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Limbo\PGE\TOU non-res\NonRes TOU 2020\Report\Final Files\"/>
    </mc:Choice>
  </mc:AlternateContent>
  <xr:revisionPtr revIDLastSave="0" documentId="13_ncr:1_{6C6F060C-CE86-4F93-8BD2-270227815F3A}" xr6:coauthVersionLast="45" xr6:coauthVersionMax="45" xr10:uidLastSave="{00000000-0000-0000-0000-000000000000}"/>
  <bookViews>
    <workbookView xWindow="28680" yWindow="-10815" windowWidth="23280" windowHeight="12600" xr2:uid="{00000000-000D-0000-FFFF-FFFF00000000}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Data!$A$1:$GJ$3127</definedName>
    <definedName name="_xlnm.Criteria">Lookups!$B$3:$F$4</definedName>
    <definedName name="data">Data!$A$1:$GJ$3127</definedName>
    <definedName name="daytype">Table!$B$6</definedName>
    <definedName name="daytype_list">Lookups!$L$4:$L$5</definedName>
    <definedName name="Enrolled">Table!$G$3</definedName>
    <definedName name="lca">Table!$B$8</definedName>
    <definedName name="lca_list">Lookups!$M$4:$M$12</definedName>
    <definedName name="month">Table!$B$5</definedName>
    <definedName name="month_list">Lookups!$J$4:$J$15</definedName>
    <definedName name="Pass">Lookups!$C$1</definedName>
    <definedName name="_xlnm.Print_Area" localSheetId="0">Table!$A$2:$N$35</definedName>
    <definedName name="Program">Table!$B$3</definedName>
    <definedName name="Program_list">Lookups!$K$4:$K$10</definedName>
    <definedName name="Result_type">Table!$B$4</definedName>
    <definedName name="Result_type_list">Lookups!$I$4:$I$5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2" l="1"/>
  <c r="B9" i="4" s="1"/>
  <c r="F6" i="2" l="1"/>
  <c r="F30" i="2" s="1"/>
  <c r="F29" i="2" l="1"/>
  <c r="F22" i="2"/>
  <c r="F23" i="2"/>
  <c r="D4" i="2"/>
  <c r="G6" i="2" l="1"/>
  <c r="G9" i="2" l="1"/>
  <c r="G21" i="2"/>
  <c r="G24" i="2"/>
  <c r="G11" i="2"/>
  <c r="G14" i="2"/>
  <c r="G31" i="2"/>
  <c r="G8" i="2"/>
  <c r="G18" i="2"/>
  <c r="G20" i="2"/>
  <c r="G10" i="2"/>
  <c r="G25" i="2"/>
  <c r="G12" i="2"/>
  <c r="G26" i="2"/>
  <c r="G13" i="2"/>
  <c r="G27" i="2"/>
  <c r="G28" i="2"/>
  <c r="G15" i="2"/>
  <c r="G16" i="2"/>
  <c r="G17" i="2"/>
  <c r="G19" i="2"/>
  <c r="G30" i="2"/>
  <c r="G29" i="2"/>
  <c r="G22" i="2"/>
  <c r="G23" i="2"/>
  <c r="C4" i="2"/>
  <c r="F4" i="2" l="1"/>
  <c r="B4" i="2"/>
  <c r="G5" i="4"/>
  <c r="B36" i="2" l="1"/>
  <c r="B37" i="2"/>
  <c r="B38" i="2"/>
  <c r="G3" i="4"/>
  <c r="G1" i="4" s="1"/>
  <c r="C1" i="2"/>
  <c r="B11" i="4" s="1"/>
  <c r="F11" i="4" l="1"/>
  <c r="F12" i="4"/>
  <c r="F13" i="4"/>
  <c r="F14" i="4"/>
  <c r="F15" i="4"/>
  <c r="F16" i="4"/>
  <c r="F17" i="4"/>
  <c r="F18" i="4"/>
  <c r="F19" i="4"/>
  <c r="F20" i="4"/>
  <c r="F9" i="4"/>
  <c r="F21" i="4"/>
  <c r="F10" i="4"/>
  <c r="B35" i="2"/>
  <c r="B34" i="2"/>
  <c r="H32" i="4"/>
  <c r="G32" i="4"/>
  <c r="F32" i="4" l="1"/>
  <c r="B9" i="2" l="1"/>
  <c r="J32" i="4"/>
  <c r="J6" i="4"/>
  <c r="H5" i="4"/>
  <c r="F5" i="4"/>
  <c r="N31" i="4" l="1"/>
  <c r="F31" i="4"/>
  <c r="F30" i="4"/>
  <c r="F29" i="4"/>
  <c r="F28" i="4"/>
  <c r="H26" i="4"/>
  <c r="H25" i="4"/>
  <c r="H24" i="4"/>
  <c r="H23" i="4"/>
  <c r="I22" i="4"/>
  <c r="I21" i="4"/>
  <c r="I20" i="4"/>
  <c r="I19" i="4"/>
  <c r="J18" i="4"/>
  <c r="J17" i="4"/>
  <c r="J16" i="4"/>
  <c r="J15" i="4"/>
  <c r="K14" i="4"/>
  <c r="K13" i="4"/>
  <c r="K12" i="4"/>
  <c r="K11" i="4"/>
  <c r="L10" i="4"/>
  <c r="L9" i="4"/>
  <c r="L8" i="4"/>
  <c r="M31" i="4"/>
  <c r="N30" i="4"/>
  <c r="N29" i="4"/>
  <c r="N28" i="4"/>
  <c r="N27" i="4"/>
  <c r="F27" i="4"/>
  <c r="F26" i="4"/>
  <c r="F25" i="4"/>
  <c r="F24" i="4"/>
  <c r="H22" i="4"/>
  <c r="H21" i="4"/>
  <c r="H20" i="4"/>
  <c r="H19" i="4"/>
  <c r="I18" i="4"/>
  <c r="I17" i="4"/>
  <c r="I16" i="4"/>
  <c r="I15" i="4"/>
  <c r="J14" i="4"/>
  <c r="J13" i="4"/>
  <c r="J12" i="4"/>
  <c r="J11" i="4"/>
  <c r="K10" i="4"/>
  <c r="K9" i="4"/>
  <c r="K8" i="4"/>
  <c r="K18" i="4"/>
  <c r="K15" i="4"/>
  <c r="L11" i="4"/>
  <c r="M8" i="4"/>
  <c r="L31" i="4"/>
  <c r="M30" i="4"/>
  <c r="M29" i="4"/>
  <c r="M28" i="4"/>
  <c r="M27" i="4"/>
  <c r="N26" i="4"/>
  <c r="N25" i="4"/>
  <c r="N24" i="4"/>
  <c r="N23" i="4"/>
  <c r="F23" i="4"/>
  <c r="G23" i="4" s="1"/>
  <c r="F22" i="4"/>
  <c r="H18" i="4"/>
  <c r="H17" i="4"/>
  <c r="H16" i="4"/>
  <c r="H15" i="4"/>
  <c r="I14" i="4"/>
  <c r="I13" i="4"/>
  <c r="I12" i="4"/>
  <c r="I11" i="4"/>
  <c r="J10" i="4"/>
  <c r="J9" i="4"/>
  <c r="J8" i="4"/>
  <c r="K31" i="4"/>
  <c r="L30" i="4"/>
  <c r="L29" i="4"/>
  <c r="L28" i="4"/>
  <c r="L27" i="4"/>
  <c r="M26" i="4"/>
  <c r="M25" i="4"/>
  <c r="M24" i="4"/>
  <c r="M23" i="4"/>
  <c r="N22" i="4"/>
  <c r="N21" i="4"/>
  <c r="N20" i="4"/>
  <c r="N19" i="4"/>
  <c r="H14" i="4"/>
  <c r="H13" i="4"/>
  <c r="H12" i="4"/>
  <c r="H11" i="4"/>
  <c r="I10" i="4"/>
  <c r="I9" i="4"/>
  <c r="I8" i="4"/>
  <c r="J25" i="4"/>
  <c r="K22" i="4"/>
  <c r="K20" i="4"/>
  <c r="L18" i="4"/>
  <c r="L16" i="4"/>
  <c r="M14" i="4"/>
  <c r="M12" i="4"/>
  <c r="N10" i="4"/>
  <c r="N8" i="4"/>
  <c r="H30" i="4"/>
  <c r="H27" i="4"/>
  <c r="I26" i="4"/>
  <c r="I24" i="4"/>
  <c r="J22" i="4"/>
  <c r="J20" i="4"/>
  <c r="K17" i="4"/>
  <c r="L14" i="4"/>
  <c r="M10" i="4"/>
  <c r="J31" i="4"/>
  <c r="K30" i="4"/>
  <c r="K29" i="4"/>
  <c r="K28" i="4"/>
  <c r="K27" i="4"/>
  <c r="L26" i="4"/>
  <c r="L25" i="4"/>
  <c r="L24" i="4"/>
  <c r="L23" i="4"/>
  <c r="M22" i="4"/>
  <c r="M21" i="4"/>
  <c r="M20" i="4"/>
  <c r="M19" i="4"/>
  <c r="N18" i="4"/>
  <c r="N17" i="4"/>
  <c r="N16" i="4"/>
  <c r="N15" i="4"/>
  <c r="H10" i="4"/>
  <c r="H9" i="4"/>
  <c r="H8" i="4"/>
  <c r="I31" i="4"/>
  <c r="J30" i="4"/>
  <c r="J29" i="4"/>
  <c r="J28" i="4"/>
  <c r="J27" i="4"/>
  <c r="K26" i="4"/>
  <c r="K25" i="4"/>
  <c r="K24" i="4"/>
  <c r="K23" i="4"/>
  <c r="L22" i="4"/>
  <c r="L21" i="4"/>
  <c r="L20" i="4"/>
  <c r="L19" i="4"/>
  <c r="M18" i="4"/>
  <c r="M17" i="4"/>
  <c r="M16" i="4"/>
  <c r="M15" i="4"/>
  <c r="N14" i="4"/>
  <c r="N13" i="4"/>
  <c r="N12" i="4"/>
  <c r="N11" i="4"/>
  <c r="F8" i="4"/>
  <c r="H31" i="4"/>
  <c r="G31" i="4" s="1"/>
  <c r="I30" i="4"/>
  <c r="I29" i="4"/>
  <c r="I28" i="4"/>
  <c r="I27" i="4"/>
  <c r="J26" i="4"/>
  <c r="J24" i="4"/>
  <c r="J23" i="4"/>
  <c r="K21" i="4"/>
  <c r="K19" i="4"/>
  <c r="L17" i="4"/>
  <c r="L15" i="4"/>
  <c r="M13" i="4"/>
  <c r="M11" i="4"/>
  <c r="N9" i="4"/>
  <c r="H29" i="4"/>
  <c r="H28" i="4"/>
  <c r="I25" i="4"/>
  <c r="I23" i="4"/>
  <c r="J21" i="4"/>
  <c r="J19" i="4"/>
  <c r="K16" i="4"/>
  <c r="L13" i="4"/>
  <c r="L12" i="4"/>
  <c r="M9" i="4"/>
  <c r="B10" i="2"/>
  <c r="H36" i="4" l="1"/>
  <c r="F36" i="4"/>
  <c r="F37" i="4"/>
  <c r="H37" i="4"/>
  <c r="F38" i="4"/>
  <c r="H38" i="4"/>
  <c r="G21" i="4"/>
  <c r="G15" i="4"/>
  <c r="G9" i="4"/>
  <c r="G18" i="4"/>
  <c r="G10" i="4"/>
  <c r="G8" i="4"/>
  <c r="G26" i="4"/>
  <c r="G11" i="4"/>
  <c r="G17" i="4"/>
  <c r="G29" i="4"/>
  <c r="G27" i="4"/>
  <c r="G16" i="4"/>
  <c r="G19" i="4"/>
  <c r="G12" i="4"/>
  <c r="G30" i="4"/>
  <c r="G13" i="4"/>
  <c r="G14" i="4"/>
  <c r="G24" i="4"/>
  <c r="G28" i="4"/>
  <c r="H34" i="4"/>
  <c r="G20" i="4"/>
  <c r="H35" i="4"/>
  <c r="F35" i="4"/>
  <c r="F34" i="4"/>
  <c r="G22" i="4"/>
  <c r="G25" i="4"/>
  <c r="C31" i="2"/>
  <c r="C30" i="2"/>
  <c r="C26" i="2"/>
  <c r="C22" i="2"/>
  <c r="C18" i="2"/>
  <c r="C14" i="2"/>
  <c r="C10" i="2"/>
  <c r="C27" i="2"/>
  <c r="C23" i="2"/>
  <c r="C19" i="2"/>
  <c r="C15" i="2"/>
  <c r="C11" i="2"/>
  <c r="C28" i="2"/>
  <c r="C20" i="2"/>
  <c r="C12" i="2"/>
  <c r="C13" i="2"/>
  <c r="C24" i="2"/>
  <c r="C8" i="2"/>
  <c r="C25" i="2"/>
  <c r="C9" i="2"/>
  <c r="C29" i="2"/>
  <c r="C21" i="2"/>
  <c r="C16" i="2"/>
  <c r="C17" i="2"/>
  <c r="B11" i="2"/>
  <c r="I36" i="4" l="1"/>
  <c r="G36" i="4"/>
  <c r="C36" i="2"/>
  <c r="J36" i="4" s="1"/>
  <c r="F36" i="2"/>
  <c r="M36" i="4" s="1"/>
  <c r="D36" i="2"/>
  <c r="K36" i="4" s="1"/>
  <c r="G36" i="2"/>
  <c r="N36" i="4" s="1"/>
  <c r="O36" i="4"/>
  <c r="E36" i="2"/>
  <c r="L36" i="4" s="1"/>
  <c r="I37" i="4"/>
  <c r="G37" i="4"/>
  <c r="I38" i="4"/>
  <c r="O38" i="4"/>
  <c r="F38" i="2"/>
  <c r="M38" i="4" s="1"/>
  <c r="G38" i="2"/>
  <c r="N38" i="4" s="1"/>
  <c r="C38" i="2"/>
  <c r="J38" i="4" s="1"/>
  <c r="E38" i="2"/>
  <c r="L38" i="4" s="1"/>
  <c r="D38" i="2"/>
  <c r="K38" i="4" s="1"/>
  <c r="F37" i="2"/>
  <c r="M37" i="4" s="1"/>
  <c r="E37" i="2"/>
  <c r="L37" i="4" s="1"/>
  <c r="D37" i="2"/>
  <c r="K37" i="4" s="1"/>
  <c r="O37" i="4"/>
  <c r="C37" i="2"/>
  <c r="J37" i="4" s="1"/>
  <c r="G37" i="2"/>
  <c r="N37" i="4" s="1"/>
  <c r="G38" i="4"/>
  <c r="O34" i="4"/>
  <c r="G35" i="4"/>
  <c r="G34" i="4"/>
  <c r="O35" i="4"/>
  <c r="I34" i="4"/>
  <c r="I35" i="4"/>
  <c r="G35" i="2"/>
  <c r="N35" i="4" s="1"/>
  <c r="C35" i="2"/>
  <c r="J35" i="4" s="1"/>
  <c r="F35" i="2"/>
  <c r="M35" i="4" s="1"/>
  <c r="E35" i="2"/>
  <c r="L35" i="4" s="1"/>
  <c r="D35" i="2"/>
  <c r="K35" i="4" s="1"/>
  <c r="B12" i="2"/>
  <c r="F34" i="2" l="1"/>
  <c r="M34" i="4" s="1"/>
  <c r="D34" i="2"/>
  <c r="K34" i="4" s="1"/>
  <c r="E34" i="2"/>
  <c r="L34" i="4" s="1"/>
  <c r="G34" i="2"/>
  <c r="N34" i="4" s="1"/>
  <c r="C34" i="2"/>
  <c r="J34" i="4" s="1"/>
  <c r="B13" i="2"/>
  <c r="B14" i="2" l="1"/>
  <c r="B15" i="2" l="1"/>
  <c r="B16" i="2" l="1"/>
  <c r="B17" i="2" l="1"/>
  <c r="B18" i="2" l="1"/>
  <c r="B19" i="2" l="1"/>
  <c r="B20" i="2" l="1"/>
  <c r="B21" i="2" l="1"/>
  <c r="B22" i="2" l="1"/>
  <c r="B23" i="2" l="1"/>
  <c r="B24" i="2" l="1"/>
  <c r="B25" i="2" l="1"/>
  <c r="B26" i="2" l="1"/>
  <c r="B27" i="2" l="1"/>
  <c r="B28" i="2" l="1"/>
  <c r="B29" i="2" l="1"/>
  <c r="B30" i="2" l="1"/>
  <c r="B31" i="2" l="1"/>
</calcChain>
</file>

<file path=xl/sharedStrings.xml><?xml version="1.0" encoding="utf-8"?>
<sst xmlns="http://schemas.openxmlformats.org/spreadsheetml/2006/main" count="30606" uniqueCount="280">
  <si>
    <t>Aggregate Impact</t>
  </si>
  <si>
    <t>Hour Ending</t>
  </si>
  <si>
    <t>DR Program:</t>
  </si>
  <si>
    <t>Daily</t>
  </si>
  <si>
    <t>Utility:</t>
  </si>
  <si>
    <t>Type of Results: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</si>
  <si>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</si>
  <si>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</si>
  <si>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</si>
  <si>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</si>
  <si>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</si>
  <si>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</si>
  <si>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</si>
  <si>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</si>
  <si>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</si>
  <si>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</si>
  <si>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</si>
  <si>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</si>
  <si>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</si>
  <si>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</si>
  <si>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</si>
  <si>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</si>
  <si>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</si>
  <si>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</si>
  <si>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</si>
  <si>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</si>
  <si>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</si>
  <si>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</si>
  <si>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</si>
  <si>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</si>
  <si>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</si>
  <si>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</si>
  <si>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</si>
  <si>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</si>
  <si>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</si>
  <si>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</si>
  <si>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</si>
  <si>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</si>
  <si>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</si>
  <si>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</si>
  <si>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</si>
  <si>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</si>
  <si>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</si>
  <si>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</si>
  <si>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</si>
  <si>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</si>
  <si>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</si>
  <si>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</si>
  <si>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</si>
  <si>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</si>
  <si>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</si>
  <si>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</si>
  <si>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</si>
  <si>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</si>
  <si>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</si>
  <si>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</si>
  <si>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</si>
  <si>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</si>
  <si>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</si>
  <si>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</si>
  <si>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</si>
  <si>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</si>
  <si>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</si>
  <si>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</si>
  <si>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</si>
  <si>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</si>
  <si>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</si>
  <si>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</si>
  <si>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</si>
  <si>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</si>
  <si>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</si>
  <si>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</si>
  <si>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</si>
  <si>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</si>
  <si>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</si>
  <si>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</si>
  <si>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</si>
  <si>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</si>
  <si>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</si>
  <si>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</si>
  <si>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</si>
  <si>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</si>
  <si>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</si>
  <si>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</si>
  <si>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</si>
  <si>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</si>
  <si>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</si>
  <si>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</si>
  <si>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</si>
  <si>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</si>
  <si>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</si>
  <si>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</si>
  <si>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</si>
  <si>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</si>
  <si>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</si>
  <si>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</si>
  <si>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</si>
  <si>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</si>
  <si>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</si>
  <si>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</si>
  <si>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</si>
  <si>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</si>
  <si>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</si>
  <si>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</si>
  <si>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</si>
  <si>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</si>
  <si>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</si>
  <si>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</si>
  <si>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</si>
  <si>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</si>
  <si>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</si>
  <si>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</si>
  <si>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</si>
  <si>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</si>
  <si>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</si>
  <si>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</si>
  <si>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</si>
  <si>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</si>
  <si>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</si>
  <si>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</si>
  <si>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</si>
  <si>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</si>
  <si>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</si>
  <si>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</si>
  <si>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</si>
  <si>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</si>
  <si>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</si>
  <si>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</si>
  <si>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</si>
  <si>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</si>
  <si>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</si>
  <si>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</si>
  <si>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</si>
  <si>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</si>
  <si>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</si>
  <si>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</si>
  <si>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</si>
  <si>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</si>
  <si>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</si>
  <si>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</si>
  <si>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</si>
  <si>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</si>
  <si>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</si>
  <si>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</si>
  <si>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</si>
  <si>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</si>
  <si>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</si>
  <si>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</si>
  <si>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</si>
  <si>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</si>
  <si>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</si>
  <si>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</si>
  <si>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</si>
  <si>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</si>
  <si>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</si>
  <si>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</si>
  <si>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</si>
  <si>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</si>
  <si>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</si>
  <si>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</si>
  <si>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</si>
  <si>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</si>
  <si>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</si>
  <si>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</si>
  <si>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</si>
  <si>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</si>
  <si>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</si>
  <si>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</si>
  <si>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</si>
  <si>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</si>
  <si>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</si>
  <si>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</si>
  <si>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</si>
  <si>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</si>
  <si>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</si>
  <si>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Pacific Gas &amp; Electric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</si>
  <si>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</si>
  <si>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</si>
  <si>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Results Type</t>
  </si>
  <si>
    <t>By Period:</t>
  </si>
  <si>
    <t xml:space="preserve"> Number of Accounts Enrolled:</t>
  </si>
  <si>
    <t>Average per Enrolled Customer</t>
  </si>
  <si>
    <t>stderr_evt_hr</t>
  </si>
  <si>
    <t>active results</t>
  </si>
  <si>
    <t>enrolled</t>
  </si>
  <si>
    <t>Monthly Peak</t>
  </si>
  <si>
    <t>March</t>
  </si>
  <si>
    <t>April</t>
  </si>
  <si>
    <t>May</t>
  </si>
  <si>
    <t>June</t>
  </si>
  <si>
    <t>July</t>
  </si>
  <si>
    <t>August</t>
  </si>
  <si>
    <t>September</t>
  </si>
  <si>
    <t>Month:</t>
  </si>
  <si>
    <t>Daytype:</t>
  </si>
  <si>
    <t>Month</t>
  </si>
  <si>
    <t>Daytype</t>
  </si>
  <si>
    <t>peakday</t>
  </si>
  <si>
    <t>month</t>
  </si>
  <si>
    <t>Winter</t>
  </si>
  <si>
    <t>Summer</t>
  </si>
  <si>
    <t>Off-Peak</t>
  </si>
  <si>
    <t>Peak</t>
  </si>
  <si>
    <t>Current</t>
  </si>
  <si>
    <t>hour</t>
  </si>
  <si>
    <t>stderr_peak</t>
  </si>
  <si>
    <t>stderr_offpeak</t>
  </si>
  <si>
    <t>stderr_daily</t>
  </si>
  <si>
    <t>Utility</t>
  </si>
  <si>
    <t>Program</t>
  </si>
  <si>
    <t>ResultType</t>
  </si>
  <si>
    <t>10th %ile</t>
  </si>
  <si>
    <t>30th %ile</t>
  </si>
  <si>
    <t>50th %ile</t>
  </si>
  <si>
    <t>70th %ile</t>
  </si>
  <si>
    <t>90th %ile</t>
  </si>
  <si>
    <t>Average %</t>
  </si>
  <si>
    <t>Load Impact</t>
  </si>
  <si>
    <t>pass</t>
  </si>
  <si>
    <t>Pass</t>
  </si>
  <si>
    <t>January</t>
  </si>
  <si>
    <t>February</t>
  </si>
  <si>
    <t>October</t>
  </si>
  <si>
    <t>November</t>
  </si>
  <si>
    <t>December</t>
  </si>
  <si>
    <t>custs</t>
  </si>
  <si>
    <t>stderr_partpeak</t>
  </si>
  <si>
    <t xml:space="preserve"> Number of Accounts in Analysis:</t>
  </si>
  <si>
    <t>stderr_superoffpeak</t>
  </si>
  <si>
    <t>ratecell</t>
  </si>
  <si>
    <t>from_rate</t>
  </si>
  <si>
    <t>to_rate</t>
  </si>
  <si>
    <t>generator</t>
  </si>
  <si>
    <t>A1 to B6</t>
  </si>
  <si>
    <t>A1</t>
  </si>
  <si>
    <t>B6</t>
  </si>
  <si>
    <t>C&amp;I</t>
  </si>
  <si>
    <t>A1 TOU to B1</t>
  </si>
  <si>
    <t>A1 TOU</t>
  </si>
  <si>
    <t>B1</t>
  </si>
  <si>
    <t>A1 TOU to B6</t>
  </si>
  <si>
    <t>A10 TOU to B10</t>
  </si>
  <si>
    <t>A10 TOU</t>
  </si>
  <si>
    <t>B10</t>
  </si>
  <si>
    <t>A6 to B6</t>
  </si>
  <si>
    <t>A6</t>
  </si>
  <si>
    <t>E19 to B19</t>
  </si>
  <si>
    <t>E19</t>
  </si>
  <si>
    <t>B19</t>
  </si>
  <si>
    <t>E20 to B20</t>
  </si>
  <si>
    <t>E20</t>
  </si>
  <si>
    <t>B20</t>
  </si>
  <si>
    <t>Spring</t>
  </si>
  <si>
    <t>Super Off-Peak</t>
  </si>
  <si>
    <t>to rate</t>
  </si>
  <si>
    <t>Partial-Peak</t>
  </si>
  <si>
    <t>Average Weekday</t>
  </si>
  <si>
    <t>lca</t>
  </si>
  <si>
    <t>lca_num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</si>
  <si>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</si>
  <si>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</si>
  <si>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</si>
  <si>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</si>
  <si>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</si>
  <si>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</si>
  <si>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</si>
  <si>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</si>
  <si>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LCA</t>
  </si>
  <si>
    <t>Local Capacity Area:</t>
  </si>
  <si>
    <t>sa_size_cls_desc</t>
  </si>
  <si>
    <t>largest</t>
  </si>
  <si>
    <t>total</t>
  </si>
  <si>
    <t>size_num</t>
  </si>
  <si>
    <t>All</t>
  </si>
  <si>
    <t>(0) UNDER 20KW</t>
  </si>
  <si>
    <t>(1) 20KW TO 199.99 KW</t>
  </si>
  <si>
    <t>(2) 200KW OR GREATER</t>
  </si>
  <si>
    <t>Size Group:</t>
  </si>
  <si>
    <t>Public Version. Redactions in “2020 Load Impact Evaluation of Pacific Gas and Electric Company’s Non-Residential Time-of-Use Rates” and appendices.</t>
  </si>
  <si>
    <t>Confidential content removed and blacked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</si>
</sst>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[$-409]mmmm\ d\,\ yyyy;@"/>
    <numFmt numFmtId="166" formatCode="0.0%"/>
    <numFmt numFmtId="167" formatCode="0.0"/>
    <numFmt numFmtId="168" formatCode="0.000"/>
    <numFmt numFmtId="169" formatCode="_(* #,##0_);_(* \(#,##0\);_(* &quot;-&quot;??_);_(@_)"/>
    <numFmt numFmtId="170" formatCode="#,##0.00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C2777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 style="medium">
        <color theme="0"/>
      </right>
      <top style="thin">
        <color indexed="56"/>
      </top>
      <bottom style="medium">
        <color indexed="9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1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4" fillId="0" borderId="6" xfId="0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3" fontId="0" fillId="0" borderId="0" xfId="0" applyNumberFormat="1"/>
    <xf numFmtId="0" fontId="14" fillId="2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quotePrefix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9" fillId="0" borderId="15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16" xfId="0" applyNumberFormat="1" applyBorder="1" applyAlignment="1">
      <alignment horizontal="center" vertical="center"/>
    </xf>
    <xf numFmtId="164" fontId="0" fillId="0" borderId="0" xfId="0" applyNumberFormat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3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14" fontId="0" fillId="0" borderId="0" xfId="0" applyNumberFormat="1"/>
    <xf numFmtId="2" fontId="9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2" fontId="0" fillId="0" borderId="0" xfId="0" applyNumberFormat="1"/>
    <xf numFmtId="168" fontId="0" fillId="0" borderId="0" xfId="0" applyNumberFormat="1"/>
    <xf numFmtId="169" fontId="1" fillId="0" borderId="0" xfId="2" applyNumberFormat="1" applyFont="1"/>
    <xf numFmtId="0" fontId="0" fillId="0" borderId="0" xfId="0" applyAlignment="1">
      <alignment horizontal="right"/>
    </xf>
    <xf numFmtId="4" fontId="10" fillId="0" borderId="8" xfId="0" applyNumberFormat="1" applyFont="1" applyBorder="1" applyAlignment="1">
      <alignment horizontal="center"/>
    </xf>
    <xf numFmtId="4" fontId="10" fillId="0" borderId="19" xfId="0" applyNumberFormat="1" applyFont="1" applyBorder="1" applyAlignment="1">
      <alignment horizontal="center"/>
    </xf>
    <xf numFmtId="4" fontId="10" fillId="0" borderId="20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70" fontId="0" fillId="0" borderId="0" xfId="1" applyNumberFormat="1" applyFont="1"/>
    <xf numFmtId="170" fontId="0" fillId="0" borderId="0" xfId="0" applyNumberFormat="1"/>
    <xf numFmtId="166" fontId="10" fillId="0" borderId="19" xfId="1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6" fillId="3" borderId="9" xfId="0" applyFont="1" applyFill="1" applyBorder="1" applyAlignment="1">
      <alignment horizontal="centerContinuous"/>
    </xf>
    <xf numFmtId="0" fontId="7" fillId="3" borderId="10" xfId="0" applyFont="1" applyFill="1" applyBorder="1" applyAlignment="1">
      <alignment horizontal="centerContinuous"/>
    </xf>
    <xf numFmtId="0" fontId="7" fillId="3" borderId="11" xfId="0" applyFont="1" applyFill="1" applyBorder="1" applyAlignment="1">
      <alignment horizontal="centerContinuous"/>
    </xf>
    <xf numFmtId="0" fontId="5" fillId="3" borderId="12" xfId="0" applyFont="1" applyFill="1" applyBorder="1" applyAlignment="1">
      <alignment horizontal="centerContinuous"/>
    </xf>
    <xf numFmtId="0" fontId="5" fillId="3" borderId="13" xfId="0" applyFont="1" applyFill="1" applyBorder="1" applyAlignment="1">
      <alignment horizontal="centerContinuous"/>
    </xf>
    <xf numFmtId="0" fontId="5" fillId="3" borderId="14" xfId="0" applyFont="1" applyFill="1" applyBorder="1" applyAlignment="1">
      <alignment horizontal="centerContinuous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Continuous"/>
    </xf>
    <xf numFmtId="0" fontId="5" fillId="3" borderId="22" xfId="0" applyFont="1" applyFill="1" applyBorder="1" applyAlignment="1">
      <alignment horizontal="centerContinuous"/>
    </xf>
    <xf numFmtId="0" fontId="5" fillId="3" borderId="0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wrapText="1"/>
    </xf>
    <xf numFmtId="1" fontId="0" fillId="0" borderId="0" xfId="0" applyNumberFormat="1"/>
    <xf numFmtId="0" fontId="0" fillId="0" borderId="0" xfId="0" applyFill="1" applyBorder="1" applyAlignment="1">
      <alignment horizontal="right"/>
    </xf>
    <xf numFmtId="0" fontId="8" fillId="0" borderId="0" xfId="0" quotePrefix="1" applyFont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 wrapText="1"/>
    </xf>
    <xf numFmtId="2" fontId="5" fillId="3" borderId="5" xfId="0" quotePrefix="1" applyNumberFormat="1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7" xfId="0" quotePrefix="1" applyFont="1" applyFill="1" applyBorder="1" applyAlignment="1">
      <alignment horizontal="center" wrapText="1"/>
    </xf>
  </cellXfs>
  <cellStyles count="3">
    <cellStyle name="Comma" xfId="2" builtinId="3"/>
    <cellStyle name="Normal" xfId="0" builtinId="0"/>
    <cellStyle name="Percent" xfId="1" builtinId="5"/>
  </cellStyles>
  <dxfs count="11">
    <dxf>
      <fill>
        <patternFill>
          <bgColor theme="1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0C2777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0.46268126368522644</c:v>
                </c:pt>
                <c:pt idx="1">
                  <c:v>0.45736920833587646</c:v>
                </c:pt>
                <c:pt idx="2">
                  <c:v>0.45291650295257568</c:v>
                </c:pt>
                <c:pt idx="3">
                  <c:v>0.44878819584846497</c:v>
                </c:pt>
                <c:pt idx="4">
                  <c:v>0.45363602042198181</c:v>
                </c:pt>
                <c:pt idx="5">
                  <c:v>0.46646392345428467</c:v>
                </c:pt>
                <c:pt idx="6">
                  <c:v>0.46752351522445679</c:v>
                </c:pt>
                <c:pt idx="7">
                  <c:v>0.47702306509017944</c:v>
                </c:pt>
                <c:pt idx="8">
                  <c:v>0.53862696886062622</c:v>
                </c:pt>
                <c:pt idx="9">
                  <c:v>0.57400882244110107</c:v>
                </c:pt>
                <c:pt idx="10">
                  <c:v>0.59334540367126465</c:v>
                </c:pt>
                <c:pt idx="11">
                  <c:v>0.60929769277572632</c:v>
                </c:pt>
                <c:pt idx="12">
                  <c:v>0.62755358219146729</c:v>
                </c:pt>
                <c:pt idx="13">
                  <c:v>0.64759385585784912</c:v>
                </c:pt>
                <c:pt idx="14">
                  <c:v>0.66025501489639282</c:v>
                </c:pt>
                <c:pt idx="15">
                  <c:v>0.64720076322555542</c:v>
                </c:pt>
                <c:pt idx="16">
                  <c:v>0.61817729473114014</c:v>
                </c:pt>
                <c:pt idx="17">
                  <c:v>0.54414725303649902</c:v>
                </c:pt>
                <c:pt idx="18">
                  <c:v>0.49401822686195374</c:v>
                </c:pt>
                <c:pt idx="19">
                  <c:v>0.48078763484954834</c:v>
                </c:pt>
                <c:pt idx="20">
                  <c:v>0.4931303858757019</c:v>
                </c:pt>
                <c:pt idx="21">
                  <c:v>0.48595148324966431</c:v>
                </c:pt>
                <c:pt idx="22">
                  <c:v>0.47674167156219482</c:v>
                </c:pt>
                <c:pt idx="23">
                  <c:v>0.46938839554786682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BB-42A9-A5B0-A4C23948EEF8}"/>
            </c:ext>
          </c:extLst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0.45023743063211441</c:v>
                </c:pt>
                <c:pt idx="1">
                  <c:v>0.44603457394987345</c:v>
                </c:pt>
                <c:pt idx="2">
                  <c:v>0.45065209432505071</c:v>
                </c:pt>
                <c:pt idx="3">
                  <c:v>0.45009010401554406</c:v>
                </c:pt>
                <c:pt idx="4">
                  <c:v>0.45225653459783643</c:v>
                </c:pt>
                <c:pt idx="5">
                  <c:v>0.46095968456938863</c:v>
                </c:pt>
                <c:pt idx="6">
                  <c:v>0.47237660177052021</c:v>
                </c:pt>
                <c:pt idx="7">
                  <c:v>0.50731460005044937</c:v>
                </c:pt>
                <c:pt idx="8">
                  <c:v>0.58284328505396843</c:v>
                </c:pt>
                <c:pt idx="9">
                  <c:v>0.62192857638001442</c:v>
                </c:pt>
                <c:pt idx="10">
                  <c:v>0.63688725978136063</c:v>
                </c:pt>
                <c:pt idx="11">
                  <c:v>0.65787889063358307</c:v>
                </c:pt>
                <c:pt idx="12">
                  <c:v>0.67561398074030876</c:v>
                </c:pt>
                <c:pt idx="13">
                  <c:v>0.69186621904373169</c:v>
                </c:pt>
                <c:pt idx="14">
                  <c:v>0.70061298832297325</c:v>
                </c:pt>
                <c:pt idx="15">
                  <c:v>0.69307547435164452</c:v>
                </c:pt>
                <c:pt idx="16">
                  <c:v>0.64546837657690048</c:v>
                </c:pt>
                <c:pt idx="17">
                  <c:v>0.55580335762351751</c:v>
                </c:pt>
                <c:pt idx="18">
                  <c:v>0.49642887292429805</c:v>
                </c:pt>
                <c:pt idx="19">
                  <c:v>0.46946746855974197</c:v>
                </c:pt>
                <c:pt idx="20">
                  <c:v>0.47533450834453106</c:v>
                </c:pt>
                <c:pt idx="21">
                  <c:v>0.46928172372281551</c:v>
                </c:pt>
                <c:pt idx="22">
                  <c:v>0.46218873094767332</c:v>
                </c:pt>
                <c:pt idx="23">
                  <c:v>0.45619652140885592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BB-42A9-A5B0-A4C23948E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032256"/>
        <c:axId val="875033376"/>
      </c:scatterChart>
      <c:valAx>
        <c:axId val="875032256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3376"/>
        <c:crosses val="autoZero"/>
        <c:crossBetween val="midCat"/>
        <c:majorUnit val="1"/>
      </c:valAx>
      <c:valAx>
        <c:axId val="875033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2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3</xdr:col>
      <xdr:colOff>666748</xdr:colOff>
      <xdr:row>38</xdr:row>
      <xdr:rowOff>0</xdr:rowOff>
    </xdr:to>
    <xdr:graphicFrame macro="">
      <xdr:nvGraphicFramePr>
        <xdr:cNvPr id="1100" name="Chart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320499</xdr:colOff>
      <xdr:row>0</xdr:row>
      <xdr:rowOff>11906</xdr:rowOff>
    </xdr:from>
    <xdr:to>
      <xdr:col>14</xdr:col>
      <xdr:colOff>16668</xdr:colOff>
      <xdr:row>3</xdr:row>
      <xdr:rowOff>202406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7A03D8-3CE1-4E3A-BEEF-334246E90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8224" y="11906"/>
          <a:ext cx="3087069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tabSelected="1" zoomScale="80" zoomScaleNormal="80" workbookViewId="0">
      <selection activeCell="C5" sqref="C5"/>
    </sheetView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140625" customWidth="1"/>
    <col min="5" max="9" width="15.5703125" customWidth="1"/>
    <col min="10" max="15" width="12.5703125" customWidth="1"/>
    <col min="16" max="16" width="9.140625" customWidth="1"/>
  </cols>
  <sheetData>
    <row r="1" spans="1:17" ht="17.25" customHeight="1" thickTop="1" thickBot="1" x14ac:dyDescent="0.3">
      <c r="A1" s="2"/>
      <c r="B1" s="2"/>
      <c r="C1" s="2"/>
      <c r="F1" s="3" t="s">
        <v>227</v>
      </c>
      <c r="G1" s="28">
        <f>IF(Enrolled=0,"n/a",DGET(data,"custs",_xlnm.Criteria))</f>
        <v>452</v>
      </c>
      <c r="I1" s="3"/>
      <c r="J1" s="3"/>
      <c r="K1" s="33"/>
      <c r="L1" s="35"/>
    </row>
    <row r="2" spans="1:17" ht="17.25" customHeight="1" thickTop="1" thickBot="1" x14ac:dyDescent="0.3">
      <c r="A2" s="26" t="s">
        <v>4</v>
      </c>
      <c r="B2" s="7" t="s">
        <v>175</v>
      </c>
      <c r="C2" s="5"/>
      <c r="D2" s="5"/>
      <c r="F2" s="4"/>
      <c r="G2" s="4"/>
      <c r="I2" s="32"/>
      <c r="J2" s="3"/>
      <c r="K2" s="33"/>
      <c r="L2" s="35"/>
    </row>
    <row r="3" spans="1:17" ht="17.25" customHeight="1" thickTop="1" thickBot="1" x14ac:dyDescent="0.3">
      <c r="A3" s="27" t="s">
        <v>2</v>
      </c>
      <c r="B3" s="25" t="s">
        <v>233</v>
      </c>
      <c r="C3" s="8"/>
      <c r="D3" s="5"/>
      <c r="F3" s="3" t="s">
        <v>180</v>
      </c>
      <c r="G3" s="28">
        <f>DGET(data,"enrolled",_xlnm.Criteria)</f>
        <v>484</v>
      </c>
      <c r="I3" s="39"/>
      <c r="J3" s="40"/>
      <c r="K3" s="34"/>
    </row>
    <row r="4" spans="1:17" ht="17.25" customHeight="1" thickTop="1" thickBot="1" x14ac:dyDescent="0.25">
      <c r="A4" s="26" t="s">
        <v>5</v>
      </c>
      <c r="B4" s="7" t="s">
        <v>0</v>
      </c>
      <c r="C4" s="5"/>
      <c r="D4" s="5"/>
    </row>
    <row r="5" spans="1:17" ht="17.25" customHeight="1" thickBot="1" x14ac:dyDescent="0.3">
      <c r="A5" s="26" t="s">
        <v>193</v>
      </c>
      <c r="B5" s="11" t="s">
        <v>191</v>
      </c>
      <c r="C5" s="5"/>
      <c r="D5" s="5"/>
      <c r="E5" s="81" t="s">
        <v>1</v>
      </c>
      <c r="F5" s="81" t="str">
        <f>"Estimated Reference Load ("&amp;IF(Result_type="Aggregate impact","MWh","kWh")&amp;"/hour)"</f>
        <v>Estimated Reference Load (MWh/hour)</v>
      </c>
      <c r="G5" s="81" t="str">
        <f>"Observed Load ("&amp;IF(Result_type="Aggregate Impact","MWh/hour)","kWh/hour)")</f>
        <v>Observed Load (MWh/hour)</v>
      </c>
      <c r="H5" s="81" t="str">
        <f>"Estimated Load Impact ("&amp;IF(Result_type="Aggregate Impact","MWh/hour)","kWh/hour)")</f>
        <v>Estimated Load Impact (MWh/hour)</v>
      </c>
      <c r="I5" s="84" t="s">
        <v>150</v>
      </c>
      <c r="J5" s="60"/>
      <c r="K5" s="61"/>
      <c r="L5" s="61"/>
      <c r="M5" s="61"/>
      <c r="N5" s="62"/>
    </row>
    <row r="6" spans="1:17" ht="17.25" customHeight="1" thickBot="1" x14ac:dyDescent="0.35">
      <c r="A6" s="26" t="s">
        <v>194</v>
      </c>
      <c r="B6" s="42" t="s">
        <v>256</v>
      </c>
      <c r="C6" s="12"/>
      <c r="D6" s="5"/>
      <c r="E6" s="82"/>
      <c r="F6" s="82"/>
      <c r="G6" s="82"/>
      <c r="H6" s="82"/>
      <c r="I6" s="82"/>
      <c r="J6" s="63" t="str">
        <f>"Uncertainty Adjusted Impact ("&amp;IF(Result_type="Aggregate Impact","MWh/hr)- Percentiles","kWh/hr)- Percentiles")</f>
        <v>Uncertainty Adjusted Impact (MWh/hr)- Percentiles</v>
      </c>
      <c r="K6" s="64"/>
      <c r="L6" s="64"/>
      <c r="M6" s="64"/>
      <c r="N6" s="65"/>
    </row>
    <row r="7" spans="1:17" ht="39" customHeight="1" thickBot="1" x14ac:dyDescent="0.35">
      <c r="A7" s="5"/>
      <c r="B7" s="5"/>
      <c r="C7" s="5"/>
      <c r="D7" s="5"/>
      <c r="E7" s="83"/>
      <c r="F7" s="83"/>
      <c r="G7" s="83"/>
      <c r="H7" s="83"/>
      <c r="I7" s="83"/>
      <c r="J7" s="66" t="s">
        <v>211</v>
      </c>
      <c r="K7" s="66" t="s">
        <v>212</v>
      </c>
      <c r="L7" s="66" t="s">
        <v>213</v>
      </c>
      <c r="M7" s="66" t="s">
        <v>214</v>
      </c>
      <c r="N7" s="67" t="s">
        <v>215</v>
      </c>
    </row>
    <row r="8" spans="1:17" ht="17.25" customHeight="1" thickBot="1" x14ac:dyDescent="0.25">
      <c r="A8" s="26" t="s">
        <v>268</v>
      </c>
      <c r="B8" s="42" t="s">
        <v>273</v>
      </c>
      <c r="D8" s="8"/>
      <c r="E8" s="56">
        <v>1</v>
      </c>
      <c r="F8" s="57">
        <f>IF(Enrolled=0,"n/a",DGET(data,"Ref_hr1",_xlnm.Criteria))</f>
        <v>0.46268126368522644</v>
      </c>
      <c r="G8" s="57">
        <f t="shared" ref="G8:G31" si="0">IF(Enrolled=0,"n/a",F8-H8)</f>
        <v>0.45023743063211441</v>
      </c>
      <c r="H8" s="57">
        <f>IF(Enrolled=0,"n/a",DGET(data,"Pctile50_hr1",_xlnm.Criteria))</f>
        <v>1.244383305311203E-2</v>
      </c>
      <c r="I8" s="57">
        <f>IF(Enrolled=0,"n/a",DGET(data,"Temp_hr1",_xlnm.Criteria))</f>
        <v>65.464797973632813</v>
      </c>
      <c r="J8" s="58">
        <f>IF(Enrolled=0,"n/a",DGET(data,"Pctile10_hr1",_xlnm.Criteria))</f>
        <v>-1.1660166084766388E-2</v>
      </c>
      <c r="K8" s="58">
        <f>IF(Enrolled=0,"n/a",DGET(data,"Pctile30_hr1",_xlnm.Criteria))</f>
        <v>2.5806720368564129E-3</v>
      </c>
      <c r="L8" s="58">
        <f>IF(Enrolled=0,"n/a",DGET(data,"Pctile50_hr1",_xlnm.Criteria))</f>
        <v>1.244383305311203E-2</v>
      </c>
      <c r="M8" s="58">
        <f>IF(Enrolled=0,"n/a",DGET(data,"Pctile70_hr1",_xlnm.Criteria))</f>
        <v>2.230699360370636E-2</v>
      </c>
      <c r="N8" s="58">
        <f>IF(Enrolled=0,"n/a",DGET(data,"Pctile90_hr1",_xlnm.Criteria))</f>
        <v>3.6547832190990448E-2</v>
      </c>
      <c r="P8" s="53"/>
      <c r="Q8" s="54"/>
    </row>
    <row r="9" spans="1:17" ht="17.25" customHeight="1" thickBot="1" x14ac:dyDescent="0.25">
      <c r="A9" s="76" t="s">
        <v>277</v>
      </c>
      <c r="B9" s="77" t="str">
        <f>DGET(data,"sa_size_cls_desc",_xlnm.Criteria)</f>
        <v>(0) UNDER 20KW</v>
      </c>
      <c r="C9" s="10"/>
      <c r="D9" s="10"/>
      <c r="E9" s="56">
        <v>2</v>
      </c>
      <c r="F9" s="57">
        <f>IF(Enrolled=0,"n/a",DGET(data,"Ref_hr2",_xlnm.Criteria))</f>
        <v>0.45736920833587646</v>
      </c>
      <c r="G9" s="57">
        <f t="shared" si="0"/>
        <v>0.44603457394987345</v>
      </c>
      <c r="H9" s="57">
        <f>IF(Enrolled=0,"n/a",DGET(data,"Pctile50_hr2",_xlnm.Criteria))</f>
        <v>1.1334634386003017E-2</v>
      </c>
      <c r="I9" s="57">
        <f>IF(Enrolled=0,"n/a",DGET(data,"Temp_hr2",_xlnm.Criteria))</f>
        <v>64.569236755371094</v>
      </c>
      <c r="J9" s="58">
        <f>IF(Enrolled=0,"n/a",DGET(data,"Pctile10_hr2",_xlnm.Criteria))</f>
        <v>-1.2801298871636391E-2</v>
      </c>
      <c r="K9" s="58">
        <f>IF(Enrolled=0,"n/a",DGET(data,"Pctile30_hr2",_xlnm.Criteria))</f>
        <v>1.4584059827029705E-3</v>
      </c>
      <c r="L9" s="58">
        <f>IF(Enrolled=0,"n/a",DGET(data,"Pctile50_hr2",_xlnm.Criteria))</f>
        <v>1.1334634386003017E-2</v>
      </c>
      <c r="M9" s="58">
        <f>IF(Enrolled=0,"n/a",DGET(data,"Pctile70_hr2",_xlnm.Criteria))</f>
        <v>2.1210862323641777E-2</v>
      </c>
      <c r="N9" s="58">
        <f>IF(Enrolled=0,"n/a",DGET(data,"Pctile90_hr2",_xlnm.Criteria))</f>
        <v>3.5470567643642426E-2</v>
      </c>
      <c r="P9" s="53"/>
      <c r="Q9" s="54"/>
    </row>
    <row r="10" spans="1:17" ht="17.25" customHeight="1" x14ac:dyDescent="0.2">
      <c r="D10" s="12"/>
      <c r="E10" s="56">
        <v>3</v>
      </c>
      <c r="F10" s="57">
        <f>IF(Enrolled=0,"n/a",DGET(data,"Ref_hr3",_xlnm.Criteria))</f>
        <v>0.45291650295257568</v>
      </c>
      <c r="G10" s="57">
        <f t="shared" si="0"/>
        <v>0.45065209432505071</v>
      </c>
      <c r="H10" s="57">
        <f>IF(Enrolled=0,"n/a",DGET(data,"Pctile50_hr3",_xlnm.Criteria))</f>
        <v>2.264408627524972E-3</v>
      </c>
      <c r="I10" s="57">
        <f>IF(Enrolled=0,"n/a",DGET(data,"Temp_hr3",_xlnm.Criteria))</f>
        <v>63.805274963378906</v>
      </c>
      <c r="J10" s="58">
        <f>IF(Enrolled=0,"n/a",DGET(data,"Pctile10_hr3",_xlnm.Criteria))</f>
        <v>-2.3951593786478043E-2</v>
      </c>
      <c r="K10" s="58">
        <f>IF(Enrolled=0,"n/a",DGET(data,"Pctile30_hr3",_xlnm.Criteria))</f>
        <v>-8.4629673510789871E-3</v>
      </c>
      <c r="L10" s="58">
        <f>IF(Enrolled=0,"n/a",DGET(data,"Pctile50_hr3",_xlnm.Criteria))</f>
        <v>2.264408627524972E-3</v>
      </c>
      <c r="M10" s="58">
        <f>IF(Enrolled=0,"n/a",DGET(data,"Pctile70_hr3",_xlnm.Criteria))</f>
        <v>1.2991784140467644E-2</v>
      </c>
      <c r="N10" s="58">
        <f>IF(Enrolled=0,"n/a",DGET(data,"Pctile90_hr3",_xlnm.Criteria))</f>
        <v>2.8480410575866699E-2</v>
      </c>
      <c r="P10" s="53"/>
      <c r="Q10" s="54"/>
    </row>
    <row r="11" spans="1:17" ht="17.25" customHeight="1" x14ac:dyDescent="0.2">
      <c r="A11" s="38"/>
      <c r="B11" s="59" t="str">
        <f>IF(Pass=0,"Results are confidential for the selected DR Program","")</f>
        <v/>
      </c>
      <c r="C11" s="13"/>
      <c r="D11" s="13"/>
      <c r="E11" s="56">
        <v>4</v>
      </c>
      <c r="F11" s="57">
        <f>IF(Enrolled=0,"n/a",DGET(data,"Ref_hr4",_xlnm.Criteria))</f>
        <v>0.44878819584846497</v>
      </c>
      <c r="G11" s="57">
        <f t="shared" si="0"/>
        <v>0.45009010401554406</v>
      </c>
      <c r="H11" s="57">
        <f>IF(Enrolled=0,"n/a",DGET(data,"Pctile50_hr4",_xlnm.Criteria))</f>
        <v>-1.3019081670790911E-3</v>
      </c>
      <c r="I11" s="57">
        <f>IF(Enrolled=0,"n/a",DGET(data,"Temp_hr4",_xlnm.Criteria))</f>
        <v>63.220493316650391</v>
      </c>
      <c r="J11" s="58">
        <f>IF(Enrolled=0,"n/a",DGET(data,"Pctile10_hr4",_xlnm.Criteria))</f>
        <v>-2.8175514191389084E-2</v>
      </c>
      <c r="K11" s="58">
        <f>IF(Enrolled=0,"n/a",DGET(data,"Pctile30_hr4",_xlnm.Criteria))</f>
        <v>-1.2298369780182838E-2</v>
      </c>
      <c r="L11" s="58">
        <f>IF(Enrolled=0,"n/a",DGET(data,"Pctile50_hr4",_xlnm.Criteria))</f>
        <v>-1.3019081670790911E-3</v>
      </c>
      <c r="M11" s="58">
        <f>IF(Enrolled=0,"n/a",DGET(data,"Pctile70_hr4",_xlnm.Criteria))</f>
        <v>9.6945539116859436E-3</v>
      </c>
      <c r="N11" s="58">
        <f>IF(Enrolled=0,"n/a",DGET(data,"Pctile90_hr4",_xlnm.Criteria))</f>
        <v>2.5571698322892189E-2</v>
      </c>
      <c r="P11" s="53"/>
      <c r="Q11" s="54"/>
    </row>
    <row r="12" spans="1:17" ht="17.25" customHeight="1" x14ac:dyDescent="0.2">
      <c r="C12" s="13"/>
      <c r="D12" s="13"/>
      <c r="E12" s="56">
        <v>5</v>
      </c>
      <c r="F12" s="57">
        <f>IF(Enrolled=0,"n/a",DGET(data,"Ref_hr5",_xlnm.Criteria))</f>
        <v>0.45363602042198181</v>
      </c>
      <c r="G12" s="57">
        <f t="shared" si="0"/>
        <v>0.45225653459783643</v>
      </c>
      <c r="H12" s="57">
        <f>IF(Enrolled=0,"n/a",DGET(data,"Pctile50_hr5",_xlnm.Criteria))</f>
        <v>1.3794858241453767E-3</v>
      </c>
      <c r="I12" s="57">
        <f>IF(Enrolled=0,"n/a",DGET(data,"Temp_hr5",_xlnm.Criteria))</f>
        <v>62.687728881835938</v>
      </c>
      <c r="J12" s="58">
        <f>IF(Enrolled=0,"n/a",DGET(data,"Pctile10_hr5",_xlnm.Criteria))</f>
        <v>-2.2136056795716286E-2</v>
      </c>
      <c r="K12" s="58">
        <f>IF(Enrolled=0,"n/a",DGET(data,"Pctile30_hr5",_xlnm.Criteria))</f>
        <v>-8.2428837195038795E-3</v>
      </c>
      <c r="L12" s="58">
        <f>IF(Enrolled=0,"n/a",DGET(data,"Pctile50_hr5",_xlnm.Criteria))</f>
        <v>1.3794858241453767E-3</v>
      </c>
      <c r="M12" s="58">
        <f>IF(Enrolled=0,"n/a",DGET(data,"Pctile70_hr5",_xlnm.Criteria))</f>
        <v>1.1001855134963989E-2</v>
      </c>
      <c r="N12" s="58">
        <f>IF(Enrolled=0,"n/a",DGET(data,"Pctile90_hr5",_xlnm.Criteria))</f>
        <v>2.4895027279853821E-2</v>
      </c>
      <c r="P12" s="53"/>
      <c r="Q12" s="54"/>
    </row>
    <row r="13" spans="1:17" ht="17.25" customHeight="1" x14ac:dyDescent="0.2">
      <c r="D13" s="5"/>
      <c r="E13" s="56">
        <v>6</v>
      </c>
      <c r="F13" s="57">
        <f>IF(Enrolled=0,"n/a",DGET(data,"Ref_hr6",_xlnm.Criteria))</f>
        <v>0.46646392345428467</v>
      </c>
      <c r="G13" s="57">
        <f t="shared" si="0"/>
        <v>0.46095968456938863</v>
      </c>
      <c r="H13" s="57">
        <f>IF(Enrolled=0,"n/a",DGET(data,"Pctile50_hr6",_xlnm.Criteria))</f>
        <v>5.50423888489604E-3</v>
      </c>
      <c r="I13" s="57">
        <f>IF(Enrolled=0,"n/a",DGET(data,"Temp_hr6",_xlnm.Criteria))</f>
        <v>62.414638519287109</v>
      </c>
      <c r="J13" s="58">
        <f>IF(Enrolled=0,"n/a",DGET(data,"Pctile10_hr6",_xlnm.Criteria))</f>
        <v>-1.8320972099900246E-2</v>
      </c>
      <c r="K13" s="58">
        <f>IF(Enrolled=0,"n/a",DGET(data,"Pctile30_hr6",_xlnm.Criteria))</f>
        <v>-4.2448439635336399E-3</v>
      </c>
      <c r="L13" s="58">
        <f>IF(Enrolled=0,"n/a",DGET(data,"Pctile50_hr6",_xlnm.Criteria))</f>
        <v>5.50423888489604E-3</v>
      </c>
      <c r="M13" s="58">
        <f>IF(Enrolled=0,"n/a",DGET(data,"Pctile70_hr6",_xlnm.Criteria))</f>
        <v>1.5253322198987007E-2</v>
      </c>
      <c r="N13" s="58">
        <f>IF(Enrolled=0,"n/a",DGET(data,"Pctile90_hr6",_xlnm.Criteria))</f>
        <v>2.9329448938369751E-2</v>
      </c>
      <c r="P13" s="53"/>
      <c r="Q13" s="54"/>
    </row>
    <row r="14" spans="1:17" ht="16.5" x14ac:dyDescent="0.2">
      <c r="D14" s="5"/>
      <c r="E14" s="56">
        <v>7</v>
      </c>
      <c r="F14" s="57">
        <f>IF(Enrolled=0,"n/a",DGET(data,"Ref_hr7",_xlnm.Criteria))</f>
        <v>0.46752351522445679</v>
      </c>
      <c r="G14" s="57">
        <f t="shared" si="0"/>
        <v>0.47237660177052021</v>
      </c>
      <c r="H14" s="57">
        <f>IF(Enrolled=0,"n/a",DGET(data,"Pctile50_hr7",_xlnm.Criteria))</f>
        <v>-4.8530865460634232E-3</v>
      </c>
      <c r="I14" s="57">
        <f>IF(Enrolled=0,"n/a",DGET(data,"Temp_hr7",_xlnm.Criteria))</f>
        <v>62.146194458007813</v>
      </c>
      <c r="J14" s="58">
        <f>IF(Enrolled=0,"n/a",DGET(data,"Pctile10_hr7",_xlnm.Criteria))</f>
        <v>-3.0824527144432068E-2</v>
      </c>
      <c r="K14" s="58">
        <f>IF(Enrolled=0,"n/a",DGET(data,"Pctile30_hr7",_xlnm.Criteria))</f>
        <v>-1.5480388887226582E-2</v>
      </c>
      <c r="L14" s="58">
        <f>IF(Enrolled=0,"n/a",DGET(data,"Pctile50_hr7",_xlnm.Criteria))</f>
        <v>-4.8530865460634232E-3</v>
      </c>
      <c r="M14" s="58">
        <f>IF(Enrolled=0,"n/a",DGET(data,"Pctile70_hr7",_xlnm.Criteria))</f>
        <v>5.7742162607610226E-3</v>
      </c>
      <c r="N14" s="58">
        <f>IF(Enrolled=0,"n/a",DGET(data,"Pctile90_hr7",_xlnm.Criteria))</f>
        <v>2.1118354052305222E-2</v>
      </c>
      <c r="P14" s="53"/>
      <c r="Q14" s="54"/>
    </row>
    <row r="15" spans="1:17" ht="16.5" x14ac:dyDescent="0.2">
      <c r="A15" s="14"/>
      <c r="C15" s="5"/>
      <c r="D15" s="5"/>
      <c r="E15" s="56">
        <v>8</v>
      </c>
      <c r="F15" s="57">
        <f>IF(Enrolled=0,"n/a",DGET(data,"Ref_hr8",_xlnm.Criteria))</f>
        <v>0.47702306509017944</v>
      </c>
      <c r="G15" s="57">
        <f t="shared" si="0"/>
        <v>0.50731460005044937</v>
      </c>
      <c r="H15" s="57">
        <f>IF(Enrolled=0,"n/a",DGET(data,"Pctile50_hr8",_xlnm.Criteria))</f>
        <v>-3.0291534960269928E-2</v>
      </c>
      <c r="I15" s="57">
        <f>IF(Enrolled=0,"n/a",DGET(data,"Temp_hr8",_xlnm.Criteria))</f>
        <v>62.544647216796875</v>
      </c>
      <c r="J15" s="58">
        <f>IF(Enrolled=0,"n/a",DGET(data,"Pctile10_hr8",_xlnm.Criteria))</f>
        <v>-6.0344085097312927E-2</v>
      </c>
      <c r="K15" s="58">
        <f>IF(Enrolled=0,"n/a",DGET(data,"Pctile30_hr8",_xlnm.Criteria))</f>
        <v>-4.2588792741298676E-2</v>
      </c>
      <c r="L15" s="58">
        <f>IF(Enrolled=0,"n/a",DGET(data,"Pctile50_hr8",_xlnm.Criteria))</f>
        <v>-3.0291534960269928E-2</v>
      </c>
      <c r="M15" s="58">
        <f>IF(Enrolled=0,"n/a",DGET(data,"Pctile70_hr8",_xlnm.Criteria))</f>
        <v>-1.7994275316596031E-2</v>
      </c>
      <c r="N15" s="58">
        <f>IF(Enrolled=0,"n/a",DGET(data,"Pctile90_hr8",_xlnm.Criteria))</f>
        <v>-2.3898576910141855E-4</v>
      </c>
      <c r="P15" s="53"/>
      <c r="Q15" s="54"/>
    </row>
    <row r="16" spans="1:17" ht="16.5" x14ac:dyDescent="0.2">
      <c r="C16" s="5"/>
      <c r="D16" s="5"/>
      <c r="E16" s="56">
        <v>9</v>
      </c>
      <c r="F16" s="57">
        <f>IF(Enrolled=0,"n/a",DGET(data,"Ref_hr9",_xlnm.Criteria))</f>
        <v>0.53862696886062622</v>
      </c>
      <c r="G16" s="57">
        <f t="shared" si="0"/>
        <v>0.58284328505396843</v>
      </c>
      <c r="H16" s="57">
        <f>IF(Enrolled=0,"n/a",DGET(data,"Pctile50_hr9",_xlnm.Criteria))</f>
        <v>-4.4216316193342209E-2</v>
      </c>
      <c r="I16" s="57">
        <f>IF(Enrolled=0,"n/a",DGET(data,"Temp_hr9",_xlnm.Criteria))</f>
        <v>64.9359130859375</v>
      </c>
      <c r="J16" s="58">
        <f>IF(Enrolled=0,"n/a",DGET(data,"Pctile10_hr9",_xlnm.Criteria))</f>
        <v>-7.5514949858188629E-2</v>
      </c>
      <c r="K16" s="58">
        <f>IF(Enrolled=0,"n/a",DGET(data,"Pctile30_hr9",_xlnm.Criteria))</f>
        <v>-5.7023465633392334E-2</v>
      </c>
      <c r="L16" s="58">
        <f>IF(Enrolled=0,"n/a",DGET(data,"Pctile50_hr9",_xlnm.Criteria))</f>
        <v>-4.4216316193342209E-2</v>
      </c>
      <c r="M16" s="58">
        <f>IF(Enrolled=0,"n/a",DGET(data,"Pctile70_hr9",_xlnm.Criteria))</f>
        <v>-3.1409166753292084E-2</v>
      </c>
      <c r="N16" s="58">
        <f>IF(Enrolled=0,"n/a",DGET(data,"Pctile90_hr9",_xlnm.Criteria))</f>
        <v>-1.2917679734528065E-2</v>
      </c>
      <c r="P16" s="53"/>
      <c r="Q16" s="54"/>
    </row>
    <row r="17" spans="3:23" ht="16.5" x14ac:dyDescent="0.2">
      <c r="C17" s="5"/>
      <c r="D17" s="5"/>
      <c r="E17" s="56">
        <v>10</v>
      </c>
      <c r="F17" s="57">
        <f>IF(Enrolled=0,"n/a",DGET(data,"Ref_hr10",_xlnm.Criteria))</f>
        <v>0.57400882244110107</v>
      </c>
      <c r="G17" s="57">
        <f t="shared" si="0"/>
        <v>0.62192857638001442</v>
      </c>
      <c r="H17" s="57">
        <f>IF(Enrolled=0,"n/a",DGET(data,"Pctile50_hr10",_xlnm.Criteria))</f>
        <v>-4.7919753938913345E-2</v>
      </c>
      <c r="I17" s="57">
        <f>IF(Enrolled=0,"n/a",DGET(data,"Temp_hr10",_xlnm.Criteria))</f>
        <v>68.120124816894531</v>
      </c>
      <c r="J17" s="58">
        <f>IF(Enrolled=0,"n/a",DGET(data,"Pctile10_hr10",_xlnm.Criteria))</f>
        <v>-8.1705592572689056E-2</v>
      </c>
      <c r="K17" s="58">
        <f>IF(Enrolled=0,"n/a",DGET(data,"Pctile30_hr10",_xlnm.Criteria))</f>
        <v>-6.1744645237922668E-2</v>
      </c>
      <c r="L17" s="58">
        <f>IF(Enrolled=0,"n/a",DGET(data,"Pctile50_hr10",_xlnm.Criteria))</f>
        <v>-4.7919753938913345E-2</v>
      </c>
      <c r="M17" s="58">
        <f>IF(Enrolled=0,"n/a",DGET(data,"Pctile70_hr10",_xlnm.Criteria))</f>
        <v>-3.4094862639904022E-2</v>
      </c>
      <c r="N17" s="58">
        <f>IF(Enrolled=0,"n/a",DGET(data,"Pctile90_hr10",_xlnm.Criteria))</f>
        <v>-1.4133913442492485E-2</v>
      </c>
      <c r="P17" s="53"/>
      <c r="Q17" s="54"/>
    </row>
    <row r="18" spans="3:23" ht="16.5" x14ac:dyDescent="0.2">
      <c r="C18" s="5"/>
      <c r="D18" s="5"/>
      <c r="E18" s="56">
        <v>11</v>
      </c>
      <c r="F18" s="57">
        <f>IF(Enrolled=0,"n/a",DGET(data,"Ref_hr11",_xlnm.Criteria))</f>
        <v>0.59334540367126465</v>
      </c>
      <c r="G18" s="57">
        <f t="shared" si="0"/>
        <v>0.63688725978136063</v>
      </c>
      <c r="H18" s="57">
        <f>IF(Enrolled=0,"n/a",DGET(data,"Pctile50_hr11",_xlnm.Criteria))</f>
        <v>-4.3541856110095978E-2</v>
      </c>
      <c r="I18" s="57">
        <f>IF(Enrolled=0,"n/a",DGET(data,"Temp_hr11",_xlnm.Criteria))</f>
        <v>71.854789733886719</v>
      </c>
      <c r="J18" s="58">
        <f>IF(Enrolled=0,"n/a",DGET(data,"Pctile10_hr11",_xlnm.Criteria))</f>
        <v>-7.8280530869960785E-2</v>
      </c>
      <c r="K18" s="58">
        <f>IF(Enrolled=0,"n/a",DGET(data,"Pctile30_hr11",_xlnm.Criteria))</f>
        <v>-5.7756640017032623E-2</v>
      </c>
      <c r="L18" s="58">
        <f>IF(Enrolled=0,"n/a",DGET(data,"Pctile50_hr11",_xlnm.Criteria))</f>
        <v>-4.3541856110095978E-2</v>
      </c>
      <c r="M18" s="58">
        <f>IF(Enrolled=0,"n/a",DGET(data,"Pctile70_hr11",_xlnm.Criteria))</f>
        <v>-2.9327072203159332E-2</v>
      </c>
      <c r="N18" s="58">
        <f>IF(Enrolled=0,"n/a",DGET(data,"Pctile90_hr11",_xlnm.Criteria))</f>
        <v>-8.8031813502311707E-3</v>
      </c>
      <c r="P18" s="53"/>
      <c r="Q18" s="54"/>
      <c r="S18" s="29"/>
      <c r="T18" s="29"/>
      <c r="U18" s="29"/>
      <c r="V18" s="29"/>
      <c r="W18" s="29"/>
    </row>
    <row r="19" spans="3:23" ht="16.5" x14ac:dyDescent="0.2">
      <c r="C19" s="5"/>
      <c r="D19" s="5"/>
      <c r="E19" s="56">
        <v>12</v>
      </c>
      <c r="F19" s="57">
        <f>IF(Enrolled=0,"n/a",DGET(data,"Ref_hr12",_xlnm.Criteria))</f>
        <v>0.60929769277572632</v>
      </c>
      <c r="G19" s="57">
        <f t="shared" si="0"/>
        <v>0.65787889063358307</v>
      </c>
      <c r="H19" s="57">
        <f>IF(Enrolled=0,"n/a",DGET(data,"Pctile50_hr12",_xlnm.Criteria))</f>
        <v>-4.858119785785675E-2</v>
      </c>
      <c r="I19" s="57">
        <f>IF(Enrolled=0,"n/a",DGET(data,"Temp_hr12",_xlnm.Criteria))</f>
        <v>75.603866577148438</v>
      </c>
      <c r="J19" s="58">
        <f>IF(Enrolled=0,"n/a",DGET(data,"Pctile10_hr12",_xlnm.Criteria))</f>
        <v>-8.4709875285625458E-2</v>
      </c>
      <c r="K19" s="58">
        <f>IF(Enrolled=0,"n/a",DGET(data,"Pctile30_hr12",_xlnm.Criteria))</f>
        <v>-6.3364759087562561E-2</v>
      </c>
      <c r="L19" s="58">
        <f>IF(Enrolled=0,"n/a",DGET(data,"Pctile50_hr12",_xlnm.Criteria))</f>
        <v>-4.858119785785675E-2</v>
      </c>
      <c r="M19" s="58">
        <f>IF(Enrolled=0,"n/a",DGET(data,"Pctile70_hr12",_xlnm.Criteria))</f>
        <v>-3.379763662815094E-2</v>
      </c>
      <c r="N19" s="58">
        <f>IF(Enrolled=0,"n/a",DGET(data,"Pctile90_hr12",_xlnm.Criteria))</f>
        <v>-1.2452521361410618E-2</v>
      </c>
      <c r="P19" s="53"/>
      <c r="Q19" s="54"/>
      <c r="S19" s="29"/>
      <c r="T19" s="29"/>
      <c r="U19" s="29"/>
      <c r="V19" s="29"/>
      <c r="W19" s="29"/>
    </row>
    <row r="20" spans="3:23" ht="16.5" x14ac:dyDescent="0.2">
      <c r="C20" s="5"/>
      <c r="D20" s="5"/>
      <c r="E20" s="56">
        <v>13</v>
      </c>
      <c r="F20" s="57">
        <f>IF(Enrolled=0,"n/a",DGET(data,"Ref_hr13",_xlnm.Criteria))</f>
        <v>0.62755358219146729</v>
      </c>
      <c r="G20" s="57">
        <f t="shared" si="0"/>
        <v>0.67561398074030876</v>
      </c>
      <c r="H20" s="57">
        <f>IF(Enrolled=0,"n/a",DGET(data,"Pctile50_hr13",_xlnm.Criteria))</f>
        <v>-4.8060398548841476E-2</v>
      </c>
      <c r="I20" s="57">
        <f>IF(Enrolled=0,"n/a",DGET(data,"Temp_hr13",_xlnm.Criteria))</f>
        <v>78.929695129394531</v>
      </c>
      <c r="J20" s="58">
        <f>IF(Enrolled=0,"n/a",DGET(data,"Pctile10_hr13",_xlnm.Criteria))</f>
        <v>-8.4921807050704956E-2</v>
      </c>
      <c r="K20" s="58">
        <f>IF(Enrolled=0,"n/a",DGET(data,"Pctile30_hr13",_xlnm.Criteria))</f>
        <v>-6.3143789768218994E-2</v>
      </c>
      <c r="L20" s="58">
        <f>IF(Enrolled=0,"n/a",DGET(data,"Pctile50_hr13",_xlnm.Criteria))</f>
        <v>-4.8060398548841476E-2</v>
      </c>
      <c r="M20" s="58">
        <f>IF(Enrolled=0,"n/a",DGET(data,"Pctile70_hr13",_xlnm.Criteria))</f>
        <v>-3.2977007329463959E-2</v>
      </c>
      <c r="N20" s="58">
        <f>IF(Enrolled=0,"n/a",DGET(data,"Pctile90_hr13",_xlnm.Criteria))</f>
        <v>-1.1198990046977997E-2</v>
      </c>
      <c r="P20" s="53"/>
      <c r="Q20" s="54"/>
      <c r="S20" s="29"/>
      <c r="T20" s="29"/>
      <c r="U20" s="29"/>
      <c r="V20" s="29"/>
      <c r="W20" s="29"/>
    </row>
    <row r="21" spans="3:23" ht="16.5" x14ac:dyDescent="0.2">
      <c r="C21" s="5"/>
      <c r="D21" s="5"/>
      <c r="E21" s="56">
        <v>14</v>
      </c>
      <c r="F21" s="57">
        <f>IF(Enrolled=0,"n/a",DGET(data,"Ref_hr14",_xlnm.Criteria))</f>
        <v>0.64759385585784912</v>
      </c>
      <c r="G21" s="57">
        <f t="shared" si="0"/>
        <v>0.69186621904373169</v>
      </c>
      <c r="H21" s="57">
        <f>IF(Enrolled=0,"n/a",DGET(data,"Pctile50_hr14",_xlnm.Criteria))</f>
        <v>-4.4272363185882568E-2</v>
      </c>
      <c r="I21" s="57">
        <f>IF(Enrolled=0,"n/a",DGET(data,"Temp_hr14",_xlnm.Criteria))</f>
        <v>81.640426635742188</v>
      </c>
      <c r="J21" s="58">
        <f>IF(Enrolled=0,"n/a",DGET(data,"Pctile10_hr14",_xlnm.Criteria))</f>
        <v>-8.055751770734787E-2</v>
      </c>
      <c r="K21" s="58">
        <f>IF(Enrolled=0,"n/a",DGET(data,"Pctile30_hr14",_xlnm.Criteria))</f>
        <v>-5.9119954705238342E-2</v>
      </c>
      <c r="L21" s="58">
        <f>IF(Enrolled=0,"n/a",DGET(data,"Pctile50_hr14",_xlnm.Criteria))</f>
        <v>-4.4272363185882568E-2</v>
      </c>
      <c r="M21" s="58">
        <f>IF(Enrolled=0,"n/a",DGET(data,"Pctile70_hr14",_xlnm.Criteria))</f>
        <v>-2.9424771666526794E-2</v>
      </c>
      <c r="N21" s="58">
        <f>IF(Enrolled=0,"n/a",DGET(data,"Pctile90_hr14",_xlnm.Criteria))</f>
        <v>-7.9872068017721176E-3</v>
      </c>
      <c r="P21" s="53"/>
      <c r="Q21" s="54"/>
      <c r="S21" s="29"/>
      <c r="T21" s="29"/>
      <c r="U21" s="29"/>
      <c r="V21" s="29"/>
      <c r="W21" s="29"/>
    </row>
    <row r="22" spans="3:23" ht="16.5" x14ac:dyDescent="0.2">
      <c r="C22" s="5"/>
      <c r="D22" s="5"/>
      <c r="E22" s="56">
        <v>15</v>
      </c>
      <c r="F22" s="57">
        <f>IF(Enrolled=0,"n/a",DGET(data,"Ref_hr15",_xlnm.Criteria))</f>
        <v>0.66025501489639282</v>
      </c>
      <c r="G22" s="57">
        <f t="shared" si="0"/>
        <v>0.70061298832297325</v>
      </c>
      <c r="H22" s="57">
        <f>IF(Enrolled=0,"n/a",DGET(data,"Pctile50_hr15",_xlnm.Criteria))</f>
        <v>-4.0357973426580429E-2</v>
      </c>
      <c r="I22" s="57">
        <f>IF(Enrolled=0,"n/a",DGET(data,"Temp_hr15",_xlnm.Criteria))</f>
        <v>83.24554443359375</v>
      </c>
      <c r="J22" s="58">
        <f>IF(Enrolled=0,"n/a",DGET(data,"Pctile10_hr15",_xlnm.Criteria))</f>
        <v>-7.6097019016742706E-2</v>
      </c>
      <c r="K22" s="58">
        <f>IF(Enrolled=0,"n/a",DGET(data,"Pctile30_hr15",_xlnm.Criteria))</f>
        <v>-5.4982099682092667E-2</v>
      </c>
      <c r="L22" s="58">
        <f>IF(Enrolled=0,"n/a",DGET(data,"Pctile50_hr15",_xlnm.Criteria))</f>
        <v>-4.0357973426580429E-2</v>
      </c>
      <c r="M22" s="58">
        <f>IF(Enrolled=0,"n/a",DGET(data,"Pctile70_hr15",_xlnm.Criteria))</f>
        <v>-2.5733845308423042E-2</v>
      </c>
      <c r="N22" s="58">
        <f>IF(Enrolled=0,"n/a",DGET(data,"Pctile90_hr15",_xlnm.Criteria))</f>
        <v>-4.6189273707568645E-3</v>
      </c>
      <c r="P22" s="53"/>
      <c r="Q22" s="54"/>
      <c r="S22" s="29"/>
      <c r="T22" s="29"/>
      <c r="U22" s="29"/>
      <c r="V22" s="29"/>
      <c r="W22" s="29"/>
    </row>
    <row r="23" spans="3:23" ht="16.5" x14ac:dyDescent="0.2">
      <c r="C23" s="5"/>
      <c r="D23" s="5"/>
      <c r="E23" s="56">
        <v>16</v>
      </c>
      <c r="F23" s="57">
        <f>IF(Enrolled=0,"n/a",DGET(data,"Ref_hr16",_xlnm.Criteria))</f>
        <v>0.64720076322555542</v>
      </c>
      <c r="G23" s="57">
        <f t="shared" si="0"/>
        <v>0.69307547435164452</v>
      </c>
      <c r="H23" s="57">
        <f>IF(Enrolled=0,"n/a",DGET(data,"Pctile50_hr16",_xlnm.Criteria))</f>
        <v>-4.5874711126089096E-2</v>
      </c>
      <c r="I23" s="57">
        <f>IF(Enrolled=0,"n/a",DGET(data,"Temp_hr16",_xlnm.Criteria))</f>
        <v>83.657218933105469</v>
      </c>
      <c r="J23" s="58">
        <f>IF(Enrolled=0,"n/a",DGET(data,"Pctile10_hr16",_xlnm.Criteria))</f>
        <v>-8.193119615316391E-2</v>
      </c>
      <c r="K23" s="58">
        <f>IF(Enrolled=0,"n/a",DGET(data,"Pctile30_hr16",_xlnm.Criteria))</f>
        <v>-6.0628734529018402E-2</v>
      </c>
      <c r="L23" s="58">
        <f>IF(Enrolled=0,"n/a",DGET(data,"Pctile50_hr16",_xlnm.Criteria))</f>
        <v>-4.5874711126089096E-2</v>
      </c>
      <c r="M23" s="58">
        <f>IF(Enrolled=0,"n/a",DGET(data,"Pctile70_hr16",_xlnm.Criteria))</f>
        <v>-3.1120689585804939E-2</v>
      </c>
      <c r="N23" s="58">
        <f>IF(Enrolled=0,"n/a",DGET(data,"Pctile90_hr16",_xlnm.Criteria))</f>
        <v>-9.818224236369133E-3</v>
      </c>
      <c r="P23" s="53"/>
      <c r="Q23" s="54"/>
      <c r="S23" s="29"/>
      <c r="T23" s="29"/>
      <c r="U23" s="29"/>
      <c r="V23" s="29"/>
      <c r="W23" s="29"/>
    </row>
    <row r="24" spans="3:23" ht="16.5" x14ac:dyDescent="0.2">
      <c r="C24" s="5"/>
      <c r="D24" s="5"/>
      <c r="E24" s="56">
        <v>17</v>
      </c>
      <c r="F24" s="57">
        <f>IF(Enrolled=0,"n/a",DGET(data,"Ref_hr17",_xlnm.Criteria))</f>
        <v>0.61817729473114014</v>
      </c>
      <c r="G24" s="57">
        <f t="shared" si="0"/>
        <v>0.64546837657690048</v>
      </c>
      <c r="H24" s="57">
        <f>IF(Enrolled=0,"n/a",DGET(data,"Pctile50_hr17",_xlnm.Criteria))</f>
        <v>-2.7291081845760345E-2</v>
      </c>
      <c r="I24" s="57">
        <f>IF(Enrolled=0,"n/a",DGET(data,"Temp_hr17",_xlnm.Criteria))</f>
        <v>83.043724060058594</v>
      </c>
      <c r="J24" s="58">
        <f>IF(Enrolled=0,"n/a",DGET(data,"Pctile10_hr17",_xlnm.Criteria))</f>
        <v>-6.2348421663045883E-2</v>
      </c>
      <c r="K24" s="58">
        <f>IF(Enrolled=0,"n/a",DGET(data,"Pctile30_hr17",_xlnm.Criteria))</f>
        <v>-4.1636262089014053E-2</v>
      </c>
      <c r="L24" s="58">
        <f>IF(Enrolled=0,"n/a",DGET(data,"Pctile50_hr17",_xlnm.Criteria))</f>
        <v>-2.7291081845760345E-2</v>
      </c>
      <c r="M24" s="58">
        <f>IF(Enrolled=0,"n/a",DGET(data,"Pctile70_hr17",_xlnm.Criteria))</f>
        <v>-1.2945902533829212E-2</v>
      </c>
      <c r="N24" s="58">
        <f>IF(Enrolled=0,"n/a",DGET(data,"Pctile90_hr17",_xlnm.Criteria))</f>
        <v>7.7662584371864796E-3</v>
      </c>
      <c r="P24" s="53"/>
      <c r="Q24" s="54"/>
      <c r="S24" s="29"/>
      <c r="T24" s="29"/>
      <c r="U24" s="29"/>
      <c r="V24" s="29"/>
      <c r="W24" s="29"/>
    </row>
    <row r="25" spans="3:23" ht="16.5" x14ac:dyDescent="0.2">
      <c r="C25" s="5"/>
      <c r="D25" s="5"/>
      <c r="E25" s="56">
        <v>18</v>
      </c>
      <c r="F25" s="57">
        <f>IF(Enrolled=0,"n/a",DGET(data,"Ref_hr18",_xlnm.Criteria))</f>
        <v>0.54414725303649902</v>
      </c>
      <c r="G25" s="57">
        <f t="shared" si="0"/>
        <v>0.55580335762351751</v>
      </c>
      <c r="H25" s="57">
        <f>IF(Enrolled=0,"n/a",DGET(data,"Pctile50_hr18",_xlnm.Criteria))</f>
        <v>-1.165610458701849E-2</v>
      </c>
      <c r="I25" s="57">
        <f>IF(Enrolled=0,"n/a",DGET(data,"Temp_hr18",_xlnm.Criteria))</f>
        <v>81.206382751464844</v>
      </c>
      <c r="J25" s="58">
        <f>IF(Enrolled=0,"n/a",DGET(data,"Pctile10_hr18",_xlnm.Criteria))</f>
        <v>-4.2897429317235947E-2</v>
      </c>
      <c r="K25" s="58">
        <f>IF(Enrolled=0,"n/a",DGET(data,"Pctile30_hr18",_xlnm.Criteria))</f>
        <v>-2.4439802393317223E-2</v>
      </c>
      <c r="L25" s="58">
        <f>IF(Enrolled=0,"n/a",DGET(data,"Pctile50_hr18",_xlnm.Criteria))</f>
        <v>-1.165610458701849E-2</v>
      </c>
      <c r="M25" s="58">
        <f>IF(Enrolled=0,"n/a",DGET(data,"Pctile70_hr18",_xlnm.Criteria))</f>
        <v>1.1275922879576683E-3</v>
      </c>
      <c r="N25" s="58">
        <f>IF(Enrolled=0,"n/a",DGET(data,"Pctile90_hr18",_xlnm.Criteria))</f>
        <v>1.9585220143198967E-2</v>
      </c>
      <c r="P25" s="53"/>
      <c r="Q25" s="54"/>
      <c r="S25" s="29"/>
      <c r="T25" s="29"/>
      <c r="U25" s="29"/>
      <c r="V25" s="29"/>
      <c r="W25" s="29"/>
    </row>
    <row r="26" spans="3:23" ht="16.5" x14ac:dyDescent="0.2">
      <c r="C26" s="5"/>
      <c r="D26" s="5"/>
      <c r="E26" s="56">
        <v>19</v>
      </c>
      <c r="F26" s="57">
        <f>IF(Enrolled=0,"n/a",DGET(data,"Ref_hr19",_xlnm.Criteria))</f>
        <v>0.49401822686195374</v>
      </c>
      <c r="G26" s="57">
        <f t="shared" si="0"/>
        <v>0.49642887292429805</v>
      </c>
      <c r="H26" s="57">
        <f>IF(Enrolled=0,"n/a",DGET(data,"Pctile50_hr19",_xlnm.Criteria))</f>
        <v>-2.4106460623443127E-3</v>
      </c>
      <c r="I26" s="57">
        <f>IF(Enrolled=0,"n/a",DGET(data,"Temp_hr19",_xlnm.Criteria))</f>
        <v>78.677543640136719</v>
      </c>
      <c r="J26" s="58">
        <f>IF(Enrolled=0,"n/a",DGET(data,"Pctile10_hr19",_xlnm.Criteria))</f>
        <v>-3.0516093596816063E-2</v>
      </c>
      <c r="K26" s="58">
        <f>IF(Enrolled=0,"n/a",DGET(data,"Pctile30_hr19",_xlnm.Criteria))</f>
        <v>-1.3911167159676552E-2</v>
      </c>
      <c r="L26" s="58">
        <f>IF(Enrolled=0,"n/a",DGET(data,"Pctile50_hr19",_xlnm.Criteria))</f>
        <v>-2.4106460623443127E-3</v>
      </c>
      <c r="M26" s="58">
        <f>IF(Enrolled=0,"n/a",DGET(data,"Pctile70_hr19",_xlnm.Criteria))</f>
        <v>9.0898750349879265E-3</v>
      </c>
      <c r="N26" s="58">
        <f>IF(Enrolled=0,"n/a",DGET(data,"Pctile90_hr19",_xlnm.Criteria))</f>
        <v>2.5694800540804863E-2</v>
      </c>
      <c r="P26" s="53"/>
      <c r="Q26" s="54"/>
      <c r="S26" s="29"/>
      <c r="T26" s="29"/>
      <c r="U26" s="29"/>
      <c r="V26" s="29"/>
      <c r="W26" s="29"/>
    </row>
    <row r="27" spans="3:23" ht="16.5" x14ac:dyDescent="0.2">
      <c r="C27" s="5"/>
      <c r="D27" s="5"/>
      <c r="E27" s="56">
        <v>20</v>
      </c>
      <c r="F27" s="57">
        <f>IF(Enrolled=0,"n/a",DGET(data,"Ref_hr20",_xlnm.Criteria))</f>
        <v>0.48078763484954834</v>
      </c>
      <c r="G27" s="57">
        <f t="shared" si="0"/>
        <v>0.46946746855974197</v>
      </c>
      <c r="H27" s="57">
        <f>IF(Enrolled=0,"n/a",DGET(data,"Pctile50_hr20",_xlnm.Criteria))</f>
        <v>1.1320166289806366E-2</v>
      </c>
      <c r="I27" s="57">
        <f>IF(Enrolled=0,"n/a",DGET(data,"Temp_hr20",_xlnm.Criteria))</f>
        <v>75.216499328613281</v>
      </c>
      <c r="J27" s="58">
        <f>IF(Enrolled=0,"n/a",DGET(data,"Pctile10_hr20",_xlnm.Criteria))</f>
        <v>-1.5532992780208588E-2</v>
      </c>
      <c r="K27" s="58">
        <f>IF(Enrolled=0,"n/a",DGET(data,"Pctile30_hr20",_xlnm.Criteria))</f>
        <v>3.320714458823204E-4</v>
      </c>
      <c r="L27" s="58">
        <f>IF(Enrolled=0,"n/a",DGET(data,"Pctile50_hr20",_xlnm.Criteria))</f>
        <v>1.1320166289806366E-2</v>
      </c>
      <c r="M27" s="58">
        <f>IF(Enrolled=0,"n/a",DGET(data,"Pctile70_hr20",_xlnm.Criteria))</f>
        <v>2.2308262065052986E-2</v>
      </c>
      <c r="N27" s="58">
        <f>IF(Enrolled=0,"n/a",DGET(data,"Pctile90_hr20",_xlnm.Criteria))</f>
        <v>3.817332535982132E-2</v>
      </c>
      <c r="P27" s="53"/>
      <c r="Q27" s="54"/>
      <c r="S27" s="29"/>
      <c r="T27" s="29"/>
      <c r="U27" s="29"/>
      <c r="V27" s="29"/>
      <c r="W27" s="29"/>
    </row>
    <row r="28" spans="3:23" ht="16.5" x14ac:dyDescent="0.2">
      <c r="C28" s="5"/>
      <c r="D28" s="5"/>
      <c r="E28" s="56">
        <v>21</v>
      </c>
      <c r="F28" s="57">
        <f>IF(Enrolled=0,"n/a",DGET(data,"Ref_hr21",_xlnm.Criteria))</f>
        <v>0.4931303858757019</v>
      </c>
      <c r="G28" s="57">
        <f t="shared" si="0"/>
        <v>0.47533450834453106</v>
      </c>
      <c r="H28" s="57">
        <f>IF(Enrolled=0,"n/a",DGET(data,"Pctile50_hr21",_xlnm.Criteria))</f>
        <v>1.7795877531170845E-2</v>
      </c>
      <c r="I28" s="57">
        <f>IF(Enrolled=0,"n/a",DGET(data,"Temp_hr21",_xlnm.Criteria))</f>
        <v>71.645858764648438</v>
      </c>
      <c r="J28" s="58">
        <f>IF(Enrolled=0,"n/a",DGET(data,"Pctile10_hr21",_xlnm.Criteria))</f>
        <v>-8.6078830063343048E-3</v>
      </c>
      <c r="K28" s="58">
        <f>IF(Enrolled=0,"n/a",DGET(data,"Pctile30_hr21",_xlnm.Criteria))</f>
        <v>6.991672795265913E-3</v>
      </c>
      <c r="L28" s="58">
        <f>IF(Enrolled=0,"n/a",DGET(data,"Pctile50_hr21",_xlnm.Criteria))</f>
        <v>1.7795877531170845E-2</v>
      </c>
      <c r="M28" s="58">
        <f>IF(Enrolled=0,"n/a",DGET(data,"Pctile70_hr21",_xlnm.Criteria))</f>
        <v>2.860008180141449E-2</v>
      </c>
      <c r="N28" s="58">
        <f>IF(Enrolled=0,"n/a",DGET(data,"Pctile90_hr21",_xlnm.Criteria))</f>
        <v>4.4199638068675995E-2</v>
      </c>
      <c r="P28" s="53"/>
      <c r="Q28" s="54"/>
      <c r="S28" s="29"/>
      <c r="T28" s="29"/>
      <c r="U28" s="29"/>
      <c r="V28" s="29"/>
      <c r="W28" s="29"/>
    </row>
    <row r="29" spans="3:23" ht="16.5" x14ac:dyDescent="0.2">
      <c r="C29" s="5"/>
      <c r="D29" s="5"/>
      <c r="E29" s="56">
        <v>22</v>
      </c>
      <c r="F29" s="57">
        <f>IF(Enrolled=0,"n/a",DGET(data,"Ref_hr22",_xlnm.Criteria))</f>
        <v>0.48595148324966431</v>
      </c>
      <c r="G29" s="57">
        <f t="shared" si="0"/>
        <v>0.46928172372281551</v>
      </c>
      <c r="H29" s="57">
        <f>IF(Enrolled=0,"n/a",DGET(data,"Pctile50_hr22",_xlnm.Criteria))</f>
        <v>1.6669759526848793E-2</v>
      </c>
      <c r="I29" s="57">
        <f>IF(Enrolled=0,"n/a",DGET(data,"Temp_hr22",_xlnm.Criteria))</f>
        <v>69.451187133789063</v>
      </c>
      <c r="J29" s="58">
        <f>IF(Enrolled=0,"n/a",DGET(data,"Pctile10_hr22",_xlnm.Criteria))</f>
        <v>-8.5396924987435341E-3</v>
      </c>
      <c r="K29" s="58">
        <f>IF(Enrolled=0,"n/a",DGET(data,"Pctile30_hr22",_xlnm.Criteria))</f>
        <v>6.3542560674250126E-3</v>
      </c>
      <c r="L29" s="58">
        <f>IF(Enrolled=0,"n/a",DGET(data,"Pctile50_hr22",_xlnm.Criteria))</f>
        <v>1.6669759526848793E-2</v>
      </c>
      <c r="M29" s="58">
        <f>IF(Enrolled=0,"n/a",DGET(data,"Pctile70_hr22",_xlnm.Criteria))</f>
        <v>2.6985263451933861E-2</v>
      </c>
      <c r="N29" s="58">
        <f>IF(Enrolled=0,"n/a",DGET(data,"Pctile90_hr22",_xlnm.Criteria))</f>
        <v>4.1879210621118546E-2</v>
      </c>
      <c r="P29" s="53"/>
      <c r="Q29" s="54"/>
    </row>
    <row r="30" spans="3:23" ht="16.5" x14ac:dyDescent="0.2">
      <c r="C30" s="5"/>
      <c r="D30" s="5"/>
      <c r="E30" s="56">
        <v>23</v>
      </c>
      <c r="F30" s="57">
        <f>IF(Enrolled=0,"n/a",DGET(data,"Ref_hr23",_xlnm.Criteria))</f>
        <v>0.47674167156219482</v>
      </c>
      <c r="G30" s="57">
        <f t="shared" si="0"/>
        <v>0.46218873094767332</v>
      </c>
      <c r="H30" s="57">
        <f>IF(Enrolled=0,"n/a",DGET(data,"Pctile50_hr23",_xlnm.Criteria))</f>
        <v>1.4552940614521503E-2</v>
      </c>
      <c r="I30" s="57">
        <f>IF(Enrolled=0,"n/a",DGET(data,"Temp_hr23",_xlnm.Criteria))</f>
        <v>67.835235595703125</v>
      </c>
      <c r="J30" s="58">
        <f>IF(Enrolled=0,"n/a",DGET(data,"Pctile10_hr23",_xlnm.Criteria))</f>
        <v>-1.0088372975587845E-2</v>
      </c>
      <c r="K30" s="58">
        <f>IF(Enrolled=0,"n/a",DGET(data,"Pctile30_hr23",_xlnm.Criteria))</f>
        <v>4.4699148274958134E-3</v>
      </c>
      <c r="L30" s="58">
        <f>IF(Enrolled=0,"n/a",DGET(data,"Pctile50_hr23",_xlnm.Criteria))</f>
        <v>1.4552940614521503E-2</v>
      </c>
      <c r="M30" s="58">
        <f>IF(Enrolled=0,"n/a",DGET(data,"Pctile70_hr23",_xlnm.Criteria))</f>
        <v>2.4635966867208481E-2</v>
      </c>
      <c r="N30" s="58">
        <f>IF(Enrolled=0,"n/a",DGET(data,"Pctile90_hr23",_xlnm.Criteria))</f>
        <v>3.9194252341985703E-2</v>
      </c>
      <c r="P30" s="53"/>
      <c r="Q30" s="54"/>
    </row>
    <row r="31" spans="3:23" ht="16.5" x14ac:dyDescent="0.2">
      <c r="C31" s="5"/>
      <c r="D31" s="5"/>
      <c r="E31" s="56">
        <v>24</v>
      </c>
      <c r="F31" s="57">
        <f>IF(Enrolled=0,"n/a",DGET(data,"Ref_hr24",_xlnm.Criteria))</f>
        <v>0.46938839554786682</v>
      </c>
      <c r="G31" s="57">
        <f t="shared" si="0"/>
        <v>0.45619652140885592</v>
      </c>
      <c r="H31" s="57">
        <f>IF(Enrolled=0,"n/a",DGET(data,"Pctile50_hr24",_xlnm.Criteria))</f>
        <v>1.3191874139010906E-2</v>
      </c>
      <c r="I31" s="57">
        <f>IF(Enrolled=0,"n/a",DGET(data,"Temp_hr24",_xlnm.Criteria))</f>
        <v>66.529197692871094</v>
      </c>
      <c r="J31" s="58">
        <f>IF(Enrolled=0,"n/a",DGET(data,"Pctile10_hr24",_xlnm.Criteria))</f>
        <v>-1.1172755621373653E-2</v>
      </c>
      <c r="K31" s="58">
        <f>IF(Enrolled=0,"n/a",DGET(data,"Pctile30_hr24",_xlnm.Criteria))</f>
        <v>3.2220650464296341E-3</v>
      </c>
      <c r="L31" s="58">
        <f>IF(Enrolled=0,"n/a",DGET(data,"Pctile50_hr24",_xlnm.Criteria))</f>
        <v>1.3191874139010906E-2</v>
      </c>
      <c r="M31" s="58">
        <f>IF(Enrolled=0,"n/a",DGET(data,"Pctile70_hr24",_xlnm.Criteria))</f>
        <v>2.3161683231592178E-2</v>
      </c>
      <c r="N31" s="58">
        <f>IF(Enrolled=0,"n/a",DGET(data,"Pctile90_hr24",_xlnm.Criteria))</f>
        <v>3.7556502968072891E-2</v>
      </c>
      <c r="P31" s="53"/>
      <c r="Q31" s="54"/>
    </row>
    <row r="32" spans="3:23" ht="49.5" customHeight="1" thickBot="1" x14ac:dyDescent="0.35">
      <c r="C32" s="5"/>
      <c r="D32" s="5"/>
      <c r="E32" s="68"/>
      <c r="F32" s="78" t="str">
        <f>"Estimated Reference
Energy Use
("&amp;IF(Result_type="Aggregate Impact","MWh)","kWh)")</f>
        <v>Estimated Reference
Energy Use
(MWh)</v>
      </c>
      <c r="G32" s="78" t="str">
        <f>"Observed 
Event Day Energy Use ("&amp;IF(Result_type="Aggregate Impact","MWh)","kWh)")</f>
        <v>Observed 
Event Day Energy Use (MWh)</v>
      </c>
      <c r="H32" s="78" t="str">
        <f>"Estimated 
Change in Energy Use ("&amp;IF(Result_type="Aggregate Impact","MWh)","kWh)")</f>
        <v>Estimated 
Change in Energy Use (MWh)</v>
      </c>
      <c r="I32" s="80" t="s">
        <v>176</v>
      </c>
      <c r="J32" s="69" t="str">
        <f>"Uncertainty Adjusted Impact ("&amp;IF(Result_type="Aggregate Impact","MWh/hour) - Percentiles","kWh/hour) - Percentiles")</f>
        <v>Uncertainty Adjusted Impact (MWh/hour) - Percentiles</v>
      </c>
      <c r="K32" s="69"/>
      <c r="L32" s="69"/>
      <c r="M32" s="69"/>
      <c r="N32" s="70"/>
      <c r="O32" s="71" t="s">
        <v>216</v>
      </c>
    </row>
    <row r="33" spans="1:15" ht="16.5" x14ac:dyDescent="0.3">
      <c r="C33" s="5"/>
      <c r="D33" s="5"/>
      <c r="E33" s="72" t="s">
        <v>179</v>
      </c>
      <c r="F33" s="79"/>
      <c r="G33" s="79"/>
      <c r="H33" s="79"/>
      <c r="I33" s="79"/>
      <c r="J33" s="66" t="s">
        <v>211</v>
      </c>
      <c r="K33" s="66" t="s">
        <v>212</v>
      </c>
      <c r="L33" s="66" t="s">
        <v>213</v>
      </c>
      <c r="M33" s="66" t="s">
        <v>214</v>
      </c>
      <c r="N33" s="66" t="s">
        <v>215</v>
      </c>
      <c r="O33" s="73" t="s">
        <v>217</v>
      </c>
    </row>
    <row r="34" spans="1:15" ht="17.25" thickBot="1" x14ac:dyDescent="0.35">
      <c r="C34" s="5"/>
      <c r="D34" s="5"/>
      <c r="E34" s="15" t="s">
        <v>3</v>
      </c>
      <c r="F34" s="16">
        <f>IF(Enrolled=0,"n/a",SUM(F8:F31))</f>
        <v>12.646626144647598</v>
      </c>
      <c r="G34" s="17">
        <f>IF(Enrolled=0,"n/a",SUM(G8:G31))</f>
        <v>12.980797858326696</v>
      </c>
      <c r="H34" s="17">
        <f>IF(Enrolled=0,"n/a",SUM(H8:H31))</f>
        <v>-0.33417171367909759</v>
      </c>
      <c r="I34" s="18">
        <f>IF(Enrolled=0,"n/a",SUM(Lookups!C8:C31))</f>
        <v>46.220901489257813</v>
      </c>
      <c r="J34" s="49">
        <f>IF(Enrolled=0,"n/a",Lookups!C34)</f>
        <v>-0.3602819522724327</v>
      </c>
      <c r="K34" s="49">
        <f>IF(Enrolled=0,"n/a",Lookups!D34)</f>
        <v>-0.34485581166890861</v>
      </c>
      <c r="L34" s="49">
        <f>IF(Enrolled=0,"n/a",Lookups!E34)</f>
        <v>-0.33417171367909759</v>
      </c>
      <c r="M34" s="49">
        <f>IF(Enrolled=0,"n/a",Lookups!F34)</f>
        <v>-0.32348761568928658</v>
      </c>
      <c r="N34" s="50">
        <f>IF(Enrolled=0,"n/a",Lookups!G34)</f>
        <v>-0.30806147508576248</v>
      </c>
      <c r="O34" s="55">
        <f>IF(Enrolled=0,"n/a",IFERROR(H34/F34,0))</f>
        <v>-2.642378369194762E-2</v>
      </c>
    </row>
    <row r="35" spans="1:15" ht="17.25" thickBot="1" x14ac:dyDescent="0.35">
      <c r="E35" s="15" t="s">
        <v>202</v>
      </c>
      <c r="F35" s="52">
        <f>IF(Enrolled=0,"n/a",IFERROR(AVERAGEIF(Lookups!$G$8:$G$31,$E35,F$8:F$31),0))</f>
        <v>0.52605215907096858</v>
      </c>
      <c r="G35" s="49">
        <f>IF(Enrolled=0,"n/a",IFERROR(AVERAGEIF(Lookups!$G$8:$G$31,$E35,G$8:G$31),0))</f>
        <v>0.52850051680579779</v>
      </c>
      <c r="H35" s="49">
        <f>IF(Enrolled=0,"n/a",IFERROR(AVERAGEIF(Lookups!$G$8:$G$31,$E35,H$8:H$31),0))</f>
        <v>-2.4483577348291875E-3</v>
      </c>
      <c r="I35" s="18">
        <f>IF(Enrolled=0,"n/a",SUMIF(Lookups!$G$8:$G$31,$E35,Lookups!$C$8:$C$31))</f>
        <v>18.144149780273438</v>
      </c>
      <c r="J35" s="49">
        <f>IF(Enrolled=0,"n/a",Lookups!C35)</f>
        <v>-5.5664016373762198E-2</v>
      </c>
      <c r="K35" s="49">
        <f>IF(Enrolled=0,"n/a",Lookups!D35)</f>
        <v>-2.4223773898043543E-2</v>
      </c>
      <c r="L35" s="49">
        <f>IF(Enrolled=0,"n/a",Lookups!E35)</f>
        <v>-2.4483577348291875E-3</v>
      </c>
      <c r="M35" s="49">
        <f>IF(Enrolled=0,"n/a",Lookups!F35)</f>
        <v>1.9327058428385162E-2</v>
      </c>
      <c r="N35" s="51">
        <f>IF(Enrolled=0,"n/a",Lookups!G35)</f>
        <v>5.0767300904103821E-2</v>
      </c>
      <c r="O35" s="55">
        <f>IF(Enrolled=0,"n/a",IFERROR(H35/F35,0))</f>
        <v>-4.6542109800539466E-3</v>
      </c>
    </row>
    <row r="36" spans="1:15" ht="17.25" thickBot="1" x14ac:dyDescent="0.35">
      <c r="E36" s="15" t="s">
        <v>255</v>
      </c>
      <c r="F36" s="52">
        <f>IF(Enrolled=0,"n/a",IFERROR(AVERAGEIF(Lookups!$G$8:$G$31,$E36,F$8:F$31),0))</f>
        <v>0.56753723323345184</v>
      </c>
      <c r="G36" s="49">
        <f>IF(Enrolled=0,"n/a",IFERROR(AVERAGEIF(Lookups!$G$8:$G$31,$E36,G$8:G$31),0))</f>
        <v>0.58128972933627665</v>
      </c>
      <c r="H36" s="49">
        <f>IF(Enrolled=0,"n/a",IFERROR(AVERAGEIF(Lookups!$G$8:$G$31,$E36,H$8:H$31),0))</f>
        <v>-1.3752496102824807E-2</v>
      </c>
      <c r="I36" s="18">
        <f>IF(Enrolled=0,"n/a",SUMIF(Lookups!$G$8:$G$31,$E36,Lookups!$C$8:$C$31))</f>
        <v>16.902763366699219</v>
      </c>
      <c r="J36" s="49" t="str">
        <f>IF(Enrolled=0,"n/a",Lookups!C36)</f>
        <v>n/a</v>
      </c>
      <c r="K36" s="49" t="str">
        <f>IF(Enrolled=0,"n/a",Lookups!D36)</f>
        <v>n/a</v>
      </c>
      <c r="L36" s="49" t="str">
        <f>IF(Enrolled=0,"n/a",Lookups!E36)</f>
        <v>n/a</v>
      </c>
      <c r="M36" s="49" t="str">
        <f>IF(Enrolled=0,"n/a",Lookups!F36)</f>
        <v>n/a</v>
      </c>
      <c r="N36" s="51" t="str">
        <f>IF(Enrolled=0,"n/a",Lookups!G36)</f>
        <v>n/a</v>
      </c>
      <c r="O36" s="55">
        <f>IF(Enrolled=0,"n/a",IFERROR(H36/F36,0))</f>
        <v>-2.4231883473921488E-2</v>
      </c>
    </row>
    <row r="37" spans="1:15" ht="17.25" thickBot="1" x14ac:dyDescent="0.35">
      <c r="E37" s="15" t="s">
        <v>201</v>
      </c>
      <c r="F37" s="52">
        <f>IF(Enrolled=0,"n/a",IFERROR(AVERAGEIF(Lookups!$G$8:$G$31,$E37,F$8:F$31),0))</f>
        <v>0.51641442775726321</v>
      </c>
      <c r="G37" s="49">
        <f>IF(Enrolled=0,"n/a",IFERROR(AVERAGEIF(Lookups!$G$8:$G$31,$E37,G$8:G$31),0))</f>
        <v>0.53420909046350673</v>
      </c>
      <c r="H37" s="49">
        <f>IF(Enrolled=0,"n/a",IFERROR(AVERAGEIF(Lookups!$G$8:$G$31,$E37,H$8:H$31),0))</f>
        <v>-1.7794662706243494E-2</v>
      </c>
      <c r="I37" s="18">
        <f>IF(Enrolled=0,"n/a",SUMIF(Lookups!$G$8:$G$31,$E37,Lookups!$C$8:$C$31))</f>
        <v>11.173988342285156</v>
      </c>
      <c r="J37" s="49">
        <f>IF(Enrolled=0,"n/a",Lookups!C37)</f>
        <v>-4.4167863957559145E-2</v>
      </c>
      <c r="K37" s="49">
        <f>IF(Enrolled=0,"n/a",Lookups!D37)</f>
        <v>-2.858636288419545E-2</v>
      </c>
      <c r="L37" s="49">
        <f>IF(Enrolled=0,"n/a",Lookups!E37)</f>
        <v>-1.7794662706243494E-2</v>
      </c>
      <c r="M37" s="49">
        <f>IF(Enrolled=0,"n/a",Lookups!F37)</f>
        <v>-7.0029625282915387E-3</v>
      </c>
      <c r="N37" s="51">
        <f>IF(Enrolled=0,"n/a",Lookups!G37)</f>
        <v>8.5785385450721612E-3</v>
      </c>
      <c r="O37" s="55">
        <f>IF(Enrolled=0,"n/a",IFERROR(H37/F37,0))</f>
        <v>-3.4458105253805466E-2</v>
      </c>
    </row>
    <row r="38" spans="1:15" ht="17.25" thickBot="1" x14ac:dyDescent="0.35">
      <c r="E38" s="15" t="s">
        <v>253</v>
      </c>
      <c r="F38" s="52">
        <f>IF(Enrolled=0,"n/a",IFERROR(AVERAGEIF(Lookups!$G$8:$G$31,$E38,F$8:F$31),0))</f>
        <v>0</v>
      </c>
      <c r="G38" s="49">
        <f>IF(Enrolled=0,"n/a",IFERROR(AVERAGEIF(Lookups!$G$8:$G$31,$E38,G$8:G$31),0))</f>
        <v>0</v>
      </c>
      <c r="H38" s="49">
        <f>IF(Enrolled=0,"n/a",IFERROR(AVERAGEIF(Lookups!$G$8:$G$31,$E38,H$8:H$31),0))</f>
        <v>0</v>
      </c>
      <c r="I38" s="18">
        <f>IF(Enrolled=0,"n/a",SUMIF(Lookups!$G$8:$G$31,$E38,Lookups!$C$8:$C$31))</f>
        <v>0</v>
      </c>
      <c r="J38" s="49" t="str">
        <f>IF(Enrolled=0,"n/a",Lookups!C38)</f>
        <v>n/a</v>
      </c>
      <c r="K38" s="49" t="str">
        <f>IF(Enrolled=0,"n/a",Lookups!D38)</f>
        <v>n/a</v>
      </c>
      <c r="L38" s="49" t="str">
        <f>IF(Enrolled=0,"n/a",Lookups!E38)</f>
        <v>n/a</v>
      </c>
      <c r="M38" s="49" t="str">
        <f>IF(Enrolled=0,"n/a",Lookups!F38)</f>
        <v>n/a</v>
      </c>
      <c r="N38" s="51" t="str">
        <f>IF(Enrolled=0,"n/a",Lookups!G38)</f>
        <v>n/a</v>
      </c>
      <c r="O38" s="55">
        <f>IF(Enrolled=0,"n/a",IFERROR(H38/F38,0))</f>
        <v>0</v>
      </c>
    </row>
    <row r="39" spans="1:15" ht="15" x14ac:dyDescent="0.25">
      <c r="E39" s="19"/>
      <c r="F39" s="29"/>
      <c r="G39" s="43"/>
      <c r="H39" s="44"/>
    </row>
    <row r="40" spans="1:15" x14ac:dyDescent="0.2">
      <c r="A40" s="31" t="s">
        <v>278</v>
      </c>
    </row>
    <row r="41" spans="1:15" x14ac:dyDescent="0.2">
      <c r="A41" s="30" t="s">
        <v>279</v>
      </c>
      <c r="E41" s="19"/>
      <c r="F41" s="29"/>
      <c r="G41" s="29"/>
      <c r="H41" s="29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A1:B1">
    <cfRule type="expression" dxfId="10" priority="50" stopIfTrue="1">
      <formula>$A$1&lt;&gt;""</formula>
    </cfRule>
  </conditionalFormatting>
  <conditionalFormatting sqref="C2">
    <cfRule type="expression" dxfId="9" priority="42">
      <formula>size_lca_flag=1</formula>
    </cfRule>
  </conditionalFormatting>
  <conditionalFormatting sqref="B3">
    <cfRule type="expression" dxfId="8" priority="32">
      <formula>Two_way_tab_flag=1</formula>
    </cfRule>
    <cfRule type="expression" dxfId="7" priority="33">
      <formula>size_lca_flag=1</formula>
    </cfRule>
  </conditionalFormatting>
  <conditionalFormatting sqref="C1">
    <cfRule type="expression" dxfId="6" priority="31" stopIfTrue="1">
      <formula>$A$1&lt;&gt;""</formula>
    </cfRule>
  </conditionalFormatting>
  <conditionalFormatting sqref="F34:O38">
    <cfRule type="expression" dxfId="5" priority="6">
      <formula>Pass=0</formula>
    </cfRule>
  </conditionalFormatting>
  <conditionalFormatting sqref="F8:N31">
    <cfRule type="expression" dxfId="4" priority="2">
      <formula>Pass=0</formula>
    </cfRule>
  </conditionalFormatting>
  <dataValidations count="5">
    <dataValidation type="list" allowBlank="1" showInputMessage="1" showErrorMessage="1" sqref="B6" xr:uid="{00000000-0002-0000-0000-000000000000}">
      <formula1>daytype_list</formula1>
    </dataValidation>
    <dataValidation type="list" allowBlank="1" showInputMessage="1" showErrorMessage="1" sqref="B3" xr:uid="{00000000-0002-0000-0000-000001000000}">
      <formula1>Program_list</formula1>
    </dataValidation>
    <dataValidation type="list" allowBlank="1" showInputMessage="1" showErrorMessage="1" sqref="B5" xr:uid="{00000000-0002-0000-0000-000002000000}">
      <formula1>month_list</formula1>
    </dataValidation>
    <dataValidation type="list" allowBlank="1" showInputMessage="1" showErrorMessage="1" sqref="B4" xr:uid="{00000000-0002-0000-0000-000003000000}">
      <formula1>Result_type_list</formula1>
    </dataValidation>
    <dataValidation type="list" allowBlank="1" showInputMessage="1" showErrorMessage="1" sqref="B8" xr:uid="{063B93FD-91C0-4682-9C4C-332E78F4E4E1}">
      <formula1>lca_list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333AD0DE-5996-4014-B9F0-F341EBF3E849}">
            <xm:f>Lookups!$G8="Peak"</xm:f>
            <x14:dxf>
              <fill>
                <patternFill>
                  <bgColor theme="3" tint="0.59996337778862885"/>
                </patternFill>
              </fill>
            </x14:dxf>
          </x14:cfRule>
          <x14:cfRule type="expression" priority="5" id="{05A5A794-D281-4902-83E7-A2E48D2E8118}">
            <xm:f>Lookups!$G8="Partial-Peak"</xm:f>
            <x14:dxf>
              <fill>
                <patternFill>
                  <bgColor theme="3" tint="0.79998168889431442"/>
                </patternFill>
              </fill>
            </x14:dxf>
          </x14:cfRule>
          <x14:cfRule type="expression" priority="51" id="{348F3414-7822-41B1-86B5-03B8AF01D3A4}">
            <xm:f>Lookups!$G8="Super Off-Peak"</xm:f>
            <x14:dxf>
              <fill>
                <patternFill>
                  <bgColor theme="4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1"/>
  <sheetViews>
    <sheetView workbookViewId="0"/>
  </sheetViews>
  <sheetFormatPr defaultRowHeight="12.75" x14ac:dyDescent="0.2"/>
  <cols>
    <col min="1" max="7" width="15.5703125" customWidth="1"/>
    <col min="9" max="9" width="25.5703125" bestFit="1" customWidth="1"/>
    <col min="10" max="10" width="16" bestFit="1" customWidth="1"/>
    <col min="11" max="11" width="15.5703125" bestFit="1" customWidth="1"/>
    <col min="12" max="12" width="13.42578125" bestFit="1" customWidth="1"/>
    <col min="13" max="13" width="13.5703125" customWidth="1"/>
  </cols>
  <sheetData>
    <row r="1" spans="1:15" ht="12.75" customHeight="1" x14ac:dyDescent="0.2">
      <c r="B1" s="30" t="s">
        <v>219</v>
      </c>
      <c r="C1">
        <f>DGET(data,"pass",_xlnm.Criteria)</f>
        <v>1</v>
      </c>
      <c r="F1" s="1"/>
      <c r="G1" s="1"/>
    </row>
    <row r="2" spans="1:15" ht="12.75" customHeight="1" x14ac:dyDescent="0.2"/>
    <row r="3" spans="1:15" ht="12.75" customHeight="1" x14ac:dyDescent="0.25">
      <c r="A3" s="21"/>
      <c r="B3" s="20" t="s">
        <v>198</v>
      </c>
      <c r="C3" s="20" t="s">
        <v>210</v>
      </c>
      <c r="D3" s="20" t="s">
        <v>209</v>
      </c>
      <c r="E3" s="20" t="s">
        <v>267</v>
      </c>
      <c r="F3" s="20" t="s">
        <v>197</v>
      </c>
      <c r="I3" s="2" t="s">
        <v>178</v>
      </c>
      <c r="J3" s="9" t="s">
        <v>195</v>
      </c>
      <c r="K3" s="9" t="s">
        <v>209</v>
      </c>
      <c r="L3" s="9" t="s">
        <v>196</v>
      </c>
      <c r="M3" s="9" t="s">
        <v>267</v>
      </c>
    </row>
    <row r="4" spans="1:15" ht="12.75" customHeight="1" x14ac:dyDescent="0.2">
      <c r="A4" s="23"/>
      <c r="B4" s="41" t="str">
        <f>month</f>
        <v>August</v>
      </c>
      <c r="C4" t="str">
        <f>Result_type</f>
        <v>Aggregate Impact</v>
      </c>
      <c r="D4" s="5" t="str">
        <f>Program</f>
        <v>A1 to B6</v>
      </c>
      <c r="E4" t="str">
        <f>lca</f>
        <v>All</v>
      </c>
      <c r="F4" s="5" t="str">
        <f>daytype</f>
        <v>Average Weekday</v>
      </c>
      <c r="I4" t="s">
        <v>0</v>
      </c>
      <c r="J4" s="30" t="s">
        <v>220</v>
      </c>
      <c r="K4" t="s">
        <v>233</v>
      </c>
      <c r="L4" s="30" t="s">
        <v>256</v>
      </c>
      <c r="M4" t="s">
        <v>273</v>
      </c>
      <c r="N4" s="41"/>
      <c r="O4" s="30" t="s">
        <v>220</v>
      </c>
    </row>
    <row r="5" spans="1:15" ht="12.75" customHeight="1" x14ac:dyDescent="0.25">
      <c r="A5" s="21"/>
      <c r="B5" s="21"/>
      <c r="C5" s="21"/>
      <c r="E5" s="21"/>
      <c r="F5" s="22"/>
      <c r="G5" s="22"/>
      <c r="I5" s="31" t="s">
        <v>181</v>
      </c>
      <c r="J5" s="30" t="s">
        <v>221</v>
      </c>
      <c r="K5" t="s">
        <v>237</v>
      </c>
      <c r="L5" s="31" t="s">
        <v>185</v>
      </c>
      <c r="M5" t="s">
        <v>259</v>
      </c>
      <c r="N5" s="41"/>
      <c r="O5" s="30" t="s">
        <v>221</v>
      </c>
    </row>
    <row r="6" spans="1:15" ht="12.75" customHeight="1" x14ac:dyDescent="0.25">
      <c r="A6" s="23"/>
      <c r="B6" s="23"/>
      <c r="C6" s="23"/>
      <c r="D6" s="21"/>
      <c r="E6" s="48" t="s">
        <v>254</v>
      </c>
      <c r="F6" s="75">
        <f>VLOOKUP(Program,Data!$B$2:$GH$2689,185,FALSE)</f>
        <v>1</v>
      </c>
      <c r="G6">
        <f>MATCH(month,O4:O15,0)</f>
        <v>8</v>
      </c>
      <c r="J6" s="30" t="s">
        <v>186</v>
      </c>
      <c r="K6" t="s">
        <v>240</v>
      </c>
      <c r="M6" t="s">
        <v>260</v>
      </c>
      <c r="N6" s="41"/>
      <c r="O6" s="30" t="s">
        <v>186</v>
      </c>
    </row>
    <row r="7" spans="1:15" ht="12.75" customHeight="1" x14ac:dyDescent="0.25">
      <c r="A7" s="21"/>
      <c r="B7" s="36" t="s">
        <v>204</v>
      </c>
      <c r="C7" s="36" t="s">
        <v>177</v>
      </c>
      <c r="D7" s="36" t="s">
        <v>199</v>
      </c>
      <c r="E7" s="36" t="s">
        <v>252</v>
      </c>
      <c r="F7" s="36" t="s">
        <v>200</v>
      </c>
      <c r="G7" s="36" t="s">
        <v>203</v>
      </c>
      <c r="J7" s="30" t="s">
        <v>187</v>
      </c>
      <c r="K7" t="s">
        <v>241</v>
      </c>
      <c r="M7" t="s">
        <v>261</v>
      </c>
      <c r="N7" s="41"/>
      <c r="O7" s="30" t="s">
        <v>187</v>
      </c>
    </row>
    <row r="8" spans="1:15" ht="12.75" customHeight="1" x14ac:dyDescent="0.25">
      <c r="A8" s="22"/>
      <c r="B8">
        <v>1</v>
      </c>
      <c r="C8" s="37">
        <f>MAX(0,Table!I8-75)</f>
        <v>0</v>
      </c>
      <c r="D8" s="36" t="s">
        <v>201</v>
      </c>
      <c r="E8" s="36" t="s">
        <v>201</v>
      </c>
      <c r="F8" s="36" t="s">
        <v>201</v>
      </c>
      <c r="G8" s="48" t="str">
        <f>IF(AND($G$6&gt;=6,$G$6&lt;=9),F8,IF(AND($G$6&gt;=3,$G$6&lt;=5),E8,D8))</f>
        <v>Off-Peak</v>
      </c>
      <c r="J8" s="30" t="s">
        <v>188</v>
      </c>
      <c r="K8" t="s">
        <v>244</v>
      </c>
      <c r="M8" t="s">
        <v>262</v>
      </c>
      <c r="N8" s="41"/>
      <c r="O8" s="30" t="s">
        <v>188</v>
      </c>
    </row>
    <row r="9" spans="1:15" ht="12.75" customHeight="1" x14ac:dyDescent="0.2">
      <c r="B9">
        <f>B8+1</f>
        <v>2</v>
      </c>
      <c r="C9" s="37">
        <f>MAX(0,Table!I9-75)</f>
        <v>0</v>
      </c>
      <c r="D9" s="36" t="s">
        <v>201</v>
      </c>
      <c r="E9" s="36" t="s">
        <v>201</v>
      </c>
      <c r="F9" s="36" t="s">
        <v>201</v>
      </c>
      <c r="G9" s="48" t="str">
        <f t="shared" ref="G9:G31" si="0">IF(AND($G$6&gt;=6,$G$6&lt;=9),F9,IF(AND($G$6&gt;=3,$G$6&lt;=5),E9,D9))</f>
        <v>Off-Peak</v>
      </c>
      <c r="J9" s="30" t="s">
        <v>189</v>
      </c>
      <c r="K9" t="s">
        <v>246</v>
      </c>
      <c r="M9" t="s">
        <v>263</v>
      </c>
      <c r="N9" s="41"/>
      <c r="O9" s="30" t="s">
        <v>189</v>
      </c>
    </row>
    <row r="10" spans="1:15" ht="12.75" customHeight="1" x14ac:dyDescent="0.2">
      <c r="B10">
        <f t="shared" ref="B10:B31" si="1">B9+1</f>
        <v>3</v>
      </c>
      <c r="C10" s="37">
        <f>MAX(0,Table!I10-75)</f>
        <v>0</v>
      </c>
      <c r="D10" s="36" t="s">
        <v>201</v>
      </c>
      <c r="E10" s="36" t="s">
        <v>201</v>
      </c>
      <c r="F10" s="36" t="s">
        <v>201</v>
      </c>
      <c r="G10" s="48" t="str">
        <f t="shared" si="0"/>
        <v>Off-Peak</v>
      </c>
      <c r="J10" s="30" t="s">
        <v>190</v>
      </c>
      <c r="K10" t="s">
        <v>249</v>
      </c>
      <c r="M10" t="s">
        <v>264</v>
      </c>
      <c r="N10" s="41"/>
      <c r="O10" s="30" t="s">
        <v>190</v>
      </c>
    </row>
    <row r="11" spans="1:15" ht="12.75" customHeight="1" x14ac:dyDescent="0.2">
      <c r="B11">
        <f t="shared" si="1"/>
        <v>4</v>
      </c>
      <c r="C11" s="37">
        <f>MAX(0,Table!I11-75)</f>
        <v>0</v>
      </c>
      <c r="D11" s="36" t="s">
        <v>201</v>
      </c>
      <c r="E11" s="36" t="s">
        <v>201</v>
      </c>
      <c r="F11" s="36" t="s">
        <v>201</v>
      </c>
      <c r="G11" s="48" t="str">
        <f t="shared" si="0"/>
        <v>Off-Peak</v>
      </c>
      <c r="J11" s="30" t="s">
        <v>191</v>
      </c>
      <c r="M11" t="s">
        <v>265</v>
      </c>
      <c r="N11" s="41"/>
      <c r="O11" s="30" t="s">
        <v>191</v>
      </c>
    </row>
    <row r="12" spans="1:15" ht="12.75" customHeight="1" x14ac:dyDescent="0.2">
      <c r="B12">
        <f t="shared" si="1"/>
        <v>5</v>
      </c>
      <c r="C12" s="37">
        <f>MAX(0,Table!I12-75)</f>
        <v>0</v>
      </c>
      <c r="D12" s="36" t="s">
        <v>201</v>
      </c>
      <c r="E12" s="36" t="s">
        <v>201</v>
      </c>
      <c r="F12" s="36" t="s">
        <v>201</v>
      </c>
      <c r="G12" s="48" t="str">
        <f t="shared" si="0"/>
        <v>Off-Peak</v>
      </c>
      <c r="J12" s="30" t="s">
        <v>192</v>
      </c>
      <c r="M12" t="s">
        <v>266</v>
      </c>
      <c r="N12" s="41"/>
      <c r="O12" s="30" t="s">
        <v>192</v>
      </c>
    </row>
    <row r="13" spans="1:15" ht="12.75" customHeight="1" x14ac:dyDescent="0.2">
      <c r="B13">
        <f t="shared" si="1"/>
        <v>6</v>
      </c>
      <c r="C13" s="37">
        <f>MAX(0,Table!I13-75)</f>
        <v>0</v>
      </c>
      <c r="D13" s="36" t="s">
        <v>201</v>
      </c>
      <c r="E13" s="36" t="s">
        <v>201</v>
      </c>
      <c r="F13" s="36" t="s">
        <v>201</v>
      </c>
      <c r="G13" s="48" t="str">
        <f t="shared" si="0"/>
        <v>Off-Peak</v>
      </c>
      <c r="J13" s="30" t="s">
        <v>222</v>
      </c>
      <c r="N13" s="41"/>
      <c r="O13" s="30" t="s">
        <v>222</v>
      </c>
    </row>
    <row r="14" spans="1:15" ht="12.75" customHeight="1" x14ac:dyDescent="0.2">
      <c r="B14">
        <f t="shared" si="1"/>
        <v>7</v>
      </c>
      <c r="C14" s="37">
        <f>MAX(0,Table!I14-75)</f>
        <v>0</v>
      </c>
      <c r="D14" s="36" t="s">
        <v>201</v>
      </c>
      <c r="E14" s="36" t="s">
        <v>201</v>
      </c>
      <c r="F14" s="36" t="s">
        <v>201</v>
      </c>
      <c r="G14" s="48" t="str">
        <f t="shared" si="0"/>
        <v>Off-Peak</v>
      </c>
      <c r="J14" s="30" t="s">
        <v>223</v>
      </c>
      <c r="N14" s="41"/>
      <c r="O14" s="30" t="s">
        <v>223</v>
      </c>
    </row>
    <row r="15" spans="1:15" ht="12.75" customHeight="1" x14ac:dyDescent="0.2">
      <c r="B15">
        <f t="shared" si="1"/>
        <v>8</v>
      </c>
      <c r="C15" s="37">
        <f>MAX(0,Table!I15-75)</f>
        <v>0</v>
      </c>
      <c r="D15" s="36" t="s">
        <v>201</v>
      </c>
      <c r="E15" s="36" t="s">
        <v>201</v>
      </c>
      <c r="F15" s="36" t="s">
        <v>201</v>
      </c>
      <c r="G15" s="48" t="str">
        <f t="shared" si="0"/>
        <v>Off-Peak</v>
      </c>
      <c r="J15" s="30" t="s">
        <v>224</v>
      </c>
      <c r="N15" s="41"/>
      <c r="O15" s="30" t="s">
        <v>224</v>
      </c>
    </row>
    <row r="16" spans="1:15" ht="12.75" customHeight="1" x14ac:dyDescent="0.2">
      <c r="B16">
        <f t="shared" si="1"/>
        <v>9</v>
      </c>
      <c r="C16" s="37">
        <f>MAX(0,Table!I16-75)</f>
        <v>0</v>
      </c>
      <c r="D16" s="36" t="s">
        <v>201</v>
      </c>
      <c r="E16" s="36" t="s">
        <v>201</v>
      </c>
      <c r="F16" s="36" t="s">
        <v>201</v>
      </c>
      <c r="G16" s="48" t="str">
        <f t="shared" si="0"/>
        <v>Off-Peak</v>
      </c>
      <c r="N16" s="41"/>
    </row>
    <row r="17" spans="1:14" ht="12.75" customHeight="1" x14ac:dyDescent="0.2">
      <c r="B17">
        <f t="shared" si="1"/>
        <v>10</v>
      </c>
      <c r="C17" s="37">
        <f>MAX(0,Table!I17-75)</f>
        <v>0</v>
      </c>
      <c r="D17" s="36" t="s">
        <v>201</v>
      </c>
      <c r="E17" s="36" t="s">
        <v>253</v>
      </c>
      <c r="F17" s="36" t="s">
        <v>201</v>
      </c>
      <c r="G17" s="48" t="str">
        <f t="shared" si="0"/>
        <v>Off-Peak</v>
      </c>
      <c r="N17" s="41"/>
    </row>
    <row r="18" spans="1:14" ht="12.75" customHeight="1" x14ac:dyDescent="0.2">
      <c r="B18">
        <f t="shared" si="1"/>
        <v>11</v>
      </c>
      <c r="C18" s="37">
        <f>MAX(0,Table!I18-75)</f>
        <v>0</v>
      </c>
      <c r="D18" s="36" t="s">
        <v>201</v>
      </c>
      <c r="E18" s="36" t="s">
        <v>253</v>
      </c>
      <c r="F18" s="36" t="s">
        <v>201</v>
      </c>
      <c r="G18" s="48" t="str">
        <f t="shared" si="0"/>
        <v>Off-Peak</v>
      </c>
      <c r="J18" s="41"/>
      <c r="N18" s="41"/>
    </row>
    <row r="19" spans="1:14" ht="12.75" customHeight="1" x14ac:dyDescent="0.2">
      <c r="B19">
        <f t="shared" si="1"/>
        <v>12</v>
      </c>
      <c r="C19" s="37">
        <f>MAX(0,Table!I19-75)</f>
        <v>0.6038665771484375</v>
      </c>
      <c r="D19" s="36" t="s">
        <v>201</v>
      </c>
      <c r="E19" s="36" t="s">
        <v>253</v>
      </c>
      <c r="F19" s="36" t="s">
        <v>201</v>
      </c>
      <c r="G19" s="48" t="str">
        <f t="shared" si="0"/>
        <v>Off-Peak</v>
      </c>
      <c r="L19" s="24"/>
    </row>
    <row r="20" spans="1:14" ht="12.75" customHeight="1" x14ac:dyDescent="0.2">
      <c r="B20">
        <f t="shared" si="1"/>
        <v>13</v>
      </c>
      <c r="C20" s="37">
        <f>MAX(0,Table!I20-75)</f>
        <v>3.9296951293945313</v>
      </c>
      <c r="D20" s="36" t="s">
        <v>201</v>
      </c>
      <c r="E20" s="36" t="s">
        <v>253</v>
      </c>
      <c r="F20" s="36" t="s">
        <v>201</v>
      </c>
      <c r="G20" s="48" t="str">
        <f t="shared" si="0"/>
        <v>Off-Peak</v>
      </c>
      <c r="L20" s="24"/>
    </row>
    <row r="21" spans="1:14" ht="12.75" customHeight="1" x14ac:dyDescent="0.2">
      <c r="B21">
        <f t="shared" si="1"/>
        <v>14</v>
      </c>
      <c r="C21" s="37">
        <f>MAX(0,Table!I21-75)</f>
        <v>6.6404266357421875</v>
      </c>
      <c r="D21" s="36" t="s">
        <v>201</v>
      </c>
      <c r="E21" s="36" t="s">
        <v>253</v>
      </c>
      <c r="F21" s="36" t="s">
        <v>201</v>
      </c>
      <c r="G21" s="48" t="str">
        <f t="shared" si="0"/>
        <v>Off-Peak</v>
      </c>
      <c r="L21" s="24"/>
    </row>
    <row r="22" spans="1:14" ht="12.75" customHeight="1" x14ac:dyDescent="0.2">
      <c r="B22">
        <f t="shared" si="1"/>
        <v>15</v>
      </c>
      <c r="C22" s="37">
        <f>MAX(0,Table!I22-75)</f>
        <v>8.24554443359375</v>
      </c>
      <c r="D22" s="36" t="s">
        <v>201</v>
      </c>
      <c r="E22" s="36" t="s">
        <v>201</v>
      </c>
      <c r="F22" s="36" t="str">
        <f>IF($F$6="B6","Off-Peak","Partial-Peak")</f>
        <v>Partial-Peak</v>
      </c>
      <c r="G22" s="48" t="str">
        <f t="shared" si="0"/>
        <v>Partial-Peak</v>
      </c>
      <c r="L22" s="24"/>
    </row>
    <row r="23" spans="1:14" ht="12.75" customHeight="1" x14ac:dyDescent="0.2">
      <c r="B23">
        <f t="shared" si="1"/>
        <v>16</v>
      </c>
      <c r="C23" s="37">
        <f>MAX(0,Table!I23-75)</f>
        <v>8.6572189331054688</v>
      </c>
      <c r="D23" s="36" t="s">
        <v>201</v>
      </c>
      <c r="E23" s="36" t="s">
        <v>201</v>
      </c>
      <c r="F23" s="36" t="str">
        <f>IF($F$6="B6","Off-Peak","Partial-Peak")</f>
        <v>Partial-Peak</v>
      </c>
      <c r="G23" s="48" t="str">
        <f t="shared" si="0"/>
        <v>Partial-Peak</v>
      </c>
      <c r="L23" s="24"/>
    </row>
    <row r="24" spans="1:14" ht="12.75" customHeight="1" x14ac:dyDescent="0.2">
      <c r="B24">
        <f t="shared" si="1"/>
        <v>17</v>
      </c>
      <c r="C24" s="37">
        <f>MAX(0,Table!I24-75)</f>
        <v>8.0437240600585938</v>
      </c>
      <c r="D24" s="36" t="s">
        <v>202</v>
      </c>
      <c r="E24" s="36" t="s">
        <v>202</v>
      </c>
      <c r="F24" s="36" t="s">
        <v>202</v>
      </c>
      <c r="G24" s="48" t="str">
        <f t="shared" si="0"/>
        <v>Peak</v>
      </c>
      <c r="L24" s="24"/>
    </row>
    <row r="25" spans="1:14" ht="12.75" customHeight="1" x14ac:dyDescent="0.2">
      <c r="B25">
        <f t="shared" si="1"/>
        <v>18</v>
      </c>
      <c r="C25" s="37">
        <f>MAX(0,Table!I25-75)</f>
        <v>6.2063827514648438</v>
      </c>
      <c r="D25" s="36" t="s">
        <v>202</v>
      </c>
      <c r="E25" s="36" t="s">
        <v>202</v>
      </c>
      <c r="F25" s="36" t="s">
        <v>202</v>
      </c>
      <c r="G25" s="48" t="str">
        <f t="shared" si="0"/>
        <v>Peak</v>
      </c>
      <c r="L25" s="24"/>
    </row>
    <row r="26" spans="1:14" ht="12.75" customHeight="1" x14ac:dyDescent="0.2">
      <c r="B26">
        <f t="shared" si="1"/>
        <v>19</v>
      </c>
      <c r="C26" s="37">
        <f>MAX(0,Table!I26-75)</f>
        <v>3.6775436401367188</v>
      </c>
      <c r="D26" s="36" t="s">
        <v>202</v>
      </c>
      <c r="E26" s="36" t="s">
        <v>202</v>
      </c>
      <c r="F26" s="36" t="s">
        <v>202</v>
      </c>
      <c r="G26" s="48" t="str">
        <f t="shared" si="0"/>
        <v>Peak</v>
      </c>
    </row>
    <row r="27" spans="1:14" ht="12.75" customHeight="1" x14ac:dyDescent="0.2">
      <c r="B27">
        <f t="shared" si="1"/>
        <v>20</v>
      </c>
      <c r="C27" s="37">
        <f>MAX(0,Table!I27-75)</f>
        <v>0.21649932861328125</v>
      </c>
      <c r="D27" s="36" t="s">
        <v>202</v>
      </c>
      <c r="E27" s="36" t="s">
        <v>202</v>
      </c>
      <c r="F27" s="36" t="s">
        <v>202</v>
      </c>
      <c r="G27" s="48" t="str">
        <f t="shared" si="0"/>
        <v>Peak</v>
      </c>
    </row>
    <row r="28" spans="1:14" ht="12.75" customHeight="1" x14ac:dyDescent="0.2">
      <c r="A28" s="6"/>
      <c r="B28">
        <f t="shared" si="1"/>
        <v>21</v>
      </c>
      <c r="C28" s="37">
        <f>MAX(0,Table!I28-75)</f>
        <v>0</v>
      </c>
      <c r="D28" s="36" t="s">
        <v>202</v>
      </c>
      <c r="E28" s="36" t="s">
        <v>202</v>
      </c>
      <c r="F28" s="36" t="s">
        <v>202</v>
      </c>
      <c r="G28" s="48" t="str">
        <f t="shared" si="0"/>
        <v>Peak</v>
      </c>
    </row>
    <row r="29" spans="1:14" ht="12.75" customHeight="1" x14ac:dyDescent="0.2">
      <c r="A29" s="6"/>
      <c r="B29">
        <f t="shared" si="1"/>
        <v>22</v>
      </c>
      <c r="C29" s="37">
        <f>MAX(0,Table!I29-75)</f>
        <v>0</v>
      </c>
      <c r="D29" s="36" t="s">
        <v>201</v>
      </c>
      <c r="E29" s="36" t="s">
        <v>201</v>
      </c>
      <c r="F29" s="36" t="str">
        <f t="shared" ref="F29:F30" si="2">IF($F$6="B6","Off-Peak","Partial-Peak")</f>
        <v>Partial-Peak</v>
      </c>
      <c r="G29" s="48" t="str">
        <f t="shared" si="0"/>
        <v>Partial-Peak</v>
      </c>
    </row>
    <row r="30" spans="1:14" ht="12.75" customHeight="1" x14ac:dyDescent="0.2">
      <c r="A30" s="6"/>
      <c r="B30">
        <f t="shared" si="1"/>
        <v>23</v>
      </c>
      <c r="C30" s="37">
        <f>MAX(0,Table!I30-75)</f>
        <v>0</v>
      </c>
      <c r="D30" s="36" t="s">
        <v>201</v>
      </c>
      <c r="E30" s="36" t="s">
        <v>201</v>
      </c>
      <c r="F30" s="36" t="str">
        <f t="shared" si="2"/>
        <v>Partial-Peak</v>
      </c>
      <c r="G30" s="48" t="str">
        <f t="shared" si="0"/>
        <v>Partial-Peak</v>
      </c>
    </row>
    <row r="31" spans="1:14" ht="12.75" customHeight="1" x14ac:dyDescent="0.2">
      <c r="B31">
        <f t="shared" si="1"/>
        <v>24</v>
      </c>
      <c r="C31" s="37">
        <f>MAX(0,Table!I31-75)</f>
        <v>0</v>
      </c>
      <c r="D31" s="36" t="s">
        <v>201</v>
      </c>
      <c r="E31" s="36" t="s">
        <v>201</v>
      </c>
      <c r="F31" s="36" t="s">
        <v>201</v>
      </c>
      <c r="G31" s="48" t="str">
        <f t="shared" si="0"/>
        <v>Off-Peak</v>
      </c>
      <c r="H31" s="30"/>
      <c r="I31" s="30"/>
      <c r="J31" s="30"/>
      <c r="K31" s="30"/>
    </row>
    <row r="32" spans="1:14" ht="12.75" customHeight="1" x14ac:dyDescent="0.2">
      <c r="G32" s="6"/>
      <c r="H32" s="6"/>
      <c r="I32" s="6"/>
      <c r="J32" s="6"/>
      <c r="K32" s="29"/>
    </row>
    <row r="33" spans="1:7" ht="12.75" customHeight="1" x14ac:dyDescent="0.2">
      <c r="A33" s="30" t="s">
        <v>183</v>
      </c>
      <c r="B33" t="s">
        <v>182</v>
      </c>
      <c r="C33">
        <v>0.1</v>
      </c>
      <c r="D33">
        <v>0.3</v>
      </c>
      <c r="E33">
        <v>0.5</v>
      </c>
      <c r="F33">
        <v>0.7</v>
      </c>
      <c r="G33" s="6">
        <v>0.9</v>
      </c>
    </row>
    <row r="34" spans="1:7" ht="12.75" customHeight="1" x14ac:dyDescent="0.2">
      <c r="A34" s="30" t="s">
        <v>3</v>
      </c>
      <c r="B34" s="46">
        <f>DGET(data,"stderr_daily",_xlnm.Criteria)</f>
        <v>2.0373927429318428E-2</v>
      </c>
      <c r="C34" s="45">
        <f>IF($B34=0,"n/a",NORMINV(C$33,Table!$H34,$B34))</f>
        <v>-0.3602819522724327</v>
      </c>
      <c r="D34" s="45">
        <f>IF($B34=0,"n/a",NORMINV(D$33,Table!$H34,$B34))</f>
        <v>-0.34485581166890861</v>
      </c>
      <c r="E34" s="45">
        <f>IF($B34=0,"n/a",NORMINV(E$33,Table!$H34,$B34))</f>
        <v>-0.33417171367909759</v>
      </c>
      <c r="F34" s="45">
        <f>IF($B34=0,"n/a",NORMINV(F$33,Table!$H34,$B34))</f>
        <v>-0.32348761568928658</v>
      </c>
      <c r="G34" s="45">
        <f>IF($B34=0,"n/a",NORMINV(G$33,Table!$H34,$B34))</f>
        <v>-0.30806147508576248</v>
      </c>
    </row>
    <row r="35" spans="1:7" ht="12.75" customHeight="1" x14ac:dyDescent="0.2">
      <c r="A35" t="s">
        <v>202</v>
      </c>
      <c r="B35" s="46">
        <f>DGET(data,"stderr_peak",_xlnm.Criteria)</f>
        <v>4.1524399071931839E-2</v>
      </c>
      <c r="C35" s="45">
        <f>IF($B35=0,"n/a",NORMINV(C$33,Table!$H35,$B35))</f>
        <v>-5.5664016373762198E-2</v>
      </c>
      <c r="D35" s="45">
        <f>IF($B35=0,"n/a",NORMINV(D$33,Table!$H35,$B35))</f>
        <v>-2.4223773898043543E-2</v>
      </c>
      <c r="E35" s="45">
        <f>IF($B35=0,"n/a",NORMINV(E$33,Table!$H35,$B35))</f>
        <v>-2.4483577348291875E-3</v>
      </c>
      <c r="F35" s="45">
        <f>IF($B35=0,"n/a",NORMINV(F$33,Table!$H35,$B35))</f>
        <v>1.9327058428385162E-2</v>
      </c>
      <c r="G35" s="45">
        <f>IF($B35=0,"n/a",NORMINV(G$33,Table!$H35,$B35))</f>
        <v>5.0767300904103821E-2</v>
      </c>
    </row>
    <row r="36" spans="1:7" ht="12.75" customHeight="1" x14ac:dyDescent="0.2">
      <c r="A36" t="s">
        <v>255</v>
      </c>
      <c r="B36" s="46">
        <f>DGET(data,"stderr_partpeak",_xlnm.Criteria)</f>
        <v>0</v>
      </c>
      <c r="C36" s="45" t="str">
        <f>IF($B36=0,"n/a",NORMINV(C$33,Table!$H36,$B36))</f>
        <v>n/a</v>
      </c>
      <c r="D36" s="45" t="str">
        <f>IF($B36=0,"n/a",NORMINV(D$33,Table!$H36,$B36))</f>
        <v>n/a</v>
      </c>
      <c r="E36" s="45" t="str">
        <f>IF($B36=0,"n/a",NORMINV(E$33,Table!$H36,$B36))</f>
        <v>n/a</v>
      </c>
      <c r="F36" s="45" t="str">
        <f>IF($B36=0,"n/a",NORMINV(F$33,Table!$H36,$B36))</f>
        <v>n/a</v>
      </c>
      <c r="G36" s="45" t="str">
        <f>IF($B36=0,"n/a",NORMINV(G$33,Table!$H36,$B36))</f>
        <v>n/a</v>
      </c>
    </row>
    <row r="37" spans="1:7" ht="12.75" customHeight="1" x14ac:dyDescent="0.2">
      <c r="A37" s="31" t="s">
        <v>201</v>
      </c>
      <c r="B37" s="46">
        <f>DGET(data,"stderr_offpeak",_xlnm.Criteria)</f>
        <v>2.0579118281602859E-2</v>
      </c>
      <c r="C37" s="45">
        <f>IF($B37=0,"n/a",NORMINV(C$33,Table!$H37,$B37))</f>
        <v>-4.4167863957559145E-2</v>
      </c>
      <c r="D37" s="45">
        <f>IF($B37=0,"n/a",NORMINV(D$33,Table!$H37,$B37))</f>
        <v>-2.858636288419545E-2</v>
      </c>
      <c r="E37" s="45">
        <f>IF($B37=0,"n/a",NORMINV(E$33,Table!$H37,$B37))</f>
        <v>-1.7794662706243494E-2</v>
      </c>
      <c r="F37" s="45">
        <f>IF($B37=0,"n/a",NORMINV(F$33,Table!$H37,$B37))</f>
        <v>-7.0029625282915387E-3</v>
      </c>
      <c r="G37" s="45">
        <f>IF($B37=0,"n/a",NORMINV(G$33,Table!$H37,$B37))</f>
        <v>8.5785385450721612E-3</v>
      </c>
    </row>
    <row r="38" spans="1:7" ht="12.75" customHeight="1" x14ac:dyDescent="0.2">
      <c r="A38" s="31" t="s">
        <v>253</v>
      </c>
      <c r="B38" s="46">
        <f>DGET(data,"stderr_superoffpeak",_xlnm.Criteria)</f>
        <v>0</v>
      </c>
      <c r="C38" s="45" t="str">
        <f>IF($B38=0,"n/a",NORMINV(C$33,Table!$H38,$B38))</f>
        <v>n/a</v>
      </c>
      <c r="D38" s="45" t="str">
        <f>IF($B38=0,"n/a",NORMINV(D$33,Table!$H38,$B38))</f>
        <v>n/a</v>
      </c>
      <c r="E38" s="45" t="str">
        <f>IF($B38=0,"n/a",NORMINV(E$33,Table!$H38,$B38))</f>
        <v>n/a</v>
      </c>
      <c r="F38" s="45" t="str">
        <f>IF($B38=0,"n/a",NORMINV(F$33,Table!$H38,$B38))</f>
        <v>n/a</v>
      </c>
      <c r="G38" s="45" t="str">
        <f>IF($B38=0,"n/a",NORMINV(G$33,Table!$H38,$B38))</f>
        <v>n/a</v>
      </c>
    </row>
    <row r="39" spans="1:7" x14ac:dyDescent="0.2">
      <c r="B39" s="30"/>
      <c r="F39" s="6"/>
      <c r="G39" s="6"/>
    </row>
    <row r="40" spans="1:7" x14ac:dyDescent="0.2">
      <c r="A40" s="30"/>
      <c r="B40" s="46"/>
      <c r="F40" s="6"/>
      <c r="G40" s="6"/>
    </row>
    <row r="41" spans="1:7" x14ac:dyDescent="0.2">
      <c r="B41" s="46"/>
      <c r="F41" s="6"/>
      <c r="G41" s="6"/>
    </row>
    <row r="42" spans="1:7" x14ac:dyDescent="0.2">
      <c r="B42" s="46"/>
      <c r="F42" s="6"/>
      <c r="G42" s="6"/>
    </row>
    <row r="43" spans="1:7" x14ac:dyDescent="0.2">
      <c r="A43" s="31"/>
      <c r="B43" s="46"/>
      <c r="F43" s="6"/>
      <c r="G43" s="6"/>
    </row>
    <row r="44" spans="1:7" x14ac:dyDescent="0.2">
      <c r="B44" s="30"/>
      <c r="F44" s="6"/>
      <c r="G44" s="6"/>
    </row>
    <row r="45" spans="1:7" x14ac:dyDescent="0.2">
      <c r="A45" s="30"/>
      <c r="B45" s="46"/>
      <c r="F45" s="6"/>
      <c r="G45" s="6"/>
    </row>
    <row r="46" spans="1:7" x14ac:dyDescent="0.2">
      <c r="B46" s="46"/>
      <c r="F46" s="6"/>
      <c r="G46" s="6"/>
    </row>
    <row r="47" spans="1:7" x14ac:dyDescent="0.2">
      <c r="B47" s="46"/>
      <c r="G47" s="6"/>
    </row>
    <row r="48" spans="1:7" x14ac:dyDescent="0.2">
      <c r="A48" s="31"/>
      <c r="B48" s="46"/>
      <c r="G48" s="6"/>
    </row>
    <row r="49" spans="7:7" x14ac:dyDescent="0.2">
      <c r="G49" s="6"/>
    </row>
    <row r="50" spans="7:7" x14ac:dyDescent="0.2">
      <c r="G50" s="6"/>
    </row>
    <row r="51" spans="7:7" x14ac:dyDescent="0.2">
      <c r="G51" s="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L3127"/>
  <sheetViews>
    <sheetView zoomScaleNormal="100" workbookViewId="0">
      <pane xSplit="8" ySplit="1" topLeftCell="I2" activePane="bottomRight" state="frozen"/>
      <selection pane="topRight"/>
      <selection pane="bottomLeft"/>
      <selection pane="bottomRight" activeCell="I2" sqref="I2"/>
    </sheetView>
  </sheetViews>
  <sheetFormatPr defaultRowHeight="12.75" x14ac:dyDescent="0.2"/>
  <cols>
    <col min="1" max="4" width="15.5703125" customWidth="1"/>
    <col min="5" max="5" width="16.42578125" customWidth="1"/>
    <col min="6" max="7" width="11.85546875" customWidth="1"/>
    <col min="8" max="192" width="10.5703125" customWidth="1"/>
    <col min="193" max="193" width="12" bestFit="1" customWidth="1"/>
    <col min="194" max="194" width="9.140625" customWidth="1"/>
    <col min="195" max="197" width="10.140625" bestFit="1" customWidth="1"/>
  </cols>
  <sheetData>
    <row r="1" spans="1:194" x14ac:dyDescent="0.2">
      <c r="A1" t="s">
        <v>208</v>
      </c>
      <c r="B1" t="s">
        <v>209</v>
      </c>
      <c r="C1" t="s">
        <v>210</v>
      </c>
      <c r="D1" t="s">
        <v>197</v>
      </c>
      <c r="E1" t="s">
        <v>198</v>
      </c>
      <c r="F1" t="s">
        <v>257</v>
      </c>
      <c r="G1" t="s">
        <v>269</v>
      </c>
      <c r="H1" t="s">
        <v>184</v>
      </c>
      <c r="I1" t="s">
        <v>151</v>
      </c>
      <c r="J1" t="s">
        <v>152</v>
      </c>
      <c r="K1" t="s">
        <v>153</v>
      </c>
      <c r="L1" t="s">
        <v>154</v>
      </c>
      <c r="M1" t="s">
        <v>155</v>
      </c>
      <c r="N1" t="s">
        <v>156</v>
      </c>
      <c r="O1" t="s">
        <v>157</v>
      </c>
      <c r="P1" t="s">
        <v>158</v>
      </c>
      <c r="Q1" t="s">
        <v>159</v>
      </c>
      <c r="R1" t="s">
        <v>160</v>
      </c>
      <c r="S1" t="s">
        <v>161</v>
      </c>
      <c r="T1" t="s">
        <v>162</v>
      </c>
      <c r="U1" t="s">
        <v>163</v>
      </c>
      <c r="V1" t="s">
        <v>164</v>
      </c>
      <c r="W1" t="s">
        <v>165</v>
      </c>
      <c r="X1" t="s">
        <v>166</v>
      </c>
      <c r="Y1" t="s">
        <v>167</v>
      </c>
      <c r="Z1" t="s">
        <v>168</v>
      </c>
      <c r="AA1" t="s">
        <v>169</v>
      </c>
      <c r="AB1" t="s">
        <v>170</v>
      </c>
      <c r="AC1" t="s">
        <v>171</v>
      </c>
      <c r="AD1" t="s">
        <v>172</v>
      </c>
      <c r="AE1" t="s">
        <v>173</v>
      </c>
      <c r="AF1" t="s">
        <v>174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  <c r="AM1" t="s">
        <v>12</v>
      </c>
      <c r="AN1" t="s">
        <v>13</v>
      </c>
      <c r="AO1" t="s">
        <v>14</v>
      </c>
      <c r="AP1" t="s">
        <v>15</v>
      </c>
      <c r="AQ1" t="s">
        <v>16</v>
      </c>
      <c r="AR1" t="s">
        <v>17</v>
      </c>
      <c r="AS1" t="s">
        <v>18</v>
      </c>
      <c r="AT1" t="s">
        <v>19</v>
      </c>
      <c r="AU1" t="s">
        <v>20</v>
      </c>
      <c r="AV1" t="s">
        <v>21</v>
      </c>
      <c r="AW1" t="s">
        <v>22</v>
      </c>
      <c r="AX1" t="s">
        <v>23</v>
      </c>
      <c r="AY1" t="s">
        <v>24</v>
      </c>
      <c r="AZ1" t="s">
        <v>25</v>
      </c>
      <c r="BA1" t="s">
        <v>26</v>
      </c>
      <c r="BB1" t="s">
        <v>27</v>
      </c>
      <c r="BC1" t="s">
        <v>28</v>
      </c>
      <c r="BD1" t="s">
        <v>29</v>
      </c>
      <c r="BE1" t="s">
        <v>30</v>
      </c>
      <c r="BF1" t="s">
        <v>31</v>
      </c>
      <c r="BG1" t="s">
        <v>32</v>
      </c>
      <c r="BH1" t="s">
        <v>33</v>
      </c>
      <c r="BI1" t="s">
        <v>34</v>
      </c>
      <c r="BJ1" t="s">
        <v>35</v>
      </c>
      <c r="BK1" t="s">
        <v>36</v>
      </c>
      <c r="BL1" t="s">
        <v>37</v>
      </c>
      <c r="BM1" t="s">
        <v>38</v>
      </c>
      <c r="BN1" t="s">
        <v>39</v>
      </c>
      <c r="BO1" t="s">
        <v>40</v>
      </c>
      <c r="BP1" t="s">
        <v>41</v>
      </c>
      <c r="BQ1" t="s">
        <v>42</v>
      </c>
      <c r="BR1" t="s">
        <v>43</v>
      </c>
      <c r="BS1" t="s">
        <v>44</v>
      </c>
      <c r="BT1" t="s">
        <v>45</v>
      </c>
      <c r="BU1" t="s">
        <v>46</v>
      </c>
      <c r="BV1" t="s">
        <v>47</v>
      </c>
      <c r="BW1" t="s">
        <v>48</v>
      </c>
      <c r="BX1" t="s">
        <v>49</v>
      </c>
      <c r="BY1" t="s">
        <v>50</v>
      </c>
      <c r="BZ1" t="s">
        <v>51</v>
      </c>
      <c r="CA1" t="s">
        <v>52</v>
      </c>
      <c r="CB1" t="s">
        <v>53</v>
      </c>
      <c r="CC1" t="s">
        <v>54</v>
      </c>
      <c r="CD1" t="s">
        <v>55</v>
      </c>
      <c r="CE1" t="s">
        <v>56</v>
      </c>
      <c r="CF1" t="s">
        <v>57</v>
      </c>
      <c r="CG1" t="s">
        <v>58</v>
      </c>
      <c r="CH1" t="s">
        <v>59</v>
      </c>
      <c r="CI1" t="s">
        <v>60</v>
      </c>
      <c r="CJ1" t="s">
        <v>61</v>
      </c>
      <c r="CK1" t="s">
        <v>62</v>
      </c>
      <c r="CL1" t="s">
        <v>63</v>
      </c>
      <c r="CM1" t="s">
        <v>64</v>
      </c>
      <c r="CN1" t="s">
        <v>65</v>
      </c>
      <c r="CO1" t="s">
        <v>66</v>
      </c>
      <c r="CP1" t="s">
        <v>67</v>
      </c>
      <c r="CQ1" t="s">
        <v>68</v>
      </c>
      <c r="CR1" t="s">
        <v>69</v>
      </c>
      <c r="CS1" t="s">
        <v>70</v>
      </c>
      <c r="CT1" t="s">
        <v>71</v>
      </c>
      <c r="CU1" t="s">
        <v>72</v>
      </c>
      <c r="CV1" t="s">
        <v>73</v>
      </c>
      <c r="CW1" t="s">
        <v>74</v>
      </c>
      <c r="CX1" t="s">
        <v>75</v>
      </c>
      <c r="CY1" t="s">
        <v>76</v>
      </c>
      <c r="CZ1" t="s">
        <v>77</v>
      </c>
      <c r="DA1" t="s">
        <v>78</v>
      </c>
      <c r="DB1" t="s">
        <v>79</v>
      </c>
      <c r="DC1" t="s">
        <v>80</v>
      </c>
      <c r="DD1" t="s">
        <v>81</v>
      </c>
      <c r="DE1" t="s">
        <v>82</v>
      </c>
      <c r="DF1" t="s">
        <v>83</v>
      </c>
      <c r="DG1" t="s">
        <v>84</v>
      </c>
      <c r="DH1" t="s">
        <v>85</v>
      </c>
      <c r="DI1" t="s">
        <v>86</v>
      </c>
      <c r="DJ1" t="s">
        <v>87</v>
      </c>
      <c r="DK1" t="s">
        <v>88</v>
      </c>
      <c r="DL1" t="s">
        <v>89</v>
      </c>
      <c r="DM1" t="s">
        <v>90</v>
      </c>
      <c r="DN1" t="s">
        <v>91</v>
      </c>
      <c r="DO1" t="s">
        <v>92</v>
      </c>
      <c r="DP1" t="s">
        <v>93</v>
      </c>
      <c r="DQ1" t="s">
        <v>94</v>
      </c>
      <c r="DR1" t="s">
        <v>95</v>
      </c>
      <c r="DS1" t="s">
        <v>96</v>
      </c>
      <c r="DT1" t="s">
        <v>97</v>
      </c>
      <c r="DU1" t="s">
        <v>98</v>
      </c>
      <c r="DV1" t="s">
        <v>99</v>
      </c>
      <c r="DW1" t="s">
        <v>100</v>
      </c>
      <c r="DX1" t="s">
        <v>101</v>
      </c>
      <c r="DY1" t="s">
        <v>102</v>
      </c>
      <c r="DZ1" t="s">
        <v>103</v>
      </c>
      <c r="EA1" t="s">
        <v>104</v>
      </c>
      <c r="EB1" t="s">
        <v>105</v>
      </c>
      <c r="EC1" t="s">
        <v>106</v>
      </c>
      <c r="ED1" t="s">
        <v>107</v>
      </c>
      <c r="EE1" t="s">
        <v>108</v>
      </c>
      <c r="EF1" t="s">
        <v>109</v>
      </c>
      <c r="EG1" t="s">
        <v>110</v>
      </c>
      <c r="EH1" t="s">
        <v>111</v>
      </c>
      <c r="EI1" t="s">
        <v>112</v>
      </c>
      <c r="EJ1" t="s">
        <v>113</v>
      </c>
      <c r="EK1" t="s">
        <v>114</v>
      </c>
      <c r="EL1" t="s">
        <v>115</v>
      </c>
      <c r="EM1" t="s">
        <v>116</v>
      </c>
      <c r="EN1" t="s">
        <v>117</v>
      </c>
      <c r="EO1" t="s">
        <v>118</v>
      </c>
      <c r="EP1" t="s">
        <v>119</v>
      </c>
      <c r="EQ1" t="s">
        <v>120</v>
      </c>
      <c r="ER1" t="s">
        <v>121</v>
      </c>
      <c r="ES1" t="s">
        <v>122</v>
      </c>
      <c r="ET1" t="s">
        <v>123</v>
      </c>
      <c r="EU1" t="s">
        <v>124</v>
      </c>
      <c r="EV1" t="s">
        <v>125</v>
      </c>
      <c r="EW1" t="s">
        <v>126</v>
      </c>
      <c r="EX1" t="s">
        <v>127</v>
      </c>
      <c r="EY1" t="s">
        <v>128</v>
      </c>
      <c r="EZ1" t="s">
        <v>129</v>
      </c>
      <c r="FA1" t="s">
        <v>130</v>
      </c>
      <c r="FB1" t="s">
        <v>131</v>
      </c>
      <c r="FC1" t="s">
        <v>132</v>
      </c>
      <c r="FD1" t="s">
        <v>133</v>
      </c>
      <c r="FE1" t="s">
        <v>134</v>
      </c>
      <c r="FF1" t="s">
        <v>135</v>
      </c>
      <c r="FG1" t="s">
        <v>136</v>
      </c>
      <c r="FH1" t="s">
        <v>137</v>
      </c>
      <c r="FI1" t="s">
        <v>138</v>
      </c>
      <c r="FJ1" t="s">
        <v>139</v>
      </c>
      <c r="FK1" t="s">
        <v>140</v>
      </c>
      <c r="FL1" t="s">
        <v>141</v>
      </c>
      <c r="FM1" t="s">
        <v>142</v>
      </c>
      <c r="FN1" t="s">
        <v>143</v>
      </c>
      <c r="FO1" t="s">
        <v>144</v>
      </c>
      <c r="FP1" t="s">
        <v>145</v>
      </c>
      <c r="FQ1" t="s">
        <v>146</v>
      </c>
      <c r="FR1" t="s">
        <v>147</v>
      </c>
      <c r="FS1" t="s">
        <v>148</v>
      </c>
      <c r="FT1" t="s">
        <v>149</v>
      </c>
      <c r="FU1" t="s">
        <v>207</v>
      </c>
      <c r="FV1" t="s">
        <v>205</v>
      </c>
      <c r="FW1" t="s">
        <v>206</v>
      </c>
      <c r="FX1" t="s">
        <v>228</v>
      </c>
      <c r="FY1" t="s">
        <v>226</v>
      </c>
      <c r="FZ1" t="s">
        <v>225</v>
      </c>
      <c r="GA1" t="s">
        <v>270</v>
      </c>
      <c r="GB1" t="s">
        <v>271</v>
      </c>
      <c r="GC1" t="s">
        <v>218</v>
      </c>
      <c r="GD1" t="s">
        <v>229</v>
      </c>
      <c r="GE1" t="s">
        <v>258</v>
      </c>
      <c r="GF1" t="s">
        <v>272</v>
      </c>
      <c r="GG1" t="s">
        <v>230</v>
      </c>
      <c r="GH1" t="s">
        <v>231</v>
      </c>
      <c r="GI1" t="s">
        <v>232</v>
      </c>
      <c r="GJ1" s="36"/>
      <c r="GK1" s="30"/>
      <c r="GL1" s="30"/>
    </row>
    <row r="2" spans="1:194" x14ac:dyDescent="0.2">
      <c r="A2" t="s">
        <v>175</v>
      </c>
      <c r="B2" t="s">
        <v>233</v>
      </c>
      <c r="C2" t="s">
        <v>0</v>
      </c>
      <c r="D2" t="s">
        <v>256</v>
      </c>
      <c r="E2" t="s">
        <v>222</v>
      </c>
      <c r="F2" t="s">
        <v>273</v>
      </c>
      <c r="G2" t="s">
        <v>274</v>
      </c>
      <c r="H2" s="74">
        <v>0</v>
      </c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>
        <v>0</v>
      </c>
      <c r="GD2" s="74">
        <v>1</v>
      </c>
      <c r="GE2" s="74">
        <v>0</v>
      </c>
      <c r="GF2" s="74">
        <v>1</v>
      </c>
      <c r="GG2" t="s">
        <v>234</v>
      </c>
      <c r="GH2" t="s">
        <v>235</v>
      </c>
      <c r="GI2" t="s">
        <v>236</v>
      </c>
      <c r="GJ2" s="36"/>
      <c r="GK2" s="30"/>
      <c r="GL2" s="30"/>
    </row>
    <row r="3" spans="1:194" x14ac:dyDescent="0.2">
      <c r="A3" t="s">
        <v>175</v>
      </c>
      <c r="B3" t="s">
        <v>233</v>
      </c>
      <c r="C3" t="s">
        <v>0</v>
      </c>
      <c r="D3" t="s">
        <v>256</v>
      </c>
      <c r="E3" t="s">
        <v>223</v>
      </c>
      <c r="F3" t="s">
        <v>273</v>
      </c>
      <c r="G3" t="s">
        <v>274</v>
      </c>
      <c r="H3" s="74">
        <v>0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>
        <v>0</v>
      </c>
      <c r="GD3" s="74">
        <v>1</v>
      </c>
      <c r="GE3" s="74">
        <v>0</v>
      </c>
      <c r="GF3" s="74">
        <v>1</v>
      </c>
      <c r="GG3" t="s">
        <v>234</v>
      </c>
      <c r="GH3" t="s">
        <v>235</v>
      </c>
      <c r="GI3" t="s">
        <v>236</v>
      </c>
      <c r="GJ3" s="36"/>
      <c r="GK3" s="30"/>
      <c r="GL3" s="30"/>
    </row>
    <row r="4" spans="1:194" x14ac:dyDescent="0.2">
      <c r="A4" t="s">
        <v>175</v>
      </c>
      <c r="B4" t="s">
        <v>233</v>
      </c>
      <c r="C4" t="s">
        <v>0</v>
      </c>
      <c r="D4" t="s">
        <v>256</v>
      </c>
      <c r="E4" t="s">
        <v>224</v>
      </c>
      <c r="F4" t="s">
        <v>273</v>
      </c>
      <c r="G4" t="s">
        <v>274</v>
      </c>
      <c r="H4" s="74">
        <v>0</v>
      </c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>
        <v>1</v>
      </c>
      <c r="GA4" s="74">
        <v>3.9967498779296875</v>
      </c>
      <c r="GB4" s="74">
        <v>3.9967498779296875</v>
      </c>
      <c r="GC4" s="74">
        <v>0</v>
      </c>
      <c r="GD4" s="74">
        <v>1</v>
      </c>
      <c r="GE4" s="74">
        <v>0</v>
      </c>
      <c r="GF4" s="74">
        <v>1</v>
      </c>
      <c r="GG4" t="s">
        <v>234</v>
      </c>
      <c r="GH4" t="s">
        <v>235</v>
      </c>
      <c r="GI4" t="s">
        <v>236</v>
      </c>
      <c r="GJ4" s="36"/>
      <c r="GK4" s="30"/>
      <c r="GL4" s="30"/>
    </row>
    <row r="5" spans="1:194" x14ac:dyDescent="0.2">
      <c r="A5" t="s">
        <v>175</v>
      </c>
      <c r="B5" t="s">
        <v>233</v>
      </c>
      <c r="C5" t="s">
        <v>0</v>
      </c>
      <c r="D5" t="s">
        <v>256</v>
      </c>
      <c r="E5" t="s">
        <v>220</v>
      </c>
      <c r="F5" t="s">
        <v>273</v>
      </c>
      <c r="G5" t="s">
        <v>274</v>
      </c>
      <c r="H5" s="74">
        <v>25</v>
      </c>
      <c r="I5" s="74">
        <v>4.2032163590192795E-2</v>
      </c>
      <c r="J5" s="74">
        <v>4.1010893881320953E-2</v>
      </c>
      <c r="K5" s="74">
        <v>4.0492355823516846E-2</v>
      </c>
      <c r="L5" s="74">
        <v>3.9546236395835876E-2</v>
      </c>
      <c r="M5" s="74">
        <v>3.9179254323244095E-2</v>
      </c>
      <c r="N5" s="74">
        <v>3.9697695523500443E-2</v>
      </c>
      <c r="O5" s="74">
        <v>3.8670472800731659E-2</v>
      </c>
      <c r="P5" s="74">
        <v>3.859691321849823E-2</v>
      </c>
      <c r="Q5" s="74">
        <v>4.4495303183794022E-2</v>
      </c>
      <c r="R5" s="74">
        <v>4.7834780067205429E-2</v>
      </c>
      <c r="S5" s="74">
        <v>5.0304874777793884E-2</v>
      </c>
      <c r="T5" s="74">
        <v>4.8861261457204819E-2</v>
      </c>
      <c r="U5" s="74">
        <v>5.2408263087272644E-2</v>
      </c>
      <c r="V5" s="74">
        <v>5.4338604211807251E-2</v>
      </c>
      <c r="W5" s="74">
        <v>5.1696840673685074E-2</v>
      </c>
      <c r="X5" s="74">
        <v>5.0275769084692001E-2</v>
      </c>
      <c r="Y5" s="74">
        <v>4.8417527228593826E-2</v>
      </c>
      <c r="Z5" s="74">
        <v>4.4671524316072464E-2</v>
      </c>
      <c r="AA5" s="74">
        <v>4.4828951358795166E-2</v>
      </c>
      <c r="AB5" s="74">
        <v>4.3380327522754669E-2</v>
      </c>
      <c r="AC5" s="74">
        <v>4.4732961803674698E-2</v>
      </c>
      <c r="AD5" s="74">
        <v>4.5775160193443298E-2</v>
      </c>
      <c r="AE5" s="74">
        <v>4.4518209993839264E-2</v>
      </c>
      <c r="AF5" s="74">
        <v>4.3557386845350266E-2</v>
      </c>
      <c r="AG5" s="74">
        <v>-1.045032637193799E-3</v>
      </c>
      <c r="AH5" s="74">
        <v>-1.0434403084218502E-3</v>
      </c>
      <c r="AI5" s="74">
        <v>-1.10832997597754E-3</v>
      </c>
      <c r="AJ5" s="74">
        <v>-1.0984559776261449E-3</v>
      </c>
      <c r="AK5" s="74">
        <v>-1.2252738233655691E-3</v>
      </c>
      <c r="AL5" s="74">
        <v>-1.2767311418429017E-3</v>
      </c>
      <c r="AM5" s="74">
        <v>-2.5902024935930967E-3</v>
      </c>
      <c r="AN5" s="74">
        <v>-3.9739310741424561E-3</v>
      </c>
      <c r="AO5" s="74">
        <v>-4.9920896999537945E-3</v>
      </c>
      <c r="AP5" s="74">
        <v>-5.0744852051138878E-3</v>
      </c>
      <c r="AQ5" s="74">
        <v>-4.7769201919436455E-3</v>
      </c>
      <c r="AR5" s="74">
        <v>-4.7044749371707439E-3</v>
      </c>
      <c r="AS5" s="74">
        <v>-4.2553730309009552E-3</v>
      </c>
      <c r="AT5" s="74">
        <v>-4.317181184887886E-3</v>
      </c>
      <c r="AU5" s="74">
        <v>-4.3706442229449749E-3</v>
      </c>
      <c r="AV5" s="74">
        <v>-3.9042255375534296E-3</v>
      </c>
      <c r="AW5" s="74">
        <v>-3.0382422264665365E-3</v>
      </c>
      <c r="AX5" s="74">
        <v>-1.2111056130379438E-3</v>
      </c>
      <c r="AY5" s="74">
        <v>-1.2097462313249707E-3</v>
      </c>
      <c r="AZ5" s="74">
        <v>-1.2186007807031274E-3</v>
      </c>
      <c r="BA5" s="74">
        <v>-8.9231482706964016E-4</v>
      </c>
      <c r="BB5" s="74">
        <v>-8.4393145516514778E-4</v>
      </c>
      <c r="BC5" s="74">
        <v>-1.0374078992754221E-3</v>
      </c>
      <c r="BD5" s="74">
        <v>-1.0307446355000138E-3</v>
      </c>
      <c r="BE5" s="74">
        <v>-5.7163974270224571E-4</v>
      </c>
      <c r="BF5" s="74">
        <v>-5.7299109175801277E-4</v>
      </c>
      <c r="BG5" s="74">
        <v>-6.4440554706379771E-4</v>
      </c>
      <c r="BH5" s="74">
        <v>-6.3543848227709532E-4</v>
      </c>
      <c r="BI5" s="74">
        <v>-7.5055059278383851E-4</v>
      </c>
      <c r="BJ5" s="74">
        <v>-7.7478779712691903E-4</v>
      </c>
      <c r="BK5" s="74">
        <v>-1.9445492653176188E-3</v>
      </c>
      <c r="BL5" s="74">
        <v>-2.8841663151979446E-3</v>
      </c>
      <c r="BM5" s="74">
        <v>-3.8286079652607441E-3</v>
      </c>
      <c r="BN5" s="74">
        <v>-3.9570732042193413E-3</v>
      </c>
      <c r="BO5" s="74">
        <v>-3.7055567372590303E-3</v>
      </c>
      <c r="BP5" s="74">
        <v>-3.6649380344897509E-3</v>
      </c>
      <c r="BQ5" s="74">
        <v>-3.2640304416418076E-3</v>
      </c>
      <c r="BR5" s="74">
        <v>-3.3510513603687286E-3</v>
      </c>
      <c r="BS5" s="74">
        <v>-3.4660978708416224E-3</v>
      </c>
      <c r="BT5" s="74">
        <v>-3.0568952206522226E-3</v>
      </c>
      <c r="BU5" s="74">
        <v>-2.2768566850572824E-3</v>
      </c>
      <c r="BV5" s="74">
        <v>-4.7392756096087396E-4</v>
      </c>
      <c r="BW5" s="74">
        <v>-5.5544113274663687E-4</v>
      </c>
      <c r="BX5" s="74">
        <v>-6.6206301562488079E-4</v>
      </c>
      <c r="BY5" s="74">
        <v>-3.8712573586963117E-4</v>
      </c>
      <c r="BZ5" s="74">
        <v>-3.5185806336812675E-4</v>
      </c>
      <c r="CA5" s="74">
        <v>-5.5801885901018977E-4</v>
      </c>
      <c r="CB5" s="74">
        <v>-5.6004553334787488E-4</v>
      </c>
      <c r="CC5" s="74">
        <v>-2.4376930377911776E-4</v>
      </c>
      <c r="CD5" s="74">
        <v>-2.4715944891795516E-4</v>
      </c>
      <c r="CE5" s="74">
        <v>-3.230928850825876E-4</v>
      </c>
      <c r="CF5" s="74">
        <v>-3.1475396826863289E-4</v>
      </c>
      <c r="CG5" s="74">
        <v>-4.2175871203653514E-4</v>
      </c>
      <c r="CH5" s="74">
        <v>-4.2714329902082682E-4</v>
      </c>
      <c r="CI5" s="74">
        <v>-1.497371937148273E-3</v>
      </c>
      <c r="CJ5" s="74">
        <v>-2.1293985191732645E-3</v>
      </c>
      <c r="CK5" s="74">
        <v>-3.0227843672037125E-3</v>
      </c>
      <c r="CL5" s="74">
        <v>-3.1831569503992796E-3</v>
      </c>
      <c r="CM5" s="74">
        <v>-2.9635338578373194E-3</v>
      </c>
      <c r="CN5" s="74">
        <v>-2.9449581634253263E-3</v>
      </c>
      <c r="CO5" s="74">
        <v>-2.5774298701435328E-3</v>
      </c>
      <c r="CP5" s="74">
        <v>-2.6819128543138504E-3</v>
      </c>
      <c r="CQ5" s="74">
        <v>-2.8396116103976965E-3</v>
      </c>
      <c r="CR5" s="74">
        <v>-2.4700367357581854E-3</v>
      </c>
      <c r="CS5" s="74">
        <v>-1.7495232168585062E-3</v>
      </c>
      <c r="CT5" s="74">
        <v>3.6639685276895761E-5</v>
      </c>
      <c r="CU5" s="74">
        <v>-1.0227142774965614E-4</v>
      </c>
      <c r="CV5" s="74">
        <v>-2.7660664636641741E-4</v>
      </c>
      <c r="CW5" s="74">
        <v>-3.7233323382679373E-5</v>
      </c>
      <c r="CX5" s="74">
        <v>-1.1049531167373061E-5</v>
      </c>
      <c r="CY5" s="74">
        <v>-2.2599546355195343E-4</v>
      </c>
      <c r="CZ5" s="74">
        <v>-2.3404075182043016E-4</v>
      </c>
      <c r="DA5" s="74">
        <v>8.4101149695925415E-5</v>
      </c>
      <c r="DB5" s="74">
        <v>7.867220847401768E-5</v>
      </c>
      <c r="DC5" s="74">
        <v>-1.7802325373850181E-6</v>
      </c>
      <c r="DD5" s="74">
        <v>5.930558927502716E-6</v>
      </c>
      <c r="DE5" s="74">
        <v>-9.296685311710462E-5</v>
      </c>
      <c r="DF5" s="74">
        <v>-7.9498822742607445E-5</v>
      </c>
      <c r="DG5" s="74">
        <v>-1.0501946089789271E-3</v>
      </c>
      <c r="DH5" s="74">
        <v>-1.3746307231485844E-3</v>
      </c>
      <c r="DI5" s="74">
        <v>-2.2169607691466808E-3</v>
      </c>
      <c r="DJ5" s="74">
        <v>-2.4092406965792179E-3</v>
      </c>
      <c r="DK5" s="74">
        <v>-2.2215109784156084E-3</v>
      </c>
      <c r="DL5" s="74">
        <v>-2.2249782923609018E-3</v>
      </c>
      <c r="DM5" s="74">
        <v>-1.8908291822299361E-3</v>
      </c>
      <c r="DN5" s="74">
        <v>-2.0127743482589722E-3</v>
      </c>
      <c r="DO5" s="74">
        <v>-2.2131253499537706E-3</v>
      </c>
      <c r="DP5" s="74">
        <v>-1.8831782508641481E-3</v>
      </c>
      <c r="DQ5" s="74">
        <v>-1.22218974865973E-3</v>
      </c>
      <c r="DR5" s="74">
        <v>5.4720696061849594E-4</v>
      </c>
      <c r="DS5" s="74">
        <v>3.5089827724732459E-4</v>
      </c>
      <c r="DT5" s="74">
        <v>1.0884971561608836E-4</v>
      </c>
      <c r="DU5" s="74">
        <v>3.1265910365618765E-4</v>
      </c>
      <c r="DV5" s="74">
        <v>3.2975900103338063E-4</v>
      </c>
      <c r="DW5" s="74">
        <v>1.0602792463032529E-4</v>
      </c>
      <c r="DX5" s="74">
        <v>9.1964036982972175E-5</v>
      </c>
      <c r="DY5" s="74">
        <v>5.5749400053173304E-4</v>
      </c>
      <c r="DZ5" s="74">
        <v>5.4912135237827897E-4</v>
      </c>
      <c r="EA5" s="74">
        <v>4.6214420581236482E-4</v>
      </c>
      <c r="EB5" s="74">
        <v>4.6894807019270957E-4</v>
      </c>
      <c r="EC5" s="74">
        <v>3.8175637018866837E-4</v>
      </c>
      <c r="ED5" s="74">
        <v>4.2244457290507853E-4</v>
      </c>
      <c r="EE5" s="74">
        <v>-4.0454146801494062E-4</v>
      </c>
      <c r="EF5" s="74">
        <v>-2.8486596420407295E-4</v>
      </c>
      <c r="EG5" s="74">
        <v>-1.0534791508689523E-3</v>
      </c>
      <c r="EH5" s="74">
        <v>-1.2918286956846714E-3</v>
      </c>
      <c r="EI5" s="74">
        <v>-1.1501477565616369E-3</v>
      </c>
      <c r="EJ5" s="74">
        <v>-1.1854415060952306E-3</v>
      </c>
      <c r="EK5" s="74">
        <v>-8.9948682580143213E-4</v>
      </c>
      <c r="EL5" s="74">
        <v>-1.0466445237398148E-3</v>
      </c>
      <c r="EM5" s="74">
        <v>-1.3085788814350963E-3</v>
      </c>
      <c r="EN5" s="74">
        <v>-1.0358478175476193E-3</v>
      </c>
      <c r="EO5" s="74">
        <v>-4.6080409083515406E-4</v>
      </c>
      <c r="EP5" s="74">
        <v>1.2843849835917354E-3</v>
      </c>
      <c r="EQ5" s="74">
        <v>1.005203346721828E-3</v>
      </c>
      <c r="ER5" s="74">
        <v>6.6538748797029257E-4</v>
      </c>
      <c r="ES5" s="74">
        <v>8.1784819485619664E-4</v>
      </c>
      <c r="ET5" s="74">
        <v>8.2183239283040166E-4</v>
      </c>
      <c r="EU5" s="74">
        <v>5.8541697217151523E-4</v>
      </c>
      <c r="EV5" s="74">
        <v>5.6266319006681442E-4</v>
      </c>
      <c r="EW5" s="74">
        <v>49.234088897705078</v>
      </c>
      <c r="EX5" s="74">
        <v>48.40838623046875</v>
      </c>
      <c r="EY5" s="74">
        <v>48.038429260253906</v>
      </c>
      <c r="EZ5" s="74">
        <v>47.236442565917969</v>
      </c>
      <c r="FA5" s="74">
        <v>46.772148132324219</v>
      </c>
      <c r="FB5" s="74">
        <v>46.532417297363281</v>
      </c>
      <c r="FC5" s="74">
        <v>46.560394287109375</v>
      </c>
      <c r="FD5" s="74">
        <v>46.517742156982422</v>
      </c>
      <c r="FE5" s="74">
        <v>48.105087280273438</v>
      </c>
      <c r="FF5" s="74">
        <v>51.655239105224609</v>
      </c>
      <c r="FG5" s="74">
        <v>54.868526458740234</v>
      </c>
      <c r="FH5" s="74">
        <v>57.747707366943359</v>
      </c>
      <c r="FI5" s="74">
        <v>59.527545928955078</v>
      </c>
      <c r="FJ5" s="74">
        <v>60.64080810546875</v>
      </c>
      <c r="FK5" s="74">
        <v>61.545181274414063</v>
      </c>
      <c r="FL5" s="74">
        <v>61.298755645751953</v>
      </c>
      <c r="FM5" s="74">
        <v>60.135349273681641</v>
      </c>
      <c r="FN5" s="74">
        <v>57.26898193359375</v>
      </c>
      <c r="FO5" s="74">
        <v>54.847019195556641</v>
      </c>
      <c r="FP5" s="74">
        <v>53.218547821044922</v>
      </c>
      <c r="FQ5" s="74">
        <v>52.269062042236328</v>
      </c>
      <c r="FR5" s="74">
        <v>51.435344696044922</v>
      </c>
      <c r="FS5" s="74">
        <v>50.709037780761719</v>
      </c>
      <c r="FT5" s="74">
        <v>49.794559478759766</v>
      </c>
      <c r="FU5" s="74">
        <v>8.3853700198233128E-4</v>
      </c>
      <c r="FV5" s="74">
        <v>1.44283811096102E-3</v>
      </c>
      <c r="FW5" s="74">
        <v>8.4510771557688713E-4</v>
      </c>
      <c r="FX5" s="74">
        <v>0</v>
      </c>
      <c r="FY5" s="74">
        <v>4.3509439565241337E-3</v>
      </c>
      <c r="FZ5" s="74">
        <v>24</v>
      </c>
      <c r="GA5" s="74">
        <v>3.9597480297088623</v>
      </c>
      <c r="GB5" s="74">
        <v>42.697572323959321</v>
      </c>
      <c r="GC5" s="74">
        <v>1</v>
      </c>
      <c r="GD5" s="74">
        <v>1</v>
      </c>
      <c r="GE5" s="74">
        <v>0</v>
      </c>
      <c r="GF5" s="74">
        <v>1</v>
      </c>
      <c r="GG5" t="s">
        <v>234</v>
      </c>
      <c r="GH5" t="s">
        <v>235</v>
      </c>
      <c r="GI5" t="s">
        <v>236</v>
      </c>
      <c r="GJ5" s="36"/>
      <c r="GK5" s="30"/>
      <c r="GL5" s="30"/>
    </row>
    <row r="6" spans="1:194" x14ac:dyDescent="0.2">
      <c r="A6" t="s">
        <v>175</v>
      </c>
      <c r="B6" t="s">
        <v>233</v>
      </c>
      <c r="C6" t="s">
        <v>0</v>
      </c>
      <c r="D6" t="s">
        <v>256</v>
      </c>
      <c r="E6" t="s">
        <v>221</v>
      </c>
      <c r="F6" t="s">
        <v>273</v>
      </c>
      <c r="G6" t="s">
        <v>274</v>
      </c>
      <c r="H6" s="74">
        <v>63</v>
      </c>
      <c r="I6" s="74">
        <v>0.11215651035308838</v>
      </c>
      <c r="J6" s="74">
        <v>0.11178164184093475</v>
      </c>
      <c r="K6" s="74">
        <v>0.11018042266368866</v>
      </c>
      <c r="L6" s="74">
        <v>0.10879366099834442</v>
      </c>
      <c r="M6" s="74">
        <v>0.10936787724494934</v>
      </c>
      <c r="N6" s="74">
        <v>0.11124834418296814</v>
      </c>
      <c r="O6" s="74">
        <v>0.11801748722791672</v>
      </c>
      <c r="P6" s="74">
        <v>0.12925466895103455</v>
      </c>
      <c r="Q6" s="74">
        <v>0.14512668550014496</v>
      </c>
      <c r="R6" s="74">
        <v>0.14906421303749084</v>
      </c>
      <c r="S6" s="74">
        <v>0.14873288571834564</v>
      </c>
      <c r="T6" s="74">
        <v>0.1500931978225708</v>
      </c>
      <c r="U6" s="74">
        <v>0.15162038803100586</v>
      </c>
      <c r="V6" s="74">
        <v>0.15384623408317566</v>
      </c>
      <c r="W6" s="74">
        <v>0.15371996164321899</v>
      </c>
      <c r="X6" s="74">
        <v>0.15259726345539093</v>
      </c>
      <c r="Y6" s="74">
        <v>0.14460743963718414</v>
      </c>
      <c r="Z6" s="74">
        <v>0.1291564553976059</v>
      </c>
      <c r="AA6" s="74">
        <v>0.13205434381961823</v>
      </c>
      <c r="AB6" s="74">
        <v>0.12058768421411514</v>
      </c>
      <c r="AC6" s="74">
        <v>0.12094853818416595</v>
      </c>
      <c r="AD6" s="74">
        <v>0.11938241869211197</v>
      </c>
      <c r="AE6" s="74">
        <v>0.11630526930093765</v>
      </c>
      <c r="AF6" s="74">
        <v>0.11402890831232071</v>
      </c>
      <c r="AG6" s="74">
        <v>-2.6334824506193399E-3</v>
      </c>
      <c r="AH6" s="74">
        <v>-2.6294693816453218E-3</v>
      </c>
      <c r="AI6" s="74">
        <v>-2.7929919306188822E-3</v>
      </c>
      <c r="AJ6" s="74">
        <v>-2.7681088540703058E-3</v>
      </c>
      <c r="AK6" s="74">
        <v>-3.0876898672431707E-3</v>
      </c>
      <c r="AL6" s="74">
        <v>-3.2173625659197569E-3</v>
      </c>
      <c r="AM6" s="74">
        <v>-6.5273097716271877E-3</v>
      </c>
      <c r="AN6" s="74">
        <v>-1.001430582255125E-2</v>
      </c>
      <c r="AO6" s="74">
        <v>-1.2580065988004208E-2</v>
      </c>
      <c r="AP6" s="74">
        <v>-1.2787702493369579E-2</v>
      </c>
      <c r="AQ6" s="74">
        <v>-1.2037837877869606E-2</v>
      </c>
      <c r="AR6" s="74">
        <v>-1.1855276301503181E-2</v>
      </c>
      <c r="AS6" s="74">
        <v>-1.0723539628088474E-2</v>
      </c>
      <c r="AT6" s="74">
        <v>-1.0879296809434891E-2</v>
      </c>
      <c r="AU6" s="74">
        <v>-1.101402286440134E-2</v>
      </c>
      <c r="AV6" s="74">
        <v>-9.8386481404304504E-3</v>
      </c>
      <c r="AW6" s="74">
        <v>-7.6563707552850246E-3</v>
      </c>
      <c r="AX6" s="74">
        <v>-3.0519859865307808E-3</v>
      </c>
      <c r="AY6" s="74">
        <v>-3.0485605821013451E-3</v>
      </c>
      <c r="AZ6" s="74">
        <v>-3.07087367400527E-3</v>
      </c>
      <c r="BA6" s="74">
        <v>-2.248633187264204E-3</v>
      </c>
      <c r="BB6" s="74">
        <v>-2.1267072297632694E-3</v>
      </c>
      <c r="BC6" s="74">
        <v>-2.6142678689211607E-3</v>
      </c>
      <c r="BD6" s="74">
        <v>-2.5974765885621309E-3</v>
      </c>
      <c r="BE6" s="74">
        <v>-1.4405322726815939E-3</v>
      </c>
      <c r="BF6" s="74">
        <v>-1.4439375372603536E-3</v>
      </c>
      <c r="BG6" s="74">
        <v>-1.6239021206274629E-3</v>
      </c>
      <c r="BH6" s="74">
        <v>-1.6013048589229584E-3</v>
      </c>
      <c r="BI6" s="74">
        <v>-1.8913872772827744E-3</v>
      </c>
      <c r="BJ6" s="74">
        <v>-1.9524651579558849E-3</v>
      </c>
      <c r="BK6" s="74">
        <v>-4.9002640880644321E-3</v>
      </c>
      <c r="BL6" s="74">
        <v>-7.2680991142988205E-3</v>
      </c>
      <c r="BM6" s="74">
        <v>-9.6480930224061012E-3</v>
      </c>
      <c r="BN6" s="74">
        <v>-9.97182447463274E-3</v>
      </c>
      <c r="BO6" s="74">
        <v>-9.3380026519298553E-3</v>
      </c>
      <c r="BP6" s="74">
        <v>-9.2356437817215919E-3</v>
      </c>
      <c r="BQ6" s="74">
        <v>-8.2253571599721909E-3</v>
      </c>
      <c r="BR6" s="74">
        <v>-8.4446491673588753E-3</v>
      </c>
      <c r="BS6" s="74">
        <v>-8.7345661595463753E-3</v>
      </c>
      <c r="BT6" s="74">
        <v>-7.7033760026097298E-3</v>
      </c>
      <c r="BU6" s="74">
        <v>-5.7376790791749954E-3</v>
      </c>
      <c r="BV6" s="74">
        <v>-1.1942974524572492E-3</v>
      </c>
      <c r="BW6" s="74">
        <v>-1.3997117057442665E-3</v>
      </c>
      <c r="BX6" s="74">
        <v>-1.6683986177667975E-3</v>
      </c>
      <c r="BY6" s="74">
        <v>-9.7555684624239802E-4</v>
      </c>
      <c r="BZ6" s="74">
        <v>-8.8668230455368757E-4</v>
      </c>
      <c r="CA6" s="74">
        <v>-1.4062075642868876E-3</v>
      </c>
      <c r="CB6" s="74">
        <v>-1.4113148208707571E-3</v>
      </c>
      <c r="CC6" s="74">
        <v>-6.1429862398654222E-4</v>
      </c>
      <c r="CD6" s="74">
        <v>-6.2284176237881184E-4</v>
      </c>
      <c r="CE6" s="74">
        <v>-8.1419415073469281E-4</v>
      </c>
      <c r="CF6" s="74">
        <v>-7.931799627840519E-4</v>
      </c>
      <c r="CG6" s="74">
        <v>-1.0628318414092064E-3</v>
      </c>
      <c r="CH6" s="74">
        <v>-1.0764012113213539E-3</v>
      </c>
      <c r="CI6" s="74">
        <v>-3.7733770441263914E-3</v>
      </c>
      <c r="CJ6" s="74">
        <v>-5.3660841658711433E-3</v>
      </c>
      <c r="CK6" s="74">
        <v>-7.6174167916178703E-3</v>
      </c>
      <c r="CL6" s="74">
        <v>-8.0215558409690857E-3</v>
      </c>
      <c r="CM6" s="74">
        <v>-7.4681052938103676E-3</v>
      </c>
      <c r="CN6" s="74">
        <v>-7.4212946929037571E-3</v>
      </c>
      <c r="CO6" s="74">
        <v>-6.4951227977871895E-3</v>
      </c>
      <c r="CP6" s="74">
        <v>-6.7584202624857426E-3</v>
      </c>
      <c r="CQ6" s="74">
        <v>-7.1558207273483276E-3</v>
      </c>
      <c r="CR6" s="74">
        <v>-6.2244925647974014E-3</v>
      </c>
      <c r="CS6" s="74">
        <v>-4.4087986461818218E-3</v>
      </c>
      <c r="CT6" s="74">
        <v>9.2332003987394273E-5</v>
      </c>
      <c r="CU6" s="74">
        <v>-2.5772402295842767E-4</v>
      </c>
      <c r="CV6" s="74">
        <v>-6.9704873021692038E-4</v>
      </c>
      <c r="CW6" s="74">
        <v>-9.3827977252658457E-5</v>
      </c>
      <c r="CX6" s="74">
        <v>-2.7844820579048246E-5</v>
      </c>
      <c r="CY6" s="74">
        <v>-5.6950858561322093E-4</v>
      </c>
      <c r="CZ6" s="74">
        <v>-5.8978272136300802E-4</v>
      </c>
      <c r="DA6" s="74">
        <v>2.1193498105276376E-4</v>
      </c>
      <c r="DB6" s="74">
        <v>1.9825396884698421E-4</v>
      </c>
      <c r="DC6" s="74">
        <v>-4.4861831156595144E-6</v>
      </c>
      <c r="DD6" s="74">
        <v>1.4944901522540022E-5</v>
      </c>
      <c r="DE6" s="74">
        <v>-2.342763909837231E-4</v>
      </c>
      <c r="DF6" s="74">
        <v>-2.0033720647916198E-4</v>
      </c>
      <c r="DG6" s="74">
        <v>-2.6464902330189943E-3</v>
      </c>
      <c r="DH6" s="74">
        <v>-3.4640694502741098E-3</v>
      </c>
      <c r="DI6" s="74">
        <v>-5.5867410264909267E-3</v>
      </c>
      <c r="DJ6" s="74">
        <v>-6.0712872073054314E-3</v>
      </c>
      <c r="DK6" s="74">
        <v>-5.5982074700295925E-3</v>
      </c>
      <c r="DL6" s="74">
        <v>-5.6069451384246349E-3</v>
      </c>
      <c r="DM6" s="74">
        <v>-4.7648889012634754E-3</v>
      </c>
      <c r="DN6" s="74">
        <v>-5.0721913576126099E-3</v>
      </c>
      <c r="DO6" s="74">
        <v>-5.57707529515028E-3</v>
      </c>
      <c r="DP6" s="74">
        <v>-4.7456091269850731E-3</v>
      </c>
      <c r="DQ6" s="74">
        <v>-3.0799184460192919E-3</v>
      </c>
      <c r="DR6" s="74">
        <v>1.3789614895358682E-3</v>
      </c>
      <c r="DS6" s="74">
        <v>8.8426365982741117E-4</v>
      </c>
      <c r="DT6" s="74">
        <v>2.7430115733295679E-4</v>
      </c>
      <c r="DU6" s="74">
        <v>7.8790087718516588E-4</v>
      </c>
      <c r="DV6" s="74">
        <v>8.3099264884367585E-4</v>
      </c>
      <c r="DW6" s="74">
        <v>2.6719033485278487E-4</v>
      </c>
      <c r="DX6" s="74">
        <v>2.3174937814474106E-4</v>
      </c>
      <c r="DY6" s="74">
        <v>1.4048850862309337E-3</v>
      </c>
      <c r="DZ6" s="74">
        <v>1.3837857404723763E-3</v>
      </c>
      <c r="EA6" s="74">
        <v>1.1646035127341747E-3</v>
      </c>
      <c r="EB6" s="74">
        <v>1.1817488120868802E-3</v>
      </c>
      <c r="EC6" s="74">
        <v>9.6202612621709704E-4</v>
      </c>
      <c r="ED6" s="74">
        <v>1.0645600268617272E-3</v>
      </c>
      <c r="EE6" s="74">
        <v>-1.0194444330409169E-3</v>
      </c>
      <c r="EF6" s="74">
        <v>-7.1786215994507074E-4</v>
      </c>
      <c r="EG6" s="74">
        <v>-2.6547675952315331E-3</v>
      </c>
      <c r="EH6" s="74">
        <v>-3.2554089557379484E-3</v>
      </c>
      <c r="EI6" s="74">
        <v>-2.8983724769204855E-3</v>
      </c>
      <c r="EJ6" s="74">
        <v>-2.9873126186430454E-3</v>
      </c>
      <c r="EK6" s="74">
        <v>-2.2667059674859047E-3</v>
      </c>
      <c r="EL6" s="74">
        <v>-2.6375441811978817E-3</v>
      </c>
      <c r="EM6" s="74">
        <v>-3.2976181246340275E-3</v>
      </c>
      <c r="EN6" s="74">
        <v>-2.6103365235030651E-3</v>
      </c>
      <c r="EO6" s="74">
        <v>-1.1612264206632972E-3</v>
      </c>
      <c r="EP6" s="74">
        <v>3.2366500236093998E-3</v>
      </c>
      <c r="EQ6" s="74">
        <v>2.5331124197691679E-3</v>
      </c>
      <c r="ER6" s="74">
        <v>1.6767760971561074E-3</v>
      </c>
      <c r="ES6" s="74">
        <v>2.0609772764146328E-3</v>
      </c>
      <c r="ET6" s="74">
        <v>2.0710176322609186E-3</v>
      </c>
      <c r="EU6" s="74">
        <v>1.4752506976947188E-3</v>
      </c>
      <c r="EV6" s="74">
        <v>1.4179112622514367E-3</v>
      </c>
      <c r="EW6" s="74">
        <v>49.011245727539063</v>
      </c>
      <c r="EX6" s="74">
        <v>48.215965270996094</v>
      </c>
      <c r="EY6" s="74">
        <v>47.459621429443359</v>
      </c>
      <c r="EZ6" s="74">
        <v>46.713771820068359</v>
      </c>
      <c r="FA6" s="74">
        <v>46.217182159423828</v>
      </c>
      <c r="FB6" s="74">
        <v>45.745208740234375</v>
      </c>
      <c r="FC6" s="74">
        <v>45.794536590576172</v>
      </c>
      <c r="FD6" s="74">
        <v>46.285511016845703</v>
      </c>
      <c r="FE6" s="74">
        <v>49.752731323242188</v>
      </c>
      <c r="FF6" s="74">
        <v>54.430564880371094</v>
      </c>
      <c r="FG6" s="74">
        <v>58.351470947265625</v>
      </c>
      <c r="FH6" s="74">
        <v>61.810302734375</v>
      </c>
      <c r="FI6" s="74">
        <v>64.633346557617188</v>
      </c>
      <c r="FJ6" s="74">
        <v>66.467460632324219</v>
      </c>
      <c r="FK6" s="74">
        <v>67.675621032714844</v>
      </c>
      <c r="FL6" s="74">
        <v>67.972602844238281</v>
      </c>
      <c r="FM6" s="74">
        <v>66.567695617675781</v>
      </c>
      <c r="FN6" s="74">
        <v>63.042495727539063</v>
      </c>
      <c r="FO6" s="74">
        <v>59.337627410888672</v>
      </c>
      <c r="FP6" s="74">
        <v>56.610950469970703</v>
      </c>
      <c r="FQ6" s="74">
        <v>54.563613891601563</v>
      </c>
      <c r="FR6" s="74">
        <v>53.029254913330078</v>
      </c>
      <c r="FS6" s="74">
        <v>51.842014312744141</v>
      </c>
      <c r="FT6" s="74">
        <v>50.687522888183594</v>
      </c>
      <c r="FU6" s="74">
        <v>2.1131131798028946E-3</v>
      </c>
      <c r="FV6" s="74">
        <v>3.6359517835080624E-3</v>
      </c>
      <c r="FW6" s="74">
        <v>2.1296713966876268E-3</v>
      </c>
      <c r="FX6" s="74">
        <v>0</v>
      </c>
      <c r="FY6" s="74">
        <v>1.0964380577206612E-2</v>
      </c>
      <c r="FZ6" s="74">
        <v>57</v>
      </c>
      <c r="GA6" s="74">
        <v>6.9989480972290039</v>
      </c>
      <c r="GB6" s="74">
        <v>123.1607890566811</v>
      </c>
      <c r="GC6" s="74">
        <v>1</v>
      </c>
      <c r="GD6" s="74">
        <v>1</v>
      </c>
      <c r="GE6" s="74">
        <v>0</v>
      </c>
      <c r="GF6" s="74">
        <v>1</v>
      </c>
      <c r="GG6" t="s">
        <v>234</v>
      </c>
      <c r="GH6" t="s">
        <v>235</v>
      </c>
      <c r="GI6" t="s">
        <v>236</v>
      </c>
      <c r="GJ6" s="36"/>
      <c r="GK6" s="30"/>
      <c r="GL6" s="30"/>
    </row>
    <row r="7" spans="1:194" x14ac:dyDescent="0.2">
      <c r="A7" t="s">
        <v>175</v>
      </c>
      <c r="B7" t="s">
        <v>233</v>
      </c>
      <c r="C7" t="s">
        <v>0</v>
      </c>
      <c r="D7" t="s">
        <v>256</v>
      </c>
      <c r="E7" t="s">
        <v>186</v>
      </c>
      <c r="F7" t="s">
        <v>273</v>
      </c>
      <c r="G7" t="s">
        <v>274</v>
      </c>
      <c r="H7" s="74">
        <v>290</v>
      </c>
      <c r="I7" s="74">
        <v>0.35412091016769409</v>
      </c>
      <c r="J7" s="74">
        <v>0.35013085603713989</v>
      </c>
      <c r="K7" s="74">
        <v>0.34875810146331787</v>
      </c>
      <c r="L7" s="74">
        <v>0.34849017858505249</v>
      </c>
      <c r="M7" s="74">
        <v>0.35176980495452881</v>
      </c>
      <c r="N7" s="74">
        <v>0.3651098906993866</v>
      </c>
      <c r="O7" s="74">
        <v>0.37410759925842285</v>
      </c>
      <c r="P7" s="74">
        <v>0.401816725730896</v>
      </c>
      <c r="Q7" s="74">
        <v>0.44192761182785034</v>
      </c>
      <c r="R7" s="74">
        <v>0.45923975110054016</v>
      </c>
      <c r="S7" s="74">
        <v>0.45978814363479614</v>
      </c>
      <c r="T7" s="74">
        <v>0.45738932490348816</v>
      </c>
      <c r="U7" s="74">
        <v>0.45676982402801514</v>
      </c>
      <c r="V7" s="74">
        <v>0.45355769991874695</v>
      </c>
      <c r="W7" s="74">
        <v>0.4532686173915863</v>
      </c>
      <c r="X7" s="74">
        <v>0.44638654589653015</v>
      </c>
      <c r="Y7" s="74">
        <v>0.41775321960449219</v>
      </c>
      <c r="Z7" s="74">
        <v>0.38650119304656982</v>
      </c>
      <c r="AA7" s="74">
        <v>0.35806527733802795</v>
      </c>
      <c r="AB7" s="74">
        <v>0.36156108975410461</v>
      </c>
      <c r="AC7" s="74">
        <v>0.36857333779335022</v>
      </c>
      <c r="AD7" s="74">
        <v>0.3668690025806427</v>
      </c>
      <c r="AE7" s="74">
        <v>0.36451464891433716</v>
      </c>
      <c r="AF7" s="74">
        <v>0.35974729061126709</v>
      </c>
      <c r="AG7" s="74">
        <v>-1.2122378684580326E-2</v>
      </c>
      <c r="AH7" s="74">
        <v>-1.2103906832635403E-2</v>
      </c>
      <c r="AI7" s="74">
        <v>-1.2856627814471722E-2</v>
      </c>
      <c r="AJ7" s="74">
        <v>-1.2742089107632637E-2</v>
      </c>
      <c r="AK7" s="74">
        <v>-1.4213175512850285E-2</v>
      </c>
      <c r="AL7" s="74">
        <v>-1.4810081571340561E-2</v>
      </c>
      <c r="AM7" s="74">
        <v>-3.0046345666050911E-2</v>
      </c>
      <c r="AN7" s="74">
        <v>-4.6097602695226669E-2</v>
      </c>
      <c r="AO7" s="74">
        <v>-5.7908240705728531E-2</v>
      </c>
      <c r="AP7" s="74">
        <v>-5.8864027261734009E-2</v>
      </c>
      <c r="AQ7" s="74">
        <v>-5.5412270128726959E-2</v>
      </c>
      <c r="AR7" s="74">
        <v>-5.4571907967329025E-2</v>
      </c>
      <c r="AS7" s="74">
        <v>-4.936232790350914E-2</v>
      </c>
      <c r="AT7" s="74">
        <v>-5.0079300999641418E-2</v>
      </c>
      <c r="AU7" s="74">
        <v>-5.0699472427368164E-2</v>
      </c>
      <c r="AV7" s="74">
        <v>-4.5289017260074615E-2</v>
      </c>
      <c r="AW7" s="74">
        <v>-3.524361178278923E-2</v>
      </c>
      <c r="AX7" s="74">
        <v>-1.4048825018107891E-2</v>
      </c>
      <c r="AY7" s="74">
        <v>-1.4033055864274502E-2</v>
      </c>
      <c r="AZ7" s="74">
        <v>-1.4135767705738544E-2</v>
      </c>
      <c r="BA7" s="74">
        <v>-1.0350852273404598E-2</v>
      </c>
      <c r="BB7" s="74">
        <v>-9.7896046936511993E-3</v>
      </c>
      <c r="BC7" s="74">
        <v>-1.2033930979669094E-2</v>
      </c>
      <c r="BD7" s="74">
        <v>-1.1956638656556606E-2</v>
      </c>
      <c r="BE7" s="74">
        <v>-6.6310213878750801E-3</v>
      </c>
      <c r="BF7" s="74">
        <v>-6.6466964781284332E-3</v>
      </c>
      <c r="BG7" s="74">
        <v>-7.4751041829586029E-3</v>
      </c>
      <c r="BH7" s="74">
        <v>-7.371086161583662E-3</v>
      </c>
      <c r="BI7" s="74">
        <v>-8.7063862010836601E-3</v>
      </c>
      <c r="BJ7" s="74">
        <v>-8.9875385165214539E-3</v>
      </c>
      <c r="BK7" s="74">
        <v>-2.2556770592927933E-2</v>
      </c>
      <c r="BL7" s="74">
        <v>-3.3456329256296158E-2</v>
      </c>
      <c r="BM7" s="74">
        <v>-4.4411856681108475E-2</v>
      </c>
      <c r="BN7" s="74">
        <v>-4.5902051031589508E-2</v>
      </c>
      <c r="BO7" s="74">
        <v>-4.2984455823898315E-2</v>
      </c>
      <c r="BP7" s="74">
        <v>-4.2513284832239151E-2</v>
      </c>
      <c r="BQ7" s="74">
        <v>-3.7862755358219147E-2</v>
      </c>
      <c r="BR7" s="74">
        <v>-3.8872193545103073E-2</v>
      </c>
      <c r="BS7" s="74">
        <v>-4.0206734091043472E-2</v>
      </c>
      <c r="BT7" s="74">
        <v>-3.5459984093904495E-2</v>
      </c>
      <c r="BU7" s="74">
        <v>-2.6411538943648338E-2</v>
      </c>
      <c r="BV7" s="74">
        <v>-5.4975599050521851E-3</v>
      </c>
      <c r="BW7" s="74">
        <v>-6.4431172795593739E-3</v>
      </c>
      <c r="BX7" s="74">
        <v>-7.6799304224550724E-3</v>
      </c>
      <c r="BY7" s="74">
        <v>-4.4906586408615112E-3</v>
      </c>
      <c r="BZ7" s="74">
        <v>-4.0815537795424461E-3</v>
      </c>
      <c r="CA7" s="74">
        <v>-6.4730187878012657E-3</v>
      </c>
      <c r="CB7" s="74">
        <v>-6.4965286292135715E-3</v>
      </c>
      <c r="CC7" s="74">
        <v>-2.8277239762246609E-3</v>
      </c>
      <c r="CD7" s="74">
        <v>-2.8670495375990868E-3</v>
      </c>
      <c r="CE7" s="74">
        <v>-3.7478774320334196E-3</v>
      </c>
      <c r="CF7" s="74">
        <v>-3.6511458456516266E-3</v>
      </c>
      <c r="CG7" s="74">
        <v>-4.8924009315669537E-3</v>
      </c>
      <c r="CH7" s="74">
        <v>-4.9548624083399773E-3</v>
      </c>
      <c r="CI7" s="74">
        <v>-1.7369514331221581E-2</v>
      </c>
      <c r="CJ7" s="74">
        <v>-2.470102347433567E-2</v>
      </c>
      <c r="CK7" s="74">
        <v>-3.5064302384853363E-2</v>
      </c>
      <c r="CL7" s="74">
        <v>-3.692462295293808E-2</v>
      </c>
      <c r="CM7" s="74">
        <v>-3.4376990050077438E-2</v>
      </c>
      <c r="CN7" s="74">
        <v>-3.4161515533924103E-2</v>
      </c>
      <c r="CO7" s="74">
        <v>-2.9898185282945633E-2</v>
      </c>
      <c r="CP7" s="74">
        <v>-3.1110187992453575E-2</v>
      </c>
      <c r="CQ7" s="74">
        <v>-3.2939493656158447E-2</v>
      </c>
      <c r="CR7" s="74">
        <v>-2.8652425855398178E-2</v>
      </c>
      <c r="CS7" s="74">
        <v>-2.0294470712542534E-2</v>
      </c>
      <c r="CT7" s="74">
        <v>4.2502034921199083E-4</v>
      </c>
      <c r="CU7" s="74">
        <v>-1.1863486142829061E-3</v>
      </c>
      <c r="CV7" s="74">
        <v>-3.2086372375488281E-3</v>
      </c>
      <c r="CW7" s="74">
        <v>-4.3190654832869768E-4</v>
      </c>
      <c r="CX7" s="74">
        <v>-1.2817457900382578E-4</v>
      </c>
      <c r="CY7" s="74">
        <v>-2.6215475518256426E-3</v>
      </c>
      <c r="CZ7" s="74">
        <v>-2.7148728258907795E-3</v>
      </c>
      <c r="DA7" s="74">
        <v>9.7557326080277562E-4</v>
      </c>
      <c r="DB7" s="74">
        <v>9.1259757755324244E-4</v>
      </c>
      <c r="DC7" s="74">
        <v>-2.0650491933338344E-5</v>
      </c>
      <c r="DD7" s="74">
        <v>6.8794375692959875E-5</v>
      </c>
      <c r="DE7" s="74">
        <v>-1.0784154292196035E-3</v>
      </c>
      <c r="DF7" s="74">
        <v>-9.2218664940446615E-4</v>
      </c>
      <c r="DG7" s="74">
        <v>-1.2182257138192654E-2</v>
      </c>
      <c r="DH7" s="74">
        <v>-1.5945717692375183E-2</v>
      </c>
      <c r="DI7" s="74">
        <v>-2.5716748088598251E-2</v>
      </c>
      <c r="DJ7" s="74">
        <v>-2.7947196736931801E-2</v>
      </c>
      <c r="DK7" s="74">
        <v>-2.5769524276256561E-2</v>
      </c>
      <c r="DL7" s="74">
        <v>-2.5809748098254204E-2</v>
      </c>
      <c r="DM7" s="74">
        <v>-2.1933617070317268E-2</v>
      </c>
      <c r="DN7" s="74">
        <v>-2.3348180577158928E-2</v>
      </c>
      <c r="DO7" s="74">
        <v>-2.5672255083918571E-2</v>
      </c>
      <c r="DP7" s="74">
        <v>-2.1844867616891861E-2</v>
      </c>
      <c r="DQ7" s="74">
        <v>-1.4177403412759304E-2</v>
      </c>
      <c r="DR7" s="74">
        <v>6.3476008363068104E-3</v>
      </c>
      <c r="DS7" s="74">
        <v>4.0704198181629181E-3</v>
      </c>
      <c r="DT7" s="74">
        <v>1.262656063772738E-3</v>
      </c>
      <c r="DU7" s="74">
        <v>3.6268455442041159E-3</v>
      </c>
      <c r="DV7" s="74">
        <v>3.8252044469118118E-3</v>
      </c>
      <c r="DW7" s="74">
        <v>1.2299235677346587E-3</v>
      </c>
      <c r="DX7" s="74">
        <v>1.0667827446013689E-3</v>
      </c>
      <c r="DY7" s="74">
        <v>6.466930266469717E-3</v>
      </c>
      <c r="DZ7" s="74">
        <v>6.3698077574372292E-3</v>
      </c>
      <c r="EA7" s="74">
        <v>5.3608734160661697E-3</v>
      </c>
      <c r="EB7" s="74">
        <v>5.4397974163293839E-3</v>
      </c>
      <c r="EC7" s="74">
        <v>4.4283741153776646E-3</v>
      </c>
      <c r="ED7" s="74">
        <v>4.9003567546606064E-3</v>
      </c>
      <c r="EE7" s="74">
        <v>-4.6926820650696754E-3</v>
      </c>
      <c r="EF7" s="74">
        <v>-3.3044456504285336E-3</v>
      </c>
      <c r="EG7" s="74">
        <v>-1.2220364063978195E-2</v>
      </c>
      <c r="EH7" s="74">
        <v>-1.4985216781497002E-2</v>
      </c>
      <c r="EI7" s="74">
        <v>-1.3341709971427917E-2</v>
      </c>
      <c r="EJ7" s="74">
        <v>-1.3751122169196606E-2</v>
      </c>
      <c r="EK7" s="74">
        <v>-1.0434044525027275E-2</v>
      </c>
      <c r="EL7" s="74">
        <v>-1.2141074985265732E-2</v>
      </c>
      <c r="EM7" s="74">
        <v>-1.517951488494873E-2</v>
      </c>
      <c r="EN7" s="74">
        <v>-1.2015833519399166E-2</v>
      </c>
      <c r="EO7" s="74">
        <v>-5.3453296422958374E-3</v>
      </c>
      <c r="EP7" s="74">
        <v>1.4898865483701229E-2</v>
      </c>
      <c r="EQ7" s="74">
        <v>1.1660358868539333E-2</v>
      </c>
      <c r="ER7" s="74">
        <v>7.7184936963021755E-3</v>
      </c>
      <c r="ES7" s="74">
        <v>9.4870394095778465E-3</v>
      </c>
      <c r="ET7" s="74">
        <v>9.533255361020565E-3</v>
      </c>
      <c r="EU7" s="74">
        <v>6.7908363416790962E-3</v>
      </c>
      <c r="EV7" s="74">
        <v>6.5268930047750473E-3</v>
      </c>
      <c r="EW7" s="74">
        <v>49.888923645019531</v>
      </c>
      <c r="EX7" s="74">
        <v>49.114459991455078</v>
      </c>
      <c r="EY7" s="74">
        <v>48.409828186035156</v>
      </c>
      <c r="EZ7" s="74">
        <v>47.84521484375</v>
      </c>
      <c r="FA7" s="74">
        <v>47.364097595214844</v>
      </c>
      <c r="FB7" s="74">
        <v>46.949848175048828</v>
      </c>
      <c r="FC7" s="74">
        <v>46.736557006835938</v>
      </c>
      <c r="FD7" s="74">
        <v>46.624286651611328</v>
      </c>
      <c r="FE7" s="74">
        <v>48.354595184326172</v>
      </c>
      <c r="FF7" s="74">
        <v>51.376873016357422</v>
      </c>
      <c r="FG7" s="74">
        <v>54.041667938232422</v>
      </c>
      <c r="FH7" s="74">
        <v>56.424232482910156</v>
      </c>
      <c r="FI7" s="74">
        <v>58.524936676025391</v>
      </c>
      <c r="FJ7" s="74">
        <v>60.114845275878906</v>
      </c>
      <c r="FK7" s="74">
        <v>61.350017547607422</v>
      </c>
      <c r="FL7" s="74">
        <v>61.515399932861328</v>
      </c>
      <c r="FM7" s="74">
        <v>60.989097595214844</v>
      </c>
      <c r="FN7" s="74">
        <v>59.885555267333984</v>
      </c>
      <c r="FO7" s="74">
        <v>58.365150451660156</v>
      </c>
      <c r="FP7" s="74">
        <v>56.099163055419922</v>
      </c>
      <c r="FQ7" s="74">
        <v>54.221275329589844</v>
      </c>
      <c r="FR7" s="74">
        <v>52.794651031494141</v>
      </c>
      <c r="FS7" s="74">
        <v>51.793342590332031</v>
      </c>
      <c r="FT7" s="74">
        <v>50.881072998046875</v>
      </c>
      <c r="FU7" s="74">
        <v>9.7270291298627853E-3</v>
      </c>
      <c r="FV7" s="74">
        <v>1.6736920922994614E-2</v>
      </c>
      <c r="FW7" s="74">
        <v>9.8032495006918907E-3</v>
      </c>
      <c r="FX7" s="74">
        <v>5.0470955669879913E-2</v>
      </c>
      <c r="FY7" s="74">
        <v>0</v>
      </c>
      <c r="FZ7" s="74">
        <v>281</v>
      </c>
      <c r="GA7" s="74">
        <v>5.3297085762023926</v>
      </c>
      <c r="GB7" s="74">
        <v>346.85359753860394</v>
      </c>
      <c r="GC7" s="74">
        <v>1</v>
      </c>
      <c r="GD7" s="74">
        <v>1</v>
      </c>
      <c r="GE7" s="74">
        <v>0</v>
      </c>
      <c r="GF7" s="74">
        <v>1</v>
      </c>
      <c r="GG7" t="s">
        <v>234</v>
      </c>
      <c r="GH7" t="s">
        <v>235</v>
      </c>
      <c r="GI7" t="s">
        <v>236</v>
      </c>
      <c r="GJ7" s="36"/>
      <c r="GK7" s="30"/>
      <c r="GL7" s="30"/>
    </row>
    <row r="8" spans="1:194" x14ac:dyDescent="0.2">
      <c r="A8" t="s">
        <v>175</v>
      </c>
      <c r="B8" t="s">
        <v>233</v>
      </c>
      <c r="C8" t="s">
        <v>0</v>
      </c>
      <c r="D8" t="s">
        <v>256</v>
      </c>
      <c r="E8" t="s">
        <v>187</v>
      </c>
      <c r="F8" t="s">
        <v>273</v>
      </c>
      <c r="G8" t="s">
        <v>274</v>
      </c>
      <c r="H8" s="74">
        <v>436</v>
      </c>
      <c r="I8" s="74">
        <v>0.3878919780254364</v>
      </c>
      <c r="J8" s="74">
        <v>0.38644242286682129</v>
      </c>
      <c r="K8" s="74">
        <v>0.38468676805496216</v>
      </c>
      <c r="L8" s="74">
        <v>0.38481408357620239</v>
      </c>
      <c r="M8" s="74">
        <v>0.38424262404441833</v>
      </c>
      <c r="N8" s="74">
        <v>0.38968569040298462</v>
      </c>
      <c r="O8" s="74">
        <v>0.37500378489494324</v>
      </c>
      <c r="P8" s="74">
        <v>0.38561397790908813</v>
      </c>
      <c r="Q8" s="74">
        <v>0.41946178674697876</v>
      </c>
      <c r="R8" s="74">
        <v>0.42950528860092163</v>
      </c>
      <c r="S8" s="74">
        <v>0.43644919991493225</v>
      </c>
      <c r="T8" s="74">
        <v>0.43693724274635315</v>
      </c>
      <c r="U8" s="74">
        <v>0.44613742828369141</v>
      </c>
      <c r="V8" s="74">
        <v>0.44817480444908142</v>
      </c>
      <c r="W8" s="74">
        <v>0.44888859987258911</v>
      </c>
      <c r="X8" s="74">
        <v>0.44815325736999512</v>
      </c>
      <c r="Y8" s="74">
        <v>0.43986546993255615</v>
      </c>
      <c r="Z8" s="74">
        <v>0.42121124267578125</v>
      </c>
      <c r="AA8" s="74">
        <v>0.38748955726623535</v>
      </c>
      <c r="AB8" s="74">
        <v>0.3864380419254303</v>
      </c>
      <c r="AC8" s="74">
        <v>0.40118488669395447</v>
      </c>
      <c r="AD8" s="74">
        <v>0.39864620566368103</v>
      </c>
      <c r="AE8" s="74">
        <v>0.39398232102394104</v>
      </c>
      <c r="AF8" s="74">
        <v>0.39229846000671387</v>
      </c>
      <c r="AG8" s="74">
        <v>-1.8225369974970818E-2</v>
      </c>
      <c r="AH8" s="74">
        <v>-1.8197599798440933E-2</v>
      </c>
      <c r="AI8" s="74">
        <v>-1.932927593588829E-2</v>
      </c>
      <c r="AJ8" s="74">
        <v>-1.9157072529196739E-2</v>
      </c>
      <c r="AK8" s="74">
        <v>-2.1368775516748428E-2</v>
      </c>
      <c r="AL8" s="74">
        <v>-2.2266192361712456E-2</v>
      </c>
      <c r="AM8" s="74">
        <v>-4.5173127204179764E-2</v>
      </c>
      <c r="AN8" s="74">
        <v>-6.9305360317230225E-2</v>
      </c>
      <c r="AO8" s="74">
        <v>-8.7062038481235504E-2</v>
      </c>
      <c r="AP8" s="74">
        <v>-8.8499017059803009E-2</v>
      </c>
      <c r="AQ8" s="74">
        <v>-8.3309479057788849E-2</v>
      </c>
      <c r="AR8" s="74">
        <v>-8.2046046853065491E-2</v>
      </c>
      <c r="AS8" s="74">
        <v>-7.4213698506355286E-2</v>
      </c>
      <c r="AT8" s="74">
        <v>-7.5291641056537628E-2</v>
      </c>
      <c r="AU8" s="74">
        <v>-7.6224036514759064E-2</v>
      </c>
      <c r="AV8" s="74">
        <v>-6.8089693784713745E-2</v>
      </c>
      <c r="AW8" s="74">
        <v>-5.2986945956945419E-2</v>
      </c>
      <c r="AX8" s="74">
        <v>-2.1121680736541748E-2</v>
      </c>
      <c r="AY8" s="74">
        <v>-2.1097972989082336E-2</v>
      </c>
      <c r="AZ8" s="74">
        <v>-2.1252395585179329E-2</v>
      </c>
      <c r="BA8" s="74">
        <v>-1.5561971813440323E-2</v>
      </c>
      <c r="BB8" s="74">
        <v>-1.4718163758516312E-2</v>
      </c>
      <c r="BC8" s="74">
        <v>-1.809239387512207E-2</v>
      </c>
      <c r="BD8" s="74">
        <v>-1.7976187169551849E-2</v>
      </c>
      <c r="BE8" s="74">
        <v>-9.9693983793258667E-3</v>
      </c>
      <c r="BF8" s="74">
        <v>-9.9929654970765114E-3</v>
      </c>
      <c r="BG8" s="74">
        <v>-1.1238433420658112E-2</v>
      </c>
      <c r="BH8" s="74">
        <v>-1.108204759657383E-2</v>
      </c>
      <c r="BI8" s="74">
        <v>-1.3089601881802082E-2</v>
      </c>
      <c r="BJ8" s="74">
        <v>-1.351229939609766E-2</v>
      </c>
      <c r="BK8" s="74">
        <v>-3.3912938088178635E-2</v>
      </c>
      <c r="BL8" s="74">
        <v>-5.0299860537052155E-2</v>
      </c>
      <c r="BM8" s="74">
        <v>-6.6770926117897034E-2</v>
      </c>
      <c r="BN8" s="74">
        <v>-6.9011352956295013E-2</v>
      </c>
      <c r="BO8" s="74">
        <v>-6.4624905586242676E-2</v>
      </c>
      <c r="BP8" s="74">
        <v>-6.3916526734828949E-2</v>
      </c>
      <c r="BQ8" s="74">
        <v>-5.6924689561128616E-2</v>
      </c>
      <c r="BR8" s="74">
        <v>-5.8442339301109314E-2</v>
      </c>
      <c r="BS8" s="74">
        <v>-6.0448743402957916E-2</v>
      </c>
      <c r="BT8" s="74">
        <v>-5.3312249481678009E-2</v>
      </c>
      <c r="BU8" s="74">
        <v>-3.9708379656076431E-2</v>
      </c>
      <c r="BV8" s="74">
        <v>-8.265295997262001E-3</v>
      </c>
      <c r="BW8" s="74">
        <v>-9.6868928521871567E-3</v>
      </c>
      <c r="BX8" s="74">
        <v>-1.1546378023922443E-2</v>
      </c>
      <c r="BY8" s="74">
        <v>-6.7514730617403984E-3</v>
      </c>
      <c r="BZ8" s="74">
        <v>-6.136404350399971E-3</v>
      </c>
      <c r="CA8" s="74">
        <v>-9.7318487241864204E-3</v>
      </c>
      <c r="CB8" s="74">
        <v>-9.7671942785382271E-3</v>
      </c>
      <c r="CC8" s="74">
        <v>-4.2513366788625717E-3</v>
      </c>
      <c r="CD8" s="74">
        <v>-4.3104607611894608E-3</v>
      </c>
      <c r="CE8" s="74">
        <v>-5.6347404606640339E-3</v>
      </c>
      <c r="CF8" s="74">
        <v>-5.4893093183636665E-3</v>
      </c>
      <c r="CG8" s="74">
        <v>-7.3554716072976589E-3</v>
      </c>
      <c r="CH8" s="74">
        <v>-7.4493796564638615E-3</v>
      </c>
      <c r="CI8" s="74">
        <v>-2.6114163920283318E-2</v>
      </c>
      <c r="CJ8" s="74">
        <v>-3.7136711180210114E-2</v>
      </c>
      <c r="CK8" s="74">
        <v>-5.2717357873916626E-2</v>
      </c>
      <c r="CL8" s="74">
        <v>-5.5514253675937653E-2</v>
      </c>
      <c r="CM8" s="74">
        <v>-5.1684029400348663E-2</v>
      </c>
      <c r="CN8" s="74">
        <v>-5.1360074430704117E-2</v>
      </c>
      <c r="CO8" s="74">
        <v>-4.4950373470783234E-2</v>
      </c>
      <c r="CP8" s="74">
        <v>-4.6772561967372894E-2</v>
      </c>
      <c r="CQ8" s="74">
        <v>-4.9522824585437775E-2</v>
      </c>
      <c r="CR8" s="74">
        <v>-4.3077439069747925E-2</v>
      </c>
      <c r="CS8" s="74">
        <v>-3.0511684715747833E-2</v>
      </c>
      <c r="CT8" s="74">
        <v>6.3899613451212645E-4</v>
      </c>
      <c r="CU8" s="74">
        <v>-1.7836136976256967E-3</v>
      </c>
      <c r="CV8" s="74">
        <v>-4.8240199685096741E-3</v>
      </c>
      <c r="CW8" s="74">
        <v>-6.4934906549751759E-4</v>
      </c>
      <c r="CX8" s="74">
        <v>-1.9270382472313941E-4</v>
      </c>
      <c r="CY8" s="74">
        <v>-3.9413613267242908E-3</v>
      </c>
      <c r="CZ8" s="74">
        <v>-4.0816706605255604E-3</v>
      </c>
      <c r="DA8" s="74">
        <v>1.4667246723547578E-3</v>
      </c>
      <c r="DB8" s="74">
        <v>1.3720436254516244E-3</v>
      </c>
      <c r="DC8" s="74">
        <v>-3.1047438824316487E-5</v>
      </c>
      <c r="DD8" s="74">
        <v>1.0342871973989531E-4</v>
      </c>
      <c r="DE8" s="74">
        <v>-1.6213414492085576E-3</v>
      </c>
      <c r="DF8" s="74">
        <v>-1.3864601496607065E-3</v>
      </c>
      <c r="DG8" s="74">
        <v>-1.8315389752388E-2</v>
      </c>
      <c r="DH8" s="74">
        <v>-2.3973561823368073E-2</v>
      </c>
      <c r="DI8" s="74">
        <v>-3.8663793355226517E-2</v>
      </c>
      <c r="DJ8" s="74">
        <v>-4.2017154395580292E-2</v>
      </c>
      <c r="DK8" s="74">
        <v>-3.8743149489164352E-2</v>
      </c>
      <c r="DL8" s="74">
        <v>-3.8803625851869583E-2</v>
      </c>
      <c r="DM8" s="74">
        <v>-3.2976057380437851E-2</v>
      </c>
      <c r="DN8" s="74">
        <v>-3.5102784633636475E-2</v>
      </c>
      <c r="DO8" s="74">
        <v>-3.8596905767917633E-2</v>
      </c>
      <c r="DP8" s="74">
        <v>-3.2842628657817841E-2</v>
      </c>
      <c r="DQ8" s="74">
        <v>-2.1314989775419235E-2</v>
      </c>
      <c r="DR8" s="74">
        <v>9.5432884991168976E-3</v>
      </c>
      <c r="DS8" s="74">
        <v>6.119665689766407E-3</v>
      </c>
      <c r="DT8" s="74">
        <v>1.8983383197337389E-3</v>
      </c>
      <c r="DU8" s="74">
        <v>5.4527749307453632E-3</v>
      </c>
      <c r="DV8" s="74">
        <v>5.7509965263307095E-3</v>
      </c>
      <c r="DW8" s="74">
        <v>1.8491261871531606E-3</v>
      </c>
      <c r="DX8" s="74">
        <v>1.6038529574871063E-3</v>
      </c>
      <c r="DY8" s="74">
        <v>9.7226966172456741E-3</v>
      </c>
      <c r="DZ8" s="74">
        <v>9.5766773447394371E-3</v>
      </c>
      <c r="EA8" s="74">
        <v>8.0597950145602226E-3</v>
      </c>
      <c r="EB8" s="74">
        <v>8.1784538924694061E-3</v>
      </c>
      <c r="EC8" s="74">
        <v>6.6578318364918232E-3</v>
      </c>
      <c r="ED8" s="74">
        <v>7.3674325831234455E-3</v>
      </c>
      <c r="EE8" s="74">
        <v>-7.0552006363868713E-3</v>
      </c>
      <c r="EF8" s="74">
        <v>-4.9680648371577263E-3</v>
      </c>
      <c r="EG8" s="74">
        <v>-1.8372677266597748E-2</v>
      </c>
      <c r="EH8" s="74">
        <v>-2.2529490292072296E-2</v>
      </c>
      <c r="EI8" s="74">
        <v>-2.0058576017618179E-2</v>
      </c>
      <c r="EJ8" s="74">
        <v>-2.0674105733633041E-2</v>
      </c>
      <c r="EK8" s="74">
        <v>-1.5687046572566032E-2</v>
      </c>
      <c r="EL8" s="74">
        <v>-1.825348287820816E-2</v>
      </c>
      <c r="EM8" s="74">
        <v>-2.2821614518761635E-2</v>
      </c>
      <c r="EN8" s="74">
        <v>-1.8065184354782104E-2</v>
      </c>
      <c r="EO8" s="74">
        <v>-8.0364234745502472E-3</v>
      </c>
      <c r="EP8" s="74">
        <v>2.2399671375751495E-2</v>
      </c>
      <c r="EQ8" s="74">
        <v>1.7530744895339012E-2</v>
      </c>
      <c r="ER8" s="74">
        <v>1.1604356579482555E-2</v>
      </c>
      <c r="ES8" s="74">
        <v>1.4263273216784E-2</v>
      </c>
      <c r="ET8" s="74">
        <v>1.4332756400108337E-2</v>
      </c>
      <c r="EU8" s="74">
        <v>1.0209670290350914E-2</v>
      </c>
      <c r="EV8" s="74">
        <v>9.8128458485007286E-3</v>
      </c>
      <c r="EW8" s="74">
        <v>54.494033813476563</v>
      </c>
      <c r="EX8" s="74">
        <v>53.680931091308594</v>
      </c>
      <c r="EY8" s="74">
        <v>53.011474609375</v>
      </c>
      <c r="EZ8" s="74">
        <v>52.319950103759766</v>
      </c>
      <c r="FA8" s="74">
        <v>51.701446533203125</v>
      </c>
      <c r="FB8" s="74">
        <v>51.198040008544922</v>
      </c>
      <c r="FC8" s="74">
        <v>50.780258178710938</v>
      </c>
      <c r="FD8" s="74">
        <v>51.44317626953125</v>
      </c>
      <c r="FE8" s="74">
        <v>54.453617095947266</v>
      </c>
      <c r="FF8" s="74">
        <v>57.628067016601563</v>
      </c>
      <c r="FG8" s="74">
        <v>60.891513824462891</v>
      </c>
      <c r="FH8" s="74">
        <v>63.893913269042969</v>
      </c>
      <c r="FI8" s="74">
        <v>66.266807556152344</v>
      </c>
      <c r="FJ8" s="74">
        <v>68.051506042480469</v>
      </c>
      <c r="FK8" s="74">
        <v>69.114334106445313</v>
      </c>
      <c r="FL8" s="74">
        <v>69.3447265625</v>
      </c>
      <c r="FM8" s="74">
        <v>68.748115539550781</v>
      </c>
      <c r="FN8" s="74">
        <v>67.248954772949219</v>
      </c>
      <c r="FO8" s="74">
        <v>65.3076171875</v>
      </c>
      <c r="FP8" s="74">
        <v>62.430454254150391</v>
      </c>
      <c r="FQ8" s="74">
        <v>59.795501708984375</v>
      </c>
      <c r="FR8" s="74">
        <v>58.199478149414063</v>
      </c>
      <c r="FS8" s="74">
        <v>57.007450103759766</v>
      </c>
      <c r="FT8" s="74">
        <v>55.934276580810547</v>
      </c>
      <c r="FU8" s="74">
        <v>1.462408434599638E-2</v>
      </c>
      <c r="FV8" s="74">
        <v>2.5163095444440842E-2</v>
      </c>
      <c r="FW8" s="74">
        <v>1.4738678932189941E-2</v>
      </c>
      <c r="FX8" s="74">
        <v>7.5880460441112518E-2</v>
      </c>
      <c r="FY8" s="74">
        <v>0</v>
      </c>
      <c r="FZ8" s="74">
        <v>421</v>
      </c>
      <c r="GA8" s="74">
        <v>5.6742081642150879</v>
      </c>
      <c r="GB8" s="74">
        <v>401.25038514851622</v>
      </c>
      <c r="GC8" s="74">
        <v>1</v>
      </c>
      <c r="GD8" s="74">
        <v>1</v>
      </c>
      <c r="GE8" s="74">
        <v>0</v>
      </c>
      <c r="GF8" s="74">
        <v>1</v>
      </c>
      <c r="GG8" t="s">
        <v>234</v>
      </c>
      <c r="GH8" t="s">
        <v>235</v>
      </c>
      <c r="GI8" t="s">
        <v>236</v>
      </c>
      <c r="GJ8" s="36"/>
      <c r="GK8" s="30"/>
      <c r="GL8" s="30"/>
    </row>
    <row r="9" spans="1:194" x14ac:dyDescent="0.2">
      <c r="A9" t="s">
        <v>175</v>
      </c>
      <c r="B9" t="s">
        <v>233</v>
      </c>
      <c r="C9" t="s">
        <v>0</v>
      </c>
      <c r="D9" t="s">
        <v>256</v>
      </c>
      <c r="E9" t="s">
        <v>188</v>
      </c>
      <c r="F9" t="s">
        <v>273</v>
      </c>
      <c r="G9" t="s">
        <v>274</v>
      </c>
      <c r="H9" s="74">
        <v>461</v>
      </c>
      <c r="I9" s="74">
        <v>0.39114841818809509</v>
      </c>
      <c r="J9" s="74">
        <v>0.38849109411239624</v>
      </c>
      <c r="K9" s="74">
        <v>0.38699546456336975</v>
      </c>
      <c r="L9" s="74">
        <v>0.38531267642974854</v>
      </c>
      <c r="M9" s="74">
        <v>0.38334947824478149</v>
      </c>
      <c r="N9" s="74">
        <v>0.38596692681312561</v>
      </c>
      <c r="O9" s="74">
        <v>0.36247724294662476</v>
      </c>
      <c r="P9" s="74">
        <v>0.3839203417301178</v>
      </c>
      <c r="Q9" s="74">
        <v>0.41857799887657166</v>
      </c>
      <c r="R9" s="74">
        <v>0.43557301163673401</v>
      </c>
      <c r="S9" s="74">
        <v>0.45172101259231567</v>
      </c>
      <c r="T9" s="74">
        <v>0.46085876226425171</v>
      </c>
      <c r="U9" s="74">
        <v>0.47589465975761414</v>
      </c>
      <c r="V9" s="74">
        <v>0.47971722483634949</v>
      </c>
      <c r="W9" s="74">
        <v>0.48532798886299133</v>
      </c>
      <c r="X9" s="74">
        <v>0.48182544112205505</v>
      </c>
      <c r="Y9" s="74">
        <v>0.47102499008178711</v>
      </c>
      <c r="Z9" s="74">
        <v>0.44580423831939697</v>
      </c>
      <c r="AA9" s="74">
        <v>0.40559366345405579</v>
      </c>
      <c r="AB9" s="74">
        <v>0.38754227757453918</v>
      </c>
      <c r="AC9" s="74">
        <v>0.40511071681976318</v>
      </c>
      <c r="AD9" s="74">
        <v>0.40575733780860901</v>
      </c>
      <c r="AE9" s="74">
        <v>0.39994296431541443</v>
      </c>
      <c r="AF9" s="74">
        <v>0.39702913165092468</v>
      </c>
      <c r="AG9" s="74">
        <v>-1.9270401448011398E-2</v>
      </c>
      <c r="AH9" s="74">
        <v>-1.9241038709878922E-2</v>
      </c>
      <c r="AI9" s="74">
        <v>-2.0437605679035187E-2</v>
      </c>
      <c r="AJ9" s="74">
        <v>-2.0255526527762413E-2</v>
      </c>
      <c r="AK9" s="74">
        <v>-2.2594047710299492E-2</v>
      </c>
      <c r="AL9" s="74">
        <v>-2.3542921990156174E-2</v>
      </c>
      <c r="AM9" s="74">
        <v>-4.776332899928093E-2</v>
      </c>
      <c r="AN9" s="74">
        <v>-7.3279283940792084E-2</v>
      </c>
      <c r="AO9" s="74">
        <v>-9.2054136097431183E-2</v>
      </c>
      <c r="AP9" s="74">
        <v>-9.3573503196239471E-2</v>
      </c>
      <c r="AQ9" s="74">
        <v>-8.8086403906345367E-2</v>
      </c>
      <c r="AR9" s="74">
        <v>-8.6750514805316925E-2</v>
      </c>
      <c r="AS9" s="74">
        <v>-7.8469075262546539E-2</v>
      </c>
      <c r="AT9" s="74">
        <v>-7.9608820378780365E-2</v>
      </c>
      <c r="AU9" s="74">
        <v>-8.0594681203365326E-2</v>
      </c>
      <c r="AV9" s="74">
        <v>-7.1993924677371979E-2</v>
      </c>
      <c r="AW9" s="74">
        <v>-5.6025188416242599E-2</v>
      </c>
      <c r="AX9" s="74">
        <v>-2.2332785651087761E-2</v>
      </c>
      <c r="AY9" s="74">
        <v>-2.230772003531456E-2</v>
      </c>
      <c r="AZ9" s="74">
        <v>-2.2470997646450996E-2</v>
      </c>
      <c r="BA9" s="74">
        <v>-1.6454285010695457E-2</v>
      </c>
      <c r="BB9" s="74">
        <v>-1.5562096610665321E-2</v>
      </c>
      <c r="BC9" s="74">
        <v>-1.9129801541566849E-2</v>
      </c>
      <c r="BD9" s="74">
        <v>-1.9006932154297829E-2</v>
      </c>
      <c r="BE9" s="74">
        <v>-1.054103672504425E-2</v>
      </c>
      <c r="BF9" s="74">
        <v>-1.0565956123173237E-2</v>
      </c>
      <c r="BG9" s="74">
        <v>-1.1882838793098927E-2</v>
      </c>
      <c r="BH9" s="74">
        <v>-1.1717485263943672E-2</v>
      </c>
      <c r="BI9" s="74">
        <v>-1.3840151950716972E-2</v>
      </c>
      <c r="BJ9" s="74">
        <v>-1.4287087135016918E-2</v>
      </c>
      <c r="BK9" s="74">
        <v>-3.5857487469911575E-2</v>
      </c>
      <c r="BL9" s="74">
        <v>-5.3184021264314651E-2</v>
      </c>
      <c r="BM9" s="74">
        <v>-7.059953361749649E-2</v>
      </c>
      <c r="BN9" s="74">
        <v>-7.2968430817127228E-2</v>
      </c>
      <c r="BO9" s="74">
        <v>-6.8330466747283936E-2</v>
      </c>
      <c r="BP9" s="74">
        <v>-6.7581459879875183E-2</v>
      </c>
      <c r="BQ9" s="74">
        <v>-6.0188721865415573E-2</v>
      </c>
      <c r="BR9" s="74">
        <v>-6.1793386936187744E-2</v>
      </c>
      <c r="BS9" s="74">
        <v>-6.3914842903614044E-2</v>
      </c>
      <c r="BT9" s="74">
        <v>-5.6369148194789886E-2</v>
      </c>
      <c r="BU9" s="74">
        <v>-4.198523610830307E-2</v>
      </c>
      <c r="BV9" s="74">
        <v>-8.7392237037420273E-3</v>
      </c>
      <c r="BW9" s="74">
        <v>-1.0242334567010403E-2</v>
      </c>
      <c r="BX9" s="74">
        <v>-1.2208441272377968E-2</v>
      </c>
      <c r="BY9" s="74">
        <v>-7.1385987102985382E-3</v>
      </c>
      <c r="BZ9" s="74">
        <v>-6.4882626757025719E-3</v>
      </c>
      <c r="CA9" s="74">
        <v>-1.0289867408573627E-2</v>
      </c>
      <c r="CB9" s="74">
        <v>-1.0327239520847797E-2</v>
      </c>
      <c r="CC9" s="74">
        <v>-4.4951061718165874E-3</v>
      </c>
      <c r="CD9" s="74">
        <v>-4.5576202683150768E-3</v>
      </c>
      <c r="CE9" s="74">
        <v>-5.9578330256044865E-3</v>
      </c>
      <c r="CF9" s="74">
        <v>-5.8040628209710121E-3</v>
      </c>
      <c r="CG9" s="74">
        <v>-7.7772303484380245E-3</v>
      </c>
      <c r="CH9" s="74">
        <v>-7.8765228390693665E-3</v>
      </c>
      <c r="CI9" s="74">
        <v>-2.7611538767814636E-2</v>
      </c>
      <c r="CJ9" s="74">
        <v>-3.9266105741262436E-2</v>
      </c>
      <c r="CK9" s="74">
        <v>-5.5740144103765488E-2</v>
      </c>
      <c r="CL9" s="74">
        <v>-5.86974136531353E-2</v>
      </c>
      <c r="CM9" s="74">
        <v>-5.4647564888000488E-2</v>
      </c>
      <c r="CN9" s="74">
        <v>-5.4305028170347214E-2</v>
      </c>
      <c r="CO9" s="74">
        <v>-4.7527804970741272E-2</v>
      </c>
      <c r="CP9" s="74">
        <v>-4.9454472959041595E-2</v>
      </c>
      <c r="CQ9" s="74">
        <v>-5.2362438291311264E-2</v>
      </c>
      <c r="CR9" s="74">
        <v>-4.5547477900981903E-2</v>
      </c>
      <c r="CS9" s="74">
        <v>-3.2261207699775696E-2</v>
      </c>
      <c r="CT9" s="74">
        <v>6.7563581978902221E-4</v>
      </c>
      <c r="CU9" s="74">
        <v>-1.885885139927268E-3</v>
      </c>
      <c r="CV9" s="74">
        <v>-5.1006264984607697E-3</v>
      </c>
      <c r="CW9" s="74">
        <v>-6.8658252712339163E-4</v>
      </c>
      <c r="CX9" s="74">
        <v>-2.0375335589051247E-4</v>
      </c>
      <c r="CY9" s="74">
        <v>-4.1673565283417702E-3</v>
      </c>
      <c r="CZ9" s="74">
        <v>-4.3157115578651428E-3</v>
      </c>
      <c r="DA9" s="74">
        <v>1.5508248470723629E-3</v>
      </c>
      <c r="DB9" s="74">
        <v>1.4507152372971177E-3</v>
      </c>
      <c r="DC9" s="74">
        <v>-3.2827410905156285E-5</v>
      </c>
      <c r="DD9" s="74">
        <v>1.0935925092780963E-4</v>
      </c>
      <c r="DE9" s="74">
        <v>-1.7143083969131112E-3</v>
      </c>
      <c r="DF9" s="74">
        <v>-1.4659588923677802E-3</v>
      </c>
      <c r="DG9" s="74">
        <v>-1.9365588203072548E-2</v>
      </c>
      <c r="DH9" s="74">
        <v>-2.5348188355565071E-2</v>
      </c>
      <c r="DI9" s="74">
        <v>-4.0880754590034485E-2</v>
      </c>
      <c r="DJ9" s="74">
        <v>-4.442640021443367E-2</v>
      </c>
      <c r="DK9" s="74">
        <v>-4.0964663028717041E-2</v>
      </c>
      <c r="DL9" s="74">
        <v>-4.1028596460819244E-2</v>
      </c>
      <c r="DM9" s="74">
        <v>-3.4866888076066971E-2</v>
      </c>
      <c r="DN9" s="74">
        <v>-3.7115558981895447E-2</v>
      </c>
      <c r="DO9" s="74">
        <v>-4.0810033679008484E-2</v>
      </c>
      <c r="DP9" s="74">
        <v>-3.472580760717392E-2</v>
      </c>
      <c r="DQ9" s="74">
        <v>-2.2537179291248322E-2</v>
      </c>
      <c r="DR9" s="74">
        <v>1.0090495459735394E-2</v>
      </c>
      <c r="DS9" s="74">
        <v>6.4705638214945793E-3</v>
      </c>
      <c r="DT9" s="74">
        <v>2.0071885082870722E-3</v>
      </c>
      <c r="DU9" s="74">
        <v>5.7654334232211113E-3</v>
      </c>
      <c r="DV9" s="74">
        <v>6.0807559639215469E-3</v>
      </c>
      <c r="DW9" s="74">
        <v>1.9551543518900871E-3</v>
      </c>
      <c r="DX9" s="74">
        <v>1.6958165215328336E-3</v>
      </c>
      <c r="DY9" s="74">
        <v>1.0280189104378223E-2</v>
      </c>
      <c r="DZ9" s="74">
        <v>1.0125797241926193E-2</v>
      </c>
      <c r="EA9" s="74">
        <v>8.5219396278262138E-3</v>
      </c>
      <c r="EB9" s="74">
        <v>8.6474018171429634E-3</v>
      </c>
      <c r="EC9" s="74">
        <v>7.0395879447460175E-3</v>
      </c>
      <c r="ED9" s="74">
        <v>7.7898772433400154E-3</v>
      </c>
      <c r="EE9" s="74">
        <v>-7.459747139364481E-3</v>
      </c>
      <c r="EF9" s="74">
        <v>-5.2529275417327881E-3</v>
      </c>
      <c r="EG9" s="74">
        <v>-1.9426153972744942E-2</v>
      </c>
      <c r="EH9" s="74">
        <v>-2.3821322247385979E-2</v>
      </c>
      <c r="EI9" s="74">
        <v>-2.1208725869655609E-2</v>
      </c>
      <c r="EJ9" s="74">
        <v>-2.1859539672732353E-2</v>
      </c>
      <c r="EK9" s="74">
        <v>-1.6586532816290855E-2</v>
      </c>
      <c r="EL9" s="74">
        <v>-1.9300127401947975E-2</v>
      </c>
      <c r="EM9" s="74">
        <v>-2.4130193516612053E-2</v>
      </c>
      <c r="EN9" s="74">
        <v>-1.9101034849882126E-2</v>
      </c>
      <c r="EO9" s="74">
        <v>-8.4972279146313667E-3</v>
      </c>
      <c r="EP9" s="74">
        <v>2.3684058338403702E-2</v>
      </c>
      <c r="EQ9" s="74">
        <v>1.8535949289798737E-2</v>
      </c>
      <c r="ER9" s="74">
        <v>1.2269744649529457E-2</v>
      </c>
      <c r="ES9" s="74">
        <v>1.5081120654940605E-2</v>
      </c>
      <c r="ET9" s="74">
        <v>1.5154589898884296E-2</v>
      </c>
      <c r="EU9" s="74">
        <v>1.0795087553560734E-2</v>
      </c>
      <c r="EV9" s="74">
        <v>1.0375508107244968E-2</v>
      </c>
      <c r="EW9" s="74">
        <v>58.933689117431641</v>
      </c>
      <c r="EX9" s="74">
        <v>57.991611480712891</v>
      </c>
      <c r="EY9" s="74">
        <v>57.102626800537109</v>
      </c>
      <c r="EZ9" s="74">
        <v>56.365711212158203</v>
      </c>
      <c r="FA9" s="74">
        <v>55.680900573730469</v>
      </c>
      <c r="FB9" s="74">
        <v>55.108383178710938</v>
      </c>
      <c r="FC9" s="74">
        <v>54.730701446533203</v>
      </c>
      <c r="FD9" s="74">
        <v>56.896453857421875</v>
      </c>
      <c r="FE9" s="74">
        <v>60.298236846923828</v>
      </c>
      <c r="FF9" s="74">
        <v>63.761547088623047</v>
      </c>
      <c r="FG9" s="74">
        <v>66.893119812011719</v>
      </c>
      <c r="FH9" s="74">
        <v>69.768318176269531</v>
      </c>
      <c r="FI9" s="74">
        <v>72.516761779785156</v>
      </c>
      <c r="FJ9" s="74">
        <v>74.32421875</v>
      </c>
      <c r="FK9" s="74">
        <v>75.358940124511719</v>
      </c>
      <c r="FL9" s="74">
        <v>75.3590087890625</v>
      </c>
      <c r="FM9" s="74">
        <v>74.760566711425781</v>
      </c>
      <c r="FN9" s="74">
        <v>73.365547180175781</v>
      </c>
      <c r="FO9" s="74">
        <v>71.448867797851563</v>
      </c>
      <c r="FP9" s="74">
        <v>68.662467956542969</v>
      </c>
      <c r="FQ9" s="74">
        <v>65.245880126953125</v>
      </c>
      <c r="FR9" s="74">
        <v>62.9068603515625</v>
      </c>
      <c r="FS9" s="74">
        <v>61.286632537841797</v>
      </c>
      <c r="FT9" s="74">
        <v>60.043617248535156</v>
      </c>
      <c r="FU9" s="74">
        <v>1.5462622046470642E-2</v>
      </c>
      <c r="FV9" s="74">
        <v>2.6605933904647827E-2</v>
      </c>
      <c r="FW9" s="74">
        <v>1.5583787113428116E-2</v>
      </c>
      <c r="FX9" s="74">
        <v>8.0231405794620514E-2</v>
      </c>
      <c r="FY9" s="74">
        <v>0</v>
      </c>
      <c r="FZ9" s="74">
        <v>437</v>
      </c>
      <c r="GA9" s="74">
        <v>5.6327705383300781</v>
      </c>
      <c r="GB9" s="74">
        <v>426.59445683087688</v>
      </c>
      <c r="GC9" s="74">
        <v>1</v>
      </c>
      <c r="GD9" s="74">
        <v>1</v>
      </c>
      <c r="GE9" s="74">
        <v>0</v>
      </c>
      <c r="GF9" s="74">
        <v>1</v>
      </c>
      <c r="GG9" t="s">
        <v>234</v>
      </c>
      <c r="GH9" t="s">
        <v>235</v>
      </c>
      <c r="GI9" t="s">
        <v>236</v>
      </c>
      <c r="GJ9" s="36"/>
      <c r="GK9" s="30"/>
      <c r="GL9" s="30"/>
    </row>
    <row r="10" spans="1:194" x14ac:dyDescent="0.2">
      <c r="A10" t="s">
        <v>175</v>
      </c>
      <c r="B10" t="s">
        <v>233</v>
      </c>
      <c r="C10" t="s">
        <v>0</v>
      </c>
      <c r="D10" t="s">
        <v>256</v>
      </c>
      <c r="E10" t="s">
        <v>189</v>
      </c>
      <c r="F10" t="s">
        <v>273</v>
      </c>
      <c r="G10" t="s">
        <v>274</v>
      </c>
      <c r="H10" s="74">
        <v>470</v>
      </c>
      <c r="I10" s="74">
        <v>0.42545264959335327</v>
      </c>
      <c r="J10" s="74">
        <v>0.42108842730522156</v>
      </c>
      <c r="K10" s="74">
        <v>0.41107910871505737</v>
      </c>
      <c r="L10" s="74">
        <v>0.40633559226989746</v>
      </c>
      <c r="M10" s="74">
        <v>0.40924426913261414</v>
      </c>
      <c r="N10" s="74">
        <v>0.41257143020629883</v>
      </c>
      <c r="O10" s="74">
        <v>0.40488222241401672</v>
      </c>
      <c r="P10" s="74">
        <v>0.43662416934967041</v>
      </c>
      <c r="Q10" s="74">
        <v>0.48942258954048157</v>
      </c>
      <c r="R10" s="74">
        <v>0.51824510097503662</v>
      </c>
      <c r="S10" s="74">
        <v>0.5377650260925293</v>
      </c>
      <c r="T10" s="74">
        <v>0.54940271377563477</v>
      </c>
      <c r="U10" s="74">
        <v>0.56702238321304321</v>
      </c>
      <c r="V10" s="74">
        <v>0.58461654186248779</v>
      </c>
      <c r="W10" s="74">
        <v>0.59695267677307129</v>
      </c>
      <c r="X10" s="74">
        <v>0.58034020662307739</v>
      </c>
      <c r="Y10" s="74">
        <v>0.55860680341720581</v>
      </c>
      <c r="Z10" s="74">
        <v>0.4927598237991333</v>
      </c>
      <c r="AA10" s="74">
        <v>0.44629049301147461</v>
      </c>
      <c r="AB10" s="74">
        <v>0.43344011902809143</v>
      </c>
      <c r="AC10" s="74">
        <v>0.44055700302124023</v>
      </c>
      <c r="AD10" s="74">
        <v>0.44622033834457397</v>
      </c>
      <c r="AE10" s="74">
        <v>0.43909981846809387</v>
      </c>
      <c r="AF10" s="74">
        <v>0.43365991115570068</v>
      </c>
      <c r="AG10" s="74">
        <v>-1.1322884820401669E-2</v>
      </c>
      <c r="AH10" s="74">
        <v>-1.2431011535227299E-2</v>
      </c>
      <c r="AI10" s="74">
        <v>-2.325877919793129E-2</v>
      </c>
      <c r="AJ10" s="74">
        <v>-2.7360519394278526E-2</v>
      </c>
      <c r="AK10" s="74">
        <v>-2.14957594871521E-2</v>
      </c>
      <c r="AL10" s="74">
        <v>-1.7791027203202248E-2</v>
      </c>
      <c r="AM10" s="74">
        <v>-2.9932906851172447E-2</v>
      </c>
      <c r="AN10" s="74">
        <v>-5.8598592877388E-2</v>
      </c>
      <c r="AO10" s="74">
        <v>-7.3330633342266083E-2</v>
      </c>
      <c r="AP10" s="74">
        <v>-7.9342208802700043E-2</v>
      </c>
      <c r="AQ10" s="74">
        <v>-7.6016224920749664E-2</v>
      </c>
      <c r="AR10" s="74">
        <v>-8.2259595394134521E-2</v>
      </c>
      <c r="AS10" s="74">
        <v>-8.2465387880802155E-2</v>
      </c>
      <c r="AT10" s="74">
        <v>-7.8227341175079346E-2</v>
      </c>
      <c r="AU10" s="74">
        <v>-7.3895871639251709E-2</v>
      </c>
      <c r="AV10" s="74">
        <v>-7.9561285674571991E-2</v>
      </c>
      <c r="AW10" s="74">
        <v>-6.0544960200786591E-2</v>
      </c>
      <c r="AX10" s="74">
        <v>-4.1656594723463058E-2</v>
      </c>
      <c r="AY10" s="74">
        <v>-2.9633395373821259E-2</v>
      </c>
      <c r="AZ10" s="74">
        <v>-1.5083689242601395E-2</v>
      </c>
      <c r="BA10" s="74">
        <v>-8.358892984688282E-3</v>
      </c>
      <c r="BB10" s="74">
        <v>-8.2926731556653976E-3</v>
      </c>
      <c r="BC10" s="74">
        <v>-9.7965588793158531E-3</v>
      </c>
      <c r="BD10" s="74">
        <v>-1.0849575512111187E-2</v>
      </c>
      <c r="BE10" s="74">
        <v>2.5060265325009823E-3</v>
      </c>
      <c r="BF10" s="74">
        <v>1.4162225415930152E-3</v>
      </c>
      <c r="BG10" s="74">
        <v>-8.2181710749864578E-3</v>
      </c>
      <c r="BH10" s="74">
        <v>-1.1942631565034389E-2</v>
      </c>
      <c r="BI10" s="74">
        <v>-8.0044539645314217E-3</v>
      </c>
      <c r="BJ10" s="74">
        <v>-4.1220593266189098E-3</v>
      </c>
      <c r="BK10" s="74">
        <v>-1.503260899335146E-2</v>
      </c>
      <c r="BL10" s="74">
        <v>-4.1356887668371201E-2</v>
      </c>
      <c r="BM10" s="74">
        <v>-5.5374026298522949E-2</v>
      </c>
      <c r="BN10" s="74">
        <v>-5.9958647936582565E-2</v>
      </c>
      <c r="BO10" s="74">
        <v>-5.6085996329784393E-2</v>
      </c>
      <c r="BP10" s="74">
        <v>-6.1531897634267807E-2</v>
      </c>
      <c r="BQ10" s="74">
        <v>-6.1317313462495804E-2</v>
      </c>
      <c r="BR10" s="74">
        <v>-5.7409875094890594E-2</v>
      </c>
      <c r="BS10" s="74">
        <v>-5.33917136490345E-2</v>
      </c>
      <c r="BT10" s="74">
        <v>-5.8875009417533875E-2</v>
      </c>
      <c r="BU10" s="74">
        <v>-4.0431909263134003E-2</v>
      </c>
      <c r="BV10" s="74">
        <v>-2.373286709189415E-2</v>
      </c>
      <c r="BW10" s="74">
        <v>-1.3508777134120464E-2</v>
      </c>
      <c r="BX10" s="74">
        <v>3.2246732735075057E-4</v>
      </c>
      <c r="BY10" s="74">
        <v>6.7894360981881618E-3</v>
      </c>
      <c r="BZ10" s="74">
        <v>6.1704567633569241E-3</v>
      </c>
      <c r="CA10" s="74">
        <v>4.3406202457845211E-3</v>
      </c>
      <c r="CB10" s="74">
        <v>3.1288659665733576E-3</v>
      </c>
      <c r="CC10" s="74">
        <v>1.2083888053894043E-2</v>
      </c>
      <c r="CD10" s="74">
        <v>1.1006774380803108E-2</v>
      </c>
      <c r="CE10" s="74">
        <v>2.198908943682909E-3</v>
      </c>
      <c r="CF10" s="74">
        <v>-1.2642496731132269E-3</v>
      </c>
      <c r="CG10" s="74">
        <v>1.3395834248512983E-3</v>
      </c>
      <c r="CH10" s="74">
        <v>5.3450255654752254E-3</v>
      </c>
      <c r="CI10" s="74">
        <v>-4.7127078287303448E-3</v>
      </c>
      <c r="CJ10" s="74">
        <v>-2.9415333643555641E-2</v>
      </c>
      <c r="CK10" s="74">
        <v>-4.2937330901622772E-2</v>
      </c>
      <c r="CL10" s="74">
        <v>-4.6533647924661636E-2</v>
      </c>
      <c r="CM10" s="74">
        <v>-4.2282383888959885E-2</v>
      </c>
      <c r="CN10" s="74">
        <v>-4.7175958752632141E-2</v>
      </c>
      <c r="CO10" s="74">
        <v>-4.6670220792293549E-2</v>
      </c>
      <c r="CP10" s="74">
        <v>-4.2991757392883301E-2</v>
      </c>
      <c r="CQ10" s="74">
        <v>-3.9190597832202911E-2</v>
      </c>
      <c r="CR10" s="74">
        <v>-4.4547755271196365E-2</v>
      </c>
      <c r="CS10" s="74">
        <v>-2.6501670479774475E-2</v>
      </c>
      <c r="CT10" s="74">
        <v>-1.131894625723362E-2</v>
      </c>
      <c r="CU10" s="74">
        <v>-2.3409163113683462E-3</v>
      </c>
      <c r="CV10" s="74">
        <v>1.0992724448442459E-2</v>
      </c>
      <c r="CW10" s="74">
        <v>1.7281122505664825E-2</v>
      </c>
      <c r="CX10" s="74">
        <v>1.6187576577067375E-2</v>
      </c>
      <c r="CY10" s="74">
        <v>1.413198746740818E-2</v>
      </c>
      <c r="CZ10" s="74">
        <v>1.2810291722416878E-2</v>
      </c>
      <c r="DA10" s="74">
        <v>2.1661749109625816E-2</v>
      </c>
      <c r="DB10" s="74">
        <v>2.0597325637936592E-2</v>
      </c>
      <c r="DC10" s="74">
        <v>1.2615988962352276E-2</v>
      </c>
      <c r="DD10" s="74">
        <v>9.414132684469223E-3</v>
      </c>
      <c r="DE10" s="74">
        <v>1.0683620348572731E-2</v>
      </c>
      <c r="DF10" s="74">
        <v>1.4812110923230648E-2</v>
      </c>
      <c r="DG10" s="74">
        <v>5.6071928702294827E-3</v>
      </c>
      <c r="DH10" s="74">
        <v>-1.7473779618740082E-2</v>
      </c>
      <c r="DI10" s="74">
        <v>-3.0500637367367744E-2</v>
      </c>
      <c r="DJ10" s="74">
        <v>-3.3108647912740707E-2</v>
      </c>
      <c r="DK10" s="74">
        <v>-2.8478771448135376E-2</v>
      </c>
      <c r="DL10" s="74">
        <v>-3.2820019870996475E-2</v>
      </c>
      <c r="DM10" s="74">
        <v>-3.2023128122091293E-2</v>
      </c>
      <c r="DN10" s="74">
        <v>-2.8573641553521156E-2</v>
      </c>
      <c r="DO10" s="74">
        <v>-2.4989482015371323E-2</v>
      </c>
      <c r="DP10" s="74">
        <v>-3.0220502987504005E-2</v>
      </c>
      <c r="DQ10" s="74">
        <v>-1.2571432627737522E-2</v>
      </c>
      <c r="DR10" s="74">
        <v>1.0949739953503013E-3</v>
      </c>
      <c r="DS10" s="74">
        <v>8.8269449770450592E-3</v>
      </c>
      <c r="DT10" s="74">
        <v>2.1662982180714607E-2</v>
      </c>
      <c r="DU10" s="74">
        <v>2.7772808447480202E-2</v>
      </c>
      <c r="DV10" s="74">
        <v>2.6204695925116539E-2</v>
      </c>
      <c r="DW10" s="74">
        <v>2.3923354223370552E-2</v>
      </c>
      <c r="DX10" s="74">
        <v>2.2491717711091042E-2</v>
      </c>
      <c r="DY10" s="74">
        <v>3.5490661859512329E-2</v>
      </c>
      <c r="DZ10" s="74">
        <v>3.4444559365510941E-2</v>
      </c>
      <c r="EA10" s="74">
        <v>2.7656598016619682E-2</v>
      </c>
      <c r="EB10" s="74">
        <v>2.4832019582390785E-2</v>
      </c>
      <c r="EC10" s="74">
        <v>2.4174926802515984E-2</v>
      </c>
      <c r="ED10" s="74">
        <v>2.8481077402830124E-2</v>
      </c>
      <c r="EE10" s="74">
        <v>2.0507490262389183E-2</v>
      </c>
      <c r="EF10" s="74">
        <v>-2.320739149581641E-4</v>
      </c>
      <c r="EG10" s="74">
        <v>-1.2544026598334312E-2</v>
      </c>
      <c r="EH10" s="74">
        <v>-1.3725083321332932E-2</v>
      </c>
      <c r="EI10" s="74">
        <v>-8.5485456511378288E-3</v>
      </c>
      <c r="EJ10" s="74">
        <v>-1.2092324905097485E-2</v>
      </c>
      <c r="EK10" s="74">
        <v>-1.0875051841139793E-2</v>
      </c>
      <c r="EL10" s="74">
        <v>-7.7561722137033939E-3</v>
      </c>
      <c r="EM10" s="74">
        <v>-4.4853277504444122E-3</v>
      </c>
      <c r="EN10" s="74">
        <v>-9.5342248678207397E-3</v>
      </c>
      <c r="EO10" s="74">
        <v>7.5416183099150658E-3</v>
      </c>
      <c r="EP10" s="74">
        <v>1.9018704071640968E-2</v>
      </c>
      <c r="EQ10" s="74">
        <v>2.4951562285423279E-2</v>
      </c>
      <c r="ER10" s="74">
        <v>3.7069138139486313E-2</v>
      </c>
      <c r="ES10" s="74">
        <v>4.2921137064695358E-2</v>
      </c>
      <c r="ET10" s="74">
        <v>4.0667828172445297E-2</v>
      </c>
      <c r="EU10" s="74">
        <v>3.8060534745454788E-2</v>
      </c>
      <c r="EV10" s="74">
        <v>3.6470159888267517E-2</v>
      </c>
      <c r="EW10" s="74">
        <v>62.581424713134766</v>
      </c>
      <c r="EX10" s="74">
        <v>61.504383087158203</v>
      </c>
      <c r="EY10" s="74">
        <v>60.516780853271484</v>
      </c>
      <c r="EZ10" s="74">
        <v>59.715686798095703</v>
      </c>
      <c r="FA10" s="74">
        <v>59.035381317138672</v>
      </c>
      <c r="FB10" s="74">
        <v>58.441535949707031</v>
      </c>
      <c r="FC10" s="74">
        <v>58.389862060546875</v>
      </c>
      <c r="FD10" s="74">
        <v>60.801815032958984</v>
      </c>
      <c r="FE10" s="74">
        <v>64.296638488769531</v>
      </c>
      <c r="FF10" s="74">
        <v>68.067726135253906</v>
      </c>
      <c r="FG10" s="74">
        <v>71.782997131347656</v>
      </c>
      <c r="FH10" s="74">
        <v>75.138633728027344</v>
      </c>
      <c r="FI10" s="74">
        <v>77.99383544921875</v>
      </c>
      <c r="FJ10" s="74">
        <v>79.979331970214844</v>
      </c>
      <c r="FK10" s="74">
        <v>81.134757995605469</v>
      </c>
      <c r="FL10" s="74">
        <v>81.4482421875</v>
      </c>
      <c r="FM10" s="74">
        <v>80.899742126464844</v>
      </c>
      <c r="FN10" s="74">
        <v>79.335418701171875</v>
      </c>
      <c r="FO10" s="74">
        <v>77.339271545410156</v>
      </c>
      <c r="FP10" s="74">
        <v>74.361923217773438</v>
      </c>
      <c r="FQ10" s="74">
        <v>70.566917419433594</v>
      </c>
      <c r="FR10" s="74">
        <v>67.381423950195313</v>
      </c>
      <c r="FS10" s="74">
        <v>65.27935791015625</v>
      </c>
      <c r="FT10" s="74">
        <v>63.761798858642578</v>
      </c>
      <c r="FU10" s="74">
        <v>1.9784597679972649E-2</v>
      </c>
      <c r="FV10" s="74">
        <v>4.0323279798030853E-2</v>
      </c>
      <c r="FW10" s="74">
        <v>1.9983856007456779E-2</v>
      </c>
      <c r="FX10" s="74">
        <v>0</v>
      </c>
      <c r="FY10" s="74">
        <v>0</v>
      </c>
      <c r="FZ10" s="74">
        <v>445</v>
      </c>
      <c r="GA10" s="74">
        <v>6.8111667633056641</v>
      </c>
      <c r="GB10" s="74">
        <v>484.71641880550305</v>
      </c>
      <c r="GC10" s="74">
        <v>1</v>
      </c>
      <c r="GD10" s="74">
        <v>1</v>
      </c>
      <c r="GE10" s="74">
        <v>0</v>
      </c>
      <c r="GF10" s="74">
        <v>1</v>
      </c>
      <c r="GG10" t="s">
        <v>234</v>
      </c>
      <c r="GH10" t="s">
        <v>235</v>
      </c>
      <c r="GI10" t="s">
        <v>236</v>
      </c>
      <c r="GJ10" s="36"/>
      <c r="GK10" s="30"/>
      <c r="GL10" s="30"/>
    </row>
    <row r="11" spans="1:194" x14ac:dyDescent="0.2">
      <c r="A11" t="s">
        <v>175</v>
      </c>
      <c r="B11" t="s">
        <v>233</v>
      </c>
      <c r="C11" t="s">
        <v>0</v>
      </c>
      <c r="D11" t="s">
        <v>256</v>
      </c>
      <c r="E11" t="s">
        <v>190</v>
      </c>
      <c r="F11" t="s">
        <v>273</v>
      </c>
      <c r="G11" t="s">
        <v>274</v>
      </c>
      <c r="H11" s="74">
        <v>476</v>
      </c>
      <c r="I11" s="74">
        <v>0.4424625039100647</v>
      </c>
      <c r="J11" s="74">
        <v>0.437569260597229</v>
      </c>
      <c r="K11" s="74">
        <v>0.43526896834373474</v>
      </c>
      <c r="L11" s="74">
        <v>0.43036684393882751</v>
      </c>
      <c r="M11" s="74">
        <v>0.43469163775444031</v>
      </c>
      <c r="N11" s="74">
        <v>0.44209370017051697</v>
      </c>
      <c r="O11" s="74">
        <v>0.43387296795845032</v>
      </c>
      <c r="P11" s="74">
        <v>0.46137657761573792</v>
      </c>
      <c r="Q11" s="74">
        <v>0.50929951667785645</v>
      </c>
      <c r="R11" s="74">
        <v>0.54088079929351807</v>
      </c>
      <c r="S11" s="74">
        <v>0.56012344360351563</v>
      </c>
      <c r="T11" s="74">
        <v>0.56916928291320801</v>
      </c>
      <c r="U11" s="74">
        <v>0.58342254161834717</v>
      </c>
      <c r="V11" s="74">
        <v>0.59976696968078613</v>
      </c>
      <c r="W11" s="74">
        <v>0.61348211765289307</v>
      </c>
      <c r="X11" s="74">
        <v>0.60360050201416016</v>
      </c>
      <c r="Y11" s="74">
        <v>0.58333522081375122</v>
      </c>
      <c r="Z11" s="74">
        <v>0.5162348747253418</v>
      </c>
      <c r="AA11" s="74">
        <v>0.47077703475952148</v>
      </c>
      <c r="AB11" s="74">
        <v>0.45797979831695557</v>
      </c>
      <c r="AC11" s="74">
        <v>0.4627973735332489</v>
      </c>
      <c r="AD11" s="74">
        <v>0.4648955762386322</v>
      </c>
      <c r="AE11" s="74">
        <v>0.45515024662017822</v>
      </c>
      <c r="AF11" s="74">
        <v>0.4484119713306427</v>
      </c>
      <c r="AG11" s="74">
        <v>-1.1467434465885162E-2</v>
      </c>
      <c r="AH11" s="74">
        <v>-1.2589704245328903E-2</v>
      </c>
      <c r="AI11" s="74">
        <v>-2.3555699735879898E-2</v>
      </c>
      <c r="AJ11" s="74">
        <v>-2.7709802612662315E-2</v>
      </c>
      <c r="AK11" s="74">
        <v>-2.1770171821117401E-2</v>
      </c>
      <c r="AL11" s="74">
        <v>-1.8018145114183426E-2</v>
      </c>
      <c r="AM11" s="74">
        <v>-3.0315030366182327E-2</v>
      </c>
      <c r="AN11" s="74">
        <v>-5.9346660971641541E-2</v>
      </c>
      <c r="AO11" s="74">
        <v>-7.4266768991947174E-2</v>
      </c>
      <c r="AP11" s="74">
        <v>-8.0355092883110046E-2</v>
      </c>
      <c r="AQ11" s="74">
        <v>-7.6986640691757202E-2</v>
      </c>
      <c r="AR11" s="74">
        <v>-8.330971747636795E-2</v>
      </c>
      <c r="AS11" s="74">
        <v>-8.3518140017986298E-2</v>
      </c>
      <c r="AT11" s="74">
        <v>-7.9225987195968628E-2</v>
      </c>
      <c r="AU11" s="74">
        <v>-7.4839219450950623E-2</v>
      </c>
      <c r="AV11" s="74">
        <v>-8.0576956272125244E-2</v>
      </c>
      <c r="AW11" s="74">
        <v>-6.1317875981330872E-2</v>
      </c>
      <c r="AX11" s="74">
        <v>-4.2188379913568497E-2</v>
      </c>
      <c r="AY11" s="74">
        <v>-3.0011694878339767E-2</v>
      </c>
      <c r="AZ11" s="74">
        <v>-1.5276248566806316E-2</v>
      </c>
      <c r="BA11" s="74">
        <v>-8.4656057879328728E-3</v>
      </c>
      <c r="BB11" s="74">
        <v>-8.3985421806573868E-3</v>
      </c>
      <c r="BC11" s="74">
        <v>-9.9216224625706673E-3</v>
      </c>
      <c r="BD11" s="74">
        <v>-1.0988081805408001E-2</v>
      </c>
      <c r="BE11" s="74">
        <v>2.5380165316164494E-3</v>
      </c>
      <c r="BF11" s="74">
        <v>1.4343024231493473E-3</v>
      </c>
      <c r="BG11" s="74">
        <v>-8.3230827003717422E-3</v>
      </c>
      <c r="BH11" s="74">
        <v>-1.2095090933144093E-2</v>
      </c>
      <c r="BI11" s="74">
        <v>-8.1066377460956573E-3</v>
      </c>
      <c r="BJ11" s="74">
        <v>-4.1746809147298336E-3</v>
      </c>
      <c r="BK11" s="74">
        <v>-1.5224514529109001E-2</v>
      </c>
      <c r="BL11" s="74">
        <v>-4.1884846985340118E-2</v>
      </c>
      <c r="BM11" s="74">
        <v>-5.6080926209688187E-2</v>
      </c>
      <c r="BN11" s="74">
        <v>-6.0724075883626938E-2</v>
      </c>
      <c r="BO11" s="74">
        <v>-5.6801989674568176E-2</v>
      </c>
      <c r="BP11" s="74">
        <v>-6.2317416071891785E-2</v>
      </c>
      <c r="BQ11" s="74">
        <v>-6.2100086361169815E-2</v>
      </c>
      <c r="BR11" s="74">
        <v>-5.8142766356468201E-2</v>
      </c>
      <c r="BS11" s="74">
        <v>-5.4073311388492584E-2</v>
      </c>
      <c r="BT11" s="74">
        <v>-5.962660163640976E-2</v>
      </c>
      <c r="BU11" s="74">
        <v>-4.0948059409856796E-2</v>
      </c>
      <c r="BV11" s="74">
        <v>-2.403583750128746E-2</v>
      </c>
      <c r="BW11" s="74">
        <v>-1.3681230135262012E-2</v>
      </c>
      <c r="BX11" s="74">
        <v>3.265832201577723E-4</v>
      </c>
      <c r="BY11" s="74">
        <v>6.8761068396270275E-3</v>
      </c>
      <c r="BZ11" s="74">
        <v>6.2492252327501774E-3</v>
      </c>
      <c r="CA11" s="74">
        <v>4.3960320763289928E-3</v>
      </c>
      <c r="CB11" s="74">
        <v>3.1688075978308916E-3</v>
      </c>
      <c r="CC11" s="74">
        <v>1.2238149531185627E-2</v>
      </c>
      <c r="CD11" s="74">
        <v>1.1147286742925644E-2</v>
      </c>
      <c r="CE11" s="74">
        <v>2.2269804030656815E-3</v>
      </c>
      <c r="CF11" s="74">
        <v>-1.280388911254704E-3</v>
      </c>
      <c r="CG11" s="74">
        <v>1.3566844863817096E-3</v>
      </c>
      <c r="CH11" s="74">
        <v>5.4132598452270031E-3</v>
      </c>
      <c r="CI11" s="74">
        <v>-4.7728698700666428E-3</v>
      </c>
      <c r="CJ11" s="74">
        <v>-2.979084849357605E-2</v>
      </c>
      <c r="CK11" s="74">
        <v>-4.348546639084816E-2</v>
      </c>
      <c r="CL11" s="74">
        <v>-4.7127693891525269E-2</v>
      </c>
      <c r="CM11" s="74">
        <v>-4.2822159826755524E-2</v>
      </c>
      <c r="CN11" s="74">
        <v>-4.7778211534023285E-2</v>
      </c>
      <c r="CO11" s="74">
        <v>-4.7266010195016861E-2</v>
      </c>
      <c r="CP11" s="74">
        <v>-4.3540589511394501E-2</v>
      </c>
      <c r="CQ11" s="74">
        <v>-3.9690904319286346E-2</v>
      </c>
      <c r="CR11" s="74">
        <v>-4.5116446912288666E-2</v>
      </c>
      <c r="CS11" s="74">
        <v>-2.6839990168809891E-2</v>
      </c>
      <c r="CT11" s="74">
        <v>-1.1463441886007786E-2</v>
      </c>
      <c r="CU11" s="74">
        <v>-2.3708008229732513E-3</v>
      </c>
      <c r="CV11" s="74">
        <v>1.1133057065308094E-2</v>
      </c>
      <c r="CW11" s="74">
        <v>1.7501730471849442E-2</v>
      </c>
      <c r="CX11" s="74">
        <v>1.6394224017858505E-2</v>
      </c>
      <c r="CY11" s="74">
        <v>1.4312395825982094E-2</v>
      </c>
      <c r="CZ11" s="74">
        <v>1.2973826378583908E-2</v>
      </c>
      <c r="DA11" s="74">
        <v>2.1938282996416092E-2</v>
      </c>
      <c r="DB11" s="74">
        <v>2.0860271528363228E-2</v>
      </c>
      <c r="DC11" s="74">
        <v>1.2777043506503105E-2</v>
      </c>
      <c r="DD11" s="74">
        <v>9.5343133434653282E-3</v>
      </c>
      <c r="DE11" s="74">
        <v>1.082000695168972E-2</v>
      </c>
      <c r="DF11" s="74">
        <v>1.5001201070845127E-2</v>
      </c>
      <c r="DG11" s="74">
        <v>5.6787747889757156E-3</v>
      </c>
      <c r="DH11" s="74">
        <v>-1.7696850001811981E-2</v>
      </c>
      <c r="DI11" s="74">
        <v>-3.0890006572008133E-2</v>
      </c>
      <c r="DJ11" s="74">
        <v>-3.3531311899423599E-2</v>
      </c>
      <c r="DK11" s="74">
        <v>-2.8842329978942871E-2</v>
      </c>
      <c r="DL11" s="74">
        <v>-3.3239006996154785E-2</v>
      </c>
      <c r="DM11" s="74">
        <v>-3.2431934028863907E-2</v>
      </c>
      <c r="DN11" s="74">
        <v>-2.8938412666320801E-2</v>
      </c>
      <c r="DO11" s="74">
        <v>-2.5308497250080109E-2</v>
      </c>
      <c r="DP11" s="74">
        <v>-3.0606292188167572E-2</v>
      </c>
      <c r="DQ11" s="74">
        <v>-1.2731919065117836E-2</v>
      </c>
      <c r="DR11" s="74">
        <v>1.1089538456872106E-3</v>
      </c>
      <c r="DS11" s="74">
        <v>8.9396284893155098E-3</v>
      </c>
      <c r="DT11" s="74">
        <v>2.1939530968666077E-2</v>
      </c>
      <c r="DU11" s="74">
        <v>2.8127353638410568E-2</v>
      </c>
      <c r="DV11" s="74">
        <v>2.653922326862812E-2</v>
      </c>
      <c r="DW11" s="74">
        <v>2.4228759109973907E-2</v>
      </c>
      <c r="DX11" s="74">
        <v>2.2778844460844994E-2</v>
      </c>
      <c r="DY11" s="74">
        <v>3.5943735390901566E-2</v>
      </c>
      <c r="DZ11" s="74">
        <v>3.4884277731180191E-2</v>
      </c>
      <c r="EA11" s="74">
        <v>2.8009660542011261E-2</v>
      </c>
      <c r="EB11" s="74">
        <v>2.5149025022983551E-2</v>
      </c>
      <c r="EC11" s="74">
        <v>2.4483541026711464E-2</v>
      </c>
      <c r="ED11" s="74">
        <v>2.8844663873314857E-2</v>
      </c>
      <c r="EE11" s="74">
        <v>2.0769290626049042E-2</v>
      </c>
      <c r="EF11" s="74">
        <v>-2.3503544798586518E-4</v>
      </c>
      <c r="EG11" s="74">
        <v>-1.270416472107172E-2</v>
      </c>
      <c r="EH11" s="74">
        <v>-1.3900297693908215E-2</v>
      </c>
      <c r="EI11" s="74">
        <v>-8.657677099108696E-3</v>
      </c>
      <c r="EJ11" s="74">
        <v>-1.2246702797710896E-2</v>
      </c>
      <c r="EK11" s="74">
        <v>-1.1013881303369999E-2</v>
      </c>
      <c r="EL11" s="74">
        <v>-7.8551881015300751E-3</v>
      </c>
      <c r="EM11" s="74">
        <v>-4.5425854623317719E-3</v>
      </c>
      <c r="EN11" s="74">
        <v>-9.6559347584843636E-3</v>
      </c>
      <c r="EO11" s="74">
        <v>7.6378942467272282E-3</v>
      </c>
      <c r="EP11" s="74">
        <v>1.9261496141552925E-2</v>
      </c>
      <c r="EQ11" s="74">
        <v>2.5270093232393265E-2</v>
      </c>
      <c r="ER11" s="74">
        <v>3.754236176609993E-2</v>
      </c>
      <c r="ES11" s="74">
        <v>4.346906766295433E-2</v>
      </c>
      <c r="ET11" s="74">
        <v>4.1186988353729248E-2</v>
      </c>
      <c r="EU11" s="74">
        <v>3.854641318321228E-2</v>
      </c>
      <c r="EV11" s="74">
        <v>3.6935735493898392E-2</v>
      </c>
      <c r="EW11" s="74">
        <v>62.094318389892578</v>
      </c>
      <c r="EX11" s="74">
        <v>61.222427368164063</v>
      </c>
      <c r="EY11" s="74">
        <v>60.479999542236328</v>
      </c>
      <c r="EZ11" s="74">
        <v>59.730960845947266</v>
      </c>
      <c r="FA11" s="74">
        <v>59.217086791992188</v>
      </c>
      <c r="FB11" s="74">
        <v>58.797813415527344</v>
      </c>
      <c r="FC11" s="74">
        <v>58.593677520751953</v>
      </c>
      <c r="FD11" s="74">
        <v>59.835994720458984</v>
      </c>
      <c r="FE11" s="74">
        <v>62.08892822265625</v>
      </c>
      <c r="FF11" s="74">
        <v>65.041893005371094</v>
      </c>
      <c r="FG11" s="74">
        <v>68.483848571777344</v>
      </c>
      <c r="FH11" s="74">
        <v>72.195503234863281</v>
      </c>
      <c r="FI11" s="74">
        <v>75.476287841796875</v>
      </c>
      <c r="FJ11" s="74">
        <v>77.886566162109375</v>
      </c>
      <c r="FK11" s="74">
        <v>79.423263549804688</v>
      </c>
      <c r="FL11" s="74">
        <v>80.005439758300781</v>
      </c>
      <c r="FM11" s="74">
        <v>79.577445983886719</v>
      </c>
      <c r="FN11" s="74">
        <v>78.13104248046875</v>
      </c>
      <c r="FO11" s="74">
        <v>75.824348449707031</v>
      </c>
      <c r="FP11" s="74">
        <v>72.76275634765625</v>
      </c>
      <c r="FQ11" s="74">
        <v>68.835639953613281</v>
      </c>
      <c r="FR11" s="74">
        <v>66.032852172851563</v>
      </c>
      <c r="FS11" s="74">
        <v>64.2218017578125</v>
      </c>
      <c r="FT11" s="74">
        <v>62.921684265136719</v>
      </c>
      <c r="FU11" s="74">
        <v>2.0037166774272919E-2</v>
      </c>
      <c r="FV11" s="74">
        <v>4.0838047862052917E-2</v>
      </c>
      <c r="FW11" s="74">
        <v>2.023896761238575E-2</v>
      </c>
      <c r="FX11" s="74">
        <v>0</v>
      </c>
      <c r="FY11" s="74">
        <v>0</v>
      </c>
      <c r="FZ11" s="74">
        <v>447</v>
      </c>
      <c r="GA11" s="74">
        <v>9.4721851348876953</v>
      </c>
      <c r="GB11" s="74">
        <v>493.14901446271688</v>
      </c>
      <c r="GC11" s="74">
        <v>1</v>
      </c>
      <c r="GD11" s="74">
        <v>1</v>
      </c>
      <c r="GE11" s="74">
        <v>0</v>
      </c>
      <c r="GF11" s="74">
        <v>1</v>
      </c>
      <c r="GG11" t="s">
        <v>234</v>
      </c>
      <c r="GH11" t="s">
        <v>235</v>
      </c>
      <c r="GI11" t="s">
        <v>236</v>
      </c>
      <c r="GJ11" s="36"/>
      <c r="GK11" s="30"/>
      <c r="GL11" s="30"/>
    </row>
    <row r="12" spans="1:194" x14ac:dyDescent="0.2">
      <c r="A12" t="s">
        <v>175</v>
      </c>
      <c r="B12" t="s">
        <v>233</v>
      </c>
      <c r="C12" t="s">
        <v>0</v>
      </c>
      <c r="D12" t="s">
        <v>256</v>
      </c>
      <c r="E12" t="s">
        <v>191</v>
      </c>
      <c r="F12" t="s">
        <v>273</v>
      </c>
      <c r="G12" t="s">
        <v>274</v>
      </c>
      <c r="H12" s="74">
        <v>484</v>
      </c>
      <c r="I12" s="74">
        <v>0.46268126368522644</v>
      </c>
      <c r="J12" s="74">
        <v>0.45736920833587646</v>
      </c>
      <c r="K12" s="74">
        <v>0.45291650295257568</v>
      </c>
      <c r="L12" s="74">
        <v>0.44878819584846497</v>
      </c>
      <c r="M12" s="74">
        <v>0.45363602042198181</v>
      </c>
      <c r="N12" s="74">
        <v>0.46646392345428467</v>
      </c>
      <c r="O12" s="74">
        <v>0.46752351522445679</v>
      </c>
      <c r="P12" s="74">
        <v>0.47702306509017944</v>
      </c>
      <c r="Q12" s="74">
        <v>0.53862696886062622</v>
      </c>
      <c r="R12" s="74">
        <v>0.57400882244110107</v>
      </c>
      <c r="S12" s="74">
        <v>0.59334540367126465</v>
      </c>
      <c r="T12" s="74">
        <v>0.60929769277572632</v>
      </c>
      <c r="U12" s="74">
        <v>0.62755358219146729</v>
      </c>
      <c r="V12" s="74">
        <v>0.64759385585784912</v>
      </c>
      <c r="W12" s="74">
        <v>0.66025501489639282</v>
      </c>
      <c r="X12" s="74">
        <v>0.64720076322555542</v>
      </c>
      <c r="Y12" s="74">
        <v>0.61817729473114014</v>
      </c>
      <c r="Z12" s="74">
        <v>0.54414725303649902</v>
      </c>
      <c r="AA12" s="74">
        <v>0.49401822686195374</v>
      </c>
      <c r="AB12" s="74">
        <v>0.48078763484954834</v>
      </c>
      <c r="AC12" s="74">
        <v>0.4931303858757019</v>
      </c>
      <c r="AD12" s="74">
        <v>0.48595148324966431</v>
      </c>
      <c r="AE12" s="74">
        <v>0.47674167156219482</v>
      </c>
      <c r="AF12" s="74">
        <v>0.46938839554786682</v>
      </c>
      <c r="AG12" s="74">
        <v>-1.1660166084766388E-2</v>
      </c>
      <c r="AH12" s="74">
        <v>-1.2801298871636391E-2</v>
      </c>
      <c r="AI12" s="74">
        <v>-2.3951593786478043E-2</v>
      </c>
      <c r="AJ12" s="74">
        <v>-2.8175514191389084E-2</v>
      </c>
      <c r="AK12" s="74">
        <v>-2.2136056795716286E-2</v>
      </c>
      <c r="AL12" s="74">
        <v>-1.8320972099900246E-2</v>
      </c>
      <c r="AM12" s="74">
        <v>-3.0824527144432068E-2</v>
      </c>
      <c r="AN12" s="74">
        <v>-6.0344085097312927E-2</v>
      </c>
      <c r="AO12" s="74">
        <v>-7.5514949858188629E-2</v>
      </c>
      <c r="AP12" s="74">
        <v>-8.1705592572689056E-2</v>
      </c>
      <c r="AQ12" s="74">
        <v>-7.8280530869960785E-2</v>
      </c>
      <c r="AR12" s="74">
        <v>-8.4709875285625458E-2</v>
      </c>
      <c r="AS12" s="74">
        <v>-8.4921807050704956E-2</v>
      </c>
      <c r="AT12" s="74">
        <v>-8.055751770734787E-2</v>
      </c>
      <c r="AU12" s="74">
        <v>-7.6097019016742706E-2</v>
      </c>
      <c r="AV12" s="74">
        <v>-8.193119615316391E-2</v>
      </c>
      <c r="AW12" s="74">
        <v>-6.2348421663045883E-2</v>
      </c>
      <c r="AX12" s="74">
        <v>-4.2897429317235947E-2</v>
      </c>
      <c r="AY12" s="74">
        <v>-3.0516093596816063E-2</v>
      </c>
      <c r="AZ12" s="74">
        <v>-1.5532992780208588E-2</v>
      </c>
      <c r="BA12" s="74">
        <v>-8.6078830063343048E-3</v>
      </c>
      <c r="BB12" s="74">
        <v>-8.5396924987435341E-3</v>
      </c>
      <c r="BC12" s="74">
        <v>-1.0088372975587845E-2</v>
      </c>
      <c r="BD12" s="74">
        <v>-1.1172755621373653E-2</v>
      </c>
      <c r="BE12" s="74">
        <v>2.5806720368564129E-3</v>
      </c>
      <c r="BF12" s="74">
        <v>1.4584059827029705E-3</v>
      </c>
      <c r="BG12" s="74">
        <v>-8.4629673510789871E-3</v>
      </c>
      <c r="BH12" s="74">
        <v>-1.2298369780182838E-2</v>
      </c>
      <c r="BI12" s="74">
        <v>-8.2428837195038795E-3</v>
      </c>
      <c r="BJ12" s="74">
        <v>-4.2448439635336399E-3</v>
      </c>
      <c r="BK12" s="74">
        <v>-1.5480388887226582E-2</v>
      </c>
      <c r="BL12" s="74">
        <v>-4.2588792741298676E-2</v>
      </c>
      <c r="BM12" s="74">
        <v>-5.7023465633392334E-2</v>
      </c>
      <c r="BN12" s="74">
        <v>-6.1744645237922668E-2</v>
      </c>
      <c r="BO12" s="74">
        <v>-5.7756640017032623E-2</v>
      </c>
      <c r="BP12" s="74">
        <v>-6.3364759087562561E-2</v>
      </c>
      <c r="BQ12" s="74">
        <v>-6.3143789768218994E-2</v>
      </c>
      <c r="BR12" s="74">
        <v>-5.9119954705238342E-2</v>
      </c>
      <c r="BS12" s="74">
        <v>-5.4982099682092667E-2</v>
      </c>
      <c r="BT12" s="74">
        <v>-6.0628734529018402E-2</v>
      </c>
      <c r="BU12" s="74">
        <v>-4.1636262089014053E-2</v>
      </c>
      <c r="BV12" s="74">
        <v>-2.4439802393317223E-2</v>
      </c>
      <c r="BW12" s="74">
        <v>-1.3911167159676552E-2</v>
      </c>
      <c r="BX12" s="74">
        <v>3.320714458823204E-4</v>
      </c>
      <c r="BY12" s="74">
        <v>6.991672795265913E-3</v>
      </c>
      <c r="BZ12" s="74">
        <v>6.3542560674250126E-3</v>
      </c>
      <c r="CA12" s="74">
        <v>4.4699148274958134E-3</v>
      </c>
      <c r="CB12" s="74">
        <v>3.2220650464296341E-3</v>
      </c>
      <c r="CC12" s="74">
        <v>1.244383305311203E-2</v>
      </c>
      <c r="CD12" s="74">
        <v>1.1334634386003017E-2</v>
      </c>
      <c r="CE12" s="74">
        <v>2.264408627524972E-3</v>
      </c>
      <c r="CF12" s="74">
        <v>-1.3019081670790911E-3</v>
      </c>
      <c r="CG12" s="74">
        <v>1.3794858241453767E-3</v>
      </c>
      <c r="CH12" s="74">
        <v>5.50423888489604E-3</v>
      </c>
      <c r="CI12" s="74">
        <v>-4.8530865460634232E-3</v>
      </c>
      <c r="CJ12" s="74">
        <v>-3.0291534960269928E-2</v>
      </c>
      <c r="CK12" s="74">
        <v>-4.4216316193342209E-2</v>
      </c>
      <c r="CL12" s="74">
        <v>-4.7919753938913345E-2</v>
      </c>
      <c r="CM12" s="74">
        <v>-4.3541856110095978E-2</v>
      </c>
      <c r="CN12" s="74">
        <v>-4.858119785785675E-2</v>
      </c>
      <c r="CO12" s="74">
        <v>-4.8060398548841476E-2</v>
      </c>
      <c r="CP12" s="74">
        <v>-4.4272363185882568E-2</v>
      </c>
      <c r="CQ12" s="74">
        <v>-4.0357973426580429E-2</v>
      </c>
      <c r="CR12" s="74">
        <v>-4.5874711126089096E-2</v>
      </c>
      <c r="CS12" s="74">
        <v>-2.7291081845760345E-2</v>
      </c>
      <c r="CT12" s="74">
        <v>-1.165610458701849E-2</v>
      </c>
      <c r="CU12" s="74">
        <v>-2.4106460623443127E-3</v>
      </c>
      <c r="CV12" s="74">
        <v>1.1320166289806366E-2</v>
      </c>
      <c r="CW12" s="74">
        <v>1.7795877531170845E-2</v>
      </c>
      <c r="CX12" s="74">
        <v>1.6669759526848793E-2</v>
      </c>
      <c r="CY12" s="74">
        <v>1.4552940614521503E-2</v>
      </c>
      <c r="CZ12" s="74">
        <v>1.3191874139010906E-2</v>
      </c>
      <c r="DA12" s="74">
        <v>2.230699360370636E-2</v>
      </c>
      <c r="DB12" s="74">
        <v>2.1210862323641777E-2</v>
      </c>
      <c r="DC12" s="74">
        <v>1.2991784140467644E-2</v>
      </c>
      <c r="DD12" s="74">
        <v>9.6945539116859436E-3</v>
      </c>
      <c r="DE12" s="74">
        <v>1.1001855134963989E-2</v>
      </c>
      <c r="DF12" s="74">
        <v>1.5253322198987007E-2</v>
      </c>
      <c r="DG12" s="74">
        <v>5.7742162607610226E-3</v>
      </c>
      <c r="DH12" s="74">
        <v>-1.7994275316596031E-2</v>
      </c>
      <c r="DI12" s="74">
        <v>-3.1409166753292084E-2</v>
      </c>
      <c r="DJ12" s="74">
        <v>-3.4094862639904022E-2</v>
      </c>
      <c r="DK12" s="74">
        <v>-2.9327072203159332E-2</v>
      </c>
      <c r="DL12" s="74">
        <v>-3.379763662815094E-2</v>
      </c>
      <c r="DM12" s="74">
        <v>-3.2977007329463959E-2</v>
      </c>
      <c r="DN12" s="74">
        <v>-2.9424771666526794E-2</v>
      </c>
      <c r="DO12" s="74">
        <v>-2.5733845308423042E-2</v>
      </c>
      <c r="DP12" s="74">
        <v>-3.1120689585804939E-2</v>
      </c>
      <c r="DQ12" s="74">
        <v>-1.2945902533829212E-2</v>
      </c>
      <c r="DR12" s="74">
        <v>1.1275922879576683E-3</v>
      </c>
      <c r="DS12" s="74">
        <v>9.0898750349879265E-3</v>
      </c>
      <c r="DT12" s="74">
        <v>2.2308262065052986E-2</v>
      </c>
      <c r="DU12" s="74">
        <v>2.860008180141449E-2</v>
      </c>
      <c r="DV12" s="74">
        <v>2.6985263451933861E-2</v>
      </c>
      <c r="DW12" s="74">
        <v>2.4635966867208481E-2</v>
      </c>
      <c r="DX12" s="74">
        <v>2.3161683231592178E-2</v>
      </c>
      <c r="DY12" s="74">
        <v>3.6547832190990448E-2</v>
      </c>
      <c r="DZ12" s="74">
        <v>3.5470567643642426E-2</v>
      </c>
      <c r="EA12" s="74">
        <v>2.8480410575866699E-2</v>
      </c>
      <c r="EB12" s="74">
        <v>2.5571698322892189E-2</v>
      </c>
      <c r="EC12" s="74">
        <v>2.4895027279853821E-2</v>
      </c>
      <c r="ED12" s="74">
        <v>2.9329448938369751E-2</v>
      </c>
      <c r="EE12" s="74">
        <v>2.1118354052305222E-2</v>
      </c>
      <c r="EF12" s="74">
        <v>-2.3898576910141855E-4</v>
      </c>
      <c r="EG12" s="74">
        <v>-1.2917679734528065E-2</v>
      </c>
      <c r="EH12" s="74">
        <v>-1.4133913442492485E-2</v>
      </c>
      <c r="EI12" s="74">
        <v>-8.8031813502311707E-3</v>
      </c>
      <c r="EJ12" s="74">
        <v>-1.2452521361410618E-2</v>
      </c>
      <c r="EK12" s="74">
        <v>-1.1198990046977997E-2</v>
      </c>
      <c r="EL12" s="74">
        <v>-7.9872068017721176E-3</v>
      </c>
      <c r="EM12" s="74">
        <v>-4.6189273707568645E-3</v>
      </c>
      <c r="EN12" s="74">
        <v>-9.818224236369133E-3</v>
      </c>
      <c r="EO12" s="74">
        <v>7.7662584371864796E-3</v>
      </c>
      <c r="EP12" s="74">
        <v>1.9585220143198967E-2</v>
      </c>
      <c r="EQ12" s="74">
        <v>2.5694800540804863E-2</v>
      </c>
      <c r="ER12" s="74">
        <v>3.817332535982132E-2</v>
      </c>
      <c r="ES12" s="74">
        <v>4.4199638068675995E-2</v>
      </c>
      <c r="ET12" s="74">
        <v>4.1879210621118546E-2</v>
      </c>
      <c r="EU12" s="74">
        <v>3.9194252341985703E-2</v>
      </c>
      <c r="EV12" s="74">
        <v>3.7556502968072891E-2</v>
      </c>
      <c r="EW12" s="74">
        <v>65.464797973632813</v>
      </c>
      <c r="EX12" s="74">
        <v>64.569236755371094</v>
      </c>
      <c r="EY12" s="74">
        <v>63.805274963378906</v>
      </c>
      <c r="EZ12" s="74">
        <v>63.220493316650391</v>
      </c>
      <c r="FA12" s="74">
        <v>62.687728881835938</v>
      </c>
      <c r="FB12" s="74">
        <v>62.414638519287109</v>
      </c>
      <c r="FC12" s="74">
        <v>62.146194458007813</v>
      </c>
      <c r="FD12" s="74">
        <v>62.544647216796875</v>
      </c>
      <c r="FE12" s="74">
        <v>64.9359130859375</v>
      </c>
      <c r="FF12" s="74">
        <v>68.120124816894531</v>
      </c>
      <c r="FG12" s="74">
        <v>71.854789733886719</v>
      </c>
      <c r="FH12" s="74">
        <v>75.603866577148438</v>
      </c>
      <c r="FI12" s="74">
        <v>78.929695129394531</v>
      </c>
      <c r="FJ12" s="74">
        <v>81.640426635742188</v>
      </c>
      <c r="FK12" s="74">
        <v>83.24554443359375</v>
      </c>
      <c r="FL12" s="74">
        <v>83.657218933105469</v>
      </c>
      <c r="FM12" s="74">
        <v>83.043724060058594</v>
      </c>
      <c r="FN12" s="74">
        <v>81.206382751464844</v>
      </c>
      <c r="FO12" s="74">
        <v>78.677543640136719</v>
      </c>
      <c r="FP12" s="74">
        <v>75.216499328613281</v>
      </c>
      <c r="FQ12" s="74">
        <v>71.645858764648438</v>
      </c>
      <c r="FR12" s="74">
        <v>69.451187133789063</v>
      </c>
      <c r="FS12" s="74">
        <v>67.835235595703125</v>
      </c>
      <c r="FT12" s="74">
        <v>66.529197692871094</v>
      </c>
      <c r="FU12" s="74">
        <v>2.0373927429318428E-2</v>
      </c>
      <c r="FV12" s="74">
        <v>4.1524399071931839E-2</v>
      </c>
      <c r="FW12" s="74">
        <v>2.0579118281602859E-2</v>
      </c>
      <c r="FX12" s="74">
        <v>0</v>
      </c>
      <c r="FY12" s="74">
        <v>0</v>
      </c>
      <c r="FZ12" s="74">
        <v>452</v>
      </c>
      <c r="GA12" s="74">
        <v>9.8692855834960938</v>
      </c>
      <c r="GB12" s="74">
        <v>526.39232273586094</v>
      </c>
      <c r="GC12" s="74">
        <v>1</v>
      </c>
      <c r="GD12" s="74">
        <v>1</v>
      </c>
      <c r="GE12" s="74">
        <v>0</v>
      </c>
      <c r="GF12" s="74">
        <v>1</v>
      </c>
      <c r="GG12" t="s">
        <v>234</v>
      </c>
      <c r="GH12" t="s">
        <v>235</v>
      </c>
      <c r="GI12" t="s">
        <v>236</v>
      </c>
      <c r="GJ12" s="36"/>
      <c r="GK12" s="30"/>
      <c r="GL12" s="30"/>
    </row>
    <row r="13" spans="1:194" x14ac:dyDescent="0.2">
      <c r="A13" t="s">
        <v>175</v>
      </c>
      <c r="B13" t="s">
        <v>233</v>
      </c>
      <c r="C13" t="s">
        <v>0</v>
      </c>
      <c r="D13" t="s">
        <v>256</v>
      </c>
      <c r="E13" t="s">
        <v>192</v>
      </c>
      <c r="F13" t="s">
        <v>273</v>
      </c>
      <c r="G13" t="s">
        <v>274</v>
      </c>
      <c r="H13" s="74">
        <v>483</v>
      </c>
      <c r="I13" s="74">
        <v>0.43777382373809814</v>
      </c>
      <c r="J13" s="74">
        <v>0.43638709187507629</v>
      </c>
      <c r="K13" s="74">
        <v>0.4492347240447998</v>
      </c>
      <c r="L13" s="74">
        <v>0.44725486636161804</v>
      </c>
      <c r="M13" s="74">
        <v>0.45184123516082764</v>
      </c>
      <c r="N13" s="74">
        <v>0.46083158254623413</v>
      </c>
      <c r="O13" s="74">
        <v>0.46521449089050293</v>
      </c>
      <c r="P13" s="74">
        <v>0.49092927575111389</v>
      </c>
      <c r="Q13" s="74">
        <v>0.54179906845092773</v>
      </c>
      <c r="R13" s="74">
        <v>0.56264007091522217</v>
      </c>
      <c r="S13" s="74">
        <v>0.57143598794937134</v>
      </c>
      <c r="T13" s="74">
        <v>0.57151162624359131</v>
      </c>
      <c r="U13" s="74">
        <v>0.58522433042526245</v>
      </c>
      <c r="V13" s="74">
        <v>0.60352456569671631</v>
      </c>
      <c r="W13" s="74">
        <v>0.6181795597076416</v>
      </c>
      <c r="X13" s="74">
        <v>0.61551183462142944</v>
      </c>
      <c r="Y13" s="74">
        <v>0.58433473110198975</v>
      </c>
      <c r="Z13" s="74">
        <v>0.52223551273345947</v>
      </c>
      <c r="AA13" s="74">
        <v>0.48159846663475037</v>
      </c>
      <c r="AB13" s="74">
        <v>0.47454124689102173</v>
      </c>
      <c r="AC13" s="74">
        <v>0.4668746292591095</v>
      </c>
      <c r="AD13" s="74">
        <v>0.45801568031311035</v>
      </c>
      <c r="AE13" s="74">
        <v>0.45021516084671021</v>
      </c>
      <c r="AF13" s="74">
        <v>0.44112008810043335</v>
      </c>
      <c r="AG13" s="74">
        <v>-1.163607370108366E-2</v>
      </c>
      <c r="AH13" s="74">
        <v>-1.2774846516549587E-2</v>
      </c>
      <c r="AI13" s="74">
        <v>-2.3902107030153275E-2</v>
      </c>
      <c r="AJ13" s="74">
        <v>-2.811729907989502E-2</v>
      </c>
      <c r="AK13" s="74">
        <v>-2.209031954407692E-2</v>
      </c>
      <c r="AL13" s="74">
        <v>-1.8283117562532425E-2</v>
      </c>
      <c r="AM13" s="74">
        <v>-3.0760839581489563E-2</v>
      </c>
      <c r="AN13" s="74">
        <v>-6.0219403356313705E-2</v>
      </c>
      <c r="AO13" s="74">
        <v>-7.5358927249908447E-2</v>
      </c>
      <c r="AP13" s="74">
        <v>-8.1536784768104553E-2</v>
      </c>
      <c r="AQ13" s="74">
        <v>-7.8118793666362762E-2</v>
      </c>
      <c r="AR13" s="74">
        <v>-8.4534861147403717E-2</v>
      </c>
      <c r="AS13" s="74">
        <v>-8.4746353328227997E-2</v>
      </c>
      <c r="AT13" s="74">
        <v>-8.0391079187393188E-2</v>
      </c>
      <c r="AU13" s="74">
        <v>-7.593979686498642E-2</v>
      </c>
      <c r="AV13" s="74">
        <v>-8.1761911511421204E-2</v>
      </c>
      <c r="AW13" s="74">
        <v>-6.2219608575105667E-2</v>
      </c>
      <c r="AX13" s="74">
        <v>-4.2808797210454941E-2</v>
      </c>
      <c r="AY13" s="74">
        <v>-3.0453043058514595E-2</v>
      </c>
      <c r="AZ13" s="74">
        <v>-1.5500900335609913E-2</v>
      </c>
      <c r="BA13" s="74">
        <v>-8.5901021957397461E-3</v>
      </c>
      <c r="BB13" s="74">
        <v>-8.5220485925674438E-3</v>
      </c>
      <c r="BC13" s="74">
        <v>-1.00675318390131E-2</v>
      </c>
      <c r="BD13" s="74">
        <v>-1.1149673722684383E-2</v>
      </c>
      <c r="BE13" s="74">
        <v>2.5753402151167393E-3</v>
      </c>
      <c r="BF13" s="74">
        <v>1.4553946675732732E-3</v>
      </c>
      <c r="BG13" s="74">
        <v>-8.4454817697405815E-3</v>
      </c>
      <c r="BH13" s="74">
        <v>-1.227295957505703E-2</v>
      </c>
      <c r="BI13" s="74">
        <v>-8.2258526235818863E-3</v>
      </c>
      <c r="BJ13" s="74">
        <v>-4.2360727675259113E-3</v>
      </c>
      <c r="BK13" s="74">
        <v>-1.5448405407369137E-2</v>
      </c>
      <c r="BL13" s="74">
        <v>-4.2500801384449005E-2</v>
      </c>
      <c r="BM13" s="74">
        <v>-5.6905645877122879E-2</v>
      </c>
      <c r="BN13" s="74">
        <v>-6.1617080122232437E-2</v>
      </c>
      <c r="BO13" s="74">
        <v>-5.7637311518192291E-2</v>
      </c>
      <c r="BP13" s="74">
        <v>-6.3233844935894012E-2</v>
      </c>
      <c r="BQ13" s="74">
        <v>-6.3013330101966858E-2</v>
      </c>
      <c r="BR13" s="74">
        <v>-5.8997802436351776E-2</v>
      </c>
      <c r="BS13" s="74">
        <v>-5.4868504405021667E-2</v>
      </c>
      <c r="BT13" s="74">
        <v>-6.0503464192152023E-2</v>
      </c>
      <c r="BU13" s="74">
        <v>-4.1550237685441971E-2</v>
      </c>
      <c r="BV13" s="74">
        <v>-2.4389306083321571E-2</v>
      </c>
      <c r="BW13" s="74">
        <v>-1.3882424682378769E-2</v>
      </c>
      <c r="BX13" s="74">
        <v>3.3138526487164199E-4</v>
      </c>
      <c r="BY13" s="74">
        <v>6.9772251881659031E-3</v>
      </c>
      <c r="BZ13" s="74">
        <v>6.3411272130906582E-3</v>
      </c>
      <c r="CA13" s="74">
        <v>4.4606779702007771E-3</v>
      </c>
      <c r="CB13" s="74">
        <v>3.2154063228517771E-3</v>
      </c>
      <c r="CC13" s="74">
        <v>1.2418122030794621E-2</v>
      </c>
      <c r="CD13" s="74">
        <v>1.1311216279864311E-2</v>
      </c>
      <c r="CE13" s="74">
        <v>2.2597301285713911E-3</v>
      </c>
      <c r="CF13" s="74">
        <v>-1.2992182746529579E-3</v>
      </c>
      <c r="CG13" s="74">
        <v>1.3766357442364097E-3</v>
      </c>
      <c r="CH13" s="74">
        <v>5.4928669705986977E-3</v>
      </c>
      <c r="CI13" s="74">
        <v>-4.8430594615638256E-3</v>
      </c>
      <c r="CJ13" s="74">
        <v>-3.0228948220610619E-2</v>
      </c>
      <c r="CK13" s="74">
        <v>-4.4124957174062729E-2</v>
      </c>
      <c r="CL13" s="74">
        <v>-4.7820750623941422E-2</v>
      </c>
      <c r="CM13" s="74">
        <v>-4.3451894074678421E-2</v>
      </c>
      <c r="CN13" s="74">
        <v>-4.8480827361345291E-2</v>
      </c>
      <c r="CO13" s="74">
        <v>-4.7961100935935974E-2</v>
      </c>
      <c r="CP13" s="74">
        <v>-4.4180888682603836E-2</v>
      </c>
      <c r="CQ13" s="74">
        <v>-4.0274590253829956E-2</v>
      </c>
      <c r="CR13" s="74">
        <v>-4.5779924839735031E-2</v>
      </c>
      <c r="CS13" s="74">
        <v>-2.7234697714447975E-2</v>
      </c>
      <c r="CT13" s="74">
        <v>-1.1632022447884083E-2</v>
      </c>
      <c r="CU13" s="74">
        <v>-2.4056653492152691E-3</v>
      </c>
      <c r="CV13" s="74">
        <v>1.1296777985990047E-2</v>
      </c>
      <c r="CW13" s="74">
        <v>1.7759108915925026E-2</v>
      </c>
      <c r="CX13" s="74">
        <v>1.6635317355394363E-2</v>
      </c>
      <c r="CY13" s="74">
        <v>1.4522871933877468E-2</v>
      </c>
      <c r="CZ13" s="74">
        <v>1.3164617121219635E-2</v>
      </c>
      <c r="DA13" s="74">
        <v>2.2260904312133789E-2</v>
      </c>
      <c r="DB13" s="74">
        <v>2.1167038008570671E-2</v>
      </c>
      <c r="DC13" s="74">
        <v>1.2964941561222076E-2</v>
      </c>
      <c r="DD13" s="74">
        <v>9.6745230257511139E-3</v>
      </c>
      <c r="DE13" s="74">
        <v>1.0979123413562775E-2</v>
      </c>
      <c r="DF13" s="74">
        <v>1.5221807174384594E-2</v>
      </c>
      <c r="DG13" s="74">
        <v>5.7622864842414856E-3</v>
      </c>
      <c r="DH13" s="74">
        <v>-1.7957096919417381E-2</v>
      </c>
      <c r="DI13" s="74">
        <v>-3.1344268471002579E-2</v>
      </c>
      <c r="DJ13" s="74">
        <v>-3.4024421125650406E-2</v>
      </c>
      <c r="DK13" s="74">
        <v>-2.92664784938097E-2</v>
      </c>
      <c r="DL13" s="74">
        <v>-3.372780978679657E-2</v>
      </c>
      <c r="DM13" s="74">
        <v>-3.2908875495195389E-2</v>
      </c>
      <c r="DN13" s="74">
        <v>-2.9363973066210747E-2</v>
      </c>
      <c r="DO13" s="74">
        <v>-2.5680677965283394E-2</v>
      </c>
      <c r="DP13" s="74">
        <v>-3.1056387349963188E-2</v>
      </c>
      <c r="DQ13" s="74">
        <v>-1.2919156812131405E-2</v>
      </c>
      <c r="DR13" s="74">
        <v>1.1252615367993712E-3</v>
      </c>
      <c r="DS13" s="74">
        <v>9.0710939839482307E-3</v>
      </c>
      <c r="DT13" s="74">
        <v>2.2262170910835266E-2</v>
      </c>
      <c r="DU13" s="74">
        <v>2.8540993109345436E-2</v>
      </c>
      <c r="DV13" s="74">
        <v>2.6929507032036781E-2</v>
      </c>
      <c r="DW13" s="74">
        <v>2.4585066363215446E-2</v>
      </c>
      <c r="DX13" s="74">
        <v>2.3113828152418137E-2</v>
      </c>
      <c r="DY13" s="74">
        <v>3.6472316831350327E-2</v>
      </c>
      <c r="DZ13" s="74">
        <v>3.5397280007600784E-2</v>
      </c>
      <c r="EA13" s="74">
        <v>2.8421567752957344E-2</v>
      </c>
      <c r="EB13" s="74">
        <v>2.5518862530589104E-2</v>
      </c>
      <c r="EC13" s="74">
        <v>2.4843592196702957E-2</v>
      </c>
      <c r="ED13" s="74">
        <v>2.926885150372982E-2</v>
      </c>
      <c r="EE13" s="74">
        <v>2.1074721589684486E-2</v>
      </c>
      <c r="EF13" s="74">
        <v>-2.3849164426792413E-4</v>
      </c>
      <c r="EG13" s="74">
        <v>-1.289098709821701E-2</v>
      </c>
      <c r="EH13" s="74">
        <v>-1.4104715548455715E-2</v>
      </c>
      <c r="EI13" s="74">
        <v>-8.7849916890263557E-3</v>
      </c>
      <c r="EJ13" s="74">
        <v>-1.242679450660944E-2</v>
      </c>
      <c r="EK13" s="74">
        <v>-1.117585226893425E-2</v>
      </c>
      <c r="EL13" s="74">
        <v>-7.9707009717822075E-3</v>
      </c>
      <c r="EM13" s="74">
        <v>-4.609385970979929E-3</v>
      </c>
      <c r="EN13" s="74">
        <v>-9.7979363054037094E-3</v>
      </c>
      <c r="EO13" s="74">
        <v>7.7502112835645676E-3</v>
      </c>
      <c r="EP13" s="74">
        <v>1.9544754177331924E-2</v>
      </c>
      <c r="EQ13" s="74">
        <v>2.5641711428761482E-2</v>
      </c>
      <c r="ER13" s="74">
        <v>3.8094457238912582E-2</v>
      </c>
      <c r="ES13" s="74">
        <v>4.4108320027589798E-2</v>
      </c>
      <c r="ET13" s="74">
        <v>4.1792683303356171E-2</v>
      </c>
      <c r="EU13" s="74">
        <v>3.9113275706768036E-2</v>
      </c>
      <c r="EV13" s="74">
        <v>3.7478908896446228E-2</v>
      </c>
      <c r="EW13" s="74">
        <v>63.604625701904297</v>
      </c>
      <c r="EX13" s="74">
        <v>62.338722229003906</v>
      </c>
      <c r="EY13" s="74">
        <v>61.250411987304688</v>
      </c>
      <c r="EZ13" s="74">
        <v>60.379070281982422</v>
      </c>
      <c r="FA13" s="74">
        <v>59.413124084472656</v>
      </c>
      <c r="FB13" s="74">
        <v>58.103404998779297</v>
      </c>
      <c r="FC13" s="74">
        <v>57.842727661132813</v>
      </c>
      <c r="FD13" s="74">
        <v>57.556697845458984</v>
      </c>
      <c r="FE13" s="74">
        <v>58.990177154541016</v>
      </c>
      <c r="FF13" s="74">
        <v>62.015327453613281</v>
      </c>
      <c r="FG13" s="74">
        <v>66.748077392578125</v>
      </c>
      <c r="FH13" s="74">
        <v>70.59588623046875</v>
      </c>
      <c r="FI13" s="74">
        <v>74.066001892089844</v>
      </c>
      <c r="FJ13" s="74">
        <v>77.005180358886719</v>
      </c>
      <c r="FK13" s="74">
        <v>78.880638122558594</v>
      </c>
      <c r="FL13" s="74">
        <v>79.511756896972656</v>
      </c>
      <c r="FM13" s="74">
        <v>79.12054443359375</v>
      </c>
      <c r="FN13" s="74">
        <v>77.214393615722656</v>
      </c>
      <c r="FO13" s="74">
        <v>74.386611938476563</v>
      </c>
      <c r="FP13" s="74">
        <v>70.775138854980469</v>
      </c>
      <c r="FQ13" s="74">
        <v>68.123085021972656</v>
      </c>
      <c r="FR13" s="74">
        <v>66.326011657714844</v>
      </c>
      <c r="FS13" s="74">
        <v>64.957077026367188</v>
      </c>
      <c r="FT13" s="74">
        <v>63.799308776855469</v>
      </c>
      <c r="FU13" s="74">
        <v>2.0331833511590958E-2</v>
      </c>
      <c r="FV13" s="74">
        <v>4.1438605636358261E-2</v>
      </c>
      <c r="FW13" s="74">
        <v>2.0536599680781364E-2</v>
      </c>
      <c r="FX13" s="74">
        <v>0</v>
      </c>
      <c r="FY13" s="74">
        <v>0</v>
      </c>
      <c r="FZ13" s="74">
        <v>428</v>
      </c>
      <c r="GA13" s="74">
        <v>8.1477670669555664</v>
      </c>
      <c r="GB13" s="74">
        <v>477.63052910845727</v>
      </c>
      <c r="GC13" s="74">
        <v>1</v>
      </c>
      <c r="GD13" s="74">
        <v>1</v>
      </c>
      <c r="GE13" s="74">
        <v>0</v>
      </c>
      <c r="GF13" s="74">
        <v>1</v>
      </c>
      <c r="GG13" t="s">
        <v>234</v>
      </c>
      <c r="GH13" t="s">
        <v>235</v>
      </c>
      <c r="GI13" t="s">
        <v>236</v>
      </c>
      <c r="GJ13" s="36"/>
      <c r="GK13" s="30"/>
      <c r="GL13" s="30"/>
    </row>
    <row r="14" spans="1:194" x14ac:dyDescent="0.2">
      <c r="A14" t="s">
        <v>175</v>
      </c>
      <c r="B14" t="s">
        <v>233</v>
      </c>
      <c r="C14" t="s">
        <v>0</v>
      </c>
      <c r="D14" t="s">
        <v>185</v>
      </c>
      <c r="E14" t="s">
        <v>222</v>
      </c>
      <c r="F14" t="s">
        <v>273</v>
      </c>
      <c r="G14" t="s">
        <v>274</v>
      </c>
      <c r="H14" s="74">
        <v>0</v>
      </c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>
        <v>0</v>
      </c>
      <c r="GD14" s="74">
        <v>1</v>
      </c>
      <c r="GE14" s="74">
        <v>0</v>
      </c>
      <c r="GF14" s="74">
        <v>1</v>
      </c>
      <c r="GG14" t="s">
        <v>234</v>
      </c>
      <c r="GH14" t="s">
        <v>235</v>
      </c>
      <c r="GI14" t="s">
        <v>236</v>
      </c>
      <c r="GJ14" s="36"/>
      <c r="GK14" s="30"/>
      <c r="GL14" s="30"/>
    </row>
    <row r="15" spans="1:194" x14ac:dyDescent="0.2">
      <c r="A15" t="s">
        <v>175</v>
      </c>
      <c r="B15" t="s">
        <v>233</v>
      </c>
      <c r="C15" t="s">
        <v>0</v>
      </c>
      <c r="D15" t="s">
        <v>185</v>
      </c>
      <c r="E15" t="s">
        <v>223</v>
      </c>
      <c r="F15" t="s">
        <v>273</v>
      </c>
      <c r="G15" t="s">
        <v>274</v>
      </c>
      <c r="H15" s="74">
        <v>0</v>
      </c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>
        <v>0</v>
      </c>
      <c r="GD15" s="74">
        <v>1</v>
      </c>
      <c r="GE15" s="74">
        <v>0</v>
      </c>
      <c r="GF15" s="74">
        <v>1</v>
      </c>
      <c r="GG15" t="s">
        <v>234</v>
      </c>
      <c r="GH15" t="s">
        <v>235</v>
      </c>
      <c r="GI15" t="s">
        <v>236</v>
      </c>
      <c r="GJ15" s="36"/>
      <c r="GK15" s="30"/>
      <c r="GL15" s="30"/>
    </row>
    <row r="16" spans="1:194" x14ac:dyDescent="0.2">
      <c r="A16" t="s">
        <v>175</v>
      </c>
      <c r="B16" t="s">
        <v>233</v>
      </c>
      <c r="C16" t="s">
        <v>0</v>
      </c>
      <c r="D16" t="s">
        <v>185</v>
      </c>
      <c r="E16" t="s">
        <v>224</v>
      </c>
      <c r="F16" t="s">
        <v>273</v>
      </c>
      <c r="G16" t="s">
        <v>274</v>
      </c>
      <c r="H16" s="74">
        <v>0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>
        <v>0</v>
      </c>
      <c r="GD16" s="74">
        <v>1</v>
      </c>
      <c r="GE16" s="74">
        <v>0</v>
      </c>
      <c r="GF16" s="74">
        <v>1</v>
      </c>
      <c r="GG16" t="s">
        <v>234</v>
      </c>
      <c r="GH16" t="s">
        <v>235</v>
      </c>
      <c r="GI16" t="s">
        <v>236</v>
      </c>
      <c r="GJ16" s="36"/>
      <c r="GK16" s="30"/>
      <c r="GL16" s="30"/>
    </row>
    <row r="17" spans="1:194" x14ac:dyDescent="0.2">
      <c r="A17" t="s">
        <v>175</v>
      </c>
      <c r="B17" t="s">
        <v>233</v>
      </c>
      <c r="C17" t="s">
        <v>0</v>
      </c>
      <c r="D17" t="s">
        <v>185</v>
      </c>
      <c r="E17" t="s">
        <v>220</v>
      </c>
      <c r="F17" t="s">
        <v>273</v>
      </c>
      <c r="G17" t="s">
        <v>274</v>
      </c>
      <c r="H17" s="74">
        <v>25</v>
      </c>
      <c r="I17" s="74">
        <v>4.0900610387325287E-2</v>
      </c>
      <c r="J17" s="74">
        <v>3.9962522685527802E-2</v>
      </c>
      <c r="K17" s="74">
        <v>3.9384540170431137E-2</v>
      </c>
      <c r="L17" s="74">
        <v>3.7841692566871643E-2</v>
      </c>
      <c r="M17" s="74">
        <v>3.84206622838974E-2</v>
      </c>
      <c r="N17" s="74">
        <v>3.653157502412796E-2</v>
      </c>
      <c r="O17" s="74">
        <v>3.4563120454549789E-2</v>
      </c>
      <c r="P17" s="74">
        <v>3.1615052372217178E-2</v>
      </c>
      <c r="Q17" s="74">
        <v>3.7773352116346359E-2</v>
      </c>
      <c r="R17" s="74">
        <v>3.9048045873641968E-2</v>
      </c>
      <c r="S17" s="74">
        <v>4.7444339841604233E-2</v>
      </c>
      <c r="T17" s="74">
        <v>4.4768638908863068E-2</v>
      </c>
      <c r="U17" s="74">
        <v>4.548770934343338E-2</v>
      </c>
      <c r="V17" s="74">
        <v>4.9760580062866211E-2</v>
      </c>
      <c r="W17" s="74">
        <v>5.3801767528057098E-2</v>
      </c>
      <c r="X17" s="74">
        <v>4.4756442308425903E-2</v>
      </c>
      <c r="Y17" s="74">
        <v>4.2683366686105728E-2</v>
      </c>
      <c r="Z17" s="74">
        <v>4.5609008520841599E-2</v>
      </c>
      <c r="AA17" s="74">
        <v>4.6221170574426651E-2</v>
      </c>
      <c r="AB17" s="74">
        <v>4.719032347202301E-2</v>
      </c>
      <c r="AC17" s="74">
        <v>4.6824492514133453E-2</v>
      </c>
      <c r="AD17" s="74">
        <v>4.474913701415062E-2</v>
      </c>
      <c r="AE17" s="74">
        <v>4.3244242668151855E-2</v>
      </c>
      <c r="AF17" s="74">
        <v>4.256831482052803E-2</v>
      </c>
      <c r="AG17" s="74">
        <v>-1.8922678427770734E-3</v>
      </c>
      <c r="AH17" s="74">
        <v>-1.8823184072971344E-3</v>
      </c>
      <c r="AI17" s="74">
        <v>-1.8347454024478793E-3</v>
      </c>
      <c r="AJ17" s="74">
        <v>-1.9038809696212411E-3</v>
      </c>
      <c r="AK17" s="74">
        <v>-1.5920101432129741E-3</v>
      </c>
      <c r="AL17" s="74">
        <v>-1.5606089727953076E-3</v>
      </c>
      <c r="AM17" s="74">
        <v>-3.3222150523215532E-3</v>
      </c>
      <c r="AN17" s="74">
        <v>-5.4464684799313545E-3</v>
      </c>
      <c r="AO17" s="74">
        <v>-6.472940556704998E-3</v>
      </c>
      <c r="AP17" s="74">
        <v>-7.0720692165195942E-3</v>
      </c>
      <c r="AQ17" s="74">
        <v>-7.4084489606320858E-3</v>
      </c>
      <c r="AR17" s="74">
        <v>-7.2303004562854767E-3</v>
      </c>
      <c r="AS17" s="74">
        <v>-6.010756827890873E-3</v>
      </c>
      <c r="AT17" s="74">
        <v>-6.9761271588504314E-3</v>
      </c>
      <c r="AU17" s="74">
        <v>-7.0552048273384571E-3</v>
      </c>
      <c r="AV17" s="74">
        <v>-5.6245843879878521E-3</v>
      </c>
      <c r="AW17" s="74">
        <v>-4.1539235971868038E-3</v>
      </c>
      <c r="AX17" s="74">
        <v>-2.0095189101994038E-3</v>
      </c>
      <c r="AY17" s="74">
        <v>-1.5596527373418212E-3</v>
      </c>
      <c r="AZ17" s="74">
        <v>-1.8185158260166645E-3</v>
      </c>
      <c r="BA17" s="74">
        <v>-1.4625866897404194E-3</v>
      </c>
      <c r="BB17" s="74">
        <v>-1.6673578647896647E-3</v>
      </c>
      <c r="BC17" s="74">
        <v>-1.3361965538933873E-3</v>
      </c>
      <c r="BD17" s="74">
        <v>-1.4481981052085757E-3</v>
      </c>
      <c r="BE17" s="74">
        <v>-1.2811110354959965E-3</v>
      </c>
      <c r="BF17" s="74">
        <v>-1.2458161218091846E-3</v>
      </c>
      <c r="BG17" s="74">
        <v>-1.2081717140972614E-3</v>
      </c>
      <c r="BH17" s="74">
        <v>-1.2702695094048977E-3</v>
      </c>
      <c r="BI17" s="74">
        <v>-9.3592720804736018E-4</v>
      </c>
      <c r="BJ17" s="74">
        <v>-8.2099199062213302E-4</v>
      </c>
      <c r="BK17" s="74">
        <v>-2.3900179658085108E-3</v>
      </c>
      <c r="BL17" s="74">
        <v>-4.0104608051478863E-3</v>
      </c>
      <c r="BM17" s="74">
        <v>-4.9093039706349373E-3</v>
      </c>
      <c r="BN17" s="74">
        <v>-5.5519635789096355E-3</v>
      </c>
      <c r="BO17" s="74">
        <v>-5.968922283500433E-3</v>
      </c>
      <c r="BP17" s="74">
        <v>-5.8279428631067276E-3</v>
      </c>
      <c r="BQ17" s="74">
        <v>-4.645234439522028E-3</v>
      </c>
      <c r="BR17" s="74">
        <v>-5.5180378258228302E-3</v>
      </c>
      <c r="BS17" s="74">
        <v>-5.6632412597537041E-3</v>
      </c>
      <c r="BT17" s="74">
        <v>-4.3548471294343472E-3</v>
      </c>
      <c r="BU17" s="74">
        <v>-2.9938481748104095E-3</v>
      </c>
      <c r="BV17" s="74">
        <v>-9.3161029508337379E-4</v>
      </c>
      <c r="BW17" s="74">
        <v>-6.8200123496353626E-4</v>
      </c>
      <c r="BX17" s="74">
        <v>-1.0411815019324422E-3</v>
      </c>
      <c r="BY17" s="74">
        <v>-7.7029725071042776E-4</v>
      </c>
      <c r="BZ17" s="74">
        <v>-9.8446186166256666E-4</v>
      </c>
      <c r="CA17" s="74">
        <v>-6.816167151555419E-4</v>
      </c>
      <c r="CB17" s="74">
        <v>-7.9999951412901282E-4</v>
      </c>
      <c r="CC17" s="74">
        <v>-8.5782574024051428E-4</v>
      </c>
      <c r="CD17" s="74">
        <v>-8.0497656017541885E-4</v>
      </c>
      <c r="CE17" s="74">
        <v>-7.7420874731615186E-4</v>
      </c>
      <c r="CF17" s="74">
        <v>-8.3143211668357253E-4</v>
      </c>
      <c r="CG17" s="74">
        <v>-4.8152613453567028E-4</v>
      </c>
      <c r="CH17" s="74">
        <v>-3.0873552896082401E-4</v>
      </c>
      <c r="CI17" s="74">
        <v>-1.7443812685087323E-3</v>
      </c>
      <c r="CJ17" s="74">
        <v>-3.0158860608935356E-3</v>
      </c>
      <c r="CK17" s="74">
        <v>-3.8263341411948204E-3</v>
      </c>
      <c r="CL17" s="74">
        <v>-4.4991429895162582E-3</v>
      </c>
      <c r="CM17" s="74">
        <v>-4.9719102680683136E-3</v>
      </c>
      <c r="CN17" s="74">
        <v>-4.856674000620842E-3</v>
      </c>
      <c r="CO17" s="74">
        <v>-3.6994777619838715E-3</v>
      </c>
      <c r="CP17" s="74">
        <v>-4.5081693679094315E-3</v>
      </c>
      <c r="CQ17" s="74">
        <v>-4.6991715207695961E-3</v>
      </c>
      <c r="CR17" s="74">
        <v>-3.4754308871924877E-3</v>
      </c>
      <c r="CS17" s="74">
        <v>-2.1903833840042353E-3</v>
      </c>
      <c r="CT17" s="74">
        <v>-1.8505398475099355E-4</v>
      </c>
      <c r="CU17" s="74">
        <v>-7.414249557768926E-5</v>
      </c>
      <c r="CV17" s="74">
        <v>-5.0280214054509997E-4</v>
      </c>
      <c r="CW17" s="74">
        <v>-2.9081970569677651E-4</v>
      </c>
      <c r="CX17" s="74">
        <v>-5.1149021601304412E-4</v>
      </c>
      <c r="CY17" s="74">
        <v>-2.2825670021120459E-4</v>
      </c>
      <c r="CZ17" s="74">
        <v>-3.5105916322208941E-4</v>
      </c>
      <c r="DA17" s="74">
        <v>-4.3454041588120162E-4</v>
      </c>
      <c r="DB17" s="74">
        <v>-3.6413699854165316E-4</v>
      </c>
      <c r="DC17" s="74">
        <v>-3.4024575143121183E-4</v>
      </c>
      <c r="DD17" s="74">
        <v>-3.9259472396224737E-4</v>
      </c>
      <c r="DE17" s="74">
        <v>-2.7125082851853222E-5</v>
      </c>
      <c r="DF17" s="74">
        <v>2.0352091814856976E-4</v>
      </c>
      <c r="DG17" s="74">
        <v>-1.0987445712089539E-3</v>
      </c>
      <c r="DH17" s="74">
        <v>-2.021311316639185E-3</v>
      </c>
      <c r="DI17" s="74">
        <v>-2.7433643117547035E-3</v>
      </c>
      <c r="DJ17" s="74">
        <v>-3.4463224001228809E-3</v>
      </c>
      <c r="DK17" s="74">
        <v>-3.9748982526361942E-3</v>
      </c>
      <c r="DL17" s="74">
        <v>-3.8854051381349564E-3</v>
      </c>
      <c r="DM17" s="74">
        <v>-2.753721084445715E-3</v>
      </c>
      <c r="DN17" s="74">
        <v>-3.4983009099960327E-3</v>
      </c>
      <c r="DO17" s="74">
        <v>-3.7351017817854881E-3</v>
      </c>
      <c r="DP17" s="74">
        <v>-2.5960148777812719E-3</v>
      </c>
      <c r="DQ17" s="74">
        <v>-1.386918593198061E-3</v>
      </c>
      <c r="DR17" s="74">
        <v>5.6150229647755623E-4</v>
      </c>
      <c r="DS17" s="74">
        <v>5.3371622925624251E-4</v>
      </c>
      <c r="DT17" s="74">
        <v>3.5577228118199855E-5</v>
      </c>
      <c r="DU17" s="74">
        <v>1.8865783931687474E-4</v>
      </c>
      <c r="DV17" s="74">
        <v>-3.8518530345754698E-5</v>
      </c>
      <c r="DW17" s="74">
        <v>2.2510332928504795E-4</v>
      </c>
      <c r="DX17" s="74">
        <v>9.7881180408876389E-5</v>
      </c>
      <c r="DY17" s="74">
        <v>1.7661639139987528E-4</v>
      </c>
      <c r="DZ17" s="74">
        <v>2.7236528694629669E-4</v>
      </c>
      <c r="EA17" s="74">
        <v>2.8632784960791469E-4</v>
      </c>
      <c r="EB17" s="74">
        <v>2.4101673625409603E-4</v>
      </c>
      <c r="EC17" s="74">
        <v>6.2895787414163351E-4</v>
      </c>
      <c r="ED17" s="74">
        <v>9.431378566659987E-4</v>
      </c>
      <c r="EE17" s="74">
        <v>-1.6654758655931801E-4</v>
      </c>
      <c r="EF17" s="74">
        <v>-5.8530358364805579E-4</v>
      </c>
      <c r="EG17" s="74">
        <v>-1.1797277256846428E-3</v>
      </c>
      <c r="EH17" s="74">
        <v>-1.9262166460976005E-3</v>
      </c>
      <c r="EI17" s="74">
        <v>-2.5353713426738977E-3</v>
      </c>
      <c r="EJ17" s="74">
        <v>-2.4830473121255636E-3</v>
      </c>
      <c r="EK17" s="74">
        <v>-1.3881984632462263E-3</v>
      </c>
      <c r="EL17" s="74">
        <v>-2.0402115769684315E-3</v>
      </c>
      <c r="EM17" s="74">
        <v>-2.3431384470313787E-3</v>
      </c>
      <c r="EN17" s="74">
        <v>-1.326277619227767E-3</v>
      </c>
      <c r="EO17" s="74">
        <v>-2.2684301075059921E-4</v>
      </c>
      <c r="EP17" s="74">
        <v>1.6394110862165689E-3</v>
      </c>
      <c r="EQ17" s="74">
        <v>1.4113677898421884E-3</v>
      </c>
      <c r="ER17" s="74">
        <v>8.1291154492646456E-4</v>
      </c>
      <c r="ES17" s="74">
        <v>8.8094722013920546E-4</v>
      </c>
      <c r="ET17" s="74">
        <v>6.4437749097123742E-4</v>
      </c>
      <c r="EU17" s="74">
        <v>8.796831825748086E-4</v>
      </c>
      <c r="EV17" s="74">
        <v>7.4607972055673599E-4</v>
      </c>
      <c r="EW17" s="74">
        <v>44.603836059570313</v>
      </c>
      <c r="EX17" s="74">
        <v>44.691635131835938</v>
      </c>
      <c r="EY17" s="74">
        <v>45.053256988525391</v>
      </c>
      <c r="EZ17" s="74">
        <v>45.804725646972656</v>
      </c>
      <c r="FA17" s="74">
        <v>46.20501708984375</v>
      </c>
      <c r="FB17" s="74">
        <v>47.07586669921875</v>
      </c>
      <c r="FC17" s="74">
        <v>47.297664642333984</v>
      </c>
      <c r="FD17" s="74">
        <v>47.574493408203125</v>
      </c>
      <c r="FE17" s="74">
        <v>47.76739501953125</v>
      </c>
      <c r="FF17" s="74">
        <v>48.392612457275391</v>
      </c>
      <c r="FG17" s="74">
        <v>49.604595184326172</v>
      </c>
      <c r="FH17" s="74">
        <v>49.998908996582031</v>
      </c>
      <c r="FI17" s="74">
        <v>51.576961517333984</v>
      </c>
      <c r="FJ17" s="74">
        <v>52.045608520507813</v>
      </c>
      <c r="FK17" s="74">
        <v>51.892940521240234</v>
      </c>
      <c r="FL17" s="74">
        <v>52.403621673583984</v>
      </c>
      <c r="FM17" s="74">
        <v>50.361682891845703</v>
      </c>
      <c r="FN17" s="74">
        <v>48.572967529296875</v>
      </c>
      <c r="FO17" s="74">
        <v>46.82257080078125</v>
      </c>
      <c r="FP17" s="74">
        <v>46.076572418212891</v>
      </c>
      <c r="FQ17" s="74">
        <v>45.664375305175781</v>
      </c>
      <c r="FR17" s="74">
        <v>44.519641876220703</v>
      </c>
      <c r="FS17" s="74">
        <v>44.180690765380859</v>
      </c>
      <c r="FT17" s="74">
        <v>43.753143310546875</v>
      </c>
      <c r="FU17" s="74">
        <v>1.0577383218333125E-3</v>
      </c>
      <c r="FV17" s="74">
        <v>3.1718953978270292E-3</v>
      </c>
      <c r="FW17" s="74">
        <v>1.0314269457012415E-3</v>
      </c>
      <c r="FX17" s="74">
        <v>0</v>
      </c>
      <c r="FY17" s="74">
        <v>9.2768222093582153E-3</v>
      </c>
      <c r="FZ17" s="74">
        <v>24</v>
      </c>
      <c r="GA17" s="74">
        <v>3.9597480297088623</v>
      </c>
      <c r="GB17" s="74">
        <v>42.697572323959321</v>
      </c>
      <c r="GC17" s="74">
        <v>1</v>
      </c>
      <c r="GD17" s="74">
        <v>1</v>
      </c>
      <c r="GE17" s="74">
        <v>0</v>
      </c>
      <c r="GF17" s="74">
        <v>1</v>
      </c>
      <c r="GG17" t="s">
        <v>234</v>
      </c>
      <c r="GH17" t="s">
        <v>235</v>
      </c>
      <c r="GI17" t="s">
        <v>236</v>
      </c>
      <c r="GJ17" s="36"/>
      <c r="GK17" s="30"/>
      <c r="GL17" s="30"/>
    </row>
    <row r="18" spans="1:194" x14ac:dyDescent="0.2">
      <c r="A18" t="s">
        <v>175</v>
      </c>
      <c r="B18" t="s">
        <v>233</v>
      </c>
      <c r="C18" t="s">
        <v>0</v>
      </c>
      <c r="D18" t="s">
        <v>185</v>
      </c>
      <c r="E18" t="s">
        <v>221</v>
      </c>
      <c r="F18" t="s">
        <v>273</v>
      </c>
      <c r="G18" t="s">
        <v>274</v>
      </c>
      <c r="H18" s="74">
        <v>63</v>
      </c>
      <c r="I18" s="74">
        <v>0.10811348259449005</v>
      </c>
      <c r="J18" s="74">
        <v>0.11094839125871658</v>
      </c>
      <c r="K18" s="74">
        <v>0.1108536422252655</v>
      </c>
      <c r="L18" s="74">
        <v>0.11017563939094543</v>
      </c>
      <c r="M18" s="74">
        <v>0.10854612290859222</v>
      </c>
      <c r="N18" s="74">
        <v>0.11099828034639359</v>
      </c>
      <c r="O18" s="74">
        <v>0.10880595445632935</v>
      </c>
      <c r="P18" s="74">
        <v>9.480670839548111E-2</v>
      </c>
      <c r="Q18" s="74">
        <v>0.1081274151802063</v>
      </c>
      <c r="R18" s="74">
        <v>0.11374817788600922</v>
      </c>
      <c r="S18" s="74">
        <v>0.11045575141906738</v>
      </c>
      <c r="T18" s="74">
        <v>0.11142145842313766</v>
      </c>
      <c r="U18" s="74">
        <v>0.11930393427610397</v>
      </c>
      <c r="V18" s="74">
        <v>0.12444512546062469</v>
      </c>
      <c r="W18" s="74">
        <v>0.13271886110305786</v>
      </c>
      <c r="X18" s="74">
        <v>0.13071979582309723</v>
      </c>
      <c r="Y18" s="74">
        <v>0.12254057824611664</v>
      </c>
      <c r="Z18" s="74">
        <v>0.10880619287490845</v>
      </c>
      <c r="AA18" s="74">
        <v>0.11563066393136978</v>
      </c>
      <c r="AB18" s="74">
        <v>0.11255964636802673</v>
      </c>
      <c r="AC18" s="74">
        <v>0.11359032988548279</v>
      </c>
      <c r="AD18" s="74">
        <v>0.12717361748218536</v>
      </c>
      <c r="AE18" s="74">
        <v>0.11721444129943848</v>
      </c>
      <c r="AF18" s="74">
        <v>0.10908619314432144</v>
      </c>
      <c r="AG18" s="74">
        <v>-4.7685150057077408E-3</v>
      </c>
      <c r="AH18" s="74">
        <v>-4.7434424050152302E-3</v>
      </c>
      <c r="AI18" s="74">
        <v>-4.62355837225914E-3</v>
      </c>
      <c r="AJ18" s="74">
        <v>-4.797779954969883E-3</v>
      </c>
      <c r="AK18" s="74">
        <v>-4.0118657052516937E-3</v>
      </c>
      <c r="AL18" s="74">
        <v>-3.9327344857156277E-3</v>
      </c>
      <c r="AM18" s="74">
        <v>-8.3719817921519279E-3</v>
      </c>
      <c r="AN18" s="74">
        <v>-1.3725101016461849E-2</v>
      </c>
      <c r="AO18" s="74">
        <v>-1.6311811283230782E-2</v>
      </c>
      <c r="AP18" s="74">
        <v>-1.7821615561842918E-2</v>
      </c>
      <c r="AQ18" s="74">
        <v>-1.8669292330741882E-2</v>
      </c>
      <c r="AR18" s="74">
        <v>-1.8220357596874237E-2</v>
      </c>
      <c r="AS18" s="74">
        <v>-1.5147107653319836E-2</v>
      </c>
      <c r="AT18" s="74">
        <v>-1.7579838633537292E-2</v>
      </c>
      <c r="AU18" s="74">
        <v>-1.7779115587472916E-2</v>
      </c>
      <c r="AV18" s="74">
        <v>-1.4173952862620354E-2</v>
      </c>
      <c r="AW18" s="74">
        <v>-1.0467888787388802E-2</v>
      </c>
      <c r="AX18" s="74">
        <v>-5.0639878027141094E-3</v>
      </c>
      <c r="AY18" s="74">
        <v>-3.9303246885538101E-3</v>
      </c>
      <c r="AZ18" s="74">
        <v>-4.5826602727174759E-3</v>
      </c>
      <c r="BA18" s="74">
        <v>-3.6857184022665024E-3</v>
      </c>
      <c r="BB18" s="74">
        <v>-4.2017423547804356E-3</v>
      </c>
      <c r="BC18" s="74">
        <v>-3.3672153949737549E-3</v>
      </c>
      <c r="BD18" s="74">
        <v>-3.6494594532996416E-3</v>
      </c>
      <c r="BE18" s="74">
        <v>-3.2284001354128122E-3</v>
      </c>
      <c r="BF18" s="74">
        <v>-3.1394567340612411E-3</v>
      </c>
      <c r="BG18" s="74">
        <v>-3.0445926822721958E-3</v>
      </c>
      <c r="BH18" s="74">
        <v>-3.2010790891945362E-3</v>
      </c>
      <c r="BI18" s="74">
        <v>-2.3585364688187838E-3</v>
      </c>
      <c r="BJ18" s="74">
        <v>-2.068899804726243E-3</v>
      </c>
      <c r="BK18" s="74">
        <v>-6.0228453949093819E-3</v>
      </c>
      <c r="BL18" s="74">
        <v>-1.0106361471116543E-2</v>
      </c>
      <c r="BM18" s="74">
        <v>-1.2371446937322617E-2</v>
      </c>
      <c r="BN18" s="74">
        <v>-1.3990947976708412E-2</v>
      </c>
      <c r="BO18" s="74">
        <v>-1.5041683800518513E-2</v>
      </c>
      <c r="BP18" s="74">
        <v>-1.468641497194767E-2</v>
      </c>
      <c r="BQ18" s="74">
        <v>-1.1705990880727768E-2</v>
      </c>
      <c r="BR18" s="74">
        <v>-1.3905453495681286E-2</v>
      </c>
      <c r="BS18" s="74">
        <v>-1.4271367341279984E-2</v>
      </c>
      <c r="BT18" s="74">
        <v>-1.0974214412271976E-2</v>
      </c>
      <c r="BU18" s="74">
        <v>-7.5444979593157768E-3</v>
      </c>
      <c r="BV18" s="74">
        <v>-2.3476576898247004E-3</v>
      </c>
      <c r="BW18" s="74">
        <v>-1.7186431214213371E-3</v>
      </c>
      <c r="BX18" s="74">
        <v>-2.6237773708999157E-3</v>
      </c>
      <c r="BY18" s="74">
        <v>-1.9411490065976977E-3</v>
      </c>
      <c r="BZ18" s="74">
        <v>-2.4808440357446671E-3</v>
      </c>
      <c r="CA18" s="74">
        <v>-1.7176741966977715E-3</v>
      </c>
      <c r="CB18" s="74">
        <v>-2.0159988198429346E-3</v>
      </c>
      <c r="CC18" s="74">
        <v>-2.1617210004478693E-3</v>
      </c>
      <c r="CD18" s="74">
        <v>-2.0285409409552813E-3</v>
      </c>
      <c r="CE18" s="74">
        <v>-1.9510060083121061E-3</v>
      </c>
      <c r="CF18" s="74">
        <v>-2.0952089689671993E-3</v>
      </c>
      <c r="CG18" s="74">
        <v>-1.2134459102526307E-3</v>
      </c>
      <c r="CH18" s="74">
        <v>-7.7801349107176065E-4</v>
      </c>
      <c r="CI18" s="74">
        <v>-4.3958406895399094E-3</v>
      </c>
      <c r="CJ18" s="74">
        <v>-7.6000331901013851E-3</v>
      </c>
      <c r="CK18" s="74">
        <v>-9.6423625946044922E-3</v>
      </c>
      <c r="CL18" s="74">
        <v>-1.1337839998304844E-2</v>
      </c>
      <c r="CM18" s="74">
        <v>-1.2529213912785053E-2</v>
      </c>
      <c r="CN18" s="74">
        <v>-1.2238818220794201E-2</v>
      </c>
      <c r="CO18" s="74">
        <v>-9.32268425822258E-3</v>
      </c>
      <c r="CP18" s="74">
        <v>-1.1360584758222103E-2</v>
      </c>
      <c r="CQ18" s="74">
        <v>-1.1841911822557449E-2</v>
      </c>
      <c r="CR18" s="74">
        <v>-8.7580857798457146E-3</v>
      </c>
      <c r="CS18" s="74">
        <v>-5.5197668261826038E-3</v>
      </c>
      <c r="CT18" s="74">
        <v>-4.6633605961687863E-4</v>
      </c>
      <c r="CU18" s="74">
        <v>-1.8683906819205731E-4</v>
      </c>
      <c r="CV18" s="74">
        <v>-1.267061335965991E-3</v>
      </c>
      <c r="CW18" s="74">
        <v>-7.3286565020680428E-4</v>
      </c>
      <c r="CX18" s="74">
        <v>-1.288955332711339E-3</v>
      </c>
      <c r="CY18" s="74">
        <v>-5.7520688278600574E-4</v>
      </c>
      <c r="CZ18" s="74">
        <v>-8.8466913439333439E-4</v>
      </c>
      <c r="DA18" s="74">
        <v>-1.0950419818982482E-3</v>
      </c>
      <c r="DB18" s="74">
        <v>-9.1762520605698228E-4</v>
      </c>
      <c r="DC18" s="74">
        <v>-8.5741933435201645E-4</v>
      </c>
      <c r="DD18" s="74">
        <v>-9.8933873232454062E-4</v>
      </c>
      <c r="DE18" s="74">
        <v>-6.8355257099028677E-5</v>
      </c>
      <c r="DF18" s="74">
        <v>5.1287270616739988E-4</v>
      </c>
      <c r="DG18" s="74">
        <v>-2.7688359841704369E-3</v>
      </c>
      <c r="DH18" s="74">
        <v>-5.0937053747475147E-3</v>
      </c>
      <c r="DI18" s="74">
        <v>-6.9132787175476551E-3</v>
      </c>
      <c r="DJ18" s="74">
        <v>-8.6847320199012756E-3</v>
      </c>
      <c r="DK18" s="74">
        <v>-1.0016744025051594E-2</v>
      </c>
      <c r="DL18" s="74">
        <v>-9.7912214696407318E-3</v>
      </c>
      <c r="DM18" s="74">
        <v>-6.939377635717392E-3</v>
      </c>
      <c r="DN18" s="74">
        <v>-8.8157160207629204E-3</v>
      </c>
      <c r="DO18" s="74">
        <v>-9.4124563038349152E-3</v>
      </c>
      <c r="DP18" s="74">
        <v>-6.5419571474194527E-3</v>
      </c>
      <c r="DQ18" s="74">
        <v>-3.4950354602187872E-3</v>
      </c>
      <c r="DR18" s="74">
        <v>1.414985628798604E-3</v>
      </c>
      <c r="DS18" s="74">
        <v>1.344964955933392E-3</v>
      </c>
      <c r="DT18" s="74">
        <v>8.9654800831340253E-5</v>
      </c>
      <c r="DU18" s="74">
        <v>4.754177643917501E-4</v>
      </c>
      <c r="DV18" s="74">
        <v>-9.7066549642477185E-5</v>
      </c>
      <c r="DW18" s="74">
        <v>5.6726043112576008E-4</v>
      </c>
      <c r="DX18" s="74">
        <v>2.466606383677572E-4</v>
      </c>
      <c r="DY18" s="74">
        <v>4.4507320853881538E-4</v>
      </c>
      <c r="DZ18" s="74">
        <v>6.8636063951998949E-4</v>
      </c>
      <c r="EA18" s="74">
        <v>7.2154618101194501E-4</v>
      </c>
      <c r="EB18" s="74">
        <v>6.0736219165846705E-4</v>
      </c>
      <c r="EC18" s="74">
        <v>1.5849737683311105E-3</v>
      </c>
      <c r="ED18" s="74">
        <v>2.3767075035721064E-3</v>
      </c>
      <c r="EE18" s="74">
        <v>-4.1969955782406032E-4</v>
      </c>
      <c r="EF18" s="74">
        <v>-1.4749655965715647E-3</v>
      </c>
      <c r="EG18" s="74">
        <v>-2.9729146044701338E-3</v>
      </c>
      <c r="EH18" s="74">
        <v>-4.854065366089344E-3</v>
      </c>
      <c r="EI18" s="74">
        <v>-6.3891359604895115E-3</v>
      </c>
      <c r="EJ18" s="74">
        <v>-6.257279310375452E-3</v>
      </c>
      <c r="EK18" s="74">
        <v>-3.4982610959559679E-3</v>
      </c>
      <c r="EL18" s="74">
        <v>-5.1413308829069138E-3</v>
      </c>
      <c r="EM18" s="74">
        <v>-5.904708057641983E-3</v>
      </c>
      <c r="EN18" s="74">
        <v>-3.3422189299017191E-3</v>
      </c>
      <c r="EO18" s="74">
        <v>-5.7164515601471066E-4</v>
      </c>
      <c r="EP18" s="74">
        <v>4.1313152760267258E-3</v>
      </c>
      <c r="EQ18" s="74">
        <v>3.5566466394811869E-3</v>
      </c>
      <c r="ER18" s="74">
        <v>2.0485373679548502E-3</v>
      </c>
      <c r="ES18" s="74">
        <v>2.2199871018528938E-3</v>
      </c>
      <c r="ET18" s="74">
        <v>1.6238315729424357E-3</v>
      </c>
      <c r="EU18" s="74">
        <v>2.2168017458170652E-3</v>
      </c>
      <c r="EV18" s="74">
        <v>1.8801211845129728E-3</v>
      </c>
      <c r="EW18" s="74">
        <v>43.195022583007813</v>
      </c>
      <c r="EX18" s="74">
        <v>42.200008392333984</v>
      </c>
      <c r="EY18" s="74">
        <v>41.346035003662109</v>
      </c>
      <c r="EZ18" s="74">
        <v>40.661369323730469</v>
      </c>
      <c r="FA18" s="74">
        <v>39.875080108642578</v>
      </c>
      <c r="FB18" s="74">
        <v>39.811912536621094</v>
      </c>
      <c r="FC18" s="74">
        <v>39.449459075927734</v>
      </c>
      <c r="FD18" s="74">
        <v>38.616455078125</v>
      </c>
      <c r="FE18" s="74">
        <v>40.220386505126953</v>
      </c>
      <c r="FF18" s="74">
        <v>44.264923095703125</v>
      </c>
      <c r="FG18" s="74">
        <v>47.142120361328125</v>
      </c>
      <c r="FH18" s="74">
        <v>50.258487701416016</v>
      </c>
      <c r="FI18" s="74">
        <v>52.668216705322266</v>
      </c>
      <c r="FJ18" s="74">
        <v>54.545661926269531</v>
      </c>
      <c r="FK18" s="74">
        <v>55.867221832275391</v>
      </c>
      <c r="FL18" s="74">
        <v>56.105621337890625</v>
      </c>
      <c r="FM18" s="74">
        <v>55.119625091552734</v>
      </c>
      <c r="FN18" s="74">
        <v>52.338829040527344</v>
      </c>
      <c r="FO18" s="74">
        <v>50.07958984375</v>
      </c>
      <c r="FP18" s="74">
        <v>47.896007537841797</v>
      </c>
      <c r="FQ18" s="74">
        <v>46.554225921630859</v>
      </c>
      <c r="FR18" s="74">
        <v>45.963748931884766</v>
      </c>
      <c r="FS18" s="74">
        <v>44.558368682861328</v>
      </c>
      <c r="FT18" s="74">
        <v>42.563156127929688</v>
      </c>
      <c r="FU18" s="74">
        <v>2.6655003894120455E-3</v>
      </c>
      <c r="FV18" s="74">
        <v>7.9931765794754028E-3</v>
      </c>
      <c r="FW18" s="74">
        <v>2.5991958100348711E-3</v>
      </c>
      <c r="FX18" s="74">
        <v>0</v>
      </c>
      <c r="FY18" s="74">
        <v>2.3377591744065285E-2</v>
      </c>
      <c r="FZ18" s="74">
        <v>57</v>
      </c>
      <c r="GA18" s="74">
        <v>6.9989480972290039</v>
      </c>
      <c r="GB18" s="74">
        <v>123.1607890566811</v>
      </c>
      <c r="GC18" s="74">
        <v>1</v>
      </c>
      <c r="GD18" s="74">
        <v>1</v>
      </c>
      <c r="GE18" s="74">
        <v>0</v>
      </c>
      <c r="GF18" s="74">
        <v>1</v>
      </c>
      <c r="GG18" t="s">
        <v>234</v>
      </c>
      <c r="GH18" t="s">
        <v>235</v>
      </c>
      <c r="GI18" t="s">
        <v>236</v>
      </c>
      <c r="GJ18" s="36"/>
      <c r="GK18" s="30"/>
      <c r="GL18" s="30"/>
    </row>
    <row r="19" spans="1:194" x14ac:dyDescent="0.2">
      <c r="A19" t="s">
        <v>175</v>
      </c>
      <c r="B19" t="s">
        <v>233</v>
      </c>
      <c r="C19" t="s">
        <v>0</v>
      </c>
      <c r="D19" t="s">
        <v>185</v>
      </c>
      <c r="E19" t="s">
        <v>186</v>
      </c>
      <c r="F19" t="s">
        <v>273</v>
      </c>
      <c r="G19" t="s">
        <v>274</v>
      </c>
      <c r="H19" s="74">
        <v>290</v>
      </c>
      <c r="I19" s="74">
        <v>0.47706583142280579</v>
      </c>
      <c r="J19" s="74">
        <v>0.47574952244758606</v>
      </c>
      <c r="K19" s="74">
        <v>0.46202737092971802</v>
      </c>
      <c r="L19" s="74">
        <v>0.4573986828327179</v>
      </c>
      <c r="M19" s="74">
        <v>0.4577212929725647</v>
      </c>
      <c r="N19" s="74">
        <v>0.47050213813781738</v>
      </c>
      <c r="O19" s="74">
        <v>0.47422242164611816</v>
      </c>
      <c r="P19" s="74">
        <v>0.51471155881881714</v>
      </c>
      <c r="Q19" s="74">
        <v>0.57110542058944702</v>
      </c>
      <c r="R19" s="74">
        <v>0.64711976051330566</v>
      </c>
      <c r="S19" s="74">
        <v>0.71195000410079956</v>
      </c>
      <c r="T19" s="74">
        <v>0.7304961085319519</v>
      </c>
      <c r="U19" s="74">
        <v>0.70776599645614624</v>
      </c>
      <c r="V19" s="74">
        <v>0.74179816246032715</v>
      </c>
      <c r="W19" s="74">
        <v>0.76331692934036255</v>
      </c>
      <c r="X19" s="74">
        <v>0.73635578155517578</v>
      </c>
      <c r="Y19" s="74">
        <v>0.65064340829849243</v>
      </c>
      <c r="Z19" s="74">
        <v>0.58730310201644897</v>
      </c>
      <c r="AA19" s="74">
        <v>0.57460147142410278</v>
      </c>
      <c r="AB19" s="74">
        <v>0.52267926931381226</v>
      </c>
      <c r="AC19" s="74">
        <v>0.51134026050567627</v>
      </c>
      <c r="AD19" s="74">
        <v>0.49695998430252075</v>
      </c>
      <c r="AE19" s="74">
        <v>0.50378900766372681</v>
      </c>
      <c r="AF19" s="74">
        <v>0.49092486500740051</v>
      </c>
      <c r="AG19" s="74">
        <v>-2.1950308233499527E-2</v>
      </c>
      <c r="AH19" s="74">
        <v>-2.1834895014762878E-2</v>
      </c>
      <c r="AI19" s="74">
        <v>-2.1283047273755074E-2</v>
      </c>
      <c r="AJ19" s="74">
        <v>-2.2085018455982208E-2</v>
      </c>
      <c r="AK19" s="74">
        <v>-1.8467318266630173E-2</v>
      </c>
      <c r="AL19" s="74">
        <v>-1.8103063106536865E-2</v>
      </c>
      <c r="AM19" s="74">
        <v>-3.8537692278623581E-2</v>
      </c>
      <c r="AN19" s="74">
        <v>-6.3179031014442444E-2</v>
      </c>
      <c r="AO19" s="74">
        <v>-7.5086109340190887E-2</v>
      </c>
      <c r="AP19" s="74">
        <v>-8.2036003470420837E-2</v>
      </c>
      <c r="AQ19" s="74">
        <v>-8.5938014090061188E-2</v>
      </c>
      <c r="AR19" s="74">
        <v>-8.387148380279541E-2</v>
      </c>
      <c r="AS19" s="74">
        <v>-6.9724775850772858E-2</v>
      </c>
      <c r="AT19" s="74">
        <v>-8.0923065543174744E-2</v>
      </c>
      <c r="AU19" s="74">
        <v>-8.1840373575687408E-2</v>
      </c>
      <c r="AV19" s="74">
        <v>-6.5245181322097778E-2</v>
      </c>
      <c r="AW19" s="74">
        <v>-4.8185519874095917E-2</v>
      </c>
      <c r="AX19" s="74">
        <v>-2.3310421034693718E-2</v>
      </c>
      <c r="AY19" s="74">
        <v>-1.8091971054673195E-2</v>
      </c>
      <c r="AZ19" s="74">
        <v>-2.1094784140586853E-2</v>
      </c>
      <c r="BA19" s="74">
        <v>-1.696600578725338E-2</v>
      </c>
      <c r="BB19" s="74">
        <v>-1.9341351464390755E-2</v>
      </c>
      <c r="BC19" s="74">
        <v>-1.5499879606068134E-2</v>
      </c>
      <c r="BD19" s="74">
        <v>-1.6799097880721092E-2</v>
      </c>
      <c r="BE19" s="74">
        <v>-1.4860889874398708E-2</v>
      </c>
      <c r="BF19" s="74">
        <v>-1.4451468363404274E-2</v>
      </c>
      <c r="BG19" s="74">
        <v>-1.4014792628586292E-2</v>
      </c>
      <c r="BH19" s="74">
        <v>-1.4735125936567783E-2</v>
      </c>
      <c r="BI19" s="74">
        <v>-1.0856755077838898E-2</v>
      </c>
      <c r="BJ19" s="74">
        <v>-9.5235072076320648E-3</v>
      </c>
      <c r="BK19" s="74">
        <v>-2.7724210172891617E-2</v>
      </c>
      <c r="BL19" s="74">
        <v>-4.6521339565515518E-2</v>
      </c>
      <c r="BM19" s="74">
        <v>-5.6947924196720123E-2</v>
      </c>
      <c r="BN19" s="74">
        <v>-6.4402773976325989E-2</v>
      </c>
      <c r="BO19" s="74">
        <v>-6.9239504635334015E-2</v>
      </c>
      <c r="BP19" s="74">
        <v>-6.7604139447212219E-2</v>
      </c>
      <c r="BQ19" s="74">
        <v>-5.388471856713295E-2</v>
      </c>
      <c r="BR19" s="74">
        <v>-6.4009226858615875E-2</v>
      </c>
      <c r="BS19" s="74">
        <v>-6.5693601965904236E-2</v>
      </c>
      <c r="BT19" s="74">
        <v>-5.0516229122877121E-2</v>
      </c>
      <c r="BU19" s="74">
        <v>-3.4728642553091049E-2</v>
      </c>
      <c r="BV19" s="74">
        <v>-1.0806679725646973E-2</v>
      </c>
      <c r="BW19" s="74">
        <v>-7.911214604973793E-3</v>
      </c>
      <c r="BX19" s="74">
        <v>-1.2077705934643745E-2</v>
      </c>
      <c r="BY19" s="74">
        <v>-8.9354487136006355E-3</v>
      </c>
      <c r="BZ19" s="74">
        <v>-1.1419758200645447E-2</v>
      </c>
      <c r="CA19" s="74">
        <v>-7.9067535698413849E-3</v>
      </c>
      <c r="CB19" s="74">
        <v>-9.2799942940473557E-3</v>
      </c>
      <c r="CC19" s="74">
        <v>-9.9507793784141541E-3</v>
      </c>
      <c r="CD19" s="74">
        <v>-9.3377288430929184E-3</v>
      </c>
      <c r="CE19" s="74">
        <v>-8.980821818113327E-3</v>
      </c>
      <c r="CF19" s="74">
        <v>-9.6446126699447632E-3</v>
      </c>
      <c r="CG19" s="74">
        <v>-5.5857030674815178E-3</v>
      </c>
      <c r="CH19" s="74">
        <v>-3.5813320428133011E-3</v>
      </c>
      <c r="CI19" s="74">
        <v>-2.0234823226928711E-2</v>
      </c>
      <c r="CJ19" s="74">
        <v>-3.4984275698661804E-2</v>
      </c>
      <c r="CK19" s="74">
        <v>-4.4385474175214767E-2</v>
      </c>
      <c r="CL19" s="74">
        <v>-5.2190057933330536E-2</v>
      </c>
      <c r="CM19" s="74">
        <v>-5.7674162089824677E-2</v>
      </c>
      <c r="CN19" s="74">
        <v>-5.6337419897317886E-2</v>
      </c>
      <c r="CO19" s="74">
        <v>-4.291393980383873E-2</v>
      </c>
      <c r="CP19" s="74">
        <v>-5.2294757217168808E-2</v>
      </c>
      <c r="CQ19" s="74">
        <v>-5.4510392248630524E-2</v>
      </c>
      <c r="CR19" s="74">
        <v>-4.0315002202987671E-2</v>
      </c>
      <c r="CS19" s="74">
        <v>-2.5408448651432991E-2</v>
      </c>
      <c r="CT19" s="74">
        <v>-2.1466261241585016E-3</v>
      </c>
      <c r="CU19" s="74">
        <v>-8.6005288176238537E-4</v>
      </c>
      <c r="CV19" s="74">
        <v>-5.8325054123997688E-3</v>
      </c>
      <c r="CW19" s="74">
        <v>-3.3735083416104317E-3</v>
      </c>
      <c r="CX19" s="74">
        <v>-5.9332866221666336E-3</v>
      </c>
      <c r="CY19" s="74">
        <v>-2.6477777864784002E-3</v>
      </c>
      <c r="CZ19" s="74">
        <v>-4.0722866542637348E-3</v>
      </c>
      <c r="DA19" s="74">
        <v>-5.0406693480908871E-3</v>
      </c>
      <c r="DB19" s="74">
        <v>-4.2239897884428501E-3</v>
      </c>
      <c r="DC19" s="74">
        <v>-3.9468510076403618E-3</v>
      </c>
      <c r="DD19" s="74">
        <v>-4.554099403321743E-3</v>
      </c>
      <c r="DE19" s="74">
        <v>-3.1465073698200285E-4</v>
      </c>
      <c r="DF19" s="74">
        <v>2.360842889174819E-3</v>
      </c>
      <c r="DG19" s="74">
        <v>-1.274543721228838E-2</v>
      </c>
      <c r="DH19" s="74">
        <v>-2.3447209969162941E-2</v>
      </c>
      <c r="DI19" s="74">
        <v>-3.1823024153709412E-2</v>
      </c>
      <c r="DJ19" s="74">
        <v>-3.9977338165044785E-2</v>
      </c>
      <c r="DK19" s="74">
        <v>-4.6108823269605637E-2</v>
      </c>
      <c r="DL19" s="74">
        <v>-4.5070704072713852E-2</v>
      </c>
      <c r="DM19" s="74">
        <v>-3.194316104054451E-2</v>
      </c>
      <c r="DN19" s="74">
        <v>-4.0580283850431442E-2</v>
      </c>
      <c r="DO19" s="74">
        <v>-4.332718625664711E-2</v>
      </c>
      <c r="DP19" s="74">
        <v>-3.0113775283098221E-2</v>
      </c>
      <c r="DQ19" s="74">
        <v>-1.6088254749774933E-2</v>
      </c>
      <c r="DR19" s="74">
        <v>6.5134274773299694E-3</v>
      </c>
      <c r="DS19" s="74">
        <v>6.191108375787735E-3</v>
      </c>
      <c r="DT19" s="74">
        <v>4.1269537177868187E-4</v>
      </c>
      <c r="DU19" s="74">
        <v>2.1884315647184849E-3</v>
      </c>
      <c r="DV19" s="74">
        <v>-4.4681504368782043E-4</v>
      </c>
      <c r="DW19" s="74">
        <v>2.6111982297152281E-3</v>
      </c>
      <c r="DX19" s="74">
        <v>1.135420985519886E-3</v>
      </c>
      <c r="DY19" s="74">
        <v>2.0487499423325062E-3</v>
      </c>
      <c r="DZ19" s="74">
        <v>3.1594377942383289E-3</v>
      </c>
      <c r="EA19" s="74">
        <v>3.3214029390364885E-3</v>
      </c>
      <c r="EB19" s="74">
        <v>2.7957928832620382E-3</v>
      </c>
      <c r="EC19" s="74">
        <v>7.2959116660058498E-3</v>
      </c>
      <c r="ED19" s="74">
        <v>1.0940399020910263E-2</v>
      </c>
      <c r="EE19" s="74">
        <v>-1.9319528946653008E-3</v>
      </c>
      <c r="EF19" s="74">
        <v>-6.7895208485424519E-3</v>
      </c>
      <c r="EG19" s="74">
        <v>-1.3684840872883797E-2</v>
      </c>
      <c r="EH19" s="74">
        <v>-2.2344112396240234E-2</v>
      </c>
      <c r="EI19" s="74">
        <v>-2.9410308226943016E-2</v>
      </c>
      <c r="EJ19" s="74">
        <v>-2.8803352266550064E-2</v>
      </c>
      <c r="EK19" s="74">
        <v>-1.6103101894259453E-2</v>
      </c>
      <c r="EL19" s="74">
        <v>-2.3666447028517723E-2</v>
      </c>
      <c r="EM19" s="74">
        <v>-2.7180410921573639E-2</v>
      </c>
      <c r="EN19" s="74">
        <v>-1.5384822152554989E-2</v>
      </c>
      <c r="EO19" s="74">
        <v>-2.6313771959394217E-3</v>
      </c>
      <c r="EP19" s="74">
        <v>1.9017169252038002E-2</v>
      </c>
      <c r="EQ19" s="74">
        <v>1.6371864825487137E-2</v>
      </c>
      <c r="ER19" s="74">
        <v>9.4297733157873154E-3</v>
      </c>
      <c r="ES19" s="74">
        <v>1.0218989104032516E-2</v>
      </c>
      <c r="ET19" s="74">
        <v>7.4747786857187748E-3</v>
      </c>
      <c r="EU19" s="74">
        <v>1.0204324498772621E-2</v>
      </c>
      <c r="EV19" s="74">
        <v>8.654523640871048E-3</v>
      </c>
      <c r="EW19" s="74">
        <v>52.11773681640625</v>
      </c>
      <c r="EX19" s="74">
        <v>51.102901458740234</v>
      </c>
      <c r="EY19" s="74">
        <v>50.119289398193359</v>
      </c>
      <c r="EZ19" s="74">
        <v>49.446819305419922</v>
      </c>
      <c r="FA19" s="74">
        <v>49.030960083007813</v>
      </c>
      <c r="FB19" s="74">
        <v>48.085391998291016</v>
      </c>
      <c r="FC19" s="74">
        <v>48.389972686767578</v>
      </c>
      <c r="FD19" s="74">
        <v>49.131729125976563</v>
      </c>
      <c r="FE19" s="74">
        <v>54.415569305419922</v>
      </c>
      <c r="FF19" s="74">
        <v>58.950702667236328</v>
      </c>
      <c r="FG19" s="74">
        <v>63.267208099365234</v>
      </c>
      <c r="FH19" s="74">
        <v>66.948265075683594</v>
      </c>
      <c r="FI19" s="74">
        <v>70.429702758789063</v>
      </c>
      <c r="FJ19" s="74">
        <v>73.074226379394531</v>
      </c>
      <c r="FK19" s="74">
        <v>76.415740966796875</v>
      </c>
      <c r="FL19" s="74">
        <v>76.400863647460938</v>
      </c>
      <c r="FM19" s="74">
        <v>74.845573425292969</v>
      </c>
      <c r="FN19" s="74">
        <v>70.707984924316406</v>
      </c>
      <c r="FO19" s="74">
        <v>65.908355712890625</v>
      </c>
      <c r="FP19" s="74">
        <v>62.616313934326172</v>
      </c>
      <c r="FQ19" s="74">
        <v>59.963027954101563</v>
      </c>
      <c r="FR19" s="74">
        <v>57.651676177978516</v>
      </c>
      <c r="FS19" s="74">
        <v>56.419662475585938</v>
      </c>
      <c r="FT19" s="74">
        <v>54.856586456298828</v>
      </c>
      <c r="FU19" s="74">
        <v>1.2269765138626099E-2</v>
      </c>
      <c r="FV19" s="74">
        <v>3.6793988198041916E-2</v>
      </c>
      <c r="FW19" s="74">
        <v>1.1964552104473114E-2</v>
      </c>
      <c r="FX19" s="74">
        <v>0.10761113464832306</v>
      </c>
      <c r="FY19" s="74">
        <v>0</v>
      </c>
      <c r="FZ19" s="74">
        <v>281</v>
      </c>
      <c r="GA19" s="74">
        <v>5.3297085762023926</v>
      </c>
      <c r="GB19" s="74">
        <v>346.85359753860394</v>
      </c>
      <c r="GC19" s="74">
        <v>1</v>
      </c>
      <c r="GD19" s="74">
        <v>1</v>
      </c>
      <c r="GE19" s="74">
        <v>0</v>
      </c>
      <c r="GF19" s="74">
        <v>1</v>
      </c>
      <c r="GG19" t="s">
        <v>234</v>
      </c>
      <c r="GH19" t="s">
        <v>235</v>
      </c>
      <c r="GI19" t="s">
        <v>236</v>
      </c>
      <c r="GJ19" s="36"/>
      <c r="GK19" s="30"/>
      <c r="GL19" s="30"/>
    </row>
    <row r="20" spans="1:194" x14ac:dyDescent="0.2">
      <c r="A20" t="s">
        <v>175</v>
      </c>
      <c r="B20" t="s">
        <v>233</v>
      </c>
      <c r="C20" t="s">
        <v>0</v>
      </c>
      <c r="D20" t="s">
        <v>185</v>
      </c>
      <c r="E20" t="s">
        <v>187</v>
      </c>
      <c r="F20" t="s">
        <v>273</v>
      </c>
      <c r="G20" t="s">
        <v>274</v>
      </c>
      <c r="H20" s="74">
        <v>436</v>
      </c>
      <c r="I20" s="74">
        <v>0.35566926002502441</v>
      </c>
      <c r="J20" s="74">
        <v>0.35611039400100708</v>
      </c>
      <c r="K20" s="74">
        <v>0.35266450047492981</v>
      </c>
      <c r="L20" s="74">
        <v>0.35030746459960938</v>
      </c>
      <c r="M20" s="74">
        <v>0.35621219873428345</v>
      </c>
      <c r="N20" s="74">
        <v>0.36682331562042236</v>
      </c>
      <c r="O20" s="74">
        <v>0.34111276268959045</v>
      </c>
      <c r="P20" s="74">
        <v>0.34794282913208008</v>
      </c>
      <c r="Q20" s="74">
        <v>0.38396528363227844</v>
      </c>
      <c r="R20" s="74">
        <v>0.39950579404830933</v>
      </c>
      <c r="S20" s="74">
        <v>0.39451217651367188</v>
      </c>
      <c r="T20" s="74">
        <v>0.41388168931007385</v>
      </c>
      <c r="U20" s="74">
        <v>0.4437389075756073</v>
      </c>
      <c r="V20" s="74">
        <v>0.42861136794090271</v>
      </c>
      <c r="W20" s="74">
        <v>0.43815115094184875</v>
      </c>
      <c r="X20" s="74">
        <v>0.4492022693157196</v>
      </c>
      <c r="Y20" s="74">
        <v>0.43973979353904724</v>
      </c>
      <c r="Z20" s="74">
        <v>0.39906319975852966</v>
      </c>
      <c r="AA20" s="74">
        <v>0.36548104882240295</v>
      </c>
      <c r="AB20" s="74">
        <v>0.35955864191055298</v>
      </c>
      <c r="AC20" s="74">
        <v>0.37926158308982849</v>
      </c>
      <c r="AD20" s="74">
        <v>0.37248986959457397</v>
      </c>
      <c r="AE20" s="74">
        <v>0.37477725744247437</v>
      </c>
      <c r="AF20" s="74">
        <v>0.36728021502494812</v>
      </c>
      <c r="AG20" s="74">
        <v>-3.3001154661178589E-2</v>
      </c>
      <c r="AH20" s="74">
        <v>-3.2827634364366531E-2</v>
      </c>
      <c r="AI20" s="74">
        <v>-3.1997956335544586E-2</v>
      </c>
      <c r="AJ20" s="74">
        <v>-3.3203683793544769E-2</v>
      </c>
      <c r="AK20" s="74">
        <v>-2.7764657512307167E-2</v>
      </c>
      <c r="AL20" s="74">
        <v>-2.7217019349336624E-2</v>
      </c>
      <c r="AM20" s="74">
        <v>-5.7939428836107254E-2</v>
      </c>
      <c r="AN20" s="74">
        <v>-9.4986408948898315E-2</v>
      </c>
      <c r="AO20" s="74">
        <v>-0.11288808286190033</v>
      </c>
      <c r="AP20" s="74">
        <v>-0.12333688884973526</v>
      </c>
      <c r="AQ20" s="74">
        <v>-0.12920334935188293</v>
      </c>
      <c r="AR20" s="74">
        <v>-0.1260964423418045</v>
      </c>
      <c r="AS20" s="74">
        <v>-0.10482760518789291</v>
      </c>
      <c r="AT20" s="74">
        <v>-0.1216636523604393</v>
      </c>
      <c r="AU20" s="74">
        <v>-0.12304277718067169</v>
      </c>
      <c r="AV20" s="74">
        <v>-9.8092749714851379E-2</v>
      </c>
      <c r="AW20" s="74">
        <v>-7.2444431483745575E-2</v>
      </c>
      <c r="AX20" s="74">
        <v>-3.5046011209487915E-2</v>
      </c>
      <c r="AY20" s="74">
        <v>-2.7200343087315559E-2</v>
      </c>
      <c r="AZ20" s="74">
        <v>-3.1714916229248047E-2</v>
      </c>
      <c r="BA20" s="74">
        <v>-2.550751157104969E-2</v>
      </c>
      <c r="BB20" s="74">
        <v>-2.907872200012207E-2</v>
      </c>
      <c r="BC20" s="74">
        <v>-2.3303268477320671E-2</v>
      </c>
      <c r="BD20" s="74">
        <v>-2.5256576016545296E-2</v>
      </c>
      <c r="BE20" s="74">
        <v>-2.2342579439282417E-2</v>
      </c>
      <c r="BF20" s="74">
        <v>-2.1727032959461212E-2</v>
      </c>
      <c r="BG20" s="74">
        <v>-2.1070513874292374E-2</v>
      </c>
      <c r="BH20" s="74">
        <v>-2.2153498604893684E-2</v>
      </c>
      <c r="BI20" s="74">
        <v>-1.632256992161274E-2</v>
      </c>
      <c r="BJ20" s="74">
        <v>-1.4318100176751614E-2</v>
      </c>
      <c r="BK20" s="74">
        <v>-4.1681915521621704E-2</v>
      </c>
      <c r="BL20" s="74">
        <v>-6.994243711233139E-2</v>
      </c>
      <c r="BM20" s="74">
        <v>-8.5618257522583008E-2</v>
      </c>
      <c r="BN20" s="74">
        <v>-9.6826240420341492E-2</v>
      </c>
      <c r="BO20" s="74">
        <v>-0.10409800708293915</v>
      </c>
      <c r="BP20" s="74">
        <v>-0.10163931548595428</v>
      </c>
      <c r="BQ20" s="74">
        <v>-8.1012889742851257E-2</v>
      </c>
      <c r="BR20" s="74">
        <v>-9.623456746339798E-2</v>
      </c>
      <c r="BS20" s="74">
        <v>-9.8766937851905823E-2</v>
      </c>
      <c r="BT20" s="74">
        <v>-7.5948528945446014E-2</v>
      </c>
      <c r="BU20" s="74">
        <v>-5.2212711423635483E-2</v>
      </c>
      <c r="BV20" s="74">
        <v>-1.6247283667325974E-2</v>
      </c>
      <c r="BW20" s="74">
        <v>-1.1894101276993752E-2</v>
      </c>
      <c r="BX20" s="74">
        <v>-1.8158206716179848E-2</v>
      </c>
      <c r="BY20" s="74">
        <v>-1.343398354947567E-2</v>
      </c>
      <c r="BZ20" s="74">
        <v>-1.7169015482068062E-2</v>
      </c>
      <c r="CA20" s="74">
        <v>-1.188739575445652E-2</v>
      </c>
      <c r="CB20" s="74">
        <v>-1.3951991684734821E-2</v>
      </c>
      <c r="CC20" s="74">
        <v>-1.4960481785237789E-2</v>
      </c>
      <c r="CD20" s="74">
        <v>-1.4038791880011559E-2</v>
      </c>
      <c r="CE20" s="74">
        <v>-1.350220013409853E-2</v>
      </c>
      <c r="CF20" s="74">
        <v>-1.4500175602734089E-2</v>
      </c>
      <c r="CG20" s="74">
        <v>-8.3978157490491867E-3</v>
      </c>
      <c r="CH20" s="74">
        <v>-5.3843474015593529E-3</v>
      </c>
      <c r="CI20" s="74">
        <v>-3.0422009527683258E-2</v>
      </c>
      <c r="CJ20" s="74">
        <v>-5.2597053349018097E-2</v>
      </c>
      <c r="CK20" s="74">
        <v>-6.6731266677379608E-2</v>
      </c>
      <c r="CL20" s="74">
        <v>-7.84650519490242E-2</v>
      </c>
      <c r="CM20" s="74">
        <v>-8.6710117757320404E-2</v>
      </c>
      <c r="CN20" s="74">
        <v>-8.4700390696525574E-2</v>
      </c>
      <c r="CO20" s="74">
        <v>-6.4518891274929047E-2</v>
      </c>
      <c r="CP20" s="74">
        <v>-7.8622467815876007E-2</v>
      </c>
      <c r="CQ20" s="74">
        <v>-8.1953562796115875E-2</v>
      </c>
      <c r="CR20" s="74">
        <v>-6.0611516237258911E-2</v>
      </c>
      <c r="CS20" s="74">
        <v>-3.8200285285711288E-2</v>
      </c>
      <c r="CT20" s="74">
        <v>-3.2273416873067617E-3</v>
      </c>
      <c r="CU20" s="74">
        <v>-1.2930450029671192E-3</v>
      </c>
      <c r="CV20" s="74">
        <v>-8.7688695639371872E-3</v>
      </c>
      <c r="CW20" s="74">
        <v>-5.0718956626951694E-3</v>
      </c>
      <c r="CX20" s="74">
        <v>-8.9203892275691032E-3</v>
      </c>
      <c r="CY20" s="74">
        <v>-3.9807972498238087E-3</v>
      </c>
      <c r="CZ20" s="74">
        <v>-6.1224717646837234E-3</v>
      </c>
      <c r="DA20" s="74">
        <v>-7.5783845968544483E-3</v>
      </c>
      <c r="DB20" s="74">
        <v>-6.3505503349006176E-3</v>
      </c>
      <c r="DC20" s="74">
        <v>-5.9338859282433987E-3</v>
      </c>
      <c r="DD20" s="74">
        <v>-6.8468521349132061E-3</v>
      </c>
      <c r="DE20" s="74">
        <v>-4.7306125634349883E-4</v>
      </c>
      <c r="DF20" s="74">
        <v>3.5494053736329079E-3</v>
      </c>
      <c r="DG20" s="74">
        <v>-1.9162103533744812E-2</v>
      </c>
      <c r="DH20" s="74">
        <v>-3.5251673310995102E-2</v>
      </c>
      <c r="DI20" s="74">
        <v>-4.784427210688591E-2</v>
      </c>
      <c r="DJ20" s="74">
        <v>-6.0103859752416611E-2</v>
      </c>
      <c r="DK20" s="74">
        <v>-6.932222843170166E-2</v>
      </c>
      <c r="DL20" s="74">
        <v>-6.7761465907096863E-2</v>
      </c>
      <c r="DM20" s="74">
        <v>-4.8024892807006836E-2</v>
      </c>
      <c r="DN20" s="74">
        <v>-6.1010364443063736E-2</v>
      </c>
      <c r="DO20" s="74">
        <v>-6.5140187740325928E-2</v>
      </c>
      <c r="DP20" s="74">
        <v>-4.5274499803781509E-2</v>
      </c>
      <c r="DQ20" s="74">
        <v>-2.4187859147787094E-2</v>
      </c>
      <c r="DR20" s="74">
        <v>9.7925998270511627E-3</v>
      </c>
      <c r="DS20" s="74">
        <v>9.3080112710595131E-3</v>
      </c>
      <c r="DT20" s="74">
        <v>6.2046723905950785E-4</v>
      </c>
      <c r="DU20" s="74">
        <v>3.2901924569159746E-3</v>
      </c>
      <c r="DV20" s="74">
        <v>-6.7176297307014465E-4</v>
      </c>
      <c r="DW20" s="74">
        <v>3.9258007891476154E-3</v>
      </c>
      <c r="DX20" s="74">
        <v>1.7070483881980181E-3</v>
      </c>
      <c r="DY20" s="74">
        <v>3.0801908578723669E-3</v>
      </c>
      <c r="DZ20" s="74">
        <v>4.7500487416982651E-3</v>
      </c>
      <c r="EA20" s="74">
        <v>4.9935579299926758E-3</v>
      </c>
      <c r="EB20" s="74">
        <v>4.2033321224153042E-3</v>
      </c>
      <c r="EC20" s="74">
        <v>1.0969026014208794E-2</v>
      </c>
      <c r="ED20" s="74">
        <v>1.6448324546217918E-2</v>
      </c>
      <c r="EE20" s="74">
        <v>-2.9045897535979748E-3</v>
      </c>
      <c r="EF20" s="74">
        <v>-1.0207694955170155E-2</v>
      </c>
      <c r="EG20" s="74">
        <v>-2.0574454218149185E-2</v>
      </c>
      <c r="EH20" s="74">
        <v>-3.3593215048313141E-2</v>
      </c>
      <c r="EI20" s="74">
        <v>-4.4216878712177277E-2</v>
      </c>
      <c r="EJ20" s="74">
        <v>-4.3304342776536942E-2</v>
      </c>
      <c r="EK20" s="74">
        <v>-2.4210181087255478E-2</v>
      </c>
      <c r="EL20" s="74">
        <v>-3.5581286996603012E-2</v>
      </c>
      <c r="EM20" s="74">
        <v>-4.086434468626976E-2</v>
      </c>
      <c r="EN20" s="74">
        <v>-2.3130284622311592E-2</v>
      </c>
      <c r="EO20" s="74">
        <v>-3.9561409503221512E-3</v>
      </c>
      <c r="EP20" s="74">
        <v>2.8591329231858253E-2</v>
      </c>
      <c r="EQ20" s="74">
        <v>2.4614254012703896E-2</v>
      </c>
      <c r="ER20" s="74">
        <v>1.4177178032696247E-2</v>
      </c>
      <c r="ES20" s="74">
        <v>1.5363719314336777E-2</v>
      </c>
      <c r="ET20" s="74">
        <v>1.1237943544983864E-2</v>
      </c>
      <c r="EU20" s="74">
        <v>1.5341673046350479E-2</v>
      </c>
      <c r="EV20" s="74">
        <v>1.3011632487177849E-2</v>
      </c>
      <c r="EW20" s="74">
        <v>62.242099761962891</v>
      </c>
      <c r="EX20" s="74">
        <v>61.374988555908203</v>
      </c>
      <c r="EY20" s="74">
        <v>60.474422454833984</v>
      </c>
      <c r="EZ20" s="74">
        <v>59.532096862792969</v>
      </c>
      <c r="FA20" s="74">
        <v>57.961048126220703</v>
      </c>
      <c r="FB20" s="74">
        <v>57.445888519287109</v>
      </c>
      <c r="FC20" s="74">
        <v>57.365989685058594</v>
      </c>
      <c r="FD20" s="74">
        <v>59.24407958984375</v>
      </c>
      <c r="FE20" s="74">
        <v>63.947002410888672</v>
      </c>
      <c r="FF20" s="74">
        <v>67.718391418457031</v>
      </c>
      <c r="FG20" s="74">
        <v>71.788040161132813</v>
      </c>
      <c r="FH20" s="74">
        <v>74.918235778808594</v>
      </c>
      <c r="FI20" s="74">
        <v>76.750228881835938</v>
      </c>
      <c r="FJ20" s="74">
        <v>79.138374328613281</v>
      </c>
      <c r="FK20" s="74">
        <v>79.920143127441406</v>
      </c>
      <c r="FL20" s="74">
        <v>80.324409484863281</v>
      </c>
      <c r="FM20" s="74">
        <v>78.516204833984375</v>
      </c>
      <c r="FN20" s="74">
        <v>75.616607666015625</v>
      </c>
      <c r="FO20" s="74">
        <v>72.784332275390625</v>
      </c>
      <c r="FP20" s="74">
        <v>69.059982299804688</v>
      </c>
      <c r="FQ20" s="74">
        <v>65.351341247558594</v>
      </c>
      <c r="FR20" s="74">
        <v>63.103763580322266</v>
      </c>
      <c r="FS20" s="74">
        <v>61.99468994140625</v>
      </c>
      <c r="FT20" s="74">
        <v>60.912246704101563</v>
      </c>
      <c r="FU20" s="74">
        <v>1.844695582985878E-2</v>
      </c>
      <c r="FV20" s="74">
        <v>5.5317860096693039E-2</v>
      </c>
      <c r="FW20" s="74">
        <v>1.7988083884119987E-2</v>
      </c>
      <c r="FX20" s="74">
        <v>0.16178777813911438</v>
      </c>
      <c r="FY20" s="74">
        <v>0</v>
      </c>
      <c r="FZ20" s="74">
        <v>421</v>
      </c>
      <c r="GA20" s="74">
        <v>5.6742081642150879</v>
      </c>
      <c r="GB20" s="74">
        <v>401.25038514851622</v>
      </c>
      <c r="GC20" s="74">
        <v>1</v>
      </c>
      <c r="GD20" s="74">
        <v>1</v>
      </c>
      <c r="GE20" s="74">
        <v>0</v>
      </c>
      <c r="GF20" s="74">
        <v>1</v>
      </c>
      <c r="GG20" t="s">
        <v>234</v>
      </c>
      <c r="GH20" t="s">
        <v>235</v>
      </c>
      <c r="GI20" t="s">
        <v>236</v>
      </c>
      <c r="GJ20" s="36"/>
      <c r="GK20" s="30"/>
      <c r="GL20" s="30"/>
    </row>
    <row r="21" spans="1:194" x14ac:dyDescent="0.2">
      <c r="A21" t="s">
        <v>175</v>
      </c>
      <c r="B21" t="s">
        <v>233</v>
      </c>
      <c r="C21" t="s">
        <v>0</v>
      </c>
      <c r="D21" t="s">
        <v>185</v>
      </c>
      <c r="E21" t="s">
        <v>188</v>
      </c>
      <c r="F21" t="s">
        <v>273</v>
      </c>
      <c r="G21" t="s">
        <v>274</v>
      </c>
      <c r="H21" s="74">
        <v>461</v>
      </c>
      <c r="I21" s="74">
        <v>0.38400912284851074</v>
      </c>
      <c r="J21" s="74">
        <v>0.37970057129859924</v>
      </c>
      <c r="K21" s="74">
        <v>0.38275021314620972</v>
      </c>
      <c r="L21" s="74">
        <v>0.38164645433425903</v>
      </c>
      <c r="M21" s="74">
        <v>0.38604468107223511</v>
      </c>
      <c r="N21" s="74">
        <v>0.3946043848991394</v>
      </c>
      <c r="O21" s="74">
        <v>0.37094554305076599</v>
      </c>
      <c r="P21" s="74">
        <v>0.39231160283088684</v>
      </c>
      <c r="Q21" s="74">
        <v>0.44869276881217957</v>
      </c>
      <c r="R21" s="74">
        <v>0.47443357110023499</v>
      </c>
      <c r="S21" s="74">
        <v>0.49470165371894836</v>
      </c>
      <c r="T21" s="74">
        <v>0.51529699563980103</v>
      </c>
      <c r="U21" s="74">
        <v>0.55517041683197021</v>
      </c>
      <c r="V21" s="74">
        <v>0.55887103080749512</v>
      </c>
      <c r="W21" s="74">
        <v>0.55299276113510132</v>
      </c>
      <c r="X21" s="74">
        <v>0.55537235736846924</v>
      </c>
      <c r="Y21" s="74">
        <v>0.54726314544677734</v>
      </c>
      <c r="Z21" s="74">
        <v>0.52023738622665405</v>
      </c>
      <c r="AA21" s="74">
        <v>0.46803861856460571</v>
      </c>
      <c r="AB21" s="74">
        <v>0.43639853596687317</v>
      </c>
      <c r="AC21" s="74">
        <v>0.43791690468788147</v>
      </c>
      <c r="AD21" s="74">
        <v>0.43486228585243225</v>
      </c>
      <c r="AE21" s="74">
        <v>0.42689591646194458</v>
      </c>
      <c r="AF21" s="74">
        <v>0.41276875138282776</v>
      </c>
      <c r="AG21" s="74">
        <v>-3.4893423318862915E-2</v>
      </c>
      <c r="AH21" s="74">
        <v>-3.4709952771663666E-2</v>
      </c>
      <c r="AI21" s="74">
        <v>-3.3832702785730362E-2</v>
      </c>
      <c r="AJ21" s="74">
        <v>-3.5107564181089401E-2</v>
      </c>
      <c r="AK21" s="74">
        <v>-2.9356665909290314E-2</v>
      </c>
      <c r="AL21" s="74">
        <v>-2.8777629137039185E-2</v>
      </c>
      <c r="AM21" s="74">
        <v>-6.1261646449565887E-2</v>
      </c>
      <c r="AN21" s="74">
        <v>-0.1004328727722168</v>
      </c>
      <c r="AO21" s="74">
        <v>-0.1193610206246376</v>
      </c>
      <c r="AP21" s="74">
        <v>-0.13040895760059357</v>
      </c>
      <c r="AQ21" s="74">
        <v>-0.13661181926727295</v>
      </c>
      <c r="AR21" s="74">
        <v>-0.13332673907279968</v>
      </c>
      <c r="AS21" s="74">
        <v>-0.11083835363388062</v>
      </c>
      <c r="AT21" s="74">
        <v>-0.12863977253437042</v>
      </c>
      <c r="AU21" s="74">
        <v>-0.13009798526763916</v>
      </c>
      <c r="AV21" s="74">
        <v>-0.10371734201908112</v>
      </c>
      <c r="AW21" s="74">
        <v>-7.6598353683948517E-2</v>
      </c>
      <c r="AX21" s="74">
        <v>-3.7055529654026031E-2</v>
      </c>
      <c r="AY21" s="74">
        <v>-2.8759997338056564E-2</v>
      </c>
      <c r="AZ21" s="74">
        <v>-3.3533431589603424E-2</v>
      </c>
      <c r="BA21" s="74">
        <v>-2.6970097795128822E-2</v>
      </c>
      <c r="BB21" s="74">
        <v>-3.0746079981327057E-2</v>
      </c>
      <c r="BC21" s="74">
        <v>-2.4639464914798737E-2</v>
      </c>
      <c r="BD21" s="74">
        <v>-2.6704775169491768E-2</v>
      </c>
      <c r="BE21" s="74">
        <v>-2.3623690009117126E-2</v>
      </c>
      <c r="BF21" s="74">
        <v>-2.2972850129008293E-2</v>
      </c>
      <c r="BG21" s="74">
        <v>-2.2278686985373497E-2</v>
      </c>
      <c r="BH21" s="74">
        <v>-2.3423768579959869E-2</v>
      </c>
      <c r="BI21" s="74">
        <v>-1.7258496955037117E-2</v>
      </c>
      <c r="BJ21" s="74">
        <v>-1.513909175992012E-2</v>
      </c>
      <c r="BK21" s="74">
        <v>-4.407193511724472E-2</v>
      </c>
      <c r="BL21" s="74">
        <v>-7.3952890932559967E-2</v>
      </c>
      <c r="BM21" s="74">
        <v>-9.0527564287185669E-2</v>
      </c>
      <c r="BN21" s="74">
        <v>-0.10237820446491241</v>
      </c>
      <c r="BO21" s="74">
        <v>-0.11006693542003632</v>
      </c>
      <c r="BP21" s="74">
        <v>-0.10746726393699646</v>
      </c>
      <c r="BQ21" s="74">
        <v>-8.565811812877655E-2</v>
      </c>
      <c r="BR21" s="74">
        <v>-0.10175260901451111</v>
      </c>
      <c r="BS21" s="74">
        <v>-0.10443016886711121</v>
      </c>
      <c r="BT21" s="74">
        <v>-8.0303385853767395E-2</v>
      </c>
      <c r="BU21" s="74">
        <v>-5.5206563323736191E-2</v>
      </c>
      <c r="BV21" s="74">
        <v>-1.7178893089294434E-2</v>
      </c>
      <c r="BW21" s="74">
        <v>-1.2576103210449219E-2</v>
      </c>
      <c r="BX21" s="74">
        <v>-1.9199386239051819E-2</v>
      </c>
      <c r="BY21" s="74">
        <v>-1.4204281382262707E-2</v>
      </c>
      <c r="BZ21" s="74">
        <v>-1.815347746014595E-2</v>
      </c>
      <c r="CA21" s="74">
        <v>-1.2569012120366096E-2</v>
      </c>
      <c r="CB21" s="74">
        <v>-1.475199218839407E-2</v>
      </c>
      <c r="CC21" s="74">
        <v>-1.5818307176232338E-2</v>
      </c>
      <c r="CD21" s="74">
        <v>-1.4843768440186977E-2</v>
      </c>
      <c r="CE21" s="74">
        <v>-1.4276409521698952E-2</v>
      </c>
      <c r="CF21" s="74">
        <v>-1.533160824328661E-2</v>
      </c>
      <c r="CG21" s="74">
        <v>-8.8793421164155006E-3</v>
      </c>
      <c r="CH21" s="74">
        <v>-5.6930826976895332E-3</v>
      </c>
      <c r="CI21" s="74">
        <v>-3.2166391611099243E-2</v>
      </c>
      <c r="CJ21" s="74">
        <v>-5.5612936615943909E-2</v>
      </c>
      <c r="CK21" s="74">
        <v>-7.0557601749897003E-2</v>
      </c>
      <c r="CL21" s="74">
        <v>-8.2964196801185608E-2</v>
      </c>
      <c r="CM21" s="74">
        <v>-9.1682039201259613E-2</v>
      </c>
      <c r="CN21" s="74">
        <v>-8.9557066559791565E-2</v>
      </c>
      <c r="CO21" s="74">
        <v>-6.821836531162262E-2</v>
      </c>
      <c r="CP21" s="74">
        <v>-8.3130635321140289E-2</v>
      </c>
      <c r="CQ21" s="74">
        <v>-8.66527259349823E-2</v>
      </c>
      <c r="CR21" s="74">
        <v>-6.4086951315402985E-2</v>
      </c>
      <c r="CS21" s="74">
        <v>-4.0390670299530029E-2</v>
      </c>
      <c r="CT21" s="74">
        <v>-3.4123954828828573E-3</v>
      </c>
      <c r="CU21" s="74">
        <v>-1.3671875931322575E-3</v>
      </c>
      <c r="CV21" s="74">
        <v>-9.2716710641980171E-3</v>
      </c>
      <c r="CW21" s="74">
        <v>-5.3627151064574718E-3</v>
      </c>
      <c r="CX21" s="74">
        <v>-9.4318799674510956E-3</v>
      </c>
      <c r="CY21" s="74">
        <v>-4.2090537026524544E-3</v>
      </c>
      <c r="CZ21" s="74">
        <v>-6.4735310152173042E-3</v>
      </c>
      <c r="DA21" s="74">
        <v>-8.0129252746701241E-3</v>
      </c>
      <c r="DB21" s="74">
        <v>-6.7146867513656616E-3</v>
      </c>
      <c r="DC21" s="74">
        <v>-6.2741325236856937E-3</v>
      </c>
      <c r="DD21" s="74">
        <v>-7.2394474409520626E-3</v>
      </c>
      <c r="DE21" s="74">
        <v>-5.001869285479188E-4</v>
      </c>
      <c r="DF21" s="74">
        <v>3.7529263645410538E-3</v>
      </c>
      <c r="DG21" s="74">
        <v>-2.0260848104953766E-2</v>
      </c>
      <c r="DH21" s="74">
        <v>-3.727298229932785E-2</v>
      </c>
      <c r="DI21" s="74">
        <v>-5.0587639212608337E-2</v>
      </c>
      <c r="DJ21" s="74">
        <v>-6.3550189137458801E-2</v>
      </c>
      <c r="DK21" s="74">
        <v>-7.329714298248291E-2</v>
      </c>
      <c r="DL21" s="74">
        <v>-7.164686918258667E-2</v>
      </c>
      <c r="DM21" s="74">
        <v>-5.0778612494468689E-2</v>
      </c>
      <c r="DN21" s="74">
        <v>-6.450866162776947E-2</v>
      </c>
      <c r="DO21" s="74">
        <v>-6.8875283002853394E-2</v>
      </c>
      <c r="DP21" s="74">
        <v>-4.7870516777038574E-2</v>
      </c>
      <c r="DQ21" s="74">
        <v>-2.5574779137969017E-2</v>
      </c>
      <c r="DR21" s="74">
        <v>1.0354102589190006E-2</v>
      </c>
      <c r="DS21" s="74">
        <v>9.8417280241847038E-3</v>
      </c>
      <c r="DT21" s="74">
        <v>6.560449255630374E-4</v>
      </c>
      <c r="DU21" s="74">
        <v>3.4788509365171194E-3</v>
      </c>
      <c r="DV21" s="74">
        <v>-7.1028212551027536E-4</v>
      </c>
      <c r="DW21" s="74">
        <v>4.1509051807224751E-3</v>
      </c>
      <c r="DX21" s="74">
        <v>1.8049296922981739E-3</v>
      </c>
      <c r="DY21" s="74">
        <v>3.2568073365837336E-3</v>
      </c>
      <c r="DZ21" s="74">
        <v>5.022415891289711E-3</v>
      </c>
      <c r="EA21" s="74">
        <v>5.2798846736550331E-3</v>
      </c>
      <c r="EB21" s="74">
        <v>4.4443481601774693E-3</v>
      </c>
      <c r="EC21" s="74">
        <v>1.1597982607781887E-2</v>
      </c>
      <c r="ED21" s="74">
        <v>1.7391463741660118E-2</v>
      </c>
      <c r="EE21" s="74">
        <v>-3.0711363069713116E-3</v>
      </c>
      <c r="EF21" s="74">
        <v>-1.0793000459671021E-2</v>
      </c>
      <c r="EG21" s="74">
        <v>-2.1754181012511253E-2</v>
      </c>
      <c r="EH21" s="74">
        <v>-3.5519436001777649E-2</v>
      </c>
      <c r="EI21" s="74">
        <v>-4.6752262860536575E-2</v>
      </c>
      <c r="EJ21" s="74">
        <v>-4.5787390321493149E-2</v>
      </c>
      <c r="EK21" s="74">
        <v>-2.5598376989364624E-2</v>
      </c>
      <c r="EL21" s="74">
        <v>-3.7621494382619858E-2</v>
      </c>
      <c r="EM21" s="74">
        <v>-4.3207474052906036E-2</v>
      </c>
      <c r="EN21" s="74">
        <v>-2.4456564337015152E-2</v>
      </c>
      <c r="EO21" s="74">
        <v>-4.1829841211438179E-3</v>
      </c>
      <c r="EP21" s="74">
        <v>3.023073822259903E-2</v>
      </c>
      <c r="EQ21" s="74">
        <v>2.6025621220469475E-2</v>
      </c>
      <c r="ER21" s="74">
        <v>1.4990090392529964E-2</v>
      </c>
      <c r="ES21" s="74">
        <v>1.6244668513536453E-2</v>
      </c>
      <c r="ET21" s="74">
        <v>1.1882320046424866E-2</v>
      </c>
      <c r="EU21" s="74">
        <v>1.6221357509493828E-2</v>
      </c>
      <c r="EV21" s="74">
        <v>1.3757712207734585E-2</v>
      </c>
      <c r="EW21" s="74">
        <v>67.153793334960938</v>
      </c>
      <c r="EX21" s="74">
        <v>65.624214172363281</v>
      </c>
      <c r="EY21" s="74">
        <v>64.742805480957031</v>
      </c>
      <c r="EZ21" s="74">
        <v>63.723289489746094</v>
      </c>
      <c r="FA21" s="74">
        <v>62.948890686035156</v>
      </c>
      <c r="FB21" s="74">
        <v>62.054824829101563</v>
      </c>
      <c r="FC21" s="74">
        <v>61.734672546386719</v>
      </c>
      <c r="FD21" s="74">
        <v>65.102394104003906</v>
      </c>
      <c r="FE21" s="74">
        <v>69.565109252929688</v>
      </c>
      <c r="FF21" s="74">
        <v>74.221397399902344</v>
      </c>
      <c r="FG21" s="74">
        <v>79.348884582519531</v>
      </c>
      <c r="FH21" s="74">
        <v>83.732337951660156</v>
      </c>
      <c r="FI21" s="74">
        <v>87.262527465820313</v>
      </c>
      <c r="FJ21" s="74">
        <v>90.294052124023438</v>
      </c>
      <c r="FK21" s="74">
        <v>92.214218139648438</v>
      </c>
      <c r="FL21" s="74">
        <v>91.998626708984375</v>
      </c>
      <c r="FM21" s="74">
        <v>91.86541748046875</v>
      </c>
      <c r="FN21" s="74">
        <v>90.931083679199219</v>
      </c>
      <c r="FO21" s="74">
        <v>88.847038269042969</v>
      </c>
      <c r="FP21" s="74">
        <v>85.996482849121094</v>
      </c>
      <c r="FQ21" s="74">
        <v>81.71209716796875</v>
      </c>
      <c r="FR21" s="74">
        <v>77.857582092285156</v>
      </c>
      <c r="FS21" s="74">
        <v>74.932624816894531</v>
      </c>
      <c r="FT21" s="74">
        <v>73.280281066894531</v>
      </c>
      <c r="FU21" s="74">
        <v>1.9504696130752563E-2</v>
      </c>
      <c r="FV21" s="74">
        <v>5.8489754796028137E-2</v>
      </c>
      <c r="FW21" s="74">
        <v>1.9019510596990585E-2</v>
      </c>
      <c r="FX21" s="74">
        <v>0.1710646003484726</v>
      </c>
      <c r="FY21" s="74">
        <v>0</v>
      </c>
      <c r="FZ21" s="74">
        <v>437</v>
      </c>
      <c r="GA21" s="74">
        <v>5.6327705383300781</v>
      </c>
      <c r="GB21" s="74">
        <v>426.59445683087688</v>
      </c>
      <c r="GC21" s="74">
        <v>1</v>
      </c>
      <c r="GD21" s="74">
        <v>1</v>
      </c>
      <c r="GE21" s="74">
        <v>0</v>
      </c>
      <c r="GF21" s="74">
        <v>1</v>
      </c>
      <c r="GG21" t="s">
        <v>234</v>
      </c>
      <c r="GH21" t="s">
        <v>235</v>
      </c>
      <c r="GI21" t="s">
        <v>236</v>
      </c>
      <c r="GJ21" s="36"/>
      <c r="GK21" s="30"/>
      <c r="GL21" s="30"/>
    </row>
    <row r="22" spans="1:194" x14ac:dyDescent="0.2">
      <c r="A22" t="s">
        <v>175</v>
      </c>
      <c r="B22" t="s">
        <v>233</v>
      </c>
      <c r="C22" t="s">
        <v>0</v>
      </c>
      <c r="D22" t="s">
        <v>185</v>
      </c>
      <c r="E22" t="s">
        <v>189</v>
      </c>
      <c r="F22" t="s">
        <v>273</v>
      </c>
      <c r="G22" t="s">
        <v>274</v>
      </c>
      <c r="H22" s="74">
        <v>470</v>
      </c>
      <c r="I22" s="74">
        <v>0.42453768849372864</v>
      </c>
      <c r="J22" s="74">
        <v>0.41165843605995178</v>
      </c>
      <c r="K22" s="74">
        <v>0.41285356879234314</v>
      </c>
      <c r="L22" s="74">
        <v>0.40014743804931641</v>
      </c>
      <c r="M22" s="74">
        <v>0.40438821911811829</v>
      </c>
      <c r="N22" s="74">
        <v>0.40685141086578369</v>
      </c>
      <c r="O22" s="74">
        <v>0.38536113500595093</v>
      </c>
      <c r="P22" s="74">
        <v>0.43233928084373474</v>
      </c>
      <c r="Q22" s="74">
        <v>0.50926047563552856</v>
      </c>
      <c r="R22" s="74">
        <v>0.55825895071029663</v>
      </c>
      <c r="S22" s="74">
        <v>0.60311311483383179</v>
      </c>
      <c r="T22" s="74">
        <v>0.59765052795410156</v>
      </c>
      <c r="U22" s="74">
        <v>0.63614851236343384</v>
      </c>
      <c r="V22" s="74">
        <v>0.65347278118133545</v>
      </c>
      <c r="W22" s="74">
        <v>0.66029351949691772</v>
      </c>
      <c r="X22" s="74">
        <v>0.62786209583282471</v>
      </c>
      <c r="Y22" s="74">
        <v>0.59130638837814331</v>
      </c>
      <c r="Z22" s="74">
        <v>0.51760751008987427</v>
      </c>
      <c r="AA22" s="74">
        <v>0.44535714387893677</v>
      </c>
      <c r="AB22" s="74">
        <v>0.43205982446670532</v>
      </c>
      <c r="AC22" s="74">
        <v>0.43102502822875977</v>
      </c>
      <c r="AD22" s="74">
        <v>0.43981394171714783</v>
      </c>
      <c r="AE22" s="74">
        <v>0.42967316508293152</v>
      </c>
      <c r="AF22" s="74">
        <v>0.42716646194458008</v>
      </c>
      <c r="AG22" s="74">
        <v>-1.4330358244478703E-2</v>
      </c>
      <c r="AH22" s="74">
        <v>-2.3071939125657082E-2</v>
      </c>
      <c r="AI22" s="74">
        <v>-2.1613325923681259E-2</v>
      </c>
      <c r="AJ22" s="74">
        <v>-3.9201650768518448E-2</v>
      </c>
      <c r="AK22" s="74">
        <v>-3.0900551006197929E-2</v>
      </c>
      <c r="AL22" s="74">
        <v>-3.1017724424600601E-2</v>
      </c>
      <c r="AM22" s="74">
        <v>-5.1890071481466293E-2</v>
      </c>
      <c r="AN22" s="74">
        <v>-7.5934983789920807E-2</v>
      </c>
      <c r="AO22" s="74">
        <v>-8.3976224064826965E-2</v>
      </c>
      <c r="AP22" s="74">
        <v>-9.1100066900253296E-2</v>
      </c>
      <c r="AQ22" s="74">
        <v>-7.8796617686748505E-2</v>
      </c>
      <c r="AR22" s="74">
        <v>-0.10805107653141022</v>
      </c>
      <c r="AS22" s="74">
        <v>-0.1017083078622818</v>
      </c>
      <c r="AT22" s="74">
        <v>-9.287494421005249E-2</v>
      </c>
      <c r="AU22" s="74">
        <v>-8.3074510097503662E-2</v>
      </c>
      <c r="AV22" s="74">
        <v>-0.10059123486280441</v>
      </c>
      <c r="AW22" s="74">
        <v>-9.2649593949317932E-2</v>
      </c>
      <c r="AX22" s="74">
        <v>-4.7944135963916779E-2</v>
      </c>
      <c r="AY22" s="74">
        <v>-4.2627174407243729E-2</v>
      </c>
      <c r="AZ22" s="74">
        <v>-2.5834975764155388E-2</v>
      </c>
      <c r="BA22" s="74">
        <v>-2.794712595641613E-2</v>
      </c>
      <c r="BB22" s="74">
        <v>-1.8585115671157837E-2</v>
      </c>
      <c r="BC22" s="74">
        <v>-2.3792624473571777E-2</v>
      </c>
      <c r="BD22" s="74">
        <v>-2.2237394005060196E-2</v>
      </c>
      <c r="BE22" s="74">
        <v>1.8735508201643825E-3</v>
      </c>
      <c r="BF22" s="74">
        <v>-6.7484751343727112E-3</v>
      </c>
      <c r="BG22" s="74">
        <v>-5.1031000912189484E-3</v>
      </c>
      <c r="BH22" s="74">
        <v>-1.9402045756578445E-2</v>
      </c>
      <c r="BI22" s="74">
        <v>-1.4907847158610821E-2</v>
      </c>
      <c r="BJ22" s="74">
        <v>-1.3996953144669533E-2</v>
      </c>
      <c r="BK22" s="74">
        <v>-3.3086851239204407E-2</v>
      </c>
      <c r="BL22" s="74">
        <v>-5.1816679537296295E-2</v>
      </c>
      <c r="BM22" s="74">
        <v>-5.5371496826410294E-2</v>
      </c>
      <c r="BN22" s="74">
        <v>-6.0594275593757629E-2</v>
      </c>
      <c r="BO22" s="74">
        <v>-4.6873573213815689E-2</v>
      </c>
      <c r="BP22" s="74">
        <v>-7.4904471635818481E-2</v>
      </c>
      <c r="BQ22" s="74">
        <v>-6.8626143038272858E-2</v>
      </c>
      <c r="BR22" s="74">
        <v>-5.9004876762628555E-2</v>
      </c>
      <c r="BS22" s="74">
        <v>-4.8680797219276428E-2</v>
      </c>
      <c r="BT22" s="74">
        <v>-6.5295487642288208E-2</v>
      </c>
      <c r="BU22" s="74">
        <v>-6.0021396726369858E-2</v>
      </c>
      <c r="BV22" s="74">
        <v>-2.0013010129332542E-2</v>
      </c>
      <c r="BW22" s="74">
        <v>-1.8695104867219925E-2</v>
      </c>
      <c r="BX22" s="74">
        <v>-5.1993997767567635E-3</v>
      </c>
      <c r="BY22" s="74">
        <v>-8.2515077665448189E-3</v>
      </c>
      <c r="BZ22" s="74">
        <v>-7.072991575114429E-4</v>
      </c>
      <c r="CA22" s="74">
        <v>-7.0811957120895386E-3</v>
      </c>
      <c r="CB22" s="74">
        <v>-5.8783460408449173E-3</v>
      </c>
      <c r="CC22" s="74">
        <v>1.309632882475853E-2</v>
      </c>
      <c r="CD22" s="74">
        <v>4.5571066439151764E-3</v>
      </c>
      <c r="CE22" s="74">
        <v>6.3318316824734211E-3</v>
      </c>
      <c r="CF22" s="74">
        <v>-5.6888991966843605E-3</v>
      </c>
      <c r="CG22" s="74">
        <v>-3.8313500117510557E-3</v>
      </c>
      <c r="CH22" s="74">
        <v>-2.208419144153595E-3</v>
      </c>
      <c r="CI22" s="74">
        <v>-2.0063800737261772E-2</v>
      </c>
      <c r="CJ22" s="74">
        <v>-3.5112418234348297E-2</v>
      </c>
      <c r="CK22" s="74">
        <v>-3.5559948533773422E-2</v>
      </c>
      <c r="CL22" s="74">
        <v>-3.9466060698032379E-2</v>
      </c>
      <c r="CM22" s="74">
        <v>-2.4763768538832664E-2</v>
      </c>
      <c r="CN22" s="74">
        <v>-5.194723978638649E-2</v>
      </c>
      <c r="CO22" s="74">
        <v>-4.5713536441326141E-2</v>
      </c>
      <c r="CP22" s="74">
        <v>-3.5546574741601944E-2</v>
      </c>
      <c r="CQ22" s="74">
        <v>-2.485981211066246E-2</v>
      </c>
      <c r="CR22" s="74">
        <v>-4.0849760174751282E-2</v>
      </c>
      <c r="CS22" s="74">
        <v>-3.7423204630613327E-2</v>
      </c>
      <c r="CT22" s="74">
        <v>-6.6799815976992249E-4</v>
      </c>
      <c r="CU22" s="74">
        <v>-2.1198287140578032E-3</v>
      </c>
      <c r="CV22" s="74">
        <v>9.0927369892597198E-3</v>
      </c>
      <c r="CW22" s="74">
        <v>5.3896168246865273E-3</v>
      </c>
      <c r="CX22" s="74">
        <v>1.1674822308123112E-2</v>
      </c>
      <c r="CY22" s="74">
        <v>4.493088461458683E-3</v>
      </c>
      <c r="CZ22" s="74">
        <v>5.4518808610737324E-3</v>
      </c>
      <c r="DA22" s="74">
        <v>2.4319106712937355E-2</v>
      </c>
      <c r="DB22" s="74">
        <v>1.5862688422203064E-2</v>
      </c>
      <c r="DC22" s="74">
        <v>1.7766764387488365E-2</v>
      </c>
      <c r="DD22" s="74">
        <v>8.0242473632097244E-3</v>
      </c>
      <c r="DE22" s="74">
        <v>7.2451476007699966E-3</v>
      </c>
      <c r="DF22" s="74">
        <v>9.5801148563623428E-3</v>
      </c>
      <c r="DG22" s="74">
        <v>-7.0407488383352757E-3</v>
      </c>
      <c r="DH22" s="74">
        <v>-1.8408156931400299E-2</v>
      </c>
      <c r="DI22" s="74">
        <v>-1.5748400241136551E-2</v>
      </c>
      <c r="DJ22" s="74">
        <v>-1.833784393966198E-2</v>
      </c>
      <c r="DK22" s="74">
        <v>-2.6539643295109272E-3</v>
      </c>
      <c r="DL22" s="74">
        <v>-2.8990006074309349E-2</v>
      </c>
      <c r="DM22" s="74">
        <v>-2.2800931707024574E-2</v>
      </c>
      <c r="DN22" s="74">
        <v>-1.2088271789252758E-2</v>
      </c>
      <c r="DO22" s="74">
        <v>-1.0388281662017107E-3</v>
      </c>
      <c r="DP22" s="74">
        <v>-1.6404032707214355E-2</v>
      </c>
      <c r="DQ22" s="74">
        <v>-1.4825014397501945E-2</v>
      </c>
      <c r="DR22" s="74">
        <v>1.8677012994885445E-2</v>
      </c>
      <c r="DS22" s="74">
        <v>1.4455447904765606E-2</v>
      </c>
      <c r="DT22" s="74">
        <v>2.3384872823953629E-2</v>
      </c>
      <c r="DU22" s="74">
        <v>1.9030742347240448E-2</v>
      </c>
      <c r="DV22" s="74">
        <v>2.4056943133473396E-2</v>
      </c>
      <c r="DW22" s="74">
        <v>1.6067372635006905E-2</v>
      </c>
      <c r="DX22" s="74">
        <v>1.6782106831669807E-2</v>
      </c>
      <c r="DY22" s="74">
        <v>4.0523014962673187E-2</v>
      </c>
      <c r="DZ22" s="74">
        <v>3.2186154276132584E-2</v>
      </c>
      <c r="EA22" s="74">
        <v>3.4276988357305527E-2</v>
      </c>
      <c r="EB22" s="74">
        <v>2.7823852375149727E-2</v>
      </c>
      <c r="EC22" s="74">
        <v>2.3237850517034531E-2</v>
      </c>
      <c r="ED22" s="74">
        <v>2.6600886136293411E-2</v>
      </c>
      <c r="EE22" s="74">
        <v>1.1762470006942749E-2</v>
      </c>
      <c r="EF22" s="74">
        <v>5.7101445272564888E-3</v>
      </c>
      <c r="EG22" s="74">
        <v>1.2856326997280121E-2</v>
      </c>
      <c r="EH22" s="74">
        <v>1.2167945504188538E-2</v>
      </c>
      <c r="EI22" s="74">
        <v>2.9269082471728325E-2</v>
      </c>
      <c r="EJ22" s="74">
        <v>4.1565941646695137E-3</v>
      </c>
      <c r="EK22" s="74">
        <v>1.0281232185661793E-2</v>
      </c>
      <c r="EL22" s="74">
        <v>2.1781791001558304E-2</v>
      </c>
      <c r="EM22" s="74">
        <v>3.335488960146904E-2</v>
      </c>
      <c r="EN22" s="74">
        <v>1.8891714513301849E-2</v>
      </c>
      <c r="EO22" s="74">
        <v>1.7803182825446129E-2</v>
      </c>
      <c r="EP22" s="74">
        <v>4.6608138829469681E-2</v>
      </c>
      <c r="EQ22" s="74">
        <v>3.8387514650821686E-2</v>
      </c>
      <c r="ER22" s="74">
        <v>4.4020447880029678E-2</v>
      </c>
      <c r="ES22" s="74">
        <v>3.8726359605789185E-2</v>
      </c>
      <c r="ET22" s="74">
        <v>4.193476215004921E-2</v>
      </c>
      <c r="EU22" s="74">
        <v>3.2778799533843994E-2</v>
      </c>
      <c r="EV22" s="74">
        <v>3.3141154795885086E-2</v>
      </c>
      <c r="EW22" s="74">
        <v>67.861701965332031</v>
      </c>
      <c r="EX22" s="74">
        <v>66.700202941894531</v>
      </c>
      <c r="EY22" s="74">
        <v>65.362686157226563</v>
      </c>
      <c r="EZ22" s="74">
        <v>64.058372497558594</v>
      </c>
      <c r="FA22" s="74">
        <v>63.376167297363281</v>
      </c>
      <c r="FB22" s="74">
        <v>62.683914184570313</v>
      </c>
      <c r="FC22" s="74">
        <v>62.333835601806641</v>
      </c>
      <c r="FD22" s="74">
        <v>66.086784362792969</v>
      </c>
      <c r="FE22" s="74">
        <v>70.392654418945313</v>
      </c>
      <c r="FF22" s="74">
        <v>75.193023681640625</v>
      </c>
      <c r="FG22" s="74">
        <v>79.7117919921875</v>
      </c>
      <c r="FH22" s="74">
        <v>83.930183410644531</v>
      </c>
      <c r="FI22" s="74">
        <v>87.635391235351563</v>
      </c>
      <c r="FJ22" s="74">
        <v>90.25537109375</v>
      </c>
      <c r="FK22" s="74">
        <v>92.511505126953125</v>
      </c>
      <c r="FL22" s="74">
        <v>92.482574462890625</v>
      </c>
      <c r="FM22" s="74">
        <v>92.243988037109375</v>
      </c>
      <c r="FN22" s="74">
        <v>89.44610595703125</v>
      </c>
      <c r="FO22" s="74">
        <v>87.266632080078125</v>
      </c>
      <c r="FP22" s="74">
        <v>83.225334167480469</v>
      </c>
      <c r="FQ22" s="74">
        <v>77.585243225097656</v>
      </c>
      <c r="FR22" s="74">
        <v>73.475509643554688</v>
      </c>
      <c r="FS22" s="74">
        <v>70.192413330078125</v>
      </c>
      <c r="FT22" s="74">
        <v>67.873603820800781</v>
      </c>
      <c r="FU22" s="74">
        <v>2.5673883035778999E-2</v>
      </c>
      <c r="FV22" s="74">
        <v>8.8585436344146729E-2</v>
      </c>
      <c r="FW22" s="74">
        <v>2.5830099359154701E-2</v>
      </c>
      <c r="FX22" s="74">
        <v>0</v>
      </c>
      <c r="FY22" s="74">
        <v>0</v>
      </c>
      <c r="FZ22" s="74">
        <v>445</v>
      </c>
      <c r="GA22" s="74">
        <v>6.8111667633056641</v>
      </c>
      <c r="GB22" s="74">
        <v>484.71641880550305</v>
      </c>
      <c r="GC22" s="74">
        <v>1</v>
      </c>
      <c r="GD22" s="74">
        <v>1</v>
      </c>
      <c r="GE22" s="74">
        <v>0</v>
      </c>
      <c r="GF22" s="74">
        <v>1</v>
      </c>
      <c r="GG22" t="s">
        <v>234</v>
      </c>
      <c r="GH22" t="s">
        <v>235</v>
      </c>
      <c r="GI22" t="s">
        <v>236</v>
      </c>
      <c r="GJ22" s="36"/>
      <c r="GK22" s="30"/>
      <c r="GL22" s="30"/>
    </row>
    <row r="23" spans="1:194" x14ac:dyDescent="0.2">
      <c r="A23" t="s">
        <v>175</v>
      </c>
      <c r="B23" t="s">
        <v>233</v>
      </c>
      <c r="C23" t="s">
        <v>0</v>
      </c>
      <c r="D23" t="s">
        <v>185</v>
      </c>
      <c r="E23" t="s">
        <v>190</v>
      </c>
      <c r="F23" t="s">
        <v>273</v>
      </c>
      <c r="G23" t="s">
        <v>274</v>
      </c>
      <c r="H23" s="74">
        <v>476</v>
      </c>
      <c r="I23" s="74">
        <v>0.45430576801300049</v>
      </c>
      <c r="J23" s="74">
        <v>0.44317987561225891</v>
      </c>
      <c r="K23" s="74">
        <v>0.44486379623413086</v>
      </c>
      <c r="L23" s="74">
        <v>0.43072360754013062</v>
      </c>
      <c r="M23" s="74">
        <v>0.42948970198631287</v>
      </c>
      <c r="N23" s="74">
        <v>0.43015512824058533</v>
      </c>
      <c r="O23" s="74">
        <v>0.40572702884674072</v>
      </c>
      <c r="P23" s="74">
        <v>0.42309015989303589</v>
      </c>
      <c r="Q23" s="74">
        <v>0.46151623129844666</v>
      </c>
      <c r="R23" s="74">
        <v>0.49714562296867371</v>
      </c>
      <c r="S23" s="74">
        <v>0.51027953624725342</v>
      </c>
      <c r="T23" s="74">
        <v>0.49368932843208313</v>
      </c>
      <c r="U23" s="74">
        <v>0.51026701927185059</v>
      </c>
      <c r="V23" s="74">
        <v>0.51021790504455566</v>
      </c>
      <c r="W23" s="74">
        <v>0.51728039979934692</v>
      </c>
      <c r="X23" s="74">
        <v>0.49268355965614319</v>
      </c>
      <c r="Y23" s="74">
        <v>0.49340906739234924</v>
      </c>
      <c r="Z23" s="74">
        <v>0.50844091176986694</v>
      </c>
      <c r="AA23" s="74">
        <v>0.49339553713798523</v>
      </c>
      <c r="AB23" s="74">
        <v>0.48192292451858521</v>
      </c>
      <c r="AC23" s="74">
        <v>0.47155117988586426</v>
      </c>
      <c r="AD23" s="74">
        <v>0.47571840882301331</v>
      </c>
      <c r="AE23" s="74">
        <v>0.45464625954627991</v>
      </c>
      <c r="AF23" s="74">
        <v>0.44727194309234619</v>
      </c>
      <c r="AG23" s="74">
        <v>-1.4513297937810421E-2</v>
      </c>
      <c r="AH23" s="74">
        <v>-2.3366475477814674E-2</v>
      </c>
      <c r="AI23" s="74">
        <v>-2.1889243274927139E-2</v>
      </c>
      <c r="AJ23" s="74">
        <v>-3.9702095091342926E-2</v>
      </c>
      <c r="AK23" s="74">
        <v>-3.1295027583837509E-2</v>
      </c>
      <c r="AL23" s="74">
        <v>-3.1413692981004715E-2</v>
      </c>
      <c r="AM23" s="74">
        <v>-5.2552498877048492E-2</v>
      </c>
      <c r="AN23" s="74">
        <v>-7.6904363930225372E-2</v>
      </c>
      <c r="AO23" s="74">
        <v>-8.5048258304595947E-2</v>
      </c>
      <c r="AP23" s="74">
        <v>-9.2263050377368927E-2</v>
      </c>
      <c r="AQ23" s="74">
        <v>-7.9802535474300385E-2</v>
      </c>
      <c r="AR23" s="74">
        <v>-0.10943043977022171</v>
      </c>
      <c r="AS23" s="74">
        <v>-0.10300671309232712</v>
      </c>
      <c r="AT23" s="74">
        <v>-9.406057745218277E-2</v>
      </c>
      <c r="AU23" s="74">
        <v>-8.4135040640830994E-2</v>
      </c>
      <c r="AV23" s="74">
        <v>-0.10187538713216782</v>
      </c>
      <c r="AW23" s="74">
        <v>-9.3832358717918396E-2</v>
      </c>
      <c r="AX23" s="74">
        <v>-4.8556186258792877E-2</v>
      </c>
      <c r="AY23" s="74">
        <v>-4.3171346187591553E-2</v>
      </c>
      <c r="AZ23" s="74">
        <v>-2.6164785027503967E-2</v>
      </c>
      <c r="BA23" s="74">
        <v>-2.8303897008299828E-2</v>
      </c>
      <c r="BB23" s="74">
        <v>-1.8822377547621727E-2</v>
      </c>
      <c r="BC23" s="74">
        <v>-2.4096360430121422E-2</v>
      </c>
      <c r="BD23" s="74">
        <v>-2.2521276026964188E-2</v>
      </c>
      <c r="BE23" s="74">
        <v>1.8974690465256572E-3</v>
      </c>
      <c r="BF23" s="74">
        <v>-6.8346261978149414E-3</v>
      </c>
      <c r="BG23" s="74">
        <v>-5.168247502297163E-3</v>
      </c>
      <c r="BH23" s="74">
        <v>-1.9649729132652283E-2</v>
      </c>
      <c r="BI23" s="74">
        <v>-1.5098161064088345E-2</v>
      </c>
      <c r="BJ23" s="74">
        <v>-1.4175636693835258E-2</v>
      </c>
      <c r="BK23" s="74">
        <v>-3.3509239554405212E-2</v>
      </c>
      <c r="BL23" s="74">
        <v>-5.247817188501358E-2</v>
      </c>
      <c r="BM23" s="74">
        <v>-5.6078366935253143E-2</v>
      </c>
      <c r="BN23" s="74">
        <v>-6.136782094836235E-2</v>
      </c>
      <c r="BO23" s="74">
        <v>-4.7471959143877029E-2</v>
      </c>
      <c r="BP23" s="74">
        <v>-7.5860694050788879E-2</v>
      </c>
      <c r="BQ23" s="74">
        <v>-6.9502219557762146E-2</v>
      </c>
      <c r="BR23" s="74">
        <v>-5.9758130460977554E-2</v>
      </c>
      <c r="BS23" s="74">
        <v>-4.9302253872156143E-2</v>
      </c>
      <c r="BT23" s="74">
        <v>-6.6129051148891449E-2</v>
      </c>
      <c r="BU23" s="74">
        <v>-6.07876256108284E-2</v>
      </c>
      <c r="BV23" s="74">
        <v>-2.0268494263291359E-2</v>
      </c>
      <c r="BW23" s="74">
        <v>-1.8933765590190887E-2</v>
      </c>
      <c r="BX23" s="74">
        <v>-5.2657756023108959E-3</v>
      </c>
      <c r="BY23" s="74">
        <v>-8.3568459376692772E-3</v>
      </c>
      <c r="BZ23" s="74">
        <v>-7.163306581787765E-4</v>
      </c>
      <c r="CA23" s="74">
        <v>-7.1715950034558773E-3</v>
      </c>
      <c r="CB23" s="74">
        <v>-5.9533892199397087E-3</v>
      </c>
      <c r="CC23" s="74">
        <v>1.3263516128063202E-2</v>
      </c>
      <c r="CD23" s="74">
        <v>4.6152826398611069E-3</v>
      </c>
      <c r="CE23" s="74">
        <v>6.4126630313694477E-3</v>
      </c>
      <c r="CF23" s="74">
        <v>-5.7615232653915882E-3</v>
      </c>
      <c r="CG23" s="74">
        <v>-3.8802609778940678E-3</v>
      </c>
      <c r="CH23" s="74">
        <v>-2.2366116754710674E-3</v>
      </c>
      <c r="CI23" s="74">
        <v>-2.031993493437767E-2</v>
      </c>
      <c r="CJ23" s="74">
        <v>-3.5560663789510727E-2</v>
      </c>
      <c r="CK23" s="74">
        <v>-3.6013904958963394E-2</v>
      </c>
      <c r="CL23" s="74">
        <v>-3.9969883859157562E-2</v>
      </c>
      <c r="CM23" s="74">
        <v>-2.507990226149559E-2</v>
      </c>
      <c r="CN23" s="74">
        <v>-5.2610389888286591E-2</v>
      </c>
      <c r="CO23" s="74">
        <v>-4.6297114342451096E-2</v>
      </c>
      <c r="CP23" s="74">
        <v>-3.6000359803438187E-2</v>
      </c>
      <c r="CQ23" s="74">
        <v>-2.517717145383358E-2</v>
      </c>
      <c r="CR23" s="74">
        <v>-4.1371248662471771E-2</v>
      </c>
      <c r="CS23" s="74">
        <v>-3.7900947034358978E-2</v>
      </c>
      <c r="CT23" s="74">
        <v>-6.7652575671672821E-4</v>
      </c>
      <c r="CU23" s="74">
        <v>-2.1468903869390488E-3</v>
      </c>
      <c r="CV23" s="74">
        <v>9.2088142409920692E-3</v>
      </c>
      <c r="CW23" s="74">
        <v>5.4584206081926823E-3</v>
      </c>
      <c r="CX23" s="74">
        <v>1.1823861859738827E-2</v>
      </c>
      <c r="CY23" s="74">
        <v>4.5504462905228138E-3</v>
      </c>
      <c r="CZ23" s="74">
        <v>5.5214790627360344E-3</v>
      </c>
      <c r="DA23" s="74">
        <v>2.4629563093185425E-2</v>
      </c>
      <c r="DB23" s="74">
        <v>1.6065191477537155E-2</v>
      </c>
      <c r="DC23" s="74">
        <v>1.7993573099374771E-2</v>
      </c>
      <c r="DD23" s="74">
        <v>8.1266835331916809E-3</v>
      </c>
      <c r="DE23" s="74">
        <v>7.337639108300209E-3</v>
      </c>
      <c r="DF23" s="74">
        <v>9.7024133428931236E-3</v>
      </c>
      <c r="DG23" s="74">
        <v>-7.1306312456727028E-3</v>
      </c>
      <c r="DH23" s="74">
        <v>-1.8643157556653023E-2</v>
      </c>
      <c r="DI23" s="74">
        <v>-1.5949442982673645E-2</v>
      </c>
      <c r="DJ23" s="74">
        <v>-1.8571944907307625E-2</v>
      </c>
      <c r="DK23" s="74">
        <v>-2.6878439821302891E-3</v>
      </c>
      <c r="DL23" s="74">
        <v>-2.9360087588429451E-2</v>
      </c>
      <c r="DM23" s="74">
        <v>-2.3092007264494896E-2</v>
      </c>
      <c r="DN23" s="74">
        <v>-1.2242591008543968E-2</v>
      </c>
      <c r="DO23" s="74">
        <v>-1.0520890355110168E-3</v>
      </c>
      <c r="DP23" s="74">
        <v>-1.6613446176052094E-2</v>
      </c>
      <c r="DQ23" s="74">
        <v>-1.5014266595244408E-2</v>
      </c>
      <c r="DR23" s="74">
        <v>1.8915442749857903E-2</v>
      </c>
      <c r="DS23" s="74">
        <v>1.463998481631279E-2</v>
      </c>
      <c r="DT23" s="74">
        <v>2.3683404549956322E-2</v>
      </c>
      <c r="DU23" s="74">
        <v>1.9273687154054642E-2</v>
      </c>
      <c r="DV23" s="74">
        <v>2.4364054203033447E-2</v>
      </c>
      <c r="DW23" s="74">
        <v>1.6272487118840218E-2</v>
      </c>
      <c r="DX23" s="74">
        <v>1.6996346414089203E-2</v>
      </c>
      <c r="DY23" s="74">
        <v>4.1040331125259399E-2</v>
      </c>
      <c r="DZ23" s="74">
        <v>3.2597042620182037E-2</v>
      </c>
      <c r="EA23" s="74">
        <v>3.471456840634346E-2</v>
      </c>
      <c r="EB23" s="74">
        <v>2.8179047629237175E-2</v>
      </c>
      <c r="EC23" s="74">
        <v>2.3534504696726799E-2</v>
      </c>
      <c r="ED23" s="74">
        <v>2.6940470561385155E-2</v>
      </c>
      <c r="EE23" s="74">
        <v>1.1912628076970577E-2</v>
      </c>
      <c r="EF23" s="74">
        <v>5.7830354198813438E-3</v>
      </c>
      <c r="EG23" s="74">
        <v>1.3020451180636883E-2</v>
      </c>
      <c r="EH23" s="74">
        <v>1.2323279865086079E-2</v>
      </c>
      <c r="EI23" s="74">
        <v>2.9642730951309204E-2</v>
      </c>
      <c r="EJ23" s="74">
        <v>4.2096576653420925E-3</v>
      </c>
      <c r="EK23" s="74">
        <v>1.0412483476102352E-2</v>
      </c>
      <c r="EL23" s="74">
        <v>2.2059854120016098E-2</v>
      </c>
      <c r="EM23" s="74">
        <v>3.3780697733163834E-2</v>
      </c>
      <c r="EN23" s="74">
        <v>1.9132887944579124E-2</v>
      </c>
      <c r="EO23" s="74">
        <v>1.8030464649200439E-2</v>
      </c>
      <c r="EP23" s="74">
        <v>4.7203134745359421E-2</v>
      </c>
      <c r="EQ23" s="74">
        <v>3.8877565413713455E-2</v>
      </c>
      <c r="ER23" s="74">
        <v>4.4582411646842957E-2</v>
      </c>
      <c r="ES23" s="74">
        <v>3.9220739156007767E-2</v>
      </c>
      <c r="ET23" s="74">
        <v>4.247010126709938E-2</v>
      </c>
      <c r="EU23" s="74">
        <v>3.3197253942489624E-2</v>
      </c>
      <c r="EV23" s="74">
        <v>3.3564236015081406E-2</v>
      </c>
      <c r="EW23" s="74">
        <v>64.292060852050781</v>
      </c>
      <c r="EX23" s="74">
        <v>63.11492919921875</v>
      </c>
      <c r="EY23" s="74">
        <v>61.922348022460938</v>
      </c>
      <c r="EZ23" s="74">
        <v>60.633586883544922</v>
      </c>
      <c r="FA23" s="74">
        <v>59.655776977539063</v>
      </c>
      <c r="FB23" s="74">
        <v>58.837688446044922</v>
      </c>
      <c r="FC23" s="74">
        <v>58.442943572998047</v>
      </c>
      <c r="FD23" s="74">
        <v>61.998516082763672</v>
      </c>
      <c r="FE23" s="74">
        <v>66.648277282714844</v>
      </c>
      <c r="FF23" s="74">
        <v>71.304656982421875</v>
      </c>
      <c r="FG23" s="74">
        <v>76.140647888183594</v>
      </c>
      <c r="FH23" s="74">
        <v>80.269073486328125</v>
      </c>
      <c r="FI23" s="74">
        <v>84.184326171875</v>
      </c>
      <c r="FJ23" s="74">
        <v>87.250717163085938</v>
      </c>
      <c r="FK23" s="74">
        <v>88.881072998046875</v>
      </c>
      <c r="FL23" s="74">
        <v>90.01226806640625</v>
      </c>
      <c r="FM23" s="74">
        <v>89.554107666015625</v>
      </c>
      <c r="FN23" s="74">
        <v>87.29156494140625</v>
      </c>
      <c r="FO23" s="74">
        <v>84.215644836425781</v>
      </c>
      <c r="FP23" s="74">
        <v>80.366912841796875</v>
      </c>
      <c r="FQ23" s="74">
        <v>75.710487365722656</v>
      </c>
      <c r="FR23" s="74">
        <v>71.489280700683594</v>
      </c>
      <c r="FS23" s="74">
        <v>68.608551025390625</v>
      </c>
      <c r="FT23" s="74">
        <v>66.77960205078125</v>
      </c>
      <c r="FU23" s="74">
        <v>2.6001635938882828E-2</v>
      </c>
      <c r="FV23" s="74">
        <v>8.9716307818889618E-2</v>
      </c>
      <c r="FW23" s="74">
        <v>2.6159845292568207E-2</v>
      </c>
      <c r="FX23" s="74">
        <v>0</v>
      </c>
      <c r="FY23" s="74">
        <v>0</v>
      </c>
      <c r="FZ23" s="74">
        <v>447</v>
      </c>
      <c r="GA23" s="74">
        <v>9.4721851348876953</v>
      </c>
      <c r="GB23" s="74">
        <v>493.14901446271688</v>
      </c>
      <c r="GC23" s="74">
        <v>1</v>
      </c>
      <c r="GD23" s="74">
        <v>1</v>
      </c>
      <c r="GE23" s="74">
        <v>0</v>
      </c>
      <c r="GF23" s="74">
        <v>1</v>
      </c>
      <c r="GG23" t="s">
        <v>234</v>
      </c>
      <c r="GH23" t="s">
        <v>235</v>
      </c>
      <c r="GI23" t="s">
        <v>236</v>
      </c>
      <c r="GJ23" s="36"/>
      <c r="GK23" s="30"/>
      <c r="GL23" s="30"/>
    </row>
    <row r="24" spans="1:194" x14ac:dyDescent="0.2">
      <c r="A24" t="s">
        <v>175</v>
      </c>
      <c r="B24" t="s">
        <v>233</v>
      </c>
      <c r="C24" t="s">
        <v>0</v>
      </c>
      <c r="D24" t="s">
        <v>185</v>
      </c>
      <c r="E24" t="s">
        <v>191</v>
      </c>
      <c r="F24" t="s">
        <v>273</v>
      </c>
      <c r="G24" t="s">
        <v>274</v>
      </c>
      <c r="H24" s="74">
        <v>484</v>
      </c>
      <c r="I24" s="74">
        <v>0.464499831199646</v>
      </c>
      <c r="J24" s="74">
        <v>0.45376461744308472</v>
      </c>
      <c r="K24" s="74">
        <v>0.46017581224441528</v>
      </c>
      <c r="L24" s="74">
        <v>0.45419350266456604</v>
      </c>
      <c r="M24" s="74">
        <v>0.44964829087257385</v>
      </c>
      <c r="N24" s="74">
        <v>0.4583832323551178</v>
      </c>
      <c r="O24" s="74">
        <v>0.45654889941215515</v>
      </c>
      <c r="P24" s="74">
        <v>0.48312193155288696</v>
      </c>
      <c r="Q24" s="74">
        <v>0.57308661937713623</v>
      </c>
      <c r="R24" s="74">
        <v>0.60071694850921631</v>
      </c>
      <c r="S24" s="74">
        <v>0.64801067113876343</v>
      </c>
      <c r="T24" s="74">
        <v>0.6711350679397583</v>
      </c>
      <c r="U24" s="74">
        <v>0.69974088668823242</v>
      </c>
      <c r="V24" s="74">
        <v>0.72822695970535278</v>
      </c>
      <c r="W24" s="74">
        <v>0.73474061489105225</v>
      </c>
      <c r="X24" s="74">
        <v>0.71569085121154785</v>
      </c>
      <c r="Y24" s="74">
        <v>0.6747514009475708</v>
      </c>
      <c r="Z24" s="74">
        <v>0.6301841139793396</v>
      </c>
      <c r="AA24" s="74">
        <v>0.55766528844833374</v>
      </c>
      <c r="AB24" s="74">
        <v>0.50391411781311035</v>
      </c>
      <c r="AC24" s="74">
        <v>0.50554126501083374</v>
      </c>
      <c r="AD24" s="74">
        <v>0.51421177387237549</v>
      </c>
      <c r="AE24" s="74">
        <v>0.52680021524429321</v>
      </c>
      <c r="AF24" s="74">
        <v>0.50855916738510132</v>
      </c>
      <c r="AG24" s="74">
        <v>-1.4757219702005386E-2</v>
      </c>
      <c r="AH24" s="74">
        <v>-2.3759188130497932E-2</v>
      </c>
      <c r="AI24" s="74">
        <v>-2.2257130593061447E-2</v>
      </c>
      <c r="AJ24" s="74">
        <v>-4.0369357913732529E-2</v>
      </c>
      <c r="AK24" s="74">
        <v>-3.182099387049675E-2</v>
      </c>
      <c r="AL24" s="74">
        <v>-3.1941656023263931E-2</v>
      </c>
      <c r="AM24" s="74">
        <v>-5.3435735404491425E-2</v>
      </c>
      <c r="AN24" s="74">
        <v>-7.8196875751018524E-2</v>
      </c>
      <c r="AO24" s="74">
        <v>-8.6477644741535187E-2</v>
      </c>
      <c r="AP24" s="74">
        <v>-9.3813687562942505E-2</v>
      </c>
      <c r="AQ24" s="74">
        <v>-8.1143751740455627E-2</v>
      </c>
      <c r="AR24" s="74">
        <v>-0.11126960813999176</v>
      </c>
      <c r="AS24" s="74">
        <v>-0.10473792254924774</v>
      </c>
      <c r="AT24" s="74">
        <v>-9.5641426742076874E-2</v>
      </c>
      <c r="AU24" s="74">
        <v>-8.554907888174057E-2</v>
      </c>
      <c r="AV24" s="74">
        <v>-0.10358757525682449</v>
      </c>
      <c r="AW24" s="74">
        <v>-9.5409370958805084E-2</v>
      </c>
      <c r="AX24" s="74">
        <v>-4.9372259527444839E-2</v>
      </c>
      <c r="AY24" s="74">
        <v>-4.3896917253732681E-2</v>
      </c>
      <c r="AZ24" s="74">
        <v>-2.6604527607560158E-2</v>
      </c>
      <c r="BA24" s="74">
        <v>-2.8779592365026474E-2</v>
      </c>
      <c r="BB24" s="74">
        <v>-1.9138718023896217E-2</v>
      </c>
      <c r="BC24" s="74">
        <v>-2.4501344189047813E-2</v>
      </c>
      <c r="BD24" s="74">
        <v>-2.289978414773941E-2</v>
      </c>
      <c r="BE24" s="74">
        <v>1.9293585792183876E-3</v>
      </c>
      <c r="BF24" s="74">
        <v>-6.9494936615228653E-3</v>
      </c>
      <c r="BG24" s="74">
        <v>-5.2551096305251122E-3</v>
      </c>
      <c r="BH24" s="74">
        <v>-1.9979977980256081E-2</v>
      </c>
      <c r="BI24" s="74">
        <v>-1.5351912006735802E-2</v>
      </c>
      <c r="BJ24" s="74">
        <v>-1.4413883909583092E-2</v>
      </c>
      <c r="BK24" s="74">
        <v>-3.4072417765855789E-2</v>
      </c>
      <c r="BL24" s="74">
        <v>-5.3360152989625931E-2</v>
      </c>
      <c r="BM24" s="74">
        <v>-5.7020861655473709E-2</v>
      </c>
      <c r="BN24" s="74">
        <v>-6.2399212270975113E-2</v>
      </c>
      <c r="BO24" s="74">
        <v>-4.8269808292388916E-2</v>
      </c>
      <c r="BP24" s="74">
        <v>-7.7135659754276276E-2</v>
      </c>
      <c r="BQ24" s="74">
        <v>-7.0670329034328461E-2</v>
      </c>
      <c r="BR24" s="74">
        <v>-6.0762468725442886E-2</v>
      </c>
      <c r="BS24" s="74">
        <v>-5.013086274266243E-2</v>
      </c>
      <c r="BT24" s="74">
        <v>-6.7240461707115173E-2</v>
      </c>
      <c r="BU24" s="74">
        <v>-6.1809267848730087E-2</v>
      </c>
      <c r="BV24" s="74">
        <v>-2.0609142258763313E-2</v>
      </c>
      <c r="BW24" s="74">
        <v>-1.9251979887485504E-2</v>
      </c>
      <c r="BX24" s="74">
        <v>-5.3542759269475937E-3</v>
      </c>
      <c r="BY24" s="74">
        <v>-8.4972968325018883E-3</v>
      </c>
      <c r="BZ24" s="74">
        <v>-7.2836875915527344E-4</v>
      </c>
      <c r="CA24" s="74">
        <v>-7.2921267710626125E-3</v>
      </c>
      <c r="CB24" s="74">
        <v>-6.0534458607435226E-3</v>
      </c>
      <c r="CC24" s="74">
        <v>1.3486431911587715E-2</v>
      </c>
      <c r="CD24" s="74">
        <v>4.6928501687943935E-3</v>
      </c>
      <c r="CE24" s="74">
        <v>6.5204384736716747E-3</v>
      </c>
      <c r="CF24" s="74">
        <v>-5.8583556674420834E-3</v>
      </c>
      <c r="CG24" s="74">
        <v>-3.9454754441976547E-3</v>
      </c>
      <c r="CH24" s="74">
        <v>-2.274201950058341E-3</v>
      </c>
      <c r="CI24" s="74">
        <v>-2.0661445334553719E-2</v>
      </c>
      <c r="CJ24" s="74">
        <v>-3.6158319562673569E-2</v>
      </c>
      <c r="CK24" s="74">
        <v>-3.6619182676076889E-2</v>
      </c>
      <c r="CL24" s="74">
        <v>-4.0641643106937408E-2</v>
      </c>
      <c r="CM24" s="74">
        <v>-2.5501413270831108E-2</v>
      </c>
      <c r="CN24" s="74">
        <v>-5.3494598716497421E-2</v>
      </c>
      <c r="CO24" s="74">
        <v>-4.7075215727090836E-2</v>
      </c>
      <c r="CP24" s="74">
        <v>-3.6605406552553177E-2</v>
      </c>
      <c r="CQ24" s="74">
        <v>-2.5600317865610123E-2</v>
      </c>
      <c r="CR24" s="74">
        <v>-4.2066562920808792E-2</v>
      </c>
      <c r="CS24" s="74">
        <v>-3.8537941873073578E-2</v>
      </c>
      <c r="CT24" s="74">
        <v>-6.8789592478424311E-4</v>
      </c>
      <c r="CU24" s="74">
        <v>-2.1829723846167326E-3</v>
      </c>
      <c r="CV24" s="74">
        <v>9.3635842204093933E-3</v>
      </c>
      <c r="CW24" s="74">
        <v>5.5501591414213181E-3</v>
      </c>
      <c r="CX24" s="74">
        <v>1.2022582814097404E-2</v>
      </c>
      <c r="CY24" s="74">
        <v>4.6269246377050877E-3</v>
      </c>
      <c r="CZ24" s="74">
        <v>5.6142774410545826E-3</v>
      </c>
      <c r="DA24" s="74">
        <v>2.5043506175279617E-2</v>
      </c>
      <c r="DB24" s="74">
        <v>1.6335193067789078E-2</v>
      </c>
      <c r="DC24" s="74">
        <v>1.8295986577868462E-2</v>
      </c>
      <c r="DD24" s="74">
        <v>8.2632666453719139E-3</v>
      </c>
      <c r="DE24" s="74">
        <v>7.4609611183404922E-3</v>
      </c>
      <c r="DF24" s="74">
        <v>9.8654795438051224E-3</v>
      </c>
      <c r="DG24" s="74">
        <v>-7.2504724375903606E-3</v>
      </c>
      <c r="DH24" s="74">
        <v>-1.8956484273076057E-2</v>
      </c>
      <c r="DI24" s="74">
        <v>-1.621750183403492E-2</v>
      </c>
      <c r="DJ24" s="74">
        <v>-1.8884073942899704E-2</v>
      </c>
      <c r="DK24" s="74">
        <v>-2.7330184821039438E-3</v>
      </c>
      <c r="DL24" s="74">
        <v>-2.9853533953428268E-2</v>
      </c>
      <c r="DM24" s="74">
        <v>-2.348010428249836E-2</v>
      </c>
      <c r="DN24" s="74">
        <v>-1.2448344379663467E-2</v>
      </c>
      <c r="DO24" s="74">
        <v>-1.0697714751586318E-3</v>
      </c>
      <c r="DP24" s="74">
        <v>-1.6892664134502411E-2</v>
      </c>
      <c r="DQ24" s="74">
        <v>-1.5266614966094494E-2</v>
      </c>
      <c r="DR24" s="74">
        <v>1.9233351573348045E-2</v>
      </c>
      <c r="DS24" s="74">
        <v>1.4886035583913326E-2</v>
      </c>
      <c r="DT24" s="74">
        <v>2.408144436776638E-2</v>
      </c>
      <c r="DU24" s="74">
        <v>1.9597616046667099E-2</v>
      </c>
      <c r="DV24" s="74">
        <v>2.4773534387350082E-2</v>
      </c>
      <c r="DW24" s="74">
        <v>1.6545975580811501E-2</v>
      </c>
      <c r="DX24" s="74">
        <v>1.7281999811530113E-2</v>
      </c>
      <c r="DY24" s="74">
        <v>4.1730083525180817E-2</v>
      </c>
      <c r="DZ24" s="74">
        <v>3.3144887536764145E-2</v>
      </c>
      <c r="EA24" s="74">
        <v>3.5298008471727371E-2</v>
      </c>
      <c r="EB24" s="74">
        <v>2.8652647510170937E-2</v>
      </c>
      <c r="EC24" s="74">
        <v>2.393004298210144E-2</v>
      </c>
      <c r="ED24" s="74">
        <v>2.7393251657485962E-2</v>
      </c>
      <c r="EE24" s="74">
        <v>1.2112842872738838E-2</v>
      </c>
      <c r="EF24" s="74">
        <v>5.8802338317036629E-3</v>
      </c>
      <c r="EG24" s="74">
        <v>1.3239283114671707E-2</v>
      </c>
      <c r="EH24" s="74">
        <v>1.2530398555099964E-2</v>
      </c>
      <c r="EI24" s="74">
        <v>3.014092706143856E-2</v>
      </c>
      <c r="EJ24" s="74">
        <v>4.2804079130291939E-3</v>
      </c>
      <c r="EK24" s="74">
        <v>1.0587488301098347E-2</v>
      </c>
      <c r="EL24" s="74">
        <v>2.2430615499615669E-2</v>
      </c>
      <c r="EM24" s="74">
        <v>3.4348443150520325E-2</v>
      </c>
      <c r="EN24" s="74">
        <v>1.9454449415206909E-2</v>
      </c>
      <c r="EO24" s="74">
        <v>1.8333485350012779E-2</v>
      </c>
      <c r="EP24" s="74">
        <v>4.7996468842029572E-2</v>
      </c>
      <c r="EQ24" s="74">
        <v>3.9530973881483078E-2</v>
      </c>
      <c r="ER24" s="74">
        <v>4.5331697911024094E-2</v>
      </c>
      <c r="ES24" s="74">
        <v>3.987991064786911E-2</v>
      </c>
      <c r="ET24" s="74">
        <v>4.3183881789445877E-2</v>
      </c>
      <c r="EU24" s="74">
        <v>3.3755194395780563E-2</v>
      </c>
      <c r="EV24" s="74">
        <v>3.4128338098526001E-2</v>
      </c>
      <c r="EW24" s="74">
        <v>72.040092468261719</v>
      </c>
      <c r="EX24" s="74">
        <v>71.32720947265625</v>
      </c>
      <c r="EY24" s="74">
        <v>70.316940307617188</v>
      </c>
      <c r="EZ24" s="74">
        <v>70.102081298828125</v>
      </c>
      <c r="FA24" s="74">
        <v>69.458221435546875</v>
      </c>
      <c r="FB24" s="74">
        <v>69.738670349121094</v>
      </c>
      <c r="FC24" s="74">
        <v>69.320396423339844</v>
      </c>
      <c r="FD24" s="74">
        <v>70.299652099609375</v>
      </c>
      <c r="FE24" s="74">
        <v>73.579353332519531</v>
      </c>
      <c r="FF24" s="74">
        <v>78.170928955078125</v>
      </c>
      <c r="FG24" s="74">
        <v>82.445350646972656</v>
      </c>
      <c r="FH24" s="74">
        <v>86.75018310546875</v>
      </c>
      <c r="FI24" s="74">
        <v>91.359672546386719</v>
      </c>
      <c r="FJ24" s="74">
        <v>96.022392272949219</v>
      </c>
      <c r="FK24" s="74">
        <v>98.442985534667969</v>
      </c>
      <c r="FL24" s="74">
        <v>99.89361572265625</v>
      </c>
      <c r="FM24" s="74">
        <v>100.22676849365234</v>
      </c>
      <c r="FN24" s="74">
        <v>97.759330749511719</v>
      </c>
      <c r="FO24" s="74">
        <v>94.950874328613281</v>
      </c>
      <c r="FP24" s="74">
        <v>91.561813354492188</v>
      </c>
      <c r="FQ24" s="74">
        <v>86.457633972167969</v>
      </c>
      <c r="FR24" s="74">
        <v>83.643272399902344</v>
      </c>
      <c r="FS24" s="74">
        <v>81.078208923339844</v>
      </c>
      <c r="FT24" s="74">
        <v>78.806846618652344</v>
      </c>
      <c r="FU24" s="74">
        <v>2.643863670527935E-2</v>
      </c>
      <c r="FV24" s="74">
        <v>9.1224148869514465E-2</v>
      </c>
      <c r="FW24" s="74">
        <v>2.6599505916237831E-2</v>
      </c>
      <c r="FX24" s="74">
        <v>0</v>
      </c>
      <c r="FY24" s="74">
        <v>0</v>
      </c>
      <c r="FZ24" s="74">
        <v>452</v>
      </c>
      <c r="GA24" s="74">
        <v>9.8692855834960938</v>
      </c>
      <c r="GB24" s="74">
        <v>526.39232273586094</v>
      </c>
      <c r="GC24" s="74">
        <v>1</v>
      </c>
      <c r="GD24" s="74">
        <v>1</v>
      </c>
      <c r="GE24" s="74">
        <v>0</v>
      </c>
      <c r="GF24" s="74">
        <v>1</v>
      </c>
      <c r="GG24" t="s">
        <v>234</v>
      </c>
      <c r="GH24" t="s">
        <v>235</v>
      </c>
      <c r="GI24" t="s">
        <v>236</v>
      </c>
      <c r="GJ24" s="36"/>
      <c r="GK24" s="30"/>
      <c r="GL24" s="30"/>
    </row>
    <row r="25" spans="1:194" x14ac:dyDescent="0.2">
      <c r="A25" t="s">
        <v>175</v>
      </c>
      <c r="B25" t="s">
        <v>233</v>
      </c>
      <c r="C25" t="s">
        <v>0</v>
      </c>
      <c r="D25" t="s">
        <v>185</v>
      </c>
      <c r="E25" t="s">
        <v>192</v>
      </c>
      <c r="F25" t="s">
        <v>273</v>
      </c>
      <c r="G25" t="s">
        <v>274</v>
      </c>
      <c r="H25" s="74">
        <v>483</v>
      </c>
      <c r="I25" s="74">
        <v>0.48069888353347778</v>
      </c>
      <c r="J25" s="74">
        <v>0.47805702686309814</v>
      </c>
      <c r="K25" s="74">
        <v>0.47385764122009277</v>
      </c>
      <c r="L25" s="74">
        <v>0.47900289297103882</v>
      </c>
      <c r="M25" s="74">
        <v>0.48094150424003601</v>
      </c>
      <c r="N25" s="74">
        <v>0.48544558882713318</v>
      </c>
      <c r="O25" s="74">
        <v>0.46635323762893677</v>
      </c>
      <c r="P25" s="74">
        <v>0.45888811349868774</v>
      </c>
      <c r="Q25" s="74">
        <v>0.4974922239780426</v>
      </c>
      <c r="R25" s="74">
        <v>0.49531084299087524</v>
      </c>
      <c r="S25" s="74">
        <v>0.52352327108383179</v>
      </c>
      <c r="T25" s="74">
        <v>0.52982425689697266</v>
      </c>
      <c r="U25" s="74">
        <v>0.57495391368865967</v>
      </c>
      <c r="V25" s="74">
        <v>0.61610245704650879</v>
      </c>
      <c r="W25" s="74">
        <v>0.64794039726257324</v>
      </c>
      <c r="X25" s="74">
        <v>0.62866723537445068</v>
      </c>
      <c r="Y25" s="74">
        <v>0.60888022184371948</v>
      </c>
      <c r="Z25" s="74">
        <v>0.58376002311706543</v>
      </c>
      <c r="AA25" s="74">
        <v>0.53703594207763672</v>
      </c>
      <c r="AB25" s="74">
        <v>0.52335840463638306</v>
      </c>
      <c r="AC25" s="74">
        <v>0.50780832767486572</v>
      </c>
      <c r="AD25" s="74">
        <v>0.49937582015991211</v>
      </c>
      <c r="AE25" s="74">
        <v>0.47829422354698181</v>
      </c>
      <c r="AF25" s="74">
        <v>0.45063388347625732</v>
      </c>
      <c r="AG25" s="74">
        <v>-1.4726727269589901E-2</v>
      </c>
      <c r="AH25" s="74">
        <v>-2.3710098117589951E-2</v>
      </c>
      <c r="AI25" s="74">
        <v>-2.2211141884326935E-2</v>
      </c>
      <c r="AJ25" s="74">
        <v>-4.0285948663949966E-2</v>
      </c>
      <c r="AK25" s="74">
        <v>-3.1755246222019196E-2</v>
      </c>
      <c r="AL25" s="74">
        <v>-3.1875662505626678E-2</v>
      </c>
      <c r="AM25" s="74">
        <v>-5.3325332701206207E-2</v>
      </c>
      <c r="AN25" s="74">
        <v>-7.8035309910774231E-2</v>
      </c>
      <c r="AO25" s="74">
        <v>-8.6298972368240356E-2</v>
      </c>
      <c r="AP25" s="74">
        <v>-9.3619853258132935E-2</v>
      </c>
      <c r="AQ25" s="74">
        <v>-8.0976098775863647E-2</v>
      </c>
      <c r="AR25" s="74">
        <v>-0.11103971302509308</v>
      </c>
      <c r="AS25" s="74">
        <v>-0.10452151298522949</v>
      </c>
      <c r="AT25" s="74">
        <v>-9.544382244348526E-2</v>
      </c>
      <c r="AU25" s="74">
        <v>-8.5372321307659149E-2</v>
      </c>
      <c r="AV25" s="74">
        <v>-0.10337354987859726</v>
      </c>
      <c r="AW25" s="74">
        <v>-9.5212250947952271E-2</v>
      </c>
      <c r="AX25" s="74">
        <v>-4.9270249903202057E-2</v>
      </c>
      <c r="AY25" s="74">
        <v>-4.3806225061416626E-2</v>
      </c>
      <c r="AZ25" s="74">
        <v>-2.6549560949206352E-2</v>
      </c>
      <c r="BA25" s="74">
        <v>-2.8720131143927574E-2</v>
      </c>
      <c r="BB25" s="74">
        <v>-1.9099175930023193E-2</v>
      </c>
      <c r="BC25" s="74">
        <v>-2.4450717493891716E-2</v>
      </c>
      <c r="BD25" s="74">
        <v>-2.2852471098303795E-2</v>
      </c>
      <c r="BE25" s="74">
        <v>1.925373449921608E-3</v>
      </c>
      <c r="BF25" s="74">
        <v>-6.9351345300674438E-3</v>
      </c>
      <c r="BG25" s="74">
        <v>-5.244250874966383E-3</v>
      </c>
      <c r="BH25" s="74">
        <v>-1.9938698038458824E-2</v>
      </c>
      <c r="BI25" s="74">
        <v>-1.5320191159844398E-2</v>
      </c>
      <c r="BJ25" s="74">
        <v>-1.4384103007614613E-2</v>
      </c>
      <c r="BK25" s="74">
        <v>-3.4002020955085754E-2</v>
      </c>
      <c r="BL25" s="74">
        <v>-5.3249906748533249E-2</v>
      </c>
      <c r="BM25" s="74">
        <v>-5.6903049349784851E-2</v>
      </c>
      <c r="BN25" s="74">
        <v>-6.2270287424325943E-2</v>
      </c>
      <c r="BO25" s="74">
        <v>-4.8170074820518494E-2</v>
      </c>
      <c r="BP25" s="74">
        <v>-7.6976291835308075E-2</v>
      </c>
      <c r="BQ25" s="74">
        <v>-7.0524312555789948E-2</v>
      </c>
      <c r="BR25" s="74">
        <v>-6.063692644238472E-2</v>
      </c>
      <c r="BS25" s="74">
        <v>-5.0027288496494293E-2</v>
      </c>
      <c r="BT25" s="74">
        <v>-6.7101538181304932E-2</v>
      </c>
      <c r="BU25" s="74">
        <v>-6.1681564897298813E-2</v>
      </c>
      <c r="BV25" s="74">
        <v>-2.0566562190651894E-2</v>
      </c>
      <c r="BW25" s="74">
        <v>-1.9212204962968826E-2</v>
      </c>
      <c r="BX25" s="74">
        <v>-5.3432132117450237E-3</v>
      </c>
      <c r="BY25" s="74">
        <v>-8.4797414019703865E-3</v>
      </c>
      <c r="BZ25" s="74">
        <v>-7.2686356725171208E-4</v>
      </c>
      <c r="CA25" s="74">
        <v>-7.2770589031279087E-3</v>
      </c>
      <c r="CB25" s="74">
        <v>-6.0409391298890114E-3</v>
      </c>
      <c r="CC25" s="74">
        <v>1.3458567671477795E-2</v>
      </c>
      <c r="CD25" s="74">
        <v>4.6831541694700718E-3</v>
      </c>
      <c r="CE25" s="74">
        <v>6.5069668926298618E-3</v>
      </c>
      <c r="CF25" s="74">
        <v>-5.8462517336010933E-3</v>
      </c>
      <c r="CG25" s="74">
        <v>-3.9373235777020454E-3</v>
      </c>
      <c r="CH25" s="74">
        <v>-2.2695031948387623E-3</v>
      </c>
      <c r="CI25" s="74">
        <v>-2.0618757233023643E-2</v>
      </c>
      <c r="CJ25" s="74">
        <v>-3.6083612591028214E-2</v>
      </c>
      <c r="CK25" s="74">
        <v>-3.6543522030115128E-2</v>
      </c>
      <c r="CL25" s="74">
        <v>-4.0557675063610077E-2</v>
      </c>
      <c r="CM25" s="74">
        <v>-2.5448724627494812E-2</v>
      </c>
      <c r="CN25" s="74">
        <v>-5.3384073078632355E-2</v>
      </c>
      <c r="CO25" s="74">
        <v>-4.6977955847978592E-2</v>
      </c>
      <c r="CP25" s="74">
        <v>-3.6529775708913803E-2</v>
      </c>
      <c r="CQ25" s="74">
        <v>-2.5547424331307411E-2</v>
      </c>
      <c r="CR25" s="74">
        <v>-4.1979651898145676E-2</v>
      </c>
      <c r="CS25" s="74">
        <v>-3.8458317518234253E-2</v>
      </c>
      <c r="CT25" s="74">
        <v>-6.8647466832771897E-4</v>
      </c>
      <c r="CU25" s="74">
        <v>-2.1784619893878698E-3</v>
      </c>
      <c r="CV25" s="74">
        <v>9.3442387878894806E-3</v>
      </c>
      <c r="CW25" s="74">
        <v>5.5386913008987904E-3</v>
      </c>
      <c r="CX25" s="74">
        <v>1.1997743509709835E-2</v>
      </c>
      <c r="CY25" s="74">
        <v>4.6173650771379471E-3</v>
      </c>
      <c r="CZ25" s="74">
        <v>5.6026773527264595E-3</v>
      </c>
      <c r="DA25" s="74">
        <v>2.4991761893033981E-2</v>
      </c>
      <c r="DB25" s="74">
        <v>1.6301441937685013E-2</v>
      </c>
      <c r="DC25" s="74">
        <v>1.8258184194564819E-2</v>
      </c>
      <c r="DD25" s="74">
        <v>8.246193639934063E-3</v>
      </c>
      <c r="DE25" s="74">
        <v>7.4455444701015949E-3</v>
      </c>
      <c r="DF25" s="74">
        <v>9.845096617937088E-3</v>
      </c>
      <c r="DG25" s="74">
        <v>-7.2354921139776707E-3</v>
      </c>
      <c r="DH25" s="74">
        <v>-1.8917318433523178E-2</v>
      </c>
      <c r="DI25" s="74">
        <v>-1.6183994710445404E-2</v>
      </c>
      <c r="DJ25" s="74">
        <v>-1.8845060840249062E-2</v>
      </c>
      <c r="DK25" s="74">
        <v>-2.7273730374872684E-3</v>
      </c>
      <c r="DL25" s="74">
        <v>-2.9791852459311485E-2</v>
      </c>
      <c r="DM25" s="74">
        <v>-2.3431597277522087E-2</v>
      </c>
      <c r="DN25" s="74">
        <v>-1.2422624975442886E-2</v>
      </c>
      <c r="DO25" s="74">
        <v>-1.0675607481971383E-3</v>
      </c>
      <c r="DP25" s="74">
        <v>-1.685776561498642E-2</v>
      </c>
      <c r="DQ25" s="74">
        <v>-1.5235069207847118E-2</v>
      </c>
      <c r="DR25" s="74">
        <v>1.9193612039089203E-2</v>
      </c>
      <c r="DS25" s="74">
        <v>1.4855280518531799E-2</v>
      </c>
      <c r="DT25" s="74">
        <v>2.4031691253185272E-2</v>
      </c>
      <c r="DU25" s="74">
        <v>1.9557124003767967E-2</v>
      </c>
      <c r="DV25" s="74">
        <v>2.4722350761294365E-2</v>
      </c>
      <c r="DW25" s="74">
        <v>1.6511788591742516E-2</v>
      </c>
      <c r="DX25" s="74">
        <v>1.7246292904019356E-2</v>
      </c>
      <c r="DY25" s="74">
        <v>4.1643861681222916E-2</v>
      </c>
      <c r="DZ25" s="74">
        <v>3.307640552520752E-2</v>
      </c>
      <c r="EA25" s="74">
        <v>3.5225074738264084E-2</v>
      </c>
      <c r="EB25" s="74">
        <v>2.8593447059392929E-2</v>
      </c>
      <c r="EC25" s="74">
        <v>2.3880597203969955E-2</v>
      </c>
      <c r="ED25" s="74">
        <v>2.7336655184626579E-2</v>
      </c>
      <c r="EE25" s="74">
        <v>1.2087817303836346E-2</v>
      </c>
      <c r="EF25" s="74">
        <v>5.868084728717804E-3</v>
      </c>
      <c r="EG25" s="74">
        <v>1.3211927376687527E-2</v>
      </c>
      <c r="EH25" s="74">
        <v>1.2504504062235355E-2</v>
      </c>
      <c r="EI25" s="74">
        <v>3.0078649520874023E-2</v>
      </c>
      <c r="EJ25" s="74">
        <v>4.2715654708445072E-3</v>
      </c>
      <c r="EK25" s="74">
        <v>1.0565605014562607E-2</v>
      </c>
      <c r="EL25" s="74">
        <v>2.2384272888302803E-2</v>
      </c>
      <c r="EM25" s="74">
        <v>3.4277472645044327E-2</v>
      </c>
      <c r="EN25" s="74">
        <v>1.9414247944951057E-2</v>
      </c>
      <c r="EO25" s="74">
        <v>1.8295612186193466E-2</v>
      </c>
      <c r="EP25" s="74">
        <v>4.7897301614284515E-2</v>
      </c>
      <c r="EQ25" s="74">
        <v>3.9449300616979599E-2</v>
      </c>
      <c r="ER25" s="74">
        <v>4.5238040387630463E-2</v>
      </c>
      <c r="ES25" s="74">
        <v>3.9797514677047729E-2</v>
      </c>
      <c r="ET25" s="74">
        <v>4.3094661086797714E-2</v>
      </c>
      <c r="EU25" s="74">
        <v>3.3685449510812759E-2</v>
      </c>
      <c r="EV25" s="74">
        <v>3.4057825803756714E-2</v>
      </c>
      <c r="EW25" s="74">
        <v>75.547348022460938</v>
      </c>
      <c r="EX25" s="74">
        <v>70.489418029785156</v>
      </c>
      <c r="EY25" s="74">
        <v>69.69866943359375</v>
      </c>
      <c r="EZ25" s="74">
        <v>68.94775390625</v>
      </c>
      <c r="FA25" s="74">
        <v>67.755172729492188</v>
      </c>
      <c r="FB25" s="74">
        <v>65.948654174804688</v>
      </c>
      <c r="FC25" s="74">
        <v>65.168754577636719</v>
      </c>
      <c r="FD25" s="74">
        <v>65.157554626464844</v>
      </c>
      <c r="FE25" s="74">
        <v>73.198616027832031</v>
      </c>
      <c r="FF25" s="74">
        <v>79.514045715332031</v>
      </c>
      <c r="FG25" s="74">
        <v>85.01702880859375</v>
      </c>
      <c r="FH25" s="74">
        <v>91.228591918945313</v>
      </c>
      <c r="FI25" s="74">
        <v>96.333610534667969</v>
      </c>
      <c r="FJ25" s="74">
        <v>100.57683563232422</v>
      </c>
      <c r="FK25" s="74">
        <v>100.95403289794922</v>
      </c>
      <c r="FL25" s="74">
        <v>100.21139526367188</v>
      </c>
      <c r="FM25" s="74">
        <v>98.750045776367188</v>
      </c>
      <c r="FN25" s="74">
        <v>96.096282958984375</v>
      </c>
      <c r="FO25" s="74">
        <v>92.382766723632813</v>
      </c>
      <c r="FP25" s="74">
        <v>86.735809326171875</v>
      </c>
      <c r="FQ25" s="74">
        <v>81.441215515136719</v>
      </c>
      <c r="FR25" s="74">
        <v>77.176925659179688</v>
      </c>
      <c r="FS25" s="74">
        <v>74.358146667480469</v>
      </c>
      <c r="FT25" s="74">
        <v>71.440361022949219</v>
      </c>
      <c r="FU25" s="74">
        <v>2.6384014636278152E-2</v>
      </c>
      <c r="FV25" s="74">
        <v>9.1035671532154083E-2</v>
      </c>
      <c r="FW25" s="74">
        <v>2.6544550433754921E-2</v>
      </c>
      <c r="FX25" s="74">
        <v>0</v>
      </c>
      <c r="FY25" s="74">
        <v>0</v>
      </c>
      <c r="FZ25" s="74">
        <v>428</v>
      </c>
      <c r="GA25" s="74">
        <v>8.1477670669555664</v>
      </c>
      <c r="GB25" s="74">
        <v>477.63052910845727</v>
      </c>
      <c r="GC25" s="74">
        <v>1</v>
      </c>
      <c r="GD25" s="74">
        <v>1</v>
      </c>
      <c r="GE25" s="74">
        <v>0</v>
      </c>
      <c r="GF25" s="74">
        <v>1</v>
      </c>
      <c r="GG25" t="s">
        <v>234</v>
      </c>
      <c r="GH25" t="s">
        <v>235</v>
      </c>
      <c r="GI25" t="s">
        <v>236</v>
      </c>
      <c r="GJ25" s="36"/>
      <c r="GK25" s="30"/>
      <c r="GL25" s="30"/>
    </row>
    <row r="26" spans="1:194" x14ac:dyDescent="0.2">
      <c r="A26" t="s">
        <v>175</v>
      </c>
      <c r="B26" t="s">
        <v>233</v>
      </c>
      <c r="C26" t="s">
        <v>0</v>
      </c>
      <c r="D26" t="s">
        <v>256</v>
      </c>
      <c r="E26" t="s">
        <v>222</v>
      </c>
      <c r="F26" t="s">
        <v>259</v>
      </c>
      <c r="G26" t="s">
        <v>274</v>
      </c>
      <c r="H26" s="74">
        <v>0</v>
      </c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>
        <v>0</v>
      </c>
      <c r="GD26" s="74">
        <v>1</v>
      </c>
      <c r="GE26" s="74">
        <v>1</v>
      </c>
      <c r="GF26" s="74">
        <v>1</v>
      </c>
      <c r="GG26" t="s">
        <v>234</v>
      </c>
      <c r="GH26" t="s">
        <v>235</v>
      </c>
      <c r="GI26" t="s">
        <v>236</v>
      </c>
      <c r="GJ26" s="36"/>
      <c r="GK26" s="30"/>
      <c r="GL26" s="30"/>
    </row>
    <row r="27" spans="1:194" x14ac:dyDescent="0.2">
      <c r="A27" t="s">
        <v>175</v>
      </c>
      <c r="B27" t="s">
        <v>233</v>
      </c>
      <c r="C27" t="s">
        <v>0</v>
      </c>
      <c r="D27" t="s">
        <v>256</v>
      </c>
      <c r="E27" t="s">
        <v>223</v>
      </c>
      <c r="F27" t="s">
        <v>259</v>
      </c>
      <c r="G27" t="s">
        <v>274</v>
      </c>
      <c r="H27" s="74">
        <v>0</v>
      </c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>
        <v>0</v>
      </c>
      <c r="GD27" s="74">
        <v>1</v>
      </c>
      <c r="GE27" s="74">
        <v>1</v>
      </c>
      <c r="GF27" s="74">
        <v>1</v>
      </c>
      <c r="GG27" t="s">
        <v>234</v>
      </c>
      <c r="GH27" t="s">
        <v>235</v>
      </c>
      <c r="GI27" t="s">
        <v>236</v>
      </c>
      <c r="GJ27" s="36"/>
      <c r="GK27" s="30"/>
      <c r="GL27" s="30"/>
    </row>
    <row r="28" spans="1:194" x14ac:dyDescent="0.2">
      <c r="A28" t="s">
        <v>175</v>
      </c>
      <c r="B28" t="s">
        <v>233</v>
      </c>
      <c r="C28" t="s">
        <v>0</v>
      </c>
      <c r="D28" t="s">
        <v>256</v>
      </c>
      <c r="E28" t="s">
        <v>224</v>
      </c>
      <c r="F28" t="s">
        <v>259</v>
      </c>
      <c r="G28" t="s">
        <v>274</v>
      </c>
      <c r="H28" s="74">
        <v>0</v>
      </c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>
        <v>0</v>
      </c>
      <c r="GD28" s="74">
        <v>1</v>
      </c>
      <c r="GE28" s="74">
        <v>1</v>
      </c>
      <c r="GF28" s="74">
        <v>1</v>
      </c>
      <c r="GG28" t="s">
        <v>234</v>
      </c>
      <c r="GH28" t="s">
        <v>235</v>
      </c>
      <c r="GI28" t="s">
        <v>236</v>
      </c>
      <c r="GJ28" s="36"/>
      <c r="GK28" s="30"/>
      <c r="GL28" s="30"/>
    </row>
    <row r="29" spans="1:194" x14ac:dyDescent="0.2">
      <c r="A29" t="s">
        <v>175</v>
      </c>
      <c r="B29" t="s">
        <v>233</v>
      </c>
      <c r="C29" t="s">
        <v>0</v>
      </c>
      <c r="D29" t="s">
        <v>256</v>
      </c>
      <c r="E29" t="s">
        <v>220</v>
      </c>
      <c r="F29" t="s">
        <v>259</v>
      </c>
      <c r="G29" t="s">
        <v>274</v>
      </c>
      <c r="H29" s="74">
        <v>0</v>
      </c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>
        <v>11</v>
      </c>
      <c r="GA29" s="74">
        <v>2.0567657947540283</v>
      </c>
      <c r="GB29" s="74">
        <v>9.539160284679383</v>
      </c>
      <c r="GC29" s="74">
        <v>0</v>
      </c>
      <c r="GD29" s="74">
        <v>1</v>
      </c>
      <c r="GE29" s="74">
        <v>1</v>
      </c>
      <c r="GF29" s="74">
        <v>1</v>
      </c>
      <c r="GG29" t="s">
        <v>234</v>
      </c>
      <c r="GH29" t="s">
        <v>235</v>
      </c>
      <c r="GI29" t="s">
        <v>236</v>
      </c>
      <c r="GJ29" s="36"/>
      <c r="GK29" s="30"/>
      <c r="GL29" s="30"/>
    </row>
    <row r="30" spans="1:194" x14ac:dyDescent="0.2">
      <c r="A30" t="s">
        <v>175</v>
      </c>
      <c r="B30" t="s">
        <v>233</v>
      </c>
      <c r="C30" t="s">
        <v>0</v>
      </c>
      <c r="D30" t="s">
        <v>256</v>
      </c>
      <c r="E30" t="s">
        <v>221</v>
      </c>
      <c r="F30" t="s">
        <v>259</v>
      </c>
      <c r="G30" t="s">
        <v>274</v>
      </c>
      <c r="H30" s="74">
        <v>35</v>
      </c>
      <c r="I30" s="74">
        <v>5.386883020401001E-2</v>
      </c>
      <c r="J30" s="74">
        <v>5.328885093331337E-2</v>
      </c>
      <c r="K30" s="74">
        <v>5.3132254630327225E-2</v>
      </c>
      <c r="L30" s="74">
        <v>5.3325686603784561E-2</v>
      </c>
      <c r="M30" s="74">
        <v>5.2475418895483017E-2</v>
      </c>
      <c r="N30" s="74">
        <v>5.3017422556877136E-2</v>
      </c>
      <c r="O30" s="74">
        <v>6.1104919761419296E-2</v>
      </c>
      <c r="P30" s="74">
        <v>6.0928881168365479E-2</v>
      </c>
      <c r="Q30" s="74">
        <v>6.2139511108398438E-2</v>
      </c>
      <c r="R30" s="74">
        <v>6.4005151391029358E-2</v>
      </c>
      <c r="S30" s="74">
        <v>6.4174555242061615E-2</v>
      </c>
      <c r="T30" s="74">
        <v>6.5316975116729736E-2</v>
      </c>
      <c r="U30" s="74">
        <v>6.6585659980773926E-2</v>
      </c>
      <c r="V30" s="74">
        <v>6.646362692117691E-2</v>
      </c>
      <c r="W30" s="74">
        <v>6.6288001835346222E-2</v>
      </c>
      <c r="X30" s="74">
        <v>6.6932551562786102E-2</v>
      </c>
      <c r="Y30" s="74">
        <v>6.5096192061901093E-2</v>
      </c>
      <c r="Z30" s="74">
        <v>6.2493078410625458E-2</v>
      </c>
      <c r="AA30" s="74">
        <v>7.0296920835971832E-2</v>
      </c>
      <c r="AB30" s="74">
        <v>6.0202494263648987E-2</v>
      </c>
      <c r="AC30" s="74">
        <v>5.7608313858509064E-2</v>
      </c>
      <c r="AD30" s="74">
        <v>5.6914370507001877E-2</v>
      </c>
      <c r="AE30" s="74">
        <v>5.6528311222791672E-2</v>
      </c>
      <c r="AF30" s="74">
        <v>5.5941123515367508E-2</v>
      </c>
      <c r="AG30" s="74">
        <v>-1.6980996588245034E-3</v>
      </c>
      <c r="AH30" s="74">
        <v>-1.7299152677878737E-3</v>
      </c>
      <c r="AI30" s="74">
        <v>-1.659896457567811E-3</v>
      </c>
      <c r="AJ30" s="74">
        <v>-1.7013850156217813E-3</v>
      </c>
      <c r="AK30" s="74">
        <v>-2.0902669057250023E-3</v>
      </c>
      <c r="AL30" s="74">
        <v>-2.3453095927834511E-3</v>
      </c>
      <c r="AM30" s="74">
        <v>-4.9482998438179493E-3</v>
      </c>
      <c r="AN30" s="74">
        <v>-6.3128955662250519E-3</v>
      </c>
      <c r="AO30" s="74">
        <v>-8.5462313145399094E-3</v>
      </c>
      <c r="AP30" s="74">
        <v>-9.5951277762651443E-3</v>
      </c>
      <c r="AQ30" s="74">
        <v>-8.7681049481034279E-3</v>
      </c>
      <c r="AR30" s="74">
        <v>-8.3680944517254829E-3</v>
      </c>
      <c r="AS30" s="74">
        <v>-7.5065302662551403E-3</v>
      </c>
      <c r="AT30" s="74">
        <v>-7.4069155380129814E-3</v>
      </c>
      <c r="AU30" s="74">
        <v>-6.7515000700950623E-3</v>
      </c>
      <c r="AV30" s="74">
        <v>-5.4649780504405499E-3</v>
      </c>
      <c r="AW30" s="74">
        <v>-3.5421887878328562E-3</v>
      </c>
      <c r="AX30" s="74">
        <v>-7.5584417209029198E-4</v>
      </c>
      <c r="AY30" s="74">
        <v>-1.510310685262084E-3</v>
      </c>
      <c r="AZ30" s="74">
        <v>-1.6613741172477603E-3</v>
      </c>
      <c r="BA30" s="74">
        <v>-1.1867572320625186E-3</v>
      </c>
      <c r="BB30" s="74">
        <v>-1.0144520783796906E-3</v>
      </c>
      <c r="BC30" s="74">
        <v>-1.436796854250133E-3</v>
      </c>
      <c r="BD30" s="74">
        <v>-1.3938989723101258E-3</v>
      </c>
      <c r="BE30" s="74">
        <v>-7.1789475623518229E-4</v>
      </c>
      <c r="BF30" s="74">
        <v>-7.5333286076784134E-4</v>
      </c>
      <c r="BG30" s="74">
        <v>-6.7912309896200895E-4</v>
      </c>
      <c r="BH30" s="74">
        <v>-7.1775680407881737E-4</v>
      </c>
      <c r="BI30" s="74">
        <v>-1.0863012867048383E-3</v>
      </c>
      <c r="BJ30" s="74">
        <v>-1.2994518037885427E-3</v>
      </c>
      <c r="BK30" s="74">
        <v>-3.4280081745237112E-3</v>
      </c>
      <c r="BL30" s="74">
        <v>-3.6043350119143724E-3</v>
      </c>
      <c r="BM30" s="74">
        <v>-5.6051081046462059E-3</v>
      </c>
      <c r="BN30" s="74">
        <v>-6.7335614003241062E-3</v>
      </c>
      <c r="BO30" s="74">
        <v>-6.0317921452224255E-3</v>
      </c>
      <c r="BP30" s="74">
        <v>-5.739911925047636E-3</v>
      </c>
      <c r="BQ30" s="74">
        <v>-5.013494286686182E-3</v>
      </c>
      <c r="BR30" s="74">
        <v>-4.9815978854894638E-3</v>
      </c>
      <c r="BS30" s="74">
        <v>-4.5564016327261925E-3</v>
      </c>
      <c r="BT30" s="74">
        <v>-3.4733172506093979E-3</v>
      </c>
      <c r="BU30" s="74">
        <v>-1.791054499335587E-3</v>
      </c>
      <c r="BV30" s="74">
        <v>9.4804354012012482E-4</v>
      </c>
      <c r="BW30" s="74">
        <v>2.6449042707099579E-5</v>
      </c>
      <c r="BX30" s="74">
        <v>-4.5250900438986719E-4</v>
      </c>
      <c r="BY30" s="74">
        <v>-1.0118383215740323E-4</v>
      </c>
      <c r="BZ30" s="74">
        <v>3.6877412640023977E-5</v>
      </c>
      <c r="CA30" s="74">
        <v>-4.4193235225975513E-4</v>
      </c>
      <c r="CB30" s="74">
        <v>-4.0878608706407249E-4</v>
      </c>
      <c r="CC30" s="74">
        <v>-3.9007823943393305E-5</v>
      </c>
      <c r="CD30" s="74">
        <v>-7.6954893302172422E-5</v>
      </c>
      <c r="CE30" s="74">
        <v>1.5754714866034192E-7</v>
      </c>
      <c r="CF30" s="74">
        <v>-3.6498968256637454E-5</v>
      </c>
      <c r="CG30" s="74">
        <v>-3.9095780812203884E-4</v>
      </c>
      <c r="CH30" s="74">
        <v>-5.7509378530085087E-4</v>
      </c>
      <c r="CI30" s="74">
        <v>-2.3750585969537497E-3</v>
      </c>
      <c r="CJ30" s="74">
        <v>-1.728394185192883E-3</v>
      </c>
      <c r="CK30" s="74">
        <v>-3.5680951550602913E-3</v>
      </c>
      <c r="CL30" s="74">
        <v>-4.7516492195427418E-3</v>
      </c>
      <c r="CM30" s="74">
        <v>-4.136629868298769E-3</v>
      </c>
      <c r="CN30" s="74">
        <v>-3.9196405559778214E-3</v>
      </c>
      <c r="CO30" s="74">
        <v>-3.2868252601474524E-3</v>
      </c>
      <c r="CP30" s="74">
        <v>-3.301830030977726E-3</v>
      </c>
      <c r="CQ30" s="74">
        <v>-3.0360829550772905E-3</v>
      </c>
      <c r="CR30" s="74">
        <v>-2.0938990637660027E-3</v>
      </c>
      <c r="CS30" s="74">
        <v>-5.7822425151243806E-4</v>
      </c>
      <c r="CT30" s="74">
        <v>2.1281510125845671E-3</v>
      </c>
      <c r="CU30" s="74">
        <v>1.0908041149377823E-3</v>
      </c>
      <c r="CV30" s="74">
        <v>3.8474728353321552E-4</v>
      </c>
      <c r="CW30" s="74">
        <v>6.5068097319453955E-4</v>
      </c>
      <c r="CX30" s="74">
        <v>7.6502503361552954E-4</v>
      </c>
      <c r="CY30" s="74">
        <v>2.47107760515064E-4</v>
      </c>
      <c r="CZ30" s="74">
        <v>2.7350013260729611E-4</v>
      </c>
      <c r="DA30" s="74">
        <v>6.3987908652052283E-4</v>
      </c>
      <c r="DB30" s="74">
        <v>5.9942307416349649E-4</v>
      </c>
      <c r="DC30" s="74">
        <v>6.7943817703053355E-4</v>
      </c>
      <c r="DD30" s="74">
        <v>6.4475886756554246E-4</v>
      </c>
      <c r="DE30" s="74">
        <v>3.0438572866842151E-4</v>
      </c>
      <c r="DF30" s="74">
        <v>1.4926420408301055E-4</v>
      </c>
      <c r="DG30" s="74">
        <v>-1.3221090193837881E-3</v>
      </c>
      <c r="DH30" s="74">
        <v>1.4754664152860641E-4</v>
      </c>
      <c r="DI30" s="74">
        <v>-1.5310820890590549E-3</v>
      </c>
      <c r="DJ30" s="74">
        <v>-2.769737271592021E-3</v>
      </c>
      <c r="DK30" s="74">
        <v>-2.2414675913751125E-3</v>
      </c>
      <c r="DL30" s="74">
        <v>-2.0993691869080067E-3</v>
      </c>
      <c r="DM30" s="74">
        <v>-1.5601561171934009E-3</v>
      </c>
      <c r="DN30" s="74">
        <v>-1.62206229288131E-3</v>
      </c>
      <c r="DO30" s="74">
        <v>-1.5157642774283886E-3</v>
      </c>
      <c r="DP30" s="74">
        <v>-7.1448093513026834E-4</v>
      </c>
      <c r="DQ30" s="74">
        <v>6.3460605451837182E-4</v>
      </c>
      <c r="DR30" s="74">
        <v>3.3082584850490093E-3</v>
      </c>
      <c r="DS30" s="74">
        <v>2.1551591344177723E-3</v>
      </c>
      <c r="DT30" s="74">
        <v>1.2220036005601287E-3</v>
      </c>
      <c r="DU30" s="74">
        <v>1.4025458367541432E-3</v>
      </c>
      <c r="DV30" s="74">
        <v>1.4931726036593318E-3</v>
      </c>
      <c r="DW30" s="74">
        <v>9.3614787328988314E-4</v>
      </c>
      <c r="DX30" s="74">
        <v>9.5578632317483425E-4</v>
      </c>
      <c r="DY30" s="74">
        <v>1.6200840473175049E-3</v>
      </c>
      <c r="DZ30" s="74">
        <v>1.5760054811835289E-3</v>
      </c>
      <c r="EA30" s="74">
        <v>1.6602114774286747E-3</v>
      </c>
      <c r="EB30" s="74">
        <v>1.6283870209008455E-3</v>
      </c>
      <c r="EC30" s="74">
        <v>1.3083512894809246E-3</v>
      </c>
      <c r="ED30" s="74">
        <v>1.1951221385970712E-3</v>
      </c>
      <c r="EE30" s="74">
        <v>1.9818286818917841E-4</v>
      </c>
      <c r="EF30" s="74">
        <v>2.8561071958392859E-3</v>
      </c>
      <c r="EG30" s="74">
        <v>1.4100413536652923E-3</v>
      </c>
      <c r="EH30" s="74">
        <v>9.182904614135623E-5</v>
      </c>
      <c r="EI30" s="74">
        <v>4.9484561895951629E-4</v>
      </c>
      <c r="EJ30" s="74">
        <v>5.2881333976984024E-4</v>
      </c>
      <c r="EK30" s="74">
        <v>9.3287997879087925E-4</v>
      </c>
      <c r="EL30" s="74">
        <v>8.0325559247285128E-4</v>
      </c>
      <c r="EM30" s="74">
        <v>6.7933427635580301E-4</v>
      </c>
      <c r="EN30" s="74">
        <v>1.2771798064932227E-3</v>
      </c>
      <c r="EO30" s="74">
        <v>2.3857404012233019E-3</v>
      </c>
      <c r="EP30" s="74">
        <v>5.0121461972594261E-3</v>
      </c>
      <c r="EQ30" s="74">
        <v>3.6919189151376486E-3</v>
      </c>
      <c r="ER30" s="74">
        <v>2.4308688007295132E-3</v>
      </c>
      <c r="ES30" s="74">
        <v>2.4881190620362759E-3</v>
      </c>
      <c r="ET30" s="74">
        <v>2.5445022620260715E-3</v>
      </c>
      <c r="EU30" s="74">
        <v>1.931012375280261E-3</v>
      </c>
      <c r="EV30" s="74">
        <v>1.940899295732379E-3</v>
      </c>
      <c r="EW30" s="74">
        <v>51.199184417724609</v>
      </c>
      <c r="EX30" s="74">
        <v>50.347385406494141</v>
      </c>
      <c r="EY30" s="74">
        <v>49.651081085205078</v>
      </c>
      <c r="EZ30" s="74">
        <v>48.966472625732422</v>
      </c>
      <c r="FA30" s="74">
        <v>48.543323516845703</v>
      </c>
      <c r="FB30" s="74">
        <v>48.19671630859375</v>
      </c>
      <c r="FC30" s="74">
        <v>48.489116668701172</v>
      </c>
      <c r="FD30" s="74">
        <v>50.044952392578125</v>
      </c>
      <c r="FE30" s="74">
        <v>53.629631042480469</v>
      </c>
      <c r="FF30" s="74">
        <v>56.430088043212891</v>
      </c>
      <c r="FG30" s="74">
        <v>59.076026916503906</v>
      </c>
      <c r="FH30" s="74">
        <v>61.653778076171875</v>
      </c>
      <c r="FI30" s="74">
        <v>64.347129821777344</v>
      </c>
      <c r="FJ30" s="74">
        <v>66.250579833984375</v>
      </c>
      <c r="FK30" s="74">
        <v>67.665473937988281</v>
      </c>
      <c r="FL30" s="74">
        <v>68.290634155273438</v>
      </c>
      <c r="FM30" s="74">
        <v>67.065315246582031</v>
      </c>
      <c r="FN30" s="74">
        <v>64.043113708496094</v>
      </c>
      <c r="FO30" s="74">
        <v>60.639080047607422</v>
      </c>
      <c r="FP30" s="74">
        <v>58.2138671875</v>
      </c>
      <c r="FQ30" s="74">
        <v>56.440364837646484</v>
      </c>
      <c r="FR30" s="74">
        <v>55.044448852539063</v>
      </c>
      <c r="FS30" s="74">
        <v>53.789077758789063</v>
      </c>
      <c r="FT30" s="74">
        <v>52.827129364013672</v>
      </c>
      <c r="FU30" s="74">
        <v>1.9756082911044359E-3</v>
      </c>
      <c r="FV30" s="74">
        <v>2.8834431432187557E-3</v>
      </c>
      <c r="FW30" s="74">
        <v>1.9641618710011244E-3</v>
      </c>
      <c r="FX30" s="74">
        <v>0</v>
      </c>
      <c r="FY30" s="74">
        <v>1.0528658516705036E-2</v>
      </c>
      <c r="FZ30" s="74">
        <v>34</v>
      </c>
      <c r="GA30" s="74">
        <v>6.9989480972290039</v>
      </c>
      <c r="GB30" s="74">
        <v>67.561545654200017</v>
      </c>
      <c r="GC30" s="74">
        <v>1</v>
      </c>
      <c r="GD30" s="74">
        <v>1</v>
      </c>
      <c r="GE30" s="74">
        <v>1</v>
      </c>
      <c r="GF30" s="74">
        <v>1</v>
      </c>
      <c r="GG30" t="s">
        <v>234</v>
      </c>
      <c r="GH30" t="s">
        <v>235</v>
      </c>
      <c r="GI30" t="s">
        <v>236</v>
      </c>
      <c r="GJ30" s="36"/>
      <c r="GK30" s="30"/>
      <c r="GL30" s="30"/>
    </row>
    <row r="31" spans="1:194" x14ac:dyDescent="0.2">
      <c r="A31" t="s">
        <v>175</v>
      </c>
      <c r="B31" t="s">
        <v>233</v>
      </c>
      <c r="C31" t="s">
        <v>0</v>
      </c>
      <c r="D31" t="s">
        <v>256</v>
      </c>
      <c r="E31" t="s">
        <v>186</v>
      </c>
      <c r="F31" t="s">
        <v>259</v>
      </c>
      <c r="G31" t="s">
        <v>274</v>
      </c>
      <c r="H31" s="74">
        <v>134</v>
      </c>
      <c r="I31" s="74">
        <v>0.16832689940929413</v>
      </c>
      <c r="J31" s="74">
        <v>0.16712877154350281</v>
      </c>
      <c r="K31" s="74">
        <v>0.16620057821273804</v>
      </c>
      <c r="L31" s="74">
        <v>0.16629090905189514</v>
      </c>
      <c r="M31" s="74">
        <v>0.16688314080238342</v>
      </c>
      <c r="N31" s="74">
        <v>0.17088809609413147</v>
      </c>
      <c r="O31" s="74">
        <v>0.17568232119083405</v>
      </c>
      <c r="P31" s="74">
        <v>0.18218165636062622</v>
      </c>
      <c r="Q31" s="74">
        <v>0.1918279230594635</v>
      </c>
      <c r="R31" s="74">
        <v>0.19830606877803802</v>
      </c>
      <c r="S31" s="74">
        <v>0.1970926821231842</v>
      </c>
      <c r="T31" s="74">
        <v>0.1963578462600708</v>
      </c>
      <c r="U31" s="74">
        <v>0.19905135035514832</v>
      </c>
      <c r="V31" s="74">
        <v>0.19800584018230438</v>
      </c>
      <c r="W31" s="74">
        <v>0.20075112581253052</v>
      </c>
      <c r="X31" s="74">
        <v>0.19770042598247528</v>
      </c>
      <c r="Y31" s="74">
        <v>0.18790043890476227</v>
      </c>
      <c r="Z31" s="74">
        <v>0.18582184612751007</v>
      </c>
      <c r="AA31" s="74">
        <v>0.16956533491611481</v>
      </c>
      <c r="AB31" s="74">
        <v>0.1729845255613327</v>
      </c>
      <c r="AC31" s="74">
        <v>0.17666561901569366</v>
      </c>
      <c r="AD31" s="74">
        <v>0.1739400327205658</v>
      </c>
      <c r="AE31" s="74">
        <v>0.17210189998149872</v>
      </c>
      <c r="AF31" s="74">
        <v>0.16969531774520874</v>
      </c>
      <c r="AG31" s="74">
        <v>-6.5012951381504536E-3</v>
      </c>
      <c r="AH31" s="74">
        <v>-6.6231042146682739E-3</v>
      </c>
      <c r="AI31" s="74">
        <v>-6.35503139346838E-3</v>
      </c>
      <c r="AJ31" s="74">
        <v>-6.5138740465044975E-3</v>
      </c>
      <c r="AK31" s="74">
        <v>-8.0027366057038307E-3</v>
      </c>
      <c r="AL31" s="74">
        <v>-8.9791854843497276E-3</v>
      </c>
      <c r="AM31" s="74">
        <v>-1.8944920971989632E-2</v>
      </c>
      <c r="AN31" s="74">
        <v>-2.4169370532035828E-2</v>
      </c>
      <c r="AO31" s="74">
        <v>-3.271985799074173E-2</v>
      </c>
      <c r="AP31" s="74">
        <v>-3.6735635250806808E-2</v>
      </c>
      <c r="AQ31" s="74">
        <v>-3.3569317311048508E-2</v>
      </c>
      <c r="AR31" s="74">
        <v>-3.2037846744060516E-2</v>
      </c>
      <c r="AS31" s="74">
        <v>-2.8739288449287415E-2</v>
      </c>
      <c r="AT31" s="74">
        <v>-2.8357904404401779E-2</v>
      </c>
      <c r="AU31" s="74">
        <v>-2.5848599150776863E-2</v>
      </c>
      <c r="AV31" s="74">
        <v>-2.0923057571053505E-2</v>
      </c>
      <c r="AW31" s="74">
        <v>-1.3561524450778961E-2</v>
      </c>
      <c r="AX31" s="74">
        <v>-2.8938022442162037E-3</v>
      </c>
      <c r="AY31" s="74">
        <v>-5.7823313400149345E-3</v>
      </c>
      <c r="AZ31" s="74">
        <v>-6.3606896437704563E-3</v>
      </c>
      <c r="BA31" s="74">
        <v>-4.5435852371156216E-3</v>
      </c>
      <c r="BB31" s="74">
        <v>-3.8839024491608143E-3</v>
      </c>
      <c r="BC31" s="74">
        <v>-5.5008791387081146E-3</v>
      </c>
      <c r="BD31" s="74">
        <v>-5.3366417996585369E-3</v>
      </c>
      <c r="BE31" s="74">
        <v>-2.7485110331326723E-3</v>
      </c>
      <c r="BF31" s="74">
        <v>-2.8841886669397354E-3</v>
      </c>
      <c r="BG31" s="74">
        <v>-2.600071020424366E-3</v>
      </c>
      <c r="BH31" s="74">
        <v>-2.7479834388941526E-3</v>
      </c>
      <c r="BI31" s="74">
        <v>-4.1589825414121151E-3</v>
      </c>
      <c r="BJ31" s="74">
        <v>-4.9750437028706074E-3</v>
      </c>
      <c r="BK31" s="74">
        <v>-1.31243746727705E-2</v>
      </c>
      <c r="BL31" s="74">
        <v>-1.3799453154206276E-2</v>
      </c>
      <c r="BM31" s="74">
        <v>-2.1459557116031647E-2</v>
      </c>
      <c r="BN31" s="74">
        <v>-2.5779923424124718E-2</v>
      </c>
      <c r="BO31" s="74">
        <v>-2.3093147203326225E-2</v>
      </c>
      <c r="BP31" s="74">
        <v>-2.1975662559270859E-2</v>
      </c>
      <c r="BQ31" s="74">
        <v>-1.9194521009922028E-2</v>
      </c>
      <c r="BR31" s="74">
        <v>-1.9072402268648148E-2</v>
      </c>
      <c r="BS31" s="74">
        <v>-1.7444508150219917E-2</v>
      </c>
      <c r="BT31" s="74">
        <v>-1.3297841884195805E-2</v>
      </c>
      <c r="BU31" s="74">
        <v>-6.8571809679269791E-3</v>
      </c>
      <c r="BV31" s="74">
        <v>3.6296527832746506E-3</v>
      </c>
      <c r="BW31" s="74">
        <v>1.012623033602722E-4</v>
      </c>
      <c r="BX31" s="74">
        <v>-1.7324630171060562E-3</v>
      </c>
      <c r="BY31" s="74">
        <v>-3.8738982402719557E-4</v>
      </c>
      <c r="BZ31" s="74">
        <v>1.4118757098913193E-4</v>
      </c>
      <c r="CA31" s="74">
        <v>-1.6919694608077407E-3</v>
      </c>
      <c r="CB31" s="74">
        <v>-1.5650667482987046E-3</v>
      </c>
      <c r="CC31" s="74">
        <v>-1.4934423961676657E-4</v>
      </c>
      <c r="CD31" s="74">
        <v>-2.9462730162777007E-4</v>
      </c>
      <c r="CE31" s="74">
        <v>6.0318046735119424E-7</v>
      </c>
      <c r="CF31" s="74">
        <v>-1.3973889872431755E-4</v>
      </c>
      <c r="CG31" s="74">
        <v>-1.4968098839744925E-3</v>
      </c>
      <c r="CH31" s="74">
        <v>-2.2017876617610455E-3</v>
      </c>
      <c r="CI31" s="74">
        <v>-9.0930825099349022E-3</v>
      </c>
      <c r="CJ31" s="74">
        <v>-6.6172806546092033E-3</v>
      </c>
      <c r="CK31" s="74">
        <v>-1.3660707511007786E-2</v>
      </c>
      <c r="CL31" s="74">
        <v>-1.8192030489444733E-2</v>
      </c>
      <c r="CM31" s="74">
        <v>-1.5837382525205612E-2</v>
      </c>
      <c r="CN31" s="74">
        <v>-1.5006624162197113E-2</v>
      </c>
      <c r="CO31" s="74">
        <v>-1.2583845295011997E-2</v>
      </c>
      <c r="CP31" s="74">
        <v>-1.2641292065382004E-2</v>
      </c>
      <c r="CQ31" s="74">
        <v>-1.1623860336840153E-2</v>
      </c>
      <c r="CR31" s="74">
        <v>-8.0166412517428398E-3</v>
      </c>
      <c r="CS31" s="74">
        <v>-2.213772851973772E-3</v>
      </c>
      <c r="CT31" s="74">
        <v>8.1477779895067215E-3</v>
      </c>
      <c r="CU31" s="74">
        <v>4.1762213222682476E-3</v>
      </c>
      <c r="CV31" s="74">
        <v>1.4730326365679502E-3</v>
      </c>
      <c r="CW31" s="74">
        <v>2.4911784566938877E-3</v>
      </c>
      <c r="CX31" s="74">
        <v>2.9289526864886284E-3</v>
      </c>
      <c r="CY31" s="74">
        <v>9.4606971833854914E-4</v>
      </c>
      <c r="CZ31" s="74">
        <v>1.0471148416399956E-3</v>
      </c>
      <c r="DA31" s="74">
        <v>2.4498226121068001E-3</v>
      </c>
      <c r="DB31" s="74">
        <v>2.2949341218918562E-3</v>
      </c>
      <c r="DC31" s="74">
        <v>2.6012773159891367E-3</v>
      </c>
      <c r="DD31" s="74">
        <v>2.4685056414455175E-3</v>
      </c>
      <c r="DE31" s="74">
        <v>1.1653626570478082E-3</v>
      </c>
      <c r="DF31" s="74">
        <v>5.7146849576383829E-4</v>
      </c>
      <c r="DG31" s="74">
        <v>-5.0617898814380169E-3</v>
      </c>
      <c r="DH31" s="74">
        <v>5.6489213602617383E-4</v>
      </c>
      <c r="DI31" s="74">
        <v>-5.8618574403226376E-3</v>
      </c>
      <c r="DJ31" s="74">
        <v>-1.0604138486087322E-2</v>
      </c>
      <c r="DK31" s="74">
        <v>-8.5816187784075737E-3</v>
      </c>
      <c r="DL31" s="74">
        <v>-8.0375857651233673E-3</v>
      </c>
      <c r="DM31" s="74">
        <v>-5.9731691144406796E-3</v>
      </c>
      <c r="DN31" s="74">
        <v>-6.21018186211586E-3</v>
      </c>
      <c r="DO31" s="74">
        <v>-5.8032125234603882E-3</v>
      </c>
      <c r="DP31" s="74">
        <v>-2.7354403864592314E-3</v>
      </c>
      <c r="DQ31" s="74">
        <v>2.4296350311487913E-3</v>
      </c>
      <c r="DR31" s="74">
        <v>1.2665903195738792E-2</v>
      </c>
      <c r="DS31" s="74">
        <v>8.2511799409985542E-3</v>
      </c>
      <c r="DT31" s="74">
        <v>4.6785282902419567E-3</v>
      </c>
      <c r="DU31" s="74">
        <v>5.3697465918958187E-3</v>
      </c>
      <c r="DV31" s="74">
        <v>5.7167178019881248E-3</v>
      </c>
      <c r="DW31" s="74">
        <v>3.5841087810695171E-3</v>
      </c>
      <c r="DX31" s="74">
        <v>3.6592963151633739E-3</v>
      </c>
      <c r="DY31" s="74">
        <v>6.2026064842939377E-3</v>
      </c>
      <c r="DZ31" s="74">
        <v>6.0338494367897511E-3</v>
      </c>
      <c r="EA31" s="74">
        <v>6.3562379218637943E-3</v>
      </c>
      <c r="EB31" s="74">
        <v>6.2343962490558624E-3</v>
      </c>
      <c r="EC31" s="74">
        <v>5.0091170705854893E-3</v>
      </c>
      <c r="ED31" s="74">
        <v>4.5756096951663494E-3</v>
      </c>
      <c r="EE31" s="74">
        <v>7.5875589391216636E-4</v>
      </c>
      <c r="EF31" s="74">
        <v>1.0934809222817421E-2</v>
      </c>
      <c r="EG31" s="74">
        <v>5.3984434343874454E-3</v>
      </c>
      <c r="EH31" s="74">
        <v>3.5157284582965076E-4</v>
      </c>
      <c r="EI31" s="74">
        <v>1.894551794975996E-3</v>
      </c>
      <c r="EJ31" s="74">
        <v>2.0245984196662903E-3</v>
      </c>
      <c r="EK31" s="74">
        <v>3.5715973936021328E-3</v>
      </c>
      <c r="EL31" s="74">
        <v>3.075320040807128E-3</v>
      </c>
      <c r="EM31" s="74">
        <v>2.6008784770965576E-3</v>
      </c>
      <c r="EN31" s="74">
        <v>4.8897750675678253E-3</v>
      </c>
      <c r="EO31" s="74">
        <v>9.1339787468314171E-3</v>
      </c>
      <c r="EP31" s="74">
        <v>1.9189357757568359E-2</v>
      </c>
      <c r="EQ31" s="74">
        <v>1.413477398455143E-2</v>
      </c>
      <c r="ER31" s="74">
        <v>9.3067549169063568E-3</v>
      </c>
      <c r="ES31" s="74">
        <v>9.5259426161646843E-3</v>
      </c>
      <c r="ET31" s="74">
        <v>9.7418082877993584E-3</v>
      </c>
      <c r="EU31" s="74">
        <v>7.3930183425545692E-3</v>
      </c>
      <c r="EV31" s="74">
        <v>7.4308714829385281E-3</v>
      </c>
      <c r="EW31" s="74">
        <v>51.7049560546875</v>
      </c>
      <c r="EX31" s="74">
        <v>50.989242553710938</v>
      </c>
      <c r="EY31" s="74">
        <v>50.274101257324219</v>
      </c>
      <c r="EZ31" s="74">
        <v>49.767383575439453</v>
      </c>
      <c r="FA31" s="74">
        <v>49.372486114501953</v>
      </c>
      <c r="FB31" s="74">
        <v>49.058673858642578</v>
      </c>
      <c r="FC31" s="74">
        <v>48.967758178710938</v>
      </c>
      <c r="FD31" s="74">
        <v>49.111072540283203</v>
      </c>
      <c r="FE31" s="74">
        <v>50.933242797851563</v>
      </c>
      <c r="FF31" s="74">
        <v>53.526401519775391</v>
      </c>
      <c r="FG31" s="74">
        <v>55.635368347167969</v>
      </c>
      <c r="FH31" s="74">
        <v>57.395420074462891</v>
      </c>
      <c r="FI31" s="74">
        <v>59.115726470947266</v>
      </c>
      <c r="FJ31" s="74">
        <v>60.511905670166016</v>
      </c>
      <c r="FK31" s="74">
        <v>61.547878265380859</v>
      </c>
      <c r="FL31" s="74">
        <v>61.425361633300781</v>
      </c>
      <c r="FM31" s="74">
        <v>60.862777709960938</v>
      </c>
      <c r="FN31" s="74">
        <v>59.761707305908203</v>
      </c>
      <c r="FO31" s="74">
        <v>58.326438903808594</v>
      </c>
      <c r="FP31" s="74">
        <v>56.509407043457031</v>
      </c>
      <c r="FQ31" s="74">
        <v>55.101692199707031</v>
      </c>
      <c r="FR31" s="74">
        <v>54.06658935546875</v>
      </c>
      <c r="FS31" s="74">
        <v>53.269596099853516</v>
      </c>
      <c r="FT31" s="74">
        <v>52.599266052246094</v>
      </c>
      <c r="FU31" s="74">
        <v>7.5637577101588249E-3</v>
      </c>
      <c r="FV31" s="74">
        <v>1.103946752846241E-2</v>
      </c>
      <c r="FW31" s="74">
        <v>7.5199338607490063E-3</v>
      </c>
      <c r="FX31" s="74">
        <v>4.030972346663475E-2</v>
      </c>
      <c r="FY31" s="74">
        <v>0</v>
      </c>
      <c r="FZ31" s="74">
        <v>132</v>
      </c>
      <c r="GA31" s="74">
        <v>5.2311458587646484</v>
      </c>
      <c r="GB31" s="74">
        <v>159.67343749199063</v>
      </c>
      <c r="GC31" s="74">
        <v>1</v>
      </c>
      <c r="GD31" s="74">
        <v>1</v>
      </c>
      <c r="GE31" s="74">
        <v>1</v>
      </c>
      <c r="GF31" s="74">
        <v>1</v>
      </c>
      <c r="GG31" t="s">
        <v>234</v>
      </c>
      <c r="GH31" t="s">
        <v>235</v>
      </c>
      <c r="GI31" t="s">
        <v>236</v>
      </c>
      <c r="GJ31" s="36"/>
      <c r="GK31" s="30"/>
      <c r="GL31" s="30"/>
    </row>
    <row r="32" spans="1:194" x14ac:dyDescent="0.2">
      <c r="A32" t="s">
        <v>175</v>
      </c>
      <c r="B32" t="s">
        <v>233</v>
      </c>
      <c r="C32" t="s">
        <v>0</v>
      </c>
      <c r="D32" t="s">
        <v>256</v>
      </c>
      <c r="E32" t="s">
        <v>187</v>
      </c>
      <c r="F32" t="s">
        <v>259</v>
      </c>
      <c r="G32" t="s">
        <v>274</v>
      </c>
      <c r="H32" s="74">
        <v>205</v>
      </c>
      <c r="I32" s="74">
        <v>0.18350782990455627</v>
      </c>
      <c r="J32" s="74">
        <v>0.18287724256515503</v>
      </c>
      <c r="K32" s="74">
        <v>0.18278546631336212</v>
      </c>
      <c r="L32" s="74">
        <v>0.18237555027008057</v>
      </c>
      <c r="M32" s="74">
        <v>0.18137796223163605</v>
      </c>
      <c r="N32" s="74">
        <v>0.18075065314769745</v>
      </c>
      <c r="O32" s="74">
        <v>0.16695304214954376</v>
      </c>
      <c r="P32" s="74">
        <v>0.16383159160614014</v>
      </c>
      <c r="Q32" s="74">
        <v>0.17224584519863129</v>
      </c>
      <c r="R32" s="74">
        <v>0.17006112635135651</v>
      </c>
      <c r="S32" s="74">
        <v>0.17380481958389282</v>
      </c>
      <c r="T32" s="74">
        <v>0.17622725665569305</v>
      </c>
      <c r="U32" s="74">
        <v>0.18251286447048187</v>
      </c>
      <c r="V32" s="74">
        <v>0.18336257338523865</v>
      </c>
      <c r="W32" s="74">
        <v>0.18463104963302612</v>
      </c>
      <c r="X32" s="74">
        <v>0.18560242652893066</v>
      </c>
      <c r="Y32" s="74">
        <v>0.18795584142208099</v>
      </c>
      <c r="Z32" s="74">
        <v>0.19586355984210968</v>
      </c>
      <c r="AA32" s="74">
        <v>0.17815835773944855</v>
      </c>
      <c r="AB32" s="74">
        <v>0.1787232905626297</v>
      </c>
      <c r="AC32" s="74">
        <v>0.19170472025871277</v>
      </c>
      <c r="AD32" s="74">
        <v>0.18953905999660492</v>
      </c>
      <c r="AE32" s="74">
        <v>0.18586911261081696</v>
      </c>
      <c r="AF32" s="74">
        <v>0.18563809990882874</v>
      </c>
      <c r="AG32" s="74">
        <v>-9.9460119381546974E-3</v>
      </c>
      <c r="AH32" s="74">
        <v>-1.0132361203432083E-2</v>
      </c>
      <c r="AI32" s="74">
        <v>-9.7222505137324333E-3</v>
      </c>
      <c r="AJ32" s="74">
        <v>-9.9652539938688278E-3</v>
      </c>
      <c r="AK32" s="74">
        <v>-1.2242991477251053E-2</v>
      </c>
      <c r="AL32" s="74">
        <v>-1.3736813329160213E-2</v>
      </c>
      <c r="AM32" s="74">
        <v>-2.8982901945710182E-2</v>
      </c>
      <c r="AN32" s="74">
        <v>-3.697553277015686E-2</v>
      </c>
      <c r="AO32" s="74">
        <v>-5.0056498497724533E-2</v>
      </c>
      <c r="AP32" s="74">
        <v>-5.6200034916400909E-2</v>
      </c>
      <c r="AQ32" s="74">
        <v>-5.1356043666601181E-2</v>
      </c>
      <c r="AR32" s="74">
        <v>-4.9013122916221619E-2</v>
      </c>
      <c r="AS32" s="74">
        <v>-4.3966818600893021E-2</v>
      </c>
      <c r="AT32" s="74">
        <v>-4.3383359909057617E-2</v>
      </c>
      <c r="AU32" s="74">
        <v>-3.9544496685266495E-2</v>
      </c>
      <c r="AV32" s="74">
        <v>-3.2009158283472061E-2</v>
      </c>
      <c r="AW32" s="74">
        <v>-2.074710838496685E-2</v>
      </c>
      <c r="AX32" s="74">
        <v>-4.4270888902246952E-3</v>
      </c>
      <c r="AY32" s="74">
        <v>-8.8461050763726234E-3</v>
      </c>
      <c r="AZ32" s="74">
        <v>-9.730905294418335E-3</v>
      </c>
      <c r="BA32" s="74">
        <v>-6.9510070607066154E-3</v>
      </c>
      <c r="BB32" s="74">
        <v>-5.9417919255793095E-3</v>
      </c>
      <c r="BC32" s="74">
        <v>-8.4155239164829254E-3</v>
      </c>
      <c r="BD32" s="74">
        <v>-8.1642651930451393E-3</v>
      </c>
      <c r="BE32" s="74">
        <v>-4.2048119939863682E-3</v>
      </c>
      <c r="BF32" s="74">
        <v>-4.4123786501586437E-3</v>
      </c>
      <c r="BG32" s="74">
        <v>-3.9777210913598537E-3</v>
      </c>
      <c r="BH32" s="74">
        <v>-4.2040040716528893E-3</v>
      </c>
      <c r="BI32" s="74">
        <v>-6.3626216724514961E-3</v>
      </c>
      <c r="BJ32" s="74">
        <v>-7.6110744848847389E-3</v>
      </c>
      <c r="BK32" s="74">
        <v>-2.0078334957361221E-2</v>
      </c>
      <c r="BL32" s="74">
        <v>-2.1111104637384415E-2</v>
      </c>
      <c r="BM32" s="74">
        <v>-3.2829917967319489E-2</v>
      </c>
      <c r="BN32" s="74">
        <v>-3.9439432322978973E-2</v>
      </c>
      <c r="BO32" s="74">
        <v>-3.5329066216945648E-2</v>
      </c>
      <c r="BP32" s="74">
        <v>-3.3619485795497894E-2</v>
      </c>
      <c r="BQ32" s="74">
        <v>-2.9364751651883125E-2</v>
      </c>
      <c r="BR32" s="74">
        <v>-2.917792834341526E-2</v>
      </c>
      <c r="BS32" s="74">
        <v>-2.6687491685152054E-2</v>
      </c>
      <c r="BT32" s="74">
        <v>-2.0343715324997902E-2</v>
      </c>
      <c r="BU32" s="74">
        <v>-1.0490463115274906E-2</v>
      </c>
      <c r="BV32" s="74">
        <v>5.5528255179524422E-3</v>
      </c>
      <c r="BW32" s="74">
        <v>1.549155858810991E-4</v>
      </c>
      <c r="BX32" s="74">
        <v>-2.6504094712436199E-3</v>
      </c>
      <c r="BY32" s="74">
        <v>-5.9264857554808259E-4</v>
      </c>
      <c r="BZ32" s="74">
        <v>2.1599544561468065E-4</v>
      </c>
      <c r="CA32" s="74">
        <v>-2.5884609203785658E-3</v>
      </c>
      <c r="CB32" s="74">
        <v>-2.3943181149661541E-3</v>
      </c>
      <c r="CC32" s="74">
        <v>-2.2847438231110573E-4</v>
      </c>
      <c r="CD32" s="74">
        <v>-4.5073579531162977E-4</v>
      </c>
      <c r="CE32" s="74">
        <v>9.2277616658975603E-7</v>
      </c>
      <c r="CF32" s="74">
        <v>-2.1377965458668768E-4</v>
      </c>
      <c r="CG32" s="74">
        <v>-2.2898954339325428E-3</v>
      </c>
      <c r="CH32" s="74">
        <v>-3.3684065565466881E-3</v>
      </c>
      <c r="CI32" s="74">
        <v>-1.3911058194935322E-2</v>
      </c>
      <c r="CJ32" s="74">
        <v>-1.0123451240360737E-2</v>
      </c>
      <c r="CK32" s="74">
        <v>-2.0898843184113503E-2</v>
      </c>
      <c r="CL32" s="74">
        <v>-2.7831088751554489E-2</v>
      </c>
      <c r="CM32" s="74">
        <v>-2.4228831753134727E-2</v>
      </c>
      <c r="CN32" s="74">
        <v>-2.2957896813750267E-2</v>
      </c>
      <c r="CO32" s="74">
        <v>-1.9251404330134392E-2</v>
      </c>
      <c r="CP32" s="74">
        <v>-1.9339289516210556E-2</v>
      </c>
      <c r="CQ32" s="74">
        <v>-1.7782770097255707E-2</v>
      </c>
      <c r="CR32" s="74">
        <v>-1.2264265678822994E-2</v>
      </c>
      <c r="CS32" s="74">
        <v>-3.3867419697344303E-3</v>
      </c>
      <c r="CT32" s="74">
        <v>1.2464883737266064E-2</v>
      </c>
      <c r="CU32" s="74">
        <v>6.3889953307807446E-3</v>
      </c>
      <c r="CV32" s="74">
        <v>2.2535200696438551E-3</v>
      </c>
      <c r="CW32" s="74">
        <v>3.8111312314867973E-3</v>
      </c>
      <c r="CX32" s="74">
        <v>4.4808601960539818E-3</v>
      </c>
      <c r="CY32" s="74">
        <v>1.4473454793915153E-3</v>
      </c>
      <c r="CZ32" s="74">
        <v>1.6019294271245599E-3</v>
      </c>
      <c r="DA32" s="74">
        <v>3.7478634621948004E-3</v>
      </c>
      <c r="DB32" s="74">
        <v>3.5109068267047405E-3</v>
      </c>
      <c r="DC32" s="74">
        <v>3.9795665070414543E-3</v>
      </c>
      <c r="DD32" s="74">
        <v>3.7764445878565311E-3</v>
      </c>
      <c r="DE32" s="74">
        <v>1.7828309210017323E-3</v>
      </c>
      <c r="DF32" s="74">
        <v>8.742615464143455E-4</v>
      </c>
      <c r="DG32" s="74">
        <v>-7.7437818981707096E-3</v>
      </c>
      <c r="DH32" s="74">
        <v>8.6420209845528007E-4</v>
      </c>
      <c r="DI32" s="74">
        <v>-8.9677665382623672E-3</v>
      </c>
      <c r="DJ32" s="74">
        <v>-1.6222747042775154E-2</v>
      </c>
      <c r="DK32" s="74">
        <v>-1.3128596358001232E-2</v>
      </c>
      <c r="DL32" s="74">
        <v>-1.2296309694647789E-2</v>
      </c>
      <c r="DM32" s="74">
        <v>-9.1380570083856583E-3</v>
      </c>
      <c r="DN32" s="74">
        <v>-9.5006506890058517E-3</v>
      </c>
      <c r="DO32" s="74">
        <v>-8.8780475780367851E-3</v>
      </c>
      <c r="DP32" s="74">
        <v>-4.1848164983093739E-3</v>
      </c>
      <c r="DQ32" s="74">
        <v>3.7169789429754019E-3</v>
      </c>
      <c r="DR32" s="74">
        <v>1.9376941025257111E-2</v>
      </c>
      <c r="DS32" s="74">
        <v>1.2623075395822525E-2</v>
      </c>
      <c r="DT32" s="74">
        <v>7.1574496105313301E-3</v>
      </c>
      <c r="DU32" s="74">
        <v>8.2149114459753036E-3</v>
      </c>
      <c r="DV32" s="74">
        <v>8.7457252666354179E-3</v>
      </c>
      <c r="DW32" s="74">
        <v>5.4831518791615963E-3</v>
      </c>
      <c r="DX32" s="74">
        <v>5.5981772020459175E-3</v>
      </c>
      <c r="DY32" s="74">
        <v>9.489063173532486E-3</v>
      </c>
      <c r="DZ32" s="74">
        <v>9.2308893799781799E-3</v>
      </c>
      <c r="EA32" s="74">
        <v>9.7240963950753212E-3</v>
      </c>
      <c r="EB32" s="74">
        <v>9.537694975733757E-3</v>
      </c>
      <c r="EC32" s="74">
        <v>7.6632010750472546E-3</v>
      </c>
      <c r="ED32" s="74">
        <v>7.0000002160668373E-3</v>
      </c>
      <c r="EE32" s="74">
        <v>1.1607856722548604E-3</v>
      </c>
      <c r="EF32" s="74">
        <v>1.6728628426790237E-2</v>
      </c>
      <c r="EG32" s="74">
        <v>8.2588130608201027E-3</v>
      </c>
      <c r="EH32" s="74">
        <v>5.378558998927474E-4</v>
      </c>
      <c r="EI32" s="74">
        <v>2.8983799275010824E-3</v>
      </c>
      <c r="EJ32" s="74">
        <v>3.0973292887210846E-3</v>
      </c>
      <c r="EK32" s="74">
        <v>5.4640108719468117E-3</v>
      </c>
      <c r="EL32" s="74">
        <v>4.7047822736203671E-3</v>
      </c>
      <c r="EM32" s="74">
        <v>3.9789564907550812E-3</v>
      </c>
      <c r="EN32" s="74">
        <v>7.4806250631809235E-3</v>
      </c>
      <c r="EO32" s="74">
        <v>1.3973623514175415E-2</v>
      </c>
      <c r="EP32" s="74">
        <v>2.9356855899095535E-2</v>
      </c>
      <c r="EQ32" s="74">
        <v>2.1624095737934113E-2</v>
      </c>
      <c r="ER32" s="74">
        <v>1.4237944968044758E-2</v>
      </c>
      <c r="ES32" s="74">
        <v>1.457326952368021E-2</v>
      </c>
      <c r="ET32" s="74">
        <v>1.4903511852025986E-2</v>
      </c>
      <c r="EU32" s="74">
        <v>1.13102151080966E-2</v>
      </c>
      <c r="EV32" s="74">
        <v>1.1368123814463615E-2</v>
      </c>
      <c r="EW32" s="74">
        <v>54.678512573242188</v>
      </c>
      <c r="EX32" s="74">
        <v>54.129055023193359</v>
      </c>
      <c r="EY32" s="74">
        <v>53.619400024414063</v>
      </c>
      <c r="EZ32" s="74">
        <v>53.0889892578125</v>
      </c>
      <c r="FA32" s="74">
        <v>52.753269195556641</v>
      </c>
      <c r="FB32" s="74">
        <v>52.384109497070313</v>
      </c>
      <c r="FC32" s="74">
        <v>52.102306365966797</v>
      </c>
      <c r="FD32" s="74">
        <v>52.778694152832031</v>
      </c>
      <c r="FE32" s="74">
        <v>55.313179016113281</v>
      </c>
      <c r="FF32" s="74">
        <v>57.85198974609375</v>
      </c>
      <c r="FG32" s="74">
        <v>60.110122680664063</v>
      </c>
      <c r="FH32" s="74">
        <v>62.328720092773438</v>
      </c>
      <c r="FI32" s="74">
        <v>64.339706420898438</v>
      </c>
      <c r="FJ32" s="74">
        <v>65.913993835449219</v>
      </c>
      <c r="FK32" s="74">
        <v>66.712875366210938</v>
      </c>
      <c r="FL32" s="74">
        <v>66.763923645019531</v>
      </c>
      <c r="FM32" s="74">
        <v>66.086700439453125</v>
      </c>
      <c r="FN32" s="74">
        <v>64.877861022949219</v>
      </c>
      <c r="FO32" s="74">
        <v>63.262393951416016</v>
      </c>
      <c r="FP32" s="74">
        <v>60.833621978759766</v>
      </c>
      <c r="FQ32" s="74">
        <v>58.746227264404297</v>
      </c>
      <c r="FR32" s="74">
        <v>57.500888824462891</v>
      </c>
      <c r="FS32" s="74">
        <v>56.599849700927734</v>
      </c>
      <c r="FT32" s="74">
        <v>55.76708984375</v>
      </c>
      <c r="FU32" s="74">
        <v>1.1571420356631279E-2</v>
      </c>
      <c r="FV32" s="74">
        <v>1.6888739541172981E-2</v>
      </c>
      <c r="FW32" s="74">
        <v>1.150437630712986E-2</v>
      </c>
      <c r="FX32" s="74">
        <v>6.166786327958107E-2</v>
      </c>
      <c r="FY32" s="74">
        <v>0</v>
      </c>
      <c r="FZ32" s="74">
        <v>200</v>
      </c>
      <c r="GA32" s="74">
        <v>5.6742081642150879</v>
      </c>
      <c r="GB32" s="74">
        <v>178.41342852271191</v>
      </c>
      <c r="GC32" s="74">
        <v>1</v>
      </c>
      <c r="GD32" s="74">
        <v>1</v>
      </c>
      <c r="GE32" s="74">
        <v>1</v>
      </c>
      <c r="GF32" s="74">
        <v>1</v>
      </c>
      <c r="GG32" t="s">
        <v>234</v>
      </c>
      <c r="GH32" t="s">
        <v>235</v>
      </c>
      <c r="GI32" t="s">
        <v>236</v>
      </c>
      <c r="GJ32" s="36"/>
      <c r="GK32" s="30"/>
      <c r="GL32" s="30"/>
    </row>
    <row r="33" spans="1:194" x14ac:dyDescent="0.2">
      <c r="A33" t="s">
        <v>175</v>
      </c>
      <c r="B33" t="s">
        <v>233</v>
      </c>
      <c r="C33" t="s">
        <v>0</v>
      </c>
      <c r="D33" t="s">
        <v>256</v>
      </c>
      <c r="E33" t="s">
        <v>188</v>
      </c>
      <c r="F33" t="s">
        <v>259</v>
      </c>
      <c r="G33" t="s">
        <v>274</v>
      </c>
      <c r="H33" s="74">
        <v>224</v>
      </c>
      <c r="I33" s="74">
        <v>0.18734444677829742</v>
      </c>
      <c r="J33" s="74">
        <v>0.18592721223831177</v>
      </c>
      <c r="K33" s="74">
        <v>0.18599061667919159</v>
      </c>
      <c r="L33" s="74">
        <v>0.18507489562034607</v>
      </c>
      <c r="M33" s="74">
        <v>0.18316298723220825</v>
      </c>
      <c r="N33" s="74">
        <v>0.1824716180562973</v>
      </c>
      <c r="O33" s="74">
        <v>0.16575174033641815</v>
      </c>
      <c r="P33" s="74">
        <v>0.17264384031295776</v>
      </c>
      <c r="Q33" s="74">
        <v>0.1814122200012207</v>
      </c>
      <c r="R33" s="74">
        <v>0.18545874953269958</v>
      </c>
      <c r="S33" s="74">
        <v>0.1963767409324646</v>
      </c>
      <c r="T33" s="74">
        <v>0.20056028664112091</v>
      </c>
      <c r="U33" s="74">
        <v>0.20902293920516968</v>
      </c>
      <c r="V33" s="74">
        <v>0.21054829657077789</v>
      </c>
      <c r="W33" s="74">
        <v>0.21451589465141296</v>
      </c>
      <c r="X33" s="74">
        <v>0.21390114724636078</v>
      </c>
      <c r="Y33" s="74">
        <v>0.21556553244590759</v>
      </c>
      <c r="Z33" s="74">
        <v>0.21742634475231171</v>
      </c>
      <c r="AA33" s="74">
        <v>0.19643065333366394</v>
      </c>
      <c r="AB33" s="74">
        <v>0.18212591111660004</v>
      </c>
      <c r="AC33" s="74">
        <v>0.19699916243553162</v>
      </c>
      <c r="AD33" s="74">
        <v>0.19690005481243134</v>
      </c>
      <c r="AE33" s="74">
        <v>0.19173194468021393</v>
      </c>
      <c r="AF33" s="74">
        <v>0.19011278450489044</v>
      </c>
      <c r="AG33" s="74">
        <v>-1.0867836885154247E-2</v>
      </c>
      <c r="AH33" s="74">
        <v>-1.1071458458900452E-2</v>
      </c>
      <c r="AI33" s="74">
        <v>-1.0623335838317871E-2</v>
      </c>
      <c r="AJ33" s="74">
        <v>-1.0888862423598766E-2</v>
      </c>
      <c r="AK33" s="74">
        <v>-1.337770838290453E-2</v>
      </c>
      <c r="AL33" s="74">
        <v>-1.5009981580078602E-2</v>
      </c>
      <c r="AM33" s="74">
        <v>-3.1669121235609055E-2</v>
      </c>
      <c r="AN33" s="74">
        <v>-4.0402531623840332E-2</v>
      </c>
      <c r="AO33" s="74">
        <v>-5.4695881903171539E-2</v>
      </c>
      <c r="AP33" s="74">
        <v>-6.1408817768096924E-2</v>
      </c>
      <c r="AQ33" s="74">
        <v>-5.6115873157978058E-2</v>
      </c>
      <c r="AR33" s="74">
        <v>-5.3555805236101151E-2</v>
      </c>
      <c r="AS33" s="74">
        <v>-4.8041794449090958E-2</v>
      </c>
      <c r="AT33" s="74">
        <v>-4.7404259443283081E-2</v>
      </c>
      <c r="AU33" s="74">
        <v>-4.3209601193666458E-2</v>
      </c>
      <c r="AV33" s="74">
        <v>-3.4975860267877579E-2</v>
      </c>
      <c r="AW33" s="74">
        <v>-2.2670011967420578E-2</v>
      </c>
      <c r="AX33" s="74">
        <v>-4.8374021425843239E-3</v>
      </c>
      <c r="AY33" s="74">
        <v>-9.665987454354763E-3</v>
      </c>
      <c r="AZ33" s="74">
        <v>-1.0632795281708241E-2</v>
      </c>
      <c r="BA33" s="74">
        <v>-7.5952461920678616E-3</v>
      </c>
      <c r="BB33" s="74">
        <v>-6.4924941398203373E-3</v>
      </c>
      <c r="BC33" s="74">
        <v>-9.1955000534653664E-3</v>
      </c>
      <c r="BD33" s="74">
        <v>-8.9209536090493202E-3</v>
      </c>
      <c r="BE33" s="74">
        <v>-4.5945262536406517E-3</v>
      </c>
      <c r="BF33" s="74">
        <v>-4.8213307745754719E-3</v>
      </c>
      <c r="BG33" s="74">
        <v>-4.3463874608278275E-3</v>
      </c>
      <c r="BH33" s="74">
        <v>-4.5936428941786289E-3</v>
      </c>
      <c r="BI33" s="74">
        <v>-6.9523281417787075E-3</v>
      </c>
      <c r="BJ33" s="74">
        <v>-8.3164917305111885E-3</v>
      </c>
      <c r="BK33" s="74">
        <v>-2.1939253434538841E-2</v>
      </c>
      <c r="BL33" s="74">
        <v>-2.3067744448781013E-2</v>
      </c>
      <c r="BM33" s="74">
        <v>-3.5872694104909897E-2</v>
      </c>
      <c r="BN33" s="74">
        <v>-4.309479147195816E-2</v>
      </c>
      <c r="BO33" s="74">
        <v>-3.8603466004133224E-2</v>
      </c>
      <c r="BP33" s="74">
        <v>-3.673543781042099E-2</v>
      </c>
      <c r="BQ33" s="74">
        <v>-3.2086364924907684E-2</v>
      </c>
      <c r="BR33" s="74">
        <v>-3.1882226467132568E-2</v>
      </c>
      <c r="BS33" s="74">
        <v>-2.9160970821976662E-2</v>
      </c>
      <c r="BT33" s="74">
        <v>-2.2229231894016266E-2</v>
      </c>
      <c r="BU33" s="74">
        <v>-1.1462749913334846E-2</v>
      </c>
      <c r="BV33" s="74">
        <v>6.0674785636365414E-3</v>
      </c>
      <c r="BW33" s="74">
        <v>1.6927435353863984E-4</v>
      </c>
      <c r="BX33" s="74">
        <v>-2.8960579074919224E-3</v>
      </c>
      <c r="BY33" s="74">
        <v>-6.475766422227025E-4</v>
      </c>
      <c r="BZ33" s="74">
        <v>2.3601487919222564E-4</v>
      </c>
      <c r="CA33" s="74">
        <v>-2.8283670544624329E-3</v>
      </c>
      <c r="CB33" s="74">
        <v>-2.6162306312471628E-3</v>
      </c>
      <c r="CC33" s="74">
        <v>-2.496500383131206E-4</v>
      </c>
      <c r="CD33" s="74">
        <v>-4.925113171339035E-4</v>
      </c>
      <c r="CE33" s="74">
        <v>1.0083017514261883E-6</v>
      </c>
      <c r="CF33" s="74">
        <v>-2.3359336773864925E-4</v>
      </c>
      <c r="CG33" s="74">
        <v>-2.5021298788487911E-3</v>
      </c>
      <c r="CH33" s="74">
        <v>-3.680600319057703E-3</v>
      </c>
      <c r="CI33" s="74">
        <v>-1.5200376510620117E-2</v>
      </c>
      <c r="CJ33" s="74">
        <v>-1.1061722412705421E-2</v>
      </c>
      <c r="CK33" s="74">
        <v>-2.2835809737443924E-2</v>
      </c>
      <c r="CL33" s="74">
        <v>-3.0410556122660637E-2</v>
      </c>
      <c r="CM33" s="74">
        <v>-2.6474429294466972E-2</v>
      </c>
      <c r="CN33" s="74">
        <v>-2.5085700675845146E-2</v>
      </c>
      <c r="CO33" s="74">
        <v>-2.1035682410001755E-2</v>
      </c>
      <c r="CP33" s="74">
        <v>-2.1131711080670357E-2</v>
      </c>
      <c r="CQ33" s="74">
        <v>-1.9430931657552719E-2</v>
      </c>
      <c r="CR33" s="74">
        <v>-1.3400955125689507E-2</v>
      </c>
      <c r="CS33" s="74">
        <v>-3.7006349302828312E-3</v>
      </c>
      <c r="CT33" s="74">
        <v>1.3620166108012199E-2</v>
      </c>
      <c r="CU33" s="74">
        <v>6.9811465218663216E-3</v>
      </c>
      <c r="CV33" s="74">
        <v>2.4623828940093517E-3</v>
      </c>
      <c r="CW33" s="74">
        <v>4.1643581353127956E-3</v>
      </c>
      <c r="CX33" s="74">
        <v>4.8961597494781017E-3</v>
      </c>
      <c r="CY33" s="74">
        <v>1.5814898069947958E-3</v>
      </c>
      <c r="CZ33" s="74">
        <v>1.7504009883850813E-3</v>
      </c>
      <c r="DA33" s="74">
        <v>4.0952260605990887E-3</v>
      </c>
      <c r="DB33" s="74">
        <v>3.8363081403076649E-3</v>
      </c>
      <c r="DC33" s="74">
        <v>4.34840377420187E-3</v>
      </c>
      <c r="DD33" s="74">
        <v>4.1264565661549568E-3</v>
      </c>
      <c r="DE33" s="74">
        <v>1.9480686169117689E-3</v>
      </c>
      <c r="DF33" s="74">
        <v>9.552908013574779E-4</v>
      </c>
      <c r="DG33" s="74">
        <v>-8.4614986553788185E-3</v>
      </c>
      <c r="DH33" s="74">
        <v>9.4429886667057872E-4</v>
      </c>
      <c r="DI33" s="74">
        <v>-9.798925369977951E-3</v>
      </c>
      <c r="DJ33" s="74">
        <v>-1.7726318910717964E-2</v>
      </c>
      <c r="DK33" s="74">
        <v>-1.4345391653478146E-2</v>
      </c>
      <c r="DL33" s="74">
        <v>-1.3435964472591877E-2</v>
      </c>
      <c r="DM33" s="74">
        <v>-9.9849998950958252E-3</v>
      </c>
      <c r="DN33" s="74">
        <v>-1.0381197556853294E-2</v>
      </c>
      <c r="DO33" s="74">
        <v>-9.7008924931287766E-3</v>
      </c>
      <c r="DP33" s="74">
        <v>-4.5726792886853218E-3</v>
      </c>
      <c r="DQ33" s="74">
        <v>4.0614800527691841E-3</v>
      </c>
      <c r="DR33" s="74">
        <v>2.117285318672657E-2</v>
      </c>
      <c r="DS33" s="74">
        <v>1.3793018646538258E-2</v>
      </c>
      <c r="DT33" s="74">
        <v>7.8208232298493385E-3</v>
      </c>
      <c r="DU33" s="74">
        <v>8.976292796432972E-3</v>
      </c>
      <c r="DV33" s="74">
        <v>9.5563046634197235E-3</v>
      </c>
      <c r="DW33" s="74">
        <v>5.9913466684520245E-3</v>
      </c>
      <c r="DX33" s="74">
        <v>6.1170328408479691E-3</v>
      </c>
      <c r="DY33" s="74">
        <v>1.0368537157773972E-2</v>
      </c>
      <c r="DZ33" s="74">
        <v>1.0086435824632645E-2</v>
      </c>
      <c r="EA33" s="74">
        <v>1.0625353083014488E-2</v>
      </c>
      <c r="EB33" s="74">
        <v>1.0421675629913807E-2</v>
      </c>
      <c r="EC33" s="74">
        <v>8.3734486252069473E-3</v>
      </c>
      <c r="ED33" s="74">
        <v>7.6487814076244831E-3</v>
      </c>
      <c r="EE33" s="74">
        <v>1.2683698441833258E-3</v>
      </c>
      <c r="EF33" s="74">
        <v>1.8279086798429489E-2</v>
      </c>
      <c r="EG33" s="74">
        <v>9.0242642909288406E-3</v>
      </c>
      <c r="EH33" s="74">
        <v>5.8770476607605815E-4</v>
      </c>
      <c r="EI33" s="74">
        <v>3.1670129392296076E-3</v>
      </c>
      <c r="EJ33" s="74">
        <v>3.3844034187495708E-3</v>
      </c>
      <c r="EK33" s="74">
        <v>5.9704305604100227E-3</v>
      </c>
      <c r="EL33" s="74">
        <v>5.1408368162810802E-3</v>
      </c>
      <c r="EM33" s="74">
        <v>4.3477378785610199E-3</v>
      </c>
      <c r="EN33" s="74">
        <v>8.1739490851759911E-3</v>
      </c>
      <c r="EO33" s="74">
        <v>1.5268741175532341E-2</v>
      </c>
      <c r="EP33" s="74">
        <v>3.2077733427286148E-2</v>
      </c>
      <c r="EQ33" s="74">
        <v>2.3628279566764832E-2</v>
      </c>
      <c r="ER33" s="74">
        <v>1.5557561069726944E-2</v>
      </c>
      <c r="ES33" s="74">
        <v>1.5923961997032166E-2</v>
      </c>
      <c r="ET33" s="74">
        <v>1.6284814104437828E-2</v>
      </c>
      <c r="EU33" s="74">
        <v>1.2358479201793671E-2</v>
      </c>
      <c r="EV33" s="74">
        <v>1.2421755120158195E-2</v>
      </c>
      <c r="EW33" s="74">
        <v>59.081043243408203</v>
      </c>
      <c r="EX33" s="74">
        <v>58.28558349609375</v>
      </c>
      <c r="EY33" s="74">
        <v>57.720531463623047</v>
      </c>
      <c r="EZ33" s="74">
        <v>57.121486663818359</v>
      </c>
      <c r="FA33" s="74">
        <v>56.580493927001953</v>
      </c>
      <c r="FB33" s="74">
        <v>56.130973815917969</v>
      </c>
      <c r="FC33" s="74">
        <v>55.793926239013672</v>
      </c>
      <c r="FD33" s="74">
        <v>57.833438873291016</v>
      </c>
      <c r="FE33" s="74">
        <v>60.636890411376953</v>
      </c>
      <c r="FF33" s="74">
        <v>63.523929595947266</v>
      </c>
      <c r="FG33" s="74">
        <v>65.993125915527344</v>
      </c>
      <c r="FH33" s="74">
        <v>68.315010070800781</v>
      </c>
      <c r="FI33" s="74">
        <v>70.847145080566406</v>
      </c>
      <c r="FJ33" s="74">
        <v>72.203704833984375</v>
      </c>
      <c r="FK33" s="74">
        <v>72.9603271484375</v>
      </c>
      <c r="FL33" s="74">
        <v>72.826812744140625</v>
      </c>
      <c r="FM33" s="74">
        <v>72.1865234375</v>
      </c>
      <c r="FN33" s="74">
        <v>71.07763671875</v>
      </c>
      <c r="FO33" s="74">
        <v>69.21343994140625</v>
      </c>
      <c r="FP33" s="74">
        <v>66.577804565429688</v>
      </c>
      <c r="FQ33" s="74">
        <v>63.698818206787109</v>
      </c>
      <c r="FR33" s="74">
        <v>61.858039855957031</v>
      </c>
      <c r="FS33" s="74">
        <v>60.676422119140625</v>
      </c>
      <c r="FT33" s="74">
        <v>59.823585510253906</v>
      </c>
      <c r="FU33" s="74">
        <v>1.2643893249332905E-2</v>
      </c>
      <c r="FV33" s="74">
        <v>1.8454033881425858E-2</v>
      </c>
      <c r="FW33" s="74">
        <v>1.2570635415613651E-2</v>
      </c>
      <c r="FX33" s="74">
        <v>6.7383415997028351E-2</v>
      </c>
      <c r="FY33" s="74">
        <v>0</v>
      </c>
      <c r="FZ33" s="74">
        <v>214</v>
      </c>
      <c r="GA33" s="74">
        <v>5.1783227920532227</v>
      </c>
      <c r="GB33" s="74">
        <v>194.2967010353459</v>
      </c>
      <c r="GC33" s="74">
        <v>1</v>
      </c>
      <c r="GD33" s="74">
        <v>1</v>
      </c>
      <c r="GE33" s="74">
        <v>1</v>
      </c>
      <c r="GF33" s="74">
        <v>1</v>
      </c>
      <c r="GG33" t="s">
        <v>234</v>
      </c>
      <c r="GH33" t="s">
        <v>235</v>
      </c>
      <c r="GI33" t="s">
        <v>236</v>
      </c>
      <c r="GJ33" s="36"/>
      <c r="GK33" s="30"/>
      <c r="GL33" s="30"/>
    </row>
    <row r="34" spans="1:194" x14ac:dyDescent="0.2">
      <c r="A34" t="s">
        <v>175</v>
      </c>
      <c r="B34" t="s">
        <v>233</v>
      </c>
      <c r="C34" t="s">
        <v>0</v>
      </c>
      <c r="D34" t="s">
        <v>256</v>
      </c>
      <c r="E34" t="s">
        <v>189</v>
      </c>
      <c r="F34" t="s">
        <v>259</v>
      </c>
      <c r="G34" t="s">
        <v>274</v>
      </c>
      <c r="H34" s="74">
        <v>227</v>
      </c>
      <c r="I34" s="74">
        <v>0.20655740797519684</v>
      </c>
      <c r="J34" s="74">
        <v>0.20463976263999939</v>
      </c>
      <c r="K34" s="74">
        <v>0.19595670700073242</v>
      </c>
      <c r="L34" s="74">
        <v>0.19314037263393402</v>
      </c>
      <c r="M34" s="74">
        <v>0.19871997833251953</v>
      </c>
      <c r="N34" s="74">
        <v>0.19376130402088165</v>
      </c>
      <c r="O34" s="74">
        <v>0.19107867777347565</v>
      </c>
      <c r="P34" s="74">
        <v>0.19510297477245331</v>
      </c>
      <c r="Q34" s="74">
        <v>0.20657284557819366</v>
      </c>
      <c r="R34" s="74">
        <v>0.21543654799461365</v>
      </c>
      <c r="S34" s="74">
        <v>0.22205053269863129</v>
      </c>
      <c r="T34" s="74">
        <v>0.22581698000431061</v>
      </c>
      <c r="U34" s="74">
        <v>0.23270148038864136</v>
      </c>
      <c r="V34" s="74">
        <v>0.24105733633041382</v>
      </c>
      <c r="W34" s="74">
        <v>0.24802714586257935</v>
      </c>
      <c r="X34" s="74">
        <v>0.23516525328159332</v>
      </c>
      <c r="Y34" s="74">
        <v>0.23921115696430206</v>
      </c>
      <c r="Z34" s="74">
        <v>0.23096054792404175</v>
      </c>
      <c r="AA34" s="74">
        <v>0.21660728752613068</v>
      </c>
      <c r="AB34" s="74">
        <v>0.2103523463010788</v>
      </c>
      <c r="AC34" s="74">
        <v>0.21514891088008881</v>
      </c>
      <c r="AD34" s="74">
        <v>0.21779133379459381</v>
      </c>
      <c r="AE34" s="74">
        <v>0.21326816082000732</v>
      </c>
      <c r="AF34" s="74">
        <v>0.20988756418228149</v>
      </c>
      <c r="AG34" s="74">
        <v>-7.4434326961636543E-3</v>
      </c>
      <c r="AH34" s="74">
        <v>-8.4234215319156647E-3</v>
      </c>
      <c r="AI34" s="74">
        <v>-1.9317455589771271E-2</v>
      </c>
      <c r="AJ34" s="74">
        <v>-2.2400222718715668E-2</v>
      </c>
      <c r="AK34" s="74">
        <v>-1.4427903108298779E-2</v>
      </c>
      <c r="AL34" s="74">
        <v>-1.5494623221457005E-2</v>
      </c>
      <c r="AM34" s="74">
        <v>-1.6042018309235573E-2</v>
      </c>
      <c r="AN34" s="74">
        <v>-3.1363401561975479E-2</v>
      </c>
      <c r="AO34" s="74">
        <v>-5.137961357831955E-2</v>
      </c>
      <c r="AP34" s="74">
        <v>-6.357208639383316E-2</v>
      </c>
      <c r="AQ34" s="74">
        <v>-6.2004491686820984E-2</v>
      </c>
      <c r="AR34" s="74">
        <v>-6.4577028155326843E-2</v>
      </c>
      <c r="AS34" s="74">
        <v>-6.2818683683872223E-2</v>
      </c>
      <c r="AT34" s="74">
        <v>-5.9710253030061722E-2</v>
      </c>
      <c r="AU34" s="74">
        <v>-5.5777586996555328E-2</v>
      </c>
      <c r="AV34" s="74">
        <v>-5.9371452778577805E-2</v>
      </c>
      <c r="AW34" s="74">
        <v>-4.3280739337205887E-2</v>
      </c>
      <c r="AX34" s="74">
        <v>-2.7498224750161171E-2</v>
      </c>
      <c r="AY34" s="74">
        <v>-1.4093541540205479E-2</v>
      </c>
      <c r="AZ34" s="74">
        <v>-2.5944269727915525E-3</v>
      </c>
      <c r="BA34" s="74">
        <v>-1.9911723211407661E-3</v>
      </c>
      <c r="BB34" s="74">
        <v>-3.8330873940140009E-3</v>
      </c>
      <c r="BC34" s="74">
        <v>-4.4602267444133759E-3</v>
      </c>
      <c r="BD34" s="74">
        <v>-5.4932083003222942E-3</v>
      </c>
      <c r="BE34" s="74">
        <v>4.2947223410010338E-3</v>
      </c>
      <c r="BF34" s="74">
        <v>3.3309380523860455E-3</v>
      </c>
      <c r="BG34" s="74">
        <v>-6.212674081325531E-3</v>
      </c>
      <c r="BH34" s="74">
        <v>-8.9162262156605721E-3</v>
      </c>
      <c r="BI34" s="74">
        <v>-2.5136908516287804E-3</v>
      </c>
      <c r="BJ34" s="74">
        <v>-3.5919561050832272E-3</v>
      </c>
      <c r="BK34" s="74">
        <v>-3.0743519309908152E-3</v>
      </c>
      <c r="BL34" s="74">
        <v>-1.697312667965889E-2</v>
      </c>
      <c r="BM34" s="74">
        <v>-3.5776529461145401E-2</v>
      </c>
      <c r="BN34" s="74">
        <v>-4.6189591288566589E-2</v>
      </c>
      <c r="BO34" s="74">
        <v>-4.4252287596464157E-2</v>
      </c>
      <c r="BP34" s="74">
        <v>-4.6218074858188629E-2</v>
      </c>
      <c r="BQ34" s="74">
        <v>-4.4229090213775635E-2</v>
      </c>
      <c r="BR34" s="74">
        <v>-4.1702274233102798E-2</v>
      </c>
      <c r="BS34" s="74">
        <v>-3.8222052156925201E-2</v>
      </c>
      <c r="BT34" s="74">
        <v>-4.1579950600862503E-2</v>
      </c>
      <c r="BU34" s="74">
        <v>-2.6724889874458313E-2</v>
      </c>
      <c r="BV34" s="74">
        <v>-1.2278420850634575E-2</v>
      </c>
      <c r="BW34" s="74">
        <v>-7.8800885239616036E-4</v>
      </c>
      <c r="BX34" s="74">
        <v>9.9538220092654228E-3</v>
      </c>
      <c r="BY34" s="74">
        <v>1.0705400258302689E-2</v>
      </c>
      <c r="BZ34" s="74">
        <v>8.2811173051595688E-3</v>
      </c>
      <c r="CA34" s="74">
        <v>7.4244029819965363E-3</v>
      </c>
      <c r="CB34" s="74">
        <v>6.3065388239920139E-3</v>
      </c>
      <c r="CC34" s="74">
        <v>1.2424533255398273E-2</v>
      </c>
      <c r="CD34" s="74">
        <v>1.1471971869468689E-2</v>
      </c>
      <c r="CE34" s="74">
        <v>2.8636569622904062E-3</v>
      </c>
      <c r="CF34" s="74">
        <v>4.2274917359463871E-4</v>
      </c>
      <c r="CG34" s="74">
        <v>5.7380562648177147E-3</v>
      </c>
      <c r="CH34" s="74">
        <v>4.6517951413989067E-3</v>
      </c>
      <c r="CI34" s="74">
        <v>5.9070144779980183E-3</v>
      </c>
      <c r="CJ34" s="74">
        <v>-7.006464060395956E-3</v>
      </c>
      <c r="CK34" s="74">
        <v>-2.4969881400465965E-2</v>
      </c>
      <c r="CL34" s="74">
        <v>-3.415052592754364E-2</v>
      </c>
      <c r="CM34" s="74">
        <v>-3.1957164406776428E-2</v>
      </c>
      <c r="CN34" s="74">
        <v>-3.3502724021673203E-2</v>
      </c>
      <c r="CO34" s="74">
        <v>-3.1353995203971863E-2</v>
      </c>
      <c r="CP34" s="74">
        <v>-2.9230004176497459E-2</v>
      </c>
      <c r="CQ34" s="74">
        <v>-2.6063144207000732E-2</v>
      </c>
      <c r="CR34" s="74">
        <v>-2.9257606714963913E-2</v>
      </c>
      <c r="CS34" s="74">
        <v>-1.5258358791470528E-2</v>
      </c>
      <c r="CT34" s="74">
        <v>-1.7372301081195474E-3</v>
      </c>
      <c r="CU34" s="74">
        <v>8.4273628890514374E-3</v>
      </c>
      <c r="CV34" s="74">
        <v>1.8644701689481735E-2</v>
      </c>
      <c r="CW34" s="74">
        <v>1.9499007612466812E-2</v>
      </c>
      <c r="CX34" s="74">
        <v>1.6671378165483475E-2</v>
      </c>
      <c r="CY34" s="74">
        <v>1.5655661001801491E-2</v>
      </c>
      <c r="CZ34" s="74">
        <v>1.4479007571935654E-2</v>
      </c>
      <c r="DA34" s="74">
        <v>2.0554343238472939E-2</v>
      </c>
      <c r="DB34" s="74">
        <v>1.9613005220890045E-2</v>
      </c>
      <c r="DC34" s="74">
        <v>1.1939988471567631E-2</v>
      </c>
      <c r="DD34" s="74">
        <v>9.7617246210575104E-3</v>
      </c>
      <c r="DE34" s="74">
        <v>1.398980338126421E-2</v>
      </c>
      <c r="DF34" s="74">
        <v>1.2895545922219753E-2</v>
      </c>
      <c r="DG34" s="74">
        <v>1.4888380654156208E-2</v>
      </c>
      <c r="DH34" s="74">
        <v>2.9601978603750467E-3</v>
      </c>
      <c r="DI34" s="74">
        <v>-1.416323333978653E-2</v>
      </c>
      <c r="DJ34" s="74">
        <v>-2.2111460566520691E-2</v>
      </c>
      <c r="DK34" s="74">
        <v>-1.9662041217088699E-2</v>
      </c>
      <c r="DL34" s="74">
        <v>-2.0787371322512627E-2</v>
      </c>
      <c r="DM34" s="74">
        <v>-1.8478898331522942E-2</v>
      </c>
      <c r="DN34" s="74">
        <v>-1.675773411989212E-2</v>
      </c>
      <c r="DO34" s="74">
        <v>-1.3904234394431114E-2</v>
      </c>
      <c r="DP34" s="74">
        <v>-1.6935264691710472E-2</v>
      </c>
      <c r="DQ34" s="74">
        <v>-3.7918281741440296E-3</v>
      </c>
      <c r="DR34" s="74">
        <v>8.8039599359035492E-3</v>
      </c>
      <c r="DS34" s="74">
        <v>1.7642734572291374E-2</v>
      </c>
      <c r="DT34" s="74">
        <v>2.7335580438375473E-2</v>
      </c>
      <c r="DU34" s="74">
        <v>2.8292614966630936E-2</v>
      </c>
      <c r="DV34" s="74">
        <v>2.5061639025807381E-2</v>
      </c>
      <c r="DW34" s="74">
        <v>2.3886919021606445E-2</v>
      </c>
      <c r="DX34" s="74">
        <v>2.2651476785540581E-2</v>
      </c>
      <c r="DY34" s="74">
        <v>3.2292500138282776E-2</v>
      </c>
      <c r="DZ34" s="74">
        <v>3.1367365270853043E-2</v>
      </c>
      <c r="EA34" s="74">
        <v>2.5044769048690796E-2</v>
      </c>
      <c r="EB34" s="74">
        <v>2.3245722055435181E-2</v>
      </c>
      <c r="EC34" s="74">
        <v>2.5904014706611633E-2</v>
      </c>
      <c r="ED34" s="74">
        <v>2.4798214435577393E-2</v>
      </c>
      <c r="EE34" s="74">
        <v>2.7856048196554184E-2</v>
      </c>
      <c r="EF34" s="74">
        <v>1.7350474372506142E-2</v>
      </c>
      <c r="EG34" s="74">
        <v>1.4398492639884353E-3</v>
      </c>
      <c r="EH34" s="74">
        <v>-4.7289622016251087E-3</v>
      </c>
      <c r="EI34" s="74">
        <v>-1.909838174469769E-3</v>
      </c>
      <c r="EJ34" s="74">
        <v>-2.4284229148179293E-3</v>
      </c>
      <c r="EK34" s="74">
        <v>1.1069551692344248E-4</v>
      </c>
      <c r="EL34" s="74">
        <v>1.2502445606514812E-3</v>
      </c>
      <c r="EM34" s="74">
        <v>3.6512995138764381E-3</v>
      </c>
      <c r="EN34" s="74">
        <v>8.5624022176489234E-4</v>
      </c>
      <c r="EO34" s="74">
        <v>1.2764020822942257E-2</v>
      </c>
      <c r="EP34" s="74">
        <v>2.4023765698075294E-2</v>
      </c>
      <c r="EQ34" s="74">
        <v>3.0948268249630928E-2</v>
      </c>
      <c r="ER34" s="74">
        <v>3.9883829653263092E-2</v>
      </c>
      <c r="ES34" s="74">
        <v>4.0989186614751816E-2</v>
      </c>
      <c r="ET34" s="74">
        <v>3.7175845354795456E-2</v>
      </c>
      <c r="EU34" s="74">
        <v>3.5771548748016357E-2</v>
      </c>
      <c r="EV34" s="74">
        <v>3.4451223909854889E-2</v>
      </c>
      <c r="EW34" s="74">
        <v>61.392917633056641</v>
      </c>
      <c r="EX34" s="74">
        <v>60.709560394287109</v>
      </c>
      <c r="EY34" s="74">
        <v>60.003185272216797</v>
      </c>
      <c r="EZ34" s="74">
        <v>59.363517761230469</v>
      </c>
      <c r="FA34" s="74">
        <v>58.921115875244141</v>
      </c>
      <c r="FB34" s="74">
        <v>58.441684722900391</v>
      </c>
      <c r="FC34" s="74">
        <v>58.490154266357422</v>
      </c>
      <c r="FD34" s="74">
        <v>60.683609008789063</v>
      </c>
      <c r="FE34" s="74">
        <v>63.484554290771484</v>
      </c>
      <c r="FF34" s="74">
        <v>66.377952575683594</v>
      </c>
      <c r="FG34" s="74">
        <v>69.238876342773438</v>
      </c>
      <c r="FH34" s="74">
        <v>71.850692749023438</v>
      </c>
      <c r="FI34" s="74">
        <v>74.275672912597656</v>
      </c>
      <c r="FJ34" s="74">
        <v>76.173820495605469</v>
      </c>
      <c r="FK34" s="74">
        <v>77.2840576171875</v>
      </c>
      <c r="FL34" s="74">
        <v>77.338066101074219</v>
      </c>
      <c r="FM34" s="74">
        <v>76.668739318847656</v>
      </c>
      <c r="FN34" s="74">
        <v>75.248291015625</v>
      </c>
      <c r="FO34" s="74">
        <v>73.248512268066406</v>
      </c>
      <c r="FP34" s="74">
        <v>70.603233337402344</v>
      </c>
      <c r="FQ34" s="74">
        <v>67.576087951660156</v>
      </c>
      <c r="FR34" s="74">
        <v>64.99896240234375</v>
      </c>
      <c r="FS34" s="74">
        <v>63.463298797607422</v>
      </c>
      <c r="FT34" s="74">
        <v>62.330718994140625</v>
      </c>
      <c r="FU34" s="74">
        <v>1.7128080129623413E-2</v>
      </c>
      <c r="FV34" s="74">
        <v>3.4925486892461777E-2</v>
      </c>
      <c r="FW34" s="74">
        <v>1.7305873334407806E-2</v>
      </c>
      <c r="FX34" s="74">
        <v>0</v>
      </c>
      <c r="FY34" s="74">
        <v>0</v>
      </c>
      <c r="FZ34" s="74">
        <v>216</v>
      </c>
      <c r="GA34" s="74">
        <v>6.3242344856262207</v>
      </c>
      <c r="GB34" s="74">
        <v>216.04600600429694</v>
      </c>
      <c r="GC34" s="74">
        <v>1</v>
      </c>
      <c r="GD34" s="74">
        <v>1</v>
      </c>
      <c r="GE34" s="74">
        <v>1</v>
      </c>
      <c r="GF34" s="74">
        <v>1</v>
      </c>
      <c r="GG34" t="s">
        <v>234</v>
      </c>
      <c r="GH34" t="s">
        <v>235</v>
      </c>
      <c r="GI34" t="s">
        <v>236</v>
      </c>
      <c r="GJ34" s="36"/>
      <c r="GK34" s="30"/>
      <c r="GL34" s="30"/>
    </row>
    <row r="35" spans="1:194" x14ac:dyDescent="0.2">
      <c r="A35" t="s">
        <v>175</v>
      </c>
      <c r="B35" t="s">
        <v>233</v>
      </c>
      <c r="C35" t="s">
        <v>0</v>
      </c>
      <c r="D35" t="s">
        <v>256</v>
      </c>
      <c r="E35" t="s">
        <v>190</v>
      </c>
      <c r="F35" t="s">
        <v>259</v>
      </c>
      <c r="G35" t="s">
        <v>274</v>
      </c>
      <c r="H35" s="74">
        <v>228</v>
      </c>
      <c r="I35" s="74">
        <v>0.20551328361034393</v>
      </c>
      <c r="J35" s="74">
        <v>0.20375482738018036</v>
      </c>
      <c r="K35" s="74">
        <v>0.20262308418750763</v>
      </c>
      <c r="L35" s="74">
        <v>0.2003302127122879</v>
      </c>
      <c r="M35" s="74">
        <v>0.20597481727600098</v>
      </c>
      <c r="N35" s="74">
        <v>0.20452509820461273</v>
      </c>
      <c r="O35" s="74">
        <v>0.20216435194015503</v>
      </c>
      <c r="P35" s="74">
        <v>0.20216463506221771</v>
      </c>
      <c r="Q35" s="74">
        <v>0.20982903242111206</v>
      </c>
      <c r="R35" s="74">
        <v>0.21828170120716095</v>
      </c>
      <c r="S35" s="74">
        <v>0.22421747446060181</v>
      </c>
      <c r="T35" s="74">
        <v>0.22532792389392853</v>
      </c>
      <c r="U35" s="74">
        <v>0.23044814169406891</v>
      </c>
      <c r="V35" s="74">
        <v>0.23711785674095154</v>
      </c>
      <c r="W35" s="74">
        <v>0.24349257349967957</v>
      </c>
      <c r="X35" s="74">
        <v>0.23429271578788757</v>
      </c>
      <c r="Y35" s="74">
        <v>0.23613271117210388</v>
      </c>
      <c r="Z35" s="74">
        <v>0.22416046261787415</v>
      </c>
      <c r="AA35" s="74">
        <v>0.21315513551235199</v>
      </c>
      <c r="AB35" s="74">
        <v>0.20945495367050171</v>
      </c>
      <c r="AC35" s="74">
        <v>0.21418361365795135</v>
      </c>
      <c r="AD35" s="74">
        <v>0.21664373576641083</v>
      </c>
      <c r="AE35" s="74">
        <v>0.21207381784915924</v>
      </c>
      <c r="AF35" s="74">
        <v>0.20887120068073273</v>
      </c>
      <c r="AG35" s="74">
        <v>-7.4762245640158653E-3</v>
      </c>
      <c r="AH35" s="74">
        <v>-8.4605291485786438E-3</v>
      </c>
      <c r="AI35" s="74">
        <v>-1.9402556121349335E-2</v>
      </c>
      <c r="AJ35" s="74">
        <v>-2.2498901933431625E-2</v>
      </c>
      <c r="AK35" s="74">
        <v>-1.4491462148725986E-2</v>
      </c>
      <c r="AL35" s="74">
        <v>-1.5562882646918297E-2</v>
      </c>
      <c r="AM35" s="74">
        <v>-1.6112687066197395E-2</v>
      </c>
      <c r="AN35" s="74">
        <v>-3.1501565128564835E-2</v>
      </c>
      <c r="AO35" s="74">
        <v>-5.1605954766273499E-2</v>
      </c>
      <c r="AP35" s="74">
        <v>-6.3852138817310333E-2</v>
      </c>
      <c r="AQ35" s="74">
        <v>-6.2277637422084808E-2</v>
      </c>
      <c r="AR35" s="74">
        <v>-6.4861498773097992E-2</v>
      </c>
      <c r="AS35" s="74">
        <v>-6.3095428049564362E-2</v>
      </c>
      <c r="AT35" s="74">
        <v>-5.9973295778036118E-2</v>
      </c>
      <c r="AU35" s="74">
        <v>-5.6023307144641876E-2</v>
      </c>
      <c r="AV35" s="74">
        <v>-5.9632997959852219E-2</v>
      </c>
      <c r="AW35" s="74">
        <v>-4.3471403419971466E-2</v>
      </c>
      <c r="AX35" s="74">
        <v>-2.7619363740086555E-2</v>
      </c>
      <c r="AY35" s="74">
        <v>-1.4155630953609943E-2</v>
      </c>
      <c r="AZ35" s="74">
        <v>-2.6058556977659464E-3</v>
      </c>
      <c r="BA35" s="74">
        <v>-1.9999458454549313E-3</v>
      </c>
      <c r="BB35" s="74">
        <v>-3.8499727379530668E-3</v>
      </c>
      <c r="BC35" s="74">
        <v>-4.479873925447464E-3</v>
      </c>
      <c r="BD35" s="74">
        <v>-5.5174077861011028E-3</v>
      </c>
      <c r="BE35" s="74">
        <v>4.3136412277817726E-3</v>
      </c>
      <c r="BF35" s="74">
        <v>3.3456117380410433E-3</v>
      </c>
      <c r="BG35" s="74">
        <v>-6.240044254809618E-3</v>
      </c>
      <c r="BH35" s="74">
        <v>-8.9555047452449799E-3</v>
      </c>
      <c r="BI35" s="74">
        <v>-2.5247642770409584E-3</v>
      </c>
      <c r="BJ35" s="74">
        <v>-3.6077799741178751E-3</v>
      </c>
      <c r="BK35" s="74">
        <v>-3.0878945253789425E-3</v>
      </c>
      <c r="BL35" s="74">
        <v>-1.7047896981239319E-2</v>
      </c>
      <c r="BM35" s="74">
        <v>-3.5934135317802429E-2</v>
      </c>
      <c r="BN35" s="74">
        <v>-4.6393062919378281E-2</v>
      </c>
      <c r="BO35" s="74">
        <v>-4.4447228312492371E-2</v>
      </c>
      <c r="BP35" s="74">
        <v>-4.6421676874160767E-2</v>
      </c>
      <c r="BQ35" s="74">
        <v>-4.4423937797546387E-2</v>
      </c>
      <c r="BR35" s="74">
        <v>-4.1885986924171448E-2</v>
      </c>
      <c r="BS35" s="74">
        <v>-3.839043527841568E-2</v>
      </c>
      <c r="BT35" s="74">
        <v>-4.1763119399547577E-2</v>
      </c>
      <c r="BU35" s="74">
        <v>-2.6842620223760605E-2</v>
      </c>
      <c r="BV35" s="74">
        <v>-1.2332511134445667E-2</v>
      </c>
      <c r="BW35" s="74">
        <v>-7.9148111399263144E-4</v>
      </c>
      <c r="BX35" s="74">
        <v>9.997672401368618E-3</v>
      </c>
      <c r="BY35" s="74">
        <v>1.0752558708190918E-2</v>
      </c>
      <c r="BZ35" s="74">
        <v>8.3175990730524063E-3</v>
      </c>
      <c r="CA35" s="74">
        <v>7.4571100994944572E-3</v>
      </c>
      <c r="CB35" s="74">
        <v>6.334320642054081E-3</v>
      </c>
      <c r="CC35" s="74">
        <v>1.2479266151785851E-2</v>
      </c>
      <c r="CD35" s="74">
        <v>1.1522509157657623E-2</v>
      </c>
      <c r="CE35" s="74">
        <v>2.8762721922248602E-3</v>
      </c>
      <c r="CF35" s="74">
        <v>4.2461146949790418E-4</v>
      </c>
      <c r="CG35" s="74">
        <v>5.763334222137928E-3</v>
      </c>
      <c r="CH35" s="74">
        <v>4.6722874976694584E-3</v>
      </c>
      <c r="CI35" s="74">
        <v>5.9330370277166367E-3</v>
      </c>
      <c r="CJ35" s="74">
        <v>-7.0373290218412876E-3</v>
      </c>
      <c r="CK35" s="74">
        <v>-2.5079881772398949E-2</v>
      </c>
      <c r="CL35" s="74">
        <v>-3.4300964325666428E-2</v>
      </c>
      <c r="CM35" s="74">
        <v>-3.2097943127155304E-2</v>
      </c>
      <c r="CN35" s="74">
        <v>-3.3650308847427368E-2</v>
      </c>
      <c r="CO35" s="74">
        <v>-3.1492121517658234E-2</v>
      </c>
      <c r="CP35" s="74">
        <v>-2.9358770698308945E-2</v>
      </c>
      <c r="CQ35" s="74">
        <v>-2.6177963241934776E-2</v>
      </c>
      <c r="CR35" s="74">
        <v>-2.9386494308710098E-2</v>
      </c>
      <c r="CS35" s="74">
        <v>-1.5325576066970825E-2</v>
      </c>
      <c r="CT35" s="74">
        <v>-1.7448829021304846E-3</v>
      </c>
      <c r="CU35" s="74">
        <v>8.4644882008433342E-3</v>
      </c>
      <c r="CV35" s="74">
        <v>1.8726836889982224E-2</v>
      </c>
      <c r="CW35" s="74">
        <v>1.9584905356168747E-2</v>
      </c>
      <c r="CX35" s="74">
        <v>1.6744822263717651E-2</v>
      </c>
      <c r="CY35" s="74">
        <v>1.5724629163742065E-2</v>
      </c>
      <c r="CZ35" s="74">
        <v>1.4542791992425919E-2</v>
      </c>
      <c r="DA35" s="74">
        <v>2.0644892007112503E-2</v>
      </c>
      <c r="DB35" s="74">
        <v>1.9699405878782272E-2</v>
      </c>
      <c r="DC35" s="74">
        <v>1.1992588639259338E-2</v>
      </c>
      <c r="DD35" s="74">
        <v>9.8047275096178055E-3</v>
      </c>
      <c r="DE35" s="74">
        <v>1.4051432721316814E-2</v>
      </c>
      <c r="DF35" s="74">
        <v>1.2952354736626148E-2</v>
      </c>
      <c r="DG35" s="74">
        <v>1.4953969046473503E-2</v>
      </c>
      <c r="DH35" s="74">
        <v>2.9732387047261E-3</v>
      </c>
      <c r="DI35" s="74">
        <v>-1.4225627295672894E-2</v>
      </c>
      <c r="DJ35" s="74">
        <v>-2.2208863869309425E-2</v>
      </c>
      <c r="DK35" s="74">
        <v>-1.9748656079173088E-2</v>
      </c>
      <c r="DL35" s="74">
        <v>-2.087894082069397E-2</v>
      </c>
      <c r="DM35" s="74">
        <v>-1.8560305237770081E-2</v>
      </c>
      <c r="DN35" s="74">
        <v>-1.6831556335091591E-2</v>
      </c>
      <c r="DO35" s="74">
        <v>-1.3965490274131298E-2</v>
      </c>
      <c r="DP35" s="74">
        <v>-1.700986921787262E-2</v>
      </c>
      <c r="DQ35" s="74">
        <v>-3.8085316773504019E-3</v>
      </c>
      <c r="DR35" s="74">
        <v>8.8427448645234108E-3</v>
      </c>
      <c r="DS35" s="74">
        <v>1.7720457166433334E-2</v>
      </c>
      <c r="DT35" s="74">
        <v>2.7456002309918404E-2</v>
      </c>
      <c r="DU35" s="74">
        <v>2.8417252004146576E-2</v>
      </c>
      <c r="DV35" s="74">
        <v>2.5172045454382896E-2</v>
      </c>
      <c r="DW35" s="74">
        <v>2.3992147296667099E-2</v>
      </c>
      <c r="DX35" s="74">
        <v>2.2751262411475182E-2</v>
      </c>
      <c r="DY35" s="74">
        <v>3.2434757798910141E-2</v>
      </c>
      <c r="DZ35" s="74">
        <v>3.150554746389389E-2</v>
      </c>
      <c r="EA35" s="74">
        <v>2.5155100971460342E-2</v>
      </c>
      <c r="EB35" s="74">
        <v>2.3348124697804451E-2</v>
      </c>
      <c r="EC35" s="74">
        <v>2.6018131524324417E-2</v>
      </c>
      <c r="ED35" s="74">
        <v>2.4907456710934639E-2</v>
      </c>
      <c r="EE35" s="74">
        <v>2.7978761121630669E-2</v>
      </c>
      <c r="EF35" s="74">
        <v>1.7426908016204834E-2</v>
      </c>
      <c r="EG35" s="74">
        <v>1.4461926184594631E-3</v>
      </c>
      <c r="EH35" s="74">
        <v>-4.7497916966676712E-3</v>
      </c>
      <c r="EI35" s="74">
        <v>-1.9182487158104777E-3</v>
      </c>
      <c r="EJ35" s="74">
        <v>-2.4391161277890205E-3</v>
      </c>
      <c r="EK35" s="74">
        <v>1.1118192196590826E-4</v>
      </c>
      <c r="EL35" s="74">
        <v>1.2557534500956535E-3</v>
      </c>
      <c r="EM35" s="74">
        <v>3.6673806607723236E-3</v>
      </c>
      <c r="EN35" s="74">
        <v>8.6000957526266575E-4</v>
      </c>
      <c r="EO35" s="74">
        <v>1.2820251286029816E-2</v>
      </c>
      <c r="EP35" s="74">
        <v>2.4129599332809448E-2</v>
      </c>
      <c r="EQ35" s="74">
        <v>3.1084606423974037E-2</v>
      </c>
      <c r="ER35" s="74">
        <v>4.005952924489975E-2</v>
      </c>
      <c r="ES35" s="74">
        <v>4.1169755160808563E-2</v>
      </c>
      <c r="ET35" s="74">
        <v>3.7339616566896439E-2</v>
      </c>
      <c r="EU35" s="74">
        <v>3.5929132252931595E-2</v>
      </c>
      <c r="EV35" s="74">
        <v>3.4602992236614227E-2</v>
      </c>
      <c r="EW35" s="74">
        <v>59.945301055908203</v>
      </c>
      <c r="EX35" s="74">
        <v>59.426296234130859</v>
      </c>
      <c r="EY35" s="74">
        <v>59.122383117675781</v>
      </c>
      <c r="EZ35" s="74">
        <v>58.722206115722656</v>
      </c>
      <c r="FA35" s="74">
        <v>58.451858520507813</v>
      </c>
      <c r="FB35" s="74">
        <v>58.236053466796875</v>
      </c>
      <c r="FC35" s="74">
        <v>58.224498748779297</v>
      </c>
      <c r="FD35" s="74">
        <v>59.265052795410156</v>
      </c>
      <c r="FE35" s="74">
        <v>61.033363342285156</v>
      </c>
      <c r="FF35" s="74">
        <v>63.147003173828125</v>
      </c>
      <c r="FG35" s="74">
        <v>65.691230773925781</v>
      </c>
      <c r="FH35" s="74">
        <v>68.355979919433594</v>
      </c>
      <c r="FI35" s="74">
        <v>70.730026245117188</v>
      </c>
      <c r="FJ35" s="74">
        <v>72.41607666015625</v>
      </c>
      <c r="FK35" s="74">
        <v>73.5986328125</v>
      </c>
      <c r="FL35" s="74">
        <v>73.774246215820313</v>
      </c>
      <c r="FM35" s="74">
        <v>73.081352233886719</v>
      </c>
      <c r="FN35" s="74">
        <v>72.044319152832031</v>
      </c>
      <c r="FO35" s="74">
        <v>69.949882507324219</v>
      </c>
      <c r="FP35" s="74">
        <v>67.309844970703125</v>
      </c>
      <c r="FQ35" s="74">
        <v>64.282783508300781</v>
      </c>
      <c r="FR35" s="74">
        <v>62.346614837646484</v>
      </c>
      <c r="FS35" s="74">
        <v>61.189609527587891</v>
      </c>
      <c r="FT35" s="74">
        <v>60.453651428222656</v>
      </c>
      <c r="FU35" s="74">
        <v>1.7203535884618759E-2</v>
      </c>
      <c r="FV35" s="74">
        <v>3.5079341381788254E-2</v>
      </c>
      <c r="FW35" s="74">
        <v>1.7382113263010979E-2</v>
      </c>
      <c r="FX35" s="74">
        <v>0</v>
      </c>
      <c r="FY35" s="74">
        <v>0</v>
      </c>
      <c r="FZ35" s="74">
        <v>217</v>
      </c>
      <c r="GA35" s="74">
        <v>5.7076411247253418</v>
      </c>
      <c r="GB35" s="74">
        <v>215.81525984406471</v>
      </c>
      <c r="GC35" s="74">
        <v>1</v>
      </c>
      <c r="GD35" s="74">
        <v>1</v>
      </c>
      <c r="GE35" s="74">
        <v>1</v>
      </c>
      <c r="GF35" s="74">
        <v>1</v>
      </c>
      <c r="GG35" t="s">
        <v>234</v>
      </c>
      <c r="GH35" t="s">
        <v>235</v>
      </c>
      <c r="GI35" t="s">
        <v>236</v>
      </c>
      <c r="GJ35" s="36"/>
      <c r="GK35" s="30"/>
      <c r="GL35" s="30"/>
    </row>
    <row r="36" spans="1:194" x14ac:dyDescent="0.2">
      <c r="A36" t="s">
        <v>175</v>
      </c>
      <c r="B36" t="s">
        <v>233</v>
      </c>
      <c r="C36" t="s">
        <v>0</v>
      </c>
      <c r="D36" t="s">
        <v>256</v>
      </c>
      <c r="E36" t="s">
        <v>191</v>
      </c>
      <c r="F36" t="s">
        <v>259</v>
      </c>
      <c r="G36" t="s">
        <v>274</v>
      </c>
      <c r="H36" s="74">
        <v>233</v>
      </c>
      <c r="I36" s="74">
        <v>0.2203516811132431</v>
      </c>
      <c r="J36" s="74">
        <v>0.21853184700012207</v>
      </c>
      <c r="K36" s="74">
        <v>0.21584092080593109</v>
      </c>
      <c r="L36" s="74">
        <v>0.21396084129810333</v>
      </c>
      <c r="M36" s="74">
        <v>0.22023126482963562</v>
      </c>
      <c r="N36" s="74">
        <v>0.22027593851089478</v>
      </c>
      <c r="O36" s="74">
        <v>0.22656638920307159</v>
      </c>
      <c r="P36" s="74">
        <v>0.21498250961303711</v>
      </c>
      <c r="Q36" s="74">
        <v>0.22859671711921692</v>
      </c>
      <c r="R36" s="74">
        <v>0.2391829639673233</v>
      </c>
      <c r="S36" s="74">
        <v>0.24527080357074738</v>
      </c>
      <c r="T36" s="74">
        <v>0.24833756685256958</v>
      </c>
      <c r="U36" s="74">
        <v>0.25760984420776367</v>
      </c>
      <c r="V36" s="74">
        <v>0.2661626935005188</v>
      </c>
      <c r="W36" s="74">
        <v>0.26876458525657654</v>
      </c>
      <c r="X36" s="74">
        <v>0.25805765390396118</v>
      </c>
      <c r="Y36" s="74">
        <v>0.25643569231033325</v>
      </c>
      <c r="Z36" s="74">
        <v>0.24691452085971832</v>
      </c>
      <c r="AA36" s="74">
        <v>0.23309919238090515</v>
      </c>
      <c r="AB36" s="74">
        <v>0.23084095120429993</v>
      </c>
      <c r="AC36" s="74">
        <v>0.24126864969730377</v>
      </c>
      <c r="AD36" s="74">
        <v>0.23412127792835236</v>
      </c>
      <c r="AE36" s="74">
        <v>0.22899727523326874</v>
      </c>
      <c r="AF36" s="74">
        <v>0.22504083812236786</v>
      </c>
      <c r="AG36" s="74">
        <v>-7.6401764526963234E-3</v>
      </c>
      <c r="AH36" s="74">
        <v>-8.6460672318935394E-3</v>
      </c>
      <c r="AI36" s="74">
        <v>-1.9828051328659058E-2</v>
      </c>
      <c r="AJ36" s="74">
        <v>-2.2992299869656563E-2</v>
      </c>
      <c r="AK36" s="74">
        <v>-1.4809256419539452E-2</v>
      </c>
      <c r="AL36" s="74">
        <v>-1.5904173254966736E-2</v>
      </c>
      <c r="AM36" s="74">
        <v>-1.6466036438941956E-2</v>
      </c>
      <c r="AN36" s="74">
        <v>-3.2192390412092209E-2</v>
      </c>
      <c r="AO36" s="74">
        <v>-5.2737660706043243E-2</v>
      </c>
      <c r="AP36" s="74">
        <v>-6.5252408385276794E-2</v>
      </c>
      <c r="AQ36" s="74">
        <v>-6.3643373548984528E-2</v>
      </c>
      <c r="AR36" s="74">
        <v>-6.6283904016017914E-2</v>
      </c>
      <c r="AS36" s="74">
        <v>-6.447909027338028E-2</v>
      </c>
      <c r="AT36" s="74">
        <v>-6.1288498342037201E-2</v>
      </c>
      <c r="AU36" s="74">
        <v>-5.7251889258623123E-2</v>
      </c>
      <c r="AV36" s="74">
        <v>-6.0940742492675781E-2</v>
      </c>
      <c r="AW36" s="74">
        <v>-4.4424720108509064E-2</v>
      </c>
      <c r="AX36" s="74">
        <v>-2.8225051239132881E-2</v>
      </c>
      <c r="AY36" s="74">
        <v>-1.4466062188148499E-2</v>
      </c>
      <c r="AZ36" s="74">
        <v>-2.6630011852830648E-3</v>
      </c>
      <c r="BA36" s="74">
        <v>-2.0438015926629305E-3</v>
      </c>
      <c r="BB36" s="74">
        <v>-3.9344029501080513E-3</v>
      </c>
      <c r="BC36" s="74">
        <v>-4.5781168155372143E-3</v>
      </c>
      <c r="BD36" s="74">
        <v>-5.6384042836725712E-3</v>
      </c>
      <c r="BE36" s="74">
        <v>4.4082389213144779E-3</v>
      </c>
      <c r="BF36" s="74">
        <v>3.4189808648079634E-3</v>
      </c>
      <c r="BG36" s="74">
        <v>-6.3768867403268814E-3</v>
      </c>
      <c r="BH36" s="74">
        <v>-9.1518973931670189E-3</v>
      </c>
      <c r="BI36" s="74">
        <v>-2.5801316369324923E-3</v>
      </c>
      <c r="BJ36" s="74">
        <v>-3.6868976894766092E-3</v>
      </c>
      <c r="BK36" s="74">
        <v>-3.1556121539324522E-3</v>
      </c>
      <c r="BL36" s="74">
        <v>-1.7421754077076912E-2</v>
      </c>
      <c r="BM36" s="74">
        <v>-3.6722160875797272E-2</v>
      </c>
      <c r="BN36" s="74">
        <v>-4.741046205163002E-2</v>
      </c>
      <c r="BO36" s="74">
        <v>-4.5421946793794632E-2</v>
      </c>
      <c r="BP36" s="74">
        <v>-4.7439698129892349E-2</v>
      </c>
      <c r="BQ36" s="74">
        <v>-4.539814218878746E-2</v>
      </c>
      <c r="BR36" s="74">
        <v>-4.2804539203643799E-2</v>
      </c>
      <c r="BS36" s="74">
        <v>-3.923233225941658E-2</v>
      </c>
      <c r="BT36" s="74">
        <v>-4.267897829413414E-2</v>
      </c>
      <c r="BU36" s="74">
        <v>-2.7431271970272064E-2</v>
      </c>
      <c r="BV36" s="74">
        <v>-1.260296069085598E-2</v>
      </c>
      <c r="BW36" s="74">
        <v>-8.0883846385404468E-4</v>
      </c>
      <c r="BX36" s="74">
        <v>1.0216919705271721E-2</v>
      </c>
      <c r="BY36" s="74">
        <v>1.098836213350296E-2</v>
      </c>
      <c r="BZ36" s="74">
        <v>8.5000013932585716E-3</v>
      </c>
      <c r="CA36" s="74">
        <v>7.620643824338913E-3</v>
      </c>
      <c r="CB36" s="74">
        <v>6.4732306636869907E-3</v>
      </c>
      <c r="CC36" s="74">
        <v>1.2752934359014034E-2</v>
      </c>
      <c r="CD36" s="74">
        <v>1.177519652992487E-2</v>
      </c>
      <c r="CE36" s="74">
        <v>2.9393485747277737E-3</v>
      </c>
      <c r="CF36" s="74">
        <v>4.339231236372143E-4</v>
      </c>
      <c r="CG36" s="74">
        <v>5.8897226117551327E-3</v>
      </c>
      <c r="CH36" s="74">
        <v>4.7747497446835041E-3</v>
      </c>
      <c r="CI36" s="74">
        <v>6.0631469823420048E-3</v>
      </c>
      <c r="CJ36" s="74">
        <v>-7.1916566230356693E-3</v>
      </c>
      <c r="CK36" s="74">
        <v>-2.5629876181483269E-2</v>
      </c>
      <c r="CL36" s="74">
        <v>-3.5053182393312454E-2</v>
      </c>
      <c r="CM36" s="74">
        <v>-3.280184417963028E-2</v>
      </c>
      <c r="CN36" s="74">
        <v>-3.4388259053230286E-2</v>
      </c>
      <c r="CO36" s="74">
        <v>-3.2182734459638596E-2</v>
      </c>
      <c r="CP36" s="74">
        <v>-3.0002603307366371E-2</v>
      </c>
      <c r="CQ36" s="74">
        <v>-2.6752041652798653E-2</v>
      </c>
      <c r="CR36" s="74">
        <v>-3.0030936002731323E-2</v>
      </c>
      <c r="CS36" s="74">
        <v>-1.5661662444472313E-2</v>
      </c>
      <c r="CT36" s="74">
        <v>-1.7831479199230671E-3</v>
      </c>
      <c r="CU36" s="74">
        <v>8.6501128971576691E-3</v>
      </c>
      <c r="CV36" s="74">
        <v>1.9137512892484665E-2</v>
      </c>
      <c r="CW36" s="74">
        <v>2.0014399662613869E-2</v>
      </c>
      <c r="CX36" s="74">
        <v>1.7112031579017639E-2</v>
      </c>
      <c r="CY36" s="74">
        <v>1.6069468110799789E-2</v>
      </c>
      <c r="CZ36" s="74">
        <v>1.4861712232232094E-2</v>
      </c>
      <c r="DA36" s="74">
        <v>2.1097630262374878E-2</v>
      </c>
      <c r="DB36" s="74">
        <v>2.0131412893533707E-2</v>
      </c>
      <c r="DC36" s="74">
        <v>1.2255583889782429E-2</v>
      </c>
      <c r="DD36" s="74">
        <v>1.001974381506443E-2</v>
      </c>
      <c r="DE36" s="74">
        <v>1.4359576627612114E-2</v>
      </c>
      <c r="DF36" s="74">
        <v>1.3236396946012974E-2</v>
      </c>
      <c r="DG36" s="74">
        <v>1.5281906351447105E-2</v>
      </c>
      <c r="DH36" s="74">
        <v>3.0384415294975042E-3</v>
      </c>
      <c r="DI36" s="74">
        <v>-1.4537589624524117E-2</v>
      </c>
      <c r="DJ36" s="74">
        <v>-2.2695904597640038E-2</v>
      </c>
      <c r="DK36" s="74">
        <v>-2.0181739702820778E-2</v>
      </c>
      <c r="DL36" s="74">
        <v>-2.1336818113923073E-2</v>
      </c>
      <c r="DM36" s="74">
        <v>-1.8967326730489731E-2</v>
      </c>
      <c r="DN36" s="74">
        <v>-1.7200667411088943E-2</v>
      </c>
      <c r="DO36" s="74">
        <v>-1.42717519775033E-2</v>
      </c>
      <c r="DP36" s="74">
        <v>-1.7382893711328506E-2</v>
      </c>
      <c r="DQ36" s="74">
        <v>-3.8920522201806307E-3</v>
      </c>
      <c r="DR36" s="74">
        <v>9.0366648510098457E-3</v>
      </c>
      <c r="DS36" s="74">
        <v>1.8109064549207687E-2</v>
      </c>
      <c r="DT36" s="74">
        <v>2.8058106079697609E-2</v>
      </c>
      <c r="DU36" s="74">
        <v>2.9040437191724777E-2</v>
      </c>
      <c r="DV36" s="74">
        <v>2.5724062696099281E-2</v>
      </c>
      <c r="DW36" s="74">
        <v>2.4518292397260666E-2</v>
      </c>
      <c r="DX36" s="74">
        <v>2.3250194266438484E-2</v>
      </c>
      <c r="DY36" s="74">
        <v>3.3146046102046967E-2</v>
      </c>
      <c r="DZ36" s="74">
        <v>3.2196462154388428E-2</v>
      </c>
      <c r="EA36" s="74">
        <v>2.570674754679203E-2</v>
      </c>
      <c r="EB36" s="74">
        <v>2.38601453602314E-2</v>
      </c>
      <c r="EC36" s="74">
        <v>2.6588700711727142E-2</v>
      </c>
      <c r="ED36" s="74">
        <v>2.5453671813011169E-2</v>
      </c>
      <c r="EE36" s="74">
        <v>2.8592329472303391E-2</v>
      </c>
      <c r="EF36" s="74">
        <v>1.7809078097343445E-2</v>
      </c>
      <c r="EG36" s="74">
        <v>1.4779095072299242E-3</v>
      </c>
      <c r="EH36" s="74">
        <v>-4.8539568670094013E-3</v>
      </c>
      <c r="EI36" s="74">
        <v>-1.9603138789534569E-3</v>
      </c>
      <c r="EJ36" s="74">
        <v>-2.492610365152359E-3</v>
      </c>
      <c r="EK36" s="74">
        <v>1.1362302029738203E-4</v>
      </c>
      <c r="EL36" s="74">
        <v>1.2832930078729987E-3</v>
      </c>
      <c r="EM36" s="74">
        <v>3.7478050217032433E-3</v>
      </c>
      <c r="EN36" s="74">
        <v>8.7887176778167486E-4</v>
      </c>
      <c r="EO36" s="74">
        <v>1.3101395219564438E-2</v>
      </c>
      <c r="EP36" s="74">
        <v>2.4658756330609322E-2</v>
      </c>
      <c r="EQ36" s="74">
        <v>3.1766287982463837E-2</v>
      </c>
      <c r="ER36" s="74">
        <v>4.0938027203083038E-2</v>
      </c>
      <c r="ES36" s="74">
        <v>4.2072601616382599E-2</v>
      </c>
      <c r="ET36" s="74">
        <v>3.8158465176820755E-2</v>
      </c>
      <c r="EU36" s="74">
        <v>3.671705350279808E-2</v>
      </c>
      <c r="EV36" s="74">
        <v>3.5361830145120621E-2</v>
      </c>
      <c r="EW36" s="74">
        <v>64.038810729980469</v>
      </c>
      <c r="EX36" s="74">
        <v>63.432327270507813</v>
      </c>
      <c r="EY36" s="74">
        <v>63.025070190429688</v>
      </c>
      <c r="EZ36" s="74">
        <v>62.650192260742188</v>
      </c>
      <c r="FA36" s="74">
        <v>62.219444274902344</v>
      </c>
      <c r="FB36" s="74">
        <v>62.165184020996094</v>
      </c>
      <c r="FC36" s="74">
        <v>61.936138153076172</v>
      </c>
      <c r="FD36" s="74">
        <v>62.4735107421875</v>
      </c>
      <c r="FE36" s="74">
        <v>64.454055786132813</v>
      </c>
      <c r="FF36" s="74">
        <v>67.022041320800781</v>
      </c>
      <c r="FG36" s="74">
        <v>69.779411315917969</v>
      </c>
      <c r="FH36" s="74">
        <v>72.716957092285156</v>
      </c>
      <c r="FI36" s="74">
        <v>75.322608947753906</v>
      </c>
      <c r="FJ36" s="74">
        <v>77.547225952148438</v>
      </c>
      <c r="FK36" s="74">
        <v>78.531959533691406</v>
      </c>
      <c r="FL36" s="74">
        <v>78.599578857421875</v>
      </c>
      <c r="FM36" s="74">
        <v>77.739181518554688</v>
      </c>
      <c r="FN36" s="74">
        <v>76.457992553710938</v>
      </c>
      <c r="FO36" s="74">
        <v>74.0911865234375</v>
      </c>
      <c r="FP36" s="74">
        <v>71.224281311035156</v>
      </c>
      <c r="FQ36" s="74">
        <v>68.39617919921875</v>
      </c>
      <c r="FR36" s="74">
        <v>66.807487487792969</v>
      </c>
      <c r="FS36" s="74">
        <v>65.659194946289063</v>
      </c>
      <c r="FT36" s="74">
        <v>64.735008239746094</v>
      </c>
      <c r="FU36" s="74">
        <v>1.7580805346369743E-2</v>
      </c>
      <c r="FV36" s="74">
        <v>3.5848625004291534E-2</v>
      </c>
      <c r="FW36" s="74">
        <v>1.7763296142220497E-2</v>
      </c>
      <c r="FX36" s="74">
        <v>0</v>
      </c>
      <c r="FY36" s="74">
        <v>0</v>
      </c>
      <c r="FZ36" s="74">
        <v>222</v>
      </c>
      <c r="GA36" s="74">
        <v>8.3669824600219727</v>
      </c>
      <c r="GB36" s="74">
        <v>241.00058463402092</v>
      </c>
      <c r="GC36" s="74">
        <v>1</v>
      </c>
      <c r="GD36" s="74">
        <v>1</v>
      </c>
      <c r="GE36" s="74">
        <v>1</v>
      </c>
      <c r="GF36" s="74">
        <v>1</v>
      </c>
      <c r="GG36" t="s">
        <v>234</v>
      </c>
      <c r="GH36" t="s">
        <v>235</v>
      </c>
      <c r="GI36" t="s">
        <v>236</v>
      </c>
      <c r="GJ36" s="36"/>
      <c r="GK36" s="30"/>
      <c r="GL36" s="30"/>
    </row>
    <row r="37" spans="1:194" x14ac:dyDescent="0.2">
      <c r="A37" t="s">
        <v>175</v>
      </c>
      <c r="B37" t="s">
        <v>233</v>
      </c>
      <c r="C37" t="s">
        <v>0</v>
      </c>
      <c r="D37" t="s">
        <v>256</v>
      </c>
      <c r="E37" t="s">
        <v>192</v>
      </c>
      <c r="F37" t="s">
        <v>259</v>
      </c>
      <c r="G37" t="s">
        <v>274</v>
      </c>
      <c r="H37" s="74">
        <v>232</v>
      </c>
      <c r="I37" s="74">
        <v>0.201576828956604</v>
      </c>
      <c r="J37" s="74">
        <v>0.19990471005439758</v>
      </c>
      <c r="K37" s="74">
        <v>0.21356432139873505</v>
      </c>
      <c r="L37" s="74">
        <v>0.21288499236106873</v>
      </c>
      <c r="M37" s="74">
        <v>0.22064633667469025</v>
      </c>
      <c r="N37" s="74">
        <v>0.22122389078140259</v>
      </c>
      <c r="O37" s="74">
        <v>0.22666501998901367</v>
      </c>
      <c r="P37" s="74">
        <v>0.22469638288021088</v>
      </c>
      <c r="Q37" s="74">
        <v>0.23355388641357422</v>
      </c>
      <c r="R37" s="74">
        <v>0.24097391963005066</v>
      </c>
      <c r="S37" s="74">
        <v>0.24656027555465698</v>
      </c>
      <c r="T37" s="74">
        <v>0.23967947065830231</v>
      </c>
      <c r="U37" s="74">
        <v>0.24408248066902161</v>
      </c>
      <c r="V37" s="74">
        <v>0.25192338228225708</v>
      </c>
      <c r="W37" s="74">
        <v>0.25822898745536804</v>
      </c>
      <c r="X37" s="74">
        <v>0.2536015510559082</v>
      </c>
      <c r="Y37" s="74">
        <v>0.25161656737327576</v>
      </c>
      <c r="Z37" s="74">
        <v>0.24115993082523346</v>
      </c>
      <c r="AA37" s="74">
        <v>0.22908297181129456</v>
      </c>
      <c r="AB37" s="74">
        <v>0.22929511964321136</v>
      </c>
      <c r="AC37" s="74">
        <v>0.22057189047336578</v>
      </c>
      <c r="AD37" s="74">
        <v>0.21193082630634308</v>
      </c>
      <c r="AE37" s="74">
        <v>0.2071194052696228</v>
      </c>
      <c r="AF37" s="74">
        <v>0.20350731909275055</v>
      </c>
      <c r="AG37" s="74">
        <v>-7.6073859818279743E-3</v>
      </c>
      <c r="AH37" s="74">
        <v>-8.6089605465531349E-3</v>
      </c>
      <c r="AI37" s="74">
        <v>-1.9742950797080994E-2</v>
      </c>
      <c r="AJ37" s="74">
        <v>-2.2893620654940605E-2</v>
      </c>
      <c r="AK37" s="74">
        <v>-1.4745698310434818E-2</v>
      </c>
      <c r="AL37" s="74">
        <v>-1.5835916623473167E-2</v>
      </c>
      <c r="AM37" s="74">
        <v>-1.6395363956689835E-2</v>
      </c>
      <c r="AN37" s="74">
        <v>-3.2054223120212555E-2</v>
      </c>
      <c r="AO37" s="74">
        <v>-5.2511323243379593E-2</v>
      </c>
      <c r="AP37" s="74">
        <v>-6.4972355961799622E-2</v>
      </c>
      <c r="AQ37" s="74">
        <v>-6.3370227813720703E-2</v>
      </c>
      <c r="AR37" s="74">
        <v>-6.5999425947666168E-2</v>
      </c>
      <c r="AS37" s="74">
        <v>-6.4202353358268738E-2</v>
      </c>
      <c r="AT37" s="74">
        <v>-6.1025459319353104E-2</v>
      </c>
      <c r="AU37" s="74">
        <v>-5.7006169110536575E-2</v>
      </c>
      <c r="AV37" s="74">
        <v>-6.0679193586111069E-2</v>
      </c>
      <c r="AW37" s="74">
        <v>-4.4234059751033783E-2</v>
      </c>
      <c r="AX37" s="74">
        <v>-2.8103914111852646E-2</v>
      </c>
      <c r="AY37" s="74">
        <v>-1.4403972774744034E-2</v>
      </c>
      <c r="AZ37" s="74">
        <v>-2.651572460308671E-3</v>
      </c>
      <c r="BA37" s="74">
        <v>-2.0350327249616385E-3</v>
      </c>
      <c r="BB37" s="74">
        <v>-3.9175157435238361E-3</v>
      </c>
      <c r="BC37" s="74">
        <v>-4.5584673061966896E-3</v>
      </c>
      <c r="BD37" s="74">
        <v>-5.6142034009099007E-3</v>
      </c>
      <c r="BE37" s="74">
        <v>4.3893191032111645E-3</v>
      </c>
      <c r="BF37" s="74">
        <v>3.4043067134916782E-3</v>
      </c>
      <c r="BG37" s="74">
        <v>-6.349517498165369E-3</v>
      </c>
      <c r="BH37" s="74">
        <v>-9.1126188635826111E-3</v>
      </c>
      <c r="BI37" s="74">
        <v>-2.5690586771816015E-3</v>
      </c>
      <c r="BJ37" s="74">
        <v>-3.6710747517645359E-3</v>
      </c>
      <c r="BK37" s="74">
        <v>-3.1420676968991756E-3</v>
      </c>
      <c r="BL37" s="74">
        <v>-1.7346981912851334E-2</v>
      </c>
      <c r="BM37" s="74">
        <v>-3.6564558744430542E-2</v>
      </c>
      <c r="BN37" s="74">
        <v>-4.7206982970237732E-2</v>
      </c>
      <c r="BO37" s="74">
        <v>-4.5227006077766418E-2</v>
      </c>
      <c r="BP37" s="74">
        <v>-4.7236096113920212E-2</v>
      </c>
      <c r="BQ37" s="74">
        <v>-4.5203302055597305E-2</v>
      </c>
      <c r="BR37" s="74">
        <v>-4.262082651257515E-2</v>
      </c>
      <c r="BS37" s="74">
        <v>-3.9063949137926102E-2</v>
      </c>
      <c r="BT37" s="74">
        <v>-4.2495805770158768E-2</v>
      </c>
      <c r="BU37" s="74">
        <v>-2.7313543483614922E-2</v>
      </c>
      <c r="BV37" s="74">
        <v>-1.2548871338367462E-2</v>
      </c>
      <c r="BW37" s="74">
        <v>-8.053662022575736E-4</v>
      </c>
      <c r="BX37" s="74">
        <v>1.0173069313168526E-2</v>
      </c>
      <c r="BY37" s="74">
        <v>1.0941201820969582E-2</v>
      </c>
      <c r="BZ37" s="74">
        <v>8.4635205566883087E-3</v>
      </c>
      <c r="CA37" s="74">
        <v>7.5879371725022793E-3</v>
      </c>
      <c r="CB37" s="74">
        <v>6.445449311286211E-3</v>
      </c>
      <c r="CC37" s="74">
        <v>1.2698200531303883E-2</v>
      </c>
      <c r="CD37" s="74">
        <v>1.1724659241735935E-2</v>
      </c>
      <c r="CE37" s="74">
        <v>2.9267333447933197E-3</v>
      </c>
      <c r="CF37" s="74">
        <v>4.3206079863011837E-4</v>
      </c>
      <c r="CG37" s="74">
        <v>5.8644451200962067E-3</v>
      </c>
      <c r="CH37" s="74">
        <v>4.7542573884129524E-3</v>
      </c>
      <c r="CI37" s="74">
        <v>6.037125363945961E-3</v>
      </c>
      <c r="CJ37" s="74">
        <v>-7.1607907302677631E-3</v>
      </c>
      <c r="CK37" s="74">
        <v>-2.5519879534840584E-2</v>
      </c>
      <c r="CL37" s="74">
        <v>-3.4902740269899368E-2</v>
      </c>
      <c r="CM37" s="74">
        <v>-3.2661065459251404E-2</v>
      </c>
      <c r="CN37" s="74">
        <v>-3.4240670502185822E-2</v>
      </c>
      <c r="CO37" s="74">
        <v>-3.2044611871242523E-2</v>
      </c>
      <c r="CP37" s="74">
        <v>-2.9873836785554886E-2</v>
      </c>
      <c r="CQ37" s="74">
        <v>-2.6637224480509758E-2</v>
      </c>
      <c r="CR37" s="74">
        <v>-2.9902046546339989E-2</v>
      </c>
      <c r="CS37" s="74">
        <v>-1.559444610029459E-2</v>
      </c>
      <c r="CT37" s="74">
        <v>-1.7754950094968081E-3</v>
      </c>
      <c r="CU37" s="74">
        <v>8.6129875853657722E-3</v>
      </c>
      <c r="CV37" s="74">
        <v>1.9055377691984177E-2</v>
      </c>
      <c r="CW37" s="74">
        <v>1.9928501918911934E-2</v>
      </c>
      <c r="CX37" s="74">
        <v>1.7038589343428612E-2</v>
      </c>
      <c r="CY37" s="74">
        <v>1.6000499948859215E-2</v>
      </c>
      <c r="CZ37" s="74">
        <v>1.4797927811741829E-2</v>
      </c>
      <c r="DA37" s="74">
        <v>2.1007081493735313E-2</v>
      </c>
      <c r="DB37" s="74">
        <v>2.0045012235641479E-2</v>
      </c>
      <c r="DC37" s="74">
        <v>1.2202984653413296E-2</v>
      </c>
      <c r="DD37" s="74">
        <v>9.9767409265041351E-3</v>
      </c>
      <c r="DE37" s="74">
        <v>1.4297949150204659E-2</v>
      </c>
      <c r="DF37" s="74">
        <v>1.3179589062929153E-2</v>
      </c>
      <c r="DG37" s="74">
        <v>1.5216318890452385E-2</v>
      </c>
      <c r="DH37" s="74">
        <v>3.025400685146451E-3</v>
      </c>
      <c r="DI37" s="74">
        <v>-1.4475200325250626E-2</v>
      </c>
      <c r="DJ37" s="74">
        <v>-2.2598497569561005E-2</v>
      </c>
      <c r="DK37" s="74">
        <v>-2.0095124840736389E-2</v>
      </c>
      <c r="DL37" s="74">
        <v>-2.1245244890451431E-2</v>
      </c>
      <c r="DM37" s="74">
        <v>-1.888592354953289E-2</v>
      </c>
      <c r="DN37" s="74">
        <v>-1.7126845195889473E-2</v>
      </c>
      <c r="DO37" s="74">
        <v>-1.421049889177084E-2</v>
      </c>
      <c r="DP37" s="74">
        <v>-1.730828732252121E-2</v>
      </c>
      <c r="DQ37" s="74">
        <v>-3.8753487169742584E-3</v>
      </c>
      <c r="DR37" s="74">
        <v>8.9978808537125587E-3</v>
      </c>
      <c r="DS37" s="74">
        <v>1.8031341955065727E-2</v>
      </c>
      <c r="DT37" s="74">
        <v>2.7937686070799828E-2</v>
      </c>
      <c r="DU37" s="74">
        <v>2.8915802016854286E-2</v>
      </c>
      <c r="DV37" s="74">
        <v>2.5613658130168915E-2</v>
      </c>
      <c r="DW37" s="74">
        <v>2.4413062259554863E-2</v>
      </c>
      <c r="DX37" s="74">
        <v>2.3150406777858734E-2</v>
      </c>
      <c r="DY37" s="74">
        <v>3.3003788441419601E-2</v>
      </c>
      <c r="DZ37" s="74">
        <v>3.205827996134758E-2</v>
      </c>
      <c r="EA37" s="74">
        <v>2.5596417486667633E-2</v>
      </c>
      <c r="EB37" s="74">
        <v>2.3757742717862129E-2</v>
      </c>
      <c r="EC37" s="74">
        <v>2.6474589481949806E-2</v>
      </c>
      <c r="ED37" s="74">
        <v>2.5344431400299072E-2</v>
      </c>
      <c r="EE37" s="74">
        <v>2.8469614684581757E-2</v>
      </c>
      <c r="EF37" s="74">
        <v>1.7732642590999603E-2</v>
      </c>
      <c r="EG37" s="74">
        <v>1.4715624274685979E-3</v>
      </c>
      <c r="EH37" s="74">
        <v>-4.8331259749829769E-3</v>
      </c>
      <c r="EI37" s="74">
        <v>-1.9519033376127481E-3</v>
      </c>
      <c r="EJ37" s="74">
        <v>-2.4819134268909693E-3</v>
      </c>
      <c r="EK37" s="74">
        <v>1.1313288996461779E-4</v>
      </c>
      <c r="EL37" s="74">
        <v>1.2777841184288263E-3</v>
      </c>
      <c r="EM37" s="74">
        <v>3.731719683855772E-3</v>
      </c>
      <c r="EN37" s="74">
        <v>8.7509950390085578E-4</v>
      </c>
      <c r="EO37" s="74">
        <v>1.3045166619122028E-2</v>
      </c>
      <c r="EP37" s="74">
        <v>2.4552924558520317E-2</v>
      </c>
      <c r="EQ37" s="74">
        <v>3.1629949808120728E-2</v>
      </c>
      <c r="ER37" s="74">
        <v>4.0762327611446381E-2</v>
      </c>
      <c r="ES37" s="74">
        <v>4.189203679561615E-2</v>
      </c>
      <c r="ET37" s="74">
        <v>3.7994693964719772E-2</v>
      </c>
      <c r="EU37" s="74">
        <v>3.6559466272592545E-2</v>
      </c>
      <c r="EV37" s="74">
        <v>3.5210058093070984E-2</v>
      </c>
      <c r="EW37" s="74">
        <v>61.835006713867188</v>
      </c>
      <c r="EX37" s="74">
        <v>60.341976165771484</v>
      </c>
      <c r="EY37" s="74">
        <v>59.283180236816406</v>
      </c>
      <c r="EZ37" s="74">
        <v>58.332164764404297</v>
      </c>
      <c r="FA37" s="74">
        <v>56.939594268798828</v>
      </c>
      <c r="FB37" s="74">
        <v>54.703418731689453</v>
      </c>
      <c r="FC37" s="74">
        <v>54.640907287597656</v>
      </c>
      <c r="FD37" s="74">
        <v>54.358516693115234</v>
      </c>
      <c r="FE37" s="74">
        <v>55.59259033203125</v>
      </c>
      <c r="FF37" s="74">
        <v>58.667087554931641</v>
      </c>
      <c r="FG37" s="74">
        <v>64.346977233886719</v>
      </c>
      <c r="FH37" s="74">
        <v>67.528312683105469</v>
      </c>
      <c r="FI37" s="74">
        <v>70.390953063964844</v>
      </c>
      <c r="FJ37" s="74">
        <v>72.8443603515625</v>
      </c>
      <c r="FK37" s="74">
        <v>74.087547302246094</v>
      </c>
      <c r="FL37" s="74">
        <v>74.330406188964844</v>
      </c>
      <c r="FM37" s="74">
        <v>73.853195190429688</v>
      </c>
      <c r="FN37" s="74">
        <v>71.979438781738281</v>
      </c>
      <c r="FO37" s="74">
        <v>69.501701354980469</v>
      </c>
      <c r="FP37" s="74">
        <v>66.453994750976563</v>
      </c>
      <c r="FQ37" s="74">
        <v>64.4483642578125</v>
      </c>
      <c r="FR37" s="74">
        <v>63.193626403808594</v>
      </c>
      <c r="FS37" s="74">
        <v>62.268669128417969</v>
      </c>
      <c r="FT37" s="74">
        <v>61.547061920166016</v>
      </c>
      <c r="FU37" s="74">
        <v>1.7505351454019547E-2</v>
      </c>
      <c r="FV37" s="74">
        <v>3.5694770514965057E-2</v>
      </c>
      <c r="FW37" s="74">
        <v>1.7687059938907623E-2</v>
      </c>
      <c r="FX37" s="74">
        <v>0</v>
      </c>
      <c r="FY37" s="74">
        <v>0</v>
      </c>
      <c r="FZ37" s="74">
        <v>206</v>
      </c>
      <c r="GA37" s="74">
        <v>7.0145835876464844</v>
      </c>
      <c r="GB37" s="74">
        <v>216.53902583103627</v>
      </c>
      <c r="GC37" s="74">
        <v>1</v>
      </c>
      <c r="GD37" s="74">
        <v>1</v>
      </c>
      <c r="GE37" s="74">
        <v>1</v>
      </c>
      <c r="GF37" s="74">
        <v>1</v>
      </c>
      <c r="GG37" t="s">
        <v>234</v>
      </c>
      <c r="GH37" t="s">
        <v>235</v>
      </c>
      <c r="GI37" t="s">
        <v>236</v>
      </c>
      <c r="GJ37" s="36"/>
      <c r="GK37" s="30"/>
      <c r="GL37" s="30"/>
    </row>
    <row r="38" spans="1:194" x14ac:dyDescent="0.2">
      <c r="A38" t="s">
        <v>175</v>
      </c>
      <c r="B38" t="s">
        <v>233</v>
      </c>
      <c r="C38" t="s">
        <v>0</v>
      </c>
      <c r="D38" t="s">
        <v>185</v>
      </c>
      <c r="E38" t="s">
        <v>222</v>
      </c>
      <c r="F38" t="s">
        <v>259</v>
      </c>
      <c r="G38" t="s">
        <v>274</v>
      </c>
      <c r="H38" s="74">
        <v>0</v>
      </c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>
        <v>0</v>
      </c>
      <c r="GD38" s="74">
        <v>1</v>
      </c>
      <c r="GE38" s="74">
        <v>1</v>
      </c>
      <c r="GF38" s="74">
        <v>1</v>
      </c>
      <c r="GG38" t="s">
        <v>234</v>
      </c>
      <c r="GH38" t="s">
        <v>235</v>
      </c>
      <c r="GI38" t="s">
        <v>236</v>
      </c>
      <c r="GJ38" s="36"/>
      <c r="GK38" s="30"/>
      <c r="GL38" s="30"/>
    </row>
    <row r="39" spans="1:194" x14ac:dyDescent="0.2">
      <c r="A39" t="s">
        <v>175</v>
      </c>
      <c r="B39" t="s">
        <v>233</v>
      </c>
      <c r="C39" t="s">
        <v>0</v>
      </c>
      <c r="D39" t="s">
        <v>185</v>
      </c>
      <c r="E39" t="s">
        <v>223</v>
      </c>
      <c r="F39" t="s">
        <v>259</v>
      </c>
      <c r="G39" t="s">
        <v>274</v>
      </c>
      <c r="H39" s="74">
        <v>0</v>
      </c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>
        <v>0</v>
      </c>
      <c r="GD39" s="74">
        <v>1</v>
      </c>
      <c r="GE39" s="74">
        <v>1</v>
      </c>
      <c r="GF39" s="74">
        <v>1</v>
      </c>
      <c r="GG39" t="s">
        <v>234</v>
      </c>
      <c r="GH39" t="s">
        <v>235</v>
      </c>
      <c r="GI39" t="s">
        <v>236</v>
      </c>
      <c r="GJ39" s="36"/>
      <c r="GK39" s="30"/>
      <c r="GL39" s="30"/>
    </row>
    <row r="40" spans="1:194" x14ac:dyDescent="0.2">
      <c r="A40" t="s">
        <v>175</v>
      </c>
      <c r="B40" t="s">
        <v>233</v>
      </c>
      <c r="C40" t="s">
        <v>0</v>
      </c>
      <c r="D40" t="s">
        <v>185</v>
      </c>
      <c r="E40" t="s">
        <v>224</v>
      </c>
      <c r="F40" t="s">
        <v>259</v>
      </c>
      <c r="G40" t="s">
        <v>274</v>
      </c>
      <c r="H40" s="74">
        <v>0</v>
      </c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>
        <v>0</v>
      </c>
      <c r="GD40" s="74">
        <v>1</v>
      </c>
      <c r="GE40" s="74">
        <v>1</v>
      </c>
      <c r="GF40" s="74">
        <v>1</v>
      </c>
      <c r="GG40" t="s">
        <v>234</v>
      </c>
      <c r="GH40" t="s">
        <v>235</v>
      </c>
      <c r="GI40" t="s">
        <v>236</v>
      </c>
      <c r="GJ40" s="36"/>
      <c r="GK40" s="30"/>
      <c r="GL40" s="30"/>
    </row>
    <row r="41" spans="1:194" x14ac:dyDescent="0.2">
      <c r="A41" t="s">
        <v>175</v>
      </c>
      <c r="B41" t="s">
        <v>233</v>
      </c>
      <c r="C41" t="s">
        <v>0</v>
      </c>
      <c r="D41" t="s">
        <v>185</v>
      </c>
      <c r="E41" t="s">
        <v>220</v>
      </c>
      <c r="F41" t="s">
        <v>259</v>
      </c>
      <c r="G41" t="s">
        <v>274</v>
      </c>
      <c r="H41" s="74">
        <v>0</v>
      </c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>
        <v>11</v>
      </c>
      <c r="GA41" s="74">
        <v>2.0567657947540283</v>
      </c>
      <c r="GB41" s="74">
        <v>9.539160284679383</v>
      </c>
      <c r="GC41" s="74">
        <v>0</v>
      </c>
      <c r="GD41" s="74">
        <v>1</v>
      </c>
      <c r="GE41" s="74">
        <v>1</v>
      </c>
      <c r="GF41" s="74">
        <v>1</v>
      </c>
      <c r="GG41" t="s">
        <v>234</v>
      </c>
      <c r="GH41" t="s">
        <v>235</v>
      </c>
      <c r="GI41" t="s">
        <v>236</v>
      </c>
      <c r="GJ41" s="36"/>
      <c r="GK41" s="30"/>
      <c r="GL41" s="30"/>
    </row>
    <row r="42" spans="1:194" x14ac:dyDescent="0.2">
      <c r="A42" t="s">
        <v>175</v>
      </c>
      <c r="B42" t="s">
        <v>233</v>
      </c>
      <c r="C42" t="s">
        <v>0</v>
      </c>
      <c r="D42" t="s">
        <v>185</v>
      </c>
      <c r="E42" t="s">
        <v>221</v>
      </c>
      <c r="F42" t="s">
        <v>259</v>
      </c>
      <c r="G42" t="s">
        <v>274</v>
      </c>
      <c r="H42" s="74">
        <v>35</v>
      </c>
      <c r="I42" s="74">
        <v>4.0982093662023544E-2</v>
      </c>
      <c r="J42" s="74">
        <v>4.0405888110399246E-2</v>
      </c>
      <c r="K42" s="74">
        <v>4.0107995271682739E-2</v>
      </c>
      <c r="L42" s="74">
        <v>4.1245028376579285E-2</v>
      </c>
      <c r="M42" s="74">
        <v>3.8923881947994232E-2</v>
      </c>
      <c r="N42" s="74">
        <v>3.896094486117363E-2</v>
      </c>
      <c r="O42" s="74">
        <v>3.6249928176403046E-2</v>
      </c>
      <c r="P42" s="74">
        <v>2.0336417481303215E-2</v>
      </c>
      <c r="Q42" s="74">
        <v>2.0260399207472801E-2</v>
      </c>
      <c r="R42" s="74">
        <v>2.963653951883316E-2</v>
      </c>
      <c r="S42" s="74">
        <v>2.5619678199291229E-2</v>
      </c>
      <c r="T42" s="74">
        <v>2.4779783561825752E-2</v>
      </c>
      <c r="U42" s="74">
        <v>2.5628628209233284E-2</v>
      </c>
      <c r="V42" s="74">
        <v>2.4565566331148148E-2</v>
      </c>
      <c r="W42" s="74">
        <v>2.8338771313428879E-2</v>
      </c>
      <c r="X42" s="74">
        <v>3.6466959863901138E-2</v>
      </c>
      <c r="Y42" s="74">
        <v>3.2417885959148407E-2</v>
      </c>
      <c r="Z42" s="74">
        <v>3.3459808677434921E-2</v>
      </c>
      <c r="AA42" s="74">
        <v>4.3196644634008408E-2</v>
      </c>
      <c r="AB42" s="74">
        <v>4.1059490293264389E-2</v>
      </c>
      <c r="AC42" s="74">
        <v>4.1073855012655258E-2</v>
      </c>
      <c r="AD42" s="74">
        <v>4.4250819832086563E-2</v>
      </c>
      <c r="AE42" s="74">
        <v>4.5641455799341202E-2</v>
      </c>
      <c r="AF42" s="74">
        <v>4.1984282433986664E-2</v>
      </c>
      <c r="AG42" s="74">
        <v>-2.6920933742076159E-3</v>
      </c>
      <c r="AH42" s="74">
        <v>-2.3534377105534077E-3</v>
      </c>
      <c r="AI42" s="74">
        <v>-2.2597820498049259E-3</v>
      </c>
      <c r="AJ42" s="74">
        <v>-2.7183869387954473E-3</v>
      </c>
      <c r="AK42" s="74">
        <v>-1.9933877047151327E-3</v>
      </c>
      <c r="AL42" s="74">
        <v>-1.7312315758317709E-3</v>
      </c>
      <c r="AM42" s="74">
        <v>-6.2112049199640751E-3</v>
      </c>
      <c r="AN42" s="74">
        <v>-9.2612206935882568E-3</v>
      </c>
      <c r="AO42" s="74">
        <v>-1.2022568844258785E-2</v>
      </c>
      <c r="AP42" s="74">
        <v>-1.4680162072181702E-2</v>
      </c>
      <c r="AQ42" s="74">
        <v>-1.5028025023639202E-2</v>
      </c>
      <c r="AR42" s="74">
        <v>-1.3615195639431477E-2</v>
      </c>
      <c r="AS42" s="74">
        <v>-1.258223969489336E-2</v>
      </c>
      <c r="AT42" s="74">
        <v>-1.3165646232664585E-2</v>
      </c>
      <c r="AU42" s="74">
        <v>-1.2160635553300381E-2</v>
      </c>
      <c r="AV42" s="74">
        <v>-8.9944163337349892E-3</v>
      </c>
      <c r="AW42" s="74">
        <v>-6.1169229447841644E-3</v>
      </c>
      <c r="AX42" s="74">
        <v>-2.4160004686564207E-3</v>
      </c>
      <c r="AY42" s="74">
        <v>-3.4411326050758362E-3</v>
      </c>
      <c r="AZ42" s="74">
        <v>-3.8729519583284855E-3</v>
      </c>
      <c r="BA42" s="74">
        <v>-2.781660296022892E-3</v>
      </c>
      <c r="BB42" s="74">
        <v>-2.0132691133767366E-3</v>
      </c>
      <c r="BC42" s="74">
        <v>-1.7774928128346801E-3</v>
      </c>
      <c r="BD42" s="74">
        <v>-1.8604685319587588E-3</v>
      </c>
      <c r="BE42" s="74">
        <v>-1.4438031939789653E-3</v>
      </c>
      <c r="BF42" s="74">
        <v>-1.0707980254665017E-3</v>
      </c>
      <c r="BG42" s="74">
        <v>-9.8997296299785376E-4</v>
      </c>
      <c r="BH42" s="74">
        <v>-1.4267339138314128E-3</v>
      </c>
      <c r="BI42" s="74">
        <v>-6.4537272555753589E-4</v>
      </c>
      <c r="BJ42" s="74">
        <v>-2.7685228269547224E-4</v>
      </c>
      <c r="BK42" s="74">
        <v>-4.1826614178717136E-3</v>
      </c>
      <c r="BL42" s="74">
        <v>-5.8700484223663807E-3</v>
      </c>
      <c r="BM42" s="74">
        <v>-8.1787407398223877E-3</v>
      </c>
      <c r="BN42" s="74">
        <v>-1.1025278829038143E-2</v>
      </c>
      <c r="BO42" s="74">
        <v>-1.1655990965664387E-2</v>
      </c>
      <c r="BP42" s="74">
        <v>-1.0370096191763878E-2</v>
      </c>
      <c r="BQ42" s="74">
        <v>-9.3928398564457893E-3</v>
      </c>
      <c r="BR42" s="74">
        <v>-9.8134968429803848E-3</v>
      </c>
      <c r="BS42" s="74">
        <v>-9.2217158526182175E-3</v>
      </c>
      <c r="BT42" s="74">
        <v>-6.3972976058721542E-3</v>
      </c>
      <c r="BU42" s="74">
        <v>-3.740411251783371E-3</v>
      </c>
      <c r="BV42" s="74">
        <v>2.9756288313365076E-6</v>
      </c>
      <c r="BW42" s="74">
        <v>-1.3779657892882824E-3</v>
      </c>
      <c r="BX42" s="74">
        <v>-2.1013249643146992E-3</v>
      </c>
      <c r="BY42" s="74">
        <v>-1.2728750007227063E-3</v>
      </c>
      <c r="BZ42" s="74">
        <v>-5.375745240598917E-4</v>
      </c>
      <c r="CA42" s="74">
        <v>-3.2824609661474824E-4</v>
      </c>
      <c r="CB42" s="74">
        <v>-4.5609418884851038E-4</v>
      </c>
      <c r="CC42" s="74">
        <v>-5.7924113934859633E-4</v>
      </c>
      <c r="CD42" s="74">
        <v>-1.8244567036163062E-4</v>
      </c>
      <c r="CE42" s="74">
        <v>-1.1050693137804046E-4</v>
      </c>
      <c r="CF42" s="74">
        <v>-5.321390344761312E-4</v>
      </c>
      <c r="CG42" s="74">
        <v>2.8825830668210983E-4</v>
      </c>
      <c r="CH42" s="74">
        <v>7.3044636519625783E-4</v>
      </c>
      <c r="CI42" s="74">
        <v>-2.7776986826211214E-3</v>
      </c>
      <c r="CJ42" s="74">
        <v>-3.5213332157582045E-3</v>
      </c>
      <c r="CK42" s="74">
        <v>-5.5165179073810577E-3</v>
      </c>
      <c r="CL42" s="74">
        <v>-8.4939179942011833E-3</v>
      </c>
      <c r="CM42" s="74">
        <v>-9.3205301091074944E-3</v>
      </c>
      <c r="CN42" s="74">
        <v>-8.1225503236055374E-3</v>
      </c>
      <c r="CO42" s="74">
        <v>-7.1838716976344585E-3</v>
      </c>
      <c r="CP42" s="74">
        <v>-7.4918088503181934E-3</v>
      </c>
      <c r="CQ42" s="74">
        <v>-7.1862288750708103E-3</v>
      </c>
      <c r="CR42" s="74">
        <v>-4.598541185259819E-3</v>
      </c>
      <c r="CS42" s="74">
        <v>-2.0944464486092329E-3</v>
      </c>
      <c r="CT42" s="74">
        <v>1.678351080045104E-3</v>
      </c>
      <c r="CU42" s="74">
        <v>5.0977097998838872E-5</v>
      </c>
      <c r="CV42" s="74">
        <v>-8.7430147686973214E-4</v>
      </c>
      <c r="CW42" s="74">
        <v>-2.2789477952755988E-4</v>
      </c>
      <c r="CX42" s="74">
        <v>4.8448698362335563E-4</v>
      </c>
      <c r="CY42" s="74">
        <v>6.7549775121733546E-4</v>
      </c>
      <c r="CZ42" s="74">
        <v>5.165712209418416E-4</v>
      </c>
      <c r="DA42" s="74">
        <v>2.8532088617794216E-4</v>
      </c>
      <c r="DB42" s="74">
        <v>7.0590665563941002E-4</v>
      </c>
      <c r="DC42" s="74">
        <v>7.6895905658602715E-4</v>
      </c>
      <c r="DD42" s="74">
        <v>3.6245584487915039E-4</v>
      </c>
      <c r="DE42" s="74">
        <v>1.2218893971294165E-3</v>
      </c>
      <c r="DF42" s="74">
        <v>1.7377450130879879E-3</v>
      </c>
      <c r="DG42" s="74">
        <v>-1.3727357145398855E-3</v>
      </c>
      <c r="DH42" s="74">
        <v>-1.1726178927347064E-3</v>
      </c>
      <c r="DI42" s="74">
        <v>-2.8542946092784405E-3</v>
      </c>
      <c r="DJ42" s="74">
        <v>-5.9625571593642235E-3</v>
      </c>
      <c r="DK42" s="74">
        <v>-6.9850697182118893E-3</v>
      </c>
      <c r="DL42" s="74">
        <v>-5.875004455447197E-3</v>
      </c>
      <c r="DM42" s="74">
        <v>-4.9749035388231277E-3</v>
      </c>
      <c r="DN42" s="74">
        <v>-5.1701203919947147E-3</v>
      </c>
      <c r="DO42" s="74">
        <v>-5.1507418975234032E-3</v>
      </c>
      <c r="DP42" s="74">
        <v>-2.7997847646474838E-3</v>
      </c>
      <c r="DQ42" s="74">
        <v>-4.4848161633126438E-4</v>
      </c>
      <c r="DR42" s="74">
        <v>3.3537265844643116E-3</v>
      </c>
      <c r="DS42" s="74">
        <v>1.4799199998378754E-3</v>
      </c>
      <c r="DT42" s="74">
        <v>3.5272203967906535E-4</v>
      </c>
      <c r="DU42" s="74">
        <v>8.1708538345992565E-4</v>
      </c>
      <c r="DV42" s="74">
        <v>1.506548491306603E-3</v>
      </c>
      <c r="DW42" s="74">
        <v>1.6792416572570801E-3</v>
      </c>
      <c r="DX42" s="74">
        <v>1.4892366016283631E-3</v>
      </c>
      <c r="DY42" s="74">
        <v>1.5336110955104232E-3</v>
      </c>
      <c r="DZ42" s="74">
        <v>1.9885464571416378E-3</v>
      </c>
      <c r="EA42" s="74">
        <v>2.0387682598084211E-3</v>
      </c>
      <c r="EB42" s="74">
        <v>1.6541087534278631E-3</v>
      </c>
      <c r="EC42" s="74">
        <v>2.5699043180793524E-3</v>
      </c>
      <c r="ED42" s="74">
        <v>3.1921241898089647E-3</v>
      </c>
      <c r="EE42" s="74">
        <v>6.5580761292949319E-4</v>
      </c>
      <c r="EF42" s="74">
        <v>2.2185540292412043E-3</v>
      </c>
      <c r="EG42" s="74">
        <v>9.8953302949666977E-4</v>
      </c>
      <c r="EH42" s="74">
        <v>-2.3076736833900213E-3</v>
      </c>
      <c r="EI42" s="74">
        <v>-3.6130354274064302E-3</v>
      </c>
      <c r="EJ42" s="74">
        <v>-2.6299050077795982E-3</v>
      </c>
      <c r="EK42" s="74">
        <v>-1.7855039332062006E-3</v>
      </c>
      <c r="EL42" s="74">
        <v>-1.8179713515564799E-3</v>
      </c>
      <c r="EM42" s="74">
        <v>-2.2118219640105963E-3</v>
      </c>
      <c r="EN42" s="74">
        <v>-2.0266619685571641E-4</v>
      </c>
      <c r="EO42" s="74">
        <v>1.9280301639810205E-3</v>
      </c>
      <c r="EP42" s="74">
        <v>5.7727023959159851E-3</v>
      </c>
      <c r="EQ42" s="74">
        <v>3.5430865827947855E-3</v>
      </c>
      <c r="ER42" s="74">
        <v>2.124349121004343E-3</v>
      </c>
      <c r="ES42" s="74">
        <v>2.3258707951754332E-3</v>
      </c>
      <c r="ET42" s="74">
        <v>2.9822429642081261E-3</v>
      </c>
      <c r="EU42" s="74">
        <v>3.128488315269351E-3</v>
      </c>
      <c r="EV42" s="74">
        <v>2.8936110902577639E-3</v>
      </c>
      <c r="EW42" s="74">
        <v>43.600341796875</v>
      </c>
      <c r="EX42" s="74">
        <v>41.971786499023438</v>
      </c>
      <c r="EY42" s="74">
        <v>40.508064270019531</v>
      </c>
      <c r="EZ42" s="74">
        <v>39.718242645263672</v>
      </c>
      <c r="FA42" s="74">
        <v>39.183521270751953</v>
      </c>
      <c r="FB42" s="74">
        <v>38.145282745361328</v>
      </c>
      <c r="FC42" s="74">
        <v>38.02593994140625</v>
      </c>
      <c r="FD42" s="74">
        <v>38.344139099121094</v>
      </c>
      <c r="FE42" s="74">
        <v>42.345878601074219</v>
      </c>
      <c r="FF42" s="74">
        <v>47.413032531738281</v>
      </c>
      <c r="FG42" s="74">
        <v>50.276721954345703</v>
      </c>
      <c r="FH42" s="74">
        <v>51.76239013671875</v>
      </c>
      <c r="FI42" s="74">
        <v>53.548675537109375</v>
      </c>
      <c r="FJ42" s="74">
        <v>54.654621124267578</v>
      </c>
      <c r="FK42" s="74">
        <v>55.838703155517578</v>
      </c>
      <c r="FL42" s="74">
        <v>56.667659759521484</v>
      </c>
      <c r="FM42" s="74">
        <v>55.607059478759766</v>
      </c>
      <c r="FN42" s="74">
        <v>53.397789001464844</v>
      </c>
      <c r="FO42" s="74">
        <v>51.130439758300781</v>
      </c>
      <c r="FP42" s="74">
        <v>49.299938201904297</v>
      </c>
      <c r="FQ42" s="74">
        <v>47.921981811523438</v>
      </c>
      <c r="FR42" s="74">
        <v>48.029563903808594</v>
      </c>
      <c r="FS42" s="74">
        <v>47.255084991455078</v>
      </c>
      <c r="FT42" s="74">
        <v>47.113204956054688</v>
      </c>
      <c r="FU42" s="74">
        <v>2.4041163269430399E-3</v>
      </c>
      <c r="FV42" s="74">
        <v>6.0948831960558891E-3</v>
      </c>
      <c r="FW42" s="74">
        <v>2.3271660320460796E-3</v>
      </c>
      <c r="FX42" s="74">
        <v>0</v>
      </c>
      <c r="FY42" s="74">
        <v>1.998395100235939E-2</v>
      </c>
      <c r="FZ42" s="74">
        <v>34</v>
      </c>
      <c r="GA42" s="74">
        <v>6.9989480972290039</v>
      </c>
      <c r="GB42" s="74">
        <v>67.561545654200017</v>
      </c>
      <c r="GC42" s="74">
        <v>1</v>
      </c>
      <c r="GD42" s="74">
        <v>1</v>
      </c>
      <c r="GE42" s="74">
        <v>1</v>
      </c>
      <c r="GF42" s="74">
        <v>1</v>
      </c>
      <c r="GG42" t="s">
        <v>234</v>
      </c>
      <c r="GH42" t="s">
        <v>235</v>
      </c>
      <c r="GI42" t="s">
        <v>236</v>
      </c>
      <c r="GJ42" s="36"/>
      <c r="GK42" s="30"/>
      <c r="GL42" s="30"/>
    </row>
    <row r="43" spans="1:194" x14ac:dyDescent="0.2">
      <c r="A43" t="s">
        <v>175</v>
      </c>
      <c r="B43" t="s">
        <v>233</v>
      </c>
      <c r="C43" t="s">
        <v>0</v>
      </c>
      <c r="D43" t="s">
        <v>185</v>
      </c>
      <c r="E43" t="s">
        <v>186</v>
      </c>
      <c r="F43" t="s">
        <v>259</v>
      </c>
      <c r="G43" t="s">
        <v>274</v>
      </c>
      <c r="H43" s="74">
        <v>134</v>
      </c>
      <c r="I43" s="74">
        <v>0.19985365867614746</v>
      </c>
      <c r="J43" s="74">
        <v>0.2020096629858017</v>
      </c>
      <c r="K43" s="74">
        <v>0.19794616103172302</v>
      </c>
      <c r="L43" s="74">
        <v>0.19435206055641174</v>
      </c>
      <c r="M43" s="74">
        <v>0.19445422291755676</v>
      </c>
      <c r="N43" s="74">
        <v>0.19451338052749634</v>
      </c>
      <c r="O43" s="74">
        <v>0.19586072862148285</v>
      </c>
      <c r="P43" s="74">
        <v>0.18116873502731323</v>
      </c>
      <c r="Q43" s="74">
        <v>0.21620601415634155</v>
      </c>
      <c r="R43" s="74">
        <v>0.22818580269813538</v>
      </c>
      <c r="S43" s="74">
        <v>0.27458798885345459</v>
      </c>
      <c r="T43" s="74">
        <v>0.29181376099586487</v>
      </c>
      <c r="U43" s="74">
        <v>0.28531032800674438</v>
      </c>
      <c r="V43" s="74">
        <v>0.28188452124595642</v>
      </c>
      <c r="W43" s="74">
        <v>0.29373124241828918</v>
      </c>
      <c r="X43" s="74">
        <v>0.28009191155433655</v>
      </c>
      <c r="Y43" s="74">
        <v>0.26029014587402344</v>
      </c>
      <c r="Z43" s="74">
        <v>0.24260303378105164</v>
      </c>
      <c r="AA43" s="74">
        <v>0.24657662212848663</v>
      </c>
      <c r="AB43" s="74">
        <v>0.21221478283405304</v>
      </c>
      <c r="AC43" s="74">
        <v>0.2052486389875412</v>
      </c>
      <c r="AD43" s="74">
        <v>0.20160567760467529</v>
      </c>
      <c r="AE43" s="74">
        <v>0.21631518006324768</v>
      </c>
      <c r="AF43" s="74">
        <v>0.19898051023483276</v>
      </c>
      <c r="AG43" s="74">
        <v>-1.0306871496140957E-2</v>
      </c>
      <c r="AH43" s="74">
        <v>-9.0103037655353546E-3</v>
      </c>
      <c r="AI43" s="74">
        <v>-8.6517371237277985E-3</v>
      </c>
      <c r="AJ43" s="74">
        <v>-1.0407538153231144E-2</v>
      </c>
      <c r="AK43" s="74">
        <v>-7.6318271458148956E-3</v>
      </c>
      <c r="AL43" s="74">
        <v>-6.6281426697969437E-3</v>
      </c>
      <c r="AM43" s="74">
        <v>-2.3780042305588722E-2</v>
      </c>
      <c r="AN43" s="74">
        <v>-3.5457242280244827E-2</v>
      </c>
      <c r="AO43" s="74">
        <v>-4.6029265969991684E-2</v>
      </c>
      <c r="AP43" s="74">
        <v>-5.6204043328762054E-2</v>
      </c>
      <c r="AQ43" s="74">
        <v>-5.7535864412784576E-2</v>
      </c>
      <c r="AR43" s="74">
        <v>-5.2126750349998474E-2</v>
      </c>
      <c r="AS43" s="74">
        <v>-4.8172004520893097E-2</v>
      </c>
      <c r="AT43" s="74">
        <v>-5.0405614078044891E-2</v>
      </c>
      <c r="AU43" s="74">
        <v>-4.6557862311601639E-2</v>
      </c>
      <c r="AV43" s="74">
        <v>-3.4435763955116272E-2</v>
      </c>
      <c r="AW43" s="74">
        <v>-2.3419078439474106E-2</v>
      </c>
      <c r="AX43" s="74">
        <v>-9.2498296871781349E-3</v>
      </c>
      <c r="AY43" s="74">
        <v>-1.3174622319638729E-2</v>
      </c>
      <c r="AZ43" s="74">
        <v>-1.482787448912859E-2</v>
      </c>
      <c r="BA43" s="74">
        <v>-1.0649786330759525E-2</v>
      </c>
      <c r="BB43" s="74">
        <v>-7.7079450711607933E-3</v>
      </c>
      <c r="BC43" s="74">
        <v>-6.8052583374083042E-3</v>
      </c>
      <c r="BD43" s="74">
        <v>-7.1229380555450916E-3</v>
      </c>
      <c r="BE43" s="74">
        <v>-5.5277035571634769E-3</v>
      </c>
      <c r="BF43" s="74">
        <v>-4.0996265597641468E-3</v>
      </c>
      <c r="BG43" s="74">
        <v>-3.7901820614933968E-3</v>
      </c>
      <c r="BH43" s="74">
        <v>-5.4623526521027088E-3</v>
      </c>
      <c r="BI43" s="74">
        <v>-2.470855601131916E-3</v>
      </c>
      <c r="BJ43" s="74">
        <v>-1.059948350302875E-3</v>
      </c>
      <c r="BK43" s="74">
        <v>-1.6013618558645248E-2</v>
      </c>
      <c r="BL43" s="74">
        <v>-2.2473899647593498E-2</v>
      </c>
      <c r="BM43" s="74">
        <v>-3.1312897801399231E-2</v>
      </c>
      <c r="BN43" s="74">
        <v>-4.2211063206195831E-2</v>
      </c>
      <c r="BO43" s="74">
        <v>-4.4625788927078247E-2</v>
      </c>
      <c r="BP43" s="74">
        <v>-3.9702653884887695E-2</v>
      </c>
      <c r="BQ43" s="74">
        <v>-3.596116229891777E-2</v>
      </c>
      <c r="BR43" s="74">
        <v>-3.7571672350168228E-2</v>
      </c>
      <c r="BS43" s="74">
        <v>-3.5305999219417572E-2</v>
      </c>
      <c r="BT43" s="74">
        <v>-2.4492509663105011E-2</v>
      </c>
      <c r="BU43" s="74">
        <v>-1.4320432208478451E-2</v>
      </c>
      <c r="BV43" s="74">
        <v>1.1392458873160649E-5</v>
      </c>
      <c r="BW43" s="74">
        <v>-5.2756411023437977E-3</v>
      </c>
      <c r="BX43" s="74">
        <v>-8.0450735986232758E-3</v>
      </c>
      <c r="BY43" s="74">
        <v>-4.8732929863035679E-3</v>
      </c>
      <c r="BZ43" s="74">
        <v>-2.0581427961587906E-3</v>
      </c>
      <c r="CA43" s="74">
        <v>-1.2567135272547603E-3</v>
      </c>
      <c r="CB43" s="74">
        <v>-1.7461897805333138E-3</v>
      </c>
      <c r="CC43" s="74">
        <v>-2.2176662459969521E-3</v>
      </c>
      <c r="CD43" s="74">
        <v>-6.9850630825385451E-4</v>
      </c>
      <c r="CE43" s="74">
        <v>-4.2308366391807795E-4</v>
      </c>
      <c r="CF43" s="74">
        <v>-2.0373326260596514E-3</v>
      </c>
      <c r="CG43" s="74">
        <v>1.1036176001653075E-3</v>
      </c>
      <c r="CH43" s="74">
        <v>2.7965661138296127E-3</v>
      </c>
      <c r="CI43" s="74">
        <v>-1.0634617879986763E-2</v>
      </c>
      <c r="CJ43" s="74">
        <v>-1.3481674715876579E-2</v>
      </c>
      <c r="CK43" s="74">
        <v>-2.1120386198163033E-2</v>
      </c>
      <c r="CL43" s="74">
        <v>-3.2519567757844925E-2</v>
      </c>
      <c r="CM43" s="74">
        <v>-3.5684313625097275E-2</v>
      </c>
      <c r="CN43" s="74">
        <v>-3.1097764149308205E-2</v>
      </c>
      <c r="CO43" s="74">
        <v>-2.750396728515625E-2</v>
      </c>
      <c r="CP43" s="74">
        <v>-2.8682924807071686E-2</v>
      </c>
      <c r="CQ43" s="74">
        <v>-2.7512989938259125E-2</v>
      </c>
      <c r="CR43" s="74">
        <v>-1.7605843022465706E-2</v>
      </c>
      <c r="CS43" s="74">
        <v>-8.0187376588582993E-3</v>
      </c>
      <c r="CT43" s="74">
        <v>6.4256866462528706E-3</v>
      </c>
      <c r="CU43" s="74">
        <v>1.9516947213560343E-4</v>
      </c>
      <c r="CV43" s="74">
        <v>-3.3473260700702667E-3</v>
      </c>
      <c r="CW43" s="74">
        <v>-8.7251153308898211E-4</v>
      </c>
      <c r="CX43" s="74">
        <v>1.8548930529505014E-3</v>
      </c>
      <c r="CY43" s="74">
        <v>2.5861917529255152E-3</v>
      </c>
      <c r="CZ43" s="74">
        <v>1.97772984392941E-3</v>
      </c>
      <c r="DA43" s="74">
        <v>1.0923708323389292E-3</v>
      </c>
      <c r="DB43" s="74">
        <v>2.702613826841116E-3</v>
      </c>
      <c r="DC43" s="74">
        <v>2.9440147336572409E-3</v>
      </c>
      <c r="DD43" s="74">
        <v>1.3876876328140497E-3</v>
      </c>
      <c r="DE43" s="74">
        <v>4.6780910342931747E-3</v>
      </c>
      <c r="DF43" s="74">
        <v>6.6530806943774223E-3</v>
      </c>
      <c r="DG43" s="74">
        <v>-5.2556167356669903E-3</v>
      </c>
      <c r="DH43" s="74">
        <v>-4.4894502498209476E-3</v>
      </c>
      <c r="DI43" s="74">
        <v>-1.0927875526249409E-2</v>
      </c>
      <c r="DJ43" s="74">
        <v>-2.2828072309494019E-2</v>
      </c>
      <c r="DK43" s="74">
        <v>-2.6742836460471153E-2</v>
      </c>
      <c r="DL43" s="74">
        <v>-2.2492874413728714E-2</v>
      </c>
      <c r="DM43" s="74">
        <v>-1.9046774134039879E-2</v>
      </c>
      <c r="DN43" s="74">
        <v>-1.9794175401329994E-2</v>
      </c>
      <c r="DO43" s="74">
        <v>-1.9719982519745827E-2</v>
      </c>
      <c r="DP43" s="74">
        <v>-1.0719175450503826E-2</v>
      </c>
      <c r="DQ43" s="74">
        <v>-1.7170433420687914E-3</v>
      </c>
      <c r="DR43" s="74">
        <v>1.283998042345047E-2</v>
      </c>
      <c r="DS43" s="74">
        <v>5.6659798137843609E-3</v>
      </c>
      <c r="DT43" s="74">
        <v>1.3504211092367768E-3</v>
      </c>
      <c r="DU43" s="74">
        <v>3.1282699201256037E-3</v>
      </c>
      <c r="DV43" s="74">
        <v>5.7679289020597935E-3</v>
      </c>
      <c r="DW43" s="74">
        <v>6.4290971495211124E-3</v>
      </c>
      <c r="DX43" s="74">
        <v>5.7016494683921337E-3</v>
      </c>
      <c r="DY43" s="74">
        <v>5.8715385384857655E-3</v>
      </c>
      <c r="DZ43" s="74">
        <v>7.6132910326123238E-3</v>
      </c>
      <c r="EA43" s="74">
        <v>7.8055700287222862E-3</v>
      </c>
      <c r="EB43" s="74">
        <v>6.3328729011118412E-3</v>
      </c>
      <c r="EC43" s="74">
        <v>9.8390625789761543E-3</v>
      </c>
      <c r="ED43" s="74">
        <v>1.2221274897456169E-2</v>
      </c>
      <c r="EE43" s="74">
        <v>2.5108067784458399E-3</v>
      </c>
      <c r="EF43" s="74">
        <v>8.4938928484916687E-3</v>
      </c>
      <c r="EG43" s="74">
        <v>3.7884919438511133E-3</v>
      </c>
      <c r="EH43" s="74">
        <v>-8.8350921869277954E-3</v>
      </c>
      <c r="EI43" s="74">
        <v>-1.3832763768732548E-2</v>
      </c>
      <c r="EJ43" s="74">
        <v>-1.006877887994051E-2</v>
      </c>
      <c r="EK43" s="74">
        <v>-6.8359295837581158E-3</v>
      </c>
      <c r="EL43" s="74">
        <v>-6.9602341391146183E-3</v>
      </c>
      <c r="EM43" s="74">
        <v>-8.4681175649166107E-3</v>
      </c>
      <c r="EN43" s="74">
        <v>-7.7592139132320881E-4</v>
      </c>
      <c r="EO43" s="74">
        <v>7.38160265609622E-3</v>
      </c>
      <c r="EP43" s="74">
        <v>2.2101202979683876E-2</v>
      </c>
      <c r="EQ43" s="74">
        <v>1.3564961031079292E-2</v>
      </c>
      <c r="ER43" s="74">
        <v>8.1332223489880562E-3</v>
      </c>
      <c r="ES43" s="74">
        <v>8.9047625660896301E-3</v>
      </c>
      <c r="ET43" s="74">
        <v>1.1417731642723083E-2</v>
      </c>
      <c r="EU43" s="74">
        <v>1.1977641843259335E-2</v>
      </c>
      <c r="EV43" s="74">
        <v>1.1078397743403912E-2</v>
      </c>
      <c r="EW43" s="74">
        <v>54.052177429199219</v>
      </c>
      <c r="EX43" s="74">
        <v>53.291679382324219</v>
      </c>
      <c r="EY43" s="74">
        <v>52.227252960205078</v>
      </c>
      <c r="EZ43" s="74">
        <v>51.400535583496094</v>
      </c>
      <c r="FA43" s="74">
        <v>51.275367736816406</v>
      </c>
      <c r="FB43" s="74">
        <v>50.504035949707031</v>
      </c>
      <c r="FC43" s="74">
        <v>51.013797760009766</v>
      </c>
      <c r="FD43" s="74">
        <v>52.757289886474609</v>
      </c>
      <c r="FE43" s="74">
        <v>57.198322296142578</v>
      </c>
      <c r="FF43" s="74">
        <v>60.302406311035156</v>
      </c>
      <c r="FG43" s="74">
        <v>63.182285308837891</v>
      </c>
      <c r="FH43" s="74">
        <v>66.027069091796875</v>
      </c>
      <c r="FI43" s="74">
        <v>69.956405639648438</v>
      </c>
      <c r="FJ43" s="74">
        <v>72.26788330078125</v>
      </c>
      <c r="FK43" s="74">
        <v>77.185142517089844</v>
      </c>
      <c r="FL43" s="74">
        <v>76.410652160644531</v>
      </c>
      <c r="FM43" s="74">
        <v>74.622077941894531</v>
      </c>
      <c r="FN43" s="74">
        <v>70.251495361328125</v>
      </c>
      <c r="FO43" s="74">
        <v>65.691215515136719</v>
      </c>
      <c r="FP43" s="74">
        <v>63.262916564941406</v>
      </c>
      <c r="FQ43" s="74">
        <v>60.492347717285156</v>
      </c>
      <c r="FR43" s="74">
        <v>58.362804412841797</v>
      </c>
      <c r="FS43" s="74">
        <v>56.577236175537109</v>
      </c>
      <c r="FT43" s="74">
        <v>55.716655731201172</v>
      </c>
      <c r="FU43" s="74">
        <v>9.2043317854404449E-3</v>
      </c>
      <c r="FV43" s="74">
        <v>2.3334693163633347E-2</v>
      </c>
      <c r="FW43" s="74">
        <v>8.9097209274768829E-3</v>
      </c>
      <c r="FX43" s="74">
        <v>7.6509989798069E-2</v>
      </c>
      <c r="FY43" s="74">
        <v>0</v>
      </c>
      <c r="FZ43" s="74">
        <v>132</v>
      </c>
      <c r="GA43" s="74">
        <v>5.2311458587646484</v>
      </c>
      <c r="GB43" s="74">
        <v>159.67343749199063</v>
      </c>
      <c r="GC43" s="74">
        <v>1</v>
      </c>
      <c r="GD43" s="74">
        <v>1</v>
      </c>
      <c r="GE43" s="74">
        <v>1</v>
      </c>
      <c r="GF43" s="74">
        <v>1</v>
      </c>
      <c r="GG43" t="s">
        <v>234</v>
      </c>
      <c r="GH43" t="s">
        <v>235</v>
      </c>
      <c r="GI43" t="s">
        <v>236</v>
      </c>
      <c r="GJ43" s="36"/>
      <c r="GK43" s="30"/>
      <c r="GL43" s="30"/>
    </row>
    <row r="44" spans="1:194" x14ac:dyDescent="0.2">
      <c r="A44" t="s">
        <v>175</v>
      </c>
      <c r="B44" t="s">
        <v>233</v>
      </c>
      <c r="C44" t="s">
        <v>0</v>
      </c>
      <c r="D44" t="s">
        <v>185</v>
      </c>
      <c r="E44" t="s">
        <v>187</v>
      </c>
      <c r="F44" t="s">
        <v>259</v>
      </c>
      <c r="G44" t="s">
        <v>274</v>
      </c>
      <c r="H44" s="74">
        <v>205</v>
      </c>
      <c r="I44" s="74">
        <v>0.16653968393802643</v>
      </c>
      <c r="J44" s="74">
        <v>0.17027796804904938</v>
      </c>
      <c r="K44" s="74">
        <v>0.16883532702922821</v>
      </c>
      <c r="L44" s="74">
        <v>0.16608366370201111</v>
      </c>
      <c r="M44" s="74">
        <v>0.1709815114736557</v>
      </c>
      <c r="N44" s="74">
        <v>0.1743890792131424</v>
      </c>
      <c r="O44" s="74">
        <v>0.1435910165309906</v>
      </c>
      <c r="P44" s="74">
        <v>0.14407901465892792</v>
      </c>
      <c r="Q44" s="74">
        <v>0.15647774934768677</v>
      </c>
      <c r="R44" s="74">
        <v>0.15305411815643311</v>
      </c>
      <c r="S44" s="74">
        <v>0.14990128576755524</v>
      </c>
      <c r="T44" s="74">
        <v>0.1561037003993988</v>
      </c>
      <c r="U44" s="74">
        <v>0.16774536669254303</v>
      </c>
      <c r="V44" s="74">
        <v>0.16266573965549469</v>
      </c>
      <c r="W44" s="74">
        <v>0.16720813512802124</v>
      </c>
      <c r="X44" s="74">
        <v>0.17045672237873077</v>
      </c>
      <c r="Y44" s="74">
        <v>0.17343509197235107</v>
      </c>
      <c r="Z44" s="74">
        <v>0.18423193693161011</v>
      </c>
      <c r="AA44" s="74">
        <v>0.16306248307228088</v>
      </c>
      <c r="AB44" s="74">
        <v>0.15858158469200134</v>
      </c>
      <c r="AC44" s="74">
        <v>0.17611023783683777</v>
      </c>
      <c r="AD44" s="74">
        <v>0.1766781359910965</v>
      </c>
      <c r="AE44" s="74">
        <v>0.17683698236942291</v>
      </c>
      <c r="AF44" s="74">
        <v>0.1746286153793335</v>
      </c>
      <c r="AG44" s="74">
        <v>-1.5767974779009819E-2</v>
      </c>
      <c r="AH44" s="74">
        <v>-1.3784419745206833E-2</v>
      </c>
      <c r="AI44" s="74">
        <v>-1.3235867954790592E-2</v>
      </c>
      <c r="AJ44" s="74">
        <v>-1.5921980142593384E-2</v>
      </c>
      <c r="AK44" s="74">
        <v>-1.1675557121634483E-2</v>
      </c>
      <c r="AL44" s="74">
        <v>-1.014007069170475E-2</v>
      </c>
      <c r="AM44" s="74">
        <v>-3.6379918456077576E-2</v>
      </c>
      <c r="AN44" s="74">
        <v>-5.4244294762611389E-2</v>
      </c>
      <c r="AO44" s="74">
        <v>-7.0417895913124084E-2</v>
      </c>
      <c r="AP44" s="74">
        <v>-8.5983805358409882E-2</v>
      </c>
      <c r="AQ44" s="74">
        <v>-8.8021285831928253E-2</v>
      </c>
      <c r="AR44" s="74">
        <v>-7.9746149480342865E-2</v>
      </c>
      <c r="AS44" s="74">
        <v>-7.369598001241684E-2</v>
      </c>
      <c r="AT44" s="74">
        <v>-7.7113069593906403E-2</v>
      </c>
      <c r="AU44" s="74">
        <v>-7.12265744805336E-2</v>
      </c>
      <c r="AV44" s="74">
        <v>-5.2681583911180496E-2</v>
      </c>
      <c r="AW44" s="74">
        <v>-3.5827696323394775E-2</v>
      </c>
      <c r="AX44" s="74">
        <v>-1.4150858856737614E-2</v>
      </c>
      <c r="AY44" s="74">
        <v>-2.0155206322669983E-2</v>
      </c>
      <c r="AZ44" s="74">
        <v>-2.2684434428811073E-2</v>
      </c>
      <c r="BA44" s="74">
        <v>-1.629258319735527E-2</v>
      </c>
      <c r="BB44" s="74">
        <v>-1.179200503975153E-2</v>
      </c>
      <c r="BC44" s="74">
        <v>-1.0411027818918228E-2</v>
      </c>
      <c r="BD44" s="74">
        <v>-1.0897031053900719E-2</v>
      </c>
      <c r="BE44" s="74">
        <v>-8.4565607830882072E-3</v>
      </c>
      <c r="BF44" s="74">
        <v>-6.2718167901039124E-3</v>
      </c>
      <c r="BG44" s="74">
        <v>-5.7984134182333946E-3</v>
      </c>
      <c r="BH44" s="74">
        <v>-8.3565842360258102E-3</v>
      </c>
      <c r="BI44" s="74">
        <v>-3.7800404243171215E-3</v>
      </c>
      <c r="BJ44" s="74">
        <v>-1.6215635696426034E-3</v>
      </c>
      <c r="BK44" s="74">
        <v>-2.4498447775840759E-2</v>
      </c>
      <c r="BL44" s="74">
        <v>-3.4381713718175888E-2</v>
      </c>
      <c r="BM44" s="74">
        <v>-4.7904055565595627E-2</v>
      </c>
      <c r="BN44" s="74">
        <v>-6.4576633274555206E-2</v>
      </c>
      <c r="BO44" s="74">
        <v>-6.827080249786377E-2</v>
      </c>
      <c r="BP44" s="74">
        <v>-6.0739137232303619E-2</v>
      </c>
      <c r="BQ44" s="74">
        <v>-5.5015206336975098E-2</v>
      </c>
      <c r="BR44" s="74">
        <v>-5.7479057461023331E-2</v>
      </c>
      <c r="BS44" s="74">
        <v>-5.4012905806303024E-2</v>
      </c>
      <c r="BT44" s="74">
        <v>-3.7469886243343353E-2</v>
      </c>
      <c r="BU44" s="74">
        <v>-2.1908124908804893E-2</v>
      </c>
      <c r="BV44" s="74">
        <v>1.7428648789064027E-5</v>
      </c>
      <c r="BW44" s="74">
        <v>-8.0709429457783699E-3</v>
      </c>
      <c r="BX44" s="74">
        <v>-1.2307761237025261E-2</v>
      </c>
      <c r="BY44" s="74">
        <v>-7.4554109014570713E-3</v>
      </c>
      <c r="BZ44" s="74">
        <v>-3.1486509833484888E-3</v>
      </c>
      <c r="CA44" s="74">
        <v>-1.9225835567340255E-3</v>
      </c>
      <c r="CB44" s="74">
        <v>-2.6714089326560497E-3</v>
      </c>
      <c r="CC44" s="74">
        <v>-3.3926982432603836E-3</v>
      </c>
      <c r="CD44" s="74">
        <v>-1.0686104651540518E-3</v>
      </c>
      <c r="CE44" s="74">
        <v>-6.4725487027317286E-4</v>
      </c>
      <c r="CF44" s="74">
        <v>-3.1168148852884769E-3</v>
      </c>
      <c r="CG44" s="74">
        <v>1.6883702483028173E-3</v>
      </c>
      <c r="CH44" s="74">
        <v>4.2783282697200775E-3</v>
      </c>
      <c r="CI44" s="74">
        <v>-1.6269378364086151E-2</v>
      </c>
      <c r="CJ44" s="74">
        <v>-2.0624952390789986E-2</v>
      </c>
      <c r="CK44" s="74">
        <v>-3.2311033457517624E-2</v>
      </c>
      <c r="CL44" s="74">
        <v>-4.9750093370676041E-2</v>
      </c>
      <c r="CM44" s="74">
        <v>-5.4591678082942963E-2</v>
      </c>
      <c r="CN44" s="74">
        <v>-4.7574941068887711E-2</v>
      </c>
      <c r="CO44" s="74">
        <v>-4.2076963931322098E-2</v>
      </c>
      <c r="CP44" s="74">
        <v>-4.388059675693512E-2</v>
      </c>
      <c r="CQ44" s="74">
        <v>-4.2090766131877899E-2</v>
      </c>
      <c r="CR44" s="74">
        <v>-2.6934312656521797E-2</v>
      </c>
      <c r="CS44" s="74">
        <v>-1.2267472222447395E-2</v>
      </c>
      <c r="CT44" s="74">
        <v>9.830341674387455E-3</v>
      </c>
      <c r="CU44" s="74">
        <v>2.9858012567274272E-4</v>
      </c>
      <c r="CV44" s="74">
        <v>-5.1209088414907455E-3</v>
      </c>
      <c r="CW44" s="74">
        <v>-1.3348123757168651E-3</v>
      </c>
      <c r="CX44" s="74">
        <v>2.837709616869688E-3</v>
      </c>
      <c r="CY44" s="74">
        <v>3.9564874023199081E-3</v>
      </c>
      <c r="CZ44" s="74">
        <v>3.0256316531449556E-3</v>
      </c>
      <c r="DA44" s="74">
        <v>1.6711646458134055E-3</v>
      </c>
      <c r="DB44" s="74">
        <v>4.1345958597958088E-3</v>
      </c>
      <c r="DC44" s="74">
        <v>4.5039034448564053E-3</v>
      </c>
      <c r="DD44" s="74">
        <v>2.1229549311101437E-3</v>
      </c>
      <c r="DE44" s="74">
        <v>7.1567809209227562E-3</v>
      </c>
      <c r="DF44" s="74">
        <v>1.0178220458328724E-2</v>
      </c>
      <c r="DG44" s="74">
        <v>-8.040308952331543E-3</v>
      </c>
      <c r="DH44" s="74">
        <v>-6.8681901320815086E-3</v>
      </c>
      <c r="DI44" s="74">
        <v>-1.671801321208477E-2</v>
      </c>
      <c r="DJ44" s="74">
        <v>-3.4923549741506577E-2</v>
      </c>
      <c r="DK44" s="74">
        <v>-4.0912553668022156E-2</v>
      </c>
      <c r="DL44" s="74">
        <v>-3.4410744905471802E-2</v>
      </c>
      <c r="DM44" s="74">
        <v>-2.9138719663023949E-2</v>
      </c>
      <c r="DN44" s="74">
        <v>-3.0282137915492058E-2</v>
      </c>
      <c r="DO44" s="74">
        <v>-3.0168628320097923E-2</v>
      </c>
      <c r="DP44" s="74">
        <v>-1.6398739069700241E-2</v>
      </c>
      <c r="DQ44" s="74">
        <v>-2.6268197689205408E-3</v>
      </c>
      <c r="DR44" s="74">
        <v>1.9643254578113556E-2</v>
      </c>
      <c r="DS44" s="74">
        <v>8.6681032553315163E-3</v>
      </c>
      <c r="DT44" s="74">
        <v>2.0659430883824825E-3</v>
      </c>
      <c r="DU44" s="74">
        <v>4.7857859171926975E-3</v>
      </c>
      <c r="DV44" s="74">
        <v>8.8240699842572212E-3</v>
      </c>
      <c r="DW44" s="74">
        <v>9.8355580121278763E-3</v>
      </c>
      <c r="DX44" s="74">
        <v>8.722672238945961E-3</v>
      </c>
      <c r="DY44" s="74">
        <v>8.9825782924890518E-3</v>
      </c>
      <c r="DZ44" s="74">
        <v>1.1647199280560017E-2</v>
      </c>
      <c r="EA44" s="74">
        <v>1.194135844707489E-2</v>
      </c>
      <c r="EB44" s="74">
        <v>9.6883503720164299E-3</v>
      </c>
      <c r="EC44" s="74">
        <v>1.5052297152578831E-2</v>
      </c>
      <c r="ED44" s="74">
        <v>1.8696727231144905E-2</v>
      </c>
      <c r="EE44" s="74">
        <v>3.8411600980907679E-3</v>
      </c>
      <c r="EF44" s="74">
        <v>1.2994389049708843E-2</v>
      </c>
      <c r="EG44" s="74">
        <v>5.7958317920565605E-3</v>
      </c>
      <c r="EH44" s="74">
        <v>-1.3516378588974476E-2</v>
      </c>
      <c r="EI44" s="74">
        <v>-2.1162068471312523E-2</v>
      </c>
      <c r="EJ44" s="74">
        <v>-1.5403733588755131E-2</v>
      </c>
      <c r="EK44" s="74">
        <v>-1.0457951575517654E-2</v>
      </c>
      <c r="EL44" s="74">
        <v>-1.0648121125996113E-2</v>
      </c>
      <c r="EM44" s="74">
        <v>-1.29549540579319E-2</v>
      </c>
      <c r="EN44" s="74">
        <v>-1.1870432645082474E-3</v>
      </c>
      <c r="EO44" s="74">
        <v>1.129275094717741E-2</v>
      </c>
      <c r="EP44" s="74">
        <v>3.3811543136835098E-2</v>
      </c>
      <c r="EQ44" s="74">
        <v>2.075236476957798E-2</v>
      </c>
      <c r="ER44" s="74">
        <v>1.2442615814507008E-2</v>
      </c>
      <c r="ES44" s="74">
        <v>1.3622958213090897E-2</v>
      </c>
      <c r="ET44" s="74">
        <v>1.7467424273490906E-2</v>
      </c>
      <c r="EU44" s="74">
        <v>1.8324002623558044E-2</v>
      </c>
      <c r="EV44" s="74">
        <v>1.6948293894529343E-2</v>
      </c>
      <c r="EW44" s="74">
        <v>60.546550750732422</v>
      </c>
      <c r="EX44" s="74">
        <v>59.664581298828125</v>
      </c>
      <c r="EY44" s="74">
        <v>58.738845825195313</v>
      </c>
      <c r="EZ44" s="74">
        <v>57.919548034667969</v>
      </c>
      <c r="FA44" s="74">
        <v>57.465389251708984</v>
      </c>
      <c r="FB44" s="74">
        <v>57.078975677490234</v>
      </c>
      <c r="FC44" s="74">
        <v>56.998649597167969</v>
      </c>
      <c r="FD44" s="74">
        <v>59.113433837890625</v>
      </c>
      <c r="FE44" s="74">
        <v>62.524650573730469</v>
      </c>
      <c r="FF44" s="74">
        <v>66.688461303710938</v>
      </c>
      <c r="FG44" s="74">
        <v>70.4033203125</v>
      </c>
      <c r="FH44" s="74">
        <v>73.14892578125</v>
      </c>
      <c r="FI44" s="74">
        <v>74.607353210449219</v>
      </c>
      <c r="FJ44" s="74">
        <v>76.556907653808594</v>
      </c>
      <c r="FK44" s="74">
        <v>76.344924926757813</v>
      </c>
      <c r="FL44" s="74">
        <v>75.6373291015625</v>
      </c>
      <c r="FM44" s="74">
        <v>73.01373291015625</v>
      </c>
      <c r="FN44" s="74">
        <v>70.6910400390625</v>
      </c>
      <c r="FO44" s="74">
        <v>68.159835815429688</v>
      </c>
      <c r="FP44" s="74">
        <v>65.20343017578125</v>
      </c>
      <c r="FQ44" s="74">
        <v>62.346630096435547</v>
      </c>
      <c r="FR44" s="74">
        <v>60.415740966796875</v>
      </c>
      <c r="FS44" s="74">
        <v>59.239570617675781</v>
      </c>
      <c r="FT44" s="74">
        <v>58.478263854980469</v>
      </c>
      <c r="FU44" s="74">
        <v>1.4081253670156002E-2</v>
      </c>
      <c r="FV44" s="74">
        <v>3.5698600113391876E-2</v>
      </c>
      <c r="FW44" s="74">
        <v>1.363054383546114E-2</v>
      </c>
      <c r="FX44" s="74">
        <v>0.11704886704683304</v>
      </c>
      <c r="FY44" s="74">
        <v>0</v>
      </c>
      <c r="FZ44" s="74">
        <v>200</v>
      </c>
      <c r="GA44" s="74">
        <v>5.6742081642150879</v>
      </c>
      <c r="GB44" s="74">
        <v>178.41342852271191</v>
      </c>
      <c r="GC44" s="74">
        <v>1</v>
      </c>
      <c r="GD44" s="74">
        <v>1</v>
      </c>
      <c r="GE44" s="74">
        <v>1</v>
      </c>
      <c r="GF44" s="74">
        <v>1</v>
      </c>
      <c r="GG44" t="s">
        <v>234</v>
      </c>
      <c r="GH44" t="s">
        <v>235</v>
      </c>
      <c r="GI44" t="s">
        <v>236</v>
      </c>
      <c r="GJ44" s="36"/>
      <c r="GK44" s="30"/>
      <c r="GL44" s="30"/>
    </row>
    <row r="45" spans="1:194" x14ac:dyDescent="0.2">
      <c r="A45" t="s">
        <v>175</v>
      </c>
      <c r="B45" t="s">
        <v>233</v>
      </c>
      <c r="C45" t="s">
        <v>0</v>
      </c>
      <c r="D45" t="s">
        <v>185</v>
      </c>
      <c r="E45" t="s">
        <v>188</v>
      </c>
      <c r="F45" t="s">
        <v>259</v>
      </c>
      <c r="G45" t="s">
        <v>274</v>
      </c>
      <c r="H45" s="74">
        <v>224</v>
      </c>
      <c r="I45" s="74">
        <v>0.18419742584228516</v>
      </c>
      <c r="J45" s="74">
        <v>0.18245162069797516</v>
      </c>
      <c r="K45" s="74">
        <v>0.18428893387317657</v>
      </c>
      <c r="L45" s="74">
        <v>0.18213137984275818</v>
      </c>
      <c r="M45" s="74">
        <v>0.18552495539188385</v>
      </c>
      <c r="N45" s="74">
        <v>0.18873193860054016</v>
      </c>
      <c r="O45" s="74">
        <v>0.16502997279167175</v>
      </c>
      <c r="P45" s="74">
        <v>0.16830286383628845</v>
      </c>
      <c r="Q45" s="74">
        <v>0.18267388641834259</v>
      </c>
      <c r="R45" s="74">
        <v>0.19149622321128845</v>
      </c>
      <c r="S45" s="74">
        <v>0.19193170964717865</v>
      </c>
      <c r="T45" s="74">
        <v>0.20290634036064148</v>
      </c>
      <c r="U45" s="74">
        <v>0.22218996286392212</v>
      </c>
      <c r="V45" s="74">
        <v>0.22830218076705933</v>
      </c>
      <c r="W45" s="74">
        <v>0.22747062146663666</v>
      </c>
      <c r="X45" s="74">
        <v>0.23188859224319458</v>
      </c>
      <c r="Y45" s="74">
        <v>0.23900420963764191</v>
      </c>
      <c r="Z45" s="74">
        <v>0.2509404718875885</v>
      </c>
      <c r="AA45" s="74">
        <v>0.22649538516998291</v>
      </c>
      <c r="AB45" s="74">
        <v>0.20557829737663269</v>
      </c>
      <c r="AC45" s="74">
        <v>0.21067562699317932</v>
      </c>
      <c r="AD45" s="74">
        <v>0.21253246068954468</v>
      </c>
      <c r="AE45" s="74">
        <v>0.20654076337814331</v>
      </c>
      <c r="AF45" s="74">
        <v>0.20117156207561493</v>
      </c>
      <c r="AG45" s="74">
        <v>-1.7229396849870682E-2</v>
      </c>
      <c r="AH45" s="74">
        <v>-1.5062000602483749E-2</v>
      </c>
      <c r="AI45" s="74">
        <v>-1.4462605118751526E-2</v>
      </c>
      <c r="AJ45" s="74">
        <v>-1.7397677525877953E-2</v>
      </c>
      <c r="AK45" s="74">
        <v>-1.2757682241499424E-2</v>
      </c>
      <c r="AL45" s="74">
        <v>-1.1079880408942699E-2</v>
      </c>
      <c r="AM45" s="74">
        <v>-3.9751715958118439E-2</v>
      </c>
      <c r="AN45" s="74">
        <v>-5.9271812438964844E-2</v>
      </c>
      <c r="AO45" s="74">
        <v>-7.6944440603256226E-2</v>
      </c>
      <c r="AP45" s="74">
        <v>-9.3953035771846771E-2</v>
      </c>
      <c r="AQ45" s="74">
        <v>-9.6179351210594177E-2</v>
      </c>
      <c r="AR45" s="74">
        <v>-8.713725209236145E-2</v>
      </c>
      <c r="AS45" s="74">
        <v>-8.0526337027549744E-2</v>
      </c>
      <c r="AT45" s="74">
        <v>-8.4260135889053345E-2</v>
      </c>
      <c r="AU45" s="74">
        <v>-7.7828072011470795E-2</v>
      </c>
      <c r="AV45" s="74">
        <v>-5.7564262300729752E-2</v>
      </c>
      <c r="AW45" s="74">
        <v>-3.9148308336734772E-2</v>
      </c>
      <c r="AX45" s="74">
        <v>-1.5462401323020458E-2</v>
      </c>
      <c r="AY45" s="74">
        <v>-2.2023249417543411E-2</v>
      </c>
      <c r="AZ45" s="74">
        <v>-2.4786895141005516E-2</v>
      </c>
      <c r="BA45" s="74">
        <v>-1.7802627757191658E-2</v>
      </c>
      <c r="BB45" s="74">
        <v>-1.2884922325611115E-2</v>
      </c>
      <c r="BC45" s="74">
        <v>-1.1375952512025833E-2</v>
      </c>
      <c r="BD45" s="74">
        <v>-1.1907001957297325E-2</v>
      </c>
      <c r="BE45" s="74">
        <v>-9.2403395101428032E-3</v>
      </c>
      <c r="BF45" s="74">
        <v>-6.8531068973243237E-3</v>
      </c>
      <c r="BG45" s="74">
        <v>-6.3358265906572342E-3</v>
      </c>
      <c r="BH45" s="74">
        <v>-9.1310981661081314E-3</v>
      </c>
      <c r="BI45" s="74">
        <v>-4.1303858160972595E-3</v>
      </c>
      <c r="BJ45" s="74">
        <v>-1.7718542367219925E-3</v>
      </c>
      <c r="BK45" s="74">
        <v>-2.6769036427140236E-2</v>
      </c>
      <c r="BL45" s="74">
        <v>-3.7568312138319016E-2</v>
      </c>
      <c r="BM45" s="74">
        <v>-5.2343942224979401E-2</v>
      </c>
      <c r="BN45" s="74">
        <v>-7.0561781525611877E-2</v>
      </c>
      <c r="BO45" s="74">
        <v>-7.4598334729671478E-2</v>
      </c>
      <c r="BP45" s="74">
        <v>-6.6368617117404938E-2</v>
      </c>
      <c r="BQ45" s="74">
        <v>-6.011417880654335E-2</v>
      </c>
      <c r="BR45" s="74">
        <v>-6.2806382775306702E-2</v>
      </c>
      <c r="BS45" s="74">
        <v>-5.9018980711698532E-2</v>
      </c>
      <c r="BT45" s="74">
        <v>-4.0942702442407608E-2</v>
      </c>
      <c r="BU45" s="74">
        <v>-2.3938631638884544E-2</v>
      </c>
      <c r="BV45" s="74">
        <v>1.9044060536543839E-5</v>
      </c>
      <c r="BW45" s="74">
        <v>-8.8189821690320969E-3</v>
      </c>
      <c r="BX45" s="74">
        <v>-1.3448480516672134E-2</v>
      </c>
      <c r="BY45" s="74">
        <v>-8.1463996320962906E-3</v>
      </c>
      <c r="BZ45" s="74">
        <v>-3.4404771868139505E-3</v>
      </c>
      <c r="CA45" s="74">
        <v>-2.1007745526731014E-3</v>
      </c>
      <c r="CB45" s="74">
        <v>-2.9190040659159422E-3</v>
      </c>
      <c r="CC45" s="74">
        <v>-3.7071434780955315E-3</v>
      </c>
      <c r="CD45" s="74">
        <v>-1.1676523135975003E-3</v>
      </c>
      <c r="CE45" s="74">
        <v>-7.0724432589486241E-4</v>
      </c>
      <c r="CF45" s="74">
        <v>-3.4056901931762695E-3</v>
      </c>
      <c r="CG45" s="74">
        <v>1.8448531627655029E-3</v>
      </c>
      <c r="CH45" s="74">
        <v>4.6748565509915352E-3</v>
      </c>
      <c r="CI45" s="74">
        <v>-1.7777273431420326E-2</v>
      </c>
      <c r="CJ45" s="74">
        <v>-2.2536532953381538E-2</v>
      </c>
      <c r="CK45" s="74">
        <v>-3.5305716097354889E-2</v>
      </c>
      <c r="CL45" s="74">
        <v>-5.4361075162887573E-2</v>
      </c>
      <c r="CM45" s="74">
        <v>-5.9651389718055725E-2</v>
      </c>
      <c r="CN45" s="74">
        <v>-5.1984325051307678E-2</v>
      </c>
      <c r="CO45" s="74">
        <v>-4.5976780354976654E-2</v>
      </c>
      <c r="CP45" s="74">
        <v>-4.7947578132152557E-2</v>
      </c>
      <c r="CQ45" s="74">
        <v>-4.5991864055395126E-2</v>
      </c>
      <c r="CR45" s="74">
        <v>-2.9430661350488663E-2</v>
      </c>
      <c r="CS45" s="74">
        <v>-1.3404456898570061E-2</v>
      </c>
      <c r="CT45" s="74">
        <v>1.0741446167230606E-2</v>
      </c>
      <c r="CU45" s="74">
        <v>3.2625344465486705E-4</v>
      </c>
      <c r="CV45" s="74">
        <v>-5.5955294519662857E-3</v>
      </c>
      <c r="CW45" s="74">
        <v>-1.4585265889763832E-3</v>
      </c>
      <c r="CX45" s="74">
        <v>3.1007167417556047E-3</v>
      </c>
      <c r="CY45" s="74">
        <v>4.3231858871877193E-3</v>
      </c>
      <c r="CZ45" s="74">
        <v>3.3060556743294001E-3</v>
      </c>
      <c r="DA45" s="74">
        <v>1.8260530196130276E-3</v>
      </c>
      <c r="DB45" s="74">
        <v>4.5178025029599667E-3</v>
      </c>
      <c r="DC45" s="74">
        <v>4.9213380552828312E-3</v>
      </c>
      <c r="DD45" s="74">
        <v>2.319717314094305E-3</v>
      </c>
      <c r="DE45" s="74">
        <v>7.8200921416282654E-3</v>
      </c>
      <c r="DF45" s="74">
        <v>1.1121567338705063E-2</v>
      </c>
      <c r="DG45" s="74">
        <v>-8.7855104357004166E-3</v>
      </c>
      <c r="DH45" s="74">
        <v>-7.5047542341053486E-3</v>
      </c>
      <c r="DI45" s="74">
        <v>-1.8267488107085228E-2</v>
      </c>
      <c r="DJ45" s="74">
        <v>-3.8160365074872971E-2</v>
      </c>
      <c r="DK45" s="74">
        <v>-4.4704440981149673E-2</v>
      </c>
      <c r="DL45" s="74">
        <v>-3.760002925992012E-2</v>
      </c>
      <c r="DM45" s="74">
        <v>-3.1839381903409958E-2</v>
      </c>
      <c r="DN45" s="74">
        <v>-3.3088773488998413E-2</v>
      </c>
      <c r="DO45" s="74">
        <v>-3.2964747399091721E-2</v>
      </c>
      <c r="DP45" s="74">
        <v>-1.7918620258569717E-2</v>
      </c>
      <c r="DQ45" s="74">
        <v>-2.8702816925942898E-3</v>
      </c>
      <c r="DR45" s="74">
        <v>2.1463848650455475E-2</v>
      </c>
      <c r="DS45" s="74">
        <v>9.4714891165494919E-3</v>
      </c>
      <c r="DT45" s="74">
        <v>2.257421612739563E-3</v>
      </c>
      <c r="DU45" s="74">
        <v>5.2293469198048115E-3</v>
      </c>
      <c r="DV45" s="74">
        <v>9.6419109031558037E-3</v>
      </c>
      <c r="DW45" s="74">
        <v>1.0747145861387253E-2</v>
      </c>
      <c r="DX45" s="74">
        <v>9.5311151817440987E-3</v>
      </c>
      <c r="DY45" s="74">
        <v>9.8151098936796188E-3</v>
      </c>
      <c r="DZ45" s="74">
        <v>1.2726696208119392E-2</v>
      </c>
      <c r="EA45" s="74">
        <v>1.3048116117715836E-2</v>
      </c>
      <c r="EB45" s="74">
        <v>1.0586297139525414E-2</v>
      </c>
      <c r="EC45" s="74">
        <v>1.6447387635707855E-2</v>
      </c>
      <c r="ED45" s="74">
        <v>2.0429594442248344E-2</v>
      </c>
      <c r="EE45" s="74">
        <v>4.1971676982939243E-3</v>
      </c>
      <c r="EF45" s="74">
        <v>1.4198747463524342E-2</v>
      </c>
      <c r="EG45" s="74">
        <v>6.3330070115625858E-3</v>
      </c>
      <c r="EH45" s="74">
        <v>-1.4769114553928375E-2</v>
      </c>
      <c r="EI45" s="74">
        <v>-2.3123424500226974E-2</v>
      </c>
      <c r="EJ45" s="74">
        <v>-1.6831394284963608E-2</v>
      </c>
      <c r="EK45" s="74">
        <v>-1.1427223682403564E-2</v>
      </c>
      <c r="EL45" s="74">
        <v>-1.1635018512606621E-2</v>
      </c>
      <c r="EM45" s="74">
        <v>-1.4155657961964607E-2</v>
      </c>
      <c r="EN45" s="74">
        <v>-1.2970608659088612E-3</v>
      </c>
      <c r="EO45" s="74">
        <v>1.233939453959465E-2</v>
      </c>
      <c r="EP45" s="74">
        <v>3.6945294588804245E-2</v>
      </c>
      <c r="EQ45" s="74">
        <v>2.2675756365060806E-2</v>
      </c>
      <c r="ER45" s="74">
        <v>1.359583530575037E-2</v>
      </c>
      <c r="ES45" s="74">
        <v>1.4885573647916317E-2</v>
      </c>
      <c r="ET45" s="74">
        <v>1.9086355343461037E-2</v>
      </c>
      <c r="EU45" s="74">
        <v>2.0022325217723846E-2</v>
      </c>
      <c r="EV45" s="74">
        <v>1.8519112840294838E-2</v>
      </c>
      <c r="EW45" s="74">
        <v>66.037124633789063</v>
      </c>
      <c r="EX45" s="74">
        <v>65.306480407714844</v>
      </c>
      <c r="EY45" s="74">
        <v>64.68109130859375</v>
      </c>
      <c r="EZ45" s="74">
        <v>63.834815979003906</v>
      </c>
      <c r="FA45" s="74">
        <v>63.072463989257813</v>
      </c>
      <c r="FB45" s="74">
        <v>62.543228149414063</v>
      </c>
      <c r="FC45" s="74">
        <v>61.983497619628906</v>
      </c>
      <c r="FD45" s="74">
        <v>65.04681396484375</v>
      </c>
      <c r="FE45" s="74">
        <v>69.254234313964844</v>
      </c>
      <c r="FF45" s="74">
        <v>72.9979248046875</v>
      </c>
      <c r="FG45" s="74">
        <v>77.469657897949219</v>
      </c>
      <c r="FH45" s="74">
        <v>81.595680236816406</v>
      </c>
      <c r="FI45" s="74">
        <v>84.956077575683594</v>
      </c>
      <c r="FJ45" s="74">
        <v>88.106231689453125</v>
      </c>
      <c r="FK45" s="74">
        <v>89.387016296386719</v>
      </c>
      <c r="FL45" s="74">
        <v>89.024650573730469</v>
      </c>
      <c r="FM45" s="74">
        <v>88.769752502441406</v>
      </c>
      <c r="FN45" s="74">
        <v>88.395660400390625</v>
      </c>
      <c r="FO45" s="74">
        <v>86.468170166015625</v>
      </c>
      <c r="FP45" s="74">
        <v>83.577369689941406</v>
      </c>
      <c r="FQ45" s="74">
        <v>79.863334655761719</v>
      </c>
      <c r="FR45" s="74">
        <v>76.981712341308594</v>
      </c>
      <c r="FS45" s="74">
        <v>74.432243347167969</v>
      </c>
      <c r="FT45" s="74">
        <v>73.501693725585938</v>
      </c>
      <c r="FU45" s="74">
        <v>1.5386344864964485E-2</v>
      </c>
      <c r="FV45" s="74">
        <v>3.9007250219583511E-2</v>
      </c>
      <c r="FW45" s="74">
        <v>1.4893862418830395E-2</v>
      </c>
      <c r="FX45" s="74">
        <v>0.12789729237556458</v>
      </c>
      <c r="FY45" s="74">
        <v>0</v>
      </c>
      <c r="FZ45" s="74">
        <v>214</v>
      </c>
      <c r="GA45" s="74">
        <v>5.1783227920532227</v>
      </c>
      <c r="GB45" s="74">
        <v>194.2967010353459</v>
      </c>
      <c r="GC45" s="74">
        <v>1</v>
      </c>
      <c r="GD45" s="74">
        <v>1</v>
      </c>
      <c r="GE45" s="74">
        <v>1</v>
      </c>
      <c r="GF45" s="74">
        <v>1</v>
      </c>
      <c r="GG45" t="s">
        <v>234</v>
      </c>
      <c r="GH45" t="s">
        <v>235</v>
      </c>
      <c r="GI45" t="s">
        <v>236</v>
      </c>
      <c r="GJ45" s="36"/>
      <c r="GK45" s="30"/>
      <c r="GL45" s="30"/>
    </row>
    <row r="46" spans="1:194" x14ac:dyDescent="0.2">
      <c r="A46" t="s">
        <v>175</v>
      </c>
      <c r="B46" t="s">
        <v>233</v>
      </c>
      <c r="C46" t="s">
        <v>0</v>
      </c>
      <c r="D46" t="s">
        <v>185</v>
      </c>
      <c r="E46" t="s">
        <v>189</v>
      </c>
      <c r="F46" t="s">
        <v>259</v>
      </c>
      <c r="G46" t="s">
        <v>274</v>
      </c>
      <c r="H46" s="74">
        <v>227</v>
      </c>
      <c r="I46" s="74">
        <v>0.20671270787715912</v>
      </c>
      <c r="J46" s="74">
        <v>0.20457607507705688</v>
      </c>
      <c r="K46" s="74">
        <v>0.20287491381168365</v>
      </c>
      <c r="L46" s="74">
        <v>0.19185453653335571</v>
      </c>
      <c r="M46" s="74">
        <v>0.19900715351104736</v>
      </c>
      <c r="N46" s="74">
        <v>0.19919931888580322</v>
      </c>
      <c r="O46" s="74">
        <v>0.18805120885372162</v>
      </c>
      <c r="P46" s="74">
        <v>0.19732494652271271</v>
      </c>
      <c r="Q46" s="74">
        <v>0.22231815755367279</v>
      </c>
      <c r="R46" s="74">
        <v>0.24743831157684326</v>
      </c>
      <c r="S46" s="74">
        <v>0.25537586212158203</v>
      </c>
      <c r="T46" s="74">
        <v>0.26047095656394958</v>
      </c>
      <c r="U46" s="74">
        <v>0.27783381938934326</v>
      </c>
      <c r="V46" s="74">
        <v>0.27735728025436401</v>
      </c>
      <c r="W46" s="74">
        <v>0.28553932905197144</v>
      </c>
      <c r="X46" s="74">
        <v>0.26422122120857239</v>
      </c>
      <c r="Y46" s="74">
        <v>0.26822909712791443</v>
      </c>
      <c r="Z46" s="74">
        <v>0.2597292959690094</v>
      </c>
      <c r="AA46" s="74">
        <v>0.22750756144523621</v>
      </c>
      <c r="AB46" s="74">
        <v>0.2205294668674469</v>
      </c>
      <c r="AC46" s="74">
        <v>0.21758152544498444</v>
      </c>
      <c r="AD46" s="74">
        <v>0.21739150583744049</v>
      </c>
      <c r="AE46" s="74">
        <v>0.21040228009223938</v>
      </c>
      <c r="AF46" s="74">
        <v>0.20333012938499451</v>
      </c>
      <c r="AG46" s="74">
        <v>-1.272614486515522E-2</v>
      </c>
      <c r="AH46" s="74">
        <v>-1.4254310168325901E-2</v>
      </c>
      <c r="AI46" s="74">
        <v>-1.5587660484015942E-2</v>
      </c>
      <c r="AJ46" s="74">
        <v>-3.2670743763446808E-2</v>
      </c>
      <c r="AK46" s="74">
        <v>-2.0998647436499596E-2</v>
      </c>
      <c r="AL46" s="74">
        <v>-1.6938967630267143E-2</v>
      </c>
      <c r="AM46" s="74">
        <v>-2.3651732131838799E-2</v>
      </c>
      <c r="AN46" s="74">
        <v>-3.7287428975105286E-2</v>
      </c>
      <c r="AO46" s="74">
        <v>-5.8592569082975388E-2</v>
      </c>
      <c r="AP46" s="74">
        <v>-6.2362104654312134E-2</v>
      </c>
      <c r="AQ46" s="74">
        <v>-6.1645116657018661E-2</v>
      </c>
      <c r="AR46" s="74">
        <v>-6.8726785480976105E-2</v>
      </c>
      <c r="AS46" s="74">
        <v>-5.5876482278108597E-2</v>
      </c>
      <c r="AT46" s="74">
        <v>-6.0464777052402496E-2</v>
      </c>
      <c r="AU46" s="74">
        <v>-5.4869838058948517E-2</v>
      </c>
      <c r="AV46" s="74">
        <v>-6.6524289548397064E-2</v>
      </c>
      <c r="AW46" s="74">
        <v>-5.0176378339529037E-2</v>
      </c>
      <c r="AX46" s="74">
        <v>-3.509289026260376E-2</v>
      </c>
      <c r="AY46" s="74">
        <v>-2.2375194355845451E-2</v>
      </c>
      <c r="AZ46" s="74">
        <v>-9.016694501042366E-3</v>
      </c>
      <c r="BA46" s="74">
        <v>-1.4195529744029045E-2</v>
      </c>
      <c r="BB46" s="74">
        <v>-1.4210274443030357E-2</v>
      </c>
      <c r="BC46" s="74">
        <v>-1.3931184075772762E-2</v>
      </c>
      <c r="BD46" s="74">
        <v>-1.7193244770169258E-2</v>
      </c>
      <c r="BE46" s="74">
        <v>1.1629399377852678E-3</v>
      </c>
      <c r="BF46" s="74">
        <v>-2.960574347525835E-4</v>
      </c>
      <c r="BG46" s="74">
        <v>-1.3861107872799039E-3</v>
      </c>
      <c r="BH46" s="74">
        <v>-1.4864396303892136E-2</v>
      </c>
      <c r="BI46" s="74">
        <v>-7.0589631795883179E-3</v>
      </c>
      <c r="BJ46" s="74">
        <v>-2.1592108532786369E-3</v>
      </c>
      <c r="BK46" s="74">
        <v>-7.689665537327528E-3</v>
      </c>
      <c r="BL46" s="74">
        <v>-1.8395999446511269E-2</v>
      </c>
      <c r="BM46" s="74">
        <v>-3.5282421857118607E-2</v>
      </c>
      <c r="BN46" s="74">
        <v>-3.7057291716337204E-2</v>
      </c>
      <c r="BO46" s="74">
        <v>-3.4937955439090729E-2</v>
      </c>
      <c r="BP46" s="74">
        <v>-4.1305828839540482E-2</v>
      </c>
      <c r="BQ46" s="74">
        <v>-2.860194630920887E-2</v>
      </c>
      <c r="BR46" s="74">
        <v>-3.2859798520803452E-2</v>
      </c>
      <c r="BS46" s="74">
        <v>-2.7025431394577026E-2</v>
      </c>
      <c r="BT46" s="74">
        <v>-3.8358587771654129E-2</v>
      </c>
      <c r="BU46" s="74">
        <v>-2.4691244587302208E-2</v>
      </c>
      <c r="BV46" s="74">
        <v>-1.1282283812761307E-2</v>
      </c>
      <c r="BW46" s="74">
        <v>-2.9591771308332682E-3</v>
      </c>
      <c r="BX46" s="74">
        <v>7.1347625926136971E-3</v>
      </c>
      <c r="BY46" s="74">
        <v>1.9045921508222818E-3</v>
      </c>
      <c r="BZ46" s="74">
        <v>7.2376290336251259E-4</v>
      </c>
      <c r="CA46" s="74">
        <v>-5.331335705704987E-5</v>
      </c>
      <c r="CB46" s="74">
        <v>-3.6513637751340866E-3</v>
      </c>
      <c r="CC46" s="74">
        <v>1.078247744590044E-2</v>
      </c>
      <c r="CD46" s="74">
        <v>9.3713859096169472E-3</v>
      </c>
      <c r="CE46" s="74">
        <v>8.4498394280672073E-3</v>
      </c>
      <c r="CF46" s="74">
        <v>-2.5317734107375145E-3</v>
      </c>
      <c r="CG46" s="74">
        <v>2.595619997009635E-3</v>
      </c>
      <c r="CH46" s="74">
        <v>8.0772032961249352E-3</v>
      </c>
      <c r="CI46" s="74">
        <v>3.3656128216534853E-3</v>
      </c>
      <c r="CJ46" s="74">
        <v>-5.3118504583835602E-3</v>
      </c>
      <c r="CK46" s="74">
        <v>-1.9137885421514511E-2</v>
      </c>
      <c r="CL46" s="74">
        <v>-1.9531255587935448E-2</v>
      </c>
      <c r="CM46" s="74">
        <v>-1.6440657898783684E-2</v>
      </c>
      <c r="CN46" s="74">
        <v>-2.2314157336950302E-2</v>
      </c>
      <c r="CO46" s="74">
        <v>-9.7116865217685699E-3</v>
      </c>
      <c r="CP46" s="74">
        <v>-1.3740674592554569E-2</v>
      </c>
      <c r="CQ46" s="74">
        <v>-7.7404817566275597E-3</v>
      </c>
      <c r="CR46" s="74">
        <v>-1.8851108849048615E-2</v>
      </c>
      <c r="CS46" s="74">
        <v>-7.0403194986283779E-3</v>
      </c>
      <c r="CT46" s="74">
        <v>5.2088694646954536E-3</v>
      </c>
      <c r="CU46" s="74">
        <v>1.0488296858966351E-2</v>
      </c>
      <c r="CV46" s="74">
        <v>1.8321212381124496E-2</v>
      </c>
      <c r="CW46" s="74">
        <v>1.3055487535893917E-2</v>
      </c>
      <c r="CX46" s="74">
        <v>1.1067031882703304E-2</v>
      </c>
      <c r="CY46" s="74">
        <v>9.5584578812122345E-3</v>
      </c>
      <c r="CZ46" s="74">
        <v>5.7277022860944271E-3</v>
      </c>
      <c r="DA46" s="74">
        <v>2.0402014255523682E-2</v>
      </c>
      <c r="DB46" s="74">
        <v>1.9038829952478409E-2</v>
      </c>
      <c r="DC46" s="74">
        <v>1.8285790458321571E-2</v>
      </c>
      <c r="DD46" s="74">
        <v>9.8008494824171066E-3</v>
      </c>
      <c r="DE46" s="74">
        <v>1.2250202707946301E-2</v>
      </c>
      <c r="DF46" s="74">
        <v>1.8313616514205933E-2</v>
      </c>
      <c r="DG46" s="74">
        <v>1.4420891180634499E-2</v>
      </c>
      <c r="DH46" s="74">
        <v>7.7722975984215736E-3</v>
      </c>
      <c r="DI46" s="74">
        <v>-2.9933482874184847E-3</v>
      </c>
      <c r="DJ46" s="74">
        <v>-2.0052199251949787E-3</v>
      </c>
      <c r="DK46" s="74">
        <v>2.0566408056765795E-3</v>
      </c>
      <c r="DL46" s="74">
        <v>-3.3224849030375481E-3</v>
      </c>
      <c r="DM46" s="74">
        <v>9.17857326567173E-3</v>
      </c>
      <c r="DN46" s="74">
        <v>5.3784488700330257E-3</v>
      </c>
      <c r="DO46" s="74">
        <v>1.1544468812644482E-2</v>
      </c>
      <c r="DP46" s="74">
        <v>6.563695496879518E-4</v>
      </c>
      <c r="DQ46" s="74">
        <v>1.0610606521368027E-2</v>
      </c>
      <c r="DR46" s="74">
        <v>2.1700022742152214E-2</v>
      </c>
      <c r="DS46" s="74">
        <v>2.3935770615935326E-2</v>
      </c>
      <c r="DT46" s="74">
        <v>2.950766310095787E-2</v>
      </c>
      <c r="DU46" s="74">
        <v>2.4206383153796196E-2</v>
      </c>
      <c r="DV46" s="74">
        <v>2.1410301327705383E-2</v>
      </c>
      <c r="DW46" s="74">
        <v>1.9170228391885757E-2</v>
      </c>
      <c r="DX46" s="74">
        <v>1.5106768347322941E-2</v>
      </c>
      <c r="DY46" s="74">
        <v>3.42910997569561E-2</v>
      </c>
      <c r="DZ46" s="74">
        <v>3.299708291888237E-2</v>
      </c>
      <c r="EA46" s="74">
        <v>3.2487340271472931E-2</v>
      </c>
      <c r="EB46" s="74">
        <v>2.7607196941971779E-2</v>
      </c>
      <c r="EC46" s="74">
        <v>2.6189887896180153E-2</v>
      </c>
      <c r="ED46" s="74">
        <v>3.3093374222517014E-2</v>
      </c>
      <c r="EE46" s="74">
        <v>3.0382957309484482E-2</v>
      </c>
      <c r="EF46" s="74">
        <v>2.6663729920983315E-2</v>
      </c>
      <c r="EG46" s="74">
        <v>2.0316800102591515E-2</v>
      </c>
      <c r="EH46" s="74">
        <v>2.3299591615796089E-2</v>
      </c>
      <c r="EI46" s="74">
        <v>2.8763802722096443E-2</v>
      </c>
      <c r="EJ46" s="74">
        <v>2.4098474532365799E-2</v>
      </c>
      <c r="EK46" s="74">
        <v>3.6453109234571457E-2</v>
      </c>
      <c r="EL46" s="74">
        <v>3.2983426004648209E-2</v>
      </c>
      <c r="EM46" s="74">
        <v>3.9388872683048248E-2</v>
      </c>
      <c r="EN46" s="74">
        <v>2.8822069987654686E-2</v>
      </c>
      <c r="EO46" s="74">
        <v>3.6095738410949707E-2</v>
      </c>
      <c r="EP46" s="74">
        <v>4.5510631054639816E-2</v>
      </c>
      <c r="EQ46" s="74">
        <v>4.3351788073778152E-2</v>
      </c>
      <c r="ER46" s="74">
        <v>4.5659121125936508E-2</v>
      </c>
      <c r="ES46" s="74">
        <v>4.0306504815816879E-2</v>
      </c>
      <c r="ET46" s="74">
        <v>3.6344338208436966E-2</v>
      </c>
      <c r="EU46" s="74">
        <v>3.3048100769519806E-2</v>
      </c>
      <c r="EV46" s="74">
        <v>2.8648650273680687E-2</v>
      </c>
      <c r="EW46" s="74">
        <v>68.387710571289063</v>
      </c>
      <c r="EX46" s="74">
        <v>67.477012634277344</v>
      </c>
      <c r="EY46" s="74">
        <v>66.64990234375</v>
      </c>
      <c r="EZ46" s="74">
        <v>65.368087768554688</v>
      </c>
      <c r="FA46" s="74">
        <v>64.770744323730469</v>
      </c>
      <c r="FB46" s="74">
        <v>64.128532409667969</v>
      </c>
      <c r="FC46" s="74">
        <v>63.894695281982422</v>
      </c>
      <c r="FD46" s="74">
        <v>67.860267639160156</v>
      </c>
      <c r="FE46" s="74">
        <v>70.965408325195313</v>
      </c>
      <c r="FF46" s="74">
        <v>74.969627380371094</v>
      </c>
      <c r="FG46" s="74">
        <v>78.24969482421875</v>
      </c>
      <c r="FH46" s="74">
        <v>82.038490295410156</v>
      </c>
      <c r="FI46" s="74">
        <v>84.219032287597656</v>
      </c>
      <c r="FJ46" s="74">
        <v>87.75408935546875</v>
      </c>
      <c r="FK46" s="74">
        <v>90.181777954101563</v>
      </c>
      <c r="FL46" s="74">
        <v>89.554374694824219</v>
      </c>
      <c r="FM46" s="74">
        <v>89.416656494140625</v>
      </c>
      <c r="FN46" s="74">
        <v>86.046676635742188</v>
      </c>
      <c r="FO46" s="74">
        <v>83.953620910644531</v>
      </c>
      <c r="FP46" s="74">
        <v>80.908645629882813</v>
      </c>
      <c r="FQ46" s="74">
        <v>75.676231384277344</v>
      </c>
      <c r="FR46" s="74">
        <v>71.763572692871094</v>
      </c>
      <c r="FS46" s="74">
        <v>69.016433715820313</v>
      </c>
      <c r="FT46" s="74">
        <v>66.3309326171875</v>
      </c>
      <c r="FU46" s="74">
        <v>2.1715691313147545E-2</v>
      </c>
      <c r="FV46" s="74">
        <v>7.6477929949760437E-2</v>
      </c>
      <c r="FW46" s="74">
        <v>2.1788999438285828E-2</v>
      </c>
      <c r="FX46" s="74">
        <v>0</v>
      </c>
      <c r="FY46" s="74">
        <v>0</v>
      </c>
      <c r="FZ46" s="74">
        <v>216</v>
      </c>
      <c r="GA46" s="74">
        <v>6.3242344856262207</v>
      </c>
      <c r="GB46" s="74">
        <v>216.04600600429694</v>
      </c>
      <c r="GC46" s="74">
        <v>1</v>
      </c>
      <c r="GD46" s="74">
        <v>1</v>
      </c>
      <c r="GE46" s="74">
        <v>1</v>
      </c>
      <c r="GF46" s="74">
        <v>1</v>
      </c>
      <c r="GG46" t="s">
        <v>234</v>
      </c>
      <c r="GH46" t="s">
        <v>235</v>
      </c>
      <c r="GI46" t="s">
        <v>236</v>
      </c>
      <c r="GJ46" s="36"/>
      <c r="GK46" s="30"/>
      <c r="GL46" s="30"/>
    </row>
    <row r="47" spans="1:194" x14ac:dyDescent="0.2">
      <c r="A47" t="s">
        <v>175</v>
      </c>
      <c r="B47" t="s">
        <v>233</v>
      </c>
      <c r="C47" t="s">
        <v>0</v>
      </c>
      <c r="D47" t="s">
        <v>185</v>
      </c>
      <c r="E47" t="s">
        <v>190</v>
      </c>
      <c r="F47" t="s">
        <v>259</v>
      </c>
      <c r="G47" t="s">
        <v>274</v>
      </c>
      <c r="H47" s="74">
        <v>228</v>
      </c>
      <c r="I47" s="74">
        <v>0.20592585206031799</v>
      </c>
      <c r="J47" s="74">
        <v>0.20162381231784821</v>
      </c>
      <c r="K47" s="74">
        <v>0.20223625004291534</v>
      </c>
      <c r="L47" s="74">
        <v>0.19348700344562531</v>
      </c>
      <c r="M47" s="74">
        <v>0.19544455409049988</v>
      </c>
      <c r="N47" s="74">
        <v>0.19809985160827637</v>
      </c>
      <c r="O47" s="74">
        <v>0.19036601483821869</v>
      </c>
      <c r="P47" s="74">
        <v>0.18512082099914551</v>
      </c>
      <c r="Q47" s="74">
        <v>0.18917097151279449</v>
      </c>
      <c r="R47" s="74">
        <v>0.20886118710041046</v>
      </c>
      <c r="S47" s="74">
        <v>0.20122553408145905</v>
      </c>
      <c r="T47" s="74">
        <v>0.19826512038707733</v>
      </c>
      <c r="U47" s="74">
        <v>0.21268711984157562</v>
      </c>
      <c r="V47" s="74">
        <v>0.20470930635929108</v>
      </c>
      <c r="W47" s="74">
        <v>0.2054307758808136</v>
      </c>
      <c r="X47" s="74">
        <v>0.18790030479431152</v>
      </c>
      <c r="Y47" s="74">
        <v>0.19902575016021729</v>
      </c>
      <c r="Z47" s="74">
        <v>0.21056723594665527</v>
      </c>
      <c r="AA47" s="74">
        <v>0.21814480423927307</v>
      </c>
      <c r="AB47" s="74">
        <v>0.21580314636230469</v>
      </c>
      <c r="AC47" s="74">
        <v>0.21113675832748413</v>
      </c>
      <c r="AD47" s="74">
        <v>0.21697783470153809</v>
      </c>
      <c r="AE47" s="74">
        <v>0.211051344871521</v>
      </c>
      <c r="AF47" s="74">
        <v>0.20334231853485107</v>
      </c>
      <c r="AG47" s="74">
        <v>-1.2782205827534199E-2</v>
      </c>
      <c r="AH47" s="74">
        <v>-1.4317105524241924E-2</v>
      </c>
      <c r="AI47" s="74">
        <v>-1.5656329691410065E-2</v>
      </c>
      <c r="AJ47" s="74">
        <v>-3.2814670354127884E-2</v>
      </c>
      <c r="AK47" s="74">
        <v>-2.1091155707836151E-2</v>
      </c>
      <c r="AL47" s="74">
        <v>-1.7013585194945335E-2</v>
      </c>
      <c r="AM47" s="74">
        <v>-2.3755922913551331E-2</v>
      </c>
      <c r="AN47" s="74">
        <v>-3.7451691925525665E-2</v>
      </c>
      <c r="AO47" s="74">
        <v>-5.8850686997175217E-2</v>
      </c>
      <c r="AP47" s="74">
        <v>-6.2636837363243103E-2</v>
      </c>
      <c r="AQ47" s="74">
        <v>-6.1916686594486237E-2</v>
      </c>
      <c r="AR47" s="74">
        <v>-6.9029547274112701E-2</v>
      </c>
      <c r="AS47" s="74">
        <v>-5.6122634559869766E-2</v>
      </c>
      <c r="AT47" s="74">
        <v>-6.0731139034032822E-2</v>
      </c>
      <c r="AU47" s="74">
        <v>-5.511154979467392E-2</v>
      </c>
      <c r="AV47" s="74">
        <v>-6.6817350685596466E-2</v>
      </c>
      <c r="AW47" s="74">
        <v>-5.0397418439388275E-2</v>
      </c>
      <c r="AX47" s="74">
        <v>-3.5247486084699631E-2</v>
      </c>
      <c r="AY47" s="74">
        <v>-2.2473767399787903E-2</v>
      </c>
      <c r="AZ47" s="74">
        <v>-9.0564144775271416E-3</v>
      </c>
      <c r="BA47" s="74">
        <v>-1.4258065260946751E-2</v>
      </c>
      <c r="BB47" s="74">
        <v>-1.4272877015173435E-2</v>
      </c>
      <c r="BC47" s="74">
        <v>-1.3992554508149624E-2</v>
      </c>
      <c r="BD47" s="74">
        <v>-1.7268989235162735E-2</v>
      </c>
      <c r="BE47" s="74">
        <v>1.1680629104375839E-3</v>
      </c>
      <c r="BF47" s="74">
        <v>-2.9736201395280659E-4</v>
      </c>
      <c r="BG47" s="74">
        <v>-1.3922164216637611E-3</v>
      </c>
      <c r="BH47" s="74">
        <v>-1.4929878525435925E-2</v>
      </c>
      <c r="BI47" s="74">
        <v>-7.0900609716773033E-3</v>
      </c>
      <c r="BJ47" s="74">
        <v>-2.1687212865799665E-3</v>
      </c>
      <c r="BK47" s="74">
        <v>-7.7235400676727295E-3</v>
      </c>
      <c r="BL47" s="74">
        <v>-1.847703754901886E-2</v>
      </c>
      <c r="BM47" s="74">
        <v>-3.5437855869531631E-2</v>
      </c>
      <c r="BN47" s="74">
        <v>-3.72205451130867E-2</v>
      </c>
      <c r="BO47" s="74">
        <v>-3.5091869533061981E-2</v>
      </c>
      <c r="BP47" s="74">
        <v>-4.1487794369459152E-2</v>
      </c>
      <c r="BQ47" s="74">
        <v>-2.8727944940328598E-2</v>
      </c>
      <c r="BR47" s="74">
        <v>-3.3004555851221085E-2</v>
      </c>
      <c r="BS47" s="74">
        <v>-2.7144484221935272E-2</v>
      </c>
      <c r="BT47" s="74">
        <v>-3.852757066488266E-2</v>
      </c>
      <c r="BU47" s="74">
        <v>-2.4800015613436699E-2</v>
      </c>
      <c r="BV47" s="74">
        <v>-1.1331985704600811E-2</v>
      </c>
      <c r="BW47" s="74">
        <v>-2.9722156468778849E-3</v>
      </c>
      <c r="BX47" s="74">
        <v>7.1661937981843948E-3</v>
      </c>
      <c r="BY47" s="74">
        <v>1.912982203066349E-3</v>
      </c>
      <c r="BZ47" s="74">
        <v>7.2695116978138685E-4</v>
      </c>
      <c r="CA47" s="74">
        <v>-5.3548490541288629E-5</v>
      </c>
      <c r="CB47" s="74">
        <v>-3.6674498114734888E-3</v>
      </c>
      <c r="CC47" s="74">
        <v>1.0829976759850979E-2</v>
      </c>
      <c r="CD47" s="74">
        <v>9.4126695767045021E-3</v>
      </c>
      <c r="CE47" s="74">
        <v>8.487064391374588E-3</v>
      </c>
      <c r="CF47" s="74">
        <v>-2.5429264642298222E-3</v>
      </c>
      <c r="CG47" s="74">
        <v>2.6070547755807638E-3</v>
      </c>
      <c r="CH47" s="74">
        <v>8.1127863377332687E-3</v>
      </c>
      <c r="CI47" s="74">
        <v>3.3804392442107201E-3</v>
      </c>
      <c r="CJ47" s="74">
        <v>-5.3352508693933487E-3</v>
      </c>
      <c r="CK47" s="74">
        <v>-1.9222196191549301E-2</v>
      </c>
      <c r="CL47" s="74">
        <v>-1.9617298617959023E-2</v>
      </c>
      <c r="CM47" s="74">
        <v>-1.651308499276638E-2</v>
      </c>
      <c r="CN47" s="74">
        <v>-2.2412456572055817E-2</v>
      </c>
      <c r="CO47" s="74">
        <v>-9.7544686868786812E-3</v>
      </c>
      <c r="CP47" s="74">
        <v>-1.3801205903291702E-2</v>
      </c>
      <c r="CQ47" s="74">
        <v>-7.7745807357132435E-3</v>
      </c>
      <c r="CR47" s="74">
        <v>-1.8934154883027077E-2</v>
      </c>
      <c r="CS47" s="74">
        <v>-7.071333471685648E-3</v>
      </c>
      <c r="CT47" s="74">
        <v>5.2318163216114044E-3</v>
      </c>
      <c r="CU47" s="74">
        <v>1.0534499771893024E-2</v>
      </c>
      <c r="CV47" s="74">
        <v>1.8401922658085823E-2</v>
      </c>
      <c r="CW47" s="74">
        <v>1.3113000430166721E-2</v>
      </c>
      <c r="CX47" s="74">
        <v>1.1115786619484425E-2</v>
      </c>
      <c r="CY47" s="74">
        <v>9.6005648374557495E-3</v>
      </c>
      <c r="CZ47" s="74">
        <v>5.7529346086084843E-3</v>
      </c>
      <c r="DA47" s="74">
        <v>2.0491890609264374E-2</v>
      </c>
      <c r="DB47" s="74">
        <v>1.912270113825798E-2</v>
      </c>
      <c r="DC47" s="74">
        <v>1.8366344273090363E-2</v>
      </c>
      <c r="DD47" s="74">
        <v>9.8440255969762802E-3</v>
      </c>
      <c r="DE47" s="74">
        <v>1.2304170057177544E-2</v>
      </c>
      <c r="DF47" s="74">
        <v>1.8394293263554573E-2</v>
      </c>
      <c r="DG47" s="74">
        <v>1.448441855609417E-2</v>
      </c>
      <c r="DH47" s="74">
        <v>7.8065367415547371E-3</v>
      </c>
      <c r="DI47" s="74">
        <v>-3.0065383762121201E-3</v>
      </c>
      <c r="DJ47" s="74">
        <v>-2.0140530541539192E-3</v>
      </c>
      <c r="DK47" s="74">
        <v>2.0657000131905079E-3</v>
      </c>
      <c r="DL47" s="74">
        <v>-3.3371197059750557E-3</v>
      </c>
      <c r="DM47" s="74">
        <v>9.2190084978938103E-3</v>
      </c>
      <c r="DN47" s="74">
        <v>5.4021426476538181E-3</v>
      </c>
      <c r="DO47" s="74">
        <v>1.159532368183136E-2</v>
      </c>
      <c r="DP47" s="74">
        <v>6.5925990929827094E-4</v>
      </c>
      <c r="DQ47" s="74">
        <v>1.0657349601387978E-2</v>
      </c>
      <c r="DR47" s="74">
        <v>2.1795617416501045E-2</v>
      </c>
      <c r="DS47" s="74">
        <v>2.404121495783329E-2</v>
      </c>
      <c r="DT47" s="74">
        <v>2.9637651517987251E-2</v>
      </c>
      <c r="DU47" s="74">
        <v>2.4313019588589668E-2</v>
      </c>
      <c r="DV47" s="74">
        <v>2.1504621952772141E-2</v>
      </c>
      <c r="DW47" s="74">
        <v>1.925467886030674E-2</v>
      </c>
      <c r="DX47" s="74">
        <v>1.5173318795859814E-2</v>
      </c>
      <c r="DY47" s="74">
        <v>3.4442160278558731E-2</v>
      </c>
      <c r="DZ47" s="74">
        <v>3.3142443746328354E-2</v>
      </c>
      <c r="EA47" s="74">
        <v>3.2630458474159241E-2</v>
      </c>
      <c r="EB47" s="74">
        <v>2.7728816494345665E-2</v>
      </c>
      <c r="EC47" s="74">
        <v>2.6305265724658966E-2</v>
      </c>
      <c r="ED47" s="74">
        <v>3.3239159733057022E-2</v>
      </c>
      <c r="EE47" s="74">
        <v>3.0516801401972771E-2</v>
      </c>
      <c r="EF47" s="74">
        <v>2.6781190186738968E-2</v>
      </c>
      <c r="EG47" s="74">
        <v>2.0406296476721764E-2</v>
      </c>
      <c r="EH47" s="74">
        <v>2.3402238264679909E-2</v>
      </c>
      <c r="EI47" s="74">
        <v>2.8890514746308327E-2</v>
      </c>
      <c r="EJ47" s="74">
        <v>2.4204637855291367E-2</v>
      </c>
      <c r="EK47" s="74">
        <v>3.6613695323467255E-2</v>
      </c>
      <c r="EL47" s="74">
        <v>3.3128727227449417E-2</v>
      </c>
      <c r="EM47" s="74">
        <v>3.9562389254570007E-2</v>
      </c>
      <c r="EN47" s="74">
        <v>2.8949039056897163E-2</v>
      </c>
      <c r="EO47" s="74">
        <v>3.6254752427339554E-2</v>
      </c>
      <c r="EP47" s="74">
        <v>4.571111872792244E-2</v>
      </c>
      <c r="EQ47" s="74">
        <v>4.3542765080928802E-2</v>
      </c>
      <c r="ER47" s="74">
        <v>4.5860260725021362E-2</v>
      </c>
      <c r="ES47" s="74">
        <v>4.0484067052602768E-2</v>
      </c>
      <c r="ET47" s="74">
        <v>3.6504451185464859E-2</v>
      </c>
      <c r="EU47" s="74">
        <v>3.3193685114383698E-2</v>
      </c>
      <c r="EV47" s="74">
        <v>2.8774857521057129E-2</v>
      </c>
      <c r="EW47" s="74">
        <v>62.164772033691406</v>
      </c>
      <c r="EX47" s="74">
        <v>61.472618103027344</v>
      </c>
      <c r="EY47" s="74">
        <v>60.753078460693359</v>
      </c>
      <c r="EZ47" s="74">
        <v>59.414360046386719</v>
      </c>
      <c r="FA47" s="74">
        <v>59.004421234130859</v>
      </c>
      <c r="FB47" s="74">
        <v>58.393566131591797</v>
      </c>
      <c r="FC47" s="74">
        <v>58.447010040283203</v>
      </c>
      <c r="FD47" s="74">
        <v>61.457592010498047</v>
      </c>
      <c r="FE47" s="74">
        <v>64.66668701171875</v>
      </c>
      <c r="FF47" s="74">
        <v>68.234840393066406</v>
      </c>
      <c r="FG47" s="74">
        <v>71.413032531738281</v>
      </c>
      <c r="FH47" s="74">
        <v>74.88189697265625</v>
      </c>
      <c r="FI47" s="74">
        <v>78.552398681640625</v>
      </c>
      <c r="FJ47" s="74">
        <v>81.423141479492188</v>
      </c>
      <c r="FK47" s="74">
        <v>81.951934814453125</v>
      </c>
      <c r="FL47" s="74">
        <v>82.738914489746094</v>
      </c>
      <c r="FM47" s="74">
        <v>82.038558959960938</v>
      </c>
      <c r="FN47" s="74">
        <v>79.99835205078125</v>
      </c>
      <c r="FO47" s="74">
        <v>77.064224243164063</v>
      </c>
      <c r="FP47" s="74">
        <v>74.092628479003906</v>
      </c>
      <c r="FQ47" s="74">
        <v>70.342170715332031</v>
      </c>
      <c r="FR47" s="74">
        <v>67.530494689941406</v>
      </c>
      <c r="FS47" s="74">
        <v>65.359199523925781</v>
      </c>
      <c r="FT47" s="74">
        <v>64.307746887207031</v>
      </c>
      <c r="FU47" s="74">
        <v>2.1811354905366898E-2</v>
      </c>
      <c r="FV47" s="74">
        <v>7.6814837753772736E-2</v>
      </c>
      <c r="FW47" s="74">
        <v>2.1884985268115997E-2</v>
      </c>
      <c r="FX47" s="74">
        <v>0</v>
      </c>
      <c r="FY47" s="74">
        <v>0</v>
      </c>
      <c r="FZ47" s="74">
        <v>217</v>
      </c>
      <c r="GA47" s="74">
        <v>5.7076411247253418</v>
      </c>
      <c r="GB47" s="74">
        <v>215.81525984406471</v>
      </c>
      <c r="GC47" s="74">
        <v>1</v>
      </c>
      <c r="GD47" s="74">
        <v>1</v>
      </c>
      <c r="GE47" s="74">
        <v>1</v>
      </c>
      <c r="GF47" s="74">
        <v>1</v>
      </c>
      <c r="GG47" t="s">
        <v>234</v>
      </c>
      <c r="GH47" t="s">
        <v>235</v>
      </c>
      <c r="GI47" t="s">
        <v>236</v>
      </c>
      <c r="GJ47" s="36"/>
      <c r="GK47" s="30"/>
      <c r="GL47" s="30"/>
    </row>
    <row r="48" spans="1:194" x14ac:dyDescent="0.2">
      <c r="A48" t="s">
        <v>175</v>
      </c>
      <c r="B48" t="s">
        <v>233</v>
      </c>
      <c r="C48" t="s">
        <v>0</v>
      </c>
      <c r="D48" t="s">
        <v>185</v>
      </c>
      <c r="E48" t="s">
        <v>191</v>
      </c>
      <c r="F48" t="s">
        <v>259</v>
      </c>
      <c r="G48" t="s">
        <v>274</v>
      </c>
      <c r="H48" s="74">
        <v>233</v>
      </c>
      <c r="I48" s="74">
        <v>0.22240602970123291</v>
      </c>
      <c r="J48" s="74">
        <v>0.22024884819984436</v>
      </c>
      <c r="K48" s="74">
        <v>0.22362887859344482</v>
      </c>
      <c r="L48" s="74">
        <v>0.22016377747058868</v>
      </c>
      <c r="M48" s="74">
        <v>0.21799123287200928</v>
      </c>
      <c r="N48" s="74">
        <v>0.21712477505207062</v>
      </c>
      <c r="O48" s="74">
        <v>0.22701478004455566</v>
      </c>
      <c r="P48" s="74">
        <v>0.23343828320503235</v>
      </c>
      <c r="Q48" s="74">
        <v>0.26113802194595337</v>
      </c>
      <c r="R48" s="74">
        <v>0.26816901564598083</v>
      </c>
      <c r="S48" s="74">
        <v>0.29082351922988892</v>
      </c>
      <c r="T48" s="74">
        <v>0.29949730634689331</v>
      </c>
      <c r="U48" s="74">
        <v>0.32431641221046448</v>
      </c>
      <c r="V48" s="74">
        <v>0.32401371002197266</v>
      </c>
      <c r="W48" s="74">
        <v>0.31305041909217834</v>
      </c>
      <c r="X48" s="74">
        <v>0.30387711524963379</v>
      </c>
      <c r="Y48" s="74">
        <v>0.31235620379447937</v>
      </c>
      <c r="Z48" s="74">
        <v>0.3051798939704895</v>
      </c>
      <c r="AA48" s="74">
        <v>0.28015747666358948</v>
      </c>
      <c r="AB48" s="74">
        <v>0.26153373718261719</v>
      </c>
      <c r="AC48" s="74">
        <v>0.26565760374069214</v>
      </c>
      <c r="AD48" s="74">
        <v>0.25655430555343628</v>
      </c>
      <c r="AE48" s="74">
        <v>0.25395849347114563</v>
      </c>
      <c r="AF48" s="74">
        <v>0.24426655471324921</v>
      </c>
      <c r="AG48" s="74">
        <v>-1.3062517158687115E-2</v>
      </c>
      <c r="AH48" s="74">
        <v>-1.4631074853241444E-2</v>
      </c>
      <c r="AI48" s="74">
        <v>-1.5999667346477509E-2</v>
      </c>
      <c r="AJ48" s="74">
        <v>-3.353428840637207E-2</v>
      </c>
      <c r="AK48" s="74">
        <v>-2.1553678438067436E-2</v>
      </c>
      <c r="AL48" s="74">
        <v>-1.7386691644787788E-2</v>
      </c>
      <c r="AM48" s="74">
        <v>-2.4276884272694588E-2</v>
      </c>
      <c r="AN48" s="74">
        <v>-3.8272999227046967E-2</v>
      </c>
      <c r="AO48" s="74">
        <v>-6.0141272842884064E-2</v>
      </c>
      <c r="AP48" s="74">
        <v>-6.4010448753833771E-2</v>
      </c>
      <c r="AQ48" s="74">
        <v>-6.3274502754211426E-2</v>
      </c>
      <c r="AR48" s="74">
        <v>-7.0543356239795685E-2</v>
      </c>
      <c r="AS48" s="74">
        <v>-5.7353395968675613E-2</v>
      </c>
      <c r="AT48" s="74">
        <v>-6.2062960118055344E-2</v>
      </c>
      <c r="AU48" s="74">
        <v>-5.6320134550333023E-2</v>
      </c>
      <c r="AV48" s="74">
        <v>-6.8282641470432281E-2</v>
      </c>
      <c r="AW48" s="74">
        <v>-5.1502622663974762E-2</v>
      </c>
      <c r="AX48" s="74">
        <v>-3.6020457744598389E-2</v>
      </c>
      <c r="AY48" s="74">
        <v>-2.2966610267758369E-2</v>
      </c>
      <c r="AZ48" s="74">
        <v>-9.255019947886467E-3</v>
      </c>
      <c r="BA48" s="74">
        <v>-1.4570740982890129E-2</v>
      </c>
      <c r="BB48" s="74">
        <v>-1.4585875906050205E-2</v>
      </c>
      <c r="BC48" s="74">
        <v>-1.4299409464001656E-2</v>
      </c>
      <c r="BD48" s="74">
        <v>-1.7647694796323776E-2</v>
      </c>
      <c r="BE48" s="74">
        <v>1.1936789378523827E-3</v>
      </c>
      <c r="BF48" s="74">
        <v>-3.0388287268579006E-4</v>
      </c>
      <c r="BG48" s="74">
        <v>-1.4227471547201276E-3</v>
      </c>
      <c r="BH48" s="74">
        <v>-1.5257286839187145E-2</v>
      </c>
      <c r="BI48" s="74">
        <v>-7.2455438785254955E-3</v>
      </c>
      <c r="BJ48" s="74">
        <v>-2.2162820678204298E-3</v>
      </c>
      <c r="BK48" s="74">
        <v>-7.8929159790277481E-3</v>
      </c>
      <c r="BL48" s="74">
        <v>-1.8882237374782562E-2</v>
      </c>
      <c r="BM48" s="74">
        <v>-3.6214999854564667E-2</v>
      </c>
      <c r="BN48" s="74">
        <v>-3.8036782294511795E-2</v>
      </c>
      <c r="BO48" s="74">
        <v>-3.586142510175705E-2</v>
      </c>
      <c r="BP48" s="74">
        <v>-4.2397614568471909E-2</v>
      </c>
      <c r="BQ48" s="74">
        <v>-2.9357945546507835E-2</v>
      </c>
      <c r="BR48" s="74">
        <v>-3.3728338778018951E-2</v>
      </c>
      <c r="BS48" s="74">
        <v>-2.7739757671952248E-2</v>
      </c>
      <c r="BT48" s="74">
        <v>-3.9372473955154419E-2</v>
      </c>
      <c r="BU48" s="74">
        <v>-2.5343876332044601E-2</v>
      </c>
      <c r="BV48" s="74">
        <v>-1.1580494232475758E-2</v>
      </c>
      <c r="BW48" s="74">
        <v>-3.0373947229236364E-3</v>
      </c>
      <c r="BX48" s="74">
        <v>7.3233474977314472E-3</v>
      </c>
      <c r="BY48" s="74">
        <v>1.9549343269318342E-3</v>
      </c>
      <c r="BZ48" s="74">
        <v>7.4289407348260283E-4</v>
      </c>
      <c r="CA48" s="74">
        <v>-5.4722448112443089E-5</v>
      </c>
      <c r="CB48" s="74">
        <v>-3.747876500710845E-3</v>
      </c>
      <c r="CC48" s="74">
        <v>1.106747705489397E-2</v>
      </c>
      <c r="CD48" s="74">
        <v>9.6190869808197021E-3</v>
      </c>
      <c r="CE48" s="74">
        <v>8.6731836199760437E-3</v>
      </c>
      <c r="CF48" s="74">
        <v>-2.5986924301832914E-3</v>
      </c>
      <c r="CG48" s="74">
        <v>2.6642268057912588E-3</v>
      </c>
      <c r="CH48" s="74">
        <v>8.2906978204846382E-3</v>
      </c>
      <c r="CI48" s="74">
        <v>3.4545718226581812E-3</v>
      </c>
      <c r="CJ48" s="74">
        <v>-5.452252458781004E-3</v>
      </c>
      <c r="CK48" s="74">
        <v>-1.9643735140562057E-2</v>
      </c>
      <c r="CL48" s="74">
        <v>-2.0047502592206001E-2</v>
      </c>
      <c r="CM48" s="74">
        <v>-1.6875211149454117E-2</v>
      </c>
      <c r="CN48" s="74">
        <v>-2.2903956472873688E-2</v>
      </c>
      <c r="CO48" s="74">
        <v>-9.9683832377195358E-3</v>
      </c>
      <c r="CP48" s="74">
        <v>-1.4103863388299942E-2</v>
      </c>
      <c r="CQ48" s="74">
        <v>-7.9450756311416626E-3</v>
      </c>
      <c r="CR48" s="74">
        <v>-1.9349377602338791E-2</v>
      </c>
      <c r="CS48" s="74">
        <v>-7.2264065966010094E-3</v>
      </c>
      <c r="CT48" s="74">
        <v>5.3465492092072964E-3</v>
      </c>
      <c r="CU48" s="74">
        <v>1.0765519924461842E-2</v>
      </c>
      <c r="CV48" s="74">
        <v>1.8805474042892456E-2</v>
      </c>
      <c r="CW48" s="74">
        <v>1.3400566764175892E-2</v>
      </c>
      <c r="CX48" s="74">
        <v>1.1359553784132004E-2</v>
      </c>
      <c r="CY48" s="74">
        <v>9.8111042752861977E-3</v>
      </c>
      <c r="CZ48" s="74">
        <v>5.8790952898561954E-3</v>
      </c>
      <c r="DA48" s="74">
        <v>2.0941276103258133E-2</v>
      </c>
      <c r="DB48" s="74">
        <v>1.9542057067155838E-2</v>
      </c>
      <c r="DC48" s="74">
        <v>1.8769115209579468E-2</v>
      </c>
      <c r="DD48" s="74">
        <v>1.005990244448185E-2</v>
      </c>
      <c r="DE48" s="74">
        <v>1.2573997490108013E-2</v>
      </c>
      <c r="DF48" s="74">
        <v>1.8797677010297775E-2</v>
      </c>
      <c r="DG48" s="74">
        <v>1.4802059158682823E-2</v>
      </c>
      <c r="DH48" s="74">
        <v>7.9777315258979797E-3</v>
      </c>
      <c r="DI48" s="74">
        <v>-3.0724706593900919E-3</v>
      </c>
      <c r="DJ48" s="74">
        <v>-2.0582210272550583E-3</v>
      </c>
      <c r="DK48" s="74">
        <v>2.1110030356794596E-3</v>
      </c>
      <c r="DL48" s="74">
        <v>-3.4102993085980415E-3</v>
      </c>
      <c r="DM48" s="74">
        <v>9.4211790710687637E-3</v>
      </c>
      <c r="DN48" s="74">
        <v>5.5206106044352055E-3</v>
      </c>
      <c r="DO48" s="74">
        <v>1.1849607340991497E-2</v>
      </c>
      <c r="DP48" s="74">
        <v>6.7371729528531432E-4</v>
      </c>
      <c r="DQ48" s="74">
        <v>1.0891062207520008E-2</v>
      </c>
      <c r="DR48" s="74">
        <v>2.227359265089035E-2</v>
      </c>
      <c r="DS48" s="74">
        <v>2.4568434804677963E-2</v>
      </c>
      <c r="DT48" s="74">
        <v>3.0287601053714752E-2</v>
      </c>
      <c r="DU48" s="74">
        <v>2.484619989991188E-2</v>
      </c>
      <c r="DV48" s="74">
        <v>2.1976213902235031E-2</v>
      </c>
      <c r="DW48" s="74">
        <v>1.9676931202411652E-2</v>
      </c>
      <c r="DX48" s="74">
        <v>1.550606731325388E-2</v>
      </c>
      <c r="DY48" s="74">
        <v>3.5197470337152481E-2</v>
      </c>
      <c r="DZ48" s="74">
        <v>3.3869247883558273E-2</v>
      </c>
      <c r="EA48" s="74">
        <v>3.3346034586429596E-2</v>
      </c>
      <c r="EB48" s="74">
        <v>2.83369030803442E-2</v>
      </c>
      <c r="EC48" s="74">
        <v>2.6882132515311241E-2</v>
      </c>
      <c r="ED48" s="74">
        <v>3.3968087285757065E-2</v>
      </c>
      <c r="EE48" s="74">
        <v>3.1186029314994812E-2</v>
      </c>
      <c r="EF48" s="74">
        <v>2.7368495240807533E-2</v>
      </c>
      <c r="EG48" s="74">
        <v>2.0853802561759949E-2</v>
      </c>
      <c r="EH48" s="74">
        <v>2.3915443569421768E-2</v>
      </c>
      <c r="EI48" s="74">
        <v>2.9524080455303192E-2</v>
      </c>
      <c r="EJ48" s="74">
        <v>2.4735445156693459E-2</v>
      </c>
      <c r="EK48" s="74">
        <v>3.7416629493236542E-2</v>
      </c>
      <c r="EL48" s="74">
        <v>3.385523334145546E-2</v>
      </c>
      <c r="EM48" s="74">
        <v>4.0429983288049698E-2</v>
      </c>
      <c r="EN48" s="74">
        <v>2.95838862657547E-2</v>
      </c>
      <c r="EO48" s="74">
        <v>3.7049811333417892E-2</v>
      </c>
      <c r="EP48" s="74">
        <v>4.6713557094335556E-2</v>
      </c>
      <c r="EQ48" s="74">
        <v>4.4497650116682053E-2</v>
      </c>
      <c r="ER48" s="74">
        <v>4.686596617102623E-2</v>
      </c>
      <c r="ES48" s="74">
        <v>4.1371874511241913E-2</v>
      </c>
      <c r="ET48" s="74">
        <v>3.7304982542991638E-2</v>
      </c>
      <c r="EU48" s="74">
        <v>3.3921618014574051E-2</v>
      </c>
      <c r="EV48" s="74">
        <v>2.9405884444713593E-2</v>
      </c>
      <c r="EW48" s="74">
        <v>72.95147705078125</v>
      </c>
      <c r="EX48" s="74">
        <v>72.115814208984375</v>
      </c>
      <c r="EY48" s="74">
        <v>71.117965698242188</v>
      </c>
      <c r="EZ48" s="74">
        <v>71.267723083496094</v>
      </c>
      <c r="FA48" s="74">
        <v>70.326522827148438</v>
      </c>
      <c r="FB48" s="74">
        <v>70.947402954101563</v>
      </c>
      <c r="FC48" s="74">
        <v>70.778327941894531</v>
      </c>
      <c r="FD48" s="74">
        <v>71.615623474121094</v>
      </c>
      <c r="FE48" s="74">
        <v>74.387786865234375</v>
      </c>
      <c r="FF48" s="74">
        <v>78.552848815917969</v>
      </c>
      <c r="FG48" s="74">
        <v>82.251495361328125</v>
      </c>
      <c r="FH48" s="74">
        <v>85.457771301269531</v>
      </c>
      <c r="FI48" s="74">
        <v>89.522224426269531</v>
      </c>
      <c r="FJ48" s="74">
        <v>94.576072692871094</v>
      </c>
      <c r="FK48" s="74">
        <v>97.35589599609375</v>
      </c>
      <c r="FL48" s="74">
        <v>98.80816650390625</v>
      </c>
      <c r="FM48" s="74">
        <v>98.76959228515625</v>
      </c>
      <c r="FN48" s="74">
        <v>96.48431396484375</v>
      </c>
      <c r="FO48" s="74">
        <v>93.396354675292969</v>
      </c>
      <c r="FP48" s="74">
        <v>90.576507568359375</v>
      </c>
      <c r="FQ48" s="74">
        <v>85.040481567382813</v>
      </c>
      <c r="FR48" s="74">
        <v>82.243927001953125</v>
      </c>
      <c r="FS48" s="74">
        <v>79.896347045898438</v>
      </c>
      <c r="FT48" s="74">
        <v>77.707145690917969</v>
      </c>
      <c r="FU48" s="74">
        <v>2.228967472910881E-2</v>
      </c>
      <c r="FV48" s="74">
        <v>7.8499369323253632E-2</v>
      </c>
      <c r="FW48" s="74">
        <v>2.2364920005202293E-2</v>
      </c>
      <c r="FX48" s="74">
        <v>0</v>
      </c>
      <c r="FY48" s="74">
        <v>0</v>
      </c>
      <c r="FZ48" s="74">
        <v>222</v>
      </c>
      <c r="GA48" s="74">
        <v>8.3669824600219727</v>
      </c>
      <c r="GB48" s="74">
        <v>241.00058463402092</v>
      </c>
      <c r="GC48" s="74">
        <v>1</v>
      </c>
      <c r="GD48" s="74">
        <v>1</v>
      </c>
      <c r="GE48" s="74">
        <v>1</v>
      </c>
      <c r="GF48" s="74">
        <v>1</v>
      </c>
      <c r="GG48" t="s">
        <v>234</v>
      </c>
      <c r="GH48" t="s">
        <v>235</v>
      </c>
      <c r="GI48" t="s">
        <v>236</v>
      </c>
      <c r="GJ48" s="36"/>
      <c r="GK48" s="30"/>
      <c r="GL48" s="30"/>
    </row>
    <row r="49" spans="1:194" x14ac:dyDescent="0.2">
      <c r="A49" t="s">
        <v>175</v>
      </c>
      <c r="B49" t="s">
        <v>233</v>
      </c>
      <c r="C49" t="s">
        <v>0</v>
      </c>
      <c r="D49" t="s">
        <v>185</v>
      </c>
      <c r="E49" t="s">
        <v>192</v>
      </c>
      <c r="F49" t="s">
        <v>259</v>
      </c>
      <c r="G49" t="s">
        <v>274</v>
      </c>
      <c r="H49" s="74">
        <v>232</v>
      </c>
      <c r="I49" s="74">
        <v>0.22057069838047028</v>
      </c>
      <c r="J49" s="74">
        <v>0.2160714864730835</v>
      </c>
      <c r="K49" s="74">
        <v>0.21569287776947021</v>
      </c>
      <c r="L49" s="74">
        <v>0.22494706511497498</v>
      </c>
      <c r="M49" s="74">
        <v>0.22928996384143829</v>
      </c>
      <c r="N49" s="74">
        <v>0.23074780404567719</v>
      </c>
      <c r="O49" s="74">
        <v>0.21771186590194702</v>
      </c>
      <c r="P49" s="74">
        <v>0.20822504162788391</v>
      </c>
      <c r="Q49" s="74">
        <v>0.21498049795627594</v>
      </c>
      <c r="R49" s="74">
        <v>0.21936048567295074</v>
      </c>
      <c r="S49" s="74">
        <v>0.22785153985023499</v>
      </c>
      <c r="T49" s="74">
        <v>0.2293621152639389</v>
      </c>
      <c r="U49" s="74">
        <v>0.25217661261558533</v>
      </c>
      <c r="V49" s="74">
        <v>0.26357001066207886</v>
      </c>
      <c r="W49" s="74">
        <v>0.2796495258808136</v>
      </c>
      <c r="X49" s="74">
        <v>0.2596648633480072</v>
      </c>
      <c r="Y49" s="74">
        <v>0.26513639092445374</v>
      </c>
      <c r="Z49" s="74">
        <v>0.25109556317329407</v>
      </c>
      <c r="AA49" s="74">
        <v>0.24148771166801453</v>
      </c>
      <c r="AB49" s="74">
        <v>0.2458164244890213</v>
      </c>
      <c r="AC49" s="74">
        <v>0.23498740792274475</v>
      </c>
      <c r="AD49" s="74">
        <v>0.22632049024105072</v>
      </c>
      <c r="AE49" s="74">
        <v>0.21949391067028046</v>
      </c>
      <c r="AF49" s="74">
        <v>0.21020777523517609</v>
      </c>
      <c r="AG49" s="74">
        <v>-1.3006454333662987E-2</v>
      </c>
      <c r="AH49" s="74">
        <v>-1.4568282291293144E-2</v>
      </c>
      <c r="AI49" s="74">
        <v>-1.5931002795696259E-2</v>
      </c>
      <c r="AJ49" s="74">
        <v>-3.3390369266271591E-2</v>
      </c>
      <c r="AK49" s="74">
        <v>-2.1461175754666328E-2</v>
      </c>
      <c r="AL49" s="74">
        <v>-1.7312070354819298E-2</v>
      </c>
      <c r="AM49" s="74">
        <v>-2.4172695353627205E-2</v>
      </c>
      <c r="AN49" s="74">
        <v>-3.8108740001916885E-2</v>
      </c>
      <c r="AO49" s="74">
        <v>-5.9883158653974533E-2</v>
      </c>
      <c r="AP49" s="74">
        <v>-6.3735723495483398E-2</v>
      </c>
      <c r="AQ49" s="74">
        <v>-6.3002936542034149E-2</v>
      </c>
      <c r="AR49" s="74">
        <v>-7.0240594446659088E-2</v>
      </c>
      <c r="AS49" s="74">
        <v>-5.7107236236333847E-2</v>
      </c>
      <c r="AT49" s="74">
        <v>-6.1796598136425018E-2</v>
      </c>
      <c r="AU49" s="74">
        <v>-5.607842281460762E-2</v>
      </c>
      <c r="AV49" s="74">
        <v>-6.798958033323288E-2</v>
      </c>
      <c r="AW49" s="74">
        <v>-5.1281578838825226E-2</v>
      </c>
      <c r="AX49" s="74">
        <v>-3.5865861922502518E-2</v>
      </c>
      <c r="AY49" s="74">
        <v>-2.2868040949106216E-2</v>
      </c>
      <c r="AZ49" s="74">
        <v>-9.2152999714016914E-3</v>
      </c>
      <c r="BA49" s="74">
        <v>-1.4508206397294998E-2</v>
      </c>
      <c r="BB49" s="74">
        <v>-1.452327799052E-2</v>
      </c>
      <c r="BC49" s="74">
        <v>-1.4238039962947369E-2</v>
      </c>
      <c r="BD49" s="74">
        <v>-1.7571950331330299E-2</v>
      </c>
      <c r="BE49" s="74">
        <v>1.1885558487847447E-3</v>
      </c>
      <c r="BF49" s="74">
        <v>-3.0257925391197205E-4</v>
      </c>
      <c r="BG49" s="74">
        <v>-1.4166425680741668E-3</v>
      </c>
      <c r="BH49" s="74">
        <v>-1.5191806480288506E-2</v>
      </c>
      <c r="BI49" s="74">
        <v>-7.2144479490816593E-3</v>
      </c>
      <c r="BJ49" s="74">
        <v>-2.2067695390433073E-3</v>
      </c>
      <c r="BK49" s="74">
        <v>-7.8590409830212593E-3</v>
      </c>
      <c r="BL49" s="74">
        <v>-1.8801197409629822E-2</v>
      </c>
      <c r="BM49" s="74">
        <v>-3.605956956744194E-2</v>
      </c>
      <c r="BN49" s="74">
        <v>-3.7873532623052597E-2</v>
      </c>
      <c r="BO49" s="74">
        <v>-3.5707514733076096E-2</v>
      </c>
      <c r="BP49" s="74">
        <v>-4.2215649038553238E-2</v>
      </c>
      <c r="BQ49" s="74">
        <v>-2.9231943190097809E-2</v>
      </c>
      <c r="BR49" s="74">
        <v>-3.3583581447601318E-2</v>
      </c>
      <c r="BS49" s="74">
        <v>-2.7620706707239151E-2</v>
      </c>
      <c r="BT49" s="74">
        <v>-3.9203491061925888E-2</v>
      </c>
      <c r="BU49" s="74">
        <v>-2.5235101580619812E-2</v>
      </c>
      <c r="BV49" s="74">
        <v>-1.1530792340636253E-2</v>
      </c>
      <c r="BW49" s="74">
        <v>-3.0243583023548126E-3</v>
      </c>
      <c r="BX49" s="74">
        <v>7.2919162921607494E-3</v>
      </c>
      <c r="BY49" s="74">
        <v>1.9465433433651924E-3</v>
      </c>
      <c r="BZ49" s="74">
        <v>7.3970475932583213E-4</v>
      </c>
      <c r="CA49" s="74">
        <v>-5.4488242312800139E-5</v>
      </c>
      <c r="CB49" s="74">
        <v>-3.7317899987101555E-3</v>
      </c>
      <c r="CC49" s="74">
        <v>1.1019976809620857E-2</v>
      </c>
      <c r="CD49" s="74">
        <v>9.5778033137321472E-3</v>
      </c>
      <c r="CE49" s="74">
        <v>8.6359595879912376E-3</v>
      </c>
      <c r="CF49" s="74">
        <v>-2.5875391438603401E-3</v>
      </c>
      <c r="CG49" s="74">
        <v>2.6527922600507736E-3</v>
      </c>
      <c r="CH49" s="74">
        <v>8.2551157101988792E-3</v>
      </c>
      <c r="CI49" s="74">
        <v>3.4397451672703028E-3</v>
      </c>
      <c r="CJ49" s="74">
        <v>-5.4288520477712154E-3</v>
      </c>
      <c r="CK49" s="74">
        <v>-1.9559426233172417E-2</v>
      </c>
      <c r="CL49" s="74">
        <v>-1.9961459562182426E-2</v>
      </c>
      <c r="CM49" s="74">
        <v>-1.680278591811657E-2</v>
      </c>
      <c r="CN49" s="74">
        <v>-2.2805659100413322E-2</v>
      </c>
      <c r="CO49" s="74">
        <v>-9.92560014128685E-3</v>
      </c>
      <c r="CP49" s="74">
        <v>-1.4043332077562809E-2</v>
      </c>
      <c r="CQ49" s="74">
        <v>-7.9109771177172661E-3</v>
      </c>
      <c r="CR49" s="74">
        <v>-1.9266331568360329E-2</v>
      </c>
      <c r="CS49" s="74">
        <v>-7.195392157882452E-3</v>
      </c>
      <c r="CT49" s="74">
        <v>5.3236028179526329E-3</v>
      </c>
      <c r="CU49" s="74">
        <v>1.0719316080212593E-2</v>
      </c>
      <c r="CV49" s="74">
        <v>1.8724763765931129E-2</v>
      </c>
      <c r="CW49" s="74">
        <v>1.3343052938580513E-2</v>
      </c>
      <c r="CX49" s="74">
        <v>1.1310799978673458E-2</v>
      </c>
      <c r="CY49" s="74">
        <v>9.768996387720108E-3</v>
      </c>
      <c r="CZ49" s="74">
        <v>5.8538634330034256E-3</v>
      </c>
      <c r="DA49" s="74">
        <v>2.0851397886872292E-2</v>
      </c>
      <c r="DB49" s="74">
        <v>1.9458185881376266E-2</v>
      </c>
      <c r="DC49" s="74">
        <v>1.8688561394810677E-2</v>
      </c>
      <c r="DD49" s="74">
        <v>1.0016728192567825E-2</v>
      </c>
      <c r="DE49" s="74">
        <v>1.2520032003521919E-2</v>
      </c>
      <c r="DF49" s="74">
        <v>1.8717000260949135E-2</v>
      </c>
      <c r="DG49" s="74">
        <v>1.4738531783223152E-2</v>
      </c>
      <c r="DH49" s="74">
        <v>7.9434923827648163E-3</v>
      </c>
      <c r="DI49" s="74">
        <v>-3.0592824332416058E-3</v>
      </c>
      <c r="DJ49" s="74">
        <v>-2.0493860356509686E-3</v>
      </c>
      <c r="DK49" s="74">
        <v>2.1019419655203819E-3</v>
      </c>
      <c r="DL49" s="74">
        <v>-3.395668463781476E-3</v>
      </c>
      <c r="DM49" s="74">
        <v>9.3807429075241089E-3</v>
      </c>
      <c r="DN49" s="74">
        <v>5.4969168268144131E-3</v>
      </c>
      <c r="DO49" s="74">
        <v>1.1798751540482044E-2</v>
      </c>
      <c r="DP49" s="74">
        <v>6.7082687746733427E-4</v>
      </c>
      <c r="DQ49" s="74">
        <v>1.0844318196177483E-2</v>
      </c>
      <c r="DR49" s="74">
        <v>2.2177997976541519E-2</v>
      </c>
      <c r="DS49" s="74">
        <v>2.4462990462779999E-2</v>
      </c>
      <c r="DT49" s="74">
        <v>3.0157610774040222E-2</v>
      </c>
      <c r="DU49" s="74">
        <v>2.4739563465118408E-2</v>
      </c>
      <c r="DV49" s="74">
        <v>2.1881895139813423E-2</v>
      </c>
      <c r="DW49" s="74">
        <v>1.9592480733990669E-2</v>
      </c>
      <c r="DX49" s="74">
        <v>1.5439516864717007E-2</v>
      </c>
      <c r="DY49" s="74">
        <v>3.504640981554985E-2</v>
      </c>
      <c r="DZ49" s="74">
        <v>3.3723890781402588E-2</v>
      </c>
      <c r="EA49" s="74">
        <v>3.3202923834323883E-2</v>
      </c>
      <c r="EB49" s="74">
        <v>2.8215289115905762E-2</v>
      </c>
      <c r="EC49" s="74">
        <v>2.6766760274767876E-2</v>
      </c>
      <c r="ED49" s="74">
        <v>3.3822301775217056E-2</v>
      </c>
      <c r="EE49" s="74">
        <v>3.1052185222506523E-2</v>
      </c>
      <c r="EF49" s="74">
        <v>2.725103497505188E-2</v>
      </c>
      <c r="EG49" s="74">
        <v>2.076430432498455E-2</v>
      </c>
      <c r="EH49" s="74">
        <v>2.3812802508473396E-2</v>
      </c>
      <c r="EI49" s="74">
        <v>2.9397366568446159E-2</v>
      </c>
      <c r="EJ49" s="74">
        <v>2.4629276245832443E-2</v>
      </c>
      <c r="EK49" s="74">
        <v>3.7256035953760147E-2</v>
      </c>
      <c r="EL49" s="74">
        <v>3.3709932118654251E-2</v>
      </c>
      <c r="EM49" s="74">
        <v>4.0256470441818237E-2</v>
      </c>
      <c r="EN49" s="74">
        <v>2.9456917196512222E-2</v>
      </c>
      <c r="EO49" s="74">
        <v>3.6890793591737747E-2</v>
      </c>
      <c r="EP49" s="74">
        <v>4.6513069421052933E-2</v>
      </c>
      <c r="EQ49" s="74">
        <v>4.4306673109531403E-2</v>
      </c>
      <c r="ER49" s="74">
        <v>4.6664826571941376E-2</v>
      </c>
      <c r="ES49" s="74">
        <v>4.1194312274456024E-2</v>
      </c>
      <c r="ET49" s="74">
        <v>3.7144877016544342E-2</v>
      </c>
      <c r="EU49" s="74">
        <v>3.3776033669710159E-2</v>
      </c>
      <c r="EV49" s="74">
        <v>2.9279677197337151E-2</v>
      </c>
      <c r="EW49" s="74">
        <v>76.071029663085938</v>
      </c>
      <c r="EX49" s="74">
        <v>67.764213562011719</v>
      </c>
      <c r="EY49" s="74">
        <v>67.221321105957031</v>
      </c>
      <c r="EZ49" s="74">
        <v>66.547088623046875</v>
      </c>
      <c r="FA49" s="74">
        <v>65.112739562988281</v>
      </c>
      <c r="FB49" s="74">
        <v>62.649192810058594</v>
      </c>
      <c r="FC49" s="74">
        <v>61.603626251220703</v>
      </c>
      <c r="FD49" s="74">
        <v>62.080513000488281</v>
      </c>
      <c r="FE49" s="74">
        <v>74.309402465820313</v>
      </c>
      <c r="FF49" s="74">
        <v>81.234169006347656</v>
      </c>
      <c r="FG49" s="74">
        <v>85.956489562988281</v>
      </c>
      <c r="FH49" s="74">
        <v>90.548919677734375</v>
      </c>
      <c r="FI49" s="74">
        <v>94.939651489257813</v>
      </c>
      <c r="FJ49" s="74">
        <v>97.995735168457031</v>
      </c>
      <c r="FK49" s="74">
        <v>98.166023254394531</v>
      </c>
      <c r="FL49" s="74">
        <v>97.467620849609375</v>
      </c>
      <c r="FM49" s="74">
        <v>95.470436096191406</v>
      </c>
      <c r="FN49" s="74">
        <v>92.1546630859375</v>
      </c>
      <c r="FO49" s="74">
        <v>88.249122619628906</v>
      </c>
      <c r="FP49" s="74">
        <v>80.751808166503906</v>
      </c>
      <c r="FQ49" s="74">
        <v>76.451095581054688</v>
      </c>
      <c r="FR49" s="74">
        <v>72.940620422363281</v>
      </c>
      <c r="FS49" s="74">
        <v>70.433219909667969</v>
      </c>
      <c r="FT49" s="74">
        <v>68.268768310546875</v>
      </c>
      <c r="FU49" s="74">
        <v>2.2194011136889458E-2</v>
      </c>
      <c r="FV49" s="74">
        <v>7.816246896982193E-2</v>
      </c>
      <c r="FW49" s="74">
        <v>2.2268932312726974E-2</v>
      </c>
      <c r="FX49" s="74">
        <v>0</v>
      </c>
      <c r="FY49" s="74">
        <v>0</v>
      </c>
      <c r="FZ49" s="74">
        <v>206</v>
      </c>
      <c r="GA49" s="74">
        <v>7.0145835876464844</v>
      </c>
      <c r="GB49" s="74">
        <v>216.53902583103627</v>
      </c>
      <c r="GC49" s="74">
        <v>1</v>
      </c>
      <c r="GD49" s="74">
        <v>1</v>
      </c>
      <c r="GE49" s="74">
        <v>1</v>
      </c>
      <c r="GF49" s="74">
        <v>1</v>
      </c>
      <c r="GG49" t="s">
        <v>234</v>
      </c>
      <c r="GH49" t="s">
        <v>235</v>
      </c>
      <c r="GI49" t="s">
        <v>236</v>
      </c>
      <c r="GJ49" s="36"/>
      <c r="GK49" s="30"/>
      <c r="GL49" s="30"/>
    </row>
    <row r="50" spans="1:194" x14ac:dyDescent="0.2">
      <c r="A50" t="s">
        <v>175</v>
      </c>
      <c r="B50" t="s">
        <v>233</v>
      </c>
      <c r="C50" t="s">
        <v>0</v>
      </c>
      <c r="D50" t="s">
        <v>256</v>
      </c>
      <c r="E50" t="s">
        <v>222</v>
      </c>
      <c r="F50" t="s">
        <v>260</v>
      </c>
      <c r="G50" t="s">
        <v>274</v>
      </c>
      <c r="H50" s="74">
        <v>0</v>
      </c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>
        <v>0</v>
      </c>
      <c r="GD50" s="74">
        <v>1</v>
      </c>
      <c r="GE50" s="74">
        <v>2</v>
      </c>
      <c r="GF50" s="74">
        <v>1</v>
      </c>
      <c r="GG50" t="s">
        <v>234</v>
      </c>
      <c r="GH50" t="s">
        <v>235</v>
      </c>
      <c r="GI50" t="s">
        <v>236</v>
      </c>
      <c r="GJ50" s="36"/>
      <c r="GK50" s="30"/>
      <c r="GL50" s="30"/>
    </row>
    <row r="51" spans="1:194" x14ac:dyDescent="0.2">
      <c r="A51" t="s">
        <v>175</v>
      </c>
      <c r="B51" t="s">
        <v>233</v>
      </c>
      <c r="C51" t="s">
        <v>0</v>
      </c>
      <c r="D51" t="s">
        <v>256</v>
      </c>
      <c r="E51" t="s">
        <v>223</v>
      </c>
      <c r="F51" t="s">
        <v>260</v>
      </c>
      <c r="G51" t="s">
        <v>274</v>
      </c>
      <c r="H51" s="74">
        <v>0</v>
      </c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4"/>
      <c r="FX51" s="74"/>
      <c r="FY51" s="74"/>
      <c r="FZ51" s="74"/>
      <c r="GA51" s="74"/>
      <c r="GB51" s="74"/>
      <c r="GC51" s="74">
        <v>0</v>
      </c>
      <c r="GD51" s="74">
        <v>1</v>
      </c>
      <c r="GE51" s="74">
        <v>2</v>
      </c>
      <c r="GF51" s="74">
        <v>1</v>
      </c>
      <c r="GG51" t="s">
        <v>234</v>
      </c>
      <c r="GH51" t="s">
        <v>235</v>
      </c>
      <c r="GI51" t="s">
        <v>236</v>
      </c>
      <c r="GJ51" s="36"/>
      <c r="GK51" s="30"/>
      <c r="GL51" s="30"/>
    </row>
    <row r="52" spans="1:194" x14ac:dyDescent="0.2">
      <c r="A52" t="s">
        <v>175</v>
      </c>
      <c r="B52" t="s">
        <v>233</v>
      </c>
      <c r="C52" t="s">
        <v>0</v>
      </c>
      <c r="D52" t="s">
        <v>256</v>
      </c>
      <c r="E52" t="s">
        <v>224</v>
      </c>
      <c r="F52" t="s">
        <v>260</v>
      </c>
      <c r="G52" t="s">
        <v>274</v>
      </c>
      <c r="H52" s="74">
        <v>0</v>
      </c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  <c r="FP52" s="74"/>
      <c r="FQ52" s="74"/>
      <c r="FR52" s="74"/>
      <c r="FS52" s="74"/>
      <c r="FT52" s="74"/>
      <c r="FU52" s="74"/>
      <c r="FV52" s="74"/>
      <c r="FW52" s="74"/>
      <c r="FX52" s="74"/>
      <c r="FY52" s="74"/>
      <c r="FZ52" s="74"/>
      <c r="GA52" s="74"/>
      <c r="GB52" s="74"/>
      <c r="GC52" s="74">
        <v>0</v>
      </c>
      <c r="GD52" s="74">
        <v>1</v>
      </c>
      <c r="GE52" s="74">
        <v>2</v>
      </c>
      <c r="GF52" s="74">
        <v>1</v>
      </c>
      <c r="GG52" t="s">
        <v>234</v>
      </c>
      <c r="GH52" t="s">
        <v>235</v>
      </c>
      <c r="GI52" t="s">
        <v>236</v>
      </c>
      <c r="GJ52" s="36"/>
      <c r="GK52" s="30"/>
      <c r="GL52" s="30"/>
    </row>
    <row r="53" spans="1:194" x14ac:dyDescent="0.2">
      <c r="A53" t="s">
        <v>175</v>
      </c>
      <c r="B53" t="s">
        <v>233</v>
      </c>
      <c r="C53" t="s">
        <v>0</v>
      </c>
      <c r="D53" t="s">
        <v>256</v>
      </c>
      <c r="E53" t="s">
        <v>220</v>
      </c>
      <c r="F53" t="s">
        <v>260</v>
      </c>
      <c r="G53" t="s">
        <v>274</v>
      </c>
      <c r="H53" s="74">
        <v>0</v>
      </c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4"/>
      <c r="FL53" s="74"/>
      <c r="FM53" s="74"/>
      <c r="FN53" s="74"/>
      <c r="FO53" s="74"/>
      <c r="FP53" s="74"/>
      <c r="FQ53" s="74"/>
      <c r="FR53" s="74"/>
      <c r="FS53" s="74"/>
      <c r="FT53" s="74"/>
      <c r="FU53" s="74"/>
      <c r="FV53" s="74"/>
      <c r="FW53" s="74"/>
      <c r="FX53" s="74"/>
      <c r="FY53" s="74"/>
      <c r="FZ53" s="74">
        <v>3</v>
      </c>
      <c r="GA53" s="74">
        <v>3.799232006072998</v>
      </c>
      <c r="GB53" s="74">
        <v>9.4636547565460205</v>
      </c>
      <c r="GC53" s="74">
        <v>0</v>
      </c>
      <c r="GD53" s="74">
        <v>1</v>
      </c>
      <c r="GE53" s="74">
        <v>2</v>
      </c>
      <c r="GF53" s="74">
        <v>1</v>
      </c>
      <c r="GG53" t="s">
        <v>234</v>
      </c>
      <c r="GH53" t="s">
        <v>235</v>
      </c>
      <c r="GI53" t="s">
        <v>236</v>
      </c>
      <c r="GJ53" s="36"/>
      <c r="GK53" s="30"/>
      <c r="GL53" s="30"/>
    </row>
    <row r="54" spans="1:194" x14ac:dyDescent="0.2">
      <c r="A54" t="s">
        <v>175</v>
      </c>
      <c r="B54" t="s">
        <v>233</v>
      </c>
      <c r="C54" t="s">
        <v>0</v>
      </c>
      <c r="D54" t="s">
        <v>256</v>
      </c>
      <c r="E54" t="s">
        <v>221</v>
      </c>
      <c r="F54" t="s">
        <v>260</v>
      </c>
      <c r="G54" t="s">
        <v>274</v>
      </c>
      <c r="H54" s="74">
        <v>0</v>
      </c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4"/>
      <c r="FL54" s="74"/>
      <c r="FM54" s="74"/>
      <c r="FN54" s="74"/>
      <c r="FO54" s="74"/>
      <c r="FP54" s="74"/>
      <c r="FQ54" s="74"/>
      <c r="FR54" s="74"/>
      <c r="FS54" s="74"/>
      <c r="FT54" s="74"/>
      <c r="FU54" s="74"/>
      <c r="FV54" s="74"/>
      <c r="FW54" s="74"/>
      <c r="FX54" s="74"/>
      <c r="FY54" s="74"/>
      <c r="FZ54" s="74">
        <v>3</v>
      </c>
      <c r="GA54" s="74">
        <v>3.8053817749023438</v>
      </c>
      <c r="GB54" s="74">
        <v>10.172580242156982</v>
      </c>
      <c r="GC54" s="74">
        <v>0</v>
      </c>
      <c r="GD54" s="74">
        <v>1</v>
      </c>
      <c r="GE54" s="74">
        <v>2</v>
      </c>
      <c r="GF54" s="74">
        <v>1</v>
      </c>
      <c r="GG54" t="s">
        <v>234</v>
      </c>
      <c r="GH54" t="s">
        <v>235</v>
      </c>
      <c r="GI54" t="s">
        <v>236</v>
      </c>
      <c r="GJ54" s="36"/>
      <c r="GK54" s="30"/>
      <c r="GL54" s="30"/>
    </row>
    <row r="55" spans="1:194" x14ac:dyDescent="0.2">
      <c r="A55" t="s">
        <v>175</v>
      </c>
      <c r="B55" t="s">
        <v>233</v>
      </c>
      <c r="C55" t="s">
        <v>0</v>
      </c>
      <c r="D55" t="s">
        <v>256</v>
      </c>
      <c r="E55" t="s">
        <v>186</v>
      </c>
      <c r="F55" t="s">
        <v>260</v>
      </c>
      <c r="G55" t="s">
        <v>274</v>
      </c>
      <c r="H55" s="74">
        <v>0</v>
      </c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>
        <v>17</v>
      </c>
      <c r="GA55" s="74">
        <v>3.7395401000976563</v>
      </c>
      <c r="GB55" s="74">
        <v>19.105174757540226</v>
      </c>
      <c r="GC55" s="74">
        <v>0</v>
      </c>
      <c r="GD55" s="74">
        <v>1</v>
      </c>
      <c r="GE55" s="74">
        <v>2</v>
      </c>
      <c r="GF55" s="74">
        <v>1</v>
      </c>
      <c r="GG55" t="s">
        <v>234</v>
      </c>
      <c r="GH55" t="s">
        <v>235</v>
      </c>
      <c r="GI55" t="s">
        <v>236</v>
      </c>
      <c r="GJ55" s="36"/>
      <c r="GK55" s="30"/>
      <c r="GL55" s="30"/>
    </row>
    <row r="56" spans="1:194" x14ac:dyDescent="0.2">
      <c r="A56" t="s">
        <v>175</v>
      </c>
      <c r="B56" t="s">
        <v>233</v>
      </c>
      <c r="C56" t="s">
        <v>0</v>
      </c>
      <c r="D56" t="s">
        <v>256</v>
      </c>
      <c r="E56" t="s">
        <v>187</v>
      </c>
      <c r="F56" t="s">
        <v>260</v>
      </c>
      <c r="G56" t="s">
        <v>274</v>
      </c>
      <c r="H56" s="74">
        <v>0</v>
      </c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4"/>
      <c r="FW56" s="74"/>
      <c r="FX56" s="74"/>
      <c r="FY56" s="74"/>
      <c r="FZ56" s="74">
        <v>25</v>
      </c>
      <c r="GA56" s="74">
        <v>3.8680703639984131</v>
      </c>
      <c r="GB56" s="74">
        <v>23.440225064754486</v>
      </c>
      <c r="GC56" s="74">
        <v>0</v>
      </c>
      <c r="GD56" s="74">
        <v>1</v>
      </c>
      <c r="GE56" s="74">
        <v>2</v>
      </c>
      <c r="GF56" s="74">
        <v>1</v>
      </c>
      <c r="GG56" t="s">
        <v>234</v>
      </c>
      <c r="GH56" t="s">
        <v>235</v>
      </c>
      <c r="GI56" t="s">
        <v>236</v>
      </c>
      <c r="GJ56" s="36"/>
      <c r="GK56" s="30"/>
      <c r="GL56" s="30"/>
    </row>
    <row r="57" spans="1:194" x14ac:dyDescent="0.2">
      <c r="A57" t="s">
        <v>175</v>
      </c>
      <c r="B57" t="s">
        <v>233</v>
      </c>
      <c r="C57" t="s">
        <v>0</v>
      </c>
      <c r="D57" t="s">
        <v>256</v>
      </c>
      <c r="E57" t="s">
        <v>188</v>
      </c>
      <c r="F57" t="s">
        <v>260</v>
      </c>
      <c r="G57" t="s">
        <v>274</v>
      </c>
      <c r="H57" s="74">
        <v>0</v>
      </c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  <c r="FF57" s="74"/>
      <c r="FG57" s="74"/>
      <c r="FH57" s="74"/>
      <c r="FI57" s="74"/>
      <c r="FJ57" s="74"/>
      <c r="FK57" s="74"/>
      <c r="FL57" s="74"/>
      <c r="FM57" s="74"/>
      <c r="FN57" s="74"/>
      <c r="FO57" s="74"/>
      <c r="FP57" s="74"/>
      <c r="FQ57" s="74"/>
      <c r="FR57" s="74"/>
      <c r="FS57" s="74"/>
      <c r="FT57" s="74"/>
      <c r="FU57" s="74"/>
      <c r="FV57" s="74"/>
      <c r="FW57" s="74"/>
      <c r="FX57" s="74"/>
      <c r="FY57" s="74"/>
      <c r="FZ57" s="74">
        <v>25</v>
      </c>
      <c r="GA57" s="74">
        <v>4.0857686996459961</v>
      </c>
      <c r="GB57" s="74">
        <v>25.680637702345848</v>
      </c>
      <c r="GC57" s="74">
        <v>0</v>
      </c>
      <c r="GD57" s="74">
        <v>1</v>
      </c>
      <c r="GE57" s="74">
        <v>2</v>
      </c>
      <c r="GF57" s="74">
        <v>1</v>
      </c>
      <c r="GG57" t="s">
        <v>234</v>
      </c>
      <c r="GH57" t="s">
        <v>235</v>
      </c>
      <c r="GI57" t="s">
        <v>236</v>
      </c>
      <c r="GJ57" s="36"/>
      <c r="GK57" s="30"/>
      <c r="GL57" s="30"/>
    </row>
    <row r="58" spans="1:194" x14ac:dyDescent="0.2">
      <c r="A58" t="s">
        <v>175</v>
      </c>
      <c r="B58" t="s">
        <v>233</v>
      </c>
      <c r="C58" t="s">
        <v>0</v>
      </c>
      <c r="D58" t="s">
        <v>256</v>
      </c>
      <c r="E58" t="s">
        <v>189</v>
      </c>
      <c r="F58" t="s">
        <v>260</v>
      </c>
      <c r="G58" t="s">
        <v>274</v>
      </c>
      <c r="H58" s="74">
        <v>0</v>
      </c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4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4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4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4"/>
      <c r="FX58" s="74"/>
      <c r="FY58" s="74"/>
      <c r="FZ58" s="74">
        <v>25</v>
      </c>
      <c r="GA58" s="74">
        <v>4.6822185516357422</v>
      </c>
      <c r="GB58" s="74">
        <v>27.269126586616039</v>
      </c>
      <c r="GC58" s="74">
        <v>0</v>
      </c>
      <c r="GD58" s="74">
        <v>1</v>
      </c>
      <c r="GE58" s="74">
        <v>2</v>
      </c>
      <c r="GF58" s="74">
        <v>1</v>
      </c>
      <c r="GG58" t="s">
        <v>234</v>
      </c>
      <c r="GH58" t="s">
        <v>235</v>
      </c>
      <c r="GI58" t="s">
        <v>236</v>
      </c>
      <c r="GJ58" s="36"/>
      <c r="GK58" s="30"/>
      <c r="GL58" s="30"/>
    </row>
    <row r="59" spans="1:194" x14ac:dyDescent="0.2">
      <c r="A59" t="s">
        <v>175</v>
      </c>
      <c r="B59" t="s">
        <v>233</v>
      </c>
      <c r="C59" t="s">
        <v>0</v>
      </c>
      <c r="D59" t="s">
        <v>256</v>
      </c>
      <c r="E59" t="s">
        <v>190</v>
      </c>
      <c r="F59" t="s">
        <v>260</v>
      </c>
      <c r="G59" t="s">
        <v>274</v>
      </c>
      <c r="H59" s="74">
        <v>0</v>
      </c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4"/>
      <c r="EM59" s="74"/>
      <c r="EN59" s="74"/>
      <c r="EO59" s="74"/>
      <c r="EP59" s="74"/>
      <c r="EQ59" s="74"/>
      <c r="ER59" s="74"/>
      <c r="ES59" s="74"/>
      <c r="ET59" s="74"/>
      <c r="EU59" s="74"/>
      <c r="EV59" s="74"/>
      <c r="EW59" s="74"/>
      <c r="EX59" s="74"/>
      <c r="EY59" s="74"/>
      <c r="EZ59" s="74"/>
      <c r="FA59" s="74"/>
      <c r="FB59" s="74"/>
      <c r="FC59" s="74"/>
      <c r="FD59" s="74"/>
      <c r="FE59" s="74"/>
      <c r="FF59" s="74"/>
      <c r="FG59" s="74"/>
      <c r="FH59" s="74"/>
      <c r="FI59" s="74"/>
      <c r="FJ59" s="74"/>
      <c r="FK59" s="74"/>
      <c r="FL59" s="74"/>
      <c r="FM59" s="74"/>
      <c r="FN59" s="74"/>
      <c r="FO59" s="74"/>
      <c r="FP59" s="74"/>
      <c r="FQ59" s="74"/>
      <c r="FR59" s="74"/>
      <c r="FS59" s="74"/>
      <c r="FT59" s="74"/>
      <c r="FU59" s="74"/>
      <c r="FV59" s="74"/>
      <c r="FW59" s="74"/>
      <c r="FX59" s="74"/>
      <c r="FY59" s="74"/>
      <c r="FZ59" s="74">
        <v>25</v>
      </c>
      <c r="GA59" s="74">
        <v>5.3520722389221191</v>
      </c>
      <c r="GB59" s="74">
        <v>29.275185003876686</v>
      </c>
      <c r="GC59" s="74">
        <v>0</v>
      </c>
      <c r="GD59" s="74">
        <v>1</v>
      </c>
      <c r="GE59" s="74">
        <v>2</v>
      </c>
      <c r="GF59" s="74">
        <v>1</v>
      </c>
      <c r="GG59" t="s">
        <v>234</v>
      </c>
      <c r="GH59" t="s">
        <v>235</v>
      </c>
      <c r="GI59" t="s">
        <v>236</v>
      </c>
      <c r="GJ59" s="36"/>
      <c r="GK59" s="30"/>
      <c r="GL59" s="30"/>
    </row>
    <row r="60" spans="1:194" x14ac:dyDescent="0.2">
      <c r="A60" t="s">
        <v>175</v>
      </c>
      <c r="B60" t="s">
        <v>233</v>
      </c>
      <c r="C60" t="s">
        <v>0</v>
      </c>
      <c r="D60" t="s">
        <v>256</v>
      </c>
      <c r="E60" t="s">
        <v>191</v>
      </c>
      <c r="F60" t="s">
        <v>260</v>
      </c>
      <c r="G60" t="s">
        <v>274</v>
      </c>
      <c r="H60" s="74">
        <v>0</v>
      </c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>
        <v>25</v>
      </c>
      <c r="GA60" s="74">
        <v>4.9092402458190918</v>
      </c>
      <c r="GB60" s="74">
        <v>29.79397988319397</v>
      </c>
      <c r="GC60" s="74">
        <v>0</v>
      </c>
      <c r="GD60" s="74">
        <v>1</v>
      </c>
      <c r="GE60" s="74">
        <v>2</v>
      </c>
      <c r="GF60" s="74">
        <v>1</v>
      </c>
      <c r="GG60" t="s">
        <v>234</v>
      </c>
      <c r="GH60" t="s">
        <v>235</v>
      </c>
      <c r="GI60" t="s">
        <v>236</v>
      </c>
      <c r="GJ60" s="36"/>
      <c r="GK60" s="30"/>
      <c r="GL60" s="30"/>
    </row>
    <row r="61" spans="1:194" x14ac:dyDescent="0.2">
      <c r="A61" t="s">
        <v>175</v>
      </c>
      <c r="B61" t="s">
        <v>233</v>
      </c>
      <c r="C61" t="s">
        <v>0</v>
      </c>
      <c r="D61" t="s">
        <v>256</v>
      </c>
      <c r="E61" t="s">
        <v>192</v>
      </c>
      <c r="F61" t="s">
        <v>260</v>
      </c>
      <c r="G61" t="s">
        <v>274</v>
      </c>
      <c r="H61" s="74">
        <v>0</v>
      </c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>
        <v>25</v>
      </c>
      <c r="GA61" s="74">
        <v>4.279144287109375</v>
      </c>
      <c r="GB61" s="74">
        <v>27.599201709032059</v>
      </c>
      <c r="GC61" s="74">
        <v>0</v>
      </c>
      <c r="GD61" s="74">
        <v>1</v>
      </c>
      <c r="GE61" s="74">
        <v>2</v>
      </c>
      <c r="GF61" s="74">
        <v>1</v>
      </c>
      <c r="GG61" t="s">
        <v>234</v>
      </c>
      <c r="GH61" t="s">
        <v>235</v>
      </c>
      <c r="GI61" t="s">
        <v>236</v>
      </c>
      <c r="GJ61" s="36"/>
      <c r="GK61" s="30"/>
      <c r="GL61" s="30"/>
    </row>
    <row r="62" spans="1:194" x14ac:dyDescent="0.2">
      <c r="A62" t="s">
        <v>175</v>
      </c>
      <c r="B62" t="s">
        <v>233</v>
      </c>
      <c r="C62" t="s">
        <v>0</v>
      </c>
      <c r="D62" t="s">
        <v>185</v>
      </c>
      <c r="E62" t="s">
        <v>222</v>
      </c>
      <c r="F62" t="s">
        <v>260</v>
      </c>
      <c r="G62" t="s">
        <v>274</v>
      </c>
      <c r="H62" s="74">
        <v>0</v>
      </c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4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X62" s="74"/>
      <c r="FY62" s="74"/>
      <c r="FZ62" s="74"/>
      <c r="GA62" s="74"/>
      <c r="GB62" s="74"/>
      <c r="GC62" s="74">
        <v>0</v>
      </c>
      <c r="GD62" s="74">
        <v>1</v>
      </c>
      <c r="GE62" s="74">
        <v>2</v>
      </c>
      <c r="GF62" s="74">
        <v>1</v>
      </c>
      <c r="GG62" t="s">
        <v>234</v>
      </c>
      <c r="GH62" t="s">
        <v>235</v>
      </c>
      <c r="GI62" t="s">
        <v>236</v>
      </c>
      <c r="GJ62" s="36"/>
      <c r="GK62" s="30"/>
      <c r="GL62" s="30"/>
    </row>
    <row r="63" spans="1:194" x14ac:dyDescent="0.2">
      <c r="A63" t="s">
        <v>175</v>
      </c>
      <c r="B63" t="s">
        <v>233</v>
      </c>
      <c r="C63" t="s">
        <v>0</v>
      </c>
      <c r="D63" t="s">
        <v>185</v>
      </c>
      <c r="E63" t="s">
        <v>223</v>
      </c>
      <c r="F63" t="s">
        <v>260</v>
      </c>
      <c r="G63" t="s">
        <v>274</v>
      </c>
      <c r="H63" s="74">
        <v>0</v>
      </c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>
        <v>0</v>
      </c>
      <c r="GD63" s="74">
        <v>1</v>
      </c>
      <c r="GE63" s="74">
        <v>2</v>
      </c>
      <c r="GF63" s="74">
        <v>1</v>
      </c>
      <c r="GG63" t="s">
        <v>234</v>
      </c>
      <c r="GH63" t="s">
        <v>235</v>
      </c>
      <c r="GI63" t="s">
        <v>236</v>
      </c>
      <c r="GJ63" s="36"/>
      <c r="GK63" s="30"/>
      <c r="GL63" s="30"/>
    </row>
    <row r="64" spans="1:194" x14ac:dyDescent="0.2">
      <c r="A64" t="s">
        <v>175</v>
      </c>
      <c r="B64" t="s">
        <v>233</v>
      </c>
      <c r="C64" t="s">
        <v>0</v>
      </c>
      <c r="D64" t="s">
        <v>185</v>
      </c>
      <c r="E64" t="s">
        <v>224</v>
      </c>
      <c r="F64" t="s">
        <v>260</v>
      </c>
      <c r="G64" t="s">
        <v>274</v>
      </c>
      <c r="H64" s="74">
        <v>0</v>
      </c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>
        <v>0</v>
      </c>
      <c r="GD64" s="74">
        <v>1</v>
      </c>
      <c r="GE64" s="74">
        <v>2</v>
      </c>
      <c r="GF64" s="74">
        <v>1</v>
      </c>
      <c r="GG64" t="s">
        <v>234</v>
      </c>
      <c r="GH64" t="s">
        <v>235</v>
      </c>
      <c r="GI64" t="s">
        <v>236</v>
      </c>
      <c r="GJ64" s="36"/>
      <c r="GK64" s="30"/>
      <c r="GL64" s="30"/>
    </row>
    <row r="65" spans="1:194" x14ac:dyDescent="0.2">
      <c r="A65" t="s">
        <v>175</v>
      </c>
      <c r="B65" t="s">
        <v>233</v>
      </c>
      <c r="C65" t="s">
        <v>0</v>
      </c>
      <c r="D65" t="s">
        <v>185</v>
      </c>
      <c r="E65" t="s">
        <v>220</v>
      </c>
      <c r="F65" t="s">
        <v>260</v>
      </c>
      <c r="G65" t="s">
        <v>274</v>
      </c>
      <c r="H65" s="74">
        <v>0</v>
      </c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>
        <v>0</v>
      </c>
      <c r="GD65" s="74">
        <v>1</v>
      </c>
      <c r="GE65" s="74">
        <v>2</v>
      </c>
      <c r="GF65" s="74">
        <v>1</v>
      </c>
      <c r="GG65" t="s">
        <v>234</v>
      </c>
      <c r="GH65" t="s">
        <v>235</v>
      </c>
      <c r="GI65" t="s">
        <v>236</v>
      </c>
      <c r="GJ65" s="36"/>
      <c r="GK65" s="30"/>
      <c r="GL65" s="30"/>
    </row>
    <row r="66" spans="1:194" x14ac:dyDescent="0.2">
      <c r="A66" t="s">
        <v>175</v>
      </c>
      <c r="B66" t="s">
        <v>233</v>
      </c>
      <c r="C66" t="s">
        <v>0</v>
      </c>
      <c r="D66" t="s">
        <v>185</v>
      </c>
      <c r="E66" t="s">
        <v>221</v>
      </c>
      <c r="F66" t="s">
        <v>260</v>
      </c>
      <c r="G66" t="s">
        <v>274</v>
      </c>
      <c r="H66" s="74">
        <v>0</v>
      </c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P66" s="74"/>
      <c r="DQ66" s="74"/>
      <c r="DR66" s="74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E66" s="74"/>
      <c r="EF66" s="74"/>
      <c r="EG66" s="74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T66" s="74"/>
      <c r="EU66" s="74"/>
      <c r="EV66" s="74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I66" s="74"/>
      <c r="FJ66" s="74"/>
      <c r="FK66" s="74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X66" s="74"/>
      <c r="FY66" s="74"/>
      <c r="FZ66" s="74">
        <v>3</v>
      </c>
      <c r="GA66" s="74">
        <v>3.8053817749023438</v>
      </c>
      <c r="GB66" s="74">
        <v>10.172580242156982</v>
      </c>
      <c r="GC66" s="74">
        <v>0</v>
      </c>
      <c r="GD66" s="74">
        <v>1</v>
      </c>
      <c r="GE66" s="74">
        <v>2</v>
      </c>
      <c r="GF66" s="74">
        <v>1</v>
      </c>
      <c r="GG66" t="s">
        <v>234</v>
      </c>
      <c r="GH66" t="s">
        <v>235</v>
      </c>
      <c r="GI66" t="s">
        <v>236</v>
      </c>
      <c r="GJ66" s="36"/>
      <c r="GK66" s="30"/>
      <c r="GL66" s="30"/>
    </row>
    <row r="67" spans="1:194" x14ac:dyDescent="0.2">
      <c r="A67" t="s">
        <v>175</v>
      </c>
      <c r="B67" t="s">
        <v>233</v>
      </c>
      <c r="C67" t="s">
        <v>0</v>
      </c>
      <c r="D67" t="s">
        <v>185</v>
      </c>
      <c r="E67" t="s">
        <v>186</v>
      </c>
      <c r="F67" t="s">
        <v>260</v>
      </c>
      <c r="G67" t="s">
        <v>274</v>
      </c>
      <c r="H67" s="74">
        <v>0</v>
      </c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>
        <v>17</v>
      </c>
      <c r="GA67" s="74">
        <v>3.7395401000976563</v>
      </c>
      <c r="GB67" s="74">
        <v>19.105174757540226</v>
      </c>
      <c r="GC67" s="74">
        <v>0</v>
      </c>
      <c r="GD67" s="74">
        <v>1</v>
      </c>
      <c r="GE67" s="74">
        <v>2</v>
      </c>
      <c r="GF67" s="74">
        <v>1</v>
      </c>
      <c r="GG67" t="s">
        <v>234</v>
      </c>
      <c r="GH67" t="s">
        <v>235</v>
      </c>
      <c r="GI67" t="s">
        <v>236</v>
      </c>
      <c r="GJ67" s="36"/>
      <c r="GK67" s="30"/>
      <c r="GL67" s="30"/>
    </row>
    <row r="68" spans="1:194" x14ac:dyDescent="0.2">
      <c r="A68" t="s">
        <v>175</v>
      </c>
      <c r="B68" t="s">
        <v>233</v>
      </c>
      <c r="C68" t="s">
        <v>0</v>
      </c>
      <c r="D68" t="s">
        <v>185</v>
      </c>
      <c r="E68" t="s">
        <v>187</v>
      </c>
      <c r="F68" t="s">
        <v>260</v>
      </c>
      <c r="G68" t="s">
        <v>274</v>
      </c>
      <c r="H68" s="74">
        <v>0</v>
      </c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I68" s="74"/>
      <c r="FJ68" s="74"/>
      <c r="FK68" s="74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X68" s="74"/>
      <c r="FY68" s="74"/>
      <c r="FZ68" s="74">
        <v>25</v>
      </c>
      <c r="GA68" s="74">
        <v>3.8680703639984131</v>
      </c>
      <c r="GB68" s="74">
        <v>23.440225064754486</v>
      </c>
      <c r="GC68" s="74">
        <v>0</v>
      </c>
      <c r="GD68" s="74">
        <v>1</v>
      </c>
      <c r="GE68" s="74">
        <v>2</v>
      </c>
      <c r="GF68" s="74">
        <v>1</v>
      </c>
      <c r="GG68" t="s">
        <v>234</v>
      </c>
      <c r="GH68" t="s">
        <v>235</v>
      </c>
      <c r="GI68" t="s">
        <v>236</v>
      </c>
      <c r="GJ68" s="36"/>
      <c r="GK68" s="30"/>
      <c r="GL68" s="30"/>
    </row>
    <row r="69" spans="1:194" x14ac:dyDescent="0.2">
      <c r="A69" t="s">
        <v>175</v>
      </c>
      <c r="B69" t="s">
        <v>233</v>
      </c>
      <c r="C69" t="s">
        <v>0</v>
      </c>
      <c r="D69" t="s">
        <v>185</v>
      </c>
      <c r="E69" t="s">
        <v>188</v>
      </c>
      <c r="F69" t="s">
        <v>260</v>
      </c>
      <c r="G69" t="s">
        <v>274</v>
      </c>
      <c r="H69" s="74">
        <v>0</v>
      </c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I69" s="74"/>
      <c r="FJ69" s="74"/>
      <c r="FK69" s="74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X69" s="74"/>
      <c r="FY69" s="74"/>
      <c r="FZ69" s="74">
        <v>25</v>
      </c>
      <c r="GA69" s="74">
        <v>4.0857686996459961</v>
      </c>
      <c r="GB69" s="74">
        <v>25.680637702345848</v>
      </c>
      <c r="GC69" s="74">
        <v>0</v>
      </c>
      <c r="GD69" s="74">
        <v>1</v>
      </c>
      <c r="GE69" s="74">
        <v>2</v>
      </c>
      <c r="GF69" s="74">
        <v>1</v>
      </c>
      <c r="GG69" t="s">
        <v>234</v>
      </c>
      <c r="GH69" t="s">
        <v>235</v>
      </c>
      <c r="GI69" t="s">
        <v>236</v>
      </c>
      <c r="GJ69" s="36"/>
      <c r="GK69" s="30"/>
      <c r="GL69" s="30"/>
    </row>
    <row r="70" spans="1:194" x14ac:dyDescent="0.2">
      <c r="A70" t="s">
        <v>175</v>
      </c>
      <c r="B70" t="s">
        <v>233</v>
      </c>
      <c r="C70" t="s">
        <v>0</v>
      </c>
      <c r="D70" t="s">
        <v>185</v>
      </c>
      <c r="E70" t="s">
        <v>189</v>
      </c>
      <c r="F70" t="s">
        <v>260</v>
      </c>
      <c r="G70" t="s">
        <v>274</v>
      </c>
      <c r="H70" s="74">
        <v>0</v>
      </c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>
        <v>25</v>
      </c>
      <c r="GA70" s="74">
        <v>4.6822185516357422</v>
      </c>
      <c r="GB70" s="74">
        <v>27.269126586616039</v>
      </c>
      <c r="GC70" s="74">
        <v>0</v>
      </c>
      <c r="GD70" s="74">
        <v>1</v>
      </c>
      <c r="GE70" s="74">
        <v>2</v>
      </c>
      <c r="GF70" s="74">
        <v>1</v>
      </c>
      <c r="GG70" t="s">
        <v>234</v>
      </c>
      <c r="GH70" t="s">
        <v>235</v>
      </c>
      <c r="GI70" t="s">
        <v>236</v>
      </c>
      <c r="GJ70" s="36"/>
      <c r="GK70" s="30"/>
      <c r="GL70" s="30"/>
    </row>
    <row r="71" spans="1:194" x14ac:dyDescent="0.2">
      <c r="A71" t="s">
        <v>175</v>
      </c>
      <c r="B71" t="s">
        <v>233</v>
      </c>
      <c r="C71" t="s">
        <v>0</v>
      </c>
      <c r="D71" t="s">
        <v>185</v>
      </c>
      <c r="E71" t="s">
        <v>190</v>
      </c>
      <c r="F71" t="s">
        <v>260</v>
      </c>
      <c r="G71" t="s">
        <v>274</v>
      </c>
      <c r="H71" s="74">
        <v>0</v>
      </c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I71" s="74"/>
      <c r="FJ71" s="74"/>
      <c r="FK71" s="74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X71" s="74"/>
      <c r="FY71" s="74"/>
      <c r="FZ71" s="74">
        <v>25</v>
      </c>
      <c r="GA71" s="74">
        <v>5.3520722389221191</v>
      </c>
      <c r="GB71" s="74">
        <v>29.275185003876686</v>
      </c>
      <c r="GC71" s="74">
        <v>0</v>
      </c>
      <c r="GD71" s="74">
        <v>1</v>
      </c>
      <c r="GE71" s="74">
        <v>2</v>
      </c>
      <c r="GF71" s="74">
        <v>1</v>
      </c>
      <c r="GG71" t="s">
        <v>234</v>
      </c>
      <c r="GH71" t="s">
        <v>235</v>
      </c>
      <c r="GI71" t="s">
        <v>236</v>
      </c>
      <c r="GJ71" s="36"/>
      <c r="GK71" s="30"/>
      <c r="GL71" s="30"/>
    </row>
    <row r="72" spans="1:194" x14ac:dyDescent="0.2">
      <c r="A72" t="s">
        <v>175</v>
      </c>
      <c r="B72" t="s">
        <v>233</v>
      </c>
      <c r="C72" t="s">
        <v>0</v>
      </c>
      <c r="D72" t="s">
        <v>185</v>
      </c>
      <c r="E72" t="s">
        <v>191</v>
      </c>
      <c r="F72" t="s">
        <v>260</v>
      </c>
      <c r="G72" t="s">
        <v>274</v>
      </c>
      <c r="H72" s="74">
        <v>0</v>
      </c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>
        <v>25</v>
      </c>
      <c r="GA72" s="74">
        <v>4.9092402458190918</v>
      </c>
      <c r="GB72" s="74">
        <v>29.79397988319397</v>
      </c>
      <c r="GC72" s="74">
        <v>0</v>
      </c>
      <c r="GD72" s="74">
        <v>1</v>
      </c>
      <c r="GE72" s="74">
        <v>2</v>
      </c>
      <c r="GF72" s="74">
        <v>1</v>
      </c>
      <c r="GG72" t="s">
        <v>234</v>
      </c>
      <c r="GH72" t="s">
        <v>235</v>
      </c>
      <c r="GI72" t="s">
        <v>236</v>
      </c>
      <c r="GJ72" s="36"/>
      <c r="GK72" s="30"/>
      <c r="GL72" s="30"/>
    </row>
    <row r="73" spans="1:194" x14ac:dyDescent="0.2">
      <c r="A73" t="s">
        <v>175</v>
      </c>
      <c r="B73" t="s">
        <v>233</v>
      </c>
      <c r="C73" t="s">
        <v>0</v>
      </c>
      <c r="D73" t="s">
        <v>185</v>
      </c>
      <c r="E73" t="s">
        <v>192</v>
      </c>
      <c r="F73" t="s">
        <v>260</v>
      </c>
      <c r="G73" t="s">
        <v>274</v>
      </c>
      <c r="H73" s="74">
        <v>0</v>
      </c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>
        <v>25</v>
      </c>
      <c r="GA73" s="74">
        <v>4.279144287109375</v>
      </c>
      <c r="GB73" s="74">
        <v>27.599201709032059</v>
      </c>
      <c r="GC73" s="74">
        <v>0</v>
      </c>
      <c r="GD73" s="74">
        <v>1</v>
      </c>
      <c r="GE73" s="74">
        <v>2</v>
      </c>
      <c r="GF73" s="74">
        <v>1</v>
      </c>
      <c r="GG73" t="s">
        <v>234</v>
      </c>
      <c r="GH73" t="s">
        <v>235</v>
      </c>
      <c r="GI73" t="s">
        <v>236</v>
      </c>
      <c r="GJ73" s="36"/>
      <c r="GK73" s="30"/>
      <c r="GL73" s="30"/>
    </row>
    <row r="74" spans="1:194" x14ac:dyDescent="0.2">
      <c r="A74" t="s">
        <v>175</v>
      </c>
      <c r="B74" t="s">
        <v>233</v>
      </c>
      <c r="C74" t="s">
        <v>0</v>
      </c>
      <c r="D74" t="s">
        <v>256</v>
      </c>
      <c r="E74" t="s">
        <v>222</v>
      </c>
      <c r="F74" t="s">
        <v>261</v>
      </c>
      <c r="G74" t="s">
        <v>274</v>
      </c>
      <c r="H74" s="74">
        <v>0</v>
      </c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4"/>
      <c r="EZ74" s="74"/>
      <c r="FA74" s="74"/>
      <c r="FB74" s="74"/>
      <c r="FC74" s="74"/>
      <c r="FD74" s="74"/>
      <c r="FE74" s="74"/>
      <c r="FF74" s="74"/>
      <c r="FG74" s="74"/>
      <c r="FH74" s="74"/>
      <c r="FI74" s="74"/>
      <c r="FJ74" s="74"/>
      <c r="FK74" s="74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4"/>
      <c r="FX74" s="74"/>
      <c r="FY74" s="74"/>
      <c r="FZ74" s="74"/>
      <c r="GA74" s="74"/>
      <c r="GB74" s="74"/>
      <c r="GC74" s="74">
        <v>0</v>
      </c>
      <c r="GD74" s="74">
        <v>1</v>
      </c>
      <c r="GE74" s="74">
        <v>3</v>
      </c>
      <c r="GF74" s="74">
        <v>1</v>
      </c>
      <c r="GG74" t="s">
        <v>234</v>
      </c>
      <c r="GH74" t="s">
        <v>235</v>
      </c>
      <c r="GI74" t="s">
        <v>236</v>
      </c>
      <c r="GJ74" s="36"/>
      <c r="GK74" s="30"/>
      <c r="GL74" s="30"/>
    </row>
    <row r="75" spans="1:194" x14ac:dyDescent="0.2">
      <c r="A75" t="s">
        <v>175</v>
      </c>
      <c r="B75" t="s">
        <v>233</v>
      </c>
      <c r="C75" t="s">
        <v>0</v>
      </c>
      <c r="D75" t="s">
        <v>256</v>
      </c>
      <c r="E75" t="s">
        <v>223</v>
      </c>
      <c r="F75" t="s">
        <v>261</v>
      </c>
      <c r="G75" t="s">
        <v>274</v>
      </c>
      <c r="H75" s="74">
        <v>0</v>
      </c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>
        <v>0</v>
      </c>
      <c r="GD75" s="74">
        <v>1</v>
      </c>
      <c r="GE75" s="74">
        <v>3</v>
      </c>
      <c r="GF75" s="74">
        <v>1</v>
      </c>
      <c r="GG75" t="s">
        <v>234</v>
      </c>
      <c r="GH75" t="s">
        <v>235</v>
      </c>
      <c r="GI75" t="s">
        <v>236</v>
      </c>
      <c r="GJ75" s="36"/>
      <c r="GK75" s="30"/>
      <c r="GL75" s="30"/>
    </row>
    <row r="76" spans="1:194" x14ac:dyDescent="0.2">
      <c r="A76" t="s">
        <v>175</v>
      </c>
      <c r="B76" t="s">
        <v>233</v>
      </c>
      <c r="C76" t="s">
        <v>0</v>
      </c>
      <c r="D76" t="s">
        <v>256</v>
      </c>
      <c r="E76" t="s">
        <v>224</v>
      </c>
      <c r="F76" t="s">
        <v>261</v>
      </c>
      <c r="G76" t="s">
        <v>274</v>
      </c>
      <c r="H76" s="74">
        <v>0</v>
      </c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>
        <v>0</v>
      </c>
      <c r="GD76" s="74">
        <v>1</v>
      </c>
      <c r="GE76" s="74">
        <v>3</v>
      </c>
      <c r="GF76" s="74">
        <v>1</v>
      </c>
      <c r="GG76" t="s">
        <v>234</v>
      </c>
      <c r="GH76" t="s">
        <v>235</v>
      </c>
      <c r="GI76" t="s">
        <v>236</v>
      </c>
      <c r="GJ76" s="36"/>
      <c r="GK76" s="30"/>
      <c r="GL76" s="30"/>
    </row>
    <row r="77" spans="1:194" x14ac:dyDescent="0.2">
      <c r="A77" t="s">
        <v>175</v>
      </c>
      <c r="B77" t="s">
        <v>233</v>
      </c>
      <c r="C77" t="s">
        <v>0</v>
      </c>
      <c r="D77" t="s">
        <v>256</v>
      </c>
      <c r="E77" t="s">
        <v>220</v>
      </c>
      <c r="F77" t="s">
        <v>261</v>
      </c>
      <c r="G77" t="s">
        <v>274</v>
      </c>
      <c r="H77" s="74">
        <v>0</v>
      </c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  <c r="EN77" s="74"/>
      <c r="EO77" s="74"/>
      <c r="EP77" s="74"/>
      <c r="EQ77" s="74"/>
      <c r="ER77" s="74"/>
      <c r="ES77" s="74"/>
      <c r="ET77" s="74"/>
      <c r="EU77" s="74"/>
      <c r="EV77" s="74"/>
      <c r="EW77" s="74"/>
      <c r="EX77" s="74"/>
      <c r="EY77" s="74"/>
      <c r="EZ77" s="74"/>
      <c r="FA77" s="74"/>
      <c r="FB77" s="74"/>
      <c r="FC77" s="74"/>
      <c r="FD77" s="74"/>
      <c r="FE77" s="74"/>
      <c r="FF77" s="74"/>
      <c r="FG77" s="74"/>
      <c r="FH77" s="74"/>
      <c r="FI77" s="74"/>
      <c r="FJ77" s="74"/>
      <c r="FK77" s="74"/>
      <c r="FL77" s="74"/>
      <c r="FM77" s="74"/>
      <c r="FN77" s="74"/>
      <c r="FO77" s="74"/>
      <c r="FP77" s="74"/>
      <c r="FQ77" s="74"/>
      <c r="FR77" s="74"/>
      <c r="FS77" s="74"/>
      <c r="FT77" s="74"/>
      <c r="FU77" s="74"/>
      <c r="FV77" s="74"/>
      <c r="FW77" s="74"/>
      <c r="FX77" s="74"/>
      <c r="FY77" s="74"/>
      <c r="FZ77" s="74"/>
      <c r="GA77" s="74"/>
      <c r="GB77" s="74"/>
      <c r="GC77" s="74">
        <v>0</v>
      </c>
      <c r="GD77" s="74">
        <v>1</v>
      </c>
      <c r="GE77" s="74">
        <v>3</v>
      </c>
      <c r="GF77" s="74">
        <v>1</v>
      </c>
      <c r="GG77" t="s">
        <v>234</v>
      </c>
      <c r="GH77" t="s">
        <v>235</v>
      </c>
      <c r="GI77" t="s">
        <v>236</v>
      </c>
      <c r="GJ77" s="36"/>
      <c r="GK77" s="30"/>
      <c r="GL77" s="30"/>
    </row>
    <row r="78" spans="1:194" x14ac:dyDescent="0.2">
      <c r="A78" t="s">
        <v>175</v>
      </c>
      <c r="B78" t="s">
        <v>233</v>
      </c>
      <c r="C78" t="s">
        <v>0</v>
      </c>
      <c r="D78" t="s">
        <v>256</v>
      </c>
      <c r="E78" t="s">
        <v>221</v>
      </c>
      <c r="F78" t="s">
        <v>261</v>
      </c>
      <c r="G78" t="s">
        <v>274</v>
      </c>
      <c r="H78" s="74">
        <v>0</v>
      </c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>
        <v>1</v>
      </c>
      <c r="GA78" s="74">
        <v>2.764955997467041</v>
      </c>
      <c r="GB78" s="74">
        <v>2.764955997467041</v>
      </c>
      <c r="GC78" s="74">
        <v>0</v>
      </c>
      <c r="GD78" s="74">
        <v>1</v>
      </c>
      <c r="GE78" s="74">
        <v>3</v>
      </c>
      <c r="GF78" s="74">
        <v>1</v>
      </c>
      <c r="GG78" t="s">
        <v>234</v>
      </c>
      <c r="GH78" t="s">
        <v>235</v>
      </c>
      <c r="GI78" t="s">
        <v>236</v>
      </c>
      <c r="GJ78" s="36"/>
      <c r="GK78" s="30"/>
      <c r="GL78" s="30"/>
    </row>
    <row r="79" spans="1:194" x14ac:dyDescent="0.2">
      <c r="A79" t="s">
        <v>175</v>
      </c>
      <c r="B79" t="s">
        <v>233</v>
      </c>
      <c r="C79" t="s">
        <v>0</v>
      </c>
      <c r="D79" t="s">
        <v>256</v>
      </c>
      <c r="E79" t="s">
        <v>186</v>
      </c>
      <c r="F79" t="s">
        <v>261</v>
      </c>
      <c r="G79" t="s">
        <v>274</v>
      </c>
      <c r="H79" s="74">
        <v>0</v>
      </c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>
        <v>5</v>
      </c>
      <c r="GA79" s="74">
        <v>3.0524313449859619</v>
      </c>
      <c r="GB79" s="74">
        <v>7.5021851658821106</v>
      </c>
      <c r="GC79" s="74">
        <v>0</v>
      </c>
      <c r="GD79" s="74">
        <v>1</v>
      </c>
      <c r="GE79" s="74">
        <v>3</v>
      </c>
      <c r="GF79" s="74">
        <v>1</v>
      </c>
      <c r="GG79" t="s">
        <v>234</v>
      </c>
      <c r="GH79" t="s">
        <v>235</v>
      </c>
      <c r="GI79" t="s">
        <v>236</v>
      </c>
      <c r="GJ79" s="36"/>
      <c r="GK79" s="30"/>
      <c r="GL79" s="30"/>
    </row>
    <row r="80" spans="1:194" x14ac:dyDescent="0.2">
      <c r="A80" t="s">
        <v>175</v>
      </c>
      <c r="B80" t="s">
        <v>233</v>
      </c>
      <c r="C80" t="s">
        <v>0</v>
      </c>
      <c r="D80" t="s">
        <v>256</v>
      </c>
      <c r="E80" t="s">
        <v>187</v>
      </c>
      <c r="F80" t="s">
        <v>261</v>
      </c>
      <c r="G80" t="s">
        <v>274</v>
      </c>
      <c r="H80" s="74">
        <v>0</v>
      </c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  <c r="DG80" s="74"/>
      <c r="DH80" s="74"/>
      <c r="DI80" s="74"/>
      <c r="DJ80" s="74"/>
      <c r="DK80" s="74"/>
      <c r="DL80" s="74"/>
      <c r="DM80" s="74"/>
      <c r="DN80" s="74"/>
      <c r="DO80" s="74"/>
      <c r="DP80" s="74"/>
      <c r="DQ80" s="74"/>
      <c r="DR80" s="74"/>
      <c r="DS80" s="74"/>
      <c r="DT80" s="74"/>
      <c r="DU80" s="74"/>
      <c r="DV80" s="74"/>
      <c r="DW80" s="74"/>
      <c r="DX80" s="74"/>
      <c r="DY80" s="74"/>
      <c r="DZ80" s="74"/>
      <c r="EA80" s="74"/>
      <c r="EB80" s="74"/>
      <c r="EC80" s="74"/>
      <c r="ED80" s="74"/>
      <c r="EE80" s="74"/>
      <c r="EF80" s="74"/>
      <c r="EG80" s="74"/>
      <c r="EH80" s="74"/>
      <c r="EI80" s="74"/>
      <c r="EJ80" s="74"/>
      <c r="EK80" s="74"/>
      <c r="EL80" s="74"/>
      <c r="EM80" s="74"/>
      <c r="EN80" s="74"/>
      <c r="EO80" s="74"/>
      <c r="EP80" s="74"/>
      <c r="EQ80" s="74"/>
      <c r="ER80" s="74"/>
      <c r="ES80" s="74"/>
      <c r="ET80" s="74"/>
      <c r="EU80" s="74"/>
      <c r="EV80" s="74"/>
      <c r="EW80" s="74"/>
      <c r="EX80" s="74"/>
      <c r="EY80" s="74"/>
      <c r="EZ80" s="74"/>
      <c r="FA80" s="74"/>
      <c r="FB80" s="74"/>
      <c r="FC80" s="74"/>
      <c r="FD80" s="74"/>
      <c r="FE80" s="74"/>
      <c r="FF80" s="74"/>
      <c r="FG80" s="74"/>
      <c r="FH80" s="74"/>
      <c r="FI80" s="74"/>
      <c r="FJ80" s="74"/>
      <c r="FK80" s="74"/>
      <c r="FL80" s="74"/>
      <c r="FM80" s="74"/>
      <c r="FN80" s="74"/>
      <c r="FO80" s="74"/>
      <c r="FP80" s="74"/>
      <c r="FQ80" s="74"/>
      <c r="FR80" s="74"/>
      <c r="FS80" s="74"/>
      <c r="FT80" s="74"/>
      <c r="FU80" s="74"/>
      <c r="FV80" s="74"/>
      <c r="FW80" s="74"/>
      <c r="FX80" s="74"/>
      <c r="FY80" s="74"/>
      <c r="FZ80" s="74">
        <v>5</v>
      </c>
      <c r="GA80" s="74">
        <v>2.9203712940216064</v>
      </c>
      <c r="GB80" s="74">
        <v>7.0118484497070313</v>
      </c>
      <c r="GC80" s="74">
        <v>0</v>
      </c>
      <c r="GD80" s="74">
        <v>1</v>
      </c>
      <c r="GE80" s="74">
        <v>3</v>
      </c>
      <c r="GF80" s="74">
        <v>1</v>
      </c>
      <c r="GG80" t="s">
        <v>234</v>
      </c>
      <c r="GH80" t="s">
        <v>235</v>
      </c>
      <c r="GI80" t="s">
        <v>236</v>
      </c>
      <c r="GJ80" s="36"/>
      <c r="GK80" s="30"/>
      <c r="GL80" s="30"/>
    </row>
    <row r="81" spans="1:194" x14ac:dyDescent="0.2">
      <c r="A81" t="s">
        <v>175</v>
      </c>
      <c r="B81" t="s">
        <v>233</v>
      </c>
      <c r="C81" t="s">
        <v>0</v>
      </c>
      <c r="D81" t="s">
        <v>256</v>
      </c>
      <c r="E81" t="s">
        <v>188</v>
      </c>
      <c r="F81" t="s">
        <v>261</v>
      </c>
      <c r="G81" t="s">
        <v>274</v>
      </c>
      <c r="H81" s="74">
        <v>0</v>
      </c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  <c r="DF81" s="74"/>
      <c r="DG81" s="74"/>
      <c r="DH81" s="74"/>
      <c r="DI81" s="74"/>
      <c r="DJ81" s="74"/>
      <c r="DK81" s="74"/>
      <c r="DL81" s="74"/>
      <c r="DM81" s="74"/>
      <c r="DN81" s="74"/>
      <c r="DO81" s="74"/>
      <c r="DP81" s="74"/>
      <c r="DQ81" s="74"/>
      <c r="DR81" s="74"/>
      <c r="DS81" s="74"/>
      <c r="DT81" s="74"/>
      <c r="DU81" s="74"/>
      <c r="DV81" s="74"/>
      <c r="DW81" s="74"/>
      <c r="DX81" s="74"/>
      <c r="DY81" s="74"/>
      <c r="DZ81" s="74"/>
      <c r="EA81" s="74"/>
      <c r="EB81" s="74"/>
      <c r="EC81" s="74"/>
      <c r="ED81" s="74"/>
      <c r="EE81" s="74"/>
      <c r="EF81" s="74"/>
      <c r="EG81" s="74"/>
      <c r="EH81" s="74"/>
      <c r="EI81" s="74"/>
      <c r="EJ81" s="74"/>
      <c r="EK81" s="74"/>
      <c r="EL81" s="74"/>
      <c r="EM81" s="74"/>
      <c r="EN81" s="74"/>
      <c r="EO81" s="74"/>
      <c r="EP81" s="74"/>
      <c r="EQ81" s="74"/>
      <c r="ER81" s="74"/>
      <c r="ES81" s="74"/>
      <c r="ET81" s="74"/>
      <c r="EU81" s="74"/>
      <c r="EV81" s="74"/>
      <c r="EW81" s="74"/>
      <c r="EX81" s="74"/>
      <c r="EY81" s="74"/>
      <c r="EZ81" s="74"/>
      <c r="FA81" s="74"/>
      <c r="FB81" s="74"/>
      <c r="FC81" s="74"/>
      <c r="FD81" s="74"/>
      <c r="FE81" s="74"/>
      <c r="FF81" s="74"/>
      <c r="FG81" s="74"/>
      <c r="FH81" s="74"/>
      <c r="FI81" s="74"/>
      <c r="FJ81" s="74"/>
      <c r="FK81" s="74"/>
      <c r="FL81" s="74"/>
      <c r="FM81" s="74"/>
      <c r="FN81" s="74"/>
      <c r="FO81" s="74"/>
      <c r="FP81" s="74"/>
      <c r="FQ81" s="74"/>
      <c r="FR81" s="74"/>
      <c r="FS81" s="74"/>
      <c r="FT81" s="74"/>
      <c r="FU81" s="74"/>
      <c r="FV81" s="74"/>
      <c r="FW81" s="74"/>
      <c r="FX81" s="74"/>
      <c r="FY81" s="74"/>
      <c r="FZ81" s="74">
        <v>5</v>
      </c>
      <c r="GA81" s="74">
        <v>3.3123834133148193</v>
      </c>
      <c r="GB81" s="74">
        <v>7.7530192732810974</v>
      </c>
      <c r="GC81" s="74">
        <v>0</v>
      </c>
      <c r="GD81" s="74">
        <v>1</v>
      </c>
      <c r="GE81" s="74">
        <v>3</v>
      </c>
      <c r="GF81" s="74">
        <v>1</v>
      </c>
      <c r="GG81" t="s">
        <v>234</v>
      </c>
      <c r="GH81" t="s">
        <v>235</v>
      </c>
      <c r="GI81" t="s">
        <v>236</v>
      </c>
      <c r="GJ81" s="36"/>
      <c r="GK81" s="30"/>
      <c r="GL81" s="30"/>
    </row>
    <row r="82" spans="1:194" x14ac:dyDescent="0.2">
      <c r="A82" t="s">
        <v>175</v>
      </c>
      <c r="B82" t="s">
        <v>233</v>
      </c>
      <c r="C82" t="s">
        <v>0</v>
      </c>
      <c r="D82" t="s">
        <v>256</v>
      </c>
      <c r="E82" t="s">
        <v>189</v>
      </c>
      <c r="F82" t="s">
        <v>261</v>
      </c>
      <c r="G82" t="s">
        <v>274</v>
      </c>
      <c r="H82" s="74">
        <v>0</v>
      </c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74"/>
      <c r="DI82" s="74"/>
      <c r="DJ82" s="74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4"/>
      <c r="ED82" s="74"/>
      <c r="EE82" s="74"/>
      <c r="EF82" s="74"/>
      <c r="EG82" s="74"/>
      <c r="EH82" s="74"/>
      <c r="EI82" s="74"/>
      <c r="EJ82" s="74"/>
      <c r="EK82" s="74"/>
      <c r="EL82" s="74"/>
      <c r="EM82" s="74"/>
      <c r="EN82" s="74"/>
      <c r="EO82" s="74"/>
      <c r="EP82" s="74"/>
      <c r="EQ82" s="74"/>
      <c r="ER82" s="74"/>
      <c r="ES82" s="74"/>
      <c r="ET82" s="74"/>
      <c r="EU82" s="74"/>
      <c r="EV82" s="74"/>
      <c r="EW82" s="74"/>
      <c r="EX82" s="74"/>
      <c r="EY82" s="74"/>
      <c r="EZ82" s="74"/>
      <c r="FA82" s="74"/>
      <c r="FB82" s="74"/>
      <c r="FC82" s="74"/>
      <c r="FD82" s="74"/>
      <c r="FE82" s="74"/>
      <c r="FF82" s="74"/>
      <c r="FG82" s="74"/>
      <c r="FH82" s="74"/>
      <c r="FI82" s="74"/>
      <c r="FJ82" s="74"/>
      <c r="FK82" s="74"/>
      <c r="FL82" s="74"/>
      <c r="FM82" s="74"/>
      <c r="FN82" s="74"/>
      <c r="FO82" s="74"/>
      <c r="FP82" s="74"/>
      <c r="FQ82" s="74"/>
      <c r="FR82" s="74"/>
      <c r="FS82" s="74"/>
      <c r="FT82" s="74"/>
      <c r="FU82" s="74"/>
      <c r="FV82" s="74"/>
      <c r="FW82" s="74"/>
      <c r="FX82" s="74"/>
      <c r="FY82" s="74"/>
      <c r="FZ82" s="74">
        <v>5</v>
      </c>
      <c r="GA82" s="74">
        <v>4.5132818222045898</v>
      </c>
      <c r="GB82" s="74">
        <v>9.0836483836174011</v>
      </c>
      <c r="GC82" s="74">
        <v>0</v>
      </c>
      <c r="GD82" s="74">
        <v>1</v>
      </c>
      <c r="GE82" s="74">
        <v>3</v>
      </c>
      <c r="GF82" s="74">
        <v>1</v>
      </c>
      <c r="GG82" t="s">
        <v>234</v>
      </c>
      <c r="GH82" t="s">
        <v>235</v>
      </c>
      <c r="GI82" t="s">
        <v>236</v>
      </c>
      <c r="GJ82" s="36"/>
      <c r="GK82" s="30"/>
      <c r="GL82" s="30"/>
    </row>
    <row r="83" spans="1:194" x14ac:dyDescent="0.2">
      <c r="A83" t="s">
        <v>175</v>
      </c>
      <c r="B83" t="s">
        <v>233</v>
      </c>
      <c r="C83" t="s">
        <v>0</v>
      </c>
      <c r="D83" t="s">
        <v>256</v>
      </c>
      <c r="E83" t="s">
        <v>190</v>
      </c>
      <c r="F83" t="s">
        <v>261</v>
      </c>
      <c r="G83" t="s">
        <v>274</v>
      </c>
      <c r="H83" s="74">
        <v>0</v>
      </c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74"/>
      <c r="DI83" s="74"/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4"/>
      <c r="EE83" s="74"/>
      <c r="EF83" s="74"/>
      <c r="EG83" s="74"/>
      <c r="EH83" s="74"/>
      <c r="EI83" s="74"/>
      <c r="EJ83" s="74"/>
      <c r="EK83" s="74"/>
      <c r="EL83" s="74"/>
      <c r="EM83" s="74"/>
      <c r="EN83" s="74"/>
      <c r="EO83" s="74"/>
      <c r="EP83" s="74"/>
      <c r="EQ83" s="74"/>
      <c r="ER83" s="74"/>
      <c r="ES83" s="74"/>
      <c r="ET83" s="74"/>
      <c r="EU83" s="74"/>
      <c r="EV83" s="74"/>
      <c r="EW83" s="74"/>
      <c r="EX83" s="74"/>
      <c r="EY83" s="74"/>
      <c r="EZ83" s="74"/>
      <c r="FA83" s="74"/>
      <c r="FB83" s="74"/>
      <c r="FC83" s="74"/>
      <c r="FD83" s="74"/>
      <c r="FE83" s="74"/>
      <c r="FF83" s="74"/>
      <c r="FG83" s="74"/>
      <c r="FH83" s="74"/>
      <c r="FI83" s="74"/>
      <c r="FJ83" s="74"/>
      <c r="FK83" s="74"/>
      <c r="FL83" s="74"/>
      <c r="FM83" s="74"/>
      <c r="FN83" s="74"/>
      <c r="FO83" s="74"/>
      <c r="FP83" s="74"/>
      <c r="FQ83" s="74"/>
      <c r="FR83" s="74"/>
      <c r="FS83" s="74"/>
      <c r="FT83" s="74"/>
      <c r="FU83" s="74"/>
      <c r="FV83" s="74"/>
      <c r="FW83" s="74"/>
      <c r="FX83" s="74"/>
      <c r="FY83" s="74"/>
      <c r="FZ83" s="74">
        <v>5</v>
      </c>
      <c r="GA83" s="74">
        <v>5.5694084167480469</v>
      </c>
      <c r="GB83" s="74">
        <v>10.276031494140625</v>
      </c>
      <c r="GC83" s="74">
        <v>0</v>
      </c>
      <c r="GD83" s="74">
        <v>1</v>
      </c>
      <c r="GE83" s="74">
        <v>3</v>
      </c>
      <c r="GF83" s="74">
        <v>1</v>
      </c>
      <c r="GG83" t="s">
        <v>234</v>
      </c>
      <c r="GH83" t="s">
        <v>235</v>
      </c>
      <c r="GI83" t="s">
        <v>236</v>
      </c>
      <c r="GJ83" s="36"/>
      <c r="GK83" s="30"/>
      <c r="GL83" s="30"/>
    </row>
    <row r="84" spans="1:194" x14ac:dyDescent="0.2">
      <c r="A84" t="s">
        <v>175</v>
      </c>
      <c r="B84" t="s">
        <v>233</v>
      </c>
      <c r="C84" t="s">
        <v>0</v>
      </c>
      <c r="D84" t="s">
        <v>256</v>
      </c>
      <c r="E84" t="s">
        <v>191</v>
      </c>
      <c r="F84" t="s">
        <v>261</v>
      </c>
      <c r="G84" t="s">
        <v>274</v>
      </c>
      <c r="H84" s="74">
        <v>0</v>
      </c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>
        <v>5</v>
      </c>
      <c r="GA84" s="74">
        <v>5.3563494682312012</v>
      </c>
      <c r="GB84" s="74">
        <v>10.293168723583221</v>
      </c>
      <c r="GC84" s="74">
        <v>0</v>
      </c>
      <c r="GD84" s="74">
        <v>1</v>
      </c>
      <c r="GE84" s="74">
        <v>3</v>
      </c>
      <c r="GF84" s="74">
        <v>1</v>
      </c>
      <c r="GG84" t="s">
        <v>234</v>
      </c>
      <c r="GH84" t="s">
        <v>235</v>
      </c>
      <c r="GI84" t="s">
        <v>236</v>
      </c>
      <c r="GJ84" s="36"/>
      <c r="GK84" s="30"/>
      <c r="GL84" s="30"/>
    </row>
    <row r="85" spans="1:194" x14ac:dyDescent="0.2">
      <c r="A85" t="s">
        <v>175</v>
      </c>
      <c r="B85" t="s">
        <v>233</v>
      </c>
      <c r="C85" t="s">
        <v>0</v>
      </c>
      <c r="D85" t="s">
        <v>256</v>
      </c>
      <c r="E85" t="s">
        <v>192</v>
      </c>
      <c r="F85" t="s">
        <v>261</v>
      </c>
      <c r="G85" t="s">
        <v>274</v>
      </c>
      <c r="H85" s="74">
        <v>0</v>
      </c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74"/>
      <c r="DI85" s="74"/>
      <c r="DJ85" s="74"/>
      <c r="DK85" s="74"/>
      <c r="DL85" s="74"/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4"/>
      <c r="DZ85" s="74"/>
      <c r="EA85" s="74"/>
      <c r="EB85" s="74"/>
      <c r="EC85" s="74"/>
      <c r="ED85" s="74"/>
      <c r="EE85" s="74"/>
      <c r="EF85" s="74"/>
      <c r="EG85" s="74"/>
      <c r="EH85" s="74"/>
      <c r="EI85" s="74"/>
      <c r="EJ85" s="74"/>
      <c r="EK85" s="74"/>
      <c r="EL85" s="74"/>
      <c r="EM85" s="74"/>
      <c r="EN85" s="74"/>
      <c r="EO85" s="74"/>
      <c r="EP85" s="74"/>
      <c r="EQ85" s="74"/>
      <c r="ER85" s="74"/>
      <c r="ES85" s="74"/>
      <c r="ET85" s="74"/>
      <c r="EU85" s="74"/>
      <c r="EV85" s="74"/>
      <c r="EW85" s="74"/>
      <c r="EX85" s="74"/>
      <c r="EY85" s="74"/>
      <c r="EZ85" s="74"/>
      <c r="FA85" s="74"/>
      <c r="FB85" s="74"/>
      <c r="FC85" s="74"/>
      <c r="FD85" s="74"/>
      <c r="FE85" s="74"/>
      <c r="FF85" s="74"/>
      <c r="FG85" s="74"/>
      <c r="FH85" s="74"/>
      <c r="FI85" s="74"/>
      <c r="FJ85" s="74"/>
      <c r="FK85" s="74"/>
      <c r="FL85" s="74"/>
      <c r="FM85" s="74"/>
      <c r="FN85" s="74"/>
      <c r="FO85" s="74"/>
      <c r="FP85" s="74"/>
      <c r="FQ85" s="74"/>
      <c r="FR85" s="74"/>
      <c r="FS85" s="74"/>
      <c r="FT85" s="74"/>
      <c r="FU85" s="74"/>
      <c r="FV85" s="74"/>
      <c r="FW85" s="74"/>
      <c r="FX85" s="74"/>
      <c r="FY85" s="74"/>
      <c r="FZ85" s="74">
        <v>5</v>
      </c>
      <c r="GA85" s="74">
        <v>5.5211668014526367</v>
      </c>
      <c r="GB85" s="74">
        <v>10.473966121673584</v>
      </c>
      <c r="GC85" s="74">
        <v>0</v>
      </c>
      <c r="GD85" s="74">
        <v>1</v>
      </c>
      <c r="GE85" s="74">
        <v>3</v>
      </c>
      <c r="GF85" s="74">
        <v>1</v>
      </c>
      <c r="GG85" t="s">
        <v>234</v>
      </c>
      <c r="GH85" t="s">
        <v>235</v>
      </c>
      <c r="GI85" t="s">
        <v>236</v>
      </c>
      <c r="GJ85" s="36"/>
      <c r="GK85" s="30"/>
      <c r="GL85" s="30"/>
    </row>
    <row r="86" spans="1:194" x14ac:dyDescent="0.2">
      <c r="A86" t="s">
        <v>175</v>
      </c>
      <c r="B86" t="s">
        <v>233</v>
      </c>
      <c r="C86" t="s">
        <v>0</v>
      </c>
      <c r="D86" t="s">
        <v>185</v>
      </c>
      <c r="E86" t="s">
        <v>222</v>
      </c>
      <c r="F86" t="s">
        <v>261</v>
      </c>
      <c r="G86" t="s">
        <v>274</v>
      </c>
      <c r="H86" s="74">
        <v>0</v>
      </c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74"/>
      <c r="DI86" s="74"/>
      <c r="DJ86" s="74"/>
      <c r="DK86" s="74"/>
      <c r="DL86" s="74"/>
      <c r="DM86" s="74"/>
      <c r="DN86" s="74"/>
      <c r="DO86" s="74"/>
      <c r="DP86" s="74"/>
      <c r="DQ86" s="74"/>
      <c r="DR86" s="74"/>
      <c r="DS86" s="74"/>
      <c r="DT86" s="74"/>
      <c r="DU86" s="74"/>
      <c r="DV86" s="74"/>
      <c r="DW86" s="74"/>
      <c r="DX86" s="74"/>
      <c r="DY86" s="74"/>
      <c r="DZ86" s="74"/>
      <c r="EA86" s="74"/>
      <c r="EB86" s="74"/>
      <c r="EC86" s="74"/>
      <c r="ED86" s="74"/>
      <c r="EE86" s="74"/>
      <c r="EF86" s="74"/>
      <c r="EG86" s="74"/>
      <c r="EH86" s="74"/>
      <c r="EI86" s="74"/>
      <c r="EJ86" s="74"/>
      <c r="EK86" s="74"/>
      <c r="EL86" s="74"/>
      <c r="EM86" s="74"/>
      <c r="EN86" s="74"/>
      <c r="EO86" s="74"/>
      <c r="EP86" s="74"/>
      <c r="EQ86" s="74"/>
      <c r="ER86" s="74"/>
      <c r="ES86" s="74"/>
      <c r="ET86" s="74"/>
      <c r="EU86" s="74"/>
      <c r="EV86" s="74"/>
      <c r="EW86" s="74"/>
      <c r="EX86" s="74"/>
      <c r="EY86" s="74"/>
      <c r="EZ86" s="74"/>
      <c r="FA86" s="74"/>
      <c r="FB86" s="74"/>
      <c r="FC86" s="74"/>
      <c r="FD86" s="74"/>
      <c r="FE86" s="74"/>
      <c r="FF86" s="74"/>
      <c r="FG86" s="74"/>
      <c r="FH86" s="74"/>
      <c r="FI86" s="74"/>
      <c r="FJ86" s="74"/>
      <c r="FK86" s="74"/>
      <c r="FL86" s="74"/>
      <c r="FM86" s="74"/>
      <c r="FN86" s="74"/>
      <c r="FO86" s="74"/>
      <c r="FP86" s="74"/>
      <c r="FQ86" s="74"/>
      <c r="FR86" s="74"/>
      <c r="FS86" s="74"/>
      <c r="FT86" s="74"/>
      <c r="FU86" s="74"/>
      <c r="FV86" s="74"/>
      <c r="FW86" s="74"/>
      <c r="FX86" s="74"/>
      <c r="FY86" s="74"/>
      <c r="FZ86" s="74"/>
      <c r="GA86" s="74"/>
      <c r="GB86" s="74"/>
      <c r="GC86" s="74">
        <v>0</v>
      </c>
      <c r="GD86" s="74">
        <v>1</v>
      </c>
      <c r="GE86" s="74">
        <v>3</v>
      </c>
      <c r="GF86" s="74">
        <v>1</v>
      </c>
      <c r="GG86" t="s">
        <v>234</v>
      </c>
      <c r="GH86" t="s">
        <v>235</v>
      </c>
      <c r="GI86" t="s">
        <v>236</v>
      </c>
      <c r="GJ86" s="36"/>
      <c r="GK86" s="30"/>
      <c r="GL86" s="30"/>
    </row>
    <row r="87" spans="1:194" x14ac:dyDescent="0.2">
      <c r="A87" t="s">
        <v>175</v>
      </c>
      <c r="B87" t="s">
        <v>233</v>
      </c>
      <c r="C87" t="s">
        <v>0</v>
      </c>
      <c r="D87" t="s">
        <v>185</v>
      </c>
      <c r="E87" t="s">
        <v>223</v>
      </c>
      <c r="F87" t="s">
        <v>261</v>
      </c>
      <c r="G87" t="s">
        <v>274</v>
      </c>
      <c r="H87" s="74">
        <v>0</v>
      </c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  <c r="FC87" s="74"/>
      <c r="FD87" s="74"/>
      <c r="FE87" s="74"/>
      <c r="FF87" s="74"/>
      <c r="FG87" s="74"/>
      <c r="FH87" s="74"/>
      <c r="FI87" s="74"/>
      <c r="FJ87" s="74"/>
      <c r="FK87" s="74"/>
      <c r="FL87" s="74"/>
      <c r="FM87" s="74"/>
      <c r="FN87" s="74"/>
      <c r="FO87" s="74"/>
      <c r="FP87" s="74"/>
      <c r="FQ87" s="74"/>
      <c r="FR87" s="74"/>
      <c r="FS87" s="74"/>
      <c r="FT87" s="74"/>
      <c r="FU87" s="74"/>
      <c r="FV87" s="74"/>
      <c r="FW87" s="74"/>
      <c r="FX87" s="74"/>
      <c r="FY87" s="74"/>
      <c r="FZ87" s="74"/>
      <c r="GA87" s="74"/>
      <c r="GB87" s="74"/>
      <c r="GC87" s="74">
        <v>0</v>
      </c>
      <c r="GD87" s="74">
        <v>1</v>
      </c>
      <c r="GE87" s="74">
        <v>3</v>
      </c>
      <c r="GF87" s="74">
        <v>1</v>
      </c>
      <c r="GG87" t="s">
        <v>234</v>
      </c>
      <c r="GH87" t="s">
        <v>235</v>
      </c>
      <c r="GI87" t="s">
        <v>236</v>
      </c>
      <c r="GJ87" s="36"/>
      <c r="GK87" s="30"/>
      <c r="GL87" s="30"/>
    </row>
    <row r="88" spans="1:194" x14ac:dyDescent="0.2">
      <c r="A88" t="s">
        <v>175</v>
      </c>
      <c r="B88" t="s">
        <v>233</v>
      </c>
      <c r="C88" t="s">
        <v>0</v>
      </c>
      <c r="D88" t="s">
        <v>185</v>
      </c>
      <c r="E88" t="s">
        <v>224</v>
      </c>
      <c r="F88" t="s">
        <v>261</v>
      </c>
      <c r="G88" t="s">
        <v>274</v>
      </c>
      <c r="H88" s="74">
        <v>0</v>
      </c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4"/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4"/>
      <c r="EZ88" s="74"/>
      <c r="FA88" s="74"/>
      <c r="FB88" s="74"/>
      <c r="FC88" s="74"/>
      <c r="FD88" s="74"/>
      <c r="FE88" s="74"/>
      <c r="FF88" s="74"/>
      <c r="FG88" s="74"/>
      <c r="FH88" s="74"/>
      <c r="FI88" s="74"/>
      <c r="FJ88" s="74"/>
      <c r="FK88" s="74"/>
      <c r="FL88" s="74"/>
      <c r="FM88" s="74"/>
      <c r="FN88" s="74"/>
      <c r="FO88" s="74"/>
      <c r="FP88" s="74"/>
      <c r="FQ88" s="74"/>
      <c r="FR88" s="74"/>
      <c r="FS88" s="74"/>
      <c r="FT88" s="74"/>
      <c r="FU88" s="74"/>
      <c r="FV88" s="74"/>
      <c r="FW88" s="74"/>
      <c r="FX88" s="74"/>
      <c r="FY88" s="74"/>
      <c r="FZ88" s="74"/>
      <c r="GA88" s="74"/>
      <c r="GB88" s="74"/>
      <c r="GC88" s="74">
        <v>0</v>
      </c>
      <c r="GD88" s="74">
        <v>1</v>
      </c>
      <c r="GE88" s="74">
        <v>3</v>
      </c>
      <c r="GF88" s="74">
        <v>1</v>
      </c>
      <c r="GG88" t="s">
        <v>234</v>
      </c>
      <c r="GH88" t="s">
        <v>235</v>
      </c>
      <c r="GI88" t="s">
        <v>236</v>
      </c>
      <c r="GJ88" s="36"/>
      <c r="GK88" s="30"/>
      <c r="GL88" s="30"/>
    </row>
    <row r="89" spans="1:194" x14ac:dyDescent="0.2">
      <c r="A89" t="s">
        <v>175</v>
      </c>
      <c r="B89" t="s">
        <v>233</v>
      </c>
      <c r="C89" t="s">
        <v>0</v>
      </c>
      <c r="D89" t="s">
        <v>185</v>
      </c>
      <c r="E89" t="s">
        <v>220</v>
      </c>
      <c r="F89" t="s">
        <v>261</v>
      </c>
      <c r="G89" t="s">
        <v>274</v>
      </c>
      <c r="H89" s="74">
        <v>0</v>
      </c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4"/>
      <c r="EN89" s="74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4"/>
      <c r="EZ89" s="74"/>
      <c r="FA89" s="74"/>
      <c r="FB89" s="74"/>
      <c r="FC89" s="74"/>
      <c r="FD89" s="74"/>
      <c r="FE89" s="74"/>
      <c r="FF89" s="74"/>
      <c r="FG89" s="74"/>
      <c r="FH89" s="74"/>
      <c r="FI89" s="74"/>
      <c r="FJ89" s="74"/>
      <c r="FK89" s="74"/>
      <c r="FL89" s="74"/>
      <c r="FM89" s="74"/>
      <c r="FN89" s="74"/>
      <c r="FO89" s="74"/>
      <c r="FP89" s="74"/>
      <c r="FQ89" s="74"/>
      <c r="FR89" s="74"/>
      <c r="FS89" s="74"/>
      <c r="FT89" s="74"/>
      <c r="FU89" s="74"/>
      <c r="FV89" s="74"/>
      <c r="FW89" s="74"/>
      <c r="FX89" s="74"/>
      <c r="FY89" s="74"/>
      <c r="FZ89" s="74"/>
      <c r="GA89" s="74"/>
      <c r="GB89" s="74"/>
      <c r="GC89" s="74">
        <v>0</v>
      </c>
      <c r="GD89" s="74">
        <v>1</v>
      </c>
      <c r="GE89" s="74">
        <v>3</v>
      </c>
      <c r="GF89" s="74">
        <v>1</v>
      </c>
      <c r="GG89" t="s">
        <v>234</v>
      </c>
      <c r="GH89" t="s">
        <v>235</v>
      </c>
      <c r="GI89" t="s">
        <v>236</v>
      </c>
      <c r="GJ89" s="36"/>
      <c r="GK89" s="30"/>
      <c r="GL89" s="30"/>
    </row>
    <row r="90" spans="1:194" x14ac:dyDescent="0.2">
      <c r="A90" t="s">
        <v>175</v>
      </c>
      <c r="B90" t="s">
        <v>233</v>
      </c>
      <c r="C90" t="s">
        <v>0</v>
      </c>
      <c r="D90" t="s">
        <v>185</v>
      </c>
      <c r="E90" t="s">
        <v>221</v>
      </c>
      <c r="F90" t="s">
        <v>261</v>
      </c>
      <c r="G90" t="s">
        <v>274</v>
      </c>
      <c r="H90" s="74">
        <v>0</v>
      </c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4"/>
      <c r="EN90" s="74"/>
      <c r="EO90" s="74"/>
      <c r="EP90" s="74"/>
      <c r="EQ90" s="74"/>
      <c r="ER90" s="74"/>
      <c r="ES90" s="74"/>
      <c r="ET90" s="74"/>
      <c r="EU90" s="74"/>
      <c r="EV90" s="74"/>
      <c r="EW90" s="74"/>
      <c r="EX90" s="74"/>
      <c r="EY90" s="74"/>
      <c r="EZ90" s="74"/>
      <c r="FA90" s="74"/>
      <c r="FB90" s="74"/>
      <c r="FC90" s="74"/>
      <c r="FD90" s="74"/>
      <c r="FE90" s="74"/>
      <c r="FF90" s="74"/>
      <c r="FG90" s="74"/>
      <c r="FH90" s="74"/>
      <c r="FI90" s="74"/>
      <c r="FJ90" s="74"/>
      <c r="FK90" s="74"/>
      <c r="FL90" s="74"/>
      <c r="FM90" s="74"/>
      <c r="FN90" s="74"/>
      <c r="FO90" s="74"/>
      <c r="FP90" s="74"/>
      <c r="FQ90" s="74"/>
      <c r="FR90" s="74"/>
      <c r="FS90" s="74"/>
      <c r="FT90" s="74"/>
      <c r="FU90" s="74"/>
      <c r="FV90" s="74"/>
      <c r="FW90" s="74"/>
      <c r="FX90" s="74"/>
      <c r="FY90" s="74"/>
      <c r="FZ90" s="74"/>
      <c r="GA90" s="74"/>
      <c r="GB90" s="74"/>
      <c r="GC90" s="74">
        <v>0</v>
      </c>
      <c r="GD90" s="74">
        <v>1</v>
      </c>
      <c r="GE90" s="74">
        <v>3</v>
      </c>
      <c r="GF90" s="74">
        <v>1</v>
      </c>
      <c r="GG90" t="s">
        <v>234</v>
      </c>
      <c r="GH90" t="s">
        <v>235</v>
      </c>
      <c r="GI90" t="s">
        <v>236</v>
      </c>
      <c r="GJ90" s="36"/>
      <c r="GK90" s="30"/>
      <c r="GL90" s="30"/>
    </row>
    <row r="91" spans="1:194" x14ac:dyDescent="0.2">
      <c r="A91" t="s">
        <v>175</v>
      </c>
      <c r="B91" t="s">
        <v>233</v>
      </c>
      <c r="C91" t="s">
        <v>0</v>
      </c>
      <c r="D91" t="s">
        <v>185</v>
      </c>
      <c r="E91" t="s">
        <v>186</v>
      </c>
      <c r="F91" t="s">
        <v>261</v>
      </c>
      <c r="G91" t="s">
        <v>274</v>
      </c>
      <c r="H91" s="74">
        <v>0</v>
      </c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>
        <v>5</v>
      </c>
      <c r="GA91" s="74">
        <v>3.0524313449859619</v>
      </c>
      <c r="GB91" s="74">
        <v>7.5021851658821106</v>
      </c>
      <c r="GC91" s="74">
        <v>0</v>
      </c>
      <c r="GD91" s="74">
        <v>1</v>
      </c>
      <c r="GE91" s="74">
        <v>3</v>
      </c>
      <c r="GF91" s="74">
        <v>1</v>
      </c>
      <c r="GG91" t="s">
        <v>234</v>
      </c>
      <c r="GH91" t="s">
        <v>235</v>
      </c>
      <c r="GI91" t="s">
        <v>236</v>
      </c>
      <c r="GJ91" s="36"/>
      <c r="GK91" s="30"/>
      <c r="GL91" s="30"/>
    </row>
    <row r="92" spans="1:194" x14ac:dyDescent="0.2">
      <c r="A92" t="s">
        <v>175</v>
      </c>
      <c r="B92" t="s">
        <v>233</v>
      </c>
      <c r="C92" t="s">
        <v>0</v>
      </c>
      <c r="D92" t="s">
        <v>185</v>
      </c>
      <c r="E92" t="s">
        <v>187</v>
      </c>
      <c r="F92" t="s">
        <v>261</v>
      </c>
      <c r="G92" t="s">
        <v>274</v>
      </c>
      <c r="H92" s="74">
        <v>0</v>
      </c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4"/>
      <c r="DL92" s="74"/>
      <c r="DM92" s="74"/>
      <c r="DN92" s="74"/>
      <c r="DO92" s="74"/>
      <c r="DP92" s="74"/>
      <c r="DQ92" s="74"/>
      <c r="DR92" s="74"/>
      <c r="DS92" s="74"/>
      <c r="DT92" s="74"/>
      <c r="DU92" s="74"/>
      <c r="DV92" s="74"/>
      <c r="DW92" s="74"/>
      <c r="DX92" s="74"/>
      <c r="DY92" s="74"/>
      <c r="DZ92" s="74"/>
      <c r="EA92" s="74"/>
      <c r="EB92" s="74"/>
      <c r="EC92" s="74"/>
      <c r="ED92" s="74"/>
      <c r="EE92" s="74"/>
      <c r="EF92" s="74"/>
      <c r="EG92" s="74"/>
      <c r="EH92" s="74"/>
      <c r="EI92" s="74"/>
      <c r="EJ92" s="74"/>
      <c r="EK92" s="74"/>
      <c r="EL92" s="74"/>
      <c r="EM92" s="74"/>
      <c r="EN92" s="74"/>
      <c r="EO92" s="74"/>
      <c r="EP92" s="74"/>
      <c r="EQ92" s="74"/>
      <c r="ER92" s="74"/>
      <c r="ES92" s="74"/>
      <c r="ET92" s="74"/>
      <c r="EU92" s="74"/>
      <c r="EV92" s="74"/>
      <c r="EW92" s="74"/>
      <c r="EX92" s="74"/>
      <c r="EY92" s="74"/>
      <c r="EZ92" s="74"/>
      <c r="FA92" s="74"/>
      <c r="FB92" s="74"/>
      <c r="FC92" s="74"/>
      <c r="FD92" s="74"/>
      <c r="FE92" s="74"/>
      <c r="FF92" s="74"/>
      <c r="FG92" s="74"/>
      <c r="FH92" s="74"/>
      <c r="FI92" s="74"/>
      <c r="FJ92" s="74"/>
      <c r="FK92" s="74"/>
      <c r="FL92" s="74"/>
      <c r="FM92" s="74"/>
      <c r="FN92" s="74"/>
      <c r="FO92" s="74"/>
      <c r="FP92" s="74"/>
      <c r="FQ92" s="74"/>
      <c r="FR92" s="74"/>
      <c r="FS92" s="74"/>
      <c r="FT92" s="74"/>
      <c r="FU92" s="74"/>
      <c r="FV92" s="74"/>
      <c r="FW92" s="74"/>
      <c r="FX92" s="74"/>
      <c r="FY92" s="74"/>
      <c r="FZ92" s="74">
        <v>5</v>
      </c>
      <c r="GA92" s="74">
        <v>2.9203712940216064</v>
      </c>
      <c r="GB92" s="74">
        <v>7.0118484497070313</v>
      </c>
      <c r="GC92" s="74">
        <v>0</v>
      </c>
      <c r="GD92" s="74">
        <v>1</v>
      </c>
      <c r="GE92" s="74">
        <v>3</v>
      </c>
      <c r="GF92" s="74">
        <v>1</v>
      </c>
      <c r="GG92" t="s">
        <v>234</v>
      </c>
      <c r="GH92" t="s">
        <v>235</v>
      </c>
      <c r="GI92" t="s">
        <v>236</v>
      </c>
      <c r="GJ92" s="36"/>
      <c r="GK92" s="30"/>
      <c r="GL92" s="30"/>
    </row>
    <row r="93" spans="1:194" x14ac:dyDescent="0.2">
      <c r="A93" t="s">
        <v>175</v>
      </c>
      <c r="B93" t="s">
        <v>233</v>
      </c>
      <c r="C93" t="s">
        <v>0</v>
      </c>
      <c r="D93" t="s">
        <v>185</v>
      </c>
      <c r="E93" t="s">
        <v>188</v>
      </c>
      <c r="F93" t="s">
        <v>261</v>
      </c>
      <c r="G93" t="s">
        <v>274</v>
      </c>
      <c r="H93" s="74">
        <v>0</v>
      </c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4"/>
      <c r="DL93" s="74"/>
      <c r="DM93" s="74"/>
      <c r="DN93" s="74"/>
      <c r="DO93" s="74"/>
      <c r="DP93" s="74"/>
      <c r="DQ93" s="74"/>
      <c r="DR93" s="74"/>
      <c r="DS93" s="74"/>
      <c r="DT93" s="74"/>
      <c r="DU93" s="74"/>
      <c r="DV93" s="74"/>
      <c r="DW93" s="74"/>
      <c r="DX93" s="74"/>
      <c r="DY93" s="74"/>
      <c r="DZ93" s="74"/>
      <c r="EA93" s="74"/>
      <c r="EB93" s="74"/>
      <c r="EC93" s="74"/>
      <c r="ED93" s="74"/>
      <c r="EE93" s="74"/>
      <c r="EF93" s="74"/>
      <c r="EG93" s="74"/>
      <c r="EH93" s="74"/>
      <c r="EI93" s="74"/>
      <c r="EJ93" s="74"/>
      <c r="EK93" s="74"/>
      <c r="EL93" s="74"/>
      <c r="EM93" s="74"/>
      <c r="EN93" s="74"/>
      <c r="EO93" s="74"/>
      <c r="EP93" s="74"/>
      <c r="EQ93" s="74"/>
      <c r="ER93" s="74"/>
      <c r="ES93" s="74"/>
      <c r="ET93" s="74"/>
      <c r="EU93" s="74"/>
      <c r="EV93" s="74"/>
      <c r="EW93" s="74"/>
      <c r="EX93" s="74"/>
      <c r="EY93" s="74"/>
      <c r="EZ93" s="74"/>
      <c r="FA93" s="74"/>
      <c r="FB93" s="74"/>
      <c r="FC93" s="74"/>
      <c r="FD93" s="74"/>
      <c r="FE93" s="74"/>
      <c r="FF93" s="74"/>
      <c r="FG93" s="74"/>
      <c r="FH93" s="74"/>
      <c r="FI93" s="74"/>
      <c r="FJ93" s="74"/>
      <c r="FK93" s="74"/>
      <c r="FL93" s="74"/>
      <c r="FM93" s="74"/>
      <c r="FN93" s="74"/>
      <c r="FO93" s="74"/>
      <c r="FP93" s="74"/>
      <c r="FQ93" s="74"/>
      <c r="FR93" s="74"/>
      <c r="FS93" s="74"/>
      <c r="FT93" s="74"/>
      <c r="FU93" s="74"/>
      <c r="FV93" s="74"/>
      <c r="FW93" s="74"/>
      <c r="FX93" s="74"/>
      <c r="FY93" s="74"/>
      <c r="FZ93" s="74">
        <v>5</v>
      </c>
      <c r="GA93" s="74">
        <v>3.3123834133148193</v>
      </c>
      <c r="GB93" s="74">
        <v>7.7530192732810974</v>
      </c>
      <c r="GC93" s="74">
        <v>0</v>
      </c>
      <c r="GD93" s="74">
        <v>1</v>
      </c>
      <c r="GE93" s="74">
        <v>3</v>
      </c>
      <c r="GF93" s="74">
        <v>1</v>
      </c>
      <c r="GG93" t="s">
        <v>234</v>
      </c>
      <c r="GH93" t="s">
        <v>235</v>
      </c>
      <c r="GI93" t="s">
        <v>236</v>
      </c>
      <c r="GJ93" s="36"/>
      <c r="GK93" s="30"/>
      <c r="GL93" s="30"/>
    </row>
    <row r="94" spans="1:194" x14ac:dyDescent="0.2">
      <c r="A94" t="s">
        <v>175</v>
      </c>
      <c r="B94" t="s">
        <v>233</v>
      </c>
      <c r="C94" t="s">
        <v>0</v>
      </c>
      <c r="D94" t="s">
        <v>185</v>
      </c>
      <c r="E94" t="s">
        <v>189</v>
      </c>
      <c r="F94" t="s">
        <v>261</v>
      </c>
      <c r="G94" t="s">
        <v>274</v>
      </c>
      <c r="H94" s="74">
        <v>0</v>
      </c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4"/>
      <c r="EE94" s="74"/>
      <c r="EF94" s="74"/>
      <c r="EG94" s="74"/>
      <c r="EH94" s="74"/>
      <c r="EI94" s="74"/>
      <c r="EJ94" s="74"/>
      <c r="EK94" s="74"/>
      <c r="EL94" s="74"/>
      <c r="EM94" s="74"/>
      <c r="EN94" s="74"/>
      <c r="EO94" s="74"/>
      <c r="EP94" s="74"/>
      <c r="EQ94" s="74"/>
      <c r="ER94" s="74"/>
      <c r="ES94" s="74"/>
      <c r="ET94" s="74"/>
      <c r="EU94" s="74"/>
      <c r="EV94" s="74"/>
      <c r="EW94" s="74"/>
      <c r="EX94" s="74"/>
      <c r="EY94" s="74"/>
      <c r="EZ94" s="74"/>
      <c r="FA94" s="74"/>
      <c r="FB94" s="74"/>
      <c r="FC94" s="74"/>
      <c r="FD94" s="74"/>
      <c r="FE94" s="74"/>
      <c r="FF94" s="74"/>
      <c r="FG94" s="74"/>
      <c r="FH94" s="74"/>
      <c r="FI94" s="74"/>
      <c r="FJ94" s="74"/>
      <c r="FK94" s="74"/>
      <c r="FL94" s="74"/>
      <c r="FM94" s="74"/>
      <c r="FN94" s="74"/>
      <c r="FO94" s="74"/>
      <c r="FP94" s="74"/>
      <c r="FQ94" s="74"/>
      <c r="FR94" s="74"/>
      <c r="FS94" s="74"/>
      <c r="FT94" s="74"/>
      <c r="FU94" s="74"/>
      <c r="FV94" s="74"/>
      <c r="FW94" s="74"/>
      <c r="FX94" s="74"/>
      <c r="FY94" s="74"/>
      <c r="FZ94" s="74">
        <v>5</v>
      </c>
      <c r="GA94" s="74">
        <v>4.5132818222045898</v>
      </c>
      <c r="GB94" s="74">
        <v>9.0836483836174011</v>
      </c>
      <c r="GC94" s="74">
        <v>0</v>
      </c>
      <c r="GD94" s="74">
        <v>1</v>
      </c>
      <c r="GE94" s="74">
        <v>3</v>
      </c>
      <c r="GF94" s="74">
        <v>1</v>
      </c>
      <c r="GG94" t="s">
        <v>234</v>
      </c>
      <c r="GH94" t="s">
        <v>235</v>
      </c>
      <c r="GI94" t="s">
        <v>236</v>
      </c>
      <c r="GJ94" s="36"/>
      <c r="GK94" s="30"/>
      <c r="GL94" s="30"/>
    </row>
    <row r="95" spans="1:194" x14ac:dyDescent="0.2">
      <c r="A95" t="s">
        <v>175</v>
      </c>
      <c r="B95" t="s">
        <v>233</v>
      </c>
      <c r="C95" t="s">
        <v>0</v>
      </c>
      <c r="D95" t="s">
        <v>185</v>
      </c>
      <c r="E95" t="s">
        <v>190</v>
      </c>
      <c r="F95" t="s">
        <v>261</v>
      </c>
      <c r="G95" t="s">
        <v>274</v>
      </c>
      <c r="H95" s="74">
        <v>0</v>
      </c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  <c r="DI95" s="74"/>
      <c r="DJ95" s="74"/>
      <c r="DK95" s="74"/>
      <c r="DL95" s="74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4"/>
      <c r="DZ95" s="74"/>
      <c r="EA95" s="74"/>
      <c r="EB95" s="74"/>
      <c r="EC95" s="74"/>
      <c r="ED95" s="74"/>
      <c r="EE95" s="74"/>
      <c r="EF95" s="74"/>
      <c r="EG95" s="74"/>
      <c r="EH95" s="74"/>
      <c r="EI95" s="74"/>
      <c r="EJ95" s="74"/>
      <c r="EK95" s="74"/>
      <c r="EL95" s="74"/>
      <c r="EM95" s="74"/>
      <c r="EN95" s="74"/>
      <c r="EO95" s="74"/>
      <c r="EP95" s="74"/>
      <c r="EQ95" s="74"/>
      <c r="ER95" s="74"/>
      <c r="ES95" s="74"/>
      <c r="ET95" s="74"/>
      <c r="EU95" s="74"/>
      <c r="EV95" s="74"/>
      <c r="EW95" s="74"/>
      <c r="EX95" s="74"/>
      <c r="EY95" s="74"/>
      <c r="EZ95" s="74"/>
      <c r="FA95" s="74"/>
      <c r="FB95" s="74"/>
      <c r="FC95" s="74"/>
      <c r="FD95" s="74"/>
      <c r="FE95" s="74"/>
      <c r="FF95" s="74"/>
      <c r="FG95" s="74"/>
      <c r="FH95" s="74"/>
      <c r="FI95" s="74"/>
      <c r="FJ95" s="74"/>
      <c r="FK95" s="74"/>
      <c r="FL95" s="74"/>
      <c r="FM95" s="74"/>
      <c r="FN95" s="74"/>
      <c r="FO95" s="74"/>
      <c r="FP95" s="74"/>
      <c r="FQ95" s="74"/>
      <c r="FR95" s="74"/>
      <c r="FS95" s="74"/>
      <c r="FT95" s="74"/>
      <c r="FU95" s="74"/>
      <c r="FV95" s="74"/>
      <c r="FW95" s="74"/>
      <c r="FX95" s="74"/>
      <c r="FY95" s="74"/>
      <c r="FZ95" s="74">
        <v>5</v>
      </c>
      <c r="GA95" s="74">
        <v>5.5694084167480469</v>
      </c>
      <c r="GB95" s="74">
        <v>10.276031494140625</v>
      </c>
      <c r="GC95" s="74">
        <v>0</v>
      </c>
      <c r="GD95" s="74">
        <v>1</v>
      </c>
      <c r="GE95" s="74">
        <v>3</v>
      </c>
      <c r="GF95" s="74">
        <v>1</v>
      </c>
      <c r="GG95" t="s">
        <v>234</v>
      </c>
      <c r="GH95" t="s">
        <v>235</v>
      </c>
      <c r="GI95" t="s">
        <v>236</v>
      </c>
      <c r="GJ95" s="36"/>
      <c r="GK95" s="30"/>
      <c r="GL95" s="30"/>
    </row>
    <row r="96" spans="1:194" x14ac:dyDescent="0.2">
      <c r="A96" t="s">
        <v>175</v>
      </c>
      <c r="B96" t="s">
        <v>233</v>
      </c>
      <c r="C96" t="s">
        <v>0</v>
      </c>
      <c r="D96" t="s">
        <v>185</v>
      </c>
      <c r="E96" t="s">
        <v>191</v>
      </c>
      <c r="F96" t="s">
        <v>261</v>
      </c>
      <c r="G96" t="s">
        <v>274</v>
      </c>
      <c r="H96" s="74">
        <v>0</v>
      </c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4"/>
      <c r="EM96" s="74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4"/>
      <c r="EZ96" s="74"/>
      <c r="FA96" s="74"/>
      <c r="FB96" s="74"/>
      <c r="FC96" s="74"/>
      <c r="FD96" s="74"/>
      <c r="FE96" s="74"/>
      <c r="FF96" s="74"/>
      <c r="FG96" s="74"/>
      <c r="FH96" s="74"/>
      <c r="FI96" s="74"/>
      <c r="FJ96" s="74"/>
      <c r="FK96" s="74"/>
      <c r="FL96" s="74"/>
      <c r="FM96" s="74"/>
      <c r="FN96" s="74"/>
      <c r="FO96" s="74"/>
      <c r="FP96" s="74"/>
      <c r="FQ96" s="74"/>
      <c r="FR96" s="74"/>
      <c r="FS96" s="74"/>
      <c r="FT96" s="74"/>
      <c r="FU96" s="74"/>
      <c r="FV96" s="74"/>
      <c r="FW96" s="74"/>
      <c r="FX96" s="74"/>
      <c r="FY96" s="74"/>
      <c r="FZ96" s="74">
        <v>5</v>
      </c>
      <c r="GA96" s="74">
        <v>5.3563494682312012</v>
      </c>
      <c r="GB96" s="74">
        <v>10.293168723583221</v>
      </c>
      <c r="GC96" s="74">
        <v>0</v>
      </c>
      <c r="GD96" s="74">
        <v>1</v>
      </c>
      <c r="GE96" s="74">
        <v>3</v>
      </c>
      <c r="GF96" s="74">
        <v>1</v>
      </c>
      <c r="GG96" t="s">
        <v>234</v>
      </c>
      <c r="GH96" t="s">
        <v>235</v>
      </c>
      <c r="GI96" t="s">
        <v>236</v>
      </c>
      <c r="GJ96" s="36"/>
      <c r="GK96" s="30"/>
      <c r="GL96" s="30"/>
    </row>
    <row r="97" spans="1:194" x14ac:dyDescent="0.2">
      <c r="A97" t="s">
        <v>175</v>
      </c>
      <c r="B97" t="s">
        <v>233</v>
      </c>
      <c r="C97" t="s">
        <v>0</v>
      </c>
      <c r="D97" t="s">
        <v>185</v>
      </c>
      <c r="E97" t="s">
        <v>192</v>
      </c>
      <c r="F97" t="s">
        <v>261</v>
      </c>
      <c r="G97" t="s">
        <v>274</v>
      </c>
      <c r="H97" s="74">
        <v>0</v>
      </c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74"/>
      <c r="FK97" s="74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4"/>
      <c r="FX97" s="74"/>
      <c r="FY97" s="74"/>
      <c r="FZ97" s="74">
        <v>5</v>
      </c>
      <c r="GA97" s="74">
        <v>5.5211668014526367</v>
      </c>
      <c r="GB97" s="74">
        <v>10.473966121673584</v>
      </c>
      <c r="GC97" s="74">
        <v>0</v>
      </c>
      <c r="GD97" s="74">
        <v>1</v>
      </c>
      <c r="GE97" s="74">
        <v>3</v>
      </c>
      <c r="GF97" s="74">
        <v>1</v>
      </c>
      <c r="GG97" t="s">
        <v>234</v>
      </c>
      <c r="GH97" t="s">
        <v>235</v>
      </c>
      <c r="GI97" t="s">
        <v>236</v>
      </c>
      <c r="GJ97" s="36"/>
      <c r="GK97" s="30"/>
      <c r="GL97" s="30"/>
    </row>
    <row r="98" spans="1:194" x14ac:dyDescent="0.2">
      <c r="A98" t="s">
        <v>175</v>
      </c>
      <c r="B98" t="s">
        <v>233</v>
      </c>
      <c r="C98" t="s">
        <v>0</v>
      </c>
      <c r="D98" t="s">
        <v>256</v>
      </c>
      <c r="E98" t="s">
        <v>222</v>
      </c>
      <c r="F98" t="s">
        <v>262</v>
      </c>
      <c r="G98" t="s">
        <v>274</v>
      </c>
      <c r="H98" s="74">
        <v>0</v>
      </c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4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4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4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4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4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4"/>
      <c r="FX98" s="74"/>
      <c r="FY98" s="74"/>
      <c r="FZ98" s="74"/>
      <c r="GA98" s="74"/>
      <c r="GB98" s="74"/>
      <c r="GC98" s="74">
        <v>0</v>
      </c>
      <c r="GD98" s="74">
        <v>1</v>
      </c>
      <c r="GE98" s="74">
        <v>4</v>
      </c>
      <c r="GF98" s="74">
        <v>1</v>
      </c>
      <c r="GG98" t="s">
        <v>234</v>
      </c>
      <c r="GH98" t="s">
        <v>235</v>
      </c>
      <c r="GI98" t="s">
        <v>236</v>
      </c>
      <c r="GJ98" s="36"/>
      <c r="GK98" s="30"/>
      <c r="GL98" s="30"/>
    </row>
    <row r="99" spans="1:194" x14ac:dyDescent="0.2">
      <c r="A99" t="s">
        <v>175</v>
      </c>
      <c r="B99" t="s">
        <v>233</v>
      </c>
      <c r="C99" t="s">
        <v>0</v>
      </c>
      <c r="D99" t="s">
        <v>256</v>
      </c>
      <c r="E99" t="s">
        <v>223</v>
      </c>
      <c r="F99" t="s">
        <v>262</v>
      </c>
      <c r="G99" t="s">
        <v>274</v>
      </c>
      <c r="H99" s="74">
        <v>0</v>
      </c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  <c r="DI99" s="74"/>
      <c r="DJ99" s="74"/>
      <c r="DK99" s="74"/>
      <c r="DL99" s="74"/>
      <c r="DM99" s="74"/>
      <c r="DN99" s="74"/>
      <c r="DO99" s="74"/>
      <c r="DP99" s="74"/>
      <c r="DQ99" s="74"/>
      <c r="DR99" s="74"/>
      <c r="DS99" s="74"/>
      <c r="DT99" s="74"/>
      <c r="DU99" s="74"/>
      <c r="DV99" s="74"/>
      <c r="DW99" s="74"/>
      <c r="DX99" s="74"/>
      <c r="DY99" s="74"/>
      <c r="DZ99" s="74"/>
      <c r="EA99" s="74"/>
      <c r="EB99" s="74"/>
      <c r="EC99" s="74"/>
      <c r="ED99" s="74"/>
      <c r="EE99" s="74"/>
      <c r="EF99" s="74"/>
      <c r="EG99" s="74"/>
      <c r="EH99" s="74"/>
      <c r="EI99" s="74"/>
      <c r="EJ99" s="74"/>
      <c r="EK99" s="74"/>
      <c r="EL99" s="74"/>
      <c r="EM99" s="74"/>
      <c r="EN99" s="74"/>
      <c r="EO99" s="74"/>
      <c r="EP99" s="74"/>
      <c r="EQ99" s="74"/>
      <c r="ER99" s="74"/>
      <c r="ES99" s="74"/>
      <c r="ET99" s="74"/>
      <c r="EU99" s="74"/>
      <c r="EV99" s="74"/>
      <c r="EW99" s="74"/>
      <c r="EX99" s="74"/>
      <c r="EY99" s="74"/>
      <c r="EZ99" s="74"/>
      <c r="FA99" s="74"/>
      <c r="FB99" s="74"/>
      <c r="FC99" s="74"/>
      <c r="FD99" s="74"/>
      <c r="FE99" s="74"/>
      <c r="FF99" s="74"/>
      <c r="FG99" s="74"/>
      <c r="FH99" s="74"/>
      <c r="FI99" s="74"/>
      <c r="FJ99" s="74"/>
      <c r="FK99" s="74"/>
      <c r="FL99" s="74"/>
      <c r="FM99" s="74"/>
      <c r="FN99" s="74"/>
      <c r="FO99" s="74"/>
      <c r="FP99" s="74"/>
      <c r="FQ99" s="74"/>
      <c r="FR99" s="74"/>
      <c r="FS99" s="74"/>
      <c r="FT99" s="74"/>
      <c r="FU99" s="74"/>
      <c r="FV99" s="74"/>
      <c r="FW99" s="74"/>
      <c r="FX99" s="74"/>
      <c r="FY99" s="74"/>
      <c r="FZ99" s="74"/>
      <c r="GA99" s="74"/>
      <c r="GB99" s="74"/>
      <c r="GC99" s="74">
        <v>0</v>
      </c>
      <c r="GD99" s="74">
        <v>1</v>
      </c>
      <c r="GE99" s="74">
        <v>4</v>
      </c>
      <c r="GF99" s="74">
        <v>1</v>
      </c>
      <c r="GG99" t="s">
        <v>234</v>
      </c>
      <c r="GH99" t="s">
        <v>235</v>
      </c>
      <c r="GI99" t="s">
        <v>236</v>
      </c>
      <c r="GJ99" s="36"/>
      <c r="GK99" s="30"/>
      <c r="GL99" s="30"/>
    </row>
    <row r="100" spans="1:194" x14ac:dyDescent="0.2">
      <c r="A100" t="s">
        <v>175</v>
      </c>
      <c r="B100" t="s">
        <v>233</v>
      </c>
      <c r="C100" t="s">
        <v>0</v>
      </c>
      <c r="D100" t="s">
        <v>256</v>
      </c>
      <c r="E100" t="s">
        <v>224</v>
      </c>
      <c r="F100" t="s">
        <v>262</v>
      </c>
      <c r="G100" t="s">
        <v>274</v>
      </c>
      <c r="H100" s="74">
        <v>0</v>
      </c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4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4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4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4"/>
      <c r="FX100" s="74"/>
      <c r="FY100" s="74"/>
      <c r="FZ100" s="74"/>
      <c r="GA100" s="74"/>
      <c r="GB100" s="74"/>
      <c r="GC100" s="74">
        <v>0</v>
      </c>
      <c r="GD100" s="74">
        <v>1</v>
      </c>
      <c r="GE100" s="74">
        <v>4</v>
      </c>
      <c r="GF100" s="74">
        <v>1</v>
      </c>
      <c r="GG100" t="s">
        <v>234</v>
      </c>
      <c r="GH100" t="s">
        <v>235</v>
      </c>
      <c r="GI100" t="s">
        <v>236</v>
      </c>
      <c r="GJ100" s="36"/>
      <c r="GK100" s="30"/>
      <c r="GL100" s="30"/>
    </row>
    <row r="101" spans="1:194" x14ac:dyDescent="0.2">
      <c r="A101" t="s">
        <v>175</v>
      </c>
      <c r="B101" t="s">
        <v>233</v>
      </c>
      <c r="C101" t="s">
        <v>0</v>
      </c>
      <c r="D101" t="s">
        <v>256</v>
      </c>
      <c r="E101" t="s">
        <v>220</v>
      </c>
      <c r="F101" t="s">
        <v>262</v>
      </c>
      <c r="G101" t="s">
        <v>274</v>
      </c>
      <c r="H101" s="74">
        <v>0</v>
      </c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4"/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4"/>
      <c r="FX101" s="74"/>
      <c r="FY101" s="74"/>
      <c r="FZ101" s="74"/>
      <c r="GA101" s="74"/>
      <c r="GB101" s="74"/>
      <c r="GC101" s="74">
        <v>0</v>
      </c>
      <c r="GD101" s="74">
        <v>1</v>
      </c>
      <c r="GE101" s="74">
        <v>4</v>
      </c>
      <c r="GF101" s="74">
        <v>1</v>
      </c>
      <c r="GG101" t="s">
        <v>234</v>
      </c>
      <c r="GH101" t="s">
        <v>235</v>
      </c>
      <c r="GI101" t="s">
        <v>236</v>
      </c>
      <c r="GJ101" s="36"/>
      <c r="GK101" s="30"/>
      <c r="GL101" s="30"/>
    </row>
    <row r="102" spans="1:194" x14ac:dyDescent="0.2">
      <c r="A102" t="s">
        <v>175</v>
      </c>
      <c r="B102" t="s">
        <v>233</v>
      </c>
      <c r="C102" t="s">
        <v>0</v>
      </c>
      <c r="D102" t="s">
        <v>256</v>
      </c>
      <c r="E102" t="s">
        <v>221</v>
      </c>
      <c r="F102" t="s">
        <v>262</v>
      </c>
      <c r="G102" t="s">
        <v>274</v>
      </c>
      <c r="H102" s="74">
        <v>0</v>
      </c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  <c r="DG102" s="74"/>
      <c r="DH102" s="74"/>
      <c r="DI102" s="74"/>
      <c r="DJ102" s="74"/>
      <c r="DK102" s="74"/>
      <c r="DL102" s="74"/>
      <c r="DM102" s="74"/>
      <c r="DN102" s="74"/>
      <c r="DO102" s="74"/>
      <c r="DP102" s="74"/>
      <c r="DQ102" s="74"/>
      <c r="DR102" s="74"/>
      <c r="DS102" s="74"/>
      <c r="DT102" s="74"/>
      <c r="DU102" s="74"/>
      <c r="DV102" s="74"/>
      <c r="DW102" s="74"/>
      <c r="DX102" s="74"/>
      <c r="DY102" s="74"/>
      <c r="DZ102" s="74"/>
      <c r="EA102" s="74"/>
      <c r="EB102" s="74"/>
      <c r="EC102" s="74"/>
      <c r="ED102" s="74"/>
      <c r="EE102" s="74"/>
      <c r="EF102" s="74"/>
      <c r="EG102" s="74"/>
      <c r="EH102" s="74"/>
      <c r="EI102" s="74"/>
      <c r="EJ102" s="74"/>
      <c r="EK102" s="74"/>
      <c r="EL102" s="74"/>
      <c r="EM102" s="74"/>
      <c r="EN102" s="74"/>
      <c r="EO102" s="74"/>
      <c r="EP102" s="74"/>
      <c r="EQ102" s="74"/>
      <c r="ER102" s="74"/>
      <c r="ES102" s="74"/>
      <c r="ET102" s="74"/>
      <c r="EU102" s="74"/>
      <c r="EV102" s="74"/>
      <c r="EW102" s="74"/>
      <c r="EX102" s="74"/>
      <c r="EY102" s="74"/>
      <c r="EZ102" s="74"/>
      <c r="FA102" s="74"/>
      <c r="FB102" s="74"/>
      <c r="FC102" s="74"/>
      <c r="FD102" s="74"/>
      <c r="FE102" s="74"/>
      <c r="FF102" s="74"/>
      <c r="FG102" s="74"/>
      <c r="FH102" s="74"/>
      <c r="FI102" s="74"/>
      <c r="FJ102" s="74"/>
      <c r="FK102" s="74"/>
      <c r="FL102" s="74"/>
      <c r="FM102" s="74"/>
      <c r="FN102" s="74"/>
      <c r="FO102" s="74"/>
      <c r="FP102" s="74"/>
      <c r="FQ102" s="74"/>
      <c r="FR102" s="74"/>
      <c r="FS102" s="74"/>
      <c r="FT102" s="74"/>
      <c r="FU102" s="74"/>
      <c r="FV102" s="74"/>
      <c r="FW102" s="74"/>
      <c r="FX102" s="74"/>
      <c r="FY102" s="74"/>
      <c r="FZ102" s="74"/>
      <c r="GA102" s="74"/>
      <c r="GB102" s="74"/>
      <c r="GC102" s="74">
        <v>0</v>
      </c>
      <c r="GD102" s="74">
        <v>1</v>
      </c>
      <c r="GE102" s="74">
        <v>4</v>
      </c>
      <c r="GF102" s="74">
        <v>1</v>
      </c>
      <c r="GG102" t="s">
        <v>234</v>
      </c>
      <c r="GH102" t="s">
        <v>235</v>
      </c>
      <c r="GI102" t="s">
        <v>236</v>
      </c>
      <c r="GJ102" s="36"/>
      <c r="GK102" s="30"/>
      <c r="GL102" s="30"/>
    </row>
    <row r="103" spans="1:194" x14ac:dyDescent="0.2">
      <c r="A103" t="s">
        <v>175</v>
      </c>
      <c r="B103" t="s">
        <v>233</v>
      </c>
      <c r="C103" t="s">
        <v>0</v>
      </c>
      <c r="D103" t="s">
        <v>256</v>
      </c>
      <c r="E103" t="s">
        <v>186</v>
      </c>
      <c r="F103" t="s">
        <v>262</v>
      </c>
      <c r="G103" t="s">
        <v>274</v>
      </c>
      <c r="H103" s="74">
        <v>0</v>
      </c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>
        <v>0</v>
      </c>
      <c r="GD103" s="74">
        <v>1</v>
      </c>
      <c r="GE103" s="74">
        <v>4</v>
      </c>
      <c r="GF103" s="74">
        <v>1</v>
      </c>
      <c r="GG103" t="s">
        <v>234</v>
      </c>
      <c r="GH103" t="s">
        <v>235</v>
      </c>
      <c r="GI103" t="s">
        <v>236</v>
      </c>
      <c r="GJ103" s="36"/>
      <c r="GK103" s="30"/>
      <c r="GL103" s="30"/>
    </row>
    <row r="104" spans="1:194" x14ac:dyDescent="0.2">
      <c r="A104" t="s">
        <v>175</v>
      </c>
      <c r="B104" t="s">
        <v>233</v>
      </c>
      <c r="C104" t="s">
        <v>0</v>
      </c>
      <c r="D104" t="s">
        <v>256</v>
      </c>
      <c r="E104" t="s">
        <v>187</v>
      </c>
      <c r="F104" t="s">
        <v>262</v>
      </c>
      <c r="G104" t="s">
        <v>274</v>
      </c>
      <c r="H104" s="74">
        <v>0</v>
      </c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  <c r="DG104" s="74"/>
      <c r="DH104" s="74"/>
      <c r="DI104" s="74"/>
      <c r="DJ104" s="74"/>
      <c r="DK104" s="74"/>
      <c r="DL104" s="74"/>
      <c r="DM104" s="74"/>
      <c r="DN104" s="74"/>
      <c r="DO104" s="74"/>
      <c r="DP104" s="74"/>
      <c r="DQ104" s="74"/>
      <c r="DR104" s="74"/>
      <c r="DS104" s="74"/>
      <c r="DT104" s="74"/>
      <c r="DU104" s="74"/>
      <c r="DV104" s="74"/>
      <c r="DW104" s="74"/>
      <c r="DX104" s="74"/>
      <c r="DY104" s="74"/>
      <c r="DZ104" s="74"/>
      <c r="EA104" s="74"/>
      <c r="EB104" s="74"/>
      <c r="EC104" s="74"/>
      <c r="ED104" s="74"/>
      <c r="EE104" s="74"/>
      <c r="EF104" s="74"/>
      <c r="EG104" s="74"/>
      <c r="EH104" s="74"/>
      <c r="EI104" s="74"/>
      <c r="EJ104" s="74"/>
      <c r="EK104" s="74"/>
      <c r="EL104" s="74"/>
      <c r="EM104" s="74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4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4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4"/>
      <c r="FX104" s="74"/>
      <c r="FY104" s="74"/>
      <c r="FZ104" s="74"/>
      <c r="GA104" s="74"/>
      <c r="GB104" s="74"/>
      <c r="GC104" s="74">
        <v>0</v>
      </c>
      <c r="GD104" s="74">
        <v>1</v>
      </c>
      <c r="GE104" s="74">
        <v>4</v>
      </c>
      <c r="GF104" s="74">
        <v>1</v>
      </c>
      <c r="GG104" t="s">
        <v>234</v>
      </c>
      <c r="GH104" t="s">
        <v>235</v>
      </c>
      <c r="GI104" t="s">
        <v>236</v>
      </c>
      <c r="GJ104" s="36"/>
      <c r="GK104" s="30"/>
      <c r="GL104" s="30"/>
    </row>
    <row r="105" spans="1:194" x14ac:dyDescent="0.2">
      <c r="A105" t="s">
        <v>175</v>
      </c>
      <c r="B105" t="s">
        <v>233</v>
      </c>
      <c r="C105" t="s">
        <v>0</v>
      </c>
      <c r="D105" t="s">
        <v>256</v>
      </c>
      <c r="E105" t="s">
        <v>188</v>
      </c>
      <c r="F105" t="s">
        <v>262</v>
      </c>
      <c r="G105" t="s">
        <v>274</v>
      </c>
      <c r="H105" s="74">
        <v>0</v>
      </c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74"/>
      <c r="DI105" s="74"/>
      <c r="DJ105" s="74"/>
      <c r="DK105" s="74"/>
      <c r="DL105" s="74"/>
      <c r="DM105" s="74"/>
      <c r="DN105" s="74"/>
      <c r="DO105" s="74"/>
      <c r="DP105" s="74"/>
      <c r="DQ105" s="74"/>
      <c r="DR105" s="74"/>
      <c r="DS105" s="74"/>
      <c r="DT105" s="74"/>
      <c r="DU105" s="74"/>
      <c r="DV105" s="74"/>
      <c r="DW105" s="74"/>
      <c r="DX105" s="74"/>
      <c r="DY105" s="74"/>
      <c r="DZ105" s="74"/>
      <c r="EA105" s="74"/>
      <c r="EB105" s="74"/>
      <c r="EC105" s="74"/>
      <c r="ED105" s="74"/>
      <c r="EE105" s="74"/>
      <c r="EF105" s="74"/>
      <c r="EG105" s="74"/>
      <c r="EH105" s="74"/>
      <c r="EI105" s="74"/>
      <c r="EJ105" s="74"/>
      <c r="EK105" s="74"/>
      <c r="EL105" s="74"/>
      <c r="EM105" s="74"/>
      <c r="EN105" s="74"/>
      <c r="EO105" s="74"/>
      <c r="EP105" s="74"/>
      <c r="EQ105" s="74"/>
      <c r="ER105" s="74"/>
      <c r="ES105" s="74"/>
      <c r="ET105" s="74"/>
      <c r="EU105" s="74"/>
      <c r="EV105" s="74"/>
      <c r="EW105" s="74"/>
      <c r="EX105" s="74"/>
      <c r="EY105" s="74"/>
      <c r="EZ105" s="74"/>
      <c r="FA105" s="74"/>
      <c r="FB105" s="74"/>
      <c r="FC105" s="74"/>
      <c r="FD105" s="74"/>
      <c r="FE105" s="74"/>
      <c r="FF105" s="74"/>
      <c r="FG105" s="74"/>
      <c r="FH105" s="74"/>
      <c r="FI105" s="74"/>
      <c r="FJ105" s="74"/>
      <c r="FK105" s="74"/>
      <c r="FL105" s="74"/>
      <c r="FM105" s="74"/>
      <c r="FN105" s="74"/>
      <c r="FO105" s="74"/>
      <c r="FP105" s="74"/>
      <c r="FQ105" s="74"/>
      <c r="FR105" s="74"/>
      <c r="FS105" s="74"/>
      <c r="FT105" s="74"/>
      <c r="FU105" s="74"/>
      <c r="FV105" s="74"/>
      <c r="FW105" s="74"/>
      <c r="FX105" s="74"/>
      <c r="FY105" s="74"/>
      <c r="FZ105" s="74"/>
      <c r="GA105" s="74"/>
      <c r="GB105" s="74"/>
      <c r="GC105" s="74">
        <v>0</v>
      </c>
      <c r="GD105" s="74">
        <v>1</v>
      </c>
      <c r="GE105" s="74">
        <v>4</v>
      </c>
      <c r="GF105" s="74">
        <v>1</v>
      </c>
      <c r="GG105" t="s">
        <v>234</v>
      </c>
      <c r="GH105" t="s">
        <v>235</v>
      </c>
      <c r="GI105" t="s">
        <v>236</v>
      </c>
      <c r="GJ105" s="36"/>
      <c r="GK105" s="30"/>
      <c r="GL105" s="30"/>
    </row>
    <row r="106" spans="1:194" x14ac:dyDescent="0.2">
      <c r="A106" t="s">
        <v>175</v>
      </c>
      <c r="B106" t="s">
        <v>233</v>
      </c>
      <c r="C106" t="s">
        <v>0</v>
      </c>
      <c r="D106" t="s">
        <v>256</v>
      </c>
      <c r="E106" t="s">
        <v>189</v>
      </c>
      <c r="F106" t="s">
        <v>262</v>
      </c>
      <c r="G106" t="s">
        <v>274</v>
      </c>
      <c r="H106" s="74">
        <v>0</v>
      </c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4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  <c r="DG106" s="74"/>
      <c r="DH106" s="74"/>
      <c r="DI106" s="74"/>
      <c r="DJ106" s="74"/>
      <c r="DK106" s="74"/>
      <c r="DL106" s="74"/>
      <c r="DM106" s="74"/>
      <c r="DN106" s="74"/>
      <c r="DO106" s="74"/>
      <c r="DP106" s="74"/>
      <c r="DQ106" s="74"/>
      <c r="DR106" s="74"/>
      <c r="DS106" s="74"/>
      <c r="DT106" s="74"/>
      <c r="DU106" s="74"/>
      <c r="DV106" s="74"/>
      <c r="DW106" s="74"/>
      <c r="DX106" s="74"/>
      <c r="DY106" s="74"/>
      <c r="DZ106" s="74"/>
      <c r="EA106" s="74"/>
      <c r="EB106" s="74"/>
      <c r="EC106" s="74"/>
      <c r="ED106" s="74"/>
      <c r="EE106" s="74"/>
      <c r="EF106" s="74"/>
      <c r="EG106" s="74"/>
      <c r="EH106" s="74"/>
      <c r="EI106" s="74"/>
      <c r="EJ106" s="74"/>
      <c r="EK106" s="74"/>
      <c r="EL106" s="74"/>
      <c r="EM106" s="74"/>
      <c r="EN106" s="74"/>
      <c r="EO106" s="74"/>
      <c r="EP106" s="74"/>
      <c r="EQ106" s="74"/>
      <c r="ER106" s="74"/>
      <c r="ES106" s="74"/>
      <c r="ET106" s="74"/>
      <c r="EU106" s="74"/>
      <c r="EV106" s="74"/>
      <c r="EW106" s="74"/>
      <c r="EX106" s="74"/>
      <c r="EY106" s="74"/>
      <c r="EZ106" s="74"/>
      <c r="FA106" s="74"/>
      <c r="FB106" s="74"/>
      <c r="FC106" s="74"/>
      <c r="FD106" s="74"/>
      <c r="FE106" s="74"/>
      <c r="FF106" s="74"/>
      <c r="FG106" s="74"/>
      <c r="FH106" s="74"/>
      <c r="FI106" s="74"/>
      <c r="FJ106" s="74"/>
      <c r="FK106" s="74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4"/>
      <c r="FX106" s="74"/>
      <c r="FY106" s="74"/>
      <c r="FZ106" s="74"/>
      <c r="GA106" s="74"/>
      <c r="GB106" s="74"/>
      <c r="GC106" s="74">
        <v>0</v>
      </c>
      <c r="GD106" s="74">
        <v>1</v>
      </c>
      <c r="GE106" s="74">
        <v>4</v>
      </c>
      <c r="GF106" s="74">
        <v>1</v>
      </c>
      <c r="GG106" t="s">
        <v>234</v>
      </c>
      <c r="GH106" t="s">
        <v>235</v>
      </c>
      <c r="GI106" t="s">
        <v>236</v>
      </c>
      <c r="GJ106" s="36"/>
      <c r="GK106" s="30"/>
      <c r="GL106" s="30"/>
    </row>
    <row r="107" spans="1:194" x14ac:dyDescent="0.2">
      <c r="A107" t="s">
        <v>175</v>
      </c>
      <c r="B107" t="s">
        <v>233</v>
      </c>
      <c r="C107" t="s">
        <v>0</v>
      </c>
      <c r="D107" t="s">
        <v>256</v>
      </c>
      <c r="E107" t="s">
        <v>190</v>
      </c>
      <c r="F107" t="s">
        <v>262</v>
      </c>
      <c r="G107" t="s">
        <v>274</v>
      </c>
      <c r="H107" s="74">
        <v>0</v>
      </c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  <c r="DG107" s="74"/>
      <c r="DH107" s="74"/>
      <c r="DI107" s="74"/>
      <c r="DJ107" s="74"/>
      <c r="DK107" s="74"/>
      <c r="DL107" s="74"/>
      <c r="DM107" s="74"/>
      <c r="DN107" s="74"/>
      <c r="DO107" s="74"/>
      <c r="DP107" s="74"/>
      <c r="DQ107" s="74"/>
      <c r="DR107" s="74"/>
      <c r="DS107" s="74"/>
      <c r="DT107" s="74"/>
      <c r="DU107" s="74"/>
      <c r="DV107" s="74"/>
      <c r="DW107" s="74"/>
      <c r="DX107" s="74"/>
      <c r="DY107" s="74"/>
      <c r="DZ107" s="74"/>
      <c r="EA107" s="74"/>
      <c r="EB107" s="74"/>
      <c r="EC107" s="74"/>
      <c r="ED107" s="74"/>
      <c r="EE107" s="74"/>
      <c r="EF107" s="74"/>
      <c r="EG107" s="74"/>
      <c r="EH107" s="74"/>
      <c r="EI107" s="74"/>
      <c r="EJ107" s="74"/>
      <c r="EK107" s="74"/>
      <c r="EL107" s="74"/>
      <c r="EM107" s="74"/>
      <c r="EN107" s="74"/>
      <c r="EO107" s="74"/>
      <c r="EP107" s="74"/>
      <c r="EQ107" s="74"/>
      <c r="ER107" s="74"/>
      <c r="ES107" s="74"/>
      <c r="ET107" s="74"/>
      <c r="EU107" s="74"/>
      <c r="EV107" s="74"/>
      <c r="EW107" s="74"/>
      <c r="EX107" s="74"/>
      <c r="EY107" s="74"/>
      <c r="EZ107" s="74"/>
      <c r="FA107" s="74"/>
      <c r="FB107" s="74"/>
      <c r="FC107" s="74"/>
      <c r="FD107" s="74"/>
      <c r="FE107" s="74"/>
      <c r="FF107" s="74"/>
      <c r="FG107" s="74"/>
      <c r="FH107" s="74"/>
      <c r="FI107" s="74"/>
      <c r="FJ107" s="74"/>
      <c r="FK107" s="74"/>
      <c r="FL107" s="74"/>
      <c r="FM107" s="74"/>
      <c r="FN107" s="74"/>
      <c r="FO107" s="74"/>
      <c r="FP107" s="74"/>
      <c r="FQ107" s="74"/>
      <c r="FR107" s="74"/>
      <c r="FS107" s="74"/>
      <c r="FT107" s="74"/>
      <c r="FU107" s="74"/>
      <c r="FV107" s="74"/>
      <c r="FW107" s="74"/>
      <c r="FX107" s="74"/>
      <c r="FY107" s="74"/>
      <c r="FZ107" s="74"/>
      <c r="GA107" s="74"/>
      <c r="GB107" s="74"/>
      <c r="GC107" s="74">
        <v>0</v>
      </c>
      <c r="GD107" s="74">
        <v>1</v>
      </c>
      <c r="GE107" s="74">
        <v>4</v>
      </c>
      <c r="GF107" s="74">
        <v>1</v>
      </c>
      <c r="GG107" t="s">
        <v>234</v>
      </c>
      <c r="GH107" t="s">
        <v>235</v>
      </c>
      <c r="GI107" t="s">
        <v>236</v>
      </c>
      <c r="GJ107" s="36"/>
      <c r="GK107" s="30"/>
      <c r="GL107" s="30"/>
    </row>
    <row r="108" spans="1:194" x14ac:dyDescent="0.2">
      <c r="A108" t="s">
        <v>175</v>
      </c>
      <c r="B108" t="s">
        <v>233</v>
      </c>
      <c r="C108" t="s">
        <v>0</v>
      </c>
      <c r="D108" t="s">
        <v>256</v>
      </c>
      <c r="E108" t="s">
        <v>191</v>
      </c>
      <c r="F108" t="s">
        <v>262</v>
      </c>
      <c r="G108" t="s">
        <v>274</v>
      </c>
      <c r="H108" s="74">
        <v>0</v>
      </c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  <c r="DG108" s="74"/>
      <c r="DH108" s="74"/>
      <c r="DI108" s="74"/>
      <c r="DJ108" s="74"/>
      <c r="DK108" s="74"/>
      <c r="DL108" s="74"/>
      <c r="DM108" s="74"/>
      <c r="DN108" s="74"/>
      <c r="DO108" s="74"/>
      <c r="DP108" s="74"/>
      <c r="DQ108" s="74"/>
      <c r="DR108" s="74"/>
      <c r="DS108" s="74"/>
      <c r="DT108" s="74"/>
      <c r="DU108" s="74"/>
      <c r="DV108" s="74"/>
      <c r="DW108" s="74"/>
      <c r="DX108" s="74"/>
      <c r="DY108" s="74"/>
      <c r="DZ108" s="74"/>
      <c r="EA108" s="74"/>
      <c r="EB108" s="74"/>
      <c r="EC108" s="74"/>
      <c r="ED108" s="74"/>
      <c r="EE108" s="74"/>
      <c r="EF108" s="74"/>
      <c r="EG108" s="74"/>
      <c r="EH108" s="74"/>
      <c r="EI108" s="74"/>
      <c r="EJ108" s="74"/>
      <c r="EK108" s="74"/>
      <c r="EL108" s="74"/>
      <c r="EM108" s="74"/>
      <c r="EN108" s="74"/>
      <c r="EO108" s="74"/>
      <c r="EP108" s="74"/>
      <c r="EQ108" s="74"/>
      <c r="ER108" s="74"/>
      <c r="ES108" s="74"/>
      <c r="ET108" s="74"/>
      <c r="EU108" s="74"/>
      <c r="EV108" s="74"/>
      <c r="EW108" s="74"/>
      <c r="EX108" s="74"/>
      <c r="EY108" s="74"/>
      <c r="EZ108" s="74"/>
      <c r="FA108" s="74"/>
      <c r="FB108" s="74"/>
      <c r="FC108" s="74"/>
      <c r="FD108" s="74"/>
      <c r="FE108" s="74"/>
      <c r="FF108" s="74"/>
      <c r="FG108" s="74"/>
      <c r="FH108" s="74"/>
      <c r="FI108" s="74"/>
      <c r="FJ108" s="74"/>
      <c r="FK108" s="74"/>
      <c r="FL108" s="74"/>
      <c r="FM108" s="74"/>
      <c r="FN108" s="74"/>
      <c r="FO108" s="74"/>
      <c r="FP108" s="74"/>
      <c r="FQ108" s="74"/>
      <c r="FR108" s="74"/>
      <c r="FS108" s="74"/>
      <c r="FT108" s="74"/>
      <c r="FU108" s="74"/>
      <c r="FV108" s="74"/>
      <c r="FW108" s="74"/>
      <c r="FX108" s="74"/>
      <c r="FY108" s="74"/>
      <c r="FZ108" s="74"/>
      <c r="GA108" s="74"/>
      <c r="GB108" s="74"/>
      <c r="GC108" s="74">
        <v>0</v>
      </c>
      <c r="GD108" s="74">
        <v>1</v>
      </c>
      <c r="GE108" s="74">
        <v>4</v>
      </c>
      <c r="GF108" s="74">
        <v>1</v>
      </c>
      <c r="GG108" t="s">
        <v>234</v>
      </c>
      <c r="GH108" t="s">
        <v>235</v>
      </c>
      <c r="GI108" t="s">
        <v>236</v>
      </c>
      <c r="GJ108" s="36"/>
      <c r="GK108" s="30"/>
      <c r="GL108" s="30"/>
    </row>
    <row r="109" spans="1:194" x14ac:dyDescent="0.2">
      <c r="A109" t="s">
        <v>175</v>
      </c>
      <c r="B109" t="s">
        <v>233</v>
      </c>
      <c r="C109" t="s">
        <v>0</v>
      </c>
      <c r="D109" t="s">
        <v>256</v>
      </c>
      <c r="E109" t="s">
        <v>192</v>
      </c>
      <c r="F109" t="s">
        <v>262</v>
      </c>
      <c r="G109" t="s">
        <v>274</v>
      </c>
      <c r="H109" s="74">
        <v>0</v>
      </c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  <c r="DG109" s="74"/>
      <c r="DH109" s="74"/>
      <c r="DI109" s="74"/>
      <c r="DJ109" s="74"/>
      <c r="DK109" s="74"/>
      <c r="DL109" s="74"/>
      <c r="DM109" s="74"/>
      <c r="DN109" s="74"/>
      <c r="DO109" s="74"/>
      <c r="DP109" s="74"/>
      <c r="DQ109" s="74"/>
      <c r="DR109" s="74"/>
      <c r="DS109" s="74"/>
      <c r="DT109" s="74"/>
      <c r="DU109" s="74"/>
      <c r="DV109" s="74"/>
      <c r="DW109" s="74"/>
      <c r="DX109" s="74"/>
      <c r="DY109" s="74"/>
      <c r="DZ109" s="74"/>
      <c r="EA109" s="74"/>
      <c r="EB109" s="74"/>
      <c r="EC109" s="74"/>
      <c r="ED109" s="74"/>
      <c r="EE109" s="74"/>
      <c r="EF109" s="74"/>
      <c r="EG109" s="74"/>
      <c r="EH109" s="74"/>
      <c r="EI109" s="74"/>
      <c r="EJ109" s="74"/>
      <c r="EK109" s="74"/>
      <c r="EL109" s="74"/>
      <c r="EM109" s="74"/>
      <c r="EN109" s="74"/>
      <c r="EO109" s="74"/>
      <c r="EP109" s="74"/>
      <c r="EQ109" s="74"/>
      <c r="ER109" s="74"/>
      <c r="ES109" s="74"/>
      <c r="ET109" s="74"/>
      <c r="EU109" s="74"/>
      <c r="EV109" s="74"/>
      <c r="EW109" s="74"/>
      <c r="EX109" s="74"/>
      <c r="EY109" s="74"/>
      <c r="EZ109" s="74"/>
      <c r="FA109" s="74"/>
      <c r="FB109" s="74"/>
      <c r="FC109" s="74"/>
      <c r="FD109" s="74"/>
      <c r="FE109" s="74"/>
      <c r="FF109" s="74"/>
      <c r="FG109" s="74"/>
      <c r="FH109" s="74"/>
      <c r="FI109" s="74"/>
      <c r="FJ109" s="74"/>
      <c r="FK109" s="74"/>
      <c r="FL109" s="74"/>
      <c r="FM109" s="74"/>
      <c r="FN109" s="74"/>
      <c r="FO109" s="74"/>
      <c r="FP109" s="74"/>
      <c r="FQ109" s="74"/>
      <c r="FR109" s="74"/>
      <c r="FS109" s="74"/>
      <c r="FT109" s="74"/>
      <c r="FU109" s="74"/>
      <c r="FV109" s="74"/>
      <c r="FW109" s="74"/>
      <c r="FX109" s="74"/>
      <c r="FY109" s="74"/>
      <c r="FZ109" s="74"/>
      <c r="GA109" s="74"/>
      <c r="GB109" s="74"/>
      <c r="GC109" s="74">
        <v>0</v>
      </c>
      <c r="GD109" s="74">
        <v>1</v>
      </c>
      <c r="GE109" s="74">
        <v>4</v>
      </c>
      <c r="GF109" s="74">
        <v>1</v>
      </c>
      <c r="GG109" t="s">
        <v>234</v>
      </c>
      <c r="GH109" t="s">
        <v>235</v>
      </c>
      <c r="GI109" t="s">
        <v>236</v>
      </c>
      <c r="GJ109" s="36"/>
      <c r="GK109" s="30"/>
      <c r="GL109" s="30"/>
    </row>
    <row r="110" spans="1:194" x14ac:dyDescent="0.2">
      <c r="A110" t="s">
        <v>175</v>
      </c>
      <c r="B110" t="s">
        <v>233</v>
      </c>
      <c r="C110" t="s">
        <v>0</v>
      </c>
      <c r="D110" t="s">
        <v>185</v>
      </c>
      <c r="E110" t="s">
        <v>222</v>
      </c>
      <c r="F110" t="s">
        <v>262</v>
      </c>
      <c r="G110" t="s">
        <v>274</v>
      </c>
      <c r="H110" s="74">
        <v>0</v>
      </c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4"/>
      <c r="CW110" s="74"/>
      <c r="CX110" s="74"/>
      <c r="CY110" s="74"/>
      <c r="CZ110" s="74"/>
      <c r="DA110" s="74"/>
      <c r="DB110" s="74"/>
      <c r="DC110" s="74"/>
      <c r="DD110" s="74"/>
      <c r="DE110" s="74"/>
      <c r="DF110" s="74"/>
      <c r="DG110" s="74"/>
      <c r="DH110" s="74"/>
      <c r="DI110" s="74"/>
      <c r="DJ110" s="74"/>
      <c r="DK110" s="74"/>
      <c r="DL110" s="74"/>
      <c r="DM110" s="74"/>
      <c r="DN110" s="74"/>
      <c r="DO110" s="74"/>
      <c r="DP110" s="74"/>
      <c r="DQ110" s="74"/>
      <c r="DR110" s="74"/>
      <c r="DS110" s="74"/>
      <c r="DT110" s="74"/>
      <c r="DU110" s="74"/>
      <c r="DV110" s="74"/>
      <c r="DW110" s="74"/>
      <c r="DX110" s="74"/>
      <c r="DY110" s="74"/>
      <c r="DZ110" s="74"/>
      <c r="EA110" s="74"/>
      <c r="EB110" s="74"/>
      <c r="EC110" s="74"/>
      <c r="ED110" s="74"/>
      <c r="EE110" s="74"/>
      <c r="EF110" s="74"/>
      <c r="EG110" s="74"/>
      <c r="EH110" s="74"/>
      <c r="EI110" s="74"/>
      <c r="EJ110" s="74"/>
      <c r="EK110" s="74"/>
      <c r="EL110" s="74"/>
      <c r="EM110" s="74"/>
      <c r="EN110" s="74"/>
      <c r="EO110" s="74"/>
      <c r="EP110" s="74"/>
      <c r="EQ110" s="74"/>
      <c r="ER110" s="74"/>
      <c r="ES110" s="74"/>
      <c r="ET110" s="74"/>
      <c r="EU110" s="74"/>
      <c r="EV110" s="74"/>
      <c r="EW110" s="74"/>
      <c r="EX110" s="74"/>
      <c r="EY110" s="74"/>
      <c r="EZ110" s="74"/>
      <c r="FA110" s="74"/>
      <c r="FB110" s="74"/>
      <c r="FC110" s="74"/>
      <c r="FD110" s="74"/>
      <c r="FE110" s="74"/>
      <c r="FF110" s="74"/>
      <c r="FG110" s="74"/>
      <c r="FH110" s="74"/>
      <c r="FI110" s="74"/>
      <c r="FJ110" s="74"/>
      <c r="FK110" s="74"/>
      <c r="FL110" s="74"/>
      <c r="FM110" s="74"/>
      <c r="FN110" s="74"/>
      <c r="FO110" s="74"/>
      <c r="FP110" s="74"/>
      <c r="FQ110" s="74"/>
      <c r="FR110" s="74"/>
      <c r="FS110" s="74"/>
      <c r="FT110" s="74"/>
      <c r="FU110" s="74"/>
      <c r="FV110" s="74"/>
      <c r="FW110" s="74"/>
      <c r="FX110" s="74"/>
      <c r="FY110" s="74"/>
      <c r="FZ110" s="74"/>
      <c r="GA110" s="74"/>
      <c r="GB110" s="74"/>
      <c r="GC110" s="74">
        <v>0</v>
      </c>
      <c r="GD110" s="74">
        <v>1</v>
      </c>
      <c r="GE110" s="74">
        <v>4</v>
      </c>
      <c r="GF110" s="74">
        <v>1</v>
      </c>
      <c r="GG110" t="s">
        <v>234</v>
      </c>
      <c r="GH110" t="s">
        <v>235</v>
      </c>
      <c r="GI110" t="s">
        <v>236</v>
      </c>
      <c r="GJ110" s="36"/>
      <c r="GK110" s="30"/>
      <c r="GL110" s="30"/>
    </row>
    <row r="111" spans="1:194" x14ac:dyDescent="0.2">
      <c r="A111" t="s">
        <v>175</v>
      </c>
      <c r="B111" t="s">
        <v>233</v>
      </c>
      <c r="C111" t="s">
        <v>0</v>
      </c>
      <c r="D111" t="s">
        <v>185</v>
      </c>
      <c r="E111" t="s">
        <v>223</v>
      </c>
      <c r="F111" t="s">
        <v>262</v>
      </c>
      <c r="G111" t="s">
        <v>274</v>
      </c>
      <c r="H111" s="74">
        <v>0</v>
      </c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74"/>
      <c r="DI111" s="74"/>
      <c r="DJ111" s="74"/>
      <c r="DK111" s="74"/>
      <c r="DL111" s="74"/>
      <c r="DM111" s="74"/>
      <c r="DN111" s="74"/>
      <c r="DO111" s="74"/>
      <c r="DP111" s="74"/>
      <c r="DQ111" s="74"/>
      <c r="DR111" s="74"/>
      <c r="DS111" s="74"/>
      <c r="DT111" s="74"/>
      <c r="DU111" s="74"/>
      <c r="DV111" s="74"/>
      <c r="DW111" s="74"/>
      <c r="DX111" s="74"/>
      <c r="DY111" s="74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4"/>
      <c r="EK111" s="74"/>
      <c r="EL111" s="74"/>
      <c r="EM111" s="74"/>
      <c r="EN111" s="74"/>
      <c r="EO111" s="74"/>
      <c r="EP111" s="74"/>
      <c r="EQ111" s="74"/>
      <c r="ER111" s="74"/>
      <c r="ES111" s="74"/>
      <c r="ET111" s="74"/>
      <c r="EU111" s="74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  <c r="FG111" s="74"/>
      <c r="FH111" s="74"/>
      <c r="FI111" s="74"/>
      <c r="FJ111" s="74"/>
      <c r="FK111" s="74"/>
      <c r="FL111" s="74"/>
      <c r="FM111" s="74"/>
      <c r="FN111" s="74"/>
      <c r="FO111" s="74"/>
      <c r="FP111" s="74"/>
      <c r="FQ111" s="74"/>
      <c r="FR111" s="74"/>
      <c r="FS111" s="74"/>
      <c r="FT111" s="74"/>
      <c r="FU111" s="74"/>
      <c r="FV111" s="74"/>
      <c r="FW111" s="74"/>
      <c r="FX111" s="74"/>
      <c r="FY111" s="74"/>
      <c r="FZ111" s="74"/>
      <c r="GA111" s="74"/>
      <c r="GB111" s="74"/>
      <c r="GC111" s="74">
        <v>0</v>
      </c>
      <c r="GD111" s="74">
        <v>1</v>
      </c>
      <c r="GE111" s="74">
        <v>4</v>
      </c>
      <c r="GF111" s="74">
        <v>1</v>
      </c>
      <c r="GG111" t="s">
        <v>234</v>
      </c>
      <c r="GH111" t="s">
        <v>235</v>
      </c>
      <c r="GI111" t="s">
        <v>236</v>
      </c>
      <c r="GJ111" s="36"/>
      <c r="GK111" s="30"/>
      <c r="GL111" s="30"/>
    </row>
    <row r="112" spans="1:194" x14ac:dyDescent="0.2">
      <c r="A112" t="s">
        <v>175</v>
      </c>
      <c r="B112" t="s">
        <v>233</v>
      </c>
      <c r="C112" t="s">
        <v>0</v>
      </c>
      <c r="D112" t="s">
        <v>185</v>
      </c>
      <c r="E112" t="s">
        <v>224</v>
      </c>
      <c r="F112" t="s">
        <v>262</v>
      </c>
      <c r="G112" t="s">
        <v>274</v>
      </c>
      <c r="H112" s="74">
        <v>0</v>
      </c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  <c r="DG112" s="74"/>
      <c r="DH112" s="74"/>
      <c r="DI112" s="74"/>
      <c r="DJ112" s="74"/>
      <c r="DK112" s="74"/>
      <c r="DL112" s="74"/>
      <c r="DM112" s="74"/>
      <c r="DN112" s="74"/>
      <c r="DO112" s="74"/>
      <c r="DP112" s="74"/>
      <c r="DQ112" s="74"/>
      <c r="DR112" s="74"/>
      <c r="DS112" s="74"/>
      <c r="DT112" s="74"/>
      <c r="DU112" s="74"/>
      <c r="DV112" s="74"/>
      <c r="DW112" s="74"/>
      <c r="DX112" s="74"/>
      <c r="DY112" s="74"/>
      <c r="DZ112" s="74"/>
      <c r="EA112" s="74"/>
      <c r="EB112" s="74"/>
      <c r="EC112" s="74"/>
      <c r="ED112" s="74"/>
      <c r="EE112" s="74"/>
      <c r="EF112" s="74"/>
      <c r="EG112" s="74"/>
      <c r="EH112" s="74"/>
      <c r="EI112" s="74"/>
      <c r="EJ112" s="74"/>
      <c r="EK112" s="74"/>
      <c r="EL112" s="74"/>
      <c r="EM112" s="74"/>
      <c r="EN112" s="74"/>
      <c r="EO112" s="74"/>
      <c r="EP112" s="74"/>
      <c r="EQ112" s="74"/>
      <c r="ER112" s="74"/>
      <c r="ES112" s="74"/>
      <c r="ET112" s="74"/>
      <c r="EU112" s="74"/>
      <c r="EV112" s="74"/>
      <c r="EW112" s="74"/>
      <c r="EX112" s="74"/>
      <c r="EY112" s="74"/>
      <c r="EZ112" s="74"/>
      <c r="FA112" s="74"/>
      <c r="FB112" s="74"/>
      <c r="FC112" s="74"/>
      <c r="FD112" s="74"/>
      <c r="FE112" s="74"/>
      <c r="FF112" s="74"/>
      <c r="FG112" s="74"/>
      <c r="FH112" s="74"/>
      <c r="FI112" s="74"/>
      <c r="FJ112" s="74"/>
      <c r="FK112" s="74"/>
      <c r="FL112" s="74"/>
      <c r="FM112" s="74"/>
      <c r="FN112" s="74"/>
      <c r="FO112" s="74"/>
      <c r="FP112" s="74"/>
      <c r="FQ112" s="74"/>
      <c r="FR112" s="74"/>
      <c r="FS112" s="74"/>
      <c r="FT112" s="74"/>
      <c r="FU112" s="74"/>
      <c r="FV112" s="74"/>
      <c r="FW112" s="74"/>
      <c r="FX112" s="74"/>
      <c r="FY112" s="74"/>
      <c r="FZ112" s="74"/>
      <c r="GA112" s="74"/>
      <c r="GB112" s="74"/>
      <c r="GC112" s="74">
        <v>0</v>
      </c>
      <c r="GD112" s="74">
        <v>1</v>
      </c>
      <c r="GE112" s="74">
        <v>4</v>
      </c>
      <c r="GF112" s="74">
        <v>1</v>
      </c>
      <c r="GG112" t="s">
        <v>234</v>
      </c>
      <c r="GH112" t="s">
        <v>235</v>
      </c>
      <c r="GI112" t="s">
        <v>236</v>
      </c>
      <c r="GJ112" s="36"/>
      <c r="GK112" s="30"/>
      <c r="GL112" s="30"/>
    </row>
    <row r="113" spans="1:194" x14ac:dyDescent="0.2">
      <c r="A113" t="s">
        <v>175</v>
      </c>
      <c r="B113" t="s">
        <v>233</v>
      </c>
      <c r="C113" t="s">
        <v>0</v>
      </c>
      <c r="D113" t="s">
        <v>185</v>
      </c>
      <c r="E113" t="s">
        <v>220</v>
      </c>
      <c r="F113" t="s">
        <v>262</v>
      </c>
      <c r="G113" t="s">
        <v>274</v>
      </c>
      <c r="H113" s="74">
        <v>0</v>
      </c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  <c r="DE113" s="74"/>
      <c r="DF113" s="74"/>
      <c r="DG113" s="74"/>
      <c r="DH113" s="74"/>
      <c r="DI113" s="74"/>
      <c r="DJ113" s="74"/>
      <c r="DK113" s="74"/>
      <c r="DL113" s="74"/>
      <c r="DM113" s="74"/>
      <c r="DN113" s="74"/>
      <c r="DO113" s="74"/>
      <c r="DP113" s="74"/>
      <c r="DQ113" s="74"/>
      <c r="DR113" s="74"/>
      <c r="DS113" s="74"/>
      <c r="DT113" s="74"/>
      <c r="DU113" s="74"/>
      <c r="DV113" s="74"/>
      <c r="DW113" s="74"/>
      <c r="DX113" s="74"/>
      <c r="DY113" s="74"/>
      <c r="DZ113" s="74"/>
      <c r="EA113" s="74"/>
      <c r="EB113" s="74"/>
      <c r="EC113" s="74"/>
      <c r="ED113" s="74"/>
      <c r="EE113" s="74"/>
      <c r="EF113" s="74"/>
      <c r="EG113" s="74"/>
      <c r="EH113" s="74"/>
      <c r="EI113" s="74"/>
      <c r="EJ113" s="74"/>
      <c r="EK113" s="74"/>
      <c r="EL113" s="74"/>
      <c r="EM113" s="74"/>
      <c r="EN113" s="74"/>
      <c r="EO113" s="74"/>
      <c r="EP113" s="74"/>
      <c r="EQ113" s="74"/>
      <c r="ER113" s="74"/>
      <c r="ES113" s="74"/>
      <c r="ET113" s="74"/>
      <c r="EU113" s="74"/>
      <c r="EV113" s="74"/>
      <c r="EW113" s="74"/>
      <c r="EX113" s="74"/>
      <c r="EY113" s="74"/>
      <c r="EZ113" s="74"/>
      <c r="FA113" s="74"/>
      <c r="FB113" s="74"/>
      <c r="FC113" s="74"/>
      <c r="FD113" s="74"/>
      <c r="FE113" s="74"/>
      <c r="FF113" s="74"/>
      <c r="FG113" s="74"/>
      <c r="FH113" s="74"/>
      <c r="FI113" s="74"/>
      <c r="FJ113" s="74"/>
      <c r="FK113" s="74"/>
      <c r="FL113" s="74"/>
      <c r="FM113" s="74"/>
      <c r="FN113" s="74"/>
      <c r="FO113" s="74"/>
      <c r="FP113" s="74"/>
      <c r="FQ113" s="74"/>
      <c r="FR113" s="74"/>
      <c r="FS113" s="74"/>
      <c r="FT113" s="74"/>
      <c r="FU113" s="74"/>
      <c r="FV113" s="74"/>
      <c r="FW113" s="74"/>
      <c r="FX113" s="74"/>
      <c r="FY113" s="74"/>
      <c r="FZ113" s="74"/>
      <c r="GA113" s="74"/>
      <c r="GB113" s="74"/>
      <c r="GC113" s="74">
        <v>0</v>
      </c>
      <c r="GD113" s="74">
        <v>1</v>
      </c>
      <c r="GE113" s="74">
        <v>4</v>
      </c>
      <c r="GF113" s="74">
        <v>1</v>
      </c>
      <c r="GG113" t="s">
        <v>234</v>
      </c>
      <c r="GH113" t="s">
        <v>235</v>
      </c>
      <c r="GI113" t="s">
        <v>236</v>
      </c>
      <c r="GJ113" s="36"/>
      <c r="GK113" s="30"/>
      <c r="GL113" s="30"/>
    </row>
    <row r="114" spans="1:194" x14ac:dyDescent="0.2">
      <c r="A114" t="s">
        <v>175</v>
      </c>
      <c r="B114" t="s">
        <v>233</v>
      </c>
      <c r="C114" t="s">
        <v>0</v>
      </c>
      <c r="D114" t="s">
        <v>185</v>
      </c>
      <c r="E114" t="s">
        <v>221</v>
      </c>
      <c r="F114" t="s">
        <v>262</v>
      </c>
      <c r="G114" t="s">
        <v>274</v>
      </c>
      <c r="H114" s="74">
        <v>0</v>
      </c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  <c r="DG114" s="74"/>
      <c r="DH114" s="74"/>
      <c r="DI114" s="74"/>
      <c r="DJ114" s="74"/>
      <c r="DK114" s="74"/>
      <c r="DL114" s="74"/>
      <c r="DM114" s="74"/>
      <c r="DN114" s="74"/>
      <c r="DO114" s="74"/>
      <c r="DP114" s="74"/>
      <c r="DQ114" s="74"/>
      <c r="DR114" s="74"/>
      <c r="DS114" s="74"/>
      <c r="DT114" s="74"/>
      <c r="DU114" s="74"/>
      <c r="DV114" s="74"/>
      <c r="DW114" s="74"/>
      <c r="DX114" s="74"/>
      <c r="DY114" s="74"/>
      <c r="DZ114" s="74"/>
      <c r="EA114" s="74"/>
      <c r="EB114" s="74"/>
      <c r="EC114" s="74"/>
      <c r="ED114" s="74"/>
      <c r="EE114" s="74"/>
      <c r="EF114" s="74"/>
      <c r="EG114" s="74"/>
      <c r="EH114" s="74"/>
      <c r="EI114" s="74"/>
      <c r="EJ114" s="74"/>
      <c r="EK114" s="74"/>
      <c r="EL114" s="74"/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  <c r="FG114" s="74"/>
      <c r="FH114" s="74"/>
      <c r="FI114" s="74"/>
      <c r="FJ114" s="74"/>
      <c r="FK114" s="74"/>
      <c r="FL114" s="74"/>
      <c r="FM114" s="74"/>
      <c r="FN114" s="74"/>
      <c r="FO114" s="74"/>
      <c r="FP114" s="74"/>
      <c r="FQ114" s="74"/>
      <c r="FR114" s="74"/>
      <c r="FS114" s="74"/>
      <c r="FT114" s="74"/>
      <c r="FU114" s="74"/>
      <c r="FV114" s="74"/>
      <c r="FW114" s="74"/>
      <c r="FX114" s="74"/>
      <c r="FY114" s="74"/>
      <c r="FZ114" s="74"/>
      <c r="GA114" s="74"/>
      <c r="GB114" s="74"/>
      <c r="GC114" s="74">
        <v>0</v>
      </c>
      <c r="GD114" s="74">
        <v>1</v>
      </c>
      <c r="GE114" s="74">
        <v>4</v>
      </c>
      <c r="GF114" s="74">
        <v>1</v>
      </c>
      <c r="GG114" t="s">
        <v>234</v>
      </c>
      <c r="GH114" t="s">
        <v>235</v>
      </c>
      <c r="GI114" t="s">
        <v>236</v>
      </c>
      <c r="GJ114" s="36"/>
      <c r="GK114" s="30"/>
      <c r="GL114" s="30"/>
    </row>
    <row r="115" spans="1:194" x14ac:dyDescent="0.2">
      <c r="A115" t="s">
        <v>175</v>
      </c>
      <c r="B115" t="s">
        <v>233</v>
      </c>
      <c r="C115" t="s">
        <v>0</v>
      </c>
      <c r="D115" t="s">
        <v>185</v>
      </c>
      <c r="E115" t="s">
        <v>186</v>
      </c>
      <c r="F115" t="s">
        <v>262</v>
      </c>
      <c r="G115" t="s">
        <v>274</v>
      </c>
      <c r="H115" s="74">
        <v>0</v>
      </c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>
        <v>0</v>
      </c>
      <c r="GD115" s="74">
        <v>1</v>
      </c>
      <c r="GE115" s="74">
        <v>4</v>
      </c>
      <c r="GF115" s="74">
        <v>1</v>
      </c>
      <c r="GG115" t="s">
        <v>234</v>
      </c>
      <c r="GH115" t="s">
        <v>235</v>
      </c>
      <c r="GI115" t="s">
        <v>236</v>
      </c>
      <c r="GJ115" s="36"/>
      <c r="GK115" s="30"/>
      <c r="GL115" s="30"/>
    </row>
    <row r="116" spans="1:194" x14ac:dyDescent="0.2">
      <c r="A116" t="s">
        <v>175</v>
      </c>
      <c r="B116" t="s">
        <v>233</v>
      </c>
      <c r="C116" t="s">
        <v>0</v>
      </c>
      <c r="D116" t="s">
        <v>185</v>
      </c>
      <c r="E116" t="s">
        <v>187</v>
      </c>
      <c r="F116" t="s">
        <v>262</v>
      </c>
      <c r="G116" t="s">
        <v>274</v>
      </c>
      <c r="H116" s="74">
        <v>0</v>
      </c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  <c r="DG116" s="74"/>
      <c r="DH116" s="74"/>
      <c r="DI116" s="74"/>
      <c r="DJ116" s="74"/>
      <c r="DK116" s="74"/>
      <c r="DL116" s="74"/>
      <c r="DM116" s="74"/>
      <c r="DN116" s="74"/>
      <c r="DO116" s="74"/>
      <c r="DP116" s="74"/>
      <c r="DQ116" s="74"/>
      <c r="DR116" s="74"/>
      <c r="DS116" s="74"/>
      <c r="DT116" s="74"/>
      <c r="DU116" s="74"/>
      <c r="DV116" s="74"/>
      <c r="DW116" s="74"/>
      <c r="DX116" s="74"/>
      <c r="DY116" s="74"/>
      <c r="DZ116" s="74"/>
      <c r="EA116" s="74"/>
      <c r="EB116" s="74"/>
      <c r="EC116" s="74"/>
      <c r="ED116" s="74"/>
      <c r="EE116" s="74"/>
      <c r="EF116" s="74"/>
      <c r="EG116" s="74"/>
      <c r="EH116" s="74"/>
      <c r="EI116" s="74"/>
      <c r="EJ116" s="74"/>
      <c r="EK116" s="74"/>
      <c r="EL116" s="74"/>
      <c r="EM116" s="74"/>
      <c r="EN116" s="74"/>
      <c r="EO116" s="74"/>
      <c r="EP116" s="74"/>
      <c r="EQ116" s="74"/>
      <c r="ER116" s="74"/>
      <c r="ES116" s="74"/>
      <c r="ET116" s="74"/>
      <c r="EU116" s="74"/>
      <c r="EV116" s="74"/>
      <c r="EW116" s="74"/>
      <c r="EX116" s="74"/>
      <c r="EY116" s="74"/>
      <c r="EZ116" s="74"/>
      <c r="FA116" s="74"/>
      <c r="FB116" s="74"/>
      <c r="FC116" s="74"/>
      <c r="FD116" s="74"/>
      <c r="FE116" s="74"/>
      <c r="FF116" s="74"/>
      <c r="FG116" s="74"/>
      <c r="FH116" s="74"/>
      <c r="FI116" s="74"/>
      <c r="FJ116" s="74"/>
      <c r="FK116" s="74"/>
      <c r="FL116" s="74"/>
      <c r="FM116" s="74"/>
      <c r="FN116" s="74"/>
      <c r="FO116" s="74"/>
      <c r="FP116" s="74"/>
      <c r="FQ116" s="74"/>
      <c r="FR116" s="74"/>
      <c r="FS116" s="74"/>
      <c r="FT116" s="74"/>
      <c r="FU116" s="74"/>
      <c r="FV116" s="74"/>
      <c r="FW116" s="74"/>
      <c r="FX116" s="74"/>
      <c r="FY116" s="74"/>
      <c r="FZ116" s="74"/>
      <c r="GA116" s="74"/>
      <c r="GB116" s="74"/>
      <c r="GC116" s="74">
        <v>0</v>
      </c>
      <c r="GD116" s="74">
        <v>1</v>
      </c>
      <c r="GE116" s="74">
        <v>4</v>
      </c>
      <c r="GF116" s="74">
        <v>1</v>
      </c>
      <c r="GG116" t="s">
        <v>234</v>
      </c>
      <c r="GH116" t="s">
        <v>235</v>
      </c>
      <c r="GI116" t="s">
        <v>236</v>
      </c>
      <c r="GJ116" s="36"/>
      <c r="GK116" s="30"/>
      <c r="GL116" s="30"/>
    </row>
    <row r="117" spans="1:194" x14ac:dyDescent="0.2">
      <c r="A117" t="s">
        <v>175</v>
      </c>
      <c r="B117" t="s">
        <v>233</v>
      </c>
      <c r="C117" t="s">
        <v>0</v>
      </c>
      <c r="D117" t="s">
        <v>185</v>
      </c>
      <c r="E117" t="s">
        <v>188</v>
      </c>
      <c r="F117" t="s">
        <v>262</v>
      </c>
      <c r="G117" t="s">
        <v>274</v>
      </c>
      <c r="H117" s="74">
        <v>0</v>
      </c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74"/>
      <c r="DK117" s="74"/>
      <c r="DL117" s="74"/>
      <c r="DM117" s="74"/>
      <c r="DN117" s="74"/>
      <c r="DO117" s="74"/>
      <c r="DP117" s="74"/>
      <c r="DQ117" s="74"/>
      <c r="DR117" s="74"/>
      <c r="DS117" s="74"/>
      <c r="DT117" s="74"/>
      <c r="DU117" s="74"/>
      <c r="DV117" s="74"/>
      <c r="DW117" s="74"/>
      <c r="DX117" s="74"/>
      <c r="DY117" s="74"/>
      <c r="DZ117" s="74"/>
      <c r="EA117" s="74"/>
      <c r="EB117" s="74"/>
      <c r="EC117" s="74"/>
      <c r="ED117" s="74"/>
      <c r="EE117" s="74"/>
      <c r="EF117" s="74"/>
      <c r="EG117" s="74"/>
      <c r="EH117" s="74"/>
      <c r="EI117" s="74"/>
      <c r="EJ117" s="74"/>
      <c r="EK117" s="74"/>
      <c r="EL117" s="74"/>
      <c r="EM117" s="74"/>
      <c r="EN117" s="74"/>
      <c r="EO117" s="74"/>
      <c r="EP117" s="74"/>
      <c r="EQ117" s="74"/>
      <c r="ER117" s="74"/>
      <c r="ES117" s="74"/>
      <c r="ET117" s="74"/>
      <c r="EU117" s="74"/>
      <c r="EV117" s="74"/>
      <c r="EW117" s="74"/>
      <c r="EX117" s="74"/>
      <c r="EY117" s="74"/>
      <c r="EZ117" s="74"/>
      <c r="FA117" s="74"/>
      <c r="FB117" s="74"/>
      <c r="FC117" s="74"/>
      <c r="FD117" s="74"/>
      <c r="FE117" s="74"/>
      <c r="FF117" s="74"/>
      <c r="FG117" s="74"/>
      <c r="FH117" s="74"/>
      <c r="FI117" s="74"/>
      <c r="FJ117" s="74"/>
      <c r="FK117" s="74"/>
      <c r="FL117" s="74"/>
      <c r="FM117" s="74"/>
      <c r="FN117" s="74"/>
      <c r="FO117" s="74"/>
      <c r="FP117" s="74"/>
      <c r="FQ117" s="74"/>
      <c r="FR117" s="74"/>
      <c r="FS117" s="74"/>
      <c r="FT117" s="74"/>
      <c r="FU117" s="74"/>
      <c r="FV117" s="74"/>
      <c r="FW117" s="74"/>
      <c r="FX117" s="74"/>
      <c r="FY117" s="74"/>
      <c r="FZ117" s="74"/>
      <c r="GA117" s="74"/>
      <c r="GB117" s="74"/>
      <c r="GC117" s="74">
        <v>0</v>
      </c>
      <c r="GD117" s="74">
        <v>1</v>
      </c>
      <c r="GE117" s="74">
        <v>4</v>
      </c>
      <c r="GF117" s="74">
        <v>1</v>
      </c>
      <c r="GG117" t="s">
        <v>234</v>
      </c>
      <c r="GH117" t="s">
        <v>235</v>
      </c>
      <c r="GI117" t="s">
        <v>236</v>
      </c>
      <c r="GJ117" s="36"/>
      <c r="GK117" s="30"/>
      <c r="GL117" s="30"/>
    </row>
    <row r="118" spans="1:194" x14ac:dyDescent="0.2">
      <c r="A118" t="s">
        <v>175</v>
      </c>
      <c r="B118" t="s">
        <v>233</v>
      </c>
      <c r="C118" t="s">
        <v>0</v>
      </c>
      <c r="D118" t="s">
        <v>185</v>
      </c>
      <c r="E118" t="s">
        <v>189</v>
      </c>
      <c r="F118" t="s">
        <v>262</v>
      </c>
      <c r="G118" t="s">
        <v>274</v>
      </c>
      <c r="H118" s="74">
        <v>0</v>
      </c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>
        <v>0</v>
      </c>
      <c r="GD118" s="74">
        <v>1</v>
      </c>
      <c r="GE118" s="74">
        <v>4</v>
      </c>
      <c r="GF118" s="74">
        <v>1</v>
      </c>
      <c r="GG118" t="s">
        <v>234</v>
      </c>
      <c r="GH118" t="s">
        <v>235</v>
      </c>
      <c r="GI118" t="s">
        <v>236</v>
      </c>
      <c r="GJ118" s="36"/>
      <c r="GK118" s="30"/>
      <c r="GL118" s="30"/>
    </row>
    <row r="119" spans="1:194" x14ac:dyDescent="0.2">
      <c r="A119" t="s">
        <v>175</v>
      </c>
      <c r="B119" t="s">
        <v>233</v>
      </c>
      <c r="C119" t="s">
        <v>0</v>
      </c>
      <c r="D119" t="s">
        <v>185</v>
      </c>
      <c r="E119" t="s">
        <v>190</v>
      </c>
      <c r="F119" t="s">
        <v>262</v>
      </c>
      <c r="G119" t="s">
        <v>274</v>
      </c>
      <c r="H119" s="74">
        <v>0</v>
      </c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>
        <v>0</v>
      </c>
      <c r="GD119" s="74">
        <v>1</v>
      </c>
      <c r="GE119" s="74">
        <v>4</v>
      </c>
      <c r="GF119" s="74">
        <v>1</v>
      </c>
      <c r="GG119" t="s">
        <v>234</v>
      </c>
      <c r="GH119" t="s">
        <v>235</v>
      </c>
      <c r="GI119" t="s">
        <v>236</v>
      </c>
      <c r="GJ119" s="36"/>
      <c r="GK119" s="30"/>
      <c r="GL119" s="30"/>
    </row>
    <row r="120" spans="1:194" x14ac:dyDescent="0.2">
      <c r="A120" t="s">
        <v>175</v>
      </c>
      <c r="B120" t="s">
        <v>233</v>
      </c>
      <c r="C120" t="s">
        <v>0</v>
      </c>
      <c r="D120" t="s">
        <v>185</v>
      </c>
      <c r="E120" t="s">
        <v>191</v>
      </c>
      <c r="F120" t="s">
        <v>262</v>
      </c>
      <c r="G120" t="s">
        <v>274</v>
      </c>
      <c r="H120" s="74">
        <v>0</v>
      </c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4"/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4"/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4"/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4"/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4"/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4"/>
      <c r="FX120" s="74"/>
      <c r="FY120" s="74"/>
      <c r="FZ120" s="74"/>
      <c r="GA120" s="74"/>
      <c r="GB120" s="74"/>
      <c r="GC120" s="74">
        <v>0</v>
      </c>
      <c r="GD120" s="74">
        <v>1</v>
      </c>
      <c r="GE120" s="74">
        <v>4</v>
      </c>
      <c r="GF120" s="74">
        <v>1</v>
      </c>
      <c r="GG120" t="s">
        <v>234</v>
      </c>
      <c r="GH120" t="s">
        <v>235</v>
      </c>
      <c r="GI120" t="s">
        <v>236</v>
      </c>
      <c r="GJ120" s="36"/>
      <c r="GK120" s="30"/>
      <c r="GL120" s="30"/>
    </row>
    <row r="121" spans="1:194" x14ac:dyDescent="0.2">
      <c r="A121" t="s">
        <v>175</v>
      </c>
      <c r="B121" t="s">
        <v>233</v>
      </c>
      <c r="C121" t="s">
        <v>0</v>
      </c>
      <c r="D121" t="s">
        <v>185</v>
      </c>
      <c r="E121" t="s">
        <v>192</v>
      </c>
      <c r="F121" t="s">
        <v>262</v>
      </c>
      <c r="G121" t="s">
        <v>274</v>
      </c>
      <c r="H121" s="74">
        <v>0</v>
      </c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4"/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4"/>
      <c r="FX121" s="74"/>
      <c r="FY121" s="74"/>
      <c r="FZ121" s="74"/>
      <c r="GA121" s="74"/>
      <c r="GB121" s="74"/>
      <c r="GC121" s="74">
        <v>0</v>
      </c>
      <c r="GD121" s="74">
        <v>1</v>
      </c>
      <c r="GE121" s="74">
        <v>4</v>
      </c>
      <c r="GF121" s="74">
        <v>1</v>
      </c>
      <c r="GG121" t="s">
        <v>234</v>
      </c>
      <c r="GH121" t="s">
        <v>235</v>
      </c>
      <c r="GI121" t="s">
        <v>236</v>
      </c>
      <c r="GJ121" s="36"/>
      <c r="GK121" s="30"/>
      <c r="GL121" s="30"/>
    </row>
    <row r="122" spans="1:194" x14ac:dyDescent="0.2">
      <c r="A122" t="s">
        <v>175</v>
      </c>
      <c r="B122" t="s">
        <v>233</v>
      </c>
      <c r="C122" t="s">
        <v>0</v>
      </c>
      <c r="D122" t="s">
        <v>256</v>
      </c>
      <c r="E122" t="s">
        <v>222</v>
      </c>
      <c r="F122" t="s">
        <v>263</v>
      </c>
      <c r="G122" t="s">
        <v>274</v>
      </c>
      <c r="H122" s="74">
        <v>0</v>
      </c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74"/>
      <c r="DK122" s="74"/>
      <c r="DL122" s="74"/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4"/>
      <c r="DZ122" s="74"/>
      <c r="EA122" s="74"/>
      <c r="EB122" s="74"/>
      <c r="EC122" s="74"/>
      <c r="ED122" s="74"/>
      <c r="EE122" s="74"/>
      <c r="EF122" s="74"/>
      <c r="EG122" s="74"/>
      <c r="EH122" s="74"/>
      <c r="EI122" s="74"/>
      <c r="EJ122" s="74"/>
      <c r="EK122" s="74"/>
      <c r="EL122" s="74"/>
      <c r="EM122" s="74"/>
      <c r="EN122" s="74"/>
      <c r="EO122" s="74"/>
      <c r="EP122" s="74"/>
      <c r="EQ122" s="74"/>
      <c r="ER122" s="74"/>
      <c r="ES122" s="74"/>
      <c r="ET122" s="74"/>
      <c r="EU122" s="74"/>
      <c r="EV122" s="74"/>
      <c r="EW122" s="74"/>
      <c r="EX122" s="74"/>
      <c r="EY122" s="74"/>
      <c r="EZ122" s="74"/>
      <c r="FA122" s="74"/>
      <c r="FB122" s="74"/>
      <c r="FC122" s="74"/>
      <c r="FD122" s="74"/>
      <c r="FE122" s="74"/>
      <c r="FF122" s="74"/>
      <c r="FG122" s="74"/>
      <c r="FH122" s="74"/>
      <c r="FI122" s="74"/>
      <c r="FJ122" s="74"/>
      <c r="FK122" s="74"/>
      <c r="FL122" s="74"/>
      <c r="FM122" s="74"/>
      <c r="FN122" s="74"/>
      <c r="FO122" s="74"/>
      <c r="FP122" s="74"/>
      <c r="FQ122" s="74"/>
      <c r="FR122" s="74"/>
      <c r="FS122" s="74"/>
      <c r="FT122" s="74"/>
      <c r="FU122" s="74"/>
      <c r="FV122" s="74"/>
      <c r="FW122" s="74"/>
      <c r="FX122" s="74"/>
      <c r="FY122" s="74"/>
      <c r="FZ122" s="74"/>
      <c r="GA122" s="74"/>
      <c r="GB122" s="74"/>
      <c r="GC122" s="74">
        <v>0</v>
      </c>
      <c r="GD122" s="74">
        <v>1</v>
      </c>
      <c r="GE122" s="74">
        <v>5</v>
      </c>
      <c r="GF122" s="74">
        <v>1</v>
      </c>
      <c r="GG122" t="s">
        <v>234</v>
      </c>
      <c r="GH122" t="s">
        <v>235</v>
      </c>
      <c r="GI122" t="s">
        <v>236</v>
      </c>
      <c r="GJ122" s="36"/>
      <c r="GK122" s="30"/>
      <c r="GL122" s="30"/>
    </row>
    <row r="123" spans="1:194" x14ac:dyDescent="0.2">
      <c r="A123" t="s">
        <v>175</v>
      </c>
      <c r="B123" t="s">
        <v>233</v>
      </c>
      <c r="C123" t="s">
        <v>0</v>
      </c>
      <c r="D123" t="s">
        <v>256</v>
      </c>
      <c r="E123" t="s">
        <v>223</v>
      </c>
      <c r="F123" t="s">
        <v>263</v>
      </c>
      <c r="G123" t="s">
        <v>274</v>
      </c>
      <c r="H123" s="74">
        <v>0</v>
      </c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74"/>
      <c r="DH123" s="74"/>
      <c r="DI123" s="74"/>
      <c r="DJ123" s="74"/>
      <c r="DK123" s="74"/>
      <c r="DL123" s="74"/>
      <c r="DM123" s="74"/>
      <c r="DN123" s="74"/>
      <c r="DO123" s="74"/>
      <c r="DP123" s="74"/>
      <c r="DQ123" s="74"/>
      <c r="DR123" s="74"/>
      <c r="DS123" s="74"/>
      <c r="DT123" s="74"/>
      <c r="DU123" s="74"/>
      <c r="DV123" s="74"/>
      <c r="DW123" s="74"/>
      <c r="DX123" s="74"/>
      <c r="DY123" s="74"/>
      <c r="DZ123" s="74"/>
      <c r="EA123" s="74"/>
      <c r="EB123" s="74"/>
      <c r="EC123" s="74"/>
      <c r="ED123" s="74"/>
      <c r="EE123" s="74"/>
      <c r="EF123" s="74"/>
      <c r="EG123" s="74"/>
      <c r="EH123" s="74"/>
      <c r="EI123" s="74"/>
      <c r="EJ123" s="74"/>
      <c r="EK123" s="74"/>
      <c r="EL123" s="74"/>
      <c r="EM123" s="74"/>
      <c r="EN123" s="74"/>
      <c r="EO123" s="74"/>
      <c r="EP123" s="74"/>
      <c r="EQ123" s="74"/>
      <c r="ER123" s="74"/>
      <c r="ES123" s="74"/>
      <c r="ET123" s="74"/>
      <c r="EU123" s="74"/>
      <c r="EV123" s="74"/>
      <c r="EW123" s="74"/>
      <c r="EX123" s="74"/>
      <c r="EY123" s="74"/>
      <c r="EZ123" s="74"/>
      <c r="FA123" s="74"/>
      <c r="FB123" s="74"/>
      <c r="FC123" s="74"/>
      <c r="FD123" s="74"/>
      <c r="FE123" s="74"/>
      <c r="FF123" s="74"/>
      <c r="FG123" s="74"/>
      <c r="FH123" s="74"/>
      <c r="FI123" s="74"/>
      <c r="FJ123" s="74"/>
      <c r="FK123" s="74"/>
      <c r="FL123" s="74"/>
      <c r="FM123" s="74"/>
      <c r="FN123" s="74"/>
      <c r="FO123" s="74"/>
      <c r="FP123" s="74"/>
      <c r="FQ123" s="74"/>
      <c r="FR123" s="74"/>
      <c r="FS123" s="74"/>
      <c r="FT123" s="74"/>
      <c r="FU123" s="74"/>
      <c r="FV123" s="74"/>
      <c r="FW123" s="74"/>
      <c r="FX123" s="74"/>
      <c r="FY123" s="74"/>
      <c r="FZ123" s="74"/>
      <c r="GA123" s="74"/>
      <c r="GB123" s="74"/>
      <c r="GC123" s="74">
        <v>0</v>
      </c>
      <c r="GD123" s="74">
        <v>1</v>
      </c>
      <c r="GE123" s="74">
        <v>5</v>
      </c>
      <c r="GF123" s="74">
        <v>1</v>
      </c>
      <c r="GG123" t="s">
        <v>234</v>
      </c>
      <c r="GH123" t="s">
        <v>235</v>
      </c>
      <c r="GI123" t="s">
        <v>236</v>
      </c>
      <c r="GJ123" s="36"/>
      <c r="GK123" s="30"/>
      <c r="GL123" s="30"/>
    </row>
    <row r="124" spans="1:194" x14ac:dyDescent="0.2">
      <c r="A124" t="s">
        <v>175</v>
      </c>
      <c r="B124" t="s">
        <v>233</v>
      </c>
      <c r="C124" t="s">
        <v>0</v>
      </c>
      <c r="D124" t="s">
        <v>256</v>
      </c>
      <c r="E124" t="s">
        <v>224</v>
      </c>
      <c r="F124" t="s">
        <v>263</v>
      </c>
      <c r="G124" t="s">
        <v>274</v>
      </c>
      <c r="H124" s="74">
        <v>0</v>
      </c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  <c r="DG124" s="74"/>
      <c r="DH124" s="74"/>
      <c r="DI124" s="74"/>
      <c r="DJ124" s="74"/>
      <c r="DK124" s="74"/>
      <c r="DL124" s="74"/>
      <c r="DM124" s="74"/>
      <c r="DN124" s="74"/>
      <c r="DO124" s="74"/>
      <c r="DP124" s="74"/>
      <c r="DQ124" s="74"/>
      <c r="DR124" s="74"/>
      <c r="DS124" s="74"/>
      <c r="DT124" s="74"/>
      <c r="DU124" s="74"/>
      <c r="DV124" s="74"/>
      <c r="DW124" s="74"/>
      <c r="DX124" s="74"/>
      <c r="DY124" s="74"/>
      <c r="DZ124" s="74"/>
      <c r="EA124" s="74"/>
      <c r="EB124" s="74"/>
      <c r="EC124" s="74"/>
      <c r="ED124" s="74"/>
      <c r="EE124" s="74"/>
      <c r="EF124" s="74"/>
      <c r="EG124" s="74"/>
      <c r="EH124" s="74"/>
      <c r="EI124" s="74"/>
      <c r="EJ124" s="74"/>
      <c r="EK124" s="74"/>
      <c r="EL124" s="74"/>
      <c r="EM124" s="74"/>
      <c r="EN124" s="74"/>
      <c r="EO124" s="74"/>
      <c r="EP124" s="74"/>
      <c r="EQ124" s="74"/>
      <c r="ER124" s="74"/>
      <c r="ES124" s="74"/>
      <c r="ET124" s="74"/>
      <c r="EU124" s="74"/>
      <c r="EV124" s="74"/>
      <c r="EW124" s="74"/>
      <c r="EX124" s="74"/>
      <c r="EY124" s="74"/>
      <c r="EZ124" s="74"/>
      <c r="FA124" s="74"/>
      <c r="FB124" s="74"/>
      <c r="FC124" s="74"/>
      <c r="FD124" s="74"/>
      <c r="FE124" s="74"/>
      <c r="FF124" s="74"/>
      <c r="FG124" s="74"/>
      <c r="FH124" s="74"/>
      <c r="FI124" s="74"/>
      <c r="FJ124" s="74"/>
      <c r="FK124" s="74"/>
      <c r="FL124" s="74"/>
      <c r="FM124" s="74"/>
      <c r="FN124" s="74"/>
      <c r="FO124" s="74"/>
      <c r="FP124" s="74"/>
      <c r="FQ124" s="74"/>
      <c r="FR124" s="74"/>
      <c r="FS124" s="74"/>
      <c r="FT124" s="74"/>
      <c r="FU124" s="74"/>
      <c r="FV124" s="74"/>
      <c r="FW124" s="74"/>
      <c r="FX124" s="74"/>
      <c r="FY124" s="74"/>
      <c r="FZ124" s="74"/>
      <c r="GA124" s="74"/>
      <c r="GB124" s="74"/>
      <c r="GC124" s="74">
        <v>0</v>
      </c>
      <c r="GD124" s="74">
        <v>1</v>
      </c>
      <c r="GE124" s="74">
        <v>5</v>
      </c>
      <c r="GF124" s="74">
        <v>1</v>
      </c>
      <c r="GG124" t="s">
        <v>234</v>
      </c>
      <c r="GH124" t="s">
        <v>235</v>
      </c>
      <c r="GI124" t="s">
        <v>236</v>
      </c>
      <c r="GJ124" s="36"/>
      <c r="GK124" s="30"/>
      <c r="GL124" s="30"/>
    </row>
    <row r="125" spans="1:194" x14ac:dyDescent="0.2">
      <c r="A125" t="s">
        <v>175</v>
      </c>
      <c r="B125" t="s">
        <v>233</v>
      </c>
      <c r="C125" t="s">
        <v>0</v>
      </c>
      <c r="D125" t="s">
        <v>256</v>
      </c>
      <c r="E125" t="s">
        <v>220</v>
      </c>
      <c r="F125" t="s">
        <v>263</v>
      </c>
      <c r="G125" t="s">
        <v>274</v>
      </c>
      <c r="H125" s="74">
        <v>0</v>
      </c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74"/>
      <c r="DI125" s="74"/>
      <c r="DJ125" s="74"/>
      <c r="DK125" s="74"/>
      <c r="DL125" s="74"/>
      <c r="DM125" s="74"/>
      <c r="DN125" s="74"/>
      <c r="DO125" s="74"/>
      <c r="DP125" s="74"/>
      <c r="DQ125" s="74"/>
      <c r="DR125" s="74"/>
      <c r="DS125" s="74"/>
      <c r="DT125" s="74"/>
      <c r="DU125" s="74"/>
      <c r="DV125" s="74"/>
      <c r="DW125" s="74"/>
      <c r="DX125" s="74"/>
      <c r="DY125" s="74"/>
      <c r="DZ125" s="74"/>
      <c r="EA125" s="74"/>
      <c r="EB125" s="74"/>
      <c r="EC125" s="74"/>
      <c r="ED125" s="74"/>
      <c r="EE125" s="74"/>
      <c r="EF125" s="74"/>
      <c r="EG125" s="74"/>
      <c r="EH125" s="74"/>
      <c r="EI125" s="74"/>
      <c r="EJ125" s="74"/>
      <c r="EK125" s="74"/>
      <c r="EL125" s="74"/>
      <c r="EM125" s="74"/>
      <c r="EN125" s="74"/>
      <c r="EO125" s="74"/>
      <c r="EP125" s="74"/>
      <c r="EQ125" s="74"/>
      <c r="ER125" s="74"/>
      <c r="ES125" s="74"/>
      <c r="ET125" s="74"/>
      <c r="EU125" s="74"/>
      <c r="EV125" s="74"/>
      <c r="EW125" s="74"/>
      <c r="EX125" s="74"/>
      <c r="EY125" s="74"/>
      <c r="EZ125" s="74"/>
      <c r="FA125" s="74"/>
      <c r="FB125" s="74"/>
      <c r="FC125" s="74"/>
      <c r="FD125" s="74"/>
      <c r="FE125" s="74"/>
      <c r="FF125" s="74"/>
      <c r="FG125" s="74"/>
      <c r="FH125" s="74"/>
      <c r="FI125" s="74"/>
      <c r="FJ125" s="74"/>
      <c r="FK125" s="74"/>
      <c r="FL125" s="74"/>
      <c r="FM125" s="74"/>
      <c r="FN125" s="74"/>
      <c r="FO125" s="74"/>
      <c r="FP125" s="74"/>
      <c r="FQ125" s="74"/>
      <c r="FR125" s="74"/>
      <c r="FS125" s="74"/>
      <c r="FT125" s="74"/>
      <c r="FU125" s="74"/>
      <c r="FV125" s="74"/>
      <c r="FW125" s="74"/>
      <c r="FX125" s="74"/>
      <c r="FY125" s="74"/>
      <c r="FZ125" s="74">
        <v>6</v>
      </c>
      <c r="GA125" s="74">
        <v>3.7946667671203613</v>
      </c>
      <c r="GB125" s="74">
        <v>12.839616596698761</v>
      </c>
      <c r="GC125" s="74">
        <v>0</v>
      </c>
      <c r="GD125" s="74">
        <v>1</v>
      </c>
      <c r="GE125" s="74">
        <v>5</v>
      </c>
      <c r="GF125" s="74">
        <v>1</v>
      </c>
      <c r="GG125" t="s">
        <v>234</v>
      </c>
      <c r="GH125" t="s">
        <v>235</v>
      </c>
      <c r="GI125" t="s">
        <v>236</v>
      </c>
      <c r="GJ125" s="36"/>
      <c r="GK125" s="30"/>
      <c r="GL125" s="30"/>
    </row>
    <row r="126" spans="1:194" x14ac:dyDescent="0.2">
      <c r="A126" t="s">
        <v>175</v>
      </c>
      <c r="B126" t="s">
        <v>233</v>
      </c>
      <c r="C126" t="s">
        <v>0</v>
      </c>
      <c r="D126" t="s">
        <v>256</v>
      </c>
      <c r="E126" t="s">
        <v>221</v>
      </c>
      <c r="F126" t="s">
        <v>263</v>
      </c>
      <c r="G126" t="s">
        <v>274</v>
      </c>
      <c r="H126" s="74">
        <v>0</v>
      </c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  <c r="EA126" s="74"/>
      <c r="EB126" s="74"/>
      <c r="EC126" s="74"/>
      <c r="ED126" s="74"/>
      <c r="EE126" s="74"/>
      <c r="EF126" s="74"/>
      <c r="EG126" s="74"/>
      <c r="EH126" s="74"/>
      <c r="EI126" s="74"/>
      <c r="EJ126" s="74"/>
      <c r="EK126" s="74"/>
      <c r="EL126" s="74"/>
      <c r="EM126" s="74"/>
      <c r="EN126" s="74"/>
      <c r="EO126" s="74"/>
      <c r="EP126" s="74"/>
      <c r="EQ126" s="74"/>
      <c r="ER126" s="74"/>
      <c r="ES126" s="74"/>
      <c r="ET126" s="74"/>
      <c r="EU126" s="74"/>
      <c r="EV126" s="74"/>
      <c r="EW126" s="74"/>
      <c r="EX126" s="74"/>
      <c r="EY126" s="74"/>
      <c r="EZ126" s="74"/>
      <c r="FA126" s="74"/>
      <c r="FB126" s="74"/>
      <c r="FC126" s="74"/>
      <c r="FD126" s="74"/>
      <c r="FE126" s="74"/>
      <c r="FF126" s="74"/>
      <c r="FG126" s="74"/>
      <c r="FH126" s="74"/>
      <c r="FI126" s="74"/>
      <c r="FJ126" s="74"/>
      <c r="FK126" s="74"/>
      <c r="FL126" s="74"/>
      <c r="FM126" s="74"/>
      <c r="FN126" s="74"/>
      <c r="FO126" s="74"/>
      <c r="FP126" s="74"/>
      <c r="FQ126" s="74"/>
      <c r="FR126" s="74"/>
      <c r="FS126" s="74"/>
      <c r="FT126" s="74"/>
      <c r="FU126" s="74"/>
      <c r="FV126" s="74"/>
      <c r="FW126" s="74"/>
      <c r="FX126" s="74"/>
      <c r="FY126" s="74"/>
      <c r="FZ126" s="74">
        <v>12</v>
      </c>
      <c r="GA126" s="74">
        <v>4.4711589813232422</v>
      </c>
      <c r="GB126" s="74">
        <v>25.911810517311096</v>
      </c>
      <c r="GC126" s="74">
        <v>0</v>
      </c>
      <c r="GD126" s="74">
        <v>1</v>
      </c>
      <c r="GE126" s="74">
        <v>5</v>
      </c>
      <c r="GF126" s="74">
        <v>1</v>
      </c>
      <c r="GG126" t="s">
        <v>234</v>
      </c>
      <c r="GH126" t="s">
        <v>235</v>
      </c>
      <c r="GI126" t="s">
        <v>236</v>
      </c>
      <c r="GJ126" s="36"/>
      <c r="GK126" s="30"/>
      <c r="GL126" s="30"/>
    </row>
    <row r="127" spans="1:194" x14ac:dyDescent="0.2">
      <c r="A127" t="s">
        <v>175</v>
      </c>
      <c r="B127" t="s">
        <v>233</v>
      </c>
      <c r="C127" t="s">
        <v>0</v>
      </c>
      <c r="D127" t="s">
        <v>256</v>
      </c>
      <c r="E127" t="s">
        <v>186</v>
      </c>
      <c r="F127" t="s">
        <v>263</v>
      </c>
      <c r="G127" t="s">
        <v>274</v>
      </c>
      <c r="H127" s="74">
        <v>98</v>
      </c>
      <c r="I127" s="74">
        <v>0.10842718183994293</v>
      </c>
      <c r="J127" s="74">
        <v>0.10693924129009247</v>
      </c>
      <c r="K127" s="74">
        <v>0.10749054700136185</v>
      </c>
      <c r="L127" s="74">
        <v>0.10745663940906525</v>
      </c>
      <c r="M127" s="74">
        <v>0.10959681868553162</v>
      </c>
      <c r="N127" s="74">
        <v>0.11605148017406464</v>
      </c>
      <c r="O127" s="74">
        <v>0.12205182760953903</v>
      </c>
      <c r="P127" s="74">
        <v>0.13773702085018158</v>
      </c>
      <c r="Q127" s="74">
        <v>0.15635813772678375</v>
      </c>
      <c r="R127" s="74">
        <v>0.16503500938415527</v>
      </c>
      <c r="S127" s="74">
        <v>0.16545870900154114</v>
      </c>
      <c r="T127" s="74">
        <v>0.16318169236183167</v>
      </c>
      <c r="U127" s="74">
        <v>0.15953503549098969</v>
      </c>
      <c r="V127" s="74">
        <v>0.15582206845283508</v>
      </c>
      <c r="W127" s="74">
        <v>0.15109716355800629</v>
      </c>
      <c r="X127" s="74">
        <v>0.14728410542011261</v>
      </c>
      <c r="Y127" s="74">
        <v>0.13580454885959625</v>
      </c>
      <c r="Z127" s="74">
        <v>0.11797422915697098</v>
      </c>
      <c r="AA127" s="74">
        <v>0.11150433868169785</v>
      </c>
      <c r="AB127" s="74">
        <v>0.11129334568977356</v>
      </c>
      <c r="AC127" s="74">
        <v>0.11147987097501755</v>
      </c>
      <c r="AD127" s="74">
        <v>0.11345022171735764</v>
      </c>
      <c r="AE127" s="74">
        <v>0.1138031855225563</v>
      </c>
      <c r="AF127" s="74">
        <v>0.11178401857614517</v>
      </c>
      <c r="AG127" s="74">
        <v>-5.5569401010870934E-3</v>
      </c>
      <c r="AH127" s="74">
        <v>-5.4625333286821842E-3</v>
      </c>
      <c r="AI127" s="74">
        <v>-6.0864342376589775E-3</v>
      </c>
      <c r="AJ127" s="74">
        <v>-6.005533505231142E-3</v>
      </c>
      <c r="AK127" s="74">
        <v>-6.159431766718626E-3</v>
      </c>
      <c r="AL127" s="74">
        <v>-6.4110415987670422E-3</v>
      </c>
      <c r="AM127" s="74">
        <v>-1.1058040894567966E-2</v>
      </c>
      <c r="AN127" s="74">
        <v>-2.6121377944946289E-2</v>
      </c>
      <c r="AO127" s="74">
        <v>-3.0813295394182205E-2</v>
      </c>
      <c r="AP127" s="74">
        <v>-2.6569653302431107E-2</v>
      </c>
      <c r="AQ127" s="74">
        <v>-2.5388292968273163E-2</v>
      </c>
      <c r="AR127" s="74">
        <v>-2.6256075128912926E-2</v>
      </c>
      <c r="AS127" s="74">
        <v>-2.4660099297761917E-2</v>
      </c>
      <c r="AT127" s="74">
        <v>-2.5621155276894569E-2</v>
      </c>
      <c r="AU127" s="74">
        <v>-2.9402976855635643E-2</v>
      </c>
      <c r="AV127" s="74">
        <v>-2.9682409018278122E-2</v>
      </c>
      <c r="AW127" s="74">
        <v>-2.6171766221523285E-2</v>
      </c>
      <c r="AX127" s="74">
        <v>-1.6391167417168617E-2</v>
      </c>
      <c r="AY127" s="74">
        <v>-9.9811535328626633E-3</v>
      </c>
      <c r="AZ127" s="74">
        <v>-7.582406047731638E-3</v>
      </c>
      <c r="BA127" s="74">
        <v>-5.8447304181754589E-3</v>
      </c>
      <c r="BB127" s="74">
        <v>-5.2017779089510441E-3</v>
      </c>
      <c r="BC127" s="74">
        <v>-6.2457043677568436E-3</v>
      </c>
      <c r="BD127" s="74">
        <v>-5.9724785387516022E-3</v>
      </c>
      <c r="BE127" s="74">
        <v>-2.1956393029540777E-3</v>
      </c>
      <c r="BF127" s="74">
        <v>-2.1477560512721539E-3</v>
      </c>
      <c r="BG127" s="74">
        <v>-2.8368444181978703E-3</v>
      </c>
      <c r="BH127" s="74">
        <v>-2.8088593389838934E-3</v>
      </c>
      <c r="BI127" s="74">
        <v>-2.8391012456268072E-3</v>
      </c>
      <c r="BJ127" s="74">
        <v>-2.7329695876687765E-3</v>
      </c>
      <c r="BK127" s="74">
        <v>-7.0605906657874584E-3</v>
      </c>
      <c r="BL127" s="74">
        <v>-1.9508847966790199E-2</v>
      </c>
      <c r="BM127" s="74">
        <v>-2.4209477007389069E-2</v>
      </c>
      <c r="BN127" s="74">
        <v>-2.0773263648152351E-2</v>
      </c>
      <c r="BO127" s="74">
        <v>-1.9873373210430145E-2</v>
      </c>
      <c r="BP127" s="74">
        <v>-2.0646922290325165E-2</v>
      </c>
      <c r="BQ127" s="74">
        <v>-1.9256370142102242E-2</v>
      </c>
      <c r="BR127" s="74">
        <v>-2.0396556705236435E-2</v>
      </c>
      <c r="BS127" s="74">
        <v>-2.3801345378160477E-2</v>
      </c>
      <c r="BT127" s="74">
        <v>-2.395201101899147E-2</v>
      </c>
      <c r="BU127" s="74">
        <v>-2.0871108397841454E-2</v>
      </c>
      <c r="BV127" s="74">
        <v>-1.1992664076387882E-2</v>
      </c>
      <c r="BW127" s="74">
        <v>-6.1944755725562572E-3</v>
      </c>
      <c r="BX127" s="74">
        <v>-3.80733422935009E-3</v>
      </c>
      <c r="BY127" s="74">
        <v>-2.4194258730858564E-3</v>
      </c>
      <c r="BZ127" s="74">
        <v>-1.8892905209213495E-3</v>
      </c>
      <c r="CA127" s="74">
        <v>-2.8102449141442776E-3</v>
      </c>
      <c r="CB127" s="74">
        <v>-2.6558279059827328E-3</v>
      </c>
      <c r="CC127" s="74">
        <v>1.3238753308542073E-4</v>
      </c>
      <c r="CD127" s="74">
        <v>1.4804860984440893E-4</v>
      </c>
      <c r="CE127" s="74">
        <v>-5.8618851471692324E-4</v>
      </c>
      <c r="CF127" s="74">
        <v>-5.9485255042091012E-4</v>
      </c>
      <c r="CG127" s="74">
        <v>-5.394503241404891E-4</v>
      </c>
      <c r="CH127" s="74">
        <v>-1.855480222729966E-4</v>
      </c>
      <c r="CI127" s="74">
        <v>-4.2919684201478958E-3</v>
      </c>
      <c r="CJ127" s="74">
        <v>-1.492903009057045E-2</v>
      </c>
      <c r="CK127" s="74">
        <v>-1.9635692238807678E-2</v>
      </c>
      <c r="CL127" s="74">
        <v>-1.6758700832724571E-2</v>
      </c>
      <c r="CM127" s="74">
        <v>-1.6053754836320877E-2</v>
      </c>
      <c r="CN127" s="74">
        <v>-1.6762040555477142E-2</v>
      </c>
      <c r="CO127" s="74">
        <v>-1.5513763763010502E-2</v>
      </c>
      <c r="CP127" s="74">
        <v>-1.6778016462922096E-2</v>
      </c>
      <c r="CQ127" s="74">
        <v>-1.9921673461794853E-2</v>
      </c>
      <c r="CR127" s="74">
        <v>-1.9983153790235519E-2</v>
      </c>
      <c r="CS127" s="74">
        <v>-1.7199890688061714E-2</v>
      </c>
      <c r="CT127" s="74">
        <v>-8.9462734758853912E-3</v>
      </c>
      <c r="CU127" s="74">
        <v>-3.5718339495360851E-3</v>
      </c>
      <c r="CV127" s="74">
        <v>-1.1927309678867459E-3</v>
      </c>
      <c r="CW127" s="74">
        <v>-4.707032348960638E-5</v>
      </c>
      <c r="CX127" s="74">
        <v>4.049279959872365E-4</v>
      </c>
      <c r="CY127" s="74">
        <v>-4.3085630750283599E-4</v>
      </c>
      <c r="CZ127" s="74">
        <v>-3.5872601438313723E-4</v>
      </c>
      <c r="DA127" s="74">
        <v>2.4604143109172583E-3</v>
      </c>
      <c r="DB127" s="74">
        <v>2.4438533000648022E-3</v>
      </c>
      <c r="DC127" s="74">
        <v>1.6644675051793456E-3</v>
      </c>
      <c r="DD127" s="74">
        <v>1.6191542381420732E-3</v>
      </c>
      <c r="DE127" s="74">
        <v>1.760200597345829E-3</v>
      </c>
      <c r="DF127" s="74">
        <v>2.3618736304342747E-3</v>
      </c>
      <c r="DG127" s="74">
        <v>-1.523346290923655E-3</v>
      </c>
      <c r="DH127" s="74">
        <v>-1.03492122143507E-2</v>
      </c>
      <c r="DI127" s="74">
        <v>-1.5061907470226288E-2</v>
      </c>
      <c r="DJ127" s="74">
        <v>-1.2744138017296791E-2</v>
      </c>
      <c r="DK127" s="74">
        <v>-1.2234137393534184E-2</v>
      </c>
      <c r="DL127" s="74">
        <v>-1.287715882062912E-2</v>
      </c>
      <c r="DM127" s="74">
        <v>-1.1771157383918762E-2</v>
      </c>
      <c r="DN127" s="74">
        <v>-1.3159475289285183E-2</v>
      </c>
      <c r="DO127" s="74">
        <v>-1.604200154542923E-2</v>
      </c>
      <c r="DP127" s="74">
        <v>-1.6014296561479568E-2</v>
      </c>
      <c r="DQ127" s="74">
        <v>-1.35286720469594E-2</v>
      </c>
      <c r="DR127" s="74">
        <v>-5.8998833410441875E-3</v>
      </c>
      <c r="DS127" s="74">
        <v>-9.4919238472357392E-4</v>
      </c>
      <c r="DT127" s="74">
        <v>1.4218722935765982E-3</v>
      </c>
      <c r="DU127" s="74">
        <v>2.3252852261066437E-3</v>
      </c>
      <c r="DV127" s="74">
        <v>2.6991465128958225E-3</v>
      </c>
      <c r="DW127" s="74">
        <v>1.9485324155539274E-3</v>
      </c>
      <c r="DX127" s="74">
        <v>1.9383759936317801E-3</v>
      </c>
      <c r="DY127" s="74">
        <v>5.8217155747115612E-3</v>
      </c>
      <c r="DZ127" s="74">
        <v>5.7586305774748325E-3</v>
      </c>
      <c r="EA127" s="74">
        <v>4.9140574410557747E-3</v>
      </c>
      <c r="EB127" s="74">
        <v>4.8158285208046436E-3</v>
      </c>
      <c r="EC127" s="74">
        <v>5.0805313512682915E-3</v>
      </c>
      <c r="ED127" s="74">
        <v>6.039945874363184E-3</v>
      </c>
      <c r="EE127" s="74">
        <v>2.4741042871028185E-3</v>
      </c>
      <c r="EF127" s="74">
        <v>-3.7366820033639669E-3</v>
      </c>
      <c r="EG127" s="74">
        <v>-8.4580890834331512E-3</v>
      </c>
      <c r="EH127" s="74">
        <v>-6.9477474316954613E-3</v>
      </c>
      <c r="EI127" s="74">
        <v>-6.719216238707304E-3</v>
      </c>
      <c r="EJ127" s="74">
        <v>-7.2680055163800716E-3</v>
      </c>
      <c r="EK127" s="74">
        <v>-6.367427296936512E-3</v>
      </c>
      <c r="EL127" s="74">
        <v>-7.9348776489496231E-3</v>
      </c>
      <c r="EM127" s="74">
        <v>-1.0440370067954063E-2</v>
      </c>
      <c r="EN127" s="74">
        <v>-1.0283897630870342E-2</v>
      </c>
      <c r="EO127" s="74">
        <v>-8.2280151546001434E-3</v>
      </c>
      <c r="EP127" s="74">
        <v>-1.501379651017487E-3</v>
      </c>
      <c r="EQ127" s="74">
        <v>2.8374854009598494E-3</v>
      </c>
      <c r="ER127" s="74">
        <v>5.1969438791275024E-3</v>
      </c>
      <c r="ES127" s="74">
        <v>5.7505895383656025E-3</v>
      </c>
      <c r="ET127" s="74">
        <v>6.0116336680948734E-3</v>
      </c>
      <c r="EU127" s="74">
        <v>5.3839916363358498E-3</v>
      </c>
      <c r="EV127" s="74">
        <v>5.2550262771546841E-3</v>
      </c>
      <c r="EW127" s="74">
        <v>46.788658142089844</v>
      </c>
      <c r="EX127" s="74">
        <v>45.965324401855469</v>
      </c>
      <c r="EY127" s="74">
        <v>45.193920135498047</v>
      </c>
      <c r="EZ127" s="74">
        <v>44.480476379394531</v>
      </c>
      <c r="FA127" s="74">
        <v>44.015140533447266</v>
      </c>
      <c r="FB127" s="74">
        <v>43.6295166015625</v>
      </c>
      <c r="FC127" s="74">
        <v>43.458671569824219</v>
      </c>
      <c r="FD127" s="74">
        <v>43.5013427734375</v>
      </c>
      <c r="FE127" s="74">
        <v>45.169483184814453</v>
      </c>
      <c r="FF127" s="74">
        <v>48.555450439453125</v>
      </c>
      <c r="FG127" s="74">
        <v>51.638187408447266</v>
      </c>
      <c r="FH127" s="74">
        <v>54.552742004394531</v>
      </c>
      <c r="FI127" s="74">
        <v>57.189224243164063</v>
      </c>
      <c r="FJ127" s="74">
        <v>58.966018676757813</v>
      </c>
      <c r="FK127" s="74">
        <v>60.61322021484375</v>
      </c>
      <c r="FL127" s="74">
        <v>60.99993896484375</v>
      </c>
      <c r="FM127" s="74">
        <v>60.366252899169922</v>
      </c>
      <c r="FN127" s="74">
        <v>59.441177368164063</v>
      </c>
      <c r="FO127" s="74">
        <v>57.633003234863281</v>
      </c>
      <c r="FP127" s="74">
        <v>54.780479431152344</v>
      </c>
      <c r="FQ127" s="74">
        <v>52.220081329345703</v>
      </c>
      <c r="FR127" s="74">
        <v>50.297271728515625</v>
      </c>
      <c r="FS127" s="74">
        <v>48.974514007568359</v>
      </c>
      <c r="FT127" s="74">
        <v>47.707172393798828</v>
      </c>
      <c r="FU127" s="74">
        <v>5.1146252080798149E-3</v>
      </c>
      <c r="FV127" s="74">
        <v>1.2061468325555325E-2</v>
      </c>
      <c r="FW127" s="74">
        <v>5.3504570387303829E-3</v>
      </c>
      <c r="FX127" s="74">
        <v>2.1921619772911072E-2</v>
      </c>
      <c r="FY127" s="74">
        <v>0</v>
      </c>
      <c r="FZ127" s="74">
        <v>95</v>
      </c>
      <c r="GA127" s="74">
        <v>5.3297085762023926</v>
      </c>
      <c r="GB127" s="74">
        <v>123.93234530935297</v>
      </c>
      <c r="GC127" s="74">
        <v>1</v>
      </c>
      <c r="GD127" s="74">
        <v>1</v>
      </c>
      <c r="GE127" s="74">
        <v>5</v>
      </c>
      <c r="GF127" s="74">
        <v>1</v>
      </c>
      <c r="GG127" t="s">
        <v>234</v>
      </c>
      <c r="GH127" t="s">
        <v>235</v>
      </c>
      <c r="GI127" t="s">
        <v>236</v>
      </c>
      <c r="GJ127" s="36"/>
      <c r="GK127" s="30"/>
      <c r="GL127" s="30"/>
    </row>
    <row r="128" spans="1:194" x14ac:dyDescent="0.2">
      <c r="A128" t="s">
        <v>175</v>
      </c>
      <c r="B128" t="s">
        <v>233</v>
      </c>
      <c r="C128" t="s">
        <v>0</v>
      </c>
      <c r="D128" t="s">
        <v>256</v>
      </c>
      <c r="E128" t="s">
        <v>187</v>
      </c>
      <c r="F128" t="s">
        <v>263</v>
      </c>
      <c r="G128" t="s">
        <v>274</v>
      </c>
      <c r="H128" s="74">
        <v>130</v>
      </c>
      <c r="I128" s="74">
        <v>0.11449412256479263</v>
      </c>
      <c r="J128" s="74">
        <v>0.11410235613584518</v>
      </c>
      <c r="K128" s="74">
        <v>0.11365032941102982</v>
      </c>
      <c r="L128" s="74">
        <v>0.11385048180818558</v>
      </c>
      <c r="M128" s="74">
        <v>0.11420707404613495</v>
      </c>
      <c r="N128" s="74">
        <v>0.11747132986783981</v>
      </c>
      <c r="O128" s="74">
        <v>0.12002730369567871</v>
      </c>
      <c r="P128" s="74">
        <v>0.1296306699514389</v>
      </c>
      <c r="Q128" s="74">
        <v>0.14656242728233337</v>
      </c>
      <c r="R128" s="74">
        <v>0.15615846216678619</v>
      </c>
      <c r="S128" s="74">
        <v>0.15756075084209442</v>
      </c>
      <c r="T128" s="74">
        <v>0.15467330813407898</v>
      </c>
      <c r="U128" s="74">
        <v>0.15569446980953217</v>
      </c>
      <c r="V128" s="74">
        <v>0.15557330846786499</v>
      </c>
      <c r="W128" s="74">
        <v>0.15348351001739502</v>
      </c>
      <c r="X128" s="74">
        <v>0.15158267319202423</v>
      </c>
      <c r="Y128" s="74">
        <v>0.14556367695331573</v>
      </c>
      <c r="Z128" s="74">
        <v>0.12603960931301117</v>
      </c>
      <c r="AA128" s="74">
        <v>0.11844978481531143</v>
      </c>
      <c r="AB128" s="74">
        <v>0.11710062623023987</v>
      </c>
      <c r="AC128" s="74">
        <v>0.11687768995761871</v>
      </c>
      <c r="AD128" s="74">
        <v>0.11725470423698425</v>
      </c>
      <c r="AE128" s="74">
        <v>0.11602406203746796</v>
      </c>
      <c r="AF128" s="74">
        <v>0.11579861491918564</v>
      </c>
      <c r="AG128" s="74">
        <v>-7.3714512400329113E-3</v>
      </c>
      <c r="AH128" s="74">
        <v>-7.2462172247469425E-3</v>
      </c>
      <c r="AI128" s="74">
        <v>-8.0738402903079987E-3</v>
      </c>
      <c r="AJ128" s="74">
        <v>-7.9665230587124825E-3</v>
      </c>
      <c r="AK128" s="74">
        <v>-8.170674555003643E-3</v>
      </c>
      <c r="AL128" s="74">
        <v>-8.5044438019394875E-3</v>
      </c>
      <c r="AM128" s="74">
        <v>-1.4668829739093781E-2</v>
      </c>
      <c r="AN128" s="74">
        <v>-3.4650810062885284E-2</v>
      </c>
      <c r="AO128" s="74">
        <v>-4.0874779224395752E-2</v>
      </c>
      <c r="AP128" s="74">
        <v>-3.5245459526777267E-2</v>
      </c>
      <c r="AQ128" s="74">
        <v>-3.3678349107503891E-2</v>
      </c>
      <c r="AR128" s="74">
        <v>-3.4829489886760712E-2</v>
      </c>
      <c r="AS128" s="74">
        <v>-3.2712377607822418E-2</v>
      </c>
      <c r="AT128" s="74">
        <v>-3.3987246453762054E-2</v>
      </c>
      <c r="AU128" s="74">
        <v>-3.9003945887088776E-2</v>
      </c>
      <c r="AV128" s="74">
        <v>-3.9374623447656631E-2</v>
      </c>
      <c r="AW128" s="74">
        <v>-3.471764549612999E-2</v>
      </c>
      <c r="AX128" s="74">
        <v>-2.1743385121226311E-2</v>
      </c>
      <c r="AY128" s="74">
        <v>-1.3240305706858635E-2</v>
      </c>
      <c r="AZ128" s="74">
        <v>-1.0058294981718063E-2</v>
      </c>
      <c r="BA128" s="74">
        <v>-7.7532147988677025E-3</v>
      </c>
      <c r="BB128" s="74">
        <v>-6.9003175012767315E-3</v>
      </c>
      <c r="BC128" s="74">
        <v>-8.2851182669401169E-3</v>
      </c>
      <c r="BD128" s="74">
        <v>-7.9226754605770111E-3</v>
      </c>
      <c r="BE128" s="74">
        <v>-2.9125825967639685E-3</v>
      </c>
      <c r="BF128" s="74">
        <v>-2.8490638360381126E-3</v>
      </c>
      <c r="BG128" s="74">
        <v>-3.7631606683135033E-3</v>
      </c>
      <c r="BH128" s="74">
        <v>-3.726037684828043E-3</v>
      </c>
      <c r="BI128" s="74">
        <v>-3.7661546375602484E-3</v>
      </c>
      <c r="BJ128" s="74">
        <v>-3.6253682337701321E-3</v>
      </c>
      <c r="BK128" s="74">
        <v>-9.3660894781351089E-3</v>
      </c>
      <c r="BL128" s="74">
        <v>-2.5879085063934326E-2</v>
      </c>
      <c r="BM128" s="74">
        <v>-3.2114610075950623E-2</v>
      </c>
      <c r="BN128" s="74">
        <v>-2.7556370943784714E-2</v>
      </c>
      <c r="BO128" s="74">
        <v>-2.6362637057900429E-2</v>
      </c>
      <c r="BP128" s="74">
        <v>-2.738877572119236E-2</v>
      </c>
      <c r="BQ128" s="74">
        <v>-2.5544164702296257E-2</v>
      </c>
      <c r="BR128" s="74">
        <v>-2.7056656777858734E-2</v>
      </c>
      <c r="BS128" s="74">
        <v>-3.1573213636875153E-2</v>
      </c>
      <c r="BT128" s="74">
        <v>-3.1773075461387634E-2</v>
      </c>
      <c r="BU128" s="74">
        <v>-2.7686163783073425E-2</v>
      </c>
      <c r="BV128" s="74">
        <v>-1.5908636152744293E-2</v>
      </c>
      <c r="BW128" s="74">
        <v>-8.2171615213155746E-3</v>
      </c>
      <c r="BX128" s="74">
        <v>-5.0505460239946842E-3</v>
      </c>
      <c r="BY128" s="74">
        <v>-3.2094428315758705E-3</v>
      </c>
      <c r="BZ128" s="74">
        <v>-2.5062018539756536E-3</v>
      </c>
      <c r="CA128" s="74">
        <v>-3.7278763484209776E-3</v>
      </c>
      <c r="CB128" s="74">
        <v>-3.5230373032391071E-3</v>
      </c>
      <c r="CC128" s="74">
        <v>1.756161218509078E-4</v>
      </c>
      <c r="CD128" s="74">
        <v>1.9639101810753345E-4</v>
      </c>
      <c r="CE128" s="74">
        <v>-7.775970152579248E-4</v>
      </c>
      <c r="CF128" s="74">
        <v>-7.8909011790528893E-4</v>
      </c>
      <c r="CG128" s="74">
        <v>-7.1559735806658864E-4</v>
      </c>
      <c r="CH128" s="74">
        <v>-2.4613511050119996E-4</v>
      </c>
      <c r="CI128" s="74">
        <v>-5.6934277527034283E-3</v>
      </c>
      <c r="CJ128" s="74">
        <v>-1.9803816452622414E-2</v>
      </c>
      <c r="CK128" s="74">
        <v>-2.6047345250844955E-2</v>
      </c>
      <c r="CL128" s="74">
        <v>-2.2230930626392365E-2</v>
      </c>
      <c r="CM128" s="74">
        <v>-2.1295797079801559E-2</v>
      </c>
      <c r="CN128" s="74">
        <v>-2.2235359996557236E-2</v>
      </c>
      <c r="CO128" s="74">
        <v>-2.057948149740696E-2</v>
      </c>
      <c r="CP128" s="74">
        <v>-2.2256551310420036E-2</v>
      </c>
      <c r="CQ128" s="74">
        <v>-2.6426708325743675E-2</v>
      </c>
      <c r="CR128" s="74">
        <v>-2.6508266106247902E-2</v>
      </c>
      <c r="CS128" s="74">
        <v>-2.2816179320216179E-2</v>
      </c>
      <c r="CT128" s="74">
        <v>-1.1867507360875607E-2</v>
      </c>
      <c r="CU128" s="74">
        <v>-4.7381469048559666E-3</v>
      </c>
      <c r="CV128" s="74">
        <v>-1.5821942361071706E-3</v>
      </c>
      <c r="CW128" s="74">
        <v>-6.244023097679019E-5</v>
      </c>
      <c r="CX128" s="74">
        <v>5.3714937530457973E-4</v>
      </c>
      <c r="CY128" s="74">
        <v>-5.7154404930770397E-4</v>
      </c>
      <c r="CZ128" s="74">
        <v>-4.7586104483343661E-4</v>
      </c>
      <c r="DA128" s="74">
        <v>3.2638148404657841E-3</v>
      </c>
      <c r="DB128" s="74">
        <v>3.2418458722531796E-3</v>
      </c>
      <c r="DC128" s="74">
        <v>2.2079667542129755E-3</v>
      </c>
      <c r="DD128" s="74">
        <v>2.1478573326021433E-3</v>
      </c>
      <c r="DE128" s="74">
        <v>2.3349600378423929E-3</v>
      </c>
      <c r="DF128" s="74">
        <v>3.1330978963524103E-3</v>
      </c>
      <c r="DG128" s="74">
        <v>-2.0207660272717476E-3</v>
      </c>
      <c r="DH128" s="74">
        <v>-1.3728546909987926E-2</v>
      </c>
      <c r="DI128" s="74">
        <v>-1.9980080425739288E-2</v>
      </c>
      <c r="DJ128" s="74">
        <v>-1.6905490309000015E-2</v>
      </c>
      <c r="DK128" s="74">
        <v>-1.622895710170269E-2</v>
      </c>
      <c r="DL128" s="74">
        <v>-1.7081944271922112E-2</v>
      </c>
      <c r="DM128" s="74">
        <v>-1.5614798292517662E-2</v>
      </c>
      <c r="DN128" s="74">
        <v>-1.7456445842981339E-2</v>
      </c>
      <c r="DO128" s="74">
        <v>-2.1280204877257347E-2</v>
      </c>
      <c r="DP128" s="74">
        <v>-2.124345675110817E-2</v>
      </c>
      <c r="DQ128" s="74">
        <v>-1.7946194857358932E-2</v>
      </c>
      <c r="DR128" s="74">
        <v>-7.8263776376843452E-3</v>
      </c>
      <c r="DS128" s="74">
        <v>-1.2591324048116803E-3</v>
      </c>
      <c r="DT128" s="74">
        <v>1.8861573189496994E-3</v>
      </c>
      <c r="DU128" s="74">
        <v>3.0845622532069683E-3</v>
      </c>
      <c r="DV128" s="74">
        <v>3.5805006045848131E-3</v>
      </c>
      <c r="DW128" s="74">
        <v>2.5847882498055696E-3</v>
      </c>
      <c r="DX128" s="74">
        <v>2.5713152717798948E-3</v>
      </c>
      <c r="DY128" s="74">
        <v>7.7226832509040833E-3</v>
      </c>
      <c r="DZ128" s="74">
        <v>7.6389992609620094E-3</v>
      </c>
      <c r="EA128" s="74">
        <v>6.5186466090381145E-3</v>
      </c>
      <c r="EB128" s="74">
        <v>6.3883429393172264E-3</v>
      </c>
      <c r="EC128" s="74">
        <v>6.7394804209470749E-3</v>
      </c>
      <c r="ED128" s="74">
        <v>8.0121736973524094E-3</v>
      </c>
      <c r="EE128" s="74">
        <v>3.281974233686924E-3</v>
      </c>
      <c r="EF128" s="74">
        <v>-4.9568233080208302E-3</v>
      </c>
      <c r="EG128" s="74">
        <v>-1.1219913139939308E-2</v>
      </c>
      <c r="EH128" s="74">
        <v>-9.2164007946848869E-3</v>
      </c>
      <c r="EI128" s="74">
        <v>-8.9132459834218025E-3</v>
      </c>
      <c r="EJ128" s="74">
        <v>-9.641231968998909E-3</v>
      </c>
      <c r="EK128" s="74">
        <v>-8.4465853869915009E-3</v>
      </c>
      <c r="EL128" s="74">
        <v>-1.0525855235755444E-2</v>
      </c>
      <c r="EM128" s="74">
        <v>-1.3849469833076E-2</v>
      </c>
      <c r="EN128" s="74">
        <v>-1.3641906902194023E-2</v>
      </c>
      <c r="EO128" s="74">
        <v>-1.0914712212979794E-2</v>
      </c>
      <c r="EP128" s="74">
        <v>-1.9916286692023277E-3</v>
      </c>
      <c r="EQ128" s="74">
        <v>3.7640118971467018E-3</v>
      </c>
      <c r="ER128" s="74">
        <v>6.8939062766730785E-3</v>
      </c>
      <c r="ES128" s="74">
        <v>7.6283342204988003E-3</v>
      </c>
      <c r="ET128" s="74">
        <v>7.974616251885891E-3</v>
      </c>
      <c r="EU128" s="74">
        <v>7.1420306339859962E-3</v>
      </c>
      <c r="EV128" s="74">
        <v>6.9709536619484425E-3</v>
      </c>
      <c r="EW128" s="74">
        <v>52.756458282470703</v>
      </c>
      <c r="EX128" s="74">
        <v>51.651500701904297</v>
      </c>
      <c r="EY128" s="74">
        <v>50.910610198974609</v>
      </c>
      <c r="EZ128" s="74">
        <v>50.214042663574219</v>
      </c>
      <c r="FA128" s="74">
        <v>49.196182250976563</v>
      </c>
      <c r="FB128" s="74">
        <v>48.585849761962891</v>
      </c>
      <c r="FC128" s="74">
        <v>48.17095947265625</v>
      </c>
      <c r="FD128" s="74">
        <v>49.065948486328125</v>
      </c>
      <c r="FE128" s="74">
        <v>52.636837005615234</v>
      </c>
      <c r="FF128" s="74">
        <v>56.272811889648438</v>
      </c>
      <c r="FG128" s="74">
        <v>60.407524108886719</v>
      </c>
      <c r="FH128" s="74">
        <v>64.277008056640625</v>
      </c>
      <c r="FI128" s="74">
        <v>67.195930480957031</v>
      </c>
      <c r="FJ128" s="74">
        <v>69.390785217285156</v>
      </c>
      <c r="FK128" s="74">
        <v>70.671852111816406</v>
      </c>
      <c r="FL128" s="74">
        <v>70.800323486328125</v>
      </c>
      <c r="FM128" s="74">
        <v>69.937118530273438</v>
      </c>
      <c r="FN128" s="74">
        <v>68.28985595703125</v>
      </c>
      <c r="FO128" s="74">
        <v>65.856025695800781</v>
      </c>
      <c r="FP128" s="74">
        <v>62.421981811523438</v>
      </c>
      <c r="FQ128" s="74">
        <v>59.305046081542969</v>
      </c>
      <c r="FR128" s="74">
        <v>57.365669250488281</v>
      </c>
      <c r="FS128" s="74">
        <v>56.006629943847656</v>
      </c>
      <c r="FT128" s="74">
        <v>54.643989562988281</v>
      </c>
      <c r="FU128" s="74">
        <v>6.7847059108316898E-3</v>
      </c>
      <c r="FV128" s="74">
        <v>1.599990576505661E-2</v>
      </c>
      <c r="FW128" s="74">
        <v>7.0975450798869133E-3</v>
      </c>
      <c r="FX128" s="74">
        <v>2.9079699888825417E-2</v>
      </c>
      <c r="FY128" s="74">
        <v>0</v>
      </c>
      <c r="FZ128" s="74">
        <v>124</v>
      </c>
      <c r="GA128" s="74">
        <v>4.7685303688049316</v>
      </c>
      <c r="GB128" s="74">
        <v>134.52816695533693</v>
      </c>
      <c r="GC128" s="74">
        <v>1</v>
      </c>
      <c r="GD128" s="74">
        <v>1</v>
      </c>
      <c r="GE128" s="74">
        <v>5</v>
      </c>
      <c r="GF128" s="74">
        <v>1</v>
      </c>
      <c r="GG128" t="s">
        <v>234</v>
      </c>
      <c r="GH128" t="s">
        <v>235</v>
      </c>
      <c r="GI128" t="s">
        <v>236</v>
      </c>
      <c r="GJ128" s="36"/>
      <c r="GK128" s="30"/>
      <c r="GL128" s="30"/>
    </row>
    <row r="129" spans="1:194" x14ac:dyDescent="0.2">
      <c r="A129" t="s">
        <v>175</v>
      </c>
      <c r="B129" t="s">
        <v>233</v>
      </c>
      <c r="C129" t="s">
        <v>0</v>
      </c>
      <c r="D129" t="s">
        <v>256</v>
      </c>
      <c r="E129" t="s">
        <v>188</v>
      </c>
      <c r="F129" t="s">
        <v>263</v>
      </c>
      <c r="G129" t="s">
        <v>274</v>
      </c>
      <c r="H129" s="74">
        <v>132</v>
      </c>
      <c r="I129" s="74">
        <v>0.1151285320520401</v>
      </c>
      <c r="J129" s="74">
        <v>0.11442254483699799</v>
      </c>
      <c r="K129" s="74">
        <v>0.11322636157274246</v>
      </c>
      <c r="L129" s="74">
        <v>0.11290250718593597</v>
      </c>
      <c r="M129" s="74">
        <v>0.11325155943632126</v>
      </c>
      <c r="N129" s="74">
        <v>0.11585948616266251</v>
      </c>
      <c r="O129" s="74">
        <v>0.11335724592208862</v>
      </c>
      <c r="P129" s="74">
        <v>0.12368915230035782</v>
      </c>
      <c r="Q129" s="74">
        <v>0.14064669609069824</v>
      </c>
      <c r="R129" s="74">
        <v>0.14952261745929718</v>
      </c>
      <c r="S129" s="74">
        <v>0.15354858338832855</v>
      </c>
      <c r="T129" s="74">
        <v>0.15685079991817474</v>
      </c>
      <c r="U129" s="74">
        <v>0.16124877333641052</v>
      </c>
      <c r="V129" s="74">
        <v>0.16052724421024323</v>
      </c>
      <c r="W129" s="74">
        <v>0.15992416441440582</v>
      </c>
      <c r="X129" s="74">
        <v>0.15748664736747742</v>
      </c>
      <c r="Y129" s="74">
        <v>0.15001782774925232</v>
      </c>
      <c r="Z129" s="74">
        <v>0.13020780682563782</v>
      </c>
      <c r="AA129" s="74">
        <v>0.11947112530469894</v>
      </c>
      <c r="AB129" s="74">
        <v>0.11786849796772003</v>
      </c>
      <c r="AC129" s="74">
        <v>0.11768808960914612</v>
      </c>
      <c r="AD129" s="74">
        <v>0.11824589967727661</v>
      </c>
      <c r="AE129" s="74">
        <v>0.11726446449756622</v>
      </c>
      <c r="AF129" s="74">
        <v>0.11647903919219971</v>
      </c>
      <c r="AG129" s="74">
        <v>-7.4848588556051254E-3</v>
      </c>
      <c r="AH129" s="74">
        <v>-7.3576970025897026E-3</v>
      </c>
      <c r="AI129" s="74">
        <v>-8.1980535760521889E-3</v>
      </c>
      <c r="AJ129" s="74">
        <v>-8.089086040854454E-3</v>
      </c>
      <c r="AK129" s="74">
        <v>-8.2963770255446434E-3</v>
      </c>
      <c r="AL129" s="74">
        <v>-8.6352815851569176E-3</v>
      </c>
      <c r="AM129" s="74">
        <v>-1.4894504100084305E-2</v>
      </c>
      <c r="AN129" s="74">
        <v>-3.5183899104595184E-2</v>
      </c>
      <c r="AO129" s="74">
        <v>-4.1503623127937317E-2</v>
      </c>
      <c r="AP129" s="74">
        <v>-3.578769788146019E-2</v>
      </c>
      <c r="AQ129" s="74">
        <v>-3.4196481108665466E-2</v>
      </c>
      <c r="AR129" s="74">
        <v>-3.5365324467420578E-2</v>
      </c>
      <c r="AS129" s="74">
        <v>-3.321564570069313E-2</v>
      </c>
      <c r="AT129" s="74">
        <v>-3.4510128200054169E-2</v>
      </c>
      <c r="AU129" s="74">
        <v>-3.9604008197784424E-2</v>
      </c>
      <c r="AV129" s="74">
        <v>-3.9980389177799225E-2</v>
      </c>
      <c r="AW129" s="74">
        <v>-3.5251766443252563E-2</v>
      </c>
      <c r="AX129" s="74">
        <v>-2.2077899426221848E-2</v>
      </c>
      <c r="AY129" s="74">
        <v>-1.3444002717733383E-2</v>
      </c>
      <c r="AZ129" s="74">
        <v>-1.0213037021458149E-2</v>
      </c>
      <c r="BA129" s="74">
        <v>-7.8724939376115799E-3</v>
      </c>
      <c r="BB129" s="74">
        <v>-7.0064766332507133E-3</v>
      </c>
      <c r="BC129" s="74">
        <v>-8.4125818684697151E-3</v>
      </c>
      <c r="BD129" s="74">
        <v>-8.0445641651749611E-3</v>
      </c>
      <c r="BE129" s="74">
        <v>-2.9573920182883739E-3</v>
      </c>
      <c r="BF129" s="74">
        <v>-2.8928956016898155E-3</v>
      </c>
      <c r="BG129" s="74">
        <v>-3.8210554048418999E-3</v>
      </c>
      <c r="BH129" s="74">
        <v>-3.7833615206182003E-3</v>
      </c>
      <c r="BI129" s="74">
        <v>-3.8240954745560884E-3</v>
      </c>
      <c r="BJ129" s="74">
        <v>-3.6811430472880602E-3</v>
      </c>
      <c r="BK129" s="74">
        <v>-9.5101837068796158E-3</v>
      </c>
      <c r="BL129" s="74">
        <v>-2.6277223601937294E-2</v>
      </c>
      <c r="BM129" s="74">
        <v>-3.2608684152364731E-2</v>
      </c>
      <c r="BN129" s="74">
        <v>-2.7980312705039978E-2</v>
      </c>
      <c r="BO129" s="74">
        <v>-2.6768218725919724E-2</v>
      </c>
      <c r="BP129" s="74">
        <v>-2.7810141444206238E-2</v>
      </c>
      <c r="BQ129" s="74">
        <v>-2.5937153026461601E-2</v>
      </c>
      <c r="BR129" s="74">
        <v>-2.7472915127873421E-2</v>
      </c>
      <c r="BS129" s="74">
        <v>-3.2058954238891602E-2</v>
      </c>
      <c r="BT129" s="74">
        <v>-3.2261893153190613E-2</v>
      </c>
      <c r="BU129" s="74">
        <v>-2.8112106025218964E-2</v>
      </c>
      <c r="BV129" s="74">
        <v>-1.6153384000062943E-2</v>
      </c>
      <c r="BW129" s="74">
        <v>-8.3435792475938797E-3</v>
      </c>
      <c r="BX129" s="74">
        <v>-5.1282462663948536E-3</v>
      </c>
      <c r="BY129" s="74">
        <v>-3.2588185276836157E-3</v>
      </c>
      <c r="BZ129" s="74">
        <v>-2.5447588413953781E-3</v>
      </c>
      <c r="CA129" s="74">
        <v>-3.7852281238883734E-3</v>
      </c>
      <c r="CB129" s="74">
        <v>-3.5772381816059351E-3</v>
      </c>
      <c r="CC129" s="74">
        <v>1.7831788863986731E-4</v>
      </c>
      <c r="CD129" s="74">
        <v>1.9941240316256881E-4</v>
      </c>
      <c r="CE129" s="74">
        <v>-7.8956008655950427E-4</v>
      </c>
      <c r="CF129" s="74">
        <v>-8.0122996587306261E-4</v>
      </c>
      <c r="CG129" s="74">
        <v>-7.2660658042877913E-4</v>
      </c>
      <c r="CH129" s="74">
        <v>-2.4992183898575604E-4</v>
      </c>
      <c r="CI129" s="74">
        <v>-5.7810191065073013E-3</v>
      </c>
      <c r="CJ129" s="74">
        <v>-2.0108489319682121E-2</v>
      </c>
      <c r="CK129" s="74">
        <v>-2.6448076590895653E-2</v>
      </c>
      <c r="CL129" s="74">
        <v>-2.2572943940758705E-2</v>
      </c>
      <c r="CM129" s="74">
        <v>-2.1623427048325539E-2</v>
      </c>
      <c r="CN129" s="74">
        <v>-2.2577442228794098E-2</v>
      </c>
      <c r="CO129" s="74">
        <v>-2.0896090194582939E-2</v>
      </c>
      <c r="CP129" s="74">
        <v>-2.2598961368203163E-2</v>
      </c>
      <c r="CQ129" s="74">
        <v>-2.6833273470401764E-2</v>
      </c>
      <c r="CR129" s="74">
        <v>-2.6916086673736572E-2</v>
      </c>
      <c r="CS129" s="74">
        <v>-2.3167198523879051E-2</v>
      </c>
      <c r="CT129" s="74">
        <v>-1.2050083838403225E-2</v>
      </c>
      <c r="CU129" s="74">
        <v>-4.8110415227711201E-3</v>
      </c>
      <c r="CV129" s="74">
        <v>-1.6065355157479644E-3</v>
      </c>
      <c r="CW129" s="74">
        <v>-6.3400846556760371E-5</v>
      </c>
      <c r="CX129" s="74">
        <v>5.4541317513212562E-4</v>
      </c>
      <c r="CY129" s="74">
        <v>-5.8033713139593601E-4</v>
      </c>
      <c r="CZ129" s="74">
        <v>-4.8318196786567569E-4</v>
      </c>
      <c r="DA129" s="74">
        <v>3.3140277955681086E-3</v>
      </c>
      <c r="DB129" s="74">
        <v>3.2917202915996313E-3</v>
      </c>
      <c r="DC129" s="74">
        <v>2.2419353481382132E-3</v>
      </c>
      <c r="DD129" s="74">
        <v>2.1809015888720751E-3</v>
      </c>
      <c r="DE129" s="74">
        <v>2.3708823136985302E-3</v>
      </c>
      <c r="DF129" s="74">
        <v>3.181299427524209E-3</v>
      </c>
      <c r="DG129" s="74">
        <v>-2.0518547389656305E-3</v>
      </c>
      <c r="DH129" s="74">
        <v>-1.3939754106104374E-2</v>
      </c>
      <c r="DI129" s="74">
        <v>-2.0287469029426575E-2</v>
      </c>
      <c r="DJ129" s="74">
        <v>-1.7165575176477432E-2</v>
      </c>
      <c r="DK129" s="74">
        <v>-1.6478635370731354E-2</v>
      </c>
      <c r="DL129" s="74">
        <v>-1.7344743013381958E-2</v>
      </c>
      <c r="DM129" s="74">
        <v>-1.5855027362704277E-2</v>
      </c>
      <c r="DN129" s="74">
        <v>-1.7725007608532906E-2</v>
      </c>
      <c r="DO129" s="74">
        <v>-2.1607592701911926E-2</v>
      </c>
      <c r="DP129" s="74">
        <v>-2.1570280194282532E-2</v>
      </c>
      <c r="DQ129" s="74">
        <v>-1.8222291022539139E-2</v>
      </c>
      <c r="DR129" s="74">
        <v>-7.9467827454209328E-3</v>
      </c>
      <c r="DS129" s="74">
        <v>-1.2785037979483604E-3</v>
      </c>
      <c r="DT129" s="74">
        <v>1.915175118483603E-3</v>
      </c>
      <c r="DU129" s="74">
        <v>3.1320168636739254E-3</v>
      </c>
      <c r="DV129" s="74">
        <v>3.6355853080749512E-3</v>
      </c>
      <c r="DW129" s="74">
        <v>2.6245538610965014E-3</v>
      </c>
      <c r="DX129" s="74">
        <v>2.6108741294592619E-3</v>
      </c>
      <c r="DY129" s="74">
        <v>7.8414948657155037E-3</v>
      </c>
      <c r="DZ129" s="74">
        <v>7.756521925330162E-3</v>
      </c>
      <c r="EA129" s="74">
        <v>6.6189332865178585E-3</v>
      </c>
      <c r="EB129" s="74">
        <v>6.4866258762776852E-3</v>
      </c>
      <c r="EC129" s="74">
        <v>6.8431640975177288E-3</v>
      </c>
      <c r="ED129" s="74">
        <v>8.1354379653930664E-3</v>
      </c>
      <c r="EE129" s="74">
        <v>3.3324663527309895E-3</v>
      </c>
      <c r="EF129" s="74">
        <v>-5.0330804660916328E-3</v>
      </c>
      <c r="EG129" s="74">
        <v>-1.1392529122531414E-2</v>
      </c>
      <c r="EH129" s="74">
        <v>-9.3581909313797951E-3</v>
      </c>
      <c r="EI129" s="74">
        <v>-9.0503739193081856E-3</v>
      </c>
      <c r="EJ129" s="74">
        <v>-9.7895581275224686E-3</v>
      </c>
      <c r="EK129" s="74">
        <v>-8.5765356197953224E-3</v>
      </c>
      <c r="EL129" s="74">
        <v>-1.0687793605029583E-2</v>
      </c>
      <c r="EM129" s="74">
        <v>-1.4062538743019104E-2</v>
      </c>
      <c r="EN129" s="74">
        <v>-1.3851783238351345E-2</v>
      </c>
      <c r="EO129" s="74">
        <v>-1.1082632467150688E-2</v>
      </c>
      <c r="EP129" s="74">
        <v>-2.022268483415246E-3</v>
      </c>
      <c r="EQ129" s="74">
        <v>3.821919672191143E-3</v>
      </c>
      <c r="ER129" s="74">
        <v>6.9999662227928638E-3</v>
      </c>
      <c r="ES129" s="74">
        <v>7.7456925064325333E-3</v>
      </c>
      <c r="ET129" s="74">
        <v>8.0973030999302864E-3</v>
      </c>
      <c r="EU129" s="74">
        <v>7.2519076056778431E-3</v>
      </c>
      <c r="EV129" s="74">
        <v>7.0782001130282879E-3</v>
      </c>
      <c r="EW129" s="74">
        <v>56.157604217529297</v>
      </c>
      <c r="EX129" s="74">
        <v>55.006904602050781</v>
      </c>
      <c r="EY129" s="74">
        <v>53.890712738037109</v>
      </c>
      <c r="EZ129" s="74">
        <v>53.070358276367188</v>
      </c>
      <c r="FA129" s="74">
        <v>52.390254974365234</v>
      </c>
      <c r="FB129" s="74">
        <v>51.759841918945313</v>
      </c>
      <c r="FC129" s="74">
        <v>51.350109100341797</v>
      </c>
      <c r="FD129" s="74">
        <v>53.854602813720703</v>
      </c>
      <c r="FE129" s="74">
        <v>58.017704010009766</v>
      </c>
      <c r="FF129" s="74">
        <v>61.921348571777344</v>
      </c>
      <c r="FG129" s="74">
        <v>65.792869567871094</v>
      </c>
      <c r="FH129" s="74">
        <v>69.30084228515625</v>
      </c>
      <c r="FI129" s="74">
        <v>72.467697143554688</v>
      </c>
      <c r="FJ129" s="74">
        <v>74.882499694824219</v>
      </c>
      <c r="FK129" s="74">
        <v>76.155815124511719</v>
      </c>
      <c r="FL129" s="74">
        <v>76.049453735351563</v>
      </c>
      <c r="FM129" s="74">
        <v>75.536674499511719</v>
      </c>
      <c r="FN129" s="74">
        <v>73.871322631835938</v>
      </c>
      <c r="FO129" s="74">
        <v>71.649543762207031</v>
      </c>
      <c r="FP129" s="74">
        <v>68.500701904296875</v>
      </c>
      <c r="FQ129" s="74">
        <v>64.404960632324219</v>
      </c>
      <c r="FR129" s="74">
        <v>61.316753387451172</v>
      </c>
      <c r="FS129" s="74">
        <v>59.296875</v>
      </c>
      <c r="FT129" s="74">
        <v>57.698722839355469</v>
      </c>
      <c r="FU129" s="74">
        <v>6.8890866823494434E-3</v>
      </c>
      <c r="FV129" s="74">
        <v>1.6246059909462929E-2</v>
      </c>
      <c r="FW129" s="74">
        <v>7.2067384608089924E-3</v>
      </c>
      <c r="FX129" s="74">
        <v>2.9527079313993454E-2</v>
      </c>
      <c r="FY129" s="74">
        <v>0</v>
      </c>
      <c r="FZ129" s="74">
        <v>124</v>
      </c>
      <c r="GA129" s="74">
        <v>5.6327705383300781</v>
      </c>
      <c r="GB129" s="74">
        <v>137.87825767975301</v>
      </c>
      <c r="GC129" s="74">
        <v>1</v>
      </c>
      <c r="GD129" s="74">
        <v>1</v>
      </c>
      <c r="GE129" s="74">
        <v>5</v>
      </c>
      <c r="GF129" s="74">
        <v>1</v>
      </c>
      <c r="GG129" t="s">
        <v>234</v>
      </c>
      <c r="GH129" t="s">
        <v>235</v>
      </c>
      <c r="GI129" t="s">
        <v>236</v>
      </c>
      <c r="GJ129" s="36"/>
      <c r="GK129" s="30"/>
      <c r="GL129" s="30"/>
    </row>
    <row r="130" spans="1:194" x14ac:dyDescent="0.2">
      <c r="A130" t="s">
        <v>175</v>
      </c>
      <c r="B130" t="s">
        <v>233</v>
      </c>
      <c r="C130" t="s">
        <v>0</v>
      </c>
      <c r="D130" t="s">
        <v>256</v>
      </c>
      <c r="E130" t="s">
        <v>189</v>
      </c>
      <c r="F130" t="s">
        <v>263</v>
      </c>
      <c r="G130" t="s">
        <v>274</v>
      </c>
      <c r="H130" s="74">
        <v>134</v>
      </c>
      <c r="I130" s="74">
        <v>0.11913786828517914</v>
      </c>
      <c r="J130" s="74">
        <v>0.11684826761484146</v>
      </c>
      <c r="K130" s="74">
        <v>0.11597185581922531</v>
      </c>
      <c r="L130" s="74">
        <v>0.11506804823875427</v>
      </c>
      <c r="M130" s="74">
        <v>0.1162441223859787</v>
      </c>
      <c r="N130" s="74">
        <v>0.11923514306545258</v>
      </c>
      <c r="O130" s="74">
        <v>0.11723437905311584</v>
      </c>
      <c r="P130" s="74">
        <v>0.14567197859287262</v>
      </c>
      <c r="Q130" s="74">
        <v>0.1798577606678009</v>
      </c>
      <c r="R130" s="74">
        <v>0.19439178705215454</v>
      </c>
      <c r="S130" s="74">
        <v>0.20547688007354736</v>
      </c>
      <c r="T130" s="74">
        <v>0.21199744939804077</v>
      </c>
      <c r="U130" s="74">
        <v>0.21988196671009064</v>
      </c>
      <c r="V130" s="74">
        <v>0.22409325838088989</v>
      </c>
      <c r="W130" s="74">
        <v>0.2267259806394577</v>
      </c>
      <c r="X130" s="74">
        <v>0.22294636070728302</v>
      </c>
      <c r="Y130" s="74">
        <v>0.19984212517738342</v>
      </c>
      <c r="Z130" s="74">
        <v>0.15484383702278137</v>
      </c>
      <c r="AA130" s="74">
        <v>0.1272423267364502</v>
      </c>
      <c r="AB130" s="74">
        <v>0.12226803600788116</v>
      </c>
      <c r="AC130" s="74">
        <v>0.12219081819057465</v>
      </c>
      <c r="AD130" s="74">
        <v>0.12465412169694901</v>
      </c>
      <c r="AE130" s="74">
        <v>0.12414961308240891</v>
      </c>
      <c r="AF130" s="74">
        <v>0.12268301844596863</v>
      </c>
      <c r="AG130" s="74">
        <v>-4.9698501825332642E-3</v>
      </c>
      <c r="AH130" s="74">
        <v>-5.9185554273426533E-3</v>
      </c>
      <c r="AI130" s="74">
        <v>-5.4142042063176632E-3</v>
      </c>
      <c r="AJ130" s="74">
        <v>-5.9151602908968925E-3</v>
      </c>
      <c r="AK130" s="74">
        <v>-5.1407543942332268E-3</v>
      </c>
      <c r="AL130" s="74">
        <v>-4.161500371992588E-3</v>
      </c>
      <c r="AM130" s="74">
        <v>-1.5062042511999607E-2</v>
      </c>
      <c r="AN130" s="74">
        <v>-2.6223676279187202E-2</v>
      </c>
      <c r="AO130" s="74">
        <v>-1.993657648563385E-2</v>
      </c>
      <c r="AP130" s="74">
        <v>-1.5312474220991135E-2</v>
      </c>
      <c r="AQ130" s="74">
        <v>-1.3535588048398495E-2</v>
      </c>
      <c r="AR130" s="74">
        <v>-1.6704728826880455E-2</v>
      </c>
      <c r="AS130" s="74">
        <v>-1.8151609227061272E-2</v>
      </c>
      <c r="AT130" s="74">
        <v>-1.7544465139508247E-2</v>
      </c>
      <c r="AU130" s="74">
        <v>-1.6663292422890663E-2</v>
      </c>
      <c r="AV130" s="74">
        <v>-1.8169885501265526E-2</v>
      </c>
      <c r="AW130" s="74">
        <v>-1.8164847046136856E-2</v>
      </c>
      <c r="AX130" s="74">
        <v>-1.4958031475543976E-2</v>
      </c>
      <c r="AY130" s="74">
        <v>-1.6792699694633484E-2</v>
      </c>
      <c r="AZ130" s="74">
        <v>-1.3827077113091946E-2</v>
      </c>
      <c r="BA130" s="74">
        <v>-9.061148390173912E-3</v>
      </c>
      <c r="BB130" s="74">
        <v>-5.1625748164951801E-3</v>
      </c>
      <c r="BC130" s="74">
        <v>-4.6512000262737274E-3</v>
      </c>
      <c r="BD130" s="74">
        <v>-4.5906417071819305E-3</v>
      </c>
      <c r="BE130" s="74">
        <v>-2.5812874082475901E-3</v>
      </c>
      <c r="BF130" s="74">
        <v>-3.4522076603025198E-3</v>
      </c>
      <c r="BG130" s="74">
        <v>-2.9652051161974669E-3</v>
      </c>
      <c r="BH130" s="74">
        <v>-3.415579441934824E-3</v>
      </c>
      <c r="BI130" s="74">
        <v>-2.5568874552845955E-3</v>
      </c>
      <c r="BJ130" s="74">
        <v>-1.6269591869786382E-3</v>
      </c>
      <c r="BK130" s="74">
        <v>-1.0871907696127892E-2</v>
      </c>
      <c r="BL130" s="74">
        <v>-1.8816323950886726E-2</v>
      </c>
      <c r="BM130" s="74">
        <v>-1.3953855261206627E-2</v>
      </c>
      <c r="BN130" s="74">
        <v>-9.8110027611255646E-3</v>
      </c>
      <c r="BO130" s="74">
        <v>-7.5280624441802502E-3</v>
      </c>
      <c r="BP130" s="74">
        <v>-1.0250984691083431E-2</v>
      </c>
      <c r="BQ130" s="74">
        <v>-1.1191843077540398E-2</v>
      </c>
      <c r="BR130" s="74">
        <v>-1.0304711759090424E-2</v>
      </c>
      <c r="BS130" s="74">
        <v>-9.4876838847994804E-3</v>
      </c>
      <c r="BT130" s="74">
        <v>-1.1101423762738705E-2</v>
      </c>
      <c r="BU130" s="74">
        <v>-1.0661660693585873E-2</v>
      </c>
      <c r="BV130" s="74">
        <v>-9.4241024926304817E-3</v>
      </c>
      <c r="BW130" s="74">
        <v>-1.1797642335295677E-2</v>
      </c>
      <c r="BX130" s="74">
        <v>-9.3234414234757423E-3</v>
      </c>
      <c r="BY130" s="74">
        <v>-5.5341348052024841E-3</v>
      </c>
      <c r="BZ130" s="74">
        <v>-1.9415863789618015E-3</v>
      </c>
      <c r="CA130" s="74">
        <v>-1.8444034503772855E-3</v>
      </c>
      <c r="CB130" s="74">
        <v>-2.0550815388560295E-3</v>
      </c>
      <c r="CC130" s="74">
        <v>-9.2697615036740899E-4</v>
      </c>
      <c r="CD130" s="74">
        <v>-1.7440227093175054E-3</v>
      </c>
      <c r="CE130" s="74">
        <v>-1.2690358562394977E-3</v>
      </c>
      <c r="CF130" s="74">
        <v>-1.684377552010119E-3</v>
      </c>
      <c r="CG130" s="74">
        <v>-7.6730933506041765E-4</v>
      </c>
      <c r="CH130" s="74">
        <v>1.2845623132307082E-4</v>
      </c>
      <c r="CI130" s="74">
        <v>-7.9698329791426659E-3</v>
      </c>
      <c r="CJ130" s="74">
        <v>-1.3686013408005238E-2</v>
      </c>
      <c r="CK130" s="74">
        <v>-9.8102409392595291E-3</v>
      </c>
      <c r="CL130" s="74">
        <v>-6.0006999410688877E-3</v>
      </c>
      <c r="CM130" s="74">
        <v>-3.3672689460217953E-3</v>
      </c>
      <c r="CN130" s="74">
        <v>-5.7811406441032887E-3</v>
      </c>
      <c r="CO130" s="74">
        <v>-6.3715302385389805E-3</v>
      </c>
      <c r="CP130" s="74">
        <v>-5.2904798649251461E-3</v>
      </c>
      <c r="CQ130" s="74">
        <v>-4.5178788714110851E-3</v>
      </c>
      <c r="CR130" s="74">
        <v>-6.2058283947408199E-3</v>
      </c>
      <c r="CS130" s="74">
        <v>-5.4649775847792625E-3</v>
      </c>
      <c r="CT130" s="74">
        <v>-5.5913198739290237E-3</v>
      </c>
      <c r="CU130" s="74">
        <v>-8.3380807191133499E-3</v>
      </c>
      <c r="CV130" s="74">
        <v>-6.2042367644608021E-3</v>
      </c>
      <c r="CW130" s="74">
        <v>-3.0913359951227903E-3</v>
      </c>
      <c r="CX130" s="74">
        <v>2.8926040977239609E-4</v>
      </c>
      <c r="CY130" s="74">
        <v>9.9575176136568189E-5</v>
      </c>
      <c r="CZ130" s="74">
        <v>-2.9896019259467721E-4</v>
      </c>
      <c r="DA130" s="74">
        <v>7.2733510751277208E-4</v>
      </c>
      <c r="DB130" s="74">
        <v>-3.5837729228660464E-5</v>
      </c>
      <c r="DC130" s="74">
        <v>4.271334910299629E-4</v>
      </c>
      <c r="DD130" s="74">
        <v>4.6824450691929087E-5</v>
      </c>
      <c r="DE130" s="74">
        <v>1.0222687851637602E-3</v>
      </c>
      <c r="DF130" s="74">
        <v>1.8838717369362712E-3</v>
      </c>
      <c r="DG130" s="74">
        <v>-5.0677582621574402E-3</v>
      </c>
      <c r="DH130" s="74">
        <v>-8.5557028651237488E-3</v>
      </c>
      <c r="DI130" s="74">
        <v>-5.6666266173124313E-3</v>
      </c>
      <c r="DJ130" s="74">
        <v>-2.1903973538428545E-3</v>
      </c>
      <c r="DK130" s="74">
        <v>7.9352466855198145E-4</v>
      </c>
      <c r="DL130" s="74">
        <v>-1.3112968299537897E-3</v>
      </c>
      <c r="DM130" s="74">
        <v>-1.5512177487835288E-3</v>
      </c>
      <c r="DN130" s="74">
        <v>-2.7624826179817319E-4</v>
      </c>
      <c r="DO130" s="74">
        <v>4.5192620018497109E-4</v>
      </c>
      <c r="DP130" s="74">
        <v>-1.310233143158257E-3</v>
      </c>
      <c r="DQ130" s="74">
        <v>-2.6829424314200878E-4</v>
      </c>
      <c r="DR130" s="74">
        <v>-1.7585376044735312E-3</v>
      </c>
      <c r="DS130" s="74">
        <v>-4.8785191029310226E-3</v>
      </c>
      <c r="DT130" s="74">
        <v>-3.0850321054458618E-3</v>
      </c>
      <c r="DU130" s="74">
        <v>-6.4853695221245289E-4</v>
      </c>
      <c r="DV130" s="74">
        <v>2.5201071985065937E-3</v>
      </c>
      <c r="DW130" s="74">
        <v>2.0435538608580828E-3</v>
      </c>
      <c r="DX130" s="74">
        <v>1.4571611536666751E-3</v>
      </c>
      <c r="DY130" s="74">
        <v>3.1158977653831244E-3</v>
      </c>
      <c r="DZ130" s="74">
        <v>2.4305100087076426E-3</v>
      </c>
      <c r="EA130" s="74">
        <v>2.8761327266693115E-3</v>
      </c>
      <c r="EB130" s="74">
        <v>2.5464051868766546E-3</v>
      </c>
      <c r="EC130" s="74">
        <v>3.6061354912817478E-3</v>
      </c>
      <c r="ED130" s="74">
        <v>4.4184126891195774E-3</v>
      </c>
      <c r="EE130" s="74">
        <v>-8.7762367911636829E-4</v>
      </c>
      <c r="EF130" s="74">
        <v>-1.1483500711619854E-3</v>
      </c>
      <c r="EG130" s="74">
        <v>3.1609387951903045E-4</v>
      </c>
      <c r="EH130" s="74">
        <v>3.3110745716840029E-3</v>
      </c>
      <c r="EI130" s="74">
        <v>6.8010496906936169E-3</v>
      </c>
      <c r="EJ130" s="74">
        <v>5.1424475386738777E-3</v>
      </c>
      <c r="EK130" s="74">
        <v>5.4085478186607361E-3</v>
      </c>
      <c r="EL130" s="74">
        <v>6.9635058753192425E-3</v>
      </c>
      <c r="EM130" s="74">
        <v>7.6275356113910675E-3</v>
      </c>
      <c r="EN130" s="74">
        <v>5.7582291774451733E-3</v>
      </c>
      <c r="EO130" s="74">
        <v>7.2348909452557564E-3</v>
      </c>
      <c r="EP130" s="74">
        <v>3.775391262024641E-3</v>
      </c>
      <c r="EQ130" s="74">
        <v>1.1653837282210588E-4</v>
      </c>
      <c r="ER130" s="74">
        <v>1.418603933416307E-3</v>
      </c>
      <c r="ES130" s="74">
        <v>2.8784768655896187E-3</v>
      </c>
      <c r="ET130" s="74">
        <v>5.7410956360399723E-3</v>
      </c>
      <c r="EU130" s="74">
        <v>4.8503503203392029E-3</v>
      </c>
      <c r="EV130" s="74">
        <v>3.9927214384078979E-3</v>
      </c>
      <c r="EW130" s="74">
        <v>60.671531677246094</v>
      </c>
      <c r="EX130" s="74">
        <v>59.204257965087891</v>
      </c>
      <c r="EY130" s="74">
        <v>57.966960906982422</v>
      </c>
      <c r="EZ130" s="74">
        <v>57.161373138427734</v>
      </c>
      <c r="FA130" s="74">
        <v>56.381847381591797</v>
      </c>
      <c r="FB130" s="74">
        <v>55.683658599853516</v>
      </c>
      <c r="FC130" s="74">
        <v>55.537071228027344</v>
      </c>
      <c r="FD130" s="74">
        <v>58.529674530029297</v>
      </c>
      <c r="FE130" s="74">
        <v>63.049198150634766</v>
      </c>
      <c r="FF130" s="74">
        <v>67.962303161621094</v>
      </c>
      <c r="FG130" s="74">
        <v>72.630897521972656</v>
      </c>
      <c r="FH130" s="74">
        <v>76.942680358886719</v>
      </c>
      <c r="FI130" s="74">
        <v>80.38861083984375</v>
      </c>
      <c r="FJ130" s="74">
        <v>82.643363952636719</v>
      </c>
      <c r="FK130" s="74">
        <v>83.7205810546875</v>
      </c>
      <c r="FL130" s="74">
        <v>84.056114196777344</v>
      </c>
      <c r="FM130" s="74">
        <v>83.700881958007813</v>
      </c>
      <c r="FN130" s="74">
        <v>82.198081970214844</v>
      </c>
      <c r="FO130" s="74">
        <v>79.612052917480469</v>
      </c>
      <c r="FP130" s="74">
        <v>75.605987548828125</v>
      </c>
      <c r="FQ130" s="74">
        <v>70.729454040527344</v>
      </c>
      <c r="FR130" s="74">
        <v>66.530563354492188</v>
      </c>
      <c r="FS130" s="74">
        <v>63.697074890136719</v>
      </c>
      <c r="FT130" s="74">
        <v>61.688594818115234</v>
      </c>
      <c r="FU130" s="74">
        <v>5.0388225354254246E-3</v>
      </c>
      <c r="FV130" s="74">
        <v>1.1038106866180897E-2</v>
      </c>
      <c r="FW130" s="74">
        <v>5.0293905660510063E-3</v>
      </c>
      <c r="FX130" s="74">
        <v>0</v>
      </c>
      <c r="FY130" s="74">
        <v>0</v>
      </c>
      <c r="FZ130" s="74">
        <v>127</v>
      </c>
      <c r="GA130" s="74">
        <v>6.8111667633056641</v>
      </c>
      <c r="GB130" s="74">
        <v>161.07007610797882</v>
      </c>
      <c r="GC130" s="74">
        <v>1</v>
      </c>
      <c r="GD130" s="74">
        <v>1</v>
      </c>
      <c r="GE130" s="74">
        <v>5</v>
      </c>
      <c r="GF130" s="74">
        <v>1</v>
      </c>
      <c r="GG130" t="s">
        <v>234</v>
      </c>
      <c r="GH130" t="s">
        <v>235</v>
      </c>
      <c r="GI130" t="s">
        <v>236</v>
      </c>
      <c r="GJ130" s="36"/>
      <c r="GK130" s="30"/>
      <c r="GL130" s="30"/>
    </row>
    <row r="131" spans="1:194" x14ac:dyDescent="0.2">
      <c r="A131" t="s">
        <v>175</v>
      </c>
      <c r="B131" t="s">
        <v>233</v>
      </c>
      <c r="C131" t="s">
        <v>0</v>
      </c>
      <c r="D131" t="s">
        <v>256</v>
      </c>
      <c r="E131" t="s">
        <v>190</v>
      </c>
      <c r="F131" t="s">
        <v>263</v>
      </c>
      <c r="G131" t="s">
        <v>274</v>
      </c>
      <c r="H131" s="74">
        <v>136</v>
      </c>
      <c r="I131" s="74">
        <v>0.12525069713592529</v>
      </c>
      <c r="J131" s="74">
        <v>0.12314160913228989</v>
      </c>
      <c r="K131" s="74">
        <v>0.12312693893909454</v>
      </c>
      <c r="L131" s="74">
        <v>0.1219012662768364</v>
      </c>
      <c r="M131" s="74">
        <v>0.12319226562976837</v>
      </c>
      <c r="N131" s="74">
        <v>0.12595859169960022</v>
      </c>
      <c r="O131" s="74">
        <v>0.12117099761962891</v>
      </c>
      <c r="P131" s="74">
        <v>0.14698004722595215</v>
      </c>
      <c r="Q131" s="74">
        <v>0.18154241144657135</v>
      </c>
      <c r="R131" s="74">
        <v>0.19916307926177979</v>
      </c>
      <c r="S131" s="74">
        <v>0.20807130634784698</v>
      </c>
      <c r="T131" s="74">
        <v>0.21186289191246033</v>
      </c>
      <c r="U131" s="74">
        <v>0.2176935076713562</v>
      </c>
      <c r="V131" s="74">
        <v>0.22280466556549072</v>
      </c>
      <c r="W131" s="74">
        <v>0.22742415964603424</v>
      </c>
      <c r="X131" s="74">
        <v>0.22633382678031921</v>
      </c>
      <c r="Y131" s="74">
        <v>0.20747435092926025</v>
      </c>
      <c r="Z131" s="74">
        <v>0.16539596021175385</v>
      </c>
      <c r="AA131" s="74">
        <v>0.13843485713005066</v>
      </c>
      <c r="AB131" s="74">
        <v>0.13140057027339935</v>
      </c>
      <c r="AC131" s="74">
        <v>0.12972013652324677</v>
      </c>
      <c r="AD131" s="74">
        <v>0.13153447210788727</v>
      </c>
      <c r="AE131" s="74">
        <v>0.12913936376571655</v>
      </c>
      <c r="AF131" s="74">
        <v>0.12689858675003052</v>
      </c>
      <c r="AG131" s="74">
        <v>-5.0440267659723759E-3</v>
      </c>
      <c r="AH131" s="74">
        <v>-6.006892304867506E-3</v>
      </c>
      <c r="AI131" s="74">
        <v>-5.495013203471899E-3</v>
      </c>
      <c r="AJ131" s="74">
        <v>-6.0034464113414288E-3</v>
      </c>
      <c r="AK131" s="74">
        <v>-5.2174818702042103E-3</v>
      </c>
      <c r="AL131" s="74">
        <v>-4.2236126028001308E-3</v>
      </c>
      <c r="AM131" s="74">
        <v>-1.5286850742995739E-2</v>
      </c>
      <c r="AN131" s="74">
        <v>-2.6615073904395103E-2</v>
      </c>
      <c r="AO131" s="74">
        <v>-2.0234135910868645E-2</v>
      </c>
      <c r="AP131" s="74">
        <v>-1.5541017986834049E-2</v>
      </c>
      <c r="AQ131" s="74">
        <v>-1.3737611472606659E-2</v>
      </c>
      <c r="AR131" s="74">
        <v>-1.6954053193330765E-2</v>
      </c>
      <c r="AS131" s="74">
        <v>-1.8422529101371765E-2</v>
      </c>
      <c r="AT131" s="74">
        <v>-1.7806323245167732E-2</v>
      </c>
      <c r="AU131" s="74">
        <v>-1.6911998391151428E-2</v>
      </c>
      <c r="AV131" s="74">
        <v>-1.8441079184412956E-2</v>
      </c>
      <c r="AW131" s="74">
        <v>-1.8435964360833168E-2</v>
      </c>
      <c r="AX131" s="74">
        <v>-1.5181285329163074E-2</v>
      </c>
      <c r="AY131" s="74">
        <v>-1.7043337225914001E-2</v>
      </c>
      <c r="AZ131" s="74">
        <v>-1.4033452607691288E-2</v>
      </c>
      <c r="BA131" s="74">
        <v>-9.1963903978466988E-3</v>
      </c>
      <c r="BB131" s="74">
        <v>-5.2396282553672791E-3</v>
      </c>
      <c r="BC131" s="74">
        <v>-4.7206203453242779E-3</v>
      </c>
      <c r="BD131" s="74">
        <v>-4.659158643335104E-3</v>
      </c>
      <c r="BE131" s="74">
        <v>-2.6198138948529959E-3</v>
      </c>
      <c r="BF131" s="74">
        <v>-3.5037333145737648E-3</v>
      </c>
      <c r="BG131" s="74">
        <v>-3.0094620306044817E-3</v>
      </c>
      <c r="BH131" s="74">
        <v>-3.4665584098547697E-3</v>
      </c>
      <c r="BI131" s="74">
        <v>-2.5950500275939703E-3</v>
      </c>
      <c r="BJ131" s="74">
        <v>-1.6512422589585185E-3</v>
      </c>
      <c r="BK131" s="74">
        <v>-1.1034175753593445E-2</v>
      </c>
      <c r="BL131" s="74">
        <v>-1.9097164273262024E-2</v>
      </c>
      <c r="BM131" s="74">
        <v>-1.4162121340632439E-2</v>
      </c>
      <c r="BN131" s="74">
        <v>-9.9574355408549309E-3</v>
      </c>
      <c r="BO131" s="74">
        <v>-7.6404218561947346E-3</v>
      </c>
      <c r="BP131" s="74">
        <v>-1.0403984226286411E-2</v>
      </c>
      <c r="BQ131" s="74">
        <v>-1.135888509452343E-2</v>
      </c>
      <c r="BR131" s="74">
        <v>-1.0458513163030148E-2</v>
      </c>
      <c r="BS131" s="74">
        <v>-9.6292914822697639E-3</v>
      </c>
      <c r="BT131" s="74">
        <v>-1.1267116293311119E-2</v>
      </c>
      <c r="BU131" s="74">
        <v>-1.0820790193974972E-2</v>
      </c>
      <c r="BV131" s="74">
        <v>-9.5647610723972321E-3</v>
      </c>
      <c r="BW131" s="74">
        <v>-1.1973726563155651E-2</v>
      </c>
      <c r="BX131" s="74">
        <v>-9.4625977799296379E-3</v>
      </c>
      <c r="BY131" s="74">
        <v>-5.6167347356677055E-3</v>
      </c>
      <c r="BZ131" s="74">
        <v>-1.9705651793628931E-3</v>
      </c>
      <c r="CA131" s="74">
        <v>-1.8719318322837353E-3</v>
      </c>
      <c r="CB131" s="74">
        <v>-2.0857544150203466E-3</v>
      </c>
      <c r="CC131" s="74">
        <v>-9.4081164570525289E-4</v>
      </c>
      <c r="CD131" s="74">
        <v>-1.7700529424473643E-3</v>
      </c>
      <c r="CE131" s="74">
        <v>-1.2879767455160618E-3</v>
      </c>
      <c r="CF131" s="74">
        <v>-1.7095174407586455E-3</v>
      </c>
      <c r="CG131" s="74">
        <v>-7.7876169234514236E-4</v>
      </c>
      <c r="CH131" s="74">
        <v>1.3037348981015384E-4</v>
      </c>
      <c r="CI131" s="74">
        <v>-8.0887861549854279E-3</v>
      </c>
      <c r="CJ131" s="74">
        <v>-1.3890281319618225E-2</v>
      </c>
      <c r="CK131" s="74">
        <v>-9.956662543118E-3</v>
      </c>
      <c r="CL131" s="74">
        <v>-6.0902629047632217E-3</v>
      </c>
      <c r="CM131" s="74">
        <v>-3.417526837438345E-3</v>
      </c>
      <c r="CN131" s="74">
        <v>-5.8674262836575508E-3</v>
      </c>
      <c r="CO131" s="74">
        <v>-6.466627586632967E-3</v>
      </c>
      <c r="CP131" s="74">
        <v>-5.3694425150752068E-3</v>
      </c>
      <c r="CQ131" s="74">
        <v>-4.5853098854422569E-3</v>
      </c>
      <c r="CR131" s="74">
        <v>-6.2984521500766277E-3</v>
      </c>
      <c r="CS131" s="74">
        <v>-5.5465446785092354E-3</v>
      </c>
      <c r="CT131" s="74">
        <v>-5.6747728958725929E-3</v>
      </c>
      <c r="CU131" s="74">
        <v>-8.4625296294689178E-3</v>
      </c>
      <c r="CV131" s="74">
        <v>-6.2968377023935318E-3</v>
      </c>
      <c r="CW131" s="74">
        <v>-3.1374755781143904E-3</v>
      </c>
      <c r="CX131" s="74">
        <v>2.9357773019000888E-4</v>
      </c>
      <c r="CY131" s="74">
        <v>1.010613632388413E-4</v>
      </c>
      <c r="CZ131" s="74">
        <v>-3.0342224636115134E-4</v>
      </c>
      <c r="DA131" s="74">
        <v>7.3819066165015101E-4</v>
      </c>
      <c r="DB131" s="74">
        <v>-3.6372624890645966E-5</v>
      </c>
      <c r="DC131" s="74">
        <v>4.3350845226086676E-4</v>
      </c>
      <c r="DD131" s="74">
        <v>4.7523481043754146E-5</v>
      </c>
      <c r="DE131" s="74">
        <v>1.0375266429036856E-3</v>
      </c>
      <c r="DF131" s="74">
        <v>1.9119892967864871E-3</v>
      </c>
      <c r="DG131" s="74">
        <v>-5.1433965563774109E-3</v>
      </c>
      <c r="DH131" s="74">
        <v>-8.6833992972970009E-3</v>
      </c>
      <c r="DI131" s="74">
        <v>-5.7512037456035614E-3</v>
      </c>
      <c r="DJ131" s="74">
        <v>-2.2230905015021563E-3</v>
      </c>
      <c r="DK131" s="74">
        <v>8.0536794848740101E-4</v>
      </c>
      <c r="DL131" s="74">
        <v>-1.3308684574440122E-3</v>
      </c>
      <c r="DM131" s="74">
        <v>-1.5743699623271823E-3</v>
      </c>
      <c r="DN131" s="74">
        <v>-2.8037163428962231E-4</v>
      </c>
      <c r="DO131" s="74">
        <v>4.5867124572396278E-4</v>
      </c>
      <c r="DP131" s="74">
        <v>-1.3297880068421364E-3</v>
      </c>
      <c r="DQ131" s="74">
        <v>-2.7229881379753351E-4</v>
      </c>
      <c r="DR131" s="74">
        <v>-1.7847849521785975E-3</v>
      </c>
      <c r="DS131" s="74">
        <v>-4.9513326957821846E-3</v>
      </c>
      <c r="DT131" s="74">
        <v>-3.131077392026782E-3</v>
      </c>
      <c r="DU131" s="74">
        <v>-6.5821659518405795E-4</v>
      </c>
      <c r="DV131" s="74">
        <v>2.5577207561582327E-3</v>
      </c>
      <c r="DW131" s="74">
        <v>2.074054442346096E-3</v>
      </c>
      <c r="DX131" s="74">
        <v>1.4789098640903831E-3</v>
      </c>
      <c r="DY131" s="74">
        <v>3.1624033581465483E-3</v>
      </c>
      <c r="DZ131" s="74">
        <v>2.4667864199727774E-3</v>
      </c>
      <c r="EA131" s="74">
        <v>2.9190597124397755E-3</v>
      </c>
      <c r="EB131" s="74">
        <v>2.5844115298241377E-3</v>
      </c>
      <c r="EC131" s="74">
        <v>3.6599587183445692E-3</v>
      </c>
      <c r="ED131" s="74">
        <v>4.4843596406280994E-3</v>
      </c>
      <c r="EE131" s="74">
        <v>-8.9072197442874312E-4</v>
      </c>
      <c r="EF131" s="74">
        <v>-1.165487919934094E-3</v>
      </c>
      <c r="EG131" s="74">
        <v>3.2081117387861013E-4</v>
      </c>
      <c r="EH131" s="74">
        <v>3.3604924101382494E-3</v>
      </c>
      <c r="EI131" s="74">
        <v>6.9025573320686817E-3</v>
      </c>
      <c r="EJ131" s="74">
        <v>5.2192006260156631E-3</v>
      </c>
      <c r="EK131" s="74">
        <v>5.4892729967832565E-3</v>
      </c>
      <c r="EL131" s="74">
        <v>7.067438680678606E-3</v>
      </c>
      <c r="EM131" s="74">
        <v>7.7413790859282017E-3</v>
      </c>
      <c r="EN131" s="74">
        <v>5.8441739529371262E-3</v>
      </c>
      <c r="EO131" s="74">
        <v>7.34287453815341E-3</v>
      </c>
      <c r="EP131" s="74">
        <v>3.8317397702485323E-3</v>
      </c>
      <c r="EQ131" s="74">
        <v>1.1827745038317516E-4</v>
      </c>
      <c r="ER131" s="74">
        <v>1.4397776685655117E-3</v>
      </c>
      <c r="ES131" s="74">
        <v>2.9214397072792053E-3</v>
      </c>
      <c r="ET131" s="74">
        <v>5.8267838321626186E-3</v>
      </c>
      <c r="EU131" s="74">
        <v>4.9227434210479259E-3</v>
      </c>
      <c r="EV131" s="74">
        <v>4.0523144416511059E-3</v>
      </c>
      <c r="EW131" s="74">
        <v>59.100898742675781</v>
      </c>
      <c r="EX131" s="74">
        <v>58.206333160400391</v>
      </c>
      <c r="EY131" s="74">
        <v>57.330089569091797</v>
      </c>
      <c r="EZ131" s="74">
        <v>56.541011810302734</v>
      </c>
      <c r="FA131" s="74">
        <v>55.949661254882813</v>
      </c>
      <c r="FB131" s="74">
        <v>55.550945281982422</v>
      </c>
      <c r="FC131" s="74">
        <v>55.182991027832031</v>
      </c>
      <c r="FD131" s="74">
        <v>56.816726684570313</v>
      </c>
      <c r="FE131" s="74">
        <v>59.702392578125</v>
      </c>
      <c r="FF131" s="74">
        <v>63.452198028564453</v>
      </c>
      <c r="FG131" s="74">
        <v>67.78497314453125</v>
      </c>
      <c r="FH131" s="74">
        <v>72.678291320800781</v>
      </c>
      <c r="FI131" s="74">
        <v>76.938087463378906</v>
      </c>
      <c r="FJ131" s="74">
        <v>80.164840698242188</v>
      </c>
      <c r="FK131" s="74">
        <v>81.966636657714844</v>
      </c>
      <c r="FL131" s="74">
        <v>82.503387451171875</v>
      </c>
      <c r="FM131" s="74">
        <v>82.381072998046875</v>
      </c>
      <c r="FN131" s="74">
        <v>80.493728637695313</v>
      </c>
      <c r="FO131" s="74">
        <v>77.01116943359375</v>
      </c>
      <c r="FP131" s="74">
        <v>72.602928161621094</v>
      </c>
      <c r="FQ131" s="74">
        <v>67.602394104003906</v>
      </c>
      <c r="FR131" s="74">
        <v>63.985801696777344</v>
      </c>
      <c r="FS131" s="74">
        <v>61.581012725830078</v>
      </c>
      <c r="FT131" s="74">
        <v>59.937225341796875</v>
      </c>
      <c r="FU131" s="74">
        <v>5.1140296272933483E-3</v>
      </c>
      <c r="FV131" s="74">
        <v>1.1202854104340076E-2</v>
      </c>
      <c r="FW131" s="74">
        <v>5.1044560968875885E-3</v>
      </c>
      <c r="FX131" s="74">
        <v>0</v>
      </c>
      <c r="FY131" s="74">
        <v>0</v>
      </c>
      <c r="FZ131" s="74">
        <v>128</v>
      </c>
      <c r="GA131" s="74">
        <v>9.4721851348876953</v>
      </c>
      <c r="GB131" s="74">
        <v>163.03997508157045</v>
      </c>
      <c r="GC131" s="74">
        <v>1</v>
      </c>
      <c r="GD131" s="74">
        <v>1</v>
      </c>
      <c r="GE131" s="74">
        <v>5</v>
      </c>
      <c r="GF131" s="74">
        <v>1</v>
      </c>
      <c r="GG131" t="s">
        <v>234</v>
      </c>
      <c r="GH131" t="s">
        <v>235</v>
      </c>
      <c r="GI131" t="s">
        <v>236</v>
      </c>
      <c r="GJ131" s="36"/>
      <c r="GK131" s="30"/>
      <c r="GL131" s="30"/>
    </row>
    <row r="132" spans="1:194" x14ac:dyDescent="0.2">
      <c r="A132" t="s">
        <v>175</v>
      </c>
      <c r="B132" t="s">
        <v>233</v>
      </c>
      <c r="C132" t="s">
        <v>0</v>
      </c>
      <c r="D132" t="s">
        <v>256</v>
      </c>
      <c r="E132" t="s">
        <v>191</v>
      </c>
      <c r="F132" t="s">
        <v>263</v>
      </c>
      <c r="G132" t="s">
        <v>274</v>
      </c>
      <c r="H132" s="74">
        <v>137</v>
      </c>
      <c r="I132" s="74">
        <v>0.12783095240592957</v>
      </c>
      <c r="J132" s="74">
        <v>0.12525402009487152</v>
      </c>
      <c r="K132" s="74">
        <v>0.12500777840614319</v>
      </c>
      <c r="L132" s="74">
        <v>0.12436952441930771</v>
      </c>
      <c r="M132" s="74">
        <v>0.12516021728515625</v>
      </c>
      <c r="N132" s="74">
        <v>0.12921673059463501</v>
      </c>
      <c r="O132" s="74">
        <v>0.12577657401561737</v>
      </c>
      <c r="P132" s="74">
        <v>0.14695803821086884</v>
      </c>
      <c r="Q132" s="74">
        <v>0.18734000623226166</v>
      </c>
      <c r="R132" s="74">
        <v>0.20500454306602478</v>
      </c>
      <c r="S132" s="74">
        <v>0.21283650398254395</v>
      </c>
      <c r="T132" s="74">
        <v>0.22172524034976959</v>
      </c>
      <c r="U132" s="74">
        <v>0.22772258520126343</v>
      </c>
      <c r="V132" s="74">
        <v>0.23336257040500641</v>
      </c>
      <c r="W132" s="74">
        <v>0.23948557674884796</v>
      </c>
      <c r="X132" s="74">
        <v>0.23772658407688141</v>
      </c>
      <c r="Y132" s="74">
        <v>0.21373867988586426</v>
      </c>
      <c r="Z132" s="74">
        <v>0.16784480214118958</v>
      </c>
      <c r="AA132" s="74">
        <v>0.1410004198551178</v>
      </c>
      <c r="AB132" s="74">
        <v>0.13213115930557251</v>
      </c>
      <c r="AC132" s="74">
        <v>0.13166821002960205</v>
      </c>
      <c r="AD132" s="74">
        <v>0.13413223624229431</v>
      </c>
      <c r="AE132" s="74">
        <v>0.13232605159282684</v>
      </c>
      <c r="AF132" s="74">
        <v>0.13000023365020752</v>
      </c>
      <c r="AG132" s="74">
        <v>-5.0811152905225754E-3</v>
      </c>
      <c r="AH132" s="74">
        <v>-6.0510607436299324E-3</v>
      </c>
      <c r="AI132" s="74">
        <v>-5.535417702049017E-3</v>
      </c>
      <c r="AJ132" s="74">
        <v>-6.0475892387330532E-3</v>
      </c>
      <c r="AK132" s="74">
        <v>-5.2558458410203457E-3</v>
      </c>
      <c r="AL132" s="74">
        <v>-4.2546684853732586E-3</v>
      </c>
      <c r="AM132" s="74">
        <v>-1.5399252995848656E-2</v>
      </c>
      <c r="AN132" s="74">
        <v>-2.6810774579644203E-2</v>
      </c>
      <c r="AO132" s="74">
        <v>-2.0382918417453766E-2</v>
      </c>
      <c r="AP132" s="74">
        <v>-1.5655290335416794E-2</v>
      </c>
      <c r="AQ132" s="74">
        <v>-1.3838623650372028E-2</v>
      </c>
      <c r="AR132" s="74">
        <v>-1.7078716307878494E-2</v>
      </c>
      <c r="AS132" s="74">
        <v>-1.8557988107204437E-2</v>
      </c>
      <c r="AT132" s="74">
        <v>-1.7937252297997475E-2</v>
      </c>
      <c r="AU132" s="74">
        <v>-1.7036352306604385E-2</v>
      </c>
      <c r="AV132" s="74">
        <v>-1.8576674163341522E-2</v>
      </c>
      <c r="AW132" s="74">
        <v>-1.8571523949503899E-2</v>
      </c>
      <c r="AX132" s="74">
        <v>-1.5292911790311337E-2</v>
      </c>
      <c r="AY132" s="74">
        <v>-1.716865599155426E-2</v>
      </c>
      <c r="AZ132" s="74">
        <v>-1.4136640354990959E-2</v>
      </c>
      <c r="BA132" s="74">
        <v>-9.2640100046992302E-3</v>
      </c>
      <c r="BB132" s="74">
        <v>-5.2781556732952595E-3</v>
      </c>
      <c r="BC132" s="74">
        <v>-4.7553307376801968E-3</v>
      </c>
      <c r="BD132" s="74">
        <v>-4.6934178099036217E-3</v>
      </c>
      <c r="BE132" s="74">
        <v>-2.6390773709863424E-3</v>
      </c>
      <c r="BF132" s="74">
        <v>-3.5294960252940655E-3</v>
      </c>
      <c r="BG132" s="74">
        <v>-3.0315904878079891E-3</v>
      </c>
      <c r="BH132" s="74">
        <v>-3.4920477773994207E-3</v>
      </c>
      <c r="BI132" s="74">
        <v>-2.6141314301639795E-3</v>
      </c>
      <c r="BJ132" s="74">
        <v>-1.6633837949484587E-3</v>
      </c>
      <c r="BK132" s="74">
        <v>-1.1115309782326221E-2</v>
      </c>
      <c r="BL132" s="74">
        <v>-1.9237585365772247E-2</v>
      </c>
      <c r="BM132" s="74">
        <v>-1.4266255311667919E-2</v>
      </c>
      <c r="BN132" s="74">
        <v>-1.0030651465058327E-2</v>
      </c>
      <c r="BO132" s="74">
        <v>-7.6966015622019768E-3</v>
      </c>
      <c r="BP132" s="74">
        <v>-1.0480483993887901E-2</v>
      </c>
      <c r="BQ132" s="74">
        <v>-1.1442407034337521E-2</v>
      </c>
      <c r="BR132" s="74">
        <v>-1.0535414330661297E-2</v>
      </c>
      <c r="BS132" s="74">
        <v>-9.7000952810049057E-3</v>
      </c>
      <c r="BT132" s="74">
        <v>-1.1349962092936039E-2</v>
      </c>
      <c r="BU132" s="74">
        <v>-1.0900354944169521E-2</v>
      </c>
      <c r="BV132" s="74">
        <v>-9.6350898966193199E-3</v>
      </c>
      <c r="BW132" s="74">
        <v>-1.2061768211424351E-2</v>
      </c>
      <c r="BX132" s="74">
        <v>-9.5321759581565857E-3</v>
      </c>
      <c r="BY132" s="74">
        <v>-5.6580337695777416E-3</v>
      </c>
      <c r="BZ132" s="74">
        <v>-1.9850549288094044E-3</v>
      </c>
      <c r="CA132" s="74">
        <v>-1.8856959650292993E-3</v>
      </c>
      <c r="CB132" s="74">
        <v>-2.101090969517827E-3</v>
      </c>
      <c r="CC132" s="74">
        <v>-9.4772939337417483E-4</v>
      </c>
      <c r="CD132" s="74">
        <v>-1.7830680590122938E-3</v>
      </c>
      <c r="CE132" s="74">
        <v>-1.2974472483620048E-3</v>
      </c>
      <c r="CF132" s="74">
        <v>-1.7220875015482306E-3</v>
      </c>
      <c r="CG132" s="74">
        <v>-7.8448792919516563E-4</v>
      </c>
      <c r="CH132" s="74">
        <v>1.3133211177773774E-4</v>
      </c>
      <c r="CI132" s="74">
        <v>-8.1482632085680962E-3</v>
      </c>
      <c r="CJ132" s="74">
        <v>-1.3992416672408581E-2</v>
      </c>
      <c r="CK132" s="74">
        <v>-1.0029873810708523E-2</v>
      </c>
      <c r="CL132" s="74">
        <v>-6.1350441537797451E-3</v>
      </c>
      <c r="CM132" s="74">
        <v>-3.4426555503159761E-3</v>
      </c>
      <c r="CN132" s="74">
        <v>-5.9105693362653255E-3</v>
      </c>
      <c r="CO132" s="74">
        <v>-6.5141767263412476E-3</v>
      </c>
      <c r="CP132" s="74">
        <v>-5.4089236073195934E-3</v>
      </c>
      <c r="CQ132" s="74">
        <v>-4.6190256252884865E-3</v>
      </c>
      <c r="CR132" s="74">
        <v>-6.3447640277445316E-3</v>
      </c>
      <c r="CS132" s="74">
        <v>-5.5873277597129345E-3</v>
      </c>
      <c r="CT132" s="74">
        <v>-5.7164989411830902E-3</v>
      </c>
      <c r="CU132" s="74">
        <v>-8.5247540846467018E-3</v>
      </c>
      <c r="CV132" s="74">
        <v>-6.3431384041905403E-3</v>
      </c>
      <c r="CW132" s="74">
        <v>-3.1605451367795467E-3</v>
      </c>
      <c r="CX132" s="74">
        <v>2.9573636129498482E-4</v>
      </c>
      <c r="CY132" s="74">
        <v>1.0180447134189308E-4</v>
      </c>
      <c r="CZ132" s="74">
        <v>-3.0565334600396454E-4</v>
      </c>
      <c r="DA132" s="74">
        <v>7.4361858423799276E-4</v>
      </c>
      <c r="DB132" s="74">
        <v>-3.6640132748289034E-5</v>
      </c>
      <c r="DC132" s="74">
        <v>4.3669593287631869E-4</v>
      </c>
      <c r="DD132" s="74">
        <v>4.7872817958705127E-5</v>
      </c>
      <c r="DE132" s="74">
        <v>1.0451554553583264E-3</v>
      </c>
      <c r="DF132" s="74">
        <v>1.9260479602962732E-3</v>
      </c>
      <c r="DG132" s="74">
        <v>-5.1812171004712582E-3</v>
      </c>
      <c r="DH132" s="74">
        <v>-8.7472489103674889E-3</v>
      </c>
      <c r="DI132" s="74">
        <v>-5.7934923097491264E-3</v>
      </c>
      <c r="DJ132" s="74">
        <v>-2.2394366096705198E-3</v>
      </c>
      <c r="DK132" s="74">
        <v>8.1129034515470266E-4</v>
      </c>
      <c r="DL132" s="74">
        <v>-1.3406542129814625E-3</v>
      </c>
      <c r="DM132" s="74">
        <v>-1.5859465347602963E-3</v>
      </c>
      <c r="DN132" s="74">
        <v>-2.8243305860087276E-4</v>
      </c>
      <c r="DO132" s="74">
        <v>4.6204403042793274E-4</v>
      </c>
      <c r="DP132" s="74">
        <v>-1.3395656133070588E-3</v>
      </c>
      <c r="DQ132" s="74">
        <v>-2.7430013869889081E-4</v>
      </c>
      <c r="DR132" s="74">
        <v>-1.7979084514081478E-3</v>
      </c>
      <c r="DS132" s="74">
        <v>-4.9877394922077656E-3</v>
      </c>
      <c r="DT132" s="74">
        <v>-3.1541003845632076E-3</v>
      </c>
      <c r="DU132" s="74">
        <v>-6.6305667860433459E-4</v>
      </c>
      <c r="DV132" s="74">
        <v>2.576527651399374E-3</v>
      </c>
      <c r="DW132" s="74">
        <v>2.0893048495054245E-3</v>
      </c>
      <c r="DX132" s="74">
        <v>1.489784219302237E-3</v>
      </c>
      <c r="DY132" s="74">
        <v>3.1856563873589039E-3</v>
      </c>
      <c r="DZ132" s="74">
        <v>2.4849243927747011E-3</v>
      </c>
      <c r="EA132" s="74">
        <v>2.9405232053250074E-3</v>
      </c>
      <c r="EB132" s="74">
        <v>2.6034144684672356E-3</v>
      </c>
      <c r="EC132" s="74">
        <v>3.6868699826300144E-3</v>
      </c>
      <c r="ED132" s="74">
        <v>4.5173326507210732E-3</v>
      </c>
      <c r="EE132" s="74">
        <v>-8.9727336307987571E-4</v>
      </c>
      <c r="EF132" s="74">
        <v>-1.1740594636648893E-3</v>
      </c>
      <c r="EG132" s="74">
        <v>3.2316995202563703E-4</v>
      </c>
      <c r="EH132" s="74">
        <v>3.3852020278573036E-3</v>
      </c>
      <c r="EI132" s="74">
        <v>6.9533125497400761E-3</v>
      </c>
      <c r="EJ132" s="74">
        <v>5.2575771696865559E-3</v>
      </c>
      <c r="EK132" s="74">
        <v>5.5296351201832294E-3</v>
      </c>
      <c r="EL132" s="74">
        <v>7.1194050833582878E-3</v>
      </c>
      <c r="EM132" s="74">
        <v>7.7983015216886997E-3</v>
      </c>
      <c r="EN132" s="74">
        <v>5.887146107852459E-3</v>
      </c>
      <c r="EO132" s="74">
        <v>7.3968679644167423E-3</v>
      </c>
      <c r="EP132" s="74">
        <v>3.8599139079451561E-3</v>
      </c>
      <c r="EQ132" s="74">
        <v>1.1914758943021297E-4</v>
      </c>
      <c r="ER132" s="74">
        <v>1.450363895855844E-3</v>
      </c>
      <c r="ES132" s="74">
        <v>2.9429199639707804E-3</v>
      </c>
      <c r="ET132" s="74">
        <v>5.8696283958852291E-3</v>
      </c>
      <c r="EU132" s="74">
        <v>4.9589397385716438E-3</v>
      </c>
      <c r="EV132" s="74">
        <v>4.0821111761033535E-3</v>
      </c>
      <c r="EW132" s="74">
        <v>62.624870300292969</v>
      </c>
      <c r="EX132" s="74">
        <v>61.58154296875</v>
      </c>
      <c r="EY132" s="74">
        <v>60.543952941894531</v>
      </c>
      <c r="EZ132" s="74">
        <v>59.922996520996094</v>
      </c>
      <c r="FA132" s="74">
        <v>59.334190368652344</v>
      </c>
      <c r="FB132" s="74">
        <v>58.990196228027344</v>
      </c>
      <c r="FC132" s="74">
        <v>58.738933563232422</v>
      </c>
      <c r="FD132" s="74">
        <v>59.232074737548828</v>
      </c>
      <c r="FE132" s="74">
        <v>62.351051330566406</v>
      </c>
      <c r="FF132" s="74">
        <v>66.136199951171875</v>
      </c>
      <c r="FG132" s="74">
        <v>70.946273803710938</v>
      </c>
      <c r="FH132" s="74">
        <v>75.815567016601563</v>
      </c>
      <c r="FI132" s="74">
        <v>80.179061889648438</v>
      </c>
      <c r="FJ132" s="74">
        <v>83.853004455566406</v>
      </c>
      <c r="FK132" s="74">
        <v>86.078262329101563</v>
      </c>
      <c r="FL132" s="74">
        <v>86.412620544433594</v>
      </c>
      <c r="FM132" s="74">
        <v>85.899925231933594</v>
      </c>
      <c r="FN132" s="74">
        <v>84.114845275878906</v>
      </c>
      <c r="FO132" s="74">
        <v>80.787994384765625</v>
      </c>
      <c r="FP132" s="74">
        <v>75.964317321777344</v>
      </c>
      <c r="FQ132" s="74">
        <v>71.281288146972656</v>
      </c>
      <c r="FR132" s="74">
        <v>68.112541198730469</v>
      </c>
      <c r="FS132" s="74">
        <v>65.880561828613281</v>
      </c>
      <c r="FT132" s="74">
        <v>64.265640258789063</v>
      </c>
      <c r="FU132" s="74">
        <v>5.1516322419047356E-3</v>
      </c>
      <c r="FV132" s="74">
        <v>1.1285228654742241E-2</v>
      </c>
      <c r="FW132" s="74">
        <v>5.1419893279671669E-3</v>
      </c>
      <c r="FX132" s="74">
        <v>0</v>
      </c>
      <c r="FY132" s="74">
        <v>0</v>
      </c>
      <c r="FZ132" s="74">
        <v>128</v>
      </c>
      <c r="GA132" s="74">
        <v>9.8692855834960938</v>
      </c>
      <c r="GB132" s="74">
        <v>169.33242563903332</v>
      </c>
      <c r="GC132" s="74">
        <v>1</v>
      </c>
      <c r="GD132" s="74">
        <v>1</v>
      </c>
      <c r="GE132" s="74">
        <v>5</v>
      </c>
      <c r="GF132" s="74">
        <v>1</v>
      </c>
      <c r="GG132" t="s">
        <v>234</v>
      </c>
      <c r="GH132" t="s">
        <v>235</v>
      </c>
      <c r="GI132" t="s">
        <v>236</v>
      </c>
      <c r="GJ132" s="36"/>
      <c r="GK132" s="30"/>
      <c r="GL132" s="30"/>
    </row>
    <row r="133" spans="1:194" x14ac:dyDescent="0.2">
      <c r="A133" t="s">
        <v>175</v>
      </c>
      <c r="B133" t="s">
        <v>233</v>
      </c>
      <c r="C133" t="s">
        <v>0</v>
      </c>
      <c r="D133" t="s">
        <v>256</v>
      </c>
      <c r="E133" t="s">
        <v>192</v>
      </c>
      <c r="F133" t="s">
        <v>263</v>
      </c>
      <c r="G133" t="s">
        <v>274</v>
      </c>
      <c r="H133" s="74">
        <v>137</v>
      </c>
      <c r="I133" s="74">
        <v>0.13120889663696289</v>
      </c>
      <c r="J133" s="74">
        <v>0.1307261735200882</v>
      </c>
      <c r="K133" s="74">
        <v>0.13004434108734131</v>
      </c>
      <c r="L133" s="74">
        <v>0.13086801767349243</v>
      </c>
      <c r="M133" s="74">
        <v>0.13071218132972717</v>
      </c>
      <c r="N133" s="74">
        <v>0.13255499303340912</v>
      </c>
      <c r="O133" s="74">
        <v>0.13523434102535248</v>
      </c>
      <c r="P133" s="74">
        <v>0.1700846254825592</v>
      </c>
      <c r="Q133" s="74">
        <v>0.209915891289711</v>
      </c>
      <c r="R133" s="74">
        <v>0.21777859330177307</v>
      </c>
      <c r="S133" s="74">
        <v>0.21745249629020691</v>
      </c>
      <c r="T133" s="74">
        <v>0.22143971920013428</v>
      </c>
      <c r="U133" s="74">
        <v>0.22867265343666077</v>
      </c>
      <c r="V133" s="74">
        <v>0.23606988787651062</v>
      </c>
      <c r="W133" s="74">
        <v>0.24148543179035187</v>
      </c>
      <c r="X133" s="74">
        <v>0.24566492438316345</v>
      </c>
      <c r="Y133" s="74">
        <v>0.21714992821216583</v>
      </c>
      <c r="Z133" s="74">
        <v>0.17444275319576263</v>
      </c>
      <c r="AA133" s="74">
        <v>0.14537551999092102</v>
      </c>
      <c r="AB133" s="74">
        <v>0.13796970248222351</v>
      </c>
      <c r="AC133" s="74">
        <v>0.13677121698856354</v>
      </c>
      <c r="AD133" s="74">
        <v>0.13911271095275879</v>
      </c>
      <c r="AE133" s="74">
        <v>0.13772514462471008</v>
      </c>
      <c r="AF133" s="74">
        <v>0.13355351984500885</v>
      </c>
      <c r="AG133" s="74">
        <v>-5.0811152905225754E-3</v>
      </c>
      <c r="AH133" s="74">
        <v>-6.0510607436299324E-3</v>
      </c>
      <c r="AI133" s="74">
        <v>-5.535417702049017E-3</v>
      </c>
      <c r="AJ133" s="74">
        <v>-6.0475887730717659E-3</v>
      </c>
      <c r="AK133" s="74">
        <v>-5.255846306681633E-3</v>
      </c>
      <c r="AL133" s="74">
        <v>-4.2546684853732586E-3</v>
      </c>
      <c r="AM133" s="74">
        <v>-1.5399252995848656E-2</v>
      </c>
      <c r="AN133" s="74">
        <v>-2.6810774579644203E-2</v>
      </c>
      <c r="AO133" s="74">
        <v>-2.0382918417453766E-2</v>
      </c>
      <c r="AP133" s="74">
        <v>-1.5655290335416794E-2</v>
      </c>
      <c r="AQ133" s="74">
        <v>-1.3838623650372028E-2</v>
      </c>
      <c r="AR133" s="74">
        <v>-1.7078716307878494E-2</v>
      </c>
      <c r="AS133" s="74">
        <v>-1.8557988107204437E-2</v>
      </c>
      <c r="AT133" s="74">
        <v>-1.7937252297997475E-2</v>
      </c>
      <c r="AU133" s="74">
        <v>-1.7036352306604385E-2</v>
      </c>
      <c r="AV133" s="74">
        <v>-1.8576674163341522E-2</v>
      </c>
      <c r="AW133" s="74">
        <v>-1.8571522086858749E-2</v>
      </c>
      <c r="AX133" s="74">
        <v>-1.5292911790311337E-2</v>
      </c>
      <c r="AY133" s="74">
        <v>-1.716865599155426E-2</v>
      </c>
      <c r="AZ133" s="74">
        <v>-1.4136640354990959E-2</v>
      </c>
      <c r="BA133" s="74">
        <v>-9.2640100046992302E-3</v>
      </c>
      <c r="BB133" s="74">
        <v>-5.2781547419726849E-3</v>
      </c>
      <c r="BC133" s="74">
        <v>-4.7553312033414841E-3</v>
      </c>
      <c r="BD133" s="74">
        <v>-4.6934173442423344E-3</v>
      </c>
      <c r="BE133" s="74">
        <v>-2.6390773709863424E-3</v>
      </c>
      <c r="BF133" s="74">
        <v>-3.5294960252940655E-3</v>
      </c>
      <c r="BG133" s="74">
        <v>-3.0315902549773455E-3</v>
      </c>
      <c r="BH133" s="74">
        <v>-3.4920475445687771E-3</v>
      </c>
      <c r="BI133" s="74">
        <v>-2.6141314301639795E-3</v>
      </c>
      <c r="BJ133" s="74">
        <v>-1.6633837949484587E-3</v>
      </c>
      <c r="BK133" s="74">
        <v>-1.1115309782326221E-2</v>
      </c>
      <c r="BL133" s="74">
        <v>-1.9237585365772247E-2</v>
      </c>
      <c r="BM133" s="74">
        <v>-1.4266255311667919E-2</v>
      </c>
      <c r="BN133" s="74">
        <v>-1.0030651465058327E-2</v>
      </c>
      <c r="BO133" s="74">
        <v>-7.6966015622019768E-3</v>
      </c>
      <c r="BP133" s="74">
        <v>-1.0480483993887901E-2</v>
      </c>
      <c r="BQ133" s="74">
        <v>-1.1442406103014946E-2</v>
      </c>
      <c r="BR133" s="74">
        <v>-1.0535414330661297E-2</v>
      </c>
      <c r="BS133" s="74">
        <v>-9.7000952810049057E-3</v>
      </c>
      <c r="BT133" s="74">
        <v>-1.1349963024258614E-2</v>
      </c>
      <c r="BU133" s="74">
        <v>-1.0900354944169521E-2</v>
      </c>
      <c r="BV133" s="74">
        <v>-9.6350898966193199E-3</v>
      </c>
      <c r="BW133" s="74">
        <v>-1.2061769142746925E-2</v>
      </c>
      <c r="BX133" s="74">
        <v>-9.5321759581565857E-3</v>
      </c>
      <c r="BY133" s="74">
        <v>-5.6580337695777416E-3</v>
      </c>
      <c r="BZ133" s="74">
        <v>-1.9850546959787607E-3</v>
      </c>
      <c r="CA133" s="74">
        <v>-1.8856960814446211E-3</v>
      </c>
      <c r="CB133" s="74">
        <v>-2.1010907366871834E-3</v>
      </c>
      <c r="CC133" s="74">
        <v>-9.4772939337417483E-4</v>
      </c>
      <c r="CD133" s="74">
        <v>-1.7830680590122938E-3</v>
      </c>
      <c r="CE133" s="74">
        <v>-1.2974471319466829E-3</v>
      </c>
      <c r="CF133" s="74">
        <v>-1.7220873851329088E-3</v>
      </c>
      <c r="CG133" s="74">
        <v>-7.8448787098750472E-4</v>
      </c>
      <c r="CH133" s="74">
        <v>1.3133211177773774E-4</v>
      </c>
      <c r="CI133" s="74">
        <v>-8.1482632085680962E-3</v>
      </c>
      <c r="CJ133" s="74">
        <v>-1.3992417603731155E-2</v>
      </c>
      <c r="CK133" s="74">
        <v>-1.0029873810708523E-2</v>
      </c>
      <c r="CL133" s="74">
        <v>-6.1350436881184578E-3</v>
      </c>
      <c r="CM133" s="74">
        <v>-3.4426555503159761E-3</v>
      </c>
      <c r="CN133" s="74">
        <v>-5.9105693362653255E-3</v>
      </c>
      <c r="CO133" s="74">
        <v>-6.5141762606799603E-3</v>
      </c>
      <c r="CP133" s="74">
        <v>-5.4089236073195934E-3</v>
      </c>
      <c r="CQ133" s="74">
        <v>-4.6190256252884865E-3</v>
      </c>
      <c r="CR133" s="74">
        <v>-6.3447644934058189E-3</v>
      </c>
      <c r="CS133" s="74">
        <v>-5.5873277597129345E-3</v>
      </c>
      <c r="CT133" s="74">
        <v>-5.7164994068443775E-3</v>
      </c>
      <c r="CU133" s="74">
        <v>-8.5247540846467018E-3</v>
      </c>
      <c r="CV133" s="74">
        <v>-6.3431384041905403E-3</v>
      </c>
      <c r="CW133" s="74">
        <v>-3.1605451367795467E-3</v>
      </c>
      <c r="CX133" s="74">
        <v>2.9573639039881527E-4</v>
      </c>
      <c r="CY133" s="74">
        <v>1.0180446406593546E-4</v>
      </c>
      <c r="CZ133" s="74">
        <v>-3.0565334600396454E-4</v>
      </c>
      <c r="DA133" s="74">
        <v>7.4361858423799276E-4</v>
      </c>
      <c r="DB133" s="74">
        <v>-3.6640132748289034E-5</v>
      </c>
      <c r="DC133" s="74">
        <v>4.3669604929164052E-4</v>
      </c>
      <c r="DD133" s="74">
        <v>4.787281432072632E-5</v>
      </c>
      <c r="DE133" s="74">
        <v>1.0451556881889701E-3</v>
      </c>
      <c r="DF133" s="74">
        <v>1.9260479602962732E-3</v>
      </c>
      <c r="DG133" s="74">
        <v>-5.1812171004712582E-3</v>
      </c>
      <c r="DH133" s="74">
        <v>-8.7472498416900635E-3</v>
      </c>
      <c r="DI133" s="74">
        <v>-5.7934923097491264E-3</v>
      </c>
      <c r="DJ133" s="74">
        <v>-2.2394361440092325E-3</v>
      </c>
      <c r="DK133" s="74">
        <v>8.1129034515470266E-4</v>
      </c>
      <c r="DL133" s="74">
        <v>-1.3406542129814625E-3</v>
      </c>
      <c r="DM133" s="74">
        <v>-1.585946069099009E-3</v>
      </c>
      <c r="DN133" s="74">
        <v>-2.8243305860087276E-4</v>
      </c>
      <c r="DO133" s="74">
        <v>4.6204403042793274E-4</v>
      </c>
      <c r="DP133" s="74">
        <v>-1.3395660789683461E-3</v>
      </c>
      <c r="DQ133" s="74">
        <v>-2.7430060436017811E-4</v>
      </c>
      <c r="DR133" s="74">
        <v>-1.7979089170694351E-3</v>
      </c>
      <c r="DS133" s="74">
        <v>-4.9877394922077656E-3</v>
      </c>
      <c r="DT133" s="74">
        <v>-3.1541003845632076E-3</v>
      </c>
      <c r="DU133" s="74">
        <v>-6.6305667860433459E-4</v>
      </c>
      <c r="DV133" s="74">
        <v>2.5765274185687304E-3</v>
      </c>
      <c r="DW133" s="74">
        <v>2.0893050823360682E-3</v>
      </c>
      <c r="DX133" s="74">
        <v>1.4897841028869152E-3</v>
      </c>
      <c r="DY133" s="74">
        <v>3.1856563873589039E-3</v>
      </c>
      <c r="DZ133" s="74">
        <v>2.4849243927747011E-3</v>
      </c>
      <c r="EA133" s="74">
        <v>2.9405234381556511E-3</v>
      </c>
      <c r="EB133" s="74">
        <v>2.6034142356365919E-3</v>
      </c>
      <c r="EC133" s="74">
        <v>3.6868704482913017E-3</v>
      </c>
      <c r="ED133" s="74">
        <v>4.5173326507210732E-3</v>
      </c>
      <c r="EE133" s="74">
        <v>-8.9727336307987571E-4</v>
      </c>
      <c r="EF133" s="74">
        <v>-1.174060394987464E-3</v>
      </c>
      <c r="EG133" s="74">
        <v>3.2316995202563703E-4</v>
      </c>
      <c r="EH133" s="74">
        <v>3.3852024935185909E-3</v>
      </c>
      <c r="EI133" s="74">
        <v>6.9533125497400761E-3</v>
      </c>
      <c r="EJ133" s="74">
        <v>5.2575771696865559E-3</v>
      </c>
      <c r="EK133" s="74">
        <v>5.5296355858445168E-3</v>
      </c>
      <c r="EL133" s="74">
        <v>7.1194050833582878E-3</v>
      </c>
      <c r="EM133" s="74">
        <v>7.7983015216886997E-3</v>
      </c>
      <c r="EN133" s="74">
        <v>5.8871456421911716E-3</v>
      </c>
      <c r="EO133" s="74">
        <v>7.3968665674328804E-3</v>
      </c>
      <c r="EP133" s="74">
        <v>3.8599134422838688E-3</v>
      </c>
      <c r="EQ133" s="74">
        <v>1.1914818605873734E-4</v>
      </c>
      <c r="ER133" s="74">
        <v>1.450363895855844E-3</v>
      </c>
      <c r="ES133" s="74">
        <v>2.9429199639707804E-3</v>
      </c>
      <c r="ET133" s="74">
        <v>5.8696274645626545E-3</v>
      </c>
      <c r="EU133" s="74">
        <v>4.9589402042329311E-3</v>
      </c>
      <c r="EV133" s="74">
        <v>4.0821107104420662E-3</v>
      </c>
      <c r="EW133" s="74">
        <v>61.365871429443359</v>
      </c>
      <c r="EX133" s="74">
        <v>60.484542846679688</v>
      </c>
      <c r="EY133" s="74">
        <v>59.812427520751953</v>
      </c>
      <c r="EZ133" s="74">
        <v>59.254123687744141</v>
      </c>
      <c r="FA133" s="74">
        <v>58.791461944580078</v>
      </c>
      <c r="FB133" s="74">
        <v>58.382652282714844</v>
      </c>
      <c r="FC133" s="74">
        <v>58.135021209716797</v>
      </c>
      <c r="FD133" s="74">
        <v>57.851718902587891</v>
      </c>
      <c r="FE133" s="74">
        <v>59.48199462890625</v>
      </c>
      <c r="FF133" s="74">
        <v>62.126705169677734</v>
      </c>
      <c r="FG133" s="74">
        <v>65.718055725097656</v>
      </c>
      <c r="FH133" s="74">
        <v>70.220687866210938</v>
      </c>
      <c r="FI133" s="74">
        <v>74.510513305664063</v>
      </c>
      <c r="FJ133" s="74">
        <v>78.288002014160156</v>
      </c>
      <c r="FK133" s="74">
        <v>81.151321411132813</v>
      </c>
      <c r="FL133" s="74">
        <v>82.169357299804688</v>
      </c>
      <c r="FM133" s="74">
        <v>81.938583374023438</v>
      </c>
      <c r="FN133" s="74">
        <v>80.188186645507813</v>
      </c>
      <c r="FO133" s="74">
        <v>76.195693969726563</v>
      </c>
      <c r="FP133" s="74">
        <v>71.558761596679688</v>
      </c>
      <c r="FQ133" s="74">
        <v>67.701194763183594</v>
      </c>
      <c r="FR133" s="74">
        <v>65.213356018066406</v>
      </c>
      <c r="FS133" s="74">
        <v>63.357936859130859</v>
      </c>
      <c r="FT133" s="74">
        <v>61.853336334228516</v>
      </c>
      <c r="FU133" s="74">
        <v>5.1516317762434483E-3</v>
      </c>
      <c r="FV133" s="74">
        <v>1.1285228654742241E-2</v>
      </c>
      <c r="FW133" s="74">
        <v>5.1419888623058796E-3</v>
      </c>
      <c r="FX133" s="74">
        <v>0</v>
      </c>
      <c r="FY133" s="74">
        <v>0</v>
      </c>
      <c r="FZ133" s="74">
        <v>124</v>
      </c>
      <c r="GA133" s="74">
        <v>8.1477670669555664</v>
      </c>
      <c r="GB133" s="74">
        <v>155.76918537914753</v>
      </c>
      <c r="GC133" s="74">
        <v>1</v>
      </c>
      <c r="GD133" s="74">
        <v>1</v>
      </c>
      <c r="GE133" s="74">
        <v>5</v>
      </c>
      <c r="GF133" s="74">
        <v>1</v>
      </c>
      <c r="GG133" t="s">
        <v>234</v>
      </c>
      <c r="GH133" t="s">
        <v>235</v>
      </c>
      <c r="GI133" t="s">
        <v>236</v>
      </c>
      <c r="GJ133" s="36"/>
      <c r="GK133" s="30"/>
      <c r="GL133" s="30"/>
    </row>
    <row r="134" spans="1:194" x14ac:dyDescent="0.2">
      <c r="A134" t="s">
        <v>175</v>
      </c>
      <c r="B134" t="s">
        <v>233</v>
      </c>
      <c r="C134" t="s">
        <v>0</v>
      </c>
      <c r="D134" t="s">
        <v>185</v>
      </c>
      <c r="E134" t="s">
        <v>222</v>
      </c>
      <c r="F134" t="s">
        <v>263</v>
      </c>
      <c r="G134" t="s">
        <v>274</v>
      </c>
      <c r="H134" s="74">
        <v>0</v>
      </c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4"/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4"/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4"/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4"/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4"/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4"/>
      <c r="FX134" s="74"/>
      <c r="FY134" s="74"/>
      <c r="FZ134" s="74"/>
      <c r="GA134" s="74"/>
      <c r="GB134" s="74"/>
      <c r="GC134" s="74">
        <v>0</v>
      </c>
      <c r="GD134" s="74">
        <v>1</v>
      </c>
      <c r="GE134" s="74">
        <v>5</v>
      </c>
      <c r="GF134" s="74">
        <v>1</v>
      </c>
      <c r="GG134" t="s">
        <v>234</v>
      </c>
      <c r="GH134" t="s">
        <v>235</v>
      </c>
      <c r="GI134" t="s">
        <v>236</v>
      </c>
      <c r="GJ134" s="36"/>
      <c r="GK134" s="30"/>
      <c r="GL134" s="30"/>
    </row>
    <row r="135" spans="1:194" x14ac:dyDescent="0.2">
      <c r="A135" t="s">
        <v>175</v>
      </c>
      <c r="B135" t="s">
        <v>233</v>
      </c>
      <c r="C135" t="s">
        <v>0</v>
      </c>
      <c r="D135" t="s">
        <v>185</v>
      </c>
      <c r="E135" t="s">
        <v>223</v>
      </c>
      <c r="F135" t="s">
        <v>263</v>
      </c>
      <c r="G135" t="s">
        <v>274</v>
      </c>
      <c r="H135" s="74">
        <v>0</v>
      </c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74"/>
      <c r="DI135" s="74"/>
      <c r="DJ135" s="74"/>
      <c r="DK135" s="74"/>
      <c r="DL135" s="74"/>
      <c r="DM135" s="74"/>
      <c r="DN135" s="74"/>
      <c r="DO135" s="74"/>
      <c r="DP135" s="74"/>
      <c r="DQ135" s="74"/>
      <c r="DR135" s="74"/>
      <c r="DS135" s="74"/>
      <c r="DT135" s="74"/>
      <c r="DU135" s="74"/>
      <c r="DV135" s="74"/>
      <c r="DW135" s="74"/>
      <c r="DX135" s="74"/>
      <c r="DY135" s="74"/>
      <c r="DZ135" s="74"/>
      <c r="EA135" s="74"/>
      <c r="EB135" s="74"/>
      <c r="EC135" s="74"/>
      <c r="ED135" s="74"/>
      <c r="EE135" s="74"/>
      <c r="EF135" s="74"/>
      <c r="EG135" s="74"/>
      <c r="EH135" s="74"/>
      <c r="EI135" s="74"/>
      <c r="EJ135" s="74"/>
      <c r="EK135" s="74"/>
      <c r="EL135" s="74"/>
      <c r="EM135" s="74"/>
      <c r="EN135" s="74"/>
      <c r="EO135" s="74"/>
      <c r="EP135" s="74"/>
      <c r="EQ135" s="74"/>
      <c r="ER135" s="74"/>
      <c r="ES135" s="74"/>
      <c r="ET135" s="74"/>
      <c r="EU135" s="74"/>
      <c r="EV135" s="74"/>
      <c r="EW135" s="74"/>
      <c r="EX135" s="74"/>
      <c r="EY135" s="74"/>
      <c r="EZ135" s="74"/>
      <c r="FA135" s="74"/>
      <c r="FB135" s="74"/>
      <c r="FC135" s="74"/>
      <c r="FD135" s="74"/>
      <c r="FE135" s="74"/>
      <c r="FF135" s="74"/>
      <c r="FG135" s="74"/>
      <c r="FH135" s="74"/>
      <c r="FI135" s="74"/>
      <c r="FJ135" s="74"/>
      <c r="FK135" s="74"/>
      <c r="FL135" s="74"/>
      <c r="FM135" s="74"/>
      <c r="FN135" s="74"/>
      <c r="FO135" s="74"/>
      <c r="FP135" s="74"/>
      <c r="FQ135" s="74"/>
      <c r="FR135" s="74"/>
      <c r="FS135" s="74"/>
      <c r="FT135" s="74"/>
      <c r="FU135" s="74"/>
      <c r="FV135" s="74"/>
      <c r="FW135" s="74"/>
      <c r="FX135" s="74"/>
      <c r="FY135" s="74"/>
      <c r="FZ135" s="74"/>
      <c r="GA135" s="74"/>
      <c r="GB135" s="74"/>
      <c r="GC135" s="74">
        <v>0</v>
      </c>
      <c r="GD135" s="74">
        <v>1</v>
      </c>
      <c r="GE135" s="74">
        <v>5</v>
      </c>
      <c r="GF135" s="74">
        <v>1</v>
      </c>
      <c r="GG135" t="s">
        <v>234</v>
      </c>
      <c r="GH135" t="s">
        <v>235</v>
      </c>
      <c r="GI135" t="s">
        <v>236</v>
      </c>
      <c r="GJ135" s="36"/>
      <c r="GK135" s="30"/>
      <c r="GL135" s="30"/>
    </row>
    <row r="136" spans="1:194" x14ac:dyDescent="0.2">
      <c r="A136" t="s">
        <v>175</v>
      </c>
      <c r="B136" t="s">
        <v>233</v>
      </c>
      <c r="C136" t="s">
        <v>0</v>
      </c>
      <c r="D136" t="s">
        <v>185</v>
      </c>
      <c r="E136" t="s">
        <v>224</v>
      </c>
      <c r="F136" t="s">
        <v>263</v>
      </c>
      <c r="G136" t="s">
        <v>274</v>
      </c>
      <c r="H136" s="74">
        <v>0</v>
      </c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  <c r="DG136" s="74"/>
      <c r="DH136" s="74"/>
      <c r="DI136" s="74"/>
      <c r="DJ136" s="74"/>
      <c r="DK136" s="74"/>
      <c r="DL136" s="74"/>
      <c r="DM136" s="74"/>
      <c r="DN136" s="74"/>
      <c r="DO136" s="74"/>
      <c r="DP136" s="74"/>
      <c r="DQ136" s="74"/>
      <c r="DR136" s="74"/>
      <c r="DS136" s="74"/>
      <c r="DT136" s="74"/>
      <c r="DU136" s="74"/>
      <c r="DV136" s="74"/>
      <c r="DW136" s="74"/>
      <c r="DX136" s="74"/>
      <c r="DY136" s="74"/>
      <c r="DZ136" s="74"/>
      <c r="EA136" s="74"/>
      <c r="EB136" s="74"/>
      <c r="EC136" s="74"/>
      <c r="ED136" s="74"/>
      <c r="EE136" s="74"/>
      <c r="EF136" s="74"/>
      <c r="EG136" s="74"/>
      <c r="EH136" s="74"/>
      <c r="EI136" s="74"/>
      <c r="EJ136" s="74"/>
      <c r="EK136" s="74"/>
      <c r="EL136" s="74"/>
      <c r="EM136" s="74"/>
      <c r="EN136" s="74"/>
      <c r="EO136" s="74"/>
      <c r="EP136" s="74"/>
      <c r="EQ136" s="74"/>
      <c r="ER136" s="74"/>
      <c r="ES136" s="74"/>
      <c r="ET136" s="74"/>
      <c r="EU136" s="74"/>
      <c r="EV136" s="74"/>
      <c r="EW136" s="74"/>
      <c r="EX136" s="74"/>
      <c r="EY136" s="74"/>
      <c r="EZ136" s="74"/>
      <c r="FA136" s="74"/>
      <c r="FB136" s="74"/>
      <c r="FC136" s="74"/>
      <c r="FD136" s="74"/>
      <c r="FE136" s="74"/>
      <c r="FF136" s="74"/>
      <c r="FG136" s="74"/>
      <c r="FH136" s="74"/>
      <c r="FI136" s="74"/>
      <c r="FJ136" s="74"/>
      <c r="FK136" s="74"/>
      <c r="FL136" s="74"/>
      <c r="FM136" s="74"/>
      <c r="FN136" s="74"/>
      <c r="FO136" s="74"/>
      <c r="FP136" s="74"/>
      <c r="FQ136" s="74"/>
      <c r="FR136" s="74"/>
      <c r="FS136" s="74"/>
      <c r="FT136" s="74"/>
      <c r="FU136" s="74"/>
      <c r="FV136" s="74"/>
      <c r="FW136" s="74"/>
      <c r="FX136" s="74"/>
      <c r="FY136" s="74"/>
      <c r="FZ136" s="74"/>
      <c r="GA136" s="74"/>
      <c r="GB136" s="74"/>
      <c r="GC136" s="74">
        <v>0</v>
      </c>
      <c r="GD136" s="74">
        <v>1</v>
      </c>
      <c r="GE136" s="74">
        <v>5</v>
      </c>
      <c r="GF136" s="74">
        <v>1</v>
      </c>
      <c r="GG136" t="s">
        <v>234</v>
      </c>
      <c r="GH136" t="s">
        <v>235</v>
      </c>
      <c r="GI136" t="s">
        <v>236</v>
      </c>
      <c r="GJ136" s="36"/>
      <c r="GK136" s="30"/>
      <c r="GL136" s="30"/>
    </row>
    <row r="137" spans="1:194" x14ac:dyDescent="0.2">
      <c r="A137" t="s">
        <v>175</v>
      </c>
      <c r="B137" t="s">
        <v>233</v>
      </c>
      <c r="C137" t="s">
        <v>0</v>
      </c>
      <c r="D137" t="s">
        <v>185</v>
      </c>
      <c r="E137" t="s">
        <v>220</v>
      </c>
      <c r="F137" t="s">
        <v>263</v>
      </c>
      <c r="G137" t="s">
        <v>274</v>
      </c>
      <c r="H137" s="74">
        <v>0</v>
      </c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74"/>
      <c r="DI137" s="74"/>
      <c r="DJ137" s="74"/>
      <c r="DK137" s="74"/>
      <c r="DL137" s="74"/>
      <c r="DM137" s="74"/>
      <c r="DN137" s="74"/>
      <c r="DO137" s="74"/>
      <c r="DP137" s="74"/>
      <c r="DQ137" s="74"/>
      <c r="DR137" s="74"/>
      <c r="DS137" s="74"/>
      <c r="DT137" s="74"/>
      <c r="DU137" s="74"/>
      <c r="DV137" s="74"/>
      <c r="DW137" s="74"/>
      <c r="DX137" s="74"/>
      <c r="DY137" s="74"/>
      <c r="DZ137" s="74"/>
      <c r="EA137" s="74"/>
      <c r="EB137" s="74"/>
      <c r="EC137" s="74"/>
      <c r="ED137" s="74"/>
      <c r="EE137" s="74"/>
      <c r="EF137" s="74"/>
      <c r="EG137" s="74"/>
      <c r="EH137" s="74"/>
      <c r="EI137" s="74"/>
      <c r="EJ137" s="74"/>
      <c r="EK137" s="74"/>
      <c r="EL137" s="74"/>
      <c r="EM137" s="74"/>
      <c r="EN137" s="74"/>
      <c r="EO137" s="74"/>
      <c r="EP137" s="74"/>
      <c r="EQ137" s="74"/>
      <c r="ER137" s="74"/>
      <c r="ES137" s="74"/>
      <c r="ET137" s="74"/>
      <c r="EU137" s="74"/>
      <c r="EV137" s="74"/>
      <c r="EW137" s="74"/>
      <c r="EX137" s="74"/>
      <c r="EY137" s="74"/>
      <c r="EZ137" s="74"/>
      <c r="FA137" s="74"/>
      <c r="FB137" s="74"/>
      <c r="FC137" s="74"/>
      <c r="FD137" s="74"/>
      <c r="FE137" s="74"/>
      <c r="FF137" s="74"/>
      <c r="FG137" s="74"/>
      <c r="FH137" s="74"/>
      <c r="FI137" s="74"/>
      <c r="FJ137" s="74"/>
      <c r="FK137" s="74"/>
      <c r="FL137" s="74"/>
      <c r="FM137" s="74"/>
      <c r="FN137" s="74"/>
      <c r="FO137" s="74"/>
      <c r="FP137" s="74"/>
      <c r="FQ137" s="74"/>
      <c r="FR137" s="74"/>
      <c r="FS137" s="74"/>
      <c r="FT137" s="74"/>
      <c r="FU137" s="74"/>
      <c r="FV137" s="74"/>
      <c r="FW137" s="74"/>
      <c r="FX137" s="74"/>
      <c r="FY137" s="74"/>
      <c r="FZ137" s="74">
        <v>6</v>
      </c>
      <c r="GA137" s="74">
        <v>3.7946667671203613</v>
      </c>
      <c r="GB137" s="74">
        <v>12.839616596698761</v>
      </c>
      <c r="GC137" s="74">
        <v>0</v>
      </c>
      <c r="GD137" s="74">
        <v>1</v>
      </c>
      <c r="GE137" s="74">
        <v>5</v>
      </c>
      <c r="GF137" s="74">
        <v>1</v>
      </c>
      <c r="GG137" t="s">
        <v>234</v>
      </c>
      <c r="GH137" t="s">
        <v>235</v>
      </c>
      <c r="GI137" t="s">
        <v>236</v>
      </c>
      <c r="GJ137" s="36"/>
      <c r="GK137" s="30"/>
      <c r="GL137" s="30"/>
    </row>
    <row r="138" spans="1:194" x14ac:dyDescent="0.2">
      <c r="A138" t="s">
        <v>175</v>
      </c>
      <c r="B138" t="s">
        <v>233</v>
      </c>
      <c r="C138" t="s">
        <v>0</v>
      </c>
      <c r="D138" t="s">
        <v>185</v>
      </c>
      <c r="E138" t="s">
        <v>221</v>
      </c>
      <c r="F138" t="s">
        <v>263</v>
      </c>
      <c r="G138" t="s">
        <v>274</v>
      </c>
      <c r="H138" s="74">
        <v>0</v>
      </c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74"/>
      <c r="DI138" s="74"/>
      <c r="DJ138" s="74"/>
      <c r="DK138" s="74"/>
      <c r="DL138" s="74"/>
      <c r="DM138" s="74"/>
      <c r="DN138" s="74"/>
      <c r="DO138" s="74"/>
      <c r="DP138" s="74"/>
      <c r="DQ138" s="74"/>
      <c r="DR138" s="74"/>
      <c r="DS138" s="74"/>
      <c r="DT138" s="74"/>
      <c r="DU138" s="74"/>
      <c r="DV138" s="74"/>
      <c r="DW138" s="74"/>
      <c r="DX138" s="74"/>
      <c r="DY138" s="74"/>
      <c r="DZ138" s="74"/>
      <c r="EA138" s="74"/>
      <c r="EB138" s="74"/>
      <c r="EC138" s="74"/>
      <c r="ED138" s="74"/>
      <c r="EE138" s="74"/>
      <c r="EF138" s="74"/>
      <c r="EG138" s="74"/>
      <c r="EH138" s="74"/>
      <c r="EI138" s="74"/>
      <c r="EJ138" s="74"/>
      <c r="EK138" s="74"/>
      <c r="EL138" s="74"/>
      <c r="EM138" s="74"/>
      <c r="EN138" s="74"/>
      <c r="EO138" s="74"/>
      <c r="EP138" s="74"/>
      <c r="EQ138" s="74"/>
      <c r="ER138" s="74"/>
      <c r="ES138" s="74"/>
      <c r="ET138" s="74"/>
      <c r="EU138" s="74"/>
      <c r="EV138" s="74"/>
      <c r="EW138" s="74"/>
      <c r="EX138" s="74"/>
      <c r="EY138" s="74"/>
      <c r="EZ138" s="74"/>
      <c r="FA138" s="74"/>
      <c r="FB138" s="74"/>
      <c r="FC138" s="74"/>
      <c r="FD138" s="74"/>
      <c r="FE138" s="74"/>
      <c r="FF138" s="74"/>
      <c r="FG138" s="74"/>
      <c r="FH138" s="74"/>
      <c r="FI138" s="74"/>
      <c r="FJ138" s="74"/>
      <c r="FK138" s="74"/>
      <c r="FL138" s="74"/>
      <c r="FM138" s="74"/>
      <c r="FN138" s="74"/>
      <c r="FO138" s="74"/>
      <c r="FP138" s="74"/>
      <c r="FQ138" s="74"/>
      <c r="FR138" s="74"/>
      <c r="FS138" s="74"/>
      <c r="FT138" s="74"/>
      <c r="FU138" s="74"/>
      <c r="FV138" s="74"/>
      <c r="FW138" s="74"/>
      <c r="FX138" s="74"/>
      <c r="FY138" s="74"/>
      <c r="FZ138" s="74">
        <v>12</v>
      </c>
      <c r="GA138" s="74">
        <v>4.4711589813232422</v>
      </c>
      <c r="GB138" s="74">
        <v>25.911810517311096</v>
      </c>
      <c r="GC138" s="74">
        <v>0</v>
      </c>
      <c r="GD138" s="74">
        <v>1</v>
      </c>
      <c r="GE138" s="74">
        <v>5</v>
      </c>
      <c r="GF138" s="74">
        <v>1</v>
      </c>
      <c r="GG138" t="s">
        <v>234</v>
      </c>
      <c r="GH138" t="s">
        <v>235</v>
      </c>
      <c r="GI138" t="s">
        <v>236</v>
      </c>
      <c r="GJ138" s="36"/>
      <c r="GK138" s="30"/>
      <c r="GL138" s="30"/>
    </row>
    <row r="139" spans="1:194" x14ac:dyDescent="0.2">
      <c r="A139" t="s">
        <v>175</v>
      </c>
      <c r="B139" t="s">
        <v>233</v>
      </c>
      <c r="C139" t="s">
        <v>0</v>
      </c>
      <c r="D139" t="s">
        <v>185</v>
      </c>
      <c r="E139" t="s">
        <v>186</v>
      </c>
      <c r="F139" t="s">
        <v>263</v>
      </c>
      <c r="G139" t="s">
        <v>274</v>
      </c>
      <c r="H139" s="74">
        <v>98</v>
      </c>
      <c r="I139" s="74">
        <v>0.15161024034023285</v>
      </c>
      <c r="J139" s="74">
        <v>0.15287162363529205</v>
      </c>
      <c r="K139" s="74">
        <v>0.14840704202651978</v>
      </c>
      <c r="L139" s="74">
        <v>0.15222917497158051</v>
      </c>
      <c r="M139" s="74">
        <v>0.15534991025924683</v>
      </c>
      <c r="N139" s="74">
        <v>0.17607037723064423</v>
      </c>
      <c r="O139" s="74">
        <v>0.18197330832481384</v>
      </c>
      <c r="P139" s="74">
        <v>0.24836444854736328</v>
      </c>
      <c r="Q139" s="74">
        <v>0.2417888343334198</v>
      </c>
      <c r="R139" s="74">
        <v>0.31596633791923523</v>
      </c>
      <c r="S139" s="74">
        <v>0.32098731398582458</v>
      </c>
      <c r="T139" s="74">
        <v>0.30886894464492798</v>
      </c>
      <c r="U139" s="74">
        <v>0.28814336657524109</v>
      </c>
      <c r="V139" s="74">
        <v>0.3344089686870575</v>
      </c>
      <c r="W139" s="74">
        <v>0.3456120491027832</v>
      </c>
      <c r="X139" s="74">
        <v>0.33853247761726379</v>
      </c>
      <c r="Y139" s="74">
        <v>0.26411145925521851</v>
      </c>
      <c r="Z139" s="74">
        <v>0.24965019524097443</v>
      </c>
      <c r="AA139" s="74">
        <v>0.22777974605560303</v>
      </c>
      <c r="AB139" s="74">
        <v>0.2167726457118988</v>
      </c>
      <c r="AC139" s="74">
        <v>0.20652617514133453</v>
      </c>
      <c r="AD139" s="74">
        <v>0.19194181263446808</v>
      </c>
      <c r="AE139" s="74">
        <v>0.17720672488212585</v>
      </c>
      <c r="AF139" s="74">
        <v>0.17560267448425293</v>
      </c>
      <c r="AG139" s="74">
        <v>-9.7040412947535515E-3</v>
      </c>
      <c r="AH139" s="74">
        <v>-1.0864417999982834E-2</v>
      </c>
      <c r="AI139" s="74">
        <v>-9.9392533302307129E-3</v>
      </c>
      <c r="AJ139" s="74">
        <v>-9.6725896000862122E-3</v>
      </c>
      <c r="AK139" s="74">
        <v>-1.0170650668442249E-2</v>
      </c>
      <c r="AL139" s="74">
        <v>-8.4330933168530464E-3</v>
      </c>
      <c r="AM139" s="74">
        <v>-1.2736951932311058E-2</v>
      </c>
      <c r="AN139" s="74">
        <v>-3.3946573734283447E-2</v>
      </c>
      <c r="AO139" s="74">
        <v>-3.633745014667511E-2</v>
      </c>
      <c r="AP139" s="74">
        <v>-3.4933771938085556E-2</v>
      </c>
      <c r="AQ139" s="74">
        <v>-3.4610655158758163E-2</v>
      </c>
      <c r="AR139" s="74">
        <v>-3.9602063596248627E-2</v>
      </c>
      <c r="AS139" s="74">
        <v>-2.3516988381743431E-2</v>
      </c>
      <c r="AT139" s="74">
        <v>-3.6789428442716599E-2</v>
      </c>
      <c r="AU139" s="74">
        <v>-4.3051794171333313E-2</v>
      </c>
      <c r="AV139" s="74">
        <v>-3.8044050335884094E-2</v>
      </c>
      <c r="AW139" s="74">
        <v>-3.2316915690898895E-2</v>
      </c>
      <c r="AX139" s="74">
        <v>-2.0699769258499146E-2</v>
      </c>
      <c r="AY139" s="74">
        <v>-7.033997680991888E-3</v>
      </c>
      <c r="AZ139" s="74">
        <v>-7.8031369484961033E-3</v>
      </c>
      <c r="BA139" s="74">
        <v>-8.9713279157876968E-3</v>
      </c>
      <c r="BB139" s="74">
        <v>-1.2967637740075588E-2</v>
      </c>
      <c r="BC139" s="74">
        <v>-9.6870353445410728E-3</v>
      </c>
      <c r="BD139" s="74">
        <v>-7.4258288368582726E-3</v>
      </c>
      <c r="BE139" s="74">
        <v>-5.133527796715498E-3</v>
      </c>
      <c r="BF139" s="74">
        <v>-5.9440191835165024E-3</v>
      </c>
      <c r="BG139" s="74">
        <v>-5.2119400352239609E-3</v>
      </c>
      <c r="BH139" s="74">
        <v>-4.8440126702189445E-3</v>
      </c>
      <c r="BI139" s="74">
        <v>-5.0785467028617859E-3</v>
      </c>
      <c r="BJ139" s="74">
        <v>-2.4998148437589407E-3</v>
      </c>
      <c r="BK139" s="74">
        <v>-5.5909925140440464E-3</v>
      </c>
      <c r="BL139" s="74">
        <v>-2.3948123678565025E-2</v>
      </c>
      <c r="BM139" s="74">
        <v>-2.6621706783771515E-2</v>
      </c>
      <c r="BN139" s="74">
        <v>-2.4780377745628357E-2</v>
      </c>
      <c r="BO139" s="74">
        <v>-2.4422524496912956E-2</v>
      </c>
      <c r="BP139" s="74">
        <v>-2.950579859316349E-2</v>
      </c>
      <c r="BQ139" s="74">
        <v>-1.4487155713140965E-2</v>
      </c>
      <c r="BR139" s="74">
        <v>-2.6344334706664085E-2</v>
      </c>
      <c r="BS139" s="74">
        <v>-3.1479481607675552E-2</v>
      </c>
      <c r="BT139" s="74">
        <v>-2.721480093896389E-2</v>
      </c>
      <c r="BU139" s="74">
        <v>-2.2692013531923294E-2</v>
      </c>
      <c r="BV139" s="74">
        <v>-1.3579725287854671E-2</v>
      </c>
      <c r="BW139" s="74">
        <v>-1.9141210941597819E-3</v>
      </c>
      <c r="BX139" s="74">
        <v>-2.9597447719424963E-3</v>
      </c>
      <c r="BY139" s="74">
        <v>-4.6036830171942711E-3</v>
      </c>
      <c r="BZ139" s="74">
        <v>-8.3704283460974693E-3</v>
      </c>
      <c r="CA139" s="74">
        <v>-5.2763177081942558E-3</v>
      </c>
      <c r="CB139" s="74">
        <v>-3.0613038688898087E-3</v>
      </c>
      <c r="CC139" s="74">
        <v>-1.9680040422827005E-3</v>
      </c>
      <c r="CD139" s="74">
        <v>-2.5361659936606884E-3</v>
      </c>
      <c r="CE139" s="74">
        <v>-1.9378172000870109E-3</v>
      </c>
      <c r="CF139" s="74">
        <v>-1.4997553080320358E-3</v>
      </c>
      <c r="CG139" s="74">
        <v>-1.5517716528847814E-3</v>
      </c>
      <c r="CH139" s="74">
        <v>1.6095556784421206E-3</v>
      </c>
      <c r="CI139" s="74">
        <v>-6.4172310521826148E-4</v>
      </c>
      <c r="CJ139" s="74">
        <v>-1.7023228108882904E-2</v>
      </c>
      <c r="CK139" s="74">
        <v>-1.9892610609531403E-2</v>
      </c>
      <c r="CL139" s="74">
        <v>-1.7748167738318443E-2</v>
      </c>
      <c r="CM139" s="74">
        <v>-1.7366256564855576E-2</v>
      </c>
      <c r="CN139" s="74">
        <v>-2.251315675675869E-2</v>
      </c>
      <c r="CO139" s="74">
        <v>-8.2331206649541855E-3</v>
      </c>
      <c r="CP139" s="74">
        <v>-1.9110094755887985E-2</v>
      </c>
      <c r="CQ139" s="74">
        <v>-2.346453070640564E-2</v>
      </c>
      <c r="CR139" s="74">
        <v>-1.9714495167136192E-2</v>
      </c>
      <c r="CS139" s="74">
        <v>-1.6025833785533905E-2</v>
      </c>
      <c r="CT139" s="74">
        <v>-8.6484048515558243E-3</v>
      </c>
      <c r="CU139" s="74">
        <v>1.631889957934618E-3</v>
      </c>
      <c r="CV139" s="74">
        <v>3.947740769945085E-4</v>
      </c>
      <c r="CW139" s="74">
        <v>-1.5786654548719525E-3</v>
      </c>
      <c r="CX139" s="74">
        <v>-5.1864157430827618E-3</v>
      </c>
      <c r="CY139" s="74">
        <v>-2.2214679047465324E-3</v>
      </c>
      <c r="CZ139" s="74">
        <v>-3.8447371480287984E-5</v>
      </c>
      <c r="DA139" s="74">
        <v>1.1975198285654187E-3</v>
      </c>
      <c r="DB139" s="74">
        <v>8.7168725440278649E-4</v>
      </c>
      <c r="DC139" s="74">
        <v>1.3363056350499392E-3</v>
      </c>
      <c r="DD139" s="74">
        <v>1.8445022869855165E-3</v>
      </c>
      <c r="DE139" s="74">
        <v>1.9750036299228668E-3</v>
      </c>
      <c r="DF139" s="74">
        <v>5.7189259678125381E-3</v>
      </c>
      <c r="DG139" s="74">
        <v>4.3075461871922016E-3</v>
      </c>
      <c r="DH139" s="74">
        <v>-1.0098332539200783E-2</v>
      </c>
      <c r="DI139" s="74">
        <v>-1.3163515366613865E-2</v>
      </c>
      <c r="DJ139" s="74">
        <v>-1.0715958662331104E-2</v>
      </c>
      <c r="DK139" s="74">
        <v>-1.030998770147562E-2</v>
      </c>
      <c r="DL139" s="74">
        <v>-1.5520514920353889E-2</v>
      </c>
      <c r="DM139" s="74">
        <v>-1.9790858495980501E-3</v>
      </c>
      <c r="DN139" s="74">
        <v>-1.187585387378931E-2</v>
      </c>
      <c r="DO139" s="74">
        <v>-1.5449581667780876E-2</v>
      </c>
      <c r="DP139" s="74">
        <v>-1.2214189395308495E-2</v>
      </c>
      <c r="DQ139" s="74">
        <v>-9.359654039144516E-3</v>
      </c>
      <c r="DR139" s="74">
        <v>-3.7170841824263334E-3</v>
      </c>
      <c r="DS139" s="74">
        <v>5.1779011264443398E-3</v>
      </c>
      <c r="DT139" s="74">
        <v>3.7492928095161915E-3</v>
      </c>
      <c r="DU139" s="74">
        <v>1.4463519910350442E-3</v>
      </c>
      <c r="DV139" s="74">
        <v>-2.0024026744067669E-3</v>
      </c>
      <c r="DW139" s="74">
        <v>8.3338184049353004E-4</v>
      </c>
      <c r="DX139" s="74">
        <v>2.9844092205166817E-3</v>
      </c>
      <c r="DY139" s="74">
        <v>5.7680336758494377E-3</v>
      </c>
      <c r="DZ139" s="74">
        <v>5.7920860126614571E-3</v>
      </c>
      <c r="EA139" s="74">
        <v>6.0636191628873348E-3</v>
      </c>
      <c r="EB139" s="74">
        <v>6.6730789840221405E-3</v>
      </c>
      <c r="EC139" s="74">
        <v>7.0671071298420429E-3</v>
      </c>
      <c r="ED139" s="74">
        <v>1.1652204208076E-2</v>
      </c>
      <c r="EE139" s="74">
        <v>1.1453505605459213E-2</v>
      </c>
      <c r="EF139" s="74">
        <v>-9.9882308859378099E-5</v>
      </c>
      <c r="EG139" s="74">
        <v>-3.4477696754038334E-3</v>
      </c>
      <c r="EH139" s="74">
        <v>-5.6256464449688792E-4</v>
      </c>
      <c r="EI139" s="74">
        <v>-1.2185622472316027E-4</v>
      </c>
      <c r="EJ139" s="74">
        <v>-5.4242503829300404E-3</v>
      </c>
      <c r="EK139" s="74">
        <v>7.0507470518350601E-3</v>
      </c>
      <c r="EL139" s="74">
        <v>-1.43075967207551E-3</v>
      </c>
      <c r="EM139" s="74">
        <v>-3.8772679399698973E-3</v>
      </c>
      <c r="EN139" s="74">
        <v>-1.3849397655576468E-3</v>
      </c>
      <c r="EO139" s="74">
        <v>2.6524963323026896E-4</v>
      </c>
      <c r="EP139" s="74">
        <v>3.4029597882181406E-3</v>
      </c>
      <c r="EQ139" s="74">
        <v>1.0297778062522411E-2</v>
      </c>
      <c r="ER139" s="74">
        <v>8.5926856845617294E-3</v>
      </c>
      <c r="ES139" s="74">
        <v>5.8139967732131481E-3</v>
      </c>
      <c r="ET139" s="74">
        <v>2.5948062539100647E-3</v>
      </c>
      <c r="EU139" s="74">
        <v>5.244099535048008E-3</v>
      </c>
      <c r="EV139" s="74">
        <v>7.3489341884851456E-3</v>
      </c>
      <c r="EW139" s="74">
        <v>49.962429046630859</v>
      </c>
      <c r="EX139" s="74">
        <v>49.129299163818359</v>
      </c>
      <c r="EY139" s="74">
        <v>47.817409515380859</v>
      </c>
      <c r="EZ139" s="74">
        <v>46.715164184570313</v>
      </c>
      <c r="FA139" s="74">
        <v>46.227142333984375</v>
      </c>
      <c r="FB139" s="74">
        <v>45.675636291503906</v>
      </c>
      <c r="FC139" s="74">
        <v>45.41015625</v>
      </c>
      <c r="FD139" s="74">
        <v>45.667404174804688</v>
      </c>
      <c r="FE139" s="74">
        <v>50.551769256591797</v>
      </c>
      <c r="FF139" s="74">
        <v>57.67291259765625</v>
      </c>
      <c r="FG139" s="74">
        <v>63.938995361328125</v>
      </c>
      <c r="FH139" s="74">
        <v>68.917274475097656</v>
      </c>
      <c r="FI139" s="74">
        <v>72.403739929199219</v>
      </c>
      <c r="FJ139" s="74">
        <v>75.109100341796875</v>
      </c>
      <c r="FK139" s="74">
        <v>77.729904174804688</v>
      </c>
      <c r="FL139" s="74">
        <v>78.619033813476563</v>
      </c>
      <c r="FM139" s="74">
        <v>77.287017822265625</v>
      </c>
      <c r="FN139" s="74">
        <v>73.519966125488281</v>
      </c>
      <c r="FO139" s="74">
        <v>67.461090087890625</v>
      </c>
      <c r="FP139" s="74">
        <v>62.392505645751953</v>
      </c>
      <c r="FQ139" s="74">
        <v>59.424243927001953</v>
      </c>
      <c r="FR139" s="74">
        <v>56.395057678222656</v>
      </c>
      <c r="FS139" s="74">
        <v>55.469516754150391</v>
      </c>
      <c r="FT139" s="74">
        <v>53.274730682373047</v>
      </c>
      <c r="FU139" s="74">
        <v>7.1564214304089546E-3</v>
      </c>
      <c r="FV139" s="74">
        <v>2.6990912854671478E-2</v>
      </c>
      <c r="FW139" s="74">
        <v>7.1094110608100891E-3</v>
      </c>
      <c r="FX139" s="74">
        <v>5.6075569242238998E-2</v>
      </c>
      <c r="FY139" s="74">
        <v>0</v>
      </c>
      <c r="FZ139" s="74">
        <v>95</v>
      </c>
      <c r="GA139" s="74">
        <v>5.3297085762023926</v>
      </c>
      <c r="GB139" s="74">
        <v>123.93234530935297</v>
      </c>
      <c r="GC139" s="74">
        <v>1</v>
      </c>
      <c r="GD139" s="74">
        <v>1</v>
      </c>
      <c r="GE139" s="74">
        <v>5</v>
      </c>
      <c r="GF139" s="74">
        <v>1</v>
      </c>
      <c r="GG139" t="s">
        <v>234</v>
      </c>
      <c r="GH139" t="s">
        <v>235</v>
      </c>
      <c r="GI139" t="s">
        <v>236</v>
      </c>
      <c r="GJ139" s="36"/>
      <c r="GK139" s="30"/>
      <c r="GL139" s="30"/>
    </row>
    <row r="140" spans="1:194" x14ac:dyDescent="0.2">
      <c r="A140" t="s">
        <v>175</v>
      </c>
      <c r="B140" t="s">
        <v>233</v>
      </c>
      <c r="C140" t="s">
        <v>0</v>
      </c>
      <c r="D140" t="s">
        <v>185</v>
      </c>
      <c r="E140" t="s">
        <v>187</v>
      </c>
      <c r="F140" t="s">
        <v>263</v>
      </c>
      <c r="G140" t="s">
        <v>274</v>
      </c>
      <c r="H140" s="74">
        <v>130</v>
      </c>
      <c r="I140" s="74">
        <v>0.10781074315309525</v>
      </c>
      <c r="J140" s="74">
        <v>0.10750672966241837</v>
      </c>
      <c r="K140" s="74">
        <v>0.10782894492149353</v>
      </c>
      <c r="L140" s="74">
        <v>0.10841100662946701</v>
      </c>
      <c r="M140" s="74">
        <v>0.10819047689437866</v>
      </c>
      <c r="N140" s="74">
        <v>0.11220282316207886</v>
      </c>
      <c r="O140" s="74">
        <v>0.11666138470172882</v>
      </c>
      <c r="P140" s="74">
        <v>0.11621777713298798</v>
      </c>
      <c r="Q140" s="74">
        <v>0.13273727893829346</v>
      </c>
      <c r="R140" s="74">
        <v>0.14563776552677155</v>
      </c>
      <c r="S140" s="74">
        <v>0.1467277854681015</v>
      </c>
      <c r="T140" s="74">
        <v>0.15395070612430573</v>
      </c>
      <c r="U140" s="74">
        <v>0.17229454219341278</v>
      </c>
      <c r="V140" s="74">
        <v>0.16422514617443085</v>
      </c>
      <c r="W140" s="74">
        <v>0.16323892772197723</v>
      </c>
      <c r="X140" s="74">
        <v>0.16963323950767517</v>
      </c>
      <c r="Y140" s="74">
        <v>0.16017083823680878</v>
      </c>
      <c r="Z140" s="74">
        <v>0.12116300314664841</v>
      </c>
      <c r="AA140" s="74">
        <v>0.11924701184034348</v>
      </c>
      <c r="AB140" s="74">
        <v>0.11526498198509216</v>
      </c>
      <c r="AC140" s="74">
        <v>0.11309203505516052</v>
      </c>
      <c r="AD140" s="74">
        <v>0.10909710824489594</v>
      </c>
      <c r="AE140" s="74">
        <v>0.1114562451839447</v>
      </c>
      <c r="AF140" s="74">
        <v>0.11174100637435913</v>
      </c>
      <c r="AG140" s="74">
        <v>-1.2872708961367607E-2</v>
      </c>
      <c r="AH140" s="74">
        <v>-1.4411982148885727E-2</v>
      </c>
      <c r="AI140" s="74">
        <v>-1.3184724375605583E-2</v>
      </c>
      <c r="AJ140" s="74">
        <v>-1.2830985710024834E-2</v>
      </c>
      <c r="AK140" s="74">
        <v>-1.3491679914295673E-2</v>
      </c>
      <c r="AL140" s="74">
        <v>-1.1186757124960423E-2</v>
      </c>
      <c r="AM140" s="74">
        <v>-1.6895957291126251E-2</v>
      </c>
      <c r="AN140" s="74">
        <v>-4.5031171292066574E-2</v>
      </c>
      <c r="AO140" s="74">
        <v>-4.8202741891145706E-2</v>
      </c>
      <c r="AP140" s="74">
        <v>-4.6340718865394592E-2</v>
      </c>
      <c r="AQ140" s="74">
        <v>-4.5912094414234161E-2</v>
      </c>
      <c r="AR140" s="74">
        <v>-5.25333471596241E-2</v>
      </c>
      <c r="AS140" s="74">
        <v>-3.1196005642414093E-2</v>
      </c>
      <c r="AT140" s="74">
        <v>-4.880230501294136E-2</v>
      </c>
      <c r="AU140" s="74">
        <v>-5.7109523564577103E-2</v>
      </c>
      <c r="AV140" s="74">
        <v>-5.0466597080230713E-2</v>
      </c>
      <c r="AW140" s="74">
        <v>-4.2869377881288528E-2</v>
      </c>
      <c r="AX140" s="74">
        <v>-2.7458876371383667E-2</v>
      </c>
      <c r="AY140" s="74">
        <v>-9.3308137729763985E-3</v>
      </c>
      <c r="AZ140" s="74">
        <v>-1.0351100005209446E-2</v>
      </c>
      <c r="BA140" s="74">
        <v>-1.190074160695076E-2</v>
      </c>
      <c r="BB140" s="74">
        <v>-1.7201969400048256E-2</v>
      </c>
      <c r="BC140" s="74">
        <v>-1.2850148603320122E-2</v>
      </c>
      <c r="BD140" s="74">
        <v>-9.8505886271595955E-3</v>
      </c>
      <c r="BE140" s="74">
        <v>-6.8097822368144989E-3</v>
      </c>
      <c r="BF140" s="74">
        <v>-7.8849233686923981E-3</v>
      </c>
      <c r="BG140" s="74">
        <v>-6.9137979298830032E-3</v>
      </c>
      <c r="BH140" s="74">
        <v>-6.4257313497364521E-3</v>
      </c>
      <c r="BI140" s="74">
        <v>-6.7368485033512115E-3</v>
      </c>
      <c r="BJ140" s="74">
        <v>-3.316081129014492E-3</v>
      </c>
      <c r="BK140" s="74">
        <v>-7.4166231788694859E-3</v>
      </c>
      <c r="BL140" s="74">
        <v>-3.1767919659614563E-2</v>
      </c>
      <c r="BM140" s="74">
        <v>-3.5314507782459259E-2</v>
      </c>
      <c r="BN140" s="74">
        <v>-3.2871931791305542E-2</v>
      </c>
      <c r="BO140" s="74">
        <v>-3.2397225499153137E-2</v>
      </c>
      <c r="BP140" s="74">
        <v>-3.914034366607666E-2</v>
      </c>
      <c r="BQ140" s="74">
        <v>-1.9217655062675476E-2</v>
      </c>
      <c r="BR140" s="74">
        <v>-3.4946564584970474E-2</v>
      </c>
      <c r="BS140" s="74">
        <v>-4.1758492588996887E-2</v>
      </c>
      <c r="BT140" s="74">
        <v>-3.6101266741752625E-2</v>
      </c>
      <c r="BU140" s="74">
        <v>-3.0101649463176727E-2</v>
      </c>
      <c r="BV140" s="74">
        <v>-1.801392063498497E-2</v>
      </c>
      <c r="BW140" s="74">
        <v>-2.5391404051333666E-3</v>
      </c>
      <c r="BX140" s="74">
        <v>-3.9261919446289539E-3</v>
      </c>
      <c r="BY140" s="74">
        <v>-6.1069265939295292E-3</v>
      </c>
      <c r="BZ140" s="74">
        <v>-1.1103630065917969E-2</v>
      </c>
      <c r="CA140" s="74">
        <v>-6.9991969503462315E-3</v>
      </c>
      <c r="CB140" s="74">
        <v>-4.0609133429825306E-3</v>
      </c>
      <c r="CC140" s="74">
        <v>-2.6106175500899553E-3</v>
      </c>
      <c r="CD140" s="74">
        <v>-3.3643017522990704E-3</v>
      </c>
      <c r="CE140" s="74">
        <v>-2.5705737061798573E-3</v>
      </c>
      <c r="CF140" s="74">
        <v>-1.989471260458231E-3</v>
      </c>
      <c r="CG140" s="74">
        <v>-2.0584724843502045E-3</v>
      </c>
      <c r="CH140" s="74">
        <v>2.1351249888539314E-3</v>
      </c>
      <c r="CI140" s="74">
        <v>-8.5126532940194011E-4</v>
      </c>
      <c r="CJ140" s="74">
        <v>-2.2581834346055984E-2</v>
      </c>
      <c r="CK140" s="74">
        <v>-2.6388157159090042E-2</v>
      </c>
      <c r="CL140" s="74">
        <v>-2.354348823428154E-2</v>
      </c>
      <c r="CM140" s="74">
        <v>-2.303687110543251E-2</v>
      </c>
      <c r="CN140" s="74">
        <v>-2.9864391312003136E-2</v>
      </c>
      <c r="CO140" s="74">
        <v>-1.0921486653387547E-2</v>
      </c>
      <c r="CP140" s="74">
        <v>-2.5350123643875122E-2</v>
      </c>
      <c r="CQ140" s="74">
        <v>-3.1126419082283974E-2</v>
      </c>
      <c r="CR140" s="74">
        <v>-2.6151880621910095E-2</v>
      </c>
      <c r="CS140" s="74">
        <v>-2.1258758381009102E-2</v>
      </c>
      <c r="CT140" s="74">
        <v>-1.1472373269498348E-2</v>
      </c>
      <c r="CU140" s="74">
        <v>2.1647517569363117E-3</v>
      </c>
      <c r="CV140" s="74">
        <v>5.2367988973855972E-4</v>
      </c>
      <c r="CW140" s="74">
        <v>-2.0941481925547123E-3</v>
      </c>
      <c r="CX140" s="74">
        <v>-6.8799392320215702E-3</v>
      </c>
      <c r="CY140" s="74">
        <v>-2.946845255792141E-3</v>
      </c>
      <c r="CZ140" s="74">
        <v>-5.1001614338019863E-5</v>
      </c>
      <c r="DA140" s="74">
        <v>1.5885470202192664E-3</v>
      </c>
      <c r="DB140" s="74">
        <v>1.1563195148482919E-3</v>
      </c>
      <c r="DC140" s="74">
        <v>1.7726506339386106E-3</v>
      </c>
      <c r="DD140" s="74">
        <v>2.4467885959893465E-3</v>
      </c>
      <c r="DE140" s="74">
        <v>2.619903301820159E-3</v>
      </c>
      <c r="DF140" s="74">
        <v>7.5863311067223549E-3</v>
      </c>
      <c r="DG140" s="74">
        <v>5.7140924036502838E-3</v>
      </c>
      <c r="DH140" s="74">
        <v>-1.3395748101174831E-2</v>
      </c>
      <c r="DI140" s="74">
        <v>-1.7461806535720825E-2</v>
      </c>
      <c r="DJ140" s="74">
        <v>-1.4215046539902687E-2</v>
      </c>
      <c r="DK140" s="74">
        <v>-1.3676514849066734E-2</v>
      </c>
      <c r="DL140" s="74">
        <v>-2.0588438957929611E-2</v>
      </c>
      <c r="DM140" s="74">
        <v>-2.6253180112689734E-3</v>
      </c>
      <c r="DN140" s="74">
        <v>-1.575368270277977E-2</v>
      </c>
      <c r="DO140" s="74">
        <v>-2.0494343712925911E-2</v>
      </c>
      <c r="DP140" s="74">
        <v>-1.6202496364712715E-2</v>
      </c>
      <c r="DQ140" s="74">
        <v>-1.2415868230164051E-2</v>
      </c>
      <c r="DR140" s="74">
        <v>-4.9308259040117264E-3</v>
      </c>
      <c r="DS140" s="74">
        <v>6.8686436861753464E-3</v>
      </c>
      <c r="DT140" s="74">
        <v>4.9735517241060734E-3</v>
      </c>
      <c r="DU140" s="74">
        <v>1.9186302088201046E-3</v>
      </c>
      <c r="DV140" s="74">
        <v>-2.6562483981251717E-3</v>
      </c>
      <c r="DW140" s="74">
        <v>1.1055063223466277E-3</v>
      </c>
      <c r="DX140" s="74">
        <v>3.958909772336483E-3</v>
      </c>
      <c r="DY140" s="74">
        <v>7.6514738611876965E-3</v>
      </c>
      <c r="DZ140" s="74">
        <v>7.6833786442875862E-3</v>
      </c>
      <c r="EA140" s="74">
        <v>8.0435769632458687E-3</v>
      </c>
      <c r="EB140" s="74">
        <v>8.8520431891083717E-3</v>
      </c>
      <c r="EC140" s="74">
        <v>9.3747349455952644E-3</v>
      </c>
      <c r="ED140" s="74">
        <v>1.5457007102668285E-2</v>
      </c>
      <c r="EE140" s="74">
        <v>1.5193426050245762E-2</v>
      </c>
      <c r="EF140" s="74">
        <v>-1.3249875337351114E-4</v>
      </c>
      <c r="EG140" s="74">
        <v>-4.57357382401824E-3</v>
      </c>
      <c r="EH140" s="74">
        <v>-7.462578359991312E-4</v>
      </c>
      <c r="EI140" s="74">
        <v>-1.6164776752702892E-4</v>
      </c>
      <c r="EJ140" s="74">
        <v>-7.1954349987208843E-3</v>
      </c>
      <c r="EK140" s="74">
        <v>9.3530323356389999E-3</v>
      </c>
      <c r="EL140" s="74">
        <v>-1.8979441374540329E-3</v>
      </c>
      <c r="EM140" s="74">
        <v>-5.1433159969747066E-3</v>
      </c>
      <c r="EN140" s="74">
        <v>-1.8371646292507648E-3</v>
      </c>
      <c r="EO140" s="74">
        <v>3.5186141030862927E-4</v>
      </c>
      <c r="EP140" s="74">
        <v>4.5141298323869705E-3</v>
      </c>
      <c r="EQ140" s="74">
        <v>1.3660317286849022E-2</v>
      </c>
      <c r="ER140" s="74">
        <v>1.1398459784686565E-2</v>
      </c>
      <c r="ES140" s="74">
        <v>7.7124452218413353E-3</v>
      </c>
      <c r="ET140" s="74">
        <v>3.4420904703438282E-3</v>
      </c>
      <c r="EU140" s="74">
        <v>6.9564585573971272E-3</v>
      </c>
      <c r="EV140" s="74">
        <v>9.7485855221748352E-3</v>
      </c>
      <c r="EW140" s="74">
        <v>63.428958892822266</v>
      </c>
      <c r="EX140" s="74">
        <v>62.309764862060547</v>
      </c>
      <c r="EY140" s="74">
        <v>61.534835815429688</v>
      </c>
      <c r="EZ140" s="74">
        <v>60.740394592285156</v>
      </c>
      <c r="FA140" s="74">
        <v>56.684154510498047</v>
      </c>
      <c r="FB140" s="74">
        <v>56.191028594970703</v>
      </c>
      <c r="FC140" s="74">
        <v>56.186614990234375</v>
      </c>
      <c r="FD140" s="74">
        <v>58.044990539550781</v>
      </c>
      <c r="FE140" s="74">
        <v>64.223075866699219</v>
      </c>
      <c r="FF140" s="74">
        <v>67.599578857421875</v>
      </c>
      <c r="FG140" s="74">
        <v>72.188926696777344</v>
      </c>
      <c r="FH140" s="74">
        <v>76.183448791503906</v>
      </c>
      <c r="FI140" s="74">
        <v>78.301727294921875</v>
      </c>
      <c r="FJ140" s="74">
        <v>80.990791320800781</v>
      </c>
      <c r="FK140" s="74">
        <v>82.4576416015625</v>
      </c>
      <c r="FL140" s="74">
        <v>83.249427795410156</v>
      </c>
      <c r="FM140" s="74">
        <v>80.812232971191406</v>
      </c>
      <c r="FN140" s="74">
        <v>77.075607299804688</v>
      </c>
      <c r="FO140" s="74">
        <v>73.47296142578125</v>
      </c>
      <c r="FP140" s="74">
        <v>68.998023986816406</v>
      </c>
      <c r="FQ140" s="74">
        <v>64.618728637695313</v>
      </c>
      <c r="FR140" s="74">
        <v>61.542289733886719</v>
      </c>
      <c r="FS140" s="74">
        <v>60.536029815673828</v>
      </c>
      <c r="FT140" s="74">
        <v>59.069606781005859</v>
      </c>
      <c r="FU140" s="74">
        <v>9.4932131469249725E-3</v>
      </c>
      <c r="FV140" s="74">
        <v>3.5804271697998047E-2</v>
      </c>
      <c r="FW140" s="74">
        <v>9.4308517873287201E-3</v>
      </c>
      <c r="FX140" s="74">
        <v>7.4385963380336761E-2</v>
      </c>
      <c r="FY140" s="74">
        <v>0</v>
      </c>
      <c r="FZ140" s="74">
        <v>124</v>
      </c>
      <c r="GA140" s="74">
        <v>4.7685303688049316</v>
      </c>
      <c r="GB140" s="74">
        <v>134.52816695533693</v>
      </c>
      <c r="GC140" s="74">
        <v>1</v>
      </c>
      <c r="GD140" s="74">
        <v>1</v>
      </c>
      <c r="GE140" s="74">
        <v>5</v>
      </c>
      <c r="GF140" s="74">
        <v>1</v>
      </c>
      <c r="GG140" t="s">
        <v>234</v>
      </c>
      <c r="GH140" t="s">
        <v>235</v>
      </c>
      <c r="GI140" t="s">
        <v>236</v>
      </c>
      <c r="GJ140" s="36"/>
      <c r="GK140" s="30"/>
      <c r="GL140" s="30"/>
    </row>
    <row r="141" spans="1:194" x14ac:dyDescent="0.2">
      <c r="A141" t="s">
        <v>175</v>
      </c>
      <c r="B141" t="s">
        <v>233</v>
      </c>
      <c r="C141" t="s">
        <v>0</v>
      </c>
      <c r="D141" t="s">
        <v>185</v>
      </c>
      <c r="E141" t="s">
        <v>188</v>
      </c>
      <c r="F141" t="s">
        <v>263</v>
      </c>
      <c r="G141" t="s">
        <v>274</v>
      </c>
      <c r="H141" s="74">
        <v>132</v>
      </c>
      <c r="I141" s="74">
        <v>0.11213083565235138</v>
      </c>
      <c r="J141" s="74">
        <v>0.11122111231088638</v>
      </c>
      <c r="K141" s="74">
        <v>0.11185899376869202</v>
      </c>
      <c r="L141" s="74">
        <v>0.11133690923452377</v>
      </c>
      <c r="M141" s="74">
        <v>0.11229719221591949</v>
      </c>
      <c r="N141" s="74">
        <v>0.12151464819908142</v>
      </c>
      <c r="O141" s="74">
        <v>0.12765824794769287</v>
      </c>
      <c r="P141" s="74">
        <v>0.13375818729400635</v>
      </c>
      <c r="Q141" s="74">
        <v>0.16731745004653931</v>
      </c>
      <c r="R141" s="74">
        <v>0.17587931454181671</v>
      </c>
      <c r="S141" s="74">
        <v>0.19247883558273315</v>
      </c>
      <c r="T141" s="74">
        <v>0.19652599096298218</v>
      </c>
      <c r="U141" s="74">
        <v>0.21692728996276855</v>
      </c>
      <c r="V141" s="74">
        <v>0.21000456809997559</v>
      </c>
      <c r="W141" s="74">
        <v>0.20515130460262299</v>
      </c>
      <c r="X141" s="74">
        <v>0.19755785167217255</v>
      </c>
      <c r="Y141" s="74">
        <v>0.19211070239543915</v>
      </c>
      <c r="Z141" s="74">
        <v>0.15938417613506317</v>
      </c>
      <c r="AA141" s="74">
        <v>0.14098982512950897</v>
      </c>
      <c r="AB141" s="74">
        <v>0.13479740917682648</v>
      </c>
      <c r="AC141" s="74">
        <v>0.12845565378665924</v>
      </c>
      <c r="AD141" s="74">
        <v>0.12647576630115509</v>
      </c>
      <c r="AE141" s="74">
        <v>0.12703081965446472</v>
      </c>
      <c r="AF141" s="74">
        <v>0.12092675268650055</v>
      </c>
      <c r="AG141" s="74">
        <v>-1.3070750050246716E-2</v>
      </c>
      <c r="AH141" s="74">
        <v>-1.4633704908192158E-2</v>
      </c>
      <c r="AI141" s="74">
        <v>-1.3387566432356834E-2</v>
      </c>
      <c r="AJ141" s="74">
        <v>-1.3028385117650032E-2</v>
      </c>
      <c r="AK141" s="74">
        <v>-1.369924284517765E-2</v>
      </c>
      <c r="AL141" s="74">
        <v>-1.1358859017491341E-2</v>
      </c>
      <c r="AM141" s="74">
        <v>-1.715589314699173E-2</v>
      </c>
      <c r="AN141" s="74">
        <v>-4.5723956078290939E-2</v>
      </c>
      <c r="AO141" s="74">
        <v>-4.8944324254989624E-2</v>
      </c>
      <c r="AP141" s="74">
        <v>-4.705365002155304E-2</v>
      </c>
      <c r="AQ141" s="74">
        <v>-4.661843553185463E-2</v>
      </c>
      <c r="AR141" s="74">
        <v>-5.3341556340456009E-2</v>
      </c>
      <c r="AS141" s="74">
        <v>-3.1675942242145538E-2</v>
      </c>
      <c r="AT141" s="74">
        <v>-4.9553107470273972E-2</v>
      </c>
      <c r="AU141" s="74">
        <v>-5.7988129556179047E-2</v>
      </c>
      <c r="AV141" s="74">
        <v>-5.1243007183074951E-2</v>
      </c>
      <c r="AW141" s="74">
        <v>-4.3528907001018524E-2</v>
      </c>
      <c r="AX141" s="74">
        <v>-2.788132056593895E-2</v>
      </c>
      <c r="AY141" s="74">
        <v>-9.4743641093373299E-3</v>
      </c>
      <c r="AZ141" s="74">
        <v>-1.0510347783565521E-2</v>
      </c>
      <c r="BA141" s="74">
        <v>-1.2083830311894417E-2</v>
      </c>
      <c r="BB141" s="74">
        <v>-1.746661402285099E-2</v>
      </c>
      <c r="BC141" s="74">
        <v>-1.3047844171524048E-2</v>
      </c>
      <c r="BD141" s="74">
        <v>-1.0002137161791325E-2</v>
      </c>
      <c r="BE141" s="74">
        <v>-6.914548110216856E-3</v>
      </c>
      <c r="BF141" s="74">
        <v>-8.0062299966812134E-3</v>
      </c>
      <c r="BG141" s="74">
        <v>-7.0201647467911243E-3</v>
      </c>
      <c r="BH141" s="74">
        <v>-6.5245884470641613E-3</v>
      </c>
      <c r="BI141" s="74">
        <v>-6.8404916673898697E-3</v>
      </c>
      <c r="BJ141" s="74">
        <v>-3.3670968841761351E-3</v>
      </c>
      <c r="BK141" s="74">
        <v>-7.5307246297597885E-3</v>
      </c>
      <c r="BL141" s="74">
        <v>-3.2256659120321274E-2</v>
      </c>
      <c r="BM141" s="74">
        <v>-3.5857807844877243E-2</v>
      </c>
      <c r="BN141" s="74">
        <v>-3.3377651125192642E-2</v>
      </c>
      <c r="BO141" s="74">
        <v>-3.2895646989345551E-2</v>
      </c>
      <c r="BP141" s="74">
        <v>-3.9742503315210342E-2</v>
      </c>
      <c r="BQ141" s="74">
        <v>-1.9513310864567757E-2</v>
      </c>
      <c r="BR141" s="74">
        <v>-3.5484205931425095E-2</v>
      </c>
      <c r="BS141" s="74">
        <v>-4.240093007683754E-2</v>
      </c>
      <c r="BT141" s="74">
        <v>-3.6656666547060013E-2</v>
      </c>
      <c r="BU141" s="74">
        <v>-3.0564751476049423E-2</v>
      </c>
      <c r="BV141" s="74">
        <v>-1.8291058018803596E-2</v>
      </c>
      <c r="BW141" s="74">
        <v>-2.5782035663723946E-3</v>
      </c>
      <c r="BX141" s="74">
        <v>-3.98659473285079E-3</v>
      </c>
      <c r="BY141" s="74">
        <v>-6.2008793465793133E-3</v>
      </c>
      <c r="BZ141" s="74">
        <v>-1.1274455115199089E-2</v>
      </c>
      <c r="CA141" s="74">
        <v>-7.1068773977458477E-3</v>
      </c>
      <c r="CB141" s="74">
        <v>-4.1233892552554607E-3</v>
      </c>
      <c r="CC141" s="74">
        <v>-2.6507810689508915E-3</v>
      </c>
      <c r="CD141" s="74">
        <v>-3.4160602372139692E-3</v>
      </c>
      <c r="CE141" s="74">
        <v>-2.6101211551576853E-3</v>
      </c>
      <c r="CF141" s="74">
        <v>-2.0200784783810377E-3</v>
      </c>
      <c r="CG141" s="74">
        <v>-2.0901414100080729E-3</v>
      </c>
      <c r="CH141" s="74">
        <v>2.167972968891263E-3</v>
      </c>
      <c r="CI141" s="74">
        <v>-8.6436170386150479E-4</v>
      </c>
      <c r="CJ141" s="74">
        <v>-2.2929247468709946E-2</v>
      </c>
      <c r="CK141" s="74">
        <v>-2.6794128119945526E-2</v>
      </c>
      <c r="CL141" s="74">
        <v>-2.3905694484710693E-2</v>
      </c>
      <c r="CM141" s="74">
        <v>-2.3391282185912132E-2</v>
      </c>
      <c r="CN141" s="74">
        <v>-3.0323844403028488E-2</v>
      </c>
      <c r="CO141" s="74">
        <v>-1.1089509353041649E-2</v>
      </c>
      <c r="CP141" s="74">
        <v>-2.5740128010511398E-2</v>
      </c>
      <c r="CQ141" s="74">
        <v>-3.1605284661054611E-2</v>
      </c>
      <c r="CR141" s="74">
        <v>-2.655421569943428E-2</v>
      </c>
      <c r="CS141" s="74">
        <v>-2.1585816517472267E-2</v>
      </c>
      <c r="CT141" s="74">
        <v>-1.1648871004581451E-2</v>
      </c>
      <c r="CU141" s="74">
        <v>2.1980560850352049E-3</v>
      </c>
      <c r="CV141" s="74">
        <v>5.3173647029325366E-4</v>
      </c>
      <c r="CW141" s="74">
        <v>-2.1263659000396729E-3</v>
      </c>
      <c r="CX141" s="74">
        <v>-6.9857845082879066E-3</v>
      </c>
      <c r="CY141" s="74">
        <v>-2.9921815730631351E-3</v>
      </c>
      <c r="CZ141" s="74">
        <v>-5.1786257245112211E-5</v>
      </c>
      <c r="DA141" s="74">
        <v>1.6129857394844294E-3</v>
      </c>
      <c r="DB141" s="74">
        <v>1.1741091730073094E-3</v>
      </c>
      <c r="DC141" s="74">
        <v>1.7999222036451101E-3</v>
      </c>
      <c r="DD141" s="74">
        <v>2.4844314903020859E-3</v>
      </c>
      <c r="DE141" s="74">
        <v>2.660208847373724E-3</v>
      </c>
      <c r="DF141" s="74">
        <v>7.7030430547893047E-3</v>
      </c>
      <c r="DG141" s="74">
        <v>5.8020013384521008E-3</v>
      </c>
      <c r="DH141" s="74">
        <v>-1.3601836748421192E-2</v>
      </c>
      <c r="DI141" s="74">
        <v>-1.7730448395013809E-2</v>
      </c>
      <c r="DJ141" s="74">
        <v>-1.4433738775551319E-2</v>
      </c>
      <c r="DK141" s="74">
        <v>-1.3886918313801289E-2</v>
      </c>
      <c r="DL141" s="74">
        <v>-2.0905183628201485E-2</v>
      </c>
      <c r="DM141" s="74">
        <v>-2.6657078415155411E-3</v>
      </c>
      <c r="DN141" s="74">
        <v>-1.5996048226952553E-2</v>
      </c>
      <c r="DO141" s="74">
        <v>-2.0809639245271683E-2</v>
      </c>
      <c r="DP141" s="74">
        <v>-1.6451762989163399E-2</v>
      </c>
      <c r="DQ141" s="74">
        <v>-1.2606881558895111E-2</v>
      </c>
      <c r="DR141" s="74">
        <v>-5.0066839903593063E-3</v>
      </c>
      <c r="DS141" s="74">
        <v>6.9743157364428043E-3</v>
      </c>
      <c r="DT141" s="74">
        <v>5.0500677898526192E-3</v>
      </c>
      <c r="DU141" s="74">
        <v>1.9481476629152894E-3</v>
      </c>
      <c r="DV141" s="74">
        <v>-2.6971139013767242E-3</v>
      </c>
      <c r="DW141" s="74">
        <v>1.1225142516195774E-3</v>
      </c>
      <c r="DX141" s="74">
        <v>4.0198164060711861E-3</v>
      </c>
      <c r="DY141" s="74">
        <v>7.7691879123449326E-3</v>
      </c>
      <c r="DZ141" s="74">
        <v>7.8015848994255066E-3</v>
      </c>
      <c r="EA141" s="74">
        <v>8.1673245877027512E-3</v>
      </c>
      <c r="EB141" s="74">
        <v>8.9882286265492439E-3</v>
      </c>
      <c r="EC141" s="74">
        <v>9.5189604908227921E-3</v>
      </c>
      <c r="ED141" s="74">
        <v>1.5694804489612579E-2</v>
      </c>
      <c r="EE141" s="74">
        <v>1.5427170321345329E-2</v>
      </c>
      <c r="EF141" s="74">
        <v>-1.3453781139105558E-4</v>
      </c>
      <c r="EG141" s="74">
        <v>-4.6439338475465775E-3</v>
      </c>
      <c r="EH141" s="74">
        <v>-7.5773819116875529E-4</v>
      </c>
      <c r="EI141" s="74">
        <v>-1.64127501193434E-4</v>
      </c>
      <c r="EJ141" s="74">
        <v>-7.3061343282461166E-3</v>
      </c>
      <c r="EK141" s="74">
        <v>9.4969235360622406E-3</v>
      </c>
      <c r="EL141" s="74">
        <v>-1.9271466881036758E-3</v>
      </c>
      <c r="EM141" s="74">
        <v>-5.2224397659301758E-3</v>
      </c>
      <c r="EN141" s="74">
        <v>-1.8654258456081152E-3</v>
      </c>
      <c r="EO141" s="74">
        <v>3.5727518843486905E-4</v>
      </c>
      <c r="EP141" s="74">
        <v>4.5835785567760468E-3</v>
      </c>
      <c r="EQ141" s="74">
        <v>1.3870475813746452E-2</v>
      </c>
      <c r="ER141" s="74">
        <v>1.1573820374906063E-2</v>
      </c>
      <c r="ES141" s="74">
        <v>7.8310985118150711E-3</v>
      </c>
      <c r="ET141" s="74">
        <v>3.4950454719364643E-3</v>
      </c>
      <c r="EU141" s="74">
        <v>7.0634814910590649E-3</v>
      </c>
      <c r="EV141" s="74">
        <v>9.8985647782683372E-3</v>
      </c>
      <c r="EW141" s="74">
        <v>64.8662109375</v>
      </c>
      <c r="EX141" s="74">
        <v>62.349994659423828</v>
      </c>
      <c r="EY141" s="74">
        <v>61.244594573974609</v>
      </c>
      <c r="EZ141" s="74">
        <v>60.353969573974609</v>
      </c>
      <c r="FA141" s="74">
        <v>59.719375610351563</v>
      </c>
      <c r="FB141" s="74">
        <v>59.210609436035156</v>
      </c>
      <c r="FC141" s="74">
        <v>58.706417083740234</v>
      </c>
      <c r="FD141" s="74">
        <v>62.418983459472656</v>
      </c>
      <c r="FE141" s="74">
        <v>67.800628662109375</v>
      </c>
      <c r="FF141" s="74">
        <v>73.713325500488281</v>
      </c>
      <c r="FG141" s="74">
        <v>79.660636901855469</v>
      </c>
      <c r="FH141" s="74">
        <v>84.84161376953125</v>
      </c>
      <c r="FI141" s="74">
        <v>89.225242614746094</v>
      </c>
      <c r="FJ141" s="74">
        <v>92.297935485839844</v>
      </c>
      <c r="FK141" s="74">
        <v>95.02398681640625</v>
      </c>
      <c r="FL141" s="74">
        <v>94.905769348144531</v>
      </c>
      <c r="FM141" s="74">
        <v>94.78887939453125</v>
      </c>
      <c r="FN141" s="74">
        <v>94.061264038085938</v>
      </c>
      <c r="FO141" s="74">
        <v>92.656539916992188</v>
      </c>
      <c r="FP141" s="74">
        <v>90.349983215332031</v>
      </c>
      <c r="FQ141" s="74">
        <v>84.700111389160156</v>
      </c>
      <c r="FR141" s="74">
        <v>78.555328369140625</v>
      </c>
      <c r="FS141" s="74">
        <v>74.459281921386719</v>
      </c>
      <c r="FT141" s="74">
        <v>71.509086608886719</v>
      </c>
      <c r="FU141" s="74">
        <v>9.6392622217535973E-3</v>
      </c>
      <c r="FV141" s="74">
        <v>3.6355108022689819E-2</v>
      </c>
      <c r="FW141" s="74">
        <v>9.5759415999054909E-3</v>
      </c>
      <c r="FX141" s="74">
        <v>7.5530357658863068E-2</v>
      </c>
      <c r="FY141" s="74">
        <v>0</v>
      </c>
      <c r="FZ141" s="74">
        <v>124</v>
      </c>
      <c r="GA141" s="74">
        <v>5.6327705383300781</v>
      </c>
      <c r="GB141" s="74">
        <v>137.87825767975301</v>
      </c>
      <c r="GC141" s="74">
        <v>1</v>
      </c>
      <c r="GD141" s="74">
        <v>1</v>
      </c>
      <c r="GE141" s="74">
        <v>5</v>
      </c>
      <c r="GF141" s="74">
        <v>1</v>
      </c>
      <c r="GG141" t="s">
        <v>234</v>
      </c>
      <c r="GH141" t="s">
        <v>235</v>
      </c>
      <c r="GI141" t="s">
        <v>236</v>
      </c>
      <c r="GJ141" s="36"/>
      <c r="GK141" s="30"/>
      <c r="GL141" s="30"/>
    </row>
    <row r="142" spans="1:194" x14ac:dyDescent="0.2">
      <c r="A142" t="s">
        <v>175</v>
      </c>
      <c r="B142" t="s">
        <v>233</v>
      </c>
      <c r="C142" t="s">
        <v>0</v>
      </c>
      <c r="D142" t="s">
        <v>185</v>
      </c>
      <c r="E142" t="s">
        <v>189</v>
      </c>
      <c r="F142" t="s">
        <v>263</v>
      </c>
      <c r="G142" t="s">
        <v>274</v>
      </c>
      <c r="H142" s="74">
        <v>134</v>
      </c>
      <c r="I142" s="74">
        <v>0.11546723544597626</v>
      </c>
      <c r="J142" s="74">
        <v>0.10863718390464783</v>
      </c>
      <c r="K142" s="74">
        <v>0.11384934931993484</v>
      </c>
      <c r="L142" s="74">
        <v>0.11293412744998932</v>
      </c>
      <c r="M142" s="74">
        <v>0.11304532736539841</v>
      </c>
      <c r="N142" s="74">
        <v>0.11178921163082123</v>
      </c>
      <c r="O142" s="74">
        <v>0.10363046824932098</v>
      </c>
      <c r="P142" s="74">
        <v>0.14581656455993652</v>
      </c>
      <c r="Q142" s="74">
        <v>0.18555261194705963</v>
      </c>
      <c r="R142" s="74">
        <v>0.20470190048217773</v>
      </c>
      <c r="S142" s="74">
        <v>0.2344108372926712</v>
      </c>
      <c r="T142" s="74">
        <v>0.23021534085273743</v>
      </c>
      <c r="U142" s="74">
        <v>0.24470503628253937</v>
      </c>
      <c r="V142" s="74">
        <v>0.25790578126907349</v>
      </c>
      <c r="W142" s="74">
        <v>0.25106555223464966</v>
      </c>
      <c r="X142" s="74">
        <v>0.23705977201461792</v>
      </c>
      <c r="Y142" s="74">
        <v>0.21233077347278595</v>
      </c>
      <c r="Z142" s="74">
        <v>0.15222296118736267</v>
      </c>
      <c r="AA142" s="74">
        <v>0.11833714693784714</v>
      </c>
      <c r="AB142" s="74">
        <v>0.10985620319843292</v>
      </c>
      <c r="AC142" s="74">
        <v>0.1107214167714119</v>
      </c>
      <c r="AD142" s="74">
        <v>0.11658262461423874</v>
      </c>
      <c r="AE142" s="74">
        <v>0.11818088591098785</v>
      </c>
      <c r="AF142" s="74">
        <v>0.11947634071111679</v>
      </c>
      <c r="AG142" s="74">
        <v>-5.2961492910981178E-3</v>
      </c>
      <c r="AH142" s="74">
        <v>-1.2466593645513058E-2</v>
      </c>
      <c r="AI142" s="74">
        <v>-6.4311902970075607E-3</v>
      </c>
      <c r="AJ142" s="74">
        <v>-8.0304080620408058E-3</v>
      </c>
      <c r="AK142" s="74">
        <v>-8.0164596438407898E-3</v>
      </c>
      <c r="AL142" s="74">
        <v>-1.3879335485398769E-2</v>
      </c>
      <c r="AM142" s="74">
        <v>-2.693944051861763E-2</v>
      </c>
      <c r="AN142" s="74">
        <v>-3.3726230263710022E-2</v>
      </c>
      <c r="AO142" s="74">
        <v>-3.0181333422660828E-2</v>
      </c>
      <c r="AP142" s="74">
        <v>-3.0332796275615692E-2</v>
      </c>
      <c r="AQ142" s="74">
        <v>-2.0228881388902664E-2</v>
      </c>
      <c r="AR142" s="74">
        <v>-3.6776032298803329E-2</v>
      </c>
      <c r="AS142" s="74">
        <v>-3.884616494178772E-2</v>
      </c>
      <c r="AT142" s="74">
        <v>-3.1986542046070099E-2</v>
      </c>
      <c r="AU142" s="74">
        <v>-3.0275208875536919E-2</v>
      </c>
      <c r="AV142" s="74">
        <v>-3.8931731134653091E-2</v>
      </c>
      <c r="AW142" s="74">
        <v>-3.8965821266174316E-2</v>
      </c>
      <c r="AX142" s="74">
        <v>-2.440253272652626E-2</v>
      </c>
      <c r="AY142" s="74">
        <v>-2.8323300182819366E-2</v>
      </c>
      <c r="AZ142" s="74">
        <v>-2.7324855327606201E-2</v>
      </c>
      <c r="BA142" s="74">
        <v>-2.3398438468575478E-2</v>
      </c>
      <c r="BB142" s="74">
        <v>-1.1227908544242382E-2</v>
      </c>
      <c r="BC142" s="74">
        <v>-1.2778270058333874E-2</v>
      </c>
      <c r="BD142" s="74">
        <v>-6.8660490214824677E-3</v>
      </c>
      <c r="BE142" s="74">
        <v>-2.0181485451757908E-3</v>
      </c>
      <c r="BF142" s="74">
        <v>-9.1375196352601051E-3</v>
      </c>
      <c r="BG142" s="74">
        <v>-3.4897590521723032E-3</v>
      </c>
      <c r="BH142" s="74">
        <v>-5.1425616256892681E-3</v>
      </c>
      <c r="BI142" s="74">
        <v>-5.0605372525751591E-3</v>
      </c>
      <c r="BJ142" s="74">
        <v>-9.8350131884217262E-3</v>
      </c>
      <c r="BK142" s="74">
        <v>-2.1091165021061897E-2</v>
      </c>
      <c r="BL142" s="74">
        <v>-2.1331558004021645E-2</v>
      </c>
      <c r="BM142" s="74">
        <v>-1.6708344221115112E-2</v>
      </c>
      <c r="BN142" s="74">
        <v>-1.6515159979462624E-2</v>
      </c>
      <c r="BO142" s="74">
        <v>-6.2442519702017307E-3</v>
      </c>
      <c r="BP142" s="74">
        <v>-2.1780548617243767E-2</v>
      </c>
      <c r="BQ142" s="74">
        <v>-2.4434573948383331E-2</v>
      </c>
      <c r="BR142" s="74">
        <v>-1.6169104725122452E-2</v>
      </c>
      <c r="BS142" s="74">
        <v>-1.3760053552687168E-2</v>
      </c>
      <c r="BT142" s="74">
        <v>-2.1141335368156433E-2</v>
      </c>
      <c r="BU142" s="74">
        <v>-2.2857604548335075E-2</v>
      </c>
      <c r="BV142" s="74">
        <v>-1.3884169980883598E-2</v>
      </c>
      <c r="BW142" s="74">
        <v>-1.8042488023638725E-2</v>
      </c>
      <c r="BX142" s="74">
        <v>-1.8301466479897499E-2</v>
      </c>
      <c r="BY142" s="74">
        <v>-1.6052998602390289E-2</v>
      </c>
      <c r="BZ142" s="74">
        <v>-6.0982261784374714E-3</v>
      </c>
      <c r="CA142" s="74">
        <v>-8.126462809741497E-3</v>
      </c>
      <c r="CB142" s="74">
        <v>-2.8829490765929222E-3</v>
      </c>
      <c r="CC142" s="74">
        <v>2.5218466180376709E-4</v>
      </c>
      <c r="CD142" s="74">
        <v>-6.831812672317028E-3</v>
      </c>
      <c r="CE142" s="74">
        <v>-1.4525328297168016E-3</v>
      </c>
      <c r="CF142" s="74">
        <v>-3.1424481421709061E-3</v>
      </c>
      <c r="CG142" s="74">
        <v>-3.0132741667330265E-3</v>
      </c>
      <c r="CH142" s="74">
        <v>-7.0339282974600792E-3</v>
      </c>
      <c r="CI142" s="74">
        <v>-1.7040668055415154E-2</v>
      </c>
      <c r="CJ142" s="74">
        <v>-1.2747045606374741E-2</v>
      </c>
      <c r="CK142" s="74">
        <v>-7.3769926093518734E-3</v>
      </c>
      <c r="CL142" s="74">
        <v>-6.9451085291802883E-3</v>
      </c>
      <c r="CM142" s="74">
        <v>3.4414597321301699E-3</v>
      </c>
      <c r="CN142" s="74">
        <v>-1.1394721455872059E-2</v>
      </c>
      <c r="CO142" s="74">
        <v>-1.445314846932888E-2</v>
      </c>
      <c r="CP142" s="74">
        <v>-5.2139973267912865E-3</v>
      </c>
      <c r="CQ142" s="74">
        <v>-2.32170638628304E-3</v>
      </c>
      <c r="CR142" s="74">
        <v>-8.8197626173496246E-3</v>
      </c>
      <c r="CS142" s="74">
        <v>-1.1701105162501335E-2</v>
      </c>
      <c r="CT142" s="74">
        <v>-6.5991836600005627E-3</v>
      </c>
      <c r="CU142" s="74">
        <v>-1.0922028683125973E-2</v>
      </c>
      <c r="CV142" s="74">
        <v>-1.2051895260810852E-2</v>
      </c>
      <c r="CW142" s="74">
        <v>-1.096557080745697E-2</v>
      </c>
      <c r="CX142" s="74">
        <v>-2.5454242713749409E-3</v>
      </c>
      <c r="CY142" s="74">
        <v>-4.9046361818909645E-3</v>
      </c>
      <c r="CZ142" s="74">
        <v>-1.2426645844243467E-4</v>
      </c>
      <c r="DA142" s="74">
        <v>2.5225179269909859E-3</v>
      </c>
      <c r="DB142" s="74">
        <v>-4.5261061750352383E-3</v>
      </c>
      <c r="DC142" s="74">
        <v>5.8469345094636083E-4</v>
      </c>
      <c r="DD142" s="74">
        <v>-1.142334658652544E-3</v>
      </c>
      <c r="DE142" s="74">
        <v>-9.6601131372153759E-4</v>
      </c>
      <c r="DF142" s="74">
        <v>-4.2328434064984322E-3</v>
      </c>
      <c r="DG142" s="74">
        <v>-1.2990170158445835E-2</v>
      </c>
      <c r="DH142" s="74">
        <v>-4.1625327430665493E-3</v>
      </c>
      <c r="DI142" s="74">
        <v>1.9543590024113655E-3</v>
      </c>
      <c r="DJ142" s="74">
        <v>2.6249438524246216E-3</v>
      </c>
      <c r="DK142" s="74">
        <v>1.312717143446207E-2</v>
      </c>
      <c r="DL142" s="74">
        <v>-1.0088945273309946E-3</v>
      </c>
      <c r="DM142" s="74">
        <v>-4.4717239215970039E-3</v>
      </c>
      <c r="DN142" s="74">
        <v>5.7411110028624535E-3</v>
      </c>
      <c r="DO142" s="74">
        <v>9.1166403144598007E-3</v>
      </c>
      <c r="DP142" s="74">
        <v>3.5018108319491148E-3</v>
      </c>
      <c r="DQ142" s="74">
        <v>-5.4460501996800303E-4</v>
      </c>
      <c r="DR142" s="74">
        <v>6.8580219522118568E-4</v>
      </c>
      <c r="DS142" s="74">
        <v>-3.8015693426132202E-3</v>
      </c>
      <c r="DT142" s="74">
        <v>-5.8023235760629177E-3</v>
      </c>
      <c r="DU142" s="74">
        <v>-5.8781425468623638E-3</v>
      </c>
      <c r="DV142" s="74">
        <v>1.0073777521029115E-3</v>
      </c>
      <c r="DW142" s="74">
        <v>-1.6828092047944665E-3</v>
      </c>
      <c r="DX142" s="74">
        <v>2.6344163343310356E-3</v>
      </c>
      <c r="DY142" s="74">
        <v>5.8005186729133129E-3</v>
      </c>
      <c r="DZ142" s="74">
        <v>-1.197031931951642E-3</v>
      </c>
      <c r="EA142" s="74">
        <v>3.5261246375739574E-3</v>
      </c>
      <c r="EB142" s="74">
        <v>1.74551154486835E-3</v>
      </c>
      <c r="EC142" s="74">
        <v>1.9899110775440931E-3</v>
      </c>
      <c r="ED142" s="74">
        <v>-1.8852115317713469E-4</v>
      </c>
      <c r="EE142" s="74">
        <v>-7.141895592212677E-3</v>
      </c>
      <c r="EF142" s="74">
        <v>8.2321399822831154E-3</v>
      </c>
      <c r="EG142" s="74">
        <v>1.5427349135279655E-2</v>
      </c>
      <c r="EH142" s="74">
        <v>1.644258014857769E-2</v>
      </c>
      <c r="EI142" s="74">
        <v>2.7111800387501717E-2</v>
      </c>
      <c r="EJ142" s="74">
        <v>1.3986590318381786E-2</v>
      </c>
      <c r="EK142" s="74">
        <v>9.9398680031299591E-3</v>
      </c>
      <c r="EL142" s="74">
        <v>2.1558547392487526E-2</v>
      </c>
      <c r="EM142" s="74">
        <v>2.5631796568632126E-2</v>
      </c>
      <c r="EN142" s="74">
        <v>2.1292205899953842E-2</v>
      </c>
      <c r="EO142" s="74">
        <v>1.5563609078526497E-2</v>
      </c>
      <c r="EP142" s="74">
        <v>1.120416447520256E-2</v>
      </c>
      <c r="EQ142" s="74">
        <v>6.4792432822287083E-3</v>
      </c>
      <c r="ER142" s="74">
        <v>3.2210657373070717E-3</v>
      </c>
      <c r="ES142" s="74">
        <v>1.467296271584928E-3</v>
      </c>
      <c r="ET142" s="74">
        <v>6.137059535831213E-3</v>
      </c>
      <c r="EU142" s="74">
        <v>2.9689972288906574E-3</v>
      </c>
      <c r="EV142" s="74">
        <v>6.6175158135592937E-3</v>
      </c>
      <c r="EW142" s="74">
        <v>64.411163330078125</v>
      </c>
      <c r="EX142" s="74">
        <v>62.883495330810547</v>
      </c>
      <c r="EY142" s="74">
        <v>61.044387817382813</v>
      </c>
      <c r="EZ142" s="74">
        <v>60.293441772460938</v>
      </c>
      <c r="FA142" s="74">
        <v>59.567798614501953</v>
      </c>
      <c r="FB142" s="74">
        <v>58.6563720703125</v>
      </c>
      <c r="FC142" s="74">
        <v>57.999626159667969</v>
      </c>
      <c r="FD142" s="74">
        <v>62.590606689453125</v>
      </c>
      <c r="FE142" s="74">
        <v>68.789558410644531</v>
      </c>
      <c r="FF142" s="74">
        <v>74.815559387207031</v>
      </c>
      <c r="FG142" s="74">
        <v>80.330001831054688</v>
      </c>
      <c r="FH142" s="74">
        <v>85.1710205078125</v>
      </c>
      <c r="FI142" s="74">
        <v>90.424270629882813</v>
      </c>
      <c r="FJ142" s="74">
        <v>92.49835205078125</v>
      </c>
      <c r="FK142" s="74">
        <v>94.970672607421875</v>
      </c>
      <c r="FL142" s="74">
        <v>95.23406982421875</v>
      </c>
      <c r="FM142" s="74">
        <v>94.422126770019531</v>
      </c>
      <c r="FN142" s="74">
        <v>92.534133911132813</v>
      </c>
      <c r="FO142" s="74">
        <v>90.142562866210938</v>
      </c>
      <c r="FP142" s="74">
        <v>84.15716552734375</v>
      </c>
      <c r="FQ142" s="74">
        <v>77.201576232910156</v>
      </c>
      <c r="FR142" s="74">
        <v>71.748908996582031</v>
      </c>
      <c r="FS142" s="74">
        <v>67.004188537597656</v>
      </c>
      <c r="FT142" s="74">
        <v>64.786376953125</v>
      </c>
      <c r="FU142" s="74">
        <v>9.2650726437568665E-3</v>
      </c>
      <c r="FV142" s="74">
        <v>2.0580830052495003E-2</v>
      </c>
      <c r="FW142" s="74">
        <v>9.3163028359413147E-3</v>
      </c>
      <c r="FX142" s="74">
        <v>0</v>
      </c>
      <c r="FY142" s="74">
        <v>0</v>
      </c>
      <c r="FZ142" s="74">
        <v>127</v>
      </c>
      <c r="GA142" s="74">
        <v>6.8111667633056641</v>
      </c>
      <c r="GB142" s="74">
        <v>161.07007610797882</v>
      </c>
      <c r="GC142" s="74">
        <v>1</v>
      </c>
      <c r="GD142" s="74">
        <v>1</v>
      </c>
      <c r="GE142" s="74">
        <v>5</v>
      </c>
      <c r="GF142" s="74">
        <v>1</v>
      </c>
      <c r="GG142" t="s">
        <v>234</v>
      </c>
      <c r="GH142" t="s">
        <v>235</v>
      </c>
      <c r="GI142" t="s">
        <v>236</v>
      </c>
      <c r="GJ142" s="36"/>
      <c r="GK142" s="30"/>
      <c r="GL142" s="30"/>
    </row>
    <row r="143" spans="1:194" x14ac:dyDescent="0.2">
      <c r="A143" t="s">
        <v>175</v>
      </c>
      <c r="B143" t="s">
        <v>233</v>
      </c>
      <c r="C143" t="s">
        <v>0</v>
      </c>
      <c r="D143" t="s">
        <v>185</v>
      </c>
      <c r="E143" t="s">
        <v>190</v>
      </c>
      <c r="F143" t="s">
        <v>263</v>
      </c>
      <c r="G143" t="s">
        <v>274</v>
      </c>
      <c r="H143" s="74">
        <v>136</v>
      </c>
      <c r="I143" s="74">
        <v>0.13120649755001068</v>
      </c>
      <c r="J143" s="74">
        <v>0.1235271617770195</v>
      </c>
      <c r="K143" s="74">
        <v>0.1286328136920929</v>
      </c>
      <c r="L143" s="74">
        <v>0.12277171015739441</v>
      </c>
      <c r="M143" s="74">
        <v>0.12499014288187027</v>
      </c>
      <c r="N143" s="74">
        <v>0.12288501113653183</v>
      </c>
      <c r="O143" s="74">
        <v>0.11409630626440048</v>
      </c>
      <c r="P143" s="74">
        <v>0.13554739952087402</v>
      </c>
      <c r="Q143" s="74">
        <v>0.16062143445014954</v>
      </c>
      <c r="R143" s="74">
        <v>0.1712409108877182</v>
      </c>
      <c r="S143" s="74">
        <v>0.18655386567115784</v>
      </c>
      <c r="T143" s="74">
        <v>0.1707397848367691</v>
      </c>
      <c r="U143" s="74">
        <v>0.17317423224449158</v>
      </c>
      <c r="V143" s="74">
        <v>0.1732802540063858</v>
      </c>
      <c r="W143" s="74">
        <v>0.17516808211803436</v>
      </c>
      <c r="X143" s="74">
        <v>0.17090313136577606</v>
      </c>
      <c r="Y143" s="74">
        <v>0.1659235805273056</v>
      </c>
      <c r="Z143" s="74">
        <v>0.16632452607154846</v>
      </c>
      <c r="AA143" s="74">
        <v>0.14942900836467743</v>
      </c>
      <c r="AB143" s="74">
        <v>0.13732142746448517</v>
      </c>
      <c r="AC143" s="74">
        <v>0.13341841101646423</v>
      </c>
      <c r="AD143" s="74">
        <v>0.13757218420505524</v>
      </c>
      <c r="AE143" s="74">
        <v>0.13013741374015808</v>
      </c>
      <c r="AF143" s="74">
        <v>0.13275337219238281</v>
      </c>
      <c r="AG143" s="74">
        <v>-5.3751962259411812E-3</v>
      </c>
      <c r="AH143" s="74">
        <v>-1.2652662582695484E-2</v>
      </c>
      <c r="AI143" s="74">
        <v>-6.5271779894828796E-3</v>
      </c>
      <c r="AJ143" s="74">
        <v>-8.1502646207809448E-3</v>
      </c>
      <c r="AK143" s="74">
        <v>-8.1361085176467896E-3</v>
      </c>
      <c r="AL143" s="74">
        <v>-1.408648956567049E-2</v>
      </c>
      <c r="AM143" s="74">
        <v>-2.7341524139046669E-2</v>
      </c>
      <c r="AN143" s="74">
        <v>-3.422960638999939E-2</v>
      </c>
      <c r="AO143" s="74">
        <v>-3.063180111348629E-2</v>
      </c>
      <c r="AP143" s="74">
        <v>-3.0785523355007172E-2</v>
      </c>
      <c r="AQ143" s="74">
        <v>-2.0530806854367256E-2</v>
      </c>
      <c r="AR143" s="74">
        <v>-3.7324927747249603E-2</v>
      </c>
      <c r="AS143" s="74">
        <v>-3.9425954222679138E-2</v>
      </c>
      <c r="AT143" s="74">
        <v>-3.2463952898979187E-2</v>
      </c>
      <c r="AU143" s="74">
        <v>-3.0727079138159752E-2</v>
      </c>
      <c r="AV143" s="74">
        <v>-3.9512805640697479E-2</v>
      </c>
      <c r="AW143" s="74">
        <v>-3.9547394961118698E-2</v>
      </c>
      <c r="AX143" s="74">
        <v>-2.4766748771071434E-2</v>
      </c>
      <c r="AY143" s="74">
        <v>-2.8746034950017929E-2</v>
      </c>
      <c r="AZ143" s="74">
        <v>-2.7732690796256065E-2</v>
      </c>
      <c r="BA143" s="74">
        <v>-2.3747667670249939E-2</v>
      </c>
      <c r="BB143" s="74">
        <v>-1.1395488865673542E-2</v>
      </c>
      <c r="BC143" s="74">
        <v>-1.2968990951776505E-2</v>
      </c>
      <c r="BD143" s="74">
        <v>-6.9685271009802818E-3</v>
      </c>
      <c r="BE143" s="74">
        <v>-2.0482700783759356E-3</v>
      </c>
      <c r="BF143" s="74">
        <v>-9.2739006504416466E-3</v>
      </c>
      <c r="BG143" s="74">
        <v>-3.5418448969721794E-3</v>
      </c>
      <c r="BH143" s="74">
        <v>-5.2193165756762028E-3</v>
      </c>
      <c r="BI143" s="74">
        <v>-5.1360675133764744E-3</v>
      </c>
      <c r="BJ143" s="74">
        <v>-9.9818045273423195E-3</v>
      </c>
      <c r="BK143" s="74">
        <v>-2.1405961364507675E-2</v>
      </c>
      <c r="BL143" s="74">
        <v>-2.1649939939379692E-2</v>
      </c>
      <c r="BM143" s="74">
        <v>-1.695772260427475E-2</v>
      </c>
      <c r="BN143" s="74">
        <v>-1.6761654987931252E-2</v>
      </c>
      <c r="BO143" s="74">
        <v>-6.3374503515660763E-3</v>
      </c>
      <c r="BP143" s="74">
        <v>-2.2105630487203598E-2</v>
      </c>
      <c r="BQ143" s="74">
        <v>-2.4799266830086708E-2</v>
      </c>
      <c r="BR143" s="74">
        <v>-1.6410436481237411E-2</v>
      </c>
      <c r="BS143" s="74">
        <v>-1.3965427875518799E-2</v>
      </c>
      <c r="BT143" s="74">
        <v>-2.1456878632307053E-2</v>
      </c>
      <c r="BU143" s="74">
        <v>-2.3198762908577919E-2</v>
      </c>
      <c r="BV143" s="74">
        <v>-1.409139484167099E-2</v>
      </c>
      <c r="BW143" s="74">
        <v>-1.8311778083443642E-2</v>
      </c>
      <c r="BX143" s="74">
        <v>-1.8574623391032219E-2</v>
      </c>
      <c r="BY143" s="74">
        <v>-1.6292594373226166E-2</v>
      </c>
      <c r="BZ143" s="74">
        <v>-6.1892443336546421E-3</v>
      </c>
      <c r="CA143" s="74">
        <v>-8.2477545365691185E-3</v>
      </c>
      <c r="CB143" s="74">
        <v>-2.9259782750159502E-3</v>
      </c>
      <c r="CC143" s="74">
        <v>2.5594860198907554E-4</v>
      </c>
      <c r="CD143" s="74">
        <v>-6.9337803870439529E-3</v>
      </c>
      <c r="CE143" s="74">
        <v>-1.4742123894393444E-3</v>
      </c>
      <c r="CF143" s="74">
        <v>-3.1893504783511162E-3</v>
      </c>
      <c r="CG143" s="74">
        <v>-3.0582481995224953E-3</v>
      </c>
      <c r="CH143" s="74">
        <v>-7.1389121003448963E-3</v>
      </c>
      <c r="CI143" s="74">
        <v>-1.7295008525252342E-2</v>
      </c>
      <c r="CJ143" s="74">
        <v>-1.2937300838530064E-2</v>
      </c>
      <c r="CK143" s="74">
        <v>-7.4870968237519264E-3</v>
      </c>
      <c r="CL143" s="74">
        <v>-7.0487665943801403E-3</v>
      </c>
      <c r="CM143" s="74">
        <v>3.4928247332572937E-3</v>
      </c>
      <c r="CN143" s="74">
        <v>-1.1564790271222591E-2</v>
      </c>
      <c r="CO143" s="74">
        <v>-1.4668866060674191E-2</v>
      </c>
      <c r="CP143" s="74">
        <v>-5.2918181754648685E-3</v>
      </c>
      <c r="CQ143" s="74">
        <v>-2.3563588038086891E-3</v>
      </c>
      <c r="CR143" s="74">
        <v>-8.9514004066586494E-3</v>
      </c>
      <c r="CS143" s="74">
        <v>-1.1875748634338379E-2</v>
      </c>
      <c r="CT143" s="74">
        <v>-6.6976784728467464E-3</v>
      </c>
      <c r="CU143" s="74">
        <v>-1.1085043661296368E-2</v>
      </c>
      <c r="CV143" s="74">
        <v>-1.2231774628162384E-2</v>
      </c>
      <c r="CW143" s="74">
        <v>-1.1129234917461872E-2</v>
      </c>
      <c r="CX143" s="74">
        <v>-2.5834157131612301E-3</v>
      </c>
      <c r="CY143" s="74">
        <v>-4.9778399989008904E-3</v>
      </c>
      <c r="CZ143" s="74">
        <v>-1.2612117279786617E-4</v>
      </c>
      <c r="DA143" s="74">
        <v>2.5601673405617476E-3</v>
      </c>
      <c r="DB143" s="74">
        <v>-4.5936601236462593E-3</v>
      </c>
      <c r="DC143" s="74">
        <v>5.9342017630115151E-4</v>
      </c>
      <c r="DD143" s="74">
        <v>-1.1593844974413514E-3</v>
      </c>
      <c r="DE143" s="74">
        <v>-9.8042911849915981E-4</v>
      </c>
      <c r="DF143" s="74">
        <v>-4.2960196733474731E-3</v>
      </c>
      <c r="DG143" s="74">
        <v>-1.3184055685997009E-2</v>
      </c>
      <c r="DH143" s="74">
        <v>-4.2246617376804352E-3</v>
      </c>
      <c r="DI143" s="74">
        <v>1.9835289567708969E-3</v>
      </c>
      <c r="DJ143" s="74">
        <v>2.6641220320016146E-3</v>
      </c>
      <c r="DK143" s="74">
        <v>1.3323100283741951E-2</v>
      </c>
      <c r="DL143" s="74">
        <v>-1.0239505209028721E-3</v>
      </c>
      <c r="DM143" s="74">
        <v>-4.5384657569229603E-3</v>
      </c>
      <c r="DN143" s="74">
        <v>5.8267996646463871E-3</v>
      </c>
      <c r="DO143" s="74">
        <v>9.2527102679014206E-3</v>
      </c>
      <c r="DP143" s="74">
        <v>3.5540785174816847E-3</v>
      </c>
      <c r="DQ143" s="74">
        <v>-5.5273523321375251E-4</v>
      </c>
      <c r="DR143" s="74">
        <v>6.9603824522346258E-4</v>
      </c>
      <c r="DS143" s="74">
        <v>-3.85830900631845E-3</v>
      </c>
      <c r="DT143" s="74">
        <v>-5.8889253996312618E-3</v>
      </c>
      <c r="DU143" s="74">
        <v>-5.9658745303750038E-3</v>
      </c>
      <c r="DV143" s="74">
        <v>1.0224131401628256E-3</v>
      </c>
      <c r="DW143" s="74">
        <v>-1.7079258104786277E-3</v>
      </c>
      <c r="DX143" s="74">
        <v>2.6737358421087265E-3</v>
      </c>
      <c r="DY143" s="74">
        <v>5.8870930224657059E-3</v>
      </c>
      <c r="DZ143" s="74">
        <v>-1.2148981913924217E-3</v>
      </c>
      <c r="EA143" s="74">
        <v>3.5787532106041908E-3</v>
      </c>
      <c r="EB143" s="74">
        <v>1.7715638969093561E-3</v>
      </c>
      <c r="EC143" s="74">
        <v>2.0196116529405117E-3</v>
      </c>
      <c r="ED143" s="74">
        <v>-1.9133453315589577E-4</v>
      </c>
      <c r="EE143" s="74">
        <v>-7.2484929114580154E-3</v>
      </c>
      <c r="EF143" s="74">
        <v>8.3550047129392624E-3</v>
      </c>
      <c r="EG143" s="74">
        <v>1.5657607465982437E-2</v>
      </c>
      <c r="EH143" s="74">
        <v>1.6687991097569466E-2</v>
      </c>
      <c r="EI143" s="74">
        <v>2.7516456320881844E-2</v>
      </c>
      <c r="EJ143" s="74">
        <v>1.4195348136126995E-2</v>
      </c>
      <c r="EK143" s="74">
        <v>1.0088223032653332E-2</v>
      </c>
      <c r="EL143" s="74">
        <v>2.1880317479372025E-2</v>
      </c>
      <c r="EM143" s="74">
        <v>2.6014361530542374E-2</v>
      </c>
      <c r="EN143" s="74">
        <v>2.161000482738018E-2</v>
      </c>
      <c r="EO143" s="74">
        <v>1.579589769244194E-2</v>
      </c>
      <c r="EP143" s="74">
        <v>1.1371390894055367E-2</v>
      </c>
      <c r="EQ143" s="74">
        <v>6.5759480930864811E-3</v>
      </c>
      <c r="ER143" s="74">
        <v>3.2691413071006536E-3</v>
      </c>
      <c r="ES143" s="74">
        <v>1.4891974860802293E-3</v>
      </c>
      <c r="ET143" s="74">
        <v>6.2286574393510818E-3</v>
      </c>
      <c r="EU143" s="74">
        <v>3.0133109539747238E-3</v>
      </c>
      <c r="EV143" s="74">
        <v>6.7162849009037018E-3</v>
      </c>
      <c r="EW143" s="74">
        <v>61.424320220947266</v>
      </c>
      <c r="EX143" s="74">
        <v>59.574798583984375</v>
      </c>
      <c r="EY143" s="74">
        <v>57.891979217529297</v>
      </c>
      <c r="EZ143" s="74">
        <v>57.008522033691406</v>
      </c>
      <c r="FA143" s="74">
        <v>55.530994415283203</v>
      </c>
      <c r="FB143" s="74">
        <v>54.442573547363281</v>
      </c>
      <c r="FC143" s="74">
        <v>53.517833709716797</v>
      </c>
      <c r="FD143" s="74">
        <v>57.5875244140625</v>
      </c>
      <c r="FE143" s="74">
        <v>64.188819885253906</v>
      </c>
      <c r="FF143" s="74">
        <v>69.814872741699219</v>
      </c>
      <c r="FG143" s="74">
        <v>76.837127685546875</v>
      </c>
      <c r="FH143" s="74">
        <v>82.323402404785156</v>
      </c>
      <c r="FI143" s="74">
        <v>87.404251098632813</v>
      </c>
      <c r="FJ143" s="74">
        <v>91.056930541992188</v>
      </c>
      <c r="FK143" s="74">
        <v>93.465385437011719</v>
      </c>
      <c r="FL143" s="74">
        <v>94.502479553222656</v>
      </c>
      <c r="FM143" s="74">
        <v>94.019721984863281</v>
      </c>
      <c r="FN143" s="74">
        <v>91.581138610839844</v>
      </c>
      <c r="FO143" s="74">
        <v>87.318679809570313</v>
      </c>
      <c r="FP143" s="74">
        <v>81.688644409179688</v>
      </c>
      <c r="FQ143" s="74">
        <v>76.114891052246094</v>
      </c>
      <c r="FR143" s="74">
        <v>70.87939453125</v>
      </c>
      <c r="FS143" s="74">
        <v>66.511016845703125</v>
      </c>
      <c r="FT143" s="74">
        <v>63.681182861328125</v>
      </c>
      <c r="FU143" s="74">
        <v>9.4033572822809219E-3</v>
      </c>
      <c r="FV143" s="74">
        <v>2.0888006314635277E-2</v>
      </c>
      <c r="FW143" s="74">
        <v>9.4553520902991295E-3</v>
      </c>
      <c r="FX143" s="74">
        <v>0</v>
      </c>
      <c r="FY143" s="74">
        <v>0</v>
      </c>
      <c r="FZ143" s="74">
        <v>128</v>
      </c>
      <c r="GA143" s="74">
        <v>9.4721851348876953</v>
      </c>
      <c r="GB143" s="74">
        <v>163.03997508157045</v>
      </c>
      <c r="GC143" s="74">
        <v>1</v>
      </c>
      <c r="GD143" s="74">
        <v>1</v>
      </c>
      <c r="GE143" s="74">
        <v>5</v>
      </c>
      <c r="GF143" s="74">
        <v>1</v>
      </c>
      <c r="GG143" t="s">
        <v>234</v>
      </c>
      <c r="GH143" t="s">
        <v>235</v>
      </c>
      <c r="GI143" t="s">
        <v>236</v>
      </c>
      <c r="GJ143" s="36"/>
      <c r="GK143" s="30"/>
      <c r="GL143" s="30"/>
    </row>
    <row r="144" spans="1:194" x14ac:dyDescent="0.2">
      <c r="A144" t="s">
        <v>175</v>
      </c>
      <c r="B144" t="s">
        <v>233</v>
      </c>
      <c r="C144" t="s">
        <v>0</v>
      </c>
      <c r="D144" t="s">
        <v>185</v>
      </c>
      <c r="E144" t="s">
        <v>191</v>
      </c>
      <c r="F144" t="s">
        <v>263</v>
      </c>
      <c r="G144" t="s">
        <v>274</v>
      </c>
      <c r="H144" s="74">
        <v>137</v>
      </c>
      <c r="I144" s="74">
        <v>0.12751169502735138</v>
      </c>
      <c r="J144" s="74">
        <v>0.11917179077863693</v>
      </c>
      <c r="K144" s="74">
        <v>0.12460485845804214</v>
      </c>
      <c r="L144" s="74">
        <v>0.12304585427045822</v>
      </c>
      <c r="M144" s="74">
        <v>0.1233195960521698</v>
      </c>
      <c r="N144" s="74">
        <v>0.12449038773775101</v>
      </c>
      <c r="O144" s="74">
        <v>0.11628568917512894</v>
      </c>
      <c r="P144" s="74">
        <v>0.14041626453399658</v>
      </c>
      <c r="Q144" s="74">
        <v>0.1882915198802948</v>
      </c>
      <c r="R144" s="74">
        <v>0.2020270824432373</v>
      </c>
      <c r="S144" s="74">
        <v>0.21685446798801422</v>
      </c>
      <c r="T144" s="74">
        <v>0.22663362324237823</v>
      </c>
      <c r="U144" s="74">
        <v>0.22990831732749939</v>
      </c>
      <c r="V144" s="74">
        <v>0.24527141451835632</v>
      </c>
      <c r="W144" s="74">
        <v>0.2575472891330719</v>
      </c>
      <c r="X144" s="74">
        <v>0.24778439104557037</v>
      </c>
      <c r="Y144" s="74">
        <v>0.21223101019859314</v>
      </c>
      <c r="Z144" s="74">
        <v>0.17950108647346497</v>
      </c>
      <c r="AA144" s="74">
        <v>0.14070166647434235</v>
      </c>
      <c r="AB144" s="74">
        <v>0.10818789899349213</v>
      </c>
      <c r="AC144" s="74">
        <v>0.10991904884576797</v>
      </c>
      <c r="AD144" s="74">
        <v>0.13263377547264099</v>
      </c>
      <c r="AE144" s="74">
        <v>0.14942730963230133</v>
      </c>
      <c r="AF144" s="74">
        <v>0.14436472952365875</v>
      </c>
      <c r="AG144" s="74">
        <v>-5.4147201590240002E-3</v>
      </c>
      <c r="AH144" s="74">
        <v>-1.2745697051286697E-2</v>
      </c>
      <c r="AI144" s="74">
        <v>-6.5751723013818264E-3</v>
      </c>
      <c r="AJ144" s="74">
        <v>-8.2101933658123016E-3</v>
      </c>
      <c r="AK144" s="74">
        <v>-8.1959320232272148E-3</v>
      </c>
      <c r="AL144" s="74">
        <v>-1.4190067537128925E-2</v>
      </c>
      <c r="AM144" s="74">
        <v>-2.7542565017938614E-2</v>
      </c>
      <c r="AN144" s="74">
        <v>-3.4481298178434372E-2</v>
      </c>
      <c r="AO144" s="74">
        <v>-3.0857035890221596E-2</v>
      </c>
      <c r="AP144" s="74">
        <v>-3.1011888757348061E-2</v>
      </c>
      <c r="AQ144" s="74">
        <v>-2.0681766793131828E-2</v>
      </c>
      <c r="AR144" s="74">
        <v>-3.7599377334117889E-2</v>
      </c>
      <c r="AS144" s="74">
        <v>-3.9715856313705444E-2</v>
      </c>
      <c r="AT144" s="74">
        <v>-3.2702658325433731E-2</v>
      </c>
      <c r="AU144" s="74">
        <v>-3.0953012406826019E-2</v>
      </c>
      <c r="AV144" s="74">
        <v>-3.9803337305784225E-2</v>
      </c>
      <c r="AW144" s="74">
        <v>-3.9838187396526337E-2</v>
      </c>
      <c r="AX144" s="74">
        <v>-2.4948855862021446E-2</v>
      </c>
      <c r="AY144" s="74">
        <v>-2.895740419626236E-2</v>
      </c>
      <c r="AZ144" s="74">
        <v>-2.7936607599258423E-2</v>
      </c>
      <c r="BA144" s="74">
        <v>-2.3922283202409744E-2</v>
      </c>
      <c r="BB144" s="74">
        <v>-1.1479279026389122E-2</v>
      </c>
      <c r="BC144" s="74">
        <v>-1.3064350001513958E-2</v>
      </c>
      <c r="BD144" s="74">
        <v>-7.0197661407291889E-3</v>
      </c>
      <c r="BE144" s="74">
        <v>-2.0633311942219734E-3</v>
      </c>
      <c r="BF144" s="74">
        <v>-9.3420911580324173E-3</v>
      </c>
      <c r="BG144" s="74">
        <v>-3.567888168618083E-3</v>
      </c>
      <c r="BH144" s="74">
        <v>-5.2576935850083828E-3</v>
      </c>
      <c r="BI144" s="74">
        <v>-5.173832643777132E-3</v>
      </c>
      <c r="BJ144" s="74">
        <v>-1.0055201128125191E-2</v>
      </c>
      <c r="BK144" s="74">
        <v>-2.156335674226284E-2</v>
      </c>
      <c r="BL144" s="74">
        <v>-2.1809130907058716E-2</v>
      </c>
      <c r="BM144" s="74">
        <v>-1.7082411795854568E-2</v>
      </c>
      <c r="BN144" s="74">
        <v>-1.6884902492165565E-2</v>
      </c>
      <c r="BO144" s="74">
        <v>-6.3840490765869617E-3</v>
      </c>
      <c r="BP144" s="74">
        <v>-2.2268172353506088E-2</v>
      </c>
      <c r="BQ144" s="74">
        <v>-2.498161606490612E-2</v>
      </c>
      <c r="BR144" s="74">
        <v>-1.6531100496649742E-2</v>
      </c>
      <c r="BS144" s="74">
        <v>-1.4068113639950752E-2</v>
      </c>
      <c r="BT144" s="74">
        <v>-2.1614648401737213E-2</v>
      </c>
      <c r="BU144" s="74">
        <v>-2.3369342088699341E-2</v>
      </c>
      <c r="BV144" s="74">
        <v>-1.4195009134709835E-2</v>
      </c>
      <c r="BW144" s="74">
        <v>-1.8446424975991249E-2</v>
      </c>
      <c r="BX144" s="74">
        <v>-1.8711201846599579E-2</v>
      </c>
      <c r="BY144" s="74">
        <v>-1.6412395983934402E-2</v>
      </c>
      <c r="BZ144" s="74">
        <v>-6.2347534112632275E-3</v>
      </c>
      <c r="CA144" s="74">
        <v>-8.30839853733778E-3</v>
      </c>
      <c r="CB144" s="74">
        <v>-2.9474927578121424E-3</v>
      </c>
      <c r="CC144" s="74">
        <v>2.5783060118556023E-4</v>
      </c>
      <c r="CD144" s="74">
        <v>-6.9847642444074154E-3</v>
      </c>
      <c r="CE144" s="74">
        <v>-1.4850522857159376E-3</v>
      </c>
      <c r="CF144" s="74">
        <v>-3.2128014136105776E-3</v>
      </c>
      <c r="CG144" s="74">
        <v>-3.0807354487478733E-3</v>
      </c>
      <c r="CH144" s="74">
        <v>-7.1914047002792358E-3</v>
      </c>
      <c r="CI144" s="74">
        <v>-1.7422176897525787E-2</v>
      </c>
      <c r="CJ144" s="74">
        <v>-1.3032427988946438E-2</v>
      </c>
      <c r="CK144" s="74">
        <v>-7.5421491637825966E-3</v>
      </c>
      <c r="CL144" s="74">
        <v>-7.1005960926413536E-3</v>
      </c>
      <c r="CM144" s="74">
        <v>3.5185073502361774E-3</v>
      </c>
      <c r="CN144" s="74">
        <v>-1.1649825610220432E-2</v>
      </c>
      <c r="CO144" s="74">
        <v>-1.4776727184653282E-2</v>
      </c>
      <c r="CP144" s="74">
        <v>-5.3307283669710159E-3</v>
      </c>
      <c r="CQ144" s="74">
        <v>-2.3736848961561918E-3</v>
      </c>
      <c r="CR144" s="74">
        <v>-9.0172197669744492E-3</v>
      </c>
      <c r="CS144" s="74">
        <v>-1.1963070370256901E-2</v>
      </c>
      <c r="CT144" s="74">
        <v>-6.7469263449311256E-3</v>
      </c>
      <c r="CU144" s="74">
        <v>-1.1166551150381565E-2</v>
      </c>
      <c r="CV144" s="74">
        <v>-1.2321713380515575E-2</v>
      </c>
      <c r="CW144" s="74">
        <v>-1.121106930077076E-2</v>
      </c>
      <c r="CX144" s="74">
        <v>-2.602411201223731E-3</v>
      </c>
      <c r="CY144" s="74">
        <v>-5.014441441744566E-3</v>
      </c>
      <c r="CZ144" s="74">
        <v>-1.2704853725153953E-4</v>
      </c>
      <c r="DA144" s="74">
        <v>2.5789923965930939E-3</v>
      </c>
      <c r="DB144" s="74">
        <v>-4.6274373307824135E-3</v>
      </c>
      <c r="DC144" s="74">
        <v>5.9778353897854686E-4</v>
      </c>
      <c r="DD144" s="74">
        <v>-1.1679091257974505E-3</v>
      </c>
      <c r="DE144" s="74">
        <v>-9.8763837013393641E-4</v>
      </c>
      <c r="DF144" s="74">
        <v>-4.3276087380945683E-3</v>
      </c>
      <c r="DG144" s="74">
        <v>-1.328099612146616E-2</v>
      </c>
      <c r="DH144" s="74">
        <v>-4.2557246051728725E-3</v>
      </c>
      <c r="DI144" s="74">
        <v>1.9981134682893753E-3</v>
      </c>
      <c r="DJ144" s="74">
        <v>2.6837112382054329E-3</v>
      </c>
      <c r="DK144" s="74">
        <v>1.3421063311398029E-2</v>
      </c>
      <c r="DL144" s="74">
        <v>-1.0314789833500981E-3</v>
      </c>
      <c r="DM144" s="74">
        <v>-4.571838304400444E-3</v>
      </c>
      <c r="DN144" s="74">
        <v>5.869643297046423E-3</v>
      </c>
      <c r="DO144" s="74">
        <v>9.3207443132996559E-3</v>
      </c>
      <c r="DP144" s="74">
        <v>3.5802095662802458E-3</v>
      </c>
      <c r="DQ144" s="74">
        <v>-5.5679789511486888E-4</v>
      </c>
      <c r="DR144" s="74">
        <v>7.0115603739395738E-4</v>
      </c>
      <c r="DS144" s="74">
        <v>-3.8866782560944557E-3</v>
      </c>
      <c r="DT144" s="74">
        <v>-5.9322253800928593E-3</v>
      </c>
      <c r="DU144" s="74">
        <v>-6.0097435489296913E-3</v>
      </c>
      <c r="DV144" s="74">
        <v>1.0299311252310872E-3</v>
      </c>
      <c r="DW144" s="74">
        <v>-1.7204839969053864E-3</v>
      </c>
      <c r="DX144" s="74">
        <v>2.6933958288282156E-3</v>
      </c>
      <c r="DY144" s="74">
        <v>5.9303813613951206E-3</v>
      </c>
      <c r="DZ144" s="74">
        <v>-1.2238319031894207E-3</v>
      </c>
      <c r="EA144" s="74">
        <v>3.6050674971193075E-3</v>
      </c>
      <c r="EB144" s="74">
        <v>1.7845904221758246E-3</v>
      </c>
      <c r="EC144" s="74">
        <v>2.0344613585621119E-3</v>
      </c>
      <c r="ED144" s="74">
        <v>-1.9274192163720727E-4</v>
      </c>
      <c r="EE144" s="74">
        <v>-7.3017892427742481E-3</v>
      </c>
      <c r="EF144" s="74">
        <v>8.4164412692189217E-3</v>
      </c>
      <c r="EG144" s="74">
        <v>1.5772737562656403E-2</v>
      </c>
      <c r="EH144" s="74">
        <v>1.6810696572065353E-2</v>
      </c>
      <c r="EI144" s="74">
        <v>2.7718782424926758E-2</v>
      </c>
      <c r="EJ144" s="74">
        <v>1.4299727044999599E-2</v>
      </c>
      <c r="EK144" s="74">
        <v>1.0162400081753731E-2</v>
      </c>
      <c r="EL144" s="74">
        <v>2.2041201591491699E-2</v>
      </c>
      <c r="EM144" s="74">
        <v>2.6205642148852348E-2</v>
      </c>
      <c r="EN144" s="74">
        <v>2.1768897771835327E-2</v>
      </c>
      <c r="EO144" s="74">
        <v>1.5912048518657684E-2</v>
      </c>
      <c r="EP144" s="74">
        <v>1.145500410348177E-2</v>
      </c>
      <c r="EQ144" s="74">
        <v>6.6243023611605167E-3</v>
      </c>
      <c r="ER144" s="74">
        <v>3.2931806053966284E-3</v>
      </c>
      <c r="ES144" s="74">
        <v>1.5001451829448342E-3</v>
      </c>
      <c r="ET144" s="74">
        <v>6.2744566239416599E-3</v>
      </c>
      <c r="EU144" s="74">
        <v>3.0354673508554697E-3</v>
      </c>
      <c r="EV144" s="74">
        <v>6.7656692117452621E-3</v>
      </c>
      <c r="EW144" s="74">
        <v>67.703880310058594</v>
      </c>
      <c r="EX144" s="74">
        <v>67.273757934570313</v>
      </c>
      <c r="EY144" s="74">
        <v>66.074623107910156</v>
      </c>
      <c r="EZ144" s="74">
        <v>65.871299743652344</v>
      </c>
      <c r="FA144" s="74">
        <v>65.594520568847656</v>
      </c>
      <c r="FB144" s="74">
        <v>65.955451965332031</v>
      </c>
      <c r="FC144" s="74">
        <v>64.495674133300781</v>
      </c>
      <c r="FD144" s="74">
        <v>65.591011047363281</v>
      </c>
      <c r="FE144" s="74">
        <v>69.620796203613281</v>
      </c>
      <c r="FF144" s="74">
        <v>75.730026245117188</v>
      </c>
      <c r="FG144" s="74">
        <v>81.150657653808594</v>
      </c>
      <c r="FH144" s="74">
        <v>87.097312927246094</v>
      </c>
      <c r="FI144" s="74">
        <v>92.806793212890625</v>
      </c>
      <c r="FJ144" s="74">
        <v>98.257766723632813</v>
      </c>
      <c r="FK144" s="74">
        <v>100.57154846191406</v>
      </c>
      <c r="FL144" s="74">
        <v>102.40414428710938</v>
      </c>
      <c r="FM144" s="74">
        <v>104.07290649414063</v>
      </c>
      <c r="FN144" s="74">
        <v>101.58151245117188</v>
      </c>
      <c r="FO144" s="74">
        <v>98.514595031738281</v>
      </c>
      <c r="FP144" s="74">
        <v>95.000518798828125</v>
      </c>
      <c r="FQ144" s="74">
        <v>89.047935485839844</v>
      </c>
      <c r="FR144" s="74">
        <v>85.086967468261719</v>
      </c>
      <c r="FS144" s="74">
        <v>81.687896728515625</v>
      </c>
      <c r="FT144" s="74">
        <v>78.899200439453125</v>
      </c>
      <c r="FU144" s="74">
        <v>9.4724996015429497E-3</v>
      </c>
      <c r="FV144" s="74">
        <v>2.1041594445705414E-2</v>
      </c>
      <c r="FW144" s="74">
        <v>9.5248762518167496E-3</v>
      </c>
      <c r="FX144" s="74">
        <v>0</v>
      </c>
      <c r="FY144" s="74">
        <v>0</v>
      </c>
      <c r="FZ144" s="74">
        <v>128</v>
      </c>
      <c r="GA144" s="74">
        <v>9.8692855834960938</v>
      </c>
      <c r="GB144" s="74">
        <v>169.33242563903332</v>
      </c>
      <c r="GC144" s="74">
        <v>1</v>
      </c>
      <c r="GD144" s="74">
        <v>1</v>
      </c>
      <c r="GE144" s="74">
        <v>5</v>
      </c>
      <c r="GF144" s="74">
        <v>1</v>
      </c>
      <c r="GG144" t="s">
        <v>234</v>
      </c>
      <c r="GH144" t="s">
        <v>235</v>
      </c>
      <c r="GI144" t="s">
        <v>236</v>
      </c>
      <c r="GJ144" s="36"/>
      <c r="GK144" s="30"/>
      <c r="GL144" s="30"/>
    </row>
    <row r="145" spans="1:194" x14ac:dyDescent="0.2">
      <c r="A145" t="s">
        <v>175</v>
      </c>
      <c r="B145" t="s">
        <v>233</v>
      </c>
      <c r="C145" t="s">
        <v>0</v>
      </c>
      <c r="D145" t="s">
        <v>185</v>
      </c>
      <c r="E145" t="s">
        <v>192</v>
      </c>
      <c r="F145" t="s">
        <v>263</v>
      </c>
      <c r="G145" t="s">
        <v>274</v>
      </c>
      <c r="H145" s="74">
        <v>137</v>
      </c>
      <c r="I145" s="74">
        <v>0.14468556642532349</v>
      </c>
      <c r="J145" s="74">
        <v>0.14327697455883026</v>
      </c>
      <c r="K145" s="74">
        <v>0.14461229741573334</v>
      </c>
      <c r="L145" s="74">
        <v>0.14235477149486542</v>
      </c>
      <c r="M145" s="74">
        <v>0.1396658718585968</v>
      </c>
      <c r="N145" s="74">
        <v>0.13902047276496887</v>
      </c>
      <c r="O145" s="74">
        <v>0.1385984867811203</v>
      </c>
      <c r="P145" s="74">
        <v>0.1495964378118515</v>
      </c>
      <c r="Q145" s="74">
        <v>0.16748891770839691</v>
      </c>
      <c r="R145" s="74">
        <v>0.16425243020057678</v>
      </c>
      <c r="S145" s="74">
        <v>0.17728300392627716</v>
      </c>
      <c r="T145" s="74">
        <v>0.18042171001434326</v>
      </c>
      <c r="U145" s="74">
        <v>0.19632382690906525</v>
      </c>
      <c r="V145" s="74">
        <v>0.21413381397724152</v>
      </c>
      <c r="W145" s="74">
        <v>0.2225719541311264</v>
      </c>
      <c r="X145" s="74">
        <v>0.22476533055305481</v>
      </c>
      <c r="Y145" s="74">
        <v>0.21735423803329468</v>
      </c>
      <c r="Z145" s="74">
        <v>0.20378248393535614</v>
      </c>
      <c r="AA145" s="74">
        <v>0.1749969869852066</v>
      </c>
      <c r="AB145" s="74">
        <v>0.15660545229911804</v>
      </c>
      <c r="AC145" s="74">
        <v>0.15254777669906616</v>
      </c>
      <c r="AD145" s="74">
        <v>0.15671639144420624</v>
      </c>
      <c r="AE145" s="74">
        <v>0.15254159271717072</v>
      </c>
      <c r="AF145" s="74">
        <v>0.14527310431003571</v>
      </c>
      <c r="AG145" s="74">
        <v>-5.4147196933627129E-3</v>
      </c>
      <c r="AH145" s="74">
        <v>-1.2745696119964123E-2</v>
      </c>
      <c r="AI145" s="74">
        <v>-6.5751723013818264E-3</v>
      </c>
      <c r="AJ145" s="74">
        <v>-8.210192434489727E-3</v>
      </c>
      <c r="AK145" s="74">
        <v>-8.1959320232272148E-3</v>
      </c>
      <c r="AL145" s="74">
        <v>-1.4190066605806351E-2</v>
      </c>
      <c r="AM145" s="74">
        <v>-2.7542566880583763E-2</v>
      </c>
      <c r="AN145" s="74">
        <v>-3.4481298178434372E-2</v>
      </c>
      <c r="AO145" s="74">
        <v>-3.0857035890221596E-2</v>
      </c>
      <c r="AP145" s="74">
        <v>-3.1011888757348061E-2</v>
      </c>
      <c r="AQ145" s="74">
        <v>-2.0681766793131828E-2</v>
      </c>
      <c r="AR145" s="74">
        <v>-3.7599377334117889E-2</v>
      </c>
      <c r="AS145" s="74">
        <v>-3.9715856313705444E-2</v>
      </c>
      <c r="AT145" s="74">
        <v>-3.2702658325433731E-2</v>
      </c>
      <c r="AU145" s="74">
        <v>-3.0953012406826019E-2</v>
      </c>
      <c r="AV145" s="74">
        <v>-3.9803337305784225E-2</v>
      </c>
      <c r="AW145" s="74">
        <v>-3.9838187396526337E-2</v>
      </c>
      <c r="AX145" s="74">
        <v>-2.4948855862021446E-2</v>
      </c>
      <c r="AY145" s="74">
        <v>-2.895740419626236E-2</v>
      </c>
      <c r="AZ145" s="74">
        <v>-2.7936605736613274E-2</v>
      </c>
      <c r="BA145" s="74">
        <v>-2.3922283202409744E-2</v>
      </c>
      <c r="BB145" s="74">
        <v>-1.1479279026389122E-2</v>
      </c>
      <c r="BC145" s="74">
        <v>-1.3064350001513958E-2</v>
      </c>
      <c r="BD145" s="74">
        <v>-7.0197656750679016E-3</v>
      </c>
      <c r="BE145" s="74">
        <v>-2.0633309613913298E-3</v>
      </c>
      <c r="BF145" s="74">
        <v>-9.3420902267098427E-3</v>
      </c>
      <c r="BG145" s="74">
        <v>-3.567888168618083E-3</v>
      </c>
      <c r="BH145" s="74">
        <v>-5.2576931193470955E-3</v>
      </c>
      <c r="BI145" s="74">
        <v>-5.173832643777132E-3</v>
      </c>
      <c r="BJ145" s="74">
        <v>-1.0055200196802616E-2</v>
      </c>
      <c r="BK145" s="74">
        <v>-2.156335860490799E-2</v>
      </c>
      <c r="BL145" s="74">
        <v>-2.1809130907058716E-2</v>
      </c>
      <c r="BM145" s="74">
        <v>-1.7082411795854568E-2</v>
      </c>
      <c r="BN145" s="74">
        <v>-1.6884902492165565E-2</v>
      </c>
      <c r="BO145" s="74">
        <v>-6.3840490765869617E-3</v>
      </c>
      <c r="BP145" s="74">
        <v>-2.2268172353506088E-2</v>
      </c>
      <c r="BQ145" s="74">
        <v>-2.498161606490612E-2</v>
      </c>
      <c r="BR145" s="74">
        <v>-1.6531100496649742E-2</v>
      </c>
      <c r="BS145" s="74">
        <v>-1.4068113639950752E-2</v>
      </c>
      <c r="BT145" s="74">
        <v>-2.1614650264382362E-2</v>
      </c>
      <c r="BU145" s="74">
        <v>-2.3369340226054192E-2</v>
      </c>
      <c r="BV145" s="74">
        <v>-1.4195009134709835E-2</v>
      </c>
      <c r="BW145" s="74">
        <v>-1.84464231133461E-2</v>
      </c>
      <c r="BX145" s="74">
        <v>-1.871119998395443E-2</v>
      </c>
      <c r="BY145" s="74">
        <v>-1.6412395983934402E-2</v>
      </c>
      <c r="BZ145" s="74">
        <v>-6.2347538769245148E-3</v>
      </c>
      <c r="CA145" s="74">
        <v>-8.30839853733778E-3</v>
      </c>
      <c r="CB145" s="74">
        <v>-2.9474925249814987E-3</v>
      </c>
      <c r="CC145" s="74">
        <v>2.5783060118556023E-4</v>
      </c>
      <c r="CD145" s="74">
        <v>-6.9847637787461281E-3</v>
      </c>
      <c r="CE145" s="74">
        <v>-1.4850522857159376E-3</v>
      </c>
      <c r="CF145" s="74">
        <v>-3.2128011807799339E-3</v>
      </c>
      <c r="CG145" s="74">
        <v>-3.0807354487478733E-3</v>
      </c>
      <c r="CH145" s="74">
        <v>-7.1914042346179485E-3</v>
      </c>
      <c r="CI145" s="74">
        <v>-1.7422178760170937E-2</v>
      </c>
      <c r="CJ145" s="74">
        <v>-1.3032427988946438E-2</v>
      </c>
      <c r="CK145" s="74">
        <v>-7.5421496294438839E-3</v>
      </c>
      <c r="CL145" s="74">
        <v>-7.1005960926413536E-3</v>
      </c>
      <c r="CM145" s="74">
        <v>3.5185073502361774E-3</v>
      </c>
      <c r="CN145" s="74">
        <v>-1.1649825610220432E-2</v>
      </c>
      <c r="CO145" s="74">
        <v>-1.4776727184653282E-2</v>
      </c>
      <c r="CP145" s="74">
        <v>-5.3307283669710159E-3</v>
      </c>
      <c r="CQ145" s="74">
        <v>-2.3736848961561918E-3</v>
      </c>
      <c r="CR145" s="74">
        <v>-9.0172197669744492E-3</v>
      </c>
      <c r="CS145" s="74">
        <v>-1.1963068507611752E-2</v>
      </c>
      <c r="CT145" s="74">
        <v>-6.7469263449311256E-3</v>
      </c>
      <c r="CU145" s="74">
        <v>-1.1166551150381565E-2</v>
      </c>
      <c r="CV145" s="74">
        <v>-1.2321712449193001E-2</v>
      </c>
      <c r="CW145" s="74">
        <v>-1.121106930077076E-2</v>
      </c>
      <c r="CX145" s="74">
        <v>-2.6024114340543747E-3</v>
      </c>
      <c r="CY145" s="74">
        <v>-5.014441441744566E-3</v>
      </c>
      <c r="CZ145" s="74">
        <v>-1.2704853725153953E-4</v>
      </c>
      <c r="DA145" s="74">
        <v>2.5789921637624502E-3</v>
      </c>
      <c r="DB145" s="74">
        <v>-4.6274368651211262E-3</v>
      </c>
      <c r="DC145" s="74">
        <v>5.9778353897854686E-4</v>
      </c>
      <c r="DD145" s="74">
        <v>-1.1679091257974505E-3</v>
      </c>
      <c r="DE145" s="74">
        <v>-9.8763837013393641E-4</v>
      </c>
      <c r="DF145" s="74">
        <v>-4.3276082724332809E-3</v>
      </c>
      <c r="DG145" s="74">
        <v>-1.3280997984111309E-2</v>
      </c>
      <c r="DH145" s="74">
        <v>-4.2557246051728725E-3</v>
      </c>
      <c r="DI145" s="74">
        <v>1.998113002628088E-3</v>
      </c>
      <c r="DJ145" s="74">
        <v>2.6837112382054329E-3</v>
      </c>
      <c r="DK145" s="74">
        <v>1.3421063311398029E-2</v>
      </c>
      <c r="DL145" s="74">
        <v>-1.0314789833500981E-3</v>
      </c>
      <c r="DM145" s="74">
        <v>-4.5718373730778694E-3</v>
      </c>
      <c r="DN145" s="74">
        <v>5.869643297046423E-3</v>
      </c>
      <c r="DO145" s="74">
        <v>9.3207443132996559E-3</v>
      </c>
      <c r="DP145" s="74">
        <v>3.5802104976028204E-3</v>
      </c>
      <c r="DQ145" s="74">
        <v>-5.5679603246971965E-4</v>
      </c>
      <c r="DR145" s="74">
        <v>7.0115603739395738E-4</v>
      </c>
      <c r="DS145" s="74">
        <v>-3.886678721755743E-3</v>
      </c>
      <c r="DT145" s="74">
        <v>-5.9322244487702847E-3</v>
      </c>
      <c r="DU145" s="74">
        <v>-6.0097435489296913E-3</v>
      </c>
      <c r="DV145" s="74">
        <v>1.0299308924004436E-3</v>
      </c>
      <c r="DW145" s="74">
        <v>-1.7204839969053864E-3</v>
      </c>
      <c r="DX145" s="74">
        <v>2.6933953631669283E-3</v>
      </c>
      <c r="DY145" s="74">
        <v>5.9303808957338333E-3</v>
      </c>
      <c r="DZ145" s="74">
        <v>-1.2238314375281334E-3</v>
      </c>
      <c r="EA145" s="74">
        <v>3.6050674971193075E-3</v>
      </c>
      <c r="EB145" s="74">
        <v>1.7845903057605028E-3</v>
      </c>
      <c r="EC145" s="74">
        <v>2.0344613585621119E-3</v>
      </c>
      <c r="ED145" s="74">
        <v>-1.9274145597591996E-4</v>
      </c>
      <c r="EE145" s="74">
        <v>-7.3017911054193974E-3</v>
      </c>
      <c r="EF145" s="74">
        <v>8.4164412692189217E-3</v>
      </c>
      <c r="EG145" s="74">
        <v>1.5772737562656403E-2</v>
      </c>
      <c r="EH145" s="74">
        <v>1.6810696572065353E-2</v>
      </c>
      <c r="EI145" s="74">
        <v>2.7718782424926758E-2</v>
      </c>
      <c r="EJ145" s="74">
        <v>1.4299727044999599E-2</v>
      </c>
      <c r="EK145" s="74">
        <v>1.0162402875721455E-2</v>
      </c>
      <c r="EL145" s="74">
        <v>2.2041201591491699E-2</v>
      </c>
      <c r="EM145" s="74">
        <v>2.6205642148852348E-2</v>
      </c>
      <c r="EN145" s="74">
        <v>2.1768899634480476E-2</v>
      </c>
      <c r="EO145" s="74">
        <v>1.5912050381302834E-2</v>
      </c>
      <c r="EP145" s="74">
        <v>1.145500410348177E-2</v>
      </c>
      <c r="EQ145" s="74">
        <v>6.6243009641766548E-3</v>
      </c>
      <c r="ER145" s="74">
        <v>3.293181536719203E-3</v>
      </c>
      <c r="ES145" s="74">
        <v>1.5001451829448342E-3</v>
      </c>
      <c r="ET145" s="74">
        <v>6.2744561582803726E-3</v>
      </c>
      <c r="EU145" s="74">
        <v>3.0354673508554697E-3</v>
      </c>
      <c r="EV145" s="74">
        <v>6.7656687460839748E-3</v>
      </c>
      <c r="EW145" s="74">
        <v>73.791229248046875</v>
      </c>
      <c r="EX145" s="74">
        <v>71.53729248046875</v>
      </c>
      <c r="EY145" s="74">
        <v>70.452682495117188</v>
      </c>
      <c r="EZ145" s="74">
        <v>69.20025634765625</v>
      </c>
      <c r="FA145" s="74">
        <v>67.62603759765625</v>
      </c>
      <c r="FB145" s="74">
        <v>65.814369201660156</v>
      </c>
      <c r="FC145" s="74">
        <v>65.782005310058594</v>
      </c>
      <c r="FD145" s="74">
        <v>65.088996887207031</v>
      </c>
      <c r="FE145" s="74">
        <v>71.261878967285156</v>
      </c>
      <c r="FF145" s="74">
        <v>77.282638549804688</v>
      </c>
      <c r="FG145" s="74">
        <v>84.460044860839844</v>
      </c>
      <c r="FH145" s="74">
        <v>93.577468872070313</v>
      </c>
      <c r="FI145" s="74">
        <v>99.655860900878906</v>
      </c>
      <c r="FJ145" s="74">
        <v>105.80723571777344</v>
      </c>
      <c r="FK145" s="74">
        <v>107.03302001953125</v>
      </c>
      <c r="FL145" s="74">
        <v>105.67193603515625</v>
      </c>
      <c r="FM145" s="74">
        <v>104.68683624267578</v>
      </c>
      <c r="FN145" s="74">
        <v>102.94097137451172</v>
      </c>
      <c r="FO145" s="74">
        <v>99.541969299316406</v>
      </c>
      <c r="FP145" s="74">
        <v>95.55352783203125</v>
      </c>
      <c r="FQ145" s="74">
        <v>87.662521362304688</v>
      </c>
      <c r="FR145" s="74">
        <v>80.910240173339844</v>
      </c>
      <c r="FS145" s="74">
        <v>77.126754760742188</v>
      </c>
      <c r="FT145" s="74">
        <v>73.109413146972656</v>
      </c>
      <c r="FU145" s="74">
        <v>9.4724996015429497E-3</v>
      </c>
      <c r="FV145" s="74">
        <v>2.1041594445705414E-2</v>
      </c>
      <c r="FW145" s="74">
        <v>9.5248762518167496E-3</v>
      </c>
      <c r="FX145" s="74">
        <v>0</v>
      </c>
      <c r="FY145" s="74">
        <v>0</v>
      </c>
      <c r="FZ145" s="74">
        <v>124</v>
      </c>
      <c r="GA145" s="74">
        <v>8.1477670669555664</v>
      </c>
      <c r="GB145" s="74">
        <v>155.76918537914753</v>
      </c>
      <c r="GC145" s="74">
        <v>1</v>
      </c>
      <c r="GD145" s="74">
        <v>1</v>
      </c>
      <c r="GE145" s="74">
        <v>5</v>
      </c>
      <c r="GF145" s="74">
        <v>1</v>
      </c>
      <c r="GG145" t="s">
        <v>234</v>
      </c>
      <c r="GH145" t="s">
        <v>235</v>
      </c>
      <c r="GI145" t="s">
        <v>236</v>
      </c>
      <c r="GJ145" s="36"/>
      <c r="GK145" s="30"/>
      <c r="GL145" s="30"/>
    </row>
    <row r="146" spans="1:194" x14ac:dyDescent="0.2">
      <c r="A146" t="s">
        <v>175</v>
      </c>
      <c r="B146" t="s">
        <v>233</v>
      </c>
      <c r="C146" t="s">
        <v>0</v>
      </c>
      <c r="D146" t="s">
        <v>256</v>
      </c>
      <c r="E146" t="s">
        <v>222</v>
      </c>
      <c r="F146" t="s">
        <v>264</v>
      </c>
      <c r="G146" t="s">
        <v>274</v>
      </c>
      <c r="H146" s="74">
        <v>0</v>
      </c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4"/>
      <c r="CW146" s="74"/>
      <c r="CX146" s="74"/>
      <c r="CY146" s="74"/>
      <c r="CZ146" s="74"/>
      <c r="DA146" s="74"/>
      <c r="DB146" s="74"/>
      <c r="DC146" s="74"/>
      <c r="DD146" s="74"/>
      <c r="DE146" s="74"/>
      <c r="DF146" s="74"/>
      <c r="DG146" s="74"/>
      <c r="DH146" s="74"/>
      <c r="DI146" s="74"/>
      <c r="DJ146" s="74"/>
      <c r="DK146" s="74"/>
      <c r="DL146" s="74"/>
      <c r="DM146" s="74"/>
      <c r="DN146" s="74"/>
      <c r="DO146" s="74"/>
      <c r="DP146" s="74"/>
      <c r="DQ146" s="74"/>
      <c r="DR146" s="74"/>
      <c r="DS146" s="74"/>
      <c r="DT146" s="74"/>
      <c r="DU146" s="74"/>
      <c r="DV146" s="74"/>
      <c r="DW146" s="74"/>
      <c r="DX146" s="74"/>
      <c r="DY146" s="74"/>
      <c r="DZ146" s="74"/>
      <c r="EA146" s="74"/>
      <c r="EB146" s="74"/>
      <c r="EC146" s="74"/>
      <c r="ED146" s="74"/>
      <c r="EE146" s="74"/>
      <c r="EF146" s="74"/>
      <c r="EG146" s="74"/>
      <c r="EH146" s="74"/>
      <c r="EI146" s="74"/>
      <c r="EJ146" s="74"/>
      <c r="EK146" s="74"/>
      <c r="EL146" s="74"/>
      <c r="EM146" s="74"/>
      <c r="EN146" s="74"/>
      <c r="EO146" s="74"/>
      <c r="EP146" s="74"/>
      <c r="EQ146" s="74"/>
      <c r="ER146" s="74"/>
      <c r="ES146" s="74"/>
      <c r="ET146" s="74"/>
      <c r="EU146" s="74"/>
      <c r="EV146" s="74"/>
      <c r="EW146" s="74"/>
      <c r="EX146" s="74"/>
      <c r="EY146" s="74"/>
      <c r="EZ146" s="74"/>
      <c r="FA146" s="74"/>
      <c r="FB146" s="74"/>
      <c r="FC146" s="74"/>
      <c r="FD146" s="74"/>
      <c r="FE146" s="74"/>
      <c r="FF146" s="74"/>
      <c r="FG146" s="74"/>
      <c r="FH146" s="74"/>
      <c r="FI146" s="74"/>
      <c r="FJ146" s="74"/>
      <c r="FK146" s="74"/>
      <c r="FL146" s="74"/>
      <c r="FM146" s="74"/>
      <c r="FN146" s="74"/>
      <c r="FO146" s="74"/>
      <c r="FP146" s="74"/>
      <c r="FQ146" s="74"/>
      <c r="FR146" s="74"/>
      <c r="FS146" s="74"/>
      <c r="FT146" s="74"/>
      <c r="FU146" s="74"/>
      <c r="FV146" s="74"/>
      <c r="FW146" s="74"/>
      <c r="FX146" s="74"/>
      <c r="FY146" s="74"/>
      <c r="FZ146" s="74"/>
      <c r="GA146" s="74"/>
      <c r="GB146" s="74"/>
      <c r="GC146" s="74">
        <v>0</v>
      </c>
      <c r="GD146" s="74">
        <v>1</v>
      </c>
      <c r="GE146" s="74">
        <v>6</v>
      </c>
      <c r="GF146" s="74">
        <v>1</v>
      </c>
      <c r="GG146" t="s">
        <v>234</v>
      </c>
      <c r="GH146" t="s">
        <v>235</v>
      </c>
      <c r="GI146" t="s">
        <v>236</v>
      </c>
      <c r="GJ146" s="36"/>
      <c r="GK146" s="30"/>
      <c r="GL146" s="30"/>
    </row>
    <row r="147" spans="1:194" x14ac:dyDescent="0.2">
      <c r="A147" t="s">
        <v>175</v>
      </c>
      <c r="B147" t="s">
        <v>233</v>
      </c>
      <c r="C147" t="s">
        <v>0</v>
      </c>
      <c r="D147" t="s">
        <v>256</v>
      </c>
      <c r="E147" t="s">
        <v>223</v>
      </c>
      <c r="F147" t="s">
        <v>264</v>
      </c>
      <c r="G147" t="s">
        <v>274</v>
      </c>
      <c r="H147" s="74">
        <v>0</v>
      </c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  <c r="DG147" s="74"/>
      <c r="DH147" s="74"/>
      <c r="DI147" s="74"/>
      <c r="DJ147" s="74"/>
      <c r="DK147" s="74"/>
      <c r="DL147" s="74"/>
      <c r="DM147" s="74"/>
      <c r="DN147" s="74"/>
      <c r="DO147" s="74"/>
      <c r="DP147" s="74"/>
      <c r="DQ147" s="74"/>
      <c r="DR147" s="74"/>
      <c r="DS147" s="74"/>
      <c r="DT147" s="74"/>
      <c r="DU147" s="74"/>
      <c r="DV147" s="74"/>
      <c r="DW147" s="74"/>
      <c r="DX147" s="74"/>
      <c r="DY147" s="74"/>
      <c r="DZ147" s="74"/>
      <c r="EA147" s="74"/>
      <c r="EB147" s="74"/>
      <c r="EC147" s="74"/>
      <c r="ED147" s="74"/>
      <c r="EE147" s="74"/>
      <c r="EF147" s="74"/>
      <c r="EG147" s="74"/>
      <c r="EH147" s="74"/>
      <c r="EI147" s="74"/>
      <c r="EJ147" s="74"/>
      <c r="EK147" s="74"/>
      <c r="EL147" s="74"/>
      <c r="EM147" s="74"/>
      <c r="EN147" s="74"/>
      <c r="EO147" s="74"/>
      <c r="EP147" s="74"/>
      <c r="EQ147" s="74"/>
      <c r="ER147" s="74"/>
      <c r="ES147" s="74"/>
      <c r="ET147" s="74"/>
      <c r="EU147" s="74"/>
      <c r="EV147" s="74"/>
      <c r="EW147" s="74"/>
      <c r="EX147" s="74"/>
      <c r="EY147" s="74"/>
      <c r="EZ147" s="74"/>
      <c r="FA147" s="74"/>
      <c r="FB147" s="74"/>
      <c r="FC147" s="74"/>
      <c r="FD147" s="74"/>
      <c r="FE147" s="74"/>
      <c r="FF147" s="74"/>
      <c r="FG147" s="74"/>
      <c r="FH147" s="74"/>
      <c r="FI147" s="74"/>
      <c r="FJ147" s="74"/>
      <c r="FK147" s="74"/>
      <c r="FL147" s="74"/>
      <c r="FM147" s="74"/>
      <c r="FN147" s="74"/>
      <c r="FO147" s="74"/>
      <c r="FP147" s="74"/>
      <c r="FQ147" s="74"/>
      <c r="FR147" s="74"/>
      <c r="FS147" s="74"/>
      <c r="FT147" s="74"/>
      <c r="FU147" s="74"/>
      <c r="FV147" s="74"/>
      <c r="FW147" s="74"/>
      <c r="FX147" s="74"/>
      <c r="FY147" s="74"/>
      <c r="FZ147" s="74"/>
      <c r="GA147" s="74"/>
      <c r="GB147" s="74"/>
      <c r="GC147" s="74">
        <v>0</v>
      </c>
      <c r="GD147" s="74">
        <v>1</v>
      </c>
      <c r="GE147" s="74">
        <v>6</v>
      </c>
      <c r="GF147" s="74">
        <v>1</v>
      </c>
      <c r="GG147" t="s">
        <v>234</v>
      </c>
      <c r="GH147" t="s">
        <v>235</v>
      </c>
      <c r="GI147" t="s">
        <v>236</v>
      </c>
      <c r="GJ147" s="36"/>
      <c r="GK147" s="30"/>
      <c r="GL147" s="30"/>
    </row>
    <row r="148" spans="1:194" x14ac:dyDescent="0.2">
      <c r="A148" t="s">
        <v>175</v>
      </c>
      <c r="B148" t="s">
        <v>233</v>
      </c>
      <c r="C148" t="s">
        <v>0</v>
      </c>
      <c r="D148" t="s">
        <v>256</v>
      </c>
      <c r="E148" t="s">
        <v>224</v>
      </c>
      <c r="F148" t="s">
        <v>264</v>
      </c>
      <c r="G148" t="s">
        <v>274</v>
      </c>
      <c r="H148" s="74">
        <v>0</v>
      </c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  <c r="DE148" s="74"/>
      <c r="DF148" s="74"/>
      <c r="DG148" s="74"/>
      <c r="DH148" s="74"/>
      <c r="DI148" s="74"/>
      <c r="DJ148" s="74"/>
      <c r="DK148" s="74"/>
      <c r="DL148" s="74"/>
      <c r="DM148" s="74"/>
      <c r="DN148" s="74"/>
      <c r="DO148" s="74"/>
      <c r="DP148" s="74"/>
      <c r="DQ148" s="74"/>
      <c r="DR148" s="74"/>
      <c r="DS148" s="74"/>
      <c r="DT148" s="74"/>
      <c r="DU148" s="74"/>
      <c r="DV148" s="74"/>
      <c r="DW148" s="74"/>
      <c r="DX148" s="74"/>
      <c r="DY148" s="74"/>
      <c r="DZ148" s="74"/>
      <c r="EA148" s="74"/>
      <c r="EB148" s="74"/>
      <c r="EC148" s="74"/>
      <c r="ED148" s="74"/>
      <c r="EE148" s="74"/>
      <c r="EF148" s="74"/>
      <c r="EG148" s="74"/>
      <c r="EH148" s="74"/>
      <c r="EI148" s="74"/>
      <c r="EJ148" s="74"/>
      <c r="EK148" s="74"/>
      <c r="EL148" s="74"/>
      <c r="EM148" s="74"/>
      <c r="EN148" s="74"/>
      <c r="EO148" s="74"/>
      <c r="EP148" s="74"/>
      <c r="EQ148" s="74"/>
      <c r="ER148" s="74"/>
      <c r="ES148" s="74"/>
      <c r="ET148" s="74"/>
      <c r="EU148" s="74"/>
      <c r="EV148" s="74"/>
      <c r="EW148" s="74"/>
      <c r="EX148" s="74"/>
      <c r="EY148" s="74"/>
      <c r="EZ148" s="74"/>
      <c r="FA148" s="74"/>
      <c r="FB148" s="74"/>
      <c r="FC148" s="74"/>
      <c r="FD148" s="74"/>
      <c r="FE148" s="74"/>
      <c r="FF148" s="74"/>
      <c r="FG148" s="74"/>
      <c r="FH148" s="74"/>
      <c r="FI148" s="74"/>
      <c r="FJ148" s="74"/>
      <c r="FK148" s="74"/>
      <c r="FL148" s="74"/>
      <c r="FM148" s="74"/>
      <c r="FN148" s="74"/>
      <c r="FO148" s="74"/>
      <c r="FP148" s="74"/>
      <c r="FQ148" s="74"/>
      <c r="FR148" s="74"/>
      <c r="FS148" s="74"/>
      <c r="FT148" s="74"/>
      <c r="FU148" s="74"/>
      <c r="FV148" s="74"/>
      <c r="FW148" s="74"/>
      <c r="FX148" s="74"/>
      <c r="FY148" s="74"/>
      <c r="FZ148" s="74">
        <v>1</v>
      </c>
      <c r="GA148" s="74">
        <v>3.9967498779296875</v>
      </c>
      <c r="GB148" s="74">
        <v>3.9967498779296875</v>
      </c>
      <c r="GC148" s="74">
        <v>0</v>
      </c>
      <c r="GD148" s="74">
        <v>1</v>
      </c>
      <c r="GE148" s="74">
        <v>6</v>
      </c>
      <c r="GF148" s="74">
        <v>1</v>
      </c>
      <c r="GG148" t="s">
        <v>234</v>
      </c>
      <c r="GH148" t="s">
        <v>235</v>
      </c>
      <c r="GI148" t="s">
        <v>236</v>
      </c>
      <c r="GJ148" s="36"/>
      <c r="GK148" s="30"/>
      <c r="GL148" s="30"/>
    </row>
    <row r="149" spans="1:194" x14ac:dyDescent="0.2">
      <c r="A149" t="s">
        <v>175</v>
      </c>
      <c r="B149" t="s">
        <v>233</v>
      </c>
      <c r="C149" t="s">
        <v>0</v>
      </c>
      <c r="D149" t="s">
        <v>256</v>
      </c>
      <c r="E149" t="s">
        <v>220</v>
      </c>
      <c r="F149" t="s">
        <v>264</v>
      </c>
      <c r="G149" t="s">
        <v>274</v>
      </c>
      <c r="H149" s="74">
        <v>0</v>
      </c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  <c r="DG149" s="74"/>
      <c r="DH149" s="74"/>
      <c r="DI149" s="74"/>
      <c r="DJ149" s="74"/>
      <c r="DK149" s="74"/>
      <c r="DL149" s="74"/>
      <c r="DM149" s="74"/>
      <c r="DN149" s="74"/>
      <c r="DO149" s="74"/>
      <c r="DP149" s="74"/>
      <c r="DQ149" s="74"/>
      <c r="DR149" s="74"/>
      <c r="DS149" s="74"/>
      <c r="DT149" s="74"/>
      <c r="DU149" s="74"/>
      <c r="DV149" s="74"/>
      <c r="DW149" s="74"/>
      <c r="DX149" s="74"/>
      <c r="DY149" s="74"/>
      <c r="DZ149" s="74"/>
      <c r="EA149" s="74"/>
      <c r="EB149" s="74"/>
      <c r="EC149" s="74"/>
      <c r="ED149" s="74"/>
      <c r="EE149" s="74"/>
      <c r="EF149" s="74"/>
      <c r="EG149" s="74"/>
      <c r="EH149" s="74"/>
      <c r="EI149" s="74"/>
      <c r="EJ149" s="74"/>
      <c r="EK149" s="74"/>
      <c r="EL149" s="74"/>
      <c r="EM149" s="74"/>
      <c r="EN149" s="74"/>
      <c r="EO149" s="74"/>
      <c r="EP149" s="74"/>
      <c r="EQ149" s="74"/>
      <c r="ER149" s="74"/>
      <c r="ES149" s="74"/>
      <c r="ET149" s="74"/>
      <c r="EU149" s="74"/>
      <c r="EV149" s="74"/>
      <c r="EW149" s="74"/>
      <c r="EX149" s="74"/>
      <c r="EY149" s="74"/>
      <c r="EZ149" s="74"/>
      <c r="FA149" s="74"/>
      <c r="FB149" s="74"/>
      <c r="FC149" s="74"/>
      <c r="FD149" s="74"/>
      <c r="FE149" s="74"/>
      <c r="FF149" s="74"/>
      <c r="FG149" s="74"/>
      <c r="FH149" s="74"/>
      <c r="FI149" s="74"/>
      <c r="FJ149" s="74"/>
      <c r="FK149" s="74"/>
      <c r="FL149" s="74"/>
      <c r="FM149" s="74"/>
      <c r="FN149" s="74"/>
      <c r="FO149" s="74"/>
      <c r="FP149" s="74"/>
      <c r="FQ149" s="74"/>
      <c r="FR149" s="74"/>
      <c r="FS149" s="74"/>
      <c r="FT149" s="74"/>
      <c r="FU149" s="74"/>
      <c r="FV149" s="74"/>
      <c r="FW149" s="74"/>
      <c r="FX149" s="74"/>
      <c r="FY149" s="74"/>
      <c r="FZ149" s="74">
        <v>4</v>
      </c>
      <c r="GA149" s="74">
        <v>3.9597480297088623</v>
      </c>
      <c r="GB149" s="74">
        <v>10.855140686035156</v>
      </c>
      <c r="GC149" s="74">
        <v>0</v>
      </c>
      <c r="GD149" s="74">
        <v>1</v>
      </c>
      <c r="GE149" s="74">
        <v>6</v>
      </c>
      <c r="GF149" s="74">
        <v>1</v>
      </c>
      <c r="GG149" t="s">
        <v>234</v>
      </c>
      <c r="GH149" t="s">
        <v>235</v>
      </c>
      <c r="GI149" t="s">
        <v>236</v>
      </c>
      <c r="GJ149" s="36"/>
      <c r="GK149" s="30"/>
      <c r="GL149" s="30"/>
    </row>
    <row r="150" spans="1:194" x14ac:dyDescent="0.2">
      <c r="A150" t="s">
        <v>175</v>
      </c>
      <c r="B150" t="s">
        <v>233</v>
      </c>
      <c r="C150" t="s">
        <v>0</v>
      </c>
      <c r="D150" t="s">
        <v>256</v>
      </c>
      <c r="E150" t="s">
        <v>221</v>
      </c>
      <c r="F150" t="s">
        <v>264</v>
      </c>
      <c r="G150" t="s">
        <v>274</v>
      </c>
      <c r="H150" s="74">
        <v>0</v>
      </c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  <c r="DG150" s="74"/>
      <c r="DH150" s="74"/>
      <c r="DI150" s="74"/>
      <c r="DJ150" s="74"/>
      <c r="DK150" s="74"/>
      <c r="DL150" s="74"/>
      <c r="DM150" s="74"/>
      <c r="DN150" s="74"/>
      <c r="DO150" s="74"/>
      <c r="DP150" s="74"/>
      <c r="DQ150" s="74"/>
      <c r="DR150" s="74"/>
      <c r="DS150" s="74"/>
      <c r="DT150" s="74"/>
      <c r="DU150" s="74"/>
      <c r="DV150" s="74"/>
      <c r="DW150" s="74"/>
      <c r="DX150" s="74"/>
      <c r="DY150" s="74"/>
      <c r="DZ150" s="74"/>
      <c r="EA150" s="74"/>
      <c r="EB150" s="74"/>
      <c r="EC150" s="74"/>
      <c r="ED150" s="74"/>
      <c r="EE150" s="74"/>
      <c r="EF150" s="74"/>
      <c r="EG150" s="74"/>
      <c r="EH150" s="74"/>
      <c r="EI150" s="74"/>
      <c r="EJ150" s="74"/>
      <c r="EK150" s="74"/>
      <c r="EL150" s="74"/>
      <c r="EM150" s="74"/>
      <c r="EN150" s="74"/>
      <c r="EO150" s="74"/>
      <c r="EP150" s="74"/>
      <c r="EQ150" s="74"/>
      <c r="ER150" s="74"/>
      <c r="ES150" s="74"/>
      <c r="ET150" s="74"/>
      <c r="EU150" s="74"/>
      <c r="EV150" s="74"/>
      <c r="EW150" s="74"/>
      <c r="EX150" s="74"/>
      <c r="EY150" s="74"/>
      <c r="EZ150" s="74"/>
      <c r="FA150" s="74"/>
      <c r="FB150" s="74"/>
      <c r="FC150" s="74"/>
      <c r="FD150" s="74"/>
      <c r="FE150" s="74"/>
      <c r="FF150" s="74"/>
      <c r="FG150" s="74"/>
      <c r="FH150" s="74"/>
      <c r="FI150" s="74"/>
      <c r="FJ150" s="74"/>
      <c r="FK150" s="74"/>
      <c r="FL150" s="74"/>
      <c r="FM150" s="74"/>
      <c r="FN150" s="74"/>
      <c r="FO150" s="74"/>
      <c r="FP150" s="74"/>
      <c r="FQ150" s="74"/>
      <c r="FR150" s="74"/>
      <c r="FS150" s="74"/>
      <c r="FT150" s="74"/>
      <c r="FU150" s="74"/>
      <c r="FV150" s="74"/>
      <c r="FW150" s="74"/>
      <c r="FX150" s="74"/>
      <c r="FY150" s="74"/>
      <c r="FZ150" s="74">
        <v>7</v>
      </c>
      <c r="GA150" s="74">
        <v>3.8664870262145996</v>
      </c>
      <c r="GB150" s="74">
        <v>16.749896645545959</v>
      </c>
      <c r="GC150" s="74">
        <v>0</v>
      </c>
      <c r="GD150" s="74">
        <v>1</v>
      </c>
      <c r="GE150" s="74">
        <v>6</v>
      </c>
      <c r="GF150" s="74">
        <v>1</v>
      </c>
      <c r="GG150" t="s">
        <v>234</v>
      </c>
      <c r="GH150" t="s">
        <v>235</v>
      </c>
      <c r="GI150" t="s">
        <v>236</v>
      </c>
      <c r="GJ150" s="36"/>
      <c r="GK150" s="30"/>
      <c r="GL150" s="30"/>
    </row>
    <row r="151" spans="1:194" x14ac:dyDescent="0.2">
      <c r="A151" t="s">
        <v>175</v>
      </c>
      <c r="B151" t="s">
        <v>233</v>
      </c>
      <c r="C151" t="s">
        <v>0</v>
      </c>
      <c r="D151" t="s">
        <v>256</v>
      </c>
      <c r="E151" t="s">
        <v>186</v>
      </c>
      <c r="F151" t="s">
        <v>264</v>
      </c>
      <c r="G151" t="s">
        <v>274</v>
      </c>
      <c r="H151" s="74">
        <v>28</v>
      </c>
      <c r="I151" s="74">
        <v>4.2018409818410873E-2</v>
      </c>
      <c r="J151" s="74">
        <v>4.2128998786211014E-2</v>
      </c>
      <c r="K151" s="74">
        <v>4.1687097400426865E-2</v>
      </c>
      <c r="L151" s="74">
        <v>4.1219521313905716E-2</v>
      </c>
      <c r="M151" s="74">
        <v>4.1355844587087631E-2</v>
      </c>
      <c r="N151" s="74">
        <v>4.3264593929052353E-2</v>
      </c>
      <c r="O151" s="74">
        <v>4.0866311639547348E-2</v>
      </c>
      <c r="P151" s="74">
        <v>4.0202204138040543E-2</v>
      </c>
      <c r="Q151" s="74">
        <v>4.2585846036672592E-2</v>
      </c>
      <c r="R151" s="74">
        <v>4.3166786432266235E-2</v>
      </c>
      <c r="S151" s="74">
        <v>4.3473832309246063E-2</v>
      </c>
      <c r="T151" s="74">
        <v>4.2976338416337967E-2</v>
      </c>
      <c r="U151" s="74">
        <v>4.209156334400177E-2</v>
      </c>
      <c r="V151" s="74">
        <v>4.1543405503034592E-2</v>
      </c>
      <c r="W151" s="74">
        <v>4.1140090674161911E-2</v>
      </c>
      <c r="X151" s="74">
        <v>4.0933631360530853E-2</v>
      </c>
      <c r="Y151" s="74">
        <v>4.0268730372190475E-2</v>
      </c>
      <c r="Z151" s="74">
        <v>4.0710538625717163E-2</v>
      </c>
      <c r="AA151" s="74">
        <v>4.0927454829216003E-2</v>
      </c>
      <c r="AB151" s="74">
        <v>4.1415378451347351E-2</v>
      </c>
      <c r="AC151" s="74">
        <v>4.2321760207414627E-2</v>
      </c>
      <c r="AD151" s="74">
        <v>4.1822560131549835E-2</v>
      </c>
      <c r="AE151" s="74">
        <v>4.1473906487226486E-2</v>
      </c>
      <c r="AF151" s="74">
        <v>4.1382309049367905E-2</v>
      </c>
      <c r="AG151" s="74">
        <v>-3.0088580679148436E-3</v>
      </c>
      <c r="AH151" s="74">
        <v>-2.9745064675807953E-3</v>
      </c>
      <c r="AI151" s="74">
        <v>-3.4600996877998114E-3</v>
      </c>
      <c r="AJ151" s="74">
        <v>-3.4826176706701517E-3</v>
      </c>
      <c r="AK151" s="74">
        <v>-3.247090382501483E-3</v>
      </c>
      <c r="AL151" s="74">
        <v>-3.1715438235551119E-3</v>
      </c>
      <c r="AM151" s="74">
        <v>-3.703398397192359E-3</v>
      </c>
      <c r="AN151" s="74">
        <v>-3.6045138258486986E-3</v>
      </c>
      <c r="AO151" s="74">
        <v>-3.4659968223422766E-3</v>
      </c>
      <c r="AP151" s="74">
        <v>-2.8698111418634653E-3</v>
      </c>
      <c r="AQ151" s="74">
        <v>-3.3116375561803579E-3</v>
      </c>
      <c r="AR151" s="74">
        <v>-3.6348206922411919E-3</v>
      </c>
      <c r="AS151" s="74">
        <v>-3.6148722283542156E-3</v>
      </c>
      <c r="AT151" s="74">
        <v>-3.7471011746674776E-3</v>
      </c>
      <c r="AU151" s="74">
        <v>-4.0939771570265293E-3</v>
      </c>
      <c r="AV151" s="74">
        <v>-4.1166190057992935E-3</v>
      </c>
      <c r="AW151" s="74">
        <v>-3.348540049046278E-3</v>
      </c>
      <c r="AX151" s="74">
        <v>-2.295884070917964E-3</v>
      </c>
      <c r="AY151" s="74">
        <v>-2.2835393901914358E-3</v>
      </c>
      <c r="AZ151" s="74">
        <v>-3.3308642450720072E-3</v>
      </c>
      <c r="BA151" s="74">
        <v>-3.2714377157390118E-3</v>
      </c>
      <c r="BB151" s="74">
        <v>-3.4112997818738222E-3</v>
      </c>
      <c r="BC151" s="74">
        <v>-3.4980087075382471E-3</v>
      </c>
      <c r="BD151" s="74">
        <v>-3.477074671536684E-3</v>
      </c>
      <c r="BE151" s="74">
        <v>-1.3498878106474876E-3</v>
      </c>
      <c r="BF151" s="74">
        <v>-1.3101348886266351E-3</v>
      </c>
      <c r="BG151" s="74">
        <v>-1.9255278166383505E-3</v>
      </c>
      <c r="BH151" s="74">
        <v>-1.9447874510660768E-3</v>
      </c>
      <c r="BI151" s="74">
        <v>-1.639843569137156E-3</v>
      </c>
      <c r="BJ151" s="74">
        <v>-1.5274587785825133E-3</v>
      </c>
      <c r="BK151" s="74">
        <v>-2.0496710203588009E-3</v>
      </c>
      <c r="BL151" s="74">
        <v>-1.9565860275179148E-3</v>
      </c>
      <c r="BM151" s="74">
        <v>-1.8011759966611862E-3</v>
      </c>
      <c r="BN151" s="74">
        <v>-1.2208194239065051E-3</v>
      </c>
      <c r="BO151" s="74">
        <v>-1.6804992919787765E-3</v>
      </c>
      <c r="BP151" s="74">
        <v>-1.9988485146313906E-3</v>
      </c>
      <c r="BQ151" s="74">
        <v>-1.9739486742764711E-3</v>
      </c>
      <c r="BR151" s="74">
        <v>-2.1345552522689104E-3</v>
      </c>
      <c r="BS151" s="74">
        <v>-2.4898175615817308E-3</v>
      </c>
      <c r="BT151" s="74">
        <v>-2.4854752700775862E-3</v>
      </c>
      <c r="BU151" s="74">
        <v>-1.6829953528940678E-3</v>
      </c>
      <c r="BV151" s="74">
        <v>-4.2519508861005306E-4</v>
      </c>
      <c r="BW151" s="74">
        <v>-4.3759660911746323E-4</v>
      </c>
      <c r="BX151" s="74">
        <v>-1.6729218186810613E-3</v>
      </c>
      <c r="BY151" s="74">
        <v>-1.6851903637871146E-3</v>
      </c>
      <c r="BZ151" s="74">
        <v>-1.8180403858423233E-3</v>
      </c>
      <c r="CA151" s="74">
        <v>-1.9449545070528984E-3</v>
      </c>
      <c r="CB151" s="74">
        <v>-1.9403982441872358E-3</v>
      </c>
      <c r="CC151" s="74">
        <v>-2.0089001918677241E-4</v>
      </c>
      <c r="CD151" s="74">
        <v>-1.573962508700788E-4</v>
      </c>
      <c r="CE151" s="74">
        <v>-8.6268794257193804E-4</v>
      </c>
      <c r="CF151" s="74">
        <v>-8.7969104060903192E-4</v>
      </c>
      <c r="CG151" s="74">
        <v>-5.2666931878775358E-4</v>
      </c>
      <c r="CH151" s="74">
        <v>-3.8877045153640211E-4</v>
      </c>
      <c r="CI151" s="74">
        <v>-9.04304557479918E-4</v>
      </c>
      <c r="CJ151" s="74">
        <v>-8.1523635890334845E-4</v>
      </c>
      <c r="CK151" s="74">
        <v>-6.4812623895704746E-4</v>
      </c>
      <c r="CL151" s="74">
        <v>-7.8732657129876316E-5</v>
      </c>
      <c r="CM151" s="74">
        <v>-5.5077788420021534E-4</v>
      </c>
      <c r="CN151" s="74">
        <v>-8.6577900219708681E-4</v>
      </c>
      <c r="CO151" s="74">
        <v>-8.3745003212243319E-4</v>
      </c>
      <c r="CP151" s="74">
        <v>-1.0177106596529484E-3</v>
      </c>
      <c r="CQ151" s="74">
        <v>-1.3787813950330019E-3</v>
      </c>
      <c r="CR151" s="74">
        <v>-1.3557500205934048E-3</v>
      </c>
      <c r="CS151" s="74">
        <v>-5.2944431081414223E-4</v>
      </c>
      <c r="CT151" s="74">
        <v>8.7043835083022714E-4</v>
      </c>
      <c r="CU151" s="74">
        <v>8.4089767187833786E-4</v>
      </c>
      <c r="CV151" s="74">
        <v>-5.2463589236140251E-4</v>
      </c>
      <c r="CW151" s="74">
        <v>-5.8656028704717755E-4</v>
      </c>
      <c r="CX151" s="74">
        <v>-7.1455375291407108E-4</v>
      </c>
      <c r="CY151" s="74">
        <v>-8.6931377882137895E-4</v>
      </c>
      <c r="CZ151" s="74">
        <v>-8.7610096670687199E-4</v>
      </c>
      <c r="DA151" s="74">
        <v>9.4810774317011237E-4</v>
      </c>
      <c r="DB151" s="74">
        <v>9.9534238688647747E-4</v>
      </c>
      <c r="DC151" s="74">
        <v>2.0015191694255918E-4</v>
      </c>
      <c r="DD151" s="74">
        <v>1.8540539895184338E-4</v>
      </c>
      <c r="DE151" s="74">
        <v>5.8650493156164885E-4</v>
      </c>
      <c r="DF151" s="74">
        <v>7.4991781730204821E-4</v>
      </c>
      <c r="DG151" s="74">
        <v>2.4106191995088011E-4</v>
      </c>
      <c r="DH151" s="74">
        <v>3.2611336791887879E-4</v>
      </c>
      <c r="DI151" s="74">
        <v>5.0492351874709129E-4</v>
      </c>
      <c r="DJ151" s="74">
        <v>1.063354080542922E-3</v>
      </c>
      <c r="DK151" s="74">
        <v>5.7894352357834578E-4</v>
      </c>
      <c r="DL151" s="74">
        <v>2.6729039382189512E-4</v>
      </c>
      <c r="DM151" s="74">
        <v>2.9904858092777431E-4</v>
      </c>
      <c r="DN151" s="74">
        <v>9.9133823823649436E-5</v>
      </c>
      <c r="DO151" s="74">
        <v>-2.6774528669193387E-4</v>
      </c>
      <c r="DP151" s="74">
        <v>-2.2602484386879951E-4</v>
      </c>
      <c r="DQ151" s="74">
        <v>6.2410678947344422E-4</v>
      </c>
      <c r="DR151" s="74">
        <v>2.1660719066858292E-3</v>
      </c>
      <c r="DS151" s="74">
        <v>2.1193919237703085E-3</v>
      </c>
      <c r="DT151" s="74">
        <v>6.2365003395825624E-4</v>
      </c>
      <c r="DU151" s="74">
        <v>5.1206984790042043E-4</v>
      </c>
      <c r="DV151" s="74">
        <v>3.8893288001418114E-4</v>
      </c>
      <c r="DW151" s="74">
        <v>2.0632692030631006E-4</v>
      </c>
      <c r="DX151" s="74">
        <v>1.8819635442923754E-4</v>
      </c>
      <c r="DY151" s="74">
        <v>2.6070780586451292E-3</v>
      </c>
      <c r="DZ151" s="74">
        <v>2.6597138494253159E-3</v>
      </c>
      <c r="EA151" s="74">
        <v>1.7347238026559353E-3</v>
      </c>
      <c r="EB151" s="74">
        <v>1.7232354730367661E-3</v>
      </c>
      <c r="EC151" s="74">
        <v>2.1937517449259758E-3</v>
      </c>
      <c r="ED151" s="74">
        <v>2.3940028622746468E-3</v>
      </c>
      <c r="EE151" s="74">
        <v>1.8947891658172011E-3</v>
      </c>
      <c r="EF151" s="74">
        <v>1.9740411080420017E-3</v>
      </c>
      <c r="EG151" s="74">
        <v>2.1697443444281816E-3</v>
      </c>
      <c r="EH151" s="74">
        <v>2.712345914915204E-3</v>
      </c>
      <c r="EI151" s="74">
        <v>2.2100817877799273E-3</v>
      </c>
      <c r="EJ151" s="74">
        <v>1.9032626878470182E-3</v>
      </c>
      <c r="EK151" s="74">
        <v>1.9399720476940274E-3</v>
      </c>
      <c r="EL151" s="74">
        <v>1.7116798553615808E-3</v>
      </c>
      <c r="EM151" s="74">
        <v>1.3364143669605255E-3</v>
      </c>
      <c r="EN151" s="74">
        <v>1.4051188481971622E-3</v>
      </c>
      <c r="EO151" s="74">
        <v>2.2896514274179935E-3</v>
      </c>
      <c r="EP151" s="74">
        <v>4.0367608889937401E-3</v>
      </c>
      <c r="EQ151" s="74">
        <v>3.9653345011174679E-3</v>
      </c>
      <c r="ER151" s="74">
        <v>2.2815924603492022E-3</v>
      </c>
      <c r="ES151" s="74">
        <v>2.0983172580599785E-3</v>
      </c>
      <c r="ET151" s="74">
        <v>1.98219227604568E-3</v>
      </c>
      <c r="EU151" s="74">
        <v>1.759381266310811E-3</v>
      </c>
      <c r="EV151" s="74">
        <v>1.7248726217076182E-3</v>
      </c>
      <c r="EW151" s="74">
        <v>50.434711456298828</v>
      </c>
      <c r="EX151" s="74">
        <v>49.579597473144531</v>
      </c>
      <c r="EY151" s="74">
        <v>49.160408020019531</v>
      </c>
      <c r="EZ151" s="74">
        <v>48.714389801025391</v>
      </c>
      <c r="FA151" s="74">
        <v>48.08209228515625</v>
      </c>
      <c r="FB151" s="74">
        <v>47.586757659912109</v>
      </c>
      <c r="FC151" s="74">
        <v>47.16162109375</v>
      </c>
      <c r="FD151" s="74">
        <v>47.170921325683594</v>
      </c>
      <c r="FE151" s="74">
        <v>49.315605163574219</v>
      </c>
      <c r="FF151" s="74">
        <v>52.886955261230469</v>
      </c>
      <c r="FG151" s="74">
        <v>56.235580444335938</v>
      </c>
      <c r="FH151" s="74">
        <v>58.787929534912109</v>
      </c>
      <c r="FI151" s="74">
        <v>60.234996795654297</v>
      </c>
      <c r="FJ151" s="74">
        <v>61.427322387695313</v>
      </c>
      <c r="FK151" s="74">
        <v>61.71563720703125</v>
      </c>
      <c r="FL151" s="74">
        <v>61.799961090087891</v>
      </c>
      <c r="FM151" s="74">
        <v>61.312629699707031</v>
      </c>
      <c r="FN151" s="74">
        <v>60.326198577880859</v>
      </c>
      <c r="FO151" s="74">
        <v>58.645298004150391</v>
      </c>
      <c r="FP151" s="74">
        <v>56.187553405761719</v>
      </c>
      <c r="FQ151" s="74">
        <v>54.496883392333984</v>
      </c>
      <c r="FR151" s="74">
        <v>53.273857116699219</v>
      </c>
      <c r="FS151" s="74">
        <v>52.43682861328125</v>
      </c>
      <c r="FT151" s="74">
        <v>51.785831451416016</v>
      </c>
      <c r="FU151" s="74">
        <v>2.0583518780767918E-3</v>
      </c>
      <c r="FV151" s="74">
        <v>4.4891964644193649E-3</v>
      </c>
      <c r="FW151" s="74">
        <v>2.167354803532362E-3</v>
      </c>
      <c r="FX151" s="74">
        <v>4.3632593005895615E-3</v>
      </c>
      <c r="FY151" s="74">
        <v>0</v>
      </c>
      <c r="FZ151" s="74">
        <v>26</v>
      </c>
      <c r="GA151" s="74">
        <v>4.0100488662719727</v>
      </c>
      <c r="GB151" s="74">
        <v>32.780180349946022</v>
      </c>
      <c r="GC151" s="74">
        <v>1</v>
      </c>
      <c r="GD151" s="74">
        <v>1</v>
      </c>
      <c r="GE151" s="74">
        <v>6</v>
      </c>
      <c r="GF151" s="74">
        <v>1</v>
      </c>
      <c r="GG151" t="s">
        <v>234</v>
      </c>
      <c r="GH151" t="s">
        <v>235</v>
      </c>
      <c r="GI151" t="s">
        <v>236</v>
      </c>
      <c r="GJ151" s="36"/>
      <c r="GK151" s="30"/>
      <c r="GL151" s="30"/>
    </row>
    <row r="152" spans="1:194" x14ac:dyDescent="0.2">
      <c r="A152" t="s">
        <v>175</v>
      </c>
      <c r="B152" t="s">
        <v>233</v>
      </c>
      <c r="C152" t="s">
        <v>0</v>
      </c>
      <c r="D152" t="s">
        <v>256</v>
      </c>
      <c r="E152" t="s">
        <v>187</v>
      </c>
      <c r="F152" t="s">
        <v>264</v>
      </c>
      <c r="G152" t="s">
        <v>274</v>
      </c>
      <c r="H152" s="74">
        <v>46</v>
      </c>
      <c r="I152" s="74">
        <v>4.6060103923082352E-2</v>
      </c>
      <c r="J152" s="74">
        <v>4.5971527695655823E-2</v>
      </c>
      <c r="K152" s="74">
        <v>4.4598128646612167E-2</v>
      </c>
      <c r="L152" s="74">
        <v>4.4495325535535812E-2</v>
      </c>
      <c r="M152" s="74">
        <v>4.4782236218452454E-2</v>
      </c>
      <c r="N152" s="74">
        <v>4.5989349484443665E-2</v>
      </c>
      <c r="O152" s="74">
        <v>4.3225899338722229E-2</v>
      </c>
      <c r="P152" s="74">
        <v>4.3930530548095703E-2</v>
      </c>
      <c r="Q152" s="74">
        <v>4.6708486974239349E-2</v>
      </c>
      <c r="R152" s="74">
        <v>4.7707375138998032E-2</v>
      </c>
      <c r="S152" s="74">
        <v>4.7785148024559021E-2</v>
      </c>
      <c r="T152" s="74">
        <v>4.7798097133636475E-2</v>
      </c>
      <c r="U152" s="74">
        <v>4.7959260642528534E-2</v>
      </c>
      <c r="V152" s="74">
        <v>4.7979358583688736E-2</v>
      </c>
      <c r="W152" s="74">
        <v>4.7633636742830276E-2</v>
      </c>
      <c r="X152" s="74">
        <v>4.7311574220657349E-2</v>
      </c>
      <c r="Y152" s="74">
        <v>4.7531750053167343E-2</v>
      </c>
      <c r="Z152" s="74">
        <v>4.6986673027276993E-2</v>
      </c>
      <c r="AA152" s="74">
        <v>4.5978721231222153E-2</v>
      </c>
      <c r="AB152" s="74">
        <v>4.5318864285945892E-2</v>
      </c>
      <c r="AC152" s="74">
        <v>4.5770693570375443E-2</v>
      </c>
      <c r="AD152" s="74">
        <v>4.5908499509096146E-2</v>
      </c>
      <c r="AE152" s="74">
        <v>4.5705568045377731E-2</v>
      </c>
      <c r="AF152" s="74">
        <v>4.555826261639595E-2</v>
      </c>
      <c r="AG152" s="74">
        <v>-4.9431240186095238E-3</v>
      </c>
      <c r="AH152" s="74">
        <v>-4.8866900615394115E-3</v>
      </c>
      <c r="AI152" s="74">
        <v>-5.6844498030841351E-3</v>
      </c>
      <c r="AJ152" s="74">
        <v>-5.7214428670704365E-3</v>
      </c>
      <c r="AK152" s="74">
        <v>-5.3345058113336563E-3</v>
      </c>
      <c r="AL152" s="74">
        <v>-5.2103935740888119E-3</v>
      </c>
      <c r="AM152" s="74">
        <v>-6.0841538943350315E-3</v>
      </c>
      <c r="AN152" s="74">
        <v>-5.9217014349997044E-3</v>
      </c>
      <c r="AO152" s="74">
        <v>-5.6941374205052853E-3</v>
      </c>
      <c r="AP152" s="74">
        <v>-4.7146896831691265E-3</v>
      </c>
      <c r="AQ152" s="74">
        <v>-5.4405471310019493E-3</v>
      </c>
      <c r="AR152" s="74">
        <v>-5.9714904054999352E-3</v>
      </c>
      <c r="AS152" s="74">
        <v>-5.9387185610830784E-3</v>
      </c>
      <c r="AT152" s="74">
        <v>-6.1559523455798626E-3</v>
      </c>
      <c r="AU152" s="74">
        <v>-6.7258202470839024E-3</v>
      </c>
      <c r="AV152" s="74">
        <v>-6.7630168050527573E-3</v>
      </c>
      <c r="AW152" s="74">
        <v>-5.5011729709804058E-3</v>
      </c>
      <c r="AX152" s="74">
        <v>-3.7718100938946009E-3</v>
      </c>
      <c r="AY152" s="74">
        <v>-3.7515289150178432E-3</v>
      </c>
      <c r="AZ152" s="74">
        <v>-5.4721338674426079E-3</v>
      </c>
      <c r="BA152" s="74">
        <v>-5.3745047189295292E-3</v>
      </c>
      <c r="BB152" s="74">
        <v>-5.6042787618935108E-3</v>
      </c>
      <c r="BC152" s="74">
        <v>-5.746728740632534E-3</v>
      </c>
      <c r="BD152" s="74">
        <v>-5.7123368605971336E-3</v>
      </c>
      <c r="BE152" s="74">
        <v>-2.2176727652549744E-3</v>
      </c>
      <c r="BF152" s="74">
        <v>-2.1523647010326385E-3</v>
      </c>
      <c r="BG152" s="74">
        <v>-3.1633672770112753E-3</v>
      </c>
      <c r="BH152" s="74">
        <v>-3.1950077973306179E-3</v>
      </c>
      <c r="BI152" s="74">
        <v>-2.6940288953483105E-3</v>
      </c>
      <c r="BJ152" s="74">
        <v>-2.5093965232372284E-3</v>
      </c>
      <c r="BK152" s="74">
        <v>-3.3673164434731007E-3</v>
      </c>
      <c r="BL152" s="74">
        <v>-3.2143914140760899E-3</v>
      </c>
      <c r="BM152" s="74">
        <v>-2.9590749181807041E-3</v>
      </c>
      <c r="BN152" s="74">
        <v>-2.0056318026036024E-3</v>
      </c>
      <c r="BO152" s="74">
        <v>-2.7608200907707214E-3</v>
      </c>
      <c r="BP152" s="74">
        <v>-3.2838219776749611E-3</v>
      </c>
      <c r="BQ152" s="74">
        <v>-3.2429154962301254E-3</v>
      </c>
      <c r="BR152" s="74">
        <v>-3.5067691933363676E-3</v>
      </c>
      <c r="BS152" s="74">
        <v>-4.0904148481786251E-3</v>
      </c>
      <c r="BT152" s="74">
        <v>-4.0832809172570705E-3</v>
      </c>
      <c r="BU152" s="74">
        <v>-2.764920936897397E-3</v>
      </c>
      <c r="BV152" s="74">
        <v>-6.9853517925366759E-4</v>
      </c>
      <c r="BW152" s="74">
        <v>-7.1890861727297306E-4</v>
      </c>
      <c r="BX152" s="74">
        <v>-2.7483715675771236E-3</v>
      </c>
      <c r="BY152" s="74">
        <v>-2.7685270179063082E-3</v>
      </c>
      <c r="BZ152" s="74">
        <v>-2.98678083345294E-3</v>
      </c>
      <c r="CA152" s="74">
        <v>-3.1952823046594858E-3</v>
      </c>
      <c r="CB152" s="74">
        <v>-3.1877972651273012E-3</v>
      </c>
      <c r="CC152" s="74">
        <v>-3.3003359567373991E-4</v>
      </c>
      <c r="CD152" s="74">
        <v>-2.5857955915853381E-4</v>
      </c>
      <c r="CE152" s="74">
        <v>-1.4172730734571815E-3</v>
      </c>
      <c r="CF152" s="74">
        <v>-1.4452066970989108E-3</v>
      </c>
      <c r="CG152" s="74">
        <v>-8.6524250218644738E-4</v>
      </c>
      <c r="CH152" s="74">
        <v>-6.3869432779029012E-4</v>
      </c>
      <c r="CI152" s="74">
        <v>-1.4856430934742093E-3</v>
      </c>
      <c r="CJ152" s="74">
        <v>-1.3393168337643147E-3</v>
      </c>
      <c r="CK152" s="74">
        <v>-1.06477877125144E-3</v>
      </c>
      <c r="CL152" s="74">
        <v>-1.2934648839291185E-4</v>
      </c>
      <c r="CM152" s="74">
        <v>-9.0484932297840714E-4</v>
      </c>
      <c r="CN152" s="74">
        <v>-1.4223511097952724E-3</v>
      </c>
      <c r="CO152" s="74">
        <v>-1.3758107088506222E-3</v>
      </c>
      <c r="CP152" s="74">
        <v>-1.6719532432034612E-3</v>
      </c>
      <c r="CQ152" s="74">
        <v>-2.265141112729907E-3</v>
      </c>
      <c r="CR152" s="74">
        <v>-2.2273038048297167E-3</v>
      </c>
      <c r="CS152" s="74">
        <v>-8.6980138439685106E-4</v>
      </c>
      <c r="CT152" s="74">
        <v>1.4300057664513588E-3</v>
      </c>
      <c r="CU152" s="74">
        <v>1.3814748963341117E-3</v>
      </c>
      <c r="CV152" s="74">
        <v>-8.6190190631896257E-4</v>
      </c>
      <c r="CW152" s="74">
        <v>-9.6363475313410163E-4</v>
      </c>
      <c r="CX152" s="74">
        <v>-1.1739096371456981E-3</v>
      </c>
      <c r="CY152" s="74">
        <v>-1.4281582552939653E-3</v>
      </c>
      <c r="CZ152" s="74">
        <v>-1.4393087476491928E-3</v>
      </c>
      <c r="DA152" s="74">
        <v>1.5576055739074945E-3</v>
      </c>
      <c r="DB152" s="74">
        <v>1.6352056991308928E-3</v>
      </c>
      <c r="DC152" s="74">
        <v>3.2882104278542101E-4</v>
      </c>
      <c r="DD152" s="74">
        <v>3.0459451954811811E-4</v>
      </c>
      <c r="DE152" s="74">
        <v>9.6354377456009388E-4</v>
      </c>
      <c r="DF152" s="74">
        <v>1.23200798407197E-3</v>
      </c>
      <c r="DG152" s="74">
        <v>3.960302856285125E-4</v>
      </c>
      <c r="DH152" s="74">
        <v>5.3575768833979964E-4</v>
      </c>
      <c r="DI152" s="74">
        <v>8.2951731747016311E-4</v>
      </c>
      <c r="DJ152" s="74">
        <v>1.7469387967139482E-3</v>
      </c>
      <c r="DK152" s="74">
        <v>9.5112150302156806E-4</v>
      </c>
      <c r="DL152" s="74">
        <v>4.391198162920773E-4</v>
      </c>
      <c r="DM152" s="74">
        <v>4.9129413673654199E-4</v>
      </c>
      <c r="DN152" s="74">
        <v>1.6286279424093664E-4</v>
      </c>
      <c r="DO152" s="74">
        <v>-4.3986728996969759E-4</v>
      </c>
      <c r="DP152" s="74">
        <v>-3.7132675061002374E-4</v>
      </c>
      <c r="DQ152" s="74">
        <v>1.0253182845190167E-3</v>
      </c>
      <c r="DR152" s="74">
        <v>3.5585467703640461E-3</v>
      </c>
      <c r="DS152" s="74">
        <v>3.4818584099411964E-3</v>
      </c>
      <c r="DT152" s="74">
        <v>1.0245676385238767E-3</v>
      </c>
      <c r="DU152" s="74">
        <v>8.4125751163810492E-4</v>
      </c>
      <c r="DV152" s="74">
        <v>6.3896150095388293E-4</v>
      </c>
      <c r="DW152" s="74">
        <v>3.3896576496772468E-4</v>
      </c>
      <c r="DX152" s="74">
        <v>3.0917968251742423E-4</v>
      </c>
      <c r="DY152" s="74">
        <v>4.2830565944314003E-3</v>
      </c>
      <c r="DZ152" s="74">
        <v>4.3695308268070221E-3</v>
      </c>
      <c r="EA152" s="74">
        <v>2.8499036561697721E-3</v>
      </c>
      <c r="EB152" s="74">
        <v>2.8310294728726149E-3</v>
      </c>
      <c r="EC152" s="74">
        <v>3.6040206905454397E-3</v>
      </c>
      <c r="ED152" s="74">
        <v>3.9330050349235535E-3</v>
      </c>
      <c r="EE152" s="74">
        <v>3.1128677073866129E-3</v>
      </c>
      <c r="EF152" s="74">
        <v>3.2430675346404314E-3</v>
      </c>
      <c r="EG152" s="74">
        <v>3.5645798780024052E-3</v>
      </c>
      <c r="EH152" s="74">
        <v>4.4559966772794724E-3</v>
      </c>
      <c r="EI152" s="74">
        <v>3.6308486014604568E-3</v>
      </c>
      <c r="EJ152" s="74">
        <v>3.1267881859093904E-3</v>
      </c>
      <c r="EK152" s="74">
        <v>3.1870969105511904E-3</v>
      </c>
      <c r="EL152" s="74">
        <v>2.8120456263422966E-3</v>
      </c>
      <c r="EM152" s="74">
        <v>2.1955382544547319E-3</v>
      </c>
      <c r="EN152" s="74">
        <v>2.3084094282239676E-3</v>
      </c>
      <c r="EO152" s="74">
        <v>3.76156996935606E-3</v>
      </c>
      <c r="EP152" s="74">
        <v>6.6318218596279621E-3</v>
      </c>
      <c r="EQ152" s="74">
        <v>6.514478474855423E-3</v>
      </c>
      <c r="ER152" s="74">
        <v>3.7483300548046827E-3</v>
      </c>
      <c r="ES152" s="74">
        <v>3.4472353290766478E-3</v>
      </c>
      <c r="ET152" s="74">
        <v>3.2564594876021147E-3</v>
      </c>
      <c r="EU152" s="74">
        <v>2.8904122300446033E-3</v>
      </c>
      <c r="EV152" s="74">
        <v>2.833719365298748E-3</v>
      </c>
      <c r="EW152" s="74">
        <v>55.111660003662109</v>
      </c>
      <c r="EX152" s="74">
        <v>54.362392425537109</v>
      </c>
      <c r="EY152" s="74">
        <v>53.605564117431641</v>
      </c>
      <c r="EZ152" s="74">
        <v>52.788421630859375</v>
      </c>
      <c r="FA152" s="74">
        <v>52.111228942871094</v>
      </c>
      <c r="FB152" s="74">
        <v>51.649116516113281</v>
      </c>
      <c r="FC152" s="74">
        <v>51.403396606445313</v>
      </c>
      <c r="FD152" s="74">
        <v>52.331264495849609</v>
      </c>
      <c r="FE152" s="74">
        <v>55.466911315917969</v>
      </c>
      <c r="FF152" s="74">
        <v>59.241756439208984</v>
      </c>
      <c r="FG152" s="74">
        <v>63.128864288330078</v>
      </c>
      <c r="FH152" s="74">
        <v>66.154853820800781</v>
      </c>
      <c r="FI152" s="74">
        <v>67.982498168945313</v>
      </c>
      <c r="FJ152" s="74">
        <v>68.911094665527344</v>
      </c>
      <c r="FK152" s="74">
        <v>69.719490051269531</v>
      </c>
      <c r="FL152" s="74">
        <v>69.866172790527344</v>
      </c>
      <c r="FM152" s="74">
        <v>69.702186584472656</v>
      </c>
      <c r="FN152" s="74">
        <v>67.710563659667969</v>
      </c>
      <c r="FO152" s="74">
        <v>65.464691162109375</v>
      </c>
      <c r="FP152" s="74">
        <v>62.509517669677734</v>
      </c>
      <c r="FQ152" s="74">
        <v>59.914176940917969</v>
      </c>
      <c r="FR152" s="74">
        <v>58.557098388671875</v>
      </c>
      <c r="FS152" s="74">
        <v>57.3756103515625</v>
      </c>
      <c r="FT152" s="74">
        <v>56.342639923095703</v>
      </c>
      <c r="FU152" s="74">
        <v>3.3815782517194748E-3</v>
      </c>
      <c r="FV152" s="74">
        <v>7.3751085437834263E-3</v>
      </c>
      <c r="FW152" s="74">
        <v>3.5606541205197573E-3</v>
      </c>
      <c r="FX152" s="74">
        <v>7.1682115085422993E-3</v>
      </c>
      <c r="FY152" s="74">
        <v>0</v>
      </c>
      <c r="FZ152" s="74">
        <v>44</v>
      </c>
      <c r="GA152" s="74">
        <v>4.0510435104370117</v>
      </c>
      <c r="GB152" s="74">
        <v>42.197060495615005</v>
      </c>
      <c r="GC152" s="74">
        <v>1</v>
      </c>
      <c r="GD152" s="74">
        <v>1</v>
      </c>
      <c r="GE152" s="74">
        <v>6</v>
      </c>
      <c r="GF152" s="74">
        <v>1</v>
      </c>
      <c r="GG152" t="s">
        <v>234</v>
      </c>
      <c r="GH152" t="s">
        <v>235</v>
      </c>
      <c r="GI152" t="s">
        <v>236</v>
      </c>
      <c r="GJ152" s="36"/>
      <c r="GK152" s="30"/>
      <c r="GL152" s="30"/>
    </row>
    <row r="153" spans="1:194" x14ac:dyDescent="0.2">
      <c r="A153" t="s">
        <v>175</v>
      </c>
      <c r="B153" t="s">
        <v>233</v>
      </c>
      <c r="C153" t="s">
        <v>0</v>
      </c>
      <c r="D153" t="s">
        <v>256</v>
      </c>
      <c r="E153" t="s">
        <v>188</v>
      </c>
      <c r="F153" t="s">
        <v>264</v>
      </c>
      <c r="G153" t="s">
        <v>274</v>
      </c>
      <c r="H153" s="74">
        <v>46</v>
      </c>
      <c r="I153" s="74">
        <v>4.3435309082269669E-2</v>
      </c>
      <c r="J153" s="74">
        <v>4.3886162340641022E-2</v>
      </c>
      <c r="K153" s="74">
        <v>4.3485883623361588E-2</v>
      </c>
      <c r="L153" s="74">
        <v>4.3230582028627396E-2</v>
      </c>
      <c r="M153" s="74">
        <v>4.2955897748470306E-2</v>
      </c>
      <c r="N153" s="74">
        <v>4.3052356690168381E-2</v>
      </c>
      <c r="O153" s="74">
        <v>4.1155137121677399E-2</v>
      </c>
      <c r="P153" s="74">
        <v>4.1806090623140335E-2</v>
      </c>
      <c r="Q153" s="74">
        <v>4.4050820171833038E-2</v>
      </c>
      <c r="R153" s="74">
        <v>4.588795080780983E-2</v>
      </c>
      <c r="S153" s="74">
        <v>4.5246917754411697E-2</v>
      </c>
      <c r="T153" s="74">
        <v>4.5903850346803665E-2</v>
      </c>
      <c r="U153" s="74">
        <v>4.7045499086380005E-2</v>
      </c>
      <c r="V153" s="74">
        <v>4.807107150554657E-2</v>
      </c>
      <c r="W153" s="74">
        <v>4.8881329596042633E-2</v>
      </c>
      <c r="X153" s="74">
        <v>4.8402111977338791E-2</v>
      </c>
      <c r="Y153" s="74">
        <v>4.8091601580381393E-2</v>
      </c>
      <c r="Z153" s="74">
        <v>4.7523751854896545E-2</v>
      </c>
      <c r="AA153" s="74">
        <v>4.6100232750177383E-2</v>
      </c>
      <c r="AB153" s="74">
        <v>4.3729584664106369E-2</v>
      </c>
      <c r="AC153" s="74">
        <v>4.3722640722990036E-2</v>
      </c>
      <c r="AD153" s="74">
        <v>4.3288432061672211E-2</v>
      </c>
      <c r="AE153" s="74">
        <v>4.3369803577661514E-2</v>
      </c>
      <c r="AF153" s="74">
        <v>4.3475557118654251E-2</v>
      </c>
      <c r="AG153" s="74">
        <v>-4.9431240186095238E-3</v>
      </c>
      <c r="AH153" s="74">
        <v>-4.8866900615394115E-3</v>
      </c>
      <c r="AI153" s="74">
        <v>-5.6844502687454224E-3</v>
      </c>
      <c r="AJ153" s="74">
        <v>-5.7214433327317238E-3</v>
      </c>
      <c r="AK153" s="74">
        <v>-5.334505345672369E-3</v>
      </c>
      <c r="AL153" s="74">
        <v>-5.2103935740888119E-3</v>
      </c>
      <c r="AM153" s="74">
        <v>-6.0841543599963188E-3</v>
      </c>
      <c r="AN153" s="74">
        <v>-5.9217014349997044E-3</v>
      </c>
      <c r="AO153" s="74">
        <v>-5.6941378861665726E-3</v>
      </c>
      <c r="AP153" s="74">
        <v>-4.7146896831691265E-3</v>
      </c>
      <c r="AQ153" s="74">
        <v>-5.4405471310019493E-3</v>
      </c>
      <c r="AR153" s="74">
        <v>-5.9714908711612225E-3</v>
      </c>
      <c r="AS153" s="74">
        <v>-5.9387185610830784E-3</v>
      </c>
      <c r="AT153" s="74">
        <v>-6.1559523455798626E-3</v>
      </c>
      <c r="AU153" s="74">
        <v>-6.7258202470839024E-3</v>
      </c>
      <c r="AV153" s="74">
        <v>-6.7630168050527573E-3</v>
      </c>
      <c r="AW153" s="74">
        <v>-5.5011729709804058E-3</v>
      </c>
      <c r="AX153" s="74">
        <v>-3.7718100938946009E-3</v>
      </c>
      <c r="AY153" s="74">
        <v>-3.7515296135097742E-3</v>
      </c>
      <c r="AZ153" s="74">
        <v>-5.4721338674426079E-3</v>
      </c>
      <c r="BA153" s="74">
        <v>-5.3745051845908165E-3</v>
      </c>
      <c r="BB153" s="74">
        <v>-5.6042787618935108E-3</v>
      </c>
      <c r="BC153" s="74">
        <v>-5.746728740632534E-3</v>
      </c>
      <c r="BD153" s="74">
        <v>-5.7123363949358463E-3</v>
      </c>
      <c r="BE153" s="74">
        <v>-2.2176727652549744E-3</v>
      </c>
      <c r="BF153" s="74">
        <v>-2.1523647010326385E-3</v>
      </c>
      <c r="BG153" s="74">
        <v>-3.1633672770112753E-3</v>
      </c>
      <c r="BH153" s="74">
        <v>-3.1950080301612616E-3</v>
      </c>
      <c r="BI153" s="74">
        <v>-2.6940286625176668E-3</v>
      </c>
      <c r="BJ153" s="74">
        <v>-2.5093965232372284E-3</v>
      </c>
      <c r="BK153" s="74">
        <v>-3.3673166763037443E-3</v>
      </c>
      <c r="BL153" s="74">
        <v>-3.2143914140760899E-3</v>
      </c>
      <c r="BM153" s="74">
        <v>-2.9590749181807041E-3</v>
      </c>
      <c r="BN153" s="74">
        <v>-2.0056318026036024E-3</v>
      </c>
      <c r="BO153" s="74">
        <v>-2.7608203236013651E-3</v>
      </c>
      <c r="BP153" s="74">
        <v>-3.2838222105056047E-3</v>
      </c>
      <c r="BQ153" s="74">
        <v>-3.2429154962301254E-3</v>
      </c>
      <c r="BR153" s="74">
        <v>-3.5067691933363676E-3</v>
      </c>
      <c r="BS153" s="74">
        <v>-4.0904148481786251E-3</v>
      </c>
      <c r="BT153" s="74">
        <v>-4.0832804515957832E-3</v>
      </c>
      <c r="BU153" s="74">
        <v>-2.7649211697280407E-3</v>
      </c>
      <c r="BV153" s="74">
        <v>-6.9853506283834577E-4</v>
      </c>
      <c r="BW153" s="74">
        <v>-7.1890896651893854E-4</v>
      </c>
      <c r="BX153" s="74">
        <v>-2.7483715675771236E-3</v>
      </c>
      <c r="BY153" s="74">
        <v>-2.7685270179063082E-3</v>
      </c>
      <c r="BZ153" s="74">
        <v>-2.98678083345294E-3</v>
      </c>
      <c r="CA153" s="74">
        <v>-3.1952823046594858E-3</v>
      </c>
      <c r="CB153" s="74">
        <v>-3.1877970322966576E-3</v>
      </c>
      <c r="CC153" s="74">
        <v>-3.3003356656990945E-4</v>
      </c>
      <c r="CD153" s="74">
        <v>-2.5857958826236427E-4</v>
      </c>
      <c r="CE153" s="74">
        <v>-1.4172730734571815E-3</v>
      </c>
      <c r="CF153" s="74">
        <v>-1.4452068135142326E-3</v>
      </c>
      <c r="CG153" s="74">
        <v>-8.6524244397878647E-4</v>
      </c>
      <c r="CH153" s="74">
        <v>-6.3869432779029012E-4</v>
      </c>
      <c r="CI153" s="74">
        <v>-1.4856430934742093E-3</v>
      </c>
      <c r="CJ153" s="74">
        <v>-1.3393167173489928E-3</v>
      </c>
      <c r="CK153" s="74">
        <v>-1.06477877125144E-3</v>
      </c>
      <c r="CL153" s="74">
        <v>-1.2934648839291185E-4</v>
      </c>
      <c r="CM153" s="74">
        <v>-9.0484938118606806E-4</v>
      </c>
      <c r="CN153" s="74">
        <v>-1.4223512262105942E-3</v>
      </c>
      <c r="CO153" s="74">
        <v>-1.3758107088506222E-3</v>
      </c>
      <c r="CP153" s="74">
        <v>-1.6719532432034612E-3</v>
      </c>
      <c r="CQ153" s="74">
        <v>-2.2651408798992634E-3</v>
      </c>
      <c r="CR153" s="74">
        <v>-2.227303571999073E-3</v>
      </c>
      <c r="CS153" s="74">
        <v>-8.6980138439685106E-4</v>
      </c>
      <c r="CT153" s="74">
        <v>1.4300058828666806E-3</v>
      </c>
      <c r="CU153" s="74">
        <v>1.3814747799187899E-3</v>
      </c>
      <c r="CV153" s="74">
        <v>-8.6190190631896257E-4</v>
      </c>
      <c r="CW153" s="74">
        <v>-9.6363475313410163E-4</v>
      </c>
      <c r="CX153" s="74">
        <v>-1.1739097535610199E-3</v>
      </c>
      <c r="CY153" s="74">
        <v>-1.4281582552939653E-3</v>
      </c>
      <c r="CZ153" s="74">
        <v>-1.4393087476491928E-3</v>
      </c>
      <c r="DA153" s="74">
        <v>1.5576055739074945E-3</v>
      </c>
      <c r="DB153" s="74">
        <v>1.6352055827155709E-3</v>
      </c>
      <c r="DC153" s="74">
        <v>3.2882115920074284E-4</v>
      </c>
      <c r="DD153" s="74">
        <v>3.0459451954811811E-4</v>
      </c>
      <c r="DE153" s="74">
        <v>9.6354371635243297E-4</v>
      </c>
      <c r="DF153" s="74">
        <v>1.23200798407197E-3</v>
      </c>
      <c r="DG153" s="74">
        <v>3.9603040204383433E-4</v>
      </c>
      <c r="DH153" s="74">
        <v>5.3575797937810421E-4</v>
      </c>
      <c r="DI153" s="74">
        <v>8.2951743388548493E-4</v>
      </c>
      <c r="DJ153" s="74">
        <v>1.7469387967139482E-3</v>
      </c>
      <c r="DK153" s="74">
        <v>9.5112144481390715E-4</v>
      </c>
      <c r="DL153" s="74">
        <v>4.391198162920773E-4</v>
      </c>
      <c r="DM153" s="74">
        <v>4.9129413673654199E-4</v>
      </c>
      <c r="DN153" s="74">
        <v>1.6286279424093664E-4</v>
      </c>
      <c r="DO153" s="74">
        <v>-4.3986705713905394E-4</v>
      </c>
      <c r="DP153" s="74">
        <v>-3.7132651777938008E-4</v>
      </c>
      <c r="DQ153" s="74">
        <v>1.0253184009343386E-3</v>
      </c>
      <c r="DR153" s="74">
        <v>3.5585467703640461E-3</v>
      </c>
      <c r="DS153" s="74">
        <v>3.4818586427718401E-3</v>
      </c>
      <c r="DT153" s="74">
        <v>1.0245676385238767E-3</v>
      </c>
      <c r="DU153" s="74">
        <v>8.4125762805342674E-4</v>
      </c>
      <c r="DV153" s="74">
        <v>6.3896138453856111E-4</v>
      </c>
      <c r="DW153" s="74">
        <v>3.3896576496772468E-4</v>
      </c>
      <c r="DX153" s="74">
        <v>3.091795661021024E-4</v>
      </c>
      <c r="DY153" s="74">
        <v>4.2830565944314003E-3</v>
      </c>
      <c r="DZ153" s="74">
        <v>4.3695308268070221E-3</v>
      </c>
      <c r="EA153" s="74">
        <v>2.8499038890004158E-3</v>
      </c>
      <c r="EB153" s="74">
        <v>2.8310297057032585E-3</v>
      </c>
      <c r="EC153" s="74">
        <v>3.6040204577147961E-3</v>
      </c>
      <c r="ED153" s="74">
        <v>3.9330050349235535E-3</v>
      </c>
      <c r="EE153" s="74">
        <v>3.1128681730479002E-3</v>
      </c>
      <c r="EF153" s="74">
        <v>3.2430680003017187E-3</v>
      </c>
      <c r="EG153" s="74">
        <v>3.5645803436636925E-3</v>
      </c>
      <c r="EH153" s="74">
        <v>4.4559966772794724E-3</v>
      </c>
      <c r="EI153" s="74">
        <v>3.6308486014604568E-3</v>
      </c>
      <c r="EJ153" s="74">
        <v>3.1267884187400341E-3</v>
      </c>
      <c r="EK153" s="74">
        <v>3.1870969105511904E-3</v>
      </c>
      <c r="EL153" s="74">
        <v>2.8120456263422966E-3</v>
      </c>
      <c r="EM153" s="74">
        <v>2.1955384872853756E-3</v>
      </c>
      <c r="EN153" s="74">
        <v>2.3084096610546112E-3</v>
      </c>
      <c r="EO153" s="74">
        <v>3.7615702021867037E-3</v>
      </c>
      <c r="EP153" s="74">
        <v>6.6318218596279621E-3</v>
      </c>
      <c r="EQ153" s="74">
        <v>6.5144789405167103E-3</v>
      </c>
      <c r="ER153" s="74">
        <v>3.7483300548046827E-3</v>
      </c>
      <c r="ES153" s="74">
        <v>3.4472355619072914E-3</v>
      </c>
      <c r="ET153" s="74">
        <v>3.2564594876021147E-3</v>
      </c>
      <c r="EU153" s="74">
        <v>2.8904122300446033E-3</v>
      </c>
      <c r="EV153" s="74">
        <v>2.8337188996374607E-3</v>
      </c>
      <c r="EW153" s="74">
        <v>59.689289093017578</v>
      </c>
      <c r="EX153" s="74">
        <v>59.047584533691406</v>
      </c>
      <c r="EY153" s="74">
        <v>58.127964019775391</v>
      </c>
      <c r="EZ153" s="74">
        <v>57.374748229980469</v>
      </c>
      <c r="FA153" s="74">
        <v>56.407894134521484</v>
      </c>
      <c r="FB153" s="74">
        <v>55.861701965332031</v>
      </c>
      <c r="FC153" s="74">
        <v>55.791706085205078</v>
      </c>
      <c r="FD153" s="74">
        <v>58.589279174804688</v>
      </c>
      <c r="FE153" s="74">
        <v>62.868255615234375</v>
      </c>
      <c r="FF153" s="74">
        <v>67.084671020507813</v>
      </c>
      <c r="FG153" s="74">
        <v>70.355522155761719</v>
      </c>
      <c r="FH153" s="74">
        <v>73.037796020507813</v>
      </c>
      <c r="FI153" s="74">
        <v>75.456390380859375</v>
      </c>
      <c r="FJ153" s="74">
        <v>76.334121704101563</v>
      </c>
      <c r="FK153" s="74">
        <v>76.958290100097656</v>
      </c>
      <c r="FL153" s="74">
        <v>76.705894470214844</v>
      </c>
      <c r="FM153" s="74">
        <v>75.652778625488281</v>
      </c>
      <c r="FN153" s="74">
        <v>73.844139099121094</v>
      </c>
      <c r="FO153" s="74">
        <v>71.694557189941406</v>
      </c>
      <c r="FP153" s="74">
        <v>68.367935180664063</v>
      </c>
      <c r="FQ153" s="74">
        <v>65.296150207519531</v>
      </c>
      <c r="FR153" s="74">
        <v>63.281978607177734</v>
      </c>
      <c r="FS153" s="74">
        <v>61.712726593017578</v>
      </c>
      <c r="FT153" s="74">
        <v>60.584152221679688</v>
      </c>
      <c r="FU153" s="74">
        <v>3.3815782517194748E-3</v>
      </c>
      <c r="FV153" s="74">
        <v>7.3751085437834263E-3</v>
      </c>
      <c r="FW153" s="74">
        <v>3.5606543533504009E-3</v>
      </c>
      <c r="FX153" s="74">
        <v>7.1682115085422993E-3</v>
      </c>
      <c r="FY153" s="74">
        <v>0</v>
      </c>
      <c r="FZ153" s="74">
        <v>44</v>
      </c>
      <c r="GA153" s="74">
        <v>4.5830521583557129</v>
      </c>
      <c r="GB153" s="74">
        <v>43.783400967717171</v>
      </c>
      <c r="GC153" s="74">
        <v>1</v>
      </c>
      <c r="GD153" s="74">
        <v>1</v>
      </c>
      <c r="GE153" s="74">
        <v>6</v>
      </c>
      <c r="GF153" s="74">
        <v>1</v>
      </c>
      <c r="GG153" t="s">
        <v>234</v>
      </c>
      <c r="GH153" t="s">
        <v>235</v>
      </c>
      <c r="GI153" t="s">
        <v>236</v>
      </c>
      <c r="GJ153" s="36"/>
      <c r="GK153" s="30"/>
      <c r="GL153" s="30"/>
    </row>
    <row r="154" spans="1:194" x14ac:dyDescent="0.2">
      <c r="A154" t="s">
        <v>175</v>
      </c>
      <c r="B154" t="s">
        <v>233</v>
      </c>
      <c r="C154" t="s">
        <v>0</v>
      </c>
      <c r="D154" t="s">
        <v>256</v>
      </c>
      <c r="E154" t="s">
        <v>189</v>
      </c>
      <c r="F154" t="s">
        <v>264</v>
      </c>
      <c r="G154" t="s">
        <v>274</v>
      </c>
      <c r="H154" s="74">
        <v>51</v>
      </c>
      <c r="I154" s="74">
        <v>4.5881539583206177E-2</v>
      </c>
      <c r="J154" s="74">
        <v>4.607795923948288E-2</v>
      </c>
      <c r="K154" s="74">
        <v>4.6159274876117706E-2</v>
      </c>
      <c r="L154" s="74">
        <v>4.5547176152467728E-2</v>
      </c>
      <c r="M154" s="74">
        <v>4.510137066245079E-2</v>
      </c>
      <c r="N154" s="74">
        <v>4.6152371913194656E-2</v>
      </c>
      <c r="O154" s="74">
        <v>4.3070137500762939E-2</v>
      </c>
      <c r="P154" s="74">
        <v>4.2812220752239227E-2</v>
      </c>
      <c r="Q154" s="74">
        <v>4.4398516416549683E-2</v>
      </c>
      <c r="R154" s="74">
        <v>4.7502309083938599E-2</v>
      </c>
      <c r="S154" s="74">
        <v>4.8033766448497772E-2</v>
      </c>
      <c r="T154" s="74">
        <v>4.8261154443025589E-2</v>
      </c>
      <c r="U154" s="74">
        <v>4.9313206225633621E-2</v>
      </c>
      <c r="V154" s="74">
        <v>5.2085313946008682E-2</v>
      </c>
      <c r="W154" s="74">
        <v>5.2323538810014725E-2</v>
      </c>
      <c r="X154" s="74">
        <v>5.236680805683136E-2</v>
      </c>
      <c r="Y154" s="74">
        <v>5.0787016749382019E-2</v>
      </c>
      <c r="Z154" s="74">
        <v>4.8302147537469864E-2</v>
      </c>
      <c r="AA154" s="74">
        <v>4.8141855746507645E-2</v>
      </c>
      <c r="AB154" s="74">
        <v>4.6565219759941101E-2</v>
      </c>
      <c r="AC154" s="74">
        <v>4.6946510672569275E-2</v>
      </c>
      <c r="AD154" s="74">
        <v>4.7439519315958023E-2</v>
      </c>
      <c r="AE154" s="74">
        <v>4.6694260090589523E-2</v>
      </c>
      <c r="AF154" s="74">
        <v>4.6145986765623093E-2</v>
      </c>
      <c r="AG154" s="74">
        <v>-1.2546195648610592E-2</v>
      </c>
      <c r="AH154" s="74">
        <v>-1.2300858274102211E-2</v>
      </c>
      <c r="AI154" s="74">
        <v>-1.2913662940263748E-2</v>
      </c>
      <c r="AJ154" s="74">
        <v>-1.3467864133417606E-2</v>
      </c>
      <c r="AK154" s="74">
        <v>-1.3261987827718258E-2</v>
      </c>
      <c r="AL154" s="74">
        <v>-1.2201011180877686E-2</v>
      </c>
      <c r="AM154" s="74">
        <v>-1.3135850429534912E-2</v>
      </c>
      <c r="AN154" s="74">
        <v>-1.4551565982401371E-2</v>
      </c>
      <c r="AO154" s="74">
        <v>-1.6631521284580231E-2</v>
      </c>
      <c r="AP154" s="74">
        <v>-1.5021776780486107E-2</v>
      </c>
      <c r="AQ154" s="74">
        <v>-1.5344742685556412E-2</v>
      </c>
      <c r="AR154" s="74">
        <v>-1.6776632517576218E-2</v>
      </c>
      <c r="AS154" s="74">
        <v>-1.8280688673257828E-2</v>
      </c>
      <c r="AT154" s="74">
        <v>-1.7983010038733482E-2</v>
      </c>
      <c r="AU154" s="74">
        <v>-1.8285680562257767E-2</v>
      </c>
      <c r="AV154" s="74">
        <v>-1.8332513049244881E-2</v>
      </c>
      <c r="AW154" s="74">
        <v>-1.8266802653670311E-2</v>
      </c>
      <c r="AX154" s="74">
        <v>-1.611967571079731E-2</v>
      </c>
      <c r="AY154" s="74">
        <v>-1.4275303110480309E-2</v>
      </c>
      <c r="AZ154" s="74">
        <v>-1.4521924778819084E-2</v>
      </c>
      <c r="BA154" s="74">
        <v>-1.3510351069271564E-2</v>
      </c>
      <c r="BB154" s="74">
        <v>-1.3243025168776512E-2</v>
      </c>
      <c r="BC154" s="74">
        <v>-1.3818965293467045E-2</v>
      </c>
      <c r="BD154" s="74">
        <v>-1.4115829020738602E-2</v>
      </c>
      <c r="BE154" s="74">
        <v>-7.7211516909301281E-3</v>
      </c>
      <c r="BF154" s="74">
        <v>-7.5055286288261414E-3</v>
      </c>
      <c r="BG154" s="74">
        <v>-8.0772638320922852E-3</v>
      </c>
      <c r="BH154" s="74">
        <v>-8.5280407220125198E-3</v>
      </c>
      <c r="BI154" s="74">
        <v>-8.3222715184092522E-3</v>
      </c>
      <c r="BJ154" s="74">
        <v>-7.3074223473668098E-3</v>
      </c>
      <c r="BK154" s="74">
        <v>-8.2180118188261986E-3</v>
      </c>
      <c r="BL154" s="74">
        <v>-9.5398277044296265E-3</v>
      </c>
      <c r="BM154" s="74">
        <v>-1.1183206923305988E-2</v>
      </c>
      <c r="BN154" s="74">
        <v>-9.6608540043234825E-3</v>
      </c>
      <c r="BO154" s="74">
        <v>-9.7804088145494461E-3</v>
      </c>
      <c r="BP154" s="74">
        <v>-1.1061417870223522E-2</v>
      </c>
      <c r="BQ154" s="74">
        <v>-1.2470999732613564E-2</v>
      </c>
      <c r="BR154" s="74">
        <v>-1.21848089620471E-2</v>
      </c>
      <c r="BS154" s="74">
        <v>-1.2430216185748577E-2</v>
      </c>
      <c r="BT154" s="74">
        <v>-1.2499347329139709E-2</v>
      </c>
      <c r="BU154" s="74">
        <v>-1.2490360997617245E-2</v>
      </c>
      <c r="BV154" s="74">
        <v>-1.0177887044847012E-2</v>
      </c>
      <c r="BW154" s="74">
        <v>-8.5277603939175606E-3</v>
      </c>
      <c r="BX154" s="74">
        <v>-9.0123200789093971E-3</v>
      </c>
      <c r="BY154" s="74">
        <v>-8.2784080877900124E-3</v>
      </c>
      <c r="BZ154" s="74">
        <v>-8.1426734104752541E-3</v>
      </c>
      <c r="CA154" s="74">
        <v>-8.7876273319125175E-3</v>
      </c>
      <c r="CB154" s="74">
        <v>-9.1548943892121315E-3</v>
      </c>
      <c r="CC154" s="74">
        <v>-4.3793409131467342E-3</v>
      </c>
      <c r="CD154" s="74">
        <v>-4.1842982172966003E-3</v>
      </c>
      <c r="CE154" s="74">
        <v>-4.7275894321501255E-3</v>
      </c>
      <c r="CF154" s="74">
        <v>-5.1067350432276726E-3</v>
      </c>
      <c r="CG154" s="74">
        <v>-4.9010389484465122E-3</v>
      </c>
      <c r="CH154" s="74">
        <v>-3.918137401342392E-3</v>
      </c>
      <c r="CI154" s="74">
        <v>-4.8119318671524525E-3</v>
      </c>
      <c r="CJ154" s="74">
        <v>-6.0687139630317688E-3</v>
      </c>
      <c r="CK154" s="74">
        <v>-7.4097220785915852E-3</v>
      </c>
      <c r="CL154" s="74">
        <v>-5.9478944167494774E-3</v>
      </c>
      <c r="CM154" s="74">
        <v>-5.9265685267746449E-3</v>
      </c>
      <c r="CN154" s="74">
        <v>-7.1030766703188419E-3</v>
      </c>
      <c r="CO154" s="74">
        <v>-8.4472270682454109E-3</v>
      </c>
      <c r="CP154" s="74">
        <v>-8.1689925864338875E-3</v>
      </c>
      <c r="CQ154" s="74">
        <v>-8.3747394382953644E-3</v>
      </c>
      <c r="CR154" s="74">
        <v>-8.4593137726187706E-3</v>
      </c>
      <c r="CS154" s="74">
        <v>-8.4896162152290344E-3</v>
      </c>
      <c r="CT154" s="74">
        <v>-6.0626226477324963E-3</v>
      </c>
      <c r="CU154" s="74">
        <v>-4.5470306649804115E-3</v>
      </c>
      <c r="CV154" s="74">
        <v>-5.1963846199214458E-3</v>
      </c>
      <c r="CW154" s="74">
        <v>-4.6547800302505493E-3</v>
      </c>
      <c r="CX154" s="74">
        <v>-4.6101845800876617E-3</v>
      </c>
      <c r="CY154" s="74">
        <v>-5.3029372356832027E-3</v>
      </c>
      <c r="CZ154" s="74">
        <v>-5.7189660146832466E-3</v>
      </c>
      <c r="DA154" s="74">
        <v>-1.0375301353633404E-3</v>
      </c>
      <c r="DB154" s="74">
        <v>-8.6306780576705933E-4</v>
      </c>
      <c r="DC154" s="74">
        <v>-1.3779146829620004E-3</v>
      </c>
      <c r="DD154" s="74">
        <v>-1.6854290151968598E-3</v>
      </c>
      <c r="DE154" s="74">
        <v>-1.4798063784837723E-3</v>
      </c>
      <c r="DF154" s="74">
        <v>-5.2885257173329592E-4</v>
      </c>
      <c r="DG154" s="74">
        <v>-1.4058516826480627E-3</v>
      </c>
      <c r="DH154" s="74">
        <v>-2.5975997559726238E-3</v>
      </c>
      <c r="DI154" s="74">
        <v>-3.6362370010465384E-3</v>
      </c>
      <c r="DJ154" s="74">
        <v>-2.2349352948367596E-3</v>
      </c>
      <c r="DK154" s="74">
        <v>-2.0727280061691999E-3</v>
      </c>
      <c r="DL154" s="74">
        <v>-3.144735936075449E-3</v>
      </c>
      <c r="DM154" s="74">
        <v>-4.423453938215971E-3</v>
      </c>
      <c r="DN154" s="74">
        <v>-4.1531757451593876E-3</v>
      </c>
      <c r="DO154" s="74">
        <v>-4.3192622251808643E-3</v>
      </c>
      <c r="DP154" s="74">
        <v>-4.419280681759119E-3</v>
      </c>
      <c r="DQ154" s="74">
        <v>-4.4888709671795368E-3</v>
      </c>
      <c r="DR154" s="74">
        <v>-1.9473579013720155E-3</v>
      </c>
      <c r="DS154" s="74">
        <v>-5.66300586797297E-4</v>
      </c>
      <c r="DT154" s="74">
        <v>-1.3804491609334946E-3</v>
      </c>
      <c r="DU154" s="74">
        <v>-1.0311519727110863E-3</v>
      </c>
      <c r="DV154" s="74">
        <v>-1.0776962153613567E-3</v>
      </c>
      <c r="DW154" s="74">
        <v>-1.8182474886998534E-3</v>
      </c>
      <c r="DX154" s="74">
        <v>-2.2830378729850054E-3</v>
      </c>
      <c r="DY154" s="74">
        <v>3.7875138223171234E-3</v>
      </c>
      <c r="DZ154" s="74">
        <v>3.932261373847723E-3</v>
      </c>
      <c r="EA154" s="74">
        <v>3.4584836103022099E-3</v>
      </c>
      <c r="EB154" s="74">
        <v>3.2543935813009739E-3</v>
      </c>
      <c r="EC154" s="74">
        <v>3.4599101636558771E-3</v>
      </c>
      <c r="ED154" s="74">
        <v>4.3647363781929016E-3</v>
      </c>
      <c r="EE154" s="74">
        <v>3.5119871608912945E-3</v>
      </c>
      <c r="EF154" s="74">
        <v>2.4141375906765461E-3</v>
      </c>
      <c r="EG154" s="74">
        <v>1.8120763124898076E-3</v>
      </c>
      <c r="EH154" s="74">
        <v>3.1259881798177958E-3</v>
      </c>
      <c r="EI154" s="74">
        <v>3.491605632007122E-3</v>
      </c>
      <c r="EJ154" s="74">
        <v>2.5704794097691774E-3</v>
      </c>
      <c r="EK154" s="74">
        <v>1.3862350024282932E-3</v>
      </c>
      <c r="EL154" s="74">
        <v>1.6450255643576384E-3</v>
      </c>
      <c r="EM154" s="74">
        <v>1.5362023841589689E-3</v>
      </c>
      <c r="EN154" s="74">
        <v>1.4138859696686268E-3</v>
      </c>
      <c r="EO154" s="74">
        <v>1.2875694083049893E-3</v>
      </c>
      <c r="EP154" s="74">
        <v>3.9944308809936047E-3</v>
      </c>
      <c r="EQ154" s="74">
        <v>5.1812413148581982E-3</v>
      </c>
      <c r="ER154" s="74">
        <v>4.1291555389761925E-3</v>
      </c>
      <c r="ES154" s="74">
        <v>4.2007914744317532E-3</v>
      </c>
      <c r="ET154" s="74">
        <v>4.0226560086011887E-3</v>
      </c>
      <c r="EU154" s="74">
        <v>3.2130912877619267E-3</v>
      </c>
      <c r="EV154" s="74">
        <v>2.6778965257108212E-3</v>
      </c>
      <c r="EW154" s="74">
        <v>63.244422912597656</v>
      </c>
      <c r="EX154" s="74">
        <v>62.113834381103516</v>
      </c>
      <c r="EY154" s="74">
        <v>61.059093475341797</v>
      </c>
      <c r="EZ154" s="74">
        <v>60.268905639648438</v>
      </c>
      <c r="FA154" s="74">
        <v>59.372817993164063</v>
      </c>
      <c r="FB154" s="74">
        <v>58.822322845458984</v>
      </c>
      <c r="FC154" s="74">
        <v>58.796230316162109</v>
      </c>
      <c r="FD154" s="74">
        <v>61.379566192626953</v>
      </c>
      <c r="FE154" s="74">
        <v>64.900230407714844</v>
      </c>
      <c r="FF154" s="74">
        <v>68.943084716796875</v>
      </c>
      <c r="FG154" s="74">
        <v>73.14239501953125</v>
      </c>
      <c r="FH154" s="74">
        <v>76.560432434082031</v>
      </c>
      <c r="FI154" s="74">
        <v>78.633880615234375</v>
      </c>
      <c r="FJ154" s="74">
        <v>79.732002258300781</v>
      </c>
      <c r="FK154" s="74">
        <v>80.092094421386719</v>
      </c>
      <c r="FL154" s="74">
        <v>79.924453735351563</v>
      </c>
      <c r="FM154" s="74">
        <v>79.536941528320313</v>
      </c>
      <c r="FN154" s="74">
        <v>78.127128601074219</v>
      </c>
      <c r="FO154" s="74">
        <v>76.200843811035156</v>
      </c>
      <c r="FP154" s="74">
        <v>72.823036193847656</v>
      </c>
      <c r="FQ154" s="74">
        <v>69.517143249511719</v>
      </c>
      <c r="FR154" s="74">
        <v>67.195777893066406</v>
      </c>
      <c r="FS154" s="74">
        <v>65.710670471191406</v>
      </c>
      <c r="FT154" s="74">
        <v>64.508926391601563</v>
      </c>
      <c r="FU154" s="74">
        <v>6.8267891183495522E-3</v>
      </c>
      <c r="FV154" s="74">
        <v>6.839776411652565E-3</v>
      </c>
      <c r="FW154" s="74">
        <v>6.9437394849956036E-3</v>
      </c>
      <c r="FX154" s="74">
        <v>0</v>
      </c>
      <c r="FY154" s="74">
        <v>0</v>
      </c>
      <c r="FZ154" s="74">
        <v>47</v>
      </c>
      <c r="GA154" s="74">
        <v>4.5058975219726563</v>
      </c>
      <c r="GB154" s="74">
        <v>54.109766229987144</v>
      </c>
      <c r="GC154" s="74">
        <v>1</v>
      </c>
      <c r="GD154" s="74">
        <v>1</v>
      </c>
      <c r="GE154" s="74">
        <v>6</v>
      </c>
      <c r="GF154" s="74">
        <v>1</v>
      </c>
      <c r="GG154" t="s">
        <v>234</v>
      </c>
      <c r="GH154" t="s">
        <v>235</v>
      </c>
      <c r="GI154" t="s">
        <v>236</v>
      </c>
      <c r="GJ154" s="36"/>
      <c r="GK154" s="30"/>
      <c r="GL154" s="30"/>
    </row>
    <row r="155" spans="1:194" x14ac:dyDescent="0.2">
      <c r="A155" t="s">
        <v>175</v>
      </c>
      <c r="B155" t="s">
        <v>233</v>
      </c>
      <c r="C155" t="s">
        <v>0</v>
      </c>
      <c r="D155" t="s">
        <v>256</v>
      </c>
      <c r="E155" t="s">
        <v>190</v>
      </c>
      <c r="F155" t="s">
        <v>264</v>
      </c>
      <c r="G155" t="s">
        <v>274</v>
      </c>
      <c r="H155" s="74">
        <v>52</v>
      </c>
      <c r="I155" s="74">
        <v>5.5190488696098328E-2</v>
      </c>
      <c r="J155" s="74">
        <v>5.4576482623815536E-2</v>
      </c>
      <c r="K155" s="74">
        <v>5.4411627352237701E-2</v>
      </c>
      <c r="L155" s="74">
        <v>5.3952526301145554E-2</v>
      </c>
      <c r="M155" s="74">
        <v>5.3759671747684479E-2</v>
      </c>
      <c r="N155" s="74">
        <v>5.4991144686937332E-2</v>
      </c>
      <c r="O155" s="74">
        <v>5.2247252315282822E-2</v>
      </c>
      <c r="P155" s="74">
        <v>5.2624240517616272E-2</v>
      </c>
      <c r="Q155" s="74">
        <v>5.3888153284788132E-2</v>
      </c>
      <c r="R155" s="74">
        <v>5.6710582226514816E-2</v>
      </c>
      <c r="S155" s="74">
        <v>5.8875542134046555E-2</v>
      </c>
      <c r="T155" s="74">
        <v>6.0274336487054825E-2</v>
      </c>
      <c r="U155" s="74">
        <v>6.1126288026571274E-2</v>
      </c>
      <c r="V155" s="74">
        <v>6.2706395983695984E-2</v>
      </c>
      <c r="W155" s="74">
        <v>6.2909923493862152E-2</v>
      </c>
      <c r="X155" s="74">
        <v>6.3126251101493835E-2</v>
      </c>
      <c r="Y155" s="74">
        <v>6.260555237531662E-2</v>
      </c>
      <c r="Z155" s="74">
        <v>6.1737049371004105E-2</v>
      </c>
      <c r="AA155" s="74">
        <v>5.9516936540603638E-2</v>
      </c>
      <c r="AB155" s="74">
        <v>5.7398602366447449E-2</v>
      </c>
      <c r="AC155" s="74">
        <v>5.7996921241283417E-2</v>
      </c>
      <c r="AD155" s="74">
        <v>5.7427287101745605E-2</v>
      </c>
      <c r="AE155" s="74">
        <v>5.5648665875196457E-2</v>
      </c>
      <c r="AF155" s="74">
        <v>5.5028703063726425E-2</v>
      </c>
      <c r="AG155" s="74">
        <v>-1.2792198918759823E-2</v>
      </c>
      <c r="AH155" s="74">
        <v>-1.2542050331830978E-2</v>
      </c>
      <c r="AI155" s="74">
        <v>-1.3166871853172779E-2</v>
      </c>
      <c r="AJ155" s="74">
        <v>-1.3731939718127251E-2</v>
      </c>
      <c r="AK155" s="74">
        <v>-1.3522027060389519E-2</v>
      </c>
      <c r="AL155" s="74">
        <v>-1.2440246529877186E-2</v>
      </c>
      <c r="AM155" s="74">
        <v>-1.3393416069447994E-2</v>
      </c>
      <c r="AN155" s="74">
        <v>-1.4836891554296017E-2</v>
      </c>
      <c r="AO155" s="74">
        <v>-1.6957627609372139E-2</v>
      </c>
      <c r="AP155" s="74">
        <v>-1.5316321514546871E-2</v>
      </c>
      <c r="AQ155" s="74">
        <v>-1.5645619481801987E-2</v>
      </c>
      <c r="AR155" s="74">
        <v>-1.71055868268013E-2</v>
      </c>
      <c r="AS155" s="74">
        <v>-1.8639134243130684E-2</v>
      </c>
      <c r="AT155" s="74">
        <v>-1.8335618078708649E-2</v>
      </c>
      <c r="AU155" s="74">
        <v>-1.8644224852323532E-2</v>
      </c>
      <c r="AV155" s="74">
        <v>-1.8691975623369217E-2</v>
      </c>
      <c r="AW155" s="74">
        <v>-1.862497441470623E-2</v>
      </c>
      <c r="AX155" s="74">
        <v>-1.6435747966170311E-2</v>
      </c>
      <c r="AY155" s="74">
        <v>-1.4555211178958416E-2</v>
      </c>
      <c r="AZ155" s="74">
        <v>-1.480666920542717E-2</v>
      </c>
      <c r="BA155" s="74">
        <v>-1.377526018768549E-2</v>
      </c>
      <c r="BB155" s="74">
        <v>-1.3502691872417927E-2</v>
      </c>
      <c r="BC155" s="74">
        <v>-1.4089926145970821E-2</v>
      </c>
      <c r="BD155" s="74">
        <v>-1.4392610639333725E-2</v>
      </c>
      <c r="BE155" s="74">
        <v>-7.8725460916757584E-3</v>
      </c>
      <c r="BF155" s="74">
        <v>-7.6526952907443047E-3</v>
      </c>
      <c r="BG155" s="74">
        <v>-8.2356417551636696E-3</v>
      </c>
      <c r="BH155" s="74">
        <v>-8.6952578276395798E-3</v>
      </c>
      <c r="BI155" s="74">
        <v>-8.4854532033205032E-3</v>
      </c>
      <c r="BJ155" s="74">
        <v>-7.4507049284875393E-3</v>
      </c>
      <c r="BK155" s="74">
        <v>-8.3791492506861687E-3</v>
      </c>
      <c r="BL155" s="74">
        <v>-9.7268847748637199E-3</v>
      </c>
      <c r="BM155" s="74">
        <v>-1.1402484960854053E-2</v>
      </c>
      <c r="BN155" s="74">
        <v>-9.850282222032547E-3</v>
      </c>
      <c r="BO155" s="74">
        <v>-9.9721821025013924E-3</v>
      </c>
      <c r="BP155" s="74">
        <v>-1.1278307996690273E-2</v>
      </c>
      <c r="BQ155" s="74">
        <v>-1.2715529650449753E-2</v>
      </c>
      <c r="BR155" s="74">
        <v>-1.2423726730048656E-2</v>
      </c>
      <c r="BS155" s="74">
        <v>-1.2673947028815746E-2</v>
      </c>
      <c r="BT155" s="74">
        <v>-1.274443231523037E-2</v>
      </c>
      <c r="BU155" s="74">
        <v>-1.2735269963741302E-2</v>
      </c>
      <c r="BV155" s="74">
        <v>-1.037745364010334E-2</v>
      </c>
      <c r="BW155" s="74">
        <v>-8.6949719116091728E-3</v>
      </c>
      <c r="BX155" s="74">
        <v>-9.1890320181846619E-3</v>
      </c>
      <c r="BY155" s="74">
        <v>-8.4407292306423187E-3</v>
      </c>
      <c r="BZ155" s="74">
        <v>-8.3023328334093094E-3</v>
      </c>
      <c r="CA155" s="74">
        <v>-8.9599341154098511E-3</v>
      </c>
      <c r="CB155" s="74">
        <v>-9.3344021588563919E-3</v>
      </c>
      <c r="CC155" s="74">
        <v>-4.4652102515101433E-3</v>
      </c>
      <c r="CD155" s="74">
        <v>-4.2663430795073509E-3</v>
      </c>
      <c r="CE155" s="74">
        <v>-4.8202872276306152E-3</v>
      </c>
      <c r="CF155" s="74">
        <v>-5.2068675868213177E-3</v>
      </c>
      <c r="CG155" s="74">
        <v>-4.9971374683082104E-3</v>
      </c>
      <c r="CH155" s="74">
        <v>-3.9949635975062847E-3</v>
      </c>
      <c r="CI155" s="74">
        <v>-4.906283225864172E-3</v>
      </c>
      <c r="CJ155" s="74">
        <v>-6.1877090483903885E-3</v>
      </c>
      <c r="CK155" s="74">
        <v>-7.555010262876749E-3</v>
      </c>
      <c r="CL155" s="74">
        <v>-6.064519751816988E-3</v>
      </c>
      <c r="CM155" s="74">
        <v>-6.0427756980061531E-3</v>
      </c>
      <c r="CN155" s="74">
        <v>-7.2423531673848629E-3</v>
      </c>
      <c r="CO155" s="74">
        <v>-8.6128590628504753E-3</v>
      </c>
      <c r="CP155" s="74">
        <v>-8.3291688933968544E-3</v>
      </c>
      <c r="CQ155" s="74">
        <v>-8.5389502346515656E-3</v>
      </c>
      <c r="CR155" s="74">
        <v>-8.6251823231577873E-3</v>
      </c>
      <c r="CS155" s="74">
        <v>-8.6560789495706558E-3</v>
      </c>
      <c r="CT155" s="74">
        <v>-6.1814975924789906E-3</v>
      </c>
      <c r="CU155" s="74">
        <v>-4.6361880376935005E-3</v>
      </c>
      <c r="CV155" s="74">
        <v>-5.2982745692133904E-3</v>
      </c>
      <c r="CW155" s="74">
        <v>-4.7460501082241535E-3</v>
      </c>
      <c r="CX155" s="74">
        <v>-4.700580146163702E-3</v>
      </c>
      <c r="CY155" s="74">
        <v>-5.4069166071712971E-3</v>
      </c>
      <c r="CZ155" s="74">
        <v>-5.8311028406023979E-3</v>
      </c>
      <c r="DA155" s="74">
        <v>-1.0578739456832409E-3</v>
      </c>
      <c r="DB155" s="74">
        <v>-8.7999081006273627E-4</v>
      </c>
      <c r="DC155" s="74">
        <v>-1.4049325836822391E-3</v>
      </c>
      <c r="DD155" s="74">
        <v>-1.7184769967570901E-3</v>
      </c>
      <c r="DE155" s="74">
        <v>-1.5088218497112393E-3</v>
      </c>
      <c r="DF155" s="74">
        <v>-5.3922238294035196E-4</v>
      </c>
      <c r="DG155" s="74">
        <v>-1.4334172010421753E-3</v>
      </c>
      <c r="DH155" s="74">
        <v>-2.6485337875783443E-3</v>
      </c>
      <c r="DI155" s="74">
        <v>-3.7075350992381573E-3</v>
      </c>
      <c r="DJ155" s="74">
        <v>-2.2787575144320726E-3</v>
      </c>
      <c r="DK155" s="74">
        <v>-2.1133695263415575E-3</v>
      </c>
      <c r="DL155" s="74">
        <v>-3.2063978724181652E-3</v>
      </c>
      <c r="DM155" s="74">
        <v>-4.5101884752511978E-3</v>
      </c>
      <c r="DN155" s="74">
        <v>-4.234610591083765E-3</v>
      </c>
      <c r="DO155" s="74">
        <v>-4.4039539061486721E-3</v>
      </c>
      <c r="DP155" s="74">
        <v>-4.5059323310852051E-3</v>
      </c>
      <c r="DQ155" s="74">
        <v>-4.5768879354000092E-3</v>
      </c>
      <c r="DR155" s="74">
        <v>-1.9855410791933537E-3</v>
      </c>
      <c r="DS155" s="74">
        <v>-5.774041055701673E-4</v>
      </c>
      <c r="DT155" s="74">
        <v>-1.4075166545808315E-3</v>
      </c>
      <c r="DU155" s="74">
        <v>-1.0513706365600228E-3</v>
      </c>
      <c r="DV155" s="74">
        <v>-1.0988273425027728E-3</v>
      </c>
      <c r="DW155" s="74">
        <v>-1.8538994481787086E-3</v>
      </c>
      <c r="DX155" s="74">
        <v>-2.3278032895177603E-3</v>
      </c>
      <c r="DY155" s="74">
        <v>3.8617784157395363E-3</v>
      </c>
      <c r="DZ155" s="74">
        <v>4.0093641728162766E-3</v>
      </c>
      <c r="EA155" s="74">
        <v>3.5262969322502613E-3</v>
      </c>
      <c r="EB155" s="74">
        <v>3.318204777315259E-3</v>
      </c>
      <c r="EC155" s="74">
        <v>3.5277516581118107E-3</v>
      </c>
      <c r="ED155" s="74">
        <v>4.4503188692033291E-3</v>
      </c>
      <c r="EE155" s="74">
        <v>3.5808496177196503E-3</v>
      </c>
      <c r="EF155" s="74">
        <v>2.4614734575152397E-3</v>
      </c>
      <c r="EG155" s="74">
        <v>1.8476078985258937E-3</v>
      </c>
      <c r="EH155" s="74">
        <v>3.1872817780822515E-3</v>
      </c>
      <c r="EI155" s="74">
        <v>3.5600685514509678E-3</v>
      </c>
      <c r="EJ155" s="74">
        <v>2.6208804920315742E-3</v>
      </c>
      <c r="EK155" s="74">
        <v>1.4134166995063424E-3</v>
      </c>
      <c r="EL155" s="74">
        <v>1.6772809904068708E-3</v>
      </c>
      <c r="EM155" s="74">
        <v>1.5663246158510447E-3</v>
      </c>
      <c r="EN155" s="74">
        <v>1.441610511392355E-3</v>
      </c>
      <c r="EO155" s="74">
        <v>1.3128157006576657E-3</v>
      </c>
      <c r="EP155" s="74">
        <v>4.0727532468736172E-3</v>
      </c>
      <c r="EQ155" s="74">
        <v>5.2828351035714149E-3</v>
      </c>
      <c r="ER155" s="74">
        <v>4.2101196013391018E-3</v>
      </c>
      <c r="ES155" s="74">
        <v>4.2831595055758953E-3</v>
      </c>
      <c r="ET155" s="74">
        <v>4.1015315800905228E-3</v>
      </c>
      <c r="EU155" s="74">
        <v>3.2760931644588709E-3</v>
      </c>
      <c r="EV155" s="74">
        <v>2.7304047252982855E-3</v>
      </c>
      <c r="EW155" s="74">
        <v>65.648109436035156</v>
      </c>
      <c r="EX155" s="74">
        <v>64.519737243652344</v>
      </c>
      <c r="EY155" s="74">
        <v>63.475467681884766</v>
      </c>
      <c r="EZ155" s="74">
        <v>62.217460632324219</v>
      </c>
      <c r="FA155" s="74">
        <v>61.497673034667969</v>
      </c>
      <c r="FB155" s="74">
        <v>60.772304534912109</v>
      </c>
      <c r="FC155" s="74">
        <v>60.506374359130859</v>
      </c>
      <c r="FD155" s="74">
        <v>61.693954467773438</v>
      </c>
      <c r="FE155" s="74">
        <v>63.889324188232422</v>
      </c>
      <c r="FF155" s="74">
        <v>66.977752685546875</v>
      </c>
      <c r="FG155" s="74">
        <v>70.725143432617188</v>
      </c>
      <c r="FH155" s="74">
        <v>74.623680114746094</v>
      </c>
      <c r="FI155" s="74">
        <v>77.674034118652344</v>
      </c>
      <c r="FJ155" s="74">
        <v>79.580024719238281</v>
      </c>
      <c r="FK155" s="74">
        <v>80.5894775390625</v>
      </c>
      <c r="FL155" s="74">
        <v>81.207504272460938</v>
      </c>
      <c r="FM155" s="74">
        <v>80.787101745605469</v>
      </c>
      <c r="FN155" s="74">
        <v>79.723991394042969</v>
      </c>
      <c r="FO155" s="74">
        <v>77.9263916015625</v>
      </c>
      <c r="FP155" s="74">
        <v>74.877609252929688</v>
      </c>
      <c r="FQ155" s="74">
        <v>71.293075561523438</v>
      </c>
      <c r="FR155" s="74">
        <v>69.21240234375</v>
      </c>
      <c r="FS155" s="74">
        <v>67.857948303222656</v>
      </c>
      <c r="FT155" s="74">
        <v>66.58843994140625</v>
      </c>
      <c r="FU155" s="74">
        <v>6.9606476463377476E-3</v>
      </c>
      <c r="FV155" s="74">
        <v>6.9738901220262051E-3</v>
      </c>
      <c r="FW155" s="74">
        <v>7.0798918604850769E-3</v>
      </c>
      <c r="FX155" s="74">
        <v>0</v>
      </c>
      <c r="FY155" s="74">
        <v>0</v>
      </c>
      <c r="FZ155" s="74">
        <v>47</v>
      </c>
      <c r="GA155" s="74">
        <v>4.6140155792236328</v>
      </c>
      <c r="GB155" s="74">
        <v>57.395847797393799</v>
      </c>
      <c r="GC155" s="74">
        <v>1</v>
      </c>
      <c r="GD155" s="74">
        <v>1</v>
      </c>
      <c r="GE155" s="74">
        <v>6</v>
      </c>
      <c r="GF155" s="74">
        <v>1</v>
      </c>
      <c r="GG155" t="s">
        <v>234</v>
      </c>
      <c r="GH155" t="s">
        <v>235</v>
      </c>
      <c r="GI155" t="s">
        <v>236</v>
      </c>
      <c r="GJ155" s="36"/>
      <c r="GK155" s="30"/>
      <c r="GL155" s="30"/>
    </row>
    <row r="156" spans="1:194" x14ac:dyDescent="0.2">
      <c r="A156" t="s">
        <v>175</v>
      </c>
      <c r="B156" t="s">
        <v>233</v>
      </c>
      <c r="C156" t="s">
        <v>0</v>
      </c>
      <c r="D156" t="s">
        <v>256</v>
      </c>
      <c r="E156" t="s">
        <v>191</v>
      </c>
      <c r="F156" t="s">
        <v>264</v>
      </c>
      <c r="G156" t="s">
        <v>274</v>
      </c>
      <c r="H156" s="74">
        <v>52</v>
      </c>
      <c r="I156" s="74">
        <v>5.6447330862283707E-2</v>
      </c>
      <c r="J156" s="74">
        <v>5.5951520800590515E-2</v>
      </c>
      <c r="K156" s="74">
        <v>5.5331196635961533E-2</v>
      </c>
      <c r="L156" s="74">
        <v>5.4030980914831161E-2</v>
      </c>
      <c r="M156" s="74">
        <v>5.4028768092393875E-2</v>
      </c>
      <c r="N156" s="74">
        <v>5.5623415857553482E-2</v>
      </c>
      <c r="O156" s="74">
        <v>5.2086025476455688E-2</v>
      </c>
      <c r="P156" s="74">
        <v>5.1920197904109955E-2</v>
      </c>
      <c r="Q156" s="74">
        <v>5.349455401301384E-2</v>
      </c>
      <c r="R156" s="74">
        <v>5.7057701051235199E-2</v>
      </c>
      <c r="S156" s="74">
        <v>6.0720868408679962E-2</v>
      </c>
      <c r="T156" s="74">
        <v>6.2600612640380859E-2</v>
      </c>
      <c r="U156" s="74">
        <v>6.3336312770843506E-2</v>
      </c>
      <c r="V156" s="74">
        <v>6.6018961369991302E-2</v>
      </c>
      <c r="W156" s="74">
        <v>6.7156188189983368E-2</v>
      </c>
      <c r="X156" s="74">
        <v>6.6962487995624542E-2</v>
      </c>
      <c r="Y156" s="74">
        <v>6.5350204706192017E-2</v>
      </c>
      <c r="Z156" s="74">
        <v>6.4100414514541626E-2</v>
      </c>
      <c r="AA156" s="74">
        <v>6.1417039483785629E-2</v>
      </c>
      <c r="AB156" s="74">
        <v>5.9326786547899246E-2</v>
      </c>
      <c r="AC156" s="74">
        <v>5.8388158679008484E-2</v>
      </c>
      <c r="AD156" s="74">
        <v>5.7359524071216583E-2</v>
      </c>
      <c r="AE156" s="74">
        <v>5.626634880900383E-2</v>
      </c>
      <c r="AF156" s="74">
        <v>5.563686415553093E-2</v>
      </c>
      <c r="AG156" s="74">
        <v>-1.2792198918759823E-2</v>
      </c>
      <c r="AH156" s="74">
        <v>-1.2542050331830978E-2</v>
      </c>
      <c r="AI156" s="74">
        <v>-1.3166871853172779E-2</v>
      </c>
      <c r="AJ156" s="74">
        <v>-1.3731939718127251E-2</v>
      </c>
      <c r="AK156" s="74">
        <v>-1.3522027060389519E-2</v>
      </c>
      <c r="AL156" s="74">
        <v>-1.2440246529877186E-2</v>
      </c>
      <c r="AM156" s="74">
        <v>-1.3393416069447994E-2</v>
      </c>
      <c r="AN156" s="74">
        <v>-1.4836891554296017E-2</v>
      </c>
      <c r="AO156" s="74">
        <v>-1.6957627609372139E-2</v>
      </c>
      <c r="AP156" s="74">
        <v>-1.5316321514546871E-2</v>
      </c>
      <c r="AQ156" s="74">
        <v>-1.5645619481801987E-2</v>
      </c>
      <c r="AR156" s="74">
        <v>-1.71055868268013E-2</v>
      </c>
      <c r="AS156" s="74">
        <v>-1.8639134243130684E-2</v>
      </c>
      <c r="AT156" s="74">
        <v>-1.8335618078708649E-2</v>
      </c>
      <c r="AU156" s="74">
        <v>-1.8644224852323532E-2</v>
      </c>
      <c r="AV156" s="74">
        <v>-1.8691975623369217E-2</v>
      </c>
      <c r="AW156" s="74">
        <v>-1.862497441470623E-2</v>
      </c>
      <c r="AX156" s="74">
        <v>-1.6435747966170311E-2</v>
      </c>
      <c r="AY156" s="74">
        <v>-1.4555211178958416E-2</v>
      </c>
      <c r="AZ156" s="74">
        <v>-1.480666920542717E-2</v>
      </c>
      <c r="BA156" s="74">
        <v>-1.377526018768549E-2</v>
      </c>
      <c r="BB156" s="74">
        <v>-1.3502691872417927E-2</v>
      </c>
      <c r="BC156" s="74">
        <v>-1.4089926145970821E-2</v>
      </c>
      <c r="BD156" s="74">
        <v>-1.4392610639333725E-2</v>
      </c>
      <c r="BE156" s="74">
        <v>-7.8725460916757584E-3</v>
      </c>
      <c r="BF156" s="74">
        <v>-7.6526952907443047E-3</v>
      </c>
      <c r="BG156" s="74">
        <v>-8.2356417551636696E-3</v>
      </c>
      <c r="BH156" s="74">
        <v>-8.6952578276395798E-3</v>
      </c>
      <c r="BI156" s="74">
        <v>-8.4854532033205032E-3</v>
      </c>
      <c r="BJ156" s="74">
        <v>-7.4507049284875393E-3</v>
      </c>
      <c r="BK156" s="74">
        <v>-8.3791492506861687E-3</v>
      </c>
      <c r="BL156" s="74">
        <v>-9.7268847748637199E-3</v>
      </c>
      <c r="BM156" s="74">
        <v>-1.1402484960854053E-2</v>
      </c>
      <c r="BN156" s="74">
        <v>-9.850282222032547E-3</v>
      </c>
      <c r="BO156" s="74">
        <v>-9.9721821025013924E-3</v>
      </c>
      <c r="BP156" s="74">
        <v>-1.1278307996690273E-2</v>
      </c>
      <c r="BQ156" s="74">
        <v>-1.2715529650449753E-2</v>
      </c>
      <c r="BR156" s="74">
        <v>-1.2423726730048656E-2</v>
      </c>
      <c r="BS156" s="74">
        <v>-1.2673947028815746E-2</v>
      </c>
      <c r="BT156" s="74">
        <v>-1.274443231523037E-2</v>
      </c>
      <c r="BU156" s="74">
        <v>-1.2735269963741302E-2</v>
      </c>
      <c r="BV156" s="74">
        <v>-1.037745364010334E-2</v>
      </c>
      <c r="BW156" s="74">
        <v>-8.6949719116091728E-3</v>
      </c>
      <c r="BX156" s="74">
        <v>-9.1890320181846619E-3</v>
      </c>
      <c r="BY156" s="74">
        <v>-8.4407292306423187E-3</v>
      </c>
      <c r="BZ156" s="74">
        <v>-8.3023328334093094E-3</v>
      </c>
      <c r="CA156" s="74">
        <v>-8.9599341154098511E-3</v>
      </c>
      <c r="CB156" s="74">
        <v>-9.3344021588563919E-3</v>
      </c>
      <c r="CC156" s="74">
        <v>-4.4652102515101433E-3</v>
      </c>
      <c r="CD156" s="74">
        <v>-4.2663430795073509E-3</v>
      </c>
      <c r="CE156" s="74">
        <v>-4.8202872276306152E-3</v>
      </c>
      <c r="CF156" s="74">
        <v>-5.2068675868213177E-3</v>
      </c>
      <c r="CG156" s="74">
        <v>-4.9971374683082104E-3</v>
      </c>
      <c r="CH156" s="74">
        <v>-3.9949635975062847E-3</v>
      </c>
      <c r="CI156" s="74">
        <v>-4.906283225864172E-3</v>
      </c>
      <c r="CJ156" s="74">
        <v>-6.1877090483903885E-3</v>
      </c>
      <c r="CK156" s="74">
        <v>-7.555010262876749E-3</v>
      </c>
      <c r="CL156" s="74">
        <v>-6.064519751816988E-3</v>
      </c>
      <c r="CM156" s="74">
        <v>-6.0427756980061531E-3</v>
      </c>
      <c r="CN156" s="74">
        <v>-7.2423531673848629E-3</v>
      </c>
      <c r="CO156" s="74">
        <v>-8.6128590628504753E-3</v>
      </c>
      <c r="CP156" s="74">
        <v>-8.3291688933968544E-3</v>
      </c>
      <c r="CQ156" s="74">
        <v>-8.5389502346515656E-3</v>
      </c>
      <c r="CR156" s="74">
        <v>-8.6251823231577873E-3</v>
      </c>
      <c r="CS156" s="74">
        <v>-8.6560789495706558E-3</v>
      </c>
      <c r="CT156" s="74">
        <v>-6.1814975924789906E-3</v>
      </c>
      <c r="CU156" s="74">
        <v>-4.6361880376935005E-3</v>
      </c>
      <c r="CV156" s="74">
        <v>-5.2982745692133904E-3</v>
      </c>
      <c r="CW156" s="74">
        <v>-4.7460501082241535E-3</v>
      </c>
      <c r="CX156" s="74">
        <v>-4.700580146163702E-3</v>
      </c>
      <c r="CY156" s="74">
        <v>-5.4069166071712971E-3</v>
      </c>
      <c r="CZ156" s="74">
        <v>-5.8311028406023979E-3</v>
      </c>
      <c r="DA156" s="74">
        <v>-1.0578739456832409E-3</v>
      </c>
      <c r="DB156" s="74">
        <v>-8.7999081006273627E-4</v>
      </c>
      <c r="DC156" s="74">
        <v>-1.4049325836822391E-3</v>
      </c>
      <c r="DD156" s="74">
        <v>-1.7184769967570901E-3</v>
      </c>
      <c r="DE156" s="74">
        <v>-1.5088218497112393E-3</v>
      </c>
      <c r="DF156" s="74">
        <v>-5.3922238294035196E-4</v>
      </c>
      <c r="DG156" s="74">
        <v>-1.4334172010421753E-3</v>
      </c>
      <c r="DH156" s="74">
        <v>-2.6485337875783443E-3</v>
      </c>
      <c r="DI156" s="74">
        <v>-3.7075350992381573E-3</v>
      </c>
      <c r="DJ156" s="74">
        <v>-2.2787575144320726E-3</v>
      </c>
      <c r="DK156" s="74">
        <v>-2.1133695263415575E-3</v>
      </c>
      <c r="DL156" s="74">
        <v>-3.2063978724181652E-3</v>
      </c>
      <c r="DM156" s="74">
        <v>-4.5101884752511978E-3</v>
      </c>
      <c r="DN156" s="74">
        <v>-4.234610591083765E-3</v>
      </c>
      <c r="DO156" s="74">
        <v>-4.4039539061486721E-3</v>
      </c>
      <c r="DP156" s="74">
        <v>-4.5059323310852051E-3</v>
      </c>
      <c r="DQ156" s="74">
        <v>-4.5768879354000092E-3</v>
      </c>
      <c r="DR156" s="74">
        <v>-1.9855410791933537E-3</v>
      </c>
      <c r="DS156" s="74">
        <v>-5.774041055701673E-4</v>
      </c>
      <c r="DT156" s="74">
        <v>-1.4075166545808315E-3</v>
      </c>
      <c r="DU156" s="74">
        <v>-1.0513706365600228E-3</v>
      </c>
      <c r="DV156" s="74">
        <v>-1.0988273425027728E-3</v>
      </c>
      <c r="DW156" s="74">
        <v>-1.8538994481787086E-3</v>
      </c>
      <c r="DX156" s="74">
        <v>-2.3278032895177603E-3</v>
      </c>
      <c r="DY156" s="74">
        <v>3.8617784157395363E-3</v>
      </c>
      <c r="DZ156" s="74">
        <v>4.0093641728162766E-3</v>
      </c>
      <c r="EA156" s="74">
        <v>3.5262969322502613E-3</v>
      </c>
      <c r="EB156" s="74">
        <v>3.318204777315259E-3</v>
      </c>
      <c r="EC156" s="74">
        <v>3.5277516581118107E-3</v>
      </c>
      <c r="ED156" s="74">
        <v>4.4503188692033291E-3</v>
      </c>
      <c r="EE156" s="74">
        <v>3.5808496177196503E-3</v>
      </c>
      <c r="EF156" s="74">
        <v>2.4614734575152397E-3</v>
      </c>
      <c r="EG156" s="74">
        <v>1.8476078985258937E-3</v>
      </c>
      <c r="EH156" s="74">
        <v>3.1872817780822515E-3</v>
      </c>
      <c r="EI156" s="74">
        <v>3.5600685514509678E-3</v>
      </c>
      <c r="EJ156" s="74">
        <v>2.6208804920315742E-3</v>
      </c>
      <c r="EK156" s="74">
        <v>1.4134166995063424E-3</v>
      </c>
      <c r="EL156" s="74">
        <v>1.6772809904068708E-3</v>
      </c>
      <c r="EM156" s="74">
        <v>1.5663246158510447E-3</v>
      </c>
      <c r="EN156" s="74">
        <v>1.441610511392355E-3</v>
      </c>
      <c r="EO156" s="74">
        <v>1.3128157006576657E-3</v>
      </c>
      <c r="EP156" s="74">
        <v>4.0727532468736172E-3</v>
      </c>
      <c r="EQ156" s="74">
        <v>5.2828351035714149E-3</v>
      </c>
      <c r="ER156" s="74">
        <v>4.2101196013391018E-3</v>
      </c>
      <c r="ES156" s="74">
        <v>4.2831595055758953E-3</v>
      </c>
      <c r="ET156" s="74">
        <v>4.1015315800905228E-3</v>
      </c>
      <c r="EU156" s="74">
        <v>3.2760931644588709E-3</v>
      </c>
      <c r="EV156" s="74">
        <v>2.7304047252982855E-3</v>
      </c>
      <c r="EW156" s="74">
        <v>67.924308776855469</v>
      </c>
      <c r="EX156" s="74">
        <v>66.826423645019531</v>
      </c>
      <c r="EY156" s="74">
        <v>65.832054138183594</v>
      </c>
      <c r="EZ156" s="74">
        <v>65.012481689453125</v>
      </c>
      <c r="FA156" s="74">
        <v>64.305145263671875</v>
      </c>
      <c r="FB156" s="74">
        <v>63.544364929199219</v>
      </c>
      <c r="FC156" s="74">
        <v>63.227424621582031</v>
      </c>
      <c r="FD156" s="74">
        <v>63.797164916992188</v>
      </c>
      <c r="FE156" s="74">
        <v>66.494682312011719</v>
      </c>
      <c r="FF156" s="74">
        <v>69.855316162109375</v>
      </c>
      <c r="FG156" s="74">
        <v>73.777091979980469</v>
      </c>
      <c r="FH156" s="74">
        <v>77.60040283203125</v>
      </c>
      <c r="FI156" s="74">
        <v>80.737480163574219</v>
      </c>
      <c r="FJ156" s="74">
        <v>82.157608032226563</v>
      </c>
      <c r="FK156" s="74">
        <v>83.082344055175781</v>
      </c>
      <c r="FL156" s="74">
        <v>83.709129333496094</v>
      </c>
      <c r="FM156" s="74">
        <v>83.371452331542969</v>
      </c>
      <c r="FN156" s="74">
        <v>81.379425048828125</v>
      </c>
      <c r="FO156" s="74">
        <v>79.119064331054688</v>
      </c>
      <c r="FP156" s="74">
        <v>75.731040954589844</v>
      </c>
      <c r="FQ156" s="74">
        <v>72.838935852050781</v>
      </c>
      <c r="FR156" s="74">
        <v>71.34625244140625</v>
      </c>
      <c r="FS156" s="74">
        <v>70.223320007324219</v>
      </c>
      <c r="FT156" s="74">
        <v>68.938400268554688</v>
      </c>
      <c r="FU156" s="74">
        <v>6.9606476463377476E-3</v>
      </c>
      <c r="FV156" s="74">
        <v>6.9738901220262051E-3</v>
      </c>
      <c r="FW156" s="74">
        <v>7.0798918604850769E-3</v>
      </c>
      <c r="FX156" s="74">
        <v>0</v>
      </c>
      <c r="FY156" s="74">
        <v>0</v>
      </c>
      <c r="FZ156" s="74">
        <v>47</v>
      </c>
      <c r="GA156" s="74">
        <v>5.1719694137573242</v>
      </c>
      <c r="GB156" s="74">
        <v>58.596526622772217</v>
      </c>
      <c r="GC156" s="74">
        <v>1</v>
      </c>
      <c r="GD156" s="74">
        <v>1</v>
      </c>
      <c r="GE156" s="74">
        <v>6</v>
      </c>
      <c r="GF156" s="74">
        <v>1</v>
      </c>
      <c r="GG156" t="s">
        <v>234</v>
      </c>
      <c r="GH156" t="s">
        <v>235</v>
      </c>
      <c r="GI156" t="s">
        <v>236</v>
      </c>
      <c r="GJ156" s="36"/>
      <c r="GK156" s="30"/>
      <c r="GL156" s="30"/>
    </row>
    <row r="157" spans="1:194" x14ac:dyDescent="0.2">
      <c r="A157" t="s">
        <v>175</v>
      </c>
      <c r="B157" t="s">
        <v>233</v>
      </c>
      <c r="C157" t="s">
        <v>0</v>
      </c>
      <c r="D157" t="s">
        <v>256</v>
      </c>
      <c r="E157" t="s">
        <v>192</v>
      </c>
      <c r="F157" t="s">
        <v>264</v>
      </c>
      <c r="G157" t="s">
        <v>274</v>
      </c>
      <c r="H157" s="74">
        <v>52</v>
      </c>
      <c r="I157" s="74">
        <v>5.9515547007322311E-2</v>
      </c>
      <c r="J157" s="74">
        <v>6.0057234019041061E-2</v>
      </c>
      <c r="K157" s="74">
        <v>5.9641767293214798E-2</v>
      </c>
      <c r="L157" s="74">
        <v>5.7821363210678101E-2</v>
      </c>
      <c r="M157" s="74">
        <v>5.770617350935936E-2</v>
      </c>
      <c r="N157" s="74">
        <v>5.8432396501302719E-2</v>
      </c>
      <c r="O157" s="74">
        <v>5.6037645787000656E-2</v>
      </c>
      <c r="P157" s="74">
        <v>5.4612297564744949E-2</v>
      </c>
      <c r="Q157" s="74">
        <v>5.480942502617836E-2</v>
      </c>
      <c r="R157" s="74">
        <v>5.6658308953046799E-2</v>
      </c>
      <c r="S157" s="74">
        <v>5.7832550257444382E-2</v>
      </c>
      <c r="T157" s="74">
        <v>6.0455456376075745E-2</v>
      </c>
      <c r="U157" s="74">
        <v>6.1234608292579651E-2</v>
      </c>
      <c r="V157" s="74">
        <v>6.3780337572097778E-2</v>
      </c>
      <c r="W157" s="74">
        <v>6.5913520753383636E-2</v>
      </c>
      <c r="X157" s="74">
        <v>6.5523155033588409E-2</v>
      </c>
      <c r="Y157" s="74">
        <v>6.4314506947994232E-2</v>
      </c>
      <c r="Z157" s="74">
        <v>6.4163796603679657E-2</v>
      </c>
      <c r="AA157" s="74">
        <v>6.400289386510849E-2</v>
      </c>
      <c r="AB157" s="74">
        <v>6.17385134100914E-2</v>
      </c>
      <c r="AC157" s="74">
        <v>6.1616133898496628E-2</v>
      </c>
      <c r="AD157" s="74">
        <v>6.0908753424882889E-2</v>
      </c>
      <c r="AE157" s="74">
        <v>6.050737202167511E-2</v>
      </c>
      <c r="AF157" s="74">
        <v>5.8769248425960541E-2</v>
      </c>
      <c r="AG157" s="74">
        <v>-1.2792198918759823E-2</v>
      </c>
      <c r="AH157" s="74">
        <v>-1.2542050331830978E-2</v>
      </c>
      <c r="AI157" s="74">
        <v>-1.3166872784495354E-2</v>
      </c>
      <c r="AJ157" s="74">
        <v>-1.3731940649449825E-2</v>
      </c>
      <c r="AK157" s="74">
        <v>-1.3522027060389519E-2</v>
      </c>
      <c r="AL157" s="74">
        <v>-1.2440246529877186E-2</v>
      </c>
      <c r="AM157" s="74">
        <v>-1.3393417000770569E-2</v>
      </c>
      <c r="AN157" s="74">
        <v>-1.4836891554296017E-2</v>
      </c>
      <c r="AO157" s="74">
        <v>-1.6957627609372139E-2</v>
      </c>
      <c r="AP157" s="74">
        <v>-1.5316321514546871E-2</v>
      </c>
      <c r="AQ157" s="74">
        <v>-1.5645621344447136E-2</v>
      </c>
      <c r="AR157" s="74">
        <v>-1.71055868268013E-2</v>
      </c>
      <c r="AS157" s="74">
        <v>-1.8639134243130684E-2</v>
      </c>
      <c r="AT157" s="74">
        <v>-1.8335618078708649E-2</v>
      </c>
      <c r="AU157" s="74">
        <v>-1.8644224852323532E-2</v>
      </c>
      <c r="AV157" s="74">
        <v>-1.8691975623369217E-2</v>
      </c>
      <c r="AW157" s="74">
        <v>-1.862497441470623E-2</v>
      </c>
      <c r="AX157" s="74">
        <v>-1.643574982881546E-2</v>
      </c>
      <c r="AY157" s="74">
        <v>-1.4555211178958416E-2</v>
      </c>
      <c r="AZ157" s="74">
        <v>-1.480666920542717E-2</v>
      </c>
      <c r="BA157" s="74">
        <v>-1.377526018768549E-2</v>
      </c>
      <c r="BB157" s="74">
        <v>-1.3502692803740501E-2</v>
      </c>
      <c r="BC157" s="74">
        <v>-1.4089926145970821E-2</v>
      </c>
      <c r="BD157" s="74">
        <v>-1.4392610639333725E-2</v>
      </c>
      <c r="BE157" s="74">
        <v>-7.8725460916757584E-3</v>
      </c>
      <c r="BF157" s="74">
        <v>-7.6526952907443047E-3</v>
      </c>
      <c r="BG157" s="74">
        <v>-8.2356426864862442E-3</v>
      </c>
      <c r="BH157" s="74">
        <v>-8.6952587589621544E-3</v>
      </c>
      <c r="BI157" s="74">
        <v>-8.4854532033205032E-3</v>
      </c>
      <c r="BJ157" s="74">
        <v>-7.4507049284875393E-3</v>
      </c>
      <c r="BK157" s="74">
        <v>-8.3791492506861687E-3</v>
      </c>
      <c r="BL157" s="74">
        <v>-9.7268847748637199E-3</v>
      </c>
      <c r="BM157" s="74">
        <v>-1.1402484960854053E-2</v>
      </c>
      <c r="BN157" s="74">
        <v>-9.850282222032547E-3</v>
      </c>
      <c r="BO157" s="74">
        <v>-9.9721821025013924E-3</v>
      </c>
      <c r="BP157" s="74">
        <v>-1.1278307996690273E-2</v>
      </c>
      <c r="BQ157" s="74">
        <v>-1.2715529650449753E-2</v>
      </c>
      <c r="BR157" s="74">
        <v>-1.2423726730048656E-2</v>
      </c>
      <c r="BS157" s="74">
        <v>-1.2673947028815746E-2</v>
      </c>
      <c r="BT157" s="74">
        <v>-1.2744433246552944E-2</v>
      </c>
      <c r="BU157" s="74">
        <v>-1.2735269963741302E-2</v>
      </c>
      <c r="BV157" s="74">
        <v>-1.0377454571425915E-2</v>
      </c>
      <c r="BW157" s="74">
        <v>-8.6949719116091728E-3</v>
      </c>
      <c r="BX157" s="74">
        <v>-9.1890320181846619E-3</v>
      </c>
      <c r="BY157" s="74">
        <v>-8.4407292306423187E-3</v>
      </c>
      <c r="BZ157" s="74">
        <v>-8.302333764731884E-3</v>
      </c>
      <c r="CA157" s="74">
        <v>-8.9599341154098511E-3</v>
      </c>
      <c r="CB157" s="74">
        <v>-9.3344030901789665E-3</v>
      </c>
      <c r="CC157" s="74">
        <v>-4.4652102515101433E-3</v>
      </c>
      <c r="CD157" s="74">
        <v>-4.2663430795073509E-3</v>
      </c>
      <c r="CE157" s="74">
        <v>-4.8202876932919025E-3</v>
      </c>
      <c r="CF157" s="74">
        <v>-5.2068675868213177E-3</v>
      </c>
      <c r="CG157" s="74">
        <v>-4.9971374683082104E-3</v>
      </c>
      <c r="CH157" s="74">
        <v>-3.9949635975062847E-3</v>
      </c>
      <c r="CI157" s="74">
        <v>-4.906283225864172E-3</v>
      </c>
      <c r="CJ157" s="74">
        <v>-6.1877090483903885E-3</v>
      </c>
      <c r="CK157" s="74">
        <v>-7.555010262876749E-3</v>
      </c>
      <c r="CL157" s="74">
        <v>-6.064519751816988E-3</v>
      </c>
      <c r="CM157" s="74">
        <v>-6.0427761636674404E-3</v>
      </c>
      <c r="CN157" s="74">
        <v>-7.2423527017235756E-3</v>
      </c>
      <c r="CO157" s="74">
        <v>-8.6128590628504753E-3</v>
      </c>
      <c r="CP157" s="74">
        <v>-8.3291688933968544E-3</v>
      </c>
      <c r="CQ157" s="74">
        <v>-8.5389502346515656E-3</v>
      </c>
      <c r="CR157" s="74">
        <v>-8.6251832544803619E-3</v>
      </c>
      <c r="CS157" s="74">
        <v>-8.6560789495706558E-3</v>
      </c>
      <c r="CT157" s="74">
        <v>-6.1814975924789906E-3</v>
      </c>
      <c r="CU157" s="74">
        <v>-4.6361880376935005E-3</v>
      </c>
      <c r="CV157" s="74">
        <v>-5.2982745692133904E-3</v>
      </c>
      <c r="CW157" s="74">
        <v>-4.7460501082241535E-3</v>
      </c>
      <c r="CX157" s="74">
        <v>-4.7005806118249893E-3</v>
      </c>
      <c r="CY157" s="74">
        <v>-5.4069166071712971E-3</v>
      </c>
      <c r="CZ157" s="74">
        <v>-5.8311033062636852E-3</v>
      </c>
      <c r="DA157" s="74">
        <v>-1.0578739456832409E-3</v>
      </c>
      <c r="DB157" s="74">
        <v>-8.7999081006273627E-4</v>
      </c>
      <c r="DC157" s="74">
        <v>-1.4049328165128827E-3</v>
      </c>
      <c r="DD157" s="74">
        <v>-1.7184767639264464E-3</v>
      </c>
      <c r="DE157" s="74">
        <v>-1.5088216168805957E-3</v>
      </c>
      <c r="DF157" s="74">
        <v>-5.3922238294035196E-4</v>
      </c>
      <c r="DG157" s="74">
        <v>-1.4334169682115316E-3</v>
      </c>
      <c r="DH157" s="74">
        <v>-2.6485337875783443E-3</v>
      </c>
      <c r="DI157" s="74">
        <v>-3.7075350992381573E-3</v>
      </c>
      <c r="DJ157" s="74">
        <v>-2.2787575144320726E-3</v>
      </c>
      <c r="DK157" s="74">
        <v>-2.1133699920028448E-3</v>
      </c>
      <c r="DL157" s="74">
        <v>-3.2063971739262342E-3</v>
      </c>
      <c r="DM157" s="74">
        <v>-4.5101884752511978E-3</v>
      </c>
      <c r="DN157" s="74">
        <v>-4.234610591083765E-3</v>
      </c>
      <c r="DO157" s="74">
        <v>-4.4039539061486721E-3</v>
      </c>
      <c r="DP157" s="74">
        <v>-4.505933728069067E-3</v>
      </c>
      <c r="DQ157" s="74">
        <v>-4.5768879354000092E-3</v>
      </c>
      <c r="DR157" s="74">
        <v>-1.9855406135320663E-3</v>
      </c>
      <c r="DS157" s="74">
        <v>-5.774041055701673E-4</v>
      </c>
      <c r="DT157" s="74">
        <v>-1.4075166545808315E-3</v>
      </c>
      <c r="DU157" s="74">
        <v>-1.0513706365600228E-3</v>
      </c>
      <c r="DV157" s="74">
        <v>-1.0988275753334165E-3</v>
      </c>
      <c r="DW157" s="74">
        <v>-1.8538994481787086E-3</v>
      </c>
      <c r="DX157" s="74">
        <v>-2.3278037551790476E-3</v>
      </c>
      <c r="DY157" s="74">
        <v>3.8617784157395363E-3</v>
      </c>
      <c r="DZ157" s="74">
        <v>4.0093641728162766E-3</v>
      </c>
      <c r="EA157" s="74">
        <v>3.526297165080905E-3</v>
      </c>
      <c r="EB157" s="74">
        <v>3.3182054758071899E-3</v>
      </c>
      <c r="EC157" s="74">
        <v>3.5277523566037416E-3</v>
      </c>
      <c r="ED157" s="74">
        <v>4.4503188692033291E-3</v>
      </c>
      <c r="EE157" s="74">
        <v>3.5808503162115812E-3</v>
      </c>
      <c r="EF157" s="74">
        <v>2.4614734575152397E-3</v>
      </c>
      <c r="EG157" s="74">
        <v>1.8476078985258937E-3</v>
      </c>
      <c r="EH157" s="74">
        <v>3.1872817780822515E-3</v>
      </c>
      <c r="EI157" s="74">
        <v>3.5600680857896805E-3</v>
      </c>
      <c r="EJ157" s="74">
        <v>2.6208816561847925E-3</v>
      </c>
      <c r="EK157" s="74">
        <v>1.4134166995063424E-3</v>
      </c>
      <c r="EL157" s="74">
        <v>1.6772809904068708E-3</v>
      </c>
      <c r="EM157" s="74">
        <v>1.5663246158510447E-3</v>
      </c>
      <c r="EN157" s="74">
        <v>1.4416082995012403E-3</v>
      </c>
      <c r="EO157" s="74">
        <v>1.3128157006576657E-3</v>
      </c>
      <c r="EP157" s="74">
        <v>4.0727546438574791E-3</v>
      </c>
      <c r="EQ157" s="74">
        <v>5.2828351035714149E-3</v>
      </c>
      <c r="ER157" s="74">
        <v>4.2101196013391018E-3</v>
      </c>
      <c r="ES157" s="74">
        <v>4.2831595055758953E-3</v>
      </c>
      <c r="ET157" s="74">
        <v>4.1015315800905228E-3</v>
      </c>
      <c r="EU157" s="74">
        <v>3.2760931644588709E-3</v>
      </c>
      <c r="EV157" s="74">
        <v>2.7304042596369982E-3</v>
      </c>
      <c r="EW157" s="74">
        <v>65.971969604492188</v>
      </c>
      <c r="EX157" s="74">
        <v>65.069076538085938</v>
      </c>
      <c r="EY157" s="74">
        <v>63.969963073730469</v>
      </c>
      <c r="EZ157" s="74">
        <v>63.36712646484375</v>
      </c>
      <c r="FA157" s="74">
        <v>62.747611999511719</v>
      </c>
      <c r="FB157" s="74">
        <v>62.241168975830078</v>
      </c>
      <c r="FC157" s="74">
        <v>61.747329711914063</v>
      </c>
      <c r="FD157" s="74">
        <v>61.468345642089844</v>
      </c>
      <c r="FE157" s="74">
        <v>63.043979644775391</v>
      </c>
      <c r="FF157" s="74">
        <v>66.268051147460938</v>
      </c>
      <c r="FG157" s="74">
        <v>70.200218200683594</v>
      </c>
      <c r="FH157" s="74">
        <v>74.072296142578125</v>
      </c>
      <c r="FI157" s="74">
        <v>77.497909545898438</v>
      </c>
      <c r="FJ157" s="74">
        <v>79.821174621582031</v>
      </c>
      <c r="FK157" s="74">
        <v>80.72027587890625</v>
      </c>
      <c r="FL157" s="74">
        <v>80.817001342773438</v>
      </c>
      <c r="FM157" s="74">
        <v>80.249069213867188</v>
      </c>
      <c r="FN157" s="74">
        <v>78.930206298828125</v>
      </c>
      <c r="FO157" s="74">
        <v>76.30914306640625</v>
      </c>
      <c r="FP157" s="74">
        <v>72.762313842773438</v>
      </c>
      <c r="FQ157" s="74">
        <v>70.466453552246094</v>
      </c>
      <c r="FR157" s="74">
        <v>68.967315673828125</v>
      </c>
      <c r="FS157" s="74">
        <v>67.728523254394531</v>
      </c>
      <c r="FT157" s="74">
        <v>66.382354736328125</v>
      </c>
      <c r="FU157" s="74">
        <v>6.9606476463377476E-3</v>
      </c>
      <c r="FV157" s="74">
        <v>6.9738896563649178E-3</v>
      </c>
      <c r="FW157" s="74">
        <v>7.0798913948237896E-3</v>
      </c>
      <c r="FX157" s="74">
        <v>0</v>
      </c>
      <c r="FY157" s="74">
        <v>0</v>
      </c>
      <c r="FZ157" s="74">
        <v>44</v>
      </c>
      <c r="GA157" s="74">
        <v>4.740898609161377</v>
      </c>
      <c r="GB157" s="74">
        <v>51.209204390645027</v>
      </c>
      <c r="GC157" s="74">
        <v>1</v>
      </c>
      <c r="GD157" s="74">
        <v>1</v>
      </c>
      <c r="GE157" s="74">
        <v>6</v>
      </c>
      <c r="GF157" s="74">
        <v>1</v>
      </c>
      <c r="GG157" t="s">
        <v>234</v>
      </c>
      <c r="GH157" t="s">
        <v>235</v>
      </c>
      <c r="GI157" t="s">
        <v>236</v>
      </c>
      <c r="GJ157" s="36"/>
      <c r="GK157" s="30"/>
      <c r="GL157" s="30"/>
    </row>
    <row r="158" spans="1:194" x14ac:dyDescent="0.2">
      <c r="A158" t="s">
        <v>175</v>
      </c>
      <c r="B158" t="s">
        <v>233</v>
      </c>
      <c r="C158" t="s">
        <v>0</v>
      </c>
      <c r="D158" t="s">
        <v>185</v>
      </c>
      <c r="E158" t="s">
        <v>222</v>
      </c>
      <c r="F158" t="s">
        <v>264</v>
      </c>
      <c r="G158" t="s">
        <v>274</v>
      </c>
      <c r="H158" s="74">
        <v>0</v>
      </c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4"/>
      <c r="CW158" s="74"/>
      <c r="CX158" s="74"/>
      <c r="CY158" s="74"/>
      <c r="CZ158" s="74"/>
      <c r="DA158" s="74"/>
      <c r="DB158" s="74"/>
      <c r="DC158" s="74"/>
      <c r="DD158" s="74"/>
      <c r="DE158" s="74"/>
      <c r="DF158" s="74"/>
      <c r="DG158" s="74"/>
      <c r="DH158" s="74"/>
      <c r="DI158" s="74"/>
      <c r="DJ158" s="74"/>
      <c r="DK158" s="74"/>
      <c r="DL158" s="74"/>
      <c r="DM158" s="74"/>
      <c r="DN158" s="74"/>
      <c r="DO158" s="74"/>
      <c r="DP158" s="74"/>
      <c r="DQ158" s="74"/>
      <c r="DR158" s="74"/>
      <c r="DS158" s="74"/>
      <c r="DT158" s="74"/>
      <c r="DU158" s="74"/>
      <c r="DV158" s="74"/>
      <c r="DW158" s="74"/>
      <c r="DX158" s="74"/>
      <c r="DY158" s="74"/>
      <c r="DZ158" s="74"/>
      <c r="EA158" s="74"/>
      <c r="EB158" s="74"/>
      <c r="EC158" s="74"/>
      <c r="ED158" s="74"/>
      <c r="EE158" s="74"/>
      <c r="EF158" s="74"/>
      <c r="EG158" s="74"/>
      <c r="EH158" s="74"/>
      <c r="EI158" s="74"/>
      <c r="EJ158" s="74"/>
      <c r="EK158" s="74"/>
      <c r="EL158" s="74"/>
      <c r="EM158" s="74"/>
      <c r="EN158" s="74"/>
      <c r="EO158" s="74"/>
      <c r="EP158" s="74"/>
      <c r="EQ158" s="74"/>
      <c r="ER158" s="74"/>
      <c r="ES158" s="74"/>
      <c r="ET158" s="74"/>
      <c r="EU158" s="74"/>
      <c r="EV158" s="74"/>
      <c r="EW158" s="74"/>
      <c r="EX158" s="74"/>
      <c r="EY158" s="74"/>
      <c r="EZ158" s="74"/>
      <c r="FA158" s="74"/>
      <c r="FB158" s="74"/>
      <c r="FC158" s="74"/>
      <c r="FD158" s="74"/>
      <c r="FE158" s="74"/>
      <c r="FF158" s="74"/>
      <c r="FG158" s="74"/>
      <c r="FH158" s="74"/>
      <c r="FI158" s="74"/>
      <c r="FJ158" s="74"/>
      <c r="FK158" s="74"/>
      <c r="FL158" s="74"/>
      <c r="FM158" s="74"/>
      <c r="FN158" s="74"/>
      <c r="FO158" s="74"/>
      <c r="FP158" s="74"/>
      <c r="FQ158" s="74"/>
      <c r="FR158" s="74"/>
      <c r="FS158" s="74"/>
      <c r="FT158" s="74"/>
      <c r="FU158" s="74"/>
      <c r="FV158" s="74"/>
      <c r="FW158" s="74"/>
      <c r="FX158" s="74"/>
      <c r="FY158" s="74"/>
      <c r="FZ158" s="74"/>
      <c r="GA158" s="74"/>
      <c r="GB158" s="74"/>
      <c r="GC158" s="74">
        <v>0</v>
      </c>
      <c r="GD158" s="74">
        <v>1</v>
      </c>
      <c r="GE158" s="74">
        <v>6</v>
      </c>
      <c r="GF158" s="74">
        <v>1</v>
      </c>
      <c r="GG158" t="s">
        <v>234</v>
      </c>
      <c r="GH158" t="s">
        <v>235</v>
      </c>
      <c r="GI158" t="s">
        <v>236</v>
      </c>
      <c r="GJ158" s="36"/>
      <c r="GK158" s="30"/>
      <c r="GL158" s="30"/>
    </row>
    <row r="159" spans="1:194" x14ac:dyDescent="0.2">
      <c r="A159" t="s">
        <v>175</v>
      </c>
      <c r="B159" t="s">
        <v>233</v>
      </c>
      <c r="C159" t="s">
        <v>0</v>
      </c>
      <c r="D159" t="s">
        <v>185</v>
      </c>
      <c r="E159" t="s">
        <v>223</v>
      </c>
      <c r="F159" t="s">
        <v>264</v>
      </c>
      <c r="G159" t="s">
        <v>274</v>
      </c>
      <c r="H159" s="74">
        <v>0</v>
      </c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  <c r="DE159" s="74"/>
      <c r="DF159" s="74"/>
      <c r="DG159" s="74"/>
      <c r="DH159" s="74"/>
      <c r="DI159" s="74"/>
      <c r="DJ159" s="74"/>
      <c r="DK159" s="74"/>
      <c r="DL159" s="74"/>
      <c r="DM159" s="74"/>
      <c r="DN159" s="74"/>
      <c r="DO159" s="74"/>
      <c r="DP159" s="74"/>
      <c r="DQ159" s="74"/>
      <c r="DR159" s="74"/>
      <c r="DS159" s="74"/>
      <c r="DT159" s="74"/>
      <c r="DU159" s="74"/>
      <c r="DV159" s="74"/>
      <c r="DW159" s="74"/>
      <c r="DX159" s="74"/>
      <c r="DY159" s="74"/>
      <c r="DZ159" s="74"/>
      <c r="EA159" s="74"/>
      <c r="EB159" s="74"/>
      <c r="EC159" s="74"/>
      <c r="ED159" s="74"/>
      <c r="EE159" s="74"/>
      <c r="EF159" s="74"/>
      <c r="EG159" s="74"/>
      <c r="EH159" s="74"/>
      <c r="EI159" s="74"/>
      <c r="EJ159" s="74"/>
      <c r="EK159" s="74"/>
      <c r="EL159" s="74"/>
      <c r="EM159" s="74"/>
      <c r="EN159" s="74"/>
      <c r="EO159" s="74"/>
      <c r="EP159" s="74"/>
      <c r="EQ159" s="74"/>
      <c r="ER159" s="74"/>
      <c r="ES159" s="74"/>
      <c r="ET159" s="74"/>
      <c r="EU159" s="74"/>
      <c r="EV159" s="74"/>
      <c r="EW159" s="74"/>
      <c r="EX159" s="74"/>
      <c r="EY159" s="74"/>
      <c r="EZ159" s="74"/>
      <c r="FA159" s="74"/>
      <c r="FB159" s="74"/>
      <c r="FC159" s="74"/>
      <c r="FD159" s="74"/>
      <c r="FE159" s="74"/>
      <c r="FF159" s="74"/>
      <c r="FG159" s="74"/>
      <c r="FH159" s="74"/>
      <c r="FI159" s="74"/>
      <c r="FJ159" s="74"/>
      <c r="FK159" s="74"/>
      <c r="FL159" s="74"/>
      <c r="FM159" s="74"/>
      <c r="FN159" s="74"/>
      <c r="FO159" s="74"/>
      <c r="FP159" s="74"/>
      <c r="FQ159" s="74"/>
      <c r="FR159" s="74"/>
      <c r="FS159" s="74"/>
      <c r="FT159" s="74"/>
      <c r="FU159" s="74"/>
      <c r="FV159" s="74"/>
      <c r="FW159" s="74"/>
      <c r="FX159" s="74"/>
      <c r="FY159" s="74"/>
      <c r="FZ159" s="74"/>
      <c r="GA159" s="74"/>
      <c r="GB159" s="74"/>
      <c r="GC159" s="74">
        <v>0</v>
      </c>
      <c r="GD159" s="74">
        <v>1</v>
      </c>
      <c r="GE159" s="74">
        <v>6</v>
      </c>
      <c r="GF159" s="74">
        <v>1</v>
      </c>
      <c r="GG159" t="s">
        <v>234</v>
      </c>
      <c r="GH159" t="s">
        <v>235</v>
      </c>
      <c r="GI159" t="s">
        <v>236</v>
      </c>
      <c r="GJ159" s="36"/>
      <c r="GK159" s="30"/>
      <c r="GL159" s="30"/>
    </row>
    <row r="160" spans="1:194" x14ac:dyDescent="0.2">
      <c r="A160" t="s">
        <v>175</v>
      </c>
      <c r="B160" t="s">
        <v>233</v>
      </c>
      <c r="C160" t="s">
        <v>0</v>
      </c>
      <c r="D160" t="s">
        <v>185</v>
      </c>
      <c r="E160" t="s">
        <v>224</v>
      </c>
      <c r="F160" t="s">
        <v>264</v>
      </c>
      <c r="G160" t="s">
        <v>274</v>
      </c>
      <c r="H160" s="74">
        <v>0</v>
      </c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4"/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  <c r="DG160" s="74"/>
      <c r="DH160" s="74"/>
      <c r="DI160" s="74"/>
      <c r="DJ160" s="74"/>
      <c r="DK160" s="74"/>
      <c r="DL160" s="74"/>
      <c r="DM160" s="74"/>
      <c r="DN160" s="74"/>
      <c r="DO160" s="74"/>
      <c r="DP160" s="74"/>
      <c r="DQ160" s="74"/>
      <c r="DR160" s="74"/>
      <c r="DS160" s="74"/>
      <c r="DT160" s="74"/>
      <c r="DU160" s="74"/>
      <c r="DV160" s="74"/>
      <c r="DW160" s="74"/>
      <c r="DX160" s="74"/>
      <c r="DY160" s="74"/>
      <c r="DZ160" s="74"/>
      <c r="EA160" s="74"/>
      <c r="EB160" s="74"/>
      <c r="EC160" s="74"/>
      <c r="ED160" s="74"/>
      <c r="EE160" s="74"/>
      <c r="EF160" s="74"/>
      <c r="EG160" s="74"/>
      <c r="EH160" s="74"/>
      <c r="EI160" s="74"/>
      <c r="EJ160" s="74"/>
      <c r="EK160" s="74"/>
      <c r="EL160" s="74"/>
      <c r="EM160" s="74"/>
      <c r="EN160" s="74"/>
      <c r="EO160" s="74"/>
      <c r="EP160" s="74"/>
      <c r="EQ160" s="74"/>
      <c r="ER160" s="74"/>
      <c r="ES160" s="74"/>
      <c r="ET160" s="74"/>
      <c r="EU160" s="74"/>
      <c r="EV160" s="74"/>
      <c r="EW160" s="74"/>
      <c r="EX160" s="74"/>
      <c r="EY160" s="74"/>
      <c r="EZ160" s="74"/>
      <c r="FA160" s="74"/>
      <c r="FB160" s="74"/>
      <c r="FC160" s="74"/>
      <c r="FD160" s="74"/>
      <c r="FE160" s="74"/>
      <c r="FF160" s="74"/>
      <c r="FG160" s="74"/>
      <c r="FH160" s="74"/>
      <c r="FI160" s="74"/>
      <c r="FJ160" s="74"/>
      <c r="FK160" s="74"/>
      <c r="FL160" s="74"/>
      <c r="FM160" s="74"/>
      <c r="FN160" s="74"/>
      <c r="FO160" s="74"/>
      <c r="FP160" s="74"/>
      <c r="FQ160" s="74"/>
      <c r="FR160" s="74"/>
      <c r="FS160" s="74"/>
      <c r="FT160" s="74"/>
      <c r="FU160" s="74"/>
      <c r="FV160" s="74"/>
      <c r="FW160" s="74"/>
      <c r="FX160" s="74"/>
      <c r="FY160" s="74"/>
      <c r="FZ160" s="74"/>
      <c r="GA160" s="74"/>
      <c r="GB160" s="74"/>
      <c r="GC160" s="74">
        <v>0</v>
      </c>
      <c r="GD160" s="74">
        <v>1</v>
      </c>
      <c r="GE160" s="74">
        <v>6</v>
      </c>
      <c r="GF160" s="74">
        <v>1</v>
      </c>
      <c r="GG160" t="s">
        <v>234</v>
      </c>
      <c r="GH160" t="s">
        <v>235</v>
      </c>
      <c r="GI160" t="s">
        <v>236</v>
      </c>
      <c r="GJ160" s="36"/>
      <c r="GK160" s="30"/>
      <c r="GL160" s="30"/>
    </row>
    <row r="161" spans="1:194" x14ac:dyDescent="0.2">
      <c r="A161" t="s">
        <v>175</v>
      </c>
      <c r="B161" t="s">
        <v>233</v>
      </c>
      <c r="C161" t="s">
        <v>0</v>
      </c>
      <c r="D161" t="s">
        <v>185</v>
      </c>
      <c r="E161" t="s">
        <v>220</v>
      </c>
      <c r="F161" t="s">
        <v>264</v>
      </c>
      <c r="G161" t="s">
        <v>274</v>
      </c>
      <c r="H161" s="74">
        <v>0</v>
      </c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4"/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4"/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4"/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4"/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4"/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4"/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4"/>
      <c r="FX161" s="74"/>
      <c r="FY161" s="74"/>
      <c r="FZ161" s="74">
        <v>4</v>
      </c>
      <c r="GA161" s="74">
        <v>3.9597480297088623</v>
      </c>
      <c r="GB161" s="74">
        <v>10.855140686035156</v>
      </c>
      <c r="GC161" s="74">
        <v>0</v>
      </c>
      <c r="GD161" s="74">
        <v>1</v>
      </c>
      <c r="GE161" s="74">
        <v>6</v>
      </c>
      <c r="GF161" s="74">
        <v>1</v>
      </c>
      <c r="GG161" t="s">
        <v>234</v>
      </c>
      <c r="GH161" t="s">
        <v>235</v>
      </c>
      <c r="GI161" t="s">
        <v>236</v>
      </c>
      <c r="GJ161" s="36"/>
      <c r="GK161" s="30"/>
      <c r="GL161" s="30"/>
    </row>
    <row r="162" spans="1:194" x14ac:dyDescent="0.2">
      <c r="A162" t="s">
        <v>175</v>
      </c>
      <c r="B162" t="s">
        <v>233</v>
      </c>
      <c r="C162" t="s">
        <v>0</v>
      </c>
      <c r="D162" t="s">
        <v>185</v>
      </c>
      <c r="E162" t="s">
        <v>221</v>
      </c>
      <c r="F162" t="s">
        <v>264</v>
      </c>
      <c r="G162" t="s">
        <v>274</v>
      </c>
      <c r="H162" s="74">
        <v>0</v>
      </c>
      <c r="I162" s="74"/>
      <c r="J162" s="74"/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74"/>
      <c r="AH162" s="74"/>
      <c r="AI162" s="74"/>
      <c r="AJ162" s="74"/>
      <c r="AK162" s="74"/>
      <c r="AL162" s="74"/>
      <c r="AM162" s="74"/>
      <c r="AN162" s="74"/>
      <c r="AO162" s="74"/>
      <c r="AP162" s="74"/>
      <c r="AQ162" s="74"/>
      <c r="AR162" s="74"/>
      <c r="AS162" s="74"/>
      <c r="AT162" s="74"/>
      <c r="AU162" s="74"/>
      <c r="AV162" s="74"/>
      <c r="AW162" s="74"/>
      <c r="AX162" s="74"/>
      <c r="AY162" s="74"/>
      <c r="AZ162" s="74"/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4"/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74"/>
      <c r="CG162" s="74"/>
      <c r="CH162" s="74"/>
      <c r="CI162" s="74"/>
      <c r="CJ162" s="74"/>
      <c r="CK162" s="74"/>
      <c r="CL162" s="74"/>
      <c r="CM162" s="74"/>
      <c r="CN162" s="74"/>
      <c r="CO162" s="74"/>
      <c r="CP162" s="74"/>
      <c r="CQ162" s="74"/>
      <c r="CR162" s="74"/>
      <c r="CS162" s="74"/>
      <c r="CT162" s="74"/>
      <c r="CU162" s="74"/>
      <c r="CV162" s="74"/>
      <c r="CW162" s="74"/>
      <c r="CX162" s="74"/>
      <c r="CY162" s="74"/>
      <c r="CZ162" s="74"/>
      <c r="DA162" s="74"/>
      <c r="DB162" s="74"/>
      <c r="DC162" s="74"/>
      <c r="DD162" s="74"/>
      <c r="DE162" s="74"/>
      <c r="DF162" s="74"/>
      <c r="DG162" s="74"/>
      <c r="DH162" s="74"/>
      <c r="DI162" s="74"/>
      <c r="DJ162" s="74"/>
      <c r="DK162" s="74"/>
      <c r="DL162" s="74"/>
      <c r="DM162" s="74"/>
      <c r="DN162" s="74"/>
      <c r="DO162" s="74"/>
      <c r="DP162" s="74"/>
      <c r="DQ162" s="74"/>
      <c r="DR162" s="74"/>
      <c r="DS162" s="74"/>
      <c r="DT162" s="74"/>
      <c r="DU162" s="74"/>
      <c r="DV162" s="74"/>
      <c r="DW162" s="74"/>
      <c r="DX162" s="74"/>
      <c r="DY162" s="74"/>
      <c r="DZ162" s="74"/>
      <c r="EA162" s="74"/>
      <c r="EB162" s="74"/>
      <c r="EC162" s="74"/>
      <c r="ED162" s="74"/>
      <c r="EE162" s="74"/>
      <c r="EF162" s="74"/>
      <c r="EG162" s="74"/>
      <c r="EH162" s="74"/>
      <c r="EI162" s="74"/>
      <c r="EJ162" s="74"/>
      <c r="EK162" s="74"/>
      <c r="EL162" s="74"/>
      <c r="EM162" s="74"/>
      <c r="EN162" s="74"/>
      <c r="EO162" s="74"/>
      <c r="EP162" s="74"/>
      <c r="EQ162" s="74"/>
      <c r="ER162" s="74"/>
      <c r="ES162" s="74"/>
      <c r="ET162" s="74"/>
      <c r="EU162" s="74"/>
      <c r="EV162" s="74"/>
      <c r="EW162" s="74"/>
      <c r="EX162" s="74"/>
      <c r="EY162" s="74"/>
      <c r="EZ162" s="74"/>
      <c r="FA162" s="74"/>
      <c r="FB162" s="74"/>
      <c r="FC162" s="74"/>
      <c r="FD162" s="74"/>
      <c r="FE162" s="74"/>
      <c r="FF162" s="74"/>
      <c r="FG162" s="74"/>
      <c r="FH162" s="74"/>
      <c r="FI162" s="74"/>
      <c r="FJ162" s="74"/>
      <c r="FK162" s="74"/>
      <c r="FL162" s="74"/>
      <c r="FM162" s="74"/>
      <c r="FN162" s="74"/>
      <c r="FO162" s="74"/>
      <c r="FP162" s="74"/>
      <c r="FQ162" s="74"/>
      <c r="FR162" s="74"/>
      <c r="FS162" s="74"/>
      <c r="FT162" s="74"/>
      <c r="FU162" s="74"/>
      <c r="FV162" s="74"/>
      <c r="FW162" s="74"/>
      <c r="FX162" s="74"/>
      <c r="FY162" s="74"/>
      <c r="FZ162" s="74">
        <v>7</v>
      </c>
      <c r="GA162" s="74">
        <v>3.8664870262145996</v>
      </c>
      <c r="GB162" s="74">
        <v>16.749896645545959</v>
      </c>
      <c r="GC162" s="74">
        <v>0</v>
      </c>
      <c r="GD162" s="74">
        <v>1</v>
      </c>
      <c r="GE162" s="74">
        <v>6</v>
      </c>
      <c r="GF162" s="74">
        <v>1</v>
      </c>
      <c r="GG162" t="s">
        <v>234</v>
      </c>
      <c r="GH162" t="s">
        <v>235</v>
      </c>
      <c r="GI162" t="s">
        <v>236</v>
      </c>
      <c r="GJ162" s="36"/>
      <c r="GK162" s="30"/>
      <c r="GL162" s="30"/>
    </row>
    <row r="163" spans="1:194" x14ac:dyDescent="0.2">
      <c r="A163" t="s">
        <v>175</v>
      </c>
      <c r="B163" t="s">
        <v>233</v>
      </c>
      <c r="C163" t="s">
        <v>0</v>
      </c>
      <c r="D163" t="s">
        <v>185</v>
      </c>
      <c r="E163" t="s">
        <v>186</v>
      </c>
      <c r="F163" t="s">
        <v>264</v>
      </c>
      <c r="G163" t="s">
        <v>274</v>
      </c>
      <c r="H163" s="74">
        <v>28</v>
      </c>
      <c r="I163" s="74">
        <v>6.4723357558250427E-2</v>
      </c>
      <c r="J163" s="74">
        <v>6.6936440765857697E-2</v>
      </c>
      <c r="K163" s="74">
        <v>6.5376289188861847E-2</v>
      </c>
      <c r="L163" s="74">
        <v>6.2387112528085709E-2</v>
      </c>
      <c r="M163" s="74">
        <v>6.0357749462127686E-2</v>
      </c>
      <c r="N163" s="74">
        <v>6.0046512633562088E-2</v>
      </c>
      <c r="O163" s="74">
        <v>5.7541854679584503E-2</v>
      </c>
      <c r="P163" s="74">
        <v>5.8660294860601425E-2</v>
      </c>
      <c r="Q163" s="74">
        <v>5.7158075273036957E-2</v>
      </c>
      <c r="R163" s="74">
        <v>5.4878059774637222E-2</v>
      </c>
      <c r="S163" s="74">
        <v>5.4580032825469971E-2</v>
      </c>
      <c r="T163" s="74">
        <v>5.5640861392021179E-2</v>
      </c>
      <c r="U163" s="74">
        <v>5.4229352623224258E-2</v>
      </c>
      <c r="V163" s="74">
        <v>5.2110370248556137E-2</v>
      </c>
      <c r="W163" s="74">
        <v>4.9919683486223221E-2</v>
      </c>
      <c r="X163" s="74">
        <v>5.073988065123558E-2</v>
      </c>
      <c r="Y163" s="74">
        <v>5.3461015224456787E-2</v>
      </c>
      <c r="Z163" s="74">
        <v>5.7506192475557327E-2</v>
      </c>
      <c r="AA163" s="74">
        <v>5.9227466583251953E-2</v>
      </c>
      <c r="AB163" s="74">
        <v>5.8372724801301956E-2</v>
      </c>
      <c r="AC163" s="74">
        <v>5.7101815938949585E-2</v>
      </c>
      <c r="AD163" s="74">
        <v>5.7566333562135696E-2</v>
      </c>
      <c r="AE163" s="74">
        <v>5.9100653976202011E-2</v>
      </c>
      <c r="AF163" s="74">
        <v>5.8806285262107849E-2</v>
      </c>
      <c r="AG163" s="74">
        <v>-4.6570575796067715E-3</v>
      </c>
      <c r="AH163" s="74">
        <v>-5.5692433379590511E-3</v>
      </c>
      <c r="AI163" s="74">
        <v>-6.6337622702121735E-3</v>
      </c>
      <c r="AJ163" s="74">
        <v>-5.8413906954228878E-3</v>
      </c>
      <c r="AK163" s="74">
        <v>-5.4914448410272598E-3</v>
      </c>
      <c r="AL163" s="74">
        <v>-6.2143490649759769E-3</v>
      </c>
      <c r="AM163" s="74">
        <v>-5.6537180207669735E-3</v>
      </c>
      <c r="AN163" s="74">
        <v>-4.7223605215549469E-3</v>
      </c>
      <c r="AO163" s="74">
        <v>-5.4309959523379803E-3</v>
      </c>
      <c r="AP163" s="74">
        <v>-4.0259221568703651E-3</v>
      </c>
      <c r="AQ163" s="74">
        <v>-4.1536563076078892E-3</v>
      </c>
      <c r="AR163" s="74">
        <v>-4.7427727840840816E-3</v>
      </c>
      <c r="AS163" s="74">
        <v>-7.1043549105525017E-3</v>
      </c>
      <c r="AT163" s="74">
        <v>-5.5734794586896896E-3</v>
      </c>
      <c r="AU163" s="74">
        <v>-8.8918386027216911E-3</v>
      </c>
      <c r="AV163" s="74">
        <v>-8.0639803782105446E-3</v>
      </c>
      <c r="AW163" s="74">
        <v>-5.8010690845549107E-3</v>
      </c>
      <c r="AX163" s="74">
        <v>-2.7897520922124386E-3</v>
      </c>
      <c r="AY163" s="74">
        <v>-3.3020484261214733E-3</v>
      </c>
      <c r="AZ163" s="74">
        <v>-4.098094068467617E-3</v>
      </c>
      <c r="BA163" s="74">
        <v>-4.3686851859092712E-3</v>
      </c>
      <c r="BB163" s="74">
        <v>-4.4423830695450306E-3</v>
      </c>
      <c r="BC163" s="74">
        <v>-4.4453986920416355E-3</v>
      </c>
      <c r="BD163" s="74">
        <v>-5.0719436258077621E-3</v>
      </c>
      <c r="BE163" s="74">
        <v>-2.7662257198244333E-3</v>
      </c>
      <c r="BF163" s="74">
        <v>-3.5736816935241222E-3</v>
      </c>
      <c r="BG163" s="74">
        <v>-4.5978059060871601E-3</v>
      </c>
      <c r="BH163" s="74">
        <v>-3.8512521423399448E-3</v>
      </c>
      <c r="BI163" s="74">
        <v>-3.5056241322308779E-3</v>
      </c>
      <c r="BJ163" s="74">
        <v>-4.1814600117504597E-3</v>
      </c>
      <c r="BK163" s="74">
        <v>-3.5885060206055641E-3</v>
      </c>
      <c r="BL163" s="74">
        <v>-2.548981225118041E-3</v>
      </c>
      <c r="BM163" s="74">
        <v>-3.2963647972792387E-3</v>
      </c>
      <c r="BN163" s="74">
        <v>-1.672153128311038E-3</v>
      </c>
      <c r="BO163" s="74">
        <v>-1.7752465792000294E-3</v>
      </c>
      <c r="BP163" s="74">
        <v>-2.1788815502077341E-3</v>
      </c>
      <c r="BQ163" s="74">
        <v>-4.1469424031674862E-3</v>
      </c>
      <c r="BR163" s="74">
        <v>-2.8534873854368925E-3</v>
      </c>
      <c r="BS163" s="74">
        <v>-5.4418002255260944E-3</v>
      </c>
      <c r="BT163" s="74">
        <v>-5.0533036701381207E-3</v>
      </c>
      <c r="BU163" s="74">
        <v>-2.6189263444393873E-3</v>
      </c>
      <c r="BV163" s="74">
        <v>-8.8611152023077011E-5</v>
      </c>
      <c r="BW163" s="74">
        <v>-7.8431068686768413E-4</v>
      </c>
      <c r="BX163" s="74">
        <v>-1.7237432766705751E-3</v>
      </c>
      <c r="BY163" s="74">
        <v>-1.8456389661878347E-3</v>
      </c>
      <c r="BZ163" s="74">
        <v>-2.123627346009016E-3</v>
      </c>
      <c r="CA163" s="74">
        <v>-2.4283486418426037E-3</v>
      </c>
      <c r="CB163" s="74">
        <v>-2.9484445694833994E-3</v>
      </c>
      <c r="CC163" s="74">
        <v>-1.4566413592547178E-3</v>
      </c>
      <c r="CD163" s="74">
        <v>-2.1915619727224112E-3</v>
      </c>
      <c r="CE163" s="74">
        <v>-3.1877090223133564E-3</v>
      </c>
      <c r="CF163" s="74">
        <v>-2.4728882126510143E-3</v>
      </c>
      <c r="CG163" s="74">
        <v>-2.1302506793290377E-3</v>
      </c>
      <c r="CH163" s="74">
        <v>-2.7734870091080666E-3</v>
      </c>
      <c r="CI163" s="74">
        <v>-2.1581463515758514E-3</v>
      </c>
      <c r="CJ163" s="74">
        <v>-1.0437053861096501E-3</v>
      </c>
      <c r="CK163" s="74">
        <v>-1.8179257167503238E-3</v>
      </c>
      <c r="CL163" s="74">
        <v>-4.1940009396057576E-5</v>
      </c>
      <c r="CM163" s="74">
        <v>-1.2796725786756724E-4</v>
      </c>
      <c r="CN163" s="74">
        <v>-4.0313860517926514E-4</v>
      </c>
      <c r="CO163" s="74">
        <v>-2.098647877573967E-3</v>
      </c>
      <c r="CP163" s="74">
        <v>-9.6962915267795324E-4</v>
      </c>
      <c r="CQ163" s="74">
        <v>-3.0523140449076891E-3</v>
      </c>
      <c r="CR163" s="74">
        <v>-2.9681185260415077E-3</v>
      </c>
      <c r="CS163" s="74">
        <v>-4.1498400969430804E-4</v>
      </c>
      <c r="CT163" s="74">
        <v>1.7821908695623279E-3</v>
      </c>
      <c r="CU163" s="74">
        <v>9.594667935743928E-4</v>
      </c>
      <c r="CV163" s="74">
        <v>-7.9275247117038816E-5</v>
      </c>
      <c r="CW163" s="74">
        <v>-9.8184893431607634E-5</v>
      </c>
      <c r="CX163" s="74">
        <v>-5.1766412798315287E-4</v>
      </c>
      <c r="CY163" s="74">
        <v>-1.0313458042219281E-3</v>
      </c>
      <c r="CZ163" s="74">
        <v>-1.4777155593037605E-3</v>
      </c>
      <c r="DA163" s="74">
        <v>-1.4705691137351096E-4</v>
      </c>
      <c r="DB163" s="74">
        <v>-8.0944219371303916E-4</v>
      </c>
      <c r="DC163" s="74">
        <v>-1.7776120221242309E-3</v>
      </c>
      <c r="DD163" s="74">
        <v>-1.0945242829620838E-3</v>
      </c>
      <c r="DE163" s="74">
        <v>-7.5487722642719746E-4</v>
      </c>
      <c r="DF163" s="74">
        <v>-1.3655141228809953E-3</v>
      </c>
      <c r="DG163" s="74">
        <v>-7.2778674075379968E-4</v>
      </c>
      <c r="DH163" s="74">
        <v>4.6157045289874077E-4</v>
      </c>
      <c r="DI163" s="74">
        <v>-3.3948669442906976E-4</v>
      </c>
      <c r="DJ163" s="74">
        <v>1.5882732113823295E-3</v>
      </c>
      <c r="DK163" s="74">
        <v>1.5193120343610644E-3</v>
      </c>
      <c r="DL163" s="74">
        <v>1.3726043980568647E-3</v>
      </c>
      <c r="DM163" s="74">
        <v>-5.0353180995443836E-5</v>
      </c>
      <c r="DN163" s="74">
        <v>9.1422913828864694E-4</v>
      </c>
      <c r="DO163" s="74">
        <v>-6.6282798070460558E-4</v>
      </c>
      <c r="DP163" s="74">
        <v>-8.8293332373723388E-4</v>
      </c>
      <c r="DQ163" s="74">
        <v>1.7889583250507712E-3</v>
      </c>
      <c r="DR163" s="74">
        <v>3.6529928911477327E-3</v>
      </c>
      <c r="DS163" s="74">
        <v>2.7032443322241306E-3</v>
      </c>
      <c r="DT163" s="74">
        <v>1.5651928260922432E-3</v>
      </c>
      <c r="DU163" s="74">
        <v>1.6492691356688738E-3</v>
      </c>
      <c r="DV163" s="74">
        <v>1.0882990900427103E-3</v>
      </c>
      <c r="DW163" s="74">
        <v>3.6565694608725607E-4</v>
      </c>
      <c r="DX163" s="74">
        <v>-6.9865550358372275E-6</v>
      </c>
      <c r="DY163" s="74">
        <v>1.7437749775126576E-3</v>
      </c>
      <c r="DZ163" s="74">
        <v>1.186119276098907E-3</v>
      </c>
      <c r="EA163" s="74">
        <v>2.5834402185864747E-4</v>
      </c>
      <c r="EB163" s="74">
        <v>8.9561444474384189E-4</v>
      </c>
      <c r="EC163" s="74">
        <v>1.2309435987845063E-3</v>
      </c>
      <c r="ED163" s="74">
        <v>6.6737504675984383E-4</v>
      </c>
      <c r="EE163" s="74">
        <v>1.3374254340305924E-3</v>
      </c>
      <c r="EF163" s="74">
        <v>2.6349497493356466E-3</v>
      </c>
      <c r="EG163" s="74">
        <v>1.7951445188373327E-3</v>
      </c>
      <c r="EH163" s="74">
        <v>3.9420421235263348E-3</v>
      </c>
      <c r="EI163" s="74">
        <v>3.8977218791842461E-3</v>
      </c>
      <c r="EJ163" s="74">
        <v>3.936495166271925E-3</v>
      </c>
      <c r="EK163" s="74">
        <v>2.9070591554045677E-3</v>
      </c>
      <c r="EL163" s="74">
        <v>3.6342213861644268E-3</v>
      </c>
      <c r="EM163" s="74">
        <v>2.7872102800756693E-3</v>
      </c>
      <c r="EN163" s="74">
        <v>2.1277428604662418E-3</v>
      </c>
      <c r="EO163" s="74">
        <v>4.9711009487509727E-3</v>
      </c>
      <c r="EP163" s="74">
        <v>6.354134064167738E-3</v>
      </c>
      <c r="EQ163" s="74">
        <v>5.2209817804396152E-3</v>
      </c>
      <c r="ER163" s="74">
        <v>3.9395433850586414E-3</v>
      </c>
      <c r="ES163" s="74">
        <v>4.1723153553903103E-3</v>
      </c>
      <c r="ET163" s="74">
        <v>3.4070548135787249E-3</v>
      </c>
      <c r="EU163" s="74">
        <v>2.3827070835977793E-3</v>
      </c>
      <c r="EV163" s="74">
        <v>2.1165125072002411E-3</v>
      </c>
      <c r="EW163" s="74">
        <v>48.786342620849609</v>
      </c>
      <c r="EX163" s="74">
        <v>46.757434844970703</v>
      </c>
      <c r="EY163" s="74">
        <v>45.909748077392578</v>
      </c>
      <c r="EZ163" s="74">
        <v>45.972061157226563</v>
      </c>
      <c r="FA163" s="74">
        <v>45.000896453857422</v>
      </c>
      <c r="FB163" s="74">
        <v>43.8424072265625</v>
      </c>
      <c r="FC163" s="74">
        <v>43.896148681640625</v>
      </c>
      <c r="FD163" s="74">
        <v>45.119522094726563</v>
      </c>
      <c r="FE163" s="74">
        <v>52.763160705566406</v>
      </c>
      <c r="FF163" s="74">
        <v>57.234958648681641</v>
      </c>
      <c r="FG163" s="74">
        <v>62.820941925048828</v>
      </c>
      <c r="FH163" s="74">
        <v>66.218757629394531</v>
      </c>
      <c r="FI163" s="74">
        <v>68.240730285644531</v>
      </c>
      <c r="FJ163" s="74">
        <v>70.534515380859375</v>
      </c>
      <c r="FK163" s="74">
        <v>69.227592468261719</v>
      </c>
      <c r="FL163" s="74">
        <v>69.452003479003906</v>
      </c>
      <c r="FM163" s="74">
        <v>67.287551879882813</v>
      </c>
      <c r="FN163" s="74">
        <v>63.549854278564453</v>
      </c>
      <c r="FO163" s="74">
        <v>60.135856628417969</v>
      </c>
      <c r="FP163" s="74">
        <v>57.688289642333984</v>
      </c>
      <c r="FQ163" s="74">
        <v>57.389930725097656</v>
      </c>
      <c r="FR163" s="74">
        <v>57.344467163085938</v>
      </c>
      <c r="FS163" s="74">
        <v>56.904010772705078</v>
      </c>
      <c r="FT163" s="74">
        <v>56.361488342285156</v>
      </c>
      <c r="FU163" s="74">
        <v>2.6431174483150244E-3</v>
      </c>
      <c r="FV163" s="74">
        <v>9.2036668211221695E-3</v>
      </c>
      <c r="FW163" s="74">
        <v>2.577673876658082E-3</v>
      </c>
      <c r="FX163" s="74">
        <v>1.0973005555570126E-2</v>
      </c>
      <c r="FY163" s="74">
        <v>0</v>
      </c>
      <c r="FZ163" s="74">
        <v>26</v>
      </c>
      <c r="GA163" s="74">
        <v>4.0100488662719727</v>
      </c>
      <c r="GB163" s="74">
        <v>32.780180349946022</v>
      </c>
      <c r="GC163" s="74">
        <v>1</v>
      </c>
      <c r="GD163" s="74">
        <v>1</v>
      </c>
      <c r="GE163" s="74">
        <v>6</v>
      </c>
      <c r="GF163" s="74">
        <v>1</v>
      </c>
      <c r="GG163" t="s">
        <v>234</v>
      </c>
      <c r="GH163" t="s">
        <v>235</v>
      </c>
      <c r="GI163" t="s">
        <v>236</v>
      </c>
      <c r="GJ163" s="36"/>
      <c r="GK163" s="30"/>
      <c r="GL163" s="30"/>
    </row>
    <row r="164" spans="1:194" x14ac:dyDescent="0.2">
      <c r="A164" t="s">
        <v>175</v>
      </c>
      <c r="B164" t="s">
        <v>233</v>
      </c>
      <c r="C164" t="s">
        <v>0</v>
      </c>
      <c r="D164" t="s">
        <v>185</v>
      </c>
      <c r="E164" t="s">
        <v>187</v>
      </c>
      <c r="F164" t="s">
        <v>264</v>
      </c>
      <c r="G164" t="s">
        <v>274</v>
      </c>
      <c r="H164" s="74">
        <v>46</v>
      </c>
      <c r="I164" s="74">
        <v>4.256901890039444E-2</v>
      </c>
      <c r="J164" s="74">
        <v>4.0872480720281601E-2</v>
      </c>
      <c r="K164" s="74">
        <v>3.762219101190567E-2</v>
      </c>
      <c r="L164" s="74">
        <v>3.770957887172699E-2</v>
      </c>
      <c r="M164" s="74">
        <v>3.8424283266067505E-2</v>
      </c>
      <c r="N164" s="74">
        <v>3.954773023724556E-2</v>
      </c>
      <c r="O164" s="74">
        <v>4.0009468793869019E-2</v>
      </c>
      <c r="P164" s="74">
        <v>4.1734743863344193E-2</v>
      </c>
      <c r="Q164" s="74">
        <v>4.3888557702302933E-2</v>
      </c>
      <c r="R164" s="74">
        <v>4.8066228628158569E-2</v>
      </c>
      <c r="S164" s="74">
        <v>4.5918777585029602E-2</v>
      </c>
      <c r="T164" s="74">
        <v>4.883725568652153E-2</v>
      </c>
      <c r="U164" s="74">
        <v>4.8921860754489899E-2</v>
      </c>
      <c r="V164" s="74">
        <v>4.6378869563341141E-2</v>
      </c>
      <c r="W164" s="74">
        <v>5.2729807794094086E-2</v>
      </c>
      <c r="X164" s="74">
        <v>4.8155471682548523E-2</v>
      </c>
      <c r="Y164" s="74">
        <v>5.0972852855920792E-2</v>
      </c>
      <c r="Z164" s="74">
        <v>4.786643385887146E-2</v>
      </c>
      <c r="AA164" s="74">
        <v>4.3327014893293381E-2</v>
      </c>
      <c r="AB164" s="74">
        <v>4.4107753783464432E-2</v>
      </c>
      <c r="AC164" s="74">
        <v>4.5114196836948395E-2</v>
      </c>
      <c r="AD164" s="74">
        <v>4.5200467109680176E-2</v>
      </c>
      <c r="AE164" s="74">
        <v>4.3943185359239578E-2</v>
      </c>
      <c r="AF164" s="74">
        <v>4.3169613927602768E-2</v>
      </c>
      <c r="AG164" s="74">
        <v>-7.6508810743689537E-3</v>
      </c>
      <c r="AH164" s="74">
        <v>-9.1494712978601456E-3</v>
      </c>
      <c r="AI164" s="74">
        <v>-1.0898323729634285E-2</v>
      </c>
      <c r="AJ164" s="74">
        <v>-9.5965703949332237E-3</v>
      </c>
      <c r="AK164" s="74">
        <v>-9.0216603130102158E-3</v>
      </c>
      <c r="AL164" s="74">
        <v>-1.0209288448095322E-2</v>
      </c>
      <c r="AM164" s="74">
        <v>-9.2882513999938965E-3</v>
      </c>
      <c r="AN164" s="74">
        <v>-7.7581643126904964E-3</v>
      </c>
      <c r="AO164" s="74">
        <v>-8.9223505929112434E-3</v>
      </c>
      <c r="AP164" s="74">
        <v>-6.6140149720013142E-3</v>
      </c>
      <c r="AQ164" s="74">
        <v>-6.8238642998039722E-3</v>
      </c>
      <c r="AR164" s="74">
        <v>-7.7916975133121014E-3</v>
      </c>
      <c r="AS164" s="74">
        <v>-1.1671439744532108E-2</v>
      </c>
      <c r="AT164" s="74">
        <v>-9.156431071460247E-3</v>
      </c>
      <c r="AU164" s="74">
        <v>-1.4608020894229412E-2</v>
      </c>
      <c r="AV164" s="74">
        <v>-1.3247966766357422E-2</v>
      </c>
      <c r="AW164" s="74">
        <v>-9.5303282141685486E-3</v>
      </c>
      <c r="AX164" s="74">
        <v>-4.5831641182303429E-3</v>
      </c>
      <c r="AY164" s="74">
        <v>-5.4247942753136158E-3</v>
      </c>
      <c r="AZ164" s="74">
        <v>-6.7325830459594727E-3</v>
      </c>
      <c r="BA164" s="74">
        <v>-7.1771247312426567E-3</v>
      </c>
      <c r="BB164" s="74">
        <v>-7.2982008568942547E-3</v>
      </c>
      <c r="BC164" s="74">
        <v>-7.3031545616686344E-3</v>
      </c>
      <c r="BD164" s="74">
        <v>-8.3324788138270378E-3</v>
      </c>
      <c r="BE164" s="74">
        <v>-4.5445137657225132E-3</v>
      </c>
      <c r="BF164" s="74">
        <v>-5.8710486628115177E-3</v>
      </c>
      <c r="BG164" s="74">
        <v>-7.5535387732088566E-3</v>
      </c>
      <c r="BH164" s="74">
        <v>-6.3270567916333675E-3</v>
      </c>
      <c r="BI164" s="74">
        <v>-5.7592401280999184E-3</v>
      </c>
      <c r="BJ164" s="74">
        <v>-6.8695414811372757E-3</v>
      </c>
      <c r="BK164" s="74">
        <v>-5.8954027481377125E-3</v>
      </c>
      <c r="BL164" s="74">
        <v>-4.1876123286783695E-3</v>
      </c>
      <c r="BM164" s="74">
        <v>-5.4154563695192337E-3</v>
      </c>
      <c r="BN164" s="74">
        <v>-2.7471089269965887E-3</v>
      </c>
      <c r="BO164" s="74">
        <v>-2.9164766892790794E-3</v>
      </c>
      <c r="BP164" s="74">
        <v>-3.5795911680907011E-3</v>
      </c>
      <c r="BQ164" s="74">
        <v>-6.8128341808915138E-3</v>
      </c>
      <c r="BR164" s="74">
        <v>-4.6878722496330738E-3</v>
      </c>
      <c r="BS164" s="74">
        <v>-8.9401006698608398E-3</v>
      </c>
      <c r="BT164" s="74">
        <v>-8.3018559962511063E-3</v>
      </c>
      <c r="BU164" s="74">
        <v>-4.3025217019021511E-3</v>
      </c>
      <c r="BV164" s="74">
        <v>-1.4557529357261956E-4</v>
      </c>
      <c r="BW164" s="74">
        <v>-1.2885106261819601E-3</v>
      </c>
      <c r="BX164" s="74">
        <v>-2.8318639378994703E-3</v>
      </c>
      <c r="BY164" s="74">
        <v>-3.0321208760142326E-3</v>
      </c>
      <c r="BZ164" s="74">
        <v>-3.4888163208961487E-3</v>
      </c>
      <c r="CA164" s="74">
        <v>-3.9894296787679195E-3</v>
      </c>
      <c r="CB164" s="74">
        <v>-4.8438729718327522E-3</v>
      </c>
      <c r="CC164" s="74">
        <v>-2.3930536117404699E-3</v>
      </c>
      <c r="CD164" s="74">
        <v>-3.6004232242703438E-3</v>
      </c>
      <c r="CE164" s="74">
        <v>-5.2369507029652596E-3</v>
      </c>
      <c r="CF164" s="74">
        <v>-4.0626018308103085E-3</v>
      </c>
      <c r="CG164" s="74">
        <v>-3.4996976610273123E-3</v>
      </c>
      <c r="CH164" s="74">
        <v>-4.5564430765807629E-3</v>
      </c>
      <c r="CI164" s="74">
        <v>-3.5455261822789907E-3</v>
      </c>
      <c r="CJ164" s="74">
        <v>-1.7146588070318103E-3</v>
      </c>
      <c r="CK164" s="74">
        <v>-2.9865920078009367E-3</v>
      </c>
      <c r="CL164" s="74">
        <v>-6.8901441409252584E-5</v>
      </c>
      <c r="CM164" s="74">
        <v>-2.102319267578423E-4</v>
      </c>
      <c r="CN164" s="74">
        <v>-6.6229916410520673E-4</v>
      </c>
      <c r="CO164" s="74">
        <v>-3.4477787557989359E-3</v>
      </c>
      <c r="CP164" s="74">
        <v>-1.5929623041301966E-3</v>
      </c>
      <c r="CQ164" s="74">
        <v>-5.0145159475505352E-3</v>
      </c>
      <c r="CR164" s="74">
        <v>-4.8761945217847824E-3</v>
      </c>
      <c r="CS164" s="74">
        <v>-6.8175944034010172E-4</v>
      </c>
      <c r="CT164" s="74">
        <v>2.9278851579874754E-3</v>
      </c>
      <c r="CU164" s="74">
        <v>1.5762668335810304E-3</v>
      </c>
      <c r="CV164" s="74">
        <v>-1.3023792416788638E-4</v>
      </c>
      <c r="CW164" s="74">
        <v>-1.613037456991151E-4</v>
      </c>
      <c r="CX164" s="74">
        <v>-8.5044826846569777E-4</v>
      </c>
      <c r="CY164" s="74">
        <v>-1.6943537630140781E-3</v>
      </c>
      <c r="CZ164" s="74">
        <v>-2.4276755284518003E-3</v>
      </c>
      <c r="DA164" s="74">
        <v>-2.4159322492778301E-4</v>
      </c>
      <c r="DB164" s="74">
        <v>-1.3297979021444917E-3</v>
      </c>
      <c r="DC164" s="74">
        <v>-2.9203628655523062E-3</v>
      </c>
      <c r="DD164" s="74">
        <v>-1.7981467535719275E-3</v>
      </c>
      <c r="DE164" s="74">
        <v>-1.2401551939547062E-3</v>
      </c>
      <c r="DF164" s="74">
        <v>-2.24334467202425E-3</v>
      </c>
      <c r="DG164" s="74">
        <v>-1.1956495000049472E-3</v>
      </c>
      <c r="DH164" s="74">
        <v>7.5829465640708804E-4</v>
      </c>
      <c r="DI164" s="74">
        <v>-5.5772764608263969E-4</v>
      </c>
      <c r="DJ164" s="74">
        <v>2.6093060150742531E-3</v>
      </c>
      <c r="DK164" s="74">
        <v>2.496012719348073E-3</v>
      </c>
      <c r="DL164" s="74">
        <v>2.2549927234649658E-3</v>
      </c>
      <c r="DM164" s="74">
        <v>-8.2723272498697042E-5</v>
      </c>
      <c r="DN164" s="74">
        <v>1.5019478742033243E-3</v>
      </c>
      <c r="DO164" s="74">
        <v>-1.0889314580708742E-3</v>
      </c>
      <c r="DP164" s="74">
        <v>-1.4505332801491022E-3</v>
      </c>
      <c r="DQ164" s="74">
        <v>2.9390030540525913E-3</v>
      </c>
      <c r="DR164" s="74">
        <v>6.0013458132743835E-3</v>
      </c>
      <c r="DS164" s="74">
        <v>4.4410442933440208E-3</v>
      </c>
      <c r="DT164" s="74">
        <v>2.5713881477713585E-3</v>
      </c>
      <c r="DU164" s="74">
        <v>2.7095132973045111E-3</v>
      </c>
      <c r="DV164" s="74">
        <v>1.7879197839647532E-3</v>
      </c>
      <c r="DW164" s="74">
        <v>6.0072215273976326E-4</v>
      </c>
      <c r="DX164" s="74">
        <v>-1.1477922271296848E-5</v>
      </c>
      <c r="DY164" s="74">
        <v>2.8647738508880138E-3</v>
      </c>
      <c r="DZ164" s="74">
        <v>1.9486245000734925E-3</v>
      </c>
      <c r="EA164" s="74">
        <v>4.2442209087312222E-4</v>
      </c>
      <c r="EB164" s="74">
        <v>1.4713667333126068E-3</v>
      </c>
      <c r="EC164" s="74">
        <v>2.0222652237862349E-3</v>
      </c>
      <c r="ED164" s="74">
        <v>1.0964018292725086E-3</v>
      </c>
      <c r="EE164" s="74">
        <v>2.1971992682665586E-3</v>
      </c>
      <c r="EF164" s="74">
        <v>4.3288464657962322E-3</v>
      </c>
      <c r="EG164" s="74">
        <v>2.9491668101400137E-3</v>
      </c>
      <c r="EH164" s="74">
        <v>6.4762122929096222E-3</v>
      </c>
      <c r="EI164" s="74">
        <v>6.4034000970423222E-3</v>
      </c>
      <c r="EJ164" s="74">
        <v>6.4670988358557224E-3</v>
      </c>
      <c r="EK164" s="74">
        <v>4.7758822329342365E-3</v>
      </c>
      <c r="EL164" s="74">
        <v>5.9705064631998539E-3</v>
      </c>
      <c r="EM164" s="74">
        <v>4.5789889991283417E-3</v>
      </c>
      <c r="EN164" s="74">
        <v>3.4955774899572134E-3</v>
      </c>
      <c r="EO164" s="74">
        <v>8.1668086349964142E-3</v>
      </c>
      <c r="EP164" s="74">
        <v>1.0438933968544006E-2</v>
      </c>
      <c r="EQ164" s="74">
        <v>8.5773281753063202E-3</v>
      </c>
      <c r="ER164" s="74">
        <v>6.4721070230007172E-3</v>
      </c>
      <c r="ES164" s="74">
        <v>6.8545173853635788E-3</v>
      </c>
      <c r="ET164" s="74">
        <v>5.5973040871322155E-3</v>
      </c>
      <c r="EU164" s="74">
        <v>3.9144470356404781E-3</v>
      </c>
      <c r="EV164" s="74">
        <v>3.4771277569234371E-3</v>
      </c>
      <c r="EW164" s="74">
        <v>61.051113128662109</v>
      </c>
      <c r="EX164" s="74">
        <v>60.754379272460938</v>
      </c>
      <c r="EY164" s="74">
        <v>59.790584564208984</v>
      </c>
      <c r="EZ164" s="74">
        <v>59.075164794921875</v>
      </c>
      <c r="FA164" s="74">
        <v>58.080661773681641</v>
      </c>
      <c r="FB164" s="74">
        <v>57.74981689453125</v>
      </c>
      <c r="FC164" s="74">
        <v>58.157535552978516</v>
      </c>
      <c r="FD164" s="74">
        <v>59.861438751220703</v>
      </c>
      <c r="FE164" s="74">
        <v>65.293228149414063</v>
      </c>
      <c r="FF164" s="74">
        <v>68.666595458984375</v>
      </c>
      <c r="FG164" s="74">
        <v>73.203277587890625</v>
      </c>
      <c r="FH164" s="74">
        <v>75.047897338867188</v>
      </c>
      <c r="FI164" s="74">
        <v>76.89569091796875</v>
      </c>
      <c r="FJ164" s="74">
        <v>78.442642211914063</v>
      </c>
      <c r="FK164" s="74">
        <v>80.133338928222656</v>
      </c>
      <c r="FL164" s="74">
        <v>80.606452941894531</v>
      </c>
      <c r="FM164" s="74">
        <v>80.976791381835938</v>
      </c>
      <c r="FN164" s="74">
        <v>77.449226379394531</v>
      </c>
      <c r="FO164" s="74">
        <v>74.386611938476563</v>
      </c>
      <c r="FP164" s="74">
        <v>70.150970458984375</v>
      </c>
      <c r="FQ164" s="74">
        <v>66.715057373046875</v>
      </c>
      <c r="FR164" s="74">
        <v>65.203529357910156</v>
      </c>
      <c r="FS164" s="74">
        <v>64.909095764160156</v>
      </c>
      <c r="FT164" s="74">
        <v>63.885005950927734</v>
      </c>
      <c r="FU164" s="74">
        <v>4.3422644957900047E-3</v>
      </c>
      <c r="FV164" s="74">
        <v>1.512030977755785E-2</v>
      </c>
      <c r="FW164" s="74">
        <v>4.2347502894699574E-3</v>
      </c>
      <c r="FX164" s="74">
        <v>1.8027080222964287E-2</v>
      </c>
      <c r="FY164" s="74">
        <v>0</v>
      </c>
      <c r="FZ164" s="74">
        <v>44</v>
      </c>
      <c r="GA164" s="74">
        <v>4.0510435104370117</v>
      </c>
      <c r="GB164" s="74">
        <v>42.197060495615005</v>
      </c>
      <c r="GC164" s="74">
        <v>1</v>
      </c>
      <c r="GD164" s="74">
        <v>1</v>
      </c>
      <c r="GE164" s="74">
        <v>6</v>
      </c>
      <c r="GF164" s="74">
        <v>1</v>
      </c>
      <c r="GG164" t="s">
        <v>234</v>
      </c>
      <c r="GH164" t="s">
        <v>235</v>
      </c>
      <c r="GI164" t="s">
        <v>236</v>
      </c>
      <c r="GJ164" s="36"/>
      <c r="GK164" s="30"/>
      <c r="GL164" s="30"/>
    </row>
    <row r="165" spans="1:194" x14ac:dyDescent="0.2">
      <c r="A165" t="s">
        <v>175</v>
      </c>
      <c r="B165" t="s">
        <v>233</v>
      </c>
      <c r="C165" t="s">
        <v>0</v>
      </c>
      <c r="D165" t="s">
        <v>185</v>
      </c>
      <c r="E165" t="s">
        <v>188</v>
      </c>
      <c r="F165" t="s">
        <v>264</v>
      </c>
      <c r="G165" t="s">
        <v>274</v>
      </c>
      <c r="H165" s="74">
        <v>46</v>
      </c>
      <c r="I165" s="74">
        <v>4.0767177939414978E-2</v>
      </c>
      <c r="J165" s="74">
        <v>3.9368283003568649E-2</v>
      </c>
      <c r="K165" s="74">
        <v>3.9001878350973129E-2</v>
      </c>
      <c r="L165" s="74">
        <v>4.1310232132673264E-2</v>
      </c>
      <c r="M165" s="74">
        <v>4.030265286564827E-2</v>
      </c>
      <c r="N165" s="74">
        <v>3.899070993065834E-2</v>
      </c>
      <c r="O165" s="74">
        <v>3.6584559828042984E-2</v>
      </c>
      <c r="P165" s="74">
        <v>4.0213819593191147E-2</v>
      </c>
      <c r="Q165" s="74">
        <v>4.1131693869829178E-2</v>
      </c>
      <c r="R165" s="74">
        <v>4.5528076589107513E-2</v>
      </c>
      <c r="S165" s="74">
        <v>4.9917537719011307E-2</v>
      </c>
      <c r="T165" s="74">
        <v>5.2184067666530609E-2</v>
      </c>
      <c r="U165" s="74">
        <v>5.4761458188295364E-2</v>
      </c>
      <c r="V165" s="74">
        <v>5.875694751739502E-2</v>
      </c>
      <c r="W165" s="74">
        <v>5.4374203085899353E-2</v>
      </c>
      <c r="X165" s="74">
        <v>5.7615119963884354E-2</v>
      </c>
      <c r="Y165" s="74">
        <v>5.5689986795186996E-2</v>
      </c>
      <c r="Z165" s="74">
        <v>5.8490972965955734E-2</v>
      </c>
      <c r="AA165" s="74">
        <v>5.6113239377737045E-2</v>
      </c>
      <c r="AB165" s="74">
        <v>5.0444252789020538E-2</v>
      </c>
      <c r="AC165" s="74">
        <v>5.0104778259992599E-2</v>
      </c>
      <c r="AD165" s="74">
        <v>4.7872543334960938E-2</v>
      </c>
      <c r="AE165" s="74">
        <v>4.6904228627681732E-2</v>
      </c>
      <c r="AF165" s="74">
        <v>4.6372052282094955E-2</v>
      </c>
      <c r="AG165" s="74">
        <v>-7.6508810743689537E-3</v>
      </c>
      <c r="AH165" s="74">
        <v>-9.1494712978601456E-3</v>
      </c>
      <c r="AI165" s="74">
        <v>-1.0898323729634285E-2</v>
      </c>
      <c r="AJ165" s="74">
        <v>-9.5965703949332237E-3</v>
      </c>
      <c r="AK165" s="74">
        <v>-9.0216603130102158E-3</v>
      </c>
      <c r="AL165" s="74">
        <v>-1.0209288448095322E-2</v>
      </c>
      <c r="AM165" s="74">
        <v>-9.2882513999938965E-3</v>
      </c>
      <c r="AN165" s="74">
        <v>-7.7581643126904964E-3</v>
      </c>
      <c r="AO165" s="74">
        <v>-8.9223505929112434E-3</v>
      </c>
      <c r="AP165" s="74">
        <v>-6.6140149720013142E-3</v>
      </c>
      <c r="AQ165" s="74">
        <v>-6.8238642998039722E-3</v>
      </c>
      <c r="AR165" s="74">
        <v>-7.7916975133121014E-3</v>
      </c>
      <c r="AS165" s="74">
        <v>-1.1671439744532108E-2</v>
      </c>
      <c r="AT165" s="74">
        <v>-9.156431071460247E-3</v>
      </c>
      <c r="AU165" s="74">
        <v>-1.4608020894229412E-2</v>
      </c>
      <c r="AV165" s="74">
        <v>-1.3247966766357422E-2</v>
      </c>
      <c r="AW165" s="74">
        <v>-9.5303282141685486E-3</v>
      </c>
      <c r="AX165" s="74">
        <v>-4.5831641182303429E-3</v>
      </c>
      <c r="AY165" s="74">
        <v>-5.4247942753136158E-3</v>
      </c>
      <c r="AZ165" s="74">
        <v>-6.7325830459594727E-3</v>
      </c>
      <c r="BA165" s="74">
        <v>-7.1771247312426567E-3</v>
      </c>
      <c r="BB165" s="74">
        <v>-7.2982008568942547E-3</v>
      </c>
      <c r="BC165" s="74">
        <v>-7.3031545616686344E-3</v>
      </c>
      <c r="BD165" s="74">
        <v>-8.3324788138270378E-3</v>
      </c>
      <c r="BE165" s="74">
        <v>-4.5445137657225132E-3</v>
      </c>
      <c r="BF165" s="74">
        <v>-5.8710486628115177E-3</v>
      </c>
      <c r="BG165" s="74">
        <v>-7.5535387732088566E-3</v>
      </c>
      <c r="BH165" s="74">
        <v>-6.3270567916333675E-3</v>
      </c>
      <c r="BI165" s="74">
        <v>-5.7592401280999184E-3</v>
      </c>
      <c r="BJ165" s="74">
        <v>-6.8695414811372757E-3</v>
      </c>
      <c r="BK165" s="74">
        <v>-5.8954027481377125E-3</v>
      </c>
      <c r="BL165" s="74">
        <v>-4.1876123286783695E-3</v>
      </c>
      <c r="BM165" s="74">
        <v>-5.4154563695192337E-3</v>
      </c>
      <c r="BN165" s="74">
        <v>-2.7471089269965887E-3</v>
      </c>
      <c r="BO165" s="74">
        <v>-2.9164766892790794E-3</v>
      </c>
      <c r="BP165" s="74">
        <v>-3.5795911680907011E-3</v>
      </c>
      <c r="BQ165" s="74">
        <v>-6.8128341808915138E-3</v>
      </c>
      <c r="BR165" s="74">
        <v>-4.6878722496330738E-3</v>
      </c>
      <c r="BS165" s="74">
        <v>-8.9401006698608398E-3</v>
      </c>
      <c r="BT165" s="74">
        <v>-8.3018559962511063E-3</v>
      </c>
      <c r="BU165" s="74">
        <v>-4.3025217019021511E-3</v>
      </c>
      <c r="BV165" s="74">
        <v>-1.4557529357261956E-4</v>
      </c>
      <c r="BW165" s="74">
        <v>-1.2885106261819601E-3</v>
      </c>
      <c r="BX165" s="74">
        <v>-2.8318639378994703E-3</v>
      </c>
      <c r="BY165" s="74">
        <v>-3.0321208760142326E-3</v>
      </c>
      <c r="BZ165" s="74">
        <v>-3.4888163208961487E-3</v>
      </c>
      <c r="CA165" s="74">
        <v>-3.9894296787679195E-3</v>
      </c>
      <c r="CB165" s="74">
        <v>-4.8438729718327522E-3</v>
      </c>
      <c r="CC165" s="74">
        <v>-2.3930536117404699E-3</v>
      </c>
      <c r="CD165" s="74">
        <v>-3.6004232242703438E-3</v>
      </c>
      <c r="CE165" s="74">
        <v>-5.2369507029652596E-3</v>
      </c>
      <c r="CF165" s="74">
        <v>-4.0626018308103085E-3</v>
      </c>
      <c r="CG165" s="74">
        <v>-3.4996976610273123E-3</v>
      </c>
      <c r="CH165" s="74">
        <v>-4.5564430765807629E-3</v>
      </c>
      <c r="CI165" s="74">
        <v>-3.5455261822789907E-3</v>
      </c>
      <c r="CJ165" s="74">
        <v>-1.7146588070318103E-3</v>
      </c>
      <c r="CK165" s="74">
        <v>-2.9865920078009367E-3</v>
      </c>
      <c r="CL165" s="74">
        <v>-6.8901441409252584E-5</v>
      </c>
      <c r="CM165" s="74">
        <v>-2.102319267578423E-4</v>
      </c>
      <c r="CN165" s="74">
        <v>-6.6229916410520673E-4</v>
      </c>
      <c r="CO165" s="74">
        <v>-3.4477787557989359E-3</v>
      </c>
      <c r="CP165" s="74">
        <v>-1.5929623041301966E-3</v>
      </c>
      <c r="CQ165" s="74">
        <v>-5.0145159475505352E-3</v>
      </c>
      <c r="CR165" s="74">
        <v>-4.8761945217847824E-3</v>
      </c>
      <c r="CS165" s="74">
        <v>-6.8175944034010172E-4</v>
      </c>
      <c r="CT165" s="74">
        <v>2.9278851579874754E-3</v>
      </c>
      <c r="CU165" s="74">
        <v>1.5762668335810304E-3</v>
      </c>
      <c r="CV165" s="74">
        <v>-1.3023792416788638E-4</v>
      </c>
      <c r="CW165" s="74">
        <v>-1.613037456991151E-4</v>
      </c>
      <c r="CX165" s="74">
        <v>-8.5044826846569777E-4</v>
      </c>
      <c r="CY165" s="74">
        <v>-1.6943537630140781E-3</v>
      </c>
      <c r="CZ165" s="74">
        <v>-2.4276755284518003E-3</v>
      </c>
      <c r="DA165" s="74">
        <v>-2.4159322492778301E-4</v>
      </c>
      <c r="DB165" s="74">
        <v>-1.3297979021444917E-3</v>
      </c>
      <c r="DC165" s="74">
        <v>-2.9203628655523062E-3</v>
      </c>
      <c r="DD165" s="74">
        <v>-1.7981467535719275E-3</v>
      </c>
      <c r="DE165" s="74">
        <v>-1.2401551939547062E-3</v>
      </c>
      <c r="DF165" s="74">
        <v>-2.24334467202425E-3</v>
      </c>
      <c r="DG165" s="74">
        <v>-1.1956495000049472E-3</v>
      </c>
      <c r="DH165" s="74">
        <v>7.5829465640708804E-4</v>
      </c>
      <c r="DI165" s="74">
        <v>-5.5772764608263969E-4</v>
      </c>
      <c r="DJ165" s="74">
        <v>2.6093060150742531E-3</v>
      </c>
      <c r="DK165" s="74">
        <v>2.496012719348073E-3</v>
      </c>
      <c r="DL165" s="74">
        <v>2.2549927234649658E-3</v>
      </c>
      <c r="DM165" s="74">
        <v>-8.2723272498697042E-5</v>
      </c>
      <c r="DN165" s="74">
        <v>1.5019478742033243E-3</v>
      </c>
      <c r="DO165" s="74">
        <v>-1.0889314580708742E-3</v>
      </c>
      <c r="DP165" s="74">
        <v>-1.4505332801491022E-3</v>
      </c>
      <c r="DQ165" s="74">
        <v>2.9390030540525913E-3</v>
      </c>
      <c r="DR165" s="74">
        <v>6.0013458132743835E-3</v>
      </c>
      <c r="DS165" s="74">
        <v>4.4410442933440208E-3</v>
      </c>
      <c r="DT165" s="74">
        <v>2.5713881477713585E-3</v>
      </c>
      <c r="DU165" s="74">
        <v>2.7095132973045111E-3</v>
      </c>
      <c r="DV165" s="74">
        <v>1.7879197839647532E-3</v>
      </c>
      <c r="DW165" s="74">
        <v>6.0072215273976326E-4</v>
      </c>
      <c r="DX165" s="74">
        <v>-1.1477922271296848E-5</v>
      </c>
      <c r="DY165" s="74">
        <v>2.8647738508880138E-3</v>
      </c>
      <c r="DZ165" s="74">
        <v>1.9486245000734925E-3</v>
      </c>
      <c r="EA165" s="74">
        <v>4.2442209087312222E-4</v>
      </c>
      <c r="EB165" s="74">
        <v>1.4713667333126068E-3</v>
      </c>
      <c r="EC165" s="74">
        <v>2.0222652237862349E-3</v>
      </c>
      <c r="ED165" s="74">
        <v>1.0964018292725086E-3</v>
      </c>
      <c r="EE165" s="74">
        <v>2.1971992682665586E-3</v>
      </c>
      <c r="EF165" s="74">
        <v>4.3288464657962322E-3</v>
      </c>
      <c r="EG165" s="74">
        <v>2.9491668101400137E-3</v>
      </c>
      <c r="EH165" s="74">
        <v>6.4762122929096222E-3</v>
      </c>
      <c r="EI165" s="74">
        <v>6.4034000970423222E-3</v>
      </c>
      <c r="EJ165" s="74">
        <v>6.4670988358557224E-3</v>
      </c>
      <c r="EK165" s="74">
        <v>4.7758822329342365E-3</v>
      </c>
      <c r="EL165" s="74">
        <v>5.9705064631998539E-3</v>
      </c>
      <c r="EM165" s="74">
        <v>4.5789889991283417E-3</v>
      </c>
      <c r="EN165" s="74">
        <v>3.4955774899572134E-3</v>
      </c>
      <c r="EO165" s="74">
        <v>8.1668086349964142E-3</v>
      </c>
      <c r="EP165" s="74">
        <v>1.0438933968544006E-2</v>
      </c>
      <c r="EQ165" s="74">
        <v>8.5773281753063202E-3</v>
      </c>
      <c r="ER165" s="74">
        <v>6.4721070230007172E-3</v>
      </c>
      <c r="ES165" s="74">
        <v>6.8545173853635788E-3</v>
      </c>
      <c r="ET165" s="74">
        <v>5.5973040871322155E-3</v>
      </c>
      <c r="EU165" s="74">
        <v>3.9144470356404781E-3</v>
      </c>
      <c r="EV165" s="74">
        <v>3.4771277569234371E-3</v>
      </c>
      <c r="EW165" s="74">
        <v>66.488174438476563</v>
      </c>
      <c r="EX165" s="74">
        <v>64.983161926269531</v>
      </c>
      <c r="EY165" s="74">
        <v>64.3226318359375</v>
      </c>
      <c r="EZ165" s="74">
        <v>62.785434722900391</v>
      </c>
      <c r="FA165" s="74">
        <v>61.995025634765625</v>
      </c>
      <c r="FB165" s="74">
        <v>60.225429534912109</v>
      </c>
      <c r="FC165" s="74">
        <v>61.391483306884766</v>
      </c>
      <c r="FD165" s="74">
        <v>66.294265747070313</v>
      </c>
      <c r="FE165" s="74">
        <v>70.712432861328125</v>
      </c>
      <c r="FF165" s="74">
        <v>75.076301574707031</v>
      </c>
      <c r="FG165" s="74">
        <v>80.751968383789063</v>
      </c>
      <c r="FH165" s="74">
        <v>83.486183166503906</v>
      </c>
      <c r="FI165" s="74">
        <v>86.097213745117188</v>
      </c>
      <c r="FJ165" s="74">
        <v>88.656669616699219</v>
      </c>
      <c r="FK165" s="74">
        <v>90.268455505371094</v>
      </c>
      <c r="FL165" s="74">
        <v>89.170166015625</v>
      </c>
      <c r="FM165" s="74">
        <v>89.909255981445313</v>
      </c>
      <c r="FN165" s="74">
        <v>86.461906433105469</v>
      </c>
      <c r="FO165" s="74">
        <v>83.111770629882813</v>
      </c>
      <c r="FP165" s="74">
        <v>78.875755310058594</v>
      </c>
      <c r="FQ165" s="74">
        <v>75.760711669921875</v>
      </c>
      <c r="FR165" s="74">
        <v>72.403480529785156</v>
      </c>
      <c r="FS165" s="74">
        <v>70.415740966796875</v>
      </c>
      <c r="FT165" s="74">
        <v>69.217628479003906</v>
      </c>
      <c r="FU165" s="74">
        <v>4.3422644957900047E-3</v>
      </c>
      <c r="FV165" s="74">
        <v>1.512030977755785E-2</v>
      </c>
      <c r="FW165" s="74">
        <v>4.2347502894699574E-3</v>
      </c>
      <c r="FX165" s="74">
        <v>1.8027080222964287E-2</v>
      </c>
      <c r="FY165" s="74">
        <v>0</v>
      </c>
      <c r="FZ165" s="74">
        <v>44</v>
      </c>
      <c r="GA165" s="74">
        <v>4.5830521583557129</v>
      </c>
      <c r="GB165" s="74">
        <v>43.783400967717171</v>
      </c>
      <c r="GC165" s="74">
        <v>1</v>
      </c>
      <c r="GD165" s="74">
        <v>1</v>
      </c>
      <c r="GE165" s="74">
        <v>6</v>
      </c>
      <c r="GF165" s="74">
        <v>1</v>
      </c>
      <c r="GG165" t="s">
        <v>234</v>
      </c>
      <c r="GH165" t="s">
        <v>235</v>
      </c>
      <c r="GI165" t="s">
        <v>236</v>
      </c>
      <c r="GJ165" s="36"/>
      <c r="GK165" s="30"/>
      <c r="GL165" s="30"/>
    </row>
    <row r="166" spans="1:194" x14ac:dyDescent="0.2">
      <c r="A166" t="s">
        <v>175</v>
      </c>
      <c r="B166" t="s">
        <v>233</v>
      </c>
      <c r="C166" t="s">
        <v>0</v>
      </c>
      <c r="D166" t="s">
        <v>185</v>
      </c>
      <c r="E166" t="s">
        <v>189</v>
      </c>
      <c r="F166" t="s">
        <v>264</v>
      </c>
      <c r="G166" t="s">
        <v>274</v>
      </c>
      <c r="H166" s="74">
        <v>51</v>
      </c>
      <c r="I166" s="74">
        <v>4.5372117310762405E-2</v>
      </c>
      <c r="J166" s="74">
        <v>4.3473858386278152E-2</v>
      </c>
      <c r="K166" s="74">
        <v>4.3449074029922485E-2</v>
      </c>
      <c r="L166" s="74">
        <v>4.1806183755397797E-2</v>
      </c>
      <c r="M166" s="74">
        <v>4.1710939258337021E-2</v>
      </c>
      <c r="N166" s="74">
        <v>4.1232716292142868E-2</v>
      </c>
      <c r="O166" s="74">
        <v>3.8476422429084778E-2</v>
      </c>
      <c r="P166" s="74">
        <v>3.7804048508405685E-2</v>
      </c>
      <c r="Q166" s="74">
        <v>4.0100779384374619E-2</v>
      </c>
      <c r="R166" s="74">
        <v>4.5841772109270096E-2</v>
      </c>
      <c r="S166" s="74">
        <v>4.5236915349960327E-2</v>
      </c>
      <c r="T166" s="74">
        <v>4.223204031586647E-2</v>
      </c>
      <c r="U166" s="74">
        <v>4.704202339053154E-2</v>
      </c>
      <c r="V166" s="74">
        <v>4.9777887761592865E-2</v>
      </c>
      <c r="W166" s="74">
        <v>4.9509655684232712E-2</v>
      </c>
      <c r="X166" s="74">
        <v>5.4140079766511917E-2</v>
      </c>
      <c r="Y166" s="74">
        <v>4.7883972525596619E-2</v>
      </c>
      <c r="Z166" s="74">
        <v>4.4059313833713531E-2</v>
      </c>
      <c r="AA166" s="74">
        <v>4.5864701271057129E-2</v>
      </c>
      <c r="AB166" s="74">
        <v>4.6840906143188477E-2</v>
      </c>
      <c r="AC166" s="74">
        <v>4.7484599053859711E-2</v>
      </c>
      <c r="AD166" s="74">
        <v>4.6674635261297226E-2</v>
      </c>
      <c r="AE166" s="74">
        <v>4.4576108455657959E-2</v>
      </c>
      <c r="AF166" s="74">
        <v>4.7572392970323563E-2</v>
      </c>
      <c r="AG166" s="74">
        <v>-1.476557832211256E-2</v>
      </c>
      <c r="AH166" s="74">
        <v>-1.5461125411093235E-2</v>
      </c>
      <c r="AI166" s="74">
        <v>-1.672760397195816E-2</v>
      </c>
      <c r="AJ166" s="74">
        <v>-1.7752125859260559E-2</v>
      </c>
      <c r="AK166" s="74">
        <v>-1.704135350883007E-2</v>
      </c>
      <c r="AL166" s="74">
        <v>-1.6180600970983505E-2</v>
      </c>
      <c r="AM166" s="74">
        <v>-1.826750859618187E-2</v>
      </c>
      <c r="AN166" s="74">
        <v>-1.9936574622988701E-2</v>
      </c>
      <c r="AO166" s="74">
        <v>-2.1245013922452927E-2</v>
      </c>
      <c r="AP166" s="74">
        <v>-2.2541787475347519E-2</v>
      </c>
      <c r="AQ166" s="74">
        <v>-2.3614970967173576E-2</v>
      </c>
      <c r="AR166" s="74">
        <v>-2.8106251731514931E-2</v>
      </c>
      <c r="AS166" s="74">
        <v>-3.2886188477277756E-2</v>
      </c>
      <c r="AT166" s="74">
        <v>-2.9160834848880768E-2</v>
      </c>
      <c r="AU166" s="74">
        <v>-3.1568124890327454E-2</v>
      </c>
      <c r="AV166" s="74">
        <v>-2.7688292786478996E-2</v>
      </c>
      <c r="AW166" s="74">
        <v>-2.9564099386334419E-2</v>
      </c>
      <c r="AX166" s="74">
        <v>-2.3954764008522034E-2</v>
      </c>
      <c r="AY166" s="74">
        <v>-2.2440133616328239E-2</v>
      </c>
      <c r="AZ166" s="74">
        <v>-1.7631223425269127E-2</v>
      </c>
      <c r="BA166" s="74">
        <v>-1.5323796309530735E-2</v>
      </c>
      <c r="BB166" s="74">
        <v>-1.6079340130090714E-2</v>
      </c>
      <c r="BC166" s="74">
        <v>-1.7004096880555153E-2</v>
      </c>
      <c r="BD166" s="74">
        <v>-1.6444599255919456E-2</v>
      </c>
      <c r="BE166" s="74">
        <v>-9.0886503458023071E-3</v>
      </c>
      <c r="BF166" s="74">
        <v>-9.7036873921751976E-3</v>
      </c>
      <c r="BG166" s="74">
        <v>-1.1139405891299248E-2</v>
      </c>
      <c r="BH166" s="74">
        <v>-1.1887057684361935E-2</v>
      </c>
      <c r="BI166" s="74">
        <v>-1.1291118338704109E-2</v>
      </c>
      <c r="BJ166" s="74">
        <v>-1.0529863648116589E-2</v>
      </c>
      <c r="BK166" s="74">
        <v>-1.2616229243576527E-2</v>
      </c>
      <c r="BL166" s="74">
        <v>-1.3948585838079453E-2</v>
      </c>
      <c r="BM166" s="74">
        <v>-1.4427565038204193E-2</v>
      </c>
      <c r="BN166" s="74">
        <v>-1.5885952860116959E-2</v>
      </c>
      <c r="BO166" s="74">
        <v>-1.6956159844994545E-2</v>
      </c>
      <c r="BP166" s="74">
        <v>-2.1044716238975525E-2</v>
      </c>
      <c r="BQ166" s="74">
        <v>-2.4425158277153969E-2</v>
      </c>
      <c r="BR166" s="74">
        <v>-2.0960217341780663E-2</v>
      </c>
      <c r="BS166" s="74">
        <v>-2.3506136611104012E-2</v>
      </c>
      <c r="BT166" s="74">
        <v>-2.0165536552667618E-2</v>
      </c>
      <c r="BU166" s="74">
        <v>-2.2024145349860191E-2</v>
      </c>
      <c r="BV166" s="74">
        <v>-1.6106396913528442E-2</v>
      </c>
      <c r="BW166" s="74">
        <v>-1.4743964187800884E-2</v>
      </c>
      <c r="BX166" s="74">
        <v>-1.0666177608072758E-2</v>
      </c>
      <c r="BY166" s="74">
        <v>-9.0145021677017212E-3</v>
      </c>
      <c r="BZ166" s="74">
        <v>-9.7698057070374489E-3</v>
      </c>
      <c r="CA166" s="74">
        <v>-1.0945242829620838E-2</v>
      </c>
      <c r="CB166" s="74">
        <v>-1.0045928880572319E-2</v>
      </c>
      <c r="CC166" s="74">
        <v>-5.1568266935646534E-3</v>
      </c>
      <c r="CD166" s="74">
        <v>-5.7161035947501659E-3</v>
      </c>
      <c r="CE166" s="74">
        <v>-7.269036490470171E-3</v>
      </c>
      <c r="CF166" s="74">
        <v>-7.8249294310808182E-3</v>
      </c>
      <c r="CG166" s="74">
        <v>-7.3085222393274307E-3</v>
      </c>
      <c r="CH166" s="74">
        <v>-6.6161798313260078E-3</v>
      </c>
      <c r="CI166" s="74">
        <v>-8.7021710351109505E-3</v>
      </c>
      <c r="CJ166" s="74">
        <v>-9.8013225942850113E-3</v>
      </c>
      <c r="CK166" s="74">
        <v>-9.7058210521936417E-3</v>
      </c>
      <c r="CL166" s="74">
        <v>-1.1276142671704292E-2</v>
      </c>
      <c r="CM166" s="74">
        <v>-1.2344288639724255E-2</v>
      </c>
      <c r="CN166" s="74">
        <v>-1.6153918579220772E-2</v>
      </c>
      <c r="CO166" s="74">
        <v>-1.8565073609352112E-2</v>
      </c>
      <c r="CP166" s="74">
        <v>-1.5280494466423988E-2</v>
      </c>
      <c r="CQ166" s="74">
        <v>-1.7922429367899895E-2</v>
      </c>
      <c r="CR166" s="74">
        <v>-1.4955299906432629E-2</v>
      </c>
      <c r="CS166" s="74">
        <v>-1.6801994293928146E-2</v>
      </c>
      <c r="CT166" s="74">
        <v>-1.0670640505850315E-2</v>
      </c>
      <c r="CU166" s="74">
        <v>-9.4136204570531845E-3</v>
      </c>
      <c r="CV166" s="74">
        <v>-5.8422088623046875E-3</v>
      </c>
      <c r="CW166" s="74">
        <v>-4.6447049826383591E-3</v>
      </c>
      <c r="CX166" s="74">
        <v>-5.3998418152332306E-3</v>
      </c>
      <c r="CY166" s="74">
        <v>-6.7488998174667358E-3</v>
      </c>
      <c r="CZ166" s="74">
        <v>-5.6142299436032772E-3</v>
      </c>
      <c r="DA166" s="74">
        <v>-1.2250033905729651E-3</v>
      </c>
      <c r="DB166" s="74">
        <v>-1.7285197973251343E-3</v>
      </c>
      <c r="DC166" s="74">
        <v>-3.3986670896410942E-3</v>
      </c>
      <c r="DD166" s="74">
        <v>-3.762800944969058E-3</v>
      </c>
      <c r="DE166" s="74">
        <v>-3.3259266056120396E-3</v>
      </c>
      <c r="DF166" s="74">
        <v>-2.7024962473660707E-3</v>
      </c>
      <c r="DG166" s="74">
        <v>-4.7881128266453743E-3</v>
      </c>
      <c r="DH166" s="74">
        <v>-5.6540593504905701E-3</v>
      </c>
      <c r="DI166" s="74">
        <v>-4.9840770661830902E-3</v>
      </c>
      <c r="DJ166" s="74">
        <v>-6.6663320176303387E-3</v>
      </c>
      <c r="DK166" s="74">
        <v>-7.7324169687926769E-3</v>
      </c>
      <c r="DL166" s="74">
        <v>-1.1263120919466019E-2</v>
      </c>
      <c r="DM166" s="74">
        <v>-1.2704989872872829E-2</v>
      </c>
      <c r="DN166" s="74">
        <v>-9.6007715910673141E-3</v>
      </c>
      <c r="DO166" s="74">
        <v>-1.2338721193373203E-2</v>
      </c>
      <c r="DP166" s="74">
        <v>-9.7450623288750648E-3</v>
      </c>
      <c r="DQ166" s="74">
        <v>-1.1579844169318676E-2</v>
      </c>
      <c r="DR166" s="74">
        <v>-5.2348850294947624E-3</v>
      </c>
      <c r="DS166" s="74">
        <v>-4.0832767263054848E-3</v>
      </c>
      <c r="DT166" s="74">
        <v>-1.0182397672906518E-3</v>
      </c>
      <c r="DU166" s="74">
        <v>-2.7490756474435329E-4</v>
      </c>
      <c r="DV166" s="74">
        <v>-1.0298778070136905E-3</v>
      </c>
      <c r="DW166" s="74">
        <v>-2.5525565724819899E-3</v>
      </c>
      <c r="DX166" s="74">
        <v>-1.1825305409729481E-3</v>
      </c>
      <c r="DY166" s="74">
        <v>4.4519249349832535E-3</v>
      </c>
      <c r="DZ166" s="74">
        <v>4.0289177559316158E-3</v>
      </c>
      <c r="EA166" s="74">
        <v>2.1895316895097494E-3</v>
      </c>
      <c r="EB166" s="74">
        <v>2.1022672299295664E-3</v>
      </c>
      <c r="EC166" s="74">
        <v>2.424309030175209E-3</v>
      </c>
      <c r="ED166" s="74">
        <v>2.9482415411621332E-3</v>
      </c>
      <c r="EE166" s="74">
        <v>8.6316576926037669E-4</v>
      </c>
      <c r="EF166" s="74">
        <v>3.3393033663742244E-4</v>
      </c>
      <c r="EG166" s="74">
        <v>1.8333714688196778E-3</v>
      </c>
      <c r="EH166" s="74">
        <v>-1.0497140465304255E-5</v>
      </c>
      <c r="EI166" s="74">
        <v>-1.0736064286902547E-3</v>
      </c>
      <c r="EJ166" s="74">
        <v>-4.2015854269266129E-3</v>
      </c>
      <c r="EK166" s="74">
        <v>-4.2439592070877552E-3</v>
      </c>
      <c r="EL166" s="74">
        <v>-1.400154666043818E-3</v>
      </c>
      <c r="EM166" s="74">
        <v>-4.2767343111336231E-3</v>
      </c>
      <c r="EN166" s="74">
        <v>-2.222307026386261E-3</v>
      </c>
      <c r="EO166" s="74">
        <v>-4.0398887358605862E-3</v>
      </c>
      <c r="EP166" s="74">
        <v>2.6134829968214035E-3</v>
      </c>
      <c r="EQ166" s="74">
        <v>3.6128934007138014E-3</v>
      </c>
      <c r="ER166" s="74">
        <v>5.9468052349984646E-3</v>
      </c>
      <c r="ES166" s="74">
        <v>6.0343858785927296E-3</v>
      </c>
      <c r="ET166" s="74">
        <v>5.279656033962965E-3</v>
      </c>
      <c r="EU166" s="74">
        <v>3.5062965471297503E-3</v>
      </c>
      <c r="EV166" s="74">
        <v>5.2161393687129021E-3</v>
      </c>
      <c r="EW166" s="74">
        <v>67.558975219726563</v>
      </c>
      <c r="EX166" s="74">
        <v>66.215934753417969</v>
      </c>
      <c r="EY166" s="74">
        <v>64.595893859863281</v>
      </c>
      <c r="EZ166" s="74">
        <v>62.113887786865234</v>
      </c>
      <c r="FA166" s="74">
        <v>62.046142578125</v>
      </c>
      <c r="FB166" s="74">
        <v>61.509693145751953</v>
      </c>
      <c r="FC166" s="74">
        <v>60.693359375</v>
      </c>
      <c r="FD166" s="74">
        <v>63.566501617431641</v>
      </c>
      <c r="FE166" s="74">
        <v>66.909690856933594</v>
      </c>
      <c r="FF166" s="74">
        <v>72.51104736328125</v>
      </c>
      <c r="FG166" s="74">
        <v>78.892745971679688</v>
      </c>
      <c r="FH166" s="74">
        <v>84.028968811035156</v>
      </c>
      <c r="FI166" s="74">
        <v>87.564178466796875</v>
      </c>
      <c r="FJ166" s="74">
        <v>88.033851623535156</v>
      </c>
      <c r="FK166" s="74">
        <v>89.390129089355469</v>
      </c>
      <c r="FL166" s="74">
        <v>89.84503173828125</v>
      </c>
      <c r="FM166" s="74">
        <v>91.778953552246094</v>
      </c>
      <c r="FN166" s="74">
        <v>89.466346740722656</v>
      </c>
      <c r="FO166" s="74">
        <v>85.698516845703125</v>
      </c>
      <c r="FP166" s="74">
        <v>80.763076782226563</v>
      </c>
      <c r="FQ166" s="74">
        <v>75.969001770019531</v>
      </c>
      <c r="FR166" s="74">
        <v>73.7923583984375</v>
      </c>
      <c r="FS166" s="74">
        <v>71.485671997070313</v>
      </c>
      <c r="FT166" s="74">
        <v>69.997329711914063</v>
      </c>
      <c r="FU166" s="74">
        <v>7.7909515239298344E-3</v>
      </c>
      <c r="FV166" s="74">
        <v>6.088129710406065E-3</v>
      </c>
      <c r="FW166" s="74">
        <v>7.9390080645680428E-3</v>
      </c>
      <c r="FX166" s="74">
        <v>0</v>
      </c>
      <c r="FY166" s="74">
        <v>0</v>
      </c>
      <c r="FZ166" s="74">
        <v>47</v>
      </c>
      <c r="GA166" s="74">
        <v>4.5058975219726563</v>
      </c>
      <c r="GB166" s="74">
        <v>54.109766229987144</v>
      </c>
      <c r="GC166" s="74">
        <v>1</v>
      </c>
      <c r="GD166" s="74">
        <v>1</v>
      </c>
      <c r="GE166" s="74">
        <v>6</v>
      </c>
      <c r="GF166" s="74">
        <v>1</v>
      </c>
      <c r="GG166" t="s">
        <v>234</v>
      </c>
      <c r="GH166" t="s">
        <v>235</v>
      </c>
      <c r="GI166" t="s">
        <v>236</v>
      </c>
      <c r="GJ166" s="36"/>
      <c r="GK166" s="30"/>
      <c r="GL166" s="30"/>
    </row>
    <row r="167" spans="1:194" x14ac:dyDescent="0.2">
      <c r="A167" t="s">
        <v>175</v>
      </c>
      <c r="B167" t="s">
        <v>233</v>
      </c>
      <c r="C167" t="s">
        <v>0</v>
      </c>
      <c r="D167" t="s">
        <v>185</v>
      </c>
      <c r="E167" t="s">
        <v>190</v>
      </c>
      <c r="F167" t="s">
        <v>264</v>
      </c>
      <c r="G167" t="s">
        <v>274</v>
      </c>
      <c r="H167" s="74">
        <v>52</v>
      </c>
      <c r="I167" s="74">
        <v>5.2879165858030319E-2</v>
      </c>
      <c r="J167" s="74">
        <v>5.3141918033361435E-2</v>
      </c>
      <c r="K167" s="74">
        <v>5.2247479557991028E-2</v>
      </c>
      <c r="L167" s="74">
        <v>5.2446968853473663E-2</v>
      </c>
      <c r="M167" s="74">
        <v>5.1553014665842056E-2</v>
      </c>
      <c r="N167" s="74">
        <v>5.0896976143121719E-2</v>
      </c>
      <c r="O167" s="74">
        <v>4.7397837042808533E-2</v>
      </c>
      <c r="P167" s="74">
        <v>4.8612706363201141E-2</v>
      </c>
      <c r="Q167" s="74">
        <v>4.9103289842605591E-2</v>
      </c>
      <c r="R167" s="74">
        <v>5.1562272012233734E-2</v>
      </c>
      <c r="S167" s="74">
        <v>5.340421199798584E-2</v>
      </c>
      <c r="T167" s="74">
        <v>5.6650962680578232E-2</v>
      </c>
      <c r="U167" s="74">
        <v>5.5086489766836166E-2</v>
      </c>
      <c r="V167" s="74">
        <v>5.8539025485515594E-2</v>
      </c>
      <c r="W167" s="74">
        <v>5.7357717305421829E-2</v>
      </c>
      <c r="X167" s="74">
        <v>6.0098793357610703E-2</v>
      </c>
      <c r="Y167" s="74">
        <v>5.8633331209421158E-2</v>
      </c>
      <c r="Z167" s="74">
        <v>6.0919184237718582E-2</v>
      </c>
      <c r="AA167" s="74">
        <v>5.7767909020185471E-2</v>
      </c>
      <c r="AB167" s="74">
        <v>6.0339253395795822E-2</v>
      </c>
      <c r="AC167" s="74">
        <v>5.9429235756397247E-2</v>
      </c>
      <c r="AD167" s="74">
        <v>5.7510975748300552E-2</v>
      </c>
      <c r="AE167" s="74">
        <v>5.3808744996786118E-2</v>
      </c>
      <c r="AF167" s="74">
        <v>5.3658138960599899E-2</v>
      </c>
      <c r="AG167" s="74">
        <v>-1.5055099502205849E-2</v>
      </c>
      <c r="AH167" s="74">
        <v>-1.5764283016324043E-2</v>
      </c>
      <c r="AI167" s="74">
        <v>-1.705559715628624E-2</v>
      </c>
      <c r="AJ167" s="74">
        <v>-1.8100205808877945E-2</v>
      </c>
      <c r="AK167" s="74">
        <v>-1.737549901008606E-2</v>
      </c>
      <c r="AL167" s="74">
        <v>-1.6497867181897163E-2</v>
      </c>
      <c r="AM167" s="74">
        <v>-1.8625693395733833E-2</v>
      </c>
      <c r="AN167" s="74">
        <v>-2.0327487960457802E-2</v>
      </c>
      <c r="AO167" s="74">
        <v>-2.1661583334207535E-2</v>
      </c>
      <c r="AP167" s="74">
        <v>-2.2983785718679428E-2</v>
      </c>
      <c r="AQ167" s="74">
        <v>-2.4078009650111198E-2</v>
      </c>
      <c r="AR167" s="74">
        <v>-2.8657354414463043E-2</v>
      </c>
      <c r="AS167" s="74">
        <v>-3.3531013876199722E-2</v>
      </c>
      <c r="AT167" s="74">
        <v>-2.9732618480920792E-2</v>
      </c>
      <c r="AU167" s="74">
        <v>-3.218710795044899E-2</v>
      </c>
      <c r="AV167" s="74">
        <v>-2.8231199830770493E-2</v>
      </c>
      <c r="AW167" s="74">
        <v>-3.014378622174263E-2</v>
      </c>
      <c r="AX167" s="74">
        <v>-2.4424465373158455E-2</v>
      </c>
      <c r="AY167" s="74">
        <v>-2.2880135104060173E-2</v>
      </c>
      <c r="AZ167" s="74">
        <v>-1.7976934090256691E-2</v>
      </c>
      <c r="BA167" s="74">
        <v>-1.5624263323843479E-2</v>
      </c>
      <c r="BB167" s="74">
        <v>-1.6394620761275291E-2</v>
      </c>
      <c r="BC167" s="74">
        <v>-1.7337512224912643E-2</v>
      </c>
      <c r="BD167" s="74">
        <v>-1.6767041757702827E-2</v>
      </c>
      <c r="BE167" s="74">
        <v>-9.2668589204549789E-3</v>
      </c>
      <c r="BF167" s="74">
        <v>-9.8939556628465652E-3</v>
      </c>
      <c r="BG167" s="74">
        <v>-1.1357825249433517E-2</v>
      </c>
      <c r="BH167" s="74">
        <v>-1.2120136991143227E-2</v>
      </c>
      <c r="BI167" s="74">
        <v>-1.1512512341141701E-2</v>
      </c>
      <c r="BJ167" s="74">
        <v>-1.0736331343650818E-2</v>
      </c>
      <c r="BK167" s="74">
        <v>-1.2863606214523315E-2</v>
      </c>
      <c r="BL167" s="74">
        <v>-1.422208733856678E-2</v>
      </c>
      <c r="BM167" s="74">
        <v>-1.4710459858179092E-2</v>
      </c>
      <c r="BN167" s="74">
        <v>-1.6197443008422852E-2</v>
      </c>
      <c r="BO167" s="74">
        <v>-1.7288634553551674E-2</v>
      </c>
      <c r="BP167" s="74">
        <v>-2.1457357332110405E-2</v>
      </c>
      <c r="BQ167" s="74">
        <v>-2.4904079735279083E-2</v>
      </c>
      <c r="BR167" s="74">
        <v>-2.1371202543377876E-2</v>
      </c>
      <c r="BS167" s="74">
        <v>-2.3967042565345764E-2</v>
      </c>
      <c r="BT167" s="74">
        <v>-2.0560940727591515E-2</v>
      </c>
      <c r="BU167" s="74">
        <v>-2.2455988451838493E-2</v>
      </c>
      <c r="BV167" s="74">
        <v>-1.6422208398580551E-2</v>
      </c>
      <c r="BW167" s="74">
        <v>-1.5033060684800148E-2</v>
      </c>
      <c r="BX167" s="74">
        <v>-1.0875319130718708E-2</v>
      </c>
      <c r="BY167" s="74">
        <v>-9.1912578791379929E-3</v>
      </c>
      <c r="BZ167" s="74">
        <v>-9.9613703787326813E-3</v>
      </c>
      <c r="CA167" s="74">
        <v>-1.1159856803715229E-2</v>
      </c>
      <c r="CB167" s="74">
        <v>-1.0242908261716366E-2</v>
      </c>
      <c r="CC167" s="74">
        <v>-5.2579408511519432E-3</v>
      </c>
      <c r="CD167" s="74">
        <v>-5.828184075653553E-3</v>
      </c>
      <c r="CE167" s="74">
        <v>-7.4115665629506111E-3</v>
      </c>
      <c r="CF167" s="74">
        <v>-7.9783592373132706E-3</v>
      </c>
      <c r="CG167" s="74">
        <v>-7.4518267065286636E-3</v>
      </c>
      <c r="CH167" s="74">
        <v>-6.7459088750183582E-3</v>
      </c>
      <c r="CI167" s="74">
        <v>-8.8728023692965508E-3</v>
      </c>
      <c r="CJ167" s="74">
        <v>-9.9935056641697884E-3</v>
      </c>
      <c r="CK167" s="74">
        <v>-9.8961321637034416E-3</v>
      </c>
      <c r="CL167" s="74">
        <v>-1.1497244238853455E-2</v>
      </c>
      <c r="CM167" s="74">
        <v>-1.2586332857608795E-2</v>
      </c>
      <c r="CN167" s="74">
        <v>-1.6470661386847496E-2</v>
      </c>
      <c r="CO167" s="74">
        <v>-1.8929092213511467E-2</v>
      </c>
      <c r="CP167" s="74">
        <v>-1.5580113045871258E-2</v>
      </c>
      <c r="CQ167" s="74">
        <v>-1.8273849040269852E-2</v>
      </c>
      <c r="CR167" s="74">
        <v>-1.5248540788888931E-2</v>
      </c>
      <c r="CS167" s="74">
        <v>-1.7131444066762924E-2</v>
      </c>
      <c r="CT167" s="74">
        <v>-1.0879869572818279E-2</v>
      </c>
      <c r="CU167" s="74">
        <v>-9.5982011407613754E-3</v>
      </c>
      <c r="CV167" s="74">
        <v>-5.9567620046436787E-3</v>
      </c>
      <c r="CW167" s="74">
        <v>-4.7357780858874321E-3</v>
      </c>
      <c r="CX167" s="74">
        <v>-5.5057210847735405E-3</v>
      </c>
      <c r="CY167" s="74">
        <v>-6.8812314420938492E-3</v>
      </c>
      <c r="CZ167" s="74">
        <v>-5.7243127375841141E-3</v>
      </c>
      <c r="DA167" s="74">
        <v>-1.2490228982642293E-3</v>
      </c>
      <c r="DB167" s="74">
        <v>-1.7624126048758626E-3</v>
      </c>
      <c r="DC167" s="74">
        <v>-3.4653074108064175E-3</v>
      </c>
      <c r="DD167" s="74">
        <v>-3.8365814834833145E-3</v>
      </c>
      <c r="DE167" s="74">
        <v>-3.3911408390849829E-3</v>
      </c>
      <c r="DF167" s="74">
        <v>-2.7554864063858986E-3</v>
      </c>
      <c r="DG167" s="74">
        <v>-4.8819980584084988E-3</v>
      </c>
      <c r="DH167" s="74">
        <v>-5.7649235241115093E-3</v>
      </c>
      <c r="DI167" s="74">
        <v>-5.0818049348890781E-3</v>
      </c>
      <c r="DJ167" s="74">
        <v>-6.7970450036227703E-3</v>
      </c>
      <c r="DK167" s="74">
        <v>-7.8840320929884911E-3</v>
      </c>
      <c r="DL167" s="74">
        <v>-1.1483965441584587E-2</v>
      </c>
      <c r="DM167" s="74">
        <v>-1.2954103760421276E-2</v>
      </c>
      <c r="DN167" s="74">
        <v>-9.7890226170420647E-3</v>
      </c>
      <c r="DO167" s="74">
        <v>-1.2580656446516514E-2</v>
      </c>
      <c r="DP167" s="74">
        <v>-9.9361417815089226E-3</v>
      </c>
      <c r="DQ167" s="74">
        <v>-1.180689875036478E-2</v>
      </c>
      <c r="DR167" s="74">
        <v>-5.3375307470560074E-3</v>
      </c>
      <c r="DS167" s="74">
        <v>-4.1633415967226028E-3</v>
      </c>
      <c r="DT167" s="74">
        <v>-1.0382052278146148E-3</v>
      </c>
      <c r="DU167" s="74">
        <v>-2.8029820532537997E-4</v>
      </c>
      <c r="DV167" s="74">
        <v>-1.0500717908143997E-3</v>
      </c>
      <c r="DW167" s="74">
        <v>-2.602606313303113E-3</v>
      </c>
      <c r="DX167" s="74">
        <v>-1.2057173298671842E-3</v>
      </c>
      <c r="DY167" s="74">
        <v>4.5392177999019623E-3</v>
      </c>
      <c r="DZ167" s="74">
        <v>4.1079157963395119E-3</v>
      </c>
      <c r="EA167" s="74">
        <v>2.2324637975543737E-3</v>
      </c>
      <c r="EB167" s="74">
        <v>2.1434877999126911E-3</v>
      </c>
      <c r="EC167" s="74">
        <v>2.4718448985368013E-3</v>
      </c>
      <c r="ED167" s="74">
        <v>3.0060501303523779E-3</v>
      </c>
      <c r="EE167" s="74">
        <v>8.8008935563266277E-4</v>
      </c>
      <c r="EF167" s="74">
        <v>3.404773015063256E-4</v>
      </c>
      <c r="EG167" s="74">
        <v>1.869319356046617E-3</v>
      </c>
      <c r="EH167" s="74">
        <v>-1.0703486623242497E-5</v>
      </c>
      <c r="EI167" s="74">
        <v>-1.0946562979370356E-3</v>
      </c>
      <c r="EJ167" s="74">
        <v>-4.2839688248932362E-3</v>
      </c>
      <c r="EK167" s="74">
        <v>-4.3271705508232117E-3</v>
      </c>
      <c r="EL167" s="74">
        <v>-1.4276084257289767E-3</v>
      </c>
      <c r="EM167" s="74">
        <v>-4.3605901300907135E-3</v>
      </c>
      <c r="EN167" s="74">
        <v>-2.2658812813460827E-3</v>
      </c>
      <c r="EO167" s="74">
        <v>-4.1191009804606438E-3</v>
      </c>
      <c r="EP167" s="74">
        <v>2.6647266931831837E-3</v>
      </c>
      <c r="EQ167" s="74">
        <v>3.6837321240454912E-3</v>
      </c>
      <c r="ER167" s="74">
        <v>6.0634096153080463E-3</v>
      </c>
      <c r="ES167" s="74">
        <v>6.152707152068615E-3</v>
      </c>
      <c r="ET167" s="74">
        <v>5.3831781260669231E-3</v>
      </c>
      <c r="EU167" s="74">
        <v>3.5750486422330141E-3</v>
      </c>
      <c r="EV167" s="74">
        <v>5.3184167481958866E-3</v>
      </c>
      <c r="EW167" s="74">
        <v>65.828048706054688</v>
      </c>
      <c r="EX167" s="74">
        <v>65.1590576171875</v>
      </c>
      <c r="EY167" s="74">
        <v>64.174224853515625</v>
      </c>
      <c r="EZ167" s="74">
        <v>62.199600219726563</v>
      </c>
      <c r="FA167" s="74">
        <v>61.245018005371094</v>
      </c>
      <c r="FB167" s="74">
        <v>60.190818786621094</v>
      </c>
      <c r="FC167" s="74">
        <v>59.918880462646484</v>
      </c>
      <c r="FD167" s="74">
        <v>63.455608367919922</v>
      </c>
      <c r="FE167" s="74">
        <v>69.420433044433594</v>
      </c>
      <c r="FF167" s="74">
        <v>75.773025512695313</v>
      </c>
      <c r="FG167" s="74">
        <v>80.178321838378906</v>
      </c>
      <c r="FH167" s="74">
        <v>82.783187866210938</v>
      </c>
      <c r="FI167" s="74">
        <v>84.385269165039063</v>
      </c>
      <c r="FJ167" s="74">
        <v>86.18255615234375</v>
      </c>
      <c r="FK167" s="74">
        <v>87.925094604492188</v>
      </c>
      <c r="FL167" s="74">
        <v>89.420028686523438</v>
      </c>
      <c r="FM167" s="74">
        <v>88.67120361328125</v>
      </c>
      <c r="FN167" s="74">
        <v>86.625350952148438</v>
      </c>
      <c r="FO167" s="74">
        <v>85.401397705078125</v>
      </c>
      <c r="FP167" s="74">
        <v>81.338729858398438</v>
      </c>
      <c r="FQ167" s="74">
        <v>76.084312438964844</v>
      </c>
      <c r="FR167" s="74">
        <v>72.914749145507813</v>
      </c>
      <c r="FS167" s="74">
        <v>70.903053283691406</v>
      </c>
      <c r="FT167" s="74">
        <v>69.247970581054688</v>
      </c>
      <c r="FU167" s="74">
        <v>7.9437149688601494E-3</v>
      </c>
      <c r="FV167" s="74">
        <v>6.2075047753751278E-3</v>
      </c>
      <c r="FW167" s="74">
        <v>8.0946739763021469E-3</v>
      </c>
      <c r="FX167" s="74">
        <v>0</v>
      </c>
      <c r="FY167" s="74">
        <v>0</v>
      </c>
      <c r="FZ167" s="74">
        <v>47</v>
      </c>
      <c r="GA167" s="74">
        <v>4.6140155792236328</v>
      </c>
      <c r="GB167" s="74">
        <v>57.395847797393799</v>
      </c>
      <c r="GC167" s="74">
        <v>1</v>
      </c>
      <c r="GD167" s="74">
        <v>1</v>
      </c>
      <c r="GE167" s="74">
        <v>6</v>
      </c>
      <c r="GF167" s="74">
        <v>1</v>
      </c>
      <c r="GG167" t="s">
        <v>234</v>
      </c>
      <c r="GH167" t="s">
        <v>235</v>
      </c>
      <c r="GI167" t="s">
        <v>236</v>
      </c>
      <c r="GJ167" s="36"/>
      <c r="GK167" s="30"/>
      <c r="GL167" s="30"/>
    </row>
    <row r="168" spans="1:194" x14ac:dyDescent="0.2">
      <c r="A168" t="s">
        <v>175</v>
      </c>
      <c r="B168" t="s">
        <v>233</v>
      </c>
      <c r="C168" t="s">
        <v>0</v>
      </c>
      <c r="D168" t="s">
        <v>185</v>
      </c>
      <c r="E168" t="s">
        <v>191</v>
      </c>
      <c r="F168" t="s">
        <v>264</v>
      </c>
      <c r="G168" t="s">
        <v>274</v>
      </c>
      <c r="H168" s="74">
        <v>52</v>
      </c>
      <c r="I168" s="74">
        <v>5.4154273122549057E-2</v>
      </c>
      <c r="J168" s="74">
        <v>5.5052753537893295E-2</v>
      </c>
      <c r="K168" s="74">
        <v>5.5014986544847488E-2</v>
      </c>
      <c r="L168" s="74">
        <v>5.2580729126930237E-2</v>
      </c>
      <c r="M168" s="74">
        <v>5.1724284887313843E-2</v>
      </c>
      <c r="N168" s="74">
        <v>5.4410185664892197E-2</v>
      </c>
      <c r="O168" s="74">
        <v>4.7520756721496582E-2</v>
      </c>
      <c r="P168" s="74">
        <v>4.7535311430692673E-2</v>
      </c>
      <c r="Q168" s="74">
        <v>4.9832507967948914E-2</v>
      </c>
      <c r="R168" s="74">
        <v>5.4066568613052368E-2</v>
      </c>
      <c r="S168" s="74">
        <v>6.0909580439329147E-2</v>
      </c>
      <c r="T168" s="74">
        <v>6.0153994709253311E-2</v>
      </c>
      <c r="U168" s="74">
        <v>5.932128056883812E-2</v>
      </c>
      <c r="V168" s="74">
        <v>6.7956008017063141E-2</v>
      </c>
      <c r="W168" s="74">
        <v>6.6442005336284637E-2</v>
      </c>
      <c r="X168" s="74">
        <v>6.8413592875003815E-2</v>
      </c>
      <c r="Y168" s="74">
        <v>6.4678162336349487E-2</v>
      </c>
      <c r="Z168" s="74">
        <v>6.8384170532226563E-2</v>
      </c>
      <c r="AA168" s="74">
        <v>6.7500315606594086E-2</v>
      </c>
      <c r="AB168" s="74">
        <v>6.706506758928299E-2</v>
      </c>
      <c r="AC168" s="74">
        <v>6.1563670635223389E-2</v>
      </c>
      <c r="AD168" s="74">
        <v>5.6218169629573822E-2</v>
      </c>
      <c r="AE168" s="74">
        <v>5.5336438119411469E-2</v>
      </c>
      <c r="AF168" s="74">
        <v>5.728718638420105E-2</v>
      </c>
      <c r="AG168" s="74">
        <v>-1.5055099502205849E-2</v>
      </c>
      <c r="AH168" s="74">
        <v>-1.5764283016324043E-2</v>
      </c>
      <c r="AI168" s="74">
        <v>-1.705559715628624E-2</v>
      </c>
      <c r="AJ168" s="74">
        <v>-1.8100205808877945E-2</v>
      </c>
      <c r="AK168" s="74">
        <v>-1.737549901008606E-2</v>
      </c>
      <c r="AL168" s="74">
        <v>-1.6497867181897163E-2</v>
      </c>
      <c r="AM168" s="74">
        <v>-1.8625693395733833E-2</v>
      </c>
      <c r="AN168" s="74">
        <v>-2.0327487960457802E-2</v>
      </c>
      <c r="AO168" s="74">
        <v>-2.1661583334207535E-2</v>
      </c>
      <c r="AP168" s="74">
        <v>-2.2983785718679428E-2</v>
      </c>
      <c r="AQ168" s="74">
        <v>-2.4078009650111198E-2</v>
      </c>
      <c r="AR168" s="74">
        <v>-2.8657354414463043E-2</v>
      </c>
      <c r="AS168" s="74">
        <v>-3.3531013876199722E-2</v>
      </c>
      <c r="AT168" s="74">
        <v>-2.9732618480920792E-2</v>
      </c>
      <c r="AU168" s="74">
        <v>-3.218710795044899E-2</v>
      </c>
      <c r="AV168" s="74">
        <v>-2.8231199830770493E-2</v>
      </c>
      <c r="AW168" s="74">
        <v>-3.014378622174263E-2</v>
      </c>
      <c r="AX168" s="74">
        <v>-2.4424465373158455E-2</v>
      </c>
      <c r="AY168" s="74">
        <v>-2.2880135104060173E-2</v>
      </c>
      <c r="AZ168" s="74">
        <v>-1.7976934090256691E-2</v>
      </c>
      <c r="BA168" s="74">
        <v>-1.5624263323843479E-2</v>
      </c>
      <c r="BB168" s="74">
        <v>-1.6394620761275291E-2</v>
      </c>
      <c r="BC168" s="74">
        <v>-1.7337512224912643E-2</v>
      </c>
      <c r="BD168" s="74">
        <v>-1.6767041757702827E-2</v>
      </c>
      <c r="BE168" s="74">
        <v>-9.2668589204549789E-3</v>
      </c>
      <c r="BF168" s="74">
        <v>-9.8939556628465652E-3</v>
      </c>
      <c r="BG168" s="74">
        <v>-1.1357825249433517E-2</v>
      </c>
      <c r="BH168" s="74">
        <v>-1.2120136991143227E-2</v>
      </c>
      <c r="BI168" s="74">
        <v>-1.1512512341141701E-2</v>
      </c>
      <c r="BJ168" s="74">
        <v>-1.0736331343650818E-2</v>
      </c>
      <c r="BK168" s="74">
        <v>-1.2863606214523315E-2</v>
      </c>
      <c r="BL168" s="74">
        <v>-1.422208733856678E-2</v>
      </c>
      <c r="BM168" s="74">
        <v>-1.4710459858179092E-2</v>
      </c>
      <c r="BN168" s="74">
        <v>-1.6197443008422852E-2</v>
      </c>
      <c r="BO168" s="74">
        <v>-1.7288634553551674E-2</v>
      </c>
      <c r="BP168" s="74">
        <v>-2.1457357332110405E-2</v>
      </c>
      <c r="BQ168" s="74">
        <v>-2.4904079735279083E-2</v>
      </c>
      <c r="BR168" s="74">
        <v>-2.1371202543377876E-2</v>
      </c>
      <c r="BS168" s="74">
        <v>-2.3967042565345764E-2</v>
      </c>
      <c r="BT168" s="74">
        <v>-2.0560940727591515E-2</v>
      </c>
      <c r="BU168" s="74">
        <v>-2.2455988451838493E-2</v>
      </c>
      <c r="BV168" s="74">
        <v>-1.6422208398580551E-2</v>
      </c>
      <c r="BW168" s="74">
        <v>-1.5033060684800148E-2</v>
      </c>
      <c r="BX168" s="74">
        <v>-1.0875319130718708E-2</v>
      </c>
      <c r="BY168" s="74">
        <v>-9.1912578791379929E-3</v>
      </c>
      <c r="BZ168" s="74">
        <v>-9.9613703787326813E-3</v>
      </c>
      <c r="CA168" s="74">
        <v>-1.1159856803715229E-2</v>
      </c>
      <c r="CB168" s="74">
        <v>-1.0242908261716366E-2</v>
      </c>
      <c r="CC168" s="74">
        <v>-5.2579408511519432E-3</v>
      </c>
      <c r="CD168" s="74">
        <v>-5.828184075653553E-3</v>
      </c>
      <c r="CE168" s="74">
        <v>-7.4115665629506111E-3</v>
      </c>
      <c r="CF168" s="74">
        <v>-7.9783592373132706E-3</v>
      </c>
      <c r="CG168" s="74">
        <v>-7.4518267065286636E-3</v>
      </c>
      <c r="CH168" s="74">
        <v>-6.7459088750183582E-3</v>
      </c>
      <c r="CI168" s="74">
        <v>-8.8728023692965508E-3</v>
      </c>
      <c r="CJ168" s="74">
        <v>-9.9935056641697884E-3</v>
      </c>
      <c r="CK168" s="74">
        <v>-9.8961321637034416E-3</v>
      </c>
      <c r="CL168" s="74">
        <v>-1.1497244238853455E-2</v>
      </c>
      <c r="CM168" s="74">
        <v>-1.2586332857608795E-2</v>
      </c>
      <c r="CN168" s="74">
        <v>-1.6470661386847496E-2</v>
      </c>
      <c r="CO168" s="74">
        <v>-1.8929092213511467E-2</v>
      </c>
      <c r="CP168" s="74">
        <v>-1.5580113045871258E-2</v>
      </c>
      <c r="CQ168" s="74">
        <v>-1.8273849040269852E-2</v>
      </c>
      <c r="CR168" s="74">
        <v>-1.5248540788888931E-2</v>
      </c>
      <c r="CS168" s="74">
        <v>-1.7131444066762924E-2</v>
      </c>
      <c r="CT168" s="74">
        <v>-1.0879869572818279E-2</v>
      </c>
      <c r="CU168" s="74">
        <v>-9.5982011407613754E-3</v>
      </c>
      <c r="CV168" s="74">
        <v>-5.9567620046436787E-3</v>
      </c>
      <c r="CW168" s="74">
        <v>-4.7357780858874321E-3</v>
      </c>
      <c r="CX168" s="74">
        <v>-5.5057210847735405E-3</v>
      </c>
      <c r="CY168" s="74">
        <v>-6.8812314420938492E-3</v>
      </c>
      <c r="CZ168" s="74">
        <v>-5.7243127375841141E-3</v>
      </c>
      <c r="DA168" s="74">
        <v>-1.2490228982642293E-3</v>
      </c>
      <c r="DB168" s="74">
        <v>-1.7624126048758626E-3</v>
      </c>
      <c r="DC168" s="74">
        <v>-3.4653074108064175E-3</v>
      </c>
      <c r="DD168" s="74">
        <v>-3.8365814834833145E-3</v>
      </c>
      <c r="DE168" s="74">
        <v>-3.3911408390849829E-3</v>
      </c>
      <c r="DF168" s="74">
        <v>-2.7554864063858986E-3</v>
      </c>
      <c r="DG168" s="74">
        <v>-4.8819980584084988E-3</v>
      </c>
      <c r="DH168" s="74">
        <v>-5.7649235241115093E-3</v>
      </c>
      <c r="DI168" s="74">
        <v>-5.0818049348890781E-3</v>
      </c>
      <c r="DJ168" s="74">
        <v>-6.7970450036227703E-3</v>
      </c>
      <c r="DK168" s="74">
        <v>-7.8840320929884911E-3</v>
      </c>
      <c r="DL168" s="74">
        <v>-1.1483965441584587E-2</v>
      </c>
      <c r="DM168" s="74">
        <v>-1.2954103760421276E-2</v>
      </c>
      <c r="DN168" s="74">
        <v>-9.7890226170420647E-3</v>
      </c>
      <c r="DO168" s="74">
        <v>-1.2580656446516514E-2</v>
      </c>
      <c r="DP168" s="74">
        <v>-9.9361417815089226E-3</v>
      </c>
      <c r="DQ168" s="74">
        <v>-1.180689875036478E-2</v>
      </c>
      <c r="DR168" s="74">
        <v>-5.3375307470560074E-3</v>
      </c>
      <c r="DS168" s="74">
        <v>-4.1633415967226028E-3</v>
      </c>
      <c r="DT168" s="74">
        <v>-1.0382052278146148E-3</v>
      </c>
      <c r="DU168" s="74">
        <v>-2.8029820532537997E-4</v>
      </c>
      <c r="DV168" s="74">
        <v>-1.0500717908143997E-3</v>
      </c>
      <c r="DW168" s="74">
        <v>-2.602606313303113E-3</v>
      </c>
      <c r="DX168" s="74">
        <v>-1.2057173298671842E-3</v>
      </c>
      <c r="DY168" s="74">
        <v>4.5392177999019623E-3</v>
      </c>
      <c r="DZ168" s="74">
        <v>4.1079157963395119E-3</v>
      </c>
      <c r="EA168" s="74">
        <v>2.2324637975543737E-3</v>
      </c>
      <c r="EB168" s="74">
        <v>2.1434877999126911E-3</v>
      </c>
      <c r="EC168" s="74">
        <v>2.4718448985368013E-3</v>
      </c>
      <c r="ED168" s="74">
        <v>3.0060501303523779E-3</v>
      </c>
      <c r="EE168" s="74">
        <v>8.8008935563266277E-4</v>
      </c>
      <c r="EF168" s="74">
        <v>3.404773015063256E-4</v>
      </c>
      <c r="EG168" s="74">
        <v>1.869319356046617E-3</v>
      </c>
      <c r="EH168" s="74">
        <v>-1.0703486623242497E-5</v>
      </c>
      <c r="EI168" s="74">
        <v>-1.0946562979370356E-3</v>
      </c>
      <c r="EJ168" s="74">
        <v>-4.2839688248932362E-3</v>
      </c>
      <c r="EK168" s="74">
        <v>-4.3271705508232117E-3</v>
      </c>
      <c r="EL168" s="74">
        <v>-1.4276084257289767E-3</v>
      </c>
      <c r="EM168" s="74">
        <v>-4.3605901300907135E-3</v>
      </c>
      <c r="EN168" s="74">
        <v>-2.2658812813460827E-3</v>
      </c>
      <c r="EO168" s="74">
        <v>-4.1191009804606438E-3</v>
      </c>
      <c r="EP168" s="74">
        <v>2.6647266931831837E-3</v>
      </c>
      <c r="EQ168" s="74">
        <v>3.6837321240454912E-3</v>
      </c>
      <c r="ER168" s="74">
        <v>6.0634096153080463E-3</v>
      </c>
      <c r="ES168" s="74">
        <v>6.152707152068615E-3</v>
      </c>
      <c r="ET168" s="74">
        <v>5.3831781260669231E-3</v>
      </c>
      <c r="EU168" s="74">
        <v>3.5750486422330141E-3</v>
      </c>
      <c r="EV168" s="74">
        <v>5.3184167481958866E-3</v>
      </c>
      <c r="EW168" s="74">
        <v>73.070053100585938</v>
      </c>
      <c r="EX168" s="74">
        <v>72.004539489746094</v>
      </c>
      <c r="EY168" s="74">
        <v>71.345832824707031</v>
      </c>
      <c r="EZ168" s="74">
        <v>70.368804931640625</v>
      </c>
      <c r="FA168" s="74">
        <v>69.8077392578125</v>
      </c>
      <c r="FB168" s="74">
        <v>69.245613098144531</v>
      </c>
      <c r="FC168" s="74">
        <v>69.148086547851563</v>
      </c>
      <c r="FD168" s="74">
        <v>71.669624328613281</v>
      </c>
      <c r="FE168" s="74">
        <v>76.766517639160156</v>
      </c>
      <c r="FF168" s="74">
        <v>79.703964233398438</v>
      </c>
      <c r="FG168" s="74">
        <v>82.788017272949219</v>
      </c>
      <c r="FH168" s="74">
        <v>87.2686767578125</v>
      </c>
      <c r="FI168" s="74">
        <v>92.405662536621094</v>
      </c>
      <c r="FJ168" s="74">
        <v>94.517890930175781</v>
      </c>
      <c r="FK168" s="74">
        <v>95.412322998046875</v>
      </c>
      <c r="FL168" s="74">
        <v>95.730430603027344</v>
      </c>
      <c r="FM168" s="74">
        <v>93.498786926269531</v>
      </c>
      <c r="FN168" s="74">
        <v>91.123130798339844</v>
      </c>
      <c r="FO168" s="74">
        <v>89.436019897460938</v>
      </c>
      <c r="FP168" s="74">
        <v>84.636039733886719</v>
      </c>
      <c r="FQ168" s="74">
        <v>81.004112243652344</v>
      </c>
      <c r="FR168" s="74">
        <v>80.308830261230469</v>
      </c>
      <c r="FS168" s="74">
        <v>78.748573303222656</v>
      </c>
      <c r="FT168" s="74">
        <v>76.936553955078125</v>
      </c>
      <c r="FU168" s="74">
        <v>7.9437149688601494E-3</v>
      </c>
      <c r="FV168" s="74">
        <v>6.2075047753751278E-3</v>
      </c>
      <c r="FW168" s="74">
        <v>8.0946739763021469E-3</v>
      </c>
      <c r="FX168" s="74">
        <v>0</v>
      </c>
      <c r="FY168" s="74">
        <v>0</v>
      </c>
      <c r="FZ168" s="74">
        <v>47</v>
      </c>
      <c r="GA168" s="74">
        <v>5.1719694137573242</v>
      </c>
      <c r="GB168" s="74">
        <v>58.596526622772217</v>
      </c>
      <c r="GC168" s="74">
        <v>1</v>
      </c>
      <c r="GD168" s="74">
        <v>1</v>
      </c>
      <c r="GE168" s="74">
        <v>6</v>
      </c>
      <c r="GF168" s="74">
        <v>1</v>
      </c>
      <c r="GG168" t="s">
        <v>234</v>
      </c>
      <c r="GH168" t="s">
        <v>235</v>
      </c>
      <c r="GI168" t="s">
        <v>236</v>
      </c>
      <c r="GJ168" s="36"/>
      <c r="GK168" s="30"/>
      <c r="GL168" s="30"/>
    </row>
    <row r="169" spans="1:194" x14ac:dyDescent="0.2">
      <c r="A169" t="s">
        <v>175</v>
      </c>
      <c r="B169" t="s">
        <v>233</v>
      </c>
      <c r="C169" t="s">
        <v>0</v>
      </c>
      <c r="D169" t="s">
        <v>185</v>
      </c>
      <c r="E169" t="s">
        <v>192</v>
      </c>
      <c r="F169" t="s">
        <v>264</v>
      </c>
      <c r="G169" t="s">
        <v>274</v>
      </c>
      <c r="H169" s="74">
        <v>52</v>
      </c>
      <c r="I169" s="74">
        <v>6.6561371088027954E-2</v>
      </c>
      <c r="J169" s="74">
        <v>6.975284218788147E-2</v>
      </c>
      <c r="K169" s="74">
        <v>6.613333523273468E-2</v>
      </c>
      <c r="L169" s="74">
        <v>6.1997067183256149E-2</v>
      </c>
      <c r="M169" s="74">
        <v>6.3252083957195282E-2</v>
      </c>
      <c r="N169" s="74">
        <v>6.3223667442798615E-2</v>
      </c>
      <c r="O169" s="74">
        <v>5.9317398816347122E-2</v>
      </c>
      <c r="P169" s="74">
        <v>5.6618332862854004E-2</v>
      </c>
      <c r="Q169" s="74">
        <v>6.0727342963218689E-2</v>
      </c>
      <c r="R169" s="74">
        <v>5.8900032192468643E-2</v>
      </c>
      <c r="S169" s="74">
        <v>6.0345128178596497E-2</v>
      </c>
      <c r="T169" s="74">
        <v>6.3929952681064606E-2</v>
      </c>
      <c r="U169" s="74">
        <v>6.6765934228897095E-2</v>
      </c>
      <c r="V169" s="74">
        <v>7.2552084922790527E-2</v>
      </c>
      <c r="W169" s="74">
        <v>7.4162974953651428E-2</v>
      </c>
      <c r="X169" s="74">
        <v>7.4451461434364319E-2</v>
      </c>
      <c r="Y169" s="74">
        <v>6.9660946726799011E-2</v>
      </c>
      <c r="Z169" s="74">
        <v>7.1029558777809143E-2</v>
      </c>
      <c r="AA169" s="74">
        <v>6.7638210952281952E-2</v>
      </c>
      <c r="AB169" s="74">
        <v>6.6549435257911682E-2</v>
      </c>
      <c r="AC169" s="74">
        <v>6.8045206367969513E-2</v>
      </c>
      <c r="AD169" s="74">
        <v>6.3603579998016357E-2</v>
      </c>
      <c r="AE169" s="74">
        <v>6.2538444995880127E-2</v>
      </c>
      <c r="AF169" s="74">
        <v>5.2546724677085876E-2</v>
      </c>
      <c r="AG169" s="74">
        <v>-1.5055099502205849E-2</v>
      </c>
      <c r="AH169" s="74">
        <v>-1.5764283016324043E-2</v>
      </c>
      <c r="AI169" s="74">
        <v>-1.705559715628624E-2</v>
      </c>
      <c r="AJ169" s="74">
        <v>-1.8100205808877945E-2</v>
      </c>
      <c r="AK169" s="74">
        <v>-1.737549901008606E-2</v>
      </c>
      <c r="AL169" s="74">
        <v>-1.6497867181897163E-2</v>
      </c>
      <c r="AM169" s="74">
        <v>-1.8625695258378983E-2</v>
      </c>
      <c r="AN169" s="74">
        <v>-2.0327489823102951E-2</v>
      </c>
      <c r="AO169" s="74">
        <v>-2.1661583334207535E-2</v>
      </c>
      <c r="AP169" s="74">
        <v>-2.2983785718679428E-2</v>
      </c>
      <c r="AQ169" s="74">
        <v>-2.4078009650111198E-2</v>
      </c>
      <c r="AR169" s="74">
        <v>-2.8657354414463043E-2</v>
      </c>
      <c r="AS169" s="74">
        <v>-3.3531013876199722E-2</v>
      </c>
      <c r="AT169" s="74">
        <v>-2.9732618480920792E-2</v>
      </c>
      <c r="AU169" s="74">
        <v>-3.218710795044899E-2</v>
      </c>
      <c r="AV169" s="74">
        <v>-2.8231199830770493E-2</v>
      </c>
      <c r="AW169" s="74">
        <v>-3.0143788084387779E-2</v>
      </c>
      <c r="AX169" s="74">
        <v>-2.4424465373158455E-2</v>
      </c>
      <c r="AY169" s="74">
        <v>-2.2880135104060173E-2</v>
      </c>
      <c r="AZ169" s="74">
        <v>-1.7976934090256691E-2</v>
      </c>
      <c r="BA169" s="74">
        <v>-1.5624263323843479E-2</v>
      </c>
      <c r="BB169" s="74">
        <v>-1.6394620761275291E-2</v>
      </c>
      <c r="BC169" s="74">
        <v>-1.7337512224912643E-2</v>
      </c>
      <c r="BD169" s="74">
        <v>-1.6767041757702827E-2</v>
      </c>
      <c r="BE169" s="74">
        <v>-9.2668589204549789E-3</v>
      </c>
      <c r="BF169" s="74">
        <v>-9.8939556628465652E-3</v>
      </c>
      <c r="BG169" s="74">
        <v>-1.1357825249433517E-2</v>
      </c>
      <c r="BH169" s="74">
        <v>-1.2120136991143227E-2</v>
      </c>
      <c r="BI169" s="74">
        <v>-1.1512513272464275E-2</v>
      </c>
      <c r="BJ169" s="74">
        <v>-1.0736331343650818E-2</v>
      </c>
      <c r="BK169" s="74">
        <v>-1.286360714584589E-2</v>
      </c>
      <c r="BL169" s="74">
        <v>-1.4222088269889355E-2</v>
      </c>
      <c r="BM169" s="74">
        <v>-1.4710458926856518E-2</v>
      </c>
      <c r="BN169" s="74">
        <v>-1.6197443008422852E-2</v>
      </c>
      <c r="BO169" s="74">
        <v>-1.7288634553551674E-2</v>
      </c>
      <c r="BP169" s="74">
        <v>-2.1457357332110405E-2</v>
      </c>
      <c r="BQ169" s="74">
        <v>-2.4904081597924232E-2</v>
      </c>
      <c r="BR169" s="74">
        <v>-2.1371202543377876E-2</v>
      </c>
      <c r="BS169" s="74">
        <v>-2.3967042565345764E-2</v>
      </c>
      <c r="BT169" s="74">
        <v>-2.0560940727591515E-2</v>
      </c>
      <c r="BU169" s="74">
        <v>-2.2455990314483643E-2</v>
      </c>
      <c r="BV169" s="74">
        <v>-1.6422208398580551E-2</v>
      </c>
      <c r="BW169" s="74">
        <v>-1.5033060684800148E-2</v>
      </c>
      <c r="BX169" s="74">
        <v>-1.0875319130718708E-2</v>
      </c>
      <c r="BY169" s="74">
        <v>-9.1912578791379929E-3</v>
      </c>
      <c r="BZ169" s="74">
        <v>-9.9613703787326813E-3</v>
      </c>
      <c r="CA169" s="74">
        <v>-1.1159856803715229E-2</v>
      </c>
      <c r="CB169" s="74">
        <v>-1.0242908261716366E-2</v>
      </c>
      <c r="CC169" s="74">
        <v>-5.2579408511519432E-3</v>
      </c>
      <c r="CD169" s="74">
        <v>-5.828184075653553E-3</v>
      </c>
      <c r="CE169" s="74">
        <v>-7.4115665629506111E-3</v>
      </c>
      <c r="CF169" s="74">
        <v>-7.9783592373132706E-3</v>
      </c>
      <c r="CG169" s="74">
        <v>-7.4518271721899509E-3</v>
      </c>
      <c r="CH169" s="74">
        <v>-6.7459088750183582E-3</v>
      </c>
      <c r="CI169" s="74">
        <v>-8.8728023692965508E-3</v>
      </c>
      <c r="CJ169" s="74">
        <v>-9.993506595492363E-3</v>
      </c>
      <c r="CK169" s="74">
        <v>-9.896131232380867E-3</v>
      </c>
      <c r="CL169" s="74">
        <v>-1.1497244238853455E-2</v>
      </c>
      <c r="CM169" s="74">
        <v>-1.258633378893137E-2</v>
      </c>
      <c r="CN169" s="74">
        <v>-1.6470661386847496E-2</v>
      </c>
      <c r="CO169" s="74">
        <v>-1.8929094076156616E-2</v>
      </c>
      <c r="CP169" s="74">
        <v>-1.5580113045871258E-2</v>
      </c>
      <c r="CQ169" s="74">
        <v>-1.8273849040269852E-2</v>
      </c>
      <c r="CR169" s="74">
        <v>-1.5248540788888931E-2</v>
      </c>
      <c r="CS169" s="74">
        <v>-1.7131444066762924E-2</v>
      </c>
      <c r="CT169" s="74">
        <v>-1.0879868641495705E-2</v>
      </c>
      <c r="CU169" s="74">
        <v>-9.5982011407613754E-3</v>
      </c>
      <c r="CV169" s="74">
        <v>-5.9567620046436787E-3</v>
      </c>
      <c r="CW169" s="74">
        <v>-4.7357780858874321E-3</v>
      </c>
      <c r="CX169" s="74">
        <v>-5.5057210847735405E-3</v>
      </c>
      <c r="CY169" s="74">
        <v>-6.8812314420938492E-3</v>
      </c>
      <c r="CZ169" s="74">
        <v>-5.7243127375841141E-3</v>
      </c>
      <c r="DA169" s="74">
        <v>-1.249023131094873E-3</v>
      </c>
      <c r="DB169" s="74">
        <v>-1.7624126048758626E-3</v>
      </c>
      <c r="DC169" s="74">
        <v>-3.4653074108064175E-3</v>
      </c>
      <c r="DD169" s="74">
        <v>-3.8365814834833145E-3</v>
      </c>
      <c r="DE169" s="74">
        <v>-3.3911413047462702E-3</v>
      </c>
      <c r="DF169" s="74">
        <v>-2.7554866392165422E-3</v>
      </c>
      <c r="DG169" s="74">
        <v>-4.8819980584084988E-3</v>
      </c>
      <c r="DH169" s="74">
        <v>-5.7649244554340839E-3</v>
      </c>
      <c r="DI169" s="74">
        <v>-5.0818040035665035E-3</v>
      </c>
      <c r="DJ169" s="74">
        <v>-6.7970450036227703E-3</v>
      </c>
      <c r="DK169" s="74">
        <v>-7.8840330243110657E-3</v>
      </c>
      <c r="DL169" s="74">
        <v>-1.1483965441584587E-2</v>
      </c>
      <c r="DM169" s="74">
        <v>-1.2954106554389E-2</v>
      </c>
      <c r="DN169" s="74">
        <v>-9.7890226170420647E-3</v>
      </c>
      <c r="DO169" s="74">
        <v>-1.2580656446516514E-2</v>
      </c>
      <c r="DP169" s="74">
        <v>-9.9361417815089226E-3</v>
      </c>
      <c r="DQ169" s="74">
        <v>-1.180689875036478E-2</v>
      </c>
      <c r="DR169" s="74">
        <v>-5.3375298157334328E-3</v>
      </c>
      <c r="DS169" s="74">
        <v>-4.1633415967226028E-3</v>
      </c>
      <c r="DT169" s="74">
        <v>-1.0382052278146148E-3</v>
      </c>
      <c r="DU169" s="74">
        <v>-2.8029820532537997E-4</v>
      </c>
      <c r="DV169" s="74">
        <v>-1.0500717908143997E-3</v>
      </c>
      <c r="DW169" s="74">
        <v>-2.602606313303113E-3</v>
      </c>
      <c r="DX169" s="74">
        <v>-1.2057173298671842E-3</v>
      </c>
      <c r="DY169" s="74">
        <v>4.539217334240675E-3</v>
      </c>
      <c r="DZ169" s="74">
        <v>4.1079157963395119E-3</v>
      </c>
      <c r="EA169" s="74">
        <v>2.2324637975543737E-3</v>
      </c>
      <c r="EB169" s="74">
        <v>2.1434877999126911E-3</v>
      </c>
      <c r="EC169" s="74">
        <v>2.471844432875514E-3</v>
      </c>
      <c r="ED169" s="74">
        <v>3.0060494318604469E-3</v>
      </c>
      <c r="EE169" s="74">
        <v>8.8008993770927191E-4</v>
      </c>
      <c r="EF169" s="74">
        <v>3.4047637018375099E-4</v>
      </c>
      <c r="EG169" s="74">
        <v>1.8693202873691916E-3</v>
      </c>
      <c r="EH169" s="74">
        <v>-1.0703486623242497E-5</v>
      </c>
      <c r="EI169" s="74">
        <v>-1.0946572292596102E-3</v>
      </c>
      <c r="EJ169" s="74">
        <v>-4.2839688248932362E-3</v>
      </c>
      <c r="EK169" s="74">
        <v>-4.3271733447909355E-3</v>
      </c>
      <c r="EL169" s="74">
        <v>-1.4276084257289767E-3</v>
      </c>
      <c r="EM169" s="74">
        <v>-4.3605901300907135E-3</v>
      </c>
      <c r="EN169" s="74">
        <v>-2.2658812813460827E-3</v>
      </c>
      <c r="EO169" s="74">
        <v>-4.1191000491380692E-3</v>
      </c>
      <c r="EP169" s="74">
        <v>2.6647276245057583E-3</v>
      </c>
      <c r="EQ169" s="74">
        <v>3.6837321240454912E-3</v>
      </c>
      <c r="ER169" s="74">
        <v>6.0634096153080463E-3</v>
      </c>
      <c r="ES169" s="74">
        <v>6.152707152068615E-3</v>
      </c>
      <c r="ET169" s="74">
        <v>5.3831781260669231E-3</v>
      </c>
      <c r="EU169" s="74">
        <v>3.5750486422330141E-3</v>
      </c>
      <c r="EV169" s="74">
        <v>5.3184167481958866E-3</v>
      </c>
      <c r="EW169" s="74">
        <v>73.764961242675781</v>
      </c>
      <c r="EX169" s="74">
        <v>71.454940795898438</v>
      </c>
      <c r="EY169" s="74">
        <v>70.694778442382813</v>
      </c>
      <c r="EZ169" s="74">
        <v>71.26409912109375</v>
      </c>
      <c r="FA169" s="74">
        <v>70.953399658203125</v>
      </c>
      <c r="FB169" s="74">
        <v>70.296394348144531</v>
      </c>
      <c r="FC169" s="74">
        <v>68.377166748046875</v>
      </c>
      <c r="FD169" s="74">
        <v>68.188995361328125</v>
      </c>
      <c r="FE169" s="74">
        <v>70.606086730957031</v>
      </c>
      <c r="FF169" s="74">
        <v>76.78912353515625</v>
      </c>
      <c r="FG169" s="74">
        <v>82.488273620605469</v>
      </c>
      <c r="FH169" s="74">
        <v>87.26416015625</v>
      </c>
      <c r="FI169" s="74">
        <v>93.1683349609375</v>
      </c>
      <c r="FJ169" s="74">
        <v>96.581581115722656</v>
      </c>
      <c r="FK169" s="74">
        <v>93.512527465820313</v>
      </c>
      <c r="FL169" s="74">
        <v>91.014991760253906</v>
      </c>
      <c r="FM169" s="74">
        <v>88.255165100097656</v>
      </c>
      <c r="FN169" s="74">
        <v>85.201438903808594</v>
      </c>
      <c r="FO169" s="74">
        <v>83.063262939453125</v>
      </c>
      <c r="FP169" s="74">
        <v>79.829231262207031</v>
      </c>
      <c r="FQ169" s="74">
        <v>76.884178161621094</v>
      </c>
      <c r="FR169" s="74">
        <v>75.820068359375</v>
      </c>
      <c r="FS169" s="74">
        <v>73.557441711425781</v>
      </c>
      <c r="FT169" s="74">
        <v>70.344375610351563</v>
      </c>
      <c r="FU169" s="74">
        <v>7.9437149688601494E-3</v>
      </c>
      <c r="FV169" s="74">
        <v>6.2075047753751278E-3</v>
      </c>
      <c r="FW169" s="74">
        <v>8.0946739763021469E-3</v>
      </c>
      <c r="FX169" s="74">
        <v>0</v>
      </c>
      <c r="FY169" s="74">
        <v>0</v>
      </c>
      <c r="FZ169" s="74">
        <v>44</v>
      </c>
      <c r="GA169" s="74">
        <v>4.740898609161377</v>
      </c>
      <c r="GB169" s="74">
        <v>51.209204390645027</v>
      </c>
      <c r="GC169" s="74">
        <v>1</v>
      </c>
      <c r="GD169" s="74">
        <v>1</v>
      </c>
      <c r="GE169" s="74">
        <v>6</v>
      </c>
      <c r="GF169" s="74">
        <v>1</v>
      </c>
      <c r="GG169" t="s">
        <v>234</v>
      </c>
      <c r="GH169" t="s">
        <v>235</v>
      </c>
      <c r="GI169" t="s">
        <v>236</v>
      </c>
      <c r="GJ169" s="36"/>
      <c r="GK169" s="30"/>
      <c r="GL169" s="30"/>
    </row>
    <row r="170" spans="1:194" x14ac:dyDescent="0.2">
      <c r="A170" t="s">
        <v>175</v>
      </c>
      <c r="B170" t="s">
        <v>233</v>
      </c>
      <c r="C170" t="s">
        <v>0</v>
      </c>
      <c r="D170" t="s">
        <v>256</v>
      </c>
      <c r="E170" t="s">
        <v>222</v>
      </c>
      <c r="F170" t="s">
        <v>265</v>
      </c>
      <c r="G170" t="s">
        <v>274</v>
      </c>
      <c r="H170" s="74">
        <v>0</v>
      </c>
      <c r="I170" s="74"/>
      <c r="J170" s="74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74"/>
      <c r="AH170" s="74"/>
      <c r="AI170" s="74"/>
      <c r="AJ170" s="74"/>
      <c r="AK170" s="74"/>
      <c r="AL170" s="74"/>
      <c r="AM170" s="74"/>
      <c r="AN170" s="74"/>
      <c r="AO170" s="74"/>
      <c r="AP170" s="74"/>
      <c r="AQ170" s="74"/>
      <c r="AR170" s="74"/>
      <c r="AS170" s="74"/>
      <c r="AT170" s="74"/>
      <c r="AU170" s="74"/>
      <c r="AV170" s="74"/>
      <c r="AW170" s="74"/>
      <c r="AX170" s="74"/>
      <c r="AY170" s="74"/>
      <c r="AZ170" s="74"/>
      <c r="BA170" s="74"/>
      <c r="BB170" s="74"/>
      <c r="BC170" s="74"/>
      <c r="BD170" s="74"/>
      <c r="BE170" s="74"/>
      <c r="BF170" s="74"/>
      <c r="BG170" s="74"/>
      <c r="BH170" s="74"/>
      <c r="BI170" s="74"/>
      <c r="BJ170" s="74"/>
      <c r="BK170" s="74"/>
      <c r="BL170" s="74"/>
      <c r="BM170" s="74"/>
      <c r="BN170" s="74"/>
      <c r="BO170" s="74"/>
      <c r="BP170" s="74"/>
      <c r="BQ170" s="74"/>
      <c r="BR170" s="74"/>
      <c r="BS170" s="74"/>
      <c r="BT170" s="74"/>
      <c r="BU170" s="74"/>
      <c r="BV170" s="74"/>
      <c r="BW170" s="74"/>
      <c r="BX170" s="74"/>
      <c r="BY170" s="74"/>
      <c r="BZ170" s="74"/>
      <c r="CA170" s="74"/>
      <c r="CB170" s="74"/>
      <c r="CC170" s="74"/>
      <c r="CD170" s="74"/>
      <c r="CE170" s="74"/>
      <c r="CF170" s="74"/>
      <c r="CG170" s="74"/>
      <c r="CH170" s="74"/>
      <c r="CI170" s="74"/>
      <c r="CJ170" s="74"/>
      <c r="CK170" s="74"/>
      <c r="CL170" s="74"/>
      <c r="CM170" s="74"/>
      <c r="CN170" s="74"/>
      <c r="CO170" s="74"/>
      <c r="CP170" s="74"/>
      <c r="CQ170" s="74"/>
      <c r="CR170" s="74"/>
      <c r="CS170" s="74"/>
      <c r="CT170" s="74"/>
      <c r="CU170" s="74"/>
      <c r="CV170" s="74"/>
      <c r="CW170" s="74"/>
      <c r="CX170" s="74"/>
      <c r="CY170" s="74"/>
      <c r="CZ170" s="74"/>
      <c r="DA170" s="74"/>
      <c r="DB170" s="74"/>
      <c r="DC170" s="74"/>
      <c r="DD170" s="74"/>
      <c r="DE170" s="74"/>
      <c r="DF170" s="74"/>
      <c r="DG170" s="74"/>
      <c r="DH170" s="74"/>
      <c r="DI170" s="74"/>
      <c r="DJ170" s="74"/>
      <c r="DK170" s="74"/>
      <c r="DL170" s="74"/>
      <c r="DM170" s="74"/>
      <c r="DN170" s="74"/>
      <c r="DO170" s="74"/>
      <c r="DP170" s="74"/>
      <c r="DQ170" s="74"/>
      <c r="DR170" s="74"/>
      <c r="DS170" s="74"/>
      <c r="DT170" s="74"/>
      <c r="DU170" s="74"/>
      <c r="DV170" s="74"/>
      <c r="DW170" s="74"/>
      <c r="DX170" s="74"/>
      <c r="DY170" s="74"/>
      <c r="DZ170" s="74"/>
      <c r="EA170" s="74"/>
      <c r="EB170" s="74"/>
      <c r="EC170" s="74"/>
      <c r="ED170" s="74"/>
      <c r="EE170" s="74"/>
      <c r="EF170" s="74"/>
      <c r="EG170" s="74"/>
      <c r="EH170" s="74"/>
      <c r="EI170" s="74"/>
      <c r="EJ170" s="74"/>
      <c r="EK170" s="74"/>
      <c r="EL170" s="74"/>
      <c r="EM170" s="74"/>
      <c r="EN170" s="74"/>
      <c r="EO170" s="74"/>
      <c r="EP170" s="74"/>
      <c r="EQ170" s="74"/>
      <c r="ER170" s="74"/>
      <c r="ES170" s="74"/>
      <c r="ET170" s="74"/>
      <c r="EU170" s="74"/>
      <c r="EV170" s="74"/>
      <c r="EW170" s="74"/>
      <c r="EX170" s="74"/>
      <c r="EY170" s="74"/>
      <c r="EZ170" s="74"/>
      <c r="FA170" s="74"/>
      <c r="FB170" s="74"/>
      <c r="FC170" s="74"/>
      <c r="FD170" s="74"/>
      <c r="FE170" s="74"/>
      <c r="FF170" s="74"/>
      <c r="FG170" s="74"/>
      <c r="FH170" s="74"/>
      <c r="FI170" s="74"/>
      <c r="FJ170" s="74"/>
      <c r="FK170" s="74"/>
      <c r="FL170" s="74"/>
      <c r="FM170" s="74"/>
      <c r="FN170" s="74"/>
      <c r="FO170" s="74"/>
      <c r="FP170" s="74"/>
      <c r="FQ170" s="74"/>
      <c r="FR170" s="74"/>
      <c r="FS170" s="74"/>
      <c r="FT170" s="74"/>
      <c r="FU170" s="74"/>
      <c r="FV170" s="74"/>
      <c r="FW170" s="74"/>
      <c r="FX170" s="74"/>
      <c r="FY170" s="74"/>
      <c r="FZ170" s="74"/>
      <c r="GA170" s="74"/>
      <c r="GB170" s="74"/>
      <c r="GC170" s="74">
        <v>0</v>
      </c>
      <c r="GD170" s="74">
        <v>1</v>
      </c>
      <c r="GE170" s="74">
        <v>7</v>
      </c>
      <c r="GF170" s="74">
        <v>1</v>
      </c>
      <c r="GG170" t="s">
        <v>234</v>
      </c>
      <c r="GH170" t="s">
        <v>235</v>
      </c>
      <c r="GI170" t="s">
        <v>236</v>
      </c>
      <c r="GJ170" s="36"/>
      <c r="GK170" s="30"/>
      <c r="GL170" s="30"/>
    </row>
    <row r="171" spans="1:194" x14ac:dyDescent="0.2">
      <c r="A171" t="s">
        <v>175</v>
      </c>
      <c r="B171" t="s">
        <v>233</v>
      </c>
      <c r="C171" t="s">
        <v>0</v>
      </c>
      <c r="D171" t="s">
        <v>256</v>
      </c>
      <c r="E171" t="s">
        <v>223</v>
      </c>
      <c r="F171" t="s">
        <v>265</v>
      </c>
      <c r="G171" t="s">
        <v>274</v>
      </c>
      <c r="H171" s="74">
        <v>0</v>
      </c>
      <c r="I171" s="74"/>
      <c r="J171" s="74"/>
      <c r="K171" s="74"/>
      <c r="L171" s="74"/>
      <c r="M171" s="74"/>
      <c r="N171" s="74"/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74"/>
      <c r="AH171" s="74"/>
      <c r="AI171" s="74"/>
      <c r="AJ171" s="74"/>
      <c r="AK171" s="74"/>
      <c r="AL171" s="74"/>
      <c r="AM171" s="74"/>
      <c r="AN171" s="74"/>
      <c r="AO171" s="74"/>
      <c r="AP171" s="74"/>
      <c r="AQ171" s="74"/>
      <c r="AR171" s="74"/>
      <c r="AS171" s="74"/>
      <c r="AT171" s="74"/>
      <c r="AU171" s="74"/>
      <c r="AV171" s="74"/>
      <c r="AW171" s="74"/>
      <c r="AX171" s="74"/>
      <c r="AY171" s="74"/>
      <c r="AZ171" s="74"/>
      <c r="BA171" s="74"/>
      <c r="BB171" s="74"/>
      <c r="BC171" s="74"/>
      <c r="BD171" s="74"/>
      <c r="BE171" s="74"/>
      <c r="BF171" s="74"/>
      <c r="BG171" s="74"/>
      <c r="BH171" s="74"/>
      <c r="BI171" s="74"/>
      <c r="BJ171" s="74"/>
      <c r="BK171" s="74"/>
      <c r="BL171" s="74"/>
      <c r="BM171" s="74"/>
      <c r="BN171" s="74"/>
      <c r="BO171" s="74"/>
      <c r="BP171" s="74"/>
      <c r="BQ171" s="74"/>
      <c r="BR171" s="74"/>
      <c r="BS171" s="74"/>
      <c r="BT171" s="74"/>
      <c r="BU171" s="74"/>
      <c r="BV171" s="74"/>
      <c r="BW171" s="74"/>
      <c r="BX171" s="74"/>
      <c r="BY171" s="74"/>
      <c r="BZ171" s="74"/>
      <c r="CA171" s="74"/>
      <c r="CB171" s="74"/>
      <c r="CC171" s="74"/>
      <c r="CD171" s="74"/>
      <c r="CE171" s="74"/>
      <c r="CF171" s="74"/>
      <c r="CG171" s="74"/>
      <c r="CH171" s="74"/>
      <c r="CI171" s="74"/>
      <c r="CJ171" s="74"/>
      <c r="CK171" s="74"/>
      <c r="CL171" s="74"/>
      <c r="CM171" s="74"/>
      <c r="CN171" s="74"/>
      <c r="CO171" s="74"/>
      <c r="CP171" s="74"/>
      <c r="CQ171" s="74"/>
      <c r="CR171" s="74"/>
      <c r="CS171" s="74"/>
      <c r="CT171" s="74"/>
      <c r="CU171" s="74"/>
      <c r="CV171" s="74"/>
      <c r="CW171" s="74"/>
      <c r="CX171" s="74"/>
      <c r="CY171" s="74"/>
      <c r="CZ171" s="74"/>
      <c r="DA171" s="74"/>
      <c r="DB171" s="74"/>
      <c r="DC171" s="74"/>
      <c r="DD171" s="74"/>
      <c r="DE171" s="74"/>
      <c r="DF171" s="74"/>
      <c r="DG171" s="74"/>
      <c r="DH171" s="74"/>
      <c r="DI171" s="74"/>
      <c r="DJ171" s="74"/>
      <c r="DK171" s="74"/>
      <c r="DL171" s="74"/>
      <c r="DM171" s="74"/>
      <c r="DN171" s="74"/>
      <c r="DO171" s="74"/>
      <c r="DP171" s="74"/>
      <c r="DQ171" s="74"/>
      <c r="DR171" s="74"/>
      <c r="DS171" s="74"/>
      <c r="DT171" s="74"/>
      <c r="DU171" s="74"/>
      <c r="DV171" s="74"/>
      <c r="DW171" s="74"/>
      <c r="DX171" s="74"/>
      <c r="DY171" s="74"/>
      <c r="DZ171" s="74"/>
      <c r="EA171" s="74"/>
      <c r="EB171" s="74"/>
      <c r="EC171" s="74"/>
      <c r="ED171" s="74"/>
      <c r="EE171" s="74"/>
      <c r="EF171" s="74"/>
      <c r="EG171" s="74"/>
      <c r="EH171" s="74"/>
      <c r="EI171" s="74"/>
      <c r="EJ171" s="74"/>
      <c r="EK171" s="74"/>
      <c r="EL171" s="74"/>
      <c r="EM171" s="74"/>
      <c r="EN171" s="74"/>
      <c r="EO171" s="74"/>
      <c r="EP171" s="74"/>
      <c r="EQ171" s="74"/>
      <c r="ER171" s="74"/>
      <c r="ES171" s="74"/>
      <c r="ET171" s="74"/>
      <c r="EU171" s="74"/>
      <c r="EV171" s="74"/>
      <c r="EW171" s="74"/>
      <c r="EX171" s="74"/>
      <c r="EY171" s="74"/>
      <c r="EZ171" s="74"/>
      <c r="FA171" s="74"/>
      <c r="FB171" s="74"/>
      <c r="FC171" s="74"/>
      <c r="FD171" s="74"/>
      <c r="FE171" s="74"/>
      <c r="FF171" s="74"/>
      <c r="FG171" s="74"/>
      <c r="FH171" s="74"/>
      <c r="FI171" s="74"/>
      <c r="FJ171" s="74"/>
      <c r="FK171" s="74"/>
      <c r="FL171" s="74"/>
      <c r="FM171" s="74"/>
      <c r="FN171" s="74"/>
      <c r="FO171" s="74"/>
      <c r="FP171" s="74"/>
      <c r="FQ171" s="74"/>
      <c r="FR171" s="74"/>
      <c r="FS171" s="74"/>
      <c r="FT171" s="74"/>
      <c r="FU171" s="74"/>
      <c r="FV171" s="74"/>
      <c r="FW171" s="74"/>
      <c r="FX171" s="74"/>
      <c r="FY171" s="74"/>
      <c r="FZ171" s="74"/>
      <c r="GA171" s="74"/>
      <c r="GB171" s="74"/>
      <c r="GC171" s="74">
        <v>0</v>
      </c>
      <c r="GD171" s="74">
        <v>1</v>
      </c>
      <c r="GE171" s="74">
        <v>7</v>
      </c>
      <c r="GF171" s="74">
        <v>1</v>
      </c>
      <c r="GG171" t="s">
        <v>234</v>
      </c>
      <c r="GH171" t="s">
        <v>235</v>
      </c>
      <c r="GI171" t="s">
        <v>236</v>
      </c>
      <c r="GJ171" s="36"/>
      <c r="GK171" s="30"/>
      <c r="GL171" s="30"/>
    </row>
    <row r="172" spans="1:194" x14ac:dyDescent="0.2">
      <c r="A172" t="s">
        <v>175</v>
      </c>
      <c r="B172" t="s">
        <v>233</v>
      </c>
      <c r="C172" t="s">
        <v>0</v>
      </c>
      <c r="D172" t="s">
        <v>256</v>
      </c>
      <c r="E172" t="s">
        <v>224</v>
      </c>
      <c r="F172" t="s">
        <v>265</v>
      </c>
      <c r="G172" t="s">
        <v>274</v>
      </c>
      <c r="H172" s="74">
        <v>0</v>
      </c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74"/>
      <c r="AH172" s="74"/>
      <c r="AI172" s="74"/>
      <c r="AJ172" s="74"/>
      <c r="AK172" s="74"/>
      <c r="AL172" s="74"/>
      <c r="AM172" s="74"/>
      <c r="AN172" s="74"/>
      <c r="AO172" s="74"/>
      <c r="AP172" s="74"/>
      <c r="AQ172" s="74"/>
      <c r="AR172" s="74"/>
      <c r="AS172" s="74"/>
      <c r="AT172" s="74"/>
      <c r="AU172" s="74"/>
      <c r="AV172" s="74"/>
      <c r="AW172" s="74"/>
      <c r="AX172" s="74"/>
      <c r="AY172" s="74"/>
      <c r="AZ172" s="74"/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74"/>
      <c r="CJ172" s="74"/>
      <c r="CK172" s="74"/>
      <c r="CL172" s="74"/>
      <c r="CM172" s="74"/>
      <c r="CN172" s="74"/>
      <c r="CO172" s="74"/>
      <c r="CP172" s="74"/>
      <c r="CQ172" s="74"/>
      <c r="CR172" s="74"/>
      <c r="CS172" s="74"/>
      <c r="CT172" s="74"/>
      <c r="CU172" s="74"/>
      <c r="CV172" s="74"/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74"/>
      <c r="DM172" s="74"/>
      <c r="DN172" s="74"/>
      <c r="DO172" s="74"/>
      <c r="DP172" s="74"/>
      <c r="DQ172" s="74"/>
      <c r="DR172" s="74"/>
      <c r="DS172" s="74"/>
      <c r="DT172" s="74"/>
      <c r="DU172" s="74"/>
      <c r="DV172" s="74"/>
      <c r="DW172" s="74"/>
      <c r="DX172" s="74"/>
      <c r="DY172" s="74"/>
      <c r="DZ172" s="74"/>
      <c r="EA172" s="74"/>
      <c r="EB172" s="74"/>
      <c r="EC172" s="74"/>
      <c r="ED172" s="74"/>
      <c r="EE172" s="74"/>
      <c r="EF172" s="74"/>
      <c r="EG172" s="74"/>
      <c r="EH172" s="74"/>
      <c r="EI172" s="74"/>
      <c r="EJ172" s="74"/>
      <c r="EK172" s="74"/>
      <c r="EL172" s="74"/>
      <c r="EM172" s="74"/>
      <c r="EN172" s="74"/>
      <c r="EO172" s="74"/>
      <c r="EP172" s="74"/>
      <c r="EQ172" s="74"/>
      <c r="ER172" s="74"/>
      <c r="ES172" s="74"/>
      <c r="ET172" s="74"/>
      <c r="EU172" s="74"/>
      <c r="EV172" s="74"/>
      <c r="EW172" s="74"/>
      <c r="EX172" s="74"/>
      <c r="EY172" s="74"/>
      <c r="EZ172" s="74"/>
      <c r="FA172" s="74"/>
      <c r="FB172" s="74"/>
      <c r="FC172" s="74"/>
      <c r="FD172" s="74"/>
      <c r="FE172" s="74"/>
      <c r="FF172" s="74"/>
      <c r="FG172" s="74"/>
      <c r="FH172" s="74"/>
      <c r="FI172" s="74"/>
      <c r="FJ172" s="74"/>
      <c r="FK172" s="74"/>
      <c r="FL172" s="74"/>
      <c r="FM172" s="74"/>
      <c r="FN172" s="74"/>
      <c r="FO172" s="74"/>
      <c r="FP172" s="74"/>
      <c r="FQ172" s="74"/>
      <c r="FR172" s="74"/>
      <c r="FS172" s="74"/>
      <c r="FT172" s="74"/>
      <c r="FU172" s="74"/>
      <c r="FV172" s="74"/>
      <c r="FW172" s="74"/>
      <c r="FX172" s="74"/>
      <c r="FY172" s="74"/>
      <c r="FZ172" s="74"/>
      <c r="GA172" s="74"/>
      <c r="GB172" s="74"/>
      <c r="GC172" s="74">
        <v>0</v>
      </c>
      <c r="GD172" s="74">
        <v>1</v>
      </c>
      <c r="GE172" s="74">
        <v>7</v>
      </c>
      <c r="GF172" s="74">
        <v>1</v>
      </c>
      <c r="GG172" t="s">
        <v>234</v>
      </c>
      <c r="GH172" t="s">
        <v>235</v>
      </c>
      <c r="GI172" t="s">
        <v>236</v>
      </c>
      <c r="GJ172" s="36"/>
      <c r="GK172" s="30"/>
      <c r="GL172" s="30"/>
    </row>
    <row r="173" spans="1:194" x14ac:dyDescent="0.2">
      <c r="A173" t="s">
        <v>175</v>
      </c>
      <c r="B173" t="s">
        <v>233</v>
      </c>
      <c r="C173" t="s">
        <v>0</v>
      </c>
      <c r="D173" t="s">
        <v>256</v>
      </c>
      <c r="E173" t="s">
        <v>220</v>
      </c>
      <c r="F173" t="s">
        <v>265</v>
      </c>
      <c r="G173" t="s">
        <v>274</v>
      </c>
      <c r="H173" s="74">
        <v>0</v>
      </c>
      <c r="I173" s="74"/>
      <c r="J173" s="74"/>
      <c r="K173" s="74"/>
      <c r="L173" s="74"/>
      <c r="M173" s="74"/>
      <c r="N173" s="74"/>
      <c r="O173" s="74"/>
      <c r="P173" s="74"/>
      <c r="Q173" s="74"/>
      <c r="R173" s="74"/>
      <c r="S173" s="74"/>
      <c r="T173" s="74"/>
      <c r="U173" s="74"/>
      <c r="V173" s="74"/>
      <c r="W173" s="74"/>
      <c r="X173" s="74"/>
      <c r="Y173" s="74"/>
      <c r="Z173" s="74"/>
      <c r="AA173" s="74"/>
      <c r="AB173" s="74"/>
      <c r="AC173" s="74"/>
      <c r="AD173" s="74"/>
      <c r="AE173" s="74"/>
      <c r="AF173" s="74"/>
      <c r="AG173" s="74"/>
      <c r="AH173" s="74"/>
      <c r="AI173" s="74"/>
      <c r="AJ173" s="74"/>
      <c r="AK173" s="74"/>
      <c r="AL173" s="74"/>
      <c r="AM173" s="74"/>
      <c r="AN173" s="74"/>
      <c r="AO173" s="74"/>
      <c r="AP173" s="74"/>
      <c r="AQ173" s="74"/>
      <c r="AR173" s="74"/>
      <c r="AS173" s="74"/>
      <c r="AT173" s="74"/>
      <c r="AU173" s="74"/>
      <c r="AV173" s="74"/>
      <c r="AW173" s="74"/>
      <c r="AX173" s="74"/>
      <c r="AY173" s="74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74"/>
      <c r="CG173" s="74"/>
      <c r="CH173" s="74"/>
      <c r="CI173" s="74"/>
      <c r="CJ173" s="74"/>
      <c r="CK173" s="74"/>
      <c r="CL173" s="74"/>
      <c r="CM173" s="74"/>
      <c r="CN173" s="74"/>
      <c r="CO173" s="74"/>
      <c r="CP173" s="74"/>
      <c r="CQ173" s="74"/>
      <c r="CR173" s="74"/>
      <c r="CS173" s="74"/>
      <c r="CT173" s="74"/>
      <c r="CU173" s="74"/>
      <c r="CV173" s="74"/>
      <c r="CW173" s="74"/>
      <c r="CX173" s="74"/>
      <c r="CY173" s="74"/>
      <c r="CZ173" s="74"/>
      <c r="DA173" s="74"/>
      <c r="DB173" s="74"/>
      <c r="DC173" s="74"/>
      <c r="DD173" s="74"/>
      <c r="DE173" s="74"/>
      <c r="DF173" s="74"/>
      <c r="DG173" s="74"/>
      <c r="DH173" s="74"/>
      <c r="DI173" s="74"/>
      <c r="DJ173" s="74"/>
      <c r="DK173" s="74"/>
      <c r="DL173" s="74"/>
      <c r="DM173" s="74"/>
      <c r="DN173" s="74"/>
      <c r="DO173" s="74"/>
      <c r="DP173" s="74"/>
      <c r="DQ173" s="74"/>
      <c r="DR173" s="74"/>
      <c r="DS173" s="74"/>
      <c r="DT173" s="74"/>
      <c r="DU173" s="74"/>
      <c r="DV173" s="74"/>
      <c r="DW173" s="74"/>
      <c r="DX173" s="74"/>
      <c r="DY173" s="74"/>
      <c r="DZ173" s="74"/>
      <c r="EA173" s="74"/>
      <c r="EB173" s="74"/>
      <c r="EC173" s="74"/>
      <c r="ED173" s="74"/>
      <c r="EE173" s="74"/>
      <c r="EF173" s="74"/>
      <c r="EG173" s="74"/>
      <c r="EH173" s="74"/>
      <c r="EI173" s="74"/>
      <c r="EJ173" s="74"/>
      <c r="EK173" s="74"/>
      <c r="EL173" s="74"/>
      <c r="EM173" s="74"/>
      <c r="EN173" s="74"/>
      <c r="EO173" s="74"/>
      <c r="EP173" s="74"/>
      <c r="EQ173" s="74"/>
      <c r="ER173" s="74"/>
      <c r="ES173" s="74"/>
      <c r="ET173" s="74"/>
      <c r="EU173" s="74"/>
      <c r="EV173" s="74"/>
      <c r="EW173" s="74"/>
      <c r="EX173" s="74"/>
      <c r="EY173" s="74"/>
      <c r="EZ173" s="74"/>
      <c r="FA173" s="74"/>
      <c r="FB173" s="74"/>
      <c r="FC173" s="74"/>
      <c r="FD173" s="74"/>
      <c r="FE173" s="74"/>
      <c r="FF173" s="74"/>
      <c r="FG173" s="74"/>
      <c r="FH173" s="74"/>
      <c r="FI173" s="74"/>
      <c r="FJ173" s="74"/>
      <c r="FK173" s="74"/>
      <c r="FL173" s="74"/>
      <c r="FM173" s="74"/>
      <c r="FN173" s="74"/>
      <c r="FO173" s="74"/>
      <c r="FP173" s="74"/>
      <c r="FQ173" s="74"/>
      <c r="FR173" s="74"/>
      <c r="FS173" s="74"/>
      <c r="FT173" s="74"/>
      <c r="FU173" s="74"/>
      <c r="FV173" s="74"/>
      <c r="FW173" s="74"/>
      <c r="FX173" s="74"/>
      <c r="FY173" s="74"/>
      <c r="FZ173" s="74"/>
      <c r="GA173" s="74"/>
      <c r="GB173" s="74"/>
      <c r="GC173" s="74">
        <v>0</v>
      </c>
      <c r="GD173" s="74">
        <v>1</v>
      </c>
      <c r="GE173" s="74">
        <v>7</v>
      </c>
      <c r="GF173" s="74">
        <v>1</v>
      </c>
      <c r="GG173" t="s">
        <v>234</v>
      </c>
      <c r="GH173" t="s">
        <v>235</v>
      </c>
      <c r="GI173" t="s">
        <v>236</v>
      </c>
      <c r="GJ173" s="36"/>
      <c r="GK173" s="30"/>
      <c r="GL173" s="30"/>
    </row>
    <row r="174" spans="1:194" x14ac:dyDescent="0.2">
      <c r="A174" t="s">
        <v>175</v>
      </c>
      <c r="B174" t="s">
        <v>233</v>
      </c>
      <c r="C174" t="s">
        <v>0</v>
      </c>
      <c r="D174" t="s">
        <v>256</v>
      </c>
      <c r="E174" t="s">
        <v>221</v>
      </c>
      <c r="F174" t="s">
        <v>265</v>
      </c>
      <c r="G174" t="s">
        <v>274</v>
      </c>
      <c r="H174" s="74">
        <v>0</v>
      </c>
      <c r="I174" s="74"/>
      <c r="J174" s="74"/>
      <c r="K174" s="74"/>
      <c r="L174" s="74"/>
      <c r="M174" s="74"/>
      <c r="N174" s="74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74"/>
      <c r="Z174" s="74"/>
      <c r="AA174" s="74"/>
      <c r="AB174" s="74"/>
      <c r="AC174" s="74"/>
      <c r="AD174" s="74"/>
      <c r="AE174" s="74"/>
      <c r="AF174" s="74"/>
      <c r="AG174" s="74"/>
      <c r="AH174" s="74"/>
      <c r="AI174" s="74"/>
      <c r="AJ174" s="74"/>
      <c r="AK174" s="74"/>
      <c r="AL174" s="74"/>
      <c r="AM174" s="74"/>
      <c r="AN174" s="74"/>
      <c r="AO174" s="74"/>
      <c r="AP174" s="74"/>
      <c r="AQ174" s="74"/>
      <c r="AR174" s="74"/>
      <c r="AS174" s="74"/>
      <c r="AT174" s="74"/>
      <c r="AU174" s="74"/>
      <c r="AV174" s="74"/>
      <c r="AW174" s="74"/>
      <c r="AX174" s="74"/>
      <c r="AY174" s="74"/>
      <c r="AZ174" s="74"/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4"/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74"/>
      <c r="CG174" s="74"/>
      <c r="CH174" s="74"/>
      <c r="CI174" s="74"/>
      <c r="CJ174" s="74"/>
      <c r="CK174" s="74"/>
      <c r="CL174" s="74"/>
      <c r="CM174" s="74"/>
      <c r="CN174" s="74"/>
      <c r="CO174" s="74"/>
      <c r="CP174" s="74"/>
      <c r="CQ174" s="74"/>
      <c r="CR174" s="74"/>
      <c r="CS174" s="74"/>
      <c r="CT174" s="74"/>
      <c r="CU174" s="74"/>
      <c r="CV174" s="74"/>
      <c r="CW174" s="74"/>
      <c r="CX174" s="74"/>
      <c r="CY174" s="74"/>
      <c r="CZ174" s="74"/>
      <c r="DA174" s="74"/>
      <c r="DB174" s="74"/>
      <c r="DC174" s="74"/>
      <c r="DD174" s="74"/>
      <c r="DE174" s="74"/>
      <c r="DF174" s="74"/>
      <c r="DG174" s="74"/>
      <c r="DH174" s="74"/>
      <c r="DI174" s="74"/>
      <c r="DJ174" s="74"/>
      <c r="DK174" s="74"/>
      <c r="DL174" s="74"/>
      <c r="DM174" s="74"/>
      <c r="DN174" s="74"/>
      <c r="DO174" s="74"/>
      <c r="DP174" s="74"/>
      <c r="DQ174" s="74"/>
      <c r="DR174" s="74"/>
      <c r="DS174" s="74"/>
      <c r="DT174" s="74"/>
      <c r="DU174" s="74"/>
      <c r="DV174" s="74"/>
      <c r="DW174" s="74"/>
      <c r="DX174" s="74"/>
      <c r="DY174" s="74"/>
      <c r="DZ174" s="74"/>
      <c r="EA174" s="74"/>
      <c r="EB174" s="74"/>
      <c r="EC174" s="74"/>
      <c r="ED174" s="74"/>
      <c r="EE174" s="74"/>
      <c r="EF174" s="74"/>
      <c r="EG174" s="74"/>
      <c r="EH174" s="74"/>
      <c r="EI174" s="74"/>
      <c r="EJ174" s="74"/>
      <c r="EK174" s="74"/>
      <c r="EL174" s="74"/>
      <c r="EM174" s="74"/>
      <c r="EN174" s="74"/>
      <c r="EO174" s="74"/>
      <c r="EP174" s="74"/>
      <c r="EQ174" s="74"/>
      <c r="ER174" s="74"/>
      <c r="ES174" s="74"/>
      <c r="ET174" s="74"/>
      <c r="EU174" s="74"/>
      <c r="EV174" s="74"/>
      <c r="EW174" s="74"/>
      <c r="EX174" s="74"/>
      <c r="EY174" s="74"/>
      <c r="EZ174" s="74"/>
      <c r="FA174" s="74"/>
      <c r="FB174" s="74"/>
      <c r="FC174" s="74"/>
      <c r="FD174" s="74"/>
      <c r="FE174" s="74"/>
      <c r="FF174" s="74"/>
      <c r="FG174" s="74"/>
      <c r="FH174" s="74"/>
      <c r="FI174" s="74"/>
      <c r="FJ174" s="74"/>
      <c r="FK174" s="74"/>
      <c r="FL174" s="74"/>
      <c r="FM174" s="74"/>
      <c r="FN174" s="74"/>
      <c r="FO174" s="74"/>
      <c r="FP174" s="74"/>
      <c r="FQ174" s="74"/>
      <c r="FR174" s="74"/>
      <c r="FS174" s="74"/>
      <c r="FT174" s="74"/>
      <c r="FU174" s="74"/>
      <c r="FV174" s="74"/>
      <c r="FW174" s="74"/>
      <c r="FX174" s="74"/>
      <c r="FY174" s="74"/>
      <c r="FZ174" s="74"/>
      <c r="GA174" s="74"/>
      <c r="GB174" s="74"/>
      <c r="GC174" s="74">
        <v>0</v>
      </c>
      <c r="GD174" s="74">
        <v>1</v>
      </c>
      <c r="GE174" s="74">
        <v>7</v>
      </c>
      <c r="GF174" s="74">
        <v>1</v>
      </c>
      <c r="GG174" t="s">
        <v>234</v>
      </c>
      <c r="GH174" t="s">
        <v>235</v>
      </c>
      <c r="GI174" t="s">
        <v>236</v>
      </c>
      <c r="GJ174" s="36"/>
      <c r="GK174" s="30"/>
      <c r="GL174" s="30"/>
    </row>
    <row r="175" spans="1:194" x14ac:dyDescent="0.2">
      <c r="A175" t="s">
        <v>175</v>
      </c>
      <c r="B175" t="s">
        <v>233</v>
      </c>
      <c r="C175" t="s">
        <v>0</v>
      </c>
      <c r="D175" t="s">
        <v>256</v>
      </c>
      <c r="E175" t="s">
        <v>186</v>
      </c>
      <c r="F175" t="s">
        <v>265</v>
      </c>
      <c r="G175" t="s">
        <v>274</v>
      </c>
      <c r="H175" s="74">
        <v>0</v>
      </c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>
        <v>4</v>
      </c>
      <c r="GA175" s="74">
        <v>0.87381249666213989</v>
      </c>
      <c r="GB175" s="74">
        <v>2.3004775941371918</v>
      </c>
      <c r="GC175" s="74">
        <v>0</v>
      </c>
      <c r="GD175" s="74">
        <v>1</v>
      </c>
      <c r="GE175" s="74">
        <v>7</v>
      </c>
      <c r="GF175" s="74">
        <v>1</v>
      </c>
      <c r="GG175" t="s">
        <v>234</v>
      </c>
      <c r="GH175" t="s">
        <v>235</v>
      </c>
      <c r="GI175" t="s">
        <v>236</v>
      </c>
      <c r="GJ175" s="36"/>
      <c r="GK175" s="30"/>
      <c r="GL175" s="30"/>
    </row>
    <row r="176" spans="1:194" x14ac:dyDescent="0.2">
      <c r="A176" t="s">
        <v>175</v>
      </c>
      <c r="B176" t="s">
        <v>233</v>
      </c>
      <c r="C176" t="s">
        <v>0</v>
      </c>
      <c r="D176" t="s">
        <v>256</v>
      </c>
      <c r="E176" t="s">
        <v>187</v>
      </c>
      <c r="F176" t="s">
        <v>265</v>
      </c>
      <c r="G176" t="s">
        <v>274</v>
      </c>
      <c r="H176" s="74">
        <v>18</v>
      </c>
      <c r="I176" s="74">
        <v>1.2245211750268936E-2</v>
      </c>
      <c r="J176" s="74">
        <v>1.2256036512553692E-2</v>
      </c>
      <c r="K176" s="74">
        <v>1.2339748442173004E-2</v>
      </c>
      <c r="L176" s="74">
        <v>1.2261431664228439E-2</v>
      </c>
      <c r="M176" s="74">
        <v>1.2351412326097488E-2</v>
      </c>
      <c r="N176" s="74">
        <v>1.2647966854274273E-2</v>
      </c>
      <c r="O176" s="74">
        <v>1.1667198501527309E-2</v>
      </c>
      <c r="P176" s="74">
        <v>1.1750408448278904E-2</v>
      </c>
      <c r="Q176" s="74">
        <v>1.1870567686855793E-2</v>
      </c>
      <c r="R176" s="74">
        <v>1.1858503334224224E-2</v>
      </c>
      <c r="S176" s="74">
        <v>1.2028587982058525E-2</v>
      </c>
      <c r="T176" s="74">
        <v>1.2035173363983631E-2</v>
      </c>
      <c r="U176" s="74">
        <v>1.2183709070086479E-2</v>
      </c>
      <c r="V176" s="74">
        <v>1.2300539761781693E-2</v>
      </c>
      <c r="W176" s="74">
        <v>1.248086616396904E-2</v>
      </c>
      <c r="X176" s="74">
        <v>1.2666922062635422E-2</v>
      </c>
      <c r="Y176" s="74">
        <v>1.2594297528266907E-2</v>
      </c>
      <c r="Z176" s="74">
        <v>1.2065914459526539E-2</v>
      </c>
      <c r="AA176" s="74">
        <v>1.1542483232915401E-2</v>
      </c>
      <c r="AB176" s="74">
        <v>1.1513671837747097E-2</v>
      </c>
      <c r="AC176" s="74">
        <v>1.2695078738033772E-2</v>
      </c>
      <c r="AD176" s="74">
        <v>1.2339001521468163E-2</v>
      </c>
      <c r="AE176" s="74">
        <v>1.2354536913335323E-2</v>
      </c>
      <c r="AF176" s="74">
        <v>1.2333525344729424E-2</v>
      </c>
      <c r="AG176" s="74">
        <v>-1.0298748966306448E-3</v>
      </c>
      <c r="AH176" s="74">
        <v>-1.0051765711978078E-3</v>
      </c>
      <c r="AI176" s="74">
        <v>-9.0381450718268752E-4</v>
      </c>
      <c r="AJ176" s="74">
        <v>-9.8544976208359003E-4</v>
      </c>
      <c r="AK176" s="74">
        <v>-8.6965225636959076E-4</v>
      </c>
      <c r="AL176" s="74">
        <v>-6.3820520881563425E-4</v>
      </c>
      <c r="AM176" s="74">
        <v>-1.9748217891901731E-3</v>
      </c>
      <c r="AN176" s="74">
        <v>-1.7445855773985386E-3</v>
      </c>
      <c r="AO176" s="74">
        <v>-1.7482987605035305E-3</v>
      </c>
      <c r="AP176" s="74">
        <v>-1.910350052639842E-3</v>
      </c>
      <c r="AQ176" s="74">
        <v>-1.8206988461315632E-3</v>
      </c>
      <c r="AR176" s="74">
        <v>-1.9562162924557924E-3</v>
      </c>
      <c r="AS176" s="74">
        <v>-1.8008757615461946E-3</v>
      </c>
      <c r="AT176" s="74">
        <v>-1.7406522529199719E-3</v>
      </c>
      <c r="AU176" s="74">
        <v>-1.5121251344680786E-3</v>
      </c>
      <c r="AV176" s="74">
        <v>-1.4789451379328966E-3</v>
      </c>
      <c r="AW176" s="74">
        <v>-1.4401661464944482E-3</v>
      </c>
      <c r="AX176" s="74">
        <v>-1.9200423266738653E-3</v>
      </c>
      <c r="AY176" s="74">
        <v>-2.6539256796240807E-3</v>
      </c>
      <c r="AZ176" s="74">
        <v>-2.5748007465153933E-3</v>
      </c>
      <c r="BA176" s="74">
        <v>-7.8173668589442968E-4</v>
      </c>
      <c r="BB176" s="74">
        <v>-9.9903251975774765E-4</v>
      </c>
      <c r="BC176" s="74">
        <v>-9.4255572184920311E-4</v>
      </c>
      <c r="BD176" s="74">
        <v>-9.4415352214127779E-4</v>
      </c>
      <c r="BE176" s="74">
        <v>-4.5036492520011961E-4</v>
      </c>
      <c r="BF176" s="74">
        <v>-4.3130706762894988E-4</v>
      </c>
      <c r="BG176" s="74">
        <v>-3.3379776868969202E-4</v>
      </c>
      <c r="BH176" s="74">
        <v>-4.1107679135166109E-4</v>
      </c>
      <c r="BI176" s="74">
        <v>-2.9393608565442264E-4</v>
      </c>
      <c r="BJ176" s="74">
        <v>-3.9092978113330901E-5</v>
      </c>
      <c r="BK176" s="74">
        <v>-1.1611839290708303E-3</v>
      </c>
      <c r="BL176" s="74">
        <v>-1.0318516287952662E-3</v>
      </c>
      <c r="BM176" s="74">
        <v>-9.9677627440541983E-4</v>
      </c>
      <c r="BN176" s="74">
        <v>-1.1226622154936194E-3</v>
      </c>
      <c r="BO176" s="74">
        <v>-1.0665107984095812E-3</v>
      </c>
      <c r="BP176" s="74">
        <v>-1.1679509188979864E-3</v>
      </c>
      <c r="BQ176" s="74">
        <v>-1.043938216753304E-3</v>
      </c>
      <c r="BR176" s="74">
        <v>-9.8358688410371542E-4</v>
      </c>
      <c r="BS176" s="74">
        <v>-8.1244821194559336E-4</v>
      </c>
      <c r="BT176" s="74">
        <v>-7.0127344224601984E-4</v>
      </c>
      <c r="BU176" s="74">
        <v>-7.1933877188712358E-4</v>
      </c>
      <c r="BV176" s="74">
        <v>-1.2011624639853835E-3</v>
      </c>
      <c r="BW176" s="74">
        <v>-1.7643261235207319E-3</v>
      </c>
      <c r="BX176" s="74">
        <v>-1.6578290378674865E-3</v>
      </c>
      <c r="BY176" s="74">
        <v>-1.5701286611147225E-4</v>
      </c>
      <c r="BZ176" s="74">
        <v>-4.2727997060865164E-4</v>
      </c>
      <c r="CA176" s="74">
        <v>-3.7557753967121243E-4</v>
      </c>
      <c r="CB176" s="74">
        <v>-3.7902349140495062E-4</v>
      </c>
      <c r="CC176" s="74">
        <v>-4.8998077545547858E-5</v>
      </c>
      <c r="CD176" s="74">
        <v>-3.3846747101051733E-5</v>
      </c>
      <c r="CE176" s="74">
        <v>6.0994083469267935E-5</v>
      </c>
      <c r="CF176" s="74">
        <v>-1.3267827853269409E-5</v>
      </c>
      <c r="CG176" s="74">
        <v>1.0480319178896025E-4</v>
      </c>
      <c r="CH176" s="74">
        <v>3.758503298740834E-4</v>
      </c>
      <c r="CI176" s="74">
        <v>-5.9766083722934127E-4</v>
      </c>
      <c r="CJ176" s="74">
        <v>-5.3821422625333071E-4</v>
      </c>
      <c r="CK176" s="74">
        <v>-4.7627408639527857E-4</v>
      </c>
      <c r="CL176" s="74">
        <v>-5.7711196132004261E-4</v>
      </c>
      <c r="CM176" s="74">
        <v>-5.4416240891441703E-4</v>
      </c>
      <c r="CN176" s="74">
        <v>-6.2200060347095132E-4</v>
      </c>
      <c r="CO176" s="74">
        <v>-5.1968562183901668E-4</v>
      </c>
      <c r="CP176" s="74">
        <v>-4.5924575533717871E-4</v>
      </c>
      <c r="CQ176" s="74">
        <v>-3.2785406801849604E-4</v>
      </c>
      <c r="CR176" s="74">
        <v>-1.6266040620394051E-4</v>
      </c>
      <c r="CS176" s="74">
        <v>-2.2009592794347554E-4</v>
      </c>
      <c r="CT176" s="74">
        <v>-7.0326845161616802E-4</v>
      </c>
      <c r="CU176" s="74">
        <v>-1.1481922119855881E-3</v>
      </c>
      <c r="CV176" s="74">
        <v>-1.0227372404187918E-3</v>
      </c>
      <c r="CW176" s="74">
        <v>2.756689500529319E-4</v>
      </c>
      <c r="CX176" s="74">
        <v>-3.1285886507248506E-5</v>
      </c>
      <c r="CY176" s="74">
        <v>1.7109789041569456E-5</v>
      </c>
      <c r="CZ176" s="74">
        <v>1.2383808098093141E-5</v>
      </c>
      <c r="DA176" s="74">
        <v>3.5236877738498151E-4</v>
      </c>
      <c r="DB176" s="74">
        <v>3.636135661508888E-4</v>
      </c>
      <c r="DC176" s="74">
        <v>4.5578595018014312E-4</v>
      </c>
      <c r="DD176" s="74">
        <v>3.8454111199826002E-4</v>
      </c>
      <c r="DE176" s="74">
        <v>5.0354248378425837E-4</v>
      </c>
      <c r="DF176" s="74">
        <v>7.9079362330958247E-4</v>
      </c>
      <c r="DG176" s="74">
        <v>-3.4137709008064121E-5</v>
      </c>
      <c r="DH176" s="74">
        <v>-4.4576849177246913E-5</v>
      </c>
      <c r="DI176" s="74">
        <v>4.4228094338905066E-5</v>
      </c>
      <c r="DJ176" s="74">
        <v>-3.1561743526253849E-5</v>
      </c>
      <c r="DK176" s="74">
        <v>-2.1814068531966768E-5</v>
      </c>
      <c r="DL176" s="74">
        <v>-7.6050338975619525E-5</v>
      </c>
      <c r="DM176" s="74">
        <v>4.5669958126381971E-6</v>
      </c>
      <c r="DN176" s="74">
        <v>6.509538070531562E-5</v>
      </c>
      <c r="DO176" s="74">
        <v>1.5674004680477083E-4</v>
      </c>
      <c r="DP176" s="74">
        <v>3.7595265894196928E-4</v>
      </c>
      <c r="DQ176" s="74">
        <v>2.791469160001725E-4</v>
      </c>
      <c r="DR176" s="74">
        <v>-2.0537442469503731E-4</v>
      </c>
      <c r="DS176" s="74">
        <v>-5.3205824224278331E-4</v>
      </c>
      <c r="DT176" s="74">
        <v>-3.8764541386626661E-4</v>
      </c>
      <c r="DU176" s="74">
        <v>7.0835079532116652E-4</v>
      </c>
      <c r="DV176" s="74">
        <v>3.6470819031819701E-4</v>
      </c>
      <c r="DW176" s="74">
        <v>4.0979712503030896E-4</v>
      </c>
      <c r="DX176" s="74">
        <v>4.0379111305810511E-4</v>
      </c>
      <c r="DY176" s="74">
        <v>9.318787488155067E-4</v>
      </c>
      <c r="DZ176" s="74">
        <v>9.3748309882357717E-4</v>
      </c>
      <c r="EA176" s="74">
        <v>1.0258026886731386E-3</v>
      </c>
      <c r="EB176" s="74">
        <v>9.5891405362635851E-4</v>
      </c>
      <c r="EC176" s="74">
        <v>1.079258625395596E-3</v>
      </c>
      <c r="ED176" s="74">
        <v>1.3899058103561401E-3</v>
      </c>
      <c r="EE176" s="74">
        <v>7.7950017293915153E-4</v>
      </c>
      <c r="EF176" s="74">
        <v>6.6815712489187717E-4</v>
      </c>
      <c r="EG176" s="74">
        <v>7.9575058771297336E-4</v>
      </c>
      <c r="EH176" s="74">
        <v>7.5612612999975681E-4</v>
      </c>
      <c r="EI176" s="74">
        <v>7.3237397009506822E-4</v>
      </c>
      <c r="EJ176" s="74">
        <v>7.122151437215507E-4</v>
      </c>
      <c r="EK176" s="74">
        <v>7.615045178681612E-4</v>
      </c>
      <c r="EL176" s="74">
        <v>8.2216068403795362E-4</v>
      </c>
      <c r="EM176" s="74">
        <v>8.5641699843108654E-4</v>
      </c>
      <c r="EN176" s="74">
        <v>1.1536243837326765E-3</v>
      </c>
      <c r="EO176" s="74">
        <v>9.9997431971132755E-4</v>
      </c>
      <c r="EP176" s="74">
        <v>5.1350548164919019E-4</v>
      </c>
      <c r="EQ176" s="74">
        <v>3.5754134296439588E-4</v>
      </c>
      <c r="ER176" s="74">
        <v>5.2932632388547063E-4</v>
      </c>
      <c r="ES176" s="74">
        <v>1.3330746442079544E-3</v>
      </c>
      <c r="ET176" s="74">
        <v>9.3646073946729302E-4</v>
      </c>
      <c r="EU176" s="74">
        <v>9.7677530720829964E-4</v>
      </c>
      <c r="EV176" s="74">
        <v>9.6892111469060183E-4</v>
      </c>
      <c r="EW176" s="74">
        <v>54.617084503173828</v>
      </c>
      <c r="EX176" s="74">
        <v>53.693393707275391</v>
      </c>
      <c r="EY176" s="74">
        <v>52.541065216064453</v>
      </c>
      <c r="EZ176" s="74">
        <v>51.684120178222656</v>
      </c>
      <c r="FA176" s="74">
        <v>51.168838500976563</v>
      </c>
      <c r="FB176" s="74">
        <v>50.086071014404297</v>
      </c>
      <c r="FC176" s="74">
        <v>49.495632171630859</v>
      </c>
      <c r="FD176" s="74">
        <v>51.163154602050781</v>
      </c>
      <c r="FE176" s="74">
        <v>56.519577026367188</v>
      </c>
      <c r="FF176" s="74">
        <v>60.955612182617188</v>
      </c>
      <c r="FG176" s="74">
        <v>64.291854858398438</v>
      </c>
      <c r="FH176" s="74">
        <v>66.638534545898438</v>
      </c>
      <c r="FI176" s="74">
        <v>68.583328247070313</v>
      </c>
      <c r="FJ176" s="74">
        <v>70.293815612792969</v>
      </c>
      <c r="FK176" s="74">
        <v>71.684364318847656</v>
      </c>
      <c r="FL176" s="74">
        <v>72.911026000976563</v>
      </c>
      <c r="FM176" s="74">
        <v>73.248435974121094</v>
      </c>
      <c r="FN176" s="74">
        <v>73.07305908203125</v>
      </c>
      <c r="FO176" s="74">
        <v>71.675811767578125</v>
      </c>
      <c r="FP176" s="74">
        <v>68.024795532226563</v>
      </c>
      <c r="FQ176" s="74">
        <v>63.000160217285156</v>
      </c>
      <c r="FR176" s="74">
        <v>59.965305328369141</v>
      </c>
      <c r="FS176" s="74">
        <v>57.701824188232422</v>
      </c>
      <c r="FT176" s="74">
        <v>56.397716522216797</v>
      </c>
      <c r="FU176" s="74">
        <v>8.2783092511817813E-4</v>
      </c>
      <c r="FV176" s="74">
        <v>3.2388223335146904E-3</v>
      </c>
      <c r="FW176" s="74">
        <v>8.0456770956516266E-4</v>
      </c>
      <c r="FX176" s="74">
        <v>7.8839994966983795E-4</v>
      </c>
      <c r="FY176" s="74">
        <v>0</v>
      </c>
      <c r="FZ176" s="74">
        <v>18</v>
      </c>
      <c r="GA176" s="74">
        <v>1.3188503980636597</v>
      </c>
      <c r="GB176" s="74">
        <v>11.879527509212494</v>
      </c>
      <c r="GC176" s="74">
        <v>1</v>
      </c>
      <c r="GD176" s="74">
        <v>1</v>
      </c>
      <c r="GE176" s="74">
        <v>7</v>
      </c>
      <c r="GF176" s="74">
        <v>1</v>
      </c>
      <c r="GG176" t="s">
        <v>234</v>
      </c>
      <c r="GH176" t="s">
        <v>235</v>
      </c>
      <c r="GI176" t="s">
        <v>236</v>
      </c>
      <c r="GJ176" s="36"/>
      <c r="GK176" s="30"/>
      <c r="GL176" s="30"/>
    </row>
    <row r="177" spans="1:194" x14ac:dyDescent="0.2">
      <c r="A177" t="s">
        <v>175</v>
      </c>
      <c r="B177" t="s">
        <v>233</v>
      </c>
      <c r="C177" t="s">
        <v>0</v>
      </c>
      <c r="D177" t="s">
        <v>256</v>
      </c>
      <c r="E177" t="s">
        <v>188</v>
      </c>
      <c r="F177" t="s">
        <v>265</v>
      </c>
      <c r="G177" t="s">
        <v>274</v>
      </c>
      <c r="H177" s="74">
        <v>20</v>
      </c>
      <c r="I177" s="74">
        <v>1.4555942267179489E-2</v>
      </c>
      <c r="J177" s="74">
        <v>1.4566837809979916E-2</v>
      </c>
      <c r="K177" s="74">
        <v>1.4658697880804539E-2</v>
      </c>
      <c r="L177" s="74">
        <v>1.4570220373570919E-2</v>
      </c>
      <c r="M177" s="74">
        <v>1.4688179828226566E-2</v>
      </c>
      <c r="N177" s="74">
        <v>1.4371667057275772E-2</v>
      </c>
      <c r="O177" s="74">
        <v>1.1659188196063042E-2</v>
      </c>
      <c r="P177" s="74">
        <v>1.1737270280718803E-2</v>
      </c>
      <c r="Q177" s="74">
        <v>1.1848561465740204E-2</v>
      </c>
      <c r="R177" s="74">
        <v>1.1809741146862507E-2</v>
      </c>
      <c r="S177" s="74">
        <v>1.1927996762096882E-2</v>
      </c>
      <c r="T177" s="74">
        <v>1.1914108879864216E-2</v>
      </c>
      <c r="U177" s="74">
        <v>1.208003144711256E-2</v>
      </c>
      <c r="V177" s="74">
        <v>1.2199915945529938E-2</v>
      </c>
      <c r="W177" s="74">
        <v>1.2368270196020603E-2</v>
      </c>
      <c r="X177" s="74">
        <v>1.2576553970575333E-2</v>
      </c>
      <c r="Y177" s="74">
        <v>1.2497798539698124E-2</v>
      </c>
      <c r="Z177" s="74">
        <v>1.1931223794817924E-2</v>
      </c>
      <c r="AA177" s="74">
        <v>1.1390033178031445E-2</v>
      </c>
      <c r="AB177" s="74">
        <v>1.143867801874876E-2</v>
      </c>
      <c r="AC177" s="74">
        <v>1.4080384746193886E-2</v>
      </c>
      <c r="AD177" s="74">
        <v>1.4662519097328186E-2</v>
      </c>
      <c r="AE177" s="74">
        <v>1.4684717170894146E-2</v>
      </c>
      <c r="AF177" s="74">
        <v>1.4660270884633064E-2</v>
      </c>
      <c r="AG177" s="74">
        <v>-1.1443054536357522E-3</v>
      </c>
      <c r="AH177" s="74">
        <v>-1.1168628698214889E-3</v>
      </c>
      <c r="AI177" s="74">
        <v>-1.0042382637038827E-3</v>
      </c>
      <c r="AJ177" s="74">
        <v>-1.0949441930279136E-3</v>
      </c>
      <c r="AK177" s="74">
        <v>-9.662801749072969E-4</v>
      </c>
      <c r="AL177" s="74">
        <v>-7.0911686634644866E-4</v>
      </c>
      <c r="AM177" s="74">
        <v>-2.1942467428743839E-3</v>
      </c>
      <c r="AN177" s="74">
        <v>-1.9384282641112804E-3</v>
      </c>
      <c r="AO177" s="74">
        <v>-1.9425541395321488E-3</v>
      </c>
      <c r="AP177" s="74">
        <v>-2.1226112730801105E-3</v>
      </c>
      <c r="AQ177" s="74">
        <v>-2.0229986403137445E-3</v>
      </c>
      <c r="AR177" s="74">
        <v>-2.1735734771937132E-3</v>
      </c>
      <c r="AS177" s="74">
        <v>-2.0009730942547321E-3</v>
      </c>
      <c r="AT177" s="74">
        <v>-1.9340580329298973E-3</v>
      </c>
      <c r="AU177" s="74">
        <v>-1.6801391029730439E-3</v>
      </c>
      <c r="AV177" s="74">
        <v>-1.6432724660262465E-3</v>
      </c>
      <c r="AW177" s="74">
        <v>-1.6001847106963396E-3</v>
      </c>
      <c r="AX177" s="74">
        <v>-2.133380388841033E-3</v>
      </c>
      <c r="AY177" s="74">
        <v>-2.9488061554729939E-3</v>
      </c>
      <c r="AZ177" s="74">
        <v>-2.86088977009058E-3</v>
      </c>
      <c r="BA177" s="74">
        <v>-8.6859642760828137E-4</v>
      </c>
      <c r="BB177" s="74">
        <v>-1.1100361589342356E-3</v>
      </c>
      <c r="BC177" s="74">
        <v>-1.0472839931026101E-3</v>
      </c>
      <c r="BD177" s="74">
        <v>-1.0490593267604709E-3</v>
      </c>
      <c r="BE177" s="74">
        <v>-5.0040544010698795E-4</v>
      </c>
      <c r="BF177" s="74">
        <v>-4.7923004603944719E-4</v>
      </c>
      <c r="BG177" s="74">
        <v>-3.708863805513829E-4</v>
      </c>
      <c r="BH177" s="74">
        <v>-4.5675199362449348E-4</v>
      </c>
      <c r="BI177" s="74">
        <v>-3.2659558928571641E-4</v>
      </c>
      <c r="BJ177" s="74">
        <v>-4.3436633859528229E-5</v>
      </c>
      <c r="BK177" s="74">
        <v>-1.2902045855298638E-3</v>
      </c>
      <c r="BL177" s="74">
        <v>-1.1465017450973392E-3</v>
      </c>
      <c r="BM177" s="74">
        <v>-1.1075291549786925E-3</v>
      </c>
      <c r="BN177" s="74">
        <v>-1.2474023969843984E-3</v>
      </c>
      <c r="BO177" s="74">
        <v>-1.1850119335576892E-3</v>
      </c>
      <c r="BP177" s="74">
        <v>-1.2977231526747346E-3</v>
      </c>
      <c r="BQ177" s="74">
        <v>-1.1599314166232944E-3</v>
      </c>
      <c r="BR177" s="74">
        <v>-1.0928743286058307E-3</v>
      </c>
      <c r="BS177" s="74">
        <v>-9.0272020315751433E-4</v>
      </c>
      <c r="BT177" s="74">
        <v>-7.7919272007420659E-4</v>
      </c>
      <c r="BU177" s="74">
        <v>-7.9926534090191126E-4</v>
      </c>
      <c r="BV177" s="74">
        <v>-1.3346249470487237E-3</v>
      </c>
      <c r="BW177" s="74">
        <v>-1.9603623077273369E-3</v>
      </c>
      <c r="BX177" s="74">
        <v>-1.8420323031023145E-3</v>
      </c>
      <c r="BY177" s="74">
        <v>-1.7445879348088056E-4</v>
      </c>
      <c r="BZ177" s="74">
        <v>-4.7475550672970712E-4</v>
      </c>
      <c r="CA177" s="74">
        <v>-4.1730835800990462E-4</v>
      </c>
      <c r="CB177" s="74">
        <v>-4.211371997371316E-4</v>
      </c>
      <c r="CC177" s="74">
        <v>-5.4442309192381799E-5</v>
      </c>
      <c r="CD177" s="74">
        <v>-3.7607493140967563E-5</v>
      </c>
      <c r="CE177" s="74">
        <v>6.7771201429422945E-5</v>
      </c>
      <c r="CF177" s="74">
        <v>-1.4742031453351956E-5</v>
      </c>
      <c r="CG177" s="74">
        <v>1.1644797632470727E-4</v>
      </c>
      <c r="CH177" s="74">
        <v>4.176114744041115E-4</v>
      </c>
      <c r="CI177" s="74">
        <v>-6.6406762925907969E-4</v>
      </c>
      <c r="CJ177" s="74">
        <v>-5.9801572933793068E-4</v>
      </c>
      <c r="CK177" s="74">
        <v>-5.2919337758794427E-4</v>
      </c>
      <c r="CL177" s="74">
        <v>-6.4123549964278936E-4</v>
      </c>
      <c r="CM177" s="74">
        <v>-6.0462485998868942E-4</v>
      </c>
      <c r="CN177" s="74">
        <v>-6.9111178163439035E-4</v>
      </c>
      <c r="CO177" s="74">
        <v>-5.7742849458009005E-4</v>
      </c>
      <c r="CP177" s="74">
        <v>-5.102730356156826E-4</v>
      </c>
      <c r="CQ177" s="74">
        <v>-3.6428231396712363E-4</v>
      </c>
      <c r="CR177" s="74">
        <v>-1.8073376850225031E-4</v>
      </c>
      <c r="CS177" s="74">
        <v>-2.4455104721710086E-4</v>
      </c>
      <c r="CT177" s="74">
        <v>-7.8140944242477417E-4</v>
      </c>
      <c r="CU177" s="74">
        <v>-1.2757689692080021E-3</v>
      </c>
      <c r="CV177" s="74">
        <v>-1.1363747762516141E-3</v>
      </c>
      <c r="CW177" s="74">
        <v>3.0629883985966444E-4</v>
      </c>
      <c r="CX177" s="74">
        <v>-3.4762095310725272E-5</v>
      </c>
      <c r="CY177" s="74">
        <v>1.9010874893865548E-5</v>
      </c>
      <c r="CZ177" s="74">
        <v>1.3759787179878913E-5</v>
      </c>
      <c r="DA177" s="74">
        <v>3.9152085082605481E-4</v>
      </c>
      <c r="DB177" s="74">
        <v>4.0401506703346968E-4</v>
      </c>
      <c r="DC177" s="74">
        <v>5.0642876885831356E-4</v>
      </c>
      <c r="DD177" s="74">
        <v>4.2726792162284255E-4</v>
      </c>
      <c r="DE177" s="74">
        <v>5.5949157103896141E-4</v>
      </c>
      <c r="DF177" s="74">
        <v>8.7865960085764527E-4</v>
      </c>
      <c r="DG177" s="74">
        <v>-3.7930723919998854E-5</v>
      </c>
      <c r="DH177" s="74">
        <v>-4.9529764510225505E-5</v>
      </c>
      <c r="DI177" s="74">
        <v>4.9142377974931151E-5</v>
      </c>
      <c r="DJ177" s="74">
        <v>-3.5068576835328713E-5</v>
      </c>
      <c r="DK177" s="74">
        <v>-2.4237760953838006E-5</v>
      </c>
      <c r="DL177" s="74">
        <v>-8.4500432421918958E-5</v>
      </c>
      <c r="DM177" s="74">
        <v>5.074413820693735E-6</v>
      </c>
      <c r="DN177" s="74">
        <v>7.2328220994677395E-5</v>
      </c>
      <c r="DO177" s="74">
        <v>1.7415560432709754E-4</v>
      </c>
      <c r="DP177" s="74">
        <v>4.1772521217353642E-4</v>
      </c>
      <c r="DQ177" s="74">
        <v>3.1016324646770954E-4</v>
      </c>
      <c r="DR177" s="74">
        <v>-2.2819387959316373E-4</v>
      </c>
      <c r="DS177" s="74">
        <v>-5.9117574710398912E-4</v>
      </c>
      <c r="DT177" s="74">
        <v>-4.3071722029708326E-4</v>
      </c>
      <c r="DU177" s="74">
        <v>7.8705645864829421E-4</v>
      </c>
      <c r="DV177" s="74">
        <v>4.0523131610825658E-4</v>
      </c>
      <c r="DW177" s="74">
        <v>4.553300968836993E-4</v>
      </c>
      <c r="DX177" s="74">
        <v>4.48656763182953E-4</v>
      </c>
      <c r="DY177" s="74">
        <v>1.0354208061471581E-3</v>
      </c>
      <c r="DZ177" s="74">
        <v>1.0416478617116809E-3</v>
      </c>
      <c r="EA177" s="74">
        <v>1.1397807393223047E-3</v>
      </c>
      <c r="EB177" s="74">
        <v>1.0654601501300931E-3</v>
      </c>
      <c r="EC177" s="74">
        <v>1.1991760693490505E-3</v>
      </c>
      <c r="ED177" s="74">
        <v>1.5443398151546717E-3</v>
      </c>
      <c r="EE177" s="74">
        <v>8.6611154256388545E-4</v>
      </c>
      <c r="EF177" s="74">
        <v>7.4239686364308E-4</v>
      </c>
      <c r="EG177" s="74">
        <v>8.8416732614859939E-4</v>
      </c>
      <c r="EH177" s="74">
        <v>8.4014015737921E-4</v>
      </c>
      <c r="EI177" s="74">
        <v>8.1374903675168753E-4</v>
      </c>
      <c r="EJ177" s="74">
        <v>7.9135003034025431E-4</v>
      </c>
      <c r="EK177" s="74">
        <v>8.4611610509455204E-4</v>
      </c>
      <c r="EL177" s="74">
        <v>9.1351190349087119E-4</v>
      </c>
      <c r="EM177" s="74">
        <v>9.5157441683113575E-4</v>
      </c>
      <c r="EN177" s="74">
        <v>1.281804870814085E-3</v>
      </c>
      <c r="EO177" s="74">
        <v>1.1110826162621379E-3</v>
      </c>
      <c r="EP177" s="74">
        <v>5.7056150399148464E-4</v>
      </c>
      <c r="EQ177" s="74">
        <v>3.9726815884932876E-4</v>
      </c>
      <c r="ER177" s="74">
        <v>5.881402175873518E-4</v>
      </c>
      <c r="ES177" s="74">
        <v>1.4811941655352712E-3</v>
      </c>
      <c r="ET177" s="74">
        <v>1.0405119974166155E-3</v>
      </c>
      <c r="EU177" s="74">
        <v>1.0853058192878962E-3</v>
      </c>
      <c r="EV177" s="74">
        <v>1.0765789775177836E-3</v>
      </c>
      <c r="EW177" s="74">
        <v>60.779460906982422</v>
      </c>
      <c r="EX177" s="74">
        <v>59.620479583740234</v>
      </c>
      <c r="EY177" s="74">
        <v>58.547325134277344</v>
      </c>
      <c r="EZ177" s="74">
        <v>57.566154479980469</v>
      </c>
      <c r="FA177" s="74">
        <v>56.724689483642578</v>
      </c>
      <c r="FB177" s="74">
        <v>55.810626983642578</v>
      </c>
      <c r="FC177" s="74">
        <v>54.859477996826172</v>
      </c>
      <c r="FD177" s="74">
        <v>58.021572113037109</v>
      </c>
      <c r="FE177" s="74">
        <v>62.74639892578125</v>
      </c>
      <c r="FF177" s="74">
        <v>66.587532043457031</v>
      </c>
      <c r="FG177" s="74">
        <v>69.722763061523438</v>
      </c>
      <c r="FH177" s="74">
        <v>71.942115783691406</v>
      </c>
      <c r="FI177" s="74">
        <v>74.043022155761719</v>
      </c>
      <c r="FJ177" s="74">
        <v>75.960563659667969</v>
      </c>
      <c r="FK177" s="74">
        <v>77.277870178222656</v>
      </c>
      <c r="FL177" s="74">
        <v>77.927192687988281</v>
      </c>
      <c r="FM177" s="74">
        <v>78.296302795410156</v>
      </c>
      <c r="FN177" s="74">
        <v>78.3765869140625</v>
      </c>
      <c r="FO177" s="74">
        <v>77.11968994140625</v>
      </c>
      <c r="FP177" s="74">
        <v>73.53448486328125</v>
      </c>
      <c r="FQ177" s="74">
        <v>68.934371948242188</v>
      </c>
      <c r="FR177" s="74">
        <v>66.076019287109375</v>
      </c>
      <c r="FS177" s="74">
        <v>63.799041748046875</v>
      </c>
      <c r="FT177" s="74">
        <v>62.324161529541016</v>
      </c>
      <c r="FU177" s="74">
        <v>9.1981212608516216E-4</v>
      </c>
      <c r="FV177" s="74">
        <v>3.5986911971122026E-3</v>
      </c>
      <c r="FW177" s="74">
        <v>8.9396408293396235E-4</v>
      </c>
      <c r="FX177" s="74">
        <v>8.7599997641518712E-4</v>
      </c>
      <c r="FY177" s="74">
        <v>0</v>
      </c>
      <c r="FZ177" s="74">
        <v>20</v>
      </c>
      <c r="GA177" s="74">
        <v>1.2223750352859497</v>
      </c>
      <c r="GB177" s="74">
        <v>13.440536886453629</v>
      </c>
      <c r="GC177" s="74">
        <v>1</v>
      </c>
      <c r="GD177" s="74">
        <v>1</v>
      </c>
      <c r="GE177" s="74">
        <v>7</v>
      </c>
      <c r="GF177" s="74">
        <v>1</v>
      </c>
      <c r="GG177" t="s">
        <v>234</v>
      </c>
      <c r="GH177" t="s">
        <v>235</v>
      </c>
      <c r="GI177" t="s">
        <v>236</v>
      </c>
      <c r="GJ177" s="36"/>
      <c r="GK177" s="30"/>
      <c r="GL177" s="30"/>
    </row>
    <row r="178" spans="1:194" x14ac:dyDescent="0.2">
      <c r="A178" t="s">
        <v>175</v>
      </c>
      <c r="B178" t="s">
        <v>233</v>
      </c>
      <c r="C178" t="s">
        <v>0</v>
      </c>
      <c r="D178" t="s">
        <v>256</v>
      </c>
      <c r="E178" t="s">
        <v>189</v>
      </c>
      <c r="F178" t="s">
        <v>265</v>
      </c>
      <c r="G178" t="s">
        <v>274</v>
      </c>
      <c r="H178" s="74">
        <v>21</v>
      </c>
      <c r="I178" s="74">
        <v>1.5740521252155304E-2</v>
      </c>
      <c r="J178" s="74">
        <v>1.5754634514451027E-2</v>
      </c>
      <c r="K178" s="74">
        <v>1.5763541683554649E-2</v>
      </c>
      <c r="L178" s="74">
        <v>1.576964370906353E-2</v>
      </c>
      <c r="M178" s="74">
        <v>1.5735236927866936E-2</v>
      </c>
      <c r="N178" s="74">
        <v>1.4610307291150093E-2</v>
      </c>
      <c r="O178" s="74">
        <v>1.339386124163866E-2</v>
      </c>
      <c r="P178" s="74">
        <v>1.2643495574593544E-2</v>
      </c>
      <c r="Q178" s="74">
        <v>1.2682029977440834E-2</v>
      </c>
      <c r="R178" s="74">
        <v>1.2829957529902458E-2</v>
      </c>
      <c r="S178" s="74">
        <v>1.2881666421890259E-2</v>
      </c>
      <c r="T178" s="74">
        <v>1.3024900108575821E-2</v>
      </c>
      <c r="U178" s="74">
        <v>1.3053156435489655E-2</v>
      </c>
      <c r="V178" s="74">
        <v>1.3200678862631321E-2</v>
      </c>
      <c r="W178" s="74">
        <v>1.3193560764193535E-2</v>
      </c>
      <c r="X178" s="74">
        <v>1.3174843043088913E-2</v>
      </c>
      <c r="Y178" s="74">
        <v>1.3064703904092312E-2</v>
      </c>
      <c r="Z178" s="74">
        <v>1.2987026013433933E-2</v>
      </c>
      <c r="AA178" s="74">
        <v>1.2759067118167877E-2</v>
      </c>
      <c r="AB178" s="74">
        <v>1.3380729593336582E-2</v>
      </c>
      <c r="AC178" s="74">
        <v>1.4084083028137684E-2</v>
      </c>
      <c r="AD178" s="74">
        <v>1.5692880377173424E-2</v>
      </c>
      <c r="AE178" s="74">
        <v>1.568874716758728E-2</v>
      </c>
      <c r="AF178" s="74">
        <v>1.5697559341788292E-2</v>
      </c>
      <c r="AG178" s="74">
        <v>-8.6724985158070922E-4</v>
      </c>
      <c r="AH178" s="74">
        <v>-8.2855339860543609E-4</v>
      </c>
      <c r="AI178" s="74">
        <v>-7.8101002145558596E-4</v>
      </c>
      <c r="AJ178" s="74">
        <v>-7.6817313674837351E-4</v>
      </c>
      <c r="AK178" s="74">
        <v>-7.8338198363780975E-4</v>
      </c>
      <c r="AL178" s="74">
        <v>-7.057578768581152E-4</v>
      </c>
      <c r="AM178" s="74">
        <v>-8.1093917833641171E-4</v>
      </c>
      <c r="AN178" s="74">
        <v>-1.0329561773687601E-3</v>
      </c>
      <c r="AO178" s="74">
        <v>-1.0857161832973361E-3</v>
      </c>
      <c r="AP178" s="74">
        <v>-1.000970252789557E-3</v>
      </c>
      <c r="AQ178" s="74">
        <v>-1.052328385412693E-3</v>
      </c>
      <c r="AR178" s="74">
        <v>-8.9275831123813987E-4</v>
      </c>
      <c r="AS178" s="74">
        <v>-9.2508114175871015E-4</v>
      </c>
      <c r="AT178" s="74">
        <v>-8.2232867134734988E-4</v>
      </c>
      <c r="AU178" s="74">
        <v>-9.4363850075751543E-4</v>
      </c>
      <c r="AV178" s="74">
        <v>-9.8760146647691727E-4</v>
      </c>
      <c r="AW178" s="74">
        <v>-1.0557842906564474E-3</v>
      </c>
      <c r="AX178" s="74">
        <v>-1.1143023148179054E-3</v>
      </c>
      <c r="AY178" s="74">
        <v>-1.3617235235869884E-3</v>
      </c>
      <c r="AZ178" s="74">
        <v>-1.2660215143114328E-3</v>
      </c>
      <c r="BA178" s="74">
        <v>-1.0543451644480228E-3</v>
      </c>
      <c r="BB178" s="74">
        <v>-1.0818112641572952E-3</v>
      </c>
      <c r="BC178" s="74">
        <v>-1.008721417747438E-3</v>
      </c>
      <c r="BD178" s="74">
        <v>-9.4146054470911622E-4</v>
      </c>
      <c r="BE178" s="74">
        <v>-4.0808587800711393E-4</v>
      </c>
      <c r="BF178" s="74">
        <v>-3.7349463673308492E-4</v>
      </c>
      <c r="BG178" s="74">
        <v>-3.3733301097527146E-4</v>
      </c>
      <c r="BH178" s="74">
        <v>-3.2195527455769479E-4</v>
      </c>
      <c r="BI178" s="74">
        <v>-3.3569108927622437E-4</v>
      </c>
      <c r="BJ178" s="74">
        <v>-1.4107355673331767E-4</v>
      </c>
      <c r="BK178" s="74">
        <v>-2.1779909729957581E-5</v>
      </c>
      <c r="BL178" s="74">
        <v>-5.8012612862512469E-4</v>
      </c>
      <c r="BM178" s="74">
        <v>-6.1287084827199578E-4</v>
      </c>
      <c r="BN178" s="74">
        <v>-5.4024375276640058E-4</v>
      </c>
      <c r="BO178" s="74">
        <v>-5.7026220019906759E-4</v>
      </c>
      <c r="BP178" s="74">
        <v>-4.4223456643521786E-4</v>
      </c>
      <c r="BQ178" s="74">
        <v>-4.5539269922301173E-4</v>
      </c>
      <c r="BR178" s="74">
        <v>-3.8293909165076911E-4</v>
      </c>
      <c r="BS178" s="74">
        <v>-4.6089207171462476E-4</v>
      </c>
      <c r="BT178" s="74">
        <v>-4.8861769028007984E-4</v>
      </c>
      <c r="BU178" s="74">
        <v>-5.7774502784013748E-4</v>
      </c>
      <c r="BV178" s="74">
        <v>-6.4000056590884924E-4</v>
      </c>
      <c r="BW178" s="74">
        <v>-8.6632184684276581E-4</v>
      </c>
      <c r="BX178" s="74">
        <v>-4.3821142753586173E-4</v>
      </c>
      <c r="BY178" s="74">
        <v>-2.9159258701838553E-4</v>
      </c>
      <c r="BZ178" s="74">
        <v>-5.9652910567820072E-4</v>
      </c>
      <c r="CA178" s="74">
        <v>-5.3195701912045479E-4</v>
      </c>
      <c r="CB178" s="74">
        <v>-4.7000159975141287E-4</v>
      </c>
      <c r="CC178" s="74">
        <v>-9.0070308942813426E-5</v>
      </c>
      <c r="CD178" s="74">
        <v>-5.8322304539615288E-5</v>
      </c>
      <c r="CE178" s="74">
        <v>-3.004366772074718E-5</v>
      </c>
      <c r="CF178" s="74">
        <v>-1.2906153642688878E-5</v>
      </c>
      <c r="CG178" s="74">
        <v>-2.5621749955462292E-5</v>
      </c>
      <c r="CH178" s="74">
        <v>2.5002509937621653E-4</v>
      </c>
      <c r="CI178" s="74">
        <v>5.2478938596323133E-4</v>
      </c>
      <c r="CJ178" s="74">
        <v>-2.664974017534405E-4</v>
      </c>
      <c r="CK178" s="74">
        <v>-2.8537967591546476E-4</v>
      </c>
      <c r="CL178" s="74">
        <v>-2.2114590683486313E-4</v>
      </c>
      <c r="CM178" s="74">
        <v>-2.3638461425434798E-4</v>
      </c>
      <c r="CN178" s="74">
        <v>-1.3020315964240581E-4</v>
      </c>
      <c r="CO178" s="74">
        <v>-1.3008790847379714E-4</v>
      </c>
      <c r="CP178" s="74">
        <v>-7.8619217674713582E-5</v>
      </c>
      <c r="CQ178" s="74">
        <v>-1.2654335296247154E-4</v>
      </c>
      <c r="CR178" s="74">
        <v>-1.4302304771263152E-4</v>
      </c>
      <c r="CS178" s="74">
        <v>-2.4665641831234097E-4</v>
      </c>
      <c r="CT178" s="74">
        <v>-3.1150062568485737E-4</v>
      </c>
      <c r="CU178" s="74">
        <v>-5.2320817485451698E-4</v>
      </c>
      <c r="CV178" s="74">
        <v>1.3512733858078718E-4</v>
      </c>
      <c r="CW178" s="74">
        <v>2.3668757057748735E-4</v>
      </c>
      <c r="CX178" s="74">
        <v>-2.6042415993288159E-4</v>
      </c>
      <c r="CY178" s="74">
        <v>-2.0175144891254604E-4</v>
      </c>
      <c r="CZ178" s="74">
        <v>-1.4347057731356472E-4</v>
      </c>
      <c r="DA178" s="74">
        <v>2.2794524556957185E-4</v>
      </c>
      <c r="DB178" s="74">
        <v>2.5685003492981195E-4</v>
      </c>
      <c r="DC178" s="74">
        <v>2.7724567917175591E-4</v>
      </c>
      <c r="DD178" s="74">
        <v>2.9614297091029584E-4</v>
      </c>
      <c r="DE178" s="74">
        <v>2.8444759664125741E-4</v>
      </c>
      <c r="DF178" s="74">
        <v>6.4112374093383551E-4</v>
      </c>
      <c r="DG178" s="74">
        <v>1.0713586816564202E-3</v>
      </c>
      <c r="DH178" s="74">
        <v>4.7131321480264887E-5</v>
      </c>
      <c r="DI178" s="74">
        <v>4.2111518268939108E-5</v>
      </c>
      <c r="DJ178" s="74">
        <v>9.7951917268801481E-5</v>
      </c>
      <c r="DK178" s="74">
        <v>9.7492957138456404E-5</v>
      </c>
      <c r="DL178" s="74">
        <v>1.8182823259849101E-4</v>
      </c>
      <c r="DM178" s="74">
        <v>1.9521686772350222E-4</v>
      </c>
      <c r="DN178" s="74">
        <v>2.2570065630134195E-4</v>
      </c>
      <c r="DO178" s="74">
        <v>2.0780536578968167E-4</v>
      </c>
      <c r="DP178" s="74">
        <v>2.0257160940673202E-4</v>
      </c>
      <c r="DQ178" s="74">
        <v>8.443216938758269E-5</v>
      </c>
      <c r="DR178" s="74">
        <v>1.6999329091049731E-5</v>
      </c>
      <c r="DS178" s="74">
        <v>-1.8009448831435293E-4</v>
      </c>
      <c r="DT178" s="74">
        <v>7.0846610469743609E-4</v>
      </c>
      <c r="DU178" s="74">
        <v>7.6496769906952977E-4</v>
      </c>
      <c r="DV178" s="74">
        <v>7.5680793088395149E-5</v>
      </c>
      <c r="DW178" s="74">
        <v>1.2845410674344748E-4</v>
      </c>
      <c r="DX178" s="74">
        <v>1.8306044512428343E-4</v>
      </c>
      <c r="DY178" s="74">
        <v>6.8710919003933668E-4</v>
      </c>
      <c r="DZ178" s="74">
        <v>7.1190879680216312E-4</v>
      </c>
      <c r="EA178" s="74">
        <v>7.2092271875590086E-4</v>
      </c>
      <c r="EB178" s="74">
        <v>7.4236083310097456E-4</v>
      </c>
      <c r="EC178" s="74">
        <v>7.3213846189901233E-4</v>
      </c>
      <c r="ED178" s="74">
        <v>1.2058081338182092E-3</v>
      </c>
      <c r="EE178" s="74">
        <v>1.8605178920552135E-3</v>
      </c>
      <c r="EF178" s="74">
        <v>4.9996137386187911E-4</v>
      </c>
      <c r="EG178" s="74">
        <v>5.1495677325874567E-4</v>
      </c>
      <c r="EH178" s="74">
        <v>5.5867846822366118E-4</v>
      </c>
      <c r="EI178" s="74">
        <v>5.7955912780016661E-4</v>
      </c>
      <c r="EJ178" s="74">
        <v>6.3235202105715871E-4</v>
      </c>
      <c r="EK178" s="74">
        <v>6.649052957072854E-4</v>
      </c>
      <c r="EL178" s="74">
        <v>6.6509022144600749E-4</v>
      </c>
      <c r="EM178" s="74">
        <v>6.905518239364028E-4</v>
      </c>
      <c r="EN178" s="74">
        <v>7.0155540015548468E-4</v>
      </c>
      <c r="EO178" s="74">
        <v>5.6247151223942637E-4</v>
      </c>
      <c r="EP178" s="74">
        <v>4.9130106344819069E-4</v>
      </c>
      <c r="EQ178" s="74">
        <v>3.1530717387795448E-4</v>
      </c>
      <c r="ER178" s="74">
        <v>1.5362761914730072E-3</v>
      </c>
      <c r="ES178" s="74">
        <v>1.5277203638106585E-3</v>
      </c>
      <c r="ET178" s="74">
        <v>5.6096294429153204E-4</v>
      </c>
      <c r="EU178" s="74">
        <v>6.0521846171468496E-4</v>
      </c>
      <c r="EV178" s="74">
        <v>6.5451941918581724E-4</v>
      </c>
      <c r="EW178" s="74">
        <v>67.818267822265625</v>
      </c>
      <c r="EX178" s="74">
        <v>66.584877014160156</v>
      </c>
      <c r="EY178" s="74">
        <v>65.135887145996094</v>
      </c>
      <c r="EZ178" s="74">
        <v>63.644210815429688</v>
      </c>
      <c r="FA178" s="74">
        <v>62.640106201171875</v>
      </c>
      <c r="FB178" s="74">
        <v>61.618762969970703</v>
      </c>
      <c r="FC178" s="74">
        <v>61.534725189208984</v>
      </c>
      <c r="FD178" s="74">
        <v>65.744956970214844</v>
      </c>
      <c r="FE178" s="74">
        <v>71.292961120605469</v>
      </c>
      <c r="FF178" s="74">
        <v>75.610687255859375</v>
      </c>
      <c r="FG178" s="74">
        <v>78.868293762207031</v>
      </c>
      <c r="FH178" s="74">
        <v>81.392982482910156</v>
      </c>
      <c r="FI178" s="74">
        <v>83.478866577148438</v>
      </c>
      <c r="FJ178" s="74">
        <v>85.387496948242188</v>
      </c>
      <c r="FK178" s="74">
        <v>87.135185241699219</v>
      </c>
      <c r="FL178" s="74">
        <v>88.502479553222656</v>
      </c>
      <c r="FM178" s="74">
        <v>89.032478332519531</v>
      </c>
      <c r="FN178" s="74">
        <v>88.89105224609375</v>
      </c>
      <c r="FO178" s="74">
        <v>88.036598205566406</v>
      </c>
      <c r="FP178" s="74">
        <v>85.237068176269531</v>
      </c>
      <c r="FQ178" s="74">
        <v>79.239593505859375</v>
      </c>
      <c r="FR178" s="74">
        <v>74.980171203613281</v>
      </c>
      <c r="FS178" s="74">
        <v>71.857772827148438</v>
      </c>
      <c r="FT178" s="74">
        <v>69.900222778320313</v>
      </c>
      <c r="FU178" s="74">
        <v>6.1561062466353178E-4</v>
      </c>
      <c r="FV178" s="74">
        <v>1.047890167683363E-3</v>
      </c>
      <c r="FW178" s="74">
        <v>6.1465933686122298E-4</v>
      </c>
      <c r="FX178" s="74">
        <v>0</v>
      </c>
      <c r="FY178" s="74">
        <v>0</v>
      </c>
      <c r="FZ178" s="74">
        <v>20</v>
      </c>
      <c r="GA178" s="74">
        <v>1.2590947151184082</v>
      </c>
      <c r="GB178" s="74">
        <v>13.4596057087183</v>
      </c>
      <c r="GC178" s="74">
        <v>1</v>
      </c>
      <c r="GD178" s="74">
        <v>1</v>
      </c>
      <c r="GE178" s="74">
        <v>7</v>
      </c>
      <c r="GF178" s="74">
        <v>1</v>
      </c>
      <c r="GG178" t="s">
        <v>234</v>
      </c>
      <c r="GH178" t="s">
        <v>235</v>
      </c>
      <c r="GI178" t="s">
        <v>236</v>
      </c>
      <c r="GJ178" s="36"/>
      <c r="GK178" s="30"/>
      <c r="GL178" s="30"/>
    </row>
    <row r="179" spans="1:194" x14ac:dyDescent="0.2">
      <c r="A179" t="s">
        <v>175</v>
      </c>
      <c r="B179" t="s">
        <v>233</v>
      </c>
      <c r="C179" t="s">
        <v>0</v>
      </c>
      <c r="D179" t="s">
        <v>256</v>
      </c>
      <c r="E179" t="s">
        <v>190</v>
      </c>
      <c r="F179" t="s">
        <v>265</v>
      </c>
      <c r="G179" t="s">
        <v>274</v>
      </c>
      <c r="H179" s="74">
        <v>21</v>
      </c>
      <c r="I179" s="74">
        <v>1.5580344013869762E-2</v>
      </c>
      <c r="J179" s="74">
        <v>1.5588025562465191E-2</v>
      </c>
      <c r="K179" s="74">
        <v>1.558463741093874E-2</v>
      </c>
      <c r="L179" s="74">
        <v>1.5581759624183178E-2</v>
      </c>
      <c r="M179" s="74">
        <v>1.556058693677187E-2</v>
      </c>
      <c r="N179" s="74">
        <v>1.5101969242095947E-2</v>
      </c>
      <c r="O179" s="74">
        <v>1.3453605584800243E-2</v>
      </c>
      <c r="P179" s="74">
        <v>1.2728075496852398E-2</v>
      </c>
      <c r="Q179" s="74">
        <v>1.2797782197594643E-2</v>
      </c>
      <c r="R179" s="74">
        <v>1.3051802292466164E-2</v>
      </c>
      <c r="S179" s="74">
        <v>1.3188968412578106E-2</v>
      </c>
      <c r="T179" s="74">
        <v>1.3463986106216908E-2</v>
      </c>
      <c r="U179" s="74">
        <v>1.3553207740187645E-2</v>
      </c>
      <c r="V179" s="74">
        <v>1.3687876053154469E-2</v>
      </c>
      <c r="W179" s="74">
        <v>1.3710477389395237E-2</v>
      </c>
      <c r="X179" s="74">
        <v>1.3729621656239033E-2</v>
      </c>
      <c r="Y179" s="74">
        <v>1.3632707297801971E-2</v>
      </c>
      <c r="Z179" s="74">
        <v>1.3572921045124531E-2</v>
      </c>
      <c r="AA179" s="74">
        <v>1.3381293974816799E-2</v>
      </c>
      <c r="AB179" s="74">
        <v>1.3917909003794193E-2</v>
      </c>
      <c r="AC179" s="74">
        <v>1.4463470317423344E-2</v>
      </c>
      <c r="AD179" s="74">
        <v>1.5588289126753807E-2</v>
      </c>
      <c r="AE179" s="74">
        <v>1.5544149093329906E-2</v>
      </c>
      <c r="AF179" s="74">
        <v>1.5538769774138927E-2</v>
      </c>
      <c r="AG179" s="74">
        <v>-8.6724985158070922E-4</v>
      </c>
      <c r="AH179" s="74">
        <v>-8.2855339860543609E-4</v>
      </c>
      <c r="AI179" s="74">
        <v>-7.8101002145558596E-4</v>
      </c>
      <c r="AJ179" s="74">
        <v>-7.6817313674837351E-4</v>
      </c>
      <c r="AK179" s="74">
        <v>-7.8338198363780975E-4</v>
      </c>
      <c r="AL179" s="74">
        <v>-7.057578768581152E-4</v>
      </c>
      <c r="AM179" s="74">
        <v>-8.1093917833641171E-4</v>
      </c>
      <c r="AN179" s="74">
        <v>-1.0329561773687601E-3</v>
      </c>
      <c r="AO179" s="74">
        <v>-1.0857161832973361E-3</v>
      </c>
      <c r="AP179" s="74">
        <v>-1.000970252789557E-3</v>
      </c>
      <c r="AQ179" s="74">
        <v>-1.052328385412693E-3</v>
      </c>
      <c r="AR179" s="74">
        <v>-8.9275831123813987E-4</v>
      </c>
      <c r="AS179" s="74">
        <v>-9.2508114175871015E-4</v>
      </c>
      <c r="AT179" s="74">
        <v>-8.2232867134734988E-4</v>
      </c>
      <c r="AU179" s="74">
        <v>-9.4363850075751543E-4</v>
      </c>
      <c r="AV179" s="74">
        <v>-9.8760146647691727E-4</v>
      </c>
      <c r="AW179" s="74">
        <v>-1.0557842906564474E-3</v>
      </c>
      <c r="AX179" s="74">
        <v>-1.1143023148179054E-3</v>
      </c>
      <c r="AY179" s="74">
        <v>-1.3617235235869884E-3</v>
      </c>
      <c r="AZ179" s="74">
        <v>-1.2660215143114328E-3</v>
      </c>
      <c r="BA179" s="74">
        <v>-1.0543451644480228E-3</v>
      </c>
      <c r="BB179" s="74">
        <v>-1.0818112641572952E-3</v>
      </c>
      <c r="BC179" s="74">
        <v>-1.008721417747438E-3</v>
      </c>
      <c r="BD179" s="74">
        <v>-9.4146054470911622E-4</v>
      </c>
      <c r="BE179" s="74">
        <v>-4.0808587800711393E-4</v>
      </c>
      <c r="BF179" s="74">
        <v>-3.7349463673308492E-4</v>
      </c>
      <c r="BG179" s="74">
        <v>-3.3733301097527146E-4</v>
      </c>
      <c r="BH179" s="74">
        <v>-3.2195527455769479E-4</v>
      </c>
      <c r="BI179" s="74">
        <v>-3.3569108927622437E-4</v>
      </c>
      <c r="BJ179" s="74">
        <v>-1.4107355673331767E-4</v>
      </c>
      <c r="BK179" s="74">
        <v>-2.1779909729957581E-5</v>
      </c>
      <c r="BL179" s="74">
        <v>-5.8012612862512469E-4</v>
      </c>
      <c r="BM179" s="74">
        <v>-6.1287084827199578E-4</v>
      </c>
      <c r="BN179" s="74">
        <v>-5.4024375276640058E-4</v>
      </c>
      <c r="BO179" s="74">
        <v>-5.7026220019906759E-4</v>
      </c>
      <c r="BP179" s="74">
        <v>-4.4223456643521786E-4</v>
      </c>
      <c r="BQ179" s="74">
        <v>-4.5539269922301173E-4</v>
      </c>
      <c r="BR179" s="74">
        <v>-3.8293909165076911E-4</v>
      </c>
      <c r="BS179" s="74">
        <v>-4.6089207171462476E-4</v>
      </c>
      <c r="BT179" s="74">
        <v>-4.8861769028007984E-4</v>
      </c>
      <c r="BU179" s="74">
        <v>-5.7774502784013748E-4</v>
      </c>
      <c r="BV179" s="74">
        <v>-6.4000056590884924E-4</v>
      </c>
      <c r="BW179" s="74">
        <v>-8.6632184684276581E-4</v>
      </c>
      <c r="BX179" s="74">
        <v>-4.3821142753586173E-4</v>
      </c>
      <c r="BY179" s="74">
        <v>-2.9159258701838553E-4</v>
      </c>
      <c r="BZ179" s="74">
        <v>-5.9652910567820072E-4</v>
      </c>
      <c r="CA179" s="74">
        <v>-5.3195701912045479E-4</v>
      </c>
      <c r="CB179" s="74">
        <v>-4.7000159975141287E-4</v>
      </c>
      <c r="CC179" s="74">
        <v>-9.0070308942813426E-5</v>
      </c>
      <c r="CD179" s="74">
        <v>-5.8322304539615288E-5</v>
      </c>
      <c r="CE179" s="74">
        <v>-3.004366772074718E-5</v>
      </c>
      <c r="CF179" s="74">
        <v>-1.2906153642688878E-5</v>
      </c>
      <c r="CG179" s="74">
        <v>-2.5621749955462292E-5</v>
      </c>
      <c r="CH179" s="74">
        <v>2.5002509937621653E-4</v>
      </c>
      <c r="CI179" s="74">
        <v>5.2478938596323133E-4</v>
      </c>
      <c r="CJ179" s="74">
        <v>-2.664974017534405E-4</v>
      </c>
      <c r="CK179" s="74">
        <v>-2.8537967591546476E-4</v>
      </c>
      <c r="CL179" s="74">
        <v>-2.2114590683486313E-4</v>
      </c>
      <c r="CM179" s="74">
        <v>-2.3638461425434798E-4</v>
      </c>
      <c r="CN179" s="74">
        <v>-1.3020315964240581E-4</v>
      </c>
      <c r="CO179" s="74">
        <v>-1.3008790847379714E-4</v>
      </c>
      <c r="CP179" s="74">
        <v>-7.8619217674713582E-5</v>
      </c>
      <c r="CQ179" s="74">
        <v>-1.2654335296247154E-4</v>
      </c>
      <c r="CR179" s="74">
        <v>-1.4302304771263152E-4</v>
      </c>
      <c r="CS179" s="74">
        <v>-2.4665641831234097E-4</v>
      </c>
      <c r="CT179" s="74">
        <v>-3.1150062568485737E-4</v>
      </c>
      <c r="CU179" s="74">
        <v>-5.2320817485451698E-4</v>
      </c>
      <c r="CV179" s="74">
        <v>1.3512733858078718E-4</v>
      </c>
      <c r="CW179" s="74">
        <v>2.3668757057748735E-4</v>
      </c>
      <c r="CX179" s="74">
        <v>-2.6042415993288159E-4</v>
      </c>
      <c r="CY179" s="74">
        <v>-2.0175144891254604E-4</v>
      </c>
      <c r="CZ179" s="74">
        <v>-1.4347057731356472E-4</v>
      </c>
      <c r="DA179" s="74">
        <v>2.2794524556957185E-4</v>
      </c>
      <c r="DB179" s="74">
        <v>2.5685003492981195E-4</v>
      </c>
      <c r="DC179" s="74">
        <v>2.7724567917175591E-4</v>
      </c>
      <c r="DD179" s="74">
        <v>2.9614297091029584E-4</v>
      </c>
      <c r="DE179" s="74">
        <v>2.8444759664125741E-4</v>
      </c>
      <c r="DF179" s="74">
        <v>6.4112374093383551E-4</v>
      </c>
      <c r="DG179" s="74">
        <v>1.0713586816564202E-3</v>
      </c>
      <c r="DH179" s="74">
        <v>4.7131321480264887E-5</v>
      </c>
      <c r="DI179" s="74">
        <v>4.2111518268939108E-5</v>
      </c>
      <c r="DJ179" s="74">
        <v>9.7951917268801481E-5</v>
      </c>
      <c r="DK179" s="74">
        <v>9.7492957138456404E-5</v>
      </c>
      <c r="DL179" s="74">
        <v>1.8182823259849101E-4</v>
      </c>
      <c r="DM179" s="74">
        <v>1.9521686772350222E-4</v>
      </c>
      <c r="DN179" s="74">
        <v>2.2570065630134195E-4</v>
      </c>
      <c r="DO179" s="74">
        <v>2.0780536578968167E-4</v>
      </c>
      <c r="DP179" s="74">
        <v>2.0257160940673202E-4</v>
      </c>
      <c r="DQ179" s="74">
        <v>8.443216938758269E-5</v>
      </c>
      <c r="DR179" s="74">
        <v>1.6999329091049731E-5</v>
      </c>
      <c r="DS179" s="74">
        <v>-1.8009448831435293E-4</v>
      </c>
      <c r="DT179" s="74">
        <v>7.0846610469743609E-4</v>
      </c>
      <c r="DU179" s="74">
        <v>7.6496769906952977E-4</v>
      </c>
      <c r="DV179" s="74">
        <v>7.5680793088395149E-5</v>
      </c>
      <c r="DW179" s="74">
        <v>1.2845410674344748E-4</v>
      </c>
      <c r="DX179" s="74">
        <v>1.8306044512428343E-4</v>
      </c>
      <c r="DY179" s="74">
        <v>6.8710919003933668E-4</v>
      </c>
      <c r="DZ179" s="74">
        <v>7.1190879680216312E-4</v>
      </c>
      <c r="EA179" s="74">
        <v>7.2092271875590086E-4</v>
      </c>
      <c r="EB179" s="74">
        <v>7.4236083310097456E-4</v>
      </c>
      <c r="EC179" s="74">
        <v>7.3213846189901233E-4</v>
      </c>
      <c r="ED179" s="74">
        <v>1.2058081338182092E-3</v>
      </c>
      <c r="EE179" s="74">
        <v>1.8605178920552135E-3</v>
      </c>
      <c r="EF179" s="74">
        <v>4.9996137386187911E-4</v>
      </c>
      <c r="EG179" s="74">
        <v>5.1495677325874567E-4</v>
      </c>
      <c r="EH179" s="74">
        <v>5.5867846822366118E-4</v>
      </c>
      <c r="EI179" s="74">
        <v>5.7955912780016661E-4</v>
      </c>
      <c r="EJ179" s="74">
        <v>6.3235202105715871E-4</v>
      </c>
      <c r="EK179" s="74">
        <v>6.649052957072854E-4</v>
      </c>
      <c r="EL179" s="74">
        <v>6.6509022144600749E-4</v>
      </c>
      <c r="EM179" s="74">
        <v>6.905518239364028E-4</v>
      </c>
      <c r="EN179" s="74">
        <v>7.0155540015548468E-4</v>
      </c>
      <c r="EO179" s="74">
        <v>5.6247151223942637E-4</v>
      </c>
      <c r="EP179" s="74">
        <v>4.9130106344819069E-4</v>
      </c>
      <c r="EQ179" s="74">
        <v>3.1530717387795448E-4</v>
      </c>
      <c r="ER179" s="74">
        <v>1.5362761914730072E-3</v>
      </c>
      <c r="ES179" s="74">
        <v>1.5277203638106585E-3</v>
      </c>
      <c r="ET179" s="74">
        <v>5.6096294429153204E-4</v>
      </c>
      <c r="EU179" s="74">
        <v>6.0521846171468496E-4</v>
      </c>
      <c r="EV179" s="74">
        <v>6.5451941918581724E-4</v>
      </c>
      <c r="EW179" s="74">
        <v>70.817108154296875</v>
      </c>
      <c r="EX179" s="74">
        <v>69.33074951171875</v>
      </c>
      <c r="EY179" s="74">
        <v>67.985954284667969</v>
      </c>
      <c r="EZ179" s="74">
        <v>66.661094665527344</v>
      </c>
      <c r="FA179" s="74">
        <v>65.567909240722656</v>
      </c>
      <c r="FB179" s="74">
        <v>64.639114379882813</v>
      </c>
      <c r="FC179" s="74">
        <v>64.183219909667969</v>
      </c>
      <c r="FD179" s="74">
        <v>67.416816711425781</v>
      </c>
      <c r="FE179" s="74">
        <v>73.147468566894531</v>
      </c>
      <c r="FF179" s="74">
        <v>77.661590576171875</v>
      </c>
      <c r="FG179" s="74">
        <v>81.054679870605469</v>
      </c>
      <c r="FH179" s="74">
        <v>83.786842346191406</v>
      </c>
      <c r="FI179" s="74">
        <v>86.261100769042969</v>
      </c>
      <c r="FJ179" s="74">
        <v>88.476287841796875</v>
      </c>
      <c r="FK179" s="74">
        <v>90.541351318359375</v>
      </c>
      <c r="FL179" s="74">
        <v>92.0672607421875</v>
      </c>
      <c r="FM179" s="74">
        <v>92.807579040527344</v>
      </c>
      <c r="FN179" s="74">
        <v>92.994552612304688</v>
      </c>
      <c r="FO179" s="74">
        <v>92.049087524414063</v>
      </c>
      <c r="FP179" s="74">
        <v>89.368629455566406</v>
      </c>
      <c r="FQ179" s="74">
        <v>82.792930603027344</v>
      </c>
      <c r="FR179" s="74">
        <v>77.3485107421875</v>
      </c>
      <c r="FS179" s="74">
        <v>74.122421264648438</v>
      </c>
      <c r="FT179" s="74">
        <v>72.024368286132813</v>
      </c>
      <c r="FU179" s="74">
        <v>6.1561062466353178E-4</v>
      </c>
      <c r="FV179" s="74">
        <v>1.047890167683363E-3</v>
      </c>
      <c r="FW179" s="74">
        <v>6.1465933686122298E-4</v>
      </c>
      <c r="FX179" s="74">
        <v>0</v>
      </c>
      <c r="FY179" s="74">
        <v>0</v>
      </c>
      <c r="FZ179" s="74">
        <v>20</v>
      </c>
      <c r="GA179" s="74">
        <v>1.2619184255599976</v>
      </c>
      <c r="GB179" s="74">
        <v>13.665772467851639</v>
      </c>
      <c r="GC179" s="74">
        <v>1</v>
      </c>
      <c r="GD179" s="74">
        <v>1</v>
      </c>
      <c r="GE179" s="74">
        <v>7</v>
      </c>
      <c r="GF179" s="74">
        <v>1</v>
      </c>
      <c r="GG179" t="s">
        <v>234</v>
      </c>
      <c r="GH179" t="s">
        <v>235</v>
      </c>
      <c r="GI179" t="s">
        <v>236</v>
      </c>
      <c r="GJ179" s="36"/>
      <c r="GK179" s="30"/>
      <c r="GL179" s="30"/>
    </row>
    <row r="180" spans="1:194" x14ac:dyDescent="0.2">
      <c r="A180" t="s">
        <v>175</v>
      </c>
      <c r="B180" t="s">
        <v>233</v>
      </c>
      <c r="C180" t="s">
        <v>0</v>
      </c>
      <c r="D180" t="s">
        <v>256</v>
      </c>
      <c r="E180" t="s">
        <v>191</v>
      </c>
      <c r="F180" t="s">
        <v>265</v>
      </c>
      <c r="G180" t="s">
        <v>274</v>
      </c>
      <c r="H180" s="74">
        <v>21</v>
      </c>
      <c r="I180" s="74">
        <v>1.559785008430481E-2</v>
      </c>
      <c r="J180" s="74">
        <v>1.5604992397129536E-2</v>
      </c>
      <c r="K180" s="74">
        <v>1.5613935887813568E-2</v>
      </c>
      <c r="L180" s="74">
        <v>1.5600943937897682E-2</v>
      </c>
      <c r="M180" s="74">
        <v>1.5580673702061176E-2</v>
      </c>
      <c r="N180" s="74">
        <v>1.5820125117897987E-2</v>
      </c>
      <c r="O180" s="74">
        <v>1.4173259027302265E-2</v>
      </c>
      <c r="P180" s="74">
        <v>1.2703012675046921E-2</v>
      </c>
      <c r="Q180" s="74">
        <v>1.2780603021383286E-2</v>
      </c>
      <c r="R180" s="74">
        <v>1.3048251159489155E-2</v>
      </c>
      <c r="S180" s="74">
        <v>1.3174250721931458E-2</v>
      </c>
      <c r="T180" s="74">
        <v>1.3338921591639519E-2</v>
      </c>
      <c r="U180" s="74">
        <v>1.3373336754739285E-2</v>
      </c>
      <c r="V180" s="74">
        <v>1.3521990738809109E-2</v>
      </c>
      <c r="W180" s="74">
        <v>1.3493116945028305E-2</v>
      </c>
      <c r="X180" s="74">
        <v>1.348832156509161E-2</v>
      </c>
      <c r="Y180" s="74">
        <v>1.3369953259825706E-2</v>
      </c>
      <c r="Z180" s="74">
        <v>1.328491885215044E-2</v>
      </c>
      <c r="AA180" s="74">
        <v>1.2982577085494995E-2</v>
      </c>
      <c r="AB180" s="74">
        <v>1.3722339645028114E-2</v>
      </c>
      <c r="AC180" s="74">
        <v>1.5659846365451813E-2</v>
      </c>
      <c r="AD180" s="74">
        <v>1.5546316280961037E-2</v>
      </c>
      <c r="AE180" s="74">
        <v>1.5515053644776344E-2</v>
      </c>
      <c r="AF180" s="74">
        <v>1.5528189018368721E-2</v>
      </c>
      <c r="AG180" s="74">
        <v>-8.6724985158070922E-4</v>
      </c>
      <c r="AH180" s="74">
        <v>-8.2855339860543609E-4</v>
      </c>
      <c r="AI180" s="74">
        <v>-7.8101002145558596E-4</v>
      </c>
      <c r="AJ180" s="74">
        <v>-7.6817313674837351E-4</v>
      </c>
      <c r="AK180" s="74">
        <v>-7.8338198363780975E-4</v>
      </c>
      <c r="AL180" s="74">
        <v>-7.057578768581152E-4</v>
      </c>
      <c r="AM180" s="74">
        <v>-8.1093917833641171E-4</v>
      </c>
      <c r="AN180" s="74">
        <v>-1.0329561773687601E-3</v>
      </c>
      <c r="AO180" s="74">
        <v>-1.0857161832973361E-3</v>
      </c>
      <c r="AP180" s="74">
        <v>-1.000970252789557E-3</v>
      </c>
      <c r="AQ180" s="74">
        <v>-1.052328385412693E-3</v>
      </c>
      <c r="AR180" s="74">
        <v>-8.9275831123813987E-4</v>
      </c>
      <c r="AS180" s="74">
        <v>-9.2508114175871015E-4</v>
      </c>
      <c r="AT180" s="74">
        <v>-8.2232867134734988E-4</v>
      </c>
      <c r="AU180" s="74">
        <v>-9.4363850075751543E-4</v>
      </c>
      <c r="AV180" s="74">
        <v>-9.8760146647691727E-4</v>
      </c>
      <c r="AW180" s="74">
        <v>-1.0557842906564474E-3</v>
      </c>
      <c r="AX180" s="74">
        <v>-1.1143023148179054E-3</v>
      </c>
      <c r="AY180" s="74">
        <v>-1.3617235235869884E-3</v>
      </c>
      <c r="AZ180" s="74">
        <v>-1.2660215143114328E-3</v>
      </c>
      <c r="BA180" s="74">
        <v>-1.0543451644480228E-3</v>
      </c>
      <c r="BB180" s="74">
        <v>-1.0818112641572952E-3</v>
      </c>
      <c r="BC180" s="74">
        <v>-1.008721417747438E-3</v>
      </c>
      <c r="BD180" s="74">
        <v>-9.4146054470911622E-4</v>
      </c>
      <c r="BE180" s="74">
        <v>-4.0808587800711393E-4</v>
      </c>
      <c r="BF180" s="74">
        <v>-3.7349463673308492E-4</v>
      </c>
      <c r="BG180" s="74">
        <v>-3.3733301097527146E-4</v>
      </c>
      <c r="BH180" s="74">
        <v>-3.2195527455769479E-4</v>
      </c>
      <c r="BI180" s="74">
        <v>-3.3569108927622437E-4</v>
      </c>
      <c r="BJ180" s="74">
        <v>-1.4107355673331767E-4</v>
      </c>
      <c r="BK180" s="74">
        <v>-2.1779909729957581E-5</v>
      </c>
      <c r="BL180" s="74">
        <v>-5.8012612862512469E-4</v>
      </c>
      <c r="BM180" s="74">
        <v>-6.1287084827199578E-4</v>
      </c>
      <c r="BN180" s="74">
        <v>-5.4024375276640058E-4</v>
      </c>
      <c r="BO180" s="74">
        <v>-5.7026220019906759E-4</v>
      </c>
      <c r="BP180" s="74">
        <v>-4.4223456643521786E-4</v>
      </c>
      <c r="BQ180" s="74">
        <v>-4.5539269922301173E-4</v>
      </c>
      <c r="BR180" s="74">
        <v>-3.8293909165076911E-4</v>
      </c>
      <c r="BS180" s="74">
        <v>-4.6089207171462476E-4</v>
      </c>
      <c r="BT180" s="74">
        <v>-4.8861769028007984E-4</v>
      </c>
      <c r="BU180" s="74">
        <v>-5.7774502784013748E-4</v>
      </c>
      <c r="BV180" s="74">
        <v>-6.4000056590884924E-4</v>
      </c>
      <c r="BW180" s="74">
        <v>-8.6632184684276581E-4</v>
      </c>
      <c r="BX180" s="74">
        <v>-4.3821142753586173E-4</v>
      </c>
      <c r="BY180" s="74">
        <v>-2.9159258701838553E-4</v>
      </c>
      <c r="BZ180" s="74">
        <v>-5.9652910567820072E-4</v>
      </c>
      <c r="CA180" s="74">
        <v>-5.3195701912045479E-4</v>
      </c>
      <c r="CB180" s="74">
        <v>-4.7000159975141287E-4</v>
      </c>
      <c r="CC180" s="74">
        <v>-9.0070308942813426E-5</v>
      </c>
      <c r="CD180" s="74">
        <v>-5.8322304539615288E-5</v>
      </c>
      <c r="CE180" s="74">
        <v>-3.004366772074718E-5</v>
      </c>
      <c r="CF180" s="74">
        <v>-1.2906153642688878E-5</v>
      </c>
      <c r="CG180" s="74">
        <v>-2.5621749955462292E-5</v>
      </c>
      <c r="CH180" s="74">
        <v>2.5002509937621653E-4</v>
      </c>
      <c r="CI180" s="74">
        <v>5.2478938596323133E-4</v>
      </c>
      <c r="CJ180" s="74">
        <v>-2.664974017534405E-4</v>
      </c>
      <c r="CK180" s="74">
        <v>-2.8537967591546476E-4</v>
      </c>
      <c r="CL180" s="74">
        <v>-2.2114590683486313E-4</v>
      </c>
      <c r="CM180" s="74">
        <v>-2.3638461425434798E-4</v>
      </c>
      <c r="CN180" s="74">
        <v>-1.3020315964240581E-4</v>
      </c>
      <c r="CO180" s="74">
        <v>-1.3008790847379714E-4</v>
      </c>
      <c r="CP180" s="74">
        <v>-7.8619217674713582E-5</v>
      </c>
      <c r="CQ180" s="74">
        <v>-1.2654335296247154E-4</v>
      </c>
      <c r="CR180" s="74">
        <v>-1.4302304771263152E-4</v>
      </c>
      <c r="CS180" s="74">
        <v>-2.4665641831234097E-4</v>
      </c>
      <c r="CT180" s="74">
        <v>-3.1150062568485737E-4</v>
      </c>
      <c r="CU180" s="74">
        <v>-5.2320817485451698E-4</v>
      </c>
      <c r="CV180" s="74">
        <v>1.3512733858078718E-4</v>
      </c>
      <c r="CW180" s="74">
        <v>2.3668757057748735E-4</v>
      </c>
      <c r="CX180" s="74">
        <v>-2.6042415993288159E-4</v>
      </c>
      <c r="CY180" s="74">
        <v>-2.0175144891254604E-4</v>
      </c>
      <c r="CZ180" s="74">
        <v>-1.4347057731356472E-4</v>
      </c>
      <c r="DA180" s="74">
        <v>2.2794524556957185E-4</v>
      </c>
      <c r="DB180" s="74">
        <v>2.5685003492981195E-4</v>
      </c>
      <c r="DC180" s="74">
        <v>2.7724567917175591E-4</v>
      </c>
      <c r="DD180" s="74">
        <v>2.9614297091029584E-4</v>
      </c>
      <c r="DE180" s="74">
        <v>2.8444759664125741E-4</v>
      </c>
      <c r="DF180" s="74">
        <v>6.4112374093383551E-4</v>
      </c>
      <c r="DG180" s="74">
        <v>1.0713586816564202E-3</v>
      </c>
      <c r="DH180" s="74">
        <v>4.7131321480264887E-5</v>
      </c>
      <c r="DI180" s="74">
        <v>4.2111518268939108E-5</v>
      </c>
      <c r="DJ180" s="74">
        <v>9.7951917268801481E-5</v>
      </c>
      <c r="DK180" s="74">
        <v>9.7492957138456404E-5</v>
      </c>
      <c r="DL180" s="74">
        <v>1.8182823259849101E-4</v>
      </c>
      <c r="DM180" s="74">
        <v>1.9521686772350222E-4</v>
      </c>
      <c r="DN180" s="74">
        <v>2.2570065630134195E-4</v>
      </c>
      <c r="DO180" s="74">
        <v>2.0780536578968167E-4</v>
      </c>
      <c r="DP180" s="74">
        <v>2.0257160940673202E-4</v>
      </c>
      <c r="DQ180" s="74">
        <v>8.443216938758269E-5</v>
      </c>
      <c r="DR180" s="74">
        <v>1.6999329091049731E-5</v>
      </c>
      <c r="DS180" s="74">
        <v>-1.8009448831435293E-4</v>
      </c>
      <c r="DT180" s="74">
        <v>7.0846610469743609E-4</v>
      </c>
      <c r="DU180" s="74">
        <v>7.6496769906952977E-4</v>
      </c>
      <c r="DV180" s="74">
        <v>7.5680793088395149E-5</v>
      </c>
      <c r="DW180" s="74">
        <v>1.2845410674344748E-4</v>
      </c>
      <c r="DX180" s="74">
        <v>1.8306044512428343E-4</v>
      </c>
      <c r="DY180" s="74">
        <v>6.8710919003933668E-4</v>
      </c>
      <c r="DZ180" s="74">
        <v>7.1190879680216312E-4</v>
      </c>
      <c r="EA180" s="74">
        <v>7.2092271875590086E-4</v>
      </c>
      <c r="EB180" s="74">
        <v>7.4236083310097456E-4</v>
      </c>
      <c r="EC180" s="74">
        <v>7.3213846189901233E-4</v>
      </c>
      <c r="ED180" s="74">
        <v>1.2058081338182092E-3</v>
      </c>
      <c r="EE180" s="74">
        <v>1.8605178920552135E-3</v>
      </c>
      <c r="EF180" s="74">
        <v>4.9996137386187911E-4</v>
      </c>
      <c r="EG180" s="74">
        <v>5.1495677325874567E-4</v>
      </c>
      <c r="EH180" s="74">
        <v>5.5867846822366118E-4</v>
      </c>
      <c r="EI180" s="74">
        <v>5.7955912780016661E-4</v>
      </c>
      <c r="EJ180" s="74">
        <v>6.3235202105715871E-4</v>
      </c>
      <c r="EK180" s="74">
        <v>6.649052957072854E-4</v>
      </c>
      <c r="EL180" s="74">
        <v>6.6509022144600749E-4</v>
      </c>
      <c r="EM180" s="74">
        <v>6.905518239364028E-4</v>
      </c>
      <c r="EN180" s="74">
        <v>7.0155540015548468E-4</v>
      </c>
      <c r="EO180" s="74">
        <v>5.6247151223942637E-4</v>
      </c>
      <c r="EP180" s="74">
        <v>4.9130106344819069E-4</v>
      </c>
      <c r="EQ180" s="74">
        <v>3.1530717387795448E-4</v>
      </c>
      <c r="ER180" s="74">
        <v>1.5362761914730072E-3</v>
      </c>
      <c r="ES180" s="74">
        <v>1.5277203638106585E-3</v>
      </c>
      <c r="ET180" s="74">
        <v>5.6096294429153204E-4</v>
      </c>
      <c r="EU180" s="74">
        <v>6.0521846171468496E-4</v>
      </c>
      <c r="EV180" s="74">
        <v>6.5451941918581724E-4</v>
      </c>
      <c r="EW180" s="74">
        <v>73.257102966308594</v>
      </c>
      <c r="EX180" s="74">
        <v>71.895332336425781</v>
      </c>
      <c r="EY180" s="74">
        <v>70.997283935546875</v>
      </c>
      <c r="EZ180" s="74">
        <v>69.700263977050781</v>
      </c>
      <c r="FA180" s="74">
        <v>68.677650451660156</v>
      </c>
      <c r="FB180" s="74">
        <v>67.642692565917969</v>
      </c>
      <c r="FC180" s="74">
        <v>66.897552490234375</v>
      </c>
      <c r="FD180" s="74">
        <v>67.938972473144531</v>
      </c>
      <c r="FE180" s="74">
        <v>73.033538818359375</v>
      </c>
      <c r="FF180" s="74">
        <v>78.021781921386719</v>
      </c>
      <c r="FG180" s="74">
        <v>82.136795043945313</v>
      </c>
      <c r="FH180" s="74">
        <v>85.072067260742188</v>
      </c>
      <c r="FI180" s="74">
        <v>87.5523681640625</v>
      </c>
      <c r="FJ180" s="74">
        <v>89.616867065429688</v>
      </c>
      <c r="FK180" s="74">
        <v>91.398162841796875</v>
      </c>
      <c r="FL180" s="74">
        <v>92.696365356445313</v>
      </c>
      <c r="FM180" s="74">
        <v>93.278396606445313</v>
      </c>
      <c r="FN180" s="74">
        <v>92.993721008300781</v>
      </c>
      <c r="FO180" s="74">
        <v>91.216514587402344</v>
      </c>
      <c r="FP180" s="74">
        <v>87.378570556640625</v>
      </c>
      <c r="FQ180" s="74">
        <v>82.056694030761719</v>
      </c>
      <c r="FR180" s="74">
        <v>78.700363159179688</v>
      </c>
      <c r="FS180" s="74">
        <v>76.243232727050781</v>
      </c>
      <c r="FT180" s="74">
        <v>74.428054809570313</v>
      </c>
      <c r="FU180" s="74">
        <v>6.1561062466353178E-4</v>
      </c>
      <c r="FV180" s="74">
        <v>1.047890167683363E-3</v>
      </c>
      <c r="FW180" s="74">
        <v>6.1465933686122298E-4</v>
      </c>
      <c r="FX180" s="74">
        <v>0</v>
      </c>
      <c r="FY180" s="74">
        <v>0</v>
      </c>
      <c r="FZ180" s="74">
        <v>20</v>
      </c>
      <c r="GA180" s="74">
        <v>1.2662112712860107</v>
      </c>
      <c r="GB180" s="74">
        <v>13.686428874731064</v>
      </c>
      <c r="GC180" s="74">
        <v>1</v>
      </c>
      <c r="GD180" s="74">
        <v>1</v>
      </c>
      <c r="GE180" s="74">
        <v>7</v>
      </c>
      <c r="GF180" s="74">
        <v>1</v>
      </c>
      <c r="GG180" t="s">
        <v>234</v>
      </c>
      <c r="GH180" t="s">
        <v>235</v>
      </c>
      <c r="GI180" t="s">
        <v>236</v>
      </c>
      <c r="GJ180" s="36"/>
      <c r="GK180" s="30"/>
      <c r="GL180" s="30"/>
    </row>
    <row r="181" spans="1:194" x14ac:dyDescent="0.2">
      <c r="A181" t="s">
        <v>175</v>
      </c>
      <c r="B181" t="s">
        <v>233</v>
      </c>
      <c r="C181" t="s">
        <v>0</v>
      </c>
      <c r="D181" t="s">
        <v>256</v>
      </c>
      <c r="E181" t="s">
        <v>192</v>
      </c>
      <c r="F181" t="s">
        <v>265</v>
      </c>
      <c r="G181" t="s">
        <v>274</v>
      </c>
      <c r="H181" s="74">
        <v>21</v>
      </c>
      <c r="I181" s="74">
        <v>1.328635960817337E-2</v>
      </c>
      <c r="J181" s="74">
        <v>1.3308421708643436E-2</v>
      </c>
      <c r="K181" s="74">
        <v>1.3332338072359562E-2</v>
      </c>
      <c r="L181" s="74">
        <v>1.3331145979464054E-2</v>
      </c>
      <c r="M181" s="74">
        <v>1.329338364303112E-2</v>
      </c>
      <c r="N181" s="74">
        <v>1.3547360897064209E-2</v>
      </c>
      <c r="O181" s="74">
        <v>1.3440739363431931E-2</v>
      </c>
      <c r="P181" s="74">
        <v>1.2191680260002613E-2</v>
      </c>
      <c r="Q181" s="74">
        <v>1.2170037254691124E-2</v>
      </c>
      <c r="R181" s="74">
        <v>1.2241566553711891E-2</v>
      </c>
      <c r="S181" s="74">
        <v>1.22517179697752E-2</v>
      </c>
      <c r="T181" s="74">
        <v>1.2371748685836792E-2</v>
      </c>
      <c r="U181" s="74">
        <v>1.2361879460513592E-2</v>
      </c>
      <c r="V181" s="74">
        <v>1.2378924526274204E-2</v>
      </c>
      <c r="W181" s="74">
        <v>1.239862572401762E-2</v>
      </c>
      <c r="X181" s="74">
        <v>1.2451464310288429E-2</v>
      </c>
      <c r="Y181" s="74">
        <v>1.2693960219621658E-2</v>
      </c>
      <c r="Z181" s="74">
        <v>1.2748879380524158E-2</v>
      </c>
      <c r="AA181" s="74">
        <v>1.2590295635163784E-2</v>
      </c>
      <c r="AB181" s="74">
        <v>1.3432462699711323E-2</v>
      </c>
      <c r="AC181" s="74">
        <v>1.4150834642350674E-2</v>
      </c>
      <c r="AD181" s="74">
        <v>1.3629256747663021E-2</v>
      </c>
      <c r="AE181" s="74">
        <v>1.3326285406947136E-2</v>
      </c>
      <c r="AF181" s="74">
        <v>1.345400232821703E-2</v>
      </c>
      <c r="AG181" s="74">
        <v>-8.6724985158070922E-4</v>
      </c>
      <c r="AH181" s="74">
        <v>-8.2855334039777517E-4</v>
      </c>
      <c r="AI181" s="74">
        <v>-7.8100996324792504E-4</v>
      </c>
      <c r="AJ181" s="74">
        <v>-7.6817313674837351E-4</v>
      </c>
      <c r="AK181" s="74">
        <v>-7.8338204184547067E-4</v>
      </c>
      <c r="AL181" s="74">
        <v>-7.057578768581152E-4</v>
      </c>
      <c r="AM181" s="74">
        <v>-8.1093923654407263E-4</v>
      </c>
      <c r="AN181" s="74">
        <v>-1.0329561773687601E-3</v>
      </c>
      <c r="AO181" s="74">
        <v>-1.0857161832973361E-3</v>
      </c>
      <c r="AP181" s="74">
        <v>-1.000970252789557E-3</v>
      </c>
      <c r="AQ181" s="74">
        <v>-1.052328385412693E-3</v>
      </c>
      <c r="AR181" s="74">
        <v>-8.9275842765346169E-4</v>
      </c>
      <c r="AS181" s="74">
        <v>-9.2508114175871015E-4</v>
      </c>
      <c r="AT181" s="74">
        <v>-8.2232867134734988E-4</v>
      </c>
      <c r="AU181" s="74">
        <v>-9.4363850075751543E-4</v>
      </c>
      <c r="AV181" s="74">
        <v>-9.8760146647691727E-4</v>
      </c>
      <c r="AW181" s="74">
        <v>-1.0557842906564474E-3</v>
      </c>
      <c r="AX181" s="74">
        <v>-1.1143023148179054E-3</v>
      </c>
      <c r="AY181" s="74">
        <v>-1.3617235235869884E-3</v>
      </c>
      <c r="AZ181" s="74">
        <v>-1.2660216307267547E-3</v>
      </c>
      <c r="BA181" s="74">
        <v>-1.0543451644480228E-3</v>
      </c>
      <c r="BB181" s="74">
        <v>-1.0818112641572952E-3</v>
      </c>
      <c r="BC181" s="74">
        <v>-1.008721417747438E-3</v>
      </c>
      <c r="BD181" s="74">
        <v>-9.4146054470911622E-4</v>
      </c>
      <c r="BE181" s="74">
        <v>-4.0808587800711393E-4</v>
      </c>
      <c r="BF181" s="74">
        <v>-3.7349460762925446E-4</v>
      </c>
      <c r="BG181" s="74">
        <v>-3.3733298187144101E-4</v>
      </c>
      <c r="BH181" s="74">
        <v>-3.2195527455769479E-4</v>
      </c>
      <c r="BI181" s="74">
        <v>-3.3569111838005483E-4</v>
      </c>
      <c r="BJ181" s="74">
        <v>-1.4107355673331767E-4</v>
      </c>
      <c r="BK181" s="74">
        <v>-2.1779967937618494E-5</v>
      </c>
      <c r="BL181" s="74">
        <v>-5.8012607041746378E-4</v>
      </c>
      <c r="BM181" s="74">
        <v>-6.1287084827199578E-4</v>
      </c>
      <c r="BN181" s="74">
        <v>-5.4024375276640058E-4</v>
      </c>
      <c r="BO181" s="74">
        <v>-5.7026220019906759E-4</v>
      </c>
      <c r="BP181" s="74">
        <v>-4.4223459553904831E-4</v>
      </c>
      <c r="BQ181" s="74">
        <v>-4.5539269922301173E-4</v>
      </c>
      <c r="BR181" s="74">
        <v>-3.8293909165076911E-4</v>
      </c>
      <c r="BS181" s="74">
        <v>-4.6089207171462476E-4</v>
      </c>
      <c r="BT181" s="74">
        <v>-4.8861769028007984E-4</v>
      </c>
      <c r="BU181" s="74">
        <v>-5.7774496963247657E-4</v>
      </c>
      <c r="BV181" s="74">
        <v>-6.4000056590884924E-4</v>
      </c>
      <c r="BW181" s="74">
        <v>-8.6632184684276581E-4</v>
      </c>
      <c r="BX181" s="74">
        <v>-4.3821145663969219E-4</v>
      </c>
      <c r="BY181" s="74">
        <v>-2.9159258701838553E-4</v>
      </c>
      <c r="BZ181" s="74">
        <v>-5.9652910567820072E-4</v>
      </c>
      <c r="CA181" s="74">
        <v>-5.3195701912045479E-4</v>
      </c>
      <c r="CB181" s="74">
        <v>-4.7000162885524333E-4</v>
      </c>
      <c r="CC181" s="74">
        <v>-9.0070308942813426E-5</v>
      </c>
      <c r="CD181" s="74">
        <v>-5.8322308177594095E-5</v>
      </c>
      <c r="CE181" s="74">
        <v>-3.004366772074718E-5</v>
      </c>
      <c r="CF181" s="74">
        <v>-1.2906153642688878E-5</v>
      </c>
      <c r="CG181" s="74">
        <v>-2.5621749955462292E-5</v>
      </c>
      <c r="CH181" s="74">
        <v>2.5002509937621653E-4</v>
      </c>
      <c r="CI181" s="74">
        <v>5.2478932775557041E-4</v>
      </c>
      <c r="CJ181" s="74">
        <v>-2.6649737264961004E-4</v>
      </c>
      <c r="CK181" s="74">
        <v>-2.8537967591546476E-4</v>
      </c>
      <c r="CL181" s="74">
        <v>-2.2114590683486313E-4</v>
      </c>
      <c r="CM181" s="74">
        <v>-2.3638461425434798E-4</v>
      </c>
      <c r="CN181" s="74">
        <v>-1.3020315964240581E-4</v>
      </c>
      <c r="CO181" s="74">
        <v>-1.3008790847379714E-4</v>
      </c>
      <c r="CP181" s="74">
        <v>-7.8619217674713582E-5</v>
      </c>
      <c r="CQ181" s="74">
        <v>-1.2654335296247154E-4</v>
      </c>
      <c r="CR181" s="74">
        <v>-1.4302304771263152E-4</v>
      </c>
      <c r="CS181" s="74">
        <v>-2.4665641831234097E-4</v>
      </c>
      <c r="CT181" s="74">
        <v>-3.1150062568485737E-4</v>
      </c>
      <c r="CU181" s="74">
        <v>-5.2320817485451698E-4</v>
      </c>
      <c r="CV181" s="74">
        <v>1.3512732402887195E-4</v>
      </c>
      <c r="CW181" s="74">
        <v>2.3668757057748735E-4</v>
      </c>
      <c r="CX181" s="74">
        <v>-2.6042415993288159E-4</v>
      </c>
      <c r="CY181" s="74">
        <v>-2.0175146346446127E-4</v>
      </c>
      <c r="CZ181" s="74">
        <v>-1.4347059186547995E-4</v>
      </c>
      <c r="DA181" s="74">
        <v>2.2794524556957185E-4</v>
      </c>
      <c r="DB181" s="74">
        <v>2.5684997672215104E-4</v>
      </c>
      <c r="DC181" s="74">
        <v>2.7724565006792545E-4</v>
      </c>
      <c r="DD181" s="74">
        <v>2.9614297091029584E-4</v>
      </c>
      <c r="DE181" s="74">
        <v>2.8444762574508786E-4</v>
      </c>
      <c r="DF181" s="74">
        <v>6.4112374093383551E-4</v>
      </c>
      <c r="DG181" s="74">
        <v>1.0713585652410984E-3</v>
      </c>
      <c r="DH181" s="74">
        <v>4.7131350584095344E-5</v>
      </c>
      <c r="DI181" s="74">
        <v>4.2111518268939108E-5</v>
      </c>
      <c r="DJ181" s="74">
        <v>9.7951917268801481E-5</v>
      </c>
      <c r="DK181" s="74">
        <v>9.7492957138456404E-5</v>
      </c>
      <c r="DL181" s="74">
        <v>1.8182826170232147E-4</v>
      </c>
      <c r="DM181" s="74">
        <v>1.9521686772350222E-4</v>
      </c>
      <c r="DN181" s="74">
        <v>2.2570065630134195E-4</v>
      </c>
      <c r="DO181" s="74">
        <v>2.0780536578968167E-4</v>
      </c>
      <c r="DP181" s="74">
        <v>2.0257160940673202E-4</v>
      </c>
      <c r="DQ181" s="74">
        <v>8.4432133007794619E-5</v>
      </c>
      <c r="DR181" s="74">
        <v>1.6999329091049731E-5</v>
      </c>
      <c r="DS181" s="74">
        <v>-1.8009448831435293E-4</v>
      </c>
      <c r="DT181" s="74">
        <v>7.0846610469743609E-4</v>
      </c>
      <c r="DU181" s="74">
        <v>7.6496769906952977E-4</v>
      </c>
      <c r="DV181" s="74">
        <v>7.5680793088395149E-5</v>
      </c>
      <c r="DW181" s="74">
        <v>1.2845409219153225E-4</v>
      </c>
      <c r="DX181" s="74">
        <v>1.830604305723682E-4</v>
      </c>
      <c r="DY181" s="74">
        <v>6.8710919003933668E-4</v>
      </c>
      <c r="DZ181" s="74">
        <v>7.1190873859450221E-4</v>
      </c>
      <c r="EA181" s="74">
        <v>7.2092260234057903E-4</v>
      </c>
      <c r="EB181" s="74">
        <v>7.4236083310097456E-4</v>
      </c>
      <c r="EC181" s="74">
        <v>7.3213852010667324E-4</v>
      </c>
      <c r="ED181" s="74">
        <v>1.2058081338182092E-3</v>
      </c>
      <c r="EE181" s="74">
        <v>1.8605178920552135E-3</v>
      </c>
      <c r="EF181" s="74">
        <v>4.9996143206954002E-4</v>
      </c>
      <c r="EG181" s="74">
        <v>5.1495677325874567E-4</v>
      </c>
      <c r="EH181" s="74">
        <v>5.5867846822366118E-4</v>
      </c>
      <c r="EI181" s="74">
        <v>5.7955912780016661E-4</v>
      </c>
      <c r="EJ181" s="74">
        <v>6.3235207926481962E-4</v>
      </c>
      <c r="EK181" s="74">
        <v>6.649052957072854E-4</v>
      </c>
      <c r="EL181" s="74">
        <v>6.6509022144600749E-4</v>
      </c>
      <c r="EM181" s="74">
        <v>6.905518239364028E-4</v>
      </c>
      <c r="EN181" s="74">
        <v>7.0155540015548468E-4</v>
      </c>
      <c r="EO181" s="74">
        <v>5.6247139582410455E-4</v>
      </c>
      <c r="EP181" s="74">
        <v>4.9130106344819069E-4</v>
      </c>
      <c r="EQ181" s="74">
        <v>3.1530717387795448E-4</v>
      </c>
      <c r="ER181" s="74">
        <v>1.5362761914730072E-3</v>
      </c>
      <c r="ES181" s="74">
        <v>1.5277203638106585E-3</v>
      </c>
      <c r="ET181" s="74">
        <v>5.6096294429153204E-4</v>
      </c>
      <c r="EU181" s="74">
        <v>6.0521846171468496E-4</v>
      </c>
      <c r="EV181" s="74">
        <v>6.5451936097815633E-4</v>
      </c>
      <c r="EW181" s="74">
        <v>67.089447021484375</v>
      </c>
      <c r="EX181" s="74">
        <v>66.18182373046875</v>
      </c>
      <c r="EY181" s="74">
        <v>65.182716369628906</v>
      </c>
      <c r="EZ181" s="74">
        <v>63.933139801025391</v>
      </c>
      <c r="FA181" s="74">
        <v>63.427642822265625</v>
      </c>
      <c r="FB181" s="74">
        <v>63.166797637939453</v>
      </c>
      <c r="FC181" s="74">
        <v>62.531196594238281</v>
      </c>
      <c r="FD181" s="74">
        <v>62.338069915771484</v>
      </c>
      <c r="FE181" s="74">
        <v>67.341697692871094</v>
      </c>
      <c r="FF181" s="74">
        <v>73.977157592773438</v>
      </c>
      <c r="FG181" s="74">
        <v>78.846511840820313</v>
      </c>
      <c r="FH181" s="74">
        <v>82.492179870605469</v>
      </c>
      <c r="FI181" s="74">
        <v>84.799102783203125</v>
      </c>
      <c r="FJ181" s="74">
        <v>86.469474792480469</v>
      </c>
      <c r="FK181" s="74">
        <v>87.862052917480469</v>
      </c>
      <c r="FL181" s="74">
        <v>88.773574829101563</v>
      </c>
      <c r="FM181" s="74">
        <v>88.830207824707031</v>
      </c>
      <c r="FN181" s="74">
        <v>87.488838195800781</v>
      </c>
      <c r="FO181" s="74">
        <v>84.184608459472656</v>
      </c>
      <c r="FP181" s="74">
        <v>77.994728088378906</v>
      </c>
      <c r="FQ181" s="74">
        <v>73.119064331054688</v>
      </c>
      <c r="FR181" s="74">
        <v>70.190933227539063</v>
      </c>
      <c r="FS181" s="74">
        <v>68.161224365234375</v>
      </c>
      <c r="FT181" s="74">
        <v>66.91302490234375</v>
      </c>
      <c r="FU181" s="74">
        <v>6.1561056645587087E-4</v>
      </c>
      <c r="FV181" s="74">
        <v>1.047890167683363E-3</v>
      </c>
      <c r="FW181" s="74">
        <v>6.1465933686122298E-4</v>
      </c>
      <c r="FX181" s="74">
        <v>0</v>
      </c>
      <c r="FY181" s="74">
        <v>0</v>
      </c>
      <c r="FZ181" s="74">
        <v>19</v>
      </c>
      <c r="GA181" s="74">
        <v>1.1745257377624512</v>
      </c>
      <c r="GB181" s="74">
        <v>12.373585179448128</v>
      </c>
      <c r="GC181" s="74">
        <v>1</v>
      </c>
      <c r="GD181" s="74">
        <v>1</v>
      </c>
      <c r="GE181" s="74">
        <v>7</v>
      </c>
      <c r="GF181" s="74">
        <v>1</v>
      </c>
      <c r="GG181" t="s">
        <v>234</v>
      </c>
      <c r="GH181" t="s">
        <v>235</v>
      </c>
      <c r="GI181" t="s">
        <v>236</v>
      </c>
      <c r="GJ181" s="36"/>
      <c r="GK181" s="30"/>
      <c r="GL181" s="30"/>
    </row>
    <row r="182" spans="1:194" x14ac:dyDescent="0.2">
      <c r="A182" t="s">
        <v>175</v>
      </c>
      <c r="B182" t="s">
        <v>233</v>
      </c>
      <c r="C182" t="s">
        <v>0</v>
      </c>
      <c r="D182" t="s">
        <v>185</v>
      </c>
      <c r="E182" t="s">
        <v>222</v>
      </c>
      <c r="F182" t="s">
        <v>265</v>
      </c>
      <c r="G182" t="s">
        <v>274</v>
      </c>
      <c r="H182" s="74">
        <v>0</v>
      </c>
      <c r="I182" s="74"/>
      <c r="J182" s="74"/>
      <c r="K182" s="74"/>
      <c r="L182" s="74"/>
      <c r="M182" s="74"/>
      <c r="N182" s="74"/>
      <c r="O182" s="74"/>
      <c r="P182" s="74"/>
      <c r="Q182" s="74"/>
      <c r="R182" s="74"/>
      <c r="S182" s="74"/>
      <c r="T182" s="74"/>
      <c r="U182" s="74"/>
      <c r="V182" s="74"/>
      <c r="W182" s="74"/>
      <c r="X182" s="74"/>
      <c r="Y182" s="74"/>
      <c r="Z182" s="74"/>
      <c r="AA182" s="74"/>
      <c r="AB182" s="74"/>
      <c r="AC182" s="74"/>
      <c r="AD182" s="74"/>
      <c r="AE182" s="74"/>
      <c r="AF182" s="74"/>
      <c r="AG182" s="74"/>
      <c r="AH182" s="74"/>
      <c r="AI182" s="74"/>
      <c r="AJ182" s="74"/>
      <c r="AK182" s="74"/>
      <c r="AL182" s="74"/>
      <c r="AM182" s="74"/>
      <c r="AN182" s="74"/>
      <c r="AO182" s="74"/>
      <c r="AP182" s="74"/>
      <c r="AQ182" s="74"/>
      <c r="AR182" s="74"/>
      <c r="AS182" s="74"/>
      <c r="AT182" s="74"/>
      <c r="AU182" s="74"/>
      <c r="AV182" s="74"/>
      <c r="AW182" s="74"/>
      <c r="AX182" s="74"/>
      <c r="AY182" s="74"/>
      <c r="AZ182" s="74"/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4"/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74"/>
      <c r="CG182" s="74"/>
      <c r="CH182" s="74"/>
      <c r="CI182" s="74"/>
      <c r="CJ182" s="74"/>
      <c r="CK182" s="74"/>
      <c r="CL182" s="74"/>
      <c r="CM182" s="74"/>
      <c r="CN182" s="74"/>
      <c r="CO182" s="74"/>
      <c r="CP182" s="74"/>
      <c r="CQ182" s="74"/>
      <c r="CR182" s="74"/>
      <c r="CS182" s="74"/>
      <c r="CT182" s="74"/>
      <c r="CU182" s="74"/>
      <c r="CV182" s="74"/>
      <c r="CW182" s="74"/>
      <c r="CX182" s="74"/>
      <c r="CY182" s="74"/>
      <c r="CZ182" s="74"/>
      <c r="DA182" s="74"/>
      <c r="DB182" s="74"/>
      <c r="DC182" s="74"/>
      <c r="DD182" s="74"/>
      <c r="DE182" s="74"/>
      <c r="DF182" s="74"/>
      <c r="DG182" s="74"/>
      <c r="DH182" s="74"/>
      <c r="DI182" s="74"/>
      <c r="DJ182" s="74"/>
      <c r="DK182" s="74"/>
      <c r="DL182" s="74"/>
      <c r="DM182" s="74"/>
      <c r="DN182" s="74"/>
      <c r="DO182" s="74"/>
      <c r="DP182" s="74"/>
      <c r="DQ182" s="74"/>
      <c r="DR182" s="74"/>
      <c r="DS182" s="74"/>
      <c r="DT182" s="74"/>
      <c r="DU182" s="74"/>
      <c r="DV182" s="74"/>
      <c r="DW182" s="74"/>
      <c r="DX182" s="74"/>
      <c r="DY182" s="74"/>
      <c r="DZ182" s="74"/>
      <c r="EA182" s="74"/>
      <c r="EB182" s="74"/>
      <c r="EC182" s="74"/>
      <c r="ED182" s="74"/>
      <c r="EE182" s="74"/>
      <c r="EF182" s="74"/>
      <c r="EG182" s="74"/>
      <c r="EH182" s="74"/>
      <c r="EI182" s="74"/>
      <c r="EJ182" s="74"/>
      <c r="EK182" s="74"/>
      <c r="EL182" s="74"/>
      <c r="EM182" s="74"/>
      <c r="EN182" s="74"/>
      <c r="EO182" s="74"/>
      <c r="EP182" s="74"/>
      <c r="EQ182" s="74"/>
      <c r="ER182" s="74"/>
      <c r="ES182" s="74"/>
      <c r="ET182" s="74"/>
      <c r="EU182" s="74"/>
      <c r="EV182" s="74"/>
      <c r="EW182" s="74"/>
      <c r="EX182" s="74"/>
      <c r="EY182" s="74"/>
      <c r="EZ182" s="74"/>
      <c r="FA182" s="74"/>
      <c r="FB182" s="74"/>
      <c r="FC182" s="74"/>
      <c r="FD182" s="74"/>
      <c r="FE182" s="74"/>
      <c r="FF182" s="74"/>
      <c r="FG182" s="74"/>
      <c r="FH182" s="74"/>
      <c r="FI182" s="74"/>
      <c r="FJ182" s="74"/>
      <c r="FK182" s="74"/>
      <c r="FL182" s="74"/>
      <c r="FM182" s="74"/>
      <c r="FN182" s="74"/>
      <c r="FO182" s="74"/>
      <c r="FP182" s="74"/>
      <c r="FQ182" s="74"/>
      <c r="FR182" s="74"/>
      <c r="FS182" s="74"/>
      <c r="FT182" s="74"/>
      <c r="FU182" s="74"/>
      <c r="FV182" s="74"/>
      <c r="FW182" s="74"/>
      <c r="FX182" s="74"/>
      <c r="FY182" s="74"/>
      <c r="FZ182" s="74"/>
      <c r="GA182" s="74"/>
      <c r="GB182" s="74"/>
      <c r="GC182" s="74">
        <v>0</v>
      </c>
      <c r="GD182" s="74">
        <v>1</v>
      </c>
      <c r="GE182" s="74">
        <v>7</v>
      </c>
      <c r="GF182" s="74">
        <v>1</v>
      </c>
      <c r="GG182" t="s">
        <v>234</v>
      </c>
      <c r="GH182" t="s">
        <v>235</v>
      </c>
      <c r="GI182" t="s">
        <v>236</v>
      </c>
      <c r="GJ182" s="36"/>
      <c r="GK182" s="30"/>
      <c r="GL182" s="30"/>
    </row>
    <row r="183" spans="1:194" x14ac:dyDescent="0.2">
      <c r="A183" t="s">
        <v>175</v>
      </c>
      <c r="B183" t="s">
        <v>233</v>
      </c>
      <c r="C183" t="s">
        <v>0</v>
      </c>
      <c r="D183" t="s">
        <v>185</v>
      </c>
      <c r="E183" t="s">
        <v>223</v>
      </c>
      <c r="F183" t="s">
        <v>265</v>
      </c>
      <c r="G183" t="s">
        <v>274</v>
      </c>
      <c r="H183" s="74">
        <v>0</v>
      </c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74"/>
      <c r="U183" s="74"/>
      <c r="V183" s="74"/>
      <c r="W183" s="74"/>
      <c r="X183" s="74"/>
      <c r="Y183" s="74"/>
      <c r="Z183" s="74"/>
      <c r="AA183" s="74"/>
      <c r="AB183" s="74"/>
      <c r="AC183" s="74"/>
      <c r="AD183" s="74"/>
      <c r="AE183" s="74"/>
      <c r="AF183" s="74"/>
      <c r="AG183" s="74"/>
      <c r="AH183" s="74"/>
      <c r="AI183" s="74"/>
      <c r="AJ183" s="74"/>
      <c r="AK183" s="74"/>
      <c r="AL183" s="74"/>
      <c r="AM183" s="74"/>
      <c r="AN183" s="74"/>
      <c r="AO183" s="74"/>
      <c r="AP183" s="74"/>
      <c r="AQ183" s="74"/>
      <c r="AR183" s="74"/>
      <c r="AS183" s="74"/>
      <c r="AT183" s="74"/>
      <c r="AU183" s="74"/>
      <c r="AV183" s="74"/>
      <c r="AW183" s="74"/>
      <c r="AX183" s="74"/>
      <c r="AY183" s="74"/>
      <c r="AZ183" s="74"/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4"/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74"/>
      <c r="CG183" s="74"/>
      <c r="CH183" s="74"/>
      <c r="CI183" s="74"/>
      <c r="CJ183" s="74"/>
      <c r="CK183" s="74"/>
      <c r="CL183" s="74"/>
      <c r="CM183" s="74"/>
      <c r="CN183" s="74"/>
      <c r="CO183" s="74"/>
      <c r="CP183" s="74"/>
      <c r="CQ183" s="74"/>
      <c r="CR183" s="74"/>
      <c r="CS183" s="74"/>
      <c r="CT183" s="74"/>
      <c r="CU183" s="74"/>
      <c r="CV183" s="74"/>
      <c r="CW183" s="74"/>
      <c r="CX183" s="74"/>
      <c r="CY183" s="74"/>
      <c r="CZ183" s="74"/>
      <c r="DA183" s="74"/>
      <c r="DB183" s="74"/>
      <c r="DC183" s="74"/>
      <c r="DD183" s="74"/>
      <c r="DE183" s="74"/>
      <c r="DF183" s="74"/>
      <c r="DG183" s="74"/>
      <c r="DH183" s="74"/>
      <c r="DI183" s="74"/>
      <c r="DJ183" s="74"/>
      <c r="DK183" s="74"/>
      <c r="DL183" s="74"/>
      <c r="DM183" s="74"/>
      <c r="DN183" s="74"/>
      <c r="DO183" s="74"/>
      <c r="DP183" s="74"/>
      <c r="DQ183" s="74"/>
      <c r="DR183" s="74"/>
      <c r="DS183" s="74"/>
      <c r="DT183" s="74"/>
      <c r="DU183" s="74"/>
      <c r="DV183" s="74"/>
      <c r="DW183" s="74"/>
      <c r="DX183" s="74"/>
      <c r="DY183" s="74"/>
      <c r="DZ183" s="74"/>
      <c r="EA183" s="74"/>
      <c r="EB183" s="74"/>
      <c r="EC183" s="74"/>
      <c r="ED183" s="74"/>
      <c r="EE183" s="74"/>
      <c r="EF183" s="74"/>
      <c r="EG183" s="74"/>
      <c r="EH183" s="74"/>
      <c r="EI183" s="74"/>
      <c r="EJ183" s="74"/>
      <c r="EK183" s="74"/>
      <c r="EL183" s="74"/>
      <c r="EM183" s="74"/>
      <c r="EN183" s="74"/>
      <c r="EO183" s="74"/>
      <c r="EP183" s="74"/>
      <c r="EQ183" s="74"/>
      <c r="ER183" s="74"/>
      <c r="ES183" s="74"/>
      <c r="ET183" s="74"/>
      <c r="EU183" s="74"/>
      <c r="EV183" s="74"/>
      <c r="EW183" s="74"/>
      <c r="EX183" s="74"/>
      <c r="EY183" s="74"/>
      <c r="EZ183" s="74"/>
      <c r="FA183" s="74"/>
      <c r="FB183" s="74"/>
      <c r="FC183" s="74"/>
      <c r="FD183" s="74"/>
      <c r="FE183" s="74"/>
      <c r="FF183" s="74"/>
      <c r="FG183" s="74"/>
      <c r="FH183" s="74"/>
      <c r="FI183" s="74"/>
      <c r="FJ183" s="74"/>
      <c r="FK183" s="74"/>
      <c r="FL183" s="74"/>
      <c r="FM183" s="74"/>
      <c r="FN183" s="74"/>
      <c r="FO183" s="74"/>
      <c r="FP183" s="74"/>
      <c r="FQ183" s="74"/>
      <c r="FR183" s="74"/>
      <c r="FS183" s="74"/>
      <c r="FT183" s="74"/>
      <c r="FU183" s="74"/>
      <c r="FV183" s="74"/>
      <c r="FW183" s="74"/>
      <c r="FX183" s="74"/>
      <c r="FY183" s="74"/>
      <c r="FZ183" s="74"/>
      <c r="GA183" s="74"/>
      <c r="GB183" s="74"/>
      <c r="GC183" s="74">
        <v>0</v>
      </c>
      <c r="GD183" s="74">
        <v>1</v>
      </c>
      <c r="GE183" s="74">
        <v>7</v>
      </c>
      <c r="GF183" s="74">
        <v>1</v>
      </c>
      <c r="GG183" t="s">
        <v>234</v>
      </c>
      <c r="GH183" t="s">
        <v>235</v>
      </c>
      <c r="GI183" t="s">
        <v>236</v>
      </c>
      <c r="GJ183" s="36"/>
      <c r="GK183" s="30"/>
      <c r="GL183" s="30"/>
    </row>
    <row r="184" spans="1:194" x14ac:dyDescent="0.2">
      <c r="A184" t="s">
        <v>175</v>
      </c>
      <c r="B184" t="s">
        <v>233</v>
      </c>
      <c r="C184" t="s">
        <v>0</v>
      </c>
      <c r="D184" t="s">
        <v>185</v>
      </c>
      <c r="E184" t="s">
        <v>224</v>
      </c>
      <c r="F184" t="s">
        <v>265</v>
      </c>
      <c r="G184" t="s">
        <v>274</v>
      </c>
      <c r="H184" s="74">
        <v>0</v>
      </c>
      <c r="I184" s="74"/>
      <c r="J184" s="74"/>
      <c r="K184" s="74"/>
      <c r="L184" s="74"/>
      <c r="M184" s="74"/>
      <c r="N184" s="74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74"/>
      <c r="Z184" s="74"/>
      <c r="AA184" s="74"/>
      <c r="AB184" s="74"/>
      <c r="AC184" s="74"/>
      <c r="AD184" s="74"/>
      <c r="AE184" s="74"/>
      <c r="AF184" s="74"/>
      <c r="AG184" s="74"/>
      <c r="AH184" s="74"/>
      <c r="AI184" s="74"/>
      <c r="AJ184" s="74"/>
      <c r="AK184" s="74"/>
      <c r="AL184" s="74"/>
      <c r="AM184" s="74"/>
      <c r="AN184" s="74"/>
      <c r="AO184" s="74"/>
      <c r="AP184" s="74"/>
      <c r="AQ184" s="74"/>
      <c r="AR184" s="74"/>
      <c r="AS184" s="74"/>
      <c r="AT184" s="74"/>
      <c r="AU184" s="74"/>
      <c r="AV184" s="74"/>
      <c r="AW184" s="74"/>
      <c r="AX184" s="74"/>
      <c r="AY184" s="74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4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4"/>
      <c r="CW184" s="74"/>
      <c r="CX184" s="74"/>
      <c r="CY184" s="74"/>
      <c r="CZ184" s="74"/>
      <c r="DA184" s="74"/>
      <c r="DB184" s="74"/>
      <c r="DC184" s="74"/>
      <c r="DD184" s="74"/>
      <c r="DE184" s="74"/>
      <c r="DF184" s="74"/>
      <c r="DG184" s="74"/>
      <c r="DH184" s="74"/>
      <c r="DI184" s="74"/>
      <c r="DJ184" s="74"/>
      <c r="DK184" s="74"/>
      <c r="DL184" s="74"/>
      <c r="DM184" s="74"/>
      <c r="DN184" s="74"/>
      <c r="DO184" s="74"/>
      <c r="DP184" s="74"/>
      <c r="DQ184" s="74"/>
      <c r="DR184" s="74"/>
      <c r="DS184" s="74"/>
      <c r="DT184" s="74"/>
      <c r="DU184" s="74"/>
      <c r="DV184" s="74"/>
      <c r="DW184" s="74"/>
      <c r="DX184" s="74"/>
      <c r="DY184" s="74"/>
      <c r="DZ184" s="74"/>
      <c r="EA184" s="74"/>
      <c r="EB184" s="74"/>
      <c r="EC184" s="74"/>
      <c r="ED184" s="74"/>
      <c r="EE184" s="74"/>
      <c r="EF184" s="74"/>
      <c r="EG184" s="74"/>
      <c r="EH184" s="74"/>
      <c r="EI184" s="74"/>
      <c r="EJ184" s="74"/>
      <c r="EK184" s="74"/>
      <c r="EL184" s="74"/>
      <c r="EM184" s="74"/>
      <c r="EN184" s="74"/>
      <c r="EO184" s="74"/>
      <c r="EP184" s="74"/>
      <c r="EQ184" s="74"/>
      <c r="ER184" s="74"/>
      <c r="ES184" s="74"/>
      <c r="ET184" s="74"/>
      <c r="EU184" s="74"/>
      <c r="EV184" s="74"/>
      <c r="EW184" s="74"/>
      <c r="EX184" s="74"/>
      <c r="EY184" s="74"/>
      <c r="EZ184" s="74"/>
      <c r="FA184" s="74"/>
      <c r="FB184" s="74"/>
      <c r="FC184" s="74"/>
      <c r="FD184" s="74"/>
      <c r="FE184" s="74"/>
      <c r="FF184" s="74"/>
      <c r="FG184" s="74"/>
      <c r="FH184" s="74"/>
      <c r="FI184" s="74"/>
      <c r="FJ184" s="74"/>
      <c r="FK184" s="74"/>
      <c r="FL184" s="74"/>
      <c r="FM184" s="74"/>
      <c r="FN184" s="74"/>
      <c r="FO184" s="74"/>
      <c r="FP184" s="74"/>
      <c r="FQ184" s="74"/>
      <c r="FR184" s="74"/>
      <c r="FS184" s="74"/>
      <c r="FT184" s="74"/>
      <c r="FU184" s="74"/>
      <c r="FV184" s="74"/>
      <c r="FW184" s="74"/>
      <c r="FX184" s="74"/>
      <c r="FY184" s="74"/>
      <c r="FZ184" s="74"/>
      <c r="GA184" s="74"/>
      <c r="GB184" s="74"/>
      <c r="GC184" s="74">
        <v>0</v>
      </c>
      <c r="GD184" s="74">
        <v>1</v>
      </c>
      <c r="GE184" s="74">
        <v>7</v>
      </c>
      <c r="GF184" s="74">
        <v>1</v>
      </c>
      <c r="GG184" t="s">
        <v>234</v>
      </c>
      <c r="GH184" t="s">
        <v>235</v>
      </c>
      <c r="GI184" t="s">
        <v>236</v>
      </c>
      <c r="GJ184" s="36"/>
      <c r="GK184" s="30"/>
      <c r="GL184" s="30"/>
    </row>
    <row r="185" spans="1:194" x14ac:dyDescent="0.2">
      <c r="A185" t="s">
        <v>175</v>
      </c>
      <c r="B185" t="s">
        <v>233</v>
      </c>
      <c r="C185" t="s">
        <v>0</v>
      </c>
      <c r="D185" t="s">
        <v>185</v>
      </c>
      <c r="E185" t="s">
        <v>220</v>
      </c>
      <c r="F185" t="s">
        <v>265</v>
      </c>
      <c r="G185" t="s">
        <v>274</v>
      </c>
      <c r="H185" s="74">
        <v>0</v>
      </c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  <c r="Z185" s="74"/>
      <c r="AA185" s="74"/>
      <c r="AB185" s="74"/>
      <c r="AC185" s="74"/>
      <c r="AD185" s="74"/>
      <c r="AE185" s="74"/>
      <c r="AF185" s="74"/>
      <c r="AG185" s="74"/>
      <c r="AH185" s="74"/>
      <c r="AI185" s="74"/>
      <c r="AJ185" s="74"/>
      <c r="AK185" s="74"/>
      <c r="AL185" s="74"/>
      <c r="AM185" s="74"/>
      <c r="AN185" s="74"/>
      <c r="AO185" s="74"/>
      <c r="AP185" s="74"/>
      <c r="AQ185" s="74"/>
      <c r="AR185" s="74"/>
      <c r="AS185" s="74"/>
      <c r="AT185" s="74"/>
      <c r="AU185" s="74"/>
      <c r="AV185" s="74"/>
      <c r="AW185" s="74"/>
      <c r="AX185" s="74"/>
      <c r="AY185" s="74"/>
      <c r="AZ185" s="74"/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4"/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74"/>
      <c r="CG185" s="74"/>
      <c r="CH185" s="74"/>
      <c r="CI185" s="74"/>
      <c r="CJ185" s="74"/>
      <c r="CK185" s="74"/>
      <c r="CL185" s="74"/>
      <c r="CM185" s="74"/>
      <c r="CN185" s="74"/>
      <c r="CO185" s="74"/>
      <c r="CP185" s="74"/>
      <c r="CQ185" s="74"/>
      <c r="CR185" s="74"/>
      <c r="CS185" s="74"/>
      <c r="CT185" s="74"/>
      <c r="CU185" s="74"/>
      <c r="CV185" s="74"/>
      <c r="CW185" s="74"/>
      <c r="CX185" s="74"/>
      <c r="CY185" s="74"/>
      <c r="CZ185" s="74"/>
      <c r="DA185" s="74"/>
      <c r="DB185" s="74"/>
      <c r="DC185" s="74"/>
      <c r="DD185" s="74"/>
      <c r="DE185" s="74"/>
      <c r="DF185" s="74"/>
      <c r="DG185" s="74"/>
      <c r="DH185" s="74"/>
      <c r="DI185" s="74"/>
      <c r="DJ185" s="74"/>
      <c r="DK185" s="74"/>
      <c r="DL185" s="74"/>
      <c r="DM185" s="74"/>
      <c r="DN185" s="74"/>
      <c r="DO185" s="74"/>
      <c r="DP185" s="74"/>
      <c r="DQ185" s="74"/>
      <c r="DR185" s="74"/>
      <c r="DS185" s="74"/>
      <c r="DT185" s="74"/>
      <c r="DU185" s="74"/>
      <c r="DV185" s="74"/>
      <c r="DW185" s="74"/>
      <c r="DX185" s="74"/>
      <c r="DY185" s="74"/>
      <c r="DZ185" s="74"/>
      <c r="EA185" s="74"/>
      <c r="EB185" s="74"/>
      <c r="EC185" s="74"/>
      <c r="ED185" s="74"/>
      <c r="EE185" s="74"/>
      <c r="EF185" s="74"/>
      <c r="EG185" s="74"/>
      <c r="EH185" s="74"/>
      <c r="EI185" s="74"/>
      <c r="EJ185" s="74"/>
      <c r="EK185" s="74"/>
      <c r="EL185" s="74"/>
      <c r="EM185" s="74"/>
      <c r="EN185" s="74"/>
      <c r="EO185" s="74"/>
      <c r="EP185" s="74"/>
      <c r="EQ185" s="74"/>
      <c r="ER185" s="74"/>
      <c r="ES185" s="74"/>
      <c r="ET185" s="74"/>
      <c r="EU185" s="74"/>
      <c r="EV185" s="74"/>
      <c r="EW185" s="74"/>
      <c r="EX185" s="74"/>
      <c r="EY185" s="74"/>
      <c r="EZ185" s="74"/>
      <c r="FA185" s="74"/>
      <c r="FB185" s="74"/>
      <c r="FC185" s="74"/>
      <c r="FD185" s="74"/>
      <c r="FE185" s="74"/>
      <c r="FF185" s="74"/>
      <c r="FG185" s="74"/>
      <c r="FH185" s="74"/>
      <c r="FI185" s="74"/>
      <c r="FJ185" s="74"/>
      <c r="FK185" s="74"/>
      <c r="FL185" s="74"/>
      <c r="FM185" s="74"/>
      <c r="FN185" s="74"/>
      <c r="FO185" s="74"/>
      <c r="FP185" s="74"/>
      <c r="FQ185" s="74"/>
      <c r="FR185" s="74"/>
      <c r="FS185" s="74"/>
      <c r="FT185" s="74"/>
      <c r="FU185" s="74"/>
      <c r="FV185" s="74"/>
      <c r="FW185" s="74"/>
      <c r="FX185" s="74"/>
      <c r="FY185" s="74"/>
      <c r="FZ185" s="74"/>
      <c r="GA185" s="74"/>
      <c r="GB185" s="74"/>
      <c r="GC185" s="74">
        <v>0</v>
      </c>
      <c r="GD185" s="74">
        <v>1</v>
      </c>
      <c r="GE185" s="74">
        <v>7</v>
      </c>
      <c r="GF185" s="74">
        <v>1</v>
      </c>
      <c r="GG185" t="s">
        <v>234</v>
      </c>
      <c r="GH185" t="s">
        <v>235</v>
      </c>
      <c r="GI185" t="s">
        <v>236</v>
      </c>
      <c r="GJ185" s="36"/>
      <c r="GK185" s="30"/>
      <c r="GL185" s="30"/>
    </row>
    <row r="186" spans="1:194" x14ac:dyDescent="0.2">
      <c r="A186" t="s">
        <v>175</v>
      </c>
      <c r="B186" t="s">
        <v>233</v>
      </c>
      <c r="C186" t="s">
        <v>0</v>
      </c>
      <c r="D186" t="s">
        <v>185</v>
      </c>
      <c r="E186" t="s">
        <v>221</v>
      </c>
      <c r="F186" t="s">
        <v>265</v>
      </c>
      <c r="G186" t="s">
        <v>274</v>
      </c>
      <c r="H186" s="74">
        <v>0</v>
      </c>
      <c r="I186" s="74"/>
      <c r="J186" s="74"/>
      <c r="K186" s="74"/>
      <c r="L186" s="74"/>
      <c r="M186" s="74"/>
      <c r="N186" s="74"/>
      <c r="O186" s="74"/>
      <c r="P186" s="74"/>
      <c r="Q186" s="74"/>
      <c r="R186" s="74"/>
      <c r="S186" s="74"/>
      <c r="T186" s="74"/>
      <c r="U186" s="74"/>
      <c r="V186" s="74"/>
      <c r="W186" s="74"/>
      <c r="X186" s="74"/>
      <c r="Y186" s="74"/>
      <c r="Z186" s="74"/>
      <c r="AA186" s="74"/>
      <c r="AB186" s="74"/>
      <c r="AC186" s="74"/>
      <c r="AD186" s="74"/>
      <c r="AE186" s="74"/>
      <c r="AF186" s="74"/>
      <c r="AG186" s="74"/>
      <c r="AH186" s="74"/>
      <c r="AI186" s="74"/>
      <c r="AJ186" s="74"/>
      <c r="AK186" s="74"/>
      <c r="AL186" s="74"/>
      <c r="AM186" s="74"/>
      <c r="AN186" s="74"/>
      <c r="AO186" s="74"/>
      <c r="AP186" s="74"/>
      <c r="AQ186" s="74"/>
      <c r="AR186" s="74"/>
      <c r="AS186" s="74"/>
      <c r="AT186" s="74"/>
      <c r="AU186" s="74"/>
      <c r="AV186" s="74"/>
      <c r="AW186" s="74"/>
      <c r="AX186" s="74"/>
      <c r="AY186" s="74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74"/>
      <c r="CG186" s="74"/>
      <c r="CH186" s="74"/>
      <c r="CI186" s="74"/>
      <c r="CJ186" s="74"/>
      <c r="CK186" s="74"/>
      <c r="CL186" s="74"/>
      <c r="CM186" s="74"/>
      <c r="CN186" s="74"/>
      <c r="CO186" s="74"/>
      <c r="CP186" s="74"/>
      <c r="CQ186" s="74"/>
      <c r="CR186" s="74"/>
      <c r="CS186" s="74"/>
      <c r="CT186" s="74"/>
      <c r="CU186" s="74"/>
      <c r="CV186" s="74"/>
      <c r="CW186" s="74"/>
      <c r="CX186" s="74"/>
      <c r="CY186" s="74"/>
      <c r="CZ186" s="74"/>
      <c r="DA186" s="74"/>
      <c r="DB186" s="74"/>
      <c r="DC186" s="74"/>
      <c r="DD186" s="74"/>
      <c r="DE186" s="74"/>
      <c r="DF186" s="74"/>
      <c r="DG186" s="74"/>
      <c r="DH186" s="74"/>
      <c r="DI186" s="74"/>
      <c r="DJ186" s="74"/>
      <c r="DK186" s="74"/>
      <c r="DL186" s="74"/>
      <c r="DM186" s="74"/>
      <c r="DN186" s="74"/>
      <c r="DO186" s="74"/>
      <c r="DP186" s="74"/>
      <c r="DQ186" s="74"/>
      <c r="DR186" s="74"/>
      <c r="DS186" s="74"/>
      <c r="DT186" s="74"/>
      <c r="DU186" s="74"/>
      <c r="DV186" s="74"/>
      <c r="DW186" s="74"/>
      <c r="DX186" s="74"/>
      <c r="DY186" s="74"/>
      <c r="DZ186" s="74"/>
      <c r="EA186" s="74"/>
      <c r="EB186" s="74"/>
      <c r="EC186" s="74"/>
      <c r="ED186" s="74"/>
      <c r="EE186" s="74"/>
      <c r="EF186" s="74"/>
      <c r="EG186" s="74"/>
      <c r="EH186" s="74"/>
      <c r="EI186" s="74"/>
      <c r="EJ186" s="74"/>
      <c r="EK186" s="74"/>
      <c r="EL186" s="74"/>
      <c r="EM186" s="74"/>
      <c r="EN186" s="74"/>
      <c r="EO186" s="74"/>
      <c r="EP186" s="74"/>
      <c r="EQ186" s="74"/>
      <c r="ER186" s="74"/>
      <c r="ES186" s="74"/>
      <c r="ET186" s="74"/>
      <c r="EU186" s="74"/>
      <c r="EV186" s="74"/>
      <c r="EW186" s="74"/>
      <c r="EX186" s="74"/>
      <c r="EY186" s="74"/>
      <c r="EZ186" s="74"/>
      <c r="FA186" s="74"/>
      <c r="FB186" s="74"/>
      <c r="FC186" s="74"/>
      <c r="FD186" s="74"/>
      <c r="FE186" s="74"/>
      <c r="FF186" s="74"/>
      <c r="FG186" s="74"/>
      <c r="FH186" s="74"/>
      <c r="FI186" s="74"/>
      <c r="FJ186" s="74"/>
      <c r="FK186" s="74"/>
      <c r="FL186" s="74"/>
      <c r="FM186" s="74"/>
      <c r="FN186" s="74"/>
      <c r="FO186" s="74"/>
      <c r="FP186" s="74"/>
      <c r="FQ186" s="74"/>
      <c r="FR186" s="74"/>
      <c r="FS186" s="74"/>
      <c r="FT186" s="74"/>
      <c r="FU186" s="74"/>
      <c r="FV186" s="74"/>
      <c r="FW186" s="74"/>
      <c r="FX186" s="74"/>
      <c r="FY186" s="74"/>
      <c r="FZ186" s="74"/>
      <c r="GA186" s="74"/>
      <c r="GB186" s="74"/>
      <c r="GC186" s="74">
        <v>0</v>
      </c>
      <c r="GD186" s="74">
        <v>1</v>
      </c>
      <c r="GE186" s="74">
        <v>7</v>
      </c>
      <c r="GF186" s="74">
        <v>1</v>
      </c>
      <c r="GG186" t="s">
        <v>234</v>
      </c>
      <c r="GH186" t="s">
        <v>235</v>
      </c>
      <c r="GI186" t="s">
        <v>236</v>
      </c>
      <c r="GJ186" s="36"/>
      <c r="GK186" s="30"/>
      <c r="GL186" s="30"/>
    </row>
    <row r="187" spans="1:194" x14ac:dyDescent="0.2">
      <c r="A187" t="s">
        <v>175</v>
      </c>
      <c r="B187" t="s">
        <v>233</v>
      </c>
      <c r="C187" t="s">
        <v>0</v>
      </c>
      <c r="D187" t="s">
        <v>185</v>
      </c>
      <c r="E187" t="s">
        <v>186</v>
      </c>
      <c r="F187" t="s">
        <v>265</v>
      </c>
      <c r="G187" t="s">
        <v>274</v>
      </c>
      <c r="H187" s="74">
        <v>0</v>
      </c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>
        <v>0</v>
      </c>
      <c r="GD187" s="74">
        <v>1</v>
      </c>
      <c r="GE187" s="74">
        <v>7</v>
      </c>
      <c r="GF187" s="74">
        <v>1</v>
      </c>
      <c r="GG187" t="s">
        <v>234</v>
      </c>
      <c r="GH187" t="s">
        <v>235</v>
      </c>
      <c r="GI187" t="s">
        <v>236</v>
      </c>
      <c r="GJ187" s="36"/>
      <c r="GK187" s="30"/>
      <c r="GL187" s="30"/>
    </row>
    <row r="188" spans="1:194" x14ac:dyDescent="0.2">
      <c r="A188" t="s">
        <v>175</v>
      </c>
      <c r="B188" t="s">
        <v>233</v>
      </c>
      <c r="C188" t="s">
        <v>0</v>
      </c>
      <c r="D188" t="s">
        <v>185</v>
      </c>
      <c r="E188" t="s">
        <v>187</v>
      </c>
      <c r="F188" t="s">
        <v>265</v>
      </c>
      <c r="G188" t="s">
        <v>274</v>
      </c>
      <c r="H188" s="74">
        <v>18</v>
      </c>
      <c r="I188" s="74">
        <v>1.1956237256526947E-2</v>
      </c>
      <c r="J188" s="74">
        <v>1.194064412266016E-2</v>
      </c>
      <c r="K188" s="74">
        <v>1.2009751051664352E-2</v>
      </c>
      <c r="L188" s="74">
        <v>1.1982334777712822E-2</v>
      </c>
      <c r="M188" s="74">
        <v>1.274412777274847E-2</v>
      </c>
      <c r="N188" s="74">
        <v>1.2527904473245144E-2</v>
      </c>
      <c r="O188" s="74">
        <v>1.1454923078417778E-2</v>
      </c>
      <c r="P188" s="74">
        <v>1.2161703780293465E-2</v>
      </c>
      <c r="Q188" s="74">
        <v>1.2162339873611927E-2</v>
      </c>
      <c r="R188" s="74">
        <v>1.2290315702557564E-2</v>
      </c>
      <c r="S188" s="74">
        <v>1.2429568916559219E-2</v>
      </c>
      <c r="T188" s="74">
        <v>1.2555683963000774E-2</v>
      </c>
      <c r="U188" s="74">
        <v>1.2612128630280495E-2</v>
      </c>
      <c r="V188" s="74">
        <v>1.2589646503329277E-2</v>
      </c>
      <c r="W188" s="74">
        <v>1.2657436542212963E-2</v>
      </c>
      <c r="X188" s="74">
        <v>1.4097523875534534E-2</v>
      </c>
      <c r="Y188" s="74">
        <v>1.3790953904390335E-2</v>
      </c>
      <c r="Z188" s="74">
        <v>1.2759375385940075E-2</v>
      </c>
      <c r="AA188" s="74">
        <v>1.2126697227358818E-2</v>
      </c>
      <c r="AB188" s="74">
        <v>1.1546187102794647E-2</v>
      </c>
      <c r="AC188" s="74">
        <v>1.2875646352767944E-2</v>
      </c>
      <c r="AD188" s="74">
        <v>1.2408562935888767E-2</v>
      </c>
      <c r="AE188" s="74">
        <v>1.2310798279941082E-2</v>
      </c>
      <c r="AF188" s="74">
        <v>1.2209530919790268E-2</v>
      </c>
      <c r="AG188" s="74">
        <v>-1.2051587691530585E-3</v>
      </c>
      <c r="AH188" s="74">
        <v>-1.2056510895490646E-3</v>
      </c>
      <c r="AI188" s="74">
        <v>-1.1281695915386081E-3</v>
      </c>
      <c r="AJ188" s="74">
        <v>-1.14255934022367E-3</v>
      </c>
      <c r="AK188" s="74">
        <v>-7.5889902655035257E-4</v>
      </c>
      <c r="AL188" s="74">
        <v>-8.2688371185213327E-4</v>
      </c>
      <c r="AM188" s="74">
        <v>-2.3197317495942116E-3</v>
      </c>
      <c r="AN188" s="74">
        <v>-9.686180274002254E-4</v>
      </c>
      <c r="AO188" s="74">
        <v>-1.0158132063224912E-3</v>
      </c>
      <c r="AP188" s="74">
        <v>-1.2822323478758335E-3</v>
      </c>
      <c r="AQ188" s="74">
        <v>-1.3016628799960017E-3</v>
      </c>
      <c r="AR188" s="74">
        <v>-1.2487851781770587E-3</v>
      </c>
      <c r="AS188" s="74">
        <v>-1.3152522733435035E-3</v>
      </c>
      <c r="AT188" s="74">
        <v>-1.5069253277033567E-3</v>
      </c>
      <c r="AU188" s="74">
        <v>-1.4237486757338047E-3</v>
      </c>
      <c r="AV188" s="74">
        <v>-1.1183994356542826E-3</v>
      </c>
      <c r="AW188" s="74">
        <v>-1.0856720618903637E-3</v>
      </c>
      <c r="AX188" s="74">
        <v>-1.516232849098742E-3</v>
      </c>
      <c r="AY188" s="74">
        <v>-2.3127724416553974E-3</v>
      </c>
      <c r="AZ188" s="74">
        <v>-3.100529545918107E-3</v>
      </c>
      <c r="BA188" s="74">
        <v>-9.0076227206736803E-4</v>
      </c>
      <c r="BB188" s="74">
        <v>-9.6395000582560897E-4</v>
      </c>
      <c r="BC188" s="74">
        <v>-1.0116001358255744E-3</v>
      </c>
      <c r="BD188" s="74">
        <v>-1.1067161103710532E-3</v>
      </c>
      <c r="BE188" s="74">
        <v>-6.6729658283293247E-4</v>
      </c>
      <c r="BF188" s="74">
        <v>-6.7489617504179478E-4</v>
      </c>
      <c r="BG188" s="74">
        <v>-6.0436438070610166E-4</v>
      </c>
      <c r="BH188" s="74">
        <v>-6.1719212681055069E-4</v>
      </c>
      <c r="BI188" s="74">
        <v>1.1391681255190633E-5</v>
      </c>
      <c r="BJ188" s="74">
        <v>-1.6825782950036228E-4</v>
      </c>
      <c r="BK188" s="74">
        <v>-1.411356613971293E-3</v>
      </c>
      <c r="BL188" s="74">
        <v>-4.4917705236002803E-4</v>
      </c>
      <c r="BM188" s="74">
        <v>-4.9501244211569428E-4</v>
      </c>
      <c r="BN188" s="74">
        <v>-7.0589157985523343E-4</v>
      </c>
      <c r="BO188" s="74">
        <v>-7.1107945404946804E-4</v>
      </c>
      <c r="BP188" s="74">
        <v>-6.685427506454289E-4</v>
      </c>
      <c r="BQ188" s="74">
        <v>-7.0874713128432631E-4</v>
      </c>
      <c r="BR188" s="74">
        <v>-8.9929904788732529E-4</v>
      </c>
      <c r="BS188" s="74">
        <v>-8.1213907105848193E-4</v>
      </c>
      <c r="BT188" s="74">
        <v>1.1933303176192567E-4</v>
      </c>
      <c r="BU188" s="74">
        <v>-5.1839942898368463E-5</v>
      </c>
      <c r="BV188" s="74">
        <v>-8.2678941544145346E-4</v>
      </c>
      <c r="BW188" s="74">
        <v>-1.4515138464048505E-3</v>
      </c>
      <c r="BX188" s="74">
        <v>-1.9852097611874342E-3</v>
      </c>
      <c r="BY188" s="74">
        <v>-1.7539078544359654E-4</v>
      </c>
      <c r="BZ188" s="74">
        <v>-4.207151650916785E-4</v>
      </c>
      <c r="CA188" s="74">
        <v>-4.6769608161412179E-4</v>
      </c>
      <c r="CB188" s="74">
        <v>-5.5868923664093018E-4</v>
      </c>
      <c r="CC188" s="74">
        <v>-2.9477488715201616E-4</v>
      </c>
      <c r="CD188" s="74">
        <v>-3.0729689751751721E-4</v>
      </c>
      <c r="CE188" s="74">
        <v>-2.4157848383765668E-4</v>
      </c>
      <c r="CF188" s="74">
        <v>-2.5332439690828323E-4</v>
      </c>
      <c r="CG188" s="74">
        <v>5.4489268222823739E-4</v>
      </c>
      <c r="CH188" s="74">
        <v>2.8790446231141686E-4</v>
      </c>
      <c r="CI188" s="74">
        <v>-7.8221864532679319E-4</v>
      </c>
      <c r="CJ188" s="74">
        <v>-8.9413835667073727E-5</v>
      </c>
      <c r="CK188" s="74">
        <v>-1.3430738181341439E-4</v>
      </c>
      <c r="CL188" s="74">
        <v>-3.0671973945572972E-4</v>
      </c>
      <c r="CM188" s="74">
        <v>-3.0204321956261992E-4</v>
      </c>
      <c r="CN188" s="74">
        <v>-2.6666867779567838E-4</v>
      </c>
      <c r="CO188" s="74">
        <v>-2.8868351364508271E-4</v>
      </c>
      <c r="CP188" s="74">
        <v>-4.7845891094766557E-4</v>
      </c>
      <c r="CQ188" s="74">
        <v>-3.8854009471833706E-4</v>
      </c>
      <c r="CR188" s="74">
        <v>9.7658275626599789E-4</v>
      </c>
      <c r="CS188" s="74">
        <v>6.6418905043974519E-4</v>
      </c>
      <c r="CT188" s="74">
        <v>-3.4928304376080632E-4</v>
      </c>
      <c r="CU188" s="74">
        <v>-8.5500878049060702E-4</v>
      </c>
      <c r="CV188" s="74">
        <v>-1.2127426452934742E-3</v>
      </c>
      <c r="CW188" s="74">
        <v>3.2699928851798177E-4</v>
      </c>
      <c r="CX188" s="74">
        <v>-4.4472370063886046E-5</v>
      </c>
      <c r="CY188" s="74">
        <v>-9.0989764430560172E-5</v>
      </c>
      <c r="CZ188" s="74">
        <v>-1.7912749899551272E-4</v>
      </c>
      <c r="DA188" s="74">
        <v>7.7746808528900146E-5</v>
      </c>
      <c r="DB188" s="74">
        <v>6.0302358178887516E-5</v>
      </c>
      <c r="DC188" s="74">
        <v>1.2120742030674592E-4</v>
      </c>
      <c r="DD188" s="74">
        <v>1.1054334754589945E-4</v>
      </c>
      <c r="DE188" s="74">
        <v>1.0783936595544219E-3</v>
      </c>
      <c r="DF188" s="74">
        <v>7.4406678322702646E-4</v>
      </c>
      <c r="DG188" s="74">
        <v>-1.5308073488995433E-4</v>
      </c>
      <c r="DH188" s="74">
        <v>2.7034938102588058E-4</v>
      </c>
      <c r="DI188" s="74">
        <v>2.2639766393695027E-4</v>
      </c>
      <c r="DJ188" s="74">
        <v>9.2452115495689213E-5</v>
      </c>
      <c r="DK188" s="74">
        <v>1.0699302947614342E-4</v>
      </c>
      <c r="DL188" s="74">
        <v>1.352054241579026E-4</v>
      </c>
      <c r="DM188" s="74">
        <v>1.3138011854607612E-4</v>
      </c>
      <c r="DN188" s="74">
        <v>-5.7618799473857507E-5</v>
      </c>
      <c r="DO188" s="74">
        <v>3.5058877983829007E-5</v>
      </c>
      <c r="DP188" s="74">
        <v>1.8338324734941125E-3</v>
      </c>
      <c r="DQ188" s="74">
        <v>1.3802180765196681E-3</v>
      </c>
      <c r="DR188" s="74">
        <v>1.2822334247175604E-4</v>
      </c>
      <c r="DS188" s="74">
        <v>-2.5850371457636356E-4</v>
      </c>
      <c r="DT188" s="74">
        <v>-4.4027558760717511E-4</v>
      </c>
      <c r="DU188" s="74">
        <v>8.2938937703147531E-4</v>
      </c>
      <c r="DV188" s="74">
        <v>3.3177042496390641E-4</v>
      </c>
      <c r="DW188" s="74">
        <v>2.8571655275300145E-4</v>
      </c>
      <c r="DX188" s="74">
        <v>2.0043425320181996E-4</v>
      </c>
      <c r="DY188" s="74">
        <v>6.156089948490262E-4</v>
      </c>
      <c r="DZ188" s="74">
        <v>5.9105729451403022E-4</v>
      </c>
      <c r="EA188" s="74">
        <v>6.4501265296712518E-4</v>
      </c>
      <c r="EB188" s="74">
        <v>6.3591054640710354E-4</v>
      </c>
      <c r="EC188" s="74">
        <v>1.8486843910068274E-3</v>
      </c>
      <c r="ED188" s="74">
        <v>1.402692636474967E-3</v>
      </c>
      <c r="EE188" s="74">
        <v>7.552945171482861E-4</v>
      </c>
      <c r="EF188" s="74">
        <v>7.8979035606607795E-4</v>
      </c>
      <c r="EG188" s="74">
        <v>7.4719847179949284E-4</v>
      </c>
      <c r="EH188" s="74">
        <v>6.6879286896437407E-4</v>
      </c>
      <c r="EI188" s="74">
        <v>6.9757638266310096E-4</v>
      </c>
      <c r="EJ188" s="74">
        <v>7.1544776437804103E-4</v>
      </c>
      <c r="EK188" s="74">
        <v>7.3788530426099896E-4</v>
      </c>
      <c r="EL188" s="74">
        <v>5.500075058080256E-4</v>
      </c>
      <c r="EM188" s="74">
        <v>6.466685445047915E-4</v>
      </c>
      <c r="EN188" s="74">
        <v>3.0715649481862783E-3</v>
      </c>
      <c r="EO188" s="74">
        <v>2.4140502791851759E-3</v>
      </c>
      <c r="EP188" s="74">
        <v>8.1766670336946845E-4</v>
      </c>
      <c r="EQ188" s="74">
        <v>6.0275482246652246E-4</v>
      </c>
      <c r="ER188" s="74">
        <v>6.7504419712349772E-4</v>
      </c>
      <c r="ES188" s="74">
        <v>1.5547608491033316E-3</v>
      </c>
      <c r="ET188" s="74">
        <v>8.7500526569783688E-4</v>
      </c>
      <c r="EU188" s="74">
        <v>8.2962063606828451E-4</v>
      </c>
      <c r="EV188" s="74">
        <v>7.4846117058768868E-4</v>
      </c>
      <c r="EW188" s="74">
        <v>62.636848449707031</v>
      </c>
      <c r="EX188" s="74">
        <v>61.308589935302734</v>
      </c>
      <c r="EY188" s="74">
        <v>59.797679901123047</v>
      </c>
      <c r="EZ188" s="74">
        <v>58.783245086669922</v>
      </c>
      <c r="FA188" s="74">
        <v>57.858741760253906</v>
      </c>
      <c r="FB188" s="74">
        <v>56.704963684082031</v>
      </c>
      <c r="FC188" s="74">
        <v>55.712459564208984</v>
      </c>
      <c r="FD188" s="74">
        <v>59.793621063232422</v>
      </c>
      <c r="FE188" s="74">
        <v>67.001388549804688</v>
      </c>
      <c r="FF188" s="74">
        <v>73.334197998046875</v>
      </c>
      <c r="FG188" s="74">
        <v>77.639053344726563</v>
      </c>
      <c r="FH188" s="74">
        <v>79.013023376464844</v>
      </c>
      <c r="FI188" s="74">
        <v>80.859642028808594</v>
      </c>
      <c r="FJ188" s="74">
        <v>83.350875854492188</v>
      </c>
      <c r="FK188" s="74">
        <v>85.369758605957031</v>
      </c>
      <c r="FL188" s="74">
        <v>87.373313903808594</v>
      </c>
      <c r="FM188" s="74">
        <v>87.421287536621094</v>
      </c>
      <c r="FN188" s="74">
        <v>88.571678161621094</v>
      </c>
      <c r="FO188" s="74">
        <v>86.205131530761719</v>
      </c>
      <c r="FP188" s="74">
        <v>80.342864990234375</v>
      </c>
      <c r="FQ188" s="74">
        <v>74.071479797363281</v>
      </c>
      <c r="FR188" s="74">
        <v>71.295051574707031</v>
      </c>
      <c r="FS188" s="74">
        <v>68.723609924316406</v>
      </c>
      <c r="FT188" s="74">
        <v>67.60589599609375</v>
      </c>
      <c r="FU188" s="74">
        <v>7.1695877704769373E-4</v>
      </c>
      <c r="FV188" s="74">
        <v>6.193727720528841E-3</v>
      </c>
      <c r="FW188" s="74">
        <v>6.635105237364769E-4</v>
      </c>
      <c r="FX188" s="74">
        <v>8.0012093530967832E-4</v>
      </c>
      <c r="FY188" s="74">
        <v>0</v>
      </c>
      <c r="FZ188" s="74">
        <v>18</v>
      </c>
      <c r="GA188" s="74">
        <v>1.3188503980636597</v>
      </c>
      <c r="GB188" s="74">
        <v>11.879527509212494</v>
      </c>
      <c r="GC188" s="74">
        <v>1</v>
      </c>
      <c r="GD188" s="74">
        <v>1</v>
      </c>
      <c r="GE188" s="74">
        <v>7</v>
      </c>
      <c r="GF188" s="74">
        <v>1</v>
      </c>
      <c r="GG188" t="s">
        <v>234</v>
      </c>
      <c r="GH188" t="s">
        <v>235</v>
      </c>
      <c r="GI188" t="s">
        <v>236</v>
      </c>
      <c r="GJ188" s="36"/>
      <c r="GK188" s="30"/>
      <c r="GL188" s="30"/>
    </row>
    <row r="189" spans="1:194" x14ac:dyDescent="0.2">
      <c r="A189" t="s">
        <v>175</v>
      </c>
      <c r="B189" t="s">
        <v>233</v>
      </c>
      <c r="C189" t="s">
        <v>0</v>
      </c>
      <c r="D189" t="s">
        <v>185</v>
      </c>
      <c r="E189" t="s">
        <v>188</v>
      </c>
      <c r="F189" t="s">
        <v>265</v>
      </c>
      <c r="G189" t="s">
        <v>274</v>
      </c>
      <c r="H189" s="74">
        <v>20</v>
      </c>
      <c r="I189" s="74">
        <v>1.4854472130537033E-2</v>
      </c>
      <c r="J189" s="74">
        <v>1.4817859046161175E-2</v>
      </c>
      <c r="K189" s="74">
        <v>1.4868278987705708E-2</v>
      </c>
      <c r="L189" s="74">
        <v>1.4837427996098995E-2</v>
      </c>
      <c r="M189" s="74">
        <v>1.5726035460829735E-2</v>
      </c>
      <c r="N189" s="74">
        <v>1.4217994175851345E-2</v>
      </c>
      <c r="O189" s="74">
        <v>1.1406668461859226E-2</v>
      </c>
      <c r="P189" s="74">
        <v>1.2234651483595371E-2</v>
      </c>
      <c r="Q189" s="74">
        <v>1.2265069410204887E-2</v>
      </c>
      <c r="R189" s="74">
        <v>1.2179000303149223E-2</v>
      </c>
      <c r="S189" s="74">
        <v>1.2260896153748035E-2</v>
      </c>
      <c r="T189" s="74">
        <v>1.2337501160800457E-2</v>
      </c>
      <c r="U189" s="74">
        <v>1.2192840687930584E-2</v>
      </c>
      <c r="V189" s="74">
        <v>1.2269479222595692E-2</v>
      </c>
      <c r="W189" s="74">
        <v>1.2373289093375206E-2</v>
      </c>
      <c r="X189" s="74">
        <v>1.3821092434227467E-2</v>
      </c>
      <c r="Y189" s="74">
        <v>1.3426788151264191E-2</v>
      </c>
      <c r="Z189" s="74">
        <v>1.2280107475817204E-2</v>
      </c>
      <c r="AA189" s="74">
        <v>1.1706690303981304E-2</v>
      </c>
      <c r="AB189" s="74">
        <v>1.126300822943449E-2</v>
      </c>
      <c r="AC189" s="74">
        <v>1.4118232764303684E-2</v>
      </c>
      <c r="AD189" s="74">
        <v>1.5275286510586739E-2</v>
      </c>
      <c r="AE189" s="74">
        <v>1.5176299959421158E-2</v>
      </c>
      <c r="AF189" s="74">
        <v>1.5046569518744946E-2</v>
      </c>
      <c r="AG189" s="74">
        <v>-1.3390652602538466E-3</v>
      </c>
      <c r="AH189" s="74">
        <v>-1.3396121794357896E-3</v>
      </c>
      <c r="AI189" s="74">
        <v>-1.253521884791553E-3</v>
      </c>
      <c r="AJ189" s="74">
        <v>-1.2695104815065861E-3</v>
      </c>
      <c r="AK189" s="74">
        <v>-8.4322120528668165E-4</v>
      </c>
      <c r="AL189" s="74">
        <v>-9.1875978978350759E-4</v>
      </c>
      <c r="AM189" s="74">
        <v>-2.5774796959012747E-3</v>
      </c>
      <c r="AN189" s="74">
        <v>-1.0762421879917383E-3</v>
      </c>
      <c r="AO189" s="74">
        <v>-1.1286813532933593E-3</v>
      </c>
      <c r="AP189" s="74">
        <v>-1.4247025828808546E-3</v>
      </c>
      <c r="AQ189" s="74">
        <v>-1.4462920371443033E-3</v>
      </c>
      <c r="AR189" s="74">
        <v>-1.3875389704480767E-3</v>
      </c>
      <c r="AS189" s="74">
        <v>-1.4613913372159004E-3</v>
      </c>
      <c r="AT189" s="74">
        <v>-1.6743614105507731E-3</v>
      </c>
      <c r="AU189" s="74">
        <v>-1.5819431282579899E-3</v>
      </c>
      <c r="AV189" s="74">
        <v>-1.2426660396158695E-3</v>
      </c>
      <c r="AW189" s="74">
        <v>-1.2063022004440427E-3</v>
      </c>
      <c r="AX189" s="74">
        <v>-1.6847030492499471E-3</v>
      </c>
      <c r="AY189" s="74">
        <v>-2.569747157394886E-3</v>
      </c>
      <c r="AZ189" s="74">
        <v>-3.4450327511876822E-3</v>
      </c>
      <c r="BA189" s="74">
        <v>-1.0008469689637423E-3</v>
      </c>
      <c r="BB189" s="74">
        <v>-1.0710555361583829E-3</v>
      </c>
      <c r="BC189" s="74">
        <v>-1.1240002932026982E-3</v>
      </c>
      <c r="BD189" s="74">
        <v>-1.2296844506636262E-3</v>
      </c>
      <c r="BE189" s="74">
        <v>-7.4144068639725447E-4</v>
      </c>
      <c r="BF189" s="74">
        <v>-7.4988458072766662E-4</v>
      </c>
      <c r="BG189" s="74">
        <v>-6.7151605617254972E-4</v>
      </c>
      <c r="BH189" s="74">
        <v>-6.8576907506212592E-4</v>
      </c>
      <c r="BI189" s="74">
        <v>1.2657415936701E-5</v>
      </c>
      <c r="BJ189" s="74">
        <v>-1.8695318431127816E-4</v>
      </c>
      <c r="BK189" s="74">
        <v>-1.5681738732382655E-3</v>
      </c>
      <c r="BL189" s="74">
        <v>-4.9908558139577508E-4</v>
      </c>
      <c r="BM189" s="74">
        <v>-5.5001379223540425E-4</v>
      </c>
      <c r="BN189" s="74">
        <v>-7.843239582143724E-4</v>
      </c>
      <c r="BO189" s="74">
        <v>-7.9008832108229399E-4</v>
      </c>
      <c r="BP189" s="74">
        <v>-7.4282533023506403E-4</v>
      </c>
      <c r="BQ189" s="74">
        <v>-7.8749679960310459E-4</v>
      </c>
      <c r="BR189" s="74">
        <v>-9.9922111257910728E-4</v>
      </c>
      <c r="BS189" s="74">
        <v>-9.0237677795812488E-4</v>
      </c>
      <c r="BT189" s="74">
        <v>1.3259224942885339E-4</v>
      </c>
      <c r="BU189" s="74">
        <v>-5.759988198406063E-5</v>
      </c>
      <c r="BV189" s="74">
        <v>-9.1865489957854152E-4</v>
      </c>
      <c r="BW189" s="74">
        <v>-1.6127930721268058E-3</v>
      </c>
      <c r="BX189" s="74">
        <v>-2.2057886235415936E-3</v>
      </c>
      <c r="BY189" s="74">
        <v>-1.9487868121359497E-4</v>
      </c>
      <c r="BZ189" s="74">
        <v>-4.6746130101382732E-4</v>
      </c>
      <c r="CA189" s="74">
        <v>-5.1966233877465129E-4</v>
      </c>
      <c r="CB189" s="74">
        <v>-6.2076578615233302E-4</v>
      </c>
      <c r="CC189" s="74">
        <v>-3.2752766855992377E-4</v>
      </c>
      <c r="CD189" s="74">
        <v>-3.4144101664423943E-4</v>
      </c>
      <c r="CE189" s="74">
        <v>-2.6842055376619101E-4</v>
      </c>
      <c r="CF189" s="74">
        <v>-2.8147155535407364E-4</v>
      </c>
      <c r="CG189" s="74">
        <v>6.0543633298948407E-4</v>
      </c>
      <c r="CH189" s="74">
        <v>3.1989385024644434E-4</v>
      </c>
      <c r="CI189" s="74">
        <v>-8.6913176346570253E-4</v>
      </c>
      <c r="CJ189" s="74">
        <v>-9.934871195582673E-5</v>
      </c>
      <c r="CK189" s="74">
        <v>-1.4923041453585029E-4</v>
      </c>
      <c r="CL189" s="74">
        <v>-3.407997137401253E-4</v>
      </c>
      <c r="CM189" s="74">
        <v>-3.3560363226570189E-4</v>
      </c>
      <c r="CN189" s="74">
        <v>-2.9629855998791754E-4</v>
      </c>
      <c r="CO189" s="74">
        <v>-3.2075945637188852E-4</v>
      </c>
      <c r="CP189" s="74">
        <v>-5.3162104450166225E-4</v>
      </c>
      <c r="CQ189" s="74">
        <v>-4.3171123252250254E-4</v>
      </c>
      <c r="CR189" s="74">
        <v>1.0850919643417001E-3</v>
      </c>
      <c r="CS189" s="74">
        <v>7.3798780795186758E-4</v>
      </c>
      <c r="CT189" s="74">
        <v>-3.8809224497526884E-4</v>
      </c>
      <c r="CU189" s="74">
        <v>-9.5000973669812083E-4</v>
      </c>
      <c r="CV189" s="74">
        <v>-1.3474918669089675E-3</v>
      </c>
      <c r="CW189" s="74">
        <v>3.6333251046016812E-4</v>
      </c>
      <c r="CX189" s="74">
        <v>-4.9413745728088543E-5</v>
      </c>
      <c r="CY189" s="74">
        <v>-1.0109972936334088E-4</v>
      </c>
      <c r="CZ189" s="74">
        <v>-1.9903054635506123E-4</v>
      </c>
      <c r="DA189" s="74">
        <v>8.6385327449534088E-5</v>
      </c>
      <c r="DB189" s="74">
        <v>6.7002540163230151E-5</v>
      </c>
      <c r="DC189" s="74">
        <v>1.3467493408825248E-4</v>
      </c>
      <c r="DD189" s="74">
        <v>1.2282597890589386E-4</v>
      </c>
      <c r="DE189" s="74">
        <v>1.1982152936980128E-3</v>
      </c>
      <c r="DF189" s="74">
        <v>8.2674087025225163E-4</v>
      </c>
      <c r="DG189" s="74">
        <v>-1.700896245893091E-4</v>
      </c>
      <c r="DH189" s="74">
        <v>3.0038817203603685E-4</v>
      </c>
      <c r="DI189" s="74">
        <v>2.5155296316370368E-4</v>
      </c>
      <c r="DJ189" s="74">
        <v>1.0272455256199464E-4</v>
      </c>
      <c r="DK189" s="74">
        <v>1.1888105655089021E-4</v>
      </c>
      <c r="DL189" s="74">
        <v>1.5022818115539849E-4</v>
      </c>
      <c r="DM189" s="74">
        <v>1.459778577554971E-4</v>
      </c>
      <c r="DN189" s="74">
        <v>-6.4020961872301996E-5</v>
      </c>
      <c r="DO189" s="74">
        <v>3.8954327465035021E-5</v>
      </c>
      <c r="DP189" s="74">
        <v>2.0375917665660381E-3</v>
      </c>
      <c r="DQ189" s="74">
        <v>1.5335754724219441E-3</v>
      </c>
      <c r="DR189" s="74">
        <v>1.4247038052417338E-4</v>
      </c>
      <c r="DS189" s="74">
        <v>-2.8722637216560543E-4</v>
      </c>
      <c r="DT189" s="74">
        <v>-4.8919516848400235E-4</v>
      </c>
      <c r="DU189" s="74">
        <v>9.2154368758201599E-4</v>
      </c>
      <c r="DV189" s="74">
        <v>3.6863380228169262E-4</v>
      </c>
      <c r="DW189" s="74">
        <v>3.1746289459988475E-4</v>
      </c>
      <c r="DX189" s="74">
        <v>2.2270467889029533E-4</v>
      </c>
      <c r="DY189" s="74">
        <v>6.8400998134166002E-4</v>
      </c>
      <c r="DZ189" s="74">
        <v>6.5673014614731073E-4</v>
      </c>
      <c r="EA189" s="74">
        <v>7.1668077725917101E-4</v>
      </c>
      <c r="EB189" s="74">
        <v>7.0656737079843879E-4</v>
      </c>
      <c r="EC189" s="74">
        <v>2.0540938712656498E-3</v>
      </c>
      <c r="ED189" s="74">
        <v>1.5585474902763963E-3</v>
      </c>
      <c r="EE189" s="74">
        <v>8.3921616896986961E-4</v>
      </c>
      <c r="EF189" s="74">
        <v>8.7754474952816963E-4</v>
      </c>
      <c r="EG189" s="74">
        <v>8.3022052422165871E-4</v>
      </c>
      <c r="EH189" s="74">
        <v>7.4310315540060401E-4</v>
      </c>
      <c r="EI189" s="74">
        <v>7.7508477261289954E-4</v>
      </c>
      <c r="EJ189" s="74">
        <v>7.9494190867990255E-4</v>
      </c>
      <c r="EK189" s="74">
        <v>8.1987242447212338E-4</v>
      </c>
      <c r="EL189" s="74">
        <v>6.1111926333978772E-4</v>
      </c>
      <c r="EM189" s="74">
        <v>7.185206632129848E-4</v>
      </c>
      <c r="EN189" s="74">
        <v>3.4128499682992697E-3</v>
      </c>
      <c r="EO189" s="74">
        <v>2.682277699932456E-3</v>
      </c>
      <c r="EP189" s="74">
        <v>9.0851855929940939E-4</v>
      </c>
      <c r="EQ189" s="74">
        <v>6.6972756758332253E-4</v>
      </c>
      <c r="ER189" s="74">
        <v>7.5004895916208625E-4</v>
      </c>
      <c r="ES189" s="74">
        <v>1.7275119898840785E-3</v>
      </c>
      <c r="ET189" s="74">
        <v>9.7222806653007865E-4</v>
      </c>
      <c r="EU189" s="74">
        <v>9.2180084902793169E-4</v>
      </c>
      <c r="EV189" s="74">
        <v>8.3162338705733418E-4</v>
      </c>
      <c r="EW189" s="74">
        <v>72.180595397949219</v>
      </c>
      <c r="EX189" s="74">
        <v>71.823867797851563</v>
      </c>
      <c r="EY189" s="74">
        <v>70.693092346191406</v>
      </c>
      <c r="EZ189" s="74">
        <v>69.697311401367188</v>
      </c>
      <c r="FA189" s="74">
        <v>68.444961547851563</v>
      </c>
      <c r="FB189" s="74">
        <v>67.700859069824219</v>
      </c>
      <c r="FC189" s="74">
        <v>67.080711364746094</v>
      </c>
      <c r="FD189" s="74">
        <v>71.430595397949219</v>
      </c>
      <c r="FE189" s="74">
        <v>76.931877136230469</v>
      </c>
      <c r="FF189" s="74">
        <v>81.622856140136719</v>
      </c>
      <c r="FG189" s="74">
        <v>85.043266296386719</v>
      </c>
      <c r="FH189" s="74">
        <v>89.129768371582031</v>
      </c>
      <c r="FI189" s="74">
        <v>91.15631103515625</v>
      </c>
      <c r="FJ189" s="74">
        <v>92.302909851074219</v>
      </c>
      <c r="FK189" s="74">
        <v>94.039253234863281</v>
      </c>
      <c r="FL189" s="74">
        <v>95.403175354003906</v>
      </c>
      <c r="FM189" s="74">
        <v>96.20166015625</v>
      </c>
      <c r="FN189" s="74">
        <v>96.725830078125</v>
      </c>
      <c r="FO189" s="74">
        <v>94.512031555175781</v>
      </c>
      <c r="FP189" s="74">
        <v>88.139671325683594</v>
      </c>
      <c r="FQ189" s="74">
        <v>83.236396789550781</v>
      </c>
      <c r="FR189" s="74">
        <v>80.278617858886719</v>
      </c>
      <c r="FS189" s="74">
        <v>77.102401733398438</v>
      </c>
      <c r="FT189" s="74">
        <v>77.169204711914063</v>
      </c>
      <c r="FU189" s="74">
        <v>7.9662085045129061E-4</v>
      </c>
      <c r="FV189" s="74">
        <v>6.8819187581539154E-3</v>
      </c>
      <c r="FW189" s="74">
        <v>7.3723384412005544E-4</v>
      </c>
      <c r="FX189" s="74">
        <v>8.8902324205264449E-4</v>
      </c>
      <c r="FY189" s="74">
        <v>0</v>
      </c>
      <c r="FZ189" s="74">
        <v>20</v>
      </c>
      <c r="GA189" s="74">
        <v>1.2223750352859497</v>
      </c>
      <c r="GB189" s="74">
        <v>13.440536886453629</v>
      </c>
      <c r="GC189" s="74">
        <v>1</v>
      </c>
      <c r="GD189" s="74">
        <v>1</v>
      </c>
      <c r="GE189" s="74">
        <v>7</v>
      </c>
      <c r="GF189" s="74">
        <v>1</v>
      </c>
      <c r="GG189" t="s">
        <v>234</v>
      </c>
      <c r="GH189" t="s">
        <v>235</v>
      </c>
      <c r="GI189" t="s">
        <v>236</v>
      </c>
      <c r="GJ189" s="36"/>
      <c r="GK189" s="30"/>
      <c r="GL189" s="30"/>
    </row>
    <row r="190" spans="1:194" x14ac:dyDescent="0.2">
      <c r="A190" t="s">
        <v>175</v>
      </c>
      <c r="B190" t="s">
        <v>233</v>
      </c>
      <c r="C190" t="s">
        <v>0</v>
      </c>
      <c r="D190" t="s">
        <v>185</v>
      </c>
      <c r="E190" t="s">
        <v>189</v>
      </c>
      <c r="F190" t="s">
        <v>265</v>
      </c>
      <c r="G190" t="s">
        <v>274</v>
      </c>
      <c r="H190" s="74">
        <v>21</v>
      </c>
      <c r="I190" s="74">
        <v>1.5620559453964233E-2</v>
      </c>
      <c r="J190" s="74">
        <v>1.5609833411872387E-2</v>
      </c>
      <c r="K190" s="74">
        <v>1.5637610107660294E-2</v>
      </c>
      <c r="L190" s="74">
        <v>1.5805292874574661E-2</v>
      </c>
      <c r="M190" s="74">
        <v>1.5754843130707741E-2</v>
      </c>
      <c r="N190" s="74">
        <v>1.4724768698215485E-2</v>
      </c>
      <c r="O190" s="74">
        <v>1.377156563103199E-2</v>
      </c>
      <c r="P190" s="74">
        <v>1.2795256450772285E-2</v>
      </c>
      <c r="Q190" s="74">
        <v>1.3078217394649982E-2</v>
      </c>
      <c r="R190" s="74">
        <v>1.3301135040819645E-2</v>
      </c>
      <c r="S190" s="74">
        <v>1.333202887326479E-2</v>
      </c>
      <c r="T190" s="74">
        <v>1.3399935327470303E-2</v>
      </c>
      <c r="U190" s="74">
        <v>1.3418355956673622E-2</v>
      </c>
      <c r="V190" s="74">
        <v>1.341001782566309E-2</v>
      </c>
      <c r="W190" s="74">
        <v>1.33042111992836E-2</v>
      </c>
      <c r="X190" s="74">
        <v>1.3090812601149082E-2</v>
      </c>
      <c r="Y190" s="74">
        <v>1.189123373478651E-2</v>
      </c>
      <c r="Z190" s="74">
        <v>1.1742374859750271E-2</v>
      </c>
      <c r="AA190" s="74">
        <v>1.2142934836447239E-2</v>
      </c>
      <c r="AB190" s="74">
        <v>1.3762537389993668E-2</v>
      </c>
      <c r="AC190" s="74">
        <v>1.4532891102135181E-2</v>
      </c>
      <c r="AD190" s="74">
        <v>1.5699539333581924E-2</v>
      </c>
      <c r="AE190" s="74">
        <v>1.6781648620963097E-2</v>
      </c>
      <c r="AF190" s="74">
        <v>1.6732873395085335E-2</v>
      </c>
      <c r="AG190" s="74">
        <v>-1.0917732724919915E-3</v>
      </c>
      <c r="AH190" s="74">
        <v>-1.1056058574467897E-3</v>
      </c>
      <c r="AI190" s="74">
        <v>-1.1103408178314567E-3</v>
      </c>
      <c r="AJ190" s="74">
        <v>-1.5538661973550916E-3</v>
      </c>
      <c r="AK190" s="74">
        <v>-1.5746825374662876E-3</v>
      </c>
      <c r="AL190" s="74">
        <v>-1.2976124417036772E-3</v>
      </c>
      <c r="AM190" s="74">
        <v>-1.2659109197556973E-3</v>
      </c>
      <c r="AN190" s="74">
        <v>-1.5869899652898312E-3</v>
      </c>
      <c r="AO190" s="74">
        <v>-1.4040878741070628E-3</v>
      </c>
      <c r="AP190" s="74">
        <v>-1.2885157484561205E-3</v>
      </c>
      <c r="AQ190" s="74">
        <v>-1.361318863928318E-3</v>
      </c>
      <c r="AR190" s="74">
        <v>-1.3282373547554016E-3</v>
      </c>
      <c r="AS190" s="74">
        <v>-1.3371262466534972E-3</v>
      </c>
      <c r="AT190" s="74">
        <v>-1.3489786069840193E-3</v>
      </c>
      <c r="AU190" s="74">
        <v>-1.4117127284407616E-3</v>
      </c>
      <c r="AV190" s="74">
        <v>-1.6152446623891592E-3</v>
      </c>
      <c r="AW190" s="74">
        <v>-2.7008627075701952E-3</v>
      </c>
      <c r="AX190" s="74">
        <v>-2.6146401651203632E-3</v>
      </c>
      <c r="AY190" s="74">
        <v>-2.0929414313286543E-3</v>
      </c>
      <c r="AZ190" s="74">
        <v>-1.2437737314030528E-3</v>
      </c>
      <c r="BA190" s="74">
        <v>-1.2118020094931126E-3</v>
      </c>
      <c r="BB190" s="74">
        <v>-1.2901555746793747E-3</v>
      </c>
      <c r="BC190" s="74">
        <v>-5.5973901180550456E-4</v>
      </c>
      <c r="BD190" s="74">
        <v>-5.477755912579596E-4</v>
      </c>
      <c r="BE190" s="74">
        <v>-6.2303355662152171E-4</v>
      </c>
      <c r="BF190" s="74">
        <v>-6.3323142239823937E-4</v>
      </c>
      <c r="BG190" s="74">
        <v>-6.0796423349529505E-4</v>
      </c>
      <c r="BH190" s="74">
        <v>-6.9850974250584841E-4</v>
      </c>
      <c r="BI190" s="74">
        <v>-7.1989808930084109E-4</v>
      </c>
      <c r="BJ190" s="74">
        <v>-3.1559402123093605E-4</v>
      </c>
      <c r="BK190" s="74">
        <v>9.7154897957807407E-6</v>
      </c>
      <c r="BL190" s="74">
        <v>-7.3253567097708583E-4</v>
      </c>
      <c r="BM190" s="74">
        <v>-5.5261538363993168E-4</v>
      </c>
      <c r="BN190" s="74">
        <v>-4.3057030416093767E-4</v>
      </c>
      <c r="BO190" s="74">
        <v>-4.8354780301451683E-4</v>
      </c>
      <c r="BP190" s="74">
        <v>-4.5408503501676023E-4</v>
      </c>
      <c r="BQ190" s="74">
        <v>-4.6334016951732337E-4</v>
      </c>
      <c r="BR190" s="74">
        <v>-4.802507464773953E-4</v>
      </c>
      <c r="BS190" s="74">
        <v>-5.7649664813652635E-4</v>
      </c>
      <c r="BT190" s="74">
        <v>-7.8498938819393516E-4</v>
      </c>
      <c r="BU190" s="74">
        <v>-1.9381849560886621E-3</v>
      </c>
      <c r="BV190" s="74">
        <v>-1.9881208427250385E-3</v>
      </c>
      <c r="BW190" s="74">
        <v>-1.5244680689647794E-3</v>
      </c>
      <c r="BX190" s="74">
        <v>-1.9139898358844221E-4</v>
      </c>
      <c r="BY190" s="74">
        <v>-2.5252875639125705E-4</v>
      </c>
      <c r="BZ190" s="74">
        <v>-7.6102238381281495E-4</v>
      </c>
      <c r="CA190" s="74">
        <v>2.2060198534745723E-4</v>
      </c>
      <c r="CB190" s="74">
        <v>2.2223879932425916E-4</v>
      </c>
      <c r="CC190" s="74">
        <v>-2.9838585760444403E-4</v>
      </c>
      <c r="CD190" s="74">
        <v>-3.0606627115048468E-4</v>
      </c>
      <c r="CE190" s="74">
        <v>-2.6001970400102437E-4</v>
      </c>
      <c r="CF190" s="74">
        <v>-1.0609247692627832E-4</v>
      </c>
      <c r="CG190" s="74">
        <v>-1.278770505450666E-4</v>
      </c>
      <c r="CH190" s="74">
        <v>3.6454890505410731E-4</v>
      </c>
      <c r="CI190" s="74">
        <v>8.9321046834811568E-4</v>
      </c>
      <c r="CJ190" s="74">
        <v>-1.4074322825763375E-4</v>
      </c>
      <c r="CK190" s="74">
        <v>3.7111938581801951E-5</v>
      </c>
      <c r="CL190" s="74">
        <v>1.6364007024094462E-4</v>
      </c>
      <c r="CM190" s="74">
        <v>1.2439378770068288E-4</v>
      </c>
      <c r="CN190" s="74">
        <v>1.5135022113099694E-4</v>
      </c>
      <c r="CO190" s="74">
        <v>1.4184144674800336E-4</v>
      </c>
      <c r="CP190" s="74">
        <v>1.2142755440436304E-4</v>
      </c>
      <c r="CQ190" s="74">
        <v>1.9715439520950895E-6</v>
      </c>
      <c r="CR190" s="74">
        <v>-2.0995711383875459E-4</v>
      </c>
      <c r="CS190" s="74">
        <v>-1.4099567197263241E-3</v>
      </c>
      <c r="CT190" s="74">
        <v>-1.5541954198852181E-3</v>
      </c>
      <c r="CU190" s="74">
        <v>-1.130745280534029E-3</v>
      </c>
      <c r="CV190" s="74">
        <v>5.3747254423797131E-4</v>
      </c>
      <c r="CW190" s="74">
        <v>4.1186099406331778E-4</v>
      </c>
      <c r="CX190" s="74">
        <v>-3.9454631041735411E-4</v>
      </c>
      <c r="CY190" s="74">
        <v>7.6106376945972443E-4</v>
      </c>
      <c r="CZ190" s="74">
        <v>7.5554841896519065E-4</v>
      </c>
      <c r="DA190" s="74">
        <v>2.6261830498697236E-5</v>
      </c>
      <c r="DB190" s="74">
        <v>2.109886372636538E-5</v>
      </c>
      <c r="DC190" s="74">
        <v>8.7924825493246317E-5</v>
      </c>
      <c r="DD190" s="74">
        <v>4.8632480320520699E-4</v>
      </c>
      <c r="DE190" s="74">
        <v>4.6414401731453836E-4</v>
      </c>
      <c r="DF190" s="74">
        <v>1.0446918895468116E-3</v>
      </c>
      <c r="DG190" s="74">
        <v>1.7767054960131645E-3</v>
      </c>
      <c r="DH190" s="74">
        <v>4.5104921446181834E-4</v>
      </c>
      <c r="DI190" s="74">
        <v>6.2683923169970512E-4</v>
      </c>
      <c r="DJ190" s="74">
        <v>7.5785047374665737E-4</v>
      </c>
      <c r="DK190" s="74">
        <v>7.3233537841588259E-4</v>
      </c>
      <c r="DL190" s="74">
        <v>7.5678550638258457E-4</v>
      </c>
      <c r="DM190" s="74">
        <v>7.4702303390949965E-4</v>
      </c>
      <c r="DN190" s="74">
        <v>7.2310585528612137E-4</v>
      </c>
      <c r="DO190" s="74">
        <v>5.8043969329446554E-4</v>
      </c>
      <c r="DP190" s="74">
        <v>3.6507513141259551E-4</v>
      </c>
      <c r="DQ190" s="74">
        <v>-8.8172848336398602E-4</v>
      </c>
      <c r="DR190" s="74">
        <v>-1.1202699970453978E-3</v>
      </c>
      <c r="DS190" s="74">
        <v>-7.3702243389561772E-4</v>
      </c>
      <c r="DT190" s="74">
        <v>1.2663441011682153E-3</v>
      </c>
      <c r="DU190" s="74">
        <v>1.0762506863102317E-3</v>
      </c>
      <c r="DV190" s="74">
        <v>-2.8070251573808491E-5</v>
      </c>
      <c r="DW190" s="74">
        <v>1.3015255099162459E-3</v>
      </c>
      <c r="DX190" s="74">
        <v>1.2888580095022917E-3</v>
      </c>
      <c r="DY190" s="74">
        <v>4.9500155728310347E-4</v>
      </c>
      <c r="DZ190" s="74">
        <v>4.9347337335348129E-4</v>
      </c>
      <c r="EA190" s="74">
        <v>5.9030146803706884E-4</v>
      </c>
      <c r="EB190" s="74">
        <v>1.3416812289506197E-3</v>
      </c>
      <c r="EC190" s="74">
        <v>1.3189284363761544E-3</v>
      </c>
      <c r="ED190" s="74">
        <v>2.0267101936042309E-3</v>
      </c>
      <c r="EE190" s="74">
        <v>3.0523319728672504E-3</v>
      </c>
      <c r="EF190" s="74">
        <v>1.3055035378783941E-3</v>
      </c>
      <c r="EG190" s="74">
        <v>1.4783118385821581E-3</v>
      </c>
      <c r="EH190" s="74">
        <v>1.6157958889380097E-3</v>
      </c>
      <c r="EI190" s="74">
        <v>1.6101064393296838E-3</v>
      </c>
      <c r="EJ190" s="74">
        <v>1.6309377970173955E-3</v>
      </c>
      <c r="EK190" s="74">
        <v>1.6208091983571649E-3</v>
      </c>
      <c r="EL190" s="74">
        <v>1.5918337740004063E-3</v>
      </c>
      <c r="EM190" s="74">
        <v>1.4156558318063617E-3</v>
      </c>
      <c r="EN190" s="74">
        <v>1.1953304056078196E-3</v>
      </c>
      <c r="EO190" s="74">
        <v>-1.1905073915841058E-4</v>
      </c>
      <c r="EP190" s="74">
        <v>-4.9375073285773396E-4</v>
      </c>
      <c r="EQ190" s="74">
        <v>-1.6854918794706464E-4</v>
      </c>
      <c r="ER190" s="74">
        <v>2.3187187034636736E-3</v>
      </c>
      <c r="ES190" s="74">
        <v>2.0355239976197481E-3</v>
      </c>
      <c r="ET190" s="74">
        <v>5.0106295384466648E-4</v>
      </c>
      <c r="EU190" s="74">
        <v>2.0818666089326143E-3</v>
      </c>
      <c r="EV190" s="74">
        <v>2.0588724873960018E-3</v>
      </c>
      <c r="EW190" s="74">
        <v>71.335380554199219</v>
      </c>
      <c r="EX190" s="74">
        <v>70.271682739257813</v>
      </c>
      <c r="EY190" s="74">
        <v>67.937423706054688</v>
      </c>
      <c r="EZ190" s="74">
        <v>65.968399047851563</v>
      </c>
      <c r="FA190" s="74">
        <v>64.892936706542969</v>
      </c>
      <c r="FB190" s="74">
        <v>63.84307861328125</v>
      </c>
      <c r="FC190" s="74">
        <v>63.945121765136719</v>
      </c>
      <c r="FD190" s="74">
        <v>69.695777893066406</v>
      </c>
      <c r="FE190" s="74">
        <v>75.963470458984375</v>
      </c>
      <c r="FF190" s="74">
        <v>81.161148071289063</v>
      </c>
      <c r="FG190" s="74">
        <v>85.667747497558594</v>
      </c>
      <c r="FH190" s="74">
        <v>89.310005187988281</v>
      </c>
      <c r="FI190" s="74">
        <v>90.926704406738281</v>
      </c>
      <c r="FJ190" s="74">
        <v>93.091796875</v>
      </c>
      <c r="FK190" s="74">
        <v>94.524955749511719</v>
      </c>
      <c r="FL190" s="74">
        <v>95.720832824707031</v>
      </c>
      <c r="FM190" s="74">
        <v>96.646049499511719</v>
      </c>
      <c r="FN190" s="74">
        <v>97.082649230957031</v>
      </c>
      <c r="FO190" s="74">
        <v>95.56146240234375</v>
      </c>
      <c r="FP190" s="74">
        <v>89.918792724609375</v>
      </c>
      <c r="FQ190" s="74">
        <v>82.645050048828125</v>
      </c>
      <c r="FR190" s="74">
        <v>79.57568359375</v>
      </c>
      <c r="FS190" s="74">
        <v>76.63922119140625</v>
      </c>
      <c r="FT190" s="74">
        <v>74.24908447265625</v>
      </c>
      <c r="FU190" s="74">
        <v>7.6334452023729682E-4</v>
      </c>
      <c r="FV190" s="74">
        <v>1.6568676801398396E-3</v>
      </c>
      <c r="FW190" s="74">
        <v>7.68891884945333E-4</v>
      </c>
      <c r="FX190" s="74">
        <v>0</v>
      </c>
      <c r="FY190" s="74">
        <v>0</v>
      </c>
      <c r="FZ190" s="74">
        <v>20</v>
      </c>
      <c r="GA190" s="74">
        <v>1.2590947151184082</v>
      </c>
      <c r="GB190" s="74">
        <v>13.4596057087183</v>
      </c>
      <c r="GC190" s="74">
        <v>1</v>
      </c>
      <c r="GD190" s="74">
        <v>1</v>
      </c>
      <c r="GE190" s="74">
        <v>7</v>
      </c>
      <c r="GF190" s="74">
        <v>1</v>
      </c>
      <c r="GG190" t="s">
        <v>234</v>
      </c>
      <c r="GH190" t="s">
        <v>235</v>
      </c>
      <c r="GI190" t="s">
        <v>236</v>
      </c>
      <c r="GJ190" s="36"/>
      <c r="GK190" s="30"/>
      <c r="GL190" s="30"/>
    </row>
    <row r="191" spans="1:194" x14ac:dyDescent="0.2">
      <c r="A191" t="s">
        <v>175</v>
      </c>
      <c r="B191" t="s">
        <v>233</v>
      </c>
      <c r="C191" t="s">
        <v>0</v>
      </c>
      <c r="D191" t="s">
        <v>185</v>
      </c>
      <c r="E191" t="s">
        <v>190</v>
      </c>
      <c r="F191" t="s">
        <v>265</v>
      </c>
      <c r="G191" t="s">
        <v>274</v>
      </c>
      <c r="H191" s="74">
        <v>21</v>
      </c>
      <c r="I191" s="74">
        <v>1.5421899035573006E-2</v>
      </c>
      <c r="J191" s="74">
        <v>1.5387234278023243E-2</v>
      </c>
      <c r="K191" s="74">
        <v>1.5333005227148533E-2</v>
      </c>
      <c r="L191" s="74">
        <v>1.5438422560691833E-2</v>
      </c>
      <c r="M191" s="74">
        <v>1.544257253408432E-2</v>
      </c>
      <c r="N191" s="74">
        <v>1.4977503567934036E-2</v>
      </c>
      <c r="O191" s="74">
        <v>1.3881605118513107E-2</v>
      </c>
      <c r="P191" s="74">
        <v>1.2997486628592014E-2</v>
      </c>
      <c r="Q191" s="74">
        <v>1.3322551734745502E-2</v>
      </c>
      <c r="R191" s="74">
        <v>1.3788755051791668E-2</v>
      </c>
      <c r="S191" s="74">
        <v>1.3910369016230106E-2</v>
      </c>
      <c r="T191" s="74">
        <v>1.40225850045681E-2</v>
      </c>
      <c r="U191" s="74">
        <v>1.4094136655330658E-2</v>
      </c>
      <c r="V191" s="74">
        <v>1.4130317606031895E-2</v>
      </c>
      <c r="W191" s="74">
        <v>1.4049711637198925E-2</v>
      </c>
      <c r="X191" s="74">
        <v>1.3865607790648937E-2</v>
      </c>
      <c r="Y191" s="74">
        <v>1.2664873152971268E-2</v>
      </c>
      <c r="Z191" s="74">
        <v>1.2514754198491573E-2</v>
      </c>
      <c r="AA191" s="74">
        <v>1.2924449518322945E-2</v>
      </c>
      <c r="AB191" s="74">
        <v>1.4453437179327011E-2</v>
      </c>
      <c r="AC191" s="74">
        <v>1.450412068516016E-2</v>
      </c>
      <c r="AD191" s="74">
        <v>1.553038414567709E-2</v>
      </c>
      <c r="AE191" s="74">
        <v>1.6550227999687195E-2</v>
      </c>
      <c r="AF191" s="74">
        <v>1.6451682895421982E-2</v>
      </c>
      <c r="AG191" s="74">
        <v>-1.0917732724919915E-3</v>
      </c>
      <c r="AH191" s="74">
        <v>-1.1056058574467897E-3</v>
      </c>
      <c r="AI191" s="74">
        <v>-1.1103408178314567E-3</v>
      </c>
      <c r="AJ191" s="74">
        <v>-1.5538661973550916E-3</v>
      </c>
      <c r="AK191" s="74">
        <v>-1.5746825374662876E-3</v>
      </c>
      <c r="AL191" s="74">
        <v>-1.2976124417036772E-3</v>
      </c>
      <c r="AM191" s="74">
        <v>-1.2659109197556973E-3</v>
      </c>
      <c r="AN191" s="74">
        <v>-1.5869899652898312E-3</v>
      </c>
      <c r="AO191" s="74">
        <v>-1.4040878741070628E-3</v>
      </c>
      <c r="AP191" s="74">
        <v>-1.2885157484561205E-3</v>
      </c>
      <c r="AQ191" s="74">
        <v>-1.361318863928318E-3</v>
      </c>
      <c r="AR191" s="74">
        <v>-1.3282373547554016E-3</v>
      </c>
      <c r="AS191" s="74">
        <v>-1.3371262466534972E-3</v>
      </c>
      <c r="AT191" s="74">
        <v>-1.3489786069840193E-3</v>
      </c>
      <c r="AU191" s="74">
        <v>-1.4117127284407616E-3</v>
      </c>
      <c r="AV191" s="74">
        <v>-1.6152446623891592E-3</v>
      </c>
      <c r="AW191" s="74">
        <v>-2.7008627075701952E-3</v>
      </c>
      <c r="AX191" s="74">
        <v>-2.6146401651203632E-3</v>
      </c>
      <c r="AY191" s="74">
        <v>-2.0929414313286543E-3</v>
      </c>
      <c r="AZ191" s="74">
        <v>-1.2437737314030528E-3</v>
      </c>
      <c r="BA191" s="74">
        <v>-1.2118020094931126E-3</v>
      </c>
      <c r="BB191" s="74">
        <v>-1.2901555746793747E-3</v>
      </c>
      <c r="BC191" s="74">
        <v>-5.5973901180550456E-4</v>
      </c>
      <c r="BD191" s="74">
        <v>-5.477755912579596E-4</v>
      </c>
      <c r="BE191" s="74">
        <v>-6.2303355662152171E-4</v>
      </c>
      <c r="BF191" s="74">
        <v>-6.3323142239823937E-4</v>
      </c>
      <c r="BG191" s="74">
        <v>-6.0796423349529505E-4</v>
      </c>
      <c r="BH191" s="74">
        <v>-6.9850974250584841E-4</v>
      </c>
      <c r="BI191" s="74">
        <v>-7.1989808930084109E-4</v>
      </c>
      <c r="BJ191" s="74">
        <v>-3.1559402123093605E-4</v>
      </c>
      <c r="BK191" s="74">
        <v>9.7154897957807407E-6</v>
      </c>
      <c r="BL191" s="74">
        <v>-7.3253567097708583E-4</v>
      </c>
      <c r="BM191" s="74">
        <v>-5.5261538363993168E-4</v>
      </c>
      <c r="BN191" s="74">
        <v>-4.3057030416093767E-4</v>
      </c>
      <c r="BO191" s="74">
        <v>-4.8354780301451683E-4</v>
      </c>
      <c r="BP191" s="74">
        <v>-4.5408503501676023E-4</v>
      </c>
      <c r="BQ191" s="74">
        <v>-4.6334016951732337E-4</v>
      </c>
      <c r="BR191" s="74">
        <v>-4.802507464773953E-4</v>
      </c>
      <c r="BS191" s="74">
        <v>-5.7649664813652635E-4</v>
      </c>
      <c r="BT191" s="74">
        <v>-7.8498938819393516E-4</v>
      </c>
      <c r="BU191" s="74">
        <v>-1.9381849560886621E-3</v>
      </c>
      <c r="BV191" s="74">
        <v>-1.9881208427250385E-3</v>
      </c>
      <c r="BW191" s="74">
        <v>-1.5244680689647794E-3</v>
      </c>
      <c r="BX191" s="74">
        <v>-1.9139898358844221E-4</v>
      </c>
      <c r="BY191" s="74">
        <v>-2.5252875639125705E-4</v>
      </c>
      <c r="BZ191" s="74">
        <v>-7.6102238381281495E-4</v>
      </c>
      <c r="CA191" s="74">
        <v>2.2060198534745723E-4</v>
      </c>
      <c r="CB191" s="74">
        <v>2.2223879932425916E-4</v>
      </c>
      <c r="CC191" s="74">
        <v>-2.9838585760444403E-4</v>
      </c>
      <c r="CD191" s="74">
        <v>-3.0606627115048468E-4</v>
      </c>
      <c r="CE191" s="74">
        <v>-2.6001970400102437E-4</v>
      </c>
      <c r="CF191" s="74">
        <v>-1.0609247692627832E-4</v>
      </c>
      <c r="CG191" s="74">
        <v>-1.278770505450666E-4</v>
      </c>
      <c r="CH191" s="74">
        <v>3.6454890505410731E-4</v>
      </c>
      <c r="CI191" s="74">
        <v>8.9321046834811568E-4</v>
      </c>
      <c r="CJ191" s="74">
        <v>-1.4074322825763375E-4</v>
      </c>
      <c r="CK191" s="74">
        <v>3.7111938581801951E-5</v>
      </c>
      <c r="CL191" s="74">
        <v>1.6364007024094462E-4</v>
      </c>
      <c r="CM191" s="74">
        <v>1.2439378770068288E-4</v>
      </c>
      <c r="CN191" s="74">
        <v>1.5135022113099694E-4</v>
      </c>
      <c r="CO191" s="74">
        <v>1.4184144674800336E-4</v>
      </c>
      <c r="CP191" s="74">
        <v>1.2142755440436304E-4</v>
      </c>
      <c r="CQ191" s="74">
        <v>1.9715439520950895E-6</v>
      </c>
      <c r="CR191" s="74">
        <v>-2.0995711383875459E-4</v>
      </c>
      <c r="CS191" s="74">
        <v>-1.4099567197263241E-3</v>
      </c>
      <c r="CT191" s="74">
        <v>-1.5541954198852181E-3</v>
      </c>
      <c r="CU191" s="74">
        <v>-1.130745280534029E-3</v>
      </c>
      <c r="CV191" s="74">
        <v>5.3747254423797131E-4</v>
      </c>
      <c r="CW191" s="74">
        <v>4.1186099406331778E-4</v>
      </c>
      <c r="CX191" s="74">
        <v>-3.9454631041735411E-4</v>
      </c>
      <c r="CY191" s="74">
        <v>7.6106376945972443E-4</v>
      </c>
      <c r="CZ191" s="74">
        <v>7.5554841896519065E-4</v>
      </c>
      <c r="DA191" s="74">
        <v>2.6261830498697236E-5</v>
      </c>
      <c r="DB191" s="74">
        <v>2.109886372636538E-5</v>
      </c>
      <c r="DC191" s="74">
        <v>8.7924825493246317E-5</v>
      </c>
      <c r="DD191" s="74">
        <v>4.8632480320520699E-4</v>
      </c>
      <c r="DE191" s="74">
        <v>4.6414401731453836E-4</v>
      </c>
      <c r="DF191" s="74">
        <v>1.0446918895468116E-3</v>
      </c>
      <c r="DG191" s="74">
        <v>1.7767054960131645E-3</v>
      </c>
      <c r="DH191" s="74">
        <v>4.5104921446181834E-4</v>
      </c>
      <c r="DI191" s="74">
        <v>6.2683923169970512E-4</v>
      </c>
      <c r="DJ191" s="74">
        <v>7.5785047374665737E-4</v>
      </c>
      <c r="DK191" s="74">
        <v>7.3233537841588259E-4</v>
      </c>
      <c r="DL191" s="74">
        <v>7.5678550638258457E-4</v>
      </c>
      <c r="DM191" s="74">
        <v>7.4702303390949965E-4</v>
      </c>
      <c r="DN191" s="74">
        <v>7.2310585528612137E-4</v>
      </c>
      <c r="DO191" s="74">
        <v>5.8043969329446554E-4</v>
      </c>
      <c r="DP191" s="74">
        <v>3.6507513141259551E-4</v>
      </c>
      <c r="DQ191" s="74">
        <v>-8.8172848336398602E-4</v>
      </c>
      <c r="DR191" s="74">
        <v>-1.1202699970453978E-3</v>
      </c>
      <c r="DS191" s="74">
        <v>-7.3702243389561772E-4</v>
      </c>
      <c r="DT191" s="74">
        <v>1.2663441011682153E-3</v>
      </c>
      <c r="DU191" s="74">
        <v>1.0762506863102317E-3</v>
      </c>
      <c r="DV191" s="74">
        <v>-2.8070251573808491E-5</v>
      </c>
      <c r="DW191" s="74">
        <v>1.3015255099162459E-3</v>
      </c>
      <c r="DX191" s="74">
        <v>1.2888580095022917E-3</v>
      </c>
      <c r="DY191" s="74">
        <v>4.9500155728310347E-4</v>
      </c>
      <c r="DZ191" s="74">
        <v>4.9347337335348129E-4</v>
      </c>
      <c r="EA191" s="74">
        <v>5.9030146803706884E-4</v>
      </c>
      <c r="EB191" s="74">
        <v>1.3416812289506197E-3</v>
      </c>
      <c r="EC191" s="74">
        <v>1.3189284363761544E-3</v>
      </c>
      <c r="ED191" s="74">
        <v>2.0267101936042309E-3</v>
      </c>
      <c r="EE191" s="74">
        <v>3.0523319728672504E-3</v>
      </c>
      <c r="EF191" s="74">
        <v>1.3055035378783941E-3</v>
      </c>
      <c r="EG191" s="74">
        <v>1.4783118385821581E-3</v>
      </c>
      <c r="EH191" s="74">
        <v>1.6157958889380097E-3</v>
      </c>
      <c r="EI191" s="74">
        <v>1.6101064393296838E-3</v>
      </c>
      <c r="EJ191" s="74">
        <v>1.6309377970173955E-3</v>
      </c>
      <c r="EK191" s="74">
        <v>1.6208091983571649E-3</v>
      </c>
      <c r="EL191" s="74">
        <v>1.5918337740004063E-3</v>
      </c>
      <c r="EM191" s="74">
        <v>1.4156558318063617E-3</v>
      </c>
      <c r="EN191" s="74">
        <v>1.1953304056078196E-3</v>
      </c>
      <c r="EO191" s="74">
        <v>-1.1905073915841058E-4</v>
      </c>
      <c r="EP191" s="74">
        <v>-4.9375073285773396E-4</v>
      </c>
      <c r="EQ191" s="74">
        <v>-1.6854918794706464E-4</v>
      </c>
      <c r="ER191" s="74">
        <v>2.3187187034636736E-3</v>
      </c>
      <c r="ES191" s="74">
        <v>2.0355239976197481E-3</v>
      </c>
      <c r="ET191" s="74">
        <v>5.0106295384466648E-4</v>
      </c>
      <c r="EU191" s="74">
        <v>2.0818666089326143E-3</v>
      </c>
      <c r="EV191" s="74">
        <v>2.0588724873960018E-3</v>
      </c>
      <c r="EW191" s="74">
        <v>74.820327758789063</v>
      </c>
      <c r="EX191" s="74">
        <v>73.606529235839844</v>
      </c>
      <c r="EY191" s="74">
        <v>72.19921875</v>
      </c>
      <c r="EZ191" s="74">
        <v>69.549514770507813</v>
      </c>
      <c r="FA191" s="74">
        <v>69.028923034667969</v>
      </c>
      <c r="FB191" s="74">
        <v>67.812713623046875</v>
      </c>
      <c r="FC191" s="74">
        <v>68.168197631835938</v>
      </c>
      <c r="FD191" s="74">
        <v>72.255966186523438</v>
      </c>
      <c r="FE191" s="74">
        <v>78.3231201171875</v>
      </c>
      <c r="FF191" s="74">
        <v>83.496360778808594</v>
      </c>
      <c r="FG191" s="74">
        <v>87.431694030761719</v>
      </c>
      <c r="FH191" s="74">
        <v>91.491432189941406</v>
      </c>
      <c r="FI191" s="74">
        <v>93.775535583496094</v>
      </c>
      <c r="FJ191" s="74">
        <v>95.6019287109375</v>
      </c>
      <c r="FK191" s="74">
        <v>97.447914123535156</v>
      </c>
      <c r="FL191" s="74">
        <v>99.230545043945313</v>
      </c>
      <c r="FM191" s="74">
        <v>100.99668884277344</v>
      </c>
      <c r="FN191" s="74">
        <v>100.69618988037109</v>
      </c>
      <c r="FO191" s="74">
        <v>99.915420532226563</v>
      </c>
      <c r="FP191" s="74">
        <v>95.357452392578125</v>
      </c>
      <c r="FQ191" s="74">
        <v>86.836418151855469</v>
      </c>
      <c r="FR191" s="74">
        <v>81.808921813964844</v>
      </c>
      <c r="FS191" s="74">
        <v>77.722648620605469</v>
      </c>
      <c r="FT191" s="74">
        <v>76.479934692382813</v>
      </c>
      <c r="FU191" s="74">
        <v>7.6334452023729682E-4</v>
      </c>
      <c r="FV191" s="74">
        <v>1.6568676801398396E-3</v>
      </c>
      <c r="FW191" s="74">
        <v>7.68891884945333E-4</v>
      </c>
      <c r="FX191" s="74">
        <v>0</v>
      </c>
      <c r="FY191" s="74">
        <v>0</v>
      </c>
      <c r="FZ191" s="74">
        <v>20</v>
      </c>
      <c r="GA191" s="74">
        <v>1.2619184255599976</v>
      </c>
      <c r="GB191" s="74">
        <v>13.665772467851639</v>
      </c>
      <c r="GC191" s="74">
        <v>1</v>
      </c>
      <c r="GD191" s="74">
        <v>1</v>
      </c>
      <c r="GE191" s="74">
        <v>7</v>
      </c>
      <c r="GF191" s="74">
        <v>1</v>
      </c>
      <c r="GG191" t="s">
        <v>234</v>
      </c>
      <c r="GH191" t="s">
        <v>235</v>
      </c>
      <c r="GI191" t="s">
        <v>236</v>
      </c>
      <c r="GJ191" s="36"/>
      <c r="GK191" s="30"/>
      <c r="GL191" s="30"/>
    </row>
    <row r="192" spans="1:194" x14ac:dyDescent="0.2">
      <c r="A192" t="s">
        <v>175</v>
      </c>
      <c r="B192" t="s">
        <v>233</v>
      </c>
      <c r="C192" t="s">
        <v>0</v>
      </c>
      <c r="D192" t="s">
        <v>185</v>
      </c>
      <c r="E192" t="s">
        <v>191</v>
      </c>
      <c r="F192" t="s">
        <v>265</v>
      </c>
      <c r="G192" t="s">
        <v>274</v>
      </c>
      <c r="H192" s="74">
        <v>21</v>
      </c>
      <c r="I192" s="74">
        <v>1.5385779552161694E-2</v>
      </c>
      <c r="J192" s="74">
        <v>1.5365919098258018E-2</v>
      </c>
      <c r="K192" s="74">
        <v>1.5411230735480785E-2</v>
      </c>
      <c r="L192" s="74">
        <v>1.5561167150735855E-2</v>
      </c>
      <c r="M192" s="74">
        <v>1.5537702478468418E-2</v>
      </c>
      <c r="N192" s="74">
        <v>1.6013329848647118E-2</v>
      </c>
      <c r="O192" s="74">
        <v>1.4448710717260838E-2</v>
      </c>
      <c r="P192" s="74">
        <v>1.2774781323969364E-2</v>
      </c>
      <c r="Q192" s="74">
        <v>1.3024247251451015E-2</v>
      </c>
      <c r="R192" s="74">
        <v>1.3252625241875648E-2</v>
      </c>
      <c r="S192" s="74">
        <v>1.3321738690137863E-2</v>
      </c>
      <c r="T192" s="74">
        <v>1.3419255614280701E-2</v>
      </c>
      <c r="U192" s="74">
        <v>1.3440616428852081E-2</v>
      </c>
      <c r="V192" s="74">
        <v>1.3454957865178585E-2</v>
      </c>
      <c r="W192" s="74">
        <v>1.3856301084160805E-2</v>
      </c>
      <c r="X192" s="74">
        <v>1.3924302533268929E-2</v>
      </c>
      <c r="Y192" s="74">
        <v>1.2719893828034401E-2</v>
      </c>
      <c r="Z192" s="74">
        <v>1.2480619363486767E-2</v>
      </c>
      <c r="AA192" s="74">
        <v>1.2449534609913826E-2</v>
      </c>
      <c r="AB192" s="74">
        <v>1.3787894509732723E-2</v>
      </c>
      <c r="AC192" s="74">
        <v>1.6208963468670845E-2</v>
      </c>
      <c r="AD192" s="74">
        <v>1.6733158379793167E-2</v>
      </c>
      <c r="AE192" s="74">
        <v>1.7164688557386398E-2</v>
      </c>
      <c r="AF192" s="74">
        <v>1.6805533319711685E-2</v>
      </c>
      <c r="AG192" s="74">
        <v>-1.0917732724919915E-3</v>
      </c>
      <c r="AH192" s="74">
        <v>-1.1056058574467897E-3</v>
      </c>
      <c r="AI192" s="74">
        <v>-1.1103408178314567E-3</v>
      </c>
      <c r="AJ192" s="74">
        <v>-1.5538661973550916E-3</v>
      </c>
      <c r="AK192" s="74">
        <v>-1.5746825374662876E-3</v>
      </c>
      <c r="AL192" s="74">
        <v>-1.2976124417036772E-3</v>
      </c>
      <c r="AM192" s="74">
        <v>-1.2659109197556973E-3</v>
      </c>
      <c r="AN192" s="74">
        <v>-1.5869899652898312E-3</v>
      </c>
      <c r="AO192" s="74">
        <v>-1.4040878741070628E-3</v>
      </c>
      <c r="AP192" s="74">
        <v>-1.2885157484561205E-3</v>
      </c>
      <c r="AQ192" s="74">
        <v>-1.361318863928318E-3</v>
      </c>
      <c r="AR192" s="74">
        <v>-1.3282373547554016E-3</v>
      </c>
      <c r="AS192" s="74">
        <v>-1.3371262466534972E-3</v>
      </c>
      <c r="AT192" s="74">
        <v>-1.3489786069840193E-3</v>
      </c>
      <c r="AU192" s="74">
        <v>-1.4117127284407616E-3</v>
      </c>
      <c r="AV192" s="74">
        <v>-1.6152446623891592E-3</v>
      </c>
      <c r="AW192" s="74">
        <v>-2.7008627075701952E-3</v>
      </c>
      <c r="AX192" s="74">
        <v>-2.6146401651203632E-3</v>
      </c>
      <c r="AY192" s="74">
        <v>-2.0929414313286543E-3</v>
      </c>
      <c r="AZ192" s="74">
        <v>-1.2437737314030528E-3</v>
      </c>
      <c r="BA192" s="74">
        <v>-1.2118020094931126E-3</v>
      </c>
      <c r="BB192" s="74">
        <v>-1.2901555746793747E-3</v>
      </c>
      <c r="BC192" s="74">
        <v>-5.5973901180550456E-4</v>
      </c>
      <c r="BD192" s="74">
        <v>-5.477755912579596E-4</v>
      </c>
      <c r="BE192" s="74">
        <v>-6.2303355662152171E-4</v>
      </c>
      <c r="BF192" s="74">
        <v>-6.3323142239823937E-4</v>
      </c>
      <c r="BG192" s="74">
        <v>-6.0796423349529505E-4</v>
      </c>
      <c r="BH192" s="74">
        <v>-6.9850974250584841E-4</v>
      </c>
      <c r="BI192" s="74">
        <v>-7.1989808930084109E-4</v>
      </c>
      <c r="BJ192" s="74">
        <v>-3.1559402123093605E-4</v>
      </c>
      <c r="BK192" s="74">
        <v>9.7154897957807407E-6</v>
      </c>
      <c r="BL192" s="74">
        <v>-7.3253567097708583E-4</v>
      </c>
      <c r="BM192" s="74">
        <v>-5.5261538363993168E-4</v>
      </c>
      <c r="BN192" s="74">
        <v>-4.3057030416093767E-4</v>
      </c>
      <c r="BO192" s="74">
        <v>-4.8354780301451683E-4</v>
      </c>
      <c r="BP192" s="74">
        <v>-4.5408503501676023E-4</v>
      </c>
      <c r="BQ192" s="74">
        <v>-4.6334016951732337E-4</v>
      </c>
      <c r="BR192" s="74">
        <v>-4.802507464773953E-4</v>
      </c>
      <c r="BS192" s="74">
        <v>-5.7649664813652635E-4</v>
      </c>
      <c r="BT192" s="74">
        <v>-7.8498938819393516E-4</v>
      </c>
      <c r="BU192" s="74">
        <v>-1.9381849560886621E-3</v>
      </c>
      <c r="BV192" s="74">
        <v>-1.9881208427250385E-3</v>
      </c>
      <c r="BW192" s="74">
        <v>-1.5244680689647794E-3</v>
      </c>
      <c r="BX192" s="74">
        <v>-1.9139898358844221E-4</v>
      </c>
      <c r="BY192" s="74">
        <v>-2.5252875639125705E-4</v>
      </c>
      <c r="BZ192" s="74">
        <v>-7.6102238381281495E-4</v>
      </c>
      <c r="CA192" s="74">
        <v>2.2060198534745723E-4</v>
      </c>
      <c r="CB192" s="74">
        <v>2.2223879932425916E-4</v>
      </c>
      <c r="CC192" s="74">
        <v>-2.9838585760444403E-4</v>
      </c>
      <c r="CD192" s="74">
        <v>-3.0606627115048468E-4</v>
      </c>
      <c r="CE192" s="74">
        <v>-2.6001970400102437E-4</v>
      </c>
      <c r="CF192" s="74">
        <v>-1.0609247692627832E-4</v>
      </c>
      <c r="CG192" s="74">
        <v>-1.278770505450666E-4</v>
      </c>
      <c r="CH192" s="74">
        <v>3.6454890505410731E-4</v>
      </c>
      <c r="CI192" s="74">
        <v>8.9321046834811568E-4</v>
      </c>
      <c r="CJ192" s="74">
        <v>-1.4074322825763375E-4</v>
      </c>
      <c r="CK192" s="74">
        <v>3.7111938581801951E-5</v>
      </c>
      <c r="CL192" s="74">
        <v>1.6364007024094462E-4</v>
      </c>
      <c r="CM192" s="74">
        <v>1.2439378770068288E-4</v>
      </c>
      <c r="CN192" s="74">
        <v>1.5135022113099694E-4</v>
      </c>
      <c r="CO192" s="74">
        <v>1.4184144674800336E-4</v>
      </c>
      <c r="CP192" s="74">
        <v>1.2142755440436304E-4</v>
      </c>
      <c r="CQ192" s="74">
        <v>1.9715439520950895E-6</v>
      </c>
      <c r="CR192" s="74">
        <v>-2.0995711383875459E-4</v>
      </c>
      <c r="CS192" s="74">
        <v>-1.4099567197263241E-3</v>
      </c>
      <c r="CT192" s="74">
        <v>-1.5541954198852181E-3</v>
      </c>
      <c r="CU192" s="74">
        <v>-1.130745280534029E-3</v>
      </c>
      <c r="CV192" s="74">
        <v>5.3747254423797131E-4</v>
      </c>
      <c r="CW192" s="74">
        <v>4.1186099406331778E-4</v>
      </c>
      <c r="CX192" s="74">
        <v>-3.9454631041735411E-4</v>
      </c>
      <c r="CY192" s="74">
        <v>7.6106376945972443E-4</v>
      </c>
      <c r="CZ192" s="74">
        <v>7.5554841896519065E-4</v>
      </c>
      <c r="DA192" s="74">
        <v>2.6261830498697236E-5</v>
      </c>
      <c r="DB192" s="74">
        <v>2.109886372636538E-5</v>
      </c>
      <c r="DC192" s="74">
        <v>8.7924825493246317E-5</v>
      </c>
      <c r="DD192" s="74">
        <v>4.8632480320520699E-4</v>
      </c>
      <c r="DE192" s="74">
        <v>4.6414401731453836E-4</v>
      </c>
      <c r="DF192" s="74">
        <v>1.0446918895468116E-3</v>
      </c>
      <c r="DG192" s="74">
        <v>1.7767054960131645E-3</v>
      </c>
      <c r="DH192" s="74">
        <v>4.5104921446181834E-4</v>
      </c>
      <c r="DI192" s="74">
        <v>6.2683923169970512E-4</v>
      </c>
      <c r="DJ192" s="74">
        <v>7.5785047374665737E-4</v>
      </c>
      <c r="DK192" s="74">
        <v>7.3233537841588259E-4</v>
      </c>
      <c r="DL192" s="74">
        <v>7.5678550638258457E-4</v>
      </c>
      <c r="DM192" s="74">
        <v>7.4702303390949965E-4</v>
      </c>
      <c r="DN192" s="74">
        <v>7.2310585528612137E-4</v>
      </c>
      <c r="DO192" s="74">
        <v>5.8043969329446554E-4</v>
      </c>
      <c r="DP192" s="74">
        <v>3.6507513141259551E-4</v>
      </c>
      <c r="DQ192" s="74">
        <v>-8.8172848336398602E-4</v>
      </c>
      <c r="DR192" s="74">
        <v>-1.1202699970453978E-3</v>
      </c>
      <c r="DS192" s="74">
        <v>-7.3702243389561772E-4</v>
      </c>
      <c r="DT192" s="74">
        <v>1.2663441011682153E-3</v>
      </c>
      <c r="DU192" s="74">
        <v>1.0762506863102317E-3</v>
      </c>
      <c r="DV192" s="74">
        <v>-2.8070251573808491E-5</v>
      </c>
      <c r="DW192" s="74">
        <v>1.3015255099162459E-3</v>
      </c>
      <c r="DX192" s="74">
        <v>1.2888580095022917E-3</v>
      </c>
      <c r="DY192" s="74">
        <v>4.9500155728310347E-4</v>
      </c>
      <c r="DZ192" s="74">
        <v>4.9347337335348129E-4</v>
      </c>
      <c r="EA192" s="74">
        <v>5.9030146803706884E-4</v>
      </c>
      <c r="EB192" s="74">
        <v>1.3416812289506197E-3</v>
      </c>
      <c r="EC192" s="74">
        <v>1.3189284363761544E-3</v>
      </c>
      <c r="ED192" s="74">
        <v>2.0267101936042309E-3</v>
      </c>
      <c r="EE192" s="74">
        <v>3.0523319728672504E-3</v>
      </c>
      <c r="EF192" s="74">
        <v>1.3055035378783941E-3</v>
      </c>
      <c r="EG192" s="74">
        <v>1.4783118385821581E-3</v>
      </c>
      <c r="EH192" s="74">
        <v>1.6157958889380097E-3</v>
      </c>
      <c r="EI192" s="74">
        <v>1.6101064393296838E-3</v>
      </c>
      <c r="EJ192" s="74">
        <v>1.6309377970173955E-3</v>
      </c>
      <c r="EK192" s="74">
        <v>1.6208091983571649E-3</v>
      </c>
      <c r="EL192" s="74">
        <v>1.5918337740004063E-3</v>
      </c>
      <c r="EM192" s="74">
        <v>1.4156558318063617E-3</v>
      </c>
      <c r="EN192" s="74">
        <v>1.1953304056078196E-3</v>
      </c>
      <c r="EO192" s="74">
        <v>-1.1905073915841058E-4</v>
      </c>
      <c r="EP192" s="74">
        <v>-4.9375073285773396E-4</v>
      </c>
      <c r="EQ192" s="74">
        <v>-1.6854918794706464E-4</v>
      </c>
      <c r="ER192" s="74">
        <v>2.3187187034636736E-3</v>
      </c>
      <c r="ES192" s="74">
        <v>2.0355239976197481E-3</v>
      </c>
      <c r="ET192" s="74">
        <v>5.0106295384466648E-4</v>
      </c>
      <c r="EU192" s="74">
        <v>2.0818666089326143E-3</v>
      </c>
      <c r="EV192" s="74">
        <v>2.0588724873960018E-3</v>
      </c>
      <c r="EW192" s="74">
        <v>77.186073303222656</v>
      </c>
      <c r="EX192" s="74">
        <v>75.6962890625</v>
      </c>
      <c r="EY192" s="74">
        <v>74.582344055175781</v>
      </c>
      <c r="EZ192" s="74">
        <v>72.727607727050781</v>
      </c>
      <c r="FA192" s="74">
        <v>72.327957153320313</v>
      </c>
      <c r="FB192" s="74">
        <v>71.161918640136719</v>
      </c>
      <c r="FC192" s="74">
        <v>70.241447448730469</v>
      </c>
      <c r="FD192" s="74">
        <v>71.890983581542969</v>
      </c>
      <c r="FE192" s="74">
        <v>77.841987609863281</v>
      </c>
      <c r="FF192" s="74">
        <v>83.630973815917969</v>
      </c>
      <c r="FG192" s="74">
        <v>89.929702758789063</v>
      </c>
      <c r="FH192" s="74">
        <v>92.94097900390625</v>
      </c>
      <c r="FI192" s="74">
        <v>97.527229309082031</v>
      </c>
      <c r="FJ192" s="74">
        <v>100.19184112548828</v>
      </c>
      <c r="FK192" s="74">
        <v>101.39340209960938</v>
      </c>
      <c r="FL192" s="74">
        <v>102.19978332519531</v>
      </c>
      <c r="FM192" s="74">
        <v>102.8828125</v>
      </c>
      <c r="FN192" s="74">
        <v>102.66197204589844</v>
      </c>
      <c r="FO192" s="74">
        <v>100.93858337402344</v>
      </c>
      <c r="FP192" s="74">
        <v>97.258316040039063</v>
      </c>
      <c r="FQ192" s="74">
        <v>90.390068054199219</v>
      </c>
      <c r="FR192" s="74">
        <v>86.276161193847656</v>
      </c>
      <c r="FS192" s="74">
        <v>83.922332763671875</v>
      </c>
      <c r="FT192" s="74">
        <v>82.363922119140625</v>
      </c>
      <c r="FU192" s="74">
        <v>7.6334452023729682E-4</v>
      </c>
      <c r="FV192" s="74">
        <v>1.6568676801398396E-3</v>
      </c>
      <c r="FW192" s="74">
        <v>7.68891884945333E-4</v>
      </c>
      <c r="FX192" s="74">
        <v>0</v>
      </c>
      <c r="FY192" s="74">
        <v>0</v>
      </c>
      <c r="FZ192" s="74">
        <v>20</v>
      </c>
      <c r="GA192" s="74">
        <v>1.2662112712860107</v>
      </c>
      <c r="GB192" s="74">
        <v>13.686428874731064</v>
      </c>
      <c r="GC192" s="74">
        <v>1</v>
      </c>
      <c r="GD192" s="74">
        <v>1</v>
      </c>
      <c r="GE192" s="74">
        <v>7</v>
      </c>
      <c r="GF192" s="74">
        <v>1</v>
      </c>
      <c r="GG192" t="s">
        <v>234</v>
      </c>
      <c r="GH192" t="s">
        <v>235</v>
      </c>
      <c r="GI192" t="s">
        <v>236</v>
      </c>
      <c r="GJ192" s="36"/>
      <c r="GK192" s="30"/>
      <c r="GL192" s="30"/>
    </row>
    <row r="193" spans="1:194" x14ac:dyDescent="0.2">
      <c r="A193" t="s">
        <v>175</v>
      </c>
      <c r="B193" t="s">
        <v>233</v>
      </c>
      <c r="C193" t="s">
        <v>0</v>
      </c>
      <c r="D193" t="s">
        <v>185</v>
      </c>
      <c r="E193" t="s">
        <v>192</v>
      </c>
      <c r="F193" t="s">
        <v>265</v>
      </c>
      <c r="G193" t="s">
        <v>274</v>
      </c>
      <c r="H193" s="74">
        <v>21</v>
      </c>
      <c r="I193" s="74">
        <v>1.2804264202713966E-2</v>
      </c>
      <c r="J193" s="74">
        <v>1.2803783640265465E-2</v>
      </c>
      <c r="K193" s="74">
        <v>1.2831380590796471E-2</v>
      </c>
      <c r="L193" s="74">
        <v>1.2984857894480228E-2</v>
      </c>
      <c r="M193" s="74">
        <v>1.2957822531461716E-2</v>
      </c>
      <c r="N193" s="74">
        <v>1.3449348509311676E-2</v>
      </c>
      <c r="O193" s="74">
        <v>1.3977260328829288E-2</v>
      </c>
      <c r="P193" s="74">
        <v>1.2944957241415977E-2</v>
      </c>
      <c r="Q193" s="74">
        <v>1.3145161792635918E-2</v>
      </c>
      <c r="R193" s="74">
        <v>1.3315940275788307E-2</v>
      </c>
      <c r="S193" s="74">
        <v>1.3299043290317059E-2</v>
      </c>
      <c r="T193" s="74">
        <v>1.3369650579988956E-2</v>
      </c>
      <c r="U193" s="74">
        <v>1.3412791304290295E-2</v>
      </c>
      <c r="V193" s="74">
        <v>1.3419977389276028E-2</v>
      </c>
      <c r="W193" s="74">
        <v>1.3312221504747868E-2</v>
      </c>
      <c r="X193" s="74">
        <v>1.3094442896544933E-2</v>
      </c>
      <c r="Y193" s="74">
        <v>1.1910343542695045E-2</v>
      </c>
      <c r="Z193" s="74">
        <v>1.1753804981708527E-2</v>
      </c>
      <c r="AA193" s="74">
        <v>1.213720440864563E-2</v>
      </c>
      <c r="AB193" s="74">
        <v>1.3745722360908985E-2</v>
      </c>
      <c r="AC193" s="74">
        <v>1.3577510602772236E-2</v>
      </c>
      <c r="AD193" s="74">
        <v>1.2717253528535366E-2</v>
      </c>
      <c r="AE193" s="74">
        <v>7.4989139102399349E-3</v>
      </c>
      <c r="AF193" s="74">
        <v>7.488748524338007E-3</v>
      </c>
      <c r="AG193" s="74">
        <v>-1.0917732724919915E-3</v>
      </c>
      <c r="AH193" s="74">
        <v>-1.1056058574467897E-3</v>
      </c>
      <c r="AI193" s="74">
        <v>-1.1103409342467785E-3</v>
      </c>
      <c r="AJ193" s="74">
        <v>-1.5538660809397697E-3</v>
      </c>
      <c r="AK193" s="74">
        <v>-1.574682304635644E-3</v>
      </c>
      <c r="AL193" s="74">
        <v>-1.2976124417036772E-3</v>
      </c>
      <c r="AM193" s="74">
        <v>-1.2659110361710191E-3</v>
      </c>
      <c r="AN193" s="74">
        <v>-1.5869898488745093E-3</v>
      </c>
      <c r="AO193" s="74">
        <v>-1.4040878741070628E-3</v>
      </c>
      <c r="AP193" s="74">
        <v>-1.2885157484561205E-3</v>
      </c>
      <c r="AQ193" s="74">
        <v>-1.361318863928318E-3</v>
      </c>
      <c r="AR193" s="74">
        <v>-1.3282373547554016E-3</v>
      </c>
      <c r="AS193" s="74">
        <v>-1.3371262466534972E-3</v>
      </c>
      <c r="AT193" s="74">
        <v>-1.3489786069840193E-3</v>
      </c>
      <c r="AU193" s="74">
        <v>-1.4117129612714052E-3</v>
      </c>
      <c r="AV193" s="74">
        <v>-1.6152446623891592E-3</v>
      </c>
      <c r="AW193" s="74">
        <v>-2.7008627075701952E-3</v>
      </c>
      <c r="AX193" s="74">
        <v>-2.6146399322897196E-3</v>
      </c>
      <c r="AY193" s="74">
        <v>-2.0929411984980106E-3</v>
      </c>
      <c r="AZ193" s="74">
        <v>-1.2437737314030528E-3</v>
      </c>
      <c r="BA193" s="74">
        <v>-1.2118020094931126E-3</v>
      </c>
      <c r="BB193" s="74">
        <v>-1.2901554582640529E-3</v>
      </c>
      <c r="BC193" s="74">
        <v>-5.5973912822082639E-4</v>
      </c>
      <c r="BD193" s="74">
        <v>-5.477755912579596E-4</v>
      </c>
      <c r="BE193" s="74">
        <v>-6.2303355662152171E-4</v>
      </c>
      <c r="BF193" s="74">
        <v>-6.3323142239823937E-4</v>
      </c>
      <c r="BG193" s="74">
        <v>-6.0796423349529505E-4</v>
      </c>
      <c r="BH193" s="74">
        <v>-6.9850968429818749E-4</v>
      </c>
      <c r="BI193" s="74">
        <v>-7.1989803109318018E-4</v>
      </c>
      <c r="BJ193" s="74">
        <v>-3.1559402123093605E-4</v>
      </c>
      <c r="BK193" s="74">
        <v>9.7154288596357219E-6</v>
      </c>
      <c r="BL193" s="74">
        <v>-7.3253561276942492E-4</v>
      </c>
      <c r="BM193" s="74">
        <v>-5.5261538363993168E-4</v>
      </c>
      <c r="BN193" s="74">
        <v>-4.3057030416093767E-4</v>
      </c>
      <c r="BO193" s="74">
        <v>-4.8354780301451683E-4</v>
      </c>
      <c r="BP193" s="74">
        <v>-4.5408503501676023E-4</v>
      </c>
      <c r="BQ193" s="74">
        <v>-4.6334016951732337E-4</v>
      </c>
      <c r="BR193" s="74">
        <v>-4.802507464773953E-4</v>
      </c>
      <c r="BS193" s="74">
        <v>-5.7649670634418726E-4</v>
      </c>
      <c r="BT193" s="74">
        <v>-7.8498938819393516E-4</v>
      </c>
      <c r="BU193" s="74">
        <v>-1.9381849560886621E-3</v>
      </c>
      <c r="BV193" s="74">
        <v>-1.9881208427250385E-3</v>
      </c>
      <c r="BW193" s="74">
        <v>-1.5244679525494576E-3</v>
      </c>
      <c r="BX193" s="74">
        <v>-1.9139898358844221E-4</v>
      </c>
      <c r="BY193" s="74">
        <v>-2.525287854950875E-4</v>
      </c>
      <c r="BZ193" s="74">
        <v>-7.6102232560515404E-4</v>
      </c>
      <c r="CA193" s="74">
        <v>2.2060192713979632E-4</v>
      </c>
      <c r="CB193" s="74">
        <v>2.2223879932425916E-4</v>
      </c>
      <c r="CC193" s="74">
        <v>-2.9838585760444403E-4</v>
      </c>
      <c r="CD193" s="74">
        <v>-3.0606627115048468E-4</v>
      </c>
      <c r="CE193" s="74">
        <v>-2.6001973310485482E-4</v>
      </c>
      <c r="CF193" s="74">
        <v>-1.0609247692627832E-4</v>
      </c>
      <c r="CG193" s="74">
        <v>-1.278770505450666E-4</v>
      </c>
      <c r="CH193" s="74">
        <v>3.6454890505410731E-4</v>
      </c>
      <c r="CI193" s="74">
        <v>8.9321046834811568E-4</v>
      </c>
      <c r="CJ193" s="74">
        <v>-1.4074322825763375E-4</v>
      </c>
      <c r="CK193" s="74">
        <v>3.7111934943823144E-5</v>
      </c>
      <c r="CL193" s="74">
        <v>1.6364007024094462E-4</v>
      </c>
      <c r="CM193" s="74">
        <v>1.2439378770068288E-4</v>
      </c>
      <c r="CN193" s="74">
        <v>1.5135022113099694E-4</v>
      </c>
      <c r="CO193" s="74">
        <v>1.4184144674800336E-4</v>
      </c>
      <c r="CP193" s="74">
        <v>1.2142755440436304E-4</v>
      </c>
      <c r="CQ193" s="74">
        <v>1.9715439520950895E-6</v>
      </c>
      <c r="CR193" s="74">
        <v>-2.0995711383875459E-4</v>
      </c>
      <c r="CS193" s="74">
        <v>-1.4099567197263241E-3</v>
      </c>
      <c r="CT193" s="74">
        <v>-1.5541954198852181E-3</v>
      </c>
      <c r="CU193" s="74">
        <v>-1.1307451641187072E-3</v>
      </c>
      <c r="CV193" s="74">
        <v>5.3747254423797131E-4</v>
      </c>
      <c r="CW193" s="74">
        <v>4.1186096495948732E-4</v>
      </c>
      <c r="CX193" s="74">
        <v>-3.9454628131352365E-4</v>
      </c>
      <c r="CY193" s="74">
        <v>7.6106376945972443E-4</v>
      </c>
      <c r="CZ193" s="74">
        <v>7.5554841896519065E-4</v>
      </c>
      <c r="DA193" s="74">
        <v>2.6261830498697236E-5</v>
      </c>
      <c r="DB193" s="74">
        <v>2.109886372636538E-5</v>
      </c>
      <c r="DC193" s="74">
        <v>8.792479638941586E-5</v>
      </c>
      <c r="DD193" s="74">
        <v>4.8632471589371562E-4</v>
      </c>
      <c r="DE193" s="74">
        <v>4.6414395910687745E-4</v>
      </c>
      <c r="DF193" s="74">
        <v>1.0446918895468116E-3</v>
      </c>
      <c r="DG193" s="74">
        <v>1.7767054960131645E-3</v>
      </c>
      <c r="DH193" s="74">
        <v>4.5104915625415742E-4</v>
      </c>
      <c r="DI193" s="74">
        <v>6.2683923169970512E-4</v>
      </c>
      <c r="DJ193" s="74">
        <v>7.5785047374665737E-4</v>
      </c>
      <c r="DK193" s="74">
        <v>7.3233537841588259E-4</v>
      </c>
      <c r="DL193" s="74">
        <v>7.5678550638258457E-4</v>
      </c>
      <c r="DM193" s="74">
        <v>7.4702303390949965E-4</v>
      </c>
      <c r="DN193" s="74">
        <v>7.2310585528612137E-4</v>
      </c>
      <c r="DO193" s="74">
        <v>5.8043975150212646E-4</v>
      </c>
      <c r="DP193" s="74">
        <v>3.6507513141259551E-4</v>
      </c>
      <c r="DQ193" s="74">
        <v>-8.8172848336398602E-4</v>
      </c>
      <c r="DR193" s="74">
        <v>-1.1202701134607196E-3</v>
      </c>
      <c r="DS193" s="74">
        <v>-7.3702237568795681E-4</v>
      </c>
      <c r="DT193" s="74">
        <v>1.2663441011682153E-3</v>
      </c>
      <c r="DU193" s="74">
        <v>1.0762506863102317E-3</v>
      </c>
      <c r="DV193" s="74">
        <v>-2.8070251573808491E-5</v>
      </c>
      <c r="DW193" s="74">
        <v>1.3015256263315678E-3</v>
      </c>
      <c r="DX193" s="74">
        <v>1.2888580095022917E-3</v>
      </c>
      <c r="DY193" s="74">
        <v>4.9500155728310347E-4</v>
      </c>
      <c r="DZ193" s="74">
        <v>4.9347337335348129E-4</v>
      </c>
      <c r="EA193" s="74">
        <v>5.9030140982940793E-4</v>
      </c>
      <c r="EB193" s="74">
        <v>1.3416811125352979E-3</v>
      </c>
      <c r="EC193" s="74">
        <v>1.3189282035455108E-3</v>
      </c>
      <c r="ED193" s="74">
        <v>2.0267101936042309E-3</v>
      </c>
      <c r="EE193" s="74">
        <v>3.0523319728672504E-3</v>
      </c>
      <c r="EF193" s="74">
        <v>1.3055033050477505E-3</v>
      </c>
      <c r="EG193" s="74">
        <v>1.4783118385821581E-3</v>
      </c>
      <c r="EH193" s="74">
        <v>1.6157958889380097E-3</v>
      </c>
      <c r="EI193" s="74">
        <v>1.6101064393296838E-3</v>
      </c>
      <c r="EJ193" s="74">
        <v>1.6309377970173955E-3</v>
      </c>
      <c r="EK193" s="74">
        <v>1.6208091983571649E-3</v>
      </c>
      <c r="EL193" s="74">
        <v>1.5918337740004063E-3</v>
      </c>
      <c r="EM193" s="74">
        <v>1.4156560646370053E-3</v>
      </c>
      <c r="EN193" s="74">
        <v>1.1953304056078196E-3</v>
      </c>
      <c r="EO193" s="74">
        <v>-1.1905073915841058E-4</v>
      </c>
      <c r="EP193" s="74">
        <v>-4.9375079106539488E-4</v>
      </c>
      <c r="EQ193" s="74">
        <v>-1.6854914429131895E-4</v>
      </c>
      <c r="ER193" s="74">
        <v>2.3187187034636736E-3</v>
      </c>
      <c r="ES193" s="74">
        <v>2.0355239976197481E-3</v>
      </c>
      <c r="ET193" s="74">
        <v>5.0106295384466648E-4</v>
      </c>
      <c r="EU193" s="74">
        <v>2.0818666089326143E-3</v>
      </c>
      <c r="EV193" s="74">
        <v>2.0588724873960018E-3</v>
      </c>
      <c r="EW193" s="74">
        <v>80.956085205078125</v>
      </c>
      <c r="EX193" s="74">
        <v>79.486778259277344</v>
      </c>
      <c r="EY193" s="74">
        <v>80.378143310546875</v>
      </c>
      <c r="EZ193" s="74">
        <v>80.351058959960938</v>
      </c>
      <c r="FA193" s="74">
        <v>79.590866088867188</v>
      </c>
      <c r="FB193" s="74">
        <v>78.73480224609375</v>
      </c>
      <c r="FC193" s="74">
        <v>78.182662963867188</v>
      </c>
      <c r="FD193" s="74">
        <v>77.321144104003906</v>
      </c>
      <c r="FE193" s="74">
        <v>80.106437683105469</v>
      </c>
      <c r="FF193" s="74">
        <v>83.806442260742188</v>
      </c>
      <c r="FG193" s="74">
        <v>86.346961975097656</v>
      </c>
      <c r="FH193" s="74">
        <v>90.843650817871094</v>
      </c>
      <c r="FI193" s="74">
        <v>92.482429504394531</v>
      </c>
      <c r="FJ193" s="74">
        <v>96.759712219238281</v>
      </c>
      <c r="FK193" s="74">
        <v>100.37882232666016</v>
      </c>
      <c r="FL193" s="74">
        <v>101.29222106933594</v>
      </c>
      <c r="FM193" s="74">
        <v>102.37382507324219</v>
      </c>
      <c r="FN193" s="74">
        <v>99.036643981933594</v>
      </c>
      <c r="FO193" s="74">
        <v>92.204879760742188</v>
      </c>
      <c r="FP193" s="74">
        <v>85.510719299316406</v>
      </c>
      <c r="FQ193" s="74">
        <v>81.029029846191406</v>
      </c>
      <c r="FR193" s="74">
        <v>78.885726928710938</v>
      </c>
      <c r="FS193" s="74">
        <v>79.624488830566406</v>
      </c>
      <c r="FT193" s="74">
        <v>77.981681823730469</v>
      </c>
      <c r="FU193" s="74">
        <v>7.6334452023729682E-4</v>
      </c>
      <c r="FV193" s="74">
        <v>1.6568677965551615E-3</v>
      </c>
      <c r="FW193" s="74">
        <v>7.68891884945333E-4</v>
      </c>
      <c r="FX193" s="74">
        <v>0</v>
      </c>
      <c r="FY193" s="74">
        <v>0</v>
      </c>
      <c r="FZ193" s="74">
        <v>19</v>
      </c>
      <c r="GA193" s="74">
        <v>1.1745257377624512</v>
      </c>
      <c r="GB193" s="74">
        <v>12.373585179448128</v>
      </c>
      <c r="GC193" s="74">
        <v>1</v>
      </c>
      <c r="GD193" s="74">
        <v>1</v>
      </c>
      <c r="GE193" s="74">
        <v>7</v>
      </c>
      <c r="GF193" s="74">
        <v>1</v>
      </c>
      <c r="GG193" t="s">
        <v>234</v>
      </c>
      <c r="GH193" t="s">
        <v>235</v>
      </c>
      <c r="GI193" t="s">
        <v>236</v>
      </c>
      <c r="GJ193" s="36"/>
      <c r="GK193" s="30"/>
      <c r="GL193" s="30"/>
    </row>
    <row r="194" spans="1:194" x14ac:dyDescent="0.2">
      <c r="A194" t="s">
        <v>175</v>
      </c>
      <c r="B194" t="s">
        <v>233</v>
      </c>
      <c r="C194" t="s">
        <v>0</v>
      </c>
      <c r="D194" t="s">
        <v>256</v>
      </c>
      <c r="E194" t="s">
        <v>222</v>
      </c>
      <c r="F194" t="s">
        <v>266</v>
      </c>
      <c r="G194" t="s">
        <v>274</v>
      </c>
      <c r="H194" s="74">
        <v>0</v>
      </c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74"/>
      <c r="AD194" s="74"/>
      <c r="AE194" s="74"/>
      <c r="AF194" s="74"/>
      <c r="AG194" s="74"/>
      <c r="AH194" s="74"/>
      <c r="AI194" s="74"/>
      <c r="AJ194" s="74"/>
      <c r="AK194" s="74"/>
      <c r="AL194" s="74"/>
      <c r="AM194" s="74"/>
      <c r="AN194" s="74"/>
      <c r="AO194" s="74"/>
      <c r="AP194" s="74"/>
      <c r="AQ194" s="74"/>
      <c r="AR194" s="74"/>
      <c r="AS194" s="74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74"/>
      <c r="DI194" s="74"/>
      <c r="DJ194" s="74"/>
      <c r="DK194" s="74"/>
      <c r="DL194" s="74"/>
      <c r="DM194" s="74"/>
      <c r="DN194" s="74"/>
      <c r="DO194" s="74"/>
      <c r="DP194" s="74"/>
      <c r="DQ194" s="74"/>
      <c r="DR194" s="74"/>
      <c r="DS194" s="74"/>
      <c r="DT194" s="74"/>
      <c r="DU194" s="74"/>
      <c r="DV194" s="74"/>
      <c r="DW194" s="74"/>
      <c r="DX194" s="74"/>
      <c r="DY194" s="74"/>
      <c r="DZ194" s="74"/>
      <c r="EA194" s="74"/>
      <c r="EB194" s="74"/>
      <c r="EC194" s="74"/>
      <c r="ED194" s="74"/>
      <c r="EE194" s="74"/>
      <c r="EF194" s="74"/>
      <c r="EG194" s="74"/>
      <c r="EH194" s="74"/>
      <c r="EI194" s="74"/>
      <c r="EJ194" s="74"/>
      <c r="EK194" s="74"/>
      <c r="EL194" s="74"/>
      <c r="EM194" s="74"/>
      <c r="EN194" s="74"/>
      <c r="EO194" s="74"/>
      <c r="EP194" s="74"/>
      <c r="EQ194" s="74"/>
      <c r="ER194" s="74"/>
      <c r="ES194" s="74"/>
      <c r="ET194" s="74"/>
      <c r="EU194" s="74"/>
      <c r="EV194" s="74"/>
      <c r="EW194" s="74"/>
      <c r="EX194" s="74"/>
      <c r="EY194" s="74"/>
      <c r="EZ194" s="74"/>
      <c r="FA194" s="74"/>
      <c r="FB194" s="74"/>
      <c r="FC194" s="74"/>
      <c r="FD194" s="74"/>
      <c r="FE194" s="74"/>
      <c r="FF194" s="74"/>
      <c r="FG194" s="74"/>
      <c r="FH194" s="74"/>
      <c r="FI194" s="74"/>
      <c r="FJ194" s="74"/>
      <c r="FK194" s="74"/>
      <c r="FL194" s="74"/>
      <c r="FM194" s="74"/>
      <c r="FN194" s="74"/>
      <c r="FO194" s="74"/>
      <c r="FP194" s="74"/>
      <c r="FQ194" s="74"/>
      <c r="FR194" s="74"/>
      <c r="FS194" s="74"/>
      <c r="FT194" s="74"/>
      <c r="FU194" s="74"/>
      <c r="FV194" s="74"/>
      <c r="FW194" s="74"/>
      <c r="FX194" s="74"/>
      <c r="FY194" s="74"/>
      <c r="FZ194" s="74"/>
      <c r="GA194" s="74"/>
      <c r="GB194" s="74"/>
      <c r="GC194" s="74">
        <v>0</v>
      </c>
      <c r="GD194" s="74">
        <v>1</v>
      </c>
      <c r="GE194" s="74">
        <v>8</v>
      </c>
      <c r="GF194" s="74">
        <v>1</v>
      </c>
      <c r="GG194" t="s">
        <v>234</v>
      </c>
      <c r="GH194" t="s">
        <v>235</v>
      </c>
      <c r="GI194" t="s">
        <v>236</v>
      </c>
      <c r="GJ194" s="36"/>
      <c r="GK194" s="30"/>
      <c r="GL194" s="30"/>
    </row>
    <row r="195" spans="1:194" x14ac:dyDescent="0.2">
      <c r="A195" t="s">
        <v>175</v>
      </c>
      <c r="B195" t="s">
        <v>233</v>
      </c>
      <c r="C195" t="s">
        <v>0</v>
      </c>
      <c r="D195" t="s">
        <v>256</v>
      </c>
      <c r="E195" t="s">
        <v>223</v>
      </c>
      <c r="F195" t="s">
        <v>266</v>
      </c>
      <c r="G195" t="s">
        <v>274</v>
      </c>
      <c r="H195" s="74">
        <v>0</v>
      </c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74"/>
      <c r="U195" s="74"/>
      <c r="V195" s="74"/>
      <c r="W195" s="74"/>
      <c r="X195" s="74"/>
      <c r="Y195" s="74"/>
      <c r="Z195" s="74"/>
      <c r="AA195" s="74"/>
      <c r="AB195" s="74"/>
      <c r="AC195" s="74"/>
      <c r="AD195" s="74"/>
      <c r="AE195" s="74"/>
      <c r="AF195" s="74"/>
      <c r="AG195" s="74"/>
      <c r="AH195" s="74"/>
      <c r="AI195" s="74"/>
      <c r="AJ195" s="74"/>
      <c r="AK195" s="74"/>
      <c r="AL195" s="74"/>
      <c r="AM195" s="74"/>
      <c r="AN195" s="74"/>
      <c r="AO195" s="74"/>
      <c r="AP195" s="74"/>
      <c r="AQ195" s="74"/>
      <c r="AR195" s="74"/>
      <c r="AS195" s="74"/>
      <c r="AT195" s="74"/>
      <c r="AU195" s="74"/>
      <c r="AV195" s="74"/>
      <c r="AW195" s="74"/>
      <c r="AX195" s="74"/>
      <c r="AY195" s="74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74"/>
      <c r="CG195" s="74"/>
      <c r="CH195" s="74"/>
      <c r="CI195" s="74"/>
      <c r="CJ195" s="74"/>
      <c r="CK195" s="74"/>
      <c r="CL195" s="74"/>
      <c r="CM195" s="74"/>
      <c r="CN195" s="74"/>
      <c r="CO195" s="74"/>
      <c r="CP195" s="74"/>
      <c r="CQ195" s="74"/>
      <c r="CR195" s="74"/>
      <c r="CS195" s="74"/>
      <c r="CT195" s="74"/>
      <c r="CU195" s="74"/>
      <c r="CV195" s="74"/>
      <c r="CW195" s="74"/>
      <c r="CX195" s="74"/>
      <c r="CY195" s="74"/>
      <c r="CZ195" s="74"/>
      <c r="DA195" s="74"/>
      <c r="DB195" s="74"/>
      <c r="DC195" s="74"/>
      <c r="DD195" s="74"/>
      <c r="DE195" s="74"/>
      <c r="DF195" s="74"/>
      <c r="DG195" s="74"/>
      <c r="DH195" s="74"/>
      <c r="DI195" s="74"/>
      <c r="DJ195" s="74"/>
      <c r="DK195" s="74"/>
      <c r="DL195" s="74"/>
      <c r="DM195" s="74"/>
      <c r="DN195" s="74"/>
      <c r="DO195" s="74"/>
      <c r="DP195" s="74"/>
      <c r="DQ195" s="74"/>
      <c r="DR195" s="74"/>
      <c r="DS195" s="74"/>
      <c r="DT195" s="74"/>
      <c r="DU195" s="74"/>
      <c r="DV195" s="74"/>
      <c r="DW195" s="74"/>
      <c r="DX195" s="74"/>
      <c r="DY195" s="74"/>
      <c r="DZ195" s="74"/>
      <c r="EA195" s="74"/>
      <c r="EB195" s="74"/>
      <c r="EC195" s="74"/>
      <c r="ED195" s="74"/>
      <c r="EE195" s="74"/>
      <c r="EF195" s="74"/>
      <c r="EG195" s="74"/>
      <c r="EH195" s="74"/>
      <c r="EI195" s="74"/>
      <c r="EJ195" s="74"/>
      <c r="EK195" s="74"/>
      <c r="EL195" s="74"/>
      <c r="EM195" s="74"/>
      <c r="EN195" s="74"/>
      <c r="EO195" s="74"/>
      <c r="EP195" s="74"/>
      <c r="EQ195" s="74"/>
      <c r="ER195" s="74"/>
      <c r="ES195" s="74"/>
      <c r="ET195" s="74"/>
      <c r="EU195" s="74"/>
      <c r="EV195" s="74"/>
      <c r="EW195" s="74"/>
      <c r="EX195" s="74"/>
      <c r="EY195" s="74"/>
      <c r="EZ195" s="74"/>
      <c r="FA195" s="74"/>
      <c r="FB195" s="74"/>
      <c r="FC195" s="74"/>
      <c r="FD195" s="74"/>
      <c r="FE195" s="74"/>
      <c r="FF195" s="74"/>
      <c r="FG195" s="74"/>
      <c r="FH195" s="74"/>
      <c r="FI195" s="74"/>
      <c r="FJ195" s="74"/>
      <c r="FK195" s="74"/>
      <c r="FL195" s="74"/>
      <c r="FM195" s="74"/>
      <c r="FN195" s="74"/>
      <c r="FO195" s="74"/>
      <c r="FP195" s="74"/>
      <c r="FQ195" s="74"/>
      <c r="FR195" s="74"/>
      <c r="FS195" s="74"/>
      <c r="FT195" s="74"/>
      <c r="FU195" s="74"/>
      <c r="FV195" s="74"/>
      <c r="FW195" s="74"/>
      <c r="FX195" s="74"/>
      <c r="FY195" s="74"/>
      <c r="FZ195" s="74"/>
      <c r="GA195" s="74"/>
      <c r="GB195" s="74"/>
      <c r="GC195" s="74">
        <v>0</v>
      </c>
      <c r="GD195" s="74">
        <v>1</v>
      </c>
      <c r="GE195" s="74">
        <v>8</v>
      </c>
      <c r="GF195" s="74">
        <v>1</v>
      </c>
      <c r="GG195" t="s">
        <v>234</v>
      </c>
      <c r="GH195" t="s">
        <v>235</v>
      </c>
      <c r="GI195" t="s">
        <v>236</v>
      </c>
      <c r="GJ195" s="36"/>
      <c r="GK195" s="30"/>
      <c r="GL195" s="30"/>
    </row>
    <row r="196" spans="1:194" x14ac:dyDescent="0.2">
      <c r="A196" t="s">
        <v>175</v>
      </c>
      <c r="B196" t="s">
        <v>233</v>
      </c>
      <c r="C196" t="s">
        <v>0</v>
      </c>
      <c r="D196" t="s">
        <v>256</v>
      </c>
      <c r="E196" t="s">
        <v>224</v>
      </c>
      <c r="F196" t="s">
        <v>266</v>
      </c>
      <c r="G196" t="s">
        <v>274</v>
      </c>
      <c r="H196" s="74">
        <v>0</v>
      </c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74"/>
      <c r="U196" s="74"/>
      <c r="V196" s="74"/>
      <c r="W196" s="74"/>
      <c r="X196" s="74"/>
      <c r="Y196" s="74"/>
      <c r="Z196" s="74"/>
      <c r="AA196" s="74"/>
      <c r="AB196" s="74"/>
      <c r="AC196" s="74"/>
      <c r="AD196" s="74"/>
      <c r="AE196" s="74"/>
      <c r="AF196" s="74"/>
      <c r="AG196" s="74"/>
      <c r="AH196" s="74"/>
      <c r="AI196" s="74"/>
      <c r="AJ196" s="74"/>
      <c r="AK196" s="74"/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74"/>
      <c r="AX196" s="74"/>
      <c r="AY196" s="74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74"/>
      <c r="CG196" s="74"/>
      <c r="CH196" s="74"/>
      <c r="CI196" s="74"/>
      <c r="CJ196" s="74"/>
      <c r="CK196" s="74"/>
      <c r="CL196" s="74"/>
      <c r="CM196" s="74"/>
      <c r="CN196" s="74"/>
      <c r="CO196" s="74"/>
      <c r="CP196" s="74"/>
      <c r="CQ196" s="74"/>
      <c r="CR196" s="74"/>
      <c r="CS196" s="74"/>
      <c r="CT196" s="74"/>
      <c r="CU196" s="74"/>
      <c r="CV196" s="74"/>
      <c r="CW196" s="74"/>
      <c r="CX196" s="74"/>
      <c r="CY196" s="74"/>
      <c r="CZ196" s="74"/>
      <c r="DA196" s="74"/>
      <c r="DB196" s="74"/>
      <c r="DC196" s="74"/>
      <c r="DD196" s="74"/>
      <c r="DE196" s="74"/>
      <c r="DF196" s="74"/>
      <c r="DG196" s="74"/>
      <c r="DH196" s="74"/>
      <c r="DI196" s="74"/>
      <c r="DJ196" s="74"/>
      <c r="DK196" s="74"/>
      <c r="DL196" s="74"/>
      <c r="DM196" s="74"/>
      <c r="DN196" s="74"/>
      <c r="DO196" s="74"/>
      <c r="DP196" s="74"/>
      <c r="DQ196" s="74"/>
      <c r="DR196" s="74"/>
      <c r="DS196" s="74"/>
      <c r="DT196" s="74"/>
      <c r="DU196" s="74"/>
      <c r="DV196" s="74"/>
      <c r="DW196" s="74"/>
      <c r="DX196" s="74"/>
      <c r="DY196" s="74"/>
      <c r="DZ196" s="74"/>
      <c r="EA196" s="74"/>
      <c r="EB196" s="74"/>
      <c r="EC196" s="74"/>
      <c r="ED196" s="74"/>
      <c r="EE196" s="74"/>
      <c r="EF196" s="74"/>
      <c r="EG196" s="74"/>
      <c r="EH196" s="74"/>
      <c r="EI196" s="74"/>
      <c r="EJ196" s="74"/>
      <c r="EK196" s="74"/>
      <c r="EL196" s="74"/>
      <c r="EM196" s="74"/>
      <c r="EN196" s="74"/>
      <c r="EO196" s="74"/>
      <c r="EP196" s="74"/>
      <c r="EQ196" s="74"/>
      <c r="ER196" s="74"/>
      <c r="ES196" s="74"/>
      <c r="ET196" s="74"/>
      <c r="EU196" s="74"/>
      <c r="EV196" s="74"/>
      <c r="EW196" s="74"/>
      <c r="EX196" s="74"/>
      <c r="EY196" s="74"/>
      <c r="EZ196" s="74"/>
      <c r="FA196" s="74"/>
      <c r="FB196" s="74"/>
      <c r="FC196" s="74"/>
      <c r="FD196" s="74"/>
      <c r="FE196" s="74"/>
      <c r="FF196" s="74"/>
      <c r="FG196" s="74"/>
      <c r="FH196" s="74"/>
      <c r="FI196" s="74"/>
      <c r="FJ196" s="74"/>
      <c r="FK196" s="74"/>
      <c r="FL196" s="74"/>
      <c r="FM196" s="74"/>
      <c r="FN196" s="74"/>
      <c r="FO196" s="74"/>
      <c r="FP196" s="74"/>
      <c r="FQ196" s="74"/>
      <c r="FR196" s="74"/>
      <c r="FS196" s="74"/>
      <c r="FT196" s="74"/>
      <c r="FU196" s="74"/>
      <c r="FV196" s="74"/>
      <c r="FW196" s="74"/>
      <c r="FX196" s="74"/>
      <c r="FY196" s="74"/>
      <c r="FZ196" s="74"/>
      <c r="GA196" s="74"/>
      <c r="GB196" s="74"/>
      <c r="GC196" s="74">
        <v>0</v>
      </c>
      <c r="GD196" s="74">
        <v>1</v>
      </c>
      <c r="GE196" s="74">
        <v>8</v>
      </c>
      <c r="GF196" s="74">
        <v>1</v>
      </c>
      <c r="GG196" t="s">
        <v>234</v>
      </c>
      <c r="GH196" t="s">
        <v>235</v>
      </c>
      <c r="GI196" t="s">
        <v>236</v>
      </c>
      <c r="GJ196" s="36"/>
      <c r="GK196" s="30"/>
      <c r="GL196" s="30"/>
    </row>
    <row r="197" spans="1:194" x14ac:dyDescent="0.2">
      <c r="A197" t="s">
        <v>175</v>
      </c>
      <c r="B197" t="s">
        <v>233</v>
      </c>
      <c r="C197" t="s">
        <v>0</v>
      </c>
      <c r="D197" t="s">
        <v>256</v>
      </c>
      <c r="E197" t="s">
        <v>220</v>
      </c>
      <c r="F197" t="s">
        <v>266</v>
      </c>
      <c r="G197" t="s">
        <v>274</v>
      </c>
      <c r="H197" s="74">
        <v>0</v>
      </c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74"/>
      <c r="U197" s="74"/>
      <c r="V197" s="74"/>
      <c r="W197" s="74"/>
      <c r="X197" s="74"/>
      <c r="Y197" s="74"/>
      <c r="Z197" s="74"/>
      <c r="AA197" s="74"/>
      <c r="AB197" s="74"/>
      <c r="AC197" s="74"/>
      <c r="AD197" s="74"/>
      <c r="AE197" s="74"/>
      <c r="AF197" s="74"/>
      <c r="AG197" s="74"/>
      <c r="AH197" s="74"/>
      <c r="AI197" s="74"/>
      <c r="AJ197" s="74"/>
      <c r="AK197" s="74"/>
      <c r="AL197" s="74"/>
      <c r="AM197" s="74"/>
      <c r="AN197" s="74"/>
      <c r="AO197" s="74"/>
      <c r="AP197" s="74"/>
      <c r="AQ197" s="74"/>
      <c r="AR197" s="74"/>
      <c r="AS197" s="74"/>
      <c r="AT197" s="74"/>
      <c r="AU197" s="74"/>
      <c r="AV197" s="74"/>
      <c r="AW197" s="74"/>
      <c r="AX197" s="74"/>
      <c r="AY197" s="74"/>
      <c r="AZ197" s="74"/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4"/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74"/>
      <c r="CG197" s="74"/>
      <c r="CH197" s="74"/>
      <c r="CI197" s="74"/>
      <c r="CJ197" s="74"/>
      <c r="CK197" s="74"/>
      <c r="CL197" s="74"/>
      <c r="CM197" s="74"/>
      <c r="CN197" s="74"/>
      <c r="CO197" s="74"/>
      <c r="CP197" s="74"/>
      <c r="CQ197" s="74"/>
      <c r="CR197" s="74"/>
      <c r="CS197" s="74"/>
      <c r="CT197" s="74"/>
      <c r="CU197" s="74"/>
      <c r="CV197" s="74"/>
      <c r="CW197" s="74"/>
      <c r="CX197" s="74"/>
      <c r="CY197" s="74"/>
      <c r="CZ197" s="74"/>
      <c r="DA197" s="74"/>
      <c r="DB197" s="74"/>
      <c r="DC197" s="74"/>
      <c r="DD197" s="74"/>
      <c r="DE197" s="74"/>
      <c r="DF197" s="74"/>
      <c r="DG197" s="74"/>
      <c r="DH197" s="74"/>
      <c r="DI197" s="74"/>
      <c r="DJ197" s="74"/>
      <c r="DK197" s="74"/>
      <c r="DL197" s="74"/>
      <c r="DM197" s="74"/>
      <c r="DN197" s="74"/>
      <c r="DO197" s="74"/>
      <c r="DP197" s="74"/>
      <c r="DQ197" s="74"/>
      <c r="DR197" s="74"/>
      <c r="DS197" s="74"/>
      <c r="DT197" s="74"/>
      <c r="DU197" s="74"/>
      <c r="DV197" s="74"/>
      <c r="DW197" s="74"/>
      <c r="DX197" s="74"/>
      <c r="DY197" s="74"/>
      <c r="DZ197" s="74"/>
      <c r="EA197" s="74"/>
      <c r="EB197" s="74"/>
      <c r="EC197" s="74"/>
      <c r="ED197" s="74"/>
      <c r="EE197" s="74"/>
      <c r="EF197" s="74"/>
      <c r="EG197" s="74"/>
      <c r="EH197" s="74"/>
      <c r="EI197" s="74"/>
      <c r="EJ197" s="74"/>
      <c r="EK197" s="74"/>
      <c r="EL197" s="74"/>
      <c r="EM197" s="74"/>
      <c r="EN197" s="74"/>
      <c r="EO197" s="74"/>
      <c r="EP197" s="74"/>
      <c r="EQ197" s="74"/>
      <c r="ER197" s="74"/>
      <c r="ES197" s="74"/>
      <c r="ET197" s="74"/>
      <c r="EU197" s="74"/>
      <c r="EV197" s="74"/>
      <c r="EW197" s="74"/>
      <c r="EX197" s="74"/>
      <c r="EY197" s="74"/>
      <c r="EZ197" s="74"/>
      <c r="FA197" s="74"/>
      <c r="FB197" s="74"/>
      <c r="FC197" s="74"/>
      <c r="FD197" s="74"/>
      <c r="FE197" s="74"/>
      <c r="FF197" s="74"/>
      <c r="FG197" s="74"/>
      <c r="FH197" s="74"/>
      <c r="FI197" s="74"/>
      <c r="FJ197" s="74"/>
      <c r="FK197" s="74"/>
      <c r="FL197" s="74"/>
      <c r="FM197" s="74"/>
      <c r="FN197" s="74"/>
      <c r="FO197" s="74"/>
      <c r="FP197" s="74"/>
      <c r="FQ197" s="74"/>
      <c r="FR197" s="74"/>
      <c r="FS197" s="74"/>
      <c r="FT197" s="74"/>
      <c r="FU197" s="74"/>
      <c r="FV197" s="74"/>
      <c r="FW197" s="74"/>
      <c r="FX197" s="74"/>
      <c r="FY197" s="74"/>
      <c r="FZ197" s="74"/>
      <c r="GA197" s="74"/>
      <c r="GB197" s="74"/>
      <c r="GC197" s="74">
        <v>0</v>
      </c>
      <c r="GD197" s="74">
        <v>1</v>
      </c>
      <c r="GE197" s="74">
        <v>8</v>
      </c>
      <c r="GF197" s="74">
        <v>1</v>
      </c>
      <c r="GG197" t="s">
        <v>234</v>
      </c>
      <c r="GH197" t="s">
        <v>235</v>
      </c>
      <c r="GI197" t="s">
        <v>236</v>
      </c>
      <c r="GJ197" s="36"/>
      <c r="GK197" s="30"/>
      <c r="GL197" s="30"/>
    </row>
    <row r="198" spans="1:194" x14ac:dyDescent="0.2">
      <c r="A198" t="s">
        <v>175</v>
      </c>
      <c r="B198" t="s">
        <v>233</v>
      </c>
      <c r="C198" t="s">
        <v>0</v>
      </c>
      <c r="D198" t="s">
        <v>256</v>
      </c>
      <c r="E198" t="s">
        <v>221</v>
      </c>
      <c r="F198" t="s">
        <v>266</v>
      </c>
      <c r="G198" t="s">
        <v>274</v>
      </c>
      <c r="H198" s="74">
        <v>0</v>
      </c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4"/>
      <c r="AA198" s="74"/>
      <c r="AB198" s="74"/>
      <c r="AC198" s="74"/>
      <c r="AD198" s="74"/>
      <c r="AE198" s="74"/>
      <c r="AF198" s="74"/>
      <c r="AG198" s="74"/>
      <c r="AH198" s="74"/>
      <c r="AI198" s="74"/>
      <c r="AJ198" s="74"/>
      <c r="AK198" s="74"/>
      <c r="AL198" s="74"/>
      <c r="AM198" s="74"/>
      <c r="AN198" s="74"/>
      <c r="AO198" s="74"/>
      <c r="AP198" s="74"/>
      <c r="AQ198" s="74"/>
      <c r="AR198" s="74"/>
      <c r="AS198" s="74"/>
      <c r="AT198" s="74"/>
      <c r="AU198" s="74"/>
      <c r="AV198" s="74"/>
      <c r="AW198" s="74"/>
      <c r="AX198" s="74"/>
      <c r="AY198" s="74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74"/>
      <c r="CG198" s="74"/>
      <c r="CH198" s="74"/>
      <c r="CI198" s="74"/>
      <c r="CJ198" s="74"/>
      <c r="CK198" s="74"/>
      <c r="CL198" s="74"/>
      <c r="CM198" s="74"/>
      <c r="CN198" s="74"/>
      <c r="CO198" s="74"/>
      <c r="CP198" s="74"/>
      <c r="CQ198" s="74"/>
      <c r="CR198" s="74"/>
      <c r="CS198" s="74"/>
      <c r="CT198" s="74"/>
      <c r="CU198" s="74"/>
      <c r="CV198" s="74"/>
      <c r="CW198" s="74"/>
      <c r="CX198" s="74"/>
      <c r="CY198" s="74"/>
      <c r="CZ198" s="74"/>
      <c r="DA198" s="74"/>
      <c r="DB198" s="74"/>
      <c r="DC198" s="74"/>
      <c r="DD198" s="74"/>
      <c r="DE198" s="74"/>
      <c r="DF198" s="74"/>
      <c r="DG198" s="74"/>
      <c r="DH198" s="74"/>
      <c r="DI198" s="74"/>
      <c r="DJ198" s="74"/>
      <c r="DK198" s="74"/>
      <c r="DL198" s="74"/>
      <c r="DM198" s="74"/>
      <c r="DN198" s="74"/>
      <c r="DO198" s="74"/>
      <c r="DP198" s="74"/>
      <c r="DQ198" s="74"/>
      <c r="DR198" s="74"/>
      <c r="DS198" s="74"/>
      <c r="DT198" s="74"/>
      <c r="DU198" s="74"/>
      <c r="DV198" s="74"/>
      <c r="DW198" s="74"/>
      <c r="DX198" s="74"/>
      <c r="DY198" s="74"/>
      <c r="DZ198" s="74"/>
      <c r="EA198" s="74"/>
      <c r="EB198" s="74"/>
      <c r="EC198" s="74"/>
      <c r="ED198" s="74"/>
      <c r="EE198" s="74"/>
      <c r="EF198" s="74"/>
      <c r="EG198" s="74"/>
      <c r="EH198" s="74"/>
      <c r="EI198" s="74"/>
      <c r="EJ198" s="74"/>
      <c r="EK198" s="74"/>
      <c r="EL198" s="74"/>
      <c r="EM198" s="74"/>
      <c r="EN198" s="74"/>
      <c r="EO198" s="74"/>
      <c r="EP198" s="74"/>
      <c r="EQ198" s="74"/>
      <c r="ER198" s="74"/>
      <c r="ES198" s="74"/>
      <c r="ET198" s="74"/>
      <c r="EU198" s="74"/>
      <c r="EV198" s="74"/>
      <c r="EW198" s="74"/>
      <c r="EX198" s="74"/>
      <c r="EY198" s="74"/>
      <c r="EZ198" s="74"/>
      <c r="FA198" s="74"/>
      <c r="FB198" s="74"/>
      <c r="FC198" s="74"/>
      <c r="FD198" s="74"/>
      <c r="FE198" s="74"/>
      <c r="FF198" s="74"/>
      <c r="FG198" s="74"/>
      <c r="FH198" s="74"/>
      <c r="FI198" s="74"/>
      <c r="FJ198" s="74"/>
      <c r="FK198" s="74"/>
      <c r="FL198" s="74"/>
      <c r="FM198" s="74"/>
      <c r="FN198" s="74"/>
      <c r="FO198" s="74"/>
      <c r="FP198" s="74"/>
      <c r="FQ198" s="74"/>
      <c r="FR198" s="74"/>
      <c r="FS198" s="74"/>
      <c r="FT198" s="74"/>
      <c r="FU198" s="74"/>
      <c r="FV198" s="74"/>
      <c r="FW198" s="74"/>
      <c r="FX198" s="74"/>
      <c r="FY198" s="74"/>
      <c r="FZ198" s="74"/>
      <c r="GA198" s="74"/>
      <c r="GB198" s="74"/>
      <c r="GC198" s="74">
        <v>0</v>
      </c>
      <c r="GD198" s="74">
        <v>1</v>
      </c>
      <c r="GE198" s="74">
        <v>8</v>
      </c>
      <c r="GF198" s="74">
        <v>1</v>
      </c>
      <c r="GG198" t="s">
        <v>234</v>
      </c>
      <c r="GH198" t="s">
        <v>235</v>
      </c>
      <c r="GI198" t="s">
        <v>236</v>
      </c>
      <c r="GJ198" s="36"/>
      <c r="GK198" s="30"/>
      <c r="GL198" s="30"/>
    </row>
    <row r="199" spans="1:194" x14ac:dyDescent="0.2">
      <c r="A199" t="s">
        <v>175</v>
      </c>
      <c r="B199" t="s">
        <v>233</v>
      </c>
      <c r="C199" t="s">
        <v>0</v>
      </c>
      <c r="D199" t="s">
        <v>256</v>
      </c>
      <c r="E199" t="s">
        <v>186</v>
      </c>
      <c r="F199" t="s">
        <v>266</v>
      </c>
      <c r="G199" t="s">
        <v>274</v>
      </c>
      <c r="H199" s="74">
        <v>0</v>
      </c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>
        <v>2</v>
      </c>
      <c r="GA199" s="74">
        <v>0.82943230867385864</v>
      </c>
      <c r="GB199" s="74">
        <v>1.5597968697547913</v>
      </c>
      <c r="GC199" s="74">
        <v>0</v>
      </c>
      <c r="GD199" s="74">
        <v>1</v>
      </c>
      <c r="GE199" s="74">
        <v>8</v>
      </c>
      <c r="GF199" s="74">
        <v>1</v>
      </c>
      <c r="GG199" t="s">
        <v>234</v>
      </c>
      <c r="GH199" t="s">
        <v>235</v>
      </c>
      <c r="GI199" t="s">
        <v>236</v>
      </c>
      <c r="GJ199" s="36"/>
      <c r="GK199" s="30"/>
      <c r="GL199" s="30"/>
    </row>
    <row r="200" spans="1:194" x14ac:dyDescent="0.2">
      <c r="A200" t="s">
        <v>175</v>
      </c>
      <c r="B200" t="s">
        <v>233</v>
      </c>
      <c r="C200" t="s">
        <v>0</v>
      </c>
      <c r="D200" t="s">
        <v>256</v>
      </c>
      <c r="E200" t="s">
        <v>187</v>
      </c>
      <c r="F200" t="s">
        <v>266</v>
      </c>
      <c r="G200" t="s">
        <v>274</v>
      </c>
      <c r="H200" s="74">
        <v>0</v>
      </c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74"/>
      <c r="U200" s="74"/>
      <c r="V200" s="74"/>
      <c r="W200" s="74"/>
      <c r="X200" s="74"/>
      <c r="Y200" s="74"/>
      <c r="Z200" s="74"/>
      <c r="AA200" s="74"/>
      <c r="AB200" s="74"/>
      <c r="AC200" s="74"/>
      <c r="AD200" s="74"/>
      <c r="AE200" s="74"/>
      <c r="AF200" s="74"/>
      <c r="AG200" s="74"/>
      <c r="AH200" s="74"/>
      <c r="AI200" s="74"/>
      <c r="AJ200" s="74"/>
      <c r="AK200" s="74"/>
      <c r="AL200" s="74"/>
      <c r="AM200" s="74"/>
      <c r="AN200" s="74"/>
      <c r="AO200" s="74"/>
      <c r="AP200" s="74"/>
      <c r="AQ200" s="74"/>
      <c r="AR200" s="74"/>
      <c r="AS200" s="74"/>
      <c r="AT200" s="74"/>
      <c r="AU200" s="74"/>
      <c r="AV200" s="74"/>
      <c r="AW200" s="74"/>
      <c r="AX200" s="74"/>
      <c r="AY200" s="74"/>
      <c r="AZ200" s="74"/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4"/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74"/>
      <c r="CG200" s="74"/>
      <c r="CH200" s="74"/>
      <c r="CI200" s="74"/>
      <c r="CJ200" s="74"/>
      <c r="CK200" s="74"/>
      <c r="CL200" s="74"/>
      <c r="CM200" s="74"/>
      <c r="CN200" s="74"/>
      <c r="CO200" s="74"/>
      <c r="CP200" s="74"/>
      <c r="CQ200" s="74"/>
      <c r="CR200" s="74"/>
      <c r="CS200" s="74"/>
      <c r="CT200" s="74"/>
      <c r="CU200" s="74"/>
      <c r="CV200" s="74"/>
      <c r="CW200" s="74"/>
      <c r="CX200" s="74"/>
      <c r="CY200" s="74"/>
      <c r="CZ200" s="74"/>
      <c r="DA200" s="74"/>
      <c r="DB200" s="74"/>
      <c r="DC200" s="74"/>
      <c r="DD200" s="74"/>
      <c r="DE200" s="74"/>
      <c r="DF200" s="74"/>
      <c r="DG200" s="74"/>
      <c r="DH200" s="74"/>
      <c r="DI200" s="74"/>
      <c r="DJ200" s="74"/>
      <c r="DK200" s="74"/>
      <c r="DL200" s="74"/>
      <c r="DM200" s="74"/>
      <c r="DN200" s="74"/>
      <c r="DO200" s="74"/>
      <c r="DP200" s="74"/>
      <c r="DQ200" s="74"/>
      <c r="DR200" s="74"/>
      <c r="DS200" s="74"/>
      <c r="DT200" s="74"/>
      <c r="DU200" s="74"/>
      <c r="DV200" s="74"/>
      <c r="DW200" s="74"/>
      <c r="DX200" s="74"/>
      <c r="DY200" s="74"/>
      <c r="DZ200" s="74"/>
      <c r="EA200" s="74"/>
      <c r="EB200" s="74"/>
      <c r="EC200" s="74"/>
      <c r="ED200" s="74"/>
      <c r="EE200" s="74"/>
      <c r="EF200" s="74"/>
      <c r="EG200" s="74"/>
      <c r="EH200" s="74"/>
      <c r="EI200" s="74"/>
      <c r="EJ200" s="74"/>
      <c r="EK200" s="74"/>
      <c r="EL200" s="74"/>
      <c r="EM200" s="74"/>
      <c r="EN200" s="74"/>
      <c r="EO200" s="74"/>
      <c r="EP200" s="74"/>
      <c r="EQ200" s="74"/>
      <c r="ER200" s="74"/>
      <c r="ES200" s="74"/>
      <c r="ET200" s="74"/>
      <c r="EU200" s="74"/>
      <c r="EV200" s="74"/>
      <c r="EW200" s="74"/>
      <c r="EX200" s="74"/>
      <c r="EY200" s="74"/>
      <c r="EZ200" s="74"/>
      <c r="FA200" s="74"/>
      <c r="FB200" s="74"/>
      <c r="FC200" s="74"/>
      <c r="FD200" s="74"/>
      <c r="FE200" s="74"/>
      <c r="FF200" s="74"/>
      <c r="FG200" s="74"/>
      <c r="FH200" s="74"/>
      <c r="FI200" s="74"/>
      <c r="FJ200" s="74"/>
      <c r="FK200" s="74"/>
      <c r="FL200" s="74"/>
      <c r="FM200" s="74"/>
      <c r="FN200" s="74"/>
      <c r="FO200" s="74"/>
      <c r="FP200" s="74"/>
      <c r="FQ200" s="74"/>
      <c r="FR200" s="74"/>
      <c r="FS200" s="74"/>
      <c r="FT200" s="74"/>
      <c r="FU200" s="74"/>
      <c r="FV200" s="74"/>
      <c r="FW200" s="74"/>
      <c r="FX200" s="74"/>
      <c r="FY200" s="74"/>
      <c r="FZ200" s="74">
        <v>5</v>
      </c>
      <c r="GA200" s="74">
        <v>1.5004429817199707</v>
      </c>
      <c r="GB200" s="74">
        <v>3.78012815117836</v>
      </c>
      <c r="GC200" s="74">
        <v>0</v>
      </c>
      <c r="GD200" s="74">
        <v>1</v>
      </c>
      <c r="GE200" s="74">
        <v>8</v>
      </c>
      <c r="GF200" s="74">
        <v>1</v>
      </c>
      <c r="GG200" t="s">
        <v>234</v>
      </c>
      <c r="GH200" t="s">
        <v>235</v>
      </c>
      <c r="GI200" t="s">
        <v>236</v>
      </c>
      <c r="GJ200" s="36"/>
      <c r="GK200" s="30"/>
      <c r="GL200" s="30"/>
    </row>
    <row r="201" spans="1:194" x14ac:dyDescent="0.2">
      <c r="A201" t="s">
        <v>175</v>
      </c>
      <c r="B201" t="s">
        <v>233</v>
      </c>
      <c r="C201" t="s">
        <v>0</v>
      </c>
      <c r="D201" t="s">
        <v>256</v>
      </c>
      <c r="E201" t="s">
        <v>188</v>
      </c>
      <c r="F201" t="s">
        <v>266</v>
      </c>
      <c r="G201" t="s">
        <v>274</v>
      </c>
      <c r="H201" s="74">
        <v>0</v>
      </c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4"/>
      <c r="AA201" s="74"/>
      <c r="AB201" s="74"/>
      <c r="AC201" s="74"/>
      <c r="AD201" s="74"/>
      <c r="AE201" s="74"/>
      <c r="AF201" s="74"/>
      <c r="AG201" s="74"/>
      <c r="AH201" s="74"/>
      <c r="AI201" s="74"/>
      <c r="AJ201" s="74"/>
      <c r="AK201" s="74"/>
      <c r="AL201" s="74"/>
      <c r="AM201" s="74"/>
      <c r="AN201" s="74"/>
      <c r="AO201" s="74"/>
      <c r="AP201" s="74"/>
      <c r="AQ201" s="74"/>
      <c r="AR201" s="74"/>
      <c r="AS201" s="74"/>
      <c r="AT201" s="74"/>
      <c r="AU201" s="74"/>
      <c r="AV201" s="74"/>
      <c r="AW201" s="74"/>
      <c r="AX201" s="74"/>
      <c r="AY201" s="74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74"/>
      <c r="CG201" s="74"/>
      <c r="CH201" s="74"/>
      <c r="CI201" s="74"/>
      <c r="CJ201" s="74"/>
      <c r="CK201" s="74"/>
      <c r="CL201" s="74"/>
      <c r="CM201" s="74"/>
      <c r="CN201" s="74"/>
      <c r="CO201" s="74"/>
      <c r="CP201" s="74"/>
      <c r="CQ201" s="74"/>
      <c r="CR201" s="74"/>
      <c r="CS201" s="74"/>
      <c r="CT201" s="74"/>
      <c r="CU201" s="74"/>
      <c r="CV201" s="74"/>
      <c r="CW201" s="74"/>
      <c r="CX201" s="74"/>
      <c r="CY201" s="74"/>
      <c r="CZ201" s="74"/>
      <c r="DA201" s="74"/>
      <c r="DB201" s="74"/>
      <c r="DC201" s="74"/>
      <c r="DD201" s="74"/>
      <c r="DE201" s="74"/>
      <c r="DF201" s="74"/>
      <c r="DG201" s="74"/>
      <c r="DH201" s="74"/>
      <c r="DI201" s="74"/>
      <c r="DJ201" s="74"/>
      <c r="DK201" s="74"/>
      <c r="DL201" s="74"/>
      <c r="DM201" s="74"/>
      <c r="DN201" s="74"/>
      <c r="DO201" s="74"/>
      <c r="DP201" s="74"/>
      <c r="DQ201" s="74"/>
      <c r="DR201" s="74"/>
      <c r="DS201" s="74"/>
      <c r="DT201" s="74"/>
      <c r="DU201" s="74"/>
      <c r="DV201" s="74"/>
      <c r="DW201" s="74"/>
      <c r="DX201" s="74"/>
      <c r="DY201" s="74"/>
      <c r="DZ201" s="74"/>
      <c r="EA201" s="74"/>
      <c r="EB201" s="74"/>
      <c r="EC201" s="74"/>
      <c r="ED201" s="74"/>
      <c r="EE201" s="74"/>
      <c r="EF201" s="74"/>
      <c r="EG201" s="74"/>
      <c r="EH201" s="74"/>
      <c r="EI201" s="74"/>
      <c r="EJ201" s="74"/>
      <c r="EK201" s="74"/>
      <c r="EL201" s="74"/>
      <c r="EM201" s="74"/>
      <c r="EN201" s="74"/>
      <c r="EO201" s="74"/>
      <c r="EP201" s="74"/>
      <c r="EQ201" s="74"/>
      <c r="ER201" s="74"/>
      <c r="ES201" s="74"/>
      <c r="ET201" s="74"/>
      <c r="EU201" s="74"/>
      <c r="EV201" s="74"/>
      <c r="EW201" s="74"/>
      <c r="EX201" s="74"/>
      <c r="EY201" s="74"/>
      <c r="EZ201" s="74"/>
      <c r="FA201" s="74"/>
      <c r="FB201" s="74"/>
      <c r="FC201" s="74"/>
      <c r="FD201" s="74"/>
      <c r="FE201" s="74"/>
      <c r="FF201" s="74"/>
      <c r="FG201" s="74"/>
      <c r="FH201" s="74"/>
      <c r="FI201" s="74"/>
      <c r="FJ201" s="74"/>
      <c r="FK201" s="74"/>
      <c r="FL201" s="74"/>
      <c r="FM201" s="74"/>
      <c r="FN201" s="74"/>
      <c r="FO201" s="74"/>
      <c r="FP201" s="74"/>
      <c r="FQ201" s="74"/>
      <c r="FR201" s="74"/>
      <c r="FS201" s="74"/>
      <c r="FT201" s="74"/>
      <c r="FU201" s="74"/>
      <c r="FV201" s="74"/>
      <c r="FW201" s="74"/>
      <c r="FX201" s="74"/>
      <c r="FY201" s="74"/>
      <c r="FZ201" s="74">
        <v>5</v>
      </c>
      <c r="GA201" s="74">
        <v>1.4728937149047852</v>
      </c>
      <c r="GB201" s="74">
        <v>3.7619032859802246</v>
      </c>
      <c r="GC201" s="74">
        <v>0</v>
      </c>
      <c r="GD201" s="74">
        <v>1</v>
      </c>
      <c r="GE201" s="74">
        <v>8</v>
      </c>
      <c r="GF201" s="74">
        <v>1</v>
      </c>
      <c r="GG201" t="s">
        <v>234</v>
      </c>
      <c r="GH201" t="s">
        <v>235</v>
      </c>
      <c r="GI201" t="s">
        <v>236</v>
      </c>
      <c r="GJ201" s="36"/>
      <c r="GK201" s="30"/>
      <c r="GL201" s="30"/>
    </row>
    <row r="202" spans="1:194" x14ac:dyDescent="0.2">
      <c r="A202" t="s">
        <v>175</v>
      </c>
      <c r="B202" t="s">
        <v>233</v>
      </c>
      <c r="C202" t="s">
        <v>0</v>
      </c>
      <c r="D202" t="s">
        <v>256</v>
      </c>
      <c r="E202" t="s">
        <v>189</v>
      </c>
      <c r="F202" t="s">
        <v>266</v>
      </c>
      <c r="G202" t="s">
        <v>274</v>
      </c>
      <c r="H202" s="74">
        <v>0</v>
      </c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74"/>
      <c r="AD202" s="74"/>
      <c r="AE202" s="74"/>
      <c r="AF202" s="74"/>
      <c r="AG202" s="74"/>
      <c r="AH202" s="74"/>
      <c r="AI202" s="74"/>
      <c r="AJ202" s="74"/>
      <c r="AK202" s="74"/>
      <c r="AL202" s="74"/>
      <c r="AM202" s="74"/>
      <c r="AN202" s="74"/>
      <c r="AO202" s="74"/>
      <c r="AP202" s="74"/>
      <c r="AQ202" s="74"/>
      <c r="AR202" s="74"/>
      <c r="AS202" s="74"/>
      <c r="AT202" s="74"/>
      <c r="AU202" s="74"/>
      <c r="AV202" s="74"/>
      <c r="AW202" s="74"/>
      <c r="AX202" s="74"/>
      <c r="AY202" s="74"/>
      <c r="AZ202" s="74"/>
      <c r="BA202" s="74"/>
      <c r="BB202" s="74"/>
      <c r="BC202" s="74"/>
      <c r="BD202" s="74"/>
      <c r="BE202" s="74"/>
      <c r="BF202" s="74"/>
      <c r="BG202" s="74"/>
      <c r="BH202" s="74"/>
      <c r="BI202" s="74"/>
      <c r="BJ202" s="74"/>
      <c r="BK202" s="74"/>
      <c r="BL202" s="74"/>
      <c r="BM202" s="74"/>
      <c r="BN202" s="74"/>
      <c r="BO202" s="74"/>
      <c r="BP202" s="74"/>
      <c r="BQ202" s="74"/>
      <c r="BR202" s="74"/>
      <c r="BS202" s="74"/>
      <c r="BT202" s="74"/>
      <c r="BU202" s="74"/>
      <c r="BV202" s="74"/>
      <c r="BW202" s="74"/>
      <c r="BX202" s="74"/>
      <c r="BY202" s="74"/>
      <c r="BZ202" s="74"/>
      <c r="CA202" s="74"/>
      <c r="CB202" s="74"/>
      <c r="CC202" s="74"/>
      <c r="CD202" s="74"/>
      <c r="CE202" s="74"/>
      <c r="CF202" s="74"/>
      <c r="CG202" s="74"/>
      <c r="CH202" s="74"/>
      <c r="CI202" s="74"/>
      <c r="CJ202" s="74"/>
      <c r="CK202" s="74"/>
      <c r="CL202" s="74"/>
      <c r="CM202" s="74"/>
      <c r="CN202" s="74"/>
      <c r="CO202" s="74"/>
      <c r="CP202" s="74"/>
      <c r="CQ202" s="74"/>
      <c r="CR202" s="74"/>
      <c r="CS202" s="74"/>
      <c r="CT202" s="74"/>
      <c r="CU202" s="74"/>
      <c r="CV202" s="74"/>
      <c r="CW202" s="74"/>
      <c r="CX202" s="74"/>
      <c r="CY202" s="74"/>
      <c r="CZ202" s="74"/>
      <c r="DA202" s="74"/>
      <c r="DB202" s="74"/>
      <c r="DC202" s="74"/>
      <c r="DD202" s="74"/>
      <c r="DE202" s="74"/>
      <c r="DF202" s="74"/>
      <c r="DG202" s="74"/>
      <c r="DH202" s="74"/>
      <c r="DI202" s="74"/>
      <c r="DJ202" s="74"/>
      <c r="DK202" s="74"/>
      <c r="DL202" s="74"/>
      <c r="DM202" s="74"/>
      <c r="DN202" s="74"/>
      <c r="DO202" s="74"/>
      <c r="DP202" s="74"/>
      <c r="DQ202" s="74"/>
      <c r="DR202" s="74"/>
      <c r="DS202" s="74"/>
      <c r="DT202" s="74"/>
      <c r="DU202" s="74"/>
      <c r="DV202" s="74"/>
      <c r="DW202" s="74"/>
      <c r="DX202" s="74"/>
      <c r="DY202" s="74"/>
      <c r="DZ202" s="74"/>
      <c r="EA202" s="74"/>
      <c r="EB202" s="74"/>
      <c r="EC202" s="74"/>
      <c r="ED202" s="74"/>
      <c r="EE202" s="74"/>
      <c r="EF202" s="74"/>
      <c r="EG202" s="74"/>
      <c r="EH202" s="74"/>
      <c r="EI202" s="74"/>
      <c r="EJ202" s="74"/>
      <c r="EK202" s="74"/>
      <c r="EL202" s="74"/>
      <c r="EM202" s="74"/>
      <c r="EN202" s="74"/>
      <c r="EO202" s="74"/>
      <c r="EP202" s="74"/>
      <c r="EQ202" s="74"/>
      <c r="ER202" s="74"/>
      <c r="ES202" s="74"/>
      <c r="ET202" s="74"/>
      <c r="EU202" s="74"/>
      <c r="EV202" s="74"/>
      <c r="EW202" s="74"/>
      <c r="EX202" s="74"/>
      <c r="EY202" s="74"/>
      <c r="EZ202" s="74"/>
      <c r="FA202" s="74"/>
      <c r="FB202" s="74"/>
      <c r="FC202" s="74"/>
      <c r="FD202" s="74"/>
      <c r="FE202" s="74"/>
      <c r="FF202" s="74"/>
      <c r="FG202" s="74"/>
      <c r="FH202" s="74"/>
      <c r="FI202" s="74"/>
      <c r="FJ202" s="74"/>
      <c r="FK202" s="74"/>
      <c r="FL202" s="74"/>
      <c r="FM202" s="74"/>
      <c r="FN202" s="74"/>
      <c r="FO202" s="74"/>
      <c r="FP202" s="74"/>
      <c r="FQ202" s="74"/>
      <c r="FR202" s="74"/>
      <c r="FS202" s="74"/>
      <c r="FT202" s="74"/>
      <c r="FU202" s="74"/>
      <c r="FV202" s="74"/>
      <c r="FW202" s="74"/>
      <c r="FX202" s="74"/>
      <c r="FY202" s="74"/>
      <c r="FZ202" s="74">
        <v>5</v>
      </c>
      <c r="GA202" s="74">
        <v>1.3842253684997559</v>
      </c>
      <c r="GB202" s="74">
        <v>3.6781897842884064</v>
      </c>
      <c r="GC202" s="74">
        <v>0</v>
      </c>
      <c r="GD202" s="74">
        <v>1</v>
      </c>
      <c r="GE202" s="74">
        <v>8</v>
      </c>
      <c r="GF202" s="74">
        <v>1</v>
      </c>
      <c r="GG202" t="s">
        <v>234</v>
      </c>
      <c r="GH202" t="s">
        <v>235</v>
      </c>
      <c r="GI202" t="s">
        <v>236</v>
      </c>
      <c r="GJ202" s="36"/>
      <c r="GK202" s="30"/>
      <c r="GL202" s="30"/>
    </row>
    <row r="203" spans="1:194" x14ac:dyDescent="0.2">
      <c r="A203" t="s">
        <v>175</v>
      </c>
      <c r="B203" t="s">
        <v>233</v>
      </c>
      <c r="C203" t="s">
        <v>0</v>
      </c>
      <c r="D203" t="s">
        <v>256</v>
      </c>
      <c r="E203" t="s">
        <v>190</v>
      </c>
      <c r="F203" t="s">
        <v>266</v>
      </c>
      <c r="G203" t="s">
        <v>274</v>
      </c>
      <c r="H203" s="74">
        <v>0</v>
      </c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74"/>
      <c r="AD203" s="74"/>
      <c r="AE203" s="74"/>
      <c r="AF203" s="74"/>
      <c r="AG203" s="74"/>
      <c r="AH203" s="74"/>
      <c r="AI203" s="74"/>
      <c r="AJ203" s="74"/>
      <c r="AK203" s="74"/>
      <c r="AL203" s="74"/>
      <c r="AM203" s="74"/>
      <c r="AN203" s="74"/>
      <c r="AO203" s="74"/>
      <c r="AP203" s="74"/>
      <c r="AQ203" s="74"/>
      <c r="AR203" s="74"/>
      <c r="AS203" s="74"/>
      <c r="AT203" s="74"/>
      <c r="AU203" s="74"/>
      <c r="AV203" s="74"/>
      <c r="AW203" s="74"/>
      <c r="AX203" s="74"/>
      <c r="AY203" s="74"/>
      <c r="AZ203" s="74"/>
      <c r="BA203" s="74"/>
      <c r="BB203" s="74"/>
      <c r="BC203" s="74"/>
      <c r="BD203" s="74"/>
      <c r="BE203" s="74"/>
      <c r="BF203" s="74"/>
      <c r="BG203" s="74"/>
      <c r="BH203" s="74"/>
      <c r="BI203" s="74"/>
      <c r="BJ203" s="74"/>
      <c r="BK203" s="74"/>
      <c r="BL203" s="74"/>
      <c r="BM203" s="74"/>
      <c r="BN203" s="74"/>
      <c r="BO203" s="74"/>
      <c r="BP203" s="74"/>
      <c r="BQ203" s="74"/>
      <c r="BR203" s="74"/>
      <c r="BS203" s="74"/>
      <c r="BT203" s="74"/>
      <c r="BU203" s="74"/>
      <c r="BV203" s="74"/>
      <c r="BW203" s="74"/>
      <c r="BX203" s="74"/>
      <c r="BY203" s="74"/>
      <c r="BZ203" s="74"/>
      <c r="CA203" s="74"/>
      <c r="CB203" s="74"/>
      <c r="CC203" s="74"/>
      <c r="CD203" s="74"/>
      <c r="CE203" s="74"/>
      <c r="CF203" s="74"/>
      <c r="CG203" s="74"/>
      <c r="CH203" s="74"/>
      <c r="CI203" s="74"/>
      <c r="CJ203" s="74"/>
      <c r="CK203" s="74"/>
      <c r="CL203" s="74"/>
      <c r="CM203" s="74"/>
      <c r="CN203" s="74"/>
      <c r="CO203" s="74"/>
      <c r="CP203" s="74"/>
      <c r="CQ203" s="74"/>
      <c r="CR203" s="74"/>
      <c r="CS203" s="74"/>
      <c r="CT203" s="74"/>
      <c r="CU203" s="74"/>
      <c r="CV203" s="74"/>
      <c r="CW203" s="74"/>
      <c r="CX203" s="74"/>
      <c r="CY203" s="74"/>
      <c r="CZ203" s="74"/>
      <c r="DA203" s="74"/>
      <c r="DB203" s="74"/>
      <c r="DC203" s="74"/>
      <c r="DD203" s="74"/>
      <c r="DE203" s="74"/>
      <c r="DF203" s="74"/>
      <c r="DG203" s="74"/>
      <c r="DH203" s="74"/>
      <c r="DI203" s="74"/>
      <c r="DJ203" s="74"/>
      <c r="DK203" s="74"/>
      <c r="DL203" s="74"/>
      <c r="DM203" s="74"/>
      <c r="DN203" s="74"/>
      <c r="DO203" s="74"/>
      <c r="DP203" s="74"/>
      <c r="DQ203" s="74"/>
      <c r="DR203" s="74"/>
      <c r="DS203" s="74"/>
      <c r="DT203" s="74"/>
      <c r="DU203" s="74"/>
      <c r="DV203" s="74"/>
      <c r="DW203" s="74"/>
      <c r="DX203" s="74"/>
      <c r="DY203" s="74"/>
      <c r="DZ203" s="74"/>
      <c r="EA203" s="74"/>
      <c r="EB203" s="74"/>
      <c r="EC203" s="74"/>
      <c r="ED203" s="74"/>
      <c r="EE203" s="74"/>
      <c r="EF203" s="74"/>
      <c r="EG203" s="74"/>
      <c r="EH203" s="74"/>
      <c r="EI203" s="74"/>
      <c r="EJ203" s="74"/>
      <c r="EK203" s="74"/>
      <c r="EL203" s="74"/>
      <c r="EM203" s="74"/>
      <c r="EN203" s="74"/>
      <c r="EO203" s="74"/>
      <c r="EP203" s="74"/>
      <c r="EQ203" s="74"/>
      <c r="ER203" s="74"/>
      <c r="ES203" s="74"/>
      <c r="ET203" s="74"/>
      <c r="EU203" s="74"/>
      <c r="EV203" s="74"/>
      <c r="EW203" s="74"/>
      <c r="EX203" s="74"/>
      <c r="EY203" s="74"/>
      <c r="EZ203" s="74"/>
      <c r="FA203" s="74"/>
      <c r="FB203" s="74"/>
      <c r="FC203" s="74"/>
      <c r="FD203" s="74"/>
      <c r="FE203" s="74"/>
      <c r="FF203" s="74"/>
      <c r="FG203" s="74"/>
      <c r="FH203" s="74"/>
      <c r="FI203" s="74"/>
      <c r="FJ203" s="74"/>
      <c r="FK203" s="74"/>
      <c r="FL203" s="74"/>
      <c r="FM203" s="74"/>
      <c r="FN203" s="74"/>
      <c r="FO203" s="74"/>
      <c r="FP203" s="74"/>
      <c r="FQ203" s="74"/>
      <c r="FR203" s="74"/>
      <c r="FS203" s="74"/>
      <c r="FT203" s="74"/>
      <c r="FU203" s="74"/>
      <c r="FV203" s="74"/>
      <c r="FW203" s="74"/>
      <c r="FX203" s="74"/>
      <c r="FY203" s="74"/>
      <c r="FZ203" s="74">
        <v>5</v>
      </c>
      <c r="GA203" s="74">
        <v>1.3851649761199951</v>
      </c>
      <c r="GB203" s="74">
        <v>3.6809427738189697</v>
      </c>
      <c r="GC203" s="74">
        <v>0</v>
      </c>
      <c r="GD203" s="74">
        <v>1</v>
      </c>
      <c r="GE203" s="74">
        <v>8</v>
      </c>
      <c r="GF203" s="74">
        <v>1</v>
      </c>
      <c r="GG203" t="s">
        <v>234</v>
      </c>
      <c r="GH203" t="s">
        <v>235</v>
      </c>
      <c r="GI203" t="s">
        <v>236</v>
      </c>
      <c r="GJ203" s="36"/>
      <c r="GK203" s="30"/>
      <c r="GL203" s="30"/>
    </row>
    <row r="204" spans="1:194" x14ac:dyDescent="0.2">
      <c r="A204" t="s">
        <v>175</v>
      </c>
      <c r="B204" t="s">
        <v>233</v>
      </c>
      <c r="C204" t="s">
        <v>0</v>
      </c>
      <c r="D204" t="s">
        <v>256</v>
      </c>
      <c r="E204" t="s">
        <v>191</v>
      </c>
      <c r="F204" t="s">
        <v>266</v>
      </c>
      <c r="G204" t="s">
        <v>274</v>
      </c>
      <c r="H204" s="74">
        <v>0</v>
      </c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74"/>
      <c r="U204" s="74"/>
      <c r="V204" s="74"/>
      <c r="W204" s="74"/>
      <c r="X204" s="74"/>
      <c r="Y204" s="74"/>
      <c r="Z204" s="74"/>
      <c r="AA204" s="74"/>
      <c r="AB204" s="74"/>
      <c r="AC204" s="74"/>
      <c r="AD204" s="74"/>
      <c r="AE204" s="74"/>
      <c r="AF204" s="74"/>
      <c r="AG204" s="74"/>
      <c r="AH204" s="74"/>
      <c r="AI204" s="74"/>
      <c r="AJ204" s="74"/>
      <c r="AK204" s="74"/>
      <c r="AL204" s="74"/>
      <c r="AM204" s="74"/>
      <c r="AN204" s="74"/>
      <c r="AO204" s="74"/>
      <c r="AP204" s="74"/>
      <c r="AQ204" s="74"/>
      <c r="AR204" s="74"/>
      <c r="AS204" s="74"/>
      <c r="AT204" s="74"/>
      <c r="AU204" s="74"/>
      <c r="AV204" s="74"/>
      <c r="AW204" s="74"/>
      <c r="AX204" s="74"/>
      <c r="AY204" s="74"/>
      <c r="AZ204" s="74"/>
      <c r="BA204" s="74"/>
      <c r="BB204" s="74"/>
      <c r="BC204" s="74"/>
      <c r="BD204" s="74"/>
      <c r="BE204" s="74"/>
      <c r="BF204" s="74"/>
      <c r="BG204" s="74"/>
      <c r="BH204" s="74"/>
      <c r="BI204" s="74"/>
      <c r="BJ204" s="74"/>
      <c r="BK204" s="74"/>
      <c r="BL204" s="74"/>
      <c r="BM204" s="74"/>
      <c r="BN204" s="74"/>
      <c r="BO204" s="74"/>
      <c r="BP204" s="74"/>
      <c r="BQ204" s="74"/>
      <c r="BR204" s="74"/>
      <c r="BS204" s="74"/>
      <c r="BT204" s="74"/>
      <c r="BU204" s="74"/>
      <c r="BV204" s="74"/>
      <c r="BW204" s="74"/>
      <c r="BX204" s="74"/>
      <c r="BY204" s="74"/>
      <c r="BZ204" s="74"/>
      <c r="CA204" s="74"/>
      <c r="CB204" s="74"/>
      <c r="CC204" s="74"/>
      <c r="CD204" s="74"/>
      <c r="CE204" s="74"/>
      <c r="CF204" s="74"/>
      <c r="CG204" s="74"/>
      <c r="CH204" s="74"/>
      <c r="CI204" s="74"/>
      <c r="CJ204" s="74"/>
      <c r="CK204" s="74"/>
      <c r="CL204" s="74"/>
      <c r="CM204" s="74"/>
      <c r="CN204" s="74"/>
      <c r="CO204" s="74"/>
      <c r="CP204" s="74"/>
      <c r="CQ204" s="74"/>
      <c r="CR204" s="74"/>
      <c r="CS204" s="74"/>
      <c r="CT204" s="74"/>
      <c r="CU204" s="74"/>
      <c r="CV204" s="74"/>
      <c r="CW204" s="74"/>
      <c r="CX204" s="74"/>
      <c r="CY204" s="74"/>
      <c r="CZ204" s="74"/>
      <c r="DA204" s="74"/>
      <c r="DB204" s="74"/>
      <c r="DC204" s="74"/>
      <c r="DD204" s="74"/>
      <c r="DE204" s="74"/>
      <c r="DF204" s="74"/>
      <c r="DG204" s="74"/>
      <c r="DH204" s="74"/>
      <c r="DI204" s="74"/>
      <c r="DJ204" s="74"/>
      <c r="DK204" s="74"/>
      <c r="DL204" s="74"/>
      <c r="DM204" s="74"/>
      <c r="DN204" s="74"/>
      <c r="DO204" s="74"/>
      <c r="DP204" s="74"/>
      <c r="DQ204" s="74"/>
      <c r="DR204" s="74"/>
      <c r="DS204" s="74"/>
      <c r="DT204" s="74"/>
      <c r="DU204" s="74"/>
      <c r="DV204" s="74"/>
      <c r="DW204" s="74"/>
      <c r="DX204" s="74"/>
      <c r="DY204" s="74"/>
      <c r="DZ204" s="74"/>
      <c r="EA204" s="74"/>
      <c r="EB204" s="74"/>
      <c r="EC204" s="74"/>
      <c r="ED204" s="74"/>
      <c r="EE204" s="74"/>
      <c r="EF204" s="74"/>
      <c r="EG204" s="74"/>
      <c r="EH204" s="74"/>
      <c r="EI204" s="74"/>
      <c r="EJ204" s="74"/>
      <c r="EK204" s="74"/>
      <c r="EL204" s="74"/>
      <c r="EM204" s="74"/>
      <c r="EN204" s="74"/>
      <c r="EO204" s="74"/>
      <c r="EP204" s="74"/>
      <c r="EQ204" s="74"/>
      <c r="ER204" s="74"/>
      <c r="ES204" s="74"/>
      <c r="ET204" s="74"/>
      <c r="EU204" s="74"/>
      <c r="EV204" s="74"/>
      <c r="EW204" s="74"/>
      <c r="EX204" s="74"/>
      <c r="EY204" s="74"/>
      <c r="EZ204" s="74"/>
      <c r="FA204" s="74"/>
      <c r="FB204" s="74"/>
      <c r="FC204" s="74"/>
      <c r="FD204" s="74"/>
      <c r="FE204" s="74"/>
      <c r="FF204" s="74"/>
      <c r="FG204" s="74"/>
      <c r="FH204" s="74"/>
      <c r="FI204" s="74"/>
      <c r="FJ204" s="74"/>
      <c r="FK204" s="74"/>
      <c r="FL204" s="74"/>
      <c r="FM204" s="74"/>
      <c r="FN204" s="74"/>
      <c r="FO204" s="74"/>
      <c r="FP204" s="74"/>
      <c r="FQ204" s="74"/>
      <c r="FR204" s="74"/>
      <c r="FS204" s="74"/>
      <c r="FT204" s="74"/>
      <c r="FU204" s="74"/>
      <c r="FV204" s="74"/>
      <c r="FW204" s="74"/>
      <c r="FX204" s="74"/>
      <c r="FY204" s="74"/>
      <c r="FZ204" s="74">
        <v>5</v>
      </c>
      <c r="GA204" s="74">
        <v>1.3843770027160645</v>
      </c>
      <c r="GB204" s="74">
        <v>3.6892083585262299</v>
      </c>
      <c r="GC204" s="74">
        <v>0</v>
      </c>
      <c r="GD204" s="74">
        <v>1</v>
      </c>
      <c r="GE204" s="74">
        <v>8</v>
      </c>
      <c r="GF204" s="74">
        <v>1</v>
      </c>
      <c r="GG204" t="s">
        <v>234</v>
      </c>
      <c r="GH204" t="s">
        <v>235</v>
      </c>
      <c r="GI204" t="s">
        <v>236</v>
      </c>
      <c r="GJ204" s="36"/>
      <c r="GK204" s="30"/>
      <c r="GL204" s="30"/>
    </row>
    <row r="205" spans="1:194" x14ac:dyDescent="0.2">
      <c r="A205" t="s">
        <v>175</v>
      </c>
      <c r="B205" t="s">
        <v>233</v>
      </c>
      <c r="C205" t="s">
        <v>0</v>
      </c>
      <c r="D205" t="s">
        <v>256</v>
      </c>
      <c r="E205" t="s">
        <v>192</v>
      </c>
      <c r="F205" t="s">
        <v>266</v>
      </c>
      <c r="G205" t="s">
        <v>274</v>
      </c>
      <c r="H205" s="74">
        <v>0</v>
      </c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74"/>
      <c r="AG205" s="74"/>
      <c r="AH205" s="74"/>
      <c r="AI205" s="74"/>
      <c r="AJ205" s="74"/>
      <c r="AK205" s="74"/>
      <c r="AL205" s="74"/>
      <c r="AM205" s="74"/>
      <c r="AN205" s="74"/>
      <c r="AO205" s="74"/>
      <c r="AP205" s="74"/>
      <c r="AQ205" s="74"/>
      <c r="AR205" s="74"/>
      <c r="AS205" s="74"/>
      <c r="AT205" s="74"/>
      <c r="AU205" s="74"/>
      <c r="AV205" s="74"/>
      <c r="AW205" s="74"/>
      <c r="AX205" s="74"/>
      <c r="AY205" s="74"/>
      <c r="AZ205" s="74"/>
      <c r="BA205" s="74"/>
      <c r="BB205" s="74"/>
      <c r="BC205" s="74"/>
      <c r="BD205" s="74"/>
      <c r="BE205" s="74"/>
      <c r="BF205" s="74"/>
      <c r="BG205" s="74"/>
      <c r="BH205" s="74"/>
      <c r="BI205" s="74"/>
      <c r="BJ205" s="74"/>
      <c r="BK205" s="74"/>
      <c r="BL205" s="74"/>
      <c r="BM205" s="74"/>
      <c r="BN205" s="74"/>
      <c r="BO205" s="74"/>
      <c r="BP205" s="74"/>
      <c r="BQ205" s="74"/>
      <c r="BR205" s="74"/>
      <c r="BS205" s="74"/>
      <c r="BT205" s="74"/>
      <c r="BU205" s="74"/>
      <c r="BV205" s="74"/>
      <c r="BW205" s="74"/>
      <c r="BX205" s="74"/>
      <c r="BY205" s="74"/>
      <c r="BZ205" s="74"/>
      <c r="CA205" s="74"/>
      <c r="CB205" s="74"/>
      <c r="CC205" s="74"/>
      <c r="CD205" s="74"/>
      <c r="CE205" s="74"/>
      <c r="CF205" s="74"/>
      <c r="CG205" s="74"/>
      <c r="CH205" s="74"/>
      <c r="CI205" s="74"/>
      <c r="CJ205" s="74"/>
      <c r="CK205" s="74"/>
      <c r="CL205" s="74"/>
      <c r="CM205" s="74"/>
      <c r="CN205" s="74"/>
      <c r="CO205" s="74"/>
      <c r="CP205" s="74"/>
      <c r="CQ205" s="74"/>
      <c r="CR205" s="74"/>
      <c r="CS205" s="74"/>
      <c r="CT205" s="74"/>
      <c r="CU205" s="74"/>
      <c r="CV205" s="74"/>
      <c r="CW205" s="74"/>
      <c r="CX205" s="74"/>
      <c r="CY205" s="74"/>
      <c r="CZ205" s="74"/>
      <c r="DA205" s="74"/>
      <c r="DB205" s="74"/>
      <c r="DC205" s="74"/>
      <c r="DD205" s="74"/>
      <c r="DE205" s="74"/>
      <c r="DF205" s="74"/>
      <c r="DG205" s="74"/>
      <c r="DH205" s="74"/>
      <c r="DI205" s="74"/>
      <c r="DJ205" s="74"/>
      <c r="DK205" s="74"/>
      <c r="DL205" s="74"/>
      <c r="DM205" s="74"/>
      <c r="DN205" s="74"/>
      <c r="DO205" s="74"/>
      <c r="DP205" s="74"/>
      <c r="DQ205" s="74"/>
      <c r="DR205" s="74"/>
      <c r="DS205" s="74"/>
      <c r="DT205" s="74"/>
      <c r="DU205" s="74"/>
      <c r="DV205" s="74"/>
      <c r="DW205" s="74"/>
      <c r="DX205" s="74"/>
      <c r="DY205" s="74"/>
      <c r="DZ205" s="74"/>
      <c r="EA205" s="74"/>
      <c r="EB205" s="74"/>
      <c r="EC205" s="74"/>
      <c r="ED205" s="74"/>
      <c r="EE205" s="74"/>
      <c r="EF205" s="74"/>
      <c r="EG205" s="74"/>
      <c r="EH205" s="74"/>
      <c r="EI205" s="74"/>
      <c r="EJ205" s="74"/>
      <c r="EK205" s="74"/>
      <c r="EL205" s="74"/>
      <c r="EM205" s="74"/>
      <c r="EN205" s="74"/>
      <c r="EO205" s="74"/>
      <c r="EP205" s="74"/>
      <c r="EQ205" s="74"/>
      <c r="ER205" s="74"/>
      <c r="ES205" s="74"/>
      <c r="ET205" s="74"/>
      <c r="EU205" s="74"/>
      <c r="EV205" s="74"/>
      <c r="EW205" s="74"/>
      <c r="EX205" s="74"/>
      <c r="EY205" s="74"/>
      <c r="EZ205" s="74"/>
      <c r="FA205" s="74"/>
      <c r="FB205" s="74"/>
      <c r="FC205" s="74"/>
      <c r="FD205" s="74"/>
      <c r="FE205" s="74"/>
      <c r="FF205" s="74"/>
      <c r="FG205" s="74"/>
      <c r="FH205" s="74"/>
      <c r="FI205" s="74"/>
      <c r="FJ205" s="74"/>
      <c r="FK205" s="74"/>
      <c r="FL205" s="74"/>
      <c r="FM205" s="74"/>
      <c r="FN205" s="74"/>
      <c r="FO205" s="74"/>
      <c r="FP205" s="74"/>
      <c r="FQ205" s="74"/>
      <c r="FR205" s="74"/>
      <c r="FS205" s="74"/>
      <c r="FT205" s="74"/>
      <c r="FU205" s="74"/>
      <c r="FV205" s="74"/>
      <c r="FW205" s="74"/>
      <c r="FX205" s="74"/>
      <c r="FY205" s="74"/>
      <c r="FZ205" s="74">
        <v>5</v>
      </c>
      <c r="GA205" s="74">
        <v>1.3834583759307861</v>
      </c>
      <c r="GB205" s="74">
        <v>3.6663604974746704</v>
      </c>
      <c r="GC205" s="74">
        <v>0</v>
      </c>
      <c r="GD205" s="74">
        <v>1</v>
      </c>
      <c r="GE205" s="74">
        <v>8</v>
      </c>
      <c r="GF205" s="74">
        <v>1</v>
      </c>
      <c r="GG205" t="s">
        <v>234</v>
      </c>
      <c r="GH205" t="s">
        <v>235</v>
      </c>
      <c r="GI205" t="s">
        <v>236</v>
      </c>
      <c r="GJ205" s="36"/>
      <c r="GK205" s="30"/>
      <c r="GL205" s="30"/>
    </row>
    <row r="206" spans="1:194" x14ac:dyDescent="0.2">
      <c r="A206" t="s">
        <v>175</v>
      </c>
      <c r="B206" t="s">
        <v>233</v>
      </c>
      <c r="C206" t="s">
        <v>0</v>
      </c>
      <c r="D206" t="s">
        <v>185</v>
      </c>
      <c r="E206" t="s">
        <v>222</v>
      </c>
      <c r="F206" t="s">
        <v>266</v>
      </c>
      <c r="G206" t="s">
        <v>274</v>
      </c>
      <c r="H206" s="74">
        <v>0</v>
      </c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74"/>
      <c r="AG206" s="74"/>
      <c r="AH206" s="74"/>
      <c r="AI206" s="74"/>
      <c r="AJ206" s="74"/>
      <c r="AK206" s="74"/>
      <c r="AL206" s="74"/>
      <c r="AM206" s="74"/>
      <c r="AN206" s="74"/>
      <c r="AO206" s="74"/>
      <c r="AP206" s="74"/>
      <c r="AQ206" s="74"/>
      <c r="AR206" s="74"/>
      <c r="AS206" s="74"/>
      <c r="AT206" s="74"/>
      <c r="AU206" s="74"/>
      <c r="AV206" s="74"/>
      <c r="AW206" s="74"/>
      <c r="AX206" s="74"/>
      <c r="AY206" s="74"/>
      <c r="AZ206" s="74"/>
      <c r="BA206" s="74"/>
      <c r="BB206" s="74"/>
      <c r="BC206" s="74"/>
      <c r="BD206" s="74"/>
      <c r="BE206" s="74"/>
      <c r="BF206" s="74"/>
      <c r="BG206" s="74"/>
      <c r="BH206" s="74"/>
      <c r="BI206" s="74"/>
      <c r="BJ206" s="74"/>
      <c r="BK206" s="74"/>
      <c r="BL206" s="74"/>
      <c r="BM206" s="74"/>
      <c r="BN206" s="74"/>
      <c r="BO206" s="74"/>
      <c r="BP206" s="74"/>
      <c r="BQ206" s="74"/>
      <c r="BR206" s="74"/>
      <c r="BS206" s="74"/>
      <c r="BT206" s="74"/>
      <c r="BU206" s="74"/>
      <c r="BV206" s="74"/>
      <c r="BW206" s="74"/>
      <c r="BX206" s="74"/>
      <c r="BY206" s="74"/>
      <c r="BZ206" s="74"/>
      <c r="CA206" s="74"/>
      <c r="CB206" s="74"/>
      <c r="CC206" s="74"/>
      <c r="CD206" s="74"/>
      <c r="CE206" s="74"/>
      <c r="CF206" s="74"/>
      <c r="CG206" s="74"/>
      <c r="CH206" s="74"/>
      <c r="CI206" s="74"/>
      <c r="CJ206" s="74"/>
      <c r="CK206" s="74"/>
      <c r="CL206" s="74"/>
      <c r="CM206" s="74"/>
      <c r="CN206" s="74"/>
      <c r="CO206" s="74"/>
      <c r="CP206" s="74"/>
      <c r="CQ206" s="74"/>
      <c r="CR206" s="74"/>
      <c r="CS206" s="74"/>
      <c r="CT206" s="74"/>
      <c r="CU206" s="74"/>
      <c r="CV206" s="74"/>
      <c r="CW206" s="74"/>
      <c r="CX206" s="74"/>
      <c r="CY206" s="74"/>
      <c r="CZ206" s="74"/>
      <c r="DA206" s="74"/>
      <c r="DB206" s="74"/>
      <c r="DC206" s="74"/>
      <c r="DD206" s="74"/>
      <c r="DE206" s="74"/>
      <c r="DF206" s="74"/>
      <c r="DG206" s="74"/>
      <c r="DH206" s="74"/>
      <c r="DI206" s="74"/>
      <c r="DJ206" s="74"/>
      <c r="DK206" s="74"/>
      <c r="DL206" s="74"/>
      <c r="DM206" s="74"/>
      <c r="DN206" s="74"/>
      <c r="DO206" s="74"/>
      <c r="DP206" s="74"/>
      <c r="DQ206" s="74"/>
      <c r="DR206" s="74"/>
      <c r="DS206" s="74"/>
      <c r="DT206" s="74"/>
      <c r="DU206" s="74"/>
      <c r="DV206" s="74"/>
      <c r="DW206" s="74"/>
      <c r="DX206" s="74"/>
      <c r="DY206" s="74"/>
      <c r="DZ206" s="74"/>
      <c r="EA206" s="74"/>
      <c r="EB206" s="74"/>
      <c r="EC206" s="74"/>
      <c r="ED206" s="74"/>
      <c r="EE206" s="74"/>
      <c r="EF206" s="74"/>
      <c r="EG206" s="74"/>
      <c r="EH206" s="74"/>
      <c r="EI206" s="74"/>
      <c r="EJ206" s="74"/>
      <c r="EK206" s="74"/>
      <c r="EL206" s="74"/>
      <c r="EM206" s="74"/>
      <c r="EN206" s="74"/>
      <c r="EO206" s="74"/>
      <c r="EP206" s="74"/>
      <c r="EQ206" s="74"/>
      <c r="ER206" s="74"/>
      <c r="ES206" s="74"/>
      <c r="ET206" s="74"/>
      <c r="EU206" s="74"/>
      <c r="EV206" s="74"/>
      <c r="EW206" s="74"/>
      <c r="EX206" s="74"/>
      <c r="EY206" s="74"/>
      <c r="EZ206" s="74"/>
      <c r="FA206" s="74"/>
      <c r="FB206" s="74"/>
      <c r="FC206" s="74"/>
      <c r="FD206" s="74"/>
      <c r="FE206" s="74"/>
      <c r="FF206" s="74"/>
      <c r="FG206" s="74"/>
      <c r="FH206" s="74"/>
      <c r="FI206" s="74"/>
      <c r="FJ206" s="74"/>
      <c r="FK206" s="74"/>
      <c r="FL206" s="74"/>
      <c r="FM206" s="74"/>
      <c r="FN206" s="74"/>
      <c r="FO206" s="74"/>
      <c r="FP206" s="74"/>
      <c r="FQ206" s="74"/>
      <c r="FR206" s="74"/>
      <c r="FS206" s="74"/>
      <c r="FT206" s="74"/>
      <c r="FU206" s="74"/>
      <c r="FV206" s="74"/>
      <c r="FW206" s="74"/>
      <c r="FX206" s="74"/>
      <c r="FY206" s="74"/>
      <c r="FZ206" s="74"/>
      <c r="GA206" s="74"/>
      <c r="GB206" s="74"/>
      <c r="GC206" s="74">
        <v>0</v>
      </c>
      <c r="GD206" s="74">
        <v>1</v>
      </c>
      <c r="GE206" s="74">
        <v>8</v>
      </c>
      <c r="GF206" s="74">
        <v>1</v>
      </c>
      <c r="GG206" t="s">
        <v>234</v>
      </c>
      <c r="GH206" t="s">
        <v>235</v>
      </c>
      <c r="GI206" t="s">
        <v>236</v>
      </c>
      <c r="GJ206" s="36"/>
      <c r="GK206" s="30"/>
      <c r="GL206" s="30"/>
    </row>
    <row r="207" spans="1:194" x14ac:dyDescent="0.2">
      <c r="A207" t="s">
        <v>175</v>
      </c>
      <c r="B207" t="s">
        <v>233</v>
      </c>
      <c r="C207" t="s">
        <v>0</v>
      </c>
      <c r="D207" t="s">
        <v>185</v>
      </c>
      <c r="E207" t="s">
        <v>223</v>
      </c>
      <c r="F207" t="s">
        <v>266</v>
      </c>
      <c r="G207" t="s">
        <v>274</v>
      </c>
      <c r="H207" s="74">
        <v>0</v>
      </c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74"/>
      <c r="AD207" s="74"/>
      <c r="AE207" s="74"/>
      <c r="AF207" s="74"/>
      <c r="AG207" s="74"/>
      <c r="AH207" s="74"/>
      <c r="AI207" s="74"/>
      <c r="AJ207" s="74"/>
      <c r="AK207" s="74"/>
      <c r="AL207" s="74"/>
      <c r="AM207" s="74"/>
      <c r="AN207" s="74"/>
      <c r="AO207" s="74"/>
      <c r="AP207" s="74"/>
      <c r="AQ207" s="74"/>
      <c r="AR207" s="74"/>
      <c r="AS207" s="74"/>
      <c r="AT207" s="74"/>
      <c r="AU207" s="74"/>
      <c r="AV207" s="74"/>
      <c r="AW207" s="74"/>
      <c r="AX207" s="74"/>
      <c r="AY207" s="74"/>
      <c r="AZ207" s="74"/>
      <c r="BA207" s="74"/>
      <c r="BB207" s="74"/>
      <c r="BC207" s="74"/>
      <c r="BD207" s="74"/>
      <c r="BE207" s="74"/>
      <c r="BF207" s="74"/>
      <c r="BG207" s="74"/>
      <c r="BH207" s="74"/>
      <c r="BI207" s="74"/>
      <c r="BJ207" s="74"/>
      <c r="BK207" s="74"/>
      <c r="BL207" s="74"/>
      <c r="BM207" s="74"/>
      <c r="BN207" s="74"/>
      <c r="BO207" s="74"/>
      <c r="BP207" s="74"/>
      <c r="BQ207" s="74"/>
      <c r="BR207" s="74"/>
      <c r="BS207" s="74"/>
      <c r="BT207" s="74"/>
      <c r="BU207" s="74"/>
      <c r="BV207" s="74"/>
      <c r="BW207" s="74"/>
      <c r="BX207" s="74"/>
      <c r="BY207" s="74"/>
      <c r="BZ207" s="74"/>
      <c r="CA207" s="74"/>
      <c r="CB207" s="74"/>
      <c r="CC207" s="74"/>
      <c r="CD207" s="74"/>
      <c r="CE207" s="74"/>
      <c r="CF207" s="74"/>
      <c r="CG207" s="74"/>
      <c r="CH207" s="74"/>
      <c r="CI207" s="74"/>
      <c r="CJ207" s="74"/>
      <c r="CK207" s="74"/>
      <c r="CL207" s="74"/>
      <c r="CM207" s="74"/>
      <c r="CN207" s="74"/>
      <c r="CO207" s="74"/>
      <c r="CP207" s="74"/>
      <c r="CQ207" s="74"/>
      <c r="CR207" s="74"/>
      <c r="CS207" s="74"/>
      <c r="CT207" s="74"/>
      <c r="CU207" s="74"/>
      <c r="CV207" s="74"/>
      <c r="CW207" s="74"/>
      <c r="CX207" s="74"/>
      <c r="CY207" s="74"/>
      <c r="CZ207" s="74"/>
      <c r="DA207" s="74"/>
      <c r="DB207" s="74"/>
      <c r="DC207" s="74"/>
      <c r="DD207" s="74"/>
      <c r="DE207" s="74"/>
      <c r="DF207" s="74"/>
      <c r="DG207" s="74"/>
      <c r="DH207" s="74"/>
      <c r="DI207" s="74"/>
      <c r="DJ207" s="74"/>
      <c r="DK207" s="74"/>
      <c r="DL207" s="74"/>
      <c r="DM207" s="74"/>
      <c r="DN207" s="74"/>
      <c r="DO207" s="74"/>
      <c r="DP207" s="74"/>
      <c r="DQ207" s="74"/>
      <c r="DR207" s="74"/>
      <c r="DS207" s="74"/>
      <c r="DT207" s="74"/>
      <c r="DU207" s="74"/>
      <c r="DV207" s="74"/>
      <c r="DW207" s="74"/>
      <c r="DX207" s="74"/>
      <c r="DY207" s="74"/>
      <c r="DZ207" s="74"/>
      <c r="EA207" s="74"/>
      <c r="EB207" s="74"/>
      <c r="EC207" s="74"/>
      <c r="ED207" s="74"/>
      <c r="EE207" s="74"/>
      <c r="EF207" s="74"/>
      <c r="EG207" s="74"/>
      <c r="EH207" s="74"/>
      <c r="EI207" s="74"/>
      <c r="EJ207" s="74"/>
      <c r="EK207" s="74"/>
      <c r="EL207" s="74"/>
      <c r="EM207" s="74"/>
      <c r="EN207" s="74"/>
      <c r="EO207" s="74"/>
      <c r="EP207" s="74"/>
      <c r="EQ207" s="74"/>
      <c r="ER207" s="74"/>
      <c r="ES207" s="74"/>
      <c r="ET207" s="74"/>
      <c r="EU207" s="74"/>
      <c r="EV207" s="74"/>
      <c r="EW207" s="74"/>
      <c r="EX207" s="74"/>
      <c r="EY207" s="74"/>
      <c r="EZ207" s="74"/>
      <c r="FA207" s="74"/>
      <c r="FB207" s="74"/>
      <c r="FC207" s="74"/>
      <c r="FD207" s="74"/>
      <c r="FE207" s="74"/>
      <c r="FF207" s="74"/>
      <c r="FG207" s="74"/>
      <c r="FH207" s="74"/>
      <c r="FI207" s="74"/>
      <c r="FJ207" s="74"/>
      <c r="FK207" s="74"/>
      <c r="FL207" s="74"/>
      <c r="FM207" s="74"/>
      <c r="FN207" s="74"/>
      <c r="FO207" s="74"/>
      <c r="FP207" s="74"/>
      <c r="FQ207" s="74"/>
      <c r="FR207" s="74"/>
      <c r="FS207" s="74"/>
      <c r="FT207" s="74"/>
      <c r="FU207" s="74"/>
      <c r="FV207" s="74"/>
      <c r="FW207" s="74"/>
      <c r="FX207" s="74"/>
      <c r="FY207" s="74"/>
      <c r="FZ207" s="74"/>
      <c r="GA207" s="74"/>
      <c r="GB207" s="74"/>
      <c r="GC207" s="74">
        <v>0</v>
      </c>
      <c r="GD207" s="74">
        <v>1</v>
      </c>
      <c r="GE207" s="74">
        <v>8</v>
      </c>
      <c r="GF207" s="74">
        <v>1</v>
      </c>
      <c r="GG207" t="s">
        <v>234</v>
      </c>
      <c r="GH207" t="s">
        <v>235</v>
      </c>
      <c r="GI207" t="s">
        <v>236</v>
      </c>
      <c r="GJ207" s="36"/>
      <c r="GK207" s="30"/>
      <c r="GL207" s="30"/>
    </row>
    <row r="208" spans="1:194" x14ac:dyDescent="0.2">
      <c r="A208" t="s">
        <v>175</v>
      </c>
      <c r="B208" t="s">
        <v>233</v>
      </c>
      <c r="C208" t="s">
        <v>0</v>
      </c>
      <c r="D208" t="s">
        <v>185</v>
      </c>
      <c r="E208" t="s">
        <v>224</v>
      </c>
      <c r="F208" t="s">
        <v>266</v>
      </c>
      <c r="G208" t="s">
        <v>274</v>
      </c>
      <c r="H208" s="74">
        <v>0</v>
      </c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74"/>
      <c r="AD208" s="74"/>
      <c r="AE208" s="74"/>
      <c r="AF208" s="74"/>
      <c r="AG208" s="74"/>
      <c r="AH208" s="74"/>
      <c r="AI208" s="74"/>
      <c r="AJ208" s="74"/>
      <c r="AK208" s="74"/>
      <c r="AL208" s="74"/>
      <c r="AM208" s="74"/>
      <c r="AN208" s="74"/>
      <c r="AO208" s="74"/>
      <c r="AP208" s="74"/>
      <c r="AQ208" s="74"/>
      <c r="AR208" s="74"/>
      <c r="AS208" s="74"/>
      <c r="AT208" s="74"/>
      <c r="AU208" s="74"/>
      <c r="AV208" s="74"/>
      <c r="AW208" s="74"/>
      <c r="AX208" s="74"/>
      <c r="AY208" s="74"/>
      <c r="AZ208" s="74"/>
      <c r="BA208" s="74"/>
      <c r="BB208" s="74"/>
      <c r="BC208" s="74"/>
      <c r="BD208" s="74"/>
      <c r="BE208" s="74"/>
      <c r="BF208" s="74"/>
      <c r="BG208" s="74"/>
      <c r="BH208" s="74"/>
      <c r="BI208" s="74"/>
      <c r="BJ208" s="74"/>
      <c r="BK208" s="74"/>
      <c r="BL208" s="74"/>
      <c r="BM208" s="74"/>
      <c r="BN208" s="74"/>
      <c r="BO208" s="74"/>
      <c r="BP208" s="74"/>
      <c r="BQ208" s="74"/>
      <c r="BR208" s="74"/>
      <c r="BS208" s="74"/>
      <c r="BT208" s="74"/>
      <c r="BU208" s="74"/>
      <c r="BV208" s="74"/>
      <c r="BW208" s="74"/>
      <c r="BX208" s="74"/>
      <c r="BY208" s="74"/>
      <c r="BZ208" s="74"/>
      <c r="CA208" s="74"/>
      <c r="CB208" s="74"/>
      <c r="CC208" s="74"/>
      <c r="CD208" s="74"/>
      <c r="CE208" s="74"/>
      <c r="CF208" s="74"/>
      <c r="CG208" s="74"/>
      <c r="CH208" s="74"/>
      <c r="CI208" s="74"/>
      <c r="CJ208" s="74"/>
      <c r="CK208" s="74"/>
      <c r="CL208" s="74"/>
      <c r="CM208" s="74"/>
      <c r="CN208" s="74"/>
      <c r="CO208" s="74"/>
      <c r="CP208" s="74"/>
      <c r="CQ208" s="74"/>
      <c r="CR208" s="74"/>
      <c r="CS208" s="74"/>
      <c r="CT208" s="74"/>
      <c r="CU208" s="74"/>
      <c r="CV208" s="74"/>
      <c r="CW208" s="74"/>
      <c r="CX208" s="74"/>
      <c r="CY208" s="74"/>
      <c r="CZ208" s="74"/>
      <c r="DA208" s="74"/>
      <c r="DB208" s="74"/>
      <c r="DC208" s="74"/>
      <c r="DD208" s="74"/>
      <c r="DE208" s="74"/>
      <c r="DF208" s="74"/>
      <c r="DG208" s="74"/>
      <c r="DH208" s="74"/>
      <c r="DI208" s="74"/>
      <c r="DJ208" s="74"/>
      <c r="DK208" s="74"/>
      <c r="DL208" s="74"/>
      <c r="DM208" s="74"/>
      <c r="DN208" s="74"/>
      <c r="DO208" s="74"/>
      <c r="DP208" s="74"/>
      <c r="DQ208" s="74"/>
      <c r="DR208" s="74"/>
      <c r="DS208" s="74"/>
      <c r="DT208" s="74"/>
      <c r="DU208" s="74"/>
      <c r="DV208" s="74"/>
      <c r="DW208" s="74"/>
      <c r="DX208" s="74"/>
      <c r="DY208" s="74"/>
      <c r="DZ208" s="74"/>
      <c r="EA208" s="74"/>
      <c r="EB208" s="74"/>
      <c r="EC208" s="74"/>
      <c r="ED208" s="74"/>
      <c r="EE208" s="74"/>
      <c r="EF208" s="74"/>
      <c r="EG208" s="74"/>
      <c r="EH208" s="74"/>
      <c r="EI208" s="74"/>
      <c r="EJ208" s="74"/>
      <c r="EK208" s="74"/>
      <c r="EL208" s="74"/>
      <c r="EM208" s="74"/>
      <c r="EN208" s="74"/>
      <c r="EO208" s="74"/>
      <c r="EP208" s="74"/>
      <c r="EQ208" s="74"/>
      <c r="ER208" s="74"/>
      <c r="ES208" s="74"/>
      <c r="ET208" s="74"/>
      <c r="EU208" s="74"/>
      <c r="EV208" s="74"/>
      <c r="EW208" s="74"/>
      <c r="EX208" s="74"/>
      <c r="EY208" s="74"/>
      <c r="EZ208" s="74"/>
      <c r="FA208" s="74"/>
      <c r="FB208" s="74"/>
      <c r="FC208" s="74"/>
      <c r="FD208" s="74"/>
      <c r="FE208" s="74"/>
      <c r="FF208" s="74"/>
      <c r="FG208" s="74"/>
      <c r="FH208" s="74"/>
      <c r="FI208" s="74"/>
      <c r="FJ208" s="74"/>
      <c r="FK208" s="74"/>
      <c r="FL208" s="74"/>
      <c r="FM208" s="74"/>
      <c r="FN208" s="74"/>
      <c r="FO208" s="74"/>
      <c r="FP208" s="74"/>
      <c r="FQ208" s="74"/>
      <c r="FR208" s="74"/>
      <c r="FS208" s="74"/>
      <c r="FT208" s="74"/>
      <c r="FU208" s="74"/>
      <c r="FV208" s="74"/>
      <c r="FW208" s="74"/>
      <c r="FX208" s="74"/>
      <c r="FY208" s="74"/>
      <c r="FZ208" s="74"/>
      <c r="GA208" s="74"/>
      <c r="GB208" s="74"/>
      <c r="GC208" s="74">
        <v>0</v>
      </c>
      <c r="GD208" s="74">
        <v>1</v>
      </c>
      <c r="GE208" s="74">
        <v>8</v>
      </c>
      <c r="GF208" s="74">
        <v>1</v>
      </c>
      <c r="GG208" t="s">
        <v>234</v>
      </c>
      <c r="GH208" t="s">
        <v>235</v>
      </c>
      <c r="GI208" t="s">
        <v>236</v>
      </c>
      <c r="GJ208" s="36"/>
      <c r="GK208" s="30"/>
      <c r="GL208" s="30"/>
    </row>
    <row r="209" spans="1:194" x14ac:dyDescent="0.2">
      <c r="A209" t="s">
        <v>175</v>
      </c>
      <c r="B209" t="s">
        <v>233</v>
      </c>
      <c r="C209" t="s">
        <v>0</v>
      </c>
      <c r="D209" t="s">
        <v>185</v>
      </c>
      <c r="E209" t="s">
        <v>220</v>
      </c>
      <c r="F209" t="s">
        <v>266</v>
      </c>
      <c r="G209" t="s">
        <v>274</v>
      </c>
      <c r="H209" s="74">
        <v>0</v>
      </c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74"/>
      <c r="U209" s="74"/>
      <c r="V209" s="74"/>
      <c r="W209" s="74"/>
      <c r="X209" s="74"/>
      <c r="Y209" s="74"/>
      <c r="Z209" s="74"/>
      <c r="AA209" s="74"/>
      <c r="AB209" s="74"/>
      <c r="AC209" s="74"/>
      <c r="AD209" s="74"/>
      <c r="AE209" s="74"/>
      <c r="AF209" s="74"/>
      <c r="AG209" s="74"/>
      <c r="AH209" s="74"/>
      <c r="AI209" s="74"/>
      <c r="AJ209" s="74"/>
      <c r="AK209" s="74"/>
      <c r="AL209" s="74"/>
      <c r="AM209" s="74"/>
      <c r="AN209" s="74"/>
      <c r="AO209" s="74"/>
      <c r="AP209" s="74"/>
      <c r="AQ209" s="74"/>
      <c r="AR209" s="74"/>
      <c r="AS209" s="74"/>
      <c r="AT209" s="74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  <c r="BM209" s="74"/>
      <c r="BN209" s="74"/>
      <c r="BO209" s="74"/>
      <c r="BP209" s="74"/>
      <c r="BQ209" s="74"/>
      <c r="BR209" s="74"/>
      <c r="BS209" s="74"/>
      <c r="BT209" s="74"/>
      <c r="BU209" s="74"/>
      <c r="BV209" s="74"/>
      <c r="BW209" s="74"/>
      <c r="BX209" s="74"/>
      <c r="BY209" s="74"/>
      <c r="BZ209" s="74"/>
      <c r="CA209" s="74"/>
      <c r="CB209" s="74"/>
      <c r="CC209" s="74"/>
      <c r="CD209" s="74"/>
      <c r="CE209" s="74"/>
      <c r="CF209" s="74"/>
      <c r="CG209" s="74"/>
      <c r="CH209" s="74"/>
      <c r="CI209" s="74"/>
      <c r="CJ209" s="74"/>
      <c r="CK209" s="74"/>
      <c r="CL209" s="74"/>
      <c r="CM209" s="74"/>
      <c r="CN209" s="74"/>
      <c r="CO209" s="74"/>
      <c r="CP209" s="74"/>
      <c r="CQ209" s="74"/>
      <c r="CR209" s="74"/>
      <c r="CS209" s="74"/>
      <c r="CT209" s="74"/>
      <c r="CU209" s="74"/>
      <c r="CV209" s="74"/>
      <c r="CW209" s="74"/>
      <c r="CX209" s="74"/>
      <c r="CY209" s="74"/>
      <c r="CZ209" s="74"/>
      <c r="DA209" s="74"/>
      <c r="DB209" s="74"/>
      <c r="DC209" s="74"/>
      <c r="DD209" s="74"/>
      <c r="DE209" s="74"/>
      <c r="DF209" s="74"/>
      <c r="DG209" s="74"/>
      <c r="DH209" s="74"/>
      <c r="DI209" s="74"/>
      <c r="DJ209" s="74"/>
      <c r="DK209" s="74"/>
      <c r="DL209" s="74"/>
      <c r="DM209" s="74"/>
      <c r="DN209" s="74"/>
      <c r="DO209" s="74"/>
      <c r="DP209" s="74"/>
      <c r="DQ209" s="74"/>
      <c r="DR209" s="74"/>
      <c r="DS209" s="74"/>
      <c r="DT209" s="74"/>
      <c r="DU209" s="74"/>
      <c r="DV209" s="74"/>
      <c r="DW209" s="74"/>
      <c r="DX209" s="74"/>
      <c r="DY209" s="74"/>
      <c r="DZ209" s="74"/>
      <c r="EA209" s="74"/>
      <c r="EB209" s="74"/>
      <c r="EC209" s="74"/>
      <c r="ED209" s="74"/>
      <c r="EE209" s="74"/>
      <c r="EF209" s="74"/>
      <c r="EG209" s="74"/>
      <c r="EH209" s="74"/>
      <c r="EI209" s="74"/>
      <c r="EJ209" s="74"/>
      <c r="EK209" s="74"/>
      <c r="EL209" s="74"/>
      <c r="EM209" s="74"/>
      <c r="EN209" s="74"/>
      <c r="EO209" s="74"/>
      <c r="EP209" s="74"/>
      <c r="EQ209" s="74"/>
      <c r="ER209" s="74"/>
      <c r="ES209" s="74"/>
      <c r="ET209" s="74"/>
      <c r="EU209" s="74"/>
      <c r="EV209" s="74"/>
      <c r="EW209" s="74"/>
      <c r="EX209" s="74"/>
      <c r="EY209" s="74"/>
      <c r="EZ209" s="74"/>
      <c r="FA209" s="74"/>
      <c r="FB209" s="74"/>
      <c r="FC209" s="74"/>
      <c r="FD209" s="74"/>
      <c r="FE209" s="74"/>
      <c r="FF209" s="74"/>
      <c r="FG209" s="74"/>
      <c r="FH209" s="74"/>
      <c r="FI209" s="74"/>
      <c r="FJ209" s="74"/>
      <c r="FK209" s="74"/>
      <c r="FL209" s="74"/>
      <c r="FM209" s="74"/>
      <c r="FN209" s="74"/>
      <c r="FO209" s="74"/>
      <c r="FP209" s="74"/>
      <c r="FQ209" s="74"/>
      <c r="FR209" s="74"/>
      <c r="FS209" s="74"/>
      <c r="FT209" s="74"/>
      <c r="FU209" s="74"/>
      <c r="FV209" s="74"/>
      <c r="FW209" s="74"/>
      <c r="FX209" s="74"/>
      <c r="FY209" s="74"/>
      <c r="FZ209" s="74"/>
      <c r="GA209" s="74"/>
      <c r="GB209" s="74"/>
      <c r="GC209" s="74">
        <v>0</v>
      </c>
      <c r="GD209" s="74">
        <v>1</v>
      </c>
      <c r="GE209" s="74">
        <v>8</v>
      </c>
      <c r="GF209" s="74">
        <v>1</v>
      </c>
      <c r="GG209" t="s">
        <v>234</v>
      </c>
      <c r="GH209" t="s">
        <v>235</v>
      </c>
      <c r="GI209" t="s">
        <v>236</v>
      </c>
      <c r="GJ209" s="36"/>
      <c r="GK209" s="30"/>
      <c r="GL209" s="30"/>
    </row>
    <row r="210" spans="1:194" x14ac:dyDescent="0.2">
      <c r="A210" t="s">
        <v>175</v>
      </c>
      <c r="B210" t="s">
        <v>233</v>
      </c>
      <c r="C210" t="s">
        <v>0</v>
      </c>
      <c r="D210" t="s">
        <v>185</v>
      </c>
      <c r="E210" t="s">
        <v>221</v>
      </c>
      <c r="F210" t="s">
        <v>266</v>
      </c>
      <c r="G210" t="s">
        <v>274</v>
      </c>
      <c r="H210" s="74">
        <v>0</v>
      </c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74"/>
      <c r="U210" s="74"/>
      <c r="V210" s="74"/>
      <c r="W210" s="74"/>
      <c r="X210" s="74"/>
      <c r="Y210" s="74"/>
      <c r="Z210" s="74"/>
      <c r="AA210" s="74"/>
      <c r="AB210" s="74"/>
      <c r="AC210" s="74"/>
      <c r="AD210" s="74"/>
      <c r="AE210" s="74"/>
      <c r="AF210" s="74"/>
      <c r="AG210" s="74"/>
      <c r="AH210" s="74"/>
      <c r="AI210" s="74"/>
      <c r="AJ210" s="74"/>
      <c r="AK210" s="74"/>
      <c r="AL210" s="74"/>
      <c r="AM210" s="74"/>
      <c r="AN210" s="74"/>
      <c r="AO210" s="74"/>
      <c r="AP210" s="74"/>
      <c r="AQ210" s="74"/>
      <c r="AR210" s="74"/>
      <c r="AS210" s="74"/>
      <c r="AT210" s="74"/>
      <c r="AU210" s="74"/>
      <c r="AV210" s="74"/>
      <c r="AW210" s="74"/>
      <c r="AX210" s="74"/>
      <c r="AY210" s="74"/>
      <c r="AZ210" s="74"/>
      <c r="BA210" s="74"/>
      <c r="BB210" s="74"/>
      <c r="BC210" s="74"/>
      <c r="BD210" s="74"/>
      <c r="BE210" s="74"/>
      <c r="BF210" s="74"/>
      <c r="BG210" s="74"/>
      <c r="BH210" s="74"/>
      <c r="BI210" s="74"/>
      <c r="BJ210" s="74"/>
      <c r="BK210" s="74"/>
      <c r="BL210" s="74"/>
      <c r="BM210" s="74"/>
      <c r="BN210" s="74"/>
      <c r="BO210" s="74"/>
      <c r="BP210" s="74"/>
      <c r="BQ210" s="74"/>
      <c r="BR210" s="74"/>
      <c r="BS210" s="74"/>
      <c r="BT210" s="74"/>
      <c r="BU210" s="74"/>
      <c r="BV210" s="74"/>
      <c r="BW210" s="74"/>
      <c r="BX210" s="74"/>
      <c r="BY210" s="74"/>
      <c r="BZ210" s="74"/>
      <c r="CA210" s="74"/>
      <c r="CB210" s="74"/>
      <c r="CC210" s="74"/>
      <c r="CD210" s="74"/>
      <c r="CE210" s="74"/>
      <c r="CF210" s="74"/>
      <c r="CG210" s="74"/>
      <c r="CH210" s="74"/>
      <c r="CI210" s="74"/>
      <c r="CJ210" s="74"/>
      <c r="CK210" s="74"/>
      <c r="CL210" s="74"/>
      <c r="CM210" s="74"/>
      <c r="CN210" s="74"/>
      <c r="CO210" s="74"/>
      <c r="CP210" s="74"/>
      <c r="CQ210" s="74"/>
      <c r="CR210" s="74"/>
      <c r="CS210" s="74"/>
      <c r="CT210" s="74"/>
      <c r="CU210" s="74"/>
      <c r="CV210" s="74"/>
      <c r="CW210" s="74"/>
      <c r="CX210" s="74"/>
      <c r="CY210" s="74"/>
      <c r="CZ210" s="74"/>
      <c r="DA210" s="74"/>
      <c r="DB210" s="74"/>
      <c r="DC210" s="74"/>
      <c r="DD210" s="74"/>
      <c r="DE210" s="74"/>
      <c r="DF210" s="74"/>
      <c r="DG210" s="74"/>
      <c r="DH210" s="74"/>
      <c r="DI210" s="74"/>
      <c r="DJ210" s="74"/>
      <c r="DK210" s="74"/>
      <c r="DL210" s="74"/>
      <c r="DM210" s="74"/>
      <c r="DN210" s="74"/>
      <c r="DO210" s="74"/>
      <c r="DP210" s="74"/>
      <c r="DQ210" s="74"/>
      <c r="DR210" s="74"/>
      <c r="DS210" s="74"/>
      <c r="DT210" s="74"/>
      <c r="DU210" s="74"/>
      <c r="DV210" s="74"/>
      <c r="DW210" s="74"/>
      <c r="DX210" s="74"/>
      <c r="DY210" s="74"/>
      <c r="DZ210" s="74"/>
      <c r="EA210" s="74"/>
      <c r="EB210" s="74"/>
      <c r="EC210" s="74"/>
      <c r="ED210" s="74"/>
      <c r="EE210" s="74"/>
      <c r="EF210" s="74"/>
      <c r="EG210" s="74"/>
      <c r="EH210" s="74"/>
      <c r="EI210" s="74"/>
      <c r="EJ210" s="74"/>
      <c r="EK210" s="74"/>
      <c r="EL210" s="74"/>
      <c r="EM210" s="74"/>
      <c r="EN210" s="74"/>
      <c r="EO210" s="74"/>
      <c r="EP210" s="74"/>
      <c r="EQ210" s="74"/>
      <c r="ER210" s="74"/>
      <c r="ES210" s="74"/>
      <c r="ET210" s="74"/>
      <c r="EU210" s="74"/>
      <c r="EV210" s="74"/>
      <c r="EW210" s="74"/>
      <c r="EX210" s="74"/>
      <c r="EY210" s="74"/>
      <c r="EZ210" s="74"/>
      <c r="FA210" s="74"/>
      <c r="FB210" s="74"/>
      <c r="FC210" s="74"/>
      <c r="FD210" s="74"/>
      <c r="FE210" s="74"/>
      <c r="FF210" s="74"/>
      <c r="FG210" s="74"/>
      <c r="FH210" s="74"/>
      <c r="FI210" s="74"/>
      <c r="FJ210" s="74"/>
      <c r="FK210" s="74"/>
      <c r="FL210" s="74"/>
      <c r="FM210" s="74"/>
      <c r="FN210" s="74"/>
      <c r="FO210" s="74"/>
      <c r="FP210" s="74"/>
      <c r="FQ210" s="74"/>
      <c r="FR210" s="74"/>
      <c r="FS210" s="74"/>
      <c r="FT210" s="74"/>
      <c r="FU210" s="74"/>
      <c r="FV210" s="74"/>
      <c r="FW210" s="74"/>
      <c r="FX210" s="74"/>
      <c r="FY210" s="74"/>
      <c r="FZ210" s="74"/>
      <c r="GA210" s="74"/>
      <c r="GB210" s="74"/>
      <c r="GC210" s="74">
        <v>0</v>
      </c>
      <c r="GD210" s="74">
        <v>1</v>
      </c>
      <c r="GE210" s="74">
        <v>8</v>
      </c>
      <c r="GF210" s="74">
        <v>1</v>
      </c>
      <c r="GG210" t="s">
        <v>234</v>
      </c>
      <c r="GH210" t="s">
        <v>235</v>
      </c>
      <c r="GI210" t="s">
        <v>236</v>
      </c>
      <c r="GJ210" s="36"/>
      <c r="GK210" s="30"/>
      <c r="GL210" s="30"/>
    </row>
    <row r="211" spans="1:194" x14ac:dyDescent="0.2">
      <c r="A211" t="s">
        <v>175</v>
      </c>
      <c r="B211" t="s">
        <v>233</v>
      </c>
      <c r="C211" t="s">
        <v>0</v>
      </c>
      <c r="D211" t="s">
        <v>185</v>
      </c>
      <c r="E211" t="s">
        <v>186</v>
      </c>
      <c r="F211" t="s">
        <v>266</v>
      </c>
      <c r="G211" t="s">
        <v>274</v>
      </c>
      <c r="H211" s="74">
        <v>0</v>
      </c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>
        <v>0</v>
      </c>
      <c r="GD211" s="74">
        <v>1</v>
      </c>
      <c r="GE211" s="74">
        <v>8</v>
      </c>
      <c r="GF211" s="74">
        <v>1</v>
      </c>
      <c r="GG211" t="s">
        <v>234</v>
      </c>
      <c r="GH211" t="s">
        <v>235</v>
      </c>
      <c r="GI211" t="s">
        <v>236</v>
      </c>
      <c r="GJ211" s="36"/>
      <c r="GK211" s="30"/>
      <c r="GL211" s="30"/>
    </row>
    <row r="212" spans="1:194" x14ac:dyDescent="0.2">
      <c r="A212" t="s">
        <v>175</v>
      </c>
      <c r="B212" t="s">
        <v>233</v>
      </c>
      <c r="C212" t="s">
        <v>0</v>
      </c>
      <c r="D212" t="s">
        <v>185</v>
      </c>
      <c r="E212" t="s">
        <v>187</v>
      </c>
      <c r="F212" t="s">
        <v>266</v>
      </c>
      <c r="G212" t="s">
        <v>274</v>
      </c>
      <c r="H212" s="74">
        <v>0</v>
      </c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74"/>
      <c r="Z212" s="74"/>
      <c r="AA212" s="74"/>
      <c r="AB212" s="74"/>
      <c r="AC212" s="74"/>
      <c r="AD212" s="74"/>
      <c r="AE212" s="74"/>
      <c r="AF212" s="74"/>
      <c r="AG212" s="74"/>
      <c r="AH212" s="74"/>
      <c r="AI212" s="74"/>
      <c r="AJ212" s="74"/>
      <c r="AK212" s="74"/>
      <c r="AL212" s="74"/>
      <c r="AM212" s="74"/>
      <c r="AN212" s="74"/>
      <c r="AO212" s="74"/>
      <c r="AP212" s="74"/>
      <c r="AQ212" s="74"/>
      <c r="AR212" s="74"/>
      <c r="AS212" s="74"/>
      <c r="AT212" s="74"/>
      <c r="AU212" s="74"/>
      <c r="AV212" s="74"/>
      <c r="AW212" s="74"/>
      <c r="AX212" s="74"/>
      <c r="AY212" s="74"/>
      <c r="AZ212" s="74"/>
      <c r="BA212" s="74"/>
      <c r="BB212" s="74"/>
      <c r="BC212" s="74"/>
      <c r="BD212" s="74"/>
      <c r="BE212" s="74"/>
      <c r="BF212" s="74"/>
      <c r="BG212" s="74"/>
      <c r="BH212" s="74"/>
      <c r="BI212" s="74"/>
      <c r="BJ212" s="74"/>
      <c r="BK212" s="74"/>
      <c r="BL212" s="74"/>
      <c r="BM212" s="74"/>
      <c r="BN212" s="74"/>
      <c r="BO212" s="74"/>
      <c r="BP212" s="74"/>
      <c r="BQ212" s="74"/>
      <c r="BR212" s="74"/>
      <c r="BS212" s="74"/>
      <c r="BT212" s="74"/>
      <c r="BU212" s="74"/>
      <c r="BV212" s="74"/>
      <c r="BW212" s="74"/>
      <c r="BX212" s="74"/>
      <c r="BY212" s="74"/>
      <c r="BZ212" s="74"/>
      <c r="CA212" s="74"/>
      <c r="CB212" s="74"/>
      <c r="CC212" s="74"/>
      <c r="CD212" s="74"/>
      <c r="CE212" s="74"/>
      <c r="CF212" s="74"/>
      <c r="CG212" s="74"/>
      <c r="CH212" s="74"/>
      <c r="CI212" s="74"/>
      <c r="CJ212" s="74"/>
      <c r="CK212" s="74"/>
      <c r="CL212" s="74"/>
      <c r="CM212" s="74"/>
      <c r="CN212" s="74"/>
      <c r="CO212" s="74"/>
      <c r="CP212" s="74"/>
      <c r="CQ212" s="74"/>
      <c r="CR212" s="74"/>
      <c r="CS212" s="74"/>
      <c r="CT212" s="74"/>
      <c r="CU212" s="74"/>
      <c r="CV212" s="74"/>
      <c r="CW212" s="74"/>
      <c r="CX212" s="74"/>
      <c r="CY212" s="74"/>
      <c r="CZ212" s="74"/>
      <c r="DA212" s="74"/>
      <c r="DB212" s="74"/>
      <c r="DC212" s="74"/>
      <c r="DD212" s="74"/>
      <c r="DE212" s="74"/>
      <c r="DF212" s="74"/>
      <c r="DG212" s="74"/>
      <c r="DH212" s="74"/>
      <c r="DI212" s="74"/>
      <c r="DJ212" s="74"/>
      <c r="DK212" s="74"/>
      <c r="DL212" s="74"/>
      <c r="DM212" s="74"/>
      <c r="DN212" s="74"/>
      <c r="DO212" s="74"/>
      <c r="DP212" s="74"/>
      <c r="DQ212" s="74"/>
      <c r="DR212" s="74"/>
      <c r="DS212" s="74"/>
      <c r="DT212" s="74"/>
      <c r="DU212" s="74"/>
      <c r="DV212" s="74"/>
      <c r="DW212" s="74"/>
      <c r="DX212" s="74"/>
      <c r="DY212" s="74"/>
      <c r="DZ212" s="74"/>
      <c r="EA212" s="74"/>
      <c r="EB212" s="74"/>
      <c r="EC212" s="74"/>
      <c r="ED212" s="74"/>
      <c r="EE212" s="74"/>
      <c r="EF212" s="74"/>
      <c r="EG212" s="74"/>
      <c r="EH212" s="74"/>
      <c r="EI212" s="74"/>
      <c r="EJ212" s="74"/>
      <c r="EK212" s="74"/>
      <c r="EL212" s="74"/>
      <c r="EM212" s="74"/>
      <c r="EN212" s="74"/>
      <c r="EO212" s="74"/>
      <c r="EP212" s="74"/>
      <c r="EQ212" s="74"/>
      <c r="ER212" s="74"/>
      <c r="ES212" s="74"/>
      <c r="ET212" s="74"/>
      <c r="EU212" s="74"/>
      <c r="EV212" s="74"/>
      <c r="EW212" s="74"/>
      <c r="EX212" s="74"/>
      <c r="EY212" s="74"/>
      <c r="EZ212" s="74"/>
      <c r="FA212" s="74"/>
      <c r="FB212" s="74"/>
      <c r="FC212" s="74"/>
      <c r="FD212" s="74"/>
      <c r="FE212" s="74"/>
      <c r="FF212" s="74"/>
      <c r="FG212" s="74"/>
      <c r="FH212" s="74"/>
      <c r="FI212" s="74"/>
      <c r="FJ212" s="74"/>
      <c r="FK212" s="74"/>
      <c r="FL212" s="74"/>
      <c r="FM212" s="74"/>
      <c r="FN212" s="74"/>
      <c r="FO212" s="74"/>
      <c r="FP212" s="74"/>
      <c r="FQ212" s="74"/>
      <c r="FR212" s="74"/>
      <c r="FS212" s="74"/>
      <c r="FT212" s="74"/>
      <c r="FU212" s="74"/>
      <c r="FV212" s="74"/>
      <c r="FW212" s="74"/>
      <c r="FX212" s="74"/>
      <c r="FY212" s="74"/>
      <c r="FZ212" s="74">
        <v>5</v>
      </c>
      <c r="GA212" s="74">
        <v>1.5004429817199707</v>
      </c>
      <c r="GB212" s="74">
        <v>3.78012815117836</v>
      </c>
      <c r="GC212" s="74">
        <v>0</v>
      </c>
      <c r="GD212" s="74">
        <v>1</v>
      </c>
      <c r="GE212" s="74">
        <v>8</v>
      </c>
      <c r="GF212" s="74">
        <v>1</v>
      </c>
      <c r="GG212" t="s">
        <v>234</v>
      </c>
      <c r="GH212" t="s">
        <v>235</v>
      </c>
      <c r="GI212" t="s">
        <v>236</v>
      </c>
      <c r="GJ212" s="36"/>
      <c r="GK212" s="30"/>
      <c r="GL212" s="30"/>
    </row>
    <row r="213" spans="1:194" x14ac:dyDescent="0.2">
      <c r="A213" t="s">
        <v>175</v>
      </c>
      <c r="B213" t="s">
        <v>233</v>
      </c>
      <c r="C213" t="s">
        <v>0</v>
      </c>
      <c r="D213" t="s">
        <v>185</v>
      </c>
      <c r="E213" t="s">
        <v>188</v>
      </c>
      <c r="F213" t="s">
        <v>266</v>
      </c>
      <c r="G213" t="s">
        <v>274</v>
      </c>
      <c r="H213" s="74">
        <v>0</v>
      </c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74"/>
      <c r="U213" s="74"/>
      <c r="V213" s="74"/>
      <c r="W213" s="74"/>
      <c r="X213" s="74"/>
      <c r="Y213" s="74"/>
      <c r="Z213" s="74"/>
      <c r="AA213" s="74"/>
      <c r="AB213" s="74"/>
      <c r="AC213" s="74"/>
      <c r="AD213" s="74"/>
      <c r="AE213" s="74"/>
      <c r="AF213" s="74"/>
      <c r="AG213" s="74"/>
      <c r="AH213" s="74"/>
      <c r="AI213" s="74"/>
      <c r="AJ213" s="74"/>
      <c r="AK213" s="74"/>
      <c r="AL213" s="74"/>
      <c r="AM213" s="74"/>
      <c r="AN213" s="74"/>
      <c r="AO213" s="74"/>
      <c r="AP213" s="74"/>
      <c r="AQ213" s="74"/>
      <c r="AR213" s="74"/>
      <c r="AS213" s="74"/>
      <c r="AT213" s="74"/>
      <c r="AU213" s="74"/>
      <c r="AV213" s="74"/>
      <c r="AW213" s="74"/>
      <c r="AX213" s="74"/>
      <c r="AY213" s="74"/>
      <c r="AZ213" s="74"/>
      <c r="BA213" s="74"/>
      <c r="BB213" s="74"/>
      <c r="BC213" s="74"/>
      <c r="BD213" s="74"/>
      <c r="BE213" s="74"/>
      <c r="BF213" s="74"/>
      <c r="BG213" s="74"/>
      <c r="BH213" s="74"/>
      <c r="BI213" s="74"/>
      <c r="BJ213" s="74"/>
      <c r="BK213" s="74"/>
      <c r="BL213" s="74"/>
      <c r="BM213" s="74"/>
      <c r="BN213" s="74"/>
      <c r="BO213" s="74"/>
      <c r="BP213" s="74"/>
      <c r="BQ213" s="74"/>
      <c r="BR213" s="74"/>
      <c r="BS213" s="74"/>
      <c r="BT213" s="74"/>
      <c r="BU213" s="74"/>
      <c r="BV213" s="74"/>
      <c r="BW213" s="74"/>
      <c r="BX213" s="74"/>
      <c r="BY213" s="74"/>
      <c r="BZ213" s="74"/>
      <c r="CA213" s="74"/>
      <c r="CB213" s="74"/>
      <c r="CC213" s="74"/>
      <c r="CD213" s="74"/>
      <c r="CE213" s="74"/>
      <c r="CF213" s="74"/>
      <c r="CG213" s="74"/>
      <c r="CH213" s="74"/>
      <c r="CI213" s="74"/>
      <c r="CJ213" s="74"/>
      <c r="CK213" s="74"/>
      <c r="CL213" s="74"/>
      <c r="CM213" s="74"/>
      <c r="CN213" s="74"/>
      <c r="CO213" s="74"/>
      <c r="CP213" s="74"/>
      <c r="CQ213" s="74"/>
      <c r="CR213" s="74"/>
      <c r="CS213" s="74"/>
      <c r="CT213" s="74"/>
      <c r="CU213" s="74"/>
      <c r="CV213" s="74"/>
      <c r="CW213" s="74"/>
      <c r="CX213" s="74"/>
      <c r="CY213" s="74"/>
      <c r="CZ213" s="74"/>
      <c r="DA213" s="74"/>
      <c r="DB213" s="74"/>
      <c r="DC213" s="74"/>
      <c r="DD213" s="74"/>
      <c r="DE213" s="74"/>
      <c r="DF213" s="74"/>
      <c r="DG213" s="74"/>
      <c r="DH213" s="74"/>
      <c r="DI213" s="74"/>
      <c r="DJ213" s="74"/>
      <c r="DK213" s="74"/>
      <c r="DL213" s="74"/>
      <c r="DM213" s="74"/>
      <c r="DN213" s="74"/>
      <c r="DO213" s="74"/>
      <c r="DP213" s="74"/>
      <c r="DQ213" s="74"/>
      <c r="DR213" s="74"/>
      <c r="DS213" s="74"/>
      <c r="DT213" s="74"/>
      <c r="DU213" s="74"/>
      <c r="DV213" s="74"/>
      <c r="DW213" s="74"/>
      <c r="DX213" s="74"/>
      <c r="DY213" s="74"/>
      <c r="DZ213" s="74"/>
      <c r="EA213" s="74"/>
      <c r="EB213" s="74"/>
      <c r="EC213" s="74"/>
      <c r="ED213" s="74"/>
      <c r="EE213" s="74"/>
      <c r="EF213" s="74"/>
      <c r="EG213" s="74"/>
      <c r="EH213" s="74"/>
      <c r="EI213" s="74"/>
      <c r="EJ213" s="74"/>
      <c r="EK213" s="74"/>
      <c r="EL213" s="74"/>
      <c r="EM213" s="74"/>
      <c r="EN213" s="74"/>
      <c r="EO213" s="74"/>
      <c r="EP213" s="74"/>
      <c r="EQ213" s="74"/>
      <c r="ER213" s="74"/>
      <c r="ES213" s="74"/>
      <c r="ET213" s="74"/>
      <c r="EU213" s="74"/>
      <c r="EV213" s="74"/>
      <c r="EW213" s="74"/>
      <c r="EX213" s="74"/>
      <c r="EY213" s="74"/>
      <c r="EZ213" s="74"/>
      <c r="FA213" s="74"/>
      <c r="FB213" s="74"/>
      <c r="FC213" s="74"/>
      <c r="FD213" s="74"/>
      <c r="FE213" s="74"/>
      <c r="FF213" s="74"/>
      <c r="FG213" s="74"/>
      <c r="FH213" s="74"/>
      <c r="FI213" s="74"/>
      <c r="FJ213" s="74"/>
      <c r="FK213" s="74"/>
      <c r="FL213" s="74"/>
      <c r="FM213" s="74"/>
      <c r="FN213" s="74"/>
      <c r="FO213" s="74"/>
      <c r="FP213" s="74"/>
      <c r="FQ213" s="74"/>
      <c r="FR213" s="74"/>
      <c r="FS213" s="74"/>
      <c r="FT213" s="74"/>
      <c r="FU213" s="74"/>
      <c r="FV213" s="74"/>
      <c r="FW213" s="74"/>
      <c r="FX213" s="74"/>
      <c r="FY213" s="74"/>
      <c r="FZ213" s="74">
        <v>5</v>
      </c>
      <c r="GA213" s="74">
        <v>1.4728937149047852</v>
      </c>
      <c r="GB213" s="74">
        <v>3.7619032859802246</v>
      </c>
      <c r="GC213" s="74">
        <v>0</v>
      </c>
      <c r="GD213" s="74">
        <v>1</v>
      </c>
      <c r="GE213" s="74">
        <v>8</v>
      </c>
      <c r="GF213" s="74">
        <v>1</v>
      </c>
      <c r="GG213" t="s">
        <v>234</v>
      </c>
      <c r="GH213" t="s">
        <v>235</v>
      </c>
      <c r="GI213" t="s">
        <v>236</v>
      </c>
      <c r="GJ213" s="36"/>
      <c r="GK213" s="30"/>
      <c r="GL213" s="30"/>
    </row>
    <row r="214" spans="1:194" x14ac:dyDescent="0.2">
      <c r="A214" t="s">
        <v>175</v>
      </c>
      <c r="B214" t="s">
        <v>233</v>
      </c>
      <c r="C214" t="s">
        <v>0</v>
      </c>
      <c r="D214" t="s">
        <v>185</v>
      </c>
      <c r="E214" t="s">
        <v>189</v>
      </c>
      <c r="F214" t="s">
        <v>266</v>
      </c>
      <c r="G214" t="s">
        <v>274</v>
      </c>
      <c r="H214" s="74">
        <v>0</v>
      </c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74"/>
      <c r="U214" s="74"/>
      <c r="V214" s="74"/>
      <c r="W214" s="74"/>
      <c r="X214" s="74"/>
      <c r="Y214" s="74"/>
      <c r="Z214" s="74"/>
      <c r="AA214" s="74"/>
      <c r="AB214" s="74"/>
      <c r="AC214" s="74"/>
      <c r="AD214" s="74"/>
      <c r="AE214" s="74"/>
      <c r="AF214" s="74"/>
      <c r="AG214" s="74"/>
      <c r="AH214" s="74"/>
      <c r="AI214" s="74"/>
      <c r="AJ214" s="74"/>
      <c r="AK214" s="74"/>
      <c r="AL214" s="74"/>
      <c r="AM214" s="74"/>
      <c r="AN214" s="74"/>
      <c r="AO214" s="74"/>
      <c r="AP214" s="74"/>
      <c r="AQ214" s="74"/>
      <c r="AR214" s="74"/>
      <c r="AS214" s="74"/>
      <c r="AT214" s="74"/>
      <c r="AU214" s="74"/>
      <c r="AV214" s="74"/>
      <c r="AW214" s="74"/>
      <c r="AX214" s="74"/>
      <c r="AY214" s="74"/>
      <c r="AZ214" s="74"/>
      <c r="BA214" s="74"/>
      <c r="BB214" s="74"/>
      <c r="BC214" s="74"/>
      <c r="BD214" s="74"/>
      <c r="BE214" s="74"/>
      <c r="BF214" s="74"/>
      <c r="BG214" s="74"/>
      <c r="BH214" s="74"/>
      <c r="BI214" s="74"/>
      <c r="BJ214" s="74"/>
      <c r="BK214" s="74"/>
      <c r="BL214" s="74"/>
      <c r="BM214" s="74"/>
      <c r="BN214" s="74"/>
      <c r="BO214" s="74"/>
      <c r="BP214" s="74"/>
      <c r="BQ214" s="74"/>
      <c r="BR214" s="74"/>
      <c r="BS214" s="74"/>
      <c r="BT214" s="74"/>
      <c r="BU214" s="74"/>
      <c r="BV214" s="74"/>
      <c r="BW214" s="74"/>
      <c r="BX214" s="74"/>
      <c r="BY214" s="74"/>
      <c r="BZ214" s="74"/>
      <c r="CA214" s="74"/>
      <c r="CB214" s="74"/>
      <c r="CC214" s="74"/>
      <c r="CD214" s="74"/>
      <c r="CE214" s="74"/>
      <c r="CF214" s="74"/>
      <c r="CG214" s="74"/>
      <c r="CH214" s="74"/>
      <c r="CI214" s="74"/>
      <c r="CJ214" s="74"/>
      <c r="CK214" s="74"/>
      <c r="CL214" s="74"/>
      <c r="CM214" s="74"/>
      <c r="CN214" s="74"/>
      <c r="CO214" s="74"/>
      <c r="CP214" s="74"/>
      <c r="CQ214" s="74"/>
      <c r="CR214" s="74"/>
      <c r="CS214" s="74"/>
      <c r="CT214" s="74"/>
      <c r="CU214" s="74"/>
      <c r="CV214" s="74"/>
      <c r="CW214" s="74"/>
      <c r="CX214" s="74"/>
      <c r="CY214" s="74"/>
      <c r="CZ214" s="74"/>
      <c r="DA214" s="74"/>
      <c r="DB214" s="74"/>
      <c r="DC214" s="74"/>
      <c r="DD214" s="74"/>
      <c r="DE214" s="74"/>
      <c r="DF214" s="74"/>
      <c r="DG214" s="74"/>
      <c r="DH214" s="74"/>
      <c r="DI214" s="74"/>
      <c r="DJ214" s="74"/>
      <c r="DK214" s="74"/>
      <c r="DL214" s="74"/>
      <c r="DM214" s="74"/>
      <c r="DN214" s="74"/>
      <c r="DO214" s="74"/>
      <c r="DP214" s="74"/>
      <c r="DQ214" s="74"/>
      <c r="DR214" s="74"/>
      <c r="DS214" s="74"/>
      <c r="DT214" s="74"/>
      <c r="DU214" s="74"/>
      <c r="DV214" s="74"/>
      <c r="DW214" s="74"/>
      <c r="DX214" s="74"/>
      <c r="DY214" s="74"/>
      <c r="DZ214" s="74"/>
      <c r="EA214" s="74"/>
      <c r="EB214" s="74"/>
      <c r="EC214" s="74"/>
      <c r="ED214" s="74"/>
      <c r="EE214" s="74"/>
      <c r="EF214" s="74"/>
      <c r="EG214" s="74"/>
      <c r="EH214" s="74"/>
      <c r="EI214" s="74"/>
      <c r="EJ214" s="74"/>
      <c r="EK214" s="74"/>
      <c r="EL214" s="74"/>
      <c r="EM214" s="74"/>
      <c r="EN214" s="74"/>
      <c r="EO214" s="74"/>
      <c r="EP214" s="74"/>
      <c r="EQ214" s="74"/>
      <c r="ER214" s="74"/>
      <c r="ES214" s="74"/>
      <c r="ET214" s="74"/>
      <c r="EU214" s="74"/>
      <c r="EV214" s="74"/>
      <c r="EW214" s="74"/>
      <c r="EX214" s="74"/>
      <c r="EY214" s="74"/>
      <c r="EZ214" s="74"/>
      <c r="FA214" s="74"/>
      <c r="FB214" s="74"/>
      <c r="FC214" s="74"/>
      <c r="FD214" s="74"/>
      <c r="FE214" s="74"/>
      <c r="FF214" s="74"/>
      <c r="FG214" s="74"/>
      <c r="FH214" s="74"/>
      <c r="FI214" s="74"/>
      <c r="FJ214" s="74"/>
      <c r="FK214" s="74"/>
      <c r="FL214" s="74"/>
      <c r="FM214" s="74"/>
      <c r="FN214" s="74"/>
      <c r="FO214" s="74"/>
      <c r="FP214" s="74"/>
      <c r="FQ214" s="74"/>
      <c r="FR214" s="74"/>
      <c r="FS214" s="74"/>
      <c r="FT214" s="74"/>
      <c r="FU214" s="74"/>
      <c r="FV214" s="74"/>
      <c r="FW214" s="74"/>
      <c r="FX214" s="74"/>
      <c r="FY214" s="74"/>
      <c r="FZ214" s="74">
        <v>5</v>
      </c>
      <c r="GA214" s="74">
        <v>1.3842253684997559</v>
      </c>
      <c r="GB214" s="74">
        <v>3.6781897842884064</v>
      </c>
      <c r="GC214" s="74">
        <v>0</v>
      </c>
      <c r="GD214" s="74">
        <v>1</v>
      </c>
      <c r="GE214" s="74">
        <v>8</v>
      </c>
      <c r="GF214" s="74">
        <v>1</v>
      </c>
      <c r="GG214" t="s">
        <v>234</v>
      </c>
      <c r="GH214" t="s">
        <v>235</v>
      </c>
      <c r="GI214" t="s">
        <v>236</v>
      </c>
      <c r="GJ214" s="36"/>
      <c r="GK214" s="30"/>
      <c r="GL214" s="30"/>
    </row>
    <row r="215" spans="1:194" x14ac:dyDescent="0.2">
      <c r="A215" t="s">
        <v>175</v>
      </c>
      <c r="B215" t="s">
        <v>233</v>
      </c>
      <c r="C215" t="s">
        <v>0</v>
      </c>
      <c r="D215" t="s">
        <v>185</v>
      </c>
      <c r="E215" t="s">
        <v>190</v>
      </c>
      <c r="F215" t="s">
        <v>266</v>
      </c>
      <c r="G215" t="s">
        <v>274</v>
      </c>
      <c r="H215" s="74">
        <v>0</v>
      </c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74"/>
      <c r="U215" s="74"/>
      <c r="V215" s="74"/>
      <c r="W215" s="74"/>
      <c r="X215" s="74"/>
      <c r="Y215" s="74"/>
      <c r="Z215" s="74"/>
      <c r="AA215" s="74"/>
      <c r="AB215" s="74"/>
      <c r="AC215" s="74"/>
      <c r="AD215" s="74"/>
      <c r="AE215" s="74"/>
      <c r="AF215" s="74"/>
      <c r="AG215" s="74"/>
      <c r="AH215" s="74"/>
      <c r="AI215" s="74"/>
      <c r="AJ215" s="74"/>
      <c r="AK215" s="74"/>
      <c r="AL215" s="74"/>
      <c r="AM215" s="74"/>
      <c r="AN215" s="74"/>
      <c r="AO215" s="74"/>
      <c r="AP215" s="74"/>
      <c r="AQ215" s="74"/>
      <c r="AR215" s="74"/>
      <c r="AS215" s="74"/>
      <c r="AT215" s="74"/>
      <c r="AU215" s="74"/>
      <c r="AV215" s="74"/>
      <c r="AW215" s="74"/>
      <c r="AX215" s="74"/>
      <c r="AY215" s="74"/>
      <c r="AZ215" s="74"/>
      <c r="BA215" s="74"/>
      <c r="BB215" s="74"/>
      <c r="BC215" s="74"/>
      <c r="BD215" s="74"/>
      <c r="BE215" s="74"/>
      <c r="BF215" s="74"/>
      <c r="BG215" s="74"/>
      <c r="BH215" s="74"/>
      <c r="BI215" s="74"/>
      <c r="BJ215" s="74"/>
      <c r="BK215" s="74"/>
      <c r="BL215" s="74"/>
      <c r="BM215" s="74"/>
      <c r="BN215" s="74"/>
      <c r="BO215" s="74"/>
      <c r="BP215" s="74"/>
      <c r="BQ215" s="74"/>
      <c r="BR215" s="74"/>
      <c r="BS215" s="74"/>
      <c r="BT215" s="74"/>
      <c r="BU215" s="74"/>
      <c r="BV215" s="74"/>
      <c r="BW215" s="74"/>
      <c r="BX215" s="74"/>
      <c r="BY215" s="74"/>
      <c r="BZ215" s="74"/>
      <c r="CA215" s="74"/>
      <c r="CB215" s="74"/>
      <c r="CC215" s="74"/>
      <c r="CD215" s="74"/>
      <c r="CE215" s="74"/>
      <c r="CF215" s="74"/>
      <c r="CG215" s="74"/>
      <c r="CH215" s="74"/>
      <c r="CI215" s="74"/>
      <c r="CJ215" s="74"/>
      <c r="CK215" s="74"/>
      <c r="CL215" s="74"/>
      <c r="CM215" s="74"/>
      <c r="CN215" s="74"/>
      <c r="CO215" s="74"/>
      <c r="CP215" s="74"/>
      <c r="CQ215" s="74"/>
      <c r="CR215" s="74"/>
      <c r="CS215" s="74"/>
      <c r="CT215" s="74"/>
      <c r="CU215" s="74"/>
      <c r="CV215" s="74"/>
      <c r="CW215" s="74"/>
      <c r="CX215" s="74"/>
      <c r="CY215" s="74"/>
      <c r="CZ215" s="74"/>
      <c r="DA215" s="74"/>
      <c r="DB215" s="74"/>
      <c r="DC215" s="74"/>
      <c r="DD215" s="74"/>
      <c r="DE215" s="74"/>
      <c r="DF215" s="74"/>
      <c r="DG215" s="74"/>
      <c r="DH215" s="74"/>
      <c r="DI215" s="74"/>
      <c r="DJ215" s="74"/>
      <c r="DK215" s="74"/>
      <c r="DL215" s="74"/>
      <c r="DM215" s="74"/>
      <c r="DN215" s="74"/>
      <c r="DO215" s="74"/>
      <c r="DP215" s="74"/>
      <c r="DQ215" s="74"/>
      <c r="DR215" s="74"/>
      <c r="DS215" s="74"/>
      <c r="DT215" s="74"/>
      <c r="DU215" s="74"/>
      <c r="DV215" s="74"/>
      <c r="DW215" s="74"/>
      <c r="DX215" s="74"/>
      <c r="DY215" s="74"/>
      <c r="DZ215" s="74"/>
      <c r="EA215" s="74"/>
      <c r="EB215" s="74"/>
      <c r="EC215" s="74"/>
      <c r="ED215" s="74"/>
      <c r="EE215" s="74"/>
      <c r="EF215" s="74"/>
      <c r="EG215" s="74"/>
      <c r="EH215" s="74"/>
      <c r="EI215" s="74"/>
      <c r="EJ215" s="74"/>
      <c r="EK215" s="74"/>
      <c r="EL215" s="74"/>
      <c r="EM215" s="74"/>
      <c r="EN215" s="74"/>
      <c r="EO215" s="74"/>
      <c r="EP215" s="74"/>
      <c r="EQ215" s="74"/>
      <c r="ER215" s="74"/>
      <c r="ES215" s="74"/>
      <c r="ET215" s="74"/>
      <c r="EU215" s="74"/>
      <c r="EV215" s="74"/>
      <c r="EW215" s="74"/>
      <c r="EX215" s="74"/>
      <c r="EY215" s="74"/>
      <c r="EZ215" s="74"/>
      <c r="FA215" s="74"/>
      <c r="FB215" s="74"/>
      <c r="FC215" s="74"/>
      <c r="FD215" s="74"/>
      <c r="FE215" s="74"/>
      <c r="FF215" s="74"/>
      <c r="FG215" s="74"/>
      <c r="FH215" s="74"/>
      <c r="FI215" s="74"/>
      <c r="FJ215" s="74"/>
      <c r="FK215" s="74"/>
      <c r="FL215" s="74"/>
      <c r="FM215" s="74"/>
      <c r="FN215" s="74"/>
      <c r="FO215" s="74"/>
      <c r="FP215" s="74"/>
      <c r="FQ215" s="74"/>
      <c r="FR215" s="74"/>
      <c r="FS215" s="74"/>
      <c r="FT215" s="74"/>
      <c r="FU215" s="74"/>
      <c r="FV215" s="74"/>
      <c r="FW215" s="74"/>
      <c r="FX215" s="74"/>
      <c r="FY215" s="74"/>
      <c r="FZ215" s="74">
        <v>5</v>
      </c>
      <c r="GA215" s="74">
        <v>1.3851649761199951</v>
      </c>
      <c r="GB215" s="74">
        <v>3.6809427738189697</v>
      </c>
      <c r="GC215" s="74">
        <v>0</v>
      </c>
      <c r="GD215" s="74">
        <v>1</v>
      </c>
      <c r="GE215" s="74">
        <v>8</v>
      </c>
      <c r="GF215" s="74">
        <v>1</v>
      </c>
      <c r="GG215" t="s">
        <v>234</v>
      </c>
      <c r="GH215" t="s">
        <v>235</v>
      </c>
      <c r="GI215" t="s">
        <v>236</v>
      </c>
      <c r="GJ215" s="36"/>
      <c r="GK215" s="30"/>
      <c r="GL215" s="30"/>
    </row>
    <row r="216" spans="1:194" x14ac:dyDescent="0.2">
      <c r="A216" t="s">
        <v>175</v>
      </c>
      <c r="B216" t="s">
        <v>233</v>
      </c>
      <c r="C216" t="s">
        <v>0</v>
      </c>
      <c r="D216" t="s">
        <v>185</v>
      </c>
      <c r="E216" t="s">
        <v>191</v>
      </c>
      <c r="F216" t="s">
        <v>266</v>
      </c>
      <c r="G216" t="s">
        <v>274</v>
      </c>
      <c r="H216" s="74">
        <v>0</v>
      </c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4"/>
      <c r="AC216" s="74"/>
      <c r="AD216" s="74"/>
      <c r="AE216" s="74"/>
      <c r="AF216" s="74"/>
      <c r="AG216" s="74"/>
      <c r="AH216" s="74"/>
      <c r="AI216" s="74"/>
      <c r="AJ216" s="74"/>
      <c r="AK216" s="74"/>
      <c r="AL216" s="74"/>
      <c r="AM216" s="74"/>
      <c r="AN216" s="74"/>
      <c r="AO216" s="74"/>
      <c r="AP216" s="74"/>
      <c r="AQ216" s="74"/>
      <c r="AR216" s="74"/>
      <c r="AS216" s="74"/>
      <c r="AT216" s="74"/>
      <c r="AU216" s="74"/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  <c r="BG216" s="74"/>
      <c r="BH216" s="74"/>
      <c r="BI216" s="74"/>
      <c r="BJ216" s="74"/>
      <c r="BK216" s="74"/>
      <c r="BL216" s="74"/>
      <c r="BM216" s="74"/>
      <c r="BN216" s="74"/>
      <c r="BO216" s="74"/>
      <c r="BP216" s="74"/>
      <c r="BQ216" s="74"/>
      <c r="BR216" s="74"/>
      <c r="BS216" s="74"/>
      <c r="BT216" s="74"/>
      <c r="BU216" s="74"/>
      <c r="BV216" s="74"/>
      <c r="BW216" s="74"/>
      <c r="BX216" s="74"/>
      <c r="BY216" s="74"/>
      <c r="BZ216" s="74"/>
      <c r="CA216" s="74"/>
      <c r="CB216" s="74"/>
      <c r="CC216" s="74"/>
      <c r="CD216" s="74"/>
      <c r="CE216" s="74"/>
      <c r="CF216" s="74"/>
      <c r="CG216" s="74"/>
      <c r="CH216" s="74"/>
      <c r="CI216" s="74"/>
      <c r="CJ216" s="74"/>
      <c r="CK216" s="74"/>
      <c r="CL216" s="74"/>
      <c r="CM216" s="74"/>
      <c r="CN216" s="74"/>
      <c r="CO216" s="74"/>
      <c r="CP216" s="74"/>
      <c r="CQ216" s="74"/>
      <c r="CR216" s="74"/>
      <c r="CS216" s="74"/>
      <c r="CT216" s="74"/>
      <c r="CU216" s="74"/>
      <c r="CV216" s="74"/>
      <c r="CW216" s="74"/>
      <c r="CX216" s="74"/>
      <c r="CY216" s="74"/>
      <c r="CZ216" s="74"/>
      <c r="DA216" s="74"/>
      <c r="DB216" s="74"/>
      <c r="DC216" s="74"/>
      <c r="DD216" s="74"/>
      <c r="DE216" s="74"/>
      <c r="DF216" s="74"/>
      <c r="DG216" s="74"/>
      <c r="DH216" s="74"/>
      <c r="DI216" s="74"/>
      <c r="DJ216" s="74"/>
      <c r="DK216" s="74"/>
      <c r="DL216" s="74"/>
      <c r="DM216" s="74"/>
      <c r="DN216" s="74"/>
      <c r="DO216" s="74"/>
      <c r="DP216" s="74"/>
      <c r="DQ216" s="74"/>
      <c r="DR216" s="74"/>
      <c r="DS216" s="74"/>
      <c r="DT216" s="74"/>
      <c r="DU216" s="74"/>
      <c r="DV216" s="74"/>
      <c r="DW216" s="74"/>
      <c r="DX216" s="74"/>
      <c r="DY216" s="74"/>
      <c r="DZ216" s="74"/>
      <c r="EA216" s="74"/>
      <c r="EB216" s="74"/>
      <c r="EC216" s="74"/>
      <c r="ED216" s="74"/>
      <c r="EE216" s="74"/>
      <c r="EF216" s="74"/>
      <c r="EG216" s="74"/>
      <c r="EH216" s="74"/>
      <c r="EI216" s="74"/>
      <c r="EJ216" s="74"/>
      <c r="EK216" s="74"/>
      <c r="EL216" s="74"/>
      <c r="EM216" s="74"/>
      <c r="EN216" s="74"/>
      <c r="EO216" s="74"/>
      <c r="EP216" s="74"/>
      <c r="EQ216" s="74"/>
      <c r="ER216" s="74"/>
      <c r="ES216" s="74"/>
      <c r="ET216" s="74"/>
      <c r="EU216" s="74"/>
      <c r="EV216" s="74"/>
      <c r="EW216" s="74"/>
      <c r="EX216" s="74"/>
      <c r="EY216" s="74"/>
      <c r="EZ216" s="74"/>
      <c r="FA216" s="74"/>
      <c r="FB216" s="74"/>
      <c r="FC216" s="74"/>
      <c r="FD216" s="74"/>
      <c r="FE216" s="74"/>
      <c r="FF216" s="74"/>
      <c r="FG216" s="74"/>
      <c r="FH216" s="74"/>
      <c r="FI216" s="74"/>
      <c r="FJ216" s="74"/>
      <c r="FK216" s="74"/>
      <c r="FL216" s="74"/>
      <c r="FM216" s="74"/>
      <c r="FN216" s="74"/>
      <c r="FO216" s="74"/>
      <c r="FP216" s="74"/>
      <c r="FQ216" s="74"/>
      <c r="FR216" s="74"/>
      <c r="FS216" s="74"/>
      <c r="FT216" s="74"/>
      <c r="FU216" s="74"/>
      <c r="FV216" s="74"/>
      <c r="FW216" s="74"/>
      <c r="FX216" s="74"/>
      <c r="FY216" s="74"/>
      <c r="FZ216" s="74">
        <v>5</v>
      </c>
      <c r="GA216" s="74">
        <v>1.3843770027160645</v>
      </c>
      <c r="GB216" s="74">
        <v>3.6892083585262299</v>
      </c>
      <c r="GC216" s="74">
        <v>0</v>
      </c>
      <c r="GD216" s="74">
        <v>1</v>
      </c>
      <c r="GE216" s="74">
        <v>8</v>
      </c>
      <c r="GF216" s="74">
        <v>1</v>
      </c>
      <c r="GG216" t="s">
        <v>234</v>
      </c>
      <c r="GH216" t="s">
        <v>235</v>
      </c>
      <c r="GI216" t="s">
        <v>236</v>
      </c>
      <c r="GJ216" s="36"/>
      <c r="GK216" s="30"/>
      <c r="GL216" s="30"/>
    </row>
    <row r="217" spans="1:194" x14ac:dyDescent="0.2">
      <c r="A217" t="s">
        <v>175</v>
      </c>
      <c r="B217" t="s">
        <v>233</v>
      </c>
      <c r="C217" t="s">
        <v>0</v>
      </c>
      <c r="D217" t="s">
        <v>185</v>
      </c>
      <c r="E217" t="s">
        <v>192</v>
      </c>
      <c r="F217" t="s">
        <v>266</v>
      </c>
      <c r="G217" t="s">
        <v>274</v>
      </c>
      <c r="H217" s="74">
        <v>0</v>
      </c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4"/>
      <c r="AA217" s="74"/>
      <c r="AB217" s="74"/>
      <c r="AC217" s="74"/>
      <c r="AD217" s="74"/>
      <c r="AE217" s="74"/>
      <c r="AF217" s="74"/>
      <c r="AG217" s="74"/>
      <c r="AH217" s="74"/>
      <c r="AI217" s="74"/>
      <c r="AJ217" s="74"/>
      <c r="AK217" s="74"/>
      <c r="AL217" s="74"/>
      <c r="AM217" s="74"/>
      <c r="AN217" s="74"/>
      <c r="AO217" s="74"/>
      <c r="AP217" s="74"/>
      <c r="AQ217" s="74"/>
      <c r="AR217" s="74"/>
      <c r="AS217" s="74"/>
      <c r="AT217" s="74"/>
      <c r="AU217" s="74"/>
      <c r="AV217" s="74"/>
      <c r="AW217" s="74"/>
      <c r="AX217" s="74"/>
      <c r="AY217" s="74"/>
      <c r="AZ217" s="74"/>
      <c r="BA217" s="74"/>
      <c r="BB217" s="74"/>
      <c r="BC217" s="74"/>
      <c r="BD217" s="74"/>
      <c r="BE217" s="74"/>
      <c r="BF217" s="74"/>
      <c r="BG217" s="74"/>
      <c r="BH217" s="74"/>
      <c r="BI217" s="74"/>
      <c r="BJ217" s="74"/>
      <c r="BK217" s="74"/>
      <c r="BL217" s="74"/>
      <c r="BM217" s="74"/>
      <c r="BN217" s="74"/>
      <c r="BO217" s="74"/>
      <c r="BP217" s="74"/>
      <c r="BQ217" s="74"/>
      <c r="BR217" s="74"/>
      <c r="BS217" s="74"/>
      <c r="BT217" s="74"/>
      <c r="BU217" s="74"/>
      <c r="BV217" s="74"/>
      <c r="BW217" s="74"/>
      <c r="BX217" s="74"/>
      <c r="BY217" s="74"/>
      <c r="BZ217" s="74"/>
      <c r="CA217" s="74"/>
      <c r="CB217" s="74"/>
      <c r="CC217" s="74"/>
      <c r="CD217" s="74"/>
      <c r="CE217" s="74"/>
      <c r="CF217" s="74"/>
      <c r="CG217" s="74"/>
      <c r="CH217" s="74"/>
      <c r="CI217" s="74"/>
      <c r="CJ217" s="74"/>
      <c r="CK217" s="74"/>
      <c r="CL217" s="74"/>
      <c r="CM217" s="74"/>
      <c r="CN217" s="74"/>
      <c r="CO217" s="74"/>
      <c r="CP217" s="74"/>
      <c r="CQ217" s="74"/>
      <c r="CR217" s="74"/>
      <c r="CS217" s="74"/>
      <c r="CT217" s="74"/>
      <c r="CU217" s="74"/>
      <c r="CV217" s="74"/>
      <c r="CW217" s="74"/>
      <c r="CX217" s="74"/>
      <c r="CY217" s="74"/>
      <c r="CZ217" s="74"/>
      <c r="DA217" s="74"/>
      <c r="DB217" s="74"/>
      <c r="DC217" s="74"/>
      <c r="DD217" s="74"/>
      <c r="DE217" s="74"/>
      <c r="DF217" s="74"/>
      <c r="DG217" s="74"/>
      <c r="DH217" s="74"/>
      <c r="DI217" s="74"/>
      <c r="DJ217" s="74"/>
      <c r="DK217" s="74"/>
      <c r="DL217" s="74"/>
      <c r="DM217" s="74"/>
      <c r="DN217" s="74"/>
      <c r="DO217" s="74"/>
      <c r="DP217" s="74"/>
      <c r="DQ217" s="74"/>
      <c r="DR217" s="74"/>
      <c r="DS217" s="74"/>
      <c r="DT217" s="74"/>
      <c r="DU217" s="74"/>
      <c r="DV217" s="74"/>
      <c r="DW217" s="74"/>
      <c r="DX217" s="74"/>
      <c r="DY217" s="74"/>
      <c r="DZ217" s="74"/>
      <c r="EA217" s="74"/>
      <c r="EB217" s="74"/>
      <c r="EC217" s="74"/>
      <c r="ED217" s="74"/>
      <c r="EE217" s="74"/>
      <c r="EF217" s="74"/>
      <c r="EG217" s="74"/>
      <c r="EH217" s="74"/>
      <c r="EI217" s="74"/>
      <c r="EJ217" s="74"/>
      <c r="EK217" s="74"/>
      <c r="EL217" s="74"/>
      <c r="EM217" s="74"/>
      <c r="EN217" s="74"/>
      <c r="EO217" s="74"/>
      <c r="EP217" s="74"/>
      <c r="EQ217" s="74"/>
      <c r="ER217" s="74"/>
      <c r="ES217" s="74"/>
      <c r="ET217" s="74"/>
      <c r="EU217" s="74"/>
      <c r="EV217" s="74"/>
      <c r="EW217" s="74"/>
      <c r="EX217" s="74"/>
      <c r="EY217" s="74"/>
      <c r="EZ217" s="74"/>
      <c r="FA217" s="74"/>
      <c r="FB217" s="74"/>
      <c r="FC217" s="74"/>
      <c r="FD217" s="74"/>
      <c r="FE217" s="74"/>
      <c r="FF217" s="74"/>
      <c r="FG217" s="74"/>
      <c r="FH217" s="74"/>
      <c r="FI217" s="74"/>
      <c r="FJ217" s="74"/>
      <c r="FK217" s="74"/>
      <c r="FL217" s="74"/>
      <c r="FM217" s="74"/>
      <c r="FN217" s="74"/>
      <c r="FO217" s="74"/>
      <c r="FP217" s="74"/>
      <c r="FQ217" s="74"/>
      <c r="FR217" s="74"/>
      <c r="FS217" s="74"/>
      <c r="FT217" s="74"/>
      <c r="FU217" s="74"/>
      <c r="FV217" s="74"/>
      <c r="FW217" s="74"/>
      <c r="FX217" s="74"/>
      <c r="FY217" s="74"/>
      <c r="FZ217" s="74">
        <v>5</v>
      </c>
      <c r="GA217" s="74">
        <v>1.3834583759307861</v>
      </c>
      <c r="GB217" s="74">
        <v>3.6663604974746704</v>
      </c>
      <c r="GC217" s="74">
        <v>0</v>
      </c>
      <c r="GD217" s="74">
        <v>1</v>
      </c>
      <c r="GE217" s="74">
        <v>8</v>
      </c>
      <c r="GF217" s="74">
        <v>1</v>
      </c>
      <c r="GG217" t="s">
        <v>234</v>
      </c>
      <c r="GH217" t="s">
        <v>235</v>
      </c>
      <c r="GI217" t="s">
        <v>236</v>
      </c>
      <c r="GJ217" s="36"/>
      <c r="GK217" s="30"/>
      <c r="GL217" s="30"/>
    </row>
    <row r="218" spans="1:194" x14ac:dyDescent="0.2">
      <c r="A218" t="s">
        <v>175</v>
      </c>
      <c r="B218" t="s">
        <v>233</v>
      </c>
      <c r="C218" t="s">
        <v>181</v>
      </c>
      <c r="D218" t="s">
        <v>256</v>
      </c>
      <c r="E218" t="s">
        <v>222</v>
      </c>
      <c r="F218" t="s">
        <v>273</v>
      </c>
      <c r="G218" t="s">
        <v>274</v>
      </c>
      <c r="H218" s="74">
        <v>0</v>
      </c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  <c r="BT218" s="74"/>
      <c r="BU218" s="74"/>
      <c r="BV218" s="74"/>
      <c r="BW218" s="74"/>
      <c r="BX218" s="74"/>
      <c r="BY218" s="74"/>
      <c r="BZ218" s="74"/>
      <c r="CA218" s="74"/>
      <c r="CB218" s="74"/>
      <c r="CC218" s="74"/>
      <c r="CD218" s="74"/>
      <c r="CE218" s="74"/>
      <c r="CF218" s="74"/>
      <c r="CG218" s="74"/>
      <c r="CH218" s="74"/>
      <c r="CI218" s="74"/>
      <c r="CJ218" s="74"/>
      <c r="CK218" s="74"/>
      <c r="CL218" s="74"/>
      <c r="CM218" s="74"/>
      <c r="CN218" s="74"/>
      <c r="CO218" s="74"/>
      <c r="CP218" s="74"/>
      <c r="CQ218" s="74"/>
      <c r="CR218" s="74"/>
      <c r="CS218" s="74"/>
      <c r="CT218" s="74"/>
      <c r="CU218" s="74"/>
      <c r="CV218" s="74"/>
      <c r="CW218" s="74"/>
      <c r="CX218" s="74"/>
      <c r="CY218" s="74"/>
      <c r="CZ218" s="74"/>
      <c r="DA218" s="74"/>
      <c r="DB218" s="74"/>
      <c r="DC218" s="74"/>
      <c r="DD218" s="74"/>
      <c r="DE218" s="74"/>
      <c r="DF218" s="74"/>
      <c r="DG218" s="74"/>
      <c r="DH218" s="74"/>
      <c r="DI218" s="74"/>
      <c r="DJ218" s="74"/>
      <c r="DK218" s="74"/>
      <c r="DL218" s="74"/>
      <c r="DM218" s="74"/>
      <c r="DN218" s="74"/>
      <c r="DO218" s="74"/>
      <c r="DP218" s="74"/>
      <c r="DQ218" s="74"/>
      <c r="DR218" s="74"/>
      <c r="DS218" s="74"/>
      <c r="DT218" s="74"/>
      <c r="DU218" s="74"/>
      <c r="DV218" s="74"/>
      <c r="DW218" s="74"/>
      <c r="DX218" s="74"/>
      <c r="DY218" s="74"/>
      <c r="DZ218" s="74"/>
      <c r="EA218" s="74"/>
      <c r="EB218" s="74"/>
      <c r="EC218" s="74"/>
      <c r="ED218" s="74"/>
      <c r="EE218" s="74"/>
      <c r="EF218" s="74"/>
      <c r="EG218" s="74"/>
      <c r="EH218" s="74"/>
      <c r="EI218" s="74"/>
      <c r="EJ218" s="74"/>
      <c r="EK218" s="74"/>
      <c r="EL218" s="74"/>
      <c r="EM218" s="74"/>
      <c r="EN218" s="74"/>
      <c r="EO218" s="74"/>
      <c r="EP218" s="74"/>
      <c r="EQ218" s="74"/>
      <c r="ER218" s="74"/>
      <c r="ES218" s="74"/>
      <c r="ET218" s="74"/>
      <c r="EU218" s="74"/>
      <c r="EV218" s="74"/>
      <c r="EW218" s="74"/>
      <c r="EX218" s="74"/>
      <c r="EY218" s="74"/>
      <c r="EZ218" s="74"/>
      <c r="FA218" s="74"/>
      <c r="FB218" s="74"/>
      <c r="FC218" s="74"/>
      <c r="FD218" s="74"/>
      <c r="FE218" s="74"/>
      <c r="FF218" s="74"/>
      <c r="FG218" s="74"/>
      <c r="FH218" s="74"/>
      <c r="FI218" s="74"/>
      <c r="FJ218" s="74"/>
      <c r="FK218" s="74"/>
      <c r="FL218" s="74"/>
      <c r="FM218" s="74"/>
      <c r="FN218" s="74"/>
      <c r="FO218" s="74"/>
      <c r="FP218" s="74"/>
      <c r="FQ218" s="74"/>
      <c r="FR218" s="74"/>
      <c r="FS218" s="74"/>
      <c r="FT218" s="74"/>
      <c r="FU218" s="74"/>
      <c r="FV218" s="74"/>
      <c r="FW218" s="74"/>
      <c r="FX218" s="74"/>
      <c r="FY218" s="74"/>
      <c r="FZ218" s="74"/>
      <c r="GA218" s="74"/>
      <c r="GB218" s="74"/>
      <c r="GC218" s="74">
        <v>0</v>
      </c>
      <c r="GD218" s="74">
        <v>1</v>
      </c>
      <c r="GE218" s="74">
        <v>0</v>
      </c>
      <c r="GF218" s="74">
        <v>1</v>
      </c>
      <c r="GG218" t="s">
        <v>234</v>
      </c>
      <c r="GH218" t="s">
        <v>235</v>
      </c>
      <c r="GI218" t="s">
        <v>236</v>
      </c>
      <c r="GJ218" s="36"/>
      <c r="GK218" s="30"/>
      <c r="GL218" s="30"/>
    </row>
    <row r="219" spans="1:194" x14ac:dyDescent="0.2">
      <c r="A219" t="s">
        <v>175</v>
      </c>
      <c r="B219" t="s">
        <v>233</v>
      </c>
      <c r="C219" t="s">
        <v>181</v>
      </c>
      <c r="D219" t="s">
        <v>256</v>
      </c>
      <c r="E219" t="s">
        <v>223</v>
      </c>
      <c r="F219" t="s">
        <v>273</v>
      </c>
      <c r="G219" t="s">
        <v>274</v>
      </c>
      <c r="H219" s="74">
        <v>0</v>
      </c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74"/>
      <c r="AH219" s="74"/>
      <c r="AI219" s="74"/>
      <c r="AJ219" s="74"/>
      <c r="AK219" s="74"/>
      <c r="AL219" s="74"/>
      <c r="AM219" s="74"/>
      <c r="AN219" s="74"/>
      <c r="AO219" s="74"/>
      <c r="AP219" s="74"/>
      <c r="AQ219" s="74"/>
      <c r="AR219" s="74"/>
      <c r="AS219" s="74"/>
      <c r="AT219" s="74"/>
      <c r="AU219" s="74"/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  <c r="BG219" s="74"/>
      <c r="BH219" s="74"/>
      <c r="BI219" s="74"/>
      <c r="BJ219" s="74"/>
      <c r="BK219" s="74"/>
      <c r="BL219" s="74"/>
      <c r="BM219" s="74"/>
      <c r="BN219" s="74"/>
      <c r="BO219" s="74"/>
      <c r="BP219" s="74"/>
      <c r="BQ219" s="74"/>
      <c r="BR219" s="74"/>
      <c r="BS219" s="74"/>
      <c r="BT219" s="74"/>
      <c r="BU219" s="74"/>
      <c r="BV219" s="74"/>
      <c r="BW219" s="74"/>
      <c r="BX219" s="74"/>
      <c r="BY219" s="74"/>
      <c r="BZ219" s="74"/>
      <c r="CA219" s="74"/>
      <c r="CB219" s="74"/>
      <c r="CC219" s="74"/>
      <c r="CD219" s="74"/>
      <c r="CE219" s="74"/>
      <c r="CF219" s="74"/>
      <c r="CG219" s="74"/>
      <c r="CH219" s="74"/>
      <c r="CI219" s="74"/>
      <c r="CJ219" s="74"/>
      <c r="CK219" s="74"/>
      <c r="CL219" s="74"/>
      <c r="CM219" s="74"/>
      <c r="CN219" s="74"/>
      <c r="CO219" s="74"/>
      <c r="CP219" s="74"/>
      <c r="CQ219" s="74"/>
      <c r="CR219" s="74"/>
      <c r="CS219" s="74"/>
      <c r="CT219" s="74"/>
      <c r="CU219" s="74"/>
      <c r="CV219" s="74"/>
      <c r="CW219" s="74"/>
      <c r="CX219" s="74"/>
      <c r="CY219" s="74"/>
      <c r="CZ219" s="74"/>
      <c r="DA219" s="74"/>
      <c r="DB219" s="74"/>
      <c r="DC219" s="74"/>
      <c r="DD219" s="74"/>
      <c r="DE219" s="74"/>
      <c r="DF219" s="74"/>
      <c r="DG219" s="74"/>
      <c r="DH219" s="74"/>
      <c r="DI219" s="74"/>
      <c r="DJ219" s="74"/>
      <c r="DK219" s="74"/>
      <c r="DL219" s="74"/>
      <c r="DM219" s="74"/>
      <c r="DN219" s="74"/>
      <c r="DO219" s="74"/>
      <c r="DP219" s="74"/>
      <c r="DQ219" s="74"/>
      <c r="DR219" s="74"/>
      <c r="DS219" s="74"/>
      <c r="DT219" s="74"/>
      <c r="DU219" s="74"/>
      <c r="DV219" s="74"/>
      <c r="DW219" s="74"/>
      <c r="DX219" s="74"/>
      <c r="DY219" s="74"/>
      <c r="DZ219" s="74"/>
      <c r="EA219" s="74"/>
      <c r="EB219" s="74"/>
      <c r="EC219" s="74"/>
      <c r="ED219" s="74"/>
      <c r="EE219" s="74"/>
      <c r="EF219" s="74"/>
      <c r="EG219" s="74"/>
      <c r="EH219" s="74"/>
      <c r="EI219" s="74"/>
      <c r="EJ219" s="74"/>
      <c r="EK219" s="74"/>
      <c r="EL219" s="74"/>
      <c r="EM219" s="74"/>
      <c r="EN219" s="74"/>
      <c r="EO219" s="74"/>
      <c r="EP219" s="74"/>
      <c r="EQ219" s="74"/>
      <c r="ER219" s="74"/>
      <c r="ES219" s="74"/>
      <c r="ET219" s="74"/>
      <c r="EU219" s="74"/>
      <c r="EV219" s="74"/>
      <c r="EW219" s="74"/>
      <c r="EX219" s="74"/>
      <c r="EY219" s="74"/>
      <c r="EZ219" s="74"/>
      <c r="FA219" s="74"/>
      <c r="FB219" s="74"/>
      <c r="FC219" s="74"/>
      <c r="FD219" s="74"/>
      <c r="FE219" s="74"/>
      <c r="FF219" s="74"/>
      <c r="FG219" s="74"/>
      <c r="FH219" s="74"/>
      <c r="FI219" s="74"/>
      <c r="FJ219" s="74"/>
      <c r="FK219" s="74"/>
      <c r="FL219" s="74"/>
      <c r="FM219" s="74"/>
      <c r="FN219" s="74"/>
      <c r="FO219" s="74"/>
      <c r="FP219" s="74"/>
      <c r="FQ219" s="74"/>
      <c r="FR219" s="74"/>
      <c r="FS219" s="74"/>
      <c r="FT219" s="74"/>
      <c r="FU219" s="74"/>
      <c r="FV219" s="74"/>
      <c r="FW219" s="74"/>
      <c r="FX219" s="74"/>
      <c r="FY219" s="74"/>
      <c r="FZ219" s="74"/>
      <c r="GA219" s="74"/>
      <c r="GB219" s="74"/>
      <c r="GC219" s="74">
        <v>0</v>
      </c>
      <c r="GD219" s="74">
        <v>1</v>
      </c>
      <c r="GE219" s="74">
        <v>0</v>
      </c>
      <c r="GF219" s="74">
        <v>1</v>
      </c>
      <c r="GG219" t="s">
        <v>234</v>
      </c>
      <c r="GH219" t="s">
        <v>235</v>
      </c>
      <c r="GI219" t="s">
        <v>236</v>
      </c>
      <c r="GJ219" s="36"/>
      <c r="GK219" s="30"/>
      <c r="GL219" s="30"/>
    </row>
    <row r="220" spans="1:194" x14ac:dyDescent="0.2">
      <c r="A220" t="s">
        <v>175</v>
      </c>
      <c r="B220" t="s">
        <v>233</v>
      </c>
      <c r="C220" t="s">
        <v>181</v>
      </c>
      <c r="D220" t="s">
        <v>256</v>
      </c>
      <c r="E220" t="s">
        <v>224</v>
      </c>
      <c r="F220" t="s">
        <v>273</v>
      </c>
      <c r="G220" t="s">
        <v>274</v>
      </c>
      <c r="H220" s="74">
        <v>0</v>
      </c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74"/>
      <c r="AH220" s="74"/>
      <c r="AI220" s="74"/>
      <c r="AJ220" s="74"/>
      <c r="AK220" s="74"/>
      <c r="AL220" s="74"/>
      <c r="AM220" s="74"/>
      <c r="AN220" s="74"/>
      <c r="AO220" s="74"/>
      <c r="AP220" s="74"/>
      <c r="AQ220" s="74"/>
      <c r="AR220" s="74"/>
      <c r="AS220" s="74"/>
      <c r="AT220" s="74"/>
      <c r="AU220" s="74"/>
      <c r="AV220" s="74"/>
      <c r="AW220" s="74"/>
      <c r="AX220" s="74"/>
      <c r="AY220" s="74"/>
      <c r="AZ220" s="74"/>
      <c r="BA220" s="74"/>
      <c r="BB220" s="74"/>
      <c r="BC220" s="74"/>
      <c r="BD220" s="74"/>
      <c r="BE220" s="74"/>
      <c r="BF220" s="74"/>
      <c r="BG220" s="74"/>
      <c r="BH220" s="74"/>
      <c r="BI220" s="74"/>
      <c r="BJ220" s="74"/>
      <c r="BK220" s="74"/>
      <c r="BL220" s="74"/>
      <c r="BM220" s="74"/>
      <c r="BN220" s="74"/>
      <c r="BO220" s="74"/>
      <c r="BP220" s="74"/>
      <c r="BQ220" s="74"/>
      <c r="BR220" s="74"/>
      <c r="BS220" s="74"/>
      <c r="BT220" s="74"/>
      <c r="BU220" s="74"/>
      <c r="BV220" s="74"/>
      <c r="BW220" s="74"/>
      <c r="BX220" s="74"/>
      <c r="BY220" s="74"/>
      <c r="BZ220" s="74"/>
      <c r="CA220" s="74"/>
      <c r="CB220" s="74"/>
      <c r="CC220" s="74"/>
      <c r="CD220" s="74"/>
      <c r="CE220" s="74"/>
      <c r="CF220" s="74"/>
      <c r="CG220" s="74"/>
      <c r="CH220" s="74"/>
      <c r="CI220" s="74"/>
      <c r="CJ220" s="74"/>
      <c r="CK220" s="74"/>
      <c r="CL220" s="74"/>
      <c r="CM220" s="74"/>
      <c r="CN220" s="74"/>
      <c r="CO220" s="74"/>
      <c r="CP220" s="74"/>
      <c r="CQ220" s="74"/>
      <c r="CR220" s="74"/>
      <c r="CS220" s="74"/>
      <c r="CT220" s="74"/>
      <c r="CU220" s="74"/>
      <c r="CV220" s="74"/>
      <c r="CW220" s="74"/>
      <c r="CX220" s="74"/>
      <c r="CY220" s="74"/>
      <c r="CZ220" s="74"/>
      <c r="DA220" s="74"/>
      <c r="DB220" s="74"/>
      <c r="DC220" s="74"/>
      <c r="DD220" s="74"/>
      <c r="DE220" s="74"/>
      <c r="DF220" s="74"/>
      <c r="DG220" s="74"/>
      <c r="DH220" s="74"/>
      <c r="DI220" s="74"/>
      <c r="DJ220" s="74"/>
      <c r="DK220" s="74"/>
      <c r="DL220" s="74"/>
      <c r="DM220" s="74"/>
      <c r="DN220" s="74"/>
      <c r="DO220" s="74"/>
      <c r="DP220" s="74"/>
      <c r="DQ220" s="74"/>
      <c r="DR220" s="74"/>
      <c r="DS220" s="74"/>
      <c r="DT220" s="74"/>
      <c r="DU220" s="74"/>
      <c r="DV220" s="74"/>
      <c r="DW220" s="74"/>
      <c r="DX220" s="74"/>
      <c r="DY220" s="74"/>
      <c r="DZ220" s="74"/>
      <c r="EA220" s="74"/>
      <c r="EB220" s="74"/>
      <c r="EC220" s="74"/>
      <c r="ED220" s="74"/>
      <c r="EE220" s="74"/>
      <c r="EF220" s="74"/>
      <c r="EG220" s="74"/>
      <c r="EH220" s="74"/>
      <c r="EI220" s="74"/>
      <c r="EJ220" s="74"/>
      <c r="EK220" s="74"/>
      <c r="EL220" s="74"/>
      <c r="EM220" s="74"/>
      <c r="EN220" s="74"/>
      <c r="EO220" s="74"/>
      <c r="EP220" s="74"/>
      <c r="EQ220" s="74"/>
      <c r="ER220" s="74"/>
      <c r="ES220" s="74"/>
      <c r="ET220" s="74"/>
      <c r="EU220" s="74"/>
      <c r="EV220" s="74"/>
      <c r="EW220" s="74"/>
      <c r="EX220" s="74"/>
      <c r="EY220" s="74"/>
      <c r="EZ220" s="74"/>
      <c r="FA220" s="74"/>
      <c r="FB220" s="74"/>
      <c r="FC220" s="74"/>
      <c r="FD220" s="74"/>
      <c r="FE220" s="74"/>
      <c r="FF220" s="74"/>
      <c r="FG220" s="74"/>
      <c r="FH220" s="74"/>
      <c r="FI220" s="74"/>
      <c r="FJ220" s="74"/>
      <c r="FK220" s="74"/>
      <c r="FL220" s="74"/>
      <c r="FM220" s="74"/>
      <c r="FN220" s="74"/>
      <c r="FO220" s="74"/>
      <c r="FP220" s="74"/>
      <c r="FQ220" s="74"/>
      <c r="FR220" s="74"/>
      <c r="FS220" s="74"/>
      <c r="FT220" s="74"/>
      <c r="FU220" s="74"/>
      <c r="FV220" s="74"/>
      <c r="FW220" s="74"/>
      <c r="FX220" s="74"/>
      <c r="FY220" s="74"/>
      <c r="FZ220" s="74">
        <v>1</v>
      </c>
      <c r="GA220" s="74">
        <v>3.9967498779296875</v>
      </c>
      <c r="GB220" s="74">
        <v>3.9967498779296875</v>
      </c>
      <c r="GC220" s="74">
        <v>0</v>
      </c>
      <c r="GD220" s="74">
        <v>1</v>
      </c>
      <c r="GE220" s="74">
        <v>0</v>
      </c>
      <c r="GF220" s="74">
        <v>1</v>
      </c>
      <c r="GG220" t="s">
        <v>234</v>
      </c>
      <c r="GH220" t="s">
        <v>235</v>
      </c>
      <c r="GI220" t="s">
        <v>236</v>
      </c>
      <c r="GJ220" s="36"/>
      <c r="GK220" s="30"/>
      <c r="GL220" s="30"/>
    </row>
    <row r="221" spans="1:194" x14ac:dyDescent="0.2">
      <c r="A221" t="s">
        <v>175</v>
      </c>
      <c r="B221" t="s">
        <v>233</v>
      </c>
      <c r="C221" t="s">
        <v>181</v>
      </c>
      <c r="D221" t="s">
        <v>256</v>
      </c>
      <c r="E221" t="s">
        <v>220</v>
      </c>
      <c r="F221" t="s">
        <v>273</v>
      </c>
      <c r="G221" t="s">
        <v>274</v>
      </c>
      <c r="H221" s="74">
        <v>25</v>
      </c>
      <c r="I221" s="74">
        <v>1.6812864542007446</v>
      </c>
      <c r="J221" s="74">
        <v>1.6404358148574829</v>
      </c>
      <c r="K221" s="74">
        <v>1.6196942329406738</v>
      </c>
      <c r="L221" s="74">
        <v>1.5818494558334351</v>
      </c>
      <c r="M221" s="74">
        <v>1.5671701431274414</v>
      </c>
      <c r="N221" s="74">
        <v>1.5879077911376953</v>
      </c>
      <c r="O221" s="74">
        <v>1.5468188524246216</v>
      </c>
      <c r="P221" s="74">
        <v>1.5438765287399292</v>
      </c>
      <c r="Q221" s="74">
        <v>1.7798120975494385</v>
      </c>
      <c r="R221" s="74">
        <v>1.91339111328125</v>
      </c>
      <c r="S221" s="74">
        <v>2.0121951103210449</v>
      </c>
      <c r="T221" s="74">
        <v>1.9544504880905151</v>
      </c>
      <c r="U221" s="74">
        <v>2.0963304042816162</v>
      </c>
      <c r="V221" s="74">
        <v>2.17354416847229</v>
      </c>
      <c r="W221" s="74">
        <v>2.0678737163543701</v>
      </c>
      <c r="X221" s="74">
        <v>2.0110306739807129</v>
      </c>
      <c r="Y221" s="74">
        <v>1.9367011785507202</v>
      </c>
      <c r="Z221" s="74">
        <v>1.7868609428405762</v>
      </c>
      <c r="AA221" s="74">
        <v>1.7931580543518066</v>
      </c>
      <c r="AB221" s="74">
        <v>1.735213041305542</v>
      </c>
      <c r="AC221" s="74">
        <v>1.7893185615539551</v>
      </c>
      <c r="AD221" s="74">
        <v>1.8310064077377319</v>
      </c>
      <c r="AE221" s="74">
        <v>1.7807283401489258</v>
      </c>
      <c r="AF221" s="74">
        <v>1.742295503616333</v>
      </c>
      <c r="AG221" s="74">
        <v>-4.1801303625106812E-2</v>
      </c>
      <c r="AH221" s="74">
        <v>-4.1737612336874008E-2</v>
      </c>
      <c r="AI221" s="74">
        <v>-4.433320090174675E-2</v>
      </c>
      <c r="AJ221" s="74">
        <v>-4.3938238173723221E-2</v>
      </c>
      <c r="AK221" s="74">
        <v>-4.9010951071977615E-2</v>
      </c>
      <c r="AL221" s="74">
        <v>-5.1069244742393494E-2</v>
      </c>
      <c r="AM221" s="74">
        <v>-0.10360810160636902</v>
      </c>
      <c r="AN221" s="74">
        <v>-0.15895724296569824</v>
      </c>
      <c r="AO221" s="74">
        <v>-0.19968359172344208</v>
      </c>
      <c r="AP221" s="74">
        <v>-0.20297941565513611</v>
      </c>
      <c r="AQ221" s="74">
        <v>-0.19107680022716522</v>
      </c>
      <c r="AR221" s="74">
        <v>-0.18817900121212006</v>
      </c>
      <c r="AS221" s="74">
        <v>-0.17021492123603821</v>
      </c>
      <c r="AT221" s="74">
        <v>-0.17268724739551544</v>
      </c>
      <c r="AU221" s="74">
        <v>-0.1748257577419281</v>
      </c>
      <c r="AV221" s="74">
        <v>-0.15616901218891144</v>
      </c>
      <c r="AW221" s="74">
        <v>-0.12152968347072601</v>
      </c>
      <c r="AX221" s="74">
        <v>-4.8444222658872604E-2</v>
      </c>
      <c r="AY221" s="74">
        <v>-4.8389848321676254E-2</v>
      </c>
      <c r="AZ221" s="74">
        <v>-4.8744030296802521E-2</v>
      </c>
      <c r="BA221" s="74">
        <v>-3.5692591220140457E-2</v>
      </c>
      <c r="BB221" s="74">
        <v>-3.3757258206605911E-2</v>
      </c>
      <c r="BC221" s="74">
        <v>-4.1496314108371735E-2</v>
      </c>
      <c r="BD221" s="74">
        <v>-4.1229784488677979E-2</v>
      </c>
      <c r="BE221" s="74">
        <v>-2.2865589708089828E-2</v>
      </c>
      <c r="BF221" s="74">
        <v>-2.2919643670320511E-2</v>
      </c>
      <c r="BG221" s="74">
        <v>-2.5776222348213196E-2</v>
      </c>
      <c r="BH221" s="74">
        <v>-2.5417540222406387E-2</v>
      </c>
      <c r="BI221" s="74">
        <v>-3.0022023245692253E-2</v>
      </c>
      <c r="BJ221" s="74">
        <v>-3.0991511419415474E-2</v>
      </c>
      <c r="BK221" s="74">
        <v>-7.7781975269317627E-2</v>
      </c>
      <c r="BL221" s="74">
        <v>-0.11536665260791779</v>
      </c>
      <c r="BM221" s="74">
        <v>-0.15314431488513947</v>
      </c>
      <c r="BN221" s="74">
        <v>-0.15828293561935425</v>
      </c>
      <c r="BO221" s="74">
        <v>-0.14822226762771606</v>
      </c>
      <c r="BP221" s="74">
        <v>-0.14659751951694489</v>
      </c>
      <c r="BQ221" s="74">
        <v>-0.1305612176656723</v>
      </c>
      <c r="BR221" s="74">
        <v>-0.13404205441474915</v>
      </c>
      <c r="BS221" s="74">
        <v>-0.13864390552043915</v>
      </c>
      <c r="BT221" s="74">
        <v>-0.12227581441402435</v>
      </c>
      <c r="BU221" s="74">
        <v>-9.1074265539646149E-2</v>
      </c>
      <c r="BV221" s="74">
        <v>-1.8957102671265602E-2</v>
      </c>
      <c r="BW221" s="74">
        <v>-2.2217646241188049E-2</v>
      </c>
      <c r="BX221" s="74">
        <v>-2.6482520624995232E-2</v>
      </c>
      <c r="BY221" s="74">
        <v>-1.5485029667615891E-2</v>
      </c>
      <c r="BZ221" s="74">
        <v>-1.4074321836233139E-2</v>
      </c>
      <c r="CA221" s="74">
        <v>-2.2320752963423729E-2</v>
      </c>
      <c r="CB221" s="74">
        <v>-2.2401822730898857E-2</v>
      </c>
      <c r="CC221" s="74">
        <v>-9.7507722675800323E-3</v>
      </c>
      <c r="CD221" s="74">
        <v>-9.8863784223794937E-3</v>
      </c>
      <c r="CE221" s="74">
        <v>-1.2923714704811573E-2</v>
      </c>
      <c r="CF221" s="74">
        <v>-1.2590158730745316E-2</v>
      </c>
      <c r="CG221" s="74">
        <v>-1.6870347782969475E-2</v>
      </c>
      <c r="CH221" s="74">
        <v>-1.7085731029510498E-2</v>
      </c>
      <c r="CI221" s="74">
        <v>-5.9894878417253494E-2</v>
      </c>
      <c r="CJ221" s="74">
        <v>-8.5175938904285431E-2</v>
      </c>
      <c r="CK221" s="74">
        <v>-0.1209113746881485</v>
      </c>
      <c r="CL221" s="74">
        <v>-0.12732627987861633</v>
      </c>
      <c r="CM221" s="74">
        <v>-0.11854135990142822</v>
      </c>
      <c r="CN221" s="74">
        <v>-0.1177983283996582</v>
      </c>
      <c r="CO221" s="74">
        <v>-0.10309720039367676</v>
      </c>
      <c r="CP221" s="74">
        <v>-0.10727651417255402</v>
      </c>
      <c r="CQ221" s="74">
        <v>-0.11358446627855301</v>
      </c>
      <c r="CR221" s="74">
        <v>-9.8801471292972565E-2</v>
      </c>
      <c r="CS221" s="74">
        <v>-6.9980934262275696E-2</v>
      </c>
      <c r="CT221" s="74">
        <v>1.4655874110758305E-3</v>
      </c>
      <c r="CU221" s="74">
        <v>-4.0908572264015675E-3</v>
      </c>
      <c r="CV221" s="74">
        <v>-1.1064265854656696E-2</v>
      </c>
      <c r="CW221" s="74">
        <v>-1.489332877099514E-3</v>
      </c>
      <c r="CX221" s="74">
        <v>-4.4198124669492245E-4</v>
      </c>
      <c r="CY221" s="74">
        <v>-9.0398192405700684E-3</v>
      </c>
      <c r="CZ221" s="74">
        <v>-9.36163030564785E-3</v>
      </c>
      <c r="DA221" s="74">
        <v>3.3640461042523384E-3</v>
      </c>
      <c r="DB221" s="74">
        <v>3.1468882225453854E-3</v>
      </c>
      <c r="DC221" s="74">
        <v>-7.1209302404895425E-5</v>
      </c>
      <c r="DD221" s="74">
        <v>2.3722235346212983E-4</v>
      </c>
      <c r="DE221" s="74">
        <v>-3.7186741828918457E-3</v>
      </c>
      <c r="DF221" s="74">
        <v>-3.1799529679119587E-3</v>
      </c>
      <c r="DG221" s="74">
        <v>-4.200778529047966E-2</v>
      </c>
      <c r="DH221" s="74">
        <v>-5.4985228925943375E-2</v>
      </c>
      <c r="DI221" s="74">
        <v>-8.8678434491157532E-2</v>
      </c>
      <c r="DJ221" s="74">
        <v>-9.6369631588459015E-2</v>
      </c>
      <c r="DK221" s="74">
        <v>-8.8860437273979187E-2</v>
      </c>
      <c r="DL221" s="74">
        <v>-8.8999137282371521E-2</v>
      </c>
      <c r="DM221" s="74">
        <v>-7.563316822052002E-2</v>
      </c>
      <c r="DN221" s="74">
        <v>-8.0510973930358887E-2</v>
      </c>
      <c r="DO221" s="74">
        <v>-8.8525012135505676E-2</v>
      </c>
      <c r="DP221" s="74">
        <v>-7.5327128171920776E-2</v>
      </c>
      <c r="DQ221" s="74">
        <v>-4.8887588083744049E-2</v>
      </c>
      <c r="DR221" s="74">
        <v>2.1888278424739838E-2</v>
      </c>
      <c r="DS221" s="74">
        <v>1.403593085706234E-2</v>
      </c>
      <c r="DT221" s="74">
        <v>4.3539884500205517E-3</v>
      </c>
      <c r="DU221" s="74">
        <v>1.2506363913416862E-2</v>
      </c>
      <c r="DV221" s="74">
        <v>1.3190359808504581E-2</v>
      </c>
      <c r="DW221" s="74">
        <v>4.2411168105900288E-3</v>
      </c>
      <c r="DX221" s="74">
        <v>3.6785614211112261E-3</v>
      </c>
      <c r="DY221" s="74">
        <v>2.2299760952591896E-2</v>
      </c>
      <c r="DZ221" s="74">
        <v>2.1964853629469872E-2</v>
      </c>
      <c r="EA221" s="74">
        <v>1.8485769629478455E-2</v>
      </c>
      <c r="EB221" s="74">
        <v>1.8757922574877739E-2</v>
      </c>
      <c r="EC221" s="74">
        <v>1.5270254574716091E-2</v>
      </c>
      <c r="ED221" s="74">
        <v>1.6897782683372498E-2</v>
      </c>
      <c r="EE221" s="74">
        <v>-1.6181658953428268E-2</v>
      </c>
      <c r="EF221" s="74">
        <v>-1.1394638568162918E-2</v>
      </c>
      <c r="EG221" s="74">
        <v>-4.2139165103435516E-2</v>
      </c>
      <c r="EH221" s="74">
        <v>-5.1673147827386856E-2</v>
      </c>
      <c r="EI221" s="74">
        <v>-4.6005908399820328E-2</v>
      </c>
      <c r="EJ221" s="74">
        <v>-4.7417659312486649E-2</v>
      </c>
      <c r="EK221" s="74">
        <v>-3.5979472100734711E-2</v>
      </c>
      <c r="EL221" s="74">
        <v>-4.186578094959259E-2</v>
      </c>
      <c r="EM221" s="74">
        <v>-5.2343156188726425E-2</v>
      </c>
      <c r="EN221" s="74">
        <v>-4.1433911770582199E-2</v>
      </c>
      <c r="EO221" s="74">
        <v>-1.8432162702083588E-2</v>
      </c>
      <c r="EP221" s="74">
        <v>5.1375400274991989E-2</v>
      </c>
      <c r="EQ221" s="74">
        <v>4.0208134800195694E-2</v>
      </c>
      <c r="ER221" s="74">
        <v>2.6615500450134277E-2</v>
      </c>
      <c r="ES221" s="74">
        <v>3.2713927328586578E-2</v>
      </c>
      <c r="ET221" s="74">
        <v>3.2873295247554779E-2</v>
      </c>
      <c r="EU221" s="74">
        <v>2.3416677489876747E-2</v>
      </c>
      <c r="EV221" s="74">
        <v>2.2506527602672577E-2</v>
      </c>
      <c r="EW221" s="74">
        <v>49.234088897705078</v>
      </c>
      <c r="EX221" s="74">
        <v>48.40838623046875</v>
      </c>
      <c r="EY221" s="74">
        <v>48.038429260253906</v>
      </c>
      <c r="EZ221" s="74">
        <v>47.236442565917969</v>
      </c>
      <c r="FA221" s="74">
        <v>46.772148132324219</v>
      </c>
      <c r="FB221" s="74">
        <v>46.532417297363281</v>
      </c>
      <c r="FC221" s="74">
        <v>46.560394287109375</v>
      </c>
      <c r="FD221" s="74">
        <v>46.517742156982422</v>
      </c>
      <c r="FE221" s="74">
        <v>48.105087280273438</v>
      </c>
      <c r="FF221" s="74">
        <v>51.655239105224609</v>
      </c>
      <c r="FG221" s="74">
        <v>54.868526458740234</v>
      </c>
      <c r="FH221" s="74">
        <v>57.747707366943359</v>
      </c>
      <c r="FI221" s="74">
        <v>59.527545928955078</v>
      </c>
      <c r="FJ221" s="74">
        <v>60.64080810546875</v>
      </c>
      <c r="FK221" s="74">
        <v>61.545181274414063</v>
      </c>
      <c r="FL221" s="74">
        <v>61.298755645751953</v>
      </c>
      <c r="FM221" s="74">
        <v>60.135349273681641</v>
      </c>
      <c r="FN221" s="74">
        <v>57.26898193359375</v>
      </c>
      <c r="FO221" s="74">
        <v>54.847019195556641</v>
      </c>
      <c r="FP221" s="74">
        <v>53.218547821044922</v>
      </c>
      <c r="FQ221" s="74">
        <v>52.269062042236328</v>
      </c>
      <c r="FR221" s="74">
        <v>51.435344696044922</v>
      </c>
      <c r="FS221" s="74">
        <v>50.709037780761719</v>
      </c>
      <c r="FT221" s="74">
        <v>49.794559478759766</v>
      </c>
      <c r="FU221" s="74">
        <v>3.35414819419384E-2</v>
      </c>
      <c r="FV221" s="74">
        <v>5.7713523507118225E-2</v>
      </c>
      <c r="FW221" s="74">
        <v>3.3804308623075485E-2</v>
      </c>
      <c r="FX221" s="74">
        <v>0</v>
      </c>
      <c r="FY221" s="74">
        <v>0.17403776943683624</v>
      </c>
      <c r="FZ221" s="74">
        <v>24</v>
      </c>
      <c r="GA221" s="74">
        <v>3.9597480297088623</v>
      </c>
      <c r="GB221" s="74">
        <v>42.697572323959321</v>
      </c>
      <c r="GC221" s="74">
        <v>1</v>
      </c>
      <c r="GD221" s="74">
        <v>1</v>
      </c>
      <c r="GE221" s="74">
        <v>0</v>
      </c>
      <c r="GF221" s="74">
        <v>1</v>
      </c>
      <c r="GG221" t="s">
        <v>234</v>
      </c>
      <c r="GH221" t="s">
        <v>235</v>
      </c>
      <c r="GI221" t="s">
        <v>236</v>
      </c>
      <c r="GJ221" s="36"/>
      <c r="GK221" s="30"/>
      <c r="GL221" s="30"/>
    </row>
    <row r="222" spans="1:194" x14ac:dyDescent="0.2">
      <c r="A222" t="s">
        <v>175</v>
      </c>
      <c r="B222" t="s">
        <v>233</v>
      </c>
      <c r="C222" t="s">
        <v>181</v>
      </c>
      <c r="D222" t="s">
        <v>256</v>
      </c>
      <c r="E222" t="s">
        <v>221</v>
      </c>
      <c r="F222" t="s">
        <v>273</v>
      </c>
      <c r="G222" t="s">
        <v>274</v>
      </c>
      <c r="H222" s="74">
        <v>63</v>
      </c>
      <c r="I222" s="74">
        <v>1.7802621126174927</v>
      </c>
      <c r="J222" s="74">
        <v>1.7743117809295654</v>
      </c>
      <c r="K222" s="74">
        <v>1.7488956451416016</v>
      </c>
      <c r="L222" s="74">
        <v>1.7268834114074707</v>
      </c>
      <c r="M222" s="74">
        <v>1.7359980344772339</v>
      </c>
      <c r="N222" s="74">
        <v>1.7658467292785645</v>
      </c>
      <c r="O222" s="74">
        <v>1.873293399810791</v>
      </c>
      <c r="P222" s="74">
        <v>2.051661491394043</v>
      </c>
      <c r="Q222" s="74">
        <v>2.303598165512085</v>
      </c>
      <c r="R222" s="74">
        <v>2.3660986423492432</v>
      </c>
      <c r="S222" s="74">
        <v>2.3608393669128418</v>
      </c>
      <c r="T222" s="74">
        <v>2.3824317455291748</v>
      </c>
      <c r="U222" s="74">
        <v>2.4066727161407471</v>
      </c>
      <c r="V222" s="74">
        <v>2.4420037269592285</v>
      </c>
      <c r="W222" s="74">
        <v>2.4399995803833008</v>
      </c>
      <c r="X222" s="74">
        <v>2.4221787452697754</v>
      </c>
      <c r="Y222" s="74">
        <v>2.295356273651123</v>
      </c>
      <c r="Z222" s="74">
        <v>2.0501024723052979</v>
      </c>
      <c r="AA222" s="74">
        <v>2.0961008071899414</v>
      </c>
      <c r="AB222" s="74">
        <v>1.9140902757644653</v>
      </c>
      <c r="AC222" s="74">
        <v>1.9198181629180908</v>
      </c>
      <c r="AD222" s="74">
        <v>1.8949589729309082</v>
      </c>
      <c r="AE222" s="74">
        <v>1.8461153507232666</v>
      </c>
      <c r="AF222" s="74">
        <v>1.8099826574325562</v>
      </c>
      <c r="AG222" s="74">
        <v>-4.180130735039711E-2</v>
      </c>
      <c r="AH222" s="74">
        <v>-4.173760861158371E-2</v>
      </c>
      <c r="AI222" s="74">
        <v>-4.4333204627037048E-2</v>
      </c>
      <c r="AJ222" s="74">
        <v>-4.3938234448432922E-2</v>
      </c>
      <c r="AK222" s="74">
        <v>-4.9010947346687317E-2</v>
      </c>
      <c r="AL222" s="74">
        <v>-5.1069248467683792E-2</v>
      </c>
      <c r="AM222" s="74">
        <v>-0.10360809415578842</v>
      </c>
      <c r="AN222" s="74">
        <v>-0.15895722806453705</v>
      </c>
      <c r="AO222" s="74">
        <v>-0.19968359172344208</v>
      </c>
      <c r="AP222" s="74">
        <v>-0.20297940075397491</v>
      </c>
      <c r="AQ222" s="74">
        <v>-0.19107678532600403</v>
      </c>
      <c r="AR222" s="74">
        <v>-0.18817900121212006</v>
      </c>
      <c r="AS222" s="74">
        <v>-0.17021492123603821</v>
      </c>
      <c r="AT222" s="74">
        <v>-0.17268726229667664</v>
      </c>
      <c r="AU222" s="74">
        <v>-0.1748257577419281</v>
      </c>
      <c r="AV222" s="74">
        <v>-0.15616901218891144</v>
      </c>
      <c r="AW222" s="74">
        <v>-0.12152969092130661</v>
      </c>
      <c r="AX222" s="74">
        <v>-4.8444218933582306E-2</v>
      </c>
      <c r="AY222" s="74">
        <v>-4.8389852046966553E-2</v>
      </c>
      <c r="AZ222" s="74">
        <v>-4.8744026571512222E-2</v>
      </c>
      <c r="BA222" s="74">
        <v>-3.5692591220140457E-2</v>
      </c>
      <c r="BB222" s="74">
        <v>-3.3757258206605911E-2</v>
      </c>
      <c r="BC222" s="74">
        <v>-4.1496314108371735E-2</v>
      </c>
      <c r="BD222" s="74">
        <v>-4.1229788213968277E-2</v>
      </c>
      <c r="BE222" s="74">
        <v>-2.2865591570734978E-2</v>
      </c>
      <c r="BF222" s="74">
        <v>-2.2919643670320511E-2</v>
      </c>
      <c r="BG222" s="74">
        <v>-2.5776224210858345E-2</v>
      </c>
      <c r="BH222" s="74">
        <v>-2.5417538359761238E-2</v>
      </c>
      <c r="BI222" s="74">
        <v>-3.0022019520401955E-2</v>
      </c>
      <c r="BJ222" s="74">
        <v>-3.0991511419415474E-2</v>
      </c>
      <c r="BK222" s="74">
        <v>-7.7781975269317627E-2</v>
      </c>
      <c r="BL222" s="74">
        <v>-0.11536665260791779</v>
      </c>
      <c r="BM222" s="74">
        <v>-0.15314432978630066</v>
      </c>
      <c r="BN222" s="74">
        <v>-0.15828293561935425</v>
      </c>
      <c r="BO222" s="74">
        <v>-0.14822225272655487</v>
      </c>
      <c r="BP222" s="74">
        <v>-0.14659751951694489</v>
      </c>
      <c r="BQ222" s="74">
        <v>-0.1305612176656723</v>
      </c>
      <c r="BR222" s="74">
        <v>-0.13404205441474915</v>
      </c>
      <c r="BS222" s="74">
        <v>-0.13864390552043915</v>
      </c>
      <c r="BT222" s="74">
        <v>-0.12227581441402435</v>
      </c>
      <c r="BU222" s="74">
        <v>-9.1074272990226746E-2</v>
      </c>
      <c r="BV222" s="74">
        <v>-1.8957102671265602E-2</v>
      </c>
      <c r="BW222" s="74">
        <v>-2.2217646241188049E-2</v>
      </c>
      <c r="BX222" s="74">
        <v>-2.6482516899704933E-2</v>
      </c>
      <c r="BY222" s="74">
        <v>-1.5485029667615891E-2</v>
      </c>
      <c r="BZ222" s="74">
        <v>-1.4074321836233139E-2</v>
      </c>
      <c r="CA222" s="74">
        <v>-2.2320754826068878E-2</v>
      </c>
      <c r="CB222" s="74">
        <v>-2.2401822730898857E-2</v>
      </c>
      <c r="CC222" s="74">
        <v>-9.7507722675800323E-3</v>
      </c>
      <c r="CD222" s="74">
        <v>-9.8863774910569191E-3</v>
      </c>
      <c r="CE222" s="74">
        <v>-1.2923716567456722E-2</v>
      </c>
      <c r="CF222" s="74">
        <v>-1.2590157799422741E-2</v>
      </c>
      <c r="CG222" s="74">
        <v>-1.6870345920324326E-2</v>
      </c>
      <c r="CH222" s="74">
        <v>-1.7085732892155647E-2</v>
      </c>
      <c r="CI222" s="74">
        <v>-5.9894874691963196E-2</v>
      </c>
      <c r="CJ222" s="74">
        <v>-8.5175938904285431E-2</v>
      </c>
      <c r="CK222" s="74">
        <v>-0.1209113746881485</v>
      </c>
      <c r="CL222" s="74">
        <v>-0.12732629477977753</v>
      </c>
      <c r="CM222" s="74">
        <v>-0.11854135990142822</v>
      </c>
      <c r="CN222" s="74">
        <v>-0.1177983283996582</v>
      </c>
      <c r="CO222" s="74">
        <v>-0.10309719294309616</v>
      </c>
      <c r="CP222" s="74">
        <v>-0.10727651417255402</v>
      </c>
      <c r="CQ222" s="74">
        <v>-0.11358445882797241</v>
      </c>
      <c r="CR222" s="74">
        <v>-9.8801471292972565E-2</v>
      </c>
      <c r="CS222" s="74">
        <v>-6.9980934262275696E-2</v>
      </c>
      <c r="CT222" s="74">
        <v>1.4655874110758305E-3</v>
      </c>
      <c r="CU222" s="74">
        <v>-4.0908576920628548E-3</v>
      </c>
      <c r="CV222" s="74">
        <v>-1.1064265854656696E-2</v>
      </c>
      <c r="CW222" s="74">
        <v>-1.489332877099514E-3</v>
      </c>
      <c r="CX222" s="74">
        <v>-4.419812757987529E-4</v>
      </c>
      <c r="CY222" s="74">
        <v>-9.0398192405700684E-3</v>
      </c>
      <c r="CZ222" s="74">
        <v>-9.3616312369704247E-3</v>
      </c>
      <c r="DA222" s="74">
        <v>3.3640475012362003E-3</v>
      </c>
      <c r="DB222" s="74">
        <v>3.146888455376029E-3</v>
      </c>
      <c r="DC222" s="74">
        <v>-7.120925874914974E-5</v>
      </c>
      <c r="DD222" s="74">
        <v>2.3722066543996334E-4</v>
      </c>
      <c r="DE222" s="74">
        <v>-3.7186727859079838E-3</v>
      </c>
      <c r="DF222" s="74">
        <v>-3.1799557618796825E-3</v>
      </c>
      <c r="DG222" s="74">
        <v>-4.2007781565189362E-2</v>
      </c>
      <c r="DH222" s="74">
        <v>-5.4985228925943375E-2</v>
      </c>
      <c r="DI222" s="74">
        <v>-8.8678427040576935E-2</v>
      </c>
      <c r="DJ222" s="74">
        <v>-9.6369639039039612E-2</v>
      </c>
      <c r="DK222" s="74">
        <v>-8.8860437273979187E-2</v>
      </c>
      <c r="DL222" s="74">
        <v>-8.8999129831790924E-2</v>
      </c>
      <c r="DM222" s="74">
        <v>-7.5633160769939423E-2</v>
      </c>
      <c r="DN222" s="74">
        <v>-8.0510973930358887E-2</v>
      </c>
      <c r="DO222" s="74">
        <v>-8.8525004684925079E-2</v>
      </c>
      <c r="DP222" s="74">
        <v>-7.5327128171920776E-2</v>
      </c>
      <c r="DQ222" s="74">
        <v>-4.8887595534324646E-2</v>
      </c>
      <c r="DR222" s="74">
        <v>2.1888278424739838E-2</v>
      </c>
      <c r="DS222" s="74">
        <v>1.403593085706234E-2</v>
      </c>
      <c r="DT222" s="74">
        <v>4.3539865873754025E-3</v>
      </c>
      <c r="DU222" s="74">
        <v>1.2506362982094288E-2</v>
      </c>
      <c r="DV222" s="74">
        <v>1.3190359808504581E-2</v>
      </c>
      <c r="DW222" s="74">
        <v>4.2411168105900288E-3</v>
      </c>
      <c r="DX222" s="74">
        <v>3.6785616539418697E-3</v>
      </c>
      <c r="DY222" s="74">
        <v>2.2299764677882195E-2</v>
      </c>
      <c r="DZ222" s="74">
        <v>2.1964853629469872E-2</v>
      </c>
      <c r="EA222" s="74">
        <v>1.8485771492123604E-2</v>
      </c>
      <c r="EB222" s="74">
        <v>1.8757916986942291E-2</v>
      </c>
      <c r="EC222" s="74">
        <v>1.5270255506038666E-2</v>
      </c>
      <c r="ED222" s="74">
        <v>1.6897778958082199E-2</v>
      </c>
      <c r="EE222" s="74">
        <v>-1.6181657090783119E-2</v>
      </c>
      <c r="EF222" s="74">
        <v>-1.1394636705517769E-2</v>
      </c>
      <c r="EG222" s="74">
        <v>-4.2139165103435516E-2</v>
      </c>
      <c r="EH222" s="74">
        <v>-5.1673159003257751E-2</v>
      </c>
      <c r="EI222" s="74">
        <v>-4.6005912125110626E-2</v>
      </c>
      <c r="EJ222" s="74">
        <v>-4.7417659312486649E-2</v>
      </c>
      <c r="EK222" s="74">
        <v>-3.5979460924863815E-2</v>
      </c>
      <c r="EL222" s="74">
        <v>-4.186578094959259E-2</v>
      </c>
      <c r="EM222" s="74">
        <v>-5.234314501285553E-2</v>
      </c>
      <c r="EN222" s="74">
        <v>-4.1433911770582199E-2</v>
      </c>
      <c r="EO222" s="74">
        <v>-1.8432164564728737E-2</v>
      </c>
      <c r="EP222" s="74">
        <v>5.1375400274991989E-2</v>
      </c>
      <c r="EQ222" s="74">
        <v>4.0208134800195694E-2</v>
      </c>
      <c r="ER222" s="74">
        <v>2.661549299955368E-2</v>
      </c>
      <c r="ES222" s="74">
        <v>3.271392360329628E-2</v>
      </c>
      <c r="ET222" s="74">
        <v>3.2873295247554779E-2</v>
      </c>
      <c r="EU222" s="74">
        <v>2.3416677489876747E-2</v>
      </c>
      <c r="EV222" s="74">
        <v>2.2506529465317726E-2</v>
      </c>
      <c r="EW222" s="74">
        <v>49.011245727539063</v>
      </c>
      <c r="EX222" s="74">
        <v>48.215965270996094</v>
      </c>
      <c r="EY222" s="74">
        <v>47.459621429443359</v>
      </c>
      <c r="EZ222" s="74">
        <v>46.713771820068359</v>
      </c>
      <c r="FA222" s="74">
        <v>46.217182159423828</v>
      </c>
      <c r="FB222" s="74">
        <v>45.745208740234375</v>
      </c>
      <c r="FC222" s="74">
        <v>45.794536590576172</v>
      </c>
      <c r="FD222" s="74">
        <v>46.285511016845703</v>
      </c>
      <c r="FE222" s="74">
        <v>49.752731323242188</v>
      </c>
      <c r="FF222" s="74">
        <v>54.430564880371094</v>
      </c>
      <c r="FG222" s="74">
        <v>58.351470947265625</v>
      </c>
      <c r="FH222" s="74">
        <v>61.810302734375</v>
      </c>
      <c r="FI222" s="74">
        <v>64.633346557617188</v>
      </c>
      <c r="FJ222" s="74">
        <v>66.467460632324219</v>
      </c>
      <c r="FK222" s="74">
        <v>67.675621032714844</v>
      </c>
      <c r="FL222" s="74">
        <v>67.972602844238281</v>
      </c>
      <c r="FM222" s="74">
        <v>66.567695617675781</v>
      </c>
      <c r="FN222" s="74">
        <v>63.042495727539063</v>
      </c>
      <c r="FO222" s="74">
        <v>59.337627410888672</v>
      </c>
      <c r="FP222" s="74">
        <v>56.610950469970703</v>
      </c>
      <c r="FQ222" s="74">
        <v>54.563613891601563</v>
      </c>
      <c r="FR222" s="74">
        <v>53.029254913330078</v>
      </c>
      <c r="FS222" s="74">
        <v>51.842014312744141</v>
      </c>
      <c r="FT222" s="74">
        <v>50.687522888183594</v>
      </c>
      <c r="FU222" s="74">
        <v>3.35414819419384E-2</v>
      </c>
      <c r="FV222" s="74">
        <v>5.7713519781827927E-2</v>
      </c>
      <c r="FW222" s="74">
        <v>3.3804304897785187E-2</v>
      </c>
      <c r="FX222" s="74">
        <v>0</v>
      </c>
      <c r="FY222" s="74">
        <v>0.17403779923915863</v>
      </c>
      <c r="FZ222" s="74">
        <v>57</v>
      </c>
      <c r="GA222" s="74">
        <v>6.9989480972290039</v>
      </c>
      <c r="GB222" s="74">
        <v>123.1607890566811</v>
      </c>
      <c r="GC222" s="74">
        <v>1</v>
      </c>
      <c r="GD222" s="74">
        <v>1</v>
      </c>
      <c r="GE222" s="74">
        <v>0</v>
      </c>
      <c r="GF222" s="74">
        <v>1</v>
      </c>
      <c r="GG222" t="s">
        <v>234</v>
      </c>
      <c r="GH222" t="s">
        <v>235</v>
      </c>
      <c r="GI222" t="s">
        <v>236</v>
      </c>
      <c r="GJ222" s="36"/>
      <c r="GK222" s="30"/>
      <c r="GL222" s="30"/>
    </row>
    <row r="223" spans="1:194" x14ac:dyDescent="0.2">
      <c r="A223" t="s">
        <v>175</v>
      </c>
      <c r="B223" t="s">
        <v>233</v>
      </c>
      <c r="C223" t="s">
        <v>181</v>
      </c>
      <c r="D223" t="s">
        <v>256</v>
      </c>
      <c r="E223" t="s">
        <v>186</v>
      </c>
      <c r="F223" t="s">
        <v>273</v>
      </c>
      <c r="G223" t="s">
        <v>274</v>
      </c>
      <c r="H223" s="74">
        <v>290</v>
      </c>
      <c r="I223" s="74">
        <v>1.2211066484451294</v>
      </c>
      <c r="J223" s="74">
        <v>1.2073477506637573</v>
      </c>
      <c r="K223" s="74">
        <v>1.2026141881942749</v>
      </c>
      <c r="L223" s="74">
        <v>1.2016903162002563</v>
      </c>
      <c r="M223" s="74">
        <v>1.2129993438720703</v>
      </c>
      <c r="N223" s="74">
        <v>1.2589995861053467</v>
      </c>
      <c r="O223" s="74">
        <v>1.2900261878967285</v>
      </c>
      <c r="P223" s="74">
        <v>1.3855749368667603</v>
      </c>
      <c r="Q223" s="74">
        <v>1.5238883495330811</v>
      </c>
      <c r="R223" s="74">
        <v>1.5835853815078735</v>
      </c>
      <c r="S223" s="74">
        <v>1.585476279258728</v>
      </c>
      <c r="T223" s="74">
        <v>1.5772045850753784</v>
      </c>
      <c r="U223" s="74">
        <v>1.5750683546066284</v>
      </c>
      <c r="V223" s="74">
        <v>1.5639921426773071</v>
      </c>
      <c r="W223" s="74">
        <v>1.5629951953887939</v>
      </c>
      <c r="X223" s="74">
        <v>1.5392639636993408</v>
      </c>
      <c r="Y223" s="74">
        <v>1.4405282735824585</v>
      </c>
      <c r="Z223" s="74">
        <v>1.3327627182006836</v>
      </c>
      <c r="AA223" s="74">
        <v>1.2347078323364258</v>
      </c>
      <c r="AB223" s="74">
        <v>1.2467623949050903</v>
      </c>
      <c r="AC223" s="74">
        <v>1.2709424495697021</v>
      </c>
      <c r="AD223" s="74">
        <v>1.2650655508041382</v>
      </c>
      <c r="AE223" s="74">
        <v>1.2569470405578613</v>
      </c>
      <c r="AF223" s="74">
        <v>1.240507960319519</v>
      </c>
      <c r="AG223" s="74">
        <v>-4.1801303625106812E-2</v>
      </c>
      <c r="AH223" s="74">
        <v>-4.173760861158371E-2</v>
      </c>
      <c r="AI223" s="74">
        <v>-4.433320090174675E-2</v>
      </c>
      <c r="AJ223" s="74">
        <v>-4.3938238173723221E-2</v>
      </c>
      <c r="AK223" s="74">
        <v>-4.9010947346687317E-2</v>
      </c>
      <c r="AL223" s="74">
        <v>-5.1069248467683792E-2</v>
      </c>
      <c r="AM223" s="74">
        <v>-0.10360808670520782</v>
      </c>
      <c r="AN223" s="74">
        <v>-0.15895724296569824</v>
      </c>
      <c r="AO223" s="74">
        <v>-0.19968359172344208</v>
      </c>
      <c r="AP223" s="74">
        <v>-0.20297940075397491</v>
      </c>
      <c r="AQ223" s="74">
        <v>-0.19107678532600403</v>
      </c>
      <c r="AR223" s="74">
        <v>-0.18817900121212006</v>
      </c>
      <c r="AS223" s="74">
        <v>-0.17021492123603821</v>
      </c>
      <c r="AT223" s="74">
        <v>-0.17268724739551544</v>
      </c>
      <c r="AU223" s="74">
        <v>-0.1748257577419281</v>
      </c>
      <c r="AV223" s="74">
        <v>-0.15616902709007263</v>
      </c>
      <c r="AW223" s="74">
        <v>-0.12152969092130661</v>
      </c>
      <c r="AX223" s="74">
        <v>-4.8444222658872604E-2</v>
      </c>
      <c r="AY223" s="74">
        <v>-4.8389848321676254E-2</v>
      </c>
      <c r="AZ223" s="74">
        <v>-4.8744026571512222E-2</v>
      </c>
      <c r="BA223" s="74">
        <v>-3.5692594945430756E-2</v>
      </c>
      <c r="BB223" s="74">
        <v>-3.3757258206605911E-2</v>
      </c>
      <c r="BC223" s="74">
        <v>-4.1496314108371735E-2</v>
      </c>
      <c r="BD223" s="74">
        <v>-4.1229788213968277E-2</v>
      </c>
      <c r="BE223" s="74">
        <v>-2.2865591570734978E-2</v>
      </c>
      <c r="BF223" s="74">
        <v>-2.2919643670320511E-2</v>
      </c>
      <c r="BG223" s="74">
        <v>-2.5776222348213196E-2</v>
      </c>
      <c r="BH223" s="74">
        <v>-2.5417540222406387E-2</v>
      </c>
      <c r="BI223" s="74">
        <v>-3.0022021383047104E-2</v>
      </c>
      <c r="BJ223" s="74">
        <v>-3.0991511419415474E-2</v>
      </c>
      <c r="BK223" s="74">
        <v>-7.778196781873703E-2</v>
      </c>
      <c r="BL223" s="74">
        <v>-0.11536665260791779</v>
      </c>
      <c r="BM223" s="74">
        <v>-0.15314432978630066</v>
      </c>
      <c r="BN223" s="74">
        <v>-0.15828293561935425</v>
      </c>
      <c r="BO223" s="74">
        <v>-0.14822225272655487</v>
      </c>
      <c r="BP223" s="74">
        <v>-0.14659753441810608</v>
      </c>
      <c r="BQ223" s="74">
        <v>-0.1305612176656723</v>
      </c>
      <c r="BR223" s="74">
        <v>-0.13404203951358795</v>
      </c>
      <c r="BS223" s="74">
        <v>-0.13864390552043915</v>
      </c>
      <c r="BT223" s="74">
        <v>-0.12227579951286316</v>
      </c>
      <c r="BU223" s="74">
        <v>-9.1074272990226746E-2</v>
      </c>
      <c r="BV223" s="74">
        <v>-1.8957104533910751E-2</v>
      </c>
      <c r="BW223" s="74">
        <v>-2.2217646241188049E-2</v>
      </c>
      <c r="BX223" s="74">
        <v>-2.6482518762350082E-2</v>
      </c>
      <c r="BY223" s="74">
        <v>-1.5485029667615891E-2</v>
      </c>
      <c r="BZ223" s="74">
        <v>-1.4074322767555714E-2</v>
      </c>
      <c r="CA223" s="74">
        <v>-2.2320754826068878E-2</v>
      </c>
      <c r="CB223" s="74">
        <v>-2.2401822730898857E-2</v>
      </c>
      <c r="CC223" s="74">
        <v>-9.7507722675800323E-3</v>
      </c>
      <c r="CD223" s="74">
        <v>-9.8863774910569191E-3</v>
      </c>
      <c r="CE223" s="74">
        <v>-1.2923714704811573E-2</v>
      </c>
      <c r="CF223" s="74">
        <v>-1.2590157799422741E-2</v>
      </c>
      <c r="CG223" s="74">
        <v>-1.6870347782969475E-2</v>
      </c>
      <c r="CH223" s="74">
        <v>-1.7085732892155647E-2</v>
      </c>
      <c r="CI223" s="74">
        <v>-5.9894874691963196E-2</v>
      </c>
      <c r="CJ223" s="74">
        <v>-8.5175938904285431E-2</v>
      </c>
      <c r="CK223" s="74">
        <v>-0.12091138958930969</v>
      </c>
      <c r="CL223" s="74">
        <v>-0.12732629477977753</v>
      </c>
      <c r="CM223" s="74">
        <v>-0.11854134500026703</v>
      </c>
      <c r="CN223" s="74">
        <v>-0.1177983283996582</v>
      </c>
      <c r="CO223" s="74">
        <v>-0.10309719294309616</v>
      </c>
      <c r="CP223" s="74">
        <v>-0.10727650672197342</v>
      </c>
      <c r="CQ223" s="74">
        <v>-0.11358445882797241</v>
      </c>
      <c r="CR223" s="74">
        <v>-9.8801463842391968E-2</v>
      </c>
      <c r="CS223" s="74">
        <v>-6.9980934262275696E-2</v>
      </c>
      <c r="CT223" s="74">
        <v>1.4655874110758305E-3</v>
      </c>
      <c r="CU223" s="74">
        <v>-4.0908572264015675E-3</v>
      </c>
      <c r="CV223" s="74">
        <v>-1.1064265854656696E-2</v>
      </c>
      <c r="CW223" s="74">
        <v>-1.489332877099514E-3</v>
      </c>
      <c r="CX223" s="74">
        <v>-4.4198130490258336E-4</v>
      </c>
      <c r="CY223" s="74">
        <v>-9.0398192405700684E-3</v>
      </c>
      <c r="CZ223" s="74">
        <v>-9.3616312369704247E-3</v>
      </c>
      <c r="DA223" s="74">
        <v>3.3640458714216948E-3</v>
      </c>
      <c r="DB223" s="74">
        <v>3.1468882225453854E-3</v>
      </c>
      <c r="DC223" s="74">
        <v>-7.1208596637006849E-5</v>
      </c>
      <c r="DD223" s="74">
        <v>2.3722198966424912E-4</v>
      </c>
      <c r="DE223" s="74">
        <v>-3.718673950061202E-3</v>
      </c>
      <c r="DF223" s="74">
        <v>-3.1799538992345333E-3</v>
      </c>
      <c r="DG223" s="74">
        <v>-4.200778529047966E-2</v>
      </c>
      <c r="DH223" s="74">
        <v>-5.4985232651233673E-2</v>
      </c>
      <c r="DI223" s="74">
        <v>-8.8678441941738129E-2</v>
      </c>
      <c r="DJ223" s="74">
        <v>-9.6369646489620209E-2</v>
      </c>
      <c r="DK223" s="74">
        <v>-8.886042982339859E-2</v>
      </c>
      <c r="DL223" s="74">
        <v>-8.8999129831790924E-2</v>
      </c>
      <c r="DM223" s="74">
        <v>-7.563316822052002E-2</v>
      </c>
      <c r="DN223" s="74">
        <v>-8.051096647977829E-2</v>
      </c>
      <c r="DO223" s="74">
        <v>-8.8525019586086273E-2</v>
      </c>
      <c r="DP223" s="74">
        <v>-7.5327128171920776E-2</v>
      </c>
      <c r="DQ223" s="74">
        <v>-4.8887599259614944E-2</v>
      </c>
      <c r="DR223" s="74">
        <v>2.1888278424739838E-2</v>
      </c>
      <c r="DS223" s="74">
        <v>1.403593085706234E-2</v>
      </c>
      <c r="DT223" s="74">
        <v>4.3539861217141151E-3</v>
      </c>
      <c r="DU223" s="74">
        <v>1.2506363913416862E-2</v>
      </c>
      <c r="DV223" s="74">
        <v>1.3190359808504581E-2</v>
      </c>
      <c r="DW223" s="74">
        <v>4.2411158792674541E-3</v>
      </c>
      <c r="DX223" s="74">
        <v>3.6785611882805824E-3</v>
      </c>
      <c r="DY223" s="74">
        <v>2.2299759089946747E-2</v>
      </c>
      <c r="DZ223" s="74">
        <v>2.1964853629469872E-2</v>
      </c>
      <c r="EA223" s="74">
        <v>1.8485771492123604E-2</v>
      </c>
      <c r="EB223" s="74">
        <v>1.8757922574877739E-2</v>
      </c>
      <c r="EC223" s="74">
        <v>1.5270255506038666E-2</v>
      </c>
      <c r="ED223" s="74">
        <v>1.6897782683372498E-2</v>
      </c>
      <c r="EE223" s="74">
        <v>-1.6181662678718567E-2</v>
      </c>
      <c r="EF223" s="74">
        <v>-1.1394639499485493E-2</v>
      </c>
      <c r="EG223" s="74">
        <v>-4.2139183729887009E-2</v>
      </c>
      <c r="EH223" s="74">
        <v>-5.1673159003257751E-2</v>
      </c>
      <c r="EI223" s="74">
        <v>-4.6005897223949432E-2</v>
      </c>
      <c r="EJ223" s="74">
        <v>-4.7417663037776947E-2</v>
      </c>
      <c r="EK223" s="74">
        <v>-3.5979464650154114E-2</v>
      </c>
      <c r="EL223" s="74">
        <v>-4.1865777224302292E-2</v>
      </c>
      <c r="EM223" s="74">
        <v>-5.2343156188726425E-2</v>
      </c>
      <c r="EN223" s="74">
        <v>-4.1433908045291901E-2</v>
      </c>
      <c r="EO223" s="74">
        <v>-1.8432170152664185E-2</v>
      </c>
      <c r="EP223" s="74">
        <v>5.1375400274991989E-2</v>
      </c>
      <c r="EQ223" s="74">
        <v>4.0208134800195694E-2</v>
      </c>
      <c r="ER223" s="74">
        <v>2.661549486219883E-2</v>
      </c>
      <c r="ES223" s="74">
        <v>3.2713927328586578E-2</v>
      </c>
      <c r="ET223" s="74">
        <v>3.2873291522264481E-2</v>
      </c>
      <c r="EU223" s="74">
        <v>2.3416675627231598E-2</v>
      </c>
      <c r="EV223" s="74">
        <v>2.2506527602672577E-2</v>
      </c>
      <c r="EW223" s="74">
        <v>49.888923645019531</v>
      </c>
      <c r="EX223" s="74">
        <v>49.114459991455078</v>
      </c>
      <c r="EY223" s="74">
        <v>48.409828186035156</v>
      </c>
      <c r="EZ223" s="74">
        <v>47.84521484375</v>
      </c>
      <c r="FA223" s="74">
        <v>47.364097595214844</v>
      </c>
      <c r="FB223" s="74">
        <v>46.949848175048828</v>
      </c>
      <c r="FC223" s="74">
        <v>46.736557006835938</v>
      </c>
      <c r="FD223" s="74">
        <v>46.624286651611328</v>
      </c>
      <c r="FE223" s="74">
        <v>48.354595184326172</v>
      </c>
      <c r="FF223" s="74">
        <v>51.376873016357422</v>
      </c>
      <c r="FG223" s="74">
        <v>54.041667938232422</v>
      </c>
      <c r="FH223" s="74">
        <v>56.424232482910156</v>
      </c>
      <c r="FI223" s="74">
        <v>58.524936676025391</v>
      </c>
      <c r="FJ223" s="74">
        <v>60.114845275878906</v>
      </c>
      <c r="FK223" s="74">
        <v>61.350017547607422</v>
      </c>
      <c r="FL223" s="74">
        <v>61.515399932861328</v>
      </c>
      <c r="FM223" s="74">
        <v>60.989097595214844</v>
      </c>
      <c r="FN223" s="74">
        <v>59.885555267333984</v>
      </c>
      <c r="FO223" s="74">
        <v>58.365150451660156</v>
      </c>
      <c r="FP223" s="74">
        <v>56.099163055419922</v>
      </c>
      <c r="FQ223" s="74">
        <v>54.221275329589844</v>
      </c>
      <c r="FR223" s="74">
        <v>52.794651031494141</v>
      </c>
      <c r="FS223" s="74">
        <v>51.793342590332031</v>
      </c>
      <c r="FT223" s="74">
        <v>50.881072998046875</v>
      </c>
      <c r="FU223" s="74">
        <v>3.35414819419384E-2</v>
      </c>
      <c r="FV223" s="74">
        <v>5.7713519781827927E-2</v>
      </c>
      <c r="FW223" s="74">
        <v>3.3804308623075485E-2</v>
      </c>
      <c r="FX223" s="74">
        <v>0.17403778433799744</v>
      </c>
      <c r="FY223" s="74">
        <v>0</v>
      </c>
      <c r="FZ223" s="74">
        <v>281</v>
      </c>
      <c r="GA223" s="74">
        <v>5.3297085762023926</v>
      </c>
      <c r="GB223" s="74">
        <v>346.85359753860394</v>
      </c>
      <c r="GC223" s="74">
        <v>1</v>
      </c>
      <c r="GD223" s="74">
        <v>1</v>
      </c>
      <c r="GE223" s="74">
        <v>0</v>
      </c>
      <c r="GF223" s="74">
        <v>1</v>
      </c>
      <c r="GG223" t="s">
        <v>234</v>
      </c>
      <c r="GH223" t="s">
        <v>235</v>
      </c>
      <c r="GI223" t="s">
        <v>236</v>
      </c>
      <c r="GJ223" s="36"/>
      <c r="GK223" s="30"/>
      <c r="GL223" s="30"/>
    </row>
    <row r="224" spans="1:194" x14ac:dyDescent="0.2">
      <c r="A224" t="s">
        <v>175</v>
      </c>
      <c r="B224" t="s">
        <v>233</v>
      </c>
      <c r="C224" t="s">
        <v>181</v>
      </c>
      <c r="D224" t="s">
        <v>256</v>
      </c>
      <c r="E224" t="s">
        <v>187</v>
      </c>
      <c r="F224" t="s">
        <v>273</v>
      </c>
      <c r="G224" t="s">
        <v>274</v>
      </c>
      <c r="H224" s="74">
        <v>436</v>
      </c>
      <c r="I224" s="74">
        <v>0.88966047763824463</v>
      </c>
      <c r="J224" s="74">
        <v>0.88633584976196289</v>
      </c>
      <c r="K224" s="74">
        <v>0.88230907917022705</v>
      </c>
      <c r="L224" s="74">
        <v>0.88260114192962646</v>
      </c>
      <c r="M224" s="74">
        <v>0.88129043579101563</v>
      </c>
      <c r="N224" s="74">
        <v>0.89377450942993164</v>
      </c>
      <c r="O224" s="74">
        <v>0.86010044813156128</v>
      </c>
      <c r="P224" s="74">
        <v>0.88443571329116821</v>
      </c>
      <c r="Q224" s="74">
        <v>0.96206831932067871</v>
      </c>
      <c r="R224" s="74">
        <v>0.98510390520095825</v>
      </c>
      <c r="S224" s="74">
        <v>1.0010303258895874</v>
      </c>
      <c r="T224" s="74">
        <v>1.0021497011184692</v>
      </c>
      <c r="U224" s="74">
        <v>1.023250937461853</v>
      </c>
      <c r="V224" s="74">
        <v>1.0279239416122437</v>
      </c>
      <c r="W224" s="74">
        <v>1.0295610427856445</v>
      </c>
      <c r="X224" s="74">
        <v>1.0278744697570801</v>
      </c>
      <c r="Y224" s="74">
        <v>1.0088657140731812</v>
      </c>
      <c r="Z224" s="74">
        <v>0.96608078479766846</v>
      </c>
      <c r="AA224" s="74">
        <v>0.88873749971389771</v>
      </c>
      <c r="AB224" s="74">
        <v>0.88632577657699585</v>
      </c>
      <c r="AC224" s="74">
        <v>0.92014878988265991</v>
      </c>
      <c r="AD224" s="74">
        <v>0.91432619094848633</v>
      </c>
      <c r="AE224" s="74">
        <v>0.90362918376922607</v>
      </c>
      <c r="AF224" s="74">
        <v>0.89976710081100464</v>
      </c>
      <c r="AG224" s="74">
        <v>-4.180130735039711E-2</v>
      </c>
      <c r="AH224" s="74">
        <v>-4.1737612336874008E-2</v>
      </c>
      <c r="AI224" s="74">
        <v>-4.4333204627037048E-2</v>
      </c>
      <c r="AJ224" s="74">
        <v>-4.3938238173723221E-2</v>
      </c>
      <c r="AK224" s="74">
        <v>-4.9010951071977615E-2</v>
      </c>
      <c r="AL224" s="74">
        <v>-5.1069248467683792E-2</v>
      </c>
      <c r="AM224" s="74">
        <v>-0.10360808670520782</v>
      </c>
      <c r="AN224" s="74">
        <v>-0.15895724296569824</v>
      </c>
      <c r="AO224" s="74">
        <v>-0.19968357682228088</v>
      </c>
      <c r="AP224" s="74">
        <v>-0.20297940075397491</v>
      </c>
      <c r="AQ224" s="74">
        <v>-0.19107678532600403</v>
      </c>
      <c r="AR224" s="74">
        <v>-0.18817900121212006</v>
      </c>
      <c r="AS224" s="74">
        <v>-0.17021490633487701</v>
      </c>
      <c r="AT224" s="74">
        <v>-0.17268724739551544</v>
      </c>
      <c r="AU224" s="74">
        <v>-0.17482577264308929</v>
      </c>
      <c r="AV224" s="74">
        <v>-0.15616902709007263</v>
      </c>
      <c r="AW224" s="74">
        <v>-0.12152969092130661</v>
      </c>
      <c r="AX224" s="74">
        <v>-4.8444218933582306E-2</v>
      </c>
      <c r="AY224" s="74">
        <v>-4.8389848321676254E-2</v>
      </c>
      <c r="AZ224" s="74">
        <v>-4.8744026571512222E-2</v>
      </c>
      <c r="BA224" s="74">
        <v>-3.5692594945430756E-2</v>
      </c>
      <c r="BB224" s="74">
        <v>-3.3757258206605911E-2</v>
      </c>
      <c r="BC224" s="74">
        <v>-4.1496317833662033E-2</v>
      </c>
      <c r="BD224" s="74">
        <v>-4.1229788213968277E-2</v>
      </c>
      <c r="BE224" s="74">
        <v>-2.2865591570734978E-2</v>
      </c>
      <c r="BF224" s="74">
        <v>-2.291964553296566E-2</v>
      </c>
      <c r="BG224" s="74">
        <v>-2.5776224210858345E-2</v>
      </c>
      <c r="BH224" s="74">
        <v>-2.5417540222406387E-2</v>
      </c>
      <c r="BI224" s="74">
        <v>-3.0022023245692253E-2</v>
      </c>
      <c r="BJ224" s="74">
        <v>-3.0991511419415474E-2</v>
      </c>
      <c r="BK224" s="74">
        <v>-7.778196781873703E-2</v>
      </c>
      <c r="BL224" s="74">
        <v>-0.11536665260791779</v>
      </c>
      <c r="BM224" s="74">
        <v>-0.15314432978630066</v>
      </c>
      <c r="BN224" s="74">
        <v>-0.15828292071819305</v>
      </c>
      <c r="BO224" s="74">
        <v>-0.14822225272655487</v>
      </c>
      <c r="BP224" s="74">
        <v>-0.14659753441810608</v>
      </c>
      <c r="BQ224" s="74">
        <v>-0.13056120276451111</v>
      </c>
      <c r="BR224" s="74">
        <v>-0.13404205441474915</v>
      </c>
      <c r="BS224" s="74">
        <v>-0.13864390552043915</v>
      </c>
      <c r="BT224" s="74">
        <v>-0.12227579951286316</v>
      </c>
      <c r="BU224" s="74">
        <v>-9.1074265539646149E-2</v>
      </c>
      <c r="BV224" s="74">
        <v>-1.8957100808620453E-2</v>
      </c>
      <c r="BW224" s="74">
        <v>-2.22176443785429E-2</v>
      </c>
      <c r="BX224" s="74">
        <v>-2.6482516899704933E-2</v>
      </c>
      <c r="BY224" s="74">
        <v>-1.5485029667615891E-2</v>
      </c>
      <c r="BZ224" s="74">
        <v>-1.4074321836233139E-2</v>
      </c>
      <c r="CA224" s="74">
        <v>-2.2320752963423729E-2</v>
      </c>
      <c r="CB224" s="74">
        <v>-2.2401822730898857E-2</v>
      </c>
      <c r="CC224" s="74">
        <v>-9.7507722675800323E-3</v>
      </c>
      <c r="CD224" s="74">
        <v>-9.8863774910569191E-3</v>
      </c>
      <c r="CE224" s="74">
        <v>-1.2923716567456722E-2</v>
      </c>
      <c r="CF224" s="74">
        <v>-1.2590158730745316E-2</v>
      </c>
      <c r="CG224" s="74">
        <v>-1.6870347782969475E-2</v>
      </c>
      <c r="CH224" s="74">
        <v>-1.7085732892155647E-2</v>
      </c>
      <c r="CI224" s="74">
        <v>-5.9894870966672897E-2</v>
      </c>
      <c r="CJ224" s="74">
        <v>-8.5175938904285431E-2</v>
      </c>
      <c r="CK224" s="74">
        <v>-0.1209113672375679</v>
      </c>
      <c r="CL224" s="74">
        <v>-0.12732627987861633</v>
      </c>
      <c r="CM224" s="74">
        <v>-0.11854135245084763</v>
      </c>
      <c r="CN224" s="74">
        <v>-0.1177983358502388</v>
      </c>
      <c r="CO224" s="74">
        <v>-0.10309718549251556</v>
      </c>
      <c r="CP224" s="74">
        <v>-0.10727651417255402</v>
      </c>
      <c r="CQ224" s="74">
        <v>-0.11358445882797241</v>
      </c>
      <c r="CR224" s="74">
        <v>-9.8801463842391968E-2</v>
      </c>
      <c r="CS224" s="74">
        <v>-6.9980934262275696E-2</v>
      </c>
      <c r="CT224" s="74">
        <v>1.4655875274911523E-3</v>
      </c>
      <c r="CU224" s="74">
        <v>-4.0908572264015675E-3</v>
      </c>
      <c r="CV224" s="74">
        <v>-1.1064265854656696E-2</v>
      </c>
      <c r="CW224" s="74">
        <v>-1.4893327606841922E-3</v>
      </c>
      <c r="CX224" s="74">
        <v>-4.4198124669492245E-4</v>
      </c>
      <c r="CY224" s="74">
        <v>-9.039820171892643E-3</v>
      </c>
      <c r="CZ224" s="74">
        <v>-9.36163030564785E-3</v>
      </c>
      <c r="DA224" s="74">
        <v>3.3640475012362003E-3</v>
      </c>
      <c r="DB224" s="74">
        <v>3.1468889210373163E-3</v>
      </c>
      <c r="DC224" s="74">
        <v>-7.1209717134479433E-5</v>
      </c>
      <c r="DD224" s="74">
        <v>2.3722184414509684E-4</v>
      </c>
      <c r="DE224" s="74">
        <v>-3.7186730187386274E-3</v>
      </c>
      <c r="DF224" s="74">
        <v>-3.1799545977264643E-3</v>
      </c>
      <c r="DG224" s="74">
        <v>-4.2007774114608765E-2</v>
      </c>
      <c r="DH224" s="74">
        <v>-5.4985232651233673E-2</v>
      </c>
      <c r="DI224" s="74">
        <v>-8.8678427040576935E-2</v>
      </c>
      <c r="DJ224" s="74">
        <v>-9.6369624137878418E-2</v>
      </c>
      <c r="DK224" s="74">
        <v>-8.8860437273979187E-2</v>
      </c>
      <c r="DL224" s="74">
        <v>-8.8999144732952118E-2</v>
      </c>
      <c r="DM224" s="74">
        <v>-7.5633160769939423E-2</v>
      </c>
      <c r="DN224" s="74">
        <v>-8.0510973930358887E-2</v>
      </c>
      <c r="DO224" s="74">
        <v>-8.8525012135505676E-2</v>
      </c>
      <c r="DP224" s="74">
        <v>-7.5327128171920776E-2</v>
      </c>
      <c r="DQ224" s="74">
        <v>-4.8887591809034348E-2</v>
      </c>
      <c r="DR224" s="74">
        <v>2.1888276562094688E-2</v>
      </c>
      <c r="DS224" s="74">
        <v>1.403593085706234E-2</v>
      </c>
      <c r="DT224" s="74">
        <v>4.3539870530366898E-3</v>
      </c>
      <c r="DU224" s="74">
        <v>1.2506363913416862E-2</v>
      </c>
      <c r="DV224" s="74">
        <v>1.3190358877182007E-2</v>
      </c>
      <c r="DW224" s="74">
        <v>4.2411154136061668E-3</v>
      </c>
      <c r="DX224" s="74">
        <v>3.6785618867725134E-3</v>
      </c>
      <c r="DY224" s="74">
        <v>2.2299762815237045E-2</v>
      </c>
      <c r="DZ224" s="74">
        <v>2.1964855492115021E-2</v>
      </c>
      <c r="EA224" s="74">
        <v>1.8485769629478455E-2</v>
      </c>
      <c r="EB224" s="74">
        <v>1.8757922574877739E-2</v>
      </c>
      <c r="EC224" s="74">
        <v>1.5270255506038666E-2</v>
      </c>
      <c r="ED224" s="74">
        <v>1.6897780820727348E-2</v>
      </c>
      <c r="EE224" s="74">
        <v>-1.6181653365492821E-2</v>
      </c>
      <c r="EF224" s="74">
        <v>-1.1394644156098366E-2</v>
      </c>
      <c r="EG224" s="74">
        <v>-4.2139165103435516E-2</v>
      </c>
      <c r="EH224" s="74">
        <v>-5.1673140376806259E-2</v>
      </c>
      <c r="EI224" s="74">
        <v>-4.6005908399820328E-2</v>
      </c>
      <c r="EJ224" s="74">
        <v>-4.7417674213647842E-2</v>
      </c>
      <c r="EK224" s="74">
        <v>-3.5979464650154114E-2</v>
      </c>
      <c r="EL224" s="74">
        <v>-4.1865788400173187E-2</v>
      </c>
      <c r="EM224" s="74">
        <v>-5.2343152463436127E-2</v>
      </c>
      <c r="EN224" s="74">
        <v>-4.1433908045291901E-2</v>
      </c>
      <c r="EO224" s="74">
        <v>-1.8432162702083588E-2</v>
      </c>
      <c r="EP224" s="74">
        <v>5.1375396549701691E-2</v>
      </c>
      <c r="EQ224" s="74">
        <v>4.0208131074905396E-2</v>
      </c>
      <c r="ER224" s="74">
        <v>2.6615496724843979E-2</v>
      </c>
      <c r="ES224" s="74">
        <v>3.2713927328586578E-2</v>
      </c>
      <c r="ET224" s="74">
        <v>3.2873291522264481E-2</v>
      </c>
      <c r="EU224" s="74">
        <v>2.3416673764586449E-2</v>
      </c>
      <c r="EV224" s="74">
        <v>2.2506527602672577E-2</v>
      </c>
      <c r="EW224" s="74">
        <v>54.494033813476563</v>
      </c>
      <c r="EX224" s="74">
        <v>53.680931091308594</v>
      </c>
      <c r="EY224" s="74">
        <v>53.011474609375</v>
      </c>
      <c r="EZ224" s="74">
        <v>52.319950103759766</v>
      </c>
      <c r="FA224" s="74">
        <v>51.701446533203125</v>
      </c>
      <c r="FB224" s="74">
        <v>51.198040008544922</v>
      </c>
      <c r="FC224" s="74">
        <v>50.780258178710938</v>
      </c>
      <c r="FD224" s="74">
        <v>51.44317626953125</v>
      </c>
      <c r="FE224" s="74">
        <v>54.453617095947266</v>
      </c>
      <c r="FF224" s="74">
        <v>57.628067016601563</v>
      </c>
      <c r="FG224" s="74">
        <v>60.891513824462891</v>
      </c>
      <c r="FH224" s="74">
        <v>63.893913269042969</v>
      </c>
      <c r="FI224" s="74">
        <v>66.266807556152344</v>
      </c>
      <c r="FJ224" s="74">
        <v>68.051506042480469</v>
      </c>
      <c r="FK224" s="74">
        <v>69.114334106445313</v>
      </c>
      <c r="FL224" s="74">
        <v>69.3447265625</v>
      </c>
      <c r="FM224" s="74">
        <v>68.748115539550781</v>
      </c>
      <c r="FN224" s="74">
        <v>67.248954772949219</v>
      </c>
      <c r="FO224" s="74">
        <v>65.3076171875</v>
      </c>
      <c r="FP224" s="74">
        <v>62.430454254150391</v>
      </c>
      <c r="FQ224" s="74">
        <v>59.795501708984375</v>
      </c>
      <c r="FR224" s="74">
        <v>58.199478149414063</v>
      </c>
      <c r="FS224" s="74">
        <v>57.007450103759766</v>
      </c>
      <c r="FT224" s="74">
        <v>55.934276580810547</v>
      </c>
      <c r="FU224" s="74">
        <v>3.3541478216648102E-2</v>
      </c>
      <c r="FV224" s="74">
        <v>5.7713519781827927E-2</v>
      </c>
      <c r="FW224" s="74">
        <v>3.3804308623075485E-2</v>
      </c>
      <c r="FX224" s="74">
        <v>0.17403775453567505</v>
      </c>
      <c r="FY224" s="74">
        <v>0</v>
      </c>
      <c r="FZ224" s="74">
        <v>421</v>
      </c>
      <c r="GA224" s="74">
        <v>5.6742081642150879</v>
      </c>
      <c r="GB224" s="74">
        <v>401.25038514851622</v>
      </c>
      <c r="GC224" s="74">
        <v>1</v>
      </c>
      <c r="GD224" s="74">
        <v>1</v>
      </c>
      <c r="GE224" s="74">
        <v>0</v>
      </c>
      <c r="GF224" s="74">
        <v>1</v>
      </c>
      <c r="GG224" t="s">
        <v>234</v>
      </c>
      <c r="GH224" t="s">
        <v>235</v>
      </c>
      <c r="GI224" t="s">
        <v>236</v>
      </c>
      <c r="GJ224" s="36"/>
      <c r="GK224" s="30"/>
      <c r="GL224" s="30"/>
    </row>
    <row r="225" spans="1:194" x14ac:dyDescent="0.2">
      <c r="A225" t="s">
        <v>175</v>
      </c>
      <c r="B225" t="s">
        <v>233</v>
      </c>
      <c r="C225" t="s">
        <v>181</v>
      </c>
      <c r="D225" t="s">
        <v>256</v>
      </c>
      <c r="E225" t="s">
        <v>188</v>
      </c>
      <c r="F225" t="s">
        <v>273</v>
      </c>
      <c r="G225" t="s">
        <v>274</v>
      </c>
      <c r="H225" s="74">
        <v>461</v>
      </c>
      <c r="I225" s="74">
        <v>0.84847813844680786</v>
      </c>
      <c r="J225" s="74">
        <v>0.84271389245986938</v>
      </c>
      <c r="K225" s="74">
        <v>0.8394695520401001</v>
      </c>
      <c r="L225" s="74">
        <v>0.83581924438476563</v>
      </c>
      <c r="M225" s="74">
        <v>0.83156067132949829</v>
      </c>
      <c r="N225" s="74">
        <v>0.83723843097686768</v>
      </c>
      <c r="O225" s="74">
        <v>0.7862846851348877</v>
      </c>
      <c r="P225" s="74">
        <v>0.83279901742935181</v>
      </c>
      <c r="Q225" s="74">
        <v>0.907978355884552</v>
      </c>
      <c r="R225" s="74">
        <v>0.94484388828277588</v>
      </c>
      <c r="S225" s="74">
        <v>0.97987204790115356</v>
      </c>
      <c r="T225" s="74">
        <v>0.99969363212585449</v>
      </c>
      <c r="U225" s="74">
        <v>1.0323095321655273</v>
      </c>
      <c r="V225" s="74">
        <v>1.040601372718811</v>
      </c>
      <c r="W225" s="74">
        <v>1.0527721643447876</v>
      </c>
      <c r="X225" s="74">
        <v>1.0451745986938477</v>
      </c>
      <c r="Y225" s="74">
        <v>1.0217461585998535</v>
      </c>
      <c r="Z225" s="74">
        <v>0.9670373797416687</v>
      </c>
      <c r="AA225" s="74">
        <v>0.87981271743774414</v>
      </c>
      <c r="AB225" s="74">
        <v>0.84065568447113037</v>
      </c>
      <c r="AC225" s="74">
        <v>0.87876510620117188</v>
      </c>
      <c r="AD225" s="74">
        <v>0.88016778230667114</v>
      </c>
      <c r="AE225" s="74">
        <v>0.86755520105361938</v>
      </c>
      <c r="AF225" s="74">
        <v>0.86123454570770264</v>
      </c>
      <c r="AG225" s="74">
        <v>-4.1801303625106812E-2</v>
      </c>
      <c r="AH225" s="74">
        <v>-4.173760861158371E-2</v>
      </c>
      <c r="AI225" s="74">
        <v>-4.4333204627037048E-2</v>
      </c>
      <c r="AJ225" s="74">
        <v>-4.3938234448432922E-2</v>
      </c>
      <c r="AK225" s="74">
        <v>-4.9010947346687317E-2</v>
      </c>
      <c r="AL225" s="74">
        <v>-5.1069244742393494E-2</v>
      </c>
      <c r="AM225" s="74">
        <v>-0.10360808670520782</v>
      </c>
      <c r="AN225" s="74">
        <v>-0.15895722806453705</v>
      </c>
      <c r="AO225" s="74">
        <v>-0.19968359172344208</v>
      </c>
      <c r="AP225" s="74">
        <v>-0.20297940075397491</v>
      </c>
      <c r="AQ225" s="74">
        <v>-0.19107680022716522</v>
      </c>
      <c r="AR225" s="74">
        <v>-0.18817900121212006</v>
      </c>
      <c r="AS225" s="74">
        <v>-0.17021492123603821</v>
      </c>
      <c r="AT225" s="74">
        <v>-0.17268724739551544</v>
      </c>
      <c r="AU225" s="74">
        <v>-0.17482577264308929</v>
      </c>
      <c r="AV225" s="74">
        <v>-0.15616902709007263</v>
      </c>
      <c r="AW225" s="74">
        <v>-0.12152969092130661</v>
      </c>
      <c r="AX225" s="74">
        <v>-4.8444218933582306E-2</v>
      </c>
      <c r="AY225" s="74">
        <v>-4.8389848321676254E-2</v>
      </c>
      <c r="AZ225" s="74">
        <v>-4.8744030296802521E-2</v>
      </c>
      <c r="BA225" s="74">
        <v>-3.5692591220140457E-2</v>
      </c>
      <c r="BB225" s="74">
        <v>-3.375726193189621E-2</v>
      </c>
      <c r="BC225" s="74">
        <v>-4.1496314108371735E-2</v>
      </c>
      <c r="BD225" s="74">
        <v>-4.1229788213968277E-2</v>
      </c>
      <c r="BE225" s="74">
        <v>-2.2865589708089828E-2</v>
      </c>
      <c r="BF225" s="74">
        <v>-2.291964553296566E-2</v>
      </c>
      <c r="BG225" s="74">
        <v>-2.5776222348213196E-2</v>
      </c>
      <c r="BH225" s="74">
        <v>-2.5417540222406387E-2</v>
      </c>
      <c r="BI225" s="74">
        <v>-3.0022021383047104E-2</v>
      </c>
      <c r="BJ225" s="74">
        <v>-3.0991511419415474E-2</v>
      </c>
      <c r="BK225" s="74">
        <v>-7.778196781873703E-2</v>
      </c>
      <c r="BL225" s="74">
        <v>-0.11536663770675659</v>
      </c>
      <c r="BM225" s="74">
        <v>-0.15314432978630066</v>
      </c>
      <c r="BN225" s="74">
        <v>-0.15828293561935425</v>
      </c>
      <c r="BO225" s="74">
        <v>-0.14822226762771606</v>
      </c>
      <c r="BP225" s="74">
        <v>-0.14659751951694489</v>
      </c>
      <c r="BQ225" s="74">
        <v>-0.1305612176656723</v>
      </c>
      <c r="BR225" s="74">
        <v>-0.13404205441474915</v>
      </c>
      <c r="BS225" s="74">
        <v>-0.13864390552043915</v>
      </c>
      <c r="BT225" s="74">
        <v>-0.12227581441402435</v>
      </c>
      <c r="BU225" s="74">
        <v>-9.1074265539646149E-2</v>
      </c>
      <c r="BV225" s="74">
        <v>-1.8957102671265602E-2</v>
      </c>
      <c r="BW225" s="74">
        <v>-2.2217646241188049E-2</v>
      </c>
      <c r="BX225" s="74">
        <v>-2.6482518762350082E-2</v>
      </c>
      <c r="BY225" s="74">
        <v>-1.5485029667615891E-2</v>
      </c>
      <c r="BZ225" s="74">
        <v>-1.4074321836233139E-2</v>
      </c>
      <c r="CA225" s="74">
        <v>-2.2320752963423729E-2</v>
      </c>
      <c r="CB225" s="74">
        <v>-2.2401820868253708E-2</v>
      </c>
      <c r="CC225" s="74">
        <v>-9.7507722675800323E-3</v>
      </c>
      <c r="CD225" s="74">
        <v>-9.8863784223794937E-3</v>
      </c>
      <c r="CE225" s="74">
        <v>-1.2923715636134148E-2</v>
      </c>
      <c r="CF225" s="74">
        <v>-1.2590157799422741E-2</v>
      </c>
      <c r="CG225" s="74">
        <v>-1.6870347782969475E-2</v>
      </c>
      <c r="CH225" s="74">
        <v>-1.7085732892155647E-2</v>
      </c>
      <c r="CI225" s="74">
        <v>-5.9894878417253494E-2</v>
      </c>
      <c r="CJ225" s="74">
        <v>-8.5175931453704834E-2</v>
      </c>
      <c r="CK225" s="74">
        <v>-0.1209113746881485</v>
      </c>
      <c r="CL225" s="74">
        <v>-0.12732627987861633</v>
      </c>
      <c r="CM225" s="74">
        <v>-0.11854135990142822</v>
      </c>
      <c r="CN225" s="74">
        <v>-0.1177983283996582</v>
      </c>
      <c r="CO225" s="74">
        <v>-0.10309719294309616</v>
      </c>
      <c r="CP225" s="74">
        <v>-0.10727651417255402</v>
      </c>
      <c r="CQ225" s="74">
        <v>-0.11358446627855301</v>
      </c>
      <c r="CR225" s="74">
        <v>-9.8801471292972565E-2</v>
      </c>
      <c r="CS225" s="74">
        <v>-6.9980926811695099E-2</v>
      </c>
      <c r="CT225" s="74">
        <v>1.4655875274911523E-3</v>
      </c>
      <c r="CU225" s="74">
        <v>-4.0908572264015675E-3</v>
      </c>
      <c r="CV225" s="74">
        <v>-1.1064265854656696E-2</v>
      </c>
      <c r="CW225" s="74">
        <v>-1.4893329935148358E-3</v>
      </c>
      <c r="CX225" s="74">
        <v>-4.4198124669492245E-4</v>
      </c>
      <c r="CY225" s="74">
        <v>-9.0398192405700684E-3</v>
      </c>
      <c r="CZ225" s="74">
        <v>-9.36163030564785E-3</v>
      </c>
      <c r="DA225" s="74">
        <v>3.3640451729297638E-3</v>
      </c>
      <c r="DB225" s="74">
        <v>3.1468877568840981E-3</v>
      </c>
      <c r="DC225" s="74">
        <v>-7.1209135057870299E-5</v>
      </c>
      <c r="DD225" s="74">
        <v>2.3722180048935115E-4</v>
      </c>
      <c r="DE225" s="74">
        <v>-3.7186732515692711E-3</v>
      </c>
      <c r="DF225" s="74">
        <v>-3.1799543648958206E-3</v>
      </c>
      <c r="DG225" s="74">
        <v>-4.200778529047966E-2</v>
      </c>
      <c r="DH225" s="74">
        <v>-5.4985221475362778E-2</v>
      </c>
      <c r="DI225" s="74">
        <v>-8.8678427040576935E-2</v>
      </c>
      <c r="DJ225" s="74">
        <v>-9.6369631588459015E-2</v>
      </c>
      <c r="DK225" s="74">
        <v>-8.8860437273979187E-2</v>
      </c>
      <c r="DL225" s="74">
        <v>-8.8999129831790924E-2</v>
      </c>
      <c r="DM225" s="74">
        <v>-7.563316822052002E-2</v>
      </c>
      <c r="DN225" s="74">
        <v>-8.0510973930358887E-2</v>
      </c>
      <c r="DO225" s="74">
        <v>-8.8525019586086273E-2</v>
      </c>
      <c r="DP225" s="74">
        <v>-7.5327128171920776E-2</v>
      </c>
      <c r="DQ225" s="74">
        <v>-4.8887591809034348E-2</v>
      </c>
      <c r="DR225" s="74">
        <v>2.1888276562094688E-2</v>
      </c>
      <c r="DS225" s="74">
        <v>1.4035929925739765E-2</v>
      </c>
      <c r="DT225" s="74">
        <v>4.3539879843592644E-3</v>
      </c>
      <c r="DU225" s="74">
        <v>1.2506362982094288E-2</v>
      </c>
      <c r="DV225" s="74">
        <v>1.3190359808504581E-2</v>
      </c>
      <c r="DW225" s="74">
        <v>4.2411158792674541E-3</v>
      </c>
      <c r="DX225" s="74">
        <v>3.6785607226192951E-3</v>
      </c>
      <c r="DY225" s="74">
        <v>2.2299759089946747E-2</v>
      </c>
      <c r="DZ225" s="74">
        <v>2.1964853629469872E-2</v>
      </c>
      <c r="EA225" s="74">
        <v>1.8485769629478455E-2</v>
      </c>
      <c r="EB225" s="74">
        <v>1.875792071223259E-2</v>
      </c>
      <c r="EC225" s="74">
        <v>1.5270255506038666E-2</v>
      </c>
      <c r="ED225" s="74">
        <v>1.6897782683372498E-2</v>
      </c>
      <c r="EE225" s="74">
        <v>-1.6181664541363716E-2</v>
      </c>
      <c r="EF225" s="74">
        <v>-1.1394636705517769E-2</v>
      </c>
      <c r="EG225" s="74">
        <v>-4.2139165103435516E-2</v>
      </c>
      <c r="EH225" s="74">
        <v>-5.1673147827386856E-2</v>
      </c>
      <c r="EI225" s="74">
        <v>-4.6005912125110626E-2</v>
      </c>
      <c r="EJ225" s="74">
        <v>-4.741765558719635E-2</v>
      </c>
      <c r="EK225" s="74">
        <v>-3.5979464650154114E-2</v>
      </c>
      <c r="EL225" s="74">
        <v>-4.1865788400173187E-2</v>
      </c>
      <c r="EM225" s="74">
        <v>-5.2343152463436127E-2</v>
      </c>
      <c r="EN225" s="74">
        <v>-4.1433915495872498E-2</v>
      </c>
      <c r="EO225" s="74">
        <v>-1.8432164564728737E-2</v>
      </c>
      <c r="EP225" s="74">
        <v>5.1375400274991989E-2</v>
      </c>
      <c r="EQ225" s="74">
        <v>4.0208131074905396E-2</v>
      </c>
      <c r="ER225" s="74">
        <v>2.6615498587489128E-2</v>
      </c>
      <c r="ES225" s="74">
        <v>3.2713927328586578E-2</v>
      </c>
      <c r="ET225" s="74">
        <v>3.2873295247554779E-2</v>
      </c>
      <c r="EU225" s="74">
        <v>2.3416675627231598E-2</v>
      </c>
      <c r="EV225" s="74">
        <v>2.2506525740027428E-2</v>
      </c>
      <c r="EW225" s="74">
        <v>58.933689117431641</v>
      </c>
      <c r="EX225" s="74">
        <v>57.991611480712891</v>
      </c>
      <c r="EY225" s="74">
        <v>57.102626800537109</v>
      </c>
      <c r="EZ225" s="74">
        <v>56.365711212158203</v>
      </c>
      <c r="FA225" s="74">
        <v>55.680900573730469</v>
      </c>
      <c r="FB225" s="74">
        <v>55.108383178710938</v>
      </c>
      <c r="FC225" s="74">
        <v>54.730701446533203</v>
      </c>
      <c r="FD225" s="74">
        <v>56.896453857421875</v>
      </c>
      <c r="FE225" s="74">
        <v>60.298236846923828</v>
      </c>
      <c r="FF225" s="74">
        <v>63.761547088623047</v>
      </c>
      <c r="FG225" s="74">
        <v>66.893119812011719</v>
      </c>
      <c r="FH225" s="74">
        <v>69.768318176269531</v>
      </c>
      <c r="FI225" s="74">
        <v>72.516761779785156</v>
      </c>
      <c r="FJ225" s="74">
        <v>74.32421875</v>
      </c>
      <c r="FK225" s="74">
        <v>75.358940124511719</v>
      </c>
      <c r="FL225" s="74">
        <v>75.3590087890625</v>
      </c>
      <c r="FM225" s="74">
        <v>74.760566711425781</v>
      </c>
      <c r="FN225" s="74">
        <v>73.365547180175781</v>
      </c>
      <c r="FO225" s="74">
        <v>71.448867797851563</v>
      </c>
      <c r="FP225" s="74">
        <v>68.662467956542969</v>
      </c>
      <c r="FQ225" s="74">
        <v>65.245880126953125</v>
      </c>
      <c r="FR225" s="74">
        <v>62.9068603515625</v>
      </c>
      <c r="FS225" s="74">
        <v>61.286632537841797</v>
      </c>
      <c r="FT225" s="74">
        <v>60.043617248535156</v>
      </c>
      <c r="FU225" s="74">
        <v>3.35414819419384E-2</v>
      </c>
      <c r="FV225" s="74">
        <v>5.7713519781827927E-2</v>
      </c>
      <c r="FW225" s="74">
        <v>3.3804308623075485E-2</v>
      </c>
      <c r="FX225" s="74">
        <v>0.17403776943683624</v>
      </c>
      <c r="FY225" s="74">
        <v>0</v>
      </c>
      <c r="FZ225" s="74">
        <v>437</v>
      </c>
      <c r="GA225" s="74">
        <v>5.6327705383300781</v>
      </c>
      <c r="GB225" s="74">
        <v>426.59445683087688</v>
      </c>
      <c r="GC225" s="74">
        <v>1</v>
      </c>
      <c r="GD225" s="74">
        <v>1</v>
      </c>
      <c r="GE225" s="74">
        <v>0</v>
      </c>
      <c r="GF225" s="74">
        <v>1</v>
      </c>
      <c r="GG225" t="s">
        <v>234</v>
      </c>
      <c r="GH225" t="s">
        <v>235</v>
      </c>
      <c r="GI225" t="s">
        <v>236</v>
      </c>
      <c r="GJ225" s="36"/>
      <c r="GK225" s="30"/>
      <c r="GL225" s="30"/>
    </row>
    <row r="226" spans="1:194" x14ac:dyDescent="0.2">
      <c r="A226" t="s">
        <v>175</v>
      </c>
      <c r="B226" t="s">
        <v>233</v>
      </c>
      <c r="C226" t="s">
        <v>181</v>
      </c>
      <c r="D226" t="s">
        <v>256</v>
      </c>
      <c r="E226" t="s">
        <v>189</v>
      </c>
      <c r="F226" t="s">
        <v>273</v>
      </c>
      <c r="G226" t="s">
        <v>274</v>
      </c>
      <c r="H226" s="74">
        <v>470</v>
      </c>
      <c r="I226" s="74">
        <v>0.90521842241287231</v>
      </c>
      <c r="J226" s="74">
        <v>0.89593285322189331</v>
      </c>
      <c r="K226" s="74">
        <v>0.87463641166687012</v>
      </c>
      <c r="L226" s="74">
        <v>0.8645438551902771</v>
      </c>
      <c r="M226" s="74">
        <v>0.87073248624801636</v>
      </c>
      <c r="N226" s="74">
        <v>0.87781155109405518</v>
      </c>
      <c r="O226" s="74">
        <v>0.86145156621932983</v>
      </c>
      <c r="P226" s="74">
        <v>0.92898756265640259</v>
      </c>
      <c r="Q226" s="74">
        <v>1.0413247346878052</v>
      </c>
      <c r="R226" s="74">
        <v>1.1026490926742554</v>
      </c>
      <c r="S226" s="74">
        <v>1.1441808938980103</v>
      </c>
      <c r="T226" s="74">
        <v>1.1689419746398926</v>
      </c>
      <c r="U226" s="74">
        <v>1.2064305543899536</v>
      </c>
      <c r="V226" s="74">
        <v>1.2438650131225586</v>
      </c>
      <c r="W226" s="74">
        <v>1.270112156867981</v>
      </c>
      <c r="X226" s="74">
        <v>1.2347664833068848</v>
      </c>
      <c r="Y226" s="74">
        <v>1.1885250806808472</v>
      </c>
      <c r="Z226" s="74">
        <v>1.0484251976013184</v>
      </c>
      <c r="AA226" s="74">
        <v>0.94955426454544067</v>
      </c>
      <c r="AB226" s="74">
        <v>0.92221301794052124</v>
      </c>
      <c r="AC226" s="74">
        <v>0.93735533952713013</v>
      </c>
      <c r="AD226" s="74">
        <v>0.94940495491027832</v>
      </c>
      <c r="AE226" s="74">
        <v>0.93425494432449341</v>
      </c>
      <c r="AF226" s="74">
        <v>0.92268067598342896</v>
      </c>
      <c r="AG226" s="74">
        <v>-2.4091245606541634E-2</v>
      </c>
      <c r="AH226" s="74">
        <v>-2.6448961347341537E-2</v>
      </c>
      <c r="AI226" s="74">
        <v>-4.9486763775348663E-2</v>
      </c>
      <c r="AJ226" s="74">
        <v>-5.8213870972394943E-2</v>
      </c>
      <c r="AK226" s="74">
        <v>-4.5735657215118408E-2</v>
      </c>
      <c r="AL226" s="74">
        <v>-3.7853248417377472E-2</v>
      </c>
      <c r="AM226" s="74">
        <v>-6.3687041401863098E-2</v>
      </c>
      <c r="AN226" s="74">
        <v>-0.1246778592467308</v>
      </c>
      <c r="AO226" s="74">
        <v>-0.15602262318134308</v>
      </c>
      <c r="AP226" s="74">
        <v>-0.16881319880485535</v>
      </c>
      <c r="AQ226" s="74">
        <v>-0.16173665225505829</v>
      </c>
      <c r="AR226" s="74">
        <v>-0.17502041161060333</v>
      </c>
      <c r="AS226" s="74">
        <v>-0.17545828223228455</v>
      </c>
      <c r="AT226" s="74">
        <v>-0.16644115746021271</v>
      </c>
      <c r="AU226" s="74">
        <v>-0.15722526609897614</v>
      </c>
      <c r="AV226" s="74">
        <v>-0.16927933692932129</v>
      </c>
      <c r="AW226" s="74">
        <v>-0.1288190633058548</v>
      </c>
      <c r="AX226" s="74">
        <v>-8.8631048798561096E-2</v>
      </c>
      <c r="AY226" s="74">
        <v>-6.3049770891666412E-2</v>
      </c>
      <c r="AZ226" s="74">
        <v>-3.2092958688735962E-2</v>
      </c>
      <c r="BA226" s="74">
        <v>-1.7784878611564636E-2</v>
      </c>
      <c r="BB226" s="74">
        <v>-1.7643986269831657E-2</v>
      </c>
      <c r="BC226" s="74">
        <v>-2.0843742415308952E-2</v>
      </c>
      <c r="BD226" s="74">
        <v>-2.3084202781319618E-2</v>
      </c>
      <c r="BE226" s="74">
        <v>5.3319712169468403E-3</v>
      </c>
      <c r="BF226" s="74">
        <v>3.0132394749671221E-3</v>
      </c>
      <c r="BG226" s="74">
        <v>-1.7485469579696655E-2</v>
      </c>
      <c r="BH226" s="74">
        <v>-2.540985494852066E-2</v>
      </c>
      <c r="BI226" s="74">
        <v>-1.7030753195285797E-2</v>
      </c>
      <c r="BJ226" s="74">
        <v>-8.7703391909599304E-3</v>
      </c>
      <c r="BK226" s="74">
        <v>-3.1984273344278336E-2</v>
      </c>
      <c r="BL226" s="74">
        <v>-8.7993375957012177E-2</v>
      </c>
      <c r="BM226" s="74">
        <v>-0.11781708151102066</v>
      </c>
      <c r="BN226" s="74">
        <v>-0.12757159769535065</v>
      </c>
      <c r="BO226" s="74">
        <v>-0.11933190375566483</v>
      </c>
      <c r="BP226" s="74">
        <v>-0.13091892004013062</v>
      </c>
      <c r="BQ226" s="74">
        <v>-0.13046237826347351</v>
      </c>
      <c r="BR226" s="74">
        <v>-0.12214867770671844</v>
      </c>
      <c r="BS226" s="74">
        <v>-0.11359938979148865</v>
      </c>
      <c r="BT226" s="74">
        <v>-0.12526597082614899</v>
      </c>
      <c r="BU226" s="74">
        <v>-8.6025342345237732E-2</v>
      </c>
      <c r="BV226" s="74">
        <v>-5.0495460629463196E-2</v>
      </c>
      <c r="BW226" s="74">
        <v>-2.8742078691720963E-2</v>
      </c>
      <c r="BX226" s="74">
        <v>6.8610068410634995E-4</v>
      </c>
      <c r="BY226" s="74">
        <v>1.4445608481764793E-2</v>
      </c>
      <c r="BZ226" s="74">
        <v>1.3128631748259068E-2</v>
      </c>
      <c r="CA226" s="74">
        <v>9.2353625223040581E-3</v>
      </c>
      <c r="CB226" s="74">
        <v>6.6571617498993874E-3</v>
      </c>
      <c r="CC226" s="74">
        <v>2.5710400193929672E-2</v>
      </c>
      <c r="CD226" s="74">
        <v>2.3418668657541275E-2</v>
      </c>
      <c r="CE226" s="74">
        <v>4.6785296872258186E-3</v>
      </c>
      <c r="CF226" s="74">
        <v>-2.6898928917944431E-3</v>
      </c>
      <c r="CG226" s="74">
        <v>2.8501774650067091E-3</v>
      </c>
      <c r="CH226" s="74">
        <v>1.1372394859790802E-2</v>
      </c>
      <c r="CI226" s="74">
        <v>-1.0027037933468819E-2</v>
      </c>
      <c r="CJ226" s="74">
        <v>-6.2585815787315369E-2</v>
      </c>
      <c r="CK226" s="74">
        <v>-9.1356024146080017E-2</v>
      </c>
      <c r="CL226" s="74">
        <v>-9.9007762968540192E-2</v>
      </c>
      <c r="CM226" s="74">
        <v>-8.9962512254714966E-2</v>
      </c>
      <c r="CN226" s="74">
        <v>-0.10037437826395035</v>
      </c>
      <c r="CO226" s="74">
        <v>-9.9298343062400818E-2</v>
      </c>
      <c r="CP226" s="74">
        <v>-9.1471828520298004E-2</v>
      </c>
      <c r="CQ226" s="74">
        <v>-8.3384253084659576E-2</v>
      </c>
      <c r="CR226" s="74">
        <v>-9.4782456755638123E-2</v>
      </c>
      <c r="CS226" s="74">
        <v>-5.6386534124612808E-2</v>
      </c>
      <c r="CT226" s="74">
        <v>-2.4082865566015244E-2</v>
      </c>
      <c r="CU226" s="74">
        <v>-4.9806730821728706E-3</v>
      </c>
      <c r="CV226" s="74">
        <v>2.3388775065541267E-2</v>
      </c>
      <c r="CW226" s="74">
        <v>3.6768347024917603E-2</v>
      </c>
      <c r="CX226" s="74">
        <v>3.4441649913787842E-2</v>
      </c>
      <c r="CY226" s="74">
        <v>3.0068058520555496E-2</v>
      </c>
      <c r="CZ226" s="74">
        <v>2.7255939319729805E-2</v>
      </c>
      <c r="DA226" s="74">
        <v>4.6088829636573792E-2</v>
      </c>
      <c r="DB226" s="74">
        <v>4.3824095278978348E-2</v>
      </c>
      <c r="DC226" s="74">
        <v>2.6842530816793442E-2</v>
      </c>
      <c r="DD226" s="74">
        <v>2.0030070096254349E-2</v>
      </c>
      <c r="DE226" s="74">
        <v>2.2731106728315353E-2</v>
      </c>
      <c r="DF226" s="74">
        <v>3.1515128910541534E-2</v>
      </c>
      <c r="DG226" s="74">
        <v>1.1930197477340698E-2</v>
      </c>
      <c r="DH226" s="74">
        <v>-3.7178255617618561E-2</v>
      </c>
      <c r="DI226" s="74">
        <v>-6.4894974231719971E-2</v>
      </c>
      <c r="DJ226" s="74">
        <v>-7.0443928241729736E-2</v>
      </c>
      <c r="DK226" s="74">
        <v>-6.0593131929636002E-2</v>
      </c>
      <c r="DL226" s="74">
        <v>-6.9829829037189484E-2</v>
      </c>
      <c r="DM226" s="74">
        <v>-6.8134315311908722E-2</v>
      </c>
      <c r="DN226" s="74">
        <v>-6.0794979333877563E-2</v>
      </c>
      <c r="DO226" s="74">
        <v>-5.3169112652540207E-2</v>
      </c>
      <c r="DP226" s="74">
        <v>-6.4298942685127258E-2</v>
      </c>
      <c r="DQ226" s="74">
        <v>-2.6747729629278183E-2</v>
      </c>
      <c r="DR226" s="74">
        <v>2.3297318257391453E-3</v>
      </c>
      <c r="DS226" s="74">
        <v>1.878073439002037E-2</v>
      </c>
      <c r="DT226" s="74">
        <v>4.6091452240943909E-2</v>
      </c>
      <c r="DU226" s="74">
        <v>5.9091083705425262E-2</v>
      </c>
      <c r="DV226" s="74">
        <v>5.5754672735929489E-2</v>
      </c>
      <c r="DW226" s="74">
        <v>5.090075358748436E-2</v>
      </c>
      <c r="DX226" s="74">
        <v>4.7854717820882797E-2</v>
      </c>
      <c r="DY226" s="74">
        <v>7.5512051582336426E-2</v>
      </c>
      <c r="DZ226" s="74">
        <v>7.3286294937133789E-2</v>
      </c>
      <c r="EA226" s="74">
        <v>5.8843828737735748E-2</v>
      </c>
      <c r="EB226" s="74">
        <v>5.2834082394838333E-2</v>
      </c>
      <c r="EC226" s="74">
        <v>5.1436014473438263E-2</v>
      </c>
      <c r="ED226" s="74">
        <v>6.0598038136959076E-2</v>
      </c>
      <c r="EE226" s="74">
        <v>4.3632958084344864E-2</v>
      </c>
      <c r="EF226" s="74">
        <v>-4.9377430696040392E-4</v>
      </c>
      <c r="EG226" s="74">
        <v>-2.6689417660236359E-2</v>
      </c>
      <c r="EH226" s="74">
        <v>-2.9202304780483246E-2</v>
      </c>
      <c r="EI226" s="74">
        <v>-1.8188394606113434E-2</v>
      </c>
      <c r="EJ226" s="74">
        <v>-2.5728350505232811E-2</v>
      </c>
      <c r="EK226" s="74">
        <v>-2.3138407617807388E-2</v>
      </c>
      <c r="EL226" s="74">
        <v>-1.6502493992447853E-2</v>
      </c>
      <c r="EM226" s="74">
        <v>-9.5432503148913383E-3</v>
      </c>
      <c r="EN226" s="74">
        <v>-2.0285584032535553E-2</v>
      </c>
      <c r="EO226" s="74">
        <v>1.604599691927433E-2</v>
      </c>
      <c r="EP226" s="74">
        <v>4.0465328842401505E-2</v>
      </c>
      <c r="EQ226" s="74">
        <v>5.3088430315256119E-2</v>
      </c>
      <c r="ER226" s="74">
        <v>7.8870505094528198E-2</v>
      </c>
      <c r="ES226" s="74">
        <v>9.1321572661399841E-2</v>
      </c>
      <c r="ET226" s="74">
        <v>8.6527295410633087E-2</v>
      </c>
      <c r="EU226" s="74">
        <v>8.0979861319065094E-2</v>
      </c>
      <c r="EV226" s="74">
        <v>7.7596090734004974E-2</v>
      </c>
      <c r="EW226" s="74">
        <v>62.581424713134766</v>
      </c>
      <c r="EX226" s="74">
        <v>61.504383087158203</v>
      </c>
      <c r="EY226" s="74">
        <v>60.516780853271484</v>
      </c>
      <c r="EZ226" s="74">
        <v>59.715686798095703</v>
      </c>
      <c r="FA226" s="74">
        <v>59.035381317138672</v>
      </c>
      <c r="FB226" s="74">
        <v>58.441535949707031</v>
      </c>
      <c r="FC226" s="74">
        <v>58.389862060546875</v>
      </c>
      <c r="FD226" s="74">
        <v>60.801815032958984</v>
      </c>
      <c r="FE226" s="74">
        <v>64.296638488769531</v>
      </c>
      <c r="FF226" s="74">
        <v>68.067726135253906</v>
      </c>
      <c r="FG226" s="74">
        <v>71.782997131347656</v>
      </c>
      <c r="FH226" s="74">
        <v>75.138633728027344</v>
      </c>
      <c r="FI226" s="74">
        <v>77.99383544921875</v>
      </c>
      <c r="FJ226" s="74">
        <v>79.979331970214844</v>
      </c>
      <c r="FK226" s="74">
        <v>81.134757995605469</v>
      </c>
      <c r="FL226" s="74">
        <v>81.4482421875</v>
      </c>
      <c r="FM226" s="74">
        <v>80.899742126464844</v>
      </c>
      <c r="FN226" s="74">
        <v>79.335418701171875</v>
      </c>
      <c r="FO226" s="74">
        <v>77.339271545410156</v>
      </c>
      <c r="FP226" s="74">
        <v>74.361923217773438</v>
      </c>
      <c r="FQ226" s="74">
        <v>70.566917419433594</v>
      </c>
      <c r="FR226" s="74">
        <v>67.381423950195313</v>
      </c>
      <c r="FS226" s="74">
        <v>65.27935791015625</v>
      </c>
      <c r="FT226" s="74">
        <v>63.761798858642578</v>
      </c>
      <c r="FU226" s="74">
        <v>4.2094890028238297E-2</v>
      </c>
      <c r="FV226" s="74">
        <v>8.5794210433959961E-2</v>
      </c>
      <c r="FW226" s="74">
        <v>4.2518839240074158E-2</v>
      </c>
      <c r="FX226" s="74">
        <v>0</v>
      </c>
      <c r="FY226" s="74">
        <v>0</v>
      </c>
      <c r="FZ226" s="74">
        <v>445</v>
      </c>
      <c r="GA226" s="74">
        <v>6.8111667633056641</v>
      </c>
      <c r="GB226" s="74">
        <v>484.71641880550305</v>
      </c>
      <c r="GC226" s="74">
        <v>1</v>
      </c>
      <c r="GD226" s="74">
        <v>1</v>
      </c>
      <c r="GE226" s="74">
        <v>0</v>
      </c>
      <c r="GF226" s="74">
        <v>1</v>
      </c>
      <c r="GG226" t="s">
        <v>234</v>
      </c>
      <c r="GH226" t="s">
        <v>235</v>
      </c>
      <c r="GI226" t="s">
        <v>236</v>
      </c>
      <c r="GJ226" s="36"/>
      <c r="GK226" s="30"/>
      <c r="GL226" s="30"/>
    </row>
    <row r="227" spans="1:194" x14ac:dyDescent="0.2">
      <c r="A227" t="s">
        <v>175</v>
      </c>
      <c r="B227" t="s">
        <v>233</v>
      </c>
      <c r="C227" t="s">
        <v>181</v>
      </c>
      <c r="D227" t="s">
        <v>256</v>
      </c>
      <c r="E227" t="s">
        <v>190</v>
      </c>
      <c r="F227" t="s">
        <v>273</v>
      </c>
      <c r="G227" t="s">
        <v>274</v>
      </c>
      <c r="H227" s="74">
        <v>476</v>
      </c>
      <c r="I227" s="74">
        <v>0.92954307794570923</v>
      </c>
      <c r="J227" s="74">
        <v>0.91926318407058716</v>
      </c>
      <c r="K227" s="74">
        <v>0.91443061828613281</v>
      </c>
      <c r="L227" s="74">
        <v>0.90413200855255127</v>
      </c>
      <c r="M227" s="74">
        <v>0.91321772336959839</v>
      </c>
      <c r="N227" s="74">
        <v>0.92876827716827393</v>
      </c>
      <c r="O227" s="74">
        <v>0.91149783134460449</v>
      </c>
      <c r="P227" s="74">
        <v>0.96927851438522339</v>
      </c>
      <c r="Q227" s="74">
        <v>1.06995689868927</v>
      </c>
      <c r="R227" s="74">
        <v>1.1363042593002319</v>
      </c>
      <c r="S227" s="74">
        <v>1.1767299175262451</v>
      </c>
      <c r="T227" s="74">
        <v>1.1957337856292725</v>
      </c>
      <c r="U227" s="74">
        <v>1.2256776094436646</v>
      </c>
      <c r="V227" s="74">
        <v>1.2600146532058716</v>
      </c>
      <c r="W227" s="74">
        <v>1.2888280153274536</v>
      </c>
      <c r="X227" s="74">
        <v>1.2680683135986328</v>
      </c>
      <c r="Y227" s="74">
        <v>1.2254941463470459</v>
      </c>
      <c r="Z227" s="74">
        <v>1.0845270156860352</v>
      </c>
      <c r="AA227" s="74">
        <v>0.98902744054794312</v>
      </c>
      <c r="AB227" s="74">
        <v>0.96214240789413452</v>
      </c>
      <c r="AC227" s="74">
        <v>0.9722633957862854</v>
      </c>
      <c r="AD227" s="74">
        <v>0.97667133808135986</v>
      </c>
      <c r="AE227" s="74">
        <v>0.95619803667068481</v>
      </c>
      <c r="AF227" s="74">
        <v>0.94204199314117432</v>
      </c>
      <c r="AG227" s="74">
        <v>-2.4091249331831932E-2</v>
      </c>
      <c r="AH227" s="74">
        <v>-2.6448959484696388E-2</v>
      </c>
      <c r="AI227" s="74">
        <v>-4.9486763775348663E-2</v>
      </c>
      <c r="AJ227" s="74">
        <v>-5.8213870972394943E-2</v>
      </c>
      <c r="AK227" s="74">
        <v>-4.573565348982811E-2</v>
      </c>
      <c r="AL227" s="74">
        <v>-3.7853244692087173E-2</v>
      </c>
      <c r="AM227" s="74">
        <v>-6.3687041401863098E-2</v>
      </c>
      <c r="AN227" s="74">
        <v>-0.1246778592467308</v>
      </c>
      <c r="AO227" s="74">
        <v>-0.15602262318134308</v>
      </c>
      <c r="AP227" s="74">
        <v>-0.16881321370601654</v>
      </c>
      <c r="AQ227" s="74">
        <v>-0.16173663735389709</v>
      </c>
      <c r="AR227" s="74">
        <v>-0.17502041161060333</v>
      </c>
      <c r="AS227" s="74">
        <v>-0.17545828223228455</v>
      </c>
      <c r="AT227" s="74">
        <v>-0.16644115746021271</v>
      </c>
      <c r="AU227" s="74">
        <v>-0.15722525119781494</v>
      </c>
      <c r="AV227" s="74">
        <v>-0.1692793220281601</v>
      </c>
      <c r="AW227" s="74">
        <v>-0.1288190633058548</v>
      </c>
      <c r="AX227" s="74">
        <v>-8.8631048798561096E-2</v>
      </c>
      <c r="AY227" s="74">
        <v>-6.3049778342247009E-2</v>
      </c>
      <c r="AZ227" s="74">
        <v>-3.2092958688735962E-2</v>
      </c>
      <c r="BA227" s="74">
        <v>-1.7784886062145233E-2</v>
      </c>
      <c r="BB227" s="74">
        <v>-1.7643995583057404E-2</v>
      </c>
      <c r="BC227" s="74">
        <v>-2.0843744277954102E-2</v>
      </c>
      <c r="BD227" s="74">
        <v>-2.3084204643964767E-2</v>
      </c>
      <c r="BE227" s="74">
        <v>5.3319674916565418E-3</v>
      </c>
      <c r="BF227" s="74">
        <v>3.0132404062896967E-3</v>
      </c>
      <c r="BG227" s="74">
        <v>-1.7485467717051506E-2</v>
      </c>
      <c r="BH227" s="74">
        <v>-2.540985494852066E-2</v>
      </c>
      <c r="BI227" s="74">
        <v>-1.7030751332640648E-2</v>
      </c>
      <c r="BJ227" s="74">
        <v>-8.7703382596373558E-3</v>
      </c>
      <c r="BK227" s="74">
        <v>-3.1984273344278336E-2</v>
      </c>
      <c r="BL227" s="74">
        <v>-8.7993375957012177E-2</v>
      </c>
      <c r="BM227" s="74">
        <v>-0.11781707406044006</v>
      </c>
      <c r="BN227" s="74">
        <v>-0.12757159769535065</v>
      </c>
      <c r="BO227" s="74">
        <v>-0.11933191120624542</v>
      </c>
      <c r="BP227" s="74">
        <v>-0.13091893494129181</v>
      </c>
      <c r="BQ227" s="74">
        <v>-0.13046237826347351</v>
      </c>
      <c r="BR227" s="74">
        <v>-0.12214867770671844</v>
      </c>
      <c r="BS227" s="74">
        <v>-0.11359939724206924</v>
      </c>
      <c r="BT227" s="74">
        <v>-0.12526597082614899</v>
      </c>
      <c r="BU227" s="74">
        <v>-8.6025334894657135E-2</v>
      </c>
      <c r="BV227" s="74">
        <v>-5.0495456904172897E-2</v>
      </c>
      <c r="BW227" s="74">
        <v>-2.8742080554366112E-2</v>
      </c>
      <c r="BX227" s="74">
        <v>6.8609922891482711E-4</v>
      </c>
      <c r="BY227" s="74">
        <v>1.4445602893829346E-2</v>
      </c>
      <c r="BZ227" s="74">
        <v>1.3128624297678471E-2</v>
      </c>
      <c r="CA227" s="74">
        <v>9.2353615909814835E-3</v>
      </c>
      <c r="CB227" s="74">
        <v>6.6571589559316635E-3</v>
      </c>
      <c r="CC227" s="74">
        <v>2.5710398331284523E-2</v>
      </c>
      <c r="CD227" s="74">
        <v>2.3418670520186424E-2</v>
      </c>
      <c r="CE227" s="74">
        <v>4.6785301528871059E-3</v>
      </c>
      <c r="CF227" s="74">
        <v>-2.6898926589637995E-3</v>
      </c>
      <c r="CG227" s="74">
        <v>2.8501774650067091E-3</v>
      </c>
      <c r="CH227" s="74">
        <v>1.1372394859790802E-2</v>
      </c>
      <c r="CI227" s="74">
        <v>-1.0027037002146244E-2</v>
      </c>
      <c r="CJ227" s="74">
        <v>-6.2585815787315369E-2</v>
      </c>
      <c r="CK227" s="74">
        <v>-9.1356024146080017E-2</v>
      </c>
      <c r="CL227" s="74">
        <v>-9.9007762968540192E-2</v>
      </c>
      <c r="CM227" s="74">
        <v>-8.9962519705295563E-2</v>
      </c>
      <c r="CN227" s="74">
        <v>-0.10037439316511154</v>
      </c>
      <c r="CO227" s="74">
        <v>-9.9298343062400818E-2</v>
      </c>
      <c r="CP227" s="74">
        <v>-9.1471828520298004E-2</v>
      </c>
      <c r="CQ227" s="74">
        <v>-8.3384253084659576E-2</v>
      </c>
      <c r="CR227" s="74">
        <v>-9.4782449305057526E-2</v>
      </c>
      <c r="CS227" s="74">
        <v>-5.6386534124612808E-2</v>
      </c>
      <c r="CT227" s="74">
        <v>-2.4082861840724945E-2</v>
      </c>
      <c r="CU227" s="74">
        <v>-4.9806740134954453E-3</v>
      </c>
      <c r="CV227" s="74">
        <v>2.3388775065541267E-2</v>
      </c>
      <c r="CW227" s="74">
        <v>3.6768343299627304E-2</v>
      </c>
      <c r="CX227" s="74">
        <v>3.4441646188497543E-2</v>
      </c>
      <c r="CY227" s="74">
        <v>3.0068058520555496E-2</v>
      </c>
      <c r="CZ227" s="74">
        <v>2.7255937457084656E-2</v>
      </c>
      <c r="DA227" s="74">
        <v>4.6088829636573792E-2</v>
      </c>
      <c r="DB227" s="74">
        <v>4.3824099004268646E-2</v>
      </c>
      <c r="DC227" s="74">
        <v>2.6842528954148293E-2</v>
      </c>
      <c r="DD227" s="74">
        <v>2.0030070096254349E-2</v>
      </c>
      <c r="DE227" s="74">
        <v>2.2731106728315353E-2</v>
      </c>
      <c r="DF227" s="74">
        <v>3.1515128910541534E-2</v>
      </c>
      <c r="DG227" s="74">
        <v>1.1930199339985847E-2</v>
      </c>
      <c r="DH227" s="74">
        <v>-3.7178255617618561E-2</v>
      </c>
      <c r="DI227" s="74">
        <v>-6.4894974231719971E-2</v>
      </c>
      <c r="DJ227" s="74">
        <v>-7.0443928241729736E-2</v>
      </c>
      <c r="DK227" s="74">
        <v>-6.0593131929636002E-2</v>
      </c>
      <c r="DL227" s="74">
        <v>-6.9829843938350677E-2</v>
      </c>
      <c r="DM227" s="74">
        <v>-6.8134315311908722E-2</v>
      </c>
      <c r="DN227" s="74">
        <v>-6.0794983059167862E-2</v>
      </c>
      <c r="DO227" s="74">
        <v>-5.3169112652540207E-2</v>
      </c>
      <c r="DP227" s="74">
        <v>-6.4298935234546661E-2</v>
      </c>
      <c r="DQ227" s="74">
        <v>-2.6747729629278183E-2</v>
      </c>
      <c r="DR227" s="74">
        <v>2.3297350853681564E-3</v>
      </c>
      <c r="DS227" s="74">
        <v>1.8780732527375221E-2</v>
      </c>
      <c r="DT227" s="74">
        <v>4.6091452240943909E-2</v>
      </c>
      <c r="DU227" s="74">
        <v>5.9091079980134964E-2</v>
      </c>
      <c r="DV227" s="74">
        <v>5.5754669010639191E-2</v>
      </c>
      <c r="DW227" s="74">
        <v>5.090075358748436E-2</v>
      </c>
      <c r="DX227" s="74">
        <v>4.7854714095592499E-2</v>
      </c>
      <c r="DY227" s="74">
        <v>7.5512051582336426E-2</v>
      </c>
      <c r="DZ227" s="74">
        <v>7.3286294937133789E-2</v>
      </c>
      <c r="EA227" s="74">
        <v>5.884382501244545E-2</v>
      </c>
      <c r="EB227" s="74">
        <v>5.2834086120128632E-2</v>
      </c>
      <c r="EC227" s="74">
        <v>5.1436010748147964E-2</v>
      </c>
      <c r="ED227" s="74">
        <v>6.0598034411668777E-2</v>
      </c>
      <c r="EE227" s="74">
        <v>4.3632965534925461E-2</v>
      </c>
      <c r="EF227" s="74">
        <v>-4.9377197865396738E-4</v>
      </c>
      <c r="EG227" s="74">
        <v>-2.6689421385526657E-2</v>
      </c>
      <c r="EH227" s="74">
        <v>-2.9202306643128395E-2</v>
      </c>
      <c r="EI227" s="74">
        <v>-1.8188396468758583E-2</v>
      </c>
      <c r="EJ227" s="74">
        <v>-2.5728367269039154E-2</v>
      </c>
      <c r="EK227" s="74">
        <v>-2.3138405755162239E-2</v>
      </c>
      <c r="EL227" s="74">
        <v>-1.6502495855093002E-2</v>
      </c>
      <c r="EM227" s="74">
        <v>-9.5432465896010399E-3</v>
      </c>
      <c r="EN227" s="74">
        <v>-2.0285576581954956E-2</v>
      </c>
      <c r="EO227" s="74">
        <v>1.604599691927433E-2</v>
      </c>
      <c r="EP227" s="74">
        <v>4.0465328842401505E-2</v>
      </c>
      <c r="EQ227" s="74">
        <v>5.3088430315256119E-2</v>
      </c>
      <c r="ER227" s="74">
        <v>7.8870505094528198E-2</v>
      </c>
      <c r="ES227" s="74">
        <v>9.1321572661399841E-2</v>
      </c>
      <c r="ET227" s="74">
        <v>8.652728796005249E-2</v>
      </c>
      <c r="EU227" s="74">
        <v>8.0979861319065094E-2</v>
      </c>
      <c r="EV227" s="74">
        <v>7.7596083283424377E-2</v>
      </c>
      <c r="EW227" s="74">
        <v>62.094318389892578</v>
      </c>
      <c r="EX227" s="74">
        <v>61.222427368164063</v>
      </c>
      <c r="EY227" s="74">
        <v>60.479999542236328</v>
      </c>
      <c r="EZ227" s="74">
        <v>59.730960845947266</v>
      </c>
      <c r="FA227" s="74">
        <v>59.217086791992188</v>
      </c>
      <c r="FB227" s="74">
        <v>58.797813415527344</v>
      </c>
      <c r="FC227" s="74">
        <v>58.593677520751953</v>
      </c>
      <c r="FD227" s="74">
        <v>59.835994720458984</v>
      </c>
      <c r="FE227" s="74">
        <v>62.08892822265625</v>
      </c>
      <c r="FF227" s="74">
        <v>65.041893005371094</v>
      </c>
      <c r="FG227" s="74">
        <v>68.483848571777344</v>
      </c>
      <c r="FH227" s="74">
        <v>72.195503234863281</v>
      </c>
      <c r="FI227" s="74">
        <v>75.476287841796875</v>
      </c>
      <c r="FJ227" s="74">
        <v>77.886566162109375</v>
      </c>
      <c r="FK227" s="74">
        <v>79.423263549804688</v>
      </c>
      <c r="FL227" s="74">
        <v>80.005439758300781</v>
      </c>
      <c r="FM227" s="74">
        <v>79.577445983886719</v>
      </c>
      <c r="FN227" s="74">
        <v>78.13104248046875</v>
      </c>
      <c r="FO227" s="74">
        <v>75.824348449707031</v>
      </c>
      <c r="FP227" s="74">
        <v>72.76275634765625</v>
      </c>
      <c r="FQ227" s="74">
        <v>68.835639953613281</v>
      </c>
      <c r="FR227" s="74">
        <v>66.032852172851563</v>
      </c>
      <c r="FS227" s="74">
        <v>64.2218017578125</v>
      </c>
      <c r="FT227" s="74">
        <v>62.921684265136719</v>
      </c>
      <c r="FU227" s="74">
        <v>4.2094890028238297E-2</v>
      </c>
      <c r="FV227" s="74">
        <v>8.5794217884540558E-2</v>
      </c>
      <c r="FW227" s="74">
        <v>4.2518839240074158E-2</v>
      </c>
      <c r="FX227" s="74">
        <v>0</v>
      </c>
      <c r="FY227" s="74">
        <v>0</v>
      </c>
      <c r="FZ227" s="74">
        <v>447</v>
      </c>
      <c r="GA227" s="74">
        <v>9.4721851348876953</v>
      </c>
      <c r="GB227" s="74">
        <v>493.14901446271688</v>
      </c>
      <c r="GC227" s="74">
        <v>1</v>
      </c>
      <c r="GD227" s="74">
        <v>1</v>
      </c>
      <c r="GE227" s="74">
        <v>0</v>
      </c>
      <c r="GF227" s="74">
        <v>1</v>
      </c>
      <c r="GG227" t="s">
        <v>234</v>
      </c>
      <c r="GH227" t="s">
        <v>235</v>
      </c>
      <c r="GI227" t="s">
        <v>236</v>
      </c>
      <c r="GJ227" s="36"/>
      <c r="GK227" s="30"/>
      <c r="GL227" s="30"/>
    </row>
    <row r="228" spans="1:194" x14ac:dyDescent="0.2">
      <c r="A228" t="s">
        <v>175</v>
      </c>
      <c r="B228" t="s">
        <v>233</v>
      </c>
      <c r="C228" t="s">
        <v>181</v>
      </c>
      <c r="D228" t="s">
        <v>256</v>
      </c>
      <c r="E228" t="s">
        <v>191</v>
      </c>
      <c r="F228" t="s">
        <v>273</v>
      </c>
      <c r="G228" t="s">
        <v>274</v>
      </c>
      <c r="H228" s="74">
        <v>484</v>
      </c>
      <c r="I228" s="74">
        <v>0.95595300197601318</v>
      </c>
      <c r="J228" s="74">
        <v>0.94497770071029663</v>
      </c>
      <c r="K228" s="74">
        <v>0.93577790260314941</v>
      </c>
      <c r="L228" s="74">
        <v>0.92724835872650146</v>
      </c>
      <c r="M228" s="74">
        <v>0.93726450204849243</v>
      </c>
      <c r="N228" s="74">
        <v>0.96376848220825195</v>
      </c>
      <c r="O228" s="74">
        <v>0.96595770120620728</v>
      </c>
      <c r="P228" s="74">
        <v>0.9855847954750061</v>
      </c>
      <c r="Q228" s="74">
        <v>1.112865686416626</v>
      </c>
      <c r="R228" s="74">
        <v>1.1859686374664307</v>
      </c>
      <c r="S228" s="74">
        <v>1.2259203195571899</v>
      </c>
      <c r="T228" s="74">
        <v>1.258879542350769</v>
      </c>
      <c r="U228" s="74">
        <v>1.2965983152389526</v>
      </c>
      <c r="V228" s="74">
        <v>1.3380037546157837</v>
      </c>
      <c r="W228" s="74">
        <v>1.3641632795333862</v>
      </c>
      <c r="X228" s="74">
        <v>1.3371917009353638</v>
      </c>
      <c r="Y228" s="74">
        <v>1.2772257328033447</v>
      </c>
      <c r="Z228" s="74">
        <v>1.1242711544036865</v>
      </c>
      <c r="AA228" s="74">
        <v>1.0206987857818604</v>
      </c>
      <c r="AB228" s="74">
        <v>0.99336284399032593</v>
      </c>
      <c r="AC228" s="74">
        <v>1.0188643932342529</v>
      </c>
      <c r="AD228" s="74">
        <v>1.0040320158004761</v>
      </c>
      <c r="AE228" s="74">
        <v>0.98500341176986694</v>
      </c>
      <c r="AF228" s="74">
        <v>0.96981078386306763</v>
      </c>
      <c r="AG228" s="74">
        <v>-2.4091253057122231E-2</v>
      </c>
      <c r="AH228" s="74">
        <v>-2.6448965072631836E-2</v>
      </c>
      <c r="AI228" s="74">
        <v>-4.9486763775348663E-2</v>
      </c>
      <c r="AJ228" s="74">
        <v>-5.8213870972394943E-2</v>
      </c>
      <c r="AK228" s="74">
        <v>-4.573565348982811E-2</v>
      </c>
      <c r="AL228" s="74">
        <v>-3.7853248417377472E-2</v>
      </c>
      <c r="AM228" s="74">
        <v>-6.3687041401863098E-2</v>
      </c>
      <c r="AN228" s="74">
        <v>-0.1246778592467308</v>
      </c>
      <c r="AO228" s="74">
        <v>-0.15602262318134308</v>
      </c>
      <c r="AP228" s="74">
        <v>-0.16881319880485535</v>
      </c>
      <c r="AQ228" s="74">
        <v>-0.16173663735389709</v>
      </c>
      <c r="AR228" s="74">
        <v>-0.17502041161060333</v>
      </c>
      <c r="AS228" s="74">
        <v>-0.17545828223228455</v>
      </c>
      <c r="AT228" s="74">
        <v>-0.16644115746021271</v>
      </c>
      <c r="AU228" s="74">
        <v>-0.15722525119781494</v>
      </c>
      <c r="AV228" s="74">
        <v>-0.16927933692932129</v>
      </c>
      <c r="AW228" s="74">
        <v>-0.1288190484046936</v>
      </c>
      <c r="AX228" s="74">
        <v>-8.8631048798561096E-2</v>
      </c>
      <c r="AY228" s="74">
        <v>-6.3049778342247009E-2</v>
      </c>
      <c r="AZ228" s="74">
        <v>-3.209296241402626E-2</v>
      </c>
      <c r="BA228" s="74">
        <v>-1.7784882336854935E-2</v>
      </c>
      <c r="BB228" s="74">
        <v>-1.7643993720412254E-2</v>
      </c>
      <c r="BC228" s="74">
        <v>-2.0843744277954102E-2</v>
      </c>
      <c r="BD228" s="74">
        <v>-2.3084204643964767E-2</v>
      </c>
      <c r="BE228" s="74">
        <v>5.3319670259952545E-3</v>
      </c>
      <c r="BF228" s="74">
        <v>3.01323551684618E-3</v>
      </c>
      <c r="BG228" s="74">
        <v>-1.7485469579696655E-2</v>
      </c>
      <c r="BH228" s="74">
        <v>-2.540985494852066E-2</v>
      </c>
      <c r="BI228" s="74">
        <v>-1.7030751332640648E-2</v>
      </c>
      <c r="BJ228" s="74">
        <v>-8.7703382596373558E-3</v>
      </c>
      <c r="BK228" s="74">
        <v>-3.1984273344278336E-2</v>
      </c>
      <c r="BL228" s="74">
        <v>-8.7993375957012177E-2</v>
      </c>
      <c r="BM228" s="74">
        <v>-0.11781708151102066</v>
      </c>
      <c r="BN228" s="74">
        <v>-0.12757158279418945</v>
      </c>
      <c r="BO228" s="74">
        <v>-0.11933190375566483</v>
      </c>
      <c r="BP228" s="74">
        <v>-0.13091892004013062</v>
      </c>
      <c r="BQ228" s="74">
        <v>-0.13046237826347351</v>
      </c>
      <c r="BR228" s="74">
        <v>-0.12214866280555725</v>
      </c>
      <c r="BS228" s="74">
        <v>-0.11359938234090805</v>
      </c>
      <c r="BT228" s="74">
        <v>-0.12526598572731018</v>
      </c>
      <c r="BU228" s="74">
        <v>-8.6025334894657135E-2</v>
      </c>
      <c r="BV228" s="74">
        <v>-5.0495456904172897E-2</v>
      </c>
      <c r="BW228" s="74">
        <v>-2.8742080554366112E-2</v>
      </c>
      <c r="BX228" s="74">
        <v>6.8609800655394793E-4</v>
      </c>
      <c r="BY228" s="74">
        <v>1.444560568779707E-2</v>
      </c>
      <c r="BZ228" s="74">
        <v>1.3128628022968769E-2</v>
      </c>
      <c r="CA228" s="74">
        <v>9.2353615909814835E-3</v>
      </c>
      <c r="CB228" s="74">
        <v>6.6571594215929508E-3</v>
      </c>
      <c r="CC228" s="74">
        <v>2.5710398331284523E-2</v>
      </c>
      <c r="CD228" s="74">
        <v>2.3418666794896126E-2</v>
      </c>
      <c r="CE228" s="74">
        <v>4.6785301528871059E-3</v>
      </c>
      <c r="CF228" s="74">
        <v>-2.6898928917944431E-3</v>
      </c>
      <c r="CG228" s="74">
        <v>2.8501772321760654E-3</v>
      </c>
      <c r="CH228" s="74">
        <v>1.1372394859790802E-2</v>
      </c>
      <c r="CI228" s="74">
        <v>-1.0027037933468819E-2</v>
      </c>
      <c r="CJ228" s="74">
        <v>-6.2585815787315369E-2</v>
      </c>
      <c r="CK228" s="74">
        <v>-9.1356024146080017E-2</v>
      </c>
      <c r="CL228" s="74">
        <v>-9.9007755517959595E-2</v>
      </c>
      <c r="CM228" s="74">
        <v>-8.9962512254714966E-2</v>
      </c>
      <c r="CN228" s="74">
        <v>-0.10037437826395035</v>
      </c>
      <c r="CO228" s="74">
        <v>-9.9298343062400818E-2</v>
      </c>
      <c r="CP228" s="74">
        <v>-9.1471828520298004E-2</v>
      </c>
      <c r="CQ228" s="74">
        <v>-8.3384245634078979E-2</v>
      </c>
      <c r="CR228" s="74">
        <v>-9.4782456755638123E-2</v>
      </c>
      <c r="CS228" s="74">
        <v>-5.6386534124612808E-2</v>
      </c>
      <c r="CT228" s="74">
        <v>-2.4082861840724945E-2</v>
      </c>
      <c r="CU228" s="74">
        <v>-4.9806735478341579E-3</v>
      </c>
      <c r="CV228" s="74">
        <v>2.3388773202896118E-2</v>
      </c>
      <c r="CW228" s="74">
        <v>3.6768343299627304E-2</v>
      </c>
      <c r="CX228" s="74">
        <v>3.4441649913787842E-2</v>
      </c>
      <c r="CY228" s="74">
        <v>3.0068058520555496E-2</v>
      </c>
      <c r="CZ228" s="74">
        <v>2.7255939319729805E-2</v>
      </c>
      <c r="DA228" s="74">
        <v>4.6088829636573792E-2</v>
      </c>
      <c r="DB228" s="74">
        <v>4.3824095278978348E-2</v>
      </c>
      <c r="DC228" s="74">
        <v>2.6842528954148293E-2</v>
      </c>
      <c r="DD228" s="74">
        <v>2.0030070096254349E-2</v>
      </c>
      <c r="DE228" s="74">
        <v>2.2731104865670204E-2</v>
      </c>
      <c r="DF228" s="74">
        <v>3.1515128910541534E-2</v>
      </c>
      <c r="DG228" s="74">
        <v>1.1930198408663273E-2</v>
      </c>
      <c r="DH228" s="74">
        <v>-3.7178255617618561E-2</v>
      </c>
      <c r="DI228" s="74">
        <v>-6.4894974231719971E-2</v>
      </c>
      <c r="DJ228" s="74">
        <v>-7.0443928241729736E-2</v>
      </c>
      <c r="DK228" s="74">
        <v>-6.0593124479055405E-2</v>
      </c>
      <c r="DL228" s="74">
        <v>-6.9829821586608887E-2</v>
      </c>
      <c r="DM228" s="74">
        <v>-6.8134315311908722E-2</v>
      </c>
      <c r="DN228" s="74">
        <v>-6.0794983059167862E-2</v>
      </c>
      <c r="DO228" s="74">
        <v>-5.3169101476669312E-2</v>
      </c>
      <c r="DP228" s="74">
        <v>-6.4298950135707855E-2</v>
      </c>
      <c r="DQ228" s="74">
        <v>-2.6747731491923332E-2</v>
      </c>
      <c r="DR228" s="74">
        <v>2.3297362495213747E-3</v>
      </c>
      <c r="DS228" s="74">
        <v>1.8780732527375221E-2</v>
      </c>
      <c r="DT228" s="74">
        <v>4.609144851565361E-2</v>
      </c>
      <c r="DU228" s="74">
        <v>5.9091079980134964E-2</v>
      </c>
      <c r="DV228" s="74">
        <v>5.5754676461219788E-2</v>
      </c>
      <c r="DW228" s="74">
        <v>5.0900757312774658E-2</v>
      </c>
      <c r="DX228" s="74">
        <v>4.7854717820882797E-2</v>
      </c>
      <c r="DY228" s="74">
        <v>7.5512051582336426E-2</v>
      </c>
      <c r="DZ228" s="74">
        <v>7.3286294937133789E-2</v>
      </c>
      <c r="EA228" s="74">
        <v>5.884382501244545E-2</v>
      </c>
      <c r="EB228" s="74">
        <v>5.2834086120128632E-2</v>
      </c>
      <c r="EC228" s="74">
        <v>5.1436007022857666E-2</v>
      </c>
      <c r="ED228" s="74">
        <v>6.0598034411668777E-2</v>
      </c>
      <c r="EE228" s="74">
        <v>4.3632965534925461E-2</v>
      </c>
      <c r="EF228" s="74">
        <v>-4.9377221148461103E-4</v>
      </c>
      <c r="EG228" s="74">
        <v>-2.6689419522881508E-2</v>
      </c>
      <c r="EH228" s="74">
        <v>-2.9202299192547798E-2</v>
      </c>
      <c r="EI228" s="74">
        <v>-1.8188390880823135E-2</v>
      </c>
      <c r="EJ228" s="74">
        <v>-2.5728350505232811E-2</v>
      </c>
      <c r="EK228" s="74">
        <v>-2.3138409480452538E-2</v>
      </c>
      <c r="EL228" s="74">
        <v>-1.6502493992447853E-2</v>
      </c>
      <c r="EM228" s="74">
        <v>-9.543239139020443E-3</v>
      </c>
      <c r="EN228" s="74">
        <v>-2.0285587757825851E-2</v>
      </c>
      <c r="EO228" s="74">
        <v>1.6045987606048584E-2</v>
      </c>
      <c r="EP228" s="74">
        <v>4.0465328842401505E-2</v>
      </c>
      <c r="EQ228" s="74">
        <v>5.3088430315256119E-2</v>
      </c>
      <c r="ER228" s="74">
        <v>7.8870505094528198E-2</v>
      </c>
      <c r="ES228" s="74">
        <v>9.1321565210819244E-2</v>
      </c>
      <c r="ET228" s="74">
        <v>8.6527295410633087E-2</v>
      </c>
      <c r="EU228" s="74">
        <v>8.0979861319065094E-2</v>
      </c>
      <c r="EV228" s="74">
        <v>7.7596083283424377E-2</v>
      </c>
      <c r="EW228" s="74">
        <v>65.464797973632813</v>
      </c>
      <c r="EX228" s="74">
        <v>64.569236755371094</v>
      </c>
      <c r="EY228" s="74">
        <v>63.805274963378906</v>
      </c>
      <c r="EZ228" s="74">
        <v>63.220493316650391</v>
      </c>
      <c r="FA228" s="74">
        <v>62.687728881835938</v>
      </c>
      <c r="FB228" s="74">
        <v>62.414638519287109</v>
      </c>
      <c r="FC228" s="74">
        <v>62.146194458007813</v>
      </c>
      <c r="FD228" s="74">
        <v>62.544647216796875</v>
      </c>
      <c r="FE228" s="74">
        <v>64.9359130859375</v>
      </c>
      <c r="FF228" s="74">
        <v>68.120124816894531</v>
      </c>
      <c r="FG228" s="74">
        <v>71.854789733886719</v>
      </c>
      <c r="FH228" s="74">
        <v>75.603866577148438</v>
      </c>
      <c r="FI228" s="74">
        <v>78.929695129394531</v>
      </c>
      <c r="FJ228" s="74">
        <v>81.640426635742188</v>
      </c>
      <c r="FK228" s="74">
        <v>83.24554443359375</v>
      </c>
      <c r="FL228" s="74">
        <v>83.657218933105469</v>
      </c>
      <c r="FM228" s="74">
        <v>83.043724060058594</v>
      </c>
      <c r="FN228" s="74">
        <v>81.206382751464844</v>
      </c>
      <c r="FO228" s="74">
        <v>78.677543640136719</v>
      </c>
      <c r="FP228" s="74">
        <v>75.216499328613281</v>
      </c>
      <c r="FQ228" s="74">
        <v>71.645858764648438</v>
      </c>
      <c r="FR228" s="74">
        <v>69.451187133789063</v>
      </c>
      <c r="FS228" s="74">
        <v>67.835235595703125</v>
      </c>
      <c r="FT228" s="74">
        <v>66.529197692871094</v>
      </c>
      <c r="FU228" s="74">
        <v>4.2094893753528595E-2</v>
      </c>
      <c r="FV228" s="74">
        <v>8.5794210433959961E-2</v>
      </c>
      <c r="FW228" s="74">
        <v>4.2518839240074158E-2</v>
      </c>
      <c r="FX228" s="74">
        <v>0</v>
      </c>
      <c r="FY228" s="74">
        <v>0</v>
      </c>
      <c r="FZ228" s="74">
        <v>452</v>
      </c>
      <c r="GA228" s="74">
        <v>9.8692855834960938</v>
      </c>
      <c r="GB228" s="74">
        <v>526.39232273586094</v>
      </c>
      <c r="GC228" s="74">
        <v>1</v>
      </c>
      <c r="GD228" s="74">
        <v>1</v>
      </c>
      <c r="GE228" s="74">
        <v>0</v>
      </c>
      <c r="GF228" s="74">
        <v>1</v>
      </c>
      <c r="GG228" t="s">
        <v>234</v>
      </c>
      <c r="GH228" t="s">
        <v>235</v>
      </c>
      <c r="GI228" t="s">
        <v>236</v>
      </c>
      <c r="GJ228" s="36"/>
      <c r="GK228" s="30"/>
      <c r="GL228" s="30"/>
    </row>
    <row r="229" spans="1:194" x14ac:dyDescent="0.2">
      <c r="A229" t="s">
        <v>175</v>
      </c>
      <c r="B229" t="s">
        <v>233</v>
      </c>
      <c r="C229" t="s">
        <v>181</v>
      </c>
      <c r="D229" t="s">
        <v>256</v>
      </c>
      <c r="E229" t="s">
        <v>192</v>
      </c>
      <c r="F229" t="s">
        <v>273</v>
      </c>
      <c r="G229" t="s">
        <v>274</v>
      </c>
      <c r="H229" s="74">
        <v>483</v>
      </c>
      <c r="I229" s="74">
        <v>0.90636402368545532</v>
      </c>
      <c r="J229" s="74">
        <v>0.90349298715591431</v>
      </c>
      <c r="K229" s="74">
        <v>0.93009257316589355</v>
      </c>
      <c r="L229" s="74">
        <v>0.92599350214004517</v>
      </c>
      <c r="M229" s="74">
        <v>0.93548905849456787</v>
      </c>
      <c r="N229" s="74">
        <v>0.95410269498825073</v>
      </c>
      <c r="O229" s="74">
        <v>0.96317702531814575</v>
      </c>
      <c r="P229" s="74">
        <v>1.0164166688919067</v>
      </c>
      <c r="Q229" s="74">
        <v>1.1217371225357056</v>
      </c>
      <c r="R229" s="74">
        <v>1.1648862361907959</v>
      </c>
      <c r="S229" s="74">
        <v>1.183097243309021</v>
      </c>
      <c r="T229" s="74">
        <v>1.1832538843154907</v>
      </c>
      <c r="U229" s="74">
        <v>1.2116446495056152</v>
      </c>
      <c r="V229" s="74">
        <v>1.2495332956314087</v>
      </c>
      <c r="W229" s="74">
        <v>1.2798748016357422</v>
      </c>
      <c r="X229" s="74">
        <v>1.2743515968322754</v>
      </c>
      <c r="Y229" s="74">
        <v>1.2098028659820557</v>
      </c>
      <c r="Z229" s="74">
        <v>1.0812329053878784</v>
      </c>
      <c r="AA229" s="74">
        <v>0.99709826707839966</v>
      </c>
      <c r="AB229" s="74">
        <v>0.98248708248138428</v>
      </c>
      <c r="AC229" s="74">
        <v>0.96661412715911865</v>
      </c>
      <c r="AD229" s="74">
        <v>0.94827264547348022</v>
      </c>
      <c r="AE229" s="74">
        <v>0.93212246894836426</v>
      </c>
      <c r="AF229" s="74">
        <v>0.91329210996627808</v>
      </c>
      <c r="AG229" s="74">
        <v>-2.4091251194477081E-2</v>
      </c>
      <c r="AH229" s="74">
        <v>-2.6448957622051239E-2</v>
      </c>
      <c r="AI229" s="74">
        <v>-4.9486763775348663E-2</v>
      </c>
      <c r="AJ229" s="74">
        <v>-5.8213870972394943E-2</v>
      </c>
      <c r="AK229" s="74">
        <v>-4.5735649764537811E-2</v>
      </c>
      <c r="AL229" s="74">
        <v>-3.7853244692087173E-2</v>
      </c>
      <c r="AM229" s="74">
        <v>-6.3687041401863098E-2</v>
      </c>
      <c r="AN229" s="74">
        <v>-0.1246778592467308</v>
      </c>
      <c r="AO229" s="74">
        <v>-0.15602262318134308</v>
      </c>
      <c r="AP229" s="74">
        <v>-0.16881321370601654</v>
      </c>
      <c r="AQ229" s="74">
        <v>-0.16173663735389709</v>
      </c>
      <c r="AR229" s="74">
        <v>-0.17502041161060333</v>
      </c>
      <c r="AS229" s="74">
        <v>-0.17545829713344574</v>
      </c>
      <c r="AT229" s="74">
        <v>-0.16644115746021271</v>
      </c>
      <c r="AU229" s="74">
        <v>-0.15722525119781494</v>
      </c>
      <c r="AV229" s="74">
        <v>-0.1692793220281601</v>
      </c>
      <c r="AW229" s="74">
        <v>-0.1288190633058548</v>
      </c>
      <c r="AX229" s="74">
        <v>-8.8631048798561096E-2</v>
      </c>
      <c r="AY229" s="74">
        <v>-6.3049778342247009E-2</v>
      </c>
      <c r="AZ229" s="74">
        <v>-3.209296241402626E-2</v>
      </c>
      <c r="BA229" s="74">
        <v>-1.7784889787435532E-2</v>
      </c>
      <c r="BB229" s="74">
        <v>-1.7643993720412254E-2</v>
      </c>
      <c r="BC229" s="74">
        <v>-2.0843749865889549E-2</v>
      </c>
      <c r="BD229" s="74">
        <v>-2.3084210231900215E-2</v>
      </c>
      <c r="BE229" s="74">
        <v>5.3319670259952545E-3</v>
      </c>
      <c r="BF229" s="74">
        <v>3.0132394749671221E-3</v>
      </c>
      <c r="BG229" s="74">
        <v>-1.7485469579696655E-2</v>
      </c>
      <c r="BH229" s="74">
        <v>-2.540985494852066E-2</v>
      </c>
      <c r="BI229" s="74">
        <v>-1.7030749469995499E-2</v>
      </c>
      <c r="BJ229" s="74">
        <v>-8.7703373283147812E-3</v>
      </c>
      <c r="BK229" s="74">
        <v>-3.1984277069568634E-2</v>
      </c>
      <c r="BL229" s="74">
        <v>-8.7993375957012177E-2</v>
      </c>
      <c r="BM229" s="74">
        <v>-0.11781707406044006</v>
      </c>
      <c r="BN229" s="74">
        <v>-0.12757159769535065</v>
      </c>
      <c r="BO229" s="74">
        <v>-0.11933191120624542</v>
      </c>
      <c r="BP229" s="74">
        <v>-0.13091893494129181</v>
      </c>
      <c r="BQ229" s="74">
        <v>-0.1304623931646347</v>
      </c>
      <c r="BR229" s="74">
        <v>-0.12214866280555725</v>
      </c>
      <c r="BS229" s="74">
        <v>-0.11359938979148865</v>
      </c>
      <c r="BT229" s="74">
        <v>-0.12526597082614899</v>
      </c>
      <c r="BU229" s="74">
        <v>-8.6025334894657135E-2</v>
      </c>
      <c r="BV229" s="74">
        <v>-5.0495456904172897E-2</v>
      </c>
      <c r="BW229" s="74">
        <v>-2.8742080554366112E-2</v>
      </c>
      <c r="BX229" s="74">
        <v>6.8609783193096519E-4</v>
      </c>
      <c r="BY229" s="74">
        <v>1.4445601031184196E-2</v>
      </c>
      <c r="BZ229" s="74">
        <v>1.3128628022968769E-2</v>
      </c>
      <c r="CA229" s="74">
        <v>9.2353587970137596E-3</v>
      </c>
      <c r="CB229" s="74">
        <v>6.6571561619639397E-3</v>
      </c>
      <c r="CC229" s="74">
        <v>2.5710398331284523E-2</v>
      </c>
      <c r="CD229" s="74">
        <v>2.3418666794896126E-2</v>
      </c>
      <c r="CE229" s="74">
        <v>4.6785301528871059E-3</v>
      </c>
      <c r="CF229" s="74">
        <v>-2.6898928917944431E-3</v>
      </c>
      <c r="CG229" s="74">
        <v>2.8501774650067091E-3</v>
      </c>
      <c r="CH229" s="74">
        <v>1.1372395791113377E-2</v>
      </c>
      <c r="CI229" s="74">
        <v>-1.0027037933468819E-2</v>
      </c>
      <c r="CJ229" s="74">
        <v>-6.2585815787315369E-2</v>
      </c>
      <c r="CK229" s="74">
        <v>-9.1356024146080017E-2</v>
      </c>
      <c r="CL229" s="74">
        <v>-9.9007770419120789E-2</v>
      </c>
      <c r="CM229" s="74">
        <v>-8.9962512254714966E-2</v>
      </c>
      <c r="CN229" s="74">
        <v>-0.10037437826395035</v>
      </c>
      <c r="CO229" s="74">
        <v>-9.9298350512981415E-2</v>
      </c>
      <c r="CP229" s="74">
        <v>-9.1471821069717407E-2</v>
      </c>
      <c r="CQ229" s="74">
        <v>-8.3384245634078979E-2</v>
      </c>
      <c r="CR229" s="74">
        <v>-9.4782449305057526E-2</v>
      </c>
      <c r="CS229" s="74">
        <v>-5.6386537849903107E-2</v>
      </c>
      <c r="CT229" s="74">
        <v>-2.4082863703370094E-2</v>
      </c>
      <c r="CU229" s="74">
        <v>-4.9806735478341579E-3</v>
      </c>
      <c r="CV229" s="74">
        <v>2.3388775065541267E-2</v>
      </c>
      <c r="CW229" s="74">
        <v>3.6768343299627304E-2</v>
      </c>
      <c r="CX229" s="74">
        <v>3.4441649913787842E-2</v>
      </c>
      <c r="CY229" s="74">
        <v>3.0068058520555496E-2</v>
      </c>
      <c r="CZ229" s="74">
        <v>2.7255935594439507E-2</v>
      </c>
      <c r="DA229" s="74">
        <v>4.6088829636573792E-2</v>
      </c>
      <c r="DB229" s="74">
        <v>4.3824095278978348E-2</v>
      </c>
      <c r="DC229" s="74">
        <v>2.6842528954148293E-2</v>
      </c>
      <c r="DD229" s="74">
        <v>2.0030070096254349E-2</v>
      </c>
      <c r="DE229" s="74">
        <v>2.2731104865670204E-2</v>
      </c>
      <c r="DF229" s="74">
        <v>3.1515128910541534E-2</v>
      </c>
      <c r="DG229" s="74">
        <v>1.1930199339985847E-2</v>
      </c>
      <c r="DH229" s="74">
        <v>-3.7178255617618561E-2</v>
      </c>
      <c r="DI229" s="74">
        <v>-6.4894966781139374E-2</v>
      </c>
      <c r="DJ229" s="74">
        <v>-7.0443935692310333E-2</v>
      </c>
      <c r="DK229" s="74">
        <v>-6.0593124479055405E-2</v>
      </c>
      <c r="DL229" s="74">
        <v>-6.9829829037189484E-2</v>
      </c>
      <c r="DM229" s="74">
        <v>-6.8134315311908722E-2</v>
      </c>
      <c r="DN229" s="74">
        <v>-6.0794975608587265E-2</v>
      </c>
      <c r="DO229" s="74">
        <v>-5.316910520195961E-2</v>
      </c>
      <c r="DP229" s="74">
        <v>-6.4298942685127258E-2</v>
      </c>
      <c r="DQ229" s="74">
        <v>-2.674773707985878E-2</v>
      </c>
      <c r="DR229" s="74">
        <v>2.3297341540455818E-3</v>
      </c>
      <c r="DS229" s="74">
        <v>1.8780732527375221E-2</v>
      </c>
      <c r="DT229" s="74">
        <v>4.6091452240943909E-2</v>
      </c>
      <c r="DU229" s="74">
        <v>5.9091083705425262E-2</v>
      </c>
      <c r="DV229" s="74">
        <v>5.5754672735929489E-2</v>
      </c>
      <c r="DW229" s="74">
        <v>5.0900757312774658E-2</v>
      </c>
      <c r="DX229" s="74">
        <v>4.7854714095592499E-2</v>
      </c>
      <c r="DY229" s="74">
        <v>7.5512044131755829E-2</v>
      </c>
      <c r="DZ229" s="74">
        <v>7.3286294937133789E-2</v>
      </c>
      <c r="EA229" s="74">
        <v>5.8843828737735748E-2</v>
      </c>
      <c r="EB229" s="74">
        <v>5.2834082394838333E-2</v>
      </c>
      <c r="EC229" s="74">
        <v>5.1436007022857666E-2</v>
      </c>
      <c r="ED229" s="74">
        <v>6.0598034411668777E-2</v>
      </c>
      <c r="EE229" s="74">
        <v>4.3632965534925461E-2</v>
      </c>
      <c r="EF229" s="74">
        <v>-4.9377151299268007E-4</v>
      </c>
      <c r="EG229" s="74">
        <v>-2.6689415797591209E-2</v>
      </c>
      <c r="EH229" s="74">
        <v>-2.9202308505773544E-2</v>
      </c>
      <c r="EI229" s="74">
        <v>-1.8188387155532837E-2</v>
      </c>
      <c r="EJ229" s="74">
        <v>-2.5728354230523109E-2</v>
      </c>
      <c r="EK229" s="74">
        <v>-2.3138411343097687E-2</v>
      </c>
      <c r="EL229" s="74">
        <v>-1.6502486541867256E-2</v>
      </c>
      <c r="EM229" s="74">
        <v>-9.5432428643107414E-3</v>
      </c>
      <c r="EN229" s="74">
        <v>-2.0285582169890404E-2</v>
      </c>
      <c r="EO229" s="74">
        <v>1.6045985743403435E-2</v>
      </c>
      <c r="EP229" s="74">
        <v>4.0465328842401505E-2</v>
      </c>
      <c r="EQ229" s="74">
        <v>5.308842658996582E-2</v>
      </c>
      <c r="ER229" s="74">
        <v>7.8870512545108795E-2</v>
      </c>
      <c r="ES229" s="74">
        <v>9.1321572661399841E-2</v>
      </c>
      <c r="ET229" s="74">
        <v>8.6527295410633087E-2</v>
      </c>
      <c r="EU229" s="74">
        <v>8.0979868769645691E-2</v>
      </c>
      <c r="EV229" s="74">
        <v>7.7596090734004974E-2</v>
      </c>
      <c r="EW229" s="74">
        <v>63.604625701904297</v>
      </c>
      <c r="EX229" s="74">
        <v>62.338722229003906</v>
      </c>
      <c r="EY229" s="74">
        <v>61.250411987304688</v>
      </c>
      <c r="EZ229" s="74">
        <v>60.379070281982422</v>
      </c>
      <c r="FA229" s="74">
        <v>59.413124084472656</v>
      </c>
      <c r="FB229" s="74">
        <v>58.103404998779297</v>
      </c>
      <c r="FC229" s="74">
        <v>57.842727661132813</v>
      </c>
      <c r="FD229" s="74">
        <v>57.556697845458984</v>
      </c>
      <c r="FE229" s="74">
        <v>58.990177154541016</v>
      </c>
      <c r="FF229" s="74">
        <v>62.015327453613281</v>
      </c>
      <c r="FG229" s="74">
        <v>66.748077392578125</v>
      </c>
      <c r="FH229" s="74">
        <v>70.59588623046875</v>
      </c>
      <c r="FI229" s="74">
        <v>74.066001892089844</v>
      </c>
      <c r="FJ229" s="74">
        <v>77.005180358886719</v>
      </c>
      <c r="FK229" s="74">
        <v>78.880638122558594</v>
      </c>
      <c r="FL229" s="74">
        <v>79.511756896972656</v>
      </c>
      <c r="FM229" s="74">
        <v>79.12054443359375</v>
      </c>
      <c r="FN229" s="74">
        <v>77.214393615722656</v>
      </c>
      <c r="FO229" s="74">
        <v>74.386611938476563</v>
      </c>
      <c r="FP229" s="74">
        <v>70.775138854980469</v>
      </c>
      <c r="FQ229" s="74">
        <v>68.123085021972656</v>
      </c>
      <c r="FR229" s="74">
        <v>66.326011657714844</v>
      </c>
      <c r="FS229" s="74">
        <v>64.957077026367188</v>
      </c>
      <c r="FT229" s="74">
        <v>63.799308776855469</v>
      </c>
      <c r="FU229" s="74">
        <v>4.2094893753528595E-2</v>
      </c>
      <c r="FV229" s="74">
        <v>8.5794210433959961E-2</v>
      </c>
      <c r="FW229" s="74">
        <v>4.2518839240074158E-2</v>
      </c>
      <c r="FX229" s="74">
        <v>0</v>
      </c>
      <c r="FY229" s="74">
        <v>0</v>
      </c>
      <c r="FZ229" s="74">
        <v>428</v>
      </c>
      <c r="GA229" s="74">
        <v>8.1477670669555664</v>
      </c>
      <c r="GB229" s="74">
        <v>477.63052910845727</v>
      </c>
      <c r="GC229" s="74">
        <v>1</v>
      </c>
      <c r="GD229" s="74">
        <v>1</v>
      </c>
      <c r="GE229" s="74">
        <v>0</v>
      </c>
      <c r="GF229" s="74">
        <v>1</v>
      </c>
      <c r="GG229" t="s">
        <v>234</v>
      </c>
      <c r="GH229" t="s">
        <v>235</v>
      </c>
      <c r="GI229" t="s">
        <v>236</v>
      </c>
      <c r="GJ229" s="36"/>
      <c r="GK229" s="30"/>
      <c r="GL229" s="30"/>
    </row>
    <row r="230" spans="1:194" x14ac:dyDescent="0.2">
      <c r="A230" t="s">
        <v>175</v>
      </c>
      <c r="B230" t="s">
        <v>233</v>
      </c>
      <c r="C230" t="s">
        <v>181</v>
      </c>
      <c r="D230" t="s">
        <v>185</v>
      </c>
      <c r="E230" t="s">
        <v>222</v>
      </c>
      <c r="F230" t="s">
        <v>273</v>
      </c>
      <c r="G230" t="s">
        <v>274</v>
      </c>
      <c r="H230" s="74">
        <v>0</v>
      </c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4"/>
      <c r="X230" s="74"/>
      <c r="Y230" s="74"/>
      <c r="Z230" s="74"/>
      <c r="AA230" s="74"/>
      <c r="AB230" s="74"/>
      <c r="AC230" s="74"/>
      <c r="AD230" s="74"/>
      <c r="AE230" s="74"/>
      <c r="AF230" s="74"/>
      <c r="AG230" s="74"/>
      <c r="AH230" s="74"/>
      <c r="AI230" s="74"/>
      <c r="AJ230" s="74"/>
      <c r="AK230" s="74"/>
      <c r="AL230" s="74"/>
      <c r="AM230" s="74"/>
      <c r="AN230" s="74"/>
      <c r="AO230" s="74"/>
      <c r="AP230" s="74"/>
      <c r="AQ230" s="74"/>
      <c r="AR230" s="74"/>
      <c r="AS230" s="74"/>
      <c r="AT230" s="74"/>
      <c r="AU230" s="74"/>
      <c r="AV230" s="74"/>
      <c r="AW230" s="74"/>
      <c r="AX230" s="74"/>
      <c r="AY230" s="74"/>
      <c r="AZ230" s="74"/>
      <c r="BA230" s="74"/>
      <c r="BB230" s="74"/>
      <c r="BC230" s="74"/>
      <c r="BD230" s="74"/>
      <c r="BE230" s="74"/>
      <c r="BF230" s="74"/>
      <c r="BG230" s="74"/>
      <c r="BH230" s="74"/>
      <c r="BI230" s="74"/>
      <c r="BJ230" s="74"/>
      <c r="BK230" s="74"/>
      <c r="BL230" s="74"/>
      <c r="BM230" s="74"/>
      <c r="BN230" s="74"/>
      <c r="BO230" s="74"/>
      <c r="BP230" s="74"/>
      <c r="BQ230" s="74"/>
      <c r="BR230" s="74"/>
      <c r="BS230" s="74"/>
      <c r="BT230" s="74"/>
      <c r="BU230" s="74"/>
      <c r="BV230" s="74"/>
      <c r="BW230" s="74"/>
      <c r="BX230" s="74"/>
      <c r="BY230" s="74"/>
      <c r="BZ230" s="74"/>
      <c r="CA230" s="74"/>
      <c r="CB230" s="74"/>
      <c r="CC230" s="74"/>
      <c r="CD230" s="74"/>
      <c r="CE230" s="74"/>
      <c r="CF230" s="74"/>
      <c r="CG230" s="74"/>
      <c r="CH230" s="74"/>
      <c r="CI230" s="74"/>
      <c r="CJ230" s="74"/>
      <c r="CK230" s="74"/>
      <c r="CL230" s="74"/>
      <c r="CM230" s="74"/>
      <c r="CN230" s="74"/>
      <c r="CO230" s="74"/>
      <c r="CP230" s="74"/>
      <c r="CQ230" s="74"/>
      <c r="CR230" s="74"/>
      <c r="CS230" s="74"/>
      <c r="CT230" s="74"/>
      <c r="CU230" s="74"/>
      <c r="CV230" s="74"/>
      <c r="CW230" s="74"/>
      <c r="CX230" s="74"/>
      <c r="CY230" s="74"/>
      <c r="CZ230" s="74"/>
      <c r="DA230" s="74"/>
      <c r="DB230" s="74"/>
      <c r="DC230" s="74"/>
      <c r="DD230" s="74"/>
      <c r="DE230" s="74"/>
      <c r="DF230" s="74"/>
      <c r="DG230" s="74"/>
      <c r="DH230" s="74"/>
      <c r="DI230" s="74"/>
      <c r="DJ230" s="74"/>
      <c r="DK230" s="74"/>
      <c r="DL230" s="74"/>
      <c r="DM230" s="74"/>
      <c r="DN230" s="74"/>
      <c r="DO230" s="74"/>
      <c r="DP230" s="74"/>
      <c r="DQ230" s="74"/>
      <c r="DR230" s="74"/>
      <c r="DS230" s="74"/>
      <c r="DT230" s="74"/>
      <c r="DU230" s="74"/>
      <c r="DV230" s="74"/>
      <c r="DW230" s="74"/>
      <c r="DX230" s="74"/>
      <c r="DY230" s="74"/>
      <c r="DZ230" s="74"/>
      <c r="EA230" s="74"/>
      <c r="EB230" s="74"/>
      <c r="EC230" s="74"/>
      <c r="ED230" s="74"/>
      <c r="EE230" s="74"/>
      <c r="EF230" s="74"/>
      <c r="EG230" s="74"/>
      <c r="EH230" s="74"/>
      <c r="EI230" s="74"/>
      <c r="EJ230" s="74"/>
      <c r="EK230" s="74"/>
      <c r="EL230" s="74"/>
      <c r="EM230" s="74"/>
      <c r="EN230" s="74"/>
      <c r="EO230" s="74"/>
      <c r="EP230" s="74"/>
      <c r="EQ230" s="74"/>
      <c r="ER230" s="74"/>
      <c r="ES230" s="74"/>
      <c r="ET230" s="74"/>
      <c r="EU230" s="74"/>
      <c r="EV230" s="74"/>
      <c r="EW230" s="74"/>
      <c r="EX230" s="74"/>
      <c r="EY230" s="74"/>
      <c r="EZ230" s="74"/>
      <c r="FA230" s="74"/>
      <c r="FB230" s="74"/>
      <c r="FC230" s="74"/>
      <c r="FD230" s="74"/>
      <c r="FE230" s="74"/>
      <c r="FF230" s="74"/>
      <c r="FG230" s="74"/>
      <c r="FH230" s="74"/>
      <c r="FI230" s="74"/>
      <c r="FJ230" s="74"/>
      <c r="FK230" s="74"/>
      <c r="FL230" s="74"/>
      <c r="FM230" s="74"/>
      <c r="FN230" s="74"/>
      <c r="FO230" s="74"/>
      <c r="FP230" s="74"/>
      <c r="FQ230" s="74"/>
      <c r="FR230" s="74"/>
      <c r="FS230" s="74"/>
      <c r="FT230" s="74"/>
      <c r="FU230" s="74"/>
      <c r="FV230" s="74"/>
      <c r="FW230" s="74"/>
      <c r="FX230" s="74"/>
      <c r="FY230" s="74"/>
      <c r="FZ230" s="74"/>
      <c r="GA230" s="74"/>
      <c r="GB230" s="74"/>
      <c r="GC230" s="74">
        <v>0</v>
      </c>
      <c r="GD230" s="74">
        <v>1</v>
      </c>
      <c r="GE230" s="74">
        <v>0</v>
      </c>
      <c r="GF230" s="74">
        <v>1</v>
      </c>
      <c r="GG230" t="s">
        <v>234</v>
      </c>
      <c r="GH230" t="s">
        <v>235</v>
      </c>
      <c r="GI230" t="s">
        <v>236</v>
      </c>
      <c r="GJ230" s="36"/>
      <c r="GK230" s="30"/>
      <c r="GL230" s="30"/>
    </row>
    <row r="231" spans="1:194" x14ac:dyDescent="0.2">
      <c r="A231" t="s">
        <v>175</v>
      </c>
      <c r="B231" t="s">
        <v>233</v>
      </c>
      <c r="C231" t="s">
        <v>181</v>
      </c>
      <c r="D231" t="s">
        <v>185</v>
      </c>
      <c r="E231" t="s">
        <v>223</v>
      </c>
      <c r="F231" t="s">
        <v>273</v>
      </c>
      <c r="G231" t="s">
        <v>274</v>
      </c>
      <c r="H231" s="74">
        <v>0</v>
      </c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74"/>
      <c r="U231" s="74"/>
      <c r="V231" s="74"/>
      <c r="W231" s="74"/>
      <c r="X231" s="74"/>
      <c r="Y231" s="74"/>
      <c r="Z231" s="74"/>
      <c r="AA231" s="74"/>
      <c r="AB231" s="74"/>
      <c r="AC231" s="74"/>
      <c r="AD231" s="74"/>
      <c r="AE231" s="74"/>
      <c r="AF231" s="74"/>
      <c r="AG231" s="74"/>
      <c r="AH231" s="74"/>
      <c r="AI231" s="74"/>
      <c r="AJ231" s="74"/>
      <c r="AK231" s="74"/>
      <c r="AL231" s="74"/>
      <c r="AM231" s="74"/>
      <c r="AN231" s="74"/>
      <c r="AO231" s="74"/>
      <c r="AP231" s="74"/>
      <c r="AQ231" s="74"/>
      <c r="AR231" s="74"/>
      <c r="AS231" s="74"/>
      <c r="AT231" s="74"/>
      <c r="AU231" s="74"/>
      <c r="AV231" s="74"/>
      <c r="AW231" s="74"/>
      <c r="AX231" s="74"/>
      <c r="AY231" s="74"/>
      <c r="AZ231" s="74"/>
      <c r="BA231" s="74"/>
      <c r="BB231" s="74"/>
      <c r="BC231" s="74"/>
      <c r="BD231" s="74"/>
      <c r="BE231" s="74"/>
      <c r="BF231" s="74"/>
      <c r="BG231" s="74"/>
      <c r="BH231" s="74"/>
      <c r="BI231" s="74"/>
      <c r="BJ231" s="74"/>
      <c r="BK231" s="74"/>
      <c r="BL231" s="74"/>
      <c r="BM231" s="74"/>
      <c r="BN231" s="74"/>
      <c r="BO231" s="74"/>
      <c r="BP231" s="74"/>
      <c r="BQ231" s="74"/>
      <c r="BR231" s="74"/>
      <c r="BS231" s="74"/>
      <c r="BT231" s="74"/>
      <c r="BU231" s="74"/>
      <c r="BV231" s="74"/>
      <c r="BW231" s="74"/>
      <c r="BX231" s="74"/>
      <c r="BY231" s="74"/>
      <c r="BZ231" s="74"/>
      <c r="CA231" s="74"/>
      <c r="CB231" s="74"/>
      <c r="CC231" s="74"/>
      <c r="CD231" s="74"/>
      <c r="CE231" s="74"/>
      <c r="CF231" s="74"/>
      <c r="CG231" s="74"/>
      <c r="CH231" s="74"/>
      <c r="CI231" s="74"/>
      <c r="CJ231" s="74"/>
      <c r="CK231" s="74"/>
      <c r="CL231" s="74"/>
      <c r="CM231" s="74"/>
      <c r="CN231" s="74"/>
      <c r="CO231" s="74"/>
      <c r="CP231" s="74"/>
      <c r="CQ231" s="74"/>
      <c r="CR231" s="74"/>
      <c r="CS231" s="74"/>
      <c r="CT231" s="74"/>
      <c r="CU231" s="74"/>
      <c r="CV231" s="74"/>
      <c r="CW231" s="74"/>
      <c r="CX231" s="74"/>
      <c r="CY231" s="74"/>
      <c r="CZ231" s="74"/>
      <c r="DA231" s="74"/>
      <c r="DB231" s="74"/>
      <c r="DC231" s="74"/>
      <c r="DD231" s="74"/>
      <c r="DE231" s="74"/>
      <c r="DF231" s="74"/>
      <c r="DG231" s="74"/>
      <c r="DH231" s="74"/>
      <c r="DI231" s="74"/>
      <c r="DJ231" s="74"/>
      <c r="DK231" s="74"/>
      <c r="DL231" s="74"/>
      <c r="DM231" s="74"/>
      <c r="DN231" s="74"/>
      <c r="DO231" s="74"/>
      <c r="DP231" s="74"/>
      <c r="DQ231" s="74"/>
      <c r="DR231" s="74"/>
      <c r="DS231" s="74"/>
      <c r="DT231" s="74"/>
      <c r="DU231" s="74"/>
      <c r="DV231" s="74"/>
      <c r="DW231" s="74"/>
      <c r="DX231" s="74"/>
      <c r="DY231" s="74"/>
      <c r="DZ231" s="74"/>
      <c r="EA231" s="74"/>
      <c r="EB231" s="74"/>
      <c r="EC231" s="74"/>
      <c r="ED231" s="74"/>
      <c r="EE231" s="74"/>
      <c r="EF231" s="74"/>
      <c r="EG231" s="74"/>
      <c r="EH231" s="74"/>
      <c r="EI231" s="74"/>
      <c r="EJ231" s="74"/>
      <c r="EK231" s="74"/>
      <c r="EL231" s="74"/>
      <c r="EM231" s="74"/>
      <c r="EN231" s="74"/>
      <c r="EO231" s="74"/>
      <c r="EP231" s="74"/>
      <c r="EQ231" s="74"/>
      <c r="ER231" s="74"/>
      <c r="ES231" s="74"/>
      <c r="ET231" s="74"/>
      <c r="EU231" s="74"/>
      <c r="EV231" s="74"/>
      <c r="EW231" s="74"/>
      <c r="EX231" s="74"/>
      <c r="EY231" s="74"/>
      <c r="EZ231" s="74"/>
      <c r="FA231" s="74"/>
      <c r="FB231" s="74"/>
      <c r="FC231" s="74"/>
      <c r="FD231" s="74"/>
      <c r="FE231" s="74"/>
      <c r="FF231" s="74"/>
      <c r="FG231" s="74"/>
      <c r="FH231" s="74"/>
      <c r="FI231" s="74"/>
      <c r="FJ231" s="74"/>
      <c r="FK231" s="74"/>
      <c r="FL231" s="74"/>
      <c r="FM231" s="74"/>
      <c r="FN231" s="74"/>
      <c r="FO231" s="74"/>
      <c r="FP231" s="74"/>
      <c r="FQ231" s="74"/>
      <c r="FR231" s="74"/>
      <c r="FS231" s="74"/>
      <c r="FT231" s="74"/>
      <c r="FU231" s="74"/>
      <c r="FV231" s="74"/>
      <c r="FW231" s="74"/>
      <c r="FX231" s="74"/>
      <c r="FY231" s="74"/>
      <c r="FZ231" s="74"/>
      <c r="GA231" s="74"/>
      <c r="GB231" s="74"/>
      <c r="GC231" s="74">
        <v>0</v>
      </c>
      <c r="GD231" s="74">
        <v>1</v>
      </c>
      <c r="GE231" s="74">
        <v>0</v>
      </c>
      <c r="GF231" s="74">
        <v>1</v>
      </c>
      <c r="GG231" t="s">
        <v>234</v>
      </c>
      <c r="GH231" t="s">
        <v>235</v>
      </c>
      <c r="GI231" t="s">
        <v>236</v>
      </c>
      <c r="GJ231" s="36"/>
      <c r="GK231" s="30"/>
      <c r="GL231" s="30"/>
    </row>
    <row r="232" spans="1:194" x14ac:dyDescent="0.2">
      <c r="A232" t="s">
        <v>175</v>
      </c>
      <c r="B232" t="s">
        <v>233</v>
      </c>
      <c r="C232" t="s">
        <v>181</v>
      </c>
      <c r="D232" t="s">
        <v>185</v>
      </c>
      <c r="E232" t="s">
        <v>224</v>
      </c>
      <c r="F232" t="s">
        <v>273</v>
      </c>
      <c r="G232" t="s">
        <v>274</v>
      </c>
      <c r="H232" s="74">
        <v>0</v>
      </c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74"/>
      <c r="Z232" s="74"/>
      <c r="AA232" s="74"/>
      <c r="AB232" s="74"/>
      <c r="AC232" s="74"/>
      <c r="AD232" s="74"/>
      <c r="AE232" s="74"/>
      <c r="AF232" s="74"/>
      <c r="AG232" s="74"/>
      <c r="AH232" s="74"/>
      <c r="AI232" s="74"/>
      <c r="AJ232" s="74"/>
      <c r="AK232" s="74"/>
      <c r="AL232" s="74"/>
      <c r="AM232" s="74"/>
      <c r="AN232" s="74"/>
      <c r="AO232" s="74"/>
      <c r="AP232" s="74"/>
      <c r="AQ232" s="74"/>
      <c r="AR232" s="74"/>
      <c r="AS232" s="74"/>
      <c r="AT232" s="74"/>
      <c r="AU232" s="74"/>
      <c r="AV232" s="74"/>
      <c r="AW232" s="74"/>
      <c r="AX232" s="74"/>
      <c r="AY232" s="74"/>
      <c r="AZ232" s="74"/>
      <c r="BA232" s="74"/>
      <c r="BB232" s="74"/>
      <c r="BC232" s="74"/>
      <c r="BD232" s="74"/>
      <c r="BE232" s="74"/>
      <c r="BF232" s="74"/>
      <c r="BG232" s="74"/>
      <c r="BH232" s="74"/>
      <c r="BI232" s="74"/>
      <c r="BJ232" s="74"/>
      <c r="BK232" s="74"/>
      <c r="BL232" s="74"/>
      <c r="BM232" s="74"/>
      <c r="BN232" s="74"/>
      <c r="BO232" s="74"/>
      <c r="BP232" s="74"/>
      <c r="BQ232" s="74"/>
      <c r="BR232" s="74"/>
      <c r="BS232" s="74"/>
      <c r="BT232" s="74"/>
      <c r="BU232" s="74"/>
      <c r="BV232" s="74"/>
      <c r="BW232" s="74"/>
      <c r="BX232" s="74"/>
      <c r="BY232" s="74"/>
      <c r="BZ232" s="74"/>
      <c r="CA232" s="74"/>
      <c r="CB232" s="74"/>
      <c r="CC232" s="74"/>
      <c r="CD232" s="74"/>
      <c r="CE232" s="74"/>
      <c r="CF232" s="74"/>
      <c r="CG232" s="74"/>
      <c r="CH232" s="74"/>
      <c r="CI232" s="74"/>
      <c r="CJ232" s="74"/>
      <c r="CK232" s="74"/>
      <c r="CL232" s="74"/>
      <c r="CM232" s="74"/>
      <c r="CN232" s="74"/>
      <c r="CO232" s="74"/>
      <c r="CP232" s="74"/>
      <c r="CQ232" s="74"/>
      <c r="CR232" s="74"/>
      <c r="CS232" s="74"/>
      <c r="CT232" s="74"/>
      <c r="CU232" s="74"/>
      <c r="CV232" s="74"/>
      <c r="CW232" s="74"/>
      <c r="CX232" s="74"/>
      <c r="CY232" s="74"/>
      <c r="CZ232" s="74"/>
      <c r="DA232" s="74"/>
      <c r="DB232" s="74"/>
      <c r="DC232" s="74"/>
      <c r="DD232" s="74"/>
      <c r="DE232" s="74"/>
      <c r="DF232" s="74"/>
      <c r="DG232" s="74"/>
      <c r="DH232" s="74"/>
      <c r="DI232" s="74"/>
      <c r="DJ232" s="74"/>
      <c r="DK232" s="74"/>
      <c r="DL232" s="74"/>
      <c r="DM232" s="74"/>
      <c r="DN232" s="74"/>
      <c r="DO232" s="74"/>
      <c r="DP232" s="74"/>
      <c r="DQ232" s="74"/>
      <c r="DR232" s="74"/>
      <c r="DS232" s="74"/>
      <c r="DT232" s="74"/>
      <c r="DU232" s="74"/>
      <c r="DV232" s="74"/>
      <c r="DW232" s="74"/>
      <c r="DX232" s="74"/>
      <c r="DY232" s="74"/>
      <c r="DZ232" s="74"/>
      <c r="EA232" s="74"/>
      <c r="EB232" s="74"/>
      <c r="EC232" s="74"/>
      <c r="ED232" s="74"/>
      <c r="EE232" s="74"/>
      <c r="EF232" s="74"/>
      <c r="EG232" s="74"/>
      <c r="EH232" s="74"/>
      <c r="EI232" s="74"/>
      <c r="EJ232" s="74"/>
      <c r="EK232" s="74"/>
      <c r="EL232" s="74"/>
      <c r="EM232" s="74"/>
      <c r="EN232" s="74"/>
      <c r="EO232" s="74"/>
      <c r="EP232" s="74"/>
      <c r="EQ232" s="74"/>
      <c r="ER232" s="74"/>
      <c r="ES232" s="74"/>
      <c r="ET232" s="74"/>
      <c r="EU232" s="74"/>
      <c r="EV232" s="74"/>
      <c r="EW232" s="74"/>
      <c r="EX232" s="74"/>
      <c r="EY232" s="74"/>
      <c r="EZ232" s="74"/>
      <c r="FA232" s="74"/>
      <c r="FB232" s="74"/>
      <c r="FC232" s="74"/>
      <c r="FD232" s="74"/>
      <c r="FE232" s="74"/>
      <c r="FF232" s="74"/>
      <c r="FG232" s="74"/>
      <c r="FH232" s="74"/>
      <c r="FI232" s="74"/>
      <c r="FJ232" s="74"/>
      <c r="FK232" s="74"/>
      <c r="FL232" s="74"/>
      <c r="FM232" s="74"/>
      <c r="FN232" s="74"/>
      <c r="FO232" s="74"/>
      <c r="FP232" s="74"/>
      <c r="FQ232" s="74"/>
      <c r="FR232" s="74"/>
      <c r="FS232" s="74"/>
      <c r="FT232" s="74"/>
      <c r="FU232" s="74"/>
      <c r="FV232" s="74"/>
      <c r="FW232" s="74"/>
      <c r="FX232" s="74"/>
      <c r="FY232" s="74"/>
      <c r="FZ232" s="74"/>
      <c r="GA232" s="74"/>
      <c r="GB232" s="74"/>
      <c r="GC232" s="74">
        <v>0</v>
      </c>
      <c r="GD232" s="74">
        <v>1</v>
      </c>
      <c r="GE232" s="74">
        <v>0</v>
      </c>
      <c r="GF232" s="74">
        <v>1</v>
      </c>
      <c r="GG232" t="s">
        <v>234</v>
      </c>
      <c r="GH232" t="s">
        <v>235</v>
      </c>
      <c r="GI232" t="s">
        <v>236</v>
      </c>
      <c r="GJ232" s="36"/>
      <c r="GK232" s="30"/>
      <c r="GL232" s="30"/>
    </row>
    <row r="233" spans="1:194" x14ac:dyDescent="0.2">
      <c r="A233" t="s">
        <v>175</v>
      </c>
      <c r="B233" t="s">
        <v>233</v>
      </c>
      <c r="C233" t="s">
        <v>181</v>
      </c>
      <c r="D233" t="s">
        <v>185</v>
      </c>
      <c r="E233" t="s">
        <v>220</v>
      </c>
      <c r="F233" t="s">
        <v>273</v>
      </c>
      <c r="G233" t="s">
        <v>274</v>
      </c>
      <c r="H233" s="74">
        <v>25</v>
      </c>
      <c r="I233" s="74">
        <v>1.6360244750976563</v>
      </c>
      <c r="J233" s="74">
        <v>1.5985008478164673</v>
      </c>
      <c r="K233" s="74">
        <v>1.5753816366195679</v>
      </c>
      <c r="L233" s="74">
        <v>1.5136677026748657</v>
      </c>
      <c r="M233" s="74">
        <v>1.536826491355896</v>
      </c>
      <c r="N233" s="74">
        <v>1.4612630605697632</v>
      </c>
      <c r="O233" s="74">
        <v>1.382524847984314</v>
      </c>
      <c r="P233" s="74">
        <v>1.2646020650863647</v>
      </c>
      <c r="Q233" s="74">
        <v>1.5109341144561768</v>
      </c>
      <c r="R233" s="74">
        <v>1.5619218349456787</v>
      </c>
      <c r="S233" s="74">
        <v>1.8977736234664917</v>
      </c>
      <c r="T233" s="74">
        <v>1.7907454967498779</v>
      </c>
      <c r="U233" s="74">
        <v>1.81950843334198</v>
      </c>
      <c r="V233" s="74">
        <v>1.990423321723938</v>
      </c>
      <c r="W233" s="74">
        <v>2.1520705223083496</v>
      </c>
      <c r="X233" s="74">
        <v>1.7902576923370361</v>
      </c>
      <c r="Y233" s="74">
        <v>1.7073346376419067</v>
      </c>
      <c r="Z233" s="74">
        <v>1.8243603706359863</v>
      </c>
      <c r="AA233" s="74">
        <v>1.8488467931747437</v>
      </c>
      <c r="AB233" s="74">
        <v>1.8876129388809204</v>
      </c>
      <c r="AC233" s="74">
        <v>1.8729796409606934</v>
      </c>
      <c r="AD233" s="74">
        <v>1.7899653911590576</v>
      </c>
      <c r="AE233" s="74">
        <v>1.7297697067260742</v>
      </c>
      <c r="AF233" s="74">
        <v>1.7027326822280884</v>
      </c>
      <c r="AG233" s="74">
        <v>-7.5690709054470062E-2</v>
      </c>
      <c r="AH233" s="74">
        <v>-7.5292736291885376E-2</v>
      </c>
      <c r="AI233" s="74">
        <v>-7.3389820754528046E-2</v>
      </c>
      <c r="AJ233" s="74">
        <v>-7.6155237853527069E-2</v>
      </c>
      <c r="AK233" s="74">
        <v>-6.3680402934551239E-2</v>
      </c>
      <c r="AL233" s="74">
        <v>-6.2424361705780029E-2</v>
      </c>
      <c r="AM233" s="74">
        <v>-0.13288860023021698</v>
      </c>
      <c r="AN233" s="74">
        <v>-0.21785874664783478</v>
      </c>
      <c r="AO233" s="74">
        <v>-0.25891762971878052</v>
      </c>
      <c r="AP233" s="74">
        <v>-0.28288277983665466</v>
      </c>
      <c r="AQ233" s="74">
        <v>-0.29633796215057373</v>
      </c>
      <c r="AR233" s="74">
        <v>-0.28921201825141907</v>
      </c>
      <c r="AS233" s="74">
        <v>-0.24043028056621552</v>
      </c>
      <c r="AT233" s="74">
        <v>-0.27904507517814636</v>
      </c>
      <c r="AU233" s="74">
        <v>-0.28220820426940918</v>
      </c>
      <c r="AV233" s="74">
        <v>-0.22498337924480438</v>
      </c>
      <c r="AW233" s="74">
        <v>-0.16615694761276245</v>
      </c>
      <c r="AX233" s="74">
        <v>-8.0380752682685852E-2</v>
      </c>
      <c r="AY233" s="74">
        <v>-6.2386114150285721E-2</v>
      </c>
      <c r="AZ233" s="74">
        <v>-7.2740629315376282E-2</v>
      </c>
      <c r="BA233" s="74">
        <v>-5.8503467589616776E-2</v>
      </c>
      <c r="BB233" s="74">
        <v>-6.6694319248199463E-2</v>
      </c>
      <c r="BC233" s="74">
        <v>-5.3447861224412918E-2</v>
      </c>
      <c r="BD233" s="74">
        <v>-5.7927925139665604E-2</v>
      </c>
      <c r="BE233" s="74">
        <v>-5.1244441419839859E-2</v>
      </c>
      <c r="BF233" s="74">
        <v>-4.9832645803689957E-2</v>
      </c>
      <c r="BG233" s="74">
        <v>-4.8326868563890457E-2</v>
      </c>
      <c r="BH233" s="74">
        <v>-5.0810780376195908E-2</v>
      </c>
      <c r="BI233" s="74">
        <v>-3.7437085062265396E-2</v>
      </c>
      <c r="BJ233" s="74">
        <v>-3.2839678227901459E-2</v>
      </c>
      <c r="BK233" s="74">
        <v>-9.5600724220275879E-2</v>
      </c>
      <c r="BL233" s="74">
        <v>-0.16041843593120575</v>
      </c>
      <c r="BM233" s="74">
        <v>-0.19637215137481689</v>
      </c>
      <c r="BN233" s="74">
        <v>-0.22207853198051453</v>
      </c>
      <c r="BO233" s="74">
        <v>-0.23875689506530762</v>
      </c>
      <c r="BP233" s="74">
        <v>-0.2331177145242691</v>
      </c>
      <c r="BQ233" s="74">
        <v>-0.18580937385559082</v>
      </c>
      <c r="BR233" s="74">
        <v>-0.22072151303291321</v>
      </c>
      <c r="BS233" s="74">
        <v>-0.22652964293956757</v>
      </c>
      <c r="BT233" s="74">
        <v>-0.17419388890266418</v>
      </c>
      <c r="BU233" s="74">
        <v>-0.11975392699241638</v>
      </c>
      <c r="BV233" s="74">
        <v>-3.7264414131641388E-2</v>
      </c>
      <c r="BW233" s="74">
        <v>-2.7280049398541451E-2</v>
      </c>
      <c r="BX233" s="74">
        <v>-4.1647262871265411E-2</v>
      </c>
      <c r="BY233" s="74">
        <v>-3.0811890959739685E-2</v>
      </c>
      <c r="BZ233" s="74">
        <v>-3.9378475397825241E-2</v>
      </c>
      <c r="CA233" s="74">
        <v>-2.7264667674899101E-2</v>
      </c>
      <c r="CB233" s="74">
        <v>-3.1999982893466949E-2</v>
      </c>
      <c r="CC233" s="74">
        <v>-3.4313030540943146E-2</v>
      </c>
      <c r="CD233" s="74">
        <v>-3.2199062407016754E-2</v>
      </c>
      <c r="CE233" s="74">
        <v>-3.0968349426984787E-2</v>
      </c>
      <c r="CF233" s="74">
        <v>-3.3257286995649338E-2</v>
      </c>
      <c r="CG233" s="74">
        <v>-1.9261045381426811E-2</v>
      </c>
      <c r="CH233" s="74">
        <v>-1.2349421158432961E-2</v>
      </c>
      <c r="CI233" s="74">
        <v>-6.977524608373642E-2</v>
      </c>
      <c r="CJ233" s="74">
        <v>-0.12063544243574142</v>
      </c>
      <c r="CK233" s="74">
        <v>-0.15305335819721222</v>
      </c>
      <c r="CL233" s="74">
        <v>-0.17996571958065033</v>
      </c>
      <c r="CM233" s="74">
        <v>-0.19887641072273254</v>
      </c>
      <c r="CN233" s="74">
        <v>-0.19426696002483368</v>
      </c>
      <c r="CO233" s="74">
        <v>-0.14797911047935486</v>
      </c>
      <c r="CP233" s="74">
        <v>-0.18032677471637726</v>
      </c>
      <c r="CQ233" s="74">
        <v>-0.18796685338020325</v>
      </c>
      <c r="CR233" s="74">
        <v>-0.13901723921298981</v>
      </c>
      <c r="CS233" s="74">
        <v>-8.7615333497524261E-2</v>
      </c>
      <c r="CT233" s="74">
        <v>-7.4021597392857075E-3</v>
      </c>
      <c r="CU233" s="74">
        <v>-2.9656998813152313E-3</v>
      </c>
      <c r="CV233" s="74">
        <v>-2.0112086087465286E-2</v>
      </c>
      <c r="CW233" s="74">
        <v>-1.1632787995040417E-2</v>
      </c>
      <c r="CX233" s="74">
        <v>-2.0459609106183052E-2</v>
      </c>
      <c r="CY233" s="74">
        <v>-9.130268357694149E-3</v>
      </c>
      <c r="CZ233" s="74">
        <v>-1.4042366296052933E-2</v>
      </c>
      <c r="DA233" s="74">
        <v>-1.7381617799401283E-2</v>
      </c>
      <c r="DB233" s="74">
        <v>-1.4565479941666126E-2</v>
      </c>
      <c r="DC233" s="74">
        <v>-1.3609829358756542E-2</v>
      </c>
      <c r="DD233" s="74">
        <v>-1.570378802716732E-2</v>
      </c>
      <c r="DE233" s="74">
        <v>-1.085003255866468E-3</v>
      </c>
      <c r="DF233" s="74">
        <v>8.1408368423581123E-3</v>
      </c>
      <c r="DG233" s="74">
        <v>-4.3949782848358154E-2</v>
      </c>
      <c r="DH233" s="74">
        <v>-8.08524489402771E-2</v>
      </c>
      <c r="DI233" s="74">
        <v>-0.10973457247018814</v>
      </c>
      <c r="DJ233" s="74">
        <v>-0.13785289227962494</v>
      </c>
      <c r="DK233" s="74">
        <v>-0.15899592638015747</v>
      </c>
      <c r="DL233" s="74">
        <v>-0.15541620552539825</v>
      </c>
      <c r="DM233" s="74">
        <v>-0.1101488471031189</v>
      </c>
      <c r="DN233" s="74">
        <v>-0.13993203639984131</v>
      </c>
      <c r="DO233" s="74">
        <v>-0.14940407872200012</v>
      </c>
      <c r="DP233" s="74">
        <v>-0.10384059697389603</v>
      </c>
      <c r="DQ233" s="74">
        <v>-5.547674372792244E-2</v>
      </c>
      <c r="DR233" s="74">
        <v>2.2460091859102249E-2</v>
      </c>
      <c r="DS233" s="74">
        <v>2.1348649635910988E-2</v>
      </c>
      <c r="DT233" s="74">
        <v>1.4230890665203333E-3</v>
      </c>
      <c r="DU233" s="74">
        <v>7.5463135726749897E-3</v>
      </c>
      <c r="DV233" s="74">
        <v>-1.5407411847263575E-3</v>
      </c>
      <c r="DW233" s="74">
        <v>9.0041328221559525E-3</v>
      </c>
      <c r="DX233" s="74">
        <v>3.9152475073933601E-3</v>
      </c>
      <c r="DY233" s="74">
        <v>7.0646554231643677E-3</v>
      </c>
      <c r="DZ233" s="74">
        <v>1.0894611477851868E-2</v>
      </c>
      <c r="EA233" s="74">
        <v>1.1453114449977875E-2</v>
      </c>
      <c r="EB233" s="74">
        <v>9.6406694501638412E-3</v>
      </c>
      <c r="EC233" s="74">
        <v>2.5158315896987915E-2</v>
      </c>
      <c r="ED233" s="74">
        <v>3.7725511938333511E-2</v>
      </c>
      <c r="EE233" s="74">
        <v>-6.6619035787880421E-3</v>
      </c>
      <c r="EF233" s="74">
        <v>-2.3412143811583519E-2</v>
      </c>
      <c r="EG233" s="74">
        <v>-4.7189109027385712E-2</v>
      </c>
      <c r="EH233" s="74">
        <v>-7.7048666775226593E-2</v>
      </c>
      <c r="EI233" s="74">
        <v>-0.10141485184431076</v>
      </c>
      <c r="EJ233" s="74">
        <v>-9.9321894347667694E-2</v>
      </c>
      <c r="EK233" s="74">
        <v>-5.5527940392494202E-2</v>
      </c>
      <c r="EL233" s="74">
        <v>-8.1608466804027557E-2</v>
      </c>
      <c r="EM233" s="74">
        <v>-9.3725539743900299E-2</v>
      </c>
      <c r="EN233" s="74">
        <v>-5.3051106631755829E-2</v>
      </c>
      <c r="EO233" s="74">
        <v>-9.0737203136086464E-3</v>
      </c>
      <c r="EP233" s="74">
        <v>6.5576441586017609E-2</v>
      </c>
      <c r="EQ233" s="74">
        <v>5.645471066236496E-2</v>
      </c>
      <c r="ER233" s="74">
        <v>3.2516460865736008E-2</v>
      </c>
      <c r="ES233" s="74">
        <v>3.5237889736890793E-2</v>
      </c>
      <c r="ET233" s="74">
        <v>2.577509917318821E-2</v>
      </c>
      <c r="EU233" s="74">
        <v>3.5187326371669769E-2</v>
      </c>
      <c r="EV233" s="74">
        <v>2.984318882226944E-2</v>
      </c>
      <c r="EW233" s="74">
        <v>44.603836059570313</v>
      </c>
      <c r="EX233" s="74">
        <v>44.691635131835938</v>
      </c>
      <c r="EY233" s="74">
        <v>45.053256988525391</v>
      </c>
      <c r="EZ233" s="74">
        <v>45.804725646972656</v>
      </c>
      <c r="FA233" s="74">
        <v>46.20501708984375</v>
      </c>
      <c r="FB233" s="74">
        <v>47.07586669921875</v>
      </c>
      <c r="FC233" s="74">
        <v>47.297664642333984</v>
      </c>
      <c r="FD233" s="74">
        <v>47.574493408203125</v>
      </c>
      <c r="FE233" s="74">
        <v>47.76739501953125</v>
      </c>
      <c r="FF233" s="74">
        <v>48.392612457275391</v>
      </c>
      <c r="FG233" s="74">
        <v>49.604595184326172</v>
      </c>
      <c r="FH233" s="74">
        <v>49.998908996582031</v>
      </c>
      <c r="FI233" s="74">
        <v>51.576961517333984</v>
      </c>
      <c r="FJ233" s="74">
        <v>52.045608520507813</v>
      </c>
      <c r="FK233" s="74">
        <v>51.892940521240234</v>
      </c>
      <c r="FL233" s="74">
        <v>52.403621673583984</v>
      </c>
      <c r="FM233" s="74">
        <v>50.361682891845703</v>
      </c>
      <c r="FN233" s="74">
        <v>48.572967529296875</v>
      </c>
      <c r="FO233" s="74">
        <v>46.82257080078125</v>
      </c>
      <c r="FP233" s="74">
        <v>46.076572418212891</v>
      </c>
      <c r="FQ233" s="74">
        <v>45.664375305175781</v>
      </c>
      <c r="FR233" s="74">
        <v>44.519641876220703</v>
      </c>
      <c r="FS233" s="74">
        <v>44.180690765380859</v>
      </c>
      <c r="FT233" s="74">
        <v>43.753143310546875</v>
      </c>
      <c r="FU233" s="74">
        <v>4.2309533804655075E-2</v>
      </c>
      <c r="FV233" s="74">
        <v>0.12687581777572632</v>
      </c>
      <c r="FW233" s="74">
        <v>4.125707596540451E-2</v>
      </c>
      <c r="FX233" s="74">
        <v>0</v>
      </c>
      <c r="FY233" s="74">
        <v>0.37107288837432861</v>
      </c>
      <c r="FZ233" s="74">
        <v>24</v>
      </c>
      <c r="GA233" s="74">
        <v>3.9597480297088623</v>
      </c>
      <c r="GB233" s="74">
        <v>42.697572323959321</v>
      </c>
      <c r="GC233" s="74">
        <v>1</v>
      </c>
      <c r="GD233" s="74">
        <v>1</v>
      </c>
      <c r="GE233" s="74">
        <v>0</v>
      </c>
      <c r="GF233" s="74">
        <v>1</v>
      </c>
      <c r="GG233" t="s">
        <v>234</v>
      </c>
      <c r="GH233" t="s">
        <v>235</v>
      </c>
      <c r="GI233" t="s">
        <v>236</v>
      </c>
      <c r="GJ233" s="36"/>
      <c r="GK233" s="30"/>
      <c r="GL233" s="30"/>
    </row>
    <row r="234" spans="1:194" x14ac:dyDescent="0.2">
      <c r="A234" t="s">
        <v>175</v>
      </c>
      <c r="B234" t="s">
        <v>233</v>
      </c>
      <c r="C234" t="s">
        <v>181</v>
      </c>
      <c r="D234" t="s">
        <v>185</v>
      </c>
      <c r="E234" t="s">
        <v>221</v>
      </c>
      <c r="F234" t="s">
        <v>273</v>
      </c>
      <c r="G234" t="s">
        <v>274</v>
      </c>
      <c r="H234" s="74">
        <v>63</v>
      </c>
      <c r="I234" s="74">
        <v>1.7160869836807251</v>
      </c>
      <c r="J234" s="74">
        <v>1.7610856294631958</v>
      </c>
      <c r="K234" s="74">
        <v>1.7595815658569336</v>
      </c>
      <c r="L234" s="74">
        <v>1.7488197088241577</v>
      </c>
      <c r="M234" s="74">
        <v>1.722954273223877</v>
      </c>
      <c r="N234" s="74">
        <v>1.7618774175643921</v>
      </c>
      <c r="O234" s="74">
        <v>1.7270786762237549</v>
      </c>
      <c r="P234" s="74">
        <v>1.5048683881759644</v>
      </c>
      <c r="Q234" s="74">
        <v>1.7163082361221313</v>
      </c>
      <c r="R234" s="74">
        <v>1.8055266141891479</v>
      </c>
      <c r="S234" s="74">
        <v>1.7532658576965332</v>
      </c>
      <c r="T234" s="74">
        <v>1.7685946226119995</v>
      </c>
      <c r="U234" s="74">
        <v>1.8937132358551025</v>
      </c>
      <c r="V234" s="74">
        <v>1.9753193855285645</v>
      </c>
      <c r="W234" s="74">
        <v>2.1066486835479736</v>
      </c>
      <c r="X234" s="74">
        <v>2.0749173164367676</v>
      </c>
      <c r="Y234" s="74">
        <v>1.9450885057449341</v>
      </c>
      <c r="Z234" s="74">
        <v>1.727082371711731</v>
      </c>
      <c r="AA234" s="74">
        <v>1.8354073762893677</v>
      </c>
      <c r="AB234" s="74">
        <v>1.7866611480712891</v>
      </c>
      <c r="AC234" s="74">
        <v>1.8030210733413696</v>
      </c>
      <c r="AD234" s="74">
        <v>2.0186288356781006</v>
      </c>
      <c r="AE234" s="74">
        <v>1.8605465888977051</v>
      </c>
      <c r="AF234" s="74">
        <v>1.7315269708633423</v>
      </c>
      <c r="AG234" s="74">
        <v>-7.5690716505050659E-2</v>
      </c>
      <c r="AH234" s="74">
        <v>-7.5292736291885376E-2</v>
      </c>
      <c r="AI234" s="74">
        <v>-7.3389813303947449E-2</v>
      </c>
      <c r="AJ234" s="74">
        <v>-7.6155237853527069E-2</v>
      </c>
      <c r="AK234" s="74">
        <v>-6.3680410385131836E-2</v>
      </c>
      <c r="AL234" s="74">
        <v>-6.2424354255199432E-2</v>
      </c>
      <c r="AM234" s="74">
        <v>-0.13288860023021698</v>
      </c>
      <c r="AN234" s="74">
        <v>-0.21785874664783478</v>
      </c>
      <c r="AO234" s="74">
        <v>-0.25891762971878052</v>
      </c>
      <c r="AP234" s="74">
        <v>-0.28288280963897705</v>
      </c>
      <c r="AQ234" s="74">
        <v>-0.29633796215057373</v>
      </c>
      <c r="AR234" s="74">
        <v>-0.28921204805374146</v>
      </c>
      <c r="AS234" s="74">
        <v>-0.24043028056621552</v>
      </c>
      <c r="AT234" s="74">
        <v>-0.27904504537582397</v>
      </c>
      <c r="AU234" s="74">
        <v>-0.28220817446708679</v>
      </c>
      <c r="AV234" s="74">
        <v>-0.22498337924480438</v>
      </c>
      <c r="AW234" s="74">
        <v>-0.16615696251392365</v>
      </c>
      <c r="AX234" s="74">
        <v>-8.0380752682685852E-2</v>
      </c>
      <c r="AY234" s="74">
        <v>-6.2386106699705124E-2</v>
      </c>
      <c r="AZ234" s="74">
        <v>-7.2740636765956879E-2</v>
      </c>
      <c r="BA234" s="74">
        <v>-5.8503463864326477E-2</v>
      </c>
      <c r="BB234" s="74">
        <v>-6.669432669878006E-2</v>
      </c>
      <c r="BC234" s="74">
        <v>-5.3447864949703217E-2</v>
      </c>
      <c r="BD234" s="74">
        <v>-5.7927928864955902E-2</v>
      </c>
      <c r="BE234" s="74">
        <v>-5.1244445145130157E-2</v>
      </c>
      <c r="BF234" s="74">
        <v>-4.9832649528980255E-2</v>
      </c>
      <c r="BG234" s="74">
        <v>-4.8326868563890457E-2</v>
      </c>
      <c r="BH234" s="74">
        <v>-5.0810780376195908E-2</v>
      </c>
      <c r="BI234" s="74">
        <v>-3.7437085062265396E-2</v>
      </c>
      <c r="BJ234" s="74">
        <v>-3.2839678227901459E-2</v>
      </c>
      <c r="BK234" s="74">
        <v>-9.5600724220275879E-2</v>
      </c>
      <c r="BL234" s="74">
        <v>-0.16041843593120575</v>
      </c>
      <c r="BM234" s="74">
        <v>-0.19637216627597809</v>
      </c>
      <c r="BN234" s="74">
        <v>-0.22207853198051453</v>
      </c>
      <c r="BO234" s="74">
        <v>-0.23875688016414642</v>
      </c>
      <c r="BP234" s="74">
        <v>-0.23311769962310791</v>
      </c>
      <c r="BQ234" s="74">
        <v>-0.18580937385559082</v>
      </c>
      <c r="BR234" s="74">
        <v>-0.22072148323059082</v>
      </c>
      <c r="BS234" s="74">
        <v>-0.22652962803840637</v>
      </c>
      <c r="BT234" s="74">
        <v>-0.17419387400150299</v>
      </c>
      <c r="BU234" s="74">
        <v>-0.11975394189357758</v>
      </c>
      <c r="BV234" s="74">
        <v>-3.7264406681060791E-2</v>
      </c>
      <c r="BW234" s="74">
        <v>-2.7280049398541451E-2</v>
      </c>
      <c r="BX234" s="74">
        <v>-4.1647262871265411E-2</v>
      </c>
      <c r="BY234" s="74">
        <v>-3.0811890959739685E-2</v>
      </c>
      <c r="BZ234" s="74">
        <v>-3.9378475397825241E-2</v>
      </c>
      <c r="CA234" s="74">
        <v>-2.726466953754425E-2</v>
      </c>
      <c r="CB234" s="74">
        <v>-3.1999982893466949E-2</v>
      </c>
      <c r="CC234" s="74">
        <v>-3.4313030540943146E-2</v>
      </c>
      <c r="CD234" s="74">
        <v>-3.2199062407016754E-2</v>
      </c>
      <c r="CE234" s="74">
        <v>-3.0968349426984787E-2</v>
      </c>
      <c r="CF234" s="74">
        <v>-3.3257286995649338E-2</v>
      </c>
      <c r="CG234" s="74">
        <v>-1.9261045381426811E-2</v>
      </c>
      <c r="CH234" s="74">
        <v>-1.2349420227110386E-2</v>
      </c>
      <c r="CI234" s="74">
        <v>-6.977524608373642E-2</v>
      </c>
      <c r="CJ234" s="74">
        <v>-0.12063544988632202</v>
      </c>
      <c r="CK234" s="74">
        <v>-0.15305337309837341</v>
      </c>
      <c r="CL234" s="74">
        <v>-0.17996571958065033</v>
      </c>
      <c r="CM234" s="74">
        <v>-0.19887641072273254</v>
      </c>
      <c r="CN234" s="74">
        <v>-0.19426696002483368</v>
      </c>
      <c r="CO234" s="74">
        <v>-0.14797911047935486</v>
      </c>
      <c r="CP234" s="74">
        <v>-0.18032673001289368</v>
      </c>
      <c r="CQ234" s="74">
        <v>-0.18796685338020325</v>
      </c>
      <c r="CR234" s="74">
        <v>-0.13901723921298981</v>
      </c>
      <c r="CS234" s="74">
        <v>-8.7615348398685455E-2</v>
      </c>
      <c r="CT234" s="74">
        <v>-7.4021597392857075E-3</v>
      </c>
      <c r="CU234" s="74">
        <v>-2.965699415653944E-3</v>
      </c>
      <c r="CV234" s="74">
        <v>-2.0112084224820137E-2</v>
      </c>
      <c r="CW234" s="74">
        <v>-1.1632787995040417E-2</v>
      </c>
      <c r="CX234" s="74">
        <v>-2.0459609106183052E-2</v>
      </c>
      <c r="CY234" s="74">
        <v>-9.130268357694149E-3</v>
      </c>
      <c r="CZ234" s="74">
        <v>-1.4042367227375507E-2</v>
      </c>
      <c r="DA234" s="74">
        <v>-1.7381619662046432E-2</v>
      </c>
      <c r="DB234" s="74">
        <v>-1.4565479010343552E-2</v>
      </c>
      <c r="DC234" s="74">
        <v>-1.3609830290079117E-2</v>
      </c>
      <c r="DD234" s="74">
        <v>-1.5703789889812469E-2</v>
      </c>
      <c r="DE234" s="74">
        <v>-1.0850040707737207E-3</v>
      </c>
      <c r="DF234" s="74">
        <v>8.1408368423581123E-3</v>
      </c>
      <c r="DG234" s="74">
        <v>-4.3949779123067856E-2</v>
      </c>
      <c r="DH234" s="74">
        <v>-8.0852463841438293E-2</v>
      </c>
      <c r="DI234" s="74">
        <v>-0.10973457992076874</v>
      </c>
      <c r="DJ234" s="74">
        <v>-0.13785287737846375</v>
      </c>
      <c r="DK234" s="74">
        <v>-0.15899594128131866</v>
      </c>
      <c r="DL234" s="74">
        <v>-0.15541622042655945</v>
      </c>
      <c r="DM234" s="74">
        <v>-0.11014885455369949</v>
      </c>
      <c r="DN234" s="74">
        <v>-0.13993200659751892</v>
      </c>
      <c r="DO234" s="74">
        <v>-0.14940406382083893</v>
      </c>
      <c r="DP234" s="74">
        <v>-0.10384058952331543</v>
      </c>
      <c r="DQ234" s="74">
        <v>-5.5476754903793335E-2</v>
      </c>
      <c r="DR234" s="74">
        <v>2.24600899964571E-2</v>
      </c>
      <c r="DS234" s="74">
        <v>2.1348651498556137E-2</v>
      </c>
      <c r="DT234" s="74">
        <v>1.4230920933187008E-3</v>
      </c>
      <c r="DU234" s="74">
        <v>7.5463135726749897E-3</v>
      </c>
      <c r="DV234" s="74">
        <v>-1.5407389728352427E-3</v>
      </c>
      <c r="DW234" s="74">
        <v>9.0041337534785271E-3</v>
      </c>
      <c r="DX234" s="74">
        <v>3.9152484387159348E-3</v>
      </c>
      <c r="DY234" s="74">
        <v>7.0646540261805058E-3</v>
      </c>
      <c r="DZ234" s="74">
        <v>1.0894613340497017E-2</v>
      </c>
      <c r="EA234" s="74">
        <v>1.1453114449977875E-2</v>
      </c>
      <c r="EB234" s="74">
        <v>9.6406694501638412E-3</v>
      </c>
      <c r="EC234" s="74">
        <v>2.5158314034342766E-2</v>
      </c>
      <c r="ED234" s="74">
        <v>3.772551566362381E-2</v>
      </c>
      <c r="EE234" s="74">
        <v>-6.6618975251913071E-3</v>
      </c>
      <c r="EF234" s="74">
        <v>-2.3412153124809265E-2</v>
      </c>
      <c r="EG234" s="74">
        <v>-4.7189120203256607E-2</v>
      </c>
      <c r="EH234" s="74">
        <v>-7.7048659324645996E-2</v>
      </c>
      <c r="EI234" s="74">
        <v>-0.10141485929489136</v>
      </c>
      <c r="EJ234" s="74">
        <v>-9.9321894347667694E-2</v>
      </c>
      <c r="EK234" s="74">
        <v>-5.5527955293655396E-2</v>
      </c>
      <c r="EL234" s="74">
        <v>-8.1608429551124573E-2</v>
      </c>
      <c r="EM234" s="74">
        <v>-9.3725524842739105E-2</v>
      </c>
      <c r="EN234" s="74">
        <v>-5.3051095455884933E-2</v>
      </c>
      <c r="EO234" s="74">
        <v>-9.073733352124691E-3</v>
      </c>
      <c r="EP234" s="74">
        <v>6.5576434135437012E-2</v>
      </c>
      <c r="EQ234" s="74">
        <v>5.6454706937074661E-2</v>
      </c>
      <c r="ER234" s="74">
        <v>3.2516464591026306E-2</v>
      </c>
      <c r="ES234" s="74">
        <v>3.5237893462181091E-2</v>
      </c>
      <c r="ET234" s="74">
        <v>2.5775102898478508E-2</v>
      </c>
      <c r="EU234" s="74">
        <v>3.5187326371669769E-2</v>
      </c>
      <c r="EV234" s="74">
        <v>2.9843192547559738E-2</v>
      </c>
      <c r="EW234" s="74">
        <v>43.195022583007813</v>
      </c>
      <c r="EX234" s="74">
        <v>42.200008392333984</v>
      </c>
      <c r="EY234" s="74">
        <v>41.346035003662109</v>
      </c>
      <c r="EZ234" s="74">
        <v>40.661369323730469</v>
      </c>
      <c r="FA234" s="74">
        <v>39.875080108642578</v>
      </c>
      <c r="FB234" s="74">
        <v>39.811912536621094</v>
      </c>
      <c r="FC234" s="74">
        <v>39.449459075927734</v>
      </c>
      <c r="FD234" s="74">
        <v>38.616455078125</v>
      </c>
      <c r="FE234" s="74">
        <v>40.220386505126953</v>
      </c>
      <c r="FF234" s="74">
        <v>44.264923095703125</v>
      </c>
      <c r="FG234" s="74">
        <v>47.142120361328125</v>
      </c>
      <c r="FH234" s="74">
        <v>50.258487701416016</v>
      </c>
      <c r="FI234" s="74">
        <v>52.668216705322266</v>
      </c>
      <c r="FJ234" s="74">
        <v>54.545661926269531</v>
      </c>
      <c r="FK234" s="74">
        <v>55.867221832275391</v>
      </c>
      <c r="FL234" s="74">
        <v>56.105621337890625</v>
      </c>
      <c r="FM234" s="74">
        <v>55.119625091552734</v>
      </c>
      <c r="FN234" s="74">
        <v>52.338829040527344</v>
      </c>
      <c r="FO234" s="74">
        <v>50.07958984375</v>
      </c>
      <c r="FP234" s="74">
        <v>47.896007537841797</v>
      </c>
      <c r="FQ234" s="74">
        <v>46.554225921630859</v>
      </c>
      <c r="FR234" s="74">
        <v>45.963748931884766</v>
      </c>
      <c r="FS234" s="74">
        <v>44.558368682861328</v>
      </c>
      <c r="FT234" s="74">
        <v>42.563156127929688</v>
      </c>
      <c r="FU234" s="74">
        <v>4.2309530079364777E-2</v>
      </c>
      <c r="FV234" s="74">
        <v>0.12687581777572632</v>
      </c>
      <c r="FW234" s="74">
        <v>4.125707596540451E-2</v>
      </c>
      <c r="FX234" s="74">
        <v>0</v>
      </c>
      <c r="FY234" s="74">
        <v>0.37107288837432861</v>
      </c>
      <c r="FZ234" s="74">
        <v>57</v>
      </c>
      <c r="GA234" s="74">
        <v>6.9989480972290039</v>
      </c>
      <c r="GB234" s="74">
        <v>123.1607890566811</v>
      </c>
      <c r="GC234" s="74">
        <v>1</v>
      </c>
      <c r="GD234" s="74">
        <v>1</v>
      </c>
      <c r="GE234" s="74">
        <v>0</v>
      </c>
      <c r="GF234" s="74">
        <v>1</v>
      </c>
      <c r="GG234" t="s">
        <v>234</v>
      </c>
      <c r="GH234" t="s">
        <v>235</v>
      </c>
      <c r="GI234" t="s">
        <v>236</v>
      </c>
      <c r="GJ234" s="36"/>
      <c r="GK234" s="30"/>
      <c r="GL234" s="30"/>
    </row>
    <row r="235" spans="1:194" x14ac:dyDescent="0.2">
      <c r="A235" t="s">
        <v>175</v>
      </c>
      <c r="B235" t="s">
        <v>233</v>
      </c>
      <c r="C235" t="s">
        <v>181</v>
      </c>
      <c r="D235" t="s">
        <v>185</v>
      </c>
      <c r="E235" t="s">
        <v>186</v>
      </c>
      <c r="F235" t="s">
        <v>273</v>
      </c>
      <c r="G235" t="s">
        <v>274</v>
      </c>
      <c r="H235" s="74">
        <v>290</v>
      </c>
      <c r="I235" s="74">
        <v>1.6450545787811279</v>
      </c>
      <c r="J235" s="74">
        <v>1.6405156850814819</v>
      </c>
      <c r="K235" s="74">
        <v>1.5931978225708008</v>
      </c>
      <c r="L235" s="74">
        <v>1.5772367715835571</v>
      </c>
      <c r="M235" s="74">
        <v>1.578349232673645</v>
      </c>
      <c r="N235" s="74">
        <v>1.6224211454391479</v>
      </c>
      <c r="O235" s="74">
        <v>1.6352497339248657</v>
      </c>
      <c r="P235" s="74">
        <v>1.7748674154281616</v>
      </c>
      <c r="Q235" s="74">
        <v>1.9693291187286377</v>
      </c>
      <c r="R235" s="74">
        <v>2.2314474582672119</v>
      </c>
      <c r="S235" s="74">
        <v>2.4550001621246338</v>
      </c>
      <c r="T235" s="74">
        <v>2.5189521312713623</v>
      </c>
      <c r="U235" s="74">
        <v>2.4405725002288818</v>
      </c>
      <c r="V235" s="74">
        <v>2.557924747467041</v>
      </c>
      <c r="W235" s="74">
        <v>2.6321272850036621</v>
      </c>
      <c r="X235" s="74">
        <v>2.5391578674316406</v>
      </c>
      <c r="Y235" s="74">
        <v>2.2435979843139648</v>
      </c>
      <c r="Z235" s="74">
        <v>2.0251829624176025</v>
      </c>
      <c r="AA235" s="74">
        <v>1.9813843965530396</v>
      </c>
      <c r="AB235" s="74">
        <v>1.802342414855957</v>
      </c>
      <c r="AC235" s="74">
        <v>1.763242244720459</v>
      </c>
      <c r="AD235" s="74">
        <v>1.7136551141738892</v>
      </c>
      <c r="AE235" s="74">
        <v>1.7372034788131714</v>
      </c>
      <c r="AF235" s="74">
        <v>1.6928442716598511</v>
      </c>
      <c r="AG235" s="74">
        <v>-7.5690716505050659E-2</v>
      </c>
      <c r="AH235" s="74">
        <v>-7.5292743742465973E-2</v>
      </c>
      <c r="AI235" s="74">
        <v>-7.3389820754528046E-2</v>
      </c>
      <c r="AJ235" s="74">
        <v>-7.6155237853527069E-2</v>
      </c>
      <c r="AK235" s="74">
        <v>-6.3680410385131836E-2</v>
      </c>
      <c r="AL235" s="74">
        <v>-6.2424354255199432E-2</v>
      </c>
      <c r="AM235" s="74">
        <v>-0.13288860023021698</v>
      </c>
      <c r="AN235" s="74">
        <v>-0.21785873174667358</v>
      </c>
      <c r="AO235" s="74">
        <v>-0.25891762971878052</v>
      </c>
      <c r="AP235" s="74">
        <v>-0.28288277983665466</v>
      </c>
      <c r="AQ235" s="74">
        <v>-0.29633796215057373</v>
      </c>
      <c r="AR235" s="74">
        <v>-0.28921201825141907</v>
      </c>
      <c r="AS235" s="74">
        <v>-0.24043026566505432</v>
      </c>
      <c r="AT235" s="74">
        <v>-0.27904504537582397</v>
      </c>
      <c r="AU235" s="74">
        <v>-0.28220817446708679</v>
      </c>
      <c r="AV235" s="74">
        <v>-0.22498337924480438</v>
      </c>
      <c r="AW235" s="74">
        <v>-0.16615696251392365</v>
      </c>
      <c r="AX235" s="74">
        <v>-8.0380760133266449E-2</v>
      </c>
      <c r="AY235" s="74">
        <v>-6.2386106699705124E-2</v>
      </c>
      <c r="AZ235" s="74">
        <v>-7.2740636765956879E-2</v>
      </c>
      <c r="BA235" s="74">
        <v>-5.8503467589616776E-2</v>
      </c>
      <c r="BB235" s="74">
        <v>-6.6694319248199463E-2</v>
      </c>
      <c r="BC235" s="74">
        <v>-5.3447861224412918E-2</v>
      </c>
      <c r="BD235" s="74">
        <v>-5.7927921414375305E-2</v>
      </c>
      <c r="BE235" s="74">
        <v>-5.1244448870420456E-2</v>
      </c>
      <c r="BF235" s="74">
        <v>-4.9832649528980255E-2</v>
      </c>
      <c r="BG235" s="74">
        <v>-4.8326872289180756E-2</v>
      </c>
      <c r="BH235" s="74">
        <v>-5.0810780376195908E-2</v>
      </c>
      <c r="BI235" s="74">
        <v>-3.7437085062265396E-2</v>
      </c>
      <c r="BJ235" s="74">
        <v>-3.2839681953191757E-2</v>
      </c>
      <c r="BK235" s="74">
        <v>-9.5600724220275879E-2</v>
      </c>
      <c r="BL235" s="74">
        <v>-0.16041840612888336</v>
      </c>
      <c r="BM235" s="74">
        <v>-0.19637215137481689</v>
      </c>
      <c r="BN235" s="74">
        <v>-0.22207853198051453</v>
      </c>
      <c r="BO235" s="74">
        <v>-0.23875690996646881</v>
      </c>
      <c r="BP235" s="74">
        <v>-0.2331177294254303</v>
      </c>
      <c r="BQ235" s="74">
        <v>-0.18580937385559082</v>
      </c>
      <c r="BR235" s="74">
        <v>-0.22072146832942963</v>
      </c>
      <c r="BS235" s="74">
        <v>-0.22652965784072876</v>
      </c>
      <c r="BT235" s="74">
        <v>-0.17419388890266418</v>
      </c>
      <c r="BU235" s="74">
        <v>-0.11975394189357758</v>
      </c>
      <c r="BV235" s="74">
        <v>-3.7264414131641388E-2</v>
      </c>
      <c r="BW235" s="74">
        <v>-2.7280049398541451E-2</v>
      </c>
      <c r="BX235" s="74">
        <v>-4.1647262871265411E-2</v>
      </c>
      <c r="BY235" s="74">
        <v>-3.0811890959739685E-2</v>
      </c>
      <c r="BZ235" s="74">
        <v>-3.9378475397825241E-2</v>
      </c>
      <c r="CA235" s="74">
        <v>-2.7264665812253952E-2</v>
      </c>
      <c r="CB235" s="74">
        <v>-3.1999982893466949E-2</v>
      </c>
      <c r="CC235" s="74">
        <v>-3.4313034266233444E-2</v>
      </c>
      <c r="CD235" s="74">
        <v>-3.2199066132307053E-2</v>
      </c>
      <c r="CE235" s="74">
        <v>-3.0968353152275085E-2</v>
      </c>
      <c r="CF235" s="74">
        <v>-3.3257286995649338E-2</v>
      </c>
      <c r="CG235" s="74">
        <v>-1.9261045381426811E-2</v>
      </c>
      <c r="CH235" s="74">
        <v>-1.2349421158432961E-2</v>
      </c>
      <c r="CI235" s="74">
        <v>-6.9775253534317017E-2</v>
      </c>
      <c r="CJ235" s="74">
        <v>-0.12063543498516083</v>
      </c>
      <c r="CK235" s="74">
        <v>-0.15305335819721222</v>
      </c>
      <c r="CL235" s="74">
        <v>-0.17996571958065033</v>
      </c>
      <c r="CM235" s="74">
        <v>-0.19887642562389374</v>
      </c>
      <c r="CN235" s="74">
        <v>-0.19426696002483368</v>
      </c>
      <c r="CO235" s="74">
        <v>-0.14797911047935486</v>
      </c>
      <c r="CP235" s="74">
        <v>-0.18032674491405487</v>
      </c>
      <c r="CQ235" s="74">
        <v>-0.18796686828136444</v>
      </c>
      <c r="CR235" s="74">
        <v>-0.139017254114151</v>
      </c>
      <c r="CS235" s="74">
        <v>-8.7615340948104858E-2</v>
      </c>
      <c r="CT235" s="74">
        <v>-7.4021592736244202E-3</v>
      </c>
      <c r="CU235" s="74">
        <v>-2.9656996484845877E-3</v>
      </c>
      <c r="CV235" s="74">
        <v>-2.0112087950110435E-2</v>
      </c>
      <c r="CW235" s="74">
        <v>-1.1632787063717842E-2</v>
      </c>
      <c r="CX235" s="74">
        <v>-2.0459609106183052E-2</v>
      </c>
      <c r="CY235" s="74">
        <v>-9.130268357694149E-3</v>
      </c>
      <c r="CZ235" s="74">
        <v>-1.4042368158698082E-2</v>
      </c>
      <c r="DA235" s="74">
        <v>-1.7381619662046432E-2</v>
      </c>
      <c r="DB235" s="74">
        <v>-1.4565481804311275E-2</v>
      </c>
      <c r="DC235" s="74">
        <v>-1.3609831221401691E-2</v>
      </c>
      <c r="DD235" s="74">
        <v>-1.5703789889812469E-2</v>
      </c>
      <c r="DE235" s="74">
        <v>-1.085002557374537E-3</v>
      </c>
      <c r="DF235" s="74">
        <v>8.140837773680687E-3</v>
      </c>
      <c r="DG235" s="74">
        <v>-4.3949782848358154E-2</v>
      </c>
      <c r="DH235" s="74">
        <v>-8.08524489402771E-2</v>
      </c>
      <c r="DI235" s="74">
        <v>-0.10973456501960754</v>
      </c>
      <c r="DJ235" s="74">
        <v>-0.13785287737846375</v>
      </c>
      <c r="DK235" s="74">
        <v>-0.15899594128131866</v>
      </c>
      <c r="DL235" s="74">
        <v>-0.15541622042655945</v>
      </c>
      <c r="DM235" s="74">
        <v>-0.1101488322019577</v>
      </c>
      <c r="DN235" s="74">
        <v>-0.13993202149868011</v>
      </c>
      <c r="DO235" s="74">
        <v>-0.14940409362316132</v>
      </c>
      <c r="DP235" s="74">
        <v>-0.10384060442447662</v>
      </c>
      <c r="DQ235" s="74">
        <v>-5.5476740002632141E-2</v>
      </c>
      <c r="DR235" s="74">
        <v>2.2460095584392548E-2</v>
      </c>
      <c r="DS235" s="74">
        <v>2.1348649635910988E-2</v>
      </c>
      <c r="DT235" s="74">
        <v>1.4230875531211495E-3</v>
      </c>
      <c r="DU235" s="74">
        <v>7.5463159009814262E-3</v>
      </c>
      <c r="DV235" s="74">
        <v>-1.5407415339723229E-3</v>
      </c>
      <c r="DW235" s="74">
        <v>9.0041318908333778E-3</v>
      </c>
      <c r="DX235" s="74">
        <v>3.9152447134256363E-3</v>
      </c>
      <c r="DY235" s="74">
        <v>7.0646549575030804E-3</v>
      </c>
      <c r="DZ235" s="74">
        <v>1.0894613340497017E-2</v>
      </c>
      <c r="EA235" s="74">
        <v>1.1453114449977875E-2</v>
      </c>
      <c r="EB235" s="74">
        <v>9.6406647935509682E-3</v>
      </c>
      <c r="EC235" s="74">
        <v>2.5158317759633064E-2</v>
      </c>
      <c r="ED235" s="74">
        <v>3.7725511938333511E-2</v>
      </c>
      <c r="EE235" s="74">
        <v>-6.6619063727557659E-3</v>
      </c>
      <c r="EF235" s="74">
        <v>-2.341214194893837E-2</v>
      </c>
      <c r="EG235" s="74">
        <v>-4.7189105302095413E-2</v>
      </c>
      <c r="EH235" s="74">
        <v>-7.7048666775226593E-2</v>
      </c>
      <c r="EI235" s="74">
        <v>-0.10141485929489136</v>
      </c>
      <c r="EJ235" s="74">
        <v>-9.9321909248828888E-2</v>
      </c>
      <c r="EK235" s="74">
        <v>-5.5527936667203903E-2</v>
      </c>
      <c r="EL235" s="74">
        <v>-8.160843700170517E-2</v>
      </c>
      <c r="EM235" s="74">
        <v>-9.3725554645061493E-2</v>
      </c>
      <c r="EN235" s="74">
        <v>-5.3051110357046127E-2</v>
      </c>
      <c r="EO235" s="74">
        <v>-9.0737147256731987E-3</v>
      </c>
      <c r="EP235" s="74">
        <v>6.5576441586017609E-2</v>
      </c>
      <c r="EQ235" s="74">
        <v>5.6454706937074661E-2</v>
      </c>
      <c r="ER235" s="74">
        <v>3.2516457140445709E-2</v>
      </c>
      <c r="ES235" s="74">
        <v>3.5237893462181091E-2</v>
      </c>
      <c r="ET235" s="74">
        <v>2.577509731054306E-2</v>
      </c>
      <c r="EU235" s="74">
        <v>3.5187322646379471E-2</v>
      </c>
      <c r="EV235" s="74">
        <v>2.9843185096979141E-2</v>
      </c>
      <c r="EW235" s="74">
        <v>52.11773681640625</v>
      </c>
      <c r="EX235" s="74">
        <v>51.102901458740234</v>
      </c>
      <c r="EY235" s="74">
        <v>50.119289398193359</v>
      </c>
      <c r="EZ235" s="74">
        <v>49.446819305419922</v>
      </c>
      <c r="FA235" s="74">
        <v>49.030960083007813</v>
      </c>
      <c r="FB235" s="74">
        <v>48.085391998291016</v>
      </c>
      <c r="FC235" s="74">
        <v>48.389972686767578</v>
      </c>
      <c r="FD235" s="74">
        <v>49.131729125976563</v>
      </c>
      <c r="FE235" s="74">
        <v>54.415569305419922</v>
      </c>
      <c r="FF235" s="74">
        <v>58.950702667236328</v>
      </c>
      <c r="FG235" s="74">
        <v>63.267208099365234</v>
      </c>
      <c r="FH235" s="74">
        <v>66.948265075683594</v>
      </c>
      <c r="FI235" s="74">
        <v>70.429702758789063</v>
      </c>
      <c r="FJ235" s="74">
        <v>73.074226379394531</v>
      </c>
      <c r="FK235" s="74">
        <v>76.415740966796875</v>
      </c>
      <c r="FL235" s="74">
        <v>76.400863647460938</v>
      </c>
      <c r="FM235" s="74">
        <v>74.845573425292969</v>
      </c>
      <c r="FN235" s="74">
        <v>70.707984924316406</v>
      </c>
      <c r="FO235" s="74">
        <v>65.908355712890625</v>
      </c>
      <c r="FP235" s="74">
        <v>62.616313934326172</v>
      </c>
      <c r="FQ235" s="74">
        <v>59.963027954101563</v>
      </c>
      <c r="FR235" s="74">
        <v>57.651676177978516</v>
      </c>
      <c r="FS235" s="74">
        <v>56.419662475585938</v>
      </c>
      <c r="FT235" s="74">
        <v>54.856586456298828</v>
      </c>
      <c r="FU235" s="74">
        <v>4.2309533804655075E-2</v>
      </c>
      <c r="FV235" s="74">
        <v>0.12687581777572632</v>
      </c>
      <c r="FW235" s="74">
        <v>4.125707596540451E-2</v>
      </c>
      <c r="FX235" s="74">
        <v>0.37107288837432861</v>
      </c>
      <c r="FY235" s="74">
        <v>0</v>
      </c>
      <c r="FZ235" s="74">
        <v>281</v>
      </c>
      <c r="GA235" s="74">
        <v>5.3297085762023926</v>
      </c>
      <c r="GB235" s="74">
        <v>346.85359753860394</v>
      </c>
      <c r="GC235" s="74">
        <v>1</v>
      </c>
      <c r="GD235" s="74">
        <v>1</v>
      </c>
      <c r="GE235" s="74">
        <v>0</v>
      </c>
      <c r="GF235" s="74">
        <v>1</v>
      </c>
      <c r="GG235" t="s">
        <v>234</v>
      </c>
      <c r="GH235" t="s">
        <v>235</v>
      </c>
      <c r="GI235" t="s">
        <v>236</v>
      </c>
      <c r="GJ235" s="36"/>
      <c r="GK235" s="30"/>
      <c r="GL235" s="30"/>
    </row>
    <row r="236" spans="1:194" x14ac:dyDescent="0.2">
      <c r="A236" t="s">
        <v>175</v>
      </c>
      <c r="B236" t="s">
        <v>233</v>
      </c>
      <c r="C236" t="s">
        <v>181</v>
      </c>
      <c r="D236" t="s">
        <v>185</v>
      </c>
      <c r="E236" t="s">
        <v>187</v>
      </c>
      <c r="F236" t="s">
        <v>273</v>
      </c>
      <c r="G236" t="s">
        <v>274</v>
      </c>
      <c r="H236" s="74">
        <v>436</v>
      </c>
      <c r="I236" s="74">
        <v>0.81575518846511841</v>
      </c>
      <c r="J236" s="74">
        <v>0.81676697731018066</v>
      </c>
      <c r="K236" s="74">
        <v>0.80886358022689819</v>
      </c>
      <c r="L236" s="74">
        <v>0.80345749855041504</v>
      </c>
      <c r="M236" s="74">
        <v>0.81700044870376587</v>
      </c>
      <c r="N236" s="74">
        <v>0.84133791923522949</v>
      </c>
      <c r="O236" s="74">
        <v>0.78236871957778931</v>
      </c>
      <c r="P236" s="74">
        <v>0.79803401231765747</v>
      </c>
      <c r="Q236" s="74">
        <v>0.88065433502197266</v>
      </c>
      <c r="R236" s="74">
        <v>0.91629767417907715</v>
      </c>
      <c r="S236" s="74">
        <v>0.90484446287155151</v>
      </c>
      <c r="T236" s="74">
        <v>0.94926989078521729</v>
      </c>
      <c r="U236" s="74">
        <v>1.0177497863769531</v>
      </c>
      <c r="V236" s="74">
        <v>0.98305356502532959</v>
      </c>
      <c r="W236" s="74">
        <v>1.0049338340759277</v>
      </c>
      <c r="X236" s="74">
        <v>1.0302804708480835</v>
      </c>
      <c r="Y236" s="74">
        <v>1.0085775852203369</v>
      </c>
      <c r="Z236" s="74">
        <v>0.91528260707855225</v>
      </c>
      <c r="AA236" s="74">
        <v>0.83825927972793579</v>
      </c>
      <c r="AB236" s="74">
        <v>0.8246757984161377</v>
      </c>
      <c r="AC236" s="74">
        <v>0.8698660135269165</v>
      </c>
      <c r="AD236" s="74">
        <v>0.85433453321456909</v>
      </c>
      <c r="AE236" s="74">
        <v>0.8595808744430542</v>
      </c>
      <c r="AF236" s="74">
        <v>0.84238582849502563</v>
      </c>
      <c r="AG236" s="74">
        <v>-7.5690723955631256E-2</v>
      </c>
      <c r="AH236" s="74">
        <v>-7.5292736291885376E-2</v>
      </c>
      <c r="AI236" s="74">
        <v>-7.3389805853366852E-2</v>
      </c>
      <c r="AJ236" s="74">
        <v>-7.6155237853527069E-2</v>
      </c>
      <c r="AK236" s="74">
        <v>-6.3680410385131836E-2</v>
      </c>
      <c r="AL236" s="74">
        <v>-6.2424354255199432E-2</v>
      </c>
      <c r="AM236" s="74">
        <v>-0.13288860023021698</v>
      </c>
      <c r="AN236" s="74">
        <v>-0.21785873174667358</v>
      </c>
      <c r="AO236" s="74">
        <v>-0.25891762971878052</v>
      </c>
      <c r="AP236" s="74">
        <v>-0.28288277983665466</v>
      </c>
      <c r="AQ236" s="74">
        <v>-0.29633796215057373</v>
      </c>
      <c r="AR236" s="74">
        <v>-0.28921201825141907</v>
      </c>
      <c r="AS236" s="74">
        <v>-0.24043029546737671</v>
      </c>
      <c r="AT236" s="74">
        <v>-0.27904507517814636</v>
      </c>
      <c r="AU236" s="74">
        <v>-0.28220820426940918</v>
      </c>
      <c r="AV236" s="74">
        <v>-0.22498337924480438</v>
      </c>
      <c r="AW236" s="74">
        <v>-0.16615694761276245</v>
      </c>
      <c r="AX236" s="74">
        <v>-8.0380752682685852E-2</v>
      </c>
      <c r="AY236" s="74">
        <v>-6.2386106699705124E-2</v>
      </c>
      <c r="AZ236" s="74">
        <v>-7.2740636765956879E-2</v>
      </c>
      <c r="BA236" s="74">
        <v>-5.8503467589616776E-2</v>
      </c>
      <c r="BB236" s="74">
        <v>-6.6694319248199463E-2</v>
      </c>
      <c r="BC236" s="74">
        <v>-5.3447864949703217E-2</v>
      </c>
      <c r="BD236" s="74">
        <v>-5.7927925139665604E-2</v>
      </c>
      <c r="BE236" s="74">
        <v>-5.1244448870420456E-2</v>
      </c>
      <c r="BF236" s="74">
        <v>-4.9832645803689957E-2</v>
      </c>
      <c r="BG236" s="74">
        <v>-4.8326868563890457E-2</v>
      </c>
      <c r="BH236" s="74">
        <v>-5.0810776650905609E-2</v>
      </c>
      <c r="BI236" s="74">
        <v>-3.7437085062265396E-2</v>
      </c>
      <c r="BJ236" s="74">
        <v>-3.2839678227901459E-2</v>
      </c>
      <c r="BK236" s="74">
        <v>-9.5600724220275879E-2</v>
      </c>
      <c r="BL236" s="74">
        <v>-0.16041843593120575</v>
      </c>
      <c r="BM236" s="74">
        <v>-0.19637215137481689</v>
      </c>
      <c r="BN236" s="74">
        <v>-0.22207853198051453</v>
      </c>
      <c r="BO236" s="74">
        <v>-0.23875689506530762</v>
      </c>
      <c r="BP236" s="74">
        <v>-0.23311769962310791</v>
      </c>
      <c r="BQ236" s="74">
        <v>-0.18580937385559082</v>
      </c>
      <c r="BR236" s="74">
        <v>-0.22072148323059082</v>
      </c>
      <c r="BS236" s="74">
        <v>-0.22652967274188995</v>
      </c>
      <c r="BT236" s="74">
        <v>-0.17419387400150299</v>
      </c>
      <c r="BU236" s="74">
        <v>-0.11975392699241638</v>
      </c>
      <c r="BV236" s="74">
        <v>-3.7264414131641388E-2</v>
      </c>
      <c r="BW236" s="74">
        <v>-2.7280047535896301E-2</v>
      </c>
      <c r="BX236" s="74">
        <v>-4.164726659655571E-2</v>
      </c>
      <c r="BY236" s="74">
        <v>-3.0811890959739685E-2</v>
      </c>
      <c r="BZ236" s="74">
        <v>-3.9378475397825241E-2</v>
      </c>
      <c r="CA236" s="74">
        <v>-2.7264667674899101E-2</v>
      </c>
      <c r="CB236" s="74">
        <v>-3.1999982893466949E-2</v>
      </c>
      <c r="CC236" s="74">
        <v>-3.4313030540943146E-2</v>
      </c>
      <c r="CD236" s="74">
        <v>-3.2199062407016754E-2</v>
      </c>
      <c r="CE236" s="74">
        <v>-3.0968349426984787E-2</v>
      </c>
      <c r="CF236" s="74">
        <v>-3.3257283270359039E-2</v>
      </c>
      <c r="CG236" s="74">
        <v>-1.9261045381426811E-2</v>
      </c>
      <c r="CH236" s="74">
        <v>-1.2349421158432961E-2</v>
      </c>
      <c r="CI236" s="74">
        <v>-6.9775253534317017E-2</v>
      </c>
      <c r="CJ236" s="74">
        <v>-0.12063544243574142</v>
      </c>
      <c r="CK236" s="74">
        <v>-0.15305335819721222</v>
      </c>
      <c r="CL236" s="74">
        <v>-0.17996571958065033</v>
      </c>
      <c r="CM236" s="74">
        <v>-0.19887641072273254</v>
      </c>
      <c r="CN236" s="74">
        <v>-0.19426694512367249</v>
      </c>
      <c r="CO236" s="74">
        <v>-0.14797911047935486</v>
      </c>
      <c r="CP236" s="74">
        <v>-0.18032675981521606</v>
      </c>
      <c r="CQ236" s="74">
        <v>-0.18796688318252563</v>
      </c>
      <c r="CR236" s="74">
        <v>-0.13901723921298981</v>
      </c>
      <c r="CS236" s="74">
        <v>-8.7615333497524261E-2</v>
      </c>
      <c r="CT236" s="74">
        <v>-7.4021602049469948E-3</v>
      </c>
      <c r="CU236" s="74">
        <v>-2.9656996484845877E-3</v>
      </c>
      <c r="CV236" s="74">
        <v>-2.0112086087465286E-2</v>
      </c>
      <c r="CW236" s="74">
        <v>-1.1632787995040417E-2</v>
      </c>
      <c r="CX236" s="74">
        <v>-2.0459609106183052E-2</v>
      </c>
      <c r="CY236" s="74">
        <v>-9.1302692890167236E-3</v>
      </c>
      <c r="CZ236" s="74">
        <v>-1.4042366296052933E-2</v>
      </c>
      <c r="DA236" s="74">
        <v>-1.7381615936756134E-2</v>
      </c>
      <c r="DB236" s="74">
        <v>-1.4565481804311275E-2</v>
      </c>
      <c r="DC236" s="74">
        <v>-1.3609829358756542E-2</v>
      </c>
      <c r="DD236" s="74">
        <v>-1.570378802716732E-2</v>
      </c>
      <c r="DE236" s="74">
        <v>-1.0850029066205025E-3</v>
      </c>
      <c r="DF236" s="74">
        <v>8.140837773680687E-3</v>
      </c>
      <c r="DG236" s="74">
        <v>-4.3949779123067856E-2</v>
      </c>
      <c r="DH236" s="74">
        <v>-8.0852463841438293E-2</v>
      </c>
      <c r="DI236" s="74">
        <v>-0.10973456501960754</v>
      </c>
      <c r="DJ236" s="74">
        <v>-0.13785287737846375</v>
      </c>
      <c r="DK236" s="74">
        <v>-0.15899594128131866</v>
      </c>
      <c r="DL236" s="74">
        <v>-0.15541620552539825</v>
      </c>
      <c r="DM236" s="74">
        <v>-0.1101488396525383</v>
      </c>
      <c r="DN236" s="74">
        <v>-0.13993203639984131</v>
      </c>
      <c r="DO236" s="74">
        <v>-0.14940410852432251</v>
      </c>
      <c r="DP236" s="74">
        <v>-0.10384059697389603</v>
      </c>
      <c r="DQ236" s="74">
        <v>-5.5476740002632141E-2</v>
      </c>
      <c r="DR236" s="74">
        <v>2.2460091859102249E-2</v>
      </c>
      <c r="DS236" s="74">
        <v>2.1348649635910988E-2</v>
      </c>
      <c r="DT236" s="74">
        <v>1.4230899978429079E-3</v>
      </c>
      <c r="DU236" s="74">
        <v>7.5463131070137024E-3</v>
      </c>
      <c r="DV236" s="74">
        <v>-1.5407407190650702E-3</v>
      </c>
      <c r="DW236" s="74">
        <v>9.0041300281882286E-3</v>
      </c>
      <c r="DX236" s="74">
        <v>3.9152489043772221E-3</v>
      </c>
      <c r="DY236" s="74">
        <v>7.0646577514708042E-3</v>
      </c>
      <c r="DZ236" s="74">
        <v>1.0894606821238995E-2</v>
      </c>
      <c r="EA236" s="74">
        <v>1.1453114449977875E-2</v>
      </c>
      <c r="EB236" s="74">
        <v>9.6406703814864159E-3</v>
      </c>
      <c r="EC236" s="74">
        <v>2.5158317759633064E-2</v>
      </c>
      <c r="ED236" s="74">
        <v>3.772551566362381E-2</v>
      </c>
      <c r="EE236" s="74">
        <v>-6.6619031131267548E-3</v>
      </c>
      <c r="EF236" s="74">
        <v>-2.3412143811583519E-2</v>
      </c>
      <c r="EG236" s="74">
        <v>-4.718911275267601E-2</v>
      </c>
      <c r="EH236" s="74">
        <v>-7.7048659324645996E-2</v>
      </c>
      <c r="EI236" s="74">
        <v>-0.10141485929489136</v>
      </c>
      <c r="EJ236" s="74">
        <v>-9.9321886897087097E-2</v>
      </c>
      <c r="EK236" s="74">
        <v>-5.5527936667203903E-2</v>
      </c>
      <c r="EL236" s="74">
        <v>-8.160845935344696E-2</v>
      </c>
      <c r="EM236" s="74">
        <v>-9.372556209564209E-2</v>
      </c>
      <c r="EN236" s="74">
        <v>-5.3051110357046127E-2</v>
      </c>
      <c r="EO236" s="74">
        <v>-9.0737175196409225E-3</v>
      </c>
      <c r="EP236" s="74">
        <v>6.5576441586017609E-2</v>
      </c>
      <c r="EQ236" s="74">
        <v>5.645471066236496E-2</v>
      </c>
      <c r="ER236" s="74">
        <v>3.2516460865736008E-2</v>
      </c>
      <c r="ES236" s="74">
        <v>3.5237889736890793E-2</v>
      </c>
      <c r="ET236" s="74">
        <v>2.577509917318821E-2</v>
      </c>
      <c r="EU236" s="74">
        <v>3.5187322646379471E-2</v>
      </c>
      <c r="EV236" s="74">
        <v>2.9843192547559738E-2</v>
      </c>
      <c r="EW236" s="74">
        <v>62.242099761962891</v>
      </c>
      <c r="EX236" s="74">
        <v>61.374988555908203</v>
      </c>
      <c r="EY236" s="74">
        <v>60.474422454833984</v>
      </c>
      <c r="EZ236" s="74">
        <v>59.532096862792969</v>
      </c>
      <c r="FA236" s="74">
        <v>57.961048126220703</v>
      </c>
      <c r="FB236" s="74">
        <v>57.445888519287109</v>
      </c>
      <c r="FC236" s="74">
        <v>57.365989685058594</v>
      </c>
      <c r="FD236" s="74">
        <v>59.24407958984375</v>
      </c>
      <c r="FE236" s="74">
        <v>63.947002410888672</v>
      </c>
      <c r="FF236" s="74">
        <v>67.718391418457031</v>
      </c>
      <c r="FG236" s="74">
        <v>71.788040161132813</v>
      </c>
      <c r="FH236" s="74">
        <v>74.918235778808594</v>
      </c>
      <c r="FI236" s="74">
        <v>76.750228881835938</v>
      </c>
      <c r="FJ236" s="74">
        <v>79.138374328613281</v>
      </c>
      <c r="FK236" s="74">
        <v>79.920143127441406</v>
      </c>
      <c r="FL236" s="74">
        <v>80.324409484863281</v>
      </c>
      <c r="FM236" s="74">
        <v>78.516204833984375</v>
      </c>
      <c r="FN236" s="74">
        <v>75.616607666015625</v>
      </c>
      <c r="FO236" s="74">
        <v>72.784332275390625</v>
      </c>
      <c r="FP236" s="74">
        <v>69.059982299804688</v>
      </c>
      <c r="FQ236" s="74">
        <v>65.351341247558594</v>
      </c>
      <c r="FR236" s="74">
        <v>63.103763580322266</v>
      </c>
      <c r="FS236" s="74">
        <v>61.99468994140625</v>
      </c>
      <c r="FT236" s="74">
        <v>60.912246704101563</v>
      </c>
      <c r="FU236" s="74">
        <v>4.2309533804655075E-2</v>
      </c>
      <c r="FV236" s="74">
        <v>0.12687581777572632</v>
      </c>
      <c r="FW236" s="74">
        <v>4.1257072240114212E-2</v>
      </c>
      <c r="FX236" s="74">
        <v>0.37107288837432861</v>
      </c>
      <c r="FY236" s="74">
        <v>0</v>
      </c>
      <c r="FZ236" s="74">
        <v>421</v>
      </c>
      <c r="GA236" s="74">
        <v>5.6742081642150879</v>
      </c>
      <c r="GB236" s="74">
        <v>401.25038514851622</v>
      </c>
      <c r="GC236" s="74">
        <v>1</v>
      </c>
      <c r="GD236" s="74">
        <v>1</v>
      </c>
      <c r="GE236" s="74">
        <v>0</v>
      </c>
      <c r="GF236" s="74">
        <v>1</v>
      </c>
      <c r="GG236" t="s">
        <v>234</v>
      </c>
      <c r="GH236" t="s">
        <v>235</v>
      </c>
      <c r="GI236" t="s">
        <v>236</v>
      </c>
      <c r="GJ236" s="36"/>
      <c r="GK236" s="30"/>
      <c r="GL236" s="30"/>
    </row>
    <row r="237" spans="1:194" x14ac:dyDescent="0.2">
      <c r="A237" t="s">
        <v>175</v>
      </c>
      <c r="B237" t="s">
        <v>233</v>
      </c>
      <c r="C237" t="s">
        <v>181</v>
      </c>
      <c r="D237" t="s">
        <v>185</v>
      </c>
      <c r="E237" t="s">
        <v>188</v>
      </c>
      <c r="F237" t="s">
        <v>273</v>
      </c>
      <c r="G237" t="s">
        <v>274</v>
      </c>
      <c r="H237" s="74">
        <v>461</v>
      </c>
      <c r="I237" s="74">
        <v>0.83299160003662109</v>
      </c>
      <c r="J237" s="74">
        <v>0.82364553213119507</v>
      </c>
      <c r="K237" s="74">
        <v>0.8302607536315918</v>
      </c>
      <c r="L237" s="74">
        <v>0.82786649465560913</v>
      </c>
      <c r="M237" s="74">
        <v>0.83740711212158203</v>
      </c>
      <c r="N237" s="74">
        <v>0.85597479343414307</v>
      </c>
      <c r="O237" s="74">
        <v>0.80465406179428101</v>
      </c>
      <c r="P237" s="74">
        <v>0.8510013222694397</v>
      </c>
      <c r="Q237" s="74">
        <v>0.97330313920974731</v>
      </c>
      <c r="R237" s="74">
        <v>1.0291401147842407</v>
      </c>
      <c r="S237" s="74">
        <v>1.0731054544448853</v>
      </c>
      <c r="T237" s="74">
        <v>1.1177809238433838</v>
      </c>
      <c r="U237" s="74">
        <v>1.2042742967605591</v>
      </c>
      <c r="V237" s="74">
        <v>1.21230149269104</v>
      </c>
      <c r="W237" s="74">
        <v>1.1995505094528198</v>
      </c>
      <c r="X237" s="74">
        <v>1.2047122716903687</v>
      </c>
      <c r="Y237" s="74">
        <v>1.1871218681335449</v>
      </c>
      <c r="Z237" s="74">
        <v>1.1284974813461304</v>
      </c>
      <c r="AA237" s="74">
        <v>1.0152682065963745</v>
      </c>
      <c r="AB237" s="74">
        <v>0.94663459062576294</v>
      </c>
      <c r="AC237" s="74">
        <v>0.9499281644821167</v>
      </c>
      <c r="AD237" s="74">
        <v>0.94330209493637085</v>
      </c>
      <c r="AE237" s="74">
        <v>0.92602145671844482</v>
      </c>
      <c r="AF237" s="74">
        <v>0.89537692070007324</v>
      </c>
      <c r="AG237" s="74">
        <v>-7.5690723955631256E-2</v>
      </c>
      <c r="AH237" s="74">
        <v>-7.5292736291885376E-2</v>
      </c>
      <c r="AI237" s="74">
        <v>-7.3389813303947449E-2</v>
      </c>
      <c r="AJ237" s="74">
        <v>-7.6155237853527069E-2</v>
      </c>
      <c r="AK237" s="74">
        <v>-6.3680402934551239E-2</v>
      </c>
      <c r="AL237" s="74">
        <v>-6.2424354255199432E-2</v>
      </c>
      <c r="AM237" s="74">
        <v>-0.13288860023021698</v>
      </c>
      <c r="AN237" s="74">
        <v>-0.21785873174667358</v>
      </c>
      <c r="AO237" s="74">
        <v>-0.25891762971878052</v>
      </c>
      <c r="AP237" s="74">
        <v>-0.28288277983665466</v>
      </c>
      <c r="AQ237" s="74">
        <v>-0.29633799195289612</v>
      </c>
      <c r="AR237" s="74">
        <v>-0.28921201825141907</v>
      </c>
      <c r="AS237" s="74">
        <v>-0.24043026566505432</v>
      </c>
      <c r="AT237" s="74">
        <v>-0.27904504537582397</v>
      </c>
      <c r="AU237" s="74">
        <v>-0.28220820426940918</v>
      </c>
      <c r="AV237" s="74">
        <v>-0.22498339414596558</v>
      </c>
      <c r="AW237" s="74">
        <v>-0.16615694761276245</v>
      </c>
      <c r="AX237" s="74">
        <v>-8.0380752682685852E-2</v>
      </c>
      <c r="AY237" s="74">
        <v>-6.2386114150285721E-2</v>
      </c>
      <c r="AZ237" s="74">
        <v>-7.2740629315376282E-2</v>
      </c>
      <c r="BA237" s="74">
        <v>-5.8503463864326477E-2</v>
      </c>
      <c r="BB237" s="74">
        <v>-6.6694319248199463E-2</v>
      </c>
      <c r="BC237" s="74">
        <v>-5.3447864949703217E-2</v>
      </c>
      <c r="BD237" s="74">
        <v>-5.7927928864955902E-2</v>
      </c>
      <c r="BE237" s="74">
        <v>-5.1244445145130157E-2</v>
      </c>
      <c r="BF237" s="74">
        <v>-4.9832649528980255E-2</v>
      </c>
      <c r="BG237" s="74">
        <v>-4.8326872289180756E-2</v>
      </c>
      <c r="BH237" s="74">
        <v>-5.0810776650905609E-2</v>
      </c>
      <c r="BI237" s="74">
        <v>-3.7437085062265396E-2</v>
      </c>
      <c r="BJ237" s="74">
        <v>-3.2839678227901459E-2</v>
      </c>
      <c r="BK237" s="74">
        <v>-9.5600724220275879E-2</v>
      </c>
      <c r="BL237" s="74">
        <v>-0.16041842103004456</v>
      </c>
      <c r="BM237" s="74">
        <v>-0.19637215137481689</v>
      </c>
      <c r="BN237" s="74">
        <v>-0.22207853198051453</v>
      </c>
      <c r="BO237" s="74">
        <v>-0.23875690996646881</v>
      </c>
      <c r="BP237" s="74">
        <v>-0.2331177145242691</v>
      </c>
      <c r="BQ237" s="74">
        <v>-0.18580935895442963</v>
      </c>
      <c r="BR237" s="74">
        <v>-0.22072149813175201</v>
      </c>
      <c r="BS237" s="74">
        <v>-0.22652964293956757</v>
      </c>
      <c r="BT237" s="74">
        <v>-0.17419388890266418</v>
      </c>
      <c r="BU237" s="74">
        <v>-0.11975393444299698</v>
      </c>
      <c r="BV237" s="74">
        <v>-3.7264410406351089E-2</v>
      </c>
      <c r="BW237" s="74">
        <v>-2.7280049398541451E-2</v>
      </c>
      <c r="BX237" s="74">
        <v>-4.1647259145975113E-2</v>
      </c>
      <c r="BY237" s="74">
        <v>-3.0811890959739685E-2</v>
      </c>
      <c r="BZ237" s="74">
        <v>-3.9378475397825241E-2</v>
      </c>
      <c r="CA237" s="74">
        <v>-2.7264667674899101E-2</v>
      </c>
      <c r="CB237" s="74">
        <v>-3.1999982893466949E-2</v>
      </c>
      <c r="CC237" s="74">
        <v>-3.4313030540943146E-2</v>
      </c>
      <c r="CD237" s="74">
        <v>-3.2199062407016754E-2</v>
      </c>
      <c r="CE237" s="74">
        <v>-3.0968349426984787E-2</v>
      </c>
      <c r="CF237" s="74">
        <v>-3.3257286995649338E-2</v>
      </c>
      <c r="CG237" s="74">
        <v>-1.9261045381426811E-2</v>
      </c>
      <c r="CH237" s="74">
        <v>-1.2349420227110386E-2</v>
      </c>
      <c r="CI237" s="74">
        <v>-6.9775253534317017E-2</v>
      </c>
      <c r="CJ237" s="74">
        <v>-0.12063543498516083</v>
      </c>
      <c r="CK237" s="74">
        <v>-0.15305335819721222</v>
      </c>
      <c r="CL237" s="74">
        <v>-0.17996571958065033</v>
      </c>
      <c r="CM237" s="74">
        <v>-0.19887644052505493</v>
      </c>
      <c r="CN237" s="74">
        <v>-0.19426696002483368</v>
      </c>
      <c r="CO237" s="74">
        <v>-0.14797909557819366</v>
      </c>
      <c r="CP237" s="74">
        <v>-0.18032674491405487</v>
      </c>
      <c r="CQ237" s="74">
        <v>-0.18796686828136444</v>
      </c>
      <c r="CR237" s="74">
        <v>-0.139017254114151</v>
      </c>
      <c r="CS237" s="74">
        <v>-8.7615333497524261E-2</v>
      </c>
      <c r="CT237" s="74">
        <v>-7.4021597392857075E-3</v>
      </c>
      <c r="CU237" s="74">
        <v>-2.9656998813152313E-3</v>
      </c>
      <c r="CV237" s="74">
        <v>-2.0112086087465286E-2</v>
      </c>
      <c r="CW237" s="74">
        <v>-1.1632787063717842E-2</v>
      </c>
      <c r="CX237" s="74">
        <v>-2.0459609106183052E-2</v>
      </c>
      <c r="CY237" s="74">
        <v>-9.130268357694149E-3</v>
      </c>
      <c r="CZ237" s="74">
        <v>-1.4042366296052933E-2</v>
      </c>
      <c r="DA237" s="74">
        <v>-1.7381617799401283E-2</v>
      </c>
      <c r="DB237" s="74">
        <v>-1.4565480872988701E-2</v>
      </c>
      <c r="DC237" s="74">
        <v>-1.3609831221401691E-2</v>
      </c>
      <c r="DD237" s="74">
        <v>-1.5703789889812469E-2</v>
      </c>
      <c r="DE237" s="74">
        <v>-1.0850041871890426E-3</v>
      </c>
      <c r="DF237" s="74">
        <v>8.140837773680687E-3</v>
      </c>
      <c r="DG237" s="74">
        <v>-4.3949779123067856E-2</v>
      </c>
      <c r="DH237" s="74">
        <v>-8.0852456390857697E-2</v>
      </c>
      <c r="DI237" s="74">
        <v>-0.10973457247018814</v>
      </c>
      <c r="DJ237" s="74">
        <v>-0.13785289227962494</v>
      </c>
      <c r="DK237" s="74">
        <v>-0.15899597108364105</v>
      </c>
      <c r="DL237" s="74">
        <v>-0.15541620552539825</v>
      </c>
      <c r="DM237" s="74">
        <v>-0.1101488322019577</v>
      </c>
      <c r="DN237" s="74">
        <v>-0.13993202149868011</v>
      </c>
      <c r="DO237" s="74">
        <v>-0.14940409362316132</v>
      </c>
      <c r="DP237" s="74">
        <v>-0.10384059697389603</v>
      </c>
      <c r="DQ237" s="74">
        <v>-5.547674372792244E-2</v>
      </c>
      <c r="DR237" s="74">
        <v>2.2460091859102249E-2</v>
      </c>
      <c r="DS237" s="74">
        <v>2.1348651498556137E-2</v>
      </c>
      <c r="DT237" s="74">
        <v>1.4230909291654825E-3</v>
      </c>
      <c r="DU237" s="74">
        <v>7.5463145039975643E-3</v>
      </c>
      <c r="DV237" s="74">
        <v>-1.5407421160489321E-3</v>
      </c>
      <c r="DW237" s="74">
        <v>9.0041328221559525E-3</v>
      </c>
      <c r="DX237" s="74">
        <v>3.9152489043772221E-3</v>
      </c>
      <c r="DY237" s="74">
        <v>7.0646577514708042E-3</v>
      </c>
      <c r="DZ237" s="74">
        <v>1.0894611477851868E-2</v>
      </c>
      <c r="EA237" s="74">
        <v>1.1453112587332726E-2</v>
      </c>
      <c r="EB237" s="74">
        <v>9.6406685188412666E-3</v>
      </c>
      <c r="EC237" s="74">
        <v>2.5158314034342766E-2</v>
      </c>
      <c r="ED237" s="74">
        <v>3.772551566362381E-2</v>
      </c>
      <c r="EE237" s="74">
        <v>-6.6619007848203182E-3</v>
      </c>
      <c r="EF237" s="74">
        <v>-2.3412149399518967E-2</v>
      </c>
      <c r="EG237" s="74">
        <v>-4.718911275267601E-2</v>
      </c>
      <c r="EH237" s="74">
        <v>-7.7048666775226593E-2</v>
      </c>
      <c r="EI237" s="74">
        <v>-0.10141488909721375</v>
      </c>
      <c r="EJ237" s="74">
        <v>-9.9321886897087097E-2</v>
      </c>
      <c r="EK237" s="74">
        <v>-5.5527932941913605E-2</v>
      </c>
      <c r="EL237" s="74">
        <v>-8.1608451902866364E-2</v>
      </c>
      <c r="EM237" s="74">
        <v>-9.3725539743900299E-2</v>
      </c>
      <c r="EN237" s="74">
        <v>-5.3051117807626724E-2</v>
      </c>
      <c r="EO237" s="74">
        <v>-9.0737184509634972E-3</v>
      </c>
      <c r="EP237" s="74">
        <v>6.5576441586017609E-2</v>
      </c>
      <c r="EQ237" s="74">
        <v>5.6454706937074661E-2</v>
      </c>
      <c r="ER237" s="74">
        <v>3.2516464591026306E-2</v>
      </c>
      <c r="ES237" s="74">
        <v>3.5237893462181091E-2</v>
      </c>
      <c r="ET237" s="74">
        <v>2.577509731054306E-2</v>
      </c>
      <c r="EU237" s="74">
        <v>3.5187326371669769E-2</v>
      </c>
      <c r="EV237" s="74">
        <v>2.9843192547559738E-2</v>
      </c>
      <c r="EW237" s="74">
        <v>67.153793334960938</v>
      </c>
      <c r="EX237" s="74">
        <v>65.624214172363281</v>
      </c>
      <c r="EY237" s="74">
        <v>64.742805480957031</v>
      </c>
      <c r="EZ237" s="74">
        <v>63.723289489746094</v>
      </c>
      <c r="FA237" s="74">
        <v>62.948890686035156</v>
      </c>
      <c r="FB237" s="74">
        <v>62.054824829101563</v>
      </c>
      <c r="FC237" s="74">
        <v>61.734672546386719</v>
      </c>
      <c r="FD237" s="74">
        <v>65.102394104003906</v>
      </c>
      <c r="FE237" s="74">
        <v>69.565109252929688</v>
      </c>
      <c r="FF237" s="74">
        <v>74.221397399902344</v>
      </c>
      <c r="FG237" s="74">
        <v>79.348884582519531</v>
      </c>
      <c r="FH237" s="74">
        <v>83.732337951660156</v>
      </c>
      <c r="FI237" s="74">
        <v>87.262527465820313</v>
      </c>
      <c r="FJ237" s="74">
        <v>90.294052124023438</v>
      </c>
      <c r="FK237" s="74">
        <v>92.214218139648438</v>
      </c>
      <c r="FL237" s="74">
        <v>91.998626708984375</v>
      </c>
      <c r="FM237" s="74">
        <v>91.86541748046875</v>
      </c>
      <c r="FN237" s="74">
        <v>90.931083679199219</v>
      </c>
      <c r="FO237" s="74">
        <v>88.847038269042969</v>
      </c>
      <c r="FP237" s="74">
        <v>85.996482849121094</v>
      </c>
      <c r="FQ237" s="74">
        <v>81.71209716796875</v>
      </c>
      <c r="FR237" s="74">
        <v>77.857582092285156</v>
      </c>
      <c r="FS237" s="74">
        <v>74.932624816894531</v>
      </c>
      <c r="FT237" s="74">
        <v>73.280281066894531</v>
      </c>
      <c r="FU237" s="74">
        <v>4.2309537529945374E-2</v>
      </c>
      <c r="FV237" s="74">
        <v>0.12687581777572632</v>
      </c>
      <c r="FW237" s="74">
        <v>4.1257072240114212E-2</v>
      </c>
      <c r="FX237" s="74">
        <v>0.37107288837432861</v>
      </c>
      <c r="FY237" s="74">
        <v>0</v>
      </c>
      <c r="FZ237" s="74">
        <v>437</v>
      </c>
      <c r="GA237" s="74">
        <v>5.6327705383300781</v>
      </c>
      <c r="GB237" s="74">
        <v>426.59445683087688</v>
      </c>
      <c r="GC237" s="74">
        <v>1</v>
      </c>
      <c r="GD237" s="74">
        <v>1</v>
      </c>
      <c r="GE237" s="74">
        <v>0</v>
      </c>
      <c r="GF237" s="74">
        <v>1</v>
      </c>
      <c r="GG237" t="s">
        <v>234</v>
      </c>
      <c r="GH237" t="s">
        <v>235</v>
      </c>
      <c r="GI237" t="s">
        <v>236</v>
      </c>
      <c r="GJ237" s="36"/>
      <c r="GK237" s="30"/>
      <c r="GL237" s="30"/>
    </row>
    <row r="238" spans="1:194" x14ac:dyDescent="0.2">
      <c r="A238" t="s">
        <v>175</v>
      </c>
      <c r="B238" t="s">
        <v>233</v>
      </c>
      <c r="C238" t="s">
        <v>181</v>
      </c>
      <c r="D238" t="s">
        <v>185</v>
      </c>
      <c r="E238" t="s">
        <v>189</v>
      </c>
      <c r="F238" t="s">
        <v>273</v>
      </c>
      <c r="G238" t="s">
        <v>274</v>
      </c>
      <c r="H238" s="74">
        <v>470</v>
      </c>
      <c r="I238" s="74">
        <v>0.90327167510986328</v>
      </c>
      <c r="J238" s="74">
        <v>0.8758690357208252</v>
      </c>
      <c r="K238" s="74">
        <v>0.87841188907623291</v>
      </c>
      <c r="L238" s="74">
        <v>0.85137754678726196</v>
      </c>
      <c r="M238" s="74">
        <v>0.86040043830871582</v>
      </c>
      <c r="N238" s="74">
        <v>0.86564129590988159</v>
      </c>
      <c r="O238" s="74">
        <v>0.81991732120513916</v>
      </c>
      <c r="P238" s="74">
        <v>0.91987079381942749</v>
      </c>
      <c r="Q238" s="74">
        <v>1.0835329294204712</v>
      </c>
      <c r="R238" s="74">
        <v>1.1877849102020264</v>
      </c>
      <c r="S238" s="74">
        <v>1.2832194566726685</v>
      </c>
      <c r="T238" s="74">
        <v>1.2715969085693359</v>
      </c>
      <c r="U238" s="74">
        <v>1.3535075187683105</v>
      </c>
      <c r="V238" s="74">
        <v>1.3903676271438599</v>
      </c>
      <c r="W238" s="74">
        <v>1.4048798084259033</v>
      </c>
      <c r="X238" s="74">
        <v>1.3358767032623291</v>
      </c>
      <c r="Y238" s="74">
        <v>1.2580987215042114</v>
      </c>
      <c r="Z238" s="74">
        <v>1.101292610168457</v>
      </c>
      <c r="AA238" s="74">
        <v>0.94756841659545898</v>
      </c>
      <c r="AB238" s="74">
        <v>0.91927623748779297</v>
      </c>
      <c r="AC238" s="74">
        <v>0.91707450151443481</v>
      </c>
      <c r="AD238" s="74">
        <v>0.93577432632446289</v>
      </c>
      <c r="AE238" s="74">
        <v>0.91419821977615356</v>
      </c>
      <c r="AF238" s="74">
        <v>0.90886485576629639</v>
      </c>
      <c r="AG238" s="74">
        <v>-3.0490124598145485E-2</v>
      </c>
      <c r="AH238" s="74">
        <v>-4.9089230597019196E-2</v>
      </c>
      <c r="AI238" s="74">
        <v>-4.598579928278923E-2</v>
      </c>
      <c r="AJ238" s="74">
        <v>-8.3407767117023468E-2</v>
      </c>
      <c r="AK238" s="74">
        <v>-6.5745852887630463E-2</v>
      </c>
      <c r="AL238" s="74">
        <v>-6.5995156764984131E-2</v>
      </c>
      <c r="AM238" s="74">
        <v>-0.11040440946817398</v>
      </c>
      <c r="AN238" s="74">
        <v>-0.16156378388404846</v>
      </c>
      <c r="AO238" s="74">
        <v>-0.17867282032966614</v>
      </c>
      <c r="AP238" s="74">
        <v>-0.19382992386817932</v>
      </c>
      <c r="AQ238" s="74">
        <v>-0.16765238344669342</v>
      </c>
      <c r="AR238" s="74">
        <v>-0.22989590466022491</v>
      </c>
      <c r="AS238" s="74">
        <v>-0.21640065312385559</v>
      </c>
      <c r="AT238" s="74">
        <v>-0.19760626554489136</v>
      </c>
      <c r="AU238" s="74">
        <v>-0.17675426602363586</v>
      </c>
      <c r="AV238" s="74">
        <v>-0.2140239030122757</v>
      </c>
      <c r="AW238" s="74">
        <v>-0.19712679088115692</v>
      </c>
      <c r="AX238" s="74">
        <v>-0.10200880467891693</v>
      </c>
      <c r="AY238" s="74">
        <v>-9.069611132144928E-2</v>
      </c>
      <c r="AZ238" s="74">
        <v>-5.4968032985925674E-2</v>
      </c>
      <c r="BA238" s="74">
        <v>-5.9461969882249832E-2</v>
      </c>
      <c r="BB238" s="74">
        <v>-3.9542797952890396E-2</v>
      </c>
      <c r="BC238" s="74">
        <v>-5.0622604787349701E-2</v>
      </c>
      <c r="BD238" s="74">
        <v>-4.731360450387001E-2</v>
      </c>
      <c r="BE238" s="74">
        <v>3.9862785488367081E-3</v>
      </c>
      <c r="BF238" s="74">
        <v>-1.4358457177877426E-2</v>
      </c>
      <c r="BG238" s="74">
        <v>-1.0857659392058849E-2</v>
      </c>
      <c r="BH238" s="74">
        <v>-4.1280951350927353E-2</v>
      </c>
      <c r="BI238" s="74">
        <v>-3.1718824058771133E-2</v>
      </c>
      <c r="BJ238" s="74">
        <v>-2.9780751094222069E-2</v>
      </c>
      <c r="BK238" s="74">
        <v>-7.0397555828094482E-2</v>
      </c>
      <c r="BL238" s="74">
        <v>-0.11024826020002365</v>
      </c>
      <c r="BM238" s="74">
        <v>-0.11781169474124908</v>
      </c>
      <c r="BN238" s="74">
        <v>-0.12892398238182068</v>
      </c>
      <c r="BO238" s="74">
        <v>-9.9731005728244781E-2</v>
      </c>
      <c r="BP238" s="74">
        <v>-0.15937122702598572</v>
      </c>
      <c r="BQ238" s="74">
        <v>-0.14601306617259979</v>
      </c>
      <c r="BR238" s="74">
        <v>-0.1255422979593277</v>
      </c>
      <c r="BS238" s="74">
        <v>-0.1035761684179306</v>
      </c>
      <c r="BT238" s="74">
        <v>-0.13892656564712524</v>
      </c>
      <c r="BU238" s="74">
        <v>-0.12770511209964752</v>
      </c>
      <c r="BV238" s="74">
        <v>-4.2580872774124146E-2</v>
      </c>
      <c r="BW238" s="74">
        <v>-3.9776820689439774E-2</v>
      </c>
      <c r="BX238" s="74">
        <v>-1.1062552221119404E-2</v>
      </c>
      <c r="BY238" s="74">
        <v>-1.7556400969624519E-2</v>
      </c>
      <c r="BZ238" s="74">
        <v>-1.5048917848616838E-3</v>
      </c>
      <c r="CA238" s="74">
        <v>-1.5066374093294144E-2</v>
      </c>
      <c r="CB238" s="74">
        <v>-1.2507119216024876E-2</v>
      </c>
      <c r="CC238" s="74">
        <v>2.7864528819918633E-2</v>
      </c>
      <c r="CD238" s="74">
        <v>9.6959713846445084E-3</v>
      </c>
      <c r="CE238" s="74">
        <v>1.3471982441842556E-2</v>
      </c>
      <c r="CF238" s="74">
        <v>-1.2104040943086147E-2</v>
      </c>
      <c r="CG238" s="74">
        <v>-8.1518087536096573E-3</v>
      </c>
      <c r="CH238" s="74">
        <v>-4.6987645328044891E-3</v>
      </c>
      <c r="CI238" s="74">
        <v>-4.2688939720392227E-2</v>
      </c>
      <c r="CJ238" s="74">
        <v>-7.4707269668579102E-2</v>
      </c>
      <c r="CK238" s="74">
        <v>-7.5659468770027161E-2</v>
      </c>
      <c r="CL238" s="74">
        <v>-8.3970345556735992E-2</v>
      </c>
      <c r="CM238" s="74">
        <v>-5.2688870579004288E-2</v>
      </c>
      <c r="CN238" s="74">
        <v>-0.11052604764699936</v>
      </c>
      <c r="CO238" s="74">
        <v>-9.7262836992740631E-2</v>
      </c>
      <c r="CP238" s="74">
        <v>-7.5631007552146912E-2</v>
      </c>
      <c r="CQ238" s="74">
        <v>-5.2893217653036118E-2</v>
      </c>
      <c r="CR238" s="74">
        <v>-8.6914382874965668E-2</v>
      </c>
      <c r="CS238" s="74">
        <v>-7.9623840749263763E-2</v>
      </c>
      <c r="CT238" s="74">
        <v>-1.4212727546691895E-3</v>
      </c>
      <c r="CU238" s="74">
        <v>-4.5102736912667751E-3</v>
      </c>
      <c r="CV238" s="74">
        <v>1.9346248358488083E-2</v>
      </c>
      <c r="CW238" s="74">
        <v>1.146727055311203E-2</v>
      </c>
      <c r="CX238" s="74">
        <v>2.4840047582983971E-2</v>
      </c>
      <c r="CY238" s="74">
        <v>9.5597626641392708E-3</v>
      </c>
      <c r="CZ238" s="74">
        <v>1.1599746532738209E-2</v>
      </c>
      <c r="DA238" s="74">
        <v>5.1742780953645706E-2</v>
      </c>
      <c r="DB238" s="74">
        <v>3.3750403672456741E-2</v>
      </c>
      <c r="DC238" s="74">
        <v>3.7801627069711685E-2</v>
      </c>
      <c r="DD238" s="74">
        <v>1.7072867602109909E-2</v>
      </c>
      <c r="DE238" s="74">
        <v>1.5415207482874393E-2</v>
      </c>
      <c r="DF238" s="74">
        <v>2.0383222028613091E-2</v>
      </c>
      <c r="DG238" s="74">
        <v>-1.4980316162109375E-2</v>
      </c>
      <c r="DH238" s="74">
        <v>-3.9166290313005447E-2</v>
      </c>
      <c r="DI238" s="74">
        <v>-3.350723534822464E-2</v>
      </c>
      <c r="DJ238" s="74">
        <v>-3.9016690105199814E-2</v>
      </c>
      <c r="DK238" s="74">
        <v>-5.6467326357960701E-3</v>
      </c>
      <c r="DL238" s="74">
        <v>-6.1680860817432404E-2</v>
      </c>
      <c r="DM238" s="74">
        <v>-4.8512622714042664E-2</v>
      </c>
      <c r="DN238" s="74">
        <v>-2.5719728320837021E-2</v>
      </c>
      <c r="DO238" s="74">
        <v>-2.2102727089077234E-3</v>
      </c>
      <c r="DP238" s="74">
        <v>-3.4902196377515793E-2</v>
      </c>
      <c r="DQ238" s="74">
        <v>-3.15425805747509E-2</v>
      </c>
      <c r="DR238" s="74">
        <v>3.9738327264785767E-2</v>
      </c>
      <c r="DS238" s="74">
        <v>3.0756272375583649E-2</v>
      </c>
      <c r="DT238" s="74">
        <v>4.9755051732063293E-2</v>
      </c>
      <c r="DU238" s="74">
        <v>4.049094021320343E-2</v>
      </c>
      <c r="DV238" s="74">
        <v>5.1184985786676407E-2</v>
      </c>
      <c r="DW238" s="74">
        <v>3.4185897558927536E-2</v>
      </c>
      <c r="DX238" s="74">
        <v>3.5706609487533569E-2</v>
      </c>
      <c r="DY238" s="74">
        <v>8.6219184100627899E-2</v>
      </c>
      <c r="DZ238" s="74">
        <v>6.8481184542179108E-2</v>
      </c>
      <c r="EA238" s="74">
        <v>7.2929762303829193E-2</v>
      </c>
      <c r="EB238" s="74">
        <v>5.9199687093496323E-2</v>
      </c>
      <c r="EC238" s="74">
        <v>4.9442235380411148E-2</v>
      </c>
      <c r="ED238" s="74">
        <v>5.6597631424665451E-2</v>
      </c>
      <c r="EE238" s="74">
        <v>2.5026531890034676E-2</v>
      </c>
      <c r="EF238" s="74">
        <v>1.2149243615567684E-2</v>
      </c>
      <c r="EG238" s="74">
        <v>2.7353888377547264E-2</v>
      </c>
      <c r="EH238" s="74">
        <v>2.5889245793223381E-2</v>
      </c>
      <c r="EI238" s="74">
        <v>6.2274646013975143E-2</v>
      </c>
      <c r="EJ238" s="74">
        <v>8.8438177481293678E-3</v>
      </c>
      <c r="EK238" s="74">
        <v>2.1874962374567986E-2</v>
      </c>
      <c r="EL238" s="74">
        <v>4.6344239264726639E-2</v>
      </c>
      <c r="EM238" s="74">
        <v>7.096785306930542E-2</v>
      </c>
      <c r="EN238" s="74">
        <v>4.019513726234436E-2</v>
      </c>
      <c r="EO238" s="74">
        <v>3.7879113107919693E-2</v>
      </c>
      <c r="EP238" s="74">
        <v>9.9166251718997955E-2</v>
      </c>
      <c r="EQ238" s="74">
        <v>8.1675566732883453E-2</v>
      </c>
      <c r="ER238" s="74">
        <v>9.3660525977611542E-2</v>
      </c>
      <c r="ES238" s="74">
        <v>8.2396507263183594E-2</v>
      </c>
      <c r="ET238" s="74">
        <v>8.9222900569438934E-2</v>
      </c>
      <c r="EU238" s="74">
        <v>6.9742128252983093E-2</v>
      </c>
      <c r="EV238" s="74">
        <v>7.051309198141098E-2</v>
      </c>
      <c r="EW238" s="74">
        <v>67.861701965332031</v>
      </c>
      <c r="EX238" s="74">
        <v>66.700202941894531</v>
      </c>
      <c r="EY238" s="74">
        <v>65.362686157226563</v>
      </c>
      <c r="EZ238" s="74">
        <v>64.058372497558594</v>
      </c>
      <c r="FA238" s="74">
        <v>63.376167297363281</v>
      </c>
      <c r="FB238" s="74">
        <v>62.683914184570313</v>
      </c>
      <c r="FC238" s="74">
        <v>62.333835601806641</v>
      </c>
      <c r="FD238" s="74">
        <v>66.086784362792969</v>
      </c>
      <c r="FE238" s="74">
        <v>70.392654418945313</v>
      </c>
      <c r="FF238" s="74">
        <v>75.193023681640625</v>
      </c>
      <c r="FG238" s="74">
        <v>79.7117919921875</v>
      </c>
      <c r="FH238" s="74">
        <v>83.930183410644531</v>
      </c>
      <c r="FI238" s="74">
        <v>87.635391235351563</v>
      </c>
      <c r="FJ238" s="74">
        <v>90.25537109375</v>
      </c>
      <c r="FK238" s="74">
        <v>92.511505126953125</v>
      </c>
      <c r="FL238" s="74">
        <v>92.482574462890625</v>
      </c>
      <c r="FM238" s="74">
        <v>92.243988037109375</v>
      </c>
      <c r="FN238" s="74">
        <v>89.44610595703125</v>
      </c>
      <c r="FO238" s="74">
        <v>87.266632080078125</v>
      </c>
      <c r="FP238" s="74">
        <v>83.225334167480469</v>
      </c>
      <c r="FQ238" s="74">
        <v>77.585243225097656</v>
      </c>
      <c r="FR238" s="74">
        <v>73.475509643554688</v>
      </c>
      <c r="FS238" s="74">
        <v>70.192413330078125</v>
      </c>
      <c r="FT238" s="74">
        <v>67.873603820800781</v>
      </c>
      <c r="FU238" s="74">
        <v>5.4625280201435089E-2</v>
      </c>
      <c r="FV238" s="74">
        <v>0.18847964704036713</v>
      </c>
      <c r="FW238" s="74">
        <v>5.4957658052444458E-2</v>
      </c>
      <c r="FX238" s="74">
        <v>0</v>
      </c>
      <c r="FY238" s="74">
        <v>0</v>
      </c>
      <c r="FZ238" s="74">
        <v>445</v>
      </c>
      <c r="GA238" s="74">
        <v>6.8111667633056641</v>
      </c>
      <c r="GB238" s="74">
        <v>484.71641880550305</v>
      </c>
      <c r="GC238" s="74">
        <v>1</v>
      </c>
      <c r="GD238" s="74">
        <v>1</v>
      </c>
      <c r="GE238" s="74">
        <v>0</v>
      </c>
      <c r="GF238" s="74">
        <v>1</v>
      </c>
      <c r="GG238" t="s">
        <v>234</v>
      </c>
      <c r="GH238" t="s">
        <v>235</v>
      </c>
      <c r="GI238" t="s">
        <v>236</v>
      </c>
      <c r="GJ238" s="36"/>
      <c r="GK238" s="30"/>
      <c r="GL238" s="30"/>
    </row>
    <row r="239" spans="1:194" x14ac:dyDescent="0.2">
      <c r="A239" t="s">
        <v>175</v>
      </c>
      <c r="B239" t="s">
        <v>233</v>
      </c>
      <c r="C239" t="s">
        <v>181</v>
      </c>
      <c r="D239" t="s">
        <v>185</v>
      </c>
      <c r="E239" t="s">
        <v>190</v>
      </c>
      <c r="F239" t="s">
        <v>273</v>
      </c>
      <c r="G239" t="s">
        <v>274</v>
      </c>
      <c r="H239" s="74">
        <v>476</v>
      </c>
      <c r="I239" s="74">
        <v>0.95442384481430054</v>
      </c>
      <c r="J239" s="74">
        <v>0.93105018138885498</v>
      </c>
      <c r="K239" s="74">
        <v>0.93458777666091919</v>
      </c>
      <c r="L239" s="74">
        <v>0.90488153696060181</v>
      </c>
      <c r="M239" s="74">
        <v>0.90228927135467529</v>
      </c>
      <c r="N239" s="74">
        <v>0.9036872386932373</v>
      </c>
      <c r="O239" s="74">
        <v>0.85236769914627075</v>
      </c>
      <c r="P239" s="74">
        <v>0.88884490728378296</v>
      </c>
      <c r="Q239" s="74">
        <v>0.96957194805145264</v>
      </c>
      <c r="R239" s="74">
        <v>1.0444235801696777</v>
      </c>
      <c r="S239" s="74">
        <v>1.0720158815383911</v>
      </c>
      <c r="T239" s="74">
        <v>1.0371625423431396</v>
      </c>
      <c r="U239" s="74">
        <v>1.0719895362854004</v>
      </c>
      <c r="V239" s="74">
        <v>1.071886420249939</v>
      </c>
      <c r="W239" s="74">
        <v>1.0867235660552979</v>
      </c>
      <c r="X239" s="74">
        <v>1.0350494384765625</v>
      </c>
      <c r="Y239" s="74">
        <v>1.0365736484527588</v>
      </c>
      <c r="Z239" s="74">
        <v>1.0681531429290771</v>
      </c>
      <c r="AA239" s="74">
        <v>1.0365452766418457</v>
      </c>
      <c r="AB239" s="74">
        <v>1.0124430656433105</v>
      </c>
      <c r="AC239" s="74">
        <v>0.99065375328063965</v>
      </c>
      <c r="AD239" s="74">
        <v>0.99940842390060425</v>
      </c>
      <c r="AE239" s="74">
        <v>0.95513921976089478</v>
      </c>
      <c r="AF239" s="74">
        <v>0.93964689970016479</v>
      </c>
      <c r="AG239" s="74">
        <v>-3.0490122735500336E-2</v>
      </c>
      <c r="AH239" s="74">
        <v>-4.9089234322309494E-2</v>
      </c>
      <c r="AI239" s="74">
        <v>-4.5985806733369827E-2</v>
      </c>
      <c r="AJ239" s="74">
        <v>-8.3407767117023468E-2</v>
      </c>
      <c r="AK239" s="74">
        <v>-6.574586033821106E-2</v>
      </c>
      <c r="AL239" s="74">
        <v>-6.5995156764984131E-2</v>
      </c>
      <c r="AM239" s="74">
        <v>-0.11040440946817398</v>
      </c>
      <c r="AN239" s="74">
        <v>-0.16156378388404846</v>
      </c>
      <c r="AO239" s="74">
        <v>-0.17867280542850494</v>
      </c>
      <c r="AP239" s="74">
        <v>-0.19382993876934052</v>
      </c>
      <c r="AQ239" s="74">
        <v>-0.16765238344669342</v>
      </c>
      <c r="AR239" s="74">
        <v>-0.22989588975906372</v>
      </c>
      <c r="AS239" s="74">
        <v>-0.21640065312385559</v>
      </c>
      <c r="AT239" s="74">
        <v>-0.19760625064373016</v>
      </c>
      <c r="AU239" s="74">
        <v>-0.17675428092479706</v>
      </c>
      <c r="AV239" s="74">
        <v>-0.21402391791343689</v>
      </c>
      <c r="AW239" s="74">
        <v>-0.19712680578231812</v>
      </c>
      <c r="AX239" s="74">
        <v>-0.10200879722833633</v>
      </c>
      <c r="AY239" s="74">
        <v>-9.0696103870868683E-2</v>
      </c>
      <c r="AZ239" s="74">
        <v>-5.4968036711215973E-2</v>
      </c>
      <c r="BA239" s="74">
        <v>-5.9461966156959534E-2</v>
      </c>
      <c r="BB239" s="74">
        <v>-3.9542809128761292E-2</v>
      </c>
      <c r="BC239" s="74">
        <v>-5.0622604787349701E-2</v>
      </c>
      <c r="BD239" s="74">
        <v>-4.731360450387001E-2</v>
      </c>
      <c r="BE239" s="74">
        <v>3.9862794801592827E-3</v>
      </c>
      <c r="BF239" s="74">
        <v>-1.4358458109200001E-2</v>
      </c>
      <c r="BG239" s="74">
        <v>-1.0857663117349148E-2</v>
      </c>
      <c r="BH239" s="74">
        <v>-4.1280943900346756E-2</v>
      </c>
      <c r="BI239" s="74">
        <v>-3.1718824058771133E-2</v>
      </c>
      <c r="BJ239" s="74">
        <v>-2.978074923157692E-2</v>
      </c>
      <c r="BK239" s="74">
        <v>-7.0397563278675079E-2</v>
      </c>
      <c r="BL239" s="74">
        <v>-0.11024826020002365</v>
      </c>
      <c r="BM239" s="74">
        <v>-0.11781169474124908</v>
      </c>
      <c r="BN239" s="74">
        <v>-0.12892398238182068</v>
      </c>
      <c r="BO239" s="74">
        <v>-9.9731005728244781E-2</v>
      </c>
      <c r="BP239" s="74">
        <v>-0.15937121212482452</v>
      </c>
      <c r="BQ239" s="74">
        <v>-0.14601306617259979</v>
      </c>
      <c r="BR239" s="74">
        <v>-0.1255422979593277</v>
      </c>
      <c r="BS239" s="74">
        <v>-0.1035761684179306</v>
      </c>
      <c r="BT239" s="74">
        <v>-0.13892658054828644</v>
      </c>
      <c r="BU239" s="74">
        <v>-0.12770509719848633</v>
      </c>
      <c r="BV239" s="74">
        <v>-4.2580872774124146E-2</v>
      </c>
      <c r="BW239" s="74">
        <v>-3.9776820689439774E-2</v>
      </c>
      <c r="BX239" s="74">
        <v>-1.1062554083764553E-2</v>
      </c>
      <c r="BY239" s="74">
        <v>-1.755639910697937E-2</v>
      </c>
      <c r="BZ239" s="74">
        <v>-1.5048963250592351E-3</v>
      </c>
      <c r="CA239" s="74">
        <v>-1.5066375955939293E-2</v>
      </c>
      <c r="CB239" s="74">
        <v>-1.250712014734745E-2</v>
      </c>
      <c r="CC239" s="74">
        <v>2.7864528819918633E-2</v>
      </c>
      <c r="CD239" s="74">
        <v>9.695972315967083E-3</v>
      </c>
      <c r="CE239" s="74">
        <v>1.3471981510519981E-2</v>
      </c>
      <c r="CF239" s="74">
        <v>-1.2104040011763573E-2</v>
      </c>
      <c r="CG239" s="74">
        <v>-8.1518087536096573E-3</v>
      </c>
      <c r="CH239" s="74">
        <v>-4.6987640671432018E-3</v>
      </c>
      <c r="CI239" s="74">
        <v>-4.2688939720392227E-2</v>
      </c>
      <c r="CJ239" s="74">
        <v>-7.4707277119159698E-2</v>
      </c>
      <c r="CK239" s="74">
        <v>-7.5659468770027161E-2</v>
      </c>
      <c r="CL239" s="74">
        <v>-8.3970345556735992E-2</v>
      </c>
      <c r="CM239" s="74">
        <v>-5.2688870579004288E-2</v>
      </c>
      <c r="CN239" s="74">
        <v>-0.11052603274583817</v>
      </c>
      <c r="CO239" s="74">
        <v>-9.7262844443321228E-2</v>
      </c>
      <c r="CP239" s="74">
        <v>-7.5631007552146912E-2</v>
      </c>
      <c r="CQ239" s="74">
        <v>-5.2893217653036118E-2</v>
      </c>
      <c r="CR239" s="74">
        <v>-8.6914390325546265E-2</v>
      </c>
      <c r="CS239" s="74">
        <v>-7.9623840749263763E-2</v>
      </c>
      <c r="CT239" s="74">
        <v>-1.4212726382538676E-3</v>
      </c>
      <c r="CU239" s="74">
        <v>-4.5102736912667751E-3</v>
      </c>
      <c r="CV239" s="74">
        <v>1.9346248358488083E-2</v>
      </c>
      <c r="CW239" s="74">
        <v>1.146727055311203E-2</v>
      </c>
      <c r="CX239" s="74">
        <v>2.4840045720338821E-2</v>
      </c>
      <c r="CY239" s="74">
        <v>9.5597617328166962E-3</v>
      </c>
      <c r="CZ239" s="74">
        <v>1.1599746532738209E-2</v>
      </c>
      <c r="DA239" s="74">
        <v>5.1742780953645706E-2</v>
      </c>
      <c r="DB239" s="74">
        <v>3.3750403672456741E-2</v>
      </c>
      <c r="DC239" s="74">
        <v>3.7801623344421387E-2</v>
      </c>
      <c r="DD239" s="74">
        <v>1.707286573946476E-2</v>
      </c>
      <c r="DE239" s="74">
        <v>1.5415207482874393E-2</v>
      </c>
      <c r="DF239" s="74">
        <v>2.0383220165967941E-2</v>
      </c>
      <c r="DG239" s="74">
        <v>-1.4980318024754524E-2</v>
      </c>
      <c r="DH239" s="74">
        <v>-3.9166297763586044E-2</v>
      </c>
      <c r="DI239" s="74">
        <v>-3.3507231622934341E-2</v>
      </c>
      <c r="DJ239" s="74">
        <v>-3.9016690105199814E-2</v>
      </c>
      <c r="DK239" s="74">
        <v>-5.6467312388122082E-3</v>
      </c>
      <c r="DL239" s="74">
        <v>-6.1680853366851807E-2</v>
      </c>
      <c r="DM239" s="74">
        <v>-4.8512622714042664E-2</v>
      </c>
      <c r="DN239" s="74">
        <v>-2.571973018348217E-2</v>
      </c>
      <c r="DO239" s="74">
        <v>-2.2102710790932178E-3</v>
      </c>
      <c r="DP239" s="74">
        <v>-3.4902196377515793E-2</v>
      </c>
      <c r="DQ239" s="74">
        <v>-3.1542576849460602E-2</v>
      </c>
      <c r="DR239" s="74">
        <v>3.9738327264785767E-2</v>
      </c>
      <c r="DS239" s="74">
        <v>3.075626865029335E-2</v>
      </c>
      <c r="DT239" s="74">
        <v>4.9755051732063293E-2</v>
      </c>
      <c r="DU239" s="74">
        <v>4.049094021320343E-2</v>
      </c>
      <c r="DV239" s="74">
        <v>5.1184985786676407E-2</v>
      </c>
      <c r="DW239" s="74">
        <v>3.4185897558927536E-2</v>
      </c>
      <c r="DX239" s="74">
        <v>3.5706609487533569E-2</v>
      </c>
      <c r="DY239" s="74">
        <v>8.6219184100627899E-2</v>
      </c>
      <c r="DZ239" s="74">
        <v>6.8481184542179108E-2</v>
      </c>
      <c r="EA239" s="74">
        <v>7.292976975440979E-2</v>
      </c>
      <c r="EB239" s="74">
        <v>5.9199679642915726E-2</v>
      </c>
      <c r="EC239" s="74">
        <v>4.9442239105701447E-2</v>
      </c>
      <c r="ED239" s="74">
        <v>5.6597627699375153E-2</v>
      </c>
      <c r="EE239" s="74">
        <v>2.5026530027389526E-2</v>
      </c>
      <c r="EF239" s="74">
        <v>1.2149234302341938E-2</v>
      </c>
      <c r="EG239" s="74">
        <v>2.7353890240192413E-2</v>
      </c>
      <c r="EH239" s="74">
        <v>2.5889243930578232E-2</v>
      </c>
      <c r="EI239" s="74">
        <v>6.2274646013975143E-2</v>
      </c>
      <c r="EJ239" s="74">
        <v>8.8438186794519424E-3</v>
      </c>
      <c r="EK239" s="74">
        <v>2.1874964237213135E-2</v>
      </c>
      <c r="EL239" s="74">
        <v>4.6344231814146042E-2</v>
      </c>
      <c r="EM239" s="74">
        <v>7.096785306930542E-2</v>
      </c>
      <c r="EN239" s="74">
        <v>4.0195144712924957E-2</v>
      </c>
      <c r="EO239" s="74">
        <v>3.7879128009080887E-2</v>
      </c>
      <c r="EP239" s="74">
        <v>9.9166251718997955E-2</v>
      </c>
      <c r="EQ239" s="74">
        <v>8.1675559282302856E-2</v>
      </c>
      <c r="ER239" s="74">
        <v>9.3660525977611542E-2</v>
      </c>
      <c r="ES239" s="74">
        <v>8.2396507263183594E-2</v>
      </c>
      <c r="ET239" s="74">
        <v>8.9222900569438934E-2</v>
      </c>
      <c r="EU239" s="74">
        <v>6.9742128252983093E-2</v>
      </c>
      <c r="EV239" s="74">
        <v>7.0513099431991577E-2</v>
      </c>
      <c r="EW239" s="74">
        <v>64.292060852050781</v>
      </c>
      <c r="EX239" s="74">
        <v>63.11492919921875</v>
      </c>
      <c r="EY239" s="74">
        <v>61.922348022460938</v>
      </c>
      <c r="EZ239" s="74">
        <v>60.633586883544922</v>
      </c>
      <c r="FA239" s="74">
        <v>59.655776977539063</v>
      </c>
      <c r="FB239" s="74">
        <v>58.837688446044922</v>
      </c>
      <c r="FC239" s="74">
        <v>58.442943572998047</v>
      </c>
      <c r="FD239" s="74">
        <v>61.998516082763672</v>
      </c>
      <c r="FE239" s="74">
        <v>66.648277282714844</v>
      </c>
      <c r="FF239" s="74">
        <v>71.304656982421875</v>
      </c>
      <c r="FG239" s="74">
        <v>76.140647888183594</v>
      </c>
      <c r="FH239" s="74">
        <v>80.269073486328125</v>
      </c>
      <c r="FI239" s="74">
        <v>84.184326171875</v>
      </c>
      <c r="FJ239" s="74">
        <v>87.250717163085938</v>
      </c>
      <c r="FK239" s="74">
        <v>88.881072998046875</v>
      </c>
      <c r="FL239" s="74">
        <v>90.01226806640625</v>
      </c>
      <c r="FM239" s="74">
        <v>89.554107666015625</v>
      </c>
      <c r="FN239" s="74">
        <v>87.29156494140625</v>
      </c>
      <c r="FO239" s="74">
        <v>84.215644836425781</v>
      </c>
      <c r="FP239" s="74">
        <v>80.366912841796875</v>
      </c>
      <c r="FQ239" s="74">
        <v>75.710487365722656</v>
      </c>
      <c r="FR239" s="74">
        <v>71.489280700683594</v>
      </c>
      <c r="FS239" s="74">
        <v>68.608551025390625</v>
      </c>
      <c r="FT239" s="74">
        <v>66.77960205078125</v>
      </c>
      <c r="FU239" s="74">
        <v>5.4625283926725388E-2</v>
      </c>
      <c r="FV239" s="74">
        <v>0.18847963213920593</v>
      </c>
      <c r="FW239" s="74">
        <v>5.4957658052444458E-2</v>
      </c>
      <c r="FX239" s="74">
        <v>0</v>
      </c>
      <c r="FY239" s="74">
        <v>0</v>
      </c>
      <c r="FZ239" s="74">
        <v>447</v>
      </c>
      <c r="GA239" s="74">
        <v>9.4721851348876953</v>
      </c>
      <c r="GB239" s="74">
        <v>493.14901446271688</v>
      </c>
      <c r="GC239" s="74">
        <v>1</v>
      </c>
      <c r="GD239" s="74">
        <v>1</v>
      </c>
      <c r="GE239" s="74">
        <v>0</v>
      </c>
      <c r="GF239" s="74">
        <v>1</v>
      </c>
      <c r="GG239" t="s">
        <v>234</v>
      </c>
      <c r="GH239" t="s">
        <v>235</v>
      </c>
      <c r="GI239" t="s">
        <v>236</v>
      </c>
      <c r="GJ239" s="36"/>
      <c r="GK239" s="30"/>
      <c r="GL239" s="30"/>
    </row>
    <row r="240" spans="1:194" x14ac:dyDescent="0.2">
      <c r="A240" t="s">
        <v>175</v>
      </c>
      <c r="B240" t="s">
        <v>233</v>
      </c>
      <c r="C240" t="s">
        <v>181</v>
      </c>
      <c r="D240" t="s">
        <v>185</v>
      </c>
      <c r="E240" t="s">
        <v>191</v>
      </c>
      <c r="F240" t="s">
        <v>273</v>
      </c>
      <c r="G240" t="s">
        <v>274</v>
      </c>
      <c r="H240" s="74">
        <v>484</v>
      </c>
      <c r="I240" s="74">
        <v>0.95971041917800903</v>
      </c>
      <c r="J240" s="74">
        <v>0.93753015995025635</v>
      </c>
      <c r="K240" s="74">
        <v>0.95077645778656006</v>
      </c>
      <c r="L240" s="74">
        <v>0.93841636180877686</v>
      </c>
      <c r="M240" s="74">
        <v>0.92902541160583496</v>
      </c>
      <c r="N240" s="74">
        <v>0.94707280397415161</v>
      </c>
      <c r="O240" s="74">
        <v>0.9432828426361084</v>
      </c>
      <c r="P240" s="74">
        <v>0.99818581342697144</v>
      </c>
      <c r="Q240" s="74">
        <v>1.1840633153915405</v>
      </c>
      <c r="R240" s="74">
        <v>1.2411507368087769</v>
      </c>
      <c r="S240" s="74">
        <v>1.3388650417327881</v>
      </c>
      <c r="T240" s="74">
        <v>1.3866426944732666</v>
      </c>
      <c r="U240" s="74">
        <v>1.445745587348938</v>
      </c>
      <c r="V240" s="74">
        <v>1.5046012401580811</v>
      </c>
      <c r="W240" s="74">
        <v>1.5180591344833374</v>
      </c>
      <c r="X240" s="74">
        <v>1.4787000417709351</v>
      </c>
      <c r="Y240" s="74">
        <v>1.3941144943237305</v>
      </c>
      <c r="Z240" s="74">
        <v>1.3020333051681519</v>
      </c>
      <c r="AA240" s="74">
        <v>1.1522009372711182</v>
      </c>
      <c r="AB240" s="74">
        <v>1.041144847869873</v>
      </c>
      <c r="AC240" s="74">
        <v>1.0445067882537842</v>
      </c>
      <c r="AD240" s="74">
        <v>1.0624209642410278</v>
      </c>
      <c r="AE240" s="74">
        <v>1.0884301662445068</v>
      </c>
      <c r="AF240" s="74">
        <v>1.0507421493530273</v>
      </c>
      <c r="AG240" s="74">
        <v>-3.0490124598145485E-2</v>
      </c>
      <c r="AH240" s="74">
        <v>-4.9089230597019196E-2</v>
      </c>
      <c r="AI240" s="74">
        <v>-4.5985806733369827E-2</v>
      </c>
      <c r="AJ240" s="74">
        <v>-8.3407767117023468E-2</v>
      </c>
      <c r="AK240" s="74">
        <v>-6.574586033821106E-2</v>
      </c>
      <c r="AL240" s="74">
        <v>-6.5995156764984131E-2</v>
      </c>
      <c r="AM240" s="74">
        <v>-0.11040440946817398</v>
      </c>
      <c r="AN240" s="74">
        <v>-0.16156378388404846</v>
      </c>
      <c r="AO240" s="74">
        <v>-0.17867282032966614</v>
      </c>
      <c r="AP240" s="74">
        <v>-0.19382993876934052</v>
      </c>
      <c r="AQ240" s="74">
        <v>-0.16765238344669342</v>
      </c>
      <c r="AR240" s="74">
        <v>-0.22989588975906372</v>
      </c>
      <c r="AS240" s="74">
        <v>-0.21640066802501678</v>
      </c>
      <c r="AT240" s="74">
        <v>-0.19760625064373016</v>
      </c>
      <c r="AU240" s="74">
        <v>-0.17675429582595825</v>
      </c>
      <c r="AV240" s="74">
        <v>-0.21402391791343689</v>
      </c>
      <c r="AW240" s="74">
        <v>-0.19712680578231812</v>
      </c>
      <c r="AX240" s="74">
        <v>-0.10200880467891693</v>
      </c>
      <c r="AY240" s="74">
        <v>-9.0696103870868683E-2</v>
      </c>
      <c r="AZ240" s="74">
        <v>-5.4968032985925674E-2</v>
      </c>
      <c r="BA240" s="74">
        <v>-5.9461966156959534E-2</v>
      </c>
      <c r="BB240" s="74">
        <v>-3.9542805403470993E-2</v>
      </c>
      <c r="BC240" s="74">
        <v>-5.0622612237930298E-2</v>
      </c>
      <c r="BD240" s="74">
        <v>-4.7313600778579712E-2</v>
      </c>
      <c r="BE240" s="74">
        <v>3.9862780831754208E-3</v>
      </c>
      <c r="BF240" s="74">
        <v>-1.4358458109200001E-2</v>
      </c>
      <c r="BG240" s="74">
        <v>-1.0857664048671722E-2</v>
      </c>
      <c r="BH240" s="74">
        <v>-4.1280947625637054E-2</v>
      </c>
      <c r="BI240" s="74">
        <v>-3.1718827784061432E-2</v>
      </c>
      <c r="BJ240" s="74">
        <v>-2.9780751094222069E-2</v>
      </c>
      <c r="BK240" s="74">
        <v>-7.0397563278675079E-2</v>
      </c>
      <c r="BL240" s="74">
        <v>-0.11024825274944305</v>
      </c>
      <c r="BM240" s="74">
        <v>-0.11781169474124908</v>
      </c>
      <c r="BN240" s="74">
        <v>-0.12892398238182068</v>
      </c>
      <c r="BO240" s="74">
        <v>-9.9731005728244781E-2</v>
      </c>
      <c r="BP240" s="74">
        <v>-0.15937119722366333</v>
      </c>
      <c r="BQ240" s="74">
        <v>-0.14601306617259979</v>
      </c>
      <c r="BR240" s="74">
        <v>-0.1255422979593277</v>
      </c>
      <c r="BS240" s="74">
        <v>-0.10357616096735001</v>
      </c>
      <c r="BT240" s="74">
        <v>-0.13892656564712524</v>
      </c>
      <c r="BU240" s="74">
        <v>-0.12770511209964752</v>
      </c>
      <c r="BV240" s="74">
        <v>-4.2580872774124146E-2</v>
      </c>
      <c r="BW240" s="74">
        <v>-3.9776816964149475E-2</v>
      </c>
      <c r="BX240" s="74">
        <v>-1.1062553152441978E-2</v>
      </c>
      <c r="BY240" s="74">
        <v>-1.755639910697937E-2</v>
      </c>
      <c r="BZ240" s="74">
        <v>-1.5048941131681204E-3</v>
      </c>
      <c r="CA240" s="74">
        <v>-1.5066376887261868E-2</v>
      </c>
      <c r="CB240" s="74">
        <v>-1.2507119216024876E-2</v>
      </c>
      <c r="CC240" s="74">
        <v>2.7864528819918633E-2</v>
      </c>
      <c r="CD240" s="74">
        <v>9.6959713846445084E-3</v>
      </c>
      <c r="CE240" s="74">
        <v>1.3471980579197407E-2</v>
      </c>
      <c r="CF240" s="74">
        <v>-1.2104040011763573E-2</v>
      </c>
      <c r="CG240" s="74">
        <v>-8.1518087536096573E-3</v>
      </c>
      <c r="CH240" s="74">
        <v>-4.6987645328044891E-3</v>
      </c>
      <c r="CI240" s="74">
        <v>-4.2688939720392227E-2</v>
      </c>
      <c r="CJ240" s="74">
        <v>-7.4707269668579102E-2</v>
      </c>
      <c r="CK240" s="74">
        <v>-7.5659468770027161E-2</v>
      </c>
      <c r="CL240" s="74">
        <v>-8.3970338106155396E-2</v>
      </c>
      <c r="CM240" s="74">
        <v>-5.2688870579004288E-2</v>
      </c>
      <c r="CN240" s="74">
        <v>-0.11052603274583817</v>
      </c>
      <c r="CO240" s="74">
        <v>-9.7262836992740631E-2</v>
      </c>
      <c r="CP240" s="74">
        <v>-7.5631000101566315E-2</v>
      </c>
      <c r="CQ240" s="74">
        <v>-5.2893217653036118E-2</v>
      </c>
      <c r="CR240" s="74">
        <v>-8.6914382874965668E-2</v>
      </c>
      <c r="CS240" s="74">
        <v>-7.962384819984436E-2</v>
      </c>
      <c r="CT240" s="74">
        <v>-1.4212726382538676E-3</v>
      </c>
      <c r="CU240" s="74">
        <v>-4.5102732256054878E-3</v>
      </c>
      <c r="CV240" s="74">
        <v>1.9346248358488083E-2</v>
      </c>
      <c r="CW240" s="74">
        <v>1.1467271484434605E-2</v>
      </c>
      <c r="CX240" s="74">
        <v>2.4840045720338821E-2</v>
      </c>
      <c r="CY240" s="74">
        <v>9.5597617328166962E-3</v>
      </c>
      <c r="CZ240" s="74">
        <v>1.1599746532738209E-2</v>
      </c>
      <c r="DA240" s="74">
        <v>5.1742780953645706E-2</v>
      </c>
      <c r="DB240" s="74">
        <v>3.3750399947166443E-2</v>
      </c>
      <c r="DC240" s="74">
        <v>3.7801627069711685E-2</v>
      </c>
      <c r="DD240" s="74">
        <v>1.707286573946476E-2</v>
      </c>
      <c r="DE240" s="74">
        <v>1.5415209345519543E-2</v>
      </c>
      <c r="DF240" s="74">
        <v>2.0383222028613091E-2</v>
      </c>
      <c r="DG240" s="74">
        <v>-1.4980314299464226E-2</v>
      </c>
      <c r="DH240" s="74">
        <v>-3.9166290313005447E-2</v>
      </c>
      <c r="DI240" s="74">
        <v>-3.350723534822464E-2</v>
      </c>
      <c r="DJ240" s="74">
        <v>-3.9016682654619217E-2</v>
      </c>
      <c r="DK240" s="74">
        <v>-5.6467326357960701E-3</v>
      </c>
      <c r="DL240" s="74">
        <v>-6.1680853366851807E-2</v>
      </c>
      <c r="DM240" s="74">
        <v>-4.8512611538171768E-2</v>
      </c>
      <c r="DN240" s="74">
        <v>-2.5719719007611275E-2</v>
      </c>
      <c r="DO240" s="74">
        <v>-2.2102715447545052E-3</v>
      </c>
      <c r="DP240" s="74">
        <v>-3.4902196377515793E-2</v>
      </c>
      <c r="DQ240" s="74">
        <v>-3.1542591750621796E-2</v>
      </c>
      <c r="DR240" s="74">
        <v>3.9738330990076065E-2</v>
      </c>
      <c r="DS240" s="74">
        <v>3.0756272375583649E-2</v>
      </c>
      <c r="DT240" s="74">
        <v>4.9755051732063293E-2</v>
      </c>
      <c r="DU240" s="74">
        <v>4.049094021320343E-2</v>
      </c>
      <c r="DV240" s="74">
        <v>5.1184985786676407E-2</v>
      </c>
      <c r="DW240" s="74">
        <v>3.4185901284217834E-2</v>
      </c>
      <c r="DX240" s="74">
        <v>3.5706613212823868E-2</v>
      </c>
      <c r="DY240" s="74">
        <v>8.6219184100627899E-2</v>
      </c>
      <c r="DZ240" s="74">
        <v>6.8481177091598511E-2</v>
      </c>
      <c r="EA240" s="74">
        <v>7.292976975440979E-2</v>
      </c>
      <c r="EB240" s="74">
        <v>5.9199683368206024E-2</v>
      </c>
      <c r="EC240" s="74">
        <v>4.9442239105701447E-2</v>
      </c>
      <c r="ED240" s="74">
        <v>5.6597627699375153E-2</v>
      </c>
      <c r="EE240" s="74">
        <v>2.5026535615324974E-2</v>
      </c>
      <c r="EF240" s="74">
        <v>1.214924268424511E-2</v>
      </c>
      <c r="EG240" s="74">
        <v>2.7353890240192413E-2</v>
      </c>
      <c r="EH240" s="74">
        <v>2.5889253243803978E-2</v>
      </c>
      <c r="EI240" s="74">
        <v>6.2274646013975143E-2</v>
      </c>
      <c r="EJ240" s="74">
        <v>8.8438186794519424E-3</v>
      </c>
      <c r="EK240" s="74">
        <v>2.187497541308403E-2</v>
      </c>
      <c r="EL240" s="74">
        <v>4.6344246715307236E-2</v>
      </c>
      <c r="EM240" s="74">
        <v>7.0967860519886017E-2</v>
      </c>
      <c r="EN240" s="74">
        <v>4.0195144712924957E-2</v>
      </c>
      <c r="EO240" s="74">
        <v>3.7879101932048798E-2</v>
      </c>
      <c r="EP240" s="74">
        <v>9.9166259169578552E-2</v>
      </c>
      <c r="EQ240" s="74">
        <v>8.1675566732883453E-2</v>
      </c>
      <c r="ER240" s="74">
        <v>9.3660533428192139E-2</v>
      </c>
      <c r="ES240" s="74">
        <v>8.2396507263183594E-2</v>
      </c>
      <c r="ET240" s="74">
        <v>8.9222893118858337E-2</v>
      </c>
      <c r="EU240" s="74">
        <v>6.974213570356369E-2</v>
      </c>
      <c r="EV240" s="74">
        <v>7.051309198141098E-2</v>
      </c>
      <c r="EW240" s="74">
        <v>72.040092468261719</v>
      </c>
      <c r="EX240" s="74">
        <v>71.32720947265625</v>
      </c>
      <c r="EY240" s="74">
        <v>70.316940307617188</v>
      </c>
      <c r="EZ240" s="74">
        <v>70.102081298828125</v>
      </c>
      <c r="FA240" s="74">
        <v>69.458221435546875</v>
      </c>
      <c r="FB240" s="74">
        <v>69.738670349121094</v>
      </c>
      <c r="FC240" s="74">
        <v>69.320396423339844</v>
      </c>
      <c r="FD240" s="74">
        <v>70.299652099609375</v>
      </c>
      <c r="FE240" s="74">
        <v>73.579353332519531</v>
      </c>
      <c r="FF240" s="74">
        <v>78.170928955078125</v>
      </c>
      <c r="FG240" s="74">
        <v>82.445350646972656</v>
      </c>
      <c r="FH240" s="74">
        <v>86.75018310546875</v>
      </c>
      <c r="FI240" s="74">
        <v>91.359672546386719</v>
      </c>
      <c r="FJ240" s="74">
        <v>96.022392272949219</v>
      </c>
      <c r="FK240" s="74">
        <v>98.442985534667969</v>
      </c>
      <c r="FL240" s="74">
        <v>99.89361572265625</v>
      </c>
      <c r="FM240" s="74">
        <v>100.22676849365234</v>
      </c>
      <c r="FN240" s="74">
        <v>97.759330749511719</v>
      </c>
      <c r="FO240" s="74">
        <v>94.950874328613281</v>
      </c>
      <c r="FP240" s="74">
        <v>91.561813354492188</v>
      </c>
      <c r="FQ240" s="74">
        <v>86.457633972167969</v>
      </c>
      <c r="FR240" s="74">
        <v>83.643272399902344</v>
      </c>
      <c r="FS240" s="74">
        <v>81.078208923339844</v>
      </c>
      <c r="FT240" s="74">
        <v>78.806846618652344</v>
      </c>
      <c r="FU240" s="74">
        <v>5.4625280201435089E-2</v>
      </c>
      <c r="FV240" s="74">
        <v>0.18847964704036713</v>
      </c>
      <c r="FW240" s="74">
        <v>5.4957658052444458E-2</v>
      </c>
      <c r="FX240" s="74">
        <v>0</v>
      </c>
      <c r="FY240" s="74">
        <v>0</v>
      </c>
      <c r="FZ240" s="74">
        <v>452</v>
      </c>
      <c r="GA240" s="74">
        <v>9.8692855834960938</v>
      </c>
      <c r="GB240" s="74">
        <v>526.39232273586094</v>
      </c>
      <c r="GC240" s="74">
        <v>1</v>
      </c>
      <c r="GD240" s="74">
        <v>1</v>
      </c>
      <c r="GE240" s="74">
        <v>0</v>
      </c>
      <c r="GF240" s="74">
        <v>1</v>
      </c>
      <c r="GG240" t="s">
        <v>234</v>
      </c>
      <c r="GH240" t="s">
        <v>235</v>
      </c>
      <c r="GI240" t="s">
        <v>236</v>
      </c>
      <c r="GJ240" s="36"/>
      <c r="GK240" s="30"/>
      <c r="GL240" s="30"/>
    </row>
    <row r="241" spans="1:194" x14ac:dyDescent="0.2">
      <c r="A241" t="s">
        <v>175</v>
      </c>
      <c r="B241" t="s">
        <v>233</v>
      </c>
      <c r="C241" t="s">
        <v>181</v>
      </c>
      <c r="D241" t="s">
        <v>185</v>
      </c>
      <c r="E241" t="s">
        <v>192</v>
      </c>
      <c r="F241" t="s">
        <v>273</v>
      </c>
      <c r="G241" t="s">
        <v>274</v>
      </c>
      <c r="H241" s="74">
        <v>483</v>
      </c>
      <c r="I241" s="74">
        <v>0.99523574113845825</v>
      </c>
      <c r="J241" s="74">
        <v>0.98976612091064453</v>
      </c>
      <c r="K241" s="74">
        <v>0.98107171058654785</v>
      </c>
      <c r="L241" s="74">
        <v>0.99172443151473999</v>
      </c>
      <c r="M241" s="74">
        <v>0.99573808908462524</v>
      </c>
      <c r="N241" s="74">
        <v>1.0050632953643799</v>
      </c>
      <c r="O241" s="74">
        <v>0.96553462743759155</v>
      </c>
      <c r="P241" s="74">
        <v>0.95007890462875366</v>
      </c>
      <c r="Q241" s="74">
        <v>1.030004620552063</v>
      </c>
      <c r="R241" s="74">
        <v>1.0254882574081421</v>
      </c>
      <c r="S241" s="74">
        <v>1.0838990211486816</v>
      </c>
      <c r="T241" s="74">
        <v>1.0969446897506714</v>
      </c>
      <c r="U241" s="74">
        <v>1.1903808116912842</v>
      </c>
      <c r="V241" s="74">
        <v>1.2755744457244873</v>
      </c>
      <c r="W241" s="74">
        <v>1.3414914608001709</v>
      </c>
      <c r="X241" s="74">
        <v>1.3015885353088379</v>
      </c>
      <c r="Y241" s="74">
        <v>1.2606215476989746</v>
      </c>
      <c r="Z241" s="74">
        <v>1.2086129188537598</v>
      </c>
      <c r="AA241" s="74">
        <v>1.1118756532669067</v>
      </c>
      <c r="AB241" s="74">
        <v>1.0835577249526978</v>
      </c>
      <c r="AC241" s="74">
        <v>1.0513629913330078</v>
      </c>
      <c r="AD241" s="74">
        <v>1.0339044332504272</v>
      </c>
      <c r="AE241" s="74">
        <v>0.99025726318359375</v>
      </c>
      <c r="AF241" s="74">
        <v>0.93298941850662231</v>
      </c>
      <c r="AG241" s="74">
        <v>-3.0490119010210037E-2</v>
      </c>
      <c r="AH241" s="74">
        <v>-4.9089230597019196E-2</v>
      </c>
      <c r="AI241" s="74">
        <v>-4.5985803008079529E-2</v>
      </c>
      <c r="AJ241" s="74">
        <v>-8.3407759666442871E-2</v>
      </c>
      <c r="AK241" s="74">
        <v>-6.5745852887630463E-2</v>
      </c>
      <c r="AL241" s="74">
        <v>-6.5995164215564728E-2</v>
      </c>
      <c r="AM241" s="74">
        <v>-0.11040440946817398</v>
      </c>
      <c r="AN241" s="74">
        <v>-0.16156378388404846</v>
      </c>
      <c r="AO241" s="74">
        <v>-0.17867282032966614</v>
      </c>
      <c r="AP241" s="74">
        <v>-0.19382992386817932</v>
      </c>
      <c r="AQ241" s="74">
        <v>-0.16765238344669342</v>
      </c>
      <c r="AR241" s="74">
        <v>-0.22989588975906372</v>
      </c>
      <c r="AS241" s="74">
        <v>-0.2164006382226944</v>
      </c>
      <c r="AT241" s="74">
        <v>-0.19760626554489136</v>
      </c>
      <c r="AU241" s="74">
        <v>-0.17675428092479706</v>
      </c>
      <c r="AV241" s="74">
        <v>-0.2140239030122757</v>
      </c>
      <c r="AW241" s="74">
        <v>-0.19712680578231812</v>
      </c>
      <c r="AX241" s="74">
        <v>-0.10200880467891693</v>
      </c>
      <c r="AY241" s="74">
        <v>-9.0696118772029877E-2</v>
      </c>
      <c r="AZ241" s="74">
        <v>-5.4968032985925674E-2</v>
      </c>
      <c r="BA241" s="74">
        <v>-5.9461969882249832E-2</v>
      </c>
      <c r="BB241" s="74">
        <v>-3.9542805403470993E-2</v>
      </c>
      <c r="BC241" s="74">
        <v>-5.0622601062059402E-2</v>
      </c>
      <c r="BD241" s="74">
        <v>-4.731360450387001E-2</v>
      </c>
      <c r="BE241" s="74">
        <v>3.9862804114818573E-3</v>
      </c>
      <c r="BF241" s="74">
        <v>-1.4358456246554852E-2</v>
      </c>
      <c r="BG241" s="74">
        <v>-1.0857662186026573E-2</v>
      </c>
      <c r="BH241" s="74">
        <v>-4.1280951350927353E-2</v>
      </c>
      <c r="BI241" s="74">
        <v>-3.1718820333480835E-2</v>
      </c>
      <c r="BJ241" s="74">
        <v>-2.9780751094222069E-2</v>
      </c>
      <c r="BK241" s="74">
        <v>-7.0397563278675079E-2</v>
      </c>
      <c r="BL241" s="74">
        <v>-0.11024826020002365</v>
      </c>
      <c r="BM241" s="74">
        <v>-0.11781169474124908</v>
      </c>
      <c r="BN241" s="74">
        <v>-0.12892398238182068</v>
      </c>
      <c r="BO241" s="74">
        <v>-9.9731005728244781E-2</v>
      </c>
      <c r="BP241" s="74">
        <v>-0.15937121212482452</v>
      </c>
      <c r="BQ241" s="74">
        <v>-0.14601306617259979</v>
      </c>
      <c r="BR241" s="74">
        <v>-0.1255422979593277</v>
      </c>
      <c r="BS241" s="74">
        <v>-0.1035761684179306</v>
      </c>
      <c r="BT241" s="74">
        <v>-0.13892658054828644</v>
      </c>
      <c r="BU241" s="74">
        <v>-0.12770511209964752</v>
      </c>
      <c r="BV241" s="74">
        <v>-4.2580876499414444E-2</v>
      </c>
      <c r="BW241" s="74">
        <v>-3.9776824414730072E-2</v>
      </c>
      <c r="BX241" s="74">
        <v>-1.1062553152441978E-2</v>
      </c>
      <c r="BY241" s="74">
        <v>-1.7556400969624519E-2</v>
      </c>
      <c r="BZ241" s="74">
        <v>-1.5048935310915112E-3</v>
      </c>
      <c r="CA241" s="74">
        <v>-1.5066374093294144E-2</v>
      </c>
      <c r="CB241" s="74">
        <v>-1.250712014734745E-2</v>
      </c>
      <c r="CC241" s="74">
        <v>2.7864528819918633E-2</v>
      </c>
      <c r="CD241" s="74">
        <v>9.6959713846445084E-3</v>
      </c>
      <c r="CE241" s="74">
        <v>1.3471981510519981E-2</v>
      </c>
      <c r="CF241" s="74">
        <v>-1.2104040943086147E-2</v>
      </c>
      <c r="CG241" s="74">
        <v>-8.1518087536096573E-3</v>
      </c>
      <c r="CH241" s="74">
        <v>-4.6987645328044891E-3</v>
      </c>
      <c r="CI241" s="74">
        <v>-4.2688939720392227E-2</v>
      </c>
      <c r="CJ241" s="74">
        <v>-7.4707269668579102E-2</v>
      </c>
      <c r="CK241" s="74">
        <v>-7.5659468770027161E-2</v>
      </c>
      <c r="CL241" s="74">
        <v>-8.3970345556735992E-2</v>
      </c>
      <c r="CM241" s="74">
        <v>-5.2688874304294586E-2</v>
      </c>
      <c r="CN241" s="74">
        <v>-0.11052603274583817</v>
      </c>
      <c r="CO241" s="74">
        <v>-9.7262844443321228E-2</v>
      </c>
      <c r="CP241" s="74">
        <v>-7.5631000101566315E-2</v>
      </c>
      <c r="CQ241" s="74">
        <v>-5.2893217653036118E-2</v>
      </c>
      <c r="CR241" s="74">
        <v>-8.6914390325546265E-2</v>
      </c>
      <c r="CS241" s="74">
        <v>-7.962384819984436E-2</v>
      </c>
      <c r="CT241" s="74">
        <v>-1.4212726382538676E-3</v>
      </c>
      <c r="CU241" s="74">
        <v>-4.5102732256054878E-3</v>
      </c>
      <c r="CV241" s="74">
        <v>1.9346248358488083E-2</v>
      </c>
      <c r="CW241" s="74">
        <v>1.1467269621789455E-2</v>
      </c>
      <c r="CX241" s="74">
        <v>2.4840047582983971E-2</v>
      </c>
      <c r="CY241" s="74">
        <v>9.5597626641392708E-3</v>
      </c>
      <c r="CZ241" s="74">
        <v>1.1599746532738209E-2</v>
      </c>
      <c r="DA241" s="74">
        <v>5.1742780953645706E-2</v>
      </c>
      <c r="DB241" s="74">
        <v>3.3750399947166443E-2</v>
      </c>
      <c r="DC241" s="74">
        <v>3.7801623344421387E-2</v>
      </c>
      <c r="DD241" s="74">
        <v>1.707286573946476E-2</v>
      </c>
      <c r="DE241" s="74">
        <v>1.5415205620229244E-2</v>
      </c>
      <c r="DF241" s="74">
        <v>2.0383222028613091E-2</v>
      </c>
      <c r="DG241" s="74">
        <v>-1.4980314299464226E-2</v>
      </c>
      <c r="DH241" s="74">
        <v>-3.9166290313005447E-2</v>
      </c>
      <c r="DI241" s="74">
        <v>-3.350723534822464E-2</v>
      </c>
      <c r="DJ241" s="74">
        <v>-3.9016690105199814E-2</v>
      </c>
      <c r="DK241" s="74">
        <v>-5.6467349641025066E-3</v>
      </c>
      <c r="DL241" s="74">
        <v>-6.1680853366851807E-2</v>
      </c>
      <c r="DM241" s="74">
        <v>-4.8512622714042664E-2</v>
      </c>
      <c r="DN241" s="74">
        <v>-2.5719720870256424E-2</v>
      </c>
      <c r="DO241" s="74">
        <v>-2.2102706134319305E-3</v>
      </c>
      <c r="DP241" s="74">
        <v>-3.490220382809639E-2</v>
      </c>
      <c r="DQ241" s="74">
        <v>-3.1542584300041199E-2</v>
      </c>
      <c r="DR241" s="74">
        <v>3.9738327264785767E-2</v>
      </c>
      <c r="DS241" s="74">
        <v>3.0756272375583649E-2</v>
      </c>
      <c r="DT241" s="74">
        <v>4.9755055457353592E-2</v>
      </c>
      <c r="DU241" s="74">
        <v>4.049094021320343E-2</v>
      </c>
      <c r="DV241" s="74">
        <v>5.1184989511966705E-2</v>
      </c>
      <c r="DW241" s="74">
        <v>3.4185897558927536E-2</v>
      </c>
      <c r="DX241" s="74">
        <v>3.5706609487533569E-2</v>
      </c>
      <c r="DY241" s="74">
        <v>8.6219176650047302E-2</v>
      </c>
      <c r="DZ241" s="74">
        <v>6.8481169641017914E-2</v>
      </c>
      <c r="EA241" s="74">
        <v>7.2929762303829193E-2</v>
      </c>
      <c r="EB241" s="74">
        <v>5.9199683368206024E-2</v>
      </c>
      <c r="EC241" s="74">
        <v>4.944223165512085E-2</v>
      </c>
      <c r="ED241" s="74">
        <v>5.6597631424665451E-2</v>
      </c>
      <c r="EE241" s="74">
        <v>2.5026537477970123E-2</v>
      </c>
      <c r="EF241" s="74">
        <v>1.2149243615567684E-2</v>
      </c>
      <c r="EG241" s="74">
        <v>2.7353886514902115E-2</v>
      </c>
      <c r="EH241" s="74">
        <v>2.5889243930578232E-2</v>
      </c>
      <c r="EI241" s="74">
        <v>6.2274638563394547E-2</v>
      </c>
      <c r="EJ241" s="74">
        <v>8.8438205420970917E-3</v>
      </c>
      <c r="EK241" s="74">
        <v>2.1874958649277687E-2</v>
      </c>
      <c r="EL241" s="74">
        <v>4.6344250440597534E-2</v>
      </c>
      <c r="EM241" s="74">
        <v>7.096785306930542E-2</v>
      </c>
      <c r="EN241" s="74">
        <v>4.0195129811763763E-2</v>
      </c>
      <c r="EO241" s="74">
        <v>3.7879116833209991E-2</v>
      </c>
      <c r="EP241" s="74">
        <v>9.9166251718997955E-2</v>
      </c>
      <c r="EQ241" s="74">
        <v>8.167557418346405E-2</v>
      </c>
      <c r="ER241" s="74">
        <v>9.3660533428192139E-2</v>
      </c>
      <c r="ES241" s="74">
        <v>8.2396507263183594E-2</v>
      </c>
      <c r="ET241" s="74">
        <v>8.9222900569438934E-2</v>
      </c>
      <c r="EU241" s="74">
        <v>6.974213570356369E-2</v>
      </c>
      <c r="EV241" s="74">
        <v>7.051309198141098E-2</v>
      </c>
      <c r="EW241" s="74">
        <v>75.547348022460938</v>
      </c>
      <c r="EX241" s="74">
        <v>70.489418029785156</v>
      </c>
      <c r="EY241" s="74">
        <v>69.69866943359375</v>
      </c>
      <c r="EZ241" s="74">
        <v>68.94775390625</v>
      </c>
      <c r="FA241" s="74">
        <v>67.755172729492188</v>
      </c>
      <c r="FB241" s="74">
        <v>65.948654174804688</v>
      </c>
      <c r="FC241" s="74">
        <v>65.168754577636719</v>
      </c>
      <c r="FD241" s="74">
        <v>65.157554626464844</v>
      </c>
      <c r="FE241" s="74">
        <v>73.198616027832031</v>
      </c>
      <c r="FF241" s="74">
        <v>79.514045715332031</v>
      </c>
      <c r="FG241" s="74">
        <v>85.01702880859375</v>
      </c>
      <c r="FH241" s="74">
        <v>91.228591918945313</v>
      </c>
      <c r="FI241" s="74">
        <v>96.333610534667969</v>
      </c>
      <c r="FJ241" s="74">
        <v>100.57683563232422</v>
      </c>
      <c r="FK241" s="74">
        <v>100.95403289794922</v>
      </c>
      <c r="FL241" s="74">
        <v>100.21139526367188</v>
      </c>
      <c r="FM241" s="74">
        <v>98.750045776367188</v>
      </c>
      <c r="FN241" s="74">
        <v>96.096282958984375</v>
      </c>
      <c r="FO241" s="74">
        <v>92.382766723632813</v>
      </c>
      <c r="FP241" s="74">
        <v>86.735809326171875</v>
      </c>
      <c r="FQ241" s="74">
        <v>81.441215515136719</v>
      </c>
      <c r="FR241" s="74">
        <v>77.176925659179688</v>
      </c>
      <c r="FS241" s="74">
        <v>74.358146667480469</v>
      </c>
      <c r="FT241" s="74">
        <v>71.440361022949219</v>
      </c>
      <c r="FU241" s="74">
        <v>5.4625287652015686E-2</v>
      </c>
      <c r="FV241" s="74">
        <v>0.18847964704036713</v>
      </c>
      <c r="FW241" s="74">
        <v>5.4957661777734756E-2</v>
      </c>
      <c r="FX241" s="74">
        <v>0</v>
      </c>
      <c r="FY241" s="74">
        <v>0</v>
      </c>
      <c r="FZ241" s="74">
        <v>428</v>
      </c>
      <c r="GA241" s="74">
        <v>8.1477670669555664</v>
      </c>
      <c r="GB241" s="74">
        <v>477.63052910845727</v>
      </c>
      <c r="GC241" s="74">
        <v>1</v>
      </c>
      <c r="GD241" s="74">
        <v>1</v>
      </c>
      <c r="GE241" s="74">
        <v>0</v>
      </c>
      <c r="GF241" s="74">
        <v>1</v>
      </c>
      <c r="GG241" t="s">
        <v>234</v>
      </c>
      <c r="GH241" t="s">
        <v>235</v>
      </c>
      <c r="GI241" t="s">
        <v>236</v>
      </c>
      <c r="GJ241" s="36"/>
      <c r="GK241" s="30"/>
      <c r="GL241" s="30"/>
    </row>
    <row r="242" spans="1:194" x14ac:dyDescent="0.2">
      <c r="A242" t="s">
        <v>175</v>
      </c>
      <c r="B242" t="s">
        <v>233</v>
      </c>
      <c r="C242" t="s">
        <v>181</v>
      </c>
      <c r="D242" t="s">
        <v>256</v>
      </c>
      <c r="E242" t="s">
        <v>222</v>
      </c>
      <c r="F242" t="s">
        <v>259</v>
      </c>
      <c r="G242" t="s">
        <v>274</v>
      </c>
      <c r="H242" s="74">
        <v>0</v>
      </c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74"/>
      <c r="Z242" s="74"/>
      <c r="AA242" s="74"/>
      <c r="AB242" s="74"/>
      <c r="AC242" s="74"/>
      <c r="AD242" s="74"/>
      <c r="AE242" s="74"/>
      <c r="AF242" s="74"/>
      <c r="AG242" s="74"/>
      <c r="AH242" s="74"/>
      <c r="AI242" s="74"/>
      <c r="AJ242" s="74"/>
      <c r="AK242" s="74"/>
      <c r="AL242" s="74"/>
      <c r="AM242" s="74"/>
      <c r="AN242" s="74"/>
      <c r="AO242" s="74"/>
      <c r="AP242" s="74"/>
      <c r="AQ242" s="74"/>
      <c r="AR242" s="74"/>
      <c r="AS242" s="74"/>
      <c r="AT242" s="74"/>
      <c r="AU242" s="74"/>
      <c r="AV242" s="74"/>
      <c r="AW242" s="74"/>
      <c r="AX242" s="74"/>
      <c r="AY242" s="74"/>
      <c r="AZ242" s="74"/>
      <c r="BA242" s="74"/>
      <c r="BB242" s="74"/>
      <c r="BC242" s="74"/>
      <c r="BD242" s="74"/>
      <c r="BE242" s="74"/>
      <c r="BF242" s="74"/>
      <c r="BG242" s="74"/>
      <c r="BH242" s="74"/>
      <c r="BI242" s="74"/>
      <c r="BJ242" s="74"/>
      <c r="BK242" s="74"/>
      <c r="BL242" s="74"/>
      <c r="BM242" s="74"/>
      <c r="BN242" s="74"/>
      <c r="BO242" s="74"/>
      <c r="BP242" s="74"/>
      <c r="BQ242" s="74"/>
      <c r="BR242" s="74"/>
      <c r="BS242" s="74"/>
      <c r="BT242" s="74"/>
      <c r="BU242" s="74"/>
      <c r="BV242" s="74"/>
      <c r="BW242" s="74"/>
      <c r="BX242" s="74"/>
      <c r="BY242" s="74"/>
      <c r="BZ242" s="74"/>
      <c r="CA242" s="74"/>
      <c r="CB242" s="74"/>
      <c r="CC242" s="74"/>
      <c r="CD242" s="74"/>
      <c r="CE242" s="74"/>
      <c r="CF242" s="74"/>
      <c r="CG242" s="74"/>
      <c r="CH242" s="74"/>
      <c r="CI242" s="74"/>
      <c r="CJ242" s="74"/>
      <c r="CK242" s="74"/>
      <c r="CL242" s="74"/>
      <c r="CM242" s="74"/>
      <c r="CN242" s="74"/>
      <c r="CO242" s="74"/>
      <c r="CP242" s="74"/>
      <c r="CQ242" s="74"/>
      <c r="CR242" s="74"/>
      <c r="CS242" s="74"/>
      <c r="CT242" s="74"/>
      <c r="CU242" s="74"/>
      <c r="CV242" s="74"/>
      <c r="CW242" s="74"/>
      <c r="CX242" s="74"/>
      <c r="CY242" s="74"/>
      <c r="CZ242" s="74"/>
      <c r="DA242" s="74"/>
      <c r="DB242" s="74"/>
      <c r="DC242" s="74"/>
      <c r="DD242" s="74"/>
      <c r="DE242" s="74"/>
      <c r="DF242" s="74"/>
      <c r="DG242" s="74"/>
      <c r="DH242" s="74"/>
      <c r="DI242" s="74"/>
      <c r="DJ242" s="74"/>
      <c r="DK242" s="74"/>
      <c r="DL242" s="74"/>
      <c r="DM242" s="74"/>
      <c r="DN242" s="74"/>
      <c r="DO242" s="74"/>
      <c r="DP242" s="74"/>
      <c r="DQ242" s="74"/>
      <c r="DR242" s="74"/>
      <c r="DS242" s="74"/>
      <c r="DT242" s="74"/>
      <c r="DU242" s="74"/>
      <c r="DV242" s="74"/>
      <c r="DW242" s="74"/>
      <c r="DX242" s="74"/>
      <c r="DY242" s="74"/>
      <c r="DZ242" s="74"/>
      <c r="EA242" s="74"/>
      <c r="EB242" s="74"/>
      <c r="EC242" s="74"/>
      <c r="ED242" s="74"/>
      <c r="EE242" s="74"/>
      <c r="EF242" s="74"/>
      <c r="EG242" s="74"/>
      <c r="EH242" s="74"/>
      <c r="EI242" s="74"/>
      <c r="EJ242" s="74"/>
      <c r="EK242" s="74"/>
      <c r="EL242" s="74"/>
      <c r="EM242" s="74"/>
      <c r="EN242" s="74"/>
      <c r="EO242" s="74"/>
      <c r="EP242" s="74"/>
      <c r="EQ242" s="74"/>
      <c r="ER242" s="74"/>
      <c r="ES242" s="74"/>
      <c r="ET242" s="74"/>
      <c r="EU242" s="74"/>
      <c r="EV242" s="74"/>
      <c r="EW242" s="74"/>
      <c r="EX242" s="74"/>
      <c r="EY242" s="74"/>
      <c r="EZ242" s="74"/>
      <c r="FA242" s="74"/>
      <c r="FB242" s="74"/>
      <c r="FC242" s="74"/>
      <c r="FD242" s="74"/>
      <c r="FE242" s="74"/>
      <c r="FF242" s="74"/>
      <c r="FG242" s="74"/>
      <c r="FH242" s="74"/>
      <c r="FI242" s="74"/>
      <c r="FJ242" s="74"/>
      <c r="FK242" s="74"/>
      <c r="FL242" s="74"/>
      <c r="FM242" s="74"/>
      <c r="FN242" s="74"/>
      <c r="FO242" s="74"/>
      <c r="FP242" s="74"/>
      <c r="FQ242" s="74"/>
      <c r="FR242" s="74"/>
      <c r="FS242" s="74"/>
      <c r="FT242" s="74"/>
      <c r="FU242" s="74"/>
      <c r="FV242" s="74"/>
      <c r="FW242" s="74"/>
      <c r="FX242" s="74"/>
      <c r="FY242" s="74"/>
      <c r="FZ242" s="74"/>
      <c r="GA242" s="74"/>
      <c r="GB242" s="74"/>
      <c r="GC242" s="74">
        <v>0</v>
      </c>
      <c r="GD242" s="74">
        <v>1</v>
      </c>
      <c r="GE242" s="74">
        <v>1</v>
      </c>
      <c r="GF242" s="74">
        <v>1</v>
      </c>
      <c r="GG242" t="s">
        <v>234</v>
      </c>
      <c r="GH242" t="s">
        <v>235</v>
      </c>
      <c r="GI242" t="s">
        <v>236</v>
      </c>
      <c r="GJ242" s="36"/>
      <c r="GK242" s="30"/>
      <c r="GL242" s="30"/>
    </row>
    <row r="243" spans="1:194" x14ac:dyDescent="0.2">
      <c r="A243" t="s">
        <v>175</v>
      </c>
      <c r="B243" t="s">
        <v>233</v>
      </c>
      <c r="C243" t="s">
        <v>181</v>
      </c>
      <c r="D243" t="s">
        <v>256</v>
      </c>
      <c r="E243" t="s">
        <v>223</v>
      </c>
      <c r="F243" t="s">
        <v>259</v>
      </c>
      <c r="G243" t="s">
        <v>274</v>
      </c>
      <c r="H243" s="74">
        <v>0</v>
      </c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74"/>
      <c r="U243" s="74"/>
      <c r="V243" s="74"/>
      <c r="W243" s="74"/>
      <c r="X243" s="74"/>
      <c r="Y243" s="74"/>
      <c r="Z243" s="74"/>
      <c r="AA243" s="74"/>
      <c r="AB243" s="74"/>
      <c r="AC243" s="74"/>
      <c r="AD243" s="74"/>
      <c r="AE243" s="74"/>
      <c r="AF243" s="74"/>
      <c r="AG243" s="74"/>
      <c r="AH243" s="74"/>
      <c r="AI243" s="74"/>
      <c r="AJ243" s="74"/>
      <c r="AK243" s="74"/>
      <c r="AL243" s="74"/>
      <c r="AM243" s="74"/>
      <c r="AN243" s="74"/>
      <c r="AO243" s="74"/>
      <c r="AP243" s="74"/>
      <c r="AQ243" s="74"/>
      <c r="AR243" s="74"/>
      <c r="AS243" s="74"/>
      <c r="AT243" s="74"/>
      <c r="AU243" s="74"/>
      <c r="AV243" s="74"/>
      <c r="AW243" s="74"/>
      <c r="AX243" s="74"/>
      <c r="AY243" s="74"/>
      <c r="AZ243" s="74"/>
      <c r="BA243" s="74"/>
      <c r="BB243" s="74"/>
      <c r="BC243" s="74"/>
      <c r="BD243" s="74"/>
      <c r="BE243" s="74"/>
      <c r="BF243" s="74"/>
      <c r="BG243" s="74"/>
      <c r="BH243" s="74"/>
      <c r="BI243" s="74"/>
      <c r="BJ243" s="74"/>
      <c r="BK243" s="74"/>
      <c r="BL243" s="74"/>
      <c r="BM243" s="74"/>
      <c r="BN243" s="74"/>
      <c r="BO243" s="74"/>
      <c r="BP243" s="74"/>
      <c r="BQ243" s="74"/>
      <c r="BR243" s="74"/>
      <c r="BS243" s="74"/>
      <c r="BT243" s="74"/>
      <c r="BU243" s="74"/>
      <c r="BV243" s="74"/>
      <c r="BW243" s="74"/>
      <c r="BX243" s="74"/>
      <c r="BY243" s="74"/>
      <c r="BZ243" s="74"/>
      <c r="CA243" s="74"/>
      <c r="CB243" s="74"/>
      <c r="CC243" s="74"/>
      <c r="CD243" s="74"/>
      <c r="CE243" s="74"/>
      <c r="CF243" s="74"/>
      <c r="CG243" s="74"/>
      <c r="CH243" s="74"/>
      <c r="CI243" s="74"/>
      <c r="CJ243" s="74"/>
      <c r="CK243" s="74"/>
      <c r="CL243" s="74"/>
      <c r="CM243" s="74"/>
      <c r="CN243" s="74"/>
      <c r="CO243" s="74"/>
      <c r="CP243" s="74"/>
      <c r="CQ243" s="74"/>
      <c r="CR243" s="74"/>
      <c r="CS243" s="74"/>
      <c r="CT243" s="74"/>
      <c r="CU243" s="74"/>
      <c r="CV243" s="74"/>
      <c r="CW243" s="74"/>
      <c r="CX243" s="74"/>
      <c r="CY243" s="74"/>
      <c r="CZ243" s="74"/>
      <c r="DA243" s="74"/>
      <c r="DB243" s="74"/>
      <c r="DC243" s="74"/>
      <c r="DD243" s="74"/>
      <c r="DE243" s="74"/>
      <c r="DF243" s="74"/>
      <c r="DG243" s="74"/>
      <c r="DH243" s="74"/>
      <c r="DI243" s="74"/>
      <c r="DJ243" s="74"/>
      <c r="DK243" s="74"/>
      <c r="DL243" s="74"/>
      <c r="DM243" s="74"/>
      <c r="DN243" s="74"/>
      <c r="DO243" s="74"/>
      <c r="DP243" s="74"/>
      <c r="DQ243" s="74"/>
      <c r="DR243" s="74"/>
      <c r="DS243" s="74"/>
      <c r="DT243" s="74"/>
      <c r="DU243" s="74"/>
      <c r="DV243" s="74"/>
      <c r="DW243" s="74"/>
      <c r="DX243" s="74"/>
      <c r="DY243" s="74"/>
      <c r="DZ243" s="74"/>
      <c r="EA243" s="74"/>
      <c r="EB243" s="74"/>
      <c r="EC243" s="74"/>
      <c r="ED243" s="74"/>
      <c r="EE243" s="74"/>
      <c r="EF243" s="74"/>
      <c r="EG243" s="74"/>
      <c r="EH243" s="74"/>
      <c r="EI243" s="74"/>
      <c r="EJ243" s="74"/>
      <c r="EK243" s="74"/>
      <c r="EL243" s="74"/>
      <c r="EM243" s="74"/>
      <c r="EN243" s="74"/>
      <c r="EO243" s="74"/>
      <c r="EP243" s="74"/>
      <c r="EQ243" s="74"/>
      <c r="ER243" s="74"/>
      <c r="ES243" s="74"/>
      <c r="ET243" s="74"/>
      <c r="EU243" s="74"/>
      <c r="EV243" s="74"/>
      <c r="EW243" s="74"/>
      <c r="EX243" s="74"/>
      <c r="EY243" s="74"/>
      <c r="EZ243" s="74"/>
      <c r="FA243" s="74"/>
      <c r="FB243" s="74"/>
      <c r="FC243" s="74"/>
      <c r="FD243" s="74"/>
      <c r="FE243" s="74"/>
      <c r="FF243" s="74"/>
      <c r="FG243" s="74"/>
      <c r="FH243" s="74"/>
      <c r="FI243" s="74"/>
      <c r="FJ243" s="74"/>
      <c r="FK243" s="74"/>
      <c r="FL243" s="74"/>
      <c r="FM243" s="74"/>
      <c r="FN243" s="74"/>
      <c r="FO243" s="74"/>
      <c r="FP243" s="74"/>
      <c r="FQ243" s="74"/>
      <c r="FR243" s="74"/>
      <c r="FS243" s="74"/>
      <c r="FT243" s="74"/>
      <c r="FU243" s="74"/>
      <c r="FV243" s="74"/>
      <c r="FW243" s="74"/>
      <c r="FX243" s="74"/>
      <c r="FY243" s="74"/>
      <c r="FZ243" s="74"/>
      <c r="GA243" s="74"/>
      <c r="GB243" s="74"/>
      <c r="GC243" s="74">
        <v>0</v>
      </c>
      <c r="GD243" s="74">
        <v>1</v>
      </c>
      <c r="GE243" s="74">
        <v>1</v>
      </c>
      <c r="GF243" s="74">
        <v>1</v>
      </c>
      <c r="GG243" t="s">
        <v>234</v>
      </c>
      <c r="GH243" t="s">
        <v>235</v>
      </c>
      <c r="GI243" t="s">
        <v>236</v>
      </c>
      <c r="GJ243" s="36"/>
      <c r="GK243" s="30"/>
      <c r="GL243" s="30"/>
    </row>
    <row r="244" spans="1:194" x14ac:dyDescent="0.2">
      <c r="A244" t="s">
        <v>175</v>
      </c>
      <c r="B244" t="s">
        <v>233</v>
      </c>
      <c r="C244" t="s">
        <v>181</v>
      </c>
      <c r="D244" t="s">
        <v>256</v>
      </c>
      <c r="E244" t="s">
        <v>224</v>
      </c>
      <c r="F244" t="s">
        <v>259</v>
      </c>
      <c r="G244" t="s">
        <v>274</v>
      </c>
      <c r="H244" s="74">
        <v>0</v>
      </c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74"/>
      <c r="U244" s="74"/>
      <c r="V244" s="74"/>
      <c r="W244" s="74"/>
      <c r="X244" s="74"/>
      <c r="Y244" s="74"/>
      <c r="Z244" s="74"/>
      <c r="AA244" s="74"/>
      <c r="AB244" s="74"/>
      <c r="AC244" s="74"/>
      <c r="AD244" s="74"/>
      <c r="AE244" s="74"/>
      <c r="AF244" s="74"/>
      <c r="AG244" s="74"/>
      <c r="AH244" s="74"/>
      <c r="AI244" s="74"/>
      <c r="AJ244" s="74"/>
      <c r="AK244" s="74"/>
      <c r="AL244" s="74"/>
      <c r="AM244" s="74"/>
      <c r="AN244" s="74"/>
      <c r="AO244" s="74"/>
      <c r="AP244" s="74"/>
      <c r="AQ244" s="74"/>
      <c r="AR244" s="74"/>
      <c r="AS244" s="74"/>
      <c r="AT244" s="74"/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  <c r="BM244" s="74"/>
      <c r="BN244" s="74"/>
      <c r="BO244" s="74"/>
      <c r="BP244" s="74"/>
      <c r="BQ244" s="74"/>
      <c r="BR244" s="74"/>
      <c r="BS244" s="74"/>
      <c r="BT244" s="74"/>
      <c r="BU244" s="74"/>
      <c r="BV244" s="74"/>
      <c r="BW244" s="74"/>
      <c r="BX244" s="74"/>
      <c r="BY244" s="74"/>
      <c r="BZ244" s="74"/>
      <c r="CA244" s="74"/>
      <c r="CB244" s="74"/>
      <c r="CC244" s="74"/>
      <c r="CD244" s="74"/>
      <c r="CE244" s="74"/>
      <c r="CF244" s="74"/>
      <c r="CG244" s="74"/>
      <c r="CH244" s="74"/>
      <c r="CI244" s="74"/>
      <c r="CJ244" s="74"/>
      <c r="CK244" s="74"/>
      <c r="CL244" s="74"/>
      <c r="CM244" s="74"/>
      <c r="CN244" s="74"/>
      <c r="CO244" s="74"/>
      <c r="CP244" s="74"/>
      <c r="CQ244" s="74"/>
      <c r="CR244" s="74"/>
      <c r="CS244" s="74"/>
      <c r="CT244" s="74"/>
      <c r="CU244" s="74"/>
      <c r="CV244" s="74"/>
      <c r="CW244" s="74"/>
      <c r="CX244" s="74"/>
      <c r="CY244" s="74"/>
      <c r="CZ244" s="74"/>
      <c r="DA244" s="74"/>
      <c r="DB244" s="74"/>
      <c r="DC244" s="74"/>
      <c r="DD244" s="74"/>
      <c r="DE244" s="74"/>
      <c r="DF244" s="74"/>
      <c r="DG244" s="74"/>
      <c r="DH244" s="74"/>
      <c r="DI244" s="74"/>
      <c r="DJ244" s="74"/>
      <c r="DK244" s="74"/>
      <c r="DL244" s="74"/>
      <c r="DM244" s="74"/>
      <c r="DN244" s="74"/>
      <c r="DO244" s="74"/>
      <c r="DP244" s="74"/>
      <c r="DQ244" s="74"/>
      <c r="DR244" s="74"/>
      <c r="DS244" s="74"/>
      <c r="DT244" s="74"/>
      <c r="DU244" s="74"/>
      <c r="DV244" s="74"/>
      <c r="DW244" s="74"/>
      <c r="DX244" s="74"/>
      <c r="DY244" s="74"/>
      <c r="DZ244" s="74"/>
      <c r="EA244" s="74"/>
      <c r="EB244" s="74"/>
      <c r="EC244" s="74"/>
      <c r="ED244" s="74"/>
      <c r="EE244" s="74"/>
      <c r="EF244" s="74"/>
      <c r="EG244" s="74"/>
      <c r="EH244" s="74"/>
      <c r="EI244" s="74"/>
      <c r="EJ244" s="74"/>
      <c r="EK244" s="74"/>
      <c r="EL244" s="74"/>
      <c r="EM244" s="74"/>
      <c r="EN244" s="74"/>
      <c r="EO244" s="74"/>
      <c r="EP244" s="74"/>
      <c r="EQ244" s="74"/>
      <c r="ER244" s="74"/>
      <c r="ES244" s="74"/>
      <c r="ET244" s="74"/>
      <c r="EU244" s="74"/>
      <c r="EV244" s="74"/>
      <c r="EW244" s="74"/>
      <c r="EX244" s="74"/>
      <c r="EY244" s="74"/>
      <c r="EZ244" s="74"/>
      <c r="FA244" s="74"/>
      <c r="FB244" s="74"/>
      <c r="FC244" s="74"/>
      <c r="FD244" s="74"/>
      <c r="FE244" s="74"/>
      <c r="FF244" s="74"/>
      <c r="FG244" s="74"/>
      <c r="FH244" s="74"/>
      <c r="FI244" s="74"/>
      <c r="FJ244" s="74"/>
      <c r="FK244" s="74"/>
      <c r="FL244" s="74"/>
      <c r="FM244" s="74"/>
      <c r="FN244" s="74"/>
      <c r="FO244" s="74"/>
      <c r="FP244" s="74"/>
      <c r="FQ244" s="74"/>
      <c r="FR244" s="74"/>
      <c r="FS244" s="74"/>
      <c r="FT244" s="74"/>
      <c r="FU244" s="74"/>
      <c r="FV244" s="74"/>
      <c r="FW244" s="74"/>
      <c r="FX244" s="74"/>
      <c r="FY244" s="74"/>
      <c r="FZ244" s="74"/>
      <c r="GA244" s="74"/>
      <c r="GB244" s="74"/>
      <c r="GC244" s="74">
        <v>0</v>
      </c>
      <c r="GD244" s="74">
        <v>1</v>
      </c>
      <c r="GE244" s="74">
        <v>1</v>
      </c>
      <c r="GF244" s="74">
        <v>1</v>
      </c>
      <c r="GG244" t="s">
        <v>234</v>
      </c>
      <c r="GH244" t="s">
        <v>235</v>
      </c>
      <c r="GI244" t="s">
        <v>236</v>
      </c>
      <c r="GJ244" s="36"/>
      <c r="GK244" s="30"/>
      <c r="GL244" s="30"/>
    </row>
    <row r="245" spans="1:194" x14ac:dyDescent="0.2">
      <c r="A245" t="s">
        <v>175</v>
      </c>
      <c r="B245" t="s">
        <v>233</v>
      </c>
      <c r="C245" t="s">
        <v>181</v>
      </c>
      <c r="D245" t="s">
        <v>256</v>
      </c>
      <c r="E245" t="s">
        <v>220</v>
      </c>
      <c r="F245" t="s">
        <v>259</v>
      </c>
      <c r="G245" t="s">
        <v>274</v>
      </c>
      <c r="H245" s="74">
        <v>0</v>
      </c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74"/>
      <c r="U245" s="74"/>
      <c r="V245" s="74"/>
      <c r="W245" s="74"/>
      <c r="X245" s="74"/>
      <c r="Y245" s="74"/>
      <c r="Z245" s="74"/>
      <c r="AA245" s="74"/>
      <c r="AB245" s="74"/>
      <c r="AC245" s="74"/>
      <c r="AD245" s="74"/>
      <c r="AE245" s="74"/>
      <c r="AF245" s="74"/>
      <c r="AG245" s="74"/>
      <c r="AH245" s="74"/>
      <c r="AI245" s="74"/>
      <c r="AJ245" s="74"/>
      <c r="AK245" s="74"/>
      <c r="AL245" s="74"/>
      <c r="AM245" s="74"/>
      <c r="AN245" s="74"/>
      <c r="AO245" s="74"/>
      <c r="AP245" s="74"/>
      <c r="AQ245" s="74"/>
      <c r="AR245" s="74"/>
      <c r="AS245" s="74"/>
      <c r="AT245" s="74"/>
      <c r="AU245" s="74"/>
      <c r="AV245" s="74"/>
      <c r="AW245" s="74"/>
      <c r="AX245" s="74"/>
      <c r="AY245" s="74"/>
      <c r="AZ245" s="74"/>
      <c r="BA245" s="74"/>
      <c r="BB245" s="74"/>
      <c r="BC245" s="74"/>
      <c r="BD245" s="74"/>
      <c r="BE245" s="74"/>
      <c r="BF245" s="74"/>
      <c r="BG245" s="74"/>
      <c r="BH245" s="74"/>
      <c r="BI245" s="74"/>
      <c r="BJ245" s="74"/>
      <c r="BK245" s="74"/>
      <c r="BL245" s="74"/>
      <c r="BM245" s="74"/>
      <c r="BN245" s="74"/>
      <c r="BO245" s="74"/>
      <c r="BP245" s="74"/>
      <c r="BQ245" s="74"/>
      <c r="BR245" s="74"/>
      <c r="BS245" s="74"/>
      <c r="BT245" s="74"/>
      <c r="BU245" s="74"/>
      <c r="BV245" s="74"/>
      <c r="BW245" s="74"/>
      <c r="BX245" s="74"/>
      <c r="BY245" s="74"/>
      <c r="BZ245" s="74"/>
      <c r="CA245" s="74"/>
      <c r="CB245" s="74"/>
      <c r="CC245" s="74"/>
      <c r="CD245" s="74"/>
      <c r="CE245" s="74"/>
      <c r="CF245" s="74"/>
      <c r="CG245" s="74"/>
      <c r="CH245" s="74"/>
      <c r="CI245" s="74"/>
      <c r="CJ245" s="74"/>
      <c r="CK245" s="74"/>
      <c r="CL245" s="74"/>
      <c r="CM245" s="74"/>
      <c r="CN245" s="74"/>
      <c r="CO245" s="74"/>
      <c r="CP245" s="74"/>
      <c r="CQ245" s="74"/>
      <c r="CR245" s="74"/>
      <c r="CS245" s="74"/>
      <c r="CT245" s="74"/>
      <c r="CU245" s="74"/>
      <c r="CV245" s="74"/>
      <c r="CW245" s="74"/>
      <c r="CX245" s="74"/>
      <c r="CY245" s="74"/>
      <c r="CZ245" s="74"/>
      <c r="DA245" s="74"/>
      <c r="DB245" s="74"/>
      <c r="DC245" s="74"/>
      <c r="DD245" s="74"/>
      <c r="DE245" s="74"/>
      <c r="DF245" s="74"/>
      <c r="DG245" s="74"/>
      <c r="DH245" s="74"/>
      <c r="DI245" s="74"/>
      <c r="DJ245" s="74"/>
      <c r="DK245" s="74"/>
      <c r="DL245" s="74"/>
      <c r="DM245" s="74"/>
      <c r="DN245" s="74"/>
      <c r="DO245" s="74"/>
      <c r="DP245" s="74"/>
      <c r="DQ245" s="74"/>
      <c r="DR245" s="74"/>
      <c r="DS245" s="74"/>
      <c r="DT245" s="74"/>
      <c r="DU245" s="74"/>
      <c r="DV245" s="74"/>
      <c r="DW245" s="74"/>
      <c r="DX245" s="74"/>
      <c r="DY245" s="74"/>
      <c r="DZ245" s="74"/>
      <c r="EA245" s="74"/>
      <c r="EB245" s="74"/>
      <c r="EC245" s="74"/>
      <c r="ED245" s="74"/>
      <c r="EE245" s="74"/>
      <c r="EF245" s="74"/>
      <c r="EG245" s="74"/>
      <c r="EH245" s="74"/>
      <c r="EI245" s="74"/>
      <c r="EJ245" s="74"/>
      <c r="EK245" s="74"/>
      <c r="EL245" s="74"/>
      <c r="EM245" s="74"/>
      <c r="EN245" s="74"/>
      <c r="EO245" s="74"/>
      <c r="EP245" s="74"/>
      <c r="EQ245" s="74"/>
      <c r="ER245" s="74"/>
      <c r="ES245" s="74"/>
      <c r="ET245" s="74"/>
      <c r="EU245" s="74"/>
      <c r="EV245" s="74"/>
      <c r="EW245" s="74"/>
      <c r="EX245" s="74"/>
      <c r="EY245" s="74"/>
      <c r="EZ245" s="74"/>
      <c r="FA245" s="74"/>
      <c r="FB245" s="74"/>
      <c r="FC245" s="74"/>
      <c r="FD245" s="74"/>
      <c r="FE245" s="74"/>
      <c r="FF245" s="74"/>
      <c r="FG245" s="74"/>
      <c r="FH245" s="74"/>
      <c r="FI245" s="74"/>
      <c r="FJ245" s="74"/>
      <c r="FK245" s="74"/>
      <c r="FL245" s="74"/>
      <c r="FM245" s="74"/>
      <c r="FN245" s="74"/>
      <c r="FO245" s="74"/>
      <c r="FP245" s="74"/>
      <c r="FQ245" s="74"/>
      <c r="FR245" s="74"/>
      <c r="FS245" s="74"/>
      <c r="FT245" s="74"/>
      <c r="FU245" s="74"/>
      <c r="FV245" s="74"/>
      <c r="FW245" s="74"/>
      <c r="FX245" s="74"/>
      <c r="FY245" s="74"/>
      <c r="FZ245" s="74">
        <v>11</v>
      </c>
      <c r="GA245" s="74">
        <v>2.0567657947540283</v>
      </c>
      <c r="GB245" s="74">
        <v>9.539160284679383</v>
      </c>
      <c r="GC245" s="74">
        <v>0</v>
      </c>
      <c r="GD245" s="74">
        <v>1</v>
      </c>
      <c r="GE245" s="74">
        <v>1</v>
      </c>
      <c r="GF245" s="74">
        <v>1</v>
      </c>
      <c r="GG245" t="s">
        <v>234</v>
      </c>
      <c r="GH245" t="s">
        <v>235</v>
      </c>
      <c r="GI245" t="s">
        <v>236</v>
      </c>
      <c r="GJ245" s="36"/>
      <c r="GK245" s="30"/>
      <c r="GL245" s="30"/>
    </row>
    <row r="246" spans="1:194" x14ac:dyDescent="0.2">
      <c r="A246" t="s">
        <v>175</v>
      </c>
      <c r="B246" t="s">
        <v>233</v>
      </c>
      <c r="C246" t="s">
        <v>181</v>
      </c>
      <c r="D246" t="s">
        <v>256</v>
      </c>
      <c r="E246" t="s">
        <v>221</v>
      </c>
      <c r="F246" t="s">
        <v>259</v>
      </c>
      <c r="G246" t="s">
        <v>274</v>
      </c>
      <c r="H246" s="74">
        <v>35</v>
      </c>
      <c r="I246" s="74">
        <v>1.5391093492507935</v>
      </c>
      <c r="J246" s="74">
        <v>1.5225385427474976</v>
      </c>
      <c r="K246" s="74">
        <v>1.5180643796920776</v>
      </c>
      <c r="L246" s="74">
        <v>1.5235910415649414</v>
      </c>
      <c r="M246" s="74">
        <v>1.4992977380752563</v>
      </c>
      <c r="N246" s="74">
        <v>1.514783501625061</v>
      </c>
      <c r="O246" s="74">
        <v>1.7458548545837402</v>
      </c>
      <c r="P246" s="74">
        <v>1.7408251762390137</v>
      </c>
      <c r="Q246" s="74">
        <v>1.7754145860671997</v>
      </c>
      <c r="R246" s="74">
        <v>1.8287185430526733</v>
      </c>
      <c r="S246" s="74">
        <v>1.8335586786270142</v>
      </c>
      <c r="T246" s="74">
        <v>1.866199254989624</v>
      </c>
      <c r="U246" s="74">
        <v>1.9024474620819092</v>
      </c>
      <c r="V246" s="74">
        <v>1.8989608287811279</v>
      </c>
      <c r="W246" s="74">
        <v>1.8939429521560669</v>
      </c>
      <c r="X246" s="74">
        <v>1.9123585224151611</v>
      </c>
      <c r="Y246" s="74">
        <v>1.8598911762237549</v>
      </c>
      <c r="Z246" s="74">
        <v>1.7855165004730225</v>
      </c>
      <c r="AA246" s="74">
        <v>2.0084834098815918</v>
      </c>
      <c r="AB246" s="74">
        <v>1.7200713157653809</v>
      </c>
      <c r="AC246" s="74">
        <v>1.6459518671035767</v>
      </c>
      <c r="AD246" s="74">
        <v>1.6261248588562012</v>
      </c>
      <c r="AE246" s="74">
        <v>1.6150946617126465</v>
      </c>
      <c r="AF246" s="74">
        <v>1.5983177423477173</v>
      </c>
      <c r="AG246" s="74">
        <v>-4.8517134040594101E-2</v>
      </c>
      <c r="AH246" s="74">
        <v>-4.942614957690239E-2</v>
      </c>
      <c r="AI246" s="74">
        <v>-4.7425612807273865E-2</v>
      </c>
      <c r="AJ246" s="74">
        <v>-4.8611000180244446E-2</v>
      </c>
      <c r="AK246" s="74">
        <v>-5.9721913188695908E-2</v>
      </c>
      <c r="AL246" s="74">
        <v>-6.7008845508098602E-2</v>
      </c>
      <c r="AM246" s="74">
        <v>-0.14137999713420868</v>
      </c>
      <c r="AN246" s="74">
        <v>-0.18036843836307526</v>
      </c>
      <c r="AO246" s="74">
        <v>-0.24417802691459656</v>
      </c>
      <c r="AP246" s="74">
        <v>-0.27414649724960327</v>
      </c>
      <c r="AQ246" s="74">
        <v>-0.25051727890968323</v>
      </c>
      <c r="AR246" s="74">
        <v>-0.23908841609954834</v>
      </c>
      <c r="AS246" s="74">
        <v>-0.21447229385375977</v>
      </c>
      <c r="AT246" s="74">
        <v>-0.21162615716457367</v>
      </c>
      <c r="AU246" s="74">
        <v>-0.19290000200271606</v>
      </c>
      <c r="AV246" s="74">
        <v>-0.1561422199010849</v>
      </c>
      <c r="AW246" s="74">
        <v>-0.10120539367198944</v>
      </c>
      <c r="AX246" s="74">
        <v>-2.159554697573185E-2</v>
      </c>
      <c r="AY246" s="74">
        <v>-4.3151732534170151E-2</v>
      </c>
      <c r="AZ246" s="74">
        <v>-4.7467831522226334E-2</v>
      </c>
      <c r="BA246" s="74">
        <v>-3.3907350152730942E-2</v>
      </c>
      <c r="BB246" s="74">
        <v>-2.8984345495700836E-2</v>
      </c>
      <c r="BC246" s="74">
        <v>-4.1051339358091354E-2</v>
      </c>
      <c r="BD246" s="74">
        <v>-3.9825685322284698E-2</v>
      </c>
      <c r="BE246" s="74">
        <v>-2.0511278882622719E-2</v>
      </c>
      <c r="BF246" s="74">
        <v>-2.1523796021938324E-2</v>
      </c>
      <c r="BG246" s="74">
        <v>-1.9403517246246338E-2</v>
      </c>
      <c r="BH246" s="74">
        <v>-2.0507337525486946E-2</v>
      </c>
      <c r="BI246" s="74">
        <v>-3.1037179753184319E-2</v>
      </c>
      <c r="BJ246" s="74">
        <v>-3.7127193063497543E-2</v>
      </c>
      <c r="BK246" s="74">
        <v>-9.794308990240097E-2</v>
      </c>
      <c r="BL246" s="74">
        <v>-0.10298100113868713</v>
      </c>
      <c r="BM246" s="74">
        <v>-0.16014595329761505</v>
      </c>
      <c r="BN246" s="74">
        <v>-0.19238746166229248</v>
      </c>
      <c r="BO246" s="74">
        <v>-0.17233692109584808</v>
      </c>
      <c r="BP246" s="74">
        <v>-0.16399748623371124</v>
      </c>
      <c r="BQ246" s="74">
        <v>-0.14324268698692322</v>
      </c>
      <c r="BR246" s="74">
        <v>-0.14233136177062988</v>
      </c>
      <c r="BS246" s="74">
        <v>-0.1301829069852829</v>
      </c>
      <c r="BT246" s="74">
        <v>-9.9237635731697083E-2</v>
      </c>
      <c r="BU246" s="74">
        <v>-5.1172986626625061E-2</v>
      </c>
      <c r="BV246" s="74">
        <v>2.7086958289146423E-2</v>
      </c>
      <c r="BW246" s="74">
        <v>7.556869531981647E-4</v>
      </c>
      <c r="BX246" s="74">
        <v>-1.2928828597068787E-2</v>
      </c>
      <c r="BY246" s="74">
        <v>-2.8909665998071432E-3</v>
      </c>
      <c r="BZ246" s="74">
        <v>1.0536403860896826E-3</v>
      </c>
      <c r="CA246" s="74">
        <v>-1.2626638635993004E-2</v>
      </c>
      <c r="CB246" s="74">
        <v>-1.1679602786898613E-2</v>
      </c>
      <c r="CC246" s="74">
        <v>-1.1145093012601137E-3</v>
      </c>
      <c r="CD246" s="74">
        <v>-2.1987112704664469E-3</v>
      </c>
      <c r="CE246" s="74">
        <v>4.5013471208221745E-6</v>
      </c>
      <c r="CF246" s="74">
        <v>-1.042827614583075E-3</v>
      </c>
      <c r="CG246" s="74">
        <v>-1.1170223355293274E-2</v>
      </c>
      <c r="CH246" s="74">
        <v>-1.6431251540780067E-2</v>
      </c>
      <c r="CI246" s="74">
        <v>-6.785881519317627E-2</v>
      </c>
      <c r="CJ246" s="74">
        <v>-4.9382690340280533E-2</v>
      </c>
      <c r="CK246" s="74">
        <v>-0.10194557160139084</v>
      </c>
      <c r="CL246" s="74">
        <v>-0.13576140999794006</v>
      </c>
      <c r="CM246" s="74">
        <v>-0.11818942427635193</v>
      </c>
      <c r="CN246" s="74">
        <v>-0.11198972910642624</v>
      </c>
      <c r="CO246" s="74">
        <v>-9.3909293413162231E-2</v>
      </c>
      <c r="CP246" s="74">
        <v>-9.4337999820709229E-2</v>
      </c>
      <c r="CQ246" s="74">
        <v>-8.6745224893093109E-2</v>
      </c>
      <c r="CR246" s="74">
        <v>-5.9825688600540161E-2</v>
      </c>
      <c r="CS246" s="74">
        <v>-1.652069203555584E-2</v>
      </c>
      <c r="CT246" s="74">
        <v>6.0804314911365509E-2</v>
      </c>
      <c r="CU246" s="74">
        <v>3.1165832653641701E-2</v>
      </c>
      <c r="CV246" s="74">
        <v>1.0992779396474361E-2</v>
      </c>
      <c r="CW246" s="74">
        <v>1.8590884283185005E-2</v>
      </c>
      <c r="CX246" s="74">
        <v>2.1857859566807747E-2</v>
      </c>
      <c r="CY246" s="74">
        <v>7.0602218620479107E-3</v>
      </c>
      <c r="CZ246" s="74">
        <v>7.8142890706658363E-3</v>
      </c>
      <c r="DA246" s="74">
        <v>1.8282260745763779E-2</v>
      </c>
      <c r="DB246" s="74">
        <v>1.7126372084021568E-2</v>
      </c>
      <c r="DC246" s="74">
        <v>1.9412519410252571E-2</v>
      </c>
      <c r="DD246" s="74">
        <v>1.8421681597828865E-2</v>
      </c>
      <c r="DE246" s="74">
        <v>8.6967349052429199E-3</v>
      </c>
      <c r="DF246" s="74">
        <v>4.2646913789212704E-3</v>
      </c>
      <c r="DG246" s="74">
        <v>-3.7774540483951569E-2</v>
      </c>
      <c r="DH246" s="74">
        <v>4.2156185954809189E-3</v>
      </c>
      <c r="DI246" s="74">
        <v>-4.374520480632782E-2</v>
      </c>
      <c r="DJ246" s="74">
        <v>-7.913535088300705E-2</v>
      </c>
      <c r="DK246" s="74">
        <v>-6.4041927456855774E-2</v>
      </c>
      <c r="DL246" s="74">
        <v>-5.9981975704431534E-2</v>
      </c>
      <c r="DM246" s="74">
        <v>-4.457588866353035E-2</v>
      </c>
      <c r="DN246" s="74">
        <v>-4.6344637870788574E-2</v>
      </c>
      <c r="DO246" s="74">
        <v>-4.3307550251483917E-2</v>
      </c>
      <c r="DP246" s="74">
        <v>-2.041374146938324E-2</v>
      </c>
      <c r="DQ246" s="74">
        <v>1.8131600692868233E-2</v>
      </c>
      <c r="DR246" s="74">
        <v>9.4521671533584595E-2</v>
      </c>
      <c r="DS246" s="74">
        <v>6.1575978994369507E-2</v>
      </c>
      <c r="DT246" s="74">
        <v>3.4914389252662659E-2</v>
      </c>
      <c r="DU246" s="74">
        <v>4.0072735399007797E-2</v>
      </c>
      <c r="DV246" s="74">
        <v>4.2662076652050018E-2</v>
      </c>
      <c r="DW246" s="74">
        <v>2.6747081428766251E-2</v>
      </c>
      <c r="DX246" s="74">
        <v>2.7308180928230286E-2</v>
      </c>
      <c r="DY246" s="74">
        <v>4.6288114041090012E-2</v>
      </c>
      <c r="DZ246" s="74">
        <v>4.5028731226921082E-2</v>
      </c>
      <c r="EA246" s="74">
        <v>4.7434613108634949E-2</v>
      </c>
      <c r="EB246" s="74">
        <v>4.6525344252586365E-2</v>
      </c>
      <c r="EC246" s="74">
        <v>3.738146647810936E-2</v>
      </c>
      <c r="ED246" s="74">
        <v>3.4146346151828766E-2</v>
      </c>
      <c r="EE246" s="74">
        <v>5.6623676791787148E-3</v>
      </c>
      <c r="EF246" s="74">
        <v>8.1603065133094788E-2</v>
      </c>
      <c r="EG246" s="74">
        <v>4.0286898612976074E-2</v>
      </c>
      <c r="EH246" s="74">
        <v>2.623687032610178E-3</v>
      </c>
      <c r="EI246" s="74">
        <v>1.4138446189463139E-2</v>
      </c>
      <c r="EJ246" s="74">
        <v>1.5108952298760414E-2</v>
      </c>
      <c r="EK246" s="74">
        <v>2.66537144780159E-2</v>
      </c>
      <c r="EL246" s="74">
        <v>2.2950159385800362E-2</v>
      </c>
      <c r="EM246" s="74">
        <v>1.9409550353884697E-2</v>
      </c>
      <c r="EN246" s="74">
        <v>3.6490850150585175E-2</v>
      </c>
      <c r="EO246" s="74">
        <v>6.8164005875587463E-2</v>
      </c>
      <c r="EP246" s="74">
        <v>0.14320418238639832</v>
      </c>
      <c r="EQ246" s="74">
        <v>0.10548339784145355</v>
      </c>
      <c r="ER246" s="74">
        <v>6.9453395903110504E-2</v>
      </c>
      <c r="ES246" s="74">
        <v>7.1089118719100952E-2</v>
      </c>
      <c r="ET246" s="74">
        <v>7.2700068354606628E-2</v>
      </c>
      <c r="EU246" s="74">
        <v>5.5171780288219452E-2</v>
      </c>
      <c r="EV246" s="74">
        <v>5.545426532626152E-2</v>
      </c>
      <c r="EW246" s="74">
        <v>51.199184417724609</v>
      </c>
      <c r="EX246" s="74">
        <v>50.347385406494141</v>
      </c>
      <c r="EY246" s="74">
        <v>49.651081085205078</v>
      </c>
      <c r="EZ246" s="74">
        <v>48.966472625732422</v>
      </c>
      <c r="FA246" s="74">
        <v>48.543323516845703</v>
      </c>
      <c r="FB246" s="74">
        <v>48.19671630859375</v>
      </c>
      <c r="FC246" s="74">
        <v>48.489116668701172</v>
      </c>
      <c r="FD246" s="74">
        <v>50.044952392578125</v>
      </c>
      <c r="FE246" s="74">
        <v>53.629631042480469</v>
      </c>
      <c r="FF246" s="74">
        <v>56.430088043212891</v>
      </c>
      <c r="FG246" s="74">
        <v>59.076026916503906</v>
      </c>
      <c r="FH246" s="74">
        <v>61.653778076171875</v>
      </c>
      <c r="FI246" s="74">
        <v>64.347129821777344</v>
      </c>
      <c r="FJ246" s="74">
        <v>66.250579833984375</v>
      </c>
      <c r="FK246" s="74">
        <v>67.665473937988281</v>
      </c>
      <c r="FL246" s="74">
        <v>68.290634155273438</v>
      </c>
      <c r="FM246" s="74">
        <v>67.065315246582031</v>
      </c>
      <c r="FN246" s="74">
        <v>64.043113708496094</v>
      </c>
      <c r="FO246" s="74">
        <v>60.639080047607422</v>
      </c>
      <c r="FP246" s="74">
        <v>58.2138671875</v>
      </c>
      <c r="FQ246" s="74">
        <v>56.440364837646484</v>
      </c>
      <c r="FR246" s="74">
        <v>55.044448852539063</v>
      </c>
      <c r="FS246" s="74">
        <v>53.789077758789063</v>
      </c>
      <c r="FT246" s="74">
        <v>52.827129364013672</v>
      </c>
      <c r="FU246" s="74">
        <v>5.6445952504873276E-2</v>
      </c>
      <c r="FV246" s="74">
        <v>8.2384087145328522E-2</v>
      </c>
      <c r="FW246" s="74">
        <v>5.6118912994861603E-2</v>
      </c>
      <c r="FX246" s="74">
        <v>0</v>
      </c>
      <c r="FY246" s="74">
        <v>0.30081883072853088</v>
      </c>
      <c r="FZ246" s="74">
        <v>34</v>
      </c>
      <c r="GA246" s="74">
        <v>6.9989480972290039</v>
      </c>
      <c r="GB246" s="74">
        <v>67.561545654200017</v>
      </c>
      <c r="GC246" s="74">
        <v>1</v>
      </c>
      <c r="GD246" s="74">
        <v>1</v>
      </c>
      <c r="GE246" s="74">
        <v>1</v>
      </c>
      <c r="GF246" s="74">
        <v>1</v>
      </c>
      <c r="GG246" t="s">
        <v>234</v>
      </c>
      <c r="GH246" t="s">
        <v>235</v>
      </c>
      <c r="GI246" t="s">
        <v>236</v>
      </c>
      <c r="GJ246" s="36"/>
      <c r="GK246" s="30"/>
      <c r="GL246" s="30"/>
    </row>
    <row r="247" spans="1:194" x14ac:dyDescent="0.2">
      <c r="A247" t="s">
        <v>175</v>
      </c>
      <c r="B247" t="s">
        <v>233</v>
      </c>
      <c r="C247" t="s">
        <v>181</v>
      </c>
      <c r="D247" t="s">
        <v>256</v>
      </c>
      <c r="E247" t="s">
        <v>186</v>
      </c>
      <c r="F247" t="s">
        <v>259</v>
      </c>
      <c r="G247" t="s">
        <v>274</v>
      </c>
      <c r="H247" s="74">
        <v>134</v>
      </c>
      <c r="I247" s="74">
        <v>1.2561708688735962</v>
      </c>
      <c r="J247" s="74">
        <v>1.2472296953201294</v>
      </c>
      <c r="K247" s="74">
        <v>1.2403028011322021</v>
      </c>
      <c r="L247" s="74">
        <v>1.2409769296646118</v>
      </c>
      <c r="M247" s="74">
        <v>1.245396614074707</v>
      </c>
      <c r="N247" s="74">
        <v>1.2752842903137207</v>
      </c>
      <c r="O247" s="74">
        <v>1.3110620975494385</v>
      </c>
      <c r="P247" s="74">
        <v>1.3595645427703857</v>
      </c>
      <c r="Q247" s="74">
        <v>1.4315516948699951</v>
      </c>
      <c r="R247" s="74">
        <v>1.479896068572998</v>
      </c>
      <c r="S247" s="74">
        <v>1.4708409309387207</v>
      </c>
      <c r="T247" s="74">
        <v>1.4653570652008057</v>
      </c>
      <c r="U247" s="74">
        <v>1.4854578971862793</v>
      </c>
      <c r="V247" s="74">
        <v>1.4776555299758911</v>
      </c>
      <c r="W247" s="74">
        <v>1.4981427192687988</v>
      </c>
      <c r="X247" s="74">
        <v>1.4753763675689697</v>
      </c>
      <c r="Y247" s="74">
        <v>1.4022420644760132</v>
      </c>
      <c r="Z247" s="74">
        <v>1.3867301940917969</v>
      </c>
      <c r="AA247" s="74">
        <v>1.2654129266738892</v>
      </c>
      <c r="AB247" s="74">
        <v>1.2909293174743652</v>
      </c>
      <c r="AC247" s="74">
        <v>1.3184001445770264</v>
      </c>
      <c r="AD247" s="74">
        <v>1.2980599403381348</v>
      </c>
      <c r="AE247" s="74">
        <v>1.2843425273895264</v>
      </c>
      <c r="AF247" s="74">
        <v>1.2663829326629639</v>
      </c>
      <c r="AG247" s="74">
        <v>-4.8517130315303802E-2</v>
      </c>
      <c r="AH247" s="74">
        <v>-4.942614957690239E-2</v>
      </c>
      <c r="AI247" s="74">
        <v>-4.7425609081983566E-2</v>
      </c>
      <c r="AJ247" s="74">
        <v>-4.8611000180244446E-2</v>
      </c>
      <c r="AK247" s="74">
        <v>-5.9721913188695908E-2</v>
      </c>
      <c r="AL247" s="74">
        <v>-6.7008845508098602E-2</v>
      </c>
      <c r="AM247" s="74">
        <v>-0.14138001203536987</v>
      </c>
      <c r="AN247" s="74">
        <v>-0.18036843836307526</v>
      </c>
      <c r="AO247" s="74">
        <v>-0.24417805671691895</v>
      </c>
      <c r="AP247" s="74">
        <v>-0.27414652705192566</v>
      </c>
      <c r="AQ247" s="74">
        <v>-0.25051730871200562</v>
      </c>
      <c r="AR247" s="74">
        <v>-0.23908840119838715</v>
      </c>
      <c r="AS247" s="74">
        <v>-0.21447229385375977</v>
      </c>
      <c r="AT247" s="74">
        <v>-0.21162614226341248</v>
      </c>
      <c r="AU247" s="74">
        <v>-0.19290000200271606</v>
      </c>
      <c r="AV247" s="74">
        <v>-0.1561422199010849</v>
      </c>
      <c r="AW247" s="74">
        <v>-0.10120540857315063</v>
      </c>
      <c r="AX247" s="74">
        <v>-2.1595539525151253E-2</v>
      </c>
      <c r="AY247" s="74">
        <v>-4.3151725083589554E-2</v>
      </c>
      <c r="AZ247" s="74">
        <v>-4.7467835247516632E-2</v>
      </c>
      <c r="BA247" s="74">
        <v>-3.390735387802124E-2</v>
      </c>
      <c r="BB247" s="74">
        <v>-2.8984347358345985E-2</v>
      </c>
      <c r="BC247" s="74">
        <v>-4.1051339358091354E-2</v>
      </c>
      <c r="BD247" s="74">
        <v>-3.9825685322284698E-2</v>
      </c>
      <c r="BE247" s="74">
        <v>-2.051127515733242E-2</v>
      </c>
      <c r="BF247" s="74">
        <v>-2.1523796021938324E-2</v>
      </c>
      <c r="BG247" s="74">
        <v>-1.9403515383601189E-2</v>
      </c>
      <c r="BH247" s="74">
        <v>-2.0507339388132095E-2</v>
      </c>
      <c r="BI247" s="74">
        <v>-3.1037183478474617E-2</v>
      </c>
      <c r="BJ247" s="74">
        <v>-3.7127193063497543E-2</v>
      </c>
      <c r="BK247" s="74">
        <v>-9.794308990240097E-2</v>
      </c>
      <c r="BL247" s="74">
        <v>-0.10298099368810654</v>
      </c>
      <c r="BM247" s="74">
        <v>-0.16014595329761505</v>
      </c>
      <c r="BN247" s="74">
        <v>-0.19238749146461487</v>
      </c>
      <c r="BO247" s="74">
        <v>-0.17233692109584808</v>
      </c>
      <c r="BP247" s="74">
        <v>-0.16399748623371124</v>
      </c>
      <c r="BQ247" s="74">
        <v>-0.14324268698692322</v>
      </c>
      <c r="BR247" s="74">
        <v>-0.14233136177062988</v>
      </c>
      <c r="BS247" s="74">
        <v>-0.1301829069852829</v>
      </c>
      <c r="BT247" s="74">
        <v>-9.9237620830535889E-2</v>
      </c>
      <c r="BU247" s="74">
        <v>-5.1172994077205658E-2</v>
      </c>
      <c r="BV247" s="74">
        <v>2.7086960151791573E-2</v>
      </c>
      <c r="BW247" s="74">
        <v>7.5568887405097485E-4</v>
      </c>
      <c r="BX247" s="74">
        <v>-1.2928828597068787E-2</v>
      </c>
      <c r="BY247" s="74">
        <v>-2.8909686952829361E-3</v>
      </c>
      <c r="BZ247" s="74">
        <v>1.0536386398598552E-3</v>
      </c>
      <c r="CA247" s="74">
        <v>-1.2626637704670429E-2</v>
      </c>
      <c r="CB247" s="74">
        <v>-1.1679602786898613E-2</v>
      </c>
      <c r="CC247" s="74">
        <v>-1.1145093012601137E-3</v>
      </c>
      <c r="CD247" s="74">
        <v>-2.1987112704664469E-3</v>
      </c>
      <c r="CE247" s="74">
        <v>4.5013466660748236E-6</v>
      </c>
      <c r="CF247" s="74">
        <v>-1.042827614583075E-3</v>
      </c>
      <c r="CG247" s="74">
        <v>-1.1170223355293274E-2</v>
      </c>
      <c r="CH247" s="74">
        <v>-1.6431251540780067E-2</v>
      </c>
      <c r="CI247" s="74">
        <v>-6.7858822643756866E-2</v>
      </c>
      <c r="CJ247" s="74">
        <v>-4.9382690340280533E-2</v>
      </c>
      <c r="CK247" s="74">
        <v>-0.10194557905197144</v>
      </c>
      <c r="CL247" s="74">
        <v>-0.13576142489910126</v>
      </c>
      <c r="CM247" s="74">
        <v>-0.11818941682577133</v>
      </c>
      <c r="CN247" s="74">
        <v>-0.11198973655700684</v>
      </c>
      <c r="CO247" s="74">
        <v>-9.3909293413162231E-2</v>
      </c>
      <c r="CP247" s="74">
        <v>-9.4337999820709229E-2</v>
      </c>
      <c r="CQ247" s="74">
        <v>-8.6745224893093109E-2</v>
      </c>
      <c r="CR247" s="74">
        <v>-5.9825681149959564E-2</v>
      </c>
      <c r="CS247" s="74">
        <v>-1.652069203555584E-2</v>
      </c>
      <c r="CT247" s="74">
        <v>6.0804311186075211E-2</v>
      </c>
      <c r="CU247" s="74">
        <v>3.1165828928351402E-2</v>
      </c>
      <c r="CV247" s="74">
        <v>1.0992780327796936E-2</v>
      </c>
      <c r="CW247" s="74">
        <v>1.8590884283185005E-2</v>
      </c>
      <c r="CX247" s="74">
        <v>2.1857855841517448E-2</v>
      </c>
      <c r="CY247" s="74">
        <v>7.0602218620479107E-3</v>
      </c>
      <c r="CZ247" s="74">
        <v>7.8142900019884109E-3</v>
      </c>
      <c r="DA247" s="74">
        <v>1.8282258883118629E-2</v>
      </c>
      <c r="DB247" s="74">
        <v>1.7126373946666718E-2</v>
      </c>
      <c r="DC247" s="74">
        <v>1.9412517547607422E-2</v>
      </c>
      <c r="DD247" s="74">
        <v>1.8421683460474014E-2</v>
      </c>
      <c r="DE247" s="74">
        <v>8.6967367678880692E-3</v>
      </c>
      <c r="DF247" s="74">
        <v>4.2646904475986958E-3</v>
      </c>
      <c r="DG247" s="74">
        <v>-3.7774551659822464E-2</v>
      </c>
      <c r="DH247" s="74">
        <v>4.2156130075454712E-3</v>
      </c>
      <c r="DI247" s="74">
        <v>-4.374520480632782E-2</v>
      </c>
      <c r="DJ247" s="74">
        <v>-7.9135358333587646E-2</v>
      </c>
      <c r="DK247" s="74">
        <v>-6.4041927456855774E-2</v>
      </c>
      <c r="DL247" s="74">
        <v>-5.9981983155012131E-2</v>
      </c>
      <c r="DM247" s="74">
        <v>-4.457588866353035E-2</v>
      </c>
      <c r="DN247" s="74">
        <v>-4.6344641596078873E-2</v>
      </c>
      <c r="DO247" s="74">
        <v>-4.3307553976774216E-2</v>
      </c>
      <c r="DP247" s="74">
        <v>-2.0413734018802643E-2</v>
      </c>
      <c r="DQ247" s="74">
        <v>1.8131604418158531E-2</v>
      </c>
      <c r="DR247" s="74">
        <v>9.4521664083003998E-2</v>
      </c>
      <c r="DS247" s="74">
        <v>6.157597154378891E-2</v>
      </c>
      <c r="DT247" s="74">
        <v>3.4914392977952957E-2</v>
      </c>
      <c r="DU247" s="74">
        <v>4.0072735399007797E-2</v>
      </c>
      <c r="DV247" s="74">
        <v>4.266207292675972E-2</v>
      </c>
      <c r="DW247" s="74">
        <v>2.6747079566121101E-2</v>
      </c>
      <c r="DX247" s="74">
        <v>2.7308182790875435E-2</v>
      </c>
      <c r="DY247" s="74">
        <v>4.6288106590509415E-2</v>
      </c>
      <c r="DZ247" s="74">
        <v>4.5028727501630783E-2</v>
      </c>
      <c r="EA247" s="74">
        <v>4.7434613108634949E-2</v>
      </c>
      <c r="EB247" s="74">
        <v>4.6525344252586365E-2</v>
      </c>
      <c r="EC247" s="74">
        <v>3.7381470203399658E-2</v>
      </c>
      <c r="ED247" s="74">
        <v>3.4146342426538467E-2</v>
      </c>
      <c r="EE247" s="74">
        <v>5.662357434630394E-3</v>
      </c>
      <c r="EF247" s="74">
        <v>8.1603050231933594E-2</v>
      </c>
      <c r="EG247" s="74">
        <v>4.0286891162395477E-2</v>
      </c>
      <c r="EH247" s="74">
        <v>2.6236779522150755E-3</v>
      </c>
      <c r="EI247" s="74">
        <v>1.4138446189463139E-2</v>
      </c>
      <c r="EJ247" s="74">
        <v>1.5108942985534668E-2</v>
      </c>
      <c r="EK247" s="74">
        <v>2.665371261537075E-2</v>
      </c>
      <c r="EL247" s="74">
        <v>2.2950150072574615E-2</v>
      </c>
      <c r="EM247" s="74">
        <v>1.9409541040658951E-2</v>
      </c>
      <c r="EN247" s="74">
        <v>3.6490857601165771E-2</v>
      </c>
      <c r="EO247" s="74">
        <v>6.8164020776748657E-2</v>
      </c>
      <c r="EP247" s="74">
        <v>0.14320416748523712</v>
      </c>
      <c r="EQ247" s="74">
        <v>0.10548338294029236</v>
      </c>
      <c r="ER247" s="74">
        <v>6.9453395903110504E-2</v>
      </c>
      <c r="ES247" s="74">
        <v>7.1089126169681549E-2</v>
      </c>
      <c r="ET247" s="74">
        <v>7.2700060904026031E-2</v>
      </c>
      <c r="EU247" s="74">
        <v>5.5171780288219452E-2</v>
      </c>
      <c r="EV247" s="74">
        <v>5.545426532626152E-2</v>
      </c>
      <c r="EW247" s="74">
        <v>51.7049560546875</v>
      </c>
      <c r="EX247" s="74">
        <v>50.989242553710938</v>
      </c>
      <c r="EY247" s="74">
        <v>50.274101257324219</v>
      </c>
      <c r="EZ247" s="74">
        <v>49.767383575439453</v>
      </c>
      <c r="FA247" s="74">
        <v>49.372486114501953</v>
      </c>
      <c r="FB247" s="74">
        <v>49.058673858642578</v>
      </c>
      <c r="FC247" s="74">
        <v>48.967758178710938</v>
      </c>
      <c r="FD247" s="74">
        <v>49.111072540283203</v>
      </c>
      <c r="FE247" s="74">
        <v>50.933242797851563</v>
      </c>
      <c r="FF247" s="74">
        <v>53.526401519775391</v>
      </c>
      <c r="FG247" s="74">
        <v>55.635368347167969</v>
      </c>
      <c r="FH247" s="74">
        <v>57.395420074462891</v>
      </c>
      <c r="FI247" s="74">
        <v>59.115726470947266</v>
      </c>
      <c r="FJ247" s="74">
        <v>60.511905670166016</v>
      </c>
      <c r="FK247" s="74">
        <v>61.547878265380859</v>
      </c>
      <c r="FL247" s="74">
        <v>61.425361633300781</v>
      </c>
      <c r="FM247" s="74">
        <v>60.862777709960938</v>
      </c>
      <c r="FN247" s="74">
        <v>59.761707305908203</v>
      </c>
      <c r="FO247" s="74">
        <v>58.326438903808594</v>
      </c>
      <c r="FP247" s="74">
        <v>56.509407043457031</v>
      </c>
      <c r="FQ247" s="74">
        <v>55.101692199707031</v>
      </c>
      <c r="FR247" s="74">
        <v>54.06658935546875</v>
      </c>
      <c r="FS247" s="74">
        <v>53.269596099853516</v>
      </c>
      <c r="FT247" s="74">
        <v>52.599266052246094</v>
      </c>
      <c r="FU247" s="74">
        <v>5.6445952504873276E-2</v>
      </c>
      <c r="FV247" s="74">
        <v>8.2384087145328522E-2</v>
      </c>
      <c r="FW247" s="74">
        <v>5.6118909269571304E-2</v>
      </c>
      <c r="FX247" s="74">
        <v>0.30081883072853088</v>
      </c>
      <c r="FY247" s="74">
        <v>0</v>
      </c>
      <c r="FZ247" s="74">
        <v>132</v>
      </c>
      <c r="GA247" s="74">
        <v>5.2311458587646484</v>
      </c>
      <c r="GB247" s="74">
        <v>159.67343749199063</v>
      </c>
      <c r="GC247" s="74">
        <v>1</v>
      </c>
      <c r="GD247" s="74">
        <v>1</v>
      </c>
      <c r="GE247" s="74">
        <v>1</v>
      </c>
      <c r="GF247" s="74">
        <v>1</v>
      </c>
      <c r="GG247" t="s">
        <v>234</v>
      </c>
      <c r="GH247" t="s">
        <v>235</v>
      </c>
      <c r="GI247" t="s">
        <v>236</v>
      </c>
      <c r="GJ247" s="36"/>
      <c r="GK247" s="30"/>
      <c r="GL247" s="30"/>
    </row>
    <row r="248" spans="1:194" x14ac:dyDescent="0.2">
      <c r="A248" t="s">
        <v>175</v>
      </c>
      <c r="B248" t="s">
        <v>233</v>
      </c>
      <c r="C248" t="s">
        <v>181</v>
      </c>
      <c r="D248" t="s">
        <v>256</v>
      </c>
      <c r="E248" t="s">
        <v>187</v>
      </c>
      <c r="F248" t="s">
        <v>259</v>
      </c>
      <c r="G248" t="s">
        <v>274</v>
      </c>
      <c r="H248" s="74">
        <v>205</v>
      </c>
      <c r="I248" s="74">
        <v>0.89516013860702515</v>
      </c>
      <c r="J248" s="74">
        <v>0.89208412170410156</v>
      </c>
      <c r="K248" s="74">
        <v>0.8916364312171936</v>
      </c>
      <c r="L248" s="74">
        <v>0.8896368145942688</v>
      </c>
      <c r="M248" s="74">
        <v>0.88477051258087158</v>
      </c>
      <c r="N248" s="74">
        <v>0.8817104697227478</v>
      </c>
      <c r="O248" s="74">
        <v>0.81440508365631104</v>
      </c>
      <c r="P248" s="74">
        <v>0.79917848110198975</v>
      </c>
      <c r="Q248" s="74">
        <v>0.84022361040115356</v>
      </c>
      <c r="R248" s="74">
        <v>0.82956641912460327</v>
      </c>
      <c r="S248" s="74">
        <v>0.84782838821411133</v>
      </c>
      <c r="T248" s="74">
        <v>0.85964512825012207</v>
      </c>
      <c r="U248" s="74">
        <v>0.89030665159225464</v>
      </c>
      <c r="V248" s="74">
        <v>0.8944515585899353</v>
      </c>
      <c r="W248" s="74">
        <v>0.90063929557800293</v>
      </c>
      <c r="X248" s="74">
        <v>0.90537768602371216</v>
      </c>
      <c r="Y248" s="74">
        <v>0.91685771942138672</v>
      </c>
      <c r="Z248" s="74">
        <v>0.95543199777603149</v>
      </c>
      <c r="AA248" s="74">
        <v>0.86906516551971436</v>
      </c>
      <c r="AB248" s="74">
        <v>0.87182098627090454</v>
      </c>
      <c r="AC248" s="74">
        <v>0.93514496088027954</v>
      </c>
      <c r="AD248" s="74">
        <v>0.92458081245422363</v>
      </c>
      <c r="AE248" s="74">
        <v>0.90667861700057983</v>
      </c>
      <c r="AF248" s="74">
        <v>0.9055517315864563</v>
      </c>
      <c r="AG248" s="74">
        <v>-4.8517134040594101E-2</v>
      </c>
      <c r="AH248" s="74">
        <v>-4.942614957690239E-2</v>
      </c>
      <c r="AI248" s="74">
        <v>-4.7425612807273865E-2</v>
      </c>
      <c r="AJ248" s="74">
        <v>-4.8610996454954147E-2</v>
      </c>
      <c r="AK248" s="74">
        <v>-5.9721913188695908E-2</v>
      </c>
      <c r="AL248" s="74">
        <v>-6.7008845508098602E-2</v>
      </c>
      <c r="AM248" s="74">
        <v>-0.14138001203536987</v>
      </c>
      <c r="AN248" s="74">
        <v>-0.18036845326423645</v>
      </c>
      <c r="AO248" s="74">
        <v>-0.24417805671691895</v>
      </c>
      <c r="AP248" s="74">
        <v>-0.27414649724960327</v>
      </c>
      <c r="AQ248" s="74">
        <v>-0.25051727890968323</v>
      </c>
      <c r="AR248" s="74">
        <v>-0.23908840119838715</v>
      </c>
      <c r="AS248" s="74">
        <v>-0.21447227895259857</v>
      </c>
      <c r="AT248" s="74">
        <v>-0.21162614226341248</v>
      </c>
      <c r="AU248" s="74">
        <v>-0.19289998710155487</v>
      </c>
      <c r="AV248" s="74">
        <v>-0.15614223480224609</v>
      </c>
      <c r="AW248" s="74">
        <v>-0.10120540857315063</v>
      </c>
      <c r="AX248" s="74">
        <v>-2.1595554426312447E-2</v>
      </c>
      <c r="AY248" s="74">
        <v>-4.3151732534170151E-2</v>
      </c>
      <c r="AZ248" s="74">
        <v>-4.7467831522226334E-2</v>
      </c>
      <c r="BA248" s="74">
        <v>-3.390735387802124E-2</v>
      </c>
      <c r="BB248" s="74">
        <v>-2.8984349220991135E-2</v>
      </c>
      <c r="BC248" s="74">
        <v>-4.1051335632801056E-2</v>
      </c>
      <c r="BD248" s="74">
        <v>-3.9825685322284698E-2</v>
      </c>
      <c r="BE248" s="74">
        <v>-2.051127701997757E-2</v>
      </c>
      <c r="BF248" s="74">
        <v>-2.1523797884583473E-2</v>
      </c>
      <c r="BG248" s="74">
        <v>-1.9403519108891487E-2</v>
      </c>
      <c r="BH248" s="74">
        <v>-2.0507337525486946E-2</v>
      </c>
      <c r="BI248" s="74">
        <v>-3.1037179753184319E-2</v>
      </c>
      <c r="BJ248" s="74">
        <v>-3.7127193063497543E-2</v>
      </c>
      <c r="BK248" s="74">
        <v>-9.7943097352981567E-2</v>
      </c>
      <c r="BL248" s="74">
        <v>-0.10298100113868713</v>
      </c>
      <c r="BM248" s="74">
        <v>-0.16014593839645386</v>
      </c>
      <c r="BN248" s="74">
        <v>-0.19238747656345367</v>
      </c>
      <c r="BO248" s="74">
        <v>-0.17233690619468689</v>
      </c>
      <c r="BP248" s="74">
        <v>-0.16399750113487244</v>
      </c>
      <c r="BQ248" s="74">
        <v>-0.14324268698692322</v>
      </c>
      <c r="BR248" s="74">
        <v>-0.14233134686946869</v>
      </c>
      <c r="BS248" s="74">
        <v>-0.1301828920841217</v>
      </c>
      <c r="BT248" s="74">
        <v>-9.9237635731697083E-2</v>
      </c>
      <c r="BU248" s="74">
        <v>-5.1172994077205658E-2</v>
      </c>
      <c r="BV248" s="74">
        <v>2.7086952701210976E-2</v>
      </c>
      <c r="BW248" s="74">
        <v>7.5568578904494643E-4</v>
      </c>
      <c r="BX248" s="74">
        <v>-1.2928826734423637E-2</v>
      </c>
      <c r="BY248" s="74">
        <v>-2.8909686952829361E-3</v>
      </c>
      <c r="BZ248" s="74">
        <v>1.0536363115534186E-3</v>
      </c>
      <c r="CA248" s="74">
        <v>-1.2626638635993004E-2</v>
      </c>
      <c r="CB248" s="74">
        <v>-1.1679600924253464E-2</v>
      </c>
      <c r="CC248" s="74">
        <v>-1.1145091848447919E-3</v>
      </c>
      <c r="CD248" s="74">
        <v>-2.1987112704664469E-3</v>
      </c>
      <c r="CE248" s="74">
        <v>4.5013471208221745E-6</v>
      </c>
      <c r="CF248" s="74">
        <v>-1.0428274981677532E-3</v>
      </c>
      <c r="CG248" s="74">
        <v>-1.1170222423970699E-2</v>
      </c>
      <c r="CH248" s="74">
        <v>-1.6431251540780067E-2</v>
      </c>
      <c r="CI248" s="74">
        <v>-6.785881519317627E-2</v>
      </c>
      <c r="CJ248" s="74">
        <v>-4.9382686614990234E-2</v>
      </c>
      <c r="CK248" s="74">
        <v>-0.10194557160139084</v>
      </c>
      <c r="CL248" s="74">
        <v>-0.13576140999794006</v>
      </c>
      <c r="CM248" s="74">
        <v>-0.11818942427635193</v>
      </c>
      <c r="CN248" s="74">
        <v>-0.11198974400758743</v>
      </c>
      <c r="CO248" s="74">
        <v>-9.3909285962581635E-2</v>
      </c>
      <c r="CP248" s="74">
        <v>-9.4337999820709229E-2</v>
      </c>
      <c r="CQ248" s="74">
        <v>-8.6745217442512512E-2</v>
      </c>
      <c r="CR248" s="74">
        <v>-5.9825684875249863E-2</v>
      </c>
      <c r="CS248" s="74">
        <v>-1.652069203555584E-2</v>
      </c>
      <c r="CT248" s="74">
        <v>6.0804311186075211E-2</v>
      </c>
      <c r="CU248" s="74">
        <v>3.1165828928351402E-2</v>
      </c>
      <c r="CV248" s="74">
        <v>1.0992780327796936E-2</v>
      </c>
      <c r="CW248" s="74">
        <v>1.8590884283185005E-2</v>
      </c>
      <c r="CX248" s="74">
        <v>2.1857855841517448E-2</v>
      </c>
      <c r="CY248" s="74">
        <v>7.0602218620479107E-3</v>
      </c>
      <c r="CZ248" s="74">
        <v>7.8142900019884109E-3</v>
      </c>
      <c r="DA248" s="74">
        <v>1.8282260745763779E-2</v>
      </c>
      <c r="DB248" s="74">
        <v>1.7126373946666718E-2</v>
      </c>
      <c r="DC248" s="74">
        <v>1.9412519410252571E-2</v>
      </c>
      <c r="DD248" s="74">
        <v>1.8421679735183716E-2</v>
      </c>
      <c r="DE248" s="74">
        <v>8.6967367678880692E-3</v>
      </c>
      <c r="DF248" s="74">
        <v>4.2646909132599831E-3</v>
      </c>
      <c r="DG248" s="74">
        <v>-3.7774544209241867E-2</v>
      </c>
      <c r="DH248" s="74">
        <v>4.2156199924647808E-3</v>
      </c>
      <c r="DI248" s="74">
        <v>-4.374520480632782E-2</v>
      </c>
      <c r="DJ248" s="74">
        <v>-7.913535088300705E-2</v>
      </c>
      <c r="DK248" s="74">
        <v>-6.4041927456855774E-2</v>
      </c>
      <c r="DL248" s="74">
        <v>-5.9981998056173325E-2</v>
      </c>
      <c r="DM248" s="74">
        <v>-4.457588866353035E-2</v>
      </c>
      <c r="DN248" s="74">
        <v>-4.6344637870788574E-2</v>
      </c>
      <c r="DO248" s="74">
        <v>-4.3307546526193619E-2</v>
      </c>
      <c r="DP248" s="74">
        <v>-2.0413739606738091E-2</v>
      </c>
      <c r="DQ248" s="74">
        <v>1.8131604418158531E-2</v>
      </c>
      <c r="DR248" s="74">
        <v>9.4521664083003998E-2</v>
      </c>
      <c r="DS248" s="74">
        <v>6.1575978994369507E-2</v>
      </c>
      <c r="DT248" s="74">
        <v>3.4914389252662659E-2</v>
      </c>
      <c r="DU248" s="74">
        <v>4.0072739124298096E-2</v>
      </c>
      <c r="DV248" s="74">
        <v>4.2662076652050018E-2</v>
      </c>
      <c r="DW248" s="74">
        <v>2.6747081428766251E-2</v>
      </c>
      <c r="DX248" s="74">
        <v>2.7308182790875435E-2</v>
      </c>
      <c r="DY248" s="74">
        <v>4.6288114041090012E-2</v>
      </c>
      <c r="DZ248" s="74">
        <v>4.5028731226921082E-2</v>
      </c>
      <c r="EA248" s="74">
        <v>4.7434616833925247E-2</v>
      </c>
      <c r="EB248" s="74">
        <v>4.6525340527296066E-2</v>
      </c>
      <c r="EC248" s="74">
        <v>3.7381470203399658E-2</v>
      </c>
      <c r="ED248" s="74">
        <v>3.4146342426538467E-2</v>
      </c>
      <c r="EE248" s="74">
        <v>5.6623690761625767E-3</v>
      </c>
      <c r="EF248" s="74">
        <v>8.1603065133094788E-2</v>
      </c>
      <c r="EG248" s="74">
        <v>4.0286894887685776E-2</v>
      </c>
      <c r="EH248" s="74">
        <v>2.6236872654408216E-3</v>
      </c>
      <c r="EI248" s="74">
        <v>1.4138438738882542E-2</v>
      </c>
      <c r="EJ248" s="74">
        <v>1.5108923427760601E-2</v>
      </c>
      <c r="EK248" s="74">
        <v>2.665371261537075E-2</v>
      </c>
      <c r="EL248" s="74">
        <v>2.2950155660510063E-2</v>
      </c>
      <c r="EM248" s="74">
        <v>1.9409544765949249E-2</v>
      </c>
      <c r="EN248" s="74">
        <v>3.6490853875875473E-2</v>
      </c>
      <c r="EO248" s="74">
        <v>6.816401332616806E-2</v>
      </c>
      <c r="EP248" s="74">
        <v>0.14320418238639832</v>
      </c>
      <c r="EQ248" s="74">
        <v>0.10548339039087296</v>
      </c>
      <c r="ER248" s="74">
        <v>6.9453388452529907E-2</v>
      </c>
      <c r="ES248" s="74">
        <v>7.1089118719100952E-2</v>
      </c>
      <c r="ET248" s="74">
        <v>7.2700060904026031E-2</v>
      </c>
      <c r="EU248" s="74">
        <v>5.5171780288219452E-2</v>
      </c>
      <c r="EV248" s="74">
        <v>5.545426532626152E-2</v>
      </c>
      <c r="EW248" s="74">
        <v>54.678512573242188</v>
      </c>
      <c r="EX248" s="74">
        <v>54.129055023193359</v>
      </c>
      <c r="EY248" s="74">
        <v>53.619400024414063</v>
      </c>
      <c r="EZ248" s="74">
        <v>53.0889892578125</v>
      </c>
      <c r="FA248" s="74">
        <v>52.753269195556641</v>
      </c>
      <c r="FB248" s="74">
        <v>52.384109497070313</v>
      </c>
      <c r="FC248" s="74">
        <v>52.102306365966797</v>
      </c>
      <c r="FD248" s="74">
        <v>52.778694152832031</v>
      </c>
      <c r="FE248" s="74">
        <v>55.313179016113281</v>
      </c>
      <c r="FF248" s="74">
        <v>57.85198974609375</v>
      </c>
      <c r="FG248" s="74">
        <v>60.110122680664063</v>
      </c>
      <c r="FH248" s="74">
        <v>62.328720092773438</v>
      </c>
      <c r="FI248" s="74">
        <v>64.339706420898438</v>
      </c>
      <c r="FJ248" s="74">
        <v>65.913993835449219</v>
      </c>
      <c r="FK248" s="74">
        <v>66.712875366210938</v>
      </c>
      <c r="FL248" s="74">
        <v>66.763923645019531</v>
      </c>
      <c r="FM248" s="74">
        <v>66.086700439453125</v>
      </c>
      <c r="FN248" s="74">
        <v>64.877861022949219</v>
      </c>
      <c r="FO248" s="74">
        <v>63.262393951416016</v>
      </c>
      <c r="FP248" s="74">
        <v>60.833621978759766</v>
      </c>
      <c r="FQ248" s="74">
        <v>58.746227264404297</v>
      </c>
      <c r="FR248" s="74">
        <v>57.500888824462891</v>
      </c>
      <c r="FS248" s="74">
        <v>56.599849700927734</v>
      </c>
      <c r="FT248" s="74">
        <v>55.76708984375</v>
      </c>
      <c r="FU248" s="74">
        <v>5.6445952504873276E-2</v>
      </c>
      <c r="FV248" s="74">
        <v>8.2384094595909119E-2</v>
      </c>
      <c r="FW248" s="74">
        <v>5.6118909269571304E-2</v>
      </c>
      <c r="FX248" s="74">
        <v>0.30081886053085327</v>
      </c>
      <c r="FY248" s="74">
        <v>0</v>
      </c>
      <c r="FZ248" s="74">
        <v>200</v>
      </c>
      <c r="GA248" s="74">
        <v>5.6742081642150879</v>
      </c>
      <c r="GB248" s="74">
        <v>178.41342852271191</v>
      </c>
      <c r="GC248" s="74">
        <v>1</v>
      </c>
      <c r="GD248" s="74">
        <v>1</v>
      </c>
      <c r="GE248" s="74">
        <v>1</v>
      </c>
      <c r="GF248" s="74">
        <v>1</v>
      </c>
      <c r="GG248" t="s">
        <v>234</v>
      </c>
      <c r="GH248" t="s">
        <v>235</v>
      </c>
      <c r="GI248" t="s">
        <v>236</v>
      </c>
      <c r="GJ248" s="36"/>
      <c r="GK248" s="30"/>
      <c r="GL248" s="30"/>
    </row>
    <row r="249" spans="1:194" x14ac:dyDescent="0.2">
      <c r="A249" t="s">
        <v>175</v>
      </c>
      <c r="B249" t="s">
        <v>233</v>
      </c>
      <c r="C249" t="s">
        <v>181</v>
      </c>
      <c r="D249" t="s">
        <v>256</v>
      </c>
      <c r="E249" t="s">
        <v>188</v>
      </c>
      <c r="F249" t="s">
        <v>259</v>
      </c>
      <c r="G249" t="s">
        <v>274</v>
      </c>
      <c r="H249" s="74">
        <v>224</v>
      </c>
      <c r="I249" s="74">
        <v>0.83635914325714111</v>
      </c>
      <c r="J249" s="74">
        <v>0.83003222942352295</v>
      </c>
      <c r="K249" s="74">
        <v>0.8303152322769165</v>
      </c>
      <c r="L249" s="74">
        <v>0.82622718811035156</v>
      </c>
      <c r="M249" s="74">
        <v>0.81769192218780518</v>
      </c>
      <c r="N249" s="74">
        <v>0.8146054744720459</v>
      </c>
      <c r="O249" s="74">
        <v>0.7399631142616272</v>
      </c>
      <c r="P249" s="74">
        <v>0.77073144912719727</v>
      </c>
      <c r="Q249" s="74">
        <v>0.8098759651184082</v>
      </c>
      <c r="R249" s="74">
        <v>0.82794082164764404</v>
      </c>
      <c r="S249" s="74">
        <v>0.8766818642616272</v>
      </c>
      <c r="T249" s="74">
        <v>0.89535844326019287</v>
      </c>
      <c r="U249" s="74">
        <v>0.93313813209533691</v>
      </c>
      <c r="V249" s="74">
        <v>0.93994772434234619</v>
      </c>
      <c r="W249" s="74">
        <v>0.9576602578163147</v>
      </c>
      <c r="X249" s="74">
        <v>0.95491582155227661</v>
      </c>
      <c r="Y249" s="74">
        <v>0.96234613656997681</v>
      </c>
      <c r="Z249" s="74">
        <v>0.97065329551696777</v>
      </c>
      <c r="AA249" s="74">
        <v>0.87692254781723022</v>
      </c>
      <c r="AB249" s="74">
        <v>0.81306213140487671</v>
      </c>
      <c r="AC249" s="74">
        <v>0.87946051359176636</v>
      </c>
      <c r="AD249" s="74">
        <v>0.87901812791824341</v>
      </c>
      <c r="AE249" s="74">
        <v>0.85594618320465088</v>
      </c>
      <c r="AF249" s="74">
        <v>0.84871780872344971</v>
      </c>
      <c r="AG249" s="74">
        <v>-4.8517130315303802E-2</v>
      </c>
      <c r="AH249" s="74">
        <v>-4.9426153302192688E-2</v>
      </c>
      <c r="AI249" s="74">
        <v>-4.7425605356693268E-2</v>
      </c>
      <c r="AJ249" s="74">
        <v>-4.8610992729663849E-2</v>
      </c>
      <c r="AK249" s="74">
        <v>-5.9721913188695908E-2</v>
      </c>
      <c r="AL249" s="74">
        <v>-6.7008845508098602E-2</v>
      </c>
      <c r="AM249" s="74">
        <v>-0.14138001203536987</v>
      </c>
      <c r="AN249" s="74">
        <v>-0.18036843836307526</v>
      </c>
      <c r="AO249" s="74">
        <v>-0.24417805671691895</v>
      </c>
      <c r="AP249" s="74">
        <v>-0.27414649724960327</v>
      </c>
      <c r="AQ249" s="74">
        <v>-0.25051730871200562</v>
      </c>
      <c r="AR249" s="74">
        <v>-0.23908841609954834</v>
      </c>
      <c r="AS249" s="74">
        <v>-0.21447229385375977</v>
      </c>
      <c r="AT249" s="74">
        <v>-0.21162615716457367</v>
      </c>
      <c r="AU249" s="74">
        <v>-0.19290000200271606</v>
      </c>
      <c r="AV249" s="74">
        <v>-0.15614223480224609</v>
      </c>
      <c r="AW249" s="74">
        <v>-0.10120541602373123</v>
      </c>
      <c r="AX249" s="74">
        <v>-2.159554697573185E-2</v>
      </c>
      <c r="AY249" s="74">
        <v>-4.3151728808879852E-2</v>
      </c>
      <c r="AZ249" s="74">
        <v>-4.7467835247516632E-2</v>
      </c>
      <c r="BA249" s="74">
        <v>-3.3907350152730942E-2</v>
      </c>
      <c r="BB249" s="74">
        <v>-2.8984349220991135E-2</v>
      </c>
      <c r="BC249" s="74">
        <v>-4.1051339358091354E-2</v>
      </c>
      <c r="BD249" s="74">
        <v>-3.9825685322284698E-2</v>
      </c>
      <c r="BE249" s="74">
        <v>-2.051127701997757E-2</v>
      </c>
      <c r="BF249" s="74">
        <v>-2.1523797884583473E-2</v>
      </c>
      <c r="BG249" s="74">
        <v>-1.9403515383601189E-2</v>
      </c>
      <c r="BH249" s="74">
        <v>-2.0507333800196648E-2</v>
      </c>
      <c r="BI249" s="74">
        <v>-3.1037179753184319E-2</v>
      </c>
      <c r="BJ249" s="74">
        <v>-3.7127196788787842E-2</v>
      </c>
      <c r="BK249" s="74">
        <v>-9.7943097352981567E-2</v>
      </c>
      <c r="BL249" s="74">
        <v>-0.10298100113868713</v>
      </c>
      <c r="BM249" s="74">
        <v>-0.16014595329761505</v>
      </c>
      <c r="BN249" s="74">
        <v>-0.19238746166229248</v>
      </c>
      <c r="BO249" s="74">
        <v>-0.17233690619468689</v>
      </c>
      <c r="BP249" s="74">
        <v>-0.16399750113487244</v>
      </c>
      <c r="BQ249" s="74">
        <v>-0.14324268698692322</v>
      </c>
      <c r="BR249" s="74">
        <v>-0.14233136177062988</v>
      </c>
      <c r="BS249" s="74">
        <v>-0.1301829069852829</v>
      </c>
      <c r="BT249" s="74">
        <v>-9.9237643182277679E-2</v>
      </c>
      <c r="BU249" s="74">
        <v>-5.1172994077205658E-2</v>
      </c>
      <c r="BV249" s="74">
        <v>2.7086958289146423E-2</v>
      </c>
      <c r="BW249" s="74">
        <v>7.556891068816185E-4</v>
      </c>
      <c r="BX249" s="74">
        <v>-1.2928830459713936E-2</v>
      </c>
      <c r="BY249" s="74">
        <v>-2.8909670654684305E-3</v>
      </c>
      <c r="BZ249" s="74">
        <v>1.0536379413679242E-3</v>
      </c>
      <c r="CA249" s="74">
        <v>-1.2626638635993004E-2</v>
      </c>
      <c r="CB249" s="74">
        <v>-1.1679600924253464E-2</v>
      </c>
      <c r="CC249" s="74">
        <v>-1.1145091848447919E-3</v>
      </c>
      <c r="CD249" s="74">
        <v>-2.1987112704664469E-3</v>
      </c>
      <c r="CE249" s="74">
        <v>4.5013471208221745E-6</v>
      </c>
      <c r="CF249" s="74">
        <v>-1.0428274981677532E-3</v>
      </c>
      <c r="CG249" s="74">
        <v>-1.1170223355293274E-2</v>
      </c>
      <c r="CH249" s="74">
        <v>-1.6431251540780067E-2</v>
      </c>
      <c r="CI249" s="74">
        <v>-6.7858822643756866E-2</v>
      </c>
      <c r="CJ249" s="74">
        <v>-4.9382686614990234E-2</v>
      </c>
      <c r="CK249" s="74">
        <v>-0.10194557905197144</v>
      </c>
      <c r="CL249" s="74">
        <v>-0.13576140999794006</v>
      </c>
      <c r="CM249" s="74">
        <v>-0.11818941682577133</v>
      </c>
      <c r="CN249" s="74">
        <v>-0.11198973655700684</v>
      </c>
      <c r="CO249" s="74">
        <v>-9.3909293413162231E-2</v>
      </c>
      <c r="CP249" s="74">
        <v>-9.4337992370128632E-2</v>
      </c>
      <c r="CQ249" s="74">
        <v>-8.6745232343673706E-2</v>
      </c>
      <c r="CR249" s="74">
        <v>-5.982569232583046E-2</v>
      </c>
      <c r="CS249" s="74">
        <v>-1.652069203555584E-2</v>
      </c>
      <c r="CT249" s="74">
        <v>6.0804311186075211E-2</v>
      </c>
      <c r="CU249" s="74">
        <v>3.1165832653641701E-2</v>
      </c>
      <c r="CV249" s="74">
        <v>1.0992780327796936E-2</v>
      </c>
      <c r="CW249" s="74">
        <v>1.8590884283185005E-2</v>
      </c>
      <c r="CX249" s="74">
        <v>2.1857855841517448E-2</v>
      </c>
      <c r="CY249" s="74">
        <v>7.060222327709198E-3</v>
      </c>
      <c r="CZ249" s="74">
        <v>7.8142900019884109E-3</v>
      </c>
      <c r="DA249" s="74">
        <v>1.8282258883118629E-2</v>
      </c>
      <c r="DB249" s="74">
        <v>1.7126375809311867E-2</v>
      </c>
      <c r="DC249" s="74">
        <v>1.9412517547607422E-2</v>
      </c>
      <c r="DD249" s="74">
        <v>1.8421679735183716E-2</v>
      </c>
      <c r="DE249" s="74">
        <v>8.6967349052429199E-3</v>
      </c>
      <c r="DF249" s="74">
        <v>4.2646909132599831E-3</v>
      </c>
      <c r="DG249" s="74">
        <v>-3.7774547934532166E-2</v>
      </c>
      <c r="DH249" s="74">
        <v>4.2156199924647808E-3</v>
      </c>
      <c r="DI249" s="74">
        <v>-4.374520480632782E-2</v>
      </c>
      <c r="DJ249" s="74">
        <v>-7.913535088300705E-2</v>
      </c>
      <c r="DK249" s="74">
        <v>-6.4041927456855774E-2</v>
      </c>
      <c r="DL249" s="74">
        <v>-5.9981983155012131E-2</v>
      </c>
      <c r="DM249" s="74">
        <v>-4.4575892388820648E-2</v>
      </c>
      <c r="DN249" s="74">
        <v>-4.6344630420207977E-2</v>
      </c>
      <c r="DO249" s="74">
        <v>-4.3307553976774216E-2</v>
      </c>
      <c r="DP249" s="74">
        <v>-2.0413747057318687E-2</v>
      </c>
      <c r="DQ249" s="74">
        <v>1.813160814344883E-2</v>
      </c>
      <c r="DR249" s="74">
        <v>9.4521664083003998E-2</v>
      </c>
      <c r="DS249" s="74">
        <v>6.1575978994369507E-2</v>
      </c>
      <c r="DT249" s="74">
        <v>3.4914389252662659E-2</v>
      </c>
      <c r="DU249" s="74">
        <v>4.0072735399007797E-2</v>
      </c>
      <c r="DV249" s="74">
        <v>4.2662076652050018E-2</v>
      </c>
      <c r="DW249" s="74">
        <v>2.67470832914114E-2</v>
      </c>
      <c r="DX249" s="74">
        <v>2.7308182790875435E-2</v>
      </c>
      <c r="DY249" s="74">
        <v>4.6288110315799713E-2</v>
      </c>
      <c r="DZ249" s="74">
        <v>4.5028731226921082E-2</v>
      </c>
      <c r="EA249" s="74">
        <v>4.7434613108634949E-2</v>
      </c>
      <c r="EB249" s="74">
        <v>4.6525336802005768E-2</v>
      </c>
      <c r="EC249" s="74">
        <v>3.738146647810936E-2</v>
      </c>
      <c r="ED249" s="74">
        <v>3.4146346151828766E-2</v>
      </c>
      <c r="EE249" s="74">
        <v>5.6623653508722782E-3</v>
      </c>
      <c r="EF249" s="74">
        <v>8.1603065133094788E-2</v>
      </c>
      <c r="EG249" s="74">
        <v>4.0286894887685776E-2</v>
      </c>
      <c r="EH249" s="74">
        <v>2.6236819103360176E-3</v>
      </c>
      <c r="EI249" s="74">
        <v>1.4138450846076012E-2</v>
      </c>
      <c r="EJ249" s="74">
        <v>1.5108942985534668E-2</v>
      </c>
      <c r="EK249" s="74">
        <v>2.6653708890080452E-2</v>
      </c>
      <c r="EL249" s="74">
        <v>2.295016311109066E-2</v>
      </c>
      <c r="EM249" s="74">
        <v>1.9409544765949249E-2</v>
      </c>
      <c r="EN249" s="74">
        <v>3.6490846425294876E-2</v>
      </c>
      <c r="EO249" s="74">
        <v>6.8164020776748657E-2</v>
      </c>
      <c r="EP249" s="74">
        <v>0.14320416748523712</v>
      </c>
      <c r="EQ249" s="74">
        <v>0.10548339039087296</v>
      </c>
      <c r="ER249" s="74">
        <v>6.9453395903110504E-2</v>
      </c>
      <c r="ES249" s="74">
        <v>7.1089118719100952E-2</v>
      </c>
      <c r="ET249" s="74">
        <v>7.2700068354606628E-2</v>
      </c>
      <c r="EU249" s="74">
        <v>5.5171780288219452E-2</v>
      </c>
      <c r="EV249" s="74">
        <v>5.545426532626152E-2</v>
      </c>
      <c r="EW249" s="74">
        <v>59.081043243408203</v>
      </c>
      <c r="EX249" s="74">
        <v>58.28558349609375</v>
      </c>
      <c r="EY249" s="74">
        <v>57.720531463623047</v>
      </c>
      <c r="EZ249" s="74">
        <v>57.121486663818359</v>
      </c>
      <c r="FA249" s="74">
        <v>56.580493927001953</v>
      </c>
      <c r="FB249" s="74">
        <v>56.130973815917969</v>
      </c>
      <c r="FC249" s="74">
        <v>55.793926239013672</v>
      </c>
      <c r="FD249" s="74">
        <v>57.833438873291016</v>
      </c>
      <c r="FE249" s="74">
        <v>60.636890411376953</v>
      </c>
      <c r="FF249" s="74">
        <v>63.523929595947266</v>
      </c>
      <c r="FG249" s="74">
        <v>65.993125915527344</v>
      </c>
      <c r="FH249" s="74">
        <v>68.315010070800781</v>
      </c>
      <c r="FI249" s="74">
        <v>70.847145080566406</v>
      </c>
      <c r="FJ249" s="74">
        <v>72.203704833984375</v>
      </c>
      <c r="FK249" s="74">
        <v>72.9603271484375</v>
      </c>
      <c r="FL249" s="74">
        <v>72.826812744140625</v>
      </c>
      <c r="FM249" s="74">
        <v>72.1865234375</v>
      </c>
      <c r="FN249" s="74">
        <v>71.07763671875</v>
      </c>
      <c r="FO249" s="74">
        <v>69.21343994140625</v>
      </c>
      <c r="FP249" s="74">
        <v>66.577804565429688</v>
      </c>
      <c r="FQ249" s="74">
        <v>63.698818206787109</v>
      </c>
      <c r="FR249" s="74">
        <v>61.858039855957031</v>
      </c>
      <c r="FS249" s="74">
        <v>60.676422119140625</v>
      </c>
      <c r="FT249" s="74">
        <v>59.823585510253906</v>
      </c>
      <c r="FU249" s="74">
        <v>5.6445952504873276E-2</v>
      </c>
      <c r="FV249" s="74">
        <v>8.2384079694747925E-2</v>
      </c>
      <c r="FW249" s="74">
        <v>5.6118909269571304E-2</v>
      </c>
      <c r="FX249" s="74">
        <v>0.30081883072853088</v>
      </c>
      <c r="FY249" s="74">
        <v>0</v>
      </c>
      <c r="FZ249" s="74">
        <v>214</v>
      </c>
      <c r="GA249" s="74">
        <v>5.1783227920532227</v>
      </c>
      <c r="GB249" s="74">
        <v>194.2967010353459</v>
      </c>
      <c r="GC249" s="74">
        <v>1</v>
      </c>
      <c r="GD249" s="74">
        <v>1</v>
      </c>
      <c r="GE249" s="74">
        <v>1</v>
      </c>
      <c r="GF249" s="74">
        <v>1</v>
      </c>
      <c r="GG249" t="s">
        <v>234</v>
      </c>
      <c r="GH249" t="s">
        <v>235</v>
      </c>
      <c r="GI249" t="s">
        <v>236</v>
      </c>
      <c r="GJ249" s="36"/>
      <c r="GK249" s="30"/>
      <c r="GL249" s="30"/>
    </row>
    <row r="250" spans="1:194" x14ac:dyDescent="0.2">
      <c r="A250" t="s">
        <v>175</v>
      </c>
      <c r="B250" t="s">
        <v>233</v>
      </c>
      <c r="C250" t="s">
        <v>181</v>
      </c>
      <c r="D250" t="s">
        <v>256</v>
      </c>
      <c r="E250" t="s">
        <v>189</v>
      </c>
      <c r="F250" t="s">
        <v>259</v>
      </c>
      <c r="G250" t="s">
        <v>274</v>
      </c>
      <c r="H250" s="74">
        <v>227</v>
      </c>
      <c r="I250" s="74">
        <v>0.90994453430175781</v>
      </c>
      <c r="J250" s="74">
        <v>0.90149670839309692</v>
      </c>
      <c r="K250" s="74">
        <v>0.86324536800384521</v>
      </c>
      <c r="L250" s="74">
        <v>0.85083866119384766</v>
      </c>
      <c r="M250" s="74">
        <v>0.87541842460632324</v>
      </c>
      <c r="N250" s="74">
        <v>0.85357403755187988</v>
      </c>
      <c r="O250" s="74">
        <v>0.84175628423690796</v>
      </c>
      <c r="P250" s="74">
        <v>0.85948449373245239</v>
      </c>
      <c r="Q250" s="74">
        <v>0.91001254320144653</v>
      </c>
      <c r="R250" s="74">
        <v>0.94905966520309448</v>
      </c>
      <c r="S250" s="74">
        <v>0.97819614410400391</v>
      </c>
      <c r="T250" s="74">
        <v>0.99478846788406372</v>
      </c>
      <c r="U250" s="74">
        <v>1.0251166820526123</v>
      </c>
      <c r="V250" s="74">
        <v>1.0619266033172607</v>
      </c>
      <c r="W250" s="74">
        <v>1.0926305055618286</v>
      </c>
      <c r="X250" s="74">
        <v>1.0359703302383423</v>
      </c>
      <c r="Y250" s="74">
        <v>1.0537935495376587</v>
      </c>
      <c r="Z250" s="74">
        <v>1.0174473524093628</v>
      </c>
      <c r="AA250" s="74">
        <v>0.95421707630157471</v>
      </c>
      <c r="AB250" s="74">
        <v>0.92666226625442505</v>
      </c>
      <c r="AC250" s="74">
        <v>0.94779253005981445</v>
      </c>
      <c r="AD250" s="74">
        <v>0.95943319797515869</v>
      </c>
      <c r="AE250" s="74">
        <v>0.93950730562210083</v>
      </c>
      <c r="AF250" s="74">
        <v>0.92461484670639038</v>
      </c>
      <c r="AG250" s="74">
        <v>-3.2790452241897583E-2</v>
      </c>
      <c r="AH250" s="74">
        <v>-3.710758313536644E-2</v>
      </c>
      <c r="AI250" s="74">
        <v>-8.5098922252655029E-2</v>
      </c>
      <c r="AJ250" s="74">
        <v>-9.8679393529891968E-2</v>
      </c>
      <c r="AK250" s="74">
        <v>-6.3559047877788544E-2</v>
      </c>
      <c r="AL250" s="74">
        <v>-6.825825572013855E-2</v>
      </c>
      <c r="AM250" s="74">
        <v>-7.0669680833816528E-2</v>
      </c>
      <c r="AN250" s="74">
        <v>-0.13816475868225098</v>
      </c>
      <c r="AO250" s="74">
        <v>-0.22634191811084747</v>
      </c>
      <c r="AP250" s="74">
        <v>-0.28005322813987732</v>
      </c>
      <c r="AQ250" s="74">
        <v>-0.27314755320549011</v>
      </c>
      <c r="AR250" s="74">
        <v>-0.28448030352592468</v>
      </c>
      <c r="AS250" s="74">
        <v>-0.27673429250717163</v>
      </c>
      <c r="AT250" s="74">
        <v>-0.26304078102111816</v>
      </c>
      <c r="AU250" s="74">
        <v>-0.24571624398231506</v>
      </c>
      <c r="AV250" s="74">
        <v>-0.26154825091362</v>
      </c>
      <c r="AW250" s="74">
        <v>-0.19066405296325684</v>
      </c>
      <c r="AX250" s="74">
        <v>-0.12113755941390991</v>
      </c>
      <c r="AY250" s="74">
        <v>-6.2086086720228195E-2</v>
      </c>
      <c r="AZ250" s="74">
        <v>-1.1429193429648876E-2</v>
      </c>
      <c r="BA250" s="74">
        <v>-8.7716840207576752E-3</v>
      </c>
      <c r="BB250" s="74">
        <v>-1.6885848715901375E-2</v>
      </c>
      <c r="BC250" s="74">
        <v>-1.9648576155304909E-2</v>
      </c>
      <c r="BD250" s="74">
        <v>-2.4199154227972031E-2</v>
      </c>
      <c r="BE250" s="74">
        <v>1.8919480964541435E-2</v>
      </c>
      <c r="BF250" s="74">
        <v>1.4673735946416855E-2</v>
      </c>
      <c r="BG250" s="74">
        <v>-2.7368608862161636E-2</v>
      </c>
      <c r="BH250" s="74">
        <v>-3.9278529584407806E-2</v>
      </c>
      <c r="BI250" s="74">
        <v>-1.1073527857661247E-2</v>
      </c>
      <c r="BJ250" s="74">
        <v>-1.5823595225811005E-2</v>
      </c>
      <c r="BK250" s="74">
        <v>-1.3543399982154369E-2</v>
      </c>
      <c r="BL250" s="74">
        <v>-7.4771478772163391E-2</v>
      </c>
      <c r="BM250" s="74">
        <v>-0.1576058566570282</v>
      </c>
      <c r="BN250" s="74">
        <v>-0.2034783810377121</v>
      </c>
      <c r="BO250" s="74">
        <v>-0.19494400918483734</v>
      </c>
      <c r="BP250" s="74">
        <v>-0.20360384881496429</v>
      </c>
      <c r="BQ250" s="74">
        <v>-0.19484180212020874</v>
      </c>
      <c r="BR250" s="74">
        <v>-0.18371047079563141</v>
      </c>
      <c r="BS250" s="74">
        <v>-0.16837908327579498</v>
      </c>
      <c r="BT250" s="74">
        <v>-0.1831716001033783</v>
      </c>
      <c r="BU250" s="74">
        <v>-0.11773079633712769</v>
      </c>
      <c r="BV250" s="74">
        <v>-5.4089959710836411E-2</v>
      </c>
      <c r="BW250" s="74">
        <v>-3.4714045468717813E-3</v>
      </c>
      <c r="BX250" s="74">
        <v>4.3849434703588486E-2</v>
      </c>
      <c r="BY250" s="74">
        <v>4.7160353511571884E-2</v>
      </c>
      <c r="BZ250" s="74">
        <v>3.6480695009231567E-2</v>
      </c>
      <c r="CA250" s="74">
        <v>3.2706622034311295E-2</v>
      </c>
      <c r="CB250" s="74">
        <v>2.7782108634710312E-2</v>
      </c>
      <c r="CC250" s="74">
        <v>5.4733626544475555E-2</v>
      </c>
      <c r="CD250" s="74">
        <v>5.0537321716547012E-2</v>
      </c>
      <c r="CE250" s="74">
        <v>1.261522900313139E-2</v>
      </c>
      <c r="CF250" s="74">
        <v>1.8623311771079898E-3</v>
      </c>
      <c r="CG250" s="74">
        <v>2.5277780368924141E-2</v>
      </c>
      <c r="CH250" s="74">
        <v>2.0492488518357277E-2</v>
      </c>
      <c r="CI250" s="74">
        <v>2.6022089645266533E-2</v>
      </c>
      <c r="CJ250" s="74">
        <v>-3.0865481123328209E-2</v>
      </c>
      <c r="CK250" s="74">
        <v>-0.10999947786331177</v>
      </c>
      <c r="CL250" s="74">
        <v>-0.15044285356998444</v>
      </c>
      <c r="CM250" s="74">
        <v>-0.14078046381473541</v>
      </c>
      <c r="CN250" s="74">
        <v>-0.14758908748626709</v>
      </c>
      <c r="CO250" s="74">
        <v>-0.13812333345413208</v>
      </c>
      <c r="CP250" s="74">
        <v>-0.12876653671264648</v>
      </c>
      <c r="CQ250" s="74">
        <v>-0.1148156151175499</v>
      </c>
      <c r="CR250" s="74">
        <v>-0.12888813018798828</v>
      </c>
      <c r="CS250" s="74">
        <v>-6.7217439413070679E-2</v>
      </c>
      <c r="CT250" s="74">
        <v>-7.6529961079359055E-3</v>
      </c>
      <c r="CU250" s="74">
        <v>3.7124946713447571E-2</v>
      </c>
      <c r="CV250" s="74">
        <v>8.213525265455246E-2</v>
      </c>
      <c r="CW250" s="74">
        <v>8.5898712277412415E-2</v>
      </c>
      <c r="CX250" s="74">
        <v>7.3442190885543823E-2</v>
      </c>
      <c r="CY250" s="74">
        <v>6.8967670202255249E-2</v>
      </c>
      <c r="CZ250" s="74">
        <v>6.3784174621105194E-2</v>
      </c>
      <c r="DA250" s="74">
        <v>9.0547762811183929E-2</v>
      </c>
      <c r="DB250" s="74">
        <v>8.6400903761386871E-2</v>
      </c>
      <c r="DC250" s="74">
        <v>5.2599068731069565E-2</v>
      </c>
      <c r="DD250" s="74">
        <v>4.300319030880928E-2</v>
      </c>
      <c r="DE250" s="74">
        <v>6.1629094183444977E-2</v>
      </c>
      <c r="DF250" s="74">
        <v>5.6808572262525558E-2</v>
      </c>
      <c r="DG250" s="74">
        <v>6.558758020401001E-2</v>
      </c>
      <c r="DH250" s="74">
        <v>1.3040519319474697E-2</v>
      </c>
      <c r="DI250" s="74">
        <v>-6.2393099069595337E-2</v>
      </c>
      <c r="DJ250" s="74">
        <v>-9.7407311201095581E-2</v>
      </c>
      <c r="DK250" s="74">
        <v>-8.6616918444633484E-2</v>
      </c>
      <c r="DL250" s="74">
        <v>-9.1574318706989288E-2</v>
      </c>
      <c r="DM250" s="74">
        <v>-8.1404842436313629E-2</v>
      </c>
      <c r="DN250" s="74">
        <v>-7.3822617530822754E-2</v>
      </c>
      <c r="DO250" s="74">
        <v>-6.1252132058143616E-2</v>
      </c>
      <c r="DP250" s="74">
        <v>-7.4604690074920654E-2</v>
      </c>
      <c r="DQ250" s="74">
        <v>-1.670408807694912E-2</v>
      </c>
      <c r="DR250" s="74">
        <v>3.8783963769674301E-2</v>
      </c>
      <c r="DS250" s="74">
        <v>7.7721297740936279E-2</v>
      </c>
      <c r="DT250" s="74">
        <v>0.12042105942964554</v>
      </c>
      <c r="DU250" s="74">
        <v>0.12463706731796265</v>
      </c>
      <c r="DV250" s="74">
        <v>0.11040369421243668</v>
      </c>
      <c r="DW250" s="74">
        <v>0.1052287220954895</v>
      </c>
      <c r="DX250" s="74">
        <v>9.9786244332790375E-2</v>
      </c>
      <c r="DY250" s="74">
        <v>0.14225770533084869</v>
      </c>
      <c r="DZ250" s="74">
        <v>0.13818222284317017</v>
      </c>
      <c r="EA250" s="74">
        <v>0.11032937467098236</v>
      </c>
      <c r="EB250" s="74">
        <v>0.10240405797958374</v>
      </c>
      <c r="EC250" s="74">
        <v>0.11411460489034653</v>
      </c>
      <c r="ED250" s="74">
        <v>0.1092432364821434</v>
      </c>
      <c r="EE250" s="74">
        <v>0.12271387130022049</v>
      </c>
      <c r="EF250" s="74">
        <v>7.6433807611465454E-2</v>
      </c>
      <c r="EG250" s="74">
        <v>6.3429484143853188E-3</v>
      </c>
      <c r="EH250" s="74">
        <v>-2.0832432433962822E-2</v>
      </c>
      <c r="EI250" s="74">
        <v>-8.4133846685290337E-3</v>
      </c>
      <c r="EJ250" s="74">
        <v>-1.0697898454964161E-2</v>
      </c>
      <c r="EK250" s="74">
        <v>4.8764541861601174E-4</v>
      </c>
      <c r="EL250" s="74">
        <v>5.5076852440834045E-3</v>
      </c>
      <c r="EM250" s="74">
        <v>1.6085019335150719E-2</v>
      </c>
      <c r="EN250" s="74">
        <v>3.7719833198934793E-3</v>
      </c>
      <c r="EO250" s="74">
        <v>5.6229166686534882E-2</v>
      </c>
      <c r="EP250" s="74">
        <v>0.1058315709233284</v>
      </c>
      <c r="EQ250" s="74">
        <v>0.13633598387241364</v>
      </c>
      <c r="ER250" s="74">
        <v>0.17569969594478607</v>
      </c>
      <c r="ES250" s="74">
        <v>0.18056909739971161</v>
      </c>
      <c r="ET250" s="74">
        <v>0.16377024352550507</v>
      </c>
      <c r="EU250" s="74">
        <v>0.15758390724658966</v>
      </c>
      <c r="EV250" s="74">
        <v>0.15176750719547272</v>
      </c>
      <c r="EW250" s="74">
        <v>61.392917633056641</v>
      </c>
      <c r="EX250" s="74">
        <v>60.709560394287109</v>
      </c>
      <c r="EY250" s="74">
        <v>60.003185272216797</v>
      </c>
      <c r="EZ250" s="74">
        <v>59.363517761230469</v>
      </c>
      <c r="FA250" s="74">
        <v>58.921115875244141</v>
      </c>
      <c r="FB250" s="74">
        <v>58.441684722900391</v>
      </c>
      <c r="FC250" s="74">
        <v>58.490154266357422</v>
      </c>
      <c r="FD250" s="74">
        <v>60.683609008789063</v>
      </c>
      <c r="FE250" s="74">
        <v>63.484554290771484</v>
      </c>
      <c r="FF250" s="74">
        <v>66.377952575683594</v>
      </c>
      <c r="FG250" s="74">
        <v>69.238876342773438</v>
      </c>
      <c r="FH250" s="74">
        <v>71.850692749023438</v>
      </c>
      <c r="FI250" s="74">
        <v>74.275672912597656</v>
      </c>
      <c r="FJ250" s="74">
        <v>76.173820495605469</v>
      </c>
      <c r="FK250" s="74">
        <v>77.2840576171875</v>
      </c>
      <c r="FL250" s="74">
        <v>77.338066101074219</v>
      </c>
      <c r="FM250" s="74">
        <v>76.668739318847656</v>
      </c>
      <c r="FN250" s="74">
        <v>75.248291015625</v>
      </c>
      <c r="FO250" s="74">
        <v>73.248512268066406</v>
      </c>
      <c r="FP250" s="74">
        <v>70.603233337402344</v>
      </c>
      <c r="FQ250" s="74">
        <v>67.576087951660156</v>
      </c>
      <c r="FR250" s="74">
        <v>64.99896240234375</v>
      </c>
      <c r="FS250" s="74">
        <v>63.463298797607422</v>
      </c>
      <c r="FT250" s="74">
        <v>62.330718994140625</v>
      </c>
      <c r="FU250" s="74">
        <v>7.5454093515872955E-2</v>
      </c>
      <c r="FV250" s="74">
        <v>0.15385676920413971</v>
      </c>
      <c r="FW250" s="74">
        <v>7.6237328350543976E-2</v>
      </c>
      <c r="FX250" s="74">
        <v>0</v>
      </c>
      <c r="FY250" s="74">
        <v>0</v>
      </c>
      <c r="FZ250" s="74">
        <v>216</v>
      </c>
      <c r="GA250" s="74">
        <v>6.3242344856262207</v>
      </c>
      <c r="GB250" s="74">
        <v>216.04600600429694</v>
      </c>
      <c r="GC250" s="74">
        <v>1</v>
      </c>
      <c r="GD250" s="74">
        <v>1</v>
      </c>
      <c r="GE250" s="74">
        <v>1</v>
      </c>
      <c r="GF250" s="74">
        <v>1</v>
      </c>
      <c r="GG250" t="s">
        <v>234</v>
      </c>
      <c r="GH250" t="s">
        <v>235</v>
      </c>
      <c r="GI250" t="s">
        <v>236</v>
      </c>
      <c r="GJ250" s="36"/>
      <c r="GK250" s="30"/>
      <c r="GL250" s="30"/>
    </row>
    <row r="251" spans="1:194" x14ac:dyDescent="0.2">
      <c r="A251" t="s">
        <v>175</v>
      </c>
      <c r="B251" t="s">
        <v>233</v>
      </c>
      <c r="C251" t="s">
        <v>181</v>
      </c>
      <c r="D251" t="s">
        <v>256</v>
      </c>
      <c r="E251" t="s">
        <v>190</v>
      </c>
      <c r="F251" t="s">
        <v>259</v>
      </c>
      <c r="G251" t="s">
        <v>274</v>
      </c>
      <c r="H251" s="74">
        <v>228</v>
      </c>
      <c r="I251" s="74">
        <v>0.90137404203414917</v>
      </c>
      <c r="J251" s="74">
        <v>0.8936614990234375</v>
      </c>
      <c r="K251" s="74">
        <v>0.88869774341583252</v>
      </c>
      <c r="L251" s="74">
        <v>0.87864124774932861</v>
      </c>
      <c r="M251" s="74">
        <v>0.90339833498001099</v>
      </c>
      <c r="N251" s="74">
        <v>0.89703989028930664</v>
      </c>
      <c r="O251" s="74">
        <v>0.88668572902679443</v>
      </c>
      <c r="P251" s="74">
        <v>0.88668704032897949</v>
      </c>
      <c r="Q251" s="74">
        <v>0.92030274868011475</v>
      </c>
      <c r="R251" s="74">
        <v>0.95737588405609131</v>
      </c>
      <c r="S251" s="74">
        <v>0.98340994119644165</v>
      </c>
      <c r="T251" s="74">
        <v>0.98828041553497314</v>
      </c>
      <c r="U251" s="74">
        <v>1.0107375383377075</v>
      </c>
      <c r="V251" s="74">
        <v>1.0399905443191528</v>
      </c>
      <c r="W251" s="74">
        <v>1.0679498910903931</v>
      </c>
      <c r="X251" s="74">
        <v>1.0275996923446655</v>
      </c>
      <c r="Y251" s="74">
        <v>1.0356698036193848</v>
      </c>
      <c r="Z251" s="74">
        <v>0.98315989971160889</v>
      </c>
      <c r="AA251" s="74">
        <v>0.93489092588424683</v>
      </c>
      <c r="AB251" s="74">
        <v>0.91866207122802734</v>
      </c>
      <c r="AC251" s="74">
        <v>0.93940180540084839</v>
      </c>
      <c r="AD251" s="74">
        <v>0.95019179582595825</v>
      </c>
      <c r="AE251" s="74">
        <v>0.93014836311340332</v>
      </c>
      <c r="AF251" s="74">
        <v>0.91610175371170044</v>
      </c>
      <c r="AG251" s="74">
        <v>-3.279045969247818E-2</v>
      </c>
      <c r="AH251" s="74">
        <v>-3.710758313536644E-2</v>
      </c>
      <c r="AI251" s="74">
        <v>-8.5098929703235626E-2</v>
      </c>
      <c r="AJ251" s="74">
        <v>-9.8679393529891968E-2</v>
      </c>
      <c r="AK251" s="74">
        <v>-6.3559047877788544E-2</v>
      </c>
      <c r="AL251" s="74">
        <v>-6.825825572013855E-2</v>
      </c>
      <c r="AM251" s="74">
        <v>-7.0669680833816528E-2</v>
      </c>
      <c r="AN251" s="74">
        <v>-0.13816475868225098</v>
      </c>
      <c r="AO251" s="74">
        <v>-0.22634190320968628</v>
      </c>
      <c r="AP251" s="74">
        <v>-0.28005322813987732</v>
      </c>
      <c r="AQ251" s="74">
        <v>-0.27314755320549011</v>
      </c>
      <c r="AR251" s="74">
        <v>-0.28448024392127991</v>
      </c>
      <c r="AS251" s="74">
        <v>-0.27673432230949402</v>
      </c>
      <c r="AT251" s="74">
        <v>-0.26304078102111816</v>
      </c>
      <c r="AU251" s="74">
        <v>-0.24571624398231506</v>
      </c>
      <c r="AV251" s="74">
        <v>-0.26154825091362</v>
      </c>
      <c r="AW251" s="74">
        <v>-0.19066405296325684</v>
      </c>
      <c r="AX251" s="74">
        <v>-0.12113756686449051</v>
      </c>
      <c r="AY251" s="74">
        <v>-6.2086101621389389E-2</v>
      </c>
      <c r="AZ251" s="74">
        <v>-1.1429191567003727E-2</v>
      </c>
      <c r="BA251" s="74">
        <v>-8.7716924026608467E-3</v>
      </c>
      <c r="BB251" s="74">
        <v>-1.6885846853256226E-2</v>
      </c>
      <c r="BC251" s="74">
        <v>-1.9648570567369461E-2</v>
      </c>
      <c r="BD251" s="74">
        <v>-2.419915609061718E-2</v>
      </c>
      <c r="BE251" s="74">
        <v>1.8919479101896286E-2</v>
      </c>
      <c r="BF251" s="74">
        <v>1.4673735946416855E-2</v>
      </c>
      <c r="BG251" s="74">
        <v>-2.7368614450097084E-2</v>
      </c>
      <c r="BH251" s="74">
        <v>-3.9278529584407806E-2</v>
      </c>
      <c r="BI251" s="74">
        <v>-1.1073526926338673E-2</v>
      </c>
      <c r="BJ251" s="74">
        <v>-1.5823597088456154E-2</v>
      </c>
      <c r="BK251" s="74">
        <v>-1.3543397188186646E-2</v>
      </c>
      <c r="BL251" s="74">
        <v>-7.4771478772163391E-2</v>
      </c>
      <c r="BM251" s="74">
        <v>-0.1576058566570282</v>
      </c>
      <c r="BN251" s="74">
        <v>-0.20347833633422852</v>
      </c>
      <c r="BO251" s="74">
        <v>-0.19494399428367615</v>
      </c>
      <c r="BP251" s="74">
        <v>-0.20360384881496429</v>
      </c>
      <c r="BQ251" s="74">
        <v>-0.19484183192253113</v>
      </c>
      <c r="BR251" s="74">
        <v>-0.18371047079563141</v>
      </c>
      <c r="BS251" s="74">
        <v>-0.16837909817695618</v>
      </c>
      <c r="BT251" s="74">
        <v>-0.1831715852022171</v>
      </c>
      <c r="BU251" s="74">
        <v>-0.11773079633712769</v>
      </c>
      <c r="BV251" s="74">
        <v>-5.4089959710836411E-2</v>
      </c>
      <c r="BW251" s="74">
        <v>-3.4714085049927235E-3</v>
      </c>
      <c r="BX251" s="74">
        <v>4.3849438428878784E-2</v>
      </c>
      <c r="BY251" s="74">
        <v>4.7160346060991287E-2</v>
      </c>
      <c r="BZ251" s="74">
        <v>3.6480698734521866E-2</v>
      </c>
      <c r="CA251" s="74">
        <v>3.2706622034311295E-2</v>
      </c>
      <c r="CB251" s="74">
        <v>2.7782106772065163E-2</v>
      </c>
      <c r="CC251" s="74">
        <v>5.4733622819185257E-2</v>
      </c>
      <c r="CD251" s="74">
        <v>5.0537321716547012E-2</v>
      </c>
      <c r="CE251" s="74">
        <v>1.261522900313139E-2</v>
      </c>
      <c r="CF251" s="74">
        <v>1.862331060692668E-3</v>
      </c>
      <c r="CG251" s="74">
        <v>2.5277780368924141E-2</v>
      </c>
      <c r="CH251" s="74">
        <v>2.0492488518357277E-2</v>
      </c>
      <c r="CI251" s="74">
        <v>2.6022091507911682E-2</v>
      </c>
      <c r="CJ251" s="74">
        <v>-3.086547739803791E-2</v>
      </c>
      <c r="CK251" s="74">
        <v>-0.10999948531389236</v>
      </c>
      <c r="CL251" s="74">
        <v>-0.15044282376766205</v>
      </c>
      <c r="CM251" s="74">
        <v>-0.14078044891357422</v>
      </c>
      <c r="CN251" s="74">
        <v>-0.1475890725851059</v>
      </c>
      <c r="CO251" s="74">
        <v>-0.13812334835529327</v>
      </c>
      <c r="CP251" s="74">
        <v>-0.12876653671264648</v>
      </c>
      <c r="CQ251" s="74">
        <v>-0.11481563001871109</v>
      </c>
      <c r="CR251" s="74">
        <v>-0.12888813018798828</v>
      </c>
      <c r="CS251" s="74">
        <v>-6.7217431962490082E-2</v>
      </c>
      <c r="CT251" s="74">
        <v>-7.6529951766133308E-3</v>
      </c>
      <c r="CU251" s="74">
        <v>3.7124946713447571E-2</v>
      </c>
      <c r="CV251" s="74">
        <v>8.213525265455246E-2</v>
      </c>
      <c r="CW251" s="74">
        <v>8.5898704826831818E-2</v>
      </c>
      <c r="CX251" s="74">
        <v>7.3442205786705017E-2</v>
      </c>
      <c r="CY251" s="74">
        <v>6.8967677652835846E-2</v>
      </c>
      <c r="CZ251" s="74">
        <v>6.3784174621105194E-2</v>
      </c>
      <c r="DA251" s="74">
        <v>9.0547770261764526E-2</v>
      </c>
      <c r="DB251" s="74">
        <v>8.6400903761386871E-2</v>
      </c>
      <c r="DC251" s="74">
        <v>5.2599072456359863E-2</v>
      </c>
      <c r="DD251" s="74">
        <v>4.300319030880928E-2</v>
      </c>
      <c r="DE251" s="74">
        <v>6.1629094183444977E-2</v>
      </c>
      <c r="DF251" s="74">
        <v>5.6808575987815857E-2</v>
      </c>
      <c r="DG251" s="74">
        <v>6.5587587654590607E-2</v>
      </c>
      <c r="DH251" s="74">
        <v>1.3040520250797272E-2</v>
      </c>
      <c r="DI251" s="74">
        <v>-6.2393102794885635E-2</v>
      </c>
      <c r="DJ251" s="74">
        <v>-9.7407296299934387E-2</v>
      </c>
      <c r="DK251" s="74">
        <v>-8.6616910994052887E-2</v>
      </c>
      <c r="DL251" s="74">
        <v>-9.1574303805828094E-2</v>
      </c>
      <c r="DM251" s="74">
        <v>-8.1404849886894226E-2</v>
      </c>
      <c r="DN251" s="74">
        <v>-7.3822617530822754E-2</v>
      </c>
      <c r="DO251" s="74">
        <v>-6.125214695930481E-2</v>
      </c>
      <c r="DP251" s="74">
        <v>-7.4604682624340057E-2</v>
      </c>
      <c r="DQ251" s="74">
        <v>-1.670408621430397E-2</v>
      </c>
      <c r="DR251" s="74">
        <v>3.87839674949646E-2</v>
      </c>
      <c r="DS251" s="74">
        <v>7.7721305191516876E-2</v>
      </c>
      <c r="DT251" s="74">
        <v>0.12042106688022614</v>
      </c>
      <c r="DU251" s="74">
        <v>0.12463706731796265</v>
      </c>
      <c r="DV251" s="74">
        <v>0.11040370911359787</v>
      </c>
      <c r="DW251" s="74">
        <v>0.1052287220954895</v>
      </c>
      <c r="DX251" s="74">
        <v>9.9786236882209778E-2</v>
      </c>
      <c r="DY251" s="74">
        <v>0.14225770533084869</v>
      </c>
      <c r="DZ251" s="74">
        <v>0.13818222284317017</v>
      </c>
      <c r="EA251" s="74">
        <v>0.11032938957214355</v>
      </c>
      <c r="EB251" s="74">
        <v>0.10240405052900314</v>
      </c>
      <c r="EC251" s="74">
        <v>0.11411461234092712</v>
      </c>
      <c r="ED251" s="74">
        <v>0.10924322903156281</v>
      </c>
      <c r="EE251" s="74">
        <v>0.12271387130022049</v>
      </c>
      <c r="EF251" s="74">
        <v>7.6433800160884857E-2</v>
      </c>
      <c r="EG251" s="74">
        <v>6.342950277030468E-3</v>
      </c>
      <c r="EH251" s="74">
        <v>-2.0832419395446777E-2</v>
      </c>
      <c r="EI251" s="74">
        <v>-8.413371630012989E-3</v>
      </c>
      <c r="EJ251" s="74">
        <v>-1.0697877965867519E-2</v>
      </c>
      <c r="EK251" s="74">
        <v>4.8764003440737724E-4</v>
      </c>
      <c r="EL251" s="74">
        <v>5.5076908320188522E-3</v>
      </c>
      <c r="EM251" s="74">
        <v>1.6085002571344376E-2</v>
      </c>
      <c r="EN251" s="74">
        <v>3.7719719111919403E-3</v>
      </c>
      <c r="EO251" s="74">
        <v>5.622917041182518E-2</v>
      </c>
      <c r="EP251" s="74">
        <v>0.105831578373909</v>
      </c>
      <c r="EQ251" s="74">
        <v>0.13633599877357483</v>
      </c>
      <c r="ER251" s="74">
        <v>0.17569969594478607</v>
      </c>
      <c r="ES251" s="74">
        <v>0.18056909739971161</v>
      </c>
      <c r="ET251" s="74">
        <v>0.16377025842666626</v>
      </c>
      <c r="EU251" s="74">
        <v>0.15758390724658966</v>
      </c>
      <c r="EV251" s="74">
        <v>0.15176750719547272</v>
      </c>
      <c r="EW251" s="74">
        <v>59.945301055908203</v>
      </c>
      <c r="EX251" s="74">
        <v>59.426296234130859</v>
      </c>
      <c r="EY251" s="74">
        <v>59.122383117675781</v>
      </c>
      <c r="EZ251" s="74">
        <v>58.722206115722656</v>
      </c>
      <c r="FA251" s="74">
        <v>58.451858520507813</v>
      </c>
      <c r="FB251" s="74">
        <v>58.236053466796875</v>
      </c>
      <c r="FC251" s="74">
        <v>58.224498748779297</v>
      </c>
      <c r="FD251" s="74">
        <v>59.265052795410156</v>
      </c>
      <c r="FE251" s="74">
        <v>61.033363342285156</v>
      </c>
      <c r="FF251" s="74">
        <v>63.147003173828125</v>
      </c>
      <c r="FG251" s="74">
        <v>65.691230773925781</v>
      </c>
      <c r="FH251" s="74">
        <v>68.355979919433594</v>
      </c>
      <c r="FI251" s="74">
        <v>70.730026245117188</v>
      </c>
      <c r="FJ251" s="74">
        <v>72.41607666015625</v>
      </c>
      <c r="FK251" s="74">
        <v>73.5986328125</v>
      </c>
      <c r="FL251" s="74">
        <v>73.774246215820313</v>
      </c>
      <c r="FM251" s="74">
        <v>73.081352233886719</v>
      </c>
      <c r="FN251" s="74">
        <v>72.044319152832031</v>
      </c>
      <c r="FO251" s="74">
        <v>69.949882507324219</v>
      </c>
      <c r="FP251" s="74">
        <v>67.309844970703125</v>
      </c>
      <c r="FQ251" s="74">
        <v>64.282783508300781</v>
      </c>
      <c r="FR251" s="74">
        <v>62.346614837646484</v>
      </c>
      <c r="FS251" s="74">
        <v>61.189609527587891</v>
      </c>
      <c r="FT251" s="74">
        <v>60.453651428222656</v>
      </c>
      <c r="FU251" s="74">
        <v>7.5454100966453552E-2</v>
      </c>
      <c r="FV251" s="74">
        <v>0.15385675430297852</v>
      </c>
      <c r="FW251" s="74">
        <v>7.6237335801124573E-2</v>
      </c>
      <c r="FX251" s="74">
        <v>0</v>
      </c>
      <c r="FY251" s="74">
        <v>0</v>
      </c>
      <c r="FZ251" s="74">
        <v>217</v>
      </c>
      <c r="GA251" s="74">
        <v>5.7076411247253418</v>
      </c>
      <c r="GB251" s="74">
        <v>215.81525984406471</v>
      </c>
      <c r="GC251" s="74">
        <v>1</v>
      </c>
      <c r="GD251" s="74">
        <v>1</v>
      </c>
      <c r="GE251" s="74">
        <v>1</v>
      </c>
      <c r="GF251" s="74">
        <v>1</v>
      </c>
      <c r="GG251" t="s">
        <v>234</v>
      </c>
      <c r="GH251" t="s">
        <v>235</v>
      </c>
      <c r="GI251" t="s">
        <v>236</v>
      </c>
      <c r="GJ251" s="36"/>
      <c r="GK251" s="30"/>
      <c r="GL251" s="30"/>
    </row>
    <row r="252" spans="1:194" x14ac:dyDescent="0.2">
      <c r="A252" t="s">
        <v>175</v>
      </c>
      <c r="B252" t="s">
        <v>233</v>
      </c>
      <c r="C252" t="s">
        <v>181</v>
      </c>
      <c r="D252" t="s">
        <v>256</v>
      </c>
      <c r="E252" t="s">
        <v>191</v>
      </c>
      <c r="F252" t="s">
        <v>259</v>
      </c>
      <c r="G252" t="s">
        <v>274</v>
      </c>
      <c r="H252" s="74">
        <v>233</v>
      </c>
      <c r="I252" s="74">
        <v>0.94571536779403687</v>
      </c>
      <c r="J252" s="74">
        <v>0.937904953956604</v>
      </c>
      <c r="K252" s="74">
        <v>0.92635589838027954</v>
      </c>
      <c r="L252" s="74">
        <v>0.91828685998916626</v>
      </c>
      <c r="M252" s="74">
        <v>0.94519859552383423</v>
      </c>
      <c r="N252" s="74">
        <v>0.94539034366607666</v>
      </c>
      <c r="O252" s="74">
        <v>0.97238796949386597</v>
      </c>
      <c r="P252" s="74">
        <v>0.92267167568206787</v>
      </c>
      <c r="Q252" s="74">
        <v>0.98110175132751465</v>
      </c>
      <c r="R252" s="74">
        <v>1.0265363454818726</v>
      </c>
      <c r="S252" s="74">
        <v>1.0526643991470337</v>
      </c>
      <c r="T252" s="74">
        <v>1.0658265352249146</v>
      </c>
      <c r="U252" s="74">
        <v>1.1056216955184937</v>
      </c>
      <c r="V252" s="74">
        <v>1.142329216003418</v>
      </c>
      <c r="W252" s="74">
        <v>1.1534961462020874</v>
      </c>
      <c r="X252" s="74">
        <v>1.1075435876846313</v>
      </c>
      <c r="Y252" s="74">
        <v>1.1005823612213135</v>
      </c>
      <c r="Z252" s="74">
        <v>1.0597189664840698</v>
      </c>
      <c r="AA252" s="74">
        <v>1.0004256963729858</v>
      </c>
      <c r="AB252" s="74">
        <v>0.99073374271392822</v>
      </c>
      <c r="AC252" s="74">
        <v>1.0354877710342407</v>
      </c>
      <c r="AD252" s="74">
        <v>1.0048123598098755</v>
      </c>
      <c r="AE252" s="74">
        <v>0.98282086849212646</v>
      </c>
      <c r="AF252" s="74">
        <v>0.96584051847457886</v>
      </c>
      <c r="AG252" s="74">
        <v>-3.2790455967187881E-2</v>
      </c>
      <c r="AH252" s="74">
        <v>-3.710758313536644E-2</v>
      </c>
      <c r="AI252" s="74">
        <v>-8.5098929703235626E-2</v>
      </c>
      <c r="AJ252" s="74">
        <v>-9.8679393529891968E-2</v>
      </c>
      <c r="AK252" s="74">
        <v>-6.3559040427207947E-2</v>
      </c>
      <c r="AL252" s="74">
        <v>-6.825825572013855E-2</v>
      </c>
      <c r="AM252" s="74">
        <v>-7.0669680833816528E-2</v>
      </c>
      <c r="AN252" s="74">
        <v>-0.13816475868225098</v>
      </c>
      <c r="AO252" s="74">
        <v>-0.22634188830852509</v>
      </c>
      <c r="AP252" s="74">
        <v>-0.28005325794219971</v>
      </c>
      <c r="AQ252" s="74">
        <v>-0.27314755320549011</v>
      </c>
      <c r="AR252" s="74">
        <v>-0.28448027372360229</v>
      </c>
      <c r="AS252" s="74">
        <v>-0.27673429250717163</v>
      </c>
      <c r="AT252" s="74">
        <v>-0.26304078102111816</v>
      </c>
      <c r="AU252" s="74">
        <v>-0.24571627378463745</v>
      </c>
      <c r="AV252" s="74">
        <v>-0.26154825091362</v>
      </c>
      <c r="AW252" s="74">
        <v>-0.19066403806209564</v>
      </c>
      <c r="AX252" s="74">
        <v>-0.12113755941390991</v>
      </c>
      <c r="AY252" s="74">
        <v>-6.2086101621389389E-2</v>
      </c>
      <c r="AZ252" s="74">
        <v>-1.1429189704358578E-2</v>
      </c>
      <c r="BA252" s="74">
        <v>-8.7716812267899513E-3</v>
      </c>
      <c r="BB252" s="74">
        <v>-1.6885848715901375E-2</v>
      </c>
      <c r="BC252" s="74">
        <v>-1.9648570567369461E-2</v>
      </c>
      <c r="BD252" s="74">
        <v>-2.4199159815907478E-2</v>
      </c>
      <c r="BE252" s="74">
        <v>1.8919479101896286E-2</v>
      </c>
      <c r="BF252" s="74">
        <v>1.4673737809062004E-2</v>
      </c>
      <c r="BG252" s="74">
        <v>-2.7368612587451935E-2</v>
      </c>
      <c r="BH252" s="74">
        <v>-3.9278529584407806E-2</v>
      </c>
      <c r="BI252" s="74">
        <v>-1.1073525995016098E-2</v>
      </c>
      <c r="BJ252" s="74">
        <v>-1.5823595225811005E-2</v>
      </c>
      <c r="BK252" s="74">
        <v>-1.3543399982154369E-2</v>
      </c>
      <c r="BL252" s="74">
        <v>-7.4771478772163391E-2</v>
      </c>
      <c r="BM252" s="74">
        <v>-0.157605841755867</v>
      </c>
      <c r="BN252" s="74">
        <v>-0.2034783810377121</v>
      </c>
      <c r="BO252" s="74">
        <v>-0.19494397938251495</v>
      </c>
      <c r="BP252" s="74">
        <v>-0.20360384881496429</v>
      </c>
      <c r="BQ252" s="74">
        <v>-0.19484180212020874</v>
      </c>
      <c r="BR252" s="74">
        <v>-0.18371047079563141</v>
      </c>
      <c r="BS252" s="74">
        <v>-0.16837909817695618</v>
      </c>
      <c r="BT252" s="74">
        <v>-0.1831715852022171</v>
      </c>
      <c r="BU252" s="74">
        <v>-0.11773078143596649</v>
      </c>
      <c r="BV252" s="74">
        <v>-5.4089959710836411E-2</v>
      </c>
      <c r="BW252" s="74">
        <v>-3.4714096691459417E-3</v>
      </c>
      <c r="BX252" s="74">
        <v>4.3849442154169083E-2</v>
      </c>
      <c r="BY252" s="74">
        <v>4.7160353511571884E-2</v>
      </c>
      <c r="BZ252" s="74">
        <v>3.6480691283941269E-2</v>
      </c>
      <c r="CA252" s="74">
        <v>3.2706625759601593E-2</v>
      </c>
      <c r="CB252" s="74">
        <v>2.7782104909420013E-2</v>
      </c>
      <c r="CC252" s="74">
        <v>5.4733622819185257E-2</v>
      </c>
      <c r="CD252" s="74">
        <v>5.0537325441837311E-2</v>
      </c>
      <c r="CE252" s="74">
        <v>1.2615229934453964E-2</v>
      </c>
      <c r="CF252" s="74">
        <v>1.862331060692668E-3</v>
      </c>
      <c r="CG252" s="74">
        <v>2.5277778506278992E-2</v>
      </c>
      <c r="CH252" s="74">
        <v>2.0492488518357277E-2</v>
      </c>
      <c r="CI252" s="74">
        <v>2.6022089645266533E-2</v>
      </c>
      <c r="CJ252" s="74">
        <v>-3.086547739803791E-2</v>
      </c>
      <c r="CK252" s="74">
        <v>-0.10999947041273117</v>
      </c>
      <c r="CL252" s="74">
        <v>-0.15044283866882324</v>
      </c>
      <c r="CM252" s="74">
        <v>-0.14078044891357422</v>
      </c>
      <c r="CN252" s="74">
        <v>-0.14758908748626709</v>
      </c>
      <c r="CO252" s="74">
        <v>-0.13812333345413208</v>
      </c>
      <c r="CP252" s="74">
        <v>-0.12876653671264648</v>
      </c>
      <c r="CQ252" s="74">
        <v>-0.11481563001871109</v>
      </c>
      <c r="CR252" s="74">
        <v>-0.12888813018798828</v>
      </c>
      <c r="CS252" s="74">
        <v>-6.7217431962490082E-2</v>
      </c>
      <c r="CT252" s="74">
        <v>-7.6529951766133308E-3</v>
      </c>
      <c r="CU252" s="74">
        <v>3.7124946713447571E-2</v>
      </c>
      <c r="CV252" s="74">
        <v>8.213525265455246E-2</v>
      </c>
      <c r="CW252" s="74">
        <v>8.5898712277412415E-2</v>
      </c>
      <c r="CX252" s="74">
        <v>7.344219833612442E-2</v>
      </c>
      <c r="CY252" s="74">
        <v>6.8967677652835846E-2</v>
      </c>
      <c r="CZ252" s="74">
        <v>6.3784174621105194E-2</v>
      </c>
      <c r="DA252" s="74">
        <v>9.0547770261764526E-2</v>
      </c>
      <c r="DB252" s="74">
        <v>8.6400911211967468E-2</v>
      </c>
      <c r="DC252" s="74">
        <v>5.2599072456359863E-2</v>
      </c>
      <c r="DD252" s="74">
        <v>4.3003194034099579E-2</v>
      </c>
      <c r="DE252" s="74">
        <v>6.162908673286438E-2</v>
      </c>
      <c r="DF252" s="74">
        <v>5.6808572262525558E-2</v>
      </c>
      <c r="DG252" s="74">
        <v>6.558758020401001E-2</v>
      </c>
      <c r="DH252" s="74">
        <v>1.3040521182119846E-2</v>
      </c>
      <c r="DI252" s="74">
        <v>-6.239309161901474E-2</v>
      </c>
      <c r="DJ252" s="74">
        <v>-9.7407318651676178E-2</v>
      </c>
      <c r="DK252" s="74">
        <v>-8.661690354347229E-2</v>
      </c>
      <c r="DL252" s="74">
        <v>-9.1574326157569885E-2</v>
      </c>
      <c r="DM252" s="74">
        <v>-8.1404834985733032E-2</v>
      </c>
      <c r="DN252" s="74">
        <v>-7.3822610080242157E-2</v>
      </c>
      <c r="DO252" s="74">
        <v>-6.1252154409885406E-2</v>
      </c>
      <c r="DP252" s="74">
        <v>-7.4604690074920654E-2</v>
      </c>
      <c r="DQ252" s="74">
        <v>-1.670408621430397E-2</v>
      </c>
      <c r="DR252" s="74">
        <v>3.87839674949646E-2</v>
      </c>
      <c r="DS252" s="74">
        <v>7.7721305191516876E-2</v>
      </c>
      <c r="DT252" s="74">
        <v>0.12042105942964554</v>
      </c>
      <c r="DU252" s="74">
        <v>0.12463706731796265</v>
      </c>
      <c r="DV252" s="74">
        <v>0.11040370166301727</v>
      </c>
      <c r="DW252" s="74">
        <v>0.1052287295460701</v>
      </c>
      <c r="DX252" s="74">
        <v>9.9786244332790375E-2</v>
      </c>
      <c r="DY252" s="74">
        <v>0.14225770533084869</v>
      </c>
      <c r="DZ252" s="74">
        <v>0.13818223774433136</v>
      </c>
      <c r="EA252" s="74">
        <v>0.11032938957214355</v>
      </c>
      <c r="EB252" s="74">
        <v>0.10240405052900314</v>
      </c>
      <c r="EC252" s="74">
        <v>0.11411459743976593</v>
      </c>
      <c r="ED252" s="74">
        <v>0.10924322903156281</v>
      </c>
      <c r="EE252" s="74">
        <v>0.1227138563990593</v>
      </c>
      <c r="EF252" s="74">
        <v>7.6433807611465454E-2</v>
      </c>
      <c r="EG252" s="74">
        <v>6.3429591245949268E-3</v>
      </c>
      <c r="EH252" s="74">
        <v>-2.0832432433962822E-2</v>
      </c>
      <c r="EI252" s="74">
        <v>-8.4133641794323921E-3</v>
      </c>
      <c r="EJ252" s="74">
        <v>-1.0697898454964161E-2</v>
      </c>
      <c r="EK252" s="74">
        <v>4.8765246174298227E-4</v>
      </c>
      <c r="EL252" s="74">
        <v>5.5076954886317253E-3</v>
      </c>
      <c r="EM252" s="74">
        <v>1.6084998846054077E-2</v>
      </c>
      <c r="EN252" s="74">
        <v>3.7719819229096174E-3</v>
      </c>
      <c r="EO252" s="74">
        <v>5.6229162961244583E-2</v>
      </c>
      <c r="EP252" s="74">
        <v>0.105831578373909</v>
      </c>
      <c r="EQ252" s="74">
        <v>0.13633599877357483</v>
      </c>
      <c r="ER252" s="74">
        <v>0.17569969594478607</v>
      </c>
      <c r="ES252" s="74">
        <v>0.18056909739971161</v>
      </c>
      <c r="ET252" s="74">
        <v>0.16377024352550507</v>
      </c>
      <c r="EU252" s="74">
        <v>0.15758392214775085</v>
      </c>
      <c r="EV252" s="74">
        <v>0.15176750719547272</v>
      </c>
      <c r="EW252" s="74">
        <v>64.038810729980469</v>
      </c>
      <c r="EX252" s="74">
        <v>63.432327270507813</v>
      </c>
      <c r="EY252" s="74">
        <v>63.025070190429688</v>
      </c>
      <c r="EZ252" s="74">
        <v>62.650192260742188</v>
      </c>
      <c r="FA252" s="74">
        <v>62.219444274902344</v>
      </c>
      <c r="FB252" s="74">
        <v>62.165184020996094</v>
      </c>
      <c r="FC252" s="74">
        <v>61.936138153076172</v>
      </c>
      <c r="FD252" s="74">
        <v>62.4735107421875</v>
      </c>
      <c r="FE252" s="74">
        <v>64.454055786132813</v>
      </c>
      <c r="FF252" s="74">
        <v>67.022041320800781</v>
      </c>
      <c r="FG252" s="74">
        <v>69.779411315917969</v>
      </c>
      <c r="FH252" s="74">
        <v>72.716957092285156</v>
      </c>
      <c r="FI252" s="74">
        <v>75.322608947753906</v>
      </c>
      <c r="FJ252" s="74">
        <v>77.547225952148438</v>
      </c>
      <c r="FK252" s="74">
        <v>78.531959533691406</v>
      </c>
      <c r="FL252" s="74">
        <v>78.599578857421875</v>
      </c>
      <c r="FM252" s="74">
        <v>77.739181518554688</v>
      </c>
      <c r="FN252" s="74">
        <v>76.457992553710938</v>
      </c>
      <c r="FO252" s="74">
        <v>74.0911865234375</v>
      </c>
      <c r="FP252" s="74">
        <v>71.224281311035156</v>
      </c>
      <c r="FQ252" s="74">
        <v>68.39617919921875</v>
      </c>
      <c r="FR252" s="74">
        <v>66.807487487792969</v>
      </c>
      <c r="FS252" s="74">
        <v>65.659194946289063</v>
      </c>
      <c r="FT252" s="74">
        <v>64.735008239746094</v>
      </c>
      <c r="FU252" s="74">
        <v>7.5454100966453552E-2</v>
      </c>
      <c r="FV252" s="74">
        <v>0.15385675430297852</v>
      </c>
      <c r="FW252" s="74">
        <v>7.6237320899963379E-2</v>
      </c>
      <c r="FX252" s="74">
        <v>0</v>
      </c>
      <c r="FY252" s="74">
        <v>0</v>
      </c>
      <c r="FZ252" s="74">
        <v>222</v>
      </c>
      <c r="GA252" s="74">
        <v>8.3669824600219727</v>
      </c>
      <c r="GB252" s="74">
        <v>241.00058463402092</v>
      </c>
      <c r="GC252" s="74">
        <v>1</v>
      </c>
      <c r="GD252" s="74">
        <v>1</v>
      </c>
      <c r="GE252" s="74">
        <v>1</v>
      </c>
      <c r="GF252" s="74">
        <v>1</v>
      </c>
      <c r="GG252" t="s">
        <v>234</v>
      </c>
      <c r="GH252" t="s">
        <v>235</v>
      </c>
      <c r="GI252" t="s">
        <v>236</v>
      </c>
      <c r="GJ252" s="36"/>
      <c r="GK252" s="30"/>
      <c r="GL252" s="30"/>
    </row>
    <row r="253" spans="1:194" x14ac:dyDescent="0.2">
      <c r="A253" t="s">
        <v>175</v>
      </c>
      <c r="B253" t="s">
        <v>233</v>
      </c>
      <c r="C253" t="s">
        <v>181</v>
      </c>
      <c r="D253" t="s">
        <v>256</v>
      </c>
      <c r="E253" t="s">
        <v>192</v>
      </c>
      <c r="F253" t="s">
        <v>259</v>
      </c>
      <c r="G253" t="s">
        <v>274</v>
      </c>
      <c r="H253" s="74">
        <v>232</v>
      </c>
      <c r="I253" s="74">
        <v>0.86886560916900635</v>
      </c>
      <c r="J253" s="74">
        <v>0.86165827512741089</v>
      </c>
      <c r="K253" s="74">
        <v>0.9205358624458313</v>
      </c>
      <c r="L253" s="74">
        <v>0.91760772466659546</v>
      </c>
      <c r="M253" s="74">
        <v>0.95106178522109985</v>
      </c>
      <c r="N253" s="74">
        <v>0.95355129241943359</v>
      </c>
      <c r="O253" s="74">
        <v>0.97700440883636475</v>
      </c>
      <c r="P253" s="74">
        <v>0.96851891279220581</v>
      </c>
      <c r="Q253" s="74">
        <v>1.0066977739334106</v>
      </c>
      <c r="R253" s="74">
        <v>1.0386806726455688</v>
      </c>
      <c r="S253" s="74">
        <v>1.0627597570419312</v>
      </c>
      <c r="T253" s="74">
        <v>1.0331010818481445</v>
      </c>
      <c r="U253" s="74">
        <v>1.0520795583724976</v>
      </c>
      <c r="V253" s="74">
        <v>1.0858765840530396</v>
      </c>
      <c r="W253" s="74">
        <v>1.113055944442749</v>
      </c>
      <c r="X253" s="74">
        <v>1.093110203742981</v>
      </c>
      <c r="Y253" s="74">
        <v>1.0845540761947632</v>
      </c>
      <c r="Z253" s="74">
        <v>1.0394824743270874</v>
      </c>
      <c r="AA253" s="74">
        <v>0.98742663860321045</v>
      </c>
      <c r="AB253" s="74">
        <v>0.98834103345870972</v>
      </c>
      <c r="AC253" s="74">
        <v>0.95074087381362915</v>
      </c>
      <c r="AD253" s="74">
        <v>0.91349494457244873</v>
      </c>
      <c r="AE253" s="74">
        <v>0.89275604486465454</v>
      </c>
      <c r="AF253" s="74">
        <v>0.87718671560287476</v>
      </c>
      <c r="AG253" s="74">
        <v>-3.2790455967187881E-2</v>
      </c>
      <c r="AH253" s="74">
        <v>-3.7107586860656738E-2</v>
      </c>
      <c r="AI253" s="74">
        <v>-8.5098922252655029E-2</v>
      </c>
      <c r="AJ253" s="74">
        <v>-9.8679393529891968E-2</v>
      </c>
      <c r="AK253" s="74">
        <v>-6.3559047877788544E-2</v>
      </c>
      <c r="AL253" s="74">
        <v>-6.8258263170719147E-2</v>
      </c>
      <c r="AM253" s="74">
        <v>-7.0669673383235931E-2</v>
      </c>
      <c r="AN253" s="74">
        <v>-0.13816475868225098</v>
      </c>
      <c r="AO253" s="74">
        <v>-0.22634191811084747</v>
      </c>
      <c r="AP253" s="74">
        <v>-0.28005325794219971</v>
      </c>
      <c r="AQ253" s="74">
        <v>-0.27314755320549011</v>
      </c>
      <c r="AR253" s="74">
        <v>-0.28448027372360229</v>
      </c>
      <c r="AS253" s="74">
        <v>-0.27673429250717163</v>
      </c>
      <c r="AT253" s="74">
        <v>-0.26304078102111816</v>
      </c>
      <c r="AU253" s="74">
        <v>-0.24571624398231506</v>
      </c>
      <c r="AV253" s="74">
        <v>-0.26154825091362</v>
      </c>
      <c r="AW253" s="74">
        <v>-0.19066405296325684</v>
      </c>
      <c r="AX253" s="74">
        <v>-0.12113756686449051</v>
      </c>
      <c r="AY253" s="74">
        <v>-6.2086086720228195E-2</v>
      </c>
      <c r="AZ253" s="74">
        <v>-1.1429191567003727E-2</v>
      </c>
      <c r="BA253" s="74">
        <v>-8.7716924026608467E-3</v>
      </c>
      <c r="BB253" s="74">
        <v>-1.6885844990611076E-2</v>
      </c>
      <c r="BC253" s="74">
        <v>-1.9648564979434013E-2</v>
      </c>
      <c r="BD253" s="74">
        <v>-2.4199152365326881E-2</v>
      </c>
      <c r="BE253" s="74">
        <v>1.8919479101896286E-2</v>
      </c>
      <c r="BF253" s="74">
        <v>1.4673735946416855E-2</v>
      </c>
      <c r="BG253" s="74">
        <v>-2.7368608862161636E-2</v>
      </c>
      <c r="BH253" s="74">
        <v>-3.9278529584407806E-2</v>
      </c>
      <c r="BI253" s="74">
        <v>-1.1073528788983822E-2</v>
      </c>
      <c r="BJ253" s="74">
        <v>-1.5823597088456154E-2</v>
      </c>
      <c r="BK253" s="74">
        <v>-1.3543395325541496E-2</v>
      </c>
      <c r="BL253" s="74">
        <v>-7.4771471321582794E-2</v>
      </c>
      <c r="BM253" s="74">
        <v>-0.1576058566570282</v>
      </c>
      <c r="BN253" s="74">
        <v>-0.2034783661365509</v>
      </c>
      <c r="BO253" s="74">
        <v>-0.19494399428367615</v>
      </c>
      <c r="BP253" s="74">
        <v>-0.20360386371612549</v>
      </c>
      <c r="BQ253" s="74">
        <v>-0.19484181702136993</v>
      </c>
      <c r="BR253" s="74">
        <v>-0.18371047079563141</v>
      </c>
      <c r="BS253" s="74">
        <v>-0.16837908327579498</v>
      </c>
      <c r="BT253" s="74">
        <v>-0.1831715852022171</v>
      </c>
      <c r="BU253" s="74">
        <v>-0.11773079633712769</v>
      </c>
      <c r="BV253" s="74">
        <v>-5.4089963436126709E-2</v>
      </c>
      <c r="BW253" s="74">
        <v>-3.4714059438556433E-3</v>
      </c>
      <c r="BX253" s="74">
        <v>4.3849434703588486E-2</v>
      </c>
      <c r="BY253" s="74">
        <v>4.7160353511571884E-2</v>
      </c>
      <c r="BZ253" s="74">
        <v>3.6480691283941269E-2</v>
      </c>
      <c r="CA253" s="74">
        <v>3.2706625759601593E-2</v>
      </c>
      <c r="CB253" s="74">
        <v>2.7782108634710312E-2</v>
      </c>
      <c r="CC253" s="74">
        <v>5.4733622819185257E-2</v>
      </c>
      <c r="CD253" s="74">
        <v>5.0537325441837311E-2</v>
      </c>
      <c r="CE253" s="74">
        <v>1.2615229934453964E-2</v>
      </c>
      <c r="CF253" s="74">
        <v>1.862331060692668E-3</v>
      </c>
      <c r="CG253" s="74">
        <v>2.5277780368924141E-2</v>
      </c>
      <c r="CH253" s="74">
        <v>2.0492488518357277E-2</v>
      </c>
      <c r="CI253" s="74">
        <v>2.6022091507911682E-2</v>
      </c>
      <c r="CJ253" s="74">
        <v>-3.086547739803791E-2</v>
      </c>
      <c r="CK253" s="74">
        <v>-0.10999948531389236</v>
      </c>
      <c r="CL253" s="74">
        <v>-0.15044285356998444</v>
      </c>
      <c r="CM253" s="74">
        <v>-0.14078044891357422</v>
      </c>
      <c r="CN253" s="74">
        <v>-0.14758910238742828</v>
      </c>
      <c r="CO253" s="74">
        <v>-0.13812333345413208</v>
      </c>
      <c r="CP253" s="74">
        <v>-0.12876653671264648</v>
      </c>
      <c r="CQ253" s="74">
        <v>-0.11481562256813049</v>
      </c>
      <c r="CR253" s="74">
        <v>-0.12888813018798828</v>
      </c>
      <c r="CS253" s="74">
        <v>-6.7217439413070679E-2</v>
      </c>
      <c r="CT253" s="74">
        <v>-7.6529961079359055E-3</v>
      </c>
      <c r="CU253" s="74">
        <v>3.7124946713447571E-2</v>
      </c>
      <c r="CV253" s="74">
        <v>8.213525265455246E-2</v>
      </c>
      <c r="CW253" s="74">
        <v>8.5898719727993011E-2</v>
      </c>
      <c r="CX253" s="74">
        <v>7.3442190885543823E-2</v>
      </c>
      <c r="CY253" s="74">
        <v>6.8967677652835846E-2</v>
      </c>
      <c r="CZ253" s="74">
        <v>6.3784174621105194E-2</v>
      </c>
      <c r="DA253" s="74">
        <v>9.0547762811183929E-2</v>
      </c>
      <c r="DB253" s="74">
        <v>8.6400911211967468E-2</v>
      </c>
      <c r="DC253" s="74">
        <v>5.2599072456359863E-2</v>
      </c>
      <c r="DD253" s="74">
        <v>4.3003194034099579E-2</v>
      </c>
      <c r="DE253" s="74">
        <v>6.1629094183444977E-2</v>
      </c>
      <c r="DF253" s="74">
        <v>5.6808575987815857E-2</v>
      </c>
      <c r="DG253" s="74">
        <v>6.5587587654590607E-2</v>
      </c>
      <c r="DH253" s="74">
        <v>1.3040520250797272E-2</v>
      </c>
      <c r="DI253" s="74">
        <v>-6.2393102794885635E-2</v>
      </c>
      <c r="DJ253" s="74">
        <v>-9.7407318651676178E-2</v>
      </c>
      <c r="DK253" s="74">
        <v>-8.6616910994052887E-2</v>
      </c>
      <c r="DL253" s="74">
        <v>-9.1574326157569885E-2</v>
      </c>
      <c r="DM253" s="74">
        <v>-8.1404842436313629E-2</v>
      </c>
      <c r="DN253" s="74">
        <v>-7.3822610080242157E-2</v>
      </c>
      <c r="DO253" s="74">
        <v>-6.125214695930481E-2</v>
      </c>
      <c r="DP253" s="74">
        <v>-7.4604682624340057E-2</v>
      </c>
      <c r="DQ253" s="74">
        <v>-1.670408807694912E-2</v>
      </c>
      <c r="DR253" s="74">
        <v>3.87839674949646E-2</v>
      </c>
      <c r="DS253" s="74">
        <v>7.7721297740936279E-2</v>
      </c>
      <c r="DT253" s="74">
        <v>0.12042106688022614</v>
      </c>
      <c r="DU253" s="74">
        <v>0.12463708221912384</v>
      </c>
      <c r="DV253" s="74">
        <v>0.11040370166301727</v>
      </c>
      <c r="DW253" s="74">
        <v>0.1052287220954895</v>
      </c>
      <c r="DX253" s="74">
        <v>9.9786236882209778E-2</v>
      </c>
      <c r="DY253" s="74">
        <v>0.14225770533084869</v>
      </c>
      <c r="DZ253" s="74">
        <v>0.13818223774433136</v>
      </c>
      <c r="EA253" s="74">
        <v>0.11032938212156296</v>
      </c>
      <c r="EB253" s="74">
        <v>0.10240405797958374</v>
      </c>
      <c r="EC253" s="74">
        <v>0.11411461234092712</v>
      </c>
      <c r="ED253" s="74">
        <v>0.1092432364821434</v>
      </c>
      <c r="EE253" s="74">
        <v>0.1227138563990593</v>
      </c>
      <c r="EF253" s="74">
        <v>7.6433800160884857E-2</v>
      </c>
      <c r="EG253" s="74">
        <v>6.3429414294660091E-3</v>
      </c>
      <c r="EH253" s="74">
        <v>-2.0832439884543419E-2</v>
      </c>
      <c r="EI253" s="74">
        <v>-8.4133762866258621E-3</v>
      </c>
      <c r="EJ253" s="74">
        <v>-1.0697902180254459E-2</v>
      </c>
      <c r="EK253" s="74">
        <v>4.8764178063720465E-4</v>
      </c>
      <c r="EL253" s="74">
        <v>5.5076903663575649E-3</v>
      </c>
      <c r="EM253" s="74">
        <v>1.6084998846054077E-2</v>
      </c>
      <c r="EN253" s="74">
        <v>3.7719805259257555E-3</v>
      </c>
      <c r="EO253" s="74">
        <v>5.6229166686534882E-2</v>
      </c>
      <c r="EP253" s="74">
        <v>0.1058315709233284</v>
      </c>
      <c r="EQ253" s="74">
        <v>0.13633599877357483</v>
      </c>
      <c r="ER253" s="74">
        <v>0.17569969594478607</v>
      </c>
      <c r="ES253" s="74">
        <v>0.180569127202034</v>
      </c>
      <c r="ET253" s="74">
        <v>0.16377024352550507</v>
      </c>
      <c r="EU253" s="74">
        <v>0.15758390724658966</v>
      </c>
      <c r="EV253" s="74">
        <v>0.15176749229431152</v>
      </c>
      <c r="EW253" s="74">
        <v>61.835006713867188</v>
      </c>
      <c r="EX253" s="74">
        <v>60.341976165771484</v>
      </c>
      <c r="EY253" s="74">
        <v>59.283180236816406</v>
      </c>
      <c r="EZ253" s="74">
        <v>58.332164764404297</v>
      </c>
      <c r="FA253" s="74">
        <v>56.939594268798828</v>
      </c>
      <c r="FB253" s="74">
        <v>54.703418731689453</v>
      </c>
      <c r="FC253" s="74">
        <v>54.640907287597656</v>
      </c>
      <c r="FD253" s="74">
        <v>54.358516693115234</v>
      </c>
      <c r="FE253" s="74">
        <v>55.59259033203125</v>
      </c>
      <c r="FF253" s="74">
        <v>58.667087554931641</v>
      </c>
      <c r="FG253" s="74">
        <v>64.346977233886719</v>
      </c>
      <c r="FH253" s="74">
        <v>67.528312683105469</v>
      </c>
      <c r="FI253" s="74">
        <v>70.390953063964844</v>
      </c>
      <c r="FJ253" s="74">
        <v>72.8443603515625</v>
      </c>
      <c r="FK253" s="74">
        <v>74.087547302246094</v>
      </c>
      <c r="FL253" s="74">
        <v>74.330406188964844</v>
      </c>
      <c r="FM253" s="74">
        <v>73.853195190429688</v>
      </c>
      <c r="FN253" s="74">
        <v>71.979438781738281</v>
      </c>
      <c r="FO253" s="74">
        <v>69.501701354980469</v>
      </c>
      <c r="FP253" s="74">
        <v>66.453994750976563</v>
      </c>
      <c r="FQ253" s="74">
        <v>64.4483642578125</v>
      </c>
      <c r="FR253" s="74">
        <v>63.193626403808594</v>
      </c>
      <c r="FS253" s="74">
        <v>62.268669128417969</v>
      </c>
      <c r="FT253" s="74">
        <v>61.547061920166016</v>
      </c>
      <c r="FU253" s="74">
        <v>7.5454100966453552E-2</v>
      </c>
      <c r="FV253" s="74">
        <v>0.15385676920413971</v>
      </c>
      <c r="FW253" s="74">
        <v>7.6237320899963379E-2</v>
      </c>
      <c r="FX253" s="74">
        <v>0</v>
      </c>
      <c r="FY253" s="74">
        <v>0</v>
      </c>
      <c r="FZ253" s="74">
        <v>206</v>
      </c>
      <c r="GA253" s="74">
        <v>7.0145835876464844</v>
      </c>
      <c r="GB253" s="74">
        <v>216.53902583103627</v>
      </c>
      <c r="GC253" s="74">
        <v>1</v>
      </c>
      <c r="GD253" s="74">
        <v>1</v>
      </c>
      <c r="GE253" s="74">
        <v>1</v>
      </c>
      <c r="GF253" s="74">
        <v>1</v>
      </c>
      <c r="GG253" t="s">
        <v>234</v>
      </c>
      <c r="GH253" t="s">
        <v>235</v>
      </c>
      <c r="GI253" t="s">
        <v>236</v>
      </c>
      <c r="GJ253" s="36"/>
      <c r="GK253" s="30"/>
      <c r="GL253" s="30"/>
    </row>
    <row r="254" spans="1:194" x14ac:dyDescent="0.2">
      <c r="A254" t="s">
        <v>175</v>
      </c>
      <c r="B254" t="s">
        <v>233</v>
      </c>
      <c r="C254" t="s">
        <v>181</v>
      </c>
      <c r="D254" t="s">
        <v>185</v>
      </c>
      <c r="E254" t="s">
        <v>222</v>
      </c>
      <c r="F254" t="s">
        <v>259</v>
      </c>
      <c r="G254" t="s">
        <v>274</v>
      </c>
      <c r="H254" s="74">
        <v>0</v>
      </c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  <c r="BM254" s="74"/>
      <c r="BN254" s="74"/>
      <c r="BO254" s="74"/>
      <c r="BP254" s="74"/>
      <c r="BQ254" s="74"/>
      <c r="BR254" s="74"/>
      <c r="BS254" s="74"/>
      <c r="BT254" s="74"/>
      <c r="BU254" s="74"/>
      <c r="BV254" s="74"/>
      <c r="BW254" s="74"/>
      <c r="BX254" s="74"/>
      <c r="BY254" s="74"/>
      <c r="BZ254" s="74"/>
      <c r="CA254" s="74"/>
      <c r="CB254" s="74"/>
      <c r="CC254" s="74"/>
      <c r="CD254" s="74"/>
      <c r="CE254" s="74"/>
      <c r="CF254" s="74"/>
      <c r="CG254" s="74"/>
      <c r="CH254" s="74"/>
      <c r="CI254" s="74"/>
      <c r="CJ254" s="74"/>
      <c r="CK254" s="74"/>
      <c r="CL254" s="74"/>
      <c r="CM254" s="74"/>
      <c r="CN254" s="74"/>
      <c r="CO254" s="74"/>
      <c r="CP254" s="74"/>
      <c r="CQ254" s="74"/>
      <c r="CR254" s="74"/>
      <c r="CS254" s="74"/>
      <c r="CT254" s="74"/>
      <c r="CU254" s="74"/>
      <c r="CV254" s="74"/>
      <c r="CW254" s="74"/>
      <c r="CX254" s="74"/>
      <c r="CY254" s="74"/>
      <c r="CZ254" s="74"/>
      <c r="DA254" s="74"/>
      <c r="DB254" s="74"/>
      <c r="DC254" s="74"/>
      <c r="DD254" s="74"/>
      <c r="DE254" s="74"/>
      <c r="DF254" s="74"/>
      <c r="DG254" s="74"/>
      <c r="DH254" s="74"/>
      <c r="DI254" s="74"/>
      <c r="DJ254" s="74"/>
      <c r="DK254" s="74"/>
      <c r="DL254" s="74"/>
      <c r="DM254" s="74"/>
      <c r="DN254" s="74"/>
      <c r="DO254" s="74"/>
      <c r="DP254" s="74"/>
      <c r="DQ254" s="74"/>
      <c r="DR254" s="74"/>
      <c r="DS254" s="74"/>
      <c r="DT254" s="74"/>
      <c r="DU254" s="74"/>
      <c r="DV254" s="74"/>
      <c r="DW254" s="74"/>
      <c r="DX254" s="74"/>
      <c r="DY254" s="74"/>
      <c r="DZ254" s="74"/>
      <c r="EA254" s="74"/>
      <c r="EB254" s="74"/>
      <c r="EC254" s="74"/>
      <c r="ED254" s="74"/>
      <c r="EE254" s="74"/>
      <c r="EF254" s="74"/>
      <c r="EG254" s="74"/>
      <c r="EH254" s="74"/>
      <c r="EI254" s="74"/>
      <c r="EJ254" s="74"/>
      <c r="EK254" s="74"/>
      <c r="EL254" s="74"/>
      <c r="EM254" s="74"/>
      <c r="EN254" s="74"/>
      <c r="EO254" s="74"/>
      <c r="EP254" s="74"/>
      <c r="EQ254" s="74"/>
      <c r="ER254" s="74"/>
      <c r="ES254" s="74"/>
      <c r="ET254" s="74"/>
      <c r="EU254" s="74"/>
      <c r="EV254" s="74"/>
      <c r="EW254" s="74"/>
      <c r="EX254" s="74"/>
      <c r="EY254" s="74"/>
      <c r="EZ254" s="74"/>
      <c r="FA254" s="74"/>
      <c r="FB254" s="74"/>
      <c r="FC254" s="74"/>
      <c r="FD254" s="74"/>
      <c r="FE254" s="74"/>
      <c r="FF254" s="74"/>
      <c r="FG254" s="74"/>
      <c r="FH254" s="74"/>
      <c r="FI254" s="74"/>
      <c r="FJ254" s="74"/>
      <c r="FK254" s="74"/>
      <c r="FL254" s="74"/>
      <c r="FM254" s="74"/>
      <c r="FN254" s="74"/>
      <c r="FO254" s="74"/>
      <c r="FP254" s="74"/>
      <c r="FQ254" s="74"/>
      <c r="FR254" s="74"/>
      <c r="FS254" s="74"/>
      <c r="FT254" s="74"/>
      <c r="FU254" s="74"/>
      <c r="FV254" s="74"/>
      <c r="FW254" s="74"/>
      <c r="FX254" s="74"/>
      <c r="FY254" s="74"/>
      <c r="FZ254" s="74"/>
      <c r="GA254" s="74"/>
      <c r="GB254" s="74"/>
      <c r="GC254" s="74">
        <v>0</v>
      </c>
      <c r="GD254" s="74">
        <v>1</v>
      </c>
      <c r="GE254" s="74">
        <v>1</v>
      </c>
      <c r="GF254" s="74">
        <v>1</v>
      </c>
      <c r="GG254" t="s">
        <v>234</v>
      </c>
      <c r="GH254" t="s">
        <v>235</v>
      </c>
      <c r="GI254" t="s">
        <v>236</v>
      </c>
      <c r="GJ254" s="36"/>
      <c r="GK254" s="30"/>
      <c r="GL254" s="30"/>
    </row>
    <row r="255" spans="1:194" x14ac:dyDescent="0.2">
      <c r="A255" t="s">
        <v>175</v>
      </c>
      <c r="B255" t="s">
        <v>233</v>
      </c>
      <c r="C255" t="s">
        <v>181</v>
      </c>
      <c r="D255" t="s">
        <v>185</v>
      </c>
      <c r="E255" t="s">
        <v>223</v>
      </c>
      <c r="F255" t="s">
        <v>259</v>
      </c>
      <c r="G255" t="s">
        <v>274</v>
      </c>
      <c r="H255" s="74">
        <v>0</v>
      </c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  <c r="BO255" s="74"/>
      <c r="BP255" s="74"/>
      <c r="BQ255" s="74"/>
      <c r="BR255" s="74"/>
      <c r="BS255" s="74"/>
      <c r="BT255" s="74"/>
      <c r="BU255" s="74"/>
      <c r="BV255" s="74"/>
      <c r="BW255" s="74"/>
      <c r="BX255" s="74"/>
      <c r="BY255" s="74"/>
      <c r="BZ255" s="74"/>
      <c r="CA255" s="74"/>
      <c r="CB255" s="74"/>
      <c r="CC255" s="74"/>
      <c r="CD255" s="74"/>
      <c r="CE255" s="74"/>
      <c r="CF255" s="74"/>
      <c r="CG255" s="74"/>
      <c r="CH255" s="74"/>
      <c r="CI255" s="74"/>
      <c r="CJ255" s="74"/>
      <c r="CK255" s="74"/>
      <c r="CL255" s="74"/>
      <c r="CM255" s="74"/>
      <c r="CN255" s="74"/>
      <c r="CO255" s="74"/>
      <c r="CP255" s="74"/>
      <c r="CQ255" s="74"/>
      <c r="CR255" s="74"/>
      <c r="CS255" s="74"/>
      <c r="CT255" s="74"/>
      <c r="CU255" s="74"/>
      <c r="CV255" s="74"/>
      <c r="CW255" s="74"/>
      <c r="CX255" s="74"/>
      <c r="CY255" s="74"/>
      <c r="CZ255" s="74"/>
      <c r="DA255" s="74"/>
      <c r="DB255" s="74"/>
      <c r="DC255" s="74"/>
      <c r="DD255" s="74"/>
      <c r="DE255" s="74"/>
      <c r="DF255" s="74"/>
      <c r="DG255" s="74"/>
      <c r="DH255" s="74"/>
      <c r="DI255" s="74"/>
      <c r="DJ255" s="74"/>
      <c r="DK255" s="74"/>
      <c r="DL255" s="74"/>
      <c r="DM255" s="74"/>
      <c r="DN255" s="74"/>
      <c r="DO255" s="74"/>
      <c r="DP255" s="74"/>
      <c r="DQ255" s="74"/>
      <c r="DR255" s="74"/>
      <c r="DS255" s="74"/>
      <c r="DT255" s="74"/>
      <c r="DU255" s="74"/>
      <c r="DV255" s="74"/>
      <c r="DW255" s="74"/>
      <c r="DX255" s="74"/>
      <c r="DY255" s="74"/>
      <c r="DZ255" s="74"/>
      <c r="EA255" s="74"/>
      <c r="EB255" s="74"/>
      <c r="EC255" s="74"/>
      <c r="ED255" s="74"/>
      <c r="EE255" s="74"/>
      <c r="EF255" s="74"/>
      <c r="EG255" s="74"/>
      <c r="EH255" s="74"/>
      <c r="EI255" s="74"/>
      <c r="EJ255" s="74"/>
      <c r="EK255" s="74"/>
      <c r="EL255" s="74"/>
      <c r="EM255" s="74"/>
      <c r="EN255" s="74"/>
      <c r="EO255" s="74"/>
      <c r="EP255" s="74"/>
      <c r="EQ255" s="74"/>
      <c r="ER255" s="74"/>
      <c r="ES255" s="74"/>
      <c r="ET255" s="74"/>
      <c r="EU255" s="74"/>
      <c r="EV255" s="74"/>
      <c r="EW255" s="74"/>
      <c r="EX255" s="74"/>
      <c r="EY255" s="74"/>
      <c r="EZ255" s="74"/>
      <c r="FA255" s="74"/>
      <c r="FB255" s="74"/>
      <c r="FC255" s="74"/>
      <c r="FD255" s="74"/>
      <c r="FE255" s="74"/>
      <c r="FF255" s="74"/>
      <c r="FG255" s="74"/>
      <c r="FH255" s="74"/>
      <c r="FI255" s="74"/>
      <c r="FJ255" s="74"/>
      <c r="FK255" s="74"/>
      <c r="FL255" s="74"/>
      <c r="FM255" s="74"/>
      <c r="FN255" s="74"/>
      <c r="FO255" s="74"/>
      <c r="FP255" s="74"/>
      <c r="FQ255" s="74"/>
      <c r="FR255" s="74"/>
      <c r="FS255" s="74"/>
      <c r="FT255" s="74"/>
      <c r="FU255" s="74"/>
      <c r="FV255" s="74"/>
      <c r="FW255" s="74"/>
      <c r="FX255" s="74"/>
      <c r="FY255" s="74"/>
      <c r="FZ255" s="74"/>
      <c r="GA255" s="74"/>
      <c r="GB255" s="74"/>
      <c r="GC255" s="74">
        <v>0</v>
      </c>
      <c r="GD255" s="74">
        <v>1</v>
      </c>
      <c r="GE255" s="74">
        <v>1</v>
      </c>
      <c r="GF255" s="74">
        <v>1</v>
      </c>
      <c r="GG255" t="s">
        <v>234</v>
      </c>
      <c r="GH255" t="s">
        <v>235</v>
      </c>
      <c r="GI255" t="s">
        <v>236</v>
      </c>
      <c r="GJ255" s="36"/>
      <c r="GK255" s="30"/>
      <c r="GL255" s="30"/>
    </row>
    <row r="256" spans="1:194" x14ac:dyDescent="0.2">
      <c r="A256" t="s">
        <v>175</v>
      </c>
      <c r="B256" t="s">
        <v>233</v>
      </c>
      <c r="C256" t="s">
        <v>181</v>
      </c>
      <c r="D256" t="s">
        <v>185</v>
      </c>
      <c r="E256" t="s">
        <v>224</v>
      </c>
      <c r="F256" t="s">
        <v>259</v>
      </c>
      <c r="G256" t="s">
        <v>274</v>
      </c>
      <c r="H256" s="74">
        <v>0</v>
      </c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74"/>
      <c r="U256" s="74"/>
      <c r="V256" s="74"/>
      <c r="W256" s="74"/>
      <c r="X256" s="74"/>
      <c r="Y256" s="74"/>
      <c r="Z256" s="74"/>
      <c r="AA256" s="74"/>
      <c r="AB256" s="74"/>
      <c r="AC256" s="74"/>
      <c r="AD256" s="74"/>
      <c r="AE256" s="74"/>
      <c r="AF256" s="74"/>
      <c r="AG256" s="74"/>
      <c r="AH256" s="74"/>
      <c r="AI256" s="74"/>
      <c r="AJ256" s="74"/>
      <c r="AK256" s="74"/>
      <c r="AL256" s="74"/>
      <c r="AM256" s="74"/>
      <c r="AN256" s="74"/>
      <c r="AO256" s="74"/>
      <c r="AP256" s="74"/>
      <c r="AQ256" s="74"/>
      <c r="AR256" s="74"/>
      <c r="AS256" s="74"/>
      <c r="AT256" s="74"/>
      <c r="AU256" s="74"/>
      <c r="AV256" s="74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4"/>
      <c r="BH256" s="74"/>
      <c r="BI256" s="74"/>
      <c r="BJ256" s="74"/>
      <c r="BK256" s="74"/>
      <c r="BL256" s="74"/>
      <c r="BM256" s="74"/>
      <c r="BN256" s="74"/>
      <c r="BO256" s="74"/>
      <c r="BP256" s="74"/>
      <c r="BQ256" s="74"/>
      <c r="BR256" s="74"/>
      <c r="BS256" s="74"/>
      <c r="BT256" s="74"/>
      <c r="BU256" s="74"/>
      <c r="BV256" s="74"/>
      <c r="BW256" s="74"/>
      <c r="BX256" s="74"/>
      <c r="BY256" s="74"/>
      <c r="BZ256" s="74"/>
      <c r="CA256" s="74"/>
      <c r="CB256" s="74"/>
      <c r="CC256" s="74"/>
      <c r="CD256" s="74"/>
      <c r="CE256" s="74"/>
      <c r="CF256" s="74"/>
      <c r="CG256" s="74"/>
      <c r="CH256" s="74"/>
      <c r="CI256" s="74"/>
      <c r="CJ256" s="74"/>
      <c r="CK256" s="74"/>
      <c r="CL256" s="74"/>
      <c r="CM256" s="74"/>
      <c r="CN256" s="74"/>
      <c r="CO256" s="74"/>
      <c r="CP256" s="74"/>
      <c r="CQ256" s="74"/>
      <c r="CR256" s="74"/>
      <c r="CS256" s="74"/>
      <c r="CT256" s="74"/>
      <c r="CU256" s="74"/>
      <c r="CV256" s="74"/>
      <c r="CW256" s="74"/>
      <c r="CX256" s="74"/>
      <c r="CY256" s="74"/>
      <c r="CZ256" s="74"/>
      <c r="DA256" s="74"/>
      <c r="DB256" s="74"/>
      <c r="DC256" s="74"/>
      <c r="DD256" s="74"/>
      <c r="DE256" s="74"/>
      <c r="DF256" s="74"/>
      <c r="DG256" s="74"/>
      <c r="DH256" s="74"/>
      <c r="DI256" s="74"/>
      <c r="DJ256" s="74"/>
      <c r="DK256" s="74"/>
      <c r="DL256" s="74"/>
      <c r="DM256" s="74"/>
      <c r="DN256" s="74"/>
      <c r="DO256" s="74"/>
      <c r="DP256" s="74"/>
      <c r="DQ256" s="74"/>
      <c r="DR256" s="74"/>
      <c r="DS256" s="74"/>
      <c r="DT256" s="74"/>
      <c r="DU256" s="74"/>
      <c r="DV256" s="74"/>
      <c r="DW256" s="74"/>
      <c r="DX256" s="74"/>
      <c r="DY256" s="74"/>
      <c r="DZ256" s="74"/>
      <c r="EA256" s="74"/>
      <c r="EB256" s="74"/>
      <c r="EC256" s="74"/>
      <c r="ED256" s="74"/>
      <c r="EE256" s="74"/>
      <c r="EF256" s="74"/>
      <c r="EG256" s="74"/>
      <c r="EH256" s="74"/>
      <c r="EI256" s="74"/>
      <c r="EJ256" s="74"/>
      <c r="EK256" s="74"/>
      <c r="EL256" s="74"/>
      <c r="EM256" s="74"/>
      <c r="EN256" s="74"/>
      <c r="EO256" s="74"/>
      <c r="EP256" s="74"/>
      <c r="EQ256" s="74"/>
      <c r="ER256" s="74"/>
      <c r="ES256" s="74"/>
      <c r="ET256" s="74"/>
      <c r="EU256" s="74"/>
      <c r="EV256" s="74"/>
      <c r="EW256" s="74"/>
      <c r="EX256" s="74"/>
      <c r="EY256" s="74"/>
      <c r="EZ256" s="74"/>
      <c r="FA256" s="74"/>
      <c r="FB256" s="74"/>
      <c r="FC256" s="74"/>
      <c r="FD256" s="74"/>
      <c r="FE256" s="74"/>
      <c r="FF256" s="74"/>
      <c r="FG256" s="74"/>
      <c r="FH256" s="74"/>
      <c r="FI256" s="74"/>
      <c r="FJ256" s="74"/>
      <c r="FK256" s="74"/>
      <c r="FL256" s="74"/>
      <c r="FM256" s="74"/>
      <c r="FN256" s="74"/>
      <c r="FO256" s="74"/>
      <c r="FP256" s="74"/>
      <c r="FQ256" s="74"/>
      <c r="FR256" s="74"/>
      <c r="FS256" s="74"/>
      <c r="FT256" s="74"/>
      <c r="FU256" s="74"/>
      <c r="FV256" s="74"/>
      <c r="FW256" s="74"/>
      <c r="FX256" s="74"/>
      <c r="FY256" s="74"/>
      <c r="FZ256" s="74"/>
      <c r="GA256" s="74"/>
      <c r="GB256" s="74"/>
      <c r="GC256" s="74">
        <v>0</v>
      </c>
      <c r="GD256" s="74">
        <v>1</v>
      </c>
      <c r="GE256" s="74">
        <v>1</v>
      </c>
      <c r="GF256" s="74">
        <v>1</v>
      </c>
      <c r="GG256" t="s">
        <v>234</v>
      </c>
      <c r="GH256" t="s">
        <v>235</v>
      </c>
      <c r="GI256" t="s">
        <v>236</v>
      </c>
      <c r="GJ256" s="36"/>
      <c r="GK256" s="30"/>
      <c r="GL256" s="30"/>
    </row>
    <row r="257" spans="1:194" x14ac:dyDescent="0.2">
      <c r="A257" t="s">
        <v>175</v>
      </c>
      <c r="B257" t="s">
        <v>233</v>
      </c>
      <c r="C257" t="s">
        <v>181</v>
      </c>
      <c r="D257" t="s">
        <v>185</v>
      </c>
      <c r="E257" t="s">
        <v>220</v>
      </c>
      <c r="F257" t="s">
        <v>259</v>
      </c>
      <c r="G257" t="s">
        <v>274</v>
      </c>
      <c r="H257" s="74">
        <v>0</v>
      </c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74"/>
      <c r="U257" s="74"/>
      <c r="V257" s="74"/>
      <c r="W257" s="74"/>
      <c r="X257" s="74"/>
      <c r="Y257" s="74"/>
      <c r="Z257" s="74"/>
      <c r="AA257" s="74"/>
      <c r="AB257" s="74"/>
      <c r="AC257" s="74"/>
      <c r="AD257" s="74"/>
      <c r="AE257" s="74"/>
      <c r="AF257" s="74"/>
      <c r="AG257" s="74"/>
      <c r="AH257" s="74"/>
      <c r="AI257" s="74"/>
      <c r="AJ257" s="74"/>
      <c r="AK257" s="74"/>
      <c r="AL257" s="74"/>
      <c r="AM257" s="74"/>
      <c r="AN257" s="74"/>
      <c r="AO257" s="74"/>
      <c r="AP257" s="74"/>
      <c r="AQ257" s="74"/>
      <c r="AR257" s="74"/>
      <c r="AS257" s="74"/>
      <c r="AT257" s="74"/>
      <c r="AU257" s="74"/>
      <c r="AV257" s="74"/>
      <c r="AW257" s="74"/>
      <c r="AX257" s="74"/>
      <c r="AY257" s="74"/>
      <c r="AZ257" s="74"/>
      <c r="BA257" s="74"/>
      <c r="BB257" s="74"/>
      <c r="BC257" s="74"/>
      <c r="BD257" s="74"/>
      <c r="BE257" s="74"/>
      <c r="BF257" s="74"/>
      <c r="BG257" s="74"/>
      <c r="BH257" s="74"/>
      <c r="BI257" s="74"/>
      <c r="BJ257" s="74"/>
      <c r="BK257" s="74"/>
      <c r="BL257" s="74"/>
      <c r="BM257" s="74"/>
      <c r="BN257" s="74"/>
      <c r="BO257" s="74"/>
      <c r="BP257" s="74"/>
      <c r="BQ257" s="74"/>
      <c r="BR257" s="74"/>
      <c r="BS257" s="74"/>
      <c r="BT257" s="74"/>
      <c r="BU257" s="74"/>
      <c r="BV257" s="74"/>
      <c r="BW257" s="74"/>
      <c r="BX257" s="74"/>
      <c r="BY257" s="74"/>
      <c r="BZ257" s="74"/>
      <c r="CA257" s="74"/>
      <c r="CB257" s="74"/>
      <c r="CC257" s="74"/>
      <c r="CD257" s="74"/>
      <c r="CE257" s="74"/>
      <c r="CF257" s="74"/>
      <c r="CG257" s="74"/>
      <c r="CH257" s="74"/>
      <c r="CI257" s="74"/>
      <c r="CJ257" s="74"/>
      <c r="CK257" s="74"/>
      <c r="CL257" s="74"/>
      <c r="CM257" s="74"/>
      <c r="CN257" s="74"/>
      <c r="CO257" s="74"/>
      <c r="CP257" s="74"/>
      <c r="CQ257" s="74"/>
      <c r="CR257" s="74"/>
      <c r="CS257" s="74"/>
      <c r="CT257" s="74"/>
      <c r="CU257" s="74"/>
      <c r="CV257" s="74"/>
      <c r="CW257" s="74"/>
      <c r="CX257" s="74"/>
      <c r="CY257" s="74"/>
      <c r="CZ257" s="74"/>
      <c r="DA257" s="74"/>
      <c r="DB257" s="74"/>
      <c r="DC257" s="74"/>
      <c r="DD257" s="74"/>
      <c r="DE257" s="74"/>
      <c r="DF257" s="74"/>
      <c r="DG257" s="74"/>
      <c r="DH257" s="74"/>
      <c r="DI257" s="74"/>
      <c r="DJ257" s="74"/>
      <c r="DK257" s="74"/>
      <c r="DL257" s="74"/>
      <c r="DM257" s="74"/>
      <c r="DN257" s="74"/>
      <c r="DO257" s="74"/>
      <c r="DP257" s="74"/>
      <c r="DQ257" s="74"/>
      <c r="DR257" s="74"/>
      <c r="DS257" s="74"/>
      <c r="DT257" s="74"/>
      <c r="DU257" s="74"/>
      <c r="DV257" s="74"/>
      <c r="DW257" s="74"/>
      <c r="DX257" s="74"/>
      <c r="DY257" s="74"/>
      <c r="DZ257" s="74"/>
      <c r="EA257" s="74"/>
      <c r="EB257" s="74"/>
      <c r="EC257" s="74"/>
      <c r="ED257" s="74"/>
      <c r="EE257" s="74"/>
      <c r="EF257" s="74"/>
      <c r="EG257" s="74"/>
      <c r="EH257" s="74"/>
      <c r="EI257" s="74"/>
      <c r="EJ257" s="74"/>
      <c r="EK257" s="74"/>
      <c r="EL257" s="74"/>
      <c r="EM257" s="74"/>
      <c r="EN257" s="74"/>
      <c r="EO257" s="74"/>
      <c r="EP257" s="74"/>
      <c r="EQ257" s="74"/>
      <c r="ER257" s="74"/>
      <c r="ES257" s="74"/>
      <c r="ET257" s="74"/>
      <c r="EU257" s="74"/>
      <c r="EV257" s="74"/>
      <c r="EW257" s="74"/>
      <c r="EX257" s="74"/>
      <c r="EY257" s="74"/>
      <c r="EZ257" s="74"/>
      <c r="FA257" s="74"/>
      <c r="FB257" s="74"/>
      <c r="FC257" s="74"/>
      <c r="FD257" s="74"/>
      <c r="FE257" s="74"/>
      <c r="FF257" s="74"/>
      <c r="FG257" s="74"/>
      <c r="FH257" s="74"/>
      <c r="FI257" s="74"/>
      <c r="FJ257" s="74"/>
      <c r="FK257" s="74"/>
      <c r="FL257" s="74"/>
      <c r="FM257" s="74"/>
      <c r="FN257" s="74"/>
      <c r="FO257" s="74"/>
      <c r="FP257" s="74"/>
      <c r="FQ257" s="74"/>
      <c r="FR257" s="74"/>
      <c r="FS257" s="74"/>
      <c r="FT257" s="74"/>
      <c r="FU257" s="74"/>
      <c r="FV257" s="74"/>
      <c r="FW257" s="74"/>
      <c r="FX257" s="74"/>
      <c r="FY257" s="74"/>
      <c r="FZ257" s="74">
        <v>11</v>
      </c>
      <c r="GA257" s="74">
        <v>2.0567657947540283</v>
      </c>
      <c r="GB257" s="74">
        <v>9.539160284679383</v>
      </c>
      <c r="GC257" s="74">
        <v>0</v>
      </c>
      <c r="GD257" s="74">
        <v>1</v>
      </c>
      <c r="GE257" s="74">
        <v>1</v>
      </c>
      <c r="GF257" s="74">
        <v>1</v>
      </c>
      <c r="GG257" t="s">
        <v>234</v>
      </c>
      <c r="GH257" t="s">
        <v>235</v>
      </c>
      <c r="GI257" t="s">
        <v>236</v>
      </c>
      <c r="GJ257" s="36"/>
      <c r="GK257" s="30"/>
      <c r="GL257" s="30"/>
    </row>
    <row r="258" spans="1:194" x14ac:dyDescent="0.2">
      <c r="A258" t="s">
        <v>175</v>
      </c>
      <c r="B258" t="s">
        <v>233</v>
      </c>
      <c r="C258" t="s">
        <v>181</v>
      </c>
      <c r="D258" t="s">
        <v>185</v>
      </c>
      <c r="E258" t="s">
        <v>221</v>
      </c>
      <c r="F258" t="s">
        <v>259</v>
      </c>
      <c r="G258" t="s">
        <v>274</v>
      </c>
      <c r="H258" s="74">
        <v>35</v>
      </c>
      <c r="I258" s="74">
        <v>1.1709169149398804</v>
      </c>
      <c r="J258" s="74">
        <v>1.1544539928436279</v>
      </c>
      <c r="K258" s="74">
        <v>1.1459426879882813</v>
      </c>
      <c r="L258" s="74">
        <v>1.1784293651580811</v>
      </c>
      <c r="M258" s="74">
        <v>1.1121108531951904</v>
      </c>
      <c r="N258" s="74">
        <v>1.11316978931427</v>
      </c>
      <c r="O258" s="74">
        <v>1.0357122421264648</v>
      </c>
      <c r="P258" s="74">
        <v>0.58104050159454346</v>
      </c>
      <c r="Q258" s="74">
        <v>0.578868567943573</v>
      </c>
      <c r="R258" s="74">
        <v>0.84675824642181396</v>
      </c>
      <c r="S258" s="74">
        <v>0.73199081420898438</v>
      </c>
      <c r="T258" s="74">
        <v>0.70799380540847778</v>
      </c>
      <c r="U258" s="74">
        <v>0.7322465181350708</v>
      </c>
      <c r="V258" s="74">
        <v>0.7018733024597168</v>
      </c>
      <c r="W258" s="74">
        <v>0.80967915058135986</v>
      </c>
      <c r="X258" s="74">
        <v>1.0419131517410278</v>
      </c>
      <c r="Y258" s="74">
        <v>0.92622530460357666</v>
      </c>
      <c r="Z258" s="74">
        <v>0.95599454641342163</v>
      </c>
      <c r="AA258" s="74">
        <v>1.2341898679733276</v>
      </c>
      <c r="AB258" s="74">
        <v>1.1731282472610474</v>
      </c>
      <c r="AC258" s="74">
        <v>1.1735386848449707</v>
      </c>
      <c r="AD258" s="74">
        <v>1.2643091678619385</v>
      </c>
      <c r="AE258" s="74">
        <v>1.3040416240692139</v>
      </c>
      <c r="AF258" s="74">
        <v>1.1995508670806885</v>
      </c>
      <c r="AG258" s="74">
        <v>-7.6916955411434174E-2</v>
      </c>
      <c r="AH258" s="74">
        <v>-6.7241072654724121E-2</v>
      </c>
      <c r="AI258" s="74">
        <v>-6.4565204083919525E-2</v>
      </c>
      <c r="AJ258" s="74">
        <v>-7.7668197453022003E-2</v>
      </c>
      <c r="AK258" s="74">
        <v>-5.6953933089971542E-2</v>
      </c>
      <c r="AL258" s="74">
        <v>-4.9463760107755661E-2</v>
      </c>
      <c r="AM258" s="74">
        <v>-0.17746299505233765</v>
      </c>
      <c r="AN258" s="74">
        <v>-0.2646062970161438</v>
      </c>
      <c r="AO258" s="74">
        <v>-0.3435019850730896</v>
      </c>
      <c r="AP258" s="74">
        <v>-0.41943320631980896</v>
      </c>
      <c r="AQ258" s="74">
        <v>-0.4293721616268158</v>
      </c>
      <c r="AR258" s="74">
        <v>-0.38900557160377502</v>
      </c>
      <c r="AS258" s="74">
        <v>-0.35949254035949707</v>
      </c>
      <c r="AT258" s="74">
        <v>-0.37616133689880371</v>
      </c>
      <c r="AU258" s="74">
        <v>-0.3474467396736145</v>
      </c>
      <c r="AV258" s="74">
        <v>-0.25698333978652954</v>
      </c>
      <c r="AW258" s="74">
        <v>-0.17476922273635864</v>
      </c>
      <c r="AX258" s="74">
        <v>-6.9028578698635101E-2</v>
      </c>
      <c r="AY258" s="74">
        <v>-9.831807017326355E-2</v>
      </c>
      <c r="AZ258" s="74">
        <v>-0.1106557697057724</v>
      </c>
      <c r="BA258" s="74">
        <v>-7.9476006329059601E-2</v>
      </c>
      <c r="BB258" s="74">
        <v>-5.752197653055191E-2</v>
      </c>
      <c r="BC258" s="74">
        <v>-5.0785508006811142E-2</v>
      </c>
      <c r="BD258" s="74">
        <v>-5.3156245499849319E-2</v>
      </c>
      <c r="BE258" s="74">
        <v>-4.1251517832279205E-2</v>
      </c>
      <c r="BF258" s="74">
        <v>-3.0594229698181152E-2</v>
      </c>
      <c r="BG258" s="74">
        <v>-2.8284940868616104E-2</v>
      </c>
      <c r="BH258" s="74">
        <v>-4.0763825178146362E-2</v>
      </c>
      <c r="BI258" s="74">
        <v>-1.8439220264554024E-2</v>
      </c>
      <c r="BJ258" s="74">
        <v>-7.9100653529167175E-3</v>
      </c>
      <c r="BK258" s="74">
        <v>-0.11950461566448212</v>
      </c>
      <c r="BL258" s="74">
        <v>-0.16771566867828369</v>
      </c>
      <c r="BM258" s="74">
        <v>-0.23367831110954285</v>
      </c>
      <c r="BN258" s="74">
        <v>-0.31500795483589172</v>
      </c>
      <c r="BO258" s="74">
        <v>-0.33302831649780273</v>
      </c>
      <c r="BP258" s="74">
        <v>-0.29628846049308777</v>
      </c>
      <c r="BQ258" s="74">
        <v>-0.26836684346199036</v>
      </c>
      <c r="BR258" s="74">
        <v>-0.28038564324378967</v>
      </c>
      <c r="BS258" s="74">
        <v>-0.26347759366035461</v>
      </c>
      <c r="BT258" s="74">
        <v>-0.18277992308139801</v>
      </c>
      <c r="BU258" s="74">
        <v>-0.10686889290809631</v>
      </c>
      <c r="BV258" s="74">
        <v>8.5017964011058211E-5</v>
      </c>
      <c r="BW258" s="74">
        <v>-3.9370451122522354E-2</v>
      </c>
      <c r="BX258" s="74">
        <v>-6.0037855058908463E-2</v>
      </c>
      <c r="BY258" s="74">
        <v>-3.6367855966091156E-2</v>
      </c>
      <c r="BZ258" s="74">
        <v>-1.5359272249042988E-2</v>
      </c>
      <c r="CA258" s="74">
        <v>-9.3784602358937263E-3</v>
      </c>
      <c r="CB258" s="74">
        <v>-1.3031262904405594E-2</v>
      </c>
      <c r="CC258" s="74">
        <v>-1.6549747437238693E-2</v>
      </c>
      <c r="CD258" s="74">
        <v>-5.2127335220575333E-3</v>
      </c>
      <c r="CE258" s="74">
        <v>-3.1573409214615822E-3</v>
      </c>
      <c r="CF258" s="74">
        <v>-1.5203972347080708E-2</v>
      </c>
      <c r="CG258" s="74">
        <v>8.2359518855810165E-3</v>
      </c>
      <c r="CH258" s="74">
        <v>2.0869895815849304E-2</v>
      </c>
      <c r="CI258" s="74">
        <v>-7.9362817108631134E-2</v>
      </c>
      <c r="CJ258" s="74">
        <v>-0.10060951858758926</v>
      </c>
      <c r="CK258" s="74">
        <v>-0.15761479735374451</v>
      </c>
      <c r="CL258" s="74">
        <v>-0.24268336594104767</v>
      </c>
      <c r="CM258" s="74">
        <v>-0.26630085706710815</v>
      </c>
      <c r="CN258" s="74">
        <v>-0.2320728600025177</v>
      </c>
      <c r="CO258" s="74">
        <v>-0.2052534818649292</v>
      </c>
      <c r="CP258" s="74">
        <v>-0.21405169367790222</v>
      </c>
      <c r="CQ258" s="74">
        <v>-0.20532083511352539</v>
      </c>
      <c r="CR258" s="74">
        <v>-0.1313868910074234</v>
      </c>
      <c r="CS258" s="74">
        <v>-5.9841327369213104E-2</v>
      </c>
      <c r="CT258" s="74">
        <v>4.7952886670827866E-2</v>
      </c>
      <c r="CU258" s="74">
        <v>1.4564885059371591E-3</v>
      </c>
      <c r="CV258" s="74">
        <v>-2.498004212975502E-2</v>
      </c>
      <c r="CW258" s="74">
        <v>-6.5112793818116188E-3</v>
      </c>
      <c r="CX258" s="74">
        <v>1.3842484913766384E-2</v>
      </c>
      <c r="CY258" s="74">
        <v>1.9299935549497604E-2</v>
      </c>
      <c r="CZ258" s="74">
        <v>1.4759178273379803E-2</v>
      </c>
      <c r="DA258" s="74">
        <v>8.1520257517695427E-3</v>
      </c>
      <c r="DB258" s="74">
        <v>2.0168760791420937E-2</v>
      </c>
      <c r="DC258" s="74">
        <v>2.1970257163047791E-2</v>
      </c>
      <c r="DD258" s="74">
        <v>1.0355881415307522E-2</v>
      </c>
      <c r="DE258" s="74">
        <v>3.4911125898361206E-2</v>
      </c>
      <c r="DF258" s="74">
        <v>4.9649856984615326E-2</v>
      </c>
      <c r="DG258" s="74">
        <v>-3.9221018552780151E-2</v>
      </c>
      <c r="DH258" s="74">
        <v>-3.3503368496894836E-2</v>
      </c>
      <c r="DI258" s="74">
        <v>-8.155127614736557E-2</v>
      </c>
      <c r="DJ258" s="74">
        <v>-0.17035877704620361</v>
      </c>
      <c r="DK258" s="74">
        <v>-0.19957342743873596</v>
      </c>
      <c r="DL258" s="74">
        <v>-0.16785727441310883</v>
      </c>
      <c r="DM258" s="74">
        <v>-0.14214009046554565</v>
      </c>
      <c r="DN258" s="74">
        <v>-0.14771772921085358</v>
      </c>
      <c r="DO258" s="74">
        <v>-0.14716406166553497</v>
      </c>
      <c r="DP258" s="74">
        <v>-7.9993851482868195E-2</v>
      </c>
      <c r="DQ258" s="74">
        <v>-1.281376089900732E-2</v>
      </c>
      <c r="DR258" s="74">
        <v>9.582076221704483E-2</v>
      </c>
      <c r="DS258" s="74">
        <v>4.2283426970243454E-2</v>
      </c>
      <c r="DT258" s="74">
        <v>1.0077772662043571E-2</v>
      </c>
      <c r="DU258" s="74">
        <v>2.3345297202467918E-2</v>
      </c>
      <c r="DV258" s="74">
        <v>4.3044243007898331E-2</v>
      </c>
      <c r="DW258" s="74">
        <v>4.7978334128856659E-2</v>
      </c>
      <c r="DX258" s="74">
        <v>4.254961758852005E-2</v>
      </c>
      <c r="DY258" s="74">
        <v>4.3817460536956787E-2</v>
      </c>
      <c r="DZ258" s="74">
        <v>5.6815613061189651E-2</v>
      </c>
      <c r="EA258" s="74">
        <v>5.8250520378351212E-2</v>
      </c>
      <c r="EB258" s="74">
        <v>4.7260250896215439E-2</v>
      </c>
      <c r="EC258" s="74">
        <v>7.3425836861133575E-2</v>
      </c>
      <c r="ED258" s="74">
        <v>9.1203548014163971E-2</v>
      </c>
      <c r="EE258" s="74">
        <v>1.8737360835075378E-2</v>
      </c>
      <c r="EF258" s="74">
        <v>6.3387252390384674E-2</v>
      </c>
      <c r="EG258" s="74">
        <v>2.8272371739149094E-2</v>
      </c>
      <c r="EH258" s="74">
        <v>-6.5933533012866974E-2</v>
      </c>
      <c r="EI258" s="74">
        <v>-0.1032295823097229</v>
      </c>
      <c r="EJ258" s="74">
        <v>-7.5140148401260376E-2</v>
      </c>
      <c r="EK258" s="74">
        <v>-5.1014397293329239E-2</v>
      </c>
      <c r="EL258" s="74">
        <v>-5.1942039281129837E-2</v>
      </c>
      <c r="EM258" s="74">
        <v>-6.3194915652275085E-2</v>
      </c>
      <c r="EN258" s="74">
        <v>-5.7904627174139023E-3</v>
      </c>
      <c r="EO258" s="74">
        <v>5.5086575448513031E-2</v>
      </c>
      <c r="EP258" s="74">
        <v>0.16493436694145203</v>
      </c>
      <c r="EQ258" s="74">
        <v>0.10123104602098465</v>
      </c>
      <c r="ER258" s="74">
        <v>6.0695689171552658E-2</v>
      </c>
      <c r="ES258" s="74">
        <v>6.6453449428081512E-2</v>
      </c>
      <c r="ET258" s="74">
        <v>8.5206940770149231E-2</v>
      </c>
      <c r="EU258" s="74">
        <v>8.9385382831096649E-2</v>
      </c>
      <c r="EV258" s="74">
        <v>8.2674600183963776E-2</v>
      </c>
      <c r="EW258" s="74">
        <v>43.600341796875</v>
      </c>
      <c r="EX258" s="74">
        <v>41.971786499023438</v>
      </c>
      <c r="EY258" s="74">
        <v>40.508064270019531</v>
      </c>
      <c r="EZ258" s="74">
        <v>39.718242645263672</v>
      </c>
      <c r="FA258" s="74">
        <v>39.183521270751953</v>
      </c>
      <c r="FB258" s="74">
        <v>38.145282745361328</v>
      </c>
      <c r="FC258" s="74">
        <v>38.02593994140625</v>
      </c>
      <c r="FD258" s="74">
        <v>38.344139099121094</v>
      </c>
      <c r="FE258" s="74">
        <v>42.345878601074219</v>
      </c>
      <c r="FF258" s="74">
        <v>47.413032531738281</v>
      </c>
      <c r="FG258" s="74">
        <v>50.276721954345703</v>
      </c>
      <c r="FH258" s="74">
        <v>51.76239013671875</v>
      </c>
      <c r="FI258" s="74">
        <v>53.548675537109375</v>
      </c>
      <c r="FJ258" s="74">
        <v>54.654621124267578</v>
      </c>
      <c r="FK258" s="74">
        <v>55.838703155517578</v>
      </c>
      <c r="FL258" s="74">
        <v>56.667659759521484</v>
      </c>
      <c r="FM258" s="74">
        <v>55.607059478759766</v>
      </c>
      <c r="FN258" s="74">
        <v>53.397789001464844</v>
      </c>
      <c r="FO258" s="74">
        <v>51.130439758300781</v>
      </c>
      <c r="FP258" s="74">
        <v>49.299938201904297</v>
      </c>
      <c r="FQ258" s="74">
        <v>47.921981811523438</v>
      </c>
      <c r="FR258" s="74">
        <v>48.029563903808594</v>
      </c>
      <c r="FS258" s="74">
        <v>47.255084991455078</v>
      </c>
      <c r="FT258" s="74">
        <v>47.113204956054688</v>
      </c>
      <c r="FU258" s="74">
        <v>6.8689033389091492E-2</v>
      </c>
      <c r="FV258" s="74">
        <v>0.17413952946662903</v>
      </c>
      <c r="FW258" s="74">
        <v>6.6490456461906433E-2</v>
      </c>
      <c r="FX258" s="74">
        <v>0</v>
      </c>
      <c r="FY258" s="74">
        <v>0.57096999883651733</v>
      </c>
      <c r="FZ258" s="74">
        <v>34</v>
      </c>
      <c r="GA258" s="74">
        <v>6.9989480972290039</v>
      </c>
      <c r="GB258" s="74">
        <v>67.561545654200017</v>
      </c>
      <c r="GC258" s="74">
        <v>1</v>
      </c>
      <c r="GD258" s="74">
        <v>1</v>
      </c>
      <c r="GE258" s="74">
        <v>1</v>
      </c>
      <c r="GF258" s="74">
        <v>1</v>
      </c>
      <c r="GG258" t="s">
        <v>234</v>
      </c>
      <c r="GH258" t="s">
        <v>235</v>
      </c>
      <c r="GI258" t="s">
        <v>236</v>
      </c>
      <c r="GJ258" s="36"/>
      <c r="GK258" s="30"/>
      <c r="GL258" s="30"/>
    </row>
    <row r="259" spans="1:194" x14ac:dyDescent="0.2">
      <c r="A259" t="s">
        <v>175</v>
      </c>
      <c r="B259" t="s">
        <v>233</v>
      </c>
      <c r="C259" t="s">
        <v>181</v>
      </c>
      <c r="D259" t="s">
        <v>185</v>
      </c>
      <c r="E259" t="s">
        <v>186</v>
      </c>
      <c r="F259" t="s">
        <v>259</v>
      </c>
      <c r="G259" t="s">
        <v>274</v>
      </c>
      <c r="H259" s="74">
        <v>134</v>
      </c>
      <c r="I259" s="74">
        <v>1.4914451837539673</v>
      </c>
      <c r="J259" s="74">
        <v>1.5075347423553467</v>
      </c>
      <c r="K259" s="74">
        <v>1.4772101640701294</v>
      </c>
      <c r="L259" s="74">
        <v>1.4503884315490723</v>
      </c>
      <c r="M259" s="74">
        <v>1.4511508941650391</v>
      </c>
      <c r="N259" s="74">
        <v>1.4515924453735352</v>
      </c>
      <c r="O259" s="74">
        <v>1.4616472721099854</v>
      </c>
      <c r="P259" s="74">
        <v>1.3520054817199707</v>
      </c>
      <c r="Q259" s="74">
        <v>1.6134777069091797</v>
      </c>
      <c r="R259" s="74">
        <v>1.7028790712356567</v>
      </c>
      <c r="S259" s="74">
        <v>2.0491640567779541</v>
      </c>
      <c r="T259" s="74">
        <v>2.1777145862579346</v>
      </c>
      <c r="U259" s="74">
        <v>2.1291816234588623</v>
      </c>
      <c r="V259" s="74">
        <v>2.1036157608032227</v>
      </c>
      <c r="W259" s="74">
        <v>2.1920242309570313</v>
      </c>
      <c r="X259" s="74">
        <v>2.090238094329834</v>
      </c>
      <c r="Y259" s="74">
        <v>1.942463755607605</v>
      </c>
      <c r="Z259" s="74">
        <v>1.8104703426361084</v>
      </c>
      <c r="AA259" s="74">
        <v>1.8401240110397339</v>
      </c>
      <c r="AB259" s="74">
        <v>1.5836924314498901</v>
      </c>
      <c r="AC259" s="74">
        <v>1.5317063331604004</v>
      </c>
      <c r="AD259" s="74">
        <v>1.5045199394226074</v>
      </c>
      <c r="AE259" s="74">
        <v>1.6142923831939697</v>
      </c>
      <c r="AF259" s="74">
        <v>1.4849292039871216</v>
      </c>
      <c r="AG259" s="74">
        <v>-7.6916947960853577E-2</v>
      </c>
      <c r="AH259" s="74">
        <v>-6.7241072654724121E-2</v>
      </c>
      <c r="AI259" s="74">
        <v>-6.4565204083919525E-2</v>
      </c>
      <c r="AJ259" s="74">
        <v>-7.7668190002441406E-2</v>
      </c>
      <c r="AK259" s="74">
        <v>-5.6953933089971542E-2</v>
      </c>
      <c r="AL259" s="74">
        <v>-4.9463748931884766E-2</v>
      </c>
      <c r="AM259" s="74">
        <v>-0.17746300995349884</v>
      </c>
      <c r="AN259" s="74">
        <v>-0.2646062970161438</v>
      </c>
      <c r="AO259" s="74">
        <v>-0.3435019850730896</v>
      </c>
      <c r="AP259" s="74">
        <v>-0.41943317651748657</v>
      </c>
      <c r="AQ259" s="74">
        <v>-0.42937213182449341</v>
      </c>
      <c r="AR259" s="74">
        <v>-0.38900560140609741</v>
      </c>
      <c r="AS259" s="74">
        <v>-0.35949257016181946</v>
      </c>
      <c r="AT259" s="74">
        <v>-0.37616130709648132</v>
      </c>
      <c r="AU259" s="74">
        <v>-0.3474467396736145</v>
      </c>
      <c r="AV259" s="74">
        <v>-0.25698330998420715</v>
      </c>
      <c r="AW259" s="74">
        <v>-0.17476923763751984</v>
      </c>
      <c r="AX259" s="74">
        <v>-6.9028578698635101E-2</v>
      </c>
      <c r="AY259" s="74">
        <v>-9.8318077623844147E-2</v>
      </c>
      <c r="AZ259" s="74">
        <v>-0.11065578460693359</v>
      </c>
      <c r="BA259" s="74">
        <v>-7.9476021230220795E-2</v>
      </c>
      <c r="BB259" s="74">
        <v>-5.752197653055191E-2</v>
      </c>
      <c r="BC259" s="74">
        <v>-5.078551173210144E-2</v>
      </c>
      <c r="BD259" s="74">
        <v>-5.3156252950429916E-2</v>
      </c>
      <c r="BE259" s="74">
        <v>-4.1251517832279205E-2</v>
      </c>
      <c r="BF259" s="74">
        <v>-3.0594225972890854E-2</v>
      </c>
      <c r="BG259" s="74">
        <v>-2.8284940868616104E-2</v>
      </c>
      <c r="BH259" s="74">
        <v>-4.0763825178146362E-2</v>
      </c>
      <c r="BI259" s="74">
        <v>-1.8439220264554024E-2</v>
      </c>
      <c r="BJ259" s="74">
        <v>-7.9100616276264191E-3</v>
      </c>
      <c r="BK259" s="74">
        <v>-0.11950461566448212</v>
      </c>
      <c r="BL259" s="74">
        <v>-0.16771566867828369</v>
      </c>
      <c r="BM259" s="74">
        <v>-0.23367834091186523</v>
      </c>
      <c r="BN259" s="74">
        <v>-0.31500792503356934</v>
      </c>
      <c r="BO259" s="74">
        <v>-0.33302825689315796</v>
      </c>
      <c r="BP259" s="74">
        <v>-0.29628846049308777</v>
      </c>
      <c r="BQ259" s="74">
        <v>-0.26836687326431274</v>
      </c>
      <c r="BR259" s="74">
        <v>-0.28038561344146729</v>
      </c>
      <c r="BS259" s="74">
        <v>-0.263477623462677</v>
      </c>
      <c r="BT259" s="74">
        <v>-0.18277992308139801</v>
      </c>
      <c r="BU259" s="74">
        <v>-0.10686889290809631</v>
      </c>
      <c r="BV259" s="74">
        <v>8.5018349636811763E-5</v>
      </c>
      <c r="BW259" s="74">
        <v>-3.9370458573102951E-2</v>
      </c>
      <c r="BX259" s="74">
        <v>-6.0037862509489059E-2</v>
      </c>
      <c r="BY259" s="74">
        <v>-3.6367859691381454E-2</v>
      </c>
      <c r="BZ259" s="74">
        <v>-1.5359275043010712E-2</v>
      </c>
      <c r="CA259" s="74">
        <v>-9.3784593045711517E-3</v>
      </c>
      <c r="CB259" s="74">
        <v>-1.3031267561018467E-2</v>
      </c>
      <c r="CC259" s="74">
        <v>-1.6549747437238693E-2</v>
      </c>
      <c r="CD259" s="74">
        <v>-5.2127339877188206E-3</v>
      </c>
      <c r="CE259" s="74">
        <v>-3.1573409214615822E-3</v>
      </c>
      <c r="CF259" s="74">
        <v>-1.5203975141048431E-2</v>
      </c>
      <c r="CG259" s="74">
        <v>8.2359518855810165E-3</v>
      </c>
      <c r="CH259" s="74">
        <v>2.0869895815849304E-2</v>
      </c>
      <c r="CI259" s="74">
        <v>-7.9362817108631134E-2</v>
      </c>
      <c r="CJ259" s="74">
        <v>-0.10060951113700867</v>
      </c>
      <c r="CK259" s="74">
        <v>-0.15761482715606689</v>
      </c>
      <c r="CL259" s="74">
        <v>-0.24268333613872528</v>
      </c>
      <c r="CM259" s="74">
        <v>-0.26630082726478577</v>
      </c>
      <c r="CN259" s="74">
        <v>-0.2320728600025177</v>
      </c>
      <c r="CO259" s="74">
        <v>-0.2052534818649292</v>
      </c>
      <c r="CP259" s="74">
        <v>-0.21405167877674103</v>
      </c>
      <c r="CQ259" s="74">
        <v>-0.2053208202123642</v>
      </c>
      <c r="CR259" s="74">
        <v>-0.1313868910074234</v>
      </c>
      <c r="CS259" s="74">
        <v>-5.9841323643922806E-2</v>
      </c>
      <c r="CT259" s="74">
        <v>4.7952886670827866E-2</v>
      </c>
      <c r="CU259" s="74">
        <v>1.4564886223524809E-3</v>
      </c>
      <c r="CV259" s="74">
        <v>-2.4980045855045319E-2</v>
      </c>
      <c r="CW259" s="74">
        <v>-6.5112798474729061E-3</v>
      </c>
      <c r="CX259" s="74">
        <v>1.3842485845088959E-2</v>
      </c>
      <c r="CY259" s="74">
        <v>1.9299937412142754E-2</v>
      </c>
      <c r="CZ259" s="74">
        <v>1.4759178273379803E-2</v>
      </c>
      <c r="DA259" s="74">
        <v>8.1520210951566696E-3</v>
      </c>
      <c r="DB259" s="74">
        <v>2.0168760791420937E-2</v>
      </c>
      <c r="DC259" s="74">
        <v>2.197025902569294E-2</v>
      </c>
      <c r="DD259" s="74">
        <v>1.0355877690017223E-2</v>
      </c>
      <c r="DE259" s="74">
        <v>3.4911129623651505E-2</v>
      </c>
      <c r="DF259" s="74">
        <v>4.9649853259325027E-2</v>
      </c>
      <c r="DG259" s="74">
        <v>-3.9221018552780151E-2</v>
      </c>
      <c r="DH259" s="74">
        <v>-3.3503357321023941E-2</v>
      </c>
      <c r="DI259" s="74">
        <v>-8.1551313400268555E-2</v>
      </c>
      <c r="DJ259" s="74">
        <v>-0.17035874724388123</v>
      </c>
      <c r="DK259" s="74">
        <v>-0.19957341253757477</v>
      </c>
      <c r="DL259" s="74">
        <v>-0.16785727441310883</v>
      </c>
      <c r="DM259" s="74">
        <v>-0.14214010536670685</v>
      </c>
      <c r="DN259" s="74">
        <v>-0.14771772921085358</v>
      </c>
      <c r="DO259" s="74">
        <v>-0.14716404676437378</v>
      </c>
      <c r="DP259" s="74">
        <v>-7.9993851482868195E-2</v>
      </c>
      <c r="DQ259" s="74">
        <v>-1.2813756242394447E-2</v>
      </c>
      <c r="DR259" s="74">
        <v>9.5820754766464233E-2</v>
      </c>
      <c r="DS259" s="74">
        <v>4.2283430695533752E-2</v>
      </c>
      <c r="DT259" s="74">
        <v>1.0077769868075848E-2</v>
      </c>
      <c r="DU259" s="74">
        <v>2.3345297202467918E-2</v>
      </c>
      <c r="DV259" s="74">
        <v>4.3044246733188629E-2</v>
      </c>
      <c r="DW259" s="74">
        <v>4.7978337854146957E-2</v>
      </c>
      <c r="DX259" s="74">
        <v>4.2549621313810349E-2</v>
      </c>
      <c r="DY259" s="74">
        <v>4.3817449361085892E-2</v>
      </c>
      <c r="DZ259" s="74">
        <v>5.6815605610609055E-2</v>
      </c>
      <c r="EA259" s="74">
        <v>5.825052410364151E-2</v>
      </c>
      <c r="EB259" s="74">
        <v>4.7260243445634842E-2</v>
      </c>
      <c r="EC259" s="74">
        <v>7.3425844311714172E-2</v>
      </c>
      <c r="ED259" s="74">
        <v>9.1203548014163971E-2</v>
      </c>
      <c r="EE259" s="74">
        <v>1.8737364560365677E-2</v>
      </c>
      <c r="EF259" s="74">
        <v>6.3387259840965271E-2</v>
      </c>
      <c r="EG259" s="74">
        <v>2.8272328898310661E-2</v>
      </c>
      <c r="EH259" s="74">
        <v>-6.5933525562286377E-2</v>
      </c>
      <c r="EI259" s="74">
        <v>-0.1032295748591423</v>
      </c>
      <c r="EJ259" s="74">
        <v>-7.5140140950679779E-2</v>
      </c>
      <c r="EK259" s="74">
        <v>-5.1014397293329239E-2</v>
      </c>
      <c r="EL259" s="74">
        <v>-5.1942046731710434E-2</v>
      </c>
      <c r="EM259" s="74">
        <v>-6.3194908201694489E-2</v>
      </c>
      <c r="EN259" s="74">
        <v>-5.7904580608010292E-3</v>
      </c>
      <c r="EO259" s="74">
        <v>5.5086586624383926E-2</v>
      </c>
      <c r="EP259" s="74">
        <v>0.16493435204029083</v>
      </c>
      <c r="EQ259" s="74">
        <v>0.10123105347156525</v>
      </c>
      <c r="ER259" s="74">
        <v>6.0695689171552658E-2</v>
      </c>
      <c r="ES259" s="74">
        <v>6.6453449428081512E-2</v>
      </c>
      <c r="ET259" s="74">
        <v>8.5206948220729828E-2</v>
      </c>
      <c r="EU259" s="74">
        <v>8.9385390281677246E-2</v>
      </c>
      <c r="EV259" s="74">
        <v>8.2674607634544373E-2</v>
      </c>
      <c r="EW259" s="74">
        <v>54.052177429199219</v>
      </c>
      <c r="EX259" s="74">
        <v>53.291679382324219</v>
      </c>
      <c r="EY259" s="74">
        <v>52.227252960205078</v>
      </c>
      <c r="EZ259" s="74">
        <v>51.400535583496094</v>
      </c>
      <c r="FA259" s="74">
        <v>51.275367736816406</v>
      </c>
      <c r="FB259" s="74">
        <v>50.504035949707031</v>
      </c>
      <c r="FC259" s="74">
        <v>51.013797760009766</v>
      </c>
      <c r="FD259" s="74">
        <v>52.757289886474609</v>
      </c>
      <c r="FE259" s="74">
        <v>57.198322296142578</v>
      </c>
      <c r="FF259" s="74">
        <v>60.302406311035156</v>
      </c>
      <c r="FG259" s="74">
        <v>63.182285308837891</v>
      </c>
      <c r="FH259" s="74">
        <v>66.027069091796875</v>
      </c>
      <c r="FI259" s="74">
        <v>69.956405639648438</v>
      </c>
      <c r="FJ259" s="74">
        <v>72.26788330078125</v>
      </c>
      <c r="FK259" s="74">
        <v>77.185142517089844</v>
      </c>
      <c r="FL259" s="74">
        <v>76.410652160644531</v>
      </c>
      <c r="FM259" s="74">
        <v>74.622077941894531</v>
      </c>
      <c r="FN259" s="74">
        <v>70.251495361328125</v>
      </c>
      <c r="FO259" s="74">
        <v>65.691215515136719</v>
      </c>
      <c r="FP259" s="74">
        <v>63.262916564941406</v>
      </c>
      <c r="FQ259" s="74">
        <v>60.492347717285156</v>
      </c>
      <c r="FR259" s="74">
        <v>58.362804412841797</v>
      </c>
      <c r="FS259" s="74">
        <v>56.577236175537109</v>
      </c>
      <c r="FT259" s="74">
        <v>55.716655731201172</v>
      </c>
      <c r="FU259" s="74">
        <v>6.8689040839672089E-2</v>
      </c>
      <c r="FV259" s="74">
        <v>0.17413949966430664</v>
      </c>
      <c r="FW259" s="74">
        <v>6.6490456461906433E-2</v>
      </c>
      <c r="FX259" s="74">
        <v>0.57097005844116211</v>
      </c>
      <c r="FY259" s="74">
        <v>0</v>
      </c>
      <c r="FZ259" s="74">
        <v>132</v>
      </c>
      <c r="GA259" s="74">
        <v>5.2311458587646484</v>
      </c>
      <c r="GB259" s="74">
        <v>159.67343749199063</v>
      </c>
      <c r="GC259" s="74">
        <v>1</v>
      </c>
      <c r="GD259" s="74">
        <v>1</v>
      </c>
      <c r="GE259" s="74">
        <v>1</v>
      </c>
      <c r="GF259" s="74">
        <v>1</v>
      </c>
      <c r="GG259" t="s">
        <v>234</v>
      </c>
      <c r="GH259" t="s">
        <v>235</v>
      </c>
      <c r="GI259" t="s">
        <v>236</v>
      </c>
      <c r="GJ259" s="36"/>
      <c r="GK259" s="30"/>
      <c r="GL259" s="30"/>
    </row>
    <row r="260" spans="1:194" x14ac:dyDescent="0.2">
      <c r="A260" t="s">
        <v>175</v>
      </c>
      <c r="B260" t="s">
        <v>233</v>
      </c>
      <c r="C260" t="s">
        <v>181</v>
      </c>
      <c r="D260" t="s">
        <v>185</v>
      </c>
      <c r="E260" t="s">
        <v>187</v>
      </c>
      <c r="F260" t="s">
        <v>259</v>
      </c>
      <c r="G260" t="s">
        <v>274</v>
      </c>
      <c r="H260" s="74">
        <v>205</v>
      </c>
      <c r="I260" s="74">
        <v>0.81238871812820435</v>
      </c>
      <c r="J260" s="74">
        <v>0.83062422275543213</v>
      </c>
      <c r="K260" s="74">
        <v>0.82358694076538086</v>
      </c>
      <c r="L260" s="74">
        <v>0.81016421318054199</v>
      </c>
      <c r="M260" s="74">
        <v>0.83405619859695435</v>
      </c>
      <c r="N260" s="74">
        <v>0.85067844390869141</v>
      </c>
      <c r="O260" s="74">
        <v>0.70044398307800293</v>
      </c>
      <c r="P260" s="74">
        <v>0.70282447338104248</v>
      </c>
      <c r="Q260" s="74">
        <v>0.76330608129501343</v>
      </c>
      <c r="R260" s="74">
        <v>0.74660545587539673</v>
      </c>
      <c r="S260" s="74">
        <v>0.73122578859329224</v>
      </c>
      <c r="T260" s="74">
        <v>0.76148146390914917</v>
      </c>
      <c r="U260" s="74">
        <v>0.81827008724212646</v>
      </c>
      <c r="V260" s="74">
        <v>0.7934914231300354</v>
      </c>
      <c r="W260" s="74">
        <v>0.81564944982528687</v>
      </c>
      <c r="X260" s="74">
        <v>0.83149617910385132</v>
      </c>
      <c r="Y260" s="74">
        <v>0.84602481126785278</v>
      </c>
      <c r="Z260" s="74">
        <v>0.89869236946105957</v>
      </c>
      <c r="AA260" s="74">
        <v>0.79542672634124756</v>
      </c>
      <c r="AB260" s="74">
        <v>0.77356868982315063</v>
      </c>
      <c r="AC260" s="74">
        <v>0.85907435417175293</v>
      </c>
      <c r="AD260" s="74">
        <v>0.86184459924697876</v>
      </c>
      <c r="AE260" s="74">
        <v>0.86261945962905884</v>
      </c>
      <c r="AF260" s="74">
        <v>0.85184687376022339</v>
      </c>
      <c r="AG260" s="74">
        <v>-7.6916947960853577E-2</v>
      </c>
      <c r="AH260" s="74">
        <v>-6.7241072654724121E-2</v>
      </c>
      <c r="AI260" s="74">
        <v>-6.4565211534500122E-2</v>
      </c>
      <c r="AJ260" s="74">
        <v>-7.7668197453022003E-2</v>
      </c>
      <c r="AK260" s="74">
        <v>-5.6953936815261841E-2</v>
      </c>
      <c r="AL260" s="74">
        <v>-4.9463760107755661E-2</v>
      </c>
      <c r="AM260" s="74">
        <v>-0.17746302485466003</v>
      </c>
      <c r="AN260" s="74">
        <v>-0.26460632681846619</v>
      </c>
      <c r="AO260" s="74">
        <v>-0.34350192546844482</v>
      </c>
      <c r="AP260" s="74">
        <v>-0.41943320631980896</v>
      </c>
      <c r="AQ260" s="74">
        <v>-0.42937213182449341</v>
      </c>
      <c r="AR260" s="74">
        <v>-0.38900560140609741</v>
      </c>
      <c r="AS260" s="74">
        <v>-0.35949257016181946</v>
      </c>
      <c r="AT260" s="74">
        <v>-0.37616130709648132</v>
      </c>
      <c r="AU260" s="74">
        <v>-0.34744670987129211</v>
      </c>
      <c r="AV260" s="74">
        <v>-0.25698333978652954</v>
      </c>
      <c r="AW260" s="74">
        <v>-0.17476923763751984</v>
      </c>
      <c r="AX260" s="74">
        <v>-6.9028578698635101E-2</v>
      </c>
      <c r="AY260" s="74">
        <v>-9.8318077623844147E-2</v>
      </c>
      <c r="AZ260" s="74">
        <v>-0.110655777156353</v>
      </c>
      <c r="BA260" s="74">
        <v>-7.9476013779640198E-2</v>
      </c>
      <c r="BB260" s="74">
        <v>-5.752197653055191E-2</v>
      </c>
      <c r="BC260" s="74">
        <v>-5.0785500556230545E-2</v>
      </c>
      <c r="BD260" s="74">
        <v>-5.3156245499849319E-2</v>
      </c>
      <c r="BE260" s="74">
        <v>-4.1251514106988907E-2</v>
      </c>
      <c r="BF260" s="74">
        <v>-3.0594225972890854E-2</v>
      </c>
      <c r="BG260" s="74">
        <v>-2.8284942731261253E-2</v>
      </c>
      <c r="BH260" s="74">
        <v>-4.0763825178146362E-2</v>
      </c>
      <c r="BI260" s="74">
        <v>-1.8439220264554024E-2</v>
      </c>
      <c r="BJ260" s="74">
        <v>-7.9100662842392921E-3</v>
      </c>
      <c r="BK260" s="74">
        <v>-0.11950462311506271</v>
      </c>
      <c r="BL260" s="74">
        <v>-0.16771568357944489</v>
      </c>
      <c r="BM260" s="74">
        <v>-0.23367832601070404</v>
      </c>
      <c r="BN260" s="74">
        <v>-0.31500795483589172</v>
      </c>
      <c r="BO260" s="74">
        <v>-0.33302828669548035</v>
      </c>
      <c r="BP260" s="74">
        <v>-0.29628846049308777</v>
      </c>
      <c r="BQ260" s="74">
        <v>-0.26836684346199036</v>
      </c>
      <c r="BR260" s="74">
        <v>-0.28038564324378967</v>
      </c>
      <c r="BS260" s="74">
        <v>-0.26347759366035461</v>
      </c>
      <c r="BT260" s="74">
        <v>-0.18277992308139801</v>
      </c>
      <c r="BU260" s="74">
        <v>-0.10686890035867691</v>
      </c>
      <c r="BV260" s="74">
        <v>8.5017796664033085E-5</v>
      </c>
      <c r="BW260" s="74">
        <v>-3.9370454847812653E-2</v>
      </c>
      <c r="BX260" s="74">
        <v>-6.0037858784198761E-2</v>
      </c>
      <c r="BY260" s="74">
        <v>-3.6367859691381454E-2</v>
      </c>
      <c r="BZ260" s="74">
        <v>-1.5359274111688137E-2</v>
      </c>
      <c r="CA260" s="74">
        <v>-9.3784565106034279E-3</v>
      </c>
      <c r="CB260" s="74">
        <v>-1.3031262904405594E-2</v>
      </c>
      <c r="CC260" s="74">
        <v>-1.6549747437238693E-2</v>
      </c>
      <c r="CD260" s="74">
        <v>-5.2127339877188206E-3</v>
      </c>
      <c r="CE260" s="74">
        <v>-3.1573409214615822E-3</v>
      </c>
      <c r="CF260" s="74">
        <v>-1.5203975141048431E-2</v>
      </c>
      <c r="CG260" s="74">
        <v>8.2359518855810165E-3</v>
      </c>
      <c r="CH260" s="74">
        <v>2.0869893953204155E-2</v>
      </c>
      <c r="CI260" s="74">
        <v>-7.9362817108631134E-2</v>
      </c>
      <c r="CJ260" s="74">
        <v>-0.10060952603816986</v>
      </c>
      <c r="CK260" s="74">
        <v>-0.15761479735374451</v>
      </c>
      <c r="CL260" s="74">
        <v>-0.24268338084220886</v>
      </c>
      <c r="CM260" s="74">
        <v>-0.26630085706710815</v>
      </c>
      <c r="CN260" s="74">
        <v>-0.23207287490367889</v>
      </c>
      <c r="CO260" s="74">
        <v>-0.2052534818649292</v>
      </c>
      <c r="CP260" s="74">
        <v>-0.21405169367790222</v>
      </c>
      <c r="CQ260" s="74">
        <v>-0.2053208202123642</v>
      </c>
      <c r="CR260" s="74">
        <v>-0.1313868910074234</v>
      </c>
      <c r="CS260" s="74">
        <v>-5.9841327369213104E-2</v>
      </c>
      <c r="CT260" s="74">
        <v>4.7952886670827866E-2</v>
      </c>
      <c r="CU260" s="74">
        <v>1.4564885059371591E-3</v>
      </c>
      <c r="CV260" s="74">
        <v>-2.4980043992400169E-2</v>
      </c>
      <c r="CW260" s="74">
        <v>-6.5112798474729061E-3</v>
      </c>
      <c r="CX260" s="74">
        <v>1.3842485845088959E-2</v>
      </c>
      <c r="CY260" s="74">
        <v>1.9299937412142754E-2</v>
      </c>
      <c r="CZ260" s="74">
        <v>1.4759179204702377E-2</v>
      </c>
      <c r="DA260" s="74">
        <v>8.1520229578018188E-3</v>
      </c>
      <c r="DB260" s="74">
        <v>2.0168760791420937E-2</v>
      </c>
      <c r="DC260" s="74">
        <v>2.1970260888338089E-2</v>
      </c>
      <c r="DD260" s="74">
        <v>1.0355877690017223E-2</v>
      </c>
      <c r="DE260" s="74">
        <v>3.4911125898361206E-2</v>
      </c>
      <c r="DF260" s="74">
        <v>4.9649853259325027E-2</v>
      </c>
      <c r="DG260" s="74">
        <v>-3.9221018552780151E-2</v>
      </c>
      <c r="DH260" s="74">
        <v>-3.3503364771604538E-2</v>
      </c>
      <c r="DI260" s="74">
        <v>-8.1551283597946167E-2</v>
      </c>
      <c r="DJ260" s="74">
        <v>-0.17035877704620361</v>
      </c>
      <c r="DK260" s="74">
        <v>-0.19957342743873596</v>
      </c>
      <c r="DL260" s="74">
        <v>-0.16785728931427002</v>
      </c>
      <c r="DM260" s="74">
        <v>-0.14214009046554565</v>
      </c>
      <c r="DN260" s="74">
        <v>-0.14771774411201477</v>
      </c>
      <c r="DO260" s="74">
        <v>-0.14716404676437378</v>
      </c>
      <c r="DP260" s="74">
        <v>-7.9993851482868195E-2</v>
      </c>
      <c r="DQ260" s="74">
        <v>-1.2813755311071873E-2</v>
      </c>
      <c r="DR260" s="74">
        <v>9.5820754766464233E-2</v>
      </c>
      <c r="DS260" s="74">
        <v>4.2283430695533752E-2</v>
      </c>
      <c r="DT260" s="74">
        <v>1.0077771730720997E-2</v>
      </c>
      <c r="DU260" s="74">
        <v>2.3345297202467918E-2</v>
      </c>
      <c r="DV260" s="74">
        <v>4.3044246733188629E-2</v>
      </c>
      <c r="DW260" s="74">
        <v>4.797833040356636E-2</v>
      </c>
      <c r="DX260" s="74">
        <v>4.2549621313810349E-2</v>
      </c>
      <c r="DY260" s="74">
        <v>4.381745308637619E-2</v>
      </c>
      <c r="DZ260" s="74">
        <v>5.6815605610609055E-2</v>
      </c>
      <c r="EA260" s="74">
        <v>5.8250527828931808E-2</v>
      </c>
      <c r="EB260" s="74">
        <v>4.7260243445634842E-2</v>
      </c>
      <c r="EC260" s="74">
        <v>7.3425844311714172E-2</v>
      </c>
      <c r="ED260" s="74">
        <v>9.1203548014163971E-2</v>
      </c>
      <c r="EE260" s="74">
        <v>1.8737366423010826E-2</v>
      </c>
      <c r="EF260" s="74">
        <v>6.3387259840965271E-2</v>
      </c>
      <c r="EG260" s="74">
        <v>2.8272351250052452E-2</v>
      </c>
      <c r="EH260" s="74">
        <v>-6.5933555364608765E-2</v>
      </c>
      <c r="EI260" s="74">
        <v>-0.10322960466146469</v>
      </c>
      <c r="EJ260" s="74">
        <v>-7.514016330242157E-2</v>
      </c>
      <c r="EK260" s="74">
        <v>-5.1014397293329239E-2</v>
      </c>
      <c r="EL260" s="74">
        <v>-5.1942054182291031E-2</v>
      </c>
      <c r="EM260" s="74">
        <v>-6.3194900751113892E-2</v>
      </c>
      <c r="EN260" s="74">
        <v>-5.7904548011720181E-3</v>
      </c>
      <c r="EO260" s="74">
        <v>5.5086590349674225E-2</v>
      </c>
      <c r="EP260" s="74">
        <v>0.16493436694145203</v>
      </c>
      <c r="EQ260" s="74">
        <v>0.10123104602098465</v>
      </c>
      <c r="ER260" s="74">
        <v>6.069568544626236E-2</v>
      </c>
      <c r="ES260" s="74">
        <v>6.6453449428081512E-2</v>
      </c>
      <c r="ET260" s="74">
        <v>8.5206948220729828E-2</v>
      </c>
      <c r="EU260" s="74">
        <v>8.9385382831096649E-2</v>
      </c>
      <c r="EV260" s="74">
        <v>8.2674600183963776E-2</v>
      </c>
      <c r="EW260" s="74">
        <v>60.546550750732422</v>
      </c>
      <c r="EX260" s="74">
        <v>59.664581298828125</v>
      </c>
      <c r="EY260" s="74">
        <v>58.738845825195313</v>
      </c>
      <c r="EZ260" s="74">
        <v>57.919548034667969</v>
      </c>
      <c r="FA260" s="74">
        <v>57.465389251708984</v>
      </c>
      <c r="FB260" s="74">
        <v>57.078975677490234</v>
      </c>
      <c r="FC260" s="74">
        <v>56.998649597167969</v>
      </c>
      <c r="FD260" s="74">
        <v>59.113433837890625</v>
      </c>
      <c r="FE260" s="74">
        <v>62.524650573730469</v>
      </c>
      <c r="FF260" s="74">
        <v>66.688461303710938</v>
      </c>
      <c r="FG260" s="74">
        <v>70.4033203125</v>
      </c>
      <c r="FH260" s="74">
        <v>73.14892578125</v>
      </c>
      <c r="FI260" s="74">
        <v>74.607353210449219</v>
      </c>
      <c r="FJ260" s="74">
        <v>76.556907653808594</v>
      </c>
      <c r="FK260" s="74">
        <v>76.344924926757813</v>
      </c>
      <c r="FL260" s="74">
        <v>75.6373291015625</v>
      </c>
      <c r="FM260" s="74">
        <v>73.01373291015625</v>
      </c>
      <c r="FN260" s="74">
        <v>70.6910400390625</v>
      </c>
      <c r="FO260" s="74">
        <v>68.159835815429688</v>
      </c>
      <c r="FP260" s="74">
        <v>65.20343017578125</v>
      </c>
      <c r="FQ260" s="74">
        <v>62.346630096435547</v>
      </c>
      <c r="FR260" s="74">
        <v>60.415740966796875</v>
      </c>
      <c r="FS260" s="74">
        <v>59.239570617675781</v>
      </c>
      <c r="FT260" s="74">
        <v>58.478263854980469</v>
      </c>
      <c r="FU260" s="74">
        <v>6.8689040839672089E-2</v>
      </c>
      <c r="FV260" s="74">
        <v>0.17413951456546783</v>
      </c>
      <c r="FW260" s="74">
        <v>6.6490456461906433E-2</v>
      </c>
      <c r="FX260" s="74">
        <v>0.57097005844116211</v>
      </c>
      <c r="FY260" s="74">
        <v>0</v>
      </c>
      <c r="FZ260" s="74">
        <v>200</v>
      </c>
      <c r="GA260" s="74">
        <v>5.6742081642150879</v>
      </c>
      <c r="GB260" s="74">
        <v>178.41342852271191</v>
      </c>
      <c r="GC260" s="74">
        <v>1</v>
      </c>
      <c r="GD260" s="74">
        <v>1</v>
      </c>
      <c r="GE260" s="74">
        <v>1</v>
      </c>
      <c r="GF260" s="74">
        <v>1</v>
      </c>
      <c r="GG260" t="s">
        <v>234</v>
      </c>
      <c r="GH260" t="s">
        <v>235</v>
      </c>
      <c r="GI260" t="s">
        <v>236</v>
      </c>
      <c r="GJ260" s="36"/>
      <c r="GK260" s="30"/>
      <c r="GL260" s="30"/>
    </row>
    <row r="261" spans="1:194" x14ac:dyDescent="0.2">
      <c r="A261" t="s">
        <v>175</v>
      </c>
      <c r="B261" t="s">
        <v>233</v>
      </c>
      <c r="C261" t="s">
        <v>181</v>
      </c>
      <c r="D261" t="s">
        <v>185</v>
      </c>
      <c r="E261" t="s">
        <v>188</v>
      </c>
      <c r="F261" t="s">
        <v>259</v>
      </c>
      <c r="G261" t="s">
        <v>274</v>
      </c>
      <c r="H261" s="74">
        <v>224</v>
      </c>
      <c r="I261" s="74">
        <v>0.82230991125106812</v>
      </c>
      <c r="J261" s="74">
        <v>0.81451612710952759</v>
      </c>
      <c r="K261" s="74">
        <v>0.82271844148635864</v>
      </c>
      <c r="L261" s="74">
        <v>0.81308650970458984</v>
      </c>
      <c r="M261" s="74">
        <v>0.82823640108108521</v>
      </c>
      <c r="N261" s="74">
        <v>0.84255325794219971</v>
      </c>
      <c r="O261" s="74">
        <v>0.73674094676971436</v>
      </c>
      <c r="P261" s="74">
        <v>0.75135207176208496</v>
      </c>
      <c r="Q261" s="74">
        <v>0.81550842523574829</v>
      </c>
      <c r="R261" s="74">
        <v>0.85489386320114136</v>
      </c>
      <c r="S261" s="74">
        <v>0.85683798789978027</v>
      </c>
      <c r="T261" s="74">
        <v>0.90583187341690063</v>
      </c>
      <c r="U261" s="74">
        <v>0.99191939830780029</v>
      </c>
      <c r="V261" s="74">
        <v>1.019206166267395</v>
      </c>
      <c r="W261" s="74">
        <v>1.0154938697814941</v>
      </c>
      <c r="X261" s="74">
        <v>1.0352169275283813</v>
      </c>
      <c r="Y261" s="74">
        <v>1.0669831037521362</v>
      </c>
      <c r="Z261" s="74">
        <v>1.1202700138092041</v>
      </c>
      <c r="AA261" s="74">
        <v>1.0111401081085205</v>
      </c>
      <c r="AB261" s="74">
        <v>0.91776025295257568</v>
      </c>
      <c r="AC261" s="74">
        <v>0.94051617383956909</v>
      </c>
      <c r="AD261" s="74">
        <v>0.94880563020706177</v>
      </c>
      <c r="AE261" s="74">
        <v>0.92205697298049927</v>
      </c>
      <c r="AF261" s="74">
        <v>0.89808732271194458</v>
      </c>
      <c r="AG261" s="74">
        <v>-7.6916947960853577E-2</v>
      </c>
      <c r="AH261" s="74">
        <v>-6.7241072654724121E-2</v>
      </c>
      <c r="AI261" s="74">
        <v>-6.4565204083919525E-2</v>
      </c>
      <c r="AJ261" s="74">
        <v>-7.76682049036026E-2</v>
      </c>
      <c r="AK261" s="74">
        <v>-5.6953936815261841E-2</v>
      </c>
      <c r="AL261" s="74">
        <v>-4.9463752657175064E-2</v>
      </c>
      <c r="AM261" s="74">
        <v>-0.17746302485466003</v>
      </c>
      <c r="AN261" s="74">
        <v>-0.2646062970161438</v>
      </c>
      <c r="AO261" s="74">
        <v>-0.3435019850730896</v>
      </c>
      <c r="AP261" s="74">
        <v>-0.41943320631980896</v>
      </c>
      <c r="AQ261" s="74">
        <v>-0.42937210202217102</v>
      </c>
      <c r="AR261" s="74">
        <v>-0.38900557160377502</v>
      </c>
      <c r="AS261" s="74">
        <v>-0.35949257016181946</v>
      </c>
      <c r="AT261" s="74">
        <v>-0.37616133689880371</v>
      </c>
      <c r="AU261" s="74">
        <v>-0.3474467396736145</v>
      </c>
      <c r="AV261" s="74">
        <v>-0.25698330998420715</v>
      </c>
      <c r="AW261" s="74">
        <v>-0.17476922273635864</v>
      </c>
      <c r="AX261" s="74">
        <v>-6.9028571248054504E-2</v>
      </c>
      <c r="AY261" s="74">
        <v>-9.8318077623844147E-2</v>
      </c>
      <c r="AZ261" s="74">
        <v>-0.11065578460693359</v>
      </c>
      <c r="BA261" s="74">
        <v>-7.9476021230220795E-2</v>
      </c>
      <c r="BB261" s="74">
        <v>-5.752197653055191E-2</v>
      </c>
      <c r="BC261" s="74">
        <v>-5.0785504281520844E-2</v>
      </c>
      <c r="BD261" s="74">
        <v>-5.3156256675720215E-2</v>
      </c>
      <c r="BE261" s="74">
        <v>-4.1251514106988907E-2</v>
      </c>
      <c r="BF261" s="74">
        <v>-3.0594225972890854E-2</v>
      </c>
      <c r="BG261" s="74">
        <v>-2.8284939005970955E-2</v>
      </c>
      <c r="BH261" s="74">
        <v>-4.0763832628726959E-2</v>
      </c>
      <c r="BI261" s="74">
        <v>-1.8439222127199173E-2</v>
      </c>
      <c r="BJ261" s="74">
        <v>-7.9100634902715683E-3</v>
      </c>
      <c r="BK261" s="74">
        <v>-0.11950463056564331</v>
      </c>
      <c r="BL261" s="74">
        <v>-0.16771568357944489</v>
      </c>
      <c r="BM261" s="74">
        <v>-0.23367831110954285</v>
      </c>
      <c r="BN261" s="74">
        <v>-0.31500795483589172</v>
      </c>
      <c r="BO261" s="74">
        <v>-0.33302828669548035</v>
      </c>
      <c r="BP261" s="74">
        <v>-0.29628846049308777</v>
      </c>
      <c r="BQ261" s="74">
        <v>-0.26836684346199036</v>
      </c>
      <c r="BR261" s="74">
        <v>-0.28038564324378967</v>
      </c>
      <c r="BS261" s="74">
        <v>-0.26347759366035461</v>
      </c>
      <c r="BT261" s="74">
        <v>-0.18277992308139801</v>
      </c>
      <c r="BU261" s="74">
        <v>-0.10686889290809631</v>
      </c>
      <c r="BV261" s="74">
        <v>8.5018131358083338E-5</v>
      </c>
      <c r="BW261" s="74">
        <v>-3.9370458573102951E-2</v>
      </c>
      <c r="BX261" s="74">
        <v>-6.0037858784198761E-2</v>
      </c>
      <c r="BY261" s="74">
        <v>-3.6367855966091156E-2</v>
      </c>
      <c r="BZ261" s="74">
        <v>-1.5359274111688137E-2</v>
      </c>
      <c r="CA261" s="74">
        <v>-9.3784574419260025E-3</v>
      </c>
      <c r="CB261" s="74">
        <v>-1.3031268492341042E-2</v>
      </c>
      <c r="CC261" s="74">
        <v>-1.6549747437238693E-2</v>
      </c>
      <c r="CD261" s="74">
        <v>-5.2127335220575333E-3</v>
      </c>
      <c r="CE261" s="74">
        <v>-3.1573406886309385E-3</v>
      </c>
      <c r="CF261" s="74">
        <v>-1.5203974209725857E-2</v>
      </c>
      <c r="CG261" s="74">
        <v>8.2359518855810165E-3</v>
      </c>
      <c r="CH261" s="74">
        <v>2.0869893953204155E-2</v>
      </c>
      <c r="CI261" s="74">
        <v>-7.9362824559211731E-2</v>
      </c>
      <c r="CJ261" s="74">
        <v>-0.10060951858758926</v>
      </c>
      <c r="CK261" s="74">
        <v>-0.1576148122549057</v>
      </c>
      <c r="CL261" s="74">
        <v>-0.24268336594104767</v>
      </c>
      <c r="CM261" s="74">
        <v>-0.26630082726478577</v>
      </c>
      <c r="CN261" s="74">
        <v>-0.23207287490367889</v>
      </c>
      <c r="CO261" s="74">
        <v>-0.2052534818649292</v>
      </c>
      <c r="CP261" s="74">
        <v>-0.21405169367790222</v>
      </c>
      <c r="CQ261" s="74">
        <v>-0.2053208202123642</v>
      </c>
      <c r="CR261" s="74">
        <v>-0.1313868910074234</v>
      </c>
      <c r="CS261" s="74">
        <v>-5.9841323643922806E-2</v>
      </c>
      <c r="CT261" s="74">
        <v>4.7952886670827866E-2</v>
      </c>
      <c r="CU261" s="74">
        <v>1.4564886223524809E-3</v>
      </c>
      <c r="CV261" s="74">
        <v>-2.498004212975502E-2</v>
      </c>
      <c r="CW261" s="74">
        <v>-6.5112793818116188E-3</v>
      </c>
      <c r="CX261" s="74">
        <v>1.3842485845088959E-2</v>
      </c>
      <c r="CY261" s="74">
        <v>1.9299937412142754E-2</v>
      </c>
      <c r="CZ261" s="74">
        <v>1.4759177342057228E-2</v>
      </c>
      <c r="DA261" s="74">
        <v>8.1520220264792442E-3</v>
      </c>
      <c r="DB261" s="74">
        <v>2.0168760791420937E-2</v>
      </c>
      <c r="DC261" s="74">
        <v>2.197025902569294E-2</v>
      </c>
      <c r="DD261" s="74">
        <v>1.0355880483984947E-2</v>
      </c>
      <c r="DE261" s="74">
        <v>3.4911125898361206E-2</v>
      </c>
      <c r="DF261" s="74">
        <v>4.9649853259325027E-2</v>
      </c>
      <c r="DG261" s="74">
        <v>-3.9221026003360748E-2</v>
      </c>
      <c r="DH261" s="74">
        <v>-3.3503364771604538E-2</v>
      </c>
      <c r="DI261" s="74">
        <v>-8.1551283597946167E-2</v>
      </c>
      <c r="DJ261" s="74">
        <v>-0.17035877704620361</v>
      </c>
      <c r="DK261" s="74">
        <v>-0.19957339763641357</v>
      </c>
      <c r="DL261" s="74">
        <v>-0.16785727441310883</v>
      </c>
      <c r="DM261" s="74">
        <v>-0.14214009046554565</v>
      </c>
      <c r="DN261" s="74">
        <v>-0.14771774411201477</v>
      </c>
      <c r="DO261" s="74">
        <v>-0.14716406166553497</v>
      </c>
      <c r="DP261" s="74">
        <v>-7.9993844032287598E-2</v>
      </c>
      <c r="DQ261" s="74">
        <v>-1.2813757173717022E-2</v>
      </c>
      <c r="DR261" s="74">
        <v>9.5820754766464233E-2</v>
      </c>
      <c r="DS261" s="74">
        <v>4.2283434420824051E-2</v>
      </c>
      <c r="DT261" s="74">
        <v>1.0077775456011295E-2</v>
      </c>
      <c r="DU261" s="74">
        <v>2.3345299065113068E-2</v>
      </c>
      <c r="DV261" s="74">
        <v>4.3044246733188629E-2</v>
      </c>
      <c r="DW261" s="74">
        <v>4.797833040356636E-2</v>
      </c>
      <c r="DX261" s="74">
        <v>4.2549621313810349E-2</v>
      </c>
      <c r="DY261" s="74">
        <v>4.381745308637619E-2</v>
      </c>
      <c r="DZ261" s="74">
        <v>5.6815605610609055E-2</v>
      </c>
      <c r="EA261" s="74">
        <v>5.8250520378351212E-2</v>
      </c>
      <c r="EB261" s="74">
        <v>4.7260254621505737E-2</v>
      </c>
      <c r="EC261" s="74">
        <v>7.3425836861133575E-2</v>
      </c>
      <c r="ED261" s="74">
        <v>9.1203548014163971E-2</v>
      </c>
      <c r="EE261" s="74">
        <v>1.8737355247139931E-2</v>
      </c>
      <c r="EF261" s="74">
        <v>6.3387259840965271E-2</v>
      </c>
      <c r="EG261" s="74">
        <v>2.8272353112697601E-2</v>
      </c>
      <c r="EH261" s="74">
        <v>-6.5933547914028168E-2</v>
      </c>
      <c r="EI261" s="74">
        <v>-0.1032295748591423</v>
      </c>
      <c r="EJ261" s="74">
        <v>-7.5140155851840973E-2</v>
      </c>
      <c r="EK261" s="74">
        <v>-5.1014389842748642E-2</v>
      </c>
      <c r="EL261" s="74">
        <v>-5.1942046731710434E-2</v>
      </c>
      <c r="EM261" s="74">
        <v>-6.3194900751113892E-2</v>
      </c>
      <c r="EN261" s="74">
        <v>-5.790450144559145E-3</v>
      </c>
      <c r="EO261" s="74">
        <v>5.5086582899093628E-2</v>
      </c>
      <c r="EP261" s="74">
        <v>0.16493435204029083</v>
      </c>
      <c r="EQ261" s="74">
        <v>0.10123105347156525</v>
      </c>
      <c r="ER261" s="74">
        <v>6.0695692896842957E-2</v>
      </c>
      <c r="ES261" s="74">
        <v>6.6453449428081512E-2</v>
      </c>
      <c r="ET261" s="74">
        <v>8.5206940770149231E-2</v>
      </c>
      <c r="EU261" s="74">
        <v>8.9385382831096649E-2</v>
      </c>
      <c r="EV261" s="74">
        <v>8.2674607634544373E-2</v>
      </c>
      <c r="EW261" s="74">
        <v>66.037124633789063</v>
      </c>
      <c r="EX261" s="74">
        <v>65.306480407714844</v>
      </c>
      <c r="EY261" s="74">
        <v>64.68109130859375</v>
      </c>
      <c r="EZ261" s="74">
        <v>63.834815979003906</v>
      </c>
      <c r="FA261" s="74">
        <v>63.072463989257813</v>
      </c>
      <c r="FB261" s="74">
        <v>62.543228149414063</v>
      </c>
      <c r="FC261" s="74">
        <v>61.983497619628906</v>
      </c>
      <c r="FD261" s="74">
        <v>65.04681396484375</v>
      </c>
      <c r="FE261" s="74">
        <v>69.254234313964844</v>
      </c>
      <c r="FF261" s="74">
        <v>72.9979248046875</v>
      </c>
      <c r="FG261" s="74">
        <v>77.469657897949219</v>
      </c>
      <c r="FH261" s="74">
        <v>81.595680236816406</v>
      </c>
      <c r="FI261" s="74">
        <v>84.956077575683594</v>
      </c>
      <c r="FJ261" s="74">
        <v>88.106231689453125</v>
      </c>
      <c r="FK261" s="74">
        <v>89.387016296386719</v>
      </c>
      <c r="FL261" s="74">
        <v>89.024650573730469</v>
      </c>
      <c r="FM261" s="74">
        <v>88.769752502441406</v>
      </c>
      <c r="FN261" s="74">
        <v>88.395660400390625</v>
      </c>
      <c r="FO261" s="74">
        <v>86.468170166015625</v>
      </c>
      <c r="FP261" s="74">
        <v>83.577369689941406</v>
      </c>
      <c r="FQ261" s="74">
        <v>79.863334655761719</v>
      </c>
      <c r="FR261" s="74">
        <v>76.981712341308594</v>
      </c>
      <c r="FS261" s="74">
        <v>74.432243347167969</v>
      </c>
      <c r="FT261" s="74">
        <v>73.501693725585938</v>
      </c>
      <c r="FU261" s="74">
        <v>6.8689040839672089E-2</v>
      </c>
      <c r="FV261" s="74">
        <v>0.17413951456546783</v>
      </c>
      <c r="FW261" s="74">
        <v>6.6490456461906433E-2</v>
      </c>
      <c r="FX261" s="74">
        <v>0.57097005844116211</v>
      </c>
      <c r="FY261" s="74">
        <v>0</v>
      </c>
      <c r="FZ261" s="74">
        <v>214</v>
      </c>
      <c r="GA261" s="74">
        <v>5.1783227920532227</v>
      </c>
      <c r="GB261" s="74">
        <v>194.2967010353459</v>
      </c>
      <c r="GC261" s="74">
        <v>1</v>
      </c>
      <c r="GD261" s="74">
        <v>1</v>
      </c>
      <c r="GE261" s="74">
        <v>1</v>
      </c>
      <c r="GF261" s="74">
        <v>1</v>
      </c>
      <c r="GG261" t="s">
        <v>234</v>
      </c>
      <c r="GH261" t="s">
        <v>235</v>
      </c>
      <c r="GI261" t="s">
        <v>236</v>
      </c>
      <c r="GJ261" s="36"/>
      <c r="GK261" s="30"/>
      <c r="GL261" s="30"/>
    </row>
    <row r="262" spans="1:194" x14ac:dyDescent="0.2">
      <c r="A262" t="s">
        <v>175</v>
      </c>
      <c r="B262" t="s">
        <v>233</v>
      </c>
      <c r="C262" t="s">
        <v>181</v>
      </c>
      <c r="D262" t="s">
        <v>185</v>
      </c>
      <c r="E262" t="s">
        <v>189</v>
      </c>
      <c r="F262" t="s">
        <v>259</v>
      </c>
      <c r="G262" t="s">
        <v>274</v>
      </c>
      <c r="H262" s="74">
        <v>227</v>
      </c>
      <c r="I262" s="74">
        <v>0.91062861680984497</v>
      </c>
      <c r="J262" s="74">
        <v>0.90121614933013916</v>
      </c>
      <c r="K262" s="74">
        <v>0.89372211694717407</v>
      </c>
      <c r="L262" s="74">
        <v>0.84517419338226318</v>
      </c>
      <c r="M262" s="74">
        <v>0.87668353319168091</v>
      </c>
      <c r="N262" s="74">
        <v>0.87753003835678101</v>
      </c>
      <c r="O262" s="74">
        <v>0.82841938734054565</v>
      </c>
      <c r="P262" s="74">
        <v>0.86927288770675659</v>
      </c>
      <c r="Q262" s="74">
        <v>0.97937512397766113</v>
      </c>
      <c r="R262" s="74">
        <v>1.0900366306304932</v>
      </c>
      <c r="S262" s="74">
        <v>1.1250038146972656</v>
      </c>
      <c r="T262" s="74">
        <v>1.1474491357803345</v>
      </c>
      <c r="U262" s="74">
        <v>1.2239375114440918</v>
      </c>
      <c r="V262" s="74">
        <v>1.2218382358551025</v>
      </c>
      <c r="W262" s="74">
        <v>1.2578824758529663</v>
      </c>
      <c r="X262" s="74">
        <v>1.1639701128005981</v>
      </c>
      <c r="Y262" s="74">
        <v>1.1816259622573853</v>
      </c>
      <c r="Z262" s="74">
        <v>1.1441819667816162</v>
      </c>
      <c r="AA262" s="74">
        <v>1.0022358894348145</v>
      </c>
      <c r="AB262" s="74">
        <v>0.97149544954299927</v>
      </c>
      <c r="AC262" s="74">
        <v>0.95850890874862671</v>
      </c>
      <c r="AD262" s="74">
        <v>0.95767182111740112</v>
      </c>
      <c r="AE262" s="74">
        <v>0.92688232660293579</v>
      </c>
      <c r="AF262" s="74">
        <v>0.89572739601135254</v>
      </c>
      <c r="AG262" s="74">
        <v>-5.6062310934066772E-2</v>
      </c>
      <c r="AH262" s="74">
        <v>-6.2794312834739685E-2</v>
      </c>
      <c r="AI262" s="74">
        <v>-6.866811215877533E-2</v>
      </c>
      <c r="AJ262" s="74">
        <v>-0.14392398297786713</v>
      </c>
      <c r="AK262" s="74">
        <v>-9.250505268573761E-2</v>
      </c>
      <c r="AL262" s="74">
        <v>-7.4621006846427917E-2</v>
      </c>
      <c r="AM262" s="74">
        <v>-0.10419265180826187</v>
      </c>
      <c r="AN262" s="74">
        <v>-0.16426180303096771</v>
      </c>
      <c r="AO262" s="74">
        <v>-0.25811704993247986</v>
      </c>
      <c r="AP262" s="74">
        <v>-0.27472293376922607</v>
      </c>
      <c r="AQ262" s="74">
        <v>-0.27156436443328857</v>
      </c>
      <c r="AR262" s="74">
        <v>-0.30276116728782654</v>
      </c>
      <c r="AS262" s="74">
        <v>-0.24615190923213959</v>
      </c>
      <c r="AT262" s="74">
        <v>-0.26636466383934021</v>
      </c>
      <c r="AU262" s="74">
        <v>-0.24171735346317291</v>
      </c>
      <c r="AV262" s="74">
        <v>-0.29305854439735413</v>
      </c>
      <c r="AW262" s="74">
        <v>-0.22104130685329437</v>
      </c>
      <c r="AX262" s="74">
        <v>-0.15459424257278442</v>
      </c>
      <c r="AY262" s="74">
        <v>-9.8569139838218689E-2</v>
      </c>
      <c r="AZ262" s="74">
        <v>-3.9721123874187469E-2</v>
      </c>
      <c r="BA262" s="74">
        <v>-6.2535367906093597E-2</v>
      </c>
      <c r="BB262" s="74">
        <v>-6.2600329518318176E-2</v>
      </c>
      <c r="BC262" s="74">
        <v>-6.1370853334665298E-2</v>
      </c>
      <c r="BD262" s="74">
        <v>-7.5741171836853027E-2</v>
      </c>
      <c r="BE262" s="74">
        <v>5.1230834797024727E-3</v>
      </c>
      <c r="BF262" s="74">
        <v>-1.3042178470641375E-3</v>
      </c>
      <c r="BG262" s="74">
        <v>-6.106215063482523E-3</v>
      </c>
      <c r="BH262" s="74">
        <v>-6.5481923520565033E-2</v>
      </c>
      <c r="BI262" s="74">
        <v>-3.1096754595637321E-2</v>
      </c>
      <c r="BJ262" s="74">
        <v>-9.5119420439004898E-3</v>
      </c>
      <c r="BK262" s="74">
        <v>-3.3875178545713425E-2</v>
      </c>
      <c r="BL262" s="74">
        <v>-8.1039644777774811E-2</v>
      </c>
      <c r="BM262" s="74">
        <v>-0.1554291695356369</v>
      </c>
      <c r="BN262" s="74">
        <v>-0.16324798762798309</v>
      </c>
      <c r="BO262" s="74">
        <v>-0.15391169488430023</v>
      </c>
      <c r="BP262" s="74">
        <v>-0.18196399509906769</v>
      </c>
      <c r="BQ262" s="74">
        <v>-0.12599976360797882</v>
      </c>
      <c r="BR262" s="74">
        <v>-0.14475682377815247</v>
      </c>
      <c r="BS262" s="74">
        <v>-0.11905476450920105</v>
      </c>
      <c r="BT262" s="74">
        <v>-0.16898056864738464</v>
      </c>
      <c r="BU262" s="74">
        <v>-0.10877200216054916</v>
      </c>
      <c r="BV262" s="74">
        <v>-4.9701690673828125E-2</v>
      </c>
      <c r="BW262" s="74">
        <v>-1.3036021962761879E-2</v>
      </c>
      <c r="BX262" s="74">
        <v>3.1430669128894806E-2</v>
      </c>
      <c r="BY262" s="74">
        <v>8.3902738988399506E-3</v>
      </c>
      <c r="BZ262" s="74">
        <v>3.1883828341960907E-3</v>
      </c>
      <c r="CA262" s="74">
        <v>-2.3486060672439635E-4</v>
      </c>
      <c r="CB262" s="74">
        <v>-1.6085302457213402E-2</v>
      </c>
      <c r="CC262" s="74">
        <v>4.7499898821115494E-2</v>
      </c>
      <c r="CD262" s="74">
        <v>4.1283637285232544E-2</v>
      </c>
      <c r="CE262" s="74">
        <v>3.722396120429039E-2</v>
      </c>
      <c r="CF262" s="74">
        <v>-1.1153187602758408E-2</v>
      </c>
      <c r="CG262" s="74">
        <v>1.1434448882937431E-2</v>
      </c>
      <c r="CH262" s="74">
        <v>3.5582393407821655E-2</v>
      </c>
      <c r="CI262" s="74">
        <v>1.4826487749814987E-2</v>
      </c>
      <c r="CJ262" s="74">
        <v>-2.3400221019983292E-2</v>
      </c>
      <c r="CK262" s="74">
        <v>-8.4307864308357239E-2</v>
      </c>
      <c r="CL262" s="74">
        <v>-8.6040772497653961E-2</v>
      </c>
      <c r="CM262" s="74">
        <v>-7.2425805032253265E-2</v>
      </c>
      <c r="CN262" s="74">
        <v>-9.8300255835056305E-2</v>
      </c>
      <c r="CO262" s="74">
        <v>-4.278276115655899E-2</v>
      </c>
      <c r="CP262" s="74">
        <v>-6.0531605035066605E-2</v>
      </c>
      <c r="CQ262" s="74">
        <v>-3.4099038690328598E-2</v>
      </c>
      <c r="CR262" s="74">
        <v>-8.3044536411762238E-2</v>
      </c>
      <c r="CS262" s="74">
        <v>-3.1014624983072281E-2</v>
      </c>
      <c r="CT262" s="74">
        <v>2.2946562618017197E-2</v>
      </c>
      <c r="CU262" s="74">
        <v>4.6203948557376862E-2</v>
      </c>
      <c r="CV262" s="74">
        <v>8.0710187554359436E-2</v>
      </c>
      <c r="CW262" s="74">
        <v>5.7513158768415451E-2</v>
      </c>
      <c r="CX262" s="74">
        <v>4.8753444105386734E-2</v>
      </c>
      <c r="CY262" s="74">
        <v>4.2107746005058289E-2</v>
      </c>
      <c r="CZ262" s="74">
        <v>2.5232167914509773E-2</v>
      </c>
      <c r="DA262" s="74">
        <v>8.9876718819141388E-2</v>
      </c>
      <c r="DB262" s="74">
        <v>8.3871498703956604E-2</v>
      </c>
      <c r="DC262" s="74">
        <v>8.0554142594337463E-2</v>
      </c>
      <c r="DD262" s="74">
        <v>4.3175548315048218E-2</v>
      </c>
      <c r="DE262" s="74">
        <v>5.3965650498867035E-2</v>
      </c>
      <c r="DF262" s="74">
        <v>8.0676726996898651E-2</v>
      </c>
      <c r="DG262" s="74">
        <v>6.3528150320053101E-2</v>
      </c>
      <c r="DH262" s="74">
        <v>3.4239199012517929E-2</v>
      </c>
      <c r="DI262" s="74">
        <v>-1.3186556287109852E-2</v>
      </c>
      <c r="DJ262" s="74">
        <v>-8.8335685431957245E-3</v>
      </c>
      <c r="DK262" s="74">
        <v>9.0600913390517235E-3</v>
      </c>
      <c r="DL262" s="74">
        <v>-1.4636497013270855E-2</v>
      </c>
      <c r="DM262" s="74">
        <v>4.043424129486084E-2</v>
      </c>
      <c r="DN262" s="74">
        <v>2.369360625743866E-2</v>
      </c>
      <c r="DO262" s="74">
        <v>5.0856690853834152E-2</v>
      </c>
      <c r="DP262" s="74">
        <v>2.8914958238601685E-3</v>
      </c>
      <c r="DQ262" s="74">
        <v>4.6742759644985199E-2</v>
      </c>
      <c r="DR262" s="74">
        <v>9.5594815909862518E-2</v>
      </c>
      <c r="DS262" s="74">
        <v>0.10544391721487045</v>
      </c>
      <c r="DT262" s="74">
        <v>0.12998971343040466</v>
      </c>
      <c r="DU262" s="74">
        <v>0.10663604736328125</v>
      </c>
      <c r="DV262" s="74">
        <v>9.4318509101867676E-2</v>
      </c>
      <c r="DW262" s="74">
        <v>8.4450341761112213E-2</v>
      </c>
      <c r="DX262" s="74">
        <v>6.6549643874168396E-2</v>
      </c>
      <c r="DY262" s="74">
        <v>0.15106210112571716</v>
      </c>
      <c r="DZ262" s="74">
        <v>0.14536160230636597</v>
      </c>
      <c r="EA262" s="74">
        <v>0.14311602711677551</v>
      </c>
      <c r="EB262" s="74">
        <v>0.12161760777235031</v>
      </c>
      <c r="EC262" s="74">
        <v>0.11537395417690277</v>
      </c>
      <c r="ED262" s="74">
        <v>0.14578579366207123</v>
      </c>
      <c r="EE262" s="74">
        <v>0.13384562730789185</v>
      </c>
      <c r="EF262" s="74">
        <v>0.11746136099100113</v>
      </c>
      <c r="EG262" s="74">
        <v>8.9501321315765381E-2</v>
      </c>
      <c r="EH262" s="74">
        <v>0.10264137387275696</v>
      </c>
      <c r="EI262" s="74">
        <v>0.12671278417110443</v>
      </c>
      <c r="EJ262" s="74">
        <v>0.10616068542003632</v>
      </c>
      <c r="EK262" s="74">
        <v>0.16058638691902161</v>
      </c>
      <c r="EL262" s="74">
        <v>0.1453014463186264</v>
      </c>
      <c r="EM262" s="74">
        <v>0.17351926863193512</v>
      </c>
      <c r="EN262" s="74">
        <v>0.12696947157382965</v>
      </c>
      <c r="EO262" s="74">
        <v>0.15901206433773041</v>
      </c>
      <c r="EP262" s="74">
        <v>0.20048736035823822</v>
      </c>
      <c r="EQ262" s="74">
        <v>0.19097703695297241</v>
      </c>
      <c r="ER262" s="74">
        <v>0.20114150643348694</v>
      </c>
      <c r="ES262" s="74">
        <v>0.17756170034408569</v>
      </c>
      <c r="ET262" s="74">
        <v>0.16010721027851105</v>
      </c>
      <c r="EU262" s="74">
        <v>0.14558635652065277</v>
      </c>
      <c r="EV262" s="74">
        <v>0.12620550394058228</v>
      </c>
      <c r="EW262" s="74">
        <v>68.387710571289063</v>
      </c>
      <c r="EX262" s="74">
        <v>67.477012634277344</v>
      </c>
      <c r="EY262" s="74">
        <v>66.64990234375</v>
      </c>
      <c r="EZ262" s="74">
        <v>65.368087768554688</v>
      </c>
      <c r="FA262" s="74">
        <v>64.770744323730469</v>
      </c>
      <c r="FB262" s="74">
        <v>64.128532409667969</v>
      </c>
      <c r="FC262" s="74">
        <v>63.894695281982422</v>
      </c>
      <c r="FD262" s="74">
        <v>67.860267639160156</v>
      </c>
      <c r="FE262" s="74">
        <v>70.965408325195313</v>
      </c>
      <c r="FF262" s="74">
        <v>74.969627380371094</v>
      </c>
      <c r="FG262" s="74">
        <v>78.24969482421875</v>
      </c>
      <c r="FH262" s="74">
        <v>82.038490295410156</v>
      </c>
      <c r="FI262" s="74">
        <v>84.219032287597656</v>
      </c>
      <c r="FJ262" s="74">
        <v>87.75408935546875</v>
      </c>
      <c r="FK262" s="74">
        <v>90.181777954101563</v>
      </c>
      <c r="FL262" s="74">
        <v>89.554374694824219</v>
      </c>
      <c r="FM262" s="74">
        <v>89.416656494140625</v>
      </c>
      <c r="FN262" s="74">
        <v>86.046676635742188</v>
      </c>
      <c r="FO262" s="74">
        <v>83.953620910644531</v>
      </c>
      <c r="FP262" s="74">
        <v>80.908645629882813</v>
      </c>
      <c r="FQ262" s="74">
        <v>75.676231384277344</v>
      </c>
      <c r="FR262" s="74">
        <v>71.763572692871094</v>
      </c>
      <c r="FS262" s="74">
        <v>69.016433715820313</v>
      </c>
      <c r="FT262" s="74">
        <v>66.3309326171875</v>
      </c>
      <c r="FU262" s="74">
        <v>9.5663838088512421E-2</v>
      </c>
      <c r="FV262" s="74">
        <v>0.33690717816352844</v>
      </c>
      <c r="FW262" s="74">
        <v>9.5986783504486084E-2</v>
      </c>
      <c r="FX262" s="74">
        <v>0</v>
      </c>
      <c r="FY262" s="74">
        <v>0</v>
      </c>
      <c r="FZ262" s="74">
        <v>216</v>
      </c>
      <c r="GA262" s="74">
        <v>6.3242344856262207</v>
      </c>
      <c r="GB262" s="74">
        <v>216.04600600429694</v>
      </c>
      <c r="GC262" s="74">
        <v>1</v>
      </c>
      <c r="GD262" s="74">
        <v>1</v>
      </c>
      <c r="GE262" s="74">
        <v>1</v>
      </c>
      <c r="GF262" s="74">
        <v>1</v>
      </c>
      <c r="GG262" t="s">
        <v>234</v>
      </c>
      <c r="GH262" t="s">
        <v>235</v>
      </c>
      <c r="GI262" t="s">
        <v>236</v>
      </c>
      <c r="GJ262" s="36"/>
      <c r="GK262" s="30"/>
      <c r="GL262" s="30"/>
    </row>
    <row r="263" spans="1:194" x14ac:dyDescent="0.2">
      <c r="A263" t="s">
        <v>175</v>
      </c>
      <c r="B263" t="s">
        <v>233</v>
      </c>
      <c r="C263" t="s">
        <v>181</v>
      </c>
      <c r="D263" t="s">
        <v>185</v>
      </c>
      <c r="E263" t="s">
        <v>190</v>
      </c>
      <c r="F263" t="s">
        <v>259</v>
      </c>
      <c r="G263" t="s">
        <v>274</v>
      </c>
      <c r="H263" s="74">
        <v>228</v>
      </c>
      <c r="I263" s="74">
        <v>0.90318351984024048</v>
      </c>
      <c r="J263" s="74">
        <v>0.88431495428085327</v>
      </c>
      <c r="K263" s="74">
        <v>0.88700109720230103</v>
      </c>
      <c r="L263" s="74">
        <v>0.84862720966339111</v>
      </c>
      <c r="M263" s="74">
        <v>0.85721290111541748</v>
      </c>
      <c r="N263" s="74">
        <v>0.86885899305343628</v>
      </c>
      <c r="O263" s="74">
        <v>0.834938645362854</v>
      </c>
      <c r="P263" s="74">
        <v>0.81193339824676514</v>
      </c>
      <c r="Q263" s="74">
        <v>0.82969725131988525</v>
      </c>
      <c r="R263" s="74">
        <v>0.91605782508850098</v>
      </c>
      <c r="S263" s="74">
        <v>0.8825681209564209</v>
      </c>
      <c r="T263" s="74">
        <v>0.8695838451385498</v>
      </c>
      <c r="U263" s="74">
        <v>0.93283826112747192</v>
      </c>
      <c r="V263" s="74">
        <v>0.89784783124923706</v>
      </c>
      <c r="W263" s="74">
        <v>0.90101218223571777</v>
      </c>
      <c r="X263" s="74">
        <v>0.82412415742874146</v>
      </c>
      <c r="Y263" s="74">
        <v>0.87291997671127319</v>
      </c>
      <c r="Z263" s="74">
        <v>0.92354047298431396</v>
      </c>
      <c r="AA263" s="74">
        <v>0.95677542686462402</v>
      </c>
      <c r="AB263" s="74">
        <v>0.94650506973266602</v>
      </c>
      <c r="AC263" s="74">
        <v>0.92603844404220581</v>
      </c>
      <c r="AD263" s="74">
        <v>0.95165717601776123</v>
      </c>
      <c r="AE263" s="74">
        <v>0.92566382884979248</v>
      </c>
      <c r="AF263" s="74">
        <v>0.89185225963592529</v>
      </c>
      <c r="AG263" s="74">
        <v>-5.6062303483486176E-2</v>
      </c>
      <c r="AH263" s="74">
        <v>-6.2794320285320282E-2</v>
      </c>
      <c r="AI263" s="74">
        <v>-6.8668119609355927E-2</v>
      </c>
      <c r="AJ263" s="74">
        <v>-0.14392398297786713</v>
      </c>
      <c r="AK263" s="74">
        <v>-9.2505067586898804E-2</v>
      </c>
      <c r="AL263" s="74">
        <v>-7.4620984494686127E-2</v>
      </c>
      <c r="AM263" s="74">
        <v>-0.10419264435768127</v>
      </c>
      <c r="AN263" s="74">
        <v>-0.16426180303096771</v>
      </c>
      <c r="AO263" s="74">
        <v>-0.25811704993247986</v>
      </c>
      <c r="AP263" s="74">
        <v>-0.27472296357154846</v>
      </c>
      <c r="AQ263" s="74">
        <v>-0.27156439423561096</v>
      </c>
      <c r="AR263" s="74">
        <v>-0.30276116728782654</v>
      </c>
      <c r="AS263" s="74">
        <v>-0.24615190923213959</v>
      </c>
      <c r="AT263" s="74">
        <v>-0.26636466383934021</v>
      </c>
      <c r="AU263" s="74">
        <v>-0.24171732366085052</v>
      </c>
      <c r="AV263" s="74">
        <v>-0.29305854439735413</v>
      </c>
      <c r="AW263" s="74">
        <v>-0.22104130685329437</v>
      </c>
      <c r="AX263" s="74">
        <v>-0.15459424257278442</v>
      </c>
      <c r="AY263" s="74">
        <v>-9.856916218996048E-2</v>
      </c>
      <c r="AZ263" s="74">
        <v>-3.9721116423606873E-2</v>
      </c>
      <c r="BA263" s="74">
        <v>-6.2535367906093597E-2</v>
      </c>
      <c r="BB263" s="74">
        <v>-6.2600336968898773E-2</v>
      </c>
      <c r="BC263" s="74">
        <v>-6.1370853334665298E-2</v>
      </c>
      <c r="BD263" s="74">
        <v>-7.5741186738014221E-2</v>
      </c>
      <c r="BE263" s="74">
        <v>5.1230830140411854E-3</v>
      </c>
      <c r="BF263" s="74">
        <v>-1.3042193604633212E-3</v>
      </c>
      <c r="BG263" s="74">
        <v>-6.1062122695147991E-3</v>
      </c>
      <c r="BH263" s="74">
        <v>-6.5481923520565033E-2</v>
      </c>
      <c r="BI263" s="74">
        <v>-3.109675832092762E-2</v>
      </c>
      <c r="BJ263" s="74">
        <v>-9.5119355246424675E-3</v>
      </c>
      <c r="BK263" s="74">
        <v>-3.3875174820423126E-2</v>
      </c>
      <c r="BL263" s="74">
        <v>-8.1039637327194214E-2</v>
      </c>
      <c r="BM263" s="74">
        <v>-0.15542919933795929</v>
      </c>
      <c r="BN263" s="74">
        <v>-0.16324800252914429</v>
      </c>
      <c r="BO263" s="74">
        <v>-0.15391170978546143</v>
      </c>
      <c r="BP263" s="74">
        <v>-0.18196401000022888</v>
      </c>
      <c r="BQ263" s="74">
        <v>-0.12599974870681763</v>
      </c>
      <c r="BR263" s="74">
        <v>-0.14475682377815247</v>
      </c>
      <c r="BS263" s="74">
        <v>-0.11905475705862045</v>
      </c>
      <c r="BT263" s="74">
        <v>-0.16898058354854584</v>
      </c>
      <c r="BU263" s="74">
        <v>-0.10877200216054916</v>
      </c>
      <c r="BV263" s="74">
        <v>-4.9701690673828125E-2</v>
      </c>
      <c r="BW263" s="74">
        <v>-1.3036033138632774E-2</v>
      </c>
      <c r="BX263" s="74">
        <v>3.1430672854185104E-2</v>
      </c>
      <c r="BY263" s="74">
        <v>8.3902729675173759E-3</v>
      </c>
      <c r="BZ263" s="74">
        <v>3.1883823685348034E-3</v>
      </c>
      <c r="CA263" s="74">
        <v>-2.3486179998144507E-4</v>
      </c>
      <c r="CB263" s="74">
        <v>-1.60853061825037E-2</v>
      </c>
      <c r="CC263" s="74">
        <v>4.7499898821115494E-2</v>
      </c>
      <c r="CD263" s="74">
        <v>4.1283637285232544E-2</v>
      </c>
      <c r="CE263" s="74">
        <v>3.7223964929580688E-2</v>
      </c>
      <c r="CF263" s="74">
        <v>-1.1153186671435833E-2</v>
      </c>
      <c r="CG263" s="74">
        <v>1.1434450745582581E-2</v>
      </c>
      <c r="CH263" s="74">
        <v>3.5582397133111954E-2</v>
      </c>
      <c r="CI263" s="74">
        <v>1.4826487749814987E-2</v>
      </c>
      <c r="CJ263" s="74">
        <v>-2.3400222882628441E-2</v>
      </c>
      <c r="CK263" s="74">
        <v>-8.4307879209518433E-2</v>
      </c>
      <c r="CL263" s="74">
        <v>-8.6040779948234558E-2</v>
      </c>
      <c r="CM263" s="74">
        <v>-7.2425812482833862E-2</v>
      </c>
      <c r="CN263" s="74">
        <v>-9.8300248384475708E-2</v>
      </c>
      <c r="CO263" s="74">
        <v>-4.2782757431268692E-2</v>
      </c>
      <c r="CP263" s="74">
        <v>-6.0531605035066605E-2</v>
      </c>
      <c r="CQ263" s="74">
        <v>-3.4099038690328598E-2</v>
      </c>
      <c r="CR263" s="74">
        <v>-8.3044543862342834E-2</v>
      </c>
      <c r="CS263" s="74">
        <v>-3.1014621257781982E-2</v>
      </c>
      <c r="CT263" s="74">
        <v>2.2946562618017197E-2</v>
      </c>
      <c r="CU263" s="74">
        <v>4.6203944832086563E-2</v>
      </c>
      <c r="CV263" s="74">
        <v>8.0710187554359436E-2</v>
      </c>
      <c r="CW263" s="74">
        <v>5.7513158768415451E-2</v>
      </c>
      <c r="CX263" s="74">
        <v>4.8753447830677032E-2</v>
      </c>
      <c r="CY263" s="74">
        <v>4.210774227976799E-2</v>
      </c>
      <c r="CZ263" s="74">
        <v>2.5232169777154922E-2</v>
      </c>
      <c r="DA263" s="74">
        <v>8.9876711368560791E-2</v>
      </c>
      <c r="DB263" s="74">
        <v>8.3871498703956604E-2</v>
      </c>
      <c r="DC263" s="74">
        <v>8.0554142594337463E-2</v>
      </c>
      <c r="DD263" s="74">
        <v>4.3175552040338516E-2</v>
      </c>
      <c r="DE263" s="74">
        <v>5.3965657949447632E-2</v>
      </c>
      <c r="DF263" s="74">
        <v>8.0676726996898651E-2</v>
      </c>
      <c r="DG263" s="74">
        <v>6.3528150320053101E-2</v>
      </c>
      <c r="DH263" s="74">
        <v>3.4239199012517929E-2</v>
      </c>
      <c r="DI263" s="74">
        <v>-1.318657211959362E-2</v>
      </c>
      <c r="DJ263" s="74">
        <v>-8.8335666805505753E-3</v>
      </c>
      <c r="DK263" s="74">
        <v>9.060087613761425E-3</v>
      </c>
      <c r="DL263" s="74">
        <v>-1.4636490494012833E-2</v>
      </c>
      <c r="DM263" s="74">
        <v>4.0434245020151138E-2</v>
      </c>
      <c r="DN263" s="74">
        <v>2.3693608120083809E-2</v>
      </c>
      <c r="DO263" s="74">
        <v>5.0856683403253555E-2</v>
      </c>
      <c r="DP263" s="74">
        <v>2.8914907015860081E-3</v>
      </c>
      <c r="DQ263" s="74">
        <v>4.6742759644985199E-2</v>
      </c>
      <c r="DR263" s="74">
        <v>9.5594815909862518E-2</v>
      </c>
      <c r="DS263" s="74">
        <v>0.10544392466545105</v>
      </c>
      <c r="DT263" s="74">
        <v>0.12998969852924347</v>
      </c>
      <c r="DU263" s="74">
        <v>0.10663604736328125</v>
      </c>
      <c r="DV263" s="74">
        <v>9.4318516552448273E-2</v>
      </c>
      <c r="DW263" s="74">
        <v>8.4450341761112213E-2</v>
      </c>
      <c r="DX263" s="74">
        <v>6.6549643874168396E-2</v>
      </c>
      <c r="DY263" s="74">
        <v>0.15106210112571716</v>
      </c>
      <c r="DZ263" s="74">
        <v>0.14536160230636597</v>
      </c>
      <c r="EA263" s="74">
        <v>0.14311604201793671</v>
      </c>
      <c r="EB263" s="74">
        <v>0.12161761522293091</v>
      </c>
      <c r="EC263" s="74">
        <v>0.11537396907806396</v>
      </c>
      <c r="ED263" s="74">
        <v>0.14578579366207123</v>
      </c>
      <c r="EE263" s="74">
        <v>0.13384562730789185</v>
      </c>
      <c r="EF263" s="74">
        <v>0.11746135354042053</v>
      </c>
      <c r="EG263" s="74">
        <v>8.950129896402359E-2</v>
      </c>
      <c r="EH263" s="74">
        <v>0.10264139622449875</v>
      </c>
      <c r="EI263" s="74">
        <v>0.12671278417110443</v>
      </c>
      <c r="EJ263" s="74">
        <v>0.10616068542003632</v>
      </c>
      <c r="EK263" s="74">
        <v>0.16058638691902161</v>
      </c>
      <c r="EL263" s="74">
        <v>0.1453014463186264</v>
      </c>
      <c r="EM263" s="74">
        <v>0.17351925373077393</v>
      </c>
      <c r="EN263" s="74">
        <v>0.12696947157382965</v>
      </c>
      <c r="EO263" s="74">
        <v>0.15901206433773041</v>
      </c>
      <c r="EP263" s="74">
        <v>0.20048736035823822</v>
      </c>
      <c r="EQ263" s="74">
        <v>0.19097703695297241</v>
      </c>
      <c r="ER263" s="74">
        <v>0.20114149153232574</v>
      </c>
      <c r="ES263" s="74">
        <v>0.17756170034408569</v>
      </c>
      <c r="ET263" s="74">
        <v>0.16010724008083344</v>
      </c>
      <c r="EU263" s="74">
        <v>0.14558634161949158</v>
      </c>
      <c r="EV263" s="74">
        <v>0.12620551884174347</v>
      </c>
      <c r="EW263" s="74">
        <v>62.164772033691406</v>
      </c>
      <c r="EX263" s="74">
        <v>61.472618103027344</v>
      </c>
      <c r="EY263" s="74">
        <v>60.753078460693359</v>
      </c>
      <c r="EZ263" s="74">
        <v>59.414360046386719</v>
      </c>
      <c r="FA263" s="74">
        <v>59.004421234130859</v>
      </c>
      <c r="FB263" s="74">
        <v>58.393566131591797</v>
      </c>
      <c r="FC263" s="74">
        <v>58.447010040283203</v>
      </c>
      <c r="FD263" s="74">
        <v>61.457592010498047</v>
      </c>
      <c r="FE263" s="74">
        <v>64.66668701171875</v>
      </c>
      <c r="FF263" s="74">
        <v>68.234840393066406</v>
      </c>
      <c r="FG263" s="74">
        <v>71.413032531738281</v>
      </c>
      <c r="FH263" s="74">
        <v>74.88189697265625</v>
      </c>
      <c r="FI263" s="74">
        <v>78.552398681640625</v>
      </c>
      <c r="FJ263" s="74">
        <v>81.423141479492188</v>
      </c>
      <c r="FK263" s="74">
        <v>81.951934814453125</v>
      </c>
      <c r="FL263" s="74">
        <v>82.738914489746094</v>
      </c>
      <c r="FM263" s="74">
        <v>82.038558959960938</v>
      </c>
      <c r="FN263" s="74">
        <v>79.99835205078125</v>
      </c>
      <c r="FO263" s="74">
        <v>77.064224243164063</v>
      </c>
      <c r="FP263" s="74">
        <v>74.092628479003906</v>
      </c>
      <c r="FQ263" s="74">
        <v>70.342170715332031</v>
      </c>
      <c r="FR263" s="74">
        <v>67.530494689941406</v>
      </c>
      <c r="FS263" s="74">
        <v>65.359199523925781</v>
      </c>
      <c r="FT263" s="74">
        <v>64.307746887207031</v>
      </c>
      <c r="FU263" s="74">
        <v>9.5663838088512421E-2</v>
      </c>
      <c r="FV263" s="74">
        <v>0.33690717816352844</v>
      </c>
      <c r="FW263" s="74">
        <v>9.5986776053905487E-2</v>
      </c>
      <c r="FX263" s="74">
        <v>0</v>
      </c>
      <c r="FY263" s="74">
        <v>0</v>
      </c>
      <c r="FZ263" s="74">
        <v>217</v>
      </c>
      <c r="GA263" s="74">
        <v>5.7076411247253418</v>
      </c>
      <c r="GB263" s="74">
        <v>215.81525984406471</v>
      </c>
      <c r="GC263" s="74">
        <v>1</v>
      </c>
      <c r="GD263" s="74">
        <v>1</v>
      </c>
      <c r="GE263" s="74">
        <v>1</v>
      </c>
      <c r="GF263" s="74">
        <v>1</v>
      </c>
      <c r="GG263" t="s">
        <v>234</v>
      </c>
      <c r="GH263" t="s">
        <v>235</v>
      </c>
      <c r="GI263" t="s">
        <v>236</v>
      </c>
      <c r="GJ263" s="36"/>
      <c r="GK263" s="30"/>
      <c r="GL263" s="30"/>
    </row>
    <row r="264" spans="1:194" x14ac:dyDescent="0.2">
      <c r="A264" t="s">
        <v>175</v>
      </c>
      <c r="B264" t="s">
        <v>233</v>
      </c>
      <c r="C264" t="s">
        <v>181</v>
      </c>
      <c r="D264" t="s">
        <v>185</v>
      </c>
      <c r="E264" t="s">
        <v>191</v>
      </c>
      <c r="F264" t="s">
        <v>259</v>
      </c>
      <c r="G264" t="s">
        <v>274</v>
      </c>
      <c r="H264" s="74">
        <v>233</v>
      </c>
      <c r="I264" s="74">
        <v>0.95453232526779175</v>
      </c>
      <c r="J264" s="74">
        <v>0.9452739953994751</v>
      </c>
      <c r="K264" s="74">
        <v>0.95978057384490967</v>
      </c>
      <c r="L264" s="74">
        <v>0.94490891695022583</v>
      </c>
      <c r="M264" s="74">
        <v>0.93558472394943237</v>
      </c>
      <c r="N264" s="74">
        <v>0.93186599016189575</v>
      </c>
      <c r="O264" s="74">
        <v>0.97431236505508423</v>
      </c>
      <c r="P264" s="74">
        <v>1.0018811225891113</v>
      </c>
      <c r="Q264" s="74">
        <v>1.1207640171051025</v>
      </c>
      <c r="R264" s="74">
        <v>1.15093994140625</v>
      </c>
      <c r="S264" s="74">
        <v>1.2481695413589478</v>
      </c>
      <c r="T264" s="74">
        <v>1.2853962182998657</v>
      </c>
      <c r="U264" s="74">
        <v>1.3919159173965454</v>
      </c>
      <c r="V264" s="74">
        <v>1.390616774559021</v>
      </c>
      <c r="W264" s="74">
        <v>1.3435640335083008</v>
      </c>
      <c r="X264" s="74">
        <v>1.3041936159133911</v>
      </c>
      <c r="Y264" s="74">
        <v>1.3405846357345581</v>
      </c>
      <c r="Z264" s="74">
        <v>1.3097848892211914</v>
      </c>
      <c r="AA264" s="74">
        <v>1.202392578125</v>
      </c>
      <c r="AB264" s="74">
        <v>1.1224623918533325</v>
      </c>
      <c r="AC264" s="74">
        <v>1.140161395072937</v>
      </c>
      <c r="AD264" s="74">
        <v>1.1010913848876953</v>
      </c>
      <c r="AE264" s="74">
        <v>1.0899505615234375</v>
      </c>
      <c r="AF264" s="74">
        <v>1.0483542680740356</v>
      </c>
      <c r="AG264" s="74">
        <v>-5.6062303483486176E-2</v>
      </c>
      <c r="AH264" s="74">
        <v>-6.2794312834739685E-2</v>
      </c>
      <c r="AI264" s="74">
        <v>-6.8668104708194733E-2</v>
      </c>
      <c r="AJ264" s="74">
        <v>-0.14392398297786713</v>
      </c>
      <c r="AK264" s="74">
        <v>-9.250505268573761E-2</v>
      </c>
      <c r="AL264" s="74">
        <v>-7.4620991945266724E-2</v>
      </c>
      <c r="AM264" s="74">
        <v>-0.10419263690710068</v>
      </c>
      <c r="AN264" s="74">
        <v>-0.16426180303096771</v>
      </c>
      <c r="AO264" s="74">
        <v>-0.25811704993247986</v>
      </c>
      <c r="AP264" s="74">
        <v>-0.27472296357154846</v>
      </c>
      <c r="AQ264" s="74">
        <v>-0.27156436443328857</v>
      </c>
      <c r="AR264" s="74">
        <v>-0.30276116728782654</v>
      </c>
      <c r="AS264" s="74">
        <v>-0.24615190923213959</v>
      </c>
      <c r="AT264" s="74">
        <v>-0.26636463403701782</v>
      </c>
      <c r="AU264" s="74">
        <v>-0.24171730875968933</v>
      </c>
      <c r="AV264" s="74">
        <v>-0.29305854439735413</v>
      </c>
      <c r="AW264" s="74">
        <v>-0.22104129195213318</v>
      </c>
      <c r="AX264" s="74">
        <v>-0.15459424257278442</v>
      </c>
      <c r="AY264" s="74">
        <v>-9.8569147288799286E-2</v>
      </c>
      <c r="AZ264" s="74">
        <v>-3.9721116423606873E-2</v>
      </c>
      <c r="BA264" s="74">
        <v>-6.2535367906093597E-2</v>
      </c>
      <c r="BB264" s="74">
        <v>-6.2600322067737579E-2</v>
      </c>
      <c r="BC264" s="74">
        <v>-6.1370853334665298E-2</v>
      </c>
      <c r="BD264" s="74">
        <v>-7.5741179287433624E-2</v>
      </c>
      <c r="BE264" s="74">
        <v>5.1230853423476219E-3</v>
      </c>
      <c r="BF264" s="74">
        <v>-1.3042183127254248E-3</v>
      </c>
      <c r="BG264" s="74">
        <v>-6.1062108725309372E-3</v>
      </c>
      <c r="BH264" s="74">
        <v>-6.5481916069984436E-2</v>
      </c>
      <c r="BI264" s="74">
        <v>-3.1096754595637321E-2</v>
      </c>
      <c r="BJ264" s="74">
        <v>-9.5119401812553406E-3</v>
      </c>
      <c r="BK264" s="74">
        <v>-3.3875174820423126E-2</v>
      </c>
      <c r="BL264" s="74">
        <v>-8.1039644777774811E-2</v>
      </c>
      <c r="BM264" s="74">
        <v>-0.1554291844367981</v>
      </c>
      <c r="BN264" s="74">
        <v>-0.16324800252914429</v>
      </c>
      <c r="BO264" s="74">
        <v>-0.15391169488430023</v>
      </c>
      <c r="BP264" s="74">
        <v>-0.18196401000022888</v>
      </c>
      <c r="BQ264" s="74">
        <v>-0.12599976360797882</v>
      </c>
      <c r="BR264" s="74">
        <v>-0.14475682377815247</v>
      </c>
      <c r="BS264" s="74">
        <v>-0.11905475705862045</v>
      </c>
      <c r="BT264" s="74">
        <v>-0.16898058354854584</v>
      </c>
      <c r="BU264" s="74">
        <v>-0.10877200216054916</v>
      </c>
      <c r="BV264" s="74">
        <v>-4.9701690673828125E-2</v>
      </c>
      <c r="BW264" s="74">
        <v>-1.3036028482019901E-2</v>
      </c>
      <c r="BX264" s="74">
        <v>3.1430672854185104E-2</v>
      </c>
      <c r="BY264" s="74">
        <v>8.3902757614850998E-3</v>
      </c>
      <c r="BZ264" s="74">
        <v>3.1883865594863892E-3</v>
      </c>
      <c r="CA264" s="74">
        <v>-2.3486030113417655E-4</v>
      </c>
      <c r="CB264" s="74">
        <v>-1.60853061825037E-2</v>
      </c>
      <c r="CC264" s="74">
        <v>4.7499902546405792E-2</v>
      </c>
      <c r="CD264" s="74">
        <v>4.1283633559942245E-2</v>
      </c>
      <c r="CE264" s="74">
        <v>3.722396120429039E-2</v>
      </c>
      <c r="CF264" s="74">
        <v>-1.1153186671435833E-2</v>
      </c>
      <c r="CG264" s="74">
        <v>1.1434449814260006E-2</v>
      </c>
      <c r="CH264" s="74">
        <v>3.5582393407821655E-2</v>
      </c>
      <c r="CI264" s="74">
        <v>1.4826488681137562E-2</v>
      </c>
      <c r="CJ264" s="74">
        <v>-2.340022474527359E-2</v>
      </c>
      <c r="CK264" s="74">
        <v>-8.4307871758937836E-2</v>
      </c>
      <c r="CL264" s="74">
        <v>-8.6040779948234558E-2</v>
      </c>
      <c r="CM264" s="74">
        <v>-7.2425797581672668E-2</v>
      </c>
      <c r="CN264" s="74">
        <v>-9.8300240933895111E-2</v>
      </c>
      <c r="CO264" s="74">
        <v>-4.278276115655899E-2</v>
      </c>
      <c r="CP264" s="74">
        <v>-6.0531601309776306E-2</v>
      </c>
      <c r="CQ264" s="74">
        <v>-3.4099038690328598E-2</v>
      </c>
      <c r="CR264" s="74">
        <v>-8.3044543862342834E-2</v>
      </c>
      <c r="CS264" s="74">
        <v>-3.1014621257781982E-2</v>
      </c>
      <c r="CT264" s="74">
        <v>2.2946562618017197E-2</v>
      </c>
      <c r="CU264" s="74">
        <v>4.6203948557376862E-2</v>
      </c>
      <c r="CV264" s="74">
        <v>8.0710187554359436E-2</v>
      </c>
      <c r="CW264" s="74">
        <v>5.751316249370575E-2</v>
      </c>
      <c r="CX264" s="74">
        <v>4.8753447830677032E-2</v>
      </c>
      <c r="CY264" s="74">
        <v>4.210774227976799E-2</v>
      </c>
      <c r="CZ264" s="74">
        <v>2.5232167914509773E-2</v>
      </c>
      <c r="DA264" s="74">
        <v>8.9876726269721985E-2</v>
      </c>
      <c r="DB264" s="74">
        <v>8.3871491253376007E-2</v>
      </c>
      <c r="DC264" s="74">
        <v>8.0554142594337463E-2</v>
      </c>
      <c r="DD264" s="74">
        <v>4.3175548315048218E-2</v>
      </c>
      <c r="DE264" s="74">
        <v>5.3965654224157333E-2</v>
      </c>
      <c r="DF264" s="74">
        <v>8.0676726996898651E-2</v>
      </c>
      <c r="DG264" s="74">
        <v>6.3528150320053101E-2</v>
      </c>
      <c r="DH264" s="74">
        <v>3.4239191561937332E-2</v>
      </c>
      <c r="DI264" s="74">
        <v>-1.3186569325625896E-2</v>
      </c>
      <c r="DJ264" s="74">
        <v>-8.8335666805505753E-3</v>
      </c>
      <c r="DK264" s="74">
        <v>9.0600987896323204E-3</v>
      </c>
      <c r="DL264" s="74">
        <v>-1.4636477455496788E-2</v>
      </c>
      <c r="DM264" s="74">
        <v>4.0434245020151138E-2</v>
      </c>
      <c r="DN264" s="74">
        <v>2.3693608120083809E-2</v>
      </c>
      <c r="DO264" s="74">
        <v>5.0856683403253555E-2</v>
      </c>
      <c r="DP264" s="74">
        <v>2.8914904687553644E-3</v>
      </c>
      <c r="DQ264" s="74">
        <v>4.6742755919694901E-2</v>
      </c>
      <c r="DR264" s="74">
        <v>9.5594823360443115E-2</v>
      </c>
      <c r="DS264" s="74">
        <v>0.10544392466545105</v>
      </c>
      <c r="DT264" s="74">
        <v>0.12998969852924347</v>
      </c>
      <c r="DU264" s="74">
        <v>0.10663604736328125</v>
      </c>
      <c r="DV264" s="74">
        <v>9.4318516552448273E-2</v>
      </c>
      <c r="DW264" s="74">
        <v>8.445034921169281E-2</v>
      </c>
      <c r="DX264" s="74">
        <v>6.6549651324748993E-2</v>
      </c>
      <c r="DY264" s="74">
        <v>0.15106210112571716</v>
      </c>
      <c r="DZ264" s="74">
        <v>0.14536158740520477</v>
      </c>
      <c r="EA264" s="74">
        <v>0.14311602711677551</v>
      </c>
      <c r="EB264" s="74">
        <v>0.12161760777235031</v>
      </c>
      <c r="EC264" s="74">
        <v>0.11537395417690277</v>
      </c>
      <c r="ED264" s="74">
        <v>0.14578579366207123</v>
      </c>
      <c r="EE264" s="74">
        <v>0.13384562730789185</v>
      </c>
      <c r="EF264" s="74">
        <v>0.11746135354042053</v>
      </c>
      <c r="EG264" s="74">
        <v>8.950129896402359E-2</v>
      </c>
      <c r="EH264" s="74">
        <v>0.10264138877391815</v>
      </c>
      <c r="EI264" s="74">
        <v>0.12671279907226563</v>
      </c>
      <c r="EJ264" s="74">
        <v>0.10616070777177811</v>
      </c>
      <c r="EK264" s="74">
        <v>0.1605864018201828</v>
      </c>
      <c r="EL264" s="74">
        <v>0.14530143141746521</v>
      </c>
      <c r="EM264" s="74">
        <v>0.17351923882961273</v>
      </c>
      <c r="EN264" s="74">
        <v>0.12696945667266846</v>
      </c>
      <c r="EO264" s="74">
        <v>0.15901206433773041</v>
      </c>
      <c r="EP264" s="74">
        <v>0.20048736035823822</v>
      </c>
      <c r="EQ264" s="74">
        <v>0.19097703695297241</v>
      </c>
      <c r="ER264" s="74">
        <v>0.20114149153232574</v>
      </c>
      <c r="ES264" s="74">
        <v>0.17756170034408569</v>
      </c>
      <c r="ET264" s="74">
        <v>0.16010721027851105</v>
      </c>
      <c r="EU264" s="74">
        <v>0.14558634161949158</v>
      </c>
      <c r="EV264" s="74">
        <v>0.12620551884174347</v>
      </c>
      <c r="EW264" s="74">
        <v>72.95147705078125</v>
      </c>
      <c r="EX264" s="74">
        <v>72.115814208984375</v>
      </c>
      <c r="EY264" s="74">
        <v>71.117965698242188</v>
      </c>
      <c r="EZ264" s="74">
        <v>71.267723083496094</v>
      </c>
      <c r="FA264" s="74">
        <v>70.326522827148438</v>
      </c>
      <c r="FB264" s="74">
        <v>70.947402954101563</v>
      </c>
      <c r="FC264" s="74">
        <v>70.778327941894531</v>
      </c>
      <c r="FD264" s="74">
        <v>71.615623474121094</v>
      </c>
      <c r="FE264" s="74">
        <v>74.387786865234375</v>
      </c>
      <c r="FF264" s="74">
        <v>78.552848815917969</v>
      </c>
      <c r="FG264" s="74">
        <v>82.251495361328125</v>
      </c>
      <c r="FH264" s="74">
        <v>85.457771301269531</v>
      </c>
      <c r="FI264" s="74">
        <v>89.522224426269531</v>
      </c>
      <c r="FJ264" s="74">
        <v>94.576072692871094</v>
      </c>
      <c r="FK264" s="74">
        <v>97.35589599609375</v>
      </c>
      <c r="FL264" s="74">
        <v>98.80816650390625</v>
      </c>
      <c r="FM264" s="74">
        <v>98.76959228515625</v>
      </c>
      <c r="FN264" s="74">
        <v>96.48431396484375</v>
      </c>
      <c r="FO264" s="74">
        <v>93.396354675292969</v>
      </c>
      <c r="FP264" s="74">
        <v>90.576507568359375</v>
      </c>
      <c r="FQ264" s="74">
        <v>85.040481567382813</v>
      </c>
      <c r="FR264" s="74">
        <v>82.243927001953125</v>
      </c>
      <c r="FS264" s="74">
        <v>79.896347045898438</v>
      </c>
      <c r="FT264" s="74">
        <v>77.707145690917969</v>
      </c>
      <c r="FU264" s="74">
        <v>9.5663838088512421E-2</v>
      </c>
      <c r="FV264" s="74">
        <v>0.33690717816352844</v>
      </c>
      <c r="FW264" s="74">
        <v>9.5986783504486084E-2</v>
      </c>
      <c r="FX264" s="74">
        <v>0</v>
      </c>
      <c r="FY264" s="74">
        <v>0</v>
      </c>
      <c r="FZ264" s="74">
        <v>222</v>
      </c>
      <c r="GA264" s="74">
        <v>8.3669824600219727</v>
      </c>
      <c r="GB264" s="74">
        <v>241.00058463402092</v>
      </c>
      <c r="GC264" s="74">
        <v>1</v>
      </c>
      <c r="GD264" s="74">
        <v>1</v>
      </c>
      <c r="GE264" s="74">
        <v>1</v>
      </c>
      <c r="GF264" s="74">
        <v>1</v>
      </c>
      <c r="GG264" t="s">
        <v>234</v>
      </c>
      <c r="GH264" t="s">
        <v>235</v>
      </c>
      <c r="GI264" t="s">
        <v>236</v>
      </c>
      <c r="GJ264" s="36"/>
      <c r="GK264" s="30"/>
      <c r="GL264" s="30"/>
    </row>
    <row r="265" spans="1:194" x14ac:dyDescent="0.2">
      <c r="A265" t="s">
        <v>175</v>
      </c>
      <c r="B265" t="s">
        <v>233</v>
      </c>
      <c r="C265" t="s">
        <v>181</v>
      </c>
      <c r="D265" t="s">
        <v>185</v>
      </c>
      <c r="E265" t="s">
        <v>192</v>
      </c>
      <c r="F265" t="s">
        <v>259</v>
      </c>
      <c r="G265" t="s">
        <v>274</v>
      </c>
      <c r="H265" s="74">
        <v>232</v>
      </c>
      <c r="I265" s="74">
        <v>0.95073574781417847</v>
      </c>
      <c r="J265" s="74">
        <v>0.93134260177612305</v>
      </c>
      <c r="K265" s="74">
        <v>0.92971068620681763</v>
      </c>
      <c r="L265" s="74">
        <v>0.96959942579269409</v>
      </c>
      <c r="M265" s="74">
        <v>0.9883188009262085</v>
      </c>
      <c r="N265" s="74">
        <v>0.99460256099700928</v>
      </c>
      <c r="O265" s="74">
        <v>0.93841320276260376</v>
      </c>
      <c r="P265" s="74">
        <v>0.8975217342376709</v>
      </c>
      <c r="Q265" s="74">
        <v>0.92664003372192383</v>
      </c>
      <c r="R265" s="74">
        <v>0.94551932811737061</v>
      </c>
      <c r="S265" s="74">
        <v>0.98211866617202759</v>
      </c>
      <c r="T265" s="74">
        <v>0.98862975835800171</v>
      </c>
      <c r="U265" s="74">
        <v>1.0869680643081665</v>
      </c>
      <c r="V265" s="74">
        <v>1.1360776424407959</v>
      </c>
      <c r="W265" s="74">
        <v>1.2053859233856201</v>
      </c>
      <c r="X265" s="74">
        <v>1.1192450523376465</v>
      </c>
      <c r="Y265" s="74">
        <v>1.1428292989730835</v>
      </c>
      <c r="Z265" s="74">
        <v>1.0823085308074951</v>
      </c>
      <c r="AA265" s="74">
        <v>1.0408953428268433</v>
      </c>
      <c r="AB265" s="74">
        <v>1.0595536231994629</v>
      </c>
      <c r="AC265" s="74">
        <v>1.0128767490386963</v>
      </c>
      <c r="AD265" s="74">
        <v>0.97551935911178589</v>
      </c>
      <c r="AE265" s="74">
        <v>0.94609445333480835</v>
      </c>
      <c r="AF265" s="74">
        <v>0.90606802701950073</v>
      </c>
      <c r="AG265" s="74">
        <v>-5.6062303483486176E-2</v>
      </c>
      <c r="AH265" s="74">
        <v>-6.2794320285320282E-2</v>
      </c>
      <c r="AI265" s="74">
        <v>-6.8668119609355927E-2</v>
      </c>
      <c r="AJ265" s="74">
        <v>-0.14392399787902832</v>
      </c>
      <c r="AK265" s="74">
        <v>-9.2505067586898804E-2</v>
      </c>
      <c r="AL265" s="74">
        <v>-7.4620991945266724E-2</v>
      </c>
      <c r="AM265" s="74">
        <v>-0.10419265180826187</v>
      </c>
      <c r="AN265" s="74">
        <v>-0.16426181793212891</v>
      </c>
      <c r="AO265" s="74">
        <v>-0.25811707973480225</v>
      </c>
      <c r="AP265" s="74">
        <v>-0.27472296357154846</v>
      </c>
      <c r="AQ265" s="74">
        <v>-0.27156436443328857</v>
      </c>
      <c r="AR265" s="74">
        <v>-0.30276116728782654</v>
      </c>
      <c r="AS265" s="74">
        <v>-0.2461518794298172</v>
      </c>
      <c r="AT265" s="74">
        <v>-0.26636466383934021</v>
      </c>
      <c r="AU265" s="74">
        <v>-0.24171733856201172</v>
      </c>
      <c r="AV265" s="74">
        <v>-0.29305854439735413</v>
      </c>
      <c r="AW265" s="74">
        <v>-0.22104129195213318</v>
      </c>
      <c r="AX265" s="74">
        <v>-0.15459424257278442</v>
      </c>
      <c r="AY265" s="74">
        <v>-9.8569147288799286E-2</v>
      </c>
      <c r="AZ265" s="74">
        <v>-3.9721120148897171E-2</v>
      </c>
      <c r="BA265" s="74">
        <v>-6.2535367906093597E-2</v>
      </c>
      <c r="BB265" s="74">
        <v>-6.2600336968898773E-2</v>
      </c>
      <c r="BC265" s="74">
        <v>-6.1370860785245895E-2</v>
      </c>
      <c r="BD265" s="74">
        <v>-7.574116438627243E-2</v>
      </c>
      <c r="BE265" s="74">
        <v>5.1230853423476219E-3</v>
      </c>
      <c r="BF265" s="74">
        <v>-1.3042209902778268E-3</v>
      </c>
      <c r="BG265" s="74">
        <v>-6.1062178574502468E-3</v>
      </c>
      <c r="BH265" s="74">
        <v>-6.5481923520565033E-2</v>
      </c>
      <c r="BI265" s="74">
        <v>-3.109675832092762E-2</v>
      </c>
      <c r="BJ265" s="74">
        <v>-9.5119373872876167E-3</v>
      </c>
      <c r="BK265" s="74">
        <v>-3.3875178545713425E-2</v>
      </c>
      <c r="BL265" s="74">
        <v>-8.1039644777774811E-2</v>
      </c>
      <c r="BM265" s="74">
        <v>-0.1554291844367981</v>
      </c>
      <c r="BN265" s="74">
        <v>-0.16324798762798309</v>
      </c>
      <c r="BO265" s="74">
        <v>-0.15391170978546143</v>
      </c>
      <c r="BP265" s="74">
        <v>-0.18196399509906769</v>
      </c>
      <c r="BQ265" s="74">
        <v>-0.12599974870681763</v>
      </c>
      <c r="BR265" s="74">
        <v>-0.14475682377815247</v>
      </c>
      <c r="BS265" s="74">
        <v>-0.11905477195978165</v>
      </c>
      <c r="BT265" s="74">
        <v>-0.16898056864738464</v>
      </c>
      <c r="BU265" s="74">
        <v>-0.10877198725938797</v>
      </c>
      <c r="BV265" s="74">
        <v>-4.9701690673828125E-2</v>
      </c>
      <c r="BW265" s="74">
        <v>-1.3036026619374752E-2</v>
      </c>
      <c r="BX265" s="74">
        <v>3.1430672854185104E-2</v>
      </c>
      <c r="BY265" s="74">
        <v>8.3902729675173759E-3</v>
      </c>
      <c r="BZ265" s="74">
        <v>3.188382601365447E-3</v>
      </c>
      <c r="CA265" s="74">
        <v>-2.3486310965381563E-4</v>
      </c>
      <c r="CB265" s="74">
        <v>-1.6085300594568253E-2</v>
      </c>
      <c r="CC265" s="74">
        <v>4.7499898821115494E-2</v>
      </c>
      <c r="CD265" s="74">
        <v>4.1283633559942245E-2</v>
      </c>
      <c r="CE265" s="74">
        <v>3.722396120429039E-2</v>
      </c>
      <c r="CF265" s="74">
        <v>-1.1153186671435833E-2</v>
      </c>
      <c r="CG265" s="74">
        <v>1.1434448882937431E-2</v>
      </c>
      <c r="CH265" s="74">
        <v>3.5582393407821655E-2</v>
      </c>
      <c r="CI265" s="74">
        <v>1.4826487749814987E-2</v>
      </c>
      <c r="CJ265" s="74">
        <v>-2.3400222882628441E-2</v>
      </c>
      <c r="CK265" s="74">
        <v>-8.4307871758937836E-2</v>
      </c>
      <c r="CL265" s="74">
        <v>-8.6040772497653961E-2</v>
      </c>
      <c r="CM265" s="74">
        <v>-7.2425797581672668E-2</v>
      </c>
      <c r="CN265" s="74">
        <v>-9.8300255835056305E-2</v>
      </c>
      <c r="CO265" s="74">
        <v>-4.2782757431268692E-2</v>
      </c>
      <c r="CP265" s="74">
        <v>-6.0531605035066605E-2</v>
      </c>
      <c r="CQ265" s="74">
        <v>-3.4099042415618896E-2</v>
      </c>
      <c r="CR265" s="74">
        <v>-8.3044536411762238E-2</v>
      </c>
      <c r="CS265" s="74">
        <v>-3.1014621257781982E-2</v>
      </c>
      <c r="CT265" s="74">
        <v>2.2946564480662346E-2</v>
      </c>
      <c r="CU265" s="74">
        <v>4.6203948557376862E-2</v>
      </c>
      <c r="CV265" s="74">
        <v>8.0710187554359436E-2</v>
      </c>
      <c r="CW265" s="74">
        <v>5.7513158768415451E-2</v>
      </c>
      <c r="CX265" s="74">
        <v>4.8753447830677032E-2</v>
      </c>
      <c r="CY265" s="74">
        <v>4.210774227976799E-2</v>
      </c>
      <c r="CZ265" s="74">
        <v>2.5232169777154922E-2</v>
      </c>
      <c r="DA265" s="74">
        <v>8.9876718819141388E-2</v>
      </c>
      <c r="DB265" s="74">
        <v>8.3871491253376007E-2</v>
      </c>
      <c r="DC265" s="74">
        <v>8.0554142594337463E-2</v>
      </c>
      <c r="DD265" s="74">
        <v>4.3175555765628815E-2</v>
      </c>
      <c r="DE265" s="74">
        <v>5.3965654224157333E-2</v>
      </c>
      <c r="DF265" s="74">
        <v>8.0676726996898651E-2</v>
      </c>
      <c r="DG265" s="74">
        <v>6.3528150320053101E-2</v>
      </c>
      <c r="DH265" s="74">
        <v>3.4239191561937332E-2</v>
      </c>
      <c r="DI265" s="74">
        <v>-1.31865618750453E-2</v>
      </c>
      <c r="DJ265" s="74">
        <v>-8.8335601612925529E-3</v>
      </c>
      <c r="DK265" s="74">
        <v>9.0600941330194473E-3</v>
      </c>
      <c r="DL265" s="74">
        <v>-1.4636501669883728E-2</v>
      </c>
      <c r="DM265" s="74">
        <v>4.0434233844280243E-2</v>
      </c>
      <c r="DN265" s="74">
        <v>2.369360625743866E-2</v>
      </c>
      <c r="DO265" s="74">
        <v>5.0856687128543854E-2</v>
      </c>
      <c r="DP265" s="74">
        <v>2.8914951253682375E-3</v>
      </c>
      <c r="DQ265" s="74">
        <v>4.6742752194404602E-2</v>
      </c>
      <c r="DR265" s="74">
        <v>9.5594823360443115E-2</v>
      </c>
      <c r="DS265" s="74">
        <v>0.10544392466545105</v>
      </c>
      <c r="DT265" s="74">
        <v>0.12998969852924347</v>
      </c>
      <c r="DU265" s="74">
        <v>0.10663604736328125</v>
      </c>
      <c r="DV265" s="74">
        <v>9.4318516552448273E-2</v>
      </c>
      <c r="DW265" s="74">
        <v>8.4450341761112213E-2</v>
      </c>
      <c r="DX265" s="74">
        <v>6.6549643874168396E-2</v>
      </c>
      <c r="DY265" s="74">
        <v>0.15106210112571716</v>
      </c>
      <c r="DZ265" s="74">
        <v>0.14536160230636597</v>
      </c>
      <c r="EA265" s="74">
        <v>0.14311604201793671</v>
      </c>
      <c r="EB265" s="74">
        <v>0.12161762267351151</v>
      </c>
      <c r="EC265" s="74">
        <v>0.11537396162748337</v>
      </c>
      <c r="ED265" s="74">
        <v>0.14578579366207123</v>
      </c>
      <c r="EE265" s="74">
        <v>0.13384562730789185</v>
      </c>
      <c r="EF265" s="74">
        <v>0.11746135354042053</v>
      </c>
      <c r="EG265" s="74">
        <v>8.9501313865184784E-2</v>
      </c>
      <c r="EH265" s="74">
        <v>0.10264138877391815</v>
      </c>
      <c r="EI265" s="74">
        <v>0.12671278417110443</v>
      </c>
      <c r="EJ265" s="74">
        <v>0.10616067796945572</v>
      </c>
      <c r="EK265" s="74">
        <v>0.16058637201786041</v>
      </c>
      <c r="EL265" s="74">
        <v>0.14530143141746521</v>
      </c>
      <c r="EM265" s="74">
        <v>0.17351926863193512</v>
      </c>
      <c r="EN265" s="74">
        <v>0.12696947157382965</v>
      </c>
      <c r="EO265" s="74">
        <v>0.15901203453540802</v>
      </c>
      <c r="EP265" s="74">
        <v>0.20048736035823822</v>
      </c>
      <c r="EQ265" s="74">
        <v>0.19097703695297241</v>
      </c>
      <c r="ER265" s="74">
        <v>0.20114149153232574</v>
      </c>
      <c r="ES265" s="74">
        <v>0.1775616854429245</v>
      </c>
      <c r="ET265" s="74">
        <v>0.16010722517967224</v>
      </c>
      <c r="EU265" s="74">
        <v>0.14558635652065277</v>
      </c>
      <c r="EV265" s="74">
        <v>0.12620550394058228</v>
      </c>
      <c r="EW265" s="74">
        <v>76.071029663085938</v>
      </c>
      <c r="EX265" s="74">
        <v>67.764213562011719</v>
      </c>
      <c r="EY265" s="74">
        <v>67.221321105957031</v>
      </c>
      <c r="EZ265" s="74">
        <v>66.547088623046875</v>
      </c>
      <c r="FA265" s="74">
        <v>65.112739562988281</v>
      </c>
      <c r="FB265" s="74">
        <v>62.649192810058594</v>
      </c>
      <c r="FC265" s="74">
        <v>61.603626251220703</v>
      </c>
      <c r="FD265" s="74">
        <v>62.080513000488281</v>
      </c>
      <c r="FE265" s="74">
        <v>74.309402465820313</v>
      </c>
      <c r="FF265" s="74">
        <v>81.234169006347656</v>
      </c>
      <c r="FG265" s="74">
        <v>85.956489562988281</v>
      </c>
      <c r="FH265" s="74">
        <v>90.548919677734375</v>
      </c>
      <c r="FI265" s="74">
        <v>94.939651489257813</v>
      </c>
      <c r="FJ265" s="74">
        <v>97.995735168457031</v>
      </c>
      <c r="FK265" s="74">
        <v>98.166023254394531</v>
      </c>
      <c r="FL265" s="74">
        <v>97.467620849609375</v>
      </c>
      <c r="FM265" s="74">
        <v>95.470436096191406</v>
      </c>
      <c r="FN265" s="74">
        <v>92.1546630859375</v>
      </c>
      <c r="FO265" s="74">
        <v>88.249122619628906</v>
      </c>
      <c r="FP265" s="74">
        <v>80.751808166503906</v>
      </c>
      <c r="FQ265" s="74">
        <v>76.451095581054688</v>
      </c>
      <c r="FR265" s="74">
        <v>72.940620422363281</v>
      </c>
      <c r="FS265" s="74">
        <v>70.433219909667969</v>
      </c>
      <c r="FT265" s="74">
        <v>68.268768310546875</v>
      </c>
      <c r="FU265" s="74">
        <v>9.5663838088512421E-2</v>
      </c>
      <c r="FV265" s="74">
        <v>0.33690717816352844</v>
      </c>
      <c r="FW265" s="74">
        <v>9.5986776053905487E-2</v>
      </c>
      <c r="FX265" s="74">
        <v>0</v>
      </c>
      <c r="FY265" s="74">
        <v>0</v>
      </c>
      <c r="FZ265" s="74">
        <v>206</v>
      </c>
      <c r="GA265" s="74">
        <v>7.0145835876464844</v>
      </c>
      <c r="GB265" s="74">
        <v>216.53902583103627</v>
      </c>
      <c r="GC265" s="74">
        <v>1</v>
      </c>
      <c r="GD265" s="74">
        <v>1</v>
      </c>
      <c r="GE265" s="74">
        <v>1</v>
      </c>
      <c r="GF265" s="74">
        <v>1</v>
      </c>
      <c r="GG265" t="s">
        <v>234</v>
      </c>
      <c r="GH265" t="s">
        <v>235</v>
      </c>
      <c r="GI265" t="s">
        <v>236</v>
      </c>
      <c r="GJ265" s="36"/>
      <c r="GK265" s="30"/>
      <c r="GL265" s="30"/>
    </row>
    <row r="266" spans="1:194" x14ac:dyDescent="0.2">
      <c r="A266" t="s">
        <v>175</v>
      </c>
      <c r="B266" t="s">
        <v>233</v>
      </c>
      <c r="C266" t="s">
        <v>181</v>
      </c>
      <c r="D266" t="s">
        <v>256</v>
      </c>
      <c r="E266" t="s">
        <v>222</v>
      </c>
      <c r="F266" t="s">
        <v>260</v>
      </c>
      <c r="G266" t="s">
        <v>274</v>
      </c>
      <c r="H266" s="74">
        <v>0</v>
      </c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74"/>
      <c r="V266" s="74"/>
      <c r="W266" s="74"/>
      <c r="X266" s="74"/>
      <c r="Y266" s="74"/>
      <c r="Z266" s="74"/>
      <c r="AA266" s="74"/>
      <c r="AB266" s="74"/>
      <c r="AC266" s="74"/>
      <c r="AD266" s="74"/>
      <c r="AE266" s="74"/>
      <c r="AF266" s="74"/>
      <c r="AG266" s="74"/>
      <c r="AH266" s="74"/>
      <c r="AI266" s="74"/>
      <c r="AJ266" s="74"/>
      <c r="AK266" s="74"/>
      <c r="AL266" s="74"/>
      <c r="AM266" s="74"/>
      <c r="AN266" s="74"/>
      <c r="AO266" s="74"/>
      <c r="AP266" s="74"/>
      <c r="AQ266" s="74"/>
      <c r="AR266" s="74"/>
      <c r="AS266" s="74"/>
      <c r="AT266" s="74"/>
      <c r="AU266" s="74"/>
      <c r="AV266" s="74"/>
      <c r="AW266" s="74"/>
      <c r="AX266" s="74"/>
      <c r="AY266" s="74"/>
      <c r="AZ266" s="74"/>
      <c r="BA266" s="74"/>
      <c r="BB266" s="74"/>
      <c r="BC266" s="74"/>
      <c r="BD266" s="74"/>
      <c r="BE266" s="74"/>
      <c r="BF266" s="74"/>
      <c r="BG266" s="74"/>
      <c r="BH266" s="74"/>
      <c r="BI266" s="74"/>
      <c r="BJ266" s="74"/>
      <c r="BK266" s="74"/>
      <c r="BL266" s="74"/>
      <c r="BM266" s="74"/>
      <c r="BN266" s="74"/>
      <c r="BO266" s="74"/>
      <c r="BP266" s="74"/>
      <c r="BQ266" s="74"/>
      <c r="BR266" s="74"/>
      <c r="BS266" s="74"/>
      <c r="BT266" s="74"/>
      <c r="BU266" s="74"/>
      <c r="BV266" s="74"/>
      <c r="BW266" s="74"/>
      <c r="BX266" s="74"/>
      <c r="BY266" s="74"/>
      <c r="BZ266" s="74"/>
      <c r="CA266" s="74"/>
      <c r="CB266" s="74"/>
      <c r="CC266" s="74"/>
      <c r="CD266" s="74"/>
      <c r="CE266" s="74"/>
      <c r="CF266" s="74"/>
      <c r="CG266" s="74"/>
      <c r="CH266" s="74"/>
      <c r="CI266" s="74"/>
      <c r="CJ266" s="74"/>
      <c r="CK266" s="74"/>
      <c r="CL266" s="74"/>
      <c r="CM266" s="74"/>
      <c r="CN266" s="74"/>
      <c r="CO266" s="74"/>
      <c r="CP266" s="74"/>
      <c r="CQ266" s="74"/>
      <c r="CR266" s="74"/>
      <c r="CS266" s="74"/>
      <c r="CT266" s="74"/>
      <c r="CU266" s="74"/>
      <c r="CV266" s="74"/>
      <c r="CW266" s="74"/>
      <c r="CX266" s="74"/>
      <c r="CY266" s="74"/>
      <c r="CZ266" s="74"/>
      <c r="DA266" s="74"/>
      <c r="DB266" s="74"/>
      <c r="DC266" s="74"/>
      <c r="DD266" s="74"/>
      <c r="DE266" s="74"/>
      <c r="DF266" s="74"/>
      <c r="DG266" s="74"/>
      <c r="DH266" s="74"/>
      <c r="DI266" s="74"/>
      <c r="DJ266" s="74"/>
      <c r="DK266" s="74"/>
      <c r="DL266" s="74"/>
      <c r="DM266" s="74"/>
      <c r="DN266" s="74"/>
      <c r="DO266" s="74"/>
      <c r="DP266" s="74"/>
      <c r="DQ266" s="74"/>
      <c r="DR266" s="74"/>
      <c r="DS266" s="74"/>
      <c r="DT266" s="74"/>
      <c r="DU266" s="74"/>
      <c r="DV266" s="74"/>
      <c r="DW266" s="74"/>
      <c r="DX266" s="74"/>
      <c r="DY266" s="74"/>
      <c r="DZ266" s="74"/>
      <c r="EA266" s="74"/>
      <c r="EB266" s="74"/>
      <c r="EC266" s="74"/>
      <c r="ED266" s="74"/>
      <c r="EE266" s="74"/>
      <c r="EF266" s="74"/>
      <c r="EG266" s="74"/>
      <c r="EH266" s="74"/>
      <c r="EI266" s="74"/>
      <c r="EJ266" s="74"/>
      <c r="EK266" s="74"/>
      <c r="EL266" s="74"/>
      <c r="EM266" s="74"/>
      <c r="EN266" s="74"/>
      <c r="EO266" s="74"/>
      <c r="EP266" s="74"/>
      <c r="EQ266" s="74"/>
      <c r="ER266" s="74"/>
      <c r="ES266" s="74"/>
      <c r="ET266" s="74"/>
      <c r="EU266" s="74"/>
      <c r="EV266" s="74"/>
      <c r="EW266" s="74"/>
      <c r="EX266" s="74"/>
      <c r="EY266" s="74"/>
      <c r="EZ266" s="74"/>
      <c r="FA266" s="74"/>
      <c r="FB266" s="74"/>
      <c r="FC266" s="74"/>
      <c r="FD266" s="74"/>
      <c r="FE266" s="74"/>
      <c r="FF266" s="74"/>
      <c r="FG266" s="74"/>
      <c r="FH266" s="74"/>
      <c r="FI266" s="74"/>
      <c r="FJ266" s="74"/>
      <c r="FK266" s="74"/>
      <c r="FL266" s="74"/>
      <c r="FM266" s="74"/>
      <c r="FN266" s="74"/>
      <c r="FO266" s="74"/>
      <c r="FP266" s="74"/>
      <c r="FQ266" s="74"/>
      <c r="FR266" s="74"/>
      <c r="FS266" s="74"/>
      <c r="FT266" s="74"/>
      <c r="FU266" s="74"/>
      <c r="FV266" s="74"/>
      <c r="FW266" s="74"/>
      <c r="FX266" s="74"/>
      <c r="FY266" s="74"/>
      <c r="FZ266" s="74"/>
      <c r="GA266" s="74"/>
      <c r="GB266" s="74"/>
      <c r="GC266" s="74">
        <v>0</v>
      </c>
      <c r="GD266" s="74">
        <v>1</v>
      </c>
      <c r="GE266" s="74">
        <v>2</v>
      </c>
      <c r="GF266" s="74">
        <v>1</v>
      </c>
      <c r="GG266" t="s">
        <v>234</v>
      </c>
      <c r="GH266" t="s">
        <v>235</v>
      </c>
      <c r="GI266" t="s">
        <v>236</v>
      </c>
      <c r="GJ266" s="47"/>
      <c r="GK266" s="30"/>
    </row>
    <row r="267" spans="1:194" x14ac:dyDescent="0.2">
      <c r="A267" t="s">
        <v>175</v>
      </c>
      <c r="B267" t="s">
        <v>233</v>
      </c>
      <c r="C267" t="s">
        <v>181</v>
      </c>
      <c r="D267" t="s">
        <v>256</v>
      </c>
      <c r="E267" t="s">
        <v>223</v>
      </c>
      <c r="F267" t="s">
        <v>260</v>
      </c>
      <c r="G267" t="s">
        <v>274</v>
      </c>
      <c r="H267" s="74">
        <v>0</v>
      </c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74"/>
      <c r="U267" s="74"/>
      <c r="V267" s="74"/>
      <c r="W267" s="74"/>
      <c r="X267" s="74"/>
      <c r="Y267" s="74"/>
      <c r="Z267" s="74"/>
      <c r="AA267" s="74"/>
      <c r="AB267" s="74"/>
      <c r="AC267" s="74"/>
      <c r="AD267" s="74"/>
      <c r="AE267" s="74"/>
      <c r="AF267" s="74"/>
      <c r="AG267" s="74"/>
      <c r="AH267" s="74"/>
      <c r="AI267" s="74"/>
      <c r="AJ267" s="74"/>
      <c r="AK267" s="74"/>
      <c r="AL267" s="74"/>
      <c r="AM267" s="74"/>
      <c r="AN267" s="74"/>
      <c r="AO267" s="74"/>
      <c r="AP267" s="74"/>
      <c r="AQ267" s="74"/>
      <c r="AR267" s="74"/>
      <c r="AS267" s="74"/>
      <c r="AT267" s="74"/>
      <c r="AU267" s="74"/>
      <c r="AV267" s="74"/>
      <c r="AW267" s="74"/>
      <c r="AX267" s="74"/>
      <c r="AY267" s="74"/>
      <c r="AZ267" s="74"/>
      <c r="BA267" s="74"/>
      <c r="BB267" s="74"/>
      <c r="BC267" s="74"/>
      <c r="BD267" s="74"/>
      <c r="BE267" s="74"/>
      <c r="BF267" s="74"/>
      <c r="BG267" s="74"/>
      <c r="BH267" s="74"/>
      <c r="BI267" s="74"/>
      <c r="BJ267" s="74"/>
      <c r="BK267" s="74"/>
      <c r="BL267" s="74"/>
      <c r="BM267" s="74"/>
      <c r="BN267" s="74"/>
      <c r="BO267" s="74"/>
      <c r="BP267" s="74"/>
      <c r="BQ267" s="74"/>
      <c r="BR267" s="74"/>
      <c r="BS267" s="74"/>
      <c r="BT267" s="74"/>
      <c r="BU267" s="74"/>
      <c r="BV267" s="74"/>
      <c r="BW267" s="74"/>
      <c r="BX267" s="74"/>
      <c r="BY267" s="74"/>
      <c r="BZ267" s="74"/>
      <c r="CA267" s="74"/>
      <c r="CB267" s="74"/>
      <c r="CC267" s="74"/>
      <c r="CD267" s="74"/>
      <c r="CE267" s="74"/>
      <c r="CF267" s="74"/>
      <c r="CG267" s="74"/>
      <c r="CH267" s="74"/>
      <c r="CI267" s="74"/>
      <c r="CJ267" s="74"/>
      <c r="CK267" s="74"/>
      <c r="CL267" s="74"/>
      <c r="CM267" s="74"/>
      <c r="CN267" s="74"/>
      <c r="CO267" s="74"/>
      <c r="CP267" s="74"/>
      <c r="CQ267" s="74"/>
      <c r="CR267" s="74"/>
      <c r="CS267" s="74"/>
      <c r="CT267" s="74"/>
      <c r="CU267" s="74"/>
      <c r="CV267" s="74"/>
      <c r="CW267" s="74"/>
      <c r="CX267" s="74"/>
      <c r="CY267" s="74"/>
      <c r="CZ267" s="74"/>
      <c r="DA267" s="74"/>
      <c r="DB267" s="74"/>
      <c r="DC267" s="74"/>
      <c r="DD267" s="74"/>
      <c r="DE267" s="74"/>
      <c r="DF267" s="74"/>
      <c r="DG267" s="74"/>
      <c r="DH267" s="74"/>
      <c r="DI267" s="74"/>
      <c r="DJ267" s="74"/>
      <c r="DK267" s="74"/>
      <c r="DL267" s="74"/>
      <c r="DM267" s="74"/>
      <c r="DN267" s="74"/>
      <c r="DO267" s="74"/>
      <c r="DP267" s="74"/>
      <c r="DQ267" s="74"/>
      <c r="DR267" s="74"/>
      <c r="DS267" s="74"/>
      <c r="DT267" s="74"/>
      <c r="DU267" s="74"/>
      <c r="DV267" s="74"/>
      <c r="DW267" s="74"/>
      <c r="DX267" s="74"/>
      <c r="DY267" s="74"/>
      <c r="DZ267" s="74"/>
      <c r="EA267" s="74"/>
      <c r="EB267" s="74"/>
      <c r="EC267" s="74"/>
      <c r="ED267" s="74"/>
      <c r="EE267" s="74"/>
      <c r="EF267" s="74"/>
      <c r="EG267" s="74"/>
      <c r="EH267" s="74"/>
      <c r="EI267" s="74"/>
      <c r="EJ267" s="74"/>
      <c r="EK267" s="74"/>
      <c r="EL267" s="74"/>
      <c r="EM267" s="74"/>
      <c r="EN267" s="74"/>
      <c r="EO267" s="74"/>
      <c r="EP267" s="74"/>
      <c r="EQ267" s="74"/>
      <c r="ER267" s="74"/>
      <c r="ES267" s="74"/>
      <c r="ET267" s="74"/>
      <c r="EU267" s="74"/>
      <c r="EV267" s="74"/>
      <c r="EW267" s="74"/>
      <c r="EX267" s="74"/>
      <c r="EY267" s="74"/>
      <c r="EZ267" s="74"/>
      <c r="FA267" s="74"/>
      <c r="FB267" s="74"/>
      <c r="FC267" s="74"/>
      <c r="FD267" s="74"/>
      <c r="FE267" s="74"/>
      <c r="FF267" s="74"/>
      <c r="FG267" s="74"/>
      <c r="FH267" s="74"/>
      <c r="FI267" s="74"/>
      <c r="FJ267" s="74"/>
      <c r="FK267" s="74"/>
      <c r="FL267" s="74"/>
      <c r="FM267" s="74"/>
      <c r="FN267" s="74"/>
      <c r="FO267" s="74"/>
      <c r="FP267" s="74"/>
      <c r="FQ267" s="74"/>
      <c r="FR267" s="74"/>
      <c r="FS267" s="74"/>
      <c r="FT267" s="74"/>
      <c r="FU267" s="74"/>
      <c r="FV267" s="74"/>
      <c r="FW267" s="74"/>
      <c r="FX267" s="74"/>
      <c r="FY267" s="74"/>
      <c r="FZ267" s="74"/>
      <c r="GA267" s="74"/>
      <c r="GB267" s="74"/>
      <c r="GC267" s="74">
        <v>0</v>
      </c>
      <c r="GD267" s="74">
        <v>1</v>
      </c>
      <c r="GE267" s="74">
        <v>2</v>
      </c>
      <c r="GF267" s="74">
        <v>1</v>
      </c>
      <c r="GG267" t="s">
        <v>234</v>
      </c>
      <c r="GH267" t="s">
        <v>235</v>
      </c>
      <c r="GI267" t="s">
        <v>236</v>
      </c>
      <c r="GJ267" s="47"/>
      <c r="GK267" s="30"/>
    </row>
    <row r="268" spans="1:194" x14ac:dyDescent="0.2">
      <c r="A268" t="s">
        <v>175</v>
      </c>
      <c r="B268" t="s">
        <v>233</v>
      </c>
      <c r="C268" t="s">
        <v>181</v>
      </c>
      <c r="D268" t="s">
        <v>256</v>
      </c>
      <c r="E268" t="s">
        <v>224</v>
      </c>
      <c r="F268" t="s">
        <v>260</v>
      </c>
      <c r="G268" t="s">
        <v>274</v>
      </c>
      <c r="H268" s="74">
        <v>0</v>
      </c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  <c r="AR268" s="74"/>
      <c r="AS268" s="74"/>
      <c r="AT268" s="74"/>
      <c r="AU268" s="74"/>
      <c r="AV268" s="74"/>
      <c r="AW268" s="74"/>
      <c r="AX268" s="74"/>
      <c r="AY268" s="74"/>
      <c r="AZ268" s="74"/>
      <c r="BA268" s="74"/>
      <c r="BB268" s="74"/>
      <c r="BC268" s="74"/>
      <c r="BD268" s="74"/>
      <c r="BE268" s="74"/>
      <c r="BF268" s="74"/>
      <c r="BG268" s="74"/>
      <c r="BH268" s="74"/>
      <c r="BI268" s="74"/>
      <c r="BJ268" s="74"/>
      <c r="BK268" s="74"/>
      <c r="BL268" s="74"/>
      <c r="BM268" s="74"/>
      <c r="BN268" s="74"/>
      <c r="BO268" s="74"/>
      <c r="BP268" s="74"/>
      <c r="BQ268" s="74"/>
      <c r="BR268" s="74"/>
      <c r="BS268" s="74"/>
      <c r="BT268" s="74"/>
      <c r="BU268" s="74"/>
      <c r="BV268" s="74"/>
      <c r="BW268" s="74"/>
      <c r="BX268" s="74"/>
      <c r="BY268" s="74"/>
      <c r="BZ268" s="74"/>
      <c r="CA268" s="74"/>
      <c r="CB268" s="74"/>
      <c r="CC268" s="74"/>
      <c r="CD268" s="74"/>
      <c r="CE268" s="74"/>
      <c r="CF268" s="74"/>
      <c r="CG268" s="74"/>
      <c r="CH268" s="74"/>
      <c r="CI268" s="74"/>
      <c r="CJ268" s="74"/>
      <c r="CK268" s="74"/>
      <c r="CL268" s="74"/>
      <c r="CM268" s="74"/>
      <c r="CN268" s="74"/>
      <c r="CO268" s="74"/>
      <c r="CP268" s="74"/>
      <c r="CQ268" s="74"/>
      <c r="CR268" s="74"/>
      <c r="CS268" s="74"/>
      <c r="CT268" s="74"/>
      <c r="CU268" s="74"/>
      <c r="CV268" s="74"/>
      <c r="CW268" s="74"/>
      <c r="CX268" s="74"/>
      <c r="CY268" s="74"/>
      <c r="CZ268" s="74"/>
      <c r="DA268" s="74"/>
      <c r="DB268" s="74"/>
      <c r="DC268" s="74"/>
      <c r="DD268" s="74"/>
      <c r="DE268" s="74"/>
      <c r="DF268" s="74"/>
      <c r="DG268" s="74"/>
      <c r="DH268" s="74"/>
      <c r="DI268" s="74"/>
      <c r="DJ268" s="74"/>
      <c r="DK268" s="74"/>
      <c r="DL268" s="74"/>
      <c r="DM268" s="74"/>
      <c r="DN268" s="74"/>
      <c r="DO268" s="74"/>
      <c r="DP268" s="74"/>
      <c r="DQ268" s="74"/>
      <c r="DR268" s="74"/>
      <c r="DS268" s="74"/>
      <c r="DT268" s="74"/>
      <c r="DU268" s="74"/>
      <c r="DV268" s="74"/>
      <c r="DW268" s="74"/>
      <c r="DX268" s="74"/>
      <c r="DY268" s="74"/>
      <c r="DZ268" s="74"/>
      <c r="EA268" s="74"/>
      <c r="EB268" s="74"/>
      <c r="EC268" s="74"/>
      <c r="ED268" s="74"/>
      <c r="EE268" s="74"/>
      <c r="EF268" s="74"/>
      <c r="EG268" s="74"/>
      <c r="EH268" s="74"/>
      <c r="EI268" s="74"/>
      <c r="EJ268" s="74"/>
      <c r="EK268" s="74"/>
      <c r="EL268" s="74"/>
      <c r="EM268" s="74"/>
      <c r="EN268" s="74"/>
      <c r="EO268" s="74"/>
      <c r="EP268" s="74"/>
      <c r="EQ268" s="74"/>
      <c r="ER268" s="74"/>
      <c r="ES268" s="74"/>
      <c r="ET268" s="74"/>
      <c r="EU268" s="74"/>
      <c r="EV268" s="74"/>
      <c r="EW268" s="74"/>
      <c r="EX268" s="74"/>
      <c r="EY268" s="74"/>
      <c r="EZ268" s="74"/>
      <c r="FA268" s="74"/>
      <c r="FB268" s="74"/>
      <c r="FC268" s="74"/>
      <c r="FD268" s="74"/>
      <c r="FE268" s="74"/>
      <c r="FF268" s="74"/>
      <c r="FG268" s="74"/>
      <c r="FH268" s="74"/>
      <c r="FI268" s="74"/>
      <c r="FJ268" s="74"/>
      <c r="FK268" s="74"/>
      <c r="FL268" s="74"/>
      <c r="FM268" s="74"/>
      <c r="FN268" s="74"/>
      <c r="FO268" s="74"/>
      <c r="FP268" s="74"/>
      <c r="FQ268" s="74"/>
      <c r="FR268" s="74"/>
      <c r="FS268" s="74"/>
      <c r="FT268" s="74"/>
      <c r="FU268" s="74"/>
      <c r="FV268" s="74"/>
      <c r="FW268" s="74"/>
      <c r="FX268" s="74"/>
      <c r="FY268" s="74"/>
      <c r="FZ268" s="74"/>
      <c r="GA268" s="74"/>
      <c r="GB268" s="74"/>
      <c r="GC268" s="74">
        <v>0</v>
      </c>
      <c r="GD268" s="74">
        <v>1</v>
      </c>
      <c r="GE268" s="74">
        <v>2</v>
      </c>
      <c r="GF268" s="74">
        <v>1</v>
      </c>
      <c r="GG268" t="s">
        <v>234</v>
      </c>
      <c r="GH268" t="s">
        <v>235</v>
      </c>
      <c r="GI268" t="s">
        <v>236</v>
      </c>
      <c r="GJ268" s="47"/>
      <c r="GK268" s="30"/>
    </row>
    <row r="269" spans="1:194" x14ac:dyDescent="0.2">
      <c r="A269" t="s">
        <v>175</v>
      </c>
      <c r="B269" t="s">
        <v>233</v>
      </c>
      <c r="C269" t="s">
        <v>181</v>
      </c>
      <c r="D269" t="s">
        <v>256</v>
      </c>
      <c r="E269" t="s">
        <v>220</v>
      </c>
      <c r="F269" t="s">
        <v>260</v>
      </c>
      <c r="G269" t="s">
        <v>274</v>
      </c>
      <c r="H269" s="74">
        <v>0</v>
      </c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74"/>
      <c r="U269" s="74"/>
      <c r="V269" s="74"/>
      <c r="W269" s="74"/>
      <c r="X269" s="74"/>
      <c r="Y269" s="74"/>
      <c r="Z269" s="74"/>
      <c r="AA269" s="74"/>
      <c r="AB269" s="74"/>
      <c r="AC269" s="74"/>
      <c r="AD269" s="74"/>
      <c r="AE269" s="74"/>
      <c r="AF269" s="74"/>
      <c r="AG269" s="74"/>
      <c r="AH269" s="74"/>
      <c r="AI269" s="74"/>
      <c r="AJ269" s="74"/>
      <c r="AK269" s="74"/>
      <c r="AL269" s="74"/>
      <c r="AM269" s="74"/>
      <c r="AN269" s="74"/>
      <c r="AO269" s="74"/>
      <c r="AP269" s="74"/>
      <c r="AQ269" s="74"/>
      <c r="AR269" s="74"/>
      <c r="AS269" s="74"/>
      <c r="AT269" s="74"/>
      <c r="AU269" s="74"/>
      <c r="AV269" s="74"/>
      <c r="AW269" s="74"/>
      <c r="AX269" s="74"/>
      <c r="AY269" s="74"/>
      <c r="AZ269" s="74"/>
      <c r="BA269" s="74"/>
      <c r="BB269" s="74"/>
      <c r="BC269" s="74"/>
      <c r="BD269" s="74"/>
      <c r="BE269" s="74"/>
      <c r="BF269" s="74"/>
      <c r="BG269" s="74"/>
      <c r="BH269" s="74"/>
      <c r="BI269" s="74"/>
      <c r="BJ269" s="74"/>
      <c r="BK269" s="74"/>
      <c r="BL269" s="74"/>
      <c r="BM269" s="74"/>
      <c r="BN269" s="74"/>
      <c r="BO269" s="74"/>
      <c r="BP269" s="74"/>
      <c r="BQ269" s="74"/>
      <c r="BR269" s="74"/>
      <c r="BS269" s="74"/>
      <c r="BT269" s="74"/>
      <c r="BU269" s="74"/>
      <c r="BV269" s="74"/>
      <c r="BW269" s="74"/>
      <c r="BX269" s="74"/>
      <c r="BY269" s="74"/>
      <c r="BZ269" s="74"/>
      <c r="CA269" s="74"/>
      <c r="CB269" s="74"/>
      <c r="CC269" s="74"/>
      <c r="CD269" s="74"/>
      <c r="CE269" s="74"/>
      <c r="CF269" s="74"/>
      <c r="CG269" s="74"/>
      <c r="CH269" s="74"/>
      <c r="CI269" s="74"/>
      <c r="CJ269" s="74"/>
      <c r="CK269" s="74"/>
      <c r="CL269" s="74"/>
      <c r="CM269" s="74"/>
      <c r="CN269" s="74"/>
      <c r="CO269" s="74"/>
      <c r="CP269" s="74"/>
      <c r="CQ269" s="74"/>
      <c r="CR269" s="74"/>
      <c r="CS269" s="74"/>
      <c r="CT269" s="74"/>
      <c r="CU269" s="74"/>
      <c r="CV269" s="74"/>
      <c r="CW269" s="74"/>
      <c r="CX269" s="74"/>
      <c r="CY269" s="74"/>
      <c r="CZ269" s="74"/>
      <c r="DA269" s="74"/>
      <c r="DB269" s="74"/>
      <c r="DC269" s="74"/>
      <c r="DD269" s="74"/>
      <c r="DE269" s="74"/>
      <c r="DF269" s="74"/>
      <c r="DG269" s="74"/>
      <c r="DH269" s="74"/>
      <c r="DI269" s="74"/>
      <c r="DJ269" s="74"/>
      <c r="DK269" s="74"/>
      <c r="DL269" s="74"/>
      <c r="DM269" s="74"/>
      <c r="DN269" s="74"/>
      <c r="DO269" s="74"/>
      <c r="DP269" s="74"/>
      <c r="DQ269" s="74"/>
      <c r="DR269" s="74"/>
      <c r="DS269" s="74"/>
      <c r="DT269" s="74"/>
      <c r="DU269" s="74"/>
      <c r="DV269" s="74"/>
      <c r="DW269" s="74"/>
      <c r="DX269" s="74"/>
      <c r="DY269" s="74"/>
      <c r="DZ269" s="74"/>
      <c r="EA269" s="74"/>
      <c r="EB269" s="74"/>
      <c r="EC269" s="74"/>
      <c r="ED269" s="74"/>
      <c r="EE269" s="74"/>
      <c r="EF269" s="74"/>
      <c r="EG269" s="74"/>
      <c r="EH269" s="74"/>
      <c r="EI269" s="74"/>
      <c r="EJ269" s="74"/>
      <c r="EK269" s="74"/>
      <c r="EL269" s="74"/>
      <c r="EM269" s="74"/>
      <c r="EN269" s="74"/>
      <c r="EO269" s="74"/>
      <c r="EP269" s="74"/>
      <c r="EQ269" s="74"/>
      <c r="ER269" s="74"/>
      <c r="ES269" s="74"/>
      <c r="ET269" s="74"/>
      <c r="EU269" s="74"/>
      <c r="EV269" s="74"/>
      <c r="EW269" s="74"/>
      <c r="EX269" s="74"/>
      <c r="EY269" s="74"/>
      <c r="EZ269" s="74"/>
      <c r="FA269" s="74"/>
      <c r="FB269" s="74"/>
      <c r="FC269" s="74"/>
      <c r="FD269" s="74"/>
      <c r="FE269" s="74"/>
      <c r="FF269" s="74"/>
      <c r="FG269" s="74"/>
      <c r="FH269" s="74"/>
      <c r="FI269" s="74"/>
      <c r="FJ269" s="74"/>
      <c r="FK269" s="74"/>
      <c r="FL269" s="74"/>
      <c r="FM269" s="74"/>
      <c r="FN269" s="74"/>
      <c r="FO269" s="74"/>
      <c r="FP269" s="74"/>
      <c r="FQ269" s="74"/>
      <c r="FR269" s="74"/>
      <c r="FS269" s="74"/>
      <c r="FT269" s="74"/>
      <c r="FU269" s="74"/>
      <c r="FV269" s="74"/>
      <c r="FW269" s="74"/>
      <c r="FX269" s="74"/>
      <c r="FY269" s="74"/>
      <c r="FZ269" s="74">
        <v>3</v>
      </c>
      <c r="GA269" s="74">
        <v>3.799232006072998</v>
      </c>
      <c r="GB269" s="74">
        <v>9.4636547565460205</v>
      </c>
      <c r="GC269" s="74">
        <v>0</v>
      </c>
      <c r="GD269" s="74">
        <v>1</v>
      </c>
      <c r="GE269" s="74">
        <v>2</v>
      </c>
      <c r="GF269" s="74">
        <v>1</v>
      </c>
      <c r="GG269" t="s">
        <v>234</v>
      </c>
      <c r="GH269" t="s">
        <v>235</v>
      </c>
      <c r="GI269" t="s">
        <v>236</v>
      </c>
      <c r="GJ269" s="47"/>
      <c r="GK269" s="30"/>
    </row>
    <row r="270" spans="1:194" x14ac:dyDescent="0.2">
      <c r="A270" t="s">
        <v>175</v>
      </c>
      <c r="B270" t="s">
        <v>233</v>
      </c>
      <c r="C270" t="s">
        <v>181</v>
      </c>
      <c r="D270" t="s">
        <v>256</v>
      </c>
      <c r="E270" t="s">
        <v>221</v>
      </c>
      <c r="F270" t="s">
        <v>260</v>
      </c>
      <c r="G270" t="s">
        <v>274</v>
      </c>
      <c r="H270" s="74">
        <v>0</v>
      </c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74"/>
      <c r="U270" s="74"/>
      <c r="V270" s="74"/>
      <c r="W270" s="74"/>
      <c r="X270" s="74"/>
      <c r="Y270" s="74"/>
      <c r="Z270" s="74"/>
      <c r="AA270" s="74"/>
      <c r="AB270" s="74"/>
      <c r="AC270" s="74"/>
      <c r="AD270" s="74"/>
      <c r="AE270" s="74"/>
      <c r="AF270" s="74"/>
      <c r="AG270" s="74"/>
      <c r="AH270" s="74"/>
      <c r="AI270" s="74"/>
      <c r="AJ270" s="74"/>
      <c r="AK270" s="74"/>
      <c r="AL270" s="74"/>
      <c r="AM270" s="74"/>
      <c r="AN270" s="74"/>
      <c r="AO270" s="74"/>
      <c r="AP270" s="74"/>
      <c r="AQ270" s="74"/>
      <c r="AR270" s="74"/>
      <c r="AS270" s="74"/>
      <c r="AT270" s="74"/>
      <c r="AU270" s="74"/>
      <c r="AV270" s="74"/>
      <c r="AW270" s="74"/>
      <c r="AX270" s="74"/>
      <c r="AY270" s="74"/>
      <c r="AZ270" s="74"/>
      <c r="BA270" s="74"/>
      <c r="BB270" s="74"/>
      <c r="BC270" s="74"/>
      <c r="BD270" s="74"/>
      <c r="BE270" s="74"/>
      <c r="BF270" s="74"/>
      <c r="BG270" s="74"/>
      <c r="BH270" s="74"/>
      <c r="BI270" s="74"/>
      <c r="BJ270" s="74"/>
      <c r="BK270" s="74"/>
      <c r="BL270" s="74"/>
      <c r="BM270" s="74"/>
      <c r="BN270" s="74"/>
      <c r="BO270" s="74"/>
      <c r="BP270" s="74"/>
      <c r="BQ270" s="74"/>
      <c r="BR270" s="74"/>
      <c r="BS270" s="74"/>
      <c r="BT270" s="74"/>
      <c r="BU270" s="74"/>
      <c r="BV270" s="74"/>
      <c r="BW270" s="74"/>
      <c r="BX270" s="74"/>
      <c r="BY270" s="74"/>
      <c r="BZ270" s="74"/>
      <c r="CA270" s="74"/>
      <c r="CB270" s="74"/>
      <c r="CC270" s="74"/>
      <c r="CD270" s="74"/>
      <c r="CE270" s="74"/>
      <c r="CF270" s="74"/>
      <c r="CG270" s="74"/>
      <c r="CH270" s="74"/>
      <c r="CI270" s="74"/>
      <c r="CJ270" s="74"/>
      <c r="CK270" s="74"/>
      <c r="CL270" s="74"/>
      <c r="CM270" s="74"/>
      <c r="CN270" s="74"/>
      <c r="CO270" s="74"/>
      <c r="CP270" s="74"/>
      <c r="CQ270" s="74"/>
      <c r="CR270" s="74"/>
      <c r="CS270" s="74"/>
      <c r="CT270" s="74"/>
      <c r="CU270" s="74"/>
      <c r="CV270" s="74"/>
      <c r="CW270" s="74"/>
      <c r="CX270" s="74"/>
      <c r="CY270" s="74"/>
      <c r="CZ270" s="74"/>
      <c r="DA270" s="74"/>
      <c r="DB270" s="74"/>
      <c r="DC270" s="74"/>
      <c r="DD270" s="74"/>
      <c r="DE270" s="74"/>
      <c r="DF270" s="74"/>
      <c r="DG270" s="74"/>
      <c r="DH270" s="74"/>
      <c r="DI270" s="74"/>
      <c r="DJ270" s="74"/>
      <c r="DK270" s="74"/>
      <c r="DL270" s="74"/>
      <c r="DM270" s="74"/>
      <c r="DN270" s="74"/>
      <c r="DO270" s="74"/>
      <c r="DP270" s="74"/>
      <c r="DQ270" s="74"/>
      <c r="DR270" s="74"/>
      <c r="DS270" s="74"/>
      <c r="DT270" s="74"/>
      <c r="DU270" s="74"/>
      <c r="DV270" s="74"/>
      <c r="DW270" s="74"/>
      <c r="DX270" s="74"/>
      <c r="DY270" s="74"/>
      <c r="DZ270" s="74"/>
      <c r="EA270" s="74"/>
      <c r="EB270" s="74"/>
      <c r="EC270" s="74"/>
      <c r="ED270" s="74"/>
      <c r="EE270" s="74"/>
      <c r="EF270" s="74"/>
      <c r="EG270" s="74"/>
      <c r="EH270" s="74"/>
      <c r="EI270" s="74"/>
      <c r="EJ270" s="74"/>
      <c r="EK270" s="74"/>
      <c r="EL270" s="74"/>
      <c r="EM270" s="74"/>
      <c r="EN270" s="74"/>
      <c r="EO270" s="74"/>
      <c r="EP270" s="74"/>
      <c r="EQ270" s="74"/>
      <c r="ER270" s="74"/>
      <c r="ES270" s="74"/>
      <c r="ET270" s="74"/>
      <c r="EU270" s="74"/>
      <c r="EV270" s="74"/>
      <c r="EW270" s="74"/>
      <c r="EX270" s="74"/>
      <c r="EY270" s="74"/>
      <c r="EZ270" s="74"/>
      <c r="FA270" s="74"/>
      <c r="FB270" s="74"/>
      <c r="FC270" s="74"/>
      <c r="FD270" s="74"/>
      <c r="FE270" s="74"/>
      <c r="FF270" s="74"/>
      <c r="FG270" s="74"/>
      <c r="FH270" s="74"/>
      <c r="FI270" s="74"/>
      <c r="FJ270" s="74"/>
      <c r="FK270" s="74"/>
      <c r="FL270" s="74"/>
      <c r="FM270" s="74"/>
      <c r="FN270" s="74"/>
      <c r="FO270" s="74"/>
      <c r="FP270" s="74"/>
      <c r="FQ270" s="74"/>
      <c r="FR270" s="74"/>
      <c r="FS270" s="74"/>
      <c r="FT270" s="74"/>
      <c r="FU270" s="74"/>
      <c r="FV270" s="74"/>
      <c r="FW270" s="74"/>
      <c r="FX270" s="74"/>
      <c r="FY270" s="74"/>
      <c r="FZ270" s="74">
        <v>3</v>
      </c>
      <c r="GA270" s="74">
        <v>3.8053817749023438</v>
      </c>
      <c r="GB270" s="74">
        <v>10.172580242156982</v>
      </c>
      <c r="GC270" s="74">
        <v>0</v>
      </c>
      <c r="GD270" s="74">
        <v>1</v>
      </c>
      <c r="GE270" s="74">
        <v>2</v>
      </c>
      <c r="GF270" s="74">
        <v>1</v>
      </c>
      <c r="GG270" t="s">
        <v>234</v>
      </c>
      <c r="GH270" t="s">
        <v>235</v>
      </c>
      <c r="GI270" t="s">
        <v>236</v>
      </c>
      <c r="GJ270" s="47"/>
      <c r="GK270" s="30"/>
    </row>
    <row r="271" spans="1:194" x14ac:dyDescent="0.2">
      <c r="A271" t="s">
        <v>175</v>
      </c>
      <c r="B271" t="s">
        <v>233</v>
      </c>
      <c r="C271" t="s">
        <v>181</v>
      </c>
      <c r="D271" t="s">
        <v>256</v>
      </c>
      <c r="E271" t="s">
        <v>186</v>
      </c>
      <c r="F271" t="s">
        <v>260</v>
      </c>
      <c r="G271" t="s">
        <v>274</v>
      </c>
      <c r="H271" s="74">
        <v>0</v>
      </c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>
        <v>17</v>
      </c>
      <c r="GA271" s="74">
        <v>3.7395401000976563</v>
      </c>
      <c r="GB271" s="74">
        <v>19.105174757540226</v>
      </c>
      <c r="GC271" s="74">
        <v>0</v>
      </c>
      <c r="GD271" s="74">
        <v>1</v>
      </c>
      <c r="GE271" s="74">
        <v>2</v>
      </c>
      <c r="GF271" s="74">
        <v>1</v>
      </c>
      <c r="GG271" t="s">
        <v>234</v>
      </c>
      <c r="GH271" t="s">
        <v>235</v>
      </c>
      <c r="GI271" t="s">
        <v>236</v>
      </c>
      <c r="GJ271" s="47"/>
      <c r="GK271" s="30"/>
    </row>
    <row r="272" spans="1:194" x14ac:dyDescent="0.2">
      <c r="A272" t="s">
        <v>175</v>
      </c>
      <c r="B272" t="s">
        <v>233</v>
      </c>
      <c r="C272" t="s">
        <v>181</v>
      </c>
      <c r="D272" t="s">
        <v>256</v>
      </c>
      <c r="E272" t="s">
        <v>187</v>
      </c>
      <c r="F272" t="s">
        <v>260</v>
      </c>
      <c r="G272" t="s">
        <v>274</v>
      </c>
      <c r="H272" s="74">
        <v>0</v>
      </c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74"/>
      <c r="U272" s="74"/>
      <c r="V272" s="74"/>
      <c r="W272" s="74"/>
      <c r="X272" s="74"/>
      <c r="Y272" s="74"/>
      <c r="Z272" s="74"/>
      <c r="AA272" s="74"/>
      <c r="AB272" s="74"/>
      <c r="AC272" s="74"/>
      <c r="AD272" s="74"/>
      <c r="AE272" s="74"/>
      <c r="AF272" s="74"/>
      <c r="AG272" s="74"/>
      <c r="AH272" s="74"/>
      <c r="AI272" s="74"/>
      <c r="AJ272" s="74"/>
      <c r="AK272" s="74"/>
      <c r="AL272" s="74"/>
      <c r="AM272" s="74"/>
      <c r="AN272" s="74"/>
      <c r="AO272" s="74"/>
      <c r="AP272" s="74"/>
      <c r="AQ272" s="74"/>
      <c r="AR272" s="74"/>
      <c r="AS272" s="74"/>
      <c r="AT272" s="74"/>
      <c r="AU272" s="74"/>
      <c r="AV272" s="74"/>
      <c r="AW272" s="74"/>
      <c r="AX272" s="74"/>
      <c r="AY272" s="74"/>
      <c r="AZ272" s="74"/>
      <c r="BA272" s="74"/>
      <c r="BB272" s="74"/>
      <c r="BC272" s="74"/>
      <c r="BD272" s="74"/>
      <c r="BE272" s="74"/>
      <c r="BF272" s="74"/>
      <c r="BG272" s="74"/>
      <c r="BH272" s="74"/>
      <c r="BI272" s="74"/>
      <c r="BJ272" s="74"/>
      <c r="BK272" s="74"/>
      <c r="BL272" s="74"/>
      <c r="BM272" s="74"/>
      <c r="BN272" s="74"/>
      <c r="BO272" s="74"/>
      <c r="BP272" s="74"/>
      <c r="BQ272" s="74"/>
      <c r="BR272" s="74"/>
      <c r="BS272" s="74"/>
      <c r="BT272" s="74"/>
      <c r="BU272" s="74"/>
      <c r="BV272" s="74"/>
      <c r="BW272" s="74"/>
      <c r="BX272" s="74"/>
      <c r="BY272" s="74"/>
      <c r="BZ272" s="74"/>
      <c r="CA272" s="74"/>
      <c r="CB272" s="74"/>
      <c r="CC272" s="74"/>
      <c r="CD272" s="74"/>
      <c r="CE272" s="74"/>
      <c r="CF272" s="74"/>
      <c r="CG272" s="74"/>
      <c r="CH272" s="74"/>
      <c r="CI272" s="74"/>
      <c r="CJ272" s="74"/>
      <c r="CK272" s="74"/>
      <c r="CL272" s="74"/>
      <c r="CM272" s="74"/>
      <c r="CN272" s="74"/>
      <c r="CO272" s="74"/>
      <c r="CP272" s="74"/>
      <c r="CQ272" s="74"/>
      <c r="CR272" s="74"/>
      <c r="CS272" s="74"/>
      <c r="CT272" s="74"/>
      <c r="CU272" s="74"/>
      <c r="CV272" s="74"/>
      <c r="CW272" s="74"/>
      <c r="CX272" s="74"/>
      <c r="CY272" s="74"/>
      <c r="CZ272" s="74"/>
      <c r="DA272" s="74"/>
      <c r="DB272" s="74"/>
      <c r="DC272" s="74"/>
      <c r="DD272" s="74"/>
      <c r="DE272" s="74"/>
      <c r="DF272" s="74"/>
      <c r="DG272" s="74"/>
      <c r="DH272" s="74"/>
      <c r="DI272" s="74"/>
      <c r="DJ272" s="74"/>
      <c r="DK272" s="74"/>
      <c r="DL272" s="74"/>
      <c r="DM272" s="74"/>
      <c r="DN272" s="74"/>
      <c r="DO272" s="74"/>
      <c r="DP272" s="74"/>
      <c r="DQ272" s="74"/>
      <c r="DR272" s="74"/>
      <c r="DS272" s="74"/>
      <c r="DT272" s="74"/>
      <c r="DU272" s="74"/>
      <c r="DV272" s="74"/>
      <c r="DW272" s="74"/>
      <c r="DX272" s="74"/>
      <c r="DY272" s="74"/>
      <c r="DZ272" s="74"/>
      <c r="EA272" s="74"/>
      <c r="EB272" s="74"/>
      <c r="EC272" s="74"/>
      <c r="ED272" s="74"/>
      <c r="EE272" s="74"/>
      <c r="EF272" s="74"/>
      <c r="EG272" s="74"/>
      <c r="EH272" s="74"/>
      <c r="EI272" s="74"/>
      <c r="EJ272" s="74"/>
      <c r="EK272" s="74"/>
      <c r="EL272" s="74"/>
      <c r="EM272" s="74"/>
      <c r="EN272" s="74"/>
      <c r="EO272" s="74"/>
      <c r="EP272" s="74"/>
      <c r="EQ272" s="74"/>
      <c r="ER272" s="74"/>
      <c r="ES272" s="74"/>
      <c r="ET272" s="74"/>
      <c r="EU272" s="74"/>
      <c r="EV272" s="74"/>
      <c r="EW272" s="74"/>
      <c r="EX272" s="74"/>
      <c r="EY272" s="74"/>
      <c r="EZ272" s="74"/>
      <c r="FA272" s="74"/>
      <c r="FB272" s="74"/>
      <c r="FC272" s="74"/>
      <c r="FD272" s="74"/>
      <c r="FE272" s="74"/>
      <c r="FF272" s="74"/>
      <c r="FG272" s="74"/>
      <c r="FH272" s="74"/>
      <c r="FI272" s="74"/>
      <c r="FJ272" s="74"/>
      <c r="FK272" s="74"/>
      <c r="FL272" s="74"/>
      <c r="FM272" s="74"/>
      <c r="FN272" s="74"/>
      <c r="FO272" s="74"/>
      <c r="FP272" s="74"/>
      <c r="FQ272" s="74"/>
      <c r="FR272" s="74"/>
      <c r="FS272" s="74"/>
      <c r="FT272" s="74"/>
      <c r="FU272" s="74"/>
      <c r="FV272" s="74"/>
      <c r="FW272" s="74"/>
      <c r="FX272" s="74"/>
      <c r="FY272" s="74"/>
      <c r="FZ272" s="74">
        <v>25</v>
      </c>
      <c r="GA272" s="74">
        <v>3.8680703639984131</v>
      </c>
      <c r="GB272" s="74">
        <v>23.440225064754486</v>
      </c>
      <c r="GC272" s="74">
        <v>0</v>
      </c>
      <c r="GD272" s="74">
        <v>1</v>
      </c>
      <c r="GE272" s="74">
        <v>2</v>
      </c>
      <c r="GF272" s="74">
        <v>1</v>
      </c>
      <c r="GG272" t="s">
        <v>234</v>
      </c>
      <c r="GH272" t="s">
        <v>235</v>
      </c>
      <c r="GI272" t="s">
        <v>236</v>
      </c>
      <c r="GJ272" s="47"/>
      <c r="GK272" s="30"/>
    </row>
    <row r="273" spans="1:193" x14ac:dyDescent="0.2">
      <c r="A273" t="s">
        <v>175</v>
      </c>
      <c r="B273" t="s">
        <v>233</v>
      </c>
      <c r="C273" t="s">
        <v>181</v>
      </c>
      <c r="D273" t="s">
        <v>256</v>
      </c>
      <c r="E273" t="s">
        <v>188</v>
      </c>
      <c r="F273" t="s">
        <v>260</v>
      </c>
      <c r="G273" t="s">
        <v>274</v>
      </c>
      <c r="H273" s="74">
        <v>0</v>
      </c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74"/>
      <c r="Z273" s="74"/>
      <c r="AA273" s="74"/>
      <c r="AB273" s="74"/>
      <c r="AC273" s="74"/>
      <c r="AD273" s="74"/>
      <c r="AE273" s="74"/>
      <c r="AF273" s="74"/>
      <c r="AG273" s="74"/>
      <c r="AH273" s="74"/>
      <c r="AI273" s="74"/>
      <c r="AJ273" s="74"/>
      <c r="AK273" s="74"/>
      <c r="AL273" s="74"/>
      <c r="AM273" s="74"/>
      <c r="AN273" s="74"/>
      <c r="AO273" s="74"/>
      <c r="AP273" s="74"/>
      <c r="AQ273" s="74"/>
      <c r="AR273" s="74"/>
      <c r="AS273" s="74"/>
      <c r="AT273" s="74"/>
      <c r="AU273" s="74"/>
      <c r="AV273" s="74"/>
      <c r="AW273" s="74"/>
      <c r="AX273" s="74"/>
      <c r="AY273" s="74"/>
      <c r="AZ273" s="74"/>
      <c r="BA273" s="74"/>
      <c r="BB273" s="74"/>
      <c r="BC273" s="74"/>
      <c r="BD273" s="74"/>
      <c r="BE273" s="74"/>
      <c r="BF273" s="74"/>
      <c r="BG273" s="74"/>
      <c r="BH273" s="74"/>
      <c r="BI273" s="74"/>
      <c r="BJ273" s="74"/>
      <c r="BK273" s="74"/>
      <c r="BL273" s="74"/>
      <c r="BM273" s="74"/>
      <c r="BN273" s="74"/>
      <c r="BO273" s="74"/>
      <c r="BP273" s="74"/>
      <c r="BQ273" s="74"/>
      <c r="BR273" s="74"/>
      <c r="BS273" s="74"/>
      <c r="BT273" s="74"/>
      <c r="BU273" s="74"/>
      <c r="BV273" s="74"/>
      <c r="BW273" s="74"/>
      <c r="BX273" s="74"/>
      <c r="BY273" s="74"/>
      <c r="BZ273" s="74"/>
      <c r="CA273" s="74"/>
      <c r="CB273" s="74"/>
      <c r="CC273" s="74"/>
      <c r="CD273" s="74"/>
      <c r="CE273" s="74"/>
      <c r="CF273" s="74"/>
      <c r="CG273" s="74"/>
      <c r="CH273" s="74"/>
      <c r="CI273" s="74"/>
      <c r="CJ273" s="74"/>
      <c r="CK273" s="74"/>
      <c r="CL273" s="74"/>
      <c r="CM273" s="74"/>
      <c r="CN273" s="74"/>
      <c r="CO273" s="74"/>
      <c r="CP273" s="74"/>
      <c r="CQ273" s="74"/>
      <c r="CR273" s="74"/>
      <c r="CS273" s="74"/>
      <c r="CT273" s="74"/>
      <c r="CU273" s="74"/>
      <c r="CV273" s="74"/>
      <c r="CW273" s="74"/>
      <c r="CX273" s="74"/>
      <c r="CY273" s="74"/>
      <c r="CZ273" s="74"/>
      <c r="DA273" s="74"/>
      <c r="DB273" s="74"/>
      <c r="DC273" s="74"/>
      <c r="DD273" s="74"/>
      <c r="DE273" s="74"/>
      <c r="DF273" s="74"/>
      <c r="DG273" s="74"/>
      <c r="DH273" s="74"/>
      <c r="DI273" s="74"/>
      <c r="DJ273" s="74"/>
      <c r="DK273" s="74"/>
      <c r="DL273" s="74"/>
      <c r="DM273" s="74"/>
      <c r="DN273" s="74"/>
      <c r="DO273" s="74"/>
      <c r="DP273" s="74"/>
      <c r="DQ273" s="74"/>
      <c r="DR273" s="74"/>
      <c r="DS273" s="74"/>
      <c r="DT273" s="74"/>
      <c r="DU273" s="74"/>
      <c r="DV273" s="74"/>
      <c r="DW273" s="74"/>
      <c r="DX273" s="74"/>
      <c r="DY273" s="74"/>
      <c r="DZ273" s="74"/>
      <c r="EA273" s="74"/>
      <c r="EB273" s="74"/>
      <c r="EC273" s="74"/>
      <c r="ED273" s="74"/>
      <c r="EE273" s="74"/>
      <c r="EF273" s="74"/>
      <c r="EG273" s="74"/>
      <c r="EH273" s="74"/>
      <c r="EI273" s="74"/>
      <c r="EJ273" s="74"/>
      <c r="EK273" s="74"/>
      <c r="EL273" s="74"/>
      <c r="EM273" s="74"/>
      <c r="EN273" s="74"/>
      <c r="EO273" s="74"/>
      <c r="EP273" s="74"/>
      <c r="EQ273" s="74"/>
      <c r="ER273" s="74"/>
      <c r="ES273" s="74"/>
      <c r="ET273" s="74"/>
      <c r="EU273" s="74"/>
      <c r="EV273" s="74"/>
      <c r="EW273" s="74"/>
      <c r="EX273" s="74"/>
      <c r="EY273" s="74"/>
      <c r="EZ273" s="74"/>
      <c r="FA273" s="74"/>
      <c r="FB273" s="74"/>
      <c r="FC273" s="74"/>
      <c r="FD273" s="74"/>
      <c r="FE273" s="74"/>
      <c r="FF273" s="74"/>
      <c r="FG273" s="74"/>
      <c r="FH273" s="74"/>
      <c r="FI273" s="74"/>
      <c r="FJ273" s="74"/>
      <c r="FK273" s="74"/>
      <c r="FL273" s="74"/>
      <c r="FM273" s="74"/>
      <c r="FN273" s="74"/>
      <c r="FO273" s="74"/>
      <c r="FP273" s="74"/>
      <c r="FQ273" s="74"/>
      <c r="FR273" s="74"/>
      <c r="FS273" s="74"/>
      <c r="FT273" s="74"/>
      <c r="FU273" s="74"/>
      <c r="FV273" s="74"/>
      <c r="FW273" s="74"/>
      <c r="FX273" s="74"/>
      <c r="FY273" s="74"/>
      <c r="FZ273" s="74">
        <v>25</v>
      </c>
      <c r="GA273" s="74">
        <v>4.0857686996459961</v>
      </c>
      <c r="GB273" s="74">
        <v>25.680637702345848</v>
      </c>
      <c r="GC273" s="74">
        <v>0</v>
      </c>
      <c r="GD273" s="74">
        <v>1</v>
      </c>
      <c r="GE273" s="74">
        <v>2</v>
      </c>
      <c r="GF273" s="74">
        <v>1</v>
      </c>
      <c r="GG273" t="s">
        <v>234</v>
      </c>
      <c r="GH273" t="s">
        <v>235</v>
      </c>
      <c r="GI273" t="s">
        <v>236</v>
      </c>
      <c r="GJ273" s="47"/>
      <c r="GK273" s="30"/>
    </row>
    <row r="274" spans="1:193" x14ac:dyDescent="0.2">
      <c r="A274" t="s">
        <v>175</v>
      </c>
      <c r="B274" t="s">
        <v>233</v>
      </c>
      <c r="C274" t="s">
        <v>181</v>
      </c>
      <c r="D274" t="s">
        <v>256</v>
      </c>
      <c r="E274" t="s">
        <v>189</v>
      </c>
      <c r="F274" t="s">
        <v>260</v>
      </c>
      <c r="G274" t="s">
        <v>274</v>
      </c>
      <c r="H274" s="74">
        <v>0</v>
      </c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74"/>
      <c r="U274" s="74"/>
      <c r="V274" s="74"/>
      <c r="W274" s="74"/>
      <c r="X274" s="74"/>
      <c r="Y274" s="74"/>
      <c r="Z274" s="74"/>
      <c r="AA274" s="74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74"/>
      <c r="AM274" s="74"/>
      <c r="AN274" s="74"/>
      <c r="AO274" s="74"/>
      <c r="AP274" s="74"/>
      <c r="AQ274" s="74"/>
      <c r="AR274" s="74"/>
      <c r="AS274" s="74"/>
      <c r="AT274" s="74"/>
      <c r="AU274" s="74"/>
      <c r="AV274" s="74"/>
      <c r="AW274" s="74"/>
      <c r="AX274" s="74"/>
      <c r="AY274" s="74"/>
      <c r="AZ274" s="74"/>
      <c r="BA274" s="74"/>
      <c r="BB274" s="74"/>
      <c r="BC274" s="74"/>
      <c r="BD274" s="74"/>
      <c r="BE274" s="74"/>
      <c r="BF274" s="74"/>
      <c r="BG274" s="74"/>
      <c r="BH274" s="74"/>
      <c r="BI274" s="74"/>
      <c r="BJ274" s="74"/>
      <c r="BK274" s="74"/>
      <c r="BL274" s="74"/>
      <c r="BM274" s="74"/>
      <c r="BN274" s="74"/>
      <c r="BO274" s="74"/>
      <c r="BP274" s="74"/>
      <c r="BQ274" s="74"/>
      <c r="BR274" s="74"/>
      <c r="BS274" s="74"/>
      <c r="BT274" s="74"/>
      <c r="BU274" s="74"/>
      <c r="BV274" s="74"/>
      <c r="BW274" s="74"/>
      <c r="BX274" s="74"/>
      <c r="BY274" s="74"/>
      <c r="BZ274" s="74"/>
      <c r="CA274" s="74"/>
      <c r="CB274" s="74"/>
      <c r="CC274" s="74"/>
      <c r="CD274" s="74"/>
      <c r="CE274" s="74"/>
      <c r="CF274" s="74"/>
      <c r="CG274" s="74"/>
      <c r="CH274" s="74"/>
      <c r="CI274" s="74"/>
      <c r="CJ274" s="74"/>
      <c r="CK274" s="74"/>
      <c r="CL274" s="74"/>
      <c r="CM274" s="74"/>
      <c r="CN274" s="74"/>
      <c r="CO274" s="74"/>
      <c r="CP274" s="74"/>
      <c r="CQ274" s="74"/>
      <c r="CR274" s="74"/>
      <c r="CS274" s="74"/>
      <c r="CT274" s="74"/>
      <c r="CU274" s="74"/>
      <c r="CV274" s="74"/>
      <c r="CW274" s="74"/>
      <c r="CX274" s="74"/>
      <c r="CY274" s="74"/>
      <c r="CZ274" s="74"/>
      <c r="DA274" s="74"/>
      <c r="DB274" s="74"/>
      <c r="DC274" s="74"/>
      <c r="DD274" s="74"/>
      <c r="DE274" s="74"/>
      <c r="DF274" s="74"/>
      <c r="DG274" s="74"/>
      <c r="DH274" s="74"/>
      <c r="DI274" s="74"/>
      <c r="DJ274" s="74"/>
      <c r="DK274" s="74"/>
      <c r="DL274" s="74"/>
      <c r="DM274" s="74"/>
      <c r="DN274" s="74"/>
      <c r="DO274" s="74"/>
      <c r="DP274" s="74"/>
      <c r="DQ274" s="74"/>
      <c r="DR274" s="74"/>
      <c r="DS274" s="74"/>
      <c r="DT274" s="74"/>
      <c r="DU274" s="74"/>
      <c r="DV274" s="74"/>
      <c r="DW274" s="74"/>
      <c r="DX274" s="74"/>
      <c r="DY274" s="74"/>
      <c r="DZ274" s="74"/>
      <c r="EA274" s="74"/>
      <c r="EB274" s="74"/>
      <c r="EC274" s="74"/>
      <c r="ED274" s="74"/>
      <c r="EE274" s="74"/>
      <c r="EF274" s="74"/>
      <c r="EG274" s="74"/>
      <c r="EH274" s="74"/>
      <c r="EI274" s="74"/>
      <c r="EJ274" s="74"/>
      <c r="EK274" s="74"/>
      <c r="EL274" s="74"/>
      <c r="EM274" s="74"/>
      <c r="EN274" s="74"/>
      <c r="EO274" s="74"/>
      <c r="EP274" s="74"/>
      <c r="EQ274" s="74"/>
      <c r="ER274" s="74"/>
      <c r="ES274" s="74"/>
      <c r="ET274" s="74"/>
      <c r="EU274" s="74"/>
      <c r="EV274" s="74"/>
      <c r="EW274" s="74"/>
      <c r="EX274" s="74"/>
      <c r="EY274" s="74"/>
      <c r="EZ274" s="74"/>
      <c r="FA274" s="74"/>
      <c r="FB274" s="74"/>
      <c r="FC274" s="74"/>
      <c r="FD274" s="74"/>
      <c r="FE274" s="74"/>
      <c r="FF274" s="74"/>
      <c r="FG274" s="74"/>
      <c r="FH274" s="74"/>
      <c r="FI274" s="74"/>
      <c r="FJ274" s="74"/>
      <c r="FK274" s="74"/>
      <c r="FL274" s="74"/>
      <c r="FM274" s="74"/>
      <c r="FN274" s="74"/>
      <c r="FO274" s="74"/>
      <c r="FP274" s="74"/>
      <c r="FQ274" s="74"/>
      <c r="FR274" s="74"/>
      <c r="FS274" s="74"/>
      <c r="FT274" s="74"/>
      <c r="FU274" s="74"/>
      <c r="FV274" s="74"/>
      <c r="FW274" s="74"/>
      <c r="FX274" s="74"/>
      <c r="FY274" s="74"/>
      <c r="FZ274" s="74">
        <v>25</v>
      </c>
      <c r="GA274" s="74">
        <v>4.6822185516357422</v>
      </c>
      <c r="GB274" s="74">
        <v>27.269126586616039</v>
      </c>
      <c r="GC274" s="74">
        <v>0</v>
      </c>
      <c r="GD274" s="74">
        <v>1</v>
      </c>
      <c r="GE274" s="74">
        <v>2</v>
      </c>
      <c r="GF274" s="74">
        <v>1</v>
      </c>
      <c r="GG274" t="s">
        <v>234</v>
      </c>
      <c r="GH274" t="s">
        <v>235</v>
      </c>
      <c r="GI274" t="s">
        <v>236</v>
      </c>
      <c r="GJ274" s="47"/>
      <c r="GK274" s="30"/>
    </row>
    <row r="275" spans="1:193" x14ac:dyDescent="0.2">
      <c r="A275" t="s">
        <v>175</v>
      </c>
      <c r="B275" t="s">
        <v>233</v>
      </c>
      <c r="C275" t="s">
        <v>181</v>
      </c>
      <c r="D275" t="s">
        <v>256</v>
      </c>
      <c r="E275" t="s">
        <v>190</v>
      </c>
      <c r="F275" t="s">
        <v>260</v>
      </c>
      <c r="G275" t="s">
        <v>274</v>
      </c>
      <c r="H275" s="74">
        <v>0</v>
      </c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74"/>
      <c r="U275" s="74"/>
      <c r="V275" s="74"/>
      <c r="W275" s="74"/>
      <c r="X275" s="74"/>
      <c r="Y275" s="74"/>
      <c r="Z275" s="74"/>
      <c r="AA275" s="74"/>
      <c r="AB275" s="74"/>
      <c r="AC275" s="74"/>
      <c r="AD275" s="74"/>
      <c r="AE275" s="74"/>
      <c r="AF275" s="74"/>
      <c r="AG275" s="74"/>
      <c r="AH275" s="74"/>
      <c r="AI275" s="74"/>
      <c r="AJ275" s="74"/>
      <c r="AK275" s="74"/>
      <c r="AL275" s="74"/>
      <c r="AM275" s="74"/>
      <c r="AN275" s="74"/>
      <c r="AO275" s="74"/>
      <c r="AP275" s="74"/>
      <c r="AQ275" s="74"/>
      <c r="AR275" s="74"/>
      <c r="AS275" s="74"/>
      <c r="AT275" s="74"/>
      <c r="AU275" s="74"/>
      <c r="AV275" s="74"/>
      <c r="AW275" s="74"/>
      <c r="AX275" s="74"/>
      <c r="AY275" s="74"/>
      <c r="AZ275" s="74"/>
      <c r="BA275" s="74"/>
      <c r="BB275" s="74"/>
      <c r="BC275" s="74"/>
      <c r="BD275" s="74"/>
      <c r="BE275" s="74"/>
      <c r="BF275" s="74"/>
      <c r="BG275" s="74"/>
      <c r="BH275" s="74"/>
      <c r="BI275" s="74"/>
      <c r="BJ275" s="74"/>
      <c r="BK275" s="74"/>
      <c r="BL275" s="74"/>
      <c r="BM275" s="74"/>
      <c r="BN275" s="74"/>
      <c r="BO275" s="74"/>
      <c r="BP275" s="74"/>
      <c r="BQ275" s="74"/>
      <c r="BR275" s="74"/>
      <c r="BS275" s="74"/>
      <c r="BT275" s="74"/>
      <c r="BU275" s="74"/>
      <c r="BV275" s="74"/>
      <c r="BW275" s="74"/>
      <c r="BX275" s="74"/>
      <c r="BY275" s="74"/>
      <c r="BZ275" s="74"/>
      <c r="CA275" s="74"/>
      <c r="CB275" s="74"/>
      <c r="CC275" s="74"/>
      <c r="CD275" s="74"/>
      <c r="CE275" s="74"/>
      <c r="CF275" s="74"/>
      <c r="CG275" s="74"/>
      <c r="CH275" s="74"/>
      <c r="CI275" s="74"/>
      <c r="CJ275" s="74"/>
      <c r="CK275" s="74"/>
      <c r="CL275" s="74"/>
      <c r="CM275" s="74"/>
      <c r="CN275" s="74"/>
      <c r="CO275" s="74"/>
      <c r="CP275" s="74"/>
      <c r="CQ275" s="74"/>
      <c r="CR275" s="74"/>
      <c r="CS275" s="74"/>
      <c r="CT275" s="74"/>
      <c r="CU275" s="74"/>
      <c r="CV275" s="74"/>
      <c r="CW275" s="74"/>
      <c r="CX275" s="74"/>
      <c r="CY275" s="74"/>
      <c r="CZ275" s="74"/>
      <c r="DA275" s="74"/>
      <c r="DB275" s="74"/>
      <c r="DC275" s="74"/>
      <c r="DD275" s="74"/>
      <c r="DE275" s="74"/>
      <c r="DF275" s="74"/>
      <c r="DG275" s="74"/>
      <c r="DH275" s="74"/>
      <c r="DI275" s="74"/>
      <c r="DJ275" s="74"/>
      <c r="DK275" s="74"/>
      <c r="DL275" s="74"/>
      <c r="DM275" s="74"/>
      <c r="DN275" s="74"/>
      <c r="DO275" s="74"/>
      <c r="DP275" s="74"/>
      <c r="DQ275" s="74"/>
      <c r="DR275" s="74"/>
      <c r="DS275" s="74"/>
      <c r="DT275" s="74"/>
      <c r="DU275" s="74"/>
      <c r="DV275" s="74"/>
      <c r="DW275" s="74"/>
      <c r="DX275" s="74"/>
      <c r="DY275" s="74"/>
      <c r="DZ275" s="74"/>
      <c r="EA275" s="74"/>
      <c r="EB275" s="74"/>
      <c r="EC275" s="74"/>
      <c r="ED275" s="74"/>
      <c r="EE275" s="74"/>
      <c r="EF275" s="74"/>
      <c r="EG275" s="74"/>
      <c r="EH275" s="74"/>
      <c r="EI275" s="74"/>
      <c r="EJ275" s="74"/>
      <c r="EK275" s="74"/>
      <c r="EL275" s="74"/>
      <c r="EM275" s="74"/>
      <c r="EN275" s="74"/>
      <c r="EO275" s="74"/>
      <c r="EP275" s="74"/>
      <c r="EQ275" s="74"/>
      <c r="ER275" s="74"/>
      <c r="ES275" s="74"/>
      <c r="ET275" s="74"/>
      <c r="EU275" s="74"/>
      <c r="EV275" s="74"/>
      <c r="EW275" s="74"/>
      <c r="EX275" s="74"/>
      <c r="EY275" s="74"/>
      <c r="EZ275" s="74"/>
      <c r="FA275" s="74"/>
      <c r="FB275" s="74"/>
      <c r="FC275" s="74"/>
      <c r="FD275" s="74"/>
      <c r="FE275" s="74"/>
      <c r="FF275" s="74"/>
      <c r="FG275" s="74"/>
      <c r="FH275" s="74"/>
      <c r="FI275" s="74"/>
      <c r="FJ275" s="74"/>
      <c r="FK275" s="74"/>
      <c r="FL275" s="74"/>
      <c r="FM275" s="74"/>
      <c r="FN275" s="74"/>
      <c r="FO275" s="74"/>
      <c r="FP275" s="74"/>
      <c r="FQ275" s="74"/>
      <c r="FR275" s="74"/>
      <c r="FS275" s="74"/>
      <c r="FT275" s="74"/>
      <c r="FU275" s="74"/>
      <c r="FV275" s="74"/>
      <c r="FW275" s="74"/>
      <c r="FX275" s="74"/>
      <c r="FY275" s="74"/>
      <c r="FZ275" s="74">
        <v>25</v>
      </c>
      <c r="GA275" s="74">
        <v>5.3520722389221191</v>
      </c>
      <c r="GB275" s="74">
        <v>29.275185003876686</v>
      </c>
      <c r="GC275" s="74">
        <v>0</v>
      </c>
      <c r="GD275" s="74">
        <v>1</v>
      </c>
      <c r="GE275" s="74">
        <v>2</v>
      </c>
      <c r="GF275" s="74">
        <v>1</v>
      </c>
      <c r="GG275" t="s">
        <v>234</v>
      </c>
      <c r="GH275" t="s">
        <v>235</v>
      </c>
      <c r="GI275" t="s">
        <v>236</v>
      </c>
      <c r="GJ275" s="47"/>
      <c r="GK275" s="30"/>
    </row>
    <row r="276" spans="1:193" x14ac:dyDescent="0.2">
      <c r="A276" t="s">
        <v>175</v>
      </c>
      <c r="B276" t="s">
        <v>233</v>
      </c>
      <c r="C276" t="s">
        <v>181</v>
      </c>
      <c r="D276" t="s">
        <v>256</v>
      </c>
      <c r="E276" t="s">
        <v>191</v>
      </c>
      <c r="F276" t="s">
        <v>260</v>
      </c>
      <c r="G276" t="s">
        <v>274</v>
      </c>
      <c r="H276" s="74">
        <v>0</v>
      </c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74"/>
      <c r="U276" s="74"/>
      <c r="V276" s="74"/>
      <c r="W276" s="74"/>
      <c r="X276" s="74"/>
      <c r="Y276" s="74"/>
      <c r="Z276" s="74"/>
      <c r="AA276" s="74"/>
      <c r="AB276" s="74"/>
      <c r="AC276" s="74"/>
      <c r="AD276" s="74"/>
      <c r="AE276" s="74"/>
      <c r="AF276" s="74"/>
      <c r="AG276" s="74"/>
      <c r="AH276" s="74"/>
      <c r="AI276" s="74"/>
      <c r="AJ276" s="74"/>
      <c r="AK276" s="74"/>
      <c r="AL276" s="74"/>
      <c r="AM276" s="74"/>
      <c r="AN276" s="74"/>
      <c r="AO276" s="74"/>
      <c r="AP276" s="74"/>
      <c r="AQ276" s="74"/>
      <c r="AR276" s="74"/>
      <c r="AS276" s="74"/>
      <c r="AT276" s="74"/>
      <c r="AU276" s="74"/>
      <c r="AV276" s="74"/>
      <c r="AW276" s="74"/>
      <c r="AX276" s="74"/>
      <c r="AY276" s="74"/>
      <c r="AZ276" s="74"/>
      <c r="BA276" s="74"/>
      <c r="BB276" s="74"/>
      <c r="BC276" s="74"/>
      <c r="BD276" s="74"/>
      <c r="BE276" s="74"/>
      <c r="BF276" s="74"/>
      <c r="BG276" s="74"/>
      <c r="BH276" s="74"/>
      <c r="BI276" s="74"/>
      <c r="BJ276" s="74"/>
      <c r="BK276" s="74"/>
      <c r="BL276" s="74"/>
      <c r="BM276" s="74"/>
      <c r="BN276" s="74"/>
      <c r="BO276" s="74"/>
      <c r="BP276" s="74"/>
      <c r="BQ276" s="74"/>
      <c r="BR276" s="74"/>
      <c r="BS276" s="74"/>
      <c r="BT276" s="74"/>
      <c r="BU276" s="74"/>
      <c r="BV276" s="74"/>
      <c r="BW276" s="74"/>
      <c r="BX276" s="74"/>
      <c r="BY276" s="74"/>
      <c r="BZ276" s="74"/>
      <c r="CA276" s="74"/>
      <c r="CB276" s="74"/>
      <c r="CC276" s="74"/>
      <c r="CD276" s="74"/>
      <c r="CE276" s="74"/>
      <c r="CF276" s="74"/>
      <c r="CG276" s="74"/>
      <c r="CH276" s="74"/>
      <c r="CI276" s="74"/>
      <c r="CJ276" s="74"/>
      <c r="CK276" s="74"/>
      <c r="CL276" s="74"/>
      <c r="CM276" s="74"/>
      <c r="CN276" s="74"/>
      <c r="CO276" s="74"/>
      <c r="CP276" s="74"/>
      <c r="CQ276" s="74"/>
      <c r="CR276" s="74"/>
      <c r="CS276" s="74"/>
      <c r="CT276" s="74"/>
      <c r="CU276" s="74"/>
      <c r="CV276" s="74"/>
      <c r="CW276" s="74"/>
      <c r="CX276" s="74"/>
      <c r="CY276" s="74"/>
      <c r="CZ276" s="74"/>
      <c r="DA276" s="74"/>
      <c r="DB276" s="74"/>
      <c r="DC276" s="74"/>
      <c r="DD276" s="74"/>
      <c r="DE276" s="74"/>
      <c r="DF276" s="74"/>
      <c r="DG276" s="74"/>
      <c r="DH276" s="74"/>
      <c r="DI276" s="74"/>
      <c r="DJ276" s="74"/>
      <c r="DK276" s="74"/>
      <c r="DL276" s="74"/>
      <c r="DM276" s="74"/>
      <c r="DN276" s="74"/>
      <c r="DO276" s="74"/>
      <c r="DP276" s="74"/>
      <c r="DQ276" s="74"/>
      <c r="DR276" s="74"/>
      <c r="DS276" s="74"/>
      <c r="DT276" s="74"/>
      <c r="DU276" s="74"/>
      <c r="DV276" s="74"/>
      <c r="DW276" s="74"/>
      <c r="DX276" s="74"/>
      <c r="DY276" s="74"/>
      <c r="DZ276" s="74"/>
      <c r="EA276" s="74"/>
      <c r="EB276" s="74"/>
      <c r="EC276" s="74"/>
      <c r="ED276" s="74"/>
      <c r="EE276" s="74"/>
      <c r="EF276" s="74"/>
      <c r="EG276" s="74"/>
      <c r="EH276" s="74"/>
      <c r="EI276" s="74"/>
      <c r="EJ276" s="74"/>
      <c r="EK276" s="74"/>
      <c r="EL276" s="74"/>
      <c r="EM276" s="74"/>
      <c r="EN276" s="74"/>
      <c r="EO276" s="74"/>
      <c r="EP276" s="74"/>
      <c r="EQ276" s="74"/>
      <c r="ER276" s="74"/>
      <c r="ES276" s="74"/>
      <c r="ET276" s="74"/>
      <c r="EU276" s="74"/>
      <c r="EV276" s="74"/>
      <c r="EW276" s="74"/>
      <c r="EX276" s="74"/>
      <c r="EY276" s="74"/>
      <c r="EZ276" s="74"/>
      <c r="FA276" s="74"/>
      <c r="FB276" s="74"/>
      <c r="FC276" s="74"/>
      <c r="FD276" s="74"/>
      <c r="FE276" s="74"/>
      <c r="FF276" s="74"/>
      <c r="FG276" s="74"/>
      <c r="FH276" s="74"/>
      <c r="FI276" s="74"/>
      <c r="FJ276" s="74"/>
      <c r="FK276" s="74"/>
      <c r="FL276" s="74"/>
      <c r="FM276" s="74"/>
      <c r="FN276" s="74"/>
      <c r="FO276" s="74"/>
      <c r="FP276" s="74"/>
      <c r="FQ276" s="74"/>
      <c r="FR276" s="74"/>
      <c r="FS276" s="74"/>
      <c r="FT276" s="74"/>
      <c r="FU276" s="74"/>
      <c r="FV276" s="74"/>
      <c r="FW276" s="74"/>
      <c r="FX276" s="74"/>
      <c r="FY276" s="74"/>
      <c r="FZ276" s="74">
        <v>25</v>
      </c>
      <c r="GA276" s="74">
        <v>4.9092402458190918</v>
      </c>
      <c r="GB276" s="74">
        <v>29.79397988319397</v>
      </c>
      <c r="GC276" s="74">
        <v>0</v>
      </c>
      <c r="GD276" s="74">
        <v>1</v>
      </c>
      <c r="GE276" s="74">
        <v>2</v>
      </c>
      <c r="GF276" s="74">
        <v>1</v>
      </c>
      <c r="GG276" t="s">
        <v>234</v>
      </c>
      <c r="GH276" t="s">
        <v>235</v>
      </c>
      <c r="GI276" t="s">
        <v>236</v>
      </c>
      <c r="GJ276" s="47"/>
      <c r="GK276" s="30"/>
    </row>
    <row r="277" spans="1:193" x14ac:dyDescent="0.2">
      <c r="A277" t="s">
        <v>175</v>
      </c>
      <c r="B277" t="s">
        <v>233</v>
      </c>
      <c r="C277" t="s">
        <v>181</v>
      </c>
      <c r="D277" t="s">
        <v>256</v>
      </c>
      <c r="E277" t="s">
        <v>192</v>
      </c>
      <c r="F277" t="s">
        <v>260</v>
      </c>
      <c r="G277" t="s">
        <v>274</v>
      </c>
      <c r="H277" s="74">
        <v>0</v>
      </c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74"/>
      <c r="Z277" s="74"/>
      <c r="AA277" s="74"/>
      <c r="AB277" s="74"/>
      <c r="AC277" s="74"/>
      <c r="AD277" s="74"/>
      <c r="AE277" s="74"/>
      <c r="AF277" s="74"/>
      <c r="AG277" s="74"/>
      <c r="AH277" s="74"/>
      <c r="AI277" s="74"/>
      <c r="AJ277" s="74"/>
      <c r="AK277" s="74"/>
      <c r="AL277" s="74"/>
      <c r="AM277" s="74"/>
      <c r="AN277" s="74"/>
      <c r="AO277" s="74"/>
      <c r="AP277" s="74"/>
      <c r="AQ277" s="74"/>
      <c r="AR277" s="74"/>
      <c r="AS277" s="74"/>
      <c r="AT277" s="74"/>
      <c r="AU277" s="74"/>
      <c r="AV277" s="74"/>
      <c r="AW277" s="74"/>
      <c r="AX277" s="74"/>
      <c r="AY277" s="74"/>
      <c r="AZ277" s="74"/>
      <c r="BA277" s="74"/>
      <c r="BB277" s="74"/>
      <c r="BC277" s="74"/>
      <c r="BD277" s="74"/>
      <c r="BE277" s="74"/>
      <c r="BF277" s="74"/>
      <c r="BG277" s="74"/>
      <c r="BH277" s="74"/>
      <c r="BI277" s="74"/>
      <c r="BJ277" s="74"/>
      <c r="BK277" s="74"/>
      <c r="BL277" s="74"/>
      <c r="BM277" s="74"/>
      <c r="BN277" s="74"/>
      <c r="BO277" s="74"/>
      <c r="BP277" s="74"/>
      <c r="BQ277" s="74"/>
      <c r="BR277" s="74"/>
      <c r="BS277" s="74"/>
      <c r="BT277" s="74"/>
      <c r="BU277" s="74"/>
      <c r="BV277" s="74"/>
      <c r="BW277" s="74"/>
      <c r="BX277" s="74"/>
      <c r="BY277" s="74"/>
      <c r="BZ277" s="74"/>
      <c r="CA277" s="74"/>
      <c r="CB277" s="74"/>
      <c r="CC277" s="74"/>
      <c r="CD277" s="74"/>
      <c r="CE277" s="74"/>
      <c r="CF277" s="74"/>
      <c r="CG277" s="74"/>
      <c r="CH277" s="74"/>
      <c r="CI277" s="74"/>
      <c r="CJ277" s="74"/>
      <c r="CK277" s="74"/>
      <c r="CL277" s="74"/>
      <c r="CM277" s="74"/>
      <c r="CN277" s="74"/>
      <c r="CO277" s="74"/>
      <c r="CP277" s="74"/>
      <c r="CQ277" s="74"/>
      <c r="CR277" s="74"/>
      <c r="CS277" s="74"/>
      <c r="CT277" s="74"/>
      <c r="CU277" s="74"/>
      <c r="CV277" s="74"/>
      <c r="CW277" s="74"/>
      <c r="CX277" s="74"/>
      <c r="CY277" s="74"/>
      <c r="CZ277" s="74"/>
      <c r="DA277" s="74"/>
      <c r="DB277" s="74"/>
      <c r="DC277" s="74"/>
      <c r="DD277" s="74"/>
      <c r="DE277" s="74"/>
      <c r="DF277" s="74"/>
      <c r="DG277" s="74"/>
      <c r="DH277" s="74"/>
      <c r="DI277" s="74"/>
      <c r="DJ277" s="74"/>
      <c r="DK277" s="74"/>
      <c r="DL277" s="74"/>
      <c r="DM277" s="74"/>
      <c r="DN277" s="74"/>
      <c r="DO277" s="74"/>
      <c r="DP277" s="74"/>
      <c r="DQ277" s="74"/>
      <c r="DR277" s="74"/>
      <c r="DS277" s="74"/>
      <c r="DT277" s="74"/>
      <c r="DU277" s="74"/>
      <c r="DV277" s="74"/>
      <c r="DW277" s="74"/>
      <c r="DX277" s="74"/>
      <c r="DY277" s="74"/>
      <c r="DZ277" s="74"/>
      <c r="EA277" s="74"/>
      <c r="EB277" s="74"/>
      <c r="EC277" s="74"/>
      <c r="ED277" s="74"/>
      <c r="EE277" s="74"/>
      <c r="EF277" s="74"/>
      <c r="EG277" s="74"/>
      <c r="EH277" s="74"/>
      <c r="EI277" s="74"/>
      <c r="EJ277" s="74"/>
      <c r="EK277" s="74"/>
      <c r="EL277" s="74"/>
      <c r="EM277" s="74"/>
      <c r="EN277" s="74"/>
      <c r="EO277" s="74"/>
      <c r="EP277" s="74"/>
      <c r="EQ277" s="74"/>
      <c r="ER277" s="74"/>
      <c r="ES277" s="74"/>
      <c r="ET277" s="74"/>
      <c r="EU277" s="74"/>
      <c r="EV277" s="74"/>
      <c r="EW277" s="74"/>
      <c r="EX277" s="74"/>
      <c r="EY277" s="74"/>
      <c r="EZ277" s="74"/>
      <c r="FA277" s="74"/>
      <c r="FB277" s="74"/>
      <c r="FC277" s="74"/>
      <c r="FD277" s="74"/>
      <c r="FE277" s="74"/>
      <c r="FF277" s="74"/>
      <c r="FG277" s="74"/>
      <c r="FH277" s="74"/>
      <c r="FI277" s="74"/>
      <c r="FJ277" s="74"/>
      <c r="FK277" s="74"/>
      <c r="FL277" s="74"/>
      <c r="FM277" s="74"/>
      <c r="FN277" s="74"/>
      <c r="FO277" s="74"/>
      <c r="FP277" s="74"/>
      <c r="FQ277" s="74"/>
      <c r="FR277" s="74"/>
      <c r="FS277" s="74"/>
      <c r="FT277" s="74"/>
      <c r="FU277" s="74"/>
      <c r="FV277" s="74"/>
      <c r="FW277" s="74"/>
      <c r="FX277" s="74"/>
      <c r="FY277" s="74"/>
      <c r="FZ277" s="74">
        <v>25</v>
      </c>
      <c r="GA277" s="74">
        <v>4.279144287109375</v>
      </c>
      <c r="GB277" s="74">
        <v>27.599201709032059</v>
      </c>
      <c r="GC277" s="74">
        <v>0</v>
      </c>
      <c r="GD277" s="74">
        <v>1</v>
      </c>
      <c r="GE277" s="74">
        <v>2</v>
      </c>
      <c r="GF277" s="74">
        <v>1</v>
      </c>
      <c r="GG277" t="s">
        <v>234</v>
      </c>
      <c r="GH277" t="s">
        <v>235</v>
      </c>
      <c r="GI277" t="s">
        <v>236</v>
      </c>
      <c r="GJ277" s="47"/>
      <c r="GK277" s="30"/>
    </row>
    <row r="278" spans="1:193" x14ac:dyDescent="0.2">
      <c r="A278" t="s">
        <v>175</v>
      </c>
      <c r="B278" t="s">
        <v>233</v>
      </c>
      <c r="C278" t="s">
        <v>181</v>
      </c>
      <c r="D278" t="s">
        <v>185</v>
      </c>
      <c r="E278" t="s">
        <v>222</v>
      </c>
      <c r="F278" t="s">
        <v>260</v>
      </c>
      <c r="G278" t="s">
        <v>274</v>
      </c>
      <c r="H278" s="74">
        <v>0</v>
      </c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74"/>
      <c r="Z278" s="74"/>
      <c r="AA278" s="74"/>
      <c r="AB278" s="74"/>
      <c r="AC278" s="74"/>
      <c r="AD278" s="74"/>
      <c r="AE278" s="74"/>
      <c r="AF278" s="74"/>
      <c r="AG278" s="74"/>
      <c r="AH278" s="74"/>
      <c r="AI278" s="74"/>
      <c r="AJ278" s="74"/>
      <c r="AK278" s="74"/>
      <c r="AL278" s="74"/>
      <c r="AM278" s="74"/>
      <c r="AN278" s="74"/>
      <c r="AO278" s="74"/>
      <c r="AP278" s="74"/>
      <c r="AQ278" s="74"/>
      <c r="AR278" s="74"/>
      <c r="AS278" s="74"/>
      <c r="AT278" s="74"/>
      <c r="AU278" s="74"/>
      <c r="AV278" s="74"/>
      <c r="AW278" s="74"/>
      <c r="AX278" s="74"/>
      <c r="AY278" s="74"/>
      <c r="AZ278" s="74"/>
      <c r="BA278" s="74"/>
      <c r="BB278" s="74"/>
      <c r="BC278" s="74"/>
      <c r="BD278" s="74"/>
      <c r="BE278" s="74"/>
      <c r="BF278" s="74"/>
      <c r="BG278" s="74"/>
      <c r="BH278" s="74"/>
      <c r="BI278" s="74"/>
      <c r="BJ278" s="74"/>
      <c r="BK278" s="74"/>
      <c r="BL278" s="74"/>
      <c r="BM278" s="74"/>
      <c r="BN278" s="74"/>
      <c r="BO278" s="74"/>
      <c r="BP278" s="74"/>
      <c r="BQ278" s="74"/>
      <c r="BR278" s="74"/>
      <c r="BS278" s="74"/>
      <c r="BT278" s="74"/>
      <c r="BU278" s="74"/>
      <c r="BV278" s="74"/>
      <c r="BW278" s="74"/>
      <c r="BX278" s="74"/>
      <c r="BY278" s="74"/>
      <c r="BZ278" s="74"/>
      <c r="CA278" s="74"/>
      <c r="CB278" s="74"/>
      <c r="CC278" s="74"/>
      <c r="CD278" s="74"/>
      <c r="CE278" s="74"/>
      <c r="CF278" s="74"/>
      <c r="CG278" s="74"/>
      <c r="CH278" s="74"/>
      <c r="CI278" s="74"/>
      <c r="CJ278" s="74"/>
      <c r="CK278" s="74"/>
      <c r="CL278" s="74"/>
      <c r="CM278" s="74"/>
      <c r="CN278" s="74"/>
      <c r="CO278" s="74"/>
      <c r="CP278" s="74"/>
      <c r="CQ278" s="74"/>
      <c r="CR278" s="74"/>
      <c r="CS278" s="74"/>
      <c r="CT278" s="74"/>
      <c r="CU278" s="74"/>
      <c r="CV278" s="74"/>
      <c r="CW278" s="74"/>
      <c r="CX278" s="74"/>
      <c r="CY278" s="74"/>
      <c r="CZ278" s="74"/>
      <c r="DA278" s="74"/>
      <c r="DB278" s="74"/>
      <c r="DC278" s="74"/>
      <c r="DD278" s="74"/>
      <c r="DE278" s="74"/>
      <c r="DF278" s="74"/>
      <c r="DG278" s="74"/>
      <c r="DH278" s="74"/>
      <c r="DI278" s="74"/>
      <c r="DJ278" s="74"/>
      <c r="DK278" s="74"/>
      <c r="DL278" s="74"/>
      <c r="DM278" s="74"/>
      <c r="DN278" s="74"/>
      <c r="DO278" s="74"/>
      <c r="DP278" s="74"/>
      <c r="DQ278" s="74"/>
      <c r="DR278" s="74"/>
      <c r="DS278" s="74"/>
      <c r="DT278" s="74"/>
      <c r="DU278" s="74"/>
      <c r="DV278" s="74"/>
      <c r="DW278" s="74"/>
      <c r="DX278" s="74"/>
      <c r="DY278" s="74"/>
      <c r="DZ278" s="74"/>
      <c r="EA278" s="74"/>
      <c r="EB278" s="74"/>
      <c r="EC278" s="74"/>
      <c r="ED278" s="74"/>
      <c r="EE278" s="74"/>
      <c r="EF278" s="74"/>
      <c r="EG278" s="74"/>
      <c r="EH278" s="74"/>
      <c r="EI278" s="74"/>
      <c r="EJ278" s="74"/>
      <c r="EK278" s="74"/>
      <c r="EL278" s="74"/>
      <c r="EM278" s="74"/>
      <c r="EN278" s="74"/>
      <c r="EO278" s="74"/>
      <c r="EP278" s="74"/>
      <c r="EQ278" s="74"/>
      <c r="ER278" s="74"/>
      <c r="ES278" s="74"/>
      <c r="ET278" s="74"/>
      <c r="EU278" s="74"/>
      <c r="EV278" s="74"/>
      <c r="EW278" s="74"/>
      <c r="EX278" s="74"/>
      <c r="EY278" s="74"/>
      <c r="EZ278" s="74"/>
      <c r="FA278" s="74"/>
      <c r="FB278" s="74"/>
      <c r="FC278" s="74"/>
      <c r="FD278" s="74"/>
      <c r="FE278" s="74"/>
      <c r="FF278" s="74"/>
      <c r="FG278" s="74"/>
      <c r="FH278" s="74"/>
      <c r="FI278" s="74"/>
      <c r="FJ278" s="74"/>
      <c r="FK278" s="74"/>
      <c r="FL278" s="74"/>
      <c r="FM278" s="74"/>
      <c r="FN278" s="74"/>
      <c r="FO278" s="74"/>
      <c r="FP278" s="74"/>
      <c r="FQ278" s="74"/>
      <c r="FR278" s="74"/>
      <c r="FS278" s="74"/>
      <c r="FT278" s="74"/>
      <c r="FU278" s="74"/>
      <c r="FV278" s="74"/>
      <c r="FW278" s="74"/>
      <c r="FX278" s="74"/>
      <c r="FY278" s="74"/>
      <c r="FZ278" s="74"/>
      <c r="GA278" s="74"/>
      <c r="GB278" s="74"/>
      <c r="GC278" s="74">
        <v>0</v>
      </c>
      <c r="GD278" s="74">
        <v>1</v>
      </c>
      <c r="GE278" s="74">
        <v>2</v>
      </c>
      <c r="GF278" s="74">
        <v>1</v>
      </c>
      <c r="GG278" t="s">
        <v>234</v>
      </c>
      <c r="GH278" t="s">
        <v>235</v>
      </c>
      <c r="GI278" t="s">
        <v>236</v>
      </c>
      <c r="GJ278" s="47"/>
      <c r="GK278" s="30"/>
    </row>
    <row r="279" spans="1:193" x14ac:dyDescent="0.2">
      <c r="A279" t="s">
        <v>175</v>
      </c>
      <c r="B279" t="s">
        <v>233</v>
      </c>
      <c r="C279" t="s">
        <v>181</v>
      </c>
      <c r="D279" t="s">
        <v>185</v>
      </c>
      <c r="E279" t="s">
        <v>223</v>
      </c>
      <c r="F279" t="s">
        <v>260</v>
      </c>
      <c r="G279" t="s">
        <v>274</v>
      </c>
      <c r="H279" s="74">
        <v>0</v>
      </c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74"/>
      <c r="U279" s="74"/>
      <c r="V279" s="74"/>
      <c r="W279" s="74"/>
      <c r="X279" s="74"/>
      <c r="Y279" s="74"/>
      <c r="Z279" s="74"/>
      <c r="AA279" s="74"/>
      <c r="AB279" s="74"/>
      <c r="AC279" s="74"/>
      <c r="AD279" s="74"/>
      <c r="AE279" s="74"/>
      <c r="AF279" s="74"/>
      <c r="AG279" s="74"/>
      <c r="AH279" s="74"/>
      <c r="AI279" s="74"/>
      <c r="AJ279" s="74"/>
      <c r="AK279" s="74"/>
      <c r="AL279" s="74"/>
      <c r="AM279" s="74"/>
      <c r="AN279" s="74"/>
      <c r="AO279" s="74"/>
      <c r="AP279" s="74"/>
      <c r="AQ279" s="74"/>
      <c r="AR279" s="74"/>
      <c r="AS279" s="74"/>
      <c r="AT279" s="74"/>
      <c r="AU279" s="74"/>
      <c r="AV279" s="74"/>
      <c r="AW279" s="74"/>
      <c r="AX279" s="74"/>
      <c r="AY279" s="74"/>
      <c r="AZ279" s="74"/>
      <c r="BA279" s="74"/>
      <c r="BB279" s="74"/>
      <c r="BC279" s="74"/>
      <c r="BD279" s="74"/>
      <c r="BE279" s="74"/>
      <c r="BF279" s="74"/>
      <c r="BG279" s="74"/>
      <c r="BH279" s="74"/>
      <c r="BI279" s="74"/>
      <c r="BJ279" s="74"/>
      <c r="BK279" s="74"/>
      <c r="BL279" s="74"/>
      <c r="BM279" s="74"/>
      <c r="BN279" s="74"/>
      <c r="BO279" s="74"/>
      <c r="BP279" s="74"/>
      <c r="BQ279" s="74"/>
      <c r="BR279" s="74"/>
      <c r="BS279" s="74"/>
      <c r="BT279" s="74"/>
      <c r="BU279" s="74"/>
      <c r="BV279" s="74"/>
      <c r="BW279" s="74"/>
      <c r="BX279" s="74"/>
      <c r="BY279" s="74"/>
      <c r="BZ279" s="74"/>
      <c r="CA279" s="74"/>
      <c r="CB279" s="74"/>
      <c r="CC279" s="74"/>
      <c r="CD279" s="74"/>
      <c r="CE279" s="74"/>
      <c r="CF279" s="74"/>
      <c r="CG279" s="74"/>
      <c r="CH279" s="74"/>
      <c r="CI279" s="74"/>
      <c r="CJ279" s="74"/>
      <c r="CK279" s="74"/>
      <c r="CL279" s="74"/>
      <c r="CM279" s="74"/>
      <c r="CN279" s="74"/>
      <c r="CO279" s="74"/>
      <c r="CP279" s="74"/>
      <c r="CQ279" s="74"/>
      <c r="CR279" s="74"/>
      <c r="CS279" s="74"/>
      <c r="CT279" s="74"/>
      <c r="CU279" s="74"/>
      <c r="CV279" s="74"/>
      <c r="CW279" s="74"/>
      <c r="CX279" s="74"/>
      <c r="CY279" s="74"/>
      <c r="CZ279" s="74"/>
      <c r="DA279" s="74"/>
      <c r="DB279" s="74"/>
      <c r="DC279" s="74"/>
      <c r="DD279" s="74"/>
      <c r="DE279" s="74"/>
      <c r="DF279" s="74"/>
      <c r="DG279" s="74"/>
      <c r="DH279" s="74"/>
      <c r="DI279" s="74"/>
      <c r="DJ279" s="74"/>
      <c r="DK279" s="74"/>
      <c r="DL279" s="74"/>
      <c r="DM279" s="74"/>
      <c r="DN279" s="74"/>
      <c r="DO279" s="74"/>
      <c r="DP279" s="74"/>
      <c r="DQ279" s="74"/>
      <c r="DR279" s="74"/>
      <c r="DS279" s="74"/>
      <c r="DT279" s="74"/>
      <c r="DU279" s="74"/>
      <c r="DV279" s="74"/>
      <c r="DW279" s="74"/>
      <c r="DX279" s="74"/>
      <c r="DY279" s="74"/>
      <c r="DZ279" s="74"/>
      <c r="EA279" s="74"/>
      <c r="EB279" s="74"/>
      <c r="EC279" s="74"/>
      <c r="ED279" s="74"/>
      <c r="EE279" s="74"/>
      <c r="EF279" s="74"/>
      <c r="EG279" s="74"/>
      <c r="EH279" s="74"/>
      <c r="EI279" s="74"/>
      <c r="EJ279" s="74"/>
      <c r="EK279" s="74"/>
      <c r="EL279" s="74"/>
      <c r="EM279" s="74"/>
      <c r="EN279" s="74"/>
      <c r="EO279" s="74"/>
      <c r="EP279" s="74"/>
      <c r="EQ279" s="74"/>
      <c r="ER279" s="74"/>
      <c r="ES279" s="74"/>
      <c r="ET279" s="74"/>
      <c r="EU279" s="74"/>
      <c r="EV279" s="74"/>
      <c r="EW279" s="74"/>
      <c r="EX279" s="74"/>
      <c r="EY279" s="74"/>
      <c r="EZ279" s="74"/>
      <c r="FA279" s="74"/>
      <c r="FB279" s="74"/>
      <c r="FC279" s="74"/>
      <c r="FD279" s="74"/>
      <c r="FE279" s="74"/>
      <c r="FF279" s="74"/>
      <c r="FG279" s="74"/>
      <c r="FH279" s="74"/>
      <c r="FI279" s="74"/>
      <c r="FJ279" s="74"/>
      <c r="FK279" s="74"/>
      <c r="FL279" s="74"/>
      <c r="FM279" s="74"/>
      <c r="FN279" s="74"/>
      <c r="FO279" s="74"/>
      <c r="FP279" s="74"/>
      <c r="FQ279" s="74"/>
      <c r="FR279" s="74"/>
      <c r="FS279" s="74"/>
      <c r="FT279" s="74"/>
      <c r="FU279" s="74"/>
      <c r="FV279" s="74"/>
      <c r="FW279" s="74"/>
      <c r="FX279" s="74"/>
      <c r="FY279" s="74"/>
      <c r="FZ279" s="74"/>
      <c r="GA279" s="74"/>
      <c r="GB279" s="74"/>
      <c r="GC279" s="74">
        <v>0</v>
      </c>
      <c r="GD279" s="74">
        <v>1</v>
      </c>
      <c r="GE279" s="74">
        <v>2</v>
      </c>
      <c r="GF279" s="74">
        <v>1</v>
      </c>
      <c r="GG279" t="s">
        <v>234</v>
      </c>
      <c r="GH279" t="s">
        <v>235</v>
      </c>
      <c r="GI279" t="s">
        <v>236</v>
      </c>
      <c r="GJ279" s="47"/>
      <c r="GK279" s="30"/>
    </row>
    <row r="280" spans="1:193" x14ac:dyDescent="0.2">
      <c r="A280" t="s">
        <v>175</v>
      </c>
      <c r="B280" t="s">
        <v>233</v>
      </c>
      <c r="C280" t="s">
        <v>181</v>
      </c>
      <c r="D280" t="s">
        <v>185</v>
      </c>
      <c r="E280" t="s">
        <v>224</v>
      </c>
      <c r="F280" t="s">
        <v>260</v>
      </c>
      <c r="G280" t="s">
        <v>274</v>
      </c>
      <c r="H280" s="74">
        <v>0</v>
      </c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74"/>
      <c r="U280" s="74"/>
      <c r="V280" s="74"/>
      <c r="W280" s="74"/>
      <c r="X280" s="74"/>
      <c r="Y280" s="74"/>
      <c r="Z280" s="74"/>
      <c r="AA280" s="74"/>
      <c r="AB280" s="74"/>
      <c r="AC280" s="74"/>
      <c r="AD280" s="74"/>
      <c r="AE280" s="74"/>
      <c r="AF280" s="74"/>
      <c r="AG280" s="74"/>
      <c r="AH280" s="74"/>
      <c r="AI280" s="74"/>
      <c r="AJ280" s="74"/>
      <c r="AK280" s="74"/>
      <c r="AL280" s="74"/>
      <c r="AM280" s="74"/>
      <c r="AN280" s="74"/>
      <c r="AO280" s="74"/>
      <c r="AP280" s="74"/>
      <c r="AQ280" s="74"/>
      <c r="AR280" s="74"/>
      <c r="AS280" s="74"/>
      <c r="AT280" s="74"/>
      <c r="AU280" s="74"/>
      <c r="AV280" s="74"/>
      <c r="AW280" s="74"/>
      <c r="AX280" s="74"/>
      <c r="AY280" s="74"/>
      <c r="AZ280" s="74"/>
      <c r="BA280" s="74"/>
      <c r="BB280" s="74"/>
      <c r="BC280" s="74"/>
      <c r="BD280" s="74"/>
      <c r="BE280" s="74"/>
      <c r="BF280" s="74"/>
      <c r="BG280" s="74"/>
      <c r="BH280" s="74"/>
      <c r="BI280" s="74"/>
      <c r="BJ280" s="74"/>
      <c r="BK280" s="74"/>
      <c r="BL280" s="74"/>
      <c r="BM280" s="74"/>
      <c r="BN280" s="74"/>
      <c r="BO280" s="74"/>
      <c r="BP280" s="74"/>
      <c r="BQ280" s="74"/>
      <c r="BR280" s="74"/>
      <c r="BS280" s="74"/>
      <c r="BT280" s="74"/>
      <c r="BU280" s="74"/>
      <c r="BV280" s="74"/>
      <c r="BW280" s="74"/>
      <c r="BX280" s="74"/>
      <c r="BY280" s="74"/>
      <c r="BZ280" s="74"/>
      <c r="CA280" s="74"/>
      <c r="CB280" s="74"/>
      <c r="CC280" s="74"/>
      <c r="CD280" s="74"/>
      <c r="CE280" s="74"/>
      <c r="CF280" s="74"/>
      <c r="CG280" s="74"/>
      <c r="CH280" s="74"/>
      <c r="CI280" s="74"/>
      <c r="CJ280" s="74"/>
      <c r="CK280" s="74"/>
      <c r="CL280" s="74"/>
      <c r="CM280" s="74"/>
      <c r="CN280" s="74"/>
      <c r="CO280" s="74"/>
      <c r="CP280" s="74"/>
      <c r="CQ280" s="74"/>
      <c r="CR280" s="74"/>
      <c r="CS280" s="74"/>
      <c r="CT280" s="74"/>
      <c r="CU280" s="74"/>
      <c r="CV280" s="74"/>
      <c r="CW280" s="74"/>
      <c r="CX280" s="74"/>
      <c r="CY280" s="74"/>
      <c r="CZ280" s="74"/>
      <c r="DA280" s="74"/>
      <c r="DB280" s="74"/>
      <c r="DC280" s="74"/>
      <c r="DD280" s="74"/>
      <c r="DE280" s="74"/>
      <c r="DF280" s="74"/>
      <c r="DG280" s="74"/>
      <c r="DH280" s="74"/>
      <c r="DI280" s="74"/>
      <c r="DJ280" s="74"/>
      <c r="DK280" s="74"/>
      <c r="DL280" s="74"/>
      <c r="DM280" s="74"/>
      <c r="DN280" s="74"/>
      <c r="DO280" s="74"/>
      <c r="DP280" s="74"/>
      <c r="DQ280" s="74"/>
      <c r="DR280" s="74"/>
      <c r="DS280" s="74"/>
      <c r="DT280" s="74"/>
      <c r="DU280" s="74"/>
      <c r="DV280" s="74"/>
      <c r="DW280" s="74"/>
      <c r="DX280" s="74"/>
      <c r="DY280" s="74"/>
      <c r="DZ280" s="74"/>
      <c r="EA280" s="74"/>
      <c r="EB280" s="74"/>
      <c r="EC280" s="74"/>
      <c r="ED280" s="74"/>
      <c r="EE280" s="74"/>
      <c r="EF280" s="74"/>
      <c r="EG280" s="74"/>
      <c r="EH280" s="74"/>
      <c r="EI280" s="74"/>
      <c r="EJ280" s="74"/>
      <c r="EK280" s="74"/>
      <c r="EL280" s="74"/>
      <c r="EM280" s="74"/>
      <c r="EN280" s="74"/>
      <c r="EO280" s="74"/>
      <c r="EP280" s="74"/>
      <c r="EQ280" s="74"/>
      <c r="ER280" s="74"/>
      <c r="ES280" s="74"/>
      <c r="ET280" s="74"/>
      <c r="EU280" s="74"/>
      <c r="EV280" s="74"/>
      <c r="EW280" s="74"/>
      <c r="EX280" s="74"/>
      <c r="EY280" s="74"/>
      <c r="EZ280" s="74"/>
      <c r="FA280" s="74"/>
      <c r="FB280" s="74"/>
      <c r="FC280" s="74"/>
      <c r="FD280" s="74"/>
      <c r="FE280" s="74"/>
      <c r="FF280" s="74"/>
      <c r="FG280" s="74"/>
      <c r="FH280" s="74"/>
      <c r="FI280" s="74"/>
      <c r="FJ280" s="74"/>
      <c r="FK280" s="74"/>
      <c r="FL280" s="74"/>
      <c r="FM280" s="74"/>
      <c r="FN280" s="74"/>
      <c r="FO280" s="74"/>
      <c r="FP280" s="74"/>
      <c r="FQ280" s="74"/>
      <c r="FR280" s="74"/>
      <c r="FS280" s="74"/>
      <c r="FT280" s="74"/>
      <c r="FU280" s="74"/>
      <c r="FV280" s="74"/>
      <c r="FW280" s="74"/>
      <c r="FX280" s="74"/>
      <c r="FY280" s="74"/>
      <c r="FZ280" s="74"/>
      <c r="GA280" s="74"/>
      <c r="GB280" s="74"/>
      <c r="GC280" s="74">
        <v>0</v>
      </c>
      <c r="GD280" s="74">
        <v>1</v>
      </c>
      <c r="GE280" s="74">
        <v>2</v>
      </c>
      <c r="GF280" s="74">
        <v>1</v>
      </c>
      <c r="GG280" t="s">
        <v>234</v>
      </c>
      <c r="GH280" t="s">
        <v>235</v>
      </c>
      <c r="GI280" t="s">
        <v>236</v>
      </c>
      <c r="GJ280" s="47"/>
      <c r="GK280" s="30"/>
    </row>
    <row r="281" spans="1:193" x14ac:dyDescent="0.2">
      <c r="A281" t="s">
        <v>175</v>
      </c>
      <c r="B281" t="s">
        <v>233</v>
      </c>
      <c r="C281" t="s">
        <v>181</v>
      </c>
      <c r="D281" t="s">
        <v>185</v>
      </c>
      <c r="E281" t="s">
        <v>220</v>
      </c>
      <c r="F281" t="s">
        <v>260</v>
      </c>
      <c r="G281" t="s">
        <v>274</v>
      </c>
      <c r="H281" s="74">
        <v>0</v>
      </c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74"/>
      <c r="Z281" s="74"/>
      <c r="AA281" s="74"/>
      <c r="AB281" s="74"/>
      <c r="AC281" s="74"/>
      <c r="AD281" s="74"/>
      <c r="AE281" s="74"/>
      <c r="AF281" s="74"/>
      <c r="AG281" s="74"/>
      <c r="AH281" s="74"/>
      <c r="AI281" s="74"/>
      <c r="AJ281" s="74"/>
      <c r="AK281" s="74"/>
      <c r="AL281" s="74"/>
      <c r="AM281" s="74"/>
      <c r="AN281" s="74"/>
      <c r="AO281" s="74"/>
      <c r="AP281" s="74"/>
      <c r="AQ281" s="74"/>
      <c r="AR281" s="74"/>
      <c r="AS281" s="74"/>
      <c r="AT281" s="74"/>
      <c r="AU281" s="74"/>
      <c r="AV281" s="74"/>
      <c r="AW281" s="74"/>
      <c r="AX281" s="74"/>
      <c r="AY281" s="74"/>
      <c r="AZ281" s="74"/>
      <c r="BA281" s="74"/>
      <c r="BB281" s="74"/>
      <c r="BC281" s="74"/>
      <c r="BD281" s="74"/>
      <c r="BE281" s="74"/>
      <c r="BF281" s="74"/>
      <c r="BG281" s="74"/>
      <c r="BH281" s="74"/>
      <c r="BI281" s="74"/>
      <c r="BJ281" s="74"/>
      <c r="BK281" s="74"/>
      <c r="BL281" s="74"/>
      <c r="BM281" s="74"/>
      <c r="BN281" s="74"/>
      <c r="BO281" s="74"/>
      <c r="BP281" s="74"/>
      <c r="BQ281" s="74"/>
      <c r="BR281" s="74"/>
      <c r="BS281" s="74"/>
      <c r="BT281" s="74"/>
      <c r="BU281" s="74"/>
      <c r="BV281" s="74"/>
      <c r="BW281" s="74"/>
      <c r="BX281" s="74"/>
      <c r="BY281" s="74"/>
      <c r="BZ281" s="74"/>
      <c r="CA281" s="74"/>
      <c r="CB281" s="74"/>
      <c r="CC281" s="74"/>
      <c r="CD281" s="74"/>
      <c r="CE281" s="74"/>
      <c r="CF281" s="74"/>
      <c r="CG281" s="74"/>
      <c r="CH281" s="74"/>
      <c r="CI281" s="74"/>
      <c r="CJ281" s="74"/>
      <c r="CK281" s="74"/>
      <c r="CL281" s="74"/>
      <c r="CM281" s="74"/>
      <c r="CN281" s="74"/>
      <c r="CO281" s="74"/>
      <c r="CP281" s="74"/>
      <c r="CQ281" s="74"/>
      <c r="CR281" s="74"/>
      <c r="CS281" s="74"/>
      <c r="CT281" s="74"/>
      <c r="CU281" s="74"/>
      <c r="CV281" s="74"/>
      <c r="CW281" s="74"/>
      <c r="CX281" s="74"/>
      <c r="CY281" s="74"/>
      <c r="CZ281" s="74"/>
      <c r="DA281" s="74"/>
      <c r="DB281" s="74"/>
      <c r="DC281" s="74"/>
      <c r="DD281" s="74"/>
      <c r="DE281" s="74"/>
      <c r="DF281" s="74"/>
      <c r="DG281" s="74"/>
      <c r="DH281" s="74"/>
      <c r="DI281" s="74"/>
      <c r="DJ281" s="74"/>
      <c r="DK281" s="74"/>
      <c r="DL281" s="74"/>
      <c r="DM281" s="74"/>
      <c r="DN281" s="74"/>
      <c r="DO281" s="74"/>
      <c r="DP281" s="74"/>
      <c r="DQ281" s="74"/>
      <c r="DR281" s="74"/>
      <c r="DS281" s="74"/>
      <c r="DT281" s="74"/>
      <c r="DU281" s="74"/>
      <c r="DV281" s="74"/>
      <c r="DW281" s="74"/>
      <c r="DX281" s="74"/>
      <c r="DY281" s="74"/>
      <c r="DZ281" s="74"/>
      <c r="EA281" s="74"/>
      <c r="EB281" s="74"/>
      <c r="EC281" s="74"/>
      <c r="ED281" s="74"/>
      <c r="EE281" s="74"/>
      <c r="EF281" s="74"/>
      <c r="EG281" s="74"/>
      <c r="EH281" s="74"/>
      <c r="EI281" s="74"/>
      <c r="EJ281" s="74"/>
      <c r="EK281" s="74"/>
      <c r="EL281" s="74"/>
      <c r="EM281" s="74"/>
      <c r="EN281" s="74"/>
      <c r="EO281" s="74"/>
      <c r="EP281" s="74"/>
      <c r="EQ281" s="74"/>
      <c r="ER281" s="74"/>
      <c r="ES281" s="74"/>
      <c r="ET281" s="74"/>
      <c r="EU281" s="74"/>
      <c r="EV281" s="74"/>
      <c r="EW281" s="74"/>
      <c r="EX281" s="74"/>
      <c r="EY281" s="74"/>
      <c r="EZ281" s="74"/>
      <c r="FA281" s="74"/>
      <c r="FB281" s="74"/>
      <c r="FC281" s="74"/>
      <c r="FD281" s="74"/>
      <c r="FE281" s="74"/>
      <c r="FF281" s="74"/>
      <c r="FG281" s="74"/>
      <c r="FH281" s="74"/>
      <c r="FI281" s="74"/>
      <c r="FJ281" s="74"/>
      <c r="FK281" s="74"/>
      <c r="FL281" s="74"/>
      <c r="FM281" s="74"/>
      <c r="FN281" s="74"/>
      <c r="FO281" s="74"/>
      <c r="FP281" s="74"/>
      <c r="FQ281" s="74"/>
      <c r="FR281" s="74"/>
      <c r="FS281" s="74"/>
      <c r="FT281" s="74"/>
      <c r="FU281" s="74"/>
      <c r="FV281" s="74"/>
      <c r="FW281" s="74"/>
      <c r="FX281" s="74"/>
      <c r="FY281" s="74"/>
      <c r="FZ281" s="74"/>
      <c r="GA281" s="74"/>
      <c r="GB281" s="74"/>
      <c r="GC281" s="74">
        <v>0</v>
      </c>
      <c r="GD281" s="74">
        <v>1</v>
      </c>
      <c r="GE281" s="74">
        <v>2</v>
      </c>
      <c r="GF281" s="74">
        <v>1</v>
      </c>
      <c r="GG281" t="s">
        <v>234</v>
      </c>
      <c r="GH281" t="s">
        <v>235</v>
      </c>
      <c r="GI281" t="s">
        <v>236</v>
      </c>
      <c r="GJ281" s="47"/>
      <c r="GK281" s="30"/>
    </row>
    <row r="282" spans="1:193" x14ac:dyDescent="0.2">
      <c r="A282" t="s">
        <v>175</v>
      </c>
      <c r="B282" t="s">
        <v>233</v>
      </c>
      <c r="C282" t="s">
        <v>181</v>
      </c>
      <c r="D282" t="s">
        <v>185</v>
      </c>
      <c r="E282" t="s">
        <v>221</v>
      </c>
      <c r="F282" t="s">
        <v>260</v>
      </c>
      <c r="G282" t="s">
        <v>274</v>
      </c>
      <c r="H282" s="74">
        <v>0</v>
      </c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74"/>
      <c r="Z282" s="74"/>
      <c r="AA282" s="74"/>
      <c r="AB282" s="74"/>
      <c r="AC282" s="74"/>
      <c r="AD282" s="74"/>
      <c r="AE282" s="74"/>
      <c r="AF282" s="74"/>
      <c r="AG282" s="74"/>
      <c r="AH282" s="74"/>
      <c r="AI282" s="74"/>
      <c r="AJ282" s="74"/>
      <c r="AK282" s="74"/>
      <c r="AL282" s="74"/>
      <c r="AM282" s="74"/>
      <c r="AN282" s="74"/>
      <c r="AO282" s="74"/>
      <c r="AP282" s="74"/>
      <c r="AQ282" s="74"/>
      <c r="AR282" s="74"/>
      <c r="AS282" s="74"/>
      <c r="AT282" s="74"/>
      <c r="AU282" s="74"/>
      <c r="AV282" s="74"/>
      <c r="AW282" s="74"/>
      <c r="AX282" s="74"/>
      <c r="AY282" s="74"/>
      <c r="AZ282" s="74"/>
      <c r="BA282" s="74"/>
      <c r="BB282" s="74"/>
      <c r="BC282" s="74"/>
      <c r="BD282" s="74"/>
      <c r="BE282" s="74"/>
      <c r="BF282" s="74"/>
      <c r="BG282" s="74"/>
      <c r="BH282" s="74"/>
      <c r="BI282" s="74"/>
      <c r="BJ282" s="74"/>
      <c r="BK282" s="74"/>
      <c r="BL282" s="74"/>
      <c r="BM282" s="74"/>
      <c r="BN282" s="74"/>
      <c r="BO282" s="74"/>
      <c r="BP282" s="74"/>
      <c r="BQ282" s="74"/>
      <c r="BR282" s="74"/>
      <c r="BS282" s="74"/>
      <c r="BT282" s="74"/>
      <c r="BU282" s="74"/>
      <c r="BV282" s="74"/>
      <c r="BW282" s="74"/>
      <c r="BX282" s="74"/>
      <c r="BY282" s="74"/>
      <c r="BZ282" s="74"/>
      <c r="CA282" s="74"/>
      <c r="CB282" s="74"/>
      <c r="CC282" s="74"/>
      <c r="CD282" s="74"/>
      <c r="CE282" s="74"/>
      <c r="CF282" s="74"/>
      <c r="CG282" s="74"/>
      <c r="CH282" s="74"/>
      <c r="CI282" s="74"/>
      <c r="CJ282" s="74"/>
      <c r="CK282" s="74"/>
      <c r="CL282" s="74"/>
      <c r="CM282" s="74"/>
      <c r="CN282" s="74"/>
      <c r="CO282" s="74"/>
      <c r="CP282" s="74"/>
      <c r="CQ282" s="74"/>
      <c r="CR282" s="74"/>
      <c r="CS282" s="74"/>
      <c r="CT282" s="74"/>
      <c r="CU282" s="74"/>
      <c r="CV282" s="74"/>
      <c r="CW282" s="74"/>
      <c r="CX282" s="74"/>
      <c r="CY282" s="74"/>
      <c r="CZ282" s="74"/>
      <c r="DA282" s="74"/>
      <c r="DB282" s="74"/>
      <c r="DC282" s="74"/>
      <c r="DD282" s="74"/>
      <c r="DE282" s="74"/>
      <c r="DF282" s="74"/>
      <c r="DG282" s="74"/>
      <c r="DH282" s="74"/>
      <c r="DI282" s="74"/>
      <c r="DJ282" s="74"/>
      <c r="DK282" s="74"/>
      <c r="DL282" s="74"/>
      <c r="DM282" s="74"/>
      <c r="DN282" s="74"/>
      <c r="DO282" s="74"/>
      <c r="DP282" s="74"/>
      <c r="DQ282" s="74"/>
      <c r="DR282" s="74"/>
      <c r="DS282" s="74"/>
      <c r="DT282" s="74"/>
      <c r="DU282" s="74"/>
      <c r="DV282" s="74"/>
      <c r="DW282" s="74"/>
      <c r="DX282" s="74"/>
      <c r="DY282" s="74"/>
      <c r="DZ282" s="74"/>
      <c r="EA282" s="74"/>
      <c r="EB282" s="74"/>
      <c r="EC282" s="74"/>
      <c r="ED282" s="74"/>
      <c r="EE282" s="74"/>
      <c r="EF282" s="74"/>
      <c r="EG282" s="74"/>
      <c r="EH282" s="74"/>
      <c r="EI282" s="74"/>
      <c r="EJ282" s="74"/>
      <c r="EK282" s="74"/>
      <c r="EL282" s="74"/>
      <c r="EM282" s="74"/>
      <c r="EN282" s="74"/>
      <c r="EO282" s="74"/>
      <c r="EP282" s="74"/>
      <c r="EQ282" s="74"/>
      <c r="ER282" s="74"/>
      <c r="ES282" s="74"/>
      <c r="ET282" s="74"/>
      <c r="EU282" s="74"/>
      <c r="EV282" s="74"/>
      <c r="EW282" s="74"/>
      <c r="EX282" s="74"/>
      <c r="EY282" s="74"/>
      <c r="EZ282" s="74"/>
      <c r="FA282" s="74"/>
      <c r="FB282" s="74"/>
      <c r="FC282" s="74"/>
      <c r="FD282" s="74"/>
      <c r="FE282" s="74"/>
      <c r="FF282" s="74"/>
      <c r="FG282" s="74"/>
      <c r="FH282" s="74"/>
      <c r="FI282" s="74"/>
      <c r="FJ282" s="74"/>
      <c r="FK282" s="74"/>
      <c r="FL282" s="74"/>
      <c r="FM282" s="74"/>
      <c r="FN282" s="74"/>
      <c r="FO282" s="74"/>
      <c r="FP282" s="74"/>
      <c r="FQ282" s="74"/>
      <c r="FR282" s="74"/>
      <c r="FS282" s="74"/>
      <c r="FT282" s="74"/>
      <c r="FU282" s="74"/>
      <c r="FV282" s="74"/>
      <c r="FW282" s="74"/>
      <c r="FX282" s="74"/>
      <c r="FY282" s="74"/>
      <c r="FZ282" s="74">
        <v>3</v>
      </c>
      <c r="GA282" s="74">
        <v>3.8053817749023438</v>
      </c>
      <c r="GB282" s="74">
        <v>10.172580242156982</v>
      </c>
      <c r="GC282" s="74">
        <v>0</v>
      </c>
      <c r="GD282" s="74">
        <v>1</v>
      </c>
      <c r="GE282" s="74">
        <v>2</v>
      </c>
      <c r="GF282" s="74">
        <v>1</v>
      </c>
      <c r="GG282" t="s">
        <v>234</v>
      </c>
      <c r="GH282" t="s">
        <v>235</v>
      </c>
      <c r="GI282" t="s">
        <v>236</v>
      </c>
      <c r="GJ282" s="47"/>
      <c r="GK282" s="30"/>
    </row>
    <row r="283" spans="1:193" x14ac:dyDescent="0.2">
      <c r="A283" t="s">
        <v>175</v>
      </c>
      <c r="B283" t="s">
        <v>233</v>
      </c>
      <c r="C283" t="s">
        <v>181</v>
      </c>
      <c r="D283" t="s">
        <v>185</v>
      </c>
      <c r="E283" t="s">
        <v>186</v>
      </c>
      <c r="F283" t="s">
        <v>260</v>
      </c>
      <c r="G283" t="s">
        <v>274</v>
      </c>
      <c r="H283" s="74">
        <v>0</v>
      </c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>
        <v>17</v>
      </c>
      <c r="GA283" s="74">
        <v>3.7395401000976563</v>
      </c>
      <c r="GB283" s="74">
        <v>19.105174757540226</v>
      </c>
      <c r="GC283" s="74">
        <v>0</v>
      </c>
      <c r="GD283" s="74">
        <v>1</v>
      </c>
      <c r="GE283" s="74">
        <v>2</v>
      </c>
      <c r="GF283" s="74">
        <v>1</v>
      </c>
      <c r="GG283" t="s">
        <v>234</v>
      </c>
      <c r="GH283" t="s">
        <v>235</v>
      </c>
      <c r="GI283" t="s">
        <v>236</v>
      </c>
      <c r="GJ283" s="47"/>
      <c r="GK283" s="30"/>
    </row>
    <row r="284" spans="1:193" x14ac:dyDescent="0.2">
      <c r="A284" t="s">
        <v>175</v>
      </c>
      <c r="B284" t="s">
        <v>233</v>
      </c>
      <c r="C284" t="s">
        <v>181</v>
      </c>
      <c r="D284" t="s">
        <v>185</v>
      </c>
      <c r="E284" t="s">
        <v>187</v>
      </c>
      <c r="F284" t="s">
        <v>260</v>
      </c>
      <c r="G284" t="s">
        <v>274</v>
      </c>
      <c r="H284" s="74">
        <v>0</v>
      </c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74"/>
      <c r="U284" s="74"/>
      <c r="V284" s="74"/>
      <c r="W284" s="74"/>
      <c r="X284" s="74"/>
      <c r="Y284" s="74"/>
      <c r="Z284" s="74"/>
      <c r="AA284" s="74"/>
      <c r="AB284" s="74"/>
      <c r="AC284" s="74"/>
      <c r="AD284" s="74"/>
      <c r="AE284" s="74"/>
      <c r="AF284" s="74"/>
      <c r="AG284" s="74"/>
      <c r="AH284" s="74"/>
      <c r="AI284" s="74"/>
      <c r="AJ284" s="74"/>
      <c r="AK284" s="74"/>
      <c r="AL284" s="74"/>
      <c r="AM284" s="74"/>
      <c r="AN284" s="74"/>
      <c r="AO284" s="74"/>
      <c r="AP284" s="74"/>
      <c r="AQ284" s="74"/>
      <c r="AR284" s="74"/>
      <c r="AS284" s="74"/>
      <c r="AT284" s="74"/>
      <c r="AU284" s="74"/>
      <c r="AV284" s="74"/>
      <c r="AW284" s="74"/>
      <c r="AX284" s="74"/>
      <c r="AY284" s="74"/>
      <c r="AZ284" s="74"/>
      <c r="BA284" s="74"/>
      <c r="BB284" s="74"/>
      <c r="BC284" s="74"/>
      <c r="BD284" s="74"/>
      <c r="BE284" s="74"/>
      <c r="BF284" s="74"/>
      <c r="BG284" s="74"/>
      <c r="BH284" s="74"/>
      <c r="BI284" s="74"/>
      <c r="BJ284" s="74"/>
      <c r="BK284" s="74"/>
      <c r="BL284" s="74"/>
      <c r="BM284" s="74"/>
      <c r="BN284" s="74"/>
      <c r="BO284" s="74"/>
      <c r="BP284" s="74"/>
      <c r="BQ284" s="74"/>
      <c r="BR284" s="74"/>
      <c r="BS284" s="74"/>
      <c r="BT284" s="74"/>
      <c r="BU284" s="74"/>
      <c r="BV284" s="74"/>
      <c r="BW284" s="74"/>
      <c r="BX284" s="74"/>
      <c r="BY284" s="74"/>
      <c r="BZ284" s="74"/>
      <c r="CA284" s="74"/>
      <c r="CB284" s="74"/>
      <c r="CC284" s="74"/>
      <c r="CD284" s="74"/>
      <c r="CE284" s="74"/>
      <c r="CF284" s="74"/>
      <c r="CG284" s="74"/>
      <c r="CH284" s="74"/>
      <c r="CI284" s="74"/>
      <c r="CJ284" s="74"/>
      <c r="CK284" s="74"/>
      <c r="CL284" s="74"/>
      <c r="CM284" s="74"/>
      <c r="CN284" s="74"/>
      <c r="CO284" s="74"/>
      <c r="CP284" s="74"/>
      <c r="CQ284" s="74"/>
      <c r="CR284" s="74"/>
      <c r="CS284" s="74"/>
      <c r="CT284" s="74"/>
      <c r="CU284" s="74"/>
      <c r="CV284" s="74"/>
      <c r="CW284" s="74"/>
      <c r="CX284" s="74"/>
      <c r="CY284" s="74"/>
      <c r="CZ284" s="74"/>
      <c r="DA284" s="74"/>
      <c r="DB284" s="74"/>
      <c r="DC284" s="74"/>
      <c r="DD284" s="74"/>
      <c r="DE284" s="74"/>
      <c r="DF284" s="74"/>
      <c r="DG284" s="74"/>
      <c r="DH284" s="74"/>
      <c r="DI284" s="74"/>
      <c r="DJ284" s="74"/>
      <c r="DK284" s="74"/>
      <c r="DL284" s="74"/>
      <c r="DM284" s="74"/>
      <c r="DN284" s="74"/>
      <c r="DO284" s="74"/>
      <c r="DP284" s="74"/>
      <c r="DQ284" s="74"/>
      <c r="DR284" s="74"/>
      <c r="DS284" s="74"/>
      <c r="DT284" s="74"/>
      <c r="DU284" s="74"/>
      <c r="DV284" s="74"/>
      <c r="DW284" s="74"/>
      <c r="DX284" s="74"/>
      <c r="DY284" s="74"/>
      <c r="DZ284" s="74"/>
      <c r="EA284" s="74"/>
      <c r="EB284" s="74"/>
      <c r="EC284" s="74"/>
      <c r="ED284" s="74"/>
      <c r="EE284" s="74"/>
      <c r="EF284" s="74"/>
      <c r="EG284" s="74"/>
      <c r="EH284" s="74"/>
      <c r="EI284" s="74"/>
      <c r="EJ284" s="74"/>
      <c r="EK284" s="74"/>
      <c r="EL284" s="74"/>
      <c r="EM284" s="74"/>
      <c r="EN284" s="74"/>
      <c r="EO284" s="74"/>
      <c r="EP284" s="74"/>
      <c r="EQ284" s="74"/>
      <c r="ER284" s="74"/>
      <c r="ES284" s="74"/>
      <c r="ET284" s="74"/>
      <c r="EU284" s="74"/>
      <c r="EV284" s="74"/>
      <c r="EW284" s="74"/>
      <c r="EX284" s="74"/>
      <c r="EY284" s="74"/>
      <c r="EZ284" s="74"/>
      <c r="FA284" s="74"/>
      <c r="FB284" s="74"/>
      <c r="FC284" s="74"/>
      <c r="FD284" s="74"/>
      <c r="FE284" s="74"/>
      <c r="FF284" s="74"/>
      <c r="FG284" s="74"/>
      <c r="FH284" s="74"/>
      <c r="FI284" s="74"/>
      <c r="FJ284" s="74"/>
      <c r="FK284" s="74"/>
      <c r="FL284" s="74"/>
      <c r="FM284" s="74"/>
      <c r="FN284" s="74"/>
      <c r="FO284" s="74"/>
      <c r="FP284" s="74"/>
      <c r="FQ284" s="74"/>
      <c r="FR284" s="74"/>
      <c r="FS284" s="74"/>
      <c r="FT284" s="74"/>
      <c r="FU284" s="74"/>
      <c r="FV284" s="74"/>
      <c r="FW284" s="74"/>
      <c r="FX284" s="74"/>
      <c r="FY284" s="74"/>
      <c r="FZ284" s="74">
        <v>25</v>
      </c>
      <c r="GA284" s="74">
        <v>3.8680703639984131</v>
      </c>
      <c r="GB284" s="74">
        <v>23.440225064754486</v>
      </c>
      <c r="GC284" s="74">
        <v>0</v>
      </c>
      <c r="GD284" s="74">
        <v>1</v>
      </c>
      <c r="GE284" s="74">
        <v>2</v>
      </c>
      <c r="GF284" s="74">
        <v>1</v>
      </c>
      <c r="GG284" t="s">
        <v>234</v>
      </c>
      <c r="GH284" t="s">
        <v>235</v>
      </c>
      <c r="GI284" t="s">
        <v>236</v>
      </c>
      <c r="GJ284" s="47"/>
      <c r="GK284" s="30"/>
    </row>
    <row r="285" spans="1:193" x14ac:dyDescent="0.2">
      <c r="A285" t="s">
        <v>175</v>
      </c>
      <c r="B285" t="s">
        <v>233</v>
      </c>
      <c r="C285" t="s">
        <v>181</v>
      </c>
      <c r="D285" t="s">
        <v>185</v>
      </c>
      <c r="E285" t="s">
        <v>188</v>
      </c>
      <c r="F285" t="s">
        <v>260</v>
      </c>
      <c r="G285" t="s">
        <v>274</v>
      </c>
      <c r="H285" s="74">
        <v>0</v>
      </c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74"/>
      <c r="Z285" s="74"/>
      <c r="AA285" s="74"/>
      <c r="AB285" s="74"/>
      <c r="AC285" s="74"/>
      <c r="AD285" s="74"/>
      <c r="AE285" s="74"/>
      <c r="AF285" s="74"/>
      <c r="AG285" s="74"/>
      <c r="AH285" s="74"/>
      <c r="AI285" s="74"/>
      <c r="AJ285" s="74"/>
      <c r="AK285" s="74"/>
      <c r="AL285" s="74"/>
      <c r="AM285" s="74"/>
      <c r="AN285" s="74"/>
      <c r="AO285" s="74"/>
      <c r="AP285" s="74"/>
      <c r="AQ285" s="74"/>
      <c r="AR285" s="74"/>
      <c r="AS285" s="74"/>
      <c r="AT285" s="74"/>
      <c r="AU285" s="74"/>
      <c r="AV285" s="74"/>
      <c r="AW285" s="74"/>
      <c r="AX285" s="74"/>
      <c r="AY285" s="74"/>
      <c r="AZ285" s="74"/>
      <c r="BA285" s="74"/>
      <c r="BB285" s="74"/>
      <c r="BC285" s="74"/>
      <c r="BD285" s="74"/>
      <c r="BE285" s="74"/>
      <c r="BF285" s="74"/>
      <c r="BG285" s="74"/>
      <c r="BH285" s="74"/>
      <c r="BI285" s="74"/>
      <c r="BJ285" s="74"/>
      <c r="BK285" s="74"/>
      <c r="BL285" s="74"/>
      <c r="BM285" s="74"/>
      <c r="BN285" s="74"/>
      <c r="BO285" s="74"/>
      <c r="BP285" s="74"/>
      <c r="BQ285" s="74"/>
      <c r="BR285" s="74"/>
      <c r="BS285" s="74"/>
      <c r="BT285" s="74"/>
      <c r="BU285" s="74"/>
      <c r="BV285" s="74"/>
      <c r="BW285" s="74"/>
      <c r="BX285" s="74"/>
      <c r="BY285" s="74"/>
      <c r="BZ285" s="74"/>
      <c r="CA285" s="74"/>
      <c r="CB285" s="74"/>
      <c r="CC285" s="74"/>
      <c r="CD285" s="74"/>
      <c r="CE285" s="74"/>
      <c r="CF285" s="74"/>
      <c r="CG285" s="74"/>
      <c r="CH285" s="74"/>
      <c r="CI285" s="74"/>
      <c r="CJ285" s="74"/>
      <c r="CK285" s="74"/>
      <c r="CL285" s="74"/>
      <c r="CM285" s="74"/>
      <c r="CN285" s="74"/>
      <c r="CO285" s="74"/>
      <c r="CP285" s="74"/>
      <c r="CQ285" s="74"/>
      <c r="CR285" s="74"/>
      <c r="CS285" s="74"/>
      <c r="CT285" s="74"/>
      <c r="CU285" s="74"/>
      <c r="CV285" s="74"/>
      <c r="CW285" s="74"/>
      <c r="CX285" s="74"/>
      <c r="CY285" s="74"/>
      <c r="CZ285" s="74"/>
      <c r="DA285" s="74"/>
      <c r="DB285" s="74"/>
      <c r="DC285" s="74"/>
      <c r="DD285" s="74"/>
      <c r="DE285" s="74"/>
      <c r="DF285" s="74"/>
      <c r="DG285" s="74"/>
      <c r="DH285" s="74"/>
      <c r="DI285" s="74"/>
      <c r="DJ285" s="74"/>
      <c r="DK285" s="74"/>
      <c r="DL285" s="74"/>
      <c r="DM285" s="74"/>
      <c r="DN285" s="74"/>
      <c r="DO285" s="74"/>
      <c r="DP285" s="74"/>
      <c r="DQ285" s="74"/>
      <c r="DR285" s="74"/>
      <c r="DS285" s="74"/>
      <c r="DT285" s="74"/>
      <c r="DU285" s="74"/>
      <c r="DV285" s="74"/>
      <c r="DW285" s="74"/>
      <c r="DX285" s="74"/>
      <c r="DY285" s="74"/>
      <c r="DZ285" s="74"/>
      <c r="EA285" s="74"/>
      <c r="EB285" s="74"/>
      <c r="EC285" s="74"/>
      <c r="ED285" s="74"/>
      <c r="EE285" s="74"/>
      <c r="EF285" s="74"/>
      <c r="EG285" s="74"/>
      <c r="EH285" s="74"/>
      <c r="EI285" s="74"/>
      <c r="EJ285" s="74"/>
      <c r="EK285" s="74"/>
      <c r="EL285" s="74"/>
      <c r="EM285" s="74"/>
      <c r="EN285" s="74"/>
      <c r="EO285" s="74"/>
      <c r="EP285" s="74"/>
      <c r="EQ285" s="74"/>
      <c r="ER285" s="74"/>
      <c r="ES285" s="74"/>
      <c r="ET285" s="74"/>
      <c r="EU285" s="74"/>
      <c r="EV285" s="74"/>
      <c r="EW285" s="74"/>
      <c r="EX285" s="74"/>
      <c r="EY285" s="74"/>
      <c r="EZ285" s="74"/>
      <c r="FA285" s="74"/>
      <c r="FB285" s="74"/>
      <c r="FC285" s="74"/>
      <c r="FD285" s="74"/>
      <c r="FE285" s="74"/>
      <c r="FF285" s="74"/>
      <c r="FG285" s="74"/>
      <c r="FH285" s="74"/>
      <c r="FI285" s="74"/>
      <c r="FJ285" s="74"/>
      <c r="FK285" s="74"/>
      <c r="FL285" s="74"/>
      <c r="FM285" s="74"/>
      <c r="FN285" s="74"/>
      <c r="FO285" s="74"/>
      <c r="FP285" s="74"/>
      <c r="FQ285" s="74"/>
      <c r="FR285" s="74"/>
      <c r="FS285" s="74"/>
      <c r="FT285" s="74"/>
      <c r="FU285" s="74"/>
      <c r="FV285" s="74"/>
      <c r="FW285" s="74"/>
      <c r="FX285" s="74"/>
      <c r="FY285" s="74"/>
      <c r="FZ285" s="74">
        <v>25</v>
      </c>
      <c r="GA285" s="74">
        <v>4.0857686996459961</v>
      </c>
      <c r="GB285" s="74">
        <v>25.680637702345848</v>
      </c>
      <c r="GC285" s="74">
        <v>0</v>
      </c>
      <c r="GD285" s="74">
        <v>1</v>
      </c>
      <c r="GE285" s="74">
        <v>2</v>
      </c>
      <c r="GF285" s="74">
        <v>1</v>
      </c>
      <c r="GG285" t="s">
        <v>234</v>
      </c>
      <c r="GH285" t="s">
        <v>235</v>
      </c>
      <c r="GI285" t="s">
        <v>236</v>
      </c>
      <c r="GJ285" s="47"/>
      <c r="GK285" s="30"/>
    </row>
    <row r="286" spans="1:193" x14ac:dyDescent="0.2">
      <c r="A286" t="s">
        <v>175</v>
      </c>
      <c r="B286" t="s">
        <v>233</v>
      </c>
      <c r="C286" t="s">
        <v>181</v>
      </c>
      <c r="D286" t="s">
        <v>185</v>
      </c>
      <c r="E286" t="s">
        <v>189</v>
      </c>
      <c r="F286" t="s">
        <v>260</v>
      </c>
      <c r="G286" t="s">
        <v>274</v>
      </c>
      <c r="H286" s="74">
        <v>0</v>
      </c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74"/>
      <c r="U286" s="74"/>
      <c r="V286" s="74"/>
      <c r="W286" s="74"/>
      <c r="X286" s="74"/>
      <c r="Y286" s="74"/>
      <c r="Z286" s="74"/>
      <c r="AA286" s="74"/>
      <c r="AB286" s="74"/>
      <c r="AC286" s="74"/>
      <c r="AD286" s="74"/>
      <c r="AE286" s="74"/>
      <c r="AF286" s="74"/>
      <c r="AG286" s="74"/>
      <c r="AH286" s="74"/>
      <c r="AI286" s="74"/>
      <c r="AJ286" s="74"/>
      <c r="AK286" s="74"/>
      <c r="AL286" s="74"/>
      <c r="AM286" s="74"/>
      <c r="AN286" s="74"/>
      <c r="AO286" s="74"/>
      <c r="AP286" s="74"/>
      <c r="AQ286" s="74"/>
      <c r="AR286" s="74"/>
      <c r="AS286" s="74"/>
      <c r="AT286" s="74"/>
      <c r="AU286" s="74"/>
      <c r="AV286" s="74"/>
      <c r="AW286" s="74"/>
      <c r="AX286" s="74"/>
      <c r="AY286" s="74"/>
      <c r="AZ286" s="74"/>
      <c r="BA286" s="74"/>
      <c r="BB286" s="74"/>
      <c r="BC286" s="74"/>
      <c r="BD286" s="74"/>
      <c r="BE286" s="74"/>
      <c r="BF286" s="74"/>
      <c r="BG286" s="74"/>
      <c r="BH286" s="74"/>
      <c r="BI286" s="74"/>
      <c r="BJ286" s="74"/>
      <c r="BK286" s="74"/>
      <c r="BL286" s="74"/>
      <c r="BM286" s="74"/>
      <c r="BN286" s="74"/>
      <c r="BO286" s="74"/>
      <c r="BP286" s="74"/>
      <c r="BQ286" s="74"/>
      <c r="BR286" s="74"/>
      <c r="BS286" s="74"/>
      <c r="BT286" s="74"/>
      <c r="BU286" s="74"/>
      <c r="BV286" s="74"/>
      <c r="BW286" s="74"/>
      <c r="BX286" s="74"/>
      <c r="BY286" s="74"/>
      <c r="BZ286" s="74"/>
      <c r="CA286" s="74"/>
      <c r="CB286" s="74"/>
      <c r="CC286" s="74"/>
      <c r="CD286" s="74"/>
      <c r="CE286" s="74"/>
      <c r="CF286" s="74"/>
      <c r="CG286" s="74"/>
      <c r="CH286" s="74"/>
      <c r="CI286" s="74"/>
      <c r="CJ286" s="74"/>
      <c r="CK286" s="74"/>
      <c r="CL286" s="74"/>
      <c r="CM286" s="74"/>
      <c r="CN286" s="74"/>
      <c r="CO286" s="74"/>
      <c r="CP286" s="74"/>
      <c r="CQ286" s="74"/>
      <c r="CR286" s="74"/>
      <c r="CS286" s="74"/>
      <c r="CT286" s="74"/>
      <c r="CU286" s="74"/>
      <c r="CV286" s="74"/>
      <c r="CW286" s="74"/>
      <c r="CX286" s="74"/>
      <c r="CY286" s="74"/>
      <c r="CZ286" s="74"/>
      <c r="DA286" s="74"/>
      <c r="DB286" s="74"/>
      <c r="DC286" s="74"/>
      <c r="DD286" s="74"/>
      <c r="DE286" s="74"/>
      <c r="DF286" s="74"/>
      <c r="DG286" s="74"/>
      <c r="DH286" s="74"/>
      <c r="DI286" s="74"/>
      <c r="DJ286" s="74"/>
      <c r="DK286" s="74"/>
      <c r="DL286" s="74"/>
      <c r="DM286" s="74"/>
      <c r="DN286" s="74"/>
      <c r="DO286" s="74"/>
      <c r="DP286" s="74"/>
      <c r="DQ286" s="74"/>
      <c r="DR286" s="74"/>
      <c r="DS286" s="74"/>
      <c r="DT286" s="74"/>
      <c r="DU286" s="74"/>
      <c r="DV286" s="74"/>
      <c r="DW286" s="74"/>
      <c r="DX286" s="74"/>
      <c r="DY286" s="74"/>
      <c r="DZ286" s="74"/>
      <c r="EA286" s="74"/>
      <c r="EB286" s="74"/>
      <c r="EC286" s="74"/>
      <c r="ED286" s="74"/>
      <c r="EE286" s="74"/>
      <c r="EF286" s="74"/>
      <c r="EG286" s="74"/>
      <c r="EH286" s="74"/>
      <c r="EI286" s="74"/>
      <c r="EJ286" s="74"/>
      <c r="EK286" s="74"/>
      <c r="EL286" s="74"/>
      <c r="EM286" s="74"/>
      <c r="EN286" s="74"/>
      <c r="EO286" s="74"/>
      <c r="EP286" s="74"/>
      <c r="EQ286" s="74"/>
      <c r="ER286" s="74"/>
      <c r="ES286" s="74"/>
      <c r="ET286" s="74"/>
      <c r="EU286" s="74"/>
      <c r="EV286" s="74"/>
      <c r="EW286" s="74"/>
      <c r="EX286" s="74"/>
      <c r="EY286" s="74"/>
      <c r="EZ286" s="74"/>
      <c r="FA286" s="74"/>
      <c r="FB286" s="74"/>
      <c r="FC286" s="74"/>
      <c r="FD286" s="74"/>
      <c r="FE286" s="74"/>
      <c r="FF286" s="74"/>
      <c r="FG286" s="74"/>
      <c r="FH286" s="74"/>
      <c r="FI286" s="74"/>
      <c r="FJ286" s="74"/>
      <c r="FK286" s="74"/>
      <c r="FL286" s="74"/>
      <c r="FM286" s="74"/>
      <c r="FN286" s="74"/>
      <c r="FO286" s="74"/>
      <c r="FP286" s="74"/>
      <c r="FQ286" s="74"/>
      <c r="FR286" s="74"/>
      <c r="FS286" s="74"/>
      <c r="FT286" s="74"/>
      <c r="FU286" s="74"/>
      <c r="FV286" s="74"/>
      <c r="FW286" s="74"/>
      <c r="FX286" s="74"/>
      <c r="FY286" s="74"/>
      <c r="FZ286" s="74">
        <v>25</v>
      </c>
      <c r="GA286" s="74">
        <v>4.6822185516357422</v>
      </c>
      <c r="GB286" s="74">
        <v>27.269126586616039</v>
      </c>
      <c r="GC286" s="74">
        <v>0</v>
      </c>
      <c r="GD286" s="74">
        <v>1</v>
      </c>
      <c r="GE286" s="74">
        <v>2</v>
      </c>
      <c r="GF286" s="74">
        <v>1</v>
      </c>
      <c r="GG286" t="s">
        <v>234</v>
      </c>
      <c r="GH286" t="s">
        <v>235</v>
      </c>
      <c r="GI286" t="s">
        <v>236</v>
      </c>
      <c r="GJ286" s="47"/>
      <c r="GK286" s="30"/>
    </row>
    <row r="287" spans="1:193" x14ac:dyDescent="0.2">
      <c r="A287" t="s">
        <v>175</v>
      </c>
      <c r="B287" t="s">
        <v>233</v>
      </c>
      <c r="C287" t="s">
        <v>181</v>
      </c>
      <c r="D287" t="s">
        <v>185</v>
      </c>
      <c r="E287" t="s">
        <v>190</v>
      </c>
      <c r="F287" t="s">
        <v>260</v>
      </c>
      <c r="G287" t="s">
        <v>274</v>
      </c>
      <c r="H287" s="74">
        <v>0</v>
      </c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  <c r="AI287" s="74"/>
      <c r="AJ287" s="74"/>
      <c r="AK287" s="74"/>
      <c r="AL287" s="74"/>
      <c r="AM287" s="74"/>
      <c r="AN287" s="74"/>
      <c r="AO287" s="74"/>
      <c r="AP287" s="74"/>
      <c r="AQ287" s="74"/>
      <c r="AR287" s="74"/>
      <c r="AS287" s="74"/>
      <c r="AT287" s="74"/>
      <c r="AU287" s="74"/>
      <c r="AV287" s="74"/>
      <c r="AW287" s="74"/>
      <c r="AX287" s="74"/>
      <c r="AY287" s="74"/>
      <c r="AZ287" s="74"/>
      <c r="BA287" s="74"/>
      <c r="BB287" s="74"/>
      <c r="BC287" s="74"/>
      <c r="BD287" s="74"/>
      <c r="BE287" s="74"/>
      <c r="BF287" s="74"/>
      <c r="BG287" s="74"/>
      <c r="BH287" s="74"/>
      <c r="BI287" s="74"/>
      <c r="BJ287" s="74"/>
      <c r="BK287" s="74"/>
      <c r="BL287" s="74"/>
      <c r="BM287" s="74"/>
      <c r="BN287" s="74"/>
      <c r="BO287" s="74"/>
      <c r="BP287" s="74"/>
      <c r="BQ287" s="74"/>
      <c r="BR287" s="74"/>
      <c r="BS287" s="74"/>
      <c r="BT287" s="74"/>
      <c r="BU287" s="74"/>
      <c r="BV287" s="74"/>
      <c r="BW287" s="74"/>
      <c r="BX287" s="74"/>
      <c r="BY287" s="74"/>
      <c r="BZ287" s="74"/>
      <c r="CA287" s="74"/>
      <c r="CB287" s="74"/>
      <c r="CC287" s="74"/>
      <c r="CD287" s="74"/>
      <c r="CE287" s="74"/>
      <c r="CF287" s="74"/>
      <c r="CG287" s="74"/>
      <c r="CH287" s="74"/>
      <c r="CI287" s="74"/>
      <c r="CJ287" s="74"/>
      <c r="CK287" s="74"/>
      <c r="CL287" s="74"/>
      <c r="CM287" s="74"/>
      <c r="CN287" s="74"/>
      <c r="CO287" s="74"/>
      <c r="CP287" s="74"/>
      <c r="CQ287" s="74"/>
      <c r="CR287" s="74"/>
      <c r="CS287" s="74"/>
      <c r="CT287" s="74"/>
      <c r="CU287" s="74"/>
      <c r="CV287" s="74"/>
      <c r="CW287" s="74"/>
      <c r="CX287" s="74"/>
      <c r="CY287" s="74"/>
      <c r="CZ287" s="74"/>
      <c r="DA287" s="74"/>
      <c r="DB287" s="74"/>
      <c r="DC287" s="74"/>
      <c r="DD287" s="74"/>
      <c r="DE287" s="74"/>
      <c r="DF287" s="74"/>
      <c r="DG287" s="74"/>
      <c r="DH287" s="74"/>
      <c r="DI287" s="74"/>
      <c r="DJ287" s="74"/>
      <c r="DK287" s="74"/>
      <c r="DL287" s="74"/>
      <c r="DM287" s="74"/>
      <c r="DN287" s="74"/>
      <c r="DO287" s="74"/>
      <c r="DP287" s="74"/>
      <c r="DQ287" s="74"/>
      <c r="DR287" s="74"/>
      <c r="DS287" s="74"/>
      <c r="DT287" s="74"/>
      <c r="DU287" s="74"/>
      <c r="DV287" s="74"/>
      <c r="DW287" s="74"/>
      <c r="DX287" s="74"/>
      <c r="DY287" s="74"/>
      <c r="DZ287" s="74"/>
      <c r="EA287" s="74"/>
      <c r="EB287" s="74"/>
      <c r="EC287" s="74"/>
      <c r="ED287" s="74"/>
      <c r="EE287" s="74"/>
      <c r="EF287" s="74"/>
      <c r="EG287" s="74"/>
      <c r="EH287" s="74"/>
      <c r="EI287" s="74"/>
      <c r="EJ287" s="74"/>
      <c r="EK287" s="74"/>
      <c r="EL287" s="74"/>
      <c r="EM287" s="74"/>
      <c r="EN287" s="74"/>
      <c r="EO287" s="74"/>
      <c r="EP287" s="74"/>
      <c r="EQ287" s="74"/>
      <c r="ER287" s="74"/>
      <c r="ES287" s="74"/>
      <c r="ET287" s="74"/>
      <c r="EU287" s="74"/>
      <c r="EV287" s="74"/>
      <c r="EW287" s="74"/>
      <c r="EX287" s="74"/>
      <c r="EY287" s="74"/>
      <c r="EZ287" s="74"/>
      <c r="FA287" s="74"/>
      <c r="FB287" s="74"/>
      <c r="FC287" s="74"/>
      <c r="FD287" s="74"/>
      <c r="FE287" s="74"/>
      <c r="FF287" s="74"/>
      <c r="FG287" s="74"/>
      <c r="FH287" s="74"/>
      <c r="FI287" s="74"/>
      <c r="FJ287" s="74"/>
      <c r="FK287" s="74"/>
      <c r="FL287" s="74"/>
      <c r="FM287" s="74"/>
      <c r="FN287" s="74"/>
      <c r="FO287" s="74"/>
      <c r="FP287" s="74"/>
      <c r="FQ287" s="74"/>
      <c r="FR287" s="74"/>
      <c r="FS287" s="74"/>
      <c r="FT287" s="74"/>
      <c r="FU287" s="74"/>
      <c r="FV287" s="74"/>
      <c r="FW287" s="74"/>
      <c r="FX287" s="74"/>
      <c r="FY287" s="74"/>
      <c r="FZ287" s="74">
        <v>25</v>
      </c>
      <c r="GA287" s="74">
        <v>5.3520722389221191</v>
      </c>
      <c r="GB287" s="74">
        <v>29.275185003876686</v>
      </c>
      <c r="GC287" s="74">
        <v>0</v>
      </c>
      <c r="GD287" s="74">
        <v>1</v>
      </c>
      <c r="GE287" s="74">
        <v>2</v>
      </c>
      <c r="GF287" s="74">
        <v>1</v>
      </c>
      <c r="GG287" t="s">
        <v>234</v>
      </c>
      <c r="GH287" t="s">
        <v>235</v>
      </c>
      <c r="GI287" t="s">
        <v>236</v>
      </c>
      <c r="GJ287" s="47"/>
      <c r="GK287" s="30"/>
    </row>
    <row r="288" spans="1:193" x14ac:dyDescent="0.2">
      <c r="A288" t="s">
        <v>175</v>
      </c>
      <c r="B288" t="s">
        <v>233</v>
      </c>
      <c r="C288" t="s">
        <v>181</v>
      </c>
      <c r="D288" t="s">
        <v>185</v>
      </c>
      <c r="E288" t="s">
        <v>191</v>
      </c>
      <c r="F288" t="s">
        <v>260</v>
      </c>
      <c r="G288" t="s">
        <v>274</v>
      </c>
      <c r="H288" s="74">
        <v>0</v>
      </c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74"/>
      <c r="AG288" s="74"/>
      <c r="AH288" s="74"/>
      <c r="AI288" s="74"/>
      <c r="AJ288" s="74"/>
      <c r="AK288" s="74"/>
      <c r="AL288" s="74"/>
      <c r="AM288" s="74"/>
      <c r="AN288" s="74"/>
      <c r="AO288" s="74"/>
      <c r="AP288" s="74"/>
      <c r="AQ288" s="74"/>
      <c r="AR288" s="74"/>
      <c r="AS288" s="74"/>
      <c r="AT288" s="74"/>
      <c r="AU288" s="74"/>
      <c r="AV288" s="74"/>
      <c r="AW288" s="74"/>
      <c r="AX288" s="74"/>
      <c r="AY288" s="74"/>
      <c r="AZ288" s="74"/>
      <c r="BA288" s="74"/>
      <c r="BB288" s="74"/>
      <c r="BC288" s="74"/>
      <c r="BD288" s="74"/>
      <c r="BE288" s="74"/>
      <c r="BF288" s="74"/>
      <c r="BG288" s="74"/>
      <c r="BH288" s="74"/>
      <c r="BI288" s="74"/>
      <c r="BJ288" s="74"/>
      <c r="BK288" s="74"/>
      <c r="BL288" s="74"/>
      <c r="BM288" s="74"/>
      <c r="BN288" s="74"/>
      <c r="BO288" s="74"/>
      <c r="BP288" s="74"/>
      <c r="BQ288" s="74"/>
      <c r="BR288" s="74"/>
      <c r="BS288" s="74"/>
      <c r="BT288" s="74"/>
      <c r="BU288" s="74"/>
      <c r="BV288" s="74"/>
      <c r="BW288" s="74"/>
      <c r="BX288" s="74"/>
      <c r="BY288" s="74"/>
      <c r="BZ288" s="74"/>
      <c r="CA288" s="74"/>
      <c r="CB288" s="74"/>
      <c r="CC288" s="74"/>
      <c r="CD288" s="74"/>
      <c r="CE288" s="74"/>
      <c r="CF288" s="74"/>
      <c r="CG288" s="74"/>
      <c r="CH288" s="74"/>
      <c r="CI288" s="74"/>
      <c r="CJ288" s="74"/>
      <c r="CK288" s="74"/>
      <c r="CL288" s="74"/>
      <c r="CM288" s="74"/>
      <c r="CN288" s="74"/>
      <c r="CO288" s="74"/>
      <c r="CP288" s="74"/>
      <c r="CQ288" s="74"/>
      <c r="CR288" s="74"/>
      <c r="CS288" s="74"/>
      <c r="CT288" s="74"/>
      <c r="CU288" s="74"/>
      <c r="CV288" s="74"/>
      <c r="CW288" s="74"/>
      <c r="CX288" s="74"/>
      <c r="CY288" s="74"/>
      <c r="CZ288" s="74"/>
      <c r="DA288" s="74"/>
      <c r="DB288" s="74"/>
      <c r="DC288" s="74"/>
      <c r="DD288" s="74"/>
      <c r="DE288" s="74"/>
      <c r="DF288" s="74"/>
      <c r="DG288" s="74"/>
      <c r="DH288" s="74"/>
      <c r="DI288" s="74"/>
      <c r="DJ288" s="74"/>
      <c r="DK288" s="74"/>
      <c r="DL288" s="74"/>
      <c r="DM288" s="74"/>
      <c r="DN288" s="74"/>
      <c r="DO288" s="74"/>
      <c r="DP288" s="74"/>
      <c r="DQ288" s="74"/>
      <c r="DR288" s="74"/>
      <c r="DS288" s="74"/>
      <c r="DT288" s="74"/>
      <c r="DU288" s="74"/>
      <c r="DV288" s="74"/>
      <c r="DW288" s="74"/>
      <c r="DX288" s="74"/>
      <c r="DY288" s="74"/>
      <c r="DZ288" s="74"/>
      <c r="EA288" s="74"/>
      <c r="EB288" s="74"/>
      <c r="EC288" s="74"/>
      <c r="ED288" s="74"/>
      <c r="EE288" s="74"/>
      <c r="EF288" s="74"/>
      <c r="EG288" s="74"/>
      <c r="EH288" s="74"/>
      <c r="EI288" s="74"/>
      <c r="EJ288" s="74"/>
      <c r="EK288" s="74"/>
      <c r="EL288" s="74"/>
      <c r="EM288" s="74"/>
      <c r="EN288" s="74"/>
      <c r="EO288" s="74"/>
      <c r="EP288" s="74"/>
      <c r="EQ288" s="74"/>
      <c r="ER288" s="74"/>
      <c r="ES288" s="74"/>
      <c r="ET288" s="74"/>
      <c r="EU288" s="74"/>
      <c r="EV288" s="74"/>
      <c r="EW288" s="74"/>
      <c r="EX288" s="74"/>
      <c r="EY288" s="74"/>
      <c r="EZ288" s="74"/>
      <c r="FA288" s="74"/>
      <c r="FB288" s="74"/>
      <c r="FC288" s="74"/>
      <c r="FD288" s="74"/>
      <c r="FE288" s="74"/>
      <c r="FF288" s="74"/>
      <c r="FG288" s="74"/>
      <c r="FH288" s="74"/>
      <c r="FI288" s="74"/>
      <c r="FJ288" s="74"/>
      <c r="FK288" s="74"/>
      <c r="FL288" s="74"/>
      <c r="FM288" s="74"/>
      <c r="FN288" s="74"/>
      <c r="FO288" s="74"/>
      <c r="FP288" s="74"/>
      <c r="FQ288" s="74"/>
      <c r="FR288" s="74"/>
      <c r="FS288" s="74"/>
      <c r="FT288" s="74"/>
      <c r="FU288" s="74"/>
      <c r="FV288" s="74"/>
      <c r="FW288" s="74"/>
      <c r="FX288" s="74"/>
      <c r="FY288" s="74"/>
      <c r="FZ288" s="74">
        <v>25</v>
      </c>
      <c r="GA288" s="74">
        <v>4.9092402458190918</v>
      </c>
      <c r="GB288" s="74">
        <v>29.79397988319397</v>
      </c>
      <c r="GC288" s="74">
        <v>0</v>
      </c>
      <c r="GD288" s="74">
        <v>1</v>
      </c>
      <c r="GE288" s="74">
        <v>2</v>
      </c>
      <c r="GF288" s="74">
        <v>1</v>
      </c>
      <c r="GG288" t="s">
        <v>234</v>
      </c>
      <c r="GH288" t="s">
        <v>235</v>
      </c>
      <c r="GI288" t="s">
        <v>236</v>
      </c>
      <c r="GJ288" s="47"/>
      <c r="GK288" s="30"/>
    </row>
    <row r="289" spans="1:193" x14ac:dyDescent="0.2">
      <c r="A289" t="s">
        <v>175</v>
      </c>
      <c r="B289" t="s">
        <v>233</v>
      </c>
      <c r="C289" t="s">
        <v>181</v>
      </c>
      <c r="D289" t="s">
        <v>185</v>
      </c>
      <c r="E289" t="s">
        <v>192</v>
      </c>
      <c r="F289" t="s">
        <v>260</v>
      </c>
      <c r="G289" t="s">
        <v>274</v>
      </c>
      <c r="H289" s="74">
        <v>0</v>
      </c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4"/>
      <c r="AA289" s="74"/>
      <c r="AB289" s="74"/>
      <c r="AC289" s="74"/>
      <c r="AD289" s="74"/>
      <c r="AE289" s="74"/>
      <c r="AF289" s="74"/>
      <c r="AG289" s="74"/>
      <c r="AH289" s="74"/>
      <c r="AI289" s="74"/>
      <c r="AJ289" s="74"/>
      <c r="AK289" s="74"/>
      <c r="AL289" s="74"/>
      <c r="AM289" s="74"/>
      <c r="AN289" s="74"/>
      <c r="AO289" s="74"/>
      <c r="AP289" s="74"/>
      <c r="AQ289" s="74"/>
      <c r="AR289" s="74"/>
      <c r="AS289" s="74"/>
      <c r="AT289" s="74"/>
      <c r="AU289" s="74"/>
      <c r="AV289" s="74"/>
      <c r="AW289" s="74"/>
      <c r="AX289" s="74"/>
      <c r="AY289" s="74"/>
      <c r="AZ289" s="74"/>
      <c r="BA289" s="74"/>
      <c r="BB289" s="74"/>
      <c r="BC289" s="74"/>
      <c r="BD289" s="74"/>
      <c r="BE289" s="74"/>
      <c r="BF289" s="74"/>
      <c r="BG289" s="74"/>
      <c r="BH289" s="74"/>
      <c r="BI289" s="74"/>
      <c r="BJ289" s="74"/>
      <c r="BK289" s="74"/>
      <c r="BL289" s="74"/>
      <c r="BM289" s="74"/>
      <c r="BN289" s="74"/>
      <c r="BO289" s="74"/>
      <c r="BP289" s="74"/>
      <c r="BQ289" s="74"/>
      <c r="BR289" s="74"/>
      <c r="BS289" s="74"/>
      <c r="BT289" s="74"/>
      <c r="BU289" s="74"/>
      <c r="BV289" s="74"/>
      <c r="BW289" s="74"/>
      <c r="BX289" s="74"/>
      <c r="BY289" s="74"/>
      <c r="BZ289" s="74"/>
      <c r="CA289" s="74"/>
      <c r="CB289" s="74"/>
      <c r="CC289" s="74"/>
      <c r="CD289" s="74"/>
      <c r="CE289" s="74"/>
      <c r="CF289" s="74"/>
      <c r="CG289" s="74"/>
      <c r="CH289" s="74"/>
      <c r="CI289" s="74"/>
      <c r="CJ289" s="74"/>
      <c r="CK289" s="74"/>
      <c r="CL289" s="74"/>
      <c r="CM289" s="74"/>
      <c r="CN289" s="74"/>
      <c r="CO289" s="74"/>
      <c r="CP289" s="74"/>
      <c r="CQ289" s="74"/>
      <c r="CR289" s="74"/>
      <c r="CS289" s="74"/>
      <c r="CT289" s="74"/>
      <c r="CU289" s="74"/>
      <c r="CV289" s="74"/>
      <c r="CW289" s="74"/>
      <c r="CX289" s="74"/>
      <c r="CY289" s="74"/>
      <c r="CZ289" s="74"/>
      <c r="DA289" s="74"/>
      <c r="DB289" s="74"/>
      <c r="DC289" s="74"/>
      <c r="DD289" s="74"/>
      <c r="DE289" s="74"/>
      <c r="DF289" s="74"/>
      <c r="DG289" s="74"/>
      <c r="DH289" s="74"/>
      <c r="DI289" s="74"/>
      <c r="DJ289" s="74"/>
      <c r="DK289" s="74"/>
      <c r="DL289" s="74"/>
      <c r="DM289" s="74"/>
      <c r="DN289" s="74"/>
      <c r="DO289" s="74"/>
      <c r="DP289" s="74"/>
      <c r="DQ289" s="74"/>
      <c r="DR289" s="74"/>
      <c r="DS289" s="74"/>
      <c r="DT289" s="74"/>
      <c r="DU289" s="74"/>
      <c r="DV289" s="74"/>
      <c r="DW289" s="74"/>
      <c r="DX289" s="74"/>
      <c r="DY289" s="74"/>
      <c r="DZ289" s="74"/>
      <c r="EA289" s="74"/>
      <c r="EB289" s="74"/>
      <c r="EC289" s="74"/>
      <c r="ED289" s="74"/>
      <c r="EE289" s="74"/>
      <c r="EF289" s="74"/>
      <c r="EG289" s="74"/>
      <c r="EH289" s="74"/>
      <c r="EI289" s="74"/>
      <c r="EJ289" s="74"/>
      <c r="EK289" s="74"/>
      <c r="EL289" s="74"/>
      <c r="EM289" s="74"/>
      <c r="EN289" s="74"/>
      <c r="EO289" s="74"/>
      <c r="EP289" s="74"/>
      <c r="EQ289" s="74"/>
      <c r="ER289" s="74"/>
      <c r="ES289" s="74"/>
      <c r="ET289" s="74"/>
      <c r="EU289" s="74"/>
      <c r="EV289" s="74"/>
      <c r="EW289" s="74"/>
      <c r="EX289" s="74"/>
      <c r="EY289" s="74"/>
      <c r="EZ289" s="74"/>
      <c r="FA289" s="74"/>
      <c r="FB289" s="74"/>
      <c r="FC289" s="74"/>
      <c r="FD289" s="74"/>
      <c r="FE289" s="74"/>
      <c r="FF289" s="74"/>
      <c r="FG289" s="74"/>
      <c r="FH289" s="74"/>
      <c r="FI289" s="74"/>
      <c r="FJ289" s="74"/>
      <c r="FK289" s="74"/>
      <c r="FL289" s="74"/>
      <c r="FM289" s="74"/>
      <c r="FN289" s="74"/>
      <c r="FO289" s="74"/>
      <c r="FP289" s="74"/>
      <c r="FQ289" s="74"/>
      <c r="FR289" s="74"/>
      <c r="FS289" s="74"/>
      <c r="FT289" s="74"/>
      <c r="FU289" s="74"/>
      <c r="FV289" s="74"/>
      <c r="FW289" s="74"/>
      <c r="FX289" s="74"/>
      <c r="FY289" s="74"/>
      <c r="FZ289" s="74">
        <v>25</v>
      </c>
      <c r="GA289" s="74">
        <v>4.279144287109375</v>
      </c>
      <c r="GB289" s="74">
        <v>27.599201709032059</v>
      </c>
      <c r="GC289" s="74">
        <v>0</v>
      </c>
      <c r="GD289" s="74">
        <v>1</v>
      </c>
      <c r="GE289" s="74">
        <v>2</v>
      </c>
      <c r="GF289" s="74">
        <v>1</v>
      </c>
      <c r="GG289" t="s">
        <v>234</v>
      </c>
      <c r="GH289" t="s">
        <v>235</v>
      </c>
      <c r="GI289" t="s">
        <v>236</v>
      </c>
      <c r="GJ289" s="47"/>
      <c r="GK289" s="30"/>
    </row>
    <row r="290" spans="1:193" x14ac:dyDescent="0.2">
      <c r="A290" t="s">
        <v>175</v>
      </c>
      <c r="B290" t="s">
        <v>233</v>
      </c>
      <c r="C290" t="s">
        <v>181</v>
      </c>
      <c r="D290" t="s">
        <v>256</v>
      </c>
      <c r="E290" t="s">
        <v>222</v>
      </c>
      <c r="F290" t="s">
        <v>261</v>
      </c>
      <c r="G290" t="s">
        <v>274</v>
      </c>
      <c r="H290" s="74">
        <v>0</v>
      </c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4"/>
      <c r="AA290" s="74"/>
      <c r="AB290" s="74"/>
      <c r="AC290" s="74"/>
      <c r="AD290" s="74"/>
      <c r="AE290" s="74"/>
      <c r="AF290" s="74"/>
      <c r="AG290" s="74"/>
      <c r="AH290" s="74"/>
      <c r="AI290" s="74"/>
      <c r="AJ290" s="74"/>
      <c r="AK290" s="74"/>
      <c r="AL290" s="74"/>
      <c r="AM290" s="74"/>
      <c r="AN290" s="74"/>
      <c r="AO290" s="74"/>
      <c r="AP290" s="74"/>
      <c r="AQ290" s="74"/>
      <c r="AR290" s="74"/>
      <c r="AS290" s="74"/>
      <c r="AT290" s="74"/>
      <c r="AU290" s="74"/>
      <c r="AV290" s="74"/>
      <c r="AW290" s="74"/>
      <c r="AX290" s="74"/>
      <c r="AY290" s="74"/>
      <c r="AZ290" s="74"/>
      <c r="BA290" s="74"/>
      <c r="BB290" s="74"/>
      <c r="BC290" s="74"/>
      <c r="BD290" s="74"/>
      <c r="BE290" s="74"/>
      <c r="BF290" s="74"/>
      <c r="BG290" s="74"/>
      <c r="BH290" s="74"/>
      <c r="BI290" s="74"/>
      <c r="BJ290" s="74"/>
      <c r="BK290" s="74"/>
      <c r="BL290" s="74"/>
      <c r="BM290" s="74"/>
      <c r="BN290" s="74"/>
      <c r="BO290" s="74"/>
      <c r="BP290" s="74"/>
      <c r="BQ290" s="74"/>
      <c r="BR290" s="74"/>
      <c r="BS290" s="74"/>
      <c r="BT290" s="74"/>
      <c r="BU290" s="74"/>
      <c r="BV290" s="74"/>
      <c r="BW290" s="74"/>
      <c r="BX290" s="74"/>
      <c r="BY290" s="74"/>
      <c r="BZ290" s="74"/>
      <c r="CA290" s="74"/>
      <c r="CB290" s="74"/>
      <c r="CC290" s="74"/>
      <c r="CD290" s="74"/>
      <c r="CE290" s="74"/>
      <c r="CF290" s="74"/>
      <c r="CG290" s="74"/>
      <c r="CH290" s="74"/>
      <c r="CI290" s="74"/>
      <c r="CJ290" s="74"/>
      <c r="CK290" s="74"/>
      <c r="CL290" s="74"/>
      <c r="CM290" s="74"/>
      <c r="CN290" s="74"/>
      <c r="CO290" s="74"/>
      <c r="CP290" s="74"/>
      <c r="CQ290" s="74"/>
      <c r="CR290" s="74"/>
      <c r="CS290" s="74"/>
      <c r="CT290" s="74"/>
      <c r="CU290" s="74"/>
      <c r="CV290" s="74"/>
      <c r="CW290" s="74"/>
      <c r="CX290" s="74"/>
      <c r="CY290" s="74"/>
      <c r="CZ290" s="74"/>
      <c r="DA290" s="74"/>
      <c r="DB290" s="74"/>
      <c r="DC290" s="74"/>
      <c r="DD290" s="74"/>
      <c r="DE290" s="74"/>
      <c r="DF290" s="74"/>
      <c r="DG290" s="74"/>
      <c r="DH290" s="74"/>
      <c r="DI290" s="74"/>
      <c r="DJ290" s="74"/>
      <c r="DK290" s="74"/>
      <c r="DL290" s="74"/>
      <c r="DM290" s="74"/>
      <c r="DN290" s="74"/>
      <c r="DO290" s="74"/>
      <c r="DP290" s="74"/>
      <c r="DQ290" s="74"/>
      <c r="DR290" s="74"/>
      <c r="DS290" s="74"/>
      <c r="DT290" s="74"/>
      <c r="DU290" s="74"/>
      <c r="DV290" s="74"/>
      <c r="DW290" s="74"/>
      <c r="DX290" s="74"/>
      <c r="DY290" s="74"/>
      <c r="DZ290" s="74"/>
      <c r="EA290" s="74"/>
      <c r="EB290" s="74"/>
      <c r="EC290" s="74"/>
      <c r="ED290" s="74"/>
      <c r="EE290" s="74"/>
      <c r="EF290" s="74"/>
      <c r="EG290" s="74"/>
      <c r="EH290" s="74"/>
      <c r="EI290" s="74"/>
      <c r="EJ290" s="74"/>
      <c r="EK290" s="74"/>
      <c r="EL290" s="74"/>
      <c r="EM290" s="74"/>
      <c r="EN290" s="74"/>
      <c r="EO290" s="74"/>
      <c r="EP290" s="74"/>
      <c r="EQ290" s="74"/>
      <c r="ER290" s="74"/>
      <c r="ES290" s="74"/>
      <c r="ET290" s="74"/>
      <c r="EU290" s="74"/>
      <c r="EV290" s="74"/>
      <c r="EW290" s="74"/>
      <c r="EX290" s="74"/>
      <c r="EY290" s="74"/>
      <c r="EZ290" s="74"/>
      <c r="FA290" s="74"/>
      <c r="FB290" s="74"/>
      <c r="FC290" s="74"/>
      <c r="FD290" s="74"/>
      <c r="FE290" s="74"/>
      <c r="FF290" s="74"/>
      <c r="FG290" s="74"/>
      <c r="FH290" s="74"/>
      <c r="FI290" s="74"/>
      <c r="FJ290" s="74"/>
      <c r="FK290" s="74"/>
      <c r="FL290" s="74"/>
      <c r="FM290" s="74"/>
      <c r="FN290" s="74"/>
      <c r="FO290" s="74"/>
      <c r="FP290" s="74"/>
      <c r="FQ290" s="74"/>
      <c r="FR290" s="74"/>
      <c r="FS290" s="74"/>
      <c r="FT290" s="74"/>
      <c r="FU290" s="74"/>
      <c r="FV290" s="74"/>
      <c r="FW290" s="74"/>
      <c r="FX290" s="74"/>
      <c r="FY290" s="74"/>
      <c r="FZ290" s="74"/>
      <c r="GA290" s="74"/>
      <c r="GB290" s="74"/>
      <c r="GC290" s="74">
        <v>0</v>
      </c>
      <c r="GD290" s="74">
        <v>1</v>
      </c>
      <c r="GE290" s="74">
        <v>3</v>
      </c>
      <c r="GF290" s="74">
        <v>1</v>
      </c>
      <c r="GG290" t="s">
        <v>234</v>
      </c>
      <c r="GH290" t="s">
        <v>235</v>
      </c>
      <c r="GI290" t="s">
        <v>236</v>
      </c>
      <c r="GJ290" s="47"/>
      <c r="GK290" s="30"/>
    </row>
    <row r="291" spans="1:193" x14ac:dyDescent="0.2">
      <c r="A291" t="s">
        <v>175</v>
      </c>
      <c r="B291" t="s">
        <v>233</v>
      </c>
      <c r="C291" t="s">
        <v>181</v>
      </c>
      <c r="D291" t="s">
        <v>256</v>
      </c>
      <c r="E291" t="s">
        <v>223</v>
      </c>
      <c r="F291" t="s">
        <v>261</v>
      </c>
      <c r="G291" t="s">
        <v>274</v>
      </c>
      <c r="H291" s="74">
        <v>0</v>
      </c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4"/>
      <c r="AA291" s="74"/>
      <c r="AB291" s="74"/>
      <c r="AC291" s="74"/>
      <c r="AD291" s="74"/>
      <c r="AE291" s="74"/>
      <c r="AF291" s="74"/>
      <c r="AG291" s="74"/>
      <c r="AH291" s="74"/>
      <c r="AI291" s="74"/>
      <c r="AJ291" s="74"/>
      <c r="AK291" s="74"/>
      <c r="AL291" s="74"/>
      <c r="AM291" s="74"/>
      <c r="AN291" s="74"/>
      <c r="AO291" s="74"/>
      <c r="AP291" s="74"/>
      <c r="AQ291" s="74"/>
      <c r="AR291" s="74"/>
      <c r="AS291" s="74"/>
      <c r="AT291" s="74"/>
      <c r="AU291" s="74"/>
      <c r="AV291" s="74"/>
      <c r="AW291" s="74"/>
      <c r="AX291" s="74"/>
      <c r="AY291" s="74"/>
      <c r="AZ291" s="74"/>
      <c r="BA291" s="74"/>
      <c r="BB291" s="74"/>
      <c r="BC291" s="74"/>
      <c r="BD291" s="74"/>
      <c r="BE291" s="74"/>
      <c r="BF291" s="74"/>
      <c r="BG291" s="74"/>
      <c r="BH291" s="74"/>
      <c r="BI291" s="74"/>
      <c r="BJ291" s="74"/>
      <c r="BK291" s="74"/>
      <c r="BL291" s="74"/>
      <c r="BM291" s="74"/>
      <c r="BN291" s="74"/>
      <c r="BO291" s="74"/>
      <c r="BP291" s="74"/>
      <c r="BQ291" s="74"/>
      <c r="BR291" s="74"/>
      <c r="BS291" s="74"/>
      <c r="BT291" s="74"/>
      <c r="BU291" s="74"/>
      <c r="BV291" s="74"/>
      <c r="BW291" s="74"/>
      <c r="BX291" s="74"/>
      <c r="BY291" s="74"/>
      <c r="BZ291" s="74"/>
      <c r="CA291" s="74"/>
      <c r="CB291" s="74"/>
      <c r="CC291" s="74"/>
      <c r="CD291" s="74"/>
      <c r="CE291" s="74"/>
      <c r="CF291" s="74"/>
      <c r="CG291" s="74"/>
      <c r="CH291" s="74"/>
      <c r="CI291" s="74"/>
      <c r="CJ291" s="74"/>
      <c r="CK291" s="74"/>
      <c r="CL291" s="74"/>
      <c r="CM291" s="74"/>
      <c r="CN291" s="74"/>
      <c r="CO291" s="74"/>
      <c r="CP291" s="74"/>
      <c r="CQ291" s="74"/>
      <c r="CR291" s="74"/>
      <c r="CS291" s="74"/>
      <c r="CT291" s="74"/>
      <c r="CU291" s="74"/>
      <c r="CV291" s="74"/>
      <c r="CW291" s="74"/>
      <c r="CX291" s="74"/>
      <c r="CY291" s="74"/>
      <c r="CZ291" s="74"/>
      <c r="DA291" s="74"/>
      <c r="DB291" s="74"/>
      <c r="DC291" s="74"/>
      <c r="DD291" s="74"/>
      <c r="DE291" s="74"/>
      <c r="DF291" s="74"/>
      <c r="DG291" s="74"/>
      <c r="DH291" s="74"/>
      <c r="DI291" s="74"/>
      <c r="DJ291" s="74"/>
      <c r="DK291" s="74"/>
      <c r="DL291" s="74"/>
      <c r="DM291" s="74"/>
      <c r="DN291" s="74"/>
      <c r="DO291" s="74"/>
      <c r="DP291" s="74"/>
      <c r="DQ291" s="74"/>
      <c r="DR291" s="74"/>
      <c r="DS291" s="74"/>
      <c r="DT291" s="74"/>
      <c r="DU291" s="74"/>
      <c r="DV291" s="74"/>
      <c r="DW291" s="74"/>
      <c r="DX291" s="74"/>
      <c r="DY291" s="74"/>
      <c r="DZ291" s="74"/>
      <c r="EA291" s="74"/>
      <c r="EB291" s="74"/>
      <c r="EC291" s="74"/>
      <c r="ED291" s="74"/>
      <c r="EE291" s="74"/>
      <c r="EF291" s="74"/>
      <c r="EG291" s="74"/>
      <c r="EH291" s="74"/>
      <c r="EI291" s="74"/>
      <c r="EJ291" s="74"/>
      <c r="EK291" s="74"/>
      <c r="EL291" s="74"/>
      <c r="EM291" s="74"/>
      <c r="EN291" s="74"/>
      <c r="EO291" s="74"/>
      <c r="EP291" s="74"/>
      <c r="EQ291" s="74"/>
      <c r="ER291" s="74"/>
      <c r="ES291" s="74"/>
      <c r="ET291" s="74"/>
      <c r="EU291" s="74"/>
      <c r="EV291" s="74"/>
      <c r="EW291" s="74"/>
      <c r="EX291" s="74"/>
      <c r="EY291" s="74"/>
      <c r="EZ291" s="74"/>
      <c r="FA291" s="74"/>
      <c r="FB291" s="74"/>
      <c r="FC291" s="74"/>
      <c r="FD291" s="74"/>
      <c r="FE291" s="74"/>
      <c r="FF291" s="74"/>
      <c r="FG291" s="74"/>
      <c r="FH291" s="74"/>
      <c r="FI291" s="74"/>
      <c r="FJ291" s="74"/>
      <c r="FK291" s="74"/>
      <c r="FL291" s="74"/>
      <c r="FM291" s="74"/>
      <c r="FN291" s="74"/>
      <c r="FO291" s="74"/>
      <c r="FP291" s="74"/>
      <c r="FQ291" s="74"/>
      <c r="FR291" s="74"/>
      <c r="FS291" s="74"/>
      <c r="FT291" s="74"/>
      <c r="FU291" s="74"/>
      <c r="FV291" s="74"/>
      <c r="FW291" s="74"/>
      <c r="FX291" s="74"/>
      <c r="FY291" s="74"/>
      <c r="FZ291" s="74"/>
      <c r="GA291" s="74"/>
      <c r="GB291" s="74"/>
      <c r="GC291" s="74">
        <v>0</v>
      </c>
      <c r="GD291" s="74">
        <v>1</v>
      </c>
      <c r="GE291" s="74">
        <v>3</v>
      </c>
      <c r="GF291" s="74">
        <v>1</v>
      </c>
      <c r="GG291" t="s">
        <v>234</v>
      </c>
      <c r="GH291" t="s">
        <v>235</v>
      </c>
      <c r="GI291" t="s">
        <v>236</v>
      </c>
      <c r="GJ291" s="47"/>
      <c r="GK291" s="30"/>
    </row>
    <row r="292" spans="1:193" x14ac:dyDescent="0.2">
      <c r="A292" t="s">
        <v>175</v>
      </c>
      <c r="B292" t="s">
        <v>233</v>
      </c>
      <c r="C292" t="s">
        <v>181</v>
      </c>
      <c r="D292" t="s">
        <v>256</v>
      </c>
      <c r="E292" t="s">
        <v>224</v>
      </c>
      <c r="F292" t="s">
        <v>261</v>
      </c>
      <c r="G292" t="s">
        <v>274</v>
      </c>
      <c r="H292" s="74">
        <v>0</v>
      </c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4"/>
      <c r="AA292" s="74"/>
      <c r="AB292" s="74"/>
      <c r="AC292" s="74"/>
      <c r="AD292" s="74"/>
      <c r="AE292" s="74"/>
      <c r="AF292" s="74"/>
      <c r="AG292" s="74"/>
      <c r="AH292" s="74"/>
      <c r="AI292" s="74"/>
      <c r="AJ292" s="74"/>
      <c r="AK292" s="74"/>
      <c r="AL292" s="74"/>
      <c r="AM292" s="74"/>
      <c r="AN292" s="74"/>
      <c r="AO292" s="74"/>
      <c r="AP292" s="74"/>
      <c r="AQ292" s="74"/>
      <c r="AR292" s="74"/>
      <c r="AS292" s="74"/>
      <c r="AT292" s="74"/>
      <c r="AU292" s="74"/>
      <c r="AV292" s="74"/>
      <c r="AW292" s="74"/>
      <c r="AX292" s="74"/>
      <c r="AY292" s="74"/>
      <c r="AZ292" s="74"/>
      <c r="BA292" s="74"/>
      <c r="BB292" s="74"/>
      <c r="BC292" s="74"/>
      <c r="BD292" s="74"/>
      <c r="BE292" s="74"/>
      <c r="BF292" s="74"/>
      <c r="BG292" s="74"/>
      <c r="BH292" s="74"/>
      <c r="BI292" s="74"/>
      <c r="BJ292" s="74"/>
      <c r="BK292" s="74"/>
      <c r="BL292" s="74"/>
      <c r="BM292" s="74"/>
      <c r="BN292" s="74"/>
      <c r="BO292" s="74"/>
      <c r="BP292" s="74"/>
      <c r="BQ292" s="74"/>
      <c r="BR292" s="74"/>
      <c r="BS292" s="74"/>
      <c r="BT292" s="74"/>
      <c r="BU292" s="74"/>
      <c r="BV292" s="74"/>
      <c r="BW292" s="74"/>
      <c r="BX292" s="74"/>
      <c r="BY292" s="74"/>
      <c r="BZ292" s="74"/>
      <c r="CA292" s="74"/>
      <c r="CB292" s="74"/>
      <c r="CC292" s="74"/>
      <c r="CD292" s="74"/>
      <c r="CE292" s="74"/>
      <c r="CF292" s="74"/>
      <c r="CG292" s="74"/>
      <c r="CH292" s="74"/>
      <c r="CI292" s="74"/>
      <c r="CJ292" s="74"/>
      <c r="CK292" s="74"/>
      <c r="CL292" s="74"/>
      <c r="CM292" s="74"/>
      <c r="CN292" s="74"/>
      <c r="CO292" s="74"/>
      <c r="CP292" s="74"/>
      <c r="CQ292" s="74"/>
      <c r="CR292" s="74"/>
      <c r="CS292" s="74"/>
      <c r="CT292" s="74"/>
      <c r="CU292" s="74"/>
      <c r="CV292" s="74"/>
      <c r="CW292" s="74"/>
      <c r="CX292" s="74"/>
      <c r="CY292" s="74"/>
      <c r="CZ292" s="74"/>
      <c r="DA292" s="74"/>
      <c r="DB292" s="74"/>
      <c r="DC292" s="74"/>
      <c r="DD292" s="74"/>
      <c r="DE292" s="74"/>
      <c r="DF292" s="74"/>
      <c r="DG292" s="74"/>
      <c r="DH292" s="74"/>
      <c r="DI292" s="74"/>
      <c r="DJ292" s="74"/>
      <c r="DK292" s="74"/>
      <c r="DL292" s="74"/>
      <c r="DM292" s="74"/>
      <c r="DN292" s="74"/>
      <c r="DO292" s="74"/>
      <c r="DP292" s="74"/>
      <c r="DQ292" s="74"/>
      <c r="DR292" s="74"/>
      <c r="DS292" s="74"/>
      <c r="DT292" s="74"/>
      <c r="DU292" s="74"/>
      <c r="DV292" s="74"/>
      <c r="DW292" s="74"/>
      <c r="DX292" s="74"/>
      <c r="DY292" s="74"/>
      <c r="DZ292" s="74"/>
      <c r="EA292" s="74"/>
      <c r="EB292" s="74"/>
      <c r="EC292" s="74"/>
      <c r="ED292" s="74"/>
      <c r="EE292" s="74"/>
      <c r="EF292" s="74"/>
      <c r="EG292" s="74"/>
      <c r="EH292" s="74"/>
      <c r="EI292" s="74"/>
      <c r="EJ292" s="74"/>
      <c r="EK292" s="74"/>
      <c r="EL292" s="74"/>
      <c r="EM292" s="74"/>
      <c r="EN292" s="74"/>
      <c r="EO292" s="74"/>
      <c r="EP292" s="74"/>
      <c r="EQ292" s="74"/>
      <c r="ER292" s="74"/>
      <c r="ES292" s="74"/>
      <c r="ET292" s="74"/>
      <c r="EU292" s="74"/>
      <c r="EV292" s="74"/>
      <c r="EW292" s="74"/>
      <c r="EX292" s="74"/>
      <c r="EY292" s="74"/>
      <c r="EZ292" s="74"/>
      <c r="FA292" s="74"/>
      <c r="FB292" s="74"/>
      <c r="FC292" s="74"/>
      <c r="FD292" s="74"/>
      <c r="FE292" s="74"/>
      <c r="FF292" s="74"/>
      <c r="FG292" s="74"/>
      <c r="FH292" s="74"/>
      <c r="FI292" s="74"/>
      <c r="FJ292" s="74"/>
      <c r="FK292" s="74"/>
      <c r="FL292" s="74"/>
      <c r="FM292" s="74"/>
      <c r="FN292" s="74"/>
      <c r="FO292" s="74"/>
      <c r="FP292" s="74"/>
      <c r="FQ292" s="74"/>
      <c r="FR292" s="74"/>
      <c r="FS292" s="74"/>
      <c r="FT292" s="74"/>
      <c r="FU292" s="74"/>
      <c r="FV292" s="74"/>
      <c r="FW292" s="74"/>
      <c r="FX292" s="74"/>
      <c r="FY292" s="74"/>
      <c r="FZ292" s="74"/>
      <c r="GA292" s="74"/>
      <c r="GB292" s="74"/>
      <c r="GC292" s="74">
        <v>0</v>
      </c>
      <c r="GD292" s="74">
        <v>1</v>
      </c>
      <c r="GE292" s="74">
        <v>3</v>
      </c>
      <c r="GF292" s="74">
        <v>1</v>
      </c>
      <c r="GG292" t="s">
        <v>234</v>
      </c>
      <c r="GH292" t="s">
        <v>235</v>
      </c>
      <c r="GI292" t="s">
        <v>236</v>
      </c>
      <c r="GJ292" s="47"/>
      <c r="GK292" s="30"/>
    </row>
    <row r="293" spans="1:193" x14ac:dyDescent="0.2">
      <c r="A293" t="s">
        <v>175</v>
      </c>
      <c r="B293" t="s">
        <v>233</v>
      </c>
      <c r="C293" t="s">
        <v>181</v>
      </c>
      <c r="D293" t="s">
        <v>256</v>
      </c>
      <c r="E293" t="s">
        <v>220</v>
      </c>
      <c r="F293" t="s">
        <v>261</v>
      </c>
      <c r="G293" t="s">
        <v>274</v>
      </c>
      <c r="H293" s="74">
        <v>0</v>
      </c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4"/>
      <c r="AA293" s="74"/>
      <c r="AB293" s="74"/>
      <c r="AC293" s="74"/>
      <c r="AD293" s="74"/>
      <c r="AE293" s="74"/>
      <c r="AF293" s="74"/>
      <c r="AG293" s="74"/>
      <c r="AH293" s="74"/>
      <c r="AI293" s="74"/>
      <c r="AJ293" s="74"/>
      <c r="AK293" s="74"/>
      <c r="AL293" s="74"/>
      <c r="AM293" s="74"/>
      <c r="AN293" s="74"/>
      <c r="AO293" s="74"/>
      <c r="AP293" s="74"/>
      <c r="AQ293" s="74"/>
      <c r="AR293" s="74"/>
      <c r="AS293" s="74"/>
      <c r="AT293" s="74"/>
      <c r="AU293" s="74"/>
      <c r="AV293" s="74"/>
      <c r="AW293" s="74"/>
      <c r="AX293" s="74"/>
      <c r="AY293" s="74"/>
      <c r="AZ293" s="74"/>
      <c r="BA293" s="74"/>
      <c r="BB293" s="74"/>
      <c r="BC293" s="74"/>
      <c r="BD293" s="74"/>
      <c r="BE293" s="74"/>
      <c r="BF293" s="74"/>
      <c r="BG293" s="74"/>
      <c r="BH293" s="74"/>
      <c r="BI293" s="74"/>
      <c r="BJ293" s="74"/>
      <c r="BK293" s="74"/>
      <c r="BL293" s="74"/>
      <c r="BM293" s="74"/>
      <c r="BN293" s="74"/>
      <c r="BO293" s="74"/>
      <c r="BP293" s="74"/>
      <c r="BQ293" s="74"/>
      <c r="BR293" s="74"/>
      <c r="BS293" s="74"/>
      <c r="BT293" s="74"/>
      <c r="BU293" s="74"/>
      <c r="BV293" s="74"/>
      <c r="BW293" s="74"/>
      <c r="BX293" s="74"/>
      <c r="BY293" s="74"/>
      <c r="BZ293" s="74"/>
      <c r="CA293" s="74"/>
      <c r="CB293" s="74"/>
      <c r="CC293" s="74"/>
      <c r="CD293" s="74"/>
      <c r="CE293" s="74"/>
      <c r="CF293" s="74"/>
      <c r="CG293" s="74"/>
      <c r="CH293" s="74"/>
      <c r="CI293" s="74"/>
      <c r="CJ293" s="74"/>
      <c r="CK293" s="74"/>
      <c r="CL293" s="74"/>
      <c r="CM293" s="74"/>
      <c r="CN293" s="74"/>
      <c r="CO293" s="74"/>
      <c r="CP293" s="74"/>
      <c r="CQ293" s="74"/>
      <c r="CR293" s="74"/>
      <c r="CS293" s="74"/>
      <c r="CT293" s="74"/>
      <c r="CU293" s="74"/>
      <c r="CV293" s="74"/>
      <c r="CW293" s="74"/>
      <c r="CX293" s="74"/>
      <c r="CY293" s="74"/>
      <c r="CZ293" s="74"/>
      <c r="DA293" s="74"/>
      <c r="DB293" s="74"/>
      <c r="DC293" s="74"/>
      <c r="DD293" s="74"/>
      <c r="DE293" s="74"/>
      <c r="DF293" s="74"/>
      <c r="DG293" s="74"/>
      <c r="DH293" s="74"/>
      <c r="DI293" s="74"/>
      <c r="DJ293" s="74"/>
      <c r="DK293" s="74"/>
      <c r="DL293" s="74"/>
      <c r="DM293" s="74"/>
      <c r="DN293" s="74"/>
      <c r="DO293" s="74"/>
      <c r="DP293" s="74"/>
      <c r="DQ293" s="74"/>
      <c r="DR293" s="74"/>
      <c r="DS293" s="74"/>
      <c r="DT293" s="74"/>
      <c r="DU293" s="74"/>
      <c r="DV293" s="74"/>
      <c r="DW293" s="74"/>
      <c r="DX293" s="74"/>
      <c r="DY293" s="74"/>
      <c r="DZ293" s="74"/>
      <c r="EA293" s="74"/>
      <c r="EB293" s="74"/>
      <c r="EC293" s="74"/>
      <c r="ED293" s="74"/>
      <c r="EE293" s="74"/>
      <c r="EF293" s="74"/>
      <c r="EG293" s="74"/>
      <c r="EH293" s="74"/>
      <c r="EI293" s="74"/>
      <c r="EJ293" s="74"/>
      <c r="EK293" s="74"/>
      <c r="EL293" s="74"/>
      <c r="EM293" s="74"/>
      <c r="EN293" s="74"/>
      <c r="EO293" s="74"/>
      <c r="EP293" s="74"/>
      <c r="EQ293" s="74"/>
      <c r="ER293" s="74"/>
      <c r="ES293" s="74"/>
      <c r="ET293" s="74"/>
      <c r="EU293" s="74"/>
      <c r="EV293" s="74"/>
      <c r="EW293" s="74"/>
      <c r="EX293" s="74"/>
      <c r="EY293" s="74"/>
      <c r="EZ293" s="74"/>
      <c r="FA293" s="74"/>
      <c r="FB293" s="74"/>
      <c r="FC293" s="74"/>
      <c r="FD293" s="74"/>
      <c r="FE293" s="74"/>
      <c r="FF293" s="74"/>
      <c r="FG293" s="74"/>
      <c r="FH293" s="74"/>
      <c r="FI293" s="74"/>
      <c r="FJ293" s="74"/>
      <c r="FK293" s="74"/>
      <c r="FL293" s="74"/>
      <c r="FM293" s="74"/>
      <c r="FN293" s="74"/>
      <c r="FO293" s="74"/>
      <c r="FP293" s="74"/>
      <c r="FQ293" s="74"/>
      <c r="FR293" s="74"/>
      <c r="FS293" s="74"/>
      <c r="FT293" s="74"/>
      <c r="FU293" s="74"/>
      <c r="FV293" s="74"/>
      <c r="FW293" s="74"/>
      <c r="FX293" s="74"/>
      <c r="FY293" s="74"/>
      <c r="FZ293" s="74"/>
      <c r="GA293" s="74"/>
      <c r="GB293" s="74"/>
      <c r="GC293" s="74">
        <v>0</v>
      </c>
      <c r="GD293" s="74">
        <v>1</v>
      </c>
      <c r="GE293" s="74">
        <v>3</v>
      </c>
      <c r="GF293" s="74">
        <v>1</v>
      </c>
      <c r="GG293" t="s">
        <v>234</v>
      </c>
      <c r="GH293" t="s">
        <v>235</v>
      </c>
      <c r="GI293" t="s">
        <v>236</v>
      </c>
      <c r="GJ293" s="47"/>
      <c r="GK293" s="30"/>
    </row>
    <row r="294" spans="1:193" x14ac:dyDescent="0.2">
      <c r="A294" t="s">
        <v>175</v>
      </c>
      <c r="B294" t="s">
        <v>233</v>
      </c>
      <c r="C294" t="s">
        <v>181</v>
      </c>
      <c r="D294" t="s">
        <v>256</v>
      </c>
      <c r="E294" t="s">
        <v>221</v>
      </c>
      <c r="F294" t="s">
        <v>261</v>
      </c>
      <c r="G294" t="s">
        <v>274</v>
      </c>
      <c r="H294" s="74">
        <v>0</v>
      </c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4"/>
      <c r="AA294" s="74"/>
      <c r="AB294" s="74"/>
      <c r="AC294" s="74"/>
      <c r="AD294" s="74"/>
      <c r="AE294" s="74"/>
      <c r="AF294" s="74"/>
      <c r="AG294" s="74"/>
      <c r="AH294" s="74"/>
      <c r="AI294" s="74"/>
      <c r="AJ294" s="74"/>
      <c r="AK294" s="74"/>
      <c r="AL294" s="74"/>
      <c r="AM294" s="74"/>
      <c r="AN294" s="74"/>
      <c r="AO294" s="74"/>
      <c r="AP294" s="74"/>
      <c r="AQ294" s="74"/>
      <c r="AR294" s="74"/>
      <c r="AS294" s="74"/>
      <c r="AT294" s="74"/>
      <c r="AU294" s="74"/>
      <c r="AV294" s="74"/>
      <c r="AW294" s="74"/>
      <c r="AX294" s="74"/>
      <c r="AY294" s="74"/>
      <c r="AZ294" s="74"/>
      <c r="BA294" s="74"/>
      <c r="BB294" s="74"/>
      <c r="BC294" s="74"/>
      <c r="BD294" s="74"/>
      <c r="BE294" s="74"/>
      <c r="BF294" s="74"/>
      <c r="BG294" s="74"/>
      <c r="BH294" s="74"/>
      <c r="BI294" s="74"/>
      <c r="BJ294" s="74"/>
      <c r="BK294" s="74"/>
      <c r="BL294" s="74"/>
      <c r="BM294" s="74"/>
      <c r="BN294" s="74"/>
      <c r="BO294" s="74"/>
      <c r="BP294" s="74"/>
      <c r="BQ294" s="74"/>
      <c r="BR294" s="74"/>
      <c r="BS294" s="74"/>
      <c r="BT294" s="74"/>
      <c r="BU294" s="74"/>
      <c r="BV294" s="74"/>
      <c r="BW294" s="74"/>
      <c r="BX294" s="74"/>
      <c r="BY294" s="74"/>
      <c r="BZ294" s="74"/>
      <c r="CA294" s="74"/>
      <c r="CB294" s="74"/>
      <c r="CC294" s="74"/>
      <c r="CD294" s="74"/>
      <c r="CE294" s="74"/>
      <c r="CF294" s="74"/>
      <c r="CG294" s="74"/>
      <c r="CH294" s="74"/>
      <c r="CI294" s="74"/>
      <c r="CJ294" s="74"/>
      <c r="CK294" s="74"/>
      <c r="CL294" s="74"/>
      <c r="CM294" s="74"/>
      <c r="CN294" s="74"/>
      <c r="CO294" s="74"/>
      <c r="CP294" s="74"/>
      <c r="CQ294" s="74"/>
      <c r="CR294" s="74"/>
      <c r="CS294" s="74"/>
      <c r="CT294" s="74"/>
      <c r="CU294" s="74"/>
      <c r="CV294" s="74"/>
      <c r="CW294" s="74"/>
      <c r="CX294" s="74"/>
      <c r="CY294" s="74"/>
      <c r="CZ294" s="74"/>
      <c r="DA294" s="74"/>
      <c r="DB294" s="74"/>
      <c r="DC294" s="74"/>
      <c r="DD294" s="74"/>
      <c r="DE294" s="74"/>
      <c r="DF294" s="74"/>
      <c r="DG294" s="74"/>
      <c r="DH294" s="74"/>
      <c r="DI294" s="74"/>
      <c r="DJ294" s="74"/>
      <c r="DK294" s="74"/>
      <c r="DL294" s="74"/>
      <c r="DM294" s="74"/>
      <c r="DN294" s="74"/>
      <c r="DO294" s="74"/>
      <c r="DP294" s="74"/>
      <c r="DQ294" s="74"/>
      <c r="DR294" s="74"/>
      <c r="DS294" s="74"/>
      <c r="DT294" s="74"/>
      <c r="DU294" s="74"/>
      <c r="DV294" s="74"/>
      <c r="DW294" s="74"/>
      <c r="DX294" s="74"/>
      <c r="DY294" s="74"/>
      <c r="DZ294" s="74"/>
      <c r="EA294" s="74"/>
      <c r="EB294" s="74"/>
      <c r="EC294" s="74"/>
      <c r="ED294" s="74"/>
      <c r="EE294" s="74"/>
      <c r="EF294" s="74"/>
      <c r="EG294" s="74"/>
      <c r="EH294" s="74"/>
      <c r="EI294" s="74"/>
      <c r="EJ294" s="74"/>
      <c r="EK294" s="74"/>
      <c r="EL294" s="74"/>
      <c r="EM294" s="74"/>
      <c r="EN294" s="74"/>
      <c r="EO294" s="74"/>
      <c r="EP294" s="74"/>
      <c r="EQ294" s="74"/>
      <c r="ER294" s="74"/>
      <c r="ES294" s="74"/>
      <c r="ET294" s="74"/>
      <c r="EU294" s="74"/>
      <c r="EV294" s="74"/>
      <c r="EW294" s="74"/>
      <c r="EX294" s="74"/>
      <c r="EY294" s="74"/>
      <c r="EZ294" s="74"/>
      <c r="FA294" s="74"/>
      <c r="FB294" s="74"/>
      <c r="FC294" s="74"/>
      <c r="FD294" s="74"/>
      <c r="FE294" s="74"/>
      <c r="FF294" s="74"/>
      <c r="FG294" s="74"/>
      <c r="FH294" s="74"/>
      <c r="FI294" s="74"/>
      <c r="FJ294" s="74"/>
      <c r="FK294" s="74"/>
      <c r="FL294" s="74"/>
      <c r="FM294" s="74"/>
      <c r="FN294" s="74"/>
      <c r="FO294" s="74"/>
      <c r="FP294" s="74"/>
      <c r="FQ294" s="74"/>
      <c r="FR294" s="74"/>
      <c r="FS294" s="74"/>
      <c r="FT294" s="74"/>
      <c r="FU294" s="74"/>
      <c r="FV294" s="74"/>
      <c r="FW294" s="74"/>
      <c r="FX294" s="74"/>
      <c r="FY294" s="74"/>
      <c r="FZ294" s="74">
        <v>1</v>
      </c>
      <c r="GA294" s="74">
        <v>2.764955997467041</v>
      </c>
      <c r="GB294" s="74">
        <v>2.764955997467041</v>
      </c>
      <c r="GC294" s="74">
        <v>0</v>
      </c>
      <c r="GD294" s="74">
        <v>1</v>
      </c>
      <c r="GE294" s="74">
        <v>3</v>
      </c>
      <c r="GF294" s="74">
        <v>1</v>
      </c>
      <c r="GG294" t="s">
        <v>234</v>
      </c>
      <c r="GH294" t="s">
        <v>235</v>
      </c>
      <c r="GI294" t="s">
        <v>236</v>
      </c>
      <c r="GJ294" s="47"/>
      <c r="GK294" s="30"/>
    </row>
    <row r="295" spans="1:193" x14ac:dyDescent="0.2">
      <c r="A295" t="s">
        <v>175</v>
      </c>
      <c r="B295" t="s">
        <v>233</v>
      </c>
      <c r="C295" t="s">
        <v>181</v>
      </c>
      <c r="D295" t="s">
        <v>256</v>
      </c>
      <c r="E295" t="s">
        <v>186</v>
      </c>
      <c r="F295" t="s">
        <v>261</v>
      </c>
      <c r="G295" t="s">
        <v>274</v>
      </c>
      <c r="H295" s="74">
        <v>0</v>
      </c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>
        <v>5</v>
      </c>
      <c r="GA295" s="74">
        <v>3.0524313449859619</v>
      </c>
      <c r="GB295" s="74">
        <v>7.5021851658821106</v>
      </c>
      <c r="GC295" s="74">
        <v>0</v>
      </c>
      <c r="GD295" s="74">
        <v>1</v>
      </c>
      <c r="GE295" s="74">
        <v>3</v>
      </c>
      <c r="GF295" s="74">
        <v>1</v>
      </c>
      <c r="GG295" t="s">
        <v>234</v>
      </c>
      <c r="GH295" t="s">
        <v>235</v>
      </c>
      <c r="GI295" t="s">
        <v>236</v>
      </c>
      <c r="GJ295" s="47"/>
      <c r="GK295" s="30"/>
    </row>
    <row r="296" spans="1:193" x14ac:dyDescent="0.2">
      <c r="A296" t="s">
        <v>175</v>
      </c>
      <c r="B296" t="s">
        <v>233</v>
      </c>
      <c r="C296" t="s">
        <v>181</v>
      </c>
      <c r="D296" t="s">
        <v>256</v>
      </c>
      <c r="E296" t="s">
        <v>187</v>
      </c>
      <c r="F296" t="s">
        <v>261</v>
      </c>
      <c r="G296" t="s">
        <v>274</v>
      </c>
      <c r="H296" s="74">
        <v>0</v>
      </c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4"/>
      <c r="AA296" s="74"/>
      <c r="AB296" s="74"/>
      <c r="AC296" s="74"/>
      <c r="AD296" s="74"/>
      <c r="AE296" s="74"/>
      <c r="AF296" s="74"/>
      <c r="AG296" s="74"/>
      <c r="AH296" s="74"/>
      <c r="AI296" s="74"/>
      <c r="AJ296" s="74"/>
      <c r="AK296" s="74"/>
      <c r="AL296" s="74"/>
      <c r="AM296" s="74"/>
      <c r="AN296" s="74"/>
      <c r="AO296" s="74"/>
      <c r="AP296" s="74"/>
      <c r="AQ296" s="74"/>
      <c r="AR296" s="74"/>
      <c r="AS296" s="74"/>
      <c r="AT296" s="74"/>
      <c r="AU296" s="74"/>
      <c r="AV296" s="74"/>
      <c r="AW296" s="74"/>
      <c r="AX296" s="74"/>
      <c r="AY296" s="74"/>
      <c r="AZ296" s="74"/>
      <c r="BA296" s="74"/>
      <c r="BB296" s="74"/>
      <c r="BC296" s="74"/>
      <c r="BD296" s="74"/>
      <c r="BE296" s="74"/>
      <c r="BF296" s="74"/>
      <c r="BG296" s="74"/>
      <c r="BH296" s="74"/>
      <c r="BI296" s="74"/>
      <c r="BJ296" s="74"/>
      <c r="BK296" s="74"/>
      <c r="BL296" s="74"/>
      <c r="BM296" s="74"/>
      <c r="BN296" s="74"/>
      <c r="BO296" s="74"/>
      <c r="BP296" s="74"/>
      <c r="BQ296" s="74"/>
      <c r="BR296" s="74"/>
      <c r="BS296" s="74"/>
      <c r="BT296" s="74"/>
      <c r="BU296" s="74"/>
      <c r="BV296" s="74"/>
      <c r="BW296" s="74"/>
      <c r="BX296" s="74"/>
      <c r="BY296" s="74"/>
      <c r="BZ296" s="74"/>
      <c r="CA296" s="74"/>
      <c r="CB296" s="74"/>
      <c r="CC296" s="74"/>
      <c r="CD296" s="74"/>
      <c r="CE296" s="74"/>
      <c r="CF296" s="74"/>
      <c r="CG296" s="74"/>
      <c r="CH296" s="74"/>
      <c r="CI296" s="74"/>
      <c r="CJ296" s="74"/>
      <c r="CK296" s="74"/>
      <c r="CL296" s="74"/>
      <c r="CM296" s="74"/>
      <c r="CN296" s="74"/>
      <c r="CO296" s="74"/>
      <c r="CP296" s="74"/>
      <c r="CQ296" s="74"/>
      <c r="CR296" s="74"/>
      <c r="CS296" s="74"/>
      <c r="CT296" s="74"/>
      <c r="CU296" s="74"/>
      <c r="CV296" s="74"/>
      <c r="CW296" s="74"/>
      <c r="CX296" s="74"/>
      <c r="CY296" s="74"/>
      <c r="CZ296" s="74"/>
      <c r="DA296" s="74"/>
      <c r="DB296" s="74"/>
      <c r="DC296" s="74"/>
      <c r="DD296" s="74"/>
      <c r="DE296" s="74"/>
      <c r="DF296" s="74"/>
      <c r="DG296" s="74"/>
      <c r="DH296" s="74"/>
      <c r="DI296" s="74"/>
      <c r="DJ296" s="74"/>
      <c r="DK296" s="74"/>
      <c r="DL296" s="74"/>
      <c r="DM296" s="74"/>
      <c r="DN296" s="74"/>
      <c r="DO296" s="74"/>
      <c r="DP296" s="74"/>
      <c r="DQ296" s="74"/>
      <c r="DR296" s="74"/>
      <c r="DS296" s="74"/>
      <c r="DT296" s="74"/>
      <c r="DU296" s="74"/>
      <c r="DV296" s="74"/>
      <c r="DW296" s="74"/>
      <c r="DX296" s="74"/>
      <c r="DY296" s="74"/>
      <c r="DZ296" s="74"/>
      <c r="EA296" s="74"/>
      <c r="EB296" s="74"/>
      <c r="EC296" s="74"/>
      <c r="ED296" s="74"/>
      <c r="EE296" s="74"/>
      <c r="EF296" s="74"/>
      <c r="EG296" s="74"/>
      <c r="EH296" s="74"/>
      <c r="EI296" s="74"/>
      <c r="EJ296" s="74"/>
      <c r="EK296" s="74"/>
      <c r="EL296" s="74"/>
      <c r="EM296" s="74"/>
      <c r="EN296" s="74"/>
      <c r="EO296" s="74"/>
      <c r="EP296" s="74"/>
      <c r="EQ296" s="74"/>
      <c r="ER296" s="74"/>
      <c r="ES296" s="74"/>
      <c r="ET296" s="74"/>
      <c r="EU296" s="74"/>
      <c r="EV296" s="74"/>
      <c r="EW296" s="74"/>
      <c r="EX296" s="74"/>
      <c r="EY296" s="74"/>
      <c r="EZ296" s="74"/>
      <c r="FA296" s="74"/>
      <c r="FB296" s="74"/>
      <c r="FC296" s="74"/>
      <c r="FD296" s="74"/>
      <c r="FE296" s="74"/>
      <c r="FF296" s="74"/>
      <c r="FG296" s="74"/>
      <c r="FH296" s="74"/>
      <c r="FI296" s="74"/>
      <c r="FJ296" s="74"/>
      <c r="FK296" s="74"/>
      <c r="FL296" s="74"/>
      <c r="FM296" s="74"/>
      <c r="FN296" s="74"/>
      <c r="FO296" s="74"/>
      <c r="FP296" s="74"/>
      <c r="FQ296" s="74"/>
      <c r="FR296" s="74"/>
      <c r="FS296" s="74"/>
      <c r="FT296" s="74"/>
      <c r="FU296" s="74"/>
      <c r="FV296" s="74"/>
      <c r="FW296" s="74"/>
      <c r="FX296" s="74"/>
      <c r="FY296" s="74"/>
      <c r="FZ296" s="74">
        <v>5</v>
      </c>
      <c r="GA296" s="74">
        <v>2.9203712940216064</v>
      </c>
      <c r="GB296" s="74">
        <v>7.0118484497070313</v>
      </c>
      <c r="GC296" s="74">
        <v>0</v>
      </c>
      <c r="GD296" s="74">
        <v>1</v>
      </c>
      <c r="GE296" s="74">
        <v>3</v>
      </c>
      <c r="GF296" s="74">
        <v>1</v>
      </c>
      <c r="GG296" t="s">
        <v>234</v>
      </c>
      <c r="GH296" t="s">
        <v>235</v>
      </c>
      <c r="GI296" t="s">
        <v>236</v>
      </c>
      <c r="GJ296" s="47"/>
      <c r="GK296" s="30"/>
    </row>
    <row r="297" spans="1:193" x14ac:dyDescent="0.2">
      <c r="A297" t="s">
        <v>175</v>
      </c>
      <c r="B297" t="s">
        <v>233</v>
      </c>
      <c r="C297" t="s">
        <v>181</v>
      </c>
      <c r="D297" t="s">
        <v>256</v>
      </c>
      <c r="E297" t="s">
        <v>188</v>
      </c>
      <c r="F297" t="s">
        <v>261</v>
      </c>
      <c r="G297" t="s">
        <v>274</v>
      </c>
      <c r="H297" s="74">
        <v>0</v>
      </c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4"/>
      <c r="AA297" s="74"/>
      <c r="AB297" s="74"/>
      <c r="AC297" s="74"/>
      <c r="AD297" s="74"/>
      <c r="AE297" s="74"/>
      <c r="AF297" s="74"/>
      <c r="AG297" s="74"/>
      <c r="AH297" s="74"/>
      <c r="AI297" s="74"/>
      <c r="AJ297" s="74"/>
      <c r="AK297" s="74"/>
      <c r="AL297" s="74"/>
      <c r="AM297" s="74"/>
      <c r="AN297" s="74"/>
      <c r="AO297" s="74"/>
      <c r="AP297" s="74"/>
      <c r="AQ297" s="74"/>
      <c r="AR297" s="74"/>
      <c r="AS297" s="74"/>
      <c r="AT297" s="74"/>
      <c r="AU297" s="74"/>
      <c r="AV297" s="74"/>
      <c r="AW297" s="74"/>
      <c r="AX297" s="74"/>
      <c r="AY297" s="74"/>
      <c r="AZ297" s="74"/>
      <c r="BA297" s="74"/>
      <c r="BB297" s="74"/>
      <c r="BC297" s="74"/>
      <c r="BD297" s="74"/>
      <c r="BE297" s="74"/>
      <c r="BF297" s="74"/>
      <c r="BG297" s="74"/>
      <c r="BH297" s="74"/>
      <c r="BI297" s="74"/>
      <c r="BJ297" s="74"/>
      <c r="BK297" s="74"/>
      <c r="BL297" s="74"/>
      <c r="BM297" s="74"/>
      <c r="BN297" s="74"/>
      <c r="BO297" s="74"/>
      <c r="BP297" s="74"/>
      <c r="BQ297" s="74"/>
      <c r="BR297" s="74"/>
      <c r="BS297" s="74"/>
      <c r="BT297" s="74"/>
      <c r="BU297" s="74"/>
      <c r="BV297" s="74"/>
      <c r="BW297" s="74"/>
      <c r="BX297" s="74"/>
      <c r="BY297" s="74"/>
      <c r="BZ297" s="74"/>
      <c r="CA297" s="74"/>
      <c r="CB297" s="74"/>
      <c r="CC297" s="74"/>
      <c r="CD297" s="74"/>
      <c r="CE297" s="74"/>
      <c r="CF297" s="74"/>
      <c r="CG297" s="74"/>
      <c r="CH297" s="74"/>
      <c r="CI297" s="74"/>
      <c r="CJ297" s="74"/>
      <c r="CK297" s="74"/>
      <c r="CL297" s="74"/>
      <c r="CM297" s="74"/>
      <c r="CN297" s="74"/>
      <c r="CO297" s="74"/>
      <c r="CP297" s="74"/>
      <c r="CQ297" s="74"/>
      <c r="CR297" s="74"/>
      <c r="CS297" s="74"/>
      <c r="CT297" s="74"/>
      <c r="CU297" s="74"/>
      <c r="CV297" s="74"/>
      <c r="CW297" s="74"/>
      <c r="CX297" s="74"/>
      <c r="CY297" s="74"/>
      <c r="CZ297" s="74"/>
      <c r="DA297" s="74"/>
      <c r="DB297" s="74"/>
      <c r="DC297" s="74"/>
      <c r="DD297" s="74"/>
      <c r="DE297" s="74"/>
      <c r="DF297" s="74"/>
      <c r="DG297" s="74"/>
      <c r="DH297" s="74"/>
      <c r="DI297" s="74"/>
      <c r="DJ297" s="74"/>
      <c r="DK297" s="74"/>
      <c r="DL297" s="74"/>
      <c r="DM297" s="74"/>
      <c r="DN297" s="74"/>
      <c r="DO297" s="74"/>
      <c r="DP297" s="74"/>
      <c r="DQ297" s="74"/>
      <c r="DR297" s="74"/>
      <c r="DS297" s="74"/>
      <c r="DT297" s="74"/>
      <c r="DU297" s="74"/>
      <c r="DV297" s="74"/>
      <c r="DW297" s="74"/>
      <c r="DX297" s="74"/>
      <c r="DY297" s="74"/>
      <c r="DZ297" s="74"/>
      <c r="EA297" s="74"/>
      <c r="EB297" s="74"/>
      <c r="EC297" s="74"/>
      <c r="ED297" s="74"/>
      <c r="EE297" s="74"/>
      <c r="EF297" s="74"/>
      <c r="EG297" s="74"/>
      <c r="EH297" s="74"/>
      <c r="EI297" s="74"/>
      <c r="EJ297" s="74"/>
      <c r="EK297" s="74"/>
      <c r="EL297" s="74"/>
      <c r="EM297" s="74"/>
      <c r="EN297" s="74"/>
      <c r="EO297" s="74"/>
      <c r="EP297" s="74"/>
      <c r="EQ297" s="74"/>
      <c r="ER297" s="74"/>
      <c r="ES297" s="74"/>
      <c r="ET297" s="74"/>
      <c r="EU297" s="74"/>
      <c r="EV297" s="74"/>
      <c r="EW297" s="74"/>
      <c r="EX297" s="74"/>
      <c r="EY297" s="74"/>
      <c r="EZ297" s="74"/>
      <c r="FA297" s="74"/>
      <c r="FB297" s="74"/>
      <c r="FC297" s="74"/>
      <c r="FD297" s="74"/>
      <c r="FE297" s="74"/>
      <c r="FF297" s="74"/>
      <c r="FG297" s="74"/>
      <c r="FH297" s="74"/>
      <c r="FI297" s="74"/>
      <c r="FJ297" s="74"/>
      <c r="FK297" s="74"/>
      <c r="FL297" s="74"/>
      <c r="FM297" s="74"/>
      <c r="FN297" s="74"/>
      <c r="FO297" s="74"/>
      <c r="FP297" s="74"/>
      <c r="FQ297" s="74"/>
      <c r="FR297" s="74"/>
      <c r="FS297" s="74"/>
      <c r="FT297" s="74"/>
      <c r="FU297" s="74"/>
      <c r="FV297" s="74"/>
      <c r="FW297" s="74"/>
      <c r="FX297" s="74"/>
      <c r="FY297" s="74"/>
      <c r="FZ297" s="74">
        <v>5</v>
      </c>
      <c r="GA297" s="74">
        <v>3.3123834133148193</v>
      </c>
      <c r="GB297" s="74">
        <v>7.7530192732810974</v>
      </c>
      <c r="GC297" s="74">
        <v>0</v>
      </c>
      <c r="GD297" s="74">
        <v>1</v>
      </c>
      <c r="GE297" s="74">
        <v>3</v>
      </c>
      <c r="GF297" s="74">
        <v>1</v>
      </c>
      <c r="GG297" t="s">
        <v>234</v>
      </c>
      <c r="GH297" t="s">
        <v>235</v>
      </c>
      <c r="GI297" t="s">
        <v>236</v>
      </c>
      <c r="GJ297" s="47"/>
      <c r="GK297" s="30"/>
    </row>
    <row r="298" spans="1:193" x14ac:dyDescent="0.2">
      <c r="A298" t="s">
        <v>175</v>
      </c>
      <c r="B298" t="s">
        <v>233</v>
      </c>
      <c r="C298" t="s">
        <v>181</v>
      </c>
      <c r="D298" t="s">
        <v>256</v>
      </c>
      <c r="E298" t="s">
        <v>189</v>
      </c>
      <c r="F298" t="s">
        <v>261</v>
      </c>
      <c r="G298" t="s">
        <v>274</v>
      </c>
      <c r="H298" s="74">
        <v>0</v>
      </c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4"/>
      <c r="AA298" s="74"/>
      <c r="AB298" s="74"/>
      <c r="AC298" s="74"/>
      <c r="AD298" s="74"/>
      <c r="AE298" s="74"/>
      <c r="AF298" s="74"/>
      <c r="AG298" s="74"/>
      <c r="AH298" s="74"/>
      <c r="AI298" s="74"/>
      <c r="AJ298" s="74"/>
      <c r="AK298" s="74"/>
      <c r="AL298" s="74"/>
      <c r="AM298" s="74"/>
      <c r="AN298" s="74"/>
      <c r="AO298" s="74"/>
      <c r="AP298" s="74"/>
      <c r="AQ298" s="74"/>
      <c r="AR298" s="74"/>
      <c r="AS298" s="74"/>
      <c r="AT298" s="74"/>
      <c r="AU298" s="74"/>
      <c r="AV298" s="74"/>
      <c r="AW298" s="74"/>
      <c r="AX298" s="74"/>
      <c r="AY298" s="74"/>
      <c r="AZ298" s="74"/>
      <c r="BA298" s="74"/>
      <c r="BB298" s="74"/>
      <c r="BC298" s="74"/>
      <c r="BD298" s="74"/>
      <c r="BE298" s="74"/>
      <c r="BF298" s="74"/>
      <c r="BG298" s="74"/>
      <c r="BH298" s="74"/>
      <c r="BI298" s="74"/>
      <c r="BJ298" s="74"/>
      <c r="BK298" s="74"/>
      <c r="BL298" s="74"/>
      <c r="BM298" s="74"/>
      <c r="BN298" s="74"/>
      <c r="BO298" s="74"/>
      <c r="BP298" s="74"/>
      <c r="BQ298" s="74"/>
      <c r="BR298" s="74"/>
      <c r="BS298" s="74"/>
      <c r="BT298" s="74"/>
      <c r="BU298" s="74"/>
      <c r="BV298" s="74"/>
      <c r="BW298" s="74"/>
      <c r="BX298" s="74"/>
      <c r="BY298" s="74"/>
      <c r="BZ298" s="74"/>
      <c r="CA298" s="74"/>
      <c r="CB298" s="74"/>
      <c r="CC298" s="74"/>
      <c r="CD298" s="74"/>
      <c r="CE298" s="74"/>
      <c r="CF298" s="74"/>
      <c r="CG298" s="74"/>
      <c r="CH298" s="74"/>
      <c r="CI298" s="74"/>
      <c r="CJ298" s="74"/>
      <c r="CK298" s="74"/>
      <c r="CL298" s="74"/>
      <c r="CM298" s="74"/>
      <c r="CN298" s="74"/>
      <c r="CO298" s="74"/>
      <c r="CP298" s="74"/>
      <c r="CQ298" s="74"/>
      <c r="CR298" s="74"/>
      <c r="CS298" s="74"/>
      <c r="CT298" s="74"/>
      <c r="CU298" s="74"/>
      <c r="CV298" s="74"/>
      <c r="CW298" s="74"/>
      <c r="CX298" s="74"/>
      <c r="CY298" s="74"/>
      <c r="CZ298" s="74"/>
      <c r="DA298" s="74"/>
      <c r="DB298" s="74"/>
      <c r="DC298" s="74"/>
      <c r="DD298" s="74"/>
      <c r="DE298" s="74"/>
      <c r="DF298" s="74"/>
      <c r="DG298" s="74"/>
      <c r="DH298" s="74"/>
      <c r="DI298" s="74"/>
      <c r="DJ298" s="74"/>
      <c r="DK298" s="74"/>
      <c r="DL298" s="74"/>
      <c r="DM298" s="74"/>
      <c r="DN298" s="74"/>
      <c r="DO298" s="74"/>
      <c r="DP298" s="74"/>
      <c r="DQ298" s="74"/>
      <c r="DR298" s="74"/>
      <c r="DS298" s="74"/>
      <c r="DT298" s="74"/>
      <c r="DU298" s="74"/>
      <c r="DV298" s="74"/>
      <c r="DW298" s="74"/>
      <c r="DX298" s="74"/>
      <c r="DY298" s="74"/>
      <c r="DZ298" s="74"/>
      <c r="EA298" s="74"/>
      <c r="EB298" s="74"/>
      <c r="EC298" s="74"/>
      <c r="ED298" s="74"/>
      <c r="EE298" s="74"/>
      <c r="EF298" s="74"/>
      <c r="EG298" s="74"/>
      <c r="EH298" s="74"/>
      <c r="EI298" s="74"/>
      <c r="EJ298" s="74"/>
      <c r="EK298" s="74"/>
      <c r="EL298" s="74"/>
      <c r="EM298" s="74"/>
      <c r="EN298" s="74"/>
      <c r="EO298" s="74"/>
      <c r="EP298" s="74"/>
      <c r="EQ298" s="74"/>
      <c r="ER298" s="74"/>
      <c r="ES298" s="74"/>
      <c r="ET298" s="74"/>
      <c r="EU298" s="74"/>
      <c r="EV298" s="74"/>
      <c r="EW298" s="74"/>
      <c r="EX298" s="74"/>
      <c r="EY298" s="74"/>
      <c r="EZ298" s="74"/>
      <c r="FA298" s="74"/>
      <c r="FB298" s="74"/>
      <c r="FC298" s="74"/>
      <c r="FD298" s="74"/>
      <c r="FE298" s="74"/>
      <c r="FF298" s="74"/>
      <c r="FG298" s="74"/>
      <c r="FH298" s="74"/>
      <c r="FI298" s="74"/>
      <c r="FJ298" s="74"/>
      <c r="FK298" s="74"/>
      <c r="FL298" s="74"/>
      <c r="FM298" s="74"/>
      <c r="FN298" s="74"/>
      <c r="FO298" s="74"/>
      <c r="FP298" s="74"/>
      <c r="FQ298" s="74"/>
      <c r="FR298" s="74"/>
      <c r="FS298" s="74"/>
      <c r="FT298" s="74"/>
      <c r="FU298" s="74"/>
      <c r="FV298" s="74"/>
      <c r="FW298" s="74"/>
      <c r="FX298" s="74"/>
      <c r="FY298" s="74"/>
      <c r="FZ298" s="74">
        <v>5</v>
      </c>
      <c r="GA298" s="74">
        <v>4.5132818222045898</v>
      </c>
      <c r="GB298" s="74">
        <v>9.0836483836174011</v>
      </c>
      <c r="GC298" s="74">
        <v>0</v>
      </c>
      <c r="GD298" s="74">
        <v>1</v>
      </c>
      <c r="GE298" s="74">
        <v>3</v>
      </c>
      <c r="GF298" s="74">
        <v>1</v>
      </c>
      <c r="GG298" t="s">
        <v>234</v>
      </c>
      <c r="GH298" t="s">
        <v>235</v>
      </c>
      <c r="GI298" t="s">
        <v>236</v>
      </c>
      <c r="GJ298" s="47"/>
      <c r="GK298" s="30"/>
    </row>
    <row r="299" spans="1:193" x14ac:dyDescent="0.2">
      <c r="A299" t="s">
        <v>175</v>
      </c>
      <c r="B299" t="s">
        <v>233</v>
      </c>
      <c r="C299" t="s">
        <v>181</v>
      </c>
      <c r="D299" t="s">
        <v>256</v>
      </c>
      <c r="E299" t="s">
        <v>190</v>
      </c>
      <c r="F299" t="s">
        <v>261</v>
      </c>
      <c r="G299" t="s">
        <v>274</v>
      </c>
      <c r="H299" s="74">
        <v>0</v>
      </c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4"/>
      <c r="AA299" s="74"/>
      <c r="AB299" s="74"/>
      <c r="AC299" s="74"/>
      <c r="AD299" s="74"/>
      <c r="AE299" s="74"/>
      <c r="AF299" s="74"/>
      <c r="AG299" s="74"/>
      <c r="AH299" s="74"/>
      <c r="AI299" s="74"/>
      <c r="AJ299" s="74"/>
      <c r="AK299" s="74"/>
      <c r="AL299" s="74"/>
      <c r="AM299" s="74"/>
      <c r="AN299" s="74"/>
      <c r="AO299" s="74"/>
      <c r="AP299" s="74"/>
      <c r="AQ299" s="74"/>
      <c r="AR299" s="74"/>
      <c r="AS299" s="74"/>
      <c r="AT299" s="74"/>
      <c r="AU299" s="74"/>
      <c r="AV299" s="74"/>
      <c r="AW299" s="74"/>
      <c r="AX299" s="74"/>
      <c r="AY299" s="74"/>
      <c r="AZ299" s="74"/>
      <c r="BA299" s="74"/>
      <c r="BB299" s="74"/>
      <c r="BC299" s="74"/>
      <c r="BD299" s="74"/>
      <c r="BE299" s="74"/>
      <c r="BF299" s="74"/>
      <c r="BG299" s="74"/>
      <c r="BH299" s="74"/>
      <c r="BI299" s="74"/>
      <c r="BJ299" s="74"/>
      <c r="BK299" s="74"/>
      <c r="BL299" s="74"/>
      <c r="BM299" s="74"/>
      <c r="BN299" s="74"/>
      <c r="BO299" s="74"/>
      <c r="BP299" s="74"/>
      <c r="BQ299" s="74"/>
      <c r="BR299" s="74"/>
      <c r="BS299" s="74"/>
      <c r="BT299" s="74"/>
      <c r="BU299" s="74"/>
      <c r="BV299" s="74"/>
      <c r="BW299" s="74"/>
      <c r="BX299" s="74"/>
      <c r="BY299" s="74"/>
      <c r="BZ299" s="74"/>
      <c r="CA299" s="74"/>
      <c r="CB299" s="74"/>
      <c r="CC299" s="74"/>
      <c r="CD299" s="74"/>
      <c r="CE299" s="74"/>
      <c r="CF299" s="74"/>
      <c r="CG299" s="74"/>
      <c r="CH299" s="74"/>
      <c r="CI299" s="74"/>
      <c r="CJ299" s="74"/>
      <c r="CK299" s="74"/>
      <c r="CL299" s="74"/>
      <c r="CM299" s="74"/>
      <c r="CN299" s="74"/>
      <c r="CO299" s="74"/>
      <c r="CP299" s="74"/>
      <c r="CQ299" s="74"/>
      <c r="CR299" s="74"/>
      <c r="CS299" s="74"/>
      <c r="CT299" s="74"/>
      <c r="CU299" s="74"/>
      <c r="CV299" s="74"/>
      <c r="CW299" s="74"/>
      <c r="CX299" s="74"/>
      <c r="CY299" s="74"/>
      <c r="CZ299" s="74"/>
      <c r="DA299" s="74"/>
      <c r="DB299" s="74"/>
      <c r="DC299" s="74"/>
      <c r="DD299" s="74"/>
      <c r="DE299" s="74"/>
      <c r="DF299" s="74"/>
      <c r="DG299" s="74"/>
      <c r="DH299" s="74"/>
      <c r="DI299" s="74"/>
      <c r="DJ299" s="74"/>
      <c r="DK299" s="74"/>
      <c r="DL299" s="74"/>
      <c r="DM299" s="74"/>
      <c r="DN299" s="74"/>
      <c r="DO299" s="74"/>
      <c r="DP299" s="74"/>
      <c r="DQ299" s="74"/>
      <c r="DR299" s="74"/>
      <c r="DS299" s="74"/>
      <c r="DT299" s="74"/>
      <c r="DU299" s="74"/>
      <c r="DV299" s="74"/>
      <c r="DW299" s="74"/>
      <c r="DX299" s="74"/>
      <c r="DY299" s="74"/>
      <c r="DZ299" s="74"/>
      <c r="EA299" s="74"/>
      <c r="EB299" s="74"/>
      <c r="EC299" s="74"/>
      <c r="ED299" s="74"/>
      <c r="EE299" s="74"/>
      <c r="EF299" s="74"/>
      <c r="EG299" s="74"/>
      <c r="EH299" s="74"/>
      <c r="EI299" s="74"/>
      <c r="EJ299" s="74"/>
      <c r="EK299" s="74"/>
      <c r="EL299" s="74"/>
      <c r="EM299" s="74"/>
      <c r="EN299" s="74"/>
      <c r="EO299" s="74"/>
      <c r="EP299" s="74"/>
      <c r="EQ299" s="74"/>
      <c r="ER299" s="74"/>
      <c r="ES299" s="74"/>
      <c r="ET299" s="74"/>
      <c r="EU299" s="74"/>
      <c r="EV299" s="74"/>
      <c r="EW299" s="74"/>
      <c r="EX299" s="74"/>
      <c r="EY299" s="74"/>
      <c r="EZ299" s="74"/>
      <c r="FA299" s="74"/>
      <c r="FB299" s="74"/>
      <c r="FC299" s="74"/>
      <c r="FD299" s="74"/>
      <c r="FE299" s="74"/>
      <c r="FF299" s="74"/>
      <c r="FG299" s="74"/>
      <c r="FH299" s="74"/>
      <c r="FI299" s="74"/>
      <c r="FJ299" s="74"/>
      <c r="FK299" s="74"/>
      <c r="FL299" s="74"/>
      <c r="FM299" s="74"/>
      <c r="FN299" s="74"/>
      <c r="FO299" s="74"/>
      <c r="FP299" s="74"/>
      <c r="FQ299" s="74"/>
      <c r="FR299" s="74"/>
      <c r="FS299" s="74"/>
      <c r="FT299" s="74"/>
      <c r="FU299" s="74"/>
      <c r="FV299" s="74"/>
      <c r="FW299" s="74"/>
      <c r="FX299" s="74"/>
      <c r="FY299" s="74"/>
      <c r="FZ299" s="74">
        <v>5</v>
      </c>
      <c r="GA299" s="74">
        <v>5.5694084167480469</v>
      </c>
      <c r="GB299" s="74">
        <v>10.276031494140625</v>
      </c>
      <c r="GC299" s="74">
        <v>0</v>
      </c>
      <c r="GD299" s="74">
        <v>1</v>
      </c>
      <c r="GE299" s="74">
        <v>3</v>
      </c>
      <c r="GF299" s="74">
        <v>1</v>
      </c>
      <c r="GG299" t="s">
        <v>234</v>
      </c>
      <c r="GH299" t="s">
        <v>235</v>
      </c>
      <c r="GI299" t="s">
        <v>236</v>
      </c>
      <c r="GJ299" s="47"/>
      <c r="GK299" s="30"/>
    </row>
    <row r="300" spans="1:193" x14ac:dyDescent="0.2">
      <c r="A300" t="s">
        <v>175</v>
      </c>
      <c r="B300" t="s">
        <v>233</v>
      </c>
      <c r="C300" t="s">
        <v>181</v>
      </c>
      <c r="D300" t="s">
        <v>256</v>
      </c>
      <c r="E300" t="s">
        <v>191</v>
      </c>
      <c r="F300" t="s">
        <v>261</v>
      </c>
      <c r="G300" t="s">
        <v>274</v>
      </c>
      <c r="H300" s="74">
        <v>0</v>
      </c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4"/>
      <c r="AA300" s="74"/>
      <c r="AB300" s="74"/>
      <c r="AC300" s="74"/>
      <c r="AD300" s="74"/>
      <c r="AE300" s="74"/>
      <c r="AF300" s="74"/>
      <c r="AG300" s="74"/>
      <c r="AH300" s="74"/>
      <c r="AI300" s="74"/>
      <c r="AJ300" s="74"/>
      <c r="AK300" s="74"/>
      <c r="AL300" s="74"/>
      <c r="AM300" s="74"/>
      <c r="AN300" s="74"/>
      <c r="AO300" s="74"/>
      <c r="AP300" s="74"/>
      <c r="AQ300" s="74"/>
      <c r="AR300" s="74"/>
      <c r="AS300" s="74"/>
      <c r="AT300" s="74"/>
      <c r="AU300" s="74"/>
      <c r="AV300" s="74"/>
      <c r="AW300" s="74"/>
      <c r="AX300" s="74"/>
      <c r="AY300" s="74"/>
      <c r="AZ300" s="74"/>
      <c r="BA300" s="74"/>
      <c r="BB300" s="74"/>
      <c r="BC300" s="74"/>
      <c r="BD300" s="74"/>
      <c r="BE300" s="74"/>
      <c r="BF300" s="74"/>
      <c r="BG300" s="74"/>
      <c r="BH300" s="74"/>
      <c r="BI300" s="74"/>
      <c r="BJ300" s="74"/>
      <c r="BK300" s="74"/>
      <c r="BL300" s="74"/>
      <c r="BM300" s="74"/>
      <c r="BN300" s="74"/>
      <c r="BO300" s="74"/>
      <c r="BP300" s="74"/>
      <c r="BQ300" s="74"/>
      <c r="BR300" s="74"/>
      <c r="BS300" s="74"/>
      <c r="BT300" s="74"/>
      <c r="BU300" s="74"/>
      <c r="BV300" s="74"/>
      <c r="BW300" s="74"/>
      <c r="BX300" s="74"/>
      <c r="BY300" s="74"/>
      <c r="BZ300" s="74"/>
      <c r="CA300" s="74"/>
      <c r="CB300" s="74"/>
      <c r="CC300" s="74"/>
      <c r="CD300" s="74"/>
      <c r="CE300" s="74"/>
      <c r="CF300" s="74"/>
      <c r="CG300" s="74"/>
      <c r="CH300" s="74"/>
      <c r="CI300" s="74"/>
      <c r="CJ300" s="74"/>
      <c r="CK300" s="74"/>
      <c r="CL300" s="74"/>
      <c r="CM300" s="74"/>
      <c r="CN300" s="74"/>
      <c r="CO300" s="74"/>
      <c r="CP300" s="74"/>
      <c r="CQ300" s="74"/>
      <c r="CR300" s="74"/>
      <c r="CS300" s="74"/>
      <c r="CT300" s="74"/>
      <c r="CU300" s="74"/>
      <c r="CV300" s="74"/>
      <c r="CW300" s="74"/>
      <c r="CX300" s="74"/>
      <c r="CY300" s="74"/>
      <c r="CZ300" s="74"/>
      <c r="DA300" s="74"/>
      <c r="DB300" s="74"/>
      <c r="DC300" s="74"/>
      <c r="DD300" s="74"/>
      <c r="DE300" s="74"/>
      <c r="DF300" s="74"/>
      <c r="DG300" s="74"/>
      <c r="DH300" s="74"/>
      <c r="DI300" s="74"/>
      <c r="DJ300" s="74"/>
      <c r="DK300" s="74"/>
      <c r="DL300" s="74"/>
      <c r="DM300" s="74"/>
      <c r="DN300" s="74"/>
      <c r="DO300" s="74"/>
      <c r="DP300" s="74"/>
      <c r="DQ300" s="74"/>
      <c r="DR300" s="74"/>
      <c r="DS300" s="74"/>
      <c r="DT300" s="74"/>
      <c r="DU300" s="74"/>
      <c r="DV300" s="74"/>
      <c r="DW300" s="74"/>
      <c r="DX300" s="74"/>
      <c r="DY300" s="74"/>
      <c r="DZ300" s="74"/>
      <c r="EA300" s="74"/>
      <c r="EB300" s="74"/>
      <c r="EC300" s="74"/>
      <c r="ED300" s="74"/>
      <c r="EE300" s="74"/>
      <c r="EF300" s="74"/>
      <c r="EG300" s="74"/>
      <c r="EH300" s="74"/>
      <c r="EI300" s="74"/>
      <c r="EJ300" s="74"/>
      <c r="EK300" s="74"/>
      <c r="EL300" s="74"/>
      <c r="EM300" s="74"/>
      <c r="EN300" s="74"/>
      <c r="EO300" s="74"/>
      <c r="EP300" s="74"/>
      <c r="EQ300" s="74"/>
      <c r="ER300" s="74"/>
      <c r="ES300" s="74"/>
      <c r="ET300" s="74"/>
      <c r="EU300" s="74"/>
      <c r="EV300" s="74"/>
      <c r="EW300" s="74"/>
      <c r="EX300" s="74"/>
      <c r="EY300" s="74"/>
      <c r="EZ300" s="74"/>
      <c r="FA300" s="74"/>
      <c r="FB300" s="74"/>
      <c r="FC300" s="74"/>
      <c r="FD300" s="74"/>
      <c r="FE300" s="74"/>
      <c r="FF300" s="74"/>
      <c r="FG300" s="74"/>
      <c r="FH300" s="74"/>
      <c r="FI300" s="74"/>
      <c r="FJ300" s="74"/>
      <c r="FK300" s="74"/>
      <c r="FL300" s="74"/>
      <c r="FM300" s="74"/>
      <c r="FN300" s="74"/>
      <c r="FO300" s="74"/>
      <c r="FP300" s="74"/>
      <c r="FQ300" s="74"/>
      <c r="FR300" s="74"/>
      <c r="FS300" s="74"/>
      <c r="FT300" s="74"/>
      <c r="FU300" s="74"/>
      <c r="FV300" s="74"/>
      <c r="FW300" s="74"/>
      <c r="FX300" s="74"/>
      <c r="FY300" s="74"/>
      <c r="FZ300" s="74">
        <v>5</v>
      </c>
      <c r="GA300" s="74">
        <v>5.3563494682312012</v>
      </c>
      <c r="GB300" s="74">
        <v>10.293168723583221</v>
      </c>
      <c r="GC300" s="74">
        <v>0</v>
      </c>
      <c r="GD300" s="74">
        <v>1</v>
      </c>
      <c r="GE300" s="74">
        <v>3</v>
      </c>
      <c r="GF300" s="74">
        <v>1</v>
      </c>
      <c r="GG300" t="s">
        <v>234</v>
      </c>
      <c r="GH300" t="s">
        <v>235</v>
      </c>
      <c r="GI300" t="s">
        <v>236</v>
      </c>
      <c r="GJ300" s="47"/>
      <c r="GK300" s="30"/>
    </row>
    <row r="301" spans="1:193" x14ac:dyDescent="0.2">
      <c r="A301" t="s">
        <v>175</v>
      </c>
      <c r="B301" t="s">
        <v>233</v>
      </c>
      <c r="C301" t="s">
        <v>181</v>
      </c>
      <c r="D301" t="s">
        <v>256</v>
      </c>
      <c r="E301" t="s">
        <v>192</v>
      </c>
      <c r="F301" t="s">
        <v>261</v>
      </c>
      <c r="G301" t="s">
        <v>274</v>
      </c>
      <c r="H301" s="74">
        <v>0</v>
      </c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4"/>
      <c r="AA301" s="74"/>
      <c r="AB301" s="74"/>
      <c r="AC301" s="74"/>
      <c r="AD301" s="74"/>
      <c r="AE301" s="74"/>
      <c r="AF301" s="74"/>
      <c r="AG301" s="74"/>
      <c r="AH301" s="74"/>
      <c r="AI301" s="74"/>
      <c r="AJ301" s="74"/>
      <c r="AK301" s="74"/>
      <c r="AL301" s="74"/>
      <c r="AM301" s="74"/>
      <c r="AN301" s="74"/>
      <c r="AO301" s="74"/>
      <c r="AP301" s="74"/>
      <c r="AQ301" s="74"/>
      <c r="AR301" s="74"/>
      <c r="AS301" s="74"/>
      <c r="AT301" s="74"/>
      <c r="AU301" s="74"/>
      <c r="AV301" s="74"/>
      <c r="AW301" s="74"/>
      <c r="AX301" s="74"/>
      <c r="AY301" s="74"/>
      <c r="AZ301" s="74"/>
      <c r="BA301" s="74"/>
      <c r="BB301" s="74"/>
      <c r="BC301" s="74"/>
      <c r="BD301" s="74"/>
      <c r="BE301" s="74"/>
      <c r="BF301" s="74"/>
      <c r="BG301" s="74"/>
      <c r="BH301" s="74"/>
      <c r="BI301" s="74"/>
      <c r="BJ301" s="74"/>
      <c r="BK301" s="74"/>
      <c r="BL301" s="74"/>
      <c r="BM301" s="74"/>
      <c r="BN301" s="74"/>
      <c r="BO301" s="74"/>
      <c r="BP301" s="74"/>
      <c r="BQ301" s="74"/>
      <c r="BR301" s="74"/>
      <c r="BS301" s="74"/>
      <c r="BT301" s="74"/>
      <c r="BU301" s="74"/>
      <c r="BV301" s="74"/>
      <c r="BW301" s="74"/>
      <c r="BX301" s="74"/>
      <c r="BY301" s="74"/>
      <c r="BZ301" s="74"/>
      <c r="CA301" s="74"/>
      <c r="CB301" s="74"/>
      <c r="CC301" s="74"/>
      <c r="CD301" s="74"/>
      <c r="CE301" s="74"/>
      <c r="CF301" s="74"/>
      <c r="CG301" s="74"/>
      <c r="CH301" s="74"/>
      <c r="CI301" s="74"/>
      <c r="CJ301" s="74"/>
      <c r="CK301" s="74"/>
      <c r="CL301" s="74"/>
      <c r="CM301" s="74"/>
      <c r="CN301" s="74"/>
      <c r="CO301" s="74"/>
      <c r="CP301" s="74"/>
      <c r="CQ301" s="74"/>
      <c r="CR301" s="74"/>
      <c r="CS301" s="74"/>
      <c r="CT301" s="74"/>
      <c r="CU301" s="74"/>
      <c r="CV301" s="74"/>
      <c r="CW301" s="74"/>
      <c r="CX301" s="74"/>
      <c r="CY301" s="74"/>
      <c r="CZ301" s="74"/>
      <c r="DA301" s="74"/>
      <c r="DB301" s="74"/>
      <c r="DC301" s="74"/>
      <c r="DD301" s="74"/>
      <c r="DE301" s="74"/>
      <c r="DF301" s="74"/>
      <c r="DG301" s="74"/>
      <c r="DH301" s="74"/>
      <c r="DI301" s="74"/>
      <c r="DJ301" s="74"/>
      <c r="DK301" s="74"/>
      <c r="DL301" s="74"/>
      <c r="DM301" s="74"/>
      <c r="DN301" s="74"/>
      <c r="DO301" s="74"/>
      <c r="DP301" s="74"/>
      <c r="DQ301" s="74"/>
      <c r="DR301" s="74"/>
      <c r="DS301" s="74"/>
      <c r="DT301" s="74"/>
      <c r="DU301" s="74"/>
      <c r="DV301" s="74"/>
      <c r="DW301" s="74"/>
      <c r="DX301" s="74"/>
      <c r="DY301" s="74"/>
      <c r="DZ301" s="74"/>
      <c r="EA301" s="74"/>
      <c r="EB301" s="74"/>
      <c r="EC301" s="74"/>
      <c r="ED301" s="74"/>
      <c r="EE301" s="74"/>
      <c r="EF301" s="74"/>
      <c r="EG301" s="74"/>
      <c r="EH301" s="74"/>
      <c r="EI301" s="74"/>
      <c r="EJ301" s="74"/>
      <c r="EK301" s="74"/>
      <c r="EL301" s="74"/>
      <c r="EM301" s="74"/>
      <c r="EN301" s="74"/>
      <c r="EO301" s="74"/>
      <c r="EP301" s="74"/>
      <c r="EQ301" s="74"/>
      <c r="ER301" s="74"/>
      <c r="ES301" s="74"/>
      <c r="ET301" s="74"/>
      <c r="EU301" s="74"/>
      <c r="EV301" s="74"/>
      <c r="EW301" s="74"/>
      <c r="EX301" s="74"/>
      <c r="EY301" s="74"/>
      <c r="EZ301" s="74"/>
      <c r="FA301" s="74"/>
      <c r="FB301" s="74"/>
      <c r="FC301" s="74"/>
      <c r="FD301" s="74"/>
      <c r="FE301" s="74"/>
      <c r="FF301" s="74"/>
      <c r="FG301" s="74"/>
      <c r="FH301" s="74"/>
      <c r="FI301" s="74"/>
      <c r="FJ301" s="74"/>
      <c r="FK301" s="74"/>
      <c r="FL301" s="74"/>
      <c r="FM301" s="74"/>
      <c r="FN301" s="74"/>
      <c r="FO301" s="74"/>
      <c r="FP301" s="74"/>
      <c r="FQ301" s="74"/>
      <c r="FR301" s="74"/>
      <c r="FS301" s="74"/>
      <c r="FT301" s="74"/>
      <c r="FU301" s="74"/>
      <c r="FV301" s="74"/>
      <c r="FW301" s="74"/>
      <c r="FX301" s="74"/>
      <c r="FY301" s="74"/>
      <c r="FZ301" s="74">
        <v>5</v>
      </c>
      <c r="GA301" s="74">
        <v>5.5211668014526367</v>
      </c>
      <c r="GB301" s="74">
        <v>10.473966121673584</v>
      </c>
      <c r="GC301" s="74">
        <v>0</v>
      </c>
      <c r="GD301" s="74">
        <v>1</v>
      </c>
      <c r="GE301" s="74">
        <v>3</v>
      </c>
      <c r="GF301" s="74">
        <v>1</v>
      </c>
      <c r="GG301" t="s">
        <v>234</v>
      </c>
      <c r="GH301" t="s">
        <v>235</v>
      </c>
      <c r="GI301" t="s">
        <v>236</v>
      </c>
      <c r="GJ301" s="47"/>
      <c r="GK301" s="30"/>
    </row>
    <row r="302" spans="1:193" x14ac:dyDescent="0.2">
      <c r="A302" t="s">
        <v>175</v>
      </c>
      <c r="B302" t="s">
        <v>233</v>
      </c>
      <c r="C302" t="s">
        <v>181</v>
      </c>
      <c r="D302" t="s">
        <v>185</v>
      </c>
      <c r="E302" t="s">
        <v>222</v>
      </c>
      <c r="F302" t="s">
        <v>261</v>
      </c>
      <c r="G302" t="s">
        <v>274</v>
      </c>
      <c r="H302" s="74">
        <v>0</v>
      </c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4"/>
      <c r="AA302" s="74"/>
      <c r="AB302" s="74"/>
      <c r="AC302" s="74"/>
      <c r="AD302" s="74"/>
      <c r="AE302" s="74"/>
      <c r="AF302" s="74"/>
      <c r="AG302" s="74"/>
      <c r="AH302" s="74"/>
      <c r="AI302" s="74"/>
      <c r="AJ302" s="74"/>
      <c r="AK302" s="74"/>
      <c r="AL302" s="74"/>
      <c r="AM302" s="74"/>
      <c r="AN302" s="74"/>
      <c r="AO302" s="74"/>
      <c r="AP302" s="74"/>
      <c r="AQ302" s="74"/>
      <c r="AR302" s="74"/>
      <c r="AS302" s="74"/>
      <c r="AT302" s="74"/>
      <c r="AU302" s="74"/>
      <c r="AV302" s="74"/>
      <c r="AW302" s="74"/>
      <c r="AX302" s="74"/>
      <c r="AY302" s="74"/>
      <c r="AZ302" s="74"/>
      <c r="BA302" s="74"/>
      <c r="BB302" s="74"/>
      <c r="BC302" s="74"/>
      <c r="BD302" s="74"/>
      <c r="BE302" s="74"/>
      <c r="BF302" s="74"/>
      <c r="BG302" s="74"/>
      <c r="BH302" s="74"/>
      <c r="BI302" s="74"/>
      <c r="BJ302" s="74"/>
      <c r="BK302" s="74"/>
      <c r="BL302" s="74"/>
      <c r="BM302" s="74"/>
      <c r="BN302" s="74"/>
      <c r="BO302" s="74"/>
      <c r="BP302" s="74"/>
      <c r="BQ302" s="74"/>
      <c r="BR302" s="74"/>
      <c r="BS302" s="74"/>
      <c r="BT302" s="74"/>
      <c r="BU302" s="74"/>
      <c r="BV302" s="74"/>
      <c r="BW302" s="74"/>
      <c r="BX302" s="74"/>
      <c r="BY302" s="74"/>
      <c r="BZ302" s="74"/>
      <c r="CA302" s="74"/>
      <c r="CB302" s="74"/>
      <c r="CC302" s="74"/>
      <c r="CD302" s="74"/>
      <c r="CE302" s="74"/>
      <c r="CF302" s="74"/>
      <c r="CG302" s="74"/>
      <c r="CH302" s="74"/>
      <c r="CI302" s="74"/>
      <c r="CJ302" s="74"/>
      <c r="CK302" s="74"/>
      <c r="CL302" s="74"/>
      <c r="CM302" s="74"/>
      <c r="CN302" s="74"/>
      <c r="CO302" s="74"/>
      <c r="CP302" s="74"/>
      <c r="CQ302" s="74"/>
      <c r="CR302" s="74"/>
      <c r="CS302" s="74"/>
      <c r="CT302" s="74"/>
      <c r="CU302" s="74"/>
      <c r="CV302" s="74"/>
      <c r="CW302" s="74"/>
      <c r="CX302" s="74"/>
      <c r="CY302" s="74"/>
      <c r="CZ302" s="74"/>
      <c r="DA302" s="74"/>
      <c r="DB302" s="74"/>
      <c r="DC302" s="74"/>
      <c r="DD302" s="74"/>
      <c r="DE302" s="74"/>
      <c r="DF302" s="74"/>
      <c r="DG302" s="74"/>
      <c r="DH302" s="74"/>
      <c r="DI302" s="74"/>
      <c r="DJ302" s="74"/>
      <c r="DK302" s="74"/>
      <c r="DL302" s="74"/>
      <c r="DM302" s="74"/>
      <c r="DN302" s="74"/>
      <c r="DO302" s="74"/>
      <c r="DP302" s="74"/>
      <c r="DQ302" s="74"/>
      <c r="DR302" s="74"/>
      <c r="DS302" s="74"/>
      <c r="DT302" s="74"/>
      <c r="DU302" s="74"/>
      <c r="DV302" s="74"/>
      <c r="DW302" s="74"/>
      <c r="DX302" s="74"/>
      <c r="DY302" s="74"/>
      <c r="DZ302" s="74"/>
      <c r="EA302" s="74"/>
      <c r="EB302" s="74"/>
      <c r="EC302" s="74"/>
      <c r="ED302" s="74"/>
      <c r="EE302" s="74"/>
      <c r="EF302" s="74"/>
      <c r="EG302" s="74"/>
      <c r="EH302" s="74"/>
      <c r="EI302" s="74"/>
      <c r="EJ302" s="74"/>
      <c r="EK302" s="74"/>
      <c r="EL302" s="74"/>
      <c r="EM302" s="74"/>
      <c r="EN302" s="74"/>
      <c r="EO302" s="74"/>
      <c r="EP302" s="74"/>
      <c r="EQ302" s="74"/>
      <c r="ER302" s="74"/>
      <c r="ES302" s="74"/>
      <c r="ET302" s="74"/>
      <c r="EU302" s="74"/>
      <c r="EV302" s="74"/>
      <c r="EW302" s="74"/>
      <c r="EX302" s="74"/>
      <c r="EY302" s="74"/>
      <c r="EZ302" s="74"/>
      <c r="FA302" s="74"/>
      <c r="FB302" s="74"/>
      <c r="FC302" s="74"/>
      <c r="FD302" s="74"/>
      <c r="FE302" s="74"/>
      <c r="FF302" s="74"/>
      <c r="FG302" s="74"/>
      <c r="FH302" s="74"/>
      <c r="FI302" s="74"/>
      <c r="FJ302" s="74"/>
      <c r="FK302" s="74"/>
      <c r="FL302" s="74"/>
      <c r="FM302" s="74"/>
      <c r="FN302" s="74"/>
      <c r="FO302" s="74"/>
      <c r="FP302" s="74"/>
      <c r="FQ302" s="74"/>
      <c r="FR302" s="74"/>
      <c r="FS302" s="74"/>
      <c r="FT302" s="74"/>
      <c r="FU302" s="74"/>
      <c r="FV302" s="74"/>
      <c r="FW302" s="74"/>
      <c r="FX302" s="74"/>
      <c r="FY302" s="74"/>
      <c r="FZ302" s="74"/>
      <c r="GA302" s="74"/>
      <c r="GB302" s="74"/>
      <c r="GC302" s="74">
        <v>0</v>
      </c>
      <c r="GD302" s="74">
        <v>1</v>
      </c>
      <c r="GE302" s="74">
        <v>3</v>
      </c>
      <c r="GF302" s="74">
        <v>1</v>
      </c>
      <c r="GG302" t="s">
        <v>234</v>
      </c>
      <c r="GH302" t="s">
        <v>235</v>
      </c>
      <c r="GI302" t="s">
        <v>236</v>
      </c>
      <c r="GJ302" s="47"/>
      <c r="GK302" s="30"/>
    </row>
    <row r="303" spans="1:193" x14ac:dyDescent="0.2">
      <c r="A303" t="s">
        <v>175</v>
      </c>
      <c r="B303" t="s">
        <v>233</v>
      </c>
      <c r="C303" t="s">
        <v>181</v>
      </c>
      <c r="D303" t="s">
        <v>185</v>
      </c>
      <c r="E303" t="s">
        <v>223</v>
      </c>
      <c r="F303" t="s">
        <v>261</v>
      </c>
      <c r="G303" t="s">
        <v>274</v>
      </c>
      <c r="H303" s="74">
        <v>0</v>
      </c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4"/>
      <c r="AA303" s="74"/>
      <c r="AB303" s="74"/>
      <c r="AC303" s="74"/>
      <c r="AD303" s="74"/>
      <c r="AE303" s="74"/>
      <c r="AF303" s="74"/>
      <c r="AG303" s="74"/>
      <c r="AH303" s="74"/>
      <c r="AI303" s="74"/>
      <c r="AJ303" s="74"/>
      <c r="AK303" s="74"/>
      <c r="AL303" s="74"/>
      <c r="AM303" s="74"/>
      <c r="AN303" s="74"/>
      <c r="AO303" s="74"/>
      <c r="AP303" s="74"/>
      <c r="AQ303" s="74"/>
      <c r="AR303" s="74"/>
      <c r="AS303" s="74"/>
      <c r="AT303" s="74"/>
      <c r="AU303" s="74"/>
      <c r="AV303" s="74"/>
      <c r="AW303" s="74"/>
      <c r="AX303" s="74"/>
      <c r="AY303" s="74"/>
      <c r="AZ303" s="74"/>
      <c r="BA303" s="74"/>
      <c r="BB303" s="74"/>
      <c r="BC303" s="74"/>
      <c r="BD303" s="74"/>
      <c r="BE303" s="74"/>
      <c r="BF303" s="74"/>
      <c r="BG303" s="74"/>
      <c r="BH303" s="74"/>
      <c r="BI303" s="74"/>
      <c r="BJ303" s="74"/>
      <c r="BK303" s="74"/>
      <c r="BL303" s="74"/>
      <c r="BM303" s="74"/>
      <c r="BN303" s="74"/>
      <c r="BO303" s="74"/>
      <c r="BP303" s="74"/>
      <c r="BQ303" s="74"/>
      <c r="BR303" s="74"/>
      <c r="BS303" s="74"/>
      <c r="BT303" s="74"/>
      <c r="BU303" s="74"/>
      <c r="BV303" s="74"/>
      <c r="BW303" s="74"/>
      <c r="BX303" s="74"/>
      <c r="BY303" s="74"/>
      <c r="BZ303" s="74"/>
      <c r="CA303" s="74"/>
      <c r="CB303" s="74"/>
      <c r="CC303" s="74"/>
      <c r="CD303" s="74"/>
      <c r="CE303" s="74"/>
      <c r="CF303" s="74"/>
      <c r="CG303" s="74"/>
      <c r="CH303" s="74"/>
      <c r="CI303" s="74"/>
      <c r="CJ303" s="74"/>
      <c r="CK303" s="74"/>
      <c r="CL303" s="74"/>
      <c r="CM303" s="74"/>
      <c r="CN303" s="74"/>
      <c r="CO303" s="74"/>
      <c r="CP303" s="74"/>
      <c r="CQ303" s="74"/>
      <c r="CR303" s="74"/>
      <c r="CS303" s="74"/>
      <c r="CT303" s="74"/>
      <c r="CU303" s="74"/>
      <c r="CV303" s="74"/>
      <c r="CW303" s="74"/>
      <c r="CX303" s="74"/>
      <c r="CY303" s="74"/>
      <c r="CZ303" s="74"/>
      <c r="DA303" s="74"/>
      <c r="DB303" s="74"/>
      <c r="DC303" s="74"/>
      <c r="DD303" s="74"/>
      <c r="DE303" s="74"/>
      <c r="DF303" s="74"/>
      <c r="DG303" s="74"/>
      <c r="DH303" s="74"/>
      <c r="DI303" s="74"/>
      <c r="DJ303" s="74"/>
      <c r="DK303" s="74"/>
      <c r="DL303" s="74"/>
      <c r="DM303" s="74"/>
      <c r="DN303" s="74"/>
      <c r="DO303" s="74"/>
      <c r="DP303" s="74"/>
      <c r="DQ303" s="74"/>
      <c r="DR303" s="74"/>
      <c r="DS303" s="74"/>
      <c r="DT303" s="74"/>
      <c r="DU303" s="74"/>
      <c r="DV303" s="74"/>
      <c r="DW303" s="74"/>
      <c r="DX303" s="74"/>
      <c r="DY303" s="74"/>
      <c r="DZ303" s="74"/>
      <c r="EA303" s="74"/>
      <c r="EB303" s="74"/>
      <c r="EC303" s="74"/>
      <c r="ED303" s="74"/>
      <c r="EE303" s="74"/>
      <c r="EF303" s="74"/>
      <c r="EG303" s="74"/>
      <c r="EH303" s="74"/>
      <c r="EI303" s="74"/>
      <c r="EJ303" s="74"/>
      <c r="EK303" s="74"/>
      <c r="EL303" s="74"/>
      <c r="EM303" s="74"/>
      <c r="EN303" s="74"/>
      <c r="EO303" s="74"/>
      <c r="EP303" s="74"/>
      <c r="EQ303" s="74"/>
      <c r="ER303" s="74"/>
      <c r="ES303" s="74"/>
      <c r="ET303" s="74"/>
      <c r="EU303" s="74"/>
      <c r="EV303" s="74"/>
      <c r="EW303" s="74"/>
      <c r="EX303" s="74"/>
      <c r="EY303" s="74"/>
      <c r="EZ303" s="74"/>
      <c r="FA303" s="74"/>
      <c r="FB303" s="74"/>
      <c r="FC303" s="74"/>
      <c r="FD303" s="74"/>
      <c r="FE303" s="74"/>
      <c r="FF303" s="74"/>
      <c r="FG303" s="74"/>
      <c r="FH303" s="74"/>
      <c r="FI303" s="74"/>
      <c r="FJ303" s="74"/>
      <c r="FK303" s="74"/>
      <c r="FL303" s="74"/>
      <c r="FM303" s="74"/>
      <c r="FN303" s="74"/>
      <c r="FO303" s="74"/>
      <c r="FP303" s="74"/>
      <c r="FQ303" s="74"/>
      <c r="FR303" s="74"/>
      <c r="FS303" s="74"/>
      <c r="FT303" s="74"/>
      <c r="FU303" s="74"/>
      <c r="FV303" s="74"/>
      <c r="FW303" s="74"/>
      <c r="FX303" s="74"/>
      <c r="FY303" s="74"/>
      <c r="FZ303" s="74"/>
      <c r="GA303" s="74"/>
      <c r="GB303" s="74"/>
      <c r="GC303" s="74">
        <v>0</v>
      </c>
      <c r="GD303" s="74">
        <v>1</v>
      </c>
      <c r="GE303" s="74">
        <v>3</v>
      </c>
      <c r="GF303" s="74">
        <v>1</v>
      </c>
      <c r="GG303" t="s">
        <v>234</v>
      </c>
      <c r="GH303" t="s">
        <v>235</v>
      </c>
      <c r="GI303" t="s">
        <v>236</v>
      </c>
      <c r="GJ303" s="47"/>
      <c r="GK303" s="30"/>
    </row>
    <row r="304" spans="1:193" x14ac:dyDescent="0.2">
      <c r="A304" t="s">
        <v>175</v>
      </c>
      <c r="B304" t="s">
        <v>233</v>
      </c>
      <c r="C304" t="s">
        <v>181</v>
      </c>
      <c r="D304" t="s">
        <v>185</v>
      </c>
      <c r="E304" t="s">
        <v>224</v>
      </c>
      <c r="F304" t="s">
        <v>261</v>
      </c>
      <c r="G304" t="s">
        <v>274</v>
      </c>
      <c r="H304" s="74">
        <v>0</v>
      </c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4"/>
      <c r="AA304" s="74"/>
      <c r="AB304" s="74"/>
      <c r="AC304" s="74"/>
      <c r="AD304" s="74"/>
      <c r="AE304" s="74"/>
      <c r="AF304" s="74"/>
      <c r="AG304" s="74"/>
      <c r="AH304" s="74"/>
      <c r="AI304" s="74"/>
      <c r="AJ304" s="74"/>
      <c r="AK304" s="74"/>
      <c r="AL304" s="74"/>
      <c r="AM304" s="74"/>
      <c r="AN304" s="74"/>
      <c r="AO304" s="74"/>
      <c r="AP304" s="74"/>
      <c r="AQ304" s="74"/>
      <c r="AR304" s="74"/>
      <c r="AS304" s="74"/>
      <c r="AT304" s="74"/>
      <c r="AU304" s="74"/>
      <c r="AV304" s="74"/>
      <c r="AW304" s="74"/>
      <c r="AX304" s="74"/>
      <c r="AY304" s="74"/>
      <c r="AZ304" s="74"/>
      <c r="BA304" s="74"/>
      <c r="BB304" s="74"/>
      <c r="BC304" s="74"/>
      <c r="BD304" s="74"/>
      <c r="BE304" s="74"/>
      <c r="BF304" s="74"/>
      <c r="BG304" s="74"/>
      <c r="BH304" s="74"/>
      <c r="BI304" s="74"/>
      <c r="BJ304" s="74"/>
      <c r="BK304" s="74"/>
      <c r="BL304" s="74"/>
      <c r="BM304" s="74"/>
      <c r="BN304" s="74"/>
      <c r="BO304" s="74"/>
      <c r="BP304" s="74"/>
      <c r="BQ304" s="74"/>
      <c r="BR304" s="74"/>
      <c r="BS304" s="74"/>
      <c r="BT304" s="74"/>
      <c r="BU304" s="74"/>
      <c r="BV304" s="74"/>
      <c r="BW304" s="74"/>
      <c r="BX304" s="74"/>
      <c r="BY304" s="74"/>
      <c r="BZ304" s="74"/>
      <c r="CA304" s="74"/>
      <c r="CB304" s="74"/>
      <c r="CC304" s="74"/>
      <c r="CD304" s="74"/>
      <c r="CE304" s="74"/>
      <c r="CF304" s="74"/>
      <c r="CG304" s="74"/>
      <c r="CH304" s="74"/>
      <c r="CI304" s="74"/>
      <c r="CJ304" s="74"/>
      <c r="CK304" s="74"/>
      <c r="CL304" s="74"/>
      <c r="CM304" s="74"/>
      <c r="CN304" s="74"/>
      <c r="CO304" s="74"/>
      <c r="CP304" s="74"/>
      <c r="CQ304" s="74"/>
      <c r="CR304" s="74"/>
      <c r="CS304" s="74"/>
      <c r="CT304" s="74"/>
      <c r="CU304" s="74"/>
      <c r="CV304" s="74"/>
      <c r="CW304" s="74"/>
      <c r="CX304" s="74"/>
      <c r="CY304" s="74"/>
      <c r="CZ304" s="74"/>
      <c r="DA304" s="74"/>
      <c r="DB304" s="74"/>
      <c r="DC304" s="74"/>
      <c r="DD304" s="74"/>
      <c r="DE304" s="74"/>
      <c r="DF304" s="74"/>
      <c r="DG304" s="74"/>
      <c r="DH304" s="74"/>
      <c r="DI304" s="74"/>
      <c r="DJ304" s="74"/>
      <c r="DK304" s="74"/>
      <c r="DL304" s="74"/>
      <c r="DM304" s="74"/>
      <c r="DN304" s="74"/>
      <c r="DO304" s="74"/>
      <c r="DP304" s="74"/>
      <c r="DQ304" s="74"/>
      <c r="DR304" s="74"/>
      <c r="DS304" s="74"/>
      <c r="DT304" s="74"/>
      <c r="DU304" s="74"/>
      <c r="DV304" s="74"/>
      <c r="DW304" s="74"/>
      <c r="DX304" s="74"/>
      <c r="DY304" s="74"/>
      <c r="DZ304" s="74"/>
      <c r="EA304" s="74"/>
      <c r="EB304" s="74"/>
      <c r="EC304" s="74"/>
      <c r="ED304" s="74"/>
      <c r="EE304" s="74"/>
      <c r="EF304" s="74"/>
      <c r="EG304" s="74"/>
      <c r="EH304" s="74"/>
      <c r="EI304" s="74"/>
      <c r="EJ304" s="74"/>
      <c r="EK304" s="74"/>
      <c r="EL304" s="74"/>
      <c r="EM304" s="74"/>
      <c r="EN304" s="74"/>
      <c r="EO304" s="74"/>
      <c r="EP304" s="74"/>
      <c r="EQ304" s="74"/>
      <c r="ER304" s="74"/>
      <c r="ES304" s="74"/>
      <c r="ET304" s="74"/>
      <c r="EU304" s="74"/>
      <c r="EV304" s="74"/>
      <c r="EW304" s="74"/>
      <c r="EX304" s="74"/>
      <c r="EY304" s="74"/>
      <c r="EZ304" s="74"/>
      <c r="FA304" s="74"/>
      <c r="FB304" s="74"/>
      <c r="FC304" s="74"/>
      <c r="FD304" s="74"/>
      <c r="FE304" s="74"/>
      <c r="FF304" s="74"/>
      <c r="FG304" s="74"/>
      <c r="FH304" s="74"/>
      <c r="FI304" s="74"/>
      <c r="FJ304" s="74"/>
      <c r="FK304" s="74"/>
      <c r="FL304" s="74"/>
      <c r="FM304" s="74"/>
      <c r="FN304" s="74"/>
      <c r="FO304" s="74"/>
      <c r="FP304" s="74"/>
      <c r="FQ304" s="74"/>
      <c r="FR304" s="74"/>
      <c r="FS304" s="74"/>
      <c r="FT304" s="74"/>
      <c r="FU304" s="74"/>
      <c r="FV304" s="74"/>
      <c r="FW304" s="74"/>
      <c r="FX304" s="74"/>
      <c r="FY304" s="74"/>
      <c r="FZ304" s="74"/>
      <c r="GA304" s="74"/>
      <c r="GB304" s="74"/>
      <c r="GC304" s="74">
        <v>0</v>
      </c>
      <c r="GD304" s="74">
        <v>1</v>
      </c>
      <c r="GE304" s="74">
        <v>3</v>
      </c>
      <c r="GF304" s="74">
        <v>1</v>
      </c>
      <c r="GG304" t="s">
        <v>234</v>
      </c>
      <c r="GH304" t="s">
        <v>235</v>
      </c>
      <c r="GI304" t="s">
        <v>236</v>
      </c>
      <c r="GJ304" s="47"/>
      <c r="GK304" s="30"/>
    </row>
    <row r="305" spans="1:193" x14ac:dyDescent="0.2">
      <c r="A305" t="s">
        <v>175</v>
      </c>
      <c r="B305" t="s">
        <v>233</v>
      </c>
      <c r="C305" t="s">
        <v>181</v>
      </c>
      <c r="D305" t="s">
        <v>185</v>
      </c>
      <c r="E305" t="s">
        <v>220</v>
      </c>
      <c r="F305" t="s">
        <v>261</v>
      </c>
      <c r="G305" t="s">
        <v>274</v>
      </c>
      <c r="H305" s="74">
        <v>0</v>
      </c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4"/>
      <c r="AA305" s="74"/>
      <c r="AB305" s="74"/>
      <c r="AC305" s="74"/>
      <c r="AD305" s="74"/>
      <c r="AE305" s="74"/>
      <c r="AF305" s="74"/>
      <c r="AG305" s="74"/>
      <c r="AH305" s="74"/>
      <c r="AI305" s="74"/>
      <c r="AJ305" s="74"/>
      <c r="AK305" s="74"/>
      <c r="AL305" s="74"/>
      <c r="AM305" s="74"/>
      <c r="AN305" s="74"/>
      <c r="AO305" s="74"/>
      <c r="AP305" s="74"/>
      <c r="AQ305" s="74"/>
      <c r="AR305" s="74"/>
      <c r="AS305" s="74"/>
      <c r="AT305" s="74"/>
      <c r="AU305" s="74"/>
      <c r="AV305" s="74"/>
      <c r="AW305" s="74"/>
      <c r="AX305" s="74"/>
      <c r="AY305" s="74"/>
      <c r="AZ305" s="74"/>
      <c r="BA305" s="74"/>
      <c r="BB305" s="74"/>
      <c r="BC305" s="74"/>
      <c r="BD305" s="74"/>
      <c r="BE305" s="74"/>
      <c r="BF305" s="74"/>
      <c r="BG305" s="74"/>
      <c r="BH305" s="74"/>
      <c r="BI305" s="74"/>
      <c r="BJ305" s="74"/>
      <c r="BK305" s="74"/>
      <c r="BL305" s="74"/>
      <c r="BM305" s="74"/>
      <c r="BN305" s="74"/>
      <c r="BO305" s="74"/>
      <c r="BP305" s="74"/>
      <c r="BQ305" s="74"/>
      <c r="BR305" s="74"/>
      <c r="BS305" s="74"/>
      <c r="BT305" s="74"/>
      <c r="BU305" s="74"/>
      <c r="BV305" s="74"/>
      <c r="BW305" s="74"/>
      <c r="BX305" s="74"/>
      <c r="BY305" s="74"/>
      <c r="BZ305" s="74"/>
      <c r="CA305" s="74"/>
      <c r="CB305" s="74"/>
      <c r="CC305" s="74"/>
      <c r="CD305" s="74"/>
      <c r="CE305" s="74"/>
      <c r="CF305" s="74"/>
      <c r="CG305" s="74"/>
      <c r="CH305" s="74"/>
      <c r="CI305" s="74"/>
      <c r="CJ305" s="74"/>
      <c r="CK305" s="74"/>
      <c r="CL305" s="74"/>
      <c r="CM305" s="74"/>
      <c r="CN305" s="74"/>
      <c r="CO305" s="74"/>
      <c r="CP305" s="74"/>
      <c r="CQ305" s="74"/>
      <c r="CR305" s="74"/>
      <c r="CS305" s="74"/>
      <c r="CT305" s="74"/>
      <c r="CU305" s="74"/>
      <c r="CV305" s="74"/>
      <c r="CW305" s="74"/>
      <c r="CX305" s="74"/>
      <c r="CY305" s="74"/>
      <c r="CZ305" s="74"/>
      <c r="DA305" s="74"/>
      <c r="DB305" s="74"/>
      <c r="DC305" s="74"/>
      <c r="DD305" s="74"/>
      <c r="DE305" s="74"/>
      <c r="DF305" s="74"/>
      <c r="DG305" s="74"/>
      <c r="DH305" s="74"/>
      <c r="DI305" s="74"/>
      <c r="DJ305" s="74"/>
      <c r="DK305" s="74"/>
      <c r="DL305" s="74"/>
      <c r="DM305" s="74"/>
      <c r="DN305" s="74"/>
      <c r="DO305" s="74"/>
      <c r="DP305" s="74"/>
      <c r="DQ305" s="74"/>
      <c r="DR305" s="74"/>
      <c r="DS305" s="74"/>
      <c r="DT305" s="74"/>
      <c r="DU305" s="74"/>
      <c r="DV305" s="74"/>
      <c r="DW305" s="74"/>
      <c r="DX305" s="74"/>
      <c r="DY305" s="74"/>
      <c r="DZ305" s="74"/>
      <c r="EA305" s="74"/>
      <c r="EB305" s="74"/>
      <c r="EC305" s="74"/>
      <c r="ED305" s="74"/>
      <c r="EE305" s="74"/>
      <c r="EF305" s="74"/>
      <c r="EG305" s="74"/>
      <c r="EH305" s="74"/>
      <c r="EI305" s="74"/>
      <c r="EJ305" s="74"/>
      <c r="EK305" s="74"/>
      <c r="EL305" s="74"/>
      <c r="EM305" s="74"/>
      <c r="EN305" s="74"/>
      <c r="EO305" s="74"/>
      <c r="EP305" s="74"/>
      <c r="EQ305" s="74"/>
      <c r="ER305" s="74"/>
      <c r="ES305" s="74"/>
      <c r="ET305" s="74"/>
      <c r="EU305" s="74"/>
      <c r="EV305" s="74"/>
      <c r="EW305" s="74"/>
      <c r="EX305" s="74"/>
      <c r="EY305" s="74"/>
      <c r="EZ305" s="74"/>
      <c r="FA305" s="74"/>
      <c r="FB305" s="74"/>
      <c r="FC305" s="74"/>
      <c r="FD305" s="74"/>
      <c r="FE305" s="74"/>
      <c r="FF305" s="74"/>
      <c r="FG305" s="74"/>
      <c r="FH305" s="74"/>
      <c r="FI305" s="74"/>
      <c r="FJ305" s="74"/>
      <c r="FK305" s="74"/>
      <c r="FL305" s="74"/>
      <c r="FM305" s="74"/>
      <c r="FN305" s="74"/>
      <c r="FO305" s="74"/>
      <c r="FP305" s="74"/>
      <c r="FQ305" s="74"/>
      <c r="FR305" s="74"/>
      <c r="FS305" s="74"/>
      <c r="FT305" s="74"/>
      <c r="FU305" s="74"/>
      <c r="FV305" s="74"/>
      <c r="FW305" s="74"/>
      <c r="FX305" s="74"/>
      <c r="FY305" s="74"/>
      <c r="FZ305" s="74"/>
      <c r="GA305" s="74"/>
      <c r="GB305" s="74"/>
      <c r="GC305" s="74">
        <v>0</v>
      </c>
      <c r="GD305" s="74">
        <v>1</v>
      </c>
      <c r="GE305" s="74">
        <v>3</v>
      </c>
      <c r="GF305" s="74">
        <v>1</v>
      </c>
      <c r="GG305" t="s">
        <v>234</v>
      </c>
      <c r="GH305" t="s">
        <v>235</v>
      </c>
      <c r="GI305" t="s">
        <v>236</v>
      </c>
      <c r="GJ305" s="47"/>
      <c r="GK305" s="30"/>
    </row>
    <row r="306" spans="1:193" x14ac:dyDescent="0.2">
      <c r="A306" t="s">
        <v>175</v>
      </c>
      <c r="B306" t="s">
        <v>233</v>
      </c>
      <c r="C306" t="s">
        <v>181</v>
      </c>
      <c r="D306" t="s">
        <v>185</v>
      </c>
      <c r="E306" t="s">
        <v>221</v>
      </c>
      <c r="F306" t="s">
        <v>261</v>
      </c>
      <c r="G306" t="s">
        <v>274</v>
      </c>
      <c r="H306" s="74">
        <v>0</v>
      </c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4"/>
      <c r="AA306" s="74"/>
      <c r="AB306" s="74"/>
      <c r="AC306" s="74"/>
      <c r="AD306" s="74"/>
      <c r="AE306" s="74"/>
      <c r="AF306" s="74"/>
      <c r="AG306" s="74"/>
      <c r="AH306" s="74"/>
      <c r="AI306" s="74"/>
      <c r="AJ306" s="74"/>
      <c r="AK306" s="74"/>
      <c r="AL306" s="74"/>
      <c r="AM306" s="74"/>
      <c r="AN306" s="74"/>
      <c r="AO306" s="74"/>
      <c r="AP306" s="74"/>
      <c r="AQ306" s="74"/>
      <c r="AR306" s="74"/>
      <c r="AS306" s="74"/>
      <c r="AT306" s="74"/>
      <c r="AU306" s="74"/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4"/>
      <c r="BH306" s="74"/>
      <c r="BI306" s="74"/>
      <c r="BJ306" s="74"/>
      <c r="BK306" s="74"/>
      <c r="BL306" s="74"/>
      <c r="BM306" s="74"/>
      <c r="BN306" s="74"/>
      <c r="BO306" s="74"/>
      <c r="BP306" s="74"/>
      <c r="BQ306" s="74"/>
      <c r="BR306" s="74"/>
      <c r="BS306" s="74"/>
      <c r="BT306" s="74"/>
      <c r="BU306" s="74"/>
      <c r="BV306" s="74"/>
      <c r="BW306" s="74"/>
      <c r="BX306" s="74"/>
      <c r="BY306" s="74"/>
      <c r="BZ306" s="74"/>
      <c r="CA306" s="74"/>
      <c r="CB306" s="74"/>
      <c r="CC306" s="74"/>
      <c r="CD306" s="74"/>
      <c r="CE306" s="74"/>
      <c r="CF306" s="74"/>
      <c r="CG306" s="74"/>
      <c r="CH306" s="74"/>
      <c r="CI306" s="74"/>
      <c r="CJ306" s="74"/>
      <c r="CK306" s="74"/>
      <c r="CL306" s="74"/>
      <c r="CM306" s="74"/>
      <c r="CN306" s="74"/>
      <c r="CO306" s="74"/>
      <c r="CP306" s="74"/>
      <c r="CQ306" s="74"/>
      <c r="CR306" s="74"/>
      <c r="CS306" s="74"/>
      <c r="CT306" s="74"/>
      <c r="CU306" s="74"/>
      <c r="CV306" s="74"/>
      <c r="CW306" s="74"/>
      <c r="CX306" s="74"/>
      <c r="CY306" s="74"/>
      <c r="CZ306" s="74"/>
      <c r="DA306" s="74"/>
      <c r="DB306" s="74"/>
      <c r="DC306" s="74"/>
      <c r="DD306" s="74"/>
      <c r="DE306" s="74"/>
      <c r="DF306" s="74"/>
      <c r="DG306" s="74"/>
      <c r="DH306" s="74"/>
      <c r="DI306" s="74"/>
      <c r="DJ306" s="74"/>
      <c r="DK306" s="74"/>
      <c r="DL306" s="74"/>
      <c r="DM306" s="74"/>
      <c r="DN306" s="74"/>
      <c r="DO306" s="74"/>
      <c r="DP306" s="74"/>
      <c r="DQ306" s="74"/>
      <c r="DR306" s="74"/>
      <c r="DS306" s="74"/>
      <c r="DT306" s="74"/>
      <c r="DU306" s="74"/>
      <c r="DV306" s="74"/>
      <c r="DW306" s="74"/>
      <c r="DX306" s="74"/>
      <c r="DY306" s="74"/>
      <c r="DZ306" s="74"/>
      <c r="EA306" s="74"/>
      <c r="EB306" s="74"/>
      <c r="EC306" s="74"/>
      <c r="ED306" s="74"/>
      <c r="EE306" s="74"/>
      <c r="EF306" s="74"/>
      <c r="EG306" s="74"/>
      <c r="EH306" s="74"/>
      <c r="EI306" s="74"/>
      <c r="EJ306" s="74"/>
      <c r="EK306" s="74"/>
      <c r="EL306" s="74"/>
      <c r="EM306" s="74"/>
      <c r="EN306" s="74"/>
      <c r="EO306" s="74"/>
      <c r="EP306" s="74"/>
      <c r="EQ306" s="74"/>
      <c r="ER306" s="74"/>
      <c r="ES306" s="74"/>
      <c r="ET306" s="74"/>
      <c r="EU306" s="74"/>
      <c r="EV306" s="74"/>
      <c r="EW306" s="74"/>
      <c r="EX306" s="74"/>
      <c r="EY306" s="74"/>
      <c r="EZ306" s="74"/>
      <c r="FA306" s="74"/>
      <c r="FB306" s="74"/>
      <c r="FC306" s="74"/>
      <c r="FD306" s="74"/>
      <c r="FE306" s="74"/>
      <c r="FF306" s="74"/>
      <c r="FG306" s="74"/>
      <c r="FH306" s="74"/>
      <c r="FI306" s="74"/>
      <c r="FJ306" s="74"/>
      <c r="FK306" s="74"/>
      <c r="FL306" s="74"/>
      <c r="FM306" s="74"/>
      <c r="FN306" s="74"/>
      <c r="FO306" s="74"/>
      <c r="FP306" s="74"/>
      <c r="FQ306" s="74"/>
      <c r="FR306" s="74"/>
      <c r="FS306" s="74"/>
      <c r="FT306" s="74"/>
      <c r="FU306" s="74"/>
      <c r="FV306" s="74"/>
      <c r="FW306" s="74"/>
      <c r="FX306" s="74"/>
      <c r="FY306" s="74"/>
      <c r="FZ306" s="74"/>
      <c r="GA306" s="74"/>
      <c r="GB306" s="74"/>
      <c r="GC306" s="74">
        <v>0</v>
      </c>
      <c r="GD306" s="74">
        <v>1</v>
      </c>
      <c r="GE306" s="74">
        <v>3</v>
      </c>
      <c r="GF306" s="74">
        <v>1</v>
      </c>
      <c r="GG306" t="s">
        <v>234</v>
      </c>
      <c r="GH306" t="s">
        <v>235</v>
      </c>
      <c r="GI306" t="s">
        <v>236</v>
      </c>
      <c r="GJ306" s="47"/>
      <c r="GK306" s="30"/>
    </row>
    <row r="307" spans="1:193" x14ac:dyDescent="0.2">
      <c r="A307" t="s">
        <v>175</v>
      </c>
      <c r="B307" t="s">
        <v>233</v>
      </c>
      <c r="C307" t="s">
        <v>181</v>
      </c>
      <c r="D307" t="s">
        <v>185</v>
      </c>
      <c r="E307" t="s">
        <v>186</v>
      </c>
      <c r="F307" t="s">
        <v>261</v>
      </c>
      <c r="G307" t="s">
        <v>274</v>
      </c>
      <c r="H307" s="74">
        <v>0</v>
      </c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>
        <v>5</v>
      </c>
      <c r="GA307" s="74">
        <v>3.0524313449859619</v>
      </c>
      <c r="GB307" s="74">
        <v>7.5021851658821106</v>
      </c>
      <c r="GC307" s="74">
        <v>0</v>
      </c>
      <c r="GD307" s="74">
        <v>1</v>
      </c>
      <c r="GE307" s="74">
        <v>3</v>
      </c>
      <c r="GF307" s="74">
        <v>1</v>
      </c>
      <c r="GG307" t="s">
        <v>234</v>
      </c>
      <c r="GH307" t="s">
        <v>235</v>
      </c>
      <c r="GI307" t="s">
        <v>236</v>
      </c>
      <c r="GJ307" s="47"/>
      <c r="GK307" s="30"/>
    </row>
    <row r="308" spans="1:193" x14ac:dyDescent="0.2">
      <c r="A308" t="s">
        <v>175</v>
      </c>
      <c r="B308" t="s">
        <v>233</v>
      </c>
      <c r="C308" t="s">
        <v>181</v>
      </c>
      <c r="D308" t="s">
        <v>185</v>
      </c>
      <c r="E308" t="s">
        <v>187</v>
      </c>
      <c r="F308" t="s">
        <v>261</v>
      </c>
      <c r="G308" t="s">
        <v>274</v>
      </c>
      <c r="H308" s="74">
        <v>0</v>
      </c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4"/>
      <c r="AA308" s="74"/>
      <c r="AB308" s="74"/>
      <c r="AC308" s="74"/>
      <c r="AD308" s="74"/>
      <c r="AE308" s="74"/>
      <c r="AF308" s="74"/>
      <c r="AG308" s="74"/>
      <c r="AH308" s="74"/>
      <c r="AI308" s="74"/>
      <c r="AJ308" s="74"/>
      <c r="AK308" s="74"/>
      <c r="AL308" s="74"/>
      <c r="AM308" s="74"/>
      <c r="AN308" s="74"/>
      <c r="AO308" s="74"/>
      <c r="AP308" s="74"/>
      <c r="AQ308" s="74"/>
      <c r="AR308" s="74"/>
      <c r="AS308" s="74"/>
      <c r="AT308" s="74"/>
      <c r="AU308" s="74"/>
      <c r="AV308" s="74"/>
      <c r="AW308" s="74"/>
      <c r="AX308" s="74"/>
      <c r="AY308" s="74"/>
      <c r="AZ308" s="74"/>
      <c r="BA308" s="74"/>
      <c r="BB308" s="74"/>
      <c r="BC308" s="74"/>
      <c r="BD308" s="74"/>
      <c r="BE308" s="74"/>
      <c r="BF308" s="74"/>
      <c r="BG308" s="74"/>
      <c r="BH308" s="74"/>
      <c r="BI308" s="74"/>
      <c r="BJ308" s="74"/>
      <c r="BK308" s="74"/>
      <c r="BL308" s="74"/>
      <c r="BM308" s="74"/>
      <c r="BN308" s="74"/>
      <c r="BO308" s="74"/>
      <c r="BP308" s="74"/>
      <c r="BQ308" s="74"/>
      <c r="BR308" s="74"/>
      <c r="BS308" s="74"/>
      <c r="BT308" s="74"/>
      <c r="BU308" s="74"/>
      <c r="BV308" s="74"/>
      <c r="BW308" s="74"/>
      <c r="BX308" s="74"/>
      <c r="BY308" s="74"/>
      <c r="BZ308" s="74"/>
      <c r="CA308" s="74"/>
      <c r="CB308" s="74"/>
      <c r="CC308" s="74"/>
      <c r="CD308" s="74"/>
      <c r="CE308" s="74"/>
      <c r="CF308" s="74"/>
      <c r="CG308" s="74"/>
      <c r="CH308" s="74"/>
      <c r="CI308" s="74"/>
      <c r="CJ308" s="74"/>
      <c r="CK308" s="74"/>
      <c r="CL308" s="74"/>
      <c r="CM308" s="74"/>
      <c r="CN308" s="74"/>
      <c r="CO308" s="74"/>
      <c r="CP308" s="74"/>
      <c r="CQ308" s="74"/>
      <c r="CR308" s="74"/>
      <c r="CS308" s="74"/>
      <c r="CT308" s="74"/>
      <c r="CU308" s="74"/>
      <c r="CV308" s="74"/>
      <c r="CW308" s="74"/>
      <c r="CX308" s="74"/>
      <c r="CY308" s="74"/>
      <c r="CZ308" s="74"/>
      <c r="DA308" s="74"/>
      <c r="DB308" s="74"/>
      <c r="DC308" s="74"/>
      <c r="DD308" s="74"/>
      <c r="DE308" s="74"/>
      <c r="DF308" s="74"/>
      <c r="DG308" s="74"/>
      <c r="DH308" s="74"/>
      <c r="DI308" s="74"/>
      <c r="DJ308" s="74"/>
      <c r="DK308" s="74"/>
      <c r="DL308" s="74"/>
      <c r="DM308" s="74"/>
      <c r="DN308" s="74"/>
      <c r="DO308" s="74"/>
      <c r="DP308" s="74"/>
      <c r="DQ308" s="74"/>
      <c r="DR308" s="74"/>
      <c r="DS308" s="74"/>
      <c r="DT308" s="74"/>
      <c r="DU308" s="74"/>
      <c r="DV308" s="74"/>
      <c r="DW308" s="74"/>
      <c r="DX308" s="74"/>
      <c r="DY308" s="74"/>
      <c r="DZ308" s="74"/>
      <c r="EA308" s="74"/>
      <c r="EB308" s="74"/>
      <c r="EC308" s="74"/>
      <c r="ED308" s="74"/>
      <c r="EE308" s="74"/>
      <c r="EF308" s="74"/>
      <c r="EG308" s="74"/>
      <c r="EH308" s="74"/>
      <c r="EI308" s="74"/>
      <c r="EJ308" s="74"/>
      <c r="EK308" s="74"/>
      <c r="EL308" s="74"/>
      <c r="EM308" s="74"/>
      <c r="EN308" s="74"/>
      <c r="EO308" s="74"/>
      <c r="EP308" s="74"/>
      <c r="EQ308" s="74"/>
      <c r="ER308" s="74"/>
      <c r="ES308" s="74"/>
      <c r="ET308" s="74"/>
      <c r="EU308" s="74"/>
      <c r="EV308" s="74"/>
      <c r="EW308" s="74"/>
      <c r="EX308" s="74"/>
      <c r="EY308" s="74"/>
      <c r="EZ308" s="74"/>
      <c r="FA308" s="74"/>
      <c r="FB308" s="74"/>
      <c r="FC308" s="74"/>
      <c r="FD308" s="74"/>
      <c r="FE308" s="74"/>
      <c r="FF308" s="74"/>
      <c r="FG308" s="74"/>
      <c r="FH308" s="74"/>
      <c r="FI308" s="74"/>
      <c r="FJ308" s="74"/>
      <c r="FK308" s="74"/>
      <c r="FL308" s="74"/>
      <c r="FM308" s="74"/>
      <c r="FN308" s="74"/>
      <c r="FO308" s="74"/>
      <c r="FP308" s="74"/>
      <c r="FQ308" s="74"/>
      <c r="FR308" s="74"/>
      <c r="FS308" s="74"/>
      <c r="FT308" s="74"/>
      <c r="FU308" s="74"/>
      <c r="FV308" s="74"/>
      <c r="FW308" s="74"/>
      <c r="FX308" s="74"/>
      <c r="FY308" s="74"/>
      <c r="FZ308" s="74">
        <v>5</v>
      </c>
      <c r="GA308" s="74">
        <v>2.9203712940216064</v>
      </c>
      <c r="GB308" s="74">
        <v>7.0118484497070313</v>
      </c>
      <c r="GC308" s="74">
        <v>0</v>
      </c>
      <c r="GD308" s="74">
        <v>1</v>
      </c>
      <c r="GE308" s="74">
        <v>3</v>
      </c>
      <c r="GF308" s="74">
        <v>1</v>
      </c>
      <c r="GG308" t="s">
        <v>234</v>
      </c>
      <c r="GH308" t="s">
        <v>235</v>
      </c>
      <c r="GI308" t="s">
        <v>236</v>
      </c>
      <c r="GJ308" s="47"/>
      <c r="GK308" s="30"/>
    </row>
    <row r="309" spans="1:193" x14ac:dyDescent="0.2">
      <c r="A309" t="s">
        <v>175</v>
      </c>
      <c r="B309" t="s">
        <v>233</v>
      </c>
      <c r="C309" t="s">
        <v>181</v>
      </c>
      <c r="D309" t="s">
        <v>185</v>
      </c>
      <c r="E309" t="s">
        <v>188</v>
      </c>
      <c r="F309" t="s">
        <v>261</v>
      </c>
      <c r="G309" t="s">
        <v>274</v>
      </c>
      <c r="H309" s="74">
        <v>0</v>
      </c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4"/>
      <c r="AA309" s="74"/>
      <c r="AB309" s="74"/>
      <c r="AC309" s="74"/>
      <c r="AD309" s="74"/>
      <c r="AE309" s="74"/>
      <c r="AF309" s="74"/>
      <c r="AG309" s="74"/>
      <c r="AH309" s="74"/>
      <c r="AI309" s="74"/>
      <c r="AJ309" s="74"/>
      <c r="AK309" s="74"/>
      <c r="AL309" s="74"/>
      <c r="AM309" s="74"/>
      <c r="AN309" s="74"/>
      <c r="AO309" s="74"/>
      <c r="AP309" s="74"/>
      <c r="AQ309" s="74"/>
      <c r="AR309" s="74"/>
      <c r="AS309" s="74"/>
      <c r="AT309" s="74"/>
      <c r="AU309" s="74"/>
      <c r="AV309" s="74"/>
      <c r="AW309" s="74"/>
      <c r="AX309" s="74"/>
      <c r="AY309" s="74"/>
      <c r="AZ309" s="74"/>
      <c r="BA309" s="74"/>
      <c r="BB309" s="74"/>
      <c r="BC309" s="74"/>
      <c r="BD309" s="74"/>
      <c r="BE309" s="74"/>
      <c r="BF309" s="74"/>
      <c r="BG309" s="74"/>
      <c r="BH309" s="74"/>
      <c r="BI309" s="74"/>
      <c r="BJ309" s="74"/>
      <c r="BK309" s="74"/>
      <c r="BL309" s="74"/>
      <c r="BM309" s="74"/>
      <c r="BN309" s="74"/>
      <c r="BO309" s="74"/>
      <c r="BP309" s="74"/>
      <c r="BQ309" s="74"/>
      <c r="BR309" s="74"/>
      <c r="BS309" s="74"/>
      <c r="BT309" s="74"/>
      <c r="BU309" s="74"/>
      <c r="BV309" s="74"/>
      <c r="BW309" s="74"/>
      <c r="BX309" s="74"/>
      <c r="BY309" s="74"/>
      <c r="BZ309" s="74"/>
      <c r="CA309" s="74"/>
      <c r="CB309" s="74"/>
      <c r="CC309" s="74"/>
      <c r="CD309" s="74"/>
      <c r="CE309" s="74"/>
      <c r="CF309" s="74"/>
      <c r="CG309" s="74"/>
      <c r="CH309" s="74"/>
      <c r="CI309" s="74"/>
      <c r="CJ309" s="74"/>
      <c r="CK309" s="74"/>
      <c r="CL309" s="74"/>
      <c r="CM309" s="74"/>
      <c r="CN309" s="74"/>
      <c r="CO309" s="74"/>
      <c r="CP309" s="74"/>
      <c r="CQ309" s="74"/>
      <c r="CR309" s="74"/>
      <c r="CS309" s="74"/>
      <c r="CT309" s="74"/>
      <c r="CU309" s="74"/>
      <c r="CV309" s="74"/>
      <c r="CW309" s="74"/>
      <c r="CX309" s="74"/>
      <c r="CY309" s="74"/>
      <c r="CZ309" s="74"/>
      <c r="DA309" s="74"/>
      <c r="DB309" s="74"/>
      <c r="DC309" s="74"/>
      <c r="DD309" s="74"/>
      <c r="DE309" s="74"/>
      <c r="DF309" s="74"/>
      <c r="DG309" s="74"/>
      <c r="DH309" s="74"/>
      <c r="DI309" s="74"/>
      <c r="DJ309" s="74"/>
      <c r="DK309" s="74"/>
      <c r="DL309" s="74"/>
      <c r="DM309" s="74"/>
      <c r="DN309" s="74"/>
      <c r="DO309" s="74"/>
      <c r="DP309" s="74"/>
      <c r="DQ309" s="74"/>
      <c r="DR309" s="74"/>
      <c r="DS309" s="74"/>
      <c r="DT309" s="74"/>
      <c r="DU309" s="74"/>
      <c r="DV309" s="74"/>
      <c r="DW309" s="74"/>
      <c r="DX309" s="74"/>
      <c r="DY309" s="74"/>
      <c r="DZ309" s="74"/>
      <c r="EA309" s="74"/>
      <c r="EB309" s="74"/>
      <c r="EC309" s="74"/>
      <c r="ED309" s="74"/>
      <c r="EE309" s="74"/>
      <c r="EF309" s="74"/>
      <c r="EG309" s="74"/>
      <c r="EH309" s="74"/>
      <c r="EI309" s="74"/>
      <c r="EJ309" s="74"/>
      <c r="EK309" s="74"/>
      <c r="EL309" s="74"/>
      <c r="EM309" s="74"/>
      <c r="EN309" s="74"/>
      <c r="EO309" s="74"/>
      <c r="EP309" s="74"/>
      <c r="EQ309" s="74"/>
      <c r="ER309" s="74"/>
      <c r="ES309" s="74"/>
      <c r="ET309" s="74"/>
      <c r="EU309" s="74"/>
      <c r="EV309" s="74"/>
      <c r="EW309" s="74"/>
      <c r="EX309" s="74"/>
      <c r="EY309" s="74"/>
      <c r="EZ309" s="74"/>
      <c r="FA309" s="74"/>
      <c r="FB309" s="74"/>
      <c r="FC309" s="74"/>
      <c r="FD309" s="74"/>
      <c r="FE309" s="74"/>
      <c r="FF309" s="74"/>
      <c r="FG309" s="74"/>
      <c r="FH309" s="74"/>
      <c r="FI309" s="74"/>
      <c r="FJ309" s="74"/>
      <c r="FK309" s="74"/>
      <c r="FL309" s="74"/>
      <c r="FM309" s="74"/>
      <c r="FN309" s="74"/>
      <c r="FO309" s="74"/>
      <c r="FP309" s="74"/>
      <c r="FQ309" s="74"/>
      <c r="FR309" s="74"/>
      <c r="FS309" s="74"/>
      <c r="FT309" s="74"/>
      <c r="FU309" s="74"/>
      <c r="FV309" s="74"/>
      <c r="FW309" s="74"/>
      <c r="FX309" s="74"/>
      <c r="FY309" s="74"/>
      <c r="FZ309" s="74">
        <v>5</v>
      </c>
      <c r="GA309" s="74">
        <v>3.3123834133148193</v>
      </c>
      <c r="GB309" s="74">
        <v>7.7530192732810974</v>
      </c>
      <c r="GC309" s="74">
        <v>0</v>
      </c>
      <c r="GD309" s="74">
        <v>1</v>
      </c>
      <c r="GE309" s="74">
        <v>3</v>
      </c>
      <c r="GF309" s="74">
        <v>1</v>
      </c>
      <c r="GG309" t="s">
        <v>234</v>
      </c>
      <c r="GH309" t="s">
        <v>235</v>
      </c>
      <c r="GI309" t="s">
        <v>236</v>
      </c>
      <c r="GJ309" s="47"/>
      <c r="GK309" s="30"/>
    </row>
    <row r="310" spans="1:193" x14ac:dyDescent="0.2">
      <c r="A310" t="s">
        <v>175</v>
      </c>
      <c r="B310" t="s">
        <v>233</v>
      </c>
      <c r="C310" t="s">
        <v>181</v>
      </c>
      <c r="D310" t="s">
        <v>185</v>
      </c>
      <c r="E310" t="s">
        <v>189</v>
      </c>
      <c r="F310" t="s">
        <v>261</v>
      </c>
      <c r="G310" t="s">
        <v>274</v>
      </c>
      <c r="H310" s="74">
        <v>0</v>
      </c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4"/>
      <c r="AA310" s="74"/>
      <c r="AB310" s="74"/>
      <c r="AC310" s="74"/>
      <c r="AD310" s="74"/>
      <c r="AE310" s="74"/>
      <c r="AF310" s="74"/>
      <c r="AG310" s="74"/>
      <c r="AH310" s="74"/>
      <c r="AI310" s="74"/>
      <c r="AJ310" s="74"/>
      <c r="AK310" s="74"/>
      <c r="AL310" s="74"/>
      <c r="AM310" s="74"/>
      <c r="AN310" s="74"/>
      <c r="AO310" s="74"/>
      <c r="AP310" s="74"/>
      <c r="AQ310" s="74"/>
      <c r="AR310" s="74"/>
      <c r="AS310" s="74"/>
      <c r="AT310" s="74"/>
      <c r="AU310" s="74"/>
      <c r="AV310" s="74"/>
      <c r="AW310" s="74"/>
      <c r="AX310" s="74"/>
      <c r="AY310" s="74"/>
      <c r="AZ310" s="74"/>
      <c r="BA310" s="74"/>
      <c r="BB310" s="74"/>
      <c r="BC310" s="74"/>
      <c r="BD310" s="74"/>
      <c r="BE310" s="74"/>
      <c r="BF310" s="74"/>
      <c r="BG310" s="74"/>
      <c r="BH310" s="74"/>
      <c r="BI310" s="74"/>
      <c r="BJ310" s="74"/>
      <c r="BK310" s="74"/>
      <c r="BL310" s="74"/>
      <c r="BM310" s="74"/>
      <c r="BN310" s="74"/>
      <c r="BO310" s="74"/>
      <c r="BP310" s="74"/>
      <c r="BQ310" s="74"/>
      <c r="BR310" s="74"/>
      <c r="BS310" s="74"/>
      <c r="BT310" s="74"/>
      <c r="BU310" s="74"/>
      <c r="BV310" s="74"/>
      <c r="BW310" s="74"/>
      <c r="BX310" s="74"/>
      <c r="BY310" s="74"/>
      <c r="BZ310" s="74"/>
      <c r="CA310" s="74"/>
      <c r="CB310" s="74"/>
      <c r="CC310" s="74"/>
      <c r="CD310" s="74"/>
      <c r="CE310" s="74"/>
      <c r="CF310" s="74"/>
      <c r="CG310" s="74"/>
      <c r="CH310" s="74"/>
      <c r="CI310" s="74"/>
      <c r="CJ310" s="74"/>
      <c r="CK310" s="74"/>
      <c r="CL310" s="74"/>
      <c r="CM310" s="74"/>
      <c r="CN310" s="74"/>
      <c r="CO310" s="74"/>
      <c r="CP310" s="74"/>
      <c r="CQ310" s="74"/>
      <c r="CR310" s="74"/>
      <c r="CS310" s="74"/>
      <c r="CT310" s="74"/>
      <c r="CU310" s="74"/>
      <c r="CV310" s="74"/>
      <c r="CW310" s="74"/>
      <c r="CX310" s="74"/>
      <c r="CY310" s="74"/>
      <c r="CZ310" s="74"/>
      <c r="DA310" s="74"/>
      <c r="DB310" s="74"/>
      <c r="DC310" s="74"/>
      <c r="DD310" s="74"/>
      <c r="DE310" s="74"/>
      <c r="DF310" s="74"/>
      <c r="DG310" s="74"/>
      <c r="DH310" s="74"/>
      <c r="DI310" s="74"/>
      <c r="DJ310" s="74"/>
      <c r="DK310" s="74"/>
      <c r="DL310" s="74"/>
      <c r="DM310" s="74"/>
      <c r="DN310" s="74"/>
      <c r="DO310" s="74"/>
      <c r="DP310" s="74"/>
      <c r="DQ310" s="74"/>
      <c r="DR310" s="74"/>
      <c r="DS310" s="74"/>
      <c r="DT310" s="74"/>
      <c r="DU310" s="74"/>
      <c r="DV310" s="74"/>
      <c r="DW310" s="74"/>
      <c r="DX310" s="74"/>
      <c r="DY310" s="74"/>
      <c r="DZ310" s="74"/>
      <c r="EA310" s="74"/>
      <c r="EB310" s="74"/>
      <c r="EC310" s="74"/>
      <c r="ED310" s="74"/>
      <c r="EE310" s="74"/>
      <c r="EF310" s="74"/>
      <c r="EG310" s="74"/>
      <c r="EH310" s="74"/>
      <c r="EI310" s="74"/>
      <c r="EJ310" s="74"/>
      <c r="EK310" s="74"/>
      <c r="EL310" s="74"/>
      <c r="EM310" s="74"/>
      <c r="EN310" s="74"/>
      <c r="EO310" s="74"/>
      <c r="EP310" s="74"/>
      <c r="EQ310" s="74"/>
      <c r="ER310" s="74"/>
      <c r="ES310" s="74"/>
      <c r="ET310" s="74"/>
      <c r="EU310" s="74"/>
      <c r="EV310" s="74"/>
      <c r="EW310" s="74"/>
      <c r="EX310" s="74"/>
      <c r="EY310" s="74"/>
      <c r="EZ310" s="74"/>
      <c r="FA310" s="74"/>
      <c r="FB310" s="74"/>
      <c r="FC310" s="74"/>
      <c r="FD310" s="74"/>
      <c r="FE310" s="74"/>
      <c r="FF310" s="74"/>
      <c r="FG310" s="74"/>
      <c r="FH310" s="74"/>
      <c r="FI310" s="74"/>
      <c r="FJ310" s="74"/>
      <c r="FK310" s="74"/>
      <c r="FL310" s="74"/>
      <c r="FM310" s="74"/>
      <c r="FN310" s="74"/>
      <c r="FO310" s="74"/>
      <c r="FP310" s="74"/>
      <c r="FQ310" s="74"/>
      <c r="FR310" s="74"/>
      <c r="FS310" s="74"/>
      <c r="FT310" s="74"/>
      <c r="FU310" s="74"/>
      <c r="FV310" s="74"/>
      <c r="FW310" s="74"/>
      <c r="FX310" s="74"/>
      <c r="FY310" s="74"/>
      <c r="FZ310" s="74">
        <v>5</v>
      </c>
      <c r="GA310" s="74">
        <v>4.5132818222045898</v>
      </c>
      <c r="GB310" s="74">
        <v>9.0836483836174011</v>
      </c>
      <c r="GC310" s="74">
        <v>0</v>
      </c>
      <c r="GD310" s="74">
        <v>1</v>
      </c>
      <c r="GE310" s="74">
        <v>3</v>
      </c>
      <c r="GF310" s="74">
        <v>1</v>
      </c>
      <c r="GG310" t="s">
        <v>234</v>
      </c>
      <c r="GH310" t="s">
        <v>235</v>
      </c>
      <c r="GI310" t="s">
        <v>236</v>
      </c>
      <c r="GJ310" s="47"/>
      <c r="GK310" s="30"/>
    </row>
    <row r="311" spans="1:193" x14ac:dyDescent="0.2">
      <c r="A311" t="s">
        <v>175</v>
      </c>
      <c r="B311" t="s">
        <v>233</v>
      </c>
      <c r="C311" t="s">
        <v>181</v>
      </c>
      <c r="D311" t="s">
        <v>185</v>
      </c>
      <c r="E311" t="s">
        <v>190</v>
      </c>
      <c r="F311" t="s">
        <v>261</v>
      </c>
      <c r="G311" t="s">
        <v>274</v>
      </c>
      <c r="H311" s="74">
        <v>0</v>
      </c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4"/>
      <c r="AA311" s="74"/>
      <c r="AB311" s="74"/>
      <c r="AC311" s="74"/>
      <c r="AD311" s="74"/>
      <c r="AE311" s="74"/>
      <c r="AF311" s="74"/>
      <c r="AG311" s="74"/>
      <c r="AH311" s="74"/>
      <c r="AI311" s="74"/>
      <c r="AJ311" s="74"/>
      <c r="AK311" s="74"/>
      <c r="AL311" s="74"/>
      <c r="AM311" s="74"/>
      <c r="AN311" s="74"/>
      <c r="AO311" s="74"/>
      <c r="AP311" s="74"/>
      <c r="AQ311" s="74"/>
      <c r="AR311" s="74"/>
      <c r="AS311" s="74"/>
      <c r="AT311" s="74"/>
      <c r="AU311" s="74"/>
      <c r="AV311" s="74"/>
      <c r="AW311" s="74"/>
      <c r="AX311" s="74"/>
      <c r="AY311" s="74"/>
      <c r="AZ311" s="74"/>
      <c r="BA311" s="74"/>
      <c r="BB311" s="74"/>
      <c r="BC311" s="74"/>
      <c r="BD311" s="74"/>
      <c r="BE311" s="74"/>
      <c r="BF311" s="74"/>
      <c r="BG311" s="74"/>
      <c r="BH311" s="74"/>
      <c r="BI311" s="74"/>
      <c r="BJ311" s="74"/>
      <c r="BK311" s="74"/>
      <c r="BL311" s="74"/>
      <c r="BM311" s="74"/>
      <c r="BN311" s="74"/>
      <c r="BO311" s="74"/>
      <c r="BP311" s="74"/>
      <c r="BQ311" s="74"/>
      <c r="BR311" s="74"/>
      <c r="BS311" s="74"/>
      <c r="BT311" s="74"/>
      <c r="BU311" s="74"/>
      <c r="BV311" s="74"/>
      <c r="BW311" s="74"/>
      <c r="BX311" s="74"/>
      <c r="BY311" s="74"/>
      <c r="BZ311" s="74"/>
      <c r="CA311" s="74"/>
      <c r="CB311" s="74"/>
      <c r="CC311" s="74"/>
      <c r="CD311" s="74"/>
      <c r="CE311" s="74"/>
      <c r="CF311" s="74"/>
      <c r="CG311" s="74"/>
      <c r="CH311" s="74"/>
      <c r="CI311" s="74"/>
      <c r="CJ311" s="74"/>
      <c r="CK311" s="74"/>
      <c r="CL311" s="74"/>
      <c r="CM311" s="74"/>
      <c r="CN311" s="74"/>
      <c r="CO311" s="74"/>
      <c r="CP311" s="74"/>
      <c r="CQ311" s="74"/>
      <c r="CR311" s="74"/>
      <c r="CS311" s="74"/>
      <c r="CT311" s="74"/>
      <c r="CU311" s="74"/>
      <c r="CV311" s="74"/>
      <c r="CW311" s="74"/>
      <c r="CX311" s="74"/>
      <c r="CY311" s="74"/>
      <c r="CZ311" s="74"/>
      <c r="DA311" s="74"/>
      <c r="DB311" s="74"/>
      <c r="DC311" s="74"/>
      <c r="DD311" s="74"/>
      <c r="DE311" s="74"/>
      <c r="DF311" s="74"/>
      <c r="DG311" s="74"/>
      <c r="DH311" s="74"/>
      <c r="DI311" s="74"/>
      <c r="DJ311" s="74"/>
      <c r="DK311" s="74"/>
      <c r="DL311" s="74"/>
      <c r="DM311" s="74"/>
      <c r="DN311" s="74"/>
      <c r="DO311" s="74"/>
      <c r="DP311" s="74"/>
      <c r="DQ311" s="74"/>
      <c r="DR311" s="74"/>
      <c r="DS311" s="74"/>
      <c r="DT311" s="74"/>
      <c r="DU311" s="74"/>
      <c r="DV311" s="74"/>
      <c r="DW311" s="74"/>
      <c r="DX311" s="74"/>
      <c r="DY311" s="74"/>
      <c r="DZ311" s="74"/>
      <c r="EA311" s="74"/>
      <c r="EB311" s="74"/>
      <c r="EC311" s="74"/>
      <c r="ED311" s="74"/>
      <c r="EE311" s="74"/>
      <c r="EF311" s="74"/>
      <c r="EG311" s="74"/>
      <c r="EH311" s="74"/>
      <c r="EI311" s="74"/>
      <c r="EJ311" s="74"/>
      <c r="EK311" s="74"/>
      <c r="EL311" s="74"/>
      <c r="EM311" s="74"/>
      <c r="EN311" s="74"/>
      <c r="EO311" s="74"/>
      <c r="EP311" s="74"/>
      <c r="EQ311" s="74"/>
      <c r="ER311" s="74"/>
      <c r="ES311" s="74"/>
      <c r="ET311" s="74"/>
      <c r="EU311" s="74"/>
      <c r="EV311" s="74"/>
      <c r="EW311" s="74"/>
      <c r="EX311" s="74"/>
      <c r="EY311" s="74"/>
      <c r="EZ311" s="74"/>
      <c r="FA311" s="74"/>
      <c r="FB311" s="74"/>
      <c r="FC311" s="74"/>
      <c r="FD311" s="74"/>
      <c r="FE311" s="74"/>
      <c r="FF311" s="74"/>
      <c r="FG311" s="74"/>
      <c r="FH311" s="74"/>
      <c r="FI311" s="74"/>
      <c r="FJ311" s="74"/>
      <c r="FK311" s="74"/>
      <c r="FL311" s="74"/>
      <c r="FM311" s="74"/>
      <c r="FN311" s="74"/>
      <c r="FO311" s="74"/>
      <c r="FP311" s="74"/>
      <c r="FQ311" s="74"/>
      <c r="FR311" s="74"/>
      <c r="FS311" s="74"/>
      <c r="FT311" s="74"/>
      <c r="FU311" s="74"/>
      <c r="FV311" s="74"/>
      <c r="FW311" s="74"/>
      <c r="FX311" s="74"/>
      <c r="FY311" s="74"/>
      <c r="FZ311" s="74">
        <v>5</v>
      </c>
      <c r="GA311" s="74">
        <v>5.5694084167480469</v>
      </c>
      <c r="GB311" s="74">
        <v>10.276031494140625</v>
      </c>
      <c r="GC311" s="74">
        <v>0</v>
      </c>
      <c r="GD311" s="74">
        <v>1</v>
      </c>
      <c r="GE311" s="74">
        <v>3</v>
      </c>
      <c r="GF311" s="74">
        <v>1</v>
      </c>
      <c r="GG311" t="s">
        <v>234</v>
      </c>
      <c r="GH311" t="s">
        <v>235</v>
      </c>
      <c r="GI311" t="s">
        <v>236</v>
      </c>
      <c r="GJ311" s="47"/>
      <c r="GK311" s="30"/>
    </row>
    <row r="312" spans="1:193" x14ac:dyDescent="0.2">
      <c r="A312" t="s">
        <v>175</v>
      </c>
      <c r="B312" t="s">
        <v>233</v>
      </c>
      <c r="C312" t="s">
        <v>181</v>
      </c>
      <c r="D312" t="s">
        <v>185</v>
      </c>
      <c r="E312" t="s">
        <v>191</v>
      </c>
      <c r="F312" t="s">
        <v>261</v>
      </c>
      <c r="G312" t="s">
        <v>274</v>
      </c>
      <c r="H312" s="74">
        <v>0</v>
      </c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4"/>
      <c r="AA312" s="74"/>
      <c r="AB312" s="74"/>
      <c r="AC312" s="74"/>
      <c r="AD312" s="74"/>
      <c r="AE312" s="74"/>
      <c r="AF312" s="74"/>
      <c r="AG312" s="74"/>
      <c r="AH312" s="74"/>
      <c r="AI312" s="74"/>
      <c r="AJ312" s="74"/>
      <c r="AK312" s="74"/>
      <c r="AL312" s="74"/>
      <c r="AM312" s="74"/>
      <c r="AN312" s="74"/>
      <c r="AO312" s="74"/>
      <c r="AP312" s="74"/>
      <c r="AQ312" s="74"/>
      <c r="AR312" s="74"/>
      <c r="AS312" s="74"/>
      <c r="AT312" s="74"/>
      <c r="AU312" s="74"/>
      <c r="AV312" s="74"/>
      <c r="AW312" s="74"/>
      <c r="AX312" s="74"/>
      <c r="AY312" s="74"/>
      <c r="AZ312" s="74"/>
      <c r="BA312" s="74"/>
      <c r="BB312" s="74"/>
      <c r="BC312" s="74"/>
      <c r="BD312" s="74"/>
      <c r="BE312" s="74"/>
      <c r="BF312" s="74"/>
      <c r="BG312" s="74"/>
      <c r="BH312" s="74"/>
      <c r="BI312" s="74"/>
      <c r="BJ312" s="74"/>
      <c r="BK312" s="74"/>
      <c r="BL312" s="74"/>
      <c r="BM312" s="74"/>
      <c r="BN312" s="74"/>
      <c r="BO312" s="74"/>
      <c r="BP312" s="74"/>
      <c r="BQ312" s="74"/>
      <c r="BR312" s="74"/>
      <c r="BS312" s="74"/>
      <c r="BT312" s="74"/>
      <c r="BU312" s="74"/>
      <c r="BV312" s="74"/>
      <c r="BW312" s="74"/>
      <c r="BX312" s="74"/>
      <c r="BY312" s="74"/>
      <c r="BZ312" s="74"/>
      <c r="CA312" s="74"/>
      <c r="CB312" s="74"/>
      <c r="CC312" s="74"/>
      <c r="CD312" s="74"/>
      <c r="CE312" s="74"/>
      <c r="CF312" s="74"/>
      <c r="CG312" s="74"/>
      <c r="CH312" s="74"/>
      <c r="CI312" s="74"/>
      <c r="CJ312" s="74"/>
      <c r="CK312" s="74"/>
      <c r="CL312" s="74"/>
      <c r="CM312" s="74"/>
      <c r="CN312" s="74"/>
      <c r="CO312" s="74"/>
      <c r="CP312" s="74"/>
      <c r="CQ312" s="74"/>
      <c r="CR312" s="74"/>
      <c r="CS312" s="74"/>
      <c r="CT312" s="74"/>
      <c r="CU312" s="74"/>
      <c r="CV312" s="74"/>
      <c r="CW312" s="74"/>
      <c r="CX312" s="74"/>
      <c r="CY312" s="74"/>
      <c r="CZ312" s="74"/>
      <c r="DA312" s="74"/>
      <c r="DB312" s="74"/>
      <c r="DC312" s="74"/>
      <c r="DD312" s="74"/>
      <c r="DE312" s="74"/>
      <c r="DF312" s="74"/>
      <c r="DG312" s="74"/>
      <c r="DH312" s="74"/>
      <c r="DI312" s="74"/>
      <c r="DJ312" s="74"/>
      <c r="DK312" s="74"/>
      <c r="DL312" s="74"/>
      <c r="DM312" s="74"/>
      <c r="DN312" s="74"/>
      <c r="DO312" s="74"/>
      <c r="DP312" s="74"/>
      <c r="DQ312" s="74"/>
      <c r="DR312" s="74"/>
      <c r="DS312" s="74"/>
      <c r="DT312" s="74"/>
      <c r="DU312" s="74"/>
      <c r="DV312" s="74"/>
      <c r="DW312" s="74"/>
      <c r="DX312" s="74"/>
      <c r="DY312" s="74"/>
      <c r="DZ312" s="74"/>
      <c r="EA312" s="74"/>
      <c r="EB312" s="74"/>
      <c r="EC312" s="74"/>
      <c r="ED312" s="74"/>
      <c r="EE312" s="74"/>
      <c r="EF312" s="74"/>
      <c r="EG312" s="74"/>
      <c r="EH312" s="74"/>
      <c r="EI312" s="74"/>
      <c r="EJ312" s="74"/>
      <c r="EK312" s="74"/>
      <c r="EL312" s="74"/>
      <c r="EM312" s="74"/>
      <c r="EN312" s="74"/>
      <c r="EO312" s="74"/>
      <c r="EP312" s="74"/>
      <c r="EQ312" s="74"/>
      <c r="ER312" s="74"/>
      <c r="ES312" s="74"/>
      <c r="ET312" s="74"/>
      <c r="EU312" s="74"/>
      <c r="EV312" s="74"/>
      <c r="EW312" s="74"/>
      <c r="EX312" s="74"/>
      <c r="EY312" s="74"/>
      <c r="EZ312" s="74"/>
      <c r="FA312" s="74"/>
      <c r="FB312" s="74"/>
      <c r="FC312" s="74"/>
      <c r="FD312" s="74"/>
      <c r="FE312" s="74"/>
      <c r="FF312" s="74"/>
      <c r="FG312" s="74"/>
      <c r="FH312" s="74"/>
      <c r="FI312" s="74"/>
      <c r="FJ312" s="74"/>
      <c r="FK312" s="74"/>
      <c r="FL312" s="74"/>
      <c r="FM312" s="74"/>
      <c r="FN312" s="74"/>
      <c r="FO312" s="74"/>
      <c r="FP312" s="74"/>
      <c r="FQ312" s="74"/>
      <c r="FR312" s="74"/>
      <c r="FS312" s="74"/>
      <c r="FT312" s="74"/>
      <c r="FU312" s="74"/>
      <c r="FV312" s="74"/>
      <c r="FW312" s="74"/>
      <c r="FX312" s="74"/>
      <c r="FY312" s="74"/>
      <c r="FZ312" s="74">
        <v>5</v>
      </c>
      <c r="GA312" s="74">
        <v>5.3563494682312012</v>
      </c>
      <c r="GB312" s="74">
        <v>10.293168723583221</v>
      </c>
      <c r="GC312" s="74">
        <v>0</v>
      </c>
      <c r="GD312" s="74">
        <v>1</v>
      </c>
      <c r="GE312" s="74">
        <v>3</v>
      </c>
      <c r="GF312" s="74">
        <v>1</v>
      </c>
      <c r="GG312" t="s">
        <v>234</v>
      </c>
      <c r="GH312" t="s">
        <v>235</v>
      </c>
      <c r="GI312" t="s">
        <v>236</v>
      </c>
      <c r="GJ312" s="47"/>
      <c r="GK312" s="30"/>
    </row>
    <row r="313" spans="1:193" x14ac:dyDescent="0.2">
      <c r="A313" t="s">
        <v>175</v>
      </c>
      <c r="B313" t="s">
        <v>233</v>
      </c>
      <c r="C313" t="s">
        <v>181</v>
      </c>
      <c r="D313" t="s">
        <v>185</v>
      </c>
      <c r="E313" t="s">
        <v>192</v>
      </c>
      <c r="F313" t="s">
        <v>261</v>
      </c>
      <c r="G313" t="s">
        <v>274</v>
      </c>
      <c r="H313" s="74">
        <v>0</v>
      </c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4"/>
      <c r="AA313" s="74"/>
      <c r="AB313" s="74"/>
      <c r="AC313" s="74"/>
      <c r="AD313" s="74"/>
      <c r="AE313" s="74"/>
      <c r="AF313" s="74"/>
      <c r="AG313" s="74"/>
      <c r="AH313" s="74"/>
      <c r="AI313" s="74"/>
      <c r="AJ313" s="74"/>
      <c r="AK313" s="74"/>
      <c r="AL313" s="74"/>
      <c r="AM313" s="74"/>
      <c r="AN313" s="74"/>
      <c r="AO313" s="74"/>
      <c r="AP313" s="74"/>
      <c r="AQ313" s="74"/>
      <c r="AR313" s="74"/>
      <c r="AS313" s="74"/>
      <c r="AT313" s="74"/>
      <c r="AU313" s="74"/>
      <c r="AV313" s="74"/>
      <c r="AW313" s="74"/>
      <c r="AX313" s="74"/>
      <c r="AY313" s="74"/>
      <c r="AZ313" s="74"/>
      <c r="BA313" s="74"/>
      <c r="BB313" s="74"/>
      <c r="BC313" s="74"/>
      <c r="BD313" s="74"/>
      <c r="BE313" s="74"/>
      <c r="BF313" s="74"/>
      <c r="BG313" s="74"/>
      <c r="BH313" s="74"/>
      <c r="BI313" s="74"/>
      <c r="BJ313" s="74"/>
      <c r="BK313" s="74"/>
      <c r="BL313" s="74"/>
      <c r="BM313" s="74"/>
      <c r="BN313" s="74"/>
      <c r="BO313" s="74"/>
      <c r="BP313" s="74"/>
      <c r="BQ313" s="74"/>
      <c r="BR313" s="74"/>
      <c r="BS313" s="74"/>
      <c r="BT313" s="74"/>
      <c r="BU313" s="74"/>
      <c r="BV313" s="74"/>
      <c r="BW313" s="74"/>
      <c r="BX313" s="74"/>
      <c r="BY313" s="74"/>
      <c r="BZ313" s="74"/>
      <c r="CA313" s="74"/>
      <c r="CB313" s="74"/>
      <c r="CC313" s="74"/>
      <c r="CD313" s="74"/>
      <c r="CE313" s="74"/>
      <c r="CF313" s="74"/>
      <c r="CG313" s="74"/>
      <c r="CH313" s="74"/>
      <c r="CI313" s="74"/>
      <c r="CJ313" s="74"/>
      <c r="CK313" s="74"/>
      <c r="CL313" s="74"/>
      <c r="CM313" s="74"/>
      <c r="CN313" s="74"/>
      <c r="CO313" s="74"/>
      <c r="CP313" s="74"/>
      <c r="CQ313" s="74"/>
      <c r="CR313" s="74"/>
      <c r="CS313" s="74"/>
      <c r="CT313" s="74"/>
      <c r="CU313" s="74"/>
      <c r="CV313" s="74"/>
      <c r="CW313" s="74"/>
      <c r="CX313" s="74"/>
      <c r="CY313" s="74"/>
      <c r="CZ313" s="74"/>
      <c r="DA313" s="74"/>
      <c r="DB313" s="74"/>
      <c r="DC313" s="74"/>
      <c r="DD313" s="74"/>
      <c r="DE313" s="74"/>
      <c r="DF313" s="74"/>
      <c r="DG313" s="74"/>
      <c r="DH313" s="74"/>
      <c r="DI313" s="74"/>
      <c r="DJ313" s="74"/>
      <c r="DK313" s="74"/>
      <c r="DL313" s="74"/>
      <c r="DM313" s="74"/>
      <c r="DN313" s="74"/>
      <c r="DO313" s="74"/>
      <c r="DP313" s="74"/>
      <c r="DQ313" s="74"/>
      <c r="DR313" s="74"/>
      <c r="DS313" s="74"/>
      <c r="DT313" s="74"/>
      <c r="DU313" s="74"/>
      <c r="DV313" s="74"/>
      <c r="DW313" s="74"/>
      <c r="DX313" s="74"/>
      <c r="DY313" s="74"/>
      <c r="DZ313" s="74"/>
      <c r="EA313" s="74"/>
      <c r="EB313" s="74"/>
      <c r="EC313" s="74"/>
      <c r="ED313" s="74"/>
      <c r="EE313" s="74"/>
      <c r="EF313" s="74"/>
      <c r="EG313" s="74"/>
      <c r="EH313" s="74"/>
      <c r="EI313" s="74"/>
      <c r="EJ313" s="74"/>
      <c r="EK313" s="74"/>
      <c r="EL313" s="74"/>
      <c r="EM313" s="74"/>
      <c r="EN313" s="74"/>
      <c r="EO313" s="74"/>
      <c r="EP313" s="74"/>
      <c r="EQ313" s="74"/>
      <c r="ER313" s="74"/>
      <c r="ES313" s="74"/>
      <c r="ET313" s="74"/>
      <c r="EU313" s="74"/>
      <c r="EV313" s="74"/>
      <c r="EW313" s="74"/>
      <c r="EX313" s="74"/>
      <c r="EY313" s="74"/>
      <c r="EZ313" s="74"/>
      <c r="FA313" s="74"/>
      <c r="FB313" s="74"/>
      <c r="FC313" s="74"/>
      <c r="FD313" s="74"/>
      <c r="FE313" s="74"/>
      <c r="FF313" s="74"/>
      <c r="FG313" s="74"/>
      <c r="FH313" s="74"/>
      <c r="FI313" s="74"/>
      <c r="FJ313" s="74"/>
      <c r="FK313" s="74"/>
      <c r="FL313" s="74"/>
      <c r="FM313" s="74"/>
      <c r="FN313" s="74"/>
      <c r="FO313" s="74"/>
      <c r="FP313" s="74"/>
      <c r="FQ313" s="74"/>
      <c r="FR313" s="74"/>
      <c r="FS313" s="74"/>
      <c r="FT313" s="74"/>
      <c r="FU313" s="74"/>
      <c r="FV313" s="74"/>
      <c r="FW313" s="74"/>
      <c r="FX313" s="74"/>
      <c r="FY313" s="74"/>
      <c r="FZ313" s="74">
        <v>5</v>
      </c>
      <c r="GA313" s="74">
        <v>5.5211668014526367</v>
      </c>
      <c r="GB313" s="74">
        <v>10.473966121673584</v>
      </c>
      <c r="GC313" s="74">
        <v>0</v>
      </c>
      <c r="GD313" s="74">
        <v>1</v>
      </c>
      <c r="GE313" s="74">
        <v>3</v>
      </c>
      <c r="GF313" s="74">
        <v>1</v>
      </c>
      <c r="GG313" t="s">
        <v>234</v>
      </c>
      <c r="GH313" t="s">
        <v>235</v>
      </c>
      <c r="GI313" t="s">
        <v>236</v>
      </c>
      <c r="GJ313" s="47"/>
      <c r="GK313" s="30"/>
    </row>
    <row r="314" spans="1:193" x14ac:dyDescent="0.2">
      <c r="A314" t="s">
        <v>175</v>
      </c>
      <c r="B314" t="s">
        <v>233</v>
      </c>
      <c r="C314" t="s">
        <v>181</v>
      </c>
      <c r="D314" t="s">
        <v>256</v>
      </c>
      <c r="E314" t="s">
        <v>222</v>
      </c>
      <c r="F314" t="s">
        <v>262</v>
      </c>
      <c r="G314" t="s">
        <v>274</v>
      </c>
      <c r="H314" s="74">
        <v>0</v>
      </c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74"/>
      <c r="U314" s="74"/>
      <c r="V314" s="74"/>
      <c r="W314" s="74"/>
      <c r="X314" s="74"/>
      <c r="Y314" s="74"/>
      <c r="Z314" s="74"/>
      <c r="AA314" s="74"/>
      <c r="AB314" s="74"/>
      <c r="AC314" s="74"/>
      <c r="AD314" s="74"/>
      <c r="AE314" s="74"/>
      <c r="AF314" s="74"/>
      <c r="AG314" s="74"/>
      <c r="AH314" s="74"/>
      <c r="AI314" s="74"/>
      <c r="AJ314" s="74"/>
      <c r="AK314" s="74"/>
      <c r="AL314" s="74"/>
      <c r="AM314" s="74"/>
      <c r="AN314" s="74"/>
      <c r="AO314" s="74"/>
      <c r="AP314" s="74"/>
      <c r="AQ314" s="74"/>
      <c r="AR314" s="74"/>
      <c r="AS314" s="74"/>
      <c r="AT314" s="74"/>
      <c r="AU314" s="74"/>
      <c r="AV314" s="74"/>
      <c r="AW314" s="74"/>
      <c r="AX314" s="74"/>
      <c r="AY314" s="74"/>
      <c r="AZ314" s="74"/>
      <c r="BA314" s="74"/>
      <c r="BB314" s="74"/>
      <c r="BC314" s="74"/>
      <c r="BD314" s="74"/>
      <c r="BE314" s="74"/>
      <c r="BF314" s="74"/>
      <c r="BG314" s="74"/>
      <c r="BH314" s="74"/>
      <c r="BI314" s="74"/>
      <c r="BJ314" s="74"/>
      <c r="BK314" s="74"/>
      <c r="BL314" s="74"/>
      <c r="BM314" s="74"/>
      <c r="BN314" s="74"/>
      <c r="BO314" s="74"/>
      <c r="BP314" s="74"/>
      <c r="BQ314" s="74"/>
      <c r="BR314" s="74"/>
      <c r="BS314" s="74"/>
      <c r="BT314" s="74"/>
      <c r="BU314" s="74"/>
      <c r="BV314" s="74"/>
      <c r="BW314" s="74"/>
      <c r="BX314" s="74"/>
      <c r="BY314" s="74"/>
      <c r="BZ314" s="74"/>
      <c r="CA314" s="74"/>
      <c r="CB314" s="74"/>
      <c r="CC314" s="74"/>
      <c r="CD314" s="74"/>
      <c r="CE314" s="74"/>
      <c r="CF314" s="74"/>
      <c r="CG314" s="74"/>
      <c r="CH314" s="74"/>
      <c r="CI314" s="74"/>
      <c r="CJ314" s="74"/>
      <c r="CK314" s="74"/>
      <c r="CL314" s="74"/>
      <c r="CM314" s="74"/>
      <c r="CN314" s="74"/>
      <c r="CO314" s="74"/>
      <c r="CP314" s="74"/>
      <c r="CQ314" s="74"/>
      <c r="CR314" s="74"/>
      <c r="CS314" s="74"/>
      <c r="CT314" s="74"/>
      <c r="CU314" s="74"/>
      <c r="CV314" s="74"/>
      <c r="CW314" s="74"/>
      <c r="CX314" s="74"/>
      <c r="CY314" s="74"/>
      <c r="CZ314" s="74"/>
      <c r="DA314" s="74"/>
      <c r="DB314" s="74"/>
      <c r="DC314" s="74"/>
      <c r="DD314" s="74"/>
      <c r="DE314" s="74"/>
      <c r="DF314" s="74"/>
      <c r="DG314" s="74"/>
      <c r="DH314" s="74"/>
      <c r="DI314" s="74"/>
      <c r="DJ314" s="74"/>
      <c r="DK314" s="74"/>
      <c r="DL314" s="74"/>
      <c r="DM314" s="74"/>
      <c r="DN314" s="74"/>
      <c r="DO314" s="74"/>
      <c r="DP314" s="74"/>
      <c r="DQ314" s="74"/>
      <c r="DR314" s="74"/>
      <c r="DS314" s="74"/>
      <c r="DT314" s="74"/>
      <c r="DU314" s="74"/>
      <c r="DV314" s="74"/>
      <c r="DW314" s="74"/>
      <c r="DX314" s="74"/>
      <c r="DY314" s="74"/>
      <c r="DZ314" s="74"/>
      <c r="EA314" s="74"/>
      <c r="EB314" s="74"/>
      <c r="EC314" s="74"/>
      <c r="ED314" s="74"/>
      <c r="EE314" s="74"/>
      <c r="EF314" s="74"/>
      <c r="EG314" s="74"/>
      <c r="EH314" s="74"/>
      <c r="EI314" s="74"/>
      <c r="EJ314" s="74"/>
      <c r="EK314" s="74"/>
      <c r="EL314" s="74"/>
      <c r="EM314" s="74"/>
      <c r="EN314" s="74"/>
      <c r="EO314" s="74"/>
      <c r="EP314" s="74"/>
      <c r="EQ314" s="74"/>
      <c r="ER314" s="74"/>
      <c r="ES314" s="74"/>
      <c r="ET314" s="74"/>
      <c r="EU314" s="74"/>
      <c r="EV314" s="74"/>
      <c r="EW314" s="74"/>
      <c r="EX314" s="74"/>
      <c r="EY314" s="74"/>
      <c r="EZ314" s="74"/>
      <c r="FA314" s="74"/>
      <c r="FB314" s="74"/>
      <c r="FC314" s="74"/>
      <c r="FD314" s="74"/>
      <c r="FE314" s="74"/>
      <c r="FF314" s="74"/>
      <c r="FG314" s="74"/>
      <c r="FH314" s="74"/>
      <c r="FI314" s="74"/>
      <c r="FJ314" s="74"/>
      <c r="FK314" s="74"/>
      <c r="FL314" s="74"/>
      <c r="FM314" s="74"/>
      <c r="FN314" s="74"/>
      <c r="FO314" s="74"/>
      <c r="FP314" s="74"/>
      <c r="FQ314" s="74"/>
      <c r="FR314" s="74"/>
      <c r="FS314" s="74"/>
      <c r="FT314" s="74"/>
      <c r="FU314" s="74"/>
      <c r="FV314" s="74"/>
      <c r="FW314" s="74"/>
      <c r="FX314" s="74"/>
      <c r="FY314" s="74"/>
      <c r="FZ314" s="74"/>
      <c r="GA314" s="74"/>
      <c r="GB314" s="74"/>
      <c r="GC314" s="74">
        <v>0</v>
      </c>
      <c r="GD314" s="74">
        <v>1</v>
      </c>
      <c r="GE314" s="74">
        <v>4</v>
      </c>
      <c r="GF314" s="74">
        <v>1</v>
      </c>
      <c r="GG314" t="s">
        <v>234</v>
      </c>
      <c r="GH314" t="s">
        <v>235</v>
      </c>
      <c r="GI314" t="s">
        <v>236</v>
      </c>
      <c r="GJ314" s="47"/>
      <c r="GK314" s="30"/>
    </row>
    <row r="315" spans="1:193" x14ac:dyDescent="0.2">
      <c r="A315" t="s">
        <v>175</v>
      </c>
      <c r="B315" t="s">
        <v>233</v>
      </c>
      <c r="C315" t="s">
        <v>181</v>
      </c>
      <c r="D315" t="s">
        <v>256</v>
      </c>
      <c r="E315" t="s">
        <v>223</v>
      </c>
      <c r="F315" t="s">
        <v>262</v>
      </c>
      <c r="G315" t="s">
        <v>274</v>
      </c>
      <c r="H315" s="74">
        <v>0</v>
      </c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74"/>
      <c r="Z315" s="74"/>
      <c r="AA315" s="74"/>
      <c r="AB315" s="74"/>
      <c r="AC315" s="74"/>
      <c r="AD315" s="74"/>
      <c r="AE315" s="74"/>
      <c r="AF315" s="74"/>
      <c r="AG315" s="74"/>
      <c r="AH315" s="74"/>
      <c r="AI315" s="74"/>
      <c r="AJ315" s="74"/>
      <c r="AK315" s="74"/>
      <c r="AL315" s="74"/>
      <c r="AM315" s="74"/>
      <c r="AN315" s="74"/>
      <c r="AO315" s="74"/>
      <c r="AP315" s="74"/>
      <c r="AQ315" s="74"/>
      <c r="AR315" s="74"/>
      <c r="AS315" s="74"/>
      <c r="AT315" s="74"/>
      <c r="AU315" s="74"/>
      <c r="AV315" s="74"/>
      <c r="AW315" s="74"/>
      <c r="AX315" s="74"/>
      <c r="AY315" s="74"/>
      <c r="AZ315" s="74"/>
      <c r="BA315" s="74"/>
      <c r="BB315" s="74"/>
      <c r="BC315" s="74"/>
      <c r="BD315" s="74"/>
      <c r="BE315" s="74"/>
      <c r="BF315" s="74"/>
      <c r="BG315" s="74"/>
      <c r="BH315" s="74"/>
      <c r="BI315" s="74"/>
      <c r="BJ315" s="74"/>
      <c r="BK315" s="74"/>
      <c r="BL315" s="74"/>
      <c r="BM315" s="74"/>
      <c r="BN315" s="74"/>
      <c r="BO315" s="74"/>
      <c r="BP315" s="74"/>
      <c r="BQ315" s="74"/>
      <c r="BR315" s="74"/>
      <c r="BS315" s="74"/>
      <c r="BT315" s="74"/>
      <c r="BU315" s="74"/>
      <c r="BV315" s="74"/>
      <c r="BW315" s="74"/>
      <c r="BX315" s="74"/>
      <c r="BY315" s="74"/>
      <c r="BZ315" s="74"/>
      <c r="CA315" s="74"/>
      <c r="CB315" s="74"/>
      <c r="CC315" s="74"/>
      <c r="CD315" s="74"/>
      <c r="CE315" s="74"/>
      <c r="CF315" s="74"/>
      <c r="CG315" s="74"/>
      <c r="CH315" s="74"/>
      <c r="CI315" s="74"/>
      <c r="CJ315" s="74"/>
      <c r="CK315" s="74"/>
      <c r="CL315" s="74"/>
      <c r="CM315" s="74"/>
      <c r="CN315" s="74"/>
      <c r="CO315" s="74"/>
      <c r="CP315" s="74"/>
      <c r="CQ315" s="74"/>
      <c r="CR315" s="74"/>
      <c r="CS315" s="74"/>
      <c r="CT315" s="74"/>
      <c r="CU315" s="74"/>
      <c r="CV315" s="74"/>
      <c r="CW315" s="74"/>
      <c r="CX315" s="74"/>
      <c r="CY315" s="74"/>
      <c r="CZ315" s="74"/>
      <c r="DA315" s="74"/>
      <c r="DB315" s="74"/>
      <c r="DC315" s="74"/>
      <c r="DD315" s="74"/>
      <c r="DE315" s="74"/>
      <c r="DF315" s="74"/>
      <c r="DG315" s="74"/>
      <c r="DH315" s="74"/>
      <c r="DI315" s="74"/>
      <c r="DJ315" s="74"/>
      <c r="DK315" s="74"/>
      <c r="DL315" s="74"/>
      <c r="DM315" s="74"/>
      <c r="DN315" s="74"/>
      <c r="DO315" s="74"/>
      <c r="DP315" s="74"/>
      <c r="DQ315" s="74"/>
      <c r="DR315" s="74"/>
      <c r="DS315" s="74"/>
      <c r="DT315" s="74"/>
      <c r="DU315" s="74"/>
      <c r="DV315" s="74"/>
      <c r="DW315" s="74"/>
      <c r="DX315" s="74"/>
      <c r="DY315" s="74"/>
      <c r="DZ315" s="74"/>
      <c r="EA315" s="74"/>
      <c r="EB315" s="74"/>
      <c r="EC315" s="74"/>
      <c r="ED315" s="74"/>
      <c r="EE315" s="74"/>
      <c r="EF315" s="74"/>
      <c r="EG315" s="74"/>
      <c r="EH315" s="74"/>
      <c r="EI315" s="74"/>
      <c r="EJ315" s="74"/>
      <c r="EK315" s="74"/>
      <c r="EL315" s="74"/>
      <c r="EM315" s="74"/>
      <c r="EN315" s="74"/>
      <c r="EO315" s="74"/>
      <c r="EP315" s="74"/>
      <c r="EQ315" s="74"/>
      <c r="ER315" s="74"/>
      <c r="ES315" s="74"/>
      <c r="ET315" s="74"/>
      <c r="EU315" s="74"/>
      <c r="EV315" s="74"/>
      <c r="EW315" s="74"/>
      <c r="EX315" s="74"/>
      <c r="EY315" s="74"/>
      <c r="EZ315" s="74"/>
      <c r="FA315" s="74"/>
      <c r="FB315" s="74"/>
      <c r="FC315" s="74"/>
      <c r="FD315" s="74"/>
      <c r="FE315" s="74"/>
      <c r="FF315" s="74"/>
      <c r="FG315" s="74"/>
      <c r="FH315" s="74"/>
      <c r="FI315" s="74"/>
      <c r="FJ315" s="74"/>
      <c r="FK315" s="74"/>
      <c r="FL315" s="74"/>
      <c r="FM315" s="74"/>
      <c r="FN315" s="74"/>
      <c r="FO315" s="74"/>
      <c r="FP315" s="74"/>
      <c r="FQ315" s="74"/>
      <c r="FR315" s="74"/>
      <c r="FS315" s="74"/>
      <c r="FT315" s="74"/>
      <c r="FU315" s="74"/>
      <c r="FV315" s="74"/>
      <c r="FW315" s="74"/>
      <c r="FX315" s="74"/>
      <c r="FY315" s="74"/>
      <c r="FZ315" s="74"/>
      <c r="GA315" s="74"/>
      <c r="GB315" s="74"/>
      <c r="GC315" s="74">
        <v>0</v>
      </c>
      <c r="GD315" s="74">
        <v>1</v>
      </c>
      <c r="GE315" s="74">
        <v>4</v>
      </c>
      <c r="GF315" s="74">
        <v>1</v>
      </c>
      <c r="GG315" t="s">
        <v>234</v>
      </c>
      <c r="GH315" t="s">
        <v>235</v>
      </c>
      <c r="GI315" t="s">
        <v>236</v>
      </c>
      <c r="GJ315" s="47"/>
      <c r="GK315" s="30"/>
    </row>
    <row r="316" spans="1:193" x14ac:dyDescent="0.2">
      <c r="A316" t="s">
        <v>175</v>
      </c>
      <c r="B316" t="s">
        <v>233</v>
      </c>
      <c r="C316" t="s">
        <v>181</v>
      </c>
      <c r="D316" t="s">
        <v>256</v>
      </c>
      <c r="E316" t="s">
        <v>224</v>
      </c>
      <c r="F316" t="s">
        <v>262</v>
      </c>
      <c r="G316" t="s">
        <v>274</v>
      </c>
      <c r="H316" s="74">
        <v>0</v>
      </c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74"/>
      <c r="U316" s="74"/>
      <c r="V316" s="74"/>
      <c r="W316" s="74"/>
      <c r="X316" s="74"/>
      <c r="Y316" s="74"/>
      <c r="Z316" s="74"/>
      <c r="AA316" s="74"/>
      <c r="AB316" s="74"/>
      <c r="AC316" s="74"/>
      <c r="AD316" s="74"/>
      <c r="AE316" s="74"/>
      <c r="AF316" s="74"/>
      <c r="AG316" s="74"/>
      <c r="AH316" s="74"/>
      <c r="AI316" s="74"/>
      <c r="AJ316" s="74"/>
      <c r="AK316" s="74"/>
      <c r="AL316" s="74"/>
      <c r="AM316" s="74"/>
      <c r="AN316" s="74"/>
      <c r="AO316" s="74"/>
      <c r="AP316" s="74"/>
      <c r="AQ316" s="74"/>
      <c r="AR316" s="74"/>
      <c r="AS316" s="74"/>
      <c r="AT316" s="74"/>
      <c r="AU316" s="74"/>
      <c r="AV316" s="74"/>
      <c r="AW316" s="74"/>
      <c r="AX316" s="74"/>
      <c r="AY316" s="74"/>
      <c r="AZ316" s="74"/>
      <c r="BA316" s="74"/>
      <c r="BB316" s="74"/>
      <c r="BC316" s="74"/>
      <c r="BD316" s="74"/>
      <c r="BE316" s="74"/>
      <c r="BF316" s="74"/>
      <c r="BG316" s="74"/>
      <c r="BH316" s="74"/>
      <c r="BI316" s="74"/>
      <c r="BJ316" s="74"/>
      <c r="BK316" s="74"/>
      <c r="BL316" s="74"/>
      <c r="BM316" s="74"/>
      <c r="BN316" s="74"/>
      <c r="BO316" s="74"/>
      <c r="BP316" s="74"/>
      <c r="BQ316" s="74"/>
      <c r="BR316" s="74"/>
      <c r="BS316" s="74"/>
      <c r="BT316" s="74"/>
      <c r="BU316" s="74"/>
      <c r="BV316" s="74"/>
      <c r="BW316" s="74"/>
      <c r="BX316" s="74"/>
      <c r="BY316" s="74"/>
      <c r="BZ316" s="74"/>
      <c r="CA316" s="74"/>
      <c r="CB316" s="74"/>
      <c r="CC316" s="74"/>
      <c r="CD316" s="74"/>
      <c r="CE316" s="74"/>
      <c r="CF316" s="74"/>
      <c r="CG316" s="74"/>
      <c r="CH316" s="74"/>
      <c r="CI316" s="74"/>
      <c r="CJ316" s="74"/>
      <c r="CK316" s="74"/>
      <c r="CL316" s="74"/>
      <c r="CM316" s="74"/>
      <c r="CN316" s="74"/>
      <c r="CO316" s="74"/>
      <c r="CP316" s="74"/>
      <c r="CQ316" s="74"/>
      <c r="CR316" s="74"/>
      <c r="CS316" s="74"/>
      <c r="CT316" s="74"/>
      <c r="CU316" s="74"/>
      <c r="CV316" s="74"/>
      <c r="CW316" s="74"/>
      <c r="CX316" s="74"/>
      <c r="CY316" s="74"/>
      <c r="CZ316" s="74"/>
      <c r="DA316" s="74"/>
      <c r="DB316" s="74"/>
      <c r="DC316" s="74"/>
      <c r="DD316" s="74"/>
      <c r="DE316" s="74"/>
      <c r="DF316" s="74"/>
      <c r="DG316" s="74"/>
      <c r="DH316" s="74"/>
      <c r="DI316" s="74"/>
      <c r="DJ316" s="74"/>
      <c r="DK316" s="74"/>
      <c r="DL316" s="74"/>
      <c r="DM316" s="74"/>
      <c r="DN316" s="74"/>
      <c r="DO316" s="74"/>
      <c r="DP316" s="74"/>
      <c r="DQ316" s="74"/>
      <c r="DR316" s="74"/>
      <c r="DS316" s="74"/>
      <c r="DT316" s="74"/>
      <c r="DU316" s="74"/>
      <c r="DV316" s="74"/>
      <c r="DW316" s="74"/>
      <c r="DX316" s="74"/>
      <c r="DY316" s="74"/>
      <c r="DZ316" s="74"/>
      <c r="EA316" s="74"/>
      <c r="EB316" s="74"/>
      <c r="EC316" s="74"/>
      <c r="ED316" s="74"/>
      <c r="EE316" s="74"/>
      <c r="EF316" s="74"/>
      <c r="EG316" s="74"/>
      <c r="EH316" s="74"/>
      <c r="EI316" s="74"/>
      <c r="EJ316" s="74"/>
      <c r="EK316" s="74"/>
      <c r="EL316" s="74"/>
      <c r="EM316" s="74"/>
      <c r="EN316" s="74"/>
      <c r="EO316" s="74"/>
      <c r="EP316" s="74"/>
      <c r="EQ316" s="74"/>
      <c r="ER316" s="74"/>
      <c r="ES316" s="74"/>
      <c r="ET316" s="74"/>
      <c r="EU316" s="74"/>
      <c r="EV316" s="74"/>
      <c r="EW316" s="74"/>
      <c r="EX316" s="74"/>
      <c r="EY316" s="74"/>
      <c r="EZ316" s="74"/>
      <c r="FA316" s="74"/>
      <c r="FB316" s="74"/>
      <c r="FC316" s="74"/>
      <c r="FD316" s="74"/>
      <c r="FE316" s="74"/>
      <c r="FF316" s="74"/>
      <c r="FG316" s="74"/>
      <c r="FH316" s="74"/>
      <c r="FI316" s="74"/>
      <c r="FJ316" s="74"/>
      <c r="FK316" s="74"/>
      <c r="FL316" s="74"/>
      <c r="FM316" s="74"/>
      <c r="FN316" s="74"/>
      <c r="FO316" s="74"/>
      <c r="FP316" s="74"/>
      <c r="FQ316" s="74"/>
      <c r="FR316" s="74"/>
      <c r="FS316" s="74"/>
      <c r="FT316" s="74"/>
      <c r="FU316" s="74"/>
      <c r="FV316" s="74"/>
      <c r="FW316" s="74"/>
      <c r="FX316" s="74"/>
      <c r="FY316" s="74"/>
      <c r="FZ316" s="74"/>
      <c r="GA316" s="74"/>
      <c r="GB316" s="74"/>
      <c r="GC316" s="74">
        <v>0</v>
      </c>
      <c r="GD316" s="74">
        <v>1</v>
      </c>
      <c r="GE316" s="74">
        <v>4</v>
      </c>
      <c r="GF316" s="74">
        <v>1</v>
      </c>
      <c r="GG316" t="s">
        <v>234</v>
      </c>
      <c r="GH316" t="s">
        <v>235</v>
      </c>
      <c r="GI316" t="s">
        <v>236</v>
      </c>
      <c r="GJ316" s="47"/>
      <c r="GK316" s="30"/>
    </row>
    <row r="317" spans="1:193" x14ac:dyDescent="0.2">
      <c r="A317" t="s">
        <v>175</v>
      </c>
      <c r="B317" t="s">
        <v>233</v>
      </c>
      <c r="C317" t="s">
        <v>181</v>
      </c>
      <c r="D317" t="s">
        <v>256</v>
      </c>
      <c r="E317" t="s">
        <v>220</v>
      </c>
      <c r="F317" t="s">
        <v>262</v>
      </c>
      <c r="G317" t="s">
        <v>274</v>
      </c>
      <c r="H317" s="74">
        <v>0</v>
      </c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74"/>
      <c r="Z317" s="74"/>
      <c r="AA317" s="74"/>
      <c r="AB317" s="74"/>
      <c r="AC317" s="74"/>
      <c r="AD317" s="74"/>
      <c r="AE317" s="74"/>
      <c r="AF317" s="74"/>
      <c r="AG317" s="74"/>
      <c r="AH317" s="74"/>
      <c r="AI317" s="74"/>
      <c r="AJ317" s="74"/>
      <c r="AK317" s="74"/>
      <c r="AL317" s="74"/>
      <c r="AM317" s="74"/>
      <c r="AN317" s="74"/>
      <c r="AO317" s="74"/>
      <c r="AP317" s="74"/>
      <c r="AQ317" s="74"/>
      <c r="AR317" s="74"/>
      <c r="AS317" s="74"/>
      <c r="AT317" s="74"/>
      <c r="AU317" s="74"/>
      <c r="AV317" s="74"/>
      <c r="AW317" s="74"/>
      <c r="AX317" s="74"/>
      <c r="AY317" s="74"/>
      <c r="AZ317" s="74"/>
      <c r="BA317" s="74"/>
      <c r="BB317" s="74"/>
      <c r="BC317" s="74"/>
      <c r="BD317" s="74"/>
      <c r="BE317" s="74"/>
      <c r="BF317" s="74"/>
      <c r="BG317" s="74"/>
      <c r="BH317" s="74"/>
      <c r="BI317" s="74"/>
      <c r="BJ317" s="74"/>
      <c r="BK317" s="74"/>
      <c r="BL317" s="74"/>
      <c r="BM317" s="74"/>
      <c r="BN317" s="74"/>
      <c r="BO317" s="74"/>
      <c r="BP317" s="74"/>
      <c r="BQ317" s="74"/>
      <c r="BR317" s="74"/>
      <c r="BS317" s="74"/>
      <c r="BT317" s="74"/>
      <c r="BU317" s="74"/>
      <c r="BV317" s="74"/>
      <c r="BW317" s="74"/>
      <c r="BX317" s="74"/>
      <c r="BY317" s="74"/>
      <c r="BZ317" s="74"/>
      <c r="CA317" s="74"/>
      <c r="CB317" s="74"/>
      <c r="CC317" s="74"/>
      <c r="CD317" s="74"/>
      <c r="CE317" s="74"/>
      <c r="CF317" s="74"/>
      <c r="CG317" s="74"/>
      <c r="CH317" s="74"/>
      <c r="CI317" s="74"/>
      <c r="CJ317" s="74"/>
      <c r="CK317" s="74"/>
      <c r="CL317" s="74"/>
      <c r="CM317" s="74"/>
      <c r="CN317" s="74"/>
      <c r="CO317" s="74"/>
      <c r="CP317" s="74"/>
      <c r="CQ317" s="74"/>
      <c r="CR317" s="74"/>
      <c r="CS317" s="74"/>
      <c r="CT317" s="74"/>
      <c r="CU317" s="74"/>
      <c r="CV317" s="74"/>
      <c r="CW317" s="74"/>
      <c r="CX317" s="74"/>
      <c r="CY317" s="74"/>
      <c r="CZ317" s="74"/>
      <c r="DA317" s="74"/>
      <c r="DB317" s="74"/>
      <c r="DC317" s="74"/>
      <c r="DD317" s="74"/>
      <c r="DE317" s="74"/>
      <c r="DF317" s="74"/>
      <c r="DG317" s="74"/>
      <c r="DH317" s="74"/>
      <c r="DI317" s="74"/>
      <c r="DJ317" s="74"/>
      <c r="DK317" s="74"/>
      <c r="DL317" s="74"/>
      <c r="DM317" s="74"/>
      <c r="DN317" s="74"/>
      <c r="DO317" s="74"/>
      <c r="DP317" s="74"/>
      <c r="DQ317" s="74"/>
      <c r="DR317" s="74"/>
      <c r="DS317" s="74"/>
      <c r="DT317" s="74"/>
      <c r="DU317" s="74"/>
      <c r="DV317" s="74"/>
      <c r="DW317" s="74"/>
      <c r="DX317" s="74"/>
      <c r="DY317" s="74"/>
      <c r="DZ317" s="74"/>
      <c r="EA317" s="74"/>
      <c r="EB317" s="74"/>
      <c r="EC317" s="74"/>
      <c r="ED317" s="74"/>
      <c r="EE317" s="74"/>
      <c r="EF317" s="74"/>
      <c r="EG317" s="74"/>
      <c r="EH317" s="74"/>
      <c r="EI317" s="74"/>
      <c r="EJ317" s="74"/>
      <c r="EK317" s="74"/>
      <c r="EL317" s="74"/>
      <c r="EM317" s="74"/>
      <c r="EN317" s="74"/>
      <c r="EO317" s="74"/>
      <c r="EP317" s="74"/>
      <c r="EQ317" s="74"/>
      <c r="ER317" s="74"/>
      <c r="ES317" s="74"/>
      <c r="ET317" s="74"/>
      <c r="EU317" s="74"/>
      <c r="EV317" s="74"/>
      <c r="EW317" s="74"/>
      <c r="EX317" s="74"/>
      <c r="EY317" s="74"/>
      <c r="EZ317" s="74"/>
      <c r="FA317" s="74"/>
      <c r="FB317" s="74"/>
      <c r="FC317" s="74"/>
      <c r="FD317" s="74"/>
      <c r="FE317" s="74"/>
      <c r="FF317" s="74"/>
      <c r="FG317" s="74"/>
      <c r="FH317" s="74"/>
      <c r="FI317" s="74"/>
      <c r="FJ317" s="74"/>
      <c r="FK317" s="74"/>
      <c r="FL317" s="74"/>
      <c r="FM317" s="74"/>
      <c r="FN317" s="74"/>
      <c r="FO317" s="74"/>
      <c r="FP317" s="74"/>
      <c r="FQ317" s="74"/>
      <c r="FR317" s="74"/>
      <c r="FS317" s="74"/>
      <c r="FT317" s="74"/>
      <c r="FU317" s="74"/>
      <c r="FV317" s="74"/>
      <c r="FW317" s="74"/>
      <c r="FX317" s="74"/>
      <c r="FY317" s="74"/>
      <c r="FZ317" s="74"/>
      <c r="GA317" s="74"/>
      <c r="GB317" s="74"/>
      <c r="GC317" s="74">
        <v>0</v>
      </c>
      <c r="GD317" s="74">
        <v>1</v>
      </c>
      <c r="GE317" s="74">
        <v>4</v>
      </c>
      <c r="GF317" s="74">
        <v>1</v>
      </c>
      <c r="GG317" t="s">
        <v>234</v>
      </c>
      <c r="GH317" t="s">
        <v>235</v>
      </c>
      <c r="GI317" t="s">
        <v>236</v>
      </c>
      <c r="GJ317" s="47"/>
      <c r="GK317" s="30"/>
    </row>
    <row r="318" spans="1:193" x14ac:dyDescent="0.2">
      <c r="A318" t="s">
        <v>175</v>
      </c>
      <c r="B318" t="s">
        <v>233</v>
      </c>
      <c r="C318" t="s">
        <v>181</v>
      </c>
      <c r="D318" t="s">
        <v>256</v>
      </c>
      <c r="E318" t="s">
        <v>221</v>
      </c>
      <c r="F318" t="s">
        <v>262</v>
      </c>
      <c r="G318" t="s">
        <v>274</v>
      </c>
      <c r="H318" s="74">
        <v>0</v>
      </c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74"/>
      <c r="U318" s="74"/>
      <c r="V318" s="74"/>
      <c r="W318" s="74"/>
      <c r="X318" s="74"/>
      <c r="Y318" s="74"/>
      <c r="Z318" s="74"/>
      <c r="AA318" s="74"/>
      <c r="AB318" s="74"/>
      <c r="AC318" s="74"/>
      <c r="AD318" s="74"/>
      <c r="AE318" s="74"/>
      <c r="AF318" s="74"/>
      <c r="AG318" s="74"/>
      <c r="AH318" s="74"/>
      <c r="AI318" s="74"/>
      <c r="AJ318" s="74"/>
      <c r="AK318" s="74"/>
      <c r="AL318" s="74"/>
      <c r="AM318" s="74"/>
      <c r="AN318" s="74"/>
      <c r="AO318" s="74"/>
      <c r="AP318" s="74"/>
      <c r="AQ318" s="74"/>
      <c r="AR318" s="74"/>
      <c r="AS318" s="74"/>
      <c r="AT318" s="74"/>
      <c r="AU318" s="74"/>
      <c r="AV318" s="74"/>
      <c r="AW318" s="74"/>
      <c r="AX318" s="74"/>
      <c r="AY318" s="74"/>
      <c r="AZ318" s="74"/>
      <c r="BA318" s="74"/>
      <c r="BB318" s="74"/>
      <c r="BC318" s="74"/>
      <c r="BD318" s="74"/>
      <c r="BE318" s="74"/>
      <c r="BF318" s="74"/>
      <c r="BG318" s="74"/>
      <c r="BH318" s="74"/>
      <c r="BI318" s="74"/>
      <c r="BJ318" s="74"/>
      <c r="BK318" s="74"/>
      <c r="BL318" s="74"/>
      <c r="BM318" s="74"/>
      <c r="BN318" s="74"/>
      <c r="BO318" s="74"/>
      <c r="BP318" s="74"/>
      <c r="BQ318" s="74"/>
      <c r="BR318" s="74"/>
      <c r="BS318" s="74"/>
      <c r="BT318" s="74"/>
      <c r="BU318" s="74"/>
      <c r="BV318" s="74"/>
      <c r="BW318" s="74"/>
      <c r="BX318" s="74"/>
      <c r="BY318" s="74"/>
      <c r="BZ318" s="74"/>
      <c r="CA318" s="74"/>
      <c r="CB318" s="74"/>
      <c r="CC318" s="74"/>
      <c r="CD318" s="74"/>
      <c r="CE318" s="74"/>
      <c r="CF318" s="74"/>
      <c r="CG318" s="74"/>
      <c r="CH318" s="74"/>
      <c r="CI318" s="74"/>
      <c r="CJ318" s="74"/>
      <c r="CK318" s="74"/>
      <c r="CL318" s="74"/>
      <c r="CM318" s="74"/>
      <c r="CN318" s="74"/>
      <c r="CO318" s="74"/>
      <c r="CP318" s="74"/>
      <c r="CQ318" s="74"/>
      <c r="CR318" s="74"/>
      <c r="CS318" s="74"/>
      <c r="CT318" s="74"/>
      <c r="CU318" s="74"/>
      <c r="CV318" s="74"/>
      <c r="CW318" s="74"/>
      <c r="CX318" s="74"/>
      <c r="CY318" s="74"/>
      <c r="CZ318" s="74"/>
      <c r="DA318" s="74"/>
      <c r="DB318" s="74"/>
      <c r="DC318" s="74"/>
      <c r="DD318" s="74"/>
      <c r="DE318" s="74"/>
      <c r="DF318" s="74"/>
      <c r="DG318" s="74"/>
      <c r="DH318" s="74"/>
      <c r="DI318" s="74"/>
      <c r="DJ318" s="74"/>
      <c r="DK318" s="74"/>
      <c r="DL318" s="74"/>
      <c r="DM318" s="74"/>
      <c r="DN318" s="74"/>
      <c r="DO318" s="74"/>
      <c r="DP318" s="74"/>
      <c r="DQ318" s="74"/>
      <c r="DR318" s="74"/>
      <c r="DS318" s="74"/>
      <c r="DT318" s="74"/>
      <c r="DU318" s="74"/>
      <c r="DV318" s="74"/>
      <c r="DW318" s="74"/>
      <c r="DX318" s="74"/>
      <c r="DY318" s="74"/>
      <c r="DZ318" s="74"/>
      <c r="EA318" s="74"/>
      <c r="EB318" s="74"/>
      <c r="EC318" s="74"/>
      <c r="ED318" s="74"/>
      <c r="EE318" s="74"/>
      <c r="EF318" s="74"/>
      <c r="EG318" s="74"/>
      <c r="EH318" s="74"/>
      <c r="EI318" s="74"/>
      <c r="EJ318" s="74"/>
      <c r="EK318" s="74"/>
      <c r="EL318" s="74"/>
      <c r="EM318" s="74"/>
      <c r="EN318" s="74"/>
      <c r="EO318" s="74"/>
      <c r="EP318" s="74"/>
      <c r="EQ318" s="74"/>
      <c r="ER318" s="74"/>
      <c r="ES318" s="74"/>
      <c r="ET318" s="74"/>
      <c r="EU318" s="74"/>
      <c r="EV318" s="74"/>
      <c r="EW318" s="74"/>
      <c r="EX318" s="74"/>
      <c r="EY318" s="74"/>
      <c r="EZ318" s="74"/>
      <c r="FA318" s="74"/>
      <c r="FB318" s="74"/>
      <c r="FC318" s="74"/>
      <c r="FD318" s="74"/>
      <c r="FE318" s="74"/>
      <c r="FF318" s="74"/>
      <c r="FG318" s="74"/>
      <c r="FH318" s="74"/>
      <c r="FI318" s="74"/>
      <c r="FJ318" s="74"/>
      <c r="FK318" s="74"/>
      <c r="FL318" s="74"/>
      <c r="FM318" s="74"/>
      <c r="FN318" s="74"/>
      <c r="FO318" s="74"/>
      <c r="FP318" s="74"/>
      <c r="FQ318" s="74"/>
      <c r="FR318" s="74"/>
      <c r="FS318" s="74"/>
      <c r="FT318" s="74"/>
      <c r="FU318" s="74"/>
      <c r="FV318" s="74"/>
      <c r="FW318" s="74"/>
      <c r="FX318" s="74"/>
      <c r="FY318" s="74"/>
      <c r="FZ318" s="74"/>
      <c r="GA318" s="74"/>
      <c r="GB318" s="74"/>
      <c r="GC318" s="74">
        <v>0</v>
      </c>
      <c r="GD318" s="74">
        <v>1</v>
      </c>
      <c r="GE318" s="74">
        <v>4</v>
      </c>
      <c r="GF318" s="74">
        <v>1</v>
      </c>
      <c r="GG318" t="s">
        <v>234</v>
      </c>
      <c r="GH318" t="s">
        <v>235</v>
      </c>
      <c r="GI318" t="s">
        <v>236</v>
      </c>
      <c r="GJ318" s="47"/>
      <c r="GK318" s="30"/>
    </row>
    <row r="319" spans="1:193" x14ac:dyDescent="0.2">
      <c r="A319" t="s">
        <v>175</v>
      </c>
      <c r="B319" t="s">
        <v>233</v>
      </c>
      <c r="C319" t="s">
        <v>181</v>
      </c>
      <c r="D319" t="s">
        <v>256</v>
      </c>
      <c r="E319" t="s">
        <v>186</v>
      </c>
      <c r="F319" t="s">
        <v>262</v>
      </c>
      <c r="G319" t="s">
        <v>274</v>
      </c>
      <c r="H319" s="74">
        <v>0</v>
      </c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>
        <v>0</v>
      </c>
      <c r="GD319" s="74">
        <v>1</v>
      </c>
      <c r="GE319" s="74">
        <v>4</v>
      </c>
      <c r="GF319" s="74">
        <v>1</v>
      </c>
      <c r="GG319" t="s">
        <v>234</v>
      </c>
      <c r="GH319" t="s">
        <v>235</v>
      </c>
      <c r="GI319" t="s">
        <v>236</v>
      </c>
      <c r="GJ319" s="47"/>
      <c r="GK319" s="30"/>
    </row>
    <row r="320" spans="1:193" x14ac:dyDescent="0.2">
      <c r="A320" t="s">
        <v>175</v>
      </c>
      <c r="B320" t="s">
        <v>233</v>
      </c>
      <c r="C320" t="s">
        <v>181</v>
      </c>
      <c r="D320" t="s">
        <v>256</v>
      </c>
      <c r="E320" t="s">
        <v>187</v>
      </c>
      <c r="F320" t="s">
        <v>262</v>
      </c>
      <c r="G320" t="s">
        <v>274</v>
      </c>
      <c r="H320" s="74">
        <v>0</v>
      </c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74"/>
      <c r="U320" s="74"/>
      <c r="V320" s="74"/>
      <c r="W320" s="74"/>
      <c r="X320" s="74"/>
      <c r="Y320" s="74"/>
      <c r="Z320" s="74"/>
      <c r="AA320" s="74"/>
      <c r="AB320" s="74"/>
      <c r="AC320" s="74"/>
      <c r="AD320" s="74"/>
      <c r="AE320" s="74"/>
      <c r="AF320" s="74"/>
      <c r="AG320" s="74"/>
      <c r="AH320" s="74"/>
      <c r="AI320" s="74"/>
      <c r="AJ320" s="74"/>
      <c r="AK320" s="74"/>
      <c r="AL320" s="74"/>
      <c r="AM320" s="74"/>
      <c r="AN320" s="74"/>
      <c r="AO320" s="74"/>
      <c r="AP320" s="74"/>
      <c r="AQ320" s="74"/>
      <c r="AR320" s="74"/>
      <c r="AS320" s="74"/>
      <c r="AT320" s="74"/>
      <c r="AU320" s="74"/>
      <c r="AV320" s="74"/>
      <c r="AW320" s="74"/>
      <c r="AX320" s="74"/>
      <c r="AY320" s="74"/>
      <c r="AZ320" s="74"/>
      <c r="BA320" s="74"/>
      <c r="BB320" s="74"/>
      <c r="BC320" s="74"/>
      <c r="BD320" s="74"/>
      <c r="BE320" s="74"/>
      <c r="BF320" s="74"/>
      <c r="BG320" s="74"/>
      <c r="BH320" s="74"/>
      <c r="BI320" s="74"/>
      <c r="BJ320" s="74"/>
      <c r="BK320" s="74"/>
      <c r="BL320" s="74"/>
      <c r="BM320" s="74"/>
      <c r="BN320" s="74"/>
      <c r="BO320" s="74"/>
      <c r="BP320" s="74"/>
      <c r="BQ320" s="74"/>
      <c r="BR320" s="74"/>
      <c r="BS320" s="74"/>
      <c r="BT320" s="74"/>
      <c r="BU320" s="74"/>
      <c r="BV320" s="74"/>
      <c r="BW320" s="74"/>
      <c r="BX320" s="74"/>
      <c r="BY320" s="74"/>
      <c r="BZ320" s="74"/>
      <c r="CA320" s="74"/>
      <c r="CB320" s="74"/>
      <c r="CC320" s="74"/>
      <c r="CD320" s="74"/>
      <c r="CE320" s="74"/>
      <c r="CF320" s="74"/>
      <c r="CG320" s="74"/>
      <c r="CH320" s="74"/>
      <c r="CI320" s="74"/>
      <c r="CJ320" s="74"/>
      <c r="CK320" s="74"/>
      <c r="CL320" s="74"/>
      <c r="CM320" s="74"/>
      <c r="CN320" s="74"/>
      <c r="CO320" s="74"/>
      <c r="CP320" s="74"/>
      <c r="CQ320" s="74"/>
      <c r="CR320" s="74"/>
      <c r="CS320" s="74"/>
      <c r="CT320" s="74"/>
      <c r="CU320" s="74"/>
      <c r="CV320" s="74"/>
      <c r="CW320" s="74"/>
      <c r="CX320" s="74"/>
      <c r="CY320" s="74"/>
      <c r="CZ320" s="74"/>
      <c r="DA320" s="74"/>
      <c r="DB320" s="74"/>
      <c r="DC320" s="74"/>
      <c r="DD320" s="74"/>
      <c r="DE320" s="74"/>
      <c r="DF320" s="74"/>
      <c r="DG320" s="74"/>
      <c r="DH320" s="74"/>
      <c r="DI320" s="74"/>
      <c r="DJ320" s="74"/>
      <c r="DK320" s="74"/>
      <c r="DL320" s="74"/>
      <c r="DM320" s="74"/>
      <c r="DN320" s="74"/>
      <c r="DO320" s="74"/>
      <c r="DP320" s="74"/>
      <c r="DQ320" s="74"/>
      <c r="DR320" s="74"/>
      <c r="DS320" s="74"/>
      <c r="DT320" s="74"/>
      <c r="DU320" s="74"/>
      <c r="DV320" s="74"/>
      <c r="DW320" s="74"/>
      <c r="DX320" s="74"/>
      <c r="DY320" s="74"/>
      <c r="DZ320" s="74"/>
      <c r="EA320" s="74"/>
      <c r="EB320" s="74"/>
      <c r="EC320" s="74"/>
      <c r="ED320" s="74"/>
      <c r="EE320" s="74"/>
      <c r="EF320" s="74"/>
      <c r="EG320" s="74"/>
      <c r="EH320" s="74"/>
      <c r="EI320" s="74"/>
      <c r="EJ320" s="74"/>
      <c r="EK320" s="74"/>
      <c r="EL320" s="74"/>
      <c r="EM320" s="74"/>
      <c r="EN320" s="74"/>
      <c r="EO320" s="74"/>
      <c r="EP320" s="74"/>
      <c r="EQ320" s="74"/>
      <c r="ER320" s="74"/>
      <c r="ES320" s="74"/>
      <c r="ET320" s="74"/>
      <c r="EU320" s="74"/>
      <c r="EV320" s="74"/>
      <c r="EW320" s="74"/>
      <c r="EX320" s="74"/>
      <c r="EY320" s="74"/>
      <c r="EZ320" s="74"/>
      <c r="FA320" s="74"/>
      <c r="FB320" s="74"/>
      <c r="FC320" s="74"/>
      <c r="FD320" s="74"/>
      <c r="FE320" s="74"/>
      <c r="FF320" s="74"/>
      <c r="FG320" s="74"/>
      <c r="FH320" s="74"/>
      <c r="FI320" s="74"/>
      <c r="FJ320" s="74"/>
      <c r="FK320" s="74"/>
      <c r="FL320" s="74"/>
      <c r="FM320" s="74"/>
      <c r="FN320" s="74"/>
      <c r="FO320" s="74"/>
      <c r="FP320" s="74"/>
      <c r="FQ320" s="74"/>
      <c r="FR320" s="74"/>
      <c r="FS320" s="74"/>
      <c r="FT320" s="74"/>
      <c r="FU320" s="74"/>
      <c r="FV320" s="74"/>
      <c r="FW320" s="74"/>
      <c r="FX320" s="74"/>
      <c r="FY320" s="74"/>
      <c r="FZ320" s="74"/>
      <c r="GA320" s="74"/>
      <c r="GB320" s="74"/>
      <c r="GC320" s="74">
        <v>0</v>
      </c>
      <c r="GD320" s="74">
        <v>1</v>
      </c>
      <c r="GE320" s="74">
        <v>4</v>
      </c>
      <c r="GF320" s="74">
        <v>1</v>
      </c>
      <c r="GG320" t="s">
        <v>234</v>
      </c>
      <c r="GH320" t="s">
        <v>235</v>
      </c>
      <c r="GI320" t="s">
        <v>236</v>
      </c>
      <c r="GJ320" s="47"/>
      <c r="GK320" s="30"/>
    </row>
    <row r="321" spans="1:193" x14ac:dyDescent="0.2">
      <c r="A321" t="s">
        <v>175</v>
      </c>
      <c r="B321" t="s">
        <v>233</v>
      </c>
      <c r="C321" t="s">
        <v>181</v>
      </c>
      <c r="D321" t="s">
        <v>256</v>
      </c>
      <c r="E321" t="s">
        <v>188</v>
      </c>
      <c r="F321" t="s">
        <v>262</v>
      </c>
      <c r="G321" t="s">
        <v>274</v>
      </c>
      <c r="H321" s="74">
        <v>0</v>
      </c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74"/>
      <c r="U321" s="74"/>
      <c r="V321" s="74"/>
      <c r="W321" s="74"/>
      <c r="X321" s="74"/>
      <c r="Y321" s="74"/>
      <c r="Z321" s="74"/>
      <c r="AA321" s="74"/>
      <c r="AB321" s="74"/>
      <c r="AC321" s="74"/>
      <c r="AD321" s="74"/>
      <c r="AE321" s="74"/>
      <c r="AF321" s="74"/>
      <c r="AG321" s="74"/>
      <c r="AH321" s="74"/>
      <c r="AI321" s="74"/>
      <c r="AJ321" s="74"/>
      <c r="AK321" s="74"/>
      <c r="AL321" s="74"/>
      <c r="AM321" s="74"/>
      <c r="AN321" s="74"/>
      <c r="AO321" s="74"/>
      <c r="AP321" s="74"/>
      <c r="AQ321" s="74"/>
      <c r="AR321" s="74"/>
      <c r="AS321" s="74"/>
      <c r="AT321" s="74"/>
      <c r="AU321" s="74"/>
      <c r="AV321" s="74"/>
      <c r="AW321" s="74"/>
      <c r="AX321" s="74"/>
      <c r="AY321" s="74"/>
      <c r="AZ321" s="74"/>
      <c r="BA321" s="74"/>
      <c r="BB321" s="74"/>
      <c r="BC321" s="74"/>
      <c r="BD321" s="74"/>
      <c r="BE321" s="74"/>
      <c r="BF321" s="74"/>
      <c r="BG321" s="74"/>
      <c r="BH321" s="74"/>
      <c r="BI321" s="74"/>
      <c r="BJ321" s="74"/>
      <c r="BK321" s="74"/>
      <c r="BL321" s="74"/>
      <c r="BM321" s="74"/>
      <c r="BN321" s="74"/>
      <c r="BO321" s="74"/>
      <c r="BP321" s="74"/>
      <c r="BQ321" s="74"/>
      <c r="BR321" s="74"/>
      <c r="BS321" s="74"/>
      <c r="BT321" s="74"/>
      <c r="BU321" s="74"/>
      <c r="BV321" s="74"/>
      <c r="BW321" s="74"/>
      <c r="BX321" s="74"/>
      <c r="BY321" s="74"/>
      <c r="BZ321" s="74"/>
      <c r="CA321" s="74"/>
      <c r="CB321" s="74"/>
      <c r="CC321" s="74"/>
      <c r="CD321" s="74"/>
      <c r="CE321" s="74"/>
      <c r="CF321" s="74"/>
      <c r="CG321" s="74"/>
      <c r="CH321" s="74"/>
      <c r="CI321" s="74"/>
      <c r="CJ321" s="74"/>
      <c r="CK321" s="74"/>
      <c r="CL321" s="74"/>
      <c r="CM321" s="74"/>
      <c r="CN321" s="74"/>
      <c r="CO321" s="74"/>
      <c r="CP321" s="74"/>
      <c r="CQ321" s="74"/>
      <c r="CR321" s="74"/>
      <c r="CS321" s="74"/>
      <c r="CT321" s="74"/>
      <c r="CU321" s="74"/>
      <c r="CV321" s="74"/>
      <c r="CW321" s="74"/>
      <c r="CX321" s="74"/>
      <c r="CY321" s="74"/>
      <c r="CZ321" s="74"/>
      <c r="DA321" s="74"/>
      <c r="DB321" s="74"/>
      <c r="DC321" s="74"/>
      <c r="DD321" s="74"/>
      <c r="DE321" s="74"/>
      <c r="DF321" s="74"/>
      <c r="DG321" s="74"/>
      <c r="DH321" s="74"/>
      <c r="DI321" s="74"/>
      <c r="DJ321" s="74"/>
      <c r="DK321" s="74"/>
      <c r="DL321" s="74"/>
      <c r="DM321" s="74"/>
      <c r="DN321" s="74"/>
      <c r="DO321" s="74"/>
      <c r="DP321" s="74"/>
      <c r="DQ321" s="74"/>
      <c r="DR321" s="74"/>
      <c r="DS321" s="74"/>
      <c r="DT321" s="74"/>
      <c r="DU321" s="74"/>
      <c r="DV321" s="74"/>
      <c r="DW321" s="74"/>
      <c r="DX321" s="74"/>
      <c r="DY321" s="74"/>
      <c r="DZ321" s="74"/>
      <c r="EA321" s="74"/>
      <c r="EB321" s="74"/>
      <c r="EC321" s="74"/>
      <c r="ED321" s="74"/>
      <c r="EE321" s="74"/>
      <c r="EF321" s="74"/>
      <c r="EG321" s="74"/>
      <c r="EH321" s="74"/>
      <c r="EI321" s="74"/>
      <c r="EJ321" s="74"/>
      <c r="EK321" s="74"/>
      <c r="EL321" s="74"/>
      <c r="EM321" s="74"/>
      <c r="EN321" s="74"/>
      <c r="EO321" s="74"/>
      <c r="EP321" s="74"/>
      <c r="EQ321" s="74"/>
      <c r="ER321" s="74"/>
      <c r="ES321" s="74"/>
      <c r="ET321" s="74"/>
      <c r="EU321" s="74"/>
      <c r="EV321" s="74"/>
      <c r="EW321" s="74"/>
      <c r="EX321" s="74"/>
      <c r="EY321" s="74"/>
      <c r="EZ321" s="74"/>
      <c r="FA321" s="74"/>
      <c r="FB321" s="74"/>
      <c r="FC321" s="74"/>
      <c r="FD321" s="74"/>
      <c r="FE321" s="74"/>
      <c r="FF321" s="74"/>
      <c r="FG321" s="74"/>
      <c r="FH321" s="74"/>
      <c r="FI321" s="74"/>
      <c r="FJ321" s="74"/>
      <c r="FK321" s="74"/>
      <c r="FL321" s="74"/>
      <c r="FM321" s="74"/>
      <c r="FN321" s="74"/>
      <c r="FO321" s="74"/>
      <c r="FP321" s="74"/>
      <c r="FQ321" s="74"/>
      <c r="FR321" s="74"/>
      <c r="FS321" s="74"/>
      <c r="FT321" s="74"/>
      <c r="FU321" s="74"/>
      <c r="FV321" s="74"/>
      <c r="FW321" s="74"/>
      <c r="FX321" s="74"/>
      <c r="FY321" s="74"/>
      <c r="FZ321" s="74"/>
      <c r="GA321" s="74"/>
      <c r="GB321" s="74"/>
      <c r="GC321" s="74">
        <v>0</v>
      </c>
      <c r="GD321" s="74">
        <v>1</v>
      </c>
      <c r="GE321" s="74">
        <v>4</v>
      </c>
      <c r="GF321" s="74">
        <v>1</v>
      </c>
      <c r="GG321" t="s">
        <v>234</v>
      </c>
      <c r="GH321" t="s">
        <v>235</v>
      </c>
      <c r="GI321" t="s">
        <v>236</v>
      </c>
      <c r="GJ321" s="47"/>
      <c r="GK321" s="30"/>
    </row>
    <row r="322" spans="1:193" x14ac:dyDescent="0.2">
      <c r="A322" t="s">
        <v>175</v>
      </c>
      <c r="B322" t="s">
        <v>233</v>
      </c>
      <c r="C322" t="s">
        <v>181</v>
      </c>
      <c r="D322" t="s">
        <v>256</v>
      </c>
      <c r="E322" t="s">
        <v>189</v>
      </c>
      <c r="F322" t="s">
        <v>262</v>
      </c>
      <c r="G322" t="s">
        <v>274</v>
      </c>
      <c r="H322" s="74">
        <v>0</v>
      </c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74"/>
      <c r="U322" s="74"/>
      <c r="V322" s="74"/>
      <c r="W322" s="74"/>
      <c r="X322" s="74"/>
      <c r="Y322" s="74"/>
      <c r="Z322" s="74"/>
      <c r="AA322" s="74"/>
      <c r="AB322" s="74"/>
      <c r="AC322" s="74"/>
      <c r="AD322" s="74"/>
      <c r="AE322" s="74"/>
      <c r="AF322" s="74"/>
      <c r="AG322" s="74"/>
      <c r="AH322" s="74"/>
      <c r="AI322" s="74"/>
      <c r="AJ322" s="74"/>
      <c r="AK322" s="74"/>
      <c r="AL322" s="74"/>
      <c r="AM322" s="74"/>
      <c r="AN322" s="74"/>
      <c r="AO322" s="74"/>
      <c r="AP322" s="74"/>
      <c r="AQ322" s="74"/>
      <c r="AR322" s="74"/>
      <c r="AS322" s="74"/>
      <c r="AT322" s="74"/>
      <c r="AU322" s="74"/>
      <c r="AV322" s="74"/>
      <c r="AW322" s="74"/>
      <c r="AX322" s="74"/>
      <c r="AY322" s="74"/>
      <c r="AZ322" s="74"/>
      <c r="BA322" s="74"/>
      <c r="BB322" s="74"/>
      <c r="BC322" s="74"/>
      <c r="BD322" s="74"/>
      <c r="BE322" s="74"/>
      <c r="BF322" s="74"/>
      <c r="BG322" s="74"/>
      <c r="BH322" s="74"/>
      <c r="BI322" s="74"/>
      <c r="BJ322" s="74"/>
      <c r="BK322" s="74"/>
      <c r="BL322" s="74"/>
      <c r="BM322" s="74"/>
      <c r="BN322" s="74"/>
      <c r="BO322" s="74"/>
      <c r="BP322" s="74"/>
      <c r="BQ322" s="74"/>
      <c r="BR322" s="74"/>
      <c r="BS322" s="74"/>
      <c r="BT322" s="74"/>
      <c r="BU322" s="74"/>
      <c r="BV322" s="74"/>
      <c r="BW322" s="74"/>
      <c r="BX322" s="74"/>
      <c r="BY322" s="74"/>
      <c r="BZ322" s="74"/>
      <c r="CA322" s="74"/>
      <c r="CB322" s="74"/>
      <c r="CC322" s="74"/>
      <c r="CD322" s="74"/>
      <c r="CE322" s="74"/>
      <c r="CF322" s="74"/>
      <c r="CG322" s="74"/>
      <c r="CH322" s="74"/>
      <c r="CI322" s="74"/>
      <c r="CJ322" s="74"/>
      <c r="CK322" s="74"/>
      <c r="CL322" s="74"/>
      <c r="CM322" s="74"/>
      <c r="CN322" s="74"/>
      <c r="CO322" s="74"/>
      <c r="CP322" s="74"/>
      <c r="CQ322" s="74"/>
      <c r="CR322" s="74"/>
      <c r="CS322" s="74"/>
      <c r="CT322" s="74"/>
      <c r="CU322" s="74"/>
      <c r="CV322" s="74"/>
      <c r="CW322" s="74"/>
      <c r="CX322" s="74"/>
      <c r="CY322" s="74"/>
      <c r="CZ322" s="74"/>
      <c r="DA322" s="74"/>
      <c r="DB322" s="74"/>
      <c r="DC322" s="74"/>
      <c r="DD322" s="74"/>
      <c r="DE322" s="74"/>
      <c r="DF322" s="74"/>
      <c r="DG322" s="74"/>
      <c r="DH322" s="74"/>
      <c r="DI322" s="74"/>
      <c r="DJ322" s="74"/>
      <c r="DK322" s="74"/>
      <c r="DL322" s="74"/>
      <c r="DM322" s="74"/>
      <c r="DN322" s="74"/>
      <c r="DO322" s="74"/>
      <c r="DP322" s="74"/>
      <c r="DQ322" s="74"/>
      <c r="DR322" s="74"/>
      <c r="DS322" s="74"/>
      <c r="DT322" s="74"/>
      <c r="DU322" s="74"/>
      <c r="DV322" s="74"/>
      <c r="DW322" s="74"/>
      <c r="DX322" s="74"/>
      <c r="DY322" s="74"/>
      <c r="DZ322" s="74"/>
      <c r="EA322" s="74"/>
      <c r="EB322" s="74"/>
      <c r="EC322" s="74"/>
      <c r="ED322" s="74"/>
      <c r="EE322" s="74"/>
      <c r="EF322" s="74"/>
      <c r="EG322" s="74"/>
      <c r="EH322" s="74"/>
      <c r="EI322" s="74"/>
      <c r="EJ322" s="74"/>
      <c r="EK322" s="74"/>
      <c r="EL322" s="74"/>
      <c r="EM322" s="74"/>
      <c r="EN322" s="74"/>
      <c r="EO322" s="74"/>
      <c r="EP322" s="74"/>
      <c r="EQ322" s="74"/>
      <c r="ER322" s="74"/>
      <c r="ES322" s="74"/>
      <c r="ET322" s="74"/>
      <c r="EU322" s="74"/>
      <c r="EV322" s="74"/>
      <c r="EW322" s="74"/>
      <c r="EX322" s="74"/>
      <c r="EY322" s="74"/>
      <c r="EZ322" s="74"/>
      <c r="FA322" s="74"/>
      <c r="FB322" s="74"/>
      <c r="FC322" s="74"/>
      <c r="FD322" s="74"/>
      <c r="FE322" s="74"/>
      <c r="FF322" s="74"/>
      <c r="FG322" s="74"/>
      <c r="FH322" s="74"/>
      <c r="FI322" s="74"/>
      <c r="FJ322" s="74"/>
      <c r="FK322" s="74"/>
      <c r="FL322" s="74"/>
      <c r="FM322" s="74"/>
      <c r="FN322" s="74"/>
      <c r="FO322" s="74"/>
      <c r="FP322" s="74"/>
      <c r="FQ322" s="74"/>
      <c r="FR322" s="74"/>
      <c r="FS322" s="74"/>
      <c r="FT322" s="74"/>
      <c r="FU322" s="74"/>
      <c r="FV322" s="74"/>
      <c r="FW322" s="74"/>
      <c r="FX322" s="74"/>
      <c r="FY322" s="74"/>
      <c r="FZ322" s="74"/>
      <c r="GA322" s="74"/>
      <c r="GB322" s="74"/>
      <c r="GC322" s="74">
        <v>0</v>
      </c>
      <c r="GD322" s="74">
        <v>1</v>
      </c>
      <c r="GE322" s="74">
        <v>4</v>
      </c>
      <c r="GF322" s="74">
        <v>1</v>
      </c>
      <c r="GG322" t="s">
        <v>234</v>
      </c>
      <c r="GH322" t="s">
        <v>235</v>
      </c>
      <c r="GI322" t="s">
        <v>236</v>
      </c>
      <c r="GJ322" s="47"/>
      <c r="GK322" s="30"/>
    </row>
    <row r="323" spans="1:193" x14ac:dyDescent="0.2">
      <c r="A323" t="s">
        <v>175</v>
      </c>
      <c r="B323" t="s">
        <v>233</v>
      </c>
      <c r="C323" t="s">
        <v>181</v>
      </c>
      <c r="D323" t="s">
        <v>256</v>
      </c>
      <c r="E323" t="s">
        <v>190</v>
      </c>
      <c r="F323" t="s">
        <v>262</v>
      </c>
      <c r="G323" t="s">
        <v>274</v>
      </c>
      <c r="H323" s="74">
        <v>0</v>
      </c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74"/>
      <c r="U323" s="74"/>
      <c r="V323" s="74"/>
      <c r="W323" s="74"/>
      <c r="X323" s="74"/>
      <c r="Y323" s="74"/>
      <c r="Z323" s="74"/>
      <c r="AA323" s="74"/>
      <c r="AB323" s="74"/>
      <c r="AC323" s="74"/>
      <c r="AD323" s="74"/>
      <c r="AE323" s="74"/>
      <c r="AF323" s="74"/>
      <c r="AG323" s="74"/>
      <c r="AH323" s="74"/>
      <c r="AI323" s="74"/>
      <c r="AJ323" s="74"/>
      <c r="AK323" s="74"/>
      <c r="AL323" s="74"/>
      <c r="AM323" s="74"/>
      <c r="AN323" s="74"/>
      <c r="AO323" s="74"/>
      <c r="AP323" s="74"/>
      <c r="AQ323" s="74"/>
      <c r="AR323" s="74"/>
      <c r="AS323" s="74"/>
      <c r="AT323" s="74"/>
      <c r="AU323" s="74"/>
      <c r="AV323" s="74"/>
      <c r="AW323" s="74"/>
      <c r="AX323" s="74"/>
      <c r="AY323" s="74"/>
      <c r="AZ323" s="74"/>
      <c r="BA323" s="74"/>
      <c r="BB323" s="74"/>
      <c r="BC323" s="74"/>
      <c r="BD323" s="74"/>
      <c r="BE323" s="74"/>
      <c r="BF323" s="74"/>
      <c r="BG323" s="74"/>
      <c r="BH323" s="74"/>
      <c r="BI323" s="74"/>
      <c r="BJ323" s="74"/>
      <c r="BK323" s="74"/>
      <c r="BL323" s="74"/>
      <c r="BM323" s="74"/>
      <c r="BN323" s="74"/>
      <c r="BO323" s="74"/>
      <c r="BP323" s="74"/>
      <c r="BQ323" s="74"/>
      <c r="BR323" s="74"/>
      <c r="BS323" s="74"/>
      <c r="BT323" s="74"/>
      <c r="BU323" s="74"/>
      <c r="BV323" s="74"/>
      <c r="BW323" s="74"/>
      <c r="BX323" s="74"/>
      <c r="BY323" s="74"/>
      <c r="BZ323" s="74"/>
      <c r="CA323" s="74"/>
      <c r="CB323" s="74"/>
      <c r="CC323" s="74"/>
      <c r="CD323" s="74"/>
      <c r="CE323" s="74"/>
      <c r="CF323" s="74"/>
      <c r="CG323" s="74"/>
      <c r="CH323" s="74"/>
      <c r="CI323" s="74"/>
      <c r="CJ323" s="74"/>
      <c r="CK323" s="74"/>
      <c r="CL323" s="74"/>
      <c r="CM323" s="74"/>
      <c r="CN323" s="74"/>
      <c r="CO323" s="74"/>
      <c r="CP323" s="74"/>
      <c r="CQ323" s="74"/>
      <c r="CR323" s="74"/>
      <c r="CS323" s="74"/>
      <c r="CT323" s="74"/>
      <c r="CU323" s="74"/>
      <c r="CV323" s="74"/>
      <c r="CW323" s="74"/>
      <c r="CX323" s="74"/>
      <c r="CY323" s="74"/>
      <c r="CZ323" s="74"/>
      <c r="DA323" s="74"/>
      <c r="DB323" s="74"/>
      <c r="DC323" s="74"/>
      <c r="DD323" s="74"/>
      <c r="DE323" s="74"/>
      <c r="DF323" s="74"/>
      <c r="DG323" s="74"/>
      <c r="DH323" s="74"/>
      <c r="DI323" s="74"/>
      <c r="DJ323" s="74"/>
      <c r="DK323" s="74"/>
      <c r="DL323" s="74"/>
      <c r="DM323" s="74"/>
      <c r="DN323" s="74"/>
      <c r="DO323" s="74"/>
      <c r="DP323" s="74"/>
      <c r="DQ323" s="74"/>
      <c r="DR323" s="74"/>
      <c r="DS323" s="74"/>
      <c r="DT323" s="74"/>
      <c r="DU323" s="74"/>
      <c r="DV323" s="74"/>
      <c r="DW323" s="74"/>
      <c r="DX323" s="74"/>
      <c r="DY323" s="74"/>
      <c r="DZ323" s="74"/>
      <c r="EA323" s="74"/>
      <c r="EB323" s="74"/>
      <c r="EC323" s="74"/>
      <c r="ED323" s="74"/>
      <c r="EE323" s="74"/>
      <c r="EF323" s="74"/>
      <c r="EG323" s="74"/>
      <c r="EH323" s="74"/>
      <c r="EI323" s="74"/>
      <c r="EJ323" s="74"/>
      <c r="EK323" s="74"/>
      <c r="EL323" s="74"/>
      <c r="EM323" s="74"/>
      <c r="EN323" s="74"/>
      <c r="EO323" s="74"/>
      <c r="EP323" s="74"/>
      <c r="EQ323" s="74"/>
      <c r="ER323" s="74"/>
      <c r="ES323" s="74"/>
      <c r="ET323" s="74"/>
      <c r="EU323" s="74"/>
      <c r="EV323" s="74"/>
      <c r="EW323" s="74"/>
      <c r="EX323" s="74"/>
      <c r="EY323" s="74"/>
      <c r="EZ323" s="74"/>
      <c r="FA323" s="74"/>
      <c r="FB323" s="74"/>
      <c r="FC323" s="74"/>
      <c r="FD323" s="74"/>
      <c r="FE323" s="74"/>
      <c r="FF323" s="74"/>
      <c r="FG323" s="74"/>
      <c r="FH323" s="74"/>
      <c r="FI323" s="74"/>
      <c r="FJ323" s="74"/>
      <c r="FK323" s="74"/>
      <c r="FL323" s="74"/>
      <c r="FM323" s="74"/>
      <c r="FN323" s="74"/>
      <c r="FO323" s="74"/>
      <c r="FP323" s="74"/>
      <c r="FQ323" s="74"/>
      <c r="FR323" s="74"/>
      <c r="FS323" s="74"/>
      <c r="FT323" s="74"/>
      <c r="FU323" s="74"/>
      <c r="FV323" s="74"/>
      <c r="FW323" s="74"/>
      <c r="FX323" s="74"/>
      <c r="FY323" s="74"/>
      <c r="FZ323" s="74"/>
      <c r="GA323" s="74"/>
      <c r="GB323" s="74"/>
      <c r="GC323" s="74">
        <v>0</v>
      </c>
      <c r="GD323" s="74">
        <v>1</v>
      </c>
      <c r="GE323" s="74">
        <v>4</v>
      </c>
      <c r="GF323" s="74">
        <v>1</v>
      </c>
      <c r="GG323" t="s">
        <v>234</v>
      </c>
      <c r="GH323" t="s">
        <v>235</v>
      </c>
      <c r="GI323" t="s">
        <v>236</v>
      </c>
      <c r="GJ323" s="47"/>
      <c r="GK323" s="30"/>
    </row>
    <row r="324" spans="1:193" x14ac:dyDescent="0.2">
      <c r="A324" t="s">
        <v>175</v>
      </c>
      <c r="B324" t="s">
        <v>233</v>
      </c>
      <c r="C324" t="s">
        <v>181</v>
      </c>
      <c r="D324" t="s">
        <v>256</v>
      </c>
      <c r="E324" t="s">
        <v>191</v>
      </c>
      <c r="F324" t="s">
        <v>262</v>
      </c>
      <c r="G324" t="s">
        <v>274</v>
      </c>
      <c r="H324" s="74">
        <v>0</v>
      </c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74"/>
      <c r="U324" s="74"/>
      <c r="V324" s="74"/>
      <c r="W324" s="74"/>
      <c r="X324" s="74"/>
      <c r="Y324" s="74"/>
      <c r="Z324" s="74"/>
      <c r="AA324" s="74"/>
      <c r="AB324" s="74"/>
      <c r="AC324" s="74"/>
      <c r="AD324" s="74"/>
      <c r="AE324" s="74"/>
      <c r="AF324" s="74"/>
      <c r="AG324" s="74"/>
      <c r="AH324" s="74"/>
      <c r="AI324" s="74"/>
      <c r="AJ324" s="74"/>
      <c r="AK324" s="74"/>
      <c r="AL324" s="74"/>
      <c r="AM324" s="74"/>
      <c r="AN324" s="74"/>
      <c r="AO324" s="74"/>
      <c r="AP324" s="74"/>
      <c r="AQ324" s="74"/>
      <c r="AR324" s="74"/>
      <c r="AS324" s="74"/>
      <c r="AT324" s="74"/>
      <c r="AU324" s="74"/>
      <c r="AV324" s="74"/>
      <c r="AW324" s="74"/>
      <c r="AX324" s="74"/>
      <c r="AY324" s="74"/>
      <c r="AZ324" s="74"/>
      <c r="BA324" s="74"/>
      <c r="BB324" s="74"/>
      <c r="BC324" s="74"/>
      <c r="BD324" s="74"/>
      <c r="BE324" s="74"/>
      <c r="BF324" s="74"/>
      <c r="BG324" s="74"/>
      <c r="BH324" s="74"/>
      <c r="BI324" s="74"/>
      <c r="BJ324" s="74"/>
      <c r="BK324" s="74"/>
      <c r="BL324" s="74"/>
      <c r="BM324" s="74"/>
      <c r="BN324" s="74"/>
      <c r="BO324" s="74"/>
      <c r="BP324" s="74"/>
      <c r="BQ324" s="74"/>
      <c r="BR324" s="74"/>
      <c r="BS324" s="74"/>
      <c r="BT324" s="74"/>
      <c r="BU324" s="74"/>
      <c r="BV324" s="74"/>
      <c r="BW324" s="74"/>
      <c r="BX324" s="74"/>
      <c r="BY324" s="74"/>
      <c r="BZ324" s="74"/>
      <c r="CA324" s="74"/>
      <c r="CB324" s="74"/>
      <c r="CC324" s="74"/>
      <c r="CD324" s="74"/>
      <c r="CE324" s="74"/>
      <c r="CF324" s="74"/>
      <c r="CG324" s="74"/>
      <c r="CH324" s="74"/>
      <c r="CI324" s="74"/>
      <c r="CJ324" s="74"/>
      <c r="CK324" s="74"/>
      <c r="CL324" s="74"/>
      <c r="CM324" s="74"/>
      <c r="CN324" s="74"/>
      <c r="CO324" s="74"/>
      <c r="CP324" s="74"/>
      <c r="CQ324" s="74"/>
      <c r="CR324" s="74"/>
      <c r="CS324" s="74"/>
      <c r="CT324" s="74"/>
      <c r="CU324" s="74"/>
      <c r="CV324" s="74"/>
      <c r="CW324" s="74"/>
      <c r="CX324" s="74"/>
      <c r="CY324" s="74"/>
      <c r="CZ324" s="74"/>
      <c r="DA324" s="74"/>
      <c r="DB324" s="74"/>
      <c r="DC324" s="74"/>
      <c r="DD324" s="74"/>
      <c r="DE324" s="74"/>
      <c r="DF324" s="74"/>
      <c r="DG324" s="74"/>
      <c r="DH324" s="74"/>
      <c r="DI324" s="74"/>
      <c r="DJ324" s="74"/>
      <c r="DK324" s="74"/>
      <c r="DL324" s="74"/>
      <c r="DM324" s="74"/>
      <c r="DN324" s="74"/>
      <c r="DO324" s="74"/>
      <c r="DP324" s="74"/>
      <c r="DQ324" s="74"/>
      <c r="DR324" s="74"/>
      <c r="DS324" s="74"/>
      <c r="DT324" s="74"/>
      <c r="DU324" s="74"/>
      <c r="DV324" s="74"/>
      <c r="DW324" s="74"/>
      <c r="DX324" s="74"/>
      <c r="DY324" s="74"/>
      <c r="DZ324" s="74"/>
      <c r="EA324" s="74"/>
      <c r="EB324" s="74"/>
      <c r="EC324" s="74"/>
      <c r="ED324" s="74"/>
      <c r="EE324" s="74"/>
      <c r="EF324" s="74"/>
      <c r="EG324" s="74"/>
      <c r="EH324" s="74"/>
      <c r="EI324" s="74"/>
      <c r="EJ324" s="74"/>
      <c r="EK324" s="74"/>
      <c r="EL324" s="74"/>
      <c r="EM324" s="74"/>
      <c r="EN324" s="74"/>
      <c r="EO324" s="74"/>
      <c r="EP324" s="74"/>
      <c r="EQ324" s="74"/>
      <c r="ER324" s="74"/>
      <c r="ES324" s="74"/>
      <c r="ET324" s="74"/>
      <c r="EU324" s="74"/>
      <c r="EV324" s="74"/>
      <c r="EW324" s="74"/>
      <c r="EX324" s="74"/>
      <c r="EY324" s="74"/>
      <c r="EZ324" s="74"/>
      <c r="FA324" s="74"/>
      <c r="FB324" s="74"/>
      <c r="FC324" s="74"/>
      <c r="FD324" s="74"/>
      <c r="FE324" s="74"/>
      <c r="FF324" s="74"/>
      <c r="FG324" s="74"/>
      <c r="FH324" s="74"/>
      <c r="FI324" s="74"/>
      <c r="FJ324" s="74"/>
      <c r="FK324" s="74"/>
      <c r="FL324" s="74"/>
      <c r="FM324" s="74"/>
      <c r="FN324" s="74"/>
      <c r="FO324" s="74"/>
      <c r="FP324" s="74"/>
      <c r="FQ324" s="74"/>
      <c r="FR324" s="74"/>
      <c r="FS324" s="74"/>
      <c r="FT324" s="74"/>
      <c r="FU324" s="74"/>
      <c r="FV324" s="74"/>
      <c r="FW324" s="74"/>
      <c r="FX324" s="74"/>
      <c r="FY324" s="74"/>
      <c r="FZ324" s="74"/>
      <c r="GA324" s="74"/>
      <c r="GB324" s="74"/>
      <c r="GC324" s="74">
        <v>0</v>
      </c>
      <c r="GD324" s="74">
        <v>1</v>
      </c>
      <c r="GE324" s="74">
        <v>4</v>
      </c>
      <c r="GF324" s="74">
        <v>1</v>
      </c>
      <c r="GG324" t="s">
        <v>234</v>
      </c>
      <c r="GH324" t="s">
        <v>235</v>
      </c>
      <c r="GI324" t="s">
        <v>236</v>
      </c>
      <c r="GJ324" s="47"/>
      <c r="GK324" s="30"/>
    </row>
    <row r="325" spans="1:193" x14ac:dyDescent="0.2">
      <c r="A325" t="s">
        <v>175</v>
      </c>
      <c r="B325" t="s">
        <v>233</v>
      </c>
      <c r="C325" t="s">
        <v>181</v>
      </c>
      <c r="D325" t="s">
        <v>256</v>
      </c>
      <c r="E325" t="s">
        <v>192</v>
      </c>
      <c r="F325" t="s">
        <v>262</v>
      </c>
      <c r="G325" t="s">
        <v>274</v>
      </c>
      <c r="H325" s="74">
        <v>0</v>
      </c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74"/>
      <c r="U325" s="74"/>
      <c r="V325" s="74"/>
      <c r="W325" s="74"/>
      <c r="X325" s="74"/>
      <c r="Y325" s="74"/>
      <c r="Z325" s="74"/>
      <c r="AA325" s="74"/>
      <c r="AB325" s="74"/>
      <c r="AC325" s="74"/>
      <c r="AD325" s="74"/>
      <c r="AE325" s="74"/>
      <c r="AF325" s="74"/>
      <c r="AG325" s="74"/>
      <c r="AH325" s="74"/>
      <c r="AI325" s="74"/>
      <c r="AJ325" s="74"/>
      <c r="AK325" s="74"/>
      <c r="AL325" s="74"/>
      <c r="AM325" s="74"/>
      <c r="AN325" s="74"/>
      <c r="AO325" s="74"/>
      <c r="AP325" s="74"/>
      <c r="AQ325" s="74"/>
      <c r="AR325" s="74"/>
      <c r="AS325" s="74"/>
      <c r="AT325" s="74"/>
      <c r="AU325" s="74"/>
      <c r="AV325" s="74"/>
      <c r="AW325" s="74"/>
      <c r="AX325" s="74"/>
      <c r="AY325" s="74"/>
      <c r="AZ325" s="74"/>
      <c r="BA325" s="74"/>
      <c r="BB325" s="74"/>
      <c r="BC325" s="74"/>
      <c r="BD325" s="74"/>
      <c r="BE325" s="74"/>
      <c r="BF325" s="74"/>
      <c r="BG325" s="74"/>
      <c r="BH325" s="74"/>
      <c r="BI325" s="74"/>
      <c r="BJ325" s="74"/>
      <c r="BK325" s="74"/>
      <c r="BL325" s="74"/>
      <c r="BM325" s="74"/>
      <c r="BN325" s="74"/>
      <c r="BO325" s="74"/>
      <c r="BP325" s="74"/>
      <c r="BQ325" s="74"/>
      <c r="BR325" s="74"/>
      <c r="BS325" s="74"/>
      <c r="BT325" s="74"/>
      <c r="BU325" s="74"/>
      <c r="BV325" s="74"/>
      <c r="BW325" s="74"/>
      <c r="BX325" s="74"/>
      <c r="BY325" s="74"/>
      <c r="BZ325" s="74"/>
      <c r="CA325" s="74"/>
      <c r="CB325" s="74"/>
      <c r="CC325" s="74"/>
      <c r="CD325" s="74"/>
      <c r="CE325" s="74"/>
      <c r="CF325" s="74"/>
      <c r="CG325" s="74"/>
      <c r="CH325" s="74"/>
      <c r="CI325" s="74"/>
      <c r="CJ325" s="74"/>
      <c r="CK325" s="74"/>
      <c r="CL325" s="74"/>
      <c r="CM325" s="74"/>
      <c r="CN325" s="74"/>
      <c r="CO325" s="74"/>
      <c r="CP325" s="74"/>
      <c r="CQ325" s="74"/>
      <c r="CR325" s="74"/>
      <c r="CS325" s="74"/>
      <c r="CT325" s="74"/>
      <c r="CU325" s="74"/>
      <c r="CV325" s="74"/>
      <c r="CW325" s="74"/>
      <c r="CX325" s="74"/>
      <c r="CY325" s="74"/>
      <c r="CZ325" s="74"/>
      <c r="DA325" s="74"/>
      <c r="DB325" s="74"/>
      <c r="DC325" s="74"/>
      <c r="DD325" s="74"/>
      <c r="DE325" s="74"/>
      <c r="DF325" s="74"/>
      <c r="DG325" s="74"/>
      <c r="DH325" s="74"/>
      <c r="DI325" s="74"/>
      <c r="DJ325" s="74"/>
      <c r="DK325" s="74"/>
      <c r="DL325" s="74"/>
      <c r="DM325" s="74"/>
      <c r="DN325" s="74"/>
      <c r="DO325" s="74"/>
      <c r="DP325" s="74"/>
      <c r="DQ325" s="74"/>
      <c r="DR325" s="74"/>
      <c r="DS325" s="74"/>
      <c r="DT325" s="74"/>
      <c r="DU325" s="74"/>
      <c r="DV325" s="74"/>
      <c r="DW325" s="74"/>
      <c r="DX325" s="74"/>
      <c r="DY325" s="74"/>
      <c r="DZ325" s="74"/>
      <c r="EA325" s="74"/>
      <c r="EB325" s="74"/>
      <c r="EC325" s="74"/>
      <c r="ED325" s="74"/>
      <c r="EE325" s="74"/>
      <c r="EF325" s="74"/>
      <c r="EG325" s="74"/>
      <c r="EH325" s="74"/>
      <c r="EI325" s="74"/>
      <c r="EJ325" s="74"/>
      <c r="EK325" s="74"/>
      <c r="EL325" s="74"/>
      <c r="EM325" s="74"/>
      <c r="EN325" s="74"/>
      <c r="EO325" s="74"/>
      <c r="EP325" s="74"/>
      <c r="EQ325" s="74"/>
      <c r="ER325" s="74"/>
      <c r="ES325" s="74"/>
      <c r="ET325" s="74"/>
      <c r="EU325" s="74"/>
      <c r="EV325" s="74"/>
      <c r="EW325" s="74"/>
      <c r="EX325" s="74"/>
      <c r="EY325" s="74"/>
      <c r="EZ325" s="74"/>
      <c r="FA325" s="74"/>
      <c r="FB325" s="74"/>
      <c r="FC325" s="74"/>
      <c r="FD325" s="74"/>
      <c r="FE325" s="74"/>
      <c r="FF325" s="74"/>
      <c r="FG325" s="74"/>
      <c r="FH325" s="74"/>
      <c r="FI325" s="74"/>
      <c r="FJ325" s="74"/>
      <c r="FK325" s="74"/>
      <c r="FL325" s="74"/>
      <c r="FM325" s="74"/>
      <c r="FN325" s="74"/>
      <c r="FO325" s="74"/>
      <c r="FP325" s="74"/>
      <c r="FQ325" s="74"/>
      <c r="FR325" s="74"/>
      <c r="FS325" s="74"/>
      <c r="FT325" s="74"/>
      <c r="FU325" s="74"/>
      <c r="FV325" s="74"/>
      <c r="FW325" s="74"/>
      <c r="FX325" s="74"/>
      <c r="FY325" s="74"/>
      <c r="FZ325" s="74"/>
      <c r="GA325" s="74"/>
      <c r="GB325" s="74"/>
      <c r="GC325" s="74">
        <v>0</v>
      </c>
      <c r="GD325" s="74">
        <v>1</v>
      </c>
      <c r="GE325" s="74">
        <v>4</v>
      </c>
      <c r="GF325" s="74">
        <v>1</v>
      </c>
      <c r="GG325" t="s">
        <v>234</v>
      </c>
      <c r="GH325" t="s">
        <v>235</v>
      </c>
      <c r="GI325" t="s">
        <v>236</v>
      </c>
      <c r="GJ325" s="47"/>
      <c r="GK325" s="30"/>
    </row>
    <row r="326" spans="1:193" x14ac:dyDescent="0.2">
      <c r="A326" t="s">
        <v>175</v>
      </c>
      <c r="B326" t="s">
        <v>233</v>
      </c>
      <c r="C326" t="s">
        <v>181</v>
      </c>
      <c r="D326" t="s">
        <v>185</v>
      </c>
      <c r="E326" t="s">
        <v>222</v>
      </c>
      <c r="F326" t="s">
        <v>262</v>
      </c>
      <c r="G326" t="s">
        <v>274</v>
      </c>
      <c r="H326" s="74">
        <v>0</v>
      </c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4"/>
      <c r="AA326" s="74"/>
      <c r="AB326" s="74"/>
      <c r="AC326" s="74"/>
      <c r="AD326" s="74"/>
      <c r="AE326" s="74"/>
      <c r="AF326" s="74"/>
      <c r="AG326" s="74"/>
      <c r="AH326" s="74"/>
      <c r="AI326" s="74"/>
      <c r="AJ326" s="74"/>
      <c r="AK326" s="74"/>
      <c r="AL326" s="74"/>
      <c r="AM326" s="74"/>
      <c r="AN326" s="74"/>
      <c r="AO326" s="74"/>
      <c r="AP326" s="74"/>
      <c r="AQ326" s="74"/>
      <c r="AR326" s="74"/>
      <c r="AS326" s="74"/>
      <c r="AT326" s="74"/>
      <c r="AU326" s="74"/>
      <c r="AV326" s="74"/>
      <c r="AW326" s="74"/>
      <c r="AX326" s="74"/>
      <c r="AY326" s="74"/>
      <c r="AZ326" s="74"/>
      <c r="BA326" s="74"/>
      <c r="BB326" s="74"/>
      <c r="BC326" s="74"/>
      <c r="BD326" s="74"/>
      <c r="BE326" s="74"/>
      <c r="BF326" s="74"/>
      <c r="BG326" s="74"/>
      <c r="BH326" s="74"/>
      <c r="BI326" s="74"/>
      <c r="BJ326" s="74"/>
      <c r="BK326" s="74"/>
      <c r="BL326" s="74"/>
      <c r="BM326" s="74"/>
      <c r="BN326" s="74"/>
      <c r="BO326" s="74"/>
      <c r="BP326" s="74"/>
      <c r="BQ326" s="74"/>
      <c r="BR326" s="74"/>
      <c r="BS326" s="74"/>
      <c r="BT326" s="74"/>
      <c r="BU326" s="74"/>
      <c r="BV326" s="74"/>
      <c r="BW326" s="74"/>
      <c r="BX326" s="74"/>
      <c r="BY326" s="74"/>
      <c r="BZ326" s="74"/>
      <c r="CA326" s="74"/>
      <c r="CB326" s="74"/>
      <c r="CC326" s="74"/>
      <c r="CD326" s="74"/>
      <c r="CE326" s="74"/>
      <c r="CF326" s="74"/>
      <c r="CG326" s="74"/>
      <c r="CH326" s="74"/>
      <c r="CI326" s="74"/>
      <c r="CJ326" s="74"/>
      <c r="CK326" s="74"/>
      <c r="CL326" s="74"/>
      <c r="CM326" s="74"/>
      <c r="CN326" s="74"/>
      <c r="CO326" s="74"/>
      <c r="CP326" s="74"/>
      <c r="CQ326" s="74"/>
      <c r="CR326" s="74"/>
      <c r="CS326" s="74"/>
      <c r="CT326" s="74"/>
      <c r="CU326" s="74"/>
      <c r="CV326" s="74"/>
      <c r="CW326" s="74"/>
      <c r="CX326" s="74"/>
      <c r="CY326" s="74"/>
      <c r="CZ326" s="74"/>
      <c r="DA326" s="74"/>
      <c r="DB326" s="74"/>
      <c r="DC326" s="74"/>
      <c r="DD326" s="74"/>
      <c r="DE326" s="74"/>
      <c r="DF326" s="74"/>
      <c r="DG326" s="74"/>
      <c r="DH326" s="74"/>
      <c r="DI326" s="74"/>
      <c r="DJ326" s="74"/>
      <c r="DK326" s="74"/>
      <c r="DL326" s="74"/>
      <c r="DM326" s="74"/>
      <c r="DN326" s="74"/>
      <c r="DO326" s="74"/>
      <c r="DP326" s="74"/>
      <c r="DQ326" s="74"/>
      <c r="DR326" s="74"/>
      <c r="DS326" s="74"/>
      <c r="DT326" s="74"/>
      <c r="DU326" s="74"/>
      <c r="DV326" s="74"/>
      <c r="DW326" s="74"/>
      <c r="DX326" s="74"/>
      <c r="DY326" s="74"/>
      <c r="DZ326" s="74"/>
      <c r="EA326" s="74"/>
      <c r="EB326" s="74"/>
      <c r="EC326" s="74"/>
      <c r="ED326" s="74"/>
      <c r="EE326" s="74"/>
      <c r="EF326" s="74"/>
      <c r="EG326" s="74"/>
      <c r="EH326" s="74"/>
      <c r="EI326" s="74"/>
      <c r="EJ326" s="74"/>
      <c r="EK326" s="74"/>
      <c r="EL326" s="74"/>
      <c r="EM326" s="74"/>
      <c r="EN326" s="74"/>
      <c r="EO326" s="74"/>
      <c r="EP326" s="74"/>
      <c r="EQ326" s="74"/>
      <c r="ER326" s="74"/>
      <c r="ES326" s="74"/>
      <c r="ET326" s="74"/>
      <c r="EU326" s="74"/>
      <c r="EV326" s="74"/>
      <c r="EW326" s="74"/>
      <c r="EX326" s="74"/>
      <c r="EY326" s="74"/>
      <c r="EZ326" s="74"/>
      <c r="FA326" s="74"/>
      <c r="FB326" s="74"/>
      <c r="FC326" s="74"/>
      <c r="FD326" s="74"/>
      <c r="FE326" s="74"/>
      <c r="FF326" s="74"/>
      <c r="FG326" s="74"/>
      <c r="FH326" s="74"/>
      <c r="FI326" s="74"/>
      <c r="FJ326" s="74"/>
      <c r="FK326" s="74"/>
      <c r="FL326" s="74"/>
      <c r="FM326" s="74"/>
      <c r="FN326" s="74"/>
      <c r="FO326" s="74"/>
      <c r="FP326" s="74"/>
      <c r="FQ326" s="74"/>
      <c r="FR326" s="74"/>
      <c r="FS326" s="74"/>
      <c r="FT326" s="74"/>
      <c r="FU326" s="74"/>
      <c r="FV326" s="74"/>
      <c r="FW326" s="74"/>
      <c r="FX326" s="74"/>
      <c r="FY326" s="74"/>
      <c r="FZ326" s="74"/>
      <c r="GA326" s="74"/>
      <c r="GB326" s="74"/>
      <c r="GC326" s="74">
        <v>0</v>
      </c>
      <c r="GD326" s="74">
        <v>1</v>
      </c>
      <c r="GE326" s="74">
        <v>4</v>
      </c>
      <c r="GF326" s="74">
        <v>1</v>
      </c>
      <c r="GG326" t="s">
        <v>234</v>
      </c>
      <c r="GH326" t="s">
        <v>235</v>
      </c>
      <c r="GI326" t="s">
        <v>236</v>
      </c>
      <c r="GJ326" s="47"/>
      <c r="GK326" s="30"/>
    </row>
    <row r="327" spans="1:193" x14ac:dyDescent="0.2">
      <c r="A327" t="s">
        <v>175</v>
      </c>
      <c r="B327" t="s">
        <v>233</v>
      </c>
      <c r="C327" t="s">
        <v>181</v>
      </c>
      <c r="D327" t="s">
        <v>185</v>
      </c>
      <c r="E327" t="s">
        <v>223</v>
      </c>
      <c r="F327" t="s">
        <v>262</v>
      </c>
      <c r="G327" t="s">
        <v>274</v>
      </c>
      <c r="H327" s="74">
        <v>0</v>
      </c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4"/>
      <c r="AA327" s="74"/>
      <c r="AB327" s="74"/>
      <c r="AC327" s="74"/>
      <c r="AD327" s="74"/>
      <c r="AE327" s="74"/>
      <c r="AF327" s="74"/>
      <c r="AG327" s="74"/>
      <c r="AH327" s="74"/>
      <c r="AI327" s="74"/>
      <c r="AJ327" s="74"/>
      <c r="AK327" s="74"/>
      <c r="AL327" s="74"/>
      <c r="AM327" s="74"/>
      <c r="AN327" s="74"/>
      <c r="AO327" s="74"/>
      <c r="AP327" s="74"/>
      <c r="AQ327" s="74"/>
      <c r="AR327" s="74"/>
      <c r="AS327" s="74"/>
      <c r="AT327" s="74"/>
      <c r="AU327" s="74"/>
      <c r="AV327" s="74"/>
      <c r="AW327" s="74"/>
      <c r="AX327" s="74"/>
      <c r="AY327" s="74"/>
      <c r="AZ327" s="74"/>
      <c r="BA327" s="74"/>
      <c r="BB327" s="74"/>
      <c r="BC327" s="74"/>
      <c r="BD327" s="74"/>
      <c r="BE327" s="74"/>
      <c r="BF327" s="74"/>
      <c r="BG327" s="74"/>
      <c r="BH327" s="74"/>
      <c r="BI327" s="74"/>
      <c r="BJ327" s="74"/>
      <c r="BK327" s="74"/>
      <c r="BL327" s="74"/>
      <c r="BM327" s="74"/>
      <c r="BN327" s="74"/>
      <c r="BO327" s="74"/>
      <c r="BP327" s="74"/>
      <c r="BQ327" s="74"/>
      <c r="BR327" s="74"/>
      <c r="BS327" s="74"/>
      <c r="BT327" s="74"/>
      <c r="BU327" s="74"/>
      <c r="BV327" s="74"/>
      <c r="BW327" s="74"/>
      <c r="BX327" s="74"/>
      <c r="BY327" s="74"/>
      <c r="BZ327" s="74"/>
      <c r="CA327" s="74"/>
      <c r="CB327" s="74"/>
      <c r="CC327" s="74"/>
      <c r="CD327" s="74"/>
      <c r="CE327" s="74"/>
      <c r="CF327" s="74"/>
      <c r="CG327" s="74"/>
      <c r="CH327" s="74"/>
      <c r="CI327" s="74"/>
      <c r="CJ327" s="74"/>
      <c r="CK327" s="74"/>
      <c r="CL327" s="74"/>
      <c r="CM327" s="74"/>
      <c r="CN327" s="74"/>
      <c r="CO327" s="74"/>
      <c r="CP327" s="74"/>
      <c r="CQ327" s="74"/>
      <c r="CR327" s="74"/>
      <c r="CS327" s="74"/>
      <c r="CT327" s="74"/>
      <c r="CU327" s="74"/>
      <c r="CV327" s="74"/>
      <c r="CW327" s="74"/>
      <c r="CX327" s="74"/>
      <c r="CY327" s="74"/>
      <c r="CZ327" s="74"/>
      <c r="DA327" s="74"/>
      <c r="DB327" s="74"/>
      <c r="DC327" s="74"/>
      <c r="DD327" s="74"/>
      <c r="DE327" s="74"/>
      <c r="DF327" s="74"/>
      <c r="DG327" s="74"/>
      <c r="DH327" s="74"/>
      <c r="DI327" s="74"/>
      <c r="DJ327" s="74"/>
      <c r="DK327" s="74"/>
      <c r="DL327" s="74"/>
      <c r="DM327" s="74"/>
      <c r="DN327" s="74"/>
      <c r="DO327" s="74"/>
      <c r="DP327" s="74"/>
      <c r="DQ327" s="74"/>
      <c r="DR327" s="74"/>
      <c r="DS327" s="74"/>
      <c r="DT327" s="74"/>
      <c r="DU327" s="74"/>
      <c r="DV327" s="74"/>
      <c r="DW327" s="74"/>
      <c r="DX327" s="74"/>
      <c r="DY327" s="74"/>
      <c r="DZ327" s="74"/>
      <c r="EA327" s="74"/>
      <c r="EB327" s="74"/>
      <c r="EC327" s="74"/>
      <c r="ED327" s="74"/>
      <c r="EE327" s="74"/>
      <c r="EF327" s="74"/>
      <c r="EG327" s="74"/>
      <c r="EH327" s="74"/>
      <c r="EI327" s="74"/>
      <c r="EJ327" s="74"/>
      <c r="EK327" s="74"/>
      <c r="EL327" s="74"/>
      <c r="EM327" s="74"/>
      <c r="EN327" s="74"/>
      <c r="EO327" s="74"/>
      <c r="EP327" s="74"/>
      <c r="EQ327" s="74"/>
      <c r="ER327" s="74"/>
      <c r="ES327" s="74"/>
      <c r="ET327" s="74"/>
      <c r="EU327" s="74"/>
      <c r="EV327" s="74"/>
      <c r="EW327" s="74"/>
      <c r="EX327" s="74"/>
      <c r="EY327" s="74"/>
      <c r="EZ327" s="74"/>
      <c r="FA327" s="74"/>
      <c r="FB327" s="74"/>
      <c r="FC327" s="74"/>
      <c r="FD327" s="74"/>
      <c r="FE327" s="74"/>
      <c r="FF327" s="74"/>
      <c r="FG327" s="74"/>
      <c r="FH327" s="74"/>
      <c r="FI327" s="74"/>
      <c r="FJ327" s="74"/>
      <c r="FK327" s="74"/>
      <c r="FL327" s="74"/>
      <c r="FM327" s="74"/>
      <c r="FN327" s="74"/>
      <c r="FO327" s="74"/>
      <c r="FP327" s="74"/>
      <c r="FQ327" s="74"/>
      <c r="FR327" s="74"/>
      <c r="FS327" s="74"/>
      <c r="FT327" s="74"/>
      <c r="FU327" s="74"/>
      <c r="FV327" s="74"/>
      <c r="FW327" s="74"/>
      <c r="FX327" s="74"/>
      <c r="FY327" s="74"/>
      <c r="FZ327" s="74"/>
      <c r="GA327" s="74"/>
      <c r="GB327" s="74"/>
      <c r="GC327" s="74">
        <v>0</v>
      </c>
      <c r="GD327" s="74">
        <v>1</v>
      </c>
      <c r="GE327" s="74">
        <v>4</v>
      </c>
      <c r="GF327" s="74">
        <v>1</v>
      </c>
      <c r="GG327" t="s">
        <v>234</v>
      </c>
      <c r="GH327" t="s">
        <v>235</v>
      </c>
      <c r="GI327" t="s">
        <v>236</v>
      </c>
      <c r="GJ327" s="47"/>
      <c r="GK327" s="30"/>
    </row>
    <row r="328" spans="1:193" x14ac:dyDescent="0.2">
      <c r="A328" t="s">
        <v>175</v>
      </c>
      <c r="B328" t="s">
        <v>233</v>
      </c>
      <c r="C328" t="s">
        <v>181</v>
      </c>
      <c r="D328" t="s">
        <v>185</v>
      </c>
      <c r="E328" t="s">
        <v>224</v>
      </c>
      <c r="F328" t="s">
        <v>262</v>
      </c>
      <c r="G328" t="s">
        <v>274</v>
      </c>
      <c r="H328" s="74">
        <v>0</v>
      </c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4"/>
      <c r="AA328" s="74"/>
      <c r="AB328" s="74"/>
      <c r="AC328" s="74"/>
      <c r="AD328" s="74"/>
      <c r="AE328" s="74"/>
      <c r="AF328" s="74"/>
      <c r="AG328" s="74"/>
      <c r="AH328" s="74"/>
      <c r="AI328" s="74"/>
      <c r="AJ328" s="74"/>
      <c r="AK328" s="74"/>
      <c r="AL328" s="74"/>
      <c r="AM328" s="74"/>
      <c r="AN328" s="74"/>
      <c r="AO328" s="74"/>
      <c r="AP328" s="74"/>
      <c r="AQ328" s="74"/>
      <c r="AR328" s="74"/>
      <c r="AS328" s="74"/>
      <c r="AT328" s="74"/>
      <c r="AU328" s="74"/>
      <c r="AV328" s="74"/>
      <c r="AW328" s="74"/>
      <c r="AX328" s="74"/>
      <c r="AY328" s="74"/>
      <c r="AZ328" s="74"/>
      <c r="BA328" s="74"/>
      <c r="BB328" s="74"/>
      <c r="BC328" s="74"/>
      <c r="BD328" s="74"/>
      <c r="BE328" s="74"/>
      <c r="BF328" s="74"/>
      <c r="BG328" s="74"/>
      <c r="BH328" s="74"/>
      <c r="BI328" s="74"/>
      <c r="BJ328" s="74"/>
      <c r="BK328" s="74"/>
      <c r="BL328" s="74"/>
      <c r="BM328" s="74"/>
      <c r="BN328" s="74"/>
      <c r="BO328" s="74"/>
      <c r="BP328" s="74"/>
      <c r="BQ328" s="74"/>
      <c r="BR328" s="74"/>
      <c r="BS328" s="74"/>
      <c r="BT328" s="74"/>
      <c r="BU328" s="74"/>
      <c r="BV328" s="74"/>
      <c r="BW328" s="74"/>
      <c r="BX328" s="74"/>
      <c r="BY328" s="74"/>
      <c r="BZ328" s="74"/>
      <c r="CA328" s="74"/>
      <c r="CB328" s="74"/>
      <c r="CC328" s="74"/>
      <c r="CD328" s="74"/>
      <c r="CE328" s="74"/>
      <c r="CF328" s="74"/>
      <c r="CG328" s="74"/>
      <c r="CH328" s="74"/>
      <c r="CI328" s="74"/>
      <c r="CJ328" s="74"/>
      <c r="CK328" s="74"/>
      <c r="CL328" s="74"/>
      <c r="CM328" s="74"/>
      <c r="CN328" s="74"/>
      <c r="CO328" s="74"/>
      <c r="CP328" s="74"/>
      <c r="CQ328" s="74"/>
      <c r="CR328" s="74"/>
      <c r="CS328" s="74"/>
      <c r="CT328" s="74"/>
      <c r="CU328" s="74"/>
      <c r="CV328" s="74"/>
      <c r="CW328" s="74"/>
      <c r="CX328" s="74"/>
      <c r="CY328" s="74"/>
      <c r="CZ328" s="74"/>
      <c r="DA328" s="74"/>
      <c r="DB328" s="74"/>
      <c r="DC328" s="74"/>
      <c r="DD328" s="74"/>
      <c r="DE328" s="74"/>
      <c r="DF328" s="74"/>
      <c r="DG328" s="74"/>
      <c r="DH328" s="74"/>
      <c r="DI328" s="74"/>
      <c r="DJ328" s="74"/>
      <c r="DK328" s="74"/>
      <c r="DL328" s="74"/>
      <c r="DM328" s="74"/>
      <c r="DN328" s="74"/>
      <c r="DO328" s="74"/>
      <c r="DP328" s="74"/>
      <c r="DQ328" s="74"/>
      <c r="DR328" s="74"/>
      <c r="DS328" s="74"/>
      <c r="DT328" s="74"/>
      <c r="DU328" s="74"/>
      <c r="DV328" s="74"/>
      <c r="DW328" s="74"/>
      <c r="DX328" s="74"/>
      <c r="DY328" s="74"/>
      <c r="DZ328" s="74"/>
      <c r="EA328" s="74"/>
      <c r="EB328" s="74"/>
      <c r="EC328" s="74"/>
      <c r="ED328" s="74"/>
      <c r="EE328" s="74"/>
      <c r="EF328" s="74"/>
      <c r="EG328" s="74"/>
      <c r="EH328" s="74"/>
      <c r="EI328" s="74"/>
      <c r="EJ328" s="74"/>
      <c r="EK328" s="74"/>
      <c r="EL328" s="74"/>
      <c r="EM328" s="74"/>
      <c r="EN328" s="74"/>
      <c r="EO328" s="74"/>
      <c r="EP328" s="74"/>
      <c r="EQ328" s="74"/>
      <c r="ER328" s="74"/>
      <c r="ES328" s="74"/>
      <c r="ET328" s="74"/>
      <c r="EU328" s="74"/>
      <c r="EV328" s="74"/>
      <c r="EW328" s="74"/>
      <c r="EX328" s="74"/>
      <c r="EY328" s="74"/>
      <c r="EZ328" s="74"/>
      <c r="FA328" s="74"/>
      <c r="FB328" s="74"/>
      <c r="FC328" s="74"/>
      <c r="FD328" s="74"/>
      <c r="FE328" s="74"/>
      <c r="FF328" s="74"/>
      <c r="FG328" s="74"/>
      <c r="FH328" s="74"/>
      <c r="FI328" s="74"/>
      <c r="FJ328" s="74"/>
      <c r="FK328" s="74"/>
      <c r="FL328" s="74"/>
      <c r="FM328" s="74"/>
      <c r="FN328" s="74"/>
      <c r="FO328" s="74"/>
      <c r="FP328" s="74"/>
      <c r="FQ328" s="74"/>
      <c r="FR328" s="74"/>
      <c r="FS328" s="74"/>
      <c r="FT328" s="74"/>
      <c r="FU328" s="74"/>
      <c r="FV328" s="74"/>
      <c r="FW328" s="74"/>
      <c r="FX328" s="74"/>
      <c r="FY328" s="74"/>
      <c r="FZ328" s="74"/>
      <c r="GA328" s="74"/>
      <c r="GB328" s="74"/>
      <c r="GC328" s="74">
        <v>0</v>
      </c>
      <c r="GD328" s="74">
        <v>1</v>
      </c>
      <c r="GE328" s="74">
        <v>4</v>
      </c>
      <c r="GF328" s="74">
        <v>1</v>
      </c>
      <c r="GG328" t="s">
        <v>234</v>
      </c>
      <c r="GH328" t="s">
        <v>235</v>
      </c>
      <c r="GI328" t="s">
        <v>236</v>
      </c>
      <c r="GJ328" s="47"/>
      <c r="GK328" s="30"/>
    </row>
    <row r="329" spans="1:193" x14ac:dyDescent="0.2">
      <c r="A329" t="s">
        <v>175</v>
      </c>
      <c r="B329" t="s">
        <v>233</v>
      </c>
      <c r="C329" t="s">
        <v>181</v>
      </c>
      <c r="D329" t="s">
        <v>185</v>
      </c>
      <c r="E329" t="s">
        <v>220</v>
      </c>
      <c r="F329" t="s">
        <v>262</v>
      </c>
      <c r="G329" t="s">
        <v>274</v>
      </c>
      <c r="H329" s="74">
        <v>0</v>
      </c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4"/>
      <c r="AA329" s="74"/>
      <c r="AB329" s="74"/>
      <c r="AC329" s="74"/>
      <c r="AD329" s="74"/>
      <c r="AE329" s="74"/>
      <c r="AF329" s="74"/>
      <c r="AG329" s="74"/>
      <c r="AH329" s="74"/>
      <c r="AI329" s="74"/>
      <c r="AJ329" s="74"/>
      <c r="AK329" s="74"/>
      <c r="AL329" s="74"/>
      <c r="AM329" s="74"/>
      <c r="AN329" s="74"/>
      <c r="AO329" s="74"/>
      <c r="AP329" s="74"/>
      <c r="AQ329" s="74"/>
      <c r="AR329" s="74"/>
      <c r="AS329" s="74"/>
      <c r="AT329" s="74"/>
      <c r="AU329" s="74"/>
      <c r="AV329" s="74"/>
      <c r="AW329" s="74"/>
      <c r="AX329" s="74"/>
      <c r="AY329" s="74"/>
      <c r="AZ329" s="74"/>
      <c r="BA329" s="74"/>
      <c r="BB329" s="74"/>
      <c r="BC329" s="74"/>
      <c r="BD329" s="74"/>
      <c r="BE329" s="74"/>
      <c r="BF329" s="74"/>
      <c r="BG329" s="74"/>
      <c r="BH329" s="74"/>
      <c r="BI329" s="74"/>
      <c r="BJ329" s="74"/>
      <c r="BK329" s="74"/>
      <c r="BL329" s="74"/>
      <c r="BM329" s="74"/>
      <c r="BN329" s="74"/>
      <c r="BO329" s="74"/>
      <c r="BP329" s="74"/>
      <c r="BQ329" s="74"/>
      <c r="BR329" s="74"/>
      <c r="BS329" s="74"/>
      <c r="BT329" s="74"/>
      <c r="BU329" s="74"/>
      <c r="BV329" s="74"/>
      <c r="BW329" s="74"/>
      <c r="BX329" s="74"/>
      <c r="BY329" s="74"/>
      <c r="BZ329" s="74"/>
      <c r="CA329" s="74"/>
      <c r="CB329" s="74"/>
      <c r="CC329" s="74"/>
      <c r="CD329" s="74"/>
      <c r="CE329" s="74"/>
      <c r="CF329" s="74"/>
      <c r="CG329" s="74"/>
      <c r="CH329" s="74"/>
      <c r="CI329" s="74"/>
      <c r="CJ329" s="74"/>
      <c r="CK329" s="74"/>
      <c r="CL329" s="74"/>
      <c r="CM329" s="74"/>
      <c r="CN329" s="74"/>
      <c r="CO329" s="74"/>
      <c r="CP329" s="74"/>
      <c r="CQ329" s="74"/>
      <c r="CR329" s="74"/>
      <c r="CS329" s="74"/>
      <c r="CT329" s="74"/>
      <c r="CU329" s="74"/>
      <c r="CV329" s="74"/>
      <c r="CW329" s="74"/>
      <c r="CX329" s="74"/>
      <c r="CY329" s="74"/>
      <c r="CZ329" s="74"/>
      <c r="DA329" s="74"/>
      <c r="DB329" s="74"/>
      <c r="DC329" s="74"/>
      <c r="DD329" s="74"/>
      <c r="DE329" s="74"/>
      <c r="DF329" s="74"/>
      <c r="DG329" s="74"/>
      <c r="DH329" s="74"/>
      <c r="DI329" s="74"/>
      <c r="DJ329" s="74"/>
      <c r="DK329" s="74"/>
      <c r="DL329" s="74"/>
      <c r="DM329" s="74"/>
      <c r="DN329" s="74"/>
      <c r="DO329" s="74"/>
      <c r="DP329" s="74"/>
      <c r="DQ329" s="74"/>
      <c r="DR329" s="74"/>
      <c r="DS329" s="74"/>
      <c r="DT329" s="74"/>
      <c r="DU329" s="74"/>
      <c r="DV329" s="74"/>
      <c r="DW329" s="74"/>
      <c r="DX329" s="74"/>
      <c r="DY329" s="74"/>
      <c r="DZ329" s="74"/>
      <c r="EA329" s="74"/>
      <c r="EB329" s="74"/>
      <c r="EC329" s="74"/>
      <c r="ED329" s="74"/>
      <c r="EE329" s="74"/>
      <c r="EF329" s="74"/>
      <c r="EG329" s="74"/>
      <c r="EH329" s="74"/>
      <c r="EI329" s="74"/>
      <c r="EJ329" s="74"/>
      <c r="EK329" s="74"/>
      <c r="EL329" s="74"/>
      <c r="EM329" s="74"/>
      <c r="EN329" s="74"/>
      <c r="EO329" s="74"/>
      <c r="EP329" s="74"/>
      <c r="EQ329" s="74"/>
      <c r="ER329" s="74"/>
      <c r="ES329" s="74"/>
      <c r="ET329" s="74"/>
      <c r="EU329" s="74"/>
      <c r="EV329" s="74"/>
      <c r="EW329" s="74"/>
      <c r="EX329" s="74"/>
      <c r="EY329" s="74"/>
      <c r="EZ329" s="74"/>
      <c r="FA329" s="74"/>
      <c r="FB329" s="74"/>
      <c r="FC329" s="74"/>
      <c r="FD329" s="74"/>
      <c r="FE329" s="74"/>
      <c r="FF329" s="74"/>
      <c r="FG329" s="74"/>
      <c r="FH329" s="74"/>
      <c r="FI329" s="74"/>
      <c r="FJ329" s="74"/>
      <c r="FK329" s="74"/>
      <c r="FL329" s="74"/>
      <c r="FM329" s="74"/>
      <c r="FN329" s="74"/>
      <c r="FO329" s="74"/>
      <c r="FP329" s="74"/>
      <c r="FQ329" s="74"/>
      <c r="FR329" s="74"/>
      <c r="FS329" s="74"/>
      <c r="FT329" s="74"/>
      <c r="FU329" s="74"/>
      <c r="FV329" s="74"/>
      <c r="FW329" s="74"/>
      <c r="FX329" s="74"/>
      <c r="FY329" s="74"/>
      <c r="FZ329" s="74"/>
      <c r="GA329" s="74"/>
      <c r="GB329" s="74"/>
      <c r="GC329" s="74">
        <v>0</v>
      </c>
      <c r="GD329" s="74">
        <v>1</v>
      </c>
      <c r="GE329" s="74">
        <v>4</v>
      </c>
      <c r="GF329" s="74">
        <v>1</v>
      </c>
      <c r="GG329" t="s">
        <v>234</v>
      </c>
      <c r="GH329" t="s">
        <v>235</v>
      </c>
      <c r="GI329" t="s">
        <v>236</v>
      </c>
      <c r="GJ329" s="47"/>
      <c r="GK329" s="30"/>
    </row>
    <row r="330" spans="1:193" x14ac:dyDescent="0.2">
      <c r="A330" t="s">
        <v>175</v>
      </c>
      <c r="B330" t="s">
        <v>233</v>
      </c>
      <c r="C330" t="s">
        <v>181</v>
      </c>
      <c r="D330" t="s">
        <v>185</v>
      </c>
      <c r="E330" t="s">
        <v>221</v>
      </c>
      <c r="F330" t="s">
        <v>262</v>
      </c>
      <c r="G330" t="s">
        <v>274</v>
      </c>
      <c r="H330" s="74">
        <v>0</v>
      </c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4"/>
      <c r="AA330" s="74"/>
      <c r="AB330" s="74"/>
      <c r="AC330" s="74"/>
      <c r="AD330" s="74"/>
      <c r="AE330" s="74"/>
      <c r="AF330" s="74"/>
      <c r="AG330" s="74"/>
      <c r="AH330" s="74"/>
      <c r="AI330" s="74"/>
      <c r="AJ330" s="74"/>
      <c r="AK330" s="74"/>
      <c r="AL330" s="74"/>
      <c r="AM330" s="74"/>
      <c r="AN330" s="74"/>
      <c r="AO330" s="74"/>
      <c r="AP330" s="74"/>
      <c r="AQ330" s="74"/>
      <c r="AR330" s="74"/>
      <c r="AS330" s="74"/>
      <c r="AT330" s="74"/>
      <c r="AU330" s="74"/>
      <c r="AV330" s="74"/>
      <c r="AW330" s="74"/>
      <c r="AX330" s="74"/>
      <c r="AY330" s="74"/>
      <c r="AZ330" s="74"/>
      <c r="BA330" s="74"/>
      <c r="BB330" s="74"/>
      <c r="BC330" s="74"/>
      <c r="BD330" s="74"/>
      <c r="BE330" s="74"/>
      <c r="BF330" s="74"/>
      <c r="BG330" s="74"/>
      <c r="BH330" s="74"/>
      <c r="BI330" s="74"/>
      <c r="BJ330" s="74"/>
      <c r="BK330" s="74"/>
      <c r="BL330" s="74"/>
      <c r="BM330" s="74"/>
      <c r="BN330" s="74"/>
      <c r="BO330" s="74"/>
      <c r="BP330" s="74"/>
      <c r="BQ330" s="74"/>
      <c r="BR330" s="74"/>
      <c r="BS330" s="74"/>
      <c r="BT330" s="74"/>
      <c r="BU330" s="74"/>
      <c r="BV330" s="74"/>
      <c r="BW330" s="74"/>
      <c r="BX330" s="74"/>
      <c r="BY330" s="74"/>
      <c r="BZ330" s="74"/>
      <c r="CA330" s="74"/>
      <c r="CB330" s="74"/>
      <c r="CC330" s="74"/>
      <c r="CD330" s="74"/>
      <c r="CE330" s="74"/>
      <c r="CF330" s="74"/>
      <c r="CG330" s="74"/>
      <c r="CH330" s="74"/>
      <c r="CI330" s="74"/>
      <c r="CJ330" s="74"/>
      <c r="CK330" s="74"/>
      <c r="CL330" s="74"/>
      <c r="CM330" s="74"/>
      <c r="CN330" s="74"/>
      <c r="CO330" s="74"/>
      <c r="CP330" s="74"/>
      <c r="CQ330" s="74"/>
      <c r="CR330" s="74"/>
      <c r="CS330" s="74"/>
      <c r="CT330" s="74"/>
      <c r="CU330" s="74"/>
      <c r="CV330" s="74"/>
      <c r="CW330" s="74"/>
      <c r="CX330" s="74"/>
      <c r="CY330" s="74"/>
      <c r="CZ330" s="74"/>
      <c r="DA330" s="74"/>
      <c r="DB330" s="74"/>
      <c r="DC330" s="74"/>
      <c r="DD330" s="74"/>
      <c r="DE330" s="74"/>
      <c r="DF330" s="74"/>
      <c r="DG330" s="74"/>
      <c r="DH330" s="74"/>
      <c r="DI330" s="74"/>
      <c r="DJ330" s="74"/>
      <c r="DK330" s="74"/>
      <c r="DL330" s="74"/>
      <c r="DM330" s="74"/>
      <c r="DN330" s="74"/>
      <c r="DO330" s="74"/>
      <c r="DP330" s="74"/>
      <c r="DQ330" s="74"/>
      <c r="DR330" s="74"/>
      <c r="DS330" s="74"/>
      <c r="DT330" s="74"/>
      <c r="DU330" s="74"/>
      <c r="DV330" s="74"/>
      <c r="DW330" s="74"/>
      <c r="DX330" s="74"/>
      <c r="DY330" s="74"/>
      <c r="DZ330" s="74"/>
      <c r="EA330" s="74"/>
      <c r="EB330" s="74"/>
      <c r="EC330" s="74"/>
      <c r="ED330" s="74"/>
      <c r="EE330" s="74"/>
      <c r="EF330" s="74"/>
      <c r="EG330" s="74"/>
      <c r="EH330" s="74"/>
      <c r="EI330" s="74"/>
      <c r="EJ330" s="74"/>
      <c r="EK330" s="74"/>
      <c r="EL330" s="74"/>
      <c r="EM330" s="74"/>
      <c r="EN330" s="74"/>
      <c r="EO330" s="74"/>
      <c r="EP330" s="74"/>
      <c r="EQ330" s="74"/>
      <c r="ER330" s="74"/>
      <c r="ES330" s="74"/>
      <c r="ET330" s="74"/>
      <c r="EU330" s="74"/>
      <c r="EV330" s="74"/>
      <c r="EW330" s="74"/>
      <c r="EX330" s="74"/>
      <c r="EY330" s="74"/>
      <c r="EZ330" s="74"/>
      <c r="FA330" s="74"/>
      <c r="FB330" s="74"/>
      <c r="FC330" s="74"/>
      <c r="FD330" s="74"/>
      <c r="FE330" s="74"/>
      <c r="FF330" s="74"/>
      <c r="FG330" s="74"/>
      <c r="FH330" s="74"/>
      <c r="FI330" s="74"/>
      <c r="FJ330" s="74"/>
      <c r="FK330" s="74"/>
      <c r="FL330" s="74"/>
      <c r="FM330" s="74"/>
      <c r="FN330" s="74"/>
      <c r="FO330" s="74"/>
      <c r="FP330" s="74"/>
      <c r="FQ330" s="74"/>
      <c r="FR330" s="74"/>
      <c r="FS330" s="74"/>
      <c r="FT330" s="74"/>
      <c r="FU330" s="74"/>
      <c r="FV330" s="74"/>
      <c r="FW330" s="74"/>
      <c r="FX330" s="74"/>
      <c r="FY330" s="74"/>
      <c r="FZ330" s="74"/>
      <c r="GA330" s="74"/>
      <c r="GB330" s="74"/>
      <c r="GC330" s="74">
        <v>0</v>
      </c>
      <c r="GD330" s="74">
        <v>1</v>
      </c>
      <c r="GE330" s="74">
        <v>4</v>
      </c>
      <c r="GF330" s="74">
        <v>1</v>
      </c>
      <c r="GG330" t="s">
        <v>234</v>
      </c>
      <c r="GH330" t="s">
        <v>235</v>
      </c>
      <c r="GI330" t="s">
        <v>236</v>
      </c>
      <c r="GJ330" s="47"/>
      <c r="GK330" s="30"/>
    </row>
    <row r="331" spans="1:193" x14ac:dyDescent="0.2">
      <c r="A331" t="s">
        <v>175</v>
      </c>
      <c r="B331" t="s">
        <v>233</v>
      </c>
      <c r="C331" t="s">
        <v>181</v>
      </c>
      <c r="D331" t="s">
        <v>185</v>
      </c>
      <c r="E331" t="s">
        <v>186</v>
      </c>
      <c r="F331" t="s">
        <v>262</v>
      </c>
      <c r="G331" t="s">
        <v>274</v>
      </c>
      <c r="H331" s="74">
        <v>0</v>
      </c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>
        <v>0</v>
      </c>
      <c r="GD331" s="74">
        <v>1</v>
      </c>
      <c r="GE331" s="74">
        <v>4</v>
      </c>
      <c r="GF331" s="74">
        <v>1</v>
      </c>
      <c r="GG331" t="s">
        <v>234</v>
      </c>
      <c r="GH331" t="s">
        <v>235</v>
      </c>
      <c r="GI331" t="s">
        <v>236</v>
      </c>
      <c r="GJ331" s="47"/>
      <c r="GK331" s="30"/>
    </row>
    <row r="332" spans="1:193" x14ac:dyDescent="0.2">
      <c r="A332" t="s">
        <v>175</v>
      </c>
      <c r="B332" t="s">
        <v>233</v>
      </c>
      <c r="C332" t="s">
        <v>181</v>
      </c>
      <c r="D332" t="s">
        <v>185</v>
      </c>
      <c r="E332" t="s">
        <v>187</v>
      </c>
      <c r="F332" t="s">
        <v>262</v>
      </c>
      <c r="G332" t="s">
        <v>274</v>
      </c>
      <c r="H332" s="74">
        <v>0</v>
      </c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4"/>
      <c r="AA332" s="74"/>
      <c r="AB332" s="74"/>
      <c r="AC332" s="74"/>
      <c r="AD332" s="74"/>
      <c r="AE332" s="74"/>
      <c r="AF332" s="74"/>
      <c r="AG332" s="74"/>
      <c r="AH332" s="74"/>
      <c r="AI332" s="74"/>
      <c r="AJ332" s="74"/>
      <c r="AK332" s="74"/>
      <c r="AL332" s="74"/>
      <c r="AM332" s="74"/>
      <c r="AN332" s="74"/>
      <c r="AO332" s="74"/>
      <c r="AP332" s="74"/>
      <c r="AQ332" s="74"/>
      <c r="AR332" s="74"/>
      <c r="AS332" s="74"/>
      <c r="AT332" s="74"/>
      <c r="AU332" s="74"/>
      <c r="AV332" s="74"/>
      <c r="AW332" s="74"/>
      <c r="AX332" s="74"/>
      <c r="AY332" s="74"/>
      <c r="AZ332" s="74"/>
      <c r="BA332" s="74"/>
      <c r="BB332" s="74"/>
      <c r="BC332" s="74"/>
      <c r="BD332" s="74"/>
      <c r="BE332" s="74"/>
      <c r="BF332" s="74"/>
      <c r="BG332" s="74"/>
      <c r="BH332" s="74"/>
      <c r="BI332" s="74"/>
      <c r="BJ332" s="74"/>
      <c r="BK332" s="74"/>
      <c r="BL332" s="74"/>
      <c r="BM332" s="74"/>
      <c r="BN332" s="74"/>
      <c r="BO332" s="74"/>
      <c r="BP332" s="74"/>
      <c r="BQ332" s="74"/>
      <c r="BR332" s="74"/>
      <c r="BS332" s="74"/>
      <c r="BT332" s="74"/>
      <c r="BU332" s="74"/>
      <c r="BV332" s="74"/>
      <c r="BW332" s="74"/>
      <c r="BX332" s="74"/>
      <c r="BY332" s="74"/>
      <c r="BZ332" s="74"/>
      <c r="CA332" s="74"/>
      <c r="CB332" s="74"/>
      <c r="CC332" s="74"/>
      <c r="CD332" s="74"/>
      <c r="CE332" s="74"/>
      <c r="CF332" s="74"/>
      <c r="CG332" s="74"/>
      <c r="CH332" s="74"/>
      <c r="CI332" s="74"/>
      <c r="CJ332" s="74"/>
      <c r="CK332" s="74"/>
      <c r="CL332" s="74"/>
      <c r="CM332" s="74"/>
      <c r="CN332" s="74"/>
      <c r="CO332" s="74"/>
      <c r="CP332" s="74"/>
      <c r="CQ332" s="74"/>
      <c r="CR332" s="74"/>
      <c r="CS332" s="74"/>
      <c r="CT332" s="74"/>
      <c r="CU332" s="74"/>
      <c r="CV332" s="74"/>
      <c r="CW332" s="74"/>
      <c r="CX332" s="74"/>
      <c r="CY332" s="74"/>
      <c r="CZ332" s="74"/>
      <c r="DA332" s="74"/>
      <c r="DB332" s="74"/>
      <c r="DC332" s="74"/>
      <c r="DD332" s="74"/>
      <c r="DE332" s="74"/>
      <c r="DF332" s="74"/>
      <c r="DG332" s="74"/>
      <c r="DH332" s="74"/>
      <c r="DI332" s="74"/>
      <c r="DJ332" s="74"/>
      <c r="DK332" s="74"/>
      <c r="DL332" s="74"/>
      <c r="DM332" s="74"/>
      <c r="DN332" s="74"/>
      <c r="DO332" s="74"/>
      <c r="DP332" s="74"/>
      <c r="DQ332" s="74"/>
      <c r="DR332" s="74"/>
      <c r="DS332" s="74"/>
      <c r="DT332" s="74"/>
      <c r="DU332" s="74"/>
      <c r="DV332" s="74"/>
      <c r="DW332" s="74"/>
      <c r="DX332" s="74"/>
      <c r="DY332" s="74"/>
      <c r="DZ332" s="74"/>
      <c r="EA332" s="74"/>
      <c r="EB332" s="74"/>
      <c r="EC332" s="74"/>
      <c r="ED332" s="74"/>
      <c r="EE332" s="74"/>
      <c r="EF332" s="74"/>
      <c r="EG332" s="74"/>
      <c r="EH332" s="74"/>
      <c r="EI332" s="74"/>
      <c r="EJ332" s="74"/>
      <c r="EK332" s="74"/>
      <c r="EL332" s="74"/>
      <c r="EM332" s="74"/>
      <c r="EN332" s="74"/>
      <c r="EO332" s="74"/>
      <c r="EP332" s="74"/>
      <c r="EQ332" s="74"/>
      <c r="ER332" s="74"/>
      <c r="ES332" s="74"/>
      <c r="ET332" s="74"/>
      <c r="EU332" s="74"/>
      <c r="EV332" s="74"/>
      <c r="EW332" s="74"/>
      <c r="EX332" s="74"/>
      <c r="EY332" s="74"/>
      <c r="EZ332" s="74"/>
      <c r="FA332" s="74"/>
      <c r="FB332" s="74"/>
      <c r="FC332" s="74"/>
      <c r="FD332" s="74"/>
      <c r="FE332" s="74"/>
      <c r="FF332" s="74"/>
      <c r="FG332" s="74"/>
      <c r="FH332" s="74"/>
      <c r="FI332" s="74"/>
      <c r="FJ332" s="74"/>
      <c r="FK332" s="74"/>
      <c r="FL332" s="74"/>
      <c r="FM332" s="74"/>
      <c r="FN332" s="74"/>
      <c r="FO332" s="74"/>
      <c r="FP332" s="74"/>
      <c r="FQ332" s="74"/>
      <c r="FR332" s="74"/>
      <c r="FS332" s="74"/>
      <c r="FT332" s="74"/>
      <c r="FU332" s="74"/>
      <c r="FV332" s="74"/>
      <c r="FW332" s="74"/>
      <c r="FX332" s="74"/>
      <c r="FY332" s="74"/>
      <c r="FZ332" s="74"/>
      <c r="GA332" s="74"/>
      <c r="GB332" s="74"/>
      <c r="GC332" s="74">
        <v>0</v>
      </c>
      <c r="GD332" s="74">
        <v>1</v>
      </c>
      <c r="GE332" s="74">
        <v>4</v>
      </c>
      <c r="GF332" s="74">
        <v>1</v>
      </c>
      <c r="GG332" t="s">
        <v>234</v>
      </c>
      <c r="GH332" t="s">
        <v>235</v>
      </c>
      <c r="GI332" t="s">
        <v>236</v>
      </c>
      <c r="GJ332" s="47"/>
      <c r="GK332" s="30"/>
    </row>
    <row r="333" spans="1:193" x14ac:dyDescent="0.2">
      <c r="A333" t="s">
        <v>175</v>
      </c>
      <c r="B333" t="s">
        <v>233</v>
      </c>
      <c r="C333" t="s">
        <v>181</v>
      </c>
      <c r="D333" t="s">
        <v>185</v>
      </c>
      <c r="E333" t="s">
        <v>188</v>
      </c>
      <c r="F333" t="s">
        <v>262</v>
      </c>
      <c r="G333" t="s">
        <v>274</v>
      </c>
      <c r="H333" s="74">
        <v>0</v>
      </c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4"/>
      <c r="AA333" s="74"/>
      <c r="AB333" s="74"/>
      <c r="AC333" s="74"/>
      <c r="AD333" s="74"/>
      <c r="AE333" s="74"/>
      <c r="AF333" s="74"/>
      <c r="AG333" s="74"/>
      <c r="AH333" s="74"/>
      <c r="AI333" s="74"/>
      <c r="AJ333" s="74"/>
      <c r="AK333" s="74"/>
      <c r="AL333" s="74"/>
      <c r="AM333" s="74"/>
      <c r="AN333" s="74"/>
      <c r="AO333" s="74"/>
      <c r="AP333" s="74"/>
      <c r="AQ333" s="74"/>
      <c r="AR333" s="74"/>
      <c r="AS333" s="74"/>
      <c r="AT333" s="74"/>
      <c r="AU333" s="74"/>
      <c r="AV333" s="74"/>
      <c r="AW333" s="74"/>
      <c r="AX333" s="74"/>
      <c r="AY333" s="74"/>
      <c r="AZ333" s="74"/>
      <c r="BA333" s="74"/>
      <c r="BB333" s="74"/>
      <c r="BC333" s="74"/>
      <c r="BD333" s="74"/>
      <c r="BE333" s="74"/>
      <c r="BF333" s="74"/>
      <c r="BG333" s="74"/>
      <c r="BH333" s="74"/>
      <c r="BI333" s="74"/>
      <c r="BJ333" s="74"/>
      <c r="BK333" s="74"/>
      <c r="BL333" s="74"/>
      <c r="BM333" s="74"/>
      <c r="BN333" s="74"/>
      <c r="BO333" s="74"/>
      <c r="BP333" s="74"/>
      <c r="BQ333" s="74"/>
      <c r="BR333" s="74"/>
      <c r="BS333" s="74"/>
      <c r="BT333" s="74"/>
      <c r="BU333" s="74"/>
      <c r="BV333" s="74"/>
      <c r="BW333" s="74"/>
      <c r="BX333" s="74"/>
      <c r="BY333" s="74"/>
      <c r="BZ333" s="74"/>
      <c r="CA333" s="74"/>
      <c r="CB333" s="74"/>
      <c r="CC333" s="74"/>
      <c r="CD333" s="74"/>
      <c r="CE333" s="74"/>
      <c r="CF333" s="74"/>
      <c r="CG333" s="74"/>
      <c r="CH333" s="74"/>
      <c r="CI333" s="74"/>
      <c r="CJ333" s="74"/>
      <c r="CK333" s="74"/>
      <c r="CL333" s="74"/>
      <c r="CM333" s="74"/>
      <c r="CN333" s="74"/>
      <c r="CO333" s="74"/>
      <c r="CP333" s="74"/>
      <c r="CQ333" s="74"/>
      <c r="CR333" s="74"/>
      <c r="CS333" s="74"/>
      <c r="CT333" s="74"/>
      <c r="CU333" s="74"/>
      <c r="CV333" s="74"/>
      <c r="CW333" s="74"/>
      <c r="CX333" s="74"/>
      <c r="CY333" s="74"/>
      <c r="CZ333" s="74"/>
      <c r="DA333" s="74"/>
      <c r="DB333" s="74"/>
      <c r="DC333" s="74"/>
      <c r="DD333" s="74"/>
      <c r="DE333" s="74"/>
      <c r="DF333" s="74"/>
      <c r="DG333" s="74"/>
      <c r="DH333" s="74"/>
      <c r="DI333" s="74"/>
      <c r="DJ333" s="74"/>
      <c r="DK333" s="74"/>
      <c r="DL333" s="74"/>
      <c r="DM333" s="74"/>
      <c r="DN333" s="74"/>
      <c r="DO333" s="74"/>
      <c r="DP333" s="74"/>
      <c r="DQ333" s="74"/>
      <c r="DR333" s="74"/>
      <c r="DS333" s="74"/>
      <c r="DT333" s="74"/>
      <c r="DU333" s="74"/>
      <c r="DV333" s="74"/>
      <c r="DW333" s="74"/>
      <c r="DX333" s="74"/>
      <c r="DY333" s="74"/>
      <c r="DZ333" s="74"/>
      <c r="EA333" s="74"/>
      <c r="EB333" s="74"/>
      <c r="EC333" s="74"/>
      <c r="ED333" s="74"/>
      <c r="EE333" s="74"/>
      <c r="EF333" s="74"/>
      <c r="EG333" s="74"/>
      <c r="EH333" s="74"/>
      <c r="EI333" s="74"/>
      <c r="EJ333" s="74"/>
      <c r="EK333" s="74"/>
      <c r="EL333" s="74"/>
      <c r="EM333" s="74"/>
      <c r="EN333" s="74"/>
      <c r="EO333" s="74"/>
      <c r="EP333" s="74"/>
      <c r="EQ333" s="74"/>
      <c r="ER333" s="74"/>
      <c r="ES333" s="74"/>
      <c r="ET333" s="74"/>
      <c r="EU333" s="74"/>
      <c r="EV333" s="74"/>
      <c r="EW333" s="74"/>
      <c r="EX333" s="74"/>
      <c r="EY333" s="74"/>
      <c r="EZ333" s="74"/>
      <c r="FA333" s="74"/>
      <c r="FB333" s="74"/>
      <c r="FC333" s="74"/>
      <c r="FD333" s="74"/>
      <c r="FE333" s="74"/>
      <c r="FF333" s="74"/>
      <c r="FG333" s="74"/>
      <c r="FH333" s="74"/>
      <c r="FI333" s="74"/>
      <c r="FJ333" s="74"/>
      <c r="FK333" s="74"/>
      <c r="FL333" s="74"/>
      <c r="FM333" s="74"/>
      <c r="FN333" s="74"/>
      <c r="FO333" s="74"/>
      <c r="FP333" s="74"/>
      <c r="FQ333" s="74"/>
      <c r="FR333" s="74"/>
      <c r="FS333" s="74"/>
      <c r="FT333" s="74"/>
      <c r="FU333" s="74"/>
      <c r="FV333" s="74"/>
      <c r="FW333" s="74"/>
      <c r="FX333" s="74"/>
      <c r="FY333" s="74"/>
      <c r="FZ333" s="74"/>
      <c r="GA333" s="74"/>
      <c r="GB333" s="74"/>
      <c r="GC333" s="74">
        <v>0</v>
      </c>
      <c r="GD333" s="74">
        <v>1</v>
      </c>
      <c r="GE333" s="74">
        <v>4</v>
      </c>
      <c r="GF333" s="74">
        <v>1</v>
      </c>
      <c r="GG333" t="s">
        <v>234</v>
      </c>
      <c r="GH333" t="s">
        <v>235</v>
      </c>
      <c r="GI333" t="s">
        <v>236</v>
      </c>
      <c r="GJ333" s="47"/>
      <c r="GK333" s="30"/>
    </row>
    <row r="334" spans="1:193" x14ac:dyDescent="0.2">
      <c r="A334" t="s">
        <v>175</v>
      </c>
      <c r="B334" t="s">
        <v>233</v>
      </c>
      <c r="C334" t="s">
        <v>181</v>
      </c>
      <c r="D334" t="s">
        <v>185</v>
      </c>
      <c r="E334" t="s">
        <v>189</v>
      </c>
      <c r="F334" t="s">
        <v>262</v>
      </c>
      <c r="G334" t="s">
        <v>274</v>
      </c>
      <c r="H334" s="74">
        <v>0</v>
      </c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4"/>
      <c r="AA334" s="74"/>
      <c r="AB334" s="74"/>
      <c r="AC334" s="74"/>
      <c r="AD334" s="74"/>
      <c r="AE334" s="74"/>
      <c r="AF334" s="74"/>
      <c r="AG334" s="74"/>
      <c r="AH334" s="74"/>
      <c r="AI334" s="74"/>
      <c r="AJ334" s="74"/>
      <c r="AK334" s="74"/>
      <c r="AL334" s="74"/>
      <c r="AM334" s="74"/>
      <c r="AN334" s="74"/>
      <c r="AO334" s="74"/>
      <c r="AP334" s="74"/>
      <c r="AQ334" s="74"/>
      <c r="AR334" s="74"/>
      <c r="AS334" s="74"/>
      <c r="AT334" s="74"/>
      <c r="AU334" s="74"/>
      <c r="AV334" s="74"/>
      <c r="AW334" s="74"/>
      <c r="AX334" s="74"/>
      <c r="AY334" s="74"/>
      <c r="AZ334" s="74"/>
      <c r="BA334" s="74"/>
      <c r="BB334" s="74"/>
      <c r="BC334" s="74"/>
      <c r="BD334" s="74"/>
      <c r="BE334" s="74"/>
      <c r="BF334" s="74"/>
      <c r="BG334" s="74"/>
      <c r="BH334" s="74"/>
      <c r="BI334" s="74"/>
      <c r="BJ334" s="74"/>
      <c r="BK334" s="74"/>
      <c r="BL334" s="74"/>
      <c r="BM334" s="74"/>
      <c r="BN334" s="74"/>
      <c r="BO334" s="74"/>
      <c r="BP334" s="74"/>
      <c r="BQ334" s="74"/>
      <c r="BR334" s="74"/>
      <c r="BS334" s="74"/>
      <c r="BT334" s="74"/>
      <c r="BU334" s="74"/>
      <c r="BV334" s="74"/>
      <c r="BW334" s="74"/>
      <c r="BX334" s="74"/>
      <c r="BY334" s="74"/>
      <c r="BZ334" s="74"/>
      <c r="CA334" s="74"/>
      <c r="CB334" s="74"/>
      <c r="CC334" s="74"/>
      <c r="CD334" s="74"/>
      <c r="CE334" s="74"/>
      <c r="CF334" s="74"/>
      <c r="CG334" s="74"/>
      <c r="CH334" s="74"/>
      <c r="CI334" s="74"/>
      <c r="CJ334" s="74"/>
      <c r="CK334" s="74"/>
      <c r="CL334" s="74"/>
      <c r="CM334" s="74"/>
      <c r="CN334" s="74"/>
      <c r="CO334" s="74"/>
      <c r="CP334" s="74"/>
      <c r="CQ334" s="74"/>
      <c r="CR334" s="74"/>
      <c r="CS334" s="74"/>
      <c r="CT334" s="74"/>
      <c r="CU334" s="74"/>
      <c r="CV334" s="74"/>
      <c r="CW334" s="74"/>
      <c r="CX334" s="74"/>
      <c r="CY334" s="74"/>
      <c r="CZ334" s="74"/>
      <c r="DA334" s="74"/>
      <c r="DB334" s="74"/>
      <c r="DC334" s="74"/>
      <c r="DD334" s="74"/>
      <c r="DE334" s="74"/>
      <c r="DF334" s="74"/>
      <c r="DG334" s="74"/>
      <c r="DH334" s="74"/>
      <c r="DI334" s="74"/>
      <c r="DJ334" s="74"/>
      <c r="DK334" s="74"/>
      <c r="DL334" s="74"/>
      <c r="DM334" s="74"/>
      <c r="DN334" s="74"/>
      <c r="DO334" s="74"/>
      <c r="DP334" s="74"/>
      <c r="DQ334" s="74"/>
      <c r="DR334" s="74"/>
      <c r="DS334" s="74"/>
      <c r="DT334" s="74"/>
      <c r="DU334" s="74"/>
      <c r="DV334" s="74"/>
      <c r="DW334" s="74"/>
      <c r="DX334" s="74"/>
      <c r="DY334" s="74"/>
      <c r="DZ334" s="74"/>
      <c r="EA334" s="74"/>
      <c r="EB334" s="74"/>
      <c r="EC334" s="74"/>
      <c r="ED334" s="74"/>
      <c r="EE334" s="74"/>
      <c r="EF334" s="74"/>
      <c r="EG334" s="74"/>
      <c r="EH334" s="74"/>
      <c r="EI334" s="74"/>
      <c r="EJ334" s="74"/>
      <c r="EK334" s="74"/>
      <c r="EL334" s="74"/>
      <c r="EM334" s="74"/>
      <c r="EN334" s="74"/>
      <c r="EO334" s="74"/>
      <c r="EP334" s="74"/>
      <c r="EQ334" s="74"/>
      <c r="ER334" s="74"/>
      <c r="ES334" s="74"/>
      <c r="ET334" s="74"/>
      <c r="EU334" s="74"/>
      <c r="EV334" s="74"/>
      <c r="EW334" s="74"/>
      <c r="EX334" s="74"/>
      <c r="EY334" s="74"/>
      <c r="EZ334" s="74"/>
      <c r="FA334" s="74"/>
      <c r="FB334" s="74"/>
      <c r="FC334" s="74"/>
      <c r="FD334" s="74"/>
      <c r="FE334" s="74"/>
      <c r="FF334" s="74"/>
      <c r="FG334" s="74"/>
      <c r="FH334" s="74"/>
      <c r="FI334" s="74"/>
      <c r="FJ334" s="74"/>
      <c r="FK334" s="74"/>
      <c r="FL334" s="74"/>
      <c r="FM334" s="74"/>
      <c r="FN334" s="74"/>
      <c r="FO334" s="74"/>
      <c r="FP334" s="74"/>
      <c r="FQ334" s="74"/>
      <c r="FR334" s="74"/>
      <c r="FS334" s="74"/>
      <c r="FT334" s="74"/>
      <c r="FU334" s="74"/>
      <c r="FV334" s="74"/>
      <c r="FW334" s="74"/>
      <c r="FX334" s="74"/>
      <c r="FY334" s="74"/>
      <c r="FZ334" s="74"/>
      <c r="GA334" s="74"/>
      <c r="GB334" s="74"/>
      <c r="GC334" s="74">
        <v>0</v>
      </c>
      <c r="GD334" s="74">
        <v>1</v>
      </c>
      <c r="GE334" s="74">
        <v>4</v>
      </c>
      <c r="GF334" s="74">
        <v>1</v>
      </c>
      <c r="GG334" t="s">
        <v>234</v>
      </c>
      <c r="GH334" t="s">
        <v>235</v>
      </c>
      <c r="GI334" t="s">
        <v>236</v>
      </c>
      <c r="GJ334" s="47"/>
      <c r="GK334" s="30"/>
    </row>
    <row r="335" spans="1:193" x14ac:dyDescent="0.2">
      <c r="A335" t="s">
        <v>175</v>
      </c>
      <c r="B335" t="s">
        <v>233</v>
      </c>
      <c r="C335" t="s">
        <v>181</v>
      </c>
      <c r="D335" t="s">
        <v>185</v>
      </c>
      <c r="E335" t="s">
        <v>190</v>
      </c>
      <c r="F335" t="s">
        <v>262</v>
      </c>
      <c r="G335" t="s">
        <v>274</v>
      </c>
      <c r="H335" s="74">
        <v>0</v>
      </c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4"/>
      <c r="AA335" s="74"/>
      <c r="AB335" s="74"/>
      <c r="AC335" s="74"/>
      <c r="AD335" s="74"/>
      <c r="AE335" s="74"/>
      <c r="AF335" s="74"/>
      <c r="AG335" s="74"/>
      <c r="AH335" s="74"/>
      <c r="AI335" s="74"/>
      <c r="AJ335" s="74"/>
      <c r="AK335" s="74"/>
      <c r="AL335" s="74"/>
      <c r="AM335" s="74"/>
      <c r="AN335" s="74"/>
      <c r="AO335" s="74"/>
      <c r="AP335" s="74"/>
      <c r="AQ335" s="74"/>
      <c r="AR335" s="74"/>
      <c r="AS335" s="74"/>
      <c r="AT335" s="74"/>
      <c r="AU335" s="74"/>
      <c r="AV335" s="74"/>
      <c r="AW335" s="74"/>
      <c r="AX335" s="74"/>
      <c r="AY335" s="74"/>
      <c r="AZ335" s="74"/>
      <c r="BA335" s="74"/>
      <c r="BB335" s="74"/>
      <c r="BC335" s="74"/>
      <c r="BD335" s="74"/>
      <c r="BE335" s="74"/>
      <c r="BF335" s="74"/>
      <c r="BG335" s="74"/>
      <c r="BH335" s="74"/>
      <c r="BI335" s="74"/>
      <c r="BJ335" s="74"/>
      <c r="BK335" s="74"/>
      <c r="BL335" s="74"/>
      <c r="BM335" s="74"/>
      <c r="BN335" s="74"/>
      <c r="BO335" s="74"/>
      <c r="BP335" s="74"/>
      <c r="BQ335" s="74"/>
      <c r="BR335" s="74"/>
      <c r="BS335" s="74"/>
      <c r="BT335" s="74"/>
      <c r="BU335" s="74"/>
      <c r="BV335" s="74"/>
      <c r="BW335" s="74"/>
      <c r="BX335" s="74"/>
      <c r="BY335" s="74"/>
      <c r="BZ335" s="74"/>
      <c r="CA335" s="74"/>
      <c r="CB335" s="74"/>
      <c r="CC335" s="74"/>
      <c r="CD335" s="74"/>
      <c r="CE335" s="74"/>
      <c r="CF335" s="74"/>
      <c r="CG335" s="74"/>
      <c r="CH335" s="74"/>
      <c r="CI335" s="74"/>
      <c r="CJ335" s="74"/>
      <c r="CK335" s="74"/>
      <c r="CL335" s="74"/>
      <c r="CM335" s="74"/>
      <c r="CN335" s="74"/>
      <c r="CO335" s="74"/>
      <c r="CP335" s="74"/>
      <c r="CQ335" s="74"/>
      <c r="CR335" s="74"/>
      <c r="CS335" s="74"/>
      <c r="CT335" s="74"/>
      <c r="CU335" s="74"/>
      <c r="CV335" s="74"/>
      <c r="CW335" s="74"/>
      <c r="CX335" s="74"/>
      <c r="CY335" s="74"/>
      <c r="CZ335" s="74"/>
      <c r="DA335" s="74"/>
      <c r="DB335" s="74"/>
      <c r="DC335" s="74"/>
      <c r="DD335" s="74"/>
      <c r="DE335" s="74"/>
      <c r="DF335" s="74"/>
      <c r="DG335" s="74"/>
      <c r="DH335" s="74"/>
      <c r="DI335" s="74"/>
      <c r="DJ335" s="74"/>
      <c r="DK335" s="74"/>
      <c r="DL335" s="74"/>
      <c r="DM335" s="74"/>
      <c r="DN335" s="74"/>
      <c r="DO335" s="74"/>
      <c r="DP335" s="74"/>
      <c r="DQ335" s="74"/>
      <c r="DR335" s="74"/>
      <c r="DS335" s="74"/>
      <c r="DT335" s="74"/>
      <c r="DU335" s="74"/>
      <c r="DV335" s="74"/>
      <c r="DW335" s="74"/>
      <c r="DX335" s="74"/>
      <c r="DY335" s="74"/>
      <c r="DZ335" s="74"/>
      <c r="EA335" s="74"/>
      <c r="EB335" s="74"/>
      <c r="EC335" s="74"/>
      <c r="ED335" s="74"/>
      <c r="EE335" s="74"/>
      <c r="EF335" s="74"/>
      <c r="EG335" s="74"/>
      <c r="EH335" s="74"/>
      <c r="EI335" s="74"/>
      <c r="EJ335" s="74"/>
      <c r="EK335" s="74"/>
      <c r="EL335" s="74"/>
      <c r="EM335" s="74"/>
      <c r="EN335" s="74"/>
      <c r="EO335" s="74"/>
      <c r="EP335" s="74"/>
      <c r="EQ335" s="74"/>
      <c r="ER335" s="74"/>
      <c r="ES335" s="74"/>
      <c r="ET335" s="74"/>
      <c r="EU335" s="74"/>
      <c r="EV335" s="74"/>
      <c r="EW335" s="74"/>
      <c r="EX335" s="74"/>
      <c r="EY335" s="74"/>
      <c r="EZ335" s="74"/>
      <c r="FA335" s="74"/>
      <c r="FB335" s="74"/>
      <c r="FC335" s="74"/>
      <c r="FD335" s="74"/>
      <c r="FE335" s="74"/>
      <c r="FF335" s="74"/>
      <c r="FG335" s="74"/>
      <c r="FH335" s="74"/>
      <c r="FI335" s="74"/>
      <c r="FJ335" s="74"/>
      <c r="FK335" s="74"/>
      <c r="FL335" s="74"/>
      <c r="FM335" s="74"/>
      <c r="FN335" s="74"/>
      <c r="FO335" s="74"/>
      <c r="FP335" s="74"/>
      <c r="FQ335" s="74"/>
      <c r="FR335" s="74"/>
      <c r="FS335" s="74"/>
      <c r="FT335" s="74"/>
      <c r="FU335" s="74"/>
      <c r="FV335" s="74"/>
      <c r="FW335" s="74"/>
      <c r="FX335" s="74"/>
      <c r="FY335" s="74"/>
      <c r="FZ335" s="74"/>
      <c r="GA335" s="74"/>
      <c r="GB335" s="74"/>
      <c r="GC335" s="74">
        <v>0</v>
      </c>
      <c r="GD335" s="74">
        <v>1</v>
      </c>
      <c r="GE335" s="74">
        <v>4</v>
      </c>
      <c r="GF335" s="74">
        <v>1</v>
      </c>
      <c r="GG335" t="s">
        <v>234</v>
      </c>
      <c r="GH335" t="s">
        <v>235</v>
      </c>
      <c r="GI335" t="s">
        <v>236</v>
      </c>
      <c r="GJ335" s="47"/>
      <c r="GK335" s="30"/>
    </row>
    <row r="336" spans="1:193" x14ac:dyDescent="0.2">
      <c r="A336" t="s">
        <v>175</v>
      </c>
      <c r="B336" t="s">
        <v>233</v>
      </c>
      <c r="C336" t="s">
        <v>181</v>
      </c>
      <c r="D336" t="s">
        <v>185</v>
      </c>
      <c r="E336" t="s">
        <v>191</v>
      </c>
      <c r="F336" t="s">
        <v>262</v>
      </c>
      <c r="G336" t="s">
        <v>274</v>
      </c>
      <c r="H336" s="74">
        <v>0</v>
      </c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74"/>
      <c r="AH336" s="74"/>
      <c r="AI336" s="74"/>
      <c r="AJ336" s="74"/>
      <c r="AK336" s="74"/>
      <c r="AL336" s="74"/>
      <c r="AM336" s="74"/>
      <c r="AN336" s="74"/>
      <c r="AO336" s="74"/>
      <c r="AP336" s="74"/>
      <c r="AQ336" s="74"/>
      <c r="AR336" s="74"/>
      <c r="AS336" s="74"/>
      <c r="AT336" s="74"/>
      <c r="AU336" s="74"/>
      <c r="AV336" s="74"/>
      <c r="AW336" s="74"/>
      <c r="AX336" s="74"/>
      <c r="AY336" s="74"/>
      <c r="AZ336" s="74"/>
      <c r="BA336" s="74"/>
      <c r="BB336" s="74"/>
      <c r="BC336" s="74"/>
      <c r="BD336" s="74"/>
      <c r="BE336" s="74"/>
      <c r="BF336" s="74"/>
      <c r="BG336" s="74"/>
      <c r="BH336" s="74"/>
      <c r="BI336" s="74"/>
      <c r="BJ336" s="74"/>
      <c r="BK336" s="74"/>
      <c r="BL336" s="74"/>
      <c r="BM336" s="74"/>
      <c r="BN336" s="74"/>
      <c r="BO336" s="74"/>
      <c r="BP336" s="74"/>
      <c r="BQ336" s="74"/>
      <c r="BR336" s="74"/>
      <c r="BS336" s="74"/>
      <c r="BT336" s="74"/>
      <c r="BU336" s="74"/>
      <c r="BV336" s="74"/>
      <c r="BW336" s="74"/>
      <c r="BX336" s="74"/>
      <c r="BY336" s="74"/>
      <c r="BZ336" s="74"/>
      <c r="CA336" s="74"/>
      <c r="CB336" s="74"/>
      <c r="CC336" s="74"/>
      <c r="CD336" s="74"/>
      <c r="CE336" s="74"/>
      <c r="CF336" s="74"/>
      <c r="CG336" s="74"/>
      <c r="CH336" s="74"/>
      <c r="CI336" s="74"/>
      <c r="CJ336" s="74"/>
      <c r="CK336" s="74"/>
      <c r="CL336" s="74"/>
      <c r="CM336" s="74"/>
      <c r="CN336" s="74"/>
      <c r="CO336" s="74"/>
      <c r="CP336" s="74"/>
      <c r="CQ336" s="74"/>
      <c r="CR336" s="74"/>
      <c r="CS336" s="74"/>
      <c r="CT336" s="74"/>
      <c r="CU336" s="74"/>
      <c r="CV336" s="74"/>
      <c r="CW336" s="74"/>
      <c r="CX336" s="74"/>
      <c r="CY336" s="74"/>
      <c r="CZ336" s="74"/>
      <c r="DA336" s="74"/>
      <c r="DB336" s="74"/>
      <c r="DC336" s="74"/>
      <c r="DD336" s="74"/>
      <c r="DE336" s="74"/>
      <c r="DF336" s="74"/>
      <c r="DG336" s="74"/>
      <c r="DH336" s="74"/>
      <c r="DI336" s="74"/>
      <c r="DJ336" s="74"/>
      <c r="DK336" s="74"/>
      <c r="DL336" s="74"/>
      <c r="DM336" s="74"/>
      <c r="DN336" s="74"/>
      <c r="DO336" s="74"/>
      <c r="DP336" s="74"/>
      <c r="DQ336" s="74"/>
      <c r="DR336" s="74"/>
      <c r="DS336" s="74"/>
      <c r="DT336" s="74"/>
      <c r="DU336" s="74"/>
      <c r="DV336" s="74"/>
      <c r="DW336" s="74"/>
      <c r="DX336" s="74"/>
      <c r="DY336" s="74"/>
      <c r="DZ336" s="74"/>
      <c r="EA336" s="74"/>
      <c r="EB336" s="74"/>
      <c r="EC336" s="74"/>
      <c r="ED336" s="74"/>
      <c r="EE336" s="74"/>
      <c r="EF336" s="74"/>
      <c r="EG336" s="74"/>
      <c r="EH336" s="74"/>
      <c r="EI336" s="74"/>
      <c r="EJ336" s="74"/>
      <c r="EK336" s="74"/>
      <c r="EL336" s="74"/>
      <c r="EM336" s="74"/>
      <c r="EN336" s="74"/>
      <c r="EO336" s="74"/>
      <c r="EP336" s="74"/>
      <c r="EQ336" s="74"/>
      <c r="ER336" s="74"/>
      <c r="ES336" s="74"/>
      <c r="ET336" s="74"/>
      <c r="EU336" s="74"/>
      <c r="EV336" s="74"/>
      <c r="EW336" s="74"/>
      <c r="EX336" s="74"/>
      <c r="EY336" s="74"/>
      <c r="EZ336" s="74"/>
      <c r="FA336" s="74"/>
      <c r="FB336" s="74"/>
      <c r="FC336" s="74"/>
      <c r="FD336" s="74"/>
      <c r="FE336" s="74"/>
      <c r="FF336" s="74"/>
      <c r="FG336" s="74"/>
      <c r="FH336" s="74"/>
      <c r="FI336" s="74"/>
      <c r="FJ336" s="74"/>
      <c r="FK336" s="74"/>
      <c r="FL336" s="74"/>
      <c r="FM336" s="74"/>
      <c r="FN336" s="74"/>
      <c r="FO336" s="74"/>
      <c r="FP336" s="74"/>
      <c r="FQ336" s="74"/>
      <c r="FR336" s="74"/>
      <c r="FS336" s="74"/>
      <c r="FT336" s="74"/>
      <c r="FU336" s="74"/>
      <c r="FV336" s="74"/>
      <c r="FW336" s="74"/>
      <c r="FX336" s="74"/>
      <c r="FY336" s="74"/>
      <c r="FZ336" s="74"/>
      <c r="GA336" s="74"/>
      <c r="GB336" s="74"/>
      <c r="GC336" s="74">
        <v>0</v>
      </c>
      <c r="GD336" s="74">
        <v>1</v>
      </c>
      <c r="GE336" s="74">
        <v>4</v>
      </c>
      <c r="GF336" s="74">
        <v>1</v>
      </c>
      <c r="GG336" t="s">
        <v>234</v>
      </c>
      <c r="GH336" t="s">
        <v>235</v>
      </c>
      <c r="GI336" t="s">
        <v>236</v>
      </c>
      <c r="GJ336" s="47"/>
      <c r="GK336" s="30"/>
    </row>
    <row r="337" spans="1:193" x14ac:dyDescent="0.2">
      <c r="A337" t="s">
        <v>175</v>
      </c>
      <c r="B337" t="s">
        <v>233</v>
      </c>
      <c r="C337" t="s">
        <v>181</v>
      </c>
      <c r="D337" t="s">
        <v>185</v>
      </c>
      <c r="E337" t="s">
        <v>192</v>
      </c>
      <c r="F337" t="s">
        <v>262</v>
      </c>
      <c r="G337" t="s">
        <v>274</v>
      </c>
      <c r="H337" s="74">
        <v>0</v>
      </c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4"/>
      <c r="AA337" s="74"/>
      <c r="AB337" s="74"/>
      <c r="AC337" s="74"/>
      <c r="AD337" s="74"/>
      <c r="AE337" s="74"/>
      <c r="AF337" s="74"/>
      <c r="AG337" s="74"/>
      <c r="AH337" s="74"/>
      <c r="AI337" s="74"/>
      <c r="AJ337" s="74"/>
      <c r="AK337" s="74"/>
      <c r="AL337" s="74"/>
      <c r="AM337" s="74"/>
      <c r="AN337" s="74"/>
      <c r="AO337" s="74"/>
      <c r="AP337" s="74"/>
      <c r="AQ337" s="74"/>
      <c r="AR337" s="74"/>
      <c r="AS337" s="74"/>
      <c r="AT337" s="74"/>
      <c r="AU337" s="74"/>
      <c r="AV337" s="74"/>
      <c r="AW337" s="74"/>
      <c r="AX337" s="74"/>
      <c r="AY337" s="74"/>
      <c r="AZ337" s="74"/>
      <c r="BA337" s="74"/>
      <c r="BB337" s="74"/>
      <c r="BC337" s="74"/>
      <c r="BD337" s="74"/>
      <c r="BE337" s="74"/>
      <c r="BF337" s="74"/>
      <c r="BG337" s="74"/>
      <c r="BH337" s="74"/>
      <c r="BI337" s="74"/>
      <c r="BJ337" s="74"/>
      <c r="BK337" s="74"/>
      <c r="BL337" s="74"/>
      <c r="BM337" s="74"/>
      <c r="BN337" s="74"/>
      <c r="BO337" s="74"/>
      <c r="BP337" s="74"/>
      <c r="BQ337" s="74"/>
      <c r="BR337" s="74"/>
      <c r="BS337" s="74"/>
      <c r="BT337" s="74"/>
      <c r="BU337" s="74"/>
      <c r="BV337" s="74"/>
      <c r="BW337" s="74"/>
      <c r="BX337" s="74"/>
      <c r="BY337" s="74"/>
      <c r="BZ337" s="74"/>
      <c r="CA337" s="74"/>
      <c r="CB337" s="74"/>
      <c r="CC337" s="74"/>
      <c r="CD337" s="74"/>
      <c r="CE337" s="74"/>
      <c r="CF337" s="74"/>
      <c r="CG337" s="74"/>
      <c r="CH337" s="74"/>
      <c r="CI337" s="74"/>
      <c r="CJ337" s="74"/>
      <c r="CK337" s="74"/>
      <c r="CL337" s="74"/>
      <c r="CM337" s="74"/>
      <c r="CN337" s="74"/>
      <c r="CO337" s="74"/>
      <c r="CP337" s="74"/>
      <c r="CQ337" s="74"/>
      <c r="CR337" s="74"/>
      <c r="CS337" s="74"/>
      <c r="CT337" s="74"/>
      <c r="CU337" s="74"/>
      <c r="CV337" s="74"/>
      <c r="CW337" s="74"/>
      <c r="CX337" s="74"/>
      <c r="CY337" s="74"/>
      <c r="CZ337" s="74"/>
      <c r="DA337" s="74"/>
      <c r="DB337" s="74"/>
      <c r="DC337" s="74"/>
      <c r="DD337" s="74"/>
      <c r="DE337" s="74"/>
      <c r="DF337" s="74"/>
      <c r="DG337" s="74"/>
      <c r="DH337" s="74"/>
      <c r="DI337" s="74"/>
      <c r="DJ337" s="74"/>
      <c r="DK337" s="74"/>
      <c r="DL337" s="74"/>
      <c r="DM337" s="74"/>
      <c r="DN337" s="74"/>
      <c r="DO337" s="74"/>
      <c r="DP337" s="74"/>
      <c r="DQ337" s="74"/>
      <c r="DR337" s="74"/>
      <c r="DS337" s="74"/>
      <c r="DT337" s="74"/>
      <c r="DU337" s="74"/>
      <c r="DV337" s="74"/>
      <c r="DW337" s="74"/>
      <c r="DX337" s="74"/>
      <c r="DY337" s="74"/>
      <c r="DZ337" s="74"/>
      <c r="EA337" s="74"/>
      <c r="EB337" s="74"/>
      <c r="EC337" s="74"/>
      <c r="ED337" s="74"/>
      <c r="EE337" s="74"/>
      <c r="EF337" s="74"/>
      <c r="EG337" s="74"/>
      <c r="EH337" s="74"/>
      <c r="EI337" s="74"/>
      <c r="EJ337" s="74"/>
      <c r="EK337" s="74"/>
      <c r="EL337" s="74"/>
      <c r="EM337" s="74"/>
      <c r="EN337" s="74"/>
      <c r="EO337" s="74"/>
      <c r="EP337" s="74"/>
      <c r="EQ337" s="74"/>
      <c r="ER337" s="74"/>
      <c r="ES337" s="74"/>
      <c r="ET337" s="74"/>
      <c r="EU337" s="74"/>
      <c r="EV337" s="74"/>
      <c r="EW337" s="74"/>
      <c r="EX337" s="74"/>
      <c r="EY337" s="74"/>
      <c r="EZ337" s="74"/>
      <c r="FA337" s="74"/>
      <c r="FB337" s="74"/>
      <c r="FC337" s="74"/>
      <c r="FD337" s="74"/>
      <c r="FE337" s="74"/>
      <c r="FF337" s="74"/>
      <c r="FG337" s="74"/>
      <c r="FH337" s="74"/>
      <c r="FI337" s="74"/>
      <c r="FJ337" s="74"/>
      <c r="FK337" s="74"/>
      <c r="FL337" s="74"/>
      <c r="FM337" s="74"/>
      <c r="FN337" s="74"/>
      <c r="FO337" s="74"/>
      <c r="FP337" s="74"/>
      <c r="FQ337" s="74"/>
      <c r="FR337" s="74"/>
      <c r="FS337" s="74"/>
      <c r="FT337" s="74"/>
      <c r="FU337" s="74"/>
      <c r="FV337" s="74"/>
      <c r="FW337" s="74"/>
      <c r="FX337" s="74"/>
      <c r="FY337" s="74"/>
      <c r="FZ337" s="74"/>
      <c r="GA337" s="74"/>
      <c r="GB337" s="74"/>
      <c r="GC337" s="74">
        <v>0</v>
      </c>
      <c r="GD337" s="74">
        <v>1</v>
      </c>
      <c r="GE337" s="74">
        <v>4</v>
      </c>
      <c r="GF337" s="74">
        <v>1</v>
      </c>
      <c r="GG337" t="s">
        <v>234</v>
      </c>
      <c r="GH337" t="s">
        <v>235</v>
      </c>
      <c r="GI337" t="s">
        <v>236</v>
      </c>
      <c r="GJ337" s="47"/>
      <c r="GK337" s="30"/>
    </row>
    <row r="338" spans="1:193" x14ac:dyDescent="0.2">
      <c r="A338" t="s">
        <v>175</v>
      </c>
      <c r="B338" t="s">
        <v>233</v>
      </c>
      <c r="C338" t="s">
        <v>181</v>
      </c>
      <c r="D338" t="s">
        <v>256</v>
      </c>
      <c r="E338" t="s">
        <v>222</v>
      </c>
      <c r="F338" t="s">
        <v>263</v>
      </c>
      <c r="G338" t="s">
        <v>274</v>
      </c>
      <c r="H338" s="74">
        <v>0</v>
      </c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4"/>
      <c r="AA338" s="74"/>
      <c r="AB338" s="74"/>
      <c r="AC338" s="74"/>
      <c r="AD338" s="74"/>
      <c r="AE338" s="74"/>
      <c r="AF338" s="74"/>
      <c r="AG338" s="74"/>
      <c r="AH338" s="74"/>
      <c r="AI338" s="74"/>
      <c r="AJ338" s="74"/>
      <c r="AK338" s="74"/>
      <c r="AL338" s="74"/>
      <c r="AM338" s="74"/>
      <c r="AN338" s="74"/>
      <c r="AO338" s="74"/>
      <c r="AP338" s="74"/>
      <c r="AQ338" s="74"/>
      <c r="AR338" s="74"/>
      <c r="AS338" s="74"/>
      <c r="AT338" s="74"/>
      <c r="AU338" s="74"/>
      <c r="AV338" s="74"/>
      <c r="AW338" s="74"/>
      <c r="AX338" s="74"/>
      <c r="AY338" s="74"/>
      <c r="AZ338" s="74"/>
      <c r="BA338" s="74"/>
      <c r="BB338" s="74"/>
      <c r="BC338" s="74"/>
      <c r="BD338" s="74"/>
      <c r="BE338" s="74"/>
      <c r="BF338" s="74"/>
      <c r="BG338" s="74"/>
      <c r="BH338" s="74"/>
      <c r="BI338" s="74"/>
      <c r="BJ338" s="74"/>
      <c r="BK338" s="74"/>
      <c r="BL338" s="74"/>
      <c r="BM338" s="74"/>
      <c r="BN338" s="74"/>
      <c r="BO338" s="74"/>
      <c r="BP338" s="74"/>
      <c r="BQ338" s="74"/>
      <c r="BR338" s="74"/>
      <c r="BS338" s="74"/>
      <c r="BT338" s="74"/>
      <c r="BU338" s="74"/>
      <c r="BV338" s="74"/>
      <c r="BW338" s="74"/>
      <c r="BX338" s="74"/>
      <c r="BY338" s="74"/>
      <c r="BZ338" s="74"/>
      <c r="CA338" s="74"/>
      <c r="CB338" s="74"/>
      <c r="CC338" s="74"/>
      <c r="CD338" s="74"/>
      <c r="CE338" s="74"/>
      <c r="CF338" s="74"/>
      <c r="CG338" s="74"/>
      <c r="CH338" s="74"/>
      <c r="CI338" s="74"/>
      <c r="CJ338" s="74"/>
      <c r="CK338" s="74"/>
      <c r="CL338" s="74"/>
      <c r="CM338" s="74"/>
      <c r="CN338" s="74"/>
      <c r="CO338" s="74"/>
      <c r="CP338" s="74"/>
      <c r="CQ338" s="74"/>
      <c r="CR338" s="74"/>
      <c r="CS338" s="74"/>
      <c r="CT338" s="74"/>
      <c r="CU338" s="74"/>
      <c r="CV338" s="74"/>
      <c r="CW338" s="74"/>
      <c r="CX338" s="74"/>
      <c r="CY338" s="74"/>
      <c r="CZ338" s="74"/>
      <c r="DA338" s="74"/>
      <c r="DB338" s="74"/>
      <c r="DC338" s="74"/>
      <c r="DD338" s="74"/>
      <c r="DE338" s="74"/>
      <c r="DF338" s="74"/>
      <c r="DG338" s="74"/>
      <c r="DH338" s="74"/>
      <c r="DI338" s="74"/>
      <c r="DJ338" s="74"/>
      <c r="DK338" s="74"/>
      <c r="DL338" s="74"/>
      <c r="DM338" s="74"/>
      <c r="DN338" s="74"/>
      <c r="DO338" s="74"/>
      <c r="DP338" s="74"/>
      <c r="DQ338" s="74"/>
      <c r="DR338" s="74"/>
      <c r="DS338" s="74"/>
      <c r="DT338" s="74"/>
      <c r="DU338" s="74"/>
      <c r="DV338" s="74"/>
      <c r="DW338" s="74"/>
      <c r="DX338" s="74"/>
      <c r="DY338" s="74"/>
      <c r="DZ338" s="74"/>
      <c r="EA338" s="74"/>
      <c r="EB338" s="74"/>
      <c r="EC338" s="74"/>
      <c r="ED338" s="74"/>
      <c r="EE338" s="74"/>
      <c r="EF338" s="74"/>
      <c r="EG338" s="74"/>
      <c r="EH338" s="74"/>
      <c r="EI338" s="74"/>
      <c r="EJ338" s="74"/>
      <c r="EK338" s="74"/>
      <c r="EL338" s="74"/>
      <c r="EM338" s="74"/>
      <c r="EN338" s="74"/>
      <c r="EO338" s="74"/>
      <c r="EP338" s="74"/>
      <c r="EQ338" s="74"/>
      <c r="ER338" s="74"/>
      <c r="ES338" s="74"/>
      <c r="ET338" s="74"/>
      <c r="EU338" s="74"/>
      <c r="EV338" s="74"/>
      <c r="EW338" s="74"/>
      <c r="EX338" s="74"/>
      <c r="EY338" s="74"/>
      <c r="EZ338" s="74"/>
      <c r="FA338" s="74"/>
      <c r="FB338" s="74"/>
      <c r="FC338" s="74"/>
      <c r="FD338" s="74"/>
      <c r="FE338" s="74"/>
      <c r="FF338" s="74"/>
      <c r="FG338" s="74"/>
      <c r="FH338" s="74"/>
      <c r="FI338" s="74"/>
      <c r="FJ338" s="74"/>
      <c r="FK338" s="74"/>
      <c r="FL338" s="74"/>
      <c r="FM338" s="74"/>
      <c r="FN338" s="74"/>
      <c r="FO338" s="74"/>
      <c r="FP338" s="74"/>
      <c r="FQ338" s="74"/>
      <c r="FR338" s="74"/>
      <c r="FS338" s="74"/>
      <c r="FT338" s="74"/>
      <c r="FU338" s="74"/>
      <c r="FV338" s="74"/>
      <c r="FW338" s="74"/>
      <c r="FX338" s="74"/>
      <c r="FY338" s="74"/>
      <c r="FZ338" s="74"/>
      <c r="GA338" s="74"/>
      <c r="GB338" s="74"/>
      <c r="GC338" s="74">
        <v>0</v>
      </c>
      <c r="GD338" s="74">
        <v>1</v>
      </c>
      <c r="GE338" s="74">
        <v>5</v>
      </c>
      <c r="GF338" s="74">
        <v>1</v>
      </c>
      <c r="GG338" t="s">
        <v>234</v>
      </c>
      <c r="GH338" t="s">
        <v>235</v>
      </c>
      <c r="GI338" t="s">
        <v>236</v>
      </c>
      <c r="GJ338" s="47"/>
      <c r="GK338" s="30"/>
    </row>
    <row r="339" spans="1:193" x14ac:dyDescent="0.2">
      <c r="A339" t="s">
        <v>175</v>
      </c>
      <c r="B339" t="s">
        <v>233</v>
      </c>
      <c r="C339" t="s">
        <v>181</v>
      </c>
      <c r="D339" t="s">
        <v>256</v>
      </c>
      <c r="E339" t="s">
        <v>223</v>
      </c>
      <c r="F339" t="s">
        <v>263</v>
      </c>
      <c r="G339" t="s">
        <v>274</v>
      </c>
      <c r="H339" s="74">
        <v>0</v>
      </c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4"/>
      <c r="AA339" s="74"/>
      <c r="AB339" s="74"/>
      <c r="AC339" s="74"/>
      <c r="AD339" s="74"/>
      <c r="AE339" s="74"/>
      <c r="AF339" s="74"/>
      <c r="AG339" s="74"/>
      <c r="AH339" s="74"/>
      <c r="AI339" s="74"/>
      <c r="AJ339" s="74"/>
      <c r="AK339" s="74"/>
      <c r="AL339" s="74"/>
      <c r="AM339" s="74"/>
      <c r="AN339" s="74"/>
      <c r="AO339" s="74"/>
      <c r="AP339" s="74"/>
      <c r="AQ339" s="74"/>
      <c r="AR339" s="74"/>
      <c r="AS339" s="74"/>
      <c r="AT339" s="74"/>
      <c r="AU339" s="74"/>
      <c r="AV339" s="74"/>
      <c r="AW339" s="74"/>
      <c r="AX339" s="74"/>
      <c r="AY339" s="74"/>
      <c r="AZ339" s="74"/>
      <c r="BA339" s="74"/>
      <c r="BB339" s="74"/>
      <c r="BC339" s="74"/>
      <c r="BD339" s="74"/>
      <c r="BE339" s="74"/>
      <c r="BF339" s="74"/>
      <c r="BG339" s="74"/>
      <c r="BH339" s="74"/>
      <c r="BI339" s="74"/>
      <c r="BJ339" s="74"/>
      <c r="BK339" s="74"/>
      <c r="BL339" s="74"/>
      <c r="BM339" s="74"/>
      <c r="BN339" s="74"/>
      <c r="BO339" s="74"/>
      <c r="BP339" s="74"/>
      <c r="BQ339" s="74"/>
      <c r="BR339" s="74"/>
      <c r="BS339" s="74"/>
      <c r="BT339" s="74"/>
      <c r="BU339" s="74"/>
      <c r="BV339" s="74"/>
      <c r="BW339" s="74"/>
      <c r="BX339" s="74"/>
      <c r="BY339" s="74"/>
      <c r="BZ339" s="74"/>
      <c r="CA339" s="74"/>
      <c r="CB339" s="74"/>
      <c r="CC339" s="74"/>
      <c r="CD339" s="74"/>
      <c r="CE339" s="74"/>
      <c r="CF339" s="74"/>
      <c r="CG339" s="74"/>
      <c r="CH339" s="74"/>
      <c r="CI339" s="74"/>
      <c r="CJ339" s="74"/>
      <c r="CK339" s="74"/>
      <c r="CL339" s="74"/>
      <c r="CM339" s="74"/>
      <c r="CN339" s="74"/>
      <c r="CO339" s="74"/>
      <c r="CP339" s="74"/>
      <c r="CQ339" s="74"/>
      <c r="CR339" s="74"/>
      <c r="CS339" s="74"/>
      <c r="CT339" s="74"/>
      <c r="CU339" s="74"/>
      <c r="CV339" s="74"/>
      <c r="CW339" s="74"/>
      <c r="CX339" s="74"/>
      <c r="CY339" s="74"/>
      <c r="CZ339" s="74"/>
      <c r="DA339" s="74"/>
      <c r="DB339" s="74"/>
      <c r="DC339" s="74"/>
      <c r="DD339" s="74"/>
      <c r="DE339" s="74"/>
      <c r="DF339" s="74"/>
      <c r="DG339" s="74"/>
      <c r="DH339" s="74"/>
      <c r="DI339" s="74"/>
      <c r="DJ339" s="74"/>
      <c r="DK339" s="74"/>
      <c r="DL339" s="74"/>
      <c r="DM339" s="74"/>
      <c r="DN339" s="74"/>
      <c r="DO339" s="74"/>
      <c r="DP339" s="74"/>
      <c r="DQ339" s="74"/>
      <c r="DR339" s="74"/>
      <c r="DS339" s="74"/>
      <c r="DT339" s="74"/>
      <c r="DU339" s="74"/>
      <c r="DV339" s="74"/>
      <c r="DW339" s="74"/>
      <c r="DX339" s="74"/>
      <c r="DY339" s="74"/>
      <c r="DZ339" s="74"/>
      <c r="EA339" s="74"/>
      <c r="EB339" s="74"/>
      <c r="EC339" s="74"/>
      <c r="ED339" s="74"/>
      <c r="EE339" s="74"/>
      <c r="EF339" s="74"/>
      <c r="EG339" s="74"/>
      <c r="EH339" s="74"/>
      <c r="EI339" s="74"/>
      <c r="EJ339" s="74"/>
      <c r="EK339" s="74"/>
      <c r="EL339" s="74"/>
      <c r="EM339" s="74"/>
      <c r="EN339" s="74"/>
      <c r="EO339" s="74"/>
      <c r="EP339" s="74"/>
      <c r="EQ339" s="74"/>
      <c r="ER339" s="74"/>
      <c r="ES339" s="74"/>
      <c r="ET339" s="74"/>
      <c r="EU339" s="74"/>
      <c r="EV339" s="74"/>
      <c r="EW339" s="74"/>
      <c r="EX339" s="74"/>
      <c r="EY339" s="74"/>
      <c r="EZ339" s="74"/>
      <c r="FA339" s="74"/>
      <c r="FB339" s="74"/>
      <c r="FC339" s="74"/>
      <c r="FD339" s="74"/>
      <c r="FE339" s="74"/>
      <c r="FF339" s="74"/>
      <c r="FG339" s="74"/>
      <c r="FH339" s="74"/>
      <c r="FI339" s="74"/>
      <c r="FJ339" s="74"/>
      <c r="FK339" s="74"/>
      <c r="FL339" s="74"/>
      <c r="FM339" s="74"/>
      <c r="FN339" s="74"/>
      <c r="FO339" s="74"/>
      <c r="FP339" s="74"/>
      <c r="FQ339" s="74"/>
      <c r="FR339" s="74"/>
      <c r="FS339" s="74"/>
      <c r="FT339" s="74"/>
      <c r="FU339" s="74"/>
      <c r="FV339" s="74"/>
      <c r="FW339" s="74"/>
      <c r="FX339" s="74"/>
      <c r="FY339" s="74"/>
      <c r="FZ339" s="74"/>
      <c r="GA339" s="74"/>
      <c r="GB339" s="74"/>
      <c r="GC339" s="74">
        <v>0</v>
      </c>
      <c r="GD339" s="74">
        <v>1</v>
      </c>
      <c r="GE339" s="74">
        <v>5</v>
      </c>
      <c r="GF339" s="74">
        <v>1</v>
      </c>
      <c r="GG339" t="s">
        <v>234</v>
      </c>
      <c r="GH339" t="s">
        <v>235</v>
      </c>
      <c r="GI339" t="s">
        <v>236</v>
      </c>
      <c r="GJ339" s="47"/>
      <c r="GK339" s="30"/>
    </row>
    <row r="340" spans="1:193" x14ac:dyDescent="0.2">
      <c r="A340" t="s">
        <v>175</v>
      </c>
      <c r="B340" t="s">
        <v>233</v>
      </c>
      <c r="C340" t="s">
        <v>181</v>
      </c>
      <c r="D340" t="s">
        <v>256</v>
      </c>
      <c r="E340" t="s">
        <v>224</v>
      </c>
      <c r="F340" t="s">
        <v>263</v>
      </c>
      <c r="G340" t="s">
        <v>274</v>
      </c>
      <c r="H340" s="74">
        <v>0</v>
      </c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4"/>
      <c r="AA340" s="74"/>
      <c r="AB340" s="74"/>
      <c r="AC340" s="74"/>
      <c r="AD340" s="74"/>
      <c r="AE340" s="74"/>
      <c r="AF340" s="74"/>
      <c r="AG340" s="74"/>
      <c r="AH340" s="74"/>
      <c r="AI340" s="74"/>
      <c r="AJ340" s="74"/>
      <c r="AK340" s="74"/>
      <c r="AL340" s="74"/>
      <c r="AM340" s="74"/>
      <c r="AN340" s="74"/>
      <c r="AO340" s="74"/>
      <c r="AP340" s="74"/>
      <c r="AQ340" s="74"/>
      <c r="AR340" s="74"/>
      <c r="AS340" s="74"/>
      <c r="AT340" s="74"/>
      <c r="AU340" s="74"/>
      <c r="AV340" s="74"/>
      <c r="AW340" s="74"/>
      <c r="AX340" s="74"/>
      <c r="AY340" s="74"/>
      <c r="AZ340" s="74"/>
      <c r="BA340" s="74"/>
      <c r="BB340" s="74"/>
      <c r="BC340" s="74"/>
      <c r="BD340" s="74"/>
      <c r="BE340" s="74"/>
      <c r="BF340" s="74"/>
      <c r="BG340" s="74"/>
      <c r="BH340" s="74"/>
      <c r="BI340" s="74"/>
      <c r="BJ340" s="74"/>
      <c r="BK340" s="74"/>
      <c r="BL340" s="74"/>
      <c r="BM340" s="74"/>
      <c r="BN340" s="74"/>
      <c r="BO340" s="74"/>
      <c r="BP340" s="74"/>
      <c r="BQ340" s="74"/>
      <c r="BR340" s="74"/>
      <c r="BS340" s="74"/>
      <c r="BT340" s="74"/>
      <c r="BU340" s="74"/>
      <c r="BV340" s="74"/>
      <c r="BW340" s="74"/>
      <c r="BX340" s="74"/>
      <c r="BY340" s="74"/>
      <c r="BZ340" s="74"/>
      <c r="CA340" s="74"/>
      <c r="CB340" s="74"/>
      <c r="CC340" s="74"/>
      <c r="CD340" s="74"/>
      <c r="CE340" s="74"/>
      <c r="CF340" s="74"/>
      <c r="CG340" s="74"/>
      <c r="CH340" s="74"/>
      <c r="CI340" s="74"/>
      <c r="CJ340" s="74"/>
      <c r="CK340" s="74"/>
      <c r="CL340" s="74"/>
      <c r="CM340" s="74"/>
      <c r="CN340" s="74"/>
      <c r="CO340" s="74"/>
      <c r="CP340" s="74"/>
      <c r="CQ340" s="74"/>
      <c r="CR340" s="74"/>
      <c r="CS340" s="74"/>
      <c r="CT340" s="74"/>
      <c r="CU340" s="74"/>
      <c r="CV340" s="74"/>
      <c r="CW340" s="74"/>
      <c r="CX340" s="74"/>
      <c r="CY340" s="74"/>
      <c r="CZ340" s="74"/>
      <c r="DA340" s="74"/>
      <c r="DB340" s="74"/>
      <c r="DC340" s="74"/>
      <c r="DD340" s="74"/>
      <c r="DE340" s="74"/>
      <c r="DF340" s="74"/>
      <c r="DG340" s="74"/>
      <c r="DH340" s="74"/>
      <c r="DI340" s="74"/>
      <c r="DJ340" s="74"/>
      <c r="DK340" s="74"/>
      <c r="DL340" s="74"/>
      <c r="DM340" s="74"/>
      <c r="DN340" s="74"/>
      <c r="DO340" s="74"/>
      <c r="DP340" s="74"/>
      <c r="DQ340" s="74"/>
      <c r="DR340" s="74"/>
      <c r="DS340" s="74"/>
      <c r="DT340" s="74"/>
      <c r="DU340" s="74"/>
      <c r="DV340" s="74"/>
      <c r="DW340" s="74"/>
      <c r="DX340" s="74"/>
      <c r="DY340" s="74"/>
      <c r="DZ340" s="74"/>
      <c r="EA340" s="74"/>
      <c r="EB340" s="74"/>
      <c r="EC340" s="74"/>
      <c r="ED340" s="74"/>
      <c r="EE340" s="74"/>
      <c r="EF340" s="74"/>
      <c r="EG340" s="74"/>
      <c r="EH340" s="74"/>
      <c r="EI340" s="74"/>
      <c r="EJ340" s="74"/>
      <c r="EK340" s="74"/>
      <c r="EL340" s="74"/>
      <c r="EM340" s="74"/>
      <c r="EN340" s="74"/>
      <c r="EO340" s="74"/>
      <c r="EP340" s="74"/>
      <c r="EQ340" s="74"/>
      <c r="ER340" s="74"/>
      <c r="ES340" s="74"/>
      <c r="ET340" s="74"/>
      <c r="EU340" s="74"/>
      <c r="EV340" s="74"/>
      <c r="EW340" s="74"/>
      <c r="EX340" s="74"/>
      <c r="EY340" s="74"/>
      <c r="EZ340" s="74"/>
      <c r="FA340" s="74"/>
      <c r="FB340" s="74"/>
      <c r="FC340" s="74"/>
      <c r="FD340" s="74"/>
      <c r="FE340" s="74"/>
      <c r="FF340" s="74"/>
      <c r="FG340" s="74"/>
      <c r="FH340" s="74"/>
      <c r="FI340" s="74"/>
      <c r="FJ340" s="74"/>
      <c r="FK340" s="74"/>
      <c r="FL340" s="74"/>
      <c r="FM340" s="74"/>
      <c r="FN340" s="74"/>
      <c r="FO340" s="74"/>
      <c r="FP340" s="74"/>
      <c r="FQ340" s="74"/>
      <c r="FR340" s="74"/>
      <c r="FS340" s="74"/>
      <c r="FT340" s="74"/>
      <c r="FU340" s="74"/>
      <c r="FV340" s="74"/>
      <c r="FW340" s="74"/>
      <c r="FX340" s="74"/>
      <c r="FY340" s="74"/>
      <c r="FZ340" s="74"/>
      <c r="GA340" s="74"/>
      <c r="GB340" s="74"/>
      <c r="GC340" s="74">
        <v>0</v>
      </c>
      <c r="GD340" s="74">
        <v>1</v>
      </c>
      <c r="GE340" s="74">
        <v>5</v>
      </c>
      <c r="GF340" s="74">
        <v>1</v>
      </c>
      <c r="GG340" t="s">
        <v>234</v>
      </c>
      <c r="GH340" t="s">
        <v>235</v>
      </c>
      <c r="GI340" t="s">
        <v>236</v>
      </c>
      <c r="GJ340" s="47"/>
      <c r="GK340" s="30"/>
    </row>
    <row r="341" spans="1:193" x14ac:dyDescent="0.2">
      <c r="A341" t="s">
        <v>175</v>
      </c>
      <c r="B341" t="s">
        <v>233</v>
      </c>
      <c r="C341" t="s">
        <v>181</v>
      </c>
      <c r="D341" t="s">
        <v>256</v>
      </c>
      <c r="E341" t="s">
        <v>220</v>
      </c>
      <c r="F341" t="s">
        <v>263</v>
      </c>
      <c r="G341" t="s">
        <v>274</v>
      </c>
      <c r="H341" s="74">
        <v>0</v>
      </c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74"/>
      <c r="AH341" s="74"/>
      <c r="AI341" s="74"/>
      <c r="AJ341" s="74"/>
      <c r="AK341" s="74"/>
      <c r="AL341" s="74"/>
      <c r="AM341" s="74"/>
      <c r="AN341" s="74"/>
      <c r="AO341" s="74"/>
      <c r="AP341" s="74"/>
      <c r="AQ341" s="74"/>
      <c r="AR341" s="74"/>
      <c r="AS341" s="74"/>
      <c r="AT341" s="74"/>
      <c r="AU341" s="74"/>
      <c r="AV341" s="74"/>
      <c r="AW341" s="74"/>
      <c r="AX341" s="74"/>
      <c r="AY341" s="74"/>
      <c r="AZ341" s="74"/>
      <c r="BA341" s="74"/>
      <c r="BB341" s="74"/>
      <c r="BC341" s="74"/>
      <c r="BD341" s="74"/>
      <c r="BE341" s="74"/>
      <c r="BF341" s="74"/>
      <c r="BG341" s="74"/>
      <c r="BH341" s="74"/>
      <c r="BI341" s="74"/>
      <c r="BJ341" s="74"/>
      <c r="BK341" s="74"/>
      <c r="BL341" s="74"/>
      <c r="BM341" s="74"/>
      <c r="BN341" s="74"/>
      <c r="BO341" s="74"/>
      <c r="BP341" s="74"/>
      <c r="BQ341" s="74"/>
      <c r="BR341" s="74"/>
      <c r="BS341" s="74"/>
      <c r="BT341" s="74"/>
      <c r="BU341" s="74"/>
      <c r="BV341" s="74"/>
      <c r="BW341" s="74"/>
      <c r="BX341" s="74"/>
      <c r="BY341" s="74"/>
      <c r="BZ341" s="74"/>
      <c r="CA341" s="74"/>
      <c r="CB341" s="74"/>
      <c r="CC341" s="74"/>
      <c r="CD341" s="74"/>
      <c r="CE341" s="74"/>
      <c r="CF341" s="74"/>
      <c r="CG341" s="74"/>
      <c r="CH341" s="74"/>
      <c r="CI341" s="74"/>
      <c r="CJ341" s="74"/>
      <c r="CK341" s="74"/>
      <c r="CL341" s="74"/>
      <c r="CM341" s="74"/>
      <c r="CN341" s="74"/>
      <c r="CO341" s="74"/>
      <c r="CP341" s="74"/>
      <c r="CQ341" s="74"/>
      <c r="CR341" s="74"/>
      <c r="CS341" s="74"/>
      <c r="CT341" s="74"/>
      <c r="CU341" s="74"/>
      <c r="CV341" s="74"/>
      <c r="CW341" s="74"/>
      <c r="CX341" s="74"/>
      <c r="CY341" s="74"/>
      <c r="CZ341" s="74"/>
      <c r="DA341" s="74"/>
      <c r="DB341" s="74"/>
      <c r="DC341" s="74"/>
      <c r="DD341" s="74"/>
      <c r="DE341" s="74"/>
      <c r="DF341" s="74"/>
      <c r="DG341" s="74"/>
      <c r="DH341" s="74"/>
      <c r="DI341" s="74"/>
      <c r="DJ341" s="74"/>
      <c r="DK341" s="74"/>
      <c r="DL341" s="74"/>
      <c r="DM341" s="74"/>
      <c r="DN341" s="74"/>
      <c r="DO341" s="74"/>
      <c r="DP341" s="74"/>
      <c r="DQ341" s="74"/>
      <c r="DR341" s="74"/>
      <c r="DS341" s="74"/>
      <c r="DT341" s="74"/>
      <c r="DU341" s="74"/>
      <c r="DV341" s="74"/>
      <c r="DW341" s="74"/>
      <c r="DX341" s="74"/>
      <c r="DY341" s="74"/>
      <c r="DZ341" s="74"/>
      <c r="EA341" s="74"/>
      <c r="EB341" s="74"/>
      <c r="EC341" s="74"/>
      <c r="ED341" s="74"/>
      <c r="EE341" s="74"/>
      <c r="EF341" s="74"/>
      <c r="EG341" s="74"/>
      <c r="EH341" s="74"/>
      <c r="EI341" s="74"/>
      <c r="EJ341" s="74"/>
      <c r="EK341" s="74"/>
      <c r="EL341" s="74"/>
      <c r="EM341" s="74"/>
      <c r="EN341" s="74"/>
      <c r="EO341" s="74"/>
      <c r="EP341" s="74"/>
      <c r="EQ341" s="74"/>
      <c r="ER341" s="74"/>
      <c r="ES341" s="74"/>
      <c r="ET341" s="74"/>
      <c r="EU341" s="74"/>
      <c r="EV341" s="74"/>
      <c r="EW341" s="74"/>
      <c r="EX341" s="74"/>
      <c r="EY341" s="74"/>
      <c r="EZ341" s="74"/>
      <c r="FA341" s="74"/>
      <c r="FB341" s="74"/>
      <c r="FC341" s="74"/>
      <c r="FD341" s="74"/>
      <c r="FE341" s="74"/>
      <c r="FF341" s="74"/>
      <c r="FG341" s="74"/>
      <c r="FH341" s="74"/>
      <c r="FI341" s="74"/>
      <c r="FJ341" s="74"/>
      <c r="FK341" s="74"/>
      <c r="FL341" s="74"/>
      <c r="FM341" s="74"/>
      <c r="FN341" s="74"/>
      <c r="FO341" s="74"/>
      <c r="FP341" s="74"/>
      <c r="FQ341" s="74"/>
      <c r="FR341" s="74"/>
      <c r="FS341" s="74"/>
      <c r="FT341" s="74"/>
      <c r="FU341" s="74"/>
      <c r="FV341" s="74"/>
      <c r="FW341" s="74"/>
      <c r="FX341" s="74"/>
      <c r="FY341" s="74"/>
      <c r="FZ341" s="74">
        <v>6</v>
      </c>
      <c r="GA341" s="74">
        <v>3.7946667671203613</v>
      </c>
      <c r="GB341" s="74">
        <v>12.839616596698761</v>
      </c>
      <c r="GC341" s="74">
        <v>0</v>
      </c>
      <c r="GD341" s="74">
        <v>1</v>
      </c>
      <c r="GE341" s="74">
        <v>5</v>
      </c>
      <c r="GF341" s="74">
        <v>1</v>
      </c>
      <c r="GG341" t="s">
        <v>234</v>
      </c>
      <c r="GH341" t="s">
        <v>235</v>
      </c>
      <c r="GI341" t="s">
        <v>236</v>
      </c>
      <c r="GJ341" s="47"/>
      <c r="GK341" s="30"/>
    </row>
    <row r="342" spans="1:193" x14ac:dyDescent="0.2">
      <c r="A342" t="s">
        <v>175</v>
      </c>
      <c r="B342" t="s">
        <v>233</v>
      </c>
      <c r="C342" t="s">
        <v>181</v>
      </c>
      <c r="D342" t="s">
        <v>256</v>
      </c>
      <c r="E342" t="s">
        <v>221</v>
      </c>
      <c r="F342" t="s">
        <v>263</v>
      </c>
      <c r="G342" t="s">
        <v>274</v>
      </c>
      <c r="H342" s="74">
        <v>0</v>
      </c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4"/>
      <c r="AA342" s="74"/>
      <c r="AB342" s="74"/>
      <c r="AC342" s="74"/>
      <c r="AD342" s="74"/>
      <c r="AE342" s="74"/>
      <c r="AF342" s="74"/>
      <c r="AG342" s="74"/>
      <c r="AH342" s="74"/>
      <c r="AI342" s="74"/>
      <c r="AJ342" s="74"/>
      <c r="AK342" s="74"/>
      <c r="AL342" s="74"/>
      <c r="AM342" s="74"/>
      <c r="AN342" s="74"/>
      <c r="AO342" s="74"/>
      <c r="AP342" s="74"/>
      <c r="AQ342" s="74"/>
      <c r="AR342" s="74"/>
      <c r="AS342" s="74"/>
      <c r="AT342" s="74"/>
      <c r="AU342" s="74"/>
      <c r="AV342" s="74"/>
      <c r="AW342" s="74"/>
      <c r="AX342" s="74"/>
      <c r="AY342" s="74"/>
      <c r="AZ342" s="74"/>
      <c r="BA342" s="74"/>
      <c r="BB342" s="74"/>
      <c r="BC342" s="74"/>
      <c r="BD342" s="74"/>
      <c r="BE342" s="74"/>
      <c r="BF342" s="74"/>
      <c r="BG342" s="74"/>
      <c r="BH342" s="74"/>
      <c r="BI342" s="74"/>
      <c r="BJ342" s="74"/>
      <c r="BK342" s="74"/>
      <c r="BL342" s="74"/>
      <c r="BM342" s="74"/>
      <c r="BN342" s="74"/>
      <c r="BO342" s="74"/>
      <c r="BP342" s="74"/>
      <c r="BQ342" s="74"/>
      <c r="BR342" s="74"/>
      <c r="BS342" s="74"/>
      <c r="BT342" s="74"/>
      <c r="BU342" s="74"/>
      <c r="BV342" s="74"/>
      <c r="BW342" s="74"/>
      <c r="BX342" s="74"/>
      <c r="BY342" s="74"/>
      <c r="BZ342" s="74"/>
      <c r="CA342" s="74"/>
      <c r="CB342" s="74"/>
      <c r="CC342" s="74"/>
      <c r="CD342" s="74"/>
      <c r="CE342" s="74"/>
      <c r="CF342" s="74"/>
      <c r="CG342" s="74"/>
      <c r="CH342" s="74"/>
      <c r="CI342" s="74"/>
      <c r="CJ342" s="74"/>
      <c r="CK342" s="74"/>
      <c r="CL342" s="74"/>
      <c r="CM342" s="74"/>
      <c r="CN342" s="74"/>
      <c r="CO342" s="74"/>
      <c r="CP342" s="74"/>
      <c r="CQ342" s="74"/>
      <c r="CR342" s="74"/>
      <c r="CS342" s="74"/>
      <c r="CT342" s="74"/>
      <c r="CU342" s="74"/>
      <c r="CV342" s="74"/>
      <c r="CW342" s="74"/>
      <c r="CX342" s="74"/>
      <c r="CY342" s="74"/>
      <c r="CZ342" s="74"/>
      <c r="DA342" s="74"/>
      <c r="DB342" s="74"/>
      <c r="DC342" s="74"/>
      <c r="DD342" s="74"/>
      <c r="DE342" s="74"/>
      <c r="DF342" s="74"/>
      <c r="DG342" s="74"/>
      <c r="DH342" s="74"/>
      <c r="DI342" s="74"/>
      <c r="DJ342" s="74"/>
      <c r="DK342" s="74"/>
      <c r="DL342" s="74"/>
      <c r="DM342" s="74"/>
      <c r="DN342" s="74"/>
      <c r="DO342" s="74"/>
      <c r="DP342" s="74"/>
      <c r="DQ342" s="74"/>
      <c r="DR342" s="74"/>
      <c r="DS342" s="74"/>
      <c r="DT342" s="74"/>
      <c r="DU342" s="74"/>
      <c r="DV342" s="74"/>
      <c r="DW342" s="74"/>
      <c r="DX342" s="74"/>
      <c r="DY342" s="74"/>
      <c r="DZ342" s="74"/>
      <c r="EA342" s="74"/>
      <c r="EB342" s="74"/>
      <c r="EC342" s="74"/>
      <c r="ED342" s="74"/>
      <c r="EE342" s="74"/>
      <c r="EF342" s="74"/>
      <c r="EG342" s="74"/>
      <c r="EH342" s="74"/>
      <c r="EI342" s="74"/>
      <c r="EJ342" s="74"/>
      <c r="EK342" s="74"/>
      <c r="EL342" s="74"/>
      <c r="EM342" s="74"/>
      <c r="EN342" s="74"/>
      <c r="EO342" s="74"/>
      <c r="EP342" s="74"/>
      <c r="EQ342" s="74"/>
      <c r="ER342" s="74"/>
      <c r="ES342" s="74"/>
      <c r="ET342" s="74"/>
      <c r="EU342" s="74"/>
      <c r="EV342" s="74"/>
      <c r="EW342" s="74"/>
      <c r="EX342" s="74"/>
      <c r="EY342" s="74"/>
      <c r="EZ342" s="74"/>
      <c r="FA342" s="74"/>
      <c r="FB342" s="74"/>
      <c r="FC342" s="74"/>
      <c r="FD342" s="74"/>
      <c r="FE342" s="74"/>
      <c r="FF342" s="74"/>
      <c r="FG342" s="74"/>
      <c r="FH342" s="74"/>
      <c r="FI342" s="74"/>
      <c r="FJ342" s="74"/>
      <c r="FK342" s="74"/>
      <c r="FL342" s="74"/>
      <c r="FM342" s="74"/>
      <c r="FN342" s="74"/>
      <c r="FO342" s="74"/>
      <c r="FP342" s="74"/>
      <c r="FQ342" s="74"/>
      <c r="FR342" s="74"/>
      <c r="FS342" s="74"/>
      <c r="FT342" s="74"/>
      <c r="FU342" s="74"/>
      <c r="FV342" s="74"/>
      <c r="FW342" s="74"/>
      <c r="FX342" s="74"/>
      <c r="FY342" s="74"/>
      <c r="FZ342" s="74">
        <v>12</v>
      </c>
      <c r="GA342" s="74">
        <v>4.4711589813232422</v>
      </c>
      <c r="GB342" s="74">
        <v>25.911810517311096</v>
      </c>
      <c r="GC342" s="74">
        <v>0</v>
      </c>
      <c r="GD342" s="74">
        <v>1</v>
      </c>
      <c r="GE342" s="74">
        <v>5</v>
      </c>
      <c r="GF342" s="74">
        <v>1</v>
      </c>
      <c r="GG342" t="s">
        <v>234</v>
      </c>
      <c r="GH342" t="s">
        <v>235</v>
      </c>
      <c r="GI342" t="s">
        <v>236</v>
      </c>
      <c r="GJ342" s="47"/>
      <c r="GK342" s="30"/>
    </row>
    <row r="343" spans="1:193" x14ac:dyDescent="0.2">
      <c r="A343" t="s">
        <v>175</v>
      </c>
      <c r="B343" t="s">
        <v>233</v>
      </c>
      <c r="C343" t="s">
        <v>181</v>
      </c>
      <c r="D343" t="s">
        <v>256</v>
      </c>
      <c r="E343" t="s">
        <v>186</v>
      </c>
      <c r="F343" t="s">
        <v>263</v>
      </c>
      <c r="G343" t="s">
        <v>274</v>
      </c>
      <c r="H343" s="74">
        <v>98</v>
      </c>
      <c r="I343" s="74">
        <v>1.1063997745513916</v>
      </c>
      <c r="J343" s="74">
        <v>1.0912166833877563</v>
      </c>
      <c r="K343" s="74">
        <v>1.0968422889709473</v>
      </c>
      <c r="L343" s="74">
        <v>1.0964963436126709</v>
      </c>
      <c r="M343" s="74">
        <v>1.1183348894119263</v>
      </c>
      <c r="N343" s="74">
        <v>1.1841987371444702</v>
      </c>
      <c r="O343" s="74">
        <v>1.2454267740249634</v>
      </c>
      <c r="P343" s="74">
        <v>1.405479907989502</v>
      </c>
      <c r="Q343" s="74">
        <v>1.5954911708831787</v>
      </c>
      <c r="R343" s="74">
        <v>1.6840307712554932</v>
      </c>
      <c r="S343" s="74">
        <v>1.6883541345596313</v>
      </c>
      <c r="T343" s="74">
        <v>1.6651192903518677</v>
      </c>
      <c r="U343" s="74">
        <v>1.6279085874557495</v>
      </c>
      <c r="V343" s="74">
        <v>1.590021014213562</v>
      </c>
      <c r="W343" s="74">
        <v>1.5418077707290649</v>
      </c>
      <c r="X343" s="74">
        <v>1.5028989315032959</v>
      </c>
      <c r="Y343" s="74">
        <v>1.3857607841491699</v>
      </c>
      <c r="Z343" s="74">
        <v>1.203818678855896</v>
      </c>
      <c r="AA343" s="74">
        <v>1.1377993822097778</v>
      </c>
      <c r="AB343" s="74">
        <v>1.1356463432312012</v>
      </c>
      <c r="AC343" s="74">
        <v>1.1375497579574585</v>
      </c>
      <c r="AD343" s="74">
        <v>1.1576553583145142</v>
      </c>
      <c r="AE343" s="74">
        <v>1.1612570285797119</v>
      </c>
      <c r="AF343" s="74">
        <v>1.1406532526016235</v>
      </c>
      <c r="AG343" s="74">
        <v>-5.6703470647335052E-2</v>
      </c>
      <c r="AH343" s="74">
        <v>-5.5740136653184891E-2</v>
      </c>
      <c r="AI343" s="74">
        <v>-6.210646778345108E-2</v>
      </c>
      <c r="AJ343" s="74">
        <v>-6.1280950903892517E-2</v>
      </c>
      <c r="AK343" s="74">
        <v>-6.2851347029209137E-2</v>
      </c>
      <c r="AL343" s="74">
        <v>-6.54187873005867E-2</v>
      </c>
      <c r="AM343" s="74">
        <v>-0.11283715069293976</v>
      </c>
      <c r="AN343" s="74">
        <v>-0.26654466986656189</v>
      </c>
      <c r="AO343" s="74">
        <v>-0.31442135572433472</v>
      </c>
      <c r="AP343" s="74">
        <v>-0.27111890912055969</v>
      </c>
      <c r="AQ343" s="74">
        <v>-0.25906422734260559</v>
      </c>
      <c r="AR343" s="74">
        <v>-0.26791912317276001</v>
      </c>
      <c r="AS343" s="74">
        <v>-0.25163367390632629</v>
      </c>
      <c r="AT343" s="74">
        <v>-0.26144033670425415</v>
      </c>
      <c r="AU343" s="74">
        <v>-0.30003038048744202</v>
      </c>
      <c r="AV343" s="74">
        <v>-0.30288171768188477</v>
      </c>
      <c r="AW343" s="74">
        <v>-0.2670588493347168</v>
      </c>
      <c r="AX343" s="74">
        <v>-0.16725680232048035</v>
      </c>
      <c r="AY343" s="74">
        <v>-0.10184850543737411</v>
      </c>
      <c r="AZ343" s="74">
        <v>-7.7371492981910706E-2</v>
      </c>
      <c r="BA343" s="74">
        <v>-5.9640109539031982E-2</v>
      </c>
      <c r="BB343" s="74">
        <v>-5.3079366683959961E-2</v>
      </c>
      <c r="BC343" s="74">
        <v>-6.3731677830219269E-2</v>
      </c>
      <c r="BD343" s="74">
        <v>-6.0943655669689178E-2</v>
      </c>
      <c r="BE343" s="74">
        <v>-2.2404482588171959E-2</v>
      </c>
      <c r="BF343" s="74">
        <v>-2.1915877237915993E-2</v>
      </c>
      <c r="BG343" s="74">
        <v>-2.8947392478585243E-2</v>
      </c>
      <c r="BH343" s="74">
        <v>-2.8661830350756645E-2</v>
      </c>
      <c r="BI343" s="74">
        <v>-2.8970420360565186E-2</v>
      </c>
      <c r="BJ343" s="74">
        <v>-2.7887444943189621E-2</v>
      </c>
      <c r="BK343" s="74">
        <v>-7.2046846151351929E-2</v>
      </c>
      <c r="BL343" s="74">
        <v>-0.19906988739967346</v>
      </c>
      <c r="BM343" s="74">
        <v>-0.24703547358512878</v>
      </c>
      <c r="BN343" s="74">
        <v>-0.21197207272052765</v>
      </c>
      <c r="BO343" s="74">
        <v>-0.20278953015804291</v>
      </c>
      <c r="BP343" s="74">
        <v>-0.21068286895751953</v>
      </c>
      <c r="BQ343" s="74">
        <v>-0.19649358093738556</v>
      </c>
      <c r="BR343" s="74">
        <v>-0.20812812447547913</v>
      </c>
      <c r="BS343" s="74">
        <v>-0.24287086725234985</v>
      </c>
      <c r="BT343" s="74">
        <v>-0.2444082647562027</v>
      </c>
      <c r="BU343" s="74">
        <v>-0.21297049522399902</v>
      </c>
      <c r="BV343" s="74">
        <v>-0.12237412482500076</v>
      </c>
      <c r="BW343" s="74">
        <v>-6.3208937644958496E-2</v>
      </c>
      <c r="BX343" s="74">
        <v>-3.8850352168083191E-2</v>
      </c>
      <c r="BY343" s="74">
        <v>-2.468801848590374E-2</v>
      </c>
      <c r="BZ343" s="74">
        <v>-1.9278476014733315E-2</v>
      </c>
      <c r="CA343" s="74">
        <v>-2.8675967827439308E-2</v>
      </c>
      <c r="CB343" s="74">
        <v>-2.7100283652544022E-2</v>
      </c>
      <c r="CC343" s="74">
        <v>1.350893173366785E-3</v>
      </c>
      <c r="CD343" s="74">
        <v>1.5107000945135951E-3</v>
      </c>
      <c r="CE343" s="74">
        <v>-5.9815156273543835E-3</v>
      </c>
      <c r="CF343" s="74">
        <v>-6.0699237510561943E-3</v>
      </c>
      <c r="CG343" s="74">
        <v>-5.5045951157808304E-3</v>
      </c>
      <c r="CH343" s="74">
        <v>-1.8933472456410527E-3</v>
      </c>
      <c r="CI343" s="74">
        <v>-4.3795596808195114E-2</v>
      </c>
      <c r="CJ343" s="74">
        <v>-0.15233704447746277</v>
      </c>
      <c r="CK343" s="74">
        <v>-0.20036420226097107</v>
      </c>
      <c r="CL343" s="74">
        <v>-0.17100715637207031</v>
      </c>
      <c r="CM343" s="74">
        <v>-0.16381381452083588</v>
      </c>
      <c r="CN343" s="74">
        <v>-0.17104123532772064</v>
      </c>
      <c r="CO343" s="74">
        <v>-0.15830370783805847</v>
      </c>
      <c r="CP343" s="74">
        <v>-0.17120423913002014</v>
      </c>
      <c r="CQ343" s="74">
        <v>-0.20328238606452942</v>
      </c>
      <c r="CR343" s="74">
        <v>-0.20390972495079041</v>
      </c>
      <c r="CS343" s="74">
        <v>-0.17550909519195557</v>
      </c>
      <c r="CT343" s="74">
        <v>-9.1288506984710693E-2</v>
      </c>
      <c r="CU343" s="74">
        <v>-3.6447282880544662E-2</v>
      </c>
      <c r="CV343" s="74">
        <v>-1.217072457075119E-2</v>
      </c>
      <c r="CW343" s="74">
        <v>-4.8030944890342653E-4</v>
      </c>
      <c r="CX343" s="74">
        <v>4.1319183073937893E-3</v>
      </c>
      <c r="CY343" s="74">
        <v>-4.3964926153421402E-3</v>
      </c>
      <c r="CZ343" s="74">
        <v>-3.6604695487767458E-3</v>
      </c>
      <c r="DA343" s="74">
        <v>2.5106268003582954E-2</v>
      </c>
      <c r="DB343" s="74">
        <v>2.4937279522418976E-2</v>
      </c>
      <c r="DC343" s="74">
        <v>1.6984362155199051E-2</v>
      </c>
      <c r="DD343" s="74">
        <v>1.6521982848644257E-2</v>
      </c>
      <c r="DE343" s="74">
        <v>1.7961230129003525E-2</v>
      </c>
      <c r="DF343" s="74">
        <v>2.4100750684738159E-2</v>
      </c>
      <c r="DG343" s="74">
        <v>-1.5544350259006023E-2</v>
      </c>
      <c r="DH343" s="74">
        <v>-0.10560420900583267</v>
      </c>
      <c r="DI343" s="74">
        <v>-0.15369293093681335</v>
      </c>
      <c r="DJ343" s="74">
        <v>-0.13004222512245178</v>
      </c>
      <c r="DK343" s="74">
        <v>-0.12483812868595123</v>
      </c>
      <c r="DL343" s="74">
        <v>-0.13139957189559937</v>
      </c>
      <c r="DM343" s="74">
        <v>-0.12011384963989258</v>
      </c>
      <c r="DN343" s="74">
        <v>-0.13428035378456116</v>
      </c>
      <c r="DO343" s="74">
        <v>-0.16369390487670898</v>
      </c>
      <c r="DP343" s="74">
        <v>-0.16341118514537811</v>
      </c>
      <c r="DQ343" s="74">
        <v>-0.13804768025875092</v>
      </c>
      <c r="DR343" s="74">
        <v>-6.0202892869710922E-2</v>
      </c>
      <c r="DS343" s="74">
        <v>-9.6856364980340004E-3</v>
      </c>
      <c r="DT343" s="74">
        <v>1.4508900232613087E-2</v>
      </c>
      <c r="DU343" s="74">
        <v>2.3727400228381157E-2</v>
      </c>
      <c r="DV343" s="74">
        <v>2.7542311698198318E-2</v>
      </c>
      <c r="DW343" s="74">
        <v>1.9882984459400177E-2</v>
      </c>
      <c r="DX343" s="74">
        <v>1.9779346883296967E-2</v>
      </c>
      <c r="DY343" s="74">
        <v>5.9405263513326645E-2</v>
      </c>
      <c r="DZ343" s="74">
        <v>5.8761537075042725E-2</v>
      </c>
      <c r="EA343" s="74">
        <v>5.0143443048000336E-2</v>
      </c>
      <c r="EB343" s="74">
        <v>4.9141108989715576E-2</v>
      </c>
      <c r="EC343" s="74">
        <v>5.1842156797647476E-2</v>
      </c>
      <c r="ED343" s="74">
        <v>6.1632096767425537E-2</v>
      </c>
      <c r="EE343" s="74">
        <v>2.5245960801839828E-2</v>
      </c>
      <c r="EF343" s="74">
        <v>-3.8129407912492752E-2</v>
      </c>
      <c r="EG343" s="74">
        <v>-8.6307033896446228E-2</v>
      </c>
      <c r="EH343" s="74">
        <v>-7.0895381271839142E-2</v>
      </c>
      <c r="EI343" s="74">
        <v>-6.856343150138855E-2</v>
      </c>
      <c r="EJ343" s="74">
        <v>-7.4163317680358887E-2</v>
      </c>
      <c r="EK343" s="74">
        <v>-6.4973749220371246E-2</v>
      </c>
      <c r="EL343" s="74">
        <v>-8.0968134105205536E-2</v>
      </c>
      <c r="EM343" s="74">
        <v>-0.10653439164161682</v>
      </c>
      <c r="EN343" s="74">
        <v>-0.10493773221969604</v>
      </c>
      <c r="EO343" s="74">
        <v>-8.3959341049194336E-2</v>
      </c>
      <c r="EP343" s="74">
        <v>-1.532019954174757E-2</v>
      </c>
      <c r="EQ343" s="74">
        <v>2.8953932225704193E-2</v>
      </c>
      <c r="ER343" s="74">
        <v>5.3030040115118027E-2</v>
      </c>
      <c r="ES343" s="74">
        <v>5.8679483830928802E-2</v>
      </c>
      <c r="ET343" s="74">
        <v>6.1343196779489517E-2</v>
      </c>
      <c r="EU343" s="74">
        <v>5.493868887424469E-2</v>
      </c>
      <c r="EV343" s="74">
        <v>5.3622715175151825E-2</v>
      </c>
      <c r="EW343" s="74">
        <v>46.788658142089844</v>
      </c>
      <c r="EX343" s="74">
        <v>45.965324401855469</v>
      </c>
      <c r="EY343" s="74">
        <v>45.193920135498047</v>
      </c>
      <c r="EZ343" s="74">
        <v>44.480476379394531</v>
      </c>
      <c r="FA343" s="74">
        <v>44.015140533447266</v>
      </c>
      <c r="FB343" s="74">
        <v>43.6295166015625</v>
      </c>
      <c r="FC343" s="74">
        <v>43.458671569824219</v>
      </c>
      <c r="FD343" s="74">
        <v>43.5013427734375</v>
      </c>
      <c r="FE343" s="74">
        <v>45.169483184814453</v>
      </c>
      <c r="FF343" s="74">
        <v>48.555450439453125</v>
      </c>
      <c r="FG343" s="74">
        <v>51.638187408447266</v>
      </c>
      <c r="FH343" s="74">
        <v>54.552742004394531</v>
      </c>
      <c r="FI343" s="74">
        <v>57.189224243164063</v>
      </c>
      <c r="FJ343" s="74">
        <v>58.966018676757813</v>
      </c>
      <c r="FK343" s="74">
        <v>60.61322021484375</v>
      </c>
      <c r="FL343" s="74">
        <v>60.99993896484375</v>
      </c>
      <c r="FM343" s="74">
        <v>60.366252899169922</v>
      </c>
      <c r="FN343" s="74">
        <v>59.441177368164063</v>
      </c>
      <c r="FO343" s="74">
        <v>57.633003234863281</v>
      </c>
      <c r="FP343" s="74">
        <v>54.780479431152344</v>
      </c>
      <c r="FQ343" s="74">
        <v>52.220081329345703</v>
      </c>
      <c r="FR343" s="74">
        <v>50.297271728515625</v>
      </c>
      <c r="FS343" s="74">
        <v>48.974514007568359</v>
      </c>
      <c r="FT343" s="74">
        <v>47.707172393798828</v>
      </c>
      <c r="FU343" s="74">
        <v>5.2190054208040237E-2</v>
      </c>
      <c r="FV343" s="74">
        <v>0.12307621538639069</v>
      </c>
      <c r="FW343" s="74">
        <v>5.4596502333879471E-2</v>
      </c>
      <c r="FX343" s="74">
        <v>0.22369000315666199</v>
      </c>
      <c r="FY343" s="74">
        <v>0</v>
      </c>
      <c r="FZ343" s="74">
        <v>95</v>
      </c>
      <c r="GA343" s="74">
        <v>5.3297085762023926</v>
      </c>
      <c r="GB343" s="74">
        <v>123.93234530935297</v>
      </c>
      <c r="GC343" s="74">
        <v>1</v>
      </c>
      <c r="GD343" s="74">
        <v>1</v>
      </c>
      <c r="GE343" s="74">
        <v>5</v>
      </c>
      <c r="GF343" s="74">
        <v>1</v>
      </c>
      <c r="GG343" t="s">
        <v>234</v>
      </c>
      <c r="GH343" t="s">
        <v>235</v>
      </c>
      <c r="GI343" t="s">
        <v>236</v>
      </c>
      <c r="GJ343" s="47"/>
      <c r="GK343" s="30"/>
    </row>
    <row r="344" spans="1:193" x14ac:dyDescent="0.2">
      <c r="A344" t="s">
        <v>175</v>
      </c>
      <c r="B344" t="s">
        <v>233</v>
      </c>
      <c r="C344" t="s">
        <v>181</v>
      </c>
      <c r="D344" t="s">
        <v>256</v>
      </c>
      <c r="E344" t="s">
        <v>187</v>
      </c>
      <c r="F344" t="s">
        <v>263</v>
      </c>
      <c r="G344" t="s">
        <v>274</v>
      </c>
      <c r="H344" s="74">
        <v>130</v>
      </c>
      <c r="I344" s="74">
        <v>0.88072401285171509</v>
      </c>
      <c r="J344" s="74">
        <v>0.87771040201187134</v>
      </c>
      <c r="K344" s="74">
        <v>0.87423330545425415</v>
      </c>
      <c r="L344" s="74">
        <v>0.87577289342880249</v>
      </c>
      <c r="M344" s="74">
        <v>0.87851595878601074</v>
      </c>
      <c r="N344" s="74">
        <v>0.90362560749053955</v>
      </c>
      <c r="O344" s="74">
        <v>0.92328697443008423</v>
      </c>
      <c r="P344" s="74">
        <v>0.99715906381607056</v>
      </c>
      <c r="Q344" s="74">
        <v>1.1274032592773438</v>
      </c>
      <c r="R344" s="74">
        <v>1.2012189626693726</v>
      </c>
      <c r="S344" s="74">
        <v>1.2120057344436646</v>
      </c>
      <c r="T344" s="74">
        <v>1.189794659614563</v>
      </c>
      <c r="U344" s="74">
        <v>1.1976497173309326</v>
      </c>
      <c r="V344" s="74">
        <v>1.1967177391052246</v>
      </c>
      <c r="W344" s="74">
        <v>1.1806423664093018</v>
      </c>
      <c r="X344" s="74">
        <v>1.1660205125808716</v>
      </c>
      <c r="Y344" s="74">
        <v>1.1197205781936646</v>
      </c>
      <c r="Z344" s="74">
        <v>0.96953541040420532</v>
      </c>
      <c r="AA344" s="74">
        <v>0.911152184009552</v>
      </c>
      <c r="AB344" s="74">
        <v>0.90077400207519531</v>
      </c>
      <c r="AC344" s="74">
        <v>0.89905917644500732</v>
      </c>
      <c r="AD344" s="74">
        <v>0.90195924043655396</v>
      </c>
      <c r="AE344" s="74">
        <v>0.89249277114868164</v>
      </c>
      <c r="AF344" s="74">
        <v>0.89075857400894165</v>
      </c>
      <c r="AG344" s="74">
        <v>-5.6703470647335052E-2</v>
      </c>
      <c r="AH344" s="74">
        <v>-5.5740132927894592E-2</v>
      </c>
      <c r="AI344" s="74">
        <v>-6.2106460332870483E-2</v>
      </c>
      <c r="AJ344" s="74">
        <v>-6.1280947178602219E-2</v>
      </c>
      <c r="AK344" s="74">
        <v>-6.2851347029209137E-2</v>
      </c>
      <c r="AL344" s="74">
        <v>-6.5418794751167297E-2</v>
      </c>
      <c r="AM344" s="74">
        <v>-0.11283715069293976</v>
      </c>
      <c r="AN344" s="74">
        <v>-0.26654469966888428</v>
      </c>
      <c r="AO344" s="74">
        <v>-0.31442135572433472</v>
      </c>
      <c r="AP344" s="74">
        <v>-0.27111890912055969</v>
      </c>
      <c r="AQ344" s="74">
        <v>-0.25906422734260559</v>
      </c>
      <c r="AR344" s="74">
        <v>-0.2679191529750824</v>
      </c>
      <c r="AS344" s="74">
        <v>-0.25163367390632629</v>
      </c>
      <c r="AT344" s="74">
        <v>-0.26144033670425415</v>
      </c>
      <c r="AU344" s="74">
        <v>-0.30003035068511963</v>
      </c>
      <c r="AV344" s="74">
        <v>-0.30288171768188477</v>
      </c>
      <c r="AW344" s="74">
        <v>-0.26705881953239441</v>
      </c>
      <c r="AX344" s="74">
        <v>-0.16725680232048035</v>
      </c>
      <c r="AY344" s="74">
        <v>-0.10184850543737411</v>
      </c>
      <c r="AZ344" s="74">
        <v>-7.7371500432491302E-2</v>
      </c>
      <c r="BA344" s="74">
        <v>-5.9640113264322281E-2</v>
      </c>
      <c r="BB344" s="74">
        <v>-5.3079366683959961E-2</v>
      </c>
      <c r="BC344" s="74">
        <v>-6.3731677830219269E-2</v>
      </c>
      <c r="BD344" s="74">
        <v>-6.0943655669689178E-2</v>
      </c>
      <c r="BE344" s="74">
        <v>-2.240448072552681E-2</v>
      </c>
      <c r="BF344" s="74">
        <v>-2.1915875375270844E-2</v>
      </c>
      <c r="BG344" s="74">
        <v>-2.8947390615940094E-2</v>
      </c>
      <c r="BH344" s="74">
        <v>-2.8661828488111496E-2</v>
      </c>
      <c r="BI344" s="74">
        <v>-2.8970420360565186E-2</v>
      </c>
      <c r="BJ344" s="74">
        <v>-2.7887448668479919E-2</v>
      </c>
      <c r="BK344" s="74">
        <v>-7.2046846151351929E-2</v>
      </c>
      <c r="BL344" s="74">
        <v>-0.19906988739967346</v>
      </c>
      <c r="BM344" s="74">
        <v>-0.24703547358512878</v>
      </c>
      <c r="BN344" s="74">
        <v>-0.21197208762168884</v>
      </c>
      <c r="BO344" s="74">
        <v>-0.20278951525688171</v>
      </c>
      <c r="BP344" s="74">
        <v>-0.21068288385868073</v>
      </c>
      <c r="BQ344" s="74">
        <v>-0.19649358093738556</v>
      </c>
      <c r="BR344" s="74">
        <v>-0.20812812447547913</v>
      </c>
      <c r="BS344" s="74">
        <v>-0.24287086725234985</v>
      </c>
      <c r="BT344" s="74">
        <v>-0.2444082647562027</v>
      </c>
      <c r="BU344" s="74">
        <v>-0.21297049522399902</v>
      </c>
      <c r="BV344" s="74">
        <v>-0.12237412482500076</v>
      </c>
      <c r="BW344" s="74">
        <v>-6.3208937644958496E-2</v>
      </c>
      <c r="BX344" s="74">
        <v>-3.8850352168083191E-2</v>
      </c>
      <c r="BY344" s="74">
        <v>-2.4688022211194038E-2</v>
      </c>
      <c r="BZ344" s="74">
        <v>-1.9278476014733315E-2</v>
      </c>
      <c r="CA344" s="74">
        <v>-2.8675971552729607E-2</v>
      </c>
      <c r="CB344" s="74">
        <v>-2.7100285515189171E-2</v>
      </c>
      <c r="CC344" s="74">
        <v>1.3508932897821069E-3</v>
      </c>
      <c r="CD344" s="74">
        <v>1.5107000945135951E-3</v>
      </c>
      <c r="CE344" s="74">
        <v>-5.9815156273543835E-3</v>
      </c>
      <c r="CF344" s="74">
        <v>-6.0699237510561943E-3</v>
      </c>
      <c r="CG344" s="74">
        <v>-5.5045951157808304E-3</v>
      </c>
      <c r="CH344" s="74">
        <v>-1.8933470128104091E-3</v>
      </c>
      <c r="CI344" s="74">
        <v>-4.3795596808195114E-2</v>
      </c>
      <c r="CJ344" s="74">
        <v>-0.15233704447746277</v>
      </c>
      <c r="CK344" s="74">
        <v>-0.20036420226097107</v>
      </c>
      <c r="CL344" s="74">
        <v>-0.17100715637207031</v>
      </c>
      <c r="CM344" s="74">
        <v>-0.16381381452083588</v>
      </c>
      <c r="CN344" s="74">
        <v>-0.17104123532772064</v>
      </c>
      <c r="CO344" s="74">
        <v>-0.15830370783805847</v>
      </c>
      <c r="CP344" s="74">
        <v>-0.17120423913002014</v>
      </c>
      <c r="CQ344" s="74">
        <v>-0.20328237116336823</v>
      </c>
      <c r="CR344" s="74">
        <v>-0.2039097398519516</v>
      </c>
      <c r="CS344" s="74">
        <v>-0.17550908029079437</v>
      </c>
      <c r="CT344" s="74">
        <v>-9.128851443529129E-2</v>
      </c>
      <c r="CU344" s="74">
        <v>-3.6447282880544662E-2</v>
      </c>
      <c r="CV344" s="74">
        <v>-1.2170725502073765E-2</v>
      </c>
      <c r="CW344" s="74">
        <v>-4.8030950711108744E-4</v>
      </c>
      <c r="CX344" s="74">
        <v>4.1319183073937893E-3</v>
      </c>
      <c r="CY344" s="74">
        <v>-4.3964926153421402E-3</v>
      </c>
      <c r="CZ344" s="74">
        <v>-3.6604695487767458E-3</v>
      </c>
      <c r="DA344" s="74">
        <v>2.5106268003582954E-2</v>
      </c>
      <c r="DB344" s="74">
        <v>2.4937275797128677E-2</v>
      </c>
      <c r="DC344" s="74">
        <v>1.6984358429908752E-2</v>
      </c>
      <c r="DD344" s="74">
        <v>1.6521979123353958E-2</v>
      </c>
      <c r="DE344" s="74">
        <v>1.7961230129003525E-2</v>
      </c>
      <c r="DF344" s="74">
        <v>2.4100752547383308E-2</v>
      </c>
      <c r="DG344" s="74">
        <v>-1.5544353984296322E-2</v>
      </c>
      <c r="DH344" s="74">
        <v>-0.10560420900583267</v>
      </c>
      <c r="DI344" s="74">
        <v>-0.15369291603565216</v>
      </c>
      <c r="DJ344" s="74">
        <v>-0.13004222512245178</v>
      </c>
      <c r="DK344" s="74">
        <v>-0.12483812868595123</v>
      </c>
      <c r="DL344" s="74">
        <v>-0.13139957189559937</v>
      </c>
      <c r="DM344" s="74">
        <v>-0.12011383473873138</v>
      </c>
      <c r="DN344" s="74">
        <v>-0.13428035378456116</v>
      </c>
      <c r="DO344" s="74">
        <v>-0.16369388997554779</v>
      </c>
      <c r="DP344" s="74">
        <v>-0.1634112149477005</v>
      </c>
      <c r="DQ344" s="74">
        <v>-0.13804765045642853</v>
      </c>
      <c r="DR344" s="74">
        <v>-6.0202904045581818E-2</v>
      </c>
      <c r="DS344" s="74">
        <v>-9.6856337040662766E-3</v>
      </c>
      <c r="DT344" s="74">
        <v>1.4508902095258236E-2</v>
      </c>
      <c r="DU344" s="74">
        <v>2.3727402091026306E-2</v>
      </c>
      <c r="DV344" s="74">
        <v>2.7542311698198318E-2</v>
      </c>
      <c r="DW344" s="74">
        <v>1.9882986322045326E-2</v>
      </c>
      <c r="DX344" s="74">
        <v>1.9779348745942116E-2</v>
      </c>
      <c r="DY344" s="74">
        <v>5.9405256062746048E-2</v>
      </c>
      <c r="DZ344" s="74">
        <v>5.8761533349752426E-2</v>
      </c>
      <c r="EA344" s="74">
        <v>5.0143435597419739E-2</v>
      </c>
      <c r="EB344" s="74">
        <v>4.9141101539134979E-2</v>
      </c>
      <c r="EC344" s="74">
        <v>5.1842156797647476E-2</v>
      </c>
      <c r="ED344" s="74">
        <v>6.1632104218006134E-2</v>
      </c>
      <c r="EE344" s="74">
        <v>2.5245955213904381E-2</v>
      </c>
      <c r="EF344" s="74">
        <v>-3.8129407912492752E-2</v>
      </c>
      <c r="EG344" s="74">
        <v>-8.6307026445865631E-2</v>
      </c>
      <c r="EH344" s="74">
        <v>-7.0895388722419739E-2</v>
      </c>
      <c r="EI344" s="74">
        <v>-6.856343150138855E-2</v>
      </c>
      <c r="EJ344" s="74">
        <v>-7.4163317680358887E-2</v>
      </c>
      <c r="EK344" s="74">
        <v>-6.4973734319210052E-2</v>
      </c>
      <c r="EL344" s="74">
        <v>-8.0968111753463745E-2</v>
      </c>
      <c r="EM344" s="74">
        <v>-0.10653438419103622</v>
      </c>
      <c r="EN344" s="74">
        <v>-0.10493774712085724</v>
      </c>
      <c r="EO344" s="74">
        <v>-8.3959326148033142E-2</v>
      </c>
      <c r="EP344" s="74">
        <v>-1.5320220030844212E-2</v>
      </c>
      <c r="EQ344" s="74">
        <v>2.8953937813639641E-2</v>
      </c>
      <c r="ER344" s="74">
        <v>5.3030051290988922E-2</v>
      </c>
      <c r="ES344" s="74">
        <v>5.8679491281509399E-2</v>
      </c>
      <c r="ET344" s="74">
        <v>6.1343196779489517E-2</v>
      </c>
      <c r="EU344" s="74">
        <v>5.4938696324825287E-2</v>
      </c>
      <c r="EV344" s="74">
        <v>5.3622718900442123E-2</v>
      </c>
      <c r="EW344" s="74">
        <v>52.756458282470703</v>
      </c>
      <c r="EX344" s="74">
        <v>51.651500701904297</v>
      </c>
      <c r="EY344" s="74">
        <v>50.910610198974609</v>
      </c>
      <c r="EZ344" s="74">
        <v>50.214042663574219</v>
      </c>
      <c r="FA344" s="74">
        <v>49.196182250976563</v>
      </c>
      <c r="FB344" s="74">
        <v>48.585849761962891</v>
      </c>
      <c r="FC344" s="74">
        <v>48.17095947265625</v>
      </c>
      <c r="FD344" s="74">
        <v>49.065948486328125</v>
      </c>
      <c r="FE344" s="74">
        <v>52.636837005615234</v>
      </c>
      <c r="FF344" s="74">
        <v>56.272811889648438</v>
      </c>
      <c r="FG344" s="74">
        <v>60.407524108886719</v>
      </c>
      <c r="FH344" s="74">
        <v>64.277008056640625</v>
      </c>
      <c r="FI344" s="74">
        <v>67.195930480957031</v>
      </c>
      <c r="FJ344" s="74">
        <v>69.390785217285156</v>
      </c>
      <c r="FK344" s="74">
        <v>70.671852111816406</v>
      </c>
      <c r="FL344" s="74">
        <v>70.800323486328125</v>
      </c>
      <c r="FM344" s="74">
        <v>69.937118530273438</v>
      </c>
      <c r="FN344" s="74">
        <v>68.28985595703125</v>
      </c>
      <c r="FO344" s="74">
        <v>65.856025695800781</v>
      </c>
      <c r="FP344" s="74">
        <v>62.421981811523438</v>
      </c>
      <c r="FQ344" s="74">
        <v>59.305046081542969</v>
      </c>
      <c r="FR344" s="74">
        <v>57.365669250488281</v>
      </c>
      <c r="FS344" s="74">
        <v>56.006629943847656</v>
      </c>
      <c r="FT344" s="74">
        <v>54.643989562988281</v>
      </c>
      <c r="FU344" s="74">
        <v>5.2190043032169342E-2</v>
      </c>
      <c r="FV344" s="74">
        <v>0.12307620048522949</v>
      </c>
      <c r="FW344" s="74">
        <v>5.4596502333879471E-2</v>
      </c>
      <c r="FX344" s="74">
        <v>0.22369000315666199</v>
      </c>
      <c r="FY344" s="74">
        <v>0</v>
      </c>
      <c r="FZ344" s="74">
        <v>124</v>
      </c>
      <c r="GA344" s="74">
        <v>4.7685303688049316</v>
      </c>
      <c r="GB344" s="74">
        <v>134.52816695533693</v>
      </c>
      <c r="GC344" s="74">
        <v>1</v>
      </c>
      <c r="GD344" s="74">
        <v>1</v>
      </c>
      <c r="GE344" s="74">
        <v>5</v>
      </c>
      <c r="GF344" s="74">
        <v>1</v>
      </c>
      <c r="GG344" t="s">
        <v>234</v>
      </c>
      <c r="GH344" t="s">
        <v>235</v>
      </c>
      <c r="GI344" t="s">
        <v>236</v>
      </c>
      <c r="GJ344" s="47"/>
      <c r="GK344" s="30"/>
    </row>
    <row r="345" spans="1:193" x14ac:dyDescent="0.2">
      <c r="A345" t="s">
        <v>175</v>
      </c>
      <c r="B345" t="s">
        <v>233</v>
      </c>
      <c r="C345" t="s">
        <v>181</v>
      </c>
      <c r="D345" t="s">
        <v>256</v>
      </c>
      <c r="E345" t="s">
        <v>188</v>
      </c>
      <c r="F345" t="s">
        <v>263</v>
      </c>
      <c r="G345" t="s">
        <v>274</v>
      </c>
      <c r="H345" s="74">
        <v>132</v>
      </c>
      <c r="I345" s="74">
        <v>0.87218588590621948</v>
      </c>
      <c r="J345" s="74">
        <v>0.86683744192123413</v>
      </c>
      <c r="K345" s="74">
        <v>0.85777544975280762</v>
      </c>
      <c r="L345" s="74">
        <v>0.85532200336456299</v>
      </c>
      <c r="M345" s="74">
        <v>0.85796636343002319</v>
      </c>
      <c r="N345" s="74">
        <v>0.87772339582443237</v>
      </c>
      <c r="O345" s="74">
        <v>0.85876703262329102</v>
      </c>
      <c r="P345" s="74">
        <v>0.93703901767730713</v>
      </c>
      <c r="Q345" s="74">
        <v>1.0655052661895752</v>
      </c>
      <c r="R345" s="74">
        <v>1.1327471733093262</v>
      </c>
      <c r="S345" s="74">
        <v>1.163246750831604</v>
      </c>
      <c r="T345" s="74">
        <v>1.1882636547088623</v>
      </c>
      <c r="U345" s="74">
        <v>1.2215815782546997</v>
      </c>
      <c r="V345" s="74">
        <v>1.2161154747009277</v>
      </c>
      <c r="W345" s="74">
        <v>1.2115466594696045</v>
      </c>
      <c r="X345" s="74">
        <v>1.1930806636810303</v>
      </c>
      <c r="Y345" s="74">
        <v>1.1364986896514893</v>
      </c>
      <c r="Z345" s="74">
        <v>0.98642277717590332</v>
      </c>
      <c r="AA345" s="74">
        <v>0.90508431196212769</v>
      </c>
      <c r="AB345" s="74">
        <v>0.89294320344924927</v>
      </c>
      <c r="AC345" s="74">
        <v>0.89157646894454956</v>
      </c>
      <c r="AD345" s="74">
        <v>0.89580225944519043</v>
      </c>
      <c r="AE345" s="74">
        <v>0.8883671760559082</v>
      </c>
      <c r="AF345" s="74">
        <v>0.88241696357727051</v>
      </c>
      <c r="AG345" s="74">
        <v>-5.6703478097915649E-2</v>
      </c>
      <c r="AH345" s="74">
        <v>-5.5740129202604294E-2</v>
      </c>
      <c r="AI345" s="74">
        <v>-6.210646778345108E-2</v>
      </c>
      <c r="AJ345" s="74">
        <v>-6.1280950903892517E-2</v>
      </c>
      <c r="AK345" s="74">
        <v>-6.2851347029209137E-2</v>
      </c>
      <c r="AL345" s="74">
        <v>-6.5418794751167297E-2</v>
      </c>
      <c r="AM345" s="74">
        <v>-0.11283715069293976</v>
      </c>
      <c r="AN345" s="74">
        <v>-0.26654469966888428</v>
      </c>
      <c r="AO345" s="74">
        <v>-0.3144213855266571</v>
      </c>
      <c r="AP345" s="74">
        <v>-0.27111890912055969</v>
      </c>
      <c r="AQ345" s="74">
        <v>-0.25906425714492798</v>
      </c>
      <c r="AR345" s="74">
        <v>-0.26791912317276001</v>
      </c>
      <c r="AS345" s="74">
        <v>-0.25163367390632629</v>
      </c>
      <c r="AT345" s="74">
        <v>-0.26144036650657654</v>
      </c>
      <c r="AU345" s="74">
        <v>-0.30003038048744202</v>
      </c>
      <c r="AV345" s="74">
        <v>-0.30288171768188477</v>
      </c>
      <c r="AW345" s="74">
        <v>-0.2670588493347168</v>
      </c>
      <c r="AX345" s="74">
        <v>-0.16725681722164154</v>
      </c>
      <c r="AY345" s="74">
        <v>-0.10184850543737411</v>
      </c>
      <c r="AZ345" s="74">
        <v>-7.7371492981910706E-2</v>
      </c>
      <c r="BA345" s="74">
        <v>-5.9640105813741684E-2</v>
      </c>
      <c r="BB345" s="74">
        <v>-5.3079370409250259E-2</v>
      </c>
      <c r="BC345" s="74">
        <v>-6.3731685280799866E-2</v>
      </c>
      <c r="BD345" s="74">
        <v>-6.0943666845560074E-2</v>
      </c>
      <c r="BE345" s="74">
        <v>-2.2404484450817108E-2</v>
      </c>
      <c r="BF345" s="74">
        <v>-2.1915875375270844E-2</v>
      </c>
      <c r="BG345" s="74">
        <v>-2.8947390615940094E-2</v>
      </c>
      <c r="BH345" s="74">
        <v>-2.8661830350756645E-2</v>
      </c>
      <c r="BI345" s="74">
        <v>-2.8970420360565186E-2</v>
      </c>
      <c r="BJ345" s="74">
        <v>-2.788744680583477E-2</v>
      </c>
      <c r="BK345" s="74">
        <v>-7.2046846151351929E-2</v>
      </c>
      <c r="BL345" s="74">
        <v>-0.19906988739967346</v>
      </c>
      <c r="BM345" s="74">
        <v>-0.24703548848628998</v>
      </c>
      <c r="BN345" s="74">
        <v>-0.21197205781936646</v>
      </c>
      <c r="BO345" s="74">
        <v>-0.2027895450592041</v>
      </c>
      <c r="BP345" s="74">
        <v>-0.21068288385868073</v>
      </c>
      <c r="BQ345" s="74">
        <v>-0.19649358093738556</v>
      </c>
      <c r="BR345" s="74">
        <v>-0.20812813937664032</v>
      </c>
      <c r="BS345" s="74">
        <v>-0.24287086725234985</v>
      </c>
      <c r="BT345" s="74">
        <v>-0.24440829455852509</v>
      </c>
      <c r="BU345" s="74">
        <v>-0.21297049522399902</v>
      </c>
      <c r="BV345" s="74">
        <v>-0.12237412482500076</v>
      </c>
      <c r="BW345" s="74">
        <v>-6.3208937644958496E-2</v>
      </c>
      <c r="BX345" s="74">
        <v>-3.8850352168083191E-2</v>
      </c>
      <c r="BY345" s="74">
        <v>-2.468801848590374E-2</v>
      </c>
      <c r="BZ345" s="74">
        <v>-1.9278476014733315E-2</v>
      </c>
      <c r="CA345" s="74">
        <v>-2.8675971552729607E-2</v>
      </c>
      <c r="CB345" s="74">
        <v>-2.7100289240479469E-2</v>
      </c>
      <c r="CC345" s="74">
        <v>1.3508930569514632E-3</v>
      </c>
      <c r="CD345" s="74">
        <v>1.5106999780982733E-3</v>
      </c>
      <c r="CE345" s="74">
        <v>-5.9815156273543835E-3</v>
      </c>
      <c r="CF345" s="74">
        <v>-6.0699237510561943E-3</v>
      </c>
      <c r="CG345" s="74">
        <v>-5.5045951157808304E-3</v>
      </c>
      <c r="CH345" s="74">
        <v>-1.8933472456410527E-3</v>
      </c>
      <c r="CI345" s="74">
        <v>-4.3795600533485413E-2</v>
      </c>
      <c r="CJ345" s="74">
        <v>-0.15233704447746277</v>
      </c>
      <c r="CK345" s="74">
        <v>-0.20036421716213226</v>
      </c>
      <c r="CL345" s="74">
        <v>-0.17100715637207031</v>
      </c>
      <c r="CM345" s="74">
        <v>-0.16381382942199707</v>
      </c>
      <c r="CN345" s="74">
        <v>-0.17104123532772064</v>
      </c>
      <c r="CO345" s="74">
        <v>-0.15830370783805847</v>
      </c>
      <c r="CP345" s="74">
        <v>-0.17120425403118134</v>
      </c>
      <c r="CQ345" s="74">
        <v>-0.20328237116336823</v>
      </c>
      <c r="CR345" s="74">
        <v>-0.2039097398519516</v>
      </c>
      <c r="CS345" s="74">
        <v>-0.17550908029079437</v>
      </c>
      <c r="CT345" s="74">
        <v>-9.128851443529129E-2</v>
      </c>
      <c r="CU345" s="74">
        <v>-3.6447282880544662E-2</v>
      </c>
      <c r="CV345" s="74">
        <v>-1.2170723639428616E-2</v>
      </c>
      <c r="CW345" s="74">
        <v>-4.8030944890342653E-4</v>
      </c>
      <c r="CX345" s="74">
        <v>4.1319183073937893E-3</v>
      </c>
      <c r="CY345" s="74">
        <v>-4.3964930810034275E-3</v>
      </c>
      <c r="CZ345" s="74">
        <v>-3.6604695487767458E-3</v>
      </c>
      <c r="DA345" s="74">
        <v>2.5106271728873253E-2</v>
      </c>
      <c r="DB345" s="74">
        <v>2.4937275797128677E-2</v>
      </c>
      <c r="DC345" s="74">
        <v>1.6984358429908752E-2</v>
      </c>
      <c r="DD345" s="74">
        <v>1.6521982848644257E-2</v>
      </c>
      <c r="DE345" s="74">
        <v>1.7961228266358376E-2</v>
      </c>
      <c r="DF345" s="74">
        <v>2.4100752547383308E-2</v>
      </c>
      <c r="DG345" s="74">
        <v>-1.5544353984296322E-2</v>
      </c>
      <c r="DH345" s="74">
        <v>-0.10560419410467148</v>
      </c>
      <c r="DI345" s="74">
        <v>-0.15369294583797455</v>
      </c>
      <c r="DJ345" s="74">
        <v>-0.13004222512245178</v>
      </c>
      <c r="DK345" s="74">
        <v>-0.12483814358711243</v>
      </c>
      <c r="DL345" s="74">
        <v>-0.13139957189559937</v>
      </c>
      <c r="DM345" s="74">
        <v>-0.12011384218931198</v>
      </c>
      <c r="DN345" s="74">
        <v>-0.13428035378456116</v>
      </c>
      <c r="DO345" s="74">
        <v>-0.16369388997554779</v>
      </c>
      <c r="DP345" s="74">
        <v>-0.1634112149477005</v>
      </c>
      <c r="DQ345" s="74">
        <v>-0.13804766535758972</v>
      </c>
      <c r="DR345" s="74">
        <v>-6.0202900320291519E-2</v>
      </c>
      <c r="DS345" s="74">
        <v>-9.6856346353888512E-3</v>
      </c>
      <c r="DT345" s="74">
        <v>1.4508902095258236E-2</v>
      </c>
      <c r="DU345" s="74">
        <v>2.3727400228381157E-2</v>
      </c>
      <c r="DV345" s="74">
        <v>2.7542313560843468E-2</v>
      </c>
      <c r="DW345" s="74">
        <v>1.9882984459400177E-2</v>
      </c>
      <c r="DX345" s="74">
        <v>1.9779348745942116E-2</v>
      </c>
      <c r="DY345" s="74">
        <v>5.9405263513326645E-2</v>
      </c>
      <c r="DZ345" s="74">
        <v>5.8761529624462128E-2</v>
      </c>
      <c r="EA345" s="74">
        <v>5.014343187212944E-2</v>
      </c>
      <c r="EB345" s="74">
        <v>4.9141105264425278E-2</v>
      </c>
      <c r="EC345" s="74">
        <v>5.1842149347066879E-2</v>
      </c>
      <c r="ED345" s="74">
        <v>6.1632104218006134E-2</v>
      </c>
      <c r="EE345" s="74">
        <v>2.524595707654953E-2</v>
      </c>
      <c r="EF345" s="74">
        <v>-3.8129396736621857E-2</v>
      </c>
      <c r="EG345" s="74">
        <v>-8.6307041347026825E-2</v>
      </c>
      <c r="EH345" s="74">
        <v>-7.0895388722419739E-2</v>
      </c>
      <c r="EI345" s="74">
        <v>-6.8563438951969147E-2</v>
      </c>
      <c r="EJ345" s="74">
        <v>-7.4163317680358887E-2</v>
      </c>
      <c r="EK345" s="74">
        <v>-6.4973756670951843E-2</v>
      </c>
      <c r="EL345" s="74">
        <v>-8.0968134105205536E-2</v>
      </c>
      <c r="EM345" s="74">
        <v>-0.10653438419103622</v>
      </c>
      <c r="EN345" s="74">
        <v>-0.10493775457143784</v>
      </c>
      <c r="EO345" s="74">
        <v>-8.3959333598613739E-2</v>
      </c>
      <c r="EP345" s="74">
        <v>-1.5320216305553913E-2</v>
      </c>
      <c r="EQ345" s="74">
        <v>2.8953935950994492E-2</v>
      </c>
      <c r="ER345" s="74">
        <v>5.3030047565698624E-2</v>
      </c>
      <c r="ES345" s="74">
        <v>5.8679487556219101E-2</v>
      </c>
      <c r="ET345" s="74">
        <v>6.1343204230070114E-2</v>
      </c>
      <c r="EU345" s="74">
        <v>5.4938692599534988E-2</v>
      </c>
      <c r="EV345" s="74">
        <v>5.362272635102272E-2</v>
      </c>
      <c r="EW345" s="74">
        <v>56.157604217529297</v>
      </c>
      <c r="EX345" s="74">
        <v>55.006904602050781</v>
      </c>
      <c r="EY345" s="74">
        <v>53.890712738037109</v>
      </c>
      <c r="EZ345" s="74">
        <v>53.070358276367188</v>
      </c>
      <c r="FA345" s="74">
        <v>52.390254974365234</v>
      </c>
      <c r="FB345" s="74">
        <v>51.759841918945313</v>
      </c>
      <c r="FC345" s="74">
        <v>51.350109100341797</v>
      </c>
      <c r="FD345" s="74">
        <v>53.854602813720703</v>
      </c>
      <c r="FE345" s="74">
        <v>58.017704010009766</v>
      </c>
      <c r="FF345" s="74">
        <v>61.921348571777344</v>
      </c>
      <c r="FG345" s="74">
        <v>65.792869567871094</v>
      </c>
      <c r="FH345" s="74">
        <v>69.30084228515625</v>
      </c>
      <c r="FI345" s="74">
        <v>72.467697143554688</v>
      </c>
      <c r="FJ345" s="74">
        <v>74.882499694824219</v>
      </c>
      <c r="FK345" s="74">
        <v>76.155815124511719</v>
      </c>
      <c r="FL345" s="74">
        <v>76.049453735351563</v>
      </c>
      <c r="FM345" s="74">
        <v>75.536674499511719</v>
      </c>
      <c r="FN345" s="74">
        <v>73.871322631835938</v>
      </c>
      <c r="FO345" s="74">
        <v>71.649543762207031</v>
      </c>
      <c r="FP345" s="74">
        <v>68.500701904296875</v>
      </c>
      <c r="FQ345" s="74">
        <v>64.404960632324219</v>
      </c>
      <c r="FR345" s="74">
        <v>61.316753387451172</v>
      </c>
      <c r="FS345" s="74">
        <v>59.296875</v>
      </c>
      <c r="FT345" s="74">
        <v>57.698722839355469</v>
      </c>
      <c r="FU345" s="74">
        <v>5.2190050482749939E-2</v>
      </c>
      <c r="FV345" s="74">
        <v>0.12307621538639069</v>
      </c>
      <c r="FW345" s="74">
        <v>5.4596506059169769E-2</v>
      </c>
      <c r="FX345" s="74">
        <v>0.22368998825550079</v>
      </c>
      <c r="FY345" s="74">
        <v>0</v>
      </c>
      <c r="FZ345" s="74">
        <v>124</v>
      </c>
      <c r="GA345" s="74">
        <v>5.6327705383300781</v>
      </c>
      <c r="GB345" s="74">
        <v>137.87825767975301</v>
      </c>
      <c r="GC345" s="74">
        <v>1</v>
      </c>
      <c r="GD345" s="74">
        <v>1</v>
      </c>
      <c r="GE345" s="74">
        <v>5</v>
      </c>
      <c r="GF345" s="74">
        <v>1</v>
      </c>
      <c r="GG345" t="s">
        <v>234</v>
      </c>
      <c r="GH345" t="s">
        <v>235</v>
      </c>
      <c r="GI345" t="s">
        <v>236</v>
      </c>
      <c r="GJ345" s="47"/>
      <c r="GK345" s="30"/>
    </row>
    <row r="346" spans="1:193" x14ac:dyDescent="0.2">
      <c r="A346" t="s">
        <v>175</v>
      </c>
      <c r="B346" t="s">
        <v>233</v>
      </c>
      <c r="C346" t="s">
        <v>181</v>
      </c>
      <c r="D346" t="s">
        <v>256</v>
      </c>
      <c r="E346" t="s">
        <v>189</v>
      </c>
      <c r="F346" t="s">
        <v>263</v>
      </c>
      <c r="G346" t="s">
        <v>274</v>
      </c>
      <c r="H346" s="74">
        <v>134</v>
      </c>
      <c r="I346" s="74">
        <v>0.88908857107162476</v>
      </c>
      <c r="J346" s="74">
        <v>0.8720020055770874</v>
      </c>
      <c r="K346" s="74">
        <v>0.86546158790588379</v>
      </c>
      <c r="L346" s="74">
        <v>0.85871678590774536</v>
      </c>
      <c r="M346" s="74">
        <v>0.86749345064163208</v>
      </c>
      <c r="N346" s="74">
        <v>0.88981449604034424</v>
      </c>
      <c r="O346" s="74">
        <v>0.87488341331481934</v>
      </c>
      <c r="P346" s="74">
        <v>1.087104320526123</v>
      </c>
      <c r="Q346" s="74">
        <v>1.3422220945358276</v>
      </c>
      <c r="R346" s="74">
        <v>1.4506850242614746</v>
      </c>
      <c r="S346" s="74">
        <v>1.533409595489502</v>
      </c>
      <c r="T346" s="74">
        <v>1.5820704698562622</v>
      </c>
      <c r="U346" s="74">
        <v>1.6409101486206055</v>
      </c>
      <c r="V346" s="74">
        <v>1.6723377704620361</v>
      </c>
      <c r="W346" s="74">
        <v>1.6919848918914795</v>
      </c>
      <c r="X346" s="74">
        <v>1.6637787818908691</v>
      </c>
      <c r="Y346" s="74">
        <v>1.4913591146469116</v>
      </c>
      <c r="Z346" s="74">
        <v>1.1555510759353638</v>
      </c>
      <c r="AA346" s="74">
        <v>0.94956964254379272</v>
      </c>
      <c r="AB346" s="74">
        <v>0.91244804859161377</v>
      </c>
      <c r="AC346" s="74">
        <v>0.91187179088592529</v>
      </c>
      <c r="AD346" s="74">
        <v>0.93025463819503784</v>
      </c>
      <c r="AE346" s="74">
        <v>0.92648965120315552</v>
      </c>
      <c r="AF346" s="74">
        <v>0.91554492712020874</v>
      </c>
      <c r="AG346" s="74">
        <v>-3.7088435143232346E-2</v>
      </c>
      <c r="AH346" s="74">
        <v>-4.4168323278427124E-2</v>
      </c>
      <c r="AI346" s="74">
        <v>-4.0404509752988815E-2</v>
      </c>
      <c r="AJ346" s="74">
        <v>-4.4142987579107285E-2</v>
      </c>
      <c r="AK346" s="74">
        <v>-3.836384043097496E-2</v>
      </c>
      <c r="AL346" s="74">
        <v>-3.1055973842740059E-2</v>
      </c>
      <c r="AM346" s="74">
        <v>-0.11240330338478088</v>
      </c>
      <c r="AN346" s="74">
        <v>-0.19569908082485199</v>
      </c>
      <c r="AO346" s="74">
        <v>-0.14878042042255402</v>
      </c>
      <c r="AP346" s="74">
        <v>-0.11427219212055206</v>
      </c>
      <c r="AQ346" s="74">
        <v>-0.10101184993982315</v>
      </c>
      <c r="AR346" s="74">
        <v>-0.12466215342283249</v>
      </c>
      <c r="AS346" s="74">
        <v>-0.1354597806930542</v>
      </c>
      <c r="AT346" s="74">
        <v>-0.13092884421348572</v>
      </c>
      <c r="AU346" s="74">
        <v>-0.12435292452573776</v>
      </c>
      <c r="AV346" s="74">
        <v>-0.13559615612030029</v>
      </c>
      <c r="AW346" s="74">
        <v>-0.13555856049060822</v>
      </c>
      <c r="AX346" s="74">
        <v>-0.11162710189819336</v>
      </c>
      <c r="AY346" s="74">
        <v>-0.12531864643096924</v>
      </c>
      <c r="AZ346" s="74">
        <v>-0.10318714380264282</v>
      </c>
      <c r="BA346" s="74">
        <v>-6.7620508372783661E-2</v>
      </c>
      <c r="BB346" s="74">
        <v>-3.8526680320501328E-2</v>
      </c>
      <c r="BC346" s="74">
        <v>-3.4710448235273361E-2</v>
      </c>
      <c r="BD346" s="74">
        <v>-3.4258518368005753E-2</v>
      </c>
      <c r="BE346" s="74">
        <v>-1.9263340160250664E-2</v>
      </c>
      <c r="BF346" s="74">
        <v>-2.5762744247913361E-2</v>
      </c>
      <c r="BG346" s="74">
        <v>-2.2128397598862648E-2</v>
      </c>
      <c r="BH346" s="74">
        <v>-2.5489399209618568E-2</v>
      </c>
      <c r="BI346" s="74">
        <v>-1.9081249833106995E-2</v>
      </c>
      <c r="BJ346" s="74">
        <v>-1.2141486629843712E-2</v>
      </c>
      <c r="BK346" s="74">
        <v>-8.1133641302585602E-2</v>
      </c>
      <c r="BL346" s="74">
        <v>-0.14042031764984131</v>
      </c>
      <c r="BM346" s="74">
        <v>-0.1041332483291626</v>
      </c>
      <c r="BN346" s="74">
        <v>-7.3216438293457031E-2</v>
      </c>
      <c r="BO346" s="74">
        <v>-5.6179571896791458E-2</v>
      </c>
      <c r="BP346" s="74">
        <v>-7.6499886810779572E-2</v>
      </c>
      <c r="BQ346" s="74">
        <v>-8.3521217107772827E-2</v>
      </c>
      <c r="BR346" s="74">
        <v>-7.690083235502243E-2</v>
      </c>
      <c r="BS346" s="74">
        <v>-7.0803612470626831E-2</v>
      </c>
      <c r="BT346" s="74">
        <v>-8.2846447825431824E-2</v>
      </c>
      <c r="BU346" s="74">
        <v>-7.956463098526001E-2</v>
      </c>
      <c r="BV346" s="74">
        <v>-7.0329122245311737E-2</v>
      </c>
      <c r="BW346" s="74">
        <v>-8.8042110204696655E-2</v>
      </c>
      <c r="BX346" s="74">
        <v>-6.9577924907207489E-2</v>
      </c>
      <c r="BY346" s="74">
        <v>-4.1299514472484589E-2</v>
      </c>
      <c r="BZ346" s="74">
        <v>-1.4489450491964817E-2</v>
      </c>
      <c r="CA346" s="74">
        <v>-1.3764204457402229E-2</v>
      </c>
      <c r="CB346" s="74">
        <v>-1.5336428768932819E-2</v>
      </c>
      <c r="CC346" s="74">
        <v>-6.9177327677607536E-3</v>
      </c>
      <c r="CD346" s="74">
        <v>-1.3015095144510269E-2</v>
      </c>
      <c r="CE346" s="74">
        <v>-9.4704162329435349E-3</v>
      </c>
      <c r="CF346" s="74">
        <v>-1.2569981627166271E-2</v>
      </c>
      <c r="CG346" s="74">
        <v>-5.726188886910677E-3</v>
      </c>
      <c r="CH346" s="74">
        <v>9.5862854504957795E-4</v>
      </c>
      <c r="CI346" s="74">
        <v>-5.9476364403963089E-2</v>
      </c>
      <c r="CJ346" s="74">
        <v>-0.10213442891836166</v>
      </c>
      <c r="CK346" s="74">
        <v>-7.3210753500461578E-2</v>
      </c>
      <c r="CL346" s="74">
        <v>-4.4781342148780823E-2</v>
      </c>
      <c r="CM346" s="74">
        <v>-2.5128873065114021E-2</v>
      </c>
      <c r="CN346" s="74">
        <v>-4.3142840266227722E-2</v>
      </c>
      <c r="CO346" s="74">
        <v>-4.7548733651638031E-2</v>
      </c>
      <c r="CP346" s="74">
        <v>-3.9481192827224731E-2</v>
      </c>
      <c r="CQ346" s="74">
        <v>-3.3715512603521347E-2</v>
      </c>
      <c r="CR346" s="74">
        <v>-4.6312149614095688E-2</v>
      </c>
      <c r="CS346" s="74">
        <v>-4.0783416479825974E-2</v>
      </c>
      <c r="CT346" s="74">
        <v>-4.1726268827915192E-2</v>
      </c>
      <c r="CU346" s="74">
        <v>-6.2224484980106354E-2</v>
      </c>
      <c r="CV346" s="74">
        <v>-4.630027711391449E-2</v>
      </c>
      <c r="CW346" s="74">
        <v>-2.3069672286510468E-2</v>
      </c>
      <c r="CX346" s="74">
        <v>2.1586597431451082E-3</v>
      </c>
      <c r="CY346" s="74">
        <v>7.4309832416474819E-4</v>
      </c>
      <c r="CZ346" s="74">
        <v>-2.231046324595809E-3</v>
      </c>
      <c r="DA346" s="74">
        <v>5.4278741590678692E-3</v>
      </c>
      <c r="DB346" s="74">
        <v>-2.6744572096504271E-4</v>
      </c>
      <c r="DC346" s="74">
        <v>3.1875632703304291E-3</v>
      </c>
      <c r="DD346" s="74">
        <v>3.4943618811666965E-4</v>
      </c>
      <c r="DE346" s="74">
        <v>7.6288715936243534E-3</v>
      </c>
      <c r="DF346" s="74">
        <v>1.4058744534850121E-2</v>
      </c>
      <c r="DG346" s="74">
        <v>-3.7819091230630875E-2</v>
      </c>
      <c r="DH346" s="74">
        <v>-6.3848525285720825E-2</v>
      </c>
      <c r="DI346" s="74">
        <v>-4.2288258671760559E-2</v>
      </c>
      <c r="DJ346" s="74">
        <v>-1.6346247866749763E-2</v>
      </c>
      <c r="DK346" s="74">
        <v>5.9218257665634155E-3</v>
      </c>
      <c r="DL346" s="74">
        <v>-9.7857974469661713E-3</v>
      </c>
      <c r="DM346" s="74">
        <v>-1.1576252058148384E-2</v>
      </c>
      <c r="DN346" s="74">
        <v>-2.0615542307496071E-3</v>
      </c>
      <c r="DO346" s="74">
        <v>3.3725835382938385E-3</v>
      </c>
      <c r="DP346" s="74">
        <v>-9.7778588533401489E-3</v>
      </c>
      <c r="DQ346" s="74">
        <v>-2.0021956879645586E-3</v>
      </c>
      <c r="DR346" s="74">
        <v>-1.3123414479196072E-2</v>
      </c>
      <c r="DS346" s="74">
        <v>-3.6406859755516052E-2</v>
      </c>
      <c r="DT346" s="74">
        <v>-2.3022627457976341E-2</v>
      </c>
      <c r="DU346" s="74">
        <v>-4.8398277722299099E-3</v>
      </c>
      <c r="DV346" s="74">
        <v>1.8806770443916321E-2</v>
      </c>
      <c r="DW346" s="74">
        <v>1.5250401571393013E-2</v>
      </c>
      <c r="DX346" s="74">
        <v>1.0874336585402489E-2</v>
      </c>
      <c r="DY346" s="74">
        <v>2.3252969607710838E-2</v>
      </c>
      <c r="DZ346" s="74">
        <v>1.8138134852051735E-2</v>
      </c>
      <c r="EA346" s="74">
        <v>2.1463677287101746E-2</v>
      </c>
      <c r="EB346" s="74">
        <v>1.9003024324774742E-2</v>
      </c>
      <c r="EC346" s="74">
        <v>2.6911458000540733E-2</v>
      </c>
      <c r="ED346" s="74">
        <v>3.2973229885101318E-2</v>
      </c>
      <c r="EE346" s="74">
        <v>-6.5494305454194546E-3</v>
      </c>
      <c r="EF346" s="74">
        <v>-8.5697770118713379E-3</v>
      </c>
      <c r="EG346" s="74">
        <v>2.3589094635099173E-3</v>
      </c>
      <c r="EH346" s="74">
        <v>2.4709511548280716E-2</v>
      </c>
      <c r="EI346" s="74">
        <v>5.075410008430481E-2</v>
      </c>
      <c r="EJ346" s="74">
        <v>3.8376472890377045E-2</v>
      </c>
      <c r="EK346" s="74">
        <v>4.0362298488616943E-2</v>
      </c>
      <c r="EL346" s="74">
        <v>5.1966462284326553E-2</v>
      </c>
      <c r="EM346" s="74">
        <v>5.6921906769275665E-2</v>
      </c>
      <c r="EN346" s="74">
        <v>4.2971860617399216E-2</v>
      </c>
      <c r="EO346" s="74">
        <v>5.399172380566597E-2</v>
      </c>
      <c r="EP346" s="74">
        <v>2.8174562379717827E-2</v>
      </c>
      <c r="EQ346" s="74">
        <v>8.6968933464959264E-4</v>
      </c>
      <c r="ER346" s="74">
        <v>1.0586596094071865E-2</v>
      </c>
      <c r="ES346" s="74">
        <v>2.1481169387698174E-2</v>
      </c>
      <c r="ET346" s="74">
        <v>4.2843997478485107E-2</v>
      </c>
      <c r="EU346" s="74">
        <v>3.6196645349264145E-2</v>
      </c>
      <c r="EV346" s="74">
        <v>2.9796428978443146E-2</v>
      </c>
      <c r="EW346" s="74">
        <v>60.671531677246094</v>
      </c>
      <c r="EX346" s="74">
        <v>59.204257965087891</v>
      </c>
      <c r="EY346" s="74">
        <v>57.966960906982422</v>
      </c>
      <c r="EZ346" s="74">
        <v>57.161373138427734</v>
      </c>
      <c r="FA346" s="74">
        <v>56.381847381591797</v>
      </c>
      <c r="FB346" s="74">
        <v>55.683658599853516</v>
      </c>
      <c r="FC346" s="74">
        <v>55.537071228027344</v>
      </c>
      <c r="FD346" s="74">
        <v>58.529674530029297</v>
      </c>
      <c r="FE346" s="74">
        <v>63.049198150634766</v>
      </c>
      <c r="FF346" s="74">
        <v>67.962303161621094</v>
      </c>
      <c r="FG346" s="74">
        <v>72.630897521972656</v>
      </c>
      <c r="FH346" s="74">
        <v>76.942680358886719</v>
      </c>
      <c r="FI346" s="74">
        <v>80.38861083984375</v>
      </c>
      <c r="FJ346" s="74">
        <v>82.643363952636719</v>
      </c>
      <c r="FK346" s="74">
        <v>83.7205810546875</v>
      </c>
      <c r="FL346" s="74">
        <v>84.056114196777344</v>
      </c>
      <c r="FM346" s="74">
        <v>83.700881958007813</v>
      </c>
      <c r="FN346" s="74">
        <v>82.198081970214844</v>
      </c>
      <c r="FO346" s="74">
        <v>79.612052917480469</v>
      </c>
      <c r="FP346" s="74">
        <v>75.605987548828125</v>
      </c>
      <c r="FQ346" s="74">
        <v>70.729454040527344</v>
      </c>
      <c r="FR346" s="74">
        <v>66.530563354492188</v>
      </c>
      <c r="FS346" s="74">
        <v>63.697074890136719</v>
      </c>
      <c r="FT346" s="74">
        <v>61.688594818115234</v>
      </c>
      <c r="FU346" s="74">
        <v>3.760315477848053E-2</v>
      </c>
      <c r="FV346" s="74">
        <v>8.2373932003974915E-2</v>
      </c>
      <c r="FW346" s="74">
        <v>3.7532765418291092E-2</v>
      </c>
      <c r="FX346" s="74">
        <v>0</v>
      </c>
      <c r="FY346" s="74">
        <v>0</v>
      </c>
      <c r="FZ346" s="74">
        <v>127</v>
      </c>
      <c r="GA346" s="74">
        <v>6.8111667633056641</v>
      </c>
      <c r="GB346" s="74">
        <v>161.07007610797882</v>
      </c>
      <c r="GC346" s="74">
        <v>1</v>
      </c>
      <c r="GD346" s="74">
        <v>1</v>
      </c>
      <c r="GE346" s="74">
        <v>5</v>
      </c>
      <c r="GF346" s="74">
        <v>1</v>
      </c>
      <c r="GG346" t="s">
        <v>234</v>
      </c>
      <c r="GH346" t="s">
        <v>235</v>
      </c>
      <c r="GI346" t="s">
        <v>236</v>
      </c>
      <c r="GJ346" s="47"/>
      <c r="GK346" s="30"/>
    </row>
    <row r="347" spans="1:193" x14ac:dyDescent="0.2">
      <c r="A347" t="s">
        <v>175</v>
      </c>
      <c r="B347" t="s">
        <v>233</v>
      </c>
      <c r="C347" t="s">
        <v>181</v>
      </c>
      <c r="D347" t="s">
        <v>256</v>
      </c>
      <c r="E347" t="s">
        <v>190</v>
      </c>
      <c r="F347" t="s">
        <v>263</v>
      </c>
      <c r="G347" t="s">
        <v>274</v>
      </c>
      <c r="H347" s="74">
        <v>136</v>
      </c>
      <c r="I347" s="74">
        <v>0.92096102237701416</v>
      </c>
      <c r="J347" s="74">
        <v>0.90545296669006348</v>
      </c>
      <c r="K347" s="74">
        <v>0.90534514188766479</v>
      </c>
      <c r="L347" s="74">
        <v>0.89633285999298096</v>
      </c>
      <c r="M347" s="74">
        <v>0.90582543611526489</v>
      </c>
      <c r="N347" s="74">
        <v>0.9261661171913147</v>
      </c>
      <c r="O347" s="74">
        <v>0.89096325635910034</v>
      </c>
      <c r="P347" s="74">
        <v>1.0807355642318726</v>
      </c>
      <c r="Q347" s="74">
        <v>1.3348706960678101</v>
      </c>
      <c r="R347" s="74">
        <v>1.4644343852996826</v>
      </c>
      <c r="S347" s="74">
        <v>1.5299360752105713</v>
      </c>
      <c r="T347" s="74">
        <v>1.5578153133392334</v>
      </c>
      <c r="U347" s="74">
        <v>1.6006875038146973</v>
      </c>
      <c r="V347" s="74">
        <v>1.6382696628570557</v>
      </c>
      <c r="W347" s="74">
        <v>1.672236442565918</v>
      </c>
      <c r="X347" s="74">
        <v>1.6642192602157593</v>
      </c>
      <c r="Y347" s="74">
        <v>1.525546669960022</v>
      </c>
      <c r="Z347" s="74">
        <v>1.21614670753479</v>
      </c>
      <c r="AA347" s="74">
        <v>1.0179033279418945</v>
      </c>
      <c r="AB347" s="74">
        <v>0.96618062257766724</v>
      </c>
      <c r="AC347" s="74">
        <v>0.95382457971572876</v>
      </c>
      <c r="AD347" s="74">
        <v>0.96716523170471191</v>
      </c>
      <c r="AE347" s="74">
        <v>0.94955414533615112</v>
      </c>
      <c r="AF347" s="74">
        <v>0.93307781219482422</v>
      </c>
      <c r="AG347" s="74">
        <v>-3.7088435143232346E-2</v>
      </c>
      <c r="AH347" s="74">
        <v>-4.4168327003717422E-2</v>
      </c>
      <c r="AI347" s="74">
        <v>-4.0404509752988815E-2</v>
      </c>
      <c r="AJ347" s="74">
        <v>-4.4142987579107285E-2</v>
      </c>
      <c r="AK347" s="74">
        <v>-3.8363836705684662E-2</v>
      </c>
      <c r="AL347" s="74">
        <v>-3.1055973842740059E-2</v>
      </c>
      <c r="AM347" s="74">
        <v>-0.11240331828594208</v>
      </c>
      <c r="AN347" s="74">
        <v>-0.19569908082485199</v>
      </c>
      <c r="AO347" s="74">
        <v>-0.14878040552139282</v>
      </c>
      <c r="AP347" s="74">
        <v>-0.11427219212055206</v>
      </c>
      <c r="AQ347" s="74">
        <v>-0.10101184993982315</v>
      </c>
      <c r="AR347" s="74">
        <v>-0.12466215342283249</v>
      </c>
      <c r="AS347" s="74">
        <v>-0.1354597806930542</v>
      </c>
      <c r="AT347" s="74">
        <v>-0.13092884421348572</v>
      </c>
      <c r="AU347" s="74">
        <v>-0.12435292452573776</v>
      </c>
      <c r="AV347" s="74">
        <v>-0.13559617102146149</v>
      </c>
      <c r="AW347" s="74">
        <v>-0.13555856049060822</v>
      </c>
      <c r="AX347" s="74">
        <v>-0.11162710189819336</v>
      </c>
      <c r="AY347" s="74">
        <v>-0.12531864643096924</v>
      </c>
      <c r="AZ347" s="74">
        <v>-0.10318715125322342</v>
      </c>
      <c r="BA347" s="74">
        <v>-6.7620515823364258E-2</v>
      </c>
      <c r="BB347" s="74">
        <v>-3.8526680320501328E-2</v>
      </c>
      <c r="BC347" s="74">
        <v>-3.4710444509983063E-2</v>
      </c>
      <c r="BD347" s="74">
        <v>-3.4258518368005753E-2</v>
      </c>
      <c r="BE347" s="74">
        <v>-1.9263338297605515E-2</v>
      </c>
      <c r="BF347" s="74">
        <v>-2.576274611055851E-2</v>
      </c>
      <c r="BG347" s="74">
        <v>-2.2128397598862648E-2</v>
      </c>
      <c r="BH347" s="74">
        <v>-2.5489401072263718E-2</v>
      </c>
      <c r="BI347" s="74">
        <v>-1.9081249833106995E-2</v>
      </c>
      <c r="BJ347" s="74">
        <v>-1.2141486629843712E-2</v>
      </c>
      <c r="BK347" s="74">
        <v>-8.1133641302585602E-2</v>
      </c>
      <c r="BL347" s="74">
        <v>-0.14042031764984131</v>
      </c>
      <c r="BM347" s="74">
        <v>-0.104133240878582</v>
      </c>
      <c r="BN347" s="74">
        <v>-7.3216438293457031E-2</v>
      </c>
      <c r="BO347" s="74">
        <v>-5.6179571896791458E-2</v>
      </c>
      <c r="BP347" s="74">
        <v>-7.6499886810779572E-2</v>
      </c>
      <c r="BQ347" s="74">
        <v>-8.352120965719223E-2</v>
      </c>
      <c r="BR347" s="74">
        <v>-7.690083235502243E-2</v>
      </c>
      <c r="BS347" s="74">
        <v>-7.0803619921207428E-2</v>
      </c>
      <c r="BT347" s="74">
        <v>-8.2846440374851227E-2</v>
      </c>
      <c r="BU347" s="74">
        <v>-7.956463098526001E-2</v>
      </c>
      <c r="BV347" s="74">
        <v>-7.0329122245311737E-2</v>
      </c>
      <c r="BW347" s="74">
        <v>-8.8042110204696655E-2</v>
      </c>
      <c r="BX347" s="74">
        <v>-6.9577924907207489E-2</v>
      </c>
      <c r="BY347" s="74">
        <v>-4.1299521923065186E-2</v>
      </c>
      <c r="BZ347" s="74">
        <v>-1.4489450491964817E-2</v>
      </c>
      <c r="CA347" s="74">
        <v>-1.3764204457402229E-2</v>
      </c>
      <c r="CB347" s="74">
        <v>-1.5336428768932819E-2</v>
      </c>
      <c r="CC347" s="74">
        <v>-6.9177327677607536E-3</v>
      </c>
      <c r="CD347" s="74">
        <v>-1.3015095144510269E-2</v>
      </c>
      <c r="CE347" s="74">
        <v>-9.4704171642661095E-3</v>
      </c>
      <c r="CF347" s="74">
        <v>-1.2569980695843697E-2</v>
      </c>
      <c r="CG347" s="74">
        <v>-5.726188886910677E-3</v>
      </c>
      <c r="CH347" s="74">
        <v>9.5862854504957795E-4</v>
      </c>
      <c r="CI347" s="74">
        <v>-5.9476368129253387E-2</v>
      </c>
      <c r="CJ347" s="74">
        <v>-0.10213442146778107</v>
      </c>
      <c r="CK347" s="74">
        <v>-7.3210753500461578E-2</v>
      </c>
      <c r="CL347" s="74">
        <v>-4.4781342148780823E-2</v>
      </c>
      <c r="CM347" s="74">
        <v>-2.5128873065114021E-2</v>
      </c>
      <c r="CN347" s="74">
        <v>-4.3142840266227722E-2</v>
      </c>
      <c r="CO347" s="74">
        <v>-4.7548733651638031E-2</v>
      </c>
      <c r="CP347" s="74">
        <v>-3.9481192827224731E-2</v>
      </c>
      <c r="CQ347" s="74">
        <v>-3.3715512603521347E-2</v>
      </c>
      <c r="CR347" s="74">
        <v>-4.6312145888805389E-2</v>
      </c>
      <c r="CS347" s="74">
        <v>-4.0783416479825974E-2</v>
      </c>
      <c r="CT347" s="74">
        <v>-4.172627255320549E-2</v>
      </c>
      <c r="CU347" s="74">
        <v>-6.2224484980106354E-2</v>
      </c>
      <c r="CV347" s="74">
        <v>-4.630027711391449E-2</v>
      </c>
      <c r="CW347" s="74">
        <v>-2.3069674149155617E-2</v>
      </c>
      <c r="CX347" s="74">
        <v>2.1586597431451082E-3</v>
      </c>
      <c r="CY347" s="74">
        <v>7.4309826595708728E-4</v>
      </c>
      <c r="CZ347" s="74">
        <v>-2.2310460917651653E-3</v>
      </c>
      <c r="DA347" s="74">
        <v>5.4278727620840073E-3</v>
      </c>
      <c r="DB347" s="74">
        <v>-2.6744577917270362E-4</v>
      </c>
      <c r="DC347" s="74">
        <v>3.1875623390078545E-3</v>
      </c>
      <c r="DD347" s="74">
        <v>3.4943735226988792E-4</v>
      </c>
      <c r="DE347" s="74">
        <v>7.628872524946928E-3</v>
      </c>
      <c r="DF347" s="74">
        <v>1.4058744534850121E-2</v>
      </c>
      <c r="DG347" s="74">
        <v>-3.7819091230630875E-2</v>
      </c>
      <c r="DH347" s="74">
        <v>-6.3848525285720825E-2</v>
      </c>
      <c r="DI347" s="74">
        <v>-4.2288262397050858E-2</v>
      </c>
      <c r="DJ347" s="74">
        <v>-1.6346253454685211E-2</v>
      </c>
      <c r="DK347" s="74">
        <v>5.921823438256979E-3</v>
      </c>
      <c r="DL347" s="74">
        <v>-9.7857974469661713E-3</v>
      </c>
      <c r="DM347" s="74">
        <v>-1.157624926418066E-2</v>
      </c>
      <c r="DN347" s="74">
        <v>-2.0615560933947563E-3</v>
      </c>
      <c r="DO347" s="74">
        <v>3.3725828398019075E-3</v>
      </c>
      <c r="DP347" s="74">
        <v>-9.7778532654047012E-3</v>
      </c>
      <c r="DQ347" s="74">
        <v>-2.0021970849484205E-3</v>
      </c>
      <c r="DR347" s="74">
        <v>-1.3123419135808945E-2</v>
      </c>
      <c r="DS347" s="74">
        <v>-3.6406859755516052E-2</v>
      </c>
      <c r="DT347" s="74">
        <v>-2.302262932062149E-2</v>
      </c>
      <c r="DU347" s="74">
        <v>-4.8398277722299099E-3</v>
      </c>
      <c r="DV347" s="74">
        <v>1.8806770443916321E-2</v>
      </c>
      <c r="DW347" s="74">
        <v>1.5250399708747864E-2</v>
      </c>
      <c r="DX347" s="74">
        <v>1.0874336585402489E-2</v>
      </c>
      <c r="DY347" s="74">
        <v>2.325296588242054E-2</v>
      </c>
      <c r="DZ347" s="74">
        <v>1.8138134852051735E-2</v>
      </c>
      <c r="EA347" s="74">
        <v>2.1463675424456596E-2</v>
      </c>
      <c r="EB347" s="74">
        <v>1.9003026187419891E-2</v>
      </c>
      <c r="EC347" s="74">
        <v>2.6911459863185883E-2</v>
      </c>
      <c r="ED347" s="74">
        <v>3.2973233610391617E-2</v>
      </c>
      <c r="EE347" s="74">
        <v>-6.5494263544678688E-3</v>
      </c>
      <c r="EF347" s="74">
        <v>-8.5697639733552933E-3</v>
      </c>
      <c r="EG347" s="74">
        <v>2.3589057382196188E-3</v>
      </c>
      <c r="EH347" s="74">
        <v>2.470950223505497E-2</v>
      </c>
      <c r="EI347" s="74">
        <v>5.0754096359014511E-2</v>
      </c>
      <c r="EJ347" s="74">
        <v>3.8376472890377045E-2</v>
      </c>
      <c r="EK347" s="74">
        <v>4.0362302213907242E-2</v>
      </c>
      <c r="EL347" s="74">
        <v>5.1966462284326553E-2</v>
      </c>
      <c r="EM347" s="74">
        <v>5.6921903043985367E-2</v>
      </c>
      <c r="EN347" s="74">
        <v>4.2971868067979813E-2</v>
      </c>
      <c r="EO347" s="74">
        <v>5.399172380566597E-2</v>
      </c>
      <c r="EP347" s="74">
        <v>2.8174558654427528E-2</v>
      </c>
      <c r="EQ347" s="74">
        <v>8.6968712275847793E-4</v>
      </c>
      <c r="ER347" s="74">
        <v>1.0586599819362164E-2</v>
      </c>
      <c r="ES347" s="74">
        <v>2.1481173112988472E-2</v>
      </c>
      <c r="ET347" s="74">
        <v>4.2844001203775406E-2</v>
      </c>
      <c r="EU347" s="74">
        <v>3.6196641623973846E-2</v>
      </c>
      <c r="EV347" s="74">
        <v>2.9796428978443146E-2</v>
      </c>
      <c r="EW347" s="74">
        <v>59.100898742675781</v>
      </c>
      <c r="EX347" s="74">
        <v>58.206333160400391</v>
      </c>
      <c r="EY347" s="74">
        <v>57.330089569091797</v>
      </c>
      <c r="EZ347" s="74">
        <v>56.541011810302734</v>
      </c>
      <c r="FA347" s="74">
        <v>55.949661254882813</v>
      </c>
      <c r="FB347" s="74">
        <v>55.550945281982422</v>
      </c>
      <c r="FC347" s="74">
        <v>55.182991027832031</v>
      </c>
      <c r="FD347" s="74">
        <v>56.816726684570313</v>
      </c>
      <c r="FE347" s="74">
        <v>59.702392578125</v>
      </c>
      <c r="FF347" s="74">
        <v>63.452198028564453</v>
      </c>
      <c r="FG347" s="74">
        <v>67.78497314453125</v>
      </c>
      <c r="FH347" s="74">
        <v>72.678291320800781</v>
      </c>
      <c r="FI347" s="74">
        <v>76.938087463378906</v>
      </c>
      <c r="FJ347" s="74">
        <v>80.164840698242188</v>
      </c>
      <c r="FK347" s="74">
        <v>81.966636657714844</v>
      </c>
      <c r="FL347" s="74">
        <v>82.503387451171875</v>
      </c>
      <c r="FM347" s="74">
        <v>82.381072998046875</v>
      </c>
      <c r="FN347" s="74">
        <v>80.493728637695313</v>
      </c>
      <c r="FO347" s="74">
        <v>77.01116943359375</v>
      </c>
      <c r="FP347" s="74">
        <v>72.602928161621094</v>
      </c>
      <c r="FQ347" s="74">
        <v>67.602394104003906</v>
      </c>
      <c r="FR347" s="74">
        <v>63.985801696777344</v>
      </c>
      <c r="FS347" s="74">
        <v>61.581012725830078</v>
      </c>
      <c r="FT347" s="74">
        <v>59.937225341796875</v>
      </c>
      <c r="FU347" s="74">
        <v>3.7603158503770828E-2</v>
      </c>
      <c r="FV347" s="74">
        <v>8.2373924553394318E-2</v>
      </c>
      <c r="FW347" s="74">
        <v>3.7532765418291092E-2</v>
      </c>
      <c r="FX347" s="74">
        <v>0</v>
      </c>
      <c r="FY347" s="74">
        <v>0</v>
      </c>
      <c r="FZ347" s="74">
        <v>128</v>
      </c>
      <c r="GA347" s="74">
        <v>9.4721851348876953</v>
      </c>
      <c r="GB347" s="74">
        <v>163.03997508157045</v>
      </c>
      <c r="GC347" s="74">
        <v>1</v>
      </c>
      <c r="GD347" s="74">
        <v>1</v>
      </c>
      <c r="GE347" s="74">
        <v>5</v>
      </c>
      <c r="GF347" s="74">
        <v>1</v>
      </c>
      <c r="GG347" t="s">
        <v>234</v>
      </c>
      <c r="GH347" t="s">
        <v>235</v>
      </c>
      <c r="GI347" t="s">
        <v>236</v>
      </c>
      <c r="GJ347" s="47"/>
      <c r="GK347" s="30"/>
    </row>
    <row r="348" spans="1:193" x14ac:dyDescent="0.2">
      <c r="A348" t="s">
        <v>175</v>
      </c>
      <c r="B348" t="s">
        <v>233</v>
      </c>
      <c r="C348" t="s">
        <v>181</v>
      </c>
      <c r="D348" t="s">
        <v>256</v>
      </c>
      <c r="E348" t="s">
        <v>191</v>
      </c>
      <c r="F348" t="s">
        <v>263</v>
      </c>
      <c r="G348" t="s">
        <v>274</v>
      </c>
      <c r="H348" s="74">
        <v>137</v>
      </c>
      <c r="I348" s="74">
        <v>0.93307262659072876</v>
      </c>
      <c r="J348" s="74">
        <v>0.91426289081573486</v>
      </c>
      <c r="K348" s="74">
        <v>0.91246557235717773</v>
      </c>
      <c r="L348" s="74">
        <v>0.90780675411224365</v>
      </c>
      <c r="M348" s="74">
        <v>0.91357821226119995</v>
      </c>
      <c r="N348" s="74">
        <v>0.94318777322769165</v>
      </c>
      <c r="O348" s="74">
        <v>0.91807717084884644</v>
      </c>
      <c r="P348" s="74">
        <v>1.0726864337921143</v>
      </c>
      <c r="Q348" s="74">
        <v>1.3674453496932983</v>
      </c>
      <c r="R348" s="74">
        <v>1.4963835477828979</v>
      </c>
      <c r="S348" s="74">
        <v>1.553551197052002</v>
      </c>
      <c r="T348" s="74">
        <v>1.6184325218200684</v>
      </c>
      <c r="U348" s="74">
        <v>1.6622086763381958</v>
      </c>
      <c r="V348" s="74">
        <v>1.7033764123916626</v>
      </c>
      <c r="W348" s="74">
        <v>1.7480698823928833</v>
      </c>
      <c r="X348" s="74">
        <v>1.735230565071106</v>
      </c>
      <c r="Y348" s="74">
        <v>1.5601363182067871</v>
      </c>
      <c r="Z348" s="74">
        <v>1.2251445055007935</v>
      </c>
      <c r="AA348" s="74">
        <v>1.0292001962661743</v>
      </c>
      <c r="AB348" s="74">
        <v>0.96446102857589722</v>
      </c>
      <c r="AC348" s="74">
        <v>0.96108180284500122</v>
      </c>
      <c r="AD348" s="74">
        <v>0.97906738519668579</v>
      </c>
      <c r="AE348" s="74">
        <v>0.96588361263275146</v>
      </c>
      <c r="AF348" s="74">
        <v>0.94890683889389038</v>
      </c>
      <c r="AG348" s="74">
        <v>-3.7088435143232346E-2</v>
      </c>
      <c r="AH348" s="74">
        <v>-4.4168327003717422E-2</v>
      </c>
      <c r="AI348" s="74">
        <v>-4.0404509752988815E-2</v>
      </c>
      <c r="AJ348" s="74">
        <v>-4.4142987579107285E-2</v>
      </c>
      <c r="AK348" s="74">
        <v>-3.836384043097496E-2</v>
      </c>
      <c r="AL348" s="74">
        <v>-3.1055973842740059E-2</v>
      </c>
      <c r="AM348" s="74">
        <v>-0.11240331083536148</v>
      </c>
      <c r="AN348" s="74">
        <v>-0.19569909572601318</v>
      </c>
      <c r="AO348" s="74">
        <v>-0.14878042042255402</v>
      </c>
      <c r="AP348" s="74">
        <v>-0.11427219212055206</v>
      </c>
      <c r="AQ348" s="74">
        <v>-0.10101184993982315</v>
      </c>
      <c r="AR348" s="74">
        <v>-0.12466216832399368</v>
      </c>
      <c r="AS348" s="74">
        <v>-0.13545976579189301</v>
      </c>
      <c r="AT348" s="74">
        <v>-0.13092884421348572</v>
      </c>
      <c r="AU348" s="74">
        <v>-0.12435293942689896</v>
      </c>
      <c r="AV348" s="74">
        <v>-0.13559615612030029</v>
      </c>
      <c r="AW348" s="74">
        <v>-0.13555857539176941</v>
      </c>
      <c r="AX348" s="74">
        <v>-0.11162709444761276</v>
      </c>
      <c r="AY348" s="74">
        <v>-0.12531866133213043</v>
      </c>
      <c r="AZ348" s="74">
        <v>-0.10318715870380402</v>
      </c>
      <c r="BA348" s="74">
        <v>-6.7620508372783661E-2</v>
      </c>
      <c r="BB348" s="74">
        <v>-3.8526684045791626E-2</v>
      </c>
      <c r="BC348" s="74">
        <v>-3.4710444509983063E-2</v>
      </c>
      <c r="BD348" s="74">
        <v>-3.4258522093296051E-2</v>
      </c>
      <c r="BE348" s="74">
        <v>-1.9263338297605515E-2</v>
      </c>
      <c r="BF348" s="74">
        <v>-2.576274611055851E-2</v>
      </c>
      <c r="BG348" s="74">
        <v>-2.2128397598862648E-2</v>
      </c>
      <c r="BH348" s="74">
        <v>-2.5489401072263718E-2</v>
      </c>
      <c r="BI348" s="74">
        <v>-1.9081251695752144E-2</v>
      </c>
      <c r="BJ348" s="74">
        <v>-1.2141487561166286E-2</v>
      </c>
      <c r="BK348" s="74">
        <v>-8.1133648753166199E-2</v>
      </c>
      <c r="BL348" s="74">
        <v>-0.1404203325510025</v>
      </c>
      <c r="BM348" s="74">
        <v>-0.1041332483291626</v>
      </c>
      <c r="BN348" s="74">
        <v>-7.3216430842876434E-2</v>
      </c>
      <c r="BO348" s="74">
        <v>-5.6179575622081757E-2</v>
      </c>
      <c r="BP348" s="74">
        <v>-7.6499886810779572E-2</v>
      </c>
      <c r="BQ348" s="74">
        <v>-8.3521217107772827E-2</v>
      </c>
      <c r="BR348" s="74">
        <v>-7.690083235502243E-2</v>
      </c>
      <c r="BS348" s="74">
        <v>-7.0803619921207428E-2</v>
      </c>
      <c r="BT348" s="74">
        <v>-8.2846440374851227E-2</v>
      </c>
      <c r="BU348" s="74">
        <v>-7.956463098526001E-2</v>
      </c>
      <c r="BV348" s="74">
        <v>-7.0329122245311737E-2</v>
      </c>
      <c r="BW348" s="74">
        <v>-8.8042110204696655E-2</v>
      </c>
      <c r="BX348" s="74">
        <v>-6.9577924907207489E-2</v>
      </c>
      <c r="BY348" s="74">
        <v>-4.1299518197774887E-2</v>
      </c>
      <c r="BZ348" s="74">
        <v>-1.4489452354609966E-2</v>
      </c>
      <c r="CA348" s="74">
        <v>-1.3764203526079655E-2</v>
      </c>
      <c r="CB348" s="74">
        <v>-1.5336430631577969E-2</v>
      </c>
      <c r="CC348" s="74">
        <v>-6.9177327677607536E-3</v>
      </c>
      <c r="CD348" s="74">
        <v>-1.3015096075832844E-2</v>
      </c>
      <c r="CE348" s="74">
        <v>-9.4704180955886841E-3</v>
      </c>
      <c r="CF348" s="74">
        <v>-1.2569981627166271E-2</v>
      </c>
      <c r="CG348" s="74">
        <v>-5.726188886910677E-3</v>
      </c>
      <c r="CH348" s="74">
        <v>9.5862854504957795E-4</v>
      </c>
      <c r="CI348" s="74">
        <v>-5.9476371854543686E-2</v>
      </c>
      <c r="CJ348" s="74">
        <v>-0.10213442891836166</v>
      </c>
      <c r="CK348" s="74">
        <v>-7.3210760951042175E-2</v>
      </c>
      <c r="CL348" s="74">
        <v>-4.4781342148780823E-2</v>
      </c>
      <c r="CM348" s="74">
        <v>-2.5128873065114021E-2</v>
      </c>
      <c r="CN348" s="74">
        <v>-4.3142840266227722E-2</v>
      </c>
      <c r="CO348" s="74">
        <v>-4.7548737376928329E-2</v>
      </c>
      <c r="CP348" s="74">
        <v>-3.9481192827224731E-2</v>
      </c>
      <c r="CQ348" s="74">
        <v>-3.3715512603521347E-2</v>
      </c>
      <c r="CR348" s="74">
        <v>-4.6312145888805389E-2</v>
      </c>
      <c r="CS348" s="74">
        <v>-4.0783416479825974E-2</v>
      </c>
      <c r="CT348" s="74">
        <v>-4.172627255320549E-2</v>
      </c>
      <c r="CU348" s="74">
        <v>-6.2224484980106354E-2</v>
      </c>
      <c r="CV348" s="74">
        <v>-4.6300280839204788E-2</v>
      </c>
      <c r="CW348" s="74">
        <v>-2.3069674149155617E-2</v>
      </c>
      <c r="CX348" s="74">
        <v>2.1586595103144646E-3</v>
      </c>
      <c r="CY348" s="74">
        <v>7.4309832416474819E-4</v>
      </c>
      <c r="CZ348" s="74">
        <v>-2.231046324595809E-3</v>
      </c>
      <c r="DA348" s="74">
        <v>5.4278732277452946E-3</v>
      </c>
      <c r="DB348" s="74">
        <v>-2.6744621573016047E-4</v>
      </c>
      <c r="DC348" s="74">
        <v>3.1875616405159235E-3</v>
      </c>
      <c r="DD348" s="74">
        <v>3.4943662467412651E-4</v>
      </c>
      <c r="DE348" s="74">
        <v>7.6288720592856407E-3</v>
      </c>
      <c r="DF348" s="74">
        <v>1.4058744534850121E-2</v>
      </c>
      <c r="DG348" s="74">
        <v>-3.781910240650177E-2</v>
      </c>
      <c r="DH348" s="74">
        <v>-6.3848525285720825E-2</v>
      </c>
      <c r="DI348" s="74">
        <v>-4.2288266122341156E-2</v>
      </c>
      <c r="DJ348" s="74">
        <v>-1.6346251592040062E-2</v>
      </c>
      <c r="DK348" s="74">
        <v>5.9218271635472775E-3</v>
      </c>
      <c r="DL348" s="74">
        <v>-9.7857974469661713E-3</v>
      </c>
      <c r="DM348" s="74">
        <v>-1.1576252058148384E-2</v>
      </c>
      <c r="DN348" s="74">
        <v>-2.0615551620721817E-3</v>
      </c>
      <c r="DO348" s="74">
        <v>3.3725842367857695E-3</v>
      </c>
      <c r="DP348" s="74">
        <v>-9.777851402759552E-3</v>
      </c>
      <c r="DQ348" s="74">
        <v>-2.0021907985210419E-3</v>
      </c>
      <c r="DR348" s="74">
        <v>-1.3123419135808945E-2</v>
      </c>
      <c r="DS348" s="74">
        <v>-3.6406859755516052E-2</v>
      </c>
      <c r="DT348" s="74">
        <v>-2.302263118326664E-2</v>
      </c>
      <c r="DU348" s="74">
        <v>-4.8398296348750591E-3</v>
      </c>
      <c r="DV348" s="74">
        <v>1.880677230656147E-2</v>
      </c>
      <c r="DW348" s="74">
        <v>1.5250400640070438E-2</v>
      </c>
      <c r="DX348" s="74">
        <v>1.0874336585402489E-2</v>
      </c>
      <c r="DY348" s="74">
        <v>2.325296588242054E-2</v>
      </c>
      <c r="DZ348" s="74">
        <v>1.8138134852051735E-2</v>
      </c>
      <c r="EA348" s="74">
        <v>2.1463673561811447E-2</v>
      </c>
      <c r="EB348" s="74">
        <v>1.9003026187419891E-2</v>
      </c>
      <c r="EC348" s="74">
        <v>2.6911458000540733E-2</v>
      </c>
      <c r="ED348" s="74">
        <v>3.2973233610391617E-2</v>
      </c>
      <c r="EE348" s="74">
        <v>-6.549440324306488E-3</v>
      </c>
      <c r="EF348" s="74">
        <v>-8.5697779431939125E-3</v>
      </c>
      <c r="EG348" s="74">
        <v>2.3589048068970442E-3</v>
      </c>
      <c r="EH348" s="74">
        <v>2.470950223505497E-2</v>
      </c>
      <c r="EI348" s="74">
        <v>5.0754103809595108E-2</v>
      </c>
      <c r="EJ348" s="74">
        <v>3.8376472890377045E-2</v>
      </c>
      <c r="EK348" s="74">
        <v>4.0362302213907242E-2</v>
      </c>
      <c r="EL348" s="74">
        <v>5.1966462284326553E-2</v>
      </c>
      <c r="EM348" s="74">
        <v>5.6921906769275665E-2</v>
      </c>
      <c r="EN348" s="74">
        <v>4.2971871793270111E-2</v>
      </c>
      <c r="EO348" s="74">
        <v>5.3991738706827164E-2</v>
      </c>
      <c r="EP348" s="74">
        <v>2.817455492913723E-2</v>
      </c>
      <c r="EQ348" s="74">
        <v>8.6969044059514999E-4</v>
      </c>
      <c r="ER348" s="74">
        <v>1.058659702539444E-2</v>
      </c>
      <c r="ES348" s="74">
        <v>2.1481167525053024E-2</v>
      </c>
      <c r="ET348" s="74">
        <v>4.2844004929065704E-2</v>
      </c>
      <c r="EU348" s="74">
        <v>3.6196641623973846E-2</v>
      </c>
      <c r="EV348" s="74">
        <v>2.9796432703733444E-2</v>
      </c>
      <c r="EW348" s="74">
        <v>62.624870300292969</v>
      </c>
      <c r="EX348" s="74">
        <v>61.58154296875</v>
      </c>
      <c r="EY348" s="74">
        <v>60.543952941894531</v>
      </c>
      <c r="EZ348" s="74">
        <v>59.922996520996094</v>
      </c>
      <c r="FA348" s="74">
        <v>59.334190368652344</v>
      </c>
      <c r="FB348" s="74">
        <v>58.990196228027344</v>
      </c>
      <c r="FC348" s="74">
        <v>58.738933563232422</v>
      </c>
      <c r="FD348" s="74">
        <v>59.232074737548828</v>
      </c>
      <c r="FE348" s="74">
        <v>62.351051330566406</v>
      </c>
      <c r="FF348" s="74">
        <v>66.136199951171875</v>
      </c>
      <c r="FG348" s="74">
        <v>70.946273803710938</v>
      </c>
      <c r="FH348" s="74">
        <v>75.815567016601563</v>
      </c>
      <c r="FI348" s="74">
        <v>80.179061889648438</v>
      </c>
      <c r="FJ348" s="74">
        <v>83.853004455566406</v>
      </c>
      <c r="FK348" s="74">
        <v>86.078262329101563</v>
      </c>
      <c r="FL348" s="74">
        <v>86.412620544433594</v>
      </c>
      <c r="FM348" s="74">
        <v>85.899925231933594</v>
      </c>
      <c r="FN348" s="74">
        <v>84.114845275878906</v>
      </c>
      <c r="FO348" s="74">
        <v>80.787994384765625</v>
      </c>
      <c r="FP348" s="74">
        <v>75.964317321777344</v>
      </c>
      <c r="FQ348" s="74">
        <v>71.281288146972656</v>
      </c>
      <c r="FR348" s="74">
        <v>68.112541198730469</v>
      </c>
      <c r="FS348" s="74">
        <v>65.880561828613281</v>
      </c>
      <c r="FT348" s="74">
        <v>64.265640258789063</v>
      </c>
      <c r="FU348" s="74">
        <v>3.7603158503770828E-2</v>
      </c>
      <c r="FV348" s="74">
        <v>8.2373932003974915E-2</v>
      </c>
      <c r="FW348" s="74">
        <v>3.753276914358139E-2</v>
      </c>
      <c r="FX348" s="74">
        <v>0</v>
      </c>
      <c r="FY348" s="74">
        <v>0</v>
      </c>
      <c r="FZ348" s="74">
        <v>128</v>
      </c>
      <c r="GA348" s="74">
        <v>9.8692855834960938</v>
      </c>
      <c r="GB348" s="74">
        <v>169.33242563903332</v>
      </c>
      <c r="GC348" s="74">
        <v>1</v>
      </c>
      <c r="GD348" s="74">
        <v>1</v>
      </c>
      <c r="GE348" s="74">
        <v>5</v>
      </c>
      <c r="GF348" s="74">
        <v>1</v>
      </c>
      <c r="GG348" t="s">
        <v>234</v>
      </c>
      <c r="GH348" t="s">
        <v>235</v>
      </c>
      <c r="GI348" t="s">
        <v>236</v>
      </c>
      <c r="GJ348" s="47"/>
      <c r="GK348" s="30"/>
    </row>
    <row r="349" spans="1:193" x14ac:dyDescent="0.2">
      <c r="A349" t="s">
        <v>175</v>
      </c>
      <c r="B349" t="s">
        <v>233</v>
      </c>
      <c r="C349" t="s">
        <v>181</v>
      </c>
      <c r="D349" t="s">
        <v>256</v>
      </c>
      <c r="E349" t="s">
        <v>192</v>
      </c>
      <c r="F349" t="s">
        <v>263</v>
      </c>
      <c r="G349" t="s">
        <v>274</v>
      </c>
      <c r="H349" s="74">
        <v>137</v>
      </c>
      <c r="I349" s="74">
        <v>0.95772916078567505</v>
      </c>
      <c r="J349" s="74">
        <v>0.95420563220977783</v>
      </c>
      <c r="K349" s="74">
        <v>0.94922876358032227</v>
      </c>
      <c r="L349" s="74">
        <v>0.95524102449417114</v>
      </c>
      <c r="M349" s="74">
        <v>0.95410352945327759</v>
      </c>
      <c r="N349" s="74">
        <v>0.96755468845367432</v>
      </c>
      <c r="O349" s="74">
        <v>0.98711192607879639</v>
      </c>
      <c r="P349" s="74">
        <v>1.2414935827255249</v>
      </c>
      <c r="Q349" s="74">
        <v>1.5322327613830566</v>
      </c>
      <c r="R349" s="74">
        <v>1.5896247625350952</v>
      </c>
      <c r="S349" s="74">
        <v>1.5872443914413452</v>
      </c>
      <c r="T349" s="74">
        <v>1.6163482666015625</v>
      </c>
      <c r="U349" s="74">
        <v>1.6691434383392334</v>
      </c>
      <c r="V349" s="74">
        <v>1.7231379747390747</v>
      </c>
      <c r="W349" s="74">
        <v>1.7626674175262451</v>
      </c>
      <c r="X349" s="74">
        <v>1.7931746244430542</v>
      </c>
      <c r="Y349" s="74">
        <v>1.5850359201431274</v>
      </c>
      <c r="Z349" s="74">
        <v>1.27330482006073</v>
      </c>
      <c r="AA349" s="74">
        <v>1.0611351728439331</v>
      </c>
      <c r="AB349" s="74">
        <v>1.0070780515670776</v>
      </c>
      <c r="AC349" s="74">
        <v>0.99833005666732788</v>
      </c>
      <c r="AD349" s="74">
        <v>1.0154212713241577</v>
      </c>
      <c r="AE349" s="74">
        <v>1.0052930116653442</v>
      </c>
      <c r="AF349" s="74">
        <v>0.97484320402145386</v>
      </c>
      <c r="AG349" s="74">
        <v>-3.7088435143232346E-2</v>
      </c>
      <c r="AH349" s="74">
        <v>-4.4168327003717422E-2</v>
      </c>
      <c r="AI349" s="74">
        <v>-4.0404509752988815E-2</v>
      </c>
      <c r="AJ349" s="74">
        <v>-4.4142983853816986E-2</v>
      </c>
      <c r="AK349" s="74">
        <v>-3.836384043097496E-2</v>
      </c>
      <c r="AL349" s="74">
        <v>-3.1055973842740059E-2</v>
      </c>
      <c r="AM349" s="74">
        <v>-0.11240331083536148</v>
      </c>
      <c r="AN349" s="74">
        <v>-0.19569909572601318</v>
      </c>
      <c r="AO349" s="74">
        <v>-0.14878042042255402</v>
      </c>
      <c r="AP349" s="74">
        <v>-0.11427219212055206</v>
      </c>
      <c r="AQ349" s="74">
        <v>-0.10101184993982315</v>
      </c>
      <c r="AR349" s="74">
        <v>-0.12466216832399368</v>
      </c>
      <c r="AS349" s="74">
        <v>-0.13545976579189301</v>
      </c>
      <c r="AT349" s="74">
        <v>-0.13092884421348572</v>
      </c>
      <c r="AU349" s="74">
        <v>-0.12435293942689896</v>
      </c>
      <c r="AV349" s="74">
        <v>-0.13559615612030029</v>
      </c>
      <c r="AW349" s="74">
        <v>-0.13555856049060822</v>
      </c>
      <c r="AX349" s="74">
        <v>-0.11162709444761276</v>
      </c>
      <c r="AY349" s="74">
        <v>-0.12531866133213043</v>
      </c>
      <c r="AZ349" s="74">
        <v>-0.10318715870380402</v>
      </c>
      <c r="BA349" s="74">
        <v>-6.7620508372783661E-2</v>
      </c>
      <c r="BB349" s="74">
        <v>-3.8526676595211029E-2</v>
      </c>
      <c r="BC349" s="74">
        <v>-3.4710448235273361E-2</v>
      </c>
      <c r="BD349" s="74">
        <v>-3.4258518368005753E-2</v>
      </c>
      <c r="BE349" s="74">
        <v>-1.9263338297605515E-2</v>
      </c>
      <c r="BF349" s="74">
        <v>-2.576274611055851E-2</v>
      </c>
      <c r="BG349" s="74">
        <v>-2.2128395736217499E-2</v>
      </c>
      <c r="BH349" s="74">
        <v>-2.5489399209618568E-2</v>
      </c>
      <c r="BI349" s="74">
        <v>-1.9081251695752144E-2</v>
      </c>
      <c r="BJ349" s="74">
        <v>-1.2141487561166286E-2</v>
      </c>
      <c r="BK349" s="74">
        <v>-8.1133648753166199E-2</v>
      </c>
      <c r="BL349" s="74">
        <v>-0.1404203325510025</v>
      </c>
      <c r="BM349" s="74">
        <v>-0.1041332483291626</v>
      </c>
      <c r="BN349" s="74">
        <v>-7.3216430842876434E-2</v>
      </c>
      <c r="BO349" s="74">
        <v>-5.6179575622081757E-2</v>
      </c>
      <c r="BP349" s="74">
        <v>-7.6499886810779572E-2</v>
      </c>
      <c r="BQ349" s="74">
        <v>-8.352120965719223E-2</v>
      </c>
      <c r="BR349" s="74">
        <v>-7.690083235502243E-2</v>
      </c>
      <c r="BS349" s="74">
        <v>-7.0803619921207428E-2</v>
      </c>
      <c r="BT349" s="74">
        <v>-8.2846447825431824E-2</v>
      </c>
      <c r="BU349" s="74">
        <v>-7.956463098526001E-2</v>
      </c>
      <c r="BV349" s="74">
        <v>-7.0329122245311737E-2</v>
      </c>
      <c r="BW349" s="74">
        <v>-8.8042110204696655E-2</v>
      </c>
      <c r="BX349" s="74">
        <v>-6.9577924907207489E-2</v>
      </c>
      <c r="BY349" s="74">
        <v>-4.1299518197774887E-2</v>
      </c>
      <c r="BZ349" s="74">
        <v>-1.4489450491964817E-2</v>
      </c>
      <c r="CA349" s="74">
        <v>-1.3764204457402229E-2</v>
      </c>
      <c r="CB349" s="74">
        <v>-1.5336428768932819E-2</v>
      </c>
      <c r="CC349" s="74">
        <v>-6.9177327677607536E-3</v>
      </c>
      <c r="CD349" s="74">
        <v>-1.3015096075832844E-2</v>
      </c>
      <c r="CE349" s="74">
        <v>-9.4704171642661095E-3</v>
      </c>
      <c r="CF349" s="74">
        <v>-1.2569980695843697E-2</v>
      </c>
      <c r="CG349" s="74">
        <v>-5.7261884212493896E-3</v>
      </c>
      <c r="CH349" s="74">
        <v>9.5862854504957795E-4</v>
      </c>
      <c r="CI349" s="74">
        <v>-5.9476371854543686E-2</v>
      </c>
      <c r="CJ349" s="74">
        <v>-0.10213443636894226</v>
      </c>
      <c r="CK349" s="74">
        <v>-7.3210760951042175E-2</v>
      </c>
      <c r="CL349" s="74">
        <v>-4.4781338423490524E-2</v>
      </c>
      <c r="CM349" s="74">
        <v>-2.5128873065114021E-2</v>
      </c>
      <c r="CN349" s="74">
        <v>-4.3142840266227722E-2</v>
      </c>
      <c r="CO349" s="74">
        <v>-4.7548733651638031E-2</v>
      </c>
      <c r="CP349" s="74">
        <v>-3.9481192827224731E-2</v>
      </c>
      <c r="CQ349" s="74">
        <v>-3.3715512603521347E-2</v>
      </c>
      <c r="CR349" s="74">
        <v>-4.6312149614095688E-2</v>
      </c>
      <c r="CS349" s="74">
        <v>-4.0783416479825974E-2</v>
      </c>
      <c r="CT349" s="74">
        <v>-4.1726276278495789E-2</v>
      </c>
      <c r="CU349" s="74">
        <v>-6.2224484980106354E-2</v>
      </c>
      <c r="CV349" s="74">
        <v>-4.6300280839204788E-2</v>
      </c>
      <c r="CW349" s="74">
        <v>-2.3069674149155617E-2</v>
      </c>
      <c r="CX349" s="74">
        <v>2.1586597431451082E-3</v>
      </c>
      <c r="CY349" s="74">
        <v>7.4309826595708728E-4</v>
      </c>
      <c r="CZ349" s="74">
        <v>-2.231046324595809E-3</v>
      </c>
      <c r="DA349" s="74">
        <v>5.4278732277452946E-3</v>
      </c>
      <c r="DB349" s="74">
        <v>-2.6744621573016047E-4</v>
      </c>
      <c r="DC349" s="74">
        <v>3.1875625718384981E-3</v>
      </c>
      <c r="DD349" s="74">
        <v>3.4943659557029605E-4</v>
      </c>
      <c r="DE349" s="74">
        <v>7.6288739219307899E-3</v>
      </c>
      <c r="DF349" s="74">
        <v>1.4058744534850121E-2</v>
      </c>
      <c r="DG349" s="74">
        <v>-3.781910240650177E-2</v>
      </c>
      <c r="DH349" s="74">
        <v>-6.3848532736301422E-2</v>
      </c>
      <c r="DI349" s="74">
        <v>-4.2288266122341156E-2</v>
      </c>
      <c r="DJ349" s="74">
        <v>-1.6346249729394913E-2</v>
      </c>
      <c r="DK349" s="74">
        <v>5.9218271635472775E-3</v>
      </c>
      <c r="DL349" s="74">
        <v>-9.7857974469661713E-3</v>
      </c>
      <c r="DM349" s="74">
        <v>-1.1576248332858086E-2</v>
      </c>
      <c r="DN349" s="74">
        <v>-2.0615551620721817E-3</v>
      </c>
      <c r="DO349" s="74">
        <v>3.3725842367857695E-3</v>
      </c>
      <c r="DP349" s="74">
        <v>-9.7778551280498505E-3</v>
      </c>
      <c r="DQ349" s="74">
        <v>-2.002194058150053E-3</v>
      </c>
      <c r="DR349" s="74">
        <v>-1.3123422861099243E-2</v>
      </c>
      <c r="DS349" s="74">
        <v>-3.6406859755516052E-2</v>
      </c>
      <c r="DT349" s="74">
        <v>-2.302263118326664E-2</v>
      </c>
      <c r="DU349" s="74">
        <v>-4.8398296348750591E-3</v>
      </c>
      <c r="DV349" s="74">
        <v>1.8806770443916321E-2</v>
      </c>
      <c r="DW349" s="74">
        <v>1.5250401571393013E-2</v>
      </c>
      <c r="DX349" s="74">
        <v>1.0874335654079914E-2</v>
      </c>
      <c r="DY349" s="74">
        <v>2.325296588242054E-2</v>
      </c>
      <c r="DZ349" s="74">
        <v>1.8138134852051735E-2</v>
      </c>
      <c r="EA349" s="74">
        <v>2.1463675424456596E-2</v>
      </c>
      <c r="EB349" s="74">
        <v>1.9003024324774742E-2</v>
      </c>
      <c r="EC349" s="74">
        <v>2.6911461725831032E-2</v>
      </c>
      <c r="ED349" s="74">
        <v>3.2973233610391617E-2</v>
      </c>
      <c r="EE349" s="74">
        <v>-6.549440324306488E-3</v>
      </c>
      <c r="EF349" s="74">
        <v>-8.5697835311293602E-3</v>
      </c>
      <c r="EG349" s="74">
        <v>2.3589048068970442E-3</v>
      </c>
      <c r="EH349" s="74">
        <v>2.4709505960345268E-2</v>
      </c>
      <c r="EI349" s="74">
        <v>5.0754103809595108E-2</v>
      </c>
      <c r="EJ349" s="74">
        <v>3.8376472890377045E-2</v>
      </c>
      <c r="EK349" s="74">
        <v>4.036230593919754E-2</v>
      </c>
      <c r="EL349" s="74">
        <v>5.1966462284326553E-2</v>
      </c>
      <c r="EM349" s="74">
        <v>5.6921906769275665E-2</v>
      </c>
      <c r="EN349" s="74">
        <v>4.2971868067979813E-2</v>
      </c>
      <c r="EO349" s="74">
        <v>5.3991727530956268E-2</v>
      </c>
      <c r="EP349" s="74">
        <v>2.8174551203846931E-2</v>
      </c>
      <c r="EQ349" s="74">
        <v>8.696948061697185E-4</v>
      </c>
      <c r="ER349" s="74">
        <v>1.058659702539444E-2</v>
      </c>
      <c r="ES349" s="74">
        <v>2.1481167525053024E-2</v>
      </c>
      <c r="ET349" s="74">
        <v>4.2843997478485107E-2</v>
      </c>
      <c r="EU349" s="74">
        <v>3.6196645349264145E-2</v>
      </c>
      <c r="EV349" s="74">
        <v>2.9796428978443146E-2</v>
      </c>
      <c r="EW349" s="74">
        <v>61.365871429443359</v>
      </c>
      <c r="EX349" s="74">
        <v>60.484542846679688</v>
      </c>
      <c r="EY349" s="74">
        <v>59.812427520751953</v>
      </c>
      <c r="EZ349" s="74">
        <v>59.254123687744141</v>
      </c>
      <c r="FA349" s="74">
        <v>58.791461944580078</v>
      </c>
      <c r="FB349" s="74">
        <v>58.382652282714844</v>
      </c>
      <c r="FC349" s="74">
        <v>58.135021209716797</v>
      </c>
      <c r="FD349" s="74">
        <v>57.851718902587891</v>
      </c>
      <c r="FE349" s="74">
        <v>59.48199462890625</v>
      </c>
      <c r="FF349" s="74">
        <v>62.126705169677734</v>
      </c>
      <c r="FG349" s="74">
        <v>65.718055725097656</v>
      </c>
      <c r="FH349" s="74">
        <v>70.220687866210938</v>
      </c>
      <c r="FI349" s="74">
        <v>74.510513305664063</v>
      </c>
      <c r="FJ349" s="74">
        <v>78.288002014160156</v>
      </c>
      <c r="FK349" s="74">
        <v>81.151321411132813</v>
      </c>
      <c r="FL349" s="74">
        <v>82.169357299804688</v>
      </c>
      <c r="FM349" s="74">
        <v>81.938583374023438</v>
      </c>
      <c r="FN349" s="74">
        <v>80.188186645507813</v>
      </c>
      <c r="FO349" s="74">
        <v>76.195693969726563</v>
      </c>
      <c r="FP349" s="74">
        <v>71.558761596679688</v>
      </c>
      <c r="FQ349" s="74">
        <v>67.701194763183594</v>
      </c>
      <c r="FR349" s="74">
        <v>65.213356018066406</v>
      </c>
      <c r="FS349" s="74">
        <v>63.357936859130859</v>
      </c>
      <c r="FT349" s="74">
        <v>61.853336334228516</v>
      </c>
      <c r="FU349" s="74">
        <v>3.760315477848053E-2</v>
      </c>
      <c r="FV349" s="74">
        <v>8.2373932003974915E-2</v>
      </c>
      <c r="FW349" s="74">
        <v>3.7532765418291092E-2</v>
      </c>
      <c r="FX349" s="74">
        <v>0</v>
      </c>
      <c r="FY349" s="74">
        <v>0</v>
      </c>
      <c r="FZ349" s="74">
        <v>124</v>
      </c>
      <c r="GA349" s="74">
        <v>8.1477670669555664</v>
      </c>
      <c r="GB349" s="74">
        <v>155.76918537914753</v>
      </c>
      <c r="GC349" s="74">
        <v>1</v>
      </c>
      <c r="GD349" s="74">
        <v>1</v>
      </c>
      <c r="GE349" s="74">
        <v>5</v>
      </c>
      <c r="GF349" s="74">
        <v>1</v>
      </c>
      <c r="GG349" t="s">
        <v>234</v>
      </c>
      <c r="GH349" t="s">
        <v>235</v>
      </c>
      <c r="GI349" t="s">
        <v>236</v>
      </c>
      <c r="GJ349" s="47"/>
      <c r="GK349" s="30"/>
    </row>
    <row r="350" spans="1:193" x14ac:dyDescent="0.2">
      <c r="A350" t="s">
        <v>175</v>
      </c>
      <c r="B350" t="s">
        <v>233</v>
      </c>
      <c r="C350" t="s">
        <v>181</v>
      </c>
      <c r="D350" t="s">
        <v>185</v>
      </c>
      <c r="E350" t="s">
        <v>222</v>
      </c>
      <c r="F350" t="s">
        <v>263</v>
      </c>
      <c r="G350" t="s">
        <v>274</v>
      </c>
      <c r="H350" s="74">
        <v>0</v>
      </c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4"/>
      <c r="AC350" s="74"/>
      <c r="AD350" s="74"/>
      <c r="AE350" s="74"/>
      <c r="AF350" s="74"/>
      <c r="AG350" s="74"/>
      <c r="AH350" s="74"/>
      <c r="AI350" s="74"/>
      <c r="AJ350" s="74"/>
      <c r="AK350" s="74"/>
      <c r="AL350" s="74"/>
      <c r="AM350" s="74"/>
      <c r="AN350" s="74"/>
      <c r="AO350" s="74"/>
      <c r="AP350" s="74"/>
      <c r="AQ350" s="74"/>
      <c r="AR350" s="74"/>
      <c r="AS350" s="74"/>
      <c r="AT350" s="74"/>
      <c r="AU350" s="74"/>
      <c r="AV350" s="74"/>
      <c r="AW350" s="74"/>
      <c r="AX350" s="74"/>
      <c r="AY350" s="74"/>
      <c r="AZ350" s="74"/>
      <c r="BA350" s="74"/>
      <c r="BB350" s="74"/>
      <c r="BC350" s="74"/>
      <c r="BD350" s="74"/>
      <c r="BE350" s="74"/>
      <c r="BF350" s="74"/>
      <c r="BG350" s="74"/>
      <c r="BH350" s="74"/>
      <c r="BI350" s="74"/>
      <c r="BJ350" s="74"/>
      <c r="BK350" s="74"/>
      <c r="BL350" s="74"/>
      <c r="BM350" s="74"/>
      <c r="BN350" s="74"/>
      <c r="BO350" s="74"/>
      <c r="BP350" s="74"/>
      <c r="BQ350" s="74"/>
      <c r="BR350" s="74"/>
      <c r="BS350" s="74"/>
      <c r="BT350" s="74"/>
      <c r="BU350" s="74"/>
      <c r="BV350" s="74"/>
      <c r="BW350" s="74"/>
      <c r="BX350" s="74"/>
      <c r="BY350" s="74"/>
      <c r="BZ350" s="74"/>
      <c r="CA350" s="74"/>
      <c r="CB350" s="74"/>
      <c r="CC350" s="74"/>
      <c r="CD350" s="74"/>
      <c r="CE350" s="74"/>
      <c r="CF350" s="74"/>
      <c r="CG350" s="74"/>
      <c r="CH350" s="74"/>
      <c r="CI350" s="74"/>
      <c r="CJ350" s="74"/>
      <c r="CK350" s="74"/>
      <c r="CL350" s="74"/>
      <c r="CM350" s="74"/>
      <c r="CN350" s="74"/>
      <c r="CO350" s="74"/>
      <c r="CP350" s="74"/>
      <c r="CQ350" s="74"/>
      <c r="CR350" s="74"/>
      <c r="CS350" s="74"/>
      <c r="CT350" s="74"/>
      <c r="CU350" s="74"/>
      <c r="CV350" s="74"/>
      <c r="CW350" s="74"/>
      <c r="CX350" s="74"/>
      <c r="CY350" s="74"/>
      <c r="CZ350" s="74"/>
      <c r="DA350" s="74"/>
      <c r="DB350" s="74"/>
      <c r="DC350" s="74"/>
      <c r="DD350" s="74"/>
      <c r="DE350" s="74"/>
      <c r="DF350" s="74"/>
      <c r="DG350" s="74"/>
      <c r="DH350" s="74"/>
      <c r="DI350" s="74"/>
      <c r="DJ350" s="74"/>
      <c r="DK350" s="74"/>
      <c r="DL350" s="74"/>
      <c r="DM350" s="74"/>
      <c r="DN350" s="74"/>
      <c r="DO350" s="74"/>
      <c r="DP350" s="74"/>
      <c r="DQ350" s="74"/>
      <c r="DR350" s="74"/>
      <c r="DS350" s="74"/>
      <c r="DT350" s="74"/>
      <c r="DU350" s="74"/>
      <c r="DV350" s="74"/>
      <c r="DW350" s="74"/>
      <c r="DX350" s="74"/>
      <c r="DY350" s="74"/>
      <c r="DZ350" s="74"/>
      <c r="EA350" s="74"/>
      <c r="EB350" s="74"/>
      <c r="EC350" s="74"/>
      <c r="ED350" s="74"/>
      <c r="EE350" s="74"/>
      <c r="EF350" s="74"/>
      <c r="EG350" s="74"/>
      <c r="EH350" s="74"/>
      <c r="EI350" s="74"/>
      <c r="EJ350" s="74"/>
      <c r="EK350" s="74"/>
      <c r="EL350" s="74"/>
      <c r="EM350" s="74"/>
      <c r="EN350" s="74"/>
      <c r="EO350" s="74"/>
      <c r="EP350" s="74"/>
      <c r="EQ350" s="74"/>
      <c r="ER350" s="74"/>
      <c r="ES350" s="74"/>
      <c r="ET350" s="74"/>
      <c r="EU350" s="74"/>
      <c r="EV350" s="74"/>
      <c r="EW350" s="74"/>
      <c r="EX350" s="74"/>
      <c r="EY350" s="74"/>
      <c r="EZ350" s="74"/>
      <c r="FA350" s="74"/>
      <c r="FB350" s="74"/>
      <c r="FC350" s="74"/>
      <c r="FD350" s="74"/>
      <c r="FE350" s="74"/>
      <c r="FF350" s="74"/>
      <c r="FG350" s="74"/>
      <c r="FH350" s="74"/>
      <c r="FI350" s="74"/>
      <c r="FJ350" s="74"/>
      <c r="FK350" s="74"/>
      <c r="FL350" s="74"/>
      <c r="FM350" s="74"/>
      <c r="FN350" s="74"/>
      <c r="FO350" s="74"/>
      <c r="FP350" s="74"/>
      <c r="FQ350" s="74"/>
      <c r="FR350" s="74"/>
      <c r="FS350" s="74"/>
      <c r="FT350" s="74"/>
      <c r="FU350" s="74"/>
      <c r="FV350" s="74"/>
      <c r="FW350" s="74"/>
      <c r="FX350" s="74"/>
      <c r="FY350" s="74"/>
      <c r="FZ350" s="74"/>
      <c r="GA350" s="74"/>
      <c r="GB350" s="74"/>
      <c r="GC350" s="74">
        <v>0</v>
      </c>
      <c r="GD350" s="74">
        <v>1</v>
      </c>
      <c r="GE350" s="74">
        <v>5</v>
      </c>
      <c r="GF350" s="74">
        <v>1</v>
      </c>
      <c r="GG350" t="s">
        <v>234</v>
      </c>
      <c r="GH350" t="s">
        <v>235</v>
      </c>
      <c r="GI350" t="s">
        <v>236</v>
      </c>
      <c r="GJ350" s="47"/>
      <c r="GK350" s="30"/>
    </row>
    <row r="351" spans="1:193" x14ac:dyDescent="0.2">
      <c r="A351" t="s">
        <v>175</v>
      </c>
      <c r="B351" t="s">
        <v>233</v>
      </c>
      <c r="C351" t="s">
        <v>181</v>
      </c>
      <c r="D351" t="s">
        <v>185</v>
      </c>
      <c r="E351" t="s">
        <v>223</v>
      </c>
      <c r="F351" t="s">
        <v>263</v>
      </c>
      <c r="G351" t="s">
        <v>274</v>
      </c>
      <c r="H351" s="74">
        <v>0</v>
      </c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4"/>
      <c r="AA351" s="74"/>
      <c r="AB351" s="74"/>
      <c r="AC351" s="74"/>
      <c r="AD351" s="74"/>
      <c r="AE351" s="74"/>
      <c r="AF351" s="74"/>
      <c r="AG351" s="74"/>
      <c r="AH351" s="74"/>
      <c r="AI351" s="74"/>
      <c r="AJ351" s="74"/>
      <c r="AK351" s="74"/>
      <c r="AL351" s="74"/>
      <c r="AM351" s="74"/>
      <c r="AN351" s="74"/>
      <c r="AO351" s="74"/>
      <c r="AP351" s="74"/>
      <c r="AQ351" s="74"/>
      <c r="AR351" s="74"/>
      <c r="AS351" s="74"/>
      <c r="AT351" s="74"/>
      <c r="AU351" s="74"/>
      <c r="AV351" s="74"/>
      <c r="AW351" s="74"/>
      <c r="AX351" s="74"/>
      <c r="AY351" s="74"/>
      <c r="AZ351" s="74"/>
      <c r="BA351" s="74"/>
      <c r="BB351" s="74"/>
      <c r="BC351" s="74"/>
      <c r="BD351" s="74"/>
      <c r="BE351" s="74"/>
      <c r="BF351" s="74"/>
      <c r="BG351" s="74"/>
      <c r="BH351" s="74"/>
      <c r="BI351" s="74"/>
      <c r="BJ351" s="74"/>
      <c r="BK351" s="74"/>
      <c r="BL351" s="74"/>
      <c r="BM351" s="74"/>
      <c r="BN351" s="74"/>
      <c r="BO351" s="74"/>
      <c r="BP351" s="74"/>
      <c r="BQ351" s="74"/>
      <c r="BR351" s="74"/>
      <c r="BS351" s="74"/>
      <c r="BT351" s="74"/>
      <c r="BU351" s="74"/>
      <c r="BV351" s="74"/>
      <c r="BW351" s="74"/>
      <c r="BX351" s="74"/>
      <c r="BY351" s="74"/>
      <c r="BZ351" s="74"/>
      <c r="CA351" s="74"/>
      <c r="CB351" s="74"/>
      <c r="CC351" s="74"/>
      <c r="CD351" s="74"/>
      <c r="CE351" s="74"/>
      <c r="CF351" s="74"/>
      <c r="CG351" s="74"/>
      <c r="CH351" s="74"/>
      <c r="CI351" s="74"/>
      <c r="CJ351" s="74"/>
      <c r="CK351" s="74"/>
      <c r="CL351" s="74"/>
      <c r="CM351" s="74"/>
      <c r="CN351" s="74"/>
      <c r="CO351" s="74"/>
      <c r="CP351" s="74"/>
      <c r="CQ351" s="74"/>
      <c r="CR351" s="74"/>
      <c r="CS351" s="74"/>
      <c r="CT351" s="74"/>
      <c r="CU351" s="74"/>
      <c r="CV351" s="74"/>
      <c r="CW351" s="74"/>
      <c r="CX351" s="74"/>
      <c r="CY351" s="74"/>
      <c r="CZ351" s="74"/>
      <c r="DA351" s="74"/>
      <c r="DB351" s="74"/>
      <c r="DC351" s="74"/>
      <c r="DD351" s="74"/>
      <c r="DE351" s="74"/>
      <c r="DF351" s="74"/>
      <c r="DG351" s="74"/>
      <c r="DH351" s="74"/>
      <c r="DI351" s="74"/>
      <c r="DJ351" s="74"/>
      <c r="DK351" s="74"/>
      <c r="DL351" s="74"/>
      <c r="DM351" s="74"/>
      <c r="DN351" s="74"/>
      <c r="DO351" s="74"/>
      <c r="DP351" s="74"/>
      <c r="DQ351" s="74"/>
      <c r="DR351" s="74"/>
      <c r="DS351" s="74"/>
      <c r="DT351" s="74"/>
      <c r="DU351" s="74"/>
      <c r="DV351" s="74"/>
      <c r="DW351" s="74"/>
      <c r="DX351" s="74"/>
      <c r="DY351" s="74"/>
      <c r="DZ351" s="74"/>
      <c r="EA351" s="74"/>
      <c r="EB351" s="74"/>
      <c r="EC351" s="74"/>
      <c r="ED351" s="74"/>
      <c r="EE351" s="74"/>
      <c r="EF351" s="74"/>
      <c r="EG351" s="74"/>
      <c r="EH351" s="74"/>
      <c r="EI351" s="74"/>
      <c r="EJ351" s="74"/>
      <c r="EK351" s="74"/>
      <c r="EL351" s="74"/>
      <c r="EM351" s="74"/>
      <c r="EN351" s="74"/>
      <c r="EO351" s="74"/>
      <c r="EP351" s="74"/>
      <c r="EQ351" s="74"/>
      <c r="ER351" s="74"/>
      <c r="ES351" s="74"/>
      <c r="ET351" s="74"/>
      <c r="EU351" s="74"/>
      <c r="EV351" s="74"/>
      <c r="EW351" s="74"/>
      <c r="EX351" s="74"/>
      <c r="EY351" s="74"/>
      <c r="EZ351" s="74"/>
      <c r="FA351" s="74"/>
      <c r="FB351" s="74"/>
      <c r="FC351" s="74"/>
      <c r="FD351" s="74"/>
      <c r="FE351" s="74"/>
      <c r="FF351" s="74"/>
      <c r="FG351" s="74"/>
      <c r="FH351" s="74"/>
      <c r="FI351" s="74"/>
      <c r="FJ351" s="74"/>
      <c r="FK351" s="74"/>
      <c r="FL351" s="74"/>
      <c r="FM351" s="74"/>
      <c r="FN351" s="74"/>
      <c r="FO351" s="74"/>
      <c r="FP351" s="74"/>
      <c r="FQ351" s="74"/>
      <c r="FR351" s="74"/>
      <c r="FS351" s="74"/>
      <c r="FT351" s="74"/>
      <c r="FU351" s="74"/>
      <c r="FV351" s="74"/>
      <c r="FW351" s="74"/>
      <c r="FX351" s="74"/>
      <c r="FY351" s="74"/>
      <c r="FZ351" s="74"/>
      <c r="GA351" s="74"/>
      <c r="GB351" s="74"/>
      <c r="GC351" s="74">
        <v>0</v>
      </c>
      <c r="GD351" s="74">
        <v>1</v>
      </c>
      <c r="GE351" s="74">
        <v>5</v>
      </c>
      <c r="GF351" s="74">
        <v>1</v>
      </c>
      <c r="GG351" t="s">
        <v>234</v>
      </c>
      <c r="GH351" t="s">
        <v>235</v>
      </c>
      <c r="GI351" t="s">
        <v>236</v>
      </c>
      <c r="GJ351" s="47"/>
      <c r="GK351" s="30"/>
    </row>
    <row r="352" spans="1:193" x14ac:dyDescent="0.2">
      <c r="A352" t="s">
        <v>175</v>
      </c>
      <c r="B352" t="s">
        <v>233</v>
      </c>
      <c r="C352" t="s">
        <v>181</v>
      </c>
      <c r="D352" t="s">
        <v>185</v>
      </c>
      <c r="E352" t="s">
        <v>224</v>
      </c>
      <c r="F352" t="s">
        <v>263</v>
      </c>
      <c r="G352" t="s">
        <v>274</v>
      </c>
      <c r="H352" s="74">
        <v>0</v>
      </c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4"/>
      <c r="AA352" s="74"/>
      <c r="AB352" s="74"/>
      <c r="AC352" s="74"/>
      <c r="AD352" s="74"/>
      <c r="AE352" s="74"/>
      <c r="AF352" s="74"/>
      <c r="AG352" s="74"/>
      <c r="AH352" s="74"/>
      <c r="AI352" s="74"/>
      <c r="AJ352" s="74"/>
      <c r="AK352" s="74"/>
      <c r="AL352" s="74"/>
      <c r="AM352" s="74"/>
      <c r="AN352" s="74"/>
      <c r="AO352" s="74"/>
      <c r="AP352" s="74"/>
      <c r="AQ352" s="74"/>
      <c r="AR352" s="74"/>
      <c r="AS352" s="74"/>
      <c r="AT352" s="74"/>
      <c r="AU352" s="74"/>
      <c r="AV352" s="74"/>
      <c r="AW352" s="74"/>
      <c r="AX352" s="74"/>
      <c r="AY352" s="74"/>
      <c r="AZ352" s="74"/>
      <c r="BA352" s="74"/>
      <c r="BB352" s="74"/>
      <c r="BC352" s="74"/>
      <c r="BD352" s="74"/>
      <c r="BE352" s="74"/>
      <c r="BF352" s="74"/>
      <c r="BG352" s="74"/>
      <c r="BH352" s="74"/>
      <c r="BI352" s="74"/>
      <c r="BJ352" s="74"/>
      <c r="BK352" s="74"/>
      <c r="BL352" s="74"/>
      <c r="BM352" s="74"/>
      <c r="BN352" s="74"/>
      <c r="BO352" s="74"/>
      <c r="BP352" s="74"/>
      <c r="BQ352" s="74"/>
      <c r="BR352" s="74"/>
      <c r="BS352" s="74"/>
      <c r="BT352" s="74"/>
      <c r="BU352" s="74"/>
      <c r="BV352" s="74"/>
      <c r="BW352" s="74"/>
      <c r="BX352" s="74"/>
      <c r="BY352" s="74"/>
      <c r="BZ352" s="74"/>
      <c r="CA352" s="74"/>
      <c r="CB352" s="74"/>
      <c r="CC352" s="74"/>
      <c r="CD352" s="74"/>
      <c r="CE352" s="74"/>
      <c r="CF352" s="74"/>
      <c r="CG352" s="74"/>
      <c r="CH352" s="74"/>
      <c r="CI352" s="74"/>
      <c r="CJ352" s="74"/>
      <c r="CK352" s="74"/>
      <c r="CL352" s="74"/>
      <c r="CM352" s="74"/>
      <c r="CN352" s="74"/>
      <c r="CO352" s="74"/>
      <c r="CP352" s="74"/>
      <c r="CQ352" s="74"/>
      <c r="CR352" s="74"/>
      <c r="CS352" s="74"/>
      <c r="CT352" s="74"/>
      <c r="CU352" s="74"/>
      <c r="CV352" s="74"/>
      <c r="CW352" s="74"/>
      <c r="CX352" s="74"/>
      <c r="CY352" s="74"/>
      <c r="CZ352" s="74"/>
      <c r="DA352" s="74"/>
      <c r="DB352" s="74"/>
      <c r="DC352" s="74"/>
      <c r="DD352" s="74"/>
      <c r="DE352" s="74"/>
      <c r="DF352" s="74"/>
      <c r="DG352" s="74"/>
      <c r="DH352" s="74"/>
      <c r="DI352" s="74"/>
      <c r="DJ352" s="74"/>
      <c r="DK352" s="74"/>
      <c r="DL352" s="74"/>
      <c r="DM352" s="74"/>
      <c r="DN352" s="74"/>
      <c r="DO352" s="74"/>
      <c r="DP352" s="74"/>
      <c r="DQ352" s="74"/>
      <c r="DR352" s="74"/>
      <c r="DS352" s="74"/>
      <c r="DT352" s="74"/>
      <c r="DU352" s="74"/>
      <c r="DV352" s="74"/>
      <c r="DW352" s="74"/>
      <c r="DX352" s="74"/>
      <c r="DY352" s="74"/>
      <c r="DZ352" s="74"/>
      <c r="EA352" s="74"/>
      <c r="EB352" s="74"/>
      <c r="EC352" s="74"/>
      <c r="ED352" s="74"/>
      <c r="EE352" s="74"/>
      <c r="EF352" s="74"/>
      <c r="EG352" s="74"/>
      <c r="EH352" s="74"/>
      <c r="EI352" s="74"/>
      <c r="EJ352" s="74"/>
      <c r="EK352" s="74"/>
      <c r="EL352" s="74"/>
      <c r="EM352" s="74"/>
      <c r="EN352" s="74"/>
      <c r="EO352" s="74"/>
      <c r="EP352" s="74"/>
      <c r="EQ352" s="74"/>
      <c r="ER352" s="74"/>
      <c r="ES352" s="74"/>
      <c r="ET352" s="74"/>
      <c r="EU352" s="74"/>
      <c r="EV352" s="74"/>
      <c r="EW352" s="74"/>
      <c r="EX352" s="74"/>
      <c r="EY352" s="74"/>
      <c r="EZ352" s="74"/>
      <c r="FA352" s="74"/>
      <c r="FB352" s="74"/>
      <c r="FC352" s="74"/>
      <c r="FD352" s="74"/>
      <c r="FE352" s="74"/>
      <c r="FF352" s="74"/>
      <c r="FG352" s="74"/>
      <c r="FH352" s="74"/>
      <c r="FI352" s="74"/>
      <c r="FJ352" s="74"/>
      <c r="FK352" s="74"/>
      <c r="FL352" s="74"/>
      <c r="FM352" s="74"/>
      <c r="FN352" s="74"/>
      <c r="FO352" s="74"/>
      <c r="FP352" s="74"/>
      <c r="FQ352" s="74"/>
      <c r="FR352" s="74"/>
      <c r="FS352" s="74"/>
      <c r="FT352" s="74"/>
      <c r="FU352" s="74"/>
      <c r="FV352" s="74"/>
      <c r="FW352" s="74"/>
      <c r="FX352" s="74"/>
      <c r="FY352" s="74"/>
      <c r="FZ352" s="74"/>
      <c r="GA352" s="74"/>
      <c r="GB352" s="74"/>
      <c r="GC352" s="74">
        <v>0</v>
      </c>
      <c r="GD352" s="74">
        <v>1</v>
      </c>
      <c r="GE352" s="74">
        <v>5</v>
      </c>
      <c r="GF352" s="74">
        <v>1</v>
      </c>
      <c r="GG352" t="s">
        <v>234</v>
      </c>
      <c r="GH352" t="s">
        <v>235</v>
      </c>
      <c r="GI352" t="s">
        <v>236</v>
      </c>
      <c r="GJ352" s="47"/>
      <c r="GK352" s="30"/>
    </row>
    <row r="353" spans="1:193" x14ac:dyDescent="0.2">
      <c r="A353" t="s">
        <v>175</v>
      </c>
      <c r="B353" t="s">
        <v>233</v>
      </c>
      <c r="C353" t="s">
        <v>181</v>
      </c>
      <c r="D353" t="s">
        <v>185</v>
      </c>
      <c r="E353" t="s">
        <v>220</v>
      </c>
      <c r="F353" t="s">
        <v>263</v>
      </c>
      <c r="G353" t="s">
        <v>274</v>
      </c>
      <c r="H353" s="74">
        <v>0</v>
      </c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4"/>
      <c r="AA353" s="74"/>
      <c r="AB353" s="74"/>
      <c r="AC353" s="74"/>
      <c r="AD353" s="74"/>
      <c r="AE353" s="74"/>
      <c r="AF353" s="74"/>
      <c r="AG353" s="74"/>
      <c r="AH353" s="74"/>
      <c r="AI353" s="74"/>
      <c r="AJ353" s="74"/>
      <c r="AK353" s="74"/>
      <c r="AL353" s="74"/>
      <c r="AM353" s="74"/>
      <c r="AN353" s="74"/>
      <c r="AO353" s="74"/>
      <c r="AP353" s="74"/>
      <c r="AQ353" s="74"/>
      <c r="AR353" s="74"/>
      <c r="AS353" s="74"/>
      <c r="AT353" s="74"/>
      <c r="AU353" s="74"/>
      <c r="AV353" s="74"/>
      <c r="AW353" s="74"/>
      <c r="AX353" s="74"/>
      <c r="AY353" s="74"/>
      <c r="AZ353" s="74"/>
      <c r="BA353" s="74"/>
      <c r="BB353" s="74"/>
      <c r="BC353" s="74"/>
      <c r="BD353" s="74"/>
      <c r="BE353" s="74"/>
      <c r="BF353" s="74"/>
      <c r="BG353" s="74"/>
      <c r="BH353" s="74"/>
      <c r="BI353" s="74"/>
      <c r="BJ353" s="74"/>
      <c r="BK353" s="74"/>
      <c r="BL353" s="74"/>
      <c r="BM353" s="74"/>
      <c r="BN353" s="74"/>
      <c r="BO353" s="74"/>
      <c r="BP353" s="74"/>
      <c r="BQ353" s="74"/>
      <c r="BR353" s="74"/>
      <c r="BS353" s="74"/>
      <c r="BT353" s="74"/>
      <c r="BU353" s="74"/>
      <c r="BV353" s="74"/>
      <c r="BW353" s="74"/>
      <c r="BX353" s="74"/>
      <c r="BY353" s="74"/>
      <c r="BZ353" s="74"/>
      <c r="CA353" s="74"/>
      <c r="CB353" s="74"/>
      <c r="CC353" s="74"/>
      <c r="CD353" s="74"/>
      <c r="CE353" s="74"/>
      <c r="CF353" s="74"/>
      <c r="CG353" s="74"/>
      <c r="CH353" s="74"/>
      <c r="CI353" s="74"/>
      <c r="CJ353" s="74"/>
      <c r="CK353" s="74"/>
      <c r="CL353" s="74"/>
      <c r="CM353" s="74"/>
      <c r="CN353" s="74"/>
      <c r="CO353" s="74"/>
      <c r="CP353" s="74"/>
      <c r="CQ353" s="74"/>
      <c r="CR353" s="74"/>
      <c r="CS353" s="74"/>
      <c r="CT353" s="74"/>
      <c r="CU353" s="74"/>
      <c r="CV353" s="74"/>
      <c r="CW353" s="74"/>
      <c r="CX353" s="74"/>
      <c r="CY353" s="74"/>
      <c r="CZ353" s="74"/>
      <c r="DA353" s="74"/>
      <c r="DB353" s="74"/>
      <c r="DC353" s="74"/>
      <c r="DD353" s="74"/>
      <c r="DE353" s="74"/>
      <c r="DF353" s="74"/>
      <c r="DG353" s="74"/>
      <c r="DH353" s="74"/>
      <c r="DI353" s="74"/>
      <c r="DJ353" s="74"/>
      <c r="DK353" s="74"/>
      <c r="DL353" s="74"/>
      <c r="DM353" s="74"/>
      <c r="DN353" s="74"/>
      <c r="DO353" s="74"/>
      <c r="DP353" s="74"/>
      <c r="DQ353" s="74"/>
      <c r="DR353" s="74"/>
      <c r="DS353" s="74"/>
      <c r="DT353" s="74"/>
      <c r="DU353" s="74"/>
      <c r="DV353" s="74"/>
      <c r="DW353" s="74"/>
      <c r="DX353" s="74"/>
      <c r="DY353" s="74"/>
      <c r="DZ353" s="74"/>
      <c r="EA353" s="74"/>
      <c r="EB353" s="74"/>
      <c r="EC353" s="74"/>
      <c r="ED353" s="74"/>
      <c r="EE353" s="74"/>
      <c r="EF353" s="74"/>
      <c r="EG353" s="74"/>
      <c r="EH353" s="74"/>
      <c r="EI353" s="74"/>
      <c r="EJ353" s="74"/>
      <c r="EK353" s="74"/>
      <c r="EL353" s="74"/>
      <c r="EM353" s="74"/>
      <c r="EN353" s="74"/>
      <c r="EO353" s="74"/>
      <c r="EP353" s="74"/>
      <c r="EQ353" s="74"/>
      <c r="ER353" s="74"/>
      <c r="ES353" s="74"/>
      <c r="ET353" s="74"/>
      <c r="EU353" s="74"/>
      <c r="EV353" s="74"/>
      <c r="EW353" s="74"/>
      <c r="EX353" s="74"/>
      <c r="EY353" s="74"/>
      <c r="EZ353" s="74"/>
      <c r="FA353" s="74"/>
      <c r="FB353" s="74"/>
      <c r="FC353" s="74"/>
      <c r="FD353" s="74"/>
      <c r="FE353" s="74"/>
      <c r="FF353" s="74"/>
      <c r="FG353" s="74"/>
      <c r="FH353" s="74"/>
      <c r="FI353" s="74"/>
      <c r="FJ353" s="74"/>
      <c r="FK353" s="74"/>
      <c r="FL353" s="74"/>
      <c r="FM353" s="74"/>
      <c r="FN353" s="74"/>
      <c r="FO353" s="74"/>
      <c r="FP353" s="74"/>
      <c r="FQ353" s="74"/>
      <c r="FR353" s="74"/>
      <c r="FS353" s="74"/>
      <c r="FT353" s="74"/>
      <c r="FU353" s="74"/>
      <c r="FV353" s="74"/>
      <c r="FW353" s="74"/>
      <c r="FX353" s="74"/>
      <c r="FY353" s="74"/>
      <c r="FZ353" s="74">
        <v>6</v>
      </c>
      <c r="GA353" s="74">
        <v>3.7946667671203613</v>
      </c>
      <c r="GB353" s="74">
        <v>12.839616596698761</v>
      </c>
      <c r="GC353" s="74">
        <v>0</v>
      </c>
      <c r="GD353" s="74">
        <v>1</v>
      </c>
      <c r="GE353" s="74">
        <v>5</v>
      </c>
      <c r="GF353" s="74">
        <v>1</v>
      </c>
      <c r="GG353" t="s">
        <v>234</v>
      </c>
      <c r="GH353" t="s">
        <v>235</v>
      </c>
      <c r="GI353" t="s">
        <v>236</v>
      </c>
      <c r="GJ353" s="47"/>
      <c r="GK353" s="30"/>
    </row>
    <row r="354" spans="1:193" x14ac:dyDescent="0.2">
      <c r="A354" t="s">
        <v>175</v>
      </c>
      <c r="B354" t="s">
        <v>233</v>
      </c>
      <c r="C354" t="s">
        <v>181</v>
      </c>
      <c r="D354" t="s">
        <v>185</v>
      </c>
      <c r="E354" t="s">
        <v>221</v>
      </c>
      <c r="F354" t="s">
        <v>263</v>
      </c>
      <c r="G354" t="s">
        <v>274</v>
      </c>
      <c r="H354" s="74">
        <v>0</v>
      </c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4"/>
      <c r="AA354" s="74"/>
      <c r="AB354" s="74"/>
      <c r="AC354" s="74"/>
      <c r="AD354" s="74"/>
      <c r="AE354" s="74"/>
      <c r="AF354" s="74"/>
      <c r="AG354" s="74"/>
      <c r="AH354" s="74"/>
      <c r="AI354" s="74"/>
      <c r="AJ354" s="74"/>
      <c r="AK354" s="74"/>
      <c r="AL354" s="74"/>
      <c r="AM354" s="74"/>
      <c r="AN354" s="74"/>
      <c r="AO354" s="74"/>
      <c r="AP354" s="74"/>
      <c r="AQ354" s="74"/>
      <c r="AR354" s="74"/>
      <c r="AS354" s="74"/>
      <c r="AT354" s="74"/>
      <c r="AU354" s="74"/>
      <c r="AV354" s="74"/>
      <c r="AW354" s="74"/>
      <c r="AX354" s="74"/>
      <c r="AY354" s="74"/>
      <c r="AZ354" s="74"/>
      <c r="BA354" s="74"/>
      <c r="BB354" s="74"/>
      <c r="BC354" s="74"/>
      <c r="BD354" s="74"/>
      <c r="BE354" s="74"/>
      <c r="BF354" s="74"/>
      <c r="BG354" s="74"/>
      <c r="BH354" s="74"/>
      <c r="BI354" s="74"/>
      <c r="BJ354" s="74"/>
      <c r="BK354" s="74"/>
      <c r="BL354" s="74"/>
      <c r="BM354" s="74"/>
      <c r="BN354" s="74"/>
      <c r="BO354" s="74"/>
      <c r="BP354" s="74"/>
      <c r="BQ354" s="74"/>
      <c r="BR354" s="74"/>
      <c r="BS354" s="74"/>
      <c r="BT354" s="74"/>
      <c r="BU354" s="74"/>
      <c r="BV354" s="74"/>
      <c r="BW354" s="74"/>
      <c r="BX354" s="74"/>
      <c r="BY354" s="74"/>
      <c r="BZ354" s="74"/>
      <c r="CA354" s="74"/>
      <c r="CB354" s="74"/>
      <c r="CC354" s="74"/>
      <c r="CD354" s="74"/>
      <c r="CE354" s="74"/>
      <c r="CF354" s="74"/>
      <c r="CG354" s="74"/>
      <c r="CH354" s="74"/>
      <c r="CI354" s="74"/>
      <c r="CJ354" s="74"/>
      <c r="CK354" s="74"/>
      <c r="CL354" s="74"/>
      <c r="CM354" s="74"/>
      <c r="CN354" s="74"/>
      <c r="CO354" s="74"/>
      <c r="CP354" s="74"/>
      <c r="CQ354" s="74"/>
      <c r="CR354" s="74"/>
      <c r="CS354" s="74"/>
      <c r="CT354" s="74"/>
      <c r="CU354" s="74"/>
      <c r="CV354" s="74"/>
      <c r="CW354" s="74"/>
      <c r="CX354" s="74"/>
      <c r="CY354" s="74"/>
      <c r="CZ354" s="74"/>
      <c r="DA354" s="74"/>
      <c r="DB354" s="74"/>
      <c r="DC354" s="74"/>
      <c r="DD354" s="74"/>
      <c r="DE354" s="74"/>
      <c r="DF354" s="74"/>
      <c r="DG354" s="74"/>
      <c r="DH354" s="74"/>
      <c r="DI354" s="74"/>
      <c r="DJ354" s="74"/>
      <c r="DK354" s="74"/>
      <c r="DL354" s="74"/>
      <c r="DM354" s="74"/>
      <c r="DN354" s="74"/>
      <c r="DO354" s="74"/>
      <c r="DP354" s="74"/>
      <c r="DQ354" s="74"/>
      <c r="DR354" s="74"/>
      <c r="DS354" s="74"/>
      <c r="DT354" s="74"/>
      <c r="DU354" s="74"/>
      <c r="DV354" s="74"/>
      <c r="DW354" s="74"/>
      <c r="DX354" s="74"/>
      <c r="DY354" s="74"/>
      <c r="DZ354" s="74"/>
      <c r="EA354" s="74"/>
      <c r="EB354" s="74"/>
      <c r="EC354" s="74"/>
      <c r="ED354" s="74"/>
      <c r="EE354" s="74"/>
      <c r="EF354" s="74"/>
      <c r="EG354" s="74"/>
      <c r="EH354" s="74"/>
      <c r="EI354" s="74"/>
      <c r="EJ354" s="74"/>
      <c r="EK354" s="74"/>
      <c r="EL354" s="74"/>
      <c r="EM354" s="74"/>
      <c r="EN354" s="74"/>
      <c r="EO354" s="74"/>
      <c r="EP354" s="74"/>
      <c r="EQ354" s="74"/>
      <c r="ER354" s="74"/>
      <c r="ES354" s="74"/>
      <c r="ET354" s="74"/>
      <c r="EU354" s="74"/>
      <c r="EV354" s="74"/>
      <c r="EW354" s="74"/>
      <c r="EX354" s="74"/>
      <c r="EY354" s="74"/>
      <c r="EZ354" s="74"/>
      <c r="FA354" s="74"/>
      <c r="FB354" s="74"/>
      <c r="FC354" s="74"/>
      <c r="FD354" s="74"/>
      <c r="FE354" s="74"/>
      <c r="FF354" s="74"/>
      <c r="FG354" s="74"/>
      <c r="FH354" s="74"/>
      <c r="FI354" s="74"/>
      <c r="FJ354" s="74"/>
      <c r="FK354" s="74"/>
      <c r="FL354" s="74"/>
      <c r="FM354" s="74"/>
      <c r="FN354" s="74"/>
      <c r="FO354" s="74"/>
      <c r="FP354" s="74"/>
      <c r="FQ354" s="74"/>
      <c r="FR354" s="74"/>
      <c r="FS354" s="74"/>
      <c r="FT354" s="74"/>
      <c r="FU354" s="74"/>
      <c r="FV354" s="74"/>
      <c r="FW354" s="74"/>
      <c r="FX354" s="74"/>
      <c r="FY354" s="74"/>
      <c r="FZ354" s="74">
        <v>12</v>
      </c>
      <c r="GA354" s="74">
        <v>4.4711589813232422</v>
      </c>
      <c r="GB354" s="74">
        <v>25.911810517311096</v>
      </c>
      <c r="GC354" s="74">
        <v>0</v>
      </c>
      <c r="GD354" s="74">
        <v>1</v>
      </c>
      <c r="GE354" s="74">
        <v>5</v>
      </c>
      <c r="GF354" s="74">
        <v>1</v>
      </c>
      <c r="GG354" t="s">
        <v>234</v>
      </c>
      <c r="GH354" t="s">
        <v>235</v>
      </c>
      <c r="GI354" t="s">
        <v>236</v>
      </c>
      <c r="GJ354" s="47"/>
      <c r="GK354" s="30"/>
    </row>
    <row r="355" spans="1:193" x14ac:dyDescent="0.2">
      <c r="A355" t="s">
        <v>175</v>
      </c>
      <c r="B355" t="s">
        <v>233</v>
      </c>
      <c r="C355" t="s">
        <v>181</v>
      </c>
      <c r="D355" t="s">
        <v>185</v>
      </c>
      <c r="E355" t="s">
        <v>186</v>
      </c>
      <c r="F355" t="s">
        <v>263</v>
      </c>
      <c r="G355" t="s">
        <v>274</v>
      </c>
      <c r="H355" s="74">
        <v>98</v>
      </c>
      <c r="I355" s="74">
        <v>1.5470432043075562</v>
      </c>
      <c r="J355" s="74">
        <v>1.5599145889282227</v>
      </c>
      <c r="K355" s="74">
        <v>1.5143575668334961</v>
      </c>
      <c r="L355" s="74">
        <v>1.5533590316772461</v>
      </c>
      <c r="M355" s="74">
        <v>1.5852031707763672</v>
      </c>
      <c r="N355" s="74">
        <v>1.7966364622116089</v>
      </c>
      <c r="O355" s="74">
        <v>1.8568705320358276</v>
      </c>
      <c r="P355" s="74">
        <v>2.5343310832977295</v>
      </c>
      <c r="Q355" s="74">
        <v>2.4672329425811768</v>
      </c>
      <c r="R355" s="74">
        <v>3.2241463661193848</v>
      </c>
      <c r="S355" s="74">
        <v>3.2753806114196777</v>
      </c>
      <c r="T355" s="74">
        <v>3.1517238616943359</v>
      </c>
      <c r="U355" s="74">
        <v>2.9402384757995605</v>
      </c>
      <c r="V355" s="74">
        <v>3.4123363494873047</v>
      </c>
      <c r="W355" s="74">
        <v>3.526653528213501</v>
      </c>
      <c r="X355" s="74">
        <v>3.4544129371643066</v>
      </c>
      <c r="Y355" s="74">
        <v>2.6950149536132813</v>
      </c>
      <c r="Z355" s="74">
        <v>2.5474510192871094</v>
      </c>
      <c r="AA355" s="74">
        <v>2.3242831230163574</v>
      </c>
      <c r="AB355" s="74">
        <v>2.211965799331665</v>
      </c>
      <c r="AC355" s="74">
        <v>2.1074099540710449</v>
      </c>
      <c r="AD355" s="74">
        <v>1.958590030670166</v>
      </c>
      <c r="AE355" s="74">
        <v>1.8082319498062134</v>
      </c>
      <c r="AF355" s="74">
        <v>1.7918640375137329</v>
      </c>
      <c r="AG355" s="74">
        <v>-9.9020831286907196E-2</v>
      </c>
      <c r="AH355" s="74">
        <v>-0.1108614057302475</v>
      </c>
      <c r="AI355" s="74">
        <v>-0.10142095386981964</v>
      </c>
      <c r="AJ355" s="74">
        <v>-9.8699890077114105E-2</v>
      </c>
      <c r="AK355" s="74">
        <v>-0.10378214716911316</v>
      </c>
      <c r="AL355" s="74">
        <v>-8.6051970720291138E-2</v>
      </c>
      <c r="AM355" s="74">
        <v>-0.12996889650821686</v>
      </c>
      <c r="AN355" s="74">
        <v>-0.34639361500740051</v>
      </c>
      <c r="AO355" s="74">
        <v>-0.37079030275344849</v>
      </c>
      <c r="AP355" s="74">
        <v>-0.35646706819534302</v>
      </c>
      <c r="AQ355" s="74">
        <v>-0.35316994786262512</v>
      </c>
      <c r="AR355" s="74">
        <v>-0.40410271286964417</v>
      </c>
      <c r="AS355" s="74">
        <v>-0.23996926844120026</v>
      </c>
      <c r="AT355" s="74">
        <v>-0.37540233135223389</v>
      </c>
      <c r="AU355" s="74">
        <v>-0.43930402398109436</v>
      </c>
      <c r="AV355" s="74">
        <v>-0.38820457458496094</v>
      </c>
      <c r="AW355" s="74">
        <v>-0.32976445555686951</v>
      </c>
      <c r="AX355" s="74">
        <v>-0.21122214198112488</v>
      </c>
      <c r="AY355" s="74">
        <v>-7.1775488555431366E-2</v>
      </c>
      <c r="AZ355" s="74">
        <v>-7.962384819984436E-2</v>
      </c>
      <c r="BA355" s="74">
        <v>-9.1544166207313538E-2</v>
      </c>
      <c r="BB355" s="74">
        <v>-0.13232283294200897</v>
      </c>
      <c r="BC355" s="74">
        <v>-9.8847299814224243E-2</v>
      </c>
      <c r="BD355" s="74">
        <v>-7.5773768126964569E-2</v>
      </c>
      <c r="BE355" s="74">
        <v>-5.23829385638237E-2</v>
      </c>
      <c r="BF355" s="74">
        <v>-6.0653254389762878E-2</v>
      </c>
      <c r="BG355" s="74">
        <v>-5.3183063864707947E-2</v>
      </c>
      <c r="BH355" s="74">
        <v>-4.9428701400756836E-2</v>
      </c>
      <c r="BI355" s="74">
        <v>-5.1821906119585037E-2</v>
      </c>
      <c r="BJ355" s="74">
        <v>-2.5508314371109009E-2</v>
      </c>
      <c r="BK355" s="74">
        <v>-5.7050943374633789E-2</v>
      </c>
      <c r="BL355" s="74">
        <v>-0.24436859786510468</v>
      </c>
      <c r="BM355" s="74">
        <v>-0.2716500461101532</v>
      </c>
      <c r="BN355" s="74">
        <v>-0.25286099314689636</v>
      </c>
      <c r="BO355" s="74">
        <v>-0.24920943379402161</v>
      </c>
      <c r="BP355" s="74">
        <v>-0.30107960104942322</v>
      </c>
      <c r="BQ355" s="74">
        <v>-0.1478281170129776</v>
      </c>
      <c r="BR355" s="74">
        <v>-0.26881974935531616</v>
      </c>
      <c r="BS355" s="74">
        <v>-0.32121920585632324</v>
      </c>
      <c r="BT355" s="74">
        <v>-0.27770206332206726</v>
      </c>
      <c r="BU355" s="74">
        <v>-0.2315511554479599</v>
      </c>
      <c r="BV355" s="74">
        <v>-0.13856862485408783</v>
      </c>
      <c r="BW355" s="74">
        <v>-1.9531847909092903E-2</v>
      </c>
      <c r="BX355" s="74">
        <v>-3.020147792994976E-2</v>
      </c>
      <c r="BY355" s="74">
        <v>-4.6976357698440552E-2</v>
      </c>
      <c r="BZ355" s="74">
        <v>-8.5412532091140747E-2</v>
      </c>
      <c r="CA355" s="74">
        <v>-5.3839977830648422E-2</v>
      </c>
      <c r="CB355" s="74">
        <v>-3.1237795948982239E-2</v>
      </c>
      <c r="CC355" s="74">
        <v>-2.0081674680113792E-2</v>
      </c>
      <c r="CD355" s="74">
        <v>-2.5879243388772011E-2</v>
      </c>
      <c r="CE355" s="74">
        <v>-1.9773645326495171E-2</v>
      </c>
      <c r="CF355" s="74">
        <v>-1.5303625725209713E-2</v>
      </c>
      <c r="CG355" s="74">
        <v>-1.5834404155611992E-2</v>
      </c>
      <c r="CH355" s="74">
        <v>1.6424037516117096E-2</v>
      </c>
      <c r="CI355" s="74">
        <v>-6.5481951460242271E-3</v>
      </c>
      <c r="CJ355" s="74">
        <v>-0.17370641231536865</v>
      </c>
      <c r="CK355" s="74">
        <v>-0.20298582315444946</v>
      </c>
      <c r="CL355" s="74">
        <v>-0.18110375106334686</v>
      </c>
      <c r="CM355" s="74">
        <v>-0.17720670998096466</v>
      </c>
      <c r="CN355" s="74">
        <v>-0.22972609102725983</v>
      </c>
      <c r="CO355" s="74">
        <v>-8.4011435508728027E-2</v>
      </c>
      <c r="CP355" s="74">
        <v>-0.19500096142292023</v>
      </c>
      <c r="CQ355" s="74">
        <v>-0.23943398892879486</v>
      </c>
      <c r="CR355" s="74">
        <v>-0.20116832852363586</v>
      </c>
      <c r="CS355" s="74">
        <v>-0.1635289192199707</v>
      </c>
      <c r="CT355" s="74">
        <v>-8.8249027729034424E-2</v>
      </c>
      <c r="CU355" s="74">
        <v>1.6651937738060951E-2</v>
      </c>
      <c r="CV355" s="74">
        <v>4.0283072739839554E-3</v>
      </c>
      <c r="CW355" s="74">
        <v>-1.6108831390738487E-2</v>
      </c>
      <c r="CX355" s="74">
        <v>-5.2922610193490982E-2</v>
      </c>
      <c r="CY355" s="74">
        <v>-2.2668041288852692E-2</v>
      </c>
      <c r="CZ355" s="74">
        <v>-3.9232012932188809E-4</v>
      </c>
      <c r="DA355" s="74">
        <v>1.221959013491869E-2</v>
      </c>
      <c r="DB355" s="74">
        <v>8.8947685435414314E-3</v>
      </c>
      <c r="DC355" s="74">
        <v>1.3635772280395031E-2</v>
      </c>
      <c r="DD355" s="74">
        <v>1.8821451812982559E-2</v>
      </c>
      <c r="DE355" s="74">
        <v>2.0153097808361053E-2</v>
      </c>
      <c r="DF355" s="74">
        <v>5.8356389403343201E-2</v>
      </c>
      <c r="DG355" s="74">
        <v>4.3954554945230484E-2</v>
      </c>
      <c r="DH355" s="74">
        <v>-0.10304420441389084</v>
      </c>
      <c r="DI355" s="74">
        <v>-0.13432158529758453</v>
      </c>
      <c r="DJ355" s="74">
        <v>-0.10934651643037796</v>
      </c>
      <c r="DK355" s="74">
        <v>-0.10520395636558533</v>
      </c>
      <c r="DL355" s="74">
        <v>-0.15837259590625763</v>
      </c>
      <c r="DM355" s="74">
        <v>-2.0194754004478455E-2</v>
      </c>
      <c r="DN355" s="74">
        <v>-0.12118218094110489</v>
      </c>
      <c r="DO355" s="74">
        <v>-0.15764880180358887</v>
      </c>
      <c r="DP355" s="74">
        <v>-0.12463459372520447</v>
      </c>
      <c r="DQ355" s="74">
        <v>-9.5506668090820313E-2</v>
      </c>
      <c r="DR355" s="74">
        <v>-3.7929430603981018E-2</v>
      </c>
      <c r="DS355" s="74">
        <v>5.2835725247859955E-2</v>
      </c>
      <c r="DT355" s="74">
        <v>3.8258090615272522E-2</v>
      </c>
      <c r="DU355" s="74">
        <v>1.4758693054318428E-2</v>
      </c>
      <c r="DV355" s="74">
        <v>-2.043268084526062E-2</v>
      </c>
      <c r="DW355" s="74">
        <v>8.5038961842656136E-3</v>
      </c>
      <c r="DX355" s="74">
        <v>3.0453154817223549E-2</v>
      </c>
      <c r="DY355" s="74">
        <v>5.8857489377260208E-2</v>
      </c>
      <c r="DZ355" s="74">
        <v>5.9102918952703476E-2</v>
      </c>
      <c r="EA355" s="74">
        <v>6.1873666942119598E-2</v>
      </c>
      <c r="EB355" s="74">
        <v>6.8092644214630127E-2</v>
      </c>
      <c r="EC355" s="74">
        <v>7.2113342583179474E-2</v>
      </c>
      <c r="ED355" s="74">
        <v>0.11890003830194473</v>
      </c>
      <c r="EE355" s="74">
        <v>0.11687250435352325</v>
      </c>
      <c r="EF355" s="74">
        <v>-1.0192072950303555E-3</v>
      </c>
      <c r="EG355" s="74">
        <v>-3.5181321203708649E-2</v>
      </c>
      <c r="EH355" s="74">
        <v>-5.7404553517699242E-3</v>
      </c>
      <c r="EI355" s="74">
        <v>-1.2434308882802725E-3</v>
      </c>
      <c r="EJ355" s="74">
        <v>-5.5349495261907578E-2</v>
      </c>
      <c r="EK355" s="74">
        <v>7.1946397423744202E-2</v>
      </c>
      <c r="EL355" s="74">
        <v>-1.4599587768316269E-2</v>
      </c>
      <c r="EM355" s="74">
        <v>-3.956395760178566E-2</v>
      </c>
      <c r="EN355" s="74">
        <v>-1.4132038690149784E-2</v>
      </c>
      <c r="EO355" s="74">
        <v>2.7066289912909269E-3</v>
      </c>
      <c r="EP355" s="74">
        <v>3.4724079072475433E-2</v>
      </c>
      <c r="EQ355" s="74">
        <v>0.10507936775684357</v>
      </c>
      <c r="ER355" s="74">
        <v>8.768046647310257E-2</v>
      </c>
      <c r="ES355" s="74">
        <v>5.9326499700546265E-2</v>
      </c>
      <c r="ET355" s="74">
        <v>2.6477616280317307E-2</v>
      </c>
      <c r="EU355" s="74">
        <v>5.3511220961809158E-2</v>
      </c>
      <c r="EV355" s="74">
        <v>7.498912513256073E-2</v>
      </c>
      <c r="EW355" s="74">
        <v>49.962429046630859</v>
      </c>
      <c r="EX355" s="74">
        <v>49.129299163818359</v>
      </c>
      <c r="EY355" s="74">
        <v>47.817409515380859</v>
      </c>
      <c r="EZ355" s="74">
        <v>46.715164184570313</v>
      </c>
      <c r="FA355" s="74">
        <v>46.227142333984375</v>
      </c>
      <c r="FB355" s="74">
        <v>45.675636291503906</v>
      </c>
      <c r="FC355" s="74">
        <v>45.41015625</v>
      </c>
      <c r="FD355" s="74">
        <v>45.667404174804688</v>
      </c>
      <c r="FE355" s="74">
        <v>50.551769256591797</v>
      </c>
      <c r="FF355" s="74">
        <v>57.67291259765625</v>
      </c>
      <c r="FG355" s="74">
        <v>63.938995361328125</v>
      </c>
      <c r="FH355" s="74">
        <v>68.917274475097656</v>
      </c>
      <c r="FI355" s="74">
        <v>72.403739929199219</v>
      </c>
      <c r="FJ355" s="74">
        <v>75.109100341796875</v>
      </c>
      <c r="FK355" s="74">
        <v>77.729904174804688</v>
      </c>
      <c r="FL355" s="74">
        <v>78.619033813476563</v>
      </c>
      <c r="FM355" s="74">
        <v>77.287017822265625</v>
      </c>
      <c r="FN355" s="74">
        <v>73.519966125488281</v>
      </c>
      <c r="FO355" s="74">
        <v>67.461090087890625</v>
      </c>
      <c r="FP355" s="74">
        <v>62.392505645751953</v>
      </c>
      <c r="FQ355" s="74">
        <v>59.424243927001953</v>
      </c>
      <c r="FR355" s="74">
        <v>56.395057678222656</v>
      </c>
      <c r="FS355" s="74">
        <v>55.469516754150391</v>
      </c>
      <c r="FT355" s="74">
        <v>53.274730682373047</v>
      </c>
      <c r="FU355" s="74">
        <v>7.302471250295639E-2</v>
      </c>
      <c r="FV355" s="74">
        <v>0.27541747689247131</v>
      </c>
      <c r="FW355" s="74">
        <v>7.254500687122345E-2</v>
      </c>
      <c r="FX355" s="74">
        <v>0.57219970226287842</v>
      </c>
      <c r="FY355" s="74">
        <v>0</v>
      </c>
      <c r="FZ355" s="74">
        <v>95</v>
      </c>
      <c r="GA355" s="74">
        <v>5.3297085762023926</v>
      </c>
      <c r="GB355" s="74">
        <v>123.93234530935297</v>
      </c>
      <c r="GC355" s="74">
        <v>1</v>
      </c>
      <c r="GD355" s="74">
        <v>1</v>
      </c>
      <c r="GE355" s="74">
        <v>5</v>
      </c>
      <c r="GF355" s="74">
        <v>1</v>
      </c>
      <c r="GG355" t="s">
        <v>234</v>
      </c>
      <c r="GH355" t="s">
        <v>235</v>
      </c>
      <c r="GI355" t="s">
        <v>236</v>
      </c>
      <c r="GJ355" s="47"/>
      <c r="GK355" s="30"/>
    </row>
    <row r="356" spans="1:193" x14ac:dyDescent="0.2">
      <c r="A356" t="s">
        <v>175</v>
      </c>
      <c r="B356" t="s">
        <v>233</v>
      </c>
      <c r="C356" t="s">
        <v>181</v>
      </c>
      <c r="D356" t="s">
        <v>185</v>
      </c>
      <c r="E356" t="s">
        <v>187</v>
      </c>
      <c r="F356" t="s">
        <v>263</v>
      </c>
      <c r="G356" t="s">
        <v>274</v>
      </c>
      <c r="H356" s="74">
        <v>130</v>
      </c>
      <c r="I356" s="74">
        <v>0.82931339740753174</v>
      </c>
      <c r="J356" s="74">
        <v>0.82697486877441406</v>
      </c>
      <c r="K356" s="74">
        <v>0.82945340871810913</v>
      </c>
      <c r="L356" s="74">
        <v>0.83393079042434692</v>
      </c>
      <c r="M356" s="74">
        <v>0.83223444223403931</v>
      </c>
      <c r="N356" s="74">
        <v>0.86309868097305298</v>
      </c>
      <c r="O356" s="74">
        <v>0.89739525318145752</v>
      </c>
      <c r="P356" s="74">
        <v>0.89398288726806641</v>
      </c>
      <c r="Q356" s="74">
        <v>1.0210559368133545</v>
      </c>
      <c r="R356" s="74">
        <v>1.1202905178070068</v>
      </c>
      <c r="S356" s="74">
        <v>1.1286753416061401</v>
      </c>
      <c r="T356" s="74">
        <v>1.1842362880706787</v>
      </c>
      <c r="U356" s="74">
        <v>1.3253426551818848</v>
      </c>
      <c r="V356" s="74">
        <v>1.263270378112793</v>
      </c>
      <c r="W356" s="74">
        <v>1.2556840181350708</v>
      </c>
      <c r="X356" s="74">
        <v>1.3048710823059082</v>
      </c>
      <c r="Y356" s="74">
        <v>1.2320834398269653</v>
      </c>
      <c r="Z356" s="74">
        <v>0.93202310800552368</v>
      </c>
      <c r="AA356" s="74">
        <v>0.91728466749191284</v>
      </c>
      <c r="AB356" s="74">
        <v>0.88665372133255005</v>
      </c>
      <c r="AC356" s="74">
        <v>0.86993873119354248</v>
      </c>
      <c r="AD356" s="74">
        <v>0.83920854330062866</v>
      </c>
      <c r="AE356" s="74">
        <v>0.85735571384429932</v>
      </c>
      <c r="AF356" s="74">
        <v>0.85954618453979492</v>
      </c>
      <c r="AG356" s="74">
        <v>-9.9020838737487793E-2</v>
      </c>
      <c r="AH356" s="74">
        <v>-0.1108613982796669</v>
      </c>
      <c r="AI356" s="74">
        <v>-0.10142095386981964</v>
      </c>
      <c r="AJ356" s="74">
        <v>-9.8699890077114105E-2</v>
      </c>
      <c r="AK356" s="74">
        <v>-0.10378215461969376</v>
      </c>
      <c r="AL356" s="74">
        <v>-8.6051978170871735E-2</v>
      </c>
      <c r="AM356" s="74">
        <v>-0.12996889650821686</v>
      </c>
      <c r="AN356" s="74">
        <v>-0.34639361500740051</v>
      </c>
      <c r="AO356" s="74">
        <v>-0.37079030275344849</v>
      </c>
      <c r="AP356" s="74">
        <v>-0.35646706819534302</v>
      </c>
      <c r="AQ356" s="74">
        <v>-0.35316994786262512</v>
      </c>
      <c r="AR356" s="74">
        <v>-0.40410268306732178</v>
      </c>
      <c r="AS356" s="74">
        <v>-0.23996926844120026</v>
      </c>
      <c r="AT356" s="74">
        <v>-0.37540233135223389</v>
      </c>
      <c r="AU356" s="74">
        <v>-0.43930402398109436</v>
      </c>
      <c r="AV356" s="74">
        <v>-0.38820457458496094</v>
      </c>
      <c r="AW356" s="74">
        <v>-0.32976445555686951</v>
      </c>
      <c r="AX356" s="74">
        <v>-0.21122212707996368</v>
      </c>
      <c r="AY356" s="74">
        <v>-7.1775488555431366E-2</v>
      </c>
      <c r="AZ356" s="74">
        <v>-7.962384819984436E-2</v>
      </c>
      <c r="BA356" s="74">
        <v>-9.1544166207313538E-2</v>
      </c>
      <c r="BB356" s="74">
        <v>-0.13232283294200897</v>
      </c>
      <c r="BC356" s="74">
        <v>-9.8847299814224243E-2</v>
      </c>
      <c r="BD356" s="74">
        <v>-7.5773760676383972E-2</v>
      </c>
      <c r="BE356" s="74">
        <v>-5.23829385638237E-2</v>
      </c>
      <c r="BF356" s="74">
        <v>-6.0653254389762878E-2</v>
      </c>
      <c r="BG356" s="74">
        <v>-5.3183060139417648E-2</v>
      </c>
      <c r="BH356" s="74">
        <v>-4.9428701400756836E-2</v>
      </c>
      <c r="BI356" s="74">
        <v>-5.1821913570165634E-2</v>
      </c>
      <c r="BJ356" s="74">
        <v>-2.5508316233754158E-2</v>
      </c>
      <c r="BK356" s="74">
        <v>-5.7050947099924088E-2</v>
      </c>
      <c r="BL356" s="74">
        <v>-0.24436862766742706</v>
      </c>
      <c r="BM356" s="74">
        <v>-0.2716500461101532</v>
      </c>
      <c r="BN356" s="74">
        <v>-0.25286099314689636</v>
      </c>
      <c r="BO356" s="74">
        <v>-0.24920943379402161</v>
      </c>
      <c r="BP356" s="74">
        <v>-0.30107957124710083</v>
      </c>
      <c r="BQ356" s="74">
        <v>-0.1478281170129776</v>
      </c>
      <c r="BR356" s="74">
        <v>-0.26881974935531616</v>
      </c>
      <c r="BS356" s="74">
        <v>-0.32121917605400085</v>
      </c>
      <c r="BT356" s="74">
        <v>-0.27770206332206726</v>
      </c>
      <c r="BU356" s="74">
        <v>-0.2315511554479599</v>
      </c>
      <c r="BV356" s="74">
        <v>-0.13856862485408783</v>
      </c>
      <c r="BW356" s="74">
        <v>-1.9531849771738052E-2</v>
      </c>
      <c r="BX356" s="74">
        <v>-3.0201476067304611E-2</v>
      </c>
      <c r="BY356" s="74">
        <v>-4.6976357698440552E-2</v>
      </c>
      <c r="BZ356" s="74">
        <v>-8.5412539541721344E-2</v>
      </c>
      <c r="CA356" s="74">
        <v>-5.3839977830648422E-2</v>
      </c>
      <c r="CB356" s="74">
        <v>-3.1237795948982239E-2</v>
      </c>
      <c r="CC356" s="74">
        <v>-2.0081674680113792E-2</v>
      </c>
      <c r="CD356" s="74">
        <v>-2.5879243388772011E-2</v>
      </c>
      <c r="CE356" s="74">
        <v>-1.9773645326495171E-2</v>
      </c>
      <c r="CF356" s="74">
        <v>-1.5303625725209713E-2</v>
      </c>
      <c r="CG356" s="74">
        <v>-1.5834404155611992E-2</v>
      </c>
      <c r="CH356" s="74">
        <v>1.6424039378762245E-2</v>
      </c>
      <c r="CI356" s="74">
        <v>-6.5481951460242271E-3</v>
      </c>
      <c r="CJ356" s="74">
        <v>-0.17370641231536865</v>
      </c>
      <c r="CK356" s="74">
        <v>-0.20298582315444946</v>
      </c>
      <c r="CL356" s="74">
        <v>-0.18110375106334686</v>
      </c>
      <c r="CM356" s="74">
        <v>-0.17720670998096466</v>
      </c>
      <c r="CN356" s="74">
        <v>-0.22972607612609863</v>
      </c>
      <c r="CO356" s="74">
        <v>-8.4011435508728027E-2</v>
      </c>
      <c r="CP356" s="74">
        <v>-0.19500094652175903</v>
      </c>
      <c r="CQ356" s="74">
        <v>-0.23943400382995605</v>
      </c>
      <c r="CR356" s="74">
        <v>-0.20116831362247467</v>
      </c>
      <c r="CS356" s="74">
        <v>-0.16352890431880951</v>
      </c>
      <c r="CT356" s="74">
        <v>-8.8249027729034424E-2</v>
      </c>
      <c r="CU356" s="74">
        <v>1.6651935875415802E-2</v>
      </c>
      <c r="CV356" s="74">
        <v>4.0283068083226681E-3</v>
      </c>
      <c r="CW356" s="74">
        <v>-1.6108831390738487E-2</v>
      </c>
      <c r="CX356" s="74">
        <v>-5.2922610193490982E-2</v>
      </c>
      <c r="CY356" s="74">
        <v>-2.2668041288852692E-2</v>
      </c>
      <c r="CZ356" s="74">
        <v>-3.9232012932188809E-4</v>
      </c>
      <c r="DA356" s="74">
        <v>1.2219592928886414E-2</v>
      </c>
      <c r="DB356" s="74">
        <v>8.8947657495737076E-3</v>
      </c>
      <c r="DC356" s="74">
        <v>1.363577414304018E-2</v>
      </c>
      <c r="DD356" s="74">
        <v>1.882144995033741E-2</v>
      </c>
      <c r="DE356" s="74">
        <v>2.0153101533651352E-2</v>
      </c>
      <c r="DF356" s="74">
        <v>5.8356393128633499E-2</v>
      </c>
      <c r="DG356" s="74">
        <v>4.3954558670520782E-2</v>
      </c>
      <c r="DH356" s="74">
        <v>-0.10304421186447144</v>
      </c>
      <c r="DI356" s="74">
        <v>-0.13432158529758453</v>
      </c>
      <c r="DJ356" s="74">
        <v>-0.10934650897979736</v>
      </c>
      <c r="DK356" s="74">
        <v>-0.10520395636558533</v>
      </c>
      <c r="DL356" s="74">
        <v>-0.15837261080741882</v>
      </c>
      <c r="DM356" s="74">
        <v>-2.0194754004478455E-2</v>
      </c>
      <c r="DN356" s="74">
        <v>-0.12118217349052429</v>
      </c>
      <c r="DO356" s="74">
        <v>-0.15764880180358887</v>
      </c>
      <c r="DP356" s="74">
        <v>-0.12463459372520447</v>
      </c>
      <c r="DQ356" s="74">
        <v>-9.5506675541400909E-2</v>
      </c>
      <c r="DR356" s="74">
        <v>-3.7929430603981018E-2</v>
      </c>
      <c r="DS356" s="74">
        <v>5.2835717797279358E-2</v>
      </c>
      <c r="DT356" s="74">
        <v>3.8258090615272522E-2</v>
      </c>
      <c r="DU356" s="74">
        <v>1.4758693985641003E-2</v>
      </c>
      <c r="DV356" s="74">
        <v>-2.043268084526062E-2</v>
      </c>
      <c r="DW356" s="74">
        <v>8.5038943216204643E-3</v>
      </c>
      <c r="DX356" s="74">
        <v>3.045315109193325E-2</v>
      </c>
      <c r="DY356" s="74">
        <v>5.8857493102550507E-2</v>
      </c>
      <c r="DZ356" s="74">
        <v>5.9102911502122879E-2</v>
      </c>
      <c r="EA356" s="74">
        <v>6.1873666942119598E-2</v>
      </c>
      <c r="EB356" s="74">
        <v>6.809263676404953E-2</v>
      </c>
      <c r="EC356" s="74">
        <v>7.2113350033760071E-2</v>
      </c>
      <c r="ED356" s="74">
        <v>0.11890005320310593</v>
      </c>
      <c r="EE356" s="74">
        <v>0.11687250435352325</v>
      </c>
      <c r="EF356" s="74">
        <v>-1.0192211484536529E-3</v>
      </c>
      <c r="EG356" s="74">
        <v>-3.5181336104869843E-2</v>
      </c>
      <c r="EH356" s="74">
        <v>-5.7404451072216034E-3</v>
      </c>
      <c r="EI356" s="74">
        <v>-1.2434442760422826E-3</v>
      </c>
      <c r="EJ356" s="74">
        <v>-5.5349502712488174E-2</v>
      </c>
      <c r="EK356" s="74">
        <v>7.1946397423744202E-2</v>
      </c>
      <c r="EL356" s="74">
        <v>-1.4599570073187351E-2</v>
      </c>
      <c r="EM356" s="74">
        <v>-3.9563968777656555E-2</v>
      </c>
      <c r="EN356" s="74">
        <v>-1.4132034964859486E-2</v>
      </c>
      <c r="EO356" s="74">
        <v>2.7066261973232031E-3</v>
      </c>
      <c r="EP356" s="74">
        <v>3.4724075347185135E-2</v>
      </c>
      <c r="EQ356" s="74">
        <v>0.10507936775684357</v>
      </c>
      <c r="ER356" s="74">
        <v>8.7680459022521973E-2</v>
      </c>
      <c r="ES356" s="74">
        <v>5.9326503425836563E-2</v>
      </c>
      <c r="ET356" s="74">
        <v>2.6477618142962456E-2</v>
      </c>
      <c r="EU356" s="74">
        <v>5.3511220961809158E-2</v>
      </c>
      <c r="EV356" s="74">
        <v>7.4989117681980133E-2</v>
      </c>
      <c r="EW356" s="74">
        <v>63.428958892822266</v>
      </c>
      <c r="EX356" s="74">
        <v>62.309764862060547</v>
      </c>
      <c r="EY356" s="74">
        <v>61.534835815429688</v>
      </c>
      <c r="EZ356" s="74">
        <v>60.740394592285156</v>
      </c>
      <c r="FA356" s="74">
        <v>56.684154510498047</v>
      </c>
      <c r="FB356" s="74">
        <v>56.191028594970703</v>
      </c>
      <c r="FC356" s="74">
        <v>56.186614990234375</v>
      </c>
      <c r="FD356" s="74">
        <v>58.044990539550781</v>
      </c>
      <c r="FE356" s="74">
        <v>64.223075866699219</v>
      </c>
      <c r="FF356" s="74">
        <v>67.599578857421875</v>
      </c>
      <c r="FG356" s="74">
        <v>72.188926696777344</v>
      </c>
      <c r="FH356" s="74">
        <v>76.183448791503906</v>
      </c>
      <c r="FI356" s="74">
        <v>78.301727294921875</v>
      </c>
      <c r="FJ356" s="74">
        <v>80.990791320800781</v>
      </c>
      <c r="FK356" s="74">
        <v>82.4576416015625</v>
      </c>
      <c r="FL356" s="74">
        <v>83.249427795410156</v>
      </c>
      <c r="FM356" s="74">
        <v>80.812232971191406</v>
      </c>
      <c r="FN356" s="74">
        <v>77.075607299804688</v>
      </c>
      <c r="FO356" s="74">
        <v>73.47296142578125</v>
      </c>
      <c r="FP356" s="74">
        <v>68.998023986816406</v>
      </c>
      <c r="FQ356" s="74">
        <v>64.618728637695313</v>
      </c>
      <c r="FR356" s="74">
        <v>61.542289733886719</v>
      </c>
      <c r="FS356" s="74">
        <v>60.536029815673828</v>
      </c>
      <c r="FT356" s="74">
        <v>59.069606781005859</v>
      </c>
      <c r="FU356" s="74">
        <v>7.3024719953536987E-2</v>
      </c>
      <c r="FV356" s="74">
        <v>0.27541747689247131</v>
      </c>
      <c r="FW356" s="74">
        <v>7.2545014321804047E-2</v>
      </c>
      <c r="FX356" s="74">
        <v>0.57219970226287842</v>
      </c>
      <c r="FY356" s="74">
        <v>0</v>
      </c>
      <c r="FZ356" s="74">
        <v>124</v>
      </c>
      <c r="GA356" s="74">
        <v>4.7685303688049316</v>
      </c>
      <c r="GB356" s="74">
        <v>134.52816695533693</v>
      </c>
      <c r="GC356" s="74">
        <v>1</v>
      </c>
      <c r="GD356" s="74">
        <v>1</v>
      </c>
      <c r="GE356" s="74">
        <v>5</v>
      </c>
      <c r="GF356" s="74">
        <v>1</v>
      </c>
      <c r="GG356" t="s">
        <v>234</v>
      </c>
      <c r="GH356" t="s">
        <v>235</v>
      </c>
      <c r="GI356" t="s">
        <v>236</v>
      </c>
      <c r="GJ356" s="47"/>
      <c r="GK356" s="30"/>
    </row>
    <row r="357" spans="1:193" x14ac:dyDescent="0.2">
      <c r="A357" t="s">
        <v>175</v>
      </c>
      <c r="B357" t="s">
        <v>233</v>
      </c>
      <c r="C357" t="s">
        <v>181</v>
      </c>
      <c r="D357" t="s">
        <v>185</v>
      </c>
      <c r="E357" t="s">
        <v>188</v>
      </c>
      <c r="F357" t="s">
        <v>263</v>
      </c>
      <c r="G357" t="s">
        <v>274</v>
      </c>
      <c r="H357" s="74">
        <v>132</v>
      </c>
      <c r="I357" s="74">
        <v>0.84947603940963745</v>
      </c>
      <c r="J357" s="74">
        <v>0.84258419275283813</v>
      </c>
      <c r="K357" s="74">
        <v>0.84741663932800293</v>
      </c>
      <c r="L357" s="74">
        <v>0.84346145391464233</v>
      </c>
      <c r="M357" s="74">
        <v>0.85073626041412354</v>
      </c>
      <c r="N357" s="74">
        <v>0.92056548595428467</v>
      </c>
      <c r="O357" s="74">
        <v>0.96710795164108276</v>
      </c>
      <c r="P357" s="74">
        <v>1.0133196115493774</v>
      </c>
      <c r="Q357" s="74">
        <v>1.2675564289093018</v>
      </c>
      <c r="R357" s="74">
        <v>1.3324190378189087</v>
      </c>
      <c r="S357" s="74">
        <v>1.4581730365753174</v>
      </c>
      <c r="T357" s="74">
        <v>1.4888331890106201</v>
      </c>
      <c r="U357" s="74">
        <v>1.6433885097503662</v>
      </c>
      <c r="V357" s="74">
        <v>1.5909436941146851</v>
      </c>
      <c r="W357" s="74">
        <v>1.5541765689849854</v>
      </c>
      <c r="X357" s="74">
        <v>1.4966503381729126</v>
      </c>
      <c r="Y357" s="74">
        <v>1.4553840160369873</v>
      </c>
      <c r="Z357" s="74">
        <v>1.2074558734893799</v>
      </c>
      <c r="AA357" s="74">
        <v>1.0681047439575195</v>
      </c>
      <c r="AB357" s="74">
        <v>1.0211925506591797</v>
      </c>
      <c r="AC357" s="74">
        <v>0.9731488823890686</v>
      </c>
      <c r="AD357" s="74">
        <v>0.95814973115921021</v>
      </c>
      <c r="AE357" s="74">
        <v>0.96235471963882446</v>
      </c>
      <c r="AF357" s="74">
        <v>0.91611176729202271</v>
      </c>
      <c r="AG357" s="74">
        <v>-9.9020838737487793E-2</v>
      </c>
      <c r="AH357" s="74">
        <v>-0.1108613982796669</v>
      </c>
      <c r="AI357" s="74">
        <v>-0.10142095386981964</v>
      </c>
      <c r="AJ357" s="74">
        <v>-9.8699882626533508E-2</v>
      </c>
      <c r="AK357" s="74">
        <v>-0.10378213971853256</v>
      </c>
      <c r="AL357" s="74">
        <v>-8.6051963269710541E-2</v>
      </c>
      <c r="AM357" s="74">
        <v>-0.12996888160705566</v>
      </c>
      <c r="AN357" s="74">
        <v>-0.34639361500740051</v>
      </c>
      <c r="AO357" s="74">
        <v>-0.37079033255577087</v>
      </c>
      <c r="AP357" s="74">
        <v>-0.35646703839302063</v>
      </c>
      <c r="AQ357" s="74">
        <v>-0.35316997766494751</v>
      </c>
      <c r="AR357" s="74">
        <v>-0.40410271286964417</v>
      </c>
      <c r="AS357" s="74">
        <v>-0.23996925354003906</v>
      </c>
      <c r="AT357" s="74">
        <v>-0.37540233135223389</v>
      </c>
      <c r="AU357" s="74">
        <v>-0.43930402398109436</v>
      </c>
      <c r="AV357" s="74">
        <v>-0.38820457458496094</v>
      </c>
      <c r="AW357" s="74">
        <v>-0.32976445555686951</v>
      </c>
      <c r="AX357" s="74">
        <v>-0.21122212707996368</v>
      </c>
      <c r="AY357" s="74">
        <v>-7.1775488555431366E-2</v>
      </c>
      <c r="AZ357" s="74">
        <v>-7.962384819984436E-2</v>
      </c>
      <c r="BA357" s="74">
        <v>-9.1544173657894135E-2</v>
      </c>
      <c r="BB357" s="74">
        <v>-0.13232283294200897</v>
      </c>
      <c r="BC357" s="74">
        <v>-9.884730726480484E-2</v>
      </c>
      <c r="BD357" s="74">
        <v>-7.5773768126964569E-2</v>
      </c>
      <c r="BE357" s="74">
        <v>-5.23829385638237E-2</v>
      </c>
      <c r="BF357" s="74">
        <v>-6.0653254389762878E-2</v>
      </c>
      <c r="BG357" s="74">
        <v>-5.3183067589998245E-2</v>
      </c>
      <c r="BH357" s="74">
        <v>-4.9428701400756836E-2</v>
      </c>
      <c r="BI357" s="74">
        <v>-5.1821906119585037E-2</v>
      </c>
      <c r="BJ357" s="74">
        <v>-2.550831064581871E-2</v>
      </c>
      <c r="BK357" s="74">
        <v>-5.7050943374633789E-2</v>
      </c>
      <c r="BL357" s="74">
        <v>-0.24436862766742706</v>
      </c>
      <c r="BM357" s="74">
        <v>-0.2716500461101532</v>
      </c>
      <c r="BN357" s="74">
        <v>-0.25286099314689636</v>
      </c>
      <c r="BO357" s="74">
        <v>-0.24920943379402161</v>
      </c>
      <c r="BP357" s="74">
        <v>-0.30107957124710083</v>
      </c>
      <c r="BQ357" s="74">
        <v>-0.1478281170129776</v>
      </c>
      <c r="BR357" s="74">
        <v>-0.26881974935531616</v>
      </c>
      <c r="BS357" s="74">
        <v>-0.32121917605400085</v>
      </c>
      <c r="BT357" s="74">
        <v>-0.27770203351974487</v>
      </c>
      <c r="BU357" s="74">
        <v>-0.2315511554479599</v>
      </c>
      <c r="BV357" s="74">
        <v>-0.13856862485408783</v>
      </c>
      <c r="BW357" s="74">
        <v>-1.9531844183802605E-2</v>
      </c>
      <c r="BX357" s="74">
        <v>-3.0201476067304611E-2</v>
      </c>
      <c r="BY357" s="74">
        <v>-4.6976357698440552E-2</v>
      </c>
      <c r="BZ357" s="74">
        <v>-8.5412539541721344E-2</v>
      </c>
      <c r="CA357" s="74">
        <v>-5.3839981555938721E-2</v>
      </c>
      <c r="CB357" s="74">
        <v>-3.1237795948982239E-2</v>
      </c>
      <c r="CC357" s="74">
        <v>-2.0081674680113792E-2</v>
      </c>
      <c r="CD357" s="74">
        <v>-2.5879243388772011E-2</v>
      </c>
      <c r="CE357" s="74">
        <v>-1.9773645326495171E-2</v>
      </c>
      <c r="CF357" s="74">
        <v>-1.5303625725209713E-2</v>
      </c>
      <c r="CG357" s="74">
        <v>-1.5834404155611992E-2</v>
      </c>
      <c r="CH357" s="74">
        <v>1.6424037516117096E-2</v>
      </c>
      <c r="CI357" s="74">
        <v>-6.5481946803629398E-3</v>
      </c>
      <c r="CJ357" s="74">
        <v>-0.17370641231536865</v>
      </c>
      <c r="CK357" s="74">
        <v>-0.20298580825328827</v>
      </c>
      <c r="CL357" s="74">
        <v>-0.18110375106334686</v>
      </c>
      <c r="CM357" s="74">
        <v>-0.17720669507980347</v>
      </c>
      <c r="CN357" s="74">
        <v>-0.22972609102725983</v>
      </c>
      <c r="CO357" s="74">
        <v>-8.4011435508728027E-2</v>
      </c>
      <c r="CP357" s="74">
        <v>-0.19500097632408142</v>
      </c>
      <c r="CQ357" s="74">
        <v>-0.23943397402763367</v>
      </c>
      <c r="CR357" s="74">
        <v>-0.20116829872131348</v>
      </c>
      <c r="CS357" s="74">
        <v>-0.16352890431880951</v>
      </c>
      <c r="CT357" s="74">
        <v>-8.8249020278453827E-2</v>
      </c>
      <c r="CU357" s="74">
        <v>1.66519396007061E-2</v>
      </c>
      <c r="CV357" s="74">
        <v>4.0283068083226681E-3</v>
      </c>
      <c r="CW357" s="74">
        <v>-1.6108831390738487E-2</v>
      </c>
      <c r="CX357" s="74">
        <v>-5.2922610193490982E-2</v>
      </c>
      <c r="CY357" s="74">
        <v>-2.2668041288852692E-2</v>
      </c>
      <c r="CZ357" s="74">
        <v>-3.9232012932188809E-4</v>
      </c>
      <c r="DA357" s="74">
        <v>1.2219589203596115E-2</v>
      </c>
      <c r="DB357" s="74">
        <v>8.8947666808962822E-3</v>
      </c>
      <c r="DC357" s="74">
        <v>1.363577414304018E-2</v>
      </c>
      <c r="DD357" s="74">
        <v>1.882144995033741E-2</v>
      </c>
      <c r="DE357" s="74">
        <v>2.0153095945715904E-2</v>
      </c>
      <c r="DF357" s="74">
        <v>5.8356385678052902E-2</v>
      </c>
      <c r="DG357" s="74">
        <v>4.3954554945230484E-2</v>
      </c>
      <c r="DH357" s="74">
        <v>-0.10304421186447144</v>
      </c>
      <c r="DI357" s="74">
        <v>-0.13432158529758453</v>
      </c>
      <c r="DJ357" s="74">
        <v>-0.10934650152921677</v>
      </c>
      <c r="DK357" s="74">
        <v>-0.10520392656326294</v>
      </c>
      <c r="DL357" s="74">
        <v>-0.15837259590625763</v>
      </c>
      <c r="DM357" s="74">
        <v>-2.0194757729768753E-2</v>
      </c>
      <c r="DN357" s="74">
        <v>-0.12118218094110489</v>
      </c>
      <c r="DO357" s="74">
        <v>-0.15764878690242767</v>
      </c>
      <c r="DP357" s="74">
        <v>-0.12463456392288208</v>
      </c>
      <c r="DQ357" s="74">
        <v>-9.5506675541400909E-2</v>
      </c>
      <c r="DR357" s="74">
        <v>-3.792942687869072E-2</v>
      </c>
      <c r="DS357" s="74">
        <v>5.2835725247859955E-2</v>
      </c>
      <c r="DT357" s="74">
        <v>3.8258090615272522E-2</v>
      </c>
      <c r="DU357" s="74">
        <v>1.4758693985641003E-2</v>
      </c>
      <c r="DV357" s="74">
        <v>-2.043268084526062E-2</v>
      </c>
      <c r="DW357" s="74">
        <v>8.5038952529430389E-3</v>
      </c>
      <c r="DX357" s="74">
        <v>3.0453154817223549E-2</v>
      </c>
      <c r="DY357" s="74">
        <v>5.885748565196991E-2</v>
      </c>
      <c r="DZ357" s="74">
        <v>5.9102915227413177E-2</v>
      </c>
      <c r="EA357" s="74">
        <v>6.1873674392700195E-2</v>
      </c>
      <c r="EB357" s="74">
        <v>6.809263676404953E-2</v>
      </c>
      <c r="EC357" s="74">
        <v>7.2113342583179474E-2</v>
      </c>
      <c r="ED357" s="74">
        <v>0.11890003085136414</v>
      </c>
      <c r="EE357" s="74">
        <v>0.11687249690294266</v>
      </c>
      <c r="EF357" s="74">
        <v>-1.0192258050665259E-3</v>
      </c>
      <c r="EG357" s="74">
        <v>-3.518131747841835E-2</v>
      </c>
      <c r="EH357" s="74">
        <v>-5.7404409162700176E-3</v>
      </c>
      <c r="EI357" s="74">
        <v>-1.2433902593329549E-3</v>
      </c>
      <c r="EJ357" s="74">
        <v>-5.5349502712488174E-2</v>
      </c>
      <c r="EK357" s="74">
        <v>7.1946389973163605E-2</v>
      </c>
      <c r="EL357" s="74">
        <v>-1.459959615021944E-2</v>
      </c>
      <c r="EM357" s="74">
        <v>-3.9563935250043869E-2</v>
      </c>
      <c r="EN357" s="74">
        <v>-1.4132014475762844E-2</v>
      </c>
      <c r="EO357" s="74">
        <v>2.7066303882747889E-3</v>
      </c>
      <c r="EP357" s="74">
        <v>3.4724079072475433E-2</v>
      </c>
      <c r="EQ357" s="74">
        <v>0.10507936775684357</v>
      </c>
      <c r="ER357" s="74">
        <v>8.7680451571941376E-2</v>
      </c>
      <c r="ES357" s="74">
        <v>5.9326503425836563E-2</v>
      </c>
      <c r="ET357" s="74">
        <v>2.6477616280317307E-2</v>
      </c>
      <c r="EU357" s="74">
        <v>5.3511224687099457E-2</v>
      </c>
      <c r="EV357" s="74">
        <v>7.498912513256073E-2</v>
      </c>
      <c r="EW357" s="74">
        <v>64.8662109375</v>
      </c>
      <c r="EX357" s="74">
        <v>62.349994659423828</v>
      </c>
      <c r="EY357" s="74">
        <v>61.244594573974609</v>
      </c>
      <c r="EZ357" s="74">
        <v>60.353969573974609</v>
      </c>
      <c r="FA357" s="74">
        <v>59.719375610351563</v>
      </c>
      <c r="FB357" s="74">
        <v>59.210609436035156</v>
      </c>
      <c r="FC357" s="74">
        <v>58.706417083740234</v>
      </c>
      <c r="FD357" s="74">
        <v>62.418983459472656</v>
      </c>
      <c r="FE357" s="74">
        <v>67.800628662109375</v>
      </c>
      <c r="FF357" s="74">
        <v>73.713325500488281</v>
      </c>
      <c r="FG357" s="74">
        <v>79.660636901855469</v>
      </c>
      <c r="FH357" s="74">
        <v>84.84161376953125</v>
      </c>
      <c r="FI357" s="74">
        <v>89.225242614746094</v>
      </c>
      <c r="FJ357" s="74">
        <v>92.297935485839844</v>
      </c>
      <c r="FK357" s="74">
        <v>95.02398681640625</v>
      </c>
      <c r="FL357" s="74">
        <v>94.905769348144531</v>
      </c>
      <c r="FM357" s="74">
        <v>94.78887939453125</v>
      </c>
      <c r="FN357" s="74">
        <v>94.061264038085938</v>
      </c>
      <c r="FO357" s="74">
        <v>92.656539916992188</v>
      </c>
      <c r="FP357" s="74">
        <v>90.349983215332031</v>
      </c>
      <c r="FQ357" s="74">
        <v>84.700111389160156</v>
      </c>
      <c r="FR357" s="74">
        <v>78.555328369140625</v>
      </c>
      <c r="FS357" s="74">
        <v>74.459281921386719</v>
      </c>
      <c r="FT357" s="74">
        <v>71.509086608886719</v>
      </c>
      <c r="FU357" s="74">
        <v>7.302471250295639E-2</v>
      </c>
      <c r="FV357" s="74">
        <v>0.2754175066947937</v>
      </c>
      <c r="FW357" s="74">
        <v>7.2545014321804047E-2</v>
      </c>
      <c r="FX357" s="74">
        <v>0.57219970226287842</v>
      </c>
      <c r="FY357" s="74">
        <v>0</v>
      </c>
      <c r="FZ357" s="74">
        <v>124</v>
      </c>
      <c r="GA357" s="74">
        <v>5.6327705383300781</v>
      </c>
      <c r="GB357" s="74">
        <v>137.87825767975301</v>
      </c>
      <c r="GC357" s="74">
        <v>1</v>
      </c>
      <c r="GD357" s="74">
        <v>1</v>
      </c>
      <c r="GE357" s="74">
        <v>5</v>
      </c>
      <c r="GF357" s="74">
        <v>1</v>
      </c>
      <c r="GG357" t="s">
        <v>234</v>
      </c>
      <c r="GH357" t="s">
        <v>235</v>
      </c>
      <c r="GI357" t="s">
        <v>236</v>
      </c>
      <c r="GJ357" s="47"/>
      <c r="GK357" s="30"/>
    </row>
    <row r="358" spans="1:193" x14ac:dyDescent="0.2">
      <c r="A358" t="s">
        <v>175</v>
      </c>
      <c r="B358" t="s">
        <v>233</v>
      </c>
      <c r="C358" t="s">
        <v>181</v>
      </c>
      <c r="D358" t="s">
        <v>185</v>
      </c>
      <c r="E358" t="s">
        <v>189</v>
      </c>
      <c r="F358" t="s">
        <v>263</v>
      </c>
      <c r="G358" t="s">
        <v>274</v>
      </c>
      <c r="H358" s="74">
        <v>134</v>
      </c>
      <c r="I358" s="74">
        <v>0.86169576644897461</v>
      </c>
      <c r="J358" s="74">
        <v>0.81072527170181274</v>
      </c>
      <c r="K358" s="74">
        <v>0.84962201118469238</v>
      </c>
      <c r="L358" s="74">
        <v>0.84279197454452515</v>
      </c>
      <c r="M358" s="74">
        <v>0.84362185001373291</v>
      </c>
      <c r="N358" s="74">
        <v>0.83424782752990723</v>
      </c>
      <c r="O358" s="74">
        <v>0.7733616828918457</v>
      </c>
      <c r="P358" s="74">
        <v>1.0881834030151367</v>
      </c>
      <c r="Q358" s="74">
        <v>1.384721040725708</v>
      </c>
      <c r="R358" s="74">
        <v>1.5276260375976563</v>
      </c>
      <c r="S358" s="74">
        <v>1.7493345737457275</v>
      </c>
      <c r="T358" s="74">
        <v>1.7180249691009521</v>
      </c>
      <c r="U358" s="74">
        <v>1.8261569738388062</v>
      </c>
      <c r="V358" s="74">
        <v>1.9246699810028076</v>
      </c>
      <c r="W358" s="74">
        <v>1.8736236095428467</v>
      </c>
      <c r="X358" s="74">
        <v>1.7691028118133545</v>
      </c>
      <c r="Y358" s="74">
        <v>1.5845580101013184</v>
      </c>
      <c r="Z358" s="74">
        <v>1.1359922885894775</v>
      </c>
      <c r="AA358" s="74">
        <v>0.88311302661895752</v>
      </c>
      <c r="AB358" s="74">
        <v>0.81982243061065674</v>
      </c>
      <c r="AC358" s="74">
        <v>0.82627922296524048</v>
      </c>
      <c r="AD358" s="74">
        <v>0.87001961469650269</v>
      </c>
      <c r="AE358" s="74">
        <v>0.88194692134857178</v>
      </c>
      <c r="AF358" s="74">
        <v>0.89161449670791626</v>
      </c>
      <c r="AG358" s="74">
        <v>-3.9523504674434662E-2</v>
      </c>
      <c r="AH358" s="74">
        <v>-9.3034282326698303E-2</v>
      </c>
      <c r="AI358" s="74">
        <v>-4.7993957996368408E-2</v>
      </c>
      <c r="AJ358" s="74">
        <v>-5.9928417205810547E-2</v>
      </c>
      <c r="AK358" s="74">
        <v>-5.9824325144290924E-2</v>
      </c>
      <c r="AL358" s="74">
        <v>-0.10357712954282761</v>
      </c>
      <c r="AM358" s="74">
        <v>-0.2010405957698822</v>
      </c>
      <c r="AN358" s="74">
        <v>-0.25168830156326294</v>
      </c>
      <c r="AO358" s="74">
        <v>-0.22523383796215057</v>
      </c>
      <c r="AP358" s="74">
        <v>-0.22636415064334869</v>
      </c>
      <c r="AQ358" s="74">
        <v>-0.15096180140972137</v>
      </c>
      <c r="AR358" s="74">
        <v>-0.27444800734519958</v>
      </c>
      <c r="AS358" s="74">
        <v>-0.28989675641059875</v>
      </c>
      <c r="AT358" s="74">
        <v>-0.23870554566383362</v>
      </c>
      <c r="AU358" s="74">
        <v>-0.22593438625335693</v>
      </c>
      <c r="AV358" s="74">
        <v>-0.29053530097007751</v>
      </c>
      <c r="AW358" s="74">
        <v>-0.29078969359397888</v>
      </c>
      <c r="AX358" s="74">
        <v>-0.18210846185684204</v>
      </c>
      <c r="AY358" s="74">
        <v>-0.2113679051399231</v>
      </c>
      <c r="AZ358" s="74">
        <v>-0.20391683280467987</v>
      </c>
      <c r="BA358" s="74">
        <v>-0.17461521923542023</v>
      </c>
      <c r="BB358" s="74">
        <v>-8.3790361881256104E-2</v>
      </c>
      <c r="BC358" s="74">
        <v>-9.5360219478607178E-2</v>
      </c>
      <c r="BD358" s="74">
        <v>-5.1239170134067535E-2</v>
      </c>
      <c r="BE358" s="74">
        <v>-1.5060810372233391E-2</v>
      </c>
      <c r="BF358" s="74">
        <v>-6.8190440535545349E-2</v>
      </c>
      <c r="BG358" s="74">
        <v>-2.6042979210615158E-2</v>
      </c>
      <c r="BH358" s="74">
        <v>-3.8377325981855392E-2</v>
      </c>
      <c r="BI358" s="74">
        <v>-3.7765204906463623E-2</v>
      </c>
      <c r="BJ358" s="74">
        <v>-7.3395617306232452E-2</v>
      </c>
      <c r="BK358" s="74">
        <v>-0.15739676356315613</v>
      </c>
      <c r="BL358" s="74">
        <v>-0.15919072926044464</v>
      </c>
      <c r="BM358" s="74">
        <v>-0.12468913197517395</v>
      </c>
      <c r="BN358" s="74">
        <v>-0.12324745953083038</v>
      </c>
      <c r="BO358" s="74">
        <v>-4.6598896384239197E-2</v>
      </c>
      <c r="BP358" s="74">
        <v>-0.16254140436649323</v>
      </c>
      <c r="BQ358" s="74">
        <v>-0.18234756588935852</v>
      </c>
      <c r="BR358" s="74">
        <v>-0.12066496163606644</v>
      </c>
      <c r="BS358" s="74">
        <v>-0.10268696397542953</v>
      </c>
      <c r="BT358" s="74">
        <v>-0.15777117013931274</v>
      </c>
      <c r="BU358" s="74">
        <v>-0.17057913541793823</v>
      </c>
      <c r="BV358" s="74">
        <v>-0.10361320525407791</v>
      </c>
      <c r="BW358" s="74">
        <v>-0.13464543223381042</v>
      </c>
      <c r="BX358" s="74">
        <v>-0.13657811284065247</v>
      </c>
      <c r="BY358" s="74">
        <v>-0.11979849636554718</v>
      </c>
      <c r="BZ358" s="74">
        <v>-4.5509152114391327E-2</v>
      </c>
      <c r="CA358" s="74">
        <v>-6.0645245015621185E-2</v>
      </c>
      <c r="CB358" s="74">
        <v>-2.1514544263482094E-2</v>
      </c>
      <c r="CC358" s="74">
        <v>1.8819750985130668E-3</v>
      </c>
      <c r="CD358" s="74">
        <v>-5.0983674824237823E-2</v>
      </c>
      <c r="CE358" s="74">
        <v>-1.0839797556400299E-2</v>
      </c>
      <c r="CF358" s="74">
        <v>-2.3451106622815132E-2</v>
      </c>
      <c r="CG358" s="74">
        <v>-2.248712070286274E-2</v>
      </c>
      <c r="CH358" s="74">
        <v>-5.2492003887891769E-2</v>
      </c>
      <c r="CI358" s="74">
        <v>-0.1271691620349884</v>
      </c>
      <c r="CJ358" s="74">
        <v>-9.5127210021018982E-2</v>
      </c>
      <c r="CK358" s="74">
        <v>-5.5052183568477631E-2</v>
      </c>
      <c r="CL358" s="74">
        <v>-5.182916671037674E-2</v>
      </c>
      <c r="CM358" s="74">
        <v>2.5682535022497177E-2</v>
      </c>
      <c r="CN358" s="74">
        <v>-8.5035234689712524E-2</v>
      </c>
      <c r="CO358" s="74">
        <v>-0.10785932093858719</v>
      </c>
      <c r="CP358" s="74">
        <v>-3.8910426199436188E-2</v>
      </c>
      <c r="CQ358" s="74">
        <v>-1.7326166853308678E-2</v>
      </c>
      <c r="CR358" s="74">
        <v>-6.5819129347801208E-2</v>
      </c>
      <c r="CS358" s="74">
        <v>-8.7321676313877106E-2</v>
      </c>
      <c r="CT358" s="74">
        <v>-4.9247637391090393E-2</v>
      </c>
      <c r="CU358" s="74">
        <v>-8.1507675349712372E-2</v>
      </c>
      <c r="CV358" s="74">
        <v>-8.9939519762992859E-2</v>
      </c>
      <c r="CW358" s="74">
        <v>-8.1832617521286011E-2</v>
      </c>
      <c r="CX358" s="74">
        <v>-1.8995702266693115E-2</v>
      </c>
      <c r="CY358" s="74">
        <v>-3.6601763218641281E-2</v>
      </c>
      <c r="CZ358" s="74">
        <v>-9.2736160149797797E-4</v>
      </c>
      <c r="DA358" s="74">
        <v>1.8824761733412743E-2</v>
      </c>
      <c r="DB358" s="74">
        <v>-3.3776912838220596E-2</v>
      </c>
      <c r="DC358" s="74">
        <v>4.3633840978145599E-3</v>
      </c>
      <c r="DD358" s="74">
        <v>-8.5248854011297226E-3</v>
      </c>
      <c r="DE358" s="74">
        <v>-7.2090397588908672E-3</v>
      </c>
      <c r="DF358" s="74">
        <v>-3.158838301897049E-2</v>
      </c>
      <c r="DG358" s="74">
        <v>-9.6941567957401276E-2</v>
      </c>
      <c r="DH358" s="74">
        <v>-3.1063679605722427E-2</v>
      </c>
      <c r="DI358" s="74">
        <v>1.4584768563508987E-2</v>
      </c>
      <c r="DJ358" s="74">
        <v>1.9589133560657501E-2</v>
      </c>
      <c r="DK358" s="74">
        <v>9.7963966429233551E-2</v>
      </c>
      <c r="DL358" s="74">
        <v>-7.5290636159479618E-3</v>
      </c>
      <c r="DM358" s="74">
        <v>-3.3371072262525558E-2</v>
      </c>
      <c r="DN358" s="74">
        <v>4.284411296248436E-2</v>
      </c>
      <c r="DO358" s="74">
        <v>6.8034626543521881E-2</v>
      </c>
      <c r="DP358" s="74">
        <v>2.6132917031645775E-2</v>
      </c>
      <c r="DQ358" s="74">
        <v>-4.0642167441546917E-3</v>
      </c>
      <c r="DR358" s="74">
        <v>5.1179267466068268E-3</v>
      </c>
      <c r="DS358" s="74">
        <v>-2.8369920328259468E-2</v>
      </c>
      <c r="DT358" s="74">
        <v>-4.3300922960042953E-2</v>
      </c>
      <c r="DU358" s="74">
        <v>-4.3866734951734543E-2</v>
      </c>
      <c r="DV358" s="74">
        <v>7.5177443213760853E-3</v>
      </c>
      <c r="DW358" s="74">
        <v>-1.2558277696371078E-2</v>
      </c>
      <c r="DX358" s="74">
        <v>1.9659822806715965E-2</v>
      </c>
      <c r="DY358" s="74">
        <v>4.3287452310323715E-2</v>
      </c>
      <c r="DZ358" s="74">
        <v>-8.9330738410353661E-3</v>
      </c>
      <c r="EA358" s="74">
        <v>2.631436288356781E-2</v>
      </c>
      <c r="EB358" s="74">
        <v>1.3026204891502857E-2</v>
      </c>
      <c r="EC358" s="74">
        <v>1.485008280724287E-2</v>
      </c>
      <c r="ED358" s="74">
        <v>-1.4068742748349905E-3</v>
      </c>
      <c r="EE358" s="74">
        <v>-5.3297728300094604E-2</v>
      </c>
      <c r="EF358" s="74">
        <v>6.1433877795934677E-2</v>
      </c>
      <c r="EG358" s="74">
        <v>0.11512947082519531</v>
      </c>
      <c r="EH358" s="74">
        <v>0.12270582467317581</v>
      </c>
      <c r="EI358" s="74">
        <v>0.20232687890529633</v>
      </c>
      <c r="EJ358" s="74">
        <v>0.10437753796577454</v>
      </c>
      <c r="EK358" s="74">
        <v>7.4178121984004974E-2</v>
      </c>
      <c r="EL358" s="74">
        <v>0.16088467836380005</v>
      </c>
      <c r="EM358" s="74">
        <v>0.19128206372261047</v>
      </c>
      <c r="EN358" s="74">
        <v>0.15889705717563629</v>
      </c>
      <c r="EO358" s="74">
        <v>0.11614633351564407</v>
      </c>
      <c r="EP358" s="74">
        <v>8.3613164722919464E-2</v>
      </c>
      <c r="EQ358" s="74">
        <v>4.8352561891078949E-2</v>
      </c>
      <c r="ER358" s="74">
        <v>2.4037804454565048E-2</v>
      </c>
      <c r="ES358" s="74">
        <v>1.0949972085654736E-2</v>
      </c>
      <c r="ET358" s="74">
        <v>4.5798949897289276E-2</v>
      </c>
      <c r="EU358" s="74">
        <v>2.2156694903969765E-2</v>
      </c>
      <c r="EV358" s="74">
        <v>4.9384444952011108E-2</v>
      </c>
      <c r="EW358" s="74">
        <v>64.411163330078125</v>
      </c>
      <c r="EX358" s="74">
        <v>62.883495330810547</v>
      </c>
      <c r="EY358" s="74">
        <v>61.044387817382813</v>
      </c>
      <c r="EZ358" s="74">
        <v>60.293441772460938</v>
      </c>
      <c r="FA358" s="74">
        <v>59.567798614501953</v>
      </c>
      <c r="FB358" s="74">
        <v>58.6563720703125</v>
      </c>
      <c r="FC358" s="74">
        <v>57.999626159667969</v>
      </c>
      <c r="FD358" s="74">
        <v>62.590606689453125</v>
      </c>
      <c r="FE358" s="74">
        <v>68.789558410644531</v>
      </c>
      <c r="FF358" s="74">
        <v>74.815559387207031</v>
      </c>
      <c r="FG358" s="74">
        <v>80.330001831054688</v>
      </c>
      <c r="FH358" s="74">
        <v>85.1710205078125</v>
      </c>
      <c r="FI358" s="74">
        <v>90.424270629882813</v>
      </c>
      <c r="FJ358" s="74">
        <v>92.49835205078125</v>
      </c>
      <c r="FK358" s="74">
        <v>94.970672607421875</v>
      </c>
      <c r="FL358" s="74">
        <v>95.23406982421875</v>
      </c>
      <c r="FM358" s="74">
        <v>94.422126770019531</v>
      </c>
      <c r="FN358" s="74">
        <v>92.534133911132813</v>
      </c>
      <c r="FO358" s="74">
        <v>90.142562866210938</v>
      </c>
      <c r="FP358" s="74">
        <v>84.15716552734375</v>
      </c>
      <c r="FQ358" s="74">
        <v>77.201576232910156</v>
      </c>
      <c r="FR358" s="74">
        <v>71.748908996582031</v>
      </c>
      <c r="FS358" s="74">
        <v>67.004188537597656</v>
      </c>
      <c r="FT358" s="74">
        <v>64.786376953125</v>
      </c>
      <c r="FU358" s="74">
        <v>6.9142334163188934E-2</v>
      </c>
      <c r="FV358" s="74">
        <v>0.15358829498291016</v>
      </c>
      <c r="FW358" s="74">
        <v>6.9524645805358887E-2</v>
      </c>
      <c r="FX358" s="74">
        <v>0</v>
      </c>
      <c r="FY358" s="74">
        <v>0</v>
      </c>
      <c r="FZ358" s="74">
        <v>127</v>
      </c>
      <c r="GA358" s="74">
        <v>6.8111667633056641</v>
      </c>
      <c r="GB358" s="74">
        <v>161.07007610797882</v>
      </c>
      <c r="GC358" s="74">
        <v>1</v>
      </c>
      <c r="GD358" s="74">
        <v>1</v>
      </c>
      <c r="GE358" s="74">
        <v>5</v>
      </c>
      <c r="GF358" s="74">
        <v>1</v>
      </c>
      <c r="GG358" t="s">
        <v>234</v>
      </c>
      <c r="GH358" t="s">
        <v>235</v>
      </c>
      <c r="GI358" t="s">
        <v>236</v>
      </c>
      <c r="GJ358" s="47"/>
      <c r="GK358" s="30"/>
    </row>
    <row r="359" spans="1:193" x14ac:dyDescent="0.2">
      <c r="A359" t="s">
        <v>175</v>
      </c>
      <c r="B359" t="s">
        <v>233</v>
      </c>
      <c r="C359" t="s">
        <v>181</v>
      </c>
      <c r="D359" t="s">
        <v>185</v>
      </c>
      <c r="E359" t="s">
        <v>190</v>
      </c>
      <c r="F359" t="s">
        <v>263</v>
      </c>
      <c r="G359" t="s">
        <v>274</v>
      </c>
      <c r="H359" s="74">
        <v>136</v>
      </c>
      <c r="I359" s="74">
        <v>0.96475368738174438</v>
      </c>
      <c r="J359" s="74">
        <v>0.90828794240951538</v>
      </c>
      <c r="K359" s="74">
        <v>0.94582951068878174</v>
      </c>
      <c r="L359" s="74">
        <v>0.9027332067489624</v>
      </c>
      <c r="M359" s="74">
        <v>0.91904520988464355</v>
      </c>
      <c r="N359" s="74">
        <v>0.90356624126434326</v>
      </c>
      <c r="O359" s="74">
        <v>0.83894342184066772</v>
      </c>
      <c r="P359" s="74">
        <v>0.99667209386825562</v>
      </c>
      <c r="Q359" s="74">
        <v>1.1810399293899536</v>
      </c>
      <c r="R359" s="74">
        <v>1.2591243982315063</v>
      </c>
      <c r="S359" s="74">
        <v>1.3717195987701416</v>
      </c>
      <c r="T359" s="74">
        <v>1.2554396390914917</v>
      </c>
      <c r="U359" s="74">
        <v>1.2733399868011475</v>
      </c>
      <c r="V359" s="74">
        <v>1.27411949634552</v>
      </c>
      <c r="W359" s="74">
        <v>1.2880005836486816</v>
      </c>
      <c r="X359" s="74">
        <v>1.2566406726837158</v>
      </c>
      <c r="Y359" s="74">
        <v>1.2200262546539307</v>
      </c>
      <c r="Z359" s="74">
        <v>1.2229745388031006</v>
      </c>
      <c r="AA359" s="74">
        <v>1.0987427234649658</v>
      </c>
      <c r="AB359" s="74">
        <v>1.0097163915634155</v>
      </c>
      <c r="AC359" s="74">
        <v>0.98101770877838135</v>
      </c>
      <c r="AD359" s="74">
        <v>1.0115602016448975</v>
      </c>
      <c r="AE359" s="74">
        <v>0.95689272880554199</v>
      </c>
      <c r="AF359" s="74">
        <v>0.9761277437210083</v>
      </c>
      <c r="AG359" s="74">
        <v>-3.9523500949144363E-2</v>
      </c>
      <c r="AH359" s="74">
        <v>-9.30342897772789E-2</v>
      </c>
      <c r="AI359" s="74">
        <v>-4.799395427107811E-2</v>
      </c>
      <c r="AJ359" s="74">
        <v>-5.9928417205810547E-2</v>
      </c>
      <c r="AK359" s="74">
        <v>-5.9824328869581223E-2</v>
      </c>
      <c r="AL359" s="74">
        <v>-0.10357712954282761</v>
      </c>
      <c r="AM359" s="74">
        <v>-0.2010406106710434</v>
      </c>
      <c r="AN359" s="74">
        <v>-0.25168830156326294</v>
      </c>
      <c r="AO359" s="74">
        <v>-0.22523383796215057</v>
      </c>
      <c r="AP359" s="74">
        <v>-0.2263641357421875</v>
      </c>
      <c r="AQ359" s="74">
        <v>-0.15096181631088257</v>
      </c>
      <c r="AR359" s="74">
        <v>-0.2744479775428772</v>
      </c>
      <c r="AS359" s="74">
        <v>-0.28989672660827637</v>
      </c>
      <c r="AT359" s="74">
        <v>-0.23870554566383362</v>
      </c>
      <c r="AU359" s="74">
        <v>-0.22593440115451813</v>
      </c>
      <c r="AV359" s="74">
        <v>-0.2905353307723999</v>
      </c>
      <c r="AW359" s="74">
        <v>-0.29078966379165649</v>
      </c>
      <c r="AX359" s="74">
        <v>-0.18210844695568085</v>
      </c>
      <c r="AY359" s="74">
        <v>-0.2113679051399231</v>
      </c>
      <c r="AZ359" s="74">
        <v>-0.20391684770584106</v>
      </c>
      <c r="BA359" s="74">
        <v>-0.17461520433425903</v>
      </c>
      <c r="BB359" s="74">
        <v>-8.3790354430675507E-2</v>
      </c>
      <c r="BC359" s="74">
        <v>-9.5360226929187775E-2</v>
      </c>
      <c r="BD359" s="74">
        <v>-5.1239170134067535E-2</v>
      </c>
      <c r="BE359" s="74">
        <v>-1.5060809440910816E-2</v>
      </c>
      <c r="BF359" s="74">
        <v>-6.8190447986125946E-2</v>
      </c>
      <c r="BG359" s="74">
        <v>-2.6042977347970009E-2</v>
      </c>
      <c r="BH359" s="74">
        <v>-3.8377329707145691E-2</v>
      </c>
      <c r="BI359" s="74">
        <v>-3.7765204906463623E-2</v>
      </c>
      <c r="BJ359" s="74">
        <v>-7.3395617306232452E-2</v>
      </c>
      <c r="BK359" s="74">
        <v>-0.15739677846431732</v>
      </c>
      <c r="BL359" s="74">
        <v>-0.15919072926044464</v>
      </c>
      <c r="BM359" s="74">
        <v>-0.12468913197517395</v>
      </c>
      <c r="BN359" s="74">
        <v>-0.12324745953083038</v>
      </c>
      <c r="BO359" s="74">
        <v>-4.6598900109529495E-2</v>
      </c>
      <c r="BP359" s="74">
        <v>-0.16254140436649323</v>
      </c>
      <c r="BQ359" s="74">
        <v>-0.18234755098819733</v>
      </c>
      <c r="BR359" s="74">
        <v>-0.12066497653722763</v>
      </c>
      <c r="BS359" s="74">
        <v>-0.10268697142601013</v>
      </c>
      <c r="BT359" s="74">
        <v>-0.15777117013931274</v>
      </c>
      <c r="BU359" s="74">
        <v>-0.17057913541793823</v>
      </c>
      <c r="BV359" s="74">
        <v>-0.10361319780349731</v>
      </c>
      <c r="BW359" s="74">
        <v>-0.13464541733264923</v>
      </c>
      <c r="BX359" s="74">
        <v>-0.13657811284065247</v>
      </c>
      <c r="BY359" s="74">
        <v>-0.11979848891496658</v>
      </c>
      <c r="BZ359" s="74">
        <v>-4.5509152114391327E-2</v>
      </c>
      <c r="CA359" s="74">
        <v>-6.0645252466201782E-2</v>
      </c>
      <c r="CB359" s="74">
        <v>-2.1514546126127243E-2</v>
      </c>
      <c r="CC359" s="74">
        <v>1.8819749820977449E-3</v>
      </c>
      <c r="CD359" s="74">
        <v>-5.0983678549528122E-2</v>
      </c>
      <c r="CE359" s="74">
        <v>-1.0839797556400299E-2</v>
      </c>
      <c r="CF359" s="74">
        <v>-2.3451106622815132E-2</v>
      </c>
      <c r="CG359" s="74">
        <v>-2.248711884021759E-2</v>
      </c>
      <c r="CH359" s="74">
        <v>-5.2492000162601471E-2</v>
      </c>
      <c r="CI359" s="74">
        <v>-0.12716919183731079</v>
      </c>
      <c r="CJ359" s="74">
        <v>-9.5127210021018982E-2</v>
      </c>
      <c r="CK359" s="74">
        <v>-5.5052183568477631E-2</v>
      </c>
      <c r="CL359" s="74">
        <v>-5.182916671037674E-2</v>
      </c>
      <c r="CM359" s="74">
        <v>2.5682535022497177E-2</v>
      </c>
      <c r="CN359" s="74">
        <v>-8.5035219788551331E-2</v>
      </c>
      <c r="CO359" s="74">
        <v>-0.10785931348800659</v>
      </c>
      <c r="CP359" s="74">
        <v>-3.8910426199436188E-2</v>
      </c>
      <c r="CQ359" s="74">
        <v>-1.7326166853308678E-2</v>
      </c>
      <c r="CR359" s="74">
        <v>-6.5819121897220612E-2</v>
      </c>
      <c r="CS359" s="74">
        <v>-8.7321676313877106E-2</v>
      </c>
      <c r="CT359" s="74">
        <v>-4.9247637391090393E-2</v>
      </c>
      <c r="CU359" s="74">
        <v>-8.1507667899131775E-2</v>
      </c>
      <c r="CV359" s="74">
        <v>-8.9939519762992859E-2</v>
      </c>
      <c r="CW359" s="74">
        <v>-8.1832610070705414E-2</v>
      </c>
      <c r="CX359" s="74">
        <v>-1.8995704129338264E-2</v>
      </c>
      <c r="CY359" s="74">
        <v>-3.6601763218641281E-2</v>
      </c>
      <c r="CZ359" s="74">
        <v>-9.2736154329031706E-4</v>
      </c>
      <c r="DA359" s="74">
        <v>1.8824759870767593E-2</v>
      </c>
      <c r="DB359" s="74">
        <v>-3.3776912838220596E-2</v>
      </c>
      <c r="DC359" s="74">
        <v>4.3633836321532726E-3</v>
      </c>
      <c r="DD359" s="74">
        <v>-8.5248854011297226E-3</v>
      </c>
      <c r="DE359" s="74">
        <v>-7.2090374305844307E-3</v>
      </c>
      <c r="DF359" s="74">
        <v>-3.1588379293680191E-2</v>
      </c>
      <c r="DG359" s="74">
        <v>-9.6941582858562469E-2</v>
      </c>
      <c r="DH359" s="74">
        <v>-3.1063688918948174E-2</v>
      </c>
      <c r="DI359" s="74">
        <v>1.4584771357476711E-2</v>
      </c>
      <c r="DJ359" s="74">
        <v>1.9589133560657501E-2</v>
      </c>
      <c r="DK359" s="74">
        <v>9.7963973879814148E-2</v>
      </c>
      <c r="DL359" s="74">
        <v>-7.5290482491254807E-3</v>
      </c>
      <c r="DM359" s="74">
        <v>-3.3371072262525558E-2</v>
      </c>
      <c r="DN359" s="74">
        <v>4.2844116687774658E-2</v>
      </c>
      <c r="DO359" s="74">
        <v>6.8034633994102478E-2</v>
      </c>
      <c r="DP359" s="74">
        <v>2.6132930070161819E-2</v>
      </c>
      <c r="DQ359" s="74">
        <v>-4.0642297826707363E-3</v>
      </c>
      <c r="DR359" s="74">
        <v>5.1179281435906887E-3</v>
      </c>
      <c r="DS359" s="74">
        <v>-2.8369918465614319E-2</v>
      </c>
      <c r="DT359" s="74">
        <v>-4.3300922960042953E-2</v>
      </c>
      <c r="DU359" s="74">
        <v>-4.3866723775863647E-2</v>
      </c>
      <c r="DV359" s="74">
        <v>7.5177433900535107E-3</v>
      </c>
      <c r="DW359" s="74">
        <v>-1.2558278627693653E-2</v>
      </c>
      <c r="DX359" s="74">
        <v>1.9659822806715965E-2</v>
      </c>
      <c r="DY359" s="74">
        <v>4.3287448585033417E-2</v>
      </c>
      <c r="DZ359" s="74">
        <v>-8.9330747723579407E-3</v>
      </c>
      <c r="EA359" s="74">
        <v>2.6314361020922661E-2</v>
      </c>
      <c r="EB359" s="74">
        <v>1.3026204891502857E-2</v>
      </c>
      <c r="EC359" s="74">
        <v>1.4850085601210594E-2</v>
      </c>
      <c r="ED359" s="74">
        <v>-1.4068715972825885E-3</v>
      </c>
      <c r="EE359" s="74">
        <v>-5.3297743201255798E-2</v>
      </c>
      <c r="EF359" s="74">
        <v>6.1433855444192886E-2</v>
      </c>
      <c r="EG359" s="74">
        <v>0.11512946337461472</v>
      </c>
      <c r="EH359" s="74">
        <v>0.12270582467317581</v>
      </c>
      <c r="EI359" s="74">
        <v>0.20232689380645752</v>
      </c>
      <c r="EJ359" s="74">
        <v>0.10437756031751633</v>
      </c>
      <c r="EK359" s="74">
        <v>7.4178114533424377E-2</v>
      </c>
      <c r="EL359" s="74">
        <v>0.16088469326496124</v>
      </c>
      <c r="EM359" s="74">
        <v>0.19128207862377167</v>
      </c>
      <c r="EN359" s="74">
        <v>0.15889708697795868</v>
      </c>
      <c r="EO359" s="74">
        <v>0.11614631116390228</v>
      </c>
      <c r="EP359" s="74">
        <v>8.3613164722919464E-2</v>
      </c>
      <c r="EQ359" s="74">
        <v>4.8352558165788651E-2</v>
      </c>
      <c r="ER359" s="74">
        <v>2.4037802591919899E-2</v>
      </c>
      <c r="ES359" s="74">
        <v>1.0949981398880482E-2</v>
      </c>
      <c r="ET359" s="74">
        <v>4.5798949897289276E-2</v>
      </c>
      <c r="EU359" s="74">
        <v>2.2156698629260063E-2</v>
      </c>
      <c r="EV359" s="74">
        <v>4.9384448677301407E-2</v>
      </c>
      <c r="EW359" s="74">
        <v>61.424320220947266</v>
      </c>
      <c r="EX359" s="74">
        <v>59.574798583984375</v>
      </c>
      <c r="EY359" s="74">
        <v>57.891979217529297</v>
      </c>
      <c r="EZ359" s="74">
        <v>57.008522033691406</v>
      </c>
      <c r="FA359" s="74">
        <v>55.530994415283203</v>
      </c>
      <c r="FB359" s="74">
        <v>54.442573547363281</v>
      </c>
      <c r="FC359" s="74">
        <v>53.517833709716797</v>
      </c>
      <c r="FD359" s="74">
        <v>57.5875244140625</v>
      </c>
      <c r="FE359" s="74">
        <v>64.188819885253906</v>
      </c>
      <c r="FF359" s="74">
        <v>69.814872741699219</v>
      </c>
      <c r="FG359" s="74">
        <v>76.837127685546875</v>
      </c>
      <c r="FH359" s="74">
        <v>82.323402404785156</v>
      </c>
      <c r="FI359" s="74">
        <v>87.404251098632813</v>
      </c>
      <c r="FJ359" s="74">
        <v>91.056930541992188</v>
      </c>
      <c r="FK359" s="74">
        <v>93.465385437011719</v>
      </c>
      <c r="FL359" s="74">
        <v>94.502479553222656</v>
      </c>
      <c r="FM359" s="74">
        <v>94.019721984863281</v>
      </c>
      <c r="FN359" s="74">
        <v>91.581138610839844</v>
      </c>
      <c r="FO359" s="74">
        <v>87.318679809570313</v>
      </c>
      <c r="FP359" s="74">
        <v>81.688644409179688</v>
      </c>
      <c r="FQ359" s="74">
        <v>76.114891052246094</v>
      </c>
      <c r="FR359" s="74">
        <v>70.87939453125</v>
      </c>
      <c r="FS359" s="74">
        <v>66.511016845703125</v>
      </c>
      <c r="FT359" s="74">
        <v>63.681182861328125</v>
      </c>
      <c r="FU359" s="74">
        <v>6.9142334163188934E-2</v>
      </c>
      <c r="FV359" s="74">
        <v>0.15358828008174896</v>
      </c>
      <c r="FW359" s="74">
        <v>6.9524645805358887E-2</v>
      </c>
      <c r="FX359" s="74">
        <v>0</v>
      </c>
      <c r="FY359" s="74">
        <v>0</v>
      </c>
      <c r="FZ359" s="74">
        <v>128</v>
      </c>
      <c r="GA359" s="74">
        <v>9.4721851348876953</v>
      </c>
      <c r="GB359" s="74">
        <v>163.03997508157045</v>
      </c>
      <c r="GC359" s="74">
        <v>1</v>
      </c>
      <c r="GD359" s="74">
        <v>1</v>
      </c>
      <c r="GE359" s="74">
        <v>5</v>
      </c>
      <c r="GF359" s="74">
        <v>1</v>
      </c>
      <c r="GG359" t="s">
        <v>234</v>
      </c>
      <c r="GH359" t="s">
        <v>235</v>
      </c>
      <c r="GI359" t="s">
        <v>236</v>
      </c>
      <c r="GJ359" s="47"/>
      <c r="GK359" s="30"/>
    </row>
    <row r="360" spans="1:193" x14ac:dyDescent="0.2">
      <c r="A360" t="s">
        <v>175</v>
      </c>
      <c r="B360" t="s">
        <v>233</v>
      </c>
      <c r="C360" t="s">
        <v>181</v>
      </c>
      <c r="D360" t="s">
        <v>185</v>
      </c>
      <c r="E360" t="s">
        <v>191</v>
      </c>
      <c r="F360" t="s">
        <v>263</v>
      </c>
      <c r="G360" t="s">
        <v>274</v>
      </c>
      <c r="H360" s="74">
        <v>137</v>
      </c>
      <c r="I360" s="74">
        <v>0.93074232339859009</v>
      </c>
      <c r="J360" s="74">
        <v>0.86986708641052246</v>
      </c>
      <c r="K360" s="74">
        <v>0.90952450037002563</v>
      </c>
      <c r="L360" s="74">
        <v>0.89814490079879761</v>
      </c>
      <c r="M360" s="74">
        <v>0.9001430869102478</v>
      </c>
      <c r="N360" s="74">
        <v>0.90868896245956421</v>
      </c>
      <c r="O360" s="74">
        <v>0.8488006591796875</v>
      </c>
      <c r="P360" s="74">
        <v>1.0249361991882324</v>
      </c>
      <c r="Q360" s="74">
        <v>1.374390721321106</v>
      </c>
      <c r="R360" s="74">
        <v>1.4746502637863159</v>
      </c>
      <c r="S360" s="74">
        <v>1.5828793048858643</v>
      </c>
      <c r="T360" s="74">
        <v>1.6542599201202393</v>
      </c>
      <c r="U360" s="74">
        <v>1.6781629323959351</v>
      </c>
      <c r="V360" s="74">
        <v>1.7903023958206177</v>
      </c>
      <c r="W360" s="74">
        <v>1.8799072504043579</v>
      </c>
      <c r="X360" s="74">
        <v>1.8086452484130859</v>
      </c>
      <c r="Y360" s="74">
        <v>1.5491315126419067</v>
      </c>
      <c r="Z360" s="74">
        <v>1.3102267980575562</v>
      </c>
      <c r="AA360" s="74">
        <v>1.0270195007324219</v>
      </c>
      <c r="AB360" s="74">
        <v>0.78969269990921021</v>
      </c>
      <c r="AC360" s="74">
        <v>0.80232882499694824</v>
      </c>
      <c r="AD360" s="74">
        <v>0.96812969446182251</v>
      </c>
      <c r="AE360" s="74">
        <v>1.0907102823257446</v>
      </c>
      <c r="AF360" s="74">
        <v>1.0537571907043457</v>
      </c>
      <c r="AG360" s="74">
        <v>-3.9523504674434662E-2</v>
      </c>
      <c r="AH360" s="74">
        <v>-9.30342897772789E-2</v>
      </c>
      <c r="AI360" s="74">
        <v>-4.7993957996368408E-2</v>
      </c>
      <c r="AJ360" s="74">
        <v>-5.9928417205810547E-2</v>
      </c>
      <c r="AK360" s="74">
        <v>-5.9824321419000626E-2</v>
      </c>
      <c r="AL360" s="74">
        <v>-0.1035771369934082</v>
      </c>
      <c r="AM360" s="74">
        <v>-0.2010406106710434</v>
      </c>
      <c r="AN360" s="74">
        <v>-0.25168830156326294</v>
      </c>
      <c r="AO360" s="74">
        <v>-0.22523385286331177</v>
      </c>
      <c r="AP360" s="74">
        <v>-0.22636415064334869</v>
      </c>
      <c r="AQ360" s="74">
        <v>-0.15096180140972137</v>
      </c>
      <c r="AR360" s="74">
        <v>-0.27444800734519958</v>
      </c>
      <c r="AS360" s="74">
        <v>-0.28989675641059875</v>
      </c>
      <c r="AT360" s="74">
        <v>-0.23870553076267242</v>
      </c>
      <c r="AU360" s="74">
        <v>-0.22593440115451813</v>
      </c>
      <c r="AV360" s="74">
        <v>-0.29053530097007751</v>
      </c>
      <c r="AW360" s="74">
        <v>-0.29078969359397888</v>
      </c>
      <c r="AX360" s="74">
        <v>-0.18210843205451965</v>
      </c>
      <c r="AY360" s="74">
        <v>-0.2113679051399231</v>
      </c>
      <c r="AZ360" s="74">
        <v>-0.20391684770584106</v>
      </c>
      <c r="BA360" s="74">
        <v>-0.17461521923542023</v>
      </c>
      <c r="BB360" s="74">
        <v>-8.3790354430675507E-2</v>
      </c>
      <c r="BC360" s="74">
        <v>-9.5360219478607178E-2</v>
      </c>
      <c r="BD360" s="74">
        <v>-5.1239170134067535E-2</v>
      </c>
      <c r="BE360" s="74">
        <v>-1.506081223487854E-2</v>
      </c>
      <c r="BF360" s="74">
        <v>-6.8190447986125946E-2</v>
      </c>
      <c r="BG360" s="74">
        <v>-2.6042979210615158E-2</v>
      </c>
      <c r="BH360" s="74">
        <v>-3.8377325981855392E-2</v>
      </c>
      <c r="BI360" s="74">
        <v>-3.7765204906463623E-2</v>
      </c>
      <c r="BJ360" s="74">
        <v>-7.3395624756813049E-2</v>
      </c>
      <c r="BK360" s="74">
        <v>-0.15739676356315613</v>
      </c>
      <c r="BL360" s="74">
        <v>-0.15919072926044464</v>
      </c>
      <c r="BM360" s="74">
        <v>-0.12468913197517395</v>
      </c>
      <c r="BN360" s="74">
        <v>-0.12324745953083038</v>
      </c>
      <c r="BO360" s="74">
        <v>-4.6598900109529495E-2</v>
      </c>
      <c r="BP360" s="74">
        <v>-0.16254140436649323</v>
      </c>
      <c r="BQ360" s="74">
        <v>-0.18234756588935852</v>
      </c>
      <c r="BR360" s="74">
        <v>-0.12066496908664703</v>
      </c>
      <c r="BS360" s="74">
        <v>-0.10268695652484894</v>
      </c>
      <c r="BT360" s="74">
        <v>-0.15777115523815155</v>
      </c>
      <c r="BU360" s="74">
        <v>-0.17057913541793823</v>
      </c>
      <c r="BV360" s="74">
        <v>-0.10361320525407791</v>
      </c>
      <c r="BW360" s="74">
        <v>-0.13464543223381042</v>
      </c>
      <c r="BX360" s="74">
        <v>-0.13657812774181366</v>
      </c>
      <c r="BY360" s="74">
        <v>-0.11979851126670837</v>
      </c>
      <c r="BZ360" s="74">
        <v>-4.5509152114391327E-2</v>
      </c>
      <c r="CA360" s="74">
        <v>-6.0645245015621185E-2</v>
      </c>
      <c r="CB360" s="74">
        <v>-2.1514546126127243E-2</v>
      </c>
      <c r="CC360" s="74">
        <v>1.8819752149283886E-3</v>
      </c>
      <c r="CD360" s="74">
        <v>-5.0983678549528122E-2</v>
      </c>
      <c r="CE360" s="74">
        <v>-1.0839798487722874E-2</v>
      </c>
      <c r="CF360" s="74">
        <v>-2.3451104760169983E-2</v>
      </c>
      <c r="CG360" s="74">
        <v>-2.248712070286274E-2</v>
      </c>
      <c r="CH360" s="74">
        <v>-5.2492003887891769E-2</v>
      </c>
      <c r="CI360" s="74">
        <v>-0.1271691769361496</v>
      </c>
      <c r="CJ360" s="74">
        <v>-9.5127210021018982E-2</v>
      </c>
      <c r="CK360" s="74">
        <v>-5.5052183568477631E-2</v>
      </c>
      <c r="CL360" s="74">
        <v>-5.182916671037674E-2</v>
      </c>
      <c r="CM360" s="74">
        <v>2.5682535022497177E-2</v>
      </c>
      <c r="CN360" s="74">
        <v>-8.5035219788551331E-2</v>
      </c>
      <c r="CO360" s="74">
        <v>-0.10785932093858719</v>
      </c>
      <c r="CP360" s="74">
        <v>-3.8910426199436188E-2</v>
      </c>
      <c r="CQ360" s="74">
        <v>-1.7326166853308678E-2</v>
      </c>
      <c r="CR360" s="74">
        <v>-6.5819121897220612E-2</v>
      </c>
      <c r="CS360" s="74">
        <v>-8.7321683764457703E-2</v>
      </c>
      <c r="CT360" s="74">
        <v>-4.9247637391090393E-2</v>
      </c>
      <c r="CU360" s="74">
        <v>-8.1507667899131775E-2</v>
      </c>
      <c r="CV360" s="74">
        <v>-8.9939519762992859E-2</v>
      </c>
      <c r="CW360" s="74">
        <v>-8.1832624971866608E-2</v>
      </c>
      <c r="CX360" s="74">
        <v>-1.8995702266693115E-2</v>
      </c>
      <c r="CY360" s="74">
        <v>-3.6601763218641281E-2</v>
      </c>
      <c r="CZ360" s="74">
        <v>-9.2736160149797797E-4</v>
      </c>
      <c r="DA360" s="74">
        <v>1.8824761733412743E-2</v>
      </c>
      <c r="DB360" s="74">
        <v>-3.3776916563510895E-2</v>
      </c>
      <c r="DC360" s="74">
        <v>4.3633836321532726E-3</v>
      </c>
      <c r="DD360" s="74">
        <v>-8.5248835384845734E-3</v>
      </c>
      <c r="DE360" s="74">
        <v>-7.2090392932295799E-3</v>
      </c>
      <c r="DF360" s="74">
        <v>-3.158838301897049E-2</v>
      </c>
      <c r="DG360" s="74">
        <v>-9.6941575407981873E-2</v>
      </c>
      <c r="DH360" s="74">
        <v>-3.1063683331012726E-2</v>
      </c>
      <c r="DI360" s="74">
        <v>1.4584769494831562E-2</v>
      </c>
      <c r="DJ360" s="74">
        <v>1.9589133560657501E-2</v>
      </c>
      <c r="DK360" s="74">
        <v>9.7963966429233551E-2</v>
      </c>
      <c r="DL360" s="74">
        <v>-7.5290435925126076E-3</v>
      </c>
      <c r="DM360" s="74">
        <v>-3.3371079713106155E-2</v>
      </c>
      <c r="DN360" s="74">
        <v>4.284411296248436E-2</v>
      </c>
      <c r="DO360" s="74">
        <v>6.8034626543521881E-2</v>
      </c>
      <c r="DP360" s="74">
        <v>2.6132917031645775E-2</v>
      </c>
      <c r="DQ360" s="74">
        <v>-4.0642181411385536E-3</v>
      </c>
      <c r="DR360" s="74">
        <v>5.1179272122681141E-3</v>
      </c>
      <c r="DS360" s="74">
        <v>-2.8369912877678871E-2</v>
      </c>
      <c r="DT360" s="74">
        <v>-4.3300915509462357E-2</v>
      </c>
      <c r="DU360" s="74">
        <v>-4.386674240231514E-2</v>
      </c>
      <c r="DV360" s="74">
        <v>7.5177452526986599E-3</v>
      </c>
      <c r="DW360" s="74">
        <v>-1.2558277696371078E-2</v>
      </c>
      <c r="DX360" s="74">
        <v>1.9659822806715965E-2</v>
      </c>
      <c r="DY360" s="74">
        <v>4.3287456035614014E-2</v>
      </c>
      <c r="DZ360" s="74">
        <v>-8.9330794289708138E-3</v>
      </c>
      <c r="EA360" s="74">
        <v>2.6314361020922661E-2</v>
      </c>
      <c r="EB360" s="74">
        <v>1.3026207685470581E-2</v>
      </c>
      <c r="EC360" s="74">
        <v>1.485008280724287E-2</v>
      </c>
      <c r="ED360" s="74">
        <v>-1.4068753225728869E-3</v>
      </c>
      <c r="EE360" s="74">
        <v>-5.3297732025384903E-2</v>
      </c>
      <c r="EF360" s="74">
        <v>6.1433877795934677E-2</v>
      </c>
      <c r="EG360" s="74">
        <v>0.11512947082519531</v>
      </c>
      <c r="EH360" s="74">
        <v>0.12270580977201462</v>
      </c>
      <c r="EI360" s="74">
        <v>0.20232687890529633</v>
      </c>
      <c r="EJ360" s="74">
        <v>0.10437756776809692</v>
      </c>
      <c r="EK360" s="74">
        <v>7.4178107082843781E-2</v>
      </c>
      <c r="EL360" s="74">
        <v>0.16088467836380005</v>
      </c>
      <c r="EM360" s="74">
        <v>0.19128206372261047</v>
      </c>
      <c r="EN360" s="74">
        <v>0.15889705717563629</v>
      </c>
      <c r="EO360" s="74">
        <v>0.11614633351564407</v>
      </c>
      <c r="EP360" s="74">
        <v>8.3613164722919464E-2</v>
      </c>
      <c r="EQ360" s="74">
        <v>4.8352573066949844E-2</v>
      </c>
      <c r="ER360" s="74">
        <v>2.4037813767790794E-2</v>
      </c>
      <c r="ES360" s="74">
        <v>1.0949965566396713E-2</v>
      </c>
      <c r="ET360" s="74">
        <v>4.5798949897289276E-2</v>
      </c>
      <c r="EU360" s="74">
        <v>2.2156694903969765E-2</v>
      </c>
      <c r="EV360" s="74">
        <v>4.9384444952011108E-2</v>
      </c>
      <c r="EW360" s="74">
        <v>67.703880310058594</v>
      </c>
      <c r="EX360" s="74">
        <v>67.273757934570313</v>
      </c>
      <c r="EY360" s="74">
        <v>66.074623107910156</v>
      </c>
      <c r="EZ360" s="74">
        <v>65.871299743652344</v>
      </c>
      <c r="FA360" s="74">
        <v>65.594520568847656</v>
      </c>
      <c r="FB360" s="74">
        <v>65.955451965332031</v>
      </c>
      <c r="FC360" s="74">
        <v>64.495674133300781</v>
      </c>
      <c r="FD360" s="74">
        <v>65.591011047363281</v>
      </c>
      <c r="FE360" s="74">
        <v>69.620796203613281</v>
      </c>
      <c r="FF360" s="74">
        <v>75.730026245117188</v>
      </c>
      <c r="FG360" s="74">
        <v>81.150657653808594</v>
      </c>
      <c r="FH360" s="74">
        <v>87.097312927246094</v>
      </c>
      <c r="FI360" s="74">
        <v>92.806793212890625</v>
      </c>
      <c r="FJ360" s="74">
        <v>98.257766723632813</v>
      </c>
      <c r="FK360" s="74">
        <v>100.57154846191406</v>
      </c>
      <c r="FL360" s="74">
        <v>102.40414428710938</v>
      </c>
      <c r="FM360" s="74">
        <v>104.07290649414063</v>
      </c>
      <c r="FN360" s="74">
        <v>101.58151245117188</v>
      </c>
      <c r="FO360" s="74">
        <v>98.514595031738281</v>
      </c>
      <c r="FP360" s="74">
        <v>95.000518798828125</v>
      </c>
      <c r="FQ360" s="74">
        <v>89.047935485839844</v>
      </c>
      <c r="FR360" s="74">
        <v>85.086967468261719</v>
      </c>
      <c r="FS360" s="74">
        <v>81.687896728515625</v>
      </c>
      <c r="FT360" s="74">
        <v>78.899200439453125</v>
      </c>
      <c r="FU360" s="74">
        <v>6.9142334163188934E-2</v>
      </c>
      <c r="FV360" s="74">
        <v>0.15358828008174896</v>
      </c>
      <c r="FW360" s="74">
        <v>6.952463835477829E-2</v>
      </c>
      <c r="FX360" s="74">
        <v>0</v>
      </c>
      <c r="FY360" s="74">
        <v>0</v>
      </c>
      <c r="FZ360" s="74">
        <v>128</v>
      </c>
      <c r="GA360" s="74">
        <v>9.8692855834960938</v>
      </c>
      <c r="GB360" s="74">
        <v>169.33242563903332</v>
      </c>
      <c r="GC360" s="74">
        <v>1</v>
      </c>
      <c r="GD360" s="74">
        <v>1</v>
      </c>
      <c r="GE360" s="74">
        <v>5</v>
      </c>
      <c r="GF360" s="74">
        <v>1</v>
      </c>
      <c r="GG360" t="s">
        <v>234</v>
      </c>
      <c r="GH360" t="s">
        <v>235</v>
      </c>
      <c r="GI360" t="s">
        <v>236</v>
      </c>
      <c r="GJ360" s="47"/>
      <c r="GK360" s="30"/>
    </row>
    <row r="361" spans="1:193" x14ac:dyDescent="0.2">
      <c r="A361" t="s">
        <v>175</v>
      </c>
      <c r="B361" t="s">
        <v>233</v>
      </c>
      <c r="C361" t="s">
        <v>181</v>
      </c>
      <c r="D361" t="s">
        <v>185</v>
      </c>
      <c r="E361" t="s">
        <v>192</v>
      </c>
      <c r="F361" t="s">
        <v>263</v>
      </c>
      <c r="G361" t="s">
        <v>274</v>
      </c>
      <c r="H361" s="74">
        <v>137</v>
      </c>
      <c r="I361" s="74">
        <v>1.0560990571975708</v>
      </c>
      <c r="J361" s="74">
        <v>1.0458172559738159</v>
      </c>
      <c r="K361" s="74">
        <v>1.055564284324646</v>
      </c>
      <c r="L361" s="74">
        <v>1.039085865020752</v>
      </c>
      <c r="M361" s="74">
        <v>1.0194588899612427</v>
      </c>
      <c r="N361" s="74">
        <v>1.0147479772567749</v>
      </c>
      <c r="O361" s="74">
        <v>1.0116677284240723</v>
      </c>
      <c r="P361" s="74">
        <v>1.091944694519043</v>
      </c>
      <c r="Q361" s="74">
        <v>1.2225468158721924</v>
      </c>
      <c r="R361" s="74">
        <v>1.198922872543335</v>
      </c>
      <c r="S361" s="74">
        <v>1.2940365076065063</v>
      </c>
      <c r="T361" s="74">
        <v>1.3169468641281128</v>
      </c>
      <c r="U361" s="74">
        <v>1.4330207109451294</v>
      </c>
      <c r="V361" s="74">
        <v>1.5630204677581787</v>
      </c>
      <c r="W361" s="74">
        <v>1.6246128082275391</v>
      </c>
      <c r="X361" s="74">
        <v>1.6406228542327881</v>
      </c>
      <c r="Y361" s="74">
        <v>1.5865273475646973</v>
      </c>
      <c r="Z361" s="74">
        <v>1.4874633550643921</v>
      </c>
      <c r="AA361" s="74">
        <v>1.2773501873016357</v>
      </c>
      <c r="AB361" s="74">
        <v>1.1431053876876831</v>
      </c>
      <c r="AC361" s="74">
        <v>1.1134873628616333</v>
      </c>
      <c r="AD361" s="74">
        <v>1.1439151763916016</v>
      </c>
      <c r="AE361" s="74">
        <v>1.1134421825408936</v>
      </c>
      <c r="AF361" s="74">
        <v>1.0603876113891602</v>
      </c>
      <c r="AG361" s="74">
        <v>-3.9523500949144363E-2</v>
      </c>
      <c r="AH361" s="74">
        <v>-9.3034282326698303E-2</v>
      </c>
      <c r="AI361" s="74">
        <v>-4.7993957996368408E-2</v>
      </c>
      <c r="AJ361" s="74">
        <v>-5.992840975522995E-2</v>
      </c>
      <c r="AK361" s="74">
        <v>-5.9824321419000626E-2</v>
      </c>
      <c r="AL361" s="74">
        <v>-0.10357712954282761</v>
      </c>
      <c r="AM361" s="74">
        <v>-0.20104062557220459</v>
      </c>
      <c r="AN361" s="74">
        <v>-0.25168830156326294</v>
      </c>
      <c r="AO361" s="74">
        <v>-0.22523385286331177</v>
      </c>
      <c r="AP361" s="74">
        <v>-0.22636415064334869</v>
      </c>
      <c r="AQ361" s="74">
        <v>-0.15096180140972137</v>
      </c>
      <c r="AR361" s="74">
        <v>-0.27444800734519958</v>
      </c>
      <c r="AS361" s="74">
        <v>-0.28989675641059875</v>
      </c>
      <c r="AT361" s="74">
        <v>-0.23870553076267242</v>
      </c>
      <c r="AU361" s="74">
        <v>-0.22593440115451813</v>
      </c>
      <c r="AV361" s="74">
        <v>-0.29053530097007751</v>
      </c>
      <c r="AW361" s="74">
        <v>-0.29078969359397888</v>
      </c>
      <c r="AX361" s="74">
        <v>-0.18210843205451965</v>
      </c>
      <c r="AY361" s="74">
        <v>-0.2113679051399231</v>
      </c>
      <c r="AZ361" s="74">
        <v>-0.20391683280467987</v>
      </c>
      <c r="BA361" s="74">
        <v>-0.17461521923542023</v>
      </c>
      <c r="BB361" s="74">
        <v>-8.3790354430675507E-2</v>
      </c>
      <c r="BC361" s="74">
        <v>-9.5360219478607178E-2</v>
      </c>
      <c r="BD361" s="74">
        <v>-5.1239166408777237E-2</v>
      </c>
      <c r="BE361" s="74">
        <v>-1.5060810372233391E-2</v>
      </c>
      <c r="BF361" s="74">
        <v>-6.8190440535545349E-2</v>
      </c>
      <c r="BG361" s="74">
        <v>-2.6042979210615158E-2</v>
      </c>
      <c r="BH361" s="74">
        <v>-3.8377322256565094E-2</v>
      </c>
      <c r="BI361" s="74">
        <v>-3.7765204906463623E-2</v>
      </c>
      <c r="BJ361" s="74">
        <v>-7.3395617306232452E-2</v>
      </c>
      <c r="BK361" s="74">
        <v>-0.15739677846431732</v>
      </c>
      <c r="BL361" s="74">
        <v>-0.15919072926044464</v>
      </c>
      <c r="BM361" s="74">
        <v>-0.12468913197517395</v>
      </c>
      <c r="BN361" s="74">
        <v>-0.12324745953083038</v>
      </c>
      <c r="BO361" s="74">
        <v>-4.6598900109529495E-2</v>
      </c>
      <c r="BP361" s="74">
        <v>-0.16254140436649323</v>
      </c>
      <c r="BQ361" s="74">
        <v>-0.18234756588935852</v>
      </c>
      <c r="BR361" s="74">
        <v>-0.12066496908664703</v>
      </c>
      <c r="BS361" s="74">
        <v>-0.10268695652484894</v>
      </c>
      <c r="BT361" s="74">
        <v>-0.15777117013931274</v>
      </c>
      <c r="BU361" s="74">
        <v>-0.17057912051677704</v>
      </c>
      <c r="BV361" s="74">
        <v>-0.10361320525407791</v>
      </c>
      <c r="BW361" s="74">
        <v>-0.13464541733264923</v>
      </c>
      <c r="BX361" s="74">
        <v>-0.13657811284065247</v>
      </c>
      <c r="BY361" s="74">
        <v>-0.11979851126670837</v>
      </c>
      <c r="BZ361" s="74">
        <v>-4.5509155839681625E-2</v>
      </c>
      <c r="CA361" s="74">
        <v>-6.0645245015621185E-2</v>
      </c>
      <c r="CB361" s="74">
        <v>-2.1514544263482094E-2</v>
      </c>
      <c r="CC361" s="74">
        <v>1.8819752149283886E-3</v>
      </c>
      <c r="CD361" s="74">
        <v>-5.0983674824237823E-2</v>
      </c>
      <c r="CE361" s="74">
        <v>-1.0839798487722874E-2</v>
      </c>
      <c r="CF361" s="74">
        <v>-2.3451102897524834E-2</v>
      </c>
      <c r="CG361" s="74">
        <v>-2.248712070286274E-2</v>
      </c>
      <c r="CH361" s="74">
        <v>-5.2492003887891769E-2</v>
      </c>
      <c r="CI361" s="74">
        <v>-0.12716919183731079</v>
      </c>
      <c r="CJ361" s="74">
        <v>-9.5127210021018982E-2</v>
      </c>
      <c r="CK361" s="74">
        <v>-5.5052187293767929E-2</v>
      </c>
      <c r="CL361" s="74">
        <v>-5.182916671037674E-2</v>
      </c>
      <c r="CM361" s="74">
        <v>2.5682535022497177E-2</v>
      </c>
      <c r="CN361" s="74">
        <v>-8.5035219788551331E-2</v>
      </c>
      <c r="CO361" s="74">
        <v>-0.10785932093858719</v>
      </c>
      <c r="CP361" s="74">
        <v>-3.8910426199436188E-2</v>
      </c>
      <c r="CQ361" s="74">
        <v>-1.7326166853308678E-2</v>
      </c>
      <c r="CR361" s="74">
        <v>-6.5819121897220612E-2</v>
      </c>
      <c r="CS361" s="74">
        <v>-8.7321668863296509E-2</v>
      </c>
      <c r="CT361" s="74">
        <v>-4.9247637391090393E-2</v>
      </c>
      <c r="CU361" s="74">
        <v>-8.1507667899131775E-2</v>
      </c>
      <c r="CV361" s="74">
        <v>-8.9939512312412262E-2</v>
      </c>
      <c r="CW361" s="74">
        <v>-8.1832624971866608E-2</v>
      </c>
      <c r="CX361" s="74">
        <v>-1.8995704129338264E-2</v>
      </c>
      <c r="CY361" s="74">
        <v>-3.6601763218641281E-2</v>
      </c>
      <c r="CZ361" s="74">
        <v>-9.2736160149797797E-4</v>
      </c>
      <c r="DA361" s="74">
        <v>1.8824759870767593E-2</v>
      </c>
      <c r="DB361" s="74">
        <v>-3.3776912838220596E-2</v>
      </c>
      <c r="DC361" s="74">
        <v>4.3633836321532726E-3</v>
      </c>
      <c r="DD361" s="74">
        <v>-8.5248835384845734E-3</v>
      </c>
      <c r="DE361" s="74">
        <v>-7.2090392932295799E-3</v>
      </c>
      <c r="DF361" s="74">
        <v>-3.1588379293680191E-2</v>
      </c>
      <c r="DG361" s="74">
        <v>-9.6941590309143066E-2</v>
      </c>
      <c r="DH361" s="74">
        <v>-3.1063683331012726E-2</v>
      </c>
      <c r="DI361" s="74">
        <v>1.4584765769541264E-2</v>
      </c>
      <c r="DJ361" s="74">
        <v>1.9589133560657501E-2</v>
      </c>
      <c r="DK361" s="74">
        <v>9.7963966429233551E-2</v>
      </c>
      <c r="DL361" s="74">
        <v>-7.5290435925126076E-3</v>
      </c>
      <c r="DM361" s="74">
        <v>-3.3371072262525558E-2</v>
      </c>
      <c r="DN361" s="74">
        <v>4.284411296248436E-2</v>
      </c>
      <c r="DO361" s="74">
        <v>6.8034626543521881E-2</v>
      </c>
      <c r="DP361" s="74">
        <v>2.6132924482226372E-2</v>
      </c>
      <c r="DQ361" s="74">
        <v>-4.0642041712999344E-3</v>
      </c>
      <c r="DR361" s="74">
        <v>5.1179272122681141E-3</v>
      </c>
      <c r="DS361" s="74">
        <v>-2.836991660296917E-2</v>
      </c>
      <c r="DT361" s="74">
        <v>-4.330090805888176E-2</v>
      </c>
      <c r="DU361" s="74">
        <v>-4.386674240231514E-2</v>
      </c>
      <c r="DV361" s="74">
        <v>7.5177433900535107E-3</v>
      </c>
      <c r="DW361" s="74">
        <v>-1.2558277696371078E-2</v>
      </c>
      <c r="DX361" s="74">
        <v>1.9659819081425667E-2</v>
      </c>
      <c r="DY361" s="74">
        <v>4.3287452310323715E-2</v>
      </c>
      <c r="DZ361" s="74">
        <v>-8.9330757036805153E-3</v>
      </c>
      <c r="EA361" s="74">
        <v>2.6314361020922661E-2</v>
      </c>
      <c r="EB361" s="74">
        <v>1.3026206754148006E-2</v>
      </c>
      <c r="EC361" s="74">
        <v>1.485008280724287E-2</v>
      </c>
      <c r="ED361" s="74">
        <v>-1.406871946528554E-3</v>
      </c>
      <c r="EE361" s="74">
        <v>-5.3297746926546097E-2</v>
      </c>
      <c r="EF361" s="74">
        <v>6.1433877795934677E-2</v>
      </c>
      <c r="EG361" s="74">
        <v>0.11512947082519531</v>
      </c>
      <c r="EH361" s="74">
        <v>0.12270580977201462</v>
      </c>
      <c r="EI361" s="74">
        <v>0.20232687890529633</v>
      </c>
      <c r="EJ361" s="74">
        <v>0.10437756776809692</v>
      </c>
      <c r="EK361" s="74">
        <v>7.4178129434585571E-2</v>
      </c>
      <c r="EL361" s="74">
        <v>0.16088467836380005</v>
      </c>
      <c r="EM361" s="74">
        <v>0.19128206372261047</v>
      </c>
      <c r="EN361" s="74">
        <v>0.15889707207679749</v>
      </c>
      <c r="EO361" s="74">
        <v>0.11614634841680527</v>
      </c>
      <c r="EP361" s="74">
        <v>8.3613164722919464E-2</v>
      </c>
      <c r="EQ361" s="74">
        <v>4.8352561891078949E-2</v>
      </c>
      <c r="ER361" s="74">
        <v>2.4037821218371391E-2</v>
      </c>
      <c r="ES361" s="74">
        <v>1.0949965566396713E-2</v>
      </c>
      <c r="ET361" s="74">
        <v>4.5798949897289276E-2</v>
      </c>
      <c r="EU361" s="74">
        <v>2.2156694903969765E-2</v>
      </c>
      <c r="EV361" s="74">
        <v>4.938444122672081E-2</v>
      </c>
      <c r="EW361" s="74">
        <v>73.791229248046875</v>
      </c>
      <c r="EX361" s="74">
        <v>71.53729248046875</v>
      </c>
      <c r="EY361" s="74">
        <v>70.452682495117188</v>
      </c>
      <c r="EZ361" s="74">
        <v>69.20025634765625</v>
      </c>
      <c r="FA361" s="74">
        <v>67.62603759765625</v>
      </c>
      <c r="FB361" s="74">
        <v>65.814369201660156</v>
      </c>
      <c r="FC361" s="74">
        <v>65.782005310058594</v>
      </c>
      <c r="FD361" s="74">
        <v>65.088996887207031</v>
      </c>
      <c r="FE361" s="74">
        <v>71.261878967285156</v>
      </c>
      <c r="FF361" s="74">
        <v>77.282638549804688</v>
      </c>
      <c r="FG361" s="74">
        <v>84.460044860839844</v>
      </c>
      <c r="FH361" s="74">
        <v>93.577468872070313</v>
      </c>
      <c r="FI361" s="74">
        <v>99.655860900878906</v>
      </c>
      <c r="FJ361" s="74">
        <v>105.80723571777344</v>
      </c>
      <c r="FK361" s="74">
        <v>107.03302001953125</v>
      </c>
      <c r="FL361" s="74">
        <v>105.67193603515625</v>
      </c>
      <c r="FM361" s="74">
        <v>104.68683624267578</v>
      </c>
      <c r="FN361" s="74">
        <v>102.94097137451172</v>
      </c>
      <c r="FO361" s="74">
        <v>99.541969299316406</v>
      </c>
      <c r="FP361" s="74">
        <v>95.55352783203125</v>
      </c>
      <c r="FQ361" s="74">
        <v>87.662521362304688</v>
      </c>
      <c r="FR361" s="74">
        <v>80.910240173339844</v>
      </c>
      <c r="FS361" s="74">
        <v>77.126754760742188</v>
      </c>
      <c r="FT361" s="74">
        <v>73.109413146972656</v>
      </c>
      <c r="FU361" s="74">
        <v>6.9142334163188934E-2</v>
      </c>
      <c r="FV361" s="74">
        <v>0.15358828008174896</v>
      </c>
      <c r="FW361" s="74">
        <v>6.952463835477829E-2</v>
      </c>
      <c r="FX361" s="74">
        <v>0</v>
      </c>
      <c r="FY361" s="74">
        <v>0</v>
      </c>
      <c r="FZ361" s="74">
        <v>124</v>
      </c>
      <c r="GA361" s="74">
        <v>8.1477670669555664</v>
      </c>
      <c r="GB361" s="74">
        <v>155.76918537914753</v>
      </c>
      <c r="GC361" s="74">
        <v>1</v>
      </c>
      <c r="GD361" s="74">
        <v>1</v>
      </c>
      <c r="GE361" s="74">
        <v>5</v>
      </c>
      <c r="GF361" s="74">
        <v>1</v>
      </c>
      <c r="GG361" t="s">
        <v>234</v>
      </c>
      <c r="GH361" t="s">
        <v>235</v>
      </c>
      <c r="GI361" t="s">
        <v>236</v>
      </c>
      <c r="GJ361" s="47"/>
      <c r="GK361" s="30"/>
    </row>
    <row r="362" spans="1:193" x14ac:dyDescent="0.2">
      <c r="A362" t="s">
        <v>175</v>
      </c>
      <c r="B362" t="s">
        <v>233</v>
      </c>
      <c r="C362" t="s">
        <v>181</v>
      </c>
      <c r="D362" t="s">
        <v>256</v>
      </c>
      <c r="E362" t="s">
        <v>222</v>
      </c>
      <c r="F362" t="s">
        <v>264</v>
      </c>
      <c r="G362" t="s">
        <v>274</v>
      </c>
      <c r="H362" s="74">
        <v>0</v>
      </c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74"/>
      <c r="U362" s="74"/>
      <c r="V362" s="74"/>
      <c r="W362" s="74"/>
      <c r="X362" s="74"/>
      <c r="Y362" s="74"/>
      <c r="Z362" s="74"/>
      <c r="AA362" s="74"/>
      <c r="AB362" s="74"/>
      <c r="AC362" s="74"/>
      <c r="AD362" s="74"/>
      <c r="AE362" s="74"/>
      <c r="AF362" s="74"/>
      <c r="AG362" s="74"/>
      <c r="AH362" s="74"/>
      <c r="AI362" s="74"/>
      <c r="AJ362" s="74"/>
      <c r="AK362" s="74"/>
      <c r="AL362" s="74"/>
      <c r="AM362" s="74"/>
      <c r="AN362" s="74"/>
      <c r="AO362" s="74"/>
      <c r="AP362" s="74"/>
      <c r="AQ362" s="74"/>
      <c r="AR362" s="74"/>
      <c r="AS362" s="74"/>
      <c r="AT362" s="74"/>
      <c r="AU362" s="74"/>
      <c r="AV362" s="74"/>
      <c r="AW362" s="74"/>
      <c r="AX362" s="74"/>
      <c r="AY362" s="74"/>
      <c r="AZ362" s="74"/>
      <c r="BA362" s="74"/>
      <c r="BB362" s="74"/>
      <c r="BC362" s="74"/>
      <c r="BD362" s="74"/>
      <c r="BE362" s="74"/>
      <c r="BF362" s="74"/>
      <c r="BG362" s="74"/>
      <c r="BH362" s="74"/>
      <c r="BI362" s="74"/>
      <c r="BJ362" s="74"/>
      <c r="BK362" s="74"/>
      <c r="BL362" s="74"/>
      <c r="BM362" s="74"/>
      <c r="BN362" s="74"/>
      <c r="BO362" s="74"/>
      <c r="BP362" s="74"/>
      <c r="BQ362" s="74"/>
      <c r="BR362" s="74"/>
      <c r="BS362" s="74"/>
      <c r="BT362" s="74"/>
      <c r="BU362" s="74"/>
      <c r="BV362" s="74"/>
      <c r="BW362" s="74"/>
      <c r="BX362" s="74"/>
      <c r="BY362" s="74"/>
      <c r="BZ362" s="74"/>
      <c r="CA362" s="74"/>
      <c r="CB362" s="74"/>
      <c r="CC362" s="74"/>
      <c r="CD362" s="74"/>
      <c r="CE362" s="74"/>
      <c r="CF362" s="74"/>
      <c r="CG362" s="74"/>
      <c r="CH362" s="74"/>
      <c r="CI362" s="74"/>
      <c r="CJ362" s="74"/>
      <c r="CK362" s="74"/>
      <c r="CL362" s="74"/>
      <c r="CM362" s="74"/>
      <c r="CN362" s="74"/>
      <c r="CO362" s="74"/>
      <c r="CP362" s="74"/>
      <c r="CQ362" s="74"/>
      <c r="CR362" s="74"/>
      <c r="CS362" s="74"/>
      <c r="CT362" s="74"/>
      <c r="CU362" s="74"/>
      <c r="CV362" s="74"/>
      <c r="CW362" s="74"/>
      <c r="CX362" s="74"/>
      <c r="CY362" s="74"/>
      <c r="CZ362" s="74"/>
      <c r="DA362" s="74"/>
      <c r="DB362" s="74"/>
      <c r="DC362" s="74"/>
      <c r="DD362" s="74"/>
      <c r="DE362" s="74"/>
      <c r="DF362" s="74"/>
      <c r="DG362" s="74"/>
      <c r="DH362" s="74"/>
      <c r="DI362" s="74"/>
      <c r="DJ362" s="74"/>
      <c r="DK362" s="74"/>
      <c r="DL362" s="74"/>
      <c r="DM362" s="74"/>
      <c r="DN362" s="74"/>
      <c r="DO362" s="74"/>
      <c r="DP362" s="74"/>
      <c r="DQ362" s="74"/>
      <c r="DR362" s="74"/>
      <c r="DS362" s="74"/>
      <c r="DT362" s="74"/>
      <c r="DU362" s="74"/>
      <c r="DV362" s="74"/>
      <c r="DW362" s="74"/>
      <c r="DX362" s="74"/>
      <c r="DY362" s="74"/>
      <c r="DZ362" s="74"/>
      <c r="EA362" s="74"/>
      <c r="EB362" s="74"/>
      <c r="EC362" s="74"/>
      <c r="ED362" s="74"/>
      <c r="EE362" s="74"/>
      <c r="EF362" s="74"/>
      <c r="EG362" s="74"/>
      <c r="EH362" s="74"/>
      <c r="EI362" s="74"/>
      <c r="EJ362" s="74"/>
      <c r="EK362" s="74"/>
      <c r="EL362" s="74"/>
      <c r="EM362" s="74"/>
      <c r="EN362" s="74"/>
      <c r="EO362" s="74"/>
      <c r="EP362" s="74"/>
      <c r="EQ362" s="74"/>
      <c r="ER362" s="74"/>
      <c r="ES362" s="74"/>
      <c r="ET362" s="74"/>
      <c r="EU362" s="74"/>
      <c r="EV362" s="74"/>
      <c r="EW362" s="74"/>
      <c r="EX362" s="74"/>
      <c r="EY362" s="74"/>
      <c r="EZ362" s="74"/>
      <c r="FA362" s="74"/>
      <c r="FB362" s="74"/>
      <c r="FC362" s="74"/>
      <c r="FD362" s="74"/>
      <c r="FE362" s="74"/>
      <c r="FF362" s="74"/>
      <c r="FG362" s="74"/>
      <c r="FH362" s="74"/>
      <c r="FI362" s="74"/>
      <c r="FJ362" s="74"/>
      <c r="FK362" s="74"/>
      <c r="FL362" s="74"/>
      <c r="FM362" s="74"/>
      <c r="FN362" s="74"/>
      <c r="FO362" s="74"/>
      <c r="FP362" s="74"/>
      <c r="FQ362" s="74"/>
      <c r="FR362" s="74"/>
      <c r="FS362" s="74"/>
      <c r="FT362" s="74"/>
      <c r="FU362" s="74"/>
      <c r="FV362" s="74"/>
      <c r="FW362" s="74"/>
      <c r="FX362" s="74"/>
      <c r="FY362" s="74"/>
      <c r="FZ362" s="74"/>
      <c r="GA362" s="74"/>
      <c r="GB362" s="74"/>
      <c r="GC362" s="74">
        <v>0</v>
      </c>
      <c r="GD362" s="74">
        <v>1</v>
      </c>
      <c r="GE362" s="74">
        <v>6</v>
      </c>
      <c r="GF362" s="74">
        <v>1</v>
      </c>
      <c r="GG362" t="s">
        <v>234</v>
      </c>
      <c r="GH362" t="s">
        <v>235</v>
      </c>
      <c r="GI362" t="s">
        <v>236</v>
      </c>
      <c r="GJ362" s="47"/>
      <c r="GK362" s="30"/>
    </row>
    <row r="363" spans="1:193" x14ac:dyDescent="0.2">
      <c r="A363" t="s">
        <v>175</v>
      </c>
      <c r="B363" t="s">
        <v>233</v>
      </c>
      <c r="C363" t="s">
        <v>181</v>
      </c>
      <c r="D363" t="s">
        <v>256</v>
      </c>
      <c r="E363" t="s">
        <v>223</v>
      </c>
      <c r="F363" t="s">
        <v>264</v>
      </c>
      <c r="G363" t="s">
        <v>274</v>
      </c>
      <c r="H363" s="74">
        <v>0</v>
      </c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74"/>
      <c r="U363" s="74"/>
      <c r="V363" s="74"/>
      <c r="W363" s="74"/>
      <c r="X363" s="74"/>
      <c r="Y363" s="74"/>
      <c r="Z363" s="74"/>
      <c r="AA363" s="74"/>
      <c r="AB363" s="74"/>
      <c r="AC363" s="74"/>
      <c r="AD363" s="74"/>
      <c r="AE363" s="74"/>
      <c r="AF363" s="74"/>
      <c r="AG363" s="74"/>
      <c r="AH363" s="74"/>
      <c r="AI363" s="74"/>
      <c r="AJ363" s="74"/>
      <c r="AK363" s="74"/>
      <c r="AL363" s="74"/>
      <c r="AM363" s="74"/>
      <c r="AN363" s="74"/>
      <c r="AO363" s="74"/>
      <c r="AP363" s="74"/>
      <c r="AQ363" s="74"/>
      <c r="AR363" s="74"/>
      <c r="AS363" s="74"/>
      <c r="AT363" s="74"/>
      <c r="AU363" s="74"/>
      <c r="AV363" s="74"/>
      <c r="AW363" s="74"/>
      <c r="AX363" s="74"/>
      <c r="AY363" s="74"/>
      <c r="AZ363" s="74"/>
      <c r="BA363" s="74"/>
      <c r="BB363" s="74"/>
      <c r="BC363" s="74"/>
      <c r="BD363" s="74"/>
      <c r="BE363" s="74"/>
      <c r="BF363" s="74"/>
      <c r="BG363" s="74"/>
      <c r="BH363" s="74"/>
      <c r="BI363" s="74"/>
      <c r="BJ363" s="74"/>
      <c r="BK363" s="74"/>
      <c r="BL363" s="74"/>
      <c r="BM363" s="74"/>
      <c r="BN363" s="74"/>
      <c r="BO363" s="74"/>
      <c r="BP363" s="74"/>
      <c r="BQ363" s="74"/>
      <c r="BR363" s="74"/>
      <c r="BS363" s="74"/>
      <c r="BT363" s="74"/>
      <c r="BU363" s="74"/>
      <c r="BV363" s="74"/>
      <c r="BW363" s="74"/>
      <c r="BX363" s="74"/>
      <c r="BY363" s="74"/>
      <c r="BZ363" s="74"/>
      <c r="CA363" s="74"/>
      <c r="CB363" s="74"/>
      <c r="CC363" s="74"/>
      <c r="CD363" s="74"/>
      <c r="CE363" s="74"/>
      <c r="CF363" s="74"/>
      <c r="CG363" s="74"/>
      <c r="CH363" s="74"/>
      <c r="CI363" s="74"/>
      <c r="CJ363" s="74"/>
      <c r="CK363" s="74"/>
      <c r="CL363" s="74"/>
      <c r="CM363" s="74"/>
      <c r="CN363" s="74"/>
      <c r="CO363" s="74"/>
      <c r="CP363" s="74"/>
      <c r="CQ363" s="74"/>
      <c r="CR363" s="74"/>
      <c r="CS363" s="74"/>
      <c r="CT363" s="74"/>
      <c r="CU363" s="74"/>
      <c r="CV363" s="74"/>
      <c r="CW363" s="74"/>
      <c r="CX363" s="74"/>
      <c r="CY363" s="74"/>
      <c r="CZ363" s="74"/>
      <c r="DA363" s="74"/>
      <c r="DB363" s="74"/>
      <c r="DC363" s="74"/>
      <c r="DD363" s="74"/>
      <c r="DE363" s="74"/>
      <c r="DF363" s="74"/>
      <c r="DG363" s="74"/>
      <c r="DH363" s="74"/>
      <c r="DI363" s="74"/>
      <c r="DJ363" s="74"/>
      <c r="DK363" s="74"/>
      <c r="DL363" s="74"/>
      <c r="DM363" s="74"/>
      <c r="DN363" s="74"/>
      <c r="DO363" s="74"/>
      <c r="DP363" s="74"/>
      <c r="DQ363" s="74"/>
      <c r="DR363" s="74"/>
      <c r="DS363" s="74"/>
      <c r="DT363" s="74"/>
      <c r="DU363" s="74"/>
      <c r="DV363" s="74"/>
      <c r="DW363" s="74"/>
      <c r="DX363" s="74"/>
      <c r="DY363" s="74"/>
      <c r="DZ363" s="74"/>
      <c r="EA363" s="74"/>
      <c r="EB363" s="74"/>
      <c r="EC363" s="74"/>
      <c r="ED363" s="74"/>
      <c r="EE363" s="74"/>
      <c r="EF363" s="74"/>
      <c r="EG363" s="74"/>
      <c r="EH363" s="74"/>
      <c r="EI363" s="74"/>
      <c r="EJ363" s="74"/>
      <c r="EK363" s="74"/>
      <c r="EL363" s="74"/>
      <c r="EM363" s="74"/>
      <c r="EN363" s="74"/>
      <c r="EO363" s="74"/>
      <c r="EP363" s="74"/>
      <c r="EQ363" s="74"/>
      <c r="ER363" s="74"/>
      <c r="ES363" s="74"/>
      <c r="ET363" s="74"/>
      <c r="EU363" s="74"/>
      <c r="EV363" s="74"/>
      <c r="EW363" s="74"/>
      <c r="EX363" s="74"/>
      <c r="EY363" s="74"/>
      <c r="EZ363" s="74"/>
      <c r="FA363" s="74"/>
      <c r="FB363" s="74"/>
      <c r="FC363" s="74"/>
      <c r="FD363" s="74"/>
      <c r="FE363" s="74"/>
      <c r="FF363" s="74"/>
      <c r="FG363" s="74"/>
      <c r="FH363" s="74"/>
      <c r="FI363" s="74"/>
      <c r="FJ363" s="74"/>
      <c r="FK363" s="74"/>
      <c r="FL363" s="74"/>
      <c r="FM363" s="74"/>
      <c r="FN363" s="74"/>
      <c r="FO363" s="74"/>
      <c r="FP363" s="74"/>
      <c r="FQ363" s="74"/>
      <c r="FR363" s="74"/>
      <c r="FS363" s="74"/>
      <c r="FT363" s="74"/>
      <c r="FU363" s="74"/>
      <c r="FV363" s="74"/>
      <c r="FW363" s="74"/>
      <c r="FX363" s="74"/>
      <c r="FY363" s="74"/>
      <c r="FZ363" s="74"/>
      <c r="GA363" s="74"/>
      <c r="GB363" s="74"/>
      <c r="GC363" s="74">
        <v>0</v>
      </c>
      <c r="GD363" s="74">
        <v>1</v>
      </c>
      <c r="GE363" s="74">
        <v>6</v>
      </c>
      <c r="GF363" s="74">
        <v>1</v>
      </c>
      <c r="GG363" t="s">
        <v>234</v>
      </c>
      <c r="GH363" t="s">
        <v>235</v>
      </c>
      <c r="GI363" t="s">
        <v>236</v>
      </c>
      <c r="GJ363" s="47"/>
      <c r="GK363" s="30"/>
    </row>
    <row r="364" spans="1:193" x14ac:dyDescent="0.2">
      <c r="A364" t="s">
        <v>175</v>
      </c>
      <c r="B364" t="s">
        <v>233</v>
      </c>
      <c r="C364" t="s">
        <v>181</v>
      </c>
      <c r="D364" t="s">
        <v>256</v>
      </c>
      <c r="E364" t="s">
        <v>224</v>
      </c>
      <c r="F364" t="s">
        <v>264</v>
      </c>
      <c r="G364" t="s">
        <v>274</v>
      </c>
      <c r="H364" s="74">
        <v>0</v>
      </c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4"/>
      <c r="AA364" s="74"/>
      <c r="AB364" s="74"/>
      <c r="AC364" s="74"/>
      <c r="AD364" s="74"/>
      <c r="AE364" s="74"/>
      <c r="AF364" s="74"/>
      <c r="AG364" s="74"/>
      <c r="AH364" s="74"/>
      <c r="AI364" s="74"/>
      <c r="AJ364" s="74"/>
      <c r="AK364" s="74"/>
      <c r="AL364" s="74"/>
      <c r="AM364" s="74"/>
      <c r="AN364" s="74"/>
      <c r="AO364" s="74"/>
      <c r="AP364" s="74"/>
      <c r="AQ364" s="74"/>
      <c r="AR364" s="74"/>
      <c r="AS364" s="74"/>
      <c r="AT364" s="74"/>
      <c r="AU364" s="74"/>
      <c r="AV364" s="74"/>
      <c r="AW364" s="74"/>
      <c r="AX364" s="74"/>
      <c r="AY364" s="74"/>
      <c r="AZ364" s="74"/>
      <c r="BA364" s="74"/>
      <c r="BB364" s="74"/>
      <c r="BC364" s="74"/>
      <c r="BD364" s="74"/>
      <c r="BE364" s="74"/>
      <c r="BF364" s="74"/>
      <c r="BG364" s="74"/>
      <c r="BH364" s="74"/>
      <c r="BI364" s="74"/>
      <c r="BJ364" s="74"/>
      <c r="BK364" s="74"/>
      <c r="BL364" s="74"/>
      <c r="BM364" s="74"/>
      <c r="BN364" s="74"/>
      <c r="BO364" s="74"/>
      <c r="BP364" s="74"/>
      <c r="BQ364" s="74"/>
      <c r="BR364" s="74"/>
      <c r="BS364" s="74"/>
      <c r="BT364" s="74"/>
      <c r="BU364" s="74"/>
      <c r="BV364" s="74"/>
      <c r="BW364" s="74"/>
      <c r="BX364" s="74"/>
      <c r="BY364" s="74"/>
      <c r="BZ364" s="74"/>
      <c r="CA364" s="74"/>
      <c r="CB364" s="74"/>
      <c r="CC364" s="74"/>
      <c r="CD364" s="74"/>
      <c r="CE364" s="74"/>
      <c r="CF364" s="74"/>
      <c r="CG364" s="74"/>
      <c r="CH364" s="74"/>
      <c r="CI364" s="74"/>
      <c r="CJ364" s="74"/>
      <c r="CK364" s="74"/>
      <c r="CL364" s="74"/>
      <c r="CM364" s="74"/>
      <c r="CN364" s="74"/>
      <c r="CO364" s="74"/>
      <c r="CP364" s="74"/>
      <c r="CQ364" s="74"/>
      <c r="CR364" s="74"/>
      <c r="CS364" s="74"/>
      <c r="CT364" s="74"/>
      <c r="CU364" s="74"/>
      <c r="CV364" s="74"/>
      <c r="CW364" s="74"/>
      <c r="CX364" s="74"/>
      <c r="CY364" s="74"/>
      <c r="CZ364" s="74"/>
      <c r="DA364" s="74"/>
      <c r="DB364" s="74"/>
      <c r="DC364" s="74"/>
      <c r="DD364" s="74"/>
      <c r="DE364" s="74"/>
      <c r="DF364" s="74"/>
      <c r="DG364" s="74"/>
      <c r="DH364" s="74"/>
      <c r="DI364" s="74"/>
      <c r="DJ364" s="74"/>
      <c r="DK364" s="74"/>
      <c r="DL364" s="74"/>
      <c r="DM364" s="74"/>
      <c r="DN364" s="74"/>
      <c r="DO364" s="74"/>
      <c r="DP364" s="74"/>
      <c r="DQ364" s="74"/>
      <c r="DR364" s="74"/>
      <c r="DS364" s="74"/>
      <c r="DT364" s="74"/>
      <c r="DU364" s="74"/>
      <c r="DV364" s="74"/>
      <c r="DW364" s="74"/>
      <c r="DX364" s="74"/>
      <c r="DY364" s="74"/>
      <c r="DZ364" s="74"/>
      <c r="EA364" s="74"/>
      <c r="EB364" s="74"/>
      <c r="EC364" s="74"/>
      <c r="ED364" s="74"/>
      <c r="EE364" s="74"/>
      <c r="EF364" s="74"/>
      <c r="EG364" s="74"/>
      <c r="EH364" s="74"/>
      <c r="EI364" s="74"/>
      <c r="EJ364" s="74"/>
      <c r="EK364" s="74"/>
      <c r="EL364" s="74"/>
      <c r="EM364" s="74"/>
      <c r="EN364" s="74"/>
      <c r="EO364" s="74"/>
      <c r="EP364" s="74"/>
      <c r="EQ364" s="74"/>
      <c r="ER364" s="74"/>
      <c r="ES364" s="74"/>
      <c r="ET364" s="74"/>
      <c r="EU364" s="74"/>
      <c r="EV364" s="74"/>
      <c r="EW364" s="74"/>
      <c r="EX364" s="74"/>
      <c r="EY364" s="74"/>
      <c r="EZ364" s="74"/>
      <c r="FA364" s="74"/>
      <c r="FB364" s="74"/>
      <c r="FC364" s="74"/>
      <c r="FD364" s="74"/>
      <c r="FE364" s="74"/>
      <c r="FF364" s="74"/>
      <c r="FG364" s="74"/>
      <c r="FH364" s="74"/>
      <c r="FI364" s="74"/>
      <c r="FJ364" s="74"/>
      <c r="FK364" s="74"/>
      <c r="FL364" s="74"/>
      <c r="FM364" s="74"/>
      <c r="FN364" s="74"/>
      <c r="FO364" s="74"/>
      <c r="FP364" s="74"/>
      <c r="FQ364" s="74"/>
      <c r="FR364" s="74"/>
      <c r="FS364" s="74"/>
      <c r="FT364" s="74"/>
      <c r="FU364" s="74"/>
      <c r="FV364" s="74"/>
      <c r="FW364" s="74"/>
      <c r="FX364" s="74"/>
      <c r="FY364" s="74"/>
      <c r="FZ364" s="74">
        <v>1</v>
      </c>
      <c r="GA364" s="74">
        <v>3.9967498779296875</v>
      </c>
      <c r="GB364" s="74">
        <v>3.9967498779296875</v>
      </c>
      <c r="GC364" s="74">
        <v>0</v>
      </c>
      <c r="GD364" s="74">
        <v>1</v>
      </c>
      <c r="GE364" s="74">
        <v>6</v>
      </c>
      <c r="GF364" s="74">
        <v>1</v>
      </c>
      <c r="GG364" t="s">
        <v>234</v>
      </c>
      <c r="GH364" t="s">
        <v>235</v>
      </c>
      <c r="GI364" t="s">
        <v>236</v>
      </c>
      <c r="GJ364" s="47"/>
      <c r="GK364" s="30"/>
    </row>
    <row r="365" spans="1:193" x14ac:dyDescent="0.2">
      <c r="A365" t="s">
        <v>175</v>
      </c>
      <c r="B365" t="s">
        <v>233</v>
      </c>
      <c r="C365" t="s">
        <v>181</v>
      </c>
      <c r="D365" t="s">
        <v>256</v>
      </c>
      <c r="E365" t="s">
        <v>220</v>
      </c>
      <c r="F365" t="s">
        <v>264</v>
      </c>
      <c r="G365" t="s">
        <v>274</v>
      </c>
      <c r="H365" s="74">
        <v>0</v>
      </c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4"/>
      <c r="AA365" s="74"/>
      <c r="AB365" s="74"/>
      <c r="AC365" s="74"/>
      <c r="AD365" s="74"/>
      <c r="AE365" s="74"/>
      <c r="AF365" s="74"/>
      <c r="AG365" s="74"/>
      <c r="AH365" s="74"/>
      <c r="AI365" s="74"/>
      <c r="AJ365" s="74"/>
      <c r="AK365" s="74"/>
      <c r="AL365" s="74"/>
      <c r="AM365" s="74"/>
      <c r="AN365" s="74"/>
      <c r="AO365" s="74"/>
      <c r="AP365" s="74"/>
      <c r="AQ365" s="74"/>
      <c r="AR365" s="74"/>
      <c r="AS365" s="74"/>
      <c r="AT365" s="74"/>
      <c r="AU365" s="74"/>
      <c r="AV365" s="74"/>
      <c r="AW365" s="74"/>
      <c r="AX365" s="74"/>
      <c r="AY365" s="74"/>
      <c r="AZ365" s="74"/>
      <c r="BA365" s="74"/>
      <c r="BB365" s="74"/>
      <c r="BC365" s="74"/>
      <c r="BD365" s="74"/>
      <c r="BE365" s="74"/>
      <c r="BF365" s="74"/>
      <c r="BG365" s="74"/>
      <c r="BH365" s="74"/>
      <c r="BI365" s="74"/>
      <c r="BJ365" s="74"/>
      <c r="BK365" s="74"/>
      <c r="BL365" s="74"/>
      <c r="BM365" s="74"/>
      <c r="BN365" s="74"/>
      <c r="BO365" s="74"/>
      <c r="BP365" s="74"/>
      <c r="BQ365" s="74"/>
      <c r="BR365" s="74"/>
      <c r="BS365" s="74"/>
      <c r="BT365" s="74"/>
      <c r="BU365" s="74"/>
      <c r="BV365" s="74"/>
      <c r="BW365" s="74"/>
      <c r="BX365" s="74"/>
      <c r="BY365" s="74"/>
      <c r="BZ365" s="74"/>
      <c r="CA365" s="74"/>
      <c r="CB365" s="74"/>
      <c r="CC365" s="74"/>
      <c r="CD365" s="74"/>
      <c r="CE365" s="74"/>
      <c r="CF365" s="74"/>
      <c r="CG365" s="74"/>
      <c r="CH365" s="74"/>
      <c r="CI365" s="74"/>
      <c r="CJ365" s="74"/>
      <c r="CK365" s="74"/>
      <c r="CL365" s="74"/>
      <c r="CM365" s="74"/>
      <c r="CN365" s="74"/>
      <c r="CO365" s="74"/>
      <c r="CP365" s="74"/>
      <c r="CQ365" s="74"/>
      <c r="CR365" s="74"/>
      <c r="CS365" s="74"/>
      <c r="CT365" s="74"/>
      <c r="CU365" s="74"/>
      <c r="CV365" s="74"/>
      <c r="CW365" s="74"/>
      <c r="CX365" s="74"/>
      <c r="CY365" s="74"/>
      <c r="CZ365" s="74"/>
      <c r="DA365" s="74"/>
      <c r="DB365" s="74"/>
      <c r="DC365" s="74"/>
      <c r="DD365" s="74"/>
      <c r="DE365" s="74"/>
      <c r="DF365" s="74"/>
      <c r="DG365" s="74"/>
      <c r="DH365" s="74"/>
      <c r="DI365" s="74"/>
      <c r="DJ365" s="74"/>
      <c r="DK365" s="74"/>
      <c r="DL365" s="74"/>
      <c r="DM365" s="74"/>
      <c r="DN365" s="74"/>
      <c r="DO365" s="74"/>
      <c r="DP365" s="74"/>
      <c r="DQ365" s="74"/>
      <c r="DR365" s="74"/>
      <c r="DS365" s="74"/>
      <c r="DT365" s="74"/>
      <c r="DU365" s="74"/>
      <c r="DV365" s="74"/>
      <c r="DW365" s="74"/>
      <c r="DX365" s="74"/>
      <c r="DY365" s="74"/>
      <c r="DZ365" s="74"/>
      <c r="EA365" s="74"/>
      <c r="EB365" s="74"/>
      <c r="EC365" s="74"/>
      <c r="ED365" s="74"/>
      <c r="EE365" s="74"/>
      <c r="EF365" s="74"/>
      <c r="EG365" s="74"/>
      <c r="EH365" s="74"/>
      <c r="EI365" s="74"/>
      <c r="EJ365" s="74"/>
      <c r="EK365" s="74"/>
      <c r="EL365" s="74"/>
      <c r="EM365" s="74"/>
      <c r="EN365" s="74"/>
      <c r="EO365" s="74"/>
      <c r="EP365" s="74"/>
      <c r="EQ365" s="74"/>
      <c r="ER365" s="74"/>
      <c r="ES365" s="74"/>
      <c r="ET365" s="74"/>
      <c r="EU365" s="74"/>
      <c r="EV365" s="74"/>
      <c r="EW365" s="74"/>
      <c r="EX365" s="74"/>
      <c r="EY365" s="74"/>
      <c r="EZ365" s="74"/>
      <c r="FA365" s="74"/>
      <c r="FB365" s="74"/>
      <c r="FC365" s="74"/>
      <c r="FD365" s="74"/>
      <c r="FE365" s="74"/>
      <c r="FF365" s="74"/>
      <c r="FG365" s="74"/>
      <c r="FH365" s="74"/>
      <c r="FI365" s="74"/>
      <c r="FJ365" s="74"/>
      <c r="FK365" s="74"/>
      <c r="FL365" s="74"/>
      <c r="FM365" s="74"/>
      <c r="FN365" s="74"/>
      <c r="FO365" s="74"/>
      <c r="FP365" s="74"/>
      <c r="FQ365" s="74"/>
      <c r="FR365" s="74"/>
      <c r="FS365" s="74"/>
      <c r="FT365" s="74"/>
      <c r="FU365" s="74"/>
      <c r="FV365" s="74"/>
      <c r="FW365" s="74"/>
      <c r="FX365" s="74"/>
      <c r="FY365" s="74"/>
      <c r="FZ365" s="74">
        <v>4</v>
      </c>
      <c r="GA365" s="74">
        <v>3.9597480297088623</v>
      </c>
      <c r="GB365" s="74">
        <v>10.855140686035156</v>
      </c>
      <c r="GC365" s="74">
        <v>0</v>
      </c>
      <c r="GD365" s="74">
        <v>1</v>
      </c>
      <c r="GE365" s="74">
        <v>6</v>
      </c>
      <c r="GF365" s="74">
        <v>1</v>
      </c>
      <c r="GG365" t="s">
        <v>234</v>
      </c>
      <c r="GH365" t="s">
        <v>235</v>
      </c>
      <c r="GI365" t="s">
        <v>236</v>
      </c>
      <c r="GJ365" s="47"/>
      <c r="GK365" s="30"/>
    </row>
    <row r="366" spans="1:193" x14ac:dyDescent="0.2">
      <c r="A366" t="s">
        <v>175</v>
      </c>
      <c r="B366" t="s">
        <v>233</v>
      </c>
      <c r="C366" t="s">
        <v>181</v>
      </c>
      <c r="D366" t="s">
        <v>256</v>
      </c>
      <c r="E366" t="s">
        <v>221</v>
      </c>
      <c r="F366" t="s">
        <v>264</v>
      </c>
      <c r="G366" t="s">
        <v>274</v>
      </c>
      <c r="H366" s="74">
        <v>0</v>
      </c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4"/>
      <c r="AA366" s="74"/>
      <c r="AB366" s="74"/>
      <c r="AC366" s="74"/>
      <c r="AD366" s="74"/>
      <c r="AE366" s="74"/>
      <c r="AF366" s="74"/>
      <c r="AG366" s="74"/>
      <c r="AH366" s="74"/>
      <c r="AI366" s="74"/>
      <c r="AJ366" s="74"/>
      <c r="AK366" s="74"/>
      <c r="AL366" s="74"/>
      <c r="AM366" s="74"/>
      <c r="AN366" s="74"/>
      <c r="AO366" s="74"/>
      <c r="AP366" s="74"/>
      <c r="AQ366" s="74"/>
      <c r="AR366" s="74"/>
      <c r="AS366" s="74"/>
      <c r="AT366" s="74"/>
      <c r="AU366" s="74"/>
      <c r="AV366" s="74"/>
      <c r="AW366" s="74"/>
      <c r="AX366" s="74"/>
      <c r="AY366" s="74"/>
      <c r="AZ366" s="74"/>
      <c r="BA366" s="74"/>
      <c r="BB366" s="74"/>
      <c r="BC366" s="74"/>
      <c r="BD366" s="74"/>
      <c r="BE366" s="74"/>
      <c r="BF366" s="74"/>
      <c r="BG366" s="74"/>
      <c r="BH366" s="74"/>
      <c r="BI366" s="74"/>
      <c r="BJ366" s="74"/>
      <c r="BK366" s="74"/>
      <c r="BL366" s="74"/>
      <c r="BM366" s="74"/>
      <c r="BN366" s="74"/>
      <c r="BO366" s="74"/>
      <c r="BP366" s="74"/>
      <c r="BQ366" s="74"/>
      <c r="BR366" s="74"/>
      <c r="BS366" s="74"/>
      <c r="BT366" s="74"/>
      <c r="BU366" s="74"/>
      <c r="BV366" s="74"/>
      <c r="BW366" s="74"/>
      <c r="BX366" s="74"/>
      <c r="BY366" s="74"/>
      <c r="BZ366" s="74"/>
      <c r="CA366" s="74"/>
      <c r="CB366" s="74"/>
      <c r="CC366" s="74"/>
      <c r="CD366" s="74"/>
      <c r="CE366" s="74"/>
      <c r="CF366" s="74"/>
      <c r="CG366" s="74"/>
      <c r="CH366" s="74"/>
      <c r="CI366" s="74"/>
      <c r="CJ366" s="74"/>
      <c r="CK366" s="74"/>
      <c r="CL366" s="74"/>
      <c r="CM366" s="74"/>
      <c r="CN366" s="74"/>
      <c r="CO366" s="74"/>
      <c r="CP366" s="74"/>
      <c r="CQ366" s="74"/>
      <c r="CR366" s="74"/>
      <c r="CS366" s="74"/>
      <c r="CT366" s="74"/>
      <c r="CU366" s="74"/>
      <c r="CV366" s="74"/>
      <c r="CW366" s="74"/>
      <c r="CX366" s="74"/>
      <c r="CY366" s="74"/>
      <c r="CZ366" s="74"/>
      <c r="DA366" s="74"/>
      <c r="DB366" s="74"/>
      <c r="DC366" s="74"/>
      <c r="DD366" s="74"/>
      <c r="DE366" s="74"/>
      <c r="DF366" s="74"/>
      <c r="DG366" s="74"/>
      <c r="DH366" s="74"/>
      <c r="DI366" s="74"/>
      <c r="DJ366" s="74"/>
      <c r="DK366" s="74"/>
      <c r="DL366" s="74"/>
      <c r="DM366" s="74"/>
      <c r="DN366" s="74"/>
      <c r="DO366" s="74"/>
      <c r="DP366" s="74"/>
      <c r="DQ366" s="74"/>
      <c r="DR366" s="74"/>
      <c r="DS366" s="74"/>
      <c r="DT366" s="74"/>
      <c r="DU366" s="74"/>
      <c r="DV366" s="74"/>
      <c r="DW366" s="74"/>
      <c r="DX366" s="74"/>
      <c r="DY366" s="74"/>
      <c r="DZ366" s="74"/>
      <c r="EA366" s="74"/>
      <c r="EB366" s="74"/>
      <c r="EC366" s="74"/>
      <c r="ED366" s="74"/>
      <c r="EE366" s="74"/>
      <c r="EF366" s="74"/>
      <c r="EG366" s="74"/>
      <c r="EH366" s="74"/>
      <c r="EI366" s="74"/>
      <c r="EJ366" s="74"/>
      <c r="EK366" s="74"/>
      <c r="EL366" s="74"/>
      <c r="EM366" s="74"/>
      <c r="EN366" s="74"/>
      <c r="EO366" s="74"/>
      <c r="EP366" s="74"/>
      <c r="EQ366" s="74"/>
      <c r="ER366" s="74"/>
      <c r="ES366" s="74"/>
      <c r="ET366" s="74"/>
      <c r="EU366" s="74"/>
      <c r="EV366" s="74"/>
      <c r="EW366" s="74"/>
      <c r="EX366" s="74"/>
      <c r="EY366" s="74"/>
      <c r="EZ366" s="74"/>
      <c r="FA366" s="74"/>
      <c r="FB366" s="74"/>
      <c r="FC366" s="74"/>
      <c r="FD366" s="74"/>
      <c r="FE366" s="74"/>
      <c r="FF366" s="74"/>
      <c r="FG366" s="74"/>
      <c r="FH366" s="74"/>
      <c r="FI366" s="74"/>
      <c r="FJ366" s="74"/>
      <c r="FK366" s="74"/>
      <c r="FL366" s="74"/>
      <c r="FM366" s="74"/>
      <c r="FN366" s="74"/>
      <c r="FO366" s="74"/>
      <c r="FP366" s="74"/>
      <c r="FQ366" s="74"/>
      <c r="FR366" s="74"/>
      <c r="FS366" s="74"/>
      <c r="FT366" s="74"/>
      <c r="FU366" s="74"/>
      <c r="FV366" s="74"/>
      <c r="FW366" s="74"/>
      <c r="FX366" s="74"/>
      <c r="FY366" s="74"/>
      <c r="FZ366" s="74">
        <v>7</v>
      </c>
      <c r="GA366" s="74">
        <v>3.8664870262145996</v>
      </c>
      <c r="GB366" s="74">
        <v>16.749896645545959</v>
      </c>
      <c r="GC366" s="74">
        <v>0</v>
      </c>
      <c r="GD366" s="74">
        <v>1</v>
      </c>
      <c r="GE366" s="74">
        <v>6</v>
      </c>
      <c r="GF366" s="74">
        <v>1</v>
      </c>
      <c r="GG366" t="s">
        <v>234</v>
      </c>
      <c r="GH366" t="s">
        <v>235</v>
      </c>
      <c r="GI366" t="s">
        <v>236</v>
      </c>
      <c r="GJ366" s="47"/>
      <c r="GK366" s="30"/>
    </row>
    <row r="367" spans="1:193" x14ac:dyDescent="0.2">
      <c r="A367" t="s">
        <v>175</v>
      </c>
      <c r="B367" t="s">
        <v>233</v>
      </c>
      <c r="C367" t="s">
        <v>181</v>
      </c>
      <c r="D367" t="s">
        <v>256</v>
      </c>
      <c r="E367" t="s">
        <v>186</v>
      </c>
      <c r="F367" t="s">
        <v>264</v>
      </c>
      <c r="G367" t="s">
        <v>274</v>
      </c>
      <c r="H367" s="74">
        <v>28</v>
      </c>
      <c r="I367" s="74">
        <v>1.5006575584411621</v>
      </c>
      <c r="J367" s="74">
        <v>1.5046072006225586</v>
      </c>
      <c r="K367" s="74">
        <v>1.4888249635696411</v>
      </c>
      <c r="L367" s="74">
        <v>1.472125768661499</v>
      </c>
      <c r="M367" s="74">
        <v>1.476994514465332</v>
      </c>
      <c r="N367" s="74">
        <v>1.5451639890670776</v>
      </c>
      <c r="O367" s="74">
        <v>1.4595111608505249</v>
      </c>
      <c r="P367" s="74">
        <v>1.4357930421829224</v>
      </c>
      <c r="Q367" s="74">
        <v>1.5209231376647949</v>
      </c>
      <c r="R367" s="74">
        <v>1.5416710376739502</v>
      </c>
      <c r="S367" s="74">
        <v>1.5526368618011475</v>
      </c>
      <c r="T367" s="74">
        <v>1.5348691940307617</v>
      </c>
      <c r="U367" s="74">
        <v>1.503270149230957</v>
      </c>
      <c r="V367" s="74">
        <v>1.48369300365448</v>
      </c>
      <c r="W367" s="74">
        <v>1.4692889451980591</v>
      </c>
      <c r="X367" s="74">
        <v>1.4619154930114746</v>
      </c>
      <c r="Y367" s="74">
        <v>1.4381688833236694</v>
      </c>
      <c r="Z367" s="74">
        <v>1.453947901725769</v>
      </c>
      <c r="AA367" s="74">
        <v>1.4616948366165161</v>
      </c>
      <c r="AB367" s="74">
        <v>1.4791207313537598</v>
      </c>
      <c r="AC367" s="74">
        <v>1.5114915370941162</v>
      </c>
      <c r="AD367" s="74">
        <v>1.4936628341674805</v>
      </c>
      <c r="AE367" s="74">
        <v>1.4812109470367432</v>
      </c>
      <c r="AF367" s="74">
        <v>1.4779396057128906</v>
      </c>
      <c r="AG367" s="74">
        <v>-0.10745921730995178</v>
      </c>
      <c r="AH367" s="74">
        <v>-0.10623237490653992</v>
      </c>
      <c r="AI367" s="74">
        <v>-0.12357499450445175</v>
      </c>
      <c r="AJ367" s="74">
        <v>-0.12437921017408371</v>
      </c>
      <c r="AK367" s="74">
        <v>-0.1159675121307373</v>
      </c>
      <c r="AL367" s="74">
        <v>-0.11326942592859268</v>
      </c>
      <c r="AM367" s="74">
        <v>-0.13226424157619476</v>
      </c>
      <c r="AN367" s="74">
        <v>-0.12873263657093048</v>
      </c>
      <c r="AO367" s="74">
        <v>-0.12378560751676559</v>
      </c>
      <c r="AP367" s="74">
        <v>-0.10249325633049011</v>
      </c>
      <c r="AQ367" s="74">
        <v>-0.11827277392148972</v>
      </c>
      <c r="AR367" s="74">
        <v>-0.12981502711772919</v>
      </c>
      <c r="AS367" s="74">
        <v>-0.12910258769989014</v>
      </c>
      <c r="AT367" s="74">
        <v>-0.13382504880428314</v>
      </c>
      <c r="AU367" s="74">
        <v>-0.14621347188949585</v>
      </c>
      <c r="AV367" s="74">
        <v>-0.14702209830284119</v>
      </c>
      <c r="AW367" s="74">
        <v>-0.11959071457386017</v>
      </c>
      <c r="AX367" s="74">
        <v>-8.1995859742164612E-2</v>
      </c>
      <c r="AY367" s="74">
        <v>-8.1554979085922241E-2</v>
      </c>
      <c r="AZ367" s="74">
        <v>-0.11895944178104401</v>
      </c>
      <c r="BA367" s="74">
        <v>-0.11683705449104309</v>
      </c>
      <c r="BB367" s="74">
        <v>-0.12183213233947754</v>
      </c>
      <c r="BC367" s="74">
        <v>-0.12492887675762177</v>
      </c>
      <c r="BD367" s="74">
        <v>-0.12418124079704285</v>
      </c>
      <c r="BE367" s="74">
        <v>-4.8210281878709793E-2</v>
      </c>
      <c r="BF367" s="74">
        <v>-4.6790529042482376E-2</v>
      </c>
      <c r="BG367" s="74">
        <v>-6.8768851459026337E-2</v>
      </c>
      <c r="BH367" s="74">
        <v>-6.9456689059734344E-2</v>
      </c>
      <c r="BI367" s="74">
        <v>-5.8565840125083923E-2</v>
      </c>
      <c r="BJ367" s="74">
        <v>-5.4552100598812103E-2</v>
      </c>
      <c r="BK367" s="74">
        <v>-7.3202535510063171E-2</v>
      </c>
      <c r="BL367" s="74">
        <v>-6.9878071546554565E-2</v>
      </c>
      <c r="BM367" s="74">
        <v>-6.4327716827392578E-2</v>
      </c>
      <c r="BN367" s="74">
        <v>-4.3600693345069885E-2</v>
      </c>
      <c r="BO367" s="74">
        <v>-6.001783162355423E-2</v>
      </c>
      <c r="BP367" s="74">
        <v>-7.1387447416782379E-2</v>
      </c>
      <c r="BQ367" s="74">
        <v>-7.0498168468475342E-2</v>
      </c>
      <c r="BR367" s="74">
        <v>-7.6234117150306702E-2</v>
      </c>
      <c r="BS367" s="74">
        <v>-8.8922053575515747E-2</v>
      </c>
      <c r="BT367" s="74">
        <v>-8.8766977190971375E-2</v>
      </c>
      <c r="BU367" s="74">
        <v>-6.0106977820396423E-2</v>
      </c>
      <c r="BV367" s="74">
        <v>-1.5185539610683918E-2</v>
      </c>
      <c r="BW367" s="74">
        <v>-1.5628449618816376E-2</v>
      </c>
      <c r="BX367" s="74">
        <v>-5.9747207909822464E-2</v>
      </c>
      <c r="BY367" s="74">
        <v>-6.0185372829437256E-2</v>
      </c>
      <c r="BZ367" s="74">
        <v>-6.4930014312267303E-2</v>
      </c>
      <c r="CA367" s="74">
        <v>-6.946265697479248E-2</v>
      </c>
      <c r="CB367" s="74">
        <v>-6.9299936294555664E-2</v>
      </c>
      <c r="CC367" s="74">
        <v>-7.1746436879038811E-3</v>
      </c>
      <c r="CD367" s="74">
        <v>-5.6212949566543102E-3</v>
      </c>
      <c r="CE367" s="74">
        <v>-3.0810283496975899E-2</v>
      </c>
      <c r="CF367" s="74">
        <v>-3.1417537480592728E-2</v>
      </c>
      <c r="CG367" s="74">
        <v>-1.8809618428349495E-2</v>
      </c>
      <c r="CH367" s="74">
        <v>-1.3884658925235271E-2</v>
      </c>
      <c r="CI367" s="74">
        <v>-3.2296590507030487E-2</v>
      </c>
      <c r="CJ367" s="74">
        <v>-2.91155856102705E-2</v>
      </c>
      <c r="CK367" s="74">
        <v>-2.314736507833004E-2</v>
      </c>
      <c r="CL367" s="74">
        <v>-2.8118807822465897E-3</v>
      </c>
      <c r="CM367" s="74">
        <v>-1.9670639187097549E-2</v>
      </c>
      <c r="CN367" s="74">
        <v>-3.092067688703537E-2</v>
      </c>
      <c r="CO367" s="74">
        <v>-2.9908929020166397E-2</v>
      </c>
      <c r="CP367" s="74">
        <v>-3.6346808075904846E-2</v>
      </c>
      <c r="CQ367" s="74">
        <v>-4.924219474196434E-2</v>
      </c>
      <c r="CR367" s="74">
        <v>-4.8419643193483353E-2</v>
      </c>
      <c r="CS367" s="74">
        <v>-1.8908726051449776E-2</v>
      </c>
      <c r="CT367" s="74">
        <v>3.1087085604667664E-2</v>
      </c>
      <c r="CU367" s="74">
        <v>3.003205917775631E-2</v>
      </c>
      <c r="CV367" s="74">
        <v>-1.8736997619271278E-2</v>
      </c>
      <c r="CW367" s="74">
        <v>-2.0948583260178566E-2</v>
      </c>
      <c r="CX367" s="74">
        <v>-2.5519777089357376E-2</v>
      </c>
      <c r="CY367" s="74">
        <v>-3.1046921387314796E-2</v>
      </c>
      <c r="CZ367" s="74">
        <v>-3.1289320439100266E-2</v>
      </c>
      <c r="DA367" s="74">
        <v>3.3860988914966583E-2</v>
      </c>
      <c r="DB367" s="74">
        <v>3.5547941923141479E-2</v>
      </c>
      <c r="DC367" s="74">
        <v>7.14828260242939E-3</v>
      </c>
      <c r="DD367" s="74">
        <v>6.6216210834681988E-3</v>
      </c>
      <c r="DE367" s="74">
        <v>2.0946605131030083E-2</v>
      </c>
      <c r="DF367" s="74">
        <v>2.6782780885696411E-2</v>
      </c>
      <c r="DG367" s="74">
        <v>8.6093544960021973E-3</v>
      </c>
      <c r="DH367" s="74">
        <v>1.1646906845271587E-2</v>
      </c>
      <c r="DI367" s="74">
        <v>1.80329829454422E-2</v>
      </c>
      <c r="DJ367" s="74">
        <v>3.7976928055286407E-2</v>
      </c>
      <c r="DK367" s="74">
        <v>2.067655511200428E-2</v>
      </c>
      <c r="DL367" s="74">
        <v>9.5460852608084679E-3</v>
      </c>
      <c r="DM367" s="74">
        <v>1.0680306702852249E-2</v>
      </c>
      <c r="DN367" s="74">
        <v>3.540493780747056E-3</v>
      </c>
      <c r="DO367" s="74">
        <v>-9.5623321831226349E-3</v>
      </c>
      <c r="DP367" s="74">
        <v>-8.0723157152533531E-3</v>
      </c>
      <c r="DQ367" s="74">
        <v>2.228952944278717E-2</v>
      </c>
      <c r="DR367" s="74">
        <v>7.7359713613986969E-2</v>
      </c>
      <c r="DS367" s="74">
        <v>7.5692564249038696E-2</v>
      </c>
      <c r="DT367" s="74">
        <v>2.2273216396570206E-2</v>
      </c>
      <c r="DU367" s="74">
        <v>1.8288208171725273E-2</v>
      </c>
      <c r="DV367" s="74">
        <v>1.3890460133552551E-2</v>
      </c>
      <c r="DW367" s="74">
        <v>7.3688183911144733E-3</v>
      </c>
      <c r="DX367" s="74">
        <v>6.7212982103228569E-3</v>
      </c>
      <c r="DY367" s="74">
        <v>9.3109928071498871E-2</v>
      </c>
      <c r="DZ367" s="74">
        <v>9.4989776611328125E-2</v>
      </c>
      <c r="EA367" s="74">
        <v>6.1954423785209656E-2</v>
      </c>
      <c r="EB367" s="74">
        <v>6.1544124037027359E-2</v>
      </c>
      <c r="EC367" s="74">
        <v>7.8348278999328613E-2</v>
      </c>
      <c r="ED367" s="74">
        <v>8.550010621547699E-2</v>
      </c>
      <c r="EE367" s="74">
        <v>6.7671038210391998E-2</v>
      </c>
      <c r="EF367" s="74">
        <v>7.0501469075679779E-2</v>
      </c>
      <c r="EG367" s="74">
        <v>7.7490866184234619E-2</v>
      </c>
      <c r="EH367" s="74">
        <v>9.6869498491287231E-2</v>
      </c>
      <c r="EI367" s="74">
        <v>7.8931495547294617E-2</v>
      </c>
      <c r="EJ367" s="74">
        <v>6.797366589307785E-2</v>
      </c>
      <c r="EK367" s="74">
        <v>6.9284714758396149E-2</v>
      </c>
      <c r="EL367" s="74">
        <v>6.1131425201892853E-2</v>
      </c>
      <c r="EM367" s="74">
        <v>4.7729086130857468E-2</v>
      </c>
      <c r="EN367" s="74">
        <v>5.018281564116478E-2</v>
      </c>
      <c r="EO367" s="74">
        <v>8.1773266196250916E-2</v>
      </c>
      <c r="EP367" s="74">
        <v>0.14417003095149994</v>
      </c>
      <c r="EQ367" s="74">
        <v>0.14161908626556396</v>
      </c>
      <c r="ER367" s="74">
        <v>8.1485442817211151E-2</v>
      </c>
      <c r="ES367" s="74">
        <v>7.4939906597137451E-2</v>
      </c>
      <c r="ET367" s="74">
        <v>7.0792578160762787E-2</v>
      </c>
      <c r="EU367" s="74">
        <v>6.2835045158863068E-2</v>
      </c>
      <c r="EV367" s="74">
        <v>6.1602592468261719E-2</v>
      </c>
      <c r="EW367" s="74">
        <v>50.434711456298828</v>
      </c>
      <c r="EX367" s="74">
        <v>49.579597473144531</v>
      </c>
      <c r="EY367" s="74">
        <v>49.160408020019531</v>
      </c>
      <c r="EZ367" s="74">
        <v>48.714389801025391</v>
      </c>
      <c r="FA367" s="74">
        <v>48.08209228515625</v>
      </c>
      <c r="FB367" s="74">
        <v>47.586757659912109</v>
      </c>
      <c r="FC367" s="74">
        <v>47.16162109375</v>
      </c>
      <c r="FD367" s="74">
        <v>47.170921325683594</v>
      </c>
      <c r="FE367" s="74">
        <v>49.315605163574219</v>
      </c>
      <c r="FF367" s="74">
        <v>52.886955261230469</v>
      </c>
      <c r="FG367" s="74">
        <v>56.235580444335938</v>
      </c>
      <c r="FH367" s="74">
        <v>58.787929534912109</v>
      </c>
      <c r="FI367" s="74">
        <v>60.234996795654297</v>
      </c>
      <c r="FJ367" s="74">
        <v>61.427322387695313</v>
      </c>
      <c r="FK367" s="74">
        <v>61.71563720703125</v>
      </c>
      <c r="FL367" s="74">
        <v>61.799961090087891</v>
      </c>
      <c r="FM367" s="74">
        <v>61.312629699707031</v>
      </c>
      <c r="FN367" s="74">
        <v>60.326198577880859</v>
      </c>
      <c r="FO367" s="74">
        <v>58.645298004150391</v>
      </c>
      <c r="FP367" s="74">
        <v>56.187553405761719</v>
      </c>
      <c r="FQ367" s="74">
        <v>54.496883392333984</v>
      </c>
      <c r="FR367" s="74">
        <v>53.273857116699219</v>
      </c>
      <c r="FS367" s="74">
        <v>52.43682861328125</v>
      </c>
      <c r="FT367" s="74">
        <v>51.785831451416016</v>
      </c>
      <c r="FU367" s="74">
        <v>7.3512561619281769E-2</v>
      </c>
      <c r="FV367" s="74">
        <v>0.1603284478187561</v>
      </c>
      <c r="FW367" s="74">
        <v>7.7405527234077454E-2</v>
      </c>
      <c r="FX367" s="74">
        <v>0.15583068132400513</v>
      </c>
      <c r="FY367" s="74">
        <v>0</v>
      </c>
      <c r="FZ367" s="74">
        <v>26</v>
      </c>
      <c r="GA367" s="74">
        <v>4.0100488662719727</v>
      </c>
      <c r="GB367" s="74">
        <v>32.780180349946022</v>
      </c>
      <c r="GC367" s="74">
        <v>1</v>
      </c>
      <c r="GD367" s="74">
        <v>1</v>
      </c>
      <c r="GE367" s="74">
        <v>6</v>
      </c>
      <c r="GF367" s="74">
        <v>1</v>
      </c>
      <c r="GG367" t="s">
        <v>234</v>
      </c>
      <c r="GH367" t="s">
        <v>235</v>
      </c>
      <c r="GI367" t="s">
        <v>236</v>
      </c>
      <c r="GJ367" s="47"/>
      <c r="GK367" s="30"/>
    </row>
    <row r="368" spans="1:193" x14ac:dyDescent="0.2">
      <c r="A368" t="s">
        <v>175</v>
      </c>
      <c r="B368" t="s">
        <v>233</v>
      </c>
      <c r="C368" t="s">
        <v>181</v>
      </c>
      <c r="D368" t="s">
        <v>256</v>
      </c>
      <c r="E368" t="s">
        <v>187</v>
      </c>
      <c r="F368" t="s">
        <v>264</v>
      </c>
      <c r="G368" t="s">
        <v>274</v>
      </c>
      <c r="H368" s="74">
        <v>46</v>
      </c>
      <c r="I368" s="74">
        <v>1.0013065338134766</v>
      </c>
      <c r="J368" s="74">
        <v>0.99938106536865234</v>
      </c>
      <c r="K368" s="74">
        <v>0.9695245623588562</v>
      </c>
      <c r="L368" s="74">
        <v>0.96728968620300293</v>
      </c>
      <c r="M368" s="74">
        <v>0.97352683544158936</v>
      </c>
      <c r="N368" s="74">
        <v>0.99976849555969238</v>
      </c>
      <c r="O368" s="74">
        <v>0.93969345092773438</v>
      </c>
      <c r="P368" s="74">
        <v>0.95501154661178589</v>
      </c>
      <c r="Q368" s="74">
        <v>1.0154019594192505</v>
      </c>
      <c r="R368" s="74">
        <v>1.0371168851852417</v>
      </c>
      <c r="S368" s="74">
        <v>1.0388075113296509</v>
      </c>
      <c r="T368" s="74">
        <v>1.0390890836715698</v>
      </c>
      <c r="U368" s="74">
        <v>1.0425925254821777</v>
      </c>
      <c r="V368" s="74">
        <v>1.0430294275283813</v>
      </c>
      <c r="W368" s="74">
        <v>1.0355138778686523</v>
      </c>
      <c r="X368" s="74">
        <v>1.0285124778747559</v>
      </c>
      <c r="Y368" s="74">
        <v>1.0332988500595093</v>
      </c>
      <c r="Z368" s="74">
        <v>1.0214494466781616</v>
      </c>
      <c r="AA368" s="74">
        <v>0.99953740835189819</v>
      </c>
      <c r="AB368" s="74">
        <v>0.98519271612167358</v>
      </c>
      <c r="AC368" s="74">
        <v>0.99501502513885498</v>
      </c>
      <c r="AD368" s="74">
        <v>0.99801087379455566</v>
      </c>
      <c r="AE368" s="74">
        <v>0.9935992956161499</v>
      </c>
      <c r="AF368" s="74">
        <v>0.99039703607559204</v>
      </c>
      <c r="AG368" s="74">
        <v>-0.10745921730995178</v>
      </c>
      <c r="AH368" s="74">
        <v>-0.10623239725828171</v>
      </c>
      <c r="AI368" s="74">
        <v>-0.12357499450445175</v>
      </c>
      <c r="AJ368" s="74">
        <v>-0.12437919527292252</v>
      </c>
      <c r="AK368" s="74">
        <v>-0.1159675121307373</v>
      </c>
      <c r="AL368" s="74">
        <v>-0.11326942592859268</v>
      </c>
      <c r="AM368" s="74">
        <v>-0.13226422667503357</v>
      </c>
      <c r="AN368" s="74">
        <v>-0.12873265147209167</v>
      </c>
      <c r="AO368" s="74">
        <v>-0.1237855926156044</v>
      </c>
      <c r="AP368" s="74">
        <v>-0.10249325633049011</v>
      </c>
      <c r="AQ368" s="74">
        <v>-0.11827276647090912</v>
      </c>
      <c r="AR368" s="74">
        <v>-0.1298149973154068</v>
      </c>
      <c r="AS368" s="74">
        <v>-0.12910258769989014</v>
      </c>
      <c r="AT368" s="74">
        <v>-0.13382504880428314</v>
      </c>
      <c r="AU368" s="74">
        <v>-0.14621348679065704</v>
      </c>
      <c r="AV368" s="74">
        <v>-0.14702209830284119</v>
      </c>
      <c r="AW368" s="74">
        <v>-0.11959071457386017</v>
      </c>
      <c r="AX368" s="74">
        <v>-8.1995874643325806E-2</v>
      </c>
      <c r="AY368" s="74">
        <v>-8.1554979085922241E-2</v>
      </c>
      <c r="AZ368" s="74">
        <v>-0.11895943433046341</v>
      </c>
      <c r="BA368" s="74">
        <v>-0.11683705449104309</v>
      </c>
      <c r="BB368" s="74">
        <v>-0.12183214724063873</v>
      </c>
      <c r="BC368" s="74">
        <v>-0.12492889165878296</v>
      </c>
      <c r="BD368" s="74">
        <v>-0.12418124079704285</v>
      </c>
      <c r="BE368" s="74">
        <v>-4.8210278153419495E-2</v>
      </c>
      <c r="BF368" s="74">
        <v>-4.6790536493062973E-2</v>
      </c>
      <c r="BG368" s="74">
        <v>-6.8768851459026337E-2</v>
      </c>
      <c r="BH368" s="74">
        <v>-6.9456689059734344E-2</v>
      </c>
      <c r="BI368" s="74">
        <v>-5.8565843850374222E-2</v>
      </c>
      <c r="BJ368" s="74">
        <v>-5.4552100598812103E-2</v>
      </c>
      <c r="BK368" s="74">
        <v>-7.3202528059482574E-2</v>
      </c>
      <c r="BL368" s="74">
        <v>-6.9878071546554565E-2</v>
      </c>
      <c r="BM368" s="74">
        <v>-6.4327716827392578E-2</v>
      </c>
      <c r="BN368" s="74">
        <v>-4.3600693345069885E-2</v>
      </c>
      <c r="BO368" s="74">
        <v>-6.0017827898263931E-2</v>
      </c>
      <c r="BP368" s="74">
        <v>-7.1387432515621185E-2</v>
      </c>
      <c r="BQ368" s="74">
        <v>-7.0498168468475342E-2</v>
      </c>
      <c r="BR368" s="74">
        <v>-7.6234117150306702E-2</v>
      </c>
      <c r="BS368" s="74">
        <v>-8.8922061026096344E-2</v>
      </c>
      <c r="BT368" s="74">
        <v>-8.8766977190971375E-2</v>
      </c>
      <c r="BU368" s="74">
        <v>-6.0106977820396423E-2</v>
      </c>
      <c r="BV368" s="74">
        <v>-1.5185547061264515E-2</v>
      </c>
      <c r="BW368" s="74">
        <v>-1.5628447756171227E-2</v>
      </c>
      <c r="BX368" s="74">
        <v>-5.9747207909822464E-2</v>
      </c>
      <c r="BY368" s="74">
        <v>-6.0185372829437256E-2</v>
      </c>
      <c r="BZ368" s="74">
        <v>-6.49300217628479E-2</v>
      </c>
      <c r="CA368" s="74">
        <v>-6.946265697479248E-2</v>
      </c>
      <c r="CB368" s="74">
        <v>-6.9299936294555664E-2</v>
      </c>
      <c r="CC368" s="74">
        <v>-7.1746436879038811E-3</v>
      </c>
      <c r="CD368" s="74">
        <v>-5.6212949566543102E-3</v>
      </c>
      <c r="CE368" s="74">
        <v>-3.0810283496975899E-2</v>
      </c>
      <c r="CF368" s="74">
        <v>-3.1417537480592728E-2</v>
      </c>
      <c r="CG368" s="74">
        <v>-1.8809620290994644E-2</v>
      </c>
      <c r="CH368" s="74">
        <v>-1.3884658925235271E-2</v>
      </c>
      <c r="CI368" s="74">
        <v>-3.2296590507030487E-2</v>
      </c>
      <c r="CJ368" s="74">
        <v>-2.9115583747625351E-2</v>
      </c>
      <c r="CK368" s="74">
        <v>-2.3147363215684891E-2</v>
      </c>
      <c r="CL368" s="74">
        <v>-2.8118803165853024E-3</v>
      </c>
      <c r="CM368" s="74">
        <v>-1.96706373244524E-2</v>
      </c>
      <c r="CN368" s="74">
        <v>-3.092067688703537E-2</v>
      </c>
      <c r="CO368" s="74">
        <v>-2.9908927157521248E-2</v>
      </c>
      <c r="CP368" s="74">
        <v>-3.6346808075904846E-2</v>
      </c>
      <c r="CQ368" s="74">
        <v>-4.9242198467254639E-2</v>
      </c>
      <c r="CR368" s="74">
        <v>-4.8419646918773651E-2</v>
      </c>
      <c r="CS368" s="74">
        <v>-1.8908726051449776E-2</v>
      </c>
      <c r="CT368" s="74">
        <v>3.1087081879377365E-2</v>
      </c>
      <c r="CU368" s="74">
        <v>3.0032062903046608E-2</v>
      </c>
      <c r="CV368" s="74">
        <v>-1.8736999481916428E-2</v>
      </c>
      <c r="CW368" s="74">
        <v>-2.0948583260178566E-2</v>
      </c>
      <c r="CX368" s="74">
        <v>-2.5519775226712227E-2</v>
      </c>
      <c r="CY368" s="74">
        <v>-3.1046919524669647E-2</v>
      </c>
      <c r="CZ368" s="74">
        <v>-3.1289320439100266E-2</v>
      </c>
      <c r="DA368" s="74">
        <v>3.3860988914966583E-2</v>
      </c>
      <c r="DB368" s="74">
        <v>3.5547949373722076E-2</v>
      </c>
      <c r="DC368" s="74">
        <v>7.1482835337519646E-3</v>
      </c>
      <c r="DD368" s="74">
        <v>6.6216196864843369E-3</v>
      </c>
      <c r="DE368" s="74">
        <v>2.0946603268384933E-2</v>
      </c>
      <c r="DF368" s="74">
        <v>2.6782780885696411E-2</v>
      </c>
      <c r="DG368" s="74">
        <v>8.6093544960021973E-3</v>
      </c>
      <c r="DH368" s="74">
        <v>1.1646906845271587E-2</v>
      </c>
      <c r="DI368" s="74">
        <v>1.8032984808087349E-2</v>
      </c>
      <c r="DJ368" s="74">
        <v>3.7976928055286407E-2</v>
      </c>
      <c r="DK368" s="74">
        <v>2.067655511200428E-2</v>
      </c>
      <c r="DL368" s="74">
        <v>9.546082466840744E-3</v>
      </c>
      <c r="DM368" s="74">
        <v>1.0680307634174824E-2</v>
      </c>
      <c r="DN368" s="74">
        <v>3.5404954105615616E-3</v>
      </c>
      <c r="DO368" s="74">
        <v>-9.5623331144452095E-3</v>
      </c>
      <c r="DP368" s="74">
        <v>-8.0723203718662262E-3</v>
      </c>
      <c r="DQ368" s="74">
        <v>2.228952944278717E-2</v>
      </c>
      <c r="DR368" s="74">
        <v>7.7359713613986969E-2</v>
      </c>
      <c r="DS368" s="74">
        <v>7.5692571699619293E-2</v>
      </c>
      <c r="DT368" s="74">
        <v>2.2273208945989609E-2</v>
      </c>
      <c r="DU368" s="74">
        <v>1.8288206309080124E-2</v>
      </c>
      <c r="DV368" s="74">
        <v>1.3890466652810574E-2</v>
      </c>
      <c r="DW368" s="74">
        <v>7.3688211850821972E-3</v>
      </c>
      <c r="DX368" s="74">
        <v>6.7212972790002823E-3</v>
      </c>
      <c r="DY368" s="74">
        <v>9.3109928071498871E-2</v>
      </c>
      <c r="DZ368" s="74">
        <v>9.4989798963069916E-2</v>
      </c>
      <c r="EA368" s="74">
        <v>6.1954431235790253E-2</v>
      </c>
      <c r="EB368" s="74">
        <v>6.1544116586446762E-2</v>
      </c>
      <c r="EC368" s="74">
        <v>7.8348278999328613E-2</v>
      </c>
      <c r="ED368" s="74">
        <v>8.5500113666057587E-2</v>
      </c>
      <c r="EE368" s="74">
        <v>6.7671038210391998E-2</v>
      </c>
      <c r="EF368" s="74">
        <v>7.0501469075679779E-2</v>
      </c>
      <c r="EG368" s="74">
        <v>7.7490866184234619E-2</v>
      </c>
      <c r="EH368" s="74">
        <v>9.6869498491287231E-2</v>
      </c>
      <c r="EI368" s="74">
        <v>7.8931495547294617E-2</v>
      </c>
      <c r="EJ368" s="74">
        <v>6.7973658442497253E-2</v>
      </c>
      <c r="EK368" s="74">
        <v>6.9284714758396149E-2</v>
      </c>
      <c r="EL368" s="74">
        <v>6.1131425201892853E-2</v>
      </c>
      <c r="EM368" s="74">
        <v>4.7729093581438065E-2</v>
      </c>
      <c r="EN368" s="74">
        <v>5.018281564116478E-2</v>
      </c>
      <c r="EO368" s="74">
        <v>8.1773258745670319E-2</v>
      </c>
      <c r="EP368" s="74">
        <v>0.14417004585266113</v>
      </c>
      <c r="EQ368" s="74">
        <v>0.14161908626556396</v>
      </c>
      <c r="ER368" s="74">
        <v>8.1485435366630554E-2</v>
      </c>
      <c r="ES368" s="74">
        <v>7.4939899146556854E-2</v>
      </c>
      <c r="ET368" s="74">
        <v>7.0792600512504578E-2</v>
      </c>
      <c r="EU368" s="74">
        <v>6.2835045158863068E-2</v>
      </c>
      <c r="EV368" s="74">
        <v>6.1602592468261719E-2</v>
      </c>
      <c r="EW368" s="74">
        <v>55.111660003662109</v>
      </c>
      <c r="EX368" s="74">
        <v>54.362392425537109</v>
      </c>
      <c r="EY368" s="74">
        <v>53.605564117431641</v>
      </c>
      <c r="EZ368" s="74">
        <v>52.788421630859375</v>
      </c>
      <c r="FA368" s="74">
        <v>52.111228942871094</v>
      </c>
      <c r="FB368" s="74">
        <v>51.649116516113281</v>
      </c>
      <c r="FC368" s="74">
        <v>51.403396606445313</v>
      </c>
      <c r="FD368" s="74">
        <v>52.331264495849609</v>
      </c>
      <c r="FE368" s="74">
        <v>55.466911315917969</v>
      </c>
      <c r="FF368" s="74">
        <v>59.241756439208984</v>
      </c>
      <c r="FG368" s="74">
        <v>63.128864288330078</v>
      </c>
      <c r="FH368" s="74">
        <v>66.154853820800781</v>
      </c>
      <c r="FI368" s="74">
        <v>67.982498168945313</v>
      </c>
      <c r="FJ368" s="74">
        <v>68.911094665527344</v>
      </c>
      <c r="FK368" s="74">
        <v>69.719490051269531</v>
      </c>
      <c r="FL368" s="74">
        <v>69.866172790527344</v>
      </c>
      <c r="FM368" s="74">
        <v>69.702186584472656</v>
      </c>
      <c r="FN368" s="74">
        <v>67.710563659667969</v>
      </c>
      <c r="FO368" s="74">
        <v>65.464691162109375</v>
      </c>
      <c r="FP368" s="74">
        <v>62.509517669677734</v>
      </c>
      <c r="FQ368" s="74">
        <v>59.914176940917969</v>
      </c>
      <c r="FR368" s="74">
        <v>58.557098388671875</v>
      </c>
      <c r="FS368" s="74">
        <v>57.3756103515625</v>
      </c>
      <c r="FT368" s="74">
        <v>56.342639923095703</v>
      </c>
      <c r="FU368" s="74">
        <v>7.3512569069862366E-2</v>
      </c>
      <c r="FV368" s="74">
        <v>0.1603284478187561</v>
      </c>
      <c r="FW368" s="74">
        <v>7.7405519783496857E-2</v>
      </c>
      <c r="FX368" s="74">
        <v>0.15583068132400513</v>
      </c>
      <c r="FY368" s="74">
        <v>0</v>
      </c>
      <c r="FZ368" s="74">
        <v>44</v>
      </c>
      <c r="GA368" s="74">
        <v>4.0510435104370117</v>
      </c>
      <c r="GB368" s="74">
        <v>42.197060495615005</v>
      </c>
      <c r="GC368" s="74">
        <v>1</v>
      </c>
      <c r="GD368" s="74">
        <v>1</v>
      </c>
      <c r="GE368" s="74">
        <v>6</v>
      </c>
      <c r="GF368" s="74">
        <v>1</v>
      </c>
      <c r="GG368" t="s">
        <v>234</v>
      </c>
      <c r="GH368" t="s">
        <v>235</v>
      </c>
      <c r="GI368" t="s">
        <v>236</v>
      </c>
      <c r="GJ368" s="47"/>
      <c r="GK368" s="30"/>
    </row>
    <row r="369" spans="1:193" x14ac:dyDescent="0.2">
      <c r="A369" t="s">
        <v>175</v>
      </c>
      <c r="B369" t="s">
        <v>233</v>
      </c>
      <c r="C369" t="s">
        <v>181</v>
      </c>
      <c r="D369" t="s">
        <v>256</v>
      </c>
      <c r="E369" t="s">
        <v>188</v>
      </c>
      <c r="F369" t="s">
        <v>264</v>
      </c>
      <c r="G369" t="s">
        <v>274</v>
      </c>
      <c r="H369" s="74">
        <v>46</v>
      </c>
      <c r="I369" s="74">
        <v>0.94424581527709961</v>
      </c>
      <c r="J369" s="74">
        <v>0.95404702425003052</v>
      </c>
      <c r="K369" s="74">
        <v>0.94534534215927124</v>
      </c>
      <c r="L369" s="74">
        <v>0.93979525566101074</v>
      </c>
      <c r="M369" s="74">
        <v>0.93382388353347778</v>
      </c>
      <c r="N369" s="74">
        <v>0.9359208345413208</v>
      </c>
      <c r="O369" s="74">
        <v>0.89467692375183105</v>
      </c>
      <c r="P369" s="74">
        <v>0.9088280200958252</v>
      </c>
      <c r="Q369" s="74">
        <v>0.95762652158737183</v>
      </c>
      <c r="R369" s="74">
        <v>0.99756419658660889</v>
      </c>
      <c r="S369" s="74">
        <v>0.98362869024276733</v>
      </c>
      <c r="T369" s="74">
        <v>0.9979097843170166</v>
      </c>
      <c r="U369" s="74">
        <v>1.0227283239364624</v>
      </c>
      <c r="V369" s="74">
        <v>1.0450233221054077</v>
      </c>
      <c r="W369" s="74">
        <v>1.0626375675201416</v>
      </c>
      <c r="X369" s="74">
        <v>1.0522197484970093</v>
      </c>
      <c r="Y369" s="74">
        <v>1.0454695224761963</v>
      </c>
      <c r="Z369" s="74">
        <v>1.0331250429153442</v>
      </c>
      <c r="AA369" s="74">
        <v>1.0021790266036987</v>
      </c>
      <c r="AB369" s="74">
        <v>0.95064318180084229</v>
      </c>
      <c r="AC369" s="74">
        <v>0.95049214363098145</v>
      </c>
      <c r="AD369" s="74">
        <v>0.94105285406112671</v>
      </c>
      <c r="AE369" s="74">
        <v>0.94282180070877075</v>
      </c>
      <c r="AF369" s="74">
        <v>0.94512081146240234</v>
      </c>
      <c r="AG369" s="74">
        <v>-0.10745921730995178</v>
      </c>
      <c r="AH369" s="74">
        <v>-0.10623239725828171</v>
      </c>
      <c r="AI369" s="74">
        <v>-0.12357500940561295</v>
      </c>
      <c r="AJ369" s="74">
        <v>-0.12437921017408371</v>
      </c>
      <c r="AK369" s="74">
        <v>-0.1159675121307373</v>
      </c>
      <c r="AL369" s="74">
        <v>-0.11326942592859268</v>
      </c>
      <c r="AM369" s="74">
        <v>-0.13226422667503357</v>
      </c>
      <c r="AN369" s="74">
        <v>-0.12873265147209167</v>
      </c>
      <c r="AO369" s="74">
        <v>-0.12378560751676559</v>
      </c>
      <c r="AP369" s="74">
        <v>-0.10249325633049011</v>
      </c>
      <c r="AQ369" s="74">
        <v>-0.11827276647090912</v>
      </c>
      <c r="AR369" s="74">
        <v>-0.12981501221656799</v>
      </c>
      <c r="AS369" s="74">
        <v>-0.12910258769989014</v>
      </c>
      <c r="AT369" s="74">
        <v>-0.13382504880428314</v>
      </c>
      <c r="AU369" s="74">
        <v>-0.14621348679065704</v>
      </c>
      <c r="AV369" s="74">
        <v>-0.14702209830284119</v>
      </c>
      <c r="AW369" s="74">
        <v>-0.11959071457386017</v>
      </c>
      <c r="AX369" s="74">
        <v>-8.1995874643325806E-2</v>
      </c>
      <c r="AY369" s="74">
        <v>-8.1554993987083435E-2</v>
      </c>
      <c r="AZ369" s="74">
        <v>-0.11895943433046341</v>
      </c>
      <c r="BA369" s="74">
        <v>-0.11683706939220428</v>
      </c>
      <c r="BB369" s="74">
        <v>-0.12183214724063873</v>
      </c>
      <c r="BC369" s="74">
        <v>-0.12492889165878296</v>
      </c>
      <c r="BD369" s="74">
        <v>-0.12418122589588165</v>
      </c>
      <c r="BE369" s="74">
        <v>-4.8210278153419495E-2</v>
      </c>
      <c r="BF369" s="74">
        <v>-4.6790536493062973E-2</v>
      </c>
      <c r="BG369" s="74">
        <v>-6.8768851459026337E-2</v>
      </c>
      <c r="BH369" s="74">
        <v>-6.9456696510314941E-2</v>
      </c>
      <c r="BI369" s="74">
        <v>-5.8565840125083923E-2</v>
      </c>
      <c r="BJ369" s="74">
        <v>-5.4552100598812103E-2</v>
      </c>
      <c r="BK369" s="74">
        <v>-7.3202535510063171E-2</v>
      </c>
      <c r="BL369" s="74">
        <v>-6.9878071546554565E-2</v>
      </c>
      <c r="BM369" s="74">
        <v>-6.4327716827392578E-2</v>
      </c>
      <c r="BN369" s="74">
        <v>-4.3600693345069885E-2</v>
      </c>
      <c r="BO369" s="74">
        <v>-6.001783162355423E-2</v>
      </c>
      <c r="BP369" s="74">
        <v>-7.1387439966201782E-2</v>
      </c>
      <c r="BQ369" s="74">
        <v>-7.0498168468475342E-2</v>
      </c>
      <c r="BR369" s="74">
        <v>-7.6234117150306702E-2</v>
      </c>
      <c r="BS369" s="74">
        <v>-8.8922061026096344E-2</v>
      </c>
      <c r="BT369" s="74">
        <v>-8.8766969740390778E-2</v>
      </c>
      <c r="BU369" s="74">
        <v>-6.0106981545686722E-2</v>
      </c>
      <c r="BV369" s="74">
        <v>-1.5185544267296791E-2</v>
      </c>
      <c r="BW369" s="74">
        <v>-1.5628455206751823E-2</v>
      </c>
      <c r="BX369" s="74">
        <v>-5.9747207909822464E-2</v>
      </c>
      <c r="BY369" s="74">
        <v>-6.0185372829437256E-2</v>
      </c>
      <c r="BZ369" s="74">
        <v>-6.49300217628479E-2</v>
      </c>
      <c r="CA369" s="74">
        <v>-6.946265697479248E-2</v>
      </c>
      <c r="CB369" s="74">
        <v>-6.9299936294555664E-2</v>
      </c>
      <c r="CC369" s="74">
        <v>-7.1746427565813065E-3</v>
      </c>
      <c r="CD369" s="74">
        <v>-5.6212954223155975E-3</v>
      </c>
      <c r="CE369" s="74">
        <v>-3.0810283496975899E-2</v>
      </c>
      <c r="CF369" s="74">
        <v>-3.1417537480592728E-2</v>
      </c>
      <c r="CG369" s="74">
        <v>-1.8809618428349495E-2</v>
      </c>
      <c r="CH369" s="74">
        <v>-1.3884658925235271E-2</v>
      </c>
      <c r="CI369" s="74">
        <v>-3.2296590507030487E-2</v>
      </c>
      <c r="CJ369" s="74">
        <v>-2.9115581884980202E-2</v>
      </c>
      <c r="CK369" s="74">
        <v>-2.3147363215684891E-2</v>
      </c>
      <c r="CL369" s="74">
        <v>-2.8118803165853024E-3</v>
      </c>
      <c r="CM369" s="74">
        <v>-1.9670639187097549E-2</v>
      </c>
      <c r="CN369" s="74">
        <v>-3.092067688703537E-2</v>
      </c>
      <c r="CO369" s="74">
        <v>-2.9908927157521248E-2</v>
      </c>
      <c r="CP369" s="74">
        <v>-3.6346808075904846E-2</v>
      </c>
      <c r="CQ369" s="74">
        <v>-4.924219474196434E-2</v>
      </c>
      <c r="CR369" s="74">
        <v>-4.8419643193483353E-2</v>
      </c>
      <c r="CS369" s="74">
        <v>-1.8908726051449776E-2</v>
      </c>
      <c r="CT369" s="74">
        <v>3.1087085604667664E-2</v>
      </c>
      <c r="CU369" s="74">
        <v>3.0032061040401459E-2</v>
      </c>
      <c r="CV369" s="74">
        <v>-1.8736999481916428E-2</v>
      </c>
      <c r="CW369" s="74">
        <v>-2.0948583260178566E-2</v>
      </c>
      <c r="CX369" s="74">
        <v>-2.5519777089357376E-2</v>
      </c>
      <c r="CY369" s="74">
        <v>-3.1046919524669647E-2</v>
      </c>
      <c r="CZ369" s="74">
        <v>-3.1289320439100266E-2</v>
      </c>
      <c r="DA369" s="74">
        <v>3.3860988914966583E-2</v>
      </c>
      <c r="DB369" s="74">
        <v>3.5547945648431778E-2</v>
      </c>
      <c r="DC369" s="74">
        <v>7.1482858620584011E-3</v>
      </c>
      <c r="DD369" s="74">
        <v>6.6216196864843369E-3</v>
      </c>
      <c r="DE369" s="74">
        <v>2.0946603268384933E-2</v>
      </c>
      <c r="DF369" s="74">
        <v>2.6782780885696411E-2</v>
      </c>
      <c r="DG369" s="74">
        <v>8.6093572899699211E-3</v>
      </c>
      <c r="DH369" s="74">
        <v>1.1646912433207035E-2</v>
      </c>
      <c r="DI369" s="74">
        <v>1.8032988533377647E-2</v>
      </c>
      <c r="DJ369" s="74">
        <v>3.7976928055286407E-2</v>
      </c>
      <c r="DK369" s="74">
        <v>2.0676553249359131E-2</v>
      </c>
      <c r="DL369" s="74">
        <v>9.546082466840744E-3</v>
      </c>
      <c r="DM369" s="74">
        <v>1.0680307634174824E-2</v>
      </c>
      <c r="DN369" s="74">
        <v>3.5404954105615616E-3</v>
      </c>
      <c r="DO369" s="74">
        <v>-9.5623275265097618E-3</v>
      </c>
      <c r="DP369" s="74">
        <v>-8.0723157152533531E-3</v>
      </c>
      <c r="DQ369" s="74">
        <v>2.228953130543232E-2</v>
      </c>
      <c r="DR369" s="74">
        <v>7.7359713613986969E-2</v>
      </c>
      <c r="DS369" s="74">
        <v>7.569257915019989E-2</v>
      </c>
      <c r="DT369" s="74">
        <v>2.2273208945989609E-2</v>
      </c>
      <c r="DU369" s="74">
        <v>1.8288208171725273E-2</v>
      </c>
      <c r="DV369" s="74">
        <v>1.3890464790165424E-2</v>
      </c>
      <c r="DW369" s="74">
        <v>7.3688211850821972E-3</v>
      </c>
      <c r="DX369" s="74">
        <v>6.7212949506938457E-3</v>
      </c>
      <c r="DY369" s="74">
        <v>9.3109928071498871E-2</v>
      </c>
      <c r="DZ369" s="74">
        <v>9.4989798963069916E-2</v>
      </c>
      <c r="EA369" s="74">
        <v>6.1954431235790253E-2</v>
      </c>
      <c r="EB369" s="74">
        <v>6.1544124037027359E-2</v>
      </c>
      <c r="EC369" s="74">
        <v>7.8348271548748016E-2</v>
      </c>
      <c r="ED369" s="74">
        <v>8.5500113666057587E-2</v>
      </c>
      <c r="EE369" s="74">
        <v>6.7671045660972595E-2</v>
      </c>
      <c r="EF369" s="74">
        <v>7.0501476526260376E-2</v>
      </c>
      <c r="EG369" s="74">
        <v>7.7490873634815216E-2</v>
      </c>
      <c r="EH369" s="74">
        <v>9.6869498491287231E-2</v>
      </c>
      <c r="EI369" s="74">
        <v>7.8931495547294617E-2</v>
      </c>
      <c r="EJ369" s="74">
        <v>6.797366589307785E-2</v>
      </c>
      <c r="EK369" s="74">
        <v>6.9284714758396149E-2</v>
      </c>
      <c r="EL369" s="74">
        <v>6.1131425201892853E-2</v>
      </c>
      <c r="EM369" s="74">
        <v>4.7729097306728363E-2</v>
      </c>
      <c r="EN369" s="74">
        <v>5.0182819366455078E-2</v>
      </c>
      <c r="EO369" s="74">
        <v>8.1773266196250916E-2</v>
      </c>
      <c r="EP369" s="74">
        <v>0.14417004585266113</v>
      </c>
      <c r="EQ369" s="74">
        <v>0.14161910116672516</v>
      </c>
      <c r="ER369" s="74">
        <v>8.1485435366630554E-2</v>
      </c>
      <c r="ES369" s="74">
        <v>7.4939906597137451E-2</v>
      </c>
      <c r="ET369" s="74">
        <v>7.0792600512504578E-2</v>
      </c>
      <c r="EU369" s="74">
        <v>6.2835045158863068E-2</v>
      </c>
      <c r="EV369" s="74">
        <v>6.1602585017681122E-2</v>
      </c>
      <c r="EW369" s="74">
        <v>59.689289093017578</v>
      </c>
      <c r="EX369" s="74">
        <v>59.047584533691406</v>
      </c>
      <c r="EY369" s="74">
        <v>58.127964019775391</v>
      </c>
      <c r="EZ369" s="74">
        <v>57.374748229980469</v>
      </c>
      <c r="FA369" s="74">
        <v>56.407894134521484</v>
      </c>
      <c r="FB369" s="74">
        <v>55.861701965332031</v>
      </c>
      <c r="FC369" s="74">
        <v>55.791706085205078</v>
      </c>
      <c r="FD369" s="74">
        <v>58.589279174804688</v>
      </c>
      <c r="FE369" s="74">
        <v>62.868255615234375</v>
      </c>
      <c r="FF369" s="74">
        <v>67.084671020507813</v>
      </c>
      <c r="FG369" s="74">
        <v>70.355522155761719</v>
      </c>
      <c r="FH369" s="74">
        <v>73.037796020507813</v>
      </c>
      <c r="FI369" s="74">
        <v>75.456390380859375</v>
      </c>
      <c r="FJ369" s="74">
        <v>76.334121704101563</v>
      </c>
      <c r="FK369" s="74">
        <v>76.958290100097656</v>
      </c>
      <c r="FL369" s="74">
        <v>76.705894470214844</v>
      </c>
      <c r="FM369" s="74">
        <v>75.652778625488281</v>
      </c>
      <c r="FN369" s="74">
        <v>73.844139099121094</v>
      </c>
      <c r="FO369" s="74">
        <v>71.694557189941406</v>
      </c>
      <c r="FP369" s="74">
        <v>68.367935180664063</v>
      </c>
      <c r="FQ369" s="74">
        <v>65.296150207519531</v>
      </c>
      <c r="FR369" s="74">
        <v>63.281978607177734</v>
      </c>
      <c r="FS369" s="74">
        <v>61.712726593017578</v>
      </c>
      <c r="FT369" s="74">
        <v>60.584152221679688</v>
      </c>
      <c r="FU369" s="74">
        <v>7.3512569069862366E-2</v>
      </c>
      <c r="FV369" s="74">
        <v>0.1603284478187561</v>
      </c>
      <c r="FW369" s="74">
        <v>7.7405527234077454E-2</v>
      </c>
      <c r="FX369" s="74">
        <v>0.15583068132400513</v>
      </c>
      <c r="FY369" s="74">
        <v>0</v>
      </c>
      <c r="FZ369" s="74">
        <v>44</v>
      </c>
      <c r="GA369" s="74">
        <v>4.5830521583557129</v>
      </c>
      <c r="GB369" s="74">
        <v>43.783400967717171</v>
      </c>
      <c r="GC369" s="74">
        <v>1</v>
      </c>
      <c r="GD369" s="74">
        <v>1</v>
      </c>
      <c r="GE369" s="74">
        <v>6</v>
      </c>
      <c r="GF369" s="74">
        <v>1</v>
      </c>
      <c r="GG369" t="s">
        <v>234</v>
      </c>
      <c r="GH369" t="s">
        <v>235</v>
      </c>
      <c r="GI369" t="s">
        <v>236</v>
      </c>
      <c r="GJ369" s="47"/>
      <c r="GK369" s="30"/>
    </row>
    <row r="370" spans="1:193" x14ac:dyDescent="0.2">
      <c r="A370" t="s">
        <v>175</v>
      </c>
      <c r="B370" t="s">
        <v>233</v>
      </c>
      <c r="C370" t="s">
        <v>181</v>
      </c>
      <c r="D370" t="s">
        <v>256</v>
      </c>
      <c r="E370" t="s">
        <v>189</v>
      </c>
      <c r="F370" t="s">
        <v>264</v>
      </c>
      <c r="G370" t="s">
        <v>274</v>
      </c>
      <c r="H370" s="74">
        <v>51</v>
      </c>
      <c r="I370" s="74">
        <v>0.89963805675506592</v>
      </c>
      <c r="J370" s="74">
        <v>0.90348941087722778</v>
      </c>
      <c r="K370" s="74">
        <v>0.90508383512496948</v>
      </c>
      <c r="L370" s="74">
        <v>0.8930819034576416</v>
      </c>
      <c r="M370" s="74">
        <v>0.88434058427810669</v>
      </c>
      <c r="N370" s="74">
        <v>0.90494847297668457</v>
      </c>
      <c r="O370" s="74">
        <v>0.8445124626159668</v>
      </c>
      <c r="P370" s="74">
        <v>0.83945530652999878</v>
      </c>
      <c r="Q370" s="74">
        <v>0.87055915594100952</v>
      </c>
      <c r="R370" s="74">
        <v>0.93141782283782959</v>
      </c>
      <c r="S370" s="74">
        <v>0.94183856248855591</v>
      </c>
      <c r="T370" s="74">
        <v>0.94629710912704468</v>
      </c>
      <c r="U370" s="74">
        <v>0.96692562103271484</v>
      </c>
      <c r="V370" s="74">
        <v>1.0212806463241577</v>
      </c>
      <c r="W370" s="74">
        <v>1.0259517431259155</v>
      </c>
      <c r="X370" s="74">
        <v>1.0268001556396484</v>
      </c>
      <c r="Y370" s="74">
        <v>0.99582386016845703</v>
      </c>
      <c r="Z370" s="74">
        <v>0.9471009373664856</v>
      </c>
      <c r="AA370" s="74">
        <v>0.94395792484283447</v>
      </c>
      <c r="AB370" s="74">
        <v>0.91304349899291992</v>
      </c>
      <c r="AC370" s="74">
        <v>0.92051982879638672</v>
      </c>
      <c r="AD370" s="74">
        <v>0.93018662929534912</v>
      </c>
      <c r="AE370" s="74">
        <v>0.91557371616363525</v>
      </c>
      <c r="AF370" s="74">
        <v>0.90482324361801147</v>
      </c>
      <c r="AG370" s="74">
        <v>-0.24600382149219513</v>
      </c>
      <c r="AH370" s="74">
        <v>-0.24119329452514648</v>
      </c>
      <c r="AI370" s="74">
        <v>-0.25320908427238464</v>
      </c>
      <c r="AJ370" s="74">
        <v>-0.26407575607299805</v>
      </c>
      <c r="AK370" s="74">
        <v>-0.26003897190093994</v>
      </c>
      <c r="AL370" s="74">
        <v>-0.23923550546169281</v>
      </c>
      <c r="AM370" s="74">
        <v>-0.2575657069683075</v>
      </c>
      <c r="AN370" s="74">
        <v>-0.2853248119354248</v>
      </c>
      <c r="AO370" s="74">
        <v>-0.32610827684402466</v>
      </c>
      <c r="AP370" s="74">
        <v>-0.29454463720321655</v>
      </c>
      <c r="AQ370" s="74">
        <v>-0.30087733268737793</v>
      </c>
      <c r="AR370" s="74">
        <v>-0.32895359396934509</v>
      </c>
      <c r="AS370" s="74">
        <v>-0.35844486951828003</v>
      </c>
      <c r="AT370" s="74">
        <v>-0.35260802507400513</v>
      </c>
      <c r="AU370" s="74">
        <v>-0.35854274034500122</v>
      </c>
      <c r="AV370" s="74">
        <v>-0.35946103930473328</v>
      </c>
      <c r="AW370" s="74">
        <v>-0.35817259550094604</v>
      </c>
      <c r="AX370" s="74">
        <v>-0.31607207655906677</v>
      </c>
      <c r="AY370" s="74">
        <v>-0.27990788221359253</v>
      </c>
      <c r="AZ370" s="74">
        <v>-0.28474360704421997</v>
      </c>
      <c r="BA370" s="74">
        <v>-0.26490885019302368</v>
      </c>
      <c r="BB370" s="74">
        <v>-0.25966715812683105</v>
      </c>
      <c r="BC370" s="74">
        <v>-0.27096009254455566</v>
      </c>
      <c r="BD370" s="74">
        <v>-0.27678096294403076</v>
      </c>
      <c r="BE370" s="74">
        <v>-0.15139512717723846</v>
      </c>
      <c r="BF370" s="74">
        <v>-0.14716723561286926</v>
      </c>
      <c r="BG370" s="74">
        <v>-0.15837772190570831</v>
      </c>
      <c r="BH370" s="74">
        <v>-0.16721647977828979</v>
      </c>
      <c r="BI370" s="74">
        <v>-0.16318179666996002</v>
      </c>
      <c r="BJ370" s="74">
        <v>-0.14328278601169586</v>
      </c>
      <c r="BK370" s="74">
        <v>-0.16113749146461487</v>
      </c>
      <c r="BL370" s="74">
        <v>-0.18705543875694275</v>
      </c>
      <c r="BM370" s="74">
        <v>-0.21927855908870697</v>
      </c>
      <c r="BN370" s="74">
        <v>-0.18942850828170776</v>
      </c>
      <c r="BO370" s="74">
        <v>-0.1917727142572403</v>
      </c>
      <c r="BP370" s="74">
        <v>-0.21689054369926453</v>
      </c>
      <c r="BQ370" s="74">
        <v>-0.24452939629554749</v>
      </c>
      <c r="BR370" s="74">
        <v>-0.23891782760620117</v>
      </c>
      <c r="BS370" s="74">
        <v>-0.24372972548007965</v>
      </c>
      <c r="BT370" s="74">
        <v>-0.24508525431156158</v>
      </c>
      <c r="BU370" s="74">
        <v>-0.24490904808044434</v>
      </c>
      <c r="BV370" s="74">
        <v>-0.19956640899181366</v>
      </c>
      <c r="BW370" s="74">
        <v>-0.16721099615097046</v>
      </c>
      <c r="BX370" s="74">
        <v>-0.17671215534210205</v>
      </c>
      <c r="BY370" s="74">
        <v>-0.16232173144817352</v>
      </c>
      <c r="BZ370" s="74">
        <v>-0.15966026484966278</v>
      </c>
      <c r="CA370" s="74">
        <v>-0.17230641841888428</v>
      </c>
      <c r="CB370" s="74">
        <v>-0.17950773239135742</v>
      </c>
      <c r="CC370" s="74">
        <v>-8.5869431495666504E-2</v>
      </c>
      <c r="CD370" s="74">
        <v>-8.2045063376426697E-2</v>
      </c>
      <c r="CE370" s="74">
        <v>-9.2697829008102417E-2</v>
      </c>
      <c r="CF370" s="74">
        <v>-0.100132055580616</v>
      </c>
      <c r="CG370" s="74">
        <v>-9.6098802983760834E-2</v>
      </c>
      <c r="CH370" s="74">
        <v>-7.6826222240924835E-2</v>
      </c>
      <c r="CI370" s="74">
        <v>-9.4351604580879211E-2</v>
      </c>
      <c r="CJ370" s="74">
        <v>-0.11899439245462418</v>
      </c>
      <c r="CK370" s="74">
        <v>-0.14528866112232208</v>
      </c>
      <c r="CL370" s="74">
        <v>-0.11662537604570389</v>
      </c>
      <c r="CM370" s="74">
        <v>-0.11620722711086273</v>
      </c>
      <c r="CN370" s="74">
        <v>-0.13927601277828217</v>
      </c>
      <c r="CO370" s="74">
        <v>-0.16563190519809723</v>
      </c>
      <c r="CP370" s="74">
        <v>-0.16017632186412811</v>
      </c>
      <c r="CQ370" s="74">
        <v>-0.16421057283878326</v>
      </c>
      <c r="CR370" s="74">
        <v>-0.16586889326572418</v>
      </c>
      <c r="CS370" s="74">
        <v>-0.16646306216716766</v>
      </c>
      <c r="CT370" s="74">
        <v>-0.11887495219707489</v>
      </c>
      <c r="CU370" s="74">
        <v>-8.9157469570636749E-2</v>
      </c>
      <c r="CV370" s="74">
        <v>-0.10188989341259003</v>
      </c>
      <c r="CW370" s="74">
        <v>-9.1270193457603455E-2</v>
      </c>
      <c r="CX370" s="74">
        <v>-9.039577841758728E-2</v>
      </c>
      <c r="CY370" s="74">
        <v>-0.10397916287183762</v>
      </c>
      <c r="CZ370" s="74">
        <v>-0.1121365875005722</v>
      </c>
      <c r="DA370" s="74">
        <v>-2.0343728363513947E-2</v>
      </c>
      <c r="DB370" s="74">
        <v>-1.6922898590564728E-2</v>
      </c>
      <c r="DC370" s="74">
        <v>-2.7017936110496521E-2</v>
      </c>
      <c r="DD370" s="74">
        <v>-3.3047627657651901E-2</v>
      </c>
      <c r="DE370" s="74">
        <v>-2.9015811160206795E-2</v>
      </c>
      <c r="DF370" s="74">
        <v>-1.0369658470153809E-2</v>
      </c>
      <c r="DG370" s="74">
        <v>-2.7565717697143555E-2</v>
      </c>
      <c r="DH370" s="74">
        <v>-5.0933331251144409E-2</v>
      </c>
      <c r="DI370" s="74">
        <v>-7.1298770606517792E-2</v>
      </c>
      <c r="DJ370" s="74">
        <v>-4.3822258710861206E-2</v>
      </c>
      <c r="DK370" s="74">
        <v>-4.0641725063323975E-2</v>
      </c>
      <c r="DL370" s="74">
        <v>-6.16614930331707E-2</v>
      </c>
      <c r="DM370" s="74">
        <v>-8.6734391748905182E-2</v>
      </c>
      <c r="DN370" s="74">
        <v>-8.1434816122055054E-2</v>
      </c>
      <c r="DO370" s="74">
        <v>-8.4691420197486877E-2</v>
      </c>
      <c r="DP370" s="74">
        <v>-8.6652562022209167E-2</v>
      </c>
      <c r="DQ370" s="74">
        <v>-8.8017076253890991E-2</v>
      </c>
      <c r="DR370" s="74">
        <v>-3.8183487951755524E-2</v>
      </c>
      <c r="DS370" s="74">
        <v>-1.1103933677077293E-2</v>
      </c>
      <c r="DT370" s="74">
        <v>-2.7067629620432854E-2</v>
      </c>
      <c r="DU370" s="74">
        <v>-2.0218664780259132E-2</v>
      </c>
      <c r="DV370" s="74">
        <v>-2.1131297573447227E-2</v>
      </c>
      <c r="DW370" s="74">
        <v>-3.5651911050081253E-2</v>
      </c>
      <c r="DX370" s="74">
        <v>-4.4765450060367584E-2</v>
      </c>
      <c r="DY370" s="74">
        <v>7.4264980852603912E-2</v>
      </c>
      <c r="DZ370" s="74">
        <v>7.7103160321712494E-2</v>
      </c>
      <c r="EA370" s="74">
        <v>6.7813403904438019E-2</v>
      </c>
      <c r="EB370" s="74">
        <v>6.3811637461185455E-2</v>
      </c>
      <c r="EC370" s="74">
        <v>6.7841380834579468E-2</v>
      </c>
      <c r="ED370" s="74">
        <v>8.5583068430423737E-2</v>
      </c>
      <c r="EE370" s="74">
        <v>6.8862490355968475E-2</v>
      </c>
      <c r="EF370" s="74">
        <v>4.7336030751466751E-2</v>
      </c>
      <c r="EG370" s="74">
        <v>3.5530909895896912E-2</v>
      </c>
      <c r="EH370" s="74">
        <v>6.1293888837099075E-2</v>
      </c>
      <c r="EI370" s="74">
        <v>6.8462856113910675E-2</v>
      </c>
      <c r="EJ370" s="74">
        <v>5.0401557236909866E-2</v>
      </c>
      <c r="EK370" s="74">
        <v>2.7181077748537064E-2</v>
      </c>
      <c r="EL370" s="74">
        <v>3.2255403697490692E-2</v>
      </c>
      <c r="EM370" s="74">
        <v>3.0121615156531334E-2</v>
      </c>
      <c r="EN370" s="74">
        <v>2.7723254635930061E-2</v>
      </c>
      <c r="EO370" s="74">
        <v>2.5246459990739822E-2</v>
      </c>
      <c r="EP370" s="74">
        <v>7.8322179615497589E-2</v>
      </c>
      <c r="EQ370" s="74">
        <v>0.10159296542406082</v>
      </c>
      <c r="ER370" s="74">
        <v>8.0963835120201111E-2</v>
      </c>
      <c r="ES370" s="74">
        <v>8.2368463277816772E-2</v>
      </c>
      <c r="ET370" s="74">
        <v>7.8875608742237091E-2</v>
      </c>
      <c r="EU370" s="74">
        <v>6.3001789152622223E-2</v>
      </c>
      <c r="EV370" s="74">
        <v>5.2507773041725159E-2</v>
      </c>
      <c r="EW370" s="74">
        <v>63.244422912597656</v>
      </c>
      <c r="EX370" s="74">
        <v>62.113834381103516</v>
      </c>
      <c r="EY370" s="74">
        <v>61.059093475341797</v>
      </c>
      <c r="EZ370" s="74">
        <v>60.268905639648438</v>
      </c>
      <c r="FA370" s="74">
        <v>59.372817993164063</v>
      </c>
      <c r="FB370" s="74">
        <v>58.822322845458984</v>
      </c>
      <c r="FC370" s="74">
        <v>58.796230316162109</v>
      </c>
      <c r="FD370" s="74">
        <v>61.379566192626953</v>
      </c>
      <c r="FE370" s="74">
        <v>64.900230407714844</v>
      </c>
      <c r="FF370" s="74">
        <v>68.943084716796875</v>
      </c>
      <c r="FG370" s="74">
        <v>73.14239501953125</v>
      </c>
      <c r="FH370" s="74">
        <v>76.560432434082031</v>
      </c>
      <c r="FI370" s="74">
        <v>78.633880615234375</v>
      </c>
      <c r="FJ370" s="74">
        <v>79.732002258300781</v>
      </c>
      <c r="FK370" s="74">
        <v>80.092094421386719</v>
      </c>
      <c r="FL370" s="74">
        <v>79.924453735351563</v>
      </c>
      <c r="FM370" s="74">
        <v>79.536941528320313</v>
      </c>
      <c r="FN370" s="74">
        <v>78.127128601074219</v>
      </c>
      <c r="FO370" s="74">
        <v>76.200843811035156</v>
      </c>
      <c r="FP370" s="74">
        <v>72.823036193847656</v>
      </c>
      <c r="FQ370" s="74">
        <v>69.517143249511719</v>
      </c>
      <c r="FR370" s="74">
        <v>67.195777893066406</v>
      </c>
      <c r="FS370" s="74">
        <v>65.710670471191406</v>
      </c>
      <c r="FT370" s="74">
        <v>64.508926391601563</v>
      </c>
      <c r="FU370" s="74">
        <v>0.13385862112045288</v>
      </c>
      <c r="FV370" s="74">
        <v>0.13411325216293335</v>
      </c>
      <c r="FW370" s="74">
        <v>0.1361517459154129</v>
      </c>
      <c r="FX370" s="74">
        <v>0</v>
      </c>
      <c r="FY370" s="74">
        <v>0</v>
      </c>
      <c r="FZ370" s="74">
        <v>47</v>
      </c>
      <c r="GA370" s="74">
        <v>4.5058975219726563</v>
      </c>
      <c r="GB370" s="74">
        <v>54.109766229987144</v>
      </c>
      <c r="GC370" s="74">
        <v>1</v>
      </c>
      <c r="GD370" s="74">
        <v>1</v>
      </c>
      <c r="GE370" s="74">
        <v>6</v>
      </c>
      <c r="GF370" s="74">
        <v>1</v>
      </c>
      <c r="GG370" t="s">
        <v>234</v>
      </c>
      <c r="GH370" t="s">
        <v>235</v>
      </c>
      <c r="GI370" t="s">
        <v>236</v>
      </c>
      <c r="GJ370" s="47"/>
      <c r="GK370" s="30"/>
    </row>
    <row r="371" spans="1:193" x14ac:dyDescent="0.2">
      <c r="A371" t="s">
        <v>175</v>
      </c>
      <c r="B371" t="s">
        <v>233</v>
      </c>
      <c r="C371" t="s">
        <v>181</v>
      </c>
      <c r="D371" t="s">
        <v>256</v>
      </c>
      <c r="E371" t="s">
        <v>190</v>
      </c>
      <c r="F371" t="s">
        <v>264</v>
      </c>
      <c r="G371" t="s">
        <v>274</v>
      </c>
      <c r="H371" s="74">
        <v>52</v>
      </c>
      <c r="I371" s="74">
        <v>1.0613555908203125</v>
      </c>
      <c r="J371" s="74">
        <v>1.0495476722717285</v>
      </c>
      <c r="K371" s="74">
        <v>1.046377420425415</v>
      </c>
      <c r="L371" s="74">
        <v>1.0375485420227051</v>
      </c>
      <c r="M371" s="74">
        <v>1.0338399410247803</v>
      </c>
      <c r="N371" s="74">
        <v>1.0575220584869385</v>
      </c>
      <c r="O371" s="74">
        <v>1.0047547817230225</v>
      </c>
      <c r="P371" s="74">
        <v>1.0120047330856323</v>
      </c>
      <c r="Q371" s="74">
        <v>1.0363106727600098</v>
      </c>
      <c r="R371" s="74">
        <v>1.0905882120132446</v>
      </c>
      <c r="S371" s="74">
        <v>1.132222056388855</v>
      </c>
      <c r="T371" s="74">
        <v>1.1591218709945679</v>
      </c>
      <c r="U371" s="74">
        <v>1.175505518913269</v>
      </c>
      <c r="V371" s="74">
        <v>1.2058922052383423</v>
      </c>
      <c r="W371" s="74">
        <v>1.2098062038421631</v>
      </c>
      <c r="X371" s="74">
        <v>1.2139663696289063</v>
      </c>
      <c r="Y371" s="74">
        <v>1.2039529085159302</v>
      </c>
      <c r="Z371" s="74">
        <v>1.1872509717941284</v>
      </c>
      <c r="AA371" s="74">
        <v>1.1445564031600952</v>
      </c>
      <c r="AB371" s="74">
        <v>1.1038192510604858</v>
      </c>
      <c r="AC371" s="74">
        <v>1.1153253316879272</v>
      </c>
      <c r="AD371" s="74">
        <v>1.1043709516525269</v>
      </c>
      <c r="AE371" s="74">
        <v>1.0701667070388794</v>
      </c>
      <c r="AF371" s="74">
        <v>1.0582442283630371</v>
      </c>
      <c r="AG371" s="74">
        <v>-0.24600382149219513</v>
      </c>
      <c r="AH371" s="74">
        <v>-0.24119327962398529</v>
      </c>
      <c r="AI371" s="74">
        <v>-0.25320908427238464</v>
      </c>
      <c r="AJ371" s="74">
        <v>-0.26407575607299805</v>
      </c>
      <c r="AK371" s="74">
        <v>-0.26003897190093994</v>
      </c>
      <c r="AL371" s="74">
        <v>-0.23923550546169281</v>
      </c>
      <c r="AM371" s="74">
        <v>-0.2575657069683075</v>
      </c>
      <c r="AN371" s="74">
        <v>-0.28532484173774719</v>
      </c>
      <c r="AO371" s="74">
        <v>-0.32610821723937988</v>
      </c>
      <c r="AP371" s="74">
        <v>-0.29454463720321655</v>
      </c>
      <c r="AQ371" s="74">
        <v>-0.30087730288505554</v>
      </c>
      <c r="AR371" s="74">
        <v>-0.32895359396934509</v>
      </c>
      <c r="AS371" s="74">
        <v>-0.35844489932060242</v>
      </c>
      <c r="AT371" s="74">
        <v>-0.35260802507400513</v>
      </c>
      <c r="AU371" s="74">
        <v>-0.35854277014732361</v>
      </c>
      <c r="AV371" s="74">
        <v>-0.35946106910705566</v>
      </c>
      <c r="AW371" s="74">
        <v>-0.35817256569862366</v>
      </c>
      <c r="AX371" s="74">
        <v>-0.31607207655906677</v>
      </c>
      <c r="AY371" s="74">
        <v>-0.27990788221359253</v>
      </c>
      <c r="AZ371" s="74">
        <v>-0.28474363684654236</v>
      </c>
      <c r="BA371" s="74">
        <v>-0.26490885019302368</v>
      </c>
      <c r="BB371" s="74">
        <v>-0.25966712832450867</v>
      </c>
      <c r="BC371" s="74">
        <v>-0.27096012234687805</v>
      </c>
      <c r="BD371" s="74">
        <v>-0.27678099274635315</v>
      </c>
      <c r="BE371" s="74">
        <v>-0.15139511227607727</v>
      </c>
      <c r="BF371" s="74">
        <v>-0.14716722071170807</v>
      </c>
      <c r="BG371" s="74">
        <v>-0.15837772190570831</v>
      </c>
      <c r="BH371" s="74">
        <v>-0.16721649467945099</v>
      </c>
      <c r="BI371" s="74">
        <v>-0.16318178176879883</v>
      </c>
      <c r="BJ371" s="74">
        <v>-0.14328278601169586</v>
      </c>
      <c r="BK371" s="74">
        <v>-0.16113749146461487</v>
      </c>
      <c r="BL371" s="74">
        <v>-0.18705546855926514</v>
      </c>
      <c r="BM371" s="74">
        <v>-0.21927855908870697</v>
      </c>
      <c r="BN371" s="74">
        <v>-0.18942850828170776</v>
      </c>
      <c r="BO371" s="74">
        <v>-0.19177272915840149</v>
      </c>
      <c r="BP371" s="74">
        <v>-0.21689052879810333</v>
      </c>
      <c r="BQ371" s="74">
        <v>-0.24452942609786987</v>
      </c>
      <c r="BR371" s="74">
        <v>-0.23891782760620117</v>
      </c>
      <c r="BS371" s="74">
        <v>-0.24372975528240204</v>
      </c>
      <c r="BT371" s="74">
        <v>-0.24508525431156158</v>
      </c>
      <c r="BU371" s="74">
        <v>-0.24490901827812195</v>
      </c>
      <c r="BV371" s="74">
        <v>-0.19956642389297485</v>
      </c>
      <c r="BW371" s="74">
        <v>-0.16721099615097046</v>
      </c>
      <c r="BX371" s="74">
        <v>-0.17671215534210205</v>
      </c>
      <c r="BY371" s="74">
        <v>-0.16232171654701233</v>
      </c>
      <c r="BZ371" s="74">
        <v>-0.15966024994850159</v>
      </c>
      <c r="CA371" s="74">
        <v>-0.17230641841888428</v>
      </c>
      <c r="CB371" s="74">
        <v>-0.17950774729251862</v>
      </c>
      <c r="CC371" s="74">
        <v>-8.5869424045085907E-2</v>
      </c>
      <c r="CD371" s="74">
        <v>-8.20450559258461E-2</v>
      </c>
      <c r="CE371" s="74">
        <v>-9.2697829008102417E-2</v>
      </c>
      <c r="CF371" s="74">
        <v>-0.10013207048177719</v>
      </c>
      <c r="CG371" s="74">
        <v>-9.6098795533180237E-2</v>
      </c>
      <c r="CH371" s="74">
        <v>-7.6826222240924835E-2</v>
      </c>
      <c r="CI371" s="74">
        <v>-9.4351597130298615E-2</v>
      </c>
      <c r="CJ371" s="74">
        <v>-0.11899439990520477</v>
      </c>
      <c r="CK371" s="74">
        <v>-0.14528866112232208</v>
      </c>
      <c r="CL371" s="74">
        <v>-0.11662537604570389</v>
      </c>
      <c r="CM371" s="74">
        <v>-0.11620721966028214</v>
      </c>
      <c r="CN371" s="74">
        <v>-0.13927601277828217</v>
      </c>
      <c r="CO371" s="74">
        <v>-0.16563190519809723</v>
      </c>
      <c r="CP371" s="74">
        <v>-0.16017632186412811</v>
      </c>
      <c r="CQ371" s="74">
        <v>-0.16421057283878326</v>
      </c>
      <c r="CR371" s="74">
        <v>-0.16586887836456299</v>
      </c>
      <c r="CS371" s="74">
        <v>-0.16646304726600647</v>
      </c>
      <c r="CT371" s="74">
        <v>-0.11887495219707489</v>
      </c>
      <c r="CU371" s="74">
        <v>-8.9157462120056152E-2</v>
      </c>
      <c r="CV371" s="74">
        <v>-0.10188990086317062</v>
      </c>
      <c r="CW371" s="74">
        <v>-9.1270193457603455E-2</v>
      </c>
      <c r="CX371" s="74">
        <v>-9.0395770967006683E-2</v>
      </c>
      <c r="CY371" s="74">
        <v>-0.10397917032241821</v>
      </c>
      <c r="CZ371" s="74">
        <v>-0.1121365949511528</v>
      </c>
      <c r="DA371" s="74">
        <v>-2.0343730226159096E-2</v>
      </c>
      <c r="DB371" s="74">
        <v>-1.6922900453209877E-2</v>
      </c>
      <c r="DC371" s="74">
        <v>-2.7017934247851372E-2</v>
      </c>
      <c r="DD371" s="74">
        <v>-3.3047635108232498E-2</v>
      </c>
      <c r="DE371" s="74">
        <v>-2.9015803709626198E-2</v>
      </c>
      <c r="DF371" s="74">
        <v>-1.0369661264121532E-2</v>
      </c>
      <c r="DG371" s="74">
        <v>-2.7565713971853256E-2</v>
      </c>
      <c r="DH371" s="74">
        <v>-5.0933338701725006E-2</v>
      </c>
      <c r="DI371" s="74">
        <v>-7.1298755705356598E-2</v>
      </c>
      <c r="DJ371" s="74">
        <v>-4.3822258710861206E-2</v>
      </c>
      <c r="DK371" s="74">
        <v>-4.0641721338033676E-2</v>
      </c>
      <c r="DL371" s="74">
        <v>-6.1661500483751297E-2</v>
      </c>
      <c r="DM371" s="74">
        <v>-8.6734391748905182E-2</v>
      </c>
      <c r="DN371" s="74">
        <v>-8.1434816122055054E-2</v>
      </c>
      <c r="DO371" s="74">
        <v>-8.4691420197486877E-2</v>
      </c>
      <c r="DP371" s="74">
        <v>-8.6652547121047974E-2</v>
      </c>
      <c r="DQ371" s="74">
        <v>-8.8017076253890991E-2</v>
      </c>
      <c r="DR371" s="74">
        <v>-3.8183484226465225E-2</v>
      </c>
      <c r="DS371" s="74">
        <v>-1.1103925295174122E-2</v>
      </c>
      <c r="DT371" s="74">
        <v>-2.7067627757787704E-2</v>
      </c>
      <c r="DU371" s="74">
        <v>-2.0218664780259132E-2</v>
      </c>
      <c r="DV371" s="74">
        <v>-2.1131293848156929E-2</v>
      </c>
      <c r="DW371" s="74">
        <v>-3.5651911050081253E-2</v>
      </c>
      <c r="DX371" s="74">
        <v>-4.4765450060367584E-2</v>
      </c>
      <c r="DY371" s="74">
        <v>7.4264973402023315E-2</v>
      </c>
      <c r="DZ371" s="74">
        <v>7.7103152871131897E-2</v>
      </c>
      <c r="EA371" s="74">
        <v>6.7813403904438019E-2</v>
      </c>
      <c r="EB371" s="74">
        <v>6.3811630010604858E-2</v>
      </c>
      <c r="EC371" s="74">
        <v>6.7841380834579468E-2</v>
      </c>
      <c r="ED371" s="74">
        <v>8.558306097984314E-2</v>
      </c>
      <c r="EE371" s="74">
        <v>6.8862490355968475E-2</v>
      </c>
      <c r="EF371" s="74">
        <v>4.7336027026176453E-2</v>
      </c>
      <c r="EG371" s="74">
        <v>3.5530921071767807E-2</v>
      </c>
      <c r="EH371" s="74">
        <v>6.1293881386518478E-2</v>
      </c>
      <c r="EI371" s="74">
        <v>6.8462856113910675E-2</v>
      </c>
      <c r="EJ371" s="74">
        <v>5.0401546061038971E-2</v>
      </c>
      <c r="EK371" s="74">
        <v>2.7181088924407959E-2</v>
      </c>
      <c r="EL371" s="74">
        <v>3.2255403697490692E-2</v>
      </c>
      <c r="EM371" s="74">
        <v>3.0121628195047379E-2</v>
      </c>
      <c r="EN371" s="74">
        <v>2.7723278850317001E-2</v>
      </c>
      <c r="EO371" s="74">
        <v>2.5246456265449524E-2</v>
      </c>
      <c r="EP371" s="74">
        <v>7.8322179615497589E-2</v>
      </c>
      <c r="EQ371" s="74">
        <v>0.10159298032522202</v>
      </c>
      <c r="ER371" s="74">
        <v>8.0963835120201111E-2</v>
      </c>
      <c r="ES371" s="74">
        <v>8.2368455827236176E-2</v>
      </c>
      <c r="ET371" s="74">
        <v>7.8875608742237091E-2</v>
      </c>
      <c r="EU371" s="74">
        <v>6.3001789152622223E-2</v>
      </c>
      <c r="EV371" s="74">
        <v>5.2507784217596054E-2</v>
      </c>
      <c r="EW371" s="74">
        <v>65.648109436035156</v>
      </c>
      <c r="EX371" s="74">
        <v>64.519737243652344</v>
      </c>
      <c r="EY371" s="74">
        <v>63.475467681884766</v>
      </c>
      <c r="EZ371" s="74">
        <v>62.217460632324219</v>
      </c>
      <c r="FA371" s="74">
        <v>61.497673034667969</v>
      </c>
      <c r="FB371" s="74">
        <v>60.772304534912109</v>
      </c>
      <c r="FC371" s="74">
        <v>60.506374359130859</v>
      </c>
      <c r="FD371" s="74">
        <v>61.693954467773438</v>
      </c>
      <c r="FE371" s="74">
        <v>63.889324188232422</v>
      </c>
      <c r="FF371" s="74">
        <v>66.977752685546875</v>
      </c>
      <c r="FG371" s="74">
        <v>70.725143432617188</v>
      </c>
      <c r="FH371" s="74">
        <v>74.623680114746094</v>
      </c>
      <c r="FI371" s="74">
        <v>77.674034118652344</v>
      </c>
      <c r="FJ371" s="74">
        <v>79.580024719238281</v>
      </c>
      <c r="FK371" s="74">
        <v>80.5894775390625</v>
      </c>
      <c r="FL371" s="74">
        <v>81.207504272460938</v>
      </c>
      <c r="FM371" s="74">
        <v>80.787101745605469</v>
      </c>
      <c r="FN371" s="74">
        <v>79.723991394042969</v>
      </c>
      <c r="FO371" s="74">
        <v>77.9263916015625</v>
      </c>
      <c r="FP371" s="74">
        <v>74.877609252929688</v>
      </c>
      <c r="FQ371" s="74">
        <v>71.293075561523438</v>
      </c>
      <c r="FR371" s="74">
        <v>69.21240234375</v>
      </c>
      <c r="FS371" s="74">
        <v>67.857948303222656</v>
      </c>
      <c r="FT371" s="74">
        <v>66.58843994140625</v>
      </c>
      <c r="FU371" s="74">
        <v>0.13385862112045288</v>
      </c>
      <c r="FV371" s="74">
        <v>0.13411326706409454</v>
      </c>
      <c r="FW371" s="74">
        <v>0.1361517608165741</v>
      </c>
      <c r="FX371" s="74">
        <v>0</v>
      </c>
      <c r="FY371" s="74">
        <v>0</v>
      </c>
      <c r="FZ371" s="74">
        <v>47</v>
      </c>
      <c r="GA371" s="74">
        <v>4.6140155792236328</v>
      </c>
      <c r="GB371" s="74">
        <v>57.395847797393799</v>
      </c>
      <c r="GC371" s="74">
        <v>1</v>
      </c>
      <c r="GD371" s="74">
        <v>1</v>
      </c>
      <c r="GE371" s="74">
        <v>6</v>
      </c>
      <c r="GF371" s="74">
        <v>1</v>
      </c>
      <c r="GG371" t="s">
        <v>234</v>
      </c>
      <c r="GH371" t="s">
        <v>235</v>
      </c>
      <c r="GI371" t="s">
        <v>236</v>
      </c>
      <c r="GJ371" s="47"/>
      <c r="GK371" s="30"/>
    </row>
    <row r="372" spans="1:193" x14ac:dyDescent="0.2">
      <c r="A372" t="s">
        <v>175</v>
      </c>
      <c r="B372" t="s">
        <v>233</v>
      </c>
      <c r="C372" t="s">
        <v>181</v>
      </c>
      <c r="D372" t="s">
        <v>256</v>
      </c>
      <c r="E372" t="s">
        <v>191</v>
      </c>
      <c r="F372" t="s">
        <v>264</v>
      </c>
      <c r="G372" t="s">
        <v>274</v>
      </c>
      <c r="H372" s="74">
        <v>52</v>
      </c>
      <c r="I372" s="74">
        <v>1.0855256319046021</v>
      </c>
      <c r="J372" s="74">
        <v>1.0759906768798828</v>
      </c>
      <c r="K372" s="74">
        <v>1.0640614032745361</v>
      </c>
      <c r="L372" s="74">
        <v>1.0390572547912598</v>
      </c>
      <c r="M372" s="74">
        <v>1.0390148162841797</v>
      </c>
      <c r="N372" s="74">
        <v>1.0696810483932495</v>
      </c>
      <c r="O372" s="74">
        <v>1.0016542673110962</v>
      </c>
      <c r="P372" s="74">
        <v>0.99846535921096802</v>
      </c>
      <c r="Q372" s="74">
        <v>1.0287414789199829</v>
      </c>
      <c r="R372" s="74">
        <v>1.0972635746002197</v>
      </c>
      <c r="S372" s="74">
        <v>1.1677089929580688</v>
      </c>
      <c r="T372" s="74">
        <v>1.2038578987121582</v>
      </c>
      <c r="U372" s="74">
        <v>1.2180060148239136</v>
      </c>
      <c r="V372" s="74">
        <v>1.2695955038070679</v>
      </c>
      <c r="W372" s="74">
        <v>1.291465163230896</v>
      </c>
      <c r="X372" s="74">
        <v>1.2877402305603027</v>
      </c>
      <c r="Y372" s="74">
        <v>1.2567347288131714</v>
      </c>
      <c r="Z372" s="74">
        <v>1.2327003479003906</v>
      </c>
      <c r="AA372" s="74">
        <v>1.1810969114303589</v>
      </c>
      <c r="AB372" s="74">
        <v>1.1408997774124146</v>
      </c>
      <c r="AC372" s="74">
        <v>1.1228492259979248</v>
      </c>
      <c r="AD372" s="74">
        <v>1.1030677556991577</v>
      </c>
      <c r="AE372" s="74">
        <v>1.0820451974868774</v>
      </c>
      <c r="AF372" s="74">
        <v>1.0699397325515747</v>
      </c>
      <c r="AG372" s="74">
        <v>-0.24600382149219513</v>
      </c>
      <c r="AH372" s="74">
        <v>-0.24119327962398529</v>
      </c>
      <c r="AI372" s="74">
        <v>-0.25320908427238464</v>
      </c>
      <c r="AJ372" s="74">
        <v>-0.26407575607299805</v>
      </c>
      <c r="AK372" s="74">
        <v>-0.26003897190093994</v>
      </c>
      <c r="AL372" s="74">
        <v>-0.23923550546169281</v>
      </c>
      <c r="AM372" s="74">
        <v>-0.2575657069683075</v>
      </c>
      <c r="AN372" s="74">
        <v>-0.28532484173774719</v>
      </c>
      <c r="AO372" s="74">
        <v>-0.32610821723937988</v>
      </c>
      <c r="AP372" s="74">
        <v>-0.29454463720321655</v>
      </c>
      <c r="AQ372" s="74">
        <v>-0.30087730288505554</v>
      </c>
      <c r="AR372" s="74">
        <v>-0.32895359396934509</v>
      </c>
      <c r="AS372" s="74">
        <v>-0.35844489932060242</v>
      </c>
      <c r="AT372" s="74">
        <v>-0.35260802507400513</v>
      </c>
      <c r="AU372" s="74">
        <v>-0.35854277014732361</v>
      </c>
      <c r="AV372" s="74">
        <v>-0.35946106910705566</v>
      </c>
      <c r="AW372" s="74">
        <v>-0.35817256569862366</v>
      </c>
      <c r="AX372" s="74">
        <v>-0.31607207655906677</v>
      </c>
      <c r="AY372" s="74">
        <v>-0.27990788221359253</v>
      </c>
      <c r="AZ372" s="74">
        <v>-0.28474363684654236</v>
      </c>
      <c r="BA372" s="74">
        <v>-0.26490885019302368</v>
      </c>
      <c r="BB372" s="74">
        <v>-0.25966712832450867</v>
      </c>
      <c r="BC372" s="74">
        <v>-0.27096012234687805</v>
      </c>
      <c r="BD372" s="74">
        <v>-0.27678099274635315</v>
      </c>
      <c r="BE372" s="74">
        <v>-0.15139511227607727</v>
      </c>
      <c r="BF372" s="74">
        <v>-0.14716722071170807</v>
      </c>
      <c r="BG372" s="74">
        <v>-0.15837772190570831</v>
      </c>
      <c r="BH372" s="74">
        <v>-0.16721649467945099</v>
      </c>
      <c r="BI372" s="74">
        <v>-0.16318178176879883</v>
      </c>
      <c r="BJ372" s="74">
        <v>-0.14328278601169586</v>
      </c>
      <c r="BK372" s="74">
        <v>-0.16113749146461487</v>
      </c>
      <c r="BL372" s="74">
        <v>-0.18705546855926514</v>
      </c>
      <c r="BM372" s="74">
        <v>-0.21927855908870697</v>
      </c>
      <c r="BN372" s="74">
        <v>-0.18942850828170776</v>
      </c>
      <c r="BO372" s="74">
        <v>-0.19177272915840149</v>
      </c>
      <c r="BP372" s="74">
        <v>-0.21689052879810333</v>
      </c>
      <c r="BQ372" s="74">
        <v>-0.24452942609786987</v>
      </c>
      <c r="BR372" s="74">
        <v>-0.23891782760620117</v>
      </c>
      <c r="BS372" s="74">
        <v>-0.24372975528240204</v>
      </c>
      <c r="BT372" s="74">
        <v>-0.24508525431156158</v>
      </c>
      <c r="BU372" s="74">
        <v>-0.24490901827812195</v>
      </c>
      <c r="BV372" s="74">
        <v>-0.19956642389297485</v>
      </c>
      <c r="BW372" s="74">
        <v>-0.16721099615097046</v>
      </c>
      <c r="BX372" s="74">
        <v>-0.17671215534210205</v>
      </c>
      <c r="BY372" s="74">
        <v>-0.16232171654701233</v>
      </c>
      <c r="BZ372" s="74">
        <v>-0.15966024994850159</v>
      </c>
      <c r="CA372" s="74">
        <v>-0.17230641841888428</v>
      </c>
      <c r="CB372" s="74">
        <v>-0.17950774729251862</v>
      </c>
      <c r="CC372" s="74">
        <v>-8.5869424045085907E-2</v>
      </c>
      <c r="CD372" s="74">
        <v>-8.20450559258461E-2</v>
      </c>
      <c r="CE372" s="74">
        <v>-9.2697829008102417E-2</v>
      </c>
      <c r="CF372" s="74">
        <v>-0.10013207048177719</v>
      </c>
      <c r="CG372" s="74">
        <v>-9.6098795533180237E-2</v>
      </c>
      <c r="CH372" s="74">
        <v>-7.6826222240924835E-2</v>
      </c>
      <c r="CI372" s="74">
        <v>-9.4351597130298615E-2</v>
      </c>
      <c r="CJ372" s="74">
        <v>-0.11899439990520477</v>
      </c>
      <c r="CK372" s="74">
        <v>-0.14528866112232208</v>
      </c>
      <c r="CL372" s="74">
        <v>-0.11662537604570389</v>
      </c>
      <c r="CM372" s="74">
        <v>-0.11620721966028214</v>
      </c>
      <c r="CN372" s="74">
        <v>-0.13927601277828217</v>
      </c>
      <c r="CO372" s="74">
        <v>-0.16563190519809723</v>
      </c>
      <c r="CP372" s="74">
        <v>-0.16017632186412811</v>
      </c>
      <c r="CQ372" s="74">
        <v>-0.16421057283878326</v>
      </c>
      <c r="CR372" s="74">
        <v>-0.16586887836456299</v>
      </c>
      <c r="CS372" s="74">
        <v>-0.16646304726600647</v>
      </c>
      <c r="CT372" s="74">
        <v>-0.11887495219707489</v>
      </c>
      <c r="CU372" s="74">
        <v>-8.9157462120056152E-2</v>
      </c>
      <c r="CV372" s="74">
        <v>-0.10188990086317062</v>
      </c>
      <c r="CW372" s="74">
        <v>-9.1270193457603455E-2</v>
      </c>
      <c r="CX372" s="74">
        <v>-9.0395770967006683E-2</v>
      </c>
      <c r="CY372" s="74">
        <v>-0.10397917032241821</v>
      </c>
      <c r="CZ372" s="74">
        <v>-0.1121365949511528</v>
      </c>
      <c r="DA372" s="74">
        <v>-2.0343730226159096E-2</v>
      </c>
      <c r="DB372" s="74">
        <v>-1.6922900453209877E-2</v>
      </c>
      <c r="DC372" s="74">
        <v>-2.7017934247851372E-2</v>
      </c>
      <c r="DD372" s="74">
        <v>-3.3047635108232498E-2</v>
      </c>
      <c r="DE372" s="74">
        <v>-2.9015803709626198E-2</v>
      </c>
      <c r="DF372" s="74">
        <v>-1.0369661264121532E-2</v>
      </c>
      <c r="DG372" s="74">
        <v>-2.7565713971853256E-2</v>
      </c>
      <c r="DH372" s="74">
        <v>-5.0933338701725006E-2</v>
      </c>
      <c r="DI372" s="74">
        <v>-7.1298755705356598E-2</v>
      </c>
      <c r="DJ372" s="74">
        <v>-4.3822258710861206E-2</v>
      </c>
      <c r="DK372" s="74">
        <v>-4.0641721338033676E-2</v>
      </c>
      <c r="DL372" s="74">
        <v>-6.1661500483751297E-2</v>
      </c>
      <c r="DM372" s="74">
        <v>-8.6734391748905182E-2</v>
      </c>
      <c r="DN372" s="74">
        <v>-8.1434816122055054E-2</v>
      </c>
      <c r="DO372" s="74">
        <v>-8.4691420197486877E-2</v>
      </c>
      <c r="DP372" s="74">
        <v>-8.6652547121047974E-2</v>
      </c>
      <c r="DQ372" s="74">
        <v>-8.8017076253890991E-2</v>
      </c>
      <c r="DR372" s="74">
        <v>-3.8183484226465225E-2</v>
      </c>
      <c r="DS372" s="74">
        <v>-1.1103925295174122E-2</v>
      </c>
      <c r="DT372" s="74">
        <v>-2.7067627757787704E-2</v>
      </c>
      <c r="DU372" s="74">
        <v>-2.0218664780259132E-2</v>
      </c>
      <c r="DV372" s="74">
        <v>-2.1131293848156929E-2</v>
      </c>
      <c r="DW372" s="74">
        <v>-3.5651911050081253E-2</v>
      </c>
      <c r="DX372" s="74">
        <v>-4.4765450060367584E-2</v>
      </c>
      <c r="DY372" s="74">
        <v>7.4264973402023315E-2</v>
      </c>
      <c r="DZ372" s="74">
        <v>7.7103152871131897E-2</v>
      </c>
      <c r="EA372" s="74">
        <v>6.7813403904438019E-2</v>
      </c>
      <c r="EB372" s="74">
        <v>6.3811630010604858E-2</v>
      </c>
      <c r="EC372" s="74">
        <v>6.7841380834579468E-2</v>
      </c>
      <c r="ED372" s="74">
        <v>8.558306097984314E-2</v>
      </c>
      <c r="EE372" s="74">
        <v>6.8862490355968475E-2</v>
      </c>
      <c r="EF372" s="74">
        <v>4.7336027026176453E-2</v>
      </c>
      <c r="EG372" s="74">
        <v>3.5530921071767807E-2</v>
      </c>
      <c r="EH372" s="74">
        <v>6.1293881386518478E-2</v>
      </c>
      <c r="EI372" s="74">
        <v>6.8462856113910675E-2</v>
      </c>
      <c r="EJ372" s="74">
        <v>5.0401546061038971E-2</v>
      </c>
      <c r="EK372" s="74">
        <v>2.7181088924407959E-2</v>
      </c>
      <c r="EL372" s="74">
        <v>3.2255403697490692E-2</v>
      </c>
      <c r="EM372" s="74">
        <v>3.0121628195047379E-2</v>
      </c>
      <c r="EN372" s="74">
        <v>2.7723278850317001E-2</v>
      </c>
      <c r="EO372" s="74">
        <v>2.5246456265449524E-2</v>
      </c>
      <c r="EP372" s="74">
        <v>7.8322179615497589E-2</v>
      </c>
      <c r="EQ372" s="74">
        <v>0.10159298032522202</v>
      </c>
      <c r="ER372" s="74">
        <v>8.0963835120201111E-2</v>
      </c>
      <c r="ES372" s="74">
        <v>8.2368455827236176E-2</v>
      </c>
      <c r="ET372" s="74">
        <v>7.8875608742237091E-2</v>
      </c>
      <c r="EU372" s="74">
        <v>6.3001789152622223E-2</v>
      </c>
      <c r="EV372" s="74">
        <v>5.2507784217596054E-2</v>
      </c>
      <c r="EW372" s="74">
        <v>67.924308776855469</v>
      </c>
      <c r="EX372" s="74">
        <v>66.826423645019531</v>
      </c>
      <c r="EY372" s="74">
        <v>65.832054138183594</v>
      </c>
      <c r="EZ372" s="74">
        <v>65.012481689453125</v>
      </c>
      <c r="FA372" s="74">
        <v>64.305145263671875</v>
      </c>
      <c r="FB372" s="74">
        <v>63.544364929199219</v>
      </c>
      <c r="FC372" s="74">
        <v>63.227424621582031</v>
      </c>
      <c r="FD372" s="74">
        <v>63.797164916992188</v>
      </c>
      <c r="FE372" s="74">
        <v>66.494682312011719</v>
      </c>
      <c r="FF372" s="74">
        <v>69.855316162109375</v>
      </c>
      <c r="FG372" s="74">
        <v>73.777091979980469</v>
      </c>
      <c r="FH372" s="74">
        <v>77.60040283203125</v>
      </c>
      <c r="FI372" s="74">
        <v>80.737480163574219</v>
      </c>
      <c r="FJ372" s="74">
        <v>82.157608032226563</v>
      </c>
      <c r="FK372" s="74">
        <v>83.082344055175781</v>
      </c>
      <c r="FL372" s="74">
        <v>83.709129333496094</v>
      </c>
      <c r="FM372" s="74">
        <v>83.371452331542969</v>
      </c>
      <c r="FN372" s="74">
        <v>81.379425048828125</v>
      </c>
      <c r="FO372" s="74">
        <v>79.119064331054688</v>
      </c>
      <c r="FP372" s="74">
        <v>75.731040954589844</v>
      </c>
      <c r="FQ372" s="74">
        <v>72.838935852050781</v>
      </c>
      <c r="FR372" s="74">
        <v>71.34625244140625</v>
      </c>
      <c r="FS372" s="74">
        <v>70.223320007324219</v>
      </c>
      <c r="FT372" s="74">
        <v>68.938400268554688</v>
      </c>
      <c r="FU372" s="74">
        <v>0.13385862112045288</v>
      </c>
      <c r="FV372" s="74">
        <v>0.13411326706409454</v>
      </c>
      <c r="FW372" s="74">
        <v>0.1361517608165741</v>
      </c>
      <c r="FX372" s="74">
        <v>0</v>
      </c>
      <c r="FY372" s="74">
        <v>0</v>
      </c>
      <c r="FZ372" s="74">
        <v>47</v>
      </c>
      <c r="GA372" s="74">
        <v>5.1719694137573242</v>
      </c>
      <c r="GB372" s="74">
        <v>58.596526622772217</v>
      </c>
      <c r="GC372" s="74">
        <v>1</v>
      </c>
      <c r="GD372" s="74">
        <v>1</v>
      </c>
      <c r="GE372" s="74">
        <v>6</v>
      </c>
      <c r="GF372" s="74">
        <v>1</v>
      </c>
      <c r="GG372" t="s">
        <v>234</v>
      </c>
      <c r="GH372" t="s">
        <v>235</v>
      </c>
      <c r="GI372" t="s">
        <v>236</v>
      </c>
      <c r="GJ372" s="47"/>
      <c r="GK372" s="30"/>
    </row>
    <row r="373" spans="1:193" x14ac:dyDescent="0.2">
      <c r="A373" t="s">
        <v>175</v>
      </c>
      <c r="B373" t="s">
        <v>233</v>
      </c>
      <c r="C373" t="s">
        <v>181</v>
      </c>
      <c r="D373" t="s">
        <v>256</v>
      </c>
      <c r="E373" t="s">
        <v>192</v>
      </c>
      <c r="F373" t="s">
        <v>264</v>
      </c>
      <c r="G373" t="s">
        <v>274</v>
      </c>
      <c r="H373" s="74">
        <v>52</v>
      </c>
      <c r="I373" s="74">
        <v>1.1445298194885254</v>
      </c>
      <c r="J373" s="74">
        <v>1.1549468040466309</v>
      </c>
      <c r="K373" s="74">
        <v>1.1469570398330688</v>
      </c>
      <c r="L373" s="74">
        <v>1.1119493246078491</v>
      </c>
      <c r="M373" s="74">
        <v>1.109734058380127</v>
      </c>
      <c r="N373" s="74">
        <v>1.1236999034881592</v>
      </c>
      <c r="O373" s="74">
        <v>1.0776470899581909</v>
      </c>
      <c r="P373" s="74">
        <v>1.0502364635467529</v>
      </c>
      <c r="Q373" s="74">
        <v>1.0540273189544678</v>
      </c>
      <c r="R373" s="74">
        <v>1.0895829200744629</v>
      </c>
      <c r="S373" s="74">
        <v>1.1121644973754883</v>
      </c>
      <c r="T373" s="74">
        <v>1.1626049280166626</v>
      </c>
      <c r="U373" s="74">
        <v>1.1775885820388794</v>
      </c>
      <c r="V373" s="74">
        <v>1.226544976234436</v>
      </c>
      <c r="W373" s="74">
        <v>1.2675677537918091</v>
      </c>
      <c r="X373" s="74">
        <v>1.2600606679916382</v>
      </c>
      <c r="Y373" s="74">
        <v>1.236817479133606</v>
      </c>
      <c r="Z373" s="74">
        <v>1.2339191436767578</v>
      </c>
      <c r="AA373" s="74">
        <v>1.2308248281478882</v>
      </c>
      <c r="AB373" s="74">
        <v>1.1872791051864624</v>
      </c>
      <c r="AC373" s="74">
        <v>1.1849256753921509</v>
      </c>
      <c r="AD373" s="74">
        <v>1.171322226524353</v>
      </c>
      <c r="AE373" s="74">
        <v>1.1636033058166504</v>
      </c>
      <c r="AF373" s="74">
        <v>1.1301778554916382</v>
      </c>
      <c r="AG373" s="74">
        <v>-0.24600382149219513</v>
      </c>
      <c r="AH373" s="74">
        <v>-0.24119327962398529</v>
      </c>
      <c r="AI373" s="74">
        <v>-0.25320908427238464</v>
      </c>
      <c r="AJ373" s="74">
        <v>-0.26407578587532043</v>
      </c>
      <c r="AK373" s="74">
        <v>-0.26003897190093994</v>
      </c>
      <c r="AL373" s="74">
        <v>-0.23923550546169281</v>
      </c>
      <c r="AM373" s="74">
        <v>-0.2575657069683075</v>
      </c>
      <c r="AN373" s="74">
        <v>-0.28532484173774719</v>
      </c>
      <c r="AO373" s="74">
        <v>-0.32610821723937988</v>
      </c>
      <c r="AP373" s="74">
        <v>-0.29454463720321655</v>
      </c>
      <c r="AQ373" s="74">
        <v>-0.30087733268737793</v>
      </c>
      <c r="AR373" s="74">
        <v>-0.32895359396934509</v>
      </c>
      <c r="AS373" s="74">
        <v>-0.35844489932060242</v>
      </c>
      <c r="AT373" s="74">
        <v>-0.35260802507400513</v>
      </c>
      <c r="AU373" s="74">
        <v>-0.35854277014732361</v>
      </c>
      <c r="AV373" s="74">
        <v>-0.35946106910705566</v>
      </c>
      <c r="AW373" s="74">
        <v>-0.35817256569862366</v>
      </c>
      <c r="AX373" s="74">
        <v>-0.31607210636138916</v>
      </c>
      <c r="AY373" s="74">
        <v>-0.27990788221359253</v>
      </c>
      <c r="AZ373" s="74">
        <v>-0.28474363684654236</v>
      </c>
      <c r="BA373" s="74">
        <v>-0.26490885019302368</v>
      </c>
      <c r="BB373" s="74">
        <v>-0.25966715812683105</v>
      </c>
      <c r="BC373" s="74">
        <v>-0.27096012234687805</v>
      </c>
      <c r="BD373" s="74">
        <v>-0.27678099274635315</v>
      </c>
      <c r="BE373" s="74">
        <v>-0.15139511227607727</v>
      </c>
      <c r="BF373" s="74">
        <v>-0.14716722071170807</v>
      </c>
      <c r="BG373" s="74">
        <v>-0.1583777517080307</v>
      </c>
      <c r="BH373" s="74">
        <v>-0.16721650958061218</v>
      </c>
      <c r="BI373" s="74">
        <v>-0.16318178176879883</v>
      </c>
      <c r="BJ373" s="74">
        <v>-0.14328278601169586</v>
      </c>
      <c r="BK373" s="74">
        <v>-0.16113749146461487</v>
      </c>
      <c r="BL373" s="74">
        <v>-0.18705546855926514</v>
      </c>
      <c r="BM373" s="74">
        <v>-0.21927855908870697</v>
      </c>
      <c r="BN373" s="74">
        <v>-0.18942850828170776</v>
      </c>
      <c r="BO373" s="74">
        <v>-0.19177272915840149</v>
      </c>
      <c r="BP373" s="74">
        <v>-0.21689052879810333</v>
      </c>
      <c r="BQ373" s="74">
        <v>-0.24452942609786987</v>
      </c>
      <c r="BR373" s="74">
        <v>-0.23891782760620117</v>
      </c>
      <c r="BS373" s="74">
        <v>-0.24372975528240204</v>
      </c>
      <c r="BT373" s="74">
        <v>-0.24508525431156158</v>
      </c>
      <c r="BU373" s="74">
        <v>-0.24490901827812195</v>
      </c>
      <c r="BV373" s="74">
        <v>-0.19956643879413605</v>
      </c>
      <c r="BW373" s="74">
        <v>-0.16721099615097046</v>
      </c>
      <c r="BX373" s="74">
        <v>-0.17671215534210205</v>
      </c>
      <c r="BY373" s="74">
        <v>-0.16232171654701233</v>
      </c>
      <c r="BZ373" s="74">
        <v>-0.15966026484966278</v>
      </c>
      <c r="CA373" s="74">
        <v>-0.17230641841888428</v>
      </c>
      <c r="CB373" s="74">
        <v>-0.17950776219367981</v>
      </c>
      <c r="CC373" s="74">
        <v>-8.5869424045085907E-2</v>
      </c>
      <c r="CD373" s="74">
        <v>-8.20450559258461E-2</v>
      </c>
      <c r="CE373" s="74">
        <v>-9.2697836458683014E-2</v>
      </c>
      <c r="CF373" s="74">
        <v>-0.10013207048177719</v>
      </c>
      <c r="CG373" s="74">
        <v>-9.6098795533180237E-2</v>
      </c>
      <c r="CH373" s="74">
        <v>-7.6826222240924835E-2</v>
      </c>
      <c r="CI373" s="74">
        <v>-9.4351597130298615E-2</v>
      </c>
      <c r="CJ373" s="74">
        <v>-0.11899439990520477</v>
      </c>
      <c r="CK373" s="74">
        <v>-0.14528866112232208</v>
      </c>
      <c r="CL373" s="74">
        <v>-0.11662537604570389</v>
      </c>
      <c r="CM373" s="74">
        <v>-0.11620723456144333</v>
      </c>
      <c r="CN373" s="74">
        <v>-0.13927601277828217</v>
      </c>
      <c r="CO373" s="74">
        <v>-0.16563190519809723</v>
      </c>
      <c r="CP373" s="74">
        <v>-0.16017632186412811</v>
      </c>
      <c r="CQ373" s="74">
        <v>-0.16421057283878326</v>
      </c>
      <c r="CR373" s="74">
        <v>-0.16586890816688538</v>
      </c>
      <c r="CS373" s="74">
        <v>-0.16646304726600647</v>
      </c>
      <c r="CT373" s="74">
        <v>-0.11887495219707489</v>
      </c>
      <c r="CU373" s="74">
        <v>-8.9157462120056152E-2</v>
      </c>
      <c r="CV373" s="74">
        <v>-0.10188990086317062</v>
      </c>
      <c r="CW373" s="74">
        <v>-9.1270193457603455E-2</v>
      </c>
      <c r="CX373" s="74">
        <v>-9.0395785868167877E-2</v>
      </c>
      <c r="CY373" s="74">
        <v>-0.10397917032241821</v>
      </c>
      <c r="CZ373" s="74">
        <v>-0.1121366024017334</v>
      </c>
      <c r="DA373" s="74">
        <v>-2.0343730226159096E-2</v>
      </c>
      <c r="DB373" s="74">
        <v>-1.6922900453209877E-2</v>
      </c>
      <c r="DC373" s="74">
        <v>-2.7017939835786819E-2</v>
      </c>
      <c r="DD373" s="74">
        <v>-3.3047627657651901E-2</v>
      </c>
      <c r="DE373" s="74">
        <v>-2.9015799984335899E-2</v>
      </c>
      <c r="DF373" s="74">
        <v>-1.0369661264121532E-2</v>
      </c>
      <c r="DG373" s="74">
        <v>-2.7565712109208107E-2</v>
      </c>
      <c r="DH373" s="74">
        <v>-5.0933338701725006E-2</v>
      </c>
      <c r="DI373" s="74">
        <v>-7.1298755705356598E-2</v>
      </c>
      <c r="DJ373" s="74">
        <v>-4.3822258710861206E-2</v>
      </c>
      <c r="DK373" s="74">
        <v>-4.0641732513904572E-2</v>
      </c>
      <c r="DL373" s="74">
        <v>-6.1661485582590103E-2</v>
      </c>
      <c r="DM373" s="74">
        <v>-8.6734391748905182E-2</v>
      </c>
      <c r="DN373" s="74">
        <v>-8.1434816122055054E-2</v>
      </c>
      <c r="DO373" s="74">
        <v>-8.4691420197486877E-2</v>
      </c>
      <c r="DP373" s="74">
        <v>-8.6652576923370361E-2</v>
      </c>
      <c r="DQ373" s="74">
        <v>-8.8017076253890991E-2</v>
      </c>
      <c r="DR373" s="74">
        <v>-3.818347305059433E-2</v>
      </c>
      <c r="DS373" s="74">
        <v>-1.1103925295174122E-2</v>
      </c>
      <c r="DT373" s="74">
        <v>-2.7067627757787704E-2</v>
      </c>
      <c r="DU373" s="74">
        <v>-2.0218664780259132E-2</v>
      </c>
      <c r="DV373" s="74">
        <v>-2.1131299436092377E-2</v>
      </c>
      <c r="DW373" s="74">
        <v>-3.5651911050081253E-2</v>
      </c>
      <c r="DX373" s="74">
        <v>-4.4765457510948181E-2</v>
      </c>
      <c r="DY373" s="74">
        <v>7.4264973402023315E-2</v>
      </c>
      <c r="DZ373" s="74">
        <v>7.7103152871131897E-2</v>
      </c>
      <c r="EA373" s="74">
        <v>6.7813411355018616E-2</v>
      </c>
      <c r="EB373" s="74">
        <v>6.3811644911766052E-2</v>
      </c>
      <c r="EC373" s="74">
        <v>6.7841395735740662E-2</v>
      </c>
      <c r="ED373" s="74">
        <v>8.558306097984314E-2</v>
      </c>
      <c r="EE373" s="74">
        <v>6.8862505257129669E-2</v>
      </c>
      <c r="EF373" s="74">
        <v>4.7336027026176453E-2</v>
      </c>
      <c r="EG373" s="74">
        <v>3.5530921071767807E-2</v>
      </c>
      <c r="EH373" s="74">
        <v>6.1293881386518478E-2</v>
      </c>
      <c r="EI373" s="74">
        <v>6.8462848663330078E-2</v>
      </c>
      <c r="EJ373" s="74">
        <v>5.0401568412780762E-2</v>
      </c>
      <c r="EK373" s="74">
        <v>2.7181088924407959E-2</v>
      </c>
      <c r="EL373" s="74">
        <v>3.2255403697490692E-2</v>
      </c>
      <c r="EM373" s="74">
        <v>3.0121628195047379E-2</v>
      </c>
      <c r="EN373" s="74">
        <v>2.7723236009478569E-2</v>
      </c>
      <c r="EO373" s="74">
        <v>2.5246456265449524E-2</v>
      </c>
      <c r="EP373" s="74">
        <v>7.8322209417819977E-2</v>
      </c>
      <c r="EQ373" s="74">
        <v>0.10159298032522202</v>
      </c>
      <c r="ER373" s="74">
        <v>8.0963835120201111E-2</v>
      </c>
      <c r="ES373" s="74">
        <v>8.2368455827236176E-2</v>
      </c>
      <c r="ET373" s="74">
        <v>7.8875608742237091E-2</v>
      </c>
      <c r="EU373" s="74">
        <v>6.3001789152622223E-2</v>
      </c>
      <c r="EV373" s="74">
        <v>5.2507773041725159E-2</v>
      </c>
      <c r="EW373" s="74">
        <v>65.971969604492188</v>
      </c>
      <c r="EX373" s="74">
        <v>65.069076538085938</v>
      </c>
      <c r="EY373" s="74">
        <v>63.969963073730469</v>
      </c>
      <c r="EZ373" s="74">
        <v>63.36712646484375</v>
      </c>
      <c r="FA373" s="74">
        <v>62.747611999511719</v>
      </c>
      <c r="FB373" s="74">
        <v>62.241168975830078</v>
      </c>
      <c r="FC373" s="74">
        <v>61.747329711914063</v>
      </c>
      <c r="FD373" s="74">
        <v>61.468345642089844</v>
      </c>
      <c r="FE373" s="74">
        <v>63.043979644775391</v>
      </c>
      <c r="FF373" s="74">
        <v>66.268051147460938</v>
      </c>
      <c r="FG373" s="74">
        <v>70.200218200683594</v>
      </c>
      <c r="FH373" s="74">
        <v>74.072296142578125</v>
      </c>
      <c r="FI373" s="74">
        <v>77.497909545898438</v>
      </c>
      <c r="FJ373" s="74">
        <v>79.821174621582031</v>
      </c>
      <c r="FK373" s="74">
        <v>80.72027587890625</v>
      </c>
      <c r="FL373" s="74">
        <v>80.817001342773438</v>
      </c>
      <c r="FM373" s="74">
        <v>80.249069213867188</v>
      </c>
      <c r="FN373" s="74">
        <v>78.930206298828125</v>
      </c>
      <c r="FO373" s="74">
        <v>76.30914306640625</v>
      </c>
      <c r="FP373" s="74">
        <v>72.762313842773438</v>
      </c>
      <c r="FQ373" s="74">
        <v>70.466453552246094</v>
      </c>
      <c r="FR373" s="74">
        <v>68.967315673828125</v>
      </c>
      <c r="FS373" s="74">
        <v>67.728523254394531</v>
      </c>
      <c r="FT373" s="74">
        <v>66.382354736328125</v>
      </c>
      <c r="FU373" s="74">
        <v>0.13385862112045288</v>
      </c>
      <c r="FV373" s="74">
        <v>0.13411325216293335</v>
      </c>
      <c r="FW373" s="74">
        <v>0.1361517608165741</v>
      </c>
      <c r="FX373" s="74">
        <v>0</v>
      </c>
      <c r="FY373" s="74">
        <v>0</v>
      </c>
      <c r="FZ373" s="74">
        <v>44</v>
      </c>
      <c r="GA373" s="74">
        <v>4.740898609161377</v>
      </c>
      <c r="GB373" s="74">
        <v>51.209204390645027</v>
      </c>
      <c r="GC373" s="74">
        <v>1</v>
      </c>
      <c r="GD373" s="74">
        <v>1</v>
      </c>
      <c r="GE373" s="74">
        <v>6</v>
      </c>
      <c r="GF373" s="74">
        <v>1</v>
      </c>
      <c r="GG373" t="s">
        <v>234</v>
      </c>
      <c r="GH373" t="s">
        <v>235</v>
      </c>
      <c r="GI373" t="s">
        <v>236</v>
      </c>
      <c r="GJ373" s="47"/>
      <c r="GK373" s="30"/>
    </row>
    <row r="374" spans="1:193" x14ac:dyDescent="0.2">
      <c r="A374" t="s">
        <v>175</v>
      </c>
      <c r="B374" t="s">
        <v>233</v>
      </c>
      <c r="C374" t="s">
        <v>181</v>
      </c>
      <c r="D374" t="s">
        <v>185</v>
      </c>
      <c r="E374" t="s">
        <v>222</v>
      </c>
      <c r="F374" t="s">
        <v>264</v>
      </c>
      <c r="G374" t="s">
        <v>274</v>
      </c>
      <c r="H374" s="74">
        <v>0</v>
      </c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4"/>
      <c r="AA374" s="74"/>
      <c r="AB374" s="74"/>
      <c r="AC374" s="74"/>
      <c r="AD374" s="74"/>
      <c r="AE374" s="74"/>
      <c r="AF374" s="74"/>
      <c r="AG374" s="74"/>
      <c r="AH374" s="74"/>
      <c r="AI374" s="74"/>
      <c r="AJ374" s="74"/>
      <c r="AK374" s="74"/>
      <c r="AL374" s="74"/>
      <c r="AM374" s="74"/>
      <c r="AN374" s="74"/>
      <c r="AO374" s="74"/>
      <c r="AP374" s="74"/>
      <c r="AQ374" s="74"/>
      <c r="AR374" s="74"/>
      <c r="AS374" s="74"/>
      <c r="AT374" s="74"/>
      <c r="AU374" s="74"/>
      <c r="AV374" s="74"/>
      <c r="AW374" s="74"/>
      <c r="AX374" s="74"/>
      <c r="AY374" s="74"/>
      <c r="AZ374" s="74"/>
      <c r="BA374" s="74"/>
      <c r="BB374" s="74"/>
      <c r="BC374" s="74"/>
      <c r="BD374" s="74"/>
      <c r="BE374" s="74"/>
      <c r="BF374" s="74"/>
      <c r="BG374" s="74"/>
      <c r="BH374" s="74"/>
      <c r="BI374" s="74"/>
      <c r="BJ374" s="74"/>
      <c r="BK374" s="74"/>
      <c r="BL374" s="74"/>
      <c r="BM374" s="74"/>
      <c r="BN374" s="74"/>
      <c r="BO374" s="74"/>
      <c r="BP374" s="74"/>
      <c r="BQ374" s="74"/>
      <c r="BR374" s="74"/>
      <c r="BS374" s="74"/>
      <c r="BT374" s="74"/>
      <c r="BU374" s="74"/>
      <c r="BV374" s="74"/>
      <c r="BW374" s="74"/>
      <c r="BX374" s="74"/>
      <c r="BY374" s="74"/>
      <c r="BZ374" s="74"/>
      <c r="CA374" s="74"/>
      <c r="CB374" s="74"/>
      <c r="CC374" s="74"/>
      <c r="CD374" s="74"/>
      <c r="CE374" s="74"/>
      <c r="CF374" s="74"/>
      <c r="CG374" s="74"/>
      <c r="CH374" s="74"/>
      <c r="CI374" s="74"/>
      <c r="CJ374" s="74"/>
      <c r="CK374" s="74"/>
      <c r="CL374" s="74"/>
      <c r="CM374" s="74"/>
      <c r="CN374" s="74"/>
      <c r="CO374" s="74"/>
      <c r="CP374" s="74"/>
      <c r="CQ374" s="74"/>
      <c r="CR374" s="74"/>
      <c r="CS374" s="74"/>
      <c r="CT374" s="74"/>
      <c r="CU374" s="74"/>
      <c r="CV374" s="74"/>
      <c r="CW374" s="74"/>
      <c r="CX374" s="74"/>
      <c r="CY374" s="74"/>
      <c r="CZ374" s="74"/>
      <c r="DA374" s="74"/>
      <c r="DB374" s="74"/>
      <c r="DC374" s="74"/>
      <c r="DD374" s="74"/>
      <c r="DE374" s="74"/>
      <c r="DF374" s="74"/>
      <c r="DG374" s="74"/>
      <c r="DH374" s="74"/>
      <c r="DI374" s="74"/>
      <c r="DJ374" s="74"/>
      <c r="DK374" s="74"/>
      <c r="DL374" s="74"/>
      <c r="DM374" s="74"/>
      <c r="DN374" s="74"/>
      <c r="DO374" s="74"/>
      <c r="DP374" s="74"/>
      <c r="DQ374" s="74"/>
      <c r="DR374" s="74"/>
      <c r="DS374" s="74"/>
      <c r="DT374" s="74"/>
      <c r="DU374" s="74"/>
      <c r="DV374" s="74"/>
      <c r="DW374" s="74"/>
      <c r="DX374" s="74"/>
      <c r="DY374" s="74"/>
      <c r="DZ374" s="74"/>
      <c r="EA374" s="74"/>
      <c r="EB374" s="74"/>
      <c r="EC374" s="74"/>
      <c r="ED374" s="74"/>
      <c r="EE374" s="74"/>
      <c r="EF374" s="74"/>
      <c r="EG374" s="74"/>
      <c r="EH374" s="74"/>
      <c r="EI374" s="74"/>
      <c r="EJ374" s="74"/>
      <c r="EK374" s="74"/>
      <c r="EL374" s="74"/>
      <c r="EM374" s="74"/>
      <c r="EN374" s="74"/>
      <c r="EO374" s="74"/>
      <c r="EP374" s="74"/>
      <c r="EQ374" s="74"/>
      <c r="ER374" s="74"/>
      <c r="ES374" s="74"/>
      <c r="ET374" s="74"/>
      <c r="EU374" s="74"/>
      <c r="EV374" s="74"/>
      <c r="EW374" s="74"/>
      <c r="EX374" s="74"/>
      <c r="EY374" s="74"/>
      <c r="EZ374" s="74"/>
      <c r="FA374" s="74"/>
      <c r="FB374" s="74"/>
      <c r="FC374" s="74"/>
      <c r="FD374" s="74"/>
      <c r="FE374" s="74"/>
      <c r="FF374" s="74"/>
      <c r="FG374" s="74"/>
      <c r="FH374" s="74"/>
      <c r="FI374" s="74"/>
      <c r="FJ374" s="74"/>
      <c r="FK374" s="74"/>
      <c r="FL374" s="74"/>
      <c r="FM374" s="74"/>
      <c r="FN374" s="74"/>
      <c r="FO374" s="74"/>
      <c r="FP374" s="74"/>
      <c r="FQ374" s="74"/>
      <c r="FR374" s="74"/>
      <c r="FS374" s="74"/>
      <c r="FT374" s="74"/>
      <c r="FU374" s="74"/>
      <c r="FV374" s="74"/>
      <c r="FW374" s="74"/>
      <c r="FX374" s="74"/>
      <c r="FY374" s="74"/>
      <c r="FZ374" s="74"/>
      <c r="GA374" s="74"/>
      <c r="GB374" s="74"/>
      <c r="GC374" s="74">
        <v>0</v>
      </c>
      <c r="GD374" s="74">
        <v>1</v>
      </c>
      <c r="GE374" s="74">
        <v>6</v>
      </c>
      <c r="GF374" s="74">
        <v>1</v>
      </c>
      <c r="GG374" t="s">
        <v>234</v>
      </c>
      <c r="GH374" t="s">
        <v>235</v>
      </c>
      <c r="GI374" t="s">
        <v>236</v>
      </c>
      <c r="GJ374" s="47"/>
      <c r="GK374" s="30"/>
    </row>
    <row r="375" spans="1:193" x14ac:dyDescent="0.2">
      <c r="A375" t="s">
        <v>175</v>
      </c>
      <c r="B375" t="s">
        <v>233</v>
      </c>
      <c r="C375" t="s">
        <v>181</v>
      </c>
      <c r="D375" t="s">
        <v>185</v>
      </c>
      <c r="E375" t="s">
        <v>223</v>
      </c>
      <c r="F375" t="s">
        <v>264</v>
      </c>
      <c r="G375" t="s">
        <v>274</v>
      </c>
      <c r="H375" s="74">
        <v>0</v>
      </c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4"/>
      <c r="AA375" s="74"/>
      <c r="AB375" s="74"/>
      <c r="AC375" s="74"/>
      <c r="AD375" s="74"/>
      <c r="AE375" s="74"/>
      <c r="AF375" s="74"/>
      <c r="AG375" s="74"/>
      <c r="AH375" s="74"/>
      <c r="AI375" s="74"/>
      <c r="AJ375" s="74"/>
      <c r="AK375" s="74"/>
      <c r="AL375" s="74"/>
      <c r="AM375" s="74"/>
      <c r="AN375" s="74"/>
      <c r="AO375" s="74"/>
      <c r="AP375" s="74"/>
      <c r="AQ375" s="74"/>
      <c r="AR375" s="74"/>
      <c r="AS375" s="74"/>
      <c r="AT375" s="74"/>
      <c r="AU375" s="74"/>
      <c r="AV375" s="74"/>
      <c r="AW375" s="74"/>
      <c r="AX375" s="74"/>
      <c r="AY375" s="74"/>
      <c r="AZ375" s="74"/>
      <c r="BA375" s="74"/>
      <c r="BB375" s="74"/>
      <c r="BC375" s="74"/>
      <c r="BD375" s="74"/>
      <c r="BE375" s="74"/>
      <c r="BF375" s="74"/>
      <c r="BG375" s="74"/>
      <c r="BH375" s="74"/>
      <c r="BI375" s="74"/>
      <c r="BJ375" s="74"/>
      <c r="BK375" s="74"/>
      <c r="BL375" s="74"/>
      <c r="BM375" s="74"/>
      <c r="BN375" s="74"/>
      <c r="BO375" s="74"/>
      <c r="BP375" s="74"/>
      <c r="BQ375" s="74"/>
      <c r="BR375" s="74"/>
      <c r="BS375" s="74"/>
      <c r="BT375" s="74"/>
      <c r="BU375" s="74"/>
      <c r="BV375" s="74"/>
      <c r="BW375" s="74"/>
      <c r="BX375" s="74"/>
      <c r="BY375" s="74"/>
      <c r="BZ375" s="74"/>
      <c r="CA375" s="74"/>
      <c r="CB375" s="74"/>
      <c r="CC375" s="74"/>
      <c r="CD375" s="74"/>
      <c r="CE375" s="74"/>
      <c r="CF375" s="74"/>
      <c r="CG375" s="74"/>
      <c r="CH375" s="74"/>
      <c r="CI375" s="74"/>
      <c r="CJ375" s="74"/>
      <c r="CK375" s="74"/>
      <c r="CL375" s="74"/>
      <c r="CM375" s="74"/>
      <c r="CN375" s="74"/>
      <c r="CO375" s="74"/>
      <c r="CP375" s="74"/>
      <c r="CQ375" s="74"/>
      <c r="CR375" s="74"/>
      <c r="CS375" s="74"/>
      <c r="CT375" s="74"/>
      <c r="CU375" s="74"/>
      <c r="CV375" s="74"/>
      <c r="CW375" s="74"/>
      <c r="CX375" s="74"/>
      <c r="CY375" s="74"/>
      <c r="CZ375" s="74"/>
      <c r="DA375" s="74"/>
      <c r="DB375" s="74"/>
      <c r="DC375" s="74"/>
      <c r="DD375" s="74"/>
      <c r="DE375" s="74"/>
      <c r="DF375" s="74"/>
      <c r="DG375" s="74"/>
      <c r="DH375" s="74"/>
      <c r="DI375" s="74"/>
      <c r="DJ375" s="74"/>
      <c r="DK375" s="74"/>
      <c r="DL375" s="74"/>
      <c r="DM375" s="74"/>
      <c r="DN375" s="74"/>
      <c r="DO375" s="74"/>
      <c r="DP375" s="74"/>
      <c r="DQ375" s="74"/>
      <c r="DR375" s="74"/>
      <c r="DS375" s="74"/>
      <c r="DT375" s="74"/>
      <c r="DU375" s="74"/>
      <c r="DV375" s="74"/>
      <c r="DW375" s="74"/>
      <c r="DX375" s="74"/>
      <c r="DY375" s="74"/>
      <c r="DZ375" s="74"/>
      <c r="EA375" s="74"/>
      <c r="EB375" s="74"/>
      <c r="EC375" s="74"/>
      <c r="ED375" s="74"/>
      <c r="EE375" s="74"/>
      <c r="EF375" s="74"/>
      <c r="EG375" s="74"/>
      <c r="EH375" s="74"/>
      <c r="EI375" s="74"/>
      <c r="EJ375" s="74"/>
      <c r="EK375" s="74"/>
      <c r="EL375" s="74"/>
      <c r="EM375" s="74"/>
      <c r="EN375" s="74"/>
      <c r="EO375" s="74"/>
      <c r="EP375" s="74"/>
      <c r="EQ375" s="74"/>
      <c r="ER375" s="74"/>
      <c r="ES375" s="74"/>
      <c r="ET375" s="74"/>
      <c r="EU375" s="74"/>
      <c r="EV375" s="74"/>
      <c r="EW375" s="74"/>
      <c r="EX375" s="74"/>
      <c r="EY375" s="74"/>
      <c r="EZ375" s="74"/>
      <c r="FA375" s="74"/>
      <c r="FB375" s="74"/>
      <c r="FC375" s="74"/>
      <c r="FD375" s="74"/>
      <c r="FE375" s="74"/>
      <c r="FF375" s="74"/>
      <c r="FG375" s="74"/>
      <c r="FH375" s="74"/>
      <c r="FI375" s="74"/>
      <c r="FJ375" s="74"/>
      <c r="FK375" s="74"/>
      <c r="FL375" s="74"/>
      <c r="FM375" s="74"/>
      <c r="FN375" s="74"/>
      <c r="FO375" s="74"/>
      <c r="FP375" s="74"/>
      <c r="FQ375" s="74"/>
      <c r="FR375" s="74"/>
      <c r="FS375" s="74"/>
      <c r="FT375" s="74"/>
      <c r="FU375" s="74"/>
      <c r="FV375" s="74"/>
      <c r="FW375" s="74"/>
      <c r="FX375" s="74"/>
      <c r="FY375" s="74"/>
      <c r="FZ375" s="74"/>
      <c r="GA375" s="74"/>
      <c r="GB375" s="74"/>
      <c r="GC375" s="74">
        <v>0</v>
      </c>
      <c r="GD375" s="74">
        <v>1</v>
      </c>
      <c r="GE375" s="74">
        <v>6</v>
      </c>
      <c r="GF375" s="74">
        <v>1</v>
      </c>
      <c r="GG375" t="s">
        <v>234</v>
      </c>
      <c r="GH375" t="s">
        <v>235</v>
      </c>
      <c r="GI375" t="s">
        <v>236</v>
      </c>
      <c r="GJ375" s="47"/>
      <c r="GK375" s="30"/>
    </row>
    <row r="376" spans="1:193" x14ac:dyDescent="0.2">
      <c r="A376" t="s">
        <v>175</v>
      </c>
      <c r="B376" t="s">
        <v>233</v>
      </c>
      <c r="C376" t="s">
        <v>181</v>
      </c>
      <c r="D376" t="s">
        <v>185</v>
      </c>
      <c r="E376" t="s">
        <v>224</v>
      </c>
      <c r="F376" t="s">
        <v>264</v>
      </c>
      <c r="G376" t="s">
        <v>274</v>
      </c>
      <c r="H376" s="74">
        <v>0</v>
      </c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4"/>
      <c r="AA376" s="74"/>
      <c r="AB376" s="74"/>
      <c r="AC376" s="74"/>
      <c r="AD376" s="74"/>
      <c r="AE376" s="74"/>
      <c r="AF376" s="74"/>
      <c r="AG376" s="74"/>
      <c r="AH376" s="74"/>
      <c r="AI376" s="74"/>
      <c r="AJ376" s="74"/>
      <c r="AK376" s="74"/>
      <c r="AL376" s="74"/>
      <c r="AM376" s="74"/>
      <c r="AN376" s="74"/>
      <c r="AO376" s="74"/>
      <c r="AP376" s="74"/>
      <c r="AQ376" s="74"/>
      <c r="AR376" s="74"/>
      <c r="AS376" s="74"/>
      <c r="AT376" s="74"/>
      <c r="AU376" s="74"/>
      <c r="AV376" s="74"/>
      <c r="AW376" s="74"/>
      <c r="AX376" s="74"/>
      <c r="AY376" s="74"/>
      <c r="AZ376" s="74"/>
      <c r="BA376" s="74"/>
      <c r="BB376" s="74"/>
      <c r="BC376" s="74"/>
      <c r="BD376" s="74"/>
      <c r="BE376" s="74"/>
      <c r="BF376" s="74"/>
      <c r="BG376" s="74"/>
      <c r="BH376" s="74"/>
      <c r="BI376" s="74"/>
      <c r="BJ376" s="74"/>
      <c r="BK376" s="74"/>
      <c r="BL376" s="74"/>
      <c r="BM376" s="74"/>
      <c r="BN376" s="74"/>
      <c r="BO376" s="74"/>
      <c r="BP376" s="74"/>
      <c r="BQ376" s="74"/>
      <c r="BR376" s="74"/>
      <c r="BS376" s="74"/>
      <c r="BT376" s="74"/>
      <c r="BU376" s="74"/>
      <c r="BV376" s="74"/>
      <c r="BW376" s="74"/>
      <c r="BX376" s="74"/>
      <c r="BY376" s="74"/>
      <c r="BZ376" s="74"/>
      <c r="CA376" s="74"/>
      <c r="CB376" s="74"/>
      <c r="CC376" s="74"/>
      <c r="CD376" s="74"/>
      <c r="CE376" s="74"/>
      <c r="CF376" s="74"/>
      <c r="CG376" s="74"/>
      <c r="CH376" s="74"/>
      <c r="CI376" s="74"/>
      <c r="CJ376" s="74"/>
      <c r="CK376" s="74"/>
      <c r="CL376" s="74"/>
      <c r="CM376" s="74"/>
      <c r="CN376" s="74"/>
      <c r="CO376" s="74"/>
      <c r="CP376" s="74"/>
      <c r="CQ376" s="74"/>
      <c r="CR376" s="74"/>
      <c r="CS376" s="74"/>
      <c r="CT376" s="74"/>
      <c r="CU376" s="74"/>
      <c r="CV376" s="74"/>
      <c r="CW376" s="74"/>
      <c r="CX376" s="74"/>
      <c r="CY376" s="74"/>
      <c r="CZ376" s="74"/>
      <c r="DA376" s="74"/>
      <c r="DB376" s="74"/>
      <c r="DC376" s="74"/>
      <c r="DD376" s="74"/>
      <c r="DE376" s="74"/>
      <c r="DF376" s="74"/>
      <c r="DG376" s="74"/>
      <c r="DH376" s="74"/>
      <c r="DI376" s="74"/>
      <c r="DJ376" s="74"/>
      <c r="DK376" s="74"/>
      <c r="DL376" s="74"/>
      <c r="DM376" s="74"/>
      <c r="DN376" s="74"/>
      <c r="DO376" s="74"/>
      <c r="DP376" s="74"/>
      <c r="DQ376" s="74"/>
      <c r="DR376" s="74"/>
      <c r="DS376" s="74"/>
      <c r="DT376" s="74"/>
      <c r="DU376" s="74"/>
      <c r="DV376" s="74"/>
      <c r="DW376" s="74"/>
      <c r="DX376" s="74"/>
      <c r="DY376" s="74"/>
      <c r="DZ376" s="74"/>
      <c r="EA376" s="74"/>
      <c r="EB376" s="74"/>
      <c r="EC376" s="74"/>
      <c r="ED376" s="74"/>
      <c r="EE376" s="74"/>
      <c r="EF376" s="74"/>
      <c r="EG376" s="74"/>
      <c r="EH376" s="74"/>
      <c r="EI376" s="74"/>
      <c r="EJ376" s="74"/>
      <c r="EK376" s="74"/>
      <c r="EL376" s="74"/>
      <c r="EM376" s="74"/>
      <c r="EN376" s="74"/>
      <c r="EO376" s="74"/>
      <c r="EP376" s="74"/>
      <c r="EQ376" s="74"/>
      <c r="ER376" s="74"/>
      <c r="ES376" s="74"/>
      <c r="ET376" s="74"/>
      <c r="EU376" s="74"/>
      <c r="EV376" s="74"/>
      <c r="EW376" s="74"/>
      <c r="EX376" s="74"/>
      <c r="EY376" s="74"/>
      <c r="EZ376" s="74"/>
      <c r="FA376" s="74"/>
      <c r="FB376" s="74"/>
      <c r="FC376" s="74"/>
      <c r="FD376" s="74"/>
      <c r="FE376" s="74"/>
      <c r="FF376" s="74"/>
      <c r="FG376" s="74"/>
      <c r="FH376" s="74"/>
      <c r="FI376" s="74"/>
      <c r="FJ376" s="74"/>
      <c r="FK376" s="74"/>
      <c r="FL376" s="74"/>
      <c r="FM376" s="74"/>
      <c r="FN376" s="74"/>
      <c r="FO376" s="74"/>
      <c r="FP376" s="74"/>
      <c r="FQ376" s="74"/>
      <c r="FR376" s="74"/>
      <c r="FS376" s="74"/>
      <c r="FT376" s="74"/>
      <c r="FU376" s="74"/>
      <c r="FV376" s="74"/>
      <c r="FW376" s="74"/>
      <c r="FX376" s="74"/>
      <c r="FY376" s="74"/>
      <c r="FZ376" s="74"/>
      <c r="GA376" s="74"/>
      <c r="GB376" s="74"/>
      <c r="GC376" s="74">
        <v>0</v>
      </c>
      <c r="GD376" s="74">
        <v>1</v>
      </c>
      <c r="GE376" s="74">
        <v>6</v>
      </c>
      <c r="GF376" s="74">
        <v>1</v>
      </c>
      <c r="GG376" t="s">
        <v>234</v>
      </c>
      <c r="GH376" t="s">
        <v>235</v>
      </c>
      <c r="GI376" t="s">
        <v>236</v>
      </c>
      <c r="GJ376" s="47"/>
      <c r="GK376" s="30"/>
    </row>
    <row r="377" spans="1:193" x14ac:dyDescent="0.2">
      <c r="A377" t="s">
        <v>175</v>
      </c>
      <c r="B377" t="s">
        <v>233</v>
      </c>
      <c r="C377" t="s">
        <v>181</v>
      </c>
      <c r="D377" t="s">
        <v>185</v>
      </c>
      <c r="E377" t="s">
        <v>220</v>
      </c>
      <c r="F377" t="s">
        <v>264</v>
      </c>
      <c r="G377" t="s">
        <v>274</v>
      </c>
      <c r="H377" s="74">
        <v>0</v>
      </c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4"/>
      <c r="AA377" s="74"/>
      <c r="AB377" s="74"/>
      <c r="AC377" s="74"/>
      <c r="AD377" s="74"/>
      <c r="AE377" s="74"/>
      <c r="AF377" s="74"/>
      <c r="AG377" s="74"/>
      <c r="AH377" s="74"/>
      <c r="AI377" s="74"/>
      <c r="AJ377" s="74"/>
      <c r="AK377" s="74"/>
      <c r="AL377" s="74"/>
      <c r="AM377" s="74"/>
      <c r="AN377" s="74"/>
      <c r="AO377" s="74"/>
      <c r="AP377" s="74"/>
      <c r="AQ377" s="74"/>
      <c r="AR377" s="74"/>
      <c r="AS377" s="74"/>
      <c r="AT377" s="74"/>
      <c r="AU377" s="74"/>
      <c r="AV377" s="74"/>
      <c r="AW377" s="74"/>
      <c r="AX377" s="74"/>
      <c r="AY377" s="74"/>
      <c r="AZ377" s="74"/>
      <c r="BA377" s="74"/>
      <c r="BB377" s="74"/>
      <c r="BC377" s="74"/>
      <c r="BD377" s="74"/>
      <c r="BE377" s="74"/>
      <c r="BF377" s="74"/>
      <c r="BG377" s="74"/>
      <c r="BH377" s="74"/>
      <c r="BI377" s="74"/>
      <c r="BJ377" s="74"/>
      <c r="BK377" s="74"/>
      <c r="BL377" s="74"/>
      <c r="BM377" s="74"/>
      <c r="BN377" s="74"/>
      <c r="BO377" s="74"/>
      <c r="BP377" s="74"/>
      <c r="BQ377" s="74"/>
      <c r="BR377" s="74"/>
      <c r="BS377" s="74"/>
      <c r="BT377" s="74"/>
      <c r="BU377" s="74"/>
      <c r="BV377" s="74"/>
      <c r="BW377" s="74"/>
      <c r="BX377" s="74"/>
      <c r="BY377" s="74"/>
      <c r="BZ377" s="74"/>
      <c r="CA377" s="74"/>
      <c r="CB377" s="74"/>
      <c r="CC377" s="74"/>
      <c r="CD377" s="74"/>
      <c r="CE377" s="74"/>
      <c r="CF377" s="74"/>
      <c r="CG377" s="74"/>
      <c r="CH377" s="74"/>
      <c r="CI377" s="74"/>
      <c r="CJ377" s="74"/>
      <c r="CK377" s="74"/>
      <c r="CL377" s="74"/>
      <c r="CM377" s="74"/>
      <c r="CN377" s="74"/>
      <c r="CO377" s="74"/>
      <c r="CP377" s="74"/>
      <c r="CQ377" s="74"/>
      <c r="CR377" s="74"/>
      <c r="CS377" s="74"/>
      <c r="CT377" s="74"/>
      <c r="CU377" s="74"/>
      <c r="CV377" s="74"/>
      <c r="CW377" s="74"/>
      <c r="CX377" s="74"/>
      <c r="CY377" s="74"/>
      <c r="CZ377" s="74"/>
      <c r="DA377" s="74"/>
      <c r="DB377" s="74"/>
      <c r="DC377" s="74"/>
      <c r="DD377" s="74"/>
      <c r="DE377" s="74"/>
      <c r="DF377" s="74"/>
      <c r="DG377" s="74"/>
      <c r="DH377" s="74"/>
      <c r="DI377" s="74"/>
      <c r="DJ377" s="74"/>
      <c r="DK377" s="74"/>
      <c r="DL377" s="74"/>
      <c r="DM377" s="74"/>
      <c r="DN377" s="74"/>
      <c r="DO377" s="74"/>
      <c r="DP377" s="74"/>
      <c r="DQ377" s="74"/>
      <c r="DR377" s="74"/>
      <c r="DS377" s="74"/>
      <c r="DT377" s="74"/>
      <c r="DU377" s="74"/>
      <c r="DV377" s="74"/>
      <c r="DW377" s="74"/>
      <c r="DX377" s="74"/>
      <c r="DY377" s="74"/>
      <c r="DZ377" s="74"/>
      <c r="EA377" s="74"/>
      <c r="EB377" s="74"/>
      <c r="EC377" s="74"/>
      <c r="ED377" s="74"/>
      <c r="EE377" s="74"/>
      <c r="EF377" s="74"/>
      <c r="EG377" s="74"/>
      <c r="EH377" s="74"/>
      <c r="EI377" s="74"/>
      <c r="EJ377" s="74"/>
      <c r="EK377" s="74"/>
      <c r="EL377" s="74"/>
      <c r="EM377" s="74"/>
      <c r="EN377" s="74"/>
      <c r="EO377" s="74"/>
      <c r="EP377" s="74"/>
      <c r="EQ377" s="74"/>
      <c r="ER377" s="74"/>
      <c r="ES377" s="74"/>
      <c r="ET377" s="74"/>
      <c r="EU377" s="74"/>
      <c r="EV377" s="74"/>
      <c r="EW377" s="74"/>
      <c r="EX377" s="74"/>
      <c r="EY377" s="74"/>
      <c r="EZ377" s="74"/>
      <c r="FA377" s="74"/>
      <c r="FB377" s="74"/>
      <c r="FC377" s="74"/>
      <c r="FD377" s="74"/>
      <c r="FE377" s="74"/>
      <c r="FF377" s="74"/>
      <c r="FG377" s="74"/>
      <c r="FH377" s="74"/>
      <c r="FI377" s="74"/>
      <c r="FJ377" s="74"/>
      <c r="FK377" s="74"/>
      <c r="FL377" s="74"/>
      <c r="FM377" s="74"/>
      <c r="FN377" s="74"/>
      <c r="FO377" s="74"/>
      <c r="FP377" s="74"/>
      <c r="FQ377" s="74"/>
      <c r="FR377" s="74"/>
      <c r="FS377" s="74"/>
      <c r="FT377" s="74"/>
      <c r="FU377" s="74"/>
      <c r="FV377" s="74"/>
      <c r="FW377" s="74"/>
      <c r="FX377" s="74"/>
      <c r="FY377" s="74"/>
      <c r="FZ377" s="74">
        <v>4</v>
      </c>
      <c r="GA377" s="74">
        <v>3.9597480297088623</v>
      </c>
      <c r="GB377" s="74">
        <v>10.855140686035156</v>
      </c>
      <c r="GC377" s="74">
        <v>0</v>
      </c>
      <c r="GD377" s="74">
        <v>1</v>
      </c>
      <c r="GE377" s="74">
        <v>6</v>
      </c>
      <c r="GF377" s="74">
        <v>1</v>
      </c>
      <c r="GG377" t="s">
        <v>234</v>
      </c>
      <c r="GH377" t="s">
        <v>235</v>
      </c>
      <c r="GI377" t="s">
        <v>236</v>
      </c>
      <c r="GJ377" s="47"/>
      <c r="GK377" s="30"/>
    </row>
    <row r="378" spans="1:193" x14ac:dyDescent="0.2">
      <c r="A378" t="s">
        <v>175</v>
      </c>
      <c r="B378" t="s">
        <v>233</v>
      </c>
      <c r="C378" t="s">
        <v>181</v>
      </c>
      <c r="D378" t="s">
        <v>185</v>
      </c>
      <c r="E378" t="s">
        <v>221</v>
      </c>
      <c r="F378" t="s">
        <v>264</v>
      </c>
      <c r="G378" t="s">
        <v>274</v>
      </c>
      <c r="H378" s="74">
        <v>0</v>
      </c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4"/>
      <c r="AA378" s="74"/>
      <c r="AB378" s="74"/>
      <c r="AC378" s="74"/>
      <c r="AD378" s="74"/>
      <c r="AE378" s="74"/>
      <c r="AF378" s="74"/>
      <c r="AG378" s="74"/>
      <c r="AH378" s="74"/>
      <c r="AI378" s="74"/>
      <c r="AJ378" s="74"/>
      <c r="AK378" s="74"/>
      <c r="AL378" s="74"/>
      <c r="AM378" s="74"/>
      <c r="AN378" s="74"/>
      <c r="AO378" s="74"/>
      <c r="AP378" s="74"/>
      <c r="AQ378" s="74"/>
      <c r="AR378" s="74"/>
      <c r="AS378" s="74"/>
      <c r="AT378" s="74"/>
      <c r="AU378" s="74"/>
      <c r="AV378" s="74"/>
      <c r="AW378" s="74"/>
      <c r="AX378" s="74"/>
      <c r="AY378" s="74"/>
      <c r="AZ378" s="74"/>
      <c r="BA378" s="74"/>
      <c r="BB378" s="74"/>
      <c r="BC378" s="74"/>
      <c r="BD378" s="74"/>
      <c r="BE378" s="74"/>
      <c r="BF378" s="74"/>
      <c r="BG378" s="74"/>
      <c r="BH378" s="74"/>
      <c r="BI378" s="74"/>
      <c r="BJ378" s="74"/>
      <c r="BK378" s="74"/>
      <c r="BL378" s="74"/>
      <c r="BM378" s="74"/>
      <c r="BN378" s="74"/>
      <c r="BO378" s="74"/>
      <c r="BP378" s="74"/>
      <c r="BQ378" s="74"/>
      <c r="BR378" s="74"/>
      <c r="BS378" s="74"/>
      <c r="BT378" s="74"/>
      <c r="BU378" s="74"/>
      <c r="BV378" s="74"/>
      <c r="BW378" s="74"/>
      <c r="BX378" s="74"/>
      <c r="BY378" s="74"/>
      <c r="BZ378" s="74"/>
      <c r="CA378" s="74"/>
      <c r="CB378" s="74"/>
      <c r="CC378" s="74"/>
      <c r="CD378" s="74"/>
      <c r="CE378" s="74"/>
      <c r="CF378" s="74"/>
      <c r="CG378" s="74"/>
      <c r="CH378" s="74"/>
      <c r="CI378" s="74"/>
      <c r="CJ378" s="74"/>
      <c r="CK378" s="74"/>
      <c r="CL378" s="74"/>
      <c r="CM378" s="74"/>
      <c r="CN378" s="74"/>
      <c r="CO378" s="74"/>
      <c r="CP378" s="74"/>
      <c r="CQ378" s="74"/>
      <c r="CR378" s="74"/>
      <c r="CS378" s="74"/>
      <c r="CT378" s="74"/>
      <c r="CU378" s="74"/>
      <c r="CV378" s="74"/>
      <c r="CW378" s="74"/>
      <c r="CX378" s="74"/>
      <c r="CY378" s="74"/>
      <c r="CZ378" s="74"/>
      <c r="DA378" s="74"/>
      <c r="DB378" s="74"/>
      <c r="DC378" s="74"/>
      <c r="DD378" s="74"/>
      <c r="DE378" s="74"/>
      <c r="DF378" s="74"/>
      <c r="DG378" s="74"/>
      <c r="DH378" s="74"/>
      <c r="DI378" s="74"/>
      <c r="DJ378" s="74"/>
      <c r="DK378" s="74"/>
      <c r="DL378" s="74"/>
      <c r="DM378" s="74"/>
      <c r="DN378" s="74"/>
      <c r="DO378" s="74"/>
      <c r="DP378" s="74"/>
      <c r="DQ378" s="74"/>
      <c r="DR378" s="74"/>
      <c r="DS378" s="74"/>
      <c r="DT378" s="74"/>
      <c r="DU378" s="74"/>
      <c r="DV378" s="74"/>
      <c r="DW378" s="74"/>
      <c r="DX378" s="74"/>
      <c r="DY378" s="74"/>
      <c r="DZ378" s="74"/>
      <c r="EA378" s="74"/>
      <c r="EB378" s="74"/>
      <c r="EC378" s="74"/>
      <c r="ED378" s="74"/>
      <c r="EE378" s="74"/>
      <c r="EF378" s="74"/>
      <c r="EG378" s="74"/>
      <c r="EH378" s="74"/>
      <c r="EI378" s="74"/>
      <c r="EJ378" s="74"/>
      <c r="EK378" s="74"/>
      <c r="EL378" s="74"/>
      <c r="EM378" s="74"/>
      <c r="EN378" s="74"/>
      <c r="EO378" s="74"/>
      <c r="EP378" s="74"/>
      <c r="EQ378" s="74"/>
      <c r="ER378" s="74"/>
      <c r="ES378" s="74"/>
      <c r="ET378" s="74"/>
      <c r="EU378" s="74"/>
      <c r="EV378" s="74"/>
      <c r="EW378" s="74"/>
      <c r="EX378" s="74"/>
      <c r="EY378" s="74"/>
      <c r="EZ378" s="74"/>
      <c r="FA378" s="74"/>
      <c r="FB378" s="74"/>
      <c r="FC378" s="74"/>
      <c r="FD378" s="74"/>
      <c r="FE378" s="74"/>
      <c r="FF378" s="74"/>
      <c r="FG378" s="74"/>
      <c r="FH378" s="74"/>
      <c r="FI378" s="74"/>
      <c r="FJ378" s="74"/>
      <c r="FK378" s="74"/>
      <c r="FL378" s="74"/>
      <c r="FM378" s="74"/>
      <c r="FN378" s="74"/>
      <c r="FO378" s="74"/>
      <c r="FP378" s="74"/>
      <c r="FQ378" s="74"/>
      <c r="FR378" s="74"/>
      <c r="FS378" s="74"/>
      <c r="FT378" s="74"/>
      <c r="FU378" s="74"/>
      <c r="FV378" s="74"/>
      <c r="FW378" s="74"/>
      <c r="FX378" s="74"/>
      <c r="FY378" s="74"/>
      <c r="FZ378" s="74">
        <v>7</v>
      </c>
      <c r="GA378" s="74">
        <v>3.8664870262145996</v>
      </c>
      <c r="GB378" s="74">
        <v>16.749896645545959</v>
      </c>
      <c r="GC378" s="74">
        <v>0</v>
      </c>
      <c r="GD378" s="74">
        <v>1</v>
      </c>
      <c r="GE378" s="74">
        <v>6</v>
      </c>
      <c r="GF378" s="74">
        <v>1</v>
      </c>
      <c r="GG378" t="s">
        <v>234</v>
      </c>
      <c r="GH378" t="s">
        <v>235</v>
      </c>
      <c r="GI378" t="s">
        <v>236</v>
      </c>
      <c r="GJ378" s="47"/>
      <c r="GK378" s="30"/>
    </row>
    <row r="379" spans="1:193" x14ac:dyDescent="0.2">
      <c r="A379" t="s">
        <v>175</v>
      </c>
      <c r="B379" t="s">
        <v>233</v>
      </c>
      <c r="C379" t="s">
        <v>181</v>
      </c>
      <c r="D379" t="s">
        <v>185</v>
      </c>
      <c r="E379" t="s">
        <v>186</v>
      </c>
      <c r="F379" t="s">
        <v>264</v>
      </c>
      <c r="G379" t="s">
        <v>274</v>
      </c>
      <c r="H379" s="74">
        <v>28</v>
      </c>
      <c r="I379" s="74">
        <v>2.3115484714508057</v>
      </c>
      <c r="J379" s="74">
        <v>2.390587329864502</v>
      </c>
      <c r="K379" s="74">
        <v>2.3348674774169922</v>
      </c>
      <c r="L379" s="74">
        <v>2.2281112670898438</v>
      </c>
      <c r="M379" s="74">
        <v>2.1556339263916016</v>
      </c>
      <c r="N379" s="74">
        <v>2.1445183753967285</v>
      </c>
      <c r="O379" s="74">
        <v>2.0550661087036133</v>
      </c>
      <c r="P379" s="74">
        <v>2.09501051902771</v>
      </c>
      <c r="Q379" s="74">
        <v>2.0413599014282227</v>
      </c>
      <c r="R379" s="74">
        <v>1.9599306583404541</v>
      </c>
      <c r="S379" s="74">
        <v>1.949286937713623</v>
      </c>
      <c r="T379" s="74">
        <v>1.9871736764907837</v>
      </c>
      <c r="U379" s="74">
        <v>1.9367625713348389</v>
      </c>
      <c r="V379" s="74">
        <v>1.8610845804214478</v>
      </c>
      <c r="W379" s="74">
        <v>1.7828458547592163</v>
      </c>
      <c r="X379" s="74">
        <v>1.812138557434082</v>
      </c>
      <c r="Y379" s="74">
        <v>1.9093220233917236</v>
      </c>
      <c r="Z379" s="74">
        <v>2.0537924766540527</v>
      </c>
      <c r="AA379" s="74">
        <v>2.1152665615081787</v>
      </c>
      <c r="AB379" s="74">
        <v>2.084740161895752</v>
      </c>
      <c r="AC379" s="74">
        <v>2.0393505096435547</v>
      </c>
      <c r="AD379" s="74">
        <v>2.0559403896331787</v>
      </c>
      <c r="AE379" s="74">
        <v>2.1107375621795654</v>
      </c>
      <c r="AF379" s="74">
        <v>2.1002242565155029</v>
      </c>
      <c r="AG379" s="74">
        <v>-0.16632348299026489</v>
      </c>
      <c r="AH379" s="74">
        <v>-0.19890154898166656</v>
      </c>
      <c r="AI379" s="74">
        <v>-0.23692008852958679</v>
      </c>
      <c r="AJ379" s="74">
        <v>-0.20862109959125519</v>
      </c>
      <c r="AK379" s="74">
        <v>-0.19612303376197815</v>
      </c>
      <c r="AL379" s="74">
        <v>-0.22194103896617889</v>
      </c>
      <c r="AM379" s="74">
        <v>-0.20191849768161774</v>
      </c>
      <c r="AN379" s="74">
        <v>-0.16865573823451996</v>
      </c>
      <c r="AO379" s="74">
        <v>-0.19396413862705231</v>
      </c>
      <c r="AP379" s="74">
        <v>-0.14378292858600616</v>
      </c>
      <c r="AQ379" s="74">
        <v>-0.14834487438201904</v>
      </c>
      <c r="AR379" s="74">
        <v>-0.16938474774360657</v>
      </c>
      <c r="AS379" s="74">
        <v>-0.25372695922851563</v>
      </c>
      <c r="AT379" s="74">
        <v>-0.1990528404712677</v>
      </c>
      <c r="AU379" s="74">
        <v>-0.31756564974784851</v>
      </c>
      <c r="AV379" s="74">
        <v>-0.28799930214881897</v>
      </c>
      <c r="AW379" s="74">
        <v>-0.20718105137348175</v>
      </c>
      <c r="AX379" s="74">
        <v>-9.9633999168872833E-2</v>
      </c>
      <c r="AY379" s="74">
        <v>-0.11793030053377151</v>
      </c>
      <c r="AZ379" s="74">
        <v>-0.14636050164699554</v>
      </c>
      <c r="BA379" s="74">
        <v>-0.15602447092533112</v>
      </c>
      <c r="BB379" s="74">
        <v>-0.1586565375328064</v>
      </c>
      <c r="BC379" s="74">
        <v>-0.15876422822475433</v>
      </c>
      <c r="BD379" s="74">
        <v>-0.18114084005355835</v>
      </c>
      <c r="BE379" s="74">
        <v>-9.8793774843215942E-2</v>
      </c>
      <c r="BF379" s="74">
        <v>-0.12763148546218872</v>
      </c>
      <c r="BG379" s="74">
        <v>-0.16420735418796539</v>
      </c>
      <c r="BH379" s="74">
        <v>-0.13754472136497498</v>
      </c>
      <c r="BI379" s="74">
        <v>-0.12520086765289307</v>
      </c>
      <c r="BJ379" s="74">
        <v>-0.14933785796165466</v>
      </c>
      <c r="BK379" s="74">
        <v>-0.12816092371940613</v>
      </c>
      <c r="BL379" s="74">
        <v>-9.1035045683383942E-2</v>
      </c>
      <c r="BM379" s="74">
        <v>-0.11772731691598892</v>
      </c>
      <c r="BN379" s="74">
        <v>-5.97197525203228E-2</v>
      </c>
      <c r="BO379" s="74">
        <v>-6.3401661813259125E-2</v>
      </c>
      <c r="BP379" s="74">
        <v>-7.7817194163799286E-2</v>
      </c>
      <c r="BQ379" s="74">
        <v>-0.14810508489608765</v>
      </c>
      <c r="BR379" s="74">
        <v>-0.10191026329994202</v>
      </c>
      <c r="BS379" s="74">
        <v>-0.19435000419616699</v>
      </c>
      <c r="BT379" s="74">
        <v>-0.18047513067722321</v>
      </c>
      <c r="BU379" s="74">
        <v>-9.353308379650116E-2</v>
      </c>
      <c r="BV379" s="74">
        <v>-3.1646839343011379E-3</v>
      </c>
      <c r="BW379" s="74">
        <v>-2.8011096641421318E-2</v>
      </c>
      <c r="BX379" s="74">
        <v>-6.156226247549057E-2</v>
      </c>
      <c r="BY379" s="74">
        <v>-6.5915681421756744E-2</v>
      </c>
      <c r="BZ379" s="74">
        <v>-7.5843833386898041E-2</v>
      </c>
      <c r="CA379" s="74">
        <v>-8.6726740002632141E-2</v>
      </c>
      <c r="CB379" s="74">
        <v>-0.10530159622430801</v>
      </c>
      <c r="CC379" s="74">
        <v>-5.202290415763855E-2</v>
      </c>
      <c r="CD379" s="74">
        <v>-7.8270070254802704E-2</v>
      </c>
      <c r="CE379" s="74">
        <v>-0.11384674906730652</v>
      </c>
      <c r="CF379" s="74">
        <v>-8.8317438960075378E-2</v>
      </c>
      <c r="CG379" s="74">
        <v>-7.6080381870269775E-2</v>
      </c>
      <c r="CH379" s="74">
        <v>-9.905310720205307E-2</v>
      </c>
      <c r="CI379" s="74">
        <v>-7.7076658606529236E-2</v>
      </c>
      <c r="CJ379" s="74">
        <v>-3.7275191396474838E-2</v>
      </c>
      <c r="CK379" s="74">
        <v>-6.4925916492938995E-2</v>
      </c>
      <c r="CL379" s="74">
        <v>-1.4978575054556131E-3</v>
      </c>
      <c r="CM379" s="74">
        <v>-4.5702592469751835E-3</v>
      </c>
      <c r="CN379" s="74">
        <v>-1.4397807419300079E-2</v>
      </c>
      <c r="CO379" s="74">
        <v>-7.4951715767383575E-2</v>
      </c>
      <c r="CP379" s="74">
        <v>-3.4629609435796738E-2</v>
      </c>
      <c r="CQ379" s="74">
        <v>-0.109011210501194</v>
      </c>
      <c r="CR379" s="74">
        <v>-0.10600423067808151</v>
      </c>
      <c r="CS379" s="74">
        <v>-1.4820856973528862E-2</v>
      </c>
      <c r="CT379" s="74">
        <v>6.3649676740169525E-2</v>
      </c>
      <c r="CU379" s="74">
        <v>3.4266673028469086E-2</v>
      </c>
      <c r="CV379" s="74">
        <v>-2.8312588110566139E-3</v>
      </c>
      <c r="CW379" s="74">
        <v>-3.5066034179180861E-3</v>
      </c>
      <c r="CX379" s="74">
        <v>-1.8488004803657532E-2</v>
      </c>
      <c r="CY379" s="74">
        <v>-3.6833778023719788E-2</v>
      </c>
      <c r="CZ379" s="74">
        <v>-5.2775554358959198E-2</v>
      </c>
      <c r="DA379" s="74">
        <v>-5.2520325407385826E-3</v>
      </c>
      <c r="DB379" s="74">
        <v>-2.8908649459481239E-2</v>
      </c>
      <c r="DC379" s="74">
        <v>-6.3486143946647644E-2</v>
      </c>
      <c r="DD379" s="74">
        <v>-3.9090152829885483E-2</v>
      </c>
      <c r="DE379" s="74">
        <v>-2.6959899812936783E-2</v>
      </c>
      <c r="DF379" s="74">
        <v>-4.8768360167741776E-2</v>
      </c>
      <c r="DG379" s="74">
        <v>-2.5992384180426598E-2</v>
      </c>
      <c r="DH379" s="74">
        <v>1.6484659165143967E-2</v>
      </c>
      <c r="DI379" s="74">
        <v>-1.212452445179224E-2</v>
      </c>
      <c r="DJ379" s="74">
        <v>5.6724041700363159E-2</v>
      </c>
      <c r="DK379" s="74">
        <v>5.4261144250631332E-2</v>
      </c>
      <c r="DL379" s="74">
        <v>4.9021586775779724E-2</v>
      </c>
      <c r="DM379" s="74">
        <v>-1.7983278958126903E-3</v>
      </c>
      <c r="DN379" s="74">
        <v>3.2651040703058243E-2</v>
      </c>
      <c r="DO379" s="74">
        <v>-2.3672427982091904E-2</v>
      </c>
      <c r="DP379" s="74">
        <v>-3.1533334404230118E-2</v>
      </c>
      <c r="DQ379" s="74">
        <v>6.3891366124153137E-2</v>
      </c>
      <c r="DR379" s="74">
        <v>0.13046403229236603</v>
      </c>
      <c r="DS379" s="74">
        <v>9.6544444561004639E-2</v>
      </c>
      <c r="DT379" s="74">
        <v>5.5899746716022491E-2</v>
      </c>
      <c r="DU379" s="74">
        <v>5.8902468532323837E-2</v>
      </c>
      <c r="DV379" s="74">
        <v>3.8867823779582977E-2</v>
      </c>
      <c r="DW379" s="74">
        <v>1.3059177435934544E-2</v>
      </c>
      <c r="DX379" s="74">
        <v>-2.4951982777565718E-4</v>
      </c>
      <c r="DY379" s="74">
        <v>6.2277678400278091E-2</v>
      </c>
      <c r="DZ379" s="74">
        <v>4.2361404746770859E-2</v>
      </c>
      <c r="EA379" s="74">
        <v>9.2265717685222626E-3</v>
      </c>
      <c r="EB379" s="74">
        <v>3.1986229121685028E-2</v>
      </c>
      <c r="EC379" s="74">
        <v>4.3962270021438599E-2</v>
      </c>
      <c r="ED379" s="74">
        <v>2.3834824562072754E-2</v>
      </c>
      <c r="EE379" s="74">
        <v>4.7765195369720459E-2</v>
      </c>
      <c r="EF379" s="74">
        <v>9.4105347990989685E-2</v>
      </c>
      <c r="EG379" s="74">
        <v>6.4112305641174316E-2</v>
      </c>
      <c r="EH379" s="74">
        <v>0.14078721404075623</v>
      </c>
      <c r="EI379" s="74">
        <v>0.13920435309410095</v>
      </c>
      <c r="EJ379" s="74">
        <v>0.14058910310268402</v>
      </c>
      <c r="EK379" s="74">
        <v>0.10382354259490967</v>
      </c>
      <c r="EL379" s="74">
        <v>0.12979362905025482</v>
      </c>
      <c r="EM379" s="74">
        <v>9.954322874546051E-2</v>
      </c>
      <c r="EN379" s="74">
        <v>7.5990810990333557E-2</v>
      </c>
      <c r="EO379" s="74">
        <v>0.17753931879997253</v>
      </c>
      <c r="EP379" s="74">
        <v>0.22693336009979248</v>
      </c>
      <c r="EQ379" s="74">
        <v>0.1864636242389679</v>
      </c>
      <c r="ER379" s="74">
        <v>0.14069797098636627</v>
      </c>
      <c r="ES379" s="74">
        <v>0.1490112692117691</v>
      </c>
      <c r="ET379" s="74">
        <v>0.12168053537607193</v>
      </c>
      <c r="EU379" s="74">
        <v>8.5096679627895355E-2</v>
      </c>
      <c r="EV379" s="74">
        <v>7.5589731335639954E-2</v>
      </c>
      <c r="EW379" s="74">
        <v>48.786342620849609</v>
      </c>
      <c r="EX379" s="74">
        <v>46.757434844970703</v>
      </c>
      <c r="EY379" s="74">
        <v>45.909748077392578</v>
      </c>
      <c r="EZ379" s="74">
        <v>45.972061157226563</v>
      </c>
      <c r="FA379" s="74">
        <v>45.000896453857422</v>
      </c>
      <c r="FB379" s="74">
        <v>43.8424072265625</v>
      </c>
      <c r="FC379" s="74">
        <v>43.896148681640625</v>
      </c>
      <c r="FD379" s="74">
        <v>45.119522094726563</v>
      </c>
      <c r="FE379" s="74">
        <v>52.763160705566406</v>
      </c>
      <c r="FF379" s="74">
        <v>57.234958648681641</v>
      </c>
      <c r="FG379" s="74">
        <v>62.820941925048828</v>
      </c>
      <c r="FH379" s="74">
        <v>66.218757629394531</v>
      </c>
      <c r="FI379" s="74">
        <v>68.240730285644531</v>
      </c>
      <c r="FJ379" s="74">
        <v>70.534515380859375</v>
      </c>
      <c r="FK379" s="74">
        <v>69.227592468261719</v>
      </c>
      <c r="FL379" s="74">
        <v>69.452003479003906</v>
      </c>
      <c r="FM379" s="74">
        <v>67.287551879882813</v>
      </c>
      <c r="FN379" s="74">
        <v>63.549854278564453</v>
      </c>
      <c r="FO379" s="74">
        <v>60.135856628417969</v>
      </c>
      <c r="FP379" s="74">
        <v>57.688289642333984</v>
      </c>
      <c r="FQ379" s="74">
        <v>57.389930725097656</v>
      </c>
      <c r="FR379" s="74">
        <v>57.344467163085938</v>
      </c>
      <c r="FS379" s="74">
        <v>56.904010772705078</v>
      </c>
      <c r="FT379" s="74">
        <v>56.361488342285156</v>
      </c>
      <c r="FU379" s="74">
        <v>9.4397053122520447E-2</v>
      </c>
      <c r="FV379" s="74">
        <v>0.32870239019393921</v>
      </c>
      <c r="FW379" s="74">
        <v>9.2059783637523651E-2</v>
      </c>
      <c r="FX379" s="74">
        <v>0.39189305901527405</v>
      </c>
      <c r="FY379" s="74">
        <v>0</v>
      </c>
      <c r="FZ379" s="74">
        <v>26</v>
      </c>
      <c r="GA379" s="74">
        <v>4.0100488662719727</v>
      </c>
      <c r="GB379" s="74">
        <v>32.780180349946022</v>
      </c>
      <c r="GC379" s="74">
        <v>1</v>
      </c>
      <c r="GD379" s="74">
        <v>1</v>
      </c>
      <c r="GE379" s="74">
        <v>6</v>
      </c>
      <c r="GF379" s="74">
        <v>1</v>
      </c>
      <c r="GG379" t="s">
        <v>234</v>
      </c>
      <c r="GH379" t="s">
        <v>235</v>
      </c>
      <c r="GI379" t="s">
        <v>236</v>
      </c>
      <c r="GJ379" s="47"/>
      <c r="GK379" s="30"/>
    </row>
    <row r="380" spans="1:193" x14ac:dyDescent="0.2">
      <c r="A380" t="s">
        <v>175</v>
      </c>
      <c r="B380" t="s">
        <v>233</v>
      </c>
      <c r="C380" t="s">
        <v>181</v>
      </c>
      <c r="D380" t="s">
        <v>185</v>
      </c>
      <c r="E380" t="s">
        <v>187</v>
      </c>
      <c r="F380" t="s">
        <v>264</v>
      </c>
      <c r="G380" t="s">
        <v>274</v>
      </c>
      <c r="H380" s="74">
        <v>46</v>
      </c>
      <c r="I380" s="74">
        <v>0.92541342973709106</v>
      </c>
      <c r="J380" s="74">
        <v>0.88853222131729126</v>
      </c>
      <c r="K380" s="74">
        <v>0.81787371635437012</v>
      </c>
      <c r="L380" s="74">
        <v>0.81977349519729614</v>
      </c>
      <c r="M380" s="74">
        <v>0.83531051874160767</v>
      </c>
      <c r="N380" s="74">
        <v>0.85973328351974487</v>
      </c>
      <c r="O380" s="74">
        <v>0.86977106332778931</v>
      </c>
      <c r="P380" s="74">
        <v>0.90727704763412476</v>
      </c>
      <c r="Q380" s="74">
        <v>0.95409905910491943</v>
      </c>
      <c r="R380" s="74">
        <v>1.0449179410934448</v>
      </c>
      <c r="S380" s="74">
        <v>0.99823427200317383</v>
      </c>
      <c r="T380" s="74">
        <v>1.061679482460022</v>
      </c>
      <c r="U380" s="74">
        <v>1.0635186433792114</v>
      </c>
      <c r="V380" s="74">
        <v>1.008236289024353</v>
      </c>
      <c r="W380" s="74">
        <v>1.1463000774383545</v>
      </c>
      <c r="X380" s="74">
        <v>1.0468580722808838</v>
      </c>
      <c r="Y380" s="74">
        <v>1.1081055402755737</v>
      </c>
      <c r="Z380" s="74">
        <v>1.0405746698379517</v>
      </c>
      <c r="AA380" s="74">
        <v>0.94189161062240601</v>
      </c>
      <c r="AB380" s="74">
        <v>0.95886421203613281</v>
      </c>
      <c r="AC380" s="74">
        <v>0.98074346780776978</v>
      </c>
      <c r="AD380" s="74">
        <v>0.98261886835098267</v>
      </c>
      <c r="AE380" s="74">
        <v>0.95528662204742432</v>
      </c>
      <c r="AF380" s="74">
        <v>0.93846988677978516</v>
      </c>
      <c r="AG380" s="74">
        <v>-0.16632349789142609</v>
      </c>
      <c r="AH380" s="74">
        <v>-0.19890154898166656</v>
      </c>
      <c r="AI380" s="74">
        <v>-0.23692008852958679</v>
      </c>
      <c r="AJ380" s="74">
        <v>-0.20862109959125519</v>
      </c>
      <c r="AK380" s="74">
        <v>-0.19612304866313934</v>
      </c>
      <c r="AL380" s="74">
        <v>-0.22194105386734009</v>
      </c>
      <c r="AM380" s="74">
        <v>-0.20191849768161774</v>
      </c>
      <c r="AN380" s="74">
        <v>-0.16865575313568115</v>
      </c>
      <c r="AO380" s="74">
        <v>-0.19396413862705231</v>
      </c>
      <c r="AP380" s="74">
        <v>-0.14378292858600616</v>
      </c>
      <c r="AQ380" s="74">
        <v>-0.14834487438201904</v>
      </c>
      <c r="AR380" s="74">
        <v>-0.16938473284244537</v>
      </c>
      <c r="AS380" s="74">
        <v>-0.25372695922851563</v>
      </c>
      <c r="AT380" s="74">
        <v>-0.19905285537242889</v>
      </c>
      <c r="AU380" s="74">
        <v>-0.31756564974784851</v>
      </c>
      <c r="AV380" s="74">
        <v>-0.28799927234649658</v>
      </c>
      <c r="AW380" s="74">
        <v>-0.20718105137348175</v>
      </c>
      <c r="AX380" s="74">
        <v>-9.9633999168872833E-2</v>
      </c>
      <c r="AY380" s="74">
        <v>-0.11793030798435211</v>
      </c>
      <c r="AZ380" s="74">
        <v>-0.14636050164699554</v>
      </c>
      <c r="BA380" s="74">
        <v>-0.15602445602416992</v>
      </c>
      <c r="BB380" s="74">
        <v>-0.1586565375328064</v>
      </c>
      <c r="BC380" s="74">
        <v>-0.15876422822475433</v>
      </c>
      <c r="BD380" s="74">
        <v>-0.18114084005355835</v>
      </c>
      <c r="BE380" s="74">
        <v>-9.8793774843215942E-2</v>
      </c>
      <c r="BF380" s="74">
        <v>-0.12763148546218872</v>
      </c>
      <c r="BG380" s="74">
        <v>-0.16420736908912659</v>
      </c>
      <c r="BH380" s="74">
        <v>-0.13754472136497498</v>
      </c>
      <c r="BI380" s="74">
        <v>-0.12520086765289307</v>
      </c>
      <c r="BJ380" s="74">
        <v>-0.14933785796165466</v>
      </c>
      <c r="BK380" s="74">
        <v>-0.12816092371940613</v>
      </c>
      <c r="BL380" s="74">
        <v>-9.1035053133964539E-2</v>
      </c>
      <c r="BM380" s="74">
        <v>-0.11772731691598892</v>
      </c>
      <c r="BN380" s="74">
        <v>-5.9719756245613098E-2</v>
      </c>
      <c r="BO380" s="74">
        <v>-6.3401669263839722E-2</v>
      </c>
      <c r="BP380" s="74">
        <v>-7.7817194163799286E-2</v>
      </c>
      <c r="BQ380" s="74">
        <v>-0.14810508489608765</v>
      </c>
      <c r="BR380" s="74">
        <v>-0.10191026329994202</v>
      </c>
      <c r="BS380" s="74">
        <v>-0.19435000419616699</v>
      </c>
      <c r="BT380" s="74">
        <v>-0.18047513067722321</v>
      </c>
      <c r="BU380" s="74">
        <v>-9.353308379650116E-2</v>
      </c>
      <c r="BV380" s="74">
        <v>-3.1646802090108395E-3</v>
      </c>
      <c r="BW380" s="74">
        <v>-2.8011100366711617E-2</v>
      </c>
      <c r="BX380" s="74">
        <v>-6.156226247549057E-2</v>
      </c>
      <c r="BY380" s="74">
        <v>-6.5915673971176147E-2</v>
      </c>
      <c r="BZ380" s="74">
        <v>-7.5843833386898041E-2</v>
      </c>
      <c r="CA380" s="74">
        <v>-8.6726732552051544E-2</v>
      </c>
      <c r="CB380" s="74">
        <v>-0.10530158877372742</v>
      </c>
      <c r="CC380" s="74">
        <v>-5.202290415763855E-2</v>
      </c>
      <c r="CD380" s="74">
        <v>-7.8270070254802704E-2</v>
      </c>
      <c r="CE380" s="74">
        <v>-0.11384675651788712</v>
      </c>
      <c r="CF380" s="74">
        <v>-8.8317431509494781E-2</v>
      </c>
      <c r="CG380" s="74">
        <v>-7.6080381870269775E-2</v>
      </c>
      <c r="CH380" s="74">
        <v>-9.9053114652633667E-2</v>
      </c>
      <c r="CI380" s="74">
        <v>-7.7076658606529236E-2</v>
      </c>
      <c r="CJ380" s="74">
        <v>-3.7275191396474838E-2</v>
      </c>
      <c r="CK380" s="74">
        <v>-6.4925916492938995E-2</v>
      </c>
      <c r="CL380" s="74">
        <v>-1.4978573890402913E-3</v>
      </c>
      <c r="CM380" s="74">
        <v>-4.5702592469751835E-3</v>
      </c>
      <c r="CN380" s="74">
        <v>-1.4397807419300079E-2</v>
      </c>
      <c r="CO380" s="74">
        <v>-7.4951715767383575E-2</v>
      </c>
      <c r="CP380" s="74">
        <v>-3.4629613161087036E-2</v>
      </c>
      <c r="CQ380" s="74">
        <v>-0.109011210501194</v>
      </c>
      <c r="CR380" s="74">
        <v>-0.10600422322750092</v>
      </c>
      <c r="CS380" s="74">
        <v>-1.4820856973528862E-2</v>
      </c>
      <c r="CT380" s="74">
        <v>6.3649676740169525E-2</v>
      </c>
      <c r="CU380" s="74">
        <v>3.4266673028469086E-2</v>
      </c>
      <c r="CV380" s="74">
        <v>-2.8312592767179012E-3</v>
      </c>
      <c r="CW380" s="74">
        <v>-3.5066031850874424E-3</v>
      </c>
      <c r="CX380" s="74">
        <v>-1.8488006666302681E-2</v>
      </c>
      <c r="CY380" s="74">
        <v>-3.6833778023719788E-2</v>
      </c>
      <c r="CZ380" s="74">
        <v>-5.2775554358959198E-2</v>
      </c>
      <c r="DA380" s="74">
        <v>-5.2520269528031349E-3</v>
      </c>
      <c r="DB380" s="74">
        <v>-2.8908649459481239E-2</v>
      </c>
      <c r="DC380" s="74">
        <v>-6.3486151397228241E-2</v>
      </c>
      <c r="DD380" s="74">
        <v>-3.9090149104595184E-2</v>
      </c>
      <c r="DE380" s="74">
        <v>-2.6959894225001335E-2</v>
      </c>
      <c r="DF380" s="74">
        <v>-4.8768360167741776E-2</v>
      </c>
      <c r="DG380" s="74">
        <v>-2.5992380455136299E-2</v>
      </c>
      <c r="DH380" s="74">
        <v>1.6484666615724564E-2</v>
      </c>
      <c r="DI380" s="74">
        <v>-1.2124514207243919E-2</v>
      </c>
      <c r="DJ380" s="74">
        <v>5.6724041700363159E-2</v>
      </c>
      <c r="DK380" s="74">
        <v>5.4261144250631332E-2</v>
      </c>
      <c r="DL380" s="74">
        <v>4.9021583050489426E-2</v>
      </c>
      <c r="DM380" s="74">
        <v>-1.798332086764276E-3</v>
      </c>
      <c r="DN380" s="74">
        <v>3.2651040703058243E-2</v>
      </c>
      <c r="DO380" s="74">
        <v>-2.3672422394156456E-2</v>
      </c>
      <c r="DP380" s="74">
        <v>-3.1533330678939819E-2</v>
      </c>
      <c r="DQ380" s="74">
        <v>6.3891366124153137E-2</v>
      </c>
      <c r="DR380" s="74">
        <v>0.13046404719352722</v>
      </c>
      <c r="DS380" s="74">
        <v>9.6544444561004639E-2</v>
      </c>
      <c r="DT380" s="74">
        <v>5.5899742990732193E-2</v>
      </c>
      <c r="DU380" s="74">
        <v>5.8902464807033539E-2</v>
      </c>
      <c r="DV380" s="74">
        <v>3.8867820054292679E-2</v>
      </c>
      <c r="DW380" s="74">
        <v>1.3059177435934544E-2</v>
      </c>
      <c r="DX380" s="74">
        <v>-2.4952003150247037E-4</v>
      </c>
      <c r="DY380" s="74">
        <v>6.2277693301439285E-2</v>
      </c>
      <c r="DZ380" s="74">
        <v>4.2361404746770859E-2</v>
      </c>
      <c r="EA380" s="74">
        <v>9.2265671119093895E-3</v>
      </c>
      <c r="EB380" s="74">
        <v>3.1986232846975327E-2</v>
      </c>
      <c r="EC380" s="74">
        <v>4.3962288647890091E-2</v>
      </c>
      <c r="ED380" s="74">
        <v>2.3834822699427605E-2</v>
      </c>
      <c r="EE380" s="74">
        <v>4.7765202820301056E-2</v>
      </c>
      <c r="EF380" s="74">
        <v>9.4105355441570282E-2</v>
      </c>
      <c r="EG380" s="74">
        <v>6.411232054233551E-2</v>
      </c>
      <c r="EH380" s="74">
        <v>0.14078721404075623</v>
      </c>
      <c r="EI380" s="74">
        <v>0.13920435309410095</v>
      </c>
      <c r="EJ380" s="74">
        <v>0.14058910310268402</v>
      </c>
      <c r="EK380" s="74">
        <v>0.10382352769374847</v>
      </c>
      <c r="EL380" s="74">
        <v>0.12979362905025482</v>
      </c>
      <c r="EM380" s="74">
        <v>9.9543243646621704E-2</v>
      </c>
      <c r="EN380" s="74">
        <v>7.5990810990333557E-2</v>
      </c>
      <c r="EO380" s="74">
        <v>0.17753931879997253</v>
      </c>
      <c r="EP380" s="74">
        <v>0.22693334519863129</v>
      </c>
      <c r="EQ380" s="74">
        <v>0.18646365404129028</v>
      </c>
      <c r="ER380" s="74">
        <v>0.14069797098636627</v>
      </c>
      <c r="ES380" s="74">
        <v>0.14901125431060791</v>
      </c>
      <c r="ET380" s="74">
        <v>0.12168052792549133</v>
      </c>
      <c r="EU380" s="74">
        <v>8.5096672177314758E-2</v>
      </c>
      <c r="EV380" s="74">
        <v>7.5589731335639954E-2</v>
      </c>
      <c r="EW380" s="74">
        <v>61.051113128662109</v>
      </c>
      <c r="EX380" s="74">
        <v>60.754379272460938</v>
      </c>
      <c r="EY380" s="74">
        <v>59.790584564208984</v>
      </c>
      <c r="EZ380" s="74">
        <v>59.075164794921875</v>
      </c>
      <c r="FA380" s="74">
        <v>58.080661773681641</v>
      </c>
      <c r="FB380" s="74">
        <v>57.74981689453125</v>
      </c>
      <c r="FC380" s="74">
        <v>58.157535552978516</v>
      </c>
      <c r="FD380" s="74">
        <v>59.861438751220703</v>
      </c>
      <c r="FE380" s="74">
        <v>65.293228149414063</v>
      </c>
      <c r="FF380" s="74">
        <v>68.666595458984375</v>
      </c>
      <c r="FG380" s="74">
        <v>73.203277587890625</v>
      </c>
      <c r="FH380" s="74">
        <v>75.047897338867188</v>
      </c>
      <c r="FI380" s="74">
        <v>76.89569091796875</v>
      </c>
      <c r="FJ380" s="74">
        <v>78.442642211914063</v>
      </c>
      <c r="FK380" s="74">
        <v>80.133338928222656</v>
      </c>
      <c r="FL380" s="74">
        <v>80.606452941894531</v>
      </c>
      <c r="FM380" s="74">
        <v>80.976791381835938</v>
      </c>
      <c r="FN380" s="74">
        <v>77.449226379394531</v>
      </c>
      <c r="FO380" s="74">
        <v>74.386611938476563</v>
      </c>
      <c r="FP380" s="74">
        <v>70.150970458984375</v>
      </c>
      <c r="FQ380" s="74">
        <v>66.715057373046875</v>
      </c>
      <c r="FR380" s="74">
        <v>65.203529357910156</v>
      </c>
      <c r="FS380" s="74">
        <v>64.909095764160156</v>
      </c>
      <c r="FT380" s="74">
        <v>63.885005950927734</v>
      </c>
      <c r="FU380" s="74">
        <v>9.4397053122520447E-2</v>
      </c>
      <c r="FV380" s="74">
        <v>0.32870239019393921</v>
      </c>
      <c r="FW380" s="74">
        <v>9.2059791088104248E-2</v>
      </c>
      <c r="FX380" s="74">
        <v>0.39189305901527405</v>
      </c>
      <c r="FY380" s="74">
        <v>0</v>
      </c>
      <c r="FZ380" s="74">
        <v>44</v>
      </c>
      <c r="GA380" s="74">
        <v>4.0510435104370117</v>
      </c>
      <c r="GB380" s="74">
        <v>42.197060495615005</v>
      </c>
      <c r="GC380" s="74">
        <v>1</v>
      </c>
      <c r="GD380" s="74">
        <v>1</v>
      </c>
      <c r="GE380" s="74">
        <v>6</v>
      </c>
      <c r="GF380" s="74">
        <v>1</v>
      </c>
      <c r="GG380" t="s">
        <v>234</v>
      </c>
      <c r="GH380" t="s">
        <v>235</v>
      </c>
      <c r="GI380" t="s">
        <v>236</v>
      </c>
      <c r="GJ380" s="47"/>
      <c r="GK380" s="30"/>
    </row>
    <row r="381" spans="1:193" x14ac:dyDescent="0.2">
      <c r="A381" t="s">
        <v>175</v>
      </c>
      <c r="B381" t="s">
        <v>233</v>
      </c>
      <c r="C381" t="s">
        <v>181</v>
      </c>
      <c r="D381" t="s">
        <v>185</v>
      </c>
      <c r="E381" t="s">
        <v>188</v>
      </c>
      <c r="F381" t="s">
        <v>264</v>
      </c>
      <c r="G381" t="s">
        <v>274</v>
      </c>
      <c r="H381" s="74">
        <v>46</v>
      </c>
      <c r="I381" s="74">
        <v>0.88624298572540283</v>
      </c>
      <c r="J381" s="74">
        <v>0.85583221912384033</v>
      </c>
      <c r="K381" s="74">
        <v>0.84786695241928101</v>
      </c>
      <c r="L381" s="74">
        <v>0.8980485200881958</v>
      </c>
      <c r="M381" s="74">
        <v>0.8761446475982666</v>
      </c>
      <c r="N381" s="74">
        <v>0.84762412309646606</v>
      </c>
      <c r="O381" s="74">
        <v>0.79531651735305786</v>
      </c>
      <c r="P381" s="74">
        <v>0.87421345710754395</v>
      </c>
      <c r="Q381" s="74">
        <v>0.89416730403900146</v>
      </c>
      <c r="R381" s="74">
        <v>0.98974084854125977</v>
      </c>
      <c r="S381" s="74">
        <v>1.085163950920105</v>
      </c>
      <c r="T381" s="74">
        <v>1.1344362497329712</v>
      </c>
      <c r="U381" s="74">
        <v>1.1904664039611816</v>
      </c>
      <c r="V381" s="74">
        <v>1.2773250341415405</v>
      </c>
      <c r="W381" s="74">
        <v>1.1820478439331055</v>
      </c>
      <c r="X381" s="74">
        <v>1.2525025606155396</v>
      </c>
      <c r="Y381" s="74">
        <v>1.2106519937515259</v>
      </c>
      <c r="Z381" s="74">
        <v>1.2715429067611694</v>
      </c>
      <c r="AA381" s="74">
        <v>1.2198530435562134</v>
      </c>
      <c r="AB381" s="74">
        <v>1.0966141223907471</v>
      </c>
      <c r="AC381" s="74">
        <v>1.0892342329025269</v>
      </c>
      <c r="AD381" s="74">
        <v>1.0407074689865112</v>
      </c>
      <c r="AE381" s="74">
        <v>1.0196571350097656</v>
      </c>
      <c r="AF381" s="74">
        <v>1.0080881118774414</v>
      </c>
      <c r="AG381" s="74">
        <v>-0.16632349789142609</v>
      </c>
      <c r="AH381" s="74">
        <v>-0.19890154898166656</v>
      </c>
      <c r="AI381" s="74">
        <v>-0.23692008852958679</v>
      </c>
      <c r="AJ381" s="74">
        <v>-0.20862109959125519</v>
      </c>
      <c r="AK381" s="74">
        <v>-0.19612304866313934</v>
      </c>
      <c r="AL381" s="74">
        <v>-0.22194105386734009</v>
      </c>
      <c r="AM381" s="74">
        <v>-0.20191849768161774</v>
      </c>
      <c r="AN381" s="74">
        <v>-0.16865575313568115</v>
      </c>
      <c r="AO381" s="74">
        <v>-0.19396413862705231</v>
      </c>
      <c r="AP381" s="74">
        <v>-0.14378292858600616</v>
      </c>
      <c r="AQ381" s="74">
        <v>-0.14834487438201904</v>
      </c>
      <c r="AR381" s="74">
        <v>-0.16938473284244537</v>
      </c>
      <c r="AS381" s="74">
        <v>-0.25372695922851563</v>
      </c>
      <c r="AT381" s="74">
        <v>-0.19905285537242889</v>
      </c>
      <c r="AU381" s="74">
        <v>-0.31756564974784851</v>
      </c>
      <c r="AV381" s="74">
        <v>-0.28799927234649658</v>
      </c>
      <c r="AW381" s="74">
        <v>-0.20718105137348175</v>
      </c>
      <c r="AX381" s="74">
        <v>-9.9633999168872833E-2</v>
      </c>
      <c r="AY381" s="74">
        <v>-0.11793030798435211</v>
      </c>
      <c r="AZ381" s="74">
        <v>-0.14636050164699554</v>
      </c>
      <c r="BA381" s="74">
        <v>-0.15602445602416992</v>
      </c>
      <c r="BB381" s="74">
        <v>-0.1586565375328064</v>
      </c>
      <c r="BC381" s="74">
        <v>-0.15876422822475433</v>
      </c>
      <c r="BD381" s="74">
        <v>-0.18114084005355835</v>
      </c>
      <c r="BE381" s="74">
        <v>-9.8793774843215942E-2</v>
      </c>
      <c r="BF381" s="74">
        <v>-0.12763148546218872</v>
      </c>
      <c r="BG381" s="74">
        <v>-0.16420736908912659</v>
      </c>
      <c r="BH381" s="74">
        <v>-0.13754472136497498</v>
      </c>
      <c r="BI381" s="74">
        <v>-0.12520086765289307</v>
      </c>
      <c r="BJ381" s="74">
        <v>-0.14933785796165466</v>
      </c>
      <c r="BK381" s="74">
        <v>-0.12816092371940613</v>
      </c>
      <c r="BL381" s="74">
        <v>-9.1035053133964539E-2</v>
      </c>
      <c r="BM381" s="74">
        <v>-0.11772731691598892</v>
      </c>
      <c r="BN381" s="74">
        <v>-5.9719756245613098E-2</v>
      </c>
      <c r="BO381" s="74">
        <v>-6.3401669263839722E-2</v>
      </c>
      <c r="BP381" s="74">
        <v>-7.7817194163799286E-2</v>
      </c>
      <c r="BQ381" s="74">
        <v>-0.14810508489608765</v>
      </c>
      <c r="BR381" s="74">
        <v>-0.10191026329994202</v>
      </c>
      <c r="BS381" s="74">
        <v>-0.19435000419616699</v>
      </c>
      <c r="BT381" s="74">
        <v>-0.18047513067722321</v>
      </c>
      <c r="BU381" s="74">
        <v>-9.353308379650116E-2</v>
      </c>
      <c r="BV381" s="74">
        <v>-3.1646802090108395E-3</v>
      </c>
      <c r="BW381" s="74">
        <v>-2.8011100366711617E-2</v>
      </c>
      <c r="BX381" s="74">
        <v>-6.156226247549057E-2</v>
      </c>
      <c r="BY381" s="74">
        <v>-6.5915673971176147E-2</v>
      </c>
      <c r="BZ381" s="74">
        <v>-7.5843833386898041E-2</v>
      </c>
      <c r="CA381" s="74">
        <v>-8.6726732552051544E-2</v>
      </c>
      <c r="CB381" s="74">
        <v>-0.10530158877372742</v>
      </c>
      <c r="CC381" s="74">
        <v>-5.202290415763855E-2</v>
      </c>
      <c r="CD381" s="74">
        <v>-7.8270070254802704E-2</v>
      </c>
      <c r="CE381" s="74">
        <v>-0.11384675651788712</v>
      </c>
      <c r="CF381" s="74">
        <v>-8.8317431509494781E-2</v>
      </c>
      <c r="CG381" s="74">
        <v>-7.6080381870269775E-2</v>
      </c>
      <c r="CH381" s="74">
        <v>-9.9053114652633667E-2</v>
      </c>
      <c r="CI381" s="74">
        <v>-7.7076658606529236E-2</v>
      </c>
      <c r="CJ381" s="74">
        <v>-3.7275191396474838E-2</v>
      </c>
      <c r="CK381" s="74">
        <v>-6.4925916492938995E-2</v>
      </c>
      <c r="CL381" s="74">
        <v>-1.4978573890402913E-3</v>
      </c>
      <c r="CM381" s="74">
        <v>-4.5702592469751835E-3</v>
      </c>
      <c r="CN381" s="74">
        <v>-1.4397807419300079E-2</v>
      </c>
      <c r="CO381" s="74">
        <v>-7.4951715767383575E-2</v>
      </c>
      <c r="CP381" s="74">
        <v>-3.4629613161087036E-2</v>
      </c>
      <c r="CQ381" s="74">
        <v>-0.109011210501194</v>
      </c>
      <c r="CR381" s="74">
        <v>-0.10600422322750092</v>
      </c>
      <c r="CS381" s="74">
        <v>-1.4820856973528862E-2</v>
      </c>
      <c r="CT381" s="74">
        <v>6.3649676740169525E-2</v>
      </c>
      <c r="CU381" s="74">
        <v>3.4266673028469086E-2</v>
      </c>
      <c r="CV381" s="74">
        <v>-2.8312592767179012E-3</v>
      </c>
      <c r="CW381" s="74">
        <v>-3.5066031850874424E-3</v>
      </c>
      <c r="CX381" s="74">
        <v>-1.8488006666302681E-2</v>
      </c>
      <c r="CY381" s="74">
        <v>-3.6833778023719788E-2</v>
      </c>
      <c r="CZ381" s="74">
        <v>-5.2775554358959198E-2</v>
      </c>
      <c r="DA381" s="74">
        <v>-5.2520269528031349E-3</v>
      </c>
      <c r="DB381" s="74">
        <v>-2.8908649459481239E-2</v>
      </c>
      <c r="DC381" s="74">
        <v>-6.3486151397228241E-2</v>
      </c>
      <c r="DD381" s="74">
        <v>-3.9090149104595184E-2</v>
      </c>
      <c r="DE381" s="74">
        <v>-2.6959894225001335E-2</v>
      </c>
      <c r="DF381" s="74">
        <v>-4.8768360167741776E-2</v>
      </c>
      <c r="DG381" s="74">
        <v>-2.5992380455136299E-2</v>
      </c>
      <c r="DH381" s="74">
        <v>1.6484666615724564E-2</v>
      </c>
      <c r="DI381" s="74">
        <v>-1.2124514207243919E-2</v>
      </c>
      <c r="DJ381" s="74">
        <v>5.6724041700363159E-2</v>
      </c>
      <c r="DK381" s="74">
        <v>5.4261144250631332E-2</v>
      </c>
      <c r="DL381" s="74">
        <v>4.9021583050489426E-2</v>
      </c>
      <c r="DM381" s="74">
        <v>-1.798332086764276E-3</v>
      </c>
      <c r="DN381" s="74">
        <v>3.2651040703058243E-2</v>
      </c>
      <c r="DO381" s="74">
        <v>-2.3672422394156456E-2</v>
      </c>
      <c r="DP381" s="74">
        <v>-3.1533330678939819E-2</v>
      </c>
      <c r="DQ381" s="74">
        <v>6.3891366124153137E-2</v>
      </c>
      <c r="DR381" s="74">
        <v>0.13046404719352722</v>
      </c>
      <c r="DS381" s="74">
        <v>9.6544444561004639E-2</v>
      </c>
      <c r="DT381" s="74">
        <v>5.5899742990732193E-2</v>
      </c>
      <c r="DU381" s="74">
        <v>5.8902464807033539E-2</v>
      </c>
      <c r="DV381" s="74">
        <v>3.8867820054292679E-2</v>
      </c>
      <c r="DW381" s="74">
        <v>1.3059177435934544E-2</v>
      </c>
      <c r="DX381" s="74">
        <v>-2.4952003150247037E-4</v>
      </c>
      <c r="DY381" s="74">
        <v>6.2277693301439285E-2</v>
      </c>
      <c r="DZ381" s="74">
        <v>4.2361404746770859E-2</v>
      </c>
      <c r="EA381" s="74">
        <v>9.2265671119093895E-3</v>
      </c>
      <c r="EB381" s="74">
        <v>3.1986232846975327E-2</v>
      </c>
      <c r="EC381" s="74">
        <v>4.3962288647890091E-2</v>
      </c>
      <c r="ED381" s="74">
        <v>2.3834822699427605E-2</v>
      </c>
      <c r="EE381" s="74">
        <v>4.7765202820301056E-2</v>
      </c>
      <c r="EF381" s="74">
        <v>9.4105355441570282E-2</v>
      </c>
      <c r="EG381" s="74">
        <v>6.411232054233551E-2</v>
      </c>
      <c r="EH381" s="74">
        <v>0.14078721404075623</v>
      </c>
      <c r="EI381" s="74">
        <v>0.13920435309410095</v>
      </c>
      <c r="EJ381" s="74">
        <v>0.14058910310268402</v>
      </c>
      <c r="EK381" s="74">
        <v>0.10382352769374847</v>
      </c>
      <c r="EL381" s="74">
        <v>0.12979362905025482</v>
      </c>
      <c r="EM381" s="74">
        <v>9.9543243646621704E-2</v>
      </c>
      <c r="EN381" s="74">
        <v>7.5990810990333557E-2</v>
      </c>
      <c r="EO381" s="74">
        <v>0.17753931879997253</v>
      </c>
      <c r="EP381" s="74">
        <v>0.22693334519863129</v>
      </c>
      <c r="EQ381" s="74">
        <v>0.18646365404129028</v>
      </c>
      <c r="ER381" s="74">
        <v>0.14069797098636627</v>
      </c>
      <c r="ES381" s="74">
        <v>0.14901125431060791</v>
      </c>
      <c r="ET381" s="74">
        <v>0.12168052792549133</v>
      </c>
      <c r="EU381" s="74">
        <v>8.5096672177314758E-2</v>
      </c>
      <c r="EV381" s="74">
        <v>7.5589731335639954E-2</v>
      </c>
      <c r="EW381" s="74">
        <v>66.488174438476563</v>
      </c>
      <c r="EX381" s="74">
        <v>64.983161926269531</v>
      </c>
      <c r="EY381" s="74">
        <v>64.3226318359375</v>
      </c>
      <c r="EZ381" s="74">
        <v>62.785434722900391</v>
      </c>
      <c r="FA381" s="74">
        <v>61.995025634765625</v>
      </c>
      <c r="FB381" s="74">
        <v>60.225429534912109</v>
      </c>
      <c r="FC381" s="74">
        <v>61.391483306884766</v>
      </c>
      <c r="FD381" s="74">
        <v>66.294265747070313</v>
      </c>
      <c r="FE381" s="74">
        <v>70.712432861328125</v>
      </c>
      <c r="FF381" s="74">
        <v>75.076301574707031</v>
      </c>
      <c r="FG381" s="74">
        <v>80.751968383789063</v>
      </c>
      <c r="FH381" s="74">
        <v>83.486183166503906</v>
      </c>
      <c r="FI381" s="74">
        <v>86.097213745117188</v>
      </c>
      <c r="FJ381" s="74">
        <v>88.656669616699219</v>
      </c>
      <c r="FK381" s="74">
        <v>90.268455505371094</v>
      </c>
      <c r="FL381" s="74">
        <v>89.170166015625</v>
      </c>
      <c r="FM381" s="74">
        <v>89.909255981445313</v>
      </c>
      <c r="FN381" s="74">
        <v>86.461906433105469</v>
      </c>
      <c r="FO381" s="74">
        <v>83.111770629882813</v>
      </c>
      <c r="FP381" s="74">
        <v>78.875755310058594</v>
      </c>
      <c r="FQ381" s="74">
        <v>75.760711669921875</v>
      </c>
      <c r="FR381" s="74">
        <v>72.403480529785156</v>
      </c>
      <c r="FS381" s="74">
        <v>70.415740966796875</v>
      </c>
      <c r="FT381" s="74">
        <v>69.217628479003906</v>
      </c>
      <c r="FU381" s="74">
        <v>9.4397053122520447E-2</v>
      </c>
      <c r="FV381" s="74">
        <v>0.32870239019393921</v>
      </c>
      <c r="FW381" s="74">
        <v>9.2059791088104248E-2</v>
      </c>
      <c r="FX381" s="74">
        <v>0.39189305901527405</v>
      </c>
      <c r="FY381" s="74">
        <v>0</v>
      </c>
      <c r="FZ381" s="74">
        <v>44</v>
      </c>
      <c r="GA381" s="74">
        <v>4.5830521583557129</v>
      </c>
      <c r="GB381" s="74">
        <v>43.783400967717171</v>
      </c>
      <c r="GC381" s="74">
        <v>1</v>
      </c>
      <c r="GD381" s="74">
        <v>1</v>
      </c>
      <c r="GE381" s="74">
        <v>6</v>
      </c>
      <c r="GF381" s="74">
        <v>1</v>
      </c>
      <c r="GG381" t="s">
        <v>234</v>
      </c>
      <c r="GH381" t="s">
        <v>235</v>
      </c>
      <c r="GI381" t="s">
        <v>236</v>
      </c>
      <c r="GJ381" s="47"/>
      <c r="GK381" s="30"/>
    </row>
    <row r="382" spans="1:193" x14ac:dyDescent="0.2">
      <c r="A382" t="s">
        <v>175</v>
      </c>
      <c r="B382" t="s">
        <v>233</v>
      </c>
      <c r="C382" t="s">
        <v>181</v>
      </c>
      <c r="D382" t="s">
        <v>185</v>
      </c>
      <c r="E382" t="s">
        <v>189</v>
      </c>
      <c r="F382" t="s">
        <v>264</v>
      </c>
      <c r="G382" t="s">
        <v>274</v>
      </c>
      <c r="H382" s="74">
        <v>51</v>
      </c>
      <c r="I382" s="74">
        <v>0.88964939117431641</v>
      </c>
      <c r="J382" s="74">
        <v>0.8524286150932312</v>
      </c>
      <c r="K382" s="74">
        <v>0.85194265842437744</v>
      </c>
      <c r="L382" s="74">
        <v>0.81972908973693848</v>
      </c>
      <c r="M382" s="74">
        <v>0.81786155700683594</v>
      </c>
      <c r="N382" s="74">
        <v>0.80848461389541626</v>
      </c>
      <c r="O382" s="74">
        <v>0.75443965196609497</v>
      </c>
      <c r="P382" s="74">
        <v>0.74125587940216064</v>
      </c>
      <c r="Q382" s="74">
        <v>0.78628981113433838</v>
      </c>
      <c r="R382" s="74">
        <v>0.89885830879211426</v>
      </c>
      <c r="S382" s="74">
        <v>0.88699829578399658</v>
      </c>
      <c r="T382" s="74">
        <v>0.8280792236328125</v>
      </c>
      <c r="U382" s="74">
        <v>0.92239260673522949</v>
      </c>
      <c r="V382" s="74">
        <v>0.97603702545166016</v>
      </c>
      <c r="W382" s="74">
        <v>0.97077757120132446</v>
      </c>
      <c r="X382" s="74">
        <v>1.0615702867507935</v>
      </c>
      <c r="Y382" s="74">
        <v>0.93890142440795898</v>
      </c>
      <c r="Z382" s="74">
        <v>0.86390811204910278</v>
      </c>
      <c r="AA382" s="74">
        <v>0.89930790662765503</v>
      </c>
      <c r="AB382" s="74">
        <v>0.91844916343688965</v>
      </c>
      <c r="AC382" s="74">
        <v>0.93107056617736816</v>
      </c>
      <c r="AD382" s="74">
        <v>0.91518890857696533</v>
      </c>
      <c r="AE382" s="74">
        <v>0.87404131889343262</v>
      </c>
      <c r="AF382" s="74">
        <v>0.93279200792312622</v>
      </c>
      <c r="AG382" s="74">
        <v>-0.28952115774154663</v>
      </c>
      <c r="AH382" s="74">
        <v>-0.30315932631492615</v>
      </c>
      <c r="AI382" s="74">
        <v>-0.32799223065376282</v>
      </c>
      <c r="AJ382" s="74">
        <v>-0.34808090329170227</v>
      </c>
      <c r="AK382" s="74">
        <v>-0.33414420485496521</v>
      </c>
      <c r="AL382" s="74">
        <v>-0.31726667284965515</v>
      </c>
      <c r="AM382" s="74">
        <v>-0.35818642377853394</v>
      </c>
      <c r="AN382" s="74">
        <v>-0.3909132182598114</v>
      </c>
      <c r="AO382" s="74">
        <v>-0.41656887531280518</v>
      </c>
      <c r="AP382" s="74">
        <v>-0.44199582934379578</v>
      </c>
      <c r="AQ382" s="74">
        <v>-0.46303865313529968</v>
      </c>
      <c r="AR382" s="74">
        <v>-0.55110299587249756</v>
      </c>
      <c r="AS382" s="74">
        <v>-0.64482718706130981</v>
      </c>
      <c r="AT382" s="74">
        <v>-0.57178109884262085</v>
      </c>
      <c r="AU382" s="74">
        <v>-0.61898285150527954</v>
      </c>
      <c r="AV382" s="74">
        <v>-0.54290765523910522</v>
      </c>
      <c r="AW382" s="74">
        <v>-0.57968825101852417</v>
      </c>
      <c r="AX382" s="74">
        <v>-0.46970126032829285</v>
      </c>
      <c r="AY382" s="74">
        <v>-0.44000262022018433</v>
      </c>
      <c r="AZ382" s="74">
        <v>-0.34571024775505066</v>
      </c>
      <c r="BA382" s="74">
        <v>-0.30046659708023071</v>
      </c>
      <c r="BB382" s="74">
        <v>-0.31528118252754211</v>
      </c>
      <c r="BC382" s="74">
        <v>-0.33341366052627563</v>
      </c>
      <c r="BD382" s="74">
        <v>-0.32244312763214111</v>
      </c>
      <c r="BE382" s="74">
        <v>-0.1782088428735733</v>
      </c>
      <c r="BF382" s="74">
        <v>-0.1902683824300766</v>
      </c>
      <c r="BG382" s="74">
        <v>-0.21841971576213837</v>
      </c>
      <c r="BH382" s="74">
        <v>-0.23307956755161285</v>
      </c>
      <c r="BI382" s="74">
        <v>-0.22139447927474976</v>
      </c>
      <c r="BJ382" s="74">
        <v>-0.20646791160106659</v>
      </c>
      <c r="BK382" s="74">
        <v>-0.24737705290317535</v>
      </c>
      <c r="BL382" s="74">
        <v>-0.27350166440010071</v>
      </c>
      <c r="BM382" s="74">
        <v>-0.28289341926574707</v>
      </c>
      <c r="BN382" s="74">
        <v>-0.3114892840385437</v>
      </c>
      <c r="BO382" s="74">
        <v>-0.33247372508049011</v>
      </c>
      <c r="BP382" s="74">
        <v>-0.4126414954662323</v>
      </c>
      <c r="BQ382" s="74">
        <v>-0.47892466187477112</v>
      </c>
      <c r="BR382" s="74">
        <v>-0.41098463535308838</v>
      </c>
      <c r="BS382" s="74">
        <v>-0.46090465784072876</v>
      </c>
      <c r="BT382" s="74">
        <v>-0.3954026997089386</v>
      </c>
      <c r="BU382" s="74">
        <v>-0.43184599280357361</v>
      </c>
      <c r="BV382" s="74">
        <v>-0.31581172347068787</v>
      </c>
      <c r="BW382" s="74">
        <v>-0.28909733891487122</v>
      </c>
      <c r="BX382" s="74">
        <v>-0.20914073288440704</v>
      </c>
      <c r="BY382" s="74">
        <v>-0.17675493657588959</v>
      </c>
      <c r="BZ382" s="74">
        <v>-0.19156481325626373</v>
      </c>
      <c r="CA382" s="74">
        <v>-0.21461260318756104</v>
      </c>
      <c r="CB382" s="74">
        <v>-0.19697900116443634</v>
      </c>
      <c r="CC382" s="74">
        <v>-0.10111425071954727</v>
      </c>
      <c r="CD382" s="74">
        <v>-0.11208046227693558</v>
      </c>
      <c r="CE382" s="74">
        <v>-0.14253012835979462</v>
      </c>
      <c r="CF382" s="74">
        <v>-0.15342999994754791</v>
      </c>
      <c r="CG382" s="74">
        <v>-0.14330434799194336</v>
      </c>
      <c r="CH382" s="74">
        <v>-0.1297290176153183</v>
      </c>
      <c r="CI382" s="74">
        <v>-0.1706308126449585</v>
      </c>
      <c r="CJ382" s="74">
        <v>-0.19218279421329498</v>
      </c>
      <c r="CK382" s="74">
        <v>-0.19031022489070892</v>
      </c>
      <c r="CL382" s="74">
        <v>-0.22110083699226379</v>
      </c>
      <c r="CM382" s="74">
        <v>-0.24204486608505249</v>
      </c>
      <c r="CN382" s="74">
        <v>-0.31674349308013916</v>
      </c>
      <c r="CO382" s="74">
        <v>-0.36402106285095215</v>
      </c>
      <c r="CP382" s="74">
        <v>-0.29961752891540527</v>
      </c>
      <c r="CQ382" s="74">
        <v>-0.35142019391059875</v>
      </c>
      <c r="CR382" s="74">
        <v>-0.29324117302894592</v>
      </c>
      <c r="CS382" s="74">
        <v>-0.32945087552070618</v>
      </c>
      <c r="CT382" s="74">
        <v>-0.20922824740409851</v>
      </c>
      <c r="CU382" s="74">
        <v>-0.18458080291748047</v>
      </c>
      <c r="CV382" s="74">
        <v>-0.11455311626195908</v>
      </c>
      <c r="CW382" s="74">
        <v>-9.1072641313076019E-2</v>
      </c>
      <c r="CX382" s="74">
        <v>-0.10587924718856812</v>
      </c>
      <c r="CY382" s="74">
        <v>-0.13233135640621185</v>
      </c>
      <c r="CZ382" s="74">
        <v>-0.11008293926715851</v>
      </c>
      <c r="DA382" s="74">
        <v>-2.4019675329327583E-2</v>
      </c>
      <c r="DB382" s="74">
        <v>-3.3892545849084854E-2</v>
      </c>
      <c r="DC382" s="74">
        <v>-6.664053350687027E-2</v>
      </c>
      <c r="DD382" s="74">
        <v>-7.378040999174118E-2</v>
      </c>
      <c r="DE382" s="74">
        <v>-6.5214246511459351E-2</v>
      </c>
      <c r="DF382" s="74">
        <v>-5.2990123629570007E-2</v>
      </c>
      <c r="DG382" s="74">
        <v>-9.3884564936161041E-2</v>
      </c>
      <c r="DH382" s="74">
        <v>-0.11086390912532806</v>
      </c>
      <c r="DI382" s="74">
        <v>-9.7727000713348389E-2</v>
      </c>
      <c r="DJ382" s="74">
        <v>-0.13071238994598389</v>
      </c>
      <c r="DK382" s="74">
        <v>-0.15161600708961487</v>
      </c>
      <c r="DL382" s="74">
        <v>-0.22084550559520721</v>
      </c>
      <c r="DM382" s="74">
        <v>-0.24911743402481079</v>
      </c>
      <c r="DN382" s="74">
        <v>-0.18825042247772217</v>
      </c>
      <c r="DO382" s="74">
        <v>-0.24193570017814636</v>
      </c>
      <c r="DP382" s="74">
        <v>-0.19107966125011444</v>
      </c>
      <c r="DQ382" s="74">
        <v>-0.22705577313899994</v>
      </c>
      <c r="DR382" s="74">
        <v>-0.10264480859041214</v>
      </c>
      <c r="DS382" s="74">
        <v>-8.0064252018928528E-2</v>
      </c>
      <c r="DT382" s="74">
        <v>-1.9965486600995064E-2</v>
      </c>
      <c r="DU382" s="74">
        <v>-5.3903446532785892E-3</v>
      </c>
      <c r="DV382" s="74">
        <v>-2.0193681120872498E-2</v>
      </c>
      <c r="DW382" s="74">
        <v>-5.0050128251314163E-2</v>
      </c>
      <c r="DX382" s="74">
        <v>-2.3186871781945229E-2</v>
      </c>
      <c r="DY382" s="74">
        <v>8.729264885187149E-2</v>
      </c>
      <c r="DZ382" s="74">
        <v>7.8998386859893799E-2</v>
      </c>
      <c r="EA382" s="74">
        <v>4.2931996285915375E-2</v>
      </c>
      <c r="EB382" s="74">
        <v>4.1220925748348236E-2</v>
      </c>
      <c r="EC382" s="74">
        <v>4.7535471618175507E-2</v>
      </c>
      <c r="ED382" s="74">
        <v>5.7808659970760345E-2</v>
      </c>
      <c r="EE382" s="74">
        <v>1.6924818977713585E-2</v>
      </c>
      <c r="EF382" s="74">
        <v>6.5476535819470882E-3</v>
      </c>
      <c r="EG382" s="74">
        <v>3.5948459059000015E-2</v>
      </c>
      <c r="EH382" s="74">
        <v>-2.0582627621479332E-4</v>
      </c>
      <c r="EI382" s="74">
        <v>-2.1051106974482536E-2</v>
      </c>
      <c r="EJ382" s="74">
        <v>-8.2384027540683746E-2</v>
      </c>
      <c r="EK382" s="74">
        <v>-8.3214886486530304E-2</v>
      </c>
      <c r="EL382" s="74">
        <v>-2.7454013004899025E-2</v>
      </c>
      <c r="EM382" s="74">
        <v>-8.3857536315917969E-2</v>
      </c>
      <c r="EN382" s="74">
        <v>-4.357464611530304E-2</v>
      </c>
      <c r="EO382" s="74">
        <v>-7.9213500022888184E-2</v>
      </c>
      <c r="EP382" s="74">
        <v>5.1244765520095825E-2</v>
      </c>
      <c r="EQ382" s="74">
        <v>7.0841044187545776E-2</v>
      </c>
      <c r="ER382" s="74">
        <v>0.1166040226817131</v>
      </c>
      <c r="ES382" s="74">
        <v>0.11832129210233688</v>
      </c>
      <c r="ET382" s="74">
        <v>0.10352266579866409</v>
      </c>
      <c r="EU382" s="74">
        <v>6.8750910460948944E-2</v>
      </c>
      <c r="EV382" s="74">
        <v>0.1022772416472435</v>
      </c>
      <c r="EW382" s="74">
        <v>67.558975219726563</v>
      </c>
      <c r="EX382" s="74">
        <v>66.215934753417969</v>
      </c>
      <c r="EY382" s="74">
        <v>64.595893859863281</v>
      </c>
      <c r="EZ382" s="74">
        <v>62.113887786865234</v>
      </c>
      <c r="FA382" s="74">
        <v>62.046142578125</v>
      </c>
      <c r="FB382" s="74">
        <v>61.509693145751953</v>
      </c>
      <c r="FC382" s="74">
        <v>60.693359375</v>
      </c>
      <c r="FD382" s="74">
        <v>63.566501617431641</v>
      </c>
      <c r="FE382" s="74">
        <v>66.909690856933594</v>
      </c>
      <c r="FF382" s="74">
        <v>72.51104736328125</v>
      </c>
      <c r="FG382" s="74">
        <v>78.892745971679688</v>
      </c>
      <c r="FH382" s="74">
        <v>84.028968811035156</v>
      </c>
      <c r="FI382" s="74">
        <v>87.564178466796875</v>
      </c>
      <c r="FJ382" s="74">
        <v>88.033851623535156</v>
      </c>
      <c r="FK382" s="74">
        <v>89.390129089355469</v>
      </c>
      <c r="FL382" s="74">
        <v>89.84503173828125</v>
      </c>
      <c r="FM382" s="74">
        <v>91.778953552246094</v>
      </c>
      <c r="FN382" s="74">
        <v>89.466346740722656</v>
      </c>
      <c r="FO382" s="74">
        <v>85.698516845703125</v>
      </c>
      <c r="FP382" s="74">
        <v>80.763076782226563</v>
      </c>
      <c r="FQ382" s="74">
        <v>75.969001770019531</v>
      </c>
      <c r="FR382" s="74">
        <v>73.7923583984375</v>
      </c>
      <c r="FS382" s="74">
        <v>71.485671997070313</v>
      </c>
      <c r="FT382" s="74">
        <v>69.997329711914063</v>
      </c>
      <c r="FU382" s="74">
        <v>0.15276375412940979</v>
      </c>
      <c r="FV382" s="74">
        <v>0.11937509477138519</v>
      </c>
      <c r="FW382" s="74">
        <v>0.15566682815551758</v>
      </c>
      <c r="FX382" s="74">
        <v>0</v>
      </c>
      <c r="FY382" s="74">
        <v>0</v>
      </c>
      <c r="FZ382" s="74">
        <v>47</v>
      </c>
      <c r="GA382" s="74">
        <v>4.5058975219726563</v>
      </c>
      <c r="GB382" s="74">
        <v>54.109766229987144</v>
      </c>
      <c r="GC382" s="74">
        <v>1</v>
      </c>
      <c r="GD382" s="74">
        <v>1</v>
      </c>
      <c r="GE382" s="74">
        <v>6</v>
      </c>
      <c r="GF382" s="74">
        <v>1</v>
      </c>
      <c r="GG382" t="s">
        <v>234</v>
      </c>
      <c r="GH382" t="s">
        <v>235</v>
      </c>
      <c r="GI382" t="s">
        <v>236</v>
      </c>
      <c r="GJ382" s="47"/>
      <c r="GK382" s="30"/>
    </row>
    <row r="383" spans="1:193" x14ac:dyDescent="0.2">
      <c r="A383" t="s">
        <v>175</v>
      </c>
      <c r="B383" t="s">
        <v>233</v>
      </c>
      <c r="C383" t="s">
        <v>181</v>
      </c>
      <c r="D383" t="s">
        <v>185</v>
      </c>
      <c r="E383" t="s">
        <v>190</v>
      </c>
      <c r="F383" t="s">
        <v>264</v>
      </c>
      <c r="G383" t="s">
        <v>274</v>
      </c>
      <c r="H383" s="74">
        <v>52</v>
      </c>
      <c r="I383" s="74">
        <v>1.0169070959091187</v>
      </c>
      <c r="J383" s="74">
        <v>1.0219599008560181</v>
      </c>
      <c r="K383" s="74">
        <v>1.0047591924667358</v>
      </c>
      <c r="L383" s="74">
        <v>1.0085955858230591</v>
      </c>
      <c r="M383" s="74">
        <v>0.99140417575836182</v>
      </c>
      <c r="N383" s="74">
        <v>0.97878801822662354</v>
      </c>
      <c r="O383" s="74">
        <v>0.91149687767028809</v>
      </c>
      <c r="P383" s="74">
        <v>0.9348597526550293</v>
      </c>
      <c r="Q383" s="74">
        <v>0.9442940354347229</v>
      </c>
      <c r="R383" s="74">
        <v>0.99158215522766113</v>
      </c>
      <c r="S383" s="74">
        <v>1.0270041227340698</v>
      </c>
      <c r="T383" s="74">
        <v>1.0894415378570557</v>
      </c>
      <c r="U383" s="74">
        <v>1.059355616569519</v>
      </c>
      <c r="V383" s="74">
        <v>1.1257504224777222</v>
      </c>
      <c r="W383" s="74">
        <v>1.1030330657958984</v>
      </c>
      <c r="X383" s="74">
        <v>1.1557461023330688</v>
      </c>
      <c r="Y383" s="74">
        <v>1.1275640726089478</v>
      </c>
      <c r="Z383" s="74">
        <v>1.1715227365493774</v>
      </c>
      <c r="AA383" s="74">
        <v>1.1109213829040527</v>
      </c>
      <c r="AB383" s="74">
        <v>1.1603703498840332</v>
      </c>
      <c r="AC383" s="74">
        <v>1.1428699493408203</v>
      </c>
      <c r="AD383" s="74">
        <v>1.1059802770614624</v>
      </c>
      <c r="AE383" s="74">
        <v>1.0347836017608643</v>
      </c>
      <c r="AF383" s="74">
        <v>1.0318872928619385</v>
      </c>
      <c r="AG383" s="74">
        <v>-0.28952115774154663</v>
      </c>
      <c r="AH383" s="74">
        <v>-0.30315929651260376</v>
      </c>
      <c r="AI383" s="74">
        <v>-0.32799226045608521</v>
      </c>
      <c r="AJ383" s="74">
        <v>-0.34808087348937988</v>
      </c>
      <c r="AK383" s="74">
        <v>-0.3341442346572876</v>
      </c>
      <c r="AL383" s="74">
        <v>-0.31726667284965515</v>
      </c>
      <c r="AM383" s="74">
        <v>-0.35818639397621155</v>
      </c>
      <c r="AN383" s="74">
        <v>-0.3909132182598114</v>
      </c>
      <c r="AO383" s="74">
        <v>-0.41656890511512756</v>
      </c>
      <c r="AP383" s="74">
        <v>-0.44199588894844055</v>
      </c>
      <c r="AQ383" s="74">
        <v>-0.46303865313529968</v>
      </c>
      <c r="AR383" s="74">
        <v>-0.55110299587249756</v>
      </c>
      <c r="AS383" s="74">
        <v>-0.64482718706130981</v>
      </c>
      <c r="AT383" s="74">
        <v>-0.57178115844726563</v>
      </c>
      <c r="AU383" s="74">
        <v>-0.61898285150527954</v>
      </c>
      <c r="AV383" s="74">
        <v>-0.54290765523910522</v>
      </c>
      <c r="AW383" s="74">
        <v>-0.57968819141387939</v>
      </c>
      <c r="AX383" s="74">
        <v>-0.46970126032829285</v>
      </c>
      <c r="AY383" s="74">
        <v>-0.44000259041786194</v>
      </c>
      <c r="AZ383" s="74">
        <v>-0.34571024775505066</v>
      </c>
      <c r="BA383" s="74">
        <v>-0.30046659708023071</v>
      </c>
      <c r="BB383" s="74">
        <v>-0.31528115272521973</v>
      </c>
      <c r="BC383" s="74">
        <v>-0.33341369032859802</v>
      </c>
      <c r="BD383" s="74">
        <v>-0.32244312763214111</v>
      </c>
      <c r="BE383" s="74">
        <v>-0.17820882797241211</v>
      </c>
      <c r="BF383" s="74">
        <v>-0.19026836752891541</v>
      </c>
      <c r="BG383" s="74">
        <v>-0.21841971576213837</v>
      </c>
      <c r="BH383" s="74">
        <v>-0.23307955265045166</v>
      </c>
      <c r="BI383" s="74">
        <v>-0.22139446437358856</v>
      </c>
      <c r="BJ383" s="74">
        <v>-0.20646791160106659</v>
      </c>
      <c r="BK383" s="74">
        <v>-0.24737702310085297</v>
      </c>
      <c r="BL383" s="74">
        <v>-0.27350166440010071</v>
      </c>
      <c r="BM383" s="74">
        <v>-0.28289344906806946</v>
      </c>
      <c r="BN383" s="74">
        <v>-0.3114892840385437</v>
      </c>
      <c r="BO383" s="74">
        <v>-0.3324737548828125</v>
      </c>
      <c r="BP383" s="74">
        <v>-0.4126414954662323</v>
      </c>
      <c r="BQ383" s="74">
        <v>-0.47892460227012634</v>
      </c>
      <c r="BR383" s="74">
        <v>-0.41098466515541077</v>
      </c>
      <c r="BS383" s="74">
        <v>-0.46090468764305115</v>
      </c>
      <c r="BT383" s="74">
        <v>-0.39540272951126099</v>
      </c>
      <c r="BU383" s="74">
        <v>-0.43184593319892883</v>
      </c>
      <c r="BV383" s="74">
        <v>-0.31581169366836548</v>
      </c>
      <c r="BW383" s="74">
        <v>-0.28909730911254883</v>
      </c>
      <c r="BX383" s="74">
        <v>-0.20914074778556824</v>
      </c>
      <c r="BY383" s="74">
        <v>-0.17675495147705078</v>
      </c>
      <c r="BZ383" s="74">
        <v>-0.19156481325626373</v>
      </c>
      <c r="CA383" s="74">
        <v>-0.21461263298988342</v>
      </c>
      <c r="CB383" s="74">
        <v>-0.19697900116443634</v>
      </c>
      <c r="CC383" s="74">
        <v>-0.10111424326896667</v>
      </c>
      <c r="CD383" s="74">
        <v>-0.11208046972751617</v>
      </c>
      <c r="CE383" s="74">
        <v>-0.14253012835979462</v>
      </c>
      <c r="CF383" s="74">
        <v>-0.15342998504638672</v>
      </c>
      <c r="CG383" s="74">
        <v>-0.14330436289310455</v>
      </c>
      <c r="CH383" s="74">
        <v>-0.1297290176153183</v>
      </c>
      <c r="CI383" s="74">
        <v>-0.1706308126449585</v>
      </c>
      <c r="CJ383" s="74">
        <v>-0.19218280911445618</v>
      </c>
      <c r="CK383" s="74">
        <v>-0.19031023979187012</v>
      </c>
      <c r="CL383" s="74">
        <v>-0.22110085189342499</v>
      </c>
      <c r="CM383" s="74">
        <v>-0.2420448511838913</v>
      </c>
      <c r="CN383" s="74">
        <v>-0.31674346327781677</v>
      </c>
      <c r="CO383" s="74">
        <v>-0.36402100324630737</v>
      </c>
      <c r="CP383" s="74">
        <v>-0.29961755871772766</v>
      </c>
      <c r="CQ383" s="74">
        <v>-0.35142016410827637</v>
      </c>
      <c r="CR383" s="74">
        <v>-0.29324117302894592</v>
      </c>
      <c r="CS383" s="74">
        <v>-0.32945084571838379</v>
      </c>
      <c r="CT383" s="74">
        <v>-0.2092282623052597</v>
      </c>
      <c r="CU383" s="74">
        <v>-0.18458078801631927</v>
      </c>
      <c r="CV383" s="74">
        <v>-0.11455311626195908</v>
      </c>
      <c r="CW383" s="74">
        <v>-9.1072648763656616E-2</v>
      </c>
      <c r="CX383" s="74">
        <v>-0.10587925463914871</v>
      </c>
      <c r="CY383" s="74">
        <v>-0.13233137130737305</v>
      </c>
      <c r="CZ383" s="74">
        <v>-0.11008293926715851</v>
      </c>
      <c r="DA383" s="74">
        <v>-2.4019671604037285E-2</v>
      </c>
      <c r="DB383" s="74">
        <v>-3.3892549574375153E-2</v>
      </c>
      <c r="DC383" s="74">
        <v>-6.6640526056289673E-2</v>
      </c>
      <c r="DD383" s="74">
        <v>-7.3780417442321777E-2</v>
      </c>
      <c r="DE383" s="74">
        <v>-6.5214246511459351E-2</v>
      </c>
      <c r="DF383" s="74">
        <v>-5.2990123629570007E-2</v>
      </c>
      <c r="DG383" s="74">
        <v>-9.3884579837322235E-2</v>
      </c>
      <c r="DH383" s="74">
        <v>-0.11086390912532806</v>
      </c>
      <c r="DI383" s="74">
        <v>-9.7727015614509583E-2</v>
      </c>
      <c r="DJ383" s="74">
        <v>-0.13071240484714508</v>
      </c>
      <c r="DK383" s="74">
        <v>-0.15161599218845367</v>
      </c>
      <c r="DL383" s="74">
        <v>-0.22084547579288483</v>
      </c>
      <c r="DM383" s="74">
        <v>-0.24911737442016602</v>
      </c>
      <c r="DN383" s="74">
        <v>-0.18825042247772217</v>
      </c>
      <c r="DO383" s="74">
        <v>-0.24193570017814636</v>
      </c>
      <c r="DP383" s="74">
        <v>-0.19107966125011444</v>
      </c>
      <c r="DQ383" s="74">
        <v>-0.22705574333667755</v>
      </c>
      <c r="DR383" s="74">
        <v>-0.10264482349157333</v>
      </c>
      <c r="DS383" s="74">
        <v>-8.0064259469509125E-2</v>
      </c>
      <c r="DT383" s="74">
        <v>-1.9965486600995064E-2</v>
      </c>
      <c r="DU383" s="74">
        <v>-5.3903497755527496E-3</v>
      </c>
      <c r="DV383" s="74">
        <v>-2.0193688571453094E-2</v>
      </c>
      <c r="DW383" s="74">
        <v>-5.0050124526023865E-2</v>
      </c>
      <c r="DX383" s="74">
        <v>-2.3186871781945229E-2</v>
      </c>
      <c r="DY383" s="74">
        <v>8.729264885187149E-2</v>
      </c>
      <c r="DZ383" s="74">
        <v>7.8998379409313202E-2</v>
      </c>
      <c r="EA383" s="74">
        <v>4.2931996285915375E-2</v>
      </c>
      <c r="EB383" s="74">
        <v>4.1220918297767639E-2</v>
      </c>
      <c r="EC383" s="74">
        <v>4.7535479068756104E-2</v>
      </c>
      <c r="ED383" s="74">
        <v>5.7808656245470047E-2</v>
      </c>
      <c r="EE383" s="74">
        <v>1.6924796625971794E-2</v>
      </c>
      <c r="EF383" s="74">
        <v>6.5476405434310436E-3</v>
      </c>
      <c r="EG383" s="74">
        <v>3.594844788312912E-2</v>
      </c>
      <c r="EH383" s="74">
        <v>-2.0583628793247044E-4</v>
      </c>
      <c r="EI383" s="74">
        <v>-2.1051082760095596E-2</v>
      </c>
      <c r="EJ383" s="74">
        <v>-8.2384020090103149E-2</v>
      </c>
      <c r="EK383" s="74">
        <v>-8.3214819431304932E-2</v>
      </c>
      <c r="EL383" s="74">
        <v>-2.7454009279608727E-2</v>
      </c>
      <c r="EM383" s="74">
        <v>-8.3857499063014984E-2</v>
      </c>
      <c r="EN383" s="74">
        <v>-4.3574642390012741E-2</v>
      </c>
      <c r="EO383" s="74">
        <v>-7.921348512172699E-2</v>
      </c>
      <c r="EP383" s="74">
        <v>5.1244743168354034E-2</v>
      </c>
      <c r="EQ383" s="74">
        <v>7.0840999484062195E-2</v>
      </c>
      <c r="ER383" s="74">
        <v>0.1166040301322937</v>
      </c>
      <c r="ES383" s="74">
        <v>0.11832128465175629</v>
      </c>
      <c r="ET383" s="74">
        <v>0.1035226583480835</v>
      </c>
      <c r="EU383" s="74">
        <v>6.8750940263271332E-2</v>
      </c>
      <c r="EV383" s="74">
        <v>0.1022772490978241</v>
      </c>
      <c r="EW383" s="74">
        <v>65.828048706054688</v>
      </c>
      <c r="EX383" s="74">
        <v>65.1590576171875</v>
      </c>
      <c r="EY383" s="74">
        <v>64.174224853515625</v>
      </c>
      <c r="EZ383" s="74">
        <v>62.199600219726563</v>
      </c>
      <c r="FA383" s="74">
        <v>61.245018005371094</v>
      </c>
      <c r="FB383" s="74">
        <v>60.190818786621094</v>
      </c>
      <c r="FC383" s="74">
        <v>59.918880462646484</v>
      </c>
      <c r="FD383" s="74">
        <v>63.455608367919922</v>
      </c>
      <c r="FE383" s="74">
        <v>69.420433044433594</v>
      </c>
      <c r="FF383" s="74">
        <v>75.773025512695313</v>
      </c>
      <c r="FG383" s="74">
        <v>80.178321838378906</v>
      </c>
      <c r="FH383" s="74">
        <v>82.783187866210938</v>
      </c>
      <c r="FI383" s="74">
        <v>84.385269165039063</v>
      </c>
      <c r="FJ383" s="74">
        <v>86.18255615234375</v>
      </c>
      <c r="FK383" s="74">
        <v>87.925094604492188</v>
      </c>
      <c r="FL383" s="74">
        <v>89.420028686523438</v>
      </c>
      <c r="FM383" s="74">
        <v>88.67120361328125</v>
      </c>
      <c r="FN383" s="74">
        <v>86.625350952148438</v>
      </c>
      <c r="FO383" s="74">
        <v>85.401397705078125</v>
      </c>
      <c r="FP383" s="74">
        <v>81.338729858398438</v>
      </c>
      <c r="FQ383" s="74">
        <v>76.084312438964844</v>
      </c>
      <c r="FR383" s="74">
        <v>72.914749145507813</v>
      </c>
      <c r="FS383" s="74">
        <v>70.903053283691406</v>
      </c>
      <c r="FT383" s="74">
        <v>69.247970581054688</v>
      </c>
      <c r="FU383" s="74">
        <v>0.15276375412940979</v>
      </c>
      <c r="FV383" s="74">
        <v>0.11937509477138519</v>
      </c>
      <c r="FW383" s="74">
        <v>0.15566681325435638</v>
      </c>
      <c r="FX383" s="74">
        <v>0</v>
      </c>
      <c r="FY383" s="74">
        <v>0</v>
      </c>
      <c r="FZ383" s="74">
        <v>47</v>
      </c>
      <c r="GA383" s="74">
        <v>4.6140155792236328</v>
      </c>
      <c r="GB383" s="74">
        <v>57.395847797393799</v>
      </c>
      <c r="GC383" s="74">
        <v>1</v>
      </c>
      <c r="GD383" s="74">
        <v>1</v>
      </c>
      <c r="GE383" s="74">
        <v>6</v>
      </c>
      <c r="GF383" s="74">
        <v>1</v>
      </c>
      <c r="GG383" t="s">
        <v>234</v>
      </c>
      <c r="GH383" t="s">
        <v>235</v>
      </c>
      <c r="GI383" t="s">
        <v>236</v>
      </c>
      <c r="GJ383" s="47"/>
      <c r="GK383" s="30"/>
    </row>
    <row r="384" spans="1:193" x14ac:dyDescent="0.2">
      <c r="A384" t="s">
        <v>175</v>
      </c>
      <c r="B384" t="s">
        <v>233</v>
      </c>
      <c r="C384" t="s">
        <v>181</v>
      </c>
      <c r="D384" t="s">
        <v>185</v>
      </c>
      <c r="E384" t="s">
        <v>191</v>
      </c>
      <c r="F384" t="s">
        <v>264</v>
      </c>
      <c r="G384" t="s">
        <v>274</v>
      </c>
      <c r="H384" s="74">
        <v>52</v>
      </c>
      <c r="I384" s="74">
        <v>1.0414283275604248</v>
      </c>
      <c r="J384" s="74">
        <v>1.0587067604064941</v>
      </c>
      <c r="K384" s="74">
        <v>1.0579804182052612</v>
      </c>
      <c r="L384" s="74">
        <v>1.0111678838729858</v>
      </c>
      <c r="M384" s="74">
        <v>0.99469780921936035</v>
      </c>
      <c r="N384" s="74">
        <v>1.0463497638702393</v>
      </c>
      <c r="O384" s="74">
        <v>0.91386067867279053</v>
      </c>
      <c r="P384" s="74">
        <v>0.91414058208465576</v>
      </c>
      <c r="Q384" s="74">
        <v>0.95831745862960815</v>
      </c>
      <c r="R384" s="74">
        <v>1.0397416353225708</v>
      </c>
      <c r="S384" s="74">
        <v>1.1713380813598633</v>
      </c>
      <c r="T384" s="74">
        <v>1.1568076610565186</v>
      </c>
      <c r="U384" s="74">
        <v>1.1407939195632935</v>
      </c>
      <c r="V384" s="74">
        <v>1.3068462610244751</v>
      </c>
      <c r="W384" s="74">
        <v>1.2777309417724609</v>
      </c>
      <c r="X384" s="74">
        <v>1.3156459331512451</v>
      </c>
      <c r="Y384" s="74">
        <v>1.2438108921051025</v>
      </c>
      <c r="Z384" s="74">
        <v>1.3150801658630371</v>
      </c>
      <c r="AA384" s="74">
        <v>1.2980829477310181</v>
      </c>
      <c r="AB384" s="74">
        <v>1.2897129058837891</v>
      </c>
      <c r="AC384" s="74">
        <v>1.1839166879653931</v>
      </c>
      <c r="AD384" s="74">
        <v>1.0811185836791992</v>
      </c>
      <c r="AE384" s="74">
        <v>1.0641622543334961</v>
      </c>
      <c r="AF384" s="74">
        <v>1.1016765832901001</v>
      </c>
      <c r="AG384" s="74">
        <v>-0.28952115774154663</v>
      </c>
      <c r="AH384" s="74">
        <v>-0.30315929651260376</v>
      </c>
      <c r="AI384" s="74">
        <v>-0.32799226045608521</v>
      </c>
      <c r="AJ384" s="74">
        <v>-0.34808087348937988</v>
      </c>
      <c r="AK384" s="74">
        <v>-0.3341442346572876</v>
      </c>
      <c r="AL384" s="74">
        <v>-0.31726667284965515</v>
      </c>
      <c r="AM384" s="74">
        <v>-0.35818639397621155</v>
      </c>
      <c r="AN384" s="74">
        <v>-0.3909132182598114</v>
      </c>
      <c r="AO384" s="74">
        <v>-0.41656890511512756</v>
      </c>
      <c r="AP384" s="74">
        <v>-0.44199588894844055</v>
      </c>
      <c r="AQ384" s="74">
        <v>-0.46303865313529968</v>
      </c>
      <c r="AR384" s="74">
        <v>-0.55110299587249756</v>
      </c>
      <c r="AS384" s="74">
        <v>-0.64482718706130981</v>
      </c>
      <c r="AT384" s="74">
        <v>-0.57178115844726563</v>
      </c>
      <c r="AU384" s="74">
        <v>-0.61898285150527954</v>
      </c>
      <c r="AV384" s="74">
        <v>-0.54290765523910522</v>
      </c>
      <c r="AW384" s="74">
        <v>-0.57968819141387939</v>
      </c>
      <c r="AX384" s="74">
        <v>-0.46970126032829285</v>
      </c>
      <c r="AY384" s="74">
        <v>-0.44000259041786194</v>
      </c>
      <c r="AZ384" s="74">
        <v>-0.34571024775505066</v>
      </c>
      <c r="BA384" s="74">
        <v>-0.30046659708023071</v>
      </c>
      <c r="BB384" s="74">
        <v>-0.31528115272521973</v>
      </c>
      <c r="BC384" s="74">
        <v>-0.33341369032859802</v>
      </c>
      <c r="BD384" s="74">
        <v>-0.32244312763214111</v>
      </c>
      <c r="BE384" s="74">
        <v>-0.17820882797241211</v>
      </c>
      <c r="BF384" s="74">
        <v>-0.19026836752891541</v>
      </c>
      <c r="BG384" s="74">
        <v>-0.21841971576213837</v>
      </c>
      <c r="BH384" s="74">
        <v>-0.23307955265045166</v>
      </c>
      <c r="BI384" s="74">
        <v>-0.22139446437358856</v>
      </c>
      <c r="BJ384" s="74">
        <v>-0.20646791160106659</v>
      </c>
      <c r="BK384" s="74">
        <v>-0.24737702310085297</v>
      </c>
      <c r="BL384" s="74">
        <v>-0.27350166440010071</v>
      </c>
      <c r="BM384" s="74">
        <v>-0.28289344906806946</v>
      </c>
      <c r="BN384" s="74">
        <v>-0.3114892840385437</v>
      </c>
      <c r="BO384" s="74">
        <v>-0.3324737548828125</v>
      </c>
      <c r="BP384" s="74">
        <v>-0.4126414954662323</v>
      </c>
      <c r="BQ384" s="74">
        <v>-0.47892460227012634</v>
      </c>
      <c r="BR384" s="74">
        <v>-0.41098466515541077</v>
      </c>
      <c r="BS384" s="74">
        <v>-0.46090468764305115</v>
      </c>
      <c r="BT384" s="74">
        <v>-0.39540272951126099</v>
      </c>
      <c r="BU384" s="74">
        <v>-0.43184593319892883</v>
      </c>
      <c r="BV384" s="74">
        <v>-0.31581169366836548</v>
      </c>
      <c r="BW384" s="74">
        <v>-0.28909730911254883</v>
      </c>
      <c r="BX384" s="74">
        <v>-0.20914074778556824</v>
      </c>
      <c r="BY384" s="74">
        <v>-0.17675495147705078</v>
      </c>
      <c r="BZ384" s="74">
        <v>-0.19156481325626373</v>
      </c>
      <c r="CA384" s="74">
        <v>-0.21461263298988342</v>
      </c>
      <c r="CB384" s="74">
        <v>-0.19697900116443634</v>
      </c>
      <c r="CC384" s="74">
        <v>-0.10111424326896667</v>
      </c>
      <c r="CD384" s="74">
        <v>-0.11208046972751617</v>
      </c>
      <c r="CE384" s="74">
        <v>-0.14253012835979462</v>
      </c>
      <c r="CF384" s="74">
        <v>-0.15342998504638672</v>
      </c>
      <c r="CG384" s="74">
        <v>-0.14330436289310455</v>
      </c>
      <c r="CH384" s="74">
        <v>-0.1297290176153183</v>
      </c>
      <c r="CI384" s="74">
        <v>-0.1706308126449585</v>
      </c>
      <c r="CJ384" s="74">
        <v>-0.19218280911445618</v>
      </c>
      <c r="CK384" s="74">
        <v>-0.19031023979187012</v>
      </c>
      <c r="CL384" s="74">
        <v>-0.22110085189342499</v>
      </c>
      <c r="CM384" s="74">
        <v>-0.2420448511838913</v>
      </c>
      <c r="CN384" s="74">
        <v>-0.31674346327781677</v>
      </c>
      <c r="CO384" s="74">
        <v>-0.36402100324630737</v>
      </c>
      <c r="CP384" s="74">
        <v>-0.29961755871772766</v>
      </c>
      <c r="CQ384" s="74">
        <v>-0.35142016410827637</v>
      </c>
      <c r="CR384" s="74">
        <v>-0.29324117302894592</v>
      </c>
      <c r="CS384" s="74">
        <v>-0.32945084571838379</v>
      </c>
      <c r="CT384" s="74">
        <v>-0.2092282623052597</v>
      </c>
      <c r="CU384" s="74">
        <v>-0.18458078801631927</v>
      </c>
      <c r="CV384" s="74">
        <v>-0.11455311626195908</v>
      </c>
      <c r="CW384" s="74">
        <v>-9.1072648763656616E-2</v>
      </c>
      <c r="CX384" s="74">
        <v>-0.10587925463914871</v>
      </c>
      <c r="CY384" s="74">
        <v>-0.13233137130737305</v>
      </c>
      <c r="CZ384" s="74">
        <v>-0.11008293926715851</v>
      </c>
      <c r="DA384" s="74">
        <v>-2.4019671604037285E-2</v>
      </c>
      <c r="DB384" s="74">
        <v>-3.3892549574375153E-2</v>
      </c>
      <c r="DC384" s="74">
        <v>-6.6640526056289673E-2</v>
      </c>
      <c r="DD384" s="74">
        <v>-7.3780417442321777E-2</v>
      </c>
      <c r="DE384" s="74">
        <v>-6.5214246511459351E-2</v>
      </c>
      <c r="DF384" s="74">
        <v>-5.2990123629570007E-2</v>
      </c>
      <c r="DG384" s="74">
        <v>-9.3884579837322235E-2</v>
      </c>
      <c r="DH384" s="74">
        <v>-0.11086390912532806</v>
      </c>
      <c r="DI384" s="74">
        <v>-9.7727015614509583E-2</v>
      </c>
      <c r="DJ384" s="74">
        <v>-0.13071240484714508</v>
      </c>
      <c r="DK384" s="74">
        <v>-0.15161599218845367</v>
      </c>
      <c r="DL384" s="74">
        <v>-0.22084547579288483</v>
      </c>
      <c r="DM384" s="74">
        <v>-0.24911737442016602</v>
      </c>
      <c r="DN384" s="74">
        <v>-0.18825042247772217</v>
      </c>
      <c r="DO384" s="74">
        <v>-0.24193570017814636</v>
      </c>
      <c r="DP384" s="74">
        <v>-0.19107966125011444</v>
      </c>
      <c r="DQ384" s="74">
        <v>-0.22705574333667755</v>
      </c>
      <c r="DR384" s="74">
        <v>-0.10264482349157333</v>
      </c>
      <c r="DS384" s="74">
        <v>-8.0064259469509125E-2</v>
      </c>
      <c r="DT384" s="74">
        <v>-1.9965486600995064E-2</v>
      </c>
      <c r="DU384" s="74">
        <v>-5.3903497755527496E-3</v>
      </c>
      <c r="DV384" s="74">
        <v>-2.0193688571453094E-2</v>
      </c>
      <c r="DW384" s="74">
        <v>-5.0050124526023865E-2</v>
      </c>
      <c r="DX384" s="74">
        <v>-2.3186871781945229E-2</v>
      </c>
      <c r="DY384" s="74">
        <v>8.729264885187149E-2</v>
      </c>
      <c r="DZ384" s="74">
        <v>7.8998379409313202E-2</v>
      </c>
      <c r="EA384" s="74">
        <v>4.2931996285915375E-2</v>
      </c>
      <c r="EB384" s="74">
        <v>4.1220918297767639E-2</v>
      </c>
      <c r="EC384" s="74">
        <v>4.7535479068756104E-2</v>
      </c>
      <c r="ED384" s="74">
        <v>5.7808656245470047E-2</v>
      </c>
      <c r="EE384" s="74">
        <v>1.6924796625971794E-2</v>
      </c>
      <c r="EF384" s="74">
        <v>6.5476405434310436E-3</v>
      </c>
      <c r="EG384" s="74">
        <v>3.594844788312912E-2</v>
      </c>
      <c r="EH384" s="74">
        <v>-2.0583628793247044E-4</v>
      </c>
      <c r="EI384" s="74">
        <v>-2.1051082760095596E-2</v>
      </c>
      <c r="EJ384" s="74">
        <v>-8.2384020090103149E-2</v>
      </c>
      <c r="EK384" s="74">
        <v>-8.3214819431304932E-2</v>
      </c>
      <c r="EL384" s="74">
        <v>-2.7454009279608727E-2</v>
      </c>
      <c r="EM384" s="74">
        <v>-8.3857499063014984E-2</v>
      </c>
      <c r="EN384" s="74">
        <v>-4.3574642390012741E-2</v>
      </c>
      <c r="EO384" s="74">
        <v>-7.921348512172699E-2</v>
      </c>
      <c r="EP384" s="74">
        <v>5.1244743168354034E-2</v>
      </c>
      <c r="EQ384" s="74">
        <v>7.0840999484062195E-2</v>
      </c>
      <c r="ER384" s="74">
        <v>0.1166040301322937</v>
      </c>
      <c r="ES384" s="74">
        <v>0.11832128465175629</v>
      </c>
      <c r="ET384" s="74">
        <v>0.1035226583480835</v>
      </c>
      <c r="EU384" s="74">
        <v>6.8750940263271332E-2</v>
      </c>
      <c r="EV384" s="74">
        <v>0.1022772490978241</v>
      </c>
      <c r="EW384" s="74">
        <v>73.070053100585938</v>
      </c>
      <c r="EX384" s="74">
        <v>72.004539489746094</v>
      </c>
      <c r="EY384" s="74">
        <v>71.345832824707031</v>
      </c>
      <c r="EZ384" s="74">
        <v>70.368804931640625</v>
      </c>
      <c r="FA384" s="74">
        <v>69.8077392578125</v>
      </c>
      <c r="FB384" s="74">
        <v>69.245613098144531</v>
      </c>
      <c r="FC384" s="74">
        <v>69.148086547851563</v>
      </c>
      <c r="FD384" s="74">
        <v>71.669624328613281</v>
      </c>
      <c r="FE384" s="74">
        <v>76.766517639160156</v>
      </c>
      <c r="FF384" s="74">
        <v>79.703964233398438</v>
      </c>
      <c r="FG384" s="74">
        <v>82.788017272949219</v>
      </c>
      <c r="FH384" s="74">
        <v>87.2686767578125</v>
      </c>
      <c r="FI384" s="74">
        <v>92.405662536621094</v>
      </c>
      <c r="FJ384" s="74">
        <v>94.517890930175781</v>
      </c>
      <c r="FK384" s="74">
        <v>95.412322998046875</v>
      </c>
      <c r="FL384" s="74">
        <v>95.730430603027344</v>
      </c>
      <c r="FM384" s="74">
        <v>93.498786926269531</v>
      </c>
      <c r="FN384" s="74">
        <v>91.123130798339844</v>
      </c>
      <c r="FO384" s="74">
        <v>89.436019897460938</v>
      </c>
      <c r="FP384" s="74">
        <v>84.636039733886719</v>
      </c>
      <c r="FQ384" s="74">
        <v>81.004112243652344</v>
      </c>
      <c r="FR384" s="74">
        <v>80.308830261230469</v>
      </c>
      <c r="FS384" s="74">
        <v>78.748573303222656</v>
      </c>
      <c r="FT384" s="74">
        <v>76.936553955078125</v>
      </c>
      <c r="FU384" s="74">
        <v>0.15276375412940979</v>
      </c>
      <c r="FV384" s="74">
        <v>0.11937509477138519</v>
      </c>
      <c r="FW384" s="74">
        <v>0.15566681325435638</v>
      </c>
      <c r="FX384" s="74">
        <v>0</v>
      </c>
      <c r="FY384" s="74">
        <v>0</v>
      </c>
      <c r="FZ384" s="74">
        <v>47</v>
      </c>
      <c r="GA384" s="74">
        <v>5.1719694137573242</v>
      </c>
      <c r="GB384" s="74">
        <v>58.596526622772217</v>
      </c>
      <c r="GC384" s="74">
        <v>1</v>
      </c>
      <c r="GD384" s="74">
        <v>1</v>
      </c>
      <c r="GE384" s="74">
        <v>6</v>
      </c>
      <c r="GF384" s="74">
        <v>1</v>
      </c>
      <c r="GG384" t="s">
        <v>234</v>
      </c>
      <c r="GH384" t="s">
        <v>235</v>
      </c>
      <c r="GI384" t="s">
        <v>236</v>
      </c>
      <c r="GJ384" s="47"/>
      <c r="GK384" s="30"/>
    </row>
    <row r="385" spans="1:193" x14ac:dyDescent="0.2">
      <c r="A385" t="s">
        <v>175</v>
      </c>
      <c r="B385" t="s">
        <v>233</v>
      </c>
      <c r="C385" t="s">
        <v>181</v>
      </c>
      <c r="D385" t="s">
        <v>185</v>
      </c>
      <c r="E385" t="s">
        <v>192</v>
      </c>
      <c r="F385" t="s">
        <v>264</v>
      </c>
      <c r="G385" t="s">
        <v>274</v>
      </c>
      <c r="H385" s="74">
        <v>52</v>
      </c>
      <c r="I385" s="74">
        <v>1.2800264358520508</v>
      </c>
      <c r="J385" s="74">
        <v>1.3414007425308228</v>
      </c>
      <c r="K385" s="74">
        <v>1.2717949151992798</v>
      </c>
      <c r="L385" s="74">
        <v>1.1922513246536255</v>
      </c>
      <c r="M385" s="74">
        <v>1.2163861989974976</v>
      </c>
      <c r="N385" s="74">
        <v>1.2158397436141968</v>
      </c>
      <c r="O385" s="74">
        <v>1.1407191753387451</v>
      </c>
      <c r="P385" s="74">
        <v>1.0888141393661499</v>
      </c>
      <c r="Q385" s="74">
        <v>1.1678335666656494</v>
      </c>
      <c r="R385" s="74">
        <v>1.1326929330825806</v>
      </c>
      <c r="S385" s="74">
        <v>1.1604832410812378</v>
      </c>
      <c r="T385" s="74">
        <v>1.2294222116470337</v>
      </c>
      <c r="U385" s="74">
        <v>1.2839603424072266</v>
      </c>
      <c r="V385" s="74">
        <v>1.3952324390411377</v>
      </c>
      <c r="W385" s="74">
        <v>1.4262111186981201</v>
      </c>
      <c r="X385" s="74">
        <v>1.4317588806152344</v>
      </c>
      <c r="Y385" s="74">
        <v>1.339633584022522</v>
      </c>
      <c r="Z385" s="74">
        <v>1.3659529685974121</v>
      </c>
      <c r="AA385" s="74">
        <v>1.3007347583770752</v>
      </c>
      <c r="AB385" s="74">
        <v>1.279796838760376</v>
      </c>
      <c r="AC385" s="74">
        <v>1.3085616827011108</v>
      </c>
      <c r="AD385" s="74">
        <v>1.2231457233428955</v>
      </c>
      <c r="AE385" s="74">
        <v>1.2026623487472534</v>
      </c>
      <c r="AF385" s="74">
        <v>1.0105140209197998</v>
      </c>
      <c r="AG385" s="74">
        <v>-0.28952115774154663</v>
      </c>
      <c r="AH385" s="74">
        <v>-0.30315929651260376</v>
      </c>
      <c r="AI385" s="74">
        <v>-0.32799226045608521</v>
      </c>
      <c r="AJ385" s="74">
        <v>-0.34808087348937988</v>
      </c>
      <c r="AK385" s="74">
        <v>-0.3341442346572876</v>
      </c>
      <c r="AL385" s="74">
        <v>-0.31726667284965515</v>
      </c>
      <c r="AM385" s="74">
        <v>-0.35818645358085632</v>
      </c>
      <c r="AN385" s="74">
        <v>-0.39091327786445618</v>
      </c>
      <c r="AO385" s="74">
        <v>-0.41656890511512756</v>
      </c>
      <c r="AP385" s="74">
        <v>-0.44199588894844055</v>
      </c>
      <c r="AQ385" s="74">
        <v>-0.46303865313529968</v>
      </c>
      <c r="AR385" s="74">
        <v>-0.55110299587249756</v>
      </c>
      <c r="AS385" s="74">
        <v>-0.64482718706130981</v>
      </c>
      <c r="AT385" s="74">
        <v>-0.57178115844726563</v>
      </c>
      <c r="AU385" s="74">
        <v>-0.61898285150527954</v>
      </c>
      <c r="AV385" s="74">
        <v>-0.54290765523910522</v>
      </c>
      <c r="AW385" s="74">
        <v>-0.57968825101852417</v>
      </c>
      <c r="AX385" s="74">
        <v>-0.46970126032829285</v>
      </c>
      <c r="AY385" s="74">
        <v>-0.44000259041786194</v>
      </c>
      <c r="AZ385" s="74">
        <v>-0.34571024775505066</v>
      </c>
      <c r="BA385" s="74">
        <v>-0.30046659708023071</v>
      </c>
      <c r="BB385" s="74">
        <v>-0.31528115272521973</v>
      </c>
      <c r="BC385" s="74">
        <v>-0.33341369032859802</v>
      </c>
      <c r="BD385" s="74">
        <v>-0.32244312763214111</v>
      </c>
      <c r="BE385" s="74">
        <v>-0.17820882797241211</v>
      </c>
      <c r="BF385" s="74">
        <v>-0.19026836752891541</v>
      </c>
      <c r="BG385" s="74">
        <v>-0.21841971576213837</v>
      </c>
      <c r="BH385" s="74">
        <v>-0.23307955265045166</v>
      </c>
      <c r="BI385" s="74">
        <v>-0.22139447927474976</v>
      </c>
      <c r="BJ385" s="74">
        <v>-0.20646791160106659</v>
      </c>
      <c r="BK385" s="74">
        <v>-0.24737705290317535</v>
      </c>
      <c r="BL385" s="74">
        <v>-0.2735016942024231</v>
      </c>
      <c r="BM385" s="74">
        <v>-0.28289344906806946</v>
      </c>
      <c r="BN385" s="74">
        <v>-0.3114892840385437</v>
      </c>
      <c r="BO385" s="74">
        <v>-0.3324737548828125</v>
      </c>
      <c r="BP385" s="74">
        <v>-0.4126414954662323</v>
      </c>
      <c r="BQ385" s="74">
        <v>-0.47892466187477112</v>
      </c>
      <c r="BR385" s="74">
        <v>-0.41098466515541077</v>
      </c>
      <c r="BS385" s="74">
        <v>-0.46090468764305115</v>
      </c>
      <c r="BT385" s="74">
        <v>-0.39540272951126099</v>
      </c>
      <c r="BU385" s="74">
        <v>-0.43184596300125122</v>
      </c>
      <c r="BV385" s="74">
        <v>-0.31581169366836548</v>
      </c>
      <c r="BW385" s="74">
        <v>-0.28909730911254883</v>
      </c>
      <c r="BX385" s="74">
        <v>-0.20914074778556824</v>
      </c>
      <c r="BY385" s="74">
        <v>-0.17675495147705078</v>
      </c>
      <c r="BZ385" s="74">
        <v>-0.19156481325626373</v>
      </c>
      <c r="CA385" s="74">
        <v>-0.21461263298988342</v>
      </c>
      <c r="CB385" s="74">
        <v>-0.19697900116443634</v>
      </c>
      <c r="CC385" s="74">
        <v>-0.10111424326896667</v>
      </c>
      <c r="CD385" s="74">
        <v>-0.11208046972751617</v>
      </c>
      <c r="CE385" s="74">
        <v>-0.14253012835979462</v>
      </c>
      <c r="CF385" s="74">
        <v>-0.15342998504638672</v>
      </c>
      <c r="CG385" s="74">
        <v>-0.14330436289310455</v>
      </c>
      <c r="CH385" s="74">
        <v>-0.1297290176153183</v>
      </c>
      <c r="CI385" s="74">
        <v>-0.1706308126449585</v>
      </c>
      <c r="CJ385" s="74">
        <v>-0.19218282401561737</v>
      </c>
      <c r="CK385" s="74">
        <v>-0.19031020998954773</v>
      </c>
      <c r="CL385" s="74">
        <v>-0.22110085189342499</v>
      </c>
      <c r="CM385" s="74">
        <v>-0.24204488098621368</v>
      </c>
      <c r="CN385" s="74">
        <v>-0.31674346327781677</v>
      </c>
      <c r="CO385" s="74">
        <v>-0.36402106285095215</v>
      </c>
      <c r="CP385" s="74">
        <v>-0.29961755871772766</v>
      </c>
      <c r="CQ385" s="74">
        <v>-0.35142016410827637</v>
      </c>
      <c r="CR385" s="74">
        <v>-0.29324117302894592</v>
      </c>
      <c r="CS385" s="74">
        <v>-0.32945084571838379</v>
      </c>
      <c r="CT385" s="74">
        <v>-0.20922823250293732</v>
      </c>
      <c r="CU385" s="74">
        <v>-0.18458078801631927</v>
      </c>
      <c r="CV385" s="74">
        <v>-0.11455311626195908</v>
      </c>
      <c r="CW385" s="74">
        <v>-9.1072648763656616E-2</v>
      </c>
      <c r="CX385" s="74">
        <v>-0.10587925463914871</v>
      </c>
      <c r="CY385" s="74">
        <v>-0.13233137130737305</v>
      </c>
      <c r="CZ385" s="74">
        <v>-0.11008293926715851</v>
      </c>
      <c r="DA385" s="74">
        <v>-2.4019675329327583E-2</v>
      </c>
      <c r="DB385" s="74">
        <v>-3.3892549574375153E-2</v>
      </c>
      <c r="DC385" s="74">
        <v>-6.6640526056289673E-2</v>
      </c>
      <c r="DD385" s="74">
        <v>-7.3780417442321777E-2</v>
      </c>
      <c r="DE385" s="74">
        <v>-6.5214253962039948E-2</v>
      </c>
      <c r="DF385" s="74">
        <v>-5.2990127354860306E-2</v>
      </c>
      <c r="DG385" s="74">
        <v>-9.3884579837322235E-2</v>
      </c>
      <c r="DH385" s="74">
        <v>-0.11086393147706985</v>
      </c>
      <c r="DI385" s="74">
        <v>-9.7727000713348389E-2</v>
      </c>
      <c r="DJ385" s="74">
        <v>-0.13071240484714508</v>
      </c>
      <c r="DK385" s="74">
        <v>-0.15161602199077606</v>
      </c>
      <c r="DL385" s="74">
        <v>-0.22084547579288483</v>
      </c>
      <c r="DM385" s="74">
        <v>-0.24911743402481079</v>
      </c>
      <c r="DN385" s="74">
        <v>-0.18825042247772217</v>
      </c>
      <c r="DO385" s="74">
        <v>-0.24193570017814636</v>
      </c>
      <c r="DP385" s="74">
        <v>-0.19107966125011444</v>
      </c>
      <c r="DQ385" s="74">
        <v>-0.22705574333667755</v>
      </c>
      <c r="DR385" s="74">
        <v>-0.10264480113983154</v>
      </c>
      <c r="DS385" s="74">
        <v>-8.0064259469509125E-2</v>
      </c>
      <c r="DT385" s="74">
        <v>-1.9965486600995064E-2</v>
      </c>
      <c r="DU385" s="74">
        <v>-5.3903497755527496E-3</v>
      </c>
      <c r="DV385" s="74">
        <v>-2.0193688571453094E-2</v>
      </c>
      <c r="DW385" s="74">
        <v>-5.0050124526023865E-2</v>
      </c>
      <c r="DX385" s="74">
        <v>-2.3186871781945229E-2</v>
      </c>
      <c r="DY385" s="74">
        <v>8.7292641401290894E-2</v>
      </c>
      <c r="DZ385" s="74">
        <v>7.8998379409313202E-2</v>
      </c>
      <c r="EA385" s="74">
        <v>4.2931996285915375E-2</v>
      </c>
      <c r="EB385" s="74">
        <v>4.1220918297767639E-2</v>
      </c>
      <c r="EC385" s="74">
        <v>4.7535467892885208E-2</v>
      </c>
      <c r="ED385" s="74">
        <v>5.7808645069599152E-2</v>
      </c>
      <c r="EE385" s="74">
        <v>1.692480780184269E-2</v>
      </c>
      <c r="EF385" s="74">
        <v>6.5476223826408386E-3</v>
      </c>
      <c r="EG385" s="74">
        <v>3.5948466509580612E-2</v>
      </c>
      <c r="EH385" s="74">
        <v>-2.0583628793247044E-4</v>
      </c>
      <c r="EI385" s="74">
        <v>-2.1051101386547089E-2</v>
      </c>
      <c r="EJ385" s="74">
        <v>-8.2384020090103149E-2</v>
      </c>
      <c r="EK385" s="74">
        <v>-8.321487158536911E-2</v>
      </c>
      <c r="EL385" s="74">
        <v>-2.7454009279608727E-2</v>
      </c>
      <c r="EM385" s="74">
        <v>-8.3857499063014984E-2</v>
      </c>
      <c r="EN385" s="74">
        <v>-4.3574642390012741E-2</v>
      </c>
      <c r="EO385" s="74">
        <v>-7.9213462769985199E-2</v>
      </c>
      <c r="EP385" s="74">
        <v>5.1244761794805527E-2</v>
      </c>
      <c r="EQ385" s="74">
        <v>7.0840999484062195E-2</v>
      </c>
      <c r="ER385" s="74">
        <v>0.1166040301322937</v>
      </c>
      <c r="ES385" s="74">
        <v>0.11832128465175629</v>
      </c>
      <c r="ET385" s="74">
        <v>0.1035226583480835</v>
      </c>
      <c r="EU385" s="74">
        <v>6.8750940263271332E-2</v>
      </c>
      <c r="EV385" s="74">
        <v>0.1022772490978241</v>
      </c>
      <c r="EW385" s="74">
        <v>73.764961242675781</v>
      </c>
      <c r="EX385" s="74">
        <v>71.454940795898438</v>
      </c>
      <c r="EY385" s="74">
        <v>70.694778442382813</v>
      </c>
      <c r="EZ385" s="74">
        <v>71.26409912109375</v>
      </c>
      <c r="FA385" s="74">
        <v>70.953399658203125</v>
      </c>
      <c r="FB385" s="74">
        <v>70.296394348144531</v>
      </c>
      <c r="FC385" s="74">
        <v>68.377166748046875</v>
      </c>
      <c r="FD385" s="74">
        <v>68.188995361328125</v>
      </c>
      <c r="FE385" s="74">
        <v>70.606086730957031</v>
      </c>
      <c r="FF385" s="74">
        <v>76.78912353515625</v>
      </c>
      <c r="FG385" s="74">
        <v>82.488273620605469</v>
      </c>
      <c r="FH385" s="74">
        <v>87.26416015625</v>
      </c>
      <c r="FI385" s="74">
        <v>93.1683349609375</v>
      </c>
      <c r="FJ385" s="74">
        <v>96.581581115722656</v>
      </c>
      <c r="FK385" s="74">
        <v>93.512527465820313</v>
      </c>
      <c r="FL385" s="74">
        <v>91.014991760253906</v>
      </c>
      <c r="FM385" s="74">
        <v>88.255165100097656</v>
      </c>
      <c r="FN385" s="74">
        <v>85.201438903808594</v>
      </c>
      <c r="FO385" s="74">
        <v>83.063262939453125</v>
      </c>
      <c r="FP385" s="74">
        <v>79.829231262207031</v>
      </c>
      <c r="FQ385" s="74">
        <v>76.884178161621094</v>
      </c>
      <c r="FR385" s="74">
        <v>75.820068359375</v>
      </c>
      <c r="FS385" s="74">
        <v>73.557441711425781</v>
      </c>
      <c r="FT385" s="74">
        <v>70.344375610351563</v>
      </c>
      <c r="FU385" s="74">
        <v>0.15276375412940979</v>
      </c>
      <c r="FV385" s="74">
        <v>0.11937509477138519</v>
      </c>
      <c r="FW385" s="74">
        <v>0.15566681325435638</v>
      </c>
      <c r="FX385" s="74">
        <v>0</v>
      </c>
      <c r="FY385" s="74">
        <v>0</v>
      </c>
      <c r="FZ385" s="74">
        <v>44</v>
      </c>
      <c r="GA385" s="74">
        <v>4.740898609161377</v>
      </c>
      <c r="GB385" s="74">
        <v>51.209204390645027</v>
      </c>
      <c r="GC385" s="74">
        <v>1</v>
      </c>
      <c r="GD385" s="74">
        <v>1</v>
      </c>
      <c r="GE385" s="74">
        <v>6</v>
      </c>
      <c r="GF385" s="74">
        <v>1</v>
      </c>
      <c r="GG385" t="s">
        <v>234</v>
      </c>
      <c r="GH385" t="s">
        <v>235</v>
      </c>
      <c r="GI385" t="s">
        <v>236</v>
      </c>
      <c r="GJ385" s="47"/>
      <c r="GK385" s="30"/>
    </row>
    <row r="386" spans="1:193" x14ac:dyDescent="0.2">
      <c r="A386" t="s">
        <v>175</v>
      </c>
      <c r="B386" t="s">
        <v>233</v>
      </c>
      <c r="C386" t="s">
        <v>181</v>
      </c>
      <c r="D386" t="s">
        <v>256</v>
      </c>
      <c r="E386" t="s">
        <v>222</v>
      </c>
      <c r="F386" t="s">
        <v>265</v>
      </c>
      <c r="G386" t="s">
        <v>274</v>
      </c>
      <c r="H386" s="74">
        <v>0</v>
      </c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4"/>
      <c r="AA386" s="74"/>
      <c r="AB386" s="74"/>
      <c r="AC386" s="74"/>
      <c r="AD386" s="74"/>
      <c r="AE386" s="74"/>
      <c r="AF386" s="74"/>
      <c r="AG386" s="74"/>
      <c r="AH386" s="74"/>
      <c r="AI386" s="74"/>
      <c r="AJ386" s="74"/>
      <c r="AK386" s="74"/>
      <c r="AL386" s="74"/>
      <c r="AM386" s="74"/>
      <c r="AN386" s="74"/>
      <c r="AO386" s="74"/>
      <c r="AP386" s="74"/>
      <c r="AQ386" s="74"/>
      <c r="AR386" s="74"/>
      <c r="AS386" s="74"/>
      <c r="AT386" s="74"/>
      <c r="AU386" s="74"/>
      <c r="AV386" s="74"/>
      <c r="AW386" s="74"/>
      <c r="AX386" s="74"/>
      <c r="AY386" s="74"/>
      <c r="AZ386" s="74"/>
      <c r="BA386" s="74"/>
      <c r="BB386" s="74"/>
      <c r="BC386" s="74"/>
      <c r="BD386" s="74"/>
      <c r="BE386" s="74"/>
      <c r="BF386" s="74"/>
      <c r="BG386" s="74"/>
      <c r="BH386" s="74"/>
      <c r="BI386" s="74"/>
      <c r="BJ386" s="74"/>
      <c r="BK386" s="74"/>
      <c r="BL386" s="74"/>
      <c r="BM386" s="74"/>
      <c r="BN386" s="74"/>
      <c r="BO386" s="74"/>
      <c r="BP386" s="74"/>
      <c r="BQ386" s="74"/>
      <c r="BR386" s="74"/>
      <c r="BS386" s="74"/>
      <c r="BT386" s="74"/>
      <c r="BU386" s="74"/>
      <c r="BV386" s="74"/>
      <c r="BW386" s="74"/>
      <c r="BX386" s="74"/>
      <c r="BY386" s="74"/>
      <c r="BZ386" s="74"/>
      <c r="CA386" s="74"/>
      <c r="CB386" s="74"/>
      <c r="CC386" s="74"/>
      <c r="CD386" s="74"/>
      <c r="CE386" s="74"/>
      <c r="CF386" s="74"/>
      <c r="CG386" s="74"/>
      <c r="CH386" s="74"/>
      <c r="CI386" s="74"/>
      <c r="CJ386" s="74"/>
      <c r="CK386" s="74"/>
      <c r="CL386" s="74"/>
      <c r="CM386" s="74"/>
      <c r="CN386" s="74"/>
      <c r="CO386" s="74"/>
      <c r="CP386" s="74"/>
      <c r="CQ386" s="74"/>
      <c r="CR386" s="74"/>
      <c r="CS386" s="74"/>
      <c r="CT386" s="74"/>
      <c r="CU386" s="74"/>
      <c r="CV386" s="74"/>
      <c r="CW386" s="74"/>
      <c r="CX386" s="74"/>
      <c r="CY386" s="74"/>
      <c r="CZ386" s="74"/>
      <c r="DA386" s="74"/>
      <c r="DB386" s="74"/>
      <c r="DC386" s="74"/>
      <c r="DD386" s="74"/>
      <c r="DE386" s="74"/>
      <c r="DF386" s="74"/>
      <c r="DG386" s="74"/>
      <c r="DH386" s="74"/>
      <c r="DI386" s="74"/>
      <c r="DJ386" s="74"/>
      <c r="DK386" s="74"/>
      <c r="DL386" s="74"/>
      <c r="DM386" s="74"/>
      <c r="DN386" s="74"/>
      <c r="DO386" s="74"/>
      <c r="DP386" s="74"/>
      <c r="DQ386" s="74"/>
      <c r="DR386" s="74"/>
      <c r="DS386" s="74"/>
      <c r="DT386" s="74"/>
      <c r="DU386" s="74"/>
      <c r="DV386" s="74"/>
      <c r="DW386" s="74"/>
      <c r="DX386" s="74"/>
      <c r="DY386" s="74"/>
      <c r="DZ386" s="74"/>
      <c r="EA386" s="74"/>
      <c r="EB386" s="74"/>
      <c r="EC386" s="74"/>
      <c r="ED386" s="74"/>
      <c r="EE386" s="74"/>
      <c r="EF386" s="74"/>
      <c r="EG386" s="74"/>
      <c r="EH386" s="74"/>
      <c r="EI386" s="74"/>
      <c r="EJ386" s="74"/>
      <c r="EK386" s="74"/>
      <c r="EL386" s="74"/>
      <c r="EM386" s="74"/>
      <c r="EN386" s="74"/>
      <c r="EO386" s="74"/>
      <c r="EP386" s="74"/>
      <c r="EQ386" s="74"/>
      <c r="ER386" s="74"/>
      <c r="ES386" s="74"/>
      <c r="ET386" s="74"/>
      <c r="EU386" s="74"/>
      <c r="EV386" s="74"/>
      <c r="EW386" s="74"/>
      <c r="EX386" s="74"/>
      <c r="EY386" s="74"/>
      <c r="EZ386" s="74"/>
      <c r="FA386" s="74"/>
      <c r="FB386" s="74"/>
      <c r="FC386" s="74"/>
      <c r="FD386" s="74"/>
      <c r="FE386" s="74"/>
      <c r="FF386" s="74"/>
      <c r="FG386" s="74"/>
      <c r="FH386" s="74"/>
      <c r="FI386" s="74"/>
      <c r="FJ386" s="74"/>
      <c r="FK386" s="74"/>
      <c r="FL386" s="74"/>
      <c r="FM386" s="74"/>
      <c r="FN386" s="74"/>
      <c r="FO386" s="74"/>
      <c r="FP386" s="74"/>
      <c r="FQ386" s="74"/>
      <c r="FR386" s="74"/>
      <c r="FS386" s="74"/>
      <c r="FT386" s="74"/>
      <c r="FU386" s="74"/>
      <c r="FV386" s="74"/>
      <c r="FW386" s="74"/>
      <c r="FX386" s="74"/>
      <c r="FY386" s="74"/>
      <c r="FZ386" s="74"/>
      <c r="GA386" s="74"/>
      <c r="GB386" s="74"/>
      <c r="GC386" s="74">
        <v>0</v>
      </c>
      <c r="GD386" s="74">
        <v>1</v>
      </c>
      <c r="GE386" s="74">
        <v>7</v>
      </c>
      <c r="GF386" s="74">
        <v>1</v>
      </c>
      <c r="GG386" t="s">
        <v>234</v>
      </c>
      <c r="GH386" t="s">
        <v>235</v>
      </c>
      <c r="GI386" t="s">
        <v>236</v>
      </c>
      <c r="GJ386" s="47"/>
      <c r="GK386" s="30"/>
    </row>
    <row r="387" spans="1:193" x14ac:dyDescent="0.2">
      <c r="A387" t="s">
        <v>175</v>
      </c>
      <c r="B387" t="s">
        <v>233</v>
      </c>
      <c r="C387" t="s">
        <v>181</v>
      </c>
      <c r="D387" t="s">
        <v>256</v>
      </c>
      <c r="E387" t="s">
        <v>223</v>
      </c>
      <c r="F387" t="s">
        <v>265</v>
      </c>
      <c r="G387" t="s">
        <v>274</v>
      </c>
      <c r="H387" s="74">
        <v>0</v>
      </c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4"/>
      <c r="AA387" s="74"/>
      <c r="AB387" s="74"/>
      <c r="AC387" s="74"/>
      <c r="AD387" s="74"/>
      <c r="AE387" s="74"/>
      <c r="AF387" s="74"/>
      <c r="AG387" s="74"/>
      <c r="AH387" s="74"/>
      <c r="AI387" s="74"/>
      <c r="AJ387" s="74"/>
      <c r="AK387" s="74"/>
      <c r="AL387" s="74"/>
      <c r="AM387" s="74"/>
      <c r="AN387" s="74"/>
      <c r="AO387" s="74"/>
      <c r="AP387" s="74"/>
      <c r="AQ387" s="74"/>
      <c r="AR387" s="74"/>
      <c r="AS387" s="74"/>
      <c r="AT387" s="74"/>
      <c r="AU387" s="74"/>
      <c r="AV387" s="74"/>
      <c r="AW387" s="74"/>
      <c r="AX387" s="74"/>
      <c r="AY387" s="74"/>
      <c r="AZ387" s="74"/>
      <c r="BA387" s="74"/>
      <c r="BB387" s="74"/>
      <c r="BC387" s="74"/>
      <c r="BD387" s="74"/>
      <c r="BE387" s="74"/>
      <c r="BF387" s="74"/>
      <c r="BG387" s="74"/>
      <c r="BH387" s="74"/>
      <c r="BI387" s="74"/>
      <c r="BJ387" s="74"/>
      <c r="BK387" s="74"/>
      <c r="BL387" s="74"/>
      <c r="BM387" s="74"/>
      <c r="BN387" s="74"/>
      <c r="BO387" s="74"/>
      <c r="BP387" s="74"/>
      <c r="BQ387" s="74"/>
      <c r="BR387" s="74"/>
      <c r="BS387" s="74"/>
      <c r="BT387" s="74"/>
      <c r="BU387" s="74"/>
      <c r="BV387" s="74"/>
      <c r="BW387" s="74"/>
      <c r="BX387" s="74"/>
      <c r="BY387" s="74"/>
      <c r="BZ387" s="74"/>
      <c r="CA387" s="74"/>
      <c r="CB387" s="74"/>
      <c r="CC387" s="74"/>
      <c r="CD387" s="74"/>
      <c r="CE387" s="74"/>
      <c r="CF387" s="74"/>
      <c r="CG387" s="74"/>
      <c r="CH387" s="74"/>
      <c r="CI387" s="74"/>
      <c r="CJ387" s="74"/>
      <c r="CK387" s="74"/>
      <c r="CL387" s="74"/>
      <c r="CM387" s="74"/>
      <c r="CN387" s="74"/>
      <c r="CO387" s="74"/>
      <c r="CP387" s="74"/>
      <c r="CQ387" s="74"/>
      <c r="CR387" s="74"/>
      <c r="CS387" s="74"/>
      <c r="CT387" s="74"/>
      <c r="CU387" s="74"/>
      <c r="CV387" s="74"/>
      <c r="CW387" s="74"/>
      <c r="CX387" s="74"/>
      <c r="CY387" s="74"/>
      <c r="CZ387" s="74"/>
      <c r="DA387" s="74"/>
      <c r="DB387" s="74"/>
      <c r="DC387" s="74"/>
      <c r="DD387" s="74"/>
      <c r="DE387" s="74"/>
      <c r="DF387" s="74"/>
      <c r="DG387" s="74"/>
      <c r="DH387" s="74"/>
      <c r="DI387" s="74"/>
      <c r="DJ387" s="74"/>
      <c r="DK387" s="74"/>
      <c r="DL387" s="74"/>
      <c r="DM387" s="74"/>
      <c r="DN387" s="74"/>
      <c r="DO387" s="74"/>
      <c r="DP387" s="74"/>
      <c r="DQ387" s="74"/>
      <c r="DR387" s="74"/>
      <c r="DS387" s="74"/>
      <c r="DT387" s="74"/>
      <c r="DU387" s="74"/>
      <c r="DV387" s="74"/>
      <c r="DW387" s="74"/>
      <c r="DX387" s="74"/>
      <c r="DY387" s="74"/>
      <c r="DZ387" s="74"/>
      <c r="EA387" s="74"/>
      <c r="EB387" s="74"/>
      <c r="EC387" s="74"/>
      <c r="ED387" s="74"/>
      <c r="EE387" s="74"/>
      <c r="EF387" s="74"/>
      <c r="EG387" s="74"/>
      <c r="EH387" s="74"/>
      <c r="EI387" s="74"/>
      <c r="EJ387" s="74"/>
      <c r="EK387" s="74"/>
      <c r="EL387" s="74"/>
      <c r="EM387" s="74"/>
      <c r="EN387" s="74"/>
      <c r="EO387" s="74"/>
      <c r="EP387" s="74"/>
      <c r="EQ387" s="74"/>
      <c r="ER387" s="74"/>
      <c r="ES387" s="74"/>
      <c r="ET387" s="74"/>
      <c r="EU387" s="74"/>
      <c r="EV387" s="74"/>
      <c r="EW387" s="74"/>
      <c r="EX387" s="74"/>
      <c r="EY387" s="74"/>
      <c r="EZ387" s="74"/>
      <c r="FA387" s="74"/>
      <c r="FB387" s="74"/>
      <c r="FC387" s="74"/>
      <c r="FD387" s="74"/>
      <c r="FE387" s="74"/>
      <c r="FF387" s="74"/>
      <c r="FG387" s="74"/>
      <c r="FH387" s="74"/>
      <c r="FI387" s="74"/>
      <c r="FJ387" s="74"/>
      <c r="FK387" s="74"/>
      <c r="FL387" s="74"/>
      <c r="FM387" s="74"/>
      <c r="FN387" s="74"/>
      <c r="FO387" s="74"/>
      <c r="FP387" s="74"/>
      <c r="FQ387" s="74"/>
      <c r="FR387" s="74"/>
      <c r="FS387" s="74"/>
      <c r="FT387" s="74"/>
      <c r="FU387" s="74"/>
      <c r="FV387" s="74"/>
      <c r="FW387" s="74"/>
      <c r="FX387" s="74"/>
      <c r="FY387" s="74"/>
      <c r="FZ387" s="74"/>
      <c r="GA387" s="74"/>
      <c r="GB387" s="74"/>
      <c r="GC387" s="74">
        <v>0</v>
      </c>
      <c r="GD387" s="74">
        <v>1</v>
      </c>
      <c r="GE387" s="74">
        <v>7</v>
      </c>
      <c r="GF387" s="74">
        <v>1</v>
      </c>
      <c r="GG387" t="s">
        <v>234</v>
      </c>
      <c r="GH387" t="s">
        <v>235</v>
      </c>
      <c r="GI387" t="s">
        <v>236</v>
      </c>
      <c r="GJ387" s="47"/>
      <c r="GK387" s="30"/>
    </row>
    <row r="388" spans="1:193" x14ac:dyDescent="0.2">
      <c r="A388" t="s">
        <v>175</v>
      </c>
      <c r="B388" t="s">
        <v>233</v>
      </c>
      <c r="C388" t="s">
        <v>181</v>
      </c>
      <c r="D388" t="s">
        <v>256</v>
      </c>
      <c r="E388" t="s">
        <v>224</v>
      </c>
      <c r="F388" t="s">
        <v>265</v>
      </c>
      <c r="G388" t="s">
        <v>274</v>
      </c>
      <c r="H388" s="74">
        <v>0</v>
      </c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4"/>
      <c r="AA388" s="74"/>
      <c r="AB388" s="74"/>
      <c r="AC388" s="74"/>
      <c r="AD388" s="74"/>
      <c r="AE388" s="74"/>
      <c r="AF388" s="74"/>
      <c r="AG388" s="74"/>
      <c r="AH388" s="74"/>
      <c r="AI388" s="74"/>
      <c r="AJ388" s="74"/>
      <c r="AK388" s="74"/>
      <c r="AL388" s="74"/>
      <c r="AM388" s="74"/>
      <c r="AN388" s="74"/>
      <c r="AO388" s="74"/>
      <c r="AP388" s="74"/>
      <c r="AQ388" s="74"/>
      <c r="AR388" s="74"/>
      <c r="AS388" s="74"/>
      <c r="AT388" s="74"/>
      <c r="AU388" s="74"/>
      <c r="AV388" s="74"/>
      <c r="AW388" s="74"/>
      <c r="AX388" s="74"/>
      <c r="AY388" s="74"/>
      <c r="AZ388" s="74"/>
      <c r="BA388" s="74"/>
      <c r="BB388" s="74"/>
      <c r="BC388" s="74"/>
      <c r="BD388" s="74"/>
      <c r="BE388" s="74"/>
      <c r="BF388" s="74"/>
      <c r="BG388" s="74"/>
      <c r="BH388" s="74"/>
      <c r="BI388" s="74"/>
      <c r="BJ388" s="74"/>
      <c r="BK388" s="74"/>
      <c r="BL388" s="74"/>
      <c r="BM388" s="74"/>
      <c r="BN388" s="74"/>
      <c r="BO388" s="74"/>
      <c r="BP388" s="74"/>
      <c r="BQ388" s="74"/>
      <c r="BR388" s="74"/>
      <c r="BS388" s="74"/>
      <c r="BT388" s="74"/>
      <c r="BU388" s="74"/>
      <c r="BV388" s="74"/>
      <c r="BW388" s="74"/>
      <c r="BX388" s="74"/>
      <c r="BY388" s="74"/>
      <c r="BZ388" s="74"/>
      <c r="CA388" s="74"/>
      <c r="CB388" s="74"/>
      <c r="CC388" s="74"/>
      <c r="CD388" s="74"/>
      <c r="CE388" s="74"/>
      <c r="CF388" s="74"/>
      <c r="CG388" s="74"/>
      <c r="CH388" s="74"/>
      <c r="CI388" s="74"/>
      <c r="CJ388" s="74"/>
      <c r="CK388" s="74"/>
      <c r="CL388" s="74"/>
      <c r="CM388" s="74"/>
      <c r="CN388" s="74"/>
      <c r="CO388" s="74"/>
      <c r="CP388" s="74"/>
      <c r="CQ388" s="74"/>
      <c r="CR388" s="74"/>
      <c r="CS388" s="74"/>
      <c r="CT388" s="74"/>
      <c r="CU388" s="74"/>
      <c r="CV388" s="74"/>
      <c r="CW388" s="74"/>
      <c r="CX388" s="74"/>
      <c r="CY388" s="74"/>
      <c r="CZ388" s="74"/>
      <c r="DA388" s="74"/>
      <c r="DB388" s="74"/>
      <c r="DC388" s="74"/>
      <c r="DD388" s="74"/>
      <c r="DE388" s="74"/>
      <c r="DF388" s="74"/>
      <c r="DG388" s="74"/>
      <c r="DH388" s="74"/>
      <c r="DI388" s="74"/>
      <c r="DJ388" s="74"/>
      <c r="DK388" s="74"/>
      <c r="DL388" s="74"/>
      <c r="DM388" s="74"/>
      <c r="DN388" s="74"/>
      <c r="DO388" s="74"/>
      <c r="DP388" s="74"/>
      <c r="DQ388" s="74"/>
      <c r="DR388" s="74"/>
      <c r="DS388" s="74"/>
      <c r="DT388" s="74"/>
      <c r="DU388" s="74"/>
      <c r="DV388" s="74"/>
      <c r="DW388" s="74"/>
      <c r="DX388" s="74"/>
      <c r="DY388" s="74"/>
      <c r="DZ388" s="74"/>
      <c r="EA388" s="74"/>
      <c r="EB388" s="74"/>
      <c r="EC388" s="74"/>
      <c r="ED388" s="74"/>
      <c r="EE388" s="74"/>
      <c r="EF388" s="74"/>
      <c r="EG388" s="74"/>
      <c r="EH388" s="74"/>
      <c r="EI388" s="74"/>
      <c r="EJ388" s="74"/>
      <c r="EK388" s="74"/>
      <c r="EL388" s="74"/>
      <c r="EM388" s="74"/>
      <c r="EN388" s="74"/>
      <c r="EO388" s="74"/>
      <c r="EP388" s="74"/>
      <c r="EQ388" s="74"/>
      <c r="ER388" s="74"/>
      <c r="ES388" s="74"/>
      <c r="ET388" s="74"/>
      <c r="EU388" s="74"/>
      <c r="EV388" s="74"/>
      <c r="EW388" s="74"/>
      <c r="EX388" s="74"/>
      <c r="EY388" s="74"/>
      <c r="EZ388" s="74"/>
      <c r="FA388" s="74"/>
      <c r="FB388" s="74"/>
      <c r="FC388" s="74"/>
      <c r="FD388" s="74"/>
      <c r="FE388" s="74"/>
      <c r="FF388" s="74"/>
      <c r="FG388" s="74"/>
      <c r="FH388" s="74"/>
      <c r="FI388" s="74"/>
      <c r="FJ388" s="74"/>
      <c r="FK388" s="74"/>
      <c r="FL388" s="74"/>
      <c r="FM388" s="74"/>
      <c r="FN388" s="74"/>
      <c r="FO388" s="74"/>
      <c r="FP388" s="74"/>
      <c r="FQ388" s="74"/>
      <c r="FR388" s="74"/>
      <c r="FS388" s="74"/>
      <c r="FT388" s="74"/>
      <c r="FU388" s="74"/>
      <c r="FV388" s="74"/>
      <c r="FW388" s="74"/>
      <c r="FX388" s="74"/>
      <c r="FY388" s="74"/>
      <c r="FZ388" s="74"/>
      <c r="GA388" s="74"/>
      <c r="GB388" s="74"/>
      <c r="GC388" s="74">
        <v>0</v>
      </c>
      <c r="GD388" s="74">
        <v>1</v>
      </c>
      <c r="GE388" s="74">
        <v>7</v>
      </c>
      <c r="GF388" s="74">
        <v>1</v>
      </c>
      <c r="GG388" t="s">
        <v>234</v>
      </c>
      <c r="GH388" t="s">
        <v>235</v>
      </c>
      <c r="GI388" t="s">
        <v>236</v>
      </c>
      <c r="GJ388" s="47"/>
      <c r="GK388" s="30"/>
    </row>
    <row r="389" spans="1:193" x14ac:dyDescent="0.2">
      <c r="A389" t="s">
        <v>175</v>
      </c>
      <c r="B389" t="s">
        <v>233</v>
      </c>
      <c r="C389" t="s">
        <v>181</v>
      </c>
      <c r="D389" t="s">
        <v>256</v>
      </c>
      <c r="E389" t="s">
        <v>220</v>
      </c>
      <c r="F389" t="s">
        <v>265</v>
      </c>
      <c r="G389" t="s">
        <v>274</v>
      </c>
      <c r="H389" s="74">
        <v>0</v>
      </c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4"/>
      <c r="AA389" s="74"/>
      <c r="AB389" s="74"/>
      <c r="AC389" s="74"/>
      <c r="AD389" s="74"/>
      <c r="AE389" s="74"/>
      <c r="AF389" s="74"/>
      <c r="AG389" s="74"/>
      <c r="AH389" s="74"/>
      <c r="AI389" s="74"/>
      <c r="AJ389" s="74"/>
      <c r="AK389" s="74"/>
      <c r="AL389" s="74"/>
      <c r="AM389" s="74"/>
      <c r="AN389" s="74"/>
      <c r="AO389" s="74"/>
      <c r="AP389" s="74"/>
      <c r="AQ389" s="74"/>
      <c r="AR389" s="74"/>
      <c r="AS389" s="74"/>
      <c r="AT389" s="74"/>
      <c r="AU389" s="74"/>
      <c r="AV389" s="74"/>
      <c r="AW389" s="74"/>
      <c r="AX389" s="74"/>
      <c r="AY389" s="74"/>
      <c r="AZ389" s="74"/>
      <c r="BA389" s="74"/>
      <c r="BB389" s="74"/>
      <c r="BC389" s="74"/>
      <c r="BD389" s="74"/>
      <c r="BE389" s="74"/>
      <c r="BF389" s="74"/>
      <c r="BG389" s="74"/>
      <c r="BH389" s="74"/>
      <c r="BI389" s="74"/>
      <c r="BJ389" s="74"/>
      <c r="BK389" s="74"/>
      <c r="BL389" s="74"/>
      <c r="BM389" s="74"/>
      <c r="BN389" s="74"/>
      <c r="BO389" s="74"/>
      <c r="BP389" s="74"/>
      <c r="BQ389" s="74"/>
      <c r="BR389" s="74"/>
      <c r="BS389" s="74"/>
      <c r="BT389" s="74"/>
      <c r="BU389" s="74"/>
      <c r="BV389" s="74"/>
      <c r="BW389" s="74"/>
      <c r="BX389" s="74"/>
      <c r="BY389" s="74"/>
      <c r="BZ389" s="74"/>
      <c r="CA389" s="74"/>
      <c r="CB389" s="74"/>
      <c r="CC389" s="74"/>
      <c r="CD389" s="74"/>
      <c r="CE389" s="74"/>
      <c r="CF389" s="74"/>
      <c r="CG389" s="74"/>
      <c r="CH389" s="74"/>
      <c r="CI389" s="74"/>
      <c r="CJ389" s="74"/>
      <c r="CK389" s="74"/>
      <c r="CL389" s="74"/>
      <c r="CM389" s="74"/>
      <c r="CN389" s="74"/>
      <c r="CO389" s="74"/>
      <c r="CP389" s="74"/>
      <c r="CQ389" s="74"/>
      <c r="CR389" s="74"/>
      <c r="CS389" s="74"/>
      <c r="CT389" s="74"/>
      <c r="CU389" s="74"/>
      <c r="CV389" s="74"/>
      <c r="CW389" s="74"/>
      <c r="CX389" s="74"/>
      <c r="CY389" s="74"/>
      <c r="CZ389" s="74"/>
      <c r="DA389" s="74"/>
      <c r="DB389" s="74"/>
      <c r="DC389" s="74"/>
      <c r="DD389" s="74"/>
      <c r="DE389" s="74"/>
      <c r="DF389" s="74"/>
      <c r="DG389" s="74"/>
      <c r="DH389" s="74"/>
      <c r="DI389" s="74"/>
      <c r="DJ389" s="74"/>
      <c r="DK389" s="74"/>
      <c r="DL389" s="74"/>
      <c r="DM389" s="74"/>
      <c r="DN389" s="74"/>
      <c r="DO389" s="74"/>
      <c r="DP389" s="74"/>
      <c r="DQ389" s="74"/>
      <c r="DR389" s="74"/>
      <c r="DS389" s="74"/>
      <c r="DT389" s="74"/>
      <c r="DU389" s="74"/>
      <c r="DV389" s="74"/>
      <c r="DW389" s="74"/>
      <c r="DX389" s="74"/>
      <c r="DY389" s="74"/>
      <c r="DZ389" s="74"/>
      <c r="EA389" s="74"/>
      <c r="EB389" s="74"/>
      <c r="EC389" s="74"/>
      <c r="ED389" s="74"/>
      <c r="EE389" s="74"/>
      <c r="EF389" s="74"/>
      <c r="EG389" s="74"/>
      <c r="EH389" s="74"/>
      <c r="EI389" s="74"/>
      <c r="EJ389" s="74"/>
      <c r="EK389" s="74"/>
      <c r="EL389" s="74"/>
      <c r="EM389" s="74"/>
      <c r="EN389" s="74"/>
      <c r="EO389" s="74"/>
      <c r="EP389" s="74"/>
      <c r="EQ389" s="74"/>
      <c r="ER389" s="74"/>
      <c r="ES389" s="74"/>
      <c r="ET389" s="74"/>
      <c r="EU389" s="74"/>
      <c r="EV389" s="74"/>
      <c r="EW389" s="74"/>
      <c r="EX389" s="74"/>
      <c r="EY389" s="74"/>
      <c r="EZ389" s="74"/>
      <c r="FA389" s="74"/>
      <c r="FB389" s="74"/>
      <c r="FC389" s="74"/>
      <c r="FD389" s="74"/>
      <c r="FE389" s="74"/>
      <c r="FF389" s="74"/>
      <c r="FG389" s="74"/>
      <c r="FH389" s="74"/>
      <c r="FI389" s="74"/>
      <c r="FJ389" s="74"/>
      <c r="FK389" s="74"/>
      <c r="FL389" s="74"/>
      <c r="FM389" s="74"/>
      <c r="FN389" s="74"/>
      <c r="FO389" s="74"/>
      <c r="FP389" s="74"/>
      <c r="FQ389" s="74"/>
      <c r="FR389" s="74"/>
      <c r="FS389" s="74"/>
      <c r="FT389" s="74"/>
      <c r="FU389" s="74"/>
      <c r="FV389" s="74"/>
      <c r="FW389" s="74"/>
      <c r="FX389" s="74"/>
      <c r="FY389" s="74"/>
      <c r="FZ389" s="74"/>
      <c r="GA389" s="74"/>
      <c r="GB389" s="74"/>
      <c r="GC389" s="74">
        <v>0</v>
      </c>
      <c r="GD389" s="74">
        <v>1</v>
      </c>
      <c r="GE389" s="74">
        <v>7</v>
      </c>
      <c r="GF389" s="74">
        <v>1</v>
      </c>
      <c r="GG389" t="s">
        <v>234</v>
      </c>
      <c r="GH389" t="s">
        <v>235</v>
      </c>
      <c r="GI389" t="s">
        <v>236</v>
      </c>
      <c r="GJ389" s="47"/>
      <c r="GK389" s="30"/>
    </row>
    <row r="390" spans="1:193" x14ac:dyDescent="0.2">
      <c r="A390" t="s">
        <v>175</v>
      </c>
      <c r="B390" t="s">
        <v>233</v>
      </c>
      <c r="C390" t="s">
        <v>181</v>
      </c>
      <c r="D390" t="s">
        <v>256</v>
      </c>
      <c r="E390" t="s">
        <v>221</v>
      </c>
      <c r="F390" t="s">
        <v>265</v>
      </c>
      <c r="G390" t="s">
        <v>274</v>
      </c>
      <c r="H390" s="74">
        <v>0</v>
      </c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4"/>
      <c r="AA390" s="74"/>
      <c r="AB390" s="74"/>
      <c r="AC390" s="74"/>
      <c r="AD390" s="74"/>
      <c r="AE390" s="74"/>
      <c r="AF390" s="74"/>
      <c r="AG390" s="74"/>
      <c r="AH390" s="74"/>
      <c r="AI390" s="74"/>
      <c r="AJ390" s="74"/>
      <c r="AK390" s="74"/>
      <c r="AL390" s="74"/>
      <c r="AM390" s="74"/>
      <c r="AN390" s="74"/>
      <c r="AO390" s="74"/>
      <c r="AP390" s="74"/>
      <c r="AQ390" s="74"/>
      <c r="AR390" s="74"/>
      <c r="AS390" s="74"/>
      <c r="AT390" s="74"/>
      <c r="AU390" s="74"/>
      <c r="AV390" s="74"/>
      <c r="AW390" s="74"/>
      <c r="AX390" s="74"/>
      <c r="AY390" s="74"/>
      <c r="AZ390" s="74"/>
      <c r="BA390" s="74"/>
      <c r="BB390" s="74"/>
      <c r="BC390" s="74"/>
      <c r="BD390" s="74"/>
      <c r="BE390" s="74"/>
      <c r="BF390" s="74"/>
      <c r="BG390" s="74"/>
      <c r="BH390" s="74"/>
      <c r="BI390" s="74"/>
      <c r="BJ390" s="74"/>
      <c r="BK390" s="74"/>
      <c r="BL390" s="74"/>
      <c r="BM390" s="74"/>
      <c r="BN390" s="74"/>
      <c r="BO390" s="74"/>
      <c r="BP390" s="74"/>
      <c r="BQ390" s="74"/>
      <c r="BR390" s="74"/>
      <c r="BS390" s="74"/>
      <c r="BT390" s="74"/>
      <c r="BU390" s="74"/>
      <c r="BV390" s="74"/>
      <c r="BW390" s="74"/>
      <c r="BX390" s="74"/>
      <c r="BY390" s="74"/>
      <c r="BZ390" s="74"/>
      <c r="CA390" s="74"/>
      <c r="CB390" s="74"/>
      <c r="CC390" s="74"/>
      <c r="CD390" s="74"/>
      <c r="CE390" s="74"/>
      <c r="CF390" s="74"/>
      <c r="CG390" s="74"/>
      <c r="CH390" s="74"/>
      <c r="CI390" s="74"/>
      <c r="CJ390" s="74"/>
      <c r="CK390" s="74"/>
      <c r="CL390" s="74"/>
      <c r="CM390" s="74"/>
      <c r="CN390" s="74"/>
      <c r="CO390" s="74"/>
      <c r="CP390" s="74"/>
      <c r="CQ390" s="74"/>
      <c r="CR390" s="74"/>
      <c r="CS390" s="74"/>
      <c r="CT390" s="74"/>
      <c r="CU390" s="74"/>
      <c r="CV390" s="74"/>
      <c r="CW390" s="74"/>
      <c r="CX390" s="74"/>
      <c r="CY390" s="74"/>
      <c r="CZ390" s="74"/>
      <c r="DA390" s="74"/>
      <c r="DB390" s="74"/>
      <c r="DC390" s="74"/>
      <c r="DD390" s="74"/>
      <c r="DE390" s="74"/>
      <c r="DF390" s="74"/>
      <c r="DG390" s="74"/>
      <c r="DH390" s="74"/>
      <c r="DI390" s="74"/>
      <c r="DJ390" s="74"/>
      <c r="DK390" s="74"/>
      <c r="DL390" s="74"/>
      <c r="DM390" s="74"/>
      <c r="DN390" s="74"/>
      <c r="DO390" s="74"/>
      <c r="DP390" s="74"/>
      <c r="DQ390" s="74"/>
      <c r="DR390" s="74"/>
      <c r="DS390" s="74"/>
      <c r="DT390" s="74"/>
      <c r="DU390" s="74"/>
      <c r="DV390" s="74"/>
      <c r="DW390" s="74"/>
      <c r="DX390" s="74"/>
      <c r="DY390" s="74"/>
      <c r="DZ390" s="74"/>
      <c r="EA390" s="74"/>
      <c r="EB390" s="74"/>
      <c r="EC390" s="74"/>
      <c r="ED390" s="74"/>
      <c r="EE390" s="74"/>
      <c r="EF390" s="74"/>
      <c r="EG390" s="74"/>
      <c r="EH390" s="74"/>
      <c r="EI390" s="74"/>
      <c r="EJ390" s="74"/>
      <c r="EK390" s="74"/>
      <c r="EL390" s="74"/>
      <c r="EM390" s="74"/>
      <c r="EN390" s="74"/>
      <c r="EO390" s="74"/>
      <c r="EP390" s="74"/>
      <c r="EQ390" s="74"/>
      <c r="ER390" s="74"/>
      <c r="ES390" s="74"/>
      <c r="ET390" s="74"/>
      <c r="EU390" s="74"/>
      <c r="EV390" s="74"/>
      <c r="EW390" s="74"/>
      <c r="EX390" s="74"/>
      <c r="EY390" s="74"/>
      <c r="EZ390" s="74"/>
      <c r="FA390" s="74"/>
      <c r="FB390" s="74"/>
      <c r="FC390" s="74"/>
      <c r="FD390" s="74"/>
      <c r="FE390" s="74"/>
      <c r="FF390" s="74"/>
      <c r="FG390" s="74"/>
      <c r="FH390" s="74"/>
      <c r="FI390" s="74"/>
      <c r="FJ390" s="74"/>
      <c r="FK390" s="74"/>
      <c r="FL390" s="74"/>
      <c r="FM390" s="74"/>
      <c r="FN390" s="74"/>
      <c r="FO390" s="74"/>
      <c r="FP390" s="74"/>
      <c r="FQ390" s="74"/>
      <c r="FR390" s="74"/>
      <c r="FS390" s="74"/>
      <c r="FT390" s="74"/>
      <c r="FU390" s="74"/>
      <c r="FV390" s="74"/>
      <c r="FW390" s="74"/>
      <c r="FX390" s="74"/>
      <c r="FY390" s="74"/>
      <c r="FZ390" s="74"/>
      <c r="GA390" s="74"/>
      <c r="GB390" s="74"/>
      <c r="GC390" s="74">
        <v>0</v>
      </c>
      <c r="GD390" s="74">
        <v>1</v>
      </c>
      <c r="GE390" s="74">
        <v>7</v>
      </c>
      <c r="GF390" s="74">
        <v>1</v>
      </c>
      <c r="GG390" t="s">
        <v>234</v>
      </c>
      <c r="GH390" t="s">
        <v>235</v>
      </c>
      <c r="GI390" t="s">
        <v>236</v>
      </c>
      <c r="GJ390" s="47"/>
      <c r="GK390" s="30"/>
    </row>
    <row r="391" spans="1:193" x14ac:dyDescent="0.2">
      <c r="A391" t="s">
        <v>175</v>
      </c>
      <c r="B391" t="s">
        <v>233</v>
      </c>
      <c r="C391" t="s">
        <v>181</v>
      </c>
      <c r="D391" t="s">
        <v>256</v>
      </c>
      <c r="E391" t="s">
        <v>186</v>
      </c>
      <c r="F391" t="s">
        <v>265</v>
      </c>
      <c r="G391" t="s">
        <v>274</v>
      </c>
      <c r="H391" s="74">
        <v>0</v>
      </c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4"/>
      <c r="AA391" s="74"/>
      <c r="AB391" s="74"/>
      <c r="AC391" s="74"/>
      <c r="AD391" s="74"/>
      <c r="AE391" s="74"/>
      <c r="AF391" s="74"/>
      <c r="AG391" s="74"/>
      <c r="AH391" s="74"/>
      <c r="AI391" s="74"/>
      <c r="AJ391" s="74"/>
      <c r="AK391" s="74"/>
      <c r="AL391" s="74"/>
      <c r="AM391" s="74"/>
      <c r="AN391" s="74"/>
      <c r="AO391" s="74"/>
      <c r="AP391" s="74"/>
      <c r="AQ391" s="74"/>
      <c r="AR391" s="74"/>
      <c r="AS391" s="74"/>
      <c r="AT391" s="74"/>
      <c r="AU391" s="74"/>
      <c r="AV391" s="74"/>
      <c r="AW391" s="74"/>
      <c r="AX391" s="74"/>
      <c r="AY391" s="74"/>
      <c r="AZ391" s="74"/>
      <c r="BA391" s="74"/>
      <c r="BB391" s="74"/>
      <c r="BC391" s="74"/>
      <c r="BD391" s="74"/>
      <c r="BE391" s="74"/>
      <c r="BF391" s="74"/>
      <c r="BG391" s="74"/>
      <c r="BH391" s="74"/>
      <c r="BI391" s="74"/>
      <c r="BJ391" s="74"/>
      <c r="BK391" s="74"/>
      <c r="BL391" s="74"/>
      <c r="BM391" s="74"/>
      <c r="BN391" s="74"/>
      <c r="BO391" s="74"/>
      <c r="BP391" s="74"/>
      <c r="BQ391" s="74"/>
      <c r="BR391" s="74"/>
      <c r="BS391" s="74"/>
      <c r="BT391" s="74"/>
      <c r="BU391" s="74"/>
      <c r="BV391" s="74"/>
      <c r="BW391" s="74"/>
      <c r="BX391" s="74"/>
      <c r="BY391" s="74"/>
      <c r="BZ391" s="74"/>
      <c r="CA391" s="74"/>
      <c r="CB391" s="74"/>
      <c r="CC391" s="74"/>
      <c r="CD391" s="74"/>
      <c r="CE391" s="74"/>
      <c r="CF391" s="74"/>
      <c r="CG391" s="74"/>
      <c r="CH391" s="74"/>
      <c r="CI391" s="74"/>
      <c r="CJ391" s="74"/>
      <c r="CK391" s="74"/>
      <c r="CL391" s="74"/>
      <c r="CM391" s="74"/>
      <c r="CN391" s="74"/>
      <c r="CO391" s="74"/>
      <c r="CP391" s="74"/>
      <c r="CQ391" s="74"/>
      <c r="CR391" s="74"/>
      <c r="CS391" s="74"/>
      <c r="CT391" s="74"/>
      <c r="CU391" s="74"/>
      <c r="CV391" s="74"/>
      <c r="CW391" s="74"/>
      <c r="CX391" s="74"/>
      <c r="CY391" s="74"/>
      <c r="CZ391" s="74"/>
      <c r="DA391" s="74"/>
      <c r="DB391" s="74"/>
      <c r="DC391" s="74"/>
      <c r="DD391" s="74"/>
      <c r="DE391" s="74"/>
      <c r="DF391" s="74"/>
      <c r="DG391" s="74"/>
      <c r="DH391" s="74"/>
      <c r="DI391" s="74"/>
      <c r="DJ391" s="74"/>
      <c r="DK391" s="74"/>
      <c r="DL391" s="74"/>
      <c r="DM391" s="74"/>
      <c r="DN391" s="74"/>
      <c r="DO391" s="74"/>
      <c r="DP391" s="74"/>
      <c r="DQ391" s="74"/>
      <c r="DR391" s="74"/>
      <c r="DS391" s="74"/>
      <c r="DT391" s="74"/>
      <c r="DU391" s="74"/>
      <c r="DV391" s="74"/>
      <c r="DW391" s="74"/>
      <c r="DX391" s="74"/>
      <c r="DY391" s="74"/>
      <c r="DZ391" s="74"/>
      <c r="EA391" s="74"/>
      <c r="EB391" s="74"/>
      <c r="EC391" s="74"/>
      <c r="ED391" s="74"/>
      <c r="EE391" s="74"/>
      <c r="EF391" s="74"/>
      <c r="EG391" s="74"/>
      <c r="EH391" s="74"/>
      <c r="EI391" s="74"/>
      <c r="EJ391" s="74"/>
      <c r="EK391" s="74"/>
      <c r="EL391" s="74"/>
      <c r="EM391" s="74"/>
      <c r="EN391" s="74"/>
      <c r="EO391" s="74"/>
      <c r="EP391" s="74"/>
      <c r="EQ391" s="74"/>
      <c r="ER391" s="74"/>
      <c r="ES391" s="74"/>
      <c r="ET391" s="74"/>
      <c r="EU391" s="74"/>
      <c r="EV391" s="74"/>
      <c r="EW391" s="74"/>
      <c r="EX391" s="74"/>
      <c r="EY391" s="74"/>
      <c r="EZ391" s="74"/>
      <c r="FA391" s="74"/>
      <c r="FB391" s="74"/>
      <c r="FC391" s="74"/>
      <c r="FD391" s="74"/>
      <c r="FE391" s="74"/>
      <c r="FF391" s="74"/>
      <c r="FG391" s="74"/>
      <c r="FH391" s="74"/>
      <c r="FI391" s="74"/>
      <c r="FJ391" s="74"/>
      <c r="FK391" s="74"/>
      <c r="FL391" s="74"/>
      <c r="FM391" s="74"/>
      <c r="FN391" s="74"/>
      <c r="FO391" s="74"/>
      <c r="FP391" s="74"/>
      <c r="FQ391" s="74"/>
      <c r="FR391" s="74"/>
      <c r="FS391" s="74"/>
      <c r="FT391" s="74"/>
      <c r="FU391" s="74"/>
      <c r="FV391" s="74"/>
      <c r="FW391" s="74"/>
      <c r="FX391" s="74"/>
      <c r="FY391" s="74"/>
      <c r="FZ391" s="74">
        <v>4</v>
      </c>
      <c r="GA391" s="74">
        <v>0.87381249666213989</v>
      </c>
      <c r="GB391" s="74">
        <v>2.3004775941371918</v>
      </c>
      <c r="GC391" s="74">
        <v>0</v>
      </c>
      <c r="GD391" s="74">
        <v>1</v>
      </c>
      <c r="GE391" s="74">
        <v>7</v>
      </c>
      <c r="GF391" s="74">
        <v>1</v>
      </c>
      <c r="GG391" t="s">
        <v>234</v>
      </c>
      <c r="GH391" t="s">
        <v>235</v>
      </c>
      <c r="GI391" t="s">
        <v>236</v>
      </c>
      <c r="GJ391" s="47"/>
      <c r="GK391" s="30"/>
    </row>
    <row r="392" spans="1:193" x14ac:dyDescent="0.2">
      <c r="A392" t="s">
        <v>175</v>
      </c>
      <c r="B392" t="s">
        <v>233</v>
      </c>
      <c r="C392" t="s">
        <v>181</v>
      </c>
      <c r="D392" t="s">
        <v>256</v>
      </c>
      <c r="E392" t="s">
        <v>187</v>
      </c>
      <c r="F392" t="s">
        <v>265</v>
      </c>
      <c r="G392" t="s">
        <v>274</v>
      </c>
      <c r="H392" s="74">
        <v>18</v>
      </c>
      <c r="I392" s="74">
        <v>0.68028950691223145</v>
      </c>
      <c r="J392" s="74">
        <v>0.68089091777801514</v>
      </c>
      <c r="K392" s="74">
        <v>0.68554157018661499</v>
      </c>
      <c r="L392" s="74">
        <v>0.6811906099319458</v>
      </c>
      <c r="M392" s="74">
        <v>0.68618959188461304</v>
      </c>
      <c r="N392" s="74">
        <v>0.70266485214233398</v>
      </c>
      <c r="O392" s="74">
        <v>0.64817768335342407</v>
      </c>
      <c r="P392" s="74">
        <v>0.65280050039291382</v>
      </c>
      <c r="Q392" s="74">
        <v>0.65947598218917847</v>
      </c>
      <c r="R392" s="74">
        <v>0.6588057279586792</v>
      </c>
      <c r="S392" s="74">
        <v>0.66825491189956665</v>
      </c>
      <c r="T392" s="74">
        <v>0.668620765209198</v>
      </c>
      <c r="U392" s="74">
        <v>0.67687273025512695</v>
      </c>
      <c r="V392" s="74">
        <v>0.68336331844329834</v>
      </c>
      <c r="W392" s="74">
        <v>0.69338148832321167</v>
      </c>
      <c r="X392" s="74">
        <v>0.70371788740158081</v>
      </c>
      <c r="Y392" s="74">
        <v>0.69968318939208984</v>
      </c>
      <c r="Z392" s="74">
        <v>0.67032855749130249</v>
      </c>
      <c r="AA392" s="74">
        <v>0.64124906063079834</v>
      </c>
      <c r="AB392" s="74">
        <v>0.6396484375</v>
      </c>
      <c r="AC392" s="74">
        <v>0.70528215169906616</v>
      </c>
      <c r="AD392" s="74">
        <v>0.68550008535385132</v>
      </c>
      <c r="AE392" s="74">
        <v>0.68636316061019897</v>
      </c>
      <c r="AF392" s="74">
        <v>0.68519586324691772</v>
      </c>
      <c r="AG392" s="74">
        <v>-5.7215269654989243E-2</v>
      </c>
      <c r="AH392" s="74">
        <v>-5.5843140929937363E-2</v>
      </c>
      <c r="AI392" s="74">
        <v>-5.0211917608976364E-2</v>
      </c>
      <c r="AJ392" s="74">
        <v>-5.4747208952903748E-2</v>
      </c>
      <c r="AK392" s="74">
        <v>-4.8314012587070465E-2</v>
      </c>
      <c r="AL392" s="74">
        <v>-3.5455841571092606E-2</v>
      </c>
      <c r="AM392" s="74">
        <v>-0.10971232503652573</v>
      </c>
      <c r="AN392" s="74">
        <v>-9.6921421587467194E-2</v>
      </c>
      <c r="AO392" s="74">
        <v>-9.7127713263034821E-2</v>
      </c>
      <c r="AP392" s="74">
        <v>-0.10613056272268295</v>
      </c>
      <c r="AQ392" s="74">
        <v>-0.10114993155002594</v>
      </c>
      <c r="AR392" s="74">
        <v>-0.1086786761879921</v>
      </c>
      <c r="AS392" s="74">
        <v>-0.10004865378141403</v>
      </c>
      <c r="AT392" s="74">
        <v>-9.6702903509140015E-2</v>
      </c>
      <c r="AU392" s="74">
        <v>-8.4006957709789276E-2</v>
      </c>
      <c r="AV392" s="74">
        <v>-8.2163617014884949E-2</v>
      </c>
      <c r="AW392" s="74">
        <v>-8.0009229481220245E-2</v>
      </c>
      <c r="AX392" s="74">
        <v>-0.10666901618242264</v>
      </c>
      <c r="AY392" s="74">
        <v>-0.14744031429290771</v>
      </c>
      <c r="AZ392" s="74">
        <v>-0.14304448664188385</v>
      </c>
      <c r="BA392" s="74">
        <v>-4.3429818004369736E-2</v>
      </c>
      <c r="BB392" s="74">
        <v>-5.5501803755760193E-2</v>
      </c>
      <c r="BC392" s="74">
        <v>-5.2364207804203033E-2</v>
      </c>
      <c r="BD392" s="74">
        <v>-5.2452974021434784E-2</v>
      </c>
      <c r="BE392" s="74">
        <v>-2.502027340233326E-2</v>
      </c>
      <c r="BF392" s="74">
        <v>-2.3961503058671951E-2</v>
      </c>
      <c r="BG392" s="74">
        <v>-1.854432001709938E-2</v>
      </c>
      <c r="BH392" s="74">
        <v>-2.2837599739432335E-2</v>
      </c>
      <c r="BI392" s="74">
        <v>-1.6329782083630562E-2</v>
      </c>
      <c r="BJ392" s="74">
        <v>-2.1718321368098259E-3</v>
      </c>
      <c r="BK392" s="74">
        <v>-6.4510218799114227E-2</v>
      </c>
      <c r="BL392" s="74">
        <v>-5.73250912129879E-2</v>
      </c>
      <c r="BM392" s="74">
        <v>-5.5376458913087845E-2</v>
      </c>
      <c r="BN392" s="74">
        <v>-6.2370121479034424E-2</v>
      </c>
      <c r="BO392" s="74">
        <v>-5.9250600636005402E-2</v>
      </c>
      <c r="BP392" s="74">
        <v>-6.488616019487381E-2</v>
      </c>
      <c r="BQ392" s="74">
        <v>-5.7996567338705063E-2</v>
      </c>
      <c r="BR392" s="74">
        <v>-5.4643716663122177E-2</v>
      </c>
      <c r="BS392" s="74">
        <v>-4.5136008411645889E-2</v>
      </c>
      <c r="BT392" s="74">
        <v>-3.8959633558988571E-2</v>
      </c>
      <c r="BU392" s="74">
        <v>-3.9963267743587494E-2</v>
      </c>
      <c r="BV392" s="74">
        <v>-6.6731251776218414E-2</v>
      </c>
      <c r="BW392" s="74">
        <v>-9.801812469959259E-2</v>
      </c>
      <c r="BX392" s="74">
        <v>-9.2101611196994781E-2</v>
      </c>
      <c r="BY392" s="74">
        <v>-8.7229376658797264E-3</v>
      </c>
      <c r="BZ392" s="74">
        <v>-2.3737775161862373E-2</v>
      </c>
      <c r="CA392" s="74">
        <v>-2.0865418016910553E-2</v>
      </c>
      <c r="CB392" s="74">
        <v>-2.1056860685348511E-2</v>
      </c>
      <c r="CC392" s="74">
        <v>-2.7221152558922768E-3</v>
      </c>
      <c r="CD392" s="74">
        <v>-1.8803748534992337E-3</v>
      </c>
      <c r="CE392" s="74">
        <v>3.3885601442307234E-3</v>
      </c>
      <c r="CF392" s="74">
        <v>-7.3710159631446004E-4</v>
      </c>
      <c r="CG392" s="74">
        <v>5.8223996311426163E-3</v>
      </c>
      <c r="CH392" s="74">
        <v>2.0880574360489845E-2</v>
      </c>
      <c r="CI392" s="74">
        <v>-3.3203382045030594E-2</v>
      </c>
      <c r="CJ392" s="74">
        <v>-2.9900789260864258E-2</v>
      </c>
      <c r="CK392" s="74">
        <v>-2.6459671556949615E-2</v>
      </c>
      <c r="CL392" s="74">
        <v>-3.2061778008937836E-2</v>
      </c>
      <c r="CM392" s="74">
        <v>-3.023124486207962E-2</v>
      </c>
      <c r="CN392" s="74">
        <v>-3.4555587917566299E-2</v>
      </c>
      <c r="CO392" s="74">
        <v>-2.8871424496173859E-2</v>
      </c>
      <c r="CP392" s="74">
        <v>-2.5513652712106705E-2</v>
      </c>
      <c r="CQ392" s="74">
        <v>-1.8214115872979164E-2</v>
      </c>
      <c r="CR392" s="74">
        <v>-9.0366890653967857E-3</v>
      </c>
      <c r="CS392" s="74">
        <v>-1.2227551080286503E-2</v>
      </c>
      <c r="CT392" s="74">
        <v>-3.907046839594841E-2</v>
      </c>
      <c r="CU392" s="74">
        <v>-6.3788458704948425E-2</v>
      </c>
      <c r="CV392" s="74">
        <v>-5.6818734854459763E-2</v>
      </c>
      <c r="CW392" s="74">
        <v>1.5314941294491291E-2</v>
      </c>
      <c r="CX392" s="74">
        <v>-1.738104852847755E-3</v>
      </c>
      <c r="CY392" s="74">
        <v>9.5054385019466281E-4</v>
      </c>
      <c r="CZ392" s="74">
        <v>6.8798928987234831E-4</v>
      </c>
      <c r="DA392" s="74">
        <v>1.9576044753193855E-2</v>
      </c>
      <c r="DB392" s="74">
        <v>2.0200753584504128E-2</v>
      </c>
      <c r="DC392" s="74">
        <v>2.5321442633867264E-2</v>
      </c>
      <c r="DD392" s="74">
        <v>2.1363396197557449E-2</v>
      </c>
      <c r="DE392" s="74">
        <v>2.7974581345915794E-2</v>
      </c>
      <c r="DF392" s="74">
        <v>4.3932978063821793E-2</v>
      </c>
      <c r="DG392" s="74">
        <v>-1.8965393537655473E-3</v>
      </c>
      <c r="DH392" s="74">
        <v>-2.4764914996922016E-3</v>
      </c>
      <c r="DI392" s="74">
        <v>2.4571162648499012E-3</v>
      </c>
      <c r="DJ392" s="74">
        <v>-1.75343023147434E-3</v>
      </c>
      <c r="DK392" s="74">
        <v>-1.2118926970288157E-3</v>
      </c>
      <c r="DL392" s="74">
        <v>-4.2250188998878002E-3</v>
      </c>
      <c r="DM392" s="74">
        <v>2.5372198433615267E-4</v>
      </c>
      <c r="DN392" s="74">
        <v>3.6164100747555494E-3</v>
      </c>
      <c r="DO392" s="74">
        <v>8.7077803909778595E-3</v>
      </c>
      <c r="DP392" s="74">
        <v>2.0886259153485298E-2</v>
      </c>
      <c r="DQ392" s="74">
        <v>1.550816185772419E-2</v>
      </c>
      <c r="DR392" s="74">
        <v>-1.1409690603613853E-2</v>
      </c>
      <c r="DS392" s="74">
        <v>-2.9558790847659111E-2</v>
      </c>
      <c r="DT392" s="74">
        <v>-2.1535856649279594E-2</v>
      </c>
      <c r="DU392" s="74">
        <v>3.9352819323539734E-2</v>
      </c>
      <c r="DV392" s="74">
        <v>2.0261567085981369E-2</v>
      </c>
      <c r="DW392" s="74">
        <v>2.2766508162021637E-2</v>
      </c>
      <c r="DX392" s="74">
        <v>2.2432839497923851E-2</v>
      </c>
      <c r="DY392" s="74">
        <v>5.1771044731140137E-2</v>
      </c>
      <c r="DZ392" s="74">
        <v>5.2082397043704987E-2</v>
      </c>
      <c r="EA392" s="74">
        <v>5.6989040225744247E-2</v>
      </c>
      <c r="EB392" s="74">
        <v>5.3273003548383713E-2</v>
      </c>
      <c r="EC392" s="74">
        <v>5.9958811849355698E-2</v>
      </c>
      <c r="ED392" s="74">
        <v>7.7216990292072296E-2</v>
      </c>
      <c r="EE392" s="74">
        <v>4.3305564671754837E-2</v>
      </c>
      <c r="EF392" s="74">
        <v>3.711983934044838E-2</v>
      </c>
      <c r="EG392" s="74">
        <v>4.4208366423845291E-2</v>
      </c>
      <c r="EH392" s="74">
        <v>4.2007006704807281E-2</v>
      </c>
      <c r="EI392" s="74">
        <v>4.0687441825866699E-2</v>
      </c>
      <c r="EJ392" s="74">
        <v>3.9567507803440094E-2</v>
      </c>
      <c r="EK392" s="74">
        <v>4.2305808514356613E-2</v>
      </c>
      <c r="EL392" s="74">
        <v>4.5675594359636307E-2</v>
      </c>
      <c r="EM392" s="74">
        <v>4.7578722238540649E-2</v>
      </c>
      <c r="EN392" s="74">
        <v>6.4090244472026825E-2</v>
      </c>
      <c r="EO392" s="74">
        <v>5.5554129183292389E-2</v>
      </c>
      <c r="EP392" s="74">
        <v>2.8528081253170967E-2</v>
      </c>
      <c r="EQ392" s="74">
        <v>1.986340805888176E-2</v>
      </c>
      <c r="ER392" s="74">
        <v>2.9407016932964325E-2</v>
      </c>
      <c r="ES392" s="74">
        <v>7.4059702455997467E-2</v>
      </c>
      <c r="ET392" s="74">
        <v>5.2025597542524338E-2</v>
      </c>
      <c r="EU392" s="74">
        <v>5.4265294224023819E-2</v>
      </c>
      <c r="EV392" s="74">
        <v>5.3828950971364975E-2</v>
      </c>
      <c r="EW392" s="74">
        <v>54.617084503173828</v>
      </c>
      <c r="EX392" s="74">
        <v>53.693393707275391</v>
      </c>
      <c r="EY392" s="74">
        <v>52.541065216064453</v>
      </c>
      <c r="EZ392" s="74">
        <v>51.684120178222656</v>
      </c>
      <c r="FA392" s="74">
        <v>51.168838500976563</v>
      </c>
      <c r="FB392" s="74">
        <v>50.086071014404297</v>
      </c>
      <c r="FC392" s="74">
        <v>49.495632171630859</v>
      </c>
      <c r="FD392" s="74">
        <v>51.163154602050781</v>
      </c>
      <c r="FE392" s="74">
        <v>56.519577026367188</v>
      </c>
      <c r="FF392" s="74">
        <v>60.955612182617188</v>
      </c>
      <c r="FG392" s="74">
        <v>64.291854858398438</v>
      </c>
      <c r="FH392" s="74">
        <v>66.638534545898438</v>
      </c>
      <c r="FI392" s="74">
        <v>68.583328247070313</v>
      </c>
      <c r="FJ392" s="74">
        <v>70.293815612792969</v>
      </c>
      <c r="FK392" s="74">
        <v>71.684364318847656</v>
      </c>
      <c r="FL392" s="74">
        <v>72.911026000976563</v>
      </c>
      <c r="FM392" s="74">
        <v>73.248435974121094</v>
      </c>
      <c r="FN392" s="74">
        <v>73.07305908203125</v>
      </c>
      <c r="FO392" s="74">
        <v>71.675811767578125</v>
      </c>
      <c r="FP392" s="74">
        <v>68.024795532226563</v>
      </c>
      <c r="FQ392" s="74">
        <v>63.000160217285156</v>
      </c>
      <c r="FR392" s="74">
        <v>59.965305328369141</v>
      </c>
      <c r="FS392" s="74">
        <v>57.701824188232422</v>
      </c>
      <c r="FT392" s="74">
        <v>56.397716522216797</v>
      </c>
      <c r="FU392" s="74">
        <v>4.5990608632564545E-2</v>
      </c>
      <c r="FV392" s="74">
        <v>0.17993457615375519</v>
      </c>
      <c r="FW392" s="74">
        <v>4.4698204845190048E-2</v>
      </c>
      <c r="FX392" s="74">
        <v>4.3800000101327896E-2</v>
      </c>
      <c r="FY392" s="74">
        <v>0</v>
      </c>
      <c r="FZ392" s="74">
        <v>18</v>
      </c>
      <c r="GA392" s="74">
        <v>1.3188503980636597</v>
      </c>
      <c r="GB392" s="74">
        <v>11.879527509212494</v>
      </c>
      <c r="GC392" s="74">
        <v>1</v>
      </c>
      <c r="GD392" s="74">
        <v>1</v>
      </c>
      <c r="GE392" s="74">
        <v>7</v>
      </c>
      <c r="GF392" s="74">
        <v>1</v>
      </c>
      <c r="GG392" t="s">
        <v>234</v>
      </c>
      <c r="GH392" t="s">
        <v>235</v>
      </c>
      <c r="GI392" t="s">
        <v>236</v>
      </c>
      <c r="GJ392" s="47"/>
      <c r="GK392" s="30"/>
    </row>
    <row r="393" spans="1:193" x14ac:dyDescent="0.2">
      <c r="A393" t="s">
        <v>175</v>
      </c>
      <c r="B393" t="s">
        <v>233</v>
      </c>
      <c r="C393" t="s">
        <v>181</v>
      </c>
      <c r="D393" t="s">
        <v>256</v>
      </c>
      <c r="E393" t="s">
        <v>188</v>
      </c>
      <c r="F393" t="s">
        <v>265</v>
      </c>
      <c r="G393" t="s">
        <v>274</v>
      </c>
      <c r="H393" s="74">
        <v>20</v>
      </c>
      <c r="I393" s="74">
        <v>0.72779709100723267</v>
      </c>
      <c r="J393" s="74">
        <v>0.72834187746047974</v>
      </c>
      <c r="K393" s="74">
        <v>0.73293489217758179</v>
      </c>
      <c r="L393" s="74">
        <v>0.72851103544235229</v>
      </c>
      <c r="M393" s="74">
        <v>0.73440897464752197</v>
      </c>
      <c r="N393" s="74">
        <v>0.71858334541320801</v>
      </c>
      <c r="O393" s="74">
        <v>0.58295941352844238</v>
      </c>
      <c r="P393" s="74">
        <v>0.58686351776123047</v>
      </c>
      <c r="Q393" s="74">
        <v>0.59242808818817139</v>
      </c>
      <c r="R393" s="74">
        <v>0.59048706293106079</v>
      </c>
      <c r="S393" s="74">
        <v>0.59639984369277954</v>
      </c>
      <c r="T393" s="74">
        <v>0.59570544958114624</v>
      </c>
      <c r="U393" s="74">
        <v>0.60400158166885376</v>
      </c>
      <c r="V393" s="74">
        <v>0.60999578237533569</v>
      </c>
      <c r="W393" s="74">
        <v>0.61841350793838501</v>
      </c>
      <c r="X393" s="74">
        <v>0.62882775068283081</v>
      </c>
      <c r="Y393" s="74">
        <v>0.62488991022109985</v>
      </c>
      <c r="Z393" s="74">
        <v>0.59656119346618652</v>
      </c>
      <c r="AA393" s="74">
        <v>0.56950163841247559</v>
      </c>
      <c r="AB393" s="74">
        <v>0.57193392515182495</v>
      </c>
      <c r="AC393" s="74">
        <v>0.70401918888092041</v>
      </c>
      <c r="AD393" s="74">
        <v>0.73312592506408691</v>
      </c>
      <c r="AE393" s="74">
        <v>0.73423588275909424</v>
      </c>
      <c r="AF393" s="74">
        <v>0.7330135703086853</v>
      </c>
      <c r="AG393" s="74">
        <v>-5.7215269654989243E-2</v>
      </c>
      <c r="AH393" s="74">
        <v>-5.5843140929937363E-2</v>
      </c>
      <c r="AI393" s="74">
        <v>-5.0211913883686066E-2</v>
      </c>
      <c r="AJ393" s="74">
        <v>-5.4747208952903748E-2</v>
      </c>
      <c r="AK393" s="74">
        <v>-4.8314008861780167E-2</v>
      </c>
      <c r="AL393" s="74">
        <v>-3.5455841571092606E-2</v>
      </c>
      <c r="AM393" s="74">
        <v>-0.10971233993768692</v>
      </c>
      <c r="AN393" s="74">
        <v>-9.6921414136886597E-2</v>
      </c>
      <c r="AO393" s="74">
        <v>-9.7127705812454224E-2</v>
      </c>
      <c r="AP393" s="74">
        <v>-0.10613057017326355</v>
      </c>
      <c r="AQ393" s="74">
        <v>-0.10114993155002594</v>
      </c>
      <c r="AR393" s="74">
        <v>-0.1086786687374115</v>
      </c>
      <c r="AS393" s="74">
        <v>-0.10004865378141403</v>
      </c>
      <c r="AT393" s="74">
        <v>-9.6702903509140015E-2</v>
      </c>
      <c r="AU393" s="74">
        <v>-8.4006957709789276E-2</v>
      </c>
      <c r="AV393" s="74">
        <v>-8.2163617014884949E-2</v>
      </c>
      <c r="AW393" s="74">
        <v>-8.0009236931800842E-2</v>
      </c>
      <c r="AX393" s="74">
        <v>-0.10666901618242264</v>
      </c>
      <c r="AY393" s="74">
        <v>-0.14744031429290771</v>
      </c>
      <c r="AZ393" s="74">
        <v>-0.14304448664188385</v>
      </c>
      <c r="BA393" s="74">
        <v>-4.3429821729660034E-2</v>
      </c>
      <c r="BB393" s="74">
        <v>-5.5501807481050491E-2</v>
      </c>
      <c r="BC393" s="74">
        <v>-5.2364200353622437E-2</v>
      </c>
      <c r="BD393" s="74">
        <v>-5.2452966570854187E-2</v>
      </c>
      <c r="BE393" s="74">
        <v>-2.502027153968811E-2</v>
      </c>
      <c r="BF393" s="74">
        <v>-2.3961501196026802E-2</v>
      </c>
      <c r="BG393" s="74">
        <v>-1.8544318154454231E-2</v>
      </c>
      <c r="BH393" s="74">
        <v>-2.2837599739432335E-2</v>
      </c>
      <c r="BI393" s="74">
        <v>-1.6329778358340263E-2</v>
      </c>
      <c r="BJ393" s="74">
        <v>-2.1718316711485386E-3</v>
      </c>
      <c r="BK393" s="74">
        <v>-6.4510226249694824E-2</v>
      </c>
      <c r="BL393" s="74">
        <v>-5.7325087487697601E-2</v>
      </c>
      <c r="BM393" s="74">
        <v>-5.5376458913087845E-2</v>
      </c>
      <c r="BN393" s="74">
        <v>-6.2370121479034424E-2</v>
      </c>
      <c r="BO393" s="74">
        <v>-5.9250596910715103E-2</v>
      </c>
      <c r="BP393" s="74">
        <v>-6.488616019487381E-2</v>
      </c>
      <c r="BQ393" s="74">
        <v>-5.7996571063995361E-2</v>
      </c>
      <c r="BR393" s="74">
        <v>-5.4643716663122177E-2</v>
      </c>
      <c r="BS393" s="74">
        <v>-4.5136008411645889E-2</v>
      </c>
      <c r="BT393" s="74">
        <v>-3.8959633558988571E-2</v>
      </c>
      <c r="BU393" s="74">
        <v>-3.9963267743587494E-2</v>
      </c>
      <c r="BV393" s="74">
        <v>-6.6731251776218414E-2</v>
      </c>
      <c r="BW393" s="74">
        <v>-9.8018117249011993E-2</v>
      </c>
      <c r="BX393" s="74">
        <v>-9.2101618647575378E-2</v>
      </c>
      <c r="BY393" s="74">
        <v>-8.7229404598474503E-3</v>
      </c>
      <c r="BZ393" s="74">
        <v>-2.3737775161862373E-2</v>
      </c>
      <c r="CA393" s="74">
        <v>-2.0865418016910553E-2</v>
      </c>
      <c r="CB393" s="74">
        <v>-2.1056858822703362E-2</v>
      </c>
      <c r="CC393" s="74">
        <v>-2.7221152558922768E-3</v>
      </c>
      <c r="CD393" s="74">
        <v>-1.8803746206685901E-3</v>
      </c>
      <c r="CE393" s="74">
        <v>3.3885601442307234E-3</v>
      </c>
      <c r="CF393" s="74">
        <v>-7.3710159631446004E-4</v>
      </c>
      <c r="CG393" s="74">
        <v>5.8223986998200417E-3</v>
      </c>
      <c r="CH393" s="74">
        <v>2.0880574360489845E-2</v>
      </c>
      <c r="CI393" s="74">
        <v>-3.3203382045030594E-2</v>
      </c>
      <c r="CJ393" s="74">
        <v>-2.9900785535573959E-2</v>
      </c>
      <c r="CK393" s="74">
        <v>-2.6459669694304466E-2</v>
      </c>
      <c r="CL393" s="74">
        <v>-3.2061778008937836E-2</v>
      </c>
      <c r="CM393" s="74">
        <v>-3.0231242999434471E-2</v>
      </c>
      <c r="CN393" s="74">
        <v>-3.4555587917566299E-2</v>
      </c>
      <c r="CO393" s="74">
        <v>-2.8871426358819008E-2</v>
      </c>
      <c r="CP393" s="74">
        <v>-2.5513650849461555E-2</v>
      </c>
      <c r="CQ393" s="74">
        <v>-1.8214115872979164E-2</v>
      </c>
      <c r="CR393" s="74">
        <v>-9.0366881340742111E-3</v>
      </c>
      <c r="CS393" s="74">
        <v>-1.2227552011609077E-2</v>
      </c>
      <c r="CT393" s="74">
        <v>-3.9070472121238708E-2</v>
      </c>
      <c r="CU393" s="74">
        <v>-6.3788451254367828E-2</v>
      </c>
      <c r="CV393" s="74">
        <v>-5.6818738579750061E-2</v>
      </c>
      <c r="CW393" s="74">
        <v>1.5314941294491291E-2</v>
      </c>
      <c r="CX393" s="74">
        <v>-1.7381047364324331E-3</v>
      </c>
      <c r="CY393" s="74">
        <v>9.5054373377934098E-4</v>
      </c>
      <c r="CZ393" s="74">
        <v>6.8798934808000922E-4</v>
      </c>
      <c r="DA393" s="74">
        <v>1.9576042890548706E-2</v>
      </c>
      <c r="DB393" s="74">
        <v>2.0200753584504128E-2</v>
      </c>
      <c r="DC393" s="74">
        <v>2.5321438908576965E-2</v>
      </c>
      <c r="DD393" s="74">
        <v>2.1363396197557449E-2</v>
      </c>
      <c r="DE393" s="74">
        <v>2.7974577620625496E-2</v>
      </c>
      <c r="DF393" s="74">
        <v>4.3932981789112091E-2</v>
      </c>
      <c r="DG393" s="74">
        <v>-1.8965362105518579E-3</v>
      </c>
      <c r="DH393" s="74">
        <v>-2.4764882400631905E-3</v>
      </c>
      <c r="DI393" s="74">
        <v>2.4571188259869814E-3</v>
      </c>
      <c r="DJ393" s="74">
        <v>-1.753428834490478E-3</v>
      </c>
      <c r="DK393" s="74">
        <v>-1.2118880404159427E-3</v>
      </c>
      <c r="DL393" s="74">
        <v>-4.2250216938555241E-3</v>
      </c>
      <c r="DM393" s="74">
        <v>2.5372067466378212E-4</v>
      </c>
      <c r="DN393" s="74">
        <v>3.616411006078124E-3</v>
      </c>
      <c r="DO393" s="74">
        <v>8.7077803909778595E-3</v>
      </c>
      <c r="DP393" s="74">
        <v>2.0886261016130447E-2</v>
      </c>
      <c r="DQ393" s="74">
        <v>1.550816185772419E-2</v>
      </c>
      <c r="DR393" s="74">
        <v>-1.1409693397581577E-2</v>
      </c>
      <c r="DS393" s="74">
        <v>-2.9558787122368813E-2</v>
      </c>
      <c r="DT393" s="74">
        <v>-2.1535862237215042E-2</v>
      </c>
      <c r="DU393" s="74">
        <v>3.9352823048830032E-2</v>
      </c>
      <c r="DV393" s="74">
        <v>2.0261567085981369E-2</v>
      </c>
      <c r="DW393" s="74">
        <v>2.2766504436731339E-2</v>
      </c>
      <c r="DX393" s="74">
        <v>2.2432837635278702E-2</v>
      </c>
      <c r="DY393" s="74">
        <v>5.1771041005849838E-2</v>
      </c>
      <c r="DZ393" s="74">
        <v>5.2082393318414688E-2</v>
      </c>
      <c r="EA393" s="74">
        <v>5.6989036500453949E-2</v>
      </c>
      <c r="EB393" s="74">
        <v>5.3273007273674011E-2</v>
      </c>
      <c r="EC393" s="74">
        <v>5.9958800673484802E-2</v>
      </c>
      <c r="ED393" s="74">
        <v>7.7216990292072296E-2</v>
      </c>
      <c r="EE393" s="74">
        <v>4.3305575847625732E-2</v>
      </c>
      <c r="EF393" s="74">
        <v>3.7119843065738678E-2</v>
      </c>
      <c r="EG393" s="74">
        <v>4.4208366423845291E-2</v>
      </c>
      <c r="EH393" s="74">
        <v>4.2007006704807281E-2</v>
      </c>
      <c r="EI393" s="74">
        <v>4.0687453001737595E-2</v>
      </c>
      <c r="EJ393" s="74">
        <v>3.9567500352859497E-2</v>
      </c>
      <c r="EK393" s="74">
        <v>4.2305804789066315E-2</v>
      </c>
      <c r="EL393" s="74">
        <v>4.5675594359636307E-2</v>
      </c>
      <c r="EM393" s="74">
        <v>4.7578718513250351E-2</v>
      </c>
      <c r="EN393" s="74">
        <v>6.4090244472026825E-2</v>
      </c>
      <c r="EO393" s="74">
        <v>5.5554129183292389E-2</v>
      </c>
      <c r="EP393" s="74">
        <v>2.8528075665235519E-2</v>
      </c>
      <c r="EQ393" s="74">
        <v>1.986340805888176E-2</v>
      </c>
      <c r="ER393" s="74">
        <v>2.9407011345028877E-2</v>
      </c>
      <c r="ES393" s="74">
        <v>7.4059709906578064E-2</v>
      </c>
      <c r="ET393" s="74">
        <v>5.2025601267814636E-2</v>
      </c>
      <c r="EU393" s="74">
        <v>5.4265294224023819E-2</v>
      </c>
      <c r="EV393" s="74">
        <v>5.3828950971364975E-2</v>
      </c>
      <c r="EW393" s="74">
        <v>60.779460906982422</v>
      </c>
      <c r="EX393" s="74">
        <v>59.620479583740234</v>
      </c>
      <c r="EY393" s="74">
        <v>58.547325134277344</v>
      </c>
      <c r="EZ393" s="74">
        <v>57.566154479980469</v>
      </c>
      <c r="FA393" s="74">
        <v>56.724689483642578</v>
      </c>
      <c r="FB393" s="74">
        <v>55.810626983642578</v>
      </c>
      <c r="FC393" s="74">
        <v>54.859477996826172</v>
      </c>
      <c r="FD393" s="74">
        <v>58.021572113037109</v>
      </c>
      <c r="FE393" s="74">
        <v>62.74639892578125</v>
      </c>
      <c r="FF393" s="74">
        <v>66.587532043457031</v>
      </c>
      <c r="FG393" s="74">
        <v>69.722763061523438</v>
      </c>
      <c r="FH393" s="74">
        <v>71.942115783691406</v>
      </c>
      <c r="FI393" s="74">
        <v>74.043022155761719</v>
      </c>
      <c r="FJ393" s="74">
        <v>75.960563659667969</v>
      </c>
      <c r="FK393" s="74">
        <v>77.277870178222656</v>
      </c>
      <c r="FL393" s="74">
        <v>77.927192687988281</v>
      </c>
      <c r="FM393" s="74">
        <v>78.296302795410156</v>
      </c>
      <c r="FN393" s="74">
        <v>78.3765869140625</v>
      </c>
      <c r="FO393" s="74">
        <v>77.11968994140625</v>
      </c>
      <c r="FP393" s="74">
        <v>73.53448486328125</v>
      </c>
      <c r="FQ393" s="74">
        <v>68.934371948242188</v>
      </c>
      <c r="FR393" s="74">
        <v>66.076019287109375</v>
      </c>
      <c r="FS393" s="74">
        <v>63.799041748046875</v>
      </c>
      <c r="FT393" s="74">
        <v>62.324161529541016</v>
      </c>
      <c r="FU393" s="74">
        <v>4.5990608632564545E-2</v>
      </c>
      <c r="FV393" s="74">
        <v>0.17993456125259399</v>
      </c>
      <c r="FW393" s="74">
        <v>4.4698204845190048E-2</v>
      </c>
      <c r="FX393" s="74">
        <v>4.3800000101327896E-2</v>
      </c>
      <c r="FY393" s="74">
        <v>0</v>
      </c>
      <c r="FZ393" s="74">
        <v>20</v>
      </c>
      <c r="GA393" s="74">
        <v>1.2223750352859497</v>
      </c>
      <c r="GB393" s="74">
        <v>13.440536886453629</v>
      </c>
      <c r="GC393" s="74">
        <v>1</v>
      </c>
      <c r="GD393" s="74">
        <v>1</v>
      </c>
      <c r="GE393" s="74">
        <v>7</v>
      </c>
      <c r="GF393" s="74">
        <v>1</v>
      </c>
      <c r="GG393" t="s">
        <v>234</v>
      </c>
      <c r="GH393" t="s">
        <v>235</v>
      </c>
      <c r="GI393" t="s">
        <v>236</v>
      </c>
      <c r="GJ393" s="47"/>
      <c r="GK393" s="30"/>
    </row>
    <row r="394" spans="1:193" x14ac:dyDescent="0.2">
      <c r="A394" t="s">
        <v>175</v>
      </c>
      <c r="B394" t="s">
        <v>233</v>
      </c>
      <c r="C394" t="s">
        <v>181</v>
      </c>
      <c r="D394" t="s">
        <v>256</v>
      </c>
      <c r="E394" t="s">
        <v>189</v>
      </c>
      <c r="F394" t="s">
        <v>265</v>
      </c>
      <c r="G394" t="s">
        <v>274</v>
      </c>
      <c r="H394" s="74">
        <v>21</v>
      </c>
      <c r="I394" s="74">
        <v>0.74954861402511597</v>
      </c>
      <c r="J394" s="74">
        <v>0.7502206563949585</v>
      </c>
      <c r="K394" s="74">
        <v>0.75064480304718018</v>
      </c>
      <c r="L394" s="74">
        <v>0.75093537569046021</v>
      </c>
      <c r="M394" s="74">
        <v>0.74929696321487427</v>
      </c>
      <c r="N394" s="74">
        <v>0.69572895765304565</v>
      </c>
      <c r="O394" s="74">
        <v>0.63780295848846436</v>
      </c>
      <c r="P394" s="74">
        <v>0.60207122564315796</v>
      </c>
      <c r="Q394" s="74">
        <v>0.60390615463256836</v>
      </c>
      <c r="R394" s="74">
        <v>0.61095035076141357</v>
      </c>
      <c r="S394" s="74">
        <v>0.61341267824172974</v>
      </c>
      <c r="T394" s="74">
        <v>0.62023335695266724</v>
      </c>
      <c r="U394" s="74">
        <v>0.6215788722038269</v>
      </c>
      <c r="V394" s="74">
        <v>0.62860375642776489</v>
      </c>
      <c r="W394" s="74">
        <v>0.62826478481292725</v>
      </c>
      <c r="X394" s="74">
        <v>0.62737345695495605</v>
      </c>
      <c r="Y394" s="74">
        <v>0.62212878465652466</v>
      </c>
      <c r="Z394" s="74">
        <v>0.61842978000640869</v>
      </c>
      <c r="AA394" s="74">
        <v>0.60757464170455933</v>
      </c>
      <c r="AB394" s="74">
        <v>0.63717758655548096</v>
      </c>
      <c r="AC394" s="74">
        <v>0.67067062854766846</v>
      </c>
      <c r="AD394" s="74">
        <v>0.74728000164031982</v>
      </c>
      <c r="AE394" s="74">
        <v>0.74708324670791626</v>
      </c>
      <c r="AF394" s="74">
        <v>0.74750286340713501</v>
      </c>
      <c r="AG394" s="74">
        <v>-4.1297610849142075E-2</v>
      </c>
      <c r="AH394" s="74">
        <v>-3.9454925805330276E-2</v>
      </c>
      <c r="AI394" s="74">
        <v>-3.7190951406955719E-2</v>
      </c>
      <c r="AJ394" s="74">
        <v>-3.6579672247171402E-2</v>
      </c>
      <c r="AK394" s="74">
        <v>-3.7303902208805084E-2</v>
      </c>
      <c r="AL394" s="74">
        <v>-3.3607516437768936E-2</v>
      </c>
      <c r="AM394" s="74">
        <v>-3.8616150617599487E-2</v>
      </c>
      <c r="AN394" s="74">
        <v>-4.9188390374183655E-2</v>
      </c>
      <c r="AO394" s="74">
        <v>-5.1700770854949951E-2</v>
      </c>
      <c r="AP394" s="74">
        <v>-4.7665249556303024E-2</v>
      </c>
      <c r="AQ394" s="74">
        <v>-5.0110876560211182E-2</v>
      </c>
      <c r="AR394" s="74">
        <v>-4.2512301355600357E-2</v>
      </c>
      <c r="AS394" s="74">
        <v>-4.4051479548215866E-2</v>
      </c>
      <c r="AT394" s="74">
        <v>-3.915850818157196E-2</v>
      </c>
      <c r="AU394" s="74">
        <v>-4.4935166835784912E-2</v>
      </c>
      <c r="AV394" s="74">
        <v>-4.7028638422489166E-2</v>
      </c>
      <c r="AW394" s="74">
        <v>-5.0275441259145737E-2</v>
      </c>
      <c r="AX394" s="74">
        <v>-5.3062018007040024E-2</v>
      </c>
      <c r="AY394" s="74">
        <v>-6.4843975007534027E-2</v>
      </c>
      <c r="AZ394" s="74">
        <v>-6.0286741703748703E-2</v>
      </c>
      <c r="BA394" s="74">
        <v>-5.0206910818815231E-2</v>
      </c>
      <c r="BB394" s="74">
        <v>-5.1514819264411926E-2</v>
      </c>
      <c r="BC394" s="74">
        <v>-4.8034351319074631E-2</v>
      </c>
      <c r="BD394" s="74">
        <v>-4.4831454753875732E-2</v>
      </c>
      <c r="BE394" s="74">
        <v>-1.9432660192251205E-2</v>
      </c>
      <c r="BF394" s="74">
        <v>-1.7785457894206047E-2</v>
      </c>
      <c r="BG394" s="74">
        <v>-1.6063477843999863E-2</v>
      </c>
      <c r="BH394" s="74">
        <v>-1.5331203117966652E-2</v>
      </c>
      <c r="BI394" s="74">
        <v>-1.5985289588570595E-2</v>
      </c>
      <c r="BJ394" s="74">
        <v>-6.7177885212004185E-3</v>
      </c>
      <c r="BK394" s="74">
        <v>-1.0371385142207146E-3</v>
      </c>
      <c r="BL394" s="74">
        <v>-2.7625054121017456E-2</v>
      </c>
      <c r="BM394" s="74">
        <v>-2.9184326529502869E-2</v>
      </c>
      <c r="BN394" s="74">
        <v>-2.5725891813635826E-2</v>
      </c>
      <c r="BO394" s="74">
        <v>-2.7155343443155289E-2</v>
      </c>
      <c r="BP394" s="74">
        <v>-2.1058790385723114E-2</v>
      </c>
      <c r="BQ394" s="74">
        <v>-2.1685365587472916E-2</v>
      </c>
      <c r="BR394" s="74">
        <v>-1.8235193565487862E-2</v>
      </c>
      <c r="BS394" s="74">
        <v>-2.1947242319583893E-2</v>
      </c>
      <c r="BT394" s="74">
        <v>-2.3267507553100586E-2</v>
      </c>
      <c r="BU394" s="74">
        <v>-2.7511667460203171E-2</v>
      </c>
      <c r="BV394" s="74">
        <v>-3.0476218089461327E-2</v>
      </c>
      <c r="BW394" s="74">
        <v>-4.1253421455621719E-2</v>
      </c>
      <c r="BX394" s="74">
        <v>-2.0867209881544113E-2</v>
      </c>
      <c r="BY394" s="74">
        <v>-1.3885361142456532E-2</v>
      </c>
      <c r="BZ394" s="74">
        <v>-2.840614877641201E-2</v>
      </c>
      <c r="CA394" s="74">
        <v>-2.5331286713480949E-2</v>
      </c>
      <c r="CB394" s="74">
        <v>-2.2381030023097992E-2</v>
      </c>
      <c r="CC394" s="74">
        <v>-4.2890622280538082E-3</v>
      </c>
      <c r="CD394" s="74">
        <v>-2.7772525791078806E-3</v>
      </c>
      <c r="CE394" s="74">
        <v>-1.4306508237496018E-3</v>
      </c>
      <c r="CF394" s="74">
        <v>-6.1457877745851874E-4</v>
      </c>
      <c r="CG394" s="74">
        <v>-1.2200833298265934E-3</v>
      </c>
      <c r="CH394" s="74">
        <v>1.1905957013368607E-2</v>
      </c>
      <c r="CI394" s="74">
        <v>2.498997189104557E-2</v>
      </c>
      <c r="CJ394" s="74">
        <v>-1.2690352275967598E-2</v>
      </c>
      <c r="CK394" s="74">
        <v>-1.3589507900178432E-2</v>
      </c>
      <c r="CL394" s="74">
        <v>-1.0530756786465645E-2</v>
      </c>
      <c r="CM394" s="74">
        <v>-1.1256410740315914E-2</v>
      </c>
      <c r="CN394" s="74">
        <v>-6.2001505866646767E-3</v>
      </c>
      <c r="CO394" s="74">
        <v>-6.1946623027324677E-3</v>
      </c>
      <c r="CP394" s="74">
        <v>-3.7437723949551582E-3</v>
      </c>
      <c r="CQ394" s="74">
        <v>-6.0258740559220314E-3</v>
      </c>
      <c r="CR394" s="74">
        <v>-6.8106213584542274E-3</v>
      </c>
      <c r="CS394" s="74">
        <v>-1.1745544150471687E-2</v>
      </c>
      <c r="CT394" s="74">
        <v>-1.4833362773060799E-2</v>
      </c>
      <c r="CU394" s="74">
        <v>-2.4914674460887909E-2</v>
      </c>
      <c r="CV394" s="74">
        <v>6.4346347935497761E-3</v>
      </c>
      <c r="CW394" s="74">
        <v>1.1270836926996708E-2</v>
      </c>
      <c r="CX394" s="74">
        <v>-1.2401150539517403E-2</v>
      </c>
      <c r="CY394" s="74">
        <v>-9.6072116866707802E-3</v>
      </c>
      <c r="CZ394" s="74">
        <v>-6.8319323472678661E-3</v>
      </c>
      <c r="DA394" s="74">
        <v>1.0854535736143589E-2</v>
      </c>
      <c r="DB394" s="74">
        <v>1.2230954132974148E-2</v>
      </c>
      <c r="DC394" s="74">
        <v>1.3202175498008728E-2</v>
      </c>
      <c r="DD394" s="74">
        <v>1.4102046377956867E-2</v>
      </c>
      <c r="DE394" s="74">
        <v>1.3545123860239983E-2</v>
      </c>
      <c r="DF394" s="74">
        <v>3.0529703944921494E-2</v>
      </c>
      <c r="DG394" s="74">
        <v>5.1017079502344131E-2</v>
      </c>
      <c r="DH394" s="74">
        <v>2.2443486377596855E-3</v>
      </c>
      <c r="DI394" s="74">
        <v>2.0053102634847164E-3</v>
      </c>
      <c r="DJ394" s="74">
        <v>4.6643773093819618E-3</v>
      </c>
      <c r="DK394" s="74">
        <v>4.6425214968621731E-3</v>
      </c>
      <c r="DL394" s="74">
        <v>8.6584864184260368E-3</v>
      </c>
      <c r="DM394" s="74">
        <v>9.296041913330555E-3</v>
      </c>
      <c r="DN394" s="74">
        <v>1.074764970690012E-2</v>
      </c>
      <c r="DO394" s="74">
        <v>9.8954932764172554E-3</v>
      </c>
      <c r="DP394" s="74">
        <v>9.6462676301598549E-3</v>
      </c>
      <c r="DQ394" s="74">
        <v>4.0205796249210835E-3</v>
      </c>
      <c r="DR394" s="74">
        <v>8.0949184484779835E-4</v>
      </c>
      <c r="DS394" s="74">
        <v>-8.5759283974766731E-3</v>
      </c>
      <c r="DT394" s="74">
        <v>3.3736478537321091E-2</v>
      </c>
      <c r="DU394" s="74">
        <v>3.6427035927772522E-2</v>
      </c>
      <c r="DV394" s="74">
        <v>3.6038472317159176E-3</v>
      </c>
      <c r="DW394" s="74">
        <v>6.1168619431555271E-3</v>
      </c>
      <c r="DX394" s="74">
        <v>8.7171634659171104E-3</v>
      </c>
      <c r="DY394" s="74">
        <v>3.2719485461711884E-2</v>
      </c>
      <c r="DZ394" s="74">
        <v>3.3900417387485504E-2</v>
      </c>
      <c r="EA394" s="74">
        <v>3.4329652786254883E-2</v>
      </c>
      <c r="EB394" s="74">
        <v>3.5350516438484192E-2</v>
      </c>
      <c r="EC394" s="74">
        <v>3.4863736480474472E-2</v>
      </c>
      <c r="ED394" s="74">
        <v>5.7419434189796448E-2</v>
      </c>
      <c r="EE394" s="74">
        <v>8.859609067440033E-2</v>
      </c>
      <c r="EF394" s="74">
        <v>2.380768395960331E-2</v>
      </c>
      <c r="EG394" s="74">
        <v>2.4521751329302788E-2</v>
      </c>
      <c r="EH394" s="74">
        <v>2.6603735983371735E-2</v>
      </c>
      <c r="EI394" s="74">
        <v>2.7598053216934204E-2</v>
      </c>
      <c r="EJ394" s="74">
        <v>3.0112002044916153E-2</v>
      </c>
      <c r="EK394" s="74">
        <v>3.1662154942750931E-2</v>
      </c>
      <c r="EL394" s="74">
        <v>3.1670961529016495E-2</v>
      </c>
      <c r="EM394" s="74">
        <v>3.2883420586585999E-2</v>
      </c>
      <c r="EN394" s="74">
        <v>3.3407397568225861E-2</v>
      </c>
      <c r="EO394" s="74">
        <v>2.6784356683492661E-2</v>
      </c>
      <c r="EP394" s="74">
        <v>2.3395288735628128E-2</v>
      </c>
      <c r="EQ394" s="74">
        <v>1.5014627017080784E-2</v>
      </c>
      <c r="ER394" s="74">
        <v>7.3156006634235382E-2</v>
      </c>
      <c r="ES394" s="74">
        <v>7.2748586535453796E-2</v>
      </c>
      <c r="ET394" s="74">
        <v>2.6712521910667419E-2</v>
      </c>
      <c r="EU394" s="74">
        <v>2.8819926083087921E-2</v>
      </c>
      <c r="EV394" s="74">
        <v>3.1167590990662575E-2</v>
      </c>
      <c r="EW394" s="74">
        <v>67.818267822265625</v>
      </c>
      <c r="EX394" s="74">
        <v>66.584877014160156</v>
      </c>
      <c r="EY394" s="74">
        <v>65.135887145996094</v>
      </c>
      <c r="EZ394" s="74">
        <v>63.644210815429688</v>
      </c>
      <c r="FA394" s="74">
        <v>62.640106201171875</v>
      </c>
      <c r="FB394" s="74">
        <v>61.618762969970703</v>
      </c>
      <c r="FC394" s="74">
        <v>61.534725189208984</v>
      </c>
      <c r="FD394" s="74">
        <v>65.744956970214844</v>
      </c>
      <c r="FE394" s="74">
        <v>71.292961120605469</v>
      </c>
      <c r="FF394" s="74">
        <v>75.610687255859375</v>
      </c>
      <c r="FG394" s="74">
        <v>78.868293762207031</v>
      </c>
      <c r="FH394" s="74">
        <v>81.392982482910156</v>
      </c>
      <c r="FI394" s="74">
        <v>83.478866577148438</v>
      </c>
      <c r="FJ394" s="74">
        <v>85.387496948242188</v>
      </c>
      <c r="FK394" s="74">
        <v>87.135185241699219</v>
      </c>
      <c r="FL394" s="74">
        <v>88.502479553222656</v>
      </c>
      <c r="FM394" s="74">
        <v>89.032478332519531</v>
      </c>
      <c r="FN394" s="74">
        <v>88.89105224609375</v>
      </c>
      <c r="FO394" s="74">
        <v>88.036598205566406</v>
      </c>
      <c r="FP394" s="74">
        <v>85.237068176269531</v>
      </c>
      <c r="FQ394" s="74">
        <v>79.239593505859375</v>
      </c>
      <c r="FR394" s="74">
        <v>74.980171203613281</v>
      </c>
      <c r="FS394" s="74">
        <v>71.857772827148438</v>
      </c>
      <c r="FT394" s="74">
        <v>69.900222778320313</v>
      </c>
      <c r="FU394" s="74">
        <v>2.9314791783690453E-2</v>
      </c>
      <c r="FV394" s="74">
        <v>4.989953339099884E-2</v>
      </c>
      <c r="FW394" s="74">
        <v>2.9269492253661156E-2</v>
      </c>
      <c r="FX394" s="74">
        <v>0</v>
      </c>
      <c r="FY394" s="74">
        <v>0</v>
      </c>
      <c r="FZ394" s="74">
        <v>20</v>
      </c>
      <c r="GA394" s="74">
        <v>1.2590947151184082</v>
      </c>
      <c r="GB394" s="74">
        <v>13.4596057087183</v>
      </c>
      <c r="GC394" s="74">
        <v>1</v>
      </c>
      <c r="GD394" s="74">
        <v>1</v>
      </c>
      <c r="GE394" s="74">
        <v>7</v>
      </c>
      <c r="GF394" s="74">
        <v>1</v>
      </c>
      <c r="GG394" t="s">
        <v>234</v>
      </c>
      <c r="GH394" t="s">
        <v>235</v>
      </c>
      <c r="GI394" t="s">
        <v>236</v>
      </c>
      <c r="GJ394" s="47"/>
      <c r="GK394" s="30"/>
    </row>
    <row r="395" spans="1:193" x14ac:dyDescent="0.2">
      <c r="A395" t="s">
        <v>175</v>
      </c>
      <c r="B395" t="s">
        <v>233</v>
      </c>
      <c r="C395" t="s">
        <v>181</v>
      </c>
      <c r="D395" t="s">
        <v>256</v>
      </c>
      <c r="E395" t="s">
        <v>190</v>
      </c>
      <c r="F395" t="s">
        <v>265</v>
      </c>
      <c r="G395" t="s">
        <v>274</v>
      </c>
      <c r="H395" s="74">
        <v>21</v>
      </c>
      <c r="I395" s="74">
        <v>0.74192112684249878</v>
      </c>
      <c r="J395" s="74">
        <v>0.74228692054748535</v>
      </c>
      <c r="K395" s="74">
        <v>0.74212563037872314</v>
      </c>
      <c r="L395" s="74">
        <v>0.74198853969573975</v>
      </c>
      <c r="M395" s="74">
        <v>0.74098032712936401</v>
      </c>
      <c r="N395" s="74">
        <v>0.71914136409759521</v>
      </c>
      <c r="O395" s="74">
        <v>0.64064788818359375</v>
      </c>
      <c r="P395" s="74">
        <v>0.60609883069992065</v>
      </c>
      <c r="Q395" s="74">
        <v>0.60941821336746216</v>
      </c>
      <c r="R395" s="74">
        <v>0.62151437997817993</v>
      </c>
      <c r="S395" s="74">
        <v>0.62804609537124634</v>
      </c>
      <c r="T395" s="74">
        <v>0.64114218950271606</v>
      </c>
      <c r="U395" s="74">
        <v>0.64539080858230591</v>
      </c>
      <c r="V395" s="74">
        <v>0.65180361270904541</v>
      </c>
      <c r="W395" s="74">
        <v>0.65287989377975464</v>
      </c>
      <c r="X395" s="74">
        <v>0.65379154682159424</v>
      </c>
      <c r="Y395" s="74">
        <v>0.64917653799057007</v>
      </c>
      <c r="Z395" s="74">
        <v>0.64632958173751831</v>
      </c>
      <c r="AA395" s="74">
        <v>0.63720452785491943</v>
      </c>
      <c r="AB395" s="74">
        <v>0.66275757551193237</v>
      </c>
      <c r="AC395" s="74">
        <v>0.6887366771697998</v>
      </c>
      <c r="AD395" s="74">
        <v>0.74229949712753296</v>
      </c>
      <c r="AE395" s="74">
        <v>0.74019759893417358</v>
      </c>
      <c r="AF395" s="74">
        <v>0.73994141817092896</v>
      </c>
      <c r="AG395" s="74">
        <v>-4.1297610849142075E-2</v>
      </c>
      <c r="AH395" s="74">
        <v>-3.9454925805330276E-2</v>
      </c>
      <c r="AI395" s="74">
        <v>-3.7190951406955719E-2</v>
      </c>
      <c r="AJ395" s="74">
        <v>-3.6579672247171402E-2</v>
      </c>
      <c r="AK395" s="74">
        <v>-3.7303902208805084E-2</v>
      </c>
      <c r="AL395" s="74">
        <v>-3.3607516437768936E-2</v>
      </c>
      <c r="AM395" s="74">
        <v>-3.8616150617599487E-2</v>
      </c>
      <c r="AN395" s="74">
        <v>-4.9188390374183655E-2</v>
      </c>
      <c r="AO395" s="74">
        <v>-5.1700770854949951E-2</v>
      </c>
      <c r="AP395" s="74">
        <v>-4.7665249556303024E-2</v>
      </c>
      <c r="AQ395" s="74">
        <v>-5.0110876560211182E-2</v>
      </c>
      <c r="AR395" s="74">
        <v>-4.2512301355600357E-2</v>
      </c>
      <c r="AS395" s="74">
        <v>-4.4051479548215866E-2</v>
      </c>
      <c r="AT395" s="74">
        <v>-3.915850818157196E-2</v>
      </c>
      <c r="AU395" s="74">
        <v>-4.4935166835784912E-2</v>
      </c>
      <c r="AV395" s="74">
        <v>-4.7028638422489166E-2</v>
      </c>
      <c r="AW395" s="74">
        <v>-5.0275441259145737E-2</v>
      </c>
      <c r="AX395" s="74">
        <v>-5.3062018007040024E-2</v>
      </c>
      <c r="AY395" s="74">
        <v>-6.4843975007534027E-2</v>
      </c>
      <c r="AZ395" s="74">
        <v>-6.0286741703748703E-2</v>
      </c>
      <c r="BA395" s="74">
        <v>-5.0206910818815231E-2</v>
      </c>
      <c r="BB395" s="74">
        <v>-5.1514819264411926E-2</v>
      </c>
      <c r="BC395" s="74">
        <v>-4.8034351319074631E-2</v>
      </c>
      <c r="BD395" s="74">
        <v>-4.4831454753875732E-2</v>
      </c>
      <c r="BE395" s="74">
        <v>-1.9432660192251205E-2</v>
      </c>
      <c r="BF395" s="74">
        <v>-1.7785457894206047E-2</v>
      </c>
      <c r="BG395" s="74">
        <v>-1.6063477843999863E-2</v>
      </c>
      <c r="BH395" s="74">
        <v>-1.5331203117966652E-2</v>
      </c>
      <c r="BI395" s="74">
        <v>-1.5985289588570595E-2</v>
      </c>
      <c r="BJ395" s="74">
        <v>-6.7177885212004185E-3</v>
      </c>
      <c r="BK395" s="74">
        <v>-1.0371385142207146E-3</v>
      </c>
      <c r="BL395" s="74">
        <v>-2.7625054121017456E-2</v>
      </c>
      <c r="BM395" s="74">
        <v>-2.9184326529502869E-2</v>
      </c>
      <c r="BN395" s="74">
        <v>-2.5725891813635826E-2</v>
      </c>
      <c r="BO395" s="74">
        <v>-2.7155343443155289E-2</v>
      </c>
      <c r="BP395" s="74">
        <v>-2.1058790385723114E-2</v>
      </c>
      <c r="BQ395" s="74">
        <v>-2.1685365587472916E-2</v>
      </c>
      <c r="BR395" s="74">
        <v>-1.8235193565487862E-2</v>
      </c>
      <c r="BS395" s="74">
        <v>-2.1947242319583893E-2</v>
      </c>
      <c r="BT395" s="74">
        <v>-2.3267507553100586E-2</v>
      </c>
      <c r="BU395" s="74">
        <v>-2.7511667460203171E-2</v>
      </c>
      <c r="BV395" s="74">
        <v>-3.0476218089461327E-2</v>
      </c>
      <c r="BW395" s="74">
        <v>-4.1253421455621719E-2</v>
      </c>
      <c r="BX395" s="74">
        <v>-2.0867209881544113E-2</v>
      </c>
      <c r="BY395" s="74">
        <v>-1.3885361142456532E-2</v>
      </c>
      <c r="BZ395" s="74">
        <v>-2.840614877641201E-2</v>
      </c>
      <c r="CA395" s="74">
        <v>-2.5331286713480949E-2</v>
      </c>
      <c r="CB395" s="74">
        <v>-2.2381030023097992E-2</v>
      </c>
      <c r="CC395" s="74">
        <v>-4.2890622280538082E-3</v>
      </c>
      <c r="CD395" s="74">
        <v>-2.7772525791078806E-3</v>
      </c>
      <c r="CE395" s="74">
        <v>-1.4306508237496018E-3</v>
      </c>
      <c r="CF395" s="74">
        <v>-6.1457877745851874E-4</v>
      </c>
      <c r="CG395" s="74">
        <v>-1.2200833298265934E-3</v>
      </c>
      <c r="CH395" s="74">
        <v>1.1905957013368607E-2</v>
      </c>
      <c r="CI395" s="74">
        <v>2.498997189104557E-2</v>
      </c>
      <c r="CJ395" s="74">
        <v>-1.2690352275967598E-2</v>
      </c>
      <c r="CK395" s="74">
        <v>-1.3589507900178432E-2</v>
      </c>
      <c r="CL395" s="74">
        <v>-1.0530756786465645E-2</v>
      </c>
      <c r="CM395" s="74">
        <v>-1.1256410740315914E-2</v>
      </c>
      <c r="CN395" s="74">
        <v>-6.2001505866646767E-3</v>
      </c>
      <c r="CO395" s="74">
        <v>-6.1946623027324677E-3</v>
      </c>
      <c r="CP395" s="74">
        <v>-3.7437723949551582E-3</v>
      </c>
      <c r="CQ395" s="74">
        <v>-6.0258740559220314E-3</v>
      </c>
      <c r="CR395" s="74">
        <v>-6.8106213584542274E-3</v>
      </c>
      <c r="CS395" s="74">
        <v>-1.1745544150471687E-2</v>
      </c>
      <c r="CT395" s="74">
        <v>-1.4833362773060799E-2</v>
      </c>
      <c r="CU395" s="74">
        <v>-2.4914674460887909E-2</v>
      </c>
      <c r="CV395" s="74">
        <v>6.4346347935497761E-3</v>
      </c>
      <c r="CW395" s="74">
        <v>1.1270836926996708E-2</v>
      </c>
      <c r="CX395" s="74">
        <v>-1.2401150539517403E-2</v>
      </c>
      <c r="CY395" s="74">
        <v>-9.6072116866707802E-3</v>
      </c>
      <c r="CZ395" s="74">
        <v>-6.8319323472678661E-3</v>
      </c>
      <c r="DA395" s="74">
        <v>1.0854535736143589E-2</v>
      </c>
      <c r="DB395" s="74">
        <v>1.2230954132974148E-2</v>
      </c>
      <c r="DC395" s="74">
        <v>1.3202175498008728E-2</v>
      </c>
      <c r="DD395" s="74">
        <v>1.4102046377956867E-2</v>
      </c>
      <c r="DE395" s="74">
        <v>1.3545123860239983E-2</v>
      </c>
      <c r="DF395" s="74">
        <v>3.0529703944921494E-2</v>
      </c>
      <c r="DG395" s="74">
        <v>5.1017079502344131E-2</v>
      </c>
      <c r="DH395" s="74">
        <v>2.2443486377596855E-3</v>
      </c>
      <c r="DI395" s="74">
        <v>2.0053102634847164E-3</v>
      </c>
      <c r="DJ395" s="74">
        <v>4.6643773093819618E-3</v>
      </c>
      <c r="DK395" s="74">
        <v>4.6425214968621731E-3</v>
      </c>
      <c r="DL395" s="74">
        <v>8.6584864184260368E-3</v>
      </c>
      <c r="DM395" s="74">
        <v>9.296041913330555E-3</v>
      </c>
      <c r="DN395" s="74">
        <v>1.074764970690012E-2</v>
      </c>
      <c r="DO395" s="74">
        <v>9.8954932764172554E-3</v>
      </c>
      <c r="DP395" s="74">
        <v>9.6462676301598549E-3</v>
      </c>
      <c r="DQ395" s="74">
        <v>4.0205796249210835E-3</v>
      </c>
      <c r="DR395" s="74">
        <v>8.0949184484779835E-4</v>
      </c>
      <c r="DS395" s="74">
        <v>-8.5759283974766731E-3</v>
      </c>
      <c r="DT395" s="74">
        <v>3.3736478537321091E-2</v>
      </c>
      <c r="DU395" s="74">
        <v>3.6427035927772522E-2</v>
      </c>
      <c r="DV395" s="74">
        <v>3.6038472317159176E-3</v>
      </c>
      <c r="DW395" s="74">
        <v>6.1168619431555271E-3</v>
      </c>
      <c r="DX395" s="74">
        <v>8.7171634659171104E-3</v>
      </c>
      <c r="DY395" s="74">
        <v>3.2719485461711884E-2</v>
      </c>
      <c r="DZ395" s="74">
        <v>3.3900417387485504E-2</v>
      </c>
      <c r="EA395" s="74">
        <v>3.4329652786254883E-2</v>
      </c>
      <c r="EB395" s="74">
        <v>3.5350516438484192E-2</v>
      </c>
      <c r="EC395" s="74">
        <v>3.4863736480474472E-2</v>
      </c>
      <c r="ED395" s="74">
        <v>5.7419434189796448E-2</v>
      </c>
      <c r="EE395" s="74">
        <v>8.859609067440033E-2</v>
      </c>
      <c r="EF395" s="74">
        <v>2.380768395960331E-2</v>
      </c>
      <c r="EG395" s="74">
        <v>2.4521751329302788E-2</v>
      </c>
      <c r="EH395" s="74">
        <v>2.6603735983371735E-2</v>
      </c>
      <c r="EI395" s="74">
        <v>2.7598053216934204E-2</v>
      </c>
      <c r="EJ395" s="74">
        <v>3.0112002044916153E-2</v>
      </c>
      <c r="EK395" s="74">
        <v>3.1662154942750931E-2</v>
      </c>
      <c r="EL395" s="74">
        <v>3.1670961529016495E-2</v>
      </c>
      <c r="EM395" s="74">
        <v>3.2883420586585999E-2</v>
      </c>
      <c r="EN395" s="74">
        <v>3.3407397568225861E-2</v>
      </c>
      <c r="EO395" s="74">
        <v>2.6784356683492661E-2</v>
      </c>
      <c r="EP395" s="74">
        <v>2.3395288735628128E-2</v>
      </c>
      <c r="EQ395" s="74">
        <v>1.5014627017080784E-2</v>
      </c>
      <c r="ER395" s="74">
        <v>7.3156006634235382E-2</v>
      </c>
      <c r="ES395" s="74">
        <v>7.2748586535453796E-2</v>
      </c>
      <c r="ET395" s="74">
        <v>2.6712521910667419E-2</v>
      </c>
      <c r="EU395" s="74">
        <v>2.8819926083087921E-2</v>
      </c>
      <c r="EV395" s="74">
        <v>3.1167590990662575E-2</v>
      </c>
      <c r="EW395" s="74">
        <v>70.817108154296875</v>
      </c>
      <c r="EX395" s="74">
        <v>69.33074951171875</v>
      </c>
      <c r="EY395" s="74">
        <v>67.985954284667969</v>
      </c>
      <c r="EZ395" s="74">
        <v>66.661094665527344</v>
      </c>
      <c r="FA395" s="74">
        <v>65.567909240722656</v>
      </c>
      <c r="FB395" s="74">
        <v>64.639114379882813</v>
      </c>
      <c r="FC395" s="74">
        <v>64.183219909667969</v>
      </c>
      <c r="FD395" s="74">
        <v>67.416816711425781</v>
      </c>
      <c r="FE395" s="74">
        <v>73.147468566894531</v>
      </c>
      <c r="FF395" s="74">
        <v>77.661590576171875</v>
      </c>
      <c r="FG395" s="74">
        <v>81.054679870605469</v>
      </c>
      <c r="FH395" s="74">
        <v>83.786842346191406</v>
      </c>
      <c r="FI395" s="74">
        <v>86.261100769042969</v>
      </c>
      <c r="FJ395" s="74">
        <v>88.476287841796875</v>
      </c>
      <c r="FK395" s="74">
        <v>90.541351318359375</v>
      </c>
      <c r="FL395" s="74">
        <v>92.0672607421875</v>
      </c>
      <c r="FM395" s="74">
        <v>92.807579040527344</v>
      </c>
      <c r="FN395" s="74">
        <v>92.994552612304688</v>
      </c>
      <c r="FO395" s="74">
        <v>92.049087524414063</v>
      </c>
      <c r="FP395" s="74">
        <v>89.368629455566406</v>
      </c>
      <c r="FQ395" s="74">
        <v>82.792930603027344</v>
      </c>
      <c r="FR395" s="74">
        <v>77.3485107421875</v>
      </c>
      <c r="FS395" s="74">
        <v>74.122421264648438</v>
      </c>
      <c r="FT395" s="74">
        <v>72.024368286132813</v>
      </c>
      <c r="FU395" s="74">
        <v>2.9314791783690453E-2</v>
      </c>
      <c r="FV395" s="74">
        <v>4.989953339099884E-2</v>
      </c>
      <c r="FW395" s="74">
        <v>2.9269492253661156E-2</v>
      </c>
      <c r="FX395" s="74">
        <v>0</v>
      </c>
      <c r="FY395" s="74">
        <v>0</v>
      </c>
      <c r="FZ395" s="74">
        <v>20</v>
      </c>
      <c r="GA395" s="74">
        <v>1.2619184255599976</v>
      </c>
      <c r="GB395" s="74">
        <v>13.665772467851639</v>
      </c>
      <c r="GC395" s="74">
        <v>1</v>
      </c>
      <c r="GD395" s="74">
        <v>1</v>
      </c>
      <c r="GE395" s="74">
        <v>7</v>
      </c>
      <c r="GF395" s="74">
        <v>1</v>
      </c>
      <c r="GG395" t="s">
        <v>234</v>
      </c>
      <c r="GH395" t="s">
        <v>235</v>
      </c>
      <c r="GI395" t="s">
        <v>236</v>
      </c>
      <c r="GJ395" s="47"/>
      <c r="GK395" s="30"/>
    </row>
    <row r="396" spans="1:193" x14ac:dyDescent="0.2">
      <c r="A396" t="s">
        <v>175</v>
      </c>
      <c r="B396" t="s">
        <v>233</v>
      </c>
      <c r="C396" t="s">
        <v>181</v>
      </c>
      <c r="D396" t="s">
        <v>256</v>
      </c>
      <c r="E396" t="s">
        <v>191</v>
      </c>
      <c r="F396" t="s">
        <v>265</v>
      </c>
      <c r="G396" t="s">
        <v>274</v>
      </c>
      <c r="H396" s="74">
        <v>21</v>
      </c>
      <c r="I396" s="74">
        <v>0.74275475740432739</v>
      </c>
      <c r="J396" s="74">
        <v>0.74309486150741577</v>
      </c>
      <c r="K396" s="74">
        <v>0.74352073669433594</v>
      </c>
      <c r="L396" s="74">
        <v>0.74290210008621216</v>
      </c>
      <c r="M396" s="74">
        <v>0.74193686246871948</v>
      </c>
      <c r="N396" s="74">
        <v>0.75333929061889648</v>
      </c>
      <c r="O396" s="74">
        <v>0.67491704225540161</v>
      </c>
      <c r="P396" s="74">
        <v>0.60490536689758301</v>
      </c>
      <c r="Q396" s="74">
        <v>0.60860013961791992</v>
      </c>
      <c r="R396" s="74">
        <v>0.62134528160095215</v>
      </c>
      <c r="S396" s="74">
        <v>0.62734526395797729</v>
      </c>
      <c r="T396" s="74">
        <v>0.63518673181533813</v>
      </c>
      <c r="U396" s="74">
        <v>0.6368255615234375</v>
      </c>
      <c r="V396" s="74">
        <v>0.64390432834625244</v>
      </c>
      <c r="W396" s="74">
        <v>0.64252936840057373</v>
      </c>
      <c r="X396" s="74">
        <v>0.64230102300643921</v>
      </c>
      <c r="Y396" s="74">
        <v>0.63666445016860962</v>
      </c>
      <c r="Z396" s="74">
        <v>0.63261514902114868</v>
      </c>
      <c r="AA396" s="74">
        <v>0.61821800470352173</v>
      </c>
      <c r="AB396" s="74">
        <v>0.65344470739364624</v>
      </c>
      <c r="AC396" s="74">
        <v>0.74570697546005249</v>
      </c>
      <c r="AD396" s="74">
        <v>0.74030077457427979</v>
      </c>
      <c r="AE396" s="74">
        <v>0.73881208896636963</v>
      </c>
      <c r="AF396" s="74">
        <v>0.73943758010864258</v>
      </c>
      <c r="AG396" s="74">
        <v>-4.1297610849142075E-2</v>
      </c>
      <c r="AH396" s="74">
        <v>-3.9454925805330276E-2</v>
      </c>
      <c r="AI396" s="74">
        <v>-3.7190951406955719E-2</v>
      </c>
      <c r="AJ396" s="74">
        <v>-3.6579672247171402E-2</v>
      </c>
      <c r="AK396" s="74">
        <v>-3.7303902208805084E-2</v>
      </c>
      <c r="AL396" s="74">
        <v>-3.3607516437768936E-2</v>
      </c>
      <c r="AM396" s="74">
        <v>-3.8616150617599487E-2</v>
      </c>
      <c r="AN396" s="74">
        <v>-4.9188390374183655E-2</v>
      </c>
      <c r="AO396" s="74">
        <v>-5.1700770854949951E-2</v>
      </c>
      <c r="AP396" s="74">
        <v>-4.7665249556303024E-2</v>
      </c>
      <c r="AQ396" s="74">
        <v>-5.0110876560211182E-2</v>
      </c>
      <c r="AR396" s="74">
        <v>-4.2512301355600357E-2</v>
      </c>
      <c r="AS396" s="74">
        <v>-4.4051479548215866E-2</v>
      </c>
      <c r="AT396" s="74">
        <v>-3.915850818157196E-2</v>
      </c>
      <c r="AU396" s="74">
        <v>-4.4935166835784912E-2</v>
      </c>
      <c r="AV396" s="74">
        <v>-4.7028638422489166E-2</v>
      </c>
      <c r="AW396" s="74">
        <v>-5.0275441259145737E-2</v>
      </c>
      <c r="AX396" s="74">
        <v>-5.3062018007040024E-2</v>
      </c>
      <c r="AY396" s="74">
        <v>-6.4843975007534027E-2</v>
      </c>
      <c r="AZ396" s="74">
        <v>-6.0286741703748703E-2</v>
      </c>
      <c r="BA396" s="74">
        <v>-5.0206910818815231E-2</v>
      </c>
      <c r="BB396" s="74">
        <v>-5.1514819264411926E-2</v>
      </c>
      <c r="BC396" s="74">
        <v>-4.8034351319074631E-2</v>
      </c>
      <c r="BD396" s="74">
        <v>-4.4831454753875732E-2</v>
      </c>
      <c r="BE396" s="74">
        <v>-1.9432660192251205E-2</v>
      </c>
      <c r="BF396" s="74">
        <v>-1.7785457894206047E-2</v>
      </c>
      <c r="BG396" s="74">
        <v>-1.6063477843999863E-2</v>
      </c>
      <c r="BH396" s="74">
        <v>-1.5331203117966652E-2</v>
      </c>
      <c r="BI396" s="74">
        <v>-1.5985289588570595E-2</v>
      </c>
      <c r="BJ396" s="74">
        <v>-6.7177885212004185E-3</v>
      </c>
      <c r="BK396" s="74">
        <v>-1.0371385142207146E-3</v>
      </c>
      <c r="BL396" s="74">
        <v>-2.7625054121017456E-2</v>
      </c>
      <c r="BM396" s="74">
        <v>-2.9184326529502869E-2</v>
      </c>
      <c r="BN396" s="74">
        <v>-2.5725891813635826E-2</v>
      </c>
      <c r="BO396" s="74">
        <v>-2.7155343443155289E-2</v>
      </c>
      <c r="BP396" s="74">
        <v>-2.1058790385723114E-2</v>
      </c>
      <c r="BQ396" s="74">
        <v>-2.1685365587472916E-2</v>
      </c>
      <c r="BR396" s="74">
        <v>-1.8235193565487862E-2</v>
      </c>
      <c r="BS396" s="74">
        <v>-2.1947242319583893E-2</v>
      </c>
      <c r="BT396" s="74">
        <v>-2.3267507553100586E-2</v>
      </c>
      <c r="BU396" s="74">
        <v>-2.7511667460203171E-2</v>
      </c>
      <c r="BV396" s="74">
        <v>-3.0476218089461327E-2</v>
      </c>
      <c r="BW396" s="74">
        <v>-4.1253421455621719E-2</v>
      </c>
      <c r="BX396" s="74">
        <v>-2.0867209881544113E-2</v>
      </c>
      <c r="BY396" s="74">
        <v>-1.3885361142456532E-2</v>
      </c>
      <c r="BZ396" s="74">
        <v>-2.840614877641201E-2</v>
      </c>
      <c r="CA396" s="74">
        <v>-2.5331286713480949E-2</v>
      </c>
      <c r="CB396" s="74">
        <v>-2.2381030023097992E-2</v>
      </c>
      <c r="CC396" s="74">
        <v>-4.2890622280538082E-3</v>
      </c>
      <c r="CD396" s="74">
        <v>-2.7772525791078806E-3</v>
      </c>
      <c r="CE396" s="74">
        <v>-1.4306508237496018E-3</v>
      </c>
      <c r="CF396" s="74">
        <v>-6.1457877745851874E-4</v>
      </c>
      <c r="CG396" s="74">
        <v>-1.2200833298265934E-3</v>
      </c>
      <c r="CH396" s="74">
        <v>1.1905957013368607E-2</v>
      </c>
      <c r="CI396" s="74">
        <v>2.498997189104557E-2</v>
      </c>
      <c r="CJ396" s="74">
        <v>-1.2690352275967598E-2</v>
      </c>
      <c r="CK396" s="74">
        <v>-1.3589507900178432E-2</v>
      </c>
      <c r="CL396" s="74">
        <v>-1.0530756786465645E-2</v>
      </c>
      <c r="CM396" s="74">
        <v>-1.1256410740315914E-2</v>
      </c>
      <c r="CN396" s="74">
        <v>-6.2001505866646767E-3</v>
      </c>
      <c r="CO396" s="74">
        <v>-6.1946623027324677E-3</v>
      </c>
      <c r="CP396" s="74">
        <v>-3.7437723949551582E-3</v>
      </c>
      <c r="CQ396" s="74">
        <v>-6.0258740559220314E-3</v>
      </c>
      <c r="CR396" s="74">
        <v>-6.8106213584542274E-3</v>
      </c>
      <c r="CS396" s="74">
        <v>-1.1745544150471687E-2</v>
      </c>
      <c r="CT396" s="74">
        <v>-1.4833362773060799E-2</v>
      </c>
      <c r="CU396" s="74">
        <v>-2.4914674460887909E-2</v>
      </c>
      <c r="CV396" s="74">
        <v>6.4346347935497761E-3</v>
      </c>
      <c r="CW396" s="74">
        <v>1.1270836926996708E-2</v>
      </c>
      <c r="CX396" s="74">
        <v>-1.2401150539517403E-2</v>
      </c>
      <c r="CY396" s="74">
        <v>-9.6072116866707802E-3</v>
      </c>
      <c r="CZ396" s="74">
        <v>-6.8319323472678661E-3</v>
      </c>
      <c r="DA396" s="74">
        <v>1.0854535736143589E-2</v>
      </c>
      <c r="DB396" s="74">
        <v>1.2230954132974148E-2</v>
      </c>
      <c r="DC396" s="74">
        <v>1.3202175498008728E-2</v>
      </c>
      <c r="DD396" s="74">
        <v>1.4102046377956867E-2</v>
      </c>
      <c r="DE396" s="74">
        <v>1.3545123860239983E-2</v>
      </c>
      <c r="DF396" s="74">
        <v>3.0529703944921494E-2</v>
      </c>
      <c r="DG396" s="74">
        <v>5.1017079502344131E-2</v>
      </c>
      <c r="DH396" s="74">
        <v>2.2443486377596855E-3</v>
      </c>
      <c r="DI396" s="74">
        <v>2.0053102634847164E-3</v>
      </c>
      <c r="DJ396" s="74">
        <v>4.6643773093819618E-3</v>
      </c>
      <c r="DK396" s="74">
        <v>4.6425214968621731E-3</v>
      </c>
      <c r="DL396" s="74">
        <v>8.6584864184260368E-3</v>
      </c>
      <c r="DM396" s="74">
        <v>9.296041913330555E-3</v>
      </c>
      <c r="DN396" s="74">
        <v>1.074764970690012E-2</v>
      </c>
      <c r="DO396" s="74">
        <v>9.8954932764172554E-3</v>
      </c>
      <c r="DP396" s="74">
        <v>9.6462676301598549E-3</v>
      </c>
      <c r="DQ396" s="74">
        <v>4.0205796249210835E-3</v>
      </c>
      <c r="DR396" s="74">
        <v>8.0949184484779835E-4</v>
      </c>
      <c r="DS396" s="74">
        <v>-8.5759283974766731E-3</v>
      </c>
      <c r="DT396" s="74">
        <v>3.3736478537321091E-2</v>
      </c>
      <c r="DU396" s="74">
        <v>3.6427035927772522E-2</v>
      </c>
      <c r="DV396" s="74">
        <v>3.6038472317159176E-3</v>
      </c>
      <c r="DW396" s="74">
        <v>6.1168619431555271E-3</v>
      </c>
      <c r="DX396" s="74">
        <v>8.7171634659171104E-3</v>
      </c>
      <c r="DY396" s="74">
        <v>3.2719485461711884E-2</v>
      </c>
      <c r="DZ396" s="74">
        <v>3.3900417387485504E-2</v>
      </c>
      <c r="EA396" s="74">
        <v>3.4329652786254883E-2</v>
      </c>
      <c r="EB396" s="74">
        <v>3.5350516438484192E-2</v>
      </c>
      <c r="EC396" s="74">
        <v>3.4863736480474472E-2</v>
      </c>
      <c r="ED396" s="74">
        <v>5.7419434189796448E-2</v>
      </c>
      <c r="EE396" s="74">
        <v>8.859609067440033E-2</v>
      </c>
      <c r="EF396" s="74">
        <v>2.380768395960331E-2</v>
      </c>
      <c r="EG396" s="74">
        <v>2.4521751329302788E-2</v>
      </c>
      <c r="EH396" s="74">
        <v>2.6603735983371735E-2</v>
      </c>
      <c r="EI396" s="74">
        <v>2.7598053216934204E-2</v>
      </c>
      <c r="EJ396" s="74">
        <v>3.0112002044916153E-2</v>
      </c>
      <c r="EK396" s="74">
        <v>3.1662154942750931E-2</v>
      </c>
      <c r="EL396" s="74">
        <v>3.1670961529016495E-2</v>
      </c>
      <c r="EM396" s="74">
        <v>3.2883420586585999E-2</v>
      </c>
      <c r="EN396" s="74">
        <v>3.3407397568225861E-2</v>
      </c>
      <c r="EO396" s="74">
        <v>2.6784356683492661E-2</v>
      </c>
      <c r="EP396" s="74">
        <v>2.3395288735628128E-2</v>
      </c>
      <c r="EQ396" s="74">
        <v>1.5014627017080784E-2</v>
      </c>
      <c r="ER396" s="74">
        <v>7.3156006634235382E-2</v>
      </c>
      <c r="ES396" s="74">
        <v>7.2748586535453796E-2</v>
      </c>
      <c r="ET396" s="74">
        <v>2.6712521910667419E-2</v>
      </c>
      <c r="EU396" s="74">
        <v>2.8819926083087921E-2</v>
      </c>
      <c r="EV396" s="74">
        <v>3.1167590990662575E-2</v>
      </c>
      <c r="EW396" s="74">
        <v>73.257102966308594</v>
      </c>
      <c r="EX396" s="74">
        <v>71.895332336425781</v>
      </c>
      <c r="EY396" s="74">
        <v>70.997283935546875</v>
      </c>
      <c r="EZ396" s="74">
        <v>69.700263977050781</v>
      </c>
      <c r="FA396" s="74">
        <v>68.677650451660156</v>
      </c>
      <c r="FB396" s="74">
        <v>67.642692565917969</v>
      </c>
      <c r="FC396" s="74">
        <v>66.897552490234375</v>
      </c>
      <c r="FD396" s="74">
        <v>67.938972473144531</v>
      </c>
      <c r="FE396" s="74">
        <v>73.033538818359375</v>
      </c>
      <c r="FF396" s="74">
        <v>78.021781921386719</v>
      </c>
      <c r="FG396" s="74">
        <v>82.136795043945313</v>
      </c>
      <c r="FH396" s="74">
        <v>85.072067260742188</v>
      </c>
      <c r="FI396" s="74">
        <v>87.5523681640625</v>
      </c>
      <c r="FJ396" s="74">
        <v>89.616867065429688</v>
      </c>
      <c r="FK396" s="74">
        <v>91.398162841796875</v>
      </c>
      <c r="FL396" s="74">
        <v>92.696365356445313</v>
      </c>
      <c r="FM396" s="74">
        <v>93.278396606445313</v>
      </c>
      <c r="FN396" s="74">
        <v>92.993721008300781</v>
      </c>
      <c r="FO396" s="74">
        <v>91.216514587402344</v>
      </c>
      <c r="FP396" s="74">
        <v>87.378570556640625</v>
      </c>
      <c r="FQ396" s="74">
        <v>82.056694030761719</v>
      </c>
      <c r="FR396" s="74">
        <v>78.700363159179688</v>
      </c>
      <c r="FS396" s="74">
        <v>76.243232727050781</v>
      </c>
      <c r="FT396" s="74">
        <v>74.428054809570313</v>
      </c>
      <c r="FU396" s="74">
        <v>2.9314791783690453E-2</v>
      </c>
      <c r="FV396" s="74">
        <v>4.989953339099884E-2</v>
      </c>
      <c r="FW396" s="74">
        <v>2.9269492253661156E-2</v>
      </c>
      <c r="FX396" s="74">
        <v>0</v>
      </c>
      <c r="FY396" s="74">
        <v>0</v>
      </c>
      <c r="FZ396" s="74">
        <v>20</v>
      </c>
      <c r="GA396" s="74">
        <v>1.2662112712860107</v>
      </c>
      <c r="GB396" s="74">
        <v>13.686428874731064</v>
      </c>
      <c r="GC396" s="74">
        <v>1</v>
      </c>
      <c r="GD396" s="74">
        <v>1</v>
      </c>
      <c r="GE396" s="74">
        <v>7</v>
      </c>
      <c r="GF396" s="74">
        <v>1</v>
      </c>
      <c r="GG396" t="s">
        <v>234</v>
      </c>
      <c r="GH396" t="s">
        <v>235</v>
      </c>
      <c r="GI396" t="s">
        <v>236</v>
      </c>
      <c r="GJ396" s="47"/>
      <c r="GK396" s="30"/>
    </row>
    <row r="397" spans="1:193" x14ac:dyDescent="0.2">
      <c r="A397" t="s">
        <v>175</v>
      </c>
      <c r="B397" t="s">
        <v>233</v>
      </c>
      <c r="C397" t="s">
        <v>181</v>
      </c>
      <c r="D397" t="s">
        <v>256</v>
      </c>
      <c r="E397" t="s">
        <v>192</v>
      </c>
      <c r="F397" t="s">
        <v>265</v>
      </c>
      <c r="G397" t="s">
        <v>274</v>
      </c>
      <c r="H397" s="74">
        <v>21</v>
      </c>
      <c r="I397" s="74">
        <v>0.63268381357192993</v>
      </c>
      <c r="J397" s="74">
        <v>0.63373440504074097</v>
      </c>
      <c r="K397" s="74">
        <v>0.63487321138381958</v>
      </c>
      <c r="L397" s="74">
        <v>0.63481646776199341</v>
      </c>
      <c r="M397" s="74">
        <v>0.63301825523376465</v>
      </c>
      <c r="N397" s="74">
        <v>0.64511239528656006</v>
      </c>
      <c r="O397" s="74">
        <v>0.64003521203994751</v>
      </c>
      <c r="P397" s="74">
        <v>0.58055621385574341</v>
      </c>
      <c r="Q397" s="74">
        <v>0.57952558994293213</v>
      </c>
      <c r="R397" s="74">
        <v>0.5829317569732666</v>
      </c>
      <c r="S397" s="74">
        <v>0.58341515064239502</v>
      </c>
      <c r="T397" s="74">
        <v>0.5891309380531311</v>
      </c>
      <c r="U397" s="74">
        <v>0.58866095542907715</v>
      </c>
      <c r="V397" s="74">
        <v>0.58947259187698364</v>
      </c>
      <c r="W397" s="74">
        <v>0.59041070938110352</v>
      </c>
      <c r="X397" s="74">
        <v>0.59292685985565186</v>
      </c>
      <c r="Y397" s="74">
        <v>0.60447430610656738</v>
      </c>
      <c r="Z397" s="74">
        <v>0.60708945989608765</v>
      </c>
      <c r="AA397" s="74">
        <v>0.59953784942626953</v>
      </c>
      <c r="AB397" s="74">
        <v>0.63964104652404785</v>
      </c>
      <c r="AC397" s="74">
        <v>0.67384922504425049</v>
      </c>
      <c r="AD397" s="74">
        <v>0.64901220798492432</v>
      </c>
      <c r="AE397" s="74">
        <v>0.63458502292633057</v>
      </c>
      <c r="AF397" s="74">
        <v>0.64066672325134277</v>
      </c>
      <c r="AG397" s="74">
        <v>-4.1297610849142075E-2</v>
      </c>
      <c r="AH397" s="74">
        <v>-3.9454922080039978E-2</v>
      </c>
      <c r="AI397" s="74">
        <v>-3.7190951406955719E-2</v>
      </c>
      <c r="AJ397" s="74">
        <v>-3.6579672247171402E-2</v>
      </c>
      <c r="AK397" s="74">
        <v>-3.7303905934095383E-2</v>
      </c>
      <c r="AL397" s="74">
        <v>-3.3607516437768936E-2</v>
      </c>
      <c r="AM397" s="74">
        <v>-3.8616154342889786E-2</v>
      </c>
      <c r="AN397" s="74">
        <v>-4.9188390374183655E-2</v>
      </c>
      <c r="AO397" s="74">
        <v>-5.1700770854949951E-2</v>
      </c>
      <c r="AP397" s="74">
        <v>-4.7665249556303024E-2</v>
      </c>
      <c r="AQ397" s="74">
        <v>-5.0110876560211182E-2</v>
      </c>
      <c r="AR397" s="74">
        <v>-4.2512308806180954E-2</v>
      </c>
      <c r="AS397" s="74">
        <v>-4.4051479548215866E-2</v>
      </c>
      <c r="AT397" s="74">
        <v>-3.915850818157196E-2</v>
      </c>
      <c r="AU397" s="74">
        <v>-4.4935166835784912E-2</v>
      </c>
      <c r="AV397" s="74">
        <v>-4.7028638422489166E-2</v>
      </c>
      <c r="AW397" s="74">
        <v>-5.0275441259145737E-2</v>
      </c>
      <c r="AX397" s="74">
        <v>-5.3062018007040024E-2</v>
      </c>
      <c r="AY397" s="74">
        <v>-6.4843975007534027E-2</v>
      </c>
      <c r="AZ397" s="74">
        <v>-6.0286745429039001E-2</v>
      </c>
      <c r="BA397" s="74">
        <v>-5.0206910818815231E-2</v>
      </c>
      <c r="BB397" s="74">
        <v>-5.1514819264411926E-2</v>
      </c>
      <c r="BC397" s="74">
        <v>-4.8034351319074631E-2</v>
      </c>
      <c r="BD397" s="74">
        <v>-4.4831454753875732E-2</v>
      </c>
      <c r="BE397" s="74">
        <v>-1.9432660192251205E-2</v>
      </c>
      <c r="BF397" s="74">
        <v>-1.7785457894206047E-2</v>
      </c>
      <c r="BG397" s="74">
        <v>-1.6063475981354713E-2</v>
      </c>
      <c r="BH397" s="74">
        <v>-1.5331203117966652E-2</v>
      </c>
      <c r="BI397" s="74">
        <v>-1.5985291451215744E-2</v>
      </c>
      <c r="BJ397" s="74">
        <v>-6.7177885212004185E-3</v>
      </c>
      <c r="BK397" s="74">
        <v>-1.0371414246037602E-3</v>
      </c>
      <c r="BL397" s="74">
        <v>-2.7625050395727158E-2</v>
      </c>
      <c r="BM397" s="74">
        <v>-2.9184326529502869E-2</v>
      </c>
      <c r="BN397" s="74">
        <v>-2.5725891813635826E-2</v>
      </c>
      <c r="BO397" s="74">
        <v>-2.7155343443155289E-2</v>
      </c>
      <c r="BP397" s="74">
        <v>-2.1058790385723114E-2</v>
      </c>
      <c r="BQ397" s="74">
        <v>-2.1685365587472916E-2</v>
      </c>
      <c r="BR397" s="74">
        <v>-1.8235193565487862E-2</v>
      </c>
      <c r="BS397" s="74">
        <v>-2.1947242319583893E-2</v>
      </c>
      <c r="BT397" s="74">
        <v>-2.3267507553100586E-2</v>
      </c>
      <c r="BU397" s="74">
        <v>-2.7511665597558022E-2</v>
      </c>
      <c r="BV397" s="74">
        <v>-3.0476218089461327E-2</v>
      </c>
      <c r="BW397" s="74">
        <v>-4.1253421455621719E-2</v>
      </c>
      <c r="BX397" s="74">
        <v>-2.0867211744189262E-2</v>
      </c>
      <c r="BY397" s="74">
        <v>-1.3885361142456532E-2</v>
      </c>
      <c r="BZ397" s="74">
        <v>-2.840614877641201E-2</v>
      </c>
      <c r="CA397" s="74">
        <v>-2.5331286713480949E-2</v>
      </c>
      <c r="CB397" s="74">
        <v>-2.2381030023097992E-2</v>
      </c>
      <c r="CC397" s="74">
        <v>-4.2890622280538082E-3</v>
      </c>
      <c r="CD397" s="74">
        <v>-2.7772528119385242E-3</v>
      </c>
      <c r="CE397" s="74">
        <v>-1.4306508237496018E-3</v>
      </c>
      <c r="CF397" s="74">
        <v>-6.1457877745851874E-4</v>
      </c>
      <c r="CG397" s="74">
        <v>-1.2200833298265934E-3</v>
      </c>
      <c r="CH397" s="74">
        <v>1.1905957013368607E-2</v>
      </c>
      <c r="CI397" s="74">
        <v>2.4989968165755272E-2</v>
      </c>
      <c r="CJ397" s="74">
        <v>-1.2690351344645023E-2</v>
      </c>
      <c r="CK397" s="74">
        <v>-1.3589507900178432E-2</v>
      </c>
      <c r="CL397" s="74">
        <v>-1.0530756786465645E-2</v>
      </c>
      <c r="CM397" s="74">
        <v>-1.1256410740315914E-2</v>
      </c>
      <c r="CN397" s="74">
        <v>-6.2001505866646767E-3</v>
      </c>
      <c r="CO397" s="74">
        <v>-6.1946623027324677E-3</v>
      </c>
      <c r="CP397" s="74">
        <v>-3.7437723949551582E-3</v>
      </c>
      <c r="CQ397" s="74">
        <v>-6.0258740559220314E-3</v>
      </c>
      <c r="CR397" s="74">
        <v>-6.8106213584542274E-3</v>
      </c>
      <c r="CS397" s="74">
        <v>-1.1745544150471687E-2</v>
      </c>
      <c r="CT397" s="74">
        <v>-1.4833362773060799E-2</v>
      </c>
      <c r="CU397" s="74">
        <v>-2.4914674460887909E-2</v>
      </c>
      <c r="CV397" s="74">
        <v>6.4346343278884888E-3</v>
      </c>
      <c r="CW397" s="74">
        <v>1.1270836926996708E-2</v>
      </c>
      <c r="CX397" s="74">
        <v>-1.2401150539517403E-2</v>
      </c>
      <c r="CY397" s="74">
        <v>-9.6072126179933548E-3</v>
      </c>
      <c r="CZ397" s="74">
        <v>-6.8319328129291534E-3</v>
      </c>
      <c r="DA397" s="74">
        <v>1.0854535736143589E-2</v>
      </c>
      <c r="DB397" s="74">
        <v>1.2230951339006424E-2</v>
      </c>
      <c r="DC397" s="74">
        <v>1.3202174566686153E-2</v>
      </c>
      <c r="DD397" s="74">
        <v>1.4102046377956867E-2</v>
      </c>
      <c r="DE397" s="74">
        <v>1.3545124791562557E-2</v>
      </c>
      <c r="DF397" s="74">
        <v>3.0529703944921494E-2</v>
      </c>
      <c r="DG397" s="74">
        <v>5.1017075777053833E-2</v>
      </c>
      <c r="DH397" s="74">
        <v>2.2443500347435474E-3</v>
      </c>
      <c r="DI397" s="74">
        <v>2.0053102634847164E-3</v>
      </c>
      <c r="DJ397" s="74">
        <v>4.6643773093819618E-3</v>
      </c>
      <c r="DK397" s="74">
        <v>4.6425214968621731E-3</v>
      </c>
      <c r="DL397" s="74">
        <v>8.6584882810711861E-3</v>
      </c>
      <c r="DM397" s="74">
        <v>9.296041913330555E-3</v>
      </c>
      <c r="DN397" s="74">
        <v>1.074764970690012E-2</v>
      </c>
      <c r="DO397" s="74">
        <v>9.8954932764172554E-3</v>
      </c>
      <c r="DP397" s="74">
        <v>9.6462676301598549E-3</v>
      </c>
      <c r="DQ397" s="74">
        <v>4.0205777622759342E-3</v>
      </c>
      <c r="DR397" s="74">
        <v>8.0949184484779835E-4</v>
      </c>
      <c r="DS397" s="74">
        <v>-8.5759283974766731E-3</v>
      </c>
      <c r="DT397" s="74">
        <v>3.3736478537321091E-2</v>
      </c>
      <c r="DU397" s="74">
        <v>3.6427035927772522E-2</v>
      </c>
      <c r="DV397" s="74">
        <v>3.6038472317159176E-3</v>
      </c>
      <c r="DW397" s="74">
        <v>6.1168614774942398E-3</v>
      </c>
      <c r="DX397" s="74">
        <v>8.7171625345945358E-3</v>
      </c>
      <c r="DY397" s="74">
        <v>3.2719485461711884E-2</v>
      </c>
      <c r="DZ397" s="74">
        <v>3.3900413662195206E-2</v>
      </c>
      <c r="EA397" s="74">
        <v>3.4329649060964584E-2</v>
      </c>
      <c r="EB397" s="74">
        <v>3.5350516438484192E-2</v>
      </c>
      <c r="EC397" s="74">
        <v>3.4863740205764771E-2</v>
      </c>
      <c r="ED397" s="74">
        <v>5.7419434189796448E-2</v>
      </c>
      <c r="EE397" s="74">
        <v>8.859609067440033E-2</v>
      </c>
      <c r="EF397" s="74">
        <v>2.3807685822248459E-2</v>
      </c>
      <c r="EG397" s="74">
        <v>2.4521751329302788E-2</v>
      </c>
      <c r="EH397" s="74">
        <v>2.6603735983371735E-2</v>
      </c>
      <c r="EI397" s="74">
        <v>2.7598053216934204E-2</v>
      </c>
      <c r="EJ397" s="74">
        <v>3.0112003907561302E-2</v>
      </c>
      <c r="EK397" s="74">
        <v>3.1662154942750931E-2</v>
      </c>
      <c r="EL397" s="74">
        <v>3.1670961529016495E-2</v>
      </c>
      <c r="EM397" s="74">
        <v>3.2883420586585999E-2</v>
      </c>
      <c r="EN397" s="74">
        <v>3.3407397568225861E-2</v>
      </c>
      <c r="EO397" s="74">
        <v>2.6784351095557213E-2</v>
      </c>
      <c r="EP397" s="74">
        <v>2.3395288735628128E-2</v>
      </c>
      <c r="EQ397" s="74">
        <v>1.5014627017080784E-2</v>
      </c>
      <c r="ER397" s="74">
        <v>7.3156006634235382E-2</v>
      </c>
      <c r="ES397" s="74">
        <v>7.2748586535453796E-2</v>
      </c>
      <c r="ET397" s="74">
        <v>2.6712521910667419E-2</v>
      </c>
      <c r="EU397" s="74">
        <v>2.8819926083087921E-2</v>
      </c>
      <c r="EV397" s="74">
        <v>3.1167590990662575E-2</v>
      </c>
      <c r="EW397" s="74">
        <v>67.089447021484375</v>
      </c>
      <c r="EX397" s="74">
        <v>66.18182373046875</v>
      </c>
      <c r="EY397" s="74">
        <v>65.182716369628906</v>
      </c>
      <c r="EZ397" s="74">
        <v>63.933139801025391</v>
      </c>
      <c r="FA397" s="74">
        <v>63.427642822265625</v>
      </c>
      <c r="FB397" s="74">
        <v>63.166797637939453</v>
      </c>
      <c r="FC397" s="74">
        <v>62.531196594238281</v>
      </c>
      <c r="FD397" s="74">
        <v>62.338069915771484</v>
      </c>
      <c r="FE397" s="74">
        <v>67.341697692871094</v>
      </c>
      <c r="FF397" s="74">
        <v>73.977157592773438</v>
      </c>
      <c r="FG397" s="74">
        <v>78.846511840820313</v>
      </c>
      <c r="FH397" s="74">
        <v>82.492179870605469</v>
      </c>
      <c r="FI397" s="74">
        <v>84.799102783203125</v>
      </c>
      <c r="FJ397" s="74">
        <v>86.469474792480469</v>
      </c>
      <c r="FK397" s="74">
        <v>87.862052917480469</v>
      </c>
      <c r="FL397" s="74">
        <v>88.773574829101563</v>
      </c>
      <c r="FM397" s="74">
        <v>88.830207824707031</v>
      </c>
      <c r="FN397" s="74">
        <v>87.488838195800781</v>
      </c>
      <c r="FO397" s="74">
        <v>84.184608459472656</v>
      </c>
      <c r="FP397" s="74">
        <v>77.994728088378906</v>
      </c>
      <c r="FQ397" s="74">
        <v>73.119064331054688</v>
      </c>
      <c r="FR397" s="74">
        <v>70.190933227539063</v>
      </c>
      <c r="FS397" s="74">
        <v>68.161224365234375</v>
      </c>
      <c r="FT397" s="74">
        <v>66.91302490234375</v>
      </c>
      <c r="FU397" s="74">
        <v>2.9314789921045303E-2</v>
      </c>
      <c r="FV397" s="74">
        <v>4.989953339099884E-2</v>
      </c>
      <c r="FW397" s="74">
        <v>2.9269492253661156E-2</v>
      </c>
      <c r="FX397" s="74">
        <v>0</v>
      </c>
      <c r="FY397" s="74">
        <v>0</v>
      </c>
      <c r="FZ397" s="74">
        <v>19</v>
      </c>
      <c r="GA397" s="74">
        <v>1.1745257377624512</v>
      </c>
      <c r="GB397" s="74">
        <v>12.373585179448128</v>
      </c>
      <c r="GC397" s="74">
        <v>1</v>
      </c>
      <c r="GD397" s="74">
        <v>1</v>
      </c>
      <c r="GE397" s="74">
        <v>7</v>
      </c>
      <c r="GF397" s="74">
        <v>1</v>
      </c>
      <c r="GG397" t="s">
        <v>234</v>
      </c>
      <c r="GH397" t="s">
        <v>235</v>
      </c>
      <c r="GI397" t="s">
        <v>236</v>
      </c>
      <c r="GJ397" s="47"/>
      <c r="GK397" s="30"/>
    </row>
    <row r="398" spans="1:193" x14ac:dyDescent="0.2">
      <c r="A398" t="s">
        <v>175</v>
      </c>
      <c r="B398" t="s">
        <v>233</v>
      </c>
      <c r="C398" t="s">
        <v>181</v>
      </c>
      <c r="D398" t="s">
        <v>185</v>
      </c>
      <c r="E398" t="s">
        <v>222</v>
      </c>
      <c r="F398" t="s">
        <v>265</v>
      </c>
      <c r="G398" t="s">
        <v>274</v>
      </c>
      <c r="H398" s="74">
        <v>0</v>
      </c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4"/>
      <c r="AA398" s="74"/>
      <c r="AB398" s="74"/>
      <c r="AC398" s="74"/>
      <c r="AD398" s="74"/>
      <c r="AE398" s="74"/>
      <c r="AF398" s="74"/>
      <c r="AG398" s="74"/>
      <c r="AH398" s="74"/>
      <c r="AI398" s="74"/>
      <c r="AJ398" s="74"/>
      <c r="AK398" s="74"/>
      <c r="AL398" s="74"/>
      <c r="AM398" s="74"/>
      <c r="AN398" s="74"/>
      <c r="AO398" s="74"/>
      <c r="AP398" s="74"/>
      <c r="AQ398" s="74"/>
      <c r="AR398" s="74"/>
      <c r="AS398" s="74"/>
      <c r="AT398" s="74"/>
      <c r="AU398" s="74"/>
      <c r="AV398" s="74"/>
      <c r="AW398" s="74"/>
      <c r="AX398" s="74"/>
      <c r="AY398" s="74"/>
      <c r="AZ398" s="74"/>
      <c r="BA398" s="74"/>
      <c r="BB398" s="74"/>
      <c r="BC398" s="74"/>
      <c r="BD398" s="74"/>
      <c r="BE398" s="74"/>
      <c r="BF398" s="74"/>
      <c r="BG398" s="74"/>
      <c r="BH398" s="74"/>
      <c r="BI398" s="74"/>
      <c r="BJ398" s="74"/>
      <c r="BK398" s="74"/>
      <c r="BL398" s="74"/>
      <c r="BM398" s="74"/>
      <c r="BN398" s="74"/>
      <c r="BO398" s="74"/>
      <c r="BP398" s="74"/>
      <c r="BQ398" s="74"/>
      <c r="BR398" s="74"/>
      <c r="BS398" s="74"/>
      <c r="BT398" s="74"/>
      <c r="BU398" s="74"/>
      <c r="BV398" s="74"/>
      <c r="BW398" s="74"/>
      <c r="BX398" s="74"/>
      <c r="BY398" s="74"/>
      <c r="BZ398" s="74"/>
      <c r="CA398" s="74"/>
      <c r="CB398" s="74"/>
      <c r="CC398" s="74"/>
      <c r="CD398" s="74"/>
      <c r="CE398" s="74"/>
      <c r="CF398" s="74"/>
      <c r="CG398" s="74"/>
      <c r="CH398" s="74"/>
      <c r="CI398" s="74"/>
      <c r="CJ398" s="74"/>
      <c r="CK398" s="74"/>
      <c r="CL398" s="74"/>
      <c r="CM398" s="74"/>
      <c r="CN398" s="74"/>
      <c r="CO398" s="74"/>
      <c r="CP398" s="74"/>
      <c r="CQ398" s="74"/>
      <c r="CR398" s="74"/>
      <c r="CS398" s="74"/>
      <c r="CT398" s="74"/>
      <c r="CU398" s="74"/>
      <c r="CV398" s="74"/>
      <c r="CW398" s="74"/>
      <c r="CX398" s="74"/>
      <c r="CY398" s="74"/>
      <c r="CZ398" s="74"/>
      <c r="DA398" s="74"/>
      <c r="DB398" s="74"/>
      <c r="DC398" s="74"/>
      <c r="DD398" s="74"/>
      <c r="DE398" s="74"/>
      <c r="DF398" s="74"/>
      <c r="DG398" s="74"/>
      <c r="DH398" s="74"/>
      <c r="DI398" s="74"/>
      <c r="DJ398" s="74"/>
      <c r="DK398" s="74"/>
      <c r="DL398" s="74"/>
      <c r="DM398" s="74"/>
      <c r="DN398" s="74"/>
      <c r="DO398" s="74"/>
      <c r="DP398" s="74"/>
      <c r="DQ398" s="74"/>
      <c r="DR398" s="74"/>
      <c r="DS398" s="74"/>
      <c r="DT398" s="74"/>
      <c r="DU398" s="74"/>
      <c r="DV398" s="74"/>
      <c r="DW398" s="74"/>
      <c r="DX398" s="74"/>
      <c r="DY398" s="74"/>
      <c r="DZ398" s="74"/>
      <c r="EA398" s="74"/>
      <c r="EB398" s="74"/>
      <c r="EC398" s="74"/>
      <c r="ED398" s="74"/>
      <c r="EE398" s="74"/>
      <c r="EF398" s="74"/>
      <c r="EG398" s="74"/>
      <c r="EH398" s="74"/>
      <c r="EI398" s="74"/>
      <c r="EJ398" s="74"/>
      <c r="EK398" s="74"/>
      <c r="EL398" s="74"/>
      <c r="EM398" s="74"/>
      <c r="EN398" s="74"/>
      <c r="EO398" s="74"/>
      <c r="EP398" s="74"/>
      <c r="EQ398" s="74"/>
      <c r="ER398" s="74"/>
      <c r="ES398" s="74"/>
      <c r="ET398" s="74"/>
      <c r="EU398" s="74"/>
      <c r="EV398" s="74"/>
      <c r="EW398" s="74"/>
      <c r="EX398" s="74"/>
      <c r="EY398" s="74"/>
      <c r="EZ398" s="74"/>
      <c r="FA398" s="74"/>
      <c r="FB398" s="74"/>
      <c r="FC398" s="74"/>
      <c r="FD398" s="74"/>
      <c r="FE398" s="74"/>
      <c r="FF398" s="74"/>
      <c r="FG398" s="74"/>
      <c r="FH398" s="74"/>
      <c r="FI398" s="74"/>
      <c r="FJ398" s="74"/>
      <c r="FK398" s="74"/>
      <c r="FL398" s="74"/>
      <c r="FM398" s="74"/>
      <c r="FN398" s="74"/>
      <c r="FO398" s="74"/>
      <c r="FP398" s="74"/>
      <c r="FQ398" s="74"/>
      <c r="FR398" s="74"/>
      <c r="FS398" s="74"/>
      <c r="FT398" s="74"/>
      <c r="FU398" s="74"/>
      <c r="FV398" s="74"/>
      <c r="FW398" s="74"/>
      <c r="FX398" s="74"/>
      <c r="FY398" s="74"/>
      <c r="FZ398" s="74"/>
      <c r="GA398" s="74"/>
      <c r="GB398" s="74"/>
      <c r="GC398" s="74">
        <v>0</v>
      </c>
      <c r="GD398" s="74">
        <v>1</v>
      </c>
      <c r="GE398" s="74">
        <v>7</v>
      </c>
      <c r="GF398" s="74">
        <v>1</v>
      </c>
      <c r="GG398" t="s">
        <v>234</v>
      </c>
      <c r="GH398" t="s">
        <v>235</v>
      </c>
      <c r="GI398" t="s">
        <v>236</v>
      </c>
      <c r="GJ398" s="47"/>
      <c r="GK398" s="30"/>
    </row>
    <row r="399" spans="1:193" x14ac:dyDescent="0.2">
      <c r="A399" t="s">
        <v>175</v>
      </c>
      <c r="B399" t="s">
        <v>233</v>
      </c>
      <c r="C399" t="s">
        <v>181</v>
      </c>
      <c r="D399" t="s">
        <v>185</v>
      </c>
      <c r="E399" t="s">
        <v>223</v>
      </c>
      <c r="F399" t="s">
        <v>265</v>
      </c>
      <c r="G399" t="s">
        <v>274</v>
      </c>
      <c r="H399" s="74">
        <v>0</v>
      </c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4"/>
      <c r="AA399" s="74"/>
      <c r="AB399" s="74"/>
      <c r="AC399" s="74"/>
      <c r="AD399" s="74"/>
      <c r="AE399" s="74"/>
      <c r="AF399" s="74"/>
      <c r="AG399" s="74"/>
      <c r="AH399" s="74"/>
      <c r="AI399" s="74"/>
      <c r="AJ399" s="74"/>
      <c r="AK399" s="74"/>
      <c r="AL399" s="74"/>
      <c r="AM399" s="74"/>
      <c r="AN399" s="74"/>
      <c r="AO399" s="74"/>
      <c r="AP399" s="74"/>
      <c r="AQ399" s="74"/>
      <c r="AR399" s="74"/>
      <c r="AS399" s="74"/>
      <c r="AT399" s="74"/>
      <c r="AU399" s="74"/>
      <c r="AV399" s="74"/>
      <c r="AW399" s="74"/>
      <c r="AX399" s="74"/>
      <c r="AY399" s="74"/>
      <c r="AZ399" s="74"/>
      <c r="BA399" s="74"/>
      <c r="BB399" s="74"/>
      <c r="BC399" s="74"/>
      <c r="BD399" s="74"/>
      <c r="BE399" s="74"/>
      <c r="BF399" s="74"/>
      <c r="BG399" s="74"/>
      <c r="BH399" s="74"/>
      <c r="BI399" s="74"/>
      <c r="BJ399" s="74"/>
      <c r="BK399" s="74"/>
      <c r="BL399" s="74"/>
      <c r="BM399" s="74"/>
      <c r="BN399" s="74"/>
      <c r="BO399" s="74"/>
      <c r="BP399" s="74"/>
      <c r="BQ399" s="74"/>
      <c r="BR399" s="74"/>
      <c r="BS399" s="74"/>
      <c r="BT399" s="74"/>
      <c r="BU399" s="74"/>
      <c r="BV399" s="74"/>
      <c r="BW399" s="74"/>
      <c r="BX399" s="74"/>
      <c r="BY399" s="74"/>
      <c r="BZ399" s="74"/>
      <c r="CA399" s="74"/>
      <c r="CB399" s="74"/>
      <c r="CC399" s="74"/>
      <c r="CD399" s="74"/>
      <c r="CE399" s="74"/>
      <c r="CF399" s="74"/>
      <c r="CG399" s="74"/>
      <c r="CH399" s="74"/>
      <c r="CI399" s="74"/>
      <c r="CJ399" s="74"/>
      <c r="CK399" s="74"/>
      <c r="CL399" s="74"/>
      <c r="CM399" s="74"/>
      <c r="CN399" s="74"/>
      <c r="CO399" s="74"/>
      <c r="CP399" s="74"/>
      <c r="CQ399" s="74"/>
      <c r="CR399" s="74"/>
      <c r="CS399" s="74"/>
      <c r="CT399" s="74"/>
      <c r="CU399" s="74"/>
      <c r="CV399" s="74"/>
      <c r="CW399" s="74"/>
      <c r="CX399" s="74"/>
      <c r="CY399" s="74"/>
      <c r="CZ399" s="74"/>
      <c r="DA399" s="74"/>
      <c r="DB399" s="74"/>
      <c r="DC399" s="74"/>
      <c r="DD399" s="74"/>
      <c r="DE399" s="74"/>
      <c r="DF399" s="74"/>
      <c r="DG399" s="74"/>
      <c r="DH399" s="74"/>
      <c r="DI399" s="74"/>
      <c r="DJ399" s="74"/>
      <c r="DK399" s="74"/>
      <c r="DL399" s="74"/>
      <c r="DM399" s="74"/>
      <c r="DN399" s="74"/>
      <c r="DO399" s="74"/>
      <c r="DP399" s="74"/>
      <c r="DQ399" s="74"/>
      <c r="DR399" s="74"/>
      <c r="DS399" s="74"/>
      <c r="DT399" s="74"/>
      <c r="DU399" s="74"/>
      <c r="DV399" s="74"/>
      <c r="DW399" s="74"/>
      <c r="DX399" s="74"/>
      <c r="DY399" s="74"/>
      <c r="DZ399" s="74"/>
      <c r="EA399" s="74"/>
      <c r="EB399" s="74"/>
      <c r="EC399" s="74"/>
      <c r="ED399" s="74"/>
      <c r="EE399" s="74"/>
      <c r="EF399" s="74"/>
      <c r="EG399" s="74"/>
      <c r="EH399" s="74"/>
      <c r="EI399" s="74"/>
      <c r="EJ399" s="74"/>
      <c r="EK399" s="74"/>
      <c r="EL399" s="74"/>
      <c r="EM399" s="74"/>
      <c r="EN399" s="74"/>
      <c r="EO399" s="74"/>
      <c r="EP399" s="74"/>
      <c r="EQ399" s="74"/>
      <c r="ER399" s="74"/>
      <c r="ES399" s="74"/>
      <c r="ET399" s="74"/>
      <c r="EU399" s="74"/>
      <c r="EV399" s="74"/>
      <c r="EW399" s="74"/>
      <c r="EX399" s="74"/>
      <c r="EY399" s="74"/>
      <c r="EZ399" s="74"/>
      <c r="FA399" s="74"/>
      <c r="FB399" s="74"/>
      <c r="FC399" s="74"/>
      <c r="FD399" s="74"/>
      <c r="FE399" s="74"/>
      <c r="FF399" s="74"/>
      <c r="FG399" s="74"/>
      <c r="FH399" s="74"/>
      <c r="FI399" s="74"/>
      <c r="FJ399" s="74"/>
      <c r="FK399" s="74"/>
      <c r="FL399" s="74"/>
      <c r="FM399" s="74"/>
      <c r="FN399" s="74"/>
      <c r="FO399" s="74"/>
      <c r="FP399" s="74"/>
      <c r="FQ399" s="74"/>
      <c r="FR399" s="74"/>
      <c r="FS399" s="74"/>
      <c r="FT399" s="74"/>
      <c r="FU399" s="74"/>
      <c r="FV399" s="74"/>
      <c r="FW399" s="74"/>
      <c r="FX399" s="74"/>
      <c r="FY399" s="74"/>
      <c r="FZ399" s="74"/>
      <c r="GA399" s="74"/>
      <c r="GB399" s="74"/>
      <c r="GC399" s="74">
        <v>0</v>
      </c>
      <c r="GD399" s="74">
        <v>1</v>
      </c>
      <c r="GE399" s="74">
        <v>7</v>
      </c>
      <c r="GF399" s="74">
        <v>1</v>
      </c>
      <c r="GG399" t="s">
        <v>234</v>
      </c>
      <c r="GH399" t="s">
        <v>235</v>
      </c>
      <c r="GI399" t="s">
        <v>236</v>
      </c>
      <c r="GJ399" s="47"/>
      <c r="GK399" s="30"/>
    </row>
    <row r="400" spans="1:193" x14ac:dyDescent="0.2">
      <c r="A400" t="s">
        <v>175</v>
      </c>
      <c r="B400" t="s">
        <v>233</v>
      </c>
      <c r="C400" t="s">
        <v>181</v>
      </c>
      <c r="D400" t="s">
        <v>185</v>
      </c>
      <c r="E400" t="s">
        <v>224</v>
      </c>
      <c r="F400" t="s">
        <v>265</v>
      </c>
      <c r="G400" t="s">
        <v>274</v>
      </c>
      <c r="H400" s="74">
        <v>0</v>
      </c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  <c r="AR400" s="74"/>
      <c r="AS400" s="74"/>
      <c r="AT400" s="74"/>
      <c r="AU400" s="74"/>
      <c r="AV400" s="74"/>
      <c r="AW400" s="74"/>
      <c r="AX400" s="74"/>
      <c r="AY400" s="74"/>
      <c r="AZ400" s="74"/>
      <c r="BA400" s="74"/>
      <c r="BB400" s="74"/>
      <c r="BC400" s="74"/>
      <c r="BD400" s="74"/>
      <c r="BE400" s="74"/>
      <c r="BF400" s="74"/>
      <c r="BG400" s="74"/>
      <c r="BH400" s="74"/>
      <c r="BI400" s="74"/>
      <c r="BJ400" s="74"/>
      <c r="BK400" s="74"/>
      <c r="BL400" s="74"/>
      <c r="BM400" s="74"/>
      <c r="BN400" s="74"/>
      <c r="BO400" s="74"/>
      <c r="BP400" s="74"/>
      <c r="BQ400" s="74"/>
      <c r="BR400" s="74"/>
      <c r="BS400" s="74"/>
      <c r="BT400" s="74"/>
      <c r="BU400" s="74"/>
      <c r="BV400" s="74"/>
      <c r="BW400" s="74"/>
      <c r="BX400" s="74"/>
      <c r="BY400" s="74"/>
      <c r="BZ400" s="74"/>
      <c r="CA400" s="74"/>
      <c r="CB400" s="74"/>
      <c r="CC400" s="74"/>
      <c r="CD400" s="74"/>
      <c r="CE400" s="74"/>
      <c r="CF400" s="74"/>
      <c r="CG400" s="74"/>
      <c r="CH400" s="74"/>
      <c r="CI400" s="74"/>
      <c r="CJ400" s="74"/>
      <c r="CK400" s="74"/>
      <c r="CL400" s="74"/>
      <c r="CM400" s="74"/>
      <c r="CN400" s="74"/>
      <c r="CO400" s="74"/>
      <c r="CP400" s="74"/>
      <c r="CQ400" s="74"/>
      <c r="CR400" s="74"/>
      <c r="CS400" s="74"/>
      <c r="CT400" s="74"/>
      <c r="CU400" s="74"/>
      <c r="CV400" s="74"/>
      <c r="CW400" s="74"/>
      <c r="CX400" s="74"/>
      <c r="CY400" s="74"/>
      <c r="CZ400" s="74"/>
      <c r="DA400" s="74"/>
      <c r="DB400" s="74"/>
      <c r="DC400" s="74"/>
      <c r="DD400" s="74"/>
      <c r="DE400" s="74"/>
      <c r="DF400" s="74"/>
      <c r="DG400" s="74"/>
      <c r="DH400" s="74"/>
      <c r="DI400" s="74"/>
      <c r="DJ400" s="74"/>
      <c r="DK400" s="74"/>
      <c r="DL400" s="74"/>
      <c r="DM400" s="74"/>
      <c r="DN400" s="74"/>
      <c r="DO400" s="74"/>
      <c r="DP400" s="74"/>
      <c r="DQ400" s="74"/>
      <c r="DR400" s="74"/>
      <c r="DS400" s="74"/>
      <c r="DT400" s="74"/>
      <c r="DU400" s="74"/>
      <c r="DV400" s="74"/>
      <c r="DW400" s="74"/>
      <c r="DX400" s="74"/>
      <c r="DY400" s="74"/>
      <c r="DZ400" s="74"/>
      <c r="EA400" s="74"/>
      <c r="EB400" s="74"/>
      <c r="EC400" s="74"/>
      <c r="ED400" s="74"/>
      <c r="EE400" s="74"/>
      <c r="EF400" s="74"/>
      <c r="EG400" s="74"/>
      <c r="EH400" s="74"/>
      <c r="EI400" s="74"/>
      <c r="EJ400" s="74"/>
      <c r="EK400" s="74"/>
      <c r="EL400" s="74"/>
      <c r="EM400" s="74"/>
      <c r="EN400" s="74"/>
      <c r="EO400" s="74"/>
      <c r="EP400" s="74"/>
      <c r="EQ400" s="74"/>
      <c r="ER400" s="74"/>
      <c r="ES400" s="74"/>
      <c r="ET400" s="74"/>
      <c r="EU400" s="74"/>
      <c r="EV400" s="74"/>
      <c r="EW400" s="74"/>
      <c r="EX400" s="74"/>
      <c r="EY400" s="74"/>
      <c r="EZ400" s="74"/>
      <c r="FA400" s="74"/>
      <c r="FB400" s="74"/>
      <c r="FC400" s="74"/>
      <c r="FD400" s="74"/>
      <c r="FE400" s="74"/>
      <c r="FF400" s="74"/>
      <c r="FG400" s="74"/>
      <c r="FH400" s="74"/>
      <c r="FI400" s="74"/>
      <c r="FJ400" s="74"/>
      <c r="FK400" s="74"/>
      <c r="FL400" s="74"/>
      <c r="FM400" s="74"/>
      <c r="FN400" s="74"/>
      <c r="FO400" s="74"/>
      <c r="FP400" s="74"/>
      <c r="FQ400" s="74"/>
      <c r="FR400" s="74"/>
      <c r="FS400" s="74"/>
      <c r="FT400" s="74"/>
      <c r="FU400" s="74"/>
      <c r="FV400" s="74"/>
      <c r="FW400" s="74"/>
      <c r="FX400" s="74"/>
      <c r="FY400" s="74"/>
      <c r="FZ400" s="74"/>
      <c r="GA400" s="74"/>
      <c r="GB400" s="74"/>
      <c r="GC400" s="74">
        <v>0</v>
      </c>
      <c r="GD400" s="74">
        <v>1</v>
      </c>
      <c r="GE400" s="74">
        <v>7</v>
      </c>
      <c r="GF400" s="74">
        <v>1</v>
      </c>
      <c r="GG400" t="s">
        <v>234</v>
      </c>
      <c r="GH400" t="s">
        <v>235</v>
      </c>
      <c r="GI400" t="s">
        <v>236</v>
      </c>
      <c r="GJ400" s="47"/>
      <c r="GK400" s="30"/>
    </row>
    <row r="401" spans="1:193" x14ac:dyDescent="0.2">
      <c r="A401" t="s">
        <v>175</v>
      </c>
      <c r="B401" t="s">
        <v>233</v>
      </c>
      <c r="C401" t="s">
        <v>181</v>
      </c>
      <c r="D401" t="s">
        <v>185</v>
      </c>
      <c r="E401" t="s">
        <v>220</v>
      </c>
      <c r="F401" t="s">
        <v>265</v>
      </c>
      <c r="G401" t="s">
        <v>274</v>
      </c>
      <c r="H401" s="74">
        <v>0</v>
      </c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4"/>
      <c r="AA401" s="74"/>
      <c r="AB401" s="74"/>
      <c r="AC401" s="74"/>
      <c r="AD401" s="74"/>
      <c r="AE401" s="74"/>
      <c r="AF401" s="74"/>
      <c r="AG401" s="74"/>
      <c r="AH401" s="74"/>
      <c r="AI401" s="74"/>
      <c r="AJ401" s="74"/>
      <c r="AK401" s="74"/>
      <c r="AL401" s="74"/>
      <c r="AM401" s="74"/>
      <c r="AN401" s="74"/>
      <c r="AO401" s="74"/>
      <c r="AP401" s="74"/>
      <c r="AQ401" s="74"/>
      <c r="AR401" s="74"/>
      <c r="AS401" s="74"/>
      <c r="AT401" s="74"/>
      <c r="AU401" s="74"/>
      <c r="AV401" s="74"/>
      <c r="AW401" s="74"/>
      <c r="AX401" s="74"/>
      <c r="AY401" s="74"/>
      <c r="AZ401" s="74"/>
      <c r="BA401" s="74"/>
      <c r="BB401" s="74"/>
      <c r="BC401" s="74"/>
      <c r="BD401" s="74"/>
      <c r="BE401" s="74"/>
      <c r="BF401" s="74"/>
      <c r="BG401" s="74"/>
      <c r="BH401" s="74"/>
      <c r="BI401" s="74"/>
      <c r="BJ401" s="74"/>
      <c r="BK401" s="74"/>
      <c r="BL401" s="74"/>
      <c r="BM401" s="74"/>
      <c r="BN401" s="74"/>
      <c r="BO401" s="74"/>
      <c r="BP401" s="74"/>
      <c r="BQ401" s="74"/>
      <c r="BR401" s="74"/>
      <c r="BS401" s="74"/>
      <c r="BT401" s="74"/>
      <c r="BU401" s="74"/>
      <c r="BV401" s="74"/>
      <c r="BW401" s="74"/>
      <c r="BX401" s="74"/>
      <c r="BY401" s="74"/>
      <c r="BZ401" s="74"/>
      <c r="CA401" s="74"/>
      <c r="CB401" s="74"/>
      <c r="CC401" s="74"/>
      <c r="CD401" s="74"/>
      <c r="CE401" s="74"/>
      <c r="CF401" s="74"/>
      <c r="CG401" s="74"/>
      <c r="CH401" s="74"/>
      <c r="CI401" s="74"/>
      <c r="CJ401" s="74"/>
      <c r="CK401" s="74"/>
      <c r="CL401" s="74"/>
      <c r="CM401" s="74"/>
      <c r="CN401" s="74"/>
      <c r="CO401" s="74"/>
      <c r="CP401" s="74"/>
      <c r="CQ401" s="74"/>
      <c r="CR401" s="74"/>
      <c r="CS401" s="74"/>
      <c r="CT401" s="74"/>
      <c r="CU401" s="74"/>
      <c r="CV401" s="74"/>
      <c r="CW401" s="74"/>
      <c r="CX401" s="74"/>
      <c r="CY401" s="74"/>
      <c r="CZ401" s="74"/>
      <c r="DA401" s="74"/>
      <c r="DB401" s="74"/>
      <c r="DC401" s="74"/>
      <c r="DD401" s="74"/>
      <c r="DE401" s="74"/>
      <c r="DF401" s="74"/>
      <c r="DG401" s="74"/>
      <c r="DH401" s="74"/>
      <c r="DI401" s="74"/>
      <c r="DJ401" s="74"/>
      <c r="DK401" s="74"/>
      <c r="DL401" s="74"/>
      <c r="DM401" s="74"/>
      <c r="DN401" s="74"/>
      <c r="DO401" s="74"/>
      <c r="DP401" s="74"/>
      <c r="DQ401" s="74"/>
      <c r="DR401" s="74"/>
      <c r="DS401" s="74"/>
      <c r="DT401" s="74"/>
      <c r="DU401" s="74"/>
      <c r="DV401" s="74"/>
      <c r="DW401" s="74"/>
      <c r="DX401" s="74"/>
      <c r="DY401" s="74"/>
      <c r="DZ401" s="74"/>
      <c r="EA401" s="74"/>
      <c r="EB401" s="74"/>
      <c r="EC401" s="74"/>
      <c r="ED401" s="74"/>
      <c r="EE401" s="74"/>
      <c r="EF401" s="74"/>
      <c r="EG401" s="74"/>
      <c r="EH401" s="74"/>
      <c r="EI401" s="74"/>
      <c r="EJ401" s="74"/>
      <c r="EK401" s="74"/>
      <c r="EL401" s="74"/>
      <c r="EM401" s="74"/>
      <c r="EN401" s="74"/>
      <c r="EO401" s="74"/>
      <c r="EP401" s="74"/>
      <c r="EQ401" s="74"/>
      <c r="ER401" s="74"/>
      <c r="ES401" s="74"/>
      <c r="ET401" s="74"/>
      <c r="EU401" s="74"/>
      <c r="EV401" s="74"/>
      <c r="EW401" s="74"/>
      <c r="EX401" s="74"/>
      <c r="EY401" s="74"/>
      <c r="EZ401" s="74"/>
      <c r="FA401" s="74"/>
      <c r="FB401" s="74"/>
      <c r="FC401" s="74"/>
      <c r="FD401" s="74"/>
      <c r="FE401" s="74"/>
      <c r="FF401" s="74"/>
      <c r="FG401" s="74"/>
      <c r="FH401" s="74"/>
      <c r="FI401" s="74"/>
      <c r="FJ401" s="74"/>
      <c r="FK401" s="74"/>
      <c r="FL401" s="74"/>
      <c r="FM401" s="74"/>
      <c r="FN401" s="74"/>
      <c r="FO401" s="74"/>
      <c r="FP401" s="74"/>
      <c r="FQ401" s="74"/>
      <c r="FR401" s="74"/>
      <c r="FS401" s="74"/>
      <c r="FT401" s="74"/>
      <c r="FU401" s="74"/>
      <c r="FV401" s="74"/>
      <c r="FW401" s="74"/>
      <c r="FX401" s="74"/>
      <c r="FY401" s="74"/>
      <c r="FZ401" s="74"/>
      <c r="GA401" s="74"/>
      <c r="GB401" s="74"/>
      <c r="GC401" s="74">
        <v>0</v>
      </c>
      <c r="GD401" s="74">
        <v>1</v>
      </c>
      <c r="GE401" s="74">
        <v>7</v>
      </c>
      <c r="GF401" s="74">
        <v>1</v>
      </c>
      <c r="GG401" t="s">
        <v>234</v>
      </c>
      <c r="GH401" t="s">
        <v>235</v>
      </c>
      <c r="GI401" t="s">
        <v>236</v>
      </c>
      <c r="GJ401" s="47"/>
      <c r="GK401" s="30"/>
    </row>
    <row r="402" spans="1:193" x14ac:dyDescent="0.2">
      <c r="A402" t="s">
        <v>175</v>
      </c>
      <c r="B402" t="s">
        <v>233</v>
      </c>
      <c r="C402" t="s">
        <v>181</v>
      </c>
      <c r="D402" t="s">
        <v>185</v>
      </c>
      <c r="E402" t="s">
        <v>221</v>
      </c>
      <c r="F402" t="s">
        <v>265</v>
      </c>
      <c r="G402" t="s">
        <v>274</v>
      </c>
      <c r="H402" s="74">
        <v>0</v>
      </c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4"/>
      <c r="AA402" s="74"/>
      <c r="AB402" s="74"/>
      <c r="AC402" s="74"/>
      <c r="AD402" s="74"/>
      <c r="AE402" s="74"/>
      <c r="AF402" s="74"/>
      <c r="AG402" s="74"/>
      <c r="AH402" s="74"/>
      <c r="AI402" s="74"/>
      <c r="AJ402" s="74"/>
      <c r="AK402" s="74"/>
      <c r="AL402" s="74"/>
      <c r="AM402" s="74"/>
      <c r="AN402" s="74"/>
      <c r="AO402" s="74"/>
      <c r="AP402" s="74"/>
      <c r="AQ402" s="74"/>
      <c r="AR402" s="74"/>
      <c r="AS402" s="74"/>
      <c r="AT402" s="74"/>
      <c r="AU402" s="74"/>
      <c r="AV402" s="74"/>
      <c r="AW402" s="74"/>
      <c r="AX402" s="74"/>
      <c r="AY402" s="74"/>
      <c r="AZ402" s="74"/>
      <c r="BA402" s="74"/>
      <c r="BB402" s="74"/>
      <c r="BC402" s="74"/>
      <c r="BD402" s="74"/>
      <c r="BE402" s="74"/>
      <c r="BF402" s="74"/>
      <c r="BG402" s="74"/>
      <c r="BH402" s="74"/>
      <c r="BI402" s="74"/>
      <c r="BJ402" s="74"/>
      <c r="BK402" s="74"/>
      <c r="BL402" s="74"/>
      <c r="BM402" s="74"/>
      <c r="BN402" s="74"/>
      <c r="BO402" s="74"/>
      <c r="BP402" s="74"/>
      <c r="BQ402" s="74"/>
      <c r="BR402" s="74"/>
      <c r="BS402" s="74"/>
      <c r="BT402" s="74"/>
      <c r="BU402" s="74"/>
      <c r="BV402" s="74"/>
      <c r="BW402" s="74"/>
      <c r="BX402" s="74"/>
      <c r="BY402" s="74"/>
      <c r="BZ402" s="74"/>
      <c r="CA402" s="74"/>
      <c r="CB402" s="74"/>
      <c r="CC402" s="74"/>
      <c r="CD402" s="74"/>
      <c r="CE402" s="74"/>
      <c r="CF402" s="74"/>
      <c r="CG402" s="74"/>
      <c r="CH402" s="74"/>
      <c r="CI402" s="74"/>
      <c r="CJ402" s="74"/>
      <c r="CK402" s="74"/>
      <c r="CL402" s="74"/>
      <c r="CM402" s="74"/>
      <c r="CN402" s="74"/>
      <c r="CO402" s="74"/>
      <c r="CP402" s="74"/>
      <c r="CQ402" s="74"/>
      <c r="CR402" s="74"/>
      <c r="CS402" s="74"/>
      <c r="CT402" s="74"/>
      <c r="CU402" s="74"/>
      <c r="CV402" s="74"/>
      <c r="CW402" s="74"/>
      <c r="CX402" s="74"/>
      <c r="CY402" s="74"/>
      <c r="CZ402" s="74"/>
      <c r="DA402" s="74"/>
      <c r="DB402" s="74"/>
      <c r="DC402" s="74"/>
      <c r="DD402" s="74"/>
      <c r="DE402" s="74"/>
      <c r="DF402" s="74"/>
      <c r="DG402" s="74"/>
      <c r="DH402" s="74"/>
      <c r="DI402" s="74"/>
      <c r="DJ402" s="74"/>
      <c r="DK402" s="74"/>
      <c r="DL402" s="74"/>
      <c r="DM402" s="74"/>
      <c r="DN402" s="74"/>
      <c r="DO402" s="74"/>
      <c r="DP402" s="74"/>
      <c r="DQ402" s="74"/>
      <c r="DR402" s="74"/>
      <c r="DS402" s="74"/>
      <c r="DT402" s="74"/>
      <c r="DU402" s="74"/>
      <c r="DV402" s="74"/>
      <c r="DW402" s="74"/>
      <c r="DX402" s="74"/>
      <c r="DY402" s="74"/>
      <c r="DZ402" s="74"/>
      <c r="EA402" s="74"/>
      <c r="EB402" s="74"/>
      <c r="EC402" s="74"/>
      <c r="ED402" s="74"/>
      <c r="EE402" s="74"/>
      <c r="EF402" s="74"/>
      <c r="EG402" s="74"/>
      <c r="EH402" s="74"/>
      <c r="EI402" s="74"/>
      <c r="EJ402" s="74"/>
      <c r="EK402" s="74"/>
      <c r="EL402" s="74"/>
      <c r="EM402" s="74"/>
      <c r="EN402" s="74"/>
      <c r="EO402" s="74"/>
      <c r="EP402" s="74"/>
      <c r="EQ402" s="74"/>
      <c r="ER402" s="74"/>
      <c r="ES402" s="74"/>
      <c r="ET402" s="74"/>
      <c r="EU402" s="74"/>
      <c r="EV402" s="74"/>
      <c r="EW402" s="74"/>
      <c r="EX402" s="74"/>
      <c r="EY402" s="74"/>
      <c r="EZ402" s="74"/>
      <c r="FA402" s="74"/>
      <c r="FB402" s="74"/>
      <c r="FC402" s="74"/>
      <c r="FD402" s="74"/>
      <c r="FE402" s="74"/>
      <c r="FF402" s="74"/>
      <c r="FG402" s="74"/>
      <c r="FH402" s="74"/>
      <c r="FI402" s="74"/>
      <c r="FJ402" s="74"/>
      <c r="FK402" s="74"/>
      <c r="FL402" s="74"/>
      <c r="FM402" s="74"/>
      <c r="FN402" s="74"/>
      <c r="FO402" s="74"/>
      <c r="FP402" s="74"/>
      <c r="FQ402" s="74"/>
      <c r="FR402" s="74"/>
      <c r="FS402" s="74"/>
      <c r="FT402" s="74"/>
      <c r="FU402" s="74"/>
      <c r="FV402" s="74"/>
      <c r="FW402" s="74"/>
      <c r="FX402" s="74"/>
      <c r="FY402" s="74"/>
      <c r="FZ402" s="74"/>
      <c r="GA402" s="74"/>
      <c r="GB402" s="74"/>
      <c r="GC402" s="74">
        <v>0</v>
      </c>
      <c r="GD402" s="74">
        <v>1</v>
      </c>
      <c r="GE402" s="74">
        <v>7</v>
      </c>
      <c r="GF402" s="74">
        <v>1</v>
      </c>
      <c r="GG402" t="s">
        <v>234</v>
      </c>
      <c r="GH402" t="s">
        <v>235</v>
      </c>
      <c r="GI402" t="s">
        <v>236</v>
      </c>
      <c r="GJ402" s="47"/>
      <c r="GK402" s="30"/>
    </row>
    <row r="403" spans="1:193" x14ac:dyDescent="0.2">
      <c r="A403" t="s">
        <v>175</v>
      </c>
      <c r="B403" t="s">
        <v>233</v>
      </c>
      <c r="C403" t="s">
        <v>181</v>
      </c>
      <c r="D403" t="s">
        <v>185</v>
      </c>
      <c r="E403" t="s">
        <v>186</v>
      </c>
      <c r="F403" t="s">
        <v>265</v>
      </c>
      <c r="G403" t="s">
        <v>274</v>
      </c>
      <c r="H403" s="74">
        <v>0</v>
      </c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74"/>
      <c r="U403" s="74"/>
      <c r="V403" s="74"/>
      <c r="W403" s="74"/>
      <c r="X403" s="74"/>
      <c r="Y403" s="74"/>
      <c r="Z403" s="74"/>
      <c r="AA403" s="74"/>
      <c r="AB403" s="74"/>
      <c r="AC403" s="74"/>
      <c r="AD403" s="74"/>
      <c r="AE403" s="74"/>
      <c r="AF403" s="74"/>
      <c r="AG403" s="74"/>
      <c r="AH403" s="74"/>
      <c r="AI403" s="74"/>
      <c r="AJ403" s="74"/>
      <c r="AK403" s="74"/>
      <c r="AL403" s="74"/>
      <c r="AM403" s="74"/>
      <c r="AN403" s="74"/>
      <c r="AO403" s="74"/>
      <c r="AP403" s="74"/>
      <c r="AQ403" s="74"/>
      <c r="AR403" s="74"/>
      <c r="AS403" s="74"/>
      <c r="AT403" s="74"/>
      <c r="AU403" s="74"/>
      <c r="AV403" s="74"/>
      <c r="AW403" s="74"/>
      <c r="AX403" s="74"/>
      <c r="AY403" s="74"/>
      <c r="AZ403" s="74"/>
      <c r="BA403" s="74"/>
      <c r="BB403" s="74"/>
      <c r="BC403" s="74"/>
      <c r="BD403" s="74"/>
      <c r="BE403" s="74"/>
      <c r="BF403" s="74"/>
      <c r="BG403" s="74"/>
      <c r="BH403" s="74"/>
      <c r="BI403" s="74"/>
      <c r="BJ403" s="74"/>
      <c r="BK403" s="74"/>
      <c r="BL403" s="74"/>
      <c r="BM403" s="74"/>
      <c r="BN403" s="74"/>
      <c r="BO403" s="74"/>
      <c r="BP403" s="74"/>
      <c r="BQ403" s="74"/>
      <c r="BR403" s="74"/>
      <c r="BS403" s="74"/>
      <c r="BT403" s="74"/>
      <c r="BU403" s="74"/>
      <c r="BV403" s="74"/>
      <c r="BW403" s="74"/>
      <c r="BX403" s="74"/>
      <c r="BY403" s="74"/>
      <c r="BZ403" s="74"/>
      <c r="CA403" s="74"/>
      <c r="CB403" s="74"/>
      <c r="CC403" s="74"/>
      <c r="CD403" s="74"/>
      <c r="CE403" s="74"/>
      <c r="CF403" s="74"/>
      <c r="CG403" s="74"/>
      <c r="CH403" s="74"/>
      <c r="CI403" s="74"/>
      <c r="CJ403" s="74"/>
      <c r="CK403" s="74"/>
      <c r="CL403" s="74"/>
      <c r="CM403" s="74"/>
      <c r="CN403" s="74"/>
      <c r="CO403" s="74"/>
      <c r="CP403" s="74"/>
      <c r="CQ403" s="74"/>
      <c r="CR403" s="74"/>
      <c r="CS403" s="74"/>
      <c r="CT403" s="74"/>
      <c r="CU403" s="74"/>
      <c r="CV403" s="74"/>
      <c r="CW403" s="74"/>
      <c r="CX403" s="74"/>
      <c r="CY403" s="74"/>
      <c r="CZ403" s="74"/>
      <c r="DA403" s="74"/>
      <c r="DB403" s="74"/>
      <c r="DC403" s="74"/>
      <c r="DD403" s="74"/>
      <c r="DE403" s="74"/>
      <c r="DF403" s="74"/>
      <c r="DG403" s="74"/>
      <c r="DH403" s="74"/>
      <c r="DI403" s="74"/>
      <c r="DJ403" s="74"/>
      <c r="DK403" s="74"/>
      <c r="DL403" s="74"/>
      <c r="DM403" s="74"/>
      <c r="DN403" s="74"/>
      <c r="DO403" s="74"/>
      <c r="DP403" s="74"/>
      <c r="DQ403" s="74"/>
      <c r="DR403" s="74"/>
      <c r="DS403" s="74"/>
      <c r="DT403" s="74"/>
      <c r="DU403" s="74"/>
      <c r="DV403" s="74"/>
      <c r="DW403" s="74"/>
      <c r="DX403" s="74"/>
      <c r="DY403" s="74"/>
      <c r="DZ403" s="74"/>
      <c r="EA403" s="74"/>
      <c r="EB403" s="74"/>
      <c r="EC403" s="74"/>
      <c r="ED403" s="74"/>
      <c r="EE403" s="74"/>
      <c r="EF403" s="74"/>
      <c r="EG403" s="74"/>
      <c r="EH403" s="74"/>
      <c r="EI403" s="74"/>
      <c r="EJ403" s="74"/>
      <c r="EK403" s="74"/>
      <c r="EL403" s="74"/>
      <c r="EM403" s="74"/>
      <c r="EN403" s="74"/>
      <c r="EO403" s="74"/>
      <c r="EP403" s="74"/>
      <c r="EQ403" s="74"/>
      <c r="ER403" s="74"/>
      <c r="ES403" s="74"/>
      <c r="ET403" s="74"/>
      <c r="EU403" s="74"/>
      <c r="EV403" s="74"/>
      <c r="EW403" s="74"/>
      <c r="EX403" s="74"/>
      <c r="EY403" s="74"/>
      <c r="EZ403" s="74"/>
      <c r="FA403" s="74"/>
      <c r="FB403" s="74"/>
      <c r="FC403" s="74"/>
      <c r="FD403" s="74"/>
      <c r="FE403" s="74"/>
      <c r="FF403" s="74"/>
      <c r="FG403" s="74"/>
      <c r="FH403" s="74"/>
      <c r="FI403" s="74"/>
      <c r="FJ403" s="74"/>
      <c r="FK403" s="74"/>
      <c r="FL403" s="74"/>
      <c r="FM403" s="74"/>
      <c r="FN403" s="74"/>
      <c r="FO403" s="74"/>
      <c r="FP403" s="74"/>
      <c r="FQ403" s="74"/>
      <c r="FR403" s="74"/>
      <c r="FS403" s="74"/>
      <c r="FT403" s="74"/>
      <c r="FU403" s="74"/>
      <c r="FV403" s="74"/>
      <c r="FW403" s="74"/>
      <c r="FX403" s="74"/>
      <c r="FY403" s="74"/>
      <c r="FZ403" s="74"/>
      <c r="GA403" s="74"/>
      <c r="GB403" s="74"/>
      <c r="GC403" s="74">
        <v>0</v>
      </c>
      <c r="GD403" s="74">
        <v>1</v>
      </c>
      <c r="GE403" s="74">
        <v>7</v>
      </c>
      <c r="GF403" s="74">
        <v>1</v>
      </c>
      <c r="GG403" t="s">
        <v>234</v>
      </c>
      <c r="GH403" t="s">
        <v>235</v>
      </c>
      <c r="GI403" t="s">
        <v>236</v>
      </c>
      <c r="GJ403" s="47"/>
      <c r="GK403" s="30"/>
    </row>
    <row r="404" spans="1:193" x14ac:dyDescent="0.2">
      <c r="A404" t="s">
        <v>175</v>
      </c>
      <c r="B404" t="s">
        <v>233</v>
      </c>
      <c r="C404" t="s">
        <v>181</v>
      </c>
      <c r="D404" t="s">
        <v>185</v>
      </c>
      <c r="E404" t="s">
        <v>187</v>
      </c>
      <c r="F404" t="s">
        <v>265</v>
      </c>
      <c r="G404" t="s">
        <v>274</v>
      </c>
      <c r="H404" s="74">
        <v>18</v>
      </c>
      <c r="I404" s="74">
        <v>0.66423541307449341</v>
      </c>
      <c r="J404" s="74">
        <v>0.66336911916732788</v>
      </c>
      <c r="K404" s="74">
        <v>0.66720837354660034</v>
      </c>
      <c r="L404" s="74">
        <v>0.66568529605865479</v>
      </c>
      <c r="M404" s="74">
        <v>0.7080070972442627</v>
      </c>
      <c r="N404" s="74">
        <v>0.69599473476409912</v>
      </c>
      <c r="O404" s="74">
        <v>0.63638460636138916</v>
      </c>
      <c r="P404" s="74">
        <v>0.67565017938613892</v>
      </c>
      <c r="Q404" s="74">
        <v>0.67568552494049072</v>
      </c>
      <c r="R404" s="74">
        <v>0.68279528617858887</v>
      </c>
      <c r="S404" s="74">
        <v>0.69053161144256592</v>
      </c>
      <c r="T404" s="74">
        <v>0.69753801822662354</v>
      </c>
      <c r="U404" s="74">
        <v>0.70067375898361206</v>
      </c>
      <c r="V404" s="74">
        <v>0.69942480325698853</v>
      </c>
      <c r="W404" s="74">
        <v>0.70319092273712158</v>
      </c>
      <c r="X404" s="74">
        <v>0.78319579362869263</v>
      </c>
      <c r="Y404" s="74">
        <v>0.76616412401199341</v>
      </c>
      <c r="Z404" s="74">
        <v>0.70885419845581055</v>
      </c>
      <c r="AA404" s="74">
        <v>0.67370539903640747</v>
      </c>
      <c r="AB404" s="74">
        <v>0.64145481586456299</v>
      </c>
      <c r="AC404" s="74">
        <v>0.71531373262405396</v>
      </c>
      <c r="AD404" s="74">
        <v>0.68936461210250854</v>
      </c>
      <c r="AE404" s="74">
        <v>0.68393325805664063</v>
      </c>
      <c r="AF404" s="74">
        <v>0.67830723524093628</v>
      </c>
      <c r="AG404" s="74">
        <v>-6.6953264176845551E-2</v>
      </c>
      <c r="AH404" s="74">
        <v>-6.6980615258216858E-2</v>
      </c>
      <c r="AI404" s="74">
        <v>-6.2676087021827698E-2</v>
      </c>
      <c r="AJ404" s="74">
        <v>-6.3475519418716431E-2</v>
      </c>
      <c r="AK404" s="74">
        <v>-4.2161054909229279E-2</v>
      </c>
      <c r="AL404" s="74">
        <v>-4.5937985181808472E-2</v>
      </c>
      <c r="AM404" s="74">
        <v>-0.12887398898601532</v>
      </c>
      <c r="AN404" s="74">
        <v>-5.3812112659215927E-2</v>
      </c>
      <c r="AO404" s="74">
        <v>-5.6434065103530884E-2</v>
      </c>
      <c r="AP404" s="74">
        <v>-7.1235135197639465E-2</v>
      </c>
      <c r="AQ404" s="74">
        <v>-7.2314605116844177E-2</v>
      </c>
      <c r="AR404" s="74">
        <v>-6.9376952946186066E-2</v>
      </c>
      <c r="AS404" s="74">
        <v>-7.3069564998149872E-2</v>
      </c>
      <c r="AT404" s="74">
        <v>-8.3718068897724152E-2</v>
      </c>
      <c r="AU404" s="74">
        <v>-7.9097144305706024E-2</v>
      </c>
      <c r="AV404" s="74">
        <v>-6.2133301049470901E-2</v>
      </c>
      <c r="AW404" s="74">
        <v>-6.0315113514661789E-2</v>
      </c>
      <c r="AX404" s="74">
        <v>-8.4235161542892456E-2</v>
      </c>
      <c r="AY404" s="74">
        <v>-0.12848736345767975</v>
      </c>
      <c r="AZ404" s="74">
        <v>-0.17225164175033569</v>
      </c>
      <c r="BA404" s="74">
        <v>-5.0042349845170975E-2</v>
      </c>
      <c r="BB404" s="74">
        <v>-5.3552780300378799E-2</v>
      </c>
      <c r="BC404" s="74">
        <v>-5.6200005114078522E-2</v>
      </c>
      <c r="BD404" s="74">
        <v>-6.1484228819608688E-2</v>
      </c>
      <c r="BE404" s="74">
        <v>-3.7072032690048218E-2</v>
      </c>
      <c r="BF404" s="74">
        <v>-3.7494231015443802E-2</v>
      </c>
      <c r="BG404" s="74">
        <v>-3.3575799316167831E-2</v>
      </c>
      <c r="BH404" s="74">
        <v>-3.4288451075553894E-2</v>
      </c>
      <c r="BI404" s="74">
        <v>6.3287123339250684E-4</v>
      </c>
      <c r="BJ404" s="74">
        <v>-9.347657673060894E-3</v>
      </c>
      <c r="BK404" s="74">
        <v>-7.8408703207969666E-2</v>
      </c>
      <c r="BL404" s="74">
        <v>-2.4954281747341156E-2</v>
      </c>
      <c r="BM404" s="74">
        <v>-2.7500690892338753E-2</v>
      </c>
      <c r="BN404" s="74">
        <v>-3.921620175242424E-2</v>
      </c>
      <c r="BO404" s="74">
        <v>-3.9504416286945343E-2</v>
      </c>
      <c r="BP404" s="74">
        <v>-3.7141263484954834E-2</v>
      </c>
      <c r="BQ404" s="74">
        <v>-3.9374843239784241E-2</v>
      </c>
      <c r="BR404" s="74">
        <v>-4.9961056560277939E-2</v>
      </c>
      <c r="BS404" s="74">
        <v>-4.5118838548660278E-2</v>
      </c>
      <c r="BT404" s="74">
        <v>6.6296127624809742E-3</v>
      </c>
      <c r="BU404" s="74">
        <v>-2.8799967840313911E-3</v>
      </c>
      <c r="BV404" s="74">
        <v>-4.5932747423648834E-2</v>
      </c>
      <c r="BW404" s="74">
        <v>-8.0639652907848358E-2</v>
      </c>
      <c r="BX404" s="74">
        <v>-0.11028943210840225</v>
      </c>
      <c r="BY404" s="74">
        <v>-9.7439326345920563E-3</v>
      </c>
      <c r="BZ404" s="74">
        <v>-2.3373063653707504E-2</v>
      </c>
      <c r="CA404" s="74">
        <v>-2.5983115658164024E-2</v>
      </c>
      <c r="CB404" s="74">
        <v>-3.103828988969326E-2</v>
      </c>
      <c r="CC404" s="74">
        <v>-1.6376383602619171E-2</v>
      </c>
      <c r="CD404" s="74">
        <v>-1.7072049900889397E-2</v>
      </c>
      <c r="CE404" s="74">
        <v>-1.3421026989817619E-2</v>
      </c>
      <c r="CF404" s="74">
        <v>-1.4073577709496021E-2</v>
      </c>
      <c r="CG404" s="74">
        <v>3.0271816998720169E-2</v>
      </c>
      <c r="CH404" s="74">
        <v>1.5994692221283913E-2</v>
      </c>
      <c r="CI404" s="74">
        <v>-4.3456591665744781E-2</v>
      </c>
      <c r="CJ404" s="74">
        <v>-4.9674352630972862E-3</v>
      </c>
      <c r="CK404" s="74">
        <v>-7.4615213088691235E-3</v>
      </c>
      <c r="CL404" s="74">
        <v>-1.7039984464645386E-2</v>
      </c>
      <c r="CM404" s="74">
        <v>-1.6780178993940353E-2</v>
      </c>
      <c r="CN404" s="74">
        <v>-1.4814926311373711E-2</v>
      </c>
      <c r="CO404" s="74">
        <v>-1.6037972643971443E-2</v>
      </c>
      <c r="CP404" s="74">
        <v>-2.6581050828099251E-2</v>
      </c>
      <c r="CQ404" s="74">
        <v>-2.1585561335086823E-2</v>
      </c>
      <c r="CR404" s="74">
        <v>5.4254595190286636E-2</v>
      </c>
      <c r="CS404" s="74">
        <v>3.6899391561746597E-2</v>
      </c>
      <c r="CT404" s="74">
        <v>-1.9404612481594086E-2</v>
      </c>
      <c r="CU404" s="74">
        <v>-4.7500487416982651E-2</v>
      </c>
      <c r="CV404" s="74">
        <v>-6.7374587059020996E-2</v>
      </c>
      <c r="CW404" s="74">
        <v>1.8166627734899521E-2</v>
      </c>
      <c r="CX404" s="74">
        <v>-2.4706872645765543E-3</v>
      </c>
      <c r="CY404" s="74">
        <v>-5.0549870356917381E-3</v>
      </c>
      <c r="CZ404" s="74">
        <v>-9.9515272304415703E-3</v>
      </c>
      <c r="DA404" s="74">
        <v>4.3192673474550247E-3</v>
      </c>
      <c r="DB404" s="74">
        <v>3.3501309808343649E-3</v>
      </c>
      <c r="DC404" s="74">
        <v>6.7337453365325928E-3</v>
      </c>
      <c r="DD404" s="74">
        <v>6.1412970535457134E-3</v>
      </c>
      <c r="DE404" s="74">
        <v>5.9910759329795837E-2</v>
      </c>
      <c r="DF404" s="74">
        <v>4.1337043046951294E-2</v>
      </c>
      <c r="DG404" s="74">
        <v>-8.5044847801327705E-3</v>
      </c>
      <c r="DH404" s="74">
        <v>1.5019410289824009E-2</v>
      </c>
      <c r="DI404" s="74">
        <v>1.2577647343277931E-2</v>
      </c>
      <c r="DJ404" s="74">
        <v>5.1362286321818829E-3</v>
      </c>
      <c r="DK404" s="74">
        <v>5.9440573677420616E-3</v>
      </c>
      <c r="DL404" s="74">
        <v>7.511412724852562E-3</v>
      </c>
      <c r="DM404" s="74">
        <v>7.2988956235349178E-3</v>
      </c>
      <c r="DN404" s="74">
        <v>-3.2010443974286318E-3</v>
      </c>
      <c r="DO404" s="74">
        <v>1.947715412825346E-3</v>
      </c>
      <c r="DP404" s="74">
        <v>0.10187958180904388</v>
      </c>
      <c r="DQ404" s="74">
        <v>7.667878270149231E-2</v>
      </c>
      <c r="DR404" s="74">
        <v>7.1235192008316517E-3</v>
      </c>
      <c r="DS404" s="74">
        <v>-1.4361318200826645E-2</v>
      </c>
      <c r="DT404" s="74">
        <v>-2.4459753185510635E-2</v>
      </c>
      <c r="DU404" s="74">
        <v>4.6077188104391098E-2</v>
      </c>
      <c r="DV404" s="74">
        <v>1.8431689590215683E-2</v>
      </c>
      <c r="DW404" s="74">
        <v>1.5873141586780548E-2</v>
      </c>
      <c r="DX404" s="74">
        <v>1.1135236360132694E-2</v>
      </c>
      <c r="DY404" s="74">
        <v>3.4200500696897507E-2</v>
      </c>
      <c r="DZ404" s="74">
        <v>3.2836515456438065E-2</v>
      </c>
      <c r="EA404" s="74">
        <v>3.5834036767482758E-2</v>
      </c>
      <c r="EB404" s="74">
        <v>3.5328365862369537E-2</v>
      </c>
      <c r="EC404" s="74">
        <v>0.10270468890666962</v>
      </c>
      <c r="ED404" s="74">
        <v>7.7927365899085999E-2</v>
      </c>
      <c r="EE404" s="74">
        <v>4.1960809379816055E-2</v>
      </c>
      <c r="EF404" s="74">
        <v>4.3877240270376205E-2</v>
      </c>
      <c r="EG404" s="74">
        <v>4.1511025279760361E-2</v>
      </c>
      <c r="EH404" s="74">
        <v>3.7155158817768097E-2</v>
      </c>
      <c r="EI404" s="74">
        <v>3.8754243403673172E-2</v>
      </c>
      <c r="EJ404" s="74">
        <v>3.9747096598148346E-2</v>
      </c>
      <c r="EK404" s="74">
        <v>4.0993630886077881E-2</v>
      </c>
      <c r="EL404" s="74">
        <v>3.0555972829461098E-2</v>
      </c>
      <c r="EM404" s="74">
        <v>3.5926029086112976E-2</v>
      </c>
      <c r="EN404" s="74">
        <v>0.17064249515533447</v>
      </c>
      <c r="EO404" s="74">
        <v>0.13411389291286469</v>
      </c>
      <c r="EP404" s="74">
        <v>4.5425929129123688E-2</v>
      </c>
      <c r="EQ404" s="74">
        <v>3.348638117313385E-2</v>
      </c>
      <c r="ER404" s="74">
        <v>3.7502452731132507E-2</v>
      </c>
      <c r="ES404" s="74">
        <v>8.6375601589679718E-2</v>
      </c>
      <c r="ET404" s="74">
        <v>4.861140251159668E-2</v>
      </c>
      <c r="EU404" s="74">
        <v>4.6090032905340195E-2</v>
      </c>
      <c r="EV404" s="74">
        <v>4.1581176221370697E-2</v>
      </c>
      <c r="EW404" s="74">
        <v>62.636848449707031</v>
      </c>
      <c r="EX404" s="74">
        <v>61.308589935302734</v>
      </c>
      <c r="EY404" s="74">
        <v>59.797679901123047</v>
      </c>
      <c r="EZ404" s="74">
        <v>58.783245086669922</v>
      </c>
      <c r="FA404" s="74">
        <v>57.858741760253906</v>
      </c>
      <c r="FB404" s="74">
        <v>56.704963684082031</v>
      </c>
      <c r="FC404" s="74">
        <v>55.712459564208984</v>
      </c>
      <c r="FD404" s="74">
        <v>59.793621063232422</v>
      </c>
      <c r="FE404" s="74">
        <v>67.001388549804688</v>
      </c>
      <c r="FF404" s="74">
        <v>73.334197998046875</v>
      </c>
      <c r="FG404" s="74">
        <v>77.639053344726563</v>
      </c>
      <c r="FH404" s="74">
        <v>79.013023376464844</v>
      </c>
      <c r="FI404" s="74">
        <v>80.859642028808594</v>
      </c>
      <c r="FJ404" s="74">
        <v>83.350875854492188</v>
      </c>
      <c r="FK404" s="74">
        <v>85.369758605957031</v>
      </c>
      <c r="FL404" s="74">
        <v>87.373313903808594</v>
      </c>
      <c r="FM404" s="74">
        <v>87.421287536621094</v>
      </c>
      <c r="FN404" s="74">
        <v>88.571678161621094</v>
      </c>
      <c r="FO404" s="74">
        <v>86.205131530761719</v>
      </c>
      <c r="FP404" s="74">
        <v>80.342864990234375</v>
      </c>
      <c r="FQ404" s="74">
        <v>74.071479797363281</v>
      </c>
      <c r="FR404" s="74">
        <v>71.295051574707031</v>
      </c>
      <c r="FS404" s="74">
        <v>68.723609924316406</v>
      </c>
      <c r="FT404" s="74">
        <v>67.60589599609375</v>
      </c>
      <c r="FU404" s="74">
        <v>3.9831042289733887E-2</v>
      </c>
      <c r="FV404" s="74">
        <v>0.34409597516059875</v>
      </c>
      <c r="FW404" s="74">
        <v>3.6861695349216461E-2</v>
      </c>
      <c r="FX404" s="74">
        <v>4.4451165944337845E-2</v>
      </c>
      <c r="FY404" s="74">
        <v>0</v>
      </c>
      <c r="FZ404" s="74">
        <v>18</v>
      </c>
      <c r="GA404" s="74">
        <v>1.3188503980636597</v>
      </c>
      <c r="GB404" s="74">
        <v>11.879527509212494</v>
      </c>
      <c r="GC404" s="74">
        <v>1</v>
      </c>
      <c r="GD404" s="74">
        <v>1</v>
      </c>
      <c r="GE404" s="74">
        <v>7</v>
      </c>
      <c r="GF404" s="74">
        <v>1</v>
      </c>
      <c r="GG404" t="s">
        <v>234</v>
      </c>
      <c r="GH404" t="s">
        <v>235</v>
      </c>
      <c r="GI404" t="s">
        <v>236</v>
      </c>
      <c r="GJ404" s="47"/>
      <c r="GK404" s="30"/>
    </row>
    <row r="405" spans="1:193" x14ac:dyDescent="0.2">
      <c r="A405" t="s">
        <v>175</v>
      </c>
      <c r="B405" t="s">
        <v>233</v>
      </c>
      <c r="C405" t="s">
        <v>181</v>
      </c>
      <c r="D405" t="s">
        <v>185</v>
      </c>
      <c r="E405" t="s">
        <v>188</v>
      </c>
      <c r="F405" t="s">
        <v>265</v>
      </c>
      <c r="G405" t="s">
        <v>274</v>
      </c>
      <c r="H405" s="74">
        <v>20</v>
      </c>
      <c r="I405" s="74">
        <v>0.74272358417510986</v>
      </c>
      <c r="J405" s="74">
        <v>0.74089294672012329</v>
      </c>
      <c r="K405" s="74">
        <v>0.74341392517089844</v>
      </c>
      <c r="L405" s="74">
        <v>0.7418714165687561</v>
      </c>
      <c r="M405" s="74">
        <v>0.78630179166793823</v>
      </c>
      <c r="N405" s="74">
        <v>0.7108997106552124</v>
      </c>
      <c r="O405" s="74">
        <v>0.57033342123031616</v>
      </c>
      <c r="P405" s="74">
        <v>0.6117326021194458</v>
      </c>
      <c r="Q405" s="74">
        <v>0.61325347423553467</v>
      </c>
      <c r="R405" s="74">
        <v>0.60895001888275146</v>
      </c>
      <c r="S405" s="74">
        <v>0.6130448579788208</v>
      </c>
      <c r="T405" s="74">
        <v>0.6168750524520874</v>
      </c>
      <c r="U405" s="74">
        <v>0.60964202880859375</v>
      </c>
      <c r="V405" s="74">
        <v>0.61347395181655884</v>
      </c>
      <c r="W405" s="74">
        <v>0.6186644434928894</v>
      </c>
      <c r="X405" s="74">
        <v>0.69105464220046997</v>
      </c>
      <c r="Y405" s="74">
        <v>0.67133939266204834</v>
      </c>
      <c r="Z405" s="74">
        <v>0.61400538682937622</v>
      </c>
      <c r="AA405" s="74">
        <v>0.58533447980880737</v>
      </c>
      <c r="AB405" s="74">
        <v>0.56315040588378906</v>
      </c>
      <c r="AC405" s="74">
        <v>0.70591163635253906</v>
      </c>
      <c r="AD405" s="74">
        <v>0.76376432180404663</v>
      </c>
      <c r="AE405" s="74">
        <v>0.75881499052047729</v>
      </c>
      <c r="AF405" s="74">
        <v>0.75232851505279541</v>
      </c>
      <c r="AG405" s="74">
        <v>-6.6953256726264954E-2</v>
      </c>
      <c r="AH405" s="74">
        <v>-6.6980607807636261E-2</v>
      </c>
      <c r="AI405" s="74">
        <v>-6.2676094472408295E-2</v>
      </c>
      <c r="AJ405" s="74">
        <v>-6.3475526869297028E-2</v>
      </c>
      <c r="AK405" s="74">
        <v>-4.2161058634519577E-2</v>
      </c>
      <c r="AL405" s="74">
        <v>-4.593798890709877E-2</v>
      </c>
      <c r="AM405" s="74">
        <v>-0.12887398898601532</v>
      </c>
      <c r="AN405" s="74">
        <v>-5.3812108933925629E-2</v>
      </c>
      <c r="AO405" s="74">
        <v>-5.6434065103530884E-2</v>
      </c>
      <c r="AP405" s="74">
        <v>-7.1235135197639465E-2</v>
      </c>
      <c r="AQ405" s="74">
        <v>-7.231459766626358E-2</v>
      </c>
      <c r="AR405" s="74">
        <v>-6.9376945495605469E-2</v>
      </c>
      <c r="AS405" s="74">
        <v>-7.3069564998149872E-2</v>
      </c>
      <c r="AT405" s="74">
        <v>-8.3718068897724152E-2</v>
      </c>
      <c r="AU405" s="74">
        <v>-7.9097151756286621E-2</v>
      </c>
      <c r="AV405" s="74">
        <v>-6.2133301049470901E-2</v>
      </c>
      <c r="AW405" s="74">
        <v>-6.031510978937149E-2</v>
      </c>
      <c r="AX405" s="74">
        <v>-8.4235154092311859E-2</v>
      </c>
      <c r="AY405" s="74">
        <v>-0.12848736345767975</v>
      </c>
      <c r="AZ405" s="74">
        <v>-0.1722516268491745</v>
      </c>
      <c r="BA405" s="74">
        <v>-5.0042349845170975E-2</v>
      </c>
      <c r="BB405" s="74">
        <v>-5.3552776575088501E-2</v>
      </c>
      <c r="BC405" s="74">
        <v>-5.6200012564659119E-2</v>
      </c>
      <c r="BD405" s="74">
        <v>-6.1484221369028091E-2</v>
      </c>
      <c r="BE405" s="74">
        <v>-3.7072032690048218E-2</v>
      </c>
      <c r="BF405" s="74">
        <v>-3.7494227290153503E-2</v>
      </c>
      <c r="BG405" s="74">
        <v>-3.357580304145813E-2</v>
      </c>
      <c r="BH405" s="74">
        <v>-3.4288451075553894E-2</v>
      </c>
      <c r="BI405" s="74">
        <v>6.3287082593888044E-4</v>
      </c>
      <c r="BJ405" s="74">
        <v>-9.3476595357060432E-3</v>
      </c>
      <c r="BK405" s="74">
        <v>-7.8408695757389069E-2</v>
      </c>
      <c r="BL405" s="74">
        <v>-2.4954279884696007E-2</v>
      </c>
      <c r="BM405" s="74">
        <v>-2.7500689029693604E-2</v>
      </c>
      <c r="BN405" s="74">
        <v>-3.9216198027133942E-2</v>
      </c>
      <c r="BO405" s="74">
        <v>-3.9504416286945343E-2</v>
      </c>
      <c r="BP405" s="74">
        <v>-3.7141267210245132E-2</v>
      </c>
      <c r="BQ405" s="74">
        <v>-3.9374843239784241E-2</v>
      </c>
      <c r="BR405" s="74">
        <v>-4.996105283498764E-2</v>
      </c>
      <c r="BS405" s="74">
        <v>-4.5118838548660278E-2</v>
      </c>
      <c r="BT405" s="74">
        <v>6.6296122968196869E-3</v>
      </c>
      <c r="BU405" s="74">
        <v>-2.8799939900636673E-3</v>
      </c>
      <c r="BV405" s="74">
        <v>-4.5932747423648834E-2</v>
      </c>
      <c r="BW405" s="74">
        <v>-8.0639652907848358E-2</v>
      </c>
      <c r="BX405" s="74">
        <v>-0.11028943210840225</v>
      </c>
      <c r="BY405" s="74">
        <v>-9.7439344972372055E-3</v>
      </c>
      <c r="BZ405" s="74">
        <v>-2.3373063653707504E-2</v>
      </c>
      <c r="CA405" s="74">
        <v>-2.5983117520809174E-2</v>
      </c>
      <c r="CB405" s="74">
        <v>-3.103828988969326E-2</v>
      </c>
      <c r="CC405" s="74">
        <v>-1.6376383602619171E-2</v>
      </c>
      <c r="CD405" s="74">
        <v>-1.7072049900889397E-2</v>
      </c>
      <c r="CE405" s="74">
        <v>-1.3421027921140194E-2</v>
      </c>
      <c r="CF405" s="74">
        <v>-1.4073577709496021E-2</v>
      </c>
      <c r="CG405" s="74">
        <v>3.0271816998720169E-2</v>
      </c>
      <c r="CH405" s="74">
        <v>1.5994692221283913E-2</v>
      </c>
      <c r="CI405" s="74">
        <v>-4.3456587940454483E-2</v>
      </c>
      <c r="CJ405" s="74">
        <v>-4.9674352630972862E-3</v>
      </c>
      <c r="CK405" s="74">
        <v>-7.4615208432078362E-3</v>
      </c>
      <c r="CL405" s="74">
        <v>-1.7039984464645386E-2</v>
      </c>
      <c r="CM405" s="74">
        <v>-1.6780180856585503E-2</v>
      </c>
      <c r="CN405" s="74">
        <v>-1.481492817401886E-2</v>
      </c>
      <c r="CO405" s="74">
        <v>-1.6037972643971443E-2</v>
      </c>
      <c r="CP405" s="74">
        <v>-2.65810526907444E-2</v>
      </c>
      <c r="CQ405" s="74">
        <v>-2.1585561335086823E-2</v>
      </c>
      <c r="CR405" s="74">
        <v>5.4254595190286636E-2</v>
      </c>
      <c r="CS405" s="74">
        <v>3.6899387836456299E-2</v>
      </c>
      <c r="CT405" s="74">
        <v>-1.9404610618948936E-2</v>
      </c>
      <c r="CU405" s="74">
        <v>-4.7500483691692352E-2</v>
      </c>
      <c r="CV405" s="74">
        <v>-6.7374594509601593E-2</v>
      </c>
      <c r="CW405" s="74">
        <v>1.8166625872254372E-2</v>
      </c>
      <c r="CX405" s="74">
        <v>-2.4706872645765543E-3</v>
      </c>
      <c r="CY405" s="74">
        <v>-5.0549865700304508E-3</v>
      </c>
      <c r="CZ405" s="74">
        <v>-9.9515272304415703E-3</v>
      </c>
      <c r="DA405" s="74">
        <v>4.3192664161324501E-3</v>
      </c>
      <c r="DB405" s="74">
        <v>3.3501270227134228E-3</v>
      </c>
      <c r="DC405" s="74">
        <v>6.7337467335164547E-3</v>
      </c>
      <c r="DD405" s="74">
        <v>6.1412989161908627E-3</v>
      </c>
      <c r="DE405" s="74">
        <v>5.9910766780376434E-2</v>
      </c>
      <c r="DF405" s="74">
        <v>4.1337043046951294E-2</v>
      </c>
      <c r="DG405" s="74">
        <v>-8.5044810548424721E-3</v>
      </c>
      <c r="DH405" s="74">
        <v>1.501940842717886E-2</v>
      </c>
      <c r="DI405" s="74">
        <v>1.2577647343277931E-2</v>
      </c>
      <c r="DJ405" s="74">
        <v>5.1362277008593082E-3</v>
      </c>
      <c r="DK405" s="74">
        <v>5.9440527111291885E-3</v>
      </c>
      <c r="DL405" s="74">
        <v>7.5114089995622635E-3</v>
      </c>
      <c r="DM405" s="74">
        <v>7.298892829567194E-3</v>
      </c>
      <c r="DN405" s="74">
        <v>-3.2010478898882866E-3</v>
      </c>
      <c r="DO405" s="74">
        <v>1.9477163441479206E-3</v>
      </c>
      <c r="DP405" s="74">
        <v>0.10187958925962448</v>
      </c>
      <c r="DQ405" s="74">
        <v>7.6678767800331116E-2</v>
      </c>
      <c r="DR405" s="74">
        <v>7.1235192008316517E-3</v>
      </c>
      <c r="DS405" s="74">
        <v>-1.436131913214922E-2</v>
      </c>
      <c r="DT405" s="74">
        <v>-2.4459756910800934E-2</v>
      </c>
      <c r="DU405" s="74">
        <v>4.60771843791008E-2</v>
      </c>
      <c r="DV405" s="74">
        <v>1.8431689590215683E-2</v>
      </c>
      <c r="DW405" s="74">
        <v>1.5873145312070847E-2</v>
      </c>
      <c r="DX405" s="74">
        <v>1.113523356616497E-2</v>
      </c>
      <c r="DY405" s="74">
        <v>3.4200500696897507E-2</v>
      </c>
      <c r="DZ405" s="74">
        <v>3.2836504280567169E-2</v>
      </c>
      <c r="EA405" s="74">
        <v>3.5834040492773056E-2</v>
      </c>
      <c r="EB405" s="74">
        <v>3.5328369587659836E-2</v>
      </c>
      <c r="EC405" s="74">
        <v>0.10270469635725021</v>
      </c>
      <c r="ED405" s="74">
        <v>7.7927373349666595E-2</v>
      </c>
      <c r="EE405" s="74">
        <v>4.1960809379816055E-2</v>
      </c>
      <c r="EF405" s="74">
        <v>4.3877236545085907E-2</v>
      </c>
      <c r="EG405" s="74">
        <v>4.1511025279760361E-2</v>
      </c>
      <c r="EH405" s="74">
        <v>3.7155158817768097E-2</v>
      </c>
      <c r="EI405" s="74">
        <v>3.8754239678382874E-2</v>
      </c>
      <c r="EJ405" s="74">
        <v>3.9747092872858047E-2</v>
      </c>
      <c r="EK405" s="74">
        <v>4.0993623435497284E-2</v>
      </c>
      <c r="EL405" s="74">
        <v>3.0555961653590202E-2</v>
      </c>
      <c r="EM405" s="74">
        <v>3.5926032811403275E-2</v>
      </c>
      <c r="EN405" s="74">
        <v>0.17064249515533447</v>
      </c>
      <c r="EO405" s="74">
        <v>0.13411387801170349</v>
      </c>
      <c r="EP405" s="74">
        <v>4.5425929129123688E-2</v>
      </c>
      <c r="EQ405" s="74">
        <v>3.348638117313385E-2</v>
      </c>
      <c r="ER405" s="74">
        <v>3.750244528055191E-2</v>
      </c>
      <c r="ES405" s="74">
        <v>8.6375601589679718E-2</v>
      </c>
      <c r="ET405" s="74">
        <v>4.861140251159668E-2</v>
      </c>
      <c r="EU405" s="74">
        <v>4.6090040355920792E-2</v>
      </c>
      <c r="EV405" s="74">
        <v>4.15811687707901E-2</v>
      </c>
      <c r="EW405" s="74">
        <v>72.180595397949219</v>
      </c>
      <c r="EX405" s="74">
        <v>71.823867797851563</v>
      </c>
      <c r="EY405" s="74">
        <v>70.693092346191406</v>
      </c>
      <c r="EZ405" s="74">
        <v>69.697311401367188</v>
      </c>
      <c r="FA405" s="74">
        <v>68.444961547851563</v>
      </c>
      <c r="FB405" s="74">
        <v>67.700859069824219</v>
      </c>
      <c r="FC405" s="74">
        <v>67.080711364746094</v>
      </c>
      <c r="FD405" s="74">
        <v>71.430595397949219</v>
      </c>
      <c r="FE405" s="74">
        <v>76.931877136230469</v>
      </c>
      <c r="FF405" s="74">
        <v>81.622856140136719</v>
      </c>
      <c r="FG405" s="74">
        <v>85.043266296386719</v>
      </c>
      <c r="FH405" s="74">
        <v>89.129768371582031</v>
      </c>
      <c r="FI405" s="74">
        <v>91.15631103515625</v>
      </c>
      <c r="FJ405" s="74">
        <v>92.302909851074219</v>
      </c>
      <c r="FK405" s="74">
        <v>94.039253234863281</v>
      </c>
      <c r="FL405" s="74">
        <v>95.403175354003906</v>
      </c>
      <c r="FM405" s="74">
        <v>96.20166015625</v>
      </c>
      <c r="FN405" s="74">
        <v>96.725830078125</v>
      </c>
      <c r="FO405" s="74">
        <v>94.512031555175781</v>
      </c>
      <c r="FP405" s="74">
        <v>88.139671325683594</v>
      </c>
      <c r="FQ405" s="74">
        <v>83.236396789550781</v>
      </c>
      <c r="FR405" s="74">
        <v>80.278617858886719</v>
      </c>
      <c r="FS405" s="74">
        <v>77.102401733398438</v>
      </c>
      <c r="FT405" s="74">
        <v>77.169204711914063</v>
      </c>
      <c r="FU405" s="74">
        <v>3.9831042289733887E-2</v>
      </c>
      <c r="FV405" s="74">
        <v>0.34409591555595398</v>
      </c>
      <c r="FW405" s="74">
        <v>3.6861691623926163E-2</v>
      </c>
      <c r="FX405" s="74">
        <v>4.4451162219047546E-2</v>
      </c>
      <c r="FY405" s="74">
        <v>0</v>
      </c>
      <c r="FZ405" s="74">
        <v>20</v>
      </c>
      <c r="GA405" s="74">
        <v>1.2223750352859497</v>
      </c>
      <c r="GB405" s="74">
        <v>13.440536886453629</v>
      </c>
      <c r="GC405" s="74">
        <v>1</v>
      </c>
      <c r="GD405" s="74">
        <v>1</v>
      </c>
      <c r="GE405" s="74">
        <v>7</v>
      </c>
      <c r="GF405" s="74">
        <v>1</v>
      </c>
      <c r="GG405" t="s">
        <v>234</v>
      </c>
      <c r="GH405" t="s">
        <v>235</v>
      </c>
      <c r="GI405" t="s">
        <v>236</v>
      </c>
      <c r="GJ405" s="47"/>
      <c r="GK405" s="30"/>
    </row>
    <row r="406" spans="1:193" x14ac:dyDescent="0.2">
      <c r="A406" t="s">
        <v>175</v>
      </c>
      <c r="B406" t="s">
        <v>233</v>
      </c>
      <c r="C406" t="s">
        <v>181</v>
      </c>
      <c r="D406" t="s">
        <v>185</v>
      </c>
      <c r="E406" t="s">
        <v>189</v>
      </c>
      <c r="F406" t="s">
        <v>265</v>
      </c>
      <c r="G406" t="s">
        <v>274</v>
      </c>
      <c r="H406" s="74">
        <v>21</v>
      </c>
      <c r="I406" s="74">
        <v>0.7438361644744873</v>
      </c>
      <c r="J406" s="74">
        <v>0.74332541227340698</v>
      </c>
      <c r="K406" s="74">
        <v>0.74464809894561768</v>
      </c>
      <c r="L406" s="74">
        <v>0.75263297557830811</v>
      </c>
      <c r="M406" s="74">
        <v>0.75023061037063599</v>
      </c>
      <c r="N406" s="74">
        <v>0.70117944478988647</v>
      </c>
      <c r="O406" s="74">
        <v>0.6557888388633728</v>
      </c>
      <c r="P406" s="74">
        <v>0.60929793119430542</v>
      </c>
      <c r="Q406" s="74">
        <v>0.62277227640151978</v>
      </c>
      <c r="R406" s="74">
        <v>0.63338738679885864</v>
      </c>
      <c r="S406" s="74">
        <v>0.63485848903656006</v>
      </c>
      <c r="T406" s="74">
        <v>0.63809216022491455</v>
      </c>
      <c r="U406" s="74">
        <v>0.63896936178207397</v>
      </c>
      <c r="V406" s="74">
        <v>0.63857227563858032</v>
      </c>
      <c r="W406" s="74">
        <v>0.63353389501571655</v>
      </c>
      <c r="X406" s="74">
        <v>0.62337201833724976</v>
      </c>
      <c r="Y406" s="74">
        <v>0.56624925136566162</v>
      </c>
      <c r="Z406" s="74">
        <v>0.55916070938110352</v>
      </c>
      <c r="AA406" s="74">
        <v>0.57823503017425537</v>
      </c>
      <c r="AB406" s="74">
        <v>0.65535897016525269</v>
      </c>
      <c r="AC406" s="74">
        <v>0.69204241037368774</v>
      </c>
      <c r="AD406" s="74">
        <v>0.74759715795516968</v>
      </c>
      <c r="AE406" s="74">
        <v>0.79912608861923218</v>
      </c>
      <c r="AF406" s="74">
        <v>0.79680353403091431</v>
      </c>
      <c r="AG406" s="74">
        <v>-5.1989201456308365E-2</v>
      </c>
      <c r="AH406" s="74">
        <v>-5.2647896111011505E-2</v>
      </c>
      <c r="AI406" s="74">
        <v>-5.2873373031616211E-2</v>
      </c>
      <c r="AJ406" s="74">
        <v>-7.3993630707263947E-2</v>
      </c>
      <c r="AK406" s="74">
        <v>-7.498488575220108E-2</v>
      </c>
      <c r="AL406" s="74">
        <v>-6.1791069805622101E-2</v>
      </c>
      <c r="AM406" s="74">
        <v>-6.0281474143266678E-2</v>
      </c>
      <c r="AN406" s="74">
        <v>-7.5570948421955109E-2</v>
      </c>
      <c r="AO406" s="74">
        <v>-6.6861331462860107E-2</v>
      </c>
      <c r="AP406" s="74">
        <v>-6.1357896775007248E-2</v>
      </c>
      <c r="AQ406" s="74">
        <v>-6.4824707806110382E-2</v>
      </c>
      <c r="AR406" s="74">
        <v>-6.3249394297599792E-2</v>
      </c>
      <c r="AS406" s="74">
        <v>-6.3672676682472229E-2</v>
      </c>
      <c r="AT406" s="74">
        <v>-6.4237080514431E-2</v>
      </c>
      <c r="AU406" s="74">
        <v>-6.7224413156509399E-2</v>
      </c>
      <c r="AV406" s="74">
        <v>-7.6916411519050598E-2</v>
      </c>
      <c r="AW406" s="74">
        <v>-0.12861250340938568</v>
      </c>
      <c r="AX406" s="74">
        <v>-0.12450668215751648</v>
      </c>
      <c r="AY406" s="74">
        <v>-9.9663875997066498E-2</v>
      </c>
      <c r="AZ406" s="74">
        <v>-5.9227321296930313E-2</v>
      </c>
      <c r="BA406" s="74">
        <v>-5.7704854756593704E-2</v>
      </c>
      <c r="BB406" s="74">
        <v>-6.1435982584953308E-2</v>
      </c>
      <c r="BC406" s="74">
        <v>-2.6654239743947983E-2</v>
      </c>
      <c r="BD406" s="74">
        <v>-2.6084551587700844E-2</v>
      </c>
      <c r="BE406" s="74">
        <v>-2.9668264091014862E-2</v>
      </c>
      <c r="BF406" s="74">
        <v>-3.0153876170516014E-2</v>
      </c>
      <c r="BG406" s="74">
        <v>-2.8950676321983337E-2</v>
      </c>
      <c r="BH406" s="74">
        <v>-3.326236829161644E-2</v>
      </c>
      <c r="BI406" s="74">
        <v>-3.4280858933925629E-2</v>
      </c>
      <c r="BJ406" s="74">
        <v>-1.5028286725282669E-2</v>
      </c>
      <c r="BK406" s="74">
        <v>4.6264237607829273E-4</v>
      </c>
      <c r="BL406" s="74">
        <v>-3.4882649779319763E-2</v>
      </c>
      <c r="BM406" s="74">
        <v>-2.6315018534660339E-2</v>
      </c>
      <c r="BN406" s="74">
        <v>-2.0503347739577293E-2</v>
      </c>
      <c r="BO406" s="74">
        <v>-2.3026086390018463E-2</v>
      </c>
      <c r="BP406" s="74">
        <v>-2.1623097360134125E-2</v>
      </c>
      <c r="BQ406" s="74">
        <v>-2.2063817828893661E-2</v>
      </c>
      <c r="BR406" s="74">
        <v>-2.2869082167744637E-2</v>
      </c>
      <c r="BS406" s="74">
        <v>-2.7452221140265465E-2</v>
      </c>
      <c r="BT406" s="74">
        <v>-3.7380445748567581E-2</v>
      </c>
      <c r="BU406" s="74">
        <v>-9.2294521629810333E-2</v>
      </c>
      <c r="BV406" s="74">
        <v>-9.4672419130802155E-2</v>
      </c>
      <c r="BW406" s="74">
        <v>-7.2593718767166138E-2</v>
      </c>
      <c r="BX406" s="74">
        <v>-9.1142375022172928E-3</v>
      </c>
      <c r="BY406" s="74">
        <v>-1.2025179341435432E-2</v>
      </c>
      <c r="BZ406" s="74">
        <v>-3.6239162087440491E-2</v>
      </c>
      <c r="CA406" s="74">
        <v>1.0504856705665588E-2</v>
      </c>
      <c r="CB406" s="74">
        <v>1.0582800023257732E-2</v>
      </c>
      <c r="CC406" s="74">
        <v>-1.420885045081377E-2</v>
      </c>
      <c r="CD406" s="74">
        <v>-1.4574584551155567E-2</v>
      </c>
      <c r="CE406" s="74">
        <v>-1.2381890788674355E-2</v>
      </c>
      <c r="CF406" s="74">
        <v>-5.0520226359367371E-3</v>
      </c>
      <c r="CG406" s="74">
        <v>-6.0893837362527847E-3</v>
      </c>
      <c r="CH406" s="74">
        <v>1.7359470948576927E-2</v>
      </c>
      <c r="CI406" s="74">
        <v>4.2533833533525467E-2</v>
      </c>
      <c r="CJ406" s="74">
        <v>-6.702058482915163E-3</v>
      </c>
      <c r="CK406" s="74">
        <v>1.7672352259978652E-3</v>
      </c>
      <c r="CL406" s="74">
        <v>7.7923843637108803E-3</v>
      </c>
      <c r="CM406" s="74">
        <v>5.9235133230686188E-3</v>
      </c>
      <c r="CN406" s="74">
        <v>7.2071533650159836E-3</v>
      </c>
      <c r="CO406" s="74">
        <v>6.7543545737862587E-3</v>
      </c>
      <c r="CP406" s="74">
        <v>5.7822642847895622E-3</v>
      </c>
      <c r="CQ406" s="74">
        <v>9.3883048975840211E-5</v>
      </c>
      <c r="CR406" s="74">
        <v>-9.997958317399025E-3</v>
      </c>
      <c r="CS406" s="74">
        <v>-6.7140795290470123E-2</v>
      </c>
      <c r="CT406" s="74">
        <v>-7.4009306728839874E-2</v>
      </c>
      <c r="CU406" s="74">
        <v>-5.3845014423131943E-2</v>
      </c>
      <c r="CV406" s="74">
        <v>2.559393085539341E-2</v>
      </c>
      <c r="CW406" s="74">
        <v>1.9612427800893784E-2</v>
      </c>
      <c r="CX406" s="74">
        <v>-1.8787920475006104E-2</v>
      </c>
      <c r="CY406" s="74">
        <v>3.6241129040718079E-2</v>
      </c>
      <c r="CZ406" s="74">
        <v>3.5978496074676514E-2</v>
      </c>
      <c r="DA406" s="74">
        <v>1.2505634222179651E-3</v>
      </c>
      <c r="DB406" s="74">
        <v>1.0047077666968107E-3</v>
      </c>
      <c r="DC406" s="74">
        <v>4.1868966072797775E-3</v>
      </c>
      <c r="DD406" s="74">
        <v>2.3158323019742966E-2</v>
      </c>
      <c r="DE406" s="74">
        <v>2.2102097049355507E-2</v>
      </c>
      <c r="DF406" s="74">
        <v>4.9747232347726822E-2</v>
      </c>
      <c r="DG406" s="74">
        <v>8.4605023264884949E-2</v>
      </c>
      <c r="DH406" s="74">
        <v>2.1478533744812012E-2</v>
      </c>
      <c r="DI406" s="74">
        <v>2.984948642551899E-2</v>
      </c>
      <c r="DJ406" s="74">
        <v>3.6088116466999054E-2</v>
      </c>
      <c r="DK406" s="74">
        <v>3.4873113036155701E-2</v>
      </c>
      <c r="DL406" s="74">
        <v>3.6037404090166092E-2</v>
      </c>
      <c r="DM406" s="74">
        <v>3.557252511382103E-2</v>
      </c>
      <c r="DN406" s="74">
        <v>3.4433610737323761E-2</v>
      </c>
      <c r="DO406" s="74">
        <v>2.7639985084533691E-2</v>
      </c>
      <c r="DP406" s="74">
        <v>1.7384529113769531E-2</v>
      </c>
      <c r="DQ406" s="74">
        <v>-4.1987068951129913E-2</v>
      </c>
      <c r="DR406" s="74">
        <v>-5.3346190601587296E-2</v>
      </c>
      <c r="DS406" s="74">
        <v>-3.5096306353807449E-2</v>
      </c>
      <c r="DT406" s="74">
        <v>6.0302101075649261E-2</v>
      </c>
      <c r="DU406" s="74">
        <v>5.125003308057785E-2</v>
      </c>
      <c r="DV406" s="74">
        <v>-1.3366786297410727E-3</v>
      </c>
      <c r="DW406" s="74">
        <v>6.1977408826351166E-2</v>
      </c>
      <c r="DX406" s="74">
        <v>6.1374194920063019E-2</v>
      </c>
      <c r="DY406" s="74">
        <v>2.3571502417325974E-2</v>
      </c>
      <c r="DZ406" s="74">
        <v>2.3498732596635818E-2</v>
      </c>
      <c r="EA406" s="74">
        <v>2.81095951795578E-2</v>
      </c>
      <c r="EB406" s="74">
        <v>6.3889577984809875E-2</v>
      </c>
      <c r="EC406" s="74">
        <v>6.2806114554405212E-2</v>
      </c>
      <c r="ED406" s="74">
        <v>9.6510007977485657E-2</v>
      </c>
      <c r="EE406" s="74">
        <v>0.14534914493560791</v>
      </c>
      <c r="EF406" s="74">
        <v>6.2166836112737656E-2</v>
      </c>
      <c r="EG406" s="74">
        <v>7.0395797491073608E-2</v>
      </c>
      <c r="EH406" s="74">
        <v>7.6942659914493561E-2</v>
      </c>
      <c r="EI406" s="74">
        <v>7.667173445224762E-2</v>
      </c>
      <c r="EJ406" s="74">
        <v>7.7663704752922058E-2</v>
      </c>
      <c r="EK406" s="74">
        <v>7.7181391417980194E-2</v>
      </c>
      <c r="EL406" s="74">
        <v>7.5801610946655273E-2</v>
      </c>
      <c r="EM406" s="74">
        <v>6.7412182688713074E-2</v>
      </c>
      <c r="EN406" s="74">
        <v>5.6920494884252548E-2</v>
      </c>
      <c r="EO406" s="74">
        <v>-5.6690829806029797E-3</v>
      </c>
      <c r="EP406" s="74">
        <v>-2.3511940613389015E-2</v>
      </c>
      <c r="EQ406" s="74">
        <v>-8.0261519178748131E-3</v>
      </c>
      <c r="ER406" s="74">
        <v>0.11041517555713654</v>
      </c>
      <c r="ES406" s="74">
        <v>9.692971408367157E-2</v>
      </c>
      <c r="ET406" s="74">
        <v>2.3860139772295952E-2</v>
      </c>
      <c r="EU406" s="74">
        <v>9.9136509001255035E-2</v>
      </c>
      <c r="EV406" s="74">
        <v>9.8041549324989319E-2</v>
      </c>
      <c r="EW406" s="74">
        <v>71.335380554199219</v>
      </c>
      <c r="EX406" s="74">
        <v>70.271682739257813</v>
      </c>
      <c r="EY406" s="74">
        <v>67.937423706054688</v>
      </c>
      <c r="EZ406" s="74">
        <v>65.968399047851563</v>
      </c>
      <c r="FA406" s="74">
        <v>64.892936706542969</v>
      </c>
      <c r="FB406" s="74">
        <v>63.84307861328125</v>
      </c>
      <c r="FC406" s="74">
        <v>63.945121765136719</v>
      </c>
      <c r="FD406" s="74">
        <v>69.695777893066406</v>
      </c>
      <c r="FE406" s="74">
        <v>75.963470458984375</v>
      </c>
      <c r="FF406" s="74">
        <v>81.161148071289063</v>
      </c>
      <c r="FG406" s="74">
        <v>85.667747497558594</v>
      </c>
      <c r="FH406" s="74">
        <v>89.310005187988281</v>
      </c>
      <c r="FI406" s="74">
        <v>90.926704406738281</v>
      </c>
      <c r="FJ406" s="74">
        <v>93.091796875</v>
      </c>
      <c r="FK406" s="74">
        <v>94.524955749511719</v>
      </c>
      <c r="FL406" s="74">
        <v>95.720832824707031</v>
      </c>
      <c r="FM406" s="74">
        <v>96.646049499511719</v>
      </c>
      <c r="FN406" s="74">
        <v>97.082649230957031</v>
      </c>
      <c r="FO406" s="74">
        <v>95.56146240234375</v>
      </c>
      <c r="FP406" s="74">
        <v>89.918792724609375</v>
      </c>
      <c r="FQ406" s="74">
        <v>82.645050048828125</v>
      </c>
      <c r="FR406" s="74">
        <v>79.57568359375</v>
      </c>
      <c r="FS406" s="74">
        <v>76.63922119140625</v>
      </c>
      <c r="FT406" s="74">
        <v>74.24908447265625</v>
      </c>
      <c r="FU406" s="74">
        <v>3.6349739879369736E-2</v>
      </c>
      <c r="FV406" s="74">
        <v>7.8898459672927856E-2</v>
      </c>
      <c r="FW406" s="74">
        <v>3.661390021443367E-2</v>
      </c>
      <c r="FX406" s="74">
        <v>0</v>
      </c>
      <c r="FY406" s="74">
        <v>0</v>
      </c>
      <c r="FZ406" s="74">
        <v>20</v>
      </c>
      <c r="GA406" s="74">
        <v>1.2590947151184082</v>
      </c>
      <c r="GB406" s="74">
        <v>13.4596057087183</v>
      </c>
      <c r="GC406" s="74">
        <v>1</v>
      </c>
      <c r="GD406" s="74">
        <v>1</v>
      </c>
      <c r="GE406" s="74">
        <v>7</v>
      </c>
      <c r="GF406" s="74">
        <v>1</v>
      </c>
      <c r="GG406" t="s">
        <v>234</v>
      </c>
      <c r="GH406" t="s">
        <v>235</v>
      </c>
      <c r="GI406" t="s">
        <v>236</v>
      </c>
      <c r="GJ406" s="47"/>
      <c r="GK406" s="30"/>
    </row>
    <row r="407" spans="1:193" x14ac:dyDescent="0.2">
      <c r="A407" t="s">
        <v>175</v>
      </c>
      <c r="B407" t="s">
        <v>233</v>
      </c>
      <c r="C407" t="s">
        <v>181</v>
      </c>
      <c r="D407" t="s">
        <v>185</v>
      </c>
      <c r="E407" t="s">
        <v>190</v>
      </c>
      <c r="F407" t="s">
        <v>265</v>
      </c>
      <c r="G407" t="s">
        <v>274</v>
      </c>
      <c r="H407" s="74">
        <v>21</v>
      </c>
      <c r="I407" s="74">
        <v>0.73437613248825073</v>
      </c>
      <c r="J407" s="74">
        <v>0.73272544145584106</v>
      </c>
      <c r="K407" s="74">
        <v>0.73014312982559204</v>
      </c>
      <c r="L407" s="74">
        <v>0.73516297340393066</v>
      </c>
      <c r="M407" s="74">
        <v>0.73536062240600586</v>
      </c>
      <c r="N407" s="74">
        <v>0.7132144570350647</v>
      </c>
      <c r="O407" s="74">
        <v>0.66102886199951172</v>
      </c>
      <c r="P407" s="74">
        <v>0.61892795562744141</v>
      </c>
      <c r="Q407" s="74">
        <v>0.63440722227096558</v>
      </c>
      <c r="R407" s="74">
        <v>0.65660738945007324</v>
      </c>
      <c r="S407" s="74">
        <v>0.66239851713180542</v>
      </c>
      <c r="T407" s="74">
        <v>0.66774213314056396</v>
      </c>
      <c r="U407" s="74">
        <v>0.67114937305450439</v>
      </c>
      <c r="V407" s="74">
        <v>0.67287230491638184</v>
      </c>
      <c r="W407" s="74">
        <v>0.66903388500213623</v>
      </c>
      <c r="X407" s="74">
        <v>0.66026699542999268</v>
      </c>
      <c r="Y407" s="74">
        <v>0.60308921337127686</v>
      </c>
      <c r="Z407" s="74">
        <v>0.59594070911407471</v>
      </c>
      <c r="AA407" s="74">
        <v>0.61544996500015259</v>
      </c>
      <c r="AB407" s="74">
        <v>0.68825888633728027</v>
      </c>
      <c r="AC407" s="74">
        <v>0.69067245721817017</v>
      </c>
      <c r="AD407" s="74">
        <v>0.73954212665557861</v>
      </c>
      <c r="AE407" s="74">
        <v>0.78810614347457886</v>
      </c>
      <c r="AF407" s="74">
        <v>0.78341346979141235</v>
      </c>
      <c r="AG407" s="74">
        <v>-5.1989201456308365E-2</v>
      </c>
      <c r="AH407" s="74">
        <v>-5.2647896111011505E-2</v>
      </c>
      <c r="AI407" s="74">
        <v>-5.2873373031616211E-2</v>
      </c>
      <c r="AJ407" s="74">
        <v>-7.3993630707263947E-2</v>
      </c>
      <c r="AK407" s="74">
        <v>-7.498488575220108E-2</v>
      </c>
      <c r="AL407" s="74">
        <v>-6.1791069805622101E-2</v>
      </c>
      <c r="AM407" s="74">
        <v>-6.0281474143266678E-2</v>
      </c>
      <c r="AN407" s="74">
        <v>-7.5570948421955109E-2</v>
      </c>
      <c r="AO407" s="74">
        <v>-6.6861331462860107E-2</v>
      </c>
      <c r="AP407" s="74">
        <v>-6.1357896775007248E-2</v>
      </c>
      <c r="AQ407" s="74">
        <v>-6.4824707806110382E-2</v>
      </c>
      <c r="AR407" s="74">
        <v>-6.3249394297599792E-2</v>
      </c>
      <c r="AS407" s="74">
        <v>-6.3672676682472229E-2</v>
      </c>
      <c r="AT407" s="74">
        <v>-6.4237080514431E-2</v>
      </c>
      <c r="AU407" s="74">
        <v>-6.7224413156509399E-2</v>
      </c>
      <c r="AV407" s="74">
        <v>-7.6916411519050598E-2</v>
      </c>
      <c r="AW407" s="74">
        <v>-0.12861250340938568</v>
      </c>
      <c r="AX407" s="74">
        <v>-0.12450668215751648</v>
      </c>
      <c r="AY407" s="74">
        <v>-9.9663875997066498E-2</v>
      </c>
      <c r="AZ407" s="74">
        <v>-5.9227321296930313E-2</v>
      </c>
      <c r="BA407" s="74">
        <v>-5.7704854756593704E-2</v>
      </c>
      <c r="BB407" s="74">
        <v>-6.1435982584953308E-2</v>
      </c>
      <c r="BC407" s="74">
        <v>-2.6654239743947983E-2</v>
      </c>
      <c r="BD407" s="74">
        <v>-2.6084551587700844E-2</v>
      </c>
      <c r="BE407" s="74">
        <v>-2.9668264091014862E-2</v>
      </c>
      <c r="BF407" s="74">
        <v>-3.0153876170516014E-2</v>
      </c>
      <c r="BG407" s="74">
        <v>-2.8950676321983337E-2</v>
      </c>
      <c r="BH407" s="74">
        <v>-3.326236829161644E-2</v>
      </c>
      <c r="BI407" s="74">
        <v>-3.4280858933925629E-2</v>
      </c>
      <c r="BJ407" s="74">
        <v>-1.5028286725282669E-2</v>
      </c>
      <c r="BK407" s="74">
        <v>4.6264237607829273E-4</v>
      </c>
      <c r="BL407" s="74">
        <v>-3.4882649779319763E-2</v>
      </c>
      <c r="BM407" s="74">
        <v>-2.6315018534660339E-2</v>
      </c>
      <c r="BN407" s="74">
        <v>-2.0503347739577293E-2</v>
      </c>
      <c r="BO407" s="74">
        <v>-2.3026086390018463E-2</v>
      </c>
      <c r="BP407" s="74">
        <v>-2.1623097360134125E-2</v>
      </c>
      <c r="BQ407" s="74">
        <v>-2.2063817828893661E-2</v>
      </c>
      <c r="BR407" s="74">
        <v>-2.2869082167744637E-2</v>
      </c>
      <c r="BS407" s="74">
        <v>-2.7452221140265465E-2</v>
      </c>
      <c r="BT407" s="74">
        <v>-3.7380445748567581E-2</v>
      </c>
      <c r="BU407" s="74">
        <v>-9.2294521629810333E-2</v>
      </c>
      <c r="BV407" s="74">
        <v>-9.4672419130802155E-2</v>
      </c>
      <c r="BW407" s="74">
        <v>-7.2593718767166138E-2</v>
      </c>
      <c r="BX407" s="74">
        <v>-9.1142375022172928E-3</v>
      </c>
      <c r="BY407" s="74">
        <v>-1.2025179341435432E-2</v>
      </c>
      <c r="BZ407" s="74">
        <v>-3.6239162087440491E-2</v>
      </c>
      <c r="CA407" s="74">
        <v>1.0504856705665588E-2</v>
      </c>
      <c r="CB407" s="74">
        <v>1.0582800023257732E-2</v>
      </c>
      <c r="CC407" s="74">
        <v>-1.420885045081377E-2</v>
      </c>
      <c r="CD407" s="74">
        <v>-1.4574584551155567E-2</v>
      </c>
      <c r="CE407" s="74">
        <v>-1.2381890788674355E-2</v>
      </c>
      <c r="CF407" s="74">
        <v>-5.0520226359367371E-3</v>
      </c>
      <c r="CG407" s="74">
        <v>-6.0893837362527847E-3</v>
      </c>
      <c r="CH407" s="74">
        <v>1.7359470948576927E-2</v>
      </c>
      <c r="CI407" s="74">
        <v>4.2533833533525467E-2</v>
      </c>
      <c r="CJ407" s="74">
        <v>-6.702058482915163E-3</v>
      </c>
      <c r="CK407" s="74">
        <v>1.7672352259978652E-3</v>
      </c>
      <c r="CL407" s="74">
        <v>7.7923843637108803E-3</v>
      </c>
      <c r="CM407" s="74">
        <v>5.9235133230686188E-3</v>
      </c>
      <c r="CN407" s="74">
        <v>7.2071533650159836E-3</v>
      </c>
      <c r="CO407" s="74">
        <v>6.7543545737862587E-3</v>
      </c>
      <c r="CP407" s="74">
        <v>5.7822642847895622E-3</v>
      </c>
      <c r="CQ407" s="74">
        <v>9.3883048975840211E-5</v>
      </c>
      <c r="CR407" s="74">
        <v>-9.997958317399025E-3</v>
      </c>
      <c r="CS407" s="74">
        <v>-6.7140795290470123E-2</v>
      </c>
      <c r="CT407" s="74">
        <v>-7.4009306728839874E-2</v>
      </c>
      <c r="CU407" s="74">
        <v>-5.3845014423131943E-2</v>
      </c>
      <c r="CV407" s="74">
        <v>2.559393085539341E-2</v>
      </c>
      <c r="CW407" s="74">
        <v>1.9612427800893784E-2</v>
      </c>
      <c r="CX407" s="74">
        <v>-1.8787920475006104E-2</v>
      </c>
      <c r="CY407" s="74">
        <v>3.6241129040718079E-2</v>
      </c>
      <c r="CZ407" s="74">
        <v>3.5978496074676514E-2</v>
      </c>
      <c r="DA407" s="74">
        <v>1.2505634222179651E-3</v>
      </c>
      <c r="DB407" s="74">
        <v>1.0047077666968107E-3</v>
      </c>
      <c r="DC407" s="74">
        <v>4.1868966072797775E-3</v>
      </c>
      <c r="DD407" s="74">
        <v>2.3158323019742966E-2</v>
      </c>
      <c r="DE407" s="74">
        <v>2.2102097049355507E-2</v>
      </c>
      <c r="DF407" s="74">
        <v>4.9747232347726822E-2</v>
      </c>
      <c r="DG407" s="74">
        <v>8.4605023264884949E-2</v>
      </c>
      <c r="DH407" s="74">
        <v>2.1478533744812012E-2</v>
      </c>
      <c r="DI407" s="74">
        <v>2.984948642551899E-2</v>
      </c>
      <c r="DJ407" s="74">
        <v>3.6088116466999054E-2</v>
      </c>
      <c r="DK407" s="74">
        <v>3.4873113036155701E-2</v>
      </c>
      <c r="DL407" s="74">
        <v>3.6037404090166092E-2</v>
      </c>
      <c r="DM407" s="74">
        <v>3.557252511382103E-2</v>
      </c>
      <c r="DN407" s="74">
        <v>3.4433610737323761E-2</v>
      </c>
      <c r="DO407" s="74">
        <v>2.7639985084533691E-2</v>
      </c>
      <c r="DP407" s="74">
        <v>1.7384529113769531E-2</v>
      </c>
      <c r="DQ407" s="74">
        <v>-4.1987068951129913E-2</v>
      </c>
      <c r="DR407" s="74">
        <v>-5.3346190601587296E-2</v>
      </c>
      <c r="DS407" s="74">
        <v>-3.5096306353807449E-2</v>
      </c>
      <c r="DT407" s="74">
        <v>6.0302101075649261E-2</v>
      </c>
      <c r="DU407" s="74">
        <v>5.125003308057785E-2</v>
      </c>
      <c r="DV407" s="74">
        <v>-1.3366786297410727E-3</v>
      </c>
      <c r="DW407" s="74">
        <v>6.1977408826351166E-2</v>
      </c>
      <c r="DX407" s="74">
        <v>6.1374194920063019E-2</v>
      </c>
      <c r="DY407" s="74">
        <v>2.3571502417325974E-2</v>
      </c>
      <c r="DZ407" s="74">
        <v>2.3498732596635818E-2</v>
      </c>
      <c r="EA407" s="74">
        <v>2.81095951795578E-2</v>
      </c>
      <c r="EB407" s="74">
        <v>6.3889577984809875E-2</v>
      </c>
      <c r="EC407" s="74">
        <v>6.2806114554405212E-2</v>
      </c>
      <c r="ED407" s="74">
        <v>9.6510007977485657E-2</v>
      </c>
      <c r="EE407" s="74">
        <v>0.14534914493560791</v>
      </c>
      <c r="EF407" s="74">
        <v>6.2166836112737656E-2</v>
      </c>
      <c r="EG407" s="74">
        <v>7.0395797491073608E-2</v>
      </c>
      <c r="EH407" s="74">
        <v>7.6942659914493561E-2</v>
      </c>
      <c r="EI407" s="74">
        <v>7.667173445224762E-2</v>
      </c>
      <c r="EJ407" s="74">
        <v>7.7663704752922058E-2</v>
      </c>
      <c r="EK407" s="74">
        <v>7.7181391417980194E-2</v>
      </c>
      <c r="EL407" s="74">
        <v>7.5801610946655273E-2</v>
      </c>
      <c r="EM407" s="74">
        <v>6.7412182688713074E-2</v>
      </c>
      <c r="EN407" s="74">
        <v>5.6920494884252548E-2</v>
      </c>
      <c r="EO407" s="74">
        <v>-5.6690829806029797E-3</v>
      </c>
      <c r="EP407" s="74">
        <v>-2.3511940613389015E-2</v>
      </c>
      <c r="EQ407" s="74">
        <v>-8.0261519178748131E-3</v>
      </c>
      <c r="ER407" s="74">
        <v>0.11041517555713654</v>
      </c>
      <c r="ES407" s="74">
        <v>9.692971408367157E-2</v>
      </c>
      <c r="ET407" s="74">
        <v>2.3860139772295952E-2</v>
      </c>
      <c r="EU407" s="74">
        <v>9.9136509001255035E-2</v>
      </c>
      <c r="EV407" s="74">
        <v>9.8041549324989319E-2</v>
      </c>
      <c r="EW407" s="74">
        <v>74.820327758789063</v>
      </c>
      <c r="EX407" s="74">
        <v>73.606529235839844</v>
      </c>
      <c r="EY407" s="74">
        <v>72.19921875</v>
      </c>
      <c r="EZ407" s="74">
        <v>69.549514770507813</v>
      </c>
      <c r="FA407" s="74">
        <v>69.028923034667969</v>
      </c>
      <c r="FB407" s="74">
        <v>67.812713623046875</v>
      </c>
      <c r="FC407" s="74">
        <v>68.168197631835938</v>
      </c>
      <c r="FD407" s="74">
        <v>72.255966186523438</v>
      </c>
      <c r="FE407" s="74">
        <v>78.3231201171875</v>
      </c>
      <c r="FF407" s="74">
        <v>83.496360778808594</v>
      </c>
      <c r="FG407" s="74">
        <v>87.431694030761719</v>
      </c>
      <c r="FH407" s="74">
        <v>91.491432189941406</v>
      </c>
      <c r="FI407" s="74">
        <v>93.775535583496094</v>
      </c>
      <c r="FJ407" s="74">
        <v>95.6019287109375</v>
      </c>
      <c r="FK407" s="74">
        <v>97.447914123535156</v>
      </c>
      <c r="FL407" s="74">
        <v>99.230545043945313</v>
      </c>
      <c r="FM407" s="74">
        <v>100.99668884277344</v>
      </c>
      <c r="FN407" s="74">
        <v>100.69618988037109</v>
      </c>
      <c r="FO407" s="74">
        <v>99.915420532226563</v>
      </c>
      <c r="FP407" s="74">
        <v>95.357452392578125</v>
      </c>
      <c r="FQ407" s="74">
        <v>86.836418151855469</v>
      </c>
      <c r="FR407" s="74">
        <v>81.808921813964844</v>
      </c>
      <c r="FS407" s="74">
        <v>77.722648620605469</v>
      </c>
      <c r="FT407" s="74">
        <v>76.479934692382813</v>
      </c>
      <c r="FU407" s="74">
        <v>3.6349739879369736E-2</v>
      </c>
      <c r="FV407" s="74">
        <v>7.8898459672927856E-2</v>
      </c>
      <c r="FW407" s="74">
        <v>3.661390021443367E-2</v>
      </c>
      <c r="FX407" s="74">
        <v>0</v>
      </c>
      <c r="FY407" s="74">
        <v>0</v>
      </c>
      <c r="FZ407" s="74">
        <v>20</v>
      </c>
      <c r="GA407" s="74">
        <v>1.2619184255599976</v>
      </c>
      <c r="GB407" s="74">
        <v>13.665772467851639</v>
      </c>
      <c r="GC407" s="74">
        <v>1</v>
      </c>
      <c r="GD407" s="74">
        <v>1</v>
      </c>
      <c r="GE407" s="74">
        <v>7</v>
      </c>
      <c r="GF407" s="74">
        <v>1</v>
      </c>
      <c r="GG407" t="s">
        <v>234</v>
      </c>
      <c r="GH407" t="s">
        <v>235</v>
      </c>
      <c r="GI407" t="s">
        <v>236</v>
      </c>
      <c r="GJ407" s="47"/>
      <c r="GK407" s="30"/>
    </row>
    <row r="408" spans="1:193" x14ac:dyDescent="0.2">
      <c r="A408" t="s">
        <v>175</v>
      </c>
      <c r="B408" t="s">
        <v>233</v>
      </c>
      <c r="C408" t="s">
        <v>181</v>
      </c>
      <c r="D408" t="s">
        <v>185</v>
      </c>
      <c r="E408" t="s">
        <v>191</v>
      </c>
      <c r="F408" t="s">
        <v>265</v>
      </c>
      <c r="G408" t="s">
        <v>274</v>
      </c>
      <c r="H408" s="74">
        <v>21</v>
      </c>
      <c r="I408" s="74">
        <v>0.73265618085861206</v>
      </c>
      <c r="J408" s="74">
        <v>0.73171043395996094</v>
      </c>
      <c r="K408" s="74">
        <v>0.73386812210083008</v>
      </c>
      <c r="L408" s="74">
        <v>0.74100798368453979</v>
      </c>
      <c r="M408" s="74">
        <v>0.73989063501358032</v>
      </c>
      <c r="N408" s="74">
        <v>0.76253950595855713</v>
      </c>
      <c r="O408" s="74">
        <v>0.6880338191986084</v>
      </c>
      <c r="P408" s="74">
        <v>0.60832291841506958</v>
      </c>
      <c r="Q408" s="74">
        <v>0.62020230293273926</v>
      </c>
      <c r="R408" s="74">
        <v>0.63107740879058838</v>
      </c>
      <c r="S408" s="74">
        <v>0.63436853885650635</v>
      </c>
      <c r="T408" s="74">
        <v>0.63901221752166748</v>
      </c>
      <c r="U408" s="74">
        <v>0.64002937078475952</v>
      </c>
      <c r="V408" s="74">
        <v>0.64071226119995117</v>
      </c>
      <c r="W408" s="74">
        <v>0.65982389450073242</v>
      </c>
      <c r="X408" s="74">
        <v>0.66306203603744507</v>
      </c>
      <c r="Y408" s="74">
        <v>0.60570919513702393</v>
      </c>
      <c r="Z408" s="74">
        <v>0.59431523084640503</v>
      </c>
      <c r="AA408" s="74">
        <v>0.5928349494934082</v>
      </c>
      <c r="AB408" s="74">
        <v>0.65656638145446777</v>
      </c>
      <c r="AC408" s="74">
        <v>0.77185541391372681</v>
      </c>
      <c r="AD408" s="74">
        <v>0.79681706428527832</v>
      </c>
      <c r="AE408" s="74">
        <v>0.81736612319946289</v>
      </c>
      <c r="AF408" s="74">
        <v>0.80026346445083618</v>
      </c>
      <c r="AG408" s="74">
        <v>-5.1989201456308365E-2</v>
      </c>
      <c r="AH408" s="74">
        <v>-5.2647896111011505E-2</v>
      </c>
      <c r="AI408" s="74">
        <v>-5.2873373031616211E-2</v>
      </c>
      <c r="AJ408" s="74">
        <v>-7.3993630707263947E-2</v>
      </c>
      <c r="AK408" s="74">
        <v>-7.498488575220108E-2</v>
      </c>
      <c r="AL408" s="74">
        <v>-6.1791069805622101E-2</v>
      </c>
      <c r="AM408" s="74">
        <v>-6.0281474143266678E-2</v>
      </c>
      <c r="AN408" s="74">
        <v>-7.5570948421955109E-2</v>
      </c>
      <c r="AO408" s="74">
        <v>-6.6861331462860107E-2</v>
      </c>
      <c r="AP408" s="74">
        <v>-6.1357896775007248E-2</v>
      </c>
      <c r="AQ408" s="74">
        <v>-6.4824707806110382E-2</v>
      </c>
      <c r="AR408" s="74">
        <v>-6.3249394297599792E-2</v>
      </c>
      <c r="AS408" s="74">
        <v>-6.3672676682472229E-2</v>
      </c>
      <c r="AT408" s="74">
        <v>-6.4237080514431E-2</v>
      </c>
      <c r="AU408" s="74">
        <v>-6.7224413156509399E-2</v>
      </c>
      <c r="AV408" s="74">
        <v>-7.6916411519050598E-2</v>
      </c>
      <c r="AW408" s="74">
        <v>-0.12861250340938568</v>
      </c>
      <c r="AX408" s="74">
        <v>-0.12450668215751648</v>
      </c>
      <c r="AY408" s="74">
        <v>-9.9663875997066498E-2</v>
      </c>
      <c r="AZ408" s="74">
        <v>-5.9227321296930313E-2</v>
      </c>
      <c r="BA408" s="74">
        <v>-5.7704854756593704E-2</v>
      </c>
      <c r="BB408" s="74">
        <v>-6.1435982584953308E-2</v>
      </c>
      <c r="BC408" s="74">
        <v>-2.6654239743947983E-2</v>
      </c>
      <c r="BD408" s="74">
        <v>-2.6084551587700844E-2</v>
      </c>
      <c r="BE408" s="74">
        <v>-2.9668264091014862E-2</v>
      </c>
      <c r="BF408" s="74">
        <v>-3.0153876170516014E-2</v>
      </c>
      <c r="BG408" s="74">
        <v>-2.8950676321983337E-2</v>
      </c>
      <c r="BH408" s="74">
        <v>-3.326236829161644E-2</v>
      </c>
      <c r="BI408" s="74">
        <v>-3.4280858933925629E-2</v>
      </c>
      <c r="BJ408" s="74">
        <v>-1.5028286725282669E-2</v>
      </c>
      <c r="BK408" s="74">
        <v>4.6264237607829273E-4</v>
      </c>
      <c r="BL408" s="74">
        <v>-3.4882649779319763E-2</v>
      </c>
      <c r="BM408" s="74">
        <v>-2.6315018534660339E-2</v>
      </c>
      <c r="BN408" s="74">
        <v>-2.0503347739577293E-2</v>
      </c>
      <c r="BO408" s="74">
        <v>-2.3026086390018463E-2</v>
      </c>
      <c r="BP408" s="74">
        <v>-2.1623097360134125E-2</v>
      </c>
      <c r="BQ408" s="74">
        <v>-2.2063817828893661E-2</v>
      </c>
      <c r="BR408" s="74">
        <v>-2.2869082167744637E-2</v>
      </c>
      <c r="BS408" s="74">
        <v>-2.7452221140265465E-2</v>
      </c>
      <c r="BT408" s="74">
        <v>-3.7380445748567581E-2</v>
      </c>
      <c r="BU408" s="74">
        <v>-9.2294521629810333E-2</v>
      </c>
      <c r="BV408" s="74">
        <v>-9.4672419130802155E-2</v>
      </c>
      <c r="BW408" s="74">
        <v>-7.2593718767166138E-2</v>
      </c>
      <c r="BX408" s="74">
        <v>-9.1142375022172928E-3</v>
      </c>
      <c r="BY408" s="74">
        <v>-1.2025179341435432E-2</v>
      </c>
      <c r="BZ408" s="74">
        <v>-3.6239162087440491E-2</v>
      </c>
      <c r="CA408" s="74">
        <v>1.0504856705665588E-2</v>
      </c>
      <c r="CB408" s="74">
        <v>1.0582800023257732E-2</v>
      </c>
      <c r="CC408" s="74">
        <v>-1.420885045081377E-2</v>
      </c>
      <c r="CD408" s="74">
        <v>-1.4574584551155567E-2</v>
      </c>
      <c r="CE408" s="74">
        <v>-1.2381890788674355E-2</v>
      </c>
      <c r="CF408" s="74">
        <v>-5.0520226359367371E-3</v>
      </c>
      <c r="CG408" s="74">
        <v>-6.0893837362527847E-3</v>
      </c>
      <c r="CH408" s="74">
        <v>1.7359470948576927E-2</v>
      </c>
      <c r="CI408" s="74">
        <v>4.2533833533525467E-2</v>
      </c>
      <c r="CJ408" s="74">
        <v>-6.702058482915163E-3</v>
      </c>
      <c r="CK408" s="74">
        <v>1.7672352259978652E-3</v>
      </c>
      <c r="CL408" s="74">
        <v>7.7923843637108803E-3</v>
      </c>
      <c r="CM408" s="74">
        <v>5.9235133230686188E-3</v>
      </c>
      <c r="CN408" s="74">
        <v>7.2071533650159836E-3</v>
      </c>
      <c r="CO408" s="74">
        <v>6.7543545737862587E-3</v>
      </c>
      <c r="CP408" s="74">
        <v>5.7822642847895622E-3</v>
      </c>
      <c r="CQ408" s="74">
        <v>9.3883048975840211E-5</v>
      </c>
      <c r="CR408" s="74">
        <v>-9.997958317399025E-3</v>
      </c>
      <c r="CS408" s="74">
        <v>-6.7140795290470123E-2</v>
      </c>
      <c r="CT408" s="74">
        <v>-7.4009306728839874E-2</v>
      </c>
      <c r="CU408" s="74">
        <v>-5.3845014423131943E-2</v>
      </c>
      <c r="CV408" s="74">
        <v>2.559393085539341E-2</v>
      </c>
      <c r="CW408" s="74">
        <v>1.9612427800893784E-2</v>
      </c>
      <c r="CX408" s="74">
        <v>-1.8787920475006104E-2</v>
      </c>
      <c r="CY408" s="74">
        <v>3.6241129040718079E-2</v>
      </c>
      <c r="CZ408" s="74">
        <v>3.5978496074676514E-2</v>
      </c>
      <c r="DA408" s="74">
        <v>1.2505634222179651E-3</v>
      </c>
      <c r="DB408" s="74">
        <v>1.0047077666968107E-3</v>
      </c>
      <c r="DC408" s="74">
        <v>4.1868966072797775E-3</v>
      </c>
      <c r="DD408" s="74">
        <v>2.3158323019742966E-2</v>
      </c>
      <c r="DE408" s="74">
        <v>2.2102097049355507E-2</v>
      </c>
      <c r="DF408" s="74">
        <v>4.9747232347726822E-2</v>
      </c>
      <c r="DG408" s="74">
        <v>8.4605023264884949E-2</v>
      </c>
      <c r="DH408" s="74">
        <v>2.1478533744812012E-2</v>
      </c>
      <c r="DI408" s="74">
        <v>2.984948642551899E-2</v>
      </c>
      <c r="DJ408" s="74">
        <v>3.6088116466999054E-2</v>
      </c>
      <c r="DK408" s="74">
        <v>3.4873113036155701E-2</v>
      </c>
      <c r="DL408" s="74">
        <v>3.6037404090166092E-2</v>
      </c>
      <c r="DM408" s="74">
        <v>3.557252511382103E-2</v>
      </c>
      <c r="DN408" s="74">
        <v>3.4433610737323761E-2</v>
      </c>
      <c r="DO408" s="74">
        <v>2.7639985084533691E-2</v>
      </c>
      <c r="DP408" s="74">
        <v>1.7384529113769531E-2</v>
      </c>
      <c r="DQ408" s="74">
        <v>-4.1987068951129913E-2</v>
      </c>
      <c r="DR408" s="74">
        <v>-5.3346190601587296E-2</v>
      </c>
      <c r="DS408" s="74">
        <v>-3.5096306353807449E-2</v>
      </c>
      <c r="DT408" s="74">
        <v>6.0302101075649261E-2</v>
      </c>
      <c r="DU408" s="74">
        <v>5.125003308057785E-2</v>
      </c>
      <c r="DV408" s="74">
        <v>-1.3366786297410727E-3</v>
      </c>
      <c r="DW408" s="74">
        <v>6.1977408826351166E-2</v>
      </c>
      <c r="DX408" s="74">
        <v>6.1374194920063019E-2</v>
      </c>
      <c r="DY408" s="74">
        <v>2.3571502417325974E-2</v>
      </c>
      <c r="DZ408" s="74">
        <v>2.3498732596635818E-2</v>
      </c>
      <c r="EA408" s="74">
        <v>2.81095951795578E-2</v>
      </c>
      <c r="EB408" s="74">
        <v>6.3889577984809875E-2</v>
      </c>
      <c r="EC408" s="74">
        <v>6.2806114554405212E-2</v>
      </c>
      <c r="ED408" s="74">
        <v>9.6510007977485657E-2</v>
      </c>
      <c r="EE408" s="74">
        <v>0.14534914493560791</v>
      </c>
      <c r="EF408" s="74">
        <v>6.2166836112737656E-2</v>
      </c>
      <c r="EG408" s="74">
        <v>7.0395797491073608E-2</v>
      </c>
      <c r="EH408" s="74">
        <v>7.6942659914493561E-2</v>
      </c>
      <c r="EI408" s="74">
        <v>7.667173445224762E-2</v>
      </c>
      <c r="EJ408" s="74">
        <v>7.7663704752922058E-2</v>
      </c>
      <c r="EK408" s="74">
        <v>7.7181391417980194E-2</v>
      </c>
      <c r="EL408" s="74">
        <v>7.5801610946655273E-2</v>
      </c>
      <c r="EM408" s="74">
        <v>6.7412182688713074E-2</v>
      </c>
      <c r="EN408" s="74">
        <v>5.6920494884252548E-2</v>
      </c>
      <c r="EO408" s="74">
        <v>-5.6690829806029797E-3</v>
      </c>
      <c r="EP408" s="74">
        <v>-2.3511940613389015E-2</v>
      </c>
      <c r="EQ408" s="74">
        <v>-8.0261519178748131E-3</v>
      </c>
      <c r="ER408" s="74">
        <v>0.11041517555713654</v>
      </c>
      <c r="ES408" s="74">
        <v>9.692971408367157E-2</v>
      </c>
      <c r="ET408" s="74">
        <v>2.3860139772295952E-2</v>
      </c>
      <c r="EU408" s="74">
        <v>9.9136509001255035E-2</v>
      </c>
      <c r="EV408" s="74">
        <v>9.8041549324989319E-2</v>
      </c>
      <c r="EW408" s="74">
        <v>77.186073303222656</v>
      </c>
      <c r="EX408" s="74">
        <v>75.6962890625</v>
      </c>
      <c r="EY408" s="74">
        <v>74.582344055175781</v>
      </c>
      <c r="EZ408" s="74">
        <v>72.727607727050781</v>
      </c>
      <c r="FA408" s="74">
        <v>72.327957153320313</v>
      </c>
      <c r="FB408" s="74">
        <v>71.161918640136719</v>
      </c>
      <c r="FC408" s="74">
        <v>70.241447448730469</v>
      </c>
      <c r="FD408" s="74">
        <v>71.890983581542969</v>
      </c>
      <c r="FE408" s="74">
        <v>77.841987609863281</v>
      </c>
      <c r="FF408" s="74">
        <v>83.630973815917969</v>
      </c>
      <c r="FG408" s="74">
        <v>89.929702758789063</v>
      </c>
      <c r="FH408" s="74">
        <v>92.94097900390625</v>
      </c>
      <c r="FI408" s="74">
        <v>97.527229309082031</v>
      </c>
      <c r="FJ408" s="74">
        <v>100.19184112548828</v>
      </c>
      <c r="FK408" s="74">
        <v>101.39340209960938</v>
      </c>
      <c r="FL408" s="74">
        <v>102.19978332519531</v>
      </c>
      <c r="FM408" s="74">
        <v>102.8828125</v>
      </c>
      <c r="FN408" s="74">
        <v>102.66197204589844</v>
      </c>
      <c r="FO408" s="74">
        <v>100.93858337402344</v>
      </c>
      <c r="FP408" s="74">
        <v>97.258316040039063</v>
      </c>
      <c r="FQ408" s="74">
        <v>90.390068054199219</v>
      </c>
      <c r="FR408" s="74">
        <v>86.276161193847656</v>
      </c>
      <c r="FS408" s="74">
        <v>83.922332763671875</v>
      </c>
      <c r="FT408" s="74">
        <v>82.363922119140625</v>
      </c>
      <c r="FU408" s="74">
        <v>3.6349739879369736E-2</v>
      </c>
      <c r="FV408" s="74">
        <v>7.8898459672927856E-2</v>
      </c>
      <c r="FW408" s="74">
        <v>3.661390021443367E-2</v>
      </c>
      <c r="FX408" s="74">
        <v>0</v>
      </c>
      <c r="FY408" s="74">
        <v>0</v>
      </c>
      <c r="FZ408" s="74">
        <v>20</v>
      </c>
      <c r="GA408" s="74">
        <v>1.2662112712860107</v>
      </c>
      <c r="GB408" s="74">
        <v>13.686428874731064</v>
      </c>
      <c r="GC408" s="74">
        <v>1</v>
      </c>
      <c r="GD408" s="74">
        <v>1</v>
      </c>
      <c r="GE408" s="74">
        <v>7</v>
      </c>
      <c r="GF408" s="74">
        <v>1</v>
      </c>
      <c r="GG408" t="s">
        <v>234</v>
      </c>
      <c r="GH408" t="s">
        <v>235</v>
      </c>
      <c r="GI408" t="s">
        <v>236</v>
      </c>
      <c r="GJ408" s="47"/>
      <c r="GK408" s="30"/>
    </row>
    <row r="409" spans="1:193" x14ac:dyDescent="0.2">
      <c r="A409" t="s">
        <v>175</v>
      </c>
      <c r="B409" t="s">
        <v>233</v>
      </c>
      <c r="C409" t="s">
        <v>181</v>
      </c>
      <c r="D409" t="s">
        <v>185</v>
      </c>
      <c r="E409" t="s">
        <v>192</v>
      </c>
      <c r="F409" t="s">
        <v>265</v>
      </c>
      <c r="G409" t="s">
        <v>274</v>
      </c>
      <c r="H409" s="74">
        <v>21</v>
      </c>
      <c r="I409" s="74">
        <v>0.60972690582275391</v>
      </c>
      <c r="J409" s="74">
        <v>0.60970401763916016</v>
      </c>
      <c r="K409" s="74">
        <v>0.61101812124252319</v>
      </c>
      <c r="L409" s="74">
        <v>0.61832660436630249</v>
      </c>
      <c r="M409" s="74">
        <v>0.61703914403915405</v>
      </c>
      <c r="N409" s="74">
        <v>0.64044517278671265</v>
      </c>
      <c r="O409" s="74">
        <v>0.66558384895324707</v>
      </c>
      <c r="P409" s="74">
        <v>0.61642652750015259</v>
      </c>
      <c r="Q409" s="74">
        <v>0.62596005201339722</v>
      </c>
      <c r="R409" s="74">
        <v>0.63409239053726196</v>
      </c>
      <c r="S409" s="74">
        <v>0.63328778743743896</v>
      </c>
      <c r="T409" s="74">
        <v>0.63665002584457397</v>
      </c>
      <c r="U409" s="74">
        <v>0.63870435953140259</v>
      </c>
      <c r="V409" s="74">
        <v>0.63904654979705811</v>
      </c>
      <c r="W409" s="74">
        <v>0.63391530513763428</v>
      </c>
      <c r="X409" s="74">
        <v>0.62354493141174316</v>
      </c>
      <c r="Y409" s="74">
        <v>0.56715923547744751</v>
      </c>
      <c r="Z409" s="74">
        <v>0.55970501899719238</v>
      </c>
      <c r="AA409" s="74">
        <v>0.57796216011047363</v>
      </c>
      <c r="AB409" s="74">
        <v>0.65455818176269531</v>
      </c>
      <c r="AC409" s="74">
        <v>0.64654809236526489</v>
      </c>
      <c r="AD409" s="74">
        <v>0.60558348894119263</v>
      </c>
      <c r="AE409" s="74">
        <v>0.35709112882614136</v>
      </c>
      <c r="AF409" s="74">
        <v>0.35660707950592041</v>
      </c>
      <c r="AG409" s="74">
        <v>-5.1989201456308365E-2</v>
      </c>
      <c r="AH409" s="74">
        <v>-5.2647896111011505E-2</v>
      </c>
      <c r="AI409" s="74">
        <v>-5.2873376756906509E-2</v>
      </c>
      <c r="AJ409" s="74">
        <v>-7.399362325668335E-2</v>
      </c>
      <c r="AK409" s="74">
        <v>-7.4984870851039886E-2</v>
      </c>
      <c r="AL409" s="74">
        <v>-6.1791069805622101E-2</v>
      </c>
      <c r="AM409" s="74">
        <v>-6.0281477868556976E-2</v>
      </c>
      <c r="AN409" s="74">
        <v>-7.5570948421955109E-2</v>
      </c>
      <c r="AO409" s="74">
        <v>-6.6861331462860107E-2</v>
      </c>
      <c r="AP409" s="74">
        <v>-6.1357896775007248E-2</v>
      </c>
      <c r="AQ409" s="74">
        <v>-6.4824707806110382E-2</v>
      </c>
      <c r="AR409" s="74">
        <v>-6.3249394297599792E-2</v>
      </c>
      <c r="AS409" s="74">
        <v>-6.3672676682472229E-2</v>
      </c>
      <c r="AT409" s="74">
        <v>-6.4237080514431E-2</v>
      </c>
      <c r="AU409" s="74">
        <v>-6.7224428057670593E-2</v>
      </c>
      <c r="AV409" s="74">
        <v>-7.6916411519050598E-2</v>
      </c>
      <c r="AW409" s="74">
        <v>-0.12861250340938568</v>
      </c>
      <c r="AX409" s="74">
        <v>-0.12450666725635529</v>
      </c>
      <c r="AY409" s="74">
        <v>-9.9663868546485901E-2</v>
      </c>
      <c r="AZ409" s="74">
        <v>-5.9227321296930313E-2</v>
      </c>
      <c r="BA409" s="74">
        <v>-5.7704854756593704E-2</v>
      </c>
      <c r="BB409" s="74">
        <v>-6.1435975134372711E-2</v>
      </c>
      <c r="BC409" s="74">
        <v>-2.665424533188343E-2</v>
      </c>
      <c r="BD409" s="74">
        <v>-2.6084551587700844E-2</v>
      </c>
      <c r="BE409" s="74">
        <v>-2.9668264091014862E-2</v>
      </c>
      <c r="BF409" s="74">
        <v>-3.0153876170516014E-2</v>
      </c>
      <c r="BG409" s="74">
        <v>-2.8950676321983337E-2</v>
      </c>
      <c r="BH409" s="74">
        <v>-3.326236829161644E-2</v>
      </c>
      <c r="BI409" s="74">
        <v>-3.4280858933925629E-2</v>
      </c>
      <c r="BJ409" s="74">
        <v>-1.5028286725282669E-2</v>
      </c>
      <c r="BK409" s="74">
        <v>4.6263946569524705E-4</v>
      </c>
      <c r="BL409" s="74">
        <v>-3.4882646054029465E-2</v>
      </c>
      <c r="BM409" s="74">
        <v>-2.6315018534660339E-2</v>
      </c>
      <c r="BN409" s="74">
        <v>-2.0503347739577293E-2</v>
      </c>
      <c r="BO409" s="74">
        <v>-2.3026086390018463E-2</v>
      </c>
      <c r="BP409" s="74">
        <v>-2.1623097360134125E-2</v>
      </c>
      <c r="BQ409" s="74">
        <v>-2.2063817828893661E-2</v>
      </c>
      <c r="BR409" s="74">
        <v>-2.2869082167744637E-2</v>
      </c>
      <c r="BS409" s="74">
        <v>-2.7452224865555763E-2</v>
      </c>
      <c r="BT409" s="74">
        <v>-3.7380445748567581E-2</v>
      </c>
      <c r="BU409" s="74">
        <v>-9.2294521629810333E-2</v>
      </c>
      <c r="BV409" s="74">
        <v>-9.4672419130802155E-2</v>
      </c>
      <c r="BW409" s="74">
        <v>-7.2593711316585541E-2</v>
      </c>
      <c r="BX409" s="74">
        <v>-9.1142375022172928E-3</v>
      </c>
      <c r="BY409" s="74">
        <v>-1.2025180272758007E-2</v>
      </c>
      <c r="BZ409" s="74">
        <v>-3.6239158362150192E-2</v>
      </c>
      <c r="CA409" s="74">
        <v>1.0504853911697865E-2</v>
      </c>
      <c r="CB409" s="74">
        <v>1.0582800023257732E-2</v>
      </c>
      <c r="CC409" s="74">
        <v>-1.420885045081377E-2</v>
      </c>
      <c r="CD409" s="74">
        <v>-1.4574584551155567E-2</v>
      </c>
      <c r="CE409" s="74">
        <v>-1.2381891719996929E-2</v>
      </c>
      <c r="CF409" s="74">
        <v>-5.0520226359367371E-3</v>
      </c>
      <c r="CG409" s="74">
        <v>-6.0893837362527847E-3</v>
      </c>
      <c r="CH409" s="74">
        <v>1.7359470948576927E-2</v>
      </c>
      <c r="CI409" s="74">
        <v>4.2533833533525467E-2</v>
      </c>
      <c r="CJ409" s="74">
        <v>-6.702058482915163E-3</v>
      </c>
      <c r="CK409" s="74">
        <v>1.7672349931672215E-3</v>
      </c>
      <c r="CL409" s="74">
        <v>7.7923843637108803E-3</v>
      </c>
      <c r="CM409" s="74">
        <v>5.9235133230686188E-3</v>
      </c>
      <c r="CN409" s="74">
        <v>7.2071533650159836E-3</v>
      </c>
      <c r="CO409" s="74">
        <v>6.7543545737862587E-3</v>
      </c>
      <c r="CP409" s="74">
        <v>5.7822642847895622E-3</v>
      </c>
      <c r="CQ409" s="74">
        <v>9.3883048975840211E-5</v>
      </c>
      <c r="CR409" s="74">
        <v>-9.997958317399025E-3</v>
      </c>
      <c r="CS409" s="74">
        <v>-6.7140795290470123E-2</v>
      </c>
      <c r="CT409" s="74">
        <v>-7.4009306728839874E-2</v>
      </c>
      <c r="CU409" s="74">
        <v>-5.3845006972551346E-2</v>
      </c>
      <c r="CV409" s="74">
        <v>2.559393085539341E-2</v>
      </c>
      <c r="CW409" s="74">
        <v>1.9612427800893784E-2</v>
      </c>
      <c r="CX409" s="74">
        <v>-1.8787918612360954E-2</v>
      </c>
      <c r="CY409" s="74">
        <v>3.6241129040718079E-2</v>
      </c>
      <c r="CZ409" s="74">
        <v>3.5978496074676514E-2</v>
      </c>
      <c r="DA409" s="74">
        <v>1.2505634222179651E-3</v>
      </c>
      <c r="DB409" s="74">
        <v>1.0047077666968107E-3</v>
      </c>
      <c r="DC409" s="74">
        <v>4.1868952102959156E-3</v>
      </c>
      <c r="DD409" s="74">
        <v>2.3158319294452667E-2</v>
      </c>
      <c r="DE409" s="74">
        <v>2.2102093324065208E-2</v>
      </c>
      <c r="DF409" s="74">
        <v>4.9747232347726822E-2</v>
      </c>
      <c r="DG409" s="74">
        <v>8.4605023264884949E-2</v>
      </c>
      <c r="DH409" s="74">
        <v>2.1478530019521713E-2</v>
      </c>
      <c r="DI409" s="74">
        <v>2.984948642551899E-2</v>
      </c>
      <c r="DJ409" s="74">
        <v>3.6088116466999054E-2</v>
      </c>
      <c r="DK409" s="74">
        <v>3.4873113036155701E-2</v>
      </c>
      <c r="DL409" s="74">
        <v>3.6037404090166092E-2</v>
      </c>
      <c r="DM409" s="74">
        <v>3.557252511382103E-2</v>
      </c>
      <c r="DN409" s="74">
        <v>3.4433610737323761E-2</v>
      </c>
      <c r="DO409" s="74">
        <v>2.7639986947178841E-2</v>
      </c>
      <c r="DP409" s="74">
        <v>1.7384529113769531E-2</v>
      </c>
      <c r="DQ409" s="74">
        <v>-4.1987068951129913E-2</v>
      </c>
      <c r="DR409" s="74">
        <v>-5.3346198052167892E-2</v>
      </c>
      <c r="DS409" s="74">
        <v>-3.5096302628517151E-2</v>
      </c>
      <c r="DT409" s="74">
        <v>6.0302101075649261E-2</v>
      </c>
      <c r="DU409" s="74">
        <v>5.125003308057785E-2</v>
      </c>
      <c r="DV409" s="74">
        <v>-1.3366786297410727E-3</v>
      </c>
      <c r="DW409" s="74">
        <v>6.1977408826351166E-2</v>
      </c>
      <c r="DX409" s="74">
        <v>6.1374194920063019E-2</v>
      </c>
      <c r="DY409" s="74">
        <v>2.3571502417325974E-2</v>
      </c>
      <c r="DZ409" s="74">
        <v>2.3498732596635818E-2</v>
      </c>
      <c r="EA409" s="74">
        <v>2.8109591454267502E-2</v>
      </c>
      <c r="EB409" s="74">
        <v>6.3889577984809875E-2</v>
      </c>
      <c r="EC409" s="74">
        <v>6.2806099653244019E-2</v>
      </c>
      <c r="ED409" s="74">
        <v>9.6510007977485657E-2</v>
      </c>
      <c r="EE409" s="74">
        <v>0.14534914493560791</v>
      </c>
      <c r="EF409" s="74">
        <v>6.2166821211576462E-2</v>
      </c>
      <c r="EG409" s="74">
        <v>7.0395797491073608E-2</v>
      </c>
      <c r="EH409" s="74">
        <v>7.6942659914493561E-2</v>
      </c>
      <c r="EI409" s="74">
        <v>7.667173445224762E-2</v>
      </c>
      <c r="EJ409" s="74">
        <v>7.7663704752922058E-2</v>
      </c>
      <c r="EK409" s="74">
        <v>7.7181391417980194E-2</v>
      </c>
      <c r="EL409" s="74">
        <v>7.5801610946655273E-2</v>
      </c>
      <c r="EM409" s="74">
        <v>6.7412190139293671E-2</v>
      </c>
      <c r="EN409" s="74">
        <v>5.6920494884252548E-2</v>
      </c>
      <c r="EO409" s="74">
        <v>-5.6690829806029797E-3</v>
      </c>
      <c r="EP409" s="74">
        <v>-2.3511942476034164E-2</v>
      </c>
      <c r="EQ409" s="74">
        <v>-8.0261500552296638E-3</v>
      </c>
      <c r="ER409" s="74">
        <v>0.11041517555713654</v>
      </c>
      <c r="ES409" s="74">
        <v>9.692971408367157E-2</v>
      </c>
      <c r="ET409" s="74">
        <v>2.3860139772295952E-2</v>
      </c>
      <c r="EU409" s="74">
        <v>9.9136509001255035E-2</v>
      </c>
      <c r="EV409" s="74">
        <v>9.8041549324989319E-2</v>
      </c>
      <c r="EW409" s="74">
        <v>80.956085205078125</v>
      </c>
      <c r="EX409" s="74">
        <v>79.486778259277344</v>
      </c>
      <c r="EY409" s="74">
        <v>80.378143310546875</v>
      </c>
      <c r="EZ409" s="74">
        <v>80.351058959960938</v>
      </c>
      <c r="FA409" s="74">
        <v>79.590866088867188</v>
      </c>
      <c r="FB409" s="74">
        <v>78.73480224609375</v>
      </c>
      <c r="FC409" s="74">
        <v>78.182662963867188</v>
      </c>
      <c r="FD409" s="74">
        <v>77.321144104003906</v>
      </c>
      <c r="FE409" s="74">
        <v>80.106437683105469</v>
      </c>
      <c r="FF409" s="74">
        <v>83.806442260742188</v>
      </c>
      <c r="FG409" s="74">
        <v>86.346961975097656</v>
      </c>
      <c r="FH409" s="74">
        <v>90.843650817871094</v>
      </c>
      <c r="FI409" s="74">
        <v>92.482429504394531</v>
      </c>
      <c r="FJ409" s="74">
        <v>96.759712219238281</v>
      </c>
      <c r="FK409" s="74">
        <v>100.37882232666016</v>
      </c>
      <c r="FL409" s="74">
        <v>101.29222106933594</v>
      </c>
      <c r="FM409" s="74">
        <v>102.37382507324219</v>
      </c>
      <c r="FN409" s="74">
        <v>99.036643981933594</v>
      </c>
      <c r="FO409" s="74">
        <v>92.204879760742188</v>
      </c>
      <c r="FP409" s="74">
        <v>85.510719299316406</v>
      </c>
      <c r="FQ409" s="74">
        <v>81.029029846191406</v>
      </c>
      <c r="FR409" s="74">
        <v>78.885726928710938</v>
      </c>
      <c r="FS409" s="74">
        <v>79.624488830566406</v>
      </c>
      <c r="FT409" s="74">
        <v>77.981681823730469</v>
      </c>
      <c r="FU409" s="74">
        <v>3.6349739879369736E-2</v>
      </c>
      <c r="FV409" s="74">
        <v>7.8898467123508453E-2</v>
      </c>
      <c r="FW409" s="74">
        <v>3.661390021443367E-2</v>
      </c>
      <c r="FX409" s="74">
        <v>0</v>
      </c>
      <c r="FY409" s="74">
        <v>0</v>
      </c>
      <c r="FZ409" s="74">
        <v>19</v>
      </c>
      <c r="GA409" s="74">
        <v>1.1745257377624512</v>
      </c>
      <c r="GB409" s="74">
        <v>12.373585179448128</v>
      </c>
      <c r="GC409" s="74">
        <v>1</v>
      </c>
      <c r="GD409" s="74">
        <v>1</v>
      </c>
      <c r="GE409" s="74">
        <v>7</v>
      </c>
      <c r="GF409" s="74">
        <v>1</v>
      </c>
      <c r="GG409" t="s">
        <v>234</v>
      </c>
      <c r="GH409" t="s">
        <v>235</v>
      </c>
      <c r="GI409" t="s">
        <v>236</v>
      </c>
      <c r="GJ409" s="47"/>
      <c r="GK409" s="30"/>
    </row>
    <row r="410" spans="1:193" x14ac:dyDescent="0.2">
      <c r="A410" t="s">
        <v>175</v>
      </c>
      <c r="B410" t="s">
        <v>233</v>
      </c>
      <c r="C410" t="s">
        <v>181</v>
      </c>
      <c r="D410" t="s">
        <v>256</v>
      </c>
      <c r="E410" t="s">
        <v>222</v>
      </c>
      <c r="F410" t="s">
        <v>266</v>
      </c>
      <c r="G410" t="s">
        <v>274</v>
      </c>
      <c r="H410" s="74">
        <v>0</v>
      </c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74"/>
      <c r="U410" s="74"/>
      <c r="V410" s="74"/>
      <c r="W410" s="74"/>
      <c r="X410" s="74"/>
      <c r="Y410" s="74"/>
      <c r="Z410" s="74"/>
      <c r="AA410" s="74"/>
      <c r="AB410" s="74"/>
      <c r="AC410" s="74"/>
      <c r="AD410" s="74"/>
      <c r="AE410" s="74"/>
      <c r="AF410" s="74"/>
      <c r="AG410" s="74"/>
      <c r="AH410" s="74"/>
      <c r="AI410" s="74"/>
      <c r="AJ410" s="74"/>
      <c r="AK410" s="74"/>
      <c r="AL410" s="74"/>
      <c r="AM410" s="74"/>
      <c r="AN410" s="74"/>
      <c r="AO410" s="74"/>
      <c r="AP410" s="74"/>
      <c r="AQ410" s="74"/>
      <c r="AR410" s="74"/>
      <c r="AS410" s="74"/>
      <c r="AT410" s="74"/>
      <c r="AU410" s="74"/>
      <c r="AV410" s="74"/>
      <c r="AW410" s="74"/>
      <c r="AX410" s="74"/>
      <c r="AY410" s="74"/>
      <c r="AZ410" s="74"/>
      <c r="BA410" s="74"/>
      <c r="BB410" s="74"/>
      <c r="BC410" s="74"/>
      <c r="BD410" s="74"/>
      <c r="BE410" s="74"/>
      <c r="BF410" s="74"/>
      <c r="BG410" s="74"/>
      <c r="BH410" s="74"/>
      <c r="BI410" s="74"/>
      <c r="BJ410" s="74"/>
      <c r="BK410" s="74"/>
      <c r="BL410" s="74"/>
      <c r="BM410" s="74"/>
      <c r="BN410" s="74"/>
      <c r="BO410" s="74"/>
      <c r="BP410" s="74"/>
      <c r="BQ410" s="74"/>
      <c r="BR410" s="74"/>
      <c r="BS410" s="74"/>
      <c r="BT410" s="74"/>
      <c r="BU410" s="74"/>
      <c r="BV410" s="74"/>
      <c r="BW410" s="74"/>
      <c r="BX410" s="74"/>
      <c r="BY410" s="74"/>
      <c r="BZ410" s="74"/>
      <c r="CA410" s="74"/>
      <c r="CB410" s="74"/>
      <c r="CC410" s="74"/>
      <c r="CD410" s="74"/>
      <c r="CE410" s="74"/>
      <c r="CF410" s="74"/>
      <c r="CG410" s="74"/>
      <c r="CH410" s="74"/>
      <c r="CI410" s="74"/>
      <c r="CJ410" s="74"/>
      <c r="CK410" s="74"/>
      <c r="CL410" s="74"/>
      <c r="CM410" s="74"/>
      <c r="CN410" s="74"/>
      <c r="CO410" s="74"/>
      <c r="CP410" s="74"/>
      <c r="CQ410" s="74"/>
      <c r="CR410" s="74"/>
      <c r="CS410" s="74"/>
      <c r="CT410" s="74"/>
      <c r="CU410" s="74"/>
      <c r="CV410" s="74"/>
      <c r="CW410" s="74"/>
      <c r="CX410" s="74"/>
      <c r="CY410" s="74"/>
      <c r="CZ410" s="74"/>
      <c r="DA410" s="74"/>
      <c r="DB410" s="74"/>
      <c r="DC410" s="74"/>
      <c r="DD410" s="74"/>
      <c r="DE410" s="74"/>
      <c r="DF410" s="74"/>
      <c r="DG410" s="74"/>
      <c r="DH410" s="74"/>
      <c r="DI410" s="74"/>
      <c r="DJ410" s="74"/>
      <c r="DK410" s="74"/>
      <c r="DL410" s="74"/>
      <c r="DM410" s="74"/>
      <c r="DN410" s="74"/>
      <c r="DO410" s="74"/>
      <c r="DP410" s="74"/>
      <c r="DQ410" s="74"/>
      <c r="DR410" s="74"/>
      <c r="DS410" s="74"/>
      <c r="DT410" s="74"/>
      <c r="DU410" s="74"/>
      <c r="DV410" s="74"/>
      <c r="DW410" s="74"/>
      <c r="DX410" s="74"/>
      <c r="DY410" s="74"/>
      <c r="DZ410" s="74"/>
      <c r="EA410" s="74"/>
      <c r="EB410" s="74"/>
      <c r="EC410" s="74"/>
      <c r="ED410" s="74"/>
      <c r="EE410" s="74"/>
      <c r="EF410" s="74"/>
      <c r="EG410" s="74"/>
      <c r="EH410" s="74"/>
      <c r="EI410" s="74"/>
      <c r="EJ410" s="74"/>
      <c r="EK410" s="74"/>
      <c r="EL410" s="74"/>
      <c r="EM410" s="74"/>
      <c r="EN410" s="74"/>
      <c r="EO410" s="74"/>
      <c r="EP410" s="74"/>
      <c r="EQ410" s="74"/>
      <c r="ER410" s="74"/>
      <c r="ES410" s="74"/>
      <c r="ET410" s="74"/>
      <c r="EU410" s="74"/>
      <c r="EV410" s="74"/>
      <c r="EW410" s="74"/>
      <c r="EX410" s="74"/>
      <c r="EY410" s="74"/>
      <c r="EZ410" s="74"/>
      <c r="FA410" s="74"/>
      <c r="FB410" s="74"/>
      <c r="FC410" s="74"/>
      <c r="FD410" s="74"/>
      <c r="FE410" s="74"/>
      <c r="FF410" s="74"/>
      <c r="FG410" s="74"/>
      <c r="FH410" s="74"/>
      <c r="FI410" s="74"/>
      <c r="FJ410" s="74"/>
      <c r="FK410" s="74"/>
      <c r="FL410" s="74"/>
      <c r="FM410" s="74"/>
      <c r="FN410" s="74"/>
      <c r="FO410" s="74"/>
      <c r="FP410" s="74"/>
      <c r="FQ410" s="74"/>
      <c r="FR410" s="74"/>
      <c r="FS410" s="74"/>
      <c r="FT410" s="74"/>
      <c r="FU410" s="74"/>
      <c r="FV410" s="74"/>
      <c r="FW410" s="74"/>
      <c r="FX410" s="74"/>
      <c r="FY410" s="74"/>
      <c r="FZ410" s="74"/>
      <c r="GA410" s="74"/>
      <c r="GB410" s="74"/>
      <c r="GC410" s="74">
        <v>0</v>
      </c>
      <c r="GD410" s="74">
        <v>1</v>
      </c>
      <c r="GE410" s="74">
        <v>8</v>
      </c>
      <c r="GF410" s="74">
        <v>1</v>
      </c>
      <c r="GG410" t="s">
        <v>234</v>
      </c>
      <c r="GH410" t="s">
        <v>235</v>
      </c>
      <c r="GI410" t="s">
        <v>236</v>
      </c>
      <c r="GJ410" s="47"/>
      <c r="GK410" s="30"/>
    </row>
    <row r="411" spans="1:193" x14ac:dyDescent="0.2">
      <c r="A411" t="s">
        <v>175</v>
      </c>
      <c r="B411" t="s">
        <v>233</v>
      </c>
      <c r="C411" t="s">
        <v>181</v>
      </c>
      <c r="D411" t="s">
        <v>256</v>
      </c>
      <c r="E411" t="s">
        <v>223</v>
      </c>
      <c r="F411" t="s">
        <v>266</v>
      </c>
      <c r="G411" t="s">
        <v>274</v>
      </c>
      <c r="H411" s="74">
        <v>0</v>
      </c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74"/>
      <c r="U411" s="74"/>
      <c r="V411" s="74"/>
      <c r="W411" s="74"/>
      <c r="X411" s="74"/>
      <c r="Y411" s="74"/>
      <c r="Z411" s="74"/>
      <c r="AA411" s="74"/>
      <c r="AB411" s="74"/>
      <c r="AC411" s="74"/>
      <c r="AD411" s="74"/>
      <c r="AE411" s="74"/>
      <c r="AF411" s="74"/>
      <c r="AG411" s="74"/>
      <c r="AH411" s="74"/>
      <c r="AI411" s="74"/>
      <c r="AJ411" s="74"/>
      <c r="AK411" s="74"/>
      <c r="AL411" s="74"/>
      <c r="AM411" s="74"/>
      <c r="AN411" s="74"/>
      <c r="AO411" s="74"/>
      <c r="AP411" s="74"/>
      <c r="AQ411" s="74"/>
      <c r="AR411" s="74"/>
      <c r="AS411" s="74"/>
      <c r="AT411" s="74"/>
      <c r="AU411" s="74"/>
      <c r="AV411" s="74"/>
      <c r="AW411" s="74"/>
      <c r="AX411" s="74"/>
      <c r="AY411" s="74"/>
      <c r="AZ411" s="74"/>
      <c r="BA411" s="74"/>
      <c r="BB411" s="74"/>
      <c r="BC411" s="74"/>
      <c r="BD411" s="74"/>
      <c r="BE411" s="74"/>
      <c r="BF411" s="74"/>
      <c r="BG411" s="74"/>
      <c r="BH411" s="74"/>
      <c r="BI411" s="74"/>
      <c r="BJ411" s="74"/>
      <c r="BK411" s="74"/>
      <c r="BL411" s="74"/>
      <c r="BM411" s="74"/>
      <c r="BN411" s="74"/>
      <c r="BO411" s="74"/>
      <c r="BP411" s="74"/>
      <c r="BQ411" s="74"/>
      <c r="BR411" s="74"/>
      <c r="BS411" s="74"/>
      <c r="BT411" s="74"/>
      <c r="BU411" s="74"/>
      <c r="BV411" s="74"/>
      <c r="BW411" s="74"/>
      <c r="BX411" s="74"/>
      <c r="BY411" s="74"/>
      <c r="BZ411" s="74"/>
      <c r="CA411" s="74"/>
      <c r="CB411" s="74"/>
      <c r="CC411" s="74"/>
      <c r="CD411" s="74"/>
      <c r="CE411" s="74"/>
      <c r="CF411" s="74"/>
      <c r="CG411" s="74"/>
      <c r="CH411" s="74"/>
      <c r="CI411" s="74"/>
      <c r="CJ411" s="74"/>
      <c r="CK411" s="74"/>
      <c r="CL411" s="74"/>
      <c r="CM411" s="74"/>
      <c r="CN411" s="74"/>
      <c r="CO411" s="74"/>
      <c r="CP411" s="74"/>
      <c r="CQ411" s="74"/>
      <c r="CR411" s="74"/>
      <c r="CS411" s="74"/>
      <c r="CT411" s="74"/>
      <c r="CU411" s="74"/>
      <c r="CV411" s="74"/>
      <c r="CW411" s="74"/>
      <c r="CX411" s="74"/>
      <c r="CY411" s="74"/>
      <c r="CZ411" s="74"/>
      <c r="DA411" s="74"/>
      <c r="DB411" s="74"/>
      <c r="DC411" s="74"/>
      <c r="DD411" s="74"/>
      <c r="DE411" s="74"/>
      <c r="DF411" s="74"/>
      <c r="DG411" s="74"/>
      <c r="DH411" s="74"/>
      <c r="DI411" s="74"/>
      <c r="DJ411" s="74"/>
      <c r="DK411" s="74"/>
      <c r="DL411" s="74"/>
      <c r="DM411" s="74"/>
      <c r="DN411" s="74"/>
      <c r="DO411" s="74"/>
      <c r="DP411" s="74"/>
      <c r="DQ411" s="74"/>
      <c r="DR411" s="74"/>
      <c r="DS411" s="74"/>
      <c r="DT411" s="74"/>
      <c r="DU411" s="74"/>
      <c r="DV411" s="74"/>
      <c r="DW411" s="74"/>
      <c r="DX411" s="74"/>
      <c r="DY411" s="74"/>
      <c r="DZ411" s="74"/>
      <c r="EA411" s="74"/>
      <c r="EB411" s="74"/>
      <c r="EC411" s="74"/>
      <c r="ED411" s="74"/>
      <c r="EE411" s="74"/>
      <c r="EF411" s="74"/>
      <c r="EG411" s="74"/>
      <c r="EH411" s="74"/>
      <c r="EI411" s="74"/>
      <c r="EJ411" s="74"/>
      <c r="EK411" s="74"/>
      <c r="EL411" s="74"/>
      <c r="EM411" s="74"/>
      <c r="EN411" s="74"/>
      <c r="EO411" s="74"/>
      <c r="EP411" s="74"/>
      <c r="EQ411" s="74"/>
      <c r="ER411" s="74"/>
      <c r="ES411" s="74"/>
      <c r="ET411" s="74"/>
      <c r="EU411" s="74"/>
      <c r="EV411" s="74"/>
      <c r="EW411" s="74"/>
      <c r="EX411" s="74"/>
      <c r="EY411" s="74"/>
      <c r="EZ411" s="74"/>
      <c r="FA411" s="74"/>
      <c r="FB411" s="74"/>
      <c r="FC411" s="74"/>
      <c r="FD411" s="74"/>
      <c r="FE411" s="74"/>
      <c r="FF411" s="74"/>
      <c r="FG411" s="74"/>
      <c r="FH411" s="74"/>
      <c r="FI411" s="74"/>
      <c r="FJ411" s="74"/>
      <c r="FK411" s="74"/>
      <c r="FL411" s="74"/>
      <c r="FM411" s="74"/>
      <c r="FN411" s="74"/>
      <c r="FO411" s="74"/>
      <c r="FP411" s="74"/>
      <c r="FQ411" s="74"/>
      <c r="FR411" s="74"/>
      <c r="FS411" s="74"/>
      <c r="FT411" s="74"/>
      <c r="FU411" s="74"/>
      <c r="FV411" s="74"/>
      <c r="FW411" s="74"/>
      <c r="FX411" s="74"/>
      <c r="FY411" s="74"/>
      <c r="FZ411" s="74"/>
      <c r="GA411" s="74"/>
      <c r="GB411" s="74"/>
      <c r="GC411" s="74">
        <v>0</v>
      </c>
      <c r="GD411" s="74">
        <v>1</v>
      </c>
      <c r="GE411" s="74">
        <v>8</v>
      </c>
      <c r="GF411" s="74">
        <v>1</v>
      </c>
      <c r="GG411" t="s">
        <v>234</v>
      </c>
      <c r="GH411" t="s">
        <v>235</v>
      </c>
      <c r="GI411" t="s">
        <v>236</v>
      </c>
      <c r="GJ411" s="47"/>
      <c r="GK411" s="30"/>
    </row>
    <row r="412" spans="1:193" x14ac:dyDescent="0.2">
      <c r="A412" t="s">
        <v>175</v>
      </c>
      <c r="B412" t="s">
        <v>233</v>
      </c>
      <c r="C412" t="s">
        <v>181</v>
      </c>
      <c r="D412" t="s">
        <v>256</v>
      </c>
      <c r="E412" t="s">
        <v>224</v>
      </c>
      <c r="F412" t="s">
        <v>266</v>
      </c>
      <c r="G412" t="s">
        <v>274</v>
      </c>
      <c r="H412" s="74">
        <v>0</v>
      </c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4"/>
      <c r="AA412" s="74"/>
      <c r="AB412" s="74"/>
      <c r="AC412" s="74"/>
      <c r="AD412" s="74"/>
      <c r="AE412" s="74"/>
      <c r="AF412" s="74"/>
      <c r="AG412" s="74"/>
      <c r="AH412" s="74"/>
      <c r="AI412" s="74"/>
      <c r="AJ412" s="74"/>
      <c r="AK412" s="74"/>
      <c r="AL412" s="74"/>
      <c r="AM412" s="74"/>
      <c r="AN412" s="74"/>
      <c r="AO412" s="74"/>
      <c r="AP412" s="74"/>
      <c r="AQ412" s="74"/>
      <c r="AR412" s="74"/>
      <c r="AS412" s="74"/>
      <c r="AT412" s="74"/>
      <c r="AU412" s="74"/>
      <c r="AV412" s="74"/>
      <c r="AW412" s="74"/>
      <c r="AX412" s="74"/>
      <c r="AY412" s="74"/>
      <c r="AZ412" s="74"/>
      <c r="BA412" s="74"/>
      <c r="BB412" s="74"/>
      <c r="BC412" s="74"/>
      <c r="BD412" s="74"/>
      <c r="BE412" s="74"/>
      <c r="BF412" s="74"/>
      <c r="BG412" s="74"/>
      <c r="BH412" s="74"/>
      <c r="BI412" s="74"/>
      <c r="BJ412" s="74"/>
      <c r="BK412" s="74"/>
      <c r="BL412" s="74"/>
      <c r="BM412" s="74"/>
      <c r="BN412" s="74"/>
      <c r="BO412" s="74"/>
      <c r="BP412" s="74"/>
      <c r="BQ412" s="74"/>
      <c r="BR412" s="74"/>
      <c r="BS412" s="74"/>
      <c r="BT412" s="74"/>
      <c r="BU412" s="74"/>
      <c r="BV412" s="74"/>
      <c r="BW412" s="74"/>
      <c r="BX412" s="74"/>
      <c r="BY412" s="74"/>
      <c r="BZ412" s="74"/>
      <c r="CA412" s="74"/>
      <c r="CB412" s="74"/>
      <c r="CC412" s="74"/>
      <c r="CD412" s="74"/>
      <c r="CE412" s="74"/>
      <c r="CF412" s="74"/>
      <c r="CG412" s="74"/>
      <c r="CH412" s="74"/>
      <c r="CI412" s="74"/>
      <c r="CJ412" s="74"/>
      <c r="CK412" s="74"/>
      <c r="CL412" s="74"/>
      <c r="CM412" s="74"/>
      <c r="CN412" s="74"/>
      <c r="CO412" s="74"/>
      <c r="CP412" s="74"/>
      <c r="CQ412" s="74"/>
      <c r="CR412" s="74"/>
      <c r="CS412" s="74"/>
      <c r="CT412" s="74"/>
      <c r="CU412" s="74"/>
      <c r="CV412" s="74"/>
      <c r="CW412" s="74"/>
      <c r="CX412" s="74"/>
      <c r="CY412" s="74"/>
      <c r="CZ412" s="74"/>
      <c r="DA412" s="74"/>
      <c r="DB412" s="74"/>
      <c r="DC412" s="74"/>
      <c r="DD412" s="74"/>
      <c r="DE412" s="74"/>
      <c r="DF412" s="74"/>
      <c r="DG412" s="74"/>
      <c r="DH412" s="74"/>
      <c r="DI412" s="74"/>
      <c r="DJ412" s="74"/>
      <c r="DK412" s="74"/>
      <c r="DL412" s="74"/>
      <c r="DM412" s="74"/>
      <c r="DN412" s="74"/>
      <c r="DO412" s="74"/>
      <c r="DP412" s="74"/>
      <c r="DQ412" s="74"/>
      <c r="DR412" s="74"/>
      <c r="DS412" s="74"/>
      <c r="DT412" s="74"/>
      <c r="DU412" s="74"/>
      <c r="DV412" s="74"/>
      <c r="DW412" s="74"/>
      <c r="DX412" s="74"/>
      <c r="DY412" s="74"/>
      <c r="DZ412" s="74"/>
      <c r="EA412" s="74"/>
      <c r="EB412" s="74"/>
      <c r="EC412" s="74"/>
      <c r="ED412" s="74"/>
      <c r="EE412" s="74"/>
      <c r="EF412" s="74"/>
      <c r="EG412" s="74"/>
      <c r="EH412" s="74"/>
      <c r="EI412" s="74"/>
      <c r="EJ412" s="74"/>
      <c r="EK412" s="74"/>
      <c r="EL412" s="74"/>
      <c r="EM412" s="74"/>
      <c r="EN412" s="74"/>
      <c r="EO412" s="74"/>
      <c r="EP412" s="74"/>
      <c r="EQ412" s="74"/>
      <c r="ER412" s="74"/>
      <c r="ES412" s="74"/>
      <c r="ET412" s="74"/>
      <c r="EU412" s="74"/>
      <c r="EV412" s="74"/>
      <c r="EW412" s="74"/>
      <c r="EX412" s="74"/>
      <c r="EY412" s="74"/>
      <c r="EZ412" s="74"/>
      <c r="FA412" s="74"/>
      <c r="FB412" s="74"/>
      <c r="FC412" s="74"/>
      <c r="FD412" s="74"/>
      <c r="FE412" s="74"/>
      <c r="FF412" s="74"/>
      <c r="FG412" s="74"/>
      <c r="FH412" s="74"/>
      <c r="FI412" s="74"/>
      <c r="FJ412" s="74"/>
      <c r="FK412" s="74"/>
      <c r="FL412" s="74"/>
      <c r="FM412" s="74"/>
      <c r="FN412" s="74"/>
      <c r="FO412" s="74"/>
      <c r="FP412" s="74"/>
      <c r="FQ412" s="74"/>
      <c r="FR412" s="74"/>
      <c r="FS412" s="74"/>
      <c r="FT412" s="74"/>
      <c r="FU412" s="74"/>
      <c r="FV412" s="74"/>
      <c r="FW412" s="74"/>
      <c r="FX412" s="74"/>
      <c r="FY412" s="74"/>
      <c r="FZ412" s="74"/>
      <c r="GA412" s="74"/>
      <c r="GB412" s="74"/>
      <c r="GC412" s="74">
        <v>0</v>
      </c>
      <c r="GD412" s="74">
        <v>1</v>
      </c>
      <c r="GE412" s="74">
        <v>8</v>
      </c>
      <c r="GF412" s="74">
        <v>1</v>
      </c>
      <c r="GG412" t="s">
        <v>234</v>
      </c>
      <c r="GH412" t="s">
        <v>235</v>
      </c>
      <c r="GI412" t="s">
        <v>236</v>
      </c>
      <c r="GJ412" s="47"/>
      <c r="GK412" s="30"/>
    </row>
    <row r="413" spans="1:193" x14ac:dyDescent="0.2">
      <c r="A413" t="s">
        <v>175</v>
      </c>
      <c r="B413" t="s">
        <v>233</v>
      </c>
      <c r="C413" t="s">
        <v>181</v>
      </c>
      <c r="D413" t="s">
        <v>256</v>
      </c>
      <c r="E413" t="s">
        <v>220</v>
      </c>
      <c r="F413" t="s">
        <v>266</v>
      </c>
      <c r="G413" t="s">
        <v>274</v>
      </c>
      <c r="H413" s="74">
        <v>0</v>
      </c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4"/>
      <c r="AA413" s="74"/>
      <c r="AB413" s="74"/>
      <c r="AC413" s="74"/>
      <c r="AD413" s="74"/>
      <c r="AE413" s="74"/>
      <c r="AF413" s="74"/>
      <c r="AG413" s="74"/>
      <c r="AH413" s="74"/>
      <c r="AI413" s="74"/>
      <c r="AJ413" s="74"/>
      <c r="AK413" s="74"/>
      <c r="AL413" s="74"/>
      <c r="AM413" s="74"/>
      <c r="AN413" s="74"/>
      <c r="AO413" s="74"/>
      <c r="AP413" s="74"/>
      <c r="AQ413" s="74"/>
      <c r="AR413" s="74"/>
      <c r="AS413" s="74"/>
      <c r="AT413" s="74"/>
      <c r="AU413" s="74"/>
      <c r="AV413" s="74"/>
      <c r="AW413" s="74"/>
      <c r="AX413" s="74"/>
      <c r="AY413" s="74"/>
      <c r="AZ413" s="74"/>
      <c r="BA413" s="74"/>
      <c r="BB413" s="74"/>
      <c r="BC413" s="74"/>
      <c r="BD413" s="74"/>
      <c r="BE413" s="74"/>
      <c r="BF413" s="74"/>
      <c r="BG413" s="74"/>
      <c r="BH413" s="74"/>
      <c r="BI413" s="74"/>
      <c r="BJ413" s="74"/>
      <c r="BK413" s="74"/>
      <c r="BL413" s="74"/>
      <c r="BM413" s="74"/>
      <c r="BN413" s="74"/>
      <c r="BO413" s="74"/>
      <c r="BP413" s="74"/>
      <c r="BQ413" s="74"/>
      <c r="BR413" s="74"/>
      <c r="BS413" s="74"/>
      <c r="BT413" s="74"/>
      <c r="BU413" s="74"/>
      <c r="BV413" s="74"/>
      <c r="BW413" s="74"/>
      <c r="BX413" s="74"/>
      <c r="BY413" s="74"/>
      <c r="BZ413" s="74"/>
      <c r="CA413" s="74"/>
      <c r="CB413" s="74"/>
      <c r="CC413" s="74"/>
      <c r="CD413" s="74"/>
      <c r="CE413" s="74"/>
      <c r="CF413" s="74"/>
      <c r="CG413" s="74"/>
      <c r="CH413" s="74"/>
      <c r="CI413" s="74"/>
      <c r="CJ413" s="74"/>
      <c r="CK413" s="74"/>
      <c r="CL413" s="74"/>
      <c r="CM413" s="74"/>
      <c r="CN413" s="74"/>
      <c r="CO413" s="74"/>
      <c r="CP413" s="74"/>
      <c r="CQ413" s="74"/>
      <c r="CR413" s="74"/>
      <c r="CS413" s="74"/>
      <c r="CT413" s="74"/>
      <c r="CU413" s="74"/>
      <c r="CV413" s="74"/>
      <c r="CW413" s="74"/>
      <c r="CX413" s="74"/>
      <c r="CY413" s="74"/>
      <c r="CZ413" s="74"/>
      <c r="DA413" s="74"/>
      <c r="DB413" s="74"/>
      <c r="DC413" s="74"/>
      <c r="DD413" s="74"/>
      <c r="DE413" s="74"/>
      <c r="DF413" s="74"/>
      <c r="DG413" s="74"/>
      <c r="DH413" s="74"/>
      <c r="DI413" s="74"/>
      <c r="DJ413" s="74"/>
      <c r="DK413" s="74"/>
      <c r="DL413" s="74"/>
      <c r="DM413" s="74"/>
      <c r="DN413" s="74"/>
      <c r="DO413" s="74"/>
      <c r="DP413" s="74"/>
      <c r="DQ413" s="74"/>
      <c r="DR413" s="74"/>
      <c r="DS413" s="74"/>
      <c r="DT413" s="74"/>
      <c r="DU413" s="74"/>
      <c r="DV413" s="74"/>
      <c r="DW413" s="74"/>
      <c r="DX413" s="74"/>
      <c r="DY413" s="74"/>
      <c r="DZ413" s="74"/>
      <c r="EA413" s="74"/>
      <c r="EB413" s="74"/>
      <c r="EC413" s="74"/>
      <c r="ED413" s="74"/>
      <c r="EE413" s="74"/>
      <c r="EF413" s="74"/>
      <c r="EG413" s="74"/>
      <c r="EH413" s="74"/>
      <c r="EI413" s="74"/>
      <c r="EJ413" s="74"/>
      <c r="EK413" s="74"/>
      <c r="EL413" s="74"/>
      <c r="EM413" s="74"/>
      <c r="EN413" s="74"/>
      <c r="EO413" s="74"/>
      <c r="EP413" s="74"/>
      <c r="EQ413" s="74"/>
      <c r="ER413" s="74"/>
      <c r="ES413" s="74"/>
      <c r="ET413" s="74"/>
      <c r="EU413" s="74"/>
      <c r="EV413" s="74"/>
      <c r="EW413" s="74"/>
      <c r="EX413" s="74"/>
      <c r="EY413" s="74"/>
      <c r="EZ413" s="74"/>
      <c r="FA413" s="74"/>
      <c r="FB413" s="74"/>
      <c r="FC413" s="74"/>
      <c r="FD413" s="74"/>
      <c r="FE413" s="74"/>
      <c r="FF413" s="74"/>
      <c r="FG413" s="74"/>
      <c r="FH413" s="74"/>
      <c r="FI413" s="74"/>
      <c r="FJ413" s="74"/>
      <c r="FK413" s="74"/>
      <c r="FL413" s="74"/>
      <c r="FM413" s="74"/>
      <c r="FN413" s="74"/>
      <c r="FO413" s="74"/>
      <c r="FP413" s="74"/>
      <c r="FQ413" s="74"/>
      <c r="FR413" s="74"/>
      <c r="FS413" s="74"/>
      <c r="FT413" s="74"/>
      <c r="FU413" s="74"/>
      <c r="FV413" s="74"/>
      <c r="FW413" s="74"/>
      <c r="FX413" s="74"/>
      <c r="FY413" s="74"/>
      <c r="FZ413" s="74"/>
      <c r="GA413" s="74"/>
      <c r="GB413" s="74"/>
      <c r="GC413" s="74">
        <v>0</v>
      </c>
      <c r="GD413" s="74">
        <v>1</v>
      </c>
      <c r="GE413" s="74">
        <v>8</v>
      </c>
      <c r="GF413" s="74">
        <v>1</v>
      </c>
      <c r="GG413" t="s">
        <v>234</v>
      </c>
      <c r="GH413" t="s">
        <v>235</v>
      </c>
      <c r="GI413" t="s">
        <v>236</v>
      </c>
      <c r="GJ413" s="47"/>
      <c r="GK413" s="30"/>
    </row>
    <row r="414" spans="1:193" x14ac:dyDescent="0.2">
      <c r="A414" t="s">
        <v>175</v>
      </c>
      <c r="B414" t="s">
        <v>233</v>
      </c>
      <c r="C414" t="s">
        <v>181</v>
      </c>
      <c r="D414" t="s">
        <v>256</v>
      </c>
      <c r="E414" t="s">
        <v>221</v>
      </c>
      <c r="F414" t="s">
        <v>266</v>
      </c>
      <c r="G414" t="s">
        <v>274</v>
      </c>
      <c r="H414" s="74">
        <v>0</v>
      </c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4"/>
      <c r="AA414" s="74"/>
      <c r="AB414" s="74"/>
      <c r="AC414" s="74"/>
      <c r="AD414" s="74"/>
      <c r="AE414" s="74"/>
      <c r="AF414" s="74"/>
      <c r="AG414" s="74"/>
      <c r="AH414" s="74"/>
      <c r="AI414" s="74"/>
      <c r="AJ414" s="74"/>
      <c r="AK414" s="74"/>
      <c r="AL414" s="74"/>
      <c r="AM414" s="74"/>
      <c r="AN414" s="74"/>
      <c r="AO414" s="74"/>
      <c r="AP414" s="74"/>
      <c r="AQ414" s="74"/>
      <c r="AR414" s="74"/>
      <c r="AS414" s="74"/>
      <c r="AT414" s="74"/>
      <c r="AU414" s="74"/>
      <c r="AV414" s="74"/>
      <c r="AW414" s="74"/>
      <c r="AX414" s="74"/>
      <c r="AY414" s="74"/>
      <c r="AZ414" s="74"/>
      <c r="BA414" s="74"/>
      <c r="BB414" s="74"/>
      <c r="BC414" s="74"/>
      <c r="BD414" s="74"/>
      <c r="BE414" s="74"/>
      <c r="BF414" s="74"/>
      <c r="BG414" s="74"/>
      <c r="BH414" s="74"/>
      <c r="BI414" s="74"/>
      <c r="BJ414" s="74"/>
      <c r="BK414" s="74"/>
      <c r="BL414" s="74"/>
      <c r="BM414" s="74"/>
      <c r="BN414" s="74"/>
      <c r="BO414" s="74"/>
      <c r="BP414" s="74"/>
      <c r="BQ414" s="74"/>
      <c r="BR414" s="74"/>
      <c r="BS414" s="74"/>
      <c r="BT414" s="74"/>
      <c r="BU414" s="74"/>
      <c r="BV414" s="74"/>
      <c r="BW414" s="74"/>
      <c r="BX414" s="74"/>
      <c r="BY414" s="74"/>
      <c r="BZ414" s="74"/>
      <c r="CA414" s="74"/>
      <c r="CB414" s="74"/>
      <c r="CC414" s="74"/>
      <c r="CD414" s="74"/>
      <c r="CE414" s="74"/>
      <c r="CF414" s="74"/>
      <c r="CG414" s="74"/>
      <c r="CH414" s="74"/>
      <c r="CI414" s="74"/>
      <c r="CJ414" s="74"/>
      <c r="CK414" s="74"/>
      <c r="CL414" s="74"/>
      <c r="CM414" s="74"/>
      <c r="CN414" s="74"/>
      <c r="CO414" s="74"/>
      <c r="CP414" s="74"/>
      <c r="CQ414" s="74"/>
      <c r="CR414" s="74"/>
      <c r="CS414" s="74"/>
      <c r="CT414" s="74"/>
      <c r="CU414" s="74"/>
      <c r="CV414" s="74"/>
      <c r="CW414" s="74"/>
      <c r="CX414" s="74"/>
      <c r="CY414" s="74"/>
      <c r="CZ414" s="74"/>
      <c r="DA414" s="74"/>
      <c r="DB414" s="74"/>
      <c r="DC414" s="74"/>
      <c r="DD414" s="74"/>
      <c r="DE414" s="74"/>
      <c r="DF414" s="74"/>
      <c r="DG414" s="74"/>
      <c r="DH414" s="74"/>
      <c r="DI414" s="74"/>
      <c r="DJ414" s="74"/>
      <c r="DK414" s="74"/>
      <c r="DL414" s="74"/>
      <c r="DM414" s="74"/>
      <c r="DN414" s="74"/>
      <c r="DO414" s="74"/>
      <c r="DP414" s="74"/>
      <c r="DQ414" s="74"/>
      <c r="DR414" s="74"/>
      <c r="DS414" s="74"/>
      <c r="DT414" s="74"/>
      <c r="DU414" s="74"/>
      <c r="DV414" s="74"/>
      <c r="DW414" s="74"/>
      <c r="DX414" s="74"/>
      <c r="DY414" s="74"/>
      <c r="DZ414" s="74"/>
      <c r="EA414" s="74"/>
      <c r="EB414" s="74"/>
      <c r="EC414" s="74"/>
      <c r="ED414" s="74"/>
      <c r="EE414" s="74"/>
      <c r="EF414" s="74"/>
      <c r="EG414" s="74"/>
      <c r="EH414" s="74"/>
      <c r="EI414" s="74"/>
      <c r="EJ414" s="74"/>
      <c r="EK414" s="74"/>
      <c r="EL414" s="74"/>
      <c r="EM414" s="74"/>
      <c r="EN414" s="74"/>
      <c r="EO414" s="74"/>
      <c r="EP414" s="74"/>
      <c r="EQ414" s="74"/>
      <c r="ER414" s="74"/>
      <c r="ES414" s="74"/>
      <c r="ET414" s="74"/>
      <c r="EU414" s="74"/>
      <c r="EV414" s="74"/>
      <c r="EW414" s="74"/>
      <c r="EX414" s="74"/>
      <c r="EY414" s="74"/>
      <c r="EZ414" s="74"/>
      <c r="FA414" s="74"/>
      <c r="FB414" s="74"/>
      <c r="FC414" s="74"/>
      <c r="FD414" s="74"/>
      <c r="FE414" s="74"/>
      <c r="FF414" s="74"/>
      <c r="FG414" s="74"/>
      <c r="FH414" s="74"/>
      <c r="FI414" s="74"/>
      <c r="FJ414" s="74"/>
      <c r="FK414" s="74"/>
      <c r="FL414" s="74"/>
      <c r="FM414" s="74"/>
      <c r="FN414" s="74"/>
      <c r="FO414" s="74"/>
      <c r="FP414" s="74"/>
      <c r="FQ414" s="74"/>
      <c r="FR414" s="74"/>
      <c r="FS414" s="74"/>
      <c r="FT414" s="74"/>
      <c r="FU414" s="74"/>
      <c r="FV414" s="74"/>
      <c r="FW414" s="74"/>
      <c r="FX414" s="74"/>
      <c r="FY414" s="74"/>
      <c r="FZ414" s="74"/>
      <c r="GA414" s="74"/>
      <c r="GB414" s="74"/>
      <c r="GC414" s="74">
        <v>0</v>
      </c>
      <c r="GD414" s="74">
        <v>1</v>
      </c>
      <c r="GE414" s="74">
        <v>8</v>
      </c>
      <c r="GF414" s="74">
        <v>1</v>
      </c>
      <c r="GG414" t="s">
        <v>234</v>
      </c>
      <c r="GH414" t="s">
        <v>235</v>
      </c>
      <c r="GI414" t="s">
        <v>236</v>
      </c>
      <c r="GJ414" s="47"/>
      <c r="GK414" s="30"/>
    </row>
    <row r="415" spans="1:193" x14ac:dyDescent="0.2">
      <c r="A415" t="s">
        <v>175</v>
      </c>
      <c r="B415" t="s">
        <v>233</v>
      </c>
      <c r="C415" t="s">
        <v>181</v>
      </c>
      <c r="D415" t="s">
        <v>256</v>
      </c>
      <c r="E415" t="s">
        <v>186</v>
      </c>
      <c r="F415" t="s">
        <v>266</v>
      </c>
      <c r="G415" t="s">
        <v>274</v>
      </c>
      <c r="H415" s="74">
        <v>0</v>
      </c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4"/>
      <c r="AA415" s="74"/>
      <c r="AB415" s="74"/>
      <c r="AC415" s="74"/>
      <c r="AD415" s="74"/>
      <c r="AE415" s="74"/>
      <c r="AF415" s="74"/>
      <c r="AG415" s="74"/>
      <c r="AH415" s="74"/>
      <c r="AI415" s="74"/>
      <c r="AJ415" s="74"/>
      <c r="AK415" s="74"/>
      <c r="AL415" s="74"/>
      <c r="AM415" s="74"/>
      <c r="AN415" s="74"/>
      <c r="AO415" s="74"/>
      <c r="AP415" s="74"/>
      <c r="AQ415" s="74"/>
      <c r="AR415" s="74"/>
      <c r="AS415" s="74"/>
      <c r="AT415" s="74"/>
      <c r="AU415" s="74"/>
      <c r="AV415" s="74"/>
      <c r="AW415" s="74"/>
      <c r="AX415" s="74"/>
      <c r="AY415" s="74"/>
      <c r="AZ415" s="74"/>
      <c r="BA415" s="74"/>
      <c r="BB415" s="74"/>
      <c r="BC415" s="74"/>
      <c r="BD415" s="74"/>
      <c r="BE415" s="74"/>
      <c r="BF415" s="74"/>
      <c r="BG415" s="74"/>
      <c r="BH415" s="74"/>
      <c r="BI415" s="74"/>
      <c r="BJ415" s="74"/>
      <c r="BK415" s="74"/>
      <c r="BL415" s="74"/>
      <c r="BM415" s="74"/>
      <c r="BN415" s="74"/>
      <c r="BO415" s="74"/>
      <c r="BP415" s="74"/>
      <c r="BQ415" s="74"/>
      <c r="BR415" s="74"/>
      <c r="BS415" s="74"/>
      <c r="BT415" s="74"/>
      <c r="BU415" s="74"/>
      <c r="BV415" s="74"/>
      <c r="BW415" s="74"/>
      <c r="BX415" s="74"/>
      <c r="BY415" s="74"/>
      <c r="BZ415" s="74"/>
      <c r="CA415" s="74"/>
      <c r="CB415" s="74"/>
      <c r="CC415" s="74"/>
      <c r="CD415" s="74"/>
      <c r="CE415" s="74"/>
      <c r="CF415" s="74"/>
      <c r="CG415" s="74"/>
      <c r="CH415" s="74"/>
      <c r="CI415" s="74"/>
      <c r="CJ415" s="74"/>
      <c r="CK415" s="74"/>
      <c r="CL415" s="74"/>
      <c r="CM415" s="74"/>
      <c r="CN415" s="74"/>
      <c r="CO415" s="74"/>
      <c r="CP415" s="74"/>
      <c r="CQ415" s="74"/>
      <c r="CR415" s="74"/>
      <c r="CS415" s="74"/>
      <c r="CT415" s="74"/>
      <c r="CU415" s="74"/>
      <c r="CV415" s="74"/>
      <c r="CW415" s="74"/>
      <c r="CX415" s="74"/>
      <c r="CY415" s="74"/>
      <c r="CZ415" s="74"/>
      <c r="DA415" s="74"/>
      <c r="DB415" s="74"/>
      <c r="DC415" s="74"/>
      <c r="DD415" s="74"/>
      <c r="DE415" s="74"/>
      <c r="DF415" s="74"/>
      <c r="DG415" s="74"/>
      <c r="DH415" s="74"/>
      <c r="DI415" s="74"/>
      <c r="DJ415" s="74"/>
      <c r="DK415" s="74"/>
      <c r="DL415" s="74"/>
      <c r="DM415" s="74"/>
      <c r="DN415" s="74"/>
      <c r="DO415" s="74"/>
      <c r="DP415" s="74"/>
      <c r="DQ415" s="74"/>
      <c r="DR415" s="74"/>
      <c r="DS415" s="74"/>
      <c r="DT415" s="74"/>
      <c r="DU415" s="74"/>
      <c r="DV415" s="74"/>
      <c r="DW415" s="74"/>
      <c r="DX415" s="74"/>
      <c r="DY415" s="74"/>
      <c r="DZ415" s="74"/>
      <c r="EA415" s="74"/>
      <c r="EB415" s="74"/>
      <c r="EC415" s="74"/>
      <c r="ED415" s="74"/>
      <c r="EE415" s="74"/>
      <c r="EF415" s="74"/>
      <c r="EG415" s="74"/>
      <c r="EH415" s="74"/>
      <c r="EI415" s="74"/>
      <c r="EJ415" s="74"/>
      <c r="EK415" s="74"/>
      <c r="EL415" s="74"/>
      <c r="EM415" s="74"/>
      <c r="EN415" s="74"/>
      <c r="EO415" s="74"/>
      <c r="EP415" s="74"/>
      <c r="EQ415" s="74"/>
      <c r="ER415" s="74"/>
      <c r="ES415" s="74"/>
      <c r="ET415" s="74"/>
      <c r="EU415" s="74"/>
      <c r="EV415" s="74"/>
      <c r="EW415" s="74"/>
      <c r="EX415" s="74"/>
      <c r="EY415" s="74"/>
      <c r="EZ415" s="74"/>
      <c r="FA415" s="74"/>
      <c r="FB415" s="74"/>
      <c r="FC415" s="74"/>
      <c r="FD415" s="74"/>
      <c r="FE415" s="74"/>
      <c r="FF415" s="74"/>
      <c r="FG415" s="74"/>
      <c r="FH415" s="74"/>
      <c r="FI415" s="74"/>
      <c r="FJ415" s="74"/>
      <c r="FK415" s="74"/>
      <c r="FL415" s="74"/>
      <c r="FM415" s="74"/>
      <c r="FN415" s="74"/>
      <c r="FO415" s="74"/>
      <c r="FP415" s="74"/>
      <c r="FQ415" s="74"/>
      <c r="FR415" s="74"/>
      <c r="FS415" s="74"/>
      <c r="FT415" s="74"/>
      <c r="FU415" s="74"/>
      <c r="FV415" s="74"/>
      <c r="FW415" s="74"/>
      <c r="FX415" s="74"/>
      <c r="FY415" s="74"/>
      <c r="FZ415" s="74">
        <v>2</v>
      </c>
      <c r="GA415" s="74">
        <v>0.82943230867385864</v>
      </c>
      <c r="GB415" s="74">
        <v>1.5597968697547913</v>
      </c>
      <c r="GC415" s="74">
        <v>0</v>
      </c>
      <c r="GD415" s="74">
        <v>1</v>
      </c>
      <c r="GE415" s="74">
        <v>8</v>
      </c>
      <c r="GF415" s="74">
        <v>1</v>
      </c>
      <c r="GG415" t="s">
        <v>234</v>
      </c>
      <c r="GH415" t="s">
        <v>235</v>
      </c>
      <c r="GI415" t="s">
        <v>236</v>
      </c>
      <c r="GJ415" s="47"/>
      <c r="GK415" s="30"/>
    </row>
    <row r="416" spans="1:193" x14ac:dyDescent="0.2">
      <c r="A416" t="s">
        <v>175</v>
      </c>
      <c r="B416" t="s">
        <v>233</v>
      </c>
      <c r="C416" t="s">
        <v>181</v>
      </c>
      <c r="D416" t="s">
        <v>256</v>
      </c>
      <c r="E416" t="s">
        <v>187</v>
      </c>
      <c r="F416" t="s">
        <v>266</v>
      </c>
      <c r="G416" t="s">
        <v>274</v>
      </c>
      <c r="H416" s="74">
        <v>0</v>
      </c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4"/>
      <c r="AA416" s="74"/>
      <c r="AB416" s="74"/>
      <c r="AC416" s="74"/>
      <c r="AD416" s="74"/>
      <c r="AE416" s="74"/>
      <c r="AF416" s="74"/>
      <c r="AG416" s="74"/>
      <c r="AH416" s="74"/>
      <c r="AI416" s="74"/>
      <c r="AJ416" s="74"/>
      <c r="AK416" s="74"/>
      <c r="AL416" s="74"/>
      <c r="AM416" s="74"/>
      <c r="AN416" s="74"/>
      <c r="AO416" s="74"/>
      <c r="AP416" s="74"/>
      <c r="AQ416" s="74"/>
      <c r="AR416" s="74"/>
      <c r="AS416" s="74"/>
      <c r="AT416" s="74"/>
      <c r="AU416" s="74"/>
      <c r="AV416" s="74"/>
      <c r="AW416" s="74"/>
      <c r="AX416" s="74"/>
      <c r="AY416" s="74"/>
      <c r="AZ416" s="74"/>
      <c r="BA416" s="74"/>
      <c r="BB416" s="74"/>
      <c r="BC416" s="74"/>
      <c r="BD416" s="74"/>
      <c r="BE416" s="74"/>
      <c r="BF416" s="74"/>
      <c r="BG416" s="74"/>
      <c r="BH416" s="74"/>
      <c r="BI416" s="74"/>
      <c r="BJ416" s="74"/>
      <c r="BK416" s="74"/>
      <c r="BL416" s="74"/>
      <c r="BM416" s="74"/>
      <c r="BN416" s="74"/>
      <c r="BO416" s="74"/>
      <c r="BP416" s="74"/>
      <c r="BQ416" s="74"/>
      <c r="BR416" s="74"/>
      <c r="BS416" s="74"/>
      <c r="BT416" s="74"/>
      <c r="BU416" s="74"/>
      <c r="BV416" s="74"/>
      <c r="BW416" s="74"/>
      <c r="BX416" s="74"/>
      <c r="BY416" s="74"/>
      <c r="BZ416" s="74"/>
      <c r="CA416" s="74"/>
      <c r="CB416" s="74"/>
      <c r="CC416" s="74"/>
      <c r="CD416" s="74"/>
      <c r="CE416" s="74"/>
      <c r="CF416" s="74"/>
      <c r="CG416" s="74"/>
      <c r="CH416" s="74"/>
      <c r="CI416" s="74"/>
      <c r="CJ416" s="74"/>
      <c r="CK416" s="74"/>
      <c r="CL416" s="74"/>
      <c r="CM416" s="74"/>
      <c r="CN416" s="74"/>
      <c r="CO416" s="74"/>
      <c r="CP416" s="74"/>
      <c r="CQ416" s="74"/>
      <c r="CR416" s="74"/>
      <c r="CS416" s="74"/>
      <c r="CT416" s="74"/>
      <c r="CU416" s="74"/>
      <c r="CV416" s="74"/>
      <c r="CW416" s="74"/>
      <c r="CX416" s="74"/>
      <c r="CY416" s="74"/>
      <c r="CZ416" s="74"/>
      <c r="DA416" s="74"/>
      <c r="DB416" s="74"/>
      <c r="DC416" s="74"/>
      <c r="DD416" s="74"/>
      <c r="DE416" s="74"/>
      <c r="DF416" s="74"/>
      <c r="DG416" s="74"/>
      <c r="DH416" s="74"/>
      <c r="DI416" s="74"/>
      <c r="DJ416" s="74"/>
      <c r="DK416" s="74"/>
      <c r="DL416" s="74"/>
      <c r="DM416" s="74"/>
      <c r="DN416" s="74"/>
      <c r="DO416" s="74"/>
      <c r="DP416" s="74"/>
      <c r="DQ416" s="74"/>
      <c r="DR416" s="74"/>
      <c r="DS416" s="74"/>
      <c r="DT416" s="74"/>
      <c r="DU416" s="74"/>
      <c r="DV416" s="74"/>
      <c r="DW416" s="74"/>
      <c r="DX416" s="74"/>
      <c r="DY416" s="74"/>
      <c r="DZ416" s="74"/>
      <c r="EA416" s="74"/>
      <c r="EB416" s="74"/>
      <c r="EC416" s="74"/>
      <c r="ED416" s="74"/>
      <c r="EE416" s="74"/>
      <c r="EF416" s="74"/>
      <c r="EG416" s="74"/>
      <c r="EH416" s="74"/>
      <c r="EI416" s="74"/>
      <c r="EJ416" s="74"/>
      <c r="EK416" s="74"/>
      <c r="EL416" s="74"/>
      <c r="EM416" s="74"/>
      <c r="EN416" s="74"/>
      <c r="EO416" s="74"/>
      <c r="EP416" s="74"/>
      <c r="EQ416" s="74"/>
      <c r="ER416" s="74"/>
      <c r="ES416" s="74"/>
      <c r="ET416" s="74"/>
      <c r="EU416" s="74"/>
      <c r="EV416" s="74"/>
      <c r="EW416" s="74"/>
      <c r="EX416" s="74"/>
      <c r="EY416" s="74"/>
      <c r="EZ416" s="74"/>
      <c r="FA416" s="74"/>
      <c r="FB416" s="74"/>
      <c r="FC416" s="74"/>
      <c r="FD416" s="74"/>
      <c r="FE416" s="74"/>
      <c r="FF416" s="74"/>
      <c r="FG416" s="74"/>
      <c r="FH416" s="74"/>
      <c r="FI416" s="74"/>
      <c r="FJ416" s="74"/>
      <c r="FK416" s="74"/>
      <c r="FL416" s="74"/>
      <c r="FM416" s="74"/>
      <c r="FN416" s="74"/>
      <c r="FO416" s="74"/>
      <c r="FP416" s="74"/>
      <c r="FQ416" s="74"/>
      <c r="FR416" s="74"/>
      <c r="FS416" s="74"/>
      <c r="FT416" s="74"/>
      <c r="FU416" s="74"/>
      <c r="FV416" s="74"/>
      <c r="FW416" s="74"/>
      <c r="FX416" s="74"/>
      <c r="FY416" s="74"/>
      <c r="FZ416" s="74">
        <v>5</v>
      </c>
      <c r="GA416" s="74">
        <v>1.5004429817199707</v>
      </c>
      <c r="GB416" s="74">
        <v>3.78012815117836</v>
      </c>
      <c r="GC416" s="74">
        <v>0</v>
      </c>
      <c r="GD416" s="74">
        <v>1</v>
      </c>
      <c r="GE416" s="74">
        <v>8</v>
      </c>
      <c r="GF416" s="74">
        <v>1</v>
      </c>
      <c r="GG416" t="s">
        <v>234</v>
      </c>
      <c r="GH416" t="s">
        <v>235</v>
      </c>
      <c r="GI416" t="s">
        <v>236</v>
      </c>
      <c r="GJ416" s="47"/>
      <c r="GK416" s="30"/>
    </row>
    <row r="417" spans="1:193" x14ac:dyDescent="0.2">
      <c r="A417" t="s">
        <v>175</v>
      </c>
      <c r="B417" t="s">
        <v>233</v>
      </c>
      <c r="C417" t="s">
        <v>181</v>
      </c>
      <c r="D417" t="s">
        <v>256</v>
      </c>
      <c r="E417" t="s">
        <v>188</v>
      </c>
      <c r="F417" t="s">
        <v>266</v>
      </c>
      <c r="G417" t="s">
        <v>274</v>
      </c>
      <c r="H417" s="74">
        <v>0</v>
      </c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4"/>
      <c r="AA417" s="74"/>
      <c r="AB417" s="74"/>
      <c r="AC417" s="74"/>
      <c r="AD417" s="74"/>
      <c r="AE417" s="74"/>
      <c r="AF417" s="74"/>
      <c r="AG417" s="74"/>
      <c r="AH417" s="74"/>
      <c r="AI417" s="74"/>
      <c r="AJ417" s="74"/>
      <c r="AK417" s="74"/>
      <c r="AL417" s="74"/>
      <c r="AM417" s="74"/>
      <c r="AN417" s="74"/>
      <c r="AO417" s="74"/>
      <c r="AP417" s="74"/>
      <c r="AQ417" s="74"/>
      <c r="AR417" s="74"/>
      <c r="AS417" s="74"/>
      <c r="AT417" s="74"/>
      <c r="AU417" s="74"/>
      <c r="AV417" s="74"/>
      <c r="AW417" s="74"/>
      <c r="AX417" s="74"/>
      <c r="AY417" s="74"/>
      <c r="AZ417" s="74"/>
      <c r="BA417" s="74"/>
      <c r="BB417" s="74"/>
      <c r="BC417" s="74"/>
      <c r="BD417" s="74"/>
      <c r="BE417" s="74"/>
      <c r="BF417" s="74"/>
      <c r="BG417" s="74"/>
      <c r="BH417" s="74"/>
      <c r="BI417" s="74"/>
      <c r="BJ417" s="74"/>
      <c r="BK417" s="74"/>
      <c r="BL417" s="74"/>
      <c r="BM417" s="74"/>
      <c r="BN417" s="74"/>
      <c r="BO417" s="74"/>
      <c r="BP417" s="74"/>
      <c r="BQ417" s="74"/>
      <c r="BR417" s="74"/>
      <c r="BS417" s="74"/>
      <c r="BT417" s="74"/>
      <c r="BU417" s="74"/>
      <c r="BV417" s="74"/>
      <c r="BW417" s="74"/>
      <c r="BX417" s="74"/>
      <c r="BY417" s="74"/>
      <c r="BZ417" s="74"/>
      <c r="CA417" s="74"/>
      <c r="CB417" s="74"/>
      <c r="CC417" s="74"/>
      <c r="CD417" s="74"/>
      <c r="CE417" s="74"/>
      <c r="CF417" s="74"/>
      <c r="CG417" s="74"/>
      <c r="CH417" s="74"/>
      <c r="CI417" s="74"/>
      <c r="CJ417" s="74"/>
      <c r="CK417" s="74"/>
      <c r="CL417" s="74"/>
      <c r="CM417" s="74"/>
      <c r="CN417" s="74"/>
      <c r="CO417" s="74"/>
      <c r="CP417" s="74"/>
      <c r="CQ417" s="74"/>
      <c r="CR417" s="74"/>
      <c r="CS417" s="74"/>
      <c r="CT417" s="74"/>
      <c r="CU417" s="74"/>
      <c r="CV417" s="74"/>
      <c r="CW417" s="74"/>
      <c r="CX417" s="74"/>
      <c r="CY417" s="74"/>
      <c r="CZ417" s="74"/>
      <c r="DA417" s="74"/>
      <c r="DB417" s="74"/>
      <c r="DC417" s="74"/>
      <c r="DD417" s="74"/>
      <c r="DE417" s="74"/>
      <c r="DF417" s="74"/>
      <c r="DG417" s="74"/>
      <c r="DH417" s="74"/>
      <c r="DI417" s="74"/>
      <c r="DJ417" s="74"/>
      <c r="DK417" s="74"/>
      <c r="DL417" s="74"/>
      <c r="DM417" s="74"/>
      <c r="DN417" s="74"/>
      <c r="DO417" s="74"/>
      <c r="DP417" s="74"/>
      <c r="DQ417" s="74"/>
      <c r="DR417" s="74"/>
      <c r="DS417" s="74"/>
      <c r="DT417" s="74"/>
      <c r="DU417" s="74"/>
      <c r="DV417" s="74"/>
      <c r="DW417" s="74"/>
      <c r="DX417" s="74"/>
      <c r="DY417" s="74"/>
      <c r="DZ417" s="74"/>
      <c r="EA417" s="74"/>
      <c r="EB417" s="74"/>
      <c r="EC417" s="74"/>
      <c r="ED417" s="74"/>
      <c r="EE417" s="74"/>
      <c r="EF417" s="74"/>
      <c r="EG417" s="74"/>
      <c r="EH417" s="74"/>
      <c r="EI417" s="74"/>
      <c r="EJ417" s="74"/>
      <c r="EK417" s="74"/>
      <c r="EL417" s="74"/>
      <c r="EM417" s="74"/>
      <c r="EN417" s="74"/>
      <c r="EO417" s="74"/>
      <c r="EP417" s="74"/>
      <c r="EQ417" s="74"/>
      <c r="ER417" s="74"/>
      <c r="ES417" s="74"/>
      <c r="ET417" s="74"/>
      <c r="EU417" s="74"/>
      <c r="EV417" s="74"/>
      <c r="EW417" s="74"/>
      <c r="EX417" s="74"/>
      <c r="EY417" s="74"/>
      <c r="EZ417" s="74"/>
      <c r="FA417" s="74"/>
      <c r="FB417" s="74"/>
      <c r="FC417" s="74"/>
      <c r="FD417" s="74"/>
      <c r="FE417" s="74"/>
      <c r="FF417" s="74"/>
      <c r="FG417" s="74"/>
      <c r="FH417" s="74"/>
      <c r="FI417" s="74"/>
      <c r="FJ417" s="74"/>
      <c r="FK417" s="74"/>
      <c r="FL417" s="74"/>
      <c r="FM417" s="74"/>
      <c r="FN417" s="74"/>
      <c r="FO417" s="74"/>
      <c r="FP417" s="74"/>
      <c r="FQ417" s="74"/>
      <c r="FR417" s="74"/>
      <c r="FS417" s="74"/>
      <c r="FT417" s="74"/>
      <c r="FU417" s="74"/>
      <c r="FV417" s="74"/>
      <c r="FW417" s="74"/>
      <c r="FX417" s="74"/>
      <c r="FY417" s="74"/>
      <c r="FZ417" s="74">
        <v>5</v>
      </c>
      <c r="GA417" s="74">
        <v>1.4728937149047852</v>
      </c>
      <c r="GB417" s="74">
        <v>3.7619032859802246</v>
      </c>
      <c r="GC417" s="74">
        <v>0</v>
      </c>
      <c r="GD417" s="74">
        <v>1</v>
      </c>
      <c r="GE417" s="74">
        <v>8</v>
      </c>
      <c r="GF417" s="74">
        <v>1</v>
      </c>
      <c r="GG417" t="s">
        <v>234</v>
      </c>
      <c r="GH417" t="s">
        <v>235</v>
      </c>
      <c r="GI417" t="s">
        <v>236</v>
      </c>
      <c r="GJ417" s="47"/>
      <c r="GK417" s="30"/>
    </row>
    <row r="418" spans="1:193" x14ac:dyDescent="0.2">
      <c r="A418" t="s">
        <v>175</v>
      </c>
      <c r="B418" t="s">
        <v>233</v>
      </c>
      <c r="C418" t="s">
        <v>181</v>
      </c>
      <c r="D418" t="s">
        <v>256</v>
      </c>
      <c r="E418" t="s">
        <v>189</v>
      </c>
      <c r="F418" t="s">
        <v>266</v>
      </c>
      <c r="G418" t="s">
        <v>274</v>
      </c>
      <c r="H418" s="74">
        <v>0</v>
      </c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4"/>
      <c r="AA418" s="74"/>
      <c r="AB418" s="74"/>
      <c r="AC418" s="74"/>
      <c r="AD418" s="74"/>
      <c r="AE418" s="74"/>
      <c r="AF418" s="74"/>
      <c r="AG418" s="74"/>
      <c r="AH418" s="74"/>
      <c r="AI418" s="74"/>
      <c r="AJ418" s="74"/>
      <c r="AK418" s="74"/>
      <c r="AL418" s="74"/>
      <c r="AM418" s="74"/>
      <c r="AN418" s="74"/>
      <c r="AO418" s="74"/>
      <c r="AP418" s="74"/>
      <c r="AQ418" s="74"/>
      <c r="AR418" s="74"/>
      <c r="AS418" s="74"/>
      <c r="AT418" s="74"/>
      <c r="AU418" s="74"/>
      <c r="AV418" s="74"/>
      <c r="AW418" s="74"/>
      <c r="AX418" s="74"/>
      <c r="AY418" s="74"/>
      <c r="AZ418" s="74"/>
      <c r="BA418" s="74"/>
      <c r="BB418" s="74"/>
      <c r="BC418" s="74"/>
      <c r="BD418" s="74"/>
      <c r="BE418" s="74"/>
      <c r="BF418" s="74"/>
      <c r="BG418" s="74"/>
      <c r="BH418" s="74"/>
      <c r="BI418" s="74"/>
      <c r="BJ418" s="74"/>
      <c r="BK418" s="74"/>
      <c r="BL418" s="74"/>
      <c r="BM418" s="74"/>
      <c r="BN418" s="74"/>
      <c r="BO418" s="74"/>
      <c r="BP418" s="74"/>
      <c r="BQ418" s="74"/>
      <c r="BR418" s="74"/>
      <c r="BS418" s="74"/>
      <c r="BT418" s="74"/>
      <c r="BU418" s="74"/>
      <c r="BV418" s="74"/>
      <c r="BW418" s="74"/>
      <c r="BX418" s="74"/>
      <c r="BY418" s="74"/>
      <c r="BZ418" s="74"/>
      <c r="CA418" s="74"/>
      <c r="CB418" s="74"/>
      <c r="CC418" s="74"/>
      <c r="CD418" s="74"/>
      <c r="CE418" s="74"/>
      <c r="CF418" s="74"/>
      <c r="CG418" s="74"/>
      <c r="CH418" s="74"/>
      <c r="CI418" s="74"/>
      <c r="CJ418" s="74"/>
      <c r="CK418" s="74"/>
      <c r="CL418" s="74"/>
      <c r="CM418" s="74"/>
      <c r="CN418" s="74"/>
      <c r="CO418" s="74"/>
      <c r="CP418" s="74"/>
      <c r="CQ418" s="74"/>
      <c r="CR418" s="74"/>
      <c r="CS418" s="74"/>
      <c r="CT418" s="74"/>
      <c r="CU418" s="74"/>
      <c r="CV418" s="74"/>
      <c r="CW418" s="74"/>
      <c r="CX418" s="74"/>
      <c r="CY418" s="74"/>
      <c r="CZ418" s="74"/>
      <c r="DA418" s="74"/>
      <c r="DB418" s="74"/>
      <c r="DC418" s="74"/>
      <c r="DD418" s="74"/>
      <c r="DE418" s="74"/>
      <c r="DF418" s="74"/>
      <c r="DG418" s="74"/>
      <c r="DH418" s="74"/>
      <c r="DI418" s="74"/>
      <c r="DJ418" s="74"/>
      <c r="DK418" s="74"/>
      <c r="DL418" s="74"/>
      <c r="DM418" s="74"/>
      <c r="DN418" s="74"/>
      <c r="DO418" s="74"/>
      <c r="DP418" s="74"/>
      <c r="DQ418" s="74"/>
      <c r="DR418" s="74"/>
      <c r="DS418" s="74"/>
      <c r="DT418" s="74"/>
      <c r="DU418" s="74"/>
      <c r="DV418" s="74"/>
      <c r="DW418" s="74"/>
      <c r="DX418" s="74"/>
      <c r="DY418" s="74"/>
      <c r="DZ418" s="74"/>
      <c r="EA418" s="74"/>
      <c r="EB418" s="74"/>
      <c r="EC418" s="74"/>
      <c r="ED418" s="74"/>
      <c r="EE418" s="74"/>
      <c r="EF418" s="74"/>
      <c r="EG418" s="74"/>
      <c r="EH418" s="74"/>
      <c r="EI418" s="74"/>
      <c r="EJ418" s="74"/>
      <c r="EK418" s="74"/>
      <c r="EL418" s="74"/>
      <c r="EM418" s="74"/>
      <c r="EN418" s="74"/>
      <c r="EO418" s="74"/>
      <c r="EP418" s="74"/>
      <c r="EQ418" s="74"/>
      <c r="ER418" s="74"/>
      <c r="ES418" s="74"/>
      <c r="ET418" s="74"/>
      <c r="EU418" s="74"/>
      <c r="EV418" s="74"/>
      <c r="EW418" s="74"/>
      <c r="EX418" s="74"/>
      <c r="EY418" s="74"/>
      <c r="EZ418" s="74"/>
      <c r="FA418" s="74"/>
      <c r="FB418" s="74"/>
      <c r="FC418" s="74"/>
      <c r="FD418" s="74"/>
      <c r="FE418" s="74"/>
      <c r="FF418" s="74"/>
      <c r="FG418" s="74"/>
      <c r="FH418" s="74"/>
      <c r="FI418" s="74"/>
      <c r="FJ418" s="74"/>
      <c r="FK418" s="74"/>
      <c r="FL418" s="74"/>
      <c r="FM418" s="74"/>
      <c r="FN418" s="74"/>
      <c r="FO418" s="74"/>
      <c r="FP418" s="74"/>
      <c r="FQ418" s="74"/>
      <c r="FR418" s="74"/>
      <c r="FS418" s="74"/>
      <c r="FT418" s="74"/>
      <c r="FU418" s="74"/>
      <c r="FV418" s="74"/>
      <c r="FW418" s="74"/>
      <c r="FX418" s="74"/>
      <c r="FY418" s="74"/>
      <c r="FZ418" s="74">
        <v>5</v>
      </c>
      <c r="GA418" s="74">
        <v>1.3842253684997559</v>
      </c>
      <c r="GB418" s="74">
        <v>3.6781897842884064</v>
      </c>
      <c r="GC418" s="74">
        <v>0</v>
      </c>
      <c r="GD418" s="74">
        <v>1</v>
      </c>
      <c r="GE418" s="74">
        <v>8</v>
      </c>
      <c r="GF418" s="74">
        <v>1</v>
      </c>
      <c r="GG418" t="s">
        <v>234</v>
      </c>
      <c r="GH418" t="s">
        <v>235</v>
      </c>
      <c r="GI418" t="s">
        <v>236</v>
      </c>
      <c r="GJ418" s="47"/>
      <c r="GK418" s="30"/>
    </row>
    <row r="419" spans="1:193" x14ac:dyDescent="0.2">
      <c r="A419" t="s">
        <v>175</v>
      </c>
      <c r="B419" t="s">
        <v>233</v>
      </c>
      <c r="C419" t="s">
        <v>181</v>
      </c>
      <c r="D419" t="s">
        <v>256</v>
      </c>
      <c r="E419" t="s">
        <v>190</v>
      </c>
      <c r="F419" t="s">
        <v>266</v>
      </c>
      <c r="G419" t="s">
        <v>274</v>
      </c>
      <c r="H419" s="74">
        <v>0</v>
      </c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4"/>
      <c r="AS419" s="74"/>
      <c r="AT419" s="74"/>
      <c r="AU419" s="74"/>
      <c r="AV419" s="74"/>
      <c r="AW419" s="74"/>
      <c r="AX419" s="74"/>
      <c r="AY419" s="74"/>
      <c r="AZ419" s="74"/>
      <c r="BA419" s="74"/>
      <c r="BB419" s="74"/>
      <c r="BC419" s="74"/>
      <c r="BD419" s="74"/>
      <c r="BE419" s="74"/>
      <c r="BF419" s="74"/>
      <c r="BG419" s="74"/>
      <c r="BH419" s="74"/>
      <c r="BI419" s="74"/>
      <c r="BJ419" s="74"/>
      <c r="BK419" s="74"/>
      <c r="BL419" s="74"/>
      <c r="BM419" s="74"/>
      <c r="BN419" s="74"/>
      <c r="BO419" s="74"/>
      <c r="BP419" s="74"/>
      <c r="BQ419" s="74"/>
      <c r="BR419" s="74"/>
      <c r="BS419" s="74"/>
      <c r="BT419" s="74"/>
      <c r="BU419" s="74"/>
      <c r="BV419" s="74"/>
      <c r="BW419" s="74"/>
      <c r="BX419" s="74"/>
      <c r="BY419" s="74"/>
      <c r="BZ419" s="74"/>
      <c r="CA419" s="74"/>
      <c r="CB419" s="74"/>
      <c r="CC419" s="74"/>
      <c r="CD419" s="74"/>
      <c r="CE419" s="74"/>
      <c r="CF419" s="74"/>
      <c r="CG419" s="74"/>
      <c r="CH419" s="74"/>
      <c r="CI419" s="74"/>
      <c r="CJ419" s="74"/>
      <c r="CK419" s="74"/>
      <c r="CL419" s="74"/>
      <c r="CM419" s="74"/>
      <c r="CN419" s="74"/>
      <c r="CO419" s="74"/>
      <c r="CP419" s="74"/>
      <c r="CQ419" s="74"/>
      <c r="CR419" s="74"/>
      <c r="CS419" s="74"/>
      <c r="CT419" s="74"/>
      <c r="CU419" s="74"/>
      <c r="CV419" s="74"/>
      <c r="CW419" s="74"/>
      <c r="CX419" s="74"/>
      <c r="CY419" s="74"/>
      <c r="CZ419" s="74"/>
      <c r="DA419" s="74"/>
      <c r="DB419" s="74"/>
      <c r="DC419" s="74"/>
      <c r="DD419" s="74"/>
      <c r="DE419" s="74"/>
      <c r="DF419" s="74"/>
      <c r="DG419" s="74"/>
      <c r="DH419" s="74"/>
      <c r="DI419" s="74"/>
      <c r="DJ419" s="74"/>
      <c r="DK419" s="74"/>
      <c r="DL419" s="74"/>
      <c r="DM419" s="74"/>
      <c r="DN419" s="74"/>
      <c r="DO419" s="74"/>
      <c r="DP419" s="74"/>
      <c r="DQ419" s="74"/>
      <c r="DR419" s="74"/>
      <c r="DS419" s="74"/>
      <c r="DT419" s="74"/>
      <c r="DU419" s="74"/>
      <c r="DV419" s="74"/>
      <c r="DW419" s="74"/>
      <c r="DX419" s="74"/>
      <c r="DY419" s="74"/>
      <c r="DZ419" s="74"/>
      <c r="EA419" s="74"/>
      <c r="EB419" s="74"/>
      <c r="EC419" s="74"/>
      <c r="ED419" s="74"/>
      <c r="EE419" s="74"/>
      <c r="EF419" s="74"/>
      <c r="EG419" s="74"/>
      <c r="EH419" s="74"/>
      <c r="EI419" s="74"/>
      <c r="EJ419" s="74"/>
      <c r="EK419" s="74"/>
      <c r="EL419" s="74"/>
      <c r="EM419" s="74"/>
      <c r="EN419" s="74"/>
      <c r="EO419" s="74"/>
      <c r="EP419" s="74"/>
      <c r="EQ419" s="74"/>
      <c r="ER419" s="74"/>
      <c r="ES419" s="74"/>
      <c r="ET419" s="74"/>
      <c r="EU419" s="74"/>
      <c r="EV419" s="74"/>
      <c r="EW419" s="74"/>
      <c r="EX419" s="74"/>
      <c r="EY419" s="74"/>
      <c r="EZ419" s="74"/>
      <c r="FA419" s="74"/>
      <c r="FB419" s="74"/>
      <c r="FC419" s="74"/>
      <c r="FD419" s="74"/>
      <c r="FE419" s="74"/>
      <c r="FF419" s="74"/>
      <c r="FG419" s="74"/>
      <c r="FH419" s="74"/>
      <c r="FI419" s="74"/>
      <c r="FJ419" s="74"/>
      <c r="FK419" s="74"/>
      <c r="FL419" s="74"/>
      <c r="FM419" s="74"/>
      <c r="FN419" s="74"/>
      <c r="FO419" s="74"/>
      <c r="FP419" s="74"/>
      <c r="FQ419" s="74"/>
      <c r="FR419" s="74"/>
      <c r="FS419" s="74"/>
      <c r="FT419" s="74"/>
      <c r="FU419" s="74"/>
      <c r="FV419" s="74"/>
      <c r="FW419" s="74"/>
      <c r="FX419" s="74"/>
      <c r="FY419" s="74"/>
      <c r="FZ419" s="74">
        <v>5</v>
      </c>
      <c r="GA419" s="74">
        <v>1.3851649761199951</v>
      </c>
      <c r="GB419" s="74">
        <v>3.6809427738189697</v>
      </c>
      <c r="GC419" s="74">
        <v>0</v>
      </c>
      <c r="GD419" s="74">
        <v>1</v>
      </c>
      <c r="GE419" s="74">
        <v>8</v>
      </c>
      <c r="GF419" s="74">
        <v>1</v>
      </c>
      <c r="GG419" t="s">
        <v>234</v>
      </c>
      <c r="GH419" t="s">
        <v>235</v>
      </c>
      <c r="GI419" t="s">
        <v>236</v>
      </c>
      <c r="GJ419" s="47"/>
      <c r="GK419" s="30"/>
    </row>
    <row r="420" spans="1:193" x14ac:dyDescent="0.2">
      <c r="A420" t="s">
        <v>175</v>
      </c>
      <c r="B420" t="s">
        <v>233</v>
      </c>
      <c r="C420" t="s">
        <v>181</v>
      </c>
      <c r="D420" t="s">
        <v>256</v>
      </c>
      <c r="E420" t="s">
        <v>191</v>
      </c>
      <c r="F420" t="s">
        <v>266</v>
      </c>
      <c r="G420" t="s">
        <v>274</v>
      </c>
      <c r="H420" s="74">
        <v>0</v>
      </c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74"/>
      <c r="Z420" s="74"/>
      <c r="AA420" s="74"/>
      <c r="AB420" s="74"/>
      <c r="AC420" s="74"/>
      <c r="AD420" s="74"/>
      <c r="AE420" s="74"/>
      <c r="AF420" s="74"/>
      <c r="AG420" s="74"/>
      <c r="AH420" s="74"/>
      <c r="AI420" s="74"/>
      <c r="AJ420" s="74"/>
      <c r="AK420" s="74"/>
      <c r="AL420" s="74"/>
      <c r="AM420" s="74"/>
      <c r="AN420" s="74"/>
      <c r="AO420" s="74"/>
      <c r="AP420" s="74"/>
      <c r="AQ420" s="74"/>
      <c r="AR420" s="74"/>
      <c r="AS420" s="74"/>
      <c r="AT420" s="74"/>
      <c r="AU420" s="74"/>
      <c r="AV420" s="74"/>
      <c r="AW420" s="74"/>
      <c r="AX420" s="74"/>
      <c r="AY420" s="74"/>
      <c r="AZ420" s="74"/>
      <c r="BA420" s="74"/>
      <c r="BB420" s="74"/>
      <c r="BC420" s="74"/>
      <c r="BD420" s="74"/>
      <c r="BE420" s="74"/>
      <c r="BF420" s="74"/>
      <c r="BG420" s="74"/>
      <c r="BH420" s="74"/>
      <c r="BI420" s="74"/>
      <c r="BJ420" s="74"/>
      <c r="BK420" s="74"/>
      <c r="BL420" s="74"/>
      <c r="BM420" s="74"/>
      <c r="BN420" s="74"/>
      <c r="BO420" s="74"/>
      <c r="BP420" s="74"/>
      <c r="BQ420" s="74"/>
      <c r="BR420" s="74"/>
      <c r="BS420" s="74"/>
      <c r="BT420" s="74"/>
      <c r="BU420" s="74"/>
      <c r="BV420" s="74"/>
      <c r="BW420" s="74"/>
      <c r="BX420" s="74"/>
      <c r="BY420" s="74"/>
      <c r="BZ420" s="74"/>
      <c r="CA420" s="74"/>
      <c r="CB420" s="74"/>
      <c r="CC420" s="74"/>
      <c r="CD420" s="74"/>
      <c r="CE420" s="74"/>
      <c r="CF420" s="74"/>
      <c r="CG420" s="74"/>
      <c r="CH420" s="74"/>
      <c r="CI420" s="74"/>
      <c r="CJ420" s="74"/>
      <c r="CK420" s="74"/>
      <c r="CL420" s="74"/>
      <c r="CM420" s="74"/>
      <c r="CN420" s="74"/>
      <c r="CO420" s="74"/>
      <c r="CP420" s="74"/>
      <c r="CQ420" s="74"/>
      <c r="CR420" s="74"/>
      <c r="CS420" s="74"/>
      <c r="CT420" s="74"/>
      <c r="CU420" s="74"/>
      <c r="CV420" s="74"/>
      <c r="CW420" s="74"/>
      <c r="CX420" s="74"/>
      <c r="CY420" s="74"/>
      <c r="CZ420" s="74"/>
      <c r="DA420" s="74"/>
      <c r="DB420" s="74"/>
      <c r="DC420" s="74"/>
      <c r="DD420" s="74"/>
      <c r="DE420" s="74"/>
      <c r="DF420" s="74"/>
      <c r="DG420" s="74"/>
      <c r="DH420" s="74"/>
      <c r="DI420" s="74"/>
      <c r="DJ420" s="74"/>
      <c r="DK420" s="74"/>
      <c r="DL420" s="74"/>
      <c r="DM420" s="74"/>
      <c r="DN420" s="74"/>
      <c r="DO420" s="74"/>
      <c r="DP420" s="74"/>
      <c r="DQ420" s="74"/>
      <c r="DR420" s="74"/>
      <c r="DS420" s="74"/>
      <c r="DT420" s="74"/>
      <c r="DU420" s="74"/>
      <c r="DV420" s="74"/>
      <c r="DW420" s="74"/>
      <c r="DX420" s="74"/>
      <c r="DY420" s="74"/>
      <c r="DZ420" s="74"/>
      <c r="EA420" s="74"/>
      <c r="EB420" s="74"/>
      <c r="EC420" s="74"/>
      <c r="ED420" s="74"/>
      <c r="EE420" s="74"/>
      <c r="EF420" s="74"/>
      <c r="EG420" s="74"/>
      <c r="EH420" s="74"/>
      <c r="EI420" s="74"/>
      <c r="EJ420" s="74"/>
      <c r="EK420" s="74"/>
      <c r="EL420" s="74"/>
      <c r="EM420" s="74"/>
      <c r="EN420" s="74"/>
      <c r="EO420" s="74"/>
      <c r="EP420" s="74"/>
      <c r="EQ420" s="74"/>
      <c r="ER420" s="74"/>
      <c r="ES420" s="74"/>
      <c r="ET420" s="74"/>
      <c r="EU420" s="74"/>
      <c r="EV420" s="74"/>
      <c r="EW420" s="74"/>
      <c r="EX420" s="74"/>
      <c r="EY420" s="74"/>
      <c r="EZ420" s="74"/>
      <c r="FA420" s="74"/>
      <c r="FB420" s="74"/>
      <c r="FC420" s="74"/>
      <c r="FD420" s="74"/>
      <c r="FE420" s="74"/>
      <c r="FF420" s="74"/>
      <c r="FG420" s="74"/>
      <c r="FH420" s="74"/>
      <c r="FI420" s="74"/>
      <c r="FJ420" s="74"/>
      <c r="FK420" s="74"/>
      <c r="FL420" s="74"/>
      <c r="FM420" s="74"/>
      <c r="FN420" s="74"/>
      <c r="FO420" s="74"/>
      <c r="FP420" s="74"/>
      <c r="FQ420" s="74"/>
      <c r="FR420" s="74"/>
      <c r="FS420" s="74"/>
      <c r="FT420" s="74"/>
      <c r="FU420" s="74"/>
      <c r="FV420" s="74"/>
      <c r="FW420" s="74"/>
      <c r="FX420" s="74"/>
      <c r="FY420" s="74"/>
      <c r="FZ420" s="74">
        <v>5</v>
      </c>
      <c r="GA420" s="74">
        <v>1.3843770027160645</v>
      </c>
      <c r="GB420" s="74">
        <v>3.6892083585262299</v>
      </c>
      <c r="GC420" s="74">
        <v>0</v>
      </c>
      <c r="GD420" s="74">
        <v>1</v>
      </c>
      <c r="GE420" s="74">
        <v>8</v>
      </c>
      <c r="GF420" s="74">
        <v>1</v>
      </c>
      <c r="GG420" t="s">
        <v>234</v>
      </c>
      <c r="GH420" t="s">
        <v>235</v>
      </c>
      <c r="GI420" t="s">
        <v>236</v>
      </c>
      <c r="GJ420" s="47"/>
      <c r="GK420" s="30"/>
    </row>
    <row r="421" spans="1:193" x14ac:dyDescent="0.2">
      <c r="A421" t="s">
        <v>175</v>
      </c>
      <c r="B421" t="s">
        <v>233</v>
      </c>
      <c r="C421" t="s">
        <v>181</v>
      </c>
      <c r="D421" t="s">
        <v>256</v>
      </c>
      <c r="E421" t="s">
        <v>192</v>
      </c>
      <c r="F421" t="s">
        <v>266</v>
      </c>
      <c r="G421" t="s">
        <v>274</v>
      </c>
      <c r="H421" s="74">
        <v>0</v>
      </c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74"/>
      <c r="U421" s="74"/>
      <c r="V421" s="74"/>
      <c r="W421" s="74"/>
      <c r="X421" s="74"/>
      <c r="Y421" s="74"/>
      <c r="Z421" s="74"/>
      <c r="AA421" s="74"/>
      <c r="AB421" s="74"/>
      <c r="AC421" s="74"/>
      <c r="AD421" s="74"/>
      <c r="AE421" s="74"/>
      <c r="AF421" s="74"/>
      <c r="AG421" s="74"/>
      <c r="AH421" s="74"/>
      <c r="AI421" s="74"/>
      <c r="AJ421" s="74"/>
      <c r="AK421" s="74"/>
      <c r="AL421" s="74"/>
      <c r="AM421" s="74"/>
      <c r="AN421" s="74"/>
      <c r="AO421" s="74"/>
      <c r="AP421" s="74"/>
      <c r="AQ421" s="74"/>
      <c r="AR421" s="74"/>
      <c r="AS421" s="74"/>
      <c r="AT421" s="74"/>
      <c r="AU421" s="74"/>
      <c r="AV421" s="74"/>
      <c r="AW421" s="74"/>
      <c r="AX421" s="74"/>
      <c r="AY421" s="74"/>
      <c r="AZ421" s="74"/>
      <c r="BA421" s="74"/>
      <c r="BB421" s="74"/>
      <c r="BC421" s="74"/>
      <c r="BD421" s="74"/>
      <c r="BE421" s="74"/>
      <c r="BF421" s="74"/>
      <c r="BG421" s="74"/>
      <c r="BH421" s="74"/>
      <c r="BI421" s="74"/>
      <c r="BJ421" s="74"/>
      <c r="BK421" s="74"/>
      <c r="BL421" s="74"/>
      <c r="BM421" s="74"/>
      <c r="BN421" s="74"/>
      <c r="BO421" s="74"/>
      <c r="BP421" s="74"/>
      <c r="BQ421" s="74"/>
      <c r="BR421" s="74"/>
      <c r="BS421" s="74"/>
      <c r="BT421" s="74"/>
      <c r="BU421" s="74"/>
      <c r="BV421" s="74"/>
      <c r="BW421" s="74"/>
      <c r="BX421" s="74"/>
      <c r="BY421" s="74"/>
      <c r="BZ421" s="74"/>
      <c r="CA421" s="74"/>
      <c r="CB421" s="74"/>
      <c r="CC421" s="74"/>
      <c r="CD421" s="74"/>
      <c r="CE421" s="74"/>
      <c r="CF421" s="74"/>
      <c r="CG421" s="74"/>
      <c r="CH421" s="74"/>
      <c r="CI421" s="74"/>
      <c r="CJ421" s="74"/>
      <c r="CK421" s="74"/>
      <c r="CL421" s="74"/>
      <c r="CM421" s="74"/>
      <c r="CN421" s="74"/>
      <c r="CO421" s="74"/>
      <c r="CP421" s="74"/>
      <c r="CQ421" s="74"/>
      <c r="CR421" s="74"/>
      <c r="CS421" s="74"/>
      <c r="CT421" s="74"/>
      <c r="CU421" s="74"/>
      <c r="CV421" s="74"/>
      <c r="CW421" s="74"/>
      <c r="CX421" s="74"/>
      <c r="CY421" s="74"/>
      <c r="CZ421" s="74"/>
      <c r="DA421" s="74"/>
      <c r="DB421" s="74"/>
      <c r="DC421" s="74"/>
      <c r="DD421" s="74"/>
      <c r="DE421" s="74"/>
      <c r="DF421" s="74"/>
      <c r="DG421" s="74"/>
      <c r="DH421" s="74"/>
      <c r="DI421" s="74"/>
      <c r="DJ421" s="74"/>
      <c r="DK421" s="74"/>
      <c r="DL421" s="74"/>
      <c r="DM421" s="74"/>
      <c r="DN421" s="74"/>
      <c r="DO421" s="74"/>
      <c r="DP421" s="74"/>
      <c r="DQ421" s="74"/>
      <c r="DR421" s="74"/>
      <c r="DS421" s="74"/>
      <c r="DT421" s="74"/>
      <c r="DU421" s="74"/>
      <c r="DV421" s="74"/>
      <c r="DW421" s="74"/>
      <c r="DX421" s="74"/>
      <c r="DY421" s="74"/>
      <c r="DZ421" s="74"/>
      <c r="EA421" s="74"/>
      <c r="EB421" s="74"/>
      <c r="EC421" s="74"/>
      <c r="ED421" s="74"/>
      <c r="EE421" s="74"/>
      <c r="EF421" s="74"/>
      <c r="EG421" s="74"/>
      <c r="EH421" s="74"/>
      <c r="EI421" s="74"/>
      <c r="EJ421" s="74"/>
      <c r="EK421" s="74"/>
      <c r="EL421" s="74"/>
      <c r="EM421" s="74"/>
      <c r="EN421" s="74"/>
      <c r="EO421" s="74"/>
      <c r="EP421" s="74"/>
      <c r="EQ421" s="74"/>
      <c r="ER421" s="74"/>
      <c r="ES421" s="74"/>
      <c r="ET421" s="74"/>
      <c r="EU421" s="74"/>
      <c r="EV421" s="74"/>
      <c r="EW421" s="74"/>
      <c r="EX421" s="74"/>
      <c r="EY421" s="74"/>
      <c r="EZ421" s="74"/>
      <c r="FA421" s="74"/>
      <c r="FB421" s="74"/>
      <c r="FC421" s="74"/>
      <c r="FD421" s="74"/>
      <c r="FE421" s="74"/>
      <c r="FF421" s="74"/>
      <c r="FG421" s="74"/>
      <c r="FH421" s="74"/>
      <c r="FI421" s="74"/>
      <c r="FJ421" s="74"/>
      <c r="FK421" s="74"/>
      <c r="FL421" s="74"/>
      <c r="FM421" s="74"/>
      <c r="FN421" s="74"/>
      <c r="FO421" s="74"/>
      <c r="FP421" s="74"/>
      <c r="FQ421" s="74"/>
      <c r="FR421" s="74"/>
      <c r="FS421" s="74"/>
      <c r="FT421" s="74"/>
      <c r="FU421" s="74"/>
      <c r="FV421" s="74"/>
      <c r="FW421" s="74"/>
      <c r="FX421" s="74"/>
      <c r="FY421" s="74"/>
      <c r="FZ421" s="74">
        <v>5</v>
      </c>
      <c r="GA421" s="74">
        <v>1.3834583759307861</v>
      </c>
      <c r="GB421" s="74">
        <v>3.6663604974746704</v>
      </c>
      <c r="GC421" s="74">
        <v>0</v>
      </c>
      <c r="GD421" s="74">
        <v>1</v>
      </c>
      <c r="GE421" s="74">
        <v>8</v>
      </c>
      <c r="GF421" s="74">
        <v>1</v>
      </c>
      <c r="GG421" t="s">
        <v>234</v>
      </c>
      <c r="GH421" t="s">
        <v>235</v>
      </c>
      <c r="GI421" t="s">
        <v>236</v>
      </c>
      <c r="GJ421" s="47"/>
      <c r="GK421" s="30"/>
    </row>
    <row r="422" spans="1:193" x14ac:dyDescent="0.2">
      <c r="A422" t="s">
        <v>175</v>
      </c>
      <c r="B422" t="s">
        <v>233</v>
      </c>
      <c r="C422" t="s">
        <v>181</v>
      </c>
      <c r="D422" t="s">
        <v>185</v>
      </c>
      <c r="E422" t="s">
        <v>222</v>
      </c>
      <c r="F422" t="s">
        <v>266</v>
      </c>
      <c r="G422" t="s">
        <v>274</v>
      </c>
      <c r="H422" s="74">
        <v>0</v>
      </c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74"/>
      <c r="U422" s="74"/>
      <c r="V422" s="74"/>
      <c r="W422" s="74"/>
      <c r="X422" s="74"/>
      <c r="Y422" s="74"/>
      <c r="Z422" s="74"/>
      <c r="AA422" s="74"/>
      <c r="AB422" s="74"/>
      <c r="AC422" s="74"/>
      <c r="AD422" s="74"/>
      <c r="AE422" s="74"/>
      <c r="AF422" s="74"/>
      <c r="AG422" s="74"/>
      <c r="AH422" s="74"/>
      <c r="AI422" s="74"/>
      <c r="AJ422" s="74"/>
      <c r="AK422" s="74"/>
      <c r="AL422" s="74"/>
      <c r="AM422" s="74"/>
      <c r="AN422" s="74"/>
      <c r="AO422" s="74"/>
      <c r="AP422" s="74"/>
      <c r="AQ422" s="74"/>
      <c r="AR422" s="74"/>
      <c r="AS422" s="74"/>
      <c r="AT422" s="74"/>
      <c r="AU422" s="74"/>
      <c r="AV422" s="74"/>
      <c r="AW422" s="74"/>
      <c r="AX422" s="74"/>
      <c r="AY422" s="74"/>
      <c r="AZ422" s="74"/>
      <c r="BA422" s="74"/>
      <c r="BB422" s="74"/>
      <c r="BC422" s="74"/>
      <c r="BD422" s="74"/>
      <c r="BE422" s="74"/>
      <c r="BF422" s="74"/>
      <c r="BG422" s="74"/>
      <c r="BH422" s="74"/>
      <c r="BI422" s="74"/>
      <c r="BJ422" s="74"/>
      <c r="BK422" s="74"/>
      <c r="BL422" s="74"/>
      <c r="BM422" s="74"/>
      <c r="BN422" s="74"/>
      <c r="BO422" s="74"/>
      <c r="BP422" s="74"/>
      <c r="BQ422" s="74"/>
      <c r="BR422" s="74"/>
      <c r="BS422" s="74"/>
      <c r="BT422" s="74"/>
      <c r="BU422" s="74"/>
      <c r="BV422" s="74"/>
      <c r="BW422" s="74"/>
      <c r="BX422" s="74"/>
      <c r="BY422" s="74"/>
      <c r="BZ422" s="74"/>
      <c r="CA422" s="74"/>
      <c r="CB422" s="74"/>
      <c r="CC422" s="74"/>
      <c r="CD422" s="74"/>
      <c r="CE422" s="74"/>
      <c r="CF422" s="74"/>
      <c r="CG422" s="74"/>
      <c r="CH422" s="74"/>
      <c r="CI422" s="74"/>
      <c r="CJ422" s="74"/>
      <c r="CK422" s="74"/>
      <c r="CL422" s="74"/>
      <c r="CM422" s="74"/>
      <c r="CN422" s="74"/>
      <c r="CO422" s="74"/>
      <c r="CP422" s="74"/>
      <c r="CQ422" s="74"/>
      <c r="CR422" s="74"/>
      <c r="CS422" s="74"/>
      <c r="CT422" s="74"/>
      <c r="CU422" s="74"/>
      <c r="CV422" s="74"/>
      <c r="CW422" s="74"/>
      <c r="CX422" s="74"/>
      <c r="CY422" s="74"/>
      <c r="CZ422" s="74"/>
      <c r="DA422" s="74"/>
      <c r="DB422" s="74"/>
      <c r="DC422" s="74"/>
      <c r="DD422" s="74"/>
      <c r="DE422" s="74"/>
      <c r="DF422" s="74"/>
      <c r="DG422" s="74"/>
      <c r="DH422" s="74"/>
      <c r="DI422" s="74"/>
      <c r="DJ422" s="74"/>
      <c r="DK422" s="74"/>
      <c r="DL422" s="74"/>
      <c r="DM422" s="74"/>
      <c r="DN422" s="74"/>
      <c r="DO422" s="74"/>
      <c r="DP422" s="74"/>
      <c r="DQ422" s="74"/>
      <c r="DR422" s="74"/>
      <c r="DS422" s="74"/>
      <c r="DT422" s="74"/>
      <c r="DU422" s="74"/>
      <c r="DV422" s="74"/>
      <c r="DW422" s="74"/>
      <c r="DX422" s="74"/>
      <c r="DY422" s="74"/>
      <c r="DZ422" s="74"/>
      <c r="EA422" s="74"/>
      <c r="EB422" s="74"/>
      <c r="EC422" s="74"/>
      <c r="ED422" s="74"/>
      <c r="EE422" s="74"/>
      <c r="EF422" s="74"/>
      <c r="EG422" s="74"/>
      <c r="EH422" s="74"/>
      <c r="EI422" s="74"/>
      <c r="EJ422" s="74"/>
      <c r="EK422" s="74"/>
      <c r="EL422" s="74"/>
      <c r="EM422" s="74"/>
      <c r="EN422" s="74"/>
      <c r="EO422" s="74"/>
      <c r="EP422" s="74"/>
      <c r="EQ422" s="74"/>
      <c r="ER422" s="74"/>
      <c r="ES422" s="74"/>
      <c r="ET422" s="74"/>
      <c r="EU422" s="74"/>
      <c r="EV422" s="74"/>
      <c r="EW422" s="74"/>
      <c r="EX422" s="74"/>
      <c r="EY422" s="74"/>
      <c r="EZ422" s="74"/>
      <c r="FA422" s="74"/>
      <c r="FB422" s="74"/>
      <c r="FC422" s="74"/>
      <c r="FD422" s="74"/>
      <c r="FE422" s="74"/>
      <c r="FF422" s="74"/>
      <c r="FG422" s="74"/>
      <c r="FH422" s="74"/>
      <c r="FI422" s="74"/>
      <c r="FJ422" s="74"/>
      <c r="FK422" s="74"/>
      <c r="FL422" s="74"/>
      <c r="FM422" s="74"/>
      <c r="FN422" s="74"/>
      <c r="FO422" s="74"/>
      <c r="FP422" s="74"/>
      <c r="FQ422" s="74"/>
      <c r="FR422" s="74"/>
      <c r="FS422" s="74"/>
      <c r="FT422" s="74"/>
      <c r="FU422" s="74"/>
      <c r="FV422" s="74"/>
      <c r="FW422" s="74"/>
      <c r="FX422" s="74"/>
      <c r="FY422" s="74"/>
      <c r="FZ422" s="74"/>
      <c r="GA422" s="74"/>
      <c r="GB422" s="74"/>
      <c r="GC422" s="74">
        <v>0</v>
      </c>
      <c r="GD422" s="74">
        <v>1</v>
      </c>
      <c r="GE422" s="74">
        <v>8</v>
      </c>
      <c r="GF422" s="74">
        <v>1</v>
      </c>
      <c r="GG422" t="s">
        <v>234</v>
      </c>
      <c r="GH422" t="s">
        <v>235</v>
      </c>
      <c r="GI422" t="s">
        <v>236</v>
      </c>
      <c r="GJ422" s="47"/>
      <c r="GK422" s="30"/>
    </row>
    <row r="423" spans="1:193" x14ac:dyDescent="0.2">
      <c r="A423" t="s">
        <v>175</v>
      </c>
      <c r="B423" t="s">
        <v>233</v>
      </c>
      <c r="C423" t="s">
        <v>181</v>
      </c>
      <c r="D423" t="s">
        <v>185</v>
      </c>
      <c r="E423" t="s">
        <v>223</v>
      </c>
      <c r="F423" t="s">
        <v>266</v>
      </c>
      <c r="G423" t="s">
        <v>274</v>
      </c>
      <c r="H423" s="74">
        <v>0</v>
      </c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74"/>
      <c r="U423" s="74"/>
      <c r="V423" s="74"/>
      <c r="W423" s="74"/>
      <c r="X423" s="74"/>
      <c r="Y423" s="74"/>
      <c r="Z423" s="74"/>
      <c r="AA423" s="74"/>
      <c r="AB423" s="74"/>
      <c r="AC423" s="74"/>
      <c r="AD423" s="74"/>
      <c r="AE423" s="74"/>
      <c r="AF423" s="74"/>
      <c r="AG423" s="74"/>
      <c r="AH423" s="74"/>
      <c r="AI423" s="74"/>
      <c r="AJ423" s="74"/>
      <c r="AK423" s="74"/>
      <c r="AL423" s="74"/>
      <c r="AM423" s="74"/>
      <c r="AN423" s="74"/>
      <c r="AO423" s="74"/>
      <c r="AP423" s="74"/>
      <c r="AQ423" s="74"/>
      <c r="AR423" s="74"/>
      <c r="AS423" s="74"/>
      <c r="AT423" s="74"/>
      <c r="AU423" s="74"/>
      <c r="AV423" s="74"/>
      <c r="AW423" s="74"/>
      <c r="AX423" s="74"/>
      <c r="AY423" s="74"/>
      <c r="AZ423" s="74"/>
      <c r="BA423" s="74"/>
      <c r="BB423" s="74"/>
      <c r="BC423" s="74"/>
      <c r="BD423" s="74"/>
      <c r="BE423" s="74"/>
      <c r="BF423" s="74"/>
      <c r="BG423" s="74"/>
      <c r="BH423" s="74"/>
      <c r="BI423" s="74"/>
      <c r="BJ423" s="74"/>
      <c r="BK423" s="74"/>
      <c r="BL423" s="74"/>
      <c r="BM423" s="74"/>
      <c r="BN423" s="74"/>
      <c r="BO423" s="74"/>
      <c r="BP423" s="74"/>
      <c r="BQ423" s="74"/>
      <c r="BR423" s="74"/>
      <c r="BS423" s="74"/>
      <c r="BT423" s="74"/>
      <c r="BU423" s="74"/>
      <c r="BV423" s="74"/>
      <c r="BW423" s="74"/>
      <c r="BX423" s="74"/>
      <c r="BY423" s="74"/>
      <c r="BZ423" s="74"/>
      <c r="CA423" s="74"/>
      <c r="CB423" s="74"/>
      <c r="CC423" s="74"/>
      <c r="CD423" s="74"/>
      <c r="CE423" s="74"/>
      <c r="CF423" s="74"/>
      <c r="CG423" s="74"/>
      <c r="CH423" s="74"/>
      <c r="CI423" s="74"/>
      <c r="CJ423" s="74"/>
      <c r="CK423" s="74"/>
      <c r="CL423" s="74"/>
      <c r="CM423" s="74"/>
      <c r="CN423" s="74"/>
      <c r="CO423" s="74"/>
      <c r="CP423" s="74"/>
      <c r="CQ423" s="74"/>
      <c r="CR423" s="74"/>
      <c r="CS423" s="74"/>
      <c r="CT423" s="74"/>
      <c r="CU423" s="74"/>
      <c r="CV423" s="74"/>
      <c r="CW423" s="74"/>
      <c r="CX423" s="74"/>
      <c r="CY423" s="74"/>
      <c r="CZ423" s="74"/>
      <c r="DA423" s="74"/>
      <c r="DB423" s="74"/>
      <c r="DC423" s="74"/>
      <c r="DD423" s="74"/>
      <c r="DE423" s="74"/>
      <c r="DF423" s="74"/>
      <c r="DG423" s="74"/>
      <c r="DH423" s="74"/>
      <c r="DI423" s="74"/>
      <c r="DJ423" s="74"/>
      <c r="DK423" s="74"/>
      <c r="DL423" s="74"/>
      <c r="DM423" s="74"/>
      <c r="DN423" s="74"/>
      <c r="DO423" s="74"/>
      <c r="DP423" s="74"/>
      <c r="DQ423" s="74"/>
      <c r="DR423" s="74"/>
      <c r="DS423" s="74"/>
      <c r="DT423" s="74"/>
      <c r="DU423" s="74"/>
      <c r="DV423" s="74"/>
      <c r="DW423" s="74"/>
      <c r="DX423" s="74"/>
      <c r="DY423" s="74"/>
      <c r="DZ423" s="74"/>
      <c r="EA423" s="74"/>
      <c r="EB423" s="74"/>
      <c r="EC423" s="74"/>
      <c r="ED423" s="74"/>
      <c r="EE423" s="74"/>
      <c r="EF423" s="74"/>
      <c r="EG423" s="74"/>
      <c r="EH423" s="74"/>
      <c r="EI423" s="74"/>
      <c r="EJ423" s="74"/>
      <c r="EK423" s="74"/>
      <c r="EL423" s="74"/>
      <c r="EM423" s="74"/>
      <c r="EN423" s="74"/>
      <c r="EO423" s="74"/>
      <c r="EP423" s="74"/>
      <c r="EQ423" s="74"/>
      <c r="ER423" s="74"/>
      <c r="ES423" s="74"/>
      <c r="ET423" s="74"/>
      <c r="EU423" s="74"/>
      <c r="EV423" s="74"/>
      <c r="EW423" s="74"/>
      <c r="EX423" s="74"/>
      <c r="EY423" s="74"/>
      <c r="EZ423" s="74"/>
      <c r="FA423" s="74"/>
      <c r="FB423" s="74"/>
      <c r="FC423" s="74"/>
      <c r="FD423" s="74"/>
      <c r="FE423" s="74"/>
      <c r="FF423" s="74"/>
      <c r="FG423" s="74"/>
      <c r="FH423" s="74"/>
      <c r="FI423" s="74"/>
      <c r="FJ423" s="74"/>
      <c r="FK423" s="74"/>
      <c r="FL423" s="74"/>
      <c r="FM423" s="74"/>
      <c r="FN423" s="74"/>
      <c r="FO423" s="74"/>
      <c r="FP423" s="74"/>
      <c r="FQ423" s="74"/>
      <c r="FR423" s="74"/>
      <c r="FS423" s="74"/>
      <c r="FT423" s="74"/>
      <c r="FU423" s="74"/>
      <c r="FV423" s="74"/>
      <c r="FW423" s="74"/>
      <c r="FX423" s="74"/>
      <c r="FY423" s="74"/>
      <c r="FZ423" s="74"/>
      <c r="GA423" s="74"/>
      <c r="GB423" s="74"/>
      <c r="GC423" s="74">
        <v>0</v>
      </c>
      <c r="GD423" s="74">
        <v>1</v>
      </c>
      <c r="GE423" s="74">
        <v>8</v>
      </c>
      <c r="GF423" s="74">
        <v>1</v>
      </c>
      <c r="GG423" t="s">
        <v>234</v>
      </c>
      <c r="GH423" t="s">
        <v>235</v>
      </c>
      <c r="GI423" t="s">
        <v>236</v>
      </c>
      <c r="GJ423" s="47"/>
      <c r="GK423" s="30"/>
    </row>
    <row r="424" spans="1:193" x14ac:dyDescent="0.2">
      <c r="A424" t="s">
        <v>175</v>
      </c>
      <c r="B424" t="s">
        <v>233</v>
      </c>
      <c r="C424" t="s">
        <v>181</v>
      </c>
      <c r="D424" t="s">
        <v>185</v>
      </c>
      <c r="E424" t="s">
        <v>224</v>
      </c>
      <c r="F424" t="s">
        <v>266</v>
      </c>
      <c r="G424" t="s">
        <v>274</v>
      </c>
      <c r="H424" s="74">
        <v>0</v>
      </c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74"/>
      <c r="U424" s="74"/>
      <c r="V424" s="74"/>
      <c r="W424" s="74"/>
      <c r="X424" s="74"/>
      <c r="Y424" s="74"/>
      <c r="Z424" s="74"/>
      <c r="AA424" s="74"/>
      <c r="AB424" s="74"/>
      <c r="AC424" s="74"/>
      <c r="AD424" s="74"/>
      <c r="AE424" s="74"/>
      <c r="AF424" s="74"/>
      <c r="AG424" s="74"/>
      <c r="AH424" s="74"/>
      <c r="AI424" s="74"/>
      <c r="AJ424" s="74"/>
      <c r="AK424" s="74"/>
      <c r="AL424" s="74"/>
      <c r="AM424" s="74"/>
      <c r="AN424" s="74"/>
      <c r="AO424" s="74"/>
      <c r="AP424" s="74"/>
      <c r="AQ424" s="74"/>
      <c r="AR424" s="74"/>
      <c r="AS424" s="74"/>
      <c r="AT424" s="74"/>
      <c r="AU424" s="74"/>
      <c r="AV424" s="74"/>
      <c r="AW424" s="74"/>
      <c r="AX424" s="74"/>
      <c r="AY424" s="74"/>
      <c r="AZ424" s="74"/>
      <c r="BA424" s="74"/>
      <c r="BB424" s="74"/>
      <c r="BC424" s="74"/>
      <c r="BD424" s="74"/>
      <c r="BE424" s="74"/>
      <c r="BF424" s="74"/>
      <c r="BG424" s="74"/>
      <c r="BH424" s="74"/>
      <c r="BI424" s="74"/>
      <c r="BJ424" s="74"/>
      <c r="BK424" s="74"/>
      <c r="BL424" s="74"/>
      <c r="BM424" s="74"/>
      <c r="BN424" s="74"/>
      <c r="BO424" s="74"/>
      <c r="BP424" s="74"/>
      <c r="BQ424" s="74"/>
      <c r="BR424" s="74"/>
      <c r="BS424" s="74"/>
      <c r="BT424" s="74"/>
      <c r="BU424" s="74"/>
      <c r="BV424" s="74"/>
      <c r="BW424" s="74"/>
      <c r="BX424" s="74"/>
      <c r="BY424" s="74"/>
      <c r="BZ424" s="74"/>
      <c r="CA424" s="74"/>
      <c r="CB424" s="74"/>
      <c r="CC424" s="74"/>
      <c r="CD424" s="74"/>
      <c r="CE424" s="74"/>
      <c r="CF424" s="74"/>
      <c r="CG424" s="74"/>
      <c r="CH424" s="74"/>
      <c r="CI424" s="74"/>
      <c r="CJ424" s="74"/>
      <c r="CK424" s="74"/>
      <c r="CL424" s="74"/>
      <c r="CM424" s="74"/>
      <c r="CN424" s="74"/>
      <c r="CO424" s="74"/>
      <c r="CP424" s="74"/>
      <c r="CQ424" s="74"/>
      <c r="CR424" s="74"/>
      <c r="CS424" s="74"/>
      <c r="CT424" s="74"/>
      <c r="CU424" s="74"/>
      <c r="CV424" s="74"/>
      <c r="CW424" s="74"/>
      <c r="CX424" s="74"/>
      <c r="CY424" s="74"/>
      <c r="CZ424" s="74"/>
      <c r="DA424" s="74"/>
      <c r="DB424" s="74"/>
      <c r="DC424" s="74"/>
      <c r="DD424" s="74"/>
      <c r="DE424" s="74"/>
      <c r="DF424" s="74"/>
      <c r="DG424" s="74"/>
      <c r="DH424" s="74"/>
      <c r="DI424" s="74"/>
      <c r="DJ424" s="74"/>
      <c r="DK424" s="74"/>
      <c r="DL424" s="74"/>
      <c r="DM424" s="74"/>
      <c r="DN424" s="74"/>
      <c r="DO424" s="74"/>
      <c r="DP424" s="74"/>
      <c r="DQ424" s="74"/>
      <c r="DR424" s="74"/>
      <c r="DS424" s="74"/>
      <c r="DT424" s="74"/>
      <c r="DU424" s="74"/>
      <c r="DV424" s="74"/>
      <c r="DW424" s="74"/>
      <c r="DX424" s="74"/>
      <c r="DY424" s="74"/>
      <c r="DZ424" s="74"/>
      <c r="EA424" s="74"/>
      <c r="EB424" s="74"/>
      <c r="EC424" s="74"/>
      <c r="ED424" s="74"/>
      <c r="EE424" s="74"/>
      <c r="EF424" s="74"/>
      <c r="EG424" s="74"/>
      <c r="EH424" s="74"/>
      <c r="EI424" s="74"/>
      <c r="EJ424" s="74"/>
      <c r="EK424" s="74"/>
      <c r="EL424" s="74"/>
      <c r="EM424" s="74"/>
      <c r="EN424" s="74"/>
      <c r="EO424" s="74"/>
      <c r="EP424" s="74"/>
      <c r="EQ424" s="74"/>
      <c r="ER424" s="74"/>
      <c r="ES424" s="74"/>
      <c r="ET424" s="74"/>
      <c r="EU424" s="74"/>
      <c r="EV424" s="74"/>
      <c r="EW424" s="74"/>
      <c r="EX424" s="74"/>
      <c r="EY424" s="74"/>
      <c r="EZ424" s="74"/>
      <c r="FA424" s="74"/>
      <c r="FB424" s="74"/>
      <c r="FC424" s="74"/>
      <c r="FD424" s="74"/>
      <c r="FE424" s="74"/>
      <c r="FF424" s="74"/>
      <c r="FG424" s="74"/>
      <c r="FH424" s="74"/>
      <c r="FI424" s="74"/>
      <c r="FJ424" s="74"/>
      <c r="FK424" s="74"/>
      <c r="FL424" s="74"/>
      <c r="FM424" s="74"/>
      <c r="FN424" s="74"/>
      <c r="FO424" s="74"/>
      <c r="FP424" s="74"/>
      <c r="FQ424" s="74"/>
      <c r="FR424" s="74"/>
      <c r="FS424" s="74"/>
      <c r="FT424" s="74"/>
      <c r="FU424" s="74"/>
      <c r="FV424" s="74"/>
      <c r="FW424" s="74"/>
      <c r="FX424" s="74"/>
      <c r="FY424" s="74"/>
      <c r="FZ424" s="74"/>
      <c r="GA424" s="74"/>
      <c r="GB424" s="74"/>
      <c r="GC424" s="74">
        <v>0</v>
      </c>
      <c r="GD424" s="74">
        <v>1</v>
      </c>
      <c r="GE424" s="74">
        <v>8</v>
      </c>
      <c r="GF424" s="74">
        <v>1</v>
      </c>
      <c r="GG424" t="s">
        <v>234</v>
      </c>
      <c r="GH424" t="s">
        <v>235</v>
      </c>
      <c r="GI424" t="s">
        <v>236</v>
      </c>
      <c r="GJ424" s="47"/>
      <c r="GK424" s="30"/>
    </row>
    <row r="425" spans="1:193" x14ac:dyDescent="0.2">
      <c r="A425" t="s">
        <v>175</v>
      </c>
      <c r="B425" t="s">
        <v>233</v>
      </c>
      <c r="C425" t="s">
        <v>181</v>
      </c>
      <c r="D425" t="s">
        <v>185</v>
      </c>
      <c r="E425" t="s">
        <v>220</v>
      </c>
      <c r="F425" t="s">
        <v>266</v>
      </c>
      <c r="G425" t="s">
        <v>274</v>
      </c>
      <c r="H425" s="74">
        <v>0</v>
      </c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74"/>
      <c r="U425" s="74"/>
      <c r="V425" s="74"/>
      <c r="W425" s="74"/>
      <c r="X425" s="74"/>
      <c r="Y425" s="74"/>
      <c r="Z425" s="74"/>
      <c r="AA425" s="74"/>
      <c r="AB425" s="74"/>
      <c r="AC425" s="74"/>
      <c r="AD425" s="74"/>
      <c r="AE425" s="74"/>
      <c r="AF425" s="74"/>
      <c r="AG425" s="74"/>
      <c r="AH425" s="74"/>
      <c r="AI425" s="74"/>
      <c r="AJ425" s="74"/>
      <c r="AK425" s="74"/>
      <c r="AL425" s="74"/>
      <c r="AM425" s="74"/>
      <c r="AN425" s="74"/>
      <c r="AO425" s="74"/>
      <c r="AP425" s="74"/>
      <c r="AQ425" s="74"/>
      <c r="AR425" s="74"/>
      <c r="AS425" s="74"/>
      <c r="AT425" s="74"/>
      <c r="AU425" s="74"/>
      <c r="AV425" s="74"/>
      <c r="AW425" s="74"/>
      <c r="AX425" s="74"/>
      <c r="AY425" s="74"/>
      <c r="AZ425" s="74"/>
      <c r="BA425" s="74"/>
      <c r="BB425" s="74"/>
      <c r="BC425" s="74"/>
      <c r="BD425" s="74"/>
      <c r="BE425" s="74"/>
      <c r="BF425" s="74"/>
      <c r="BG425" s="74"/>
      <c r="BH425" s="74"/>
      <c r="BI425" s="74"/>
      <c r="BJ425" s="74"/>
      <c r="BK425" s="74"/>
      <c r="BL425" s="74"/>
      <c r="BM425" s="74"/>
      <c r="BN425" s="74"/>
      <c r="BO425" s="74"/>
      <c r="BP425" s="74"/>
      <c r="BQ425" s="74"/>
      <c r="BR425" s="74"/>
      <c r="BS425" s="74"/>
      <c r="BT425" s="74"/>
      <c r="BU425" s="74"/>
      <c r="BV425" s="74"/>
      <c r="BW425" s="74"/>
      <c r="BX425" s="74"/>
      <c r="BY425" s="74"/>
      <c r="BZ425" s="74"/>
      <c r="CA425" s="74"/>
      <c r="CB425" s="74"/>
      <c r="CC425" s="74"/>
      <c r="CD425" s="74"/>
      <c r="CE425" s="74"/>
      <c r="CF425" s="74"/>
      <c r="CG425" s="74"/>
      <c r="CH425" s="74"/>
      <c r="CI425" s="74"/>
      <c r="CJ425" s="74"/>
      <c r="CK425" s="74"/>
      <c r="CL425" s="74"/>
      <c r="CM425" s="74"/>
      <c r="CN425" s="74"/>
      <c r="CO425" s="74"/>
      <c r="CP425" s="74"/>
      <c r="CQ425" s="74"/>
      <c r="CR425" s="74"/>
      <c r="CS425" s="74"/>
      <c r="CT425" s="74"/>
      <c r="CU425" s="74"/>
      <c r="CV425" s="74"/>
      <c r="CW425" s="74"/>
      <c r="CX425" s="74"/>
      <c r="CY425" s="74"/>
      <c r="CZ425" s="74"/>
      <c r="DA425" s="74"/>
      <c r="DB425" s="74"/>
      <c r="DC425" s="74"/>
      <c r="DD425" s="74"/>
      <c r="DE425" s="74"/>
      <c r="DF425" s="74"/>
      <c r="DG425" s="74"/>
      <c r="DH425" s="74"/>
      <c r="DI425" s="74"/>
      <c r="DJ425" s="74"/>
      <c r="DK425" s="74"/>
      <c r="DL425" s="74"/>
      <c r="DM425" s="74"/>
      <c r="DN425" s="74"/>
      <c r="DO425" s="74"/>
      <c r="DP425" s="74"/>
      <c r="DQ425" s="74"/>
      <c r="DR425" s="74"/>
      <c r="DS425" s="74"/>
      <c r="DT425" s="74"/>
      <c r="DU425" s="74"/>
      <c r="DV425" s="74"/>
      <c r="DW425" s="74"/>
      <c r="DX425" s="74"/>
      <c r="DY425" s="74"/>
      <c r="DZ425" s="74"/>
      <c r="EA425" s="74"/>
      <c r="EB425" s="74"/>
      <c r="EC425" s="74"/>
      <c r="ED425" s="74"/>
      <c r="EE425" s="74"/>
      <c r="EF425" s="74"/>
      <c r="EG425" s="74"/>
      <c r="EH425" s="74"/>
      <c r="EI425" s="74"/>
      <c r="EJ425" s="74"/>
      <c r="EK425" s="74"/>
      <c r="EL425" s="74"/>
      <c r="EM425" s="74"/>
      <c r="EN425" s="74"/>
      <c r="EO425" s="74"/>
      <c r="EP425" s="74"/>
      <c r="EQ425" s="74"/>
      <c r="ER425" s="74"/>
      <c r="ES425" s="74"/>
      <c r="ET425" s="74"/>
      <c r="EU425" s="74"/>
      <c r="EV425" s="74"/>
      <c r="EW425" s="74"/>
      <c r="EX425" s="74"/>
      <c r="EY425" s="74"/>
      <c r="EZ425" s="74"/>
      <c r="FA425" s="74"/>
      <c r="FB425" s="74"/>
      <c r="FC425" s="74"/>
      <c r="FD425" s="74"/>
      <c r="FE425" s="74"/>
      <c r="FF425" s="74"/>
      <c r="FG425" s="74"/>
      <c r="FH425" s="74"/>
      <c r="FI425" s="74"/>
      <c r="FJ425" s="74"/>
      <c r="FK425" s="74"/>
      <c r="FL425" s="74"/>
      <c r="FM425" s="74"/>
      <c r="FN425" s="74"/>
      <c r="FO425" s="74"/>
      <c r="FP425" s="74"/>
      <c r="FQ425" s="74"/>
      <c r="FR425" s="74"/>
      <c r="FS425" s="74"/>
      <c r="FT425" s="74"/>
      <c r="FU425" s="74"/>
      <c r="FV425" s="74"/>
      <c r="FW425" s="74"/>
      <c r="FX425" s="74"/>
      <c r="FY425" s="74"/>
      <c r="FZ425" s="74"/>
      <c r="GA425" s="74"/>
      <c r="GB425" s="74"/>
      <c r="GC425" s="74">
        <v>0</v>
      </c>
      <c r="GD425" s="74">
        <v>1</v>
      </c>
      <c r="GE425" s="74">
        <v>8</v>
      </c>
      <c r="GF425" s="74">
        <v>1</v>
      </c>
      <c r="GG425" t="s">
        <v>234</v>
      </c>
      <c r="GH425" t="s">
        <v>235</v>
      </c>
      <c r="GI425" t="s">
        <v>236</v>
      </c>
      <c r="GJ425" s="47"/>
      <c r="GK425" s="30"/>
    </row>
    <row r="426" spans="1:193" x14ac:dyDescent="0.2">
      <c r="A426" t="s">
        <v>175</v>
      </c>
      <c r="B426" t="s">
        <v>233</v>
      </c>
      <c r="C426" t="s">
        <v>181</v>
      </c>
      <c r="D426" t="s">
        <v>185</v>
      </c>
      <c r="E426" t="s">
        <v>221</v>
      </c>
      <c r="F426" t="s">
        <v>266</v>
      </c>
      <c r="G426" t="s">
        <v>274</v>
      </c>
      <c r="H426" s="74">
        <v>0</v>
      </c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4"/>
      <c r="AS426" s="74"/>
      <c r="AT426" s="74"/>
      <c r="AU426" s="74"/>
      <c r="AV426" s="74"/>
      <c r="AW426" s="74"/>
      <c r="AX426" s="74"/>
      <c r="AY426" s="74"/>
      <c r="AZ426" s="74"/>
      <c r="BA426" s="74"/>
      <c r="BB426" s="74"/>
      <c r="BC426" s="74"/>
      <c r="BD426" s="74"/>
      <c r="BE426" s="74"/>
      <c r="BF426" s="74"/>
      <c r="BG426" s="74"/>
      <c r="BH426" s="74"/>
      <c r="BI426" s="74"/>
      <c r="BJ426" s="74"/>
      <c r="BK426" s="74"/>
      <c r="BL426" s="74"/>
      <c r="BM426" s="74"/>
      <c r="BN426" s="74"/>
      <c r="BO426" s="74"/>
      <c r="BP426" s="74"/>
      <c r="BQ426" s="74"/>
      <c r="BR426" s="74"/>
      <c r="BS426" s="74"/>
      <c r="BT426" s="74"/>
      <c r="BU426" s="74"/>
      <c r="BV426" s="74"/>
      <c r="BW426" s="74"/>
      <c r="BX426" s="74"/>
      <c r="BY426" s="74"/>
      <c r="BZ426" s="74"/>
      <c r="CA426" s="74"/>
      <c r="CB426" s="74"/>
      <c r="CC426" s="74"/>
      <c r="CD426" s="74"/>
      <c r="CE426" s="74"/>
      <c r="CF426" s="74"/>
      <c r="CG426" s="74"/>
      <c r="CH426" s="74"/>
      <c r="CI426" s="74"/>
      <c r="CJ426" s="74"/>
      <c r="CK426" s="74"/>
      <c r="CL426" s="74"/>
      <c r="CM426" s="74"/>
      <c r="CN426" s="74"/>
      <c r="CO426" s="74"/>
      <c r="CP426" s="74"/>
      <c r="CQ426" s="74"/>
      <c r="CR426" s="74"/>
      <c r="CS426" s="74"/>
      <c r="CT426" s="74"/>
      <c r="CU426" s="74"/>
      <c r="CV426" s="74"/>
      <c r="CW426" s="74"/>
      <c r="CX426" s="74"/>
      <c r="CY426" s="74"/>
      <c r="CZ426" s="74"/>
      <c r="DA426" s="74"/>
      <c r="DB426" s="74"/>
      <c r="DC426" s="74"/>
      <c r="DD426" s="74"/>
      <c r="DE426" s="74"/>
      <c r="DF426" s="74"/>
      <c r="DG426" s="74"/>
      <c r="DH426" s="74"/>
      <c r="DI426" s="74"/>
      <c r="DJ426" s="74"/>
      <c r="DK426" s="74"/>
      <c r="DL426" s="74"/>
      <c r="DM426" s="74"/>
      <c r="DN426" s="74"/>
      <c r="DO426" s="74"/>
      <c r="DP426" s="74"/>
      <c r="DQ426" s="74"/>
      <c r="DR426" s="74"/>
      <c r="DS426" s="74"/>
      <c r="DT426" s="74"/>
      <c r="DU426" s="74"/>
      <c r="DV426" s="74"/>
      <c r="DW426" s="74"/>
      <c r="DX426" s="74"/>
      <c r="DY426" s="74"/>
      <c r="DZ426" s="74"/>
      <c r="EA426" s="74"/>
      <c r="EB426" s="74"/>
      <c r="EC426" s="74"/>
      <c r="ED426" s="74"/>
      <c r="EE426" s="74"/>
      <c r="EF426" s="74"/>
      <c r="EG426" s="74"/>
      <c r="EH426" s="74"/>
      <c r="EI426" s="74"/>
      <c r="EJ426" s="74"/>
      <c r="EK426" s="74"/>
      <c r="EL426" s="74"/>
      <c r="EM426" s="74"/>
      <c r="EN426" s="74"/>
      <c r="EO426" s="74"/>
      <c r="EP426" s="74"/>
      <c r="EQ426" s="74"/>
      <c r="ER426" s="74"/>
      <c r="ES426" s="74"/>
      <c r="ET426" s="74"/>
      <c r="EU426" s="74"/>
      <c r="EV426" s="74"/>
      <c r="EW426" s="74"/>
      <c r="EX426" s="74"/>
      <c r="EY426" s="74"/>
      <c r="EZ426" s="74"/>
      <c r="FA426" s="74"/>
      <c r="FB426" s="74"/>
      <c r="FC426" s="74"/>
      <c r="FD426" s="74"/>
      <c r="FE426" s="74"/>
      <c r="FF426" s="74"/>
      <c r="FG426" s="74"/>
      <c r="FH426" s="74"/>
      <c r="FI426" s="74"/>
      <c r="FJ426" s="74"/>
      <c r="FK426" s="74"/>
      <c r="FL426" s="74"/>
      <c r="FM426" s="74"/>
      <c r="FN426" s="74"/>
      <c r="FO426" s="74"/>
      <c r="FP426" s="74"/>
      <c r="FQ426" s="74"/>
      <c r="FR426" s="74"/>
      <c r="FS426" s="74"/>
      <c r="FT426" s="74"/>
      <c r="FU426" s="74"/>
      <c r="FV426" s="74"/>
      <c r="FW426" s="74"/>
      <c r="FX426" s="74"/>
      <c r="FY426" s="74"/>
      <c r="FZ426" s="74"/>
      <c r="GA426" s="74"/>
      <c r="GB426" s="74"/>
      <c r="GC426" s="74">
        <v>0</v>
      </c>
      <c r="GD426" s="74">
        <v>1</v>
      </c>
      <c r="GE426" s="74">
        <v>8</v>
      </c>
      <c r="GF426" s="74">
        <v>1</v>
      </c>
      <c r="GG426" t="s">
        <v>234</v>
      </c>
      <c r="GH426" t="s">
        <v>235</v>
      </c>
      <c r="GI426" t="s">
        <v>236</v>
      </c>
      <c r="GJ426" s="47"/>
      <c r="GK426" s="30"/>
    </row>
    <row r="427" spans="1:193" x14ac:dyDescent="0.2">
      <c r="A427" t="s">
        <v>175</v>
      </c>
      <c r="B427" t="s">
        <v>233</v>
      </c>
      <c r="C427" t="s">
        <v>181</v>
      </c>
      <c r="D427" t="s">
        <v>185</v>
      </c>
      <c r="E427" t="s">
        <v>186</v>
      </c>
      <c r="F427" t="s">
        <v>266</v>
      </c>
      <c r="G427" t="s">
        <v>274</v>
      </c>
      <c r="H427" s="74">
        <v>0</v>
      </c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4"/>
      <c r="AA427" s="74"/>
      <c r="AB427" s="74"/>
      <c r="AC427" s="74"/>
      <c r="AD427" s="74"/>
      <c r="AE427" s="74"/>
      <c r="AF427" s="74"/>
      <c r="AG427" s="74"/>
      <c r="AH427" s="74"/>
      <c r="AI427" s="74"/>
      <c r="AJ427" s="74"/>
      <c r="AK427" s="74"/>
      <c r="AL427" s="74"/>
      <c r="AM427" s="74"/>
      <c r="AN427" s="74"/>
      <c r="AO427" s="74"/>
      <c r="AP427" s="74"/>
      <c r="AQ427" s="74"/>
      <c r="AR427" s="74"/>
      <c r="AS427" s="74"/>
      <c r="AT427" s="74"/>
      <c r="AU427" s="74"/>
      <c r="AV427" s="74"/>
      <c r="AW427" s="74"/>
      <c r="AX427" s="74"/>
      <c r="AY427" s="74"/>
      <c r="AZ427" s="74"/>
      <c r="BA427" s="74"/>
      <c r="BB427" s="74"/>
      <c r="BC427" s="74"/>
      <c r="BD427" s="74"/>
      <c r="BE427" s="74"/>
      <c r="BF427" s="74"/>
      <c r="BG427" s="74"/>
      <c r="BH427" s="74"/>
      <c r="BI427" s="74"/>
      <c r="BJ427" s="74"/>
      <c r="BK427" s="74"/>
      <c r="BL427" s="74"/>
      <c r="BM427" s="74"/>
      <c r="BN427" s="74"/>
      <c r="BO427" s="74"/>
      <c r="BP427" s="74"/>
      <c r="BQ427" s="74"/>
      <c r="BR427" s="74"/>
      <c r="BS427" s="74"/>
      <c r="BT427" s="74"/>
      <c r="BU427" s="74"/>
      <c r="BV427" s="74"/>
      <c r="BW427" s="74"/>
      <c r="BX427" s="74"/>
      <c r="BY427" s="74"/>
      <c r="BZ427" s="74"/>
      <c r="CA427" s="74"/>
      <c r="CB427" s="74"/>
      <c r="CC427" s="74"/>
      <c r="CD427" s="74"/>
      <c r="CE427" s="74"/>
      <c r="CF427" s="74"/>
      <c r="CG427" s="74"/>
      <c r="CH427" s="74"/>
      <c r="CI427" s="74"/>
      <c r="CJ427" s="74"/>
      <c r="CK427" s="74"/>
      <c r="CL427" s="74"/>
      <c r="CM427" s="74"/>
      <c r="CN427" s="74"/>
      <c r="CO427" s="74"/>
      <c r="CP427" s="74"/>
      <c r="CQ427" s="74"/>
      <c r="CR427" s="74"/>
      <c r="CS427" s="74"/>
      <c r="CT427" s="74"/>
      <c r="CU427" s="74"/>
      <c r="CV427" s="74"/>
      <c r="CW427" s="74"/>
      <c r="CX427" s="74"/>
      <c r="CY427" s="74"/>
      <c r="CZ427" s="74"/>
      <c r="DA427" s="74"/>
      <c r="DB427" s="74"/>
      <c r="DC427" s="74"/>
      <c r="DD427" s="74"/>
      <c r="DE427" s="74"/>
      <c r="DF427" s="74"/>
      <c r="DG427" s="74"/>
      <c r="DH427" s="74"/>
      <c r="DI427" s="74"/>
      <c r="DJ427" s="74"/>
      <c r="DK427" s="74"/>
      <c r="DL427" s="74"/>
      <c r="DM427" s="74"/>
      <c r="DN427" s="74"/>
      <c r="DO427" s="74"/>
      <c r="DP427" s="74"/>
      <c r="DQ427" s="74"/>
      <c r="DR427" s="74"/>
      <c r="DS427" s="74"/>
      <c r="DT427" s="74"/>
      <c r="DU427" s="74"/>
      <c r="DV427" s="74"/>
      <c r="DW427" s="74"/>
      <c r="DX427" s="74"/>
      <c r="DY427" s="74"/>
      <c r="DZ427" s="74"/>
      <c r="EA427" s="74"/>
      <c r="EB427" s="74"/>
      <c r="EC427" s="74"/>
      <c r="ED427" s="74"/>
      <c r="EE427" s="74"/>
      <c r="EF427" s="74"/>
      <c r="EG427" s="74"/>
      <c r="EH427" s="74"/>
      <c r="EI427" s="74"/>
      <c r="EJ427" s="74"/>
      <c r="EK427" s="74"/>
      <c r="EL427" s="74"/>
      <c r="EM427" s="74"/>
      <c r="EN427" s="74"/>
      <c r="EO427" s="74"/>
      <c r="EP427" s="74"/>
      <c r="EQ427" s="74"/>
      <c r="ER427" s="74"/>
      <c r="ES427" s="74"/>
      <c r="ET427" s="74"/>
      <c r="EU427" s="74"/>
      <c r="EV427" s="74"/>
      <c r="EW427" s="74"/>
      <c r="EX427" s="74"/>
      <c r="EY427" s="74"/>
      <c r="EZ427" s="74"/>
      <c r="FA427" s="74"/>
      <c r="FB427" s="74"/>
      <c r="FC427" s="74"/>
      <c r="FD427" s="74"/>
      <c r="FE427" s="74"/>
      <c r="FF427" s="74"/>
      <c r="FG427" s="74"/>
      <c r="FH427" s="74"/>
      <c r="FI427" s="74"/>
      <c r="FJ427" s="74"/>
      <c r="FK427" s="74"/>
      <c r="FL427" s="74"/>
      <c r="FM427" s="74"/>
      <c r="FN427" s="74"/>
      <c r="FO427" s="74"/>
      <c r="FP427" s="74"/>
      <c r="FQ427" s="74"/>
      <c r="FR427" s="74"/>
      <c r="FS427" s="74"/>
      <c r="FT427" s="74"/>
      <c r="FU427" s="74"/>
      <c r="FV427" s="74"/>
      <c r="FW427" s="74"/>
      <c r="FX427" s="74"/>
      <c r="FY427" s="74"/>
      <c r="FZ427" s="74"/>
      <c r="GA427" s="74"/>
      <c r="GB427" s="74"/>
      <c r="GC427" s="74">
        <v>0</v>
      </c>
      <c r="GD427" s="74">
        <v>1</v>
      </c>
      <c r="GE427" s="74">
        <v>8</v>
      </c>
      <c r="GF427" s="74">
        <v>1</v>
      </c>
      <c r="GG427" t="s">
        <v>234</v>
      </c>
      <c r="GH427" t="s">
        <v>235</v>
      </c>
      <c r="GI427" t="s">
        <v>236</v>
      </c>
      <c r="GJ427" s="47"/>
      <c r="GK427" s="30"/>
    </row>
    <row r="428" spans="1:193" x14ac:dyDescent="0.2">
      <c r="A428" t="s">
        <v>175</v>
      </c>
      <c r="B428" t="s">
        <v>233</v>
      </c>
      <c r="C428" t="s">
        <v>181</v>
      </c>
      <c r="D428" t="s">
        <v>185</v>
      </c>
      <c r="E428" t="s">
        <v>187</v>
      </c>
      <c r="F428" t="s">
        <v>266</v>
      </c>
      <c r="G428" t="s">
        <v>274</v>
      </c>
      <c r="H428" s="74">
        <v>0</v>
      </c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4"/>
      <c r="AA428" s="74"/>
      <c r="AB428" s="74"/>
      <c r="AC428" s="74"/>
      <c r="AD428" s="74"/>
      <c r="AE428" s="74"/>
      <c r="AF428" s="74"/>
      <c r="AG428" s="74"/>
      <c r="AH428" s="74"/>
      <c r="AI428" s="74"/>
      <c r="AJ428" s="74"/>
      <c r="AK428" s="74"/>
      <c r="AL428" s="74"/>
      <c r="AM428" s="74"/>
      <c r="AN428" s="74"/>
      <c r="AO428" s="74"/>
      <c r="AP428" s="74"/>
      <c r="AQ428" s="74"/>
      <c r="AR428" s="74"/>
      <c r="AS428" s="74"/>
      <c r="AT428" s="74"/>
      <c r="AU428" s="74"/>
      <c r="AV428" s="74"/>
      <c r="AW428" s="74"/>
      <c r="AX428" s="74"/>
      <c r="AY428" s="74"/>
      <c r="AZ428" s="74"/>
      <c r="BA428" s="74"/>
      <c r="BB428" s="74"/>
      <c r="BC428" s="74"/>
      <c r="BD428" s="74"/>
      <c r="BE428" s="74"/>
      <c r="BF428" s="74"/>
      <c r="BG428" s="74"/>
      <c r="BH428" s="74"/>
      <c r="BI428" s="74"/>
      <c r="BJ428" s="74"/>
      <c r="BK428" s="74"/>
      <c r="BL428" s="74"/>
      <c r="BM428" s="74"/>
      <c r="BN428" s="74"/>
      <c r="BO428" s="74"/>
      <c r="BP428" s="74"/>
      <c r="BQ428" s="74"/>
      <c r="BR428" s="74"/>
      <c r="BS428" s="74"/>
      <c r="BT428" s="74"/>
      <c r="BU428" s="74"/>
      <c r="BV428" s="74"/>
      <c r="BW428" s="74"/>
      <c r="BX428" s="74"/>
      <c r="BY428" s="74"/>
      <c r="BZ428" s="74"/>
      <c r="CA428" s="74"/>
      <c r="CB428" s="74"/>
      <c r="CC428" s="74"/>
      <c r="CD428" s="74"/>
      <c r="CE428" s="74"/>
      <c r="CF428" s="74"/>
      <c r="CG428" s="74"/>
      <c r="CH428" s="74"/>
      <c r="CI428" s="74"/>
      <c r="CJ428" s="74"/>
      <c r="CK428" s="74"/>
      <c r="CL428" s="74"/>
      <c r="CM428" s="74"/>
      <c r="CN428" s="74"/>
      <c r="CO428" s="74"/>
      <c r="CP428" s="74"/>
      <c r="CQ428" s="74"/>
      <c r="CR428" s="74"/>
      <c r="CS428" s="74"/>
      <c r="CT428" s="74"/>
      <c r="CU428" s="74"/>
      <c r="CV428" s="74"/>
      <c r="CW428" s="74"/>
      <c r="CX428" s="74"/>
      <c r="CY428" s="74"/>
      <c r="CZ428" s="74"/>
      <c r="DA428" s="74"/>
      <c r="DB428" s="74"/>
      <c r="DC428" s="74"/>
      <c r="DD428" s="74"/>
      <c r="DE428" s="74"/>
      <c r="DF428" s="74"/>
      <c r="DG428" s="74"/>
      <c r="DH428" s="74"/>
      <c r="DI428" s="74"/>
      <c r="DJ428" s="74"/>
      <c r="DK428" s="74"/>
      <c r="DL428" s="74"/>
      <c r="DM428" s="74"/>
      <c r="DN428" s="74"/>
      <c r="DO428" s="74"/>
      <c r="DP428" s="74"/>
      <c r="DQ428" s="74"/>
      <c r="DR428" s="74"/>
      <c r="DS428" s="74"/>
      <c r="DT428" s="74"/>
      <c r="DU428" s="74"/>
      <c r="DV428" s="74"/>
      <c r="DW428" s="74"/>
      <c r="DX428" s="74"/>
      <c r="DY428" s="74"/>
      <c r="DZ428" s="74"/>
      <c r="EA428" s="74"/>
      <c r="EB428" s="74"/>
      <c r="EC428" s="74"/>
      <c r="ED428" s="74"/>
      <c r="EE428" s="74"/>
      <c r="EF428" s="74"/>
      <c r="EG428" s="74"/>
      <c r="EH428" s="74"/>
      <c r="EI428" s="74"/>
      <c r="EJ428" s="74"/>
      <c r="EK428" s="74"/>
      <c r="EL428" s="74"/>
      <c r="EM428" s="74"/>
      <c r="EN428" s="74"/>
      <c r="EO428" s="74"/>
      <c r="EP428" s="74"/>
      <c r="EQ428" s="74"/>
      <c r="ER428" s="74"/>
      <c r="ES428" s="74"/>
      <c r="ET428" s="74"/>
      <c r="EU428" s="74"/>
      <c r="EV428" s="74"/>
      <c r="EW428" s="74"/>
      <c r="EX428" s="74"/>
      <c r="EY428" s="74"/>
      <c r="EZ428" s="74"/>
      <c r="FA428" s="74"/>
      <c r="FB428" s="74"/>
      <c r="FC428" s="74"/>
      <c r="FD428" s="74"/>
      <c r="FE428" s="74"/>
      <c r="FF428" s="74"/>
      <c r="FG428" s="74"/>
      <c r="FH428" s="74"/>
      <c r="FI428" s="74"/>
      <c r="FJ428" s="74"/>
      <c r="FK428" s="74"/>
      <c r="FL428" s="74"/>
      <c r="FM428" s="74"/>
      <c r="FN428" s="74"/>
      <c r="FO428" s="74"/>
      <c r="FP428" s="74"/>
      <c r="FQ428" s="74"/>
      <c r="FR428" s="74"/>
      <c r="FS428" s="74"/>
      <c r="FT428" s="74"/>
      <c r="FU428" s="74"/>
      <c r="FV428" s="74"/>
      <c r="FW428" s="74"/>
      <c r="FX428" s="74"/>
      <c r="FY428" s="74"/>
      <c r="FZ428" s="74">
        <v>5</v>
      </c>
      <c r="GA428" s="74">
        <v>1.5004429817199707</v>
      </c>
      <c r="GB428" s="74">
        <v>3.78012815117836</v>
      </c>
      <c r="GC428" s="74">
        <v>0</v>
      </c>
      <c r="GD428" s="74">
        <v>1</v>
      </c>
      <c r="GE428" s="74">
        <v>8</v>
      </c>
      <c r="GF428" s="74">
        <v>1</v>
      </c>
      <c r="GG428" t="s">
        <v>234</v>
      </c>
      <c r="GH428" t="s">
        <v>235</v>
      </c>
      <c r="GI428" t="s">
        <v>236</v>
      </c>
      <c r="GJ428" s="47"/>
      <c r="GK428" s="30"/>
    </row>
    <row r="429" spans="1:193" x14ac:dyDescent="0.2">
      <c r="A429" t="s">
        <v>175</v>
      </c>
      <c r="B429" t="s">
        <v>233</v>
      </c>
      <c r="C429" t="s">
        <v>181</v>
      </c>
      <c r="D429" t="s">
        <v>185</v>
      </c>
      <c r="E429" t="s">
        <v>188</v>
      </c>
      <c r="F429" t="s">
        <v>266</v>
      </c>
      <c r="G429" t="s">
        <v>274</v>
      </c>
      <c r="H429" s="74">
        <v>0</v>
      </c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4"/>
      <c r="AA429" s="74"/>
      <c r="AB429" s="74"/>
      <c r="AC429" s="74"/>
      <c r="AD429" s="74"/>
      <c r="AE429" s="74"/>
      <c r="AF429" s="74"/>
      <c r="AG429" s="74"/>
      <c r="AH429" s="74"/>
      <c r="AI429" s="74"/>
      <c r="AJ429" s="74"/>
      <c r="AK429" s="74"/>
      <c r="AL429" s="74"/>
      <c r="AM429" s="74"/>
      <c r="AN429" s="74"/>
      <c r="AO429" s="74"/>
      <c r="AP429" s="74"/>
      <c r="AQ429" s="74"/>
      <c r="AR429" s="74"/>
      <c r="AS429" s="74"/>
      <c r="AT429" s="74"/>
      <c r="AU429" s="74"/>
      <c r="AV429" s="74"/>
      <c r="AW429" s="74"/>
      <c r="AX429" s="74"/>
      <c r="AY429" s="74"/>
      <c r="AZ429" s="74"/>
      <c r="BA429" s="74"/>
      <c r="BB429" s="74"/>
      <c r="BC429" s="74"/>
      <c r="BD429" s="74"/>
      <c r="BE429" s="74"/>
      <c r="BF429" s="74"/>
      <c r="BG429" s="74"/>
      <c r="BH429" s="74"/>
      <c r="BI429" s="74"/>
      <c r="BJ429" s="74"/>
      <c r="BK429" s="74"/>
      <c r="BL429" s="74"/>
      <c r="BM429" s="74"/>
      <c r="BN429" s="74"/>
      <c r="BO429" s="74"/>
      <c r="BP429" s="74"/>
      <c r="BQ429" s="74"/>
      <c r="BR429" s="74"/>
      <c r="BS429" s="74"/>
      <c r="BT429" s="74"/>
      <c r="BU429" s="74"/>
      <c r="BV429" s="74"/>
      <c r="BW429" s="74"/>
      <c r="BX429" s="74"/>
      <c r="BY429" s="74"/>
      <c r="BZ429" s="74"/>
      <c r="CA429" s="74"/>
      <c r="CB429" s="74"/>
      <c r="CC429" s="74"/>
      <c r="CD429" s="74"/>
      <c r="CE429" s="74"/>
      <c r="CF429" s="74"/>
      <c r="CG429" s="74"/>
      <c r="CH429" s="74"/>
      <c r="CI429" s="74"/>
      <c r="CJ429" s="74"/>
      <c r="CK429" s="74"/>
      <c r="CL429" s="74"/>
      <c r="CM429" s="74"/>
      <c r="CN429" s="74"/>
      <c r="CO429" s="74"/>
      <c r="CP429" s="74"/>
      <c r="CQ429" s="74"/>
      <c r="CR429" s="74"/>
      <c r="CS429" s="74"/>
      <c r="CT429" s="74"/>
      <c r="CU429" s="74"/>
      <c r="CV429" s="74"/>
      <c r="CW429" s="74"/>
      <c r="CX429" s="74"/>
      <c r="CY429" s="74"/>
      <c r="CZ429" s="74"/>
      <c r="DA429" s="74"/>
      <c r="DB429" s="74"/>
      <c r="DC429" s="74"/>
      <c r="DD429" s="74"/>
      <c r="DE429" s="74"/>
      <c r="DF429" s="74"/>
      <c r="DG429" s="74"/>
      <c r="DH429" s="74"/>
      <c r="DI429" s="74"/>
      <c r="DJ429" s="74"/>
      <c r="DK429" s="74"/>
      <c r="DL429" s="74"/>
      <c r="DM429" s="74"/>
      <c r="DN429" s="74"/>
      <c r="DO429" s="74"/>
      <c r="DP429" s="74"/>
      <c r="DQ429" s="74"/>
      <c r="DR429" s="74"/>
      <c r="DS429" s="74"/>
      <c r="DT429" s="74"/>
      <c r="DU429" s="74"/>
      <c r="DV429" s="74"/>
      <c r="DW429" s="74"/>
      <c r="DX429" s="74"/>
      <c r="DY429" s="74"/>
      <c r="DZ429" s="74"/>
      <c r="EA429" s="74"/>
      <c r="EB429" s="74"/>
      <c r="EC429" s="74"/>
      <c r="ED429" s="74"/>
      <c r="EE429" s="74"/>
      <c r="EF429" s="74"/>
      <c r="EG429" s="74"/>
      <c r="EH429" s="74"/>
      <c r="EI429" s="74"/>
      <c r="EJ429" s="74"/>
      <c r="EK429" s="74"/>
      <c r="EL429" s="74"/>
      <c r="EM429" s="74"/>
      <c r="EN429" s="74"/>
      <c r="EO429" s="74"/>
      <c r="EP429" s="74"/>
      <c r="EQ429" s="74"/>
      <c r="ER429" s="74"/>
      <c r="ES429" s="74"/>
      <c r="ET429" s="74"/>
      <c r="EU429" s="74"/>
      <c r="EV429" s="74"/>
      <c r="EW429" s="74"/>
      <c r="EX429" s="74"/>
      <c r="EY429" s="74"/>
      <c r="EZ429" s="74"/>
      <c r="FA429" s="74"/>
      <c r="FB429" s="74"/>
      <c r="FC429" s="74"/>
      <c r="FD429" s="74"/>
      <c r="FE429" s="74"/>
      <c r="FF429" s="74"/>
      <c r="FG429" s="74"/>
      <c r="FH429" s="74"/>
      <c r="FI429" s="74"/>
      <c r="FJ429" s="74"/>
      <c r="FK429" s="74"/>
      <c r="FL429" s="74"/>
      <c r="FM429" s="74"/>
      <c r="FN429" s="74"/>
      <c r="FO429" s="74"/>
      <c r="FP429" s="74"/>
      <c r="FQ429" s="74"/>
      <c r="FR429" s="74"/>
      <c r="FS429" s="74"/>
      <c r="FT429" s="74"/>
      <c r="FU429" s="74"/>
      <c r="FV429" s="74"/>
      <c r="FW429" s="74"/>
      <c r="FX429" s="74"/>
      <c r="FY429" s="74"/>
      <c r="FZ429" s="74">
        <v>5</v>
      </c>
      <c r="GA429" s="74">
        <v>1.4728937149047852</v>
      </c>
      <c r="GB429" s="74">
        <v>3.7619032859802246</v>
      </c>
      <c r="GC429" s="74">
        <v>0</v>
      </c>
      <c r="GD429" s="74">
        <v>1</v>
      </c>
      <c r="GE429" s="74">
        <v>8</v>
      </c>
      <c r="GF429" s="74">
        <v>1</v>
      </c>
      <c r="GG429" t="s">
        <v>234</v>
      </c>
      <c r="GH429" t="s">
        <v>235</v>
      </c>
      <c r="GI429" t="s">
        <v>236</v>
      </c>
      <c r="GJ429" s="47"/>
      <c r="GK429" s="30"/>
    </row>
    <row r="430" spans="1:193" x14ac:dyDescent="0.2">
      <c r="A430" t="s">
        <v>175</v>
      </c>
      <c r="B430" t="s">
        <v>233</v>
      </c>
      <c r="C430" t="s">
        <v>181</v>
      </c>
      <c r="D430" t="s">
        <v>185</v>
      </c>
      <c r="E430" t="s">
        <v>189</v>
      </c>
      <c r="F430" t="s">
        <v>266</v>
      </c>
      <c r="G430" t="s">
        <v>274</v>
      </c>
      <c r="H430" s="74">
        <v>0</v>
      </c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4"/>
      <c r="AA430" s="74"/>
      <c r="AB430" s="74"/>
      <c r="AC430" s="74"/>
      <c r="AD430" s="74"/>
      <c r="AE430" s="74"/>
      <c r="AF430" s="74"/>
      <c r="AG430" s="74"/>
      <c r="AH430" s="74"/>
      <c r="AI430" s="74"/>
      <c r="AJ430" s="74"/>
      <c r="AK430" s="74"/>
      <c r="AL430" s="74"/>
      <c r="AM430" s="74"/>
      <c r="AN430" s="74"/>
      <c r="AO430" s="74"/>
      <c r="AP430" s="74"/>
      <c r="AQ430" s="74"/>
      <c r="AR430" s="74"/>
      <c r="AS430" s="74"/>
      <c r="AT430" s="74"/>
      <c r="AU430" s="74"/>
      <c r="AV430" s="74"/>
      <c r="AW430" s="74"/>
      <c r="AX430" s="74"/>
      <c r="AY430" s="74"/>
      <c r="AZ430" s="74"/>
      <c r="BA430" s="74"/>
      <c r="BB430" s="74"/>
      <c r="BC430" s="74"/>
      <c r="BD430" s="74"/>
      <c r="BE430" s="74"/>
      <c r="BF430" s="74"/>
      <c r="BG430" s="74"/>
      <c r="BH430" s="74"/>
      <c r="BI430" s="74"/>
      <c r="BJ430" s="74"/>
      <c r="BK430" s="74"/>
      <c r="BL430" s="74"/>
      <c r="BM430" s="74"/>
      <c r="BN430" s="74"/>
      <c r="BO430" s="74"/>
      <c r="BP430" s="74"/>
      <c r="BQ430" s="74"/>
      <c r="BR430" s="74"/>
      <c r="BS430" s="74"/>
      <c r="BT430" s="74"/>
      <c r="BU430" s="74"/>
      <c r="BV430" s="74"/>
      <c r="BW430" s="74"/>
      <c r="BX430" s="74"/>
      <c r="BY430" s="74"/>
      <c r="BZ430" s="74"/>
      <c r="CA430" s="74"/>
      <c r="CB430" s="74"/>
      <c r="CC430" s="74"/>
      <c r="CD430" s="74"/>
      <c r="CE430" s="74"/>
      <c r="CF430" s="74"/>
      <c r="CG430" s="74"/>
      <c r="CH430" s="74"/>
      <c r="CI430" s="74"/>
      <c r="CJ430" s="74"/>
      <c r="CK430" s="74"/>
      <c r="CL430" s="74"/>
      <c r="CM430" s="74"/>
      <c r="CN430" s="74"/>
      <c r="CO430" s="74"/>
      <c r="CP430" s="74"/>
      <c r="CQ430" s="74"/>
      <c r="CR430" s="74"/>
      <c r="CS430" s="74"/>
      <c r="CT430" s="74"/>
      <c r="CU430" s="74"/>
      <c r="CV430" s="74"/>
      <c r="CW430" s="74"/>
      <c r="CX430" s="74"/>
      <c r="CY430" s="74"/>
      <c r="CZ430" s="74"/>
      <c r="DA430" s="74"/>
      <c r="DB430" s="74"/>
      <c r="DC430" s="74"/>
      <c r="DD430" s="74"/>
      <c r="DE430" s="74"/>
      <c r="DF430" s="74"/>
      <c r="DG430" s="74"/>
      <c r="DH430" s="74"/>
      <c r="DI430" s="74"/>
      <c r="DJ430" s="74"/>
      <c r="DK430" s="74"/>
      <c r="DL430" s="74"/>
      <c r="DM430" s="74"/>
      <c r="DN430" s="74"/>
      <c r="DO430" s="74"/>
      <c r="DP430" s="74"/>
      <c r="DQ430" s="74"/>
      <c r="DR430" s="74"/>
      <c r="DS430" s="74"/>
      <c r="DT430" s="74"/>
      <c r="DU430" s="74"/>
      <c r="DV430" s="74"/>
      <c r="DW430" s="74"/>
      <c r="DX430" s="74"/>
      <c r="DY430" s="74"/>
      <c r="DZ430" s="74"/>
      <c r="EA430" s="74"/>
      <c r="EB430" s="74"/>
      <c r="EC430" s="74"/>
      <c r="ED430" s="74"/>
      <c r="EE430" s="74"/>
      <c r="EF430" s="74"/>
      <c r="EG430" s="74"/>
      <c r="EH430" s="74"/>
      <c r="EI430" s="74"/>
      <c r="EJ430" s="74"/>
      <c r="EK430" s="74"/>
      <c r="EL430" s="74"/>
      <c r="EM430" s="74"/>
      <c r="EN430" s="74"/>
      <c r="EO430" s="74"/>
      <c r="EP430" s="74"/>
      <c r="EQ430" s="74"/>
      <c r="ER430" s="74"/>
      <c r="ES430" s="74"/>
      <c r="ET430" s="74"/>
      <c r="EU430" s="74"/>
      <c r="EV430" s="74"/>
      <c r="EW430" s="74"/>
      <c r="EX430" s="74"/>
      <c r="EY430" s="74"/>
      <c r="EZ430" s="74"/>
      <c r="FA430" s="74"/>
      <c r="FB430" s="74"/>
      <c r="FC430" s="74"/>
      <c r="FD430" s="74"/>
      <c r="FE430" s="74"/>
      <c r="FF430" s="74"/>
      <c r="FG430" s="74"/>
      <c r="FH430" s="74"/>
      <c r="FI430" s="74"/>
      <c r="FJ430" s="74"/>
      <c r="FK430" s="74"/>
      <c r="FL430" s="74"/>
      <c r="FM430" s="74"/>
      <c r="FN430" s="74"/>
      <c r="FO430" s="74"/>
      <c r="FP430" s="74"/>
      <c r="FQ430" s="74"/>
      <c r="FR430" s="74"/>
      <c r="FS430" s="74"/>
      <c r="FT430" s="74"/>
      <c r="FU430" s="74"/>
      <c r="FV430" s="74"/>
      <c r="FW430" s="74"/>
      <c r="FX430" s="74"/>
      <c r="FY430" s="74"/>
      <c r="FZ430" s="74">
        <v>5</v>
      </c>
      <c r="GA430" s="74">
        <v>1.3842253684997559</v>
      </c>
      <c r="GB430" s="74">
        <v>3.6781897842884064</v>
      </c>
      <c r="GC430" s="74">
        <v>0</v>
      </c>
      <c r="GD430" s="74">
        <v>1</v>
      </c>
      <c r="GE430" s="74">
        <v>8</v>
      </c>
      <c r="GF430" s="74">
        <v>1</v>
      </c>
      <c r="GG430" t="s">
        <v>234</v>
      </c>
      <c r="GH430" t="s">
        <v>235</v>
      </c>
      <c r="GI430" t="s">
        <v>236</v>
      </c>
      <c r="GJ430" s="47"/>
      <c r="GK430" s="30"/>
    </row>
    <row r="431" spans="1:193" x14ac:dyDescent="0.2">
      <c r="A431" t="s">
        <v>175</v>
      </c>
      <c r="B431" t="s">
        <v>233</v>
      </c>
      <c r="C431" t="s">
        <v>181</v>
      </c>
      <c r="D431" t="s">
        <v>185</v>
      </c>
      <c r="E431" t="s">
        <v>190</v>
      </c>
      <c r="F431" t="s">
        <v>266</v>
      </c>
      <c r="G431" t="s">
        <v>274</v>
      </c>
      <c r="H431" s="74">
        <v>0</v>
      </c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4"/>
      <c r="AA431" s="74"/>
      <c r="AB431" s="74"/>
      <c r="AC431" s="74"/>
      <c r="AD431" s="74"/>
      <c r="AE431" s="74"/>
      <c r="AF431" s="74"/>
      <c r="AG431" s="74"/>
      <c r="AH431" s="74"/>
      <c r="AI431" s="74"/>
      <c r="AJ431" s="74"/>
      <c r="AK431" s="74"/>
      <c r="AL431" s="74"/>
      <c r="AM431" s="74"/>
      <c r="AN431" s="74"/>
      <c r="AO431" s="74"/>
      <c r="AP431" s="74"/>
      <c r="AQ431" s="74"/>
      <c r="AR431" s="74"/>
      <c r="AS431" s="74"/>
      <c r="AT431" s="74"/>
      <c r="AU431" s="74"/>
      <c r="AV431" s="74"/>
      <c r="AW431" s="74"/>
      <c r="AX431" s="74"/>
      <c r="AY431" s="74"/>
      <c r="AZ431" s="74"/>
      <c r="BA431" s="74"/>
      <c r="BB431" s="74"/>
      <c r="BC431" s="74"/>
      <c r="BD431" s="74"/>
      <c r="BE431" s="74"/>
      <c r="BF431" s="74"/>
      <c r="BG431" s="74"/>
      <c r="BH431" s="74"/>
      <c r="BI431" s="74"/>
      <c r="BJ431" s="74"/>
      <c r="BK431" s="74"/>
      <c r="BL431" s="74"/>
      <c r="BM431" s="74"/>
      <c r="BN431" s="74"/>
      <c r="BO431" s="74"/>
      <c r="BP431" s="74"/>
      <c r="BQ431" s="74"/>
      <c r="BR431" s="74"/>
      <c r="BS431" s="74"/>
      <c r="BT431" s="74"/>
      <c r="BU431" s="74"/>
      <c r="BV431" s="74"/>
      <c r="BW431" s="74"/>
      <c r="BX431" s="74"/>
      <c r="BY431" s="74"/>
      <c r="BZ431" s="74"/>
      <c r="CA431" s="74"/>
      <c r="CB431" s="74"/>
      <c r="CC431" s="74"/>
      <c r="CD431" s="74"/>
      <c r="CE431" s="74"/>
      <c r="CF431" s="74"/>
      <c r="CG431" s="74"/>
      <c r="CH431" s="74"/>
      <c r="CI431" s="74"/>
      <c r="CJ431" s="74"/>
      <c r="CK431" s="74"/>
      <c r="CL431" s="74"/>
      <c r="CM431" s="74"/>
      <c r="CN431" s="74"/>
      <c r="CO431" s="74"/>
      <c r="CP431" s="74"/>
      <c r="CQ431" s="74"/>
      <c r="CR431" s="74"/>
      <c r="CS431" s="74"/>
      <c r="CT431" s="74"/>
      <c r="CU431" s="74"/>
      <c r="CV431" s="74"/>
      <c r="CW431" s="74"/>
      <c r="CX431" s="74"/>
      <c r="CY431" s="74"/>
      <c r="CZ431" s="74"/>
      <c r="DA431" s="74"/>
      <c r="DB431" s="74"/>
      <c r="DC431" s="74"/>
      <c r="DD431" s="74"/>
      <c r="DE431" s="74"/>
      <c r="DF431" s="74"/>
      <c r="DG431" s="74"/>
      <c r="DH431" s="74"/>
      <c r="DI431" s="74"/>
      <c r="DJ431" s="74"/>
      <c r="DK431" s="74"/>
      <c r="DL431" s="74"/>
      <c r="DM431" s="74"/>
      <c r="DN431" s="74"/>
      <c r="DO431" s="74"/>
      <c r="DP431" s="74"/>
      <c r="DQ431" s="74"/>
      <c r="DR431" s="74"/>
      <c r="DS431" s="74"/>
      <c r="DT431" s="74"/>
      <c r="DU431" s="74"/>
      <c r="DV431" s="74"/>
      <c r="DW431" s="74"/>
      <c r="DX431" s="74"/>
      <c r="DY431" s="74"/>
      <c r="DZ431" s="74"/>
      <c r="EA431" s="74"/>
      <c r="EB431" s="74"/>
      <c r="EC431" s="74"/>
      <c r="ED431" s="74"/>
      <c r="EE431" s="74"/>
      <c r="EF431" s="74"/>
      <c r="EG431" s="74"/>
      <c r="EH431" s="74"/>
      <c r="EI431" s="74"/>
      <c r="EJ431" s="74"/>
      <c r="EK431" s="74"/>
      <c r="EL431" s="74"/>
      <c r="EM431" s="74"/>
      <c r="EN431" s="74"/>
      <c r="EO431" s="74"/>
      <c r="EP431" s="74"/>
      <c r="EQ431" s="74"/>
      <c r="ER431" s="74"/>
      <c r="ES431" s="74"/>
      <c r="ET431" s="74"/>
      <c r="EU431" s="74"/>
      <c r="EV431" s="74"/>
      <c r="EW431" s="74"/>
      <c r="EX431" s="74"/>
      <c r="EY431" s="74"/>
      <c r="EZ431" s="74"/>
      <c r="FA431" s="74"/>
      <c r="FB431" s="74"/>
      <c r="FC431" s="74"/>
      <c r="FD431" s="74"/>
      <c r="FE431" s="74"/>
      <c r="FF431" s="74"/>
      <c r="FG431" s="74"/>
      <c r="FH431" s="74"/>
      <c r="FI431" s="74"/>
      <c r="FJ431" s="74"/>
      <c r="FK431" s="74"/>
      <c r="FL431" s="74"/>
      <c r="FM431" s="74"/>
      <c r="FN431" s="74"/>
      <c r="FO431" s="74"/>
      <c r="FP431" s="74"/>
      <c r="FQ431" s="74"/>
      <c r="FR431" s="74"/>
      <c r="FS431" s="74"/>
      <c r="FT431" s="74"/>
      <c r="FU431" s="74"/>
      <c r="FV431" s="74"/>
      <c r="FW431" s="74"/>
      <c r="FX431" s="74"/>
      <c r="FY431" s="74"/>
      <c r="FZ431" s="74">
        <v>5</v>
      </c>
      <c r="GA431" s="74">
        <v>1.3851649761199951</v>
      </c>
      <c r="GB431" s="74">
        <v>3.6809427738189697</v>
      </c>
      <c r="GC431" s="74">
        <v>0</v>
      </c>
      <c r="GD431" s="74">
        <v>1</v>
      </c>
      <c r="GE431" s="74">
        <v>8</v>
      </c>
      <c r="GF431" s="74">
        <v>1</v>
      </c>
      <c r="GG431" t="s">
        <v>234</v>
      </c>
      <c r="GH431" t="s">
        <v>235</v>
      </c>
      <c r="GI431" t="s">
        <v>236</v>
      </c>
      <c r="GJ431" s="47"/>
      <c r="GK431" s="30"/>
    </row>
    <row r="432" spans="1:193" x14ac:dyDescent="0.2">
      <c r="A432" t="s">
        <v>175</v>
      </c>
      <c r="B432" t="s">
        <v>233</v>
      </c>
      <c r="C432" t="s">
        <v>181</v>
      </c>
      <c r="D432" t="s">
        <v>185</v>
      </c>
      <c r="E432" t="s">
        <v>191</v>
      </c>
      <c r="F432" t="s">
        <v>266</v>
      </c>
      <c r="G432" t="s">
        <v>274</v>
      </c>
      <c r="H432" s="74">
        <v>0</v>
      </c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74"/>
      <c r="U432" s="74"/>
      <c r="V432" s="74"/>
      <c r="W432" s="74"/>
      <c r="X432" s="74"/>
      <c r="Y432" s="74"/>
      <c r="Z432" s="74"/>
      <c r="AA432" s="74"/>
      <c r="AB432" s="74"/>
      <c r="AC432" s="74"/>
      <c r="AD432" s="74"/>
      <c r="AE432" s="74"/>
      <c r="AF432" s="74"/>
      <c r="AG432" s="74"/>
      <c r="AH432" s="74"/>
      <c r="AI432" s="74"/>
      <c r="AJ432" s="74"/>
      <c r="AK432" s="74"/>
      <c r="AL432" s="74"/>
      <c r="AM432" s="74"/>
      <c r="AN432" s="74"/>
      <c r="AO432" s="74"/>
      <c r="AP432" s="74"/>
      <c r="AQ432" s="74"/>
      <c r="AR432" s="74"/>
      <c r="AS432" s="74"/>
      <c r="AT432" s="74"/>
      <c r="AU432" s="74"/>
      <c r="AV432" s="74"/>
      <c r="AW432" s="74"/>
      <c r="AX432" s="74"/>
      <c r="AY432" s="74"/>
      <c r="AZ432" s="74"/>
      <c r="BA432" s="74"/>
      <c r="BB432" s="74"/>
      <c r="BC432" s="74"/>
      <c r="BD432" s="74"/>
      <c r="BE432" s="74"/>
      <c r="BF432" s="74"/>
      <c r="BG432" s="74"/>
      <c r="BH432" s="74"/>
      <c r="BI432" s="74"/>
      <c r="BJ432" s="74"/>
      <c r="BK432" s="74"/>
      <c r="BL432" s="74"/>
      <c r="BM432" s="74"/>
      <c r="BN432" s="74"/>
      <c r="BO432" s="74"/>
      <c r="BP432" s="74"/>
      <c r="BQ432" s="74"/>
      <c r="BR432" s="74"/>
      <c r="BS432" s="74"/>
      <c r="BT432" s="74"/>
      <c r="BU432" s="74"/>
      <c r="BV432" s="74"/>
      <c r="BW432" s="74"/>
      <c r="BX432" s="74"/>
      <c r="BY432" s="74"/>
      <c r="BZ432" s="74"/>
      <c r="CA432" s="74"/>
      <c r="CB432" s="74"/>
      <c r="CC432" s="74"/>
      <c r="CD432" s="74"/>
      <c r="CE432" s="74"/>
      <c r="CF432" s="74"/>
      <c r="CG432" s="74"/>
      <c r="CH432" s="74"/>
      <c r="CI432" s="74"/>
      <c r="CJ432" s="74"/>
      <c r="CK432" s="74"/>
      <c r="CL432" s="74"/>
      <c r="CM432" s="74"/>
      <c r="CN432" s="74"/>
      <c r="CO432" s="74"/>
      <c r="CP432" s="74"/>
      <c r="CQ432" s="74"/>
      <c r="CR432" s="74"/>
      <c r="CS432" s="74"/>
      <c r="CT432" s="74"/>
      <c r="CU432" s="74"/>
      <c r="CV432" s="74"/>
      <c r="CW432" s="74"/>
      <c r="CX432" s="74"/>
      <c r="CY432" s="74"/>
      <c r="CZ432" s="74"/>
      <c r="DA432" s="74"/>
      <c r="DB432" s="74"/>
      <c r="DC432" s="74"/>
      <c r="DD432" s="74"/>
      <c r="DE432" s="74"/>
      <c r="DF432" s="74"/>
      <c r="DG432" s="74"/>
      <c r="DH432" s="74"/>
      <c r="DI432" s="74"/>
      <c r="DJ432" s="74"/>
      <c r="DK432" s="74"/>
      <c r="DL432" s="74"/>
      <c r="DM432" s="74"/>
      <c r="DN432" s="74"/>
      <c r="DO432" s="74"/>
      <c r="DP432" s="74"/>
      <c r="DQ432" s="74"/>
      <c r="DR432" s="74"/>
      <c r="DS432" s="74"/>
      <c r="DT432" s="74"/>
      <c r="DU432" s="74"/>
      <c r="DV432" s="74"/>
      <c r="DW432" s="74"/>
      <c r="DX432" s="74"/>
      <c r="DY432" s="74"/>
      <c r="DZ432" s="74"/>
      <c r="EA432" s="74"/>
      <c r="EB432" s="74"/>
      <c r="EC432" s="74"/>
      <c r="ED432" s="74"/>
      <c r="EE432" s="74"/>
      <c r="EF432" s="74"/>
      <c r="EG432" s="74"/>
      <c r="EH432" s="74"/>
      <c r="EI432" s="74"/>
      <c r="EJ432" s="74"/>
      <c r="EK432" s="74"/>
      <c r="EL432" s="74"/>
      <c r="EM432" s="74"/>
      <c r="EN432" s="74"/>
      <c r="EO432" s="74"/>
      <c r="EP432" s="74"/>
      <c r="EQ432" s="74"/>
      <c r="ER432" s="74"/>
      <c r="ES432" s="74"/>
      <c r="ET432" s="74"/>
      <c r="EU432" s="74"/>
      <c r="EV432" s="74"/>
      <c r="EW432" s="74"/>
      <c r="EX432" s="74"/>
      <c r="EY432" s="74"/>
      <c r="EZ432" s="74"/>
      <c r="FA432" s="74"/>
      <c r="FB432" s="74"/>
      <c r="FC432" s="74"/>
      <c r="FD432" s="74"/>
      <c r="FE432" s="74"/>
      <c r="FF432" s="74"/>
      <c r="FG432" s="74"/>
      <c r="FH432" s="74"/>
      <c r="FI432" s="74"/>
      <c r="FJ432" s="74"/>
      <c r="FK432" s="74"/>
      <c r="FL432" s="74"/>
      <c r="FM432" s="74"/>
      <c r="FN432" s="74"/>
      <c r="FO432" s="74"/>
      <c r="FP432" s="74"/>
      <c r="FQ432" s="74"/>
      <c r="FR432" s="74"/>
      <c r="FS432" s="74"/>
      <c r="FT432" s="74"/>
      <c r="FU432" s="74"/>
      <c r="FV432" s="74"/>
      <c r="FW432" s="74"/>
      <c r="FX432" s="74"/>
      <c r="FY432" s="74"/>
      <c r="FZ432" s="74">
        <v>5</v>
      </c>
      <c r="GA432" s="74">
        <v>1.3843770027160645</v>
      </c>
      <c r="GB432" s="74">
        <v>3.6892083585262299</v>
      </c>
      <c r="GC432" s="74">
        <v>0</v>
      </c>
      <c r="GD432" s="74">
        <v>1</v>
      </c>
      <c r="GE432" s="74">
        <v>8</v>
      </c>
      <c r="GF432" s="74">
        <v>1</v>
      </c>
      <c r="GG432" t="s">
        <v>234</v>
      </c>
      <c r="GH432" t="s">
        <v>235</v>
      </c>
      <c r="GI432" t="s">
        <v>236</v>
      </c>
      <c r="GJ432" s="47"/>
      <c r="GK432" s="30"/>
    </row>
    <row r="433" spans="1:193" x14ac:dyDescent="0.2">
      <c r="A433" t="s">
        <v>175</v>
      </c>
      <c r="B433" t="s">
        <v>233</v>
      </c>
      <c r="C433" t="s">
        <v>181</v>
      </c>
      <c r="D433" t="s">
        <v>185</v>
      </c>
      <c r="E433" t="s">
        <v>192</v>
      </c>
      <c r="F433" t="s">
        <v>266</v>
      </c>
      <c r="G433" t="s">
        <v>274</v>
      </c>
      <c r="H433" s="74">
        <v>0</v>
      </c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74"/>
      <c r="U433" s="74"/>
      <c r="V433" s="74"/>
      <c r="W433" s="74"/>
      <c r="X433" s="74"/>
      <c r="Y433" s="74"/>
      <c r="Z433" s="74"/>
      <c r="AA433" s="74"/>
      <c r="AB433" s="74"/>
      <c r="AC433" s="74"/>
      <c r="AD433" s="74"/>
      <c r="AE433" s="74"/>
      <c r="AF433" s="74"/>
      <c r="AG433" s="74"/>
      <c r="AH433" s="74"/>
      <c r="AI433" s="74"/>
      <c r="AJ433" s="74"/>
      <c r="AK433" s="74"/>
      <c r="AL433" s="74"/>
      <c r="AM433" s="74"/>
      <c r="AN433" s="74"/>
      <c r="AO433" s="74"/>
      <c r="AP433" s="74"/>
      <c r="AQ433" s="74"/>
      <c r="AR433" s="74"/>
      <c r="AS433" s="74"/>
      <c r="AT433" s="74"/>
      <c r="AU433" s="74"/>
      <c r="AV433" s="74"/>
      <c r="AW433" s="74"/>
      <c r="AX433" s="74"/>
      <c r="AY433" s="74"/>
      <c r="AZ433" s="74"/>
      <c r="BA433" s="74"/>
      <c r="BB433" s="74"/>
      <c r="BC433" s="74"/>
      <c r="BD433" s="74"/>
      <c r="BE433" s="74"/>
      <c r="BF433" s="74"/>
      <c r="BG433" s="74"/>
      <c r="BH433" s="74"/>
      <c r="BI433" s="74"/>
      <c r="BJ433" s="74"/>
      <c r="BK433" s="74"/>
      <c r="BL433" s="74"/>
      <c r="BM433" s="74"/>
      <c r="BN433" s="74"/>
      <c r="BO433" s="74"/>
      <c r="BP433" s="74"/>
      <c r="BQ433" s="74"/>
      <c r="BR433" s="74"/>
      <c r="BS433" s="74"/>
      <c r="BT433" s="74"/>
      <c r="BU433" s="74"/>
      <c r="BV433" s="74"/>
      <c r="BW433" s="74"/>
      <c r="BX433" s="74"/>
      <c r="BY433" s="74"/>
      <c r="BZ433" s="74"/>
      <c r="CA433" s="74"/>
      <c r="CB433" s="74"/>
      <c r="CC433" s="74"/>
      <c r="CD433" s="74"/>
      <c r="CE433" s="74"/>
      <c r="CF433" s="74"/>
      <c r="CG433" s="74"/>
      <c r="CH433" s="74"/>
      <c r="CI433" s="74"/>
      <c r="CJ433" s="74"/>
      <c r="CK433" s="74"/>
      <c r="CL433" s="74"/>
      <c r="CM433" s="74"/>
      <c r="CN433" s="74"/>
      <c r="CO433" s="74"/>
      <c r="CP433" s="74"/>
      <c r="CQ433" s="74"/>
      <c r="CR433" s="74"/>
      <c r="CS433" s="74"/>
      <c r="CT433" s="74"/>
      <c r="CU433" s="74"/>
      <c r="CV433" s="74"/>
      <c r="CW433" s="74"/>
      <c r="CX433" s="74"/>
      <c r="CY433" s="74"/>
      <c r="CZ433" s="74"/>
      <c r="DA433" s="74"/>
      <c r="DB433" s="74"/>
      <c r="DC433" s="74"/>
      <c r="DD433" s="74"/>
      <c r="DE433" s="74"/>
      <c r="DF433" s="74"/>
      <c r="DG433" s="74"/>
      <c r="DH433" s="74"/>
      <c r="DI433" s="74"/>
      <c r="DJ433" s="74"/>
      <c r="DK433" s="74"/>
      <c r="DL433" s="74"/>
      <c r="DM433" s="74"/>
      <c r="DN433" s="74"/>
      <c r="DO433" s="74"/>
      <c r="DP433" s="74"/>
      <c r="DQ433" s="74"/>
      <c r="DR433" s="74"/>
      <c r="DS433" s="74"/>
      <c r="DT433" s="74"/>
      <c r="DU433" s="74"/>
      <c r="DV433" s="74"/>
      <c r="DW433" s="74"/>
      <c r="DX433" s="74"/>
      <c r="DY433" s="74"/>
      <c r="DZ433" s="74"/>
      <c r="EA433" s="74"/>
      <c r="EB433" s="74"/>
      <c r="EC433" s="74"/>
      <c r="ED433" s="74"/>
      <c r="EE433" s="74"/>
      <c r="EF433" s="74"/>
      <c r="EG433" s="74"/>
      <c r="EH433" s="74"/>
      <c r="EI433" s="74"/>
      <c r="EJ433" s="74"/>
      <c r="EK433" s="74"/>
      <c r="EL433" s="74"/>
      <c r="EM433" s="74"/>
      <c r="EN433" s="74"/>
      <c r="EO433" s="74"/>
      <c r="EP433" s="74"/>
      <c r="EQ433" s="74"/>
      <c r="ER433" s="74"/>
      <c r="ES433" s="74"/>
      <c r="ET433" s="74"/>
      <c r="EU433" s="74"/>
      <c r="EV433" s="74"/>
      <c r="EW433" s="74"/>
      <c r="EX433" s="74"/>
      <c r="EY433" s="74"/>
      <c r="EZ433" s="74"/>
      <c r="FA433" s="74"/>
      <c r="FB433" s="74"/>
      <c r="FC433" s="74"/>
      <c r="FD433" s="74"/>
      <c r="FE433" s="74"/>
      <c r="FF433" s="74"/>
      <c r="FG433" s="74"/>
      <c r="FH433" s="74"/>
      <c r="FI433" s="74"/>
      <c r="FJ433" s="74"/>
      <c r="FK433" s="74"/>
      <c r="FL433" s="74"/>
      <c r="FM433" s="74"/>
      <c r="FN433" s="74"/>
      <c r="FO433" s="74"/>
      <c r="FP433" s="74"/>
      <c r="FQ433" s="74"/>
      <c r="FR433" s="74"/>
      <c r="FS433" s="74"/>
      <c r="FT433" s="74"/>
      <c r="FU433" s="74"/>
      <c r="FV433" s="74"/>
      <c r="FW433" s="74"/>
      <c r="FX433" s="74"/>
      <c r="FY433" s="74"/>
      <c r="FZ433" s="74">
        <v>5</v>
      </c>
      <c r="GA433" s="74">
        <v>1.3834583759307861</v>
      </c>
      <c r="GB433" s="74">
        <v>3.6663604974746704</v>
      </c>
      <c r="GC433" s="74">
        <v>0</v>
      </c>
      <c r="GD433" s="74">
        <v>1</v>
      </c>
      <c r="GE433" s="74">
        <v>8</v>
      </c>
      <c r="GF433" s="74">
        <v>1</v>
      </c>
      <c r="GG433" t="s">
        <v>234</v>
      </c>
      <c r="GH433" t="s">
        <v>235</v>
      </c>
      <c r="GI433" t="s">
        <v>236</v>
      </c>
      <c r="GJ433" s="47"/>
      <c r="GK433" s="30"/>
    </row>
    <row r="434" spans="1:193" x14ac:dyDescent="0.2">
      <c r="A434" t="s">
        <v>175</v>
      </c>
      <c r="B434" t="s">
        <v>237</v>
      </c>
      <c r="C434" t="s">
        <v>0</v>
      </c>
      <c r="D434" t="s">
        <v>256</v>
      </c>
      <c r="E434" t="s">
        <v>222</v>
      </c>
      <c r="F434" t="s">
        <v>273</v>
      </c>
      <c r="G434" t="s">
        <v>274</v>
      </c>
      <c r="H434" s="74">
        <v>0</v>
      </c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74"/>
      <c r="U434" s="74"/>
      <c r="V434" s="74"/>
      <c r="W434" s="74"/>
      <c r="X434" s="74"/>
      <c r="Y434" s="74"/>
      <c r="Z434" s="74"/>
      <c r="AA434" s="74"/>
      <c r="AB434" s="74"/>
      <c r="AC434" s="74"/>
      <c r="AD434" s="74"/>
      <c r="AE434" s="74"/>
      <c r="AF434" s="74"/>
      <c r="AG434" s="74"/>
      <c r="AH434" s="74"/>
      <c r="AI434" s="74"/>
      <c r="AJ434" s="74"/>
      <c r="AK434" s="74"/>
      <c r="AL434" s="74"/>
      <c r="AM434" s="74"/>
      <c r="AN434" s="74"/>
      <c r="AO434" s="74"/>
      <c r="AP434" s="74"/>
      <c r="AQ434" s="74"/>
      <c r="AR434" s="74"/>
      <c r="AS434" s="74"/>
      <c r="AT434" s="74"/>
      <c r="AU434" s="74"/>
      <c r="AV434" s="74"/>
      <c r="AW434" s="74"/>
      <c r="AX434" s="74"/>
      <c r="AY434" s="74"/>
      <c r="AZ434" s="74"/>
      <c r="BA434" s="74"/>
      <c r="BB434" s="74"/>
      <c r="BC434" s="74"/>
      <c r="BD434" s="74"/>
      <c r="BE434" s="74"/>
      <c r="BF434" s="74"/>
      <c r="BG434" s="74"/>
      <c r="BH434" s="74"/>
      <c r="BI434" s="74"/>
      <c r="BJ434" s="74"/>
      <c r="BK434" s="74"/>
      <c r="BL434" s="74"/>
      <c r="BM434" s="74"/>
      <c r="BN434" s="74"/>
      <c r="BO434" s="74"/>
      <c r="BP434" s="74"/>
      <c r="BQ434" s="74"/>
      <c r="BR434" s="74"/>
      <c r="BS434" s="74"/>
      <c r="BT434" s="74"/>
      <c r="BU434" s="74"/>
      <c r="BV434" s="74"/>
      <c r="BW434" s="74"/>
      <c r="BX434" s="74"/>
      <c r="BY434" s="74"/>
      <c r="BZ434" s="74"/>
      <c r="CA434" s="74"/>
      <c r="CB434" s="74"/>
      <c r="CC434" s="74"/>
      <c r="CD434" s="74"/>
      <c r="CE434" s="74"/>
      <c r="CF434" s="74"/>
      <c r="CG434" s="74"/>
      <c r="CH434" s="74"/>
      <c r="CI434" s="74"/>
      <c r="CJ434" s="74"/>
      <c r="CK434" s="74"/>
      <c r="CL434" s="74"/>
      <c r="CM434" s="74"/>
      <c r="CN434" s="74"/>
      <c r="CO434" s="74"/>
      <c r="CP434" s="74"/>
      <c r="CQ434" s="74"/>
      <c r="CR434" s="74"/>
      <c r="CS434" s="74"/>
      <c r="CT434" s="74"/>
      <c r="CU434" s="74"/>
      <c r="CV434" s="74"/>
      <c r="CW434" s="74"/>
      <c r="CX434" s="74"/>
      <c r="CY434" s="74"/>
      <c r="CZ434" s="74"/>
      <c r="DA434" s="74"/>
      <c r="DB434" s="74"/>
      <c r="DC434" s="74"/>
      <c r="DD434" s="74"/>
      <c r="DE434" s="74"/>
      <c r="DF434" s="74"/>
      <c r="DG434" s="74"/>
      <c r="DH434" s="74"/>
      <c r="DI434" s="74"/>
      <c r="DJ434" s="74"/>
      <c r="DK434" s="74"/>
      <c r="DL434" s="74"/>
      <c r="DM434" s="74"/>
      <c r="DN434" s="74"/>
      <c r="DO434" s="74"/>
      <c r="DP434" s="74"/>
      <c r="DQ434" s="74"/>
      <c r="DR434" s="74"/>
      <c r="DS434" s="74"/>
      <c r="DT434" s="74"/>
      <c r="DU434" s="74"/>
      <c r="DV434" s="74"/>
      <c r="DW434" s="74"/>
      <c r="DX434" s="74"/>
      <c r="DY434" s="74"/>
      <c r="DZ434" s="74"/>
      <c r="EA434" s="74"/>
      <c r="EB434" s="74"/>
      <c r="EC434" s="74"/>
      <c r="ED434" s="74"/>
      <c r="EE434" s="74"/>
      <c r="EF434" s="74"/>
      <c r="EG434" s="74"/>
      <c r="EH434" s="74"/>
      <c r="EI434" s="74"/>
      <c r="EJ434" s="74"/>
      <c r="EK434" s="74"/>
      <c r="EL434" s="74"/>
      <c r="EM434" s="74"/>
      <c r="EN434" s="74"/>
      <c r="EO434" s="74"/>
      <c r="EP434" s="74"/>
      <c r="EQ434" s="74"/>
      <c r="ER434" s="74"/>
      <c r="ES434" s="74"/>
      <c r="ET434" s="74"/>
      <c r="EU434" s="74"/>
      <c r="EV434" s="74"/>
      <c r="EW434" s="74"/>
      <c r="EX434" s="74"/>
      <c r="EY434" s="74"/>
      <c r="EZ434" s="74"/>
      <c r="FA434" s="74"/>
      <c r="FB434" s="74"/>
      <c r="FC434" s="74"/>
      <c r="FD434" s="74"/>
      <c r="FE434" s="74"/>
      <c r="FF434" s="74"/>
      <c r="FG434" s="74"/>
      <c r="FH434" s="74"/>
      <c r="FI434" s="74"/>
      <c r="FJ434" s="74"/>
      <c r="FK434" s="74"/>
      <c r="FL434" s="74"/>
      <c r="FM434" s="74"/>
      <c r="FN434" s="74"/>
      <c r="FO434" s="74"/>
      <c r="FP434" s="74"/>
      <c r="FQ434" s="74"/>
      <c r="FR434" s="74"/>
      <c r="FS434" s="74"/>
      <c r="FT434" s="74"/>
      <c r="FU434" s="74"/>
      <c r="FV434" s="74"/>
      <c r="FW434" s="74"/>
      <c r="FX434" s="74"/>
      <c r="FY434" s="74"/>
      <c r="FZ434" s="74">
        <v>1</v>
      </c>
      <c r="GA434" s="74">
        <v>0.32322916388511658</v>
      </c>
      <c r="GB434" s="74">
        <v>0.32322916388511658</v>
      </c>
      <c r="GC434" s="74">
        <v>0</v>
      </c>
      <c r="GD434" s="74">
        <v>2</v>
      </c>
      <c r="GE434" s="74">
        <v>0</v>
      </c>
      <c r="GF434" s="74">
        <v>1</v>
      </c>
      <c r="GG434" t="s">
        <v>238</v>
      </c>
      <c r="GH434" t="s">
        <v>239</v>
      </c>
      <c r="GI434" t="s">
        <v>236</v>
      </c>
      <c r="GJ434" s="47"/>
      <c r="GK434" s="30"/>
    </row>
    <row r="435" spans="1:193" x14ac:dyDescent="0.2">
      <c r="A435" t="s">
        <v>175</v>
      </c>
      <c r="B435" t="s">
        <v>237</v>
      </c>
      <c r="C435" t="s">
        <v>0</v>
      </c>
      <c r="D435" t="s">
        <v>256</v>
      </c>
      <c r="E435" t="s">
        <v>223</v>
      </c>
      <c r="F435" t="s">
        <v>273</v>
      </c>
      <c r="G435" t="s">
        <v>274</v>
      </c>
      <c r="H435" s="74">
        <v>0</v>
      </c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74"/>
      <c r="U435" s="74"/>
      <c r="V435" s="74"/>
      <c r="W435" s="74"/>
      <c r="X435" s="74"/>
      <c r="Y435" s="74"/>
      <c r="Z435" s="74"/>
      <c r="AA435" s="74"/>
      <c r="AB435" s="74"/>
      <c r="AC435" s="74"/>
      <c r="AD435" s="74"/>
      <c r="AE435" s="74"/>
      <c r="AF435" s="74"/>
      <c r="AG435" s="74"/>
      <c r="AH435" s="74"/>
      <c r="AI435" s="74"/>
      <c r="AJ435" s="74"/>
      <c r="AK435" s="74"/>
      <c r="AL435" s="74"/>
      <c r="AM435" s="74"/>
      <c r="AN435" s="74"/>
      <c r="AO435" s="74"/>
      <c r="AP435" s="74"/>
      <c r="AQ435" s="74"/>
      <c r="AR435" s="74"/>
      <c r="AS435" s="74"/>
      <c r="AT435" s="74"/>
      <c r="AU435" s="74"/>
      <c r="AV435" s="74"/>
      <c r="AW435" s="74"/>
      <c r="AX435" s="74"/>
      <c r="AY435" s="74"/>
      <c r="AZ435" s="74"/>
      <c r="BA435" s="74"/>
      <c r="BB435" s="74"/>
      <c r="BC435" s="74"/>
      <c r="BD435" s="74"/>
      <c r="BE435" s="74"/>
      <c r="BF435" s="74"/>
      <c r="BG435" s="74"/>
      <c r="BH435" s="74"/>
      <c r="BI435" s="74"/>
      <c r="BJ435" s="74"/>
      <c r="BK435" s="74"/>
      <c r="BL435" s="74"/>
      <c r="BM435" s="74"/>
      <c r="BN435" s="74"/>
      <c r="BO435" s="74"/>
      <c r="BP435" s="74"/>
      <c r="BQ435" s="74"/>
      <c r="BR435" s="74"/>
      <c r="BS435" s="74"/>
      <c r="BT435" s="74"/>
      <c r="BU435" s="74"/>
      <c r="BV435" s="74"/>
      <c r="BW435" s="74"/>
      <c r="BX435" s="74"/>
      <c r="BY435" s="74"/>
      <c r="BZ435" s="74"/>
      <c r="CA435" s="74"/>
      <c r="CB435" s="74"/>
      <c r="CC435" s="74"/>
      <c r="CD435" s="74"/>
      <c r="CE435" s="74"/>
      <c r="CF435" s="74"/>
      <c r="CG435" s="74"/>
      <c r="CH435" s="74"/>
      <c r="CI435" s="74"/>
      <c r="CJ435" s="74"/>
      <c r="CK435" s="74"/>
      <c r="CL435" s="74"/>
      <c r="CM435" s="74"/>
      <c r="CN435" s="74"/>
      <c r="CO435" s="74"/>
      <c r="CP435" s="74"/>
      <c r="CQ435" s="74"/>
      <c r="CR435" s="74"/>
      <c r="CS435" s="74"/>
      <c r="CT435" s="74"/>
      <c r="CU435" s="74"/>
      <c r="CV435" s="74"/>
      <c r="CW435" s="74"/>
      <c r="CX435" s="74"/>
      <c r="CY435" s="74"/>
      <c r="CZ435" s="74"/>
      <c r="DA435" s="74"/>
      <c r="DB435" s="74"/>
      <c r="DC435" s="74"/>
      <c r="DD435" s="74"/>
      <c r="DE435" s="74"/>
      <c r="DF435" s="74"/>
      <c r="DG435" s="74"/>
      <c r="DH435" s="74"/>
      <c r="DI435" s="74"/>
      <c r="DJ435" s="74"/>
      <c r="DK435" s="74"/>
      <c r="DL435" s="74"/>
      <c r="DM435" s="74"/>
      <c r="DN435" s="74"/>
      <c r="DO435" s="74"/>
      <c r="DP435" s="74"/>
      <c r="DQ435" s="74"/>
      <c r="DR435" s="74"/>
      <c r="DS435" s="74"/>
      <c r="DT435" s="74"/>
      <c r="DU435" s="74"/>
      <c r="DV435" s="74"/>
      <c r="DW435" s="74"/>
      <c r="DX435" s="74"/>
      <c r="DY435" s="74"/>
      <c r="DZ435" s="74"/>
      <c r="EA435" s="74"/>
      <c r="EB435" s="74"/>
      <c r="EC435" s="74"/>
      <c r="ED435" s="74"/>
      <c r="EE435" s="74"/>
      <c r="EF435" s="74"/>
      <c r="EG435" s="74"/>
      <c r="EH435" s="74"/>
      <c r="EI435" s="74"/>
      <c r="EJ435" s="74"/>
      <c r="EK435" s="74"/>
      <c r="EL435" s="74"/>
      <c r="EM435" s="74"/>
      <c r="EN435" s="74"/>
      <c r="EO435" s="74"/>
      <c r="EP435" s="74"/>
      <c r="EQ435" s="74"/>
      <c r="ER435" s="74"/>
      <c r="ES435" s="74"/>
      <c r="ET435" s="74"/>
      <c r="EU435" s="74"/>
      <c r="EV435" s="74"/>
      <c r="EW435" s="74"/>
      <c r="EX435" s="74"/>
      <c r="EY435" s="74"/>
      <c r="EZ435" s="74"/>
      <c r="FA435" s="74"/>
      <c r="FB435" s="74"/>
      <c r="FC435" s="74"/>
      <c r="FD435" s="74"/>
      <c r="FE435" s="74"/>
      <c r="FF435" s="74"/>
      <c r="FG435" s="74"/>
      <c r="FH435" s="74"/>
      <c r="FI435" s="74"/>
      <c r="FJ435" s="74"/>
      <c r="FK435" s="74"/>
      <c r="FL435" s="74"/>
      <c r="FM435" s="74"/>
      <c r="FN435" s="74"/>
      <c r="FO435" s="74"/>
      <c r="FP435" s="74"/>
      <c r="FQ435" s="74"/>
      <c r="FR435" s="74"/>
      <c r="FS435" s="74"/>
      <c r="FT435" s="74"/>
      <c r="FU435" s="74"/>
      <c r="FV435" s="74"/>
      <c r="FW435" s="74"/>
      <c r="FX435" s="74"/>
      <c r="FY435" s="74"/>
      <c r="FZ435" s="74">
        <v>22</v>
      </c>
      <c r="GA435" s="74">
        <v>3.9115114212036133</v>
      </c>
      <c r="GB435" s="74">
        <v>25.235817894339561</v>
      </c>
      <c r="GC435" s="74">
        <v>0</v>
      </c>
      <c r="GD435" s="74">
        <v>2</v>
      </c>
      <c r="GE435" s="74">
        <v>0</v>
      </c>
      <c r="GF435" s="74">
        <v>1</v>
      </c>
      <c r="GG435" t="s">
        <v>238</v>
      </c>
      <c r="GH435" t="s">
        <v>239</v>
      </c>
      <c r="GI435" t="s">
        <v>236</v>
      </c>
      <c r="GJ435" s="47"/>
      <c r="GK435" s="30"/>
    </row>
    <row r="436" spans="1:193" x14ac:dyDescent="0.2">
      <c r="A436" t="s">
        <v>175</v>
      </c>
      <c r="B436" t="s">
        <v>237</v>
      </c>
      <c r="C436" t="s">
        <v>0</v>
      </c>
      <c r="D436" t="s">
        <v>256</v>
      </c>
      <c r="E436" t="s">
        <v>224</v>
      </c>
      <c r="F436" t="s">
        <v>273</v>
      </c>
      <c r="G436" t="s">
        <v>274</v>
      </c>
      <c r="H436" s="74">
        <v>43</v>
      </c>
      <c r="I436" s="74">
        <v>4.0652882307767868E-2</v>
      </c>
      <c r="J436" s="74">
        <v>4.0890593081712723E-2</v>
      </c>
      <c r="K436" s="74">
        <v>4.0269132703542709E-2</v>
      </c>
      <c r="L436" s="74">
        <v>3.981674462556839E-2</v>
      </c>
      <c r="M436" s="74">
        <v>4.104701429605484E-2</v>
      </c>
      <c r="N436" s="74">
        <v>5.4698213934898376E-2</v>
      </c>
      <c r="O436" s="74">
        <v>6.4674966037273407E-2</v>
      </c>
      <c r="P436" s="74">
        <v>7.6233707368373871E-2</v>
      </c>
      <c r="Q436" s="74">
        <v>9.0719692409038544E-2</v>
      </c>
      <c r="R436" s="74">
        <v>9.1930858790874481E-2</v>
      </c>
      <c r="S436" s="74">
        <v>9.153352677822113E-2</v>
      </c>
      <c r="T436" s="74">
        <v>8.6842231452465057E-2</v>
      </c>
      <c r="U436" s="74">
        <v>8.3097890019416809E-2</v>
      </c>
      <c r="V436" s="74">
        <v>7.9157367348670959E-2</v>
      </c>
      <c r="W436" s="74">
        <v>7.2156161069869995E-2</v>
      </c>
      <c r="X436" s="74">
        <v>6.5348513424396515E-2</v>
      </c>
      <c r="Y436" s="74">
        <v>5.9952300041913986E-2</v>
      </c>
      <c r="Z436" s="74">
        <v>6.2054749578237534E-2</v>
      </c>
      <c r="AA436" s="74">
        <v>6.1357110738754272E-2</v>
      </c>
      <c r="AB436" s="74">
        <v>5.9733033180236816E-2</v>
      </c>
      <c r="AC436" s="74">
        <v>5.5189765989780426E-2</v>
      </c>
      <c r="AD436" s="74">
        <v>4.8044372349977493E-2</v>
      </c>
      <c r="AE436" s="74">
        <v>4.2522802948951721E-2</v>
      </c>
      <c r="AF436" s="74">
        <v>4.1915498673915863E-2</v>
      </c>
      <c r="AG436" s="74">
        <v>9.1101456200703979E-4</v>
      </c>
      <c r="AH436" s="74">
        <v>3.9425469003617764E-4</v>
      </c>
      <c r="AI436" s="74">
        <v>2.3381596838589758E-4</v>
      </c>
      <c r="AJ436" s="74">
        <v>-1.1636663839453831E-4</v>
      </c>
      <c r="AK436" s="74">
        <v>1.954784820554778E-4</v>
      </c>
      <c r="AL436" s="74">
        <v>2.0522196427918971E-4</v>
      </c>
      <c r="AM436" s="74">
        <v>-2.2561622317880392E-3</v>
      </c>
      <c r="AN436" s="74">
        <v>-4.9070459790527821E-3</v>
      </c>
      <c r="AO436" s="74">
        <v>-3.3281105570495129E-3</v>
      </c>
      <c r="AP436" s="74">
        <v>-6.1928331851959229E-3</v>
      </c>
      <c r="AQ436" s="74">
        <v>-7.9464968293905258E-3</v>
      </c>
      <c r="AR436" s="74">
        <v>-8.4423907101154327E-3</v>
      </c>
      <c r="AS436" s="74">
        <v>-8.4001356735825539E-3</v>
      </c>
      <c r="AT436" s="74">
        <v>-8.3195297047495842E-3</v>
      </c>
      <c r="AU436" s="74">
        <v>-1.0011862963438034E-2</v>
      </c>
      <c r="AV436" s="74">
        <v>-1.1577025055885315E-2</v>
      </c>
      <c r="AW436" s="74">
        <v>-1.0895721614360809E-2</v>
      </c>
      <c r="AX436" s="74">
        <v>-8.8052069768309593E-3</v>
      </c>
      <c r="AY436" s="74">
        <v>-7.50373350456357E-3</v>
      </c>
      <c r="AZ436" s="74">
        <v>-5.3585339337587357E-3</v>
      </c>
      <c r="BA436" s="74">
        <v>-2.2520183119922876E-3</v>
      </c>
      <c r="BB436" s="74">
        <v>7.836073637008667E-4</v>
      </c>
      <c r="BC436" s="74">
        <v>7.6304236426949501E-4</v>
      </c>
      <c r="BD436" s="74">
        <v>9.4572023954242468E-4</v>
      </c>
      <c r="BE436" s="74">
        <v>2.8982264921069145E-3</v>
      </c>
      <c r="BF436" s="74">
        <v>2.2410573437809944E-3</v>
      </c>
      <c r="BG436" s="74">
        <v>2.0429356954991817E-3</v>
      </c>
      <c r="BH436" s="74">
        <v>1.6802183818072081E-3</v>
      </c>
      <c r="BI436" s="74">
        <v>2.0315106958150864E-3</v>
      </c>
      <c r="BJ436" s="74">
        <v>2.2804327309131622E-3</v>
      </c>
      <c r="BK436" s="74">
        <v>6.5028254175558686E-4</v>
      </c>
      <c r="BL436" s="74">
        <v>-1.0858757741516456E-4</v>
      </c>
      <c r="BM436" s="74">
        <v>2.3543790448457003E-3</v>
      </c>
      <c r="BN436" s="74">
        <v>-5.2798190154135227E-4</v>
      </c>
      <c r="BO436" s="74">
        <v>-2.5909654796123505E-3</v>
      </c>
      <c r="BP436" s="74">
        <v>-3.4746627788990736E-3</v>
      </c>
      <c r="BQ436" s="74">
        <v>-3.3682677894830704E-3</v>
      </c>
      <c r="BR436" s="74">
        <v>-3.4449058584868908E-3</v>
      </c>
      <c r="BS436" s="74">
        <v>-5.8216257020831108E-3</v>
      </c>
      <c r="BT436" s="74">
        <v>-7.8691244125366211E-3</v>
      </c>
      <c r="BU436" s="74">
        <v>-7.3271095752716064E-3</v>
      </c>
      <c r="BV436" s="74">
        <v>-5.3432420827448368E-3</v>
      </c>
      <c r="BW436" s="74">
        <v>-4.2322524823248386E-3</v>
      </c>
      <c r="BX436" s="74">
        <v>-2.3499962408095598E-3</v>
      </c>
      <c r="BY436" s="74">
        <v>5.2265479462221265E-4</v>
      </c>
      <c r="BZ436" s="74">
        <v>3.1597304623574018E-3</v>
      </c>
      <c r="CA436" s="74">
        <v>2.9582895804196596E-3</v>
      </c>
      <c r="CB436" s="74">
        <v>3.0842116102576256E-3</v>
      </c>
      <c r="CC436" s="74">
        <v>4.2745633982121944E-3</v>
      </c>
      <c r="CD436" s="74">
        <v>3.5201471764594316E-3</v>
      </c>
      <c r="CE436" s="74">
        <v>3.2959263771772385E-3</v>
      </c>
      <c r="CF436" s="74">
        <v>2.9245277401059866E-3</v>
      </c>
      <c r="CG436" s="74">
        <v>3.3031408675014973E-3</v>
      </c>
      <c r="CH436" s="74">
        <v>3.717717481777072E-3</v>
      </c>
      <c r="CI436" s="74">
        <v>2.6632773224264383E-3</v>
      </c>
      <c r="CJ436" s="74">
        <v>3.2148100435733795E-3</v>
      </c>
      <c r="CK436" s="74">
        <v>6.2900539487600327E-3</v>
      </c>
      <c r="CL436" s="74">
        <v>3.3954768441617489E-3</v>
      </c>
      <c r="CM436" s="74">
        <v>1.1182593880221248E-3</v>
      </c>
      <c r="CN436" s="74">
        <v>-3.4029781090794131E-5</v>
      </c>
      <c r="CO436" s="74">
        <v>1.1678862210828811E-4</v>
      </c>
      <c r="CP436" s="74">
        <v>-6.8755856773350388E-5</v>
      </c>
      <c r="CQ436" s="74">
        <v>-2.919480437412858E-3</v>
      </c>
      <c r="CR436" s="74">
        <v>-5.3010443225502968E-3</v>
      </c>
      <c r="CS436" s="74">
        <v>-4.8555000685155392E-3</v>
      </c>
      <c r="CT436" s="74">
        <v>-2.9454953037202358E-3</v>
      </c>
      <c r="CU436" s="74">
        <v>-1.9664349965751171E-3</v>
      </c>
      <c r="CV436" s="74">
        <v>-2.6629242347553372E-4</v>
      </c>
      <c r="CW436" s="74">
        <v>2.444384852424264E-3</v>
      </c>
      <c r="CX436" s="74">
        <v>4.805426113307476E-3</v>
      </c>
      <c r="CY436" s="74">
        <v>4.4787111692130566E-3</v>
      </c>
      <c r="CZ436" s="74">
        <v>4.5653241686522961E-3</v>
      </c>
      <c r="DA436" s="74">
        <v>5.6509003043174744E-3</v>
      </c>
      <c r="DB436" s="74">
        <v>4.7992370091378689E-3</v>
      </c>
      <c r="DC436" s="74">
        <v>4.5489170588552952E-3</v>
      </c>
      <c r="DD436" s="74">
        <v>4.1688368655741215E-3</v>
      </c>
      <c r="DE436" s="74">
        <v>4.5747710391879082E-3</v>
      </c>
      <c r="DF436" s="74">
        <v>5.1550022326409817E-3</v>
      </c>
      <c r="DG436" s="74">
        <v>4.6762721613049507E-3</v>
      </c>
      <c r="DH436" s="74">
        <v>6.5382076427340508E-3</v>
      </c>
      <c r="DI436" s="74">
        <v>1.0225729085505009E-2</v>
      </c>
      <c r="DJ436" s="74">
        <v>7.3189353570342064E-3</v>
      </c>
      <c r="DK436" s="74">
        <v>4.8274840228259563E-3</v>
      </c>
      <c r="DL436" s="74">
        <v>3.4066031221300364E-3</v>
      </c>
      <c r="DM436" s="74">
        <v>3.6018448881804943E-3</v>
      </c>
      <c r="DN436" s="74">
        <v>3.3073939848691225E-3</v>
      </c>
      <c r="DO436" s="74">
        <v>-1.7335063603240997E-5</v>
      </c>
      <c r="DP436" s="74">
        <v>-2.7329639997333288E-3</v>
      </c>
      <c r="DQ436" s="74">
        <v>-2.3838903289288282E-3</v>
      </c>
      <c r="DR436" s="74">
        <v>-5.4774869931861758E-4</v>
      </c>
      <c r="DS436" s="74">
        <v>2.9938269290141761E-4</v>
      </c>
      <c r="DT436" s="74">
        <v>1.8174115102738142E-3</v>
      </c>
      <c r="DU436" s="74">
        <v>4.3661147356033325E-3</v>
      </c>
      <c r="DV436" s="74">
        <v>6.4511215314269066E-3</v>
      </c>
      <c r="DW436" s="74">
        <v>5.9991325251758099E-3</v>
      </c>
      <c r="DX436" s="74">
        <v>6.0464367270469666E-3</v>
      </c>
      <c r="DY436" s="74">
        <v>7.6381121762096882E-3</v>
      </c>
      <c r="DZ436" s="74">
        <v>6.646039430052042E-3</v>
      </c>
      <c r="EA436" s="74">
        <v>6.3580367714166641E-3</v>
      </c>
      <c r="EB436" s="74">
        <v>5.9654219076037407E-3</v>
      </c>
      <c r="EC436" s="74">
        <v>6.4108031801879406E-3</v>
      </c>
      <c r="ED436" s="74">
        <v>7.2302129119634628E-3</v>
      </c>
      <c r="EE436" s="74">
        <v>7.5827166438102722E-3</v>
      </c>
      <c r="EF436" s="74">
        <v>1.1336665600538254E-2</v>
      </c>
      <c r="EG436" s="74">
        <v>1.5908218920230865E-2</v>
      </c>
      <c r="EH436" s="74">
        <v>1.2983786873519421E-2</v>
      </c>
      <c r="EI436" s="74">
        <v>1.0183015838265419E-2</v>
      </c>
      <c r="EJ436" s="74">
        <v>8.3743305876851082E-3</v>
      </c>
      <c r="EK436" s="74">
        <v>8.6337132379412651E-3</v>
      </c>
      <c r="EL436" s="74">
        <v>8.1820180639624596E-3</v>
      </c>
      <c r="EM436" s="74">
        <v>4.172902088612318E-3</v>
      </c>
      <c r="EN436" s="74">
        <v>9.7493606153875589E-4</v>
      </c>
      <c r="EO436" s="74">
        <v>1.1847213609144092E-3</v>
      </c>
      <c r="EP436" s="74">
        <v>2.9142166022211313E-3</v>
      </c>
      <c r="EQ436" s="74">
        <v>3.5708635114133358E-3</v>
      </c>
      <c r="ER436" s="74">
        <v>4.82594920322299E-3</v>
      </c>
      <c r="ES436" s="74">
        <v>7.1407877840101719E-3</v>
      </c>
      <c r="ET436" s="74">
        <v>8.8272448629140854E-3</v>
      </c>
      <c r="EU436" s="74">
        <v>8.1943795084953308E-3</v>
      </c>
      <c r="EV436" s="74">
        <v>8.1849284470081329E-3</v>
      </c>
      <c r="EW436" s="74">
        <v>47.347450256347656</v>
      </c>
      <c r="EX436" s="74">
        <v>46.763576507568359</v>
      </c>
      <c r="EY436" s="74">
        <v>46.543991088867188</v>
      </c>
      <c r="EZ436" s="74">
        <v>46.483013153076172</v>
      </c>
      <c r="FA436" s="74">
        <v>46.207576751708984</v>
      </c>
      <c r="FB436" s="74">
        <v>45.421546936035156</v>
      </c>
      <c r="FC436" s="74">
        <v>45.127105712890625</v>
      </c>
      <c r="FD436" s="74">
        <v>44.774612426757813</v>
      </c>
      <c r="FE436" s="74">
        <v>46.35809326171875</v>
      </c>
      <c r="FF436" s="74">
        <v>48.878326416015625</v>
      </c>
      <c r="FG436" s="74">
        <v>51.736007690429688</v>
      </c>
      <c r="FH436" s="74">
        <v>54.015304565429688</v>
      </c>
      <c r="FI436" s="74">
        <v>55.744888305664063</v>
      </c>
      <c r="FJ436" s="74">
        <v>57.296318054199219</v>
      </c>
      <c r="FK436" s="74">
        <v>57.915176391601563</v>
      </c>
      <c r="FL436" s="74">
        <v>57.949317932128906</v>
      </c>
      <c r="FM436" s="74">
        <v>56.751495361328125</v>
      </c>
      <c r="FN436" s="74">
        <v>54.615913391113281</v>
      </c>
      <c r="FO436" s="74">
        <v>52.902248382568359</v>
      </c>
      <c r="FP436" s="74">
        <v>51.526237487792969</v>
      </c>
      <c r="FQ436" s="74">
        <v>50.242805480957031</v>
      </c>
      <c r="FR436" s="74">
        <v>49.3699951171875</v>
      </c>
      <c r="FS436" s="74">
        <v>48.567378997802734</v>
      </c>
      <c r="FT436" s="74">
        <v>47.981792449951172</v>
      </c>
      <c r="FU436" s="74">
        <v>3.7951911799609661E-3</v>
      </c>
      <c r="FV436" s="74">
        <v>5.3305677138268948E-3</v>
      </c>
      <c r="FW436" s="74">
        <v>3.6562778986990452E-3</v>
      </c>
      <c r="FX436" s="74">
        <v>0</v>
      </c>
      <c r="FY436" s="74">
        <v>1.2398583814501762E-2</v>
      </c>
      <c r="FZ436" s="74">
        <v>33</v>
      </c>
      <c r="GA436" s="74">
        <v>6.4391694068908691</v>
      </c>
      <c r="GB436" s="74">
        <v>45.515362095087767</v>
      </c>
      <c r="GC436" s="74">
        <v>1</v>
      </c>
      <c r="GD436" s="74">
        <v>2</v>
      </c>
      <c r="GE436" s="74">
        <v>0</v>
      </c>
      <c r="GF436" s="74">
        <v>1</v>
      </c>
      <c r="GG436" t="s">
        <v>238</v>
      </c>
      <c r="GH436" t="s">
        <v>239</v>
      </c>
      <c r="GI436" t="s">
        <v>236</v>
      </c>
      <c r="GJ436" s="47"/>
      <c r="GK436" s="30"/>
    </row>
    <row r="437" spans="1:193" x14ac:dyDescent="0.2">
      <c r="A437" t="s">
        <v>175</v>
      </c>
      <c r="B437" t="s">
        <v>237</v>
      </c>
      <c r="C437" t="s">
        <v>0</v>
      </c>
      <c r="D437" t="s">
        <v>256</v>
      </c>
      <c r="E437" t="s">
        <v>220</v>
      </c>
      <c r="F437" t="s">
        <v>273</v>
      </c>
      <c r="G437" t="s">
        <v>274</v>
      </c>
      <c r="H437" s="74">
        <v>77</v>
      </c>
      <c r="I437" s="74">
        <v>7.1054853498935699E-2</v>
      </c>
      <c r="J437" s="74">
        <v>7.0377133786678314E-2</v>
      </c>
      <c r="K437" s="74">
        <v>6.9002479314804077E-2</v>
      </c>
      <c r="L437" s="74">
        <v>6.8025827407836914E-2</v>
      </c>
      <c r="M437" s="74">
        <v>7.0326782763004303E-2</v>
      </c>
      <c r="N437" s="74">
        <v>9.1157391667366028E-2</v>
      </c>
      <c r="O437" s="74">
        <v>0.11143083125352859</v>
      </c>
      <c r="P437" s="74">
        <v>0.14089782536029816</v>
      </c>
      <c r="Q437" s="74">
        <v>0.16108325123786926</v>
      </c>
      <c r="R437" s="74">
        <v>0.16234612464904785</v>
      </c>
      <c r="S437" s="74">
        <v>0.16650813817977905</v>
      </c>
      <c r="T437" s="74">
        <v>0.16290034353733063</v>
      </c>
      <c r="U437" s="74">
        <v>0.15882818400859833</v>
      </c>
      <c r="V437" s="74">
        <v>0.15326406061649323</v>
      </c>
      <c r="W437" s="74">
        <v>0.14263984560966492</v>
      </c>
      <c r="X437" s="74">
        <v>0.12999802827835083</v>
      </c>
      <c r="Y437" s="74">
        <v>0.11417964845895767</v>
      </c>
      <c r="Z437" s="74">
        <v>0.11058389395475388</v>
      </c>
      <c r="AA437" s="74">
        <v>0.10788888484239578</v>
      </c>
      <c r="AB437" s="74">
        <v>0.10095891356468201</v>
      </c>
      <c r="AC437" s="74">
        <v>9.2445023357868195E-2</v>
      </c>
      <c r="AD437" s="74">
        <v>7.9825691878795624E-2</v>
      </c>
      <c r="AE437" s="74">
        <v>7.2241358458995819E-2</v>
      </c>
      <c r="AF437" s="74">
        <v>7.1442350745201111E-2</v>
      </c>
      <c r="AG437" s="74">
        <v>1.6313508385792375E-3</v>
      </c>
      <c r="AH437" s="74">
        <v>7.0599198807030916E-4</v>
      </c>
      <c r="AI437" s="74">
        <v>4.1869404958561063E-4</v>
      </c>
      <c r="AJ437" s="74">
        <v>-2.0837808551732451E-4</v>
      </c>
      <c r="AK437" s="74">
        <v>3.5004352685064077E-4</v>
      </c>
      <c r="AL437" s="74">
        <v>3.6749034188687801E-4</v>
      </c>
      <c r="AM437" s="74">
        <v>-4.0401043370366096E-3</v>
      </c>
      <c r="AN437" s="74">
        <v>-8.7870350107550621E-3</v>
      </c>
      <c r="AO437" s="74">
        <v>-5.9596407227218151E-3</v>
      </c>
      <c r="AP437" s="74">
        <v>-1.1089490726590157E-2</v>
      </c>
      <c r="AQ437" s="74">
        <v>-1.4229772612452507E-2</v>
      </c>
      <c r="AR437" s="74">
        <v>-1.5117768198251724E-2</v>
      </c>
      <c r="AS437" s="74">
        <v>-1.5042101964354515E-2</v>
      </c>
      <c r="AT437" s="74">
        <v>-1.4897762797772884E-2</v>
      </c>
      <c r="AU437" s="74">
        <v>-1.7928218469023705E-2</v>
      </c>
      <c r="AV437" s="74">
        <v>-2.0730951800942421E-2</v>
      </c>
      <c r="AW437" s="74">
        <v>-1.9510943442583084E-2</v>
      </c>
      <c r="AX437" s="74">
        <v>-1.576746441423893E-2</v>
      </c>
      <c r="AY437" s="74">
        <v>-1.3436917215585709E-2</v>
      </c>
      <c r="AZ437" s="74">
        <v>-9.5955124124884605E-3</v>
      </c>
      <c r="BA437" s="74">
        <v>-4.0326840244233608E-3</v>
      </c>
      <c r="BB437" s="74">
        <v>1.4032040489837527E-3</v>
      </c>
      <c r="BC437" s="74">
        <v>1.3663767604157329E-3</v>
      </c>
      <c r="BD437" s="74">
        <v>1.6934998566284776E-3</v>
      </c>
      <c r="BE437" s="74">
        <v>5.1898467354476452E-3</v>
      </c>
      <c r="BF437" s="74">
        <v>4.0130564011633396E-3</v>
      </c>
      <c r="BG437" s="74">
        <v>3.6582802422344685E-3</v>
      </c>
      <c r="BH437" s="74">
        <v>3.0087628401815891E-3</v>
      </c>
      <c r="BI437" s="74">
        <v>3.6378214135766029E-3</v>
      </c>
      <c r="BJ437" s="74">
        <v>4.0835654363036156E-3</v>
      </c>
      <c r="BK437" s="74">
        <v>1.1644595069810748E-3</v>
      </c>
      <c r="BL437" s="74">
        <v>-1.9444717327132821E-4</v>
      </c>
      <c r="BM437" s="74">
        <v>4.2159799486398697E-3</v>
      </c>
      <c r="BN437" s="74">
        <v>-9.4545551110059023E-4</v>
      </c>
      <c r="BO437" s="74">
        <v>-4.6396353282034397E-3</v>
      </c>
      <c r="BP437" s="74">
        <v>-6.2220706604421139E-3</v>
      </c>
      <c r="BQ437" s="74">
        <v>-6.0315486043691635E-3</v>
      </c>
      <c r="BR437" s="74">
        <v>-6.168784573674202E-3</v>
      </c>
      <c r="BS437" s="74">
        <v>-1.0424771346151829E-2</v>
      </c>
      <c r="BT437" s="74">
        <v>-1.4091223478317261E-2</v>
      </c>
      <c r="BU437" s="74">
        <v>-1.3120638206601143E-2</v>
      </c>
      <c r="BV437" s="74">
        <v>-9.5681315287947655E-3</v>
      </c>
      <c r="BW437" s="74">
        <v>-7.5786849483847618E-3</v>
      </c>
      <c r="BX437" s="74">
        <v>-4.2081326246261597E-3</v>
      </c>
      <c r="BY437" s="74">
        <v>9.3591655604541302E-4</v>
      </c>
      <c r="BZ437" s="74">
        <v>5.6581217795610428E-3</v>
      </c>
      <c r="CA437" s="74">
        <v>5.297400988638401E-3</v>
      </c>
      <c r="CB437" s="74">
        <v>5.5228914134204388E-3</v>
      </c>
      <c r="CC437" s="74">
        <v>7.6544503681361675E-3</v>
      </c>
      <c r="CD437" s="74">
        <v>6.3035194762051105E-3</v>
      </c>
      <c r="CE437" s="74">
        <v>5.9020076878368855E-3</v>
      </c>
      <c r="CF437" s="74">
        <v>5.2369446493685246E-3</v>
      </c>
      <c r="CG437" s="74">
        <v>5.9149265289306641E-3</v>
      </c>
      <c r="CH437" s="74">
        <v>6.657307967543602E-3</v>
      </c>
      <c r="CI437" s="74">
        <v>4.7691245563328266E-3</v>
      </c>
      <c r="CJ437" s="74">
        <v>5.7567530311644077E-3</v>
      </c>
      <c r="CK437" s="74">
        <v>1.1263583786785603E-2</v>
      </c>
      <c r="CL437" s="74">
        <v>6.0802726075053215E-3</v>
      </c>
      <c r="CM437" s="74">
        <v>2.0024646073579788E-3</v>
      </c>
      <c r="CN437" s="74">
        <v>-6.0937054513487965E-5</v>
      </c>
      <c r="CO437" s="74">
        <v>2.0913311163894832E-4</v>
      </c>
      <c r="CP437" s="74">
        <v>-1.2312096077948809E-4</v>
      </c>
      <c r="CQ437" s="74">
        <v>-5.2279066294431686E-3</v>
      </c>
      <c r="CR437" s="74">
        <v>-9.492567740380764E-3</v>
      </c>
      <c r="CS437" s="74">
        <v>-8.6947334930300713E-3</v>
      </c>
      <c r="CT437" s="74">
        <v>-5.2744918502867222E-3</v>
      </c>
      <c r="CU437" s="74">
        <v>-3.5212906077504158E-3</v>
      </c>
      <c r="CV437" s="74">
        <v>-4.7684920718893409E-4</v>
      </c>
      <c r="CW437" s="74">
        <v>4.3771541677415371E-3</v>
      </c>
      <c r="CX437" s="74">
        <v>8.6050648242235184E-3</v>
      </c>
      <c r="CY437" s="74">
        <v>8.0200163647532463E-3</v>
      </c>
      <c r="CZ437" s="74">
        <v>8.1751160323619843E-3</v>
      </c>
      <c r="DA437" s="74">
        <v>1.0119053535163403E-2</v>
      </c>
      <c r="DB437" s="74">
        <v>8.5939820855855942E-3</v>
      </c>
      <c r="DC437" s="74">
        <v>8.1457355991005898E-3</v>
      </c>
      <c r="DD437" s="74">
        <v>7.46512645855546E-3</v>
      </c>
      <c r="DE437" s="74">
        <v>8.1920316442847252E-3</v>
      </c>
      <c r="DF437" s="74">
        <v>9.2310504987835884E-3</v>
      </c>
      <c r="DG437" s="74">
        <v>8.3737894892692566E-3</v>
      </c>
      <c r="DH437" s="74">
        <v>1.1707953177392483E-2</v>
      </c>
      <c r="DI437" s="74">
        <v>1.8311187624931335E-2</v>
      </c>
      <c r="DJ437" s="74">
        <v>1.3106000609695911E-2</v>
      </c>
      <c r="DK437" s="74">
        <v>8.64456407725811E-3</v>
      </c>
      <c r="DL437" s="74">
        <v>6.1001963913440704E-3</v>
      </c>
      <c r="DM437" s="74">
        <v>6.4498148858547211E-3</v>
      </c>
      <c r="DN437" s="74">
        <v>5.9225428849458694E-3</v>
      </c>
      <c r="DO437" s="74">
        <v>-3.104161805822514E-5</v>
      </c>
      <c r="DP437" s="74">
        <v>-4.8939120024442673E-3</v>
      </c>
      <c r="DQ437" s="74">
        <v>-4.2688283137977123E-3</v>
      </c>
      <c r="DR437" s="74">
        <v>-9.8085240460932255E-4</v>
      </c>
      <c r="DS437" s="74">
        <v>5.3610361646860838E-4</v>
      </c>
      <c r="DT437" s="74">
        <v>3.2544340938329697E-3</v>
      </c>
      <c r="DU437" s="74">
        <v>7.8183915466070175E-3</v>
      </c>
      <c r="DV437" s="74">
        <v>1.1552007868885994E-2</v>
      </c>
      <c r="DW437" s="74">
        <v>1.0742631740868092E-2</v>
      </c>
      <c r="DX437" s="74">
        <v>1.0827341116964817E-2</v>
      </c>
      <c r="DY437" s="74">
        <v>1.3677549548447132E-2</v>
      </c>
      <c r="DZ437" s="74">
        <v>1.1901047080755234E-2</v>
      </c>
      <c r="EA437" s="74">
        <v>1.1385321617126465E-2</v>
      </c>
      <c r="EB437" s="74">
        <v>1.0682267136871815E-2</v>
      </c>
      <c r="EC437" s="74">
        <v>1.1479809880256653E-2</v>
      </c>
      <c r="ED437" s="74">
        <v>1.2947125360369682E-2</v>
      </c>
      <c r="EE437" s="74">
        <v>1.3578353449702263E-2</v>
      </c>
      <c r="EF437" s="74">
        <v>2.0300541073083878E-2</v>
      </c>
      <c r="EG437" s="74">
        <v>2.8486808761954308E-2</v>
      </c>
      <c r="EH437" s="74">
        <v>2.32500359416008E-2</v>
      </c>
      <c r="EI437" s="74">
        <v>1.8234701827168465E-2</v>
      </c>
      <c r="EJ437" s="74">
        <v>1.4995894394814968E-2</v>
      </c>
      <c r="EK437" s="74">
        <v>1.5460368245840073E-2</v>
      </c>
      <c r="EL437" s="74">
        <v>1.4651521109044552E-2</v>
      </c>
      <c r="EM437" s="74">
        <v>7.4724061414599419E-3</v>
      </c>
      <c r="EN437" s="74">
        <v>1.7458162037655711E-3</v>
      </c>
      <c r="EO437" s="74">
        <v>2.1214757580310106E-3</v>
      </c>
      <c r="EP437" s="74">
        <v>5.2184811793267727E-3</v>
      </c>
      <c r="EQ437" s="74">
        <v>6.3943364657461643E-3</v>
      </c>
      <c r="ER437" s="74">
        <v>8.6418148130178452E-3</v>
      </c>
      <c r="ES437" s="74">
        <v>1.2786991894245148E-2</v>
      </c>
      <c r="ET437" s="74">
        <v>1.5806926414370537E-2</v>
      </c>
      <c r="EU437" s="74">
        <v>1.4673655852675438E-2</v>
      </c>
      <c r="EV437" s="74">
        <v>1.4656731858849525E-2</v>
      </c>
      <c r="EW437" s="74">
        <v>47.282234191894531</v>
      </c>
      <c r="EX437" s="74">
        <v>46.597236633300781</v>
      </c>
      <c r="EY437" s="74">
        <v>46.279548645019531</v>
      </c>
      <c r="EZ437" s="74">
        <v>45.844554901123047</v>
      </c>
      <c r="FA437" s="74">
        <v>45.478736877441406</v>
      </c>
      <c r="FB437" s="74">
        <v>45.022937774658203</v>
      </c>
      <c r="FC437" s="74">
        <v>44.772632598876953</v>
      </c>
      <c r="FD437" s="74">
        <v>44.590496063232422</v>
      </c>
      <c r="FE437" s="74">
        <v>45.854885101318359</v>
      </c>
      <c r="FF437" s="74">
        <v>48.563434600830078</v>
      </c>
      <c r="FG437" s="74">
        <v>51.193576812744141</v>
      </c>
      <c r="FH437" s="74">
        <v>53.234001159667969</v>
      </c>
      <c r="FI437" s="74">
        <v>55.290733337402344</v>
      </c>
      <c r="FJ437" s="74">
        <v>56.685962677001953</v>
      </c>
      <c r="FK437" s="74">
        <v>57.762855529785156</v>
      </c>
      <c r="FL437" s="74">
        <v>58.093242645263672</v>
      </c>
      <c r="FM437" s="74">
        <v>57.575630187988281</v>
      </c>
      <c r="FN437" s="74">
        <v>55.350410461425781</v>
      </c>
      <c r="FO437" s="74">
        <v>53.270210266113281</v>
      </c>
      <c r="FP437" s="74">
        <v>51.912673950195313</v>
      </c>
      <c r="FQ437" s="74">
        <v>50.696235656738281</v>
      </c>
      <c r="FR437" s="74">
        <v>49.872688293457031</v>
      </c>
      <c r="FS437" s="74">
        <v>49.132007598876953</v>
      </c>
      <c r="FT437" s="74">
        <v>48.26617431640625</v>
      </c>
      <c r="FU437" s="74">
        <v>6.7960405722260475E-3</v>
      </c>
      <c r="FV437" s="74">
        <v>9.5454361289739609E-3</v>
      </c>
      <c r="FW437" s="74">
        <v>6.547288503497839E-3</v>
      </c>
      <c r="FX437" s="74">
        <v>0</v>
      </c>
      <c r="FY437" s="74">
        <v>2.2202113643288612E-2</v>
      </c>
      <c r="FZ437" s="74">
        <v>66</v>
      </c>
      <c r="GA437" s="74">
        <v>6.4531221389770508</v>
      </c>
      <c r="GB437" s="74">
        <v>105.37058856151998</v>
      </c>
      <c r="GC437" s="74">
        <v>1</v>
      </c>
      <c r="GD437" s="74">
        <v>2</v>
      </c>
      <c r="GE437" s="74">
        <v>0</v>
      </c>
      <c r="GF437" s="74">
        <v>1</v>
      </c>
      <c r="GG437" t="s">
        <v>238</v>
      </c>
      <c r="GH437" t="s">
        <v>239</v>
      </c>
      <c r="GI437" t="s">
        <v>236</v>
      </c>
      <c r="GJ437" s="47"/>
      <c r="GK437" s="30"/>
    </row>
    <row r="438" spans="1:193" x14ac:dyDescent="0.2">
      <c r="A438" t="s">
        <v>175</v>
      </c>
      <c r="B438" t="s">
        <v>237</v>
      </c>
      <c r="C438" t="s">
        <v>0</v>
      </c>
      <c r="D438" t="s">
        <v>256</v>
      </c>
      <c r="E438" t="s">
        <v>221</v>
      </c>
      <c r="F438" t="s">
        <v>273</v>
      </c>
      <c r="G438" t="s">
        <v>274</v>
      </c>
      <c r="H438" s="74">
        <v>113</v>
      </c>
      <c r="I438" s="74">
        <v>0.11399830132722855</v>
      </c>
      <c r="J438" s="74">
        <v>0.11291435360908508</v>
      </c>
      <c r="K438" s="74">
        <v>0.11361135542392731</v>
      </c>
      <c r="L438" s="74">
        <v>0.11537270992994308</v>
      </c>
      <c r="M438" s="74">
        <v>0.1174083948135376</v>
      </c>
      <c r="N438" s="74">
        <v>0.14445146918296814</v>
      </c>
      <c r="O438" s="74">
        <v>0.16981266438961029</v>
      </c>
      <c r="P438" s="74">
        <v>0.2019820362329483</v>
      </c>
      <c r="Q438" s="74">
        <v>0.23232166469097137</v>
      </c>
      <c r="R438" s="74">
        <v>0.2358374148607254</v>
      </c>
      <c r="S438" s="74">
        <v>0.24396738409996033</v>
      </c>
      <c r="T438" s="74">
        <v>0.24363192915916443</v>
      </c>
      <c r="U438" s="74">
        <v>0.24126641452312469</v>
      </c>
      <c r="V438" s="74">
        <v>0.23742902278900146</v>
      </c>
      <c r="W438" s="74">
        <v>0.22234909236431122</v>
      </c>
      <c r="X438" s="74">
        <v>0.20308892428874969</v>
      </c>
      <c r="Y438" s="74">
        <v>0.1736355721950531</v>
      </c>
      <c r="Z438" s="74">
        <v>0.16433423757553101</v>
      </c>
      <c r="AA438" s="74">
        <v>0.16412162780761719</v>
      </c>
      <c r="AB438" s="74">
        <v>0.15346001088619232</v>
      </c>
      <c r="AC438" s="74">
        <v>0.14253689348697662</v>
      </c>
      <c r="AD438" s="74">
        <v>0.12573990225791931</v>
      </c>
      <c r="AE438" s="74">
        <v>0.11516276001930237</v>
      </c>
      <c r="AF438" s="74">
        <v>0.11268651485443115</v>
      </c>
      <c r="AG438" s="74">
        <v>2.3940606042742729E-3</v>
      </c>
      <c r="AH438" s="74">
        <v>1.0360646992921829E-3</v>
      </c>
      <c r="AI438" s="74">
        <v>6.1444635502994061E-4</v>
      </c>
      <c r="AJ438" s="74">
        <v>-3.0580130987800658E-4</v>
      </c>
      <c r="AK438" s="74">
        <v>5.1370030269026756E-4</v>
      </c>
      <c r="AL438" s="74">
        <v>5.3930474678054452E-4</v>
      </c>
      <c r="AM438" s="74">
        <v>-5.9289829805493355E-3</v>
      </c>
      <c r="AN438" s="74">
        <v>-1.2895260006189346E-2</v>
      </c>
      <c r="AO438" s="74">
        <v>-8.745967410504818E-3</v>
      </c>
      <c r="AP438" s="74">
        <v>-1.6274189576506615E-2</v>
      </c>
      <c r="AQ438" s="74">
        <v>-2.0882654935121536E-2</v>
      </c>
      <c r="AR438" s="74">
        <v>-2.2185817360877991E-2</v>
      </c>
      <c r="AS438" s="74">
        <v>-2.2074775770306587E-2</v>
      </c>
      <c r="AT438" s="74">
        <v>-2.1862950176000595E-2</v>
      </c>
      <c r="AU438" s="74">
        <v>-2.631024457514286E-2</v>
      </c>
      <c r="AV438" s="74">
        <v>-3.0423343181610107E-2</v>
      </c>
      <c r="AW438" s="74">
        <v>-2.8632944449782372E-2</v>
      </c>
      <c r="AX438" s="74">
        <v>-2.3139268159866333E-2</v>
      </c>
      <c r="AY438" s="74">
        <v>-1.9719112664461136E-2</v>
      </c>
      <c r="AZ438" s="74">
        <v>-1.4081726782023907E-2</v>
      </c>
      <c r="BA438" s="74">
        <v>-5.9180944226682186E-3</v>
      </c>
      <c r="BB438" s="74">
        <v>2.0592482760548592E-3</v>
      </c>
      <c r="BC438" s="74">
        <v>2.0052040927112103E-3</v>
      </c>
      <c r="BD438" s="74">
        <v>2.4852659553289413E-3</v>
      </c>
      <c r="BE438" s="74">
        <v>7.6162689365446568E-3</v>
      </c>
      <c r="BF438" s="74">
        <v>5.8892895467579365E-3</v>
      </c>
      <c r="BG438" s="74">
        <v>5.3686443716287613E-3</v>
      </c>
      <c r="BH438" s="74">
        <v>4.4154571369290352E-3</v>
      </c>
      <c r="BI438" s="74">
        <v>5.3386217914521694E-3</v>
      </c>
      <c r="BJ438" s="74">
        <v>5.9927655383944511E-3</v>
      </c>
      <c r="BK438" s="74">
        <v>1.7088827444240451E-3</v>
      </c>
      <c r="BL438" s="74">
        <v>-2.8535816818475723E-4</v>
      </c>
      <c r="BM438" s="74">
        <v>6.1870873905718327E-3</v>
      </c>
      <c r="BN438" s="74">
        <v>-1.3874877477064729E-3</v>
      </c>
      <c r="BO438" s="74">
        <v>-6.8088159896433353E-3</v>
      </c>
      <c r="BP438" s="74">
        <v>-9.1310907155275345E-3</v>
      </c>
      <c r="BQ438" s="74">
        <v>-8.8514946401119232E-3</v>
      </c>
      <c r="BR438" s="74">
        <v>-9.0528912842273712E-3</v>
      </c>
      <c r="BS438" s="74">
        <v>-1.52986915782094E-2</v>
      </c>
      <c r="BT438" s="74">
        <v>-2.0679326727986336E-2</v>
      </c>
      <c r="BU438" s="74">
        <v>-1.9254963845014572E-2</v>
      </c>
      <c r="BV438" s="74">
        <v>-1.4041543938219547E-2</v>
      </c>
      <c r="BW438" s="74">
        <v>-1.1121965944766998E-2</v>
      </c>
      <c r="BX438" s="74">
        <v>-6.175571121275425E-3</v>
      </c>
      <c r="BY438" s="74">
        <v>1.3734883395954967E-3</v>
      </c>
      <c r="BZ438" s="74">
        <v>8.3034783601760864E-3</v>
      </c>
      <c r="CA438" s="74">
        <v>7.7741094864904881E-3</v>
      </c>
      <c r="CB438" s="74">
        <v>8.1050219014286995E-3</v>
      </c>
      <c r="CC438" s="74">
        <v>1.1233154684305191E-2</v>
      </c>
      <c r="CD438" s="74">
        <v>9.2506185173988342E-3</v>
      </c>
      <c r="CE438" s="74">
        <v>8.6613874882459641E-3</v>
      </c>
      <c r="CF438" s="74">
        <v>7.6853861100971699E-3</v>
      </c>
      <c r="CG438" s="74">
        <v>8.680347353219986E-3</v>
      </c>
      <c r="CH438" s="74">
        <v>9.7698159515857697E-3</v>
      </c>
      <c r="CI438" s="74">
        <v>6.9988453760743141E-3</v>
      </c>
      <c r="CJ438" s="74">
        <v>8.4482217207551003E-3</v>
      </c>
      <c r="CK438" s="74">
        <v>1.652967557311058E-2</v>
      </c>
      <c r="CL438" s="74">
        <v>8.9229969307780266E-3</v>
      </c>
      <c r="CM438" s="74">
        <v>2.938681747764349E-3</v>
      </c>
      <c r="CN438" s="74">
        <v>-8.9427107013761997E-5</v>
      </c>
      <c r="CO438" s="74">
        <v>3.0690964194945991E-4</v>
      </c>
      <c r="CP438" s="74">
        <v>-1.806840009521693E-4</v>
      </c>
      <c r="CQ438" s="74">
        <v>-7.6721226796507835E-3</v>
      </c>
      <c r="CR438" s="74">
        <v>-1.3930651359260082E-2</v>
      </c>
      <c r="CS438" s="74">
        <v>-1.2759803794324398E-2</v>
      </c>
      <c r="CT438" s="74">
        <v>-7.740488275885582E-3</v>
      </c>
      <c r="CU438" s="74">
        <v>-5.1676081493496895E-3</v>
      </c>
      <c r="CV438" s="74">
        <v>-6.997916498221457E-4</v>
      </c>
      <c r="CW438" s="74">
        <v>6.4236163161695004E-3</v>
      </c>
      <c r="CX438" s="74">
        <v>1.2628212571144104E-2</v>
      </c>
      <c r="CY438" s="74">
        <v>1.1769635602831841E-2</v>
      </c>
      <c r="CZ438" s="74">
        <v>1.199724804610014E-2</v>
      </c>
      <c r="DA438" s="74">
        <v>1.4850039966404438E-2</v>
      </c>
      <c r="DB438" s="74">
        <v>1.2611947022378445E-2</v>
      </c>
      <c r="DC438" s="74">
        <v>1.1954130604863167E-2</v>
      </c>
      <c r="DD438" s="74">
        <v>1.0955315083265305E-2</v>
      </c>
      <c r="DE438" s="74">
        <v>1.202207338064909E-2</v>
      </c>
      <c r="DF438" s="74">
        <v>1.3546866364777088E-2</v>
      </c>
      <c r="DG438" s="74">
        <v>1.2288807891309261E-2</v>
      </c>
      <c r="DH438" s="74">
        <v>1.7181800678372383E-2</v>
      </c>
      <c r="DI438" s="74">
        <v>2.6872264221310616E-2</v>
      </c>
      <c r="DJ438" s="74">
        <v>1.9233481958508492E-2</v>
      </c>
      <c r="DK438" s="74">
        <v>1.2686179019510746E-2</v>
      </c>
      <c r="DL438" s="74">
        <v>8.9522367343306541E-3</v>
      </c>
      <c r="DM438" s="74">
        <v>9.4653144478797913E-3</v>
      </c>
      <c r="DN438" s="74">
        <v>8.6915232241153717E-3</v>
      </c>
      <c r="DO438" s="74">
        <v>-4.555423220153898E-5</v>
      </c>
      <c r="DP438" s="74">
        <v>-7.1819755248725414E-3</v>
      </c>
      <c r="DQ438" s="74">
        <v>-6.2646437436342239E-3</v>
      </c>
      <c r="DR438" s="74">
        <v>-1.4394327299669385E-3</v>
      </c>
      <c r="DS438" s="74">
        <v>7.8674947144463658E-4</v>
      </c>
      <c r="DT438" s="74">
        <v>4.7759874723851681E-3</v>
      </c>
      <c r="DU438" s="74">
        <v>1.1473744176328182E-2</v>
      </c>
      <c r="DV438" s="74">
        <v>1.6952946782112122E-2</v>
      </c>
      <c r="DW438" s="74">
        <v>1.576516218483448E-2</v>
      </c>
      <c r="DX438" s="74">
        <v>1.5889473259449005E-2</v>
      </c>
      <c r="DY438" s="74">
        <v>2.0072247833013535E-2</v>
      </c>
      <c r="DZ438" s="74">
        <v>1.7465172335505486E-2</v>
      </c>
      <c r="EA438" s="74">
        <v>1.6708329319953918E-2</v>
      </c>
      <c r="EB438" s="74">
        <v>1.5676572918891907E-2</v>
      </c>
      <c r="EC438" s="74">
        <v>1.6846993938088417E-2</v>
      </c>
      <c r="ED438" s="74">
        <v>1.9000327214598656E-2</v>
      </c>
      <c r="EE438" s="74">
        <v>1.9926674664020538E-2</v>
      </c>
      <c r="EF438" s="74">
        <v>2.9791703447699547E-2</v>
      </c>
      <c r="EG438" s="74">
        <v>4.1805319488048553E-2</v>
      </c>
      <c r="EH438" s="74">
        <v>3.4120183438062668E-2</v>
      </c>
      <c r="EI438" s="74">
        <v>2.676001749932766E-2</v>
      </c>
      <c r="EJ438" s="74">
        <v>2.2006962448358536E-2</v>
      </c>
      <c r="EK438" s="74">
        <v>2.2688595578074455E-2</v>
      </c>
      <c r="EL438" s="74">
        <v>2.1501582115888596E-2</v>
      </c>
      <c r="EM438" s="74">
        <v>1.0965999215841293E-2</v>
      </c>
      <c r="EN438" s="74">
        <v>2.5620409287512302E-3</v>
      </c>
      <c r="EO438" s="74">
        <v>3.1133361626416445E-3</v>
      </c>
      <c r="EP438" s="74">
        <v>7.6582906767725945E-3</v>
      </c>
      <c r="EQ438" s="74">
        <v>9.3838963657617569E-3</v>
      </c>
      <c r="ER438" s="74">
        <v>1.2682143598794937E-2</v>
      </c>
      <c r="ES438" s="74">
        <v>1.8765326589345932E-2</v>
      </c>
      <c r="ET438" s="74">
        <v>2.3197177797555923E-2</v>
      </c>
      <c r="EU438" s="74">
        <v>2.1534066647291183E-2</v>
      </c>
      <c r="EV438" s="74">
        <v>2.1509230136871338E-2</v>
      </c>
      <c r="EW438" s="74">
        <v>49.330059051513672</v>
      </c>
      <c r="EX438" s="74">
        <v>48.142665863037109</v>
      </c>
      <c r="EY438" s="74">
        <v>47.403976440429688</v>
      </c>
      <c r="EZ438" s="74">
        <v>46.666175842285156</v>
      </c>
      <c r="FA438" s="74">
        <v>46.274059295654297</v>
      </c>
      <c r="FB438" s="74">
        <v>45.209457397460938</v>
      </c>
      <c r="FC438" s="74">
        <v>44.755439758300781</v>
      </c>
      <c r="FD438" s="74">
        <v>44.665912628173828</v>
      </c>
      <c r="FE438" s="74">
        <v>49.032054901123047</v>
      </c>
      <c r="FF438" s="74">
        <v>53.984882354736328</v>
      </c>
      <c r="FG438" s="74">
        <v>58.055953979492188</v>
      </c>
      <c r="FH438" s="74">
        <v>61.648601531982422</v>
      </c>
      <c r="FI438" s="74">
        <v>64.777687072753906</v>
      </c>
      <c r="FJ438" s="74">
        <v>66.987884521484375</v>
      </c>
      <c r="FK438" s="74">
        <v>68.427093505859375</v>
      </c>
      <c r="FL438" s="74">
        <v>68.899627685546875</v>
      </c>
      <c r="FM438" s="74">
        <v>67.852317810058594</v>
      </c>
      <c r="FN438" s="74">
        <v>65.060638427734375</v>
      </c>
      <c r="FO438" s="74">
        <v>60.961837768554688</v>
      </c>
      <c r="FP438" s="74">
        <v>57.854709625244141</v>
      </c>
      <c r="FQ438" s="74">
        <v>55.730648040771484</v>
      </c>
      <c r="FR438" s="74">
        <v>54.316596984863281</v>
      </c>
      <c r="FS438" s="74">
        <v>52.698551177978516</v>
      </c>
      <c r="FT438" s="74">
        <v>51.323230743408203</v>
      </c>
      <c r="FU438" s="74">
        <v>9.9734095856547356E-3</v>
      </c>
      <c r="FV438" s="74">
        <v>1.4008236117660999E-2</v>
      </c>
      <c r="FW438" s="74">
        <v>9.6083581447601318E-3</v>
      </c>
      <c r="FX438" s="74">
        <v>0</v>
      </c>
      <c r="FY438" s="74">
        <v>3.2582320272922516E-2</v>
      </c>
      <c r="FZ438" s="74">
        <v>95</v>
      </c>
      <c r="GA438" s="74">
        <v>7.6429486274719238</v>
      </c>
      <c r="GB438" s="74">
        <v>150.25026486185379</v>
      </c>
      <c r="GC438" s="74">
        <v>1</v>
      </c>
      <c r="GD438" s="74">
        <v>2</v>
      </c>
      <c r="GE438" s="74">
        <v>0</v>
      </c>
      <c r="GF438" s="74">
        <v>1</v>
      </c>
      <c r="GG438" t="s">
        <v>238</v>
      </c>
      <c r="GH438" t="s">
        <v>239</v>
      </c>
      <c r="GI438" t="s">
        <v>236</v>
      </c>
      <c r="GJ438" s="47"/>
      <c r="GK438" s="30"/>
    </row>
    <row r="439" spans="1:193" x14ac:dyDescent="0.2">
      <c r="A439" t="s">
        <v>175</v>
      </c>
      <c r="B439" t="s">
        <v>237</v>
      </c>
      <c r="C439" t="s">
        <v>0</v>
      </c>
      <c r="D439" t="s">
        <v>256</v>
      </c>
      <c r="E439" t="s">
        <v>186</v>
      </c>
      <c r="F439" t="s">
        <v>273</v>
      </c>
      <c r="G439" t="s">
        <v>274</v>
      </c>
      <c r="H439" s="74">
        <v>152</v>
      </c>
      <c r="I439" s="74">
        <v>0.13514983654022217</v>
      </c>
      <c r="J439" s="74">
        <v>0.13150377571582794</v>
      </c>
      <c r="K439" s="74">
        <v>0.13144879043102264</v>
      </c>
      <c r="L439" s="74">
        <v>0.13161289691925049</v>
      </c>
      <c r="M439" s="74">
        <v>0.13566185534000397</v>
      </c>
      <c r="N439" s="74">
        <v>0.15856973826885223</v>
      </c>
      <c r="O439" s="74">
        <v>0.18487899005413055</v>
      </c>
      <c r="P439" s="74">
        <v>0.22803056240081787</v>
      </c>
      <c r="Q439" s="74">
        <v>0.27153289318084717</v>
      </c>
      <c r="R439" s="74">
        <v>0.2797374427318573</v>
      </c>
      <c r="S439" s="74">
        <v>0.28279596567153931</v>
      </c>
      <c r="T439" s="74">
        <v>0.27778312563896179</v>
      </c>
      <c r="U439" s="74">
        <v>0.27289921045303345</v>
      </c>
      <c r="V439" s="74">
        <v>0.26973903179168701</v>
      </c>
      <c r="W439" s="74">
        <v>0.25628453493118286</v>
      </c>
      <c r="X439" s="74">
        <v>0.23055118322372437</v>
      </c>
      <c r="Y439" s="74">
        <v>0.19731074571609497</v>
      </c>
      <c r="Z439" s="74">
        <v>0.16262498497962952</v>
      </c>
      <c r="AA439" s="74">
        <v>0.15263409912586212</v>
      </c>
      <c r="AB439" s="74">
        <v>0.15844321250915527</v>
      </c>
      <c r="AC439" s="74">
        <v>0.15729779005050659</v>
      </c>
      <c r="AD439" s="74">
        <v>0.15195813775062561</v>
      </c>
      <c r="AE439" s="74">
        <v>0.14361593127250671</v>
      </c>
      <c r="AF439" s="74">
        <v>0.13765324652194977</v>
      </c>
      <c r="AG439" s="74">
        <v>3.2203299924731255E-3</v>
      </c>
      <c r="AH439" s="74">
        <v>1.3936453033238649E-3</v>
      </c>
      <c r="AI439" s="74">
        <v>8.2651327829807997E-4</v>
      </c>
      <c r="AJ439" s="74">
        <v>-4.1134265484288335E-4</v>
      </c>
      <c r="AK439" s="74">
        <v>6.9099548272788525E-4</v>
      </c>
      <c r="AL439" s="74">
        <v>7.2543625719845295E-4</v>
      </c>
      <c r="AM439" s="74">
        <v>-7.9752672463655472E-3</v>
      </c>
      <c r="AN439" s="74">
        <v>-1.7345836386084557E-2</v>
      </c>
      <c r="AO439" s="74">
        <v>-1.1764484457671642E-2</v>
      </c>
      <c r="AP439" s="74">
        <v>-2.1890943869948387E-2</v>
      </c>
      <c r="AQ439" s="74">
        <v>-2.8089940547943115E-2</v>
      </c>
      <c r="AR439" s="74">
        <v>-2.9842870309948921E-2</v>
      </c>
      <c r="AS439" s="74">
        <v>-2.9693501070141792E-2</v>
      </c>
      <c r="AT439" s="74">
        <v>-2.9408572241663933E-2</v>
      </c>
      <c r="AU439" s="74">
        <v>-3.5390768200159073E-2</v>
      </c>
      <c r="AV439" s="74">
        <v>-4.0923438966274261E-2</v>
      </c>
      <c r="AW439" s="74">
        <v>-3.8515105843544006E-2</v>
      </c>
      <c r="AX439" s="74">
        <v>-3.1125381588935852E-2</v>
      </c>
      <c r="AY439" s="74">
        <v>-2.6524825021624565E-2</v>
      </c>
      <c r="AZ439" s="74">
        <v>-1.8941791728138924E-2</v>
      </c>
      <c r="BA439" s="74">
        <v>-7.9606212675571442E-3</v>
      </c>
      <c r="BB439" s="74">
        <v>2.7699607890099287E-3</v>
      </c>
      <c r="BC439" s="74">
        <v>2.6972645428031683E-3</v>
      </c>
      <c r="BD439" s="74">
        <v>3.3430145122110844E-3</v>
      </c>
      <c r="BE439" s="74">
        <v>1.0244893841445446E-2</v>
      </c>
      <c r="BF439" s="74">
        <v>7.9218773171305656E-3</v>
      </c>
      <c r="BG439" s="74">
        <v>7.2215404361486435E-3</v>
      </c>
      <c r="BH439" s="74">
        <v>5.9393765404820442E-3</v>
      </c>
      <c r="BI439" s="74">
        <v>7.1811545640230179E-3</v>
      </c>
      <c r="BJ439" s="74">
        <v>8.0610653385519981E-3</v>
      </c>
      <c r="BK439" s="74">
        <v>2.2986752446740866E-3</v>
      </c>
      <c r="BL439" s="74">
        <v>-3.8384390063583851E-4</v>
      </c>
      <c r="BM439" s="74">
        <v>8.3224549889564514E-3</v>
      </c>
      <c r="BN439" s="74">
        <v>-1.866353559307754E-3</v>
      </c>
      <c r="BO439" s="74">
        <v>-9.1587603092193604E-3</v>
      </c>
      <c r="BP439" s="74">
        <v>-1.2282529845833778E-2</v>
      </c>
      <c r="BQ439" s="74">
        <v>-1.190643385052681E-2</v>
      </c>
      <c r="BR439" s="74">
        <v>-1.2177341617643833E-2</v>
      </c>
      <c r="BS439" s="74">
        <v>-2.0578769966959953E-2</v>
      </c>
      <c r="BT439" s="74">
        <v>-2.7816442772746086E-2</v>
      </c>
      <c r="BU439" s="74">
        <v>-2.5900481268763542E-2</v>
      </c>
      <c r="BV439" s="74">
        <v>-1.8887737765908241E-2</v>
      </c>
      <c r="BW439" s="74">
        <v>-1.4960519969463348E-2</v>
      </c>
      <c r="BX439" s="74">
        <v>-8.3069633692502975E-3</v>
      </c>
      <c r="BY439" s="74">
        <v>1.8475244287401438E-3</v>
      </c>
      <c r="BZ439" s="74">
        <v>1.1169278994202614E-2</v>
      </c>
      <c r="CA439" s="74">
        <v>1.0457208380103111E-2</v>
      </c>
      <c r="CB439" s="74">
        <v>1.090233214199543E-2</v>
      </c>
      <c r="CC439" s="74">
        <v>1.5110084787011147E-2</v>
      </c>
      <c r="CD439" s="74">
        <v>1.2443310581147671E-2</v>
      </c>
      <c r="CE439" s="74">
        <v>1.1650716885924339E-2</v>
      </c>
      <c r="CF439" s="74">
        <v>1.0337864980101585E-2</v>
      </c>
      <c r="CG439" s="74">
        <v>1.1676219291985035E-2</v>
      </c>
      <c r="CH439" s="74">
        <v>1.3141700066626072E-2</v>
      </c>
      <c r="CI439" s="74">
        <v>9.4143766909837723E-3</v>
      </c>
      <c r="CJ439" s="74">
        <v>1.1363980360329151E-2</v>
      </c>
      <c r="CK439" s="74">
        <v>2.2234607487916946E-2</v>
      </c>
      <c r="CL439" s="74">
        <v>1.2002616189420223E-2</v>
      </c>
      <c r="CM439" s="74">
        <v>3.9529171772301197E-3</v>
      </c>
      <c r="CN439" s="74">
        <v>-1.2029131903545931E-4</v>
      </c>
      <c r="CO439" s="74">
        <v>4.1283422615379095E-4</v>
      </c>
      <c r="CP439" s="74">
        <v>-2.4304396356455982E-4</v>
      </c>
      <c r="CQ439" s="74">
        <v>-1.0320023633539677E-2</v>
      </c>
      <c r="CR439" s="74">
        <v>-1.8738577142357826E-2</v>
      </c>
      <c r="CS439" s="74">
        <v>-1.7163628712296486E-2</v>
      </c>
      <c r="CT439" s="74">
        <v>-1.0411983355879784E-2</v>
      </c>
      <c r="CU439" s="74">
        <v>-6.9511188194155693E-3</v>
      </c>
      <c r="CV439" s="74">
        <v>-9.4131275545805693E-4</v>
      </c>
      <c r="CW439" s="74">
        <v>8.640616200864315E-3</v>
      </c>
      <c r="CX439" s="74">
        <v>1.6986621543765068E-2</v>
      </c>
      <c r="CY439" s="74">
        <v>1.5831721946597099E-2</v>
      </c>
      <c r="CZ439" s="74">
        <v>1.6137892380356789E-2</v>
      </c>
      <c r="DA439" s="74">
        <v>1.9975276663899422E-2</v>
      </c>
      <c r="DB439" s="74">
        <v>1.696474477648735E-2</v>
      </c>
      <c r="DC439" s="74">
        <v>1.6079893335700035E-2</v>
      </c>
      <c r="DD439" s="74">
        <v>1.4736353419721127E-2</v>
      </c>
      <c r="DE439" s="74">
        <v>1.6171284019947052E-2</v>
      </c>
      <c r="DF439" s="74">
        <v>1.8222333863377571E-2</v>
      </c>
      <c r="DG439" s="74">
        <v>1.6530077904462814E-2</v>
      </c>
      <c r="DH439" s="74">
        <v>2.3111805319786072E-2</v>
      </c>
      <c r="DI439" s="74">
        <v>3.6146759986877441E-2</v>
      </c>
      <c r="DJ439" s="74">
        <v>2.5871586054563522E-2</v>
      </c>
      <c r="DK439" s="74">
        <v>1.7064593732357025E-2</v>
      </c>
      <c r="DL439" s="74">
        <v>1.204194687306881E-2</v>
      </c>
      <c r="DM439" s="74">
        <v>1.2732102535665035E-2</v>
      </c>
      <c r="DN439" s="74">
        <v>1.1691253632307053E-2</v>
      </c>
      <c r="DO439" s="74">
        <v>-6.1277649365365505E-5</v>
      </c>
      <c r="DP439" s="74">
        <v>-9.6607115119695663E-3</v>
      </c>
      <c r="DQ439" s="74">
        <v>-8.4267770871520042E-3</v>
      </c>
      <c r="DR439" s="74">
        <v>-1.9362283637747169E-3</v>
      </c>
      <c r="DS439" s="74">
        <v>1.0582827962934971E-3</v>
      </c>
      <c r="DT439" s="74">
        <v>6.42433762550354E-3</v>
      </c>
      <c r="DU439" s="74">
        <v>1.543370820581913E-2</v>
      </c>
      <c r="DV439" s="74">
        <v>2.2803964093327522E-2</v>
      </c>
      <c r="DW439" s="74">
        <v>2.1206235513091087E-2</v>
      </c>
      <c r="DX439" s="74">
        <v>2.1373452618718147E-2</v>
      </c>
      <c r="DY439" s="74">
        <v>2.6999840512871742E-2</v>
      </c>
      <c r="DZ439" s="74">
        <v>2.3492975160479546E-2</v>
      </c>
      <c r="EA439" s="74">
        <v>2.2474920377135277E-2</v>
      </c>
      <c r="EB439" s="74">
        <v>2.1087072789669037E-2</v>
      </c>
      <c r="EC439" s="74">
        <v>2.2661443799734116E-2</v>
      </c>
      <c r="ED439" s="74">
        <v>2.555796317756176E-2</v>
      </c>
      <c r="EE439" s="74">
        <v>2.6804020628333092E-2</v>
      </c>
      <c r="EF439" s="74">
        <v>4.0073797106742859E-2</v>
      </c>
      <c r="EG439" s="74">
        <v>5.623370036482811E-2</v>
      </c>
      <c r="EH439" s="74">
        <v>4.5896176248788834E-2</v>
      </c>
      <c r="EI439" s="74">
        <v>3.599577397108078E-2</v>
      </c>
      <c r="EJ439" s="74">
        <v>2.9602287337183952E-2</v>
      </c>
      <c r="EK439" s="74">
        <v>3.0519168823957443E-2</v>
      </c>
      <c r="EL439" s="74">
        <v>2.8922485187649727E-2</v>
      </c>
      <c r="EM439" s="74">
        <v>1.4750721864402294E-2</v>
      </c>
      <c r="EN439" s="74">
        <v>3.446284681558609E-3</v>
      </c>
      <c r="EO439" s="74">
        <v>4.1878502815961838E-3</v>
      </c>
      <c r="EP439" s="74">
        <v>1.0301415808498859E-2</v>
      </c>
      <c r="EQ439" s="74">
        <v>1.2622586451470852E-2</v>
      </c>
      <c r="ER439" s="74">
        <v>1.7059165984392166E-2</v>
      </c>
      <c r="ES439" s="74">
        <v>2.5241853669285774E-2</v>
      </c>
      <c r="ET439" s="74">
        <v>3.1203282997012138E-2</v>
      </c>
      <c r="EU439" s="74">
        <v>2.8966179117560387E-2</v>
      </c>
      <c r="EV439" s="74">
        <v>2.893277071416378E-2</v>
      </c>
      <c r="EW439" s="74">
        <v>51.4422607421875</v>
      </c>
      <c r="EX439" s="74">
        <v>50.553886413574219</v>
      </c>
      <c r="EY439" s="74">
        <v>49.853279113769531</v>
      </c>
      <c r="EZ439" s="74">
        <v>49.136486053466797</v>
      </c>
      <c r="FA439" s="74">
        <v>48.607635498046875</v>
      </c>
      <c r="FB439" s="74">
        <v>48.212181091308594</v>
      </c>
      <c r="FC439" s="74">
        <v>48.014553070068359</v>
      </c>
      <c r="FD439" s="74">
        <v>47.998947143554688</v>
      </c>
      <c r="FE439" s="74">
        <v>50.067501068115234</v>
      </c>
      <c r="FF439" s="74">
        <v>53.164859771728516</v>
      </c>
      <c r="FG439" s="74">
        <v>56.018775939941406</v>
      </c>
      <c r="FH439" s="74">
        <v>58.612392425537109</v>
      </c>
      <c r="FI439" s="74">
        <v>60.969413757324219</v>
      </c>
      <c r="FJ439" s="74">
        <v>62.689033508300781</v>
      </c>
      <c r="FK439" s="74">
        <v>63.789318084716797</v>
      </c>
      <c r="FL439" s="74">
        <v>64.321281433105469</v>
      </c>
      <c r="FM439" s="74">
        <v>64.045265197753906</v>
      </c>
      <c r="FN439" s="74">
        <v>63.013210296630859</v>
      </c>
      <c r="FO439" s="74">
        <v>61.09979248046875</v>
      </c>
      <c r="FP439" s="74">
        <v>58.547321319580078</v>
      </c>
      <c r="FQ439" s="74">
        <v>56.51898193359375</v>
      </c>
      <c r="FR439" s="74">
        <v>54.955089569091797</v>
      </c>
      <c r="FS439" s="74">
        <v>53.671245574951172</v>
      </c>
      <c r="FT439" s="74">
        <v>52.703025817871094</v>
      </c>
      <c r="FU439" s="74">
        <v>1.3415560126304626E-2</v>
      </c>
      <c r="FV439" s="74">
        <v>1.8842937424778938E-2</v>
      </c>
      <c r="FW439" s="74">
        <v>1.2924517504870892E-2</v>
      </c>
      <c r="FX439" s="74">
        <v>4.3827548623085022E-2</v>
      </c>
      <c r="FY439" s="74">
        <v>0</v>
      </c>
      <c r="FZ439" s="74">
        <v>132</v>
      </c>
      <c r="GA439" s="74">
        <v>8.2743940353393555</v>
      </c>
      <c r="GB439" s="74">
        <v>163.52127469656989</v>
      </c>
      <c r="GC439" s="74">
        <v>1</v>
      </c>
      <c r="GD439" s="74">
        <v>2</v>
      </c>
      <c r="GE439" s="74">
        <v>0</v>
      </c>
      <c r="GF439" s="74">
        <v>1</v>
      </c>
      <c r="GG439" t="s">
        <v>238</v>
      </c>
      <c r="GH439" t="s">
        <v>239</v>
      </c>
      <c r="GI439" t="s">
        <v>236</v>
      </c>
      <c r="GJ439" s="47"/>
      <c r="GK439" s="30"/>
    </row>
    <row r="440" spans="1:193" x14ac:dyDescent="0.2">
      <c r="A440" t="s">
        <v>175</v>
      </c>
      <c r="B440" t="s">
        <v>237</v>
      </c>
      <c r="C440" t="s">
        <v>0</v>
      </c>
      <c r="D440" t="s">
        <v>256</v>
      </c>
      <c r="E440" t="s">
        <v>187</v>
      </c>
      <c r="F440" t="s">
        <v>273</v>
      </c>
      <c r="G440" t="s">
        <v>274</v>
      </c>
      <c r="H440" s="74">
        <v>170</v>
      </c>
      <c r="I440" s="74">
        <v>0.13660646975040436</v>
      </c>
      <c r="J440" s="74">
        <v>0.13541574776172638</v>
      </c>
      <c r="K440" s="74">
        <v>0.13570794463157654</v>
      </c>
      <c r="L440" s="74">
        <v>0.13825486600399017</v>
      </c>
      <c r="M440" s="74">
        <v>0.14203730225563049</v>
      </c>
      <c r="N440" s="74">
        <v>0.15447495877742767</v>
      </c>
      <c r="O440" s="74">
        <v>0.16705220937728882</v>
      </c>
      <c r="P440" s="74">
        <v>0.20810714364051819</v>
      </c>
      <c r="Q440" s="74">
        <v>0.23913192749023438</v>
      </c>
      <c r="R440" s="74">
        <v>0.24565848708152771</v>
      </c>
      <c r="S440" s="74">
        <v>0.24566146731376648</v>
      </c>
      <c r="T440" s="74">
        <v>0.2434568852186203</v>
      </c>
      <c r="U440" s="74">
        <v>0.24531389772891998</v>
      </c>
      <c r="V440" s="74">
        <v>0.24285984039306641</v>
      </c>
      <c r="W440" s="74">
        <v>0.23003624379634857</v>
      </c>
      <c r="X440" s="74">
        <v>0.20757724344730377</v>
      </c>
      <c r="Y440" s="74">
        <v>0.17535845935344696</v>
      </c>
      <c r="Z440" s="74">
        <v>0.14820176362991333</v>
      </c>
      <c r="AA440" s="74">
        <v>0.13672347366809845</v>
      </c>
      <c r="AB440" s="74">
        <v>0.14001493155956268</v>
      </c>
      <c r="AC440" s="74">
        <v>0.15200969576835632</v>
      </c>
      <c r="AD440" s="74">
        <v>0.1535201221704483</v>
      </c>
      <c r="AE440" s="74">
        <v>0.14523130655288696</v>
      </c>
      <c r="AF440" s="74">
        <v>0.13998261094093323</v>
      </c>
      <c r="AG440" s="74">
        <v>3.6016835365444422E-3</v>
      </c>
      <c r="AH440" s="74">
        <v>1.55868218280375E-3</v>
      </c>
      <c r="AI440" s="74">
        <v>9.243881213478744E-4</v>
      </c>
      <c r="AJ440" s="74">
        <v>-4.6005609328858554E-4</v>
      </c>
      <c r="AK440" s="74">
        <v>7.7282480197027326E-4</v>
      </c>
      <c r="AL440" s="74">
        <v>8.1134343054145575E-4</v>
      </c>
      <c r="AM440" s="74">
        <v>-8.9197102934122086E-3</v>
      </c>
      <c r="AN440" s="74">
        <v>-1.9399950280785561E-2</v>
      </c>
      <c r="AO440" s="74">
        <v>-1.3157645240426064E-2</v>
      </c>
      <c r="AP440" s="74">
        <v>-2.4483297020196915E-2</v>
      </c>
      <c r="AQ440" s="74">
        <v>-3.1416382640600204E-2</v>
      </c>
      <c r="AR440" s="74">
        <v>-3.3376891165971756E-2</v>
      </c>
      <c r="AS440" s="74">
        <v>-3.3209837973117828E-2</v>
      </c>
      <c r="AT440" s="74">
        <v>-3.2891165465116501E-2</v>
      </c>
      <c r="AU440" s="74">
        <v>-3.9581779390573502E-2</v>
      </c>
      <c r="AV440" s="74">
        <v>-4.5769635587930679E-2</v>
      </c>
      <c r="AW440" s="74">
        <v>-4.3076109141111374E-2</v>
      </c>
      <c r="AX440" s="74">
        <v>-3.4811284393072128E-2</v>
      </c>
      <c r="AY440" s="74">
        <v>-2.966592088341713E-2</v>
      </c>
      <c r="AZ440" s="74">
        <v>-2.1184898912906647E-2</v>
      </c>
      <c r="BA440" s="74">
        <v>-8.9033283293247223E-3</v>
      </c>
      <c r="BB440" s="74">
        <v>3.097983542829752E-3</v>
      </c>
      <c r="BC440" s="74">
        <v>3.016678849235177E-3</v>
      </c>
      <c r="BD440" s="74">
        <v>3.7388938944786787E-3</v>
      </c>
      <c r="BE440" s="74">
        <v>1.1458102613687515E-2</v>
      </c>
      <c r="BF440" s="74">
        <v>8.8599948212504387E-3</v>
      </c>
      <c r="BG440" s="74">
        <v>8.0767218023538589E-3</v>
      </c>
      <c r="BH440" s="74">
        <v>6.6427220590412617E-3</v>
      </c>
      <c r="BI440" s="74">
        <v>8.0315554514527321E-3</v>
      </c>
      <c r="BJ440" s="74">
        <v>9.0156653895974159E-3</v>
      </c>
      <c r="BK440" s="74">
        <v>2.5708847679197788E-3</v>
      </c>
      <c r="BL440" s="74">
        <v>-4.2929989285767078E-4</v>
      </c>
      <c r="BM440" s="74">
        <v>9.3080103397369385E-3</v>
      </c>
      <c r="BN440" s="74">
        <v>-2.0873721223324537E-3</v>
      </c>
      <c r="BO440" s="74">
        <v>-1.0243350639939308E-2</v>
      </c>
      <c r="BP440" s="74">
        <v>-1.373703870922327E-2</v>
      </c>
      <c r="BQ440" s="74">
        <v>-1.331640686839819E-2</v>
      </c>
      <c r="BR440" s="74">
        <v>-1.3619394972920418E-2</v>
      </c>
      <c r="BS440" s="74">
        <v>-2.301572822034359E-2</v>
      </c>
      <c r="BT440" s="74">
        <v>-3.1110495328903198E-2</v>
      </c>
      <c r="BU440" s="74">
        <v>-2.8967645019292831E-2</v>
      </c>
      <c r="BV440" s="74">
        <v>-2.1124444901943207E-2</v>
      </c>
      <c r="BW440" s="74">
        <v>-1.6732160001993179E-2</v>
      </c>
      <c r="BX440" s="74">
        <v>-9.2906821519136429E-3</v>
      </c>
      <c r="BY440" s="74">
        <v>2.0663095638155937E-3</v>
      </c>
      <c r="BZ440" s="74">
        <v>1.249195821583271E-2</v>
      </c>
      <c r="CA440" s="74">
        <v>1.1695562861859798E-2</v>
      </c>
      <c r="CB440" s="74">
        <v>1.2193393893539906E-2</v>
      </c>
      <c r="CC440" s="74">
        <v>1.6899434849619865E-2</v>
      </c>
      <c r="CD440" s="74">
        <v>1.3916861265897751E-2</v>
      </c>
      <c r="CE440" s="74">
        <v>1.3030406087636948E-2</v>
      </c>
      <c r="CF440" s="74">
        <v>1.1562084779143333E-2</v>
      </c>
      <c r="CG440" s="74">
        <v>1.3058929704129696E-2</v>
      </c>
      <c r="CH440" s="74">
        <v>1.4697954058647156E-2</v>
      </c>
      <c r="CI440" s="74">
        <v>1.0529235936701298E-2</v>
      </c>
      <c r="CJ440" s="74">
        <v>1.2709714472293854E-2</v>
      </c>
      <c r="CK440" s="74">
        <v>2.4867655709385872E-2</v>
      </c>
      <c r="CL440" s="74">
        <v>1.3423977419734001E-2</v>
      </c>
      <c r="CM440" s="74">
        <v>4.4210259802639484E-3</v>
      </c>
      <c r="CN440" s="74">
        <v>-1.3453635619953275E-4</v>
      </c>
      <c r="CO440" s="74">
        <v>4.6172249130904675E-4</v>
      </c>
      <c r="CP440" s="74">
        <v>-2.718254690989852E-4</v>
      </c>
      <c r="CQ440" s="74">
        <v>-1.1542131192982197E-2</v>
      </c>
      <c r="CR440" s="74">
        <v>-2.0957618951797485E-2</v>
      </c>
      <c r="CS440" s="74">
        <v>-1.9196165725588799E-2</v>
      </c>
      <c r="CT440" s="74">
        <v>-1.1644981801509857E-2</v>
      </c>
      <c r="CU440" s="74">
        <v>-7.7742775902152061E-3</v>
      </c>
      <c r="CV440" s="74">
        <v>-1.0527839185670018E-3</v>
      </c>
      <c r="CW440" s="74">
        <v>9.6638472750782967E-3</v>
      </c>
      <c r="CX440" s="74">
        <v>1.8998196348547935E-2</v>
      </c>
      <c r="CY440" s="74">
        <v>1.7706532031297684E-2</v>
      </c>
      <c r="CZ440" s="74">
        <v>1.8048955127596855E-2</v>
      </c>
      <c r="DA440" s="74">
        <v>2.2340767085552216E-2</v>
      </c>
      <c r="DB440" s="74">
        <v>1.8973728641867638E-2</v>
      </c>
      <c r="DC440" s="74">
        <v>1.7984090372920036E-2</v>
      </c>
      <c r="DD440" s="74">
        <v>1.6481447964906693E-2</v>
      </c>
      <c r="DE440" s="74">
        <v>1.8086304888129234E-2</v>
      </c>
      <c r="DF440" s="74">
        <v>2.0380241796374321E-2</v>
      </c>
      <c r="DG440" s="74">
        <v>1.8487587571144104E-2</v>
      </c>
      <c r="DH440" s="74">
        <v>2.5848729535937309E-2</v>
      </c>
      <c r="DI440" s="74">
        <v>4.0427301079034805E-2</v>
      </c>
      <c r="DJ440" s="74">
        <v>2.8935326263308525E-2</v>
      </c>
      <c r="DK440" s="74">
        <v>1.908540353178978E-2</v>
      </c>
      <c r="DL440" s="74">
        <v>1.3467965647578239E-2</v>
      </c>
      <c r="DM440" s="74">
        <v>1.4239851385354996E-2</v>
      </c>
      <c r="DN440" s="74">
        <v>1.3075744733214378E-2</v>
      </c>
      <c r="DO440" s="74">
        <v>-6.8533736339304596E-5</v>
      </c>
      <c r="DP440" s="74">
        <v>-1.0804743506014347E-2</v>
      </c>
      <c r="DQ440" s="74">
        <v>-9.4246864318847656E-3</v>
      </c>
      <c r="DR440" s="74">
        <v>-2.1655182354152203E-3</v>
      </c>
      <c r="DS440" s="74">
        <v>1.1836052872240543E-3</v>
      </c>
      <c r="DT440" s="74">
        <v>7.1851145476102829E-3</v>
      </c>
      <c r="DU440" s="74">
        <v>1.7261385917663574E-2</v>
      </c>
      <c r="DV440" s="74">
        <v>2.5504434481263161E-2</v>
      </c>
      <c r="DW440" s="74">
        <v>2.3717500269412994E-2</v>
      </c>
      <c r="DX440" s="74">
        <v>2.390451543033123E-2</v>
      </c>
      <c r="DY440" s="74">
        <v>3.0197186395525932E-2</v>
      </c>
      <c r="DZ440" s="74">
        <v>2.6275040581822395E-2</v>
      </c>
      <c r="EA440" s="74">
        <v>2.5136424228549004E-2</v>
      </c>
      <c r="EB440" s="74">
        <v>2.358422614634037E-2</v>
      </c>
      <c r="EC440" s="74">
        <v>2.5345034897327423E-2</v>
      </c>
      <c r="ED440" s="74">
        <v>2.8584564104676247E-2</v>
      </c>
      <c r="EE440" s="74">
        <v>2.9978182166814804E-2</v>
      </c>
      <c r="EF440" s="74">
        <v>4.4819377362728119E-2</v>
      </c>
      <c r="EG440" s="74">
        <v>6.2892958521842957E-2</v>
      </c>
      <c r="EH440" s="74">
        <v>5.1331251859664917E-2</v>
      </c>
      <c r="EI440" s="74">
        <v>4.0258433669805527E-2</v>
      </c>
      <c r="EJ440" s="74">
        <v>3.3107820898294449E-2</v>
      </c>
      <c r="EK440" s="74">
        <v>3.413328155875206E-2</v>
      </c>
      <c r="EL440" s="74">
        <v>3.2347515225410461E-2</v>
      </c>
      <c r="EM440" s="74">
        <v>1.6497518867254257E-2</v>
      </c>
      <c r="EN440" s="74">
        <v>3.8543965201824903E-3</v>
      </c>
      <c r="EO440" s="74">
        <v>4.6837776899337769E-3</v>
      </c>
      <c r="EP440" s="74">
        <v>1.1521321721374989E-2</v>
      </c>
      <c r="EQ440" s="74">
        <v>1.4117365702986717E-2</v>
      </c>
      <c r="ER440" s="74">
        <v>1.9079331308603287E-2</v>
      </c>
      <c r="ES440" s="74">
        <v>2.8231022879481316E-2</v>
      </c>
      <c r="ET440" s="74">
        <v>3.4898407757282257E-2</v>
      </c>
      <c r="EU440" s="74">
        <v>3.2396383583545685E-2</v>
      </c>
      <c r="EV440" s="74">
        <v>3.2359015196561813E-2</v>
      </c>
      <c r="EW440" s="74">
        <v>56.631633758544922</v>
      </c>
      <c r="EX440" s="74">
        <v>55.701679229736328</v>
      </c>
      <c r="EY440" s="74">
        <v>54.699775695800781</v>
      </c>
      <c r="EZ440" s="74">
        <v>53.804801940917969</v>
      </c>
      <c r="FA440" s="74">
        <v>53.133090972900391</v>
      </c>
      <c r="FB440" s="74">
        <v>52.431991577148438</v>
      </c>
      <c r="FC440" s="74">
        <v>51.956001281738281</v>
      </c>
      <c r="FD440" s="74">
        <v>53.106407165527344</v>
      </c>
      <c r="FE440" s="74">
        <v>56.010177612304688</v>
      </c>
      <c r="FF440" s="74">
        <v>59.230327606201172</v>
      </c>
      <c r="FG440" s="74">
        <v>62.469303131103516</v>
      </c>
      <c r="FH440" s="74">
        <v>65.493659973144531</v>
      </c>
      <c r="FI440" s="74">
        <v>67.967514038085938</v>
      </c>
      <c r="FJ440" s="74">
        <v>70.045661926269531</v>
      </c>
      <c r="FK440" s="74">
        <v>71.453437805175781</v>
      </c>
      <c r="FL440" s="74">
        <v>72.410041809082031</v>
      </c>
      <c r="FM440" s="74">
        <v>72.159561157226563</v>
      </c>
      <c r="FN440" s="74">
        <v>71.053558349609375</v>
      </c>
      <c r="FO440" s="74">
        <v>68.969871520996094</v>
      </c>
      <c r="FP440" s="74">
        <v>65.863861083984375</v>
      </c>
      <c r="FQ440" s="74">
        <v>63.128578186035156</v>
      </c>
      <c r="FR440" s="74">
        <v>61.135162353515625</v>
      </c>
      <c r="FS440" s="74">
        <v>59.631141662597656</v>
      </c>
      <c r="FT440" s="74">
        <v>58.3580322265625</v>
      </c>
      <c r="FU440" s="74">
        <v>1.500424463301897E-2</v>
      </c>
      <c r="FV440" s="74">
        <v>2.1074339747428894E-2</v>
      </c>
      <c r="FW440" s="74">
        <v>1.4455052092671394E-2</v>
      </c>
      <c r="FX440" s="74">
        <v>4.901764914393425E-2</v>
      </c>
      <c r="FY440" s="74">
        <v>0</v>
      </c>
      <c r="FZ440" s="74">
        <v>147</v>
      </c>
      <c r="GA440" s="74">
        <v>7.9079279899597168</v>
      </c>
      <c r="GB440" s="74">
        <v>162.17769707647676</v>
      </c>
      <c r="GC440" s="74">
        <v>1</v>
      </c>
      <c r="GD440" s="74">
        <v>2</v>
      </c>
      <c r="GE440" s="74">
        <v>0</v>
      </c>
      <c r="GF440" s="74">
        <v>1</v>
      </c>
      <c r="GG440" t="s">
        <v>238</v>
      </c>
      <c r="GH440" t="s">
        <v>239</v>
      </c>
      <c r="GI440" t="s">
        <v>236</v>
      </c>
      <c r="GJ440" s="47"/>
      <c r="GK440" s="30"/>
    </row>
    <row r="441" spans="1:193" x14ac:dyDescent="0.2">
      <c r="A441" t="s">
        <v>175</v>
      </c>
      <c r="B441" t="s">
        <v>237</v>
      </c>
      <c r="C441" t="s">
        <v>0</v>
      </c>
      <c r="D441" t="s">
        <v>256</v>
      </c>
      <c r="E441" t="s">
        <v>188</v>
      </c>
      <c r="F441" t="s">
        <v>273</v>
      </c>
      <c r="G441" t="s">
        <v>274</v>
      </c>
      <c r="H441" s="74">
        <v>203</v>
      </c>
      <c r="I441" s="74">
        <v>0.17615097761154175</v>
      </c>
      <c r="J441" s="74">
        <v>0.17369209229946136</v>
      </c>
      <c r="K441" s="74">
        <v>0.17151382565498352</v>
      </c>
      <c r="L441" s="74">
        <v>0.17027735710144043</v>
      </c>
      <c r="M441" s="74">
        <v>0.17291261255741119</v>
      </c>
      <c r="N441" s="74">
        <v>0.18695752322673798</v>
      </c>
      <c r="O441" s="74">
        <v>0.20513096451759338</v>
      </c>
      <c r="P441" s="74">
        <v>0.2670949399471283</v>
      </c>
      <c r="Q441" s="74">
        <v>0.32330647110939026</v>
      </c>
      <c r="R441" s="74">
        <v>0.34866738319396973</v>
      </c>
      <c r="S441" s="74">
        <v>0.36174362897872925</v>
      </c>
      <c r="T441" s="74">
        <v>0.36499118804931641</v>
      </c>
      <c r="U441" s="74">
        <v>0.36895814538002014</v>
      </c>
      <c r="V441" s="74">
        <v>0.37064704298973083</v>
      </c>
      <c r="W441" s="74">
        <v>0.35693758726119995</v>
      </c>
      <c r="X441" s="74">
        <v>0.32583692669868469</v>
      </c>
      <c r="Y441" s="74">
        <v>0.28993937373161316</v>
      </c>
      <c r="Z441" s="74">
        <v>0.24429395794868469</v>
      </c>
      <c r="AA441" s="74">
        <v>0.2093043178319931</v>
      </c>
      <c r="AB441" s="74">
        <v>0.20279470086097717</v>
      </c>
      <c r="AC441" s="74">
        <v>0.21217067539691925</v>
      </c>
      <c r="AD441" s="74">
        <v>0.20352065563201904</v>
      </c>
      <c r="AE441" s="74">
        <v>0.18980666995048523</v>
      </c>
      <c r="AF441" s="74">
        <v>0.18383976817131042</v>
      </c>
      <c r="AG441" s="74">
        <v>4.3008360080420971E-3</v>
      </c>
      <c r="AH441" s="74">
        <v>1.8612493295222521E-3</v>
      </c>
      <c r="AI441" s="74">
        <v>1.1038297088816762E-3</v>
      </c>
      <c r="AJ441" s="74">
        <v>-5.4936099331825972E-4</v>
      </c>
      <c r="AK441" s="74">
        <v>9.228403796441853E-4</v>
      </c>
      <c r="AL441" s="74">
        <v>9.6883985679596663E-4</v>
      </c>
      <c r="AM441" s="74">
        <v>-1.0651180520653725E-2</v>
      </c>
      <c r="AN441" s="74">
        <v>-2.3165823891758919E-2</v>
      </c>
      <c r="AO441" s="74">
        <v>-1.5711778774857521E-2</v>
      </c>
      <c r="AP441" s="74">
        <v>-2.923593670129776E-2</v>
      </c>
      <c r="AQ441" s="74">
        <v>-3.7514857947826385E-2</v>
      </c>
      <c r="AR441" s="74">
        <v>-3.9855938404798508E-2</v>
      </c>
      <c r="AS441" s="74">
        <v>-3.9656452834606171E-2</v>
      </c>
      <c r="AT441" s="74">
        <v>-3.9275918155908585E-2</v>
      </c>
      <c r="AU441" s="74">
        <v>-4.7265306115150452E-2</v>
      </c>
      <c r="AV441" s="74">
        <v>-5.4654326289892197E-2</v>
      </c>
      <c r="AW441" s="74">
        <v>-5.1437940448522568E-2</v>
      </c>
      <c r="AX441" s="74">
        <v>-4.1568771004676819E-2</v>
      </c>
      <c r="AY441" s="74">
        <v>-3.5424601286649704E-2</v>
      </c>
      <c r="AZ441" s="74">
        <v>-2.5297261774539948E-2</v>
      </c>
      <c r="BA441" s="74">
        <v>-1.0631621815264225E-2</v>
      </c>
      <c r="BB441" s="74">
        <v>3.6993545945733786E-3</v>
      </c>
      <c r="BC441" s="74">
        <v>3.602268872782588E-3</v>
      </c>
      <c r="BD441" s="74">
        <v>4.4646812602877617E-3</v>
      </c>
      <c r="BE441" s="74">
        <v>1.368232537060976E-2</v>
      </c>
      <c r="BF441" s="74">
        <v>1.057987567037344E-2</v>
      </c>
      <c r="BG441" s="74">
        <v>9.6445567905902863E-3</v>
      </c>
      <c r="BH441" s="74">
        <v>7.9321926459670067E-3</v>
      </c>
      <c r="BI441" s="74">
        <v>9.5906192436814308E-3</v>
      </c>
      <c r="BJ441" s="74">
        <v>1.076576579362154E-2</v>
      </c>
      <c r="BK441" s="74">
        <v>3.0699411872774363E-3</v>
      </c>
      <c r="BL441" s="74">
        <v>-5.1263521891087294E-4</v>
      </c>
      <c r="BM441" s="74">
        <v>1.1114858090877533E-2</v>
      </c>
      <c r="BN441" s="74">
        <v>-2.4925677571445704E-3</v>
      </c>
      <c r="BO441" s="74">
        <v>-1.2231766246259212E-2</v>
      </c>
      <c r="BP441" s="74">
        <v>-1.6403641551733017E-2</v>
      </c>
      <c r="BQ441" s="74">
        <v>-1.5901356935501099E-2</v>
      </c>
      <c r="BR441" s="74">
        <v>-1.6263158991932869E-2</v>
      </c>
      <c r="BS441" s="74">
        <v>-2.7483489364385605E-2</v>
      </c>
      <c r="BT441" s="74">
        <v>-3.7149585783481598E-2</v>
      </c>
      <c r="BU441" s="74">
        <v>-3.4590777009725571E-2</v>
      </c>
      <c r="BV441" s="74">
        <v>-2.5225073099136353E-2</v>
      </c>
      <c r="BW441" s="74">
        <v>-1.9980167970061302E-2</v>
      </c>
      <c r="BX441" s="74">
        <v>-1.1094167828559875E-2</v>
      </c>
      <c r="BY441" s="74">
        <v>2.4674164596945047E-3</v>
      </c>
      <c r="BZ441" s="74">
        <v>1.4916865155100822E-2</v>
      </c>
      <c r="CA441" s="74">
        <v>1.3965877704322338E-2</v>
      </c>
      <c r="CB441" s="74">
        <v>1.456034928560257E-2</v>
      </c>
      <c r="CC441" s="74">
        <v>2.0179916173219681E-2</v>
      </c>
      <c r="CD441" s="74">
        <v>1.6618369147181511E-2</v>
      </c>
      <c r="CE441" s="74">
        <v>1.5559839084744453E-2</v>
      </c>
      <c r="CF441" s="74">
        <v>1.380649022758007E-2</v>
      </c>
      <c r="CG441" s="74">
        <v>1.5593896619975567E-2</v>
      </c>
      <c r="CH441" s="74">
        <v>1.7551086843013763E-2</v>
      </c>
      <c r="CI441" s="74">
        <v>1.2573148123919964E-2</v>
      </c>
      <c r="CJ441" s="74">
        <v>1.5176894143223763E-2</v>
      </c>
      <c r="CK441" s="74">
        <v>2.9694905504584312E-2</v>
      </c>
      <c r="CL441" s="74">
        <v>1.6029808670282364E-2</v>
      </c>
      <c r="CM441" s="74">
        <v>5.279224831610918E-3</v>
      </c>
      <c r="CN441" s="74">
        <v>-1.6065224190242589E-4</v>
      </c>
      <c r="CO441" s="74">
        <v>5.5135099682956934E-4</v>
      </c>
      <c r="CP441" s="74">
        <v>-3.2459161593578756E-4</v>
      </c>
      <c r="CQ441" s="74">
        <v>-1.3782662339508533E-2</v>
      </c>
      <c r="CR441" s="74">
        <v>-2.5025859475135803E-2</v>
      </c>
      <c r="CS441" s="74">
        <v>-2.292248047888279E-2</v>
      </c>
      <c r="CT441" s="74">
        <v>-1.3905477710068226E-2</v>
      </c>
      <c r="CU441" s="74">
        <v>-9.2834020033478737E-3</v>
      </c>
      <c r="CV441" s="74">
        <v>-1.2571478728204966E-3</v>
      </c>
      <c r="CW441" s="74">
        <v>1.1539770290255547E-2</v>
      </c>
      <c r="CX441" s="74">
        <v>2.2686079144477844E-2</v>
      </c>
      <c r="CY441" s="74">
        <v>2.1143682301044464E-2</v>
      </c>
      <c r="CZ441" s="74">
        <v>2.1552577614784241E-2</v>
      </c>
      <c r="DA441" s="74">
        <v>2.6677507907152176E-2</v>
      </c>
      <c r="DB441" s="74">
        <v>2.2656863555312157E-2</v>
      </c>
      <c r="DC441" s="74">
        <v>2.1475121378898621E-2</v>
      </c>
      <c r="DD441" s="74">
        <v>1.9680788740515709E-2</v>
      </c>
      <c r="DE441" s="74">
        <v>2.1597173064947128E-2</v>
      </c>
      <c r="DF441" s="74">
        <v>2.4336408823728561E-2</v>
      </c>
      <c r="DG441" s="74">
        <v>2.2076355293393135E-2</v>
      </c>
      <c r="DH441" s="74">
        <v>3.086642362177372E-2</v>
      </c>
      <c r="DI441" s="74">
        <v>4.8274952918291092E-2</v>
      </c>
      <c r="DJ441" s="74">
        <v>3.4552186727523804E-2</v>
      </c>
      <c r="DK441" s="74">
        <v>2.2790215909481049E-2</v>
      </c>
      <c r="DL441" s="74">
        <v>1.6082337126135826E-2</v>
      </c>
      <c r="DM441" s="74">
        <v>1.7004059627652168E-2</v>
      </c>
      <c r="DN441" s="74">
        <v>1.5613975934684277E-2</v>
      </c>
      <c r="DO441" s="74">
        <v>-8.1836042227223516E-5</v>
      </c>
      <c r="DP441" s="74">
        <v>-1.2902131304144859E-2</v>
      </c>
      <c r="DQ441" s="74">
        <v>-1.1254184879362583E-2</v>
      </c>
      <c r="DR441" s="74">
        <v>-2.5858830194920301E-3</v>
      </c>
      <c r="DS441" s="74">
        <v>1.4133647782728076E-3</v>
      </c>
      <c r="DT441" s="74">
        <v>8.5798716172575951E-3</v>
      </c>
      <c r="DU441" s="74">
        <v>2.0612124353647232E-2</v>
      </c>
      <c r="DV441" s="74">
        <v>3.0455293133854866E-2</v>
      </c>
      <c r="DW441" s="74">
        <v>2.8321485966444016E-2</v>
      </c>
      <c r="DX441" s="74">
        <v>2.8544805943965912E-2</v>
      </c>
      <c r="DY441" s="74">
        <v>3.6058995872735977E-2</v>
      </c>
      <c r="DZ441" s="74">
        <v>3.1375490128993988E-2</v>
      </c>
      <c r="EA441" s="74">
        <v>3.0015848577022552E-2</v>
      </c>
      <c r="EB441" s="74">
        <v>2.8162341564893723E-2</v>
      </c>
      <c r="EC441" s="74">
        <v>3.0264953151345253E-2</v>
      </c>
      <c r="ED441" s="74">
        <v>3.4133333712816238E-2</v>
      </c>
      <c r="EE441" s="74">
        <v>3.5797476768493652E-2</v>
      </c>
      <c r="EF441" s="74">
        <v>5.3519610315561295E-2</v>
      </c>
      <c r="EG441" s="74">
        <v>7.5101591646671295E-2</v>
      </c>
      <c r="EH441" s="74">
        <v>6.1295554041862488E-2</v>
      </c>
      <c r="EI441" s="74">
        <v>4.8073306679725647E-2</v>
      </c>
      <c r="EJ441" s="74">
        <v>3.9534632116556168E-2</v>
      </c>
      <c r="EK441" s="74">
        <v>4.075915738940239E-2</v>
      </c>
      <c r="EL441" s="74">
        <v>3.8626734167337418E-2</v>
      </c>
      <c r="EM441" s="74">
        <v>1.9699981436133385E-2</v>
      </c>
      <c r="EN441" s="74">
        <v>4.6026064082980156E-3</v>
      </c>
      <c r="EO441" s="74">
        <v>5.5929804220795631E-3</v>
      </c>
      <c r="EP441" s="74">
        <v>1.3757813721895218E-2</v>
      </c>
      <c r="EQ441" s="74">
        <v>1.6857797279953957E-2</v>
      </c>
      <c r="ER441" s="74">
        <v>2.2782966494560242E-2</v>
      </c>
      <c r="ES441" s="74">
        <v>3.3711161464452744E-2</v>
      </c>
      <c r="ET441" s="74">
        <v>4.1672803461551666E-2</v>
      </c>
      <c r="EU441" s="74">
        <v>3.8685094565153122E-2</v>
      </c>
      <c r="EV441" s="74">
        <v>3.8640473037958145E-2</v>
      </c>
      <c r="EW441" s="74">
        <v>62.6397705078125</v>
      </c>
      <c r="EX441" s="74">
        <v>61.393089294433594</v>
      </c>
      <c r="EY441" s="74">
        <v>60.178409576416016</v>
      </c>
      <c r="EZ441" s="74">
        <v>59.128810882568359</v>
      </c>
      <c r="FA441" s="74">
        <v>58.307838439941406</v>
      </c>
      <c r="FB441" s="74">
        <v>57.593677520751953</v>
      </c>
      <c r="FC441" s="74">
        <v>57.452781677246094</v>
      </c>
      <c r="FD441" s="74">
        <v>60.115615844726563</v>
      </c>
      <c r="FE441" s="74">
        <v>63.319526672363281</v>
      </c>
      <c r="FF441" s="74">
        <v>66.956169128417969</v>
      </c>
      <c r="FG441" s="74">
        <v>70.366195678710938</v>
      </c>
      <c r="FH441" s="74">
        <v>73.459442138671875</v>
      </c>
      <c r="FI441" s="74">
        <v>76.344734191894531</v>
      </c>
      <c r="FJ441" s="74">
        <v>78.337287902832031</v>
      </c>
      <c r="FK441" s="74">
        <v>79.645477294921875</v>
      </c>
      <c r="FL441" s="74">
        <v>80.2486572265625</v>
      </c>
      <c r="FM441" s="74">
        <v>79.798980712890625</v>
      </c>
      <c r="FN441" s="74">
        <v>78.546966552734375</v>
      </c>
      <c r="FO441" s="74">
        <v>76.683006286621094</v>
      </c>
      <c r="FP441" s="74">
        <v>73.894508361816406</v>
      </c>
      <c r="FQ441" s="74">
        <v>70.412147521972656</v>
      </c>
      <c r="FR441" s="74">
        <v>67.806182861328125</v>
      </c>
      <c r="FS441" s="74">
        <v>65.72113037109375</v>
      </c>
      <c r="FT441" s="74">
        <v>64.14520263671875</v>
      </c>
      <c r="FU441" s="74">
        <v>1.7916833981871605E-2</v>
      </c>
      <c r="FV441" s="74">
        <v>2.5165239349007607E-2</v>
      </c>
      <c r="FW441" s="74">
        <v>1.726103387773037E-2</v>
      </c>
      <c r="FX441" s="74">
        <v>5.8532845228910446E-2</v>
      </c>
      <c r="FY441" s="74">
        <v>0</v>
      </c>
      <c r="FZ441" s="74">
        <v>169</v>
      </c>
      <c r="GA441" s="74">
        <v>13.665013313293457</v>
      </c>
      <c r="GB441" s="74">
        <v>217.10433420236222</v>
      </c>
      <c r="GC441" s="74">
        <v>1</v>
      </c>
      <c r="GD441" s="74">
        <v>2</v>
      </c>
      <c r="GE441" s="74">
        <v>0</v>
      </c>
      <c r="GF441" s="74">
        <v>1</v>
      </c>
      <c r="GG441" t="s">
        <v>238</v>
      </c>
      <c r="GH441" t="s">
        <v>239</v>
      </c>
      <c r="GI441" t="s">
        <v>236</v>
      </c>
      <c r="GJ441" s="47"/>
      <c r="GK441" s="30"/>
    </row>
    <row r="442" spans="1:193" x14ac:dyDescent="0.2">
      <c r="A442" t="s">
        <v>175</v>
      </c>
      <c r="B442" t="s">
        <v>237</v>
      </c>
      <c r="C442" t="s">
        <v>0</v>
      </c>
      <c r="D442" t="s">
        <v>256</v>
      </c>
      <c r="E442" t="s">
        <v>189</v>
      </c>
      <c r="F442" t="s">
        <v>273</v>
      </c>
      <c r="G442" t="s">
        <v>274</v>
      </c>
      <c r="H442" s="74">
        <v>221</v>
      </c>
      <c r="I442" s="74">
        <v>0.20574919879436493</v>
      </c>
      <c r="J442" s="74">
        <v>0.1951586902141571</v>
      </c>
      <c r="K442" s="74">
        <v>0.19058957695960999</v>
      </c>
      <c r="L442" s="74">
        <v>0.19272556900978088</v>
      </c>
      <c r="M442" s="74">
        <v>0.19692787528038025</v>
      </c>
      <c r="N442" s="74">
        <v>0.21715463697910309</v>
      </c>
      <c r="O442" s="74">
        <v>0.24458828568458557</v>
      </c>
      <c r="P442" s="74">
        <v>0.32296508550643921</v>
      </c>
      <c r="Q442" s="74">
        <v>0.39656698703765869</v>
      </c>
      <c r="R442" s="74">
        <v>0.45282644033432007</v>
      </c>
      <c r="S442" s="74">
        <v>0.50406831502914429</v>
      </c>
      <c r="T442" s="74">
        <v>0.52406543493270874</v>
      </c>
      <c r="U442" s="74">
        <v>0.54219329357147217</v>
      </c>
      <c r="V442" s="74">
        <v>0.55898255109786987</v>
      </c>
      <c r="W442" s="74">
        <v>0.55143600702285767</v>
      </c>
      <c r="X442" s="74">
        <v>0.52619576454162598</v>
      </c>
      <c r="Y442" s="74">
        <v>0.46006599068641663</v>
      </c>
      <c r="Z442" s="74">
        <v>0.37820154428482056</v>
      </c>
      <c r="AA442" s="74">
        <v>0.32167977094650269</v>
      </c>
      <c r="AB442" s="74">
        <v>0.28622815012931824</v>
      </c>
      <c r="AC442" s="74">
        <v>0.27587270736694336</v>
      </c>
      <c r="AD442" s="74">
        <v>0.25232252478599548</v>
      </c>
      <c r="AE442" s="74">
        <v>0.23062577843666077</v>
      </c>
      <c r="AF442" s="74">
        <v>0.21709781885147095</v>
      </c>
      <c r="AG442" s="74">
        <v>5.413753679022193E-4</v>
      </c>
      <c r="AH442" s="74">
        <v>1.76953588379547E-4</v>
      </c>
      <c r="AI442" s="74">
        <v>-1.0498079936951399E-3</v>
      </c>
      <c r="AJ442" s="74">
        <v>2.0963386632502079E-3</v>
      </c>
      <c r="AK442" s="74">
        <v>3.4223943948745728E-3</v>
      </c>
      <c r="AL442" s="74">
        <v>5.2442415617406368E-3</v>
      </c>
      <c r="AM442" s="74">
        <v>-9.5319990068674088E-3</v>
      </c>
      <c r="AN442" s="74">
        <v>-2.3649709299206734E-2</v>
      </c>
      <c r="AO442" s="74">
        <v>-2.5885535404086113E-2</v>
      </c>
      <c r="AP442" s="74">
        <v>-3.1759973615407944E-2</v>
      </c>
      <c r="AQ442" s="74">
        <v>-2.6355680078268051E-2</v>
      </c>
      <c r="AR442" s="74">
        <v>-2.546866238117218E-2</v>
      </c>
      <c r="AS442" s="74">
        <v>-2.3777058348059654E-2</v>
      </c>
      <c r="AT442" s="74">
        <v>-1.5289418399333954E-2</v>
      </c>
      <c r="AU442" s="74">
        <v>-1.5680551528930664E-2</v>
      </c>
      <c r="AV442" s="74">
        <v>-1.572900265455246E-2</v>
      </c>
      <c r="AW442" s="74">
        <v>-2.333567850291729E-2</v>
      </c>
      <c r="AX442" s="74">
        <v>-2.2558381780982018E-2</v>
      </c>
      <c r="AY442" s="74">
        <v>-2.6675261557102203E-2</v>
      </c>
      <c r="AZ442" s="74">
        <v>-2.9627116397023201E-2</v>
      </c>
      <c r="BA442" s="74">
        <v>-1.3607445172965527E-2</v>
      </c>
      <c r="BB442" s="74">
        <v>1.6306083125527948E-4</v>
      </c>
      <c r="BC442" s="74">
        <v>-2.3872172459959984E-3</v>
      </c>
      <c r="BD442" s="74">
        <v>1.0692593787098303E-4</v>
      </c>
      <c r="BE442" s="74">
        <v>9.2368666082620621E-3</v>
      </c>
      <c r="BF442" s="74">
        <v>8.8755153119564056E-3</v>
      </c>
      <c r="BG442" s="74">
        <v>7.083699107170105E-3</v>
      </c>
      <c r="BH442" s="74">
        <v>1.008683443069458E-2</v>
      </c>
      <c r="BI442" s="74">
        <v>1.181330718100071E-2</v>
      </c>
      <c r="BJ442" s="74">
        <v>1.4448243193328381E-2</v>
      </c>
      <c r="BK442" s="74">
        <v>4.9332096241414547E-3</v>
      </c>
      <c r="BL442" s="74">
        <v>4.2848777957260609E-4</v>
      </c>
      <c r="BM442" s="74">
        <v>5.0934622995555401E-3</v>
      </c>
      <c r="BN442" s="74">
        <v>-1.384273637086153E-3</v>
      </c>
      <c r="BO442" s="74">
        <v>1.4114261139184237E-3</v>
      </c>
      <c r="BP442" s="74">
        <v>3.182246582582593E-4</v>
      </c>
      <c r="BQ442" s="74">
        <v>2.856068778783083E-3</v>
      </c>
      <c r="BR442" s="74">
        <v>1.1326058767735958E-2</v>
      </c>
      <c r="BS442" s="74">
        <v>8.3704646676778793E-3</v>
      </c>
      <c r="BT442" s="74">
        <v>7.0709851570427418E-3</v>
      </c>
      <c r="BU442" s="74">
        <v>-1.3191074831411242E-3</v>
      </c>
      <c r="BV442" s="74">
        <v>-1.894715242087841E-3</v>
      </c>
      <c r="BW442" s="74">
        <v>-7.5348825193941593E-3</v>
      </c>
      <c r="BX442" s="74">
        <v>-1.264993567019701E-2</v>
      </c>
      <c r="BY442" s="74">
        <v>8.3106954116374254E-4</v>
      </c>
      <c r="BZ442" s="74">
        <v>1.1695398949086666E-2</v>
      </c>
      <c r="CA442" s="74">
        <v>7.8123905695974827E-3</v>
      </c>
      <c r="CB442" s="74">
        <v>9.581124410033226E-3</v>
      </c>
      <c r="CC442" s="74">
        <v>1.5259337611496449E-2</v>
      </c>
      <c r="CD442" s="74">
        <v>1.4900112524628639E-2</v>
      </c>
      <c r="CE442" s="74">
        <v>1.271694153547287E-2</v>
      </c>
      <c r="CF442" s="74">
        <v>1.5621027909219265E-2</v>
      </c>
      <c r="CG442" s="74">
        <v>1.7624827101826668E-2</v>
      </c>
      <c r="CH442" s="74">
        <v>2.0822906866669655E-2</v>
      </c>
      <c r="CI442" s="74">
        <v>1.4951769262552261E-2</v>
      </c>
      <c r="CJ442" s="74">
        <v>1.7104974016547203E-2</v>
      </c>
      <c r="CK442" s="74">
        <v>2.654942125082016E-2</v>
      </c>
      <c r="CL442" s="74">
        <v>1.9653843715786934E-2</v>
      </c>
      <c r="CM442" s="74">
        <v>2.0642839372158051E-2</v>
      </c>
      <c r="CN442" s="74">
        <v>1.8178144469857216E-2</v>
      </c>
      <c r="CO442" s="74">
        <v>2.1302090957760811E-2</v>
      </c>
      <c r="CP442" s="74">
        <v>2.9759857803583145E-2</v>
      </c>
      <c r="CQ442" s="74">
        <v>2.5028124451637268E-2</v>
      </c>
      <c r="CR442" s="74">
        <v>2.2862186655402184E-2</v>
      </c>
      <c r="CS442" s="74">
        <v>1.3929502107203007E-2</v>
      </c>
      <c r="CT442" s="74">
        <v>1.2416877783834934E-2</v>
      </c>
      <c r="CU442" s="74">
        <v>5.7216864079236984E-3</v>
      </c>
      <c r="CV442" s="74">
        <v>-8.9159293565899134E-4</v>
      </c>
      <c r="CW442" s="74">
        <v>1.0831140913069248E-2</v>
      </c>
      <c r="CX442" s="74">
        <v>1.9682660698890686E-2</v>
      </c>
      <c r="CY442" s="74">
        <v>1.4876607805490494E-2</v>
      </c>
      <c r="CZ442" s="74">
        <v>1.6142925247550011E-2</v>
      </c>
      <c r="DA442" s="74">
        <v>2.1281808614730835E-2</v>
      </c>
      <c r="DB442" s="74">
        <v>2.0924709737300873E-2</v>
      </c>
      <c r="DC442" s="74">
        <v>1.8350183963775635E-2</v>
      </c>
      <c r="DD442" s="74">
        <v>2.115522138774395E-2</v>
      </c>
      <c r="DE442" s="74">
        <v>2.3436347022652626E-2</v>
      </c>
      <c r="DF442" s="74">
        <v>2.7197569608688354E-2</v>
      </c>
      <c r="DG442" s="74">
        <v>2.4970328435301781E-2</v>
      </c>
      <c r="DH442" s="74">
        <v>3.3781461417675018E-2</v>
      </c>
      <c r="DI442" s="74">
        <v>4.8005379736423492E-2</v>
      </c>
      <c r="DJ442" s="74">
        <v>4.0691960602998734E-2</v>
      </c>
      <c r="DK442" s="74">
        <v>3.9874251931905746E-2</v>
      </c>
      <c r="DL442" s="74">
        <v>3.603806346654892E-2</v>
      </c>
      <c r="DM442" s="74">
        <v>3.9748113602399826E-2</v>
      </c>
      <c r="DN442" s="74">
        <v>4.8193655908107758E-2</v>
      </c>
      <c r="DO442" s="74">
        <v>4.1685786098241806E-2</v>
      </c>
      <c r="DP442" s="74">
        <v>3.8653388619422913E-2</v>
      </c>
      <c r="DQ442" s="74">
        <v>2.9178110882639885E-2</v>
      </c>
      <c r="DR442" s="74">
        <v>2.6728471741080284E-2</v>
      </c>
      <c r="DS442" s="74">
        <v>1.8978254869580269E-2</v>
      </c>
      <c r="DT442" s="74">
        <v>1.0866750031709671E-2</v>
      </c>
      <c r="DU442" s="74">
        <v>2.0831212401390076E-2</v>
      </c>
      <c r="DV442" s="74">
        <v>2.7669923380017281E-2</v>
      </c>
      <c r="DW442" s="74">
        <v>2.1940825507044792E-2</v>
      </c>
      <c r="DX442" s="74">
        <v>2.2704726085066795E-2</v>
      </c>
      <c r="DY442" s="74">
        <v>2.9977299273014069E-2</v>
      </c>
      <c r="DZ442" s="74">
        <v>2.9623271897435188E-2</v>
      </c>
      <c r="EA442" s="74">
        <v>2.6483690366148949E-2</v>
      </c>
      <c r="EB442" s="74">
        <v>2.9145717620849609E-2</v>
      </c>
      <c r="EC442" s="74">
        <v>3.1827259808778763E-2</v>
      </c>
      <c r="ED442" s="74">
        <v>3.6401573568582535E-2</v>
      </c>
      <c r="EE442" s="74">
        <v>3.9435539394617081E-2</v>
      </c>
      <c r="EF442" s="74">
        <v>5.7859659194946289E-2</v>
      </c>
      <c r="EG442" s="74">
        <v>7.8984379768371582E-2</v>
      </c>
      <c r="EH442" s="74">
        <v>7.1067661046981812E-2</v>
      </c>
      <c r="EI442" s="74">
        <v>6.7641362547874451E-2</v>
      </c>
      <c r="EJ442" s="74">
        <v>6.1824951320886612E-2</v>
      </c>
      <c r="EK442" s="74">
        <v>6.6381238400936127E-2</v>
      </c>
      <c r="EL442" s="74">
        <v>7.4809134006500244E-2</v>
      </c>
      <c r="EM442" s="74">
        <v>6.57368004322052E-2</v>
      </c>
      <c r="EN442" s="74">
        <v>6.1453375965356827E-2</v>
      </c>
      <c r="EO442" s="74">
        <v>5.1194682717323303E-2</v>
      </c>
      <c r="EP442" s="74">
        <v>4.7392137348651886E-2</v>
      </c>
      <c r="EQ442" s="74">
        <v>3.81186343729496E-2</v>
      </c>
      <c r="ER442" s="74">
        <v>2.7843929827213287E-2</v>
      </c>
      <c r="ES442" s="74">
        <v>3.5269726067781448E-2</v>
      </c>
      <c r="ET442" s="74">
        <v>3.9202261716127396E-2</v>
      </c>
      <c r="EU442" s="74">
        <v>3.2140433788299561E-2</v>
      </c>
      <c r="EV442" s="74">
        <v>3.2178923487663269E-2</v>
      </c>
      <c r="EW442" s="74">
        <v>67.124061584472656</v>
      </c>
      <c r="EX442" s="74">
        <v>65.940727233886719</v>
      </c>
      <c r="EY442" s="74">
        <v>64.665504455566406</v>
      </c>
      <c r="EZ442" s="74">
        <v>63.558391571044922</v>
      </c>
      <c r="FA442" s="74">
        <v>62.598293304443359</v>
      </c>
      <c r="FB442" s="74">
        <v>61.849483489990234</v>
      </c>
      <c r="FC442" s="74">
        <v>62.245464324951172</v>
      </c>
      <c r="FD442" s="74">
        <v>64.887298583984375</v>
      </c>
      <c r="FE442" s="74">
        <v>68.2640380859375</v>
      </c>
      <c r="FF442" s="74">
        <v>71.680221557617188</v>
      </c>
      <c r="FG442" s="74">
        <v>75.1236572265625</v>
      </c>
      <c r="FH442" s="74">
        <v>78.416122436523438</v>
      </c>
      <c r="FI442" s="74">
        <v>81.316459655761719</v>
      </c>
      <c r="FJ442" s="74">
        <v>83.465805053710938</v>
      </c>
      <c r="FK442" s="74">
        <v>85.0989990234375</v>
      </c>
      <c r="FL442" s="74">
        <v>85.945693969726563</v>
      </c>
      <c r="FM442" s="74">
        <v>85.469581604003906</v>
      </c>
      <c r="FN442" s="74">
        <v>84.125770568847656</v>
      </c>
      <c r="FO442" s="74">
        <v>82.424919128417969</v>
      </c>
      <c r="FP442" s="74">
        <v>79.982711791992188</v>
      </c>
      <c r="FQ442" s="74">
        <v>76.246726989746094</v>
      </c>
      <c r="FR442" s="74">
        <v>73.2237548828125</v>
      </c>
      <c r="FS442" s="74">
        <v>70.951255798339844</v>
      </c>
      <c r="FT442" s="74">
        <v>69.076324462890625</v>
      </c>
      <c r="FU442" s="74">
        <v>1.8930325284600258E-2</v>
      </c>
      <c r="FV442" s="74">
        <v>2.9988475143909454E-2</v>
      </c>
      <c r="FW442" s="74">
        <v>2.1159300580620766E-2</v>
      </c>
      <c r="FX442" s="74">
        <v>0</v>
      </c>
      <c r="FY442" s="74">
        <v>1.8736883997917175E-2</v>
      </c>
      <c r="FZ442" s="74">
        <v>183</v>
      </c>
      <c r="GA442" s="74">
        <v>7.9793357849121094</v>
      </c>
      <c r="GB442" s="74">
        <v>284.63193188914738</v>
      </c>
      <c r="GC442" s="74">
        <v>1</v>
      </c>
      <c r="GD442" s="74">
        <v>2</v>
      </c>
      <c r="GE442" s="74">
        <v>0</v>
      </c>
      <c r="GF442" s="74">
        <v>1</v>
      </c>
      <c r="GG442" t="s">
        <v>238</v>
      </c>
      <c r="GH442" t="s">
        <v>239</v>
      </c>
      <c r="GI442" t="s">
        <v>236</v>
      </c>
      <c r="GJ442" s="47"/>
      <c r="GK442" s="30"/>
    </row>
    <row r="443" spans="1:193" x14ac:dyDescent="0.2">
      <c r="A443" t="s">
        <v>175</v>
      </c>
      <c r="B443" t="s">
        <v>237</v>
      </c>
      <c r="C443" t="s">
        <v>0</v>
      </c>
      <c r="D443" t="s">
        <v>256</v>
      </c>
      <c r="E443" t="s">
        <v>190</v>
      </c>
      <c r="F443" t="s">
        <v>273</v>
      </c>
      <c r="G443" t="s">
        <v>274</v>
      </c>
      <c r="H443" s="74">
        <v>236</v>
      </c>
      <c r="I443" s="74">
        <v>0.23937161266803741</v>
      </c>
      <c r="J443" s="74">
        <v>0.23280847072601318</v>
      </c>
      <c r="K443" s="74">
        <v>0.22594426572322845</v>
      </c>
      <c r="L443" s="74">
        <v>0.22882856428623199</v>
      </c>
      <c r="M443" s="74">
        <v>0.23201422393321991</v>
      </c>
      <c r="N443" s="74">
        <v>0.25520789623260498</v>
      </c>
      <c r="O443" s="74">
        <v>0.2882196307182312</v>
      </c>
      <c r="P443" s="74">
        <v>0.36243343353271484</v>
      </c>
      <c r="Q443" s="74">
        <v>0.44404545426368713</v>
      </c>
      <c r="R443" s="74">
        <v>0.50286048650741577</v>
      </c>
      <c r="S443" s="74">
        <v>0.54971587657928467</v>
      </c>
      <c r="T443" s="74">
        <v>0.57121706008911133</v>
      </c>
      <c r="U443" s="74">
        <v>0.58723235130310059</v>
      </c>
      <c r="V443" s="74">
        <v>0.60418081283569336</v>
      </c>
      <c r="W443" s="74">
        <v>0.59406012296676636</v>
      </c>
      <c r="X443" s="74">
        <v>0.57029807567596436</v>
      </c>
      <c r="Y443" s="74">
        <v>0.50628054141998291</v>
      </c>
      <c r="Z443" s="74">
        <v>0.42545858025550842</v>
      </c>
      <c r="AA443" s="74">
        <v>0.36143961548805237</v>
      </c>
      <c r="AB443" s="74">
        <v>0.3270917534828186</v>
      </c>
      <c r="AC443" s="74">
        <v>0.31419011950492859</v>
      </c>
      <c r="AD443" s="74">
        <v>0.28807282447814941</v>
      </c>
      <c r="AE443" s="74">
        <v>0.2619704008102417</v>
      </c>
      <c r="AF443" s="74">
        <v>0.25016215443611145</v>
      </c>
      <c r="AG443" s="74">
        <v>5.7812046725302935E-4</v>
      </c>
      <c r="AH443" s="74">
        <v>1.8896315305028111E-4</v>
      </c>
      <c r="AI443" s="74">
        <v>-1.1210642987862229E-3</v>
      </c>
      <c r="AJ443" s="74">
        <v>2.2386233322322369E-3</v>
      </c>
      <c r="AK443" s="74">
        <v>3.6546816118061543E-3</v>
      </c>
      <c r="AL443" s="74">
        <v>5.6001809425652027E-3</v>
      </c>
      <c r="AM443" s="74">
        <v>-1.0178966447710991E-2</v>
      </c>
      <c r="AN443" s="74">
        <v>-2.5254897773265839E-2</v>
      </c>
      <c r="AO443" s="74">
        <v>-2.7642477303743362E-2</v>
      </c>
      <c r="AP443" s="74">
        <v>-3.3915631473064423E-2</v>
      </c>
      <c r="AQ443" s="74">
        <v>-2.8144530951976776E-2</v>
      </c>
      <c r="AR443" s="74">
        <v>-2.7197305113077164E-2</v>
      </c>
      <c r="AS443" s="74">
        <v>-2.5390887632966042E-2</v>
      </c>
      <c r="AT443" s="74">
        <v>-1.6327157616615295E-2</v>
      </c>
      <c r="AU443" s="74">
        <v>-1.6744839027523994E-2</v>
      </c>
      <c r="AV443" s="74">
        <v>-1.679658330976963E-2</v>
      </c>
      <c r="AW443" s="74">
        <v>-2.4919549003243446E-2</v>
      </c>
      <c r="AX443" s="74">
        <v>-2.4089494720101357E-2</v>
      </c>
      <c r="AY443" s="74">
        <v>-2.8485799208283424E-2</v>
      </c>
      <c r="AZ443" s="74">
        <v>-3.1638003885746002E-2</v>
      </c>
      <c r="BA443" s="74">
        <v>-1.4531026594340801E-2</v>
      </c>
      <c r="BB443" s="74">
        <v>1.741278829285875E-4</v>
      </c>
      <c r="BC443" s="74">
        <v>-2.5492464192211628E-3</v>
      </c>
      <c r="BD443" s="74">
        <v>1.1418315261835232E-4</v>
      </c>
      <c r="BE443" s="74">
        <v>9.8638031631708145E-3</v>
      </c>
      <c r="BF443" s="74">
        <v>9.4779254868626595E-3</v>
      </c>
      <c r="BG443" s="74">
        <v>7.5644915923476219E-3</v>
      </c>
      <c r="BH443" s="74">
        <v>1.0771460831165314E-2</v>
      </c>
      <c r="BI443" s="74">
        <v>1.2615113519132137E-2</v>
      </c>
      <c r="BJ443" s="74">
        <v>1.5428890474140644E-2</v>
      </c>
      <c r="BK443" s="74">
        <v>5.2680438384413719E-3</v>
      </c>
      <c r="BL443" s="74">
        <v>4.5757018961012363E-4</v>
      </c>
      <c r="BM443" s="74">
        <v>5.4391687735915184E-3</v>
      </c>
      <c r="BN443" s="74">
        <v>-1.4782304642722011E-3</v>
      </c>
      <c r="BO443" s="74">
        <v>1.5072230016812682E-3</v>
      </c>
      <c r="BP443" s="74">
        <v>3.3982394961640239E-4</v>
      </c>
      <c r="BQ443" s="74">
        <v>3.0499184504151344E-3</v>
      </c>
      <c r="BR443" s="74">
        <v>1.2094798497855663E-2</v>
      </c>
      <c r="BS443" s="74">
        <v>8.9385947212576866E-3</v>
      </c>
      <c r="BT443" s="74">
        <v>7.5509143061935902E-3</v>
      </c>
      <c r="BU443" s="74">
        <v>-1.4086400624364614E-3</v>
      </c>
      <c r="BV443" s="74">
        <v>-2.0233164541423321E-3</v>
      </c>
      <c r="BW443" s="74">
        <v>-8.0462992191314697E-3</v>
      </c>
      <c r="BX443" s="74">
        <v>-1.3508527539670467E-2</v>
      </c>
      <c r="BY443" s="74">
        <v>8.8747718837112188E-4</v>
      </c>
      <c r="BZ443" s="74">
        <v>1.2489203363656998E-2</v>
      </c>
      <c r="CA443" s="74">
        <v>8.3426423370838165E-3</v>
      </c>
      <c r="CB443" s="74">
        <v>1.0231425985693932E-2</v>
      </c>
      <c r="CC443" s="74">
        <v>1.6295038163661957E-2</v>
      </c>
      <c r="CD443" s="74">
        <v>1.5911431983113289E-2</v>
      </c>
      <c r="CE443" s="74">
        <v>1.3580081053078175E-2</v>
      </c>
      <c r="CF443" s="74">
        <v>1.6681278124451637E-2</v>
      </c>
      <c r="CG443" s="74">
        <v>1.8821081146597862E-2</v>
      </c>
      <c r="CH443" s="74">
        <v>2.2236224263906479E-2</v>
      </c>
      <c r="CI443" s="74">
        <v>1.5966596081852913E-2</v>
      </c>
      <c r="CJ443" s="74">
        <v>1.8265947699546814E-2</v>
      </c>
      <c r="CK443" s="74">
        <v>2.8351416811347008E-2</v>
      </c>
      <c r="CL443" s="74">
        <v>2.0987814292311668E-2</v>
      </c>
      <c r="CM443" s="74">
        <v>2.2043937817215919E-2</v>
      </c>
      <c r="CN443" s="74">
        <v>1.9411955028772354E-2</v>
      </c>
      <c r="CO443" s="74">
        <v>2.2747933864593506E-2</v>
      </c>
      <c r="CP443" s="74">
        <v>3.1779758632183075E-2</v>
      </c>
      <c r="CQ443" s="74">
        <v>2.6726862415671349E-2</v>
      </c>
      <c r="CR443" s="74">
        <v>2.441391721367836E-2</v>
      </c>
      <c r="CS443" s="74">
        <v>1.4874943532049656E-2</v>
      </c>
      <c r="CT443" s="74">
        <v>1.3259652070701122E-2</v>
      </c>
      <c r="CU443" s="74">
        <v>6.1100362800061703E-3</v>
      </c>
      <c r="CV443" s="74">
        <v>-9.5210823928937316E-4</v>
      </c>
      <c r="CW443" s="74">
        <v>1.1566285975277424E-2</v>
      </c>
      <c r="CX443" s="74">
        <v>2.1018587052822113E-2</v>
      </c>
      <c r="CY443" s="74">
        <v>1.5886330977082253E-2</v>
      </c>
      <c r="CZ443" s="74">
        <v>1.7238598316907883E-2</v>
      </c>
      <c r="DA443" s="74">
        <v>2.2726273164153099E-2</v>
      </c>
      <c r="DB443" s="74">
        <v>2.2344939410686493E-2</v>
      </c>
      <c r="DC443" s="74">
        <v>1.9595671445131302E-2</v>
      </c>
      <c r="DD443" s="74">
        <v>2.2591095417737961E-2</v>
      </c>
      <c r="DE443" s="74">
        <v>2.5027049705386162E-2</v>
      </c>
      <c r="DF443" s="74">
        <v>2.9043558984994888E-2</v>
      </c>
      <c r="DG443" s="74">
        <v>2.6665149256587029E-2</v>
      </c>
      <c r="DH443" s="74">
        <v>3.6074325442314148E-2</v>
      </c>
      <c r="DI443" s="74">
        <v>5.1263663917779922E-2</v>
      </c>
      <c r="DJ443" s="74">
        <v>4.345385730266571E-2</v>
      </c>
      <c r="DK443" s="74">
        <v>4.2580652981996536E-2</v>
      </c>
      <c r="DL443" s="74">
        <v>3.8484085351228714E-2</v>
      </c>
      <c r="DM443" s="74">
        <v>4.2445950210094452E-2</v>
      </c>
      <c r="DN443" s="74">
        <v>5.1464717835187912E-2</v>
      </c>
      <c r="DO443" s="74">
        <v>4.4515129178762436E-2</v>
      </c>
      <c r="DP443" s="74">
        <v>4.1276920586824417E-2</v>
      </c>
      <c r="DQ443" s="74">
        <v>3.1158527359366417E-2</v>
      </c>
      <c r="DR443" s="74">
        <v>2.8542621061205864E-2</v>
      </c>
      <c r="DS443" s="74">
        <v>2.0266370847821236E-2</v>
      </c>
      <c r="DT443" s="74">
        <v>1.1604310944676399E-2</v>
      </c>
      <c r="DU443" s="74">
        <v>2.2245094180107117E-2</v>
      </c>
      <c r="DV443" s="74">
        <v>2.9547970741987228E-2</v>
      </c>
      <c r="DW443" s="74">
        <v>2.3430019617080688E-2</v>
      </c>
      <c r="DX443" s="74">
        <v>2.4245770648121834E-2</v>
      </c>
      <c r="DY443" s="74">
        <v>3.2011955976486206E-2</v>
      </c>
      <c r="DZ443" s="74">
        <v>3.1633902341127396E-2</v>
      </c>
      <c r="EA443" s="74">
        <v>2.8281226754188538E-2</v>
      </c>
      <c r="EB443" s="74">
        <v>3.112393245100975E-2</v>
      </c>
      <c r="EC443" s="74">
        <v>3.3987481147050858E-2</v>
      </c>
      <c r="ED443" s="74">
        <v>3.8872268050909042E-2</v>
      </c>
      <c r="EE443" s="74">
        <v>4.2112160474061966E-2</v>
      </c>
      <c r="EF443" s="74">
        <v>6.1786793172359467E-2</v>
      </c>
      <c r="EG443" s="74">
        <v>8.4345310926437378E-2</v>
      </c>
      <c r="EH443" s="74">
        <v>7.5891256332397461E-2</v>
      </c>
      <c r="EI443" s="74">
        <v>7.2232410311698914E-2</v>
      </c>
      <c r="EJ443" s="74">
        <v>6.6021211445331573E-2</v>
      </c>
      <c r="EK443" s="74">
        <v>7.0886753499507904E-2</v>
      </c>
      <c r="EL443" s="74">
        <v>7.9886674880981445E-2</v>
      </c>
      <c r="EM443" s="74">
        <v>7.0198565721511841E-2</v>
      </c>
      <c r="EN443" s="74">
        <v>6.5624415874481201E-2</v>
      </c>
      <c r="EO443" s="74">
        <v>5.4669436067342758E-2</v>
      </c>
      <c r="EP443" s="74">
        <v>5.0608798861503601E-2</v>
      </c>
      <c r="EQ443" s="74">
        <v>4.070587083697319E-2</v>
      </c>
      <c r="ER443" s="74">
        <v>2.9733786359429359E-2</v>
      </c>
      <c r="ES443" s="74">
        <v>3.7663597613573074E-2</v>
      </c>
      <c r="ET443" s="74">
        <v>4.1863046586513519E-2</v>
      </c>
      <c r="EU443" s="74">
        <v>3.432190790772438E-2</v>
      </c>
      <c r="EV443" s="74">
        <v>3.4363012760877609E-2</v>
      </c>
      <c r="EW443" s="74">
        <v>67.245002746582031</v>
      </c>
      <c r="EX443" s="74">
        <v>65.876197814941406</v>
      </c>
      <c r="EY443" s="74">
        <v>64.769943237304688</v>
      </c>
      <c r="EZ443" s="74">
        <v>63.816909790039063</v>
      </c>
      <c r="FA443" s="74">
        <v>62.951259613037109</v>
      </c>
      <c r="FB443" s="74">
        <v>62.382106781005859</v>
      </c>
      <c r="FC443" s="74">
        <v>62.59808349609375</v>
      </c>
      <c r="FD443" s="74">
        <v>64.316932678222656</v>
      </c>
      <c r="FE443" s="74">
        <v>66.949256896972656</v>
      </c>
      <c r="FF443" s="74">
        <v>69.951210021972656</v>
      </c>
      <c r="FG443" s="74">
        <v>73.279495239257813</v>
      </c>
      <c r="FH443" s="74">
        <v>76.670745849609375</v>
      </c>
      <c r="FI443" s="74">
        <v>79.976486206054688</v>
      </c>
      <c r="FJ443" s="74">
        <v>82.408676147460938</v>
      </c>
      <c r="FK443" s="74">
        <v>84.255622863769531</v>
      </c>
      <c r="FL443" s="74">
        <v>85.307807922363281</v>
      </c>
      <c r="FM443" s="74">
        <v>84.871162414550781</v>
      </c>
      <c r="FN443" s="74">
        <v>83.855873107910156</v>
      </c>
      <c r="FO443" s="74">
        <v>82.080764770507813</v>
      </c>
      <c r="FP443" s="74">
        <v>79.301605224609375</v>
      </c>
      <c r="FQ443" s="74">
        <v>75.115638732910156</v>
      </c>
      <c r="FR443" s="74">
        <v>72.469886779785156</v>
      </c>
      <c r="FS443" s="74">
        <v>70.423538208007813</v>
      </c>
      <c r="FT443" s="74">
        <v>68.670753479003906</v>
      </c>
      <c r="FU443" s="74">
        <v>2.0215187221765518E-2</v>
      </c>
      <c r="FV443" s="74">
        <v>3.2023891806602478E-2</v>
      </c>
      <c r="FW443" s="74">
        <v>2.2595452144742012E-2</v>
      </c>
      <c r="FX443" s="74">
        <v>0</v>
      </c>
      <c r="FY443" s="74">
        <v>2.0008616149425507E-2</v>
      </c>
      <c r="FZ443" s="74">
        <v>197</v>
      </c>
      <c r="GA443" s="74">
        <v>12.112117767333984</v>
      </c>
      <c r="GB443" s="74">
        <v>314.87390885113564</v>
      </c>
      <c r="GC443" s="74">
        <v>1</v>
      </c>
      <c r="GD443" s="74">
        <v>2</v>
      </c>
      <c r="GE443" s="74">
        <v>0</v>
      </c>
      <c r="GF443" s="74">
        <v>1</v>
      </c>
      <c r="GG443" t="s">
        <v>238</v>
      </c>
      <c r="GH443" t="s">
        <v>239</v>
      </c>
      <c r="GI443" t="s">
        <v>236</v>
      </c>
      <c r="GJ443" s="47"/>
      <c r="GK443" s="30"/>
    </row>
    <row r="444" spans="1:193" x14ac:dyDescent="0.2">
      <c r="A444" t="s">
        <v>175</v>
      </c>
      <c r="B444" t="s">
        <v>237</v>
      </c>
      <c r="C444" t="s">
        <v>0</v>
      </c>
      <c r="D444" t="s">
        <v>256</v>
      </c>
      <c r="E444" t="s">
        <v>191</v>
      </c>
      <c r="F444" t="s">
        <v>273</v>
      </c>
      <c r="G444" t="s">
        <v>274</v>
      </c>
      <c r="H444" s="74">
        <v>256</v>
      </c>
      <c r="I444" s="74">
        <v>0.2729208767414093</v>
      </c>
      <c r="J444" s="74">
        <v>0.26669886708259583</v>
      </c>
      <c r="K444" s="74">
        <v>0.25792530179023743</v>
      </c>
      <c r="L444" s="74">
        <v>0.26120850443840027</v>
      </c>
      <c r="M444" s="74">
        <v>0.26399734616279602</v>
      </c>
      <c r="N444" s="74">
        <v>0.29804152250289917</v>
      </c>
      <c r="O444" s="74">
        <v>0.32920315861701965</v>
      </c>
      <c r="P444" s="74">
        <v>0.42650106549263</v>
      </c>
      <c r="Q444" s="74">
        <v>0.5221208930015564</v>
      </c>
      <c r="R444" s="74">
        <v>0.58947104215621948</v>
      </c>
      <c r="S444" s="74">
        <v>0.64750730991363525</v>
      </c>
      <c r="T444" s="74">
        <v>0.67671442031860352</v>
      </c>
      <c r="U444" s="74">
        <v>0.69446539878845215</v>
      </c>
      <c r="V444" s="74">
        <v>0.7072373628616333</v>
      </c>
      <c r="W444" s="74">
        <v>0.69064790010452271</v>
      </c>
      <c r="X444" s="74">
        <v>0.65427899360656738</v>
      </c>
      <c r="Y444" s="74">
        <v>0.58059662580490112</v>
      </c>
      <c r="Z444" s="74">
        <v>0.48556572198867798</v>
      </c>
      <c r="AA444" s="74">
        <v>0.4073021411895752</v>
      </c>
      <c r="AB444" s="74">
        <v>0.36945140361785889</v>
      </c>
      <c r="AC444" s="74">
        <v>0.35293212532997131</v>
      </c>
      <c r="AD444" s="74">
        <v>0.32608523964881897</v>
      </c>
      <c r="AE444" s="74">
        <v>0.29742652177810669</v>
      </c>
      <c r="AF444" s="74">
        <v>0.28351441025733948</v>
      </c>
      <c r="AG444" s="74">
        <v>6.2711286591365933E-4</v>
      </c>
      <c r="AH444" s="74">
        <v>2.0497771038208157E-4</v>
      </c>
      <c r="AI444" s="74">
        <v>-1.2160683982074261E-3</v>
      </c>
      <c r="AJ444" s="74">
        <v>2.4283367674797773E-3</v>
      </c>
      <c r="AK444" s="74">
        <v>3.9644013158977032E-3</v>
      </c>
      <c r="AL444" s="74">
        <v>6.074774544686079E-3</v>
      </c>
      <c r="AM444" s="74">
        <v>-1.1041592806577682E-2</v>
      </c>
      <c r="AN444" s="74">
        <v>-2.7395142242312431E-2</v>
      </c>
      <c r="AO444" s="74">
        <v>-2.9985055327415466E-2</v>
      </c>
      <c r="AP444" s="74">
        <v>-3.6789841949939728E-2</v>
      </c>
      <c r="AQ444" s="74">
        <v>-3.0529661104083061E-2</v>
      </c>
      <c r="AR444" s="74">
        <v>-2.9502164572477341E-2</v>
      </c>
      <c r="AS444" s="74">
        <v>-2.7542658150196075E-2</v>
      </c>
      <c r="AT444" s="74">
        <v>-1.7710816115140915E-2</v>
      </c>
      <c r="AU444" s="74">
        <v>-1.8163895234465599E-2</v>
      </c>
      <c r="AV444" s="74">
        <v>-1.8220022320747375E-2</v>
      </c>
      <c r="AW444" s="74">
        <v>-2.7031373232603073E-2</v>
      </c>
      <c r="AX444" s="74">
        <v>-2.6130976155400276E-2</v>
      </c>
      <c r="AY444" s="74">
        <v>-3.0899852514266968E-2</v>
      </c>
      <c r="AZ444" s="74">
        <v>-3.4319188445806503E-2</v>
      </c>
      <c r="BA444" s="74">
        <v>-1.5762470662593842E-2</v>
      </c>
      <c r="BB444" s="74">
        <v>1.8888706108555198E-4</v>
      </c>
      <c r="BC444" s="74">
        <v>-2.7652827557176352E-3</v>
      </c>
      <c r="BD444" s="74">
        <v>1.2386146408971399E-4</v>
      </c>
      <c r="BE444" s="74">
        <v>1.069971825927496E-2</v>
      </c>
      <c r="BF444" s="74">
        <v>1.0281139984726906E-2</v>
      </c>
      <c r="BG444" s="74">
        <v>8.2055507227778435E-3</v>
      </c>
      <c r="BH444" s="74">
        <v>1.1684296652674675E-2</v>
      </c>
      <c r="BI444" s="74">
        <v>1.368419174104929E-2</v>
      </c>
      <c r="BJ444" s="74">
        <v>1.6736425459384918E-2</v>
      </c>
      <c r="BK444" s="74">
        <v>5.7144863530993462E-3</v>
      </c>
      <c r="BL444" s="74">
        <v>4.9634755123406649E-4</v>
      </c>
      <c r="BM444" s="74">
        <v>5.9001203626394272E-3</v>
      </c>
      <c r="BN444" s="74">
        <v>-1.6035082517191768E-3</v>
      </c>
      <c r="BO444" s="74">
        <v>1.6349529614672065E-3</v>
      </c>
      <c r="BP444" s="74">
        <v>3.6862227716483176E-4</v>
      </c>
      <c r="BQ444" s="74">
        <v>3.3083846792578697E-3</v>
      </c>
      <c r="BR444" s="74">
        <v>1.3119780458509922E-2</v>
      </c>
      <c r="BS444" s="74">
        <v>9.6961027011275291E-3</v>
      </c>
      <c r="BT444" s="74">
        <v>8.1908237189054489E-3</v>
      </c>
      <c r="BU444" s="74">
        <v>-1.5280152438208461E-3</v>
      </c>
      <c r="BV444" s="74">
        <v>-2.1947827190160751E-3</v>
      </c>
      <c r="BW444" s="74">
        <v>-8.7281903252005577E-3</v>
      </c>
      <c r="BX444" s="74">
        <v>-1.465331856161356E-2</v>
      </c>
      <c r="BY444" s="74">
        <v>9.6268579363822937E-4</v>
      </c>
      <c r="BZ444" s="74">
        <v>1.3547612354159355E-2</v>
      </c>
      <c r="CA444" s="74">
        <v>9.0496474876999855E-3</v>
      </c>
      <c r="CB444" s="74">
        <v>1.1098497547209263E-2</v>
      </c>
      <c r="CC444" s="74">
        <v>1.7675973474979401E-2</v>
      </c>
      <c r="CD444" s="74">
        <v>1.7259858548641205E-2</v>
      </c>
      <c r="CE444" s="74">
        <v>1.4730935916304588E-2</v>
      </c>
      <c r="CF444" s="74">
        <v>1.8094945698976517E-2</v>
      </c>
      <c r="CG444" s="74">
        <v>2.0416088402271271E-2</v>
      </c>
      <c r="CH444" s="74">
        <v>2.4120651185512543E-2</v>
      </c>
      <c r="CI444" s="74">
        <v>1.7319696024060249E-2</v>
      </c>
      <c r="CJ444" s="74">
        <v>1.9813908264040947E-2</v>
      </c>
      <c r="CK444" s="74">
        <v>3.0754083767533302E-2</v>
      </c>
      <c r="CL444" s="74">
        <v>2.2766439244151115E-2</v>
      </c>
      <c r="CM444" s="74">
        <v>2.3912066593766212E-2</v>
      </c>
      <c r="CN444" s="74">
        <v>2.1057037636637688E-2</v>
      </c>
      <c r="CO444" s="74">
        <v>2.4675723165273666E-2</v>
      </c>
      <c r="CP444" s="74">
        <v>3.4472957253456116E-2</v>
      </c>
      <c r="CQ444" s="74">
        <v>2.8991851955652237E-2</v>
      </c>
      <c r="CR444" s="74">
        <v>2.6482895016670227E-2</v>
      </c>
      <c r="CS444" s="74">
        <v>1.6135532408952713E-2</v>
      </c>
      <c r="CT444" s="74">
        <v>1.4383352361619473E-2</v>
      </c>
      <c r="CU444" s="74">
        <v>6.6278357990086079E-3</v>
      </c>
      <c r="CV444" s="74">
        <v>-1.0327954078093171E-3</v>
      </c>
      <c r="CW444" s="74">
        <v>1.2546478770673275E-2</v>
      </c>
      <c r="CX444" s="74">
        <v>2.2799825295805931E-2</v>
      </c>
      <c r="CY444" s="74">
        <v>1.7232632264494896E-2</v>
      </c>
      <c r="CZ444" s="74">
        <v>1.8699496984481812E-2</v>
      </c>
      <c r="DA444" s="74">
        <v>2.4652229622006416E-2</v>
      </c>
      <c r="DB444" s="74">
        <v>2.4238577112555504E-2</v>
      </c>
      <c r="DC444" s="74">
        <v>2.1256320178508759E-2</v>
      </c>
      <c r="DD444" s="74">
        <v>2.4505594745278358E-2</v>
      </c>
      <c r="DE444" s="74">
        <v>2.7147985994815826E-2</v>
      </c>
      <c r="DF444" s="74">
        <v>3.1504876911640167E-2</v>
      </c>
      <c r="DG444" s="74">
        <v>2.8924906626343727E-2</v>
      </c>
      <c r="DH444" s="74">
        <v>3.9131470024585724E-2</v>
      </c>
      <c r="DI444" s="74">
        <v>5.5608045309782028E-2</v>
      </c>
      <c r="DJ444" s="74">
        <v>4.713638499379158E-2</v>
      </c>
      <c r="DK444" s="74">
        <v>4.6189181506633759E-2</v>
      </c>
      <c r="DL444" s="74">
        <v>4.1745454072952271E-2</v>
      </c>
      <c r="DM444" s="74">
        <v>4.6043060719966888E-2</v>
      </c>
      <c r="DN444" s="74">
        <v>5.5826134979724884E-2</v>
      </c>
      <c r="DO444" s="74">
        <v>4.828760027885437E-2</v>
      </c>
      <c r="DP444" s="74">
        <v>4.4774964451789856E-2</v>
      </c>
      <c r="DQ444" s="74">
        <v>3.3799078315496445E-2</v>
      </c>
      <c r="DR444" s="74">
        <v>3.096148744225502E-2</v>
      </c>
      <c r="DS444" s="74">
        <v>2.1983861923217773E-2</v>
      </c>
      <c r="DT444" s="74">
        <v>1.2587727978825569E-2</v>
      </c>
      <c r="DU444" s="74">
        <v>2.4130271747708321E-2</v>
      </c>
      <c r="DV444" s="74">
        <v>3.2052036374807358E-2</v>
      </c>
      <c r="DW444" s="74">
        <v>2.5415616109967232E-2</v>
      </c>
      <c r="DX444" s="74">
        <v>2.6300497353076935E-2</v>
      </c>
      <c r="DY444" s="74">
        <v>3.4724835306406021E-2</v>
      </c>
      <c r="DZ444" s="74">
        <v>3.431474044919014E-2</v>
      </c>
      <c r="EA444" s="74">
        <v>3.067794069647789E-2</v>
      </c>
      <c r="EB444" s="74">
        <v>3.3761553466320038E-2</v>
      </c>
      <c r="EC444" s="74">
        <v>3.6867775022983551E-2</v>
      </c>
      <c r="ED444" s="74">
        <v>4.2166527360677719E-2</v>
      </c>
      <c r="EE444" s="74">
        <v>4.5680984854698181E-2</v>
      </c>
      <c r="EF444" s="74">
        <v>6.7022956907749176E-2</v>
      </c>
      <c r="EG444" s="74">
        <v>9.1493226587772369E-2</v>
      </c>
      <c r="EH444" s="74">
        <v>8.232271671295166E-2</v>
      </c>
      <c r="EI444" s="74">
        <v>7.8353792428970337E-2</v>
      </c>
      <c r="EJ444" s="74">
        <v>7.1616239845752716E-2</v>
      </c>
      <c r="EK444" s="74">
        <v>7.6894104480743408E-2</v>
      </c>
      <c r="EL444" s="74">
        <v>8.6656734347343445E-2</v>
      </c>
      <c r="EM444" s="74">
        <v>7.6147601008415222E-2</v>
      </c>
      <c r="EN444" s="74">
        <v>7.118581235408783E-2</v>
      </c>
      <c r="EO444" s="74">
        <v>5.9302438050508499E-2</v>
      </c>
      <c r="EP444" s="74">
        <v>5.4897680878639221E-2</v>
      </c>
      <c r="EQ444" s="74">
        <v>4.4155523180961609E-2</v>
      </c>
      <c r="ER444" s="74">
        <v>3.2253600656986237E-2</v>
      </c>
      <c r="ES444" s="74">
        <v>4.0855430066585541E-2</v>
      </c>
      <c r="ET444" s="74">
        <v>4.5410763472318649E-2</v>
      </c>
      <c r="EU444" s="74">
        <v>3.7230547517538071E-2</v>
      </c>
      <c r="EV444" s="74">
        <v>3.7275131791830063E-2</v>
      </c>
      <c r="EW444" s="74">
        <v>70.1766357421875</v>
      </c>
      <c r="EX444" s="74">
        <v>68.893539428710938</v>
      </c>
      <c r="EY444" s="74">
        <v>67.837699890136719</v>
      </c>
      <c r="EZ444" s="74">
        <v>67.003395080566406</v>
      </c>
      <c r="FA444" s="74">
        <v>66.250778198242188</v>
      </c>
      <c r="FB444" s="74">
        <v>65.816375732421875</v>
      </c>
      <c r="FC444" s="74">
        <v>65.792984008789063</v>
      </c>
      <c r="FD444" s="74">
        <v>66.82061767578125</v>
      </c>
      <c r="FE444" s="74">
        <v>69.525871276855469</v>
      </c>
      <c r="FF444" s="74">
        <v>72.664718627929688</v>
      </c>
      <c r="FG444" s="74">
        <v>76.2919921875</v>
      </c>
      <c r="FH444" s="74">
        <v>79.668182373046875</v>
      </c>
      <c r="FI444" s="74">
        <v>82.945869445800781</v>
      </c>
      <c r="FJ444" s="74">
        <v>85.639991760253906</v>
      </c>
      <c r="FK444" s="74">
        <v>87.37225341796875</v>
      </c>
      <c r="FL444" s="74">
        <v>88.241378784179688</v>
      </c>
      <c r="FM444" s="74">
        <v>87.774200439453125</v>
      </c>
      <c r="FN444" s="74">
        <v>86.109207153320313</v>
      </c>
      <c r="FO444" s="74">
        <v>83.804405212402344</v>
      </c>
      <c r="FP444" s="74">
        <v>80.553024291992188</v>
      </c>
      <c r="FQ444" s="74">
        <v>76.893035888671875</v>
      </c>
      <c r="FR444" s="74">
        <v>74.593994140625</v>
      </c>
      <c r="FS444" s="74">
        <v>72.843048095703125</v>
      </c>
      <c r="FT444" s="74">
        <v>71.237632751464844</v>
      </c>
      <c r="FU444" s="74">
        <v>2.1928338333964348E-2</v>
      </c>
      <c r="FV444" s="74">
        <v>3.4737780690193176E-2</v>
      </c>
      <c r="FW444" s="74">
        <v>2.4510322138667107E-2</v>
      </c>
      <c r="FX444" s="74">
        <v>0</v>
      </c>
      <c r="FY444" s="74">
        <v>2.1704262122511864E-2</v>
      </c>
      <c r="FZ444" s="74">
        <v>217</v>
      </c>
      <c r="GA444" s="74">
        <v>10.429253578186035</v>
      </c>
      <c r="GB444" s="74">
        <v>376.57387333050974</v>
      </c>
      <c r="GC444" s="74">
        <v>1</v>
      </c>
      <c r="GD444" s="74">
        <v>2</v>
      </c>
      <c r="GE444" s="74">
        <v>0</v>
      </c>
      <c r="GF444" s="74">
        <v>1</v>
      </c>
      <c r="GG444" t="s">
        <v>238</v>
      </c>
      <c r="GH444" t="s">
        <v>239</v>
      </c>
      <c r="GI444" t="s">
        <v>236</v>
      </c>
      <c r="GJ444" s="47"/>
      <c r="GK444" s="30"/>
    </row>
    <row r="445" spans="1:193" x14ac:dyDescent="0.2">
      <c r="A445" t="s">
        <v>175</v>
      </c>
      <c r="B445" t="s">
        <v>237</v>
      </c>
      <c r="C445" t="s">
        <v>0</v>
      </c>
      <c r="D445" t="s">
        <v>256</v>
      </c>
      <c r="E445" t="s">
        <v>192</v>
      </c>
      <c r="F445" t="s">
        <v>273</v>
      </c>
      <c r="G445" t="s">
        <v>274</v>
      </c>
      <c r="H445" s="74">
        <v>259</v>
      </c>
      <c r="I445" s="74">
        <v>0.2447943240404129</v>
      </c>
      <c r="J445" s="74">
        <v>0.23926079273223877</v>
      </c>
      <c r="K445" s="74">
        <v>0.23489527404308319</v>
      </c>
      <c r="L445" s="74">
        <v>0.23401881754398346</v>
      </c>
      <c r="M445" s="74">
        <v>0.23587891459465027</v>
      </c>
      <c r="N445" s="74">
        <v>0.27359336614608765</v>
      </c>
      <c r="O445" s="74">
        <v>0.29868924617767334</v>
      </c>
      <c r="P445" s="74">
        <v>0.37337881326675415</v>
      </c>
      <c r="Q445" s="74">
        <v>0.47595173120498657</v>
      </c>
      <c r="R445" s="74">
        <v>0.54223138093948364</v>
      </c>
      <c r="S445" s="74">
        <v>0.6118808388710022</v>
      </c>
      <c r="T445" s="74">
        <v>0.64394360780715942</v>
      </c>
      <c r="U445" s="74">
        <v>0.67268258333206177</v>
      </c>
      <c r="V445" s="74">
        <v>0.70107460021972656</v>
      </c>
      <c r="W445" s="74">
        <v>0.69417303800582886</v>
      </c>
      <c r="X445" s="74">
        <v>0.66595226526260376</v>
      </c>
      <c r="Y445" s="74">
        <v>0.57447099685668945</v>
      </c>
      <c r="Z445" s="74">
        <v>0.47128978371620178</v>
      </c>
      <c r="AA445" s="74">
        <v>0.38252168893814087</v>
      </c>
      <c r="AB445" s="74">
        <v>0.33333012461662292</v>
      </c>
      <c r="AC445" s="74">
        <v>0.30283501744270325</v>
      </c>
      <c r="AD445" s="74">
        <v>0.2814713716506958</v>
      </c>
      <c r="AE445" s="74">
        <v>0.25693532824516296</v>
      </c>
      <c r="AF445" s="74">
        <v>0.25029280781745911</v>
      </c>
      <c r="AG445" s="74">
        <v>6.3446158310398459E-4</v>
      </c>
      <c r="AH445" s="74">
        <v>2.0738203602377325E-4</v>
      </c>
      <c r="AI445" s="74">
        <v>-1.2303197290748358E-3</v>
      </c>
      <c r="AJ445" s="74">
        <v>2.4567954242229462E-3</v>
      </c>
      <c r="AK445" s="74">
        <v>4.0108580142259598E-3</v>
      </c>
      <c r="AL445" s="74">
        <v>6.1459639109671116E-3</v>
      </c>
      <c r="AM445" s="74">
        <v>-1.1170985177159309E-2</v>
      </c>
      <c r="AN445" s="74">
        <v>-2.7716178447008133E-2</v>
      </c>
      <c r="AO445" s="74">
        <v>-3.0336441472172737E-2</v>
      </c>
      <c r="AP445" s="74">
        <v>-3.7220966070890427E-2</v>
      </c>
      <c r="AQ445" s="74">
        <v>-3.0887424945831299E-2</v>
      </c>
      <c r="AR445" s="74">
        <v>-2.9847888275980949E-2</v>
      </c>
      <c r="AS445" s="74">
        <v>-2.7865419164299965E-2</v>
      </c>
      <c r="AT445" s="74">
        <v>-1.7918361350893974E-2</v>
      </c>
      <c r="AU445" s="74">
        <v>-1.8376754596829414E-2</v>
      </c>
      <c r="AV445" s="74">
        <v>-1.843353733420372E-2</v>
      </c>
      <c r="AW445" s="74">
        <v>-2.7348143979907036E-2</v>
      </c>
      <c r="AX445" s="74">
        <v>-2.6437196880578995E-2</v>
      </c>
      <c r="AY445" s="74">
        <v>-3.1261961907148361E-2</v>
      </c>
      <c r="AZ445" s="74">
        <v>-3.4721370786428452E-2</v>
      </c>
      <c r="BA445" s="74">
        <v>-1.5947187319397926E-2</v>
      </c>
      <c r="BB445" s="74">
        <v>1.9109788991045207E-4</v>
      </c>
      <c r="BC445" s="74">
        <v>-2.7976883575320244E-3</v>
      </c>
      <c r="BD445" s="74">
        <v>1.253126683877781E-4</v>
      </c>
      <c r="BE445" s="74">
        <v>1.082510594278574E-2</v>
      </c>
      <c r="BF445" s="74">
        <v>1.0401623323559761E-2</v>
      </c>
      <c r="BG445" s="74">
        <v>8.3017097786068916E-3</v>
      </c>
      <c r="BH445" s="74">
        <v>1.1821222491562366E-2</v>
      </c>
      <c r="BI445" s="74">
        <v>1.384455244988203E-2</v>
      </c>
      <c r="BJ445" s="74">
        <v>1.6932554543018341E-2</v>
      </c>
      <c r="BK445" s="74">
        <v>5.7814535684883595E-3</v>
      </c>
      <c r="BL445" s="74">
        <v>5.0216261297464371E-4</v>
      </c>
      <c r="BM445" s="74">
        <v>5.9692622162401676E-3</v>
      </c>
      <c r="BN445" s="74">
        <v>-1.622295007109642E-3</v>
      </c>
      <c r="BO445" s="74">
        <v>1.6541150398552418E-3</v>
      </c>
      <c r="BP445" s="74">
        <v>3.7294294452294707E-4</v>
      </c>
      <c r="BQ445" s="74">
        <v>3.3471575006842613E-3</v>
      </c>
      <c r="BR445" s="74">
        <v>1.3273530639708042E-2</v>
      </c>
      <c r="BS445" s="74">
        <v>9.809727780520916E-3</v>
      </c>
      <c r="BT445" s="74">
        <v>8.2868095487356186E-3</v>
      </c>
      <c r="BU445" s="74">
        <v>-1.5459205023944378E-3</v>
      </c>
      <c r="BV445" s="74">
        <v>-2.2205023560672998E-3</v>
      </c>
      <c r="BW445" s="74">
        <v>-8.8304737582802773E-3</v>
      </c>
      <c r="BX445" s="74">
        <v>-1.4825037680566311E-2</v>
      </c>
      <c r="BY445" s="74">
        <v>9.7396766068413854E-4</v>
      </c>
      <c r="BZ445" s="74">
        <v>1.3706371188163757E-2</v>
      </c>
      <c r="CA445" s="74">
        <v>9.1556981205940247E-3</v>
      </c>
      <c r="CB445" s="74">
        <v>1.1228557676076889E-2</v>
      </c>
      <c r="CC445" s="74">
        <v>1.7883114516735077E-2</v>
      </c>
      <c r="CD445" s="74">
        <v>1.7462123185396194E-2</v>
      </c>
      <c r="CE445" s="74">
        <v>1.4903564006090164E-2</v>
      </c>
      <c r="CF445" s="74">
        <v>1.8306996673345566E-2</v>
      </c>
      <c r="CG445" s="74">
        <v>2.0655339583754539E-2</v>
      </c>
      <c r="CH445" s="74">
        <v>2.4403315037488937E-2</v>
      </c>
      <c r="CI445" s="74">
        <v>1.752266101539135E-2</v>
      </c>
      <c r="CJ445" s="74">
        <v>2.004610002040863E-2</v>
      </c>
      <c r="CK445" s="74">
        <v>3.1114481389522552E-2</v>
      </c>
      <c r="CL445" s="74">
        <v>2.3033235222101212E-2</v>
      </c>
      <c r="CM445" s="74">
        <v>2.4192286655306816E-2</v>
      </c>
      <c r="CN445" s="74">
        <v>2.1303799003362656E-2</v>
      </c>
      <c r="CO445" s="74">
        <v>2.4964893236756325E-2</v>
      </c>
      <c r="CP445" s="74">
        <v>3.4876938909292221E-2</v>
      </c>
      <c r="CQ445" s="74">
        <v>2.9331600293517113E-2</v>
      </c>
      <c r="CR445" s="74">
        <v>2.6793241500854492E-2</v>
      </c>
      <c r="CS445" s="74">
        <v>1.6324620693922043E-2</v>
      </c>
      <c r="CT445" s="74">
        <v>1.455190684646368E-2</v>
      </c>
      <c r="CU445" s="74">
        <v>6.7055057734251022E-3</v>
      </c>
      <c r="CV445" s="74">
        <v>-1.0448985267430544E-3</v>
      </c>
      <c r="CW445" s="74">
        <v>1.269350852817297E-2</v>
      </c>
      <c r="CX445" s="74">
        <v>2.3067008703947067E-2</v>
      </c>
      <c r="CY445" s="74">
        <v>1.7434576526284218E-2</v>
      </c>
      <c r="CZ445" s="74">
        <v>1.8918631598353386E-2</v>
      </c>
      <c r="DA445" s="74">
        <v>2.4941124022006989E-2</v>
      </c>
      <c r="DB445" s="74">
        <v>2.4522623047232628E-2</v>
      </c>
      <c r="DC445" s="74">
        <v>2.1505419164896011E-2</v>
      </c>
      <c r="DD445" s="74">
        <v>2.479276992380619E-2</v>
      </c>
      <c r="DE445" s="74">
        <v>2.7466125786304474E-2</v>
      </c>
      <c r="DF445" s="74">
        <v>3.1874075531959534E-2</v>
      </c>
      <c r="DG445" s="74">
        <v>2.9263868927955627E-2</v>
      </c>
      <c r="DH445" s="74">
        <v>3.9590038359165192E-2</v>
      </c>
      <c r="DI445" s="74">
        <v>5.6259699165821075E-2</v>
      </c>
      <c r="DJ445" s="74">
        <v>4.7688763588666916E-2</v>
      </c>
      <c r="DK445" s="74">
        <v>4.6730458736419678E-2</v>
      </c>
      <c r="DL445" s="74">
        <v>4.2234655469655991E-2</v>
      </c>
      <c r="DM445" s="74">
        <v>4.6582628041505814E-2</v>
      </c>
      <c r="DN445" s="74">
        <v>5.6480348110198975E-2</v>
      </c>
      <c r="DO445" s="74">
        <v>4.8853471875190735E-2</v>
      </c>
      <c r="DP445" s="74">
        <v>4.5299671590328217E-2</v>
      </c>
      <c r="DQ445" s="74">
        <v>3.4195162355899811E-2</v>
      </c>
      <c r="DR445" s="74">
        <v>3.1324315816164017E-2</v>
      </c>
      <c r="DS445" s="74">
        <v>2.2241486236453056E-2</v>
      </c>
      <c r="DT445" s="74">
        <v>1.2735241092741489E-2</v>
      </c>
      <c r="DU445" s="74">
        <v>2.4413049221038818E-2</v>
      </c>
      <c r="DV445" s="74">
        <v>3.2427646219730377E-2</v>
      </c>
      <c r="DW445" s="74">
        <v>2.5713454931974411E-2</v>
      </c>
      <c r="DX445" s="74">
        <v>2.6608705520629883E-2</v>
      </c>
      <c r="DY445" s="74">
        <v>3.5131767392158508E-2</v>
      </c>
      <c r="DZ445" s="74">
        <v>3.4716863185167313E-2</v>
      </c>
      <c r="EA445" s="74">
        <v>3.1037447974085808E-2</v>
      </c>
      <c r="EB445" s="74">
        <v>3.4157197922468185E-2</v>
      </c>
      <c r="EC445" s="74">
        <v>3.7299823015928268E-2</v>
      </c>
      <c r="ED445" s="74">
        <v>4.2660664767026901E-2</v>
      </c>
      <c r="EE445" s="74">
        <v>4.6216309070587158E-2</v>
      </c>
      <c r="EF445" s="74">
        <v>6.7808382213115692E-2</v>
      </c>
      <c r="EG445" s="74">
        <v>9.2565402388572693E-2</v>
      </c>
      <c r="EH445" s="74">
        <v>8.3287432789802551E-2</v>
      </c>
      <c r="EI445" s="74">
        <v>7.9272001981735229E-2</v>
      </c>
      <c r="EJ445" s="74">
        <v>7.245548814535141E-2</v>
      </c>
      <c r="EK445" s="74">
        <v>7.7795207500457764E-2</v>
      </c>
      <c r="EL445" s="74">
        <v>8.7672241032123566E-2</v>
      </c>
      <c r="EM445" s="74">
        <v>7.7039957046508789E-2</v>
      </c>
      <c r="EN445" s="74">
        <v>7.2020024061203003E-2</v>
      </c>
      <c r="EO445" s="74">
        <v>5.9997383505105972E-2</v>
      </c>
      <c r="EP445" s="74">
        <v>5.5541012436151505E-2</v>
      </c>
      <c r="EQ445" s="74">
        <v>4.4672973453998566E-2</v>
      </c>
      <c r="ER445" s="74">
        <v>3.2631572335958481E-2</v>
      </c>
      <c r="ES445" s="74">
        <v>4.1334204375743866E-2</v>
      </c>
      <c r="ET445" s="74">
        <v>4.5942921191453934E-2</v>
      </c>
      <c r="EU445" s="74">
        <v>3.7666842341423035E-2</v>
      </c>
      <c r="EV445" s="74">
        <v>3.771195188164711E-2</v>
      </c>
      <c r="EW445" s="74">
        <v>64.144058227539063</v>
      </c>
      <c r="EX445" s="74">
        <v>61.860000610351563</v>
      </c>
      <c r="EY445" s="74">
        <v>60.326900482177734</v>
      </c>
      <c r="EZ445" s="74">
        <v>58.449977874755859</v>
      </c>
      <c r="FA445" s="74">
        <v>57.366397857666016</v>
      </c>
      <c r="FB445" s="74">
        <v>56.757713317871094</v>
      </c>
      <c r="FC445" s="74">
        <v>57.011455535888672</v>
      </c>
      <c r="FD445" s="74">
        <v>56.2427978515625</v>
      </c>
      <c r="FE445" s="74">
        <v>59.583576202392578</v>
      </c>
      <c r="FF445" s="74">
        <v>64.352035522460938</v>
      </c>
      <c r="FG445" s="74">
        <v>69.790779113769531</v>
      </c>
      <c r="FH445" s="74">
        <v>73.671096801757813</v>
      </c>
      <c r="FI445" s="74">
        <v>77.286407470703125</v>
      </c>
      <c r="FJ445" s="74">
        <v>79.92742919921875</v>
      </c>
      <c r="FK445" s="74">
        <v>81.87628173828125</v>
      </c>
      <c r="FL445" s="74">
        <v>82.441673278808594</v>
      </c>
      <c r="FM445" s="74">
        <v>81.961318969726563</v>
      </c>
      <c r="FN445" s="74">
        <v>79.607444763183594</v>
      </c>
      <c r="FO445" s="74">
        <v>75.862281799316406</v>
      </c>
      <c r="FP445" s="74">
        <v>71.945541381835938</v>
      </c>
      <c r="FQ445" s="74">
        <v>69.205024719238281</v>
      </c>
      <c r="FR445" s="74">
        <v>66.718368530273438</v>
      </c>
      <c r="FS445" s="74">
        <v>65.784149169921875</v>
      </c>
      <c r="FT445" s="74">
        <v>64.399284362792969</v>
      </c>
      <c r="FU445" s="74">
        <v>2.21853107213974E-2</v>
      </c>
      <c r="FV445" s="74">
        <v>3.51448655128479E-2</v>
      </c>
      <c r="FW445" s="74">
        <v>2.4797549471259117E-2</v>
      </c>
      <c r="FX445" s="74">
        <v>0</v>
      </c>
      <c r="FY445" s="74">
        <v>2.1958610042929649E-2</v>
      </c>
      <c r="FZ445" s="74">
        <v>203</v>
      </c>
      <c r="GA445" s="74">
        <v>8.4916248321533203</v>
      </c>
      <c r="GB445" s="74">
        <v>347.83257055698778</v>
      </c>
      <c r="GC445" s="74">
        <v>1</v>
      </c>
      <c r="GD445" s="74">
        <v>2</v>
      </c>
      <c r="GE445" s="74">
        <v>0</v>
      </c>
      <c r="GF445" s="74">
        <v>1</v>
      </c>
      <c r="GG445" t="s">
        <v>238</v>
      </c>
      <c r="GH445" t="s">
        <v>239</v>
      </c>
      <c r="GI445" t="s">
        <v>236</v>
      </c>
      <c r="GJ445" s="47"/>
      <c r="GK445" s="30"/>
    </row>
    <row r="446" spans="1:193" x14ac:dyDescent="0.2">
      <c r="A446" t="s">
        <v>175</v>
      </c>
      <c r="B446" t="s">
        <v>237</v>
      </c>
      <c r="C446" t="s">
        <v>0</v>
      </c>
      <c r="D446" t="s">
        <v>185</v>
      </c>
      <c r="E446" t="s">
        <v>222</v>
      </c>
      <c r="F446" t="s">
        <v>273</v>
      </c>
      <c r="G446" t="s">
        <v>274</v>
      </c>
      <c r="H446" s="74">
        <v>0</v>
      </c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4"/>
      <c r="AA446" s="74"/>
      <c r="AB446" s="74"/>
      <c r="AC446" s="74"/>
      <c r="AD446" s="74"/>
      <c r="AE446" s="74"/>
      <c r="AF446" s="74"/>
      <c r="AG446" s="74"/>
      <c r="AH446" s="74"/>
      <c r="AI446" s="74"/>
      <c r="AJ446" s="74"/>
      <c r="AK446" s="74"/>
      <c r="AL446" s="74"/>
      <c r="AM446" s="74"/>
      <c r="AN446" s="74"/>
      <c r="AO446" s="74"/>
      <c r="AP446" s="74"/>
      <c r="AQ446" s="74"/>
      <c r="AR446" s="74"/>
      <c r="AS446" s="74"/>
      <c r="AT446" s="74"/>
      <c r="AU446" s="74"/>
      <c r="AV446" s="74"/>
      <c r="AW446" s="74"/>
      <c r="AX446" s="74"/>
      <c r="AY446" s="74"/>
      <c r="AZ446" s="74"/>
      <c r="BA446" s="74"/>
      <c r="BB446" s="74"/>
      <c r="BC446" s="74"/>
      <c r="BD446" s="74"/>
      <c r="BE446" s="74"/>
      <c r="BF446" s="74"/>
      <c r="BG446" s="74"/>
      <c r="BH446" s="74"/>
      <c r="BI446" s="74"/>
      <c r="BJ446" s="74"/>
      <c r="BK446" s="74"/>
      <c r="BL446" s="74"/>
      <c r="BM446" s="74"/>
      <c r="BN446" s="74"/>
      <c r="BO446" s="74"/>
      <c r="BP446" s="74"/>
      <c r="BQ446" s="74"/>
      <c r="BR446" s="74"/>
      <c r="BS446" s="74"/>
      <c r="BT446" s="74"/>
      <c r="BU446" s="74"/>
      <c r="BV446" s="74"/>
      <c r="BW446" s="74"/>
      <c r="BX446" s="74"/>
      <c r="BY446" s="74"/>
      <c r="BZ446" s="74"/>
      <c r="CA446" s="74"/>
      <c r="CB446" s="74"/>
      <c r="CC446" s="74"/>
      <c r="CD446" s="74"/>
      <c r="CE446" s="74"/>
      <c r="CF446" s="74"/>
      <c r="CG446" s="74"/>
      <c r="CH446" s="74"/>
      <c r="CI446" s="74"/>
      <c r="CJ446" s="74"/>
      <c r="CK446" s="74"/>
      <c r="CL446" s="74"/>
      <c r="CM446" s="74"/>
      <c r="CN446" s="74"/>
      <c r="CO446" s="74"/>
      <c r="CP446" s="74"/>
      <c r="CQ446" s="74"/>
      <c r="CR446" s="74"/>
      <c r="CS446" s="74"/>
      <c r="CT446" s="74"/>
      <c r="CU446" s="74"/>
      <c r="CV446" s="74"/>
      <c r="CW446" s="74"/>
      <c r="CX446" s="74"/>
      <c r="CY446" s="74"/>
      <c r="CZ446" s="74"/>
      <c r="DA446" s="74"/>
      <c r="DB446" s="74"/>
      <c r="DC446" s="74"/>
      <c r="DD446" s="74"/>
      <c r="DE446" s="74"/>
      <c r="DF446" s="74"/>
      <c r="DG446" s="74"/>
      <c r="DH446" s="74"/>
      <c r="DI446" s="74"/>
      <c r="DJ446" s="74"/>
      <c r="DK446" s="74"/>
      <c r="DL446" s="74"/>
      <c r="DM446" s="74"/>
      <c r="DN446" s="74"/>
      <c r="DO446" s="74"/>
      <c r="DP446" s="74"/>
      <c r="DQ446" s="74"/>
      <c r="DR446" s="74"/>
      <c r="DS446" s="74"/>
      <c r="DT446" s="74"/>
      <c r="DU446" s="74"/>
      <c r="DV446" s="74"/>
      <c r="DW446" s="74"/>
      <c r="DX446" s="74"/>
      <c r="DY446" s="74"/>
      <c r="DZ446" s="74"/>
      <c r="EA446" s="74"/>
      <c r="EB446" s="74"/>
      <c r="EC446" s="74"/>
      <c r="ED446" s="74"/>
      <c r="EE446" s="74"/>
      <c r="EF446" s="74"/>
      <c r="EG446" s="74"/>
      <c r="EH446" s="74"/>
      <c r="EI446" s="74"/>
      <c r="EJ446" s="74"/>
      <c r="EK446" s="74"/>
      <c r="EL446" s="74"/>
      <c r="EM446" s="74"/>
      <c r="EN446" s="74"/>
      <c r="EO446" s="74"/>
      <c r="EP446" s="74"/>
      <c r="EQ446" s="74"/>
      <c r="ER446" s="74"/>
      <c r="ES446" s="74"/>
      <c r="ET446" s="74"/>
      <c r="EU446" s="74"/>
      <c r="EV446" s="74"/>
      <c r="EW446" s="74"/>
      <c r="EX446" s="74"/>
      <c r="EY446" s="74"/>
      <c r="EZ446" s="74"/>
      <c r="FA446" s="74"/>
      <c r="FB446" s="74"/>
      <c r="FC446" s="74"/>
      <c r="FD446" s="74"/>
      <c r="FE446" s="74"/>
      <c r="FF446" s="74"/>
      <c r="FG446" s="74"/>
      <c r="FH446" s="74"/>
      <c r="FI446" s="74"/>
      <c r="FJ446" s="74"/>
      <c r="FK446" s="74"/>
      <c r="FL446" s="74"/>
      <c r="FM446" s="74"/>
      <c r="FN446" s="74"/>
      <c r="FO446" s="74"/>
      <c r="FP446" s="74"/>
      <c r="FQ446" s="74"/>
      <c r="FR446" s="74"/>
      <c r="FS446" s="74"/>
      <c r="FT446" s="74"/>
      <c r="FU446" s="74"/>
      <c r="FV446" s="74"/>
      <c r="FW446" s="74"/>
      <c r="FX446" s="74"/>
      <c r="FY446" s="74"/>
      <c r="FZ446" s="74"/>
      <c r="GA446" s="74"/>
      <c r="GB446" s="74"/>
      <c r="GC446" s="74">
        <v>0</v>
      </c>
      <c r="GD446" s="74">
        <v>2</v>
      </c>
      <c r="GE446" s="74">
        <v>0</v>
      </c>
      <c r="GF446" s="74">
        <v>1</v>
      </c>
      <c r="GG446" t="s">
        <v>238</v>
      </c>
      <c r="GH446" t="s">
        <v>239</v>
      </c>
      <c r="GI446" t="s">
        <v>236</v>
      </c>
      <c r="GJ446" s="47"/>
      <c r="GK446" s="30"/>
    </row>
    <row r="447" spans="1:193" x14ac:dyDescent="0.2">
      <c r="A447" t="s">
        <v>175</v>
      </c>
      <c r="B447" t="s">
        <v>237</v>
      </c>
      <c r="C447" t="s">
        <v>0</v>
      </c>
      <c r="D447" t="s">
        <v>185</v>
      </c>
      <c r="E447" t="s">
        <v>223</v>
      </c>
      <c r="F447" t="s">
        <v>273</v>
      </c>
      <c r="G447" t="s">
        <v>274</v>
      </c>
      <c r="H447" s="74">
        <v>0</v>
      </c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4"/>
      <c r="AA447" s="74"/>
      <c r="AB447" s="74"/>
      <c r="AC447" s="74"/>
      <c r="AD447" s="74"/>
      <c r="AE447" s="74"/>
      <c r="AF447" s="74"/>
      <c r="AG447" s="74"/>
      <c r="AH447" s="74"/>
      <c r="AI447" s="74"/>
      <c r="AJ447" s="74"/>
      <c r="AK447" s="74"/>
      <c r="AL447" s="74"/>
      <c r="AM447" s="74"/>
      <c r="AN447" s="74"/>
      <c r="AO447" s="74"/>
      <c r="AP447" s="74"/>
      <c r="AQ447" s="74"/>
      <c r="AR447" s="74"/>
      <c r="AS447" s="74"/>
      <c r="AT447" s="74"/>
      <c r="AU447" s="74"/>
      <c r="AV447" s="74"/>
      <c r="AW447" s="74"/>
      <c r="AX447" s="74"/>
      <c r="AY447" s="74"/>
      <c r="AZ447" s="74"/>
      <c r="BA447" s="74"/>
      <c r="BB447" s="74"/>
      <c r="BC447" s="74"/>
      <c r="BD447" s="74"/>
      <c r="BE447" s="74"/>
      <c r="BF447" s="74"/>
      <c r="BG447" s="74"/>
      <c r="BH447" s="74"/>
      <c r="BI447" s="74"/>
      <c r="BJ447" s="74"/>
      <c r="BK447" s="74"/>
      <c r="BL447" s="74"/>
      <c r="BM447" s="74"/>
      <c r="BN447" s="74"/>
      <c r="BO447" s="74"/>
      <c r="BP447" s="74"/>
      <c r="BQ447" s="74"/>
      <c r="BR447" s="74"/>
      <c r="BS447" s="74"/>
      <c r="BT447" s="74"/>
      <c r="BU447" s="74"/>
      <c r="BV447" s="74"/>
      <c r="BW447" s="74"/>
      <c r="BX447" s="74"/>
      <c r="BY447" s="74"/>
      <c r="BZ447" s="74"/>
      <c r="CA447" s="74"/>
      <c r="CB447" s="74"/>
      <c r="CC447" s="74"/>
      <c r="CD447" s="74"/>
      <c r="CE447" s="74"/>
      <c r="CF447" s="74"/>
      <c r="CG447" s="74"/>
      <c r="CH447" s="74"/>
      <c r="CI447" s="74"/>
      <c r="CJ447" s="74"/>
      <c r="CK447" s="74"/>
      <c r="CL447" s="74"/>
      <c r="CM447" s="74"/>
      <c r="CN447" s="74"/>
      <c r="CO447" s="74"/>
      <c r="CP447" s="74"/>
      <c r="CQ447" s="74"/>
      <c r="CR447" s="74"/>
      <c r="CS447" s="74"/>
      <c r="CT447" s="74"/>
      <c r="CU447" s="74"/>
      <c r="CV447" s="74"/>
      <c r="CW447" s="74"/>
      <c r="CX447" s="74"/>
      <c r="CY447" s="74"/>
      <c r="CZ447" s="74"/>
      <c r="DA447" s="74"/>
      <c r="DB447" s="74"/>
      <c r="DC447" s="74"/>
      <c r="DD447" s="74"/>
      <c r="DE447" s="74"/>
      <c r="DF447" s="74"/>
      <c r="DG447" s="74"/>
      <c r="DH447" s="74"/>
      <c r="DI447" s="74"/>
      <c r="DJ447" s="74"/>
      <c r="DK447" s="74"/>
      <c r="DL447" s="74"/>
      <c r="DM447" s="74"/>
      <c r="DN447" s="74"/>
      <c r="DO447" s="74"/>
      <c r="DP447" s="74"/>
      <c r="DQ447" s="74"/>
      <c r="DR447" s="74"/>
      <c r="DS447" s="74"/>
      <c r="DT447" s="74"/>
      <c r="DU447" s="74"/>
      <c r="DV447" s="74"/>
      <c r="DW447" s="74"/>
      <c r="DX447" s="74"/>
      <c r="DY447" s="74"/>
      <c r="DZ447" s="74"/>
      <c r="EA447" s="74"/>
      <c r="EB447" s="74"/>
      <c r="EC447" s="74"/>
      <c r="ED447" s="74"/>
      <c r="EE447" s="74"/>
      <c r="EF447" s="74"/>
      <c r="EG447" s="74"/>
      <c r="EH447" s="74"/>
      <c r="EI447" s="74"/>
      <c r="EJ447" s="74"/>
      <c r="EK447" s="74"/>
      <c r="EL447" s="74"/>
      <c r="EM447" s="74"/>
      <c r="EN447" s="74"/>
      <c r="EO447" s="74"/>
      <c r="EP447" s="74"/>
      <c r="EQ447" s="74"/>
      <c r="ER447" s="74"/>
      <c r="ES447" s="74"/>
      <c r="ET447" s="74"/>
      <c r="EU447" s="74"/>
      <c r="EV447" s="74"/>
      <c r="EW447" s="74"/>
      <c r="EX447" s="74"/>
      <c r="EY447" s="74"/>
      <c r="EZ447" s="74"/>
      <c r="FA447" s="74"/>
      <c r="FB447" s="74"/>
      <c r="FC447" s="74"/>
      <c r="FD447" s="74"/>
      <c r="FE447" s="74"/>
      <c r="FF447" s="74"/>
      <c r="FG447" s="74"/>
      <c r="FH447" s="74"/>
      <c r="FI447" s="74"/>
      <c r="FJ447" s="74"/>
      <c r="FK447" s="74"/>
      <c r="FL447" s="74"/>
      <c r="FM447" s="74"/>
      <c r="FN447" s="74"/>
      <c r="FO447" s="74"/>
      <c r="FP447" s="74"/>
      <c r="FQ447" s="74"/>
      <c r="FR447" s="74"/>
      <c r="FS447" s="74"/>
      <c r="FT447" s="74"/>
      <c r="FU447" s="74"/>
      <c r="FV447" s="74"/>
      <c r="FW447" s="74"/>
      <c r="FX447" s="74"/>
      <c r="FY447" s="74"/>
      <c r="FZ447" s="74">
        <v>22</v>
      </c>
      <c r="GA447" s="74">
        <v>3.9115114212036133</v>
      </c>
      <c r="GB447" s="74">
        <v>25.235817894339561</v>
      </c>
      <c r="GC447" s="74">
        <v>0</v>
      </c>
      <c r="GD447" s="74">
        <v>2</v>
      </c>
      <c r="GE447" s="74">
        <v>0</v>
      </c>
      <c r="GF447" s="74">
        <v>1</v>
      </c>
      <c r="GG447" t="s">
        <v>238</v>
      </c>
      <c r="GH447" t="s">
        <v>239</v>
      </c>
      <c r="GI447" t="s">
        <v>236</v>
      </c>
      <c r="GJ447" s="47"/>
      <c r="GK447" s="30"/>
    </row>
    <row r="448" spans="1:193" x14ac:dyDescent="0.2">
      <c r="A448" t="s">
        <v>175</v>
      </c>
      <c r="B448" t="s">
        <v>237</v>
      </c>
      <c r="C448" t="s">
        <v>0</v>
      </c>
      <c r="D448" t="s">
        <v>185</v>
      </c>
      <c r="E448" t="s">
        <v>224</v>
      </c>
      <c r="F448" t="s">
        <v>273</v>
      </c>
      <c r="G448" t="s">
        <v>274</v>
      </c>
      <c r="H448" s="74">
        <v>43</v>
      </c>
      <c r="I448" s="74">
        <v>3.8168512284755707E-2</v>
      </c>
      <c r="J448" s="74">
        <v>3.9806872606277466E-2</v>
      </c>
      <c r="K448" s="74">
        <v>4.021875187754631E-2</v>
      </c>
      <c r="L448" s="74">
        <v>4.0771961212158203E-2</v>
      </c>
      <c r="M448" s="74">
        <v>4.0572118014097214E-2</v>
      </c>
      <c r="N448" s="74">
        <v>6.1102904379367828E-2</v>
      </c>
      <c r="O448" s="74">
        <v>6.8294055759906769E-2</v>
      </c>
      <c r="P448" s="74">
        <v>8.067002147436142E-2</v>
      </c>
      <c r="Q448" s="74">
        <v>9.8242431879043579E-2</v>
      </c>
      <c r="R448" s="74">
        <v>9.643198549747467E-2</v>
      </c>
      <c r="S448" s="74">
        <v>9.6823759377002716E-2</v>
      </c>
      <c r="T448" s="74">
        <v>0.10062540322542191</v>
      </c>
      <c r="U448" s="74">
        <v>8.3348691463470459E-2</v>
      </c>
      <c r="V448" s="74">
        <v>8.012254536151886E-2</v>
      </c>
      <c r="W448" s="74">
        <v>7.1601398289203644E-2</v>
      </c>
      <c r="X448" s="74">
        <v>6.595766544342041E-2</v>
      </c>
      <c r="Y448" s="74">
        <v>7.0946559309959412E-2</v>
      </c>
      <c r="Z448" s="74">
        <v>6.7526459693908691E-2</v>
      </c>
      <c r="AA448" s="74">
        <v>6.119498610496521E-2</v>
      </c>
      <c r="AB448" s="74">
        <v>5.9038039296865463E-2</v>
      </c>
      <c r="AC448" s="74">
        <v>5.7496730238199234E-2</v>
      </c>
      <c r="AD448" s="74">
        <v>4.7753870487213135E-2</v>
      </c>
      <c r="AE448" s="74">
        <v>4.1328221559524536E-2</v>
      </c>
      <c r="AF448" s="74">
        <v>4.1176781058311462E-2</v>
      </c>
      <c r="AG448" s="74">
        <v>-6.9621141301468015E-4</v>
      </c>
      <c r="AH448" s="74">
        <v>-1.1514025973156095E-3</v>
      </c>
      <c r="AI448" s="74">
        <v>-1.0382461186964065E-4</v>
      </c>
      <c r="AJ448" s="74">
        <v>-1.1869997251778841E-3</v>
      </c>
      <c r="AK448" s="74">
        <v>-8.1902818055823445E-4</v>
      </c>
      <c r="AL448" s="74">
        <v>-9.2147901887074113E-4</v>
      </c>
      <c r="AM448" s="74">
        <v>-4.9760458059608936E-3</v>
      </c>
      <c r="AN448" s="74">
        <v>-8.2997232675552368E-3</v>
      </c>
      <c r="AO448" s="74">
        <v>-7.1690250188112259E-3</v>
      </c>
      <c r="AP448" s="74">
        <v>-8.2936957478523254E-3</v>
      </c>
      <c r="AQ448" s="74">
        <v>-8.0887414515018463E-3</v>
      </c>
      <c r="AR448" s="74">
        <v>-9.0297209098935127E-3</v>
      </c>
      <c r="AS448" s="74">
        <v>-8.3062993362545967E-3</v>
      </c>
      <c r="AT448" s="74">
        <v>-6.2940334901213646E-3</v>
      </c>
      <c r="AU448" s="74">
        <v>-9.1325240209698677E-3</v>
      </c>
      <c r="AV448" s="74">
        <v>-1.3155132532119751E-2</v>
      </c>
      <c r="AW448" s="74">
        <v>-9.3538872897624969E-3</v>
      </c>
      <c r="AX448" s="74">
        <v>-6.8596294149756432E-3</v>
      </c>
      <c r="AY448" s="74">
        <v>-5.9892726130783558E-3</v>
      </c>
      <c r="AZ448" s="74">
        <v>-1.7692267429083586E-3</v>
      </c>
      <c r="BA448" s="74">
        <v>-1.1116911191493273E-3</v>
      </c>
      <c r="BB448" s="74">
        <v>1.3436812441796064E-3</v>
      </c>
      <c r="BC448" s="74">
        <v>-2.8682747506536543E-4</v>
      </c>
      <c r="BD448" s="74">
        <v>6.6170396166853607E-5</v>
      </c>
      <c r="BE448" s="74">
        <v>1.1975881643593311E-3</v>
      </c>
      <c r="BF448" s="74">
        <v>5.8982503833249211E-4</v>
      </c>
      <c r="BG448" s="74">
        <v>1.7117637908086181E-3</v>
      </c>
      <c r="BH448" s="74">
        <v>5.4924684809520841E-4</v>
      </c>
      <c r="BI448" s="74">
        <v>9.8023877944797277E-4</v>
      </c>
      <c r="BJ448" s="74">
        <v>1.2814491055905819E-3</v>
      </c>
      <c r="BK448" s="74">
        <v>-1.5474340179935098E-3</v>
      </c>
      <c r="BL448" s="74">
        <v>-3.0118273571133614E-3</v>
      </c>
      <c r="BM448" s="74">
        <v>-1.3841675827279687E-3</v>
      </c>
      <c r="BN448" s="74">
        <v>-2.2682647686451674E-3</v>
      </c>
      <c r="BO448" s="74">
        <v>-1.9773431122303009E-3</v>
      </c>
      <c r="BP448" s="74">
        <v>-3.4886379726231098E-3</v>
      </c>
      <c r="BQ448" s="74">
        <v>-2.8203076217323542E-3</v>
      </c>
      <c r="BR448" s="74">
        <v>-8.8920816779136658E-4</v>
      </c>
      <c r="BS448" s="74">
        <v>-4.1383802890777588E-3</v>
      </c>
      <c r="BT448" s="74">
        <v>-8.5827214643359184E-3</v>
      </c>
      <c r="BU448" s="74">
        <v>-5.0509902648627758E-3</v>
      </c>
      <c r="BV448" s="74">
        <v>-2.6883047539740801E-3</v>
      </c>
      <c r="BW448" s="74">
        <v>-2.2047003731131554E-3</v>
      </c>
      <c r="BX448" s="74">
        <v>1.5283366665244102E-3</v>
      </c>
      <c r="BY448" s="74">
        <v>1.916484790854156E-3</v>
      </c>
      <c r="BZ448" s="74">
        <v>3.6085047759115696E-3</v>
      </c>
      <c r="CA448" s="74">
        <v>1.8950516823679209E-3</v>
      </c>
      <c r="CB448" s="74">
        <v>2.0605339668691158E-3</v>
      </c>
      <c r="CC448" s="74">
        <v>2.509227953851223E-3</v>
      </c>
      <c r="CD448" s="74">
        <v>1.7957939999178052E-3</v>
      </c>
      <c r="CE448" s="74">
        <v>2.9692347161471844E-3</v>
      </c>
      <c r="CF448" s="74">
        <v>1.7517659580335021E-3</v>
      </c>
      <c r="CG448" s="74">
        <v>2.2264055442065001E-3</v>
      </c>
      <c r="CH448" s="74">
        <v>2.8071904089301825E-3</v>
      </c>
      <c r="CI448" s="74">
        <v>8.2721223589032888E-4</v>
      </c>
      <c r="CJ448" s="74">
        <v>6.5055338200181723E-4</v>
      </c>
      <c r="CK448" s="74">
        <v>2.6224071625620127E-3</v>
      </c>
      <c r="CL448" s="74">
        <v>1.9049303373321891E-3</v>
      </c>
      <c r="CM448" s="74">
        <v>2.2553927265107632E-3</v>
      </c>
      <c r="CN448" s="74">
        <v>3.4909931127913296E-4</v>
      </c>
      <c r="CO448" s="74">
        <v>9.7927381284534931E-4</v>
      </c>
      <c r="CP448" s="74">
        <v>2.8541572391986847E-3</v>
      </c>
      <c r="CQ448" s="74">
        <v>-6.7945121554657817E-4</v>
      </c>
      <c r="CR448" s="74">
        <v>-5.4158838465809822E-3</v>
      </c>
      <c r="CS448" s="74">
        <v>-2.070816932246089E-3</v>
      </c>
      <c r="CT448" s="74">
        <v>2.0074221538379788E-4</v>
      </c>
      <c r="CU448" s="74">
        <v>4.1648250771686435E-4</v>
      </c>
      <c r="CV448" s="74">
        <v>3.8122190162539482E-3</v>
      </c>
      <c r="CW448" s="74">
        <v>4.0137902833521366E-3</v>
      </c>
      <c r="CX448" s="74">
        <v>5.177114624530077E-3</v>
      </c>
      <c r="CY448" s="74">
        <v>3.406214527785778E-3</v>
      </c>
      <c r="CZ448" s="74">
        <v>3.4418241120874882E-3</v>
      </c>
      <c r="DA448" s="74">
        <v>3.8208677433431149E-3</v>
      </c>
      <c r="DB448" s="74">
        <v>3.0017630197107792E-3</v>
      </c>
      <c r="DC448" s="74">
        <v>4.2267055250704288E-3</v>
      </c>
      <c r="DD448" s="74">
        <v>2.9542851261794567E-3</v>
      </c>
      <c r="DE448" s="74">
        <v>3.4725724253803492E-3</v>
      </c>
      <c r="DF448" s="74">
        <v>4.332931712269783E-3</v>
      </c>
      <c r="DG448" s="74">
        <v>3.2018583733588457E-3</v>
      </c>
      <c r="DH448" s="74">
        <v>4.3129343539476395E-3</v>
      </c>
      <c r="DI448" s="74">
        <v>6.6289817914366722E-3</v>
      </c>
      <c r="DJ448" s="74">
        <v>6.0781254433095455E-3</v>
      </c>
      <c r="DK448" s="74">
        <v>6.4881285652518272E-3</v>
      </c>
      <c r="DL448" s="74">
        <v>4.1868365369737148E-3</v>
      </c>
      <c r="DM448" s="74">
        <v>4.7788550145924091E-3</v>
      </c>
      <c r="DN448" s="74">
        <v>6.597522646188736E-3</v>
      </c>
      <c r="DO448" s="74">
        <v>2.7794777415692806E-3</v>
      </c>
      <c r="DP448" s="74">
        <v>-2.249046228826046E-3</v>
      </c>
      <c r="DQ448" s="74">
        <v>9.0935640037059784E-4</v>
      </c>
      <c r="DR448" s="74">
        <v>3.089789068326354E-3</v>
      </c>
      <c r="DS448" s="74">
        <v>3.0376655049622059E-3</v>
      </c>
      <c r="DT448" s="74">
        <v>6.0961013659834862E-3</v>
      </c>
      <c r="DU448" s="74">
        <v>6.1110956594347954E-3</v>
      </c>
      <c r="DV448" s="74">
        <v>6.7457244731485844E-3</v>
      </c>
      <c r="DW448" s="74">
        <v>4.9173776060342789E-3</v>
      </c>
      <c r="DX448" s="74">
        <v>4.8231142573058605E-3</v>
      </c>
      <c r="DY448" s="74">
        <v>5.7146674953401089E-3</v>
      </c>
      <c r="DZ448" s="74">
        <v>4.7429907135665417E-3</v>
      </c>
      <c r="EA448" s="74">
        <v>6.0422942042350769E-3</v>
      </c>
      <c r="EB448" s="74">
        <v>4.6905316412448883E-3</v>
      </c>
      <c r="EC448" s="74">
        <v>5.2718394435942173E-3</v>
      </c>
      <c r="ED448" s="74">
        <v>6.5358597785234451E-3</v>
      </c>
      <c r="EE448" s="74">
        <v>6.6304705105721951E-3</v>
      </c>
      <c r="EF448" s="74">
        <v>9.6008302643895149E-3</v>
      </c>
      <c r="EG448" s="74">
        <v>1.2413839809596539E-2</v>
      </c>
      <c r="EH448" s="74">
        <v>1.2103556655347347E-2</v>
      </c>
      <c r="EI448" s="74">
        <v>1.2599526904523373E-2</v>
      </c>
      <c r="EJ448" s="74">
        <v>9.7279194742441177E-3</v>
      </c>
      <c r="EK448" s="74">
        <v>1.0264847427606583E-2</v>
      </c>
      <c r="EL448" s="74">
        <v>1.2002347968518734E-2</v>
      </c>
      <c r="EM448" s="74">
        <v>7.7736214734613895E-3</v>
      </c>
      <c r="EN448" s="74">
        <v>2.3233643732964993E-3</v>
      </c>
      <c r="EO448" s="74">
        <v>5.212253425270319E-3</v>
      </c>
      <c r="EP448" s="74">
        <v>7.2611137293279171E-3</v>
      </c>
      <c r="EQ448" s="74">
        <v>6.822237279266119E-3</v>
      </c>
      <c r="ER448" s="74">
        <v>9.3936650082468987E-3</v>
      </c>
      <c r="ES448" s="74">
        <v>9.1392714530229568E-3</v>
      </c>
      <c r="ET448" s="74">
        <v>9.0105477720499039E-3</v>
      </c>
      <c r="EU448" s="74">
        <v>7.0992563851177692E-3</v>
      </c>
      <c r="EV448" s="74">
        <v>6.8174777552485466E-3</v>
      </c>
      <c r="EW448" s="74">
        <v>42.007537841796875</v>
      </c>
      <c r="EX448" s="74">
        <v>40.691341400146484</v>
      </c>
      <c r="EY448" s="74">
        <v>40.500755310058594</v>
      </c>
      <c r="EZ448" s="74">
        <v>39.353752136230469</v>
      </c>
      <c r="FA448" s="74">
        <v>38.952037811279297</v>
      </c>
      <c r="FB448" s="74">
        <v>37.379421234130859</v>
      </c>
      <c r="FC448" s="74">
        <v>37.200321197509766</v>
      </c>
      <c r="FD448" s="74">
        <v>36.105266571044922</v>
      </c>
      <c r="FE448" s="74">
        <v>39.492031097412109</v>
      </c>
      <c r="FF448" s="74">
        <v>44.33123779296875</v>
      </c>
      <c r="FG448" s="74">
        <v>48.579566955566406</v>
      </c>
      <c r="FH448" s="74">
        <v>51.6387939453125</v>
      </c>
      <c r="FI448" s="74">
        <v>53.850273132324219</v>
      </c>
      <c r="FJ448" s="74">
        <v>56.085376739501953</v>
      </c>
      <c r="FK448" s="74">
        <v>57.231792449951172</v>
      </c>
      <c r="FL448" s="74">
        <v>57.083908081054688</v>
      </c>
      <c r="FM448" s="74">
        <v>55.319232940673828</v>
      </c>
      <c r="FN448" s="74">
        <v>51.530506134033203</v>
      </c>
      <c r="FO448" s="74">
        <v>48.837253570556641</v>
      </c>
      <c r="FP448" s="74">
        <v>47.038288116455078</v>
      </c>
      <c r="FQ448" s="74">
        <v>44.649311065673828</v>
      </c>
      <c r="FR448" s="74">
        <v>43.920234680175781</v>
      </c>
      <c r="FS448" s="74">
        <v>42.240154266357422</v>
      </c>
      <c r="FT448" s="74">
        <v>41.397846221923828</v>
      </c>
      <c r="FU448" s="74">
        <v>3.7905017379671335E-3</v>
      </c>
      <c r="FV448" s="74">
        <v>5.3485790267586708E-3</v>
      </c>
      <c r="FW448" s="74">
        <v>3.5689142532646656E-3</v>
      </c>
      <c r="FX448" s="74">
        <v>0</v>
      </c>
      <c r="FY448" s="74">
        <v>1.4771045185625553E-2</v>
      </c>
      <c r="FZ448" s="74">
        <v>33</v>
      </c>
      <c r="GA448" s="74">
        <v>6.4391694068908691</v>
      </c>
      <c r="GB448" s="74">
        <v>45.515362095087767</v>
      </c>
      <c r="GC448" s="74">
        <v>1</v>
      </c>
      <c r="GD448" s="74">
        <v>2</v>
      </c>
      <c r="GE448" s="74">
        <v>0</v>
      </c>
      <c r="GF448" s="74">
        <v>1</v>
      </c>
      <c r="GG448" t="s">
        <v>238</v>
      </c>
      <c r="GH448" t="s">
        <v>239</v>
      </c>
      <c r="GI448" t="s">
        <v>236</v>
      </c>
      <c r="GJ448" s="47"/>
      <c r="GK448" s="30"/>
    </row>
    <row r="449" spans="1:193" x14ac:dyDescent="0.2">
      <c r="A449" t="s">
        <v>175</v>
      </c>
      <c r="B449" t="s">
        <v>237</v>
      </c>
      <c r="C449" t="s">
        <v>0</v>
      </c>
      <c r="D449" t="s">
        <v>185</v>
      </c>
      <c r="E449" t="s">
        <v>220</v>
      </c>
      <c r="F449" t="s">
        <v>273</v>
      </c>
      <c r="G449" t="s">
        <v>274</v>
      </c>
      <c r="H449" s="74">
        <v>77</v>
      </c>
      <c r="I449" s="74">
        <v>7.0835746824741364E-2</v>
      </c>
      <c r="J449" s="74">
        <v>6.6893242299556732E-2</v>
      </c>
      <c r="K449" s="74">
        <v>7.0653632283210754E-2</v>
      </c>
      <c r="L449" s="74">
        <v>6.6890008747577667E-2</v>
      </c>
      <c r="M449" s="74">
        <v>6.736677885055542E-2</v>
      </c>
      <c r="N449" s="74">
        <v>8.8280268013477325E-2</v>
      </c>
      <c r="O449" s="74">
        <v>0.1042807474732399</v>
      </c>
      <c r="P449" s="74">
        <v>0.13155668973922729</v>
      </c>
      <c r="Q449" s="74">
        <v>0.15732549130916595</v>
      </c>
      <c r="R449" s="74">
        <v>0.16832958161830902</v>
      </c>
      <c r="S449" s="74">
        <v>0.18572980165481567</v>
      </c>
      <c r="T449" s="74">
        <v>0.17362600564956665</v>
      </c>
      <c r="U449" s="74">
        <v>0.18618392944335938</v>
      </c>
      <c r="V449" s="74">
        <v>0.17807877063751221</v>
      </c>
      <c r="W449" s="74">
        <v>0.15260082483291626</v>
      </c>
      <c r="X449" s="74">
        <v>0.13693042099475861</v>
      </c>
      <c r="Y449" s="74">
        <v>0.12277542799711227</v>
      </c>
      <c r="Z449" s="74">
        <v>0.12493105977773666</v>
      </c>
      <c r="AA449" s="74">
        <v>0.12179893255233765</v>
      </c>
      <c r="AB449" s="74">
        <v>0.10539965331554413</v>
      </c>
      <c r="AC449" s="74">
        <v>8.9346304535865784E-2</v>
      </c>
      <c r="AD449" s="74">
        <v>8.3729691803455353E-2</v>
      </c>
      <c r="AE449" s="74">
        <v>7.334563136100769E-2</v>
      </c>
      <c r="AF449" s="74">
        <v>7.0575393736362457E-2</v>
      </c>
      <c r="AG449" s="74">
        <v>-1.2467034393921494E-3</v>
      </c>
      <c r="AH449" s="74">
        <v>-2.0618147682398558E-3</v>
      </c>
      <c r="AI449" s="74">
        <v>-1.8591887783259153E-4</v>
      </c>
      <c r="AJ449" s="74">
        <v>-2.1255575120449066E-3</v>
      </c>
      <c r="AK449" s="74">
        <v>-1.4666310744360089E-3</v>
      </c>
      <c r="AL449" s="74">
        <v>-1.650090329349041E-3</v>
      </c>
      <c r="AM449" s="74">
        <v>-8.9105935767292976E-3</v>
      </c>
      <c r="AN449" s="74">
        <v>-1.4862297102808952E-2</v>
      </c>
      <c r="AO449" s="74">
        <v>-1.2837556190788746E-2</v>
      </c>
      <c r="AP449" s="74">
        <v>-1.4851504005491734E-2</v>
      </c>
      <c r="AQ449" s="74">
        <v>-1.448448933660984E-2</v>
      </c>
      <c r="AR449" s="74">
        <v>-1.6169501468539238E-2</v>
      </c>
      <c r="AS449" s="74">
        <v>-1.4874070882797241E-2</v>
      </c>
      <c r="AT449" s="74">
        <v>-1.1270709335803986E-2</v>
      </c>
      <c r="AU449" s="74">
        <v>-1.6353588551282883E-2</v>
      </c>
      <c r="AV449" s="74">
        <v>-2.3556863889098167E-2</v>
      </c>
      <c r="AW449" s="74">
        <v>-1.674998551607132E-2</v>
      </c>
      <c r="AX449" s="74">
        <v>-1.2283521704375744E-2</v>
      </c>
      <c r="AY449" s="74">
        <v>-1.0724974796175957E-2</v>
      </c>
      <c r="AZ449" s="74">
        <v>-3.1681505497545004E-3</v>
      </c>
      <c r="BA449" s="74">
        <v>-1.9907024689018726E-3</v>
      </c>
      <c r="BB449" s="74">
        <v>2.4061261210590601E-3</v>
      </c>
      <c r="BC449" s="74">
        <v>-5.136217805556953E-4</v>
      </c>
      <c r="BD449" s="74">
        <v>1.1849126167362556E-4</v>
      </c>
      <c r="BE449" s="74">
        <v>2.1445187740027905E-3</v>
      </c>
      <c r="BF449" s="74">
        <v>1.0561977978795767E-3</v>
      </c>
      <c r="BG449" s="74">
        <v>3.0652510467916727E-3</v>
      </c>
      <c r="BH449" s="74">
        <v>9.8353519570082426E-4</v>
      </c>
      <c r="BI449" s="74">
        <v>1.7553118523210287E-3</v>
      </c>
      <c r="BJ449" s="74">
        <v>2.2946882527321577E-3</v>
      </c>
      <c r="BK449" s="74">
        <v>-2.7709861751645803E-3</v>
      </c>
      <c r="BL449" s="74">
        <v>-5.3932727314531803E-3</v>
      </c>
      <c r="BM449" s="74">
        <v>-2.4786258582025766E-3</v>
      </c>
      <c r="BN449" s="74">
        <v>-4.0617776103317738E-3</v>
      </c>
      <c r="BO449" s="74">
        <v>-3.5408232361078262E-3</v>
      </c>
      <c r="BP449" s="74">
        <v>-6.2470962293446064E-3</v>
      </c>
      <c r="BQ449" s="74">
        <v>-5.0503183156251907E-3</v>
      </c>
      <c r="BR449" s="74">
        <v>-1.5923025785014033E-3</v>
      </c>
      <c r="BS449" s="74">
        <v>-7.4105877429246902E-3</v>
      </c>
      <c r="BT449" s="74">
        <v>-1.5369059517979622E-2</v>
      </c>
      <c r="BU449" s="74">
        <v>-9.0447971597313881E-3</v>
      </c>
      <c r="BV449" s="74">
        <v>-4.8139407299458981E-3</v>
      </c>
      <c r="BW449" s="74">
        <v>-3.9479518309235573E-3</v>
      </c>
      <c r="BX449" s="74">
        <v>2.7367887087166309E-3</v>
      </c>
      <c r="BY449" s="74">
        <v>3.4318449907004833E-3</v>
      </c>
      <c r="BZ449" s="74">
        <v>6.4617404714226723E-3</v>
      </c>
      <c r="CA449" s="74">
        <v>3.3934642560780048E-3</v>
      </c>
      <c r="CB449" s="74">
        <v>3.6897931713610888E-3</v>
      </c>
      <c r="CC449" s="74">
        <v>4.4932691380381584E-3</v>
      </c>
      <c r="CD449" s="74">
        <v>3.215723903849721E-3</v>
      </c>
      <c r="CE449" s="74">
        <v>5.3170016035437584E-3</v>
      </c>
      <c r="CF449" s="74">
        <v>3.1368834897875786E-3</v>
      </c>
      <c r="CG449" s="74">
        <v>3.9868196472525597E-3</v>
      </c>
      <c r="CH449" s="74">
        <v>5.0268298946321011E-3</v>
      </c>
      <c r="CI449" s="74">
        <v>1.4812869485467672E-3</v>
      </c>
      <c r="CJ449" s="74">
        <v>1.164944376796484E-3</v>
      </c>
      <c r="CK449" s="74">
        <v>4.6959379687905312E-3</v>
      </c>
      <c r="CL449" s="74">
        <v>3.4111540298908949E-3</v>
      </c>
      <c r="CM449" s="74">
        <v>4.0387269109487534E-3</v>
      </c>
      <c r="CN449" s="74">
        <v>6.2513130251318216E-4</v>
      </c>
      <c r="CO449" s="74">
        <v>1.7535830847918987E-3</v>
      </c>
      <c r="CP449" s="74">
        <v>5.1109325140714645E-3</v>
      </c>
      <c r="CQ449" s="74">
        <v>-1.2166916858404875E-3</v>
      </c>
      <c r="CR449" s="74">
        <v>-9.6982112154364586E-3</v>
      </c>
      <c r="CS449" s="74">
        <v>-3.7082070484757423E-3</v>
      </c>
      <c r="CT449" s="74">
        <v>3.5946859861724079E-4</v>
      </c>
      <c r="CU449" s="74">
        <v>7.4579415377229452E-4</v>
      </c>
      <c r="CV449" s="74">
        <v>6.826531607657671E-3</v>
      </c>
      <c r="CW449" s="74">
        <v>7.1874847635626793E-3</v>
      </c>
      <c r="CX449" s="74">
        <v>9.2706466093659401E-3</v>
      </c>
      <c r="CY449" s="74">
        <v>6.0995002277195454E-3</v>
      </c>
      <c r="CZ449" s="74">
        <v>6.1632660217583179E-3</v>
      </c>
      <c r="DA449" s="74">
        <v>6.8420195020735264E-3</v>
      </c>
      <c r="DB449" s="74">
        <v>5.3752497769892216E-3</v>
      </c>
      <c r="DC449" s="74">
        <v>7.5687519274652004E-3</v>
      </c>
      <c r="DD449" s="74">
        <v>5.2902316674590111E-3</v>
      </c>
      <c r="DE449" s="74">
        <v>6.2183276750147343E-3</v>
      </c>
      <c r="DF449" s="74">
        <v>7.7589713037014008E-3</v>
      </c>
      <c r="DG449" s="74">
        <v>5.7335603050887585E-3</v>
      </c>
      <c r="DH449" s="74">
        <v>7.7231614850461483E-3</v>
      </c>
      <c r="DI449" s="74">
        <v>1.1870501562952995E-2</v>
      </c>
      <c r="DJ449" s="74">
        <v>1.0884085670113564E-2</v>
      </c>
      <c r="DK449" s="74">
        <v>1.1618277058005333E-2</v>
      </c>
      <c r="DL449" s="74">
        <v>7.4973586015403271E-3</v>
      </c>
      <c r="DM449" s="74">
        <v>8.5574844852089882E-3</v>
      </c>
      <c r="DN449" s="74">
        <v>1.1814167723059654E-2</v>
      </c>
      <c r="DO449" s="74">
        <v>4.9772043712437153E-3</v>
      </c>
      <c r="DP449" s="74">
        <v>-4.027362447232008E-3</v>
      </c>
      <c r="DQ449" s="74">
        <v>1.6283827135339379E-3</v>
      </c>
      <c r="DR449" s="74">
        <v>5.5328779853880405E-3</v>
      </c>
      <c r="DS449" s="74">
        <v>5.4395399056375027E-3</v>
      </c>
      <c r="DT449" s="74">
        <v>1.0916274972259998E-2</v>
      </c>
      <c r="DU449" s="74">
        <v>1.0943125002086163E-2</v>
      </c>
      <c r="DV449" s="74">
        <v>1.2079552747309208E-2</v>
      </c>
      <c r="DW449" s="74">
        <v>8.8055357336997986E-3</v>
      </c>
      <c r="DX449" s="74">
        <v>8.6367391049861908E-3</v>
      </c>
      <c r="DY449" s="74">
        <v>1.0233242064714432E-2</v>
      </c>
      <c r="DZ449" s="74">
        <v>8.493262343108654E-3</v>
      </c>
      <c r="EA449" s="74">
        <v>1.081992220133543E-2</v>
      </c>
      <c r="EB449" s="74">
        <v>8.3993244916200638E-3</v>
      </c>
      <c r="EC449" s="74">
        <v>9.4402702525258064E-3</v>
      </c>
      <c r="ED449" s="74">
        <v>1.1703750118613243E-2</v>
      </c>
      <c r="EE449" s="74">
        <v>1.1873167008161545E-2</v>
      </c>
      <c r="EF449" s="74">
        <v>1.7192184925079346E-2</v>
      </c>
      <c r="EG449" s="74">
        <v>2.2229433059692383E-2</v>
      </c>
      <c r="EH449" s="74">
        <v>2.1673811599612236E-2</v>
      </c>
      <c r="EI449" s="74">
        <v>2.2561943158507347E-2</v>
      </c>
      <c r="EJ449" s="74">
        <v>1.7419762909412384E-2</v>
      </c>
      <c r="EK449" s="74">
        <v>1.8381236121058464E-2</v>
      </c>
      <c r="EL449" s="74">
        <v>2.1492574363946915E-2</v>
      </c>
      <c r="EM449" s="74">
        <v>1.3920205645263195E-2</v>
      </c>
      <c r="EN449" s="74">
        <v>4.1604419238865376E-3</v>
      </c>
      <c r="EO449" s="74">
        <v>9.3335704877972603E-3</v>
      </c>
      <c r="EP449" s="74">
        <v>1.3002458959817886E-2</v>
      </c>
      <c r="EQ449" s="74">
        <v>1.2216563336551189E-2</v>
      </c>
      <c r="ER449" s="74">
        <v>1.6821213066577911E-2</v>
      </c>
      <c r="ES449" s="74">
        <v>1.6365671530365944E-2</v>
      </c>
      <c r="ET449" s="74">
        <v>1.6135167330503464E-2</v>
      </c>
      <c r="EU449" s="74">
        <v>1.2712622061371803E-2</v>
      </c>
      <c r="EV449" s="74">
        <v>1.2208040803670883E-2</v>
      </c>
      <c r="EW449" s="74">
        <v>46.946521759033203</v>
      </c>
      <c r="EX449" s="74">
        <v>47.637279510498047</v>
      </c>
      <c r="EY449" s="74">
        <v>48.008060455322266</v>
      </c>
      <c r="EZ449" s="74">
        <v>48.551998138427734</v>
      </c>
      <c r="FA449" s="74">
        <v>48.457332611083984</v>
      </c>
      <c r="FB449" s="74">
        <v>47.855571746826172</v>
      </c>
      <c r="FC449" s="74">
        <v>46.489631652832031</v>
      </c>
      <c r="FD449" s="74">
        <v>46.8687744140625</v>
      </c>
      <c r="FE449" s="74">
        <v>48.359615325927734</v>
      </c>
      <c r="FF449" s="74">
        <v>48.320705413818359</v>
      </c>
      <c r="FG449" s="74">
        <v>47.828098297119141</v>
      </c>
      <c r="FH449" s="74">
        <v>47.415203094482422</v>
      </c>
      <c r="FI449" s="74">
        <v>48.396053314208984</v>
      </c>
      <c r="FJ449" s="74">
        <v>48.593044281005859</v>
      </c>
      <c r="FK449" s="74">
        <v>48.749351501464844</v>
      </c>
      <c r="FL449" s="74">
        <v>46.966938018798828</v>
      </c>
      <c r="FM449" s="74">
        <v>47.141311645507813</v>
      </c>
      <c r="FN449" s="74">
        <v>46.593276977539063</v>
      </c>
      <c r="FO449" s="74">
        <v>45.495468139648438</v>
      </c>
      <c r="FP449" s="74">
        <v>44.958896636962891</v>
      </c>
      <c r="FQ449" s="74">
        <v>44.647617340087891</v>
      </c>
      <c r="FR449" s="74">
        <v>44.083782196044922</v>
      </c>
      <c r="FS449" s="74">
        <v>44.142635345458984</v>
      </c>
      <c r="FT449" s="74">
        <v>43.612255096435547</v>
      </c>
      <c r="FU449" s="74">
        <v>6.7876428365707397E-3</v>
      </c>
      <c r="FV449" s="74">
        <v>9.5776887610554695E-3</v>
      </c>
      <c r="FW449" s="74">
        <v>6.3908463343977928E-3</v>
      </c>
      <c r="FX449" s="74">
        <v>0</v>
      </c>
      <c r="FY449" s="74">
        <v>2.6450475677847862E-2</v>
      </c>
      <c r="FZ449" s="74">
        <v>66</v>
      </c>
      <c r="GA449" s="74">
        <v>6.4531221389770508</v>
      </c>
      <c r="GB449" s="74">
        <v>105.37058856151998</v>
      </c>
      <c r="GC449" s="74">
        <v>1</v>
      </c>
      <c r="GD449" s="74">
        <v>2</v>
      </c>
      <c r="GE449" s="74">
        <v>0</v>
      </c>
      <c r="GF449" s="74">
        <v>1</v>
      </c>
      <c r="GG449" t="s">
        <v>238</v>
      </c>
      <c r="GH449" t="s">
        <v>239</v>
      </c>
      <c r="GI449" t="s">
        <v>236</v>
      </c>
      <c r="GJ449" s="47"/>
      <c r="GK449" s="30"/>
    </row>
    <row r="450" spans="1:193" x14ac:dyDescent="0.2">
      <c r="A450" t="s">
        <v>175</v>
      </c>
      <c r="B450" t="s">
        <v>237</v>
      </c>
      <c r="C450" t="s">
        <v>0</v>
      </c>
      <c r="D450" t="s">
        <v>185</v>
      </c>
      <c r="E450" t="s">
        <v>221</v>
      </c>
      <c r="F450" t="s">
        <v>273</v>
      </c>
      <c r="G450" t="s">
        <v>274</v>
      </c>
      <c r="H450" s="74">
        <v>113</v>
      </c>
      <c r="I450" s="74">
        <v>0.10673680156469345</v>
      </c>
      <c r="J450" s="74">
        <v>0.10445407032966614</v>
      </c>
      <c r="K450" s="74">
        <v>0.10513469576835632</v>
      </c>
      <c r="L450" s="74">
        <v>0.10745279490947723</v>
      </c>
      <c r="M450" s="74">
        <v>0.10800624638795853</v>
      </c>
      <c r="N450" s="74">
        <v>0.14003884792327881</v>
      </c>
      <c r="O450" s="74">
        <v>0.17312844097614288</v>
      </c>
      <c r="P450" s="74">
        <v>0.21528290212154388</v>
      </c>
      <c r="Q450" s="74">
        <v>0.24740810692310333</v>
      </c>
      <c r="R450" s="74">
        <v>0.25987511873245239</v>
      </c>
      <c r="S450" s="74">
        <v>0.26740878820419312</v>
      </c>
      <c r="T450" s="74">
        <v>0.26156830787658691</v>
      </c>
      <c r="U450" s="74">
        <v>0.24613747000694275</v>
      </c>
      <c r="V450" s="74">
        <v>0.25213617086410522</v>
      </c>
      <c r="W450" s="74">
        <v>0.22675496339797974</v>
      </c>
      <c r="X450" s="74">
        <v>0.21001933515071869</v>
      </c>
      <c r="Y450" s="74">
        <v>0.18051654100418091</v>
      </c>
      <c r="Z450" s="74">
        <v>0.17873691022396088</v>
      </c>
      <c r="AA450" s="74">
        <v>0.17106123268604279</v>
      </c>
      <c r="AB450" s="74">
        <v>0.15706396102905273</v>
      </c>
      <c r="AC450" s="74">
        <v>0.15298144519329071</v>
      </c>
      <c r="AD450" s="74">
        <v>0.12328988313674927</v>
      </c>
      <c r="AE450" s="74">
        <v>0.11694695800542831</v>
      </c>
      <c r="AF450" s="74">
        <v>0.11075536161661148</v>
      </c>
      <c r="AG450" s="74">
        <v>-1.8295779591426253E-3</v>
      </c>
      <c r="AH450" s="74">
        <v>-3.0257797334343195E-3</v>
      </c>
      <c r="AI450" s="74">
        <v>-2.7284084353595972E-4</v>
      </c>
      <c r="AJ450" s="74">
        <v>-3.119323868304491E-3</v>
      </c>
      <c r="AK450" s="74">
        <v>-2.1523293107748032E-3</v>
      </c>
      <c r="AL450" s="74">
        <v>-2.4215620942413807E-3</v>
      </c>
      <c r="AM450" s="74">
        <v>-1.3076584786176682E-2</v>
      </c>
      <c r="AN450" s="74">
        <v>-2.1810902282595634E-2</v>
      </c>
      <c r="AO450" s="74">
        <v>-1.8839530646800995E-2</v>
      </c>
      <c r="AP450" s="74">
        <v>-2.1795062348246574E-2</v>
      </c>
      <c r="AQ450" s="74">
        <v>-2.1256458014249802E-2</v>
      </c>
      <c r="AR450" s="74">
        <v>-2.3729266598820686E-2</v>
      </c>
      <c r="AS450" s="74">
        <v>-2.1828180178999901E-2</v>
      </c>
      <c r="AT450" s="74">
        <v>-1.6540134325623512E-2</v>
      </c>
      <c r="AU450" s="74">
        <v>-2.3999422788619995E-2</v>
      </c>
      <c r="AV450" s="74">
        <v>-3.4570463001728058E-2</v>
      </c>
      <c r="AW450" s="74">
        <v>-2.4581147357821465E-2</v>
      </c>
      <c r="AX450" s="74">
        <v>-1.802646741271019E-2</v>
      </c>
      <c r="AY450" s="74">
        <v>-1.5739250928163528E-2</v>
      </c>
      <c r="AZ450" s="74">
        <v>-4.649363923817873E-3</v>
      </c>
      <c r="BA450" s="74">
        <v>-2.9214194510132074E-3</v>
      </c>
      <c r="BB450" s="74">
        <v>3.5310680978000164E-3</v>
      </c>
      <c r="BC450" s="74">
        <v>-7.5375608867034316E-4</v>
      </c>
      <c r="BD450" s="74">
        <v>1.738907303661108E-4</v>
      </c>
      <c r="BE450" s="74">
        <v>3.1471508555114269E-3</v>
      </c>
      <c r="BF450" s="74">
        <v>1.5500050503760576E-3</v>
      </c>
      <c r="BG450" s="74">
        <v>4.4983564876019955E-3</v>
      </c>
      <c r="BH450" s="74">
        <v>1.4433703618124127E-3</v>
      </c>
      <c r="BI450" s="74">
        <v>2.5759765412658453E-3</v>
      </c>
      <c r="BJ450" s="74">
        <v>3.3675285521894693E-3</v>
      </c>
      <c r="BK450" s="74">
        <v>-4.0665119886398315E-3</v>
      </c>
      <c r="BL450" s="74">
        <v>-7.9148020595312119E-3</v>
      </c>
      <c r="BM450" s="74">
        <v>-3.6374630872160196E-3</v>
      </c>
      <c r="BN450" s="74">
        <v>-5.960789043456316E-3</v>
      </c>
      <c r="BO450" s="74">
        <v>-5.196272861212492E-3</v>
      </c>
      <c r="BP450" s="74">
        <v>-9.1678164899349213E-3</v>
      </c>
      <c r="BQ450" s="74">
        <v>-7.4115046299993992E-3</v>
      </c>
      <c r="BR450" s="74">
        <v>-2.3367565590888262E-3</v>
      </c>
      <c r="BS450" s="74">
        <v>-1.0875278152525425E-2</v>
      </c>
      <c r="BT450" s="74">
        <v>-2.2554595023393631E-2</v>
      </c>
      <c r="BU450" s="74">
        <v>-1.3273533433675766E-2</v>
      </c>
      <c r="BV450" s="74">
        <v>-7.0646144449710846E-3</v>
      </c>
      <c r="BW450" s="74">
        <v>-5.7937474921345711E-3</v>
      </c>
      <c r="BX450" s="74">
        <v>4.0163262747228146E-3</v>
      </c>
      <c r="BY450" s="74">
        <v>5.0363442860543728E-3</v>
      </c>
      <c r="BZ450" s="74">
        <v>9.4828139990568161E-3</v>
      </c>
      <c r="CA450" s="74">
        <v>4.9800197593867779E-3</v>
      </c>
      <c r="CB450" s="74">
        <v>5.414892453700304E-3</v>
      </c>
      <c r="CC450" s="74">
        <v>6.5940180793404579E-3</v>
      </c>
      <c r="CD450" s="74">
        <v>4.7191795893013477E-3</v>
      </c>
      <c r="CE450" s="74">
        <v>7.8028729185461998E-3</v>
      </c>
      <c r="CF450" s="74">
        <v>4.603478591889143E-3</v>
      </c>
      <c r="CG450" s="74">
        <v>5.8507868088781834E-3</v>
      </c>
      <c r="CH450" s="74">
        <v>7.3770349845290184E-3</v>
      </c>
      <c r="CI450" s="74">
        <v>2.1738365758210421E-3</v>
      </c>
      <c r="CJ450" s="74">
        <v>1.709593809209764E-3</v>
      </c>
      <c r="CK450" s="74">
        <v>6.8914424628019333E-3</v>
      </c>
      <c r="CL450" s="74">
        <v>5.005979910492897E-3</v>
      </c>
      <c r="CM450" s="74">
        <v>5.9269624762237072E-3</v>
      </c>
      <c r="CN450" s="74">
        <v>9.1740046627819538E-4</v>
      </c>
      <c r="CO450" s="74">
        <v>2.5734403170645237E-3</v>
      </c>
      <c r="CP450" s="74">
        <v>7.5004594400525093E-3</v>
      </c>
      <c r="CQ450" s="74">
        <v>-1.7855346668511629E-3</v>
      </c>
      <c r="CR450" s="74">
        <v>-1.4232439920306206E-2</v>
      </c>
      <c r="CS450" s="74">
        <v>-5.4419147782027721E-3</v>
      </c>
      <c r="CT450" s="74">
        <v>5.2753178169950843E-4</v>
      </c>
      <c r="CU450" s="74">
        <v>1.0944772511720657E-3</v>
      </c>
      <c r="CV450" s="74">
        <v>1.0018156841397285E-2</v>
      </c>
      <c r="CW450" s="74">
        <v>1.054786704480648E-2</v>
      </c>
      <c r="CX450" s="74">
        <v>1.3604974374175072E-2</v>
      </c>
      <c r="CY450" s="74">
        <v>8.951215073466301E-3</v>
      </c>
      <c r="CZ450" s="74">
        <v>9.0447943657636642E-3</v>
      </c>
      <c r="DA450" s="74">
        <v>1.0040885768830776E-2</v>
      </c>
      <c r="DB450" s="74">
        <v>7.8883543610572815E-3</v>
      </c>
      <c r="DC450" s="74">
        <v>1.1107389815151691E-2</v>
      </c>
      <c r="DD450" s="74">
        <v>7.7635869383811951E-3</v>
      </c>
      <c r="DE450" s="74">
        <v>9.1255968436598778E-3</v>
      </c>
      <c r="DF450" s="74">
        <v>1.1386541649699211E-2</v>
      </c>
      <c r="DG450" s="74">
        <v>8.414185605943203E-3</v>
      </c>
      <c r="DH450" s="74">
        <v>1.1333989910781384E-2</v>
      </c>
      <c r="DI450" s="74">
        <v>1.7420347779989243E-2</v>
      </c>
      <c r="DJ450" s="74">
        <v>1.5972748398780823E-2</v>
      </c>
      <c r="DK450" s="74">
        <v>1.7050197347998619E-2</v>
      </c>
      <c r="DL450" s="74">
        <v>1.1002616956830025E-2</v>
      </c>
      <c r="DM450" s="74">
        <v>1.2558385729789734E-2</v>
      </c>
      <c r="DN450" s="74">
        <v>1.7337676137685776E-2</v>
      </c>
      <c r="DO450" s="74">
        <v>7.3042083531618118E-3</v>
      </c>
      <c r="DP450" s="74">
        <v>-5.9102852828800678E-3</v>
      </c>
      <c r="DQ450" s="74">
        <v>2.3897041101008654E-3</v>
      </c>
      <c r="DR450" s="74">
        <v>8.1196781247854233E-3</v>
      </c>
      <c r="DS450" s="74">
        <v>7.9827019944787025E-3</v>
      </c>
      <c r="DT450" s="74">
        <v>1.6019986942410469E-2</v>
      </c>
      <c r="DU450" s="74">
        <v>1.6059389337897301E-2</v>
      </c>
      <c r="DV450" s="74">
        <v>1.7727134749293327E-2</v>
      </c>
      <c r="DW450" s="74">
        <v>1.2922410853207111E-2</v>
      </c>
      <c r="DX450" s="74">
        <v>1.2674695812165737E-2</v>
      </c>
      <c r="DY450" s="74">
        <v>1.5017613768577576E-2</v>
      </c>
      <c r="DZ450" s="74">
        <v>1.2464138679206371E-2</v>
      </c>
      <c r="EA450" s="74">
        <v>1.587858609855175E-2</v>
      </c>
      <c r="EB450" s="74">
        <v>1.2326281517744064E-2</v>
      </c>
      <c r="EC450" s="74">
        <v>1.385390292853117E-2</v>
      </c>
      <c r="ED450" s="74">
        <v>1.717563159763813E-2</v>
      </c>
      <c r="EE450" s="74">
        <v>1.7424257472157478E-2</v>
      </c>
      <c r="EF450" s="74">
        <v>2.5230089202523232E-2</v>
      </c>
      <c r="EG450" s="74">
        <v>3.2622415572404861E-2</v>
      </c>
      <c r="EH450" s="74">
        <v>3.1807020306587219E-2</v>
      </c>
      <c r="EI450" s="74">
        <v>3.3110383898019791E-2</v>
      </c>
      <c r="EJ450" s="74">
        <v>2.556406706571579E-2</v>
      </c>
      <c r="EK450" s="74">
        <v>2.6975059881806374E-2</v>
      </c>
      <c r="EL450" s="74">
        <v>3.1541053205728531E-2</v>
      </c>
      <c r="EM450" s="74">
        <v>2.0428353920578957E-2</v>
      </c>
      <c r="EN450" s="74">
        <v>6.1055845580995083E-3</v>
      </c>
      <c r="EO450" s="74">
        <v>1.369731780141592E-2</v>
      </c>
      <c r="EP450" s="74">
        <v>1.9081531092524529E-2</v>
      </c>
      <c r="EQ450" s="74">
        <v>1.792820543050766E-2</v>
      </c>
      <c r="ER450" s="74">
        <v>2.4685677140951157E-2</v>
      </c>
      <c r="ES450" s="74">
        <v>2.4017153307795525E-2</v>
      </c>
      <c r="ET450" s="74">
        <v>2.367888018488884E-2</v>
      </c>
      <c r="EU450" s="74">
        <v>1.8656186759471893E-2</v>
      </c>
      <c r="EV450" s="74">
        <v>1.7915697768330574E-2</v>
      </c>
      <c r="EW450" s="74">
        <v>43.839412689208984</v>
      </c>
      <c r="EX450" s="74">
        <v>42.462532043457031</v>
      </c>
      <c r="EY450" s="74">
        <v>41.363628387451172</v>
      </c>
      <c r="EZ450" s="74">
        <v>40.173946380615234</v>
      </c>
      <c r="FA450" s="74">
        <v>39.927482604980469</v>
      </c>
      <c r="FB450" s="74">
        <v>39.097343444824219</v>
      </c>
      <c r="FC450" s="74">
        <v>38.669570922851563</v>
      </c>
      <c r="FD450" s="74">
        <v>38.021144866943359</v>
      </c>
      <c r="FE450" s="74">
        <v>41.085216522216797</v>
      </c>
      <c r="FF450" s="74">
        <v>44.918956756591797</v>
      </c>
      <c r="FG450" s="74">
        <v>48.048755645751953</v>
      </c>
      <c r="FH450" s="74">
        <v>50.324851989746094</v>
      </c>
      <c r="FI450" s="74">
        <v>52.662609100341797</v>
      </c>
      <c r="FJ450" s="74">
        <v>54.466342926025391</v>
      </c>
      <c r="FK450" s="74">
        <v>55.598419189453125</v>
      </c>
      <c r="FL450" s="74">
        <v>56.380092620849609</v>
      </c>
      <c r="FM450" s="74">
        <v>55.770313262939453</v>
      </c>
      <c r="FN450" s="74">
        <v>53.771533966064453</v>
      </c>
      <c r="FO450" s="74">
        <v>51.014251708984375</v>
      </c>
      <c r="FP450" s="74">
        <v>48.205177307128906</v>
      </c>
      <c r="FQ450" s="74">
        <v>47.820514678955078</v>
      </c>
      <c r="FR450" s="74">
        <v>46.015392303466797</v>
      </c>
      <c r="FS450" s="74">
        <v>45.527992248535156</v>
      </c>
      <c r="FT450" s="74">
        <v>43.78643798828125</v>
      </c>
      <c r="FU450" s="74">
        <v>9.9610863253474236E-3</v>
      </c>
      <c r="FV450" s="74">
        <v>1.4055568724870682E-2</v>
      </c>
      <c r="FW450" s="74">
        <v>9.3787740916013718E-3</v>
      </c>
      <c r="FX450" s="74">
        <v>0</v>
      </c>
      <c r="FY450" s="74">
        <v>3.8816932588815689E-2</v>
      </c>
      <c r="FZ450" s="74">
        <v>95</v>
      </c>
      <c r="GA450" s="74">
        <v>7.6429486274719238</v>
      </c>
      <c r="GB450" s="74">
        <v>150.25026486185379</v>
      </c>
      <c r="GC450" s="74">
        <v>1</v>
      </c>
      <c r="GD450" s="74">
        <v>2</v>
      </c>
      <c r="GE450" s="74">
        <v>0</v>
      </c>
      <c r="GF450" s="74">
        <v>1</v>
      </c>
      <c r="GG450" t="s">
        <v>238</v>
      </c>
      <c r="GH450" t="s">
        <v>239</v>
      </c>
      <c r="GI450" t="s">
        <v>236</v>
      </c>
      <c r="GJ450" s="47"/>
      <c r="GK450" s="30"/>
    </row>
    <row r="451" spans="1:193" x14ac:dyDescent="0.2">
      <c r="A451" t="s">
        <v>175</v>
      </c>
      <c r="B451" t="s">
        <v>237</v>
      </c>
      <c r="C451" t="s">
        <v>0</v>
      </c>
      <c r="D451" t="s">
        <v>185</v>
      </c>
      <c r="E451" t="s">
        <v>186</v>
      </c>
      <c r="F451" t="s">
        <v>273</v>
      </c>
      <c r="G451" t="s">
        <v>274</v>
      </c>
      <c r="H451" s="74">
        <v>152</v>
      </c>
      <c r="I451" s="74">
        <v>0.14135228097438812</v>
      </c>
      <c r="J451" s="74">
        <v>0.13078188896179199</v>
      </c>
      <c r="K451" s="74">
        <v>0.13511572778224945</v>
      </c>
      <c r="L451" s="74">
        <v>0.13320393860340118</v>
      </c>
      <c r="M451" s="74">
        <v>0.13155384361743927</v>
      </c>
      <c r="N451" s="74">
        <v>0.16234537959098816</v>
      </c>
      <c r="O451" s="74">
        <v>0.19637283682823181</v>
      </c>
      <c r="P451" s="74">
        <v>0.21777708828449249</v>
      </c>
      <c r="Q451" s="74">
        <v>0.28134194016456604</v>
      </c>
      <c r="R451" s="74">
        <v>0.29802170395851135</v>
      </c>
      <c r="S451" s="74">
        <v>0.29804393649101257</v>
      </c>
      <c r="T451" s="74">
        <v>0.30610507726669312</v>
      </c>
      <c r="U451" s="74">
        <v>0.31948783993721008</v>
      </c>
      <c r="V451" s="74">
        <v>0.33497345447540283</v>
      </c>
      <c r="W451" s="74">
        <v>0.31985569000244141</v>
      </c>
      <c r="X451" s="74">
        <v>0.30075708031654358</v>
      </c>
      <c r="Y451" s="74">
        <v>0.25736728310585022</v>
      </c>
      <c r="Z451" s="74">
        <v>0.21402685344219208</v>
      </c>
      <c r="AA451" s="74">
        <v>0.19448120892047882</v>
      </c>
      <c r="AB451" s="74">
        <v>0.1824822872877121</v>
      </c>
      <c r="AC451" s="74">
        <v>0.17117011547088623</v>
      </c>
      <c r="AD451" s="74">
        <v>0.16198654472827911</v>
      </c>
      <c r="AE451" s="74">
        <v>0.14238959550857544</v>
      </c>
      <c r="AF451" s="74">
        <v>0.1365874856710434</v>
      </c>
      <c r="AG451" s="74">
        <v>-2.4610247928649187E-3</v>
      </c>
      <c r="AH451" s="74">
        <v>-4.0700756944715977E-3</v>
      </c>
      <c r="AI451" s="74">
        <v>-3.6700628697872162E-4</v>
      </c>
      <c r="AJ451" s="74">
        <v>-4.1959048248827457E-3</v>
      </c>
      <c r="AK451" s="74">
        <v>-2.8951680287718773E-3</v>
      </c>
      <c r="AL451" s="74">
        <v>-3.2573211938142776E-3</v>
      </c>
      <c r="AM451" s="74">
        <v>-1.7589744180440903E-2</v>
      </c>
      <c r="AN451" s="74">
        <v>-2.933855913579464E-2</v>
      </c>
      <c r="AO451" s="74">
        <v>-2.5341672822833061E-2</v>
      </c>
      <c r="AP451" s="74">
        <v>-2.9317252337932587E-2</v>
      </c>
      <c r="AQ451" s="74">
        <v>-2.8592756018042564E-2</v>
      </c>
      <c r="AR451" s="74">
        <v>-3.191901370882988E-2</v>
      </c>
      <c r="AS451" s="74">
        <v>-2.9361799359321594E-2</v>
      </c>
      <c r="AT451" s="74">
        <v>-2.2248676046729088E-2</v>
      </c>
      <c r="AU451" s="74">
        <v>-3.2282412052154541E-2</v>
      </c>
      <c r="AV451" s="74">
        <v>-4.6501863747835159E-2</v>
      </c>
      <c r="AW451" s="74">
        <v>-3.3064901828765869E-2</v>
      </c>
      <c r="AX451" s="74">
        <v>-2.4247990921139717E-2</v>
      </c>
      <c r="AY451" s="74">
        <v>-2.1171381697058678E-2</v>
      </c>
      <c r="AZ451" s="74">
        <v>-6.254010833799839E-3</v>
      </c>
      <c r="BA451" s="74">
        <v>-3.9296983741223812E-3</v>
      </c>
      <c r="BB451" s="74">
        <v>4.7497558407485485E-3</v>
      </c>
      <c r="BC451" s="74">
        <v>-1.0139016667380929E-3</v>
      </c>
      <c r="BD451" s="74">
        <v>2.3390568094328046E-4</v>
      </c>
      <c r="BE451" s="74">
        <v>4.2333356104791164E-3</v>
      </c>
      <c r="BF451" s="74">
        <v>2.0849620923399925E-3</v>
      </c>
      <c r="BG451" s="74">
        <v>6.0508870519697666E-3</v>
      </c>
      <c r="BH451" s="74">
        <v>1.9415246788412333E-3</v>
      </c>
      <c r="BI451" s="74">
        <v>3.4650310408324003E-3</v>
      </c>
      <c r="BJ451" s="74">
        <v>4.529773723334074E-3</v>
      </c>
      <c r="BK451" s="74">
        <v>-5.4699992761015892E-3</v>
      </c>
      <c r="BL451" s="74">
        <v>-1.0646460577845573E-2</v>
      </c>
      <c r="BM451" s="74">
        <v>-4.8928726464509964E-3</v>
      </c>
      <c r="BN451" s="74">
        <v>-8.0180531367659569E-3</v>
      </c>
      <c r="BO451" s="74">
        <v>-6.9896765053272247E-3</v>
      </c>
      <c r="BP451" s="74">
        <v>-1.2331929057836533E-2</v>
      </c>
      <c r="BQ451" s="74">
        <v>-9.9694579839706421E-3</v>
      </c>
      <c r="BR451" s="74">
        <v>-3.1432481482625008E-3</v>
      </c>
      <c r="BS451" s="74">
        <v>-1.4628692530095577E-2</v>
      </c>
      <c r="BT451" s="74">
        <v>-3.0338922515511513E-2</v>
      </c>
      <c r="BU451" s="74">
        <v>-1.7854662612080574E-2</v>
      </c>
      <c r="BV451" s="74">
        <v>-9.5028439536690712E-3</v>
      </c>
      <c r="BW451" s="74">
        <v>-7.79335992410779E-3</v>
      </c>
      <c r="BX451" s="74">
        <v>5.4024918936192989E-3</v>
      </c>
      <c r="BY451" s="74">
        <v>6.77455123513937E-3</v>
      </c>
      <c r="BZ451" s="74">
        <v>1.2755644507706165E-2</v>
      </c>
      <c r="CA451" s="74">
        <v>6.6987876780331135E-3</v>
      </c>
      <c r="CB451" s="74">
        <v>7.283749058842659E-3</v>
      </c>
      <c r="CC451" s="74">
        <v>8.8698295876383781E-3</v>
      </c>
      <c r="CD451" s="74">
        <v>6.34792260825634E-3</v>
      </c>
      <c r="CE451" s="74">
        <v>1.0495900176465511E-2</v>
      </c>
      <c r="CF451" s="74">
        <v>6.1922897584736347E-3</v>
      </c>
      <c r="CG451" s="74">
        <v>7.8700855374336243E-3</v>
      </c>
      <c r="CH451" s="74">
        <v>9.9230920895934105E-3</v>
      </c>
      <c r="CI451" s="74">
        <v>2.9240986332297325E-3</v>
      </c>
      <c r="CJ451" s="74">
        <v>2.2996305488049984E-3</v>
      </c>
      <c r="CK451" s="74">
        <v>9.2699043452739716E-3</v>
      </c>
      <c r="CL451" s="74">
        <v>6.7337076179683208E-3</v>
      </c>
      <c r="CM451" s="74">
        <v>7.9725515097379684E-3</v>
      </c>
      <c r="CN451" s="74">
        <v>1.2340254615992308E-3</v>
      </c>
      <c r="CO451" s="74">
        <v>3.4616189077496529E-3</v>
      </c>
      <c r="CP451" s="74">
        <v>1.0089113377034664E-2</v>
      </c>
      <c r="CQ451" s="74">
        <v>-2.4017810355871916E-3</v>
      </c>
      <c r="CR451" s="74">
        <v>-1.9144520163536072E-2</v>
      </c>
      <c r="CS451" s="74">
        <v>-7.3200971819460392E-3</v>
      </c>
      <c r="CT451" s="74">
        <v>7.0960039738565683E-4</v>
      </c>
      <c r="CU451" s="74">
        <v>1.4722171472385526E-3</v>
      </c>
      <c r="CV451" s="74">
        <v>1.347575057297945E-2</v>
      </c>
      <c r="CW451" s="74">
        <v>1.4188282191753387E-2</v>
      </c>
      <c r="CX451" s="74">
        <v>1.8300497904419899E-2</v>
      </c>
      <c r="CY451" s="74">
        <v>1.2040573172271252E-2</v>
      </c>
      <c r="CZ451" s="74">
        <v>1.2166448868811131E-2</v>
      </c>
      <c r="DA451" s="74">
        <v>1.3506323099136353E-2</v>
      </c>
      <c r="DB451" s="74">
        <v>1.0610883124172688E-2</v>
      </c>
      <c r="DC451" s="74">
        <v>1.4940913766622543E-2</v>
      </c>
      <c r="DD451" s="74">
        <v>1.044305507093668E-2</v>
      </c>
      <c r="DE451" s="74">
        <v>1.2275139801204205E-2</v>
      </c>
      <c r="DF451" s="74">
        <v>1.531640999019146E-2</v>
      </c>
      <c r="DG451" s="74">
        <v>1.1318196542561054E-2</v>
      </c>
      <c r="DH451" s="74">
        <v>1.524572167545557E-2</v>
      </c>
      <c r="DI451" s="74">
        <v>2.343268133699894E-2</v>
      </c>
      <c r="DJ451" s="74">
        <v>2.1485468372702599E-2</v>
      </c>
      <c r="DK451" s="74">
        <v>2.2934779524803162E-2</v>
      </c>
      <c r="DL451" s="74">
        <v>1.4799980446696281E-2</v>
      </c>
      <c r="DM451" s="74">
        <v>1.6892695799469948E-2</v>
      </c>
      <c r="DN451" s="74">
        <v>2.3321475833654404E-2</v>
      </c>
      <c r="DO451" s="74">
        <v>9.8251299932599068E-3</v>
      </c>
      <c r="DP451" s="74">
        <v>-7.9501178115606308E-3</v>
      </c>
      <c r="DQ451" s="74">
        <v>3.2144687138497829E-3</v>
      </c>
      <c r="DR451" s="74">
        <v>1.0922044515609741E-2</v>
      </c>
      <c r="DS451" s="74">
        <v>1.0737794451415539E-2</v>
      </c>
      <c r="DT451" s="74">
        <v>2.1549008786678314E-2</v>
      </c>
      <c r="DU451" s="74">
        <v>2.160201221704483E-2</v>
      </c>
      <c r="DV451" s="74">
        <v>2.3845352232456207E-2</v>
      </c>
      <c r="DW451" s="74">
        <v>1.7382359132170677E-2</v>
      </c>
      <c r="DX451" s="74">
        <v>1.7049148678779602E-2</v>
      </c>
      <c r="DY451" s="74">
        <v>2.0200684666633606E-2</v>
      </c>
      <c r="DZ451" s="74">
        <v>1.676592044532299E-2</v>
      </c>
      <c r="EA451" s="74">
        <v>2.1358806639909744E-2</v>
      </c>
      <c r="EB451" s="74">
        <v>1.6580484807491302E-2</v>
      </c>
      <c r="EC451" s="74">
        <v>1.86353400349617E-2</v>
      </c>
      <c r="ED451" s="74">
        <v>2.3103505373001099E-2</v>
      </c>
      <c r="EE451" s="74">
        <v>2.3437941446900368E-2</v>
      </c>
      <c r="EF451" s="74">
        <v>3.3937819302082062E-2</v>
      </c>
      <c r="EG451" s="74">
        <v>4.3881483376026154E-2</v>
      </c>
      <c r="EH451" s="74">
        <v>4.2784668505191803E-2</v>
      </c>
      <c r="EI451" s="74">
        <v>4.4537860900163651E-2</v>
      </c>
      <c r="EJ451" s="74">
        <v>3.4387063235044479E-2</v>
      </c>
      <c r="EK451" s="74">
        <v>3.6285039037466049E-2</v>
      </c>
      <c r="EL451" s="74">
        <v>4.2426902800798416E-2</v>
      </c>
      <c r="EM451" s="74">
        <v>2.7478847652673721E-2</v>
      </c>
      <c r="EN451" s="74">
        <v>8.2128224894404411E-3</v>
      </c>
      <c r="EO451" s="74">
        <v>1.8424708396196365E-2</v>
      </c>
      <c r="EP451" s="74">
        <v>2.5667192414402962E-2</v>
      </c>
      <c r="EQ451" s="74">
        <v>2.4115815758705139E-2</v>
      </c>
      <c r="ER451" s="74">
        <v>3.3205512911081314E-2</v>
      </c>
      <c r="ES451" s="74">
        <v>3.2306261360645294E-2</v>
      </c>
      <c r="ET451" s="74">
        <v>3.1851239502429962E-2</v>
      </c>
      <c r="EU451" s="74">
        <v>2.5095047429203987E-2</v>
      </c>
      <c r="EV451" s="74">
        <v>2.4098992347717285E-2</v>
      </c>
      <c r="EW451" s="74">
        <v>53.404754638671875</v>
      </c>
      <c r="EX451" s="74">
        <v>51.922473907470703</v>
      </c>
      <c r="EY451" s="74">
        <v>51.123268127441406</v>
      </c>
      <c r="EZ451" s="74">
        <v>50.613395690917969</v>
      </c>
      <c r="FA451" s="74">
        <v>49.83050537109375</v>
      </c>
      <c r="FB451" s="74">
        <v>48.967597961425781</v>
      </c>
      <c r="FC451" s="74">
        <v>48.140472412109375</v>
      </c>
      <c r="FD451" s="74">
        <v>50.101985931396484</v>
      </c>
      <c r="FE451" s="74">
        <v>56.342422485351563</v>
      </c>
      <c r="FF451" s="74">
        <v>60.964958190917969</v>
      </c>
      <c r="FG451" s="74">
        <v>65.285171508789063</v>
      </c>
      <c r="FH451" s="74">
        <v>69.030830383300781</v>
      </c>
      <c r="FI451" s="74">
        <v>71.817222595214844</v>
      </c>
      <c r="FJ451" s="74">
        <v>74.497467041015625</v>
      </c>
      <c r="FK451" s="74">
        <v>76.320793151855469</v>
      </c>
      <c r="FL451" s="74">
        <v>76.76123046875</v>
      </c>
      <c r="FM451" s="74">
        <v>75.577117919921875</v>
      </c>
      <c r="FN451" s="74">
        <v>72.59173583984375</v>
      </c>
      <c r="FO451" s="74">
        <v>67.929306030273438</v>
      </c>
      <c r="FP451" s="74">
        <v>64.678665161132813</v>
      </c>
      <c r="FQ451" s="74">
        <v>61.655963897705078</v>
      </c>
      <c r="FR451" s="74">
        <v>59.2720947265625</v>
      </c>
      <c r="FS451" s="74">
        <v>58.017616271972656</v>
      </c>
      <c r="FT451" s="74">
        <v>56.269153594970703</v>
      </c>
      <c r="FU451" s="74">
        <v>1.3398982584476471E-2</v>
      </c>
      <c r="FV451" s="74">
        <v>1.8906606361269951E-2</v>
      </c>
      <c r="FW451" s="74">
        <v>1.2615695595741272E-2</v>
      </c>
      <c r="FX451" s="74">
        <v>5.221392959356308E-2</v>
      </c>
      <c r="FY451" s="74">
        <v>0</v>
      </c>
      <c r="FZ451" s="74">
        <v>132</v>
      </c>
      <c r="GA451" s="74">
        <v>8.2743940353393555</v>
      </c>
      <c r="GB451" s="74">
        <v>163.52127469656989</v>
      </c>
      <c r="GC451" s="74">
        <v>1</v>
      </c>
      <c r="GD451" s="74">
        <v>2</v>
      </c>
      <c r="GE451" s="74">
        <v>0</v>
      </c>
      <c r="GF451" s="74">
        <v>1</v>
      </c>
      <c r="GG451" t="s">
        <v>238</v>
      </c>
      <c r="GH451" t="s">
        <v>239</v>
      </c>
      <c r="GI451" t="s">
        <v>236</v>
      </c>
      <c r="GJ451" s="47"/>
      <c r="GK451" s="30"/>
    </row>
    <row r="452" spans="1:193" x14ac:dyDescent="0.2">
      <c r="A452" t="s">
        <v>175</v>
      </c>
      <c r="B452" t="s">
        <v>237</v>
      </c>
      <c r="C452" t="s">
        <v>0</v>
      </c>
      <c r="D452" t="s">
        <v>185</v>
      </c>
      <c r="E452" t="s">
        <v>187</v>
      </c>
      <c r="F452" t="s">
        <v>273</v>
      </c>
      <c r="G452" t="s">
        <v>274</v>
      </c>
      <c r="H452" s="74">
        <v>170</v>
      </c>
      <c r="I452" s="74">
        <v>0.13284817337989807</v>
      </c>
      <c r="J452" s="74">
        <v>0.13082769513130188</v>
      </c>
      <c r="K452" s="74">
        <v>0.13490444421768188</v>
      </c>
      <c r="L452" s="74">
        <v>0.1342674046754837</v>
      </c>
      <c r="M452" s="74">
        <v>0.14205577969551086</v>
      </c>
      <c r="N452" s="74">
        <v>0.15458385646343231</v>
      </c>
      <c r="O452" s="74">
        <v>0.15431550145149231</v>
      </c>
      <c r="P452" s="74">
        <v>0.21634019911289215</v>
      </c>
      <c r="Q452" s="74">
        <v>0.24545800685882568</v>
      </c>
      <c r="R452" s="74">
        <v>0.26454809308052063</v>
      </c>
      <c r="S452" s="74">
        <v>0.28906992077827454</v>
      </c>
      <c r="T452" s="74">
        <v>0.2890346348285675</v>
      </c>
      <c r="U452" s="74">
        <v>0.30510625243186951</v>
      </c>
      <c r="V452" s="74">
        <v>0.31092840433120728</v>
      </c>
      <c r="W452" s="74">
        <v>0.32235583662986755</v>
      </c>
      <c r="X452" s="74">
        <v>0.29583331942558289</v>
      </c>
      <c r="Y452" s="74">
        <v>0.25676155090332031</v>
      </c>
      <c r="Z452" s="74">
        <v>0.21519039571285248</v>
      </c>
      <c r="AA452" s="74">
        <v>0.18984776735305786</v>
      </c>
      <c r="AB452" s="74">
        <v>0.17697136104106903</v>
      </c>
      <c r="AC452" s="74">
        <v>0.1829034835100174</v>
      </c>
      <c r="AD452" s="74">
        <v>0.16987426578998566</v>
      </c>
      <c r="AE452" s="74">
        <v>0.15005673468112946</v>
      </c>
      <c r="AF452" s="74">
        <v>0.13978385925292969</v>
      </c>
      <c r="AG452" s="74">
        <v>-2.7524626348167658E-3</v>
      </c>
      <c r="AH452" s="74">
        <v>-4.5520579442381859E-3</v>
      </c>
      <c r="AI452" s="74">
        <v>-4.1046910337172449E-4</v>
      </c>
      <c r="AJ452" s="74">
        <v>-4.6927887015044689E-3</v>
      </c>
      <c r="AK452" s="74">
        <v>-3.2380172051489353E-3</v>
      </c>
      <c r="AL452" s="74">
        <v>-3.6430568434298038E-3</v>
      </c>
      <c r="AM452" s="74">
        <v>-1.9672738388180733E-2</v>
      </c>
      <c r="AN452" s="74">
        <v>-3.281286358833313E-2</v>
      </c>
      <c r="AO452" s="74">
        <v>-2.8342656791210175E-2</v>
      </c>
      <c r="AP452" s="74">
        <v>-3.2789036631584167E-2</v>
      </c>
      <c r="AQ452" s="74">
        <v>-3.197874128818512E-2</v>
      </c>
      <c r="AR452" s="74">
        <v>-3.5698898136615753E-2</v>
      </c>
      <c r="AS452" s="74">
        <v>-3.2838854938745499E-2</v>
      </c>
      <c r="AT452" s="74">
        <v>-2.4883383885025978E-2</v>
      </c>
      <c r="AU452" s="74">
        <v>-3.6105327308177948E-2</v>
      </c>
      <c r="AV452" s="74">
        <v>-5.200866237282753E-2</v>
      </c>
      <c r="AW452" s="74">
        <v>-3.6980483680963516E-2</v>
      </c>
      <c r="AX452" s="74">
        <v>-2.7119465172290802E-2</v>
      </c>
      <c r="AY452" s="74">
        <v>-2.3678518831729889E-2</v>
      </c>
      <c r="AZ452" s="74">
        <v>-6.9946176372468472E-3</v>
      </c>
      <c r="BA452" s="74">
        <v>-4.3950569815933704E-3</v>
      </c>
      <c r="BB452" s="74">
        <v>5.3122281096875668E-3</v>
      </c>
      <c r="BC452" s="74">
        <v>-1.1339676566421986E-3</v>
      </c>
      <c r="BD452" s="74">
        <v>2.6160408742725849E-4</v>
      </c>
      <c r="BE452" s="74">
        <v>4.7346516512334347E-3</v>
      </c>
      <c r="BF452" s="74">
        <v>2.331865718588233E-3</v>
      </c>
      <c r="BG452" s="74">
        <v>6.7674382589757442E-3</v>
      </c>
      <c r="BH452" s="74">
        <v>2.1714416798204184E-3</v>
      </c>
      <c r="BI452" s="74">
        <v>3.8753629196435213E-3</v>
      </c>
      <c r="BJ452" s="74">
        <v>5.0661941058933735E-3</v>
      </c>
      <c r="BK452" s="74">
        <v>-6.1177616007626057E-3</v>
      </c>
      <c r="BL452" s="74">
        <v>-1.1907225474715233E-2</v>
      </c>
      <c r="BM452" s="74">
        <v>-5.4722893983125687E-3</v>
      </c>
      <c r="BN452" s="74">
        <v>-8.9675607159733772E-3</v>
      </c>
      <c r="BO452" s="74">
        <v>-7.8174024820327759E-3</v>
      </c>
      <c r="BP452" s="74">
        <v>-1.3792289420962334E-2</v>
      </c>
      <c r="BQ452" s="74">
        <v>-1.1150051839649677E-2</v>
      </c>
      <c r="BR452" s="74">
        <v>-3.5154737997800112E-3</v>
      </c>
      <c r="BS452" s="74">
        <v>-1.6361037269234657E-2</v>
      </c>
      <c r="BT452" s="74">
        <v>-3.3931691199541092E-2</v>
      </c>
      <c r="BU452" s="74">
        <v>-1.996903121471405E-2</v>
      </c>
      <c r="BV452" s="74">
        <v>-1.0628180578351021E-2</v>
      </c>
      <c r="BW452" s="74">
        <v>-8.7162572890520096E-3</v>
      </c>
      <c r="BX452" s="74">
        <v>6.0422606766223907E-3</v>
      </c>
      <c r="BY452" s="74">
        <v>7.576801348477602E-3</v>
      </c>
      <c r="BZ452" s="74">
        <v>1.426618080586195E-2</v>
      </c>
      <c r="CA452" s="74">
        <v>7.4920654296875E-3</v>
      </c>
      <c r="CB452" s="74">
        <v>8.1462971866130829E-3</v>
      </c>
      <c r="CC452" s="74">
        <v>9.9202040582895279E-3</v>
      </c>
      <c r="CD452" s="74">
        <v>7.0996503345668316E-3</v>
      </c>
      <c r="CE452" s="74">
        <v>1.1738834902644157E-2</v>
      </c>
      <c r="CF452" s="74">
        <v>6.925586611032486E-3</v>
      </c>
      <c r="CG452" s="74">
        <v>8.8020684197545052E-3</v>
      </c>
      <c r="CH452" s="74">
        <v>1.1098194867372513E-2</v>
      </c>
      <c r="CI452" s="74">
        <v>3.2703739125281572E-3</v>
      </c>
      <c r="CJ452" s="74">
        <v>2.5719550903886557E-3</v>
      </c>
      <c r="CK452" s="74">
        <v>1.036765705794096E-2</v>
      </c>
      <c r="CL452" s="74">
        <v>7.5311199761927128E-3</v>
      </c>
      <c r="CM452" s="74">
        <v>8.9166685938835144E-3</v>
      </c>
      <c r="CN452" s="74">
        <v>1.3801601016893983E-3</v>
      </c>
      <c r="CO452" s="74">
        <v>3.8715475238859653E-3</v>
      </c>
      <c r="CP452" s="74">
        <v>1.1283876374363899E-2</v>
      </c>
      <c r="CQ452" s="74">
        <v>-2.6862025260925293E-3</v>
      </c>
      <c r="CR452" s="74">
        <v>-2.1411634981632233E-2</v>
      </c>
      <c r="CS452" s="74">
        <v>-8.1869503483176231E-3</v>
      </c>
      <c r="CT452" s="74">
        <v>7.9363194527104497E-4</v>
      </c>
      <c r="CU452" s="74">
        <v>1.6465586377307773E-3</v>
      </c>
      <c r="CV452" s="74">
        <v>1.5071563422679901E-2</v>
      </c>
      <c r="CW452" s="74">
        <v>1.5868473798036575E-2</v>
      </c>
      <c r="CX452" s="74">
        <v>2.0467661321163177E-2</v>
      </c>
      <c r="CY452" s="74">
        <v>1.3466429896652699E-2</v>
      </c>
      <c r="CZ452" s="74">
        <v>1.3607211410999298E-2</v>
      </c>
      <c r="DA452" s="74">
        <v>1.5105756931006908E-2</v>
      </c>
      <c r="DB452" s="74">
        <v>1.1867434717714787E-2</v>
      </c>
      <c r="DC452" s="74">
        <v>1.6710231080651283E-2</v>
      </c>
      <c r="DD452" s="74">
        <v>1.167973130941391E-2</v>
      </c>
      <c r="DE452" s="74">
        <v>1.3728774152696133E-2</v>
      </c>
      <c r="DF452" s="74">
        <v>1.7130196094512939E-2</v>
      </c>
      <c r="DG452" s="74">
        <v>1.265850942581892E-2</v>
      </c>
      <c r="DH452" s="74">
        <v>1.7051136121153831E-2</v>
      </c>
      <c r="DI452" s="74">
        <v>2.6207603514194489E-2</v>
      </c>
      <c r="DJ452" s="74">
        <v>2.4029800668358803E-2</v>
      </c>
      <c r="DK452" s="74">
        <v>2.5650739669799805E-2</v>
      </c>
      <c r="DL452" s="74">
        <v>1.6552610322833061E-2</v>
      </c>
      <c r="DM452" s="74">
        <v>1.8893146887421608E-2</v>
      </c>
      <c r="DN452" s="74">
        <v>2.6083227246999741E-2</v>
      </c>
      <c r="DO452" s="74">
        <v>1.0988632217049599E-2</v>
      </c>
      <c r="DP452" s="74">
        <v>-8.8915787637233734E-3</v>
      </c>
      <c r="DQ452" s="74">
        <v>3.5951302852481604E-3</v>
      </c>
      <c r="DR452" s="74">
        <v>1.2215444818139076E-2</v>
      </c>
      <c r="DS452" s="74">
        <v>1.2009374797344208E-2</v>
      </c>
      <c r="DT452" s="74">
        <v>2.4100866168737411E-2</v>
      </c>
      <c r="DU452" s="74">
        <v>2.4160146713256836E-2</v>
      </c>
      <c r="DV452" s="74">
        <v>2.666914090514183E-2</v>
      </c>
      <c r="DW452" s="74">
        <v>1.9440794363617897E-2</v>
      </c>
      <c r="DX452" s="74">
        <v>1.9068125635385513E-2</v>
      </c>
      <c r="DY452" s="74">
        <v>2.2592870518565178E-2</v>
      </c>
      <c r="DZ452" s="74">
        <v>1.8751358613371849E-2</v>
      </c>
      <c r="EA452" s="74">
        <v>2.3888139054179192E-2</v>
      </c>
      <c r="EB452" s="74">
        <v>1.8543962389230728E-2</v>
      </c>
      <c r="EC452" s="74">
        <v>2.0842153578996658E-2</v>
      </c>
      <c r="ED452" s="74">
        <v>2.5839446112513542E-2</v>
      </c>
      <c r="EE452" s="74">
        <v>2.621348574757576E-2</v>
      </c>
      <c r="EF452" s="74">
        <v>3.7956774234771729E-2</v>
      </c>
      <c r="EG452" s="74">
        <v>4.9077969044446945E-2</v>
      </c>
      <c r="EH452" s="74">
        <v>4.7851275652647018E-2</v>
      </c>
      <c r="EI452" s="74">
        <v>4.9812078475952148E-2</v>
      </c>
      <c r="EJ452" s="74">
        <v>3.8459219038486481E-2</v>
      </c>
      <c r="EK452" s="74">
        <v>4.0581949055194855E-2</v>
      </c>
      <c r="EL452" s="74">
        <v>4.7451138496398926E-2</v>
      </c>
      <c r="EM452" s="74">
        <v>3.073292039334774E-2</v>
      </c>
      <c r="EN452" s="74">
        <v>9.1853942722082138E-3</v>
      </c>
      <c r="EO452" s="74">
        <v>2.060658298432827E-2</v>
      </c>
      <c r="EP452" s="74">
        <v>2.8706729412078857E-2</v>
      </c>
      <c r="EQ452" s="74">
        <v>2.6971636340022087E-2</v>
      </c>
      <c r="ER452" s="74">
        <v>3.7137743085622787E-2</v>
      </c>
      <c r="ES452" s="74">
        <v>3.6132004112005234E-2</v>
      </c>
      <c r="ET452" s="74">
        <v>3.562309592962265E-2</v>
      </c>
      <c r="EU452" s="74">
        <v>2.8066826984286308E-2</v>
      </c>
      <c r="EV452" s="74">
        <v>2.6952818036079407E-2</v>
      </c>
      <c r="EW452" s="74">
        <v>65.226898193359375</v>
      </c>
      <c r="EX452" s="74">
        <v>64.338653564453125</v>
      </c>
      <c r="EY452" s="74">
        <v>62.765129089355469</v>
      </c>
      <c r="EZ452" s="74">
        <v>61.613529205322266</v>
      </c>
      <c r="FA452" s="74">
        <v>60.634593963623047</v>
      </c>
      <c r="FB452" s="74">
        <v>59.236251831054688</v>
      </c>
      <c r="FC452" s="74">
        <v>58.749465942382813</v>
      </c>
      <c r="FD452" s="74">
        <v>60.947917938232422</v>
      </c>
      <c r="FE452" s="74">
        <v>65.258522033691406</v>
      </c>
      <c r="FF452" s="74">
        <v>69.922492980957031</v>
      </c>
      <c r="FG452" s="74">
        <v>74.049224853515625</v>
      </c>
      <c r="FH452" s="74">
        <v>77.349716186523438</v>
      </c>
      <c r="FI452" s="74">
        <v>79.918853759765625</v>
      </c>
      <c r="FJ452" s="74">
        <v>82.68121337890625</v>
      </c>
      <c r="FK452" s="74">
        <v>83.790565490722656</v>
      </c>
      <c r="FL452" s="74">
        <v>84.957206726074219</v>
      </c>
      <c r="FM452" s="74">
        <v>84.184333801269531</v>
      </c>
      <c r="FN452" s="74">
        <v>82.808265686035156</v>
      </c>
      <c r="FO452" s="74">
        <v>79.666419982910156</v>
      </c>
      <c r="FP452" s="74">
        <v>75.846954345703125</v>
      </c>
      <c r="FQ452" s="74">
        <v>72.150543212890625</v>
      </c>
      <c r="FR452" s="74">
        <v>69.651382446289063</v>
      </c>
      <c r="FS452" s="74">
        <v>67.519363403320313</v>
      </c>
      <c r="FT452" s="74">
        <v>66.350715637207031</v>
      </c>
      <c r="FU452" s="74">
        <v>1.4985705725848675E-2</v>
      </c>
      <c r="FV452" s="74">
        <v>2.1145546808838844E-2</v>
      </c>
      <c r="FW452" s="74">
        <v>1.4109659940004349E-2</v>
      </c>
      <c r="FX452" s="74">
        <v>5.8397155255079269E-2</v>
      </c>
      <c r="FY452" s="74">
        <v>0</v>
      </c>
      <c r="FZ452" s="74">
        <v>147</v>
      </c>
      <c r="GA452" s="74">
        <v>7.9079279899597168</v>
      </c>
      <c r="GB452" s="74">
        <v>162.17769707647676</v>
      </c>
      <c r="GC452" s="74">
        <v>1</v>
      </c>
      <c r="GD452" s="74">
        <v>2</v>
      </c>
      <c r="GE452" s="74">
        <v>0</v>
      </c>
      <c r="GF452" s="74">
        <v>1</v>
      </c>
      <c r="GG452" t="s">
        <v>238</v>
      </c>
      <c r="GH452" t="s">
        <v>239</v>
      </c>
      <c r="GI452" t="s">
        <v>236</v>
      </c>
      <c r="GJ452" s="47"/>
      <c r="GK452" s="30"/>
    </row>
    <row r="453" spans="1:193" x14ac:dyDescent="0.2">
      <c r="A453" t="s">
        <v>175</v>
      </c>
      <c r="B453" t="s">
        <v>237</v>
      </c>
      <c r="C453" t="s">
        <v>0</v>
      </c>
      <c r="D453" t="s">
        <v>185</v>
      </c>
      <c r="E453" t="s">
        <v>188</v>
      </c>
      <c r="F453" t="s">
        <v>273</v>
      </c>
      <c r="G453" t="s">
        <v>274</v>
      </c>
      <c r="H453" s="74">
        <v>203</v>
      </c>
      <c r="I453" s="74">
        <v>0.1706254631280899</v>
      </c>
      <c r="J453" s="74">
        <v>0.17229911684989929</v>
      </c>
      <c r="K453" s="74">
        <v>0.1794307678937912</v>
      </c>
      <c r="L453" s="74">
        <v>0.16497394442558289</v>
      </c>
      <c r="M453" s="74">
        <v>0.17055034637451172</v>
      </c>
      <c r="N453" s="74">
        <v>0.18853399157524109</v>
      </c>
      <c r="O453" s="74">
        <v>0.21080732345581055</v>
      </c>
      <c r="P453" s="74">
        <v>0.29234439134597778</v>
      </c>
      <c r="Q453" s="74">
        <v>0.3613833487033844</v>
      </c>
      <c r="R453" s="74">
        <v>0.42971080541610718</v>
      </c>
      <c r="S453" s="74">
        <v>0.48025044798851013</v>
      </c>
      <c r="T453" s="74">
        <v>0.49286845326423645</v>
      </c>
      <c r="U453" s="74">
        <v>0.49769741296768188</v>
      </c>
      <c r="V453" s="74">
        <v>0.51060819625854492</v>
      </c>
      <c r="W453" s="74">
        <v>0.50052899122238159</v>
      </c>
      <c r="X453" s="74">
        <v>0.45120635628700256</v>
      </c>
      <c r="Y453" s="74">
        <v>0.41442415118217468</v>
      </c>
      <c r="Z453" s="74">
        <v>0.3298678994178772</v>
      </c>
      <c r="AA453" s="74">
        <v>0.2839701771736145</v>
      </c>
      <c r="AB453" s="74">
        <v>0.2723715603351593</v>
      </c>
      <c r="AC453" s="74">
        <v>0.26327195763587952</v>
      </c>
      <c r="AD453" s="74">
        <v>0.24117983877658844</v>
      </c>
      <c r="AE453" s="74">
        <v>0.22030618786811829</v>
      </c>
      <c r="AF453" s="74">
        <v>0.20010802149772644</v>
      </c>
      <c r="AG453" s="74">
        <v>-3.2867633271962404E-3</v>
      </c>
      <c r="AH453" s="74">
        <v>-5.4356930777430534E-3</v>
      </c>
      <c r="AI453" s="74">
        <v>-4.9014878459274769E-4</v>
      </c>
      <c r="AJ453" s="74">
        <v>-5.6037437170743942E-3</v>
      </c>
      <c r="AK453" s="74">
        <v>-3.8665744941681623E-3</v>
      </c>
      <c r="AL453" s="74">
        <v>-4.3502394109964371E-3</v>
      </c>
      <c r="AM453" s="74">
        <v>-2.3491563275456429E-2</v>
      </c>
      <c r="AN453" s="74">
        <v>-3.9182420819997787E-2</v>
      </c>
      <c r="AO453" s="74">
        <v>-3.3844467252492905E-2</v>
      </c>
      <c r="AP453" s="74">
        <v>-3.9153967052698135E-2</v>
      </c>
      <c r="AQ453" s="74">
        <v>-3.8186382502317429E-2</v>
      </c>
      <c r="AR453" s="74">
        <v>-4.2628683149814606E-2</v>
      </c>
      <c r="AS453" s="74">
        <v>-3.9213452488183975E-2</v>
      </c>
      <c r="AT453" s="74">
        <v>-2.9713697731494904E-2</v>
      </c>
      <c r="AU453" s="74">
        <v>-4.3114006519317627E-2</v>
      </c>
      <c r="AV453" s="74">
        <v>-6.2104463577270508E-2</v>
      </c>
      <c r="AW453" s="74">
        <v>-4.4159051030874252E-2</v>
      </c>
      <c r="AX453" s="74">
        <v>-3.2383829355239868E-2</v>
      </c>
      <c r="AY453" s="74">
        <v>-2.8274934738874435E-2</v>
      </c>
      <c r="AZ453" s="74">
        <v>-8.3523988723754883E-3</v>
      </c>
      <c r="BA453" s="74">
        <v>-5.248216912150383E-3</v>
      </c>
      <c r="BB453" s="74">
        <v>6.3434247858822346E-3</v>
      </c>
      <c r="BC453" s="74">
        <v>-1.3540905201807618E-3</v>
      </c>
      <c r="BD453" s="74">
        <v>3.1238622614182532E-4</v>
      </c>
      <c r="BE453" s="74">
        <v>5.6537315249443054E-3</v>
      </c>
      <c r="BF453" s="74">
        <v>2.7845215518027544E-3</v>
      </c>
      <c r="BG453" s="74">
        <v>8.081117644906044E-3</v>
      </c>
      <c r="BH453" s="74">
        <v>2.5929557159543037E-3</v>
      </c>
      <c r="BI453" s="74">
        <v>4.6276389621198177E-3</v>
      </c>
      <c r="BJ453" s="74">
        <v>6.049631629139185E-3</v>
      </c>
      <c r="BK453" s="74">
        <v>-7.3053273372352123E-3</v>
      </c>
      <c r="BL453" s="74">
        <v>-1.4218629337847233E-2</v>
      </c>
      <c r="BM453" s="74">
        <v>-6.53455825522542E-3</v>
      </c>
      <c r="BN453" s="74">
        <v>-1.0708322748541832E-2</v>
      </c>
      <c r="BO453" s="74">
        <v>-9.334898553788662E-3</v>
      </c>
      <c r="BP453" s="74">
        <v>-1.6469616442918777E-2</v>
      </c>
      <c r="BQ453" s="74">
        <v>-1.3314472511410713E-2</v>
      </c>
      <c r="BR453" s="74">
        <v>-4.1978922672569752E-3</v>
      </c>
      <c r="BS453" s="74">
        <v>-1.9537003710865974E-2</v>
      </c>
      <c r="BT453" s="74">
        <v>-4.0518432855606079E-2</v>
      </c>
      <c r="BU453" s="74">
        <v>-2.3845374584197998E-2</v>
      </c>
      <c r="BV453" s="74">
        <v>-1.2691297568380833E-2</v>
      </c>
      <c r="BW453" s="74">
        <v>-1.0408235713839531E-2</v>
      </c>
      <c r="BX453" s="74">
        <v>7.2151687927544117E-3</v>
      </c>
      <c r="BY453" s="74">
        <v>9.0475901961326599E-3</v>
      </c>
      <c r="BZ453" s="74">
        <v>1.7035497352480888E-2</v>
      </c>
      <c r="CA453" s="74">
        <v>8.9464085176587105E-3</v>
      </c>
      <c r="CB453" s="74">
        <v>9.7276372835040092E-3</v>
      </c>
      <c r="CC453" s="74">
        <v>1.1845891363918781E-2</v>
      </c>
      <c r="CD453" s="74">
        <v>8.4778172895312309E-3</v>
      </c>
      <c r="CE453" s="74">
        <v>1.4017550274729729E-2</v>
      </c>
      <c r="CF453" s="74">
        <v>8.2699647173285484E-3</v>
      </c>
      <c r="CG453" s="74">
        <v>1.0510705411434174E-2</v>
      </c>
      <c r="CH453" s="74">
        <v>1.3252550736069679E-2</v>
      </c>
      <c r="CI453" s="74">
        <v>3.9052108768373728E-3</v>
      </c>
      <c r="CJ453" s="74">
        <v>3.0712170992046595E-3</v>
      </c>
      <c r="CK453" s="74">
        <v>1.2380201369524002E-2</v>
      </c>
      <c r="CL453" s="74">
        <v>8.9930426329374313E-3</v>
      </c>
      <c r="CM453" s="74">
        <v>1.0647551156580448E-2</v>
      </c>
      <c r="CN453" s="74">
        <v>1.6480734338983893E-3</v>
      </c>
      <c r="CO453" s="74">
        <v>4.6230829320847988E-3</v>
      </c>
      <c r="CP453" s="74">
        <v>1.3474276289343834E-2</v>
      </c>
      <c r="CQ453" s="74">
        <v>-3.2076418865472078E-3</v>
      </c>
      <c r="CR453" s="74">
        <v>-2.5568012148141861E-2</v>
      </c>
      <c r="CS453" s="74">
        <v>-9.7761824727058411E-3</v>
      </c>
      <c r="CT453" s="74">
        <v>9.476899285800755E-4</v>
      </c>
      <c r="CU453" s="74">
        <v>1.9661847036331892E-3</v>
      </c>
      <c r="CV453" s="74">
        <v>1.7997218295931816E-2</v>
      </c>
      <c r="CW453" s="74">
        <v>1.8948823213577271E-2</v>
      </c>
      <c r="CX453" s="74">
        <v>2.4440795183181763E-2</v>
      </c>
      <c r="CY453" s="74">
        <v>1.6080502420663834E-2</v>
      </c>
      <c r="CZ453" s="74">
        <v>1.6248611733317375E-2</v>
      </c>
      <c r="DA453" s="74">
        <v>1.8038051202893257E-2</v>
      </c>
      <c r="DB453" s="74">
        <v>1.4171113260090351E-2</v>
      </c>
      <c r="DC453" s="74">
        <v>1.9953982904553413E-2</v>
      </c>
      <c r="DD453" s="74">
        <v>1.3946973718702793E-2</v>
      </c>
      <c r="DE453" s="74">
        <v>1.6393771395087242E-2</v>
      </c>
      <c r="DF453" s="74">
        <v>2.0455470308661461E-2</v>
      </c>
      <c r="DG453" s="74">
        <v>1.5115749090909958E-2</v>
      </c>
      <c r="DH453" s="74">
        <v>2.0361064001917839E-2</v>
      </c>
      <c r="DI453" s="74">
        <v>3.1294960528612137E-2</v>
      </c>
      <c r="DJ453" s="74">
        <v>2.8694408014416695E-2</v>
      </c>
      <c r="DK453" s="74">
        <v>3.0629999935626984E-2</v>
      </c>
      <c r="DL453" s="74">
        <v>1.9765762612223625E-2</v>
      </c>
      <c r="DM453" s="74">
        <v>2.2560639306902885E-2</v>
      </c>
      <c r="DN453" s="74">
        <v>3.1146444380283356E-2</v>
      </c>
      <c r="DO453" s="74">
        <v>1.3121719472110271E-2</v>
      </c>
      <c r="DP453" s="74">
        <v>-1.0617592372000217E-2</v>
      </c>
      <c r="DQ453" s="74">
        <v>4.2930091731250286E-3</v>
      </c>
      <c r="DR453" s="74">
        <v>1.4586677774786949E-2</v>
      </c>
      <c r="DS453" s="74">
        <v>1.4340605586767197E-2</v>
      </c>
      <c r="DT453" s="74">
        <v>2.8779268264770508E-2</v>
      </c>
      <c r="DU453" s="74">
        <v>2.8850056231021881E-2</v>
      </c>
      <c r="DV453" s="74">
        <v>3.1846091151237488E-2</v>
      </c>
      <c r="DW453" s="74">
        <v>2.3214597254991531E-2</v>
      </c>
      <c r="DX453" s="74">
        <v>2.2769585251808167E-2</v>
      </c>
      <c r="DY453" s="74">
        <v>2.6978546753525734E-2</v>
      </c>
      <c r="DZ453" s="74">
        <v>2.239132858812809E-2</v>
      </c>
      <c r="EA453" s="74">
        <v>2.8525250032544136E-2</v>
      </c>
      <c r="EB453" s="74">
        <v>2.2143673151731491E-2</v>
      </c>
      <c r="EC453" s="74">
        <v>2.4887984618544579E-2</v>
      </c>
      <c r="ED453" s="74">
        <v>3.0855340883135796E-2</v>
      </c>
      <c r="EE453" s="74">
        <v>3.1301986426115036E-2</v>
      </c>
      <c r="EF453" s="74">
        <v>4.5324854552745819E-2</v>
      </c>
      <c r="EG453" s="74">
        <v>5.8604869991540909E-2</v>
      </c>
      <c r="EH453" s="74">
        <v>5.7140052318572998E-2</v>
      </c>
      <c r="EI453" s="74">
        <v>5.9481482952833176E-2</v>
      </c>
      <c r="EJ453" s="74">
        <v>4.5924831181764603E-2</v>
      </c>
      <c r="EK453" s="74">
        <v>4.8459619283676147E-2</v>
      </c>
      <c r="EL453" s="74">
        <v>5.6662250310182571E-2</v>
      </c>
      <c r="EM453" s="74">
        <v>3.6698721349239349E-2</v>
      </c>
      <c r="EN453" s="74">
        <v>1.0968439280986786E-2</v>
      </c>
      <c r="EO453" s="74">
        <v>2.460668608546257E-2</v>
      </c>
      <c r="EP453" s="74">
        <v>3.427920863032341E-2</v>
      </c>
      <c r="EQ453" s="74">
        <v>3.2207302749156952E-2</v>
      </c>
      <c r="ER453" s="74">
        <v>4.434683546423912E-2</v>
      </c>
      <c r="ES453" s="74">
        <v>4.3145865201950073E-2</v>
      </c>
      <c r="ET453" s="74">
        <v>4.2538166046142578E-2</v>
      </c>
      <c r="EU453" s="74">
        <v>3.3515095710754395E-2</v>
      </c>
      <c r="EV453" s="74">
        <v>3.2184835523366928E-2</v>
      </c>
      <c r="EW453" s="74">
        <v>70.913200378417969</v>
      </c>
      <c r="EX453" s="74">
        <v>69.59478759765625</v>
      </c>
      <c r="EY453" s="74">
        <v>68.406295776367188</v>
      </c>
      <c r="EZ453" s="74">
        <v>67.089179992675781</v>
      </c>
      <c r="FA453" s="74">
        <v>66.253517150878906</v>
      </c>
      <c r="FB453" s="74">
        <v>65.126625061035156</v>
      </c>
      <c r="FC453" s="74">
        <v>65.301025390625</v>
      </c>
      <c r="FD453" s="74">
        <v>69.862747192382813</v>
      </c>
      <c r="FE453" s="74">
        <v>74.156806945800781</v>
      </c>
      <c r="FF453" s="74">
        <v>78.291000366210938</v>
      </c>
      <c r="FG453" s="74">
        <v>83.536705017089844</v>
      </c>
      <c r="FH453" s="74">
        <v>87.359031677246094</v>
      </c>
      <c r="FI453" s="74">
        <v>90.490020751953125</v>
      </c>
      <c r="FJ453" s="74">
        <v>93.754531860351563</v>
      </c>
      <c r="FK453" s="74">
        <v>95.328201293945313</v>
      </c>
      <c r="FL453" s="74">
        <v>95.866615295410156</v>
      </c>
      <c r="FM453" s="74">
        <v>96.15045166015625</v>
      </c>
      <c r="FN453" s="74">
        <v>95.438026428222656</v>
      </c>
      <c r="FO453" s="74">
        <v>93.259140014648438</v>
      </c>
      <c r="FP453" s="74">
        <v>89.795021057128906</v>
      </c>
      <c r="FQ453" s="74">
        <v>85.383529663085938</v>
      </c>
      <c r="FR453" s="74">
        <v>81.913612365722656</v>
      </c>
      <c r="FS453" s="74">
        <v>79.1861572265625</v>
      </c>
      <c r="FT453" s="74">
        <v>77.600860595703125</v>
      </c>
      <c r="FU453" s="74">
        <v>1.7894694581627846E-2</v>
      </c>
      <c r="FV453" s="74">
        <v>2.5250270962715149E-2</v>
      </c>
      <c r="FW453" s="74">
        <v>1.6848593950271606E-2</v>
      </c>
      <c r="FX453" s="74">
        <v>6.9733075797557831E-2</v>
      </c>
      <c r="FY453" s="74">
        <v>0</v>
      </c>
      <c r="FZ453" s="74">
        <v>169</v>
      </c>
      <c r="GA453" s="74">
        <v>13.665013313293457</v>
      </c>
      <c r="GB453" s="74">
        <v>217.10433420236222</v>
      </c>
      <c r="GC453" s="74">
        <v>1</v>
      </c>
      <c r="GD453" s="74">
        <v>2</v>
      </c>
      <c r="GE453" s="74">
        <v>0</v>
      </c>
      <c r="GF453" s="74">
        <v>1</v>
      </c>
      <c r="GG453" t="s">
        <v>238</v>
      </c>
      <c r="GH453" t="s">
        <v>239</v>
      </c>
      <c r="GI453" t="s">
        <v>236</v>
      </c>
      <c r="GJ453" s="47"/>
      <c r="GK453" s="30"/>
    </row>
    <row r="454" spans="1:193" x14ac:dyDescent="0.2">
      <c r="A454" t="s">
        <v>175</v>
      </c>
      <c r="B454" t="s">
        <v>237</v>
      </c>
      <c r="C454" t="s">
        <v>0</v>
      </c>
      <c r="D454" t="s">
        <v>185</v>
      </c>
      <c r="E454" t="s">
        <v>189</v>
      </c>
      <c r="F454" t="s">
        <v>273</v>
      </c>
      <c r="G454" t="s">
        <v>274</v>
      </c>
      <c r="H454" s="74">
        <v>221</v>
      </c>
      <c r="I454" s="74">
        <v>0.19411925971508026</v>
      </c>
      <c r="J454" s="74">
        <v>0.18865779042243958</v>
      </c>
      <c r="K454" s="74">
        <v>0.18063214421272278</v>
      </c>
      <c r="L454" s="74">
        <v>0.18668250739574432</v>
      </c>
      <c r="M454" s="74">
        <v>0.18456192314624786</v>
      </c>
      <c r="N454" s="74">
        <v>0.22932644188404083</v>
      </c>
      <c r="O454" s="74">
        <v>0.26891836524009705</v>
      </c>
      <c r="P454" s="74">
        <v>0.360932856798172</v>
      </c>
      <c r="Q454" s="74">
        <v>0.42604777216911316</v>
      </c>
      <c r="R454" s="74">
        <v>0.48664572834968567</v>
      </c>
      <c r="S454" s="74">
        <v>0.53772801160812378</v>
      </c>
      <c r="T454" s="74">
        <v>0.61038166284561157</v>
      </c>
      <c r="U454" s="74">
        <v>0.63900721073150635</v>
      </c>
      <c r="V454" s="74">
        <v>0.65115547180175781</v>
      </c>
      <c r="W454" s="74">
        <v>0.64220714569091797</v>
      </c>
      <c r="X454" s="74">
        <v>0.60267573595046997</v>
      </c>
      <c r="Y454" s="74">
        <v>0.48609083890914917</v>
      </c>
      <c r="Z454" s="74">
        <v>0.38346096873283386</v>
      </c>
      <c r="AA454" s="74">
        <v>0.33421227335929871</v>
      </c>
      <c r="AB454" s="74">
        <v>0.2959601879119873</v>
      </c>
      <c r="AC454" s="74">
        <v>0.27762249112129211</v>
      </c>
      <c r="AD454" s="74">
        <v>0.24863135814666748</v>
      </c>
      <c r="AE454" s="74">
        <v>0.22635853290557861</v>
      </c>
      <c r="AF454" s="74">
        <v>0.20923569798469543</v>
      </c>
      <c r="AG454" s="74">
        <v>-1.1673780158162117E-2</v>
      </c>
      <c r="AH454" s="74">
        <v>-1.2855125591158867E-2</v>
      </c>
      <c r="AI454" s="74">
        <v>-1.3684251345694065E-2</v>
      </c>
      <c r="AJ454" s="74">
        <v>-8.3069000393152237E-3</v>
      </c>
      <c r="AK454" s="74">
        <v>-1.8043039366602898E-2</v>
      </c>
      <c r="AL454" s="74">
        <v>-5.4871886968612671E-3</v>
      </c>
      <c r="AM454" s="74">
        <v>-1.2848388403654099E-2</v>
      </c>
      <c r="AN454" s="74">
        <v>-2.6642154902219772E-2</v>
      </c>
      <c r="AO454" s="74">
        <v>-3.5596791654825211E-2</v>
      </c>
      <c r="AP454" s="74">
        <v>-5.6489281356334686E-2</v>
      </c>
      <c r="AQ454" s="74">
        <v>-5.5715139955282211E-2</v>
      </c>
      <c r="AR454" s="74">
        <v>-3.0684012919664383E-2</v>
      </c>
      <c r="AS454" s="74">
        <v>-2.8738629072904587E-2</v>
      </c>
      <c r="AT454" s="74">
        <v>-1.4909430406987667E-2</v>
      </c>
      <c r="AU454" s="74">
        <v>-1.8938926979899406E-2</v>
      </c>
      <c r="AV454" s="74">
        <v>-3.7996876984834671E-2</v>
      </c>
      <c r="AW454" s="74">
        <v>-5.3090937435626984E-2</v>
      </c>
      <c r="AX454" s="74">
        <v>-5.9336882084608078E-2</v>
      </c>
      <c r="AY454" s="74">
        <v>-5.2626915276050568E-2</v>
      </c>
      <c r="AZ454" s="74">
        <v>-5.8309849351644516E-2</v>
      </c>
      <c r="BA454" s="74">
        <v>-3.592352569103241E-2</v>
      </c>
      <c r="BB454" s="74">
        <v>-2.1851858124136925E-2</v>
      </c>
      <c r="BC454" s="74">
        <v>-1.5884442254900932E-2</v>
      </c>
      <c r="BD454" s="74">
        <v>-1.0561897419393063E-2</v>
      </c>
      <c r="BE454" s="74">
        <v>-3.4503443657740718E-6</v>
      </c>
      <c r="BF454" s="74">
        <v>-9.6134276827797294E-4</v>
      </c>
      <c r="BG454" s="74">
        <v>-2.9809444677084684E-3</v>
      </c>
      <c r="BH454" s="74">
        <v>2.5977219920605421E-3</v>
      </c>
      <c r="BI454" s="74">
        <v>-6.7502646706998348E-3</v>
      </c>
      <c r="BJ454" s="74">
        <v>8.2612000405788422E-3</v>
      </c>
      <c r="BK454" s="74">
        <v>8.5258660838007927E-3</v>
      </c>
      <c r="BL454" s="74">
        <v>6.8958690389990807E-3</v>
      </c>
      <c r="BM454" s="74">
        <v>5.87434321641922E-3</v>
      </c>
      <c r="BN454" s="74">
        <v>-1.7413906753063202E-2</v>
      </c>
      <c r="BO454" s="74">
        <v>-1.8427057191729546E-2</v>
      </c>
      <c r="BP454" s="74">
        <v>5.3975638002157211E-3</v>
      </c>
      <c r="BQ454" s="74">
        <v>8.195243775844574E-3</v>
      </c>
      <c r="BR454" s="74">
        <v>2.1976925432682037E-2</v>
      </c>
      <c r="BS454" s="74">
        <v>1.6271550208330154E-2</v>
      </c>
      <c r="BT454" s="74">
        <v>-2.2974070161581039E-3</v>
      </c>
      <c r="BU454" s="74">
        <v>-1.9628938287496567E-2</v>
      </c>
      <c r="BV454" s="74">
        <v>-2.8945678845047951E-2</v>
      </c>
      <c r="BW454" s="74">
        <v>-2.4892648681998253E-2</v>
      </c>
      <c r="BX454" s="74">
        <v>-3.3118978142738342E-2</v>
      </c>
      <c r="BY454" s="74">
        <v>-1.4203881844878197E-2</v>
      </c>
      <c r="BZ454" s="74">
        <v>-4.682919941842556E-3</v>
      </c>
      <c r="CA454" s="74">
        <v>-1.0435726726427674E-3</v>
      </c>
      <c r="CB454" s="74">
        <v>1.8533042166382074E-3</v>
      </c>
      <c r="CC454" s="74">
        <v>8.0793844535946846E-3</v>
      </c>
      <c r="CD454" s="74">
        <v>7.2762547060847282E-3</v>
      </c>
      <c r="CE454" s="74">
        <v>4.4321333989500999E-3</v>
      </c>
      <c r="CF454" s="74">
        <v>1.0150229558348656E-2</v>
      </c>
      <c r="CG454" s="74">
        <v>1.0710759088397026E-3</v>
      </c>
      <c r="CH454" s="74">
        <v>1.7783291637897491E-2</v>
      </c>
      <c r="CI454" s="74">
        <v>2.3329610005021095E-2</v>
      </c>
      <c r="CJ454" s="74">
        <v>3.0124202370643616E-2</v>
      </c>
      <c r="CK454" s="74">
        <v>3.459712490439415E-2</v>
      </c>
      <c r="CL454" s="74">
        <v>9.6495794132351875E-3</v>
      </c>
      <c r="CM454" s="74">
        <v>7.3985541239380836E-3</v>
      </c>
      <c r="CN454" s="74">
        <v>3.0387554317712784E-2</v>
      </c>
      <c r="CO454" s="74">
        <v>3.3775530755519867E-2</v>
      </c>
      <c r="CP454" s="74">
        <v>4.7524303197860718E-2</v>
      </c>
      <c r="CQ454" s="74">
        <v>4.0658220648765564E-2</v>
      </c>
      <c r="CR454" s="74">
        <v>2.2427937015891075E-2</v>
      </c>
      <c r="CS454" s="74">
        <v>3.5467410925775766E-3</v>
      </c>
      <c r="CT454" s="74">
        <v>-7.8968256711959839E-3</v>
      </c>
      <c r="CU454" s="74">
        <v>-5.6839808821678162E-3</v>
      </c>
      <c r="CV454" s="74">
        <v>-1.5671858564019203E-2</v>
      </c>
      <c r="CW454" s="74">
        <v>8.3907810039818287E-4</v>
      </c>
      <c r="CX454" s="74">
        <v>7.2082336992025375E-3</v>
      </c>
      <c r="CY454" s="74">
        <v>9.2351678758859634E-3</v>
      </c>
      <c r="CZ454" s="74">
        <v>1.0452034883201122E-2</v>
      </c>
      <c r="DA454" s="74">
        <v>1.6162218526005745E-2</v>
      </c>
      <c r="DB454" s="74">
        <v>1.551385223865509E-2</v>
      </c>
      <c r="DC454" s="74">
        <v>1.1845211498439312E-2</v>
      </c>
      <c r="DD454" s="74">
        <v>1.77027378231287E-2</v>
      </c>
      <c r="DE454" s="74">
        <v>8.8924169540405273E-3</v>
      </c>
      <c r="DF454" s="74">
        <v>2.7305383235216141E-2</v>
      </c>
      <c r="DG454" s="74">
        <v>3.8133352994918823E-2</v>
      </c>
      <c r="DH454" s="74">
        <v>5.3352534770965576E-2</v>
      </c>
      <c r="DI454" s="74">
        <v>6.331990659236908E-2</v>
      </c>
      <c r="DJ454" s="74">
        <v>3.6713067442178726E-2</v>
      </c>
      <c r="DK454" s="74">
        <v>3.3224165439605713E-2</v>
      </c>
      <c r="DL454" s="74">
        <v>5.5377546697854996E-2</v>
      </c>
      <c r="DM454" s="74">
        <v>5.935581773519516E-2</v>
      </c>
      <c r="DN454" s="74">
        <v>7.3071680963039398E-2</v>
      </c>
      <c r="DO454" s="74">
        <v>6.5044887363910675E-2</v>
      </c>
      <c r="DP454" s="74">
        <v>4.7153279185295105E-2</v>
      </c>
      <c r="DQ454" s="74">
        <v>2.6722420006990433E-2</v>
      </c>
      <c r="DR454" s="74">
        <v>1.3152028433978558E-2</v>
      </c>
      <c r="DS454" s="74">
        <v>1.3524686917662621E-2</v>
      </c>
      <c r="DT454" s="74">
        <v>1.7752617131918669E-3</v>
      </c>
      <c r="DU454" s="74">
        <v>1.5882037580013275E-2</v>
      </c>
      <c r="DV454" s="74">
        <v>1.9099388271570206E-2</v>
      </c>
      <c r="DW454" s="74">
        <v>1.951390877366066E-2</v>
      </c>
      <c r="DX454" s="74">
        <v>1.9050765782594681E-2</v>
      </c>
      <c r="DY454" s="74">
        <v>2.7832549065351486E-2</v>
      </c>
      <c r="DZ454" s="74">
        <v>2.7407635003328323E-2</v>
      </c>
      <c r="EA454" s="74">
        <v>2.254851907491684E-2</v>
      </c>
      <c r="EB454" s="74">
        <v>2.8607359156012535E-2</v>
      </c>
      <c r="EC454" s="74">
        <v>2.0185191184282303E-2</v>
      </c>
      <c r="ED454" s="74">
        <v>4.105377197265625E-2</v>
      </c>
      <c r="EE454" s="74">
        <v>5.9507608413696289E-2</v>
      </c>
      <c r="EF454" s="74">
        <v>8.6890563368797302E-2</v>
      </c>
      <c r="EG454" s="74">
        <v>0.10479104518890381</v>
      </c>
      <c r="EH454" s="74">
        <v>7.5788438320159912E-2</v>
      </c>
      <c r="EI454" s="74">
        <v>7.0512250065803528E-2</v>
      </c>
      <c r="EJ454" s="74">
        <v>9.1459125280380249E-2</v>
      </c>
      <c r="EK454" s="74">
        <v>9.6289686858654022E-2</v>
      </c>
      <c r="EL454" s="74">
        <v>0.10995803773403168</v>
      </c>
      <c r="EM454" s="74">
        <v>0.10025537014007568</v>
      </c>
      <c r="EN454" s="74">
        <v>8.2852751016616821E-2</v>
      </c>
      <c r="EO454" s="74">
        <v>6.018441915512085E-2</v>
      </c>
      <c r="EP454" s="74">
        <v>4.354323074221611E-2</v>
      </c>
      <c r="EQ454" s="74">
        <v>4.1258953511714935E-2</v>
      </c>
      <c r="ER454" s="74">
        <v>2.696613222360611E-2</v>
      </c>
      <c r="ES454" s="74">
        <v>3.7601683288812637E-2</v>
      </c>
      <c r="ET454" s="74">
        <v>3.6268323659896851E-2</v>
      </c>
      <c r="EU454" s="74">
        <v>3.435477614402771E-2</v>
      </c>
      <c r="EV454" s="74">
        <v>3.1465966254472733E-2</v>
      </c>
      <c r="EW454" s="74">
        <v>71.699447631835938</v>
      </c>
      <c r="EX454" s="74">
        <v>70.509750366210938</v>
      </c>
      <c r="EY454" s="74">
        <v>69.402084350585938</v>
      </c>
      <c r="EZ454" s="74">
        <v>67.377113342285156</v>
      </c>
      <c r="FA454" s="74">
        <v>66.403465270996094</v>
      </c>
      <c r="FB454" s="74">
        <v>65.356590270996094</v>
      </c>
      <c r="FC454" s="74">
        <v>65.764991760253906</v>
      </c>
      <c r="FD454" s="74">
        <v>70.287040710449219</v>
      </c>
      <c r="FE454" s="74">
        <v>74.996627807617188</v>
      </c>
      <c r="FF454" s="74">
        <v>79.633750915527344</v>
      </c>
      <c r="FG454" s="74">
        <v>83.692146301269531</v>
      </c>
      <c r="FH454" s="74">
        <v>87.175758361816406</v>
      </c>
      <c r="FI454" s="74">
        <v>90.265312194824219</v>
      </c>
      <c r="FJ454" s="74">
        <v>93.617378234863281</v>
      </c>
      <c r="FK454" s="74">
        <v>95.398696899414063</v>
      </c>
      <c r="FL454" s="74">
        <v>96.356315612792969</v>
      </c>
      <c r="FM454" s="74">
        <v>96.569602966308594</v>
      </c>
      <c r="FN454" s="74">
        <v>94.879898071289063</v>
      </c>
      <c r="FO454" s="74">
        <v>93.07318115234375</v>
      </c>
      <c r="FP454" s="74">
        <v>90.409751892089844</v>
      </c>
      <c r="FQ454" s="74">
        <v>84.944610595703125</v>
      </c>
      <c r="FR454" s="74">
        <v>80.513877868652344</v>
      </c>
      <c r="FS454" s="74">
        <v>77.011993408203125</v>
      </c>
      <c r="FT454" s="74">
        <v>73.996818542480469</v>
      </c>
      <c r="FU454" s="74">
        <v>2.3838259279727936E-2</v>
      </c>
      <c r="FV454" s="74">
        <v>4.7820430248975754E-2</v>
      </c>
      <c r="FW454" s="74">
        <v>2.56501454859972E-2</v>
      </c>
      <c r="FX454" s="74">
        <v>0</v>
      </c>
      <c r="FY454" s="74">
        <v>4.0006134659051895E-2</v>
      </c>
      <c r="FZ454" s="74">
        <v>183</v>
      </c>
      <c r="GA454" s="74">
        <v>7.9793357849121094</v>
      </c>
      <c r="GB454" s="74">
        <v>284.63193188914738</v>
      </c>
      <c r="GC454" s="74">
        <v>1</v>
      </c>
      <c r="GD454" s="74">
        <v>2</v>
      </c>
      <c r="GE454" s="74">
        <v>0</v>
      </c>
      <c r="GF454" s="74">
        <v>1</v>
      </c>
      <c r="GG454" t="s">
        <v>238</v>
      </c>
      <c r="GH454" t="s">
        <v>239</v>
      </c>
      <c r="GI454" t="s">
        <v>236</v>
      </c>
      <c r="GJ454" s="47"/>
      <c r="GK454" s="30"/>
    </row>
    <row r="455" spans="1:193" x14ac:dyDescent="0.2">
      <c r="A455" t="s">
        <v>175</v>
      </c>
      <c r="B455" t="s">
        <v>237</v>
      </c>
      <c r="C455" t="s">
        <v>0</v>
      </c>
      <c r="D455" t="s">
        <v>185</v>
      </c>
      <c r="E455" t="s">
        <v>190</v>
      </c>
      <c r="F455" t="s">
        <v>273</v>
      </c>
      <c r="G455" t="s">
        <v>274</v>
      </c>
      <c r="H455" s="74">
        <v>236</v>
      </c>
      <c r="I455" s="74">
        <v>0.23208954930305481</v>
      </c>
      <c r="J455" s="74">
        <v>0.2236214280128479</v>
      </c>
      <c r="K455" s="74">
        <v>0.21113155782222748</v>
      </c>
      <c r="L455" s="74">
        <v>0.22077308595180511</v>
      </c>
      <c r="M455" s="74">
        <v>0.2189822793006897</v>
      </c>
      <c r="N455" s="74">
        <v>0.23171694576740265</v>
      </c>
      <c r="O455" s="74">
        <v>0.24204292893409729</v>
      </c>
      <c r="P455" s="74">
        <v>0.26809051632881165</v>
      </c>
      <c r="Q455" s="74">
        <v>0.33583113551139832</v>
      </c>
      <c r="R455" s="74">
        <v>0.38524839282035828</v>
      </c>
      <c r="S455" s="74">
        <v>0.42247492074966431</v>
      </c>
      <c r="T455" s="74">
        <v>0.46232613921165466</v>
      </c>
      <c r="U455" s="74">
        <v>0.48798635601997375</v>
      </c>
      <c r="V455" s="74">
        <v>0.50832772254943848</v>
      </c>
      <c r="W455" s="74">
        <v>0.49689066410064697</v>
      </c>
      <c r="X455" s="74">
        <v>0.48863834142684937</v>
      </c>
      <c r="Y455" s="74">
        <v>0.46184387803077698</v>
      </c>
      <c r="Z455" s="74">
        <v>0.43539410829544067</v>
      </c>
      <c r="AA455" s="74">
        <v>0.39013829827308655</v>
      </c>
      <c r="AB455" s="74">
        <v>0.35372281074523926</v>
      </c>
      <c r="AC455" s="74">
        <v>0.33266839385032654</v>
      </c>
      <c r="AD455" s="74">
        <v>0.30991441011428833</v>
      </c>
      <c r="AE455" s="74">
        <v>0.27397686243057251</v>
      </c>
      <c r="AF455" s="74">
        <v>0.24933303892612457</v>
      </c>
      <c r="AG455" s="74">
        <v>-1.2466118671000004E-2</v>
      </c>
      <c r="AH455" s="74">
        <v>-1.3727645389735699E-2</v>
      </c>
      <c r="AI455" s="74">
        <v>-1.4613046310842037E-2</v>
      </c>
      <c r="AJ455" s="74">
        <v>-8.8707162067294121E-3</v>
      </c>
      <c r="AK455" s="74">
        <v>-1.9267678260803223E-2</v>
      </c>
      <c r="AL455" s="74">
        <v>-5.8596241287887096E-3</v>
      </c>
      <c r="AM455" s="74">
        <v>-1.3720445334911346E-2</v>
      </c>
      <c r="AN455" s="74">
        <v>-2.845044806599617E-2</v>
      </c>
      <c r="AO455" s="74">
        <v>-3.8012862205505371E-2</v>
      </c>
      <c r="AP455" s="74">
        <v>-6.0323402285575867E-2</v>
      </c>
      <c r="AQ455" s="74">
        <v>-5.9496704488992691E-2</v>
      </c>
      <c r="AR455" s="74">
        <v>-3.2766629010438919E-2</v>
      </c>
      <c r="AS455" s="74">
        <v>-3.0689215287566185E-2</v>
      </c>
      <c r="AT455" s="74">
        <v>-1.5921378508210182E-2</v>
      </c>
      <c r="AU455" s="74">
        <v>-2.0224375650286674E-2</v>
      </c>
      <c r="AV455" s="74">
        <v>-4.0575850754976273E-2</v>
      </c>
      <c r="AW455" s="74">
        <v>-5.6694395840167999E-2</v>
      </c>
      <c r="AX455" s="74">
        <v>-6.3364274799823761E-2</v>
      </c>
      <c r="AY455" s="74">
        <v>-5.6198872625827789E-2</v>
      </c>
      <c r="AZ455" s="74">
        <v>-6.2267530709505081E-2</v>
      </c>
      <c r="BA455" s="74">
        <v>-3.8361776620149612E-2</v>
      </c>
      <c r="BB455" s="74">
        <v>-2.3335015401244164E-2</v>
      </c>
      <c r="BC455" s="74">
        <v>-1.6962569206953049E-2</v>
      </c>
      <c r="BD455" s="74">
        <v>-1.1278767138719559E-2</v>
      </c>
      <c r="BE455" s="74">
        <v>-3.6844228361587739E-6</v>
      </c>
      <c r="BF455" s="74">
        <v>-1.0265923338010907E-3</v>
      </c>
      <c r="BG455" s="74">
        <v>-3.18327103741467E-3</v>
      </c>
      <c r="BH455" s="74">
        <v>2.774037653580308E-3</v>
      </c>
      <c r="BI455" s="74">
        <v>-7.2084269486367702E-3</v>
      </c>
      <c r="BJ455" s="74">
        <v>8.8219130411744118E-3</v>
      </c>
      <c r="BK455" s="74">
        <v>9.104548953473568E-3</v>
      </c>
      <c r="BL455" s="74">
        <v>7.3639140464365482E-3</v>
      </c>
      <c r="BM455" s="74">
        <v>6.2730549834668636E-3</v>
      </c>
      <c r="BN455" s="74">
        <v>-1.8595848232507706E-2</v>
      </c>
      <c r="BO455" s="74">
        <v>-1.9677760079503059E-2</v>
      </c>
      <c r="BP455" s="74">
        <v>5.7639176957309246E-3</v>
      </c>
      <c r="BQ455" s="74">
        <v>8.751479908823967E-3</v>
      </c>
      <c r="BR455" s="74">
        <v>2.346857450902462E-2</v>
      </c>
      <c r="BS455" s="74">
        <v>1.7375955358147621E-2</v>
      </c>
      <c r="BT455" s="74">
        <v>-2.4533411487936974E-3</v>
      </c>
      <c r="BU455" s="74">
        <v>-2.0961219444870949E-2</v>
      </c>
      <c r="BV455" s="74">
        <v>-3.0910318717360497E-2</v>
      </c>
      <c r="BW455" s="74">
        <v>-2.6582194492220879E-2</v>
      </c>
      <c r="BX455" s="74">
        <v>-3.5366874188184738E-2</v>
      </c>
      <c r="BY455" s="74">
        <v>-1.5167946927249432E-2</v>
      </c>
      <c r="BZ455" s="74">
        <v>-5.0007649697363377E-3</v>
      </c>
      <c r="CA455" s="74">
        <v>-1.1144031304866076E-3</v>
      </c>
      <c r="CB455" s="74">
        <v>1.9790944643318653E-3</v>
      </c>
      <c r="CC455" s="74">
        <v>8.6277592927217484E-3</v>
      </c>
      <c r="CD455" s="74">
        <v>7.7701183035969734E-3</v>
      </c>
      <c r="CE455" s="74">
        <v>4.7329561784863472E-3</v>
      </c>
      <c r="CF455" s="74">
        <v>1.0839158669114113E-2</v>
      </c>
      <c r="CG455" s="74">
        <v>1.1437733191996813E-3</v>
      </c>
      <c r="CH455" s="74">
        <v>1.8990300595760345E-2</v>
      </c>
      <c r="CI455" s="74">
        <v>2.4913070723414421E-2</v>
      </c>
      <c r="CJ455" s="74">
        <v>3.2168831676244736E-2</v>
      </c>
      <c r="CK455" s="74">
        <v>3.6945346742868423E-2</v>
      </c>
      <c r="CL455" s="74">
        <v>1.0304528288543224E-2</v>
      </c>
      <c r="CM455" s="74">
        <v>7.9007195308804512E-3</v>
      </c>
      <c r="CN455" s="74">
        <v>3.2450057566165924E-2</v>
      </c>
      <c r="CO455" s="74">
        <v>3.6067984998226166E-2</v>
      </c>
      <c r="CP455" s="74">
        <v>5.0749935209751129E-2</v>
      </c>
      <c r="CQ455" s="74">
        <v>4.3417830020189285E-2</v>
      </c>
      <c r="CR455" s="74">
        <v>2.3950193077325821E-2</v>
      </c>
      <c r="CS455" s="74">
        <v>3.7874702829867601E-3</v>
      </c>
      <c r="CT455" s="74">
        <v>-8.4328092634677887E-3</v>
      </c>
      <c r="CU455" s="74">
        <v>-6.0697714798152447E-3</v>
      </c>
      <c r="CV455" s="74">
        <v>-1.6735559329390526E-2</v>
      </c>
      <c r="CW455" s="74">
        <v>8.9602917432785034E-4</v>
      </c>
      <c r="CX455" s="74">
        <v>7.6974811963737011E-3</v>
      </c>
      <c r="CY455" s="74">
        <v>9.8619880154728889E-3</v>
      </c>
      <c r="CZ455" s="74">
        <v>1.1161449365317822E-2</v>
      </c>
      <c r="DA455" s="74">
        <v>1.7259202897548676E-2</v>
      </c>
      <c r="DB455" s="74">
        <v>1.656682975590229E-2</v>
      </c>
      <c r="DC455" s="74">
        <v>1.2649183161556721E-2</v>
      </c>
      <c r="DD455" s="74">
        <v>1.8904279917478561E-2</v>
      </c>
      <c r="DE455" s="74">
        <v>9.4959735870361328E-3</v>
      </c>
      <c r="DF455" s="74">
        <v>2.9158689081668854E-2</v>
      </c>
      <c r="DG455" s="74">
        <v>4.07215915620327E-2</v>
      </c>
      <c r="DH455" s="74">
        <v>5.6973747909069061E-2</v>
      </c>
      <c r="DI455" s="74">
        <v>6.7617639899253845E-2</v>
      </c>
      <c r="DJ455" s="74">
        <v>3.9204902946949005E-2</v>
      </c>
      <c r="DK455" s="74">
        <v>3.5479199141263962E-2</v>
      </c>
      <c r="DL455" s="74">
        <v>5.9136196970939636E-2</v>
      </c>
      <c r="DM455" s="74">
        <v>6.3384488224983215E-2</v>
      </c>
      <c r="DN455" s="74">
        <v>7.8031294047832489E-2</v>
      </c>
      <c r="DO455" s="74">
        <v>6.9459706544876099E-2</v>
      </c>
      <c r="DP455" s="74">
        <v>5.0353728234767914E-2</v>
      </c>
      <c r="DQ455" s="74">
        <v>2.8536159545183182E-2</v>
      </c>
      <c r="DR455" s="74">
        <v>1.4044701121747494E-2</v>
      </c>
      <c r="DS455" s="74">
        <v>1.4442650601267815E-2</v>
      </c>
      <c r="DT455" s="74">
        <v>1.8957544816657901E-3</v>
      </c>
      <c r="DU455" s="74">
        <v>1.6960004344582558E-2</v>
      </c>
      <c r="DV455" s="74">
        <v>2.0395727828145027E-2</v>
      </c>
      <c r="DW455" s="74">
        <v>2.0838379859924316E-2</v>
      </c>
      <c r="DX455" s="74">
        <v>2.0343804731965065E-2</v>
      </c>
      <c r="DY455" s="74">
        <v>2.9721636325120926E-2</v>
      </c>
      <c r="DZ455" s="74">
        <v>2.9267881065607071E-2</v>
      </c>
      <c r="EA455" s="74">
        <v>2.4078957736492157E-2</v>
      </c>
      <c r="EB455" s="74">
        <v>3.0549034476280212E-2</v>
      </c>
      <c r="EC455" s="74">
        <v>2.1555224433541298E-2</v>
      </c>
      <c r="ED455" s="74">
        <v>4.3840225785970688E-2</v>
      </c>
      <c r="EE455" s="74">
        <v>6.3546590507030487E-2</v>
      </c>
      <c r="EF455" s="74">
        <v>9.2788107693195343E-2</v>
      </c>
      <c r="EG455" s="74">
        <v>0.11190355569124222</v>
      </c>
      <c r="EH455" s="74">
        <v>8.0932460725307465E-2</v>
      </c>
      <c r="EI455" s="74">
        <v>7.5298145413398743E-2</v>
      </c>
      <c r="EJ455" s="74">
        <v>9.7666747868061066E-2</v>
      </c>
      <c r="EK455" s="74">
        <v>0.10282518714666367</v>
      </c>
      <c r="EL455" s="74">
        <v>0.11742124706506729</v>
      </c>
      <c r="EM455" s="74">
        <v>0.10706003755331039</v>
      </c>
      <c r="EN455" s="74">
        <v>8.8476240634918213E-2</v>
      </c>
      <c r="EO455" s="74">
        <v>6.4269334077835083E-2</v>
      </c>
      <c r="EP455" s="74">
        <v>4.6498656272888184E-2</v>
      </c>
      <c r="EQ455" s="74">
        <v>4.4059332460165024E-2</v>
      </c>
      <c r="ER455" s="74">
        <v>2.879641205072403E-2</v>
      </c>
      <c r="ES455" s="74">
        <v>4.0153834968805313E-2</v>
      </c>
      <c r="ET455" s="74">
        <v>3.8729976862668991E-2</v>
      </c>
      <c r="EU455" s="74">
        <v>3.6686543375253677E-2</v>
      </c>
      <c r="EV455" s="74">
        <v>3.3601667732000351E-2</v>
      </c>
      <c r="EW455" s="74">
        <v>70.151824951171875</v>
      </c>
      <c r="EX455" s="74">
        <v>68.843589782714844</v>
      </c>
      <c r="EY455" s="74">
        <v>67.594688415527344</v>
      </c>
      <c r="EZ455" s="74">
        <v>65.808204650878906</v>
      </c>
      <c r="FA455" s="74">
        <v>64.754318237304688</v>
      </c>
      <c r="FB455" s="74">
        <v>64.447959899902344</v>
      </c>
      <c r="FC455" s="74">
        <v>64.391578674316406</v>
      </c>
      <c r="FD455" s="74">
        <v>67.671653747558594</v>
      </c>
      <c r="FE455" s="74">
        <v>71.898117065429688</v>
      </c>
      <c r="FF455" s="74">
        <v>75.585556030273438</v>
      </c>
      <c r="FG455" s="74">
        <v>79.152809143066406</v>
      </c>
      <c r="FH455" s="74">
        <v>83.61651611328125</v>
      </c>
      <c r="FI455" s="74">
        <v>86.937156677246094</v>
      </c>
      <c r="FJ455" s="74">
        <v>89.947715759277344</v>
      </c>
      <c r="FK455" s="74">
        <v>91.751426696777344</v>
      </c>
      <c r="FL455" s="74">
        <v>93.025581359863281</v>
      </c>
      <c r="FM455" s="74">
        <v>93.353973388671875</v>
      </c>
      <c r="FN455" s="74">
        <v>92.50531005859375</v>
      </c>
      <c r="FO455" s="74">
        <v>90.34857177734375</v>
      </c>
      <c r="FP455" s="74">
        <v>87.052154541015625</v>
      </c>
      <c r="FQ455" s="74">
        <v>81.75750732421875</v>
      </c>
      <c r="FR455" s="74">
        <v>78.504447937011719</v>
      </c>
      <c r="FS455" s="74">
        <v>75.493110656738281</v>
      </c>
      <c r="FT455" s="74">
        <v>73.435821533203125</v>
      </c>
      <c r="FU455" s="74">
        <v>2.5456242263317108E-2</v>
      </c>
      <c r="FV455" s="74">
        <v>5.1066163927316666E-2</v>
      </c>
      <c r="FW455" s="74">
        <v>2.7391104027628899E-2</v>
      </c>
      <c r="FX455" s="74">
        <v>0</v>
      </c>
      <c r="FY455" s="74">
        <v>4.2721480131149292E-2</v>
      </c>
      <c r="FZ455" s="74">
        <v>197</v>
      </c>
      <c r="GA455" s="74">
        <v>12.112117767333984</v>
      </c>
      <c r="GB455" s="74">
        <v>314.87390885113564</v>
      </c>
      <c r="GC455" s="74">
        <v>1</v>
      </c>
      <c r="GD455" s="74">
        <v>2</v>
      </c>
      <c r="GE455" s="74">
        <v>0</v>
      </c>
      <c r="GF455" s="74">
        <v>1</v>
      </c>
      <c r="GG455" t="s">
        <v>238</v>
      </c>
      <c r="GH455" t="s">
        <v>239</v>
      </c>
      <c r="GI455" t="s">
        <v>236</v>
      </c>
      <c r="GJ455" s="47"/>
      <c r="GK455" s="30"/>
    </row>
    <row r="456" spans="1:193" x14ac:dyDescent="0.2">
      <c r="A456" t="s">
        <v>175</v>
      </c>
      <c r="B456" t="s">
        <v>237</v>
      </c>
      <c r="C456" t="s">
        <v>0</v>
      </c>
      <c r="D456" t="s">
        <v>185</v>
      </c>
      <c r="E456" t="s">
        <v>191</v>
      </c>
      <c r="F456" t="s">
        <v>273</v>
      </c>
      <c r="G456" t="s">
        <v>274</v>
      </c>
      <c r="H456" s="74">
        <v>256</v>
      </c>
      <c r="I456" s="74">
        <v>0.27488225698471069</v>
      </c>
      <c r="J456" s="74">
        <v>0.26573625206947327</v>
      </c>
      <c r="K456" s="74">
        <v>0.24651874601840973</v>
      </c>
      <c r="L456" s="74">
        <v>0.25913804769515991</v>
      </c>
      <c r="M456" s="74">
        <v>0.2560894787311554</v>
      </c>
      <c r="N456" s="74">
        <v>0.31796362996101379</v>
      </c>
      <c r="O456" s="74">
        <v>0.36808317899703979</v>
      </c>
      <c r="P456" s="74">
        <v>0.48275989294052124</v>
      </c>
      <c r="Q456" s="74">
        <v>0.57298821210861206</v>
      </c>
      <c r="R456" s="74">
        <v>0.61682397127151489</v>
      </c>
      <c r="S456" s="74">
        <v>0.7098650336265564</v>
      </c>
      <c r="T456" s="74">
        <v>0.75169724225997925</v>
      </c>
      <c r="U456" s="74">
        <v>0.78039705753326416</v>
      </c>
      <c r="V456" s="74">
        <v>0.81499338150024414</v>
      </c>
      <c r="W456" s="74">
        <v>0.78576630353927612</v>
      </c>
      <c r="X456" s="74">
        <v>0.74031990766525269</v>
      </c>
      <c r="Y456" s="74">
        <v>0.66663217544555664</v>
      </c>
      <c r="Z456" s="74">
        <v>0.54263877868652344</v>
      </c>
      <c r="AA456" s="74">
        <v>0.46417340636253357</v>
      </c>
      <c r="AB456" s="74">
        <v>0.41205179691314697</v>
      </c>
      <c r="AC456" s="74">
        <v>0.39884254336357117</v>
      </c>
      <c r="AD456" s="74">
        <v>0.36994799971580505</v>
      </c>
      <c r="AE456" s="74">
        <v>0.3457292914390564</v>
      </c>
      <c r="AF456" s="74">
        <v>0.29912611842155457</v>
      </c>
      <c r="AG456" s="74">
        <v>-1.3522569090127945E-2</v>
      </c>
      <c r="AH456" s="74">
        <v>-1.4891005121171474E-2</v>
      </c>
      <c r="AI456" s="74">
        <v>-1.5851439908146858E-2</v>
      </c>
      <c r="AJ456" s="74">
        <v>-9.6224714070558548E-3</v>
      </c>
      <c r="AK456" s="74">
        <v>-2.0900532603263855E-2</v>
      </c>
      <c r="AL456" s="74">
        <v>-6.3562020659446716E-3</v>
      </c>
      <c r="AM456" s="74">
        <v>-1.4883196912705898E-2</v>
      </c>
      <c r="AN456" s="74">
        <v>-3.0861502513289452E-2</v>
      </c>
      <c r="AO456" s="74">
        <v>-4.1234292089939117E-2</v>
      </c>
      <c r="AP456" s="74">
        <v>-6.5435551106929779E-2</v>
      </c>
      <c r="AQ456" s="74">
        <v>-6.4538806676864624E-2</v>
      </c>
      <c r="AR456" s="74">
        <v>-3.5543467849493027E-2</v>
      </c>
      <c r="AS456" s="74">
        <v>-3.3289998769760132E-2</v>
      </c>
      <c r="AT456" s="74">
        <v>-1.7270658165216446E-2</v>
      </c>
      <c r="AU456" s="74">
        <v>-2.1938297897577286E-2</v>
      </c>
      <c r="AV456" s="74">
        <v>-4.4014487415552139E-2</v>
      </c>
      <c r="AW456" s="74">
        <v>-6.1499003320932388E-2</v>
      </c>
      <c r="AX456" s="74">
        <v>-6.8734124302864075E-2</v>
      </c>
      <c r="AY456" s="74">
        <v>-6.0961492359638214E-2</v>
      </c>
      <c r="AZ456" s="74">
        <v>-6.7544437944889069E-2</v>
      </c>
      <c r="BA456" s="74">
        <v>-4.1612770408391953E-2</v>
      </c>
      <c r="BB456" s="74">
        <v>-2.5312559679150581E-2</v>
      </c>
      <c r="BC456" s="74">
        <v>-1.8400073051452637E-2</v>
      </c>
      <c r="BD456" s="74">
        <v>-1.223459467291832E-2</v>
      </c>
      <c r="BE456" s="74">
        <v>-3.9971332626009826E-6</v>
      </c>
      <c r="BF456" s="74">
        <v>-1.1135913664475083E-3</v>
      </c>
      <c r="BG456" s="74">
        <v>-3.4530397970229387E-3</v>
      </c>
      <c r="BH456" s="74">
        <v>3.0091258231550455E-3</v>
      </c>
      <c r="BI456" s="74">
        <v>-7.819310761988163E-3</v>
      </c>
      <c r="BJ456" s="74">
        <v>9.5695331692695618E-3</v>
      </c>
      <c r="BK456" s="74">
        <v>9.8761208355426788E-3</v>
      </c>
      <c r="BL456" s="74">
        <v>7.9879742115736008E-3</v>
      </c>
      <c r="BM456" s="74">
        <v>6.8046692758798599E-3</v>
      </c>
      <c r="BN456" s="74">
        <v>-2.0171767100691795E-2</v>
      </c>
      <c r="BO456" s="74">
        <v>-2.1345369517803192E-2</v>
      </c>
      <c r="BP456" s="74">
        <v>6.2523833476006985E-3</v>
      </c>
      <c r="BQ456" s="74">
        <v>9.493132121860981E-3</v>
      </c>
      <c r="BR456" s="74">
        <v>2.5457426905632019E-2</v>
      </c>
      <c r="BS456" s="74">
        <v>1.8848501145839691E-2</v>
      </c>
      <c r="BT456" s="74">
        <v>-2.6612526271492243E-3</v>
      </c>
      <c r="BU456" s="74">
        <v>-2.2737592458724976E-2</v>
      </c>
      <c r="BV456" s="74">
        <v>-3.3529836684465408E-2</v>
      </c>
      <c r="BW456" s="74">
        <v>-2.8834924101829529E-2</v>
      </c>
      <c r="BX456" s="74">
        <v>-3.8364067673683167E-2</v>
      </c>
      <c r="BY456" s="74">
        <v>-1.6453364863991737E-2</v>
      </c>
      <c r="BZ456" s="74">
        <v>-5.4245586507022381E-3</v>
      </c>
      <c r="CA456" s="74">
        <v>-1.208843314088881E-3</v>
      </c>
      <c r="CB456" s="74">
        <v>2.1468151826411486E-3</v>
      </c>
      <c r="CC456" s="74">
        <v>9.3589248135685921E-3</v>
      </c>
      <c r="CD456" s="74">
        <v>8.4286034107208252E-3</v>
      </c>
      <c r="CE456" s="74">
        <v>5.134054459631443E-3</v>
      </c>
      <c r="CF456" s="74">
        <v>1.1757731437683105E-2</v>
      </c>
      <c r="CG456" s="74">
        <v>1.2407032772898674E-3</v>
      </c>
      <c r="CH456" s="74">
        <v>2.0599648356437683E-2</v>
      </c>
      <c r="CI456" s="74">
        <v>2.7024349197745323E-2</v>
      </c>
      <c r="CJ456" s="74">
        <v>3.4895002841949463E-2</v>
      </c>
      <c r="CK456" s="74">
        <v>4.0076307952404022E-2</v>
      </c>
      <c r="CL456" s="74">
        <v>1.1177793145179749E-2</v>
      </c>
      <c r="CM456" s="74">
        <v>8.5702715441584587E-3</v>
      </c>
      <c r="CN456" s="74">
        <v>3.5200063139200211E-2</v>
      </c>
      <c r="CO456" s="74">
        <v>3.9124596863985062E-2</v>
      </c>
      <c r="CP456" s="74">
        <v>5.5050767958164215E-2</v>
      </c>
      <c r="CQ456" s="74">
        <v>4.7097314149141312E-2</v>
      </c>
      <c r="CR456" s="74">
        <v>2.5979870930314064E-2</v>
      </c>
      <c r="CS456" s="74">
        <v>4.1084424592554569E-3</v>
      </c>
      <c r="CT456" s="74">
        <v>-9.1474531218409538E-3</v>
      </c>
      <c r="CU456" s="74">
        <v>-6.5841590985655785E-3</v>
      </c>
      <c r="CV456" s="74">
        <v>-1.8153827637434006E-2</v>
      </c>
      <c r="CW456" s="74">
        <v>9.7196380374953151E-4</v>
      </c>
      <c r="CX456" s="74">
        <v>8.3498097956180573E-3</v>
      </c>
      <c r="CY456" s="74">
        <v>1.0697750374674797E-2</v>
      </c>
      <c r="CZ456" s="74">
        <v>1.2107335962355137E-2</v>
      </c>
      <c r="DA456" s="74">
        <v>1.8721846863627434E-2</v>
      </c>
      <c r="DB456" s="74">
        <v>1.7970798537135124E-2</v>
      </c>
      <c r="DC456" s="74">
        <v>1.3721148483455181E-2</v>
      </c>
      <c r="DD456" s="74">
        <v>2.0506337285041809E-2</v>
      </c>
      <c r="DE456" s="74">
        <v>1.0300717316567898E-2</v>
      </c>
      <c r="DF456" s="74">
        <v>3.1629763543605804E-2</v>
      </c>
      <c r="DG456" s="74">
        <v>4.4172577559947968E-2</v>
      </c>
      <c r="DH456" s="74">
        <v>6.1802033334970474E-2</v>
      </c>
      <c r="DI456" s="74">
        <v>7.3347948491573334E-2</v>
      </c>
      <c r="DJ456" s="74">
        <v>4.2527351528406143E-2</v>
      </c>
      <c r="DK456" s="74">
        <v>3.8485914468765259E-2</v>
      </c>
      <c r="DL456" s="74">
        <v>6.4147740602493286E-2</v>
      </c>
      <c r="DM456" s="74">
        <v>6.8756058812141418E-2</v>
      </c>
      <c r="DN456" s="74">
        <v>8.4644109010696411E-2</v>
      </c>
      <c r="DO456" s="74">
        <v>7.5346127152442932E-2</v>
      </c>
      <c r="DP456" s="74">
        <v>5.4620996117591858E-2</v>
      </c>
      <c r="DQ456" s="74">
        <v>3.0954478308558464E-2</v>
      </c>
      <c r="DR456" s="74">
        <v>1.5234930440783501E-2</v>
      </c>
      <c r="DS456" s="74">
        <v>1.5666605904698372E-2</v>
      </c>
      <c r="DT456" s="74">
        <v>2.0564110018312931E-3</v>
      </c>
      <c r="DU456" s="74">
        <v>1.8397292122244835E-2</v>
      </c>
      <c r="DV456" s="74">
        <v>2.212417870759964E-2</v>
      </c>
      <c r="DW456" s="74">
        <v>2.2604344412684441E-2</v>
      </c>
      <c r="DX456" s="74">
        <v>2.2067856043577194E-2</v>
      </c>
      <c r="DY456" s="74">
        <v>3.2240420579910278E-2</v>
      </c>
      <c r="DZ456" s="74">
        <v>3.1748212873935699E-2</v>
      </c>
      <c r="EA456" s="74">
        <v>2.6119548827409744E-2</v>
      </c>
      <c r="EB456" s="74">
        <v>3.3137932419776917E-2</v>
      </c>
      <c r="EC456" s="74">
        <v>2.338193915784359E-2</v>
      </c>
      <c r="ED456" s="74">
        <v>4.7555498778820038E-2</v>
      </c>
      <c r="EE456" s="74">
        <v>6.8931892514228821E-2</v>
      </c>
      <c r="EF456" s="74">
        <v>0.10065151005983353</v>
      </c>
      <c r="EG456" s="74">
        <v>0.12138690799474716</v>
      </c>
      <c r="EH456" s="74">
        <v>8.7791137397289276E-2</v>
      </c>
      <c r="EI456" s="74">
        <v>8.1679344177246094E-2</v>
      </c>
      <c r="EJ456" s="74">
        <v>0.10594359785318375</v>
      </c>
      <c r="EK456" s="74">
        <v>0.11153919249773026</v>
      </c>
      <c r="EL456" s="74">
        <v>0.12737219035625458</v>
      </c>
      <c r="EM456" s="74">
        <v>0.11613292992115021</v>
      </c>
      <c r="EN456" s="74">
        <v>9.5974229276180267E-2</v>
      </c>
      <c r="EO456" s="74">
        <v>6.9715887308120728E-2</v>
      </c>
      <c r="EP456" s="74">
        <v>5.0439219921827316E-2</v>
      </c>
      <c r="EQ456" s="74">
        <v>4.7793176025152206E-2</v>
      </c>
      <c r="ER456" s="74">
        <v>3.1236786395311356E-2</v>
      </c>
      <c r="ES456" s="74">
        <v>4.355669766664505E-2</v>
      </c>
      <c r="ET456" s="74">
        <v>4.2012177407741547E-2</v>
      </c>
      <c r="EU456" s="74">
        <v>3.9795573800802231E-2</v>
      </c>
      <c r="EV456" s="74">
        <v>3.6449268460273743E-2</v>
      </c>
      <c r="EW456" s="74">
        <v>75.124359130859375</v>
      </c>
      <c r="EX456" s="74">
        <v>74.154083251953125</v>
      </c>
      <c r="EY456" s="74">
        <v>72.927925109863281</v>
      </c>
      <c r="EZ456" s="74">
        <v>72.463417053222656</v>
      </c>
      <c r="FA456" s="74">
        <v>71.716621398925781</v>
      </c>
      <c r="FB456" s="74">
        <v>71.969436645507813</v>
      </c>
      <c r="FC456" s="74">
        <v>71.99871826171875</v>
      </c>
      <c r="FD456" s="74">
        <v>73.123924255371094</v>
      </c>
      <c r="FE456" s="74">
        <v>76.356575012207031</v>
      </c>
      <c r="FF456" s="74">
        <v>80.392471313476563</v>
      </c>
      <c r="FG456" s="74">
        <v>84.869606018066406</v>
      </c>
      <c r="FH456" s="74">
        <v>89.107139587402344</v>
      </c>
      <c r="FI456" s="74">
        <v>93.253189086914063</v>
      </c>
      <c r="FJ456" s="74">
        <v>97.145759582519531</v>
      </c>
      <c r="FK456" s="74">
        <v>99.975341796875</v>
      </c>
      <c r="FL456" s="74">
        <v>101.37941741943359</v>
      </c>
      <c r="FM456" s="74">
        <v>101.47798156738281</v>
      </c>
      <c r="FN456" s="74">
        <v>99.5341796875</v>
      </c>
      <c r="FO456" s="74">
        <v>96.95257568359375</v>
      </c>
      <c r="FP456" s="74">
        <v>93.3814697265625</v>
      </c>
      <c r="FQ456" s="74">
        <v>88.631919860839844</v>
      </c>
      <c r="FR456" s="74">
        <v>85.502815246582031</v>
      </c>
      <c r="FS456" s="74">
        <v>82.961898803710938</v>
      </c>
      <c r="FT456" s="74">
        <v>80.880722045898438</v>
      </c>
      <c r="FU456" s="74">
        <v>2.7613550424575806E-2</v>
      </c>
      <c r="FV456" s="74">
        <v>5.5393800139427185E-2</v>
      </c>
      <c r="FW456" s="74">
        <v>2.9712382704019547E-2</v>
      </c>
      <c r="FX456" s="74">
        <v>0</v>
      </c>
      <c r="FY456" s="74">
        <v>4.6341944485902786E-2</v>
      </c>
      <c r="FZ456" s="74">
        <v>217</v>
      </c>
      <c r="GA456" s="74">
        <v>10.429253578186035</v>
      </c>
      <c r="GB456" s="74">
        <v>376.57387333050974</v>
      </c>
      <c r="GC456" s="74">
        <v>1</v>
      </c>
      <c r="GD456" s="74">
        <v>2</v>
      </c>
      <c r="GE456" s="74">
        <v>0</v>
      </c>
      <c r="GF456" s="74">
        <v>1</v>
      </c>
      <c r="GG456" t="s">
        <v>238</v>
      </c>
      <c r="GH456" t="s">
        <v>239</v>
      </c>
      <c r="GI456" t="s">
        <v>236</v>
      </c>
      <c r="GJ456" s="47"/>
      <c r="GK456" s="30"/>
    </row>
    <row r="457" spans="1:193" x14ac:dyDescent="0.2">
      <c r="A457" t="s">
        <v>175</v>
      </c>
      <c r="B457" t="s">
        <v>237</v>
      </c>
      <c r="C457" t="s">
        <v>0</v>
      </c>
      <c r="D457" t="s">
        <v>185</v>
      </c>
      <c r="E457" t="s">
        <v>192</v>
      </c>
      <c r="F457" t="s">
        <v>273</v>
      </c>
      <c r="G457" t="s">
        <v>274</v>
      </c>
      <c r="H457" s="74">
        <v>259</v>
      </c>
      <c r="I457" s="74">
        <v>0.28126418590545654</v>
      </c>
      <c r="J457" s="74">
        <v>0.28127077221870422</v>
      </c>
      <c r="K457" s="74">
        <v>0.27409261465072632</v>
      </c>
      <c r="L457" s="74">
        <v>0.28602242469787598</v>
      </c>
      <c r="M457" s="74">
        <v>0.27066245675086975</v>
      </c>
      <c r="N457" s="74">
        <v>0.30950227379798889</v>
      </c>
      <c r="O457" s="74">
        <v>0.31387311220169067</v>
      </c>
      <c r="P457" s="74">
        <v>0.359201580286026</v>
      </c>
      <c r="Q457" s="74">
        <v>0.42256209254264832</v>
      </c>
      <c r="R457" s="74">
        <v>0.44175693392753601</v>
      </c>
      <c r="S457" s="74">
        <v>0.51934343576431274</v>
      </c>
      <c r="T457" s="74">
        <v>0.59044826030731201</v>
      </c>
      <c r="U457" s="74">
        <v>0.61723095178604126</v>
      </c>
      <c r="V457" s="74">
        <v>0.6597563624382019</v>
      </c>
      <c r="W457" s="74">
        <v>0.64850920438766479</v>
      </c>
      <c r="X457" s="74">
        <v>0.60075241327285767</v>
      </c>
      <c r="Y457" s="74">
        <v>0.54623079299926758</v>
      </c>
      <c r="Z457" s="74">
        <v>0.47880667448043823</v>
      </c>
      <c r="AA457" s="74">
        <v>0.44321274757385254</v>
      </c>
      <c r="AB457" s="74">
        <v>0.38081061840057373</v>
      </c>
      <c r="AC457" s="74">
        <v>0.35840284824371338</v>
      </c>
      <c r="AD457" s="74">
        <v>0.31905126571655273</v>
      </c>
      <c r="AE457" s="74">
        <v>0.30207419395446777</v>
      </c>
      <c r="AF457" s="74">
        <v>0.28979215025901794</v>
      </c>
      <c r="AG457" s="74">
        <v>-1.3681037351489067E-2</v>
      </c>
      <c r="AH457" s="74">
        <v>-1.5065509825944901E-2</v>
      </c>
      <c r="AI457" s="74">
        <v>-1.6037199646234512E-2</v>
      </c>
      <c r="AJ457" s="74">
        <v>-9.7352378070354462E-3</v>
      </c>
      <c r="AK457" s="74">
        <v>-2.114545926451683E-2</v>
      </c>
      <c r="AL457" s="74">
        <v>-6.4306911081075668E-3</v>
      </c>
      <c r="AM457" s="74">
        <v>-1.5057615004479885E-2</v>
      </c>
      <c r="AN457" s="74">
        <v>-3.122316300868988E-2</v>
      </c>
      <c r="AO457" s="74">
        <v>-4.1717510670423508E-2</v>
      </c>
      <c r="AP457" s="74">
        <v>-6.6202379763126373E-2</v>
      </c>
      <c r="AQ457" s="74">
        <v>-6.5295115113258362E-2</v>
      </c>
      <c r="AR457" s="74">
        <v>-3.5959992557764053E-2</v>
      </c>
      <c r="AS457" s="74">
        <v>-3.3680111169815063E-2</v>
      </c>
      <c r="AT457" s="74">
        <v>-1.7473049461841583E-2</v>
      </c>
      <c r="AU457" s="74">
        <v>-2.2195395082235336E-2</v>
      </c>
      <c r="AV457" s="74">
        <v>-4.4530279934406281E-2</v>
      </c>
      <c r="AW457" s="74">
        <v>-6.221969798207283E-2</v>
      </c>
      <c r="AX457" s="74">
        <v>-6.953960657119751E-2</v>
      </c>
      <c r="AY457" s="74">
        <v>-6.1675883829593658E-2</v>
      </c>
      <c r="AZ457" s="74">
        <v>-6.8335972726345062E-2</v>
      </c>
      <c r="BA457" s="74">
        <v>-4.2100422084331512E-2</v>
      </c>
      <c r="BB457" s="74">
        <v>-2.5609191507101059E-2</v>
      </c>
      <c r="BC457" s="74">
        <v>-1.8615700304508209E-2</v>
      </c>
      <c r="BD457" s="74">
        <v>-1.2377970851957798E-2</v>
      </c>
      <c r="BE457" s="74">
        <v>-4.0445079321216326E-6</v>
      </c>
      <c r="BF457" s="74">
        <v>-1.1266418732702732E-3</v>
      </c>
      <c r="BG457" s="74">
        <v>-3.493504598736763E-3</v>
      </c>
      <c r="BH457" s="74">
        <v>3.0443873256444931E-3</v>
      </c>
      <c r="BI457" s="74">
        <v>-7.9109426587820053E-3</v>
      </c>
      <c r="BJ457" s="74">
        <v>9.6816755831241608E-3</v>
      </c>
      <c r="BK457" s="74">
        <v>9.9918525665998459E-3</v>
      </c>
      <c r="BL457" s="74">
        <v>8.0815814435482025E-3</v>
      </c>
      <c r="BM457" s="74">
        <v>6.8844091147184372E-3</v>
      </c>
      <c r="BN457" s="74">
        <v>-2.0408155396580696E-2</v>
      </c>
      <c r="BO457" s="74">
        <v>-2.1595507860183716E-2</v>
      </c>
      <c r="BP457" s="74">
        <v>6.3256537541747093E-3</v>
      </c>
      <c r="BQ457" s="74">
        <v>9.6043795347213745E-3</v>
      </c>
      <c r="BR457" s="74">
        <v>2.5755757465958595E-2</v>
      </c>
      <c r="BS457" s="74">
        <v>1.9069375470280647E-2</v>
      </c>
      <c r="BT457" s="74">
        <v>-2.6924379635602236E-3</v>
      </c>
      <c r="BU457" s="74">
        <v>-2.3004049435257912E-2</v>
      </c>
      <c r="BV457" s="74">
        <v>-3.3922765403985977E-2</v>
      </c>
      <c r="BW457" s="74">
        <v>-2.9172832146286964E-2</v>
      </c>
      <c r="BX457" s="74">
        <v>-3.8813643157482147E-2</v>
      </c>
      <c r="BY457" s="74">
        <v>-1.6646178439259529E-2</v>
      </c>
      <c r="BZ457" s="74">
        <v>-5.4881284013390541E-3</v>
      </c>
      <c r="CA457" s="74">
        <v>-1.2230097781866789E-3</v>
      </c>
      <c r="CB457" s="74">
        <v>2.1719723008573055E-3</v>
      </c>
      <c r="CC457" s="74">
        <v>9.4685992226004601E-3</v>
      </c>
      <c r="CD457" s="74">
        <v>8.5273757576942444E-3</v>
      </c>
      <c r="CE457" s="74">
        <v>5.1942197605967522E-3</v>
      </c>
      <c r="CF457" s="74">
        <v>1.1895516887307167E-2</v>
      </c>
      <c r="CG457" s="74">
        <v>1.2552427360787988E-3</v>
      </c>
      <c r="CH457" s="74">
        <v>2.0841050893068314E-2</v>
      </c>
      <c r="CI457" s="74">
        <v>2.734103798866272E-2</v>
      </c>
      <c r="CJ457" s="74">
        <v>3.5303927958011627E-2</v>
      </c>
      <c r="CK457" s="74">
        <v>4.0545951575040817E-2</v>
      </c>
      <c r="CL457" s="74">
        <v>1.1308783665299416E-2</v>
      </c>
      <c r="CM457" s="74">
        <v>8.6707044392824173E-3</v>
      </c>
      <c r="CN457" s="74">
        <v>3.5612564533948898E-2</v>
      </c>
      <c r="CO457" s="74">
        <v>3.9583086967468262E-2</v>
      </c>
      <c r="CP457" s="74">
        <v>5.5695898830890656E-2</v>
      </c>
      <c r="CQ457" s="74">
        <v>4.7649230808019638E-2</v>
      </c>
      <c r="CR457" s="74">
        <v>2.6284324005246162E-2</v>
      </c>
      <c r="CS457" s="74">
        <v>4.1565881110727787E-3</v>
      </c>
      <c r="CT457" s="74">
        <v>-9.2546502128243446E-3</v>
      </c>
      <c r="CU457" s="74">
        <v>-6.6613168455660343E-3</v>
      </c>
      <c r="CV457" s="74">
        <v>-1.836656779050827E-2</v>
      </c>
      <c r="CW457" s="74">
        <v>9.8335405346006155E-4</v>
      </c>
      <c r="CX457" s="74">
        <v>8.4476582705974579E-3</v>
      </c>
      <c r="CY457" s="74">
        <v>1.0823114775121212E-2</v>
      </c>
      <c r="CZ457" s="74">
        <v>1.2249218299984932E-2</v>
      </c>
      <c r="DA457" s="74">
        <v>1.8941242247819901E-2</v>
      </c>
      <c r="DB457" s="74">
        <v>1.8181392922997475E-2</v>
      </c>
      <c r="DC457" s="74">
        <v>1.3881944119930267E-2</v>
      </c>
      <c r="DD457" s="74">
        <v>2.0746646448969841E-2</v>
      </c>
      <c r="DE457" s="74">
        <v>1.0421427898108959E-2</v>
      </c>
      <c r="DF457" s="74">
        <v>3.2000426203012466E-2</v>
      </c>
      <c r="DG457" s="74">
        <v>4.4690221548080444E-2</v>
      </c>
      <c r="DH457" s="74">
        <v>6.252627819776535E-2</v>
      </c>
      <c r="DI457" s="74">
        <v>7.4207492172718048E-2</v>
      </c>
      <c r="DJ457" s="74">
        <v>4.3025724589824677E-2</v>
      </c>
      <c r="DK457" s="74">
        <v>3.893691673874855E-2</v>
      </c>
      <c r="DL457" s="74">
        <v>6.4899474382400513E-2</v>
      </c>
      <c r="DM457" s="74">
        <v>6.9561794400215149E-2</v>
      </c>
      <c r="DN457" s="74">
        <v>8.5636042058467865E-2</v>
      </c>
      <c r="DO457" s="74">
        <v>7.6229088008403778E-2</v>
      </c>
      <c r="DP457" s="74">
        <v>5.5261086672544479E-2</v>
      </c>
      <c r="DQ457" s="74">
        <v>3.1317226588726044E-2</v>
      </c>
      <c r="DR457" s="74">
        <v>1.5413464978337288E-2</v>
      </c>
      <c r="DS457" s="74">
        <v>1.585019938647747E-2</v>
      </c>
      <c r="DT457" s="74">
        <v>2.080508740618825E-3</v>
      </c>
      <c r="DU457" s="74">
        <v>1.8612885847687721E-2</v>
      </c>
      <c r="DV457" s="74">
        <v>2.2383445873856544E-2</v>
      </c>
      <c r="DW457" s="74">
        <v>2.2869238629937172E-2</v>
      </c>
      <c r="DX457" s="74">
        <v>2.2326463833451271E-2</v>
      </c>
      <c r="DY457" s="74">
        <v>3.2618235796689987E-2</v>
      </c>
      <c r="DZ457" s="74">
        <v>3.2120261341333389E-2</v>
      </c>
      <c r="EA457" s="74">
        <v>2.6425639167428017E-2</v>
      </c>
      <c r="EB457" s="74">
        <v>3.352627158164978E-2</v>
      </c>
      <c r="EC457" s="74">
        <v>2.365594357252121E-2</v>
      </c>
      <c r="ED457" s="74">
        <v>4.8112791031599045E-2</v>
      </c>
      <c r="EE457" s="74">
        <v>6.9739691913127899E-2</v>
      </c>
      <c r="EF457" s="74">
        <v>0.10183101892471313</v>
      </c>
      <c r="EG457" s="74">
        <v>0.12280941754579544</v>
      </c>
      <c r="EH457" s="74">
        <v>8.8819950819015503E-2</v>
      </c>
      <c r="EI457" s="74">
        <v>8.2636520266532898E-2</v>
      </c>
      <c r="EJ457" s="74">
        <v>0.10718512535095215</v>
      </c>
      <c r="EK457" s="74">
        <v>0.11284628510475159</v>
      </c>
      <c r="EL457" s="74">
        <v>0.12886485457420349</v>
      </c>
      <c r="EM457" s="74">
        <v>0.11749385297298431</v>
      </c>
      <c r="EN457" s="74">
        <v>9.7098931670188904E-2</v>
      </c>
      <c r="EO457" s="74">
        <v>7.0532873272895813E-2</v>
      </c>
      <c r="EP457" s="74">
        <v>5.1030304282903671E-2</v>
      </c>
      <c r="EQ457" s="74">
        <v>4.8353251069784164E-2</v>
      </c>
      <c r="ER457" s="74">
        <v>3.160284087061882E-2</v>
      </c>
      <c r="ES457" s="74">
        <v>4.4067133218050003E-2</v>
      </c>
      <c r="ET457" s="74">
        <v>4.2504508048295975E-2</v>
      </c>
      <c r="EU457" s="74">
        <v>4.0261931717395782E-2</v>
      </c>
      <c r="EV457" s="74">
        <v>3.6876406520605087E-2</v>
      </c>
      <c r="EW457" s="74">
        <v>74.503868103027344</v>
      </c>
      <c r="EX457" s="74">
        <v>66.6318359375</v>
      </c>
      <c r="EY457" s="74">
        <v>66.403594970703125</v>
      </c>
      <c r="EZ457" s="74">
        <v>64.967544555664063</v>
      </c>
      <c r="FA457" s="74">
        <v>64.760444641113281</v>
      </c>
      <c r="FB457" s="74">
        <v>64.996742248535156</v>
      </c>
      <c r="FC457" s="74">
        <v>64.494537353515625</v>
      </c>
      <c r="FD457" s="74">
        <v>65.588363647460938</v>
      </c>
      <c r="FE457" s="74">
        <v>73.832778930664063</v>
      </c>
      <c r="FF457" s="74">
        <v>79.705352783203125</v>
      </c>
      <c r="FG457" s="74">
        <v>84.244422912597656</v>
      </c>
      <c r="FH457" s="74">
        <v>91.042327880859375</v>
      </c>
      <c r="FI457" s="74">
        <v>95.232955932617188</v>
      </c>
      <c r="FJ457" s="74">
        <v>98.514129638671875</v>
      </c>
      <c r="FK457" s="74">
        <v>99.794921875</v>
      </c>
      <c r="FL457" s="74">
        <v>100.30724334716797</v>
      </c>
      <c r="FM457" s="74">
        <v>99.584510803222656</v>
      </c>
      <c r="FN457" s="74">
        <v>97.170936584472656</v>
      </c>
      <c r="FO457" s="74">
        <v>90.427978515625</v>
      </c>
      <c r="FP457" s="74">
        <v>81.712661743164063</v>
      </c>
      <c r="FQ457" s="74">
        <v>78.264190673828125</v>
      </c>
      <c r="FR457" s="74">
        <v>74.403030395507813</v>
      </c>
      <c r="FS457" s="74">
        <v>72.623703002929688</v>
      </c>
      <c r="FT457" s="74">
        <v>70.791824340820313</v>
      </c>
      <c r="FU457" s="74">
        <v>2.79371477663517E-2</v>
      </c>
      <c r="FV457" s="74">
        <v>5.6042950600385666E-2</v>
      </c>
      <c r="FW457" s="74">
        <v>3.0060576274991035E-2</v>
      </c>
      <c r="FX457" s="74">
        <v>0</v>
      </c>
      <c r="FY457" s="74">
        <v>4.6885013580322266E-2</v>
      </c>
      <c r="FZ457" s="74">
        <v>203</v>
      </c>
      <c r="GA457" s="74">
        <v>8.4916248321533203</v>
      </c>
      <c r="GB457" s="74">
        <v>347.83257055698778</v>
      </c>
      <c r="GC457" s="74">
        <v>1</v>
      </c>
      <c r="GD457" s="74">
        <v>2</v>
      </c>
      <c r="GE457" s="74">
        <v>0</v>
      </c>
      <c r="GF457" s="74">
        <v>1</v>
      </c>
      <c r="GG457" t="s">
        <v>238</v>
      </c>
      <c r="GH457" t="s">
        <v>239</v>
      </c>
      <c r="GI457" t="s">
        <v>236</v>
      </c>
      <c r="GJ457" s="47"/>
      <c r="GK457" s="30"/>
    </row>
    <row r="458" spans="1:193" x14ac:dyDescent="0.2">
      <c r="A458" t="s">
        <v>175</v>
      </c>
      <c r="B458" t="s">
        <v>237</v>
      </c>
      <c r="C458" t="s">
        <v>0</v>
      </c>
      <c r="D458" t="s">
        <v>256</v>
      </c>
      <c r="E458" t="s">
        <v>222</v>
      </c>
      <c r="F458" t="s">
        <v>259</v>
      </c>
      <c r="G458" t="s">
        <v>274</v>
      </c>
      <c r="H458" s="74">
        <v>0</v>
      </c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4"/>
      <c r="AA458" s="74"/>
      <c r="AB458" s="74"/>
      <c r="AC458" s="74"/>
      <c r="AD458" s="74"/>
      <c r="AE458" s="74"/>
      <c r="AF458" s="74"/>
      <c r="AG458" s="74"/>
      <c r="AH458" s="74"/>
      <c r="AI458" s="74"/>
      <c r="AJ458" s="74"/>
      <c r="AK458" s="74"/>
      <c r="AL458" s="74"/>
      <c r="AM458" s="74"/>
      <c r="AN458" s="74"/>
      <c r="AO458" s="74"/>
      <c r="AP458" s="74"/>
      <c r="AQ458" s="74"/>
      <c r="AR458" s="74"/>
      <c r="AS458" s="74"/>
      <c r="AT458" s="74"/>
      <c r="AU458" s="74"/>
      <c r="AV458" s="74"/>
      <c r="AW458" s="74"/>
      <c r="AX458" s="74"/>
      <c r="AY458" s="74"/>
      <c r="AZ458" s="74"/>
      <c r="BA458" s="74"/>
      <c r="BB458" s="74"/>
      <c r="BC458" s="74"/>
      <c r="BD458" s="74"/>
      <c r="BE458" s="74"/>
      <c r="BF458" s="74"/>
      <c r="BG458" s="74"/>
      <c r="BH458" s="74"/>
      <c r="BI458" s="74"/>
      <c r="BJ458" s="74"/>
      <c r="BK458" s="74"/>
      <c r="BL458" s="74"/>
      <c r="BM458" s="74"/>
      <c r="BN458" s="74"/>
      <c r="BO458" s="74"/>
      <c r="BP458" s="74"/>
      <c r="BQ458" s="74"/>
      <c r="BR458" s="74"/>
      <c r="BS458" s="74"/>
      <c r="BT458" s="74"/>
      <c r="BU458" s="74"/>
      <c r="BV458" s="74"/>
      <c r="BW458" s="74"/>
      <c r="BX458" s="74"/>
      <c r="BY458" s="74"/>
      <c r="BZ458" s="74"/>
      <c r="CA458" s="74"/>
      <c r="CB458" s="74"/>
      <c r="CC458" s="74"/>
      <c r="CD458" s="74"/>
      <c r="CE458" s="74"/>
      <c r="CF458" s="74"/>
      <c r="CG458" s="74"/>
      <c r="CH458" s="74"/>
      <c r="CI458" s="74"/>
      <c r="CJ458" s="74"/>
      <c r="CK458" s="74"/>
      <c r="CL458" s="74"/>
      <c r="CM458" s="74"/>
      <c r="CN458" s="74"/>
      <c r="CO458" s="74"/>
      <c r="CP458" s="74"/>
      <c r="CQ458" s="74"/>
      <c r="CR458" s="74"/>
      <c r="CS458" s="74"/>
      <c r="CT458" s="74"/>
      <c r="CU458" s="74"/>
      <c r="CV458" s="74"/>
      <c r="CW458" s="74"/>
      <c r="CX458" s="74"/>
      <c r="CY458" s="74"/>
      <c r="CZ458" s="74"/>
      <c r="DA458" s="74"/>
      <c r="DB458" s="74"/>
      <c r="DC458" s="74"/>
      <c r="DD458" s="74"/>
      <c r="DE458" s="74"/>
      <c r="DF458" s="74"/>
      <c r="DG458" s="74"/>
      <c r="DH458" s="74"/>
      <c r="DI458" s="74"/>
      <c r="DJ458" s="74"/>
      <c r="DK458" s="74"/>
      <c r="DL458" s="74"/>
      <c r="DM458" s="74"/>
      <c r="DN458" s="74"/>
      <c r="DO458" s="74"/>
      <c r="DP458" s="74"/>
      <c r="DQ458" s="74"/>
      <c r="DR458" s="74"/>
      <c r="DS458" s="74"/>
      <c r="DT458" s="74"/>
      <c r="DU458" s="74"/>
      <c r="DV458" s="74"/>
      <c r="DW458" s="74"/>
      <c r="DX458" s="74"/>
      <c r="DY458" s="74"/>
      <c r="DZ458" s="74"/>
      <c r="EA458" s="74"/>
      <c r="EB458" s="74"/>
      <c r="EC458" s="74"/>
      <c r="ED458" s="74"/>
      <c r="EE458" s="74"/>
      <c r="EF458" s="74"/>
      <c r="EG458" s="74"/>
      <c r="EH458" s="74"/>
      <c r="EI458" s="74"/>
      <c r="EJ458" s="74"/>
      <c r="EK458" s="74"/>
      <c r="EL458" s="74"/>
      <c r="EM458" s="74"/>
      <c r="EN458" s="74"/>
      <c r="EO458" s="74"/>
      <c r="EP458" s="74"/>
      <c r="EQ458" s="74"/>
      <c r="ER458" s="74"/>
      <c r="ES458" s="74"/>
      <c r="ET458" s="74"/>
      <c r="EU458" s="74"/>
      <c r="EV458" s="74"/>
      <c r="EW458" s="74"/>
      <c r="EX458" s="74"/>
      <c r="EY458" s="74"/>
      <c r="EZ458" s="74"/>
      <c r="FA458" s="74"/>
      <c r="FB458" s="74"/>
      <c r="FC458" s="74"/>
      <c r="FD458" s="74"/>
      <c r="FE458" s="74"/>
      <c r="FF458" s="74"/>
      <c r="FG458" s="74"/>
      <c r="FH458" s="74"/>
      <c r="FI458" s="74"/>
      <c r="FJ458" s="74"/>
      <c r="FK458" s="74"/>
      <c r="FL458" s="74"/>
      <c r="FM458" s="74"/>
      <c r="FN458" s="74"/>
      <c r="FO458" s="74"/>
      <c r="FP458" s="74"/>
      <c r="FQ458" s="74"/>
      <c r="FR458" s="74"/>
      <c r="FS458" s="74"/>
      <c r="FT458" s="74"/>
      <c r="FU458" s="74"/>
      <c r="FV458" s="74"/>
      <c r="FW458" s="74"/>
      <c r="FX458" s="74"/>
      <c r="FY458" s="74"/>
      <c r="FZ458" s="74"/>
      <c r="GA458" s="74"/>
      <c r="GB458" s="74"/>
      <c r="GC458" s="74">
        <v>0</v>
      </c>
      <c r="GD458" s="74">
        <v>2</v>
      </c>
      <c r="GE458" s="74">
        <v>1</v>
      </c>
      <c r="GF458" s="74">
        <v>1</v>
      </c>
      <c r="GG458" t="s">
        <v>238</v>
      </c>
      <c r="GH458" t="s">
        <v>239</v>
      </c>
      <c r="GI458" t="s">
        <v>236</v>
      </c>
      <c r="GJ458" s="47"/>
      <c r="GK458" s="30"/>
    </row>
    <row r="459" spans="1:193" x14ac:dyDescent="0.2">
      <c r="A459" t="s">
        <v>175</v>
      </c>
      <c r="B459" t="s">
        <v>237</v>
      </c>
      <c r="C459" t="s">
        <v>0</v>
      </c>
      <c r="D459" t="s">
        <v>256</v>
      </c>
      <c r="E459" t="s">
        <v>223</v>
      </c>
      <c r="F459" t="s">
        <v>259</v>
      </c>
      <c r="G459" t="s">
        <v>274</v>
      </c>
      <c r="H459" s="74">
        <v>0</v>
      </c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74"/>
      <c r="U459" s="74"/>
      <c r="V459" s="74"/>
      <c r="W459" s="74"/>
      <c r="X459" s="74"/>
      <c r="Y459" s="74"/>
      <c r="Z459" s="74"/>
      <c r="AA459" s="74"/>
      <c r="AB459" s="74"/>
      <c r="AC459" s="74"/>
      <c r="AD459" s="74"/>
      <c r="AE459" s="74"/>
      <c r="AF459" s="74"/>
      <c r="AG459" s="74"/>
      <c r="AH459" s="74"/>
      <c r="AI459" s="74"/>
      <c r="AJ459" s="74"/>
      <c r="AK459" s="74"/>
      <c r="AL459" s="74"/>
      <c r="AM459" s="74"/>
      <c r="AN459" s="74"/>
      <c r="AO459" s="74"/>
      <c r="AP459" s="74"/>
      <c r="AQ459" s="74"/>
      <c r="AR459" s="74"/>
      <c r="AS459" s="74"/>
      <c r="AT459" s="74"/>
      <c r="AU459" s="74"/>
      <c r="AV459" s="74"/>
      <c r="AW459" s="74"/>
      <c r="AX459" s="74"/>
      <c r="AY459" s="74"/>
      <c r="AZ459" s="74"/>
      <c r="BA459" s="74"/>
      <c r="BB459" s="74"/>
      <c r="BC459" s="74"/>
      <c r="BD459" s="74"/>
      <c r="BE459" s="74"/>
      <c r="BF459" s="74"/>
      <c r="BG459" s="74"/>
      <c r="BH459" s="74"/>
      <c r="BI459" s="74"/>
      <c r="BJ459" s="74"/>
      <c r="BK459" s="74"/>
      <c r="BL459" s="74"/>
      <c r="BM459" s="74"/>
      <c r="BN459" s="74"/>
      <c r="BO459" s="74"/>
      <c r="BP459" s="74"/>
      <c r="BQ459" s="74"/>
      <c r="BR459" s="74"/>
      <c r="BS459" s="74"/>
      <c r="BT459" s="74"/>
      <c r="BU459" s="74"/>
      <c r="BV459" s="74"/>
      <c r="BW459" s="74"/>
      <c r="BX459" s="74"/>
      <c r="BY459" s="74"/>
      <c r="BZ459" s="74"/>
      <c r="CA459" s="74"/>
      <c r="CB459" s="74"/>
      <c r="CC459" s="74"/>
      <c r="CD459" s="74"/>
      <c r="CE459" s="74"/>
      <c r="CF459" s="74"/>
      <c r="CG459" s="74"/>
      <c r="CH459" s="74"/>
      <c r="CI459" s="74"/>
      <c r="CJ459" s="74"/>
      <c r="CK459" s="74"/>
      <c r="CL459" s="74"/>
      <c r="CM459" s="74"/>
      <c r="CN459" s="74"/>
      <c r="CO459" s="74"/>
      <c r="CP459" s="74"/>
      <c r="CQ459" s="74"/>
      <c r="CR459" s="74"/>
      <c r="CS459" s="74"/>
      <c r="CT459" s="74"/>
      <c r="CU459" s="74"/>
      <c r="CV459" s="74"/>
      <c r="CW459" s="74"/>
      <c r="CX459" s="74"/>
      <c r="CY459" s="74"/>
      <c r="CZ459" s="74"/>
      <c r="DA459" s="74"/>
      <c r="DB459" s="74"/>
      <c r="DC459" s="74"/>
      <c r="DD459" s="74"/>
      <c r="DE459" s="74"/>
      <c r="DF459" s="74"/>
      <c r="DG459" s="74"/>
      <c r="DH459" s="74"/>
      <c r="DI459" s="74"/>
      <c r="DJ459" s="74"/>
      <c r="DK459" s="74"/>
      <c r="DL459" s="74"/>
      <c r="DM459" s="74"/>
      <c r="DN459" s="74"/>
      <c r="DO459" s="74"/>
      <c r="DP459" s="74"/>
      <c r="DQ459" s="74"/>
      <c r="DR459" s="74"/>
      <c r="DS459" s="74"/>
      <c r="DT459" s="74"/>
      <c r="DU459" s="74"/>
      <c r="DV459" s="74"/>
      <c r="DW459" s="74"/>
      <c r="DX459" s="74"/>
      <c r="DY459" s="74"/>
      <c r="DZ459" s="74"/>
      <c r="EA459" s="74"/>
      <c r="EB459" s="74"/>
      <c r="EC459" s="74"/>
      <c r="ED459" s="74"/>
      <c r="EE459" s="74"/>
      <c r="EF459" s="74"/>
      <c r="EG459" s="74"/>
      <c r="EH459" s="74"/>
      <c r="EI459" s="74"/>
      <c r="EJ459" s="74"/>
      <c r="EK459" s="74"/>
      <c r="EL459" s="74"/>
      <c r="EM459" s="74"/>
      <c r="EN459" s="74"/>
      <c r="EO459" s="74"/>
      <c r="EP459" s="74"/>
      <c r="EQ459" s="74"/>
      <c r="ER459" s="74"/>
      <c r="ES459" s="74"/>
      <c r="ET459" s="74"/>
      <c r="EU459" s="74"/>
      <c r="EV459" s="74"/>
      <c r="EW459" s="74"/>
      <c r="EX459" s="74"/>
      <c r="EY459" s="74"/>
      <c r="EZ459" s="74"/>
      <c r="FA459" s="74"/>
      <c r="FB459" s="74"/>
      <c r="FC459" s="74"/>
      <c r="FD459" s="74"/>
      <c r="FE459" s="74"/>
      <c r="FF459" s="74"/>
      <c r="FG459" s="74"/>
      <c r="FH459" s="74"/>
      <c r="FI459" s="74"/>
      <c r="FJ459" s="74"/>
      <c r="FK459" s="74"/>
      <c r="FL459" s="74"/>
      <c r="FM459" s="74"/>
      <c r="FN459" s="74"/>
      <c r="FO459" s="74"/>
      <c r="FP459" s="74"/>
      <c r="FQ459" s="74"/>
      <c r="FR459" s="74"/>
      <c r="FS459" s="74"/>
      <c r="FT459" s="74"/>
      <c r="FU459" s="74"/>
      <c r="FV459" s="74"/>
      <c r="FW459" s="74"/>
      <c r="FX459" s="74"/>
      <c r="FY459" s="74"/>
      <c r="FZ459" s="74">
        <v>6</v>
      </c>
      <c r="GA459" s="74">
        <v>1.340548038482666</v>
      </c>
      <c r="GB459" s="74">
        <v>2.5299701541662216</v>
      </c>
      <c r="GC459" s="74">
        <v>0</v>
      </c>
      <c r="GD459" s="74">
        <v>2</v>
      </c>
      <c r="GE459" s="74">
        <v>1</v>
      </c>
      <c r="GF459" s="74">
        <v>1</v>
      </c>
      <c r="GG459" t="s">
        <v>238</v>
      </c>
      <c r="GH459" t="s">
        <v>239</v>
      </c>
      <c r="GI459" t="s">
        <v>236</v>
      </c>
      <c r="GJ459" s="47"/>
      <c r="GK459" s="30"/>
    </row>
    <row r="460" spans="1:193" x14ac:dyDescent="0.2">
      <c r="A460" t="s">
        <v>175</v>
      </c>
      <c r="B460" t="s">
        <v>237</v>
      </c>
      <c r="C460" t="s">
        <v>0</v>
      </c>
      <c r="D460" t="s">
        <v>256</v>
      </c>
      <c r="E460" t="s">
        <v>224</v>
      </c>
      <c r="F460" t="s">
        <v>259</v>
      </c>
      <c r="G460" t="s">
        <v>274</v>
      </c>
      <c r="H460" s="74">
        <v>0</v>
      </c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74"/>
      <c r="U460" s="74"/>
      <c r="V460" s="74"/>
      <c r="W460" s="74"/>
      <c r="X460" s="74"/>
      <c r="Y460" s="74"/>
      <c r="Z460" s="74"/>
      <c r="AA460" s="74"/>
      <c r="AB460" s="74"/>
      <c r="AC460" s="74"/>
      <c r="AD460" s="74"/>
      <c r="AE460" s="74"/>
      <c r="AF460" s="74"/>
      <c r="AG460" s="74"/>
      <c r="AH460" s="74"/>
      <c r="AI460" s="74"/>
      <c r="AJ460" s="74"/>
      <c r="AK460" s="74"/>
      <c r="AL460" s="74"/>
      <c r="AM460" s="74"/>
      <c r="AN460" s="74"/>
      <c r="AO460" s="74"/>
      <c r="AP460" s="74"/>
      <c r="AQ460" s="74"/>
      <c r="AR460" s="74"/>
      <c r="AS460" s="74"/>
      <c r="AT460" s="74"/>
      <c r="AU460" s="74"/>
      <c r="AV460" s="74"/>
      <c r="AW460" s="74"/>
      <c r="AX460" s="74"/>
      <c r="AY460" s="74"/>
      <c r="AZ460" s="74"/>
      <c r="BA460" s="74"/>
      <c r="BB460" s="74"/>
      <c r="BC460" s="74"/>
      <c r="BD460" s="74"/>
      <c r="BE460" s="74"/>
      <c r="BF460" s="74"/>
      <c r="BG460" s="74"/>
      <c r="BH460" s="74"/>
      <c r="BI460" s="74"/>
      <c r="BJ460" s="74"/>
      <c r="BK460" s="74"/>
      <c r="BL460" s="74"/>
      <c r="BM460" s="74"/>
      <c r="BN460" s="74"/>
      <c r="BO460" s="74"/>
      <c r="BP460" s="74"/>
      <c r="BQ460" s="74"/>
      <c r="BR460" s="74"/>
      <c r="BS460" s="74"/>
      <c r="BT460" s="74"/>
      <c r="BU460" s="74"/>
      <c r="BV460" s="74"/>
      <c r="BW460" s="74"/>
      <c r="BX460" s="74"/>
      <c r="BY460" s="74"/>
      <c r="BZ460" s="74"/>
      <c r="CA460" s="74"/>
      <c r="CB460" s="74"/>
      <c r="CC460" s="74"/>
      <c r="CD460" s="74"/>
      <c r="CE460" s="74"/>
      <c r="CF460" s="74"/>
      <c r="CG460" s="74"/>
      <c r="CH460" s="74"/>
      <c r="CI460" s="74"/>
      <c r="CJ460" s="74"/>
      <c r="CK460" s="74"/>
      <c r="CL460" s="74"/>
      <c r="CM460" s="74"/>
      <c r="CN460" s="74"/>
      <c r="CO460" s="74"/>
      <c r="CP460" s="74"/>
      <c r="CQ460" s="74"/>
      <c r="CR460" s="74"/>
      <c r="CS460" s="74"/>
      <c r="CT460" s="74"/>
      <c r="CU460" s="74"/>
      <c r="CV460" s="74"/>
      <c r="CW460" s="74"/>
      <c r="CX460" s="74"/>
      <c r="CY460" s="74"/>
      <c r="CZ460" s="74"/>
      <c r="DA460" s="74"/>
      <c r="DB460" s="74"/>
      <c r="DC460" s="74"/>
      <c r="DD460" s="74"/>
      <c r="DE460" s="74"/>
      <c r="DF460" s="74"/>
      <c r="DG460" s="74"/>
      <c r="DH460" s="74"/>
      <c r="DI460" s="74"/>
      <c r="DJ460" s="74"/>
      <c r="DK460" s="74"/>
      <c r="DL460" s="74"/>
      <c r="DM460" s="74"/>
      <c r="DN460" s="74"/>
      <c r="DO460" s="74"/>
      <c r="DP460" s="74"/>
      <c r="DQ460" s="74"/>
      <c r="DR460" s="74"/>
      <c r="DS460" s="74"/>
      <c r="DT460" s="74"/>
      <c r="DU460" s="74"/>
      <c r="DV460" s="74"/>
      <c r="DW460" s="74"/>
      <c r="DX460" s="74"/>
      <c r="DY460" s="74"/>
      <c r="DZ460" s="74"/>
      <c r="EA460" s="74"/>
      <c r="EB460" s="74"/>
      <c r="EC460" s="74"/>
      <c r="ED460" s="74"/>
      <c r="EE460" s="74"/>
      <c r="EF460" s="74"/>
      <c r="EG460" s="74"/>
      <c r="EH460" s="74"/>
      <c r="EI460" s="74"/>
      <c r="EJ460" s="74"/>
      <c r="EK460" s="74"/>
      <c r="EL460" s="74"/>
      <c r="EM460" s="74"/>
      <c r="EN460" s="74"/>
      <c r="EO460" s="74"/>
      <c r="EP460" s="74"/>
      <c r="EQ460" s="74"/>
      <c r="ER460" s="74"/>
      <c r="ES460" s="74"/>
      <c r="ET460" s="74"/>
      <c r="EU460" s="74"/>
      <c r="EV460" s="74"/>
      <c r="EW460" s="74"/>
      <c r="EX460" s="74"/>
      <c r="EY460" s="74"/>
      <c r="EZ460" s="74"/>
      <c r="FA460" s="74"/>
      <c r="FB460" s="74"/>
      <c r="FC460" s="74"/>
      <c r="FD460" s="74"/>
      <c r="FE460" s="74"/>
      <c r="FF460" s="74"/>
      <c r="FG460" s="74"/>
      <c r="FH460" s="74"/>
      <c r="FI460" s="74"/>
      <c r="FJ460" s="74"/>
      <c r="FK460" s="74"/>
      <c r="FL460" s="74"/>
      <c r="FM460" s="74"/>
      <c r="FN460" s="74"/>
      <c r="FO460" s="74"/>
      <c r="FP460" s="74"/>
      <c r="FQ460" s="74"/>
      <c r="FR460" s="74"/>
      <c r="FS460" s="74"/>
      <c r="FT460" s="74"/>
      <c r="FU460" s="74"/>
      <c r="FV460" s="74"/>
      <c r="FW460" s="74"/>
      <c r="FX460" s="74"/>
      <c r="FY460" s="74"/>
      <c r="FZ460" s="74">
        <v>12</v>
      </c>
      <c r="GA460" s="74">
        <v>4.0234956741333008</v>
      </c>
      <c r="GB460" s="74">
        <v>12.372439103201032</v>
      </c>
      <c r="GC460" s="74">
        <v>0</v>
      </c>
      <c r="GD460" s="74">
        <v>2</v>
      </c>
      <c r="GE460" s="74">
        <v>1</v>
      </c>
      <c r="GF460" s="74">
        <v>1</v>
      </c>
      <c r="GG460" t="s">
        <v>238</v>
      </c>
      <c r="GH460" t="s">
        <v>239</v>
      </c>
      <c r="GI460" t="s">
        <v>236</v>
      </c>
      <c r="GJ460" s="47"/>
      <c r="GK460" s="30"/>
    </row>
    <row r="461" spans="1:193" x14ac:dyDescent="0.2">
      <c r="A461" t="s">
        <v>175</v>
      </c>
      <c r="B461" t="s">
        <v>237</v>
      </c>
      <c r="C461" t="s">
        <v>0</v>
      </c>
      <c r="D461" t="s">
        <v>256</v>
      </c>
      <c r="E461" t="s">
        <v>220</v>
      </c>
      <c r="F461" t="s">
        <v>259</v>
      </c>
      <c r="G461" t="s">
        <v>274</v>
      </c>
      <c r="H461" s="74">
        <v>30</v>
      </c>
      <c r="I461" s="74">
        <v>3.366326168179512E-2</v>
      </c>
      <c r="J461" s="74">
        <v>3.2928559929132462E-2</v>
      </c>
      <c r="K461" s="74">
        <v>3.32503542304039E-2</v>
      </c>
      <c r="L461" s="74">
        <v>3.2747998833656311E-2</v>
      </c>
      <c r="M461" s="74">
        <v>3.3693049103021622E-2</v>
      </c>
      <c r="N461" s="74">
        <v>3.7126768380403519E-2</v>
      </c>
      <c r="O461" s="74">
        <v>4.4217903167009354E-2</v>
      </c>
      <c r="P461" s="74">
        <v>5.2784938365221024E-2</v>
      </c>
      <c r="Q461" s="74">
        <v>6.6910222172737122E-2</v>
      </c>
      <c r="R461" s="74">
        <v>7.1615204215049744E-2</v>
      </c>
      <c r="S461" s="74">
        <v>7.8165926039218903E-2</v>
      </c>
      <c r="T461" s="74">
        <v>7.5517944991588593E-2</v>
      </c>
      <c r="U461" s="74">
        <v>7.2712957859039307E-2</v>
      </c>
      <c r="V461" s="74">
        <v>6.9726184010505676E-2</v>
      </c>
      <c r="W461" s="74">
        <v>6.3491076231002808E-2</v>
      </c>
      <c r="X461" s="74">
        <v>5.7744488120079041E-2</v>
      </c>
      <c r="Y461" s="74">
        <v>5.4735705256462097E-2</v>
      </c>
      <c r="Z461" s="74">
        <v>5.7982038706541061E-2</v>
      </c>
      <c r="AA461" s="74">
        <v>5.4918643087148666E-2</v>
      </c>
      <c r="AB461" s="74">
        <v>5.0067555159330368E-2</v>
      </c>
      <c r="AC461" s="74">
        <v>4.3858129531145096E-2</v>
      </c>
      <c r="AD461" s="74">
        <v>3.8331426680088043E-2</v>
      </c>
      <c r="AE461" s="74">
        <v>3.4670308232307434E-2</v>
      </c>
      <c r="AF461" s="74">
        <v>3.414003923535347E-2</v>
      </c>
      <c r="AG461" s="74">
        <v>5.9837242588400841E-4</v>
      </c>
      <c r="AH461" s="74">
        <v>3.4624704858288169E-4</v>
      </c>
      <c r="AI461" s="74">
        <v>5.1840266678482294E-4</v>
      </c>
      <c r="AJ461" s="74">
        <v>3.3080004504881799E-4</v>
      </c>
      <c r="AK461" s="74">
        <v>6.5374077530577779E-4</v>
      </c>
      <c r="AL461" s="74">
        <v>1.0156296193599701E-3</v>
      </c>
      <c r="AM461" s="74">
        <v>1.2612640857696533E-3</v>
      </c>
      <c r="AN461" s="74">
        <v>6.2018382595852017E-4</v>
      </c>
      <c r="AO461" s="74">
        <v>3.5533792106434703E-4</v>
      </c>
      <c r="AP461" s="74">
        <v>-5.4936716333031654E-3</v>
      </c>
      <c r="AQ461" s="74">
        <v>-7.1742255240678787E-3</v>
      </c>
      <c r="AR461" s="74">
        <v>-7.9598650336265564E-3</v>
      </c>
      <c r="AS461" s="74">
        <v>-8.21677315980196E-3</v>
      </c>
      <c r="AT461" s="74">
        <v>-8.4045818075537682E-3</v>
      </c>
      <c r="AU461" s="74">
        <v>-9.9457232281565666E-3</v>
      </c>
      <c r="AV461" s="74">
        <v>-1.2050984427332878E-2</v>
      </c>
      <c r="AW461" s="74">
        <v>-1.2538090348243713E-2</v>
      </c>
      <c r="AX461" s="74">
        <v>-1.1170587502419949E-2</v>
      </c>
      <c r="AY461" s="74">
        <v>-1.03493332862854E-2</v>
      </c>
      <c r="AZ461" s="74">
        <v>-8.240964263677597E-3</v>
      </c>
      <c r="BA461" s="74">
        <v>-3.3637529704719782E-3</v>
      </c>
      <c r="BB461" s="74">
        <v>7.4091344140470028E-4</v>
      </c>
      <c r="BC461" s="74">
        <v>7.5068511068820953E-4</v>
      </c>
      <c r="BD461" s="74">
        <v>8.9134322479367256E-4</v>
      </c>
      <c r="BE461" s="74">
        <v>3.0734736938029528E-3</v>
      </c>
      <c r="BF461" s="74">
        <v>2.6967290323227644E-3</v>
      </c>
      <c r="BG461" s="74">
        <v>2.9429497662931681E-3</v>
      </c>
      <c r="BH461" s="74">
        <v>2.7514370158314705E-3</v>
      </c>
      <c r="BI461" s="74">
        <v>3.117243992164731E-3</v>
      </c>
      <c r="BJ461" s="74">
        <v>3.7815808318555355E-3</v>
      </c>
      <c r="BK461" s="74">
        <v>4.7324416227638721E-3</v>
      </c>
      <c r="BL461" s="74">
        <v>7.2884708642959595E-3</v>
      </c>
      <c r="BM461" s="74">
        <v>9.0344175696372986E-3</v>
      </c>
      <c r="BN461" s="74">
        <v>3.2747373916208744E-3</v>
      </c>
      <c r="BO461" s="74">
        <v>1.0250475024804473E-3</v>
      </c>
      <c r="BP461" s="74">
        <v>-5.1277969032526016E-4</v>
      </c>
      <c r="BQ461" s="74">
        <v>-7.955087348818779E-4</v>
      </c>
      <c r="BR461" s="74">
        <v>-1.3046507956460118E-3</v>
      </c>
      <c r="BS461" s="74">
        <v>-4.3374085798859596E-3</v>
      </c>
      <c r="BT461" s="74">
        <v>-7.3364106938242912E-3</v>
      </c>
      <c r="BU461" s="74">
        <v>-7.9486174508929253E-3</v>
      </c>
      <c r="BV461" s="74">
        <v>-6.6979704424738884E-3</v>
      </c>
      <c r="BW461" s="74">
        <v>-6.2346574850380421E-3</v>
      </c>
      <c r="BX461" s="74">
        <v>-4.5440378598868847E-3</v>
      </c>
      <c r="BY461" s="74">
        <v>7.7342228905763477E-5</v>
      </c>
      <c r="BZ461" s="74">
        <v>3.630440216511488E-3</v>
      </c>
      <c r="CA461" s="74">
        <v>3.3753225579857826E-3</v>
      </c>
      <c r="CB461" s="74">
        <v>3.4464558120816946E-3</v>
      </c>
      <c r="CC461" s="74">
        <v>4.7877212055027485E-3</v>
      </c>
      <c r="CD461" s="74">
        <v>4.3246657587587833E-3</v>
      </c>
      <c r="CE461" s="74">
        <v>4.6221837401390076E-3</v>
      </c>
      <c r="CF461" s="74">
        <v>4.4279629364609718E-3</v>
      </c>
      <c r="CG461" s="74">
        <v>4.8234588466584682E-3</v>
      </c>
      <c r="CH461" s="74">
        <v>5.6972703896462917E-3</v>
      </c>
      <c r="CI461" s="74">
        <v>7.1365684270858765E-3</v>
      </c>
      <c r="CJ461" s="74">
        <v>1.190690603107214E-2</v>
      </c>
      <c r="CK461" s="74">
        <v>1.5045521780848503E-2</v>
      </c>
      <c r="CL461" s="74">
        <v>9.3477107584476471E-3</v>
      </c>
      <c r="CM461" s="74">
        <v>6.7038391716778278E-3</v>
      </c>
      <c r="CN461" s="74">
        <v>4.6450491063296795E-3</v>
      </c>
      <c r="CO461" s="74">
        <v>4.344436340034008E-3</v>
      </c>
      <c r="CP461" s="74">
        <v>3.6127397324889898E-3</v>
      </c>
      <c r="CQ461" s="74">
        <v>-4.5310670975595713E-4</v>
      </c>
      <c r="CR461" s="74">
        <v>-4.0711108595132828E-3</v>
      </c>
      <c r="CS461" s="74">
        <v>-4.7699622809886932E-3</v>
      </c>
      <c r="CT461" s="74">
        <v>-3.6002490669488907E-3</v>
      </c>
      <c r="CU461" s="74">
        <v>-3.3848460298031569E-3</v>
      </c>
      <c r="CV461" s="74">
        <v>-1.9835573621094227E-3</v>
      </c>
      <c r="CW461" s="74">
        <v>2.4606343358755112E-3</v>
      </c>
      <c r="CX461" s="74">
        <v>5.6317178532481194E-3</v>
      </c>
      <c r="CY461" s="74">
        <v>5.1931384950876236E-3</v>
      </c>
      <c r="CZ461" s="74">
        <v>5.2161188796162605E-3</v>
      </c>
      <c r="DA461" s="74">
        <v>6.5019689500331879E-3</v>
      </c>
      <c r="DB461" s="74">
        <v>5.9526022523641586E-3</v>
      </c>
      <c r="DC461" s="74">
        <v>6.3014174811542034E-3</v>
      </c>
      <c r="DD461" s="74">
        <v>6.1044888570904732E-3</v>
      </c>
      <c r="DE461" s="74">
        <v>6.5296734683215618E-3</v>
      </c>
      <c r="DF461" s="74">
        <v>7.612959947437048E-3</v>
      </c>
      <c r="DG461" s="74">
        <v>9.5406956970691681E-3</v>
      </c>
      <c r="DH461" s="74">
        <v>1.652534119784832E-2</v>
      </c>
      <c r="DI461" s="74">
        <v>2.1056625992059708E-2</v>
      </c>
      <c r="DJ461" s="74">
        <v>1.5420684590935707E-2</v>
      </c>
      <c r="DK461" s="74">
        <v>1.2382631190121174E-2</v>
      </c>
      <c r="DL461" s="74">
        <v>9.8028779029846191E-3</v>
      </c>
      <c r="DM461" s="74">
        <v>9.484381414949894E-3</v>
      </c>
      <c r="DN461" s="74">
        <v>8.530130609869957E-3</v>
      </c>
      <c r="DO461" s="74">
        <v>3.4311951603740454E-3</v>
      </c>
      <c r="DP461" s="74">
        <v>-8.0581114161759615E-4</v>
      </c>
      <c r="DQ461" s="74">
        <v>-1.5913071110844612E-3</v>
      </c>
      <c r="DR461" s="74">
        <v>-5.025278078392148E-4</v>
      </c>
      <c r="DS461" s="74">
        <v>-5.350343999452889E-4</v>
      </c>
      <c r="DT461" s="74">
        <v>5.7692290283739567E-4</v>
      </c>
      <c r="DU461" s="74">
        <v>4.8439265228807926E-3</v>
      </c>
      <c r="DV461" s="74">
        <v>7.6329954899847507E-3</v>
      </c>
      <c r="DW461" s="74">
        <v>7.0109544321894646E-3</v>
      </c>
      <c r="DX461" s="74">
        <v>6.9857821799814701E-3</v>
      </c>
      <c r="DY461" s="74">
        <v>8.9770695194602013E-3</v>
      </c>
      <c r="DZ461" s="74">
        <v>8.3030844107270241E-3</v>
      </c>
      <c r="EA461" s="74">
        <v>8.7259644642472267E-3</v>
      </c>
      <c r="EB461" s="74">
        <v>8.5251256823539734E-3</v>
      </c>
      <c r="EC461" s="74">
        <v>8.993176743388176E-3</v>
      </c>
      <c r="ED461" s="74">
        <v>1.0378911159932613E-2</v>
      </c>
      <c r="EE461" s="74">
        <v>1.30118727684021E-2</v>
      </c>
      <c r="EF461" s="74">
        <v>2.3193627595901489E-2</v>
      </c>
      <c r="EG461" s="74">
        <v>2.9735704883933067E-2</v>
      </c>
      <c r="EH461" s="74">
        <v>2.4189094081521034E-2</v>
      </c>
      <c r="EI461" s="74">
        <v>2.0581904798746109E-2</v>
      </c>
      <c r="EJ461" s="74">
        <v>1.724996417760849E-2</v>
      </c>
      <c r="EK461" s="74">
        <v>1.6905644908547401E-2</v>
      </c>
      <c r="EL461" s="74">
        <v>1.5630060806870461E-2</v>
      </c>
      <c r="EM461" s="74">
        <v>9.039510041475296E-3</v>
      </c>
      <c r="EN461" s="74">
        <v>3.9087631739675999E-3</v>
      </c>
      <c r="EO461" s="74">
        <v>2.9981660190969706E-3</v>
      </c>
      <c r="EP461" s="74">
        <v>3.9700898341834545E-3</v>
      </c>
      <c r="EQ461" s="74">
        <v>3.579640993848443E-3</v>
      </c>
      <c r="ER461" s="74">
        <v>4.2738495394587517E-3</v>
      </c>
      <c r="ES461" s="74">
        <v>8.2850214093923569E-3</v>
      </c>
      <c r="ET461" s="74">
        <v>1.0522522032260895E-2</v>
      </c>
      <c r="EU461" s="74">
        <v>9.6355918794870377E-3</v>
      </c>
      <c r="EV461" s="74">
        <v>9.5408940687775612E-3</v>
      </c>
      <c r="EW461" s="74">
        <v>48.900588989257813</v>
      </c>
      <c r="EX461" s="74">
        <v>48.419540405273438</v>
      </c>
      <c r="EY461" s="74">
        <v>48.132049560546875</v>
      </c>
      <c r="EZ461" s="74">
        <v>47.695793151855469</v>
      </c>
      <c r="FA461" s="74">
        <v>47.447357177734375</v>
      </c>
      <c r="FB461" s="74">
        <v>47.412971496582031</v>
      </c>
      <c r="FC461" s="74">
        <v>48.022789001464844</v>
      </c>
      <c r="FD461" s="74">
        <v>48.1566162109375</v>
      </c>
      <c r="FE461" s="74">
        <v>49.285884857177734</v>
      </c>
      <c r="FF461" s="74">
        <v>51.56878662109375</v>
      </c>
      <c r="FG461" s="74">
        <v>53.430469512939453</v>
      </c>
      <c r="FH461" s="74">
        <v>55.120307922363281</v>
      </c>
      <c r="FI461" s="74">
        <v>56.730911254882813</v>
      </c>
      <c r="FJ461" s="74">
        <v>57.809307098388672</v>
      </c>
      <c r="FK461" s="74">
        <v>58.961296081542969</v>
      </c>
      <c r="FL461" s="74">
        <v>59.040229797363281</v>
      </c>
      <c r="FM461" s="74">
        <v>58.306018829345703</v>
      </c>
      <c r="FN461" s="74">
        <v>55.849281311035156</v>
      </c>
      <c r="FO461" s="74">
        <v>53.927162170410156</v>
      </c>
      <c r="FP461" s="74">
        <v>52.924034118652344</v>
      </c>
      <c r="FQ461" s="74">
        <v>52.140705108642578</v>
      </c>
      <c r="FR461" s="74">
        <v>51.441379547119141</v>
      </c>
      <c r="FS461" s="74">
        <v>50.717742919921875</v>
      </c>
      <c r="FT461" s="74">
        <v>49.916965484619141</v>
      </c>
      <c r="FU461" s="74">
        <v>5.2443942986428738E-3</v>
      </c>
      <c r="FV461" s="74">
        <v>6.4188060350716114E-3</v>
      </c>
      <c r="FW461" s="74">
        <v>5.0317444838583469E-3</v>
      </c>
      <c r="FX461" s="74">
        <v>0</v>
      </c>
      <c r="FY461" s="74">
        <v>1.6284244135022163E-2</v>
      </c>
      <c r="FZ461" s="74">
        <v>27</v>
      </c>
      <c r="GA461" s="74">
        <v>6.0174999237060547</v>
      </c>
      <c r="GB461" s="74">
        <v>55.209287635982037</v>
      </c>
      <c r="GC461" s="74">
        <v>1</v>
      </c>
      <c r="GD461" s="74">
        <v>2</v>
      </c>
      <c r="GE461" s="74">
        <v>1</v>
      </c>
      <c r="GF461" s="74">
        <v>1</v>
      </c>
      <c r="GG461" t="s">
        <v>238</v>
      </c>
      <c r="GH461" t="s">
        <v>239</v>
      </c>
      <c r="GI461" t="s">
        <v>236</v>
      </c>
      <c r="GJ461" s="47"/>
      <c r="GK461" s="30"/>
    </row>
    <row r="462" spans="1:193" x14ac:dyDescent="0.2">
      <c r="A462" t="s">
        <v>175</v>
      </c>
      <c r="B462" t="s">
        <v>237</v>
      </c>
      <c r="C462" t="s">
        <v>0</v>
      </c>
      <c r="D462" t="s">
        <v>256</v>
      </c>
      <c r="E462" t="s">
        <v>221</v>
      </c>
      <c r="F462" t="s">
        <v>259</v>
      </c>
      <c r="G462" t="s">
        <v>274</v>
      </c>
      <c r="H462" s="74">
        <v>46</v>
      </c>
      <c r="I462" s="74">
        <v>5.9309173375368118E-2</v>
      </c>
      <c r="J462" s="74">
        <v>5.7146117091178894E-2</v>
      </c>
      <c r="K462" s="74">
        <v>5.7860441505908966E-2</v>
      </c>
      <c r="L462" s="74">
        <v>5.8755978941917419E-2</v>
      </c>
      <c r="M462" s="74">
        <v>5.9461068361997604E-2</v>
      </c>
      <c r="N462" s="74">
        <v>6.8293116986751556E-2</v>
      </c>
      <c r="O462" s="74">
        <v>8.372022956609726E-2</v>
      </c>
      <c r="P462" s="74">
        <v>9.4449415802955627E-2</v>
      </c>
      <c r="Q462" s="74">
        <v>0.11390940099954605</v>
      </c>
      <c r="R462" s="74">
        <v>0.11614716798067093</v>
      </c>
      <c r="S462" s="74">
        <v>0.12292017042636871</v>
      </c>
      <c r="T462" s="74">
        <v>0.12411485612392426</v>
      </c>
      <c r="U462" s="74">
        <v>0.12120366096496582</v>
      </c>
      <c r="V462" s="74">
        <v>0.11906066536903381</v>
      </c>
      <c r="W462" s="74">
        <v>0.11146634817123413</v>
      </c>
      <c r="X462" s="74">
        <v>0.10097091645002365</v>
      </c>
      <c r="Y462" s="74">
        <v>8.9702904224395752E-2</v>
      </c>
      <c r="Z462" s="74">
        <v>9.089052677154541E-2</v>
      </c>
      <c r="AA462" s="74">
        <v>9.0084664523601532E-2</v>
      </c>
      <c r="AB462" s="74">
        <v>8.299235999584198E-2</v>
      </c>
      <c r="AC462" s="74">
        <v>7.5876586139202118E-2</v>
      </c>
      <c r="AD462" s="74">
        <v>6.7581921815872192E-2</v>
      </c>
      <c r="AE462" s="74">
        <v>6.1715658754110336E-2</v>
      </c>
      <c r="AF462" s="74">
        <v>5.8558877557516098E-2</v>
      </c>
      <c r="AG462" s="74">
        <v>9.1750395949929953E-4</v>
      </c>
      <c r="AH462" s="74">
        <v>5.3091160953044891E-4</v>
      </c>
      <c r="AI462" s="74">
        <v>7.9488416668027639E-4</v>
      </c>
      <c r="AJ462" s="74">
        <v>5.0722586456686258E-4</v>
      </c>
      <c r="AK462" s="74">
        <v>1.0024020448327065E-3</v>
      </c>
      <c r="AL462" s="74">
        <v>1.5572992851957679E-3</v>
      </c>
      <c r="AM462" s="74">
        <v>1.9339382415637374E-3</v>
      </c>
      <c r="AN462" s="74">
        <v>9.5094676362350583E-4</v>
      </c>
      <c r="AO462" s="74">
        <v>5.4485222790390253E-4</v>
      </c>
      <c r="AP462" s="74">
        <v>-8.4236301481723785E-3</v>
      </c>
      <c r="AQ462" s="74">
        <v>-1.1000478640198708E-2</v>
      </c>
      <c r="AR462" s="74">
        <v>-1.2205126695334911E-2</v>
      </c>
      <c r="AS462" s="74">
        <v>-1.2599052861332893E-2</v>
      </c>
      <c r="AT462" s="74">
        <v>-1.2887023389339447E-2</v>
      </c>
      <c r="AU462" s="74">
        <v>-1.5250109136104584E-2</v>
      </c>
      <c r="AV462" s="74">
        <v>-1.847817562520504E-2</v>
      </c>
      <c r="AW462" s="74">
        <v>-1.9225072115659714E-2</v>
      </c>
      <c r="AX462" s="74">
        <v>-1.7128234729170799E-2</v>
      </c>
      <c r="AY462" s="74">
        <v>-1.5868976712226868E-2</v>
      </c>
      <c r="AZ462" s="74">
        <v>-1.2636146508157253E-2</v>
      </c>
      <c r="BA462" s="74">
        <v>-5.1577542908489704E-3</v>
      </c>
      <c r="BB462" s="74">
        <v>1.1360670905560255E-3</v>
      </c>
      <c r="BC462" s="74">
        <v>1.1510523036122322E-3</v>
      </c>
      <c r="BD462" s="74">
        <v>1.3667263556271791E-3</v>
      </c>
      <c r="BE462" s="74">
        <v>4.7126589342951775E-3</v>
      </c>
      <c r="BF462" s="74">
        <v>4.1349842213094234E-3</v>
      </c>
      <c r="BG462" s="74">
        <v>4.5125233009457588E-3</v>
      </c>
      <c r="BH462" s="74">
        <v>4.2188693769276142E-3</v>
      </c>
      <c r="BI462" s="74">
        <v>4.7797737643122673E-3</v>
      </c>
      <c r="BJ462" s="74">
        <v>5.79842459410429E-3</v>
      </c>
      <c r="BK462" s="74">
        <v>7.2564105503261089E-3</v>
      </c>
      <c r="BL462" s="74">
        <v>1.1175653897225857E-2</v>
      </c>
      <c r="BM462" s="74">
        <v>1.3852774165570736E-2</v>
      </c>
      <c r="BN462" s="74">
        <v>5.0212633796036243E-3</v>
      </c>
      <c r="BO462" s="74">
        <v>1.57174002379179E-3</v>
      </c>
      <c r="BP462" s="74">
        <v>-7.8626192407682538E-4</v>
      </c>
      <c r="BQ462" s="74">
        <v>-1.2197804171591997E-3</v>
      </c>
      <c r="BR462" s="74">
        <v>-2.0004638936370611E-3</v>
      </c>
      <c r="BS462" s="74">
        <v>-6.6506927832961082E-3</v>
      </c>
      <c r="BT462" s="74">
        <v>-1.1249162256717682E-2</v>
      </c>
      <c r="BU462" s="74">
        <v>-1.2187879532575607E-2</v>
      </c>
      <c r="BV462" s="74">
        <v>-1.0270221158862114E-2</v>
      </c>
      <c r="BW462" s="74">
        <v>-9.5598082989454269E-3</v>
      </c>
      <c r="BX462" s="74">
        <v>-6.9675245322287083E-3</v>
      </c>
      <c r="BY462" s="74">
        <v>1.1859139340231195E-4</v>
      </c>
      <c r="BZ462" s="74">
        <v>5.5666747502982616E-3</v>
      </c>
      <c r="CA462" s="74">
        <v>5.1754959858953953E-3</v>
      </c>
      <c r="CB462" s="74">
        <v>5.2845655009150505E-3</v>
      </c>
      <c r="CC462" s="74">
        <v>7.3411720804870129E-3</v>
      </c>
      <c r="CD462" s="74">
        <v>6.6311536356806755E-3</v>
      </c>
      <c r="CE462" s="74">
        <v>7.0873484946787357E-3</v>
      </c>
      <c r="CF462" s="74">
        <v>6.7895427346229553E-3</v>
      </c>
      <c r="CG462" s="74">
        <v>7.3959697037935257E-3</v>
      </c>
      <c r="CH462" s="74">
        <v>8.7358150631189346E-3</v>
      </c>
      <c r="CI462" s="74">
        <v>1.0942738503217697E-2</v>
      </c>
      <c r="CJ462" s="74">
        <v>1.8257254734635353E-2</v>
      </c>
      <c r="CK462" s="74">
        <v>2.3069800809025764E-2</v>
      </c>
      <c r="CL462" s="74">
        <v>1.4333155937492847E-2</v>
      </c>
      <c r="CM462" s="74">
        <v>1.0279220528900623E-2</v>
      </c>
      <c r="CN462" s="74">
        <v>7.12240906432271E-3</v>
      </c>
      <c r="CO462" s="74">
        <v>6.6614691168069839E-3</v>
      </c>
      <c r="CP462" s="74">
        <v>5.5395341478288174E-3</v>
      </c>
      <c r="CQ462" s="74">
        <v>-6.9476367207244039E-4</v>
      </c>
      <c r="CR462" s="74">
        <v>-6.2423697672784328E-3</v>
      </c>
      <c r="CS462" s="74">
        <v>-7.3139420710504055E-3</v>
      </c>
      <c r="CT462" s="74">
        <v>-5.5203819647431374E-3</v>
      </c>
      <c r="CU462" s="74">
        <v>-5.1900967955589294E-3</v>
      </c>
      <c r="CV462" s="74">
        <v>-3.0414543580263853E-3</v>
      </c>
      <c r="CW462" s="74">
        <v>3.772972384467721E-3</v>
      </c>
      <c r="CX462" s="74">
        <v>8.6353002116084099E-3</v>
      </c>
      <c r="CY462" s="74">
        <v>7.962813600897789E-3</v>
      </c>
      <c r="CZ462" s="74">
        <v>7.998049259185791E-3</v>
      </c>
      <c r="DA462" s="74">
        <v>9.9696852266788483E-3</v>
      </c>
      <c r="DB462" s="74">
        <v>9.1273235157132149E-3</v>
      </c>
      <c r="DC462" s="74">
        <v>9.6621736884117126E-3</v>
      </c>
      <c r="DD462" s="74">
        <v>9.3602156266570091E-3</v>
      </c>
      <c r="DE462" s="74">
        <v>1.0012165643274784E-2</v>
      </c>
      <c r="DF462" s="74">
        <v>1.1673205532133579E-2</v>
      </c>
      <c r="DG462" s="74">
        <v>1.4629066921770573E-2</v>
      </c>
      <c r="DH462" s="74">
        <v>2.5338856503367424E-2</v>
      </c>
      <c r="DI462" s="74">
        <v>3.2286826521158218E-2</v>
      </c>
      <c r="DJ462" s="74">
        <v>2.3645048961043358E-2</v>
      </c>
      <c r="DK462" s="74">
        <v>1.8986701965332031E-2</v>
      </c>
      <c r="DL462" s="74">
        <v>1.5031079761683941E-2</v>
      </c>
      <c r="DM462" s="74">
        <v>1.4542718417942524E-2</v>
      </c>
      <c r="DN462" s="74">
        <v>1.307953242212534E-2</v>
      </c>
      <c r="DO462" s="74">
        <v>5.2611655555665493E-3</v>
      </c>
      <c r="DP462" s="74">
        <v>-1.2355772778391838E-3</v>
      </c>
      <c r="DQ462" s="74">
        <v>-2.4400041438639164E-3</v>
      </c>
      <c r="DR462" s="74">
        <v>-7.7054253779351711E-4</v>
      </c>
      <c r="DS462" s="74">
        <v>-8.2038535038009286E-4</v>
      </c>
      <c r="DT462" s="74">
        <v>8.8461575796827674E-4</v>
      </c>
      <c r="DU462" s="74">
        <v>7.4273534119129181E-3</v>
      </c>
      <c r="DV462" s="74">
        <v>1.1703925207257271E-2</v>
      </c>
      <c r="DW462" s="74">
        <v>1.0750130750238895E-2</v>
      </c>
      <c r="DX462" s="74">
        <v>1.0711533017456532E-2</v>
      </c>
      <c r="DY462" s="74">
        <v>1.3764840550720692E-2</v>
      </c>
      <c r="DZ462" s="74">
        <v>1.2731395661830902E-2</v>
      </c>
      <c r="EA462" s="74">
        <v>1.3379813171923161E-2</v>
      </c>
      <c r="EB462" s="74">
        <v>1.3071859255433083E-2</v>
      </c>
      <c r="EC462" s="74">
        <v>1.3789537362754345E-2</v>
      </c>
      <c r="ED462" s="74">
        <v>1.5914330258965492E-2</v>
      </c>
      <c r="EE462" s="74">
        <v>1.9951539114117622E-2</v>
      </c>
      <c r="EF462" s="74">
        <v>3.556356206536293E-2</v>
      </c>
      <c r="EG462" s="74">
        <v>4.5594748109579086E-2</v>
      </c>
      <c r="EH462" s="74">
        <v>3.7089943885803223E-2</v>
      </c>
      <c r="EI462" s="74">
        <v>3.1558919697999954E-2</v>
      </c>
      <c r="EJ462" s="74">
        <v>2.6449944823980331E-2</v>
      </c>
      <c r="EK462" s="74">
        <v>2.5921991094946861E-2</v>
      </c>
      <c r="EL462" s="74">
        <v>2.3966092616319656E-2</v>
      </c>
      <c r="EM462" s="74">
        <v>1.3860581442713737E-2</v>
      </c>
      <c r="EN462" s="74">
        <v>5.9934360906481743E-3</v>
      </c>
      <c r="EO462" s="74">
        <v>4.5971879735589027E-3</v>
      </c>
      <c r="EP462" s="74">
        <v>6.0874712653458118E-3</v>
      </c>
      <c r="EQ462" s="74">
        <v>5.4887840524315834E-3</v>
      </c>
      <c r="ER462" s="74">
        <v>6.5532373264431953E-3</v>
      </c>
      <c r="ES462" s="74">
        <v>1.2703699059784412E-2</v>
      </c>
      <c r="ET462" s="74">
        <v>1.6134534031152725E-2</v>
      </c>
      <c r="EU462" s="74">
        <v>1.4774574898183346E-2</v>
      </c>
      <c r="EV462" s="74">
        <v>1.4629372395575047E-2</v>
      </c>
      <c r="EW462" s="74">
        <v>51.596668243408203</v>
      </c>
      <c r="EX462" s="74">
        <v>50.787105560302734</v>
      </c>
      <c r="EY462" s="74">
        <v>50.225986480712891</v>
      </c>
      <c r="EZ462" s="74">
        <v>49.569904327392578</v>
      </c>
      <c r="FA462" s="74">
        <v>49.284824371337891</v>
      </c>
      <c r="FB462" s="74">
        <v>49.207733154296875</v>
      </c>
      <c r="FC462" s="74">
        <v>49.386440277099609</v>
      </c>
      <c r="FD462" s="74">
        <v>49.384666442871094</v>
      </c>
      <c r="FE462" s="74">
        <v>53.215530395507813</v>
      </c>
      <c r="FF462" s="74">
        <v>56.573703765869141</v>
      </c>
      <c r="FG462" s="74">
        <v>59.310096740722656</v>
      </c>
      <c r="FH462" s="74">
        <v>61.986484527587891</v>
      </c>
      <c r="FI462" s="74">
        <v>64.807304382324219</v>
      </c>
      <c r="FJ462" s="74">
        <v>66.711494445800781</v>
      </c>
      <c r="FK462" s="74">
        <v>67.97705078125</v>
      </c>
      <c r="FL462" s="74">
        <v>68.316818237304688</v>
      </c>
      <c r="FM462" s="74">
        <v>67.345184326171875</v>
      </c>
      <c r="FN462" s="74">
        <v>64.639457702636719</v>
      </c>
      <c r="FO462" s="74">
        <v>60.631500244140625</v>
      </c>
      <c r="FP462" s="74">
        <v>57.877155303955078</v>
      </c>
      <c r="FQ462" s="74">
        <v>56.267105102539063</v>
      </c>
      <c r="FR462" s="74">
        <v>55.403118133544922</v>
      </c>
      <c r="FS462" s="74">
        <v>54.101596832275391</v>
      </c>
      <c r="FT462" s="74">
        <v>53.103355407714844</v>
      </c>
      <c r="FU462" s="74">
        <v>8.0414051190018654E-3</v>
      </c>
      <c r="FV462" s="74">
        <v>9.8421694710850716E-3</v>
      </c>
      <c r="FW462" s="74">
        <v>7.7153416350483894E-3</v>
      </c>
      <c r="FX462" s="74">
        <v>0</v>
      </c>
      <c r="FY462" s="74">
        <v>2.4969173595309258E-2</v>
      </c>
      <c r="FZ462" s="74">
        <v>42</v>
      </c>
      <c r="GA462" s="74">
        <v>7.6429486274719238</v>
      </c>
      <c r="GB462" s="74">
        <v>80.213359899586067</v>
      </c>
      <c r="GC462" s="74">
        <v>1</v>
      </c>
      <c r="GD462" s="74">
        <v>2</v>
      </c>
      <c r="GE462" s="74">
        <v>1</v>
      </c>
      <c r="GF462" s="74">
        <v>1</v>
      </c>
      <c r="GG462" t="s">
        <v>238</v>
      </c>
      <c r="GH462" t="s">
        <v>239</v>
      </c>
      <c r="GI462" t="s">
        <v>236</v>
      </c>
      <c r="GJ462" s="47"/>
      <c r="GK462" s="30"/>
    </row>
    <row r="463" spans="1:193" x14ac:dyDescent="0.2">
      <c r="A463" t="s">
        <v>175</v>
      </c>
      <c r="B463" t="s">
        <v>237</v>
      </c>
      <c r="C463" t="s">
        <v>0</v>
      </c>
      <c r="D463" t="s">
        <v>256</v>
      </c>
      <c r="E463" t="s">
        <v>186</v>
      </c>
      <c r="F463" t="s">
        <v>259</v>
      </c>
      <c r="G463" t="s">
        <v>274</v>
      </c>
      <c r="H463" s="74">
        <v>63</v>
      </c>
      <c r="I463" s="74">
        <v>6.506454199552536E-2</v>
      </c>
      <c r="J463" s="74">
        <v>6.3578240573406219E-2</v>
      </c>
      <c r="K463" s="74">
        <v>6.452496349811554E-2</v>
      </c>
      <c r="L463" s="74">
        <v>6.37773796916008E-2</v>
      </c>
      <c r="M463" s="74">
        <v>6.5728582441806793E-2</v>
      </c>
      <c r="N463" s="74">
        <v>7.607404887676239E-2</v>
      </c>
      <c r="O463" s="74">
        <v>9.5480568706989288E-2</v>
      </c>
      <c r="P463" s="74">
        <v>0.11688517034053802</v>
      </c>
      <c r="Q463" s="74">
        <v>0.14097034931182861</v>
      </c>
      <c r="R463" s="74">
        <v>0.13800500333309174</v>
      </c>
      <c r="S463" s="74">
        <v>0.13750319182872772</v>
      </c>
      <c r="T463" s="74">
        <v>0.13324020802974701</v>
      </c>
      <c r="U463" s="74">
        <v>0.12861695885658264</v>
      </c>
      <c r="V463" s="74">
        <v>0.1273195892572403</v>
      </c>
      <c r="W463" s="74">
        <v>0.11659334599971771</v>
      </c>
      <c r="X463" s="74">
        <v>0.1003216952085495</v>
      </c>
      <c r="Y463" s="74">
        <v>8.6932703852653503E-2</v>
      </c>
      <c r="Z463" s="74">
        <v>7.39859938621521E-2</v>
      </c>
      <c r="AA463" s="74">
        <v>6.8690069019794464E-2</v>
      </c>
      <c r="AB463" s="74">
        <v>7.3500476777553558E-2</v>
      </c>
      <c r="AC463" s="74">
        <v>7.5846560299396515E-2</v>
      </c>
      <c r="AD463" s="74">
        <v>7.5352020561695099E-2</v>
      </c>
      <c r="AE463" s="74">
        <v>7.1020953357219696E-2</v>
      </c>
      <c r="AF463" s="74">
        <v>6.709405779838562E-2</v>
      </c>
      <c r="AG463" s="74">
        <v>1.256582560017705E-3</v>
      </c>
      <c r="AH463" s="74">
        <v>7.2711770189926028E-4</v>
      </c>
      <c r="AI463" s="74">
        <v>1.0886446107178926E-3</v>
      </c>
      <c r="AJ463" s="74">
        <v>6.9467962021008134E-4</v>
      </c>
      <c r="AK463" s="74">
        <v>1.3728539925068617E-3</v>
      </c>
      <c r="AL463" s="74">
        <v>2.1328215952962637E-3</v>
      </c>
      <c r="AM463" s="74">
        <v>2.6486560236662626E-3</v>
      </c>
      <c r="AN463" s="74">
        <v>1.3023864012211561E-3</v>
      </c>
      <c r="AO463" s="74">
        <v>7.4621039675548673E-4</v>
      </c>
      <c r="AP463" s="74">
        <v>-1.1536710895597935E-2</v>
      </c>
      <c r="AQ463" s="74">
        <v>-1.506587490439415E-2</v>
      </c>
      <c r="AR463" s="74">
        <v>-1.6715716570615768E-2</v>
      </c>
      <c r="AS463" s="74">
        <v>-1.7255224287509918E-2</v>
      </c>
      <c r="AT463" s="74">
        <v>-1.7649618908762932E-2</v>
      </c>
      <c r="AU463" s="74">
        <v>-2.0886018872261047E-2</v>
      </c>
      <c r="AV463" s="74">
        <v>-2.5307066738605499E-2</v>
      </c>
      <c r="AW463" s="74">
        <v>-2.6329990476369858E-2</v>
      </c>
      <c r="AX463" s="74">
        <v>-2.3458234965801239E-2</v>
      </c>
      <c r="AY463" s="74">
        <v>-2.1733598783612251E-2</v>
      </c>
      <c r="AZ463" s="74">
        <v>-1.7306026071310043E-2</v>
      </c>
      <c r="BA463" s="74">
        <v>-7.0638814941048622E-3</v>
      </c>
      <c r="BB463" s="74">
        <v>1.5559189487248659E-3</v>
      </c>
      <c r="BC463" s="74">
        <v>1.5764400595799088E-3</v>
      </c>
      <c r="BD463" s="74">
        <v>1.871821004897356E-3</v>
      </c>
      <c r="BE463" s="74">
        <v>6.4542950130999088E-3</v>
      </c>
      <c r="BF463" s="74">
        <v>5.6631304323673248E-3</v>
      </c>
      <c r="BG463" s="74">
        <v>6.1801942065358162E-3</v>
      </c>
      <c r="BH463" s="74">
        <v>5.7780169881880283E-3</v>
      </c>
      <c r="BI463" s="74">
        <v>6.5462114289402962E-3</v>
      </c>
      <c r="BJ463" s="74">
        <v>7.9413196071982384E-3</v>
      </c>
      <c r="BK463" s="74">
        <v>9.9381282925605774E-3</v>
      </c>
      <c r="BL463" s="74">
        <v>1.530578825622797E-2</v>
      </c>
      <c r="BM463" s="74">
        <v>1.8972279503941536E-2</v>
      </c>
      <c r="BN463" s="74">
        <v>6.8769478239119053E-3</v>
      </c>
      <c r="BO463" s="74">
        <v>2.1526000928133726E-3</v>
      </c>
      <c r="BP463" s="74">
        <v>-1.076836371794343E-3</v>
      </c>
      <c r="BQ463" s="74">
        <v>-1.6705682501196861E-3</v>
      </c>
      <c r="BR463" s="74">
        <v>-2.739765914157033E-3</v>
      </c>
      <c r="BS463" s="74">
        <v>-9.1085582971572876E-3</v>
      </c>
      <c r="BT463" s="74">
        <v>-1.540646143257618E-2</v>
      </c>
      <c r="BU463" s="74">
        <v>-1.6692096367478371E-2</v>
      </c>
      <c r="BV463" s="74">
        <v>-1.4065737836062908E-2</v>
      </c>
      <c r="BW463" s="74">
        <v>-1.3092780485749245E-2</v>
      </c>
      <c r="BX463" s="74">
        <v>-9.5424801111221313E-3</v>
      </c>
      <c r="BY463" s="74">
        <v>1.6241836419794708E-4</v>
      </c>
      <c r="BZ463" s="74">
        <v>7.6239248737692833E-3</v>
      </c>
      <c r="CA463" s="74">
        <v>7.0881783030927181E-3</v>
      </c>
      <c r="CB463" s="74">
        <v>7.2375573217868805E-3</v>
      </c>
      <c r="CC463" s="74">
        <v>1.0054214857518673E-2</v>
      </c>
      <c r="CD463" s="74">
        <v>9.0817976742982864E-3</v>
      </c>
      <c r="CE463" s="74">
        <v>9.706585668027401E-3</v>
      </c>
      <c r="CF463" s="74">
        <v>9.2987213283777237E-3</v>
      </c>
      <c r="CG463" s="74">
        <v>1.0129262693226337E-2</v>
      </c>
      <c r="CH463" s="74">
        <v>1.1964267119765282E-2</v>
      </c>
      <c r="CI463" s="74">
        <v>1.49867944419384E-2</v>
      </c>
      <c r="CJ463" s="74">
        <v>2.5004502385854721E-2</v>
      </c>
      <c r="CK463" s="74">
        <v>3.159559890627861E-2</v>
      </c>
      <c r="CL463" s="74">
        <v>1.9630191847681999E-2</v>
      </c>
      <c r="CM463" s="74">
        <v>1.4078062959015369E-2</v>
      </c>
      <c r="CN463" s="74">
        <v>9.7546037286520004E-3</v>
      </c>
      <c r="CO463" s="74">
        <v>9.1233169659972191E-3</v>
      </c>
      <c r="CP463" s="74">
        <v>7.586753461509943E-3</v>
      </c>
      <c r="CQ463" s="74">
        <v>-9.515240672044456E-4</v>
      </c>
      <c r="CR463" s="74">
        <v>-8.5493326187133789E-3</v>
      </c>
      <c r="CS463" s="74">
        <v>-1.0016920976340771E-2</v>
      </c>
      <c r="CT463" s="74">
        <v>-7.5605232268571854E-3</v>
      </c>
      <c r="CU463" s="74">
        <v>-7.108176127076149E-3</v>
      </c>
      <c r="CV463" s="74">
        <v>-4.1654706001281738E-3</v>
      </c>
      <c r="CW463" s="74">
        <v>5.1673315465450287E-3</v>
      </c>
      <c r="CX463" s="74">
        <v>1.1826607398688793E-2</v>
      </c>
      <c r="CY463" s="74">
        <v>1.0905591771006584E-2</v>
      </c>
      <c r="CZ463" s="74">
        <v>1.0953850112855434E-2</v>
      </c>
      <c r="DA463" s="74">
        <v>1.365413423627615E-2</v>
      </c>
      <c r="DB463" s="74">
        <v>1.2500464916229248E-2</v>
      </c>
      <c r="DC463" s="74">
        <v>1.3232977129518986E-2</v>
      </c>
      <c r="DD463" s="74">
        <v>1.2819425202906132E-2</v>
      </c>
      <c r="DE463" s="74">
        <v>1.3712313957512379E-2</v>
      </c>
      <c r="DF463" s="74">
        <v>1.59872155636549E-2</v>
      </c>
      <c r="DG463" s="74">
        <v>2.0035460591316223E-2</v>
      </c>
      <c r="DH463" s="74">
        <v>3.4703217446804047E-2</v>
      </c>
      <c r="DI463" s="74">
        <v>4.4218920171260834E-2</v>
      </c>
      <c r="DJ463" s="74">
        <v>3.2383434474468231E-2</v>
      </c>
      <c r="DK463" s="74">
        <v>2.6003526523709297E-2</v>
      </c>
      <c r="DL463" s="74">
        <v>2.05860435962677E-2</v>
      </c>
      <c r="DM463" s="74">
        <v>1.9917203113436699E-2</v>
      </c>
      <c r="DN463" s="74">
        <v>1.7913272604346275E-2</v>
      </c>
      <c r="DO463" s="74">
        <v>7.2055095806717873E-3</v>
      </c>
      <c r="DP463" s="74">
        <v>-1.6922036884352565E-3</v>
      </c>
      <c r="DQ463" s="74">
        <v>-3.3417451195418835E-3</v>
      </c>
      <c r="DR463" s="74">
        <v>-1.0553086176514626E-3</v>
      </c>
      <c r="DS463" s="74">
        <v>-1.1235717684030533E-3</v>
      </c>
      <c r="DT463" s="74">
        <v>1.2115385616198182E-3</v>
      </c>
      <c r="DU463" s="74">
        <v>1.0172245092689991E-2</v>
      </c>
      <c r="DV463" s="74">
        <v>1.6029288992285728E-2</v>
      </c>
      <c r="DW463" s="74">
        <v>1.4723004773259163E-2</v>
      </c>
      <c r="DX463" s="74">
        <v>1.4670142903923988E-2</v>
      </c>
      <c r="DY463" s="74">
        <v>1.885184645652771E-2</v>
      </c>
      <c r="DZ463" s="74">
        <v>1.7436478286981583E-2</v>
      </c>
      <c r="EA463" s="74">
        <v>1.8324526026844978E-2</v>
      </c>
      <c r="EB463" s="74">
        <v>1.7902763560414314E-2</v>
      </c>
      <c r="EC463" s="74">
        <v>1.8885672092437744E-2</v>
      </c>
      <c r="ED463" s="74">
        <v>2.1795712411403656E-2</v>
      </c>
      <c r="EE463" s="74">
        <v>2.7324933558702469E-2</v>
      </c>
      <c r="EF463" s="74">
        <v>4.8706617206335068E-2</v>
      </c>
      <c r="EG463" s="74">
        <v>6.2444988638162613E-2</v>
      </c>
      <c r="EH463" s="74">
        <v>5.0797093659639359E-2</v>
      </c>
      <c r="EI463" s="74">
        <v>4.3221998959779739E-2</v>
      </c>
      <c r="EJ463" s="74">
        <v>3.6224924027919769E-2</v>
      </c>
      <c r="EK463" s="74">
        <v>3.5501856356859207E-2</v>
      </c>
      <c r="EL463" s="74">
        <v>3.2823126763105392E-2</v>
      </c>
      <c r="EM463" s="74">
        <v>1.8982971087098122E-2</v>
      </c>
      <c r="EN463" s="74">
        <v>8.2084015011787415E-3</v>
      </c>
      <c r="EO463" s="74">
        <v>6.2961485236883163E-3</v>
      </c>
      <c r="EP463" s="74">
        <v>8.3371875807642937E-3</v>
      </c>
      <c r="EQ463" s="74">
        <v>7.5172465294599533E-3</v>
      </c>
      <c r="ER463" s="74">
        <v>8.9750858023762703E-3</v>
      </c>
      <c r="ES463" s="74">
        <v>1.7398543655872345E-2</v>
      </c>
      <c r="ET463" s="74">
        <v>2.2097295150160789E-2</v>
      </c>
      <c r="EU463" s="74">
        <v>2.0234743133187294E-2</v>
      </c>
      <c r="EV463" s="74">
        <v>2.00358796864748E-2</v>
      </c>
      <c r="EW463" s="74">
        <v>52.763927459716797</v>
      </c>
      <c r="EX463" s="74">
        <v>52.013767242431641</v>
      </c>
      <c r="EY463" s="74">
        <v>51.383415222167969</v>
      </c>
      <c r="EZ463" s="74">
        <v>50.744796752929688</v>
      </c>
      <c r="FA463" s="74">
        <v>50.494289398193359</v>
      </c>
      <c r="FB463" s="74">
        <v>50.321060180664063</v>
      </c>
      <c r="FC463" s="74">
        <v>50.376491546630859</v>
      </c>
      <c r="FD463" s="74">
        <v>50.195468902587891</v>
      </c>
      <c r="FE463" s="74">
        <v>52.120613098144531</v>
      </c>
      <c r="FF463" s="74">
        <v>54.971256256103516</v>
      </c>
      <c r="FG463" s="74">
        <v>57.264411926269531</v>
      </c>
      <c r="FH463" s="74">
        <v>59.288043975830078</v>
      </c>
      <c r="FI463" s="74">
        <v>61.48876953125</v>
      </c>
      <c r="FJ463" s="74">
        <v>62.974399566650391</v>
      </c>
      <c r="FK463" s="74">
        <v>63.955333709716797</v>
      </c>
      <c r="FL463" s="74">
        <v>64.465415954589844</v>
      </c>
      <c r="FM463" s="74">
        <v>63.843429565429688</v>
      </c>
      <c r="FN463" s="74">
        <v>62.647792816162109</v>
      </c>
      <c r="FO463" s="74">
        <v>60.510250091552734</v>
      </c>
      <c r="FP463" s="74">
        <v>58.077552795410156</v>
      </c>
      <c r="FQ463" s="74">
        <v>56.523651123046875</v>
      </c>
      <c r="FR463" s="74">
        <v>55.351272583007813</v>
      </c>
      <c r="FS463" s="74">
        <v>54.397472381591797</v>
      </c>
      <c r="FT463" s="74">
        <v>53.690948486328125</v>
      </c>
      <c r="FU463" s="74">
        <v>1.1013228446245193E-2</v>
      </c>
      <c r="FV463" s="74">
        <v>1.3479492627084255E-2</v>
      </c>
      <c r="FW463" s="74">
        <v>1.056666299700737E-2</v>
      </c>
      <c r="FX463" s="74">
        <v>3.4196909517049789E-2</v>
      </c>
      <c r="FY463" s="74">
        <v>0</v>
      </c>
      <c r="FZ463" s="74">
        <v>60</v>
      </c>
      <c r="GA463" s="74">
        <v>8.2743940353393555</v>
      </c>
      <c r="GB463" s="74">
        <v>80.785617522895336</v>
      </c>
      <c r="GC463" s="74">
        <v>1</v>
      </c>
      <c r="GD463" s="74">
        <v>2</v>
      </c>
      <c r="GE463" s="74">
        <v>1</v>
      </c>
      <c r="GF463" s="74">
        <v>1</v>
      </c>
      <c r="GG463" t="s">
        <v>238</v>
      </c>
      <c r="GH463" t="s">
        <v>239</v>
      </c>
      <c r="GI463" t="s">
        <v>236</v>
      </c>
      <c r="GJ463" s="47"/>
      <c r="GK463" s="30"/>
    </row>
    <row r="464" spans="1:193" x14ac:dyDescent="0.2">
      <c r="A464" t="s">
        <v>175</v>
      </c>
      <c r="B464" t="s">
        <v>237</v>
      </c>
      <c r="C464" t="s">
        <v>0</v>
      </c>
      <c r="D464" t="s">
        <v>256</v>
      </c>
      <c r="E464" t="s">
        <v>187</v>
      </c>
      <c r="F464" t="s">
        <v>259</v>
      </c>
      <c r="G464" t="s">
        <v>274</v>
      </c>
      <c r="H464" s="74">
        <v>70</v>
      </c>
      <c r="I464" s="74">
        <v>6.375410407781601E-2</v>
      </c>
      <c r="J464" s="74">
        <v>6.502407044172287E-2</v>
      </c>
      <c r="K464" s="74">
        <v>6.4957492053508759E-2</v>
      </c>
      <c r="L464" s="74">
        <v>6.4488604664802551E-2</v>
      </c>
      <c r="M464" s="74">
        <v>6.6914424300193787E-2</v>
      </c>
      <c r="N464" s="74">
        <v>7.2145789861679077E-2</v>
      </c>
      <c r="O464" s="74">
        <v>8.0978430807590485E-2</v>
      </c>
      <c r="P464" s="74">
        <v>0.10864965617656708</v>
      </c>
      <c r="Q464" s="74">
        <v>0.12476002424955368</v>
      </c>
      <c r="R464" s="74">
        <v>0.1195528581738472</v>
      </c>
      <c r="S464" s="74">
        <v>0.11759988963603973</v>
      </c>
      <c r="T464" s="74">
        <v>0.11234173178672791</v>
      </c>
      <c r="U464" s="74">
        <v>0.11131952702999115</v>
      </c>
      <c r="V464" s="74">
        <v>0.10825826972723007</v>
      </c>
      <c r="W464" s="74">
        <v>9.7284108400344849E-2</v>
      </c>
      <c r="X464" s="74">
        <v>7.9703964293003082E-2</v>
      </c>
      <c r="Y464" s="74">
        <v>6.6697515547275543E-2</v>
      </c>
      <c r="Z464" s="74">
        <v>5.7078544050455093E-2</v>
      </c>
      <c r="AA464" s="74">
        <v>5.2438762038946152E-2</v>
      </c>
      <c r="AB464" s="74">
        <v>5.7162027806043625E-2</v>
      </c>
      <c r="AC464" s="74">
        <v>6.8300351500511169E-2</v>
      </c>
      <c r="AD464" s="74">
        <v>7.1532800793647766E-2</v>
      </c>
      <c r="AE464" s="74">
        <v>6.7969925701618195E-2</v>
      </c>
      <c r="AF464" s="74">
        <v>6.5538756549358368E-2</v>
      </c>
      <c r="AG464" s="74">
        <v>1.3962028315290809E-3</v>
      </c>
      <c r="AH464" s="74">
        <v>8.0790830543264747E-4</v>
      </c>
      <c r="AI464" s="74">
        <v>1.2096057180315256E-3</v>
      </c>
      <c r="AJ464" s="74">
        <v>7.7186705311760306E-4</v>
      </c>
      <c r="AK464" s="74">
        <v>1.5253935707733035E-3</v>
      </c>
      <c r="AL464" s="74">
        <v>2.3698022123426199E-3</v>
      </c>
      <c r="AM464" s="74">
        <v>2.942950464785099E-3</v>
      </c>
      <c r="AN464" s="74">
        <v>1.4470932073891163E-3</v>
      </c>
      <c r="AO464" s="74">
        <v>8.2911993376910686E-4</v>
      </c>
      <c r="AP464" s="74">
        <v>-1.2818570248782635E-2</v>
      </c>
      <c r="AQ464" s="74">
        <v>-1.6739856451749802E-2</v>
      </c>
      <c r="AR464" s="74">
        <v>-1.8573017790913582E-2</v>
      </c>
      <c r="AS464" s="74">
        <v>-1.9172471016645432E-2</v>
      </c>
      <c r="AT464" s="74">
        <v>-1.9610689952969551E-2</v>
      </c>
      <c r="AU464" s="74">
        <v>-2.3206686601042747E-2</v>
      </c>
      <c r="AV464" s="74">
        <v>-2.8118964284658432E-2</v>
      </c>
      <c r="AW464" s="74">
        <v>-2.9255542904138565E-2</v>
      </c>
      <c r="AX464" s="74">
        <v>-2.6064706966280937E-2</v>
      </c>
      <c r="AY464" s="74">
        <v>-2.4148445576429367E-2</v>
      </c>
      <c r="AZ464" s="74">
        <v>-1.9228916615247726E-2</v>
      </c>
      <c r="BA464" s="74">
        <v>-7.8487563878297806E-3</v>
      </c>
      <c r="BB464" s="74">
        <v>1.7287980299443007E-3</v>
      </c>
      <c r="BC464" s="74">
        <v>1.751600531861186E-3</v>
      </c>
      <c r="BD464" s="74">
        <v>2.0798009354621172E-3</v>
      </c>
      <c r="BE464" s="74">
        <v>7.1714385412633419E-3</v>
      </c>
      <c r="BF464" s="74">
        <v>6.2923664227128029E-3</v>
      </c>
      <c r="BG464" s="74">
        <v>6.8668825551867485E-3</v>
      </c>
      <c r="BH464" s="74">
        <v>6.4200195483863354E-3</v>
      </c>
      <c r="BI464" s="74">
        <v>7.2735683061182499E-3</v>
      </c>
      <c r="BJ464" s="74">
        <v>8.8236881420016289E-3</v>
      </c>
      <c r="BK464" s="74">
        <v>1.1042363941669464E-2</v>
      </c>
      <c r="BL464" s="74">
        <v>1.7006430774927139E-2</v>
      </c>
      <c r="BM464" s="74">
        <v>2.1080305799841881E-2</v>
      </c>
      <c r="BN464" s="74">
        <v>7.6410514302551746E-3</v>
      </c>
      <c r="BO464" s="74">
        <v>2.3917800281196833E-3</v>
      </c>
      <c r="BP464" s="74">
        <v>-1.1964855948463082E-3</v>
      </c>
      <c r="BQ464" s="74">
        <v>-1.8561872420832515E-3</v>
      </c>
      <c r="BR464" s="74">
        <v>-3.0441854614764452E-3</v>
      </c>
      <c r="BS464" s="74">
        <v>-1.0120619088411331E-2</v>
      </c>
      <c r="BT464" s="74">
        <v>-1.7118291929364204E-2</v>
      </c>
      <c r="BU464" s="74">
        <v>-1.8546773120760918E-2</v>
      </c>
      <c r="BV464" s="74">
        <v>-1.5628598630428314E-2</v>
      </c>
      <c r="BW464" s="74">
        <v>-1.4547535218298435E-2</v>
      </c>
      <c r="BX464" s="74">
        <v>-1.0602754540741444E-2</v>
      </c>
      <c r="BY464" s="74">
        <v>1.8046490731649101E-4</v>
      </c>
      <c r="BZ464" s="74">
        <v>8.4710270166397095E-3</v>
      </c>
      <c r="CA464" s="74">
        <v>7.8757544979453087E-3</v>
      </c>
      <c r="CB464" s="74">
        <v>8.0417301505804062E-3</v>
      </c>
      <c r="CC464" s="74">
        <v>1.1171349324285984E-2</v>
      </c>
      <c r="CD464" s="74">
        <v>1.0090885683894157E-2</v>
      </c>
      <c r="CE464" s="74">
        <v>1.0785095393657684E-2</v>
      </c>
      <c r="CF464" s="74">
        <v>1.0331912897527218E-2</v>
      </c>
      <c r="CG464" s="74">
        <v>1.1254736222326756E-2</v>
      </c>
      <c r="CH464" s="74">
        <v>1.3293630443513393E-2</v>
      </c>
      <c r="CI464" s="74">
        <v>1.6651993617415428E-2</v>
      </c>
      <c r="CJ464" s="74">
        <v>2.7782779186964035E-2</v>
      </c>
      <c r="CK464" s="74">
        <v>3.5106215626001358E-2</v>
      </c>
      <c r="CL464" s="74">
        <v>2.1811323240399361E-2</v>
      </c>
      <c r="CM464" s="74">
        <v>1.564229279756546E-2</v>
      </c>
      <c r="CN464" s="74">
        <v>1.0838447138667107E-2</v>
      </c>
      <c r="CO464" s="74">
        <v>1.0137017816305161E-2</v>
      </c>
      <c r="CP464" s="74">
        <v>8.4297256544232368E-3</v>
      </c>
      <c r="CQ464" s="74">
        <v>-1.0572490282356739E-3</v>
      </c>
      <c r="CR464" s="74">
        <v>-9.4992592930793762E-3</v>
      </c>
      <c r="CS464" s="74">
        <v>-1.1129911057651043E-2</v>
      </c>
      <c r="CT464" s="74">
        <v>-8.4005817770957947E-3</v>
      </c>
      <c r="CU464" s="74">
        <v>-7.8979739919304848E-3</v>
      </c>
      <c r="CV464" s="74">
        <v>-4.6283002011477947E-3</v>
      </c>
      <c r="CW464" s="74">
        <v>5.7414793409407139E-3</v>
      </c>
      <c r="CX464" s="74">
        <v>1.314067468047142E-2</v>
      </c>
      <c r="CY464" s="74">
        <v>1.2117324396967888E-2</v>
      </c>
      <c r="CZ464" s="74">
        <v>1.2170944362878799E-2</v>
      </c>
      <c r="DA464" s="74">
        <v>1.5171259641647339E-2</v>
      </c>
      <c r="DB464" s="74">
        <v>1.3889404945075512E-2</v>
      </c>
      <c r="DC464" s="74">
        <v>1.470330823212862E-2</v>
      </c>
      <c r="DD464" s="74">
        <v>1.4243805781006813E-2</v>
      </c>
      <c r="DE464" s="74">
        <v>1.5235904604196548E-2</v>
      </c>
      <c r="DF464" s="74">
        <v>1.7763571813702583E-2</v>
      </c>
      <c r="DG464" s="74">
        <v>2.2261623293161392E-2</v>
      </c>
      <c r="DH464" s="74">
        <v>3.8559127599000931E-2</v>
      </c>
      <c r="DI464" s="74">
        <v>4.9132123589515686E-2</v>
      </c>
      <c r="DJ464" s="74">
        <v>3.5981595516204834E-2</v>
      </c>
      <c r="DK464" s="74">
        <v>2.8892805799841881E-2</v>
      </c>
      <c r="DL464" s="74">
        <v>2.2873379290103912E-2</v>
      </c>
      <c r="DM464" s="74">
        <v>2.2130222991108894E-2</v>
      </c>
      <c r="DN464" s="74">
        <v>1.990363746881485E-2</v>
      </c>
      <c r="DO464" s="74">
        <v>8.0061210319399834E-3</v>
      </c>
      <c r="DP464" s="74">
        <v>-1.880226656794548E-3</v>
      </c>
      <c r="DQ464" s="74">
        <v>-3.7130492273718119E-3</v>
      </c>
      <c r="DR464" s="74">
        <v>-1.1725651565939188E-3</v>
      </c>
      <c r="DS464" s="74">
        <v>-1.248412998393178E-3</v>
      </c>
      <c r="DT464" s="74">
        <v>1.3461540220305324E-3</v>
      </c>
      <c r="DU464" s="74">
        <v>1.1302493512630463E-2</v>
      </c>
      <c r="DV464" s="74">
        <v>1.7810322344303131E-2</v>
      </c>
      <c r="DW464" s="74">
        <v>1.6358895227313042E-2</v>
      </c>
      <c r="DX464" s="74">
        <v>1.6300158575177193E-2</v>
      </c>
      <c r="DY464" s="74">
        <v>2.0946495234966278E-2</v>
      </c>
      <c r="DZ464" s="74">
        <v>1.9373863935470581E-2</v>
      </c>
      <c r="EA464" s="74">
        <v>2.0360585302114487E-2</v>
      </c>
      <c r="EB464" s="74">
        <v>1.9891958683729172E-2</v>
      </c>
      <c r="EC464" s="74">
        <v>2.098407968878746E-2</v>
      </c>
      <c r="ED464" s="74">
        <v>2.4217458441853523E-2</v>
      </c>
      <c r="EE464" s="74">
        <v>3.0361037701368332E-2</v>
      </c>
      <c r="EF464" s="74">
        <v>5.4118465632200241E-2</v>
      </c>
      <c r="EG464" s="74">
        <v>6.9383308291435242E-2</v>
      </c>
      <c r="EH464" s="74">
        <v>5.6441217660903931E-2</v>
      </c>
      <c r="EI464" s="74">
        <v>4.8024442046880722E-2</v>
      </c>
      <c r="EJ464" s="74">
        <v>4.0249910205602646E-2</v>
      </c>
      <c r="EK464" s="74">
        <v>3.9446506649255753E-2</v>
      </c>
      <c r="EL464" s="74">
        <v>3.6470141261816025E-2</v>
      </c>
      <c r="EM464" s="74">
        <v>2.1092189475893974E-2</v>
      </c>
      <c r="EN464" s="74">
        <v>9.1204466298222542E-3</v>
      </c>
      <c r="EO464" s="74">
        <v>6.9957212544977665E-3</v>
      </c>
      <c r="EP464" s="74">
        <v>9.2635424807667732E-3</v>
      </c>
      <c r="EQ464" s="74">
        <v>8.3524966612458229E-3</v>
      </c>
      <c r="ER464" s="74">
        <v>9.9723171442747116E-3</v>
      </c>
      <c r="ES464" s="74">
        <v>1.9331716001033783E-2</v>
      </c>
      <c r="ET464" s="74">
        <v>2.4552552029490471E-2</v>
      </c>
      <c r="EU464" s="74">
        <v>2.2483048960566521E-2</v>
      </c>
      <c r="EV464" s="74">
        <v>2.2262087091803551E-2</v>
      </c>
      <c r="EW464" s="74">
        <v>54.918052673339844</v>
      </c>
      <c r="EX464" s="74">
        <v>54.425750732421875</v>
      </c>
      <c r="EY464" s="74">
        <v>53.858341217041016</v>
      </c>
      <c r="EZ464" s="74">
        <v>53.351516723632813</v>
      </c>
      <c r="FA464" s="74">
        <v>52.91558837890625</v>
      </c>
      <c r="FB464" s="74">
        <v>52.573684692382813</v>
      </c>
      <c r="FC464" s="74">
        <v>52.103755950927734</v>
      </c>
      <c r="FD464" s="74">
        <v>52.675243377685547</v>
      </c>
      <c r="FE464" s="74">
        <v>55.114421844482422</v>
      </c>
      <c r="FF464" s="74">
        <v>58.078670501708984</v>
      </c>
      <c r="FG464" s="74">
        <v>60.741146087646484</v>
      </c>
      <c r="FH464" s="74">
        <v>63.459560394287109</v>
      </c>
      <c r="FI464" s="74">
        <v>65.784538269042969</v>
      </c>
      <c r="FJ464" s="74">
        <v>67.657386779785156</v>
      </c>
      <c r="FK464" s="74">
        <v>68.549514770507813</v>
      </c>
      <c r="FL464" s="74">
        <v>68.800651550292969</v>
      </c>
      <c r="FM464" s="74">
        <v>67.996253967285156</v>
      </c>
      <c r="FN464" s="74">
        <v>66.284660339355469</v>
      </c>
      <c r="FO464" s="74">
        <v>63.730060577392578</v>
      </c>
      <c r="FP464" s="74">
        <v>61.060871124267578</v>
      </c>
      <c r="FQ464" s="74">
        <v>58.917549133300781</v>
      </c>
      <c r="FR464" s="74">
        <v>57.755844116210938</v>
      </c>
      <c r="FS464" s="74">
        <v>56.939971923828125</v>
      </c>
      <c r="FT464" s="74">
        <v>56.054679870605469</v>
      </c>
      <c r="FU464" s="74">
        <v>1.2236921116709709E-2</v>
      </c>
      <c r="FV464" s="74">
        <v>1.4977213926613331E-2</v>
      </c>
      <c r="FW464" s="74">
        <v>1.1740737594664097E-2</v>
      </c>
      <c r="FX464" s="74">
        <v>3.7996571511030197E-2</v>
      </c>
      <c r="FY464" s="74">
        <v>0</v>
      </c>
      <c r="FZ464" s="74">
        <v>66</v>
      </c>
      <c r="GA464" s="74">
        <v>7.9079279899597168</v>
      </c>
      <c r="GB464" s="74">
        <v>79.989596078652539</v>
      </c>
      <c r="GC464" s="74">
        <v>1</v>
      </c>
      <c r="GD464" s="74">
        <v>2</v>
      </c>
      <c r="GE464" s="74">
        <v>1</v>
      </c>
      <c r="GF464" s="74">
        <v>1</v>
      </c>
      <c r="GG464" t="s">
        <v>238</v>
      </c>
      <c r="GH464" t="s">
        <v>239</v>
      </c>
      <c r="GI464" t="s">
        <v>236</v>
      </c>
      <c r="GJ464" s="47"/>
      <c r="GK464" s="30"/>
    </row>
    <row r="465" spans="1:193" x14ac:dyDescent="0.2">
      <c r="A465" t="s">
        <v>175</v>
      </c>
      <c r="B465" t="s">
        <v>237</v>
      </c>
      <c r="C465" t="s">
        <v>0</v>
      </c>
      <c r="D465" t="s">
        <v>256</v>
      </c>
      <c r="E465" t="s">
        <v>188</v>
      </c>
      <c r="F465" t="s">
        <v>259</v>
      </c>
      <c r="G465" t="s">
        <v>274</v>
      </c>
      <c r="H465" s="74">
        <v>93</v>
      </c>
      <c r="I465" s="74">
        <v>9.3217179179191589E-2</v>
      </c>
      <c r="J465" s="74">
        <v>9.4590596854686737E-2</v>
      </c>
      <c r="K465" s="74">
        <v>9.4270393252372742E-2</v>
      </c>
      <c r="L465" s="74">
        <v>9.4702951610088348E-2</v>
      </c>
      <c r="M465" s="74">
        <v>9.5970571041107178E-2</v>
      </c>
      <c r="N465" s="74">
        <v>0.10207179933786392</v>
      </c>
      <c r="O465" s="74">
        <v>0.11322145909070969</v>
      </c>
      <c r="P465" s="74">
        <v>0.15359580516815186</v>
      </c>
      <c r="Q465" s="74">
        <v>0.18184597790241241</v>
      </c>
      <c r="R465" s="74">
        <v>0.18266013264656067</v>
      </c>
      <c r="S465" s="74">
        <v>0.18427334725856781</v>
      </c>
      <c r="T465" s="74">
        <v>0.18462276458740234</v>
      </c>
      <c r="U465" s="74">
        <v>0.18343172967433929</v>
      </c>
      <c r="V465" s="74">
        <v>0.18217360973358154</v>
      </c>
      <c r="W465" s="74">
        <v>0.16730873286724091</v>
      </c>
      <c r="X465" s="74">
        <v>0.14606058597564697</v>
      </c>
      <c r="Y465" s="74">
        <v>0.13500392436981201</v>
      </c>
      <c r="Z465" s="74">
        <v>0.11555124074220657</v>
      </c>
      <c r="AA465" s="74">
        <v>9.6711434423923492E-2</v>
      </c>
      <c r="AB465" s="74">
        <v>9.4189710915088654E-2</v>
      </c>
      <c r="AC465" s="74">
        <v>0.10624682158231735</v>
      </c>
      <c r="AD465" s="74">
        <v>0.10545723885297775</v>
      </c>
      <c r="AE465" s="74">
        <v>0.10073273628950119</v>
      </c>
      <c r="AF465" s="74">
        <v>9.7303256392478943E-2</v>
      </c>
      <c r="AG465" s="74">
        <v>1.8549551023170352E-3</v>
      </c>
      <c r="AH465" s="74">
        <v>1.0733648668974638E-3</v>
      </c>
      <c r="AI465" s="74">
        <v>1.6070472775027156E-3</v>
      </c>
      <c r="AJ465" s="74">
        <v>1.0254788212478161E-3</v>
      </c>
      <c r="AK465" s="74">
        <v>2.0265954080969095E-3</v>
      </c>
      <c r="AL465" s="74">
        <v>3.1484523788094521E-3</v>
      </c>
      <c r="AM465" s="74">
        <v>3.909919410943985E-3</v>
      </c>
      <c r="AN465" s="74">
        <v>1.9225674914196134E-3</v>
      </c>
      <c r="AO465" s="74">
        <v>1.1015512282028794E-3</v>
      </c>
      <c r="AP465" s="74">
        <v>-1.7030384391546249E-2</v>
      </c>
      <c r="AQ465" s="74">
        <v>-2.2240102291107178E-2</v>
      </c>
      <c r="AR465" s="74">
        <v>-2.4675581604242325E-2</v>
      </c>
      <c r="AS465" s="74">
        <v>-2.5471998378634453E-2</v>
      </c>
      <c r="AT465" s="74">
        <v>-2.6054201647639275E-2</v>
      </c>
      <c r="AU465" s="74">
        <v>-3.0831743031740189E-2</v>
      </c>
      <c r="AV465" s="74">
        <v>-3.7358053028583527E-2</v>
      </c>
      <c r="AW465" s="74">
        <v>-3.8868080824613571E-2</v>
      </c>
      <c r="AX465" s="74">
        <v>-3.4628823399543762E-2</v>
      </c>
      <c r="AY465" s="74">
        <v>-3.2082933932542801E-2</v>
      </c>
      <c r="AZ465" s="74">
        <v>-2.554699219763279E-2</v>
      </c>
      <c r="BA465" s="74">
        <v>-1.0427635163068771E-2</v>
      </c>
      <c r="BB465" s="74">
        <v>2.2968312259763479E-3</v>
      </c>
      <c r="BC465" s="74">
        <v>2.3271252866834402E-3</v>
      </c>
      <c r="BD465" s="74">
        <v>2.7631642296910286E-3</v>
      </c>
      <c r="BE465" s="74">
        <v>9.5277689397335052E-3</v>
      </c>
      <c r="BF465" s="74">
        <v>8.3598587661981583E-3</v>
      </c>
      <c r="BG465" s="74">
        <v>9.1231437399983406E-3</v>
      </c>
      <c r="BH465" s="74">
        <v>8.5294535383582115E-3</v>
      </c>
      <c r="BI465" s="74">
        <v>9.6634561195969582E-3</v>
      </c>
      <c r="BJ465" s="74">
        <v>1.1722900904715061E-2</v>
      </c>
      <c r="BK465" s="74">
        <v>1.4670569449663162E-2</v>
      </c>
      <c r="BL465" s="74">
        <v>2.2594256326556206E-2</v>
      </c>
      <c r="BM465" s="74">
        <v>2.8006697073578835E-2</v>
      </c>
      <c r="BN465" s="74">
        <v>1.015168335288763E-2</v>
      </c>
      <c r="BO465" s="74">
        <v>3.1776470132172108E-3</v>
      </c>
      <c r="BP465" s="74">
        <v>-1.5896169934421778E-3</v>
      </c>
      <c r="BQ465" s="74">
        <v>-2.4660774506628513E-3</v>
      </c>
      <c r="BR465" s="74">
        <v>-4.0444172918796539E-3</v>
      </c>
      <c r="BS465" s="74">
        <v>-1.3445966877043247E-2</v>
      </c>
      <c r="BT465" s="74">
        <v>-2.2742873057723045E-2</v>
      </c>
      <c r="BU465" s="74">
        <v>-2.4640712887048721E-2</v>
      </c>
      <c r="BV465" s="74">
        <v>-2.0763708278536797E-2</v>
      </c>
      <c r="BW465" s="74">
        <v>-1.9327439367771149E-2</v>
      </c>
      <c r="BX465" s="74">
        <v>-1.4086517505347729E-2</v>
      </c>
      <c r="BY465" s="74">
        <v>2.3976010561455041E-4</v>
      </c>
      <c r="BZ465" s="74">
        <v>1.1254364624619484E-2</v>
      </c>
      <c r="CA465" s="74">
        <v>1.0463501326739788E-2</v>
      </c>
      <c r="CB465" s="74">
        <v>1.0684013366699219E-2</v>
      </c>
      <c r="CC465" s="74">
        <v>1.4841936528682709E-2</v>
      </c>
      <c r="CD465" s="74">
        <v>1.3406462967395782E-2</v>
      </c>
      <c r="CE465" s="74">
        <v>1.4328768476843834E-2</v>
      </c>
      <c r="CF465" s="74">
        <v>1.3726684264838696E-2</v>
      </c>
      <c r="CG465" s="74">
        <v>1.4952722005546093E-2</v>
      </c>
      <c r="CH465" s="74">
        <v>1.7661537975072861E-2</v>
      </c>
      <c r="CI465" s="74">
        <v>2.2123362869024277E-2</v>
      </c>
      <c r="CJ465" s="74">
        <v>3.6911405622959137E-2</v>
      </c>
      <c r="CK465" s="74">
        <v>4.6641118824481964E-2</v>
      </c>
      <c r="CL465" s="74">
        <v>2.8977900743484497E-2</v>
      </c>
      <c r="CM465" s="74">
        <v>2.0781902596354485E-2</v>
      </c>
      <c r="CN465" s="74">
        <v>1.4399651437997818E-2</v>
      </c>
      <c r="CO465" s="74">
        <v>1.3467753306031227E-2</v>
      </c>
      <c r="CP465" s="74">
        <v>1.1199492029845715E-2</v>
      </c>
      <c r="CQ465" s="74">
        <v>-1.4046309515833855E-3</v>
      </c>
      <c r="CR465" s="74">
        <v>-1.2620443478226662E-2</v>
      </c>
      <c r="CS465" s="74">
        <v>-1.4786882326006889E-2</v>
      </c>
      <c r="CT465" s="74">
        <v>-1.1160772293806076E-2</v>
      </c>
      <c r="CU465" s="74">
        <v>-1.0493022389709949E-2</v>
      </c>
      <c r="CV465" s="74">
        <v>-6.1490274965763092E-3</v>
      </c>
      <c r="CW465" s="74">
        <v>7.6279658824205399E-3</v>
      </c>
      <c r="CX465" s="74">
        <v>1.7458325251936913E-2</v>
      </c>
      <c r="CY465" s="74">
        <v>1.6098730266094208E-2</v>
      </c>
      <c r="CZ465" s="74">
        <v>1.6169968992471695E-2</v>
      </c>
      <c r="DA465" s="74">
        <v>2.0156104117631912E-2</v>
      </c>
      <c r="DB465" s="74">
        <v>1.8453067168593407E-2</v>
      </c>
      <c r="DC465" s="74">
        <v>1.9534394145011902E-2</v>
      </c>
      <c r="DD465" s="74">
        <v>1.8923914059996605E-2</v>
      </c>
      <c r="DE465" s="74">
        <v>2.0241988822817802E-2</v>
      </c>
      <c r="DF465" s="74">
        <v>2.3600174114108086E-2</v>
      </c>
      <c r="DG465" s="74">
        <v>2.9576156288385391E-2</v>
      </c>
      <c r="DH465" s="74">
        <v>5.1228553056716919E-2</v>
      </c>
      <c r="DI465" s="74">
        <v>6.5275542438030243E-2</v>
      </c>
      <c r="DJ465" s="74">
        <v>4.7804117202758789E-2</v>
      </c>
      <c r="DK465" s="74">
        <v>3.8386158645153046E-2</v>
      </c>
      <c r="DL465" s="74">
        <v>3.038891963660717E-2</v>
      </c>
      <c r="DM465" s="74">
        <v>2.9401583597064018E-2</v>
      </c>
      <c r="DN465" s="74">
        <v>2.6443401351571083E-2</v>
      </c>
      <c r="DO465" s="74">
        <v>1.0636704973876476E-2</v>
      </c>
      <c r="DP465" s="74">
        <v>-2.4980148300528526E-3</v>
      </c>
      <c r="DQ465" s="74">
        <v>-4.9330512993037701E-3</v>
      </c>
      <c r="DR465" s="74">
        <v>-1.55783595982939E-3</v>
      </c>
      <c r="DS465" s="74">
        <v>-1.6586054116487503E-3</v>
      </c>
      <c r="DT465" s="74">
        <v>1.7884621629491448E-3</v>
      </c>
      <c r="DU465" s="74">
        <v>1.5016172081232071E-2</v>
      </c>
      <c r="DV465" s="74">
        <v>2.3662285879254341E-2</v>
      </c>
      <c r="DW465" s="74">
        <v>2.1733960136771202E-2</v>
      </c>
      <c r="DX465" s="74">
        <v>2.1655924618244171E-2</v>
      </c>
      <c r="DY465" s="74">
        <v>2.7828918769955635E-2</v>
      </c>
      <c r="DZ465" s="74">
        <v>2.5739561766386032E-2</v>
      </c>
      <c r="EA465" s="74">
        <v>2.705048955976963E-2</v>
      </c>
      <c r="EB465" s="74">
        <v>2.6427889242768288E-2</v>
      </c>
      <c r="EC465" s="74">
        <v>2.787884883582592E-2</v>
      </c>
      <c r="ED465" s="74">
        <v>3.2174624502658844E-2</v>
      </c>
      <c r="EE465" s="74">
        <v>4.0336806327104568E-2</v>
      </c>
      <c r="EF465" s="74">
        <v>7.1900241076946259E-2</v>
      </c>
      <c r="EG465" s="74">
        <v>9.2180684208869934E-2</v>
      </c>
      <c r="EH465" s="74">
        <v>7.4986182153224945E-2</v>
      </c>
      <c r="EI465" s="74">
        <v>6.3803903758525848E-2</v>
      </c>
      <c r="EJ465" s="74">
        <v>5.3474884480237961E-2</v>
      </c>
      <c r="EK465" s="74">
        <v>5.2407506853342056E-2</v>
      </c>
      <c r="EL465" s="74">
        <v>4.8453185707330704E-2</v>
      </c>
      <c r="EM465" s="74">
        <v>2.8022481128573418E-2</v>
      </c>
      <c r="EN465" s="74">
        <v>1.2117164209485054E-2</v>
      </c>
      <c r="EO465" s="74">
        <v>9.2943152412772179E-3</v>
      </c>
      <c r="EP465" s="74">
        <v>1.230727881193161E-2</v>
      </c>
      <c r="EQ465" s="74">
        <v>1.1096889153122902E-2</v>
      </c>
      <c r="ER465" s="74">
        <v>1.3248936273157597E-2</v>
      </c>
      <c r="ES465" s="74">
        <v>2.5683566927909851E-2</v>
      </c>
      <c r="ET465" s="74">
        <v>3.2619819045066833E-2</v>
      </c>
      <c r="EU465" s="74">
        <v>2.9870335012674332E-2</v>
      </c>
      <c r="EV465" s="74">
        <v>2.9576774686574936E-2</v>
      </c>
      <c r="EW465" s="74">
        <v>59.506690979003906</v>
      </c>
      <c r="EX465" s="74">
        <v>58.671249389648438</v>
      </c>
      <c r="EY465" s="74">
        <v>57.989688873291016</v>
      </c>
      <c r="EZ465" s="74">
        <v>57.311386108398438</v>
      </c>
      <c r="FA465" s="74">
        <v>56.849761962890625</v>
      </c>
      <c r="FB465" s="74">
        <v>56.384910583496094</v>
      </c>
      <c r="FC465" s="74">
        <v>56.260631561279297</v>
      </c>
      <c r="FD465" s="74">
        <v>58.116722106933594</v>
      </c>
      <c r="FE465" s="74">
        <v>61.048492431640625</v>
      </c>
      <c r="FF465" s="74">
        <v>64.429237365722656</v>
      </c>
      <c r="FG465" s="74">
        <v>67.403366088867188</v>
      </c>
      <c r="FH465" s="74">
        <v>70.212806701660156</v>
      </c>
      <c r="FI465" s="74">
        <v>72.970298767089844</v>
      </c>
      <c r="FJ465" s="74">
        <v>74.628150939941406</v>
      </c>
      <c r="FK465" s="74">
        <v>75.48431396484375</v>
      </c>
      <c r="FL465" s="74">
        <v>75.612716674804688</v>
      </c>
      <c r="FM465" s="74">
        <v>74.767105102539063</v>
      </c>
      <c r="FN465" s="74">
        <v>73.167343139648438</v>
      </c>
      <c r="FO465" s="74">
        <v>70.959678649902344</v>
      </c>
      <c r="FP465" s="74">
        <v>67.88726806640625</v>
      </c>
      <c r="FQ465" s="74">
        <v>64.414413452148438</v>
      </c>
      <c r="FR465" s="74">
        <v>62.439895629882813</v>
      </c>
      <c r="FS465" s="74">
        <v>61.255496978759766</v>
      </c>
      <c r="FT465" s="74">
        <v>60.358188629150391</v>
      </c>
      <c r="FU465" s="74">
        <v>1.6257623210549355E-2</v>
      </c>
      <c r="FV465" s="74">
        <v>1.9898299127817154E-2</v>
      </c>
      <c r="FW465" s="74">
        <v>1.5598407946527004E-2</v>
      </c>
      <c r="FX465" s="74">
        <v>5.0481155514717102E-2</v>
      </c>
      <c r="FY465" s="74">
        <v>0</v>
      </c>
      <c r="FZ465" s="74">
        <v>78</v>
      </c>
      <c r="GA465" s="74">
        <v>13.665013313293457</v>
      </c>
      <c r="GB465" s="74">
        <v>110.91686082608066</v>
      </c>
      <c r="GC465" s="74">
        <v>1</v>
      </c>
      <c r="GD465" s="74">
        <v>2</v>
      </c>
      <c r="GE465" s="74">
        <v>1</v>
      </c>
      <c r="GF465" s="74">
        <v>1</v>
      </c>
      <c r="GG465" t="s">
        <v>238</v>
      </c>
      <c r="GH465" t="s">
        <v>239</v>
      </c>
      <c r="GI465" t="s">
        <v>236</v>
      </c>
      <c r="GJ465" s="47"/>
      <c r="GK465" s="30"/>
    </row>
    <row r="466" spans="1:193" x14ac:dyDescent="0.2">
      <c r="A466" t="s">
        <v>175</v>
      </c>
      <c r="B466" t="s">
        <v>237</v>
      </c>
      <c r="C466" t="s">
        <v>0</v>
      </c>
      <c r="D466" t="s">
        <v>256</v>
      </c>
      <c r="E466" t="s">
        <v>189</v>
      </c>
      <c r="F466" t="s">
        <v>259</v>
      </c>
      <c r="G466" t="s">
        <v>274</v>
      </c>
      <c r="H466" s="74">
        <v>105</v>
      </c>
      <c r="I466" s="74">
        <v>0.10608324408531189</v>
      </c>
      <c r="J466" s="74">
        <v>0.10174542665481567</v>
      </c>
      <c r="K466" s="74">
        <v>9.9449560046195984E-2</v>
      </c>
      <c r="L466" s="74">
        <v>0.1007920578122139</v>
      </c>
      <c r="M466" s="74">
        <v>0.10568741708993912</v>
      </c>
      <c r="N466" s="74">
        <v>0.10817196220159531</v>
      </c>
      <c r="O466" s="74">
        <v>0.11401588469743729</v>
      </c>
      <c r="P466" s="74">
        <v>0.15634861588478088</v>
      </c>
      <c r="Q466" s="74">
        <v>0.19724529981613159</v>
      </c>
      <c r="R466" s="74">
        <v>0.22038289904594421</v>
      </c>
      <c r="S466" s="74">
        <v>0.24632382392883301</v>
      </c>
      <c r="T466" s="74">
        <v>0.2556622326374054</v>
      </c>
      <c r="U466" s="74">
        <v>0.26288923621177673</v>
      </c>
      <c r="V466" s="74">
        <v>0.26853007078170776</v>
      </c>
      <c r="W466" s="74">
        <v>0.25822797417640686</v>
      </c>
      <c r="X466" s="74">
        <v>0.23869259655475616</v>
      </c>
      <c r="Y466" s="74">
        <v>0.2182350754737854</v>
      </c>
      <c r="Z466" s="74">
        <v>0.17960837483406067</v>
      </c>
      <c r="AA466" s="74">
        <v>0.15029525756835938</v>
      </c>
      <c r="AB466" s="74">
        <v>0.13450178503990173</v>
      </c>
      <c r="AC466" s="74">
        <v>0.13401675224304199</v>
      </c>
      <c r="AD466" s="74">
        <v>0.12566068768501282</v>
      </c>
      <c r="AE466" s="74">
        <v>0.11790426820516586</v>
      </c>
      <c r="AF466" s="74">
        <v>0.11283983290195465</v>
      </c>
      <c r="AG466" s="74">
        <v>2.1113741677254438E-3</v>
      </c>
      <c r="AH466" s="74">
        <v>3.5807874519377947E-3</v>
      </c>
      <c r="AI466" s="74">
        <v>3.1263120472431183E-3</v>
      </c>
      <c r="AJ466" s="74">
        <v>4.6278070658445358E-3</v>
      </c>
      <c r="AK466" s="74">
        <v>7.1280435658991337E-3</v>
      </c>
      <c r="AL466" s="74">
        <v>3.058750880882144E-3</v>
      </c>
      <c r="AM466" s="74">
        <v>-5.718728993088007E-3</v>
      </c>
      <c r="AN466" s="74">
        <v>-1.5994291752576828E-2</v>
      </c>
      <c r="AO466" s="74">
        <v>-1.2243285775184631E-2</v>
      </c>
      <c r="AP466" s="74">
        <v>-2.0912399515509605E-2</v>
      </c>
      <c r="AQ466" s="74">
        <v>-1.6624512150883675E-2</v>
      </c>
      <c r="AR466" s="74">
        <v>-1.7199531197547913E-2</v>
      </c>
      <c r="AS466" s="74">
        <v>-1.710403710603714E-2</v>
      </c>
      <c r="AT466" s="74">
        <v>-1.5852164477109909E-2</v>
      </c>
      <c r="AU466" s="74">
        <v>-1.720442995429039E-2</v>
      </c>
      <c r="AV466" s="74">
        <v>-2.2016454488039017E-2</v>
      </c>
      <c r="AW466" s="74">
        <v>-2.40973811596632E-2</v>
      </c>
      <c r="AX466" s="74">
        <v>-2.7040805667638779E-2</v>
      </c>
      <c r="AY466" s="74">
        <v>-2.9063280671834946E-2</v>
      </c>
      <c r="AZ466" s="74">
        <v>-2.6373961940407753E-2</v>
      </c>
      <c r="BA466" s="74">
        <v>-1.2061528861522675E-2</v>
      </c>
      <c r="BB466" s="74">
        <v>4.3730091420002282E-4</v>
      </c>
      <c r="BC466" s="74">
        <v>9.3945965636521578E-4</v>
      </c>
      <c r="BD466" s="74">
        <v>3.4367588814347982E-3</v>
      </c>
      <c r="BE466" s="74">
        <v>7.9183885827660561E-3</v>
      </c>
      <c r="BF466" s="74">
        <v>9.9540716037154198E-3</v>
      </c>
      <c r="BG466" s="74">
        <v>9.3531282618641853E-3</v>
      </c>
      <c r="BH466" s="74">
        <v>1.0854450054466724E-2</v>
      </c>
      <c r="BI466" s="74">
        <v>1.384439691901207E-2</v>
      </c>
      <c r="BJ466" s="74">
        <v>1.0198470205068588E-2</v>
      </c>
      <c r="BK466" s="74">
        <v>4.9524335190653801E-3</v>
      </c>
      <c r="BL466" s="74">
        <v>5.440728273242712E-3</v>
      </c>
      <c r="BM466" s="74">
        <v>1.6357162967324257E-2</v>
      </c>
      <c r="BN466" s="74">
        <v>6.884915754199028E-3</v>
      </c>
      <c r="BO466" s="74">
        <v>8.2514602690935135E-3</v>
      </c>
      <c r="BP466" s="74">
        <v>5.5057918652892113E-3</v>
      </c>
      <c r="BQ466" s="74">
        <v>6.3712401315569878E-3</v>
      </c>
      <c r="BR466" s="74">
        <v>7.1989642456173897E-3</v>
      </c>
      <c r="BS466" s="74">
        <v>3.0129558872431517E-3</v>
      </c>
      <c r="BT466" s="74">
        <v>-2.9196457471698523E-3</v>
      </c>
      <c r="BU466" s="74">
        <v>-5.6050787679851055E-3</v>
      </c>
      <c r="BV466" s="74">
        <v>-9.9599752575159073E-3</v>
      </c>
      <c r="BW466" s="74">
        <v>-1.3941844925284386E-2</v>
      </c>
      <c r="BX466" s="74">
        <v>-1.3216911815106869E-2</v>
      </c>
      <c r="BY466" s="74">
        <v>-1.2813609791919589E-3</v>
      </c>
      <c r="BZ466" s="74">
        <v>8.7169865146279335E-3</v>
      </c>
      <c r="CA466" s="74">
        <v>7.9208295792341232E-3</v>
      </c>
      <c r="CB466" s="74">
        <v>9.7153307870030403E-3</v>
      </c>
      <c r="CC466" s="74">
        <v>1.1940309777855873E-2</v>
      </c>
      <c r="CD466" s="74">
        <v>1.4368189498782158E-2</v>
      </c>
      <c r="CE466" s="74">
        <v>1.3665801845490932E-2</v>
      </c>
      <c r="CF466" s="74">
        <v>1.5167003497481346E-2</v>
      </c>
      <c r="CG466" s="74">
        <v>1.849612221121788E-2</v>
      </c>
      <c r="CH466" s="74">
        <v>1.5143417753279209E-2</v>
      </c>
      <c r="CI466" s="74">
        <v>1.2343248352408409E-2</v>
      </c>
      <c r="CJ466" s="74">
        <v>2.0286558195948601E-2</v>
      </c>
      <c r="CK466" s="74">
        <v>3.6165747791528702E-2</v>
      </c>
      <c r="CL466" s="74">
        <v>2.6137251406908035E-2</v>
      </c>
      <c r="CM466" s="74">
        <v>2.54804827272892E-2</v>
      </c>
      <c r="CN466" s="74">
        <v>2.1231429651379585E-2</v>
      </c>
      <c r="CO466" s="74">
        <v>2.2630145773291588E-2</v>
      </c>
      <c r="CP466" s="74">
        <v>2.3164106532931328E-2</v>
      </c>
      <c r="CQ466" s="74">
        <v>1.7015455290675163E-2</v>
      </c>
      <c r="CR466" s="74">
        <v>1.0306745767593384E-2</v>
      </c>
      <c r="CS466" s="74">
        <v>7.2026331909000874E-3</v>
      </c>
      <c r="CT466" s="74">
        <v>1.8701570807024837E-3</v>
      </c>
      <c r="CU466" s="74">
        <v>-3.468784037977457E-3</v>
      </c>
      <c r="CV466" s="74">
        <v>-4.104378167539835E-3</v>
      </c>
      <c r="CW466" s="74">
        <v>6.1849504709243774E-3</v>
      </c>
      <c r="CX466" s="74">
        <v>1.4451472088694572E-2</v>
      </c>
      <c r="CY466" s="74">
        <v>1.27561055123806E-2</v>
      </c>
      <c r="CZ466" s="74">
        <v>1.4063850976526737E-2</v>
      </c>
      <c r="DA466" s="74">
        <v>1.5962230041623116E-2</v>
      </c>
      <c r="DB466" s="74">
        <v>1.8782306462526321E-2</v>
      </c>
      <c r="DC466" s="74">
        <v>1.7978476360440254E-2</v>
      </c>
      <c r="DD466" s="74">
        <v>1.9479557871818542E-2</v>
      </c>
      <c r="DE466" s="74">
        <v>2.3147847503423691E-2</v>
      </c>
      <c r="DF466" s="74">
        <v>2.008836530148983E-2</v>
      </c>
      <c r="DG466" s="74">
        <v>1.9734062254428864E-2</v>
      </c>
      <c r="DH466" s="74">
        <v>3.5132389515638351E-2</v>
      </c>
      <c r="DI466" s="74">
        <v>5.5974330753087997E-2</v>
      </c>
      <c r="DJ466" s="74">
        <v>4.5389588922262192E-2</v>
      </c>
      <c r="DK466" s="74">
        <v>4.2709507048130035E-2</v>
      </c>
      <c r="DL466" s="74">
        <v>3.6957066506147385E-2</v>
      </c>
      <c r="DM466" s="74">
        <v>3.8889050483703613E-2</v>
      </c>
      <c r="DN466" s="74">
        <v>3.9129249751567841E-2</v>
      </c>
      <c r="DO466" s="74">
        <v>3.1017955392599106E-2</v>
      </c>
      <c r="DP466" s="74">
        <v>2.3533137515187263E-2</v>
      </c>
      <c r="DQ466" s="74">
        <v>2.0010344684123993E-2</v>
      </c>
      <c r="DR466" s="74">
        <v>1.3700288720428944E-2</v>
      </c>
      <c r="DS466" s="74">
        <v>7.0042763836681843E-3</v>
      </c>
      <c r="DT466" s="74">
        <v>5.0081550143659115E-3</v>
      </c>
      <c r="DU466" s="74">
        <v>1.3651262037456036E-2</v>
      </c>
      <c r="DV466" s="74">
        <v>2.0185956731438637E-2</v>
      </c>
      <c r="DW466" s="74">
        <v>1.7591381445527077E-2</v>
      </c>
      <c r="DX466" s="74">
        <v>1.8412370234727859E-2</v>
      </c>
      <c r="DY466" s="74">
        <v>2.1769246086478233E-2</v>
      </c>
      <c r="DZ466" s="74">
        <v>2.515559084713459E-2</v>
      </c>
      <c r="EA466" s="74">
        <v>2.4205291643738747E-2</v>
      </c>
      <c r="EB466" s="74">
        <v>2.5706199929118156E-2</v>
      </c>
      <c r="EC466" s="74">
        <v>2.9864201322197914E-2</v>
      </c>
      <c r="ED466" s="74">
        <v>2.7228085324168205E-2</v>
      </c>
      <c r="EE466" s="74">
        <v>3.0405225232243538E-2</v>
      </c>
      <c r="EF466" s="74">
        <v>5.656740814447403E-2</v>
      </c>
      <c r="EG466" s="74">
        <v>8.4574781358242035E-2</v>
      </c>
      <c r="EH466" s="74">
        <v>7.3186904191970825E-2</v>
      </c>
      <c r="EI466" s="74">
        <v>6.7585475742816925E-2</v>
      </c>
      <c r="EJ466" s="74">
        <v>5.9662390500307083E-2</v>
      </c>
      <c r="EK466" s="74">
        <v>6.2364328652620316E-2</v>
      </c>
      <c r="EL466" s="74">
        <v>6.2180377542972565E-2</v>
      </c>
      <c r="EM466" s="74">
        <v>5.1235340535640717E-2</v>
      </c>
      <c r="EN466" s="74">
        <v>4.2629946023225784E-2</v>
      </c>
      <c r="EO466" s="74">
        <v>3.850264847278595E-2</v>
      </c>
      <c r="EP466" s="74">
        <v>3.078112006187439E-2</v>
      </c>
      <c r="EQ466" s="74">
        <v>2.2125711664557457E-2</v>
      </c>
      <c r="ER466" s="74">
        <v>1.8165206536650658E-2</v>
      </c>
      <c r="ES466" s="74">
        <v>2.4431429803371429E-2</v>
      </c>
      <c r="ET466" s="74">
        <v>2.8465643525123596E-2</v>
      </c>
      <c r="EU466" s="74">
        <v>2.4572750553488731E-2</v>
      </c>
      <c r="EV466" s="74">
        <v>2.4690942838788033E-2</v>
      </c>
      <c r="EW466" s="74">
        <v>61.889942169189453</v>
      </c>
      <c r="EX466" s="74">
        <v>61.136112213134766</v>
      </c>
      <c r="EY466" s="74">
        <v>60.390033721923828</v>
      </c>
      <c r="EZ466" s="74">
        <v>59.735393524169922</v>
      </c>
      <c r="FA466" s="74">
        <v>59.243877410888672</v>
      </c>
      <c r="FB466" s="74">
        <v>58.867668151855469</v>
      </c>
      <c r="FC466" s="74">
        <v>59.016002655029297</v>
      </c>
      <c r="FD466" s="74">
        <v>61.439586639404297</v>
      </c>
      <c r="FE466" s="74">
        <v>64.460922241210938</v>
      </c>
      <c r="FF466" s="74">
        <v>67.499671936035156</v>
      </c>
      <c r="FG466" s="74">
        <v>70.681129455566406</v>
      </c>
      <c r="FH466" s="74">
        <v>73.765121459960938</v>
      </c>
      <c r="FI466" s="74">
        <v>76.545326232910156</v>
      </c>
      <c r="FJ466" s="74">
        <v>78.657241821289063</v>
      </c>
      <c r="FK466" s="74">
        <v>79.949958801269531</v>
      </c>
      <c r="FL466" s="74">
        <v>80.135765075683594</v>
      </c>
      <c r="FM466" s="74">
        <v>79.223716735839844</v>
      </c>
      <c r="FN466" s="74">
        <v>76.973098754882813</v>
      </c>
      <c r="FO466" s="74">
        <v>74.842742919921875</v>
      </c>
      <c r="FP466" s="74">
        <v>71.907821655273438</v>
      </c>
      <c r="FQ466" s="74">
        <v>68.185104370117188</v>
      </c>
      <c r="FR466" s="74">
        <v>65.433753967285156</v>
      </c>
      <c r="FS466" s="74">
        <v>63.856960296630859</v>
      </c>
      <c r="FT466" s="74">
        <v>62.776653289794922</v>
      </c>
      <c r="FU466" s="74">
        <v>1.5815000981092453E-2</v>
      </c>
      <c r="FV466" s="74">
        <v>2.3054512217640877E-2</v>
      </c>
      <c r="FW466" s="74">
        <v>1.8303873017430305E-2</v>
      </c>
      <c r="FX466" s="74">
        <v>0</v>
      </c>
      <c r="FY466" s="74">
        <v>1.428933534771204E-2</v>
      </c>
      <c r="FZ466" s="74">
        <v>89</v>
      </c>
      <c r="GA466" s="74">
        <v>7.9793357849121094</v>
      </c>
      <c r="GB466" s="74">
        <v>141.42894602408342</v>
      </c>
      <c r="GC466" s="74">
        <v>1</v>
      </c>
      <c r="GD466" s="74">
        <v>2</v>
      </c>
      <c r="GE466" s="74">
        <v>1</v>
      </c>
      <c r="GF466" s="74">
        <v>1</v>
      </c>
      <c r="GG466" t="s">
        <v>238</v>
      </c>
      <c r="GH466" t="s">
        <v>239</v>
      </c>
      <c r="GI466" t="s">
        <v>236</v>
      </c>
      <c r="GJ466" s="47"/>
      <c r="GK466" s="30"/>
    </row>
    <row r="467" spans="1:193" x14ac:dyDescent="0.2">
      <c r="A467" t="s">
        <v>175</v>
      </c>
      <c r="B467" t="s">
        <v>237</v>
      </c>
      <c r="C467" t="s">
        <v>0</v>
      </c>
      <c r="D467" t="s">
        <v>256</v>
      </c>
      <c r="E467" t="s">
        <v>190</v>
      </c>
      <c r="F467" t="s">
        <v>259</v>
      </c>
      <c r="G467" t="s">
        <v>274</v>
      </c>
      <c r="H467" s="74">
        <v>114</v>
      </c>
      <c r="I467" s="74">
        <v>0.11806029826402664</v>
      </c>
      <c r="J467" s="74">
        <v>0.1184544563293457</v>
      </c>
      <c r="K467" s="74">
        <v>0.11635163426399231</v>
      </c>
      <c r="L467" s="74">
        <v>0.11774860322475433</v>
      </c>
      <c r="M467" s="74">
        <v>0.1229826882481575</v>
      </c>
      <c r="N467" s="74">
        <v>0.12562394142150879</v>
      </c>
      <c r="O467" s="74">
        <v>0.13086064159870148</v>
      </c>
      <c r="P467" s="74">
        <v>0.16508230566978455</v>
      </c>
      <c r="Q467" s="74">
        <v>0.21163655817508698</v>
      </c>
      <c r="R467" s="74">
        <v>0.23798111081123352</v>
      </c>
      <c r="S467" s="74">
        <v>0.25802344083786011</v>
      </c>
      <c r="T467" s="74">
        <v>0.2620091438293457</v>
      </c>
      <c r="U467" s="74">
        <v>0.26556786894798279</v>
      </c>
      <c r="V467" s="74">
        <v>0.2713238000869751</v>
      </c>
      <c r="W467" s="74">
        <v>0.26106956601142883</v>
      </c>
      <c r="X467" s="74">
        <v>0.24328553676605225</v>
      </c>
      <c r="Y467" s="74">
        <v>0.22537729144096375</v>
      </c>
      <c r="Z467" s="74">
        <v>0.18918769061565399</v>
      </c>
      <c r="AA467" s="74">
        <v>0.15620017051696777</v>
      </c>
      <c r="AB467" s="74">
        <v>0.14340783655643463</v>
      </c>
      <c r="AC467" s="74">
        <v>0.14760838449001312</v>
      </c>
      <c r="AD467" s="74">
        <v>0.13835012912750244</v>
      </c>
      <c r="AE467" s="74">
        <v>0.12742085754871368</v>
      </c>
      <c r="AF467" s="74">
        <v>0.12295329570770264</v>
      </c>
      <c r="AG467" s="74">
        <v>2.292347839102149E-3</v>
      </c>
      <c r="AH467" s="74">
        <v>3.8877110928297043E-3</v>
      </c>
      <c r="AI467" s="74">
        <v>3.394280793145299E-3</v>
      </c>
      <c r="AJ467" s="74">
        <v>5.0244759768247604E-3</v>
      </c>
      <c r="AK467" s="74">
        <v>7.7390209771692753E-3</v>
      </c>
      <c r="AL467" s="74">
        <v>3.3209300599992275E-3</v>
      </c>
      <c r="AM467" s="74">
        <v>-6.2089064158499241E-3</v>
      </c>
      <c r="AN467" s="74">
        <v>-1.73652283847332E-2</v>
      </c>
      <c r="AO467" s="74">
        <v>-1.3292707502841949E-2</v>
      </c>
      <c r="AP467" s="74">
        <v>-2.2704895585775375E-2</v>
      </c>
      <c r="AQ467" s="74">
        <v>-1.8049472942948341E-2</v>
      </c>
      <c r="AR467" s="74">
        <v>-1.867377944290638E-2</v>
      </c>
      <c r="AS467" s="74">
        <v>-1.8570097163319588E-2</v>
      </c>
      <c r="AT467" s="74">
        <v>-1.7210919409990311E-2</v>
      </c>
      <c r="AU467" s="74">
        <v>-1.8679093569517136E-2</v>
      </c>
      <c r="AV467" s="74">
        <v>-2.3903578519821167E-2</v>
      </c>
      <c r="AW467" s="74">
        <v>-2.6162872090935707E-2</v>
      </c>
      <c r="AX467" s="74">
        <v>-2.9358590021729469E-2</v>
      </c>
      <c r="AY467" s="74">
        <v>-3.1554415822029114E-2</v>
      </c>
      <c r="AZ467" s="74">
        <v>-2.8634587302803993E-2</v>
      </c>
      <c r="BA467" s="74">
        <v>-1.3095373287796974E-2</v>
      </c>
      <c r="BB467" s="74">
        <v>4.7478551277890801E-4</v>
      </c>
      <c r="BC467" s="74">
        <v>1.0199843673035502E-3</v>
      </c>
      <c r="BD467" s="74">
        <v>3.7313394714146852E-3</v>
      </c>
      <c r="BE467" s="74">
        <v>8.5971076041460037E-3</v>
      </c>
      <c r="BF467" s="74">
        <v>1.0807277634739876E-2</v>
      </c>
      <c r="BG467" s="74">
        <v>1.0154824703931808E-2</v>
      </c>
      <c r="BH467" s="74">
        <v>1.1784830130636692E-2</v>
      </c>
      <c r="BI467" s="74">
        <v>1.5031061135232449E-2</v>
      </c>
      <c r="BJ467" s="74">
        <v>1.1072625406086445E-2</v>
      </c>
      <c r="BK467" s="74">
        <v>5.376927088946104E-3</v>
      </c>
      <c r="BL467" s="74">
        <v>5.9070778079330921E-3</v>
      </c>
      <c r="BM467" s="74">
        <v>1.7759207636117935E-2</v>
      </c>
      <c r="BN467" s="74">
        <v>7.4750497005879879E-3</v>
      </c>
      <c r="BO467" s="74">
        <v>8.9587271213531494E-3</v>
      </c>
      <c r="BP467" s="74">
        <v>5.9777158312499523E-3</v>
      </c>
      <c r="BQ467" s="74">
        <v>6.9173472002148628E-3</v>
      </c>
      <c r="BR467" s="74">
        <v>7.8160185366868973E-3</v>
      </c>
      <c r="BS467" s="74">
        <v>3.2712102402001619E-3</v>
      </c>
      <c r="BT467" s="74">
        <v>-3.1699005048722029E-3</v>
      </c>
      <c r="BU467" s="74">
        <v>-6.0855140909552574E-3</v>
      </c>
      <c r="BV467" s="74">
        <v>-1.081368699669838E-2</v>
      </c>
      <c r="BW467" s="74">
        <v>-1.5136858448386192E-2</v>
      </c>
      <c r="BX467" s="74">
        <v>-1.434978935867548E-2</v>
      </c>
      <c r="BY467" s="74">
        <v>-1.3911911519244313E-3</v>
      </c>
      <c r="BZ467" s="74">
        <v>9.4641577452421188E-3</v>
      </c>
      <c r="CA467" s="74">
        <v>8.5997581481933594E-3</v>
      </c>
      <c r="CB467" s="74">
        <v>1.054807472974062E-2</v>
      </c>
      <c r="CC467" s="74">
        <v>1.2963764369487762E-2</v>
      </c>
      <c r="CD467" s="74">
        <v>1.5599748119711876E-2</v>
      </c>
      <c r="CE467" s="74">
        <v>1.4837156049907207E-2</v>
      </c>
      <c r="CF467" s="74">
        <v>1.6467031091451645E-2</v>
      </c>
      <c r="CG467" s="74">
        <v>2.0081505179405212E-2</v>
      </c>
      <c r="CH467" s="74">
        <v>1.6441425308585167E-2</v>
      </c>
      <c r="CI467" s="74">
        <v>1.3401240110397339E-2</v>
      </c>
      <c r="CJ467" s="74">
        <v>2.2025406360626221E-2</v>
      </c>
      <c r="CK467" s="74">
        <v>3.9265669882297516E-2</v>
      </c>
      <c r="CL467" s="74">
        <v>2.8377586975693703E-2</v>
      </c>
      <c r="CM467" s="74">
        <v>2.766452357172966E-2</v>
      </c>
      <c r="CN467" s="74">
        <v>2.3051265627145767E-2</v>
      </c>
      <c r="CO467" s="74">
        <v>2.456987276673317E-2</v>
      </c>
      <c r="CP467" s="74">
        <v>2.5149598717689514E-2</v>
      </c>
      <c r="CQ467" s="74">
        <v>1.8473923206329346E-2</v>
      </c>
      <c r="CR467" s="74">
        <v>1.1190181598067284E-2</v>
      </c>
      <c r="CS467" s="74">
        <v>7.8200027346611023E-3</v>
      </c>
      <c r="CT467" s="74">
        <v>2.0304564386606216E-3</v>
      </c>
      <c r="CU467" s="74">
        <v>-3.7661085370928049E-3</v>
      </c>
      <c r="CV467" s="74">
        <v>-4.4561824761331081E-3</v>
      </c>
      <c r="CW467" s="74">
        <v>6.7150895483791828E-3</v>
      </c>
      <c r="CX467" s="74">
        <v>1.5690170228481293E-2</v>
      </c>
      <c r="CY467" s="74">
        <v>1.3849485665559769E-2</v>
      </c>
      <c r="CZ467" s="74">
        <v>1.526932418346405E-2</v>
      </c>
      <c r="DA467" s="74">
        <v>1.7330421134829521E-2</v>
      </c>
      <c r="DB467" s="74">
        <v>2.0392218604683876E-2</v>
      </c>
      <c r="DC467" s="74">
        <v>1.9519487395882607E-2</v>
      </c>
      <c r="DD467" s="74">
        <v>2.1149231120944023E-2</v>
      </c>
      <c r="DE467" s="74">
        <v>2.5131950154900551E-2</v>
      </c>
      <c r="DF467" s="74">
        <v>2.1810226142406464E-2</v>
      </c>
      <c r="DG467" s="74">
        <v>2.1425552666187286E-2</v>
      </c>
      <c r="DH467" s="74">
        <v>3.8143735378980637E-2</v>
      </c>
      <c r="DI467" s="74">
        <v>6.0772132128477097E-2</v>
      </c>
      <c r="DJ467" s="74">
        <v>4.9280125647783279E-2</v>
      </c>
      <c r="DK467" s="74">
        <v>4.6370320022106171E-2</v>
      </c>
      <c r="DL467" s="74">
        <v>4.0124814957380295E-2</v>
      </c>
      <c r="DM467" s="74">
        <v>4.2222399264574051E-2</v>
      </c>
      <c r="DN467" s="74">
        <v>4.248318076133728E-2</v>
      </c>
      <c r="DO467" s="74">
        <v>3.3676635473966599E-2</v>
      </c>
      <c r="DP467" s="74">
        <v>2.5550263002514839E-2</v>
      </c>
      <c r="DQ467" s="74">
        <v>2.1725518628954887E-2</v>
      </c>
      <c r="DR467" s="74">
        <v>1.4874599874019623E-2</v>
      </c>
      <c r="DS467" s="74">
        <v>7.6046418398618698E-3</v>
      </c>
      <c r="DT467" s="74">
        <v>5.4374244064092636E-3</v>
      </c>
      <c r="DU467" s="74">
        <v>1.4821370132267475E-2</v>
      </c>
      <c r="DV467" s="74">
        <v>2.1916182711720467E-2</v>
      </c>
      <c r="DW467" s="74">
        <v>1.9099213182926178E-2</v>
      </c>
      <c r="DX467" s="74">
        <v>1.9990574568510056E-2</v>
      </c>
      <c r="DY467" s="74">
        <v>2.3635180667042732E-2</v>
      </c>
      <c r="DZ467" s="74">
        <v>2.7311785146594048E-2</v>
      </c>
      <c r="EA467" s="74">
        <v>2.6280030608177185E-2</v>
      </c>
      <c r="EB467" s="74">
        <v>2.7909586206078529E-2</v>
      </c>
      <c r="EC467" s="74">
        <v>3.2423987984657288E-2</v>
      </c>
      <c r="ED467" s="74">
        <v>2.9561920091509819E-2</v>
      </c>
      <c r="EE467" s="74">
        <v>3.3011388033628464E-2</v>
      </c>
      <c r="EF467" s="74">
        <v>6.1416041105985641E-2</v>
      </c>
      <c r="EG467" s="74">
        <v>9.1824047267436981E-2</v>
      </c>
      <c r="EH467" s="74">
        <v>7.9460069537162781E-2</v>
      </c>
      <c r="EI467" s="74">
        <v>7.3378518223762512E-2</v>
      </c>
      <c r="EJ467" s="74">
        <v>6.4776308834552765E-2</v>
      </c>
      <c r="EK467" s="74">
        <v>6.7709840834140778E-2</v>
      </c>
      <c r="EL467" s="74">
        <v>6.7510113120079041E-2</v>
      </c>
      <c r="EM467" s="74">
        <v>5.5626939982175827E-2</v>
      </c>
      <c r="EN467" s="74">
        <v>4.6283941715955734E-2</v>
      </c>
      <c r="EO467" s="74">
        <v>4.1802875697612762E-2</v>
      </c>
      <c r="EP467" s="74">
        <v>3.3419504761695862E-2</v>
      </c>
      <c r="EQ467" s="74">
        <v>2.4022199213504791E-2</v>
      </c>
      <c r="ER467" s="74">
        <v>1.9722221419215202E-2</v>
      </c>
      <c r="ES467" s="74">
        <v>2.6525551453232765E-2</v>
      </c>
      <c r="ET467" s="74">
        <v>3.0905554071068764E-2</v>
      </c>
      <c r="EU467" s="74">
        <v>2.6678986847400665E-2</v>
      </c>
      <c r="EV467" s="74">
        <v>2.6807308197021484E-2</v>
      </c>
      <c r="EW467" s="74">
        <v>59.880535125732422</v>
      </c>
      <c r="EX467" s="74">
        <v>59.296791076660156</v>
      </c>
      <c r="EY467" s="74">
        <v>58.999465942382813</v>
      </c>
      <c r="EZ467" s="74">
        <v>58.619892120361328</v>
      </c>
      <c r="FA467" s="74">
        <v>58.405834197998047</v>
      </c>
      <c r="FB467" s="74">
        <v>58.242572784423828</v>
      </c>
      <c r="FC467" s="74">
        <v>58.359642028808594</v>
      </c>
      <c r="FD467" s="74">
        <v>59.287696838378906</v>
      </c>
      <c r="FE467" s="74">
        <v>61.115901947021484</v>
      </c>
      <c r="FF467" s="74">
        <v>63.383960723876953</v>
      </c>
      <c r="FG467" s="74">
        <v>66.088005065917969</v>
      </c>
      <c r="FH467" s="74">
        <v>68.957710266113281</v>
      </c>
      <c r="FI467" s="74">
        <v>71.715423583984375</v>
      </c>
      <c r="FJ467" s="74">
        <v>73.767601013183594</v>
      </c>
      <c r="FK467" s="74">
        <v>75.193023681640625</v>
      </c>
      <c r="FL467" s="74">
        <v>75.63690185546875</v>
      </c>
      <c r="FM467" s="74">
        <v>74.846702575683594</v>
      </c>
      <c r="FN467" s="74">
        <v>72.937080383300781</v>
      </c>
      <c r="FO467" s="74">
        <v>70.711387634277344</v>
      </c>
      <c r="FP467" s="74">
        <v>67.559432983398438</v>
      </c>
      <c r="FQ467" s="74">
        <v>63.915500640869141</v>
      </c>
      <c r="FR467" s="74">
        <v>62.023658752441406</v>
      </c>
      <c r="FS467" s="74">
        <v>61.004878997802734</v>
      </c>
      <c r="FT467" s="74">
        <v>60.366973876953125</v>
      </c>
      <c r="FU467" s="74">
        <v>1.7170574516057968E-2</v>
      </c>
      <c r="FV467" s="74">
        <v>2.503061480820179E-2</v>
      </c>
      <c r="FW467" s="74">
        <v>1.9872775301337242E-2</v>
      </c>
      <c r="FX467" s="74">
        <v>0</v>
      </c>
      <c r="FY467" s="74">
        <v>1.5514135360717773E-2</v>
      </c>
      <c r="FZ467" s="74">
        <v>98</v>
      </c>
      <c r="GA467" s="74">
        <v>12.112117767333984</v>
      </c>
      <c r="GB467" s="74">
        <v>149.10444965740317</v>
      </c>
      <c r="GC467" s="74">
        <v>1</v>
      </c>
      <c r="GD467" s="74">
        <v>2</v>
      </c>
      <c r="GE467" s="74">
        <v>1</v>
      </c>
      <c r="GF467" s="74">
        <v>1</v>
      </c>
      <c r="GG467" t="s">
        <v>238</v>
      </c>
      <c r="GH467" t="s">
        <v>239</v>
      </c>
      <c r="GI467" t="s">
        <v>236</v>
      </c>
      <c r="GJ467" s="47"/>
      <c r="GK467" s="30"/>
    </row>
    <row r="468" spans="1:193" x14ac:dyDescent="0.2">
      <c r="A468" t="s">
        <v>175</v>
      </c>
      <c r="B468" t="s">
        <v>237</v>
      </c>
      <c r="C468" t="s">
        <v>0</v>
      </c>
      <c r="D468" t="s">
        <v>256</v>
      </c>
      <c r="E468" t="s">
        <v>191</v>
      </c>
      <c r="F468" t="s">
        <v>259</v>
      </c>
      <c r="G468" t="s">
        <v>274</v>
      </c>
      <c r="H468" s="74">
        <v>125</v>
      </c>
      <c r="I468" s="74">
        <v>0.13334274291992188</v>
      </c>
      <c r="J468" s="74">
        <v>0.13525412976741791</v>
      </c>
      <c r="K468" s="74">
        <v>0.13247133791446686</v>
      </c>
      <c r="L468" s="74">
        <v>0.13406005501747131</v>
      </c>
      <c r="M468" s="74">
        <v>0.1382925808429718</v>
      </c>
      <c r="N468" s="74">
        <v>0.1494506299495697</v>
      </c>
      <c r="O468" s="74">
        <v>0.15852153301239014</v>
      </c>
      <c r="P468" s="74">
        <v>0.19938436150550842</v>
      </c>
      <c r="Q468" s="74">
        <v>0.25237131118774414</v>
      </c>
      <c r="R468" s="74">
        <v>0.28131580352783203</v>
      </c>
      <c r="S468" s="74">
        <v>0.31204155087471008</v>
      </c>
      <c r="T468" s="74">
        <v>0.32466068863868713</v>
      </c>
      <c r="U468" s="74">
        <v>0.32956251502037048</v>
      </c>
      <c r="V468" s="74">
        <v>0.33344793319702148</v>
      </c>
      <c r="W468" s="74">
        <v>0.32154449820518494</v>
      </c>
      <c r="X468" s="74">
        <v>0.29544404149055481</v>
      </c>
      <c r="Y468" s="74">
        <v>0.26893377304077148</v>
      </c>
      <c r="Z468" s="74">
        <v>0.23044772446155548</v>
      </c>
      <c r="AA468" s="74">
        <v>0.19012799859046936</v>
      </c>
      <c r="AB468" s="74">
        <v>0.17316423356533051</v>
      </c>
      <c r="AC468" s="74">
        <v>0.16861563920974731</v>
      </c>
      <c r="AD468" s="74">
        <v>0.16005945205688477</v>
      </c>
      <c r="AE468" s="74">
        <v>0.14578445255756378</v>
      </c>
      <c r="AF468" s="74">
        <v>0.1395738273859024</v>
      </c>
      <c r="AG468" s="74">
        <v>2.5135385803878307E-3</v>
      </c>
      <c r="AH468" s="74">
        <v>4.2628413066267967E-3</v>
      </c>
      <c r="AI468" s="74">
        <v>3.7218010984361172E-3</v>
      </c>
      <c r="AJ468" s="74">
        <v>5.5092941038310528E-3</v>
      </c>
      <c r="AK468" s="74">
        <v>8.4857679903507233E-3</v>
      </c>
      <c r="AL468" s="74">
        <v>3.641368355602026E-3</v>
      </c>
      <c r="AM468" s="74">
        <v>-6.8080108612775803E-3</v>
      </c>
      <c r="AN468" s="74">
        <v>-1.9040826708078384E-2</v>
      </c>
      <c r="AO468" s="74">
        <v>-1.457533985376358E-2</v>
      </c>
      <c r="AP468" s="74">
        <v>-2.4895716458559036E-2</v>
      </c>
      <c r="AQ468" s="74">
        <v>-1.9791090860962868E-2</v>
      </c>
      <c r="AR468" s="74">
        <v>-2.0475629717111588E-2</v>
      </c>
      <c r="AS468" s="74">
        <v>-2.0361950621008873E-2</v>
      </c>
      <c r="AT468" s="74">
        <v>-1.8871625885367393E-2</v>
      </c>
      <c r="AU468" s="74">
        <v>-2.0481457933783531E-2</v>
      </c>
      <c r="AV468" s="74">
        <v>-2.6210062205791473E-2</v>
      </c>
      <c r="AW468" s="74">
        <v>-2.8687357902526855E-2</v>
      </c>
      <c r="AX468" s="74">
        <v>-3.2191436737775803E-2</v>
      </c>
      <c r="AY468" s="74">
        <v>-3.4599144011735916E-2</v>
      </c>
      <c r="AZ468" s="74">
        <v>-3.139757364988327E-2</v>
      </c>
      <c r="BA468" s="74">
        <v>-1.4358961954712868E-2</v>
      </c>
      <c r="BB468" s="74">
        <v>5.2059482550248504E-4</v>
      </c>
      <c r="BC468" s="74">
        <v>1.1184043250977993E-3</v>
      </c>
      <c r="BD468" s="74">
        <v>4.0913801640272141E-3</v>
      </c>
      <c r="BE468" s="74">
        <v>9.4266524538397789E-3</v>
      </c>
      <c r="BF468" s="74">
        <v>1.1850085109472275E-2</v>
      </c>
      <c r="BG468" s="74">
        <v>1.113467663526535E-2</v>
      </c>
      <c r="BH468" s="74">
        <v>1.2921963818371296E-2</v>
      </c>
      <c r="BI468" s="74">
        <v>1.6481425613164902E-2</v>
      </c>
      <c r="BJ468" s="74">
        <v>1.2141033075749874E-2</v>
      </c>
      <c r="BK468" s="74">
        <v>5.8957543224096298E-3</v>
      </c>
      <c r="BL468" s="74">
        <v>6.4770574681460857E-3</v>
      </c>
      <c r="BM468" s="74">
        <v>1.9472813233733177E-2</v>
      </c>
      <c r="BN468" s="74">
        <v>8.1963269039988518E-3</v>
      </c>
      <c r="BO468" s="74">
        <v>9.8231639713048935E-3</v>
      </c>
      <c r="BP468" s="74">
        <v>6.5545164979994297E-3</v>
      </c>
      <c r="BQ468" s="74">
        <v>7.5848088599741459E-3</v>
      </c>
      <c r="BR468" s="74">
        <v>8.570193313062191E-3</v>
      </c>
      <c r="BS468" s="74">
        <v>3.5868559498339891E-3</v>
      </c>
      <c r="BT468" s="74">
        <v>-3.4757670946419239E-3</v>
      </c>
      <c r="BU468" s="74">
        <v>-6.672712042927742E-3</v>
      </c>
      <c r="BV468" s="74">
        <v>-1.1857112869620323E-2</v>
      </c>
      <c r="BW468" s="74">
        <v>-1.6597433015704155E-2</v>
      </c>
      <c r="BX468" s="74">
        <v>-1.5734417364001274E-2</v>
      </c>
      <c r="BY468" s="74">
        <v>-1.5254294266924262E-3</v>
      </c>
      <c r="BZ468" s="74">
        <v>1.0377365164458752E-2</v>
      </c>
      <c r="CA468" s="74">
        <v>9.4295591115951538E-3</v>
      </c>
      <c r="CB468" s="74">
        <v>1.1565870605409145E-2</v>
      </c>
      <c r="CC468" s="74">
        <v>1.4214653521776199E-2</v>
      </c>
      <c r="CD468" s="74">
        <v>1.7104987055063248E-2</v>
      </c>
      <c r="CE468" s="74">
        <v>1.6268812119960785E-2</v>
      </c>
      <c r="CF468" s="74">
        <v>1.8055956810712814E-2</v>
      </c>
      <c r="CG468" s="74">
        <v>2.2019194439053535E-2</v>
      </c>
      <c r="CH468" s="74">
        <v>1.8027875572443008E-2</v>
      </c>
      <c r="CI468" s="74">
        <v>1.4694343321025372E-2</v>
      </c>
      <c r="CJ468" s="74">
        <v>2.415066584944725E-2</v>
      </c>
      <c r="CK468" s="74">
        <v>4.3054461479187012E-2</v>
      </c>
      <c r="CL468" s="74">
        <v>3.1115775927901268E-2</v>
      </c>
      <c r="CM468" s="74">
        <v>3.0333906412124634E-2</v>
      </c>
      <c r="CN468" s="74">
        <v>2.5275513529777527E-2</v>
      </c>
      <c r="CO468" s="74">
        <v>2.6940649375319481E-2</v>
      </c>
      <c r="CP468" s="74">
        <v>2.757631428539753E-2</v>
      </c>
      <c r="CQ468" s="74">
        <v>2.0256496965885162E-2</v>
      </c>
      <c r="CR468" s="74">
        <v>1.2269936501979828E-2</v>
      </c>
      <c r="CS468" s="74">
        <v>8.5745640099048615E-3</v>
      </c>
      <c r="CT468" s="74">
        <v>2.2263778373599052E-3</v>
      </c>
      <c r="CU468" s="74">
        <v>-4.1295047849416733E-3</v>
      </c>
      <c r="CV468" s="74">
        <v>-4.8861647956073284E-3</v>
      </c>
      <c r="CW468" s="74">
        <v>7.3630362749099731E-3</v>
      </c>
      <c r="CX468" s="74">
        <v>1.7204133793711662E-2</v>
      </c>
      <c r="CY468" s="74">
        <v>1.5185839496552944E-2</v>
      </c>
      <c r="CZ468" s="74">
        <v>1.6742680221796036E-2</v>
      </c>
      <c r="DA468" s="74">
        <v>1.9002655521035194E-2</v>
      </c>
      <c r="DB468" s="74">
        <v>2.2359889000654221E-2</v>
      </c>
      <c r="DC468" s="74">
        <v>2.1402947604656219E-2</v>
      </c>
      <c r="DD468" s="74">
        <v>2.3189948871731758E-2</v>
      </c>
      <c r="DE468" s="74">
        <v>2.7556963264942169E-2</v>
      </c>
      <c r="DF468" s="74">
        <v>2.3914717137813568E-2</v>
      </c>
      <c r="DG468" s="74">
        <v>2.3492932319641113E-2</v>
      </c>
      <c r="DH468" s="74">
        <v>4.1824273765087128E-2</v>
      </c>
      <c r="DI468" s="74">
        <v>6.6636107861995697E-2</v>
      </c>
      <c r="DJ468" s="74">
        <v>5.403522402048111E-2</v>
      </c>
      <c r="DK468" s="74">
        <v>5.0844650715589523E-2</v>
      </c>
      <c r="DL468" s="74">
        <v>4.3996509164571762E-2</v>
      </c>
      <c r="DM468" s="74">
        <v>4.6296488493680954E-2</v>
      </c>
      <c r="DN468" s="74">
        <v>4.6582434326410294E-2</v>
      </c>
      <c r="DO468" s="74">
        <v>3.6926139146089554E-2</v>
      </c>
      <c r="DP468" s="74">
        <v>2.8015639632940292E-2</v>
      </c>
      <c r="DQ468" s="74">
        <v>2.3821840062737465E-2</v>
      </c>
      <c r="DR468" s="74">
        <v>1.6309868544340134E-2</v>
      </c>
      <c r="DS468" s="74">
        <v>8.338424377143383E-3</v>
      </c>
      <c r="DT468" s="74">
        <v>5.9620887041091919E-3</v>
      </c>
      <c r="DU468" s="74">
        <v>1.6251502558588982E-2</v>
      </c>
      <c r="DV468" s="74">
        <v>2.4030903354287148E-2</v>
      </c>
      <c r="DW468" s="74">
        <v>2.0942119881510735E-2</v>
      </c>
      <c r="DX468" s="74">
        <v>2.1919488906860352E-2</v>
      </c>
      <c r="DY468" s="74">
        <v>2.5915767997503281E-2</v>
      </c>
      <c r="DZ468" s="74">
        <v>2.9947131872177124E-2</v>
      </c>
      <c r="EA468" s="74">
        <v>2.8815822675824165E-2</v>
      </c>
      <c r="EB468" s="74">
        <v>3.0602619051933289E-2</v>
      </c>
      <c r="EC468" s="74">
        <v>3.5552620887756348E-2</v>
      </c>
      <c r="ED468" s="74">
        <v>3.2414384186267853E-2</v>
      </c>
      <c r="EE468" s="74">
        <v>3.6196697503328323E-2</v>
      </c>
      <c r="EF468" s="74">
        <v>6.7342154681682587E-2</v>
      </c>
      <c r="EG468" s="74">
        <v>0.1006842628121376</v>
      </c>
      <c r="EH468" s="74">
        <v>8.7127268314361572E-2</v>
      </c>
      <c r="EI468" s="74">
        <v>8.0458901822566986E-2</v>
      </c>
      <c r="EJ468" s="74">
        <v>7.102666050195694E-2</v>
      </c>
      <c r="EK468" s="74">
        <v>7.4243247509002686E-2</v>
      </c>
      <c r="EL468" s="74">
        <v>7.4024252593517303E-2</v>
      </c>
      <c r="EM468" s="74">
        <v>6.0994453728199005E-2</v>
      </c>
      <c r="EN468" s="74">
        <v>5.0749935209751129E-2</v>
      </c>
      <c r="EO468" s="74">
        <v>4.5836485922336578E-2</v>
      </c>
      <c r="EP468" s="74">
        <v>3.6644190549850464E-2</v>
      </c>
      <c r="EQ468" s="74">
        <v>2.634013257920742E-2</v>
      </c>
      <c r="ER468" s="74">
        <v>2.1625243127346039E-2</v>
      </c>
      <c r="ES468" s="74">
        <v>2.9085034504532814E-2</v>
      </c>
      <c r="ET468" s="74">
        <v>3.3887673169374466E-2</v>
      </c>
      <c r="EU468" s="74">
        <v>2.9253274202346802E-2</v>
      </c>
      <c r="EV468" s="74">
        <v>2.9393980279564857E-2</v>
      </c>
      <c r="EW468" s="74">
        <v>64.043182373046875</v>
      </c>
      <c r="EX468" s="74">
        <v>63.440513610839844</v>
      </c>
      <c r="EY468" s="74">
        <v>62.841423034667969</v>
      </c>
      <c r="EZ468" s="74">
        <v>62.441947937011719</v>
      </c>
      <c r="FA468" s="74">
        <v>62.052463531494141</v>
      </c>
      <c r="FB468" s="74">
        <v>62.394519805908203</v>
      </c>
      <c r="FC468" s="74">
        <v>62.304756164550781</v>
      </c>
      <c r="FD468" s="74">
        <v>62.958438873291016</v>
      </c>
      <c r="FE468" s="74">
        <v>65.052398681640625</v>
      </c>
      <c r="FF468" s="74">
        <v>67.655303955078125</v>
      </c>
      <c r="FG468" s="74">
        <v>70.827156066894531</v>
      </c>
      <c r="FH468" s="74">
        <v>73.877975463867188</v>
      </c>
      <c r="FI468" s="74">
        <v>76.855949401855469</v>
      </c>
      <c r="FJ468" s="74">
        <v>79.601768493652344</v>
      </c>
      <c r="FK468" s="74">
        <v>80.980613708496094</v>
      </c>
      <c r="FL468" s="74">
        <v>81.191459655761719</v>
      </c>
      <c r="FM468" s="74">
        <v>80.042579650878906</v>
      </c>
      <c r="FN468" s="74">
        <v>78.036705017089844</v>
      </c>
      <c r="FO468" s="74">
        <v>75.449546813964844</v>
      </c>
      <c r="FP468" s="74">
        <v>71.838096618652344</v>
      </c>
      <c r="FQ468" s="74">
        <v>68.241546630859375</v>
      </c>
      <c r="FR468" s="74">
        <v>66.669708251953125</v>
      </c>
      <c r="FS468" s="74">
        <v>65.613540649414063</v>
      </c>
      <c r="FT468" s="74">
        <v>64.649391174316406</v>
      </c>
      <c r="FU468" s="74">
        <v>1.8827382475137711E-2</v>
      </c>
      <c r="FV468" s="74">
        <v>2.7445849031209946E-2</v>
      </c>
      <c r="FW468" s="74">
        <v>2.179032564163208E-2</v>
      </c>
      <c r="FX468" s="74">
        <v>0</v>
      </c>
      <c r="FY468" s="74">
        <v>1.7011113464832306E-2</v>
      </c>
      <c r="FZ468" s="74">
        <v>109</v>
      </c>
      <c r="GA468" s="74">
        <v>10.429253578186035</v>
      </c>
      <c r="GB468" s="74">
        <v>186.45076608438649</v>
      </c>
      <c r="GC468" s="74">
        <v>1</v>
      </c>
      <c r="GD468" s="74">
        <v>2</v>
      </c>
      <c r="GE468" s="74">
        <v>1</v>
      </c>
      <c r="GF468" s="74">
        <v>1</v>
      </c>
      <c r="GG468" t="s">
        <v>238</v>
      </c>
      <c r="GH468" t="s">
        <v>239</v>
      </c>
      <c r="GI468" t="s">
        <v>236</v>
      </c>
      <c r="GJ468" s="47"/>
      <c r="GK468" s="30"/>
    </row>
    <row r="469" spans="1:193" x14ac:dyDescent="0.2">
      <c r="A469" t="s">
        <v>175</v>
      </c>
      <c r="B469" t="s">
        <v>237</v>
      </c>
      <c r="C469" t="s">
        <v>0</v>
      </c>
      <c r="D469" t="s">
        <v>256</v>
      </c>
      <c r="E469" t="s">
        <v>192</v>
      </c>
      <c r="F469" t="s">
        <v>259</v>
      </c>
      <c r="G469" t="s">
        <v>274</v>
      </c>
      <c r="H469" s="74">
        <v>127</v>
      </c>
      <c r="I469" s="74">
        <v>0.12760570645332336</v>
      </c>
      <c r="J469" s="74">
        <v>0.12608550488948822</v>
      </c>
      <c r="K469" s="74">
        <v>0.12471356242895126</v>
      </c>
      <c r="L469" s="74">
        <v>0.12571756541728973</v>
      </c>
      <c r="M469" s="74">
        <v>0.13107110559940338</v>
      </c>
      <c r="N469" s="74">
        <v>0.14873708784580231</v>
      </c>
      <c r="O469" s="74">
        <v>0.15371517837047577</v>
      </c>
      <c r="P469" s="74">
        <v>0.19396296143531799</v>
      </c>
      <c r="Q469" s="74">
        <v>0.25137132406234741</v>
      </c>
      <c r="R469" s="74">
        <v>0.282295823097229</v>
      </c>
      <c r="S469" s="74">
        <v>0.32512477040290833</v>
      </c>
      <c r="T469" s="74">
        <v>0.33778640627861023</v>
      </c>
      <c r="U469" s="74">
        <v>0.35068881511688232</v>
      </c>
      <c r="V469" s="74">
        <v>0.36385256052017212</v>
      </c>
      <c r="W469" s="74">
        <v>0.35709616541862488</v>
      </c>
      <c r="X469" s="74">
        <v>0.34278261661529541</v>
      </c>
      <c r="Y469" s="74">
        <v>0.30645072460174561</v>
      </c>
      <c r="Z469" s="74">
        <v>0.26194450259208679</v>
      </c>
      <c r="AA469" s="74">
        <v>0.2168438583612442</v>
      </c>
      <c r="AB469" s="74">
        <v>0.18021911382675171</v>
      </c>
      <c r="AC469" s="74">
        <v>0.15566247701644897</v>
      </c>
      <c r="AD469" s="74">
        <v>0.14439566433429718</v>
      </c>
      <c r="AE469" s="74">
        <v>0.13521045446395874</v>
      </c>
      <c r="AF469" s="74">
        <v>0.1330081969499588</v>
      </c>
      <c r="AG469" s="74">
        <v>2.5537579786032438E-3</v>
      </c>
      <c r="AH469" s="74">
        <v>4.331046249717474E-3</v>
      </c>
      <c r="AI469" s="74">
        <v>3.7813500966876745E-3</v>
      </c>
      <c r="AJ469" s="74">
        <v>5.5974433198571205E-3</v>
      </c>
      <c r="AK469" s="74">
        <v>8.6215399205684662E-3</v>
      </c>
      <c r="AL469" s="74">
        <v>3.6996311973780394E-3</v>
      </c>
      <c r="AM469" s="74">
        <v>-6.9169392809271812E-3</v>
      </c>
      <c r="AN469" s="74">
        <v>-1.9345475360751152E-2</v>
      </c>
      <c r="AO469" s="74">
        <v>-1.480854582041502E-2</v>
      </c>
      <c r="AP469" s="74">
        <v>-2.5294046849012375E-2</v>
      </c>
      <c r="AQ469" s="74">
        <v>-2.010774239897728E-2</v>
      </c>
      <c r="AR469" s="74">
        <v>-2.0803239196538925E-2</v>
      </c>
      <c r="AS469" s="74">
        <v>-2.0687740296125412E-2</v>
      </c>
      <c r="AT469" s="74">
        <v>-1.9173571839928627E-2</v>
      </c>
      <c r="AU469" s="74">
        <v>-2.0809164270758629E-2</v>
      </c>
      <c r="AV469" s="74">
        <v>-2.6629425585269928E-2</v>
      </c>
      <c r="AW469" s="74">
        <v>-2.9146358370780945E-2</v>
      </c>
      <c r="AX469" s="74">
        <v>-3.2706499099731445E-2</v>
      </c>
      <c r="AY469" s="74">
        <v>-3.5152729600667953E-2</v>
      </c>
      <c r="AZ469" s="74">
        <v>-3.1899936497211456E-2</v>
      </c>
      <c r="BA469" s="74">
        <v>-1.4588704332709312E-2</v>
      </c>
      <c r="BB469" s="74">
        <v>5.2892614621669054E-4</v>
      </c>
      <c r="BC469" s="74">
        <v>1.1362994555383921E-3</v>
      </c>
      <c r="BD469" s="74">
        <v>4.156842827796936E-3</v>
      </c>
      <c r="BE469" s="74">
        <v>9.5774801447987556E-3</v>
      </c>
      <c r="BF469" s="74">
        <v>1.2039685621857643E-2</v>
      </c>
      <c r="BG469" s="74">
        <v>1.1312832124531269E-2</v>
      </c>
      <c r="BH469" s="74">
        <v>1.3128716498613358E-2</v>
      </c>
      <c r="BI469" s="74">
        <v>1.6745127737522125E-2</v>
      </c>
      <c r="BJ469" s="74">
        <v>1.2335291132330894E-2</v>
      </c>
      <c r="BK469" s="74">
        <v>5.9900856576859951E-3</v>
      </c>
      <c r="BL469" s="74">
        <v>6.5806913189589977E-3</v>
      </c>
      <c r="BM469" s="74">
        <v>1.9784379750490189E-2</v>
      </c>
      <c r="BN469" s="74">
        <v>8.3274673670530319E-3</v>
      </c>
      <c r="BO469" s="74">
        <v>9.9803376942873001E-3</v>
      </c>
      <c r="BP469" s="74">
        <v>6.6593876108527184E-3</v>
      </c>
      <c r="BQ469" s="74">
        <v>7.7061671763658524E-3</v>
      </c>
      <c r="BR469" s="74">
        <v>8.7073184549808502E-3</v>
      </c>
      <c r="BS469" s="74">
        <v>3.6442445125430822E-3</v>
      </c>
      <c r="BT469" s="74">
        <v>-3.5313798580318689E-3</v>
      </c>
      <c r="BU469" s="74">
        <v>-6.7794765345752239E-3</v>
      </c>
      <c r="BV469" s="74">
        <v>-1.204682607203722E-2</v>
      </c>
      <c r="BW469" s="74">
        <v>-1.6862992197275162E-2</v>
      </c>
      <c r="BX469" s="74">
        <v>-1.5986168757081032E-2</v>
      </c>
      <c r="BY469" s="74">
        <v>-1.5498358989134431E-3</v>
      </c>
      <c r="BZ469" s="74">
        <v>1.0543404147028923E-2</v>
      </c>
      <c r="CA469" s="74">
        <v>9.5804324373602867E-3</v>
      </c>
      <c r="CB469" s="74">
        <v>1.1750924400985241E-2</v>
      </c>
      <c r="CC469" s="74">
        <v>1.4442089013755322E-2</v>
      </c>
      <c r="CD469" s="74">
        <v>1.7378665506839752E-2</v>
      </c>
      <c r="CE469" s="74">
        <v>1.6529113054275513E-2</v>
      </c>
      <c r="CF469" s="74">
        <v>1.8344853073358536E-2</v>
      </c>
      <c r="CG469" s="74">
        <v>2.2371500730514526E-2</v>
      </c>
      <c r="CH469" s="74">
        <v>1.8316322937607765E-2</v>
      </c>
      <c r="CI469" s="74">
        <v>1.4929451979696751E-2</v>
      </c>
      <c r="CJ469" s="74">
        <v>2.4537075310945511E-2</v>
      </c>
      <c r="CK469" s="74">
        <v>4.3743334710597992E-2</v>
      </c>
      <c r="CL469" s="74">
        <v>3.1613625586032867E-2</v>
      </c>
      <c r="CM469" s="74">
        <v>3.0819250270724297E-2</v>
      </c>
      <c r="CN469" s="74">
        <v>2.5679919868707657E-2</v>
      </c>
      <c r="CO469" s="74">
        <v>2.737170085310936E-2</v>
      </c>
      <c r="CP469" s="74">
        <v>2.8017537668347359E-2</v>
      </c>
      <c r="CQ469" s="74">
        <v>2.0580600947141647E-2</v>
      </c>
      <c r="CR469" s="74">
        <v>1.2466255575418472E-2</v>
      </c>
      <c r="CS469" s="74">
        <v>8.7117571383714676E-3</v>
      </c>
      <c r="CT469" s="74">
        <v>2.2619995288550854E-3</v>
      </c>
      <c r="CU469" s="74">
        <v>-4.1955769993364811E-3</v>
      </c>
      <c r="CV469" s="74">
        <v>-4.9643437378108501E-3</v>
      </c>
      <c r="CW469" s="74">
        <v>7.4808448553085327E-3</v>
      </c>
      <c r="CX469" s="74">
        <v>1.7479401081800461E-2</v>
      </c>
      <c r="CY469" s="74">
        <v>1.5428813174366951E-2</v>
      </c>
      <c r="CZ469" s="74">
        <v>1.7010562121868134E-2</v>
      </c>
      <c r="DA469" s="74">
        <v>1.9306696951389313E-2</v>
      </c>
      <c r="DB469" s="74">
        <v>2.2717645391821861E-2</v>
      </c>
      <c r="DC469" s="74">
        <v>2.1745394915342331E-2</v>
      </c>
      <c r="DD469" s="74">
        <v>2.3560989648103714E-2</v>
      </c>
      <c r="DE469" s="74">
        <v>2.7997873723506927E-2</v>
      </c>
      <c r="DF469" s="74">
        <v>2.4297354742884636E-2</v>
      </c>
      <c r="DG469" s="74">
        <v>2.3868817836046219E-2</v>
      </c>
      <c r="DH469" s="74">
        <v>4.2493458837270737E-2</v>
      </c>
      <c r="DI469" s="74">
        <v>6.7702293395996094E-2</v>
      </c>
      <c r="DJ469" s="74">
        <v>5.4899785667657852E-2</v>
      </c>
      <c r="DK469" s="74">
        <v>5.1658160984516144E-2</v>
      </c>
      <c r="DL469" s="74">
        <v>4.4700451195240021E-2</v>
      </c>
      <c r="DM469" s="74">
        <v>4.7037236392498016E-2</v>
      </c>
      <c r="DN469" s="74">
        <v>4.7327756881713867E-2</v>
      </c>
      <c r="DO469" s="74">
        <v>3.7516959011554718E-2</v>
      </c>
      <c r="DP469" s="74">
        <v>2.846389077603817E-2</v>
      </c>
      <c r="DQ469" s="74">
        <v>2.4202991276979446E-2</v>
      </c>
      <c r="DR469" s="74">
        <v>1.6570825129747391E-2</v>
      </c>
      <c r="DS469" s="74">
        <v>8.4718391299247742E-3</v>
      </c>
      <c r="DT469" s="74">
        <v>6.0574822127819061E-3</v>
      </c>
      <c r="DU469" s="74">
        <v>1.6511525958776474E-2</v>
      </c>
      <c r="DV469" s="74">
        <v>2.4415398016571999E-2</v>
      </c>
      <c r="DW469" s="74">
        <v>2.127719484269619E-2</v>
      </c>
      <c r="DX469" s="74">
        <v>2.2270200774073601E-2</v>
      </c>
      <c r="DY469" s="74">
        <v>2.633042074739933E-2</v>
      </c>
      <c r="DZ469" s="74">
        <v>3.0426284298300743E-2</v>
      </c>
      <c r="EA469" s="74">
        <v>2.9276875779032707E-2</v>
      </c>
      <c r="EB469" s="74">
        <v>3.1092261895537376E-2</v>
      </c>
      <c r="EC469" s="74">
        <v>3.6121461540460587E-2</v>
      </c>
      <c r="ED469" s="74">
        <v>3.2933015376329422E-2</v>
      </c>
      <c r="EE469" s="74">
        <v>3.6775842308998108E-2</v>
      </c>
      <c r="EF469" s="74">
        <v>6.8419627845287323E-2</v>
      </c>
      <c r="EG469" s="74">
        <v>0.10229521244764328</v>
      </c>
      <c r="EH469" s="74">
        <v>8.8521294295787811E-2</v>
      </c>
      <c r="EI469" s="74">
        <v>8.1746242940425873E-2</v>
      </c>
      <c r="EJ469" s="74">
        <v>7.2163082659244537E-2</v>
      </c>
      <c r="EK469" s="74">
        <v>7.543114572763443E-2</v>
      </c>
      <c r="EL469" s="74">
        <v>7.5208649039268494E-2</v>
      </c>
      <c r="EM469" s="74">
        <v>6.1970368027687073E-2</v>
      </c>
      <c r="EN469" s="74">
        <v>5.1561936736106873E-2</v>
      </c>
      <c r="EO469" s="74">
        <v>4.656987264752388E-2</v>
      </c>
      <c r="EP469" s="74">
        <v>3.7230499088764191E-2</v>
      </c>
      <c r="EQ469" s="74">
        <v>2.6761576533317566E-2</v>
      </c>
      <c r="ER469" s="74">
        <v>2.1971248090267181E-2</v>
      </c>
      <c r="ES469" s="74">
        <v>2.9550394043326378E-2</v>
      </c>
      <c r="ET469" s="74">
        <v>3.4429874271154404E-2</v>
      </c>
      <c r="EU469" s="74">
        <v>2.9721327126026154E-2</v>
      </c>
      <c r="EV469" s="74">
        <v>2.9864281415939331E-2</v>
      </c>
      <c r="EW469" s="74">
        <v>59.411060333251953</v>
      </c>
      <c r="EX469" s="74">
        <v>56.727657318115234</v>
      </c>
      <c r="EY469" s="74">
        <v>54.808490753173828</v>
      </c>
      <c r="EZ469" s="74">
        <v>52.725204467773438</v>
      </c>
      <c r="FA469" s="74">
        <v>51.420131683349609</v>
      </c>
      <c r="FB469" s="74">
        <v>51.451690673828125</v>
      </c>
      <c r="FC469" s="74">
        <v>50.942031860351563</v>
      </c>
      <c r="FD469" s="74">
        <v>49.146575927734375</v>
      </c>
      <c r="FE469" s="74">
        <v>52.654987335205078</v>
      </c>
      <c r="FF469" s="74">
        <v>59.081760406494141</v>
      </c>
      <c r="FG469" s="74">
        <v>65.336677551269531</v>
      </c>
      <c r="FH469" s="74">
        <v>68.728927612304688</v>
      </c>
      <c r="FI469" s="74">
        <v>72.390457153320313</v>
      </c>
      <c r="FJ469" s="74">
        <v>74.9676513671875</v>
      </c>
      <c r="FK469" s="74">
        <v>76.345787048339844</v>
      </c>
      <c r="FL469" s="74">
        <v>76.772567749023438</v>
      </c>
      <c r="FM469" s="74">
        <v>76.005355834960938</v>
      </c>
      <c r="FN469" s="74">
        <v>73.5843505859375</v>
      </c>
      <c r="FO469" s="74">
        <v>69.824569702148438</v>
      </c>
      <c r="FP469" s="74">
        <v>65.741256713867188</v>
      </c>
      <c r="FQ469" s="74">
        <v>63.469547271728516</v>
      </c>
      <c r="FR469" s="74">
        <v>60.922199249267578</v>
      </c>
      <c r="FS469" s="74">
        <v>60.395339965820313</v>
      </c>
      <c r="FT469" s="74">
        <v>59.997550964355469</v>
      </c>
      <c r="FU469" s="74">
        <v>1.9128620624542236E-2</v>
      </c>
      <c r="FV469" s="74">
        <v>2.7884980663657188E-2</v>
      </c>
      <c r="FW469" s="74">
        <v>2.2138969972729683E-2</v>
      </c>
      <c r="FX469" s="74">
        <v>0</v>
      </c>
      <c r="FY469" s="74">
        <v>1.728329062461853E-2</v>
      </c>
      <c r="FZ469" s="74">
        <v>101</v>
      </c>
      <c r="GA469" s="74">
        <v>7.1492857933044434</v>
      </c>
      <c r="GB469" s="74">
        <v>179.77334732792224</v>
      </c>
      <c r="GC469" s="74">
        <v>1</v>
      </c>
      <c r="GD469" s="74">
        <v>2</v>
      </c>
      <c r="GE469" s="74">
        <v>1</v>
      </c>
      <c r="GF469" s="74">
        <v>1</v>
      </c>
      <c r="GG469" t="s">
        <v>238</v>
      </c>
      <c r="GH469" t="s">
        <v>239</v>
      </c>
      <c r="GI469" t="s">
        <v>236</v>
      </c>
      <c r="GJ469" s="47"/>
      <c r="GK469" s="30"/>
    </row>
    <row r="470" spans="1:193" x14ac:dyDescent="0.2">
      <c r="A470" t="s">
        <v>175</v>
      </c>
      <c r="B470" t="s">
        <v>237</v>
      </c>
      <c r="C470" t="s">
        <v>0</v>
      </c>
      <c r="D470" t="s">
        <v>185</v>
      </c>
      <c r="E470" t="s">
        <v>222</v>
      </c>
      <c r="F470" t="s">
        <v>259</v>
      </c>
      <c r="G470" t="s">
        <v>274</v>
      </c>
      <c r="H470" s="74">
        <v>0</v>
      </c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74"/>
      <c r="U470" s="74"/>
      <c r="V470" s="74"/>
      <c r="W470" s="74"/>
      <c r="X470" s="74"/>
      <c r="Y470" s="74"/>
      <c r="Z470" s="74"/>
      <c r="AA470" s="74"/>
      <c r="AB470" s="74"/>
      <c r="AC470" s="74"/>
      <c r="AD470" s="74"/>
      <c r="AE470" s="74"/>
      <c r="AF470" s="74"/>
      <c r="AG470" s="74"/>
      <c r="AH470" s="74"/>
      <c r="AI470" s="74"/>
      <c r="AJ470" s="74"/>
      <c r="AK470" s="74"/>
      <c r="AL470" s="74"/>
      <c r="AM470" s="74"/>
      <c r="AN470" s="74"/>
      <c r="AO470" s="74"/>
      <c r="AP470" s="74"/>
      <c r="AQ470" s="74"/>
      <c r="AR470" s="74"/>
      <c r="AS470" s="74"/>
      <c r="AT470" s="74"/>
      <c r="AU470" s="74"/>
      <c r="AV470" s="74"/>
      <c r="AW470" s="74"/>
      <c r="AX470" s="74"/>
      <c r="AY470" s="74"/>
      <c r="AZ470" s="74"/>
      <c r="BA470" s="74"/>
      <c r="BB470" s="74"/>
      <c r="BC470" s="74"/>
      <c r="BD470" s="74"/>
      <c r="BE470" s="74"/>
      <c r="BF470" s="74"/>
      <c r="BG470" s="74"/>
      <c r="BH470" s="74"/>
      <c r="BI470" s="74"/>
      <c r="BJ470" s="74"/>
      <c r="BK470" s="74"/>
      <c r="BL470" s="74"/>
      <c r="BM470" s="74"/>
      <c r="BN470" s="74"/>
      <c r="BO470" s="74"/>
      <c r="BP470" s="74"/>
      <c r="BQ470" s="74"/>
      <c r="BR470" s="74"/>
      <c r="BS470" s="74"/>
      <c r="BT470" s="74"/>
      <c r="BU470" s="74"/>
      <c r="BV470" s="74"/>
      <c r="BW470" s="74"/>
      <c r="BX470" s="74"/>
      <c r="BY470" s="74"/>
      <c r="BZ470" s="74"/>
      <c r="CA470" s="74"/>
      <c r="CB470" s="74"/>
      <c r="CC470" s="74"/>
      <c r="CD470" s="74"/>
      <c r="CE470" s="74"/>
      <c r="CF470" s="74"/>
      <c r="CG470" s="74"/>
      <c r="CH470" s="74"/>
      <c r="CI470" s="74"/>
      <c r="CJ470" s="74"/>
      <c r="CK470" s="74"/>
      <c r="CL470" s="74"/>
      <c r="CM470" s="74"/>
      <c r="CN470" s="74"/>
      <c r="CO470" s="74"/>
      <c r="CP470" s="74"/>
      <c r="CQ470" s="74"/>
      <c r="CR470" s="74"/>
      <c r="CS470" s="74"/>
      <c r="CT470" s="74"/>
      <c r="CU470" s="74"/>
      <c r="CV470" s="74"/>
      <c r="CW470" s="74"/>
      <c r="CX470" s="74"/>
      <c r="CY470" s="74"/>
      <c r="CZ470" s="74"/>
      <c r="DA470" s="74"/>
      <c r="DB470" s="74"/>
      <c r="DC470" s="74"/>
      <c r="DD470" s="74"/>
      <c r="DE470" s="74"/>
      <c r="DF470" s="74"/>
      <c r="DG470" s="74"/>
      <c r="DH470" s="74"/>
      <c r="DI470" s="74"/>
      <c r="DJ470" s="74"/>
      <c r="DK470" s="74"/>
      <c r="DL470" s="74"/>
      <c r="DM470" s="74"/>
      <c r="DN470" s="74"/>
      <c r="DO470" s="74"/>
      <c r="DP470" s="74"/>
      <c r="DQ470" s="74"/>
      <c r="DR470" s="74"/>
      <c r="DS470" s="74"/>
      <c r="DT470" s="74"/>
      <c r="DU470" s="74"/>
      <c r="DV470" s="74"/>
      <c r="DW470" s="74"/>
      <c r="DX470" s="74"/>
      <c r="DY470" s="74"/>
      <c r="DZ470" s="74"/>
      <c r="EA470" s="74"/>
      <c r="EB470" s="74"/>
      <c r="EC470" s="74"/>
      <c r="ED470" s="74"/>
      <c r="EE470" s="74"/>
      <c r="EF470" s="74"/>
      <c r="EG470" s="74"/>
      <c r="EH470" s="74"/>
      <c r="EI470" s="74"/>
      <c r="EJ470" s="74"/>
      <c r="EK470" s="74"/>
      <c r="EL470" s="74"/>
      <c r="EM470" s="74"/>
      <c r="EN470" s="74"/>
      <c r="EO470" s="74"/>
      <c r="EP470" s="74"/>
      <c r="EQ470" s="74"/>
      <c r="ER470" s="74"/>
      <c r="ES470" s="74"/>
      <c r="ET470" s="74"/>
      <c r="EU470" s="74"/>
      <c r="EV470" s="74"/>
      <c r="EW470" s="74"/>
      <c r="EX470" s="74"/>
      <c r="EY470" s="74"/>
      <c r="EZ470" s="74"/>
      <c r="FA470" s="74"/>
      <c r="FB470" s="74"/>
      <c r="FC470" s="74"/>
      <c r="FD470" s="74"/>
      <c r="FE470" s="74"/>
      <c r="FF470" s="74"/>
      <c r="FG470" s="74"/>
      <c r="FH470" s="74"/>
      <c r="FI470" s="74"/>
      <c r="FJ470" s="74"/>
      <c r="FK470" s="74"/>
      <c r="FL470" s="74"/>
      <c r="FM470" s="74"/>
      <c r="FN470" s="74"/>
      <c r="FO470" s="74"/>
      <c r="FP470" s="74"/>
      <c r="FQ470" s="74"/>
      <c r="FR470" s="74"/>
      <c r="FS470" s="74"/>
      <c r="FT470" s="74"/>
      <c r="FU470" s="74"/>
      <c r="FV470" s="74"/>
      <c r="FW470" s="74"/>
      <c r="FX470" s="74"/>
      <c r="FY470" s="74"/>
      <c r="FZ470" s="74"/>
      <c r="GA470" s="74"/>
      <c r="GB470" s="74"/>
      <c r="GC470" s="74">
        <v>0</v>
      </c>
      <c r="GD470" s="74">
        <v>2</v>
      </c>
      <c r="GE470" s="74">
        <v>1</v>
      </c>
      <c r="GF470" s="74">
        <v>1</v>
      </c>
      <c r="GG470" t="s">
        <v>238</v>
      </c>
      <c r="GH470" t="s">
        <v>239</v>
      </c>
      <c r="GI470" t="s">
        <v>236</v>
      </c>
      <c r="GJ470" s="47"/>
      <c r="GK470" s="30"/>
    </row>
    <row r="471" spans="1:193" x14ac:dyDescent="0.2">
      <c r="A471" t="s">
        <v>175</v>
      </c>
      <c r="B471" t="s">
        <v>237</v>
      </c>
      <c r="C471" t="s">
        <v>0</v>
      </c>
      <c r="D471" t="s">
        <v>185</v>
      </c>
      <c r="E471" t="s">
        <v>223</v>
      </c>
      <c r="F471" t="s">
        <v>259</v>
      </c>
      <c r="G471" t="s">
        <v>274</v>
      </c>
      <c r="H471" s="74">
        <v>0</v>
      </c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74"/>
      <c r="U471" s="74"/>
      <c r="V471" s="74"/>
      <c r="W471" s="74"/>
      <c r="X471" s="74"/>
      <c r="Y471" s="74"/>
      <c r="Z471" s="74"/>
      <c r="AA471" s="74"/>
      <c r="AB471" s="74"/>
      <c r="AC471" s="74"/>
      <c r="AD471" s="74"/>
      <c r="AE471" s="74"/>
      <c r="AF471" s="74"/>
      <c r="AG471" s="74"/>
      <c r="AH471" s="74"/>
      <c r="AI471" s="74"/>
      <c r="AJ471" s="74"/>
      <c r="AK471" s="74"/>
      <c r="AL471" s="74"/>
      <c r="AM471" s="74"/>
      <c r="AN471" s="74"/>
      <c r="AO471" s="74"/>
      <c r="AP471" s="74"/>
      <c r="AQ471" s="74"/>
      <c r="AR471" s="74"/>
      <c r="AS471" s="74"/>
      <c r="AT471" s="74"/>
      <c r="AU471" s="74"/>
      <c r="AV471" s="74"/>
      <c r="AW471" s="74"/>
      <c r="AX471" s="74"/>
      <c r="AY471" s="74"/>
      <c r="AZ471" s="74"/>
      <c r="BA471" s="74"/>
      <c r="BB471" s="74"/>
      <c r="BC471" s="74"/>
      <c r="BD471" s="74"/>
      <c r="BE471" s="74"/>
      <c r="BF471" s="74"/>
      <c r="BG471" s="74"/>
      <c r="BH471" s="74"/>
      <c r="BI471" s="74"/>
      <c r="BJ471" s="74"/>
      <c r="BK471" s="74"/>
      <c r="BL471" s="74"/>
      <c r="BM471" s="74"/>
      <c r="BN471" s="74"/>
      <c r="BO471" s="74"/>
      <c r="BP471" s="74"/>
      <c r="BQ471" s="74"/>
      <c r="BR471" s="74"/>
      <c r="BS471" s="74"/>
      <c r="BT471" s="74"/>
      <c r="BU471" s="74"/>
      <c r="BV471" s="74"/>
      <c r="BW471" s="74"/>
      <c r="BX471" s="74"/>
      <c r="BY471" s="74"/>
      <c r="BZ471" s="74"/>
      <c r="CA471" s="74"/>
      <c r="CB471" s="74"/>
      <c r="CC471" s="74"/>
      <c r="CD471" s="74"/>
      <c r="CE471" s="74"/>
      <c r="CF471" s="74"/>
      <c r="CG471" s="74"/>
      <c r="CH471" s="74"/>
      <c r="CI471" s="74"/>
      <c r="CJ471" s="74"/>
      <c r="CK471" s="74"/>
      <c r="CL471" s="74"/>
      <c r="CM471" s="74"/>
      <c r="CN471" s="74"/>
      <c r="CO471" s="74"/>
      <c r="CP471" s="74"/>
      <c r="CQ471" s="74"/>
      <c r="CR471" s="74"/>
      <c r="CS471" s="74"/>
      <c r="CT471" s="74"/>
      <c r="CU471" s="74"/>
      <c r="CV471" s="74"/>
      <c r="CW471" s="74"/>
      <c r="CX471" s="74"/>
      <c r="CY471" s="74"/>
      <c r="CZ471" s="74"/>
      <c r="DA471" s="74"/>
      <c r="DB471" s="74"/>
      <c r="DC471" s="74"/>
      <c r="DD471" s="74"/>
      <c r="DE471" s="74"/>
      <c r="DF471" s="74"/>
      <c r="DG471" s="74"/>
      <c r="DH471" s="74"/>
      <c r="DI471" s="74"/>
      <c r="DJ471" s="74"/>
      <c r="DK471" s="74"/>
      <c r="DL471" s="74"/>
      <c r="DM471" s="74"/>
      <c r="DN471" s="74"/>
      <c r="DO471" s="74"/>
      <c r="DP471" s="74"/>
      <c r="DQ471" s="74"/>
      <c r="DR471" s="74"/>
      <c r="DS471" s="74"/>
      <c r="DT471" s="74"/>
      <c r="DU471" s="74"/>
      <c r="DV471" s="74"/>
      <c r="DW471" s="74"/>
      <c r="DX471" s="74"/>
      <c r="DY471" s="74"/>
      <c r="DZ471" s="74"/>
      <c r="EA471" s="74"/>
      <c r="EB471" s="74"/>
      <c r="EC471" s="74"/>
      <c r="ED471" s="74"/>
      <c r="EE471" s="74"/>
      <c r="EF471" s="74"/>
      <c r="EG471" s="74"/>
      <c r="EH471" s="74"/>
      <c r="EI471" s="74"/>
      <c r="EJ471" s="74"/>
      <c r="EK471" s="74"/>
      <c r="EL471" s="74"/>
      <c r="EM471" s="74"/>
      <c r="EN471" s="74"/>
      <c r="EO471" s="74"/>
      <c r="EP471" s="74"/>
      <c r="EQ471" s="74"/>
      <c r="ER471" s="74"/>
      <c r="ES471" s="74"/>
      <c r="ET471" s="74"/>
      <c r="EU471" s="74"/>
      <c r="EV471" s="74"/>
      <c r="EW471" s="74"/>
      <c r="EX471" s="74"/>
      <c r="EY471" s="74"/>
      <c r="EZ471" s="74"/>
      <c r="FA471" s="74"/>
      <c r="FB471" s="74"/>
      <c r="FC471" s="74"/>
      <c r="FD471" s="74"/>
      <c r="FE471" s="74"/>
      <c r="FF471" s="74"/>
      <c r="FG471" s="74"/>
      <c r="FH471" s="74"/>
      <c r="FI471" s="74"/>
      <c r="FJ471" s="74"/>
      <c r="FK471" s="74"/>
      <c r="FL471" s="74"/>
      <c r="FM471" s="74"/>
      <c r="FN471" s="74"/>
      <c r="FO471" s="74"/>
      <c r="FP471" s="74"/>
      <c r="FQ471" s="74"/>
      <c r="FR471" s="74"/>
      <c r="FS471" s="74"/>
      <c r="FT471" s="74"/>
      <c r="FU471" s="74"/>
      <c r="FV471" s="74"/>
      <c r="FW471" s="74"/>
      <c r="FX471" s="74"/>
      <c r="FY471" s="74"/>
      <c r="FZ471" s="74">
        <v>6</v>
      </c>
      <c r="GA471" s="74">
        <v>1.340548038482666</v>
      </c>
      <c r="GB471" s="74">
        <v>2.5299701541662216</v>
      </c>
      <c r="GC471" s="74">
        <v>0</v>
      </c>
      <c r="GD471" s="74">
        <v>2</v>
      </c>
      <c r="GE471" s="74">
        <v>1</v>
      </c>
      <c r="GF471" s="74">
        <v>1</v>
      </c>
      <c r="GG471" t="s">
        <v>238</v>
      </c>
      <c r="GH471" t="s">
        <v>239</v>
      </c>
      <c r="GI471" t="s">
        <v>236</v>
      </c>
      <c r="GJ471" s="47"/>
      <c r="GK471" s="30"/>
    </row>
    <row r="472" spans="1:193" x14ac:dyDescent="0.2">
      <c r="A472" t="s">
        <v>175</v>
      </c>
      <c r="B472" t="s">
        <v>237</v>
      </c>
      <c r="C472" t="s">
        <v>0</v>
      </c>
      <c r="D472" t="s">
        <v>185</v>
      </c>
      <c r="E472" t="s">
        <v>224</v>
      </c>
      <c r="F472" t="s">
        <v>259</v>
      </c>
      <c r="G472" t="s">
        <v>274</v>
      </c>
      <c r="H472" s="74">
        <v>0</v>
      </c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74"/>
      <c r="U472" s="74"/>
      <c r="V472" s="74"/>
      <c r="W472" s="74"/>
      <c r="X472" s="74"/>
      <c r="Y472" s="74"/>
      <c r="Z472" s="74"/>
      <c r="AA472" s="74"/>
      <c r="AB472" s="74"/>
      <c r="AC472" s="74"/>
      <c r="AD472" s="74"/>
      <c r="AE472" s="74"/>
      <c r="AF472" s="74"/>
      <c r="AG472" s="74"/>
      <c r="AH472" s="74"/>
      <c r="AI472" s="74"/>
      <c r="AJ472" s="74"/>
      <c r="AK472" s="74"/>
      <c r="AL472" s="74"/>
      <c r="AM472" s="74"/>
      <c r="AN472" s="74"/>
      <c r="AO472" s="74"/>
      <c r="AP472" s="74"/>
      <c r="AQ472" s="74"/>
      <c r="AR472" s="74"/>
      <c r="AS472" s="74"/>
      <c r="AT472" s="74"/>
      <c r="AU472" s="74"/>
      <c r="AV472" s="74"/>
      <c r="AW472" s="74"/>
      <c r="AX472" s="74"/>
      <c r="AY472" s="74"/>
      <c r="AZ472" s="74"/>
      <c r="BA472" s="74"/>
      <c r="BB472" s="74"/>
      <c r="BC472" s="74"/>
      <c r="BD472" s="74"/>
      <c r="BE472" s="74"/>
      <c r="BF472" s="74"/>
      <c r="BG472" s="74"/>
      <c r="BH472" s="74"/>
      <c r="BI472" s="74"/>
      <c r="BJ472" s="74"/>
      <c r="BK472" s="74"/>
      <c r="BL472" s="74"/>
      <c r="BM472" s="74"/>
      <c r="BN472" s="74"/>
      <c r="BO472" s="74"/>
      <c r="BP472" s="74"/>
      <c r="BQ472" s="74"/>
      <c r="BR472" s="74"/>
      <c r="BS472" s="74"/>
      <c r="BT472" s="74"/>
      <c r="BU472" s="74"/>
      <c r="BV472" s="74"/>
      <c r="BW472" s="74"/>
      <c r="BX472" s="74"/>
      <c r="BY472" s="74"/>
      <c r="BZ472" s="74"/>
      <c r="CA472" s="74"/>
      <c r="CB472" s="74"/>
      <c r="CC472" s="74"/>
      <c r="CD472" s="74"/>
      <c r="CE472" s="74"/>
      <c r="CF472" s="74"/>
      <c r="CG472" s="74"/>
      <c r="CH472" s="74"/>
      <c r="CI472" s="74"/>
      <c r="CJ472" s="74"/>
      <c r="CK472" s="74"/>
      <c r="CL472" s="74"/>
      <c r="CM472" s="74"/>
      <c r="CN472" s="74"/>
      <c r="CO472" s="74"/>
      <c r="CP472" s="74"/>
      <c r="CQ472" s="74"/>
      <c r="CR472" s="74"/>
      <c r="CS472" s="74"/>
      <c r="CT472" s="74"/>
      <c r="CU472" s="74"/>
      <c r="CV472" s="74"/>
      <c r="CW472" s="74"/>
      <c r="CX472" s="74"/>
      <c r="CY472" s="74"/>
      <c r="CZ472" s="74"/>
      <c r="DA472" s="74"/>
      <c r="DB472" s="74"/>
      <c r="DC472" s="74"/>
      <c r="DD472" s="74"/>
      <c r="DE472" s="74"/>
      <c r="DF472" s="74"/>
      <c r="DG472" s="74"/>
      <c r="DH472" s="74"/>
      <c r="DI472" s="74"/>
      <c r="DJ472" s="74"/>
      <c r="DK472" s="74"/>
      <c r="DL472" s="74"/>
      <c r="DM472" s="74"/>
      <c r="DN472" s="74"/>
      <c r="DO472" s="74"/>
      <c r="DP472" s="74"/>
      <c r="DQ472" s="74"/>
      <c r="DR472" s="74"/>
      <c r="DS472" s="74"/>
      <c r="DT472" s="74"/>
      <c r="DU472" s="74"/>
      <c r="DV472" s="74"/>
      <c r="DW472" s="74"/>
      <c r="DX472" s="74"/>
      <c r="DY472" s="74"/>
      <c r="DZ472" s="74"/>
      <c r="EA472" s="74"/>
      <c r="EB472" s="74"/>
      <c r="EC472" s="74"/>
      <c r="ED472" s="74"/>
      <c r="EE472" s="74"/>
      <c r="EF472" s="74"/>
      <c r="EG472" s="74"/>
      <c r="EH472" s="74"/>
      <c r="EI472" s="74"/>
      <c r="EJ472" s="74"/>
      <c r="EK472" s="74"/>
      <c r="EL472" s="74"/>
      <c r="EM472" s="74"/>
      <c r="EN472" s="74"/>
      <c r="EO472" s="74"/>
      <c r="EP472" s="74"/>
      <c r="EQ472" s="74"/>
      <c r="ER472" s="74"/>
      <c r="ES472" s="74"/>
      <c r="ET472" s="74"/>
      <c r="EU472" s="74"/>
      <c r="EV472" s="74"/>
      <c r="EW472" s="74"/>
      <c r="EX472" s="74"/>
      <c r="EY472" s="74"/>
      <c r="EZ472" s="74"/>
      <c r="FA472" s="74"/>
      <c r="FB472" s="74"/>
      <c r="FC472" s="74"/>
      <c r="FD472" s="74"/>
      <c r="FE472" s="74"/>
      <c r="FF472" s="74"/>
      <c r="FG472" s="74"/>
      <c r="FH472" s="74"/>
      <c r="FI472" s="74"/>
      <c r="FJ472" s="74"/>
      <c r="FK472" s="74"/>
      <c r="FL472" s="74"/>
      <c r="FM472" s="74"/>
      <c r="FN472" s="74"/>
      <c r="FO472" s="74"/>
      <c r="FP472" s="74"/>
      <c r="FQ472" s="74"/>
      <c r="FR472" s="74"/>
      <c r="FS472" s="74"/>
      <c r="FT472" s="74"/>
      <c r="FU472" s="74"/>
      <c r="FV472" s="74"/>
      <c r="FW472" s="74"/>
      <c r="FX472" s="74"/>
      <c r="FY472" s="74"/>
      <c r="FZ472" s="74">
        <v>12</v>
      </c>
      <c r="GA472" s="74">
        <v>4.0234956741333008</v>
      </c>
      <c r="GB472" s="74">
        <v>12.372439103201032</v>
      </c>
      <c r="GC472" s="74">
        <v>0</v>
      </c>
      <c r="GD472" s="74">
        <v>2</v>
      </c>
      <c r="GE472" s="74">
        <v>1</v>
      </c>
      <c r="GF472" s="74">
        <v>1</v>
      </c>
      <c r="GG472" t="s">
        <v>238</v>
      </c>
      <c r="GH472" t="s">
        <v>239</v>
      </c>
      <c r="GI472" t="s">
        <v>236</v>
      </c>
      <c r="GJ472" s="47"/>
      <c r="GK472" s="30"/>
    </row>
    <row r="473" spans="1:193" x14ac:dyDescent="0.2">
      <c r="A473" t="s">
        <v>175</v>
      </c>
      <c r="B473" t="s">
        <v>237</v>
      </c>
      <c r="C473" t="s">
        <v>0</v>
      </c>
      <c r="D473" t="s">
        <v>185</v>
      </c>
      <c r="E473" t="s">
        <v>220</v>
      </c>
      <c r="F473" t="s">
        <v>259</v>
      </c>
      <c r="G473" t="s">
        <v>274</v>
      </c>
      <c r="H473" s="74">
        <v>30</v>
      </c>
      <c r="I473" s="74">
        <v>3.3901378512382507E-2</v>
      </c>
      <c r="J473" s="74">
        <v>3.2973736524581909E-2</v>
      </c>
      <c r="K473" s="74">
        <v>3.5769794136285782E-2</v>
      </c>
      <c r="L473" s="74">
        <v>3.4827549010515213E-2</v>
      </c>
      <c r="M473" s="74">
        <v>3.5038355737924576E-2</v>
      </c>
      <c r="N473" s="74">
        <v>3.373902291059494E-2</v>
      </c>
      <c r="O473" s="74">
        <v>3.808203712105751E-2</v>
      </c>
      <c r="P473" s="74">
        <v>4.6714752912521362E-2</v>
      </c>
      <c r="Q473" s="74">
        <v>5.9276249259710312E-2</v>
      </c>
      <c r="R473" s="74">
        <v>7.8254446387290955E-2</v>
      </c>
      <c r="S473" s="74">
        <v>9.3582667410373688E-2</v>
      </c>
      <c r="T473" s="74">
        <v>8.4590770304203033E-2</v>
      </c>
      <c r="U473" s="74">
        <v>9.0327546000480652E-2</v>
      </c>
      <c r="V473" s="74">
        <v>8.0957159399986267E-2</v>
      </c>
      <c r="W473" s="74">
        <v>6.9015219807624817E-2</v>
      </c>
      <c r="X473" s="74">
        <v>6.1678320169448853E-2</v>
      </c>
      <c r="Y473" s="74">
        <v>5.4660797119140625E-2</v>
      </c>
      <c r="Z473" s="74">
        <v>6.6899441182613373E-2</v>
      </c>
      <c r="AA473" s="74">
        <v>6.545238196849823E-2</v>
      </c>
      <c r="AB473" s="74">
        <v>5.3232919424772263E-2</v>
      </c>
      <c r="AC473" s="74">
        <v>4.345988854765892E-2</v>
      </c>
      <c r="AD473" s="74">
        <v>3.8663752377033234E-2</v>
      </c>
      <c r="AE473" s="74">
        <v>3.0890695750713348E-2</v>
      </c>
      <c r="AF473" s="74">
        <v>3.383646160364151E-2</v>
      </c>
      <c r="AG473" s="74">
        <v>-7.5703498441725969E-4</v>
      </c>
      <c r="AH473" s="74">
        <v>-6.253337487578392E-4</v>
      </c>
      <c r="AI473" s="74">
        <v>2.1865706366952509E-4</v>
      </c>
      <c r="AJ473" s="74">
        <v>-6.7636847961694002E-4</v>
      </c>
      <c r="AK473" s="74">
        <v>2.6074799825437367E-4</v>
      </c>
      <c r="AL473" s="74">
        <v>-1.1468467710074037E-4</v>
      </c>
      <c r="AM473" s="74">
        <v>8.822561358101666E-4</v>
      </c>
      <c r="AN473" s="74">
        <v>-1.1004871921613812E-3</v>
      </c>
      <c r="AO473" s="74">
        <v>-2.9222432058304548E-3</v>
      </c>
      <c r="AP473" s="74">
        <v>-9.5676472410559654E-3</v>
      </c>
      <c r="AQ473" s="74">
        <v>-6.1585549265146255E-3</v>
      </c>
      <c r="AR473" s="74">
        <v>-8.1341927871108055E-3</v>
      </c>
      <c r="AS473" s="74">
        <v>-9.0917265042662621E-3</v>
      </c>
      <c r="AT473" s="74">
        <v>-4.8103597946465015E-3</v>
      </c>
      <c r="AU473" s="74">
        <v>-7.5287390500307083E-3</v>
      </c>
      <c r="AV473" s="74">
        <v>-1.3263377360999584E-2</v>
      </c>
      <c r="AW473" s="74">
        <v>-1.0390832088887691E-2</v>
      </c>
      <c r="AX473" s="74">
        <v>-1.1076119728386402E-2</v>
      </c>
      <c r="AY473" s="74">
        <v>-1.1808015406131744E-2</v>
      </c>
      <c r="AZ473" s="74">
        <v>-6.6921040415763855E-3</v>
      </c>
      <c r="BA473" s="74">
        <v>-3.901355667039752E-3</v>
      </c>
      <c r="BB473" s="74">
        <v>4.7311355592682958E-4</v>
      </c>
      <c r="BC473" s="74">
        <v>-2.006160095334053E-3</v>
      </c>
      <c r="BD473" s="74">
        <v>2.2536153846886009E-4</v>
      </c>
      <c r="BE473" s="74">
        <v>1.3754655374214053E-3</v>
      </c>
      <c r="BF473" s="74">
        <v>1.402035471983254E-3</v>
      </c>
      <c r="BG473" s="74">
        <v>2.548648277297616E-3</v>
      </c>
      <c r="BH473" s="74">
        <v>1.4981998829171062E-3</v>
      </c>
      <c r="BI473" s="74">
        <v>2.525881864130497E-3</v>
      </c>
      <c r="BJ473" s="74">
        <v>2.6494457852095366E-3</v>
      </c>
      <c r="BK473" s="74">
        <v>4.5705409720540047E-3</v>
      </c>
      <c r="BL473" s="74">
        <v>5.7266498915851116E-3</v>
      </c>
      <c r="BM473" s="74">
        <v>5.3610419854521751E-3</v>
      </c>
      <c r="BN473" s="74">
        <v>-7.3559966403990984E-4</v>
      </c>
      <c r="BO473" s="74">
        <v>2.5638530496507883E-3</v>
      </c>
      <c r="BP473" s="74">
        <v>-2.6689714286476374E-4</v>
      </c>
      <c r="BQ473" s="74">
        <v>-1.4206611085683107E-3</v>
      </c>
      <c r="BR473" s="74">
        <v>2.7825683355331421E-3</v>
      </c>
      <c r="BS473" s="74">
        <v>-1.1293976567685604E-3</v>
      </c>
      <c r="BT473" s="74">
        <v>-7.8556826338171959E-3</v>
      </c>
      <c r="BU473" s="74">
        <v>-4.9133910797536373E-3</v>
      </c>
      <c r="BV473" s="74">
        <v>-5.6819161400198936E-3</v>
      </c>
      <c r="BW473" s="74">
        <v>-7.1833799593150616E-3</v>
      </c>
      <c r="BX473" s="74">
        <v>-2.7759186923503876E-3</v>
      </c>
      <c r="BY473" s="74">
        <v>-1.9648949091788381E-4</v>
      </c>
      <c r="BZ473" s="74">
        <v>2.8995855245739222E-3</v>
      </c>
      <c r="CA473" s="74">
        <v>2.837569045368582E-4</v>
      </c>
      <c r="CB473" s="74">
        <v>2.3521818220615387E-3</v>
      </c>
      <c r="CC473" s="74">
        <v>2.852428937330842E-3</v>
      </c>
      <c r="CD473" s="74">
        <v>2.8061852790415287E-3</v>
      </c>
      <c r="CE473" s="74">
        <v>4.162393044680357E-3</v>
      </c>
      <c r="CF473" s="74">
        <v>3.0042992439121008E-3</v>
      </c>
      <c r="CG473" s="74">
        <v>4.0947068482637405E-3</v>
      </c>
      <c r="CH473" s="74">
        <v>4.5638740994036198E-3</v>
      </c>
      <c r="CI473" s="74">
        <v>7.125035859644413E-3</v>
      </c>
      <c r="CJ473" s="74">
        <v>1.0455104522407055E-2</v>
      </c>
      <c r="CK473" s="74">
        <v>1.1098019778728485E-2</v>
      </c>
      <c r="CL473" s="74">
        <v>5.3814495913684368E-3</v>
      </c>
      <c r="CM473" s="74">
        <v>8.6049661040306091E-3</v>
      </c>
      <c r="CN473" s="74">
        <v>5.1819677464663982E-3</v>
      </c>
      <c r="CO473" s="74">
        <v>3.8922957610338926E-3</v>
      </c>
      <c r="CP473" s="74">
        <v>8.0414069816470146E-3</v>
      </c>
      <c r="CQ473" s="74">
        <v>3.3027667086571455E-3</v>
      </c>
      <c r="CR473" s="74">
        <v>-4.1103302501142025E-3</v>
      </c>
      <c r="CS473" s="74">
        <v>-1.1197319254279137E-3</v>
      </c>
      <c r="CT473" s="74">
        <v>-1.9459071336314082E-3</v>
      </c>
      <c r="CU473" s="74">
        <v>-3.9803711697459221E-3</v>
      </c>
      <c r="CV473" s="74">
        <v>-6.3580679125152528E-5</v>
      </c>
      <c r="CW473" s="74">
        <v>2.3694895207881927E-3</v>
      </c>
      <c r="CX473" s="74">
        <v>4.5801526866853237E-3</v>
      </c>
      <c r="CY473" s="74">
        <v>1.8697464838624001E-3</v>
      </c>
      <c r="CZ473" s="74">
        <v>3.8252111990004778E-3</v>
      </c>
      <c r="DA473" s="74">
        <v>4.3293922208249569E-3</v>
      </c>
      <c r="DB473" s="74">
        <v>4.2103352025151253E-3</v>
      </c>
      <c r="DC473" s="74">
        <v>5.7761380448937416E-3</v>
      </c>
      <c r="DD473" s="74">
        <v>4.5103984884917736E-3</v>
      </c>
      <c r="DE473" s="74">
        <v>5.6635318323969841E-3</v>
      </c>
      <c r="DF473" s="74">
        <v>6.4783026464283466E-3</v>
      </c>
      <c r="DG473" s="74">
        <v>9.6795307472348213E-3</v>
      </c>
      <c r="DH473" s="74">
        <v>1.5183558687567711E-2</v>
      </c>
      <c r="DI473" s="74">
        <v>1.683499850332737E-2</v>
      </c>
      <c r="DJ473" s="74">
        <v>1.1498498730361462E-2</v>
      </c>
      <c r="DK473" s="74">
        <v>1.4646079391241074E-2</v>
      </c>
      <c r="DL473" s="74">
        <v>1.0630832985043526E-2</v>
      </c>
      <c r="DM473" s="74">
        <v>9.2052528634667397E-3</v>
      </c>
      <c r="DN473" s="74">
        <v>1.3300245627760887E-2</v>
      </c>
      <c r="DO473" s="74">
        <v>7.7349310740828514E-3</v>
      </c>
      <c r="DP473" s="74">
        <v>-3.64977604476735E-4</v>
      </c>
      <c r="DQ473" s="74">
        <v>2.67392722889781E-3</v>
      </c>
      <c r="DR473" s="74">
        <v>1.790101989172399E-3</v>
      </c>
      <c r="DS473" s="74">
        <v>-7.7736243838444352E-4</v>
      </c>
      <c r="DT473" s="74">
        <v>2.6487573049962521E-3</v>
      </c>
      <c r="DU473" s="74">
        <v>4.9354685470461845E-3</v>
      </c>
      <c r="DV473" s="74">
        <v>6.2607196159660816E-3</v>
      </c>
      <c r="DW473" s="74">
        <v>3.4557359758764505E-3</v>
      </c>
      <c r="DX473" s="74">
        <v>5.2982405759394169E-3</v>
      </c>
      <c r="DY473" s="74">
        <v>6.4618927426636219E-3</v>
      </c>
      <c r="DZ473" s="74">
        <v>6.2377043068408966E-3</v>
      </c>
      <c r="EA473" s="74">
        <v>8.1061292439699173E-3</v>
      </c>
      <c r="EB473" s="74">
        <v>6.6849668510258198E-3</v>
      </c>
      <c r="EC473" s="74">
        <v>7.9286657273769379E-3</v>
      </c>
      <c r="ED473" s="74">
        <v>9.2424331232905388E-3</v>
      </c>
      <c r="EE473" s="74">
        <v>1.3367815874516964E-2</v>
      </c>
      <c r="EF473" s="74">
        <v>2.2010697051882744E-2</v>
      </c>
      <c r="EG473" s="74">
        <v>2.5118282064795494E-2</v>
      </c>
      <c r="EH473" s="74">
        <v>2.0330546423792839E-2</v>
      </c>
      <c r="EI473" s="74">
        <v>2.3368487134575844E-2</v>
      </c>
      <c r="EJ473" s="74">
        <v>1.8498128280043602E-2</v>
      </c>
      <c r="EK473" s="74">
        <v>1.687631756067276E-2</v>
      </c>
      <c r="EL473" s="74">
        <v>2.0893173292279243E-2</v>
      </c>
      <c r="EM473" s="74">
        <v>1.4134272001683712E-2</v>
      </c>
      <c r="EN473" s="74">
        <v>5.0427168607711792E-3</v>
      </c>
      <c r="EO473" s="74">
        <v>8.1513682380318642E-3</v>
      </c>
      <c r="EP473" s="74">
        <v>7.1843056939542294E-3</v>
      </c>
      <c r="EQ473" s="74">
        <v>3.8472735323011875E-3</v>
      </c>
      <c r="ER473" s="74">
        <v>6.56494265422225E-3</v>
      </c>
      <c r="ES473" s="74">
        <v>8.6403349414467812E-3</v>
      </c>
      <c r="ET473" s="74">
        <v>8.6871916428208351E-3</v>
      </c>
      <c r="EU473" s="74">
        <v>5.7456530630588531E-3</v>
      </c>
      <c r="EV473" s="74">
        <v>7.4250609613955021E-3</v>
      </c>
      <c r="EW473" s="74">
        <v>47.855991363525391</v>
      </c>
      <c r="EX473" s="74">
        <v>49.717880249023438</v>
      </c>
      <c r="EY473" s="74">
        <v>50.274440765380859</v>
      </c>
      <c r="EZ473" s="74">
        <v>50.563873291015625</v>
      </c>
      <c r="FA473" s="74">
        <v>50.823863983154297</v>
      </c>
      <c r="FB473" s="74">
        <v>51.315773010253906</v>
      </c>
      <c r="FC473" s="74">
        <v>51.376312255859375</v>
      </c>
      <c r="FD473" s="74">
        <v>51.09039306640625</v>
      </c>
      <c r="FE473" s="74">
        <v>51.139366149902344</v>
      </c>
      <c r="FF473" s="74">
        <v>49.974540710449219</v>
      </c>
      <c r="FG473" s="74">
        <v>47.07366943359375</v>
      </c>
      <c r="FH473" s="74">
        <v>45.969394683837891</v>
      </c>
      <c r="FI473" s="74">
        <v>45.792900085449219</v>
      </c>
      <c r="FJ473" s="74">
        <v>45.778064727783203</v>
      </c>
      <c r="FK473" s="74">
        <v>46.554264068603516</v>
      </c>
      <c r="FL473" s="74">
        <v>47.976627349853516</v>
      </c>
      <c r="FM473" s="74">
        <v>48.885475158691406</v>
      </c>
      <c r="FN473" s="74">
        <v>47.640926361083984</v>
      </c>
      <c r="FO473" s="74">
        <v>46.371368408203125</v>
      </c>
      <c r="FP473" s="74">
        <v>45.837551116943359</v>
      </c>
      <c r="FQ473" s="74">
        <v>45.304508209228516</v>
      </c>
      <c r="FR473" s="74">
        <v>44.97113037109375</v>
      </c>
      <c r="FS473" s="74">
        <v>44.716606140136719</v>
      </c>
      <c r="FT473" s="74">
        <v>44.801254272460938</v>
      </c>
      <c r="FU473" s="74">
        <v>4.9312119372189045E-3</v>
      </c>
      <c r="FV473" s="74">
        <v>6.4592515118420124E-3</v>
      </c>
      <c r="FW473" s="74">
        <v>4.417085088789463E-3</v>
      </c>
      <c r="FX473" s="74">
        <v>0</v>
      </c>
      <c r="FY473" s="74">
        <v>1.9893260672688484E-2</v>
      </c>
      <c r="FZ473" s="74">
        <v>27</v>
      </c>
      <c r="GA473" s="74">
        <v>6.0174999237060547</v>
      </c>
      <c r="GB473" s="74">
        <v>55.209287635982037</v>
      </c>
      <c r="GC473" s="74">
        <v>1</v>
      </c>
      <c r="GD473" s="74">
        <v>2</v>
      </c>
      <c r="GE473" s="74">
        <v>1</v>
      </c>
      <c r="GF473" s="74">
        <v>1</v>
      </c>
      <c r="GG473" t="s">
        <v>238</v>
      </c>
      <c r="GH473" t="s">
        <v>239</v>
      </c>
      <c r="GI473" t="s">
        <v>236</v>
      </c>
      <c r="GJ473" s="47"/>
      <c r="GK473" s="30"/>
    </row>
    <row r="474" spans="1:193" x14ac:dyDescent="0.2">
      <c r="A474" t="s">
        <v>175</v>
      </c>
      <c r="B474" t="s">
        <v>237</v>
      </c>
      <c r="C474" t="s">
        <v>0</v>
      </c>
      <c r="D474" t="s">
        <v>185</v>
      </c>
      <c r="E474" t="s">
        <v>221</v>
      </c>
      <c r="F474" t="s">
        <v>259</v>
      </c>
      <c r="G474" t="s">
        <v>274</v>
      </c>
      <c r="H474" s="74">
        <v>46</v>
      </c>
      <c r="I474" s="74">
        <v>5.3831636905670166E-2</v>
      </c>
      <c r="J474" s="74">
        <v>5.2437953650951385E-2</v>
      </c>
      <c r="K474" s="74">
        <v>5.4566968232393265E-2</v>
      </c>
      <c r="L474" s="74">
        <v>5.6492935866117477E-2</v>
      </c>
      <c r="M474" s="74">
        <v>5.5568471550941467E-2</v>
      </c>
      <c r="N474" s="74">
        <v>6.9804683327674866E-2</v>
      </c>
      <c r="O474" s="74">
        <v>8.7769530713558197E-2</v>
      </c>
      <c r="P474" s="74">
        <v>0.10455010086297989</v>
      </c>
      <c r="Q474" s="74">
        <v>0.1221345067024231</v>
      </c>
      <c r="R474" s="74">
        <v>0.12729698419570923</v>
      </c>
      <c r="S474" s="74">
        <v>0.14281399548053741</v>
      </c>
      <c r="T474" s="74">
        <v>0.12784983217716217</v>
      </c>
      <c r="U474" s="74">
        <v>0.11921779066324234</v>
      </c>
      <c r="V474" s="74">
        <v>0.1212182343006134</v>
      </c>
      <c r="W474" s="74">
        <v>0.11217340081930161</v>
      </c>
      <c r="X474" s="74">
        <v>0.10954941809177399</v>
      </c>
      <c r="Y474" s="74">
        <v>9.7733601927757263E-2</v>
      </c>
      <c r="Z474" s="74">
        <v>9.715735912322998E-2</v>
      </c>
      <c r="AA474" s="74">
        <v>8.7051182985305786E-2</v>
      </c>
      <c r="AB474" s="74">
        <v>8.0607853829860687E-2</v>
      </c>
      <c r="AC474" s="74">
        <v>7.9144425690174103E-2</v>
      </c>
      <c r="AD474" s="74">
        <v>6.1281371861696243E-2</v>
      </c>
      <c r="AE474" s="74">
        <v>6.3178278505802155E-2</v>
      </c>
      <c r="AF474" s="74">
        <v>5.7851947844028473E-2</v>
      </c>
      <c r="AG474" s="74">
        <v>-1.1607869528234005E-3</v>
      </c>
      <c r="AH474" s="74">
        <v>-9.5884554320946336E-4</v>
      </c>
      <c r="AI474" s="74">
        <v>3.3527374034747481E-4</v>
      </c>
      <c r="AJ474" s="74">
        <v>-1.0370984673500061E-3</v>
      </c>
      <c r="AK474" s="74">
        <v>3.9981424924917519E-4</v>
      </c>
      <c r="AL474" s="74">
        <v>-1.7584940360393375E-4</v>
      </c>
      <c r="AM474" s="74">
        <v>1.3527943519875407E-3</v>
      </c>
      <c r="AN474" s="74">
        <v>-1.6874128486961126E-3</v>
      </c>
      <c r="AO474" s="74">
        <v>-4.4807759113609791E-3</v>
      </c>
      <c r="AP474" s="74">
        <v>-1.4670391567051411E-2</v>
      </c>
      <c r="AQ474" s="74">
        <v>-9.4431145116686821E-3</v>
      </c>
      <c r="AR474" s="74">
        <v>-1.2472429312765598E-2</v>
      </c>
      <c r="AS474" s="74">
        <v>-1.3940650038421154E-2</v>
      </c>
      <c r="AT474" s="74">
        <v>-7.3758848011493683E-3</v>
      </c>
      <c r="AU474" s="74">
        <v>-1.1544065549969673E-2</v>
      </c>
      <c r="AV474" s="74">
        <v>-2.033717930316925E-2</v>
      </c>
      <c r="AW474" s="74">
        <v>-1.5932608395814896E-2</v>
      </c>
      <c r="AX474" s="74">
        <v>-1.6983384266495705E-2</v>
      </c>
      <c r="AY474" s="74">
        <v>-1.8105624243617058E-2</v>
      </c>
      <c r="AZ474" s="74">
        <v>-1.0261225514113903E-2</v>
      </c>
      <c r="BA474" s="74">
        <v>-5.9820795431733131E-3</v>
      </c>
      <c r="BB474" s="74">
        <v>7.254407973960042E-4</v>
      </c>
      <c r="BC474" s="74">
        <v>-3.0761121306568384E-3</v>
      </c>
      <c r="BD474" s="74">
        <v>3.4555475576780736E-4</v>
      </c>
      <c r="BE474" s="74">
        <v>2.1090470254421234E-3</v>
      </c>
      <c r="BF474" s="74">
        <v>2.1497874986380339E-3</v>
      </c>
      <c r="BG474" s="74">
        <v>3.9079273119568825E-3</v>
      </c>
      <c r="BH474" s="74">
        <v>2.2972396109253168E-3</v>
      </c>
      <c r="BI474" s="74">
        <v>3.8730197120457888E-3</v>
      </c>
      <c r="BJ474" s="74">
        <v>4.0624840185046196E-3</v>
      </c>
      <c r="BK474" s="74">
        <v>7.0081637240946293E-3</v>
      </c>
      <c r="BL474" s="74">
        <v>8.7808640673756599E-3</v>
      </c>
      <c r="BM474" s="74">
        <v>8.2202628254890442E-3</v>
      </c>
      <c r="BN474" s="74">
        <v>-1.1279190657660365E-3</v>
      </c>
      <c r="BO474" s="74">
        <v>3.9312425069510937E-3</v>
      </c>
      <c r="BP474" s="74">
        <v>-4.0924258064478636E-4</v>
      </c>
      <c r="BQ474" s="74">
        <v>-2.1783479023724794E-3</v>
      </c>
      <c r="BR474" s="74">
        <v>4.2666052468121052E-3</v>
      </c>
      <c r="BS474" s="74">
        <v>-1.7317424062639475E-3</v>
      </c>
      <c r="BT474" s="74">
        <v>-1.2045380659401417E-2</v>
      </c>
      <c r="BU474" s="74">
        <v>-7.5338664464652538E-3</v>
      </c>
      <c r="BV474" s="74">
        <v>-8.7122712284326553E-3</v>
      </c>
      <c r="BW474" s="74">
        <v>-1.1014516465365887E-2</v>
      </c>
      <c r="BX474" s="74">
        <v>-4.2564086616039276E-3</v>
      </c>
      <c r="BY474" s="74">
        <v>-3.0128419166430831E-4</v>
      </c>
      <c r="BZ474" s="74">
        <v>4.4460305944085121E-3</v>
      </c>
      <c r="CA474" s="74">
        <v>4.3509391252882779E-4</v>
      </c>
      <c r="CB474" s="74">
        <v>3.6066791508346796E-3</v>
      </c>
      <c r="CC474" s="74">
        <v>4.3737241066992283E-3</v>
      </c>
      <c r="CD474" s="74">
        <v>4.3028173968195915E-3</v>
      </c>
      <c r="CE474" s="74">
        <v>6.3823359087109566E-3</v>
      </c>
      <c r="CF474" s="74">
        <v>4.6065920032560825E-3</v>
      </c>
      <c r="CG474" s="74">
        <v>6.2785511836409569E-3</v>
      </c>
      <c r="CH474" s="74">
        <v>6.9979405961930752E-3</v>
      </c>
      <c r="CI474" s="74">
        <v>1.0925055481493473E-2</v>
      </c>
      <c r="CJ474" s="74">
        <v>1.6031160950660706E-2</v>
      </c>
      <c r="CK474" s="74">
        <v>1.701696403324604E-2</v>
      </c>
      <c r="CL474" s="74">
        <v>8.2515561953186989E-3</v>
      </c>
      <c r="CM474" s="74">
        <v>1.3194281607866287E-2</v>
      </c>
      <c r="CN474" s="74">
        <v>7.9456837847828865E-3</v>
      </c>
      <c r="CO474" s="74">
        <v>5.9681865386664867E-3</v>
      </c>
      <c r="CP474" s="74">
        <v>1.2330158613622189E-2</v>
      </c>
      <c r="CQ474" s="74">
        <v>5.0642425194382668E-3</v>
      </c>
      <c r="CR474" s="74">
        <v>-6.3025061972439289E-3</v>
      </c>
      <c r="CS474" s="74">
        <v>-1.7169223865494132E-3</v>
      </c>
      <c r="CT474" s="74">
        <v>-2.9837244655936956E-3</v>
      </c>
      <c r="CU474" s="74">
        <v>-6.103235762566328E-3</v>
      </c>
      <c r="CV474" s="74">
        <v>-9.7490374173503369E-5</v>
      </c>
      <c r="CW474" s="74">
        <v>3.6332171875983477E-3</v>
      </c>
      <c r="CX474" s="74">
        <v>7.02290004119277E-3</v>
      </c>
      <c r="CY474" s="74">
        <v>2.8669445309787989E-3</v>
      </c>
      <c r="CZ474" s="74">
        <v>5.8653238229453564E-3</v>
      </c>
      <c r="DA474" s="74">
        <v>6.6384011879563332E-3</v>
      </c>
      <c r="DB474" s="74">
        <v>6.4558470621705055E-3</v>
      </c>
      <c r="DC474" s="74">
        <v>8.8567445054650307E-3</v>
      </c>
      <c r="DD474" s="74">
        <v>6.9159446284174919E-3</v>
      </c>
      <c r="DE474" s="74">
        <v>8.6840828880667686E-3</v>
      </c>
      <c r="DF474" s="74">
        <v>9.9333971738815308E-3</v>
      </c>
      <c r="DG474" s="74">
        <v>1.484194677323103E-2</v>
      </c>
      <c r="DH474" s="74">
        <v>2.3281456902623177E-2</v>
      </c>
      <c r="DI474" s="74">
        <v>2.5813665241003036E-2</v>
      </c>
      <c r="DJ474" s="74">
        <v>1.7631031572818756E-2</v>
      </c>
      <c r="DK474" s="74">
        <v>2.2457320243120193E-2</v>
      </c>
      <c r="DL474" s="74">
        <v>1.6300609335303307E-2</v>
      </c>
      <c r="DM474" s="74">
        <v>1.4114720746874809E-2</v>
      </c>
      <c r="DN474" s="74">
        <v>2.0393712446093559E-2</v>
      </c>
      <c r="DO474" s="74">
        <v>1.1860227212309837E-2</v>
      </c>
      <c r="DP474" s="74">
        <v>-5.5963196791708469E-4</v>
      </c>
      <c r="DQ474" s="74">
        <v>4.1000214405357838E-3</v>
      </c>
      <c r="DR474" s="74">
        <v>2.7448225300759077E-3</v>
      </c>
      <c r="DS474" s="74">
        <v>-1.1919554090127349E-3</v>
      </c>
      <c r="DT474" s="74">
        <v>4.0614278987050056E-3</v>
      </c>
      <c r="DU474" s="74">
        <v>7.5677186250686646E-3</v>
      </c>
      <c r="DV474" s="74">
        <v>9.5997694879770279E-3</v>
      </c>
      <c r="DW474" s="74">
        <v>5.2987951785326004E-3</v>
      </c>
      <c r="DX474" s="74">
        <v>8.1239687278866768E-3</v>
      </c>
      <c r="DY474" s="74">
        <v>9.9082347005605698E-3</v>
      </c>
      <c r="DZ474" s="74">
        <v>9.5644807443022728E-3</v>
      </c>
      <c r="EA474" s="74">
        <v>1.2429398484528065E-2</v>
      </c>
      <c r="EB474" s="74">
        <v>1.0250282473862171E-2</v>
      </c>
      <c r="EC474" s="74">
        <v>1.2157288379967213E-2</v>
      </c>
      <c r="ED474" s="74">
        <v>1.4171730726957321E-2</v>
      </c>
      <c r="EE474" s="74">
        <v>2.0497316494584084E-2</v>
      </c>
      <c r="EF474" s="74">
        <v>3.3749733120203018E-2</v>
      </c>
      <c r="EG474" s="74">
        <v>3.8514703512191772E-2</v>
      </c>
      <c r="EH474" s="74">
        <v>3.1173504889011383E-2</v>
      </c>
      <c r="EI474" s="74">
        <v>3.5831678658723831E-2</v>
      </c>
      <c r="EJ474" s="74">
        <v>2.8363797813653946E-2</v>
      </c>
      <c r="EK474" s="74">
        <v>2.5877023115754128E-2</v>
      </c>
      <c r="EL474" s="74">
        <v>3.2036203891038895E-2</v>
      </c>
      <c r="EM474" s="74">
        <v>2.1672550588846207E-2</v>
      </c>
      <c r="EN474" s="74">
        <v>7.7321664430201054E-3</v>
      </c>
      <c r="EO474" s="74">
        <v>1.2498764321208E-2</v>
      </c>
      <c r="EP474" s="74">
        <v>1.1015934869647026E-2</v>
      </c>
      <c r="EQ474" s="74">
        <v>5.899153184145689E-3</v>
      </c>
      <c r="ER474" s="74">
        <v>1.0066244751214981E-2</v>
      </c>
      <c r="ES474" s="74">
        <v>1.3248513452708721E-2</v>
      </c>
      <c r="ET474" s="74">
        <v>1.3320359401404858E-2</v>
      </c>
      <c r="EU474" s="74">
        <v>8.8100014254450798E-3</v>
      </c>
      <c r="EV474" s="74">
        <v>1.1385092511773109E-2</v>
      </c>
      <c r="EW474" s="74">
        <v>44.846233367919922</v>
      </c>
      <c r="EX474" s="74">
        <v>43.491748809814453</v>
      </c>
      <c r="EY474" s="74">
        <v>42.973979949951172</v>
      </c>
      <c r="EZ474" s="74">
        <v>42.019920349121094</v>
      </c>
      <c r="FA474" s="74">
        <v>41.794189453125</v>
      </c>
      <c r="FB474" s="74">
        <v>41.360446929931641</v>
      </c>
      <c r="FC474" s="74">
        <v>41.711753845214844</v>
      </c>
      <c r="FD474" s="74">
        <v>41.7947998046875</v>
      </c>
      <c r="FE474" s="74">
        <v>45.376506805419922</v>
      </c>
      <c r="FF474" s="74">
        <v>49.064250946044922</v>
      </c>
      <c r="FG474" s="74">
        <v>51.285591125488281</v>
      </c>
      <c r="FH474" s="74">
        <v>52.556724548339844</v>
      </c>
      <c r="FI474" s="74">
        <v>54.801189422607422</v>
      </c>
      <c r="FJ474" s="74">
        <v>56.114761352539063</v>
      </c>
      <c r="FK474" s="74">
        <v>57.093109130859375</v>
      </c>
      <c r="FL474" s="74">
        <v>57.813392639160156</v>
      </c>
      <c r="FM474" s="74">
        <v>57.088100433349609</v>
      </c>
      <c r="FN474" s="74">
        <v>55.178607940673828</v>
      </c>
      <c r="FO474" s="74">
        <v>52.357433319091797</v>
      </c>
      <c r="FP474" s="74">
        <v>49.99627685546875</v>
      </c>
      <c r="FQ474" s="74">
        <v>49.913585662841797</v>
      </c>
      <c r="FR474" s="74">
        <v>49.386043548583984</v>
      </c>
      <c r="FS474" s="74">
        <v>49.115596771240234</v>
      </c>
      <c r="FT474" s="74">
        <v>48.617671966552734</v>
      </c>
      <c r="FU474" s="74">
        <v>7.5611909851431847E-3</v>
      </c>
      <c r="FV474" s="74">
        <v>9.9041853100061417E-3</v>
      </c>
      <c r="FW474" s="74">
        <v>6.7728636786341667E-3</v>
      </c>
      <c r="FX474" s="74">
        <v>0</v>
      </c>
      <c r="FY474" s="74">
        <v>3.0502999201416969E-2</v>
      </c>
      <c r="FZ474" s="74">
        <v>42</v>
      </c>
      <c r="GA474" s="74">
        <v>7.6429486274719238</v>
      </c>
      <c r="GB474" s="74">
        <v>80.213359899586067</v>
      </c>
      <c r="GC474" s="74">
        <v>1</v>
      </c>
      <c r="GD474" s="74">
        <v>2</v>
      </c>
      <c r="GE474" s="74">
        <v>1</v>
      </c>
      <c r="GF474" s="74">
        <v>1</v>
      </c>
      <c r="GG474" t="s">
        <v>238</v>
      </c>
      <c r="GH474" t="s">
        <v>239</v>
      </c>
      <c r="GI474" t="s">
        <v>236</v>
      </c>
      <c r="GJ474" s="47"/>
      <c r="GK474" s="30"/>
    </row>
    <row r="475" spans="1:193" x14ac:dyDescent="0.2">
      <c r="A475" t="s">
        <v>175</v>
      </c>
      <c r="B475" t="s">
        <v>237</v>
      </c>
      <c r="C475" t="s">
        <v>0</v>
      </c>
      <c r="D475" t="s">
        <v>185</v>
      </c>
      <c r="E475" t="s">
        <v>186</v>
      </c>
      <c r="F475" t="s">
        <v>259</v>
      </c>
      <c r="G475" t="s">
        <v>274</v>
      </c>
      <c r="H475" s="74">
        <v>63</v>
      </c>
      <c r="I475" s="74">
        <v>6.7873828113079071E-2</v>
      </c>
      <c r="J475" s="74">
        <v>5.9336766600608826E-2</v>
      </c>
      <c r="K475" s="74">
        <v>6.3133321702480316E-2</v>
      </c>
      <c r="L475" s="74">
        <v>6.4028017222881317E-2</v>
      </c>
      <c r="M475" s="74">
        <v>5.9068772941827774E-2</v>
      </c>
      <c r="N475" s="74">
        <v>7.4905760586261749E-2</v>
      </c>
      <c r="O475" s="74">
        <v>9.866642951965332E-2</v>
      </c>
      <c r="P475" s="74">
        <v>0.10957685112953186</v>
      </c>
      <c r="Q475" s="74">
        <v>0.14073725044727325</v>
      </c>
      <c r="R475" s="74">
        <v>0.13936099410057068</v>
      </c>
      <c r="S475" s="74">
        <v>0.14056029915809631</v>
      </c>
      <c r="T475" s="74">
        <v>0.14218805730342865</v>
      </c>
      <c r="U475" s="74">
        <v>0.14136563241481781</v>
      </c>
      <c r="V475" s="74">
        <v>0.15609541535377502</v>
      </c>
      <c r="W475" s="74">
        <v>0.14839614927768707</v>
      </c>
      <c r="X475" s="74">
        <v>0.14244420826435089</v>
      </c>
      <c r="Y475" s="74">
        <v>0.12229171395301819</v>
      </c>
      <c r="Z475" s="74">
        <v>0.10264921933412552</v>
      </c>
      <c r="AA475" s="74">
        <v>8.5143186151981354E-2</v>
      </c>
      <c r="AB475" s="74">
        <v>8.2131437957286835E-2</v>
      </c>
      <c r="AC475" s="74">
        <v>7.8895732760429382E-2</v>
      </c>
      <c r="AD475" s="74">
        <v>7.7425658702850342E-2</v>
      </c>
      <c r="AE475" s="74">
        <v>6.6056631505489349E-2</v>
      </c>
      <c r="AF475" s="74">
        <v>6.0247931629419327E-2</v>
      </c>
      <c r="AG475" s="74">
        <v>-1.5897745033726096E-3</v>
      </c>
      <c r="AH475" s="74">
        <v>-1.313201617449522E-3</v>
      </c>
      <c r="AI475" s="74">
        <v>4.5918027171865106E-4</v>
      </c>
      <c r="AJ475" s="74">
        <v>-1.4203728642314672E-3</v>
      </c>
      <c r="AK475" s="74">
        <v>5.4757122416049242E-4</v>
      </c>
      <c r="AL475" s="74">
        <v>-2.4083735479507595E-4</v>
      </c>
      <c r="AM475" s="74">
        <v>1.8527392530813813E-3</v>
      </c>
      <c r="AN475" s="74">
        <v>-2.3110236506909132E-3</v>
      </c>
      <c r="AO475" s="74">
        <v>-6.1367149464786053E-3</v>
      </c>
      <c r="AP475" s="74">
        <v>-2.0092060789465904E-2</v>
      </c>
      <c r="AQ475" s="74">
        <v>-1.2932960875332355E-2</v>
      </c>
      <c r="AR475" s="74">
        <v>-1.7081804573535919E-2</v>
      </c>
      <c r="AS475" s="74">
        <v>-1.9092632457613945E-2</v>
      </c>
      <c r="AT475" s="74">
        <v>-1.0101756080985069E-2</v>
      </c>
      <c r="AU475" s="74">
        <v>-1.5810351818799973E-2</v>
      </c>
      <c r="AV475" s="74">
        <v>-2.7853094041347504E-2</v>
      </c>
      <c r="AW475" s="74">
        <v>-2.1820748224854469E-2</v>
      </c>
      <c r="AX475" s="74">
        <v>-2.3259852081537247E-2</v>
      </c>
      <c r="AY475" s="74">
        <v>-2.4796832352876663E-2</v>
      </c>
      <c r="AZ475" s="74">
        <v>-1.405341736972332E-2</v>
      </c>
      <c r="BA475" s="74">
        <v>-8.192848414182663E-3</v>
      </c>
      <c r="BB475" s="74">
        <v>9.9353841505944729E-4</v>
      </c>
      <c r="BC475" s="74">
        <v>-4.212935920804739E-3</v>
      </c>
      <c r="BD475" s="74">
        <v>4.732599772978574E-4</v>
      </c>
      <c r="BE475" s="74">
        <v>2.8884769417345524E-3</v>
      </c>
      <c r="BF475" s="74">
        <v>2.9442741069942713E-3</v>
      </c>
      <c r="BG475" s="74">
        <v>5.3521618247032166E-3</v>
      </c>
      <c r="BH475" s="74">
        <v>3.1462202314287424E-3</v>
      </c>
      <c r="BI475" s="74">
        <v>5.3043528459966183E-3</v>
      </c>
      <c r="BJ475" s="74">
        <v>5.563836544752121E-3</v>
      </c>
      <c r="BK475" s="74">
        <v>9.598136879503727E-3</v>
      </c>
      <c r="BL475" s="74">
        <v>1.2025964446365833E-2</v>
      </c>
      <c r="BM475" s="74">
        <v>1.1258185841143131E-2</v>
      </c>
      <c r="BN475" s="74">
        <v>-1.5447596088051796E-3</v>
      </c>
      <c r="BO475" s="74">
        <v>5.3840936161577702E-3</v>
      </c>
      <c r="BP475" s="74">
        <v>-5.6048348778858781E-4</v>
      </c>
      <c r="BQ475" s="74">
        <v>-2.983390586450696E-3</v>
      </c>
      <c r="BR475" s="74">
        <v>5.8433935046195984E-3</v>
      </c>
      <c r="BS475" s="74">
        <v>-2.3717351723462343E-3</v>
      </c>
      <c r="BT475" s="74">
        <v>-1.6496933996677399E-2</v>
      </c>
      <c r="BU475" s="74">
        <v>-1.0318120941519737E-2</v>
      </c>
      <c r="BV475" s="74">
        <v>-1.1932023800909519E-2</v>
      </c>
      <c r="BW475" s="74">
        <v>-1.5085097402334213E-2</v>
      </c>
      <c r="BX475" s="74">
        <v>-5.8294292539358139E-3</v>
      </c>
      <c r="BY475" s="74">
        <v>-4.1262854938395321E-4</v>
      </c>
      <c r="BZ475" s="74">
        <v>6.0891290195286274E-3</v>
      </c>
      <c r="CA475" s="74">
        <v>5.958897527307272E-4</v>
      </c>
      <c r="CB475" s="74">
        <v>4.9395826645195484E-3</v>
      </c>
      <c r="CC475" s="74">
        <v>5.9901000931859016E-3</v>
      </c>
      <c r="CD475" s="74">
        <v>5.8929887600243092E-3</v>
      </c>
      <c r="CE475" s="74">
        <v>8.7410258129239082E-3</v>
      </c>
      <c r="CF475" s="74">
        <v>6.3090287148952484E-3</v>
      </c>
      <c r="CG475" s="74">
        <v>8.5988854989409447E-3</v>
      </c>
      <c r="CH475" s="74">
        <v>9.5841363072395325E-3</v>
      </c>
      <c r="CI475" s="74">
        <v>1.4962576329708099E-2</v>
      </c>
      <c r="CJ475" s="74">
        <v>2.1955719217658043E-2</v>
      </c>
      <c r="CK475" s="74">
        <v>2.3305840790271759E-2</v>
      </c>
      <c r="CL475" s="74">
        <v>1.1301044374704361E-2</v>
      </c>
      <c r="CM475" s="74">
        <v>1.8070429563522339E-2</v>
      </c>
      <c r="CN475" s="74">
        <v>1.0882132686674595E-2</v>
      </c>
      <c r="CO475" s="74">
        <v>8.1738205626606941E-3</v>
      </c>
      <c r="CP475" s="74">
        <v>1.6886955127120018E-2</v>
      </c>
      <c r="CQ475" s="74">
        <v>6.9358097389340401E-3</v>
      </c>
      <c r="CR475" s="74">
        <v>-8.6316941305994987E-3</v>
      </c>
      <c r="CS475" s="74">
        <v>-2.35143699683249E-3</v>
      </c>
      <c r="CT475" s="74">
        <v>-4.0864045731723309E-3</v>
      </c>
      <c r="CU475" s="74">
        <v>-8.3587793633341789E-3</v>
      </c>
      <c r="CV475" s="74">
        <v>-1.3351943925954401E-4</v>
      </c>
      <c r="CW475" s="74">
        <v>4.9759279936552048E-3</v>
      </c>
      <c r="CX475" s="74">
        <v>9.618319571018219E-3</v>
      </c>
      <c r="CY475" s="74">
        <v>3.9264676161110401E-3</v>
      </c>
      <c r="CZ475" s="74">
        <v>8.0329440534114838E-3</v>
      </c>
      <c r="DA475" s="74">
        <v>9.0917237102985382E-3</v>
      </c>
      <c r="DB475" s="74">
        <v>8.8417036458849907E-3</v>
      </c>
      <c r="DC475" s="74">
        <v>1.21298898011446E-2</v>
      </c>
      <c r="DD475" s="74">
        <v>9.4718374311923981E-3</v>
      </c>
      <c r="DE475" s="74">
        <v>1.1893417686223984E-2</v>
      </c>
      <c r="DF475" s="74">
        <v>1.3604436069726944E-2</v>
      </c>
      <c r="DG475" s="74">
        <v>2.0327014848589897E-2</v>
      </c>
      <c r="DH475" s="74">
        <v>3.1885474920272827E-2</v>
      </c>
      <c r="DI475" s="74">
        <v>3.5353496670722961E-2</v>
      </c>
      <c r="DJ475" s="74">
        <v>2.4146847426891327E-2</v>
      </c>
      <c r="DK475" s="74">
        <v>3.0756765976548195E-2</v>
      </c>
      <c r="DL475" s="74">
        <v>2.2324748337268829E-2</v>
      </c>
      <c r="DM475" s="74">
        <v>1.9331032410264015E-2</v>
      </c>
      <c r="DN475" s="74">
        <v>2.7930516749620438E-2</v>
      </c>
      <c r="DO475" s="74">
        <v>1.6243355348706245E-2</v>
      </c>
      <c r="DP475" s="74">
        <v>-7.6645339140668511E-4</v>
      </c>
      <c r="DQ475" s="74">
        <v>5.6152474135160446E-3</v>
      </c>
      <c r="DR475" s="74">
        <v>3.7592148873955011E-3</v>
      </c>
      <c r="DS475" s="74">
        <v>-1.6324612079188228E-3</v>
      </c>
      <c r="DT475" s="74">
        <v>5.5623902007937431E-3</v>
      </c>
      <c r="DU475" s="74">
        <v>1.036448497325182E-2</v>
      </c>
      <c r="DV475" s="74">
        <v>1.3147510588169098E-2</v>
      </c>
      <c r="DW475" s="74">
        <v>7.2570457123219967E-3</v>
      </c>
      <c r="DX475" s="74">
        <v>1.1126305907964706E-2</v>
      </c>
      <c r="DY475" s="74">
        <v>1.3569974340498447E-2</v>
      </c>
      <c r="DZ475" s="74">
        <v>1.3099179603159428E-2</v>
      </c>
      <c r="EA475" s="74">
        <v>1.7022870481014252E-2</v>
      </c>
      <c r="EB475" s="74">
        <v>1.4038430526852608E-2</v>
      </c>
      <c r="EC475" s="74">
        <v>1.6650199890136719E-2</v>
      </c>
      <c r="ED475" s="74">
        <v>1.9409110769629478E-2</v>
      </c>
      <c r="EE475" s="74">
        <v>2.8072413057088852E-2</v>
      </c>
      <c r="EF475" s="74">
        <v>4.6222463250160217E-2</v>
      </c>
      <c r="EG475" s="74">
        <v>5.2748396992683411E-2</v>
      </c>
      <c r="EH475" s="74">
        <v>4.2694147676229477E-2</v>
      </c>
      <c r="EI475" s="74">
        <v>4.9073819071054459E-2</v>
      </c>
      <c r="EJ475" s="74">
        <v>3.884606808423996E-2</v>
      </c>
      <c r="EK475" s="74">
        <v>3.5440273582935333E-2</v>
      </c>
      <c r="EL475" s="74">
        <v>4.3875664472579956E-2</v>
      </c>
      <c r="EM475" s="74">
        <v>2.9681971296668053E-2</v>
      </c>
      <c r="EN475" s="74">
        <v>1.0589704848825932E-2</v>
      </c>
      <c r="EO475" s="74">
        <v>1.7117874696850777E-2</v>
      </c>
      <c r="EP475" s="74">
        <v>1.5087042935192585E-2</v>
      </c>
      <c r="EQ475" s="74">
        <v>8.0792736262083054E-3</v>
      </c>
      <c r="ER475" s="74">
        <v>1.3786379247903824E-2</v>
      </c>
      <c r="ES475" s="74">
        <v>1.8144704401493073E-2</v>
      </c>
      <c r="ET475" s="74">
        <v>1.8243100494146347E-2</v>
      </c>
      <c r="EU475" s="74">
        <v>1.2065870687365532E-2</v>
      </c>
      <c r="EV475" s="74">
        <v>1.5592628158628941E-2</v>
      </c>
      <c r="EW475" s="74">
        <v>54.783718109130859</v>
      </c>
      <c r="EX475" s="74">
        <v>53.710403442382813</v>
      </c>
      <c r="EY475" s="74">
        <v>52.913291931152344</v>
      </c>
      <c r="EZ475" s="74">
        <v>52.242485046386719</v>
      </c>
      <c r="FA475" s="74">
        <v>51.982475280761719</v>
      </c>
      <c r="FB475" s="74">
        <v>51.598770141601563</v>
      </c>
      <c r="FC475" s="74">
        <v>51.079303741455078</v>
      </c>
      <c r="FD475" s="74">
        <v>52.873291015625</v>
      </c>
      <c r="FE475" s="74">
        <v>57.608798980712891</v>
      </c>
      <c r="FF475" s="74">
        <v>61.491142272949219</v>
      </c>
      <c r="FG475" s="74">
        <v>65.33251953125</v>
      </c>
      <c r="FH475" s="74">
        <v>68.631462097167969</v>
      </c>
      <c r="FI475" s="74">
        <v>71.574775695800781</v>
      </c>
      <c r="FJ475" s="74">
        <v>74.01751708984375</v>
      </c>
      <c r="FK475" s="74">
        <v>77.463890075683594</v>
      </c>
      <c r="FL475" s="74">
        <v>77.331504821777344</v>
      </c>
      <c r="FM475" s="74">
        <v>75.63427734375</v>
      </c>
      <c r="FN475" s="74">
        <v>72.242851257324219</v>
      </c>
      <c r="FO475" s="74">
        <v>67.331100463867188</v>
      </c>
      <c r="FP475" s="74">
        <v>64.1695556640625</v>
      </c>
      <c r="FQ475" s="74">
        <v>61.530673980712891</v>
      </c>
      <c r="FR475" s="74">
        <v>59.018810272216797</v>
      </c>
      <c r="FS475" s="74">
        <v>57.791378021240234</v>
      </c>
      <c r="FT475" s="74">
        <v>56.053276062011719</v>
      </c>
      <c r="FU475" s="74">
        <v>1.0355545207858086E-2</v>
      </c>
      <c r="FV475" s="74">
        <v>1.3564428314566612E-2</v>
      </c>
      <c r="FW475" s="74">
        <v>9.2758787795901299E-3</v>
      </c>
      <c r="FX475" s="74">
        <v>4.1775848716497421E-2</v>
      </c>
      <c r="FY475" s="74">
        <v>0</v>
      </c>
      <c r="FZ475" s="74">
        <v>60</v>
      </c>
      <c r="GA475" s="74">
        <v>8.2743940353393555</v>
      </c>
      <c r="GB475" s="74">
        <v>80.785617522895336</v>
      </c>
      <c r="GC475" s="74">
        <v>1</v>
      </c>
      <c r="GD475" s="74">
        <v>2</v>
      </c>
      <c r="GE475" s="74">
        <v>1</v>
      </c>
      <c r="GF475" s="74">
        <v>1</v>
      </c>
      <c r="GG475" t="s">
        <v>238</v>
      </c>
      <c r="GH475" t="s">
        <v>239</v>
      </c>
      <c r="GI475" t="s">
        <v>236</v>
      </c>
      <c r="GJ475" s="47"/>
      <c r="GK475" s="30"/>
    </row>
    <row r="476" spans="1:193" x14ac:dyDescent="0.2">
      <c r="A476" t="s">
        <v>175</v>
      </c>
      <c r="B476" t="s">
        <v>237</v>
      </c>
      <c r="C476" t="s">
        <v>0</v>
      </c>
      <c r="D476" t="s">
        <v>185</v>
      </c>
      <c r="E476" t="s">
        <v>187</v>
      </c>
      <c r="F476" t="s">
        <v>259</v>
      </c>
      <c r="G476" t="s">
        <v>274</v>
      </c>
      <c r="H476" s="74">
        <v>70</v>
      </c>
      <c r="I476" s="74">
        <v>5.9136021882295609E-2</v>
      </c>
      <c r="J476" s="74">
        <v>5.9229876846075058E-2</v>
      </c>
      <c r="K476" s="74">
        <v>6.1036478728055954E-2</v>
      </c>
      <c r="L476" s="74">
        <v>5.9505626559257507E-2</v>
      </c>
      <c r="M476" s="74">
        <v>6.5813653171062469E-2</v>
      </c>
      <c r="N476" s="74">
        <v>7.1968473494052887E-2</v>
      </c>
      <c r="O476" s="74">
        <v>7.3347441852092743E-2</v>
      </c>
      <c r="P476" s="74">
        <v>0.11521527916193008</v>
      </c>
      <c r="Q476" s="74">
        <v>0.12444803863763809</v>
      </c>
      <c r="R476" s="74">
        <v>0.11875969916582108</v>
      </c>
      <c r="S476" s="74">
        <v>0.13246528804302216</v>
      </c>
      <c r="T476" s="74">
        <v>0.1333090215921402</v>
      </c>
      <c r="U476" s="74">
        <v>0.14303627610206604</v>
      </c>
      <c r="V476" s="74">
        <v>0.14345201849937439</v>
      </c>
      <c r="W476" s="74">
        <v>0.13588966429233551</v>
      </c>
      <c r="X476" s="74">
        <v>0.1083495169878006</v>
      </c>
      <c r="Y476" s="74">
        <v>0.10243290662765503</v>
      </c>
      <c r="Z476" s="74">
        <v>8.0058611929416656E-2</v>
      </c>
      <c r="AA476" s="74">
        <v>7.1607291698455811E-2</v>
      </c>
      <c r="AB476" s="74">
        <v>6.8909242749214172E-2</v>
      </c>
      <c r="AC476" s="74">
        <v>7.4244759976863861E-2</v>
      </c>
      <c r="AD476" s="74">
        <v>7.4346713721752167E-2</v>
      </c>
      <c r="AE476" s="74">
        <v>6.4450405538082123E-2</v>
      </c>
      <c r="AF476" s="74">
        <v>6.3518382608890533E-2</v>
      </c>
      <c r="AG476" s="74">
        <v>-1.7664157785475254E-3</v>
      </c>
      <c r="AH476" s="74">
        <v>-1.4591112267225981E-3</v>
      </c>
      <c r="AI476" s="74">
        <v>5.102017312310636E-4</v>
      </c>
      <c r="AJ476" s="74">
        <v>-1.5781933907419443E-3</v>
      </c>
      <c r="AK476" s="74">
        <v>6.0841254889965057E-4</v>
      </c>
      <c r="AL476" s="74">
        <v>-2.6759679894894361E-4</v>
      </c>
      <c r="AM476" s="74">
        <v>2.0585984457284212E-3</v>
      </c>
      <c r="AN476" s="74">
        <v>-2.5678016245365143E-3</v>
      </c>
      <c r="AO476" s="74">
        <v>-6.8185706622898579E-3</v>
      </c>
      <c r="AP476" s="74">
        <v>-2.2324511781334877E-2</v>
      </c>
      <c r="AQ476" s="74">
        <v>-1.4369959011673927E-2</v>
      </c>
      <c r="AR476" s="74">
        <v>-1.8979782238602638E-2</v>
      </c>
      <c r="AS476" s="74">
        <v>-2.1214032545685768E-2</v>
      </c>
      <c r="AT476" s="74">
        <v>-1.1224173009395599E-2</v>
      </c>
      <c r="AU476" s="74">
        <v>-1.756705716252327E-2</v>
      </c>
      <c r="AV476" s="74">
        <v>-3.0947880819439888E-2</v>
      </c>
      <c r="AW476" s="74">
        <v>-2.4245275184512138E-2</v>
      </c>
      <c r="AX476" s="74">
        <v>-2.5844279676675797E-2</v>
      </c>
      <c r="AY476" s="74">
        <v>-2.7552034705877304E-2</v>
      </c>
      <c r="AZ476" s="74">
        <v>-1.5614910051226616E-2</v>
      </c>
      <c r="BA476" s="74">
        <v>-9.103165939450264E-3</v>
      </c>
      <c r="BB476" s="74">
        <v>1.1039314558729529E-3</v>
      </c>
      <c r="BC476" s="74">
        <v>-4.6810396015644073E-3</v>
      </c>
      <c r="BD476" s="74">
        <v>5.2584393415600061E-4</v>
      </c>
      <c r="BE476" s="74">
        <v>3.2094193156808615E-3</v>
      </c>
      <c r="BF476" s="74">
        <v>3.2714165281504393E-3</v>
      </c>
      <c r="BG476" s="74">
        <v>5.9468476101756096E-3</v>
      </c>
      <c r="BH476" s="74">
        <v>3.4957993775606155E-3</v>
      </c>
      <c r="BI476" s="74">
        <v>5.8937249705195427E-3</v>
      </c>
      <c r="BJ476" s="74">
        <v>6.1820410192012787E-3</v>
      </c>
      <c r="BK476" s="74">
        <v>1.0664596222341061E-2</v>
      </c>
      <c r="BL476" s="74">
        <v>1.3362185098230839E-2</v>
      </c>
      <c r="BM476" s="74">
        <v>1.2509096413850784E-2</v>
      </c>
      <c r="BN476" s="74">
        <v>-1.7164001474156976E-3</v>
      </c>
      <c r="BO476" s="74">
        <v>5.9823263436555862E-3</v>
      </c>
      <c r="BP476" s="74">
        <v>-6.2276027165353298E-4</v>
      </c>
      <c r="BQ476" s="74">
        <v>-3.3148769289255142E-3</v>
      </c>
      <c r="BR476" s="74">
        <v>6.4926594495773315E-3</v>
      </c>
      <c r="BS476" s="74">
        <v>-2.6352610439062119E-3</v>
      </c>
      <c r="BT476" s="74">
        <v>-1.8329927697777748E-2</v>
      </c>
      <c r="BU476" s="74">
        <v>-1.1464579030871391E-2</v>
      </c>
      <c r="BV476" s="74">
        <v>-1.3257804326713085E-2</v>
      </c>
      <c r="BW476" s="74">
        <v>-1.6761219128966331E-2</v>
      </c>
      <c r="BX476" s="74">
        <v>-6.477144081145525E-3</v>
      </c>
      <c r="BY476" s="74">
        <v>-4.5847697765566409E-4</v>
      </c>
      <c r="BZ476" s="74">
        <v>6.7656985484063625E-3</v>
      </c>
      <c r="CA476" s="74">
        <v>6.6209957003593445E-4</v>
      </c>
      <c r="CB476" s="74">
        <v>5.4884245619177818E-3</v>
      </c>
      <c r="CC476" s="74">
        <v>6.6556674428284168E-3</v>
      </c>
      <c r="CD476" s="74">
        <v>6.5477658063173294E-3</v>
      </c>
      <c r="CE476" s="74">
        <v>9.7122518345713615E-3</v>
      </c>
      <c r="CF476" s="74">
        <v>7.0100314915180206E-3</v>
      </c>
      <c r="CG476" s="74">
        <v>9.5543162897229195E-3</v>
      </c>
      <c r="CH476" s="74">
        <v>1.0649040341377258E-2</v>
      </c>
      <c r="CI476" s="74">
        <v>1.6625083982944489E-2</v>
      </c>
      <c r="CJ476" s="74">
        <v>2.4395246058702469E-2</v>
      </c>
      <c r="CK476" s="74">
        <v>2.5895379483699799E-2</v>
      </c>
      <c r="CL476" s="74">
        <v>1.2556714937090874E-2</v>
      </c>
      <c r="CM476" s="74">
        <v>2.0078256726264954E-2</v>
      </c>
      <c r="CN476" s="74">
        <v>1.2091257609426975E-2</v>
      </c>
      <c r="CO476" s="74">
        <v>9.082023985683918E-3</v>
      </c>
      <c r="CP476" s="74">
        <v>1.8763283267617226E-2</v>
      </c>
      <c r="CQ476" s="74">
        <v>7.7064558863639832E-3</v>
      </c>
      <c r="CR476" s="74">
        <v>-9.5907710492610931E-3</v>
      </c>
      <c r="CS476" s="74">
        <v>-2.6127079036086798E-3</v>
      </c>
      <c r="CT476" s="74">
        <v>-4.5404494740068913E-3</v>
      </c>
      <c r="CU476" s="74">
        <v>-9.2875314876437187E-3</v>
      </c>
      <c r="CV476" s="74">
        <v>-1.4835492765996605E-4</v>
      </c>
      <c r="CW476" s="74">
        <v>5.5288081057369709E-3</v>
      </c>
      <c r="CX476" s="74">
        <v>1.0687021538615227E-2</v>
      </c>
      <c r="CY476" s="74">
        <v>4.3627414852380753E-3</v>
      </c>
      <c r="CZ476" s="74">
        <v>8.9254928752779961E-3</v>
      </c>
      <c r="DA476" s="74">
        <v>1.0101915337145329E-2</v>
      </c>
      <c r="DB476" s="74">
        <v>9.8241148516535759E-3</v>
      </c>
      <c r="DC476" s="74">
        <v>1.3477656058967113E-2</v>
      </c>
      <c r="DD476" s="74">
        <v>1.0524263605475426E-2</v>
      </c>
      <c r="DE476" s="74">
        <v>1.3214907608926296E-2</v>
      </c>
      <c r="DF476" s="74">
        <v>1.5116039663553238E-2</v>
      </c>
      <c r="DG476" s="74">
        <v>2.2585572674870491E-2</v>
      </c>
      <c r="DH476" s="74">
        <v>3.5428307950496674E-2</v>
      </c>
      <c r="DI476" s="74">
        <v>3.9281662553548813E-2</v>
      </c>
      <c r="DJ476" s="74">
        <v>2.6829829439520836E-2</v>
      </c>
      <c r="DK476" s="74">
        <v>3.417418897151947E-2</v>
      </c>
      <c r="DL476" s="74">
        <v>2.4805275723338127E-2</v>
      </c>
      <c r="DM476" s="74">
        <v>2.147892490029335E-2</v>
      </c>
      <c r="DN476" s="74">
        <v>3.103390708565712E-2</v>
      </c>
      <c r="DO476" s="74">
        <v>1.8048172816634178E-2</v>
      </c>
      <c r="DP476" s="74">
        <v>-8.5161474999040365E-4</v>
      </c>
      <c r="DQ476" s="74">
        <v>6.2391627579927444E-3</v>
      </c>
      <c r="DR476" s="74">
        <v>4.1769053786993027E-3</v>
      </c>
      <c r="DS476" s="74">
        <v>-1.8138444283977151E-3</v>
      </c>
      <c r="DT476" s="74">
        <v>6.1804340220987797E-3</v>
      </c>
      <c r="DU476" s="74">
        <v>1.1516093276441097E-2</v>
      </c>
      <c r="DV476" s="74">
        <v>1.4608344063162804E-2</v>
      </c>
      <c r="DW476" s="74">
        <v>8.0633834004402161E-3</v>
      </c>
      <c r="DX476" s="74">
        <v>1.236256118863821E-2</v>
      </c>
      <c r="DY476" s="74">
        <v>1.5077751129865646E-2</v>
      </c>
      <c r="DZ476" s="74">
        <v>1.4554643072187901E-2</v>
      </c>
      <c r="EA476" s="74">
        <v>1.8914302811026573E-2</v>
      </c>
      <c r="EB476" s="74">
        <v>1.5598256140947342E-2</v>
      </c>
      <c r="EC476" s="74">
        <v>1.8500220030546188E-2</v>
      </c>
      <c r="ED476" s="74">
        <v>2.1565677598118782E-2</v>
      </c>
      <c r="EE476" s="74">
        <v>3.1191568821668625E-2</v>
      </c>
      <c r="EF476" s="74">
        <v>5.1358293741941452E-2</v>
      </c>
      <c r="EG476" s="74">
        <v>5.8609329164028168E-2</v>
      </c>
      <c r="EH476" s="74">
        <v>4.7437939792871475E-2</v>
      </c>
      <c r="EI476" s="74">
        <v>5.4526470601558685E-2</v>
      </c>
      <c r="EJ476" s="74">
        <v>4.3162297457456589E-2</v>
      </c>
      <c r="EK476" s="74">
        <v>3.9378080517053604E-2</v>
      </c>
      <c r="EL476" s="74">
        <v>4.8750739544630051E-2</v>
      </c>
      <c r="EM476" s="74">
        <v>3.2979968935251236E-2</v>
      </c>
      <c r="EN476" s="74">
        <v>1.1766338720917702E-2</v>
      </c>
      <c r="EO476" s="74">
        <v>1.9019858911633492E-2</v>
      </c>
      <c r="EP476" s="74">
        <v>1.6763381659984589E-2</v>
      </c>
      <c r="EQ476" s="74">
        <v>8.9769726619124413E-3</v>
      </c>
      <c r="ER476" s="74">
        <v>1.5318199992179871E-2</v>
      </c>
      <c r="ES476" s="74">
        <v>2.0160781219601631E-2</v>
      </c>
      <c r="ET476" s="74">
        <v>2.0270111039280891E-2</v>
      </c>
      <c r="EU476" s="74">
        <v>1.3406522572040558E-2</v>
      </c>
      <c r="EV476" s="74">
        <v>1.7325142398476601E-2</v>
      </c>
      <c r="EW476" s="74">
        <v>60.79388427734375</v>
      </c>
      <c r="EX476" s="74">
        <v>59.91375732421875</v>
      </c>
      <c r="EY476" s="74">
        <v>58.975799560546875</v>
      </c>
      <c r="EZ476" s="74">
        <v>58.156349182128906</v>
      </c>
      <c r="FA476" s="74">
        <v>57.683380126953125</v>
      </c>
      <c r="FB476" s="74">
        <v>56.996063232421875</v>
      </c>
      <c r="FC476" s="74">
        <v>56.926673889160156</v>
      </c>
      <c r="FD476" s="74">
        <v>58.770957946777344</v>
      </c>
      <c r="FE476" s="74">
        <v>62.556873321533203</v>
      </c>
      <c r="FF476" s="74">
        <v>67.504661560058594</v>
      </c>
      <c r="FG476" s="74">
        <v>71.382225036621094</v>
      </c>
      <c r="FH476" s="74">
        <v>75.153335571289063</v>
      </c>
      <c r="FI476" s="74">
        <v>77.867721557617188</v>
      </c>
      <c r="FJ476" s="74">
        <v>79.7728271484375</v>
      </c>
      <c r="FK476" s="74">
        <v>79.599639892578125</v>
      </c>
      <c r="FL476" s="74">
        <v>79.347801208496094</v>
      </c>
      <c r="FM476" s="74">
        <v>77.399955749511719</v>
      </c>
      <c r="FN476" s="74">
        <v>73.770584106445313</v>
      </c>
      <c r="FO476" s="74">
        <v>69.317764282226563</v>
      </c>
      <c r="FP476" s="74">
        <v>65.568992614746094</v>
      </c>
      <c r="FQ476" s="74">
        <v>62.050441741943359</v>
      </c>
      <c r="FR476" s="74">
        <v>60.310497283935547</v>
      </c>
      <c r="FS476" s="74">
        <v>59.439193725585938</v>
      </c>
      <c r="FT476" s="74">
        <v>58.793544769287109</v>
      </c>
      <c r="FU476" s="74">
        <v>1.1506160721182823E-2</v>
      </c>
      <c r="FV476" s="74">
        <v>1.5071587637066841E-2</v>
      </c>
      <c r="FW476" s="74">
        <v>1.0306530632078648E-2</v>
      </c>
      <c r="FX476" s="74">
        <v>4.6417608857154846E-2</v>
      </c>
      <c r="FY476" s="74">
        <v>0</v>
      </c>
      <c r="FZ476" s="74">
        <v>66</v>
      </c>
      <c r="GA476" s="74">
        <v>7.9079279899597168</v>
      </c>
      <c r="GB476" s="74">
        <v>79.989596078652539</v>
      </c>
      <c r="GC476" s="74">
        <v>1</v>
      </c>
      <c r="GD476" s="74">
        <v>2</v>
      </c>
      <c r="GE476" s="74">
        <v>1</v>
      </c>
      <c r="GF476" s="74">
        <v>1</v>
      </c>
      <c r="GG476" t="s">
        <v>238</v>
      </c>
      <c r="GH476" t="s">
        <v>239</v>
      </c>
      <c r="GI476" t="s">
        <v>236</v>
      </c>
      <c r="GJ476" s="47"/>
      <c r="GK476" s="30"/>
    </row>
    <row r="477" spans="1:193" x14ac:dyDescent="0.2">
      <c r="A477" t="s">
        <v>175</v>
      </c>
      <c r="B477" t="s">
        <v>237</v>
      </c>
      <c r="C477" t="s">
        <v>0</v>
      </c>
      <c r="D477" t="s">
        <v>185</v>
      </c>
      <c r="E477" t="s">
        <v>188</v>
      </c>
      <c r="F477" t="s">
        <v>259</v>
      </c>
      <c r="G477" t="s">
        <v>274</v>
      </c>
      <c r="H477" s="74">
        <v>93</v>
      </c>
      <c r="I477" s="74">
        <v>8.3800606429576874E-2</v>
      </c>
      <c r="J477" s="74">
        <v>8.9350275695323944E-2</v>
      </c>
      <c r="K477" s="74">
        <v>9.541543573141098E-2</v>
      </c>
      <c r="L477" s="74">
        <v>8.6571082472801208E-2</v>
      </c>
      <c r="M477" s="74">
        <v>8.9652419090270996E-2</v>
      </c>
      <c r="N477" s="74">
        <v>9.7313776612281799E-2</v>
      </c>
      <c r="O477" s="74">
        <v>0.12301079928874969</v>
      </c>
      <c r="P477" s="74">
        <v>0.16036510467529297</v>
      </c>
      <c r="Q477" s="74">
        <v>0.18761099874973297</v>
      </c>
      <c r="R477" s="74">
        <v>0.20627455413341522</v>
      </c>
      <c r="S477" s="74">
        <v>0.23143602907657623</v>
      </c>
      <c r="T477" s="74">
        <v>0.23729230463504791</v>
      </c>
      <c r="U477" s="74">
        <v>0.23478743433952332</v>
      </c>
      <c r="V477" s="74">
        <v>0.24174706637859344</v>
      </c>
      <c r="W477" s="74">
        <v>0.22999733686447144</v>
      </c>
      <c r="X477" s="74">
        <v>0.20228756964206696</v>
      </c>
      <c r="Y477" s="74">
        <v>0.18782562017440796</v>
      </c>
      <c r="Z477" s="74">
        <v>0.16338054835796356</v>
      </c>
      <c r="AA477" s="74">
        <v>0.12911707162857056</v>
      </c>
      <c r="AB477" s="74">
        <v>0.12338191270828247</v>
      </c>
      <c r="AC477" s="74">
        <v>0.12617160379886627</v>
      </c>
      <c r="AD477" s="74">
        <v>0.11624798178672791</v>
      </c>
      <c r="AE477" s="74">
        <v>0.10684607923030853</v>
      </c>
      <c r="AF477" s="74">
        <v>0.10214878618717194</v>
      </c>
      <c r="AG477" s="74">
        <v>-2.346809022128582E-3</v>
      </c>
      <c r="AH477" s="74">
        <v>-1.9385357154533267E-3</v>
      </c>
      <c r="AI477" s="74">
        <v>6.778365932404995E-4</v>
      </c>
      <c r="AJ477" s="74">
        <v>-2.096743555739522E-3</v>
      </c>
      <c r="AK477" s="74">
        <v>8.0831925151869655E-4</v>
      </c>
      <c r="AL477" s="74">
        <v>-3.5552249755710363E-4</v>
      </c>
      <c r="AM477" s="74">
        <v>2.7349945157766342E-3</v>
      </c>
      <c r="AN477" s="74">
        <v>-3.4115130547434092E-3</v>
      </c>
      <c r="AO477" s="74">
        <v>-9.0589560568332672E-3</v>
      </c>
      <c r="AP477" s="74">
        <v>-2.9659705236554146E-2</v>
      </c>
      <c r="AQ477" s="74">
        <v>-1.9091513007879257E-2</v>
      </c>
      <c r="AR477" s="74">
        <v>-2.5215992704033852E-2</v>
      </c>
      <c r="AS477" s="74">
        <v>-2.8184354305267334E-2</v>
      </c>
      <c r="AT477" s="74">
        <v>-1.4912113547325134E-2</v>
      </c>
      <c r="AU477" s="74">
        <v>-2.3339090868830681E-2</v>
      </c>
      <c r="AV477" s="74">
        <v>-4.1116468608379364E-2</v>
      </c>
      <c r="AW477" s="74">
        <v>-3.2211579382419586E-2</v>
      </c>
      <c r="AX477" s="74">
        <v>-3.4335970878601074E-2</v>
      </c>
      <c r="AY477" s="74">
        <v>-3.6604847759008408E-2</v>
      </c>
      <c r="AZ477" s="74">
        <v>-2.0745521411299706E-2</v>
      </c>
      <c r="BA477" s="74">
        <v>-1.2094203382730484E-2</v>
      </c>
      <c r="BB477" s="74">
        <v>1.4666520291939378E-3</v>
      </c>
      <c r="BC477" s="74">
        <v>-6.2190964818000793E-3</v>
      </c>
      <c r="BD477" s="74">
        <v>6.9862097734585404E-4</v>
      </c>
      <c r="BE477" s="74">
        <v>4.2639425955712795E-3</v>
      </c>
      <c r="BF477" s="74">
        <v>4.3463092297315598E-3</v>
      </c>
      <c r="BG477" s="74">
        <v>7.9008098691701889E-3</v>
      </c>
      <c r="BH477" s="74">
        <v>4.6444186009466648E-3</v>
      </c>
      <c r="BI477" s="74">
        <v>7.8302351757884026E-3</v>
      </c>
      <c r="BJ477" s="74">
        <v>8.2132816314697266E-3</v>
      </c>
      <c r="BK477" s="74">
        <v>1.4168676920235157E-2</v>
      </c>
      <c r="BL477" s="74">
        <v>1.7752613872289658E-2</v>
      </c>
      <c r="BM477" s="74">
        <v>1.6619227826595306E-2</v>
      </c>
      <c r="BN477" s="74">
        <v>-2.2803591564297676E-3</v>
      </c>
      <c r="BO477" s="74">
        <v>7.9479478299617767E-3</v>
      </c>
      <c r="BP477" s="74">
        <v>-8.2737964112311602E-4</v>
      </c>
      <c r="BQ477" s="74">
        <v>-4.4040489010512829E-3</v>
      </c>
      <c r="BR477" s="74">
        <v>8.6259627714753151E-3</v>
      </c>
      <c r="BS477" s="74">
        <v>-3.5011330619454384E-3</v>
      </c>
      <c r="BT477" s="74">
        <v>-2.4352617561817169E-2</v>
      </c>
      <c r="BU477" s="74">
        <v>-1.5231512486934662E-2</v>
      </c>
      <c r="BV477" s="74">
        <v>-1.7613939940929413E-2</v>
      </c>
      <c r="BW477" s="74">
        <v>-2.2268477827310562E-2</v>
      </c>
      <c r="BX477" s="74">
        <v>-8.6053479462862015E-3</v>
      </c>
      <c r="BY477" s="74">
        <v>-6.0911825858056545E-4</v>
      </c>
      <c r="BZ477" s="74">
        <v>8.9887147769331932E-3</v>
      </c>
      <c r="CA477" s="74">
        <v>8.7964604608714581E-4</v>
      </c>
      <c r="CB477" s="74">
        <v>7.2917640209197998E-3</v>
      </c>
      <c r="CC477" s="74">
        <v>8.8425287976861E-3</v>
      </c>
      <c r="CD477" s="74">
        <v>8.6991740390658379E-3</v>
      </c>
      <c r="CE477" s="74">
        <v>1.2903418391942978E-2</v>
      </c>
      <c r="CF477" s="74">
        <v>9.3133272603154182E-3</v>
      </c>
      <c r="CG477" s="74">
        <v>1.2693592347204685E-2</v>
      </c>
      <c r="CH477" s="74">
        <v>1.4148009940981865E-2</v>
      </c>
      <c r="CI477" s="74">
        <v>2.2087611258029938E-2</v>
      </c>
      <c r="CJ477" s="74">
        <v>3.2410822808742523E-2</v>
      </c>
      <c r="CK477" s="74">
        <v>3.4403860569000244E-2</v>
      </c>
      <c r="CL477" s="74">
        <v>1.6682492569088936E-2</v>
      </c>
      <c r="CM477" s="74">
        <v>2.6675395667552948E-2</v>
      </c>
      <c r="CN477" s="74">
        <v>1.6064099967479706E-2</v>
      </c>
      <c r="CO477" s="74">
        <v>1.2066117487847805E-2</v>
      </c>
      <c r="CP477" s="74">
        <v>2.4928363040089607E-2</v>
      </c>
      <c r="CQ477" s="74">
        <v>1.0238576680421829E-2</v>
      </c>
      <c r="CR477" s="74">
        <v>-1.2742024846374989E-2</v>
      </c>
      <c r="CS477" s="74">
        <v>-3.4711689222604036E-3</v>
      </c>
      <c r="CT477" s="74">
        <v>-6.0323122888803482E-3</v>
      </c>
      <c r="CU477" s="74">
        <v>-1.2339149601757526E-2</v>
      </c>
      <c r="CV477" s="74">
        <v>-1.9710010383278131E-4</v>
      </c>
      <c r="CW477" s="74">
        <v>7.3454170487821102E-3</v>
      </c>
      <c r="CX477" s="74">
        <v>1.4198471792042255E-2</v>
      </c>
      <c r="CY477" s="74">
        <v>5.7962136343121529E-3</v>
      </c>
      <c r="CZ477" s="74">
        <v>1.1858155019581318E-2</v>
      </c>
      <c r="DA477" s="74">
        <v>1.3421115465462208E-2</v>
      </c>
      <c r="DB477" s="74">
        <v>1.3052038848400116E-2</v>
      </c>
      <c r="DC477" s="74">
        <v>1.7906026914715767E-2</v>
      </c>
      <c r="DD477" s="74">
        <v>1.3982235454022884E-2</v>
      </c>
      <c r="DE477" s="74">
        <v>1.7556950449943542E-2</v>
      </c>
      <c r="DF477" s="74">
        <v>2.0082738250494003E-2</v>
      </c>
      <c r="DG477" s="74">
        <v>3.0006544664502144E-2</v>
      </c>
      <c r="DH477" s="74">
        <v>4.7069031745195389E-2</v>
      </c>
      <c r="DI477" s="74">
        <v>5.2188493311405182E-2</v>
      </c>
      <c r="DJ477" s="74">
        <v>3.5645343363285065E-2</v>
      </c>
      <c r="DK477" s="74">
        <v>4.5402843505144119E-2</v>
      </c>
      <c r="DL477" s="74">
        <v>3.2955579459667206E-2</v>
      </c>
      <c r="DM477" s="74">
        <v>2.853628434240818E-2</v>
      </c>
      <c r="DN477" s="74">
        <v>4.1230764240026474E-2</v>
      </c>
      <c r="DO477" s="74">
        <v>2.3978285491466522E-2</v>
      </c>
      <c r="DP477" s="74">
        <v>-1.1314321309328079E-3</v>
      </c>
      <c r="DQ477" s="74">
        <v>8.2891741767525673E-3</v>
      </c>
      <c r="DR477" s="74">
        <v>5.5493153631687164E-3</v>
      </c>
      <c r="DS477" s="74">
        <v>-2.409821841865778E-3</v>
      </c>
      <c r="DT477" s="74">
        <v>8.2111470401287079E-3</v>
      </c>
      <c r="DU477" s="74">
        <v>1.529995258897543E-2</v>
      </c>
      <c r="DV477" s="74">
        <v>1.9408229738473892E-2</v>
      </c>
      <c r="DW477" s="74">
        <v>1.0712780989706516E-2</v>
      </c>
      <c r="DX477" s="74">
        <v>1.6424546018242836E-2</v>
      </c>
      <c r="DY477" s="74">
        <v>2.0031867548823357E-2</v>
      </c>
      <c r="DZ477" s="74">
        <v>1.933688297867775E-2</v>
      </c>
      <c r="EA477" s="74">
        <v>2.5128999724984169E-2</v>
      </c>
      <c r="EB477" s="74">
        <v>2.0723398774862289E-2</v>
      </c>
      <c r="EC477" s="74">
        <v>2.4578865617513657E-2</v>
      </c>
      <c r="ED477" s="74">
        <v>2.8651542961597443E-2</v>
      </c>
      <c r="EE477" s="74">
        <v>4.1440229862928391E-2</v>
      </c>
      <c r="EF477" s="74">
        <v>6.823316216468811E-2</v>
      </c>
      <c r="EG477" s="74">
        <v>7.7866673469543457E-2</v>
      </c>
      <c r="EH477" s="74">
        <v>6.3024692237377167E-2</v>
      </c>
      <c r="EI477" s="74">
        <v>7.2442300617694855E-2</v>
      </c>
      <c r="EJ477" s="74">
        <v>5.7344194501638412E-2</v>
      </c>
      <c r="EK477" s="74">
        <v>5.2316587418317795E-2</v>
      </c>
      <c r="EL477" s="74">
        <v>6.4768843352794647E-2</v>
      </c>
      <c r="EM477" s="74">
        <v>4.3816246092319489E-2</v>
      </c>
      <c r="EN477" s="74">
        <v>1.5632418915629387E-2</v>
      </c>
      <c r="EO477" s="74">
        <v>2.5269242003560066E-2</v>
      </c>
      <c r="EP477" s="74">
        <v>2.2271346300840378E-2</v>
      </c>
      <c r="EQ477" s="74">
        <v>1.1926550418138504E-2</v>
      </c>
      <c r="ER477" s="74">
        <v>2.0351320505142212E-2</v>
      </c>
      <c r="ES477" s="74">
        <v>2.6785038411617279E-2</v>
      </c>
      <c r="ET477" s="74">
        <v>2.6930291205644608E-2</v>
      </c>
      <c r="EU477" s="74">
        <v>1.7811523750424385E-2</v>
      </c>
      <c r="EV477" s="74">
        <v>2.301768958568573E-2</v>
      </c>
      <c r="EW477" s="74">
        <v>65.734161376953125</v>
      </c>
      <c r="EX477" s="74">
        <v>65.615150451660156</v>
      </c>
      <c r="EY477" s="74">
        <v>64.843696594238281</v>
      </c>
      <c r="EZ477" s="74">
        <v>63.816207885742188</v>
      </c>
      <c r="FA477" s="74">
        <v>62.996906280517578</v>
      </c>
      <c r="FB477" s="74">
        <v>62.419380187988281</v>
      </c>
      <c r="FC477" s="74">
        <v>62.719490051269531</v>
      </c>
      <c r="FD477" s="74">
        <v>66.57708740234375</v>
      </c>
      <c r="FE477" s="74">
        <v>70.785797119140625</v>
      </c>
      <c r="FF477" s="74">
        <v>74.918083190917969</v>
      </c>
      <c r="FG477" s="74">
        <v>80.182281494140625</v>
      </c>
      <c r="FH477" s="74">
        <v>84.079757690429688</v>
      </c>
      <c r="FI477" s="74">
        <v>87.390487670898438</v>
      </c>
      <c r="FJ477" s="74">
        <v>91.197456359863281</v>
      </c>
      <c r="FK477" s="74">
        <v>92.569831848144531</v>
      </c>
      <c r="FL477" s="74">
        <v>92.925682067871094</v>
      </c>
      <c r="FM477" s="74">
        <v>92.756195068359375</v>
      </c>
      <c r="FN477" s="74">
        <v>91.972572326660156</v>
      </c>
      <c r="FO477" s="74">
        <v>89.882080078125</v>
      </c>
      <c r="FP477" s="74">
        <v>86.307350158691406</v>
      </c>
      <c r="FQ477" s="74">
        <v>81.118362426757813</v>
      </c>
      <c r="FR477" s="74">
        <v>77.667823791503906</v>
      </c>
      <c r="FS477" s="74">
        <v>75.2520751953125</v>
      </c>
      <c r="FT477" s="74">
        <v>73.845863342285156</v>
      </c>
      <c r="FU477" s="74">
        <v>1.5286756679415703E-2</v>
      </c>
      <c r="FV477" s="74">
        <v>2.0023679360747337E-2</v>
      </c>
      <c r="FW477" s="74">
        <v>1.3692963868379593E-2</v>
      </c>
      <c r="FX477" s="74">
        <v>6.1669107526540756E-2</v>
      </c>
      <c r="FY477" s="74">
        <v>0</v>
      </c>
      <c r="FZ477" s="74">
        <v>78</v>
      </c>
      <c r="GA477" s="74">
        <v>13.665013313293457</v>
      </c>
      <c r="GB477" s="74">
        <v>110.91686082608066</v>
      </c>
      <c r="GC477" s="74">
        <v>1</v>
      </c>
      <c r="GD477" s="74">
        <v>2</v>
      </c>
      <c r="GE477" s="74">
        <v>1</v>
      </c>
      <c r="GF477" s="74">
        <v>1</v>
      </c>
      <c r="GG477" t="s">
        <v>238</v>
      </c>
      <c r="GH477" t="s">
        <v>239</v>
      </c>
      <c r="GI477" t="s">
        <v>236</v>
      </c>
      <c r="GJ477" s="47"/>
      <c r="GK477" s="30"/>
    </row>
    <row r="478" spans="1:193" x14ac:dyDescent="0.2">
      <c r="A478" t="s">
        <v>175</v>
      </c>
      <c r="B478" t="s">
        <v>237</v>
      </c>
      <c r="C478" t="s">
        <v>0</v>
      </c>
      <c r="D478" t="s">
        <v>185</v>
      </c>
      <c r="E478" t="s">
        <v>189</v>
      </c>
      <c r="F478" t="s">
        <v>259</v>
      </c>
      <c r="G478" t="s">
        <v>274</v>
      </c>
      <c r="H478" s="74">
        <v>105</v>
      </c>
      <c r="I478" s="74">
        <v>0.10789955407381058</v>
      </c>
      <c r="J478" s="74">
        <v>0.10933605581521988</v>
      </c>
      <c r="K478" s="74">
        <v>9.9390991032123566E-2</v>
      </c>
      <c r="L478" s="74">
        <v>0.10189541429281235</v>
      </c>
      <c r="M478" s="74">
        <v>0.10134413838386536</v>
      </c>
      <c r="N478" s="74">
        <v>0.11911877989768982</v>
      </c>
      <c r="O478" s="74">
        <v>0.1316303163766861</v>
      </c>
      <c r="P478" s="74">
        <v>0.19322086870670319</v>
      </c>
      <c r="Q478" s="74">
        <v>0.23751863837242126</v>
      </c>
      <c r="R478" s="74">
        <v>0.2415490448474884</v>
      </c>
      <c r="S478" s="74">
        <v>0.25295069813728333</v>
      </c>
      <c r="T478" s="74">
        <v>0.31578239798545837</v>
      </c>
      <c r="U478" s="74">
        <v>0.33256754279136658</v>
      </c>
      <c r="V478" s="74">
        <v>0.32452675700187683</v>
      </c>
      <c r="W478" s="74">
        <v>0.31330981850624084</v>
      </c>
      <c r="X478" s="74">
        <v>0.28780525922775269</v>
      </c>
      <c r="Y478" s="74">
        <v>0.24521748721599579</v>
      </c>
      <c r="Z478" s="74">
        <v>0.20240731537342072</v>
      </c>
      <c r="AA478" s="74">
        <v>0.17383107542991638</v>
      </c>
      <c r="AB478" s="74">
        <v>0.15153646469116211</v>
      </c>
      <c r="AC478" s="74">
        <v>0.13745947182178497</v>
      </c>
      <c r="AD478" s="74">
        <v>0.12649577856063843</v>
      </c>
      <c r="AE478" s="74">
        <v>0.12402036786079407</v>
      </c>
      <c r="AF478" s="74">
        <v>0.11256107687950134</v>
      </c>
      <c r="AG478" s="74">
        <v>1.8197027966380119E-3</v>
      </c>
      <c r="AH478" s="74">
        <v>1.9943213555961847E-3</v>
      </c>
      <c r="AI478" s="74">
        <v>-6.566552328877151E-4</v>
      </c>
      <c r="AJ478" s="74">
        <v>2.2660840768367052E-3</v>
      </c>
      <c r="AK478" s="74">
        <v>1.4945176662877202E-3</v>
      </c>
      <c r="AL478" s="74">
        <v>2.0767080131918192E-3</v>
      </c>
      <c r="AM478" s="74">
        <v>-6.5849157981574535E-3</v>
      </c>
      <c r="AN478" s="74">
        <v>-9.9688954651355743E-3</v>
      </c>
      <c r="AO478" s="74">
        <v>-1.0386679321527481E-2</v>
      </c>
      <c r="AP478" s="74">
        <v>-3.6595277488231659E-2</v>
      </c>
      <c r="AQ478" s="74">
        <v>-3.1297847628593445E-2</v>
      </c>
      <c r="AR478" s="74">
        <v>-1.5068835578858852E-2</v>
      </c>
      <c r="AS478" s="74">
        <v>-1.9972121343016624E-2</v>
      </c>
      <c r="AT478" s="74">
        <v>-1.7641616985201836E-2</v>
      </c>
      <c r="AU478" s="74">
        <v>-2.0628301426768303E-2</v>
      </c>
      <c r="AV478" s="74">
        <v>-2.8555052354931831E-2</v>
      </c>
      <c r="AW478" s="74">
        <v>-2.750048041343689E-2</v>
      </c>
      <c r="AX478" s="74">
        <v>-3.3532977104187012E-2</v>
      </c>
      <c r="AY478" s="74">
        <v>-2.4253051728010178E-2</v>
      </c>
      <c r="AZ478" s="74">
        <v>-2.9519801959395409E-2</v>
      </c>
      <c r="BA478" s="74">
        <v>-1.5925707295536995E-2</v>
      </c>
      <c r="BB478" s="74">
        <v>-2.0229506772011518E-3</v>
      </c>
      <c r="BC478" s="74">
        <v>2.6565638836473227E-3</v>
      </c>
      <c r="BD478" s="74">
        <v>2.9942069668322802E-3</v>
      </c>
      <c r="BE478" s="74">
        <v>9.641437791287899E-3</v>
      </c>
      <c r="BF478" s="74">
        <v>1.0590173304080963E-2</v>
      </c>
      <c r="BG478" s="74">
        <v>7.0777097716927528E-3</v>
      </c>
      <c r="BH478" s="74">
        <v>1.0590548627078533E-2</v>
      </c>
      <c r="BI478" s="74">
        <v>9.6396161243319511E-3</v>
      </c>
      <c r="BJ478" s="74">
        <v>1.2352948077023029E-2</v>
      </c>
      <c r="BK478" s="74">
        <v>9.44489985704422E-3</v>
      </c>
      <c r="BL478" s="74">
        <v>1.8694138154387474E-2</v>
      </c>
      <c r="BM478" s="74">
        <v>2.7219768613576889E-2</v>
      </c>
      <c r="BN478" s="74">
        <v>-2.2657562512904406E-3</v>
      </c>
      <c r="BO478" s="74">
        <v>9.4100856222212315E-4</v>
      </c>
      <c r="BP478" s="74">
        <v>1.5832656994462013E-2</v>
      </c>
      <c r="BQ478" s="74">
        <v>1.144621055573225E-2</v>
      </c>
      <c r="BR478" s="74">
        <v>1.3440399430692196E-2</v>
      </c>
      <c r="BS478" s="74">
        <v>8.015824481844902E-3</v>
      </c>
      <c r="BT478" s="74">
        <v>5.1536998944357038E-4</v>
      </c>
      <c r="BU478" s="74">
        <v>-3.1426377245225012E-4</v>
      </c>
      <c r="BV478" s="74">
        <v>-8.4655219689011574E-3</v>
      </c>
      <c r="BW478" s="74">
        <v>-2.3523832205682993E-3</v>
      </c>
      <c r="BX478" s="74">
        <v>-9.2256022617220879E-3</v>
      </c>
      <c r="BY478" s="74">
        <v>7.645917939953506E-4</v>
      </c>
      <c r="BZ478" s="74">
        <v>1.0535051114857197E-2</v>
      </c>
      <c r="CA478" s="74">
        <v>1.2706078588962555E-2</v>
      </c>
      <c r="CB478" s="74">
        <v>1.1031908914446831E-2</v>
      </c>
      <c r="CC478" s="74">
        <v>1.5058747492730618E-2</v>
      </c>
      <c r="CD478" s="74">
        <v>1.6543634235858917E-2</v>
      </c>
      <c r="CE478" s="74">
        <v>1.2434507720172405E-2</v>
      </c>
      <c r="CF478" s="74">
        <v>1.6356047242879868E-2</v>
      </c>
      <c r="CG478" s="74">
        <v>1.5280886553227901E-2</v>
      </c>
      <c r="CH478" s="74">
        <v>1.9470240920782089E-2</v>
      </c>
      <c r="CI478" s="74">
        <v>2.0547101274132729E-2</v>
      </c>
      <c r="CJ478" s="74">
        <v>3.8546066731214523E-2</v>
      </c>
      <c r="CK478" s="74">
        <v>5.3265880793333054E-2</v>
      </c>
      <c r="CL478" s="74">
        <v>2.1510764956474304E-2</v>
      </c>
      <c r="CM478" s="74">
        <v>2.3269543424248695E-2</v>
      </c>
      <c r="CN478" s="74">
        <v>3.7234935909509659E-2</v>
      </c>
      <c r="CO478" s="74">
        <v>3.3206451684236526E-2</v>
      </c>
      <c r="CP478" s="74">
        <v>3.4967709332704544E-2</v>
      </c>
      <c r="CQ478" s="74">
        <v>2.7854658663272858E-2</v>
      </c>
      <c r="CR478" s="74">
        <v>2.0649455487728119E-2</v>
      </c>
      <c r="CS478" s="74">
        <v>1.8514826893806458E-2</v>
      </c>
      <c r="CT478" s="74">
        <v>8.8961208239197731E-3</v>
      </c>
      <c r="CU478" s="74">
        <v>1.2815953232347965E-2</v>
      </c>
      <c r="CV478" s="74">
        <v>4.8300991766154766E-3</v>
      </c>
      <c r="CW478" s="74">
        <v>1.2324241921305656E-2</v>
      </c>
      <c r="CX478" s="74">
        <v>1.9232684746384621E-2</v>
      </c>
      <c r="CY478" s="74">
        <v>1.9666342064738274E-2</v>
      </c>
      <c r="CZ478" s="74">
        <v>1.6598796471953392E-2</v>
      </c>
      <c r="DA478" s="74">
        <v>2.0476058125495911E-2</v>
      </c>
      <c r="DB478" s="74">
        <v>2.2497095167636871E-2</v>
      </c>
      <c r="DC478" s="74">
        <v>1.7791304737329483E-2</v>
      </c>
      <c r="DD478" s="74">
        <v>2.2121546790003777E-2</v>
      </c>
      <c r="DE478" s="74">
        <v>2.0922156050801277E-2</v>
      </c>
      <c r="DF478" s="74">
        <v>2.6587532833218575E-2</v>
      </c>
      <c r="DG478" s="74">
        <v>3.1649302691221237E-2</v>
      </c>
      <c r="DH478" s="74">
        <v>5.8397997170686722E-2</v>
      </c>
      <c r="DI478" s="74">
        <v>7.931198924779892E-2</v>
      </c>
      <c r="DJ478" s="74">
        <v>4.5287285000085831E-2</v>
      </c>
      <c r="DK478" s="74">
        <v>4.5598078519105911E-2</v>
      </c>
      <c r="DL478" s="74">
        <v>5.8637216687202454E-2</v>
      </c>
      <c r="DM478" s="74">
        <v>5.4966691881418228E-2</v>
      </c>
      <c r="DN478" s="74">
        <v>5.6495018303394318E-2</v>
      </c>
      <c r="DO478" s="74">
        <v>4.7693494707345963E-2</v>
      </c>
      <c r="DP478" s="74">
        <v>4.0783539414405823E-2</v>
      </c>
      <c r="DQ478" s="74">
        <v>3.7343919277191162E-2</v>
      </c>
      <c r="DR478" s="74">
        <v>2.6257764548063278E-2</v>
      </c>
      <c r="DS478" s="74">
        <v>2.7984289452433586E-2</v>
      </c>
      <c r="DT478" s="74">
        <v>1.8885800614953041E-2</v>
      </c>
      <c r="DU478" s="74">
        <v>2.3883892223238945E-2</v>
      </c>
      <c r="DV478" s="74">
        <v>2.7930319309234619E-2</v>
      </c>
      <c r="DW478" s="74">
        <v>2.6626605540513992E-2</v>
      </c>
      <c r="DX478" s="74">
        <v>2.2165684029459953E-2</v>
      </c>
      <c r="DY478" s="74">
        <v>2.8297791257500648E-2</v>
      </c>
      <c r="DZ478" s="74">
        <v>3.1092947348952293E-2</v>
      </c>
      <c r="EA478" s="74">
        <v>2.5525670498609543E-2</v>
      </c>
      <c r="EB478" s="74">
        <v>3.0446009710431099E-2</v>
      </c>
      <c r="EC478" s="74">
        <v>2.9067255556583405E-2</v>
      </c>
      <c r="ED478" s="74">
        <v>3.6863774061203003E-2</v>
      </c>
      <c r="EE478" s="74">
        <v>4.7679118812084198E-2</v>
      </c>
      <c r="EF478" s="74">
        <v>8.7061025202274323E-2</v>
      </c>
      <c r="EG478" s="74">
        <v>0.11691844463348389</v>
      </c>
      <c r="EH478" s="74">
        <v>7.9616807401180267E-2</v>
      </c>
      <c r="EI478" s="74">
        <v>7.7836938202381134E-2</v>
      </c>
      <c r="EJ478" s="74">
        <v>8.9538708329200745E-2</v>
      </c>
      <c r="EK478" s="74">
        <v>8.6385026574134827E-2</v>
      </c>
      <c r="EL478" s="74">
        <v>8.7577037513256073E-2</v>
      </c>
      <c r="EM478" s="74">
        <v>7.6337620615959167E-2</v>
      </c>
      <c r="EN478" s="74">
        <v>6.985396146774292E-2</v>
      </c>
      <c r="EO478" s="74">
        <v>6.4530134201049805E-2</v>
      </c>
      <c r="EP478" s="74">
        <v>5.1325220614671707E-2</v>
      </c>
      <c r="EQ478" s="74">
        <v>4.9884960055351257E-2</v>
      </c>
      <c r="ER478" s="74">
        <v>3.9179999381303787E-2</v>
      </c>
      <c r="ES478" s="74">
        <v>4.0574189275503159E-2</v>
      </c>
      <c r="ET478" s="74">
        <v>4.0488321334123611E-2</v>
      </c>
      <c r="EU478" s="74">
        <v>3.6676120012998581E-2</v>
      </c>
      <c r="EV478" s="74">
        <v>3.0203385278582573E-2</v>
      </c>
      <c r="EW478" s="74">
        <v>68.913154602050781</v>
      </c>
      <c r="EX478" s="74">
        <v>67.979011535644531</v>
      </c>
      <c r="EY478" s="74">
        <v>67.457633972167969</v>
      </c>
      <c r="EZ478" s="74">
        <v>65.990974426269531</v>
      </c>
      <c r="FA478" s="74">
        <v>65.265510559082031</v>
      </c>
      <c r="FB478" s="74">
        <v>64.762458801269531</v>
      </c>
      <c r="FC478" s="74">
        <v>65.093109130859375</v>
      </c>
      <c r="FD478" s="74">
        <v>69.371101379394531</v>
      </c>
      <c r="FE478" s="74">
        <v>72.964485168457031</v>
      </c>
      <c r="FF478" s="74">
        <v>77.907920837402344</v>
      </c>
      <c r="FG478" s="74">
        <v>81.127632141113281</v>
      </c>
      <c r="FH478" s="74">
        <v>84.731414794921875</v>
      </c>
      <c r="FI478" s="74">
        <v>87.795066833496094</v>
      </c>
      <c r="FJ478" s="74">
        <v>91.342437744140625</v>
      </c>
      <c r="FK478" s="74">
        <v>93.320159912109375</v>
      </c>
      <c r="FL478" s="74">
        <v>93.791862487792969</v>
      </c>
      <c r="FM478" s="74">
        <v>92.946212768554688</v>
      </c>
      <c r="FN478" s="74">
        <v>89.0340576171875</v>
      </c>
      <c r="FO478" s="74">
        <v>86.427459716796875</v>
      </c>
      <c r="FP478" s="74">
        <v>83.637367248535156</v>
      </c>
      <c r="FQ478" s="74">
        <v>76.957061767578125</v>
      </c>
      <c r="FR478" s="74">
        <v>72.725959777832031</v>
      </c>
      <c r="FS478" s="74">
        <v>69.874656677246094</v>
      </c>
      <c r="FT478" s="74">
        <v>66.928764343261719</v>
      </c>
      <c r="FU478" s="74">
        <v>1.9960174337029457E-2</v>
      </c>
      <c r="FV478" s="74">
        <v>3.4546665847301483E-2</v>
      </c>
      <c r="FW478" s="74">
        <v>2.2023551166057587E-2</v>
      </c>
      <c r="FX478" s="74">
        <v>0</v>
      </c>
      <c r="FY478" s="74">
        <v>2.8979623690247536E-2</v>
      </c>
      <c r="FZ478" s="74">
        <v>89</v>
      </c>
      <c r="GA478" s="74">
        <v>7.9793357849121094</v>
      </c>
      <c r="GB478" s="74">
        <v>141.42894602408342</v>
      </c>
      <c r="GC478" s="74">
        <v>1</v>
      </c>
      <c r="GD478" s="74">
        <v>2</v>
      </c>
      <c r="GE478" s="74">
        <v>1</v>
      </c>
      <c r="GF478" s="74">
        <v>1</v>
      </c>
      <c r="GG478" t="s">
        <v>238</v>
      </c>
      <c r="GH478" t="s">
        <v>239</v>
      </c>
      <c r="GI478" t="s">
        <v>236</v>
      </c>
      <c r="GJ478" s="47"/>
      <c r="GK478" s="30"/>
    </row>
    <row r="479" spans="1:193" x14ac:dyDescent="0.2">
      <c r="A479" t="s">
        <v>175</v>
      </c>
      <c r="B479" t="s">
        <v>237</v>
      </c>
      <c r="C479" t="s">
        <v>0</v>
      </c>
      <c r="D479" t="s">
        <v>185</v>
      </c>
      <c r="E479" t="s">
        <v>190</v>
      </c>
      <c r="F479" t="s">
        <v>259</v>
      </c>
      <c r="G479" t="s">
        <v>274</v>
      </c>
      <c r="H479" s="74">
        <v>114</v>
      </c>
      <c r="I479" s="74">
        <v>0.119306780397892</v>
      </c>
      <c r="J479" s="74">
        <v>0.11852261424064636</v>
      </c>
      <c r="K479" s="74">
        <v>0.1093921959400177</v>
      </c>
      <c r="L479" s="74">
        <v>0.11716379225254059</v>
      </c>
      <c r="M479" s="74">
        <v>0.11774961650371552</v>
      </c>
      <c r="N479" s="74">
        <v>0.11167222261428833</v>
      </c>
      <c r="O479" s="74">
        <v>0.11523473262786865</v>
      </c>
      <c r="P479" s="74">
        <v>0.14225189387798309</v>
      </c>
      <c r="Q479" s="74">
        <v>0.1835956871509552</v>
      </c>
      <c r="R479" s="74">
        <v>0.19082404673099518</v>
      </c>
      <c r="S479" s="74">
        <v>0.22208131849765778</v>
      </c>
      <c r="T479" s="74">
        <v>0.241315096616745</v>
      </c>
      <c r="U479" s="74">
        <v>0.2517947256565094</v>
      </c>
      <c r="V479" s="74">
        <v>0.24448825418949127</v>
      </c>
      <c r="W479" s="74">
        <v>0.22665409743785858</v>
      </c>
      <c r="X479" s="74">
        <v>0.22372527420520782</v>
      </c>
      <c r="Y479" s="74">
        <v>0.21553964912891388</v>
      </c>
      <c r="Z479" s="74">
        <v>0.19811554253101349</v>
      </c>
      <c r="AA479" s="74">
        <v>0.18197999894618988</v>
      </c>
      <c r="AB479" s="74">
        <v>0.16579931974411011</v>
      </c>
      <c r="AC479" s="74">
        <v>0.16188587248325348</v>
      </c>
      <c r="AD479" s="74">
        <v>0.15773327648639679</v>
      </c>
      <c r="AE479" s="74">
        <v>0.1454642117023468</v>
      </c>
      <c r="AF479" s="74">
        <v>0.13241550326347351</v>
      </c>
      <c r="AG479" s="74">
        <v>1.9756751134991646E-3</v>
      </c>
      <c r="AH479" s="74">
        <v>2.1652637515217066E-3</v>
      </c>
      <c r="AI479" s="74">
        <v>-7.1294116787612438E-4</v>
      </c>
      <c r="AJ479" s="74">
        <v>2.4603169877082109E-3</v>
      </c>
      <c r="AK479" s="74">
        <v>1.6226186417043209E-3</v>
      </c>
      <c r="AL479" s="74">
        <v>2.2547144908457994E-3</v>
      </c>
      <c r="AM479" s="74">
        <v>-7.1493382565677166E-3</v>
      </c>
      <c r="AN479" s="74">
        <v>-1.0823370888829231E-2</v>
      </c>
      <c r="AO479" s="74">
        <v>-1.1276965960860252E-2</v>
      </c>
      <c r="AP479" s="74">
        <v>-3.9732016623020172E-2</v>
      </c>
      <c r="AQ479" s="74">
        <v>-3.3980522304773331E-2</v>
      </c>
      <c r="AR479" s="74">
        <v>-1.6360457986593246E-2</v>
      </c>
      <c r="AS479" s="74">
        <v>-2.1684018895030022E-2</v>
      </c>
      <c r="AT479" s="74">
        <v>-1.9153758883476257E-2</v>
      </c>
      <c r="AU479" s="74">
        <v>-2.2396443411707878E-2</v>
      </c>
      <c r="AV479" s="74">
        <v>-3.1002625823020935E-2</v>
      </c>
      <c r="AW479" s="74">
        <v>-2.985767088830471E-2</v>
      </c>
      <c r="AX479" s="74">
        <v>-3.6407232284545898E-2</v>
      </c>
      <c r="AY479" s="74">
        <v>-2.6331888511776924E-2</v>
      </c>
      <c r="AZ479" s="74">
        <v>-3.2050076872110367E-2</v>
      </c>
      <c r="BA479" s="74">
        <v>-1.7290767282247543E-2</v>
      </c>
      <c r="BB479" s="74">
        <v>-2.1963492035865784E-3</v>
      </c>
      <c r="BC479" s="74">
        <v>2.884269692003727E-3</v>
      </c>
      <c r="BD479" s="74">
        <v>3.2508531585335732E-3</v>
      </c>
      <c r="BE479" s="74">
        <v>1.0467845015227795E-2</v>
      </c>
      <c r="BF479" s="74">
        <v>1.1497902683913708E-2</v>
      </c>
      <c r="BG479" s="74">
        <v>7.6843695715069771E-3</v>
      </c>
      <c r="BH479" s="74">
        <v>1.1498306877911091E-2</v>
      </c>
      <c r="BI479" s="74">
        <v>1.0465868748724461E-2</v>
      </c>
      <c r="BJ479" s="74">
        <v>1.3411774300038815E-2</v>
      </c>
      <c r="BK479" s="74">
        <v>1.025446318089962E-2</v>
      </c>
      <c r="BL479" s="74">
        <v>2.0296493545174599E-2</v>
      </c>
      <c r="BM479" s="74">
        <v>2.9552895575761795E-2</v>
      </c>
      <c r="BN479" s="74">
        <v>-2.4599640164524317E-3</v>
      </c>
      <c r="BO479" s="74">
        <v>1.0216666851192713E-3</v>
      </c>
      <c r="BP479" s="74">
        <v>1.7189737409353256E-2</v>
      </c>
      <c r="BQ479" s="74">
        <v>1.2427314184606075E-2</v>
      </c>
      <c r="BR479" s="74">
        <v>1.4592431485652924E-2</v>
      </c>
      <c r="BS479" s="74">
        <v>8.7028937414288521E-3</v>
      </c>
      <c r="BT479" s="74">
        <v>5.5954587878659368E-4</v>
      </c>
      <c r="BU479" s="74">
        <v>-3.4120332566089928E-4</v>
      </c>
      <c r="BV479" s="74">
        <v>-9.1911386698484421E-3</v>
      </c>
      <c r="BW479" s="74">
        <v>-2.5540175847709179E-3</v>
      </c>
      <c r="BX479" s="74">
        <v>-1.0016369633376598E-2</v>
      </c>
      <c r="BY479" s="74">
        <v>8.3012878894805908E-4</v>
      </c>
      <c r="BZ479" s="74">
        <v>1.1438054032623768E-2</v>
      </c>
      <c r="CA479" s="74">
        <v>1.3795170933008194E-2</v>
      </c>
      <c r="CB479" s="74">
        <v>1.1977502144873142E-2</v>
      </c>
      <c r="CC479" s="74">
        <v>1.6349496319890022E-2</v>
      </c>
      <c r="CD479" s="74">
        <v>1.7961660400032997E-2</v>
      </c>
      <c r="CE479" s="74">
        <v>1.350032165646553E-2</v>
      </c>
      <c r="CF479" s="74">
        <v>1.7757991328835487E-2</v>
      </c>
      <c r="CG479" s="74">
        <v>1.6590677201747894E-2</v>
      </c>
      <c r="CH479" s="74">
        <v>2.1139120683073997E-2</v>
      </c>
      <c r="CI479" s="74">
        <v>2.2308282554149628E-2</v>
      </c>
      <c r="CJ479" s="74">
        <v>4.18500155210495E-2</v>
      </c>
      <c r="CK479" s="74">
        <v>5.7831533253192902E-2</v>
      </c>
      <c r="CL479" s="74">
        <v>2.335454523563385E-2</v>
      </c>
      <c r="CM479" s="74">
        <v>2.52640750259161E-2</v>
      </c>
      <c r="CN479" s="74">
        <v>4.0426500141620636E-2</v>
      </c>
      <c r="CO479" s="74">
        <v>3.6052718758583069E-2</v>
      </c>
      <c r="CP479" s="74">
        <v>3.7964940071105957E-2</v>
      </c>
      <c r="CQ479" s="74">
        <v>3.0242200940847397E-2</v>
      </c>
      <c r="CR479" s="74">
        <v>2.2419409826397896E-2</v>
      </c>
      <c r="CS479" s="74">
        <v>2.0101811736822128E-2</v>
      </c>
      <c r="CT479" s="74">
        <v>9.6586458384990692E-3</v>
      </c>
      <c r="CU479" s="74">
        <v>1.3914463110268116E-2</v>
      </c>
      <c r="CV479" s="74">
        <v>5.2441074512898922E-3</v>
      </c>
      <c r="CW479" s="74">
        <v>1.3380605727434158E-2</v>
      </c>
      <c r="CX479" s="74">
        <v>2.0881200209259987E-2</v>
      </c>
      <c r="CY479" s="74">
        <v>2.1352028474211693E-2</v>
      </c>
      <c r="CZ479" s="74">
        <v>1.8021551892161369E-2</v>
      </c>
      <c r="DA479" s="74">
        <v>2.2231146693229675E-2</v>
      </c>
      <c r="DB479" s="74">
        <v>2.4425417184829712E-2</v>
      </c>
      <c r="DC479" s="74">
        <v>1.9316272810101509E-2</v>
      </c>
      <c r="DD479" s="74">
        <v>2.4017674848437309E-2</v>
      </c>
      <c r="DE479" s="74">
        <v>2.2715484723448753E-2</v>
      </c>
      <c r="DF479" s="74">
        <v>2.8866466134786606E-2</v>
      </c>
      <c r="DG479" s="74">
        <v>3.4362103790044785E-2</v>
      </c>
      <c r="DH479" s="74">
        <v>6.340353935956955E-2</v>
      </c>
      <c r="DI479" s="74">
        <v>8.611016720533371E-2</v>
      </c>
      <c r="DJ479" s="74">
        <v>4.9169056117534637E-2</v>
      </c>
      <c r="DK479" s="74">
        <v>4.9506481736898422E-2</v>
      </c>
      <c r="DL479" s="74">
        <v>6.3663266599178314E-2</v>
      </c>
      <c r="DM479" s="74">
        <v>5.9678122401237488E-2</v>
      </c>
      <c r="DN479" s="74">
        <v>6.133744865655899E-2</v>
      </c>
      <c r="DO479" s="74">
        <v>5.1781509071588516E-2</v>
      </c>
      <c r="DP479" s="74">
        <v>4.4279273599386215E-2</v>
      </c>
      <c r="DQ479" s="74">
        <v>4.0544826537370682E-2</v>
      </c>
      <c r="DR479" s="74">
        <v>2.8508430346846581E-2</v>
      </c>
      <c r="DS479" s="74">
        <v>3.0382944270968437E-2</v>
      </c>
      <c r="DT479" s="74">
        <v>2.0504584535956383E-2</v>
      </c>
      <c r="DU479" s="74">
        <v>2.5931082665920258E-2</v>
      </c>
      <c r="DV479" s="74">
        <v>3.0324347317218781E-2</v>
      </c>
      <c r="DW479" s="74">
        <v>2.8908886015415192E-2</v>
      </c>
      <c r="DX479" s="74">
        <v>2.4065602570772171E-2</v>
      </c>
      <c r="DY479" s="74">
        <v>3.0723316594958305E-2</v>
      </c>
      <c r="DZ479" s="74">
        <v>3.3758055418729782E-2</v>
      </c>
      <c r="EA479" s="74">
        <v>2.7713583782315254E-2</v>
      </c>
      <c r="EB479" s="74">
        <v>3.3055666834115982E-2</v>
      </c>
      <c r="EC479" s="74">
        <v>3.155873715877533E-2</v>
      </c>
      <c r="ED479" s="74">
        <v>4.0023528039455414E-2</v>
      </c>
      <c r="EE479" s="74">
        <v>5.1765903830528259E-2</v>
      </c>
      <c r="EF479" s="74">
        <v>9.4523400068283081E-2</v>
      </c>
      <c r="EG479" s="74">
        <v>0.12694002687931061</v>
      </c>
      <c r="EH479" s="74">
        <v>8.6441107094287872E-2</v>
      </c>
      <c r="EI479" s="74">
        <v>8.450867235660553E-2</v>
      </c>
      <c r="EJ479" s="74">
        <v>9.721345454454422E-2</v>
      </c>
      <c r="EK479" s="74">
        <v>9.3789458274841309E-2</v>
      </c>
      <c r="EL479" s="74">
        <v>9.5083639025688171E-2</v>
      </c>
      <c r="EM479" s="74">
        <v>8.2880847156047821E-2</v>
      </c>
      <c r="EN479" s="74">
        <v>7.5841449201107025E-2</v>
      </c>
      <c r="EO479" s="74">
        <v>7.0061296224594116E-2</v>
      </c>
      <c r="EP479" s="74">
        <v>5.5724523961544037E-2</v>
      </c>
      <c r="EQ479" s="74">
        <v>5.4160814732313156E-2</v>
      </c>
      <c r="ER479" s="74">
        <v>4.2538288980722427E-2</v>
      </c>
      <c r="ES479" s="74">
        <v>4.405197873711586E-2</v>
      </c>
      <c r="ET479" s="74">
        <v>4.3958749622106552E-2</v>
      </c>
      <c r="EU479" s="74">
        <v>3.9819788187742233E-2</v>
      </c>
      <c r="EV479" s="74">
        <v>3.279225155711174E-2</v>
      </c>
      <c r="EW479" s="74">
        <v>61.718692779541016</v>
      </c>
      <c r="EX479" s="74">
        <v>61.326057434082031</v>
      </c>
      <c r="EY479" s="74">
        <v>60.345420837402344</v>
      </c>
      <c r="EZ479" s="74">
        <v>59.082424163818359</v>
      </c>
      <c r="FA479" s="74">
        <v>58.824981689453125</v>
      </c>
      <c r="FB479" s="74">
        <v>58.190433502197266</v>
      </c>
      <c r="FC479" s="74">
        <v>58.252597808837891</v>
      </c>
      <c r="FD479" s="74">
        <v>60.531269073486328</v>
      </c>
      <c r="FE479" s="74">
        <v>64.264205932617188</v>
      </c>
      <c r="FF479" s="74">
        <v>67.632514953613281</v>
      </c>
      <c r="FG479" s="74">
        <v>71.318595886230469</v>
      </c>
      <c r="FH479" s="74">
        <v>75.645576477050781</v>
      </c>
      <c r="FI479" s="74">
        <v>79.314109802246094</v>
      </c>
      <c r="FJ479" s="74">
        <v>82.460578918457031</v>
      </c>
      <c r="FK479" s="74">
        <v>83.086830139160156</v>
      </c>
      <c r="FL479" s="74">
        <v>84.184707641601563</v>
      </c>
      <c r="FM479" s="74">
        <v>83.0469970703125</v>
      </c>
      <c r="FN479" s="74">
        <v>80.810951232910156</v>
      </c>
      <c r="FO479" s="74">
        <v>77.495033264160156</v>
      </c>
      <c r="FP479" s="74">
        <v>73.679718017578125</v>
      </c>
      <c r="FQ479" s="74">
        <v>68.378730773925781</v>
      </c>
      <c r="FR479" s="74">
        <v>66.512138366699219</v>
      </c>
      <c r="FS479" s="74">
        <v>64.963409423828125</v>
      </c>
      <c r="FT479" s="74">
        <v>63.992481231689453</v>
      </c>
      <c r="FU479" s="74">
        <v>2.1671047434210777E-2</v>
      </c>
      <c r="FV479" s="74">
        <v>3.7507809698581696E-2</v>
      </c>
      <c r="FW479" s="74">
        <v>2.3911284282803535E-2</v>
      </c>
      <c r="FX479" s="74">
        <v>0</v>
      </c>
      <c r="FY479" s="74">
        <v>3.1463593244552612E-2</v>
      </c>
      <c r="FZ479" s="74">
        <v>98</v>
      </c>
      <c r="GA479" s="74">
        <v>12.112117767333984</v>
      </c>
      <c r="GB479" s="74">
        <v>149.10444965740317</v>
      </c>
      <c r="GC479" s="74">
        <v>1</v>
      </c>
      <c r="GD479" s="74">
        <v>2</v>
      </c>
      <c r="GE479" s="74">
        <v>1</v>
      </c>
      <c r="GF479" s="74">
        <v>1</v>
      </c>
      <c r="GG479" t="s">
        <v>238</v>
      </c>
      <c r="GH479" t="s">
        <v>239</v>
      </c>
      <c r="GI479" t="s">
        <v>236</v>
      </c>
      <c r="GJ479" s="47"/>
      <c r="GK479" s="30"/>
    </row>
    <row r="480" spans="1:193" x14ac:dyDescent="0.2">
      <c r="A480" t="s">
        <v>175</v>
      </c>
      <c r="B480" t="s">
        <v>237</v>
      </c>
      <c r="C480" t="s">
        <v>0</v>
      </c>
      <c r="D480" t="s">
        <v>185</v>
      </c>
      <c r="E480" t="s">
        <v>191</v>
      </c>
      <c r="F480" t="s">
        <v>259</v>
      </c>
      <c r="G480" t="s">
        <v>274</v>
      </c>
      <c r="H480" s="74">
        <v>125</v>
      </c>
      <c r="I480" s="74">
        <v>0.14369712769985199</v>
      </c>
      <c r="J480" s="74">
        <v>0.14134542644023895</v>
      </c>
      <c r="K480" s="74">
        <v>0.12831363081932068</v>
      </c>
      <c r="L480" s="74">
        <v>0.13797569274902344</v>
      </c>
      <c r="M480" s="74">
        <v>0.13957247138023376</v>
      </c>
      <c r="N480" s="74">
        <v>0.16924025118350983</v>
      </c>
      <c r="O480" s="74">
        <v>0.19198122620582581</v>
      </c>
      <c r="P480" s="74">
        <v>0.23765875399112701</v>
      </c>
      <c r="Q480" s="74">
        <v>0.28767675161361694</v>
      </c>
      <c r="R480" s="74">
        <v>0.29764530062675476</v>
      </c>
      <c r="S480" s="74">
        <v>0.35289916396141052</v>
      </c>
      <c r="T480" s="74">
        <v>0.3639754056930542</v>
      </c>
      <c r="U480" s="74">
        <v>0.37461575865745544</v>
      </c>
      <c r="V480" s="74">
        <v>0.39667859673500061</v>
      </c>
      <c r="W480" s="74">
        <v>0.37474837899208069</v>
      </c>
      <c r="X480" s="74">
        <v>0.35235068202018738</v>
      </c>
      <c r="Y480" s="74">
        <v>0.32799625396728516</v>
      </c>
      <c r="Z480" s="74">
        <v>0.27383962273597717</v>
      </c>
      <c r="AA480" s="74">
        <v>0.24764564633369446</v>
      </c>
      <c r="AB480" s="74">
        <v>0.21242482960224152</v>
      </c>
      <c r="AC480" s="74">
        <v>0.20866377651691437</v>
      </c>
      <c r="AD480" s="74">
        <v>0.19496634602546692</v>
      </c>
      <c r="AE480" s="74">
        <v>0.1814134269952774</v>
      </c>
      <c r="AF480" s="74">
        <v>0.15222248435020447</v>
      </c>
      <c r="AG480" s="74">
        <v>2.1663133520632982E-3</v>
      </c>
      <c r="AH480" s="74">
        <v>2.3741931654512882E-3</v>
      </c>
      <c r="AI480" s="74">
        <v>-7.8173505607992411E-4</v>
      </c>
      <c r="AJ480" s="74">
        <v>2.6977176312357187E-3</v>
      </c>
      <c r="AK480" s="74">
        <v>1.7791849095374346E-3</v>
      </c>
      <c r="AL480" s="74">
        <v>2.4722721427679062E-3</v>
      </c>
      <c r="AM480" s="74">
        <v>-7.8391861170530319E-3</v>
      </c>
      <c r="AN480" s="74">
        <v>-1.1867734603583813E-2</v>
      </c>
      <c r="AO480" s="74">
        <v>-1.2365092523396015E-2</v>
      </c>
      <c r="AP480" s="74">
        <v>-4.3565809726715088E-2</v>
      </c>
      <c r="AQ480" s="74">
        <v>-3.725934773683548E-2</v>
      </c>
      <c r="AR480" s="74">
        <v>-1.7939100041985512E-2</v>
      </c>
      <c r="AS480" s="74">
        <v>-2.3776335641741753E-2</v>
      </c>
      <c r="AT480" s="74">
        <v>-2.1001929417252541E-2</v>
      </c>
      <c r="AU480" s="74">
        <v>-2.4557506665587425E-2</v>
      </c>
      <c r="AV480" s="74">
        <v>-3.3994100987911224E-2</v>
      </c>
      <c r="AW480" s="74">
        <v>-3.2738663256168365E-2</v>
      </c>
      <c r="AX480" s="74">
        <v>-3.992021456360817E-2</v>
      </c>
      <c r="AY480" s="74">
        <v>-2.8872683644294739E-2</v>
      </c>
      <c r="AZ480" s="74">
        <v>-3.5142626613378525E-2</v>
      </c>
      <c r="BA480" s="74">
        <v>-1.8959175795316696E-2</v>
      </c>
      <c r="BB480" s="74">
        <v>-2.4082756135612726E-3</v>
      </c>
      <c r="BC480" s="74">
        <v>3.1625772826373577E-3</v>
      </c>
      <c r="BD480" s="74">
        <v>3.5645321477204561E-3</v>
      </c>
      <c r="BE480" s="74">
        <v>1.147790253162384E-2</v>
      </c>
      <c r="BF480" s="74">
        <v>1.2607350014150143E-2</v>
      </c>
      <c r="BG480" s="74">
        <v>8.4258429706096649E-3</v>
      </c>
      <c r="BH480" s="74">
        <v>1.2607794255018234E-2</v>
      </c>
      <c r="BI480" s="74">
        <v>1.1475730687379837E-2</v>
      </c>
      <c r="BJ480" s="74">
        <v>1.4705891720950603E-2</v>
      </c>
      <c r="BK480" s="74">
        <v>1.1243928223848343E-2</v>
      </c>
      <c r="BL480" s="74">
        <v>2.2254921495914459E-2</v>
      </c>
      <c r="BM480" s="74">
        <v>3.2404489815235138E-2</v>
      </c>
      <c r="BN480" s="74">
        <v>-2.6973302010446787E-3</v>
      </c>
      <c r="BO480" s="74">
        <v>1.1202461319044232E-3</v>
      </c>
      <c r="BP480" s="74">
        <v>1.8848393112421036E-2</v>
      </c>
      <c r="BQ480" s="74">
        <v>1.3626439496874809E-2</v>
      </c>
      <c r="BR480" s="74">
        <v>1.6000472009181976E-2</v>
      </c>
      <c r="BS480" s="74">
        <v>9.5426458865404129E-3</v>
      </c>
      <c r="BT480" s="74">
        <v>6.1353930504992604E-4</v>
      </c>
      <c r="BU480" s="74">
        <v>-3.7412045639939606E-4</v>
      </c>
      <c r="BV480" s="74">
        <v>-1.0078002698719501E-2</v>
      </c>
      <c r="BW480" s="74">
        <v>-2.8004576452076435E-3</v>
      </c>
      <c r="BX480" s="74">
        <v>-1.0982860811054707E-2</v>
      </c>
      <c r="BY480" s="74">
        <v>9.1022811830043793E-4</v>
      </c>
      <c r="BZ480" s="74">
        <v>1.2541728094220161E-2</v>
      </c>
      <c r="CA480" s="74">
        <v>1.5126285143196583E-2</v>
      </c>
      <c r="CB480" s="74">
        <v>1.3133225031197071E-2</v>
      </c>
      <c r="CC480" s="74">
        <v>1.7927080392837524E-2</v>
      </c>
      <c r="CD480" s="74">
        <v>1.9694803282618523E-2</v>
      </c>
      <c r="CE480" s="74">
        <v>1.4802983961999416E-2</v>
      </c>
      <c r="CF480" s="74">
        <v>1.9471483305096626E-2</v>
      </c>
      <c r="CG480" s="74">
        <v>1.819152943789959E-2</v>
      </c>
      <c r="CH480" s="74">
        <v>2.3178858682513237E-2</v>
      </c>
      <c r="CI480" s="74">
        <v>2.4460835382342339E-2</v>
      </c>
      <c r="CJ480" s="74">
        <v>4.5888170599937439E-2</v>
      </c>
      <c r="CK480" s="74">
        <v>6.3411764800548553E-2</v>
      </c>
      <c r="CL480" s="74">
        <v>2.5608053430914879E-2</v>
      </c>
      <c r="CM480" s="74">
        <v>2.7701836079359055E-2</v>
      </c>
      <c r="CN480" s="74">
        <v>4.4327300041913986E-2</v>
      </c>
      <c r="CO480" s="74">
        <v>3.9531487971544266E-2</v>
      </c>
      <c r="CP480" s="74">
        <v>4.1628222912549973E-2</v>
      </c>
      <c r="CQ480" s="74">
        <v>3.3160306513309479E-2</v>
      </c>
      <c r="CR480" s="74">
        <v>2.4582685902714729E-2</v>
      </c>
      <c r="CS480" s="74">
        <v>2.2041462361812592E-2</v>
      </c>
      <c r="CT480" s="74">
        <v>1.0590621270239353E-2</v>
      </c>
      <c r="CU480" s="74">
        <v>1.5257086604833603E-2</v>
      </c>
      <c r="CV480" s="74">
        <v>5.7501178234815598E-3</v>
      </c>
      <c r="CW480" s="74">
        <v>1.4671716839075089E-2</v>
      </c>
      <c r="CX480" s="74">
        <v>2.289605513215065E-2</v>
      </c>
      <c r="CY480" s="74">
        <v>2.3412313312292099E-2</v>
      </c>
      <c r="CZ480" s="74">
        <v>1.9760472699999809E-2</v>
      </c>
      <c r="DA480" s="74">
        <v>2.4376258254051208E-2</v>
      </c>
      <c r="DB480" s="74">
        <v>2.6782255619764328E-2</v>
      </c>
      <c r="DC480" s="74">
        <v>2.1180124953389168E-2</v>
      </c>
      <c r="DD480" s="74">
        <v>2.6335172355175018E-2</v>
      </c>
      <c r="DE480" s="74">
        <v>2.4907328188419342E-2</v>
      </c>
      <c r="DF480" s="74">
        <v>3.1651824712753296E-2</v>
      </c>
      <c r="DG480" s="74">
        <v>3.7677742540836334E-2</v>
      </c>
      <c r="DH480" s="74">
        <v>6.9521419703960419E-2</v>
      </c>
      <c r="DI480" s="74">
        <v>9.4419039785861969E-2</v>
      </c>
      <c r="DJ480" s="74">
        <v>5.3913436830043793E-2</v>
      </c>
      <c r="DK480" s="74">
        <v>5.4283425211906433E-2</v>
      </c>
      <c r="DL480" s="74">
        <v>6.9806203246116638E-2</v>
      </c>
      <c r="DM480" s="74">
        <v>6.5436534583568573E-2</v>
      </c>
      <c r="DN480" s="74">
        <v>6.7255973815917969E-2</v>
      </c>
      <c r="DO480" s="74">
        <v>5.6777969002723694E-2</v>
      </c>
      <c r="DP480" s="74">
        <v>4.8551831394433975E-2</v>
      </c>
      <c r="DQ480" s="74">
        <v>4.4457044452428818E-2</v>
      </c>
      <c r="DR480" s="74">
        <v>3.1259246170520782E-2</v>
      </c>
      <c r="DS480" s="74">
        <v>3.3314630389213562E-2</v>
      </c>
      <c r="DT480" s="74">
        <v>2.2483097389340401E-2</v>
      </c>
      <c r="DU480" s="74">
        <v>2.8433205559849739E-2</v>
      </c>
      <c r="DV480" s="74">
        <v>3.3250384032726288E-2</v>
      </c>
      <c r="DW480" s="74">
        <v>3.169834241271019E-2</v>
      </c>
      <c r="DX480" s="74">
        <v>2.6387719437479973E-2</v>
      </c>
      <c r="DY480" s="74">
        <v>3.3687848597764969E-2</v>
      </c>
      <c r="DZ480" s="74">
        <v>3.7015412002801895E-2</v>
      </c>
      <c r="EA480" s="74">
        <v>3.0387703329324722E-2</v>
      </c>
      <c r="EB480" s="74">
        <v>3.6245249211788177E-2</v>
      </c>
      <c r="EC480" s="74">
        <v>3.4603875130414963E-2</v>
      </c>
      <c r="ED480" s="74">
        <v>4.3885443359613419E-2</v>
      </c>
      <c r="EE480" s="74">
        <v>5.6760858744382858E-2</v>
      </c>
      <c r="EF480" s="74">
        <v>0.10364407300949097</v>
      </c>
      <c r="EG480" s="74">
        <v>0.13918861746788025</v>
      </c>
      <c r="EH480" s="74">
        <v>9.4781912863254547E-2</v>
      </c>
      <c r="EI480" s="74">
        <v>9.2663019895553589E-2</v>
      </c>
      <c r="EJ480" s="74">
        <v>0.10659369826316833</v>
      </c>
      <c r="EK480" s="74">
        <v>0.10283931344747543</v>
      </c>
      <c r="EL480" s="74">
        <v>0.10425837337970734</v>
      </c>
      <c r="EM480" s="74">
        <v>9.0878121554851532E-2</v>
      </c>
      <c r="EN480" s="74">
        <v>8.3159476518630981E-2</v>
      </c>
      <c r="EO480" s="74">
        <v>7.6821587979793549E-2</v>
      </c>
      <c r="EP480" s="74">
        <v>6.1101455241441727E-2</v>
      </c>
      <c r="EQ480" s="74">
        <v>5.9386856853961945E-2</v>
      </c>
      <c r="ER480" s="74">
        <v>4.6642862260341644E-2</v>
      </c>
      <c r="ES480" s="74">
        <v>4.8302609473466873E-2</v>
      </c>
      <c r="ET480" s="74">
        <v>4.8200387507677078E-2</v>
      </c>
      <c r="EU480" s="74">
        <v>4.3662048876285553E-2</v>
      </c>
      <c r="EV480" s="74">
        <v>3.5956412553787231E-2</v>
      </c>
      <c r="EW480" s="74">
        <v>72.408866882324219</v>
      </c>
      <c r="EX480" s="74">
        <v>71.441688537597656</v>
      </c>
      <c r="EY480" s="74">
        <v>70.55670166015625</v>
      </c>
      <c r="EZ480" s="74">
        <v>70.759979248046875</v>
      </c>
      <c r="FA480" s="74">
        <v>69.834197998046875</v>
      </c>
      <c r="FB480" s="74">
        <v>70.946395874023438</v>
      </c>
      <c r="FC480" s="74">
        <v>70.779266357421875</v>
      </c>
      <c r="FD480" s="74">
        <v>71.887588500976563</v>
      </c>
      <c r="FE480" s="74">
        <v>74.448699951171875</v>
      </c>
      <c r="FF480" s="74">
        <v>78.446159362792969</v>
      </c>
      <c r="FG480" s="74">
        <v>82.167167663574219</v>
      </c>
      <c r="FH480" s="74">
        <v>86.217994689941406</v>
      </c>
      <c r="FI480" s="74">
        <v>90.437942504882813</v>
      </c>
      <c r="FJ480" s="74">
        <v>94.801475524902344</v>
      </c>
      <c r="FK480" s="74">
        <v>97.923423767089844</v>
      </c>
      <c r="FL480" s="74">
        <v>99.91253662109375</v>
      </c>
      <c r="FM480" s="74">
        <v>99.152297973632813</v>
      </c>
      <c r="FN480" s="74">
        <v>96.498207092285156</v>
      </c>
      <c r="FO480" s="74">
        <v>93.360694885253906</v>
      </c>
      <c r="FP480" s="74">
        <v>89.089805603027344</v>
      </c>
      <c r="FQ480" s="74">
        <v>83.78314208984375</v>
      </c>
      <c r="FR480" s="74">
        <v>80.753929138183594</v>
      </c>
      <c r="FS480" s="74">
        <v>78.572135925292969</v>
      </c>
      <c r="FT480" s="74">
        <v>76.274246215820313</v>
      </c>
      <c r="FU480" s="74">
        <v>2.3762114346027374E-2</v>
      </c>
      <c r="FV480" s="74">
        <v>4.1126985102891922E-2</v>
      </c>
      <c r="FW480" s="74">
        <v>2.6218513026833534E-2</v>
      </c>
      <c r="FX480" s="74">
        <v>0</v>
      </c>
      <c r="FY480" s="74">
        <v>3.4499552100896835E-2</v>
      </c>
      <c r="FZ480" s="74">
        <v>109</v>
      </c>
      <c r="GA480" s="74">
        <v>10.429253578186035</v>
      </c>
      <c r="GB480" s="74">
        <v>186.45076608438649</v>
      </c>
      <c r="GC480" s="74">
        <v>1</v>
      </c>
      <c r="GD480" s="74">
        <v>2</v>
      </c>
      <c r="GE480" s="74">
        <v>1</v>
      </c>
      <c r="GF480" s="74">
        <v>1</v>
      </c>
      <c r="GG480" t="s">
        <v>238</v>
      </c>
      <c r="GH480" t="s">
        <v>239</v>
      </c>
      <c r="GI480" t="s">
        <v>236</v>
      </c>
      <c r="GJ480" s="47"/>
      <c r="GK480" s="30"/>
    </row>
    <row r="481" spans="1:193" x14ac:dyDescent="0.2">
      <c r="A481" t="s">
        <v>175</v>
      </c>
      <c r="B481" t="s">
        <v>237</v>
      </c>
      <c r="C481" t="s">
        <v>0</v>
      </c>
      <c r="D481" t="s">
        <v>185</v>
      </c>
      <c r="E481" t="s">
        <v>192</v>
      </c>
      <c r="F481" t="s">
        <v>259</v>
      </c>
      <c r="G481" t="s">
        <v>274</v>
      </c>
      <c r="H481" s="74">
        <v>127</v>
      </c>
      <c r="I481" s="74">
        <v>0.13109530508518219</v>
      </c>
      <c r="J481" s="74">
        <v>0.13385535776615143</v>
      </c>
      <c r="K481" s="74">
        <v>0.13435764610767365</v>
      </c>
      <c r="L481" s="74">
        <v>0.14567400515079498</v>
      </c>
      <c r="M481" s="74">
        <v>0.14218224585056305</v>
      </c>
      <c r="N481" s="74">
        <v>0.16171962022781372</v>
      </c>
      <c r="O481" s="74">
        <v>0.16034619510173798</v>
      </c>
      <c r="P481" s="74">
        <v>0.20410387217998505</v>
      </c>
      <c r="Q481" s="74">
        <v>0.23214404284954071</v>
      </c>
      <c r="R481" s="74">
        <v>0.2158801406621933</v>
      </c>
      <c r="S481" s="74">
        <v>0.2846435010433197</v>
      </c>
      <c r="T481" s="74">
        <v>0.31899732351303101</v>
      </c>
      <c r="U481" s="74">
        <v>0.33616867661476135</v>
      </c>
      <c r="V481" s="74">
        <v>0.3665541410446167</v>
      </c>
      <c r="W481" s="74">
        <v>0.35390323400497437</v>
      </c>
      <c r="X481" s="74">
        <v>0.33555635809898376</v>
      </c>
      <c r="Y481" s="74">
        <v>0.31156930327415466</v>
      </c>
      <c r="Z481" s="74">
        <v>0.27643144130706787</v>
      </c>
      <c r="AA481" s="74">
        <v>0.25649991631507874</v>
      </c>
      <c r="AB481" s="74">
        <v>0.20176370441913605</v>
      </c>
      <c r="AC481" s="74">
        <v>0.18043018877506256</v>
      </c>
      <c r="AD481" s="74">
        <v>0.16116394102573395</v>
      </c>
      <c r="AE481" s="74">
        <v>0.15255469083786011</v>
      </c>
      <c r="AF481" s="74">
        <v>0.1362212747335434</v>
      </c>
      <c r="AG481" s="74">
        <v>2.2009739186614752E-3</v>
      </c>
      <c r="AH481" s="74">
        <v>2.4121799506247044E-3</v>
      </c>
      <c r="AI481" s="74">
        <v>-7.9424091381952167E-4</v>
      </c>
      <c r="AJ481" s="74">
        <v>2.7408797759562731E-3</v>
      </c>
      <c r="AK481" s="74">
        <v>1.8076525302603841E-3</v>
      </c>
      <c r="AL481" s="74">
        <v>2.5118272751569748E-3</v>
      </c>
      <c r="AM481" s="74">
        <v>-7.9646119847893715E-3</v>
      </c>
      <c r="AN481" s="74">
        <v>-1.205761544406414E-2</v>
      </c>
      <c r="AO481" s="74">
        <v>-1.2562936171889305E-2</v>
      </c>
      <c r="AP481" s="74">
        <v>-4.4262856245040894E-2</v>
      </c>
      <c r="AQ481" s="74">
        <v>-3.7855494767427444E-2</v>
      </c>
      <c r="AR481" s="74">
        <v>-1.8226120620965958E-2</v>
      </c>
      <c r="AS481" s="74">
        <v>-2.4156760424375534E-2</v>
      </c>
      <c r="AT481" s="74">
        <v>-2.1337956190109253E-2</v>
      </c>
      <c r="AU481" s="74">
        <v>-2.4950426071882248E-2</v>
      </c>
      <c r="AV481" s="74">
        <v>-3.4538011997938156E-2</v>
      </c>
      <c r="AW481" s="74">
        <v>-3.3262487500905991E-2</v>
      </c>
      <c r="AX481" s="74">
        <v>-4.0558937937021255E-2</v>
      </c>
      <c r="AY481" s="74">
        <v>-2.9334649443626404E-2</v>
      </c>
      <c r="AZ481" s="74">
        <v>-3.5704907029867172E-2</v>
      </c>
      <c r="BA481" s="74">
        <v>-1.9262520596385002E-2</v>
      </c>
      <c r="BB481" s="74">
        <v>-2.4468076881021261E-3</v>
      </c>
      <c r="BC481" s="74">
        <v>3.2131785992532969E-3</v>
      </c>
      <c r="BD481" s="74">
        <v>3.6215656436979771E-3</v>
      </c>
      <c r="BE481" s="74">
        <v>1.1661548167467117E-2</v>
      </c>
      <c r="BF481" s="74">
        <v>1.2809067033231258E-2</v>
      </c>
      <c r="BG481" s="74">
        <v>8.5606584325432777E-3</v>
      </c>
      <c r="BH481" s="74">
        <v>1.2809517793357372E-2</v>
      </c>
      <c r="BI481" s="74">
        <v>1.1659343726933002E-2</v>
      </c>
      <c r="BJ481" s="74">
        <v>1.4941184781491756E-2</v>
      </c>
      <c r="BK481" s="74">
        <v>1.1423831805586815E-2</v>
      </c>
      <c r="BL481" s="74">
        <v>2.2611003369092941E-2</v>
      </c>
      <c r="BM481" s="74">
        <v>3.2922960817813873E-2</v>
      </c>
      <c r="BN481" s="74">
        <v>-2.7404865249991417E-3</v>
      </c>
      <c r="BO481" s="74">
        <v>1.1381714139133692E-3</v>
      </c>
      <c r="BP481" s="74">
        <v>1.9149972125887871E-2</v>
      </c>
      <c r="BQ481" s="74">
        <v>1.3844460248947144E-2</v>
      </c>
      <c r="BR481" s="74">
        <v>1.6256481409072876E-2</v>
      </c>
      <c r="BS481" s="74">
        <v>9.6953287720680237E-3</v>
      </c>
      <c r="BT481" s="74">
        <v>6.2335480470210314E-4</v>
      </c>
      <c r="BU481" s="74">
        <v>-3.8010955904610455E-4</v>
      </c>
      <c r="BV481" s="74">
        <v>-1.0239250957965851E-2</v>
      </c>
      <c r="BW481" s="74">
        <v>-2.845266368240118E-3</v>
      </c>
      <c r="BX481" s="74">
        <v>-1.1158586479723454E-2</v>
      </c>
      <c r="BY481" s="74">
        <v>9.2479243176057935E-4</v>
      </c>
      <c r="BZ481" s="74">
        <v>1.274239644408226E-2</v>
      </c>
      <c r="CA481" s="74">
        <v>1.5368306078016758E-2</v>
      </c>
      <c r="CB481" s="74">
        <v>1.3343356549739838E-2</v>
      </c>
      <c r="CC481" s="74">
        <v>1.8213912844657898E-2</v>
      </c>
      <c r="CD481" s="74">
        <v>2.0009920001029968E-2</v>
      </c>
      <c r="CE481" s="74">
        <v>1.5039833262562752E-2</v>
      </c>
      <c r="CF481" s="74">
        <v>1.9783025607466698E-2</v>
      </c>
      <c r="CG481" s="74">
        <v>1.8482595682144165E-2</v>
      </c>
      <c r="CH481" s="74">
        <v>2.3549720644950867E-2</v>
      </c>
      <c r="CI481" s="74">
        <v>2.48522087931633E-2</v>
      </c>
      <c r="CJ481" s="74">
        <v>4.6622384339570999E-2</v>
      </c>
      <c r="CK481" s="74">
        <v>6.4426355063915253E-2</v>
      </c>
      <c r="CL481" s="74">
        <v>2.6017781347036362E-2</v>
      </c>
      <c r="CM481" s="74">
        <v>2.8145065531134605E-2</v>
      </c>
      <c r="CN481" s="74">
        <v>4.5036539435386658E-2</v>
      </c>
      <c r="CO481" s="74">
        <v>4.016399011015892E-2</v>
      </c>
      <c r="CP481" s="74">
        <v>4.2294275015592575E-2</v>
      </c>
      <c r="CQ481" s="74">
        <v>3.369087353348732E-2</v>
      </c>
      <c r="CR481" s="74">
        <v>2.4976009503006935E-2</v>
      </c>
      <c r="CS481" s="74">
        <v>2.2394124418497086E-2</v>
      </c>
      <c r="CT481" s="74">
        <v>1.0760070756077766E-2</v>
      </c>
      <c r="CU481" s="74">
        <v>1.5501199290156364E-2</v>
      </c>
      <c r="CV481" s="74">
        <v>5.8421199209988117E-3</v>
      </c>
      <c r="CW481" s="74">
        <v>1.4906464144587517E-2</v>
      </c>
      <c r="CX481" s="74">
        <v>2.3262392729520798E-2</v>
      </c>
      <c r="CY481" s="74">
        <v>2.3786909878253937E-2</v>
      </c>
      <c r="CZ481" s="74">
        <v>2.0076639950275421E-2</v>
      </c>
      <c r="DA481" s="74">
        <v>2.4766277521848679E-2</v>
      </c>
      <c r="DB481" s="74">
        <v>2.7210772037506104E-2</v>
      </c>
      <c r="DC481" s="74">
        <v>2.1519007161259651E-2</v>
      </c>
      <c r="DD481" s="74">
        <v>2.6756534352898598E-2</v>
      </c>
      <c r="DE481" s="74">
        <v>2.5305846706032753E-2</v>
      </c>
      <c r="DF481" s="74">
        <v>3.2158255577087402E-2</v>
      </c>
      <c r="DG481" s="74">
        <v>3.8280587643384933E-2</v>
      </c>
      <c r="DH481" s="74">
        <v>7.0633761584758759E-2</v>
      </c>
      <c r="DI481" s="74">
        <v>9.5929749310016632E-2</v>
      </c>
      <c r="DJ481" s="74">
        <v>5.477605015039444E-2</v>
      </c>
      <c r="DK481" s="74">
        <v>5.5151958018541336E-2</v>
      </c>
      <c r="DL481" s="74">
        <v>7.0923104882240295E-2</v>
      </c>
      <c r="DM481" s="74">
        <v>6.6483519971370697E-2</v>
      </c>
      <c r="DN481" s="74">
        <v>6.8332068622112274E-2</v>
      </c>
      <c r="DO481" s="74">
        <v>5.7686418294906616E-2</v>
      </c>
      <c r="DP481" s="74">
        <v>4.932866245508194E-2</v>
      </c>
      <c r="DQ481" s="74">
        <v>4.5168358832597733E-2</v>
      </c>
      <c r="DR481" s="74">
        <v>3.1759392470121384E-2</v>
      </c>
      <c r="DS481" s="74">
        <v>3.3847663551568985E-2</v>
      </c>
      <c r="DT481" s="74">
        <v>2.2842826321721077E-2</v>
      </c>
      <c r="DU481" s="74">
        <v>2.8888136148452759E-2</v>
      </c>
      <c r="DV481" s="74">
        <v>3.3782389014959335E-2</v>
      </c>
      <c r="DW481" s="74">
        <v>3.220551460981369E-2</v>
      </c>
      <c r="DX481" s="74">
        <v>2.6809923350811005E-2</v>
      </c>
      <c r="DY481" s="74">
        <v>3.4226853400468826E-2</v>
      </c>
      <c r="DZ481" s="74">
        <v>3.760765865445137E-2</v>
      </c>
      <c r="EA481" s="74">
        <v>3.087390772998333E-2</v>
      </c>
      <c r="EB481" s="74">
        <v>3.6825172603130341E-2</v>
      </c>
      <c r="EC481" s="74">
        <v>3.5157538950443268E-2</v>
      </c>
      <c r="ED481" s="74">
        <v>4.4587615877389908E-2</v>
      </c>
      <c r="EE481" s="74">
        <v>5.7669028639793396E-2</v>
      </c>
      <c r="EF481" s="74">
        <v>0.10530238598585129</v>
      </c>
      <c r="EG481" s="74">
        <v>0.14141564071178436</v>
      </c>
      <c r="EH481" s="74">
        <v>9.6298418939113617E-2</v>
      </c>
      <c r="EI481" s="74">
        <v>9.4145625829696655E-2</v>
      </c>
      <c r="EJ481" s="74">
        <v>0.10829920321702957</v>
      </c>
      <c r="EK481" s="74">
        <v>0.10448474436998367</v>
      </c>
      <c r="EL481" s="74">
        <v>0.1059265062212944</v>
      </c>
      <c r="EM481" s="74">
        <v>9.2332176864147186E-2</v>
      </c>
      <c r="EN481" s="74">
        <v>8.4490031003952026E-2</v>
      </c>
      <c r="EO481" s="74">
        <v>7.8050732612609863E-2</v>
      </c>
      <c r="EP481" s="74">
        <v>6.2079079449176788E-2</v>
      </c>
      <c r="EQ481" s="74">
        <v>6.0337048023939133E-2</v>
      </c>
      <c r="ER481" s="74">
        <v>4.7389145940542221E-2</v>
      </c>
      <c r="ES481" s="74">
        <v>4.9075450748205185E-2</v>
      </c>
      <c r="ET481" s="74">
        <v>4.8971593379974365E-2</v>
      </c>
      <c r="EU481" s="74">
        <v>4.436064139008522E-2</v>
      </c>
      <c r="EV481" s="74">
        <v>3.6531712859869003E-2</v>
      </c>
      <c r="EW481" s="74">
        <v>69.853378295898438</v>
      </c>
      <c r="EX481" s="74">
        <v>54.372417449951172</v>
      </c>
      <c r="EY481" s="74">
        <v>55.465423583984375</v>
      </c>
      <c r="EZ481" s="74">
        <v>54.502090454101563</v>
      </c>
      <c r="FA481" s="74">
        <v>55.790840148925781</v>
      </c>
      <c r="FB481" s="74">
        <v>57.733013153076172</v>
      </c>
      <c r="FC481" s="74">
        <v>56.784992218017578</v>
      </c>
      <c r="FD481" s="74">
        <v>60.932178497314453</v>
      </c>
      <c r="FE481" s="74">
        <v>73.628494262695313</v>
      </c>
      <c r="FF481" s="74">
        <v>81.297439575195313</v>
      </c>
      <c r="FG481" s="74">
        <v>85.281288146972656</v>
      </c>
      <c r="FH481" s="74">
        <v>90.257911682128906</v>
      </c>
      <c r="FI481" s="74">
        <v>94.748420715332031</v>
      </c>
      <c r="FJ481" s="74">
        <v>97.843368530273438</v>
      </c>
      <c r="FK481" s="74">
        <v>97.695198059082031</v>
      </c>
      <c r="FL481" s="74">
        <v>97.871437072753906</v>
      </c>
      <c r="FM481" s="74">
        <v>95.521446228027344</v>
      </c>
      <c r="FN481" s="74">
        <v>93.215667724609375</v>
      </c>
      <c r="FO481" s="74">
        <v>89.328056335449219</v>
      </c>
      <c r="FP481" s="74">
        <v>75.460403442382813</v>
      </c>
      <c r="FQ481" s="74">
        <v>72.780586242675781</v>
      </c>
      <c r="FR481" s="74">
        <v>67.969398498535156</v>
      </c>
      <c r="FS481" s="74">
        <v>65.120620727539063</v>
      </c>
      <c r="FT481" s="74">
        <v>62.592815399169922</v>
      </c>
      <c r="FU481" s="74">
        <v>2.4142308160662651E-2</v>
      </c>
      <c r="FV481" s="74">
        <v>4.1785016655921936E-2</v>
      </c>
      <c r="FW481" s="74">
        <v>2.6638010516762733E-2</v>
      </c>
      <c r="FX481" s="74">
        <v>0</v>
      </c>
      <c r="FY481" s="74">
        <v>3.5051543265581131E-2</v>
      </c>
      <c r="FZ481" s="74">
        <v>101</v>
      </c>
      <c r="GA481" s="74">
        <v>7.1492857933044434</v>
      </c>
      <c r="GB481" s="74">
        <v>179.77334732792224</v>
      </c>
      <c r="GC481" s="74">
        <v>1</v>
      </c>
      <c r="GD481" s="74">
        <v>2</v>
      </c>
      <c r="GE481" s="74">
        <v>1</v>
      </c>
      <c r="GF481" s="74">
        <v>1</v>
      </c>
      <c r="GG481" t="s">
        <v>238</v>
      </c>
      <c r="GH481" t="s">
        <v>239</v>
      </c>
      <c r="GI481" t="s">
        <v>236</v>
      </c>
      <c r="GJ481" s="47"/>
      <c r="GK481" s="30"/>
    </row>
    <row r="482" spans="1:193" x14ac:dyDescent="0.2">
      <c r="A482" t="s">
        <v>175</v>
      </c>
      <c r="B482" t="s">
        <v>237</v>
      </c>
      <c r="C482" t="s">
        <v>0</v>
      </c>
      <c r="D482" t="s">
        <v>256</v>
      </c>
      <c r="E482" t="s">
        <v>222</v>
      </c>
      <c r="F482" t="s">
        <v>260</v>
      </c>
      <c r="G482" t="s">
        <v>274</v>
      </c>
      <c r="H482" s="74">
        <v>0</v>
      </c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4"/>
      <c r="AA482" s="74"/>
      <c r="AB482" s="74"/>
      <c r="AC482" s="74"/>
      <c r="AD482" s="74"/>
      <c r="AE482" s="74"/>
      <c r="AF482" s="74"/>
      <c r="AG482" s="74"/>
      <c r="AH482" s="74"/>
      <c r="AI482" s="74"/>
      <c r="AJ482" s="74"/>
      <c r="AK482" s="74"/>
      <c r="AL482" s="74"/>
      <c r="AM482" s="74"/>
      <c r="AN482" s="74"/>
      <c r="AO482" s="74"/>
      <c r="AP482" s="74"/>
      <c r="AQ482" s="74"/>
      <c r="AR482" s="74"/>
      <c r="AS482" s="74"/>
      <c r="AT482" s="74"/>
      <c r="AU482" s="74"/>
      <c r="AV482" s="74"/>
      <c r="AW482" s="74"/>
      <c r="AX482" s="74"/>
      <c r="AY482" s="74"/>
      <c r="AZ482" s="74"/>
      <c r="BA482" s="74"/>
      <c r="BB482" s="74"/>
      <c r="BC482" s="74"/>
      <c r="BD482" s="74"/>
      <c r="BE482" s="74"/>
      <c r="BF482" s="74"/>
      <c r="BG482" s="74"/>
      <c r="BH482" s="74"/>
      <c r="BI482" s="74"/>
      <c r="BJ482" s="74"/>
      <c r="BK482" s="74"/>
      <c r="BL482" s="74"/>
      <c r="BM482" s="74"/>
      <c r="BN482" s="74"/>
      <c r="BO482" s="74"/>
      <c r="BP482" s="74"/>
      <c r="BQ482" s="74"/>
      <c r="BR482" s="74"/>
      <c r="BS482" s="74"/>
      <c r="BT482" s="74"/>
      <c r="BU482" s="74"/>
      <c r="BV482" s="74"/>
      <c r="BW482" s="74"/>
      <c r="BX482" s="74"/>
      <c r="BY482" s="74"/>
      <c r="BZ482" s="74"/>
      <c r="CA482" s="74"/>
      <c r="CB482" s="74"/>
      <c r="CC482" s="74"/>
      <c r="CD482" s="74"/>
      <c r="CE482" s="74"/>
      <c r="CF482" s="74"/>
      <c r="CG482" s="74"/>
      <c r="CH482" s="74"/>
      <c r="CI482" s="74"/>
      <c r="CJ482" s="74"/>
      <c r="CK482" s="74"/>
      <c r="CL482" s="74"/>
      <c r="CM482" s="74"/>
      <c r="CN482" s="74"/>
      <c r="CO482" s="74"/>
      <c r="CP482" s="74"/>
      <c r="CQ482" s="74"/>
      <c r="CR482" s="74"/>
      <c r="CS482" s="74"/>
      <c r="CT482" s="74"/>
      <c r="CU482" s="74"/>
      <c r="CV482" s="74"/>
      <c r="CW482" s="74"/>
      <c r="CX482" s="74"/>
      <c r="CY482" s="74"/>
      <c r="CZ482" s="74"/>
      <c r="DA482" s="74"/>
      <c r="DB482" s="74"/>
      <c r="DC482" s="74"/>
      <c r="DD482" s="74"/>
      <c r="DE482" s="74"/>
      <c r="DF482" s="74"/>
      <c r="DG482" s="74"/>
      <c r="DH482" s="74"/>
      <c r="DI482" s="74"/>
      <c r="DJ482" s="74"/>
      <c r="DK482" s="74"/>
      <c r="DL482" s="74"/>
      <c r="DM482" s="74"/>
      <c r="DN482" s="74"/>
      <c r="DO482" s="74"/>
      <c r="DP482" s="74"/>
      <c r="DQ482" s="74"/>
      <c r="DR482" s="74"/>
      <c r="DS482" s="74"/>
      <c r="DT482" s="74"/>
      <c r="DU482" s="74"/>
      <c r="DV482" s="74"/>
      <c r="DW482" s="74"/>
      <c r="DX482" s="74"/>
      <c r="DY482" s="74"/>
      <c r="DZ482" s="74"/>
      <c r="EA482" s="74"/>
      <c r="EB482" s="74"/>
      <c r="EC482" s="74"/>
      <c r="ED482" s="74"/>
      <c r="EE482" s="74"/>
      <c r="EF482" s="74"/>
      <c r="EG482" s="74"/>
      <c r="EH482" s="74"/>
      <c r="EI482" s="74"/>
      <c r="EJ482" s="74"/>
      <c r="EK482" s="74"/>
      <c r="EL482" s="74"/>
      <c r="EM482" s="74"/>
      <c r="EN482" s="74"/>
      <c r="EO482" s="74"/>
      <c r="EP482" s="74"/>
      <c r="EQ482" s="74"/>
      <c r="ER482" s="74"/>
      <c r="ES482" s="74"/>
      <c r="ET482" s="74"/>
      <c r="EU482" s="74"/>
      <c r="EV482" s="74"/>
      <c r="EW482" s="74"/>
      <c r="EX482" s="74"/>
      <c r="EY482" s="74"/>
      <c r="EZ482" s="74"/>
      <c r="FA482" s="74"/>
      <c r="FB482" s="74"/>
      <c r="FC482" s="74"/>
      <c r="FD482" s="74"/>
      <c r="FE482" s="74"/>
      <c r="FF482" s="74"/>
      <c r="FG482" s="74"/>
      <c r="FH482" s="74"/>
      <c r="FI482" s="74"/>
      <c r="FJ482" s="74"/>
      <c r="FK482" s="74"/>
      <c r="FL482" s="74"/>
      <c r="FM482" s="74"/>
      <c r="FN482" s="74"/>
      <c r="FO482" s="74"/>
      <c r="FP482" s="74"/>
      <c r="FQ482" s="74"/>
      <c r="FR482" s="74"/>
      <c r="FS482" s="74"/>
      <c r="FT482" s="74"/>
      <c r="FU482" s="74"/>
      <c r="FV482" s="74"/>
      <c r="FW482" s="74"/>
      <c r="FX482" s="74"/>
      <c r="FY482" s="74"/>
      <c r="FZ482" s="74">
        <v>1</v>
      </c>
      <c r="GA482" s="74">
        <v>0.32322916388511658</v>
      </c>
      <c r="GB482" s="74">
        <v>0.32322916388511658</v>
      </c>
      <c r="GC482" s="74">
        <v>0</v>
      </c>
      <c r="GD482" s="74">
        <v>2</v>
      </c>
      <c r="GE482" s="74">
        <v>2</v>
      </c>
      <c r="GF482" s="74">
        <v>1</v>
      </c>
      <c r="GG482" t="s">
        <v>238</v>
      </c>
      <c r="GH482" t="s">
        <v>239</v>
      </c>
      <c r="GI482" t="s">
        <v>236</v>
      </c>
      <c r="GJ482" s="47"/>
      <c r="GK482" s="30"/>
    </row>
    <row r="483" spans="1:193" x14ac:dyDescent="0.2">
      <c r="A483" t="s">
        <v>175</v>
      </c>
      <c r="B483" t="s">
        <v>237</v>
      </c>
      <c r="C483" t="s">
        <v>0</v>
      </c>
      <c r="D483" t="s">
        <v>256</v>
      </c>
      <c r="E483" t="s">
        <v>223</v>
      </c>
      <c r="F483" t="s">
        <v>260</v>
      </c>
      <c r="G483" t="s">
        <v>274</v>
      </c>
      <c r="H483" s="74">
        <v>0</v>
      </c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4"/>
      <c r="AA483" s="74"/>
      <c r="AB483" s="74"/>
      <c r="AC483" s="74"/>
      <c r="AD483" s="74"/>
      <c r="AE483" s="74"/>
      <c r="AF483" s="74"/>
      <c r="AG483" s="74"/>
      <c r="AH483" s="74"/>
      <c r="AI483" s="74"/>
      <c r="AJ483" s="74"/>
      <c r="AK483" s="74"/>
      <c r="AL483" s="74"/>
      <c r="AM483" s="74"/>
      <c r="AN483" s="74"/>
      <c r="AO483" s="74"/>
      <c r="AP483" s="74"/>
      <c r="AQ483" s="74"/>
      <c r="AR483" s="74"/>
      <c r="AS483" s="74"/>
      <c r="AT483" s="74"/>
      <c r="AU483" s="74"/>
      <c r="AV483" s="74"/>
      <c r="AW483" s="74"/>
      <c r="AX483" s="74"/>
      <c r="AY483" s="74"/>
      <c r="AZ483" s="74"/>
      <c r="BA483" s="74"/>
      <c r="BB483" s="74"/>
      <c r="BC483" s="74"/>
      <c r="BD483" s="74"/>
      <c r="BE483" s="74"/>
      <c r="BF483" s="74"/>
      <c r="BG483" s="74"/>
      <c r="BH483" s="74"/>
      <c r="BI483" s="74"/>
      <c r="BJ483" s="74"/>
      <c r="BK483" s="74"/>
      <c r="BL483" s="74"/>
      <c r="BM483" s="74"/>
      <c r="BN483" s="74"/>
      <c r="BO483" s="74"/>
      <c r="BP483" s="74"/>
      <c r="BQ483" s="74"/>
      <c r="BR483" s="74"/>
      <c r="BS483" s="74"/>
      <c r="BT483" s="74"/>
      <c r="BU483" s="74"/>
      <c r="BV483" s="74"/>
      <c r="BW483" s="74"/>
      <c r="BX483" s="74"/>
      <c r="BY483" s="74"/>
      <c r="BZ483" s="74"/>
      <c r="CA483" s="74"/>
      <c r="CB483" s="74"/>
      <c r="CC483" s="74"/>
      <c r="CD483" s="74"/>
      <c r="CE483" s="74"/>
      <c r="CF483" s="74"/>
      <c r="CG483" s="74"/>
      <c r="CH483" s="74"/>
      <c r="CI483" s="74"/>
      <c r="CJ483" s="74"/>
      <c r="CK483" s="74"/>
      <c r="CL483" s="74"/>
      <c r="CM483" s="74"/>
      <c r="CN483" s="74"/>
      <c r="CO483" s="74"/>
      <c r="CP483" s="74"/>
      <c r="CQ483" s="74"/>
      <c r="CR483" s="74"/>
      <c r="CS483" s="74"/>
      <c r="CT483" s="74"/>
      <c r="CU483" s="74"/>
      <c r="CV483" s="74"/>
      <c r="CW483" s="74"/>
      <c r="CX483" s="74"/>
      <c r="CY483" s="74"/>
      <c r="CZ483" s="74"/>
      <c r="DA483" s="74"/>
      <c r="DB483" s="74"/>
      <c r="DC483" s="74"/>
      <c r="DD483" s="74"/>
      <c r="DE483" s="74"/>
      <c r="DF483" s="74"/>
      <c r="DG483" s="74"/>
      <c r="DH483" s="74"/>
      <c r="DI483" s="74"/>
      <c r="DJ483" s="74"/>
      <c r="DK483" s="74"/>
      <c r="DL483" s="74"/>
      <c r="DM483" s="74"/>
      <c r="DN483" s="74"/>
      <c r="DO483" s="74"/>
      <c r="DP483" s="74"/>
      <c r="DQ483" s="74"/>
      <c r="DR483" s="74"/>
      <c r="DS483" s="74"/>
      <c r="DT483" s="74"/>
      <c r="DU483" s="74"/>
      <c r="DV483" s="74"/>
      <c r="DW483" s="74"/>
      <c r="DX483" s="74"/>
      <c r="DY483" s="74"/>
      <c r="DZ483" s="74"/>
      <c r="EA483" s="74"/>
      <c r="EB483" s="74"/>
      <c r="EC483" s="74"/>
      <c r="ED483" s="74"/>
      <c r="EE483" s="74"/>
      <c r="EF483" s="74"/>
      <c r="EG483" s="74"/>
      <c r="EH483" s="74"/>
      <c r="EI483" s="74"/>
      <c r="EJ483" s="74"/>
      <c r="EK483" s="74"/>
      <c r="EL483" s="74"/>
      <c r="EM483" s="74"/>
      <c r="EN483" s="74"/>
      <c r="EO483" s="74"/>
      <c r="EP483" s="74"/>
      <c r="EQ483" s="74"/>
      <c r="ER483" s="74"/>
      <c r="ES483" s="74"/>
      <c r="ET483" s="74"/>
      <c r="EU483" s="74"/>
      <c r="EV483" s="74"/>
      <c r="EW483" s="74"/>
      <c r="EX483" s="74"/>
      <c r="EY483" s="74"/>
      <c r="EZ483" s="74"/>
      <c r="FA483" s="74"/>
      <c r="FB483" s="74"/>
      <c r="FC483" s="74"/>
      <c r="FD483" s="74"/>
      <c r="FE483" s="74"/>
      <c r="FF483" s="74"/>
      <c r="FG483" s="74"/>
      <c r="FH483" s="74"/>
      <c r="FI483" s="74"/>
      <c r="FJ483" s="74"/>
      <c r="FK483" s="74"/>
      <c r="FL483" s="74"/>
      <c r="FM483" s="74"/>
      <c r="FN483" s="74"/>
      <c r="FO483" s="74"/>
      <c r="FP483" s="74"/>
      <c r="FQ483" s="74"/>
      <c r="FR483" s="74"/>
      <c r="FS483" s="74"/>
      <c r="FT483" s="74"/>
      <c r="FU483" s="74"/>
      <c r="FV483" s="74"/>
      <c r="FW483" s="74"/>
      <c r="FX483" s="74"/>
      <c r="FY483" s="74"/>
      <c r="FZ483" s="74">
        <v>6</v>
      </c>
      <c r="GA483" s="74">
        <v>3.9115114212036133</v>
      </c>
      <c r="GB483" s="74">
        <v>7.2876739501953125</v>
      </c>
      <c r="GC483" s="74">
        <v>0</v>
      </c>
      <c r="GD483" s="74">
        <v>2</v>
      </c>
      <c r="GE483" s="74">
        <v>2</v>
      </c>
      <c r="GF483" s="74">
        <v>1</v>
      </c>
      <c r="GG483" t="s">
        <v>238</v>
      </c>
      <c r="GH483" t="s">
        <v>239</v>
      </c>
      <c r="GI483" t="s">
        <v>236</v>
      </c>
      <c r="GJ483" s="47"/>
      <c r="GK483" s="30"/>
    </row>
    <row r="484" spans="1:193" x14ac:dyDescent="0.2">
      <c r="A484" t="s">
        <v>175</v>
      </c>
      <c r="B484" t="s">
        <v>237</v>
      </c>
      <c r="C484" t="s">
        <v>0</v>
      </c>
      <c r="D484" t="s">
        <v>256</v>
      </c>
      <c r="E484" t="s">
        <v>224</v>
      </c>
      <c r="F484" t="s">
        <v>260</v>
      </c>
      <c r="G484" t="s">
        <v>274</v>
      </c>
      <c r="H484" s="74">
        <v>0</v>
      </c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4"/>
      <c r="AA484" s="74"/>
      <c r="AB484" s="74"/>
      <c r="AC484" s="74"/>
      <c r="AD484" s="74"/>
      <c r="AE484" s="74"/>
      <c r="AF484" s="74"/>
      <c r="AG484" s="74"/>
      <c r="AH484" s="74"/>
      <c r="AI484" s="74"/>
      <c r="AJ484" s="74"/>
      <c r="AK484" s="74"/>
      <c r="AL484" s="74"/>
      <c r="AM484" s="74"/>
      <c r="AN484" s="74"/>
      <c r="AO484" s="74"/>
      <c r="AP484" s="74"/>
      <c r="AQ484" s="74"/>
      <c r="AR484" s="74"/>
      <c r="AS484" s="74"/>
      <c r="AT484" s="74"/>
      <c r="AU484" s="74"/>
      <c r="AV484" s="74"/>
      <c r="AW484" s="74"/>
      <c r="AX484" s="74"/>
      <c r="AY484" s="74"/>
      <c r="AZ484" s="74"/>
      <c r="BA484" s="74"/>
      <c r="BB484" s="74"/>
      <c r="BC484" s="74"/>
      <c r="BD484" s="74"/>
      <c r="BE484" s="74"/>
      <c r="BF484" s="74"/>
      <c r="BG484" s="74"/>
      <c r="BH484" s="74"/>
      <c r="BI484" s="74"/>
      <c r="BJ484" s="74"/>
      <c r="BK484" s="74"/>
      <c r="BL484" s="74"/>
      <c r="BM484" s="74"/>
      <c r="BN484" s="74"/>
      <c r="BO484" s="74"/>
      <c r="BP484" s="74"/>
      <c r="BQ484" s="74"/>
      <c r="BR484" s="74"/>
      <c r="BS484" s="74"/>
      <c r="BT484" s="74"/>
      <c r="BU484" s="74"/>
      <c r="BV484" s="74"/>
      <c r="BW484" s="74"/>
      <c r="BX484" s="74"/>
      <c r="BY484" s="74"/>
      <c r="BZ484" s="74"/>
      <c r="CA484" s="74"/>
      <c r="CB484" s="74"/>
      <c r="CC484" s="74"/>
      <c r="CD484" s="74"/>
      <c r="CE484" s="74"/>
      <c r="CF484" s="74"/>
      <c r="CG484" s="74"/>
      <c r="CH484" s="74"/>
      <c r="CI484" s="74"/>
      <c r="CJ484" s="74"/>
      <c r="CK484" s="74"/>
      <c r="CL484" s="74"/>
      <c r="CM484" s="74"/>
      <c r="CN484" s="74"/>
      <c r="CO484" s="74"/>
      <c r="CP484" s="74"/>
      <c r="CQ484" s="74"/>
      <c r="CR484" s="74"/>
      <c r="CS484" s="74"/>
      <c r="CT484" s="74"/>
      <c r="CU484" s="74"/>
      <c r="CV484" s="74"/>
      <c r="CW484" s="74"/>
      <c r="CX484" s="74"/>
      <c r="CY484" s="74"/>
      <c r="CZ484" s="74"/>
      <c r="DA484" s="74"/>
      <c r="DB484" s="74"/>
      <c r="DC484" s="74"/>
      <c r="DD484" s="74"/>
      <c r="DE484" s="74"/>
      <c r="DF484" s="74"/>
      <c r="DG484" s="74"/>
      <c r="DH484" s="74"/>
      <c r="DI484" s="74"/>
      <c r="DJ484" s="74"/>
      <c r="DK484" s="74"/>
      <c r="DL484" s="74"/>
      <c r="DM484" s="74"/>
      <c r="DN484" s="74"/>
      <c r="DO484" s="74"/>
      <c r="DP484" s="74"/>
      <c r="DQ484" s="74"/>
      <c r="DR484" s="74"/>
      <c r="DS484" s="74"/>
      <c r="DT484" s="74"/>
      <c r="DU484" s="74"/>
      <c r="DV484" s="74"/>
      <c r="DW484" s="74"/>
      <c r="DX484" s="74"/>
      <c r="DY484" s="74"/>
      <c r="DZ484" s="74"/>
      <c r="EA484" s="74"/>
      <c r="EB484" s="74"/>
      <c r="EC484" s="74"/>
      <c r="ED484" s="74"/>
      <c r="EE484" s="74"/>
      <c r="EF484" s="74"/>
      <c r="EG484" s="74"/>
      <c r="EH484" s="74"/>
      <c r="EI484" s="74"/>
      <c r="EJ484" s="74"/>
      <c r="EK484" s="74"/>
      <c r="EL484" s="74"/>
      <c r="EM484" s="74"/>
      <c r="EN484" s="74"/>
      <c r="EO484" s="74"/>
      <c r="EP484" s="74"/>
      <c r="EQ484" s="74"/>
      <c r="ER484" s="74"/>
      <c r="ES484" s="74"/>
      <c r="ET484" s="74"/>
      <c r="EU484" s="74"/>
      <c r="EV484" s="74"/>
      <c r="EW484" s="74"/>
      <c r="EX484" s="74"/>
      <c r="EY484" s="74"/>
      <c r="EZ484" s="74"/>
      <c r="FA484" s="74"/>
      <c r="FB484" s="74"/>
      <c r="FC484" s="74"/>
      <c r="FD484" s="74"/>
      <c r="FE484" s="74"/>
      <c r="FF484" s="74"/>
      <c r="FG484" s="74"/>
      <c r="FH484" s="74"/>
      <c r="FI484" s="74"/>
      <c r="FJ484" s="74"/>
      <c r="FK484" s="74"/>
      <c r="FL484" s="74"/>
      <c r="FM484" s="74"/>
      <c r="FN484" s="74"/>
      <c r="FO484" s="74"/>
      <c r="FP484" s="74"/>
      <c r="FQ484" s="74"/>
      <c r="FR484" s="74"/>
      <c r="FS484" s="74"/>
      <c r="FT484" s="74"/>
      <c r="FU484" s="74"/>
      <c r="FV484" s="74"/>
      <c r="FW484" s="74"/>
      <c r="FX484" s="74"/>
      <c r="FY484" s="74"/>
      <c r="FZ484" s="74">
        <v>7</v>
      </c>
      <c r="GA484" s="74">
        <v>5.124269962310791</v>
      </c>
      <c r="GB484" s="74">
        <v>10.932865500450134</v>
      </c>
      <c r="GC484" s="74">
        <v>0</v>
      </c>
      <c r="GD484" s="74">
        <v>2</v>
      </c>
      <c r="GE484" s="74">
        <v>2</v>
      </c>
      <c r="GF484" s="74">
        <v>1</v>
      </c>
      <c r="GG484" t="s">
        <v>238</v>
      </c>
      <c r="GH484" t="s">
        <v>239</v>
      </c>
      <c r="GI484" t="s">
        <v>236</v>
      </c>
      <c r="GJ484" s="47"/>
      <c r="GK484" s="30"/>
    </row>
    <row r="485" spans="1:193" x14ac:dyDescent="0.2">
      <c r="A485" t="s">
        <v>175</v>
      </c>
      <c r="B485" t="s">
        <v>237</v>
      </c>
      <c r="C485" t="s">
        <v>0</v>
      </c>
      <c r="D485" t="s">
        <v>256</v>
      </c>
      <c r="E485" t="s">
        <v>220</v>
      </c>
      <c r="F485" t="s">
        <v>260</v>
      </c>
      <c r="G485" t="s">
        <v>274</v>
      </c>
      <c r="H485" s="74">
        <v>0</v>
      </c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4"/>
      <c r="AA485" s="74"/>
      <c r="AB485" s="74"/>
      <c r="AC485" s="74"/>
      <c r="AD485" s="74"/>
      <c r="AE485" s="74"/>
      <c r="AF485" s="74"/>
      <c r="AG485" s="74"/>
      <c r="AH485" s="74"/>
      <c r="AI485" s="74"/>
      <c r="AJ485" s="74"/>
      <c r="AK485" s="74"/>
      <c r="AL485" s="74"/>
      <c r="AM485" s="74"/>
      <c r="AN485" s="74"/>
      <c r="AO485" s="74"/>
      <c r="AP485" s="74"/>
      <c r="AQ485" s="74"/>
      <c r="AR485" s="74"/>
      <c r="AS485" s="74"/>
      <c r="AT485" s="74"/>
      <c r="AU485" s="74"/>
      <c r="AV485" s="74"/>
      <c r="AW485" s="74"/>
      <c r="AX485" s="74"/>
      <c r="AY485" s="74"/>
      <c r="AZ485" s="74"/>
      <c r="BA485" s="74"/>
      <c r="BB485" s="74"/>
      <c r="BC485" s="74"/>
      <c r="BD485" s="74"/>
      <c r="BE485" s="74"/>
      <c r="BF485" s="74"/>
      <c r="BG485" s="74"/>
      <c r="BH485" s="74"/>
      <c r="BI485" s="74"/>
      <c r="BJ485" s="74"/>
      <c r="BK485" s="74"/>
      <c r="BL485" s="74"/>
      <c r="BM485" s="74"/>
      <c r="BN485" s="74"/>
      <c r="BO485" s="74"/>
      <c r="BP485" s="74"/>
      <c r="BQ485" s="74"/>
      <c r="BR485" s="74"/>
      <c r="BS485" s="74"/>
      <c r="BT485" s="74"/>
      <c r="BU485" s="74"/>
      <c r="BV485" s="74"/>
      <c r="BW485" s="74"/>
      <c r="BX485" s="74"/>
      <c r="BY485" s="74"/>
      <c r="BZ485" s="74"/>
      <c r="CA485" s="74"/>
      <c r="CB485" s="74"/>
      <c r="CC485" s="74"/>
      <c r="CD485" s="74"/>
      <c r="CE485" s="74"/>
      <c r="CF485" s="74"/>
      <c r="CG485" s="74"/>
      <c r="CH485" s="74"/>
      <c r="CI485" s="74"/>
      <c r="CJ485" s="74"/>
      <c r="CK485" s="74"/>
      <c r="CL485" s="74"/>
      <c r="CM485" s="74"/>
      <c r="CN485" s="74"/>
      <c r="CO485" s="74"/>
      <c r="CP485" s="74"/>
      <c r="CQ485" s="74"/>
      <c r="CR485" s="74"/>
      <c r="CS485" s="74"/>
      <c r="CT485" s="74"/>
      <c r="CU485" s="74"/>
      <c r="CV485" s="74"/>
      <c r="CW485" s="74"/>
      <c r="CX485" s="74"/>
      <c r="CY485" s="74"/>
      <c r="CZ485" s="74"/>
      <c r="DA485" s="74"/>
      <c r="DB485" s="74"/>
      <c r="DC485" s="74"/>
      <c r="DD485" s="74"/>
      <c r="DE485" s="74"/>
      <c r="DF485" s="74"/>
      <c r="DG485" s="74"/>
      <c r="DH485" s="74"/>
      <c r="DI485" s="74"/>
      <c r="DJ485" s="74"/>
      <c r="DK485" s="74"/>
      <c r="DL485" s="74"/>
      <c r="DM485" s="74"/>
      <c r="DN485" s="74"/>
      <c r="DO485" s="74"/>
      <c r="DP485" s="74"/>
      <c r="DQ485" s="74"/>
      <c r="DR485" s="74"/>
      <c r="DS485" s="74"/>
      <c r="DT485" s="74"/>
      <c r="DU485" s="74"/>
      <c r="DV485" s="74"/>
      <c r="DW485" s="74"/>
      <c r="DX485" s="74"/>
      <c r="DY485" s="74"/>
      <c r="DZ485" s="74"/>
      <c r="EA485" s="74"/>
      <c r="EB485" s="74"/>
      <c r="EC485" s="74"/>
      <c r="ED485" s="74"/>
      <c r="EE485" s="74"/>
      <c r="EF485" s="74"/>
      <c r="EG485" s="74"/>
      <c r="EH485" s="74"/>
      <c r="EI485" s="74"/>
      <c r="EJ485" s="74"/>
      <c r="EK485" s="74"/>
      <c r="EL485" s="74"/>
      <c r="EM485" s="74"/>
      <c r="EN485" s="74"/>
      <c r="EO485" s="74"/>
      <c r="EP485" s="74"/>
      <c r="EQ485" s="74"/>
      <c r="ER485" s="74"/>
      <c r="ES485" s="74"/>
      <c r="ET485" s="74"/>
      <c r="EU485" s="74"/>
      <c r="EV485" s="74"/>
      <c r="EW485" s="74"/>
      <c r="EX485" s="74"/>
      <c r="EY485" s="74"/>
      <c r="EZ485" s="74"/>
      <c r="FA485" s="74"/>
      <c r="FB485" s="74"/>
      <c r="FC485" s="74"/>
      <c r="FD485" s="74"/>
      <c r="FE485" s="74"/>
      <c r="FF485" s="74"/>
      <c r="FG485" s="74"/>
      <c r="FH485" s="74"/>
      <c r="FI485" s="74"/>
      <c r="FJ485" s="74"/>
      <c r="FK485" s="74"/>
      <c r="FL485" s="74"/>
      <c r="FM485" s="74"/>
      <c r="FN485" s="74"/>
      <c r="FO485" s="74"/>
      <c r="FP485" s="74"/>
      <c r="FQ485" s="74"/>
      <c r="FR485" s="74"/>
      <c r="FS485" s="74"/>
      <c r="FT485" s="74"/>
      <c r="FU485" s="74"/>
      <c r="FV485" s="74"/>
      <c r="FW485" s="74"/>
      <c r="FX485" s="74"/>
      <c r="FY485" s="74"/>
      <c r="FZ485" s="74">
        <v>14</v>
      </c>
      <c r="GA485" s="74">
        <v>5.1982746124267578</v>
      </c>
      <c r="GB485" s="74">
        <v>16.244497187435627</v>
      </c>
      <c r="GC485" s="74">
        <v>0</v>
      </c>
      <c r="GD485" s="74">
        <v>2</v>
      </c>
      <c r="GE485" s="74">
        <v>2</v>
      </c>
      <c r="GF485" s="74">
        <v>1</v>
      </c>
      <c r="GG485" t="s">
        <v>238</v>
      </c>
      <c r="GH485" t="s">
        <v>239</v>
      </c>
      <c r="GI485" t="s">
        <v>236</v>
      </c>
      <c r="GJ485" s="47"/>
      <c r="GK485" s="30"/>
    </row>
    <row r="486" spans="1:193" x14ac:dyDescent="0.2">
      <c r="A486" t="s">
        <v>175</v>
      </c>
      <c r="B486" t="s">
        <v>237</v>
      </c>
      <c r="C486" t="s">
        <v>0</v>
      </c>
      <c r="D486" t="s">
        <v>256</v>
      </c>
      <c r="E486" t="s">
        <v>221</v>
      </c>
      <c r="F486" t="s">
        <v>260</v>
      </c>
      <c r="G486" t="s">
        <v>274</v>
      </c>
      <c r="H486" s="74">
        <v>0</v>
      </c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4"/>
      <c r="AA486" s="74"/>
      <c r="AB486" s="74"/>
      <c r="AC486" s="74"/>
      <c r="AD486" s="74"/>
      <c r="AE486" s="74"/>
      <c r="AF486" s="74"/>
      <c r="AG486" s="74"/>
      <c r="AH486" s="74"/>
      <c r="AI486" s="74"/>
      <c r="AJ486" s="74"/>
      <c r="AK486" s="74"/>
      <c r="AL486" s="74"/>
      <c r="AM486" s="74"/>
      <c r="AN486" s="74"/>
      <c r="AO486" s="74"/>
      <c r="AP486" s="74"/>
      <c r="AQ486" s="74"/>
      <c r="AR486" s="74"/>
      <c r="AS486" s="74"/>
      <c r="AT486" s="74"/>
      <c r="AU486" s="74"/>
      <c r="AV486" s="74"/>
      <c r="AW486" s="74"/>
      <c r="AX486" s="74"/>
      <c r="AY486" s="74"/>
      <c r="AZ486" s="74"/>
      <c r="BA486" s="74"/>
      <c r="BB486" s="74"/>
      <c r="BC486" s="74"/>
      <c r="BD486" s="74"/>
      <c r="BE486" s="74"/>
      <c r="BF486" s="74"/>
      <c r="BG486" s="74"/>
      <c r="BH486" s="74"/>
      <c r="BI486" s="74"/>
      <c r="BJ486" s="74"/>
      <c r="BK486" s="74"/>
      <c r="BL486" s="74"/>
      <c r="BM486" s="74"/>
      <c r="BN486" s="74"/>
      <c r="BO486" s="74"/>
      <c r="BP486" s="74"/>
      <c r="BQ486" s="74"/>
      <c r="BR486" s="74"/>
      <c r="BS486" s="74"/>
      <c r="BT486" s="74"/>
      <c r="BU486" s="74"/>
      <c r="BV486" s="74"/>
      <c r="BW486" s="74"/>
      <c r="BX486" s="74"/>
      <c r="BY486" s="74"/>
      <c r="BZ486" s="74"/>
      <c r="CA486" s="74"/>
      <c r="CB486" s="74"/>
      <c r="CC486" s="74"/>
      <c r="CD486" s="74"/>
      <c r="CE486" s="74"/>
      <c r="CF486" s="74"/>
      <c r="CG486" s="74"/>
      <c r="CH486" s="74"/>
      <c r="CI486" s="74"/>
      <c r="CJ486" s="74"/>
      <c r="CK486" s="74"/>
      <c r="CL486" s="74"/>
      <c r="CM486" s="74"/>
      <c r="CN486" s="74"/>
      <c r="CO486" s="74"/>
      <c r="CP486" s="74"/>
      <c r="CQ486" s="74"/>
      <c r="CR486" s="74"/>
      <c r="CS486" s="74"/>
      <c r="CT486" s="74"/>
      <c r="CU486" s="74"/>
      <c r="CV486" s="74"/>
      <c r="CW486" s="74"/>
      <c r="CX486" s="74"/>
      <c r="CY486" s="74"/>
      <c r="CZ486" s="74"/>
      <c r="DA486" s="74"/>
      <c r="DB486" s="74"/>
      <c r="DC486" s="74"/>
      <c r="DD486" s="74"/>
      <c r="DE486" s="74"/>
      <c r="DF486" s="74"/>
      <c r="DG486" s="74"/>
      <c r="DH486" s="74"/>
      <c r="DI486" s="74"/>
      <c r="DJ486" s="74"/>
      <c r="DK486" s="74"/>
      <c r="DL486" s="74"/>
      <c r="DM486" s="74"/>
      <c r="DN486" s="74"/>
      <c r="DO486" s="74"/>
      <c r="DP486" s="74"/>
      <c r="DQ486" s="74"/>
      <c r="DR486" s="74"/>
      <c r="DS486" s="74"/>
      <c r="DT486" s="74"/>
      <c r="DU486" s="74"/>
      <c r="DV486" s="74"/>
      <c r="DW486" s="74"/>
      <c r="DX486" s="74"/>
      <c r="DY486" s="74"/>
      <c r="DZ486" s="74"/>
      <c r="EA486" s="74"/>
      <c r="EB486" s="74"/>
      <c r="EC486" s="74"/>
      <c r="ED486" s="74"/>
      <c r="EE486" s="74"/>
      <c r="EF486" s="74"/>
      <c r="EG486" s="74"/>
      <c r="EH486" s="74"/>
      <c r="EI486" s="74"/>
      <c r="EJ486" s="74"/>
      <c r="EK486" s="74"/>
      <c r="EL486" s="74"/>
      <c r="EM486" s="74"/>
      <c r="EN486" s="74"/>
      <c r="EO486" s="74"/>
      <c r="EP486" s="74"/>
      <c r="EQ486" s="74"/>
      <c r="ER486" s="74"/>
      <c r="ES486" s="74"/>
      <c r="ET486" s="74"/>
      <c r="EU486" s="74"/>
      <c r="EV486" s="74"/>
      <c r="EW486" s="74"/>
      <c r="EX486" s="74"/>
      <c r="EY486" s="74"/>
      <c r="EZ486" s="74"/>
      <c r="FA486" s="74"/>
      <c r="FB486" s="74"/>
      <c r="FC486" s="74"/>
      <c r="FD486" s="74"/>
      <c r="FE486" s="74"/>
      <c r="FF486" s="74"/>
      <c r="FG486" s="74"/>
      <c r="FH486" s="74"/>
      <c r="FI486" s="74"/>
      <c r="FJ486" s="74"/>
      <c r="FK486" s="74"/>
      <c r="FL486" s="74"/>
      <c r="FM486" s="74"/>
      <c r="FN486" s="74"/>
      <c r="FO486" s="74"/>
      <c r="FP486" s="74"/>
      <c r="FQ486" s="74"/>
      <c r="FR486" s="74"/>
      <c r="FS486" s="74"/>
      <c r="FT486" s="74"/>
      <c r="FU486" s="74"/>
      <c r="FV486" s="74"/>
      <c r="FW486" s="74"/>
      <c r="FX486" s="74"/>
      <c r="FY486" s="74"/>
      <c r="FZ486" s="74">
        <v>16</v>
      </c>
      <c r="GA486" s="74">
        <v>6.5596623420715332</v>
      </c>
      <c r="GB486" s="74">
        <v>21.556425333023071</v>
      </c>
      <c r="GC486" s="74">
        <v>0</v>
      </c>
      <c r="GD486" s="74">
        <v>2</v>
      </c>
      <c r="GE486" s="74">
        <v>2</v>
      </c>
      <c r="GF486" s="74">
        <v>1</v>
      </c>
      <c r="GG486" t="s">
        <v>238</v>
      </c>
      <c r="GH486" t="s">
        <v>239</v>
      </c>
      <c r="GI486" t="s">
        <v>236</v>
      </c>
      <c r="GJ486" s="47"/>
      <c r="GK486" s="30"/>
    </row>
    <row r="487" spans="1:193" x14ac:dyDescent="0.2">
      <c r="A487" t="s">
        <v>175</v>
      </c>
      <c r="B487" t="s">
        <v>237</v>
      </c>
      <c r="C487" t="s">
        <v>0</v>
      </c>
      <c r="D487" t="s">
        <v>256</v>
      </c>
      <c r="E487" t="s">
        <v>186</v>
      </c>
      <c r="F487" t="s">
        <v>260</v>
      </c>
      <c r="G487" t="s">
        <v>274</v>
      </c>
      <c r="H487" s="74">
        <v>0</v>
      </c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4"/>
      <c r="AA487" s="74"/>
      <c r="AB487" s="74"/>
      <c r="AC487" s="74"/>
      <c r="AD487" s="74"/>
      <c r="AE487" s="74"/>
      <c r="AF487" s="74"/>
      <c r="AG487" s="74"/>
      <c r="AH487" s="74"/>
      <c r="AI487" s="74"/>
      <c r="AJ487" s="74"/>
      <c r="AK487" s="74"/>
      <c r="AL487" s="74"/>
      <c r="AM487" s="74"/>
      <c r="AN487" s="74"/>
      <c r="AO487" s="74"/>
      <c r="AP487" s="74"/>
      <c r="AQ487" s="74"/>
      <c r="AR487" s="74"/>
      <c r="AS487" s="74"/>
      <c r="AT487" s="74"/>
      <c r="AU487" s="74"/>
      <c r="AV487" s="74"/>
      <c r="AW487" s="74"/>
      <c r="AX487" s="74"/>
      <c r="AY487" s="74"/>
      <c r="AZ487" s="74"/>
      <c r="BA487" s="74"/>
      <c r="BB487" s="74"/>
      <c r="BC487" s="74"/>
      <c r="BD487" s="74"/>
      <c r="BE487" s="74"/>
      <c r="BF487" s="74"/>
      <c r="BG487" s="74"/>
      <c r="BH487" s="74"/>
      <c r="BI487" s="74"/>
      <c r="BJ487" s="74"/>
      <c r="BK487" s="74"/>
      <c r="BL487" s="74"/>
      <c r="BM487" s="74"/>
      <c r="BN487" s="74"/>
      <c r="BO487" s="74"/>
      <c r="BP487" s="74"/>
      <c r="BQ487" s="74"/>
      <c r="BR487" s="74"/>
      <c r="BS487" s="74"/>
      <c r="BT487" s="74"/>
      <c r="BU487" s="74"/>
      <c r="BV487" s="74"/>
      <c r="BW487" s="74"/>
      <c r="BX487" s="74"/>
      <c r="BY487" s="74"/>
      <c r="BZ487" s="74"/>
      <c r="CA487" s="74"/>
      <c r="CB487" s="74"/>
      <c r="CC487" s="74"/>
      <c r="CD487" s="74"/>
      <c r="CE487" s="74"/>
      <c r="CF487" s="74"/>
      <c r="CG487" s="74"/>
      <c r="CH487" s="74"/>
      <c r="CI487" s="74"/>
      <c r="CJ487" s="74"/>
      <c r="CK487" s="74"/>
      <c r="CL487" s="74"/>
      <c r="CM487" s="74"/>
      <c r="CN487" s="74"/>
      <c r="CO487" s="74"/>
      <c r="CP487" s="74"/>
      <c r="CQ487" s="74"/>
      <c r="CR487" s="74"/>
      <c r="CS487" s="74"/>
      <c r="CT487" s="74"/>
      <c r="CU487" s="74"/>
      <c r="CV487" s="74"/>
      <c r="CW487" s="74"/>
      <c r="CX487" s="74"/>
      <c r="CY487" s="74"/>
      <c r="CZ487" s="74"/>
      <c r="DA487" s="74"/>
      <c r="DB487" s="74"/>
      <c r="DC487" s="74"/>
      <c r="DD487" s="74"/>
      <c r="DE487" s="74"/>
      <c r="DF487" s="74"/>
      <c r="DG487" s="74"/>
      <c r="DH487" s="74"/>
      <c r="DI487" s="74"/>
      <c r="DJ487" s="74"/>
      <c r="DK487" s="74"/>
      <c r="DL487" s="74"/>
      <c r="DM487" s="74"/>
      <c r="DN487" s="74"/>
      <c r="DO487" s="74"/>
      <c r="DP487" s="74"/>
      <c r="DQ487" s="74"/>
      <c r="DR487" s="74"/>
      <c r="DS487" s="74"/>
      <c r="DT487" s="74"/>
      <c r="DU487" s="74"/>
      <c r="DV487" s="74"/>
      <c r="DW487" s="74"/>
      <c r="DX487" s="74"/>
      <c r="DY487" s="74"/>
      <c r="DZ487" s="74"/>
      <c r="EA487" s="74"/>
      <c r="EB487" s="74"/>
      <c r="EC487" s="74"/>
      <c r="ED487" s="74"/>
      <c r="EE487" s="74"/>
      <c r="EF487" s="74"/>
      <c r="EG487" s="74"/>
      <c r="EH487" s="74"/>
      <c r="EI487" s="74"/>
      <c r="EJ487" s="74"/>
      <c r="EK487" s="74"/>
      <c r="EL487" s="74"/>
      <c r="EM487" s="74"/>
      <c r="EN487" s="74"/>
      <c r="EO487" s="74"/>
      <c r="EP487" s="74"/>
      <c r="EQ487" s="74"/>
      <c r="ER487" s="74"/>
      <c r="ES487" s="74"/>
      <c r="ET487" s="74"/>
      <c r="EU487" s="74"/>
      <c r="EV487" s="74"/>
      <c r="EW487" s="74"/>
      <c r="EX487" s="74"/>
      <c r="EY487" s="74"/>
      <c r="EZ487" s="74"/>
      <c r="FA487" s="74"/>
      <c r="FB487" s="74"/>
      <c r="FC487" s="74"/>
      <c r="FD487" s="74"/>
      <c r="FE487" s="74"/>
      <c r="FF487" s="74"/>
      <c r="FG487" s="74"/>
      <c r="FH487" s="74"/>
      <c r="FI487" s="74"/>
      <c r="FJ487" s="74"/>
      <c r="FK487" s="74"/>
      <c r="FL487" s="74"/>
      <c r="FM487" s="74"/>
      <c r="FN487" s="74"/>
      <c r="FO487" s="74"/>
      <c r="FP487" s="74"/>
      <c r="FQ487" s="74"/>
      <c r="FR487" s="74"/>
      <c r="FS487" s="74"/>
      <c r="FT487" s="74"/>
      <c r="FU487" s="74"/>
      <c r="FV487" s="74"/>
      <c r="FW487" s="74"/>
      <c r="FX487" s="74"/>
      <c r="FY487" s="74"/>
      <c r="FZ487" s="74">
        <v>21</v>
      </c>
      <c r="GA487" s="74">
        <v>5.2697858810424805</v>
      </c>
      <c r="GB487" s="74">
        <v>22.477559231221676</v>
      </c>
      <c r="GC487" s="74">
        <v>0</v>
      </c>
      <c r="GD487" s="74">
        <v>2</v>
      </c>
      <c r="GE487" s="74">
        <v>2</v>
      </c>
      <c r="GF487" s="74">
        <v>1</v>
      </c>
      <c r="GG487" t="s">
        <v>238</v>
      </c>
      <c r="GH487" t="s">
        <v>239</v>
      </c>
      <c r="GI487" t="s">
        <v>236</v>
      </c>
      <c r="GJ487" s="47"/>
      <c r="GK487" s="30"/>
    </row>
    <row r="488" spans="1:193" x14ac:dyDescent="0.2">
      <c r="A488" t="s">
        <v>175</v>
      </c>
      <c r="B488" t="s">
        <v>237</v>
      </c>
      <c r="C488" t="s">
        <v>0</v>
      </c>
      <c r="D488" t="s">
        <v>256</v>
      </c>
      <c r="E488" t="s">
        <v>187</v>
      </c>
      <c r="F488" t="s">
        <v>260</v>
      </c>
      <c r="G488" t="s">
        <v>274</v>
      </c>
      <c r="H488" s="74">
        <v>0</v>
      </c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4"/>
      <c r="AA488" s="74"/>
      <c r="AB488" s="74"/>
      <c r="AC488" s="74"/>
      <c r="AD488" s="74"/>
      <c r="AE488" s="74"/>
      <c r="AF488" s="74"/>
      <c r="AG488" s="74"/>
      <c r="AH488" s="74"/>
      <c r="AI488" s="74"/>
      <c r="AJ488" s="74"/>
      <c r="AK488" s="74"/>
      <c r="AL488" s="74"/>
      <c r="AM488" s="74"/>
      <c r="AN488" s="74"/>
      <c r="AO488" s="74"/>
      <c r="AP488" s="74"/>
      <c r="AQ488" s="74"/>
      <c r="AR488" s="74"/>
      <c r="AS488" s="74"/>
      <c r="AT488" s="74"/>
      <c r="AU488" s="74"/>
      <c r="AV488" s="74"/>
      <c r="AW488" s="74"/>
      <c r="AX488" s="74"/>
      <c r="AY488" s="74"/>
      <c r="AZ488" s="74"/>
      <c r="BA488" s="74"/>
      <c r="BB488" s="74"/>
      <c r="BC488" s="74"/>
      <c r="BD488" s="74"/>
      <c r="BE488" s="74"/>
      <c r="BF488" s="74"/>
      <c r="BG488" s="74"/>
      <c r="BH488" s="74"/>
      <c r="BI488" s="74"/>
      <c r="BJ488" s="74"/>
      <c r="BK488" s="74"/>
      <c r="BL488" s="74"/>
      <c r="BM488" s="74"/>
      <c r="BN488" s="74"/>
      <c r="BO488" s="74"/>
      <c r="BP488" s="74"/>
      <c r="BQ488" s="74"/>
      <c r="BR488" s="74"/>
      <c r="BS488" s="74"/>
      <c r="BT488" s="74"/>
      <c r="BU488" s="74"/>
      <c r="BV488" s="74"/>
      <c r="BW488" s="74"/>
      <c r="BX488" s="74"/>
      <c r="BY488" s="74"/>
      <c r="BZ488" s="74"/>
      <c r="CA488" s="74"/>
      <c r="CB488" s="74"/>
      <c r="CC488" s="74"/>
      <c r="CD488" s="74"/>
      <c r="CE488" s="74"/>
      <c r="CF488" s="74"/>
      <c r="CG488" s="74"/>
      <c r="CH488" s="74"/>
      <c r="CI488" s="74"/>
      <c r="CJ488" s="74"/>
      <c r="CK488" s="74"/>
      <c r="CL488" s="74"/>
      <c r="CM488" s="74"/>
      <c r="CN488" s="74"/>
      <c r="CO488" s="74"/>
      <c r="CP488" s="74"/>
      <c r="CQ488" s="74"/>
      <c r="CR488" s="74"/>
      <c r="CS488" s="74"/>
      <c r="CT488" s="74"/>
      <c r="CU488" s="74"/>
      <c r="CV488" s="74"/>
      <c r="CW488" s="74"/>
      <c r="CX488" s="74"/>
      <c r="CY488" s="74"/>
      <c r="CZ488" s="74"/>
      <c r="DA488" s="74"/>
      <c r="DB488" s="74"/>
      <c r="DC488" s="74"/>
      <c r="DD488" s="74"/>
      <c r="DE488" s="74"/>
      <c r="DF488" s="74"/>
      <c r="DG488" s="74"/>
      <c r="DH488" s="74"/>
      <c r="DI488" s="74"/>
      <c r="DJ488" s="74"/>
      <c r="DK488" s="74"/>
      <c r="DL488" s="74"/>
      <c r="DM488" s="74"/>
      <c r="DN488" s="74"/>
      <c r="DO488" s="74"/>
      <c r="DP488" s="74"/>
      <c r="DQ488" s="74"/>
      <c r="DR488" s="74"/>
      <c r="DS488" s="74"/>
      <c r="DT488" s="74"/>
      <c r="DU488" s="74"/>
      <c r="DV488" s="74"/>
      <c r="DW488" s="74"/>
      <c r="DX488" s="74"/>
      <c r="DY488" s="74"/>
      <c r="DZ488" s="74"/>
      <c r="EA488" s="74"/>
      <c r="EB488" s="74"/>
      <c r="EC488" s="74"/>
      <c r="ED488" s="74"/>
      <c r="EE488" s="74"/>
      <c r="EF488" s="74"/>
      <c r="EG488" s="74"/>
      <c r="EH488" s="74"/>
      <c r="EI488" s="74"/>
      <c r="EJ488" s="74"/>
      <c r="EK488" s="74"/>
      <c r="EL488" s="74"/>
      <c r="EM488" s="74"/>
      <c r="EN488" s="74"/>
      <c r="EO488" s="74"/>
      <c r="EP488" s="74"/>
      <c r="EQ488" s="74"/>
      <c r="ER488" s="74"/>
      <c r="ES488" s="74"/>
      <c r="ET488" s="74"/>
      <c r="EU488" s="74"/>
      <c r="EV488" s="74"/>
      <c r="EW488" s="74"/>
      <c r="EX488" s="74"/>
      <c r="EY488" s="74"/>
      <c r="EZ488" s="74"/>
      <c r="FA488" s="74"/>
      <c r="FB488" s="74"/>
      <c r="FC488" s="74"/>
      <c r="FD488" s="74"/>
      <c r="FE488" s="74"/>
      <c r="FF488" s="74"/>
      <c r="FG488" s="74"/>
      <c r="FH488" s="74"/>
      <c r="FI488" s="74"/>
      <c r="FJ488" s="74"/>
      <c r="FK488" s="74"/>
      <c r="FL488" s="74"/>
      <c r="FM488" s="74"/>
      <c r="FN488" s="74"/>
      <c r="FO488" s="74"/>
      <c r="FP488" s="74"/>
      <c r="FQ488" s="74"/>
      <c r="FR488" s="74"/>
      <c r="FS488" s="74"/>
      <c r="FT488" s="74"/>
      <c r="FU488" s="74"/>
      <c r="FV488" s="74"/>
      <c r="FW488" s="74"/>
      <c r="FX488" s="74"/>
      <c r="FY488" s="74"/>
      <c r="FZ488" s="74">
        <v>25</v>
      </c>
      <c r="GA488" s="74">
        <v>4.1892309188842773</v>
      </c>
      <c r="GB488" s="74">
        <v>23.726646553725004</v>
      </c>
      <c r="GC488" s="74">
        <v>0</v>
      </c>
      <c r="GD488" s="74">
        <v>2</v>
      </c>
      <c r="GE488" s="74">
        <v>2</v>
      </c>
      <c r="GF488" s="74">
        <v>1</v>
      </c>
      <c r="GG488" t="s">
        <v>238</v>
      </c>
      <c r="GH488" t="s">
        <v>239</v>
      </c>
      <c r="GI488" t="s">
        <v>236</v>
      </c>
      <c r="GJ488" s="47"/>
      <c r="GK488" s="30"/>
    </row>
    <row r="489" spans="1:193" x14ac:dyDescent="0.2">
      <c r="A489" t="s">
        <v>175</v>
      </c>
      <c r="B489" t="s">
        <v>237</v>
      </c>
      <c r="C489" t="s">
        <v>0</v>
      </c>
      <c r="D489" t="s">
        <v>256</v>
      </c>
      <c r="E489" t="s">
        <v>188</v>
      </c>
      <c r="F489" t="s">
        <v>260</v>
      </c>
      <c r="G489" t="s">
        <v>274</v>
      </c>
      <c r="H489" s="74">
        <v>33</v>
      </c>
      <c r="I489" s="74">
        <v>1.888885535299778E-2</v>
      </c>
      <c r="J489" s="74">
        <v>1.8622102215886116E-2</v>
      </c>
      <c r="K489" s="74">
        <v>1.7935855314135551E-2</v>
      </c>
      <c r="L489" s="74">
        <v>1.7645122483372688E-2</v>
      </c>
      <c r="M489" s="74">
        <v>1.7351275309920311E-2</v>
      </c>
      <c r="N489" s="74">
        <v>1.6329474747180939E-2</v>
      </c>
      <c r="O489" s="74">
        <v>1.696445606648922E-2</v>
      </c>
      <c r="P489" s="74">
        <v>2.4417627602815628E-2</v>
      </c>
      <c r="Q489" s="74">
        <v>3.074227087199688E-2</v>
      </c>
      <c r="R489" s="74">
        <v>4.0598098188638687E-2</v>
      </c>
      <c r="S489" s="74">
        <v>4.9482941627502441E-2</v>
      </c>
      <c r="T489" s="74">
        <v>5.2899014204740524E-2</v>
      </c>
      <c r="U489" s="74">
        <v>5.3274177014827728E-2</v>
      </c>
      <c r="V489" s="74">
        <v>5.594104528427124E-2</v>
      </c>
      <c r="W489" s="74">
        <v>5.6621681898832321E-2</v>
      </c>
      <c r="X489" s="74">
        <v>5.5317699909210205E-2</v>
      </c>
      <c r="Y489" s="74">
        <v>4.7992460429668427E-2</v>
      </c>
      <c r="Z489" s="74">
        <v>3.9981015026569366E-2</v>
      </c>
      <c r="AA489" s="74">
        <v>3.5522401332855225E-2</v>
      </c>
      <c r="AB489" s="74">
        <v>3.3405434340238571E-2</v>
      </c>
      <c r="AC489" s="74">
        <v>3.0946506187319756E-2</v>
      </c>
      <c r="AD489" s="74">
        <v>2.6949934661388397E-2</v>
      </c>
      <c r="AE489" s="74">
        <v>2.2012867033481598E-2</v>
      </c>
      <c r="AF489" s="74">
        <v>2.0430095493793488E-2</v>
      </c>
      <c r="AG489" s="74">
        <v>-4.756514448672533E-3</v>
      </c>
      <c r="AH489" s="74">
        <v>-5.4002371616661549E-3</v>
      </c>
      <c r="AI489" s="74">
        <v>-6.2871323898434639E-3</v>
      </c>
      <c r="AJ489" s="74">
        <v>-6.1088455840945244E-3</v>
      </c>
      <c r="AK489" s="74">
        <v>-6.7478441633284092E-3</v>
      </c>
      <c r="AL489" s="74">
        <v>-7.4227736331522465E-3</v>
      </c>
      <c r="AM489" s="74">
        <v>-1.2743632309138775E-2</v>
      </c>
      <c r="AN489" s="74">
        <v>-2.5103956460952759E-2</v>
      </c>
      <c r="AO489" s="74">
        <v>-1.860242523252964E-2</v>
      </c>
      <c r="AP489" s="74">
        <v>-1.5643930062651634E-2</v>
      </c>
      <c r="AQ489" s="74">
        <v>-1.2504754588007927E-2</v>
      </c>
      <c r="AR489" s="74">
        <v>-1.1561322025954723E-2</v>
      </c>
      <c r="AS489" s="74">
        <v>-1.3060875236988068E-2</v>
      </c>
      <c r="AT489" s="74">
        <v>-1.3118438422679901E-2</v>
      </c>
      <c r="AU489" s="74">
        <v>-1.3639413751661777E-2</v>
      </c>
      <c r="AV489" s="74">
        <v>-1.323387585580349E-2</v>
      </c>
      <c r="AW489" s="74">
        <v>-9.6451211720705032E-3</v>
      </c>
      <c r="AX489" s="74">
        <v>-7.1156108751893044E-3</v>
      </c>
      <c r="AY489" s="74">
        <v>-6.1391349881887436E-3</v>
      </c>
      <c r="AZ489" s="74">
        <v>-3.8422320503741503E-3</v>
      </c>
      <c r="BA489" s="74">
        <v>-5.9779579751193523E-3</v>
      </c>
      <c r="BB489" s="74">
        <v>-5.4658087901771069E-3</v>
      </c>
      <c r="BC489" s="74">
        <v>-5.3603611886501312E-3</v>
      </c>
      <c r="BD489" s="74">
        <v>-5.1589552313089371E-3</v>
      </c>
      <c r="BE489" s="74">
        <v>-2.4726861156523228E-3</v>
      </c>
      <c r="BF489" s="74">
        <v>-2.8873044066131115E-3</v>
      </c>
      <c r="BG489" s="74">
        <v>-3.5608308389782906E-3</v>
      </c>
      <c r="BH489" s="74">
        <v>-3.2201875001192093E-3</v>
      </c>
      <c r="BI489" s="74">
        <v>-3.6125932820141315E-3</v>
      </c>
      <c r="BJ489" s="74">
        <v>-4.2369198054075241E-3</v>
      </c>
      <c r="BK489" s="74">
        <v>-8.0423690378665924E-3</v>
      </c>
      <c r="BL489" s="74">
        <v>-1.630794070661068E-2</v>
      </c>
      <c r="BM489" s="74">
        <v>-1.1819589883089066E-2</v>
      </c>
      <c r="BN489" s="74">
        <v>-9.4555830582976341E-3</v>
      </c>
      <c r="BO489" s="74">
        <v>-6.7426003515720367E-3</v>
      </c>
      <c r="BP489" s="74">
        <v>-6.2328497879207134E-3</v>
      </c>
      <c r="BQ489" s="74">
        <v>-7.9536857083439827E-3</v>
      </c>
      <c r="BR489" s="74">
        <v>-8.4434198215603828E-3</v>
      </c>
      <c r="BS489" s="74">
        <v>-9.1012287884950638E-3</v>
      </c>
      <c r="BT489" s="74">
        <v>-8.8426768779754639E-3</v>
      </c>
      <c r="BU489" s="74">
        <v>-6.020804401487112E-3</v>
      </c>
      <c r="BV489" s="74">
        <v>-4.5228404924273491E-3</v>
      </c>
      <c r="BW489" s="74">
        <v>-3.8666788022965193E-3</v>
      </c>
      <c r="BX489" s="74">
        <v>-1.5690509462729096E-3</v>
      </c>
      <c r="BY489" s="74">
        <v>-3.6345163825899363E-3</v>
      </c>
      <c r="BZ489" s="74">
        <v>-3.3337937202304602E-3</v>
      </c>
      <c r="CA489" s="74">
        <v>-3.3324325922876596E-3</v>
      </c>
      <c r="CB489" s="74">
        <v>-3.0282598454505205E-3</v>
      </c>
      <c r="CC489" s="74">
        <v>-8.9091382687911391E-4</v>
      </c>
      <c r="CD489" s="74">
        <v>-1.1468549491837621E-3</v>
      </c>
      <c r="CE489" s="74">
        <v>-1.67260249145329E-3</v>
      </c>
      <c r="CF489" s="74">
        <v>-1.2195117305964231E-3</v>
      </c>
      <c r="CG489" s="74">
        <v>-1.4411280862987041E-3</v>
      </c>
      <c r="CH489" s="74">
        <v>-2.0304075442254543E-3</v>
      </c>
      <c r="CI489" s="74">
        <v>-4.7862888313829899E-3</v>
      </c>
      <c r="CJ489" s="74">
        <v>-1.0215847752988338E-2</v>
      </c>
      <c r="CK489" s="74">
        <v>-7.1218186058104038E-3</v>
      </c>
      <c r="CL489" s="74">
        <v>-5.169551819562912E-3</v>
      </c>
      <c r="CM489" s="74">
        <v>-2.7517501730471849E-3</v>
      </c>
      <c r="CN489" s="74">
        <v>-2.5423667393624783E-3</v>
      </c>
      <c r="CO489" s="74">
        <v>-4.416461568325758E-3</v>
      </c>
      <c r="CP489" s="74">
        <v>-5.205515306442976E-3</v>
      </c>
      <c r="CQ489" s="74">
        <v>-5.9580961242318153E-3</v>
      </c>
      <c r="CR489" s="74">
        <v>-5.8013461530208588E-3</v>
      </c>
      <c r="CS489" s="74">
        <v>-3.5106134600937366E-3</v>
      </c>
      <c r="CT489" s="74">
        <v>-2.7270952705293894E-3</v>
      </c>
      <c r="CU489" s="74">
        <v>-2.2927825339138508E-3</v>
      </c>
      <c r="CV489" s="74">
        <v>5.3474509513762314E-6</v>
      </c>
      <c r="CW489" s="74">
        <v>-2.0114558283239603E-3</v>
      </c>
      <c r="CX489" s="74">
        <v>-1.8571667606011033E-3</v>
      </c>
      <c r="CY489" s="74">
        <v>-1.927895238623023E-3</v>
      </c>
      <c r="CZ489" s="74">
        <v>-1.5525466296821833E-3</v>
      </c>
      <c r="DA489" s="74">
        <v>6.9085852010175586E-4</v>
      </c>
      <c r="DB489" s="74">
        <v>5.9359450824558735E-4</v>
      </c>
      <c r="DC489" s="74">
        <v>2.1562575420830399E-4</v>
      </c>
      <c r="DD489" s="74">
        <v>7.8116398071870208E-4</v>
      </c>
      <c r="DE489" s="74">
        <v>7.3033705120906234E-4</v>
      </c>
      <c r="DF489" s="74">
        <v>1.7610493523534387E-4</v>
      </c>
      <c r="DG489" s="74">
        <v>-1.5302083920687437E-3</v>
      </c>
      <c r="DH489" s="74">
        <v>-4.1237538680434227E-3</v>
      </c>
      <c r="DI489" s="74">
        <v>-2.4240475613623857E-3</v>
      </c>
      <c r="DJ489" s="74">
        <v>-8.8352093007415533E-4</v>
      </c>
      <c r="DK489" s="74">
        <v>1.2391002383083105E-3</v>
      </c>
      <c r="DL489" s="74">
        <v>1.1481164256110787E-3</v>
      </c>
      <c r="DM489" s="74">
        <v>-8.7923754472285509E-4</v>
      </c>
      <c r="DN489" s="74">
        <v>-1.9676110241562128E-3</v>
      </c>
      <c r="DO489" s="74">
        <v>-2.8149632271379232E-3</v>
      </c>
      <c r="DP489" s="74">
        <v>-2.76001519523561E-3</v>
      </c>
      <c r="DQ489" s="74">
        <v>-1.0004225187003613E-3</v>
      </c>
      <c r="DR489" s="74">
        <v>-9.3135022325441241E-4</v>
      </c>
      <c r="DS489" s="74">
        <v>-7.1888638194650412E-4</v>
      </c>
      <c r="DT489" s="74">
        <v>1.5797457890585065E-3</v>
      </c>
      <c r="DU489" s="74">
        <v>-3.8839530316181481E-4</v>
      </c>
      <c r="DV489" s="74">
        <v>-3.8053977186791599E-4</v>
      </c>
      <c r="DW489" s="74">
        <v>-5.2335794316604733E-4</v>
      </c>
      <c r="DX489" s="74">
        <v>-7.6833399361930788E-5</v>
      </c>
      <c r="DY489" s="74">
        <v>2.9746866784989834E-3</v>
      </c>
      <c r="DZ489" s="74">
        <v>3.1065270304679871E-3</v>
      </c>
      <c r="EA489" s="74">
        <v>2.9419274069368839E-3</v>
      </c>
      <c r="EB489" s="74">
        <v>3.6698218900710344E-3</v>
      </c>
      <c r="EC489" s="74">
        <v>3.8655879907310009E-3</v>
      </c>
      <c r="ED489" s="74">
        <v>3.3619585447013378E-3</v>
      </c>
      <c r="EE489" s="74">
        <v>3.1710546463727951E-3</v>
      </c>
      <c r="EF489" s="74">
        <v>4.6722618862986565E-3</v>
      </c>
      <c r="EG489" s="74">
        <v>4.3587880209088326E-3</v>
      </c>
      <c r="EH489" s="74">
        <v>5.3048268891870975E-3</v>
      </c>
      <c r="EI489" s="74">
        <v>7.0012542419135571E-3</v>
      </c>
      <c r="EJ489" s="74">
        <v>6.4765880815684795E-3</v>
      </c>
      <c r="EK489" s="74">
        <v>4.2279521003365517E-3</v>
      </c>
      <c r="EL489" s="74">
        <v>2.7074082754552364E-3</v>
      </c>
      <c r="EM489" s="74">
        <v>1.723221386782825E-3</v>
      </c>
      <c r="EN489" s="74">
        <v>1.6311837825924158E-3</v>
      </c>
      <c r="EO489" s="74">
        <v>2.6238944847136736E-3</v>
      </c>
      <c r="EP489" s="74">
        <v>1.6614203341305256E-3</v>
      </c>
      <c r="EQ489" s="74">
        <v>1.5535696875303984E-3</v>
      </c>
      <c r="ER489" s="74">
        <v>3.8529268931597471E-3</v>
      </c>
      <c r="ES489" s="74">
        <v>1.9550463184714317E-3</v>
      </c>
      <c r="ET489" s="74">
        <v>1.7514751525595784E-3</v>
      </c>
      <c r="EU489" s="74">
        <v>1.504570827819407E-3</v>
      </c>
      <c r="EV489" s="74">
        <v>2.0538622047752142E-3</v>
      </c>
      <c r="EW489" s="74">
        <v>69.431602478027344</v>
      </c>
      <c r="EX489" s="74">
        <v>67.526336669921875</v>
      </c>
      <c r="EY489" s="74">
        <v>65.576385498046875</v>
      </c>
      <c r="EZ489" s="74">
        <v>64.200752258300781</v>
      </c>
      <c r="FA489" s="74">
        <v>62.7625732421875</v>
      </c>
      <c r="FB489" s="74">
        <v>61.689380645751953</v>
      </c>
      <c r="FC489" s="74">
        <v>61.380664825439453</v>
      </c>
      <c r="FD489" s="74">
        <v>64.06842041015625</v>
      </c>
      <c r="FE489" s="74">
        <v>67.32586669921875</v>
      </c>
      <c r="FF489" s="74">
        <v>71.38299560546875</v>
      </c>
      <c r="FG489" s="74">
        <v>75.048957824707031</v>
      </c>
      <c r="FH489" s="74">
        <v>78.333351135253906</v>
      </c>
      <c r="FI489" s="74">
        <v>80.84124755859375</v>
      </c>
      <c r="FJ489" s="74">
        <v>83.245208740234375</v>
      </c>
      <c r="FK489" s="74">
        <v>84.987098693847656</v>
      </c>
      <c r="FL489" s="74">
        <v>86.071586608886719</v>
      </c>
      <c r="FM489" s="74">
        <v>86.893280029296875</v>
      </c>
      <c r="FN489" s="74">
        <v>86.423171997070313</v>
      </c>
      <c r="FO489" s="74">
        <v>84.957710266113281</v>
      </c>
      <c r="FP489" s="74">
        <v>83.446449279785156</v>
      </c>
      <c r="FQ489" s="74">
        <v>80.597686767578125</v>
      </c>
      <c r="FR489" s="74">
        <v>77.405494689941406</v>
      </c>
      <c r="FS489" s="74">
        <v>75.055870056152344</v>
      </c>
      <c r="FT489" s="74">
        <v>72.29010009765625</v>
      </c>
      <c r="FU489" s="74">
        <v>4.4918064959347248E-3</v>
      </c>
      <c r="FV489" s="74">
        <v>3.3706978429108858E-3</v>
      </c>
      <c r="FW489" s="74">
        <v>5.1852362230420113E-3</v>
      </c>
      <c r="FX489" s="74">
        <v>6.1883116140961647E-3</v>
      </c>
      <c r="FY489" s="74">
        <v>0</v>
      </c>
      <c r="FZ489" s="74">
        <v>29</v>
      </c>
      <c r="GA489" s="74">
        <v>4.5795989036560059</v>
      </c>
      <c r="GB489" s="74">
        <v>31.690521724522114</v>
      </c>
      <c r="GC489" s="74">
        <v>1</v>
      </c>
      <c r="GD489" s="74">
        <v>2</v>
      </c>
      <c r="GE489" s="74">
        <v>2</v>
      </c>
      <c r="GF489" s="74">
        <v>1</v>
      </c>
      <c r="GG489" t="s">
        <v>238</v>
      </c>
      <c r="GH489" t="s">
        <v>239</v>
      </c>
      <c r="GI489" t="s">
        <v>236</v>
      </c>
      <c r="GJ489" s="47"/>
      <c r="GK489" s="30"/>
    </row>
    <row r="490" spans="1:193" x14ac:dyDescent="0.2">
      <c r="A490" t="s">
        <v>175</v>
      </c>
      <c r="B490" t="s">
        <v>237</v>
      </c>
      <c r="C490" t="s">
        <v>0</v>
      </c>
      <c r="D490" t="s">
        <v>256</v>
      </c>
      <c r="E490" t="s">
        <v>189</v>
      </c>
      <c r="F490" t="s">
        <v>260</v>
      </c>
      <c r="G490" t="s">
        <v>274</v>
      </c>
      <c r="H490" s="74">
        <v>33</v>
      </c>
      <c r="I490" s="74">
        <v>2.6167068630456924E-2</v>
      </c>
      <c r="J490" s="74">
        <v>2.3903338238596916E-2</v>
      </c>
      <c r="K490" s="74">
        <v>2.4314692243933678E-2</v>
      </c>
      <c r="L490" s="74">
        <v>2.5012977421283722E-2</v>
      </c>
      <c r="M490" s="74">
        <v>2.4646108970046043E-2</v>
      </c>
      <c r="N490" s="74">
        <v>2.4673540145158768E-2</v>
      </c>
      <c r="O490" s="74">
        <v>2.7265308424830437E-2</v>
      </c>
      <c r="P490" s="74">
        <v>3.7807375192642212E-2</v>
      </c>
      <c r="Q490" s="74">
        <v>3.8941256701946259E-2</v>
      </c>
      <c r="R490" s="74">
        <v>5.0836216658353806E-2</v>
      </c>
      <c r="S490" s="74">
        <v>6.3061468303203583E-2</v>
      </c>
      <c r="T490" s="74">
        <v>6.687290221452713E-2</v>
      </c>
      <c r="U490" s="74">
        <v>7.0296876132488251E-2</v>
      </c>
      <c r="V490" s="74">
        <v>7.484821230173111E-2</v>
      </c>
      <c r="W490" s="74">
        <v>7.91655033826828E-2</v>
      </c>
      <c r="X490" s="74">
        <v>7.6960347592830658E-2</v>
      </c>
      <c r="Y490" s="74">
        <v>6.4657650887966156E-2</v>
      </c>
      <c r="Z490" s="74">
        <v>5.8181878179311752E-2</v>
      </c>
      <c r="AA490" s="74">
        <v>5.8976408094167709E-2</v>
      </c>
      <c r="AB490" s="74">
        <v>5.1971450448036194E-2</v>
      </c>
      <c r="AC490" s="74">
        <v>4.5978523790836334E-2</v>
      </c>
      <c r="AD490" s="74">
        <v>3.8304351270198822E-2</v>
      </c>
      <c r="AE490" s="74">
        <v>3.2270383089780807E-2</v>
      </c>
      <c r="AF490" s="74">
        <v>2.7474656701087952E-2</v>
      </c>
      <c r="AG490" s="74">
        <v>-5.2914652042090893E-3</v>
      </c>
      <c r="AH490" s="74">
        <v>-6.1332904733717442E-3</v>
      </c>
      <c r="AI490" s="74">
        <v>-4.7966968268156052E-3</v>
      </c>
      <c r="AJ490" s="74">
        <v>-3.3339392393827438E-3</v>
      </c>
      <c r="AK490" s="74">
        <v>-3.8973425980657339E-3</v>
      </c>
      <c r="AL490" s="74">
        <v>-6.022897083312273E-3</v>
      </c>
      <c r="AM490" s="74">
        <v>-1.1539156548678875E-2</v>
      </c>
      <c r="AN490" s="74">
        <v>-1.0263794101774693E-2</v>
      </c>
      <c r="AO490" s="74">
        <v>-1.7815059050917625E-2</v>
      </c>
      <c r="AP490" s="74">
        <v>-1.5844410285353661E-2</v>
      </c>
      <c r="AQ490" s="74">
        <v>-1.2535939924418926E-2</v>
      </c>
      <c r="AR490" s="74">
        <v>-1.3834573328495026E-2</v>
      </c>
      <c r="AS490" s="74">
        <v>-1.2624878436326981E-2</v>
      </c>
      <c r="AT490" s="74">
        <v>-1.2031922116875648E-2</v>
      </c>
      <c r="AU490" s="74">
        <v>-1.1262337677180767E-2</v>
      </c>
      <c r="AV490" s="74">
        <v>-8.3104893565177917E-3</v>
      </c>
      <c r="AW490" s="74">
        <v>-6.0589024797081947E-3</v>
      </c>
      <c r="AX490" s="74">
        <v>-4.2686373926699162E-3</v>
      </c>
      <c r="AY490" s="74">
        <v>-3.4543927758932114E-3</v>
      </c>
      <c r="AZ490" s="74">
        <v>-6.8601290695369244E-3</v>
      </c>
      <c r="BA490" s="74">
        <v>-6.4907632768154144E-3</v>
      </c>
      <c r="BB490" s="74">
        <v>-6.6352724097669125E-3</v>
      </c>
      <c r="BC490" s="74">
        <v>-7.6038269326090813E-3</v>
      </c>
      <c r="BD490" s="74">
        <v>-7.3694083839654922E-3</v>
      </c>
      <c r="BE490" s="74">
        <v>-1.6062651993706822E-3</v>
      </c>
      <c r="BF490" s="74">
        <v>-2.6766792871057987E-3</v>
      </c>
      <c r="BG490" s="74">
        <v>-1.5265385154634714E-3</v>
      </c>
      <c r="BH490" s="74">
        <v>-5.8643494412535802E-5</v>
      </c>
      <c r="BI490" s="74">
        <v>-7.280089776031673E-4</v>
      </c>
      <c r="BJ490" s="74">
        <v>-2.2682261187583208E-3</v>
      </c>
      <c r="BK490" s="74">
        <v>-6.6326945088803768E-3</v>
      </c>
      <c r="BL490" s="74">
        <v>-5.4742037318646908E-3</v>
      </c>
      <c r="BM490" s="74">
        <v>-1.1737189255654812E-2</v>
      </c>
      <c r="BN490" s="74">
        <v>-9.2003298923373222E-3</v>
      </c>
      <c r="BO490" s="74">
        <v>-5.3180293180048466E-3</v>
      </c>
      <c r="BP490" s="74">
        <v>-6.3997530378401279E-3</v>
      </c>
      <c r="BQ490" s="74">
        <v>-5.4527381435036659E-3</v>
      </c>
      <c r="BR490" s="74">
        <v>-4.4263973832130432E-3</v>
      </c>
      <c r="BS490" s="74">
        <v>-3.772831754758954E-3</v>
      </c>
      <c r="BT490" s="74">
        <v>-1.2206395622342825E-3</v>
      </c>
      <c r="BU490" s="74">
        <v>5.228404188528657E-4</v>
      </c>
      <c r="BV490" s="74">
        <v>1.6955238534137607E-3</v>
      </c>
      <c r="BW490" s="74">
        <v>2.8089925181120634E-3</v>
      </c>
      <c r="BX490" s="74">
        <v>-9.4482215354219079E-4</v>
      </c>
      <c r="BY490" s="74">
        <v>-1.1076872469857335E-3</v>
      </c>
      <c r="BZ490" s="74">
        <v>-1.6355364350602031E-3</v>
      </c>
      <c r="CA490" s="74">
        <v>-3.1803434249013662E-3</v>
      </c>
      <c r="CB490" s="74">
        <v>-3.3125984482467175E-3</v>
      </c>
      <c r="CC490" s="74">
        <v>9.4609317602589726E-4</v>
      </c>
      <c r="CD490" s="74">
        <v>-2.826409472618252E-4</v>
      </c>
      <c r="CE490" s="74">
        <v>7.3836324736475945E-4</v>
      </c>
      <c r="CF490" s="74">
        <v>2.2098163608461618E-3</v>
      </c>
      <c r="CG490" s="74">
        <v>1.4670618111267686E-3</v>
      </c>
      <c r="CH490" s="74">
        <v>3.3224758226424456E-4</v>
      </c>
      <c r="CI490" s="74">
        <v>-3.2344937790185213E-3</v>
      </c>
      <c r="CJ490" s="74">
        <v>-2.1569477394223213E-3</v>
      </c>
      <c r="CK490" s="74">
        <v>-7.5276759453117847E-3</v>
      </c>
      <c r="CL490" s="74">
        <v>-4.5986608602106571E-3</v>
      </c>
      <c r="CM490" s="74">
        <v>-3.1892667175270617E-4</v>
      </c>
      <c r="CN490" s="74">
        <v>-1.2504190672188997E-3</v>
      </c>
      <c r="CO490" s="74">
        <v>-4.8533536028116941E-4</v>
      </c>
      <c r="CP490" s="74">
        <v>8.4116606740280986E-4</v>
      </c>
      <c r="CQ490" s="74">
        <v>1.4143773587420583E-3</v>
      </c>
      <c r="CR490" s="74">
        <v>3.6897689569741488E-3</v>
      </c>
      <c r="CS490" s="74">
        <v>5.0813355483114719E-3</v>
      </c>
      <c r="CT490" s="74">
        <v>5.8262837119400501E-3</v>
      </c>
      <c r="CU490" s="74">
        <v>7.1469941176474094E-3</v>
      </c>
      <c r="CV490" s="74">
        <v>3.1521013006567955E-3</v>
      </c>
      <c r="CW490" s="74">
        <v>2.6206145994365215E-3</v>
      </c>
      <c r="CX490" s="74">
        <v>1.8272656016051769E-3</v>
      </c>
      <c r="CY490" s="74">
        <v>-1.1665245256153867E-4</v>
      </c>
      <c r="CZ490" s="74">
        <v>-5.0286418991163373E-4</v>
      </c>
      <c r="DA490" s="74">
        <v>3.4984515514224768E-3</v>
      </c>
      <c r="DB490" s="74">
        <v>2.1113974507898092E-3</v>
      </c>
      <c r="DC490" s="74">
        <v>3.0032650101929903E-3</v>
      </c>
      <c r="DD490" s="74">
        <v>4.4782762415707111E-3</v>
      </c>
      <c r="DE490" s="74">
        <v>3.6621326580643654E-3</v>
      </c>
      <c r="DF490" s="74">
        <v>2.9327212832868099E-3</v>
      </c>
      <c r="DG490" s="74">
        <v>1.6370676166843623E-4</v>
      </c>
      <c r="DH490" s="74">
        <v>1.1603081366047263E-3</v>
      </c>
      <c r="DI490" s="74">
        <v>-3.318162402138114E-3</v>
      </c>
      <c r="DJ490" s="74">
        <v>3.0085795970080653E-6</v>
      </c>
      <c r="DK490" s="74">
        <v>4.6801762655377388E-3</v>
      </c>
      <c r="DL490" s="74">
        <v>3.8989146705716848E-3</v>
      </c>
      <c r="DM490" s="74">
        <v>4.4820671901106834E-3</v>
      </c>
      <c r="DN490" s="74">
        <v>6.1087291687726974E-3</v>
      </c>
      <c r="DO490" s="74">
        <v>6.6015864722430706E-3</v>
      </c>
      <c r="DP490" s="74">
        <v>8.6001772433519363E-3</v>
      </c>
      <c r="DQ490" s="74">
        <v>9.6398303285241127E-3</v>
      </c>
      <c r="DR490" s="74">
        <v>9.9570434540510178E-3</v>
      </c>
      <c r="DS490" s="74">
        <v>1.1484995484352112E-2</v>
      </c>
      <c r="DT490" s="74">
        <v>7.2490246966481209E-3</v>
      </c>
      <c r="DU490" s="74">
        <v>6.3489163294434547E-3</v>
      </c>
      <c r="DV490" s="74">
        <v>5.2900677546858788E-3</v>
      </c>
      <c r="DW490" s="74">
        <v>2.9470385052263737E-3</v>
      </c>
      <c r="DX490" s="74">
        <v>2.3068699520081282E-3</v>
      </c>
      <c r="DY490" s="74">
        <v>7.1836519055068493E-3</v>
      </c>
      <c r="DZ490" s="74">
        <v>5.568008404225111E-3</v>
      </c>
      <c r="EA490" s="74">
        <v>6.2734233215451241E-3</v>
      </c>
      <c r="EB490" s="74">
        <v>7.7535719610750675E-3</v>
      </c>
      <c r="EC490" s="74">
        <v>6.8314662203192711E-3</v>
      </c>
      <c r="ED490" s="74">
        <v>6.6873924806714058E-3</v>
      </c>
      <c r="EE490" s="74">
        <v>5.070168524980545E-3</v>
      </c>
      <c r="EF490" s="74">
        <v>5.9498990885913372E-3</v>
      </c>
      <c r="EG490" s="74">
        <v>2.759706461802125E-3</v>
      </c>
      <c r="EH490" s="74">
        <v>6.6470885649323463E-3</v>
      </c>
      <c r="EI490" s="74">
        <v>1.1898086406290531E-2</v>
      </c>
      <c r="EJ490" s="74">
        <v>1.1333734728395939E-2</v>
      </c>
      <c r="EK490" s="74">
        <v>1.1654207482933998E-2</v>
      </c>
      <c r="EL490" s="74">
        <v>1.3714253902435303E-2</v>
      </c>
      <c r="EM490" s="74">
        <v>1.409109216183424E-2</v>
      </c>
      <c r="EN490" s="74">
        <v>1.5690026804804802E-2</v>
      </c>
      <c r="EO490" s="74">
        <v>1.6221573576331139E-2</v>
      </c>
      <c r="EP490" s="74">
        <v>1.5921205282211304E-2</v>
      </c>
      <c r="EQ490" s="74">
        <v>1.7748380079865456E-2</v>
      </c>
      <c r="ER490" s="74">
        <v>1.3164331205189228E-2</v>
      </c>
      <c r="ES490" s="74">
        <v>1.1731992475688457E-2</v>
      </c>
      <c r="ET490" s="74">
        <v>1.0289804078638554E-2</v>
      </c>
      <c r="EU490" s="74">
        <v>7.3705217801034451E-3</v>
      </c>
      <c r="EV490" s="74">
        <v>6.3636801205575466E-3</v>
      </c>
      <c r="EW490" s="74">
        <v>76.542388916015625</v>
      </c>
      <c r="EX490" s="74">
        <v>74.579963684082031</v>
      </c>
      <c r="EY490" s="74">
        <v>72.715034484863281</v>
      </c>
      <c r="EZ490" s="74">
        <v>71.345458984375</v>
      </c>
      <c r="FA490" s="74">
        <v>69.615020751953125</v>
      </c>
      <c r="FB490" s="74">
        <v>68.432456970214844</v>
      </c>
      <c r="FC490" s="74">
        <v>67.850578308105469</v>
      </c>
      <c r="FD490" s="74">
        <v>70.137977600097656</v>
      </c>
      <c r="FE490" s="74">
        <v>73.633872985839844</v>
      </c>
      <c r="FF490" s="74">
        <v>77.312004089355469</v>
      </c>
      <c r="FG490" s="74">
        <v>80.829452514648438</v>
      </c>
      <c r="FH490" s="74">
        <v>84.142501831054688</v>
      </c>
      <c r="FI490" s="74">
        <v>87.324951171875</v>
      </c>
      <c r="FJ490" s="74">
        <v>89.319847106933594</v>
      </c>
      <c r="FK490" s="74">
        <v>91.718917846679688</v>
      </c>
      <c r="FL490" s="74">
        <v>93.547943115234375</v>
      </c>
      <c r="FM490" s="74">
        <v>94.461471557617188</v>
      </c>
      <c r="FN490" s="74">
        <v>94.501213073730469</v>
      </c>
      <c r="FO490" s="74">
        <v>93.388771057128906</v>
      </c>
      <c r="FP490" s="74">
        <v>91.706283569335938</v>
      </c>
      <c r="FQ490" s="74">
        <v>88.794685363769531</v>
      </c>
      <c r="FR490" s="74">
        <v>85.640151977539063</v>
      </c>
      <c r="FS490" s="74">
        <v>82.966888427734375</v>
      </c>
      <c r="FT490" s="74">
        <v>80.572723388671875</v>
      </c>
      <c r="FU490" s="74">
        <v>6.2203328125178814E-3</v>
      </c>
      <c r="FV490" s="74">
        <v>5.7940934784710407E-3</v>
      </c>
      <c r="FW490" s="74">
        <v>6.3828225247561932E-3</v>
      </c>
      <c r="FX490" s="74">
        <v>0</v>
      </c>
      <c r="FY490" s="74">
        <v>4.9585504457354546E-3</v>
      </c>
      <c r="FZ490" s="74">
        <v>29</v>
      </c>
      <c r="GA490" s="74">
        <v>5.2411050796508789</v>
      </c>
      <c r="GB490" s="74">
        <v>41.203736331313848</v>
      </c>
      <c r="GC490" s="74">
        <v>1</v>
      </c>
      <c r="GD490" s="74">
        <v>2</v>
      </c>
      <c r="GE490" s="74">
        <v>2</v>
      </c>
      <c r="GF490" s="74">
        <v>1</v>
      </c>
      <c r="GG490" t="s">
        <v>238</v>
      </c>
      <c r="GH490" t="s">
        <v>239</v>
      </c>
      <c r="GI490" t="s">
        <v>236</v>
      </c>
      <c r="GJ490" s="47"/>
      <c r="GK490" s="30"/>
    </row>
    <row r="491" spans="1:193" x14ac:dyDescent="0.2">
      <c r="A491" t="s">
        <v>175</v>
      </c>
      <c r="B491" t="s">
        <v>237</v>
      </c>
      <c r="C491" t="s">
        <v>0</v>
      </c>
      <c r="D491" t="s">
        <v>256</v>
      </c>
      <c r="E491" t="s">
        <v>190</v>
      </c>
      <c r="F491" t="s">
        <v>260</v>
      </c>
      <c r="G491" t="s">
        <v>274</v>
      </c>
      <c r="H491" s="74">
        <v>33</v>
      </c>
      <c r="I491" s="74">
        <v>3.3986806869506836E-2</v>
      </c>
      <c r="J491" s="74">
        <v>3.16750667989254E-2</v>
      </c>
      <c r="K491" s="74">
        <v>3.1271353363990784E-2</v>
      </c>
      <c r="L491" s="74">
        <v>3.2051075249910355E-2</v>
      </c>
      <c r="M491" s="74">
        <v>2.9912367463111877E-2</v>
      </c>
      <c r="N491" s="74">
        <v>3.2100997865200043E-2</v>
      </c>
      <c r="O491" s="74">
        <v>3.685344010591507E-2</v>
      </c>
      <c r="P491" s="74">
        <v>4.7525271773338318E-2</v>
      </c>
      <c r="Q491" s="74">
        <v>5.1010370254516602E-2</v>
      </c>
      <c r="R491" s="74">
        <v>6.2695413827896118E-2</v>
      </c>
      <c r="S491" s="74">
        <v>7.657226175069809E-2</v>
      </c>
      <c r="T491" s="74">
        <v>8.1169448792934418E-2</v>
      </c>
      <c r="U491" s="74">
        <v>8.5644692182540894E-2</v>
      </c>
      <c r="V491" s="74">
        <v>8.6783505976200104E-2</v>
      </c>
      <c r="W491" s="74">
        <v>8.9993909001350403E-2</v>
      </c>
      <c r="X491" s="74">
        <v>8.7237216532230377E-2</v>
      </c>
      <c r="Y491" s="74">
        <v>7.8166529536247253E-2</v>
      </c>
      <c r="Z491" s="74">
        <v>7.3488257825374603E-2</v>
      </c>
      <c r="AA491" s="74">
        <v>7.0837430655956268E-2</v>
      </c>
      <c r="AB491" s="74">
        <v>6.2932156026363373E-2</v>
      </c>
      <c r="AC491" s="74">
        <v>5.4219398647546768E-2</v>
      </c>
      <c r="AD491" s="74">
        <v>4.7692485153675079E-2</v>
      </c>
      <c r="AE491" s="74">
        <v>4.0907431393861771E-2</v>
      </c>
      <c r="AF491" s="74">
        <v>3.6155350506305695E-2</v>
      </c>
      <c r="AG491" s="74">
        <v>-5.2914652042090893E-3</v>
      </c>
      <c r="AH491" s="74">
        <v>-6.1332904733717442E-3</v>
      </c>
      <c r="AI491" s="74">
        <v>-4.7966968268156052E-3</v>
      </c>
      <c r="AJ491" s="74">
        <v>-3.3339392393827438E-3</v>
      </c>
      <c r="AK491" s="74">
        <v>-3.8973425980657339E-3</v>
      </c>
      <c r="AL491" s="74">
        <v>-6.022897083312273E-3</v>
      </c>
      <c r="AM491" s="74">
        <v>-1.1539156548678875E-2</v>
      </c>
      <c r="AN491" s="74">
        <v>-1.0263794101774693E-2</v>
      </c>
      <c r="AO491" s="74">
        <v>-1.7815057188272476E-2</v>
      </c>
      <c r="AP491" s="74">
        <v>-1.5844410285353661E-2</v>
      </c>
      <c r="AQ491" s="74">
        <v>-1.2535939924418926E-2</v>
      </c>
      <c r="AR491" s="74">
        <v>-1.38345742598176E-2</v>
      </c>
      <c r="AS491" s="74">
        <v>-1.2624878436326981E-2</v>
      </c>
      <c r="AT491" s="74">
        <v>-1.2031921185553074E-2</v>
      </c>
      <c r="AU491" s="74">
        <v>-1.1262337677180767E-2</v>
      </c>
      <c r="AV491" s="74">
        <v>-8.3104893565177917E-3</v>
      </c>
      <c r="AW491" s="74">
        <v>-6.058902945369482E-3</v>
      </c>
      <c r="AX491" s="74">
        <v>-4.2686373926699162E-3</v>
      </c>
      <c r="AY491" s="74">
        <v>-3.4543932415544987E-3</v>
      </c>
      <c r="AZ491" s="74">
        <v>-6.8601290695369244E-3</v>
      </c>
      <c r="BA491" s="74">
        <v>-6.4907637424767017E-3</v>
      </c>
      <c r="BB491" s="74">
        <v>-6.6352728754281998E-3</v>
      </c>
      <c r="BC491" s="74">
        <v>-7.6038260012865067E-3</v>
      </c>
      <c r="BD491" s="74">
        <v>-7.3694083839654922E-3</v>
      </c>
      <c r="BE491" s="74">
        <v>-1.6062651993706822E-3</v>
      </c>
      <c r="BF491" s="74">
        <v>-2.6766792871057987E-3</v>
      </c>
      <c r="BG491" s="74">
        <v>-1.5265385154634714E-3</v>
      </c>
      <c r="BH491" s="74">
        <v>-5.8643494412535802E-5</v>
      </c>
      <c r="BI491" s="74">
        <v>-7.280089776031673E-4</v>
      </c>
      <c r="BJ491" s="74">
        <v>-2.2682261187583208E-3</v>
      </c>
      <c r="BK491" s="74">
        <v>-6.6326945088803768E-3</v>
      </c>
      <c r="BL491" s="74">
        <v>-5.4742037318646908E-3</v>
      </c>
      <c r="BM491" s="74">
        <v>-1.1737189255654812E-2</v>
      </c>
      <c r="BN491" s="74">
        <v>-9.2003298923373222E-3</v>
      </c>
      <c r="BO491" s="74">
        <v>-5.3180293180048466E-3</v>
      </c>
      <c r="BP491" s="74">
        <v>-6.3997535035014153E-3</v>
      </c>
      <c r="BQ491" s="74">
        <v>-5.4527381435036659E-3</v>
      </c>
      <c r="BR491" s="74">
        <v>-4.4263969175517559E-3</v>
      </c>
      <c r="BS491" s="74">
        <v>-3.772831754758954E-3</v>
      </c>
      <c r="BT491" s="74">
        <v>-1.2206395622342825E-3</v>
      </c>
      <c r="BU491" s="74">
        <v>5.2283995319157839E-4</v>
      </c>
      <c r="BV491" s="74">
        <v>1.6955238534137607E-3</v>
      </c>
      <c r="BW491" s="74">
        <v>2.8089920524507761E-3</v>
      </c>
      <c r="BX491" s="74">
        <v>-9.4482215354219079E-4</v>
      </c>
      <c r="BY491" s="74">
        <v>-1.1076874798163772E-3</v>
      </c>
      <c r="BZ491" s="74">
        <v>-1.6355365514755249E-3</v>
      </c>
      <c r="CA491" s="74">
        <v>-3.1803431920707226E-3</v>
      </c>
      <c r="CB491" s="74">
        <v>-3.3125984482467175E-3</v>
      </c>
      <c r="CC491" s="74">
        <v>9.4609317602589726E-4</v>
      </c>
      <c r="CD491" s="74">
        <v>-2.8264097636565566E-4</v>
      </c>
      <c r="CE491" s="74">
        <v>7.3836324736475945E-4</v>
      </c>
      <c r="CF491" s="74">
        <v>2.2098163608461618E-3</v>
      </c>
      <c r="CG491" s="74">
        <v>1.4670618111267686E-3</v>
      </c>
      <c r="CH491" s="74">
        <v>3.3224761136807501E-4</v>
      </c>
      <c r="CI491" s="74">
        <v>-3.2344937790185213E-3</v>
      </c>
      <c r="CJ491" s="74">
        <v>-2.1569477394223213E-3</v>
      </c>
      <c r="CK491" s="74">
        <v>-7.5276754796504974E-3</v>
      </c>
      <c r="CL491" s="74">
        <v>-4.5986608602106571E-3</v>
      </c>
      <c r="CM491" s="74">
        <v>-3.1892667175270617E-4</v>
      </c>
      <c r="CN491" s="74">
        <v>-1.2504190672188997E-3</v>
      </c>
      <c r="CO491" s="74">
        <v>-4.8533536028116941E-4</v>
      </c>
      <c r="CP491" s="74">
        <v>8.4116600919514894E-4</v>
      </c>
      <c r="CQ491" s="74">
        <v>1.4143773587420583E-3</v>
      </c>
      <c r="CR491" s="74">
        <v>3.6897689569741488E-3</v>
      </c>
      <c r="CS491" s="74">
        <v>5.0813350826501846E-3</v>
      </c>
      <c r="CT491" s="74">
        <v>5.8262837119400501E-3</v>
      </c>
      <c r="CU491" s="74">
        <v>7.1469936519861221E-3</v>
      </c>
      <c r="CV491" s="74">
        <v>3.1521013006567955E-3</v>
      </c>
      <c r="CW491" s="74">
        <v>2.6206145994365215E-3</v>
      </c>
      <c r="CX491" s="74">
        <v>1.8272654851898551E-3</v>
      </c>
      <c r="CY491" s="74">
        <v>-1.1665244528558105E-4</v>
      </c>
      <c r="CZ491" s="74">
        <v>-5.0286418991163373E-4</v>
      </c>
      <c r="DA491" s="74">
        <v>3.4984515514224768E-3</v>
      </c>
      <c r="DB491" s="74">
        <v>2.1113974507898092E-3</v>
      </c>
      <c r="DC491" s="74">
        <v>3.0032650101929903E-3</v>
      </c>
      <c r="DD491" s="74">
        <v>4.4782762415707111E-3</v>
      </c>
      <c r="DE491" s="74">
        <v>3.6621326580643654E-3</v>
      </c>
      <c r="DF491" s="74">
        <v>2.9327212832868099E-3</v>
      </c>
      <c r="DG491" s="74">
        <v>1.6370676166843623E-4</v>
      </c>
      <c r="DH491" s="74">
        <v>1.1603081366047263E-3</v>
      </c>
      <c r="DI491" s="74">
        <v>-3.3181619364768267E-3</v>
      </c>
      <c r="DJ491" s="74">
        <v>3.0085795970080653E-6</v>
      </c>
      <c r="DK491" s="74">
        <v>4.6801762655377388E-3</v>
      </c>
      <c r="DL491" s="74">
        <v>3.8989151362329721E-3</v>
      </c>
      <c r="DM491" s="74">
        <v>4.4820671901106834E-3</v>
      </c>
      <c r="DN491" s="74">
        <v>6.1087287031114101E-3</v>
      </c>
      <c r="DO491" s="74">
        <v>6.6015864722430706E-3</v>
      </c>
      <c r="DP491" s="74">
        <v>8.6001772433519363E-3</v>
      </c>
      <c r="DQ491" s="74">
        <v>9.6398303285241127E-3</v>
      </c>
      <c r="DR491" s="74">
        <v>9.9570434540510178E-3</v>
      </c>
      <c r="DS491" s="74">
        <v>1.1484995484352112E-2</v>
      </c>
      <c r="DT491" s="74">
        <v>7.2490246966481209E-3</v>
      </c>
      <c r="DU491" s="74">
        <v>6.3489167951047421E-3</v>
      </c>
      <c r="DV491" s="74">
        <v>5.2900677546858788E-3</v>
      </c>
      <c r="DW491" s="74">
        <v>2.94703827239573E-3</v>
      </c>
      <c r="DX491" s="74">
        <v>2.3068699520081282E-3</v>
      </c>
      <c r="DY491" s="74">
        <v>7.1836519055068493E-3</v>
      </c>
      <c r="DZ491" s="74">
        <v>5.568008404225111E-3</v>
      </c>
      <c r="EA491" s="74">
        <v>6.2734233215451241E-3</v>
      </c>
      <c r="EB491" s="74">
        <v>7.7535719610750675E-3</v>
      </c>
      <c r="EC491" s="74">
        <v>6.8314662203192711E-3</v>
      </c>
      <c r="ED491" s="74">
        <v>6.6873924806714058E-3</v>
      </c>
      <c r="EE491" s="74">
        <v>5.070168524980545E-3</v>
      </c>
      <c r="EF491" s="74">
        <v>5.9498990885913372E-3</v>
      </c>
      <c r="EG491" s="74">
        <v>2.7597069274634123E-3</v>
      </c>
      <c r="EH491" s="74">
        <v>6.6470885649323463E-3</v>
      </c>
      <c r="EI491" s="74">
        <v>1.1898086406290531E-2</v>
      </c>
      <c r="EJ491" s="74">
        <v>1.1333736591041088E-2</v>
      </c>
      <c r="EK491" s="74">
        <v>1.1654207482933998E-2</v>
      </c>
      <c r="EL491" s="74">
        <v>1.3714252971112728E-2</v>
      </c>
      <c r="EM491" s="74">
        <v>1.409109216183424E-2</v>
      </c>
      <c r="EN491" s="74">
        <v>1.5690026804804802E-2</v>
      </c>
      <c r="EO491" s="74">
        <v>1.6221573576331139E-2</v>
      </c>
      <c r="EP491" s="74">
        <v>1.5921205282211304E-2</v>
      </c>
      <c r="EQ491" s="74">
        <v>1.7748380079865456E-2</v>
      </c>
      <c r="ER491" s="74">
        <v>1.3164331205189228E-2</v>
      </c>
      <c r="ES491" s="74">
        <v>1.1731992475688457E-2</v>
      </c>
      <c r="ET491" s="74">
        <v>1.0289804078638554E-2</v>
      </c>
      <c r="EU491" s="74">
        <v>7.3705213144421577E-3</v>
      </c>
      <c r="EV491" s="74">
        <v>6.3636801205575466E-3</v>
      </c>
      <c r="EW491" s="74">
        <v>79.766998291015625</v>
      </c>
      <c r="EX491" s="74">
        <v>77.1614990234375</v>
      </c>
      <c r="EY491" s="74">
        <v>75.408248901367188</v>
      </c>
      <c r="EZ491" s="74">
        <v>73.527397155761719</v>
      </c>
      <c r="FA491" s="74">
        <v>71.825088500976563</v>
      </c>
      <c r="FB491" s="74">
        <v>70.473892211914063</v>
      </c>
      <c r="FC491" s="74">
        <v>70.133415222167969</v>
      </c>
      <c r="FD491" s="74">
        <v>71.817901611328125</v>
      </c>
      <c r="FE491" s="74">
        <v>75.271728515625</v>
      </c>
      <c r="FF491" s="74">
        <v>79.545089721679688</v>
      </c>
      <c r="FG491" s="74">
        <v>83.1536865234375</v>
      </c>
      <c r="FH491" s="74">
        <v>86.800697326660156</v>
      </c>
      <c r="FI491" s="74">
        <v>90.324386596679688</v>
      </c>
      <c r="FJ491" s="74">
        <v>92.967048645019531</v>
      </c>
      <c r="FK491" s="74">
        <v>95.27752685546875</v>
      </c>
      <c r="FL491" s="74">
        <v>97.010169982910156</v>
      </c>
      <c r="FM491" s="74">
        <v>98.214340209960938</v>
      </c>
      <c r="FN491" s="74">
        <v>98.719146728515625</v>
      </c>
      <c r="FO491" s="74">
        <v>97.549797058105469</v>
      </c>
      <c r="FP491" s="74">
        <v>95.596282958984375</v>
      </c>
      <c r="FQ491" s="74">
        <v>92.420341491699219</v>
      </c>
      <c r="FR491" s="74">
        <v>88.706893920898438</v>
      </c>
      <c r="FS491" s="74">
        <v>85.531913757324219</v>
      </c>
      <c r="FT491" s="74">
        <v>82.157806396484375</v>
      </c>
      <c r="FU491" s="74">
        <v>6.2203328125178814E-3</v>
      </c>
      <c r="FV491" s="74">
        <v>5.7940934784710407E-3</v>
      </c>
      <c r="FW491" s="74">
        <v>6.3828225247561932E-3</v>
      </c>
      <c r="FX491" s="74">
        <v>0</v>
      </c>
      <c r="FY491" s="74">
        <v>4.9585504457354546E-3</v>
      </c>
      <c r="FZ491" s="74">
        <v>29</v>
      </c>
      <c r="GA491" s="74">
        <v>6.586665153503418</v>
      </c>
      <c r="GB491" s="74">
        <v>49.795787991184625</v>
      </c>
      <c r="GC491" s="74">
        <v>1</v>
      </c>
      <c r="GD491" s="74">
        <v>2</v>
      </c>
      <c r="GE491" s="74">
        <v>2</v>
      </c>
      <c r="GF491" s="74">
        <v>1</v>
      </c>
      <c r="GG491" t="s">
        <v>238</v>
      </c>
      <c r="GH491" t="s">
        <v>239</v>
      </c>
      <c r="GI491" t="s">
        <v>236</v>
      </c>
      <c r="GJ491" s="47"/>
      <c r="GK491" s="30"/>
    </row>
    <row r="492" spans="1:193" x14ac:dyDescent="0.2">
      <c r="A492" t="s">
        <v>175</v>
      </c>
      <c r="B492" t="s">
        <v>237</v>
      </c>
      <c r="C492" t="s">
        <v>0</v>
      </c>
      <c r="D492" t="s">
        <v>256</v>
      </c>
      <c r="E492" t="s">
        <v>191</v>
      </c>
      <c r="F492" t="s">
        <v>260</v>
      </c>
      <c r="G492" t="s">
        <v>274</v>
      </c>
      <c r="H492" s="74">
        <v>34</v>
      </c>
      <c r="I492" s="74">
        <v>3.4689545631408691E-2</v>
      </c>
      <c r="J492" s="74">
        <v>3.1964145600795746E-2</v>
      </c>
      <c r="K492" s="74">
        <v>3.0911851674318314E-2</v>
      </c>
      <c r="L492" s="74">
        <v>3.2609287649393082E-2</v>
      </c>
      <c r="M492" s="74">
        <v>3.0851922929286957E-2</v>
      </c>
      <c r="N492" s="74">
        <v>3.0620630830526352E-2</v>
      </c>
      <c r="O492" s="74">
        <v>2.9960114508867264E-2</v>
      </c>
      <c r="P492" s="74">
        <v>5.050881952047348E-2</v>
      </c>
      <c r="Q492" s="74">
        <v>5.7089950889348984E-2</v>
      </c>
      <c r="R492" s="74">
        <v>6.8589821457862854E-2</v>
      </c>
      <c r="S492" s="74">
        <v>8.2025393843650818E-2</v>
      </c>
      <c r="T492" s="74">
        <v>9.0394414961338043E-2</v>
      </c>
      <c r="U492" s="74">
        <v>9.4234496355056763E-2</v>
      </c>
      <c r="V492" s="74">
        <v>9.3729950487613678E-2</v>
      </c>
      <c r="W492" s="74">
        <v>9.3129724264144897E-2</v>
      </c>
      <c r="X492" s="74">
        <v>9.1374188661575317E-2</v>
      </c>
      <c r="Y492" s="74">
        <v>8.2200109958648682E-2</v>
      </c>
      <c r="Z492" s="74">
        <v>7.4853360652923584E-2</v>
      </c>
      <c r="AA492" s="74">
        <v>7.2387158870697021E-2</v>
      </c>
      <c r="AB492" s="74">
        <v>6.2266025692224503E-2</v>
      </c>
      <c r="AC492" s="74">
        <v>5.5441625416278839E-2</v>
      </c>
      <c r="AD492" s="74">
        <v>4.5843560248613358E-2</v>
      </c>
      <c r="AE492" s="74">
        <v>3.8984697312116623E-2</v>
      </c>
      <c r="AF492" s="74">
        <v>3.5536777228116989E-2</v>
      </c>
      <c r="AG492" s="74">
        <v>-5.4518128745257854E-3</v>
      </c>
      <c r="AH492" s="74">
        <v>-6.3191475346684456E-3</v>
      </c>
      <c r="AI492" s="74">
        <v>-4.9420506693422794E-3</v>
      </c>
      <c r="AJ492" s="74">
        <v>-3.4349679481238127E-3</v>
      </c>
      <c r="AK492" s="74">
        <v>-4.0154438465833664E-3</v>
      </c>
      <c r="AL492" s="74">
        <v>-6.2054088339209557E-3</v>
      </c>
      <c r="AM492" s="74">
        <v>-1.1888827197253704E-2</v>
      </c>
      <c r="AN492" s="74">
        <v>-1.0574818588793278E-2</v>
      </c>
      <c r="AO492" s="74">
        <v>-1.8354909494519234E-2</v>
      </c>
      <c r="AP492" s="74">
        <v>-1.6324544325470924E-2</v>
      </c>
      <c r="AQ492" s="74">
        <v>-1.2915817089378834E-2</v>
      </c>
      <c r="AR492" s="74">
        <v>-1.425380352884531E-2</v>
      </c>
      <c r="AS492" s="74">
        <v>-1.3007450848817825E-2</v>
      </c>
      <c r="AT492" s="74">
        <v>-1.2396524660289288E-2</v>
      </c>
      <c r="AU492" s="74">
        <v>-1.160361897200346E-2</v>
      </c>
      <c r="AV492" s="74">
        <v>-8.562321774661541E-3</v>
      </c>
      <c r="AW492" s="74">
        <v>-6.2425057403743267E-3</v>
      </c>
      <c r="AX492" s="74">
        <v>-4.3979906477034092E-3</v>
      </c>
      <c r="AY492" s="74">
        <v>-3.5590706393122673E-3</v>
      </c>
      <c r="AZ492" s="74">
        <v>-7.0680114440619946E-3</v>
      </c>
      <c r="BA492" s="74">
        <v>-6.6874530166387558E-3</v>
      </c>
      <c r="BB492" s="74">
        <v>-6.8363416939973831E-3</v>
      </c>
      <c r="BC492" s="74">
        <v>-7.8342454507946968E-3</v>
      </c>
      <c r="BD492" s="74">
        <v>-7.5927237048745155E-3</v>
      </c>
      <c r="BE492" s="74">
        <v>-1.6549399588257074E-3</v>
      </c>
      <c r="BF492" s="74">
        <v>-2.7577907312661409E-3</v>
      </c>
      <c r="BG492" s="74">
        <v>-1.5727968420833349E-3</v>
      </c>
      <c r="BH492" s="74">
        <v>-6.0420614317990839E-5</v>
      </c>
      <c r="BI492" s="74">
        <v>-7.5006973929703236E-4</v>
      </c>
      <c r="BJ492" s="74">
        <v>-2.3369600530713797E-3</v>
      </c>
      <c r="BK492" s="74">
        <v>-6.8336850963532925E-3</v>
      </c>
      <c r="BL492" s="74">
        <v>-5.6400885805487633E-3</v>
      </c>
      <c r="BM492" s="74">
        <v>-1.2092862278223038E-2</v>
      </c>
      <c r="BN492" s="74">
        <v>-9.4791287556290627E-3</v>
      </c>
      <c r="BO492" s="74">
        <v>-5.4791821166872978E-3</v>
      </c>
      <c r="BP492" s="74">
        <v>-6.5936851315200329E-3</v>
      </c>
      <c r="BQ492" s="74">
        <v>-5.6179724633693695E-3</v>
      </c>
      <c r="BR492" s="74">
        <v>-4.5605301856994629E-3</v>
      </c>
      <c r="BS492" s="74">
        <v>-3.8871592842042446E-3</v>
      </c>
      <c r="BT492" s="74">
        <v>-1.2576282024383545E-3</v>
      </c>
      <c r="BU492" s="74">
        <v>5.3868361283093691E-4</v>
      </c>
      <c r="BV492" s="74">
        <v>1.7469031736254692E-3</v>
      </c>
      <c r="BW492" s="74">
        <v>2.8941140044480562E-3</v>
      </c>
      <c r="BX492" s="74">
        <v>-9.7345304675400257E-4</v>
      </c>
      <c r="BY492" s="74">
        <v>-1.1412536259740591E-3</v>
      </c>
      <c r="BZ492" s="74">
        <v>-1.6850982792675495E-3</v>
      </c>
      <c r="CA492" s="74">
        <v>-3.2767173834145069E-3</v>
      </c>
      <c r="CB492" s="74">
        <v>-3.4129803534597158E-3</v>
      </c>
      <c r="CC492" s="74">
        <v>9.7476266091689467E-4</v>
      </c>
      <c r="CD492" s="74">
        <v>-2.91205826215446E-4</v>
      </c>
      <c r="CE492" s="74">
        <v>7.6073798118159175E-4</v>
      </c>
      <c r="CF492" s="74">
        <v>2.2767805494368076E-3</v>
      </c>
      <c r="CG492" s="74">
        <v>1.5115182613953948E-3</v>
      </c>
      <c r="CH492" s="74">
        <v>3.423157031647861E-4</v>
      </c>
      <c r="CI492" s="74">
        <v>-3.3325087279081345E-3</v>
      </c>
      <c r="CJ492" s="74">
        <v>-2.2223098203539848E-3</v>
      </c>
      <c r="CK492" s="74">
        <v>-7.7557875774800777E-3</v>
      </c>
      <c r="CL492" s="74">
        <v>-4.7380141913890839E-3</v>
      </c>
      <c r="CM492" s="74">
        <v>-3.2859112252481282E-4</v>
      </c>
      <c r="CN492" s="74">
        <v>-1.2883105082437396E-3</v>
      </c>
      <c r="CO492" s="74">
        <v>-5.0004251534119248E-4</v>
      </c>
      <c r="CP492" s="74">
        <v>8.666559006087482E-4</v>
      </c>
      <c r="CQ492" s="74">
        <v>1.4572372892871499E-3</v>
      </c>
      <c r="CR492" s="74">
        <v>3.8015802856534719E-3</v>
      </c>
      <c r="CS492" s="74">
        <v>5.2353148348629475E-3</v>
      </c>
      <c r="CT492" s="74">
        <v>6.0028377920389175E-3</v>
      </c>
      <c r="CU492" s="74">
        <v>7.3635699227452278E-3</v>
      </c>
      <c r="CV492" s="74">
        <v>3.2476196065545082E-3</v>
      </c>
      <c r="CW492" s="74">
        <v>2.7000273112207651E-3</v>
      </c>
      <c r="CX492" s="74">
        <v>1.8826371524482965E-3</v>
      </c>
      <c r="CY492" s="74">
        <v>-1.2018736742902547E-4</v>
      </c>
      <c r="CZ492" s="74">
        <v>-5.181025480851531E-4</v>
      </c>
      <c r="DA492" s="74">
        <v>3.6044653970748186E-3</v>
      </c>
      <c r="DB492" s="74">
        <v>2.1753790788352489E-3</v>
      </c>
      <c r="DC492" s="74">
        <v>3.0942729208618402E-3</v>
      </c>
      <c r="DD492" s="74">
        <v>4.613981582224369E-3</v>
      </c>
      <c r="DE492" s="74">
        <v>3.773106262087822E-3</v>
      </c>
      <c r="DF492" s="74">
        <v>3.0215915758162737E-3</v>
      </c>
      <c r="DG492" s="74">
        <v>1.6866750956978649E-4</v>
      </c>
      <c r="DH492" s="74">
        <v>1.1954691726714373E-3</v>
      </c>
      <c r="DI492" s="74">
        <v>-3.4187124110758305E-3</v>
      </c>
      <c r="DJ492" s="74">
        <v>3.1002059586171526E-6</v>
      </c>
      <c r="DK492" s="74">
        <v>4.8219999298453331E-3</v>
      </c>
      <c r="DL492" s="74">
        <v>4.01706388220191E-3</v>
      </c>
      <c r="DM492" s="74">
        <v>4.6178875491023064E-3</v>
      </c>
      <c r="DN492" s="74">
        <v>6.2938416376709938E-3</v>
      </c>
      <c r="DO492" s="74">
        <v>6.8016340956091881E-3</v>
      </c>
      <c r="DP492" s="74">
        <v>8.8607892394065857E-3</v>
      </c>
      <c r="DQ492" s="74">
        <v>9.9319461733102798E-3</v>
      </c>
      <c r="DR492" s="74">
        <v>1.0258772410452366E-2</v>
      </c>
      <c r="DS492" s="74">
        <v>1.1833026073873043E-2</v>
      </c>
      <c r="DT492" s="74">
        <v>7.4686920270323753E-3</v>
      </c>
      <c r="DU492" s="74">
        <v>6.541308481246233E-3</v>
      </c>
      <c r="DV492" s="74">
        <v>5.4503725841641426E-3</v>
      </c>
      <c r="DW492" s="74">
        <v>3.0363425612449646E-3</v>
      </c>
      <c r="DX492" s="74">
        <v>2.3767752572894096E-3</v>
      </c>
      <c r="DY492" s="74">
        <v>7.4013383127748966E-3</v>
      </c>
      <c r="DZ492" s="74">
        <v>5.7367356494069099E-3</v>
      </c>
      <c r="EA492" s="74">
        <v>6.4635267481207848E-3</v>
      </c>
      <c r="EB492" s="74">
        <v>7.9885292798280716E-3</v>
      </c>
      <c r="EC492" s="74">
        <v>7.0384801365435123E-3</v>
      </c>
      <c r="ED492" s="74">
        <v>6.8900403566658497E-3</v>
      </c>
      <c r="EE492" s="74">
        <v>5.2238097414374352E-3</v>
      </c>
      <c r="EF492" s="74">
        <v>6.1301989480853081E-3</v>
      </c>
      <c r="EG492" s="74">
        <v>2.8433350380510092E-3</v>
      </c>
      <c r="EH492" s="74">
        <v>6.848516408354044E-3</v>
      </c>
      <c r="EI492" s="74">
        <v>1.2258634902536869E-2</v>
      </c>
      <c r="EJ492" s="74">
        <v>1.1677182279527187E-2</v>
      </c>
      <c r="EK492" s="74">
        <v>1.2007365934550762E-2</v>
      </c>
      <c r="EL492" s="74">
        <v>1.4129836112260818E-2</v>
      </c>
      <c r="EM492" s="74">
        <v>1.4518094249069691E-2</v>
      </c>
      <c r="EN492" s="74">
        <v>1.6165481880307198E-2</v>
      </c>
      <c r="EO492" s="74">
        <v>1.6713134944438934E-2</v>
      </c>
      <c r="EP492" s="74">
        <v>1.6403665766119957E-2</v>
      </c>
      <c r="EQ492" s="74">
        <v>1.8286211416125298E-2</v>
      </c>
      <c r="ER492" s="74">
        <v>1.3563251122832298E-2</v>
      </c>
      <c r="ES492" s="74">
        <v>1.2087508104741573E-2</v>
      </c>
      <c r="ET492" s="74">
        <v>1.0601615533232689E-2</v>
      </c>
      <c r="EU492" s="74">
        <v>7.5938706286251545E-3</v>
      </c>
      <c r="EV492" s="74">
        <v>6.556518841534853E-3</v>
      </c>
      <c r="EW492" s="74">
        <v>81.279312133789063</v>
      </c>
      <c r="EX492" s="74">
        <v>79.069869995117188</v>
      </c>
      <c r="EY492" s="74">
        <v>77.901329040527344</v>
      </c>
      <c r="EZ492" s="74">
        <v>76.075424194335938</v>
      </c>
      <c r="FA492" s="74">
        <v>74.893562316894531</v>
      </c>
      <c r="FB492" s="74">
        <v>73.412574768066406</v>
      </c>
      <c r="FC492" s="74">
        <v>72.802833557128906</v>
      </c>
      <c r="FD492" s="74">
        <v>73.604881286621094</v>
      </c>
      <c r="FE492" s="74">
        <v>76.552780151367188</v>
      </c>
      <c r="FF492" s="74">
        <v>80.721244812011719</v>
      </c>
      <c r="FG492" s="74">
        <v>84.81561279296875</v>
      </c>
      <c r="FH492" s="74">
        <v>88.011199951171875</v>
      </c>
      <c r="FI492" s="74">
        <v>91.057365417480469</v>
      </c>
      <c r="FJ492" s="74">
        <v>93.864517211914063</v>
      </c>
      <c r="FK492" s="74">
        <v>96.236549377441406</v>
      </c>
      <c r="FL492" s="74">
        <v>97.896003723144531</v>
      </c>
      <c r="FM492" s="74">
        <v>98.955345153808594</v>
      </c>
      <c r="FN492" s="74">
        <v>98.830329895019531</v>
      </c>
      <c r="FO492" s="74">
        <v>97.317092895507813</v>
      </c>
      <c r="FP492" s="74">
        <v>95.035537719726563</v>
      </c>
      <c r="FQ492" s="74">
        <v>91.92864990234375</v>
      </c>
      <c r="FR492" s="74">
        <v>88.475601196289063</v>
      </c>
      <c r="FS492" s="74">
        <v>85.62530517578125</v>
      </c>
      <c r="FT492" s="74">
        <v>82.797904968261719</v>
      </c>
      <c r="FU492" s="74">
        <v>6.4088273793458939E-3</v>
      </c>
      <c r="FV492" s="74">
        <v>5.9696715325117111E-3</v>
      </c>
      <c r="FW492" s="74">
        <v>6.576241459697485E-3</v>
      </c>
      <c r="FX492" s="74">
        <v>0</v>
      </c>
      <c r="FY492" s="74">
        <v>5.1088095642626286E-3</v>
      </c>
      <c r="FZ492" s="74">
        <v>30</v>
      </c>
      <c r="GA492" s="74">
        <v>6.5303559303283691</v>
      </c>
      <c r="GB492" s="74">
        <v>51.498602718114853</v>
      </c>
      <c r="GC492" s="74">
        <v>1</v>
      </c>
      <c r="GD492" s="74">
        <v>2</v>
      </c>
      <c r="GE492" s="74">
        <v>2</v>
      </c>
      <c r="GF492" s="74">
        <v>1</v>
      </c>
      <c r="GG492" t="s">
        <v>238</v>
      </c>
      <c r="GH492" t="s">
        <v>239</v>
      </c>
      <c r="GI492" t="s">
        <v>236</v>
      </c>
      <c r="GJ492" s="47"/>
      <c r="GK492" s="30"/>
    </row>
    <row r="493" spans="1:193" x14ac:dyDescent="0.2">
      <c r="A493" t="s">
        <v>175</v>
      </c>
      <c r="B493" t="s">
        <v>237</v>
      </c>
      <c r="C493" t="s">
        <v>0</v>
      </c>
      <c r="D493" t="s">
        <v>256</v>
      </c>
      <c r="E493" t="s">
        <v>192</v>
      </c>
      <c r="F493" t="s">
        <v>260</v>
      </c>
      <c r="G493" t="s">
        <v>274</v>
      </c>
      <c r="H493" s="74">
        <v>34</v>
      </c>
      <c r="I493" s="74">
        <v>2.4996416643261909E-2</v>
      </c>
      <c r="J493" s="74">
        <v>2.2749461233615875E-2</v>
      </c>
      <c r="K493" s="74">
        <v>2.1909790113568306E-2</v>
      </c>
      <c r="L493" s="74">
        <v>2.3550638929009438E-2</v>
      </c>
      <c r="M493" s="74">
        <v>2.2049453109502792E-2</v>
      </c>
      <c r="N493" s="74">
        <v>2.0867589861154556E-2</v>
      </c>
      <c r="O493" s="74">
        <v>1.6268560662865639E-2</v>
      </c>
      <c r="P493" s="74">
        <v>2.5611575692892075E-2</v>
      </c>
      <c r="Q493" s="74">
        <v>3.285188227891922E-2</v>
      </c>
      <c r="R493" s="74">
        <v>4.0426965802907944E-2</v>
      </c>
      <c r="S493" s="74">
        <v>4.9661736935377121E-2</v>
      </c>
      <c r="T493" s="74">
        <v>5.6973692029714584E-2</v>
      </c>
      <c r="U493" s="74">
        <v>5.9826776385307312E-2</v>
      </c>
      <c r="V493" s="74">
        <v>6.3397444784641266E-2</v>
      </c>
      <c r="W493" s="74">
        <v>6.1948459595441818E-2</v>
      </c>
      <c r="X493" s="74">
        <v>6.3794121146202087E-2</v>
      </c>
      <c r="Y493" s="74">
        <v>5.7506062090396881E-2</v>
      </c>
      <c r="Z493" s="74">
        <v>5.0920192152261734E-2</v>
      </c>
      <c r="AA493" s="74">
        <v>4.5495353639125824E-2</v>
      </c>
      <c r="AB493" s="74">
        <v>4.2281709611415863E-2</v>
      </c>
      <c r="AC493" s="74">
        <v>4.12883460521698E-2</v>
      </c>
      <c r="AD493" s="74">
        <v>3.6182142794132233E-2</v>
      </c>
      <c r="AE493" s="74">
        <v>2.7620237320661545E-2</v>
      </c>
      <c r="AF493" s="74">
        <v>2.5974474847316742E-2</v>
      </c>
      <c r="AG493" s="74">
        <v>-5.4518128745257854E-3</v>
      </c>
      <c r="AH493" s="74">
        <v>-6.3191475346684456E-3</v>
      </c>
      <c r="AI493" s="74">
        <v>-4.9420506693422794E-3</v>
      </c>
      <c r="AJ493" s="74">
        <v>-3.4349679481238127E-3</v>
      </c>
      <c r="AK493" s="74">
        <v>-4.0154438465833664E-3</v>
      </c>
      <c r="AL493" s="74">
        <v>-6.2054088339209557E-3</v>
      </c>
      <c r="AM493" s="74">
        <v>-1.1888828128576279E-2</v>
      </c>
      <c r="AN493" s="74">
        <v>-1.0574818588793278E-2</v>
      </c>
      <c r="AO493" s="74">
        <v>-1.8354909494519234E-2</v>
      </c>
      <c r="AP493" s="74">
        <v>-1.6324544325470924E-2</v>
      </c>
      <c r="AQ493" s="74">
        <v>-1.2915817089378834E-2</v>
      </c>
      <c r="AR493" s="74">
        <v>-1.425380352884531E-2</v>
      </c>
      <c r="AS493" s="74">
        <v>-1.3007450848817825E-2</v>
      </c>
      <c r="AT493" s="74">
        <v>-1.2396524660289288E-2</v>
      </c>
      <c r="AU493" s="74">
        <v>-1.1603620834648609E-2</v>
      </c>
      <c r="AV493" s="74">
        <v>-8.562321774661541E-3</v>
      </c>
      <c r="AW493" s="74">
        <v>-6.2425066716969013E-3</v>
      </c>
      <c r="AX493" s="74">
        <v>-4.3979906477034092E-3</v>
      </c>
      <c r="AY493" s="74">
        <v>-3.5590711049735546E-3</v>
      </c>
      <c r="AZ493" s="74">
        <v>-7.0680114440619946E-3</v>
      </c>
      <c r="BA493" s="74">
        <v>-6.6874534823000431E-3</v>
      </c>
      <c r="BB493" s="74">
        <v>-6.8363416939973831E-3</v>
      </c>
      <c r="BC493" s="74">
        <v>-7.8342463821172714E-3</v>
      </c>
      <c r="BD493" s="74">
        <v>-7.5927232392132282E-3</v>
      </c>
      <c r="BE493" s="74">
        <v>-1.6549399588257074E-3</v>
      </c>
      <c r="BF493" s="74">
        <v>-2.7577907312661409E-3</v>
      </c>
      <c r="BG493" s="74">
        <v>-1.5727969584986567E-3</v>
      </c>
      <c r="BH493" s="74">
        <v>-6.0420614317990839E-5</v>
      </c>
      <c r="BI493" s="74">
        <v>-7.5006985571235418E-4</v>
      </c>
      <c r="BJ493" s="74">
        <v>-2.3369600530713797E-3</v>
      </c>
      <c r="BK493" s="74">
        <v>-6.8336850963532925E-3</v>
      </c>
      <c r="BL493" s="74">
        <v>-5.6400885805487633E-3</v>
      </c>
      <c r="BM493" s="74">
        <v>-1.2092862278223038E-2</v>
      </c>
      <c r="BN493" s="74">
        <v>-9.479127824306488E-3</v>
      </c>
      <c r="BO493" s="74">
        <v>-5.4791821166872978E-3</v>
      </c>
      <c r="BP493" s="74">
        <v>-6.5936851315200329E-3</v>
      </c>
      <c r="BQ493" s="74">
        <v>-5.6179724633693695E-3</v>
      </c>
      <c r="BR493" s="74">
        <v>-4.5605301856994629E-3</v>
      </c>
      <c r="BS493" s="74">
        <v>-3.8871597498655319E-3</v>
      </c>
      <c r="BT493" s="74">
        <v>-1.2576282024383545E-3</v>
      </c>
      <c r="BU493" s="74">
        <v>5.3868361283093691E-4</v>
      </c>
      <c r="BV493" s="74">
        <v>1.7469031736254692E-3</v>
      </c>
      <c r="BW493" s="74">
        <v>2.8941135387867689E-3</v>
      </c>
      <c r="BX493" s="74">
        <v>-9.7345304675400257E-4</v>
      </c>
      <c r="BY493" s="74">
        <v>-1.1412538588047028E-3</v>
      </c>
      <c r="BZ493" s="74">
        <v>-1.6850981628522277E-3</v>
      </c>
      <c r="CA493" s="74">
        <v>-3.2767176162451506E-3</v>
      </c>
      <c r="CB493" s="74">
        <v>-3.4129801206290722E-3</v>
      </c>
      <c r="CC493" s="74">
        <v>9.7476266091689467E-4</v>
      </c>
      <c r="CD493" s="74">
        <v>-2.91205826215446E-4</v>
      </c>
      <c r="CE493" s="74">
        <v>7.6073792297393084E-4</v>
      </c>
      <c r="CF493" s="74">
        <v>2.2767805494368076E-3</v>
      </c>
      <c r="CG493" s="74">
        <v>1.511518144980073E-3</v>
      </c>
      <c r="CH493" s="74">
        <v>3.423157031647861E-4</v>
      </c>
      <c r="CI493" s="74">
        <v>-3.3325084950774908E-3</v>
      </c>
      <c r="CJ493" s="74">
        <v>-2.2223095875233412E-3</v>
      </c>
      <c r="CK493" s="74">
        <v>-7.7557875774800777E-3</v>
      </c>
      <c r="CL493" s="74">
        <v>-4.7380141913890839E-3</v>
      </c>
      <c r="CM493" s="74">
        <v>-3.285910643171519E-4</v>
      </c>
      <c r="CN493" s="74">
        <v>-1.2883105082437396E-3</v>
      </c>
      <c r="CO493" s="74">
        <v>-5.0004251534119248E-4</v>
      </c>
      <c r="CP493" s="74">
        <v>8.6665595881640911E-4</v>
      </c>
      <c r="CQ493" s="74">
        <v>1.4572372892871499E-3</v>
      </c>
      <c r="CR493" s="74">
        <v>3.8015802856534719E-3</v>
      </c>
      <c r="CS493" s="74">
        <v>5.2353153005242348E-3</v>
      </c>
      <c r="CT493" s="74">
        <v>6.0028377920389175E-3</v>
      </c>
      <c r="CU493" s="74">
        <v>7.3635694570839405E-3</v>
      </c>
      <c r="CV493" s="74">
        <v>3.2476196065545082E-3</v>
      </c>
      <c r="CW493" s="74">
        <v>2.7000270783901215E-3</v>
      </c>
      <c r="CX493" s="74">
        <v>1.8826372688636184E-3</v>
      </c>
      <c r="CY493" s="74">
        <v>-1.2018737470498309E-4</v>
      </c>
      <c r="CZ493" s="74">
        <v>-5.181025480851531E-4</v>
      </c>
      <c r="DA493" s="74">
        <v>3.6044653970748186E-3</v>
      </c>
      <c r="DB493" s="74">
        <v>2.1753790788352489E-3</v>
      </c>
      <c r="DC493" s="74">
        <v>3.0942726880311966E-3</v>
      </c>
      <c r="DD493" s="74">
        <v>4.613981582224369E-3</v>
      </c>
      <c r="DE493" s="74">
        <v>3.773106262087822E-3</v>
      </c>
      <c r="DF493" s="74">
        <v>3.0215915758162737E-3</v>
      </c>
      <c r="DG493" s="74">
        <v>1.6866798978298903E-4</v>
      </c>
      <c r="DH493" s="74">
        <v>1.1954694055020809E-3</v>
      </c>
      <c r="DI493" s="74">
        <v>-3.4187124110758305E-3</v>
      </c>
      <c r="DJ493" s="74">
        <v>3.0997175599623006E-6</v>
      </c>
      <c r="DK493" s="74">
        <v>4.8219999298453331E-3</v>
      </c>
      <c r="DL493" s="74">
        <v>4.01706388220191E-3</v>
      </c>
      <c r="DM493" s="74">
        <v>4.6178875491023064E-3</v>
      </c>
      <c r="DN493" s="74">
        <v>6.2938421033322811E-3</v>
      </c>
      <c r="DO493" s="74">
        <v>6.8016345612704754E-3</v>
      </c>
      <c r="DP493" s="74">
        <v>8.8607892394065857E-3</v>
      </c>
      <c r="DQ493" s="74">
        <v>9.9319471046328545E-3</v>
      </c>
      <c r="DR493" s="74">
        <v>1.0258772410452366E-2</v>
      </c>
      <c r="DS493" s="74">
        <v>1.1833025142550468E-2</v>
      </c>
      <c r="DT493" s="74">
        <v>7.4686920270323753E-3</v>
      </c>
      <c r="DU493" s="74">
        <v>6.5413080155849457E-3</v>
      </c>
      <c r="DV493" s="74">
        <v>5.4503725841641426E-3</v>
      </c>
      <c r="DW493" s="74">
        <v>3.0363427940756083E-3</v>
      </c>
      <c r="DX493" s="74">
        <v>2.376775024458766E-3</v>
      </c>
      <c r="DY493" s="74">
        <v>7.4013383127748966E-3</v>
      </c>
      <c r="DZ493" s="74">
        <v>5.7367356494069099E-3</v>
      </c>
      <c r="EA493" s="74">
        <v>6.4635262824594975E-3</v>
      </c>
      <c r="EB493" s="74">
        <v>7.9885292798280716E-3</v>
      </c>
      <c r="EC493" s="74">
        <v>7.0384801365435123E-3</v>
      </c>
      <c r="ED493" s="74">
        <v>6.8900403566658497E-3</v>
      </c>
      <c r="EE493" s="74">
        <v>5.2238106727600098E-3</v>
      </c>
      <c r="EF493" s="74">
        <v>6.1301994137465954E-3</v>
      </c>
      <c r="EG493" s="74">
        <v>2.8433350380510092E-3</v>
      </c>
      <c r="EH493" s="74">
        <v>6.848515011370182E-3</v>
      </c>
      <c r="EI493" s="74">
        <v>1.2258634902536869E-2</v>
      </c>
      <c r="EJ493" s="74">
        <v>1.1677182279527187E-2</v>
      </c>
      <c r="EK493" s="74">
        <v>1.2007365934550762E-2</v>
      </c>
      <c r="EL493" s="74">
        <v>1.4129836112260818E-2</v>
      </c>
      <c r="EM493" s="74">
        <v>1.4518095180392265E-2</v>
      </c>
      <c r="EN493" s="74">
        <v>1.6165481880307198E-2</v>
      </c>
      <c r="EO493" s="74">
        <v>1.6713136807084084E-2</v>
      </c>
      <c r="EP493" s="74">
        <v>1.6403665766119957E-2</v>
      </c>
      <c r="EQ493" s="74">
        <v>1.8286209553480148E-2</v>
      </c>
      <c r="ER493" s="74">
        <v>1.3563251122832298E-2</v>
      </c>
      <c r="ES493" s="74">
        <v>1.2087507173418999E-2</v>
      </c>
      <c r="ET493" s="74">
        <v>1.0601616464555264E-2</v>
      </c>
      <c r="EU493" s="74">
        <v>7.5938710942864418E-3</v>
      </c>
      <c r="EV493" s="74">
        <v>6.5565183758735657E-3</v>
      </c>
      <c r="EW493" s="74">
        <v>64.661781311035156</v>
      </c>
      <c r="EX493" s="74">
        <v>58.829265594482422</v>
      </c>
      <c r="EY493" s="74">
        <v>58.644527435302734</v>
      </c>
      <c r="EZ493" s="74">
        <v>55.3865966796875</v>
      </c>
      <c r="FA493" s="74">
        <v>55.326919555664063</v>
      </c>
      <c r="FB493" s="74">
        <v>53.249027252197266</v>
      </c>
      <c r="FC493" s="74">
        <v>54.757888793945313</v>
      </c>
      <c r="FD493" s="74">
        <v>55.944004058837891</v>
      </c>
      <c r="FE493" s="74">
        <v>62.603302001953125</v>
      </c>
      <c r="FF493" s="74">
        <v>65.762504577636719</v>
      </c>
      <c r="FG493" s="74">
        <v>74.491653442382813</v>
      </c>
      <c r="FH493" s="74">
        <v>81.213455200195313</v>
      </c>
      <c r="FI493" s="74">
        <v>84.892608642578125</v>
      </c>
      <c r="FJ493" s="74">
        <v>87.399307250976563</v>
      </c>
      <c r="FK493" s="74">
        <v>91.494789123535156</v>
      </c>
      <c r="FL493" s="74">
        <v>91.907470703125</v>
      </c>
      <c r="FM493" s="74">
        <v>92.752426147460938</v>
      </c>
      <c r="FN493" s="74">
        <v>90.769477844238281</v>
      </c>
      <c r="FO493" s="74">
        <v>85.863006591796875</v>
      </c>
      <c r="FP493" s="74">
        <v>78.519508361816406</v>
      </c>
      <c r="FQ493" s="74">
        <v>73.180458068847656</v>
      </c>
      <c r="FR493" s="74">
        <v>69.519340515136719</v>
      </c>
      <c r="FS493" s="74">
        <v>68.951858520507813</v>
      </c>
      <c r="FT493" s="74">
        <v>64.368385314941406</v>
      </c>
      <c r="FU493" s="74">
        <v>6.4088269136846066E-3</v>
      </c>
      <c r="FV493" s="74">
        <v>5.9696719981729984E-3</v>
      </c>
      <c r="FW493" s="74">
        <v>6.5762409940361977E-3</v>
      </c>
      <c r="FX493" s="74">
        <v>0</v>
      </c>
      <c r="FY493" s="74">
        <v>5.1088095642626286E-3</v>
      </c>
      <c r="FZ493" s="74">
        <v>29</v>
      </c>
      <c r="GA493" s="74">
        <v>6.5209999084472656</v>
      </c>
      <c r="GB493" s="74">
        <v>47.011685498058796</v>
      </c>
      <c r="GC493" s="74">
        <v>1</v>
      </c>
      <c r="GD493" s="74">
        <v>2</v>
      </c>
      <c r="GE493" s="74">
        <v>2</v>
      </c>
      <c r="GF493" s="74">
        <v>1</v>
      </c>
      <c r="GG493" t="s">
        <v>238</v>
      </c>
      <c r="GH493" t="s">
        <v>239</v>
      </c>
      <c r="GI493" t="s">
        <v>236</v>
      </c>
      <c r="GJ493" s="47"/>
      <c r="GK493" s="30"/>
    </row>
    <row r="494" spans="1:193" x14ac:dyDescent="0.2">
      <c r="A494" t="s">
        <v>175</v>
      </c>
      <c r="B494" t="s">
        <v>237</v>
      </c>
      <c r="C494" t="s">
        <v>0</v>
      </c>
      <c r="D494" t="s">
        <v>185</v>
      </c>
      <c r="E494" t="s">
        <v>222</v>
      </c>
      <c r="F494" t="s">
        <v>260</v>
      </c>
      <c r="G494" t="s">
        <v>274</v>
      </c>
      <c r="H494" s="74">
        <v>0</v>
      </c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4"/>
      <c r="AA494" s="74"/>
      <c r="AB494" s="74"/>
      <c r="AC494" s="74"/>
      <c r="AD494" s="74"/>
      <c r="AE494" s="74"/>
      <c r="AF494" s="74"/>
      <c r="AG494" s="74"/>
      <c r="AH494" s="74"/>
      <c r="AI494" s="74"/>
      <c r="AJ494" s="74"/>
      <c r="AK494" s="74"/>
      <c r="AL494" s="74"/>
      <c r="AM494" s="74"/>
      <c r="AN494" s="74"/>
      <c r="AO494" s="74"/>
      <c r="AP494" s="74"/>
      <c r="AQ494" s="74"/>
      <c r="AR494" s="74"/>
      <c r="AS494" s="74"/>
      <c r="AT494" s="74"/>
      <c r="AU494" s="74"/>
      <c r="AV494" s="74"/>
      <c r="AW494" s="74"/>
      <c r="AX494" s="74"/>
      <c r="AY494" s="74"/>
      <c r="AZ494" s="74"/>
      <c r="BA494" s="74"/>
      <c r="BB494" s="74"/>
      <c r="BC494" s="74"/>
      <c r="BD494" s="74"/>
      <c r="BE494" s="74"/>
      <c r="BF494" s="74"/>
      <c r="BG494" s="74"/>
      <c r="BH494" s="74"/>
      <c r="BI494" s="74"/>
      <c r="BJ494" s="74"/>
      <c r="BK494" s="74"/>
      <c r="BL494" s="74"/>
      <c r="BM494" s="74"/>
      <c r="BN494" s="74"/>
      <c r="BO494" s="74"/>
      <c r="BP494" s="74"/>
      <c r="BQ494" s="74"/>
      <c r="BR494" s="74"/>
      <c r="BS494" s="74"/>
      <c r="BT494" s="74"/>
      <c r="BU494" s="74"/>
      <c r="BV494" s="74"/>
      <c r="BW494" s="74"/>
      <c r="BX494" s="74"/>
      <c r="BY494" s="74"/>
      <c r="BZ494" s="74"/>
      <c r="CA494" s="74"/>
      <c r="CB494" s="74"/>
      <c r="CC494" s="74"/>
      <c r="CD494" s="74"/>
      <c r="CE494" s="74"/>
      <c r="CF494" s="74"/>
      <c r="CG494" s="74"/>
      <c r="CH494" s="74"/>
      <c r="CI494" s="74"/>
      <c r="CJ494" s="74"/>
      <c r="CK494" s="74"/>
      <c r="CL494" s="74"/>
      <c r="CM494" s="74"/>
      <c r="CN494" s="74"/>
      <c r="CO494" s="74"/>
      <c r="CP494" s="74"/>
      <c r="CQ494" s="74"/>
      <c r="CR494" s="74"/>
      <c r="CS494" s="74"/>
      <c r="CT494" s="74"/>
      <c r="CU494" s="74"/>
      <c r="CV494" s="74"/>
      <c r="CW494" s="74"/>
      <c r="CX494" s="74"/>
      <c r="CY494" s="74"/>
      <c r="CZ494" s="74"/>
      <c r="DA494" s="74"/>
      <c r="DB494" s="74"/>
      <c r="DC494" s="74"/>
      <c r="DD494" s="74"/>
      <c r="DE494" s="74"/>
      <c r="DF494" s="74"/>
      <c r="DG494" s="74"/>
      <c r="DH494" s="74"/>
      <c r="DI494" s="74"/>
      <c r="DJ494" s="74"/>
      <c r="DK494" s="74"/>
      <c r="DL494" s="74"/>
      <c r="DM494" s="74"/>
      <c r="DN494" s="74"/>
      <c r="DO494" s="74"/>
      <c r="DP494" s="74"/>
      <c r="DQ494" s="74"/>
      <c r="DR494" s="74"/>
      <c r="DS494" s="74"/>
      <c r="DT494" s="74"/>
      <c r="DU494" s="74"/>
      <c r="DV494" s="74"/>
      <c r="DW494" s="74"/>
      <c r="DX494" s="74"/>
      <c r="DY494" s="74"/>
      <c r="DZ494" s="74"/>
      <c r="EA494" s="74"/>
      <c r="EB494" s="74"/>
      <c r="EC494" s="74"/>
      <c r="ED494" s="74"/>
      <c r="EE494" s="74"/>
      <c r="EF494" s="74"/>
      <c r="EG494" s="74"/>
      <c r="EH494" s="74"/>
      <c r="EI494" s="74"/>
      <c r="EJ494" s="74"/>
      <c r="EK494" s="74"/>
      <c r="EL494" s="74"/>
      <c r="EM494" s="74"/>
      <c r="EN494" s="74"/>
      <c r="EO494" s="74"/>
      <c r="EP494" s="74"/>
      <c r="EQ494" s="74"/>
      <c r="ER494" s="74"/>
      <c r="ES494" s="74"/>
      <c r="ET494" s="74"/>
      <c r="EU494" s="74"/>
      <c r="EV494" s="74"/>
      <c r="EW494" s="74"/>
      <c r="EX494" s="74"/>
      <c r="EY494" s="74"/>
      <c r="EZ494" s="74"/>
      <c r="FA494" s="74"/>
      <c r="FB494" s="74"/>
      <c r="FC494" s="74"/>
      <c r="FD494" s="74"/>
      <c r="FE494" s="74"/>
      <c r="FF494" s="74"/>
      <c r="FG494" s="74"/>
      <c r="FH494" s="74"/>
      <c r="FI494" s="74"/>
      <c r="FJ494" s="74"/>
      <c r="FK494" s="74"/>
      <c r="FL494" s="74"/>
      <c r="FM494" s="74"/>
      <c r="FN494" s="74"/>
      <c r="FO494" s="74"/>
      <c r="FP494" s="74"/>
      <c r="FQ494" s="74"/>
      <c r="FR494" s="74"/>
      <c r="FS494" s="74"/>
      <c r="FT494" s="74"/>
      <c r="FU494" s="74"/>
      <c r="FV494" s="74"/>
      <c r="FW494" s="74"/>
      <c r="FX494" s="74"/>
      <c r="FY494" s="74"/>
      <c r="FZ494" s="74"/>
      <c r="GA494" s="74"/>
      <c r="GB494" s="74"/>
      <c r="GC494" s="74">
        <v>0</v>
      </c>
      <c r="GD494" s="74">
        <v>2</v>
      </c>
      <c r="GE494" s="74">
        <v>2</v>
      </c>
      <c r="GF494" s="74">
        <v>1</v>
      </c>
      <c r="GG494" t="s">
        <v>238</v>
      </c>
      <c r="GH494" t="s">
        <v>239</v>
      </c>
      <c r="GI494" t="s">
        <v>236</v>
      </c>
      <c r="GJ494" s="47"/>
      <c r="GK494" s="30"/>
    </row>
    <row r="495" spans="1:193" x14ac:dyDescent="0.2">
      <c r="A495" t="s">
        <v>175</v>
      </c>
      <c r="B495" t="s">
        <v>237</v>
      </c>
      <c r="C495" t="s">
        <v>0</v>
      </c>
      <c r="D495" t="s">
        <v>185</v>
      </c>
      <c r="E495" t="s">
        <v>223</v>
      </c>
      <c r="F495" t="s">
        <v>260</v>
      </c>
      <c r="G495" t="s">
        <v>274</v>
      </c>
      <c r="H495" s="74">
        <v>0</v>
      </c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4"/>
      <c r="AA495" s="74"/>
      <c r="AB495" s="74"/>
      <c r="AC495" s="74"/>
      <c r="AD495" s="74"/>
      <c r="AE495" s="74"/>
      <c r="AF495" s="74"/>
      <c r="AG495" s="74"/>
      <c r="AH495" s="74"/>
      <c r="AI495" s="74"/>
      <c r="AJ495" s="74"/>
      <c r="AK495" s="74"/>
      <c r="AL495" s="74"/>
      <c r="AM495" s="74"/>
      <c r="AN495" s="74"/>
      <c r="AO495" s="74"/>
      <c r="AP495" s="74"/>
      <c r="AQ495" s="74"/>
      <c r="AR495" s="74"/>
      <c r="AS495" s="74"/>
      <c r="AT495" s="74"/>
      <c r="AU495" s="74"/>
      <c r="AV495" s="74"/>
      <c r="AW495" s="74"/>
      <c r="AX495" s="74"/>
      <c r="AY495" s="74"/>
      <c r="AZ495" s="74"/>
      <c r="BA495" s="74"/>
      <c r="BB495" s="74"/>
      <c r="BC495" s="74"/>
      <c r="BD495" s="74"/>
      <c r="BE495" s="74"/>
      <c r="BF495" s="74"/>
      <c r="BG495" s="74"/>
      <c r="BH495" s="74"/>
      <c r="BI495" s="74"/>
      <c r="BJ495" s="74"/>
      <c r="BK495" s="74"/>
      <c r="BL495" s="74"/>
      <c r="BM495" s="74"/>
      <c r="BN495" s="74"/>
      <c r="BO495" s="74"/>
      <c r="BP495" s="74"/>
      <c r="BQ495" s="74"/>
      <c r="BR495" s="74"/>
      <c r="BS495" s="74"/>
      <c r="BT495" s="74"/>
      <c r="BU495" s="74"/>
      <c r="BV495" s="74"/>
      <c r="BW495" s="74"/>
      <c r="BX495" s="74"/>
      <c r="BY495" s="74"/>
      <c r="BZ495" s="74"/>
      <c r="CA495" s="74"/>
      <c r="CB495" s="74"/>
      <c r="CC495" s="74"/>
      <c r="CD495" s="74"/>
      <c r="CE495" s="74"/>
      <c r="CF495" s="74"/>
      <c r="CG495" s="74"/>
      <c r="CH495" s="74"/>
      <c r="CI495" s="74"/>
      <c r="CJ495" s="74"/>
      <c r="CK495" s="74"/>
      <c r="CL495" s="74"/>
      <c r="CM495" s="74"/>
      <c r="CN495" s="74"/>
      <c r="CO495" s="74"/>
      <c r="CP495" s="74"/>
      <c r="CQ495" s="74"/>
      <c r="CR495" s="74"/>
      <c r="CS495" s="74"/>
      <c r="CT495" s="74"/>
      <c r="CU495" s="74"/>
      <c r="CV495" s="74"/>
      <c r="CW495" s="74"/>
      <c r="CX495" s="74"/>
      <c r="CY495" s="74"/>
      <c r="CZ495" s="74"/>
      <c r="DA495" s="74"/>
      <c r="DB495" s="74"/>
      <c r="DC495" s="74"/>
      <c r="DD495" s="74"/>
      <c r="DE495" s="74"/>
      <c r="DF495" s="74"/>
      <c r="DG495" s="74"/>
      <c r="DH495" s="74"/>
      <c r="DI495" s="74"/>
      <c r="DJ495" s="74"/>
      <c r="DK495" s="74"/>
      <c r="DL495" s="74"/>
      <c r="DM495" s="74"/>
      <c r="DN495" s="74"/>
      <c r="DO495" s="74"/>
      <c r="DP495" s="74"/>
      <c r="DQ495" s="74"/>
      <c r="DR495" s="74"/>
      <c r="DS495" s="74"/>
      <c r="DT495" s="74"/>
      <c r="DU495" s="74"/>
      <c r="DV495" s="74"/>
      <c r="DW495" s="74"/>
      <c r="DX495" s="74"/>
      <c r="DY495" s="74"/>
      <c r="DZ495" s="74"/>
      <c r="EA495" s="74"/>
      <c r="EB495" s="74"/>
      <c r="EC495" s="74"/>
      <c r="ED495" s="74"/>
      <c r="EE495" s="74"/>
      <c r="EF495" s="74"/>
      <c r="EG495" s="74"/>
      <c r="EH495" s="74"/>
      <c r="EI495" s="74"/>
      <c r="EJ495" s="74"/>
      <c r="EK495" s="74"/>
      <c r="EL495" s="74"/>
      <c r="EM495" s="74"/>
      <c r="EN495" s="74"/>
      <c r="EO495" s="74"/>
      <c r="EP495" s="74"/>
      <c r="EQ495" s="74"/>
      <c r="ER495" s="74"/>
      <c r="ES495" s="74"/>
      <c r="ET495" s="74"/>
      <c r="EU495" s="74"/>
      <c r="EV495" s="74"/>
      <c r="EW495" s="74"/>
      <c r="EX495" s="74"/>
      <c r="EY495" s="74"/>
      <c r="EZ495" s="74"/>
      <c r="FA495" s="74"/>
      <c r="FB495" s="74"/>
      <c r="FC495" s="74"/>
      <c r="FD495" s="74"/>
      <c r="FE495" s="74"/>
      <c r="FF495" s="74"/>
      <c r="FG495" s="74"/>
      <c r="FH495" s="74"/>
      <c r="FI495" s="74"/>
      <c r="FJ495" s="74"/>
      <c r="FK495" s="74"/>
      <c r="FL495" s="74"/>
      <c r="FM495" s="74"/>
      <c r="FN495" s="74"/>
      <c r="FO495" s="74"/>
      <c r="FP495" s="74"/>
      <c r="FQ495" s="74"/>
      <c r="FR495" s="74"/>
      <c r="FS495" s="74"/>
      <c r="FT495" s="74"/>
      <c r="FU495" s="74"/>
      <c r="FV495" s="74"/>
      <c r="FW495" s="74"/>
      <c r="FX495" s="74"/>
      <c r="FY495" s="74"/>
      <c r="FZ495" s="74">
        <v>6</v>
      </c>
      <c r="GA495" s="74">
        <v>3.9115114212036133</v>
      </c>
      <c r="GB495" s="74">
        <v>7.2876739501953125</v>
      </c>
      <c r="GC495" s="74">
        <v>0</v>
      </c>
      <c r="GD495" s="74">
        <v>2</v>
      </c>
      <c r="GE495" s="74">
        <v>2</v>
      </c>
      <c r="GF495" s="74">
        <v>1</v>
      </c>
      <c r="GG495" t="s">
        <v>238</v>
      </c>
      <c r="GH495" t="s">
        <v>239</v>
      </c>
      <c r="GI495" t="s">
        <v>236</v>
      </c>
      <c r="GJ495" s="47"/>
      <c r="GK495" s="30"/>
    </row>
    <row r="496" spans="1:193" x14ac:dyDescent="0.2">
      <c r="A496" t="s">
        <v>175</v>
      </c>
      <c r="B496" t="s">
        <v>237</v>
      </c>
      <c r="C496" t="s">
        <v>0</v>
      </c>
      <c r="D496" t="s">
        <v>185</v>
      </c>
      <c r="E496" t="s">
        <v>224</v>
      </c>
      <c r="F496" t="s">
        <v>260</v>
      </c>
      <c r="G496" t="s">
        <v>274</v>
      </c>
      <c r="H496" s="74">
        <v>0</v>
      </c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4"/>
      <c r="AA496" s="74"/>
      <c r="AB496" s="74"/>
      <c r="AC496" s="74"/>
      <c r="AD496" s="74"/>
      <c r="AE496" s="74"/>
      <c r="AF496" s="74"/>
      <c r="AG496" s="74"/>
      <c r="AH496" s="74"/>
      <c r="AI496" s="74"/>
      <c r="AJ496" s="74"/>
      <c r="AK496" s="74"/>
      <c r="AL496" s="74"/>
      <c r="AM496" s="74"/>
      <c r="AN496" s="74"/>
      <c r="AO496" s="74"/>
      <c r="AP496" s="74"/>
      <c r="AQ496" s="74"/>
      <c r="AR496" s="74"/>
      <c r="AS496" s="74"/>
      <c r="AT496" s="74"/>
      <c r="AU496" s="74"/>
      <c r="AV496" s="74"/>
      <c r="AW496" s="74"/>
      <c r="AX496" s="74"/>
      <c r="AY496" s="74"/>
      <c r="AZ496" s="74"/>
      <c r="BA496" s="74"/>
      <c r="BB496" s="74"/>
      <c r="BC496" s="74"/>
      <c r="BD496" s="74"/>
      <c r="BE496" s="74"/>
      <c r="BF496" s="74"/>
      <c r="BG496" s="74"/>
      <c r="BH496" s="74"/>
      <c r="BI496" s="74"/>
      <c r="BJ496" s="74"/>
      <c r="BK496" s="74"/>
      <c r="BL496" s="74"/>
      <c r="BM496" s="74"/>
      <c r="BN496" s="74"/>
      <c r="BO496" s="74"/>
      <c r="BP496" s="74"/>
      <c r="BQ496" s="74"/>
      <c r="BR496" s="74"/>
      <c r="BS496" s="74"/>
      <c r="BT496" s="74"/>
      <c r="BU496" s="74"/>
      <c r="BV496" s="74"/>
      <c r="BW496" s="74"/>
      <c r="BX496" s="74"/>
      <c r="BY496" s="74"/>
      <c r="BZ496" s="74"/>
      <c r="CA496" s="74"/>
      <c r="CB496" s="74"/>
      <c r="CC496" s="74"/>
      <c r="CD496" s="74"/>
      <c r="CE496" s="74"/>
      <c r="CF496" s="74"/>
      <c r="CG496" s="74"/>
      <c r="CH496" s="74"/>
      <c r="CI496" s="74"/>
      <c r="CJ496" s="74"/>
      <c r="CK496" s="74"/>
      <c r="CL496" s="74"/>
      <c r="CM496" s="74"/>
      <c r="CN496" s="74"/>
      <c r="CO496" s="74"/>
      <c r="CP496" s="74"/>
      <c r="CQ496" s="74"/>
      <c r="CR496" s="74"/>
      <c r="CS496" s="74"/>
      <c r="CT496" s="74"/>
      <c r="CU496" s="74"/>
      <c r="CV496" s="74"/>
      <c r="CW496" s="74"/>
      <c r="CX496" s="74"/>
      <c r="CY496" s="74"/>
      <c r="CZ496" s="74"/>
      <c r="DA496" s="74"/>
      <c r="DB496" s="74"/>
      <c r="DC496" s="74"/>
      <c r="DD496" s="74"/>
      <c r="DE496" s="74"/>
      <c r="DF496" s="74"/>
      <c r="DG496" s="74"/>
      <c r="DH496" s="74"/>
      <c r="DI496" s="74"/>
      <c r="DJ496" s="74"/>
      <c r="DK496" s="74"/>
      <c r="DL496" s="74"/>
      <c r="DM496" s="74"/>
      <c r="DN496" s="74"/>
      <c r="DO496" s="74"/>
      <c r="DP496" s="74"/>
      <c r="DQ496" s="74"/>
      <c r="DR496" s="74"/>
      <c r="DS496" s="74"/>
      <c r="DT496" s="74"/>
      <c r="DU496" s="74"/>
      <c r="DV496" s="74"/>
      <c r="DW496" s="74"/>
      <c r="DX496" s="74"/>
      <c r="DY496" s="74"/>
      <c r="DZ496" s="74"/>
      <c r="EA496" s="74"/>
      <c r="EB496" s="74"/>
      <c r="EC496" s="74"/>
      <c r="ED496" s="74"/>
      <c r="EE496" s="74"/>
      <c r="EF496" s="74"/>
      <c r="EG496" s="74"/>
      <c r="EH496" s="74"/>
      <c r="EI496" s="74"/>
      <c r="EJ496" s="74"/>
      <c r="EK496" s="74"/>
      <c r="EL496" s="74"/>
      <c r="EM496" s="74"/>
      <c r="EN496" s="74"/>
      <c r="EO496" s="74"/>
      <c r="EP496" s="74"/>
      <c r="EQ496" s="74"/>
      <c r="ER496" s="74"/>
      <c r="ES496" s="74"/>
      <c r="ET496" s="74"/>
      <c r="EU496" s="74"/>
      <c r="EV496" s="74"/>
      <c r="EW496" s="74"/>
      <c r="EX496" s="74"/>
      <c r="EY496" s="74"/>
      <c r="EZ496" s="74"/>
      <c r="FA496" s="74"/>
      <c r="FB496" s="74"/>
      <c r="FC496" s="74"/>
      <c r="FD496" s="74"/>
      <c r="FE496" s="74"/>
      <c r="FF496" s="74"/>
      <c r="FG496" s="74"/>
      <c r="FH496" s="74"/>
      <c r="FI496" s="74"/>
      <c r="FJ496" s="74"/>
      <c r="FK496" s="74"/>
      <c r="FL496" s="74"/>
      <c r="FM496" s="74"/>
      <c r="FN496" s="74"/>
      <c r="FO496" s="74"/>
      <c r="FP496" s="74"/>
      <c r="FQ496" s="74"/>
      <c r="FR496" s="74"/>
      <c r="FS496" s="74"/>
      <c r="FT496" s="74"/>
      <c r="FU496" s="74"/>
      <c r="FV496" s="74"/>
      <c r="FW496" s="74"/>
      <c r="FX496" s="74"/>
      <c r="FY496" s="74"/>
      <c r="FZ496" s="74">
        <v>7</v>
      </c>
      <c r="GA496" s="74">
        <v>5.124269962310791</v>
      </c>
      <c r="GB496" s="74">
        <v>10.932865500450134</v>
      </c>
      <c r="GC496" s="74">
        <v>0</v>
      </c>
      <c r="GD496" s="74">
        <v>2</v>
      </c>
      <c r="GE496" s="74">
        <v>2</v>
      </c>
      <c r="GF496" s="74">
        <v>1</v>
      </c>
      <c r="GG496" t="s">
        <v>238</v>
      </c>
      <c r="GH496" t="s">
        <v>239</v>
      </c>
      <c r="GI496" t="s">
        <v>236</v>
      </c>
      <c r="GJ496" s="47"/>
      <c r="GK496" s="30"/>
    </row>
    <row r="497" spans="1:193" x14ac:dyDescent="0.2">
      <c r="A497" t="s">
        <v>175</v>
      </c>
      <c r="B497" t="s">
        <v>237</v>
      </c>
      <c r="C497" t="s">
        <v>0</v>
      </c>
      <c r="D497" t="s">
        <v>185</v>
      </c>
      <c r="E497" t="s">
        <v>220</v>
      </c>
      <c r="F497" t="s">
        <v>260</v>
      </c>
      <c r="G497" t="s">
        <v>274</v>
      </c>
      <c r="H497" s="74">
        <v>0</v>
      </c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4"/>
      <c r="AA497" s="74"/>
      <c r="AB497" s="74"/>
      <c r="AC497" s="74"/>
      <c r="AD497" s="74"/>
      <c r="AE497" s="74"/>
      <c r="AF497" s="74"/>
      <c r="AG497" s="74"/>
      <c r="AH497" s="74"/>
      <c r="AI497" s="74"/>
      <c r="AJ497" s="74"/>
      <c r="AK497" s="74"/>
      <c r="AL497" s="74"/>
      <c r="AM497" s="74"/>
      <c r="AN497" s="74"/>
      <c r="AO497" s="74"/>
      <c r="AP497" s="74"/>
      <c r="AQ497" s="74"/>
      <c r="AR497" s="74"/>
      <c r="AS497" s="74"/>
      <c r="AT497" s="74"/>
      <c r="AU497" s="74"/>
      <c r="AV497" s="74"/>
      <c r="AW497" s="74"/>
      <c r="AX497" s="74"/>
      <c r="AY497" s="74"/>
      <c r="AZ497" s="74"/>
      <c r="BA497" s="74"/>
      <c r="BB497" s="74"/>
      <c r="BC497" s="74"/>
      <c r="BD497" s="74"/>
      <c r="BE497" s="74"/>
      <c r="BF497" s="74"/>
      <c r="BG497" s="74"/>
      <c r="BH497" s="74"/>
      <c r="BI497" s="74"/>
      <c r="BJ497" s="74"/>
      <c r="BK497" s="74"/>
      <c r="BL497" s="74"/>
      <c r="BM497" s="74"/>
      <c r="BN497" s="74"/>
      <c r="BO497" s="74"/>
      <c r="BP497" s="74"/>
      <c r="BQ497" s="74"/>
      <c r="BR497" s="74"/>
      <c r="BS497" s="74"/>
      <c r="BT497" s="74"/>
      <c r="BU497" s="74"/>
      <c r="BV497" s="74"/>
      <c r="BW497" s="74"/>
      <c r="BX497" s="74"/>
      <c r="BY497" s="74"/>
      <c r="BZ497" s="74"/>
      <c r="CA497" s="74"/>
      <c r="CB497" s="74"/>
      <c r="CC497" s="74"/>
      <c r="CD497" s="74"/>
      <c r="CE497" s="74"/>
      <c r="CF497" s="74"/>
      <c r="CG497" s="74"/>
      <c r="CH497" s="74"/>
      <c r="CI497" s="74"/>
      <c r="CJ497" s="74"/>
      <c r="CK497" s="74"/>
      <c r="CL497" s="74"/>
      <c r="CM497" s="74"/>
      <c r="CN497" s="74"/>
      <c r="CO497" s="74"/>
      <c r="CP497" s="74"/>
      <c r="CQ497" s="74"/>
      <c r="CR497" s="74"/>
      <c r="CS497" s="74"/>
      <c r="CT497" s="74"/>
      <c r="CU497" s="74"/>
      <c r="CV497" s="74"/>
      <c r="CW497" s="74"/>
      <c r="CX497" s="74"/>
      <c r="CY497" s="74"/>
      <c r="CZ497" s="74"/>
      <c r="DA497" s="74"/>
      <c r="DB497" s="74"/>
      <c r="DC497" s="74"/>
      <c r="DD497" s="74"/>
      <c r="DE497" s="74"/>
      <c r="DF497" s="74"/>
      <c r="DG497" s="74"/>
      <c r="DH497" s="74"/>
      <c r="DI497" s="74"/>
      <c r="DJ497" s="74"/>
      <c r="DK497" s="74"/>
      <c r="DL497" s="74"/>
      <c r="DM497" s="74"/>
      <c r="DN497" s="74"/>
      <c r="DO497" s="74"/>
      <c r="DP497" s="74"/>
      <c r="DQ497" s="74"/>
      <c r="DR497" s="74"/>
      <c r="DS497" s="74"/>
      <c r="DT497" s="74"/>
      <c r="DU497" s="74"/>
      <c r="DV497" s="74"/>
      <c r="DW497" s="74"/>
      <c r="DX497" s="74"/>
      <c r="DY497" s="74"/>
      <c r="DZ497" s="74"/>
      <c r="EA497" s="74"/>
      <c r="EB497" s="74"/>
      <c r="EC497" s="74"/>
      <c r="ED497" s="74"/>
      <c r="EE497" s="74"/>
      <c r="EF497" s="74"/>
      <c r="EG497" s="74"/>
      <c r="EH497" s="74"/>
      <c r="EI497" s="74"/>
      <c r="EJ497" s="74"/>
      <c r="EK497" s="74"/>
      <c r="EL497" s="74"/>
      <c r="EM497" s="74"/>
      <c r="EN497" s="74"/>
      <c r="EO497" s="74"/>
      <c r="EP497" s="74"/>
      <c r="EQ497" s="74"/>
      <c r="ER497" s="74"/>
      <c r="ES497" s="74"/>
      <c r="ET497" s="74"/>
      <c r="EU497" s="74"/>
      <c r="EV497" s="74"/>
      <c r="EW497" s="74"/>
      <c r="EX497" s="74"/>
      <c r="EY497" s="74"/>
      <c r="EZ497" s="74"/>
      <c r="FA497" s="74"/>
      <c r="FB497" s="74"/>
      <c r="FC497" s="74"/>
      <c r="FD497" s="74"/>
      <c r="FE497" s="74"/>
      <c r="FF497" s="74"/>
      <c r="FG497" s="74"/>
      <c r="FH497" s="74"/>
      <c r="FI497" s="74"/>
      <c r="FJ497" s="74"/>
      <c r="FK497" s="74"/>
      <c r="FL497" s="74"/>
      <c r="FM497" s="74"/>
      <c r="FN497" s="74"/>
      <c r="FO497" s="74"/>
      <c r="FP497" s="74"/>
      <c r="FQ497" s="74"/>
      <c r="FR497" s="74"/>
      <c r="FS497" s="74"/>
      <c r="FT497" s="74"/>
      <c r="FU497" s="74"/>
      <c r="FV497" s="74"/>
      <c r="FW497" s="74"/>
      <c r="FX497" s="74"/>
      <c r="FY497" s="74"/>
      <c r="FZ497" s="74">
        <v>14</v>
      </c>
      <c r="GA497" s="74">
        <v>5.1982746124267578</v>
      </c>
      <c r="GB497" s="74">
        <v>16.244497187435627</v>
      </c>
      <c r="GC497" s="74">
        <v>0</v>
      </c>
      <c r="GD497" s="74">
        <v>2</v>
      </c>
      <c r="GE497" s="74">
        <v>2</v>
      </c>
      <c r="GF497" s="74">
        <v>1</v>
      </c>
      <c r="GG497" t="s">
        <v>238</v>
      </c>
      <c r="GH497" t="s">
        <v>239</v>
      </c>
      <c r="GI497" t="s">
        <v>236</v>
      </c>
      <c r="GJ497" s="47"/>
      <c r="GK497" s="30"/>
    </row>
    <row r="498" spans="1:193" x14ac:dyDescent="0.2">
      <c r="A498" t="s">
        <v>175</v>
      </c>
      <c r="B498" t="s">
        <v>237</v>
      </c>
      <c r="C498" t="s">
        <v>0</v>
      </c>
      <c r="D498" t="s">
        <v>185</v>
      </c>
      <c r="E498" t="s">
        <v>221</v>
      </c>
      <c r="F498" t="s">
        <v>260</v>
      </c>
      <c r="G498" t="s">
        <v>274</v>
      </c>
      <c r="H498" s="74">
        <v>0</v>
      </c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4"/>
      <c r="AA498" s="74"/>
      <c r="AB498" s="74"/>
      <c r="AC498" s="74"/>
      <c r="AD498" s="74"/>
      <c r="AE498" s="74"/>
      <c r="AF498" s="74"/>
      <c r="AG498" s="74"/>
      <c r="AH498" s="74"/>
      <c r="AI498" s="74"/>
      <c r="AJ498" s="74"/>
      <c r="AK498" s="74"/>
      <c r="AL498" s="74"/>
      <c r="AM498" s="74"/>
      <c r="AN498" s="74"/>
      <c r="AO498" s="74"/>
      <c r="AP498" s="74"/>
      <c r="AQ498" s="74"/>
      <c r="AR498" s="74"/>
      <c r="AS498" s="74"/>
      <c r="AT498" s="74"/>
      <c r="AU498" s="74"/>
      <c r="AV498" s="74"/>
      <c r="AW498" s="74"/>
      <c r="AX498" s="74"/>
      <c r="AY498" s="74"/>
      <c r="AZ498" s="74"/>
      <c r="BA498" s="74"/>
      <c r="BB498" s="74"/>
      <c r="BC498" s="74"/>
      <c r="BD498" s="74"/>
      <c r="BE498" s="74"/>
      <c r="BF498" s="74"/>
      <c r="BG498" s="74"/>
      <c r="BH498" s="74"/>
      <c r="BI498" s="74"/>
      <c r="BJ498" s="74"/>
      <c r="BK498" s="74"/>
      <c r="BL498" s="74"/>
      <c r="BM498" s="74"/>
      <c r="BN498" s="74"/>
      <c r="BO498" s="74"/>
      <c r="BP498" s="74"/>
      <c r="BQ498" s="74"/>
      <c r="BR498" s="74"/>
      <c r="BS498" s="74"/>
      <c r="BT498" s="74"/>
      <c r="BU498" s="74"/>
      <c r="BV498" s="74"/>
      <c r="BW498" s="74"/>
      <c r="BX498" s="74"/>
      <c r="BY498" s="74"/>
      <c r="BZ498" s="74"/>
      <c r="CA498" s="74"/>
      <c r="CB498" s="74"/>
      <c r="CC498" s="74"/>
      <c r="CD498" s="74"/>
      <c r="CE498" s="74"/>
      <c r="CF498" s="74"/>
      <c r="CG498" s="74"/>
      <c r="CH498" s="74"/>
      <c r="CI498" s="74"/>
      <c r="CJ498" s="74"/>
      <c r="CK498" s="74"/>
      <c r="CL498" s="74"/>
      <c r="CM498" s="74"/>
      <c r="CN498" s="74"/>
      <c r="CO498" s="74"/>
      <c r="CP498" s="74"/>
      <c r="CQ498" s="74"/>
      <c r="CR498" s="74"/>
      <c r="CS498" s="74"/>
      <c r="CT498" s="74"/>
      <c r="CU498" s="74"/>
      <c r="CV498" s="74"/>
      <c r="CW498" s="74"/>
      <c r="CX498" s="74"/>
      <c r="CY498" s="74"/>
      <c r="CZ498" s="74"/>
      <c r="DA498" s="74"/>
      <c r="DB498" s="74"/>
      <c r="DC498" s="74"/>
      <c r="DD498" s="74"/>
      <c r="DE498" s="74"/>
      <c r="DF498" s="74"/>
      <c r="DG498" s="74"/>
      <c r="DH498" s="74"/>
      <c r="DI498" s="74"/>
      <c r="DJ498" s="74"/>
      <c r="DK498" s="74"/>
      <c r="DL498" s="74"/>
      <c r="DM498" s="74"/>
      <c r="DN498" s="74"/>
      <c r="DO498" s="74"/>
      <c r="DP498" s="74"/>
      <c r="DQ498" s="74"/>
      <c r="DR498" s="74"/>
      <c r="DS498" s="74"/>
      <c r="DT498" s="74"/>
      <c r="DU498" s="74"/>
      <c r="DV498" s="74"/>
      <c r="DW498" s="74"/>
      <c r="DX498" s="74"/>
      <c r="DY498" s="74"/>
      <c r="DZ498" s="74"/>
      <c r="EA498" s="74"/>
      <c r="EB498" s="74"/>
      <c r="EC498" s="74"/>
      <c r="ED498" s="74"/>
      <c r="EE498" s="74"/>
      <c r="EF498" s="74"/>
      <c r="EG498" s="74"/>
      <c r="EH498" s="74"/>
      <c r="EI498" s="74"/>
      <c r="EJ498" s="74"/>
      <c r="EK498" s="74"/>
      <c r="EL498" s="74"/>
      <c r="EM498" s="74"/>
      <c r="EN498" s="74"/>
      <c r="EO498" s="74"/>
      <c r="EP498" s="74"/>
      <c r="EQ498" s="74"/>
      <c r="ER498" s="74"/>
      <c r="ES498" s="74"/>
      <c r="ET498" s="74"/>
      <c r="EU498" s="74"/>
      <c r="EV498" s="74"/>
      <c r="EW498" s="74"/>
      <c r="EX498" s="74"/>
      <c r="EY498" s="74"/>
      <c r="EZ498" s="74"/>
      <c r="FA498" s="74"/>
      <c r="FB498" s="74"/>
      <c r="FC498" s="74"/>
      <c r="FD498" s="74"/>
      <c r="FE498" s="74"/>
      <c r="FF498" s="74"/>
      <c r="FG498" s="74"/>
      <c r="FH498" s="74"/>
      <c r="FI498" s="74"/>
      <c r="FJ498" s="74"/>
      <c r="FK498" s="74"/>
      <c r="FL498" s="74"/>
      <c r="FM498" s="74"/>
      <c r="FN498" s="74"/>
      <c r="FO498" s="74"/>
      <c r="FP498" s="74"/>
      <c r="FQ498" s="74"/>
      <c r="FR498" s="74"/>
      <c r="FS498" s="74"/>
      <c r="FT498" s="74"/>
      <c r="FU498" s="74"/>
      <c r="FV498" s="74"/>
      <c r="FW498" s="74"/>
      <c r="FX498" s="74"/>
      <c r="FY498" s="74"/>
      <c r="FZ498" s="74">
        <v>16</v>
      </c>
      <c r="GA498" s="74">
        <v>6.5596623420715332</v>
      </c>
      <c r="GB498" s="74">
        <v>21.556425333023071</v>
      </c>
      <c r="GC498" s="74">
        <v>0</v>
      </c>
      <c r="GD498" s="74">
        <v>2</v>
      </c>
      <c r="GE498" s="74">
        <v>2</v>
      </c>
      <c r="GF498" s="74">
        <v>1</v>
      </c>
      <c r="GG498" t="s">
        <v>238</v>
      </c>
      <c r="GH498" t="s">
        <v>239</v>
      </c>
      <c r="GI498" t="s">
        <v>236</v>
      </c>
      <c r="GJ498" s="47"/>
      <c r="GK498" s="30"/>
    </row>
    <row r="499" spans="1:193" x14ac:dyDescent="0.2">
      <c r="A499" t="s">
        <v>175</v>
      </c>
      <c r="B499" t="s">
        <v>237</v>
      </c>
      <c r="C499" t="s">
        <v>0</v>
      </c>
      <c r="D499" t="s">
        <v>185</v>
      </c>
      <c r="E499" t="s">
        <v>186</v>
      </c>
      <c r="F499" t="s">
        <v>260</v>
      </c>
      <c r="G499" t="s">
        <v>274</v>
      </c>
      <c r="H499" s="74">
        <v>0</v>
      </c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4"/>
      <c r="AA499" s="74"/>
      <c r="AB499" s="74"/>
      <c r="AC499" s="74"/>
      <c r="AD499" s="74"/>
      <c r="AE499" s="74"/>
      <c r="AF499" s="74"/>
      <c r="AG499" s="74"/>
      <c r="AH499" s="74"/>
      <c r="AI499" s="74"/>
      <c r="AJ499" s="74"/>
      <c r="AK499" s="74"/>
      <c r="AL499" s="74"/>
      <c r="AM499" s="74"/>
      <c r="AN499" s="74"/>
      <c r="AO499" s="74"/>
      <c r="AP499" s="74"/>
      <c r="AQ499" s="74"/>
      <c r="AR499" s="74"/>
      <c r="AS499" s="74"/>
      <c r="AT499" s="74"/>
      <c r="AU499" s="74"/>
      <c r="AV499" s="74"/>
      <c r="AW499" s="74"/>
      <c r="AX499" s="74"/>
      <c r="AY499" s="74"/>
      <c r="AZ499" s="74"/>
      <c r="BA499" s="74"/>
      <c r="BB499" s="74"/>
      <c r="BC499" s="74"/>
      <c r="BD499" s="74"/>
      <c r="BE499" s="74"/>
      <c r="BF499" s="74"/>
      <c r="BG499" s="74"/>
      <c r="BH499" s="74"/>
      <c r="BI499" s="74"/>
      <c r="BJ499" s="74"/>
      <c r="BK499" s="74"/>
      <c r="BL499" s="74"/>
      <c r="BM499" s="74"/>
      <c r="BN499" s="74"/>
      <c r="BO499" s="74"/>
      <c r="BP499" s="74"/>
      <c r="BQ499" s="74"/>
      <c r="BR499" s="74"/>
      <c r="BS499" s="74"/>
      <c r="BT499" s="74"/>
      <c r="BU499" s="74"/>
      <c r="BV499" s="74"/>
      <c r="BW499" s="74"/>
      <c r="BX499" s="74"/>
      <c r="BY499" s="74"/>
      <c r="BZ499" s="74"/>
      <c r="CA499" s="74"/>
      <c r="CB499" s="74"/>
      <c r="CC499" s="74"/>
      <c r="CD499" s="74"/>
      <c r="CE499" s="74"/>
      <c r="CF499" s="74"/>
      <c r="CG499" s="74"/>
      <c r="CH499" s="74"/>
      <c r="CI499" s="74"/>
      <c r="CJ499" s="74"/>
      <c r="CK499" s="74"/>
      <c r="CL499" s="74"/>
      <c r="CM499" s="74"/>
      <c r="CN499" s="74"/>
      <c r="CO499" s="74"/>
      <c r="CP499" s="74"/>
      <c r="CQ499" s="74"/>
      <c r="CR499" s="74"/>
      <c r="CS499" s="74"/>
      <c r="CT499" s="74"/>
      <c r="CU499" s="74"/>
      <c r="CV499" s="74"/>
      <c r="CW499" s="74"/>
      <c r="CX499" s="74"/>
      <c r="CY499" s="74"/>
      <c r="CZ499" s="74"/>
      <c r="DA499" s="74"/>
      <c r="DB499" s="74"/>
      <c r="DC499" s="74"/>
      <c r="DD499" s="74"/>
      <c r="DE499" s="74"/>
      <c r="DF499" s="74"/>
      <c r="DG499" s="74"/>
      <c r="DH499" s="74"/>
      <c r="DI499" s="74"/>
      <c r="DJ499" s="74"/>
      <c r="DK499" s="74"/>
      <c r="DL499" s="74"/>
      <c r="DM499" s="74"/>
      <c r="DN499" s="74"/>
      <c r="DO499" s="74"/>
      <c r="DP499" s="74"/>
      <c r="DQ499" s="74"/>
      <c r="DR499" s="74"/>
      <c r="DS499" s="74"/>
      <c r="DT499" s="74"/>
      <c r="DU499" s="74"/>
      <c r="DV499" s="74"/>
      <c r="DW499" s="74"/>
      <c r="DX499" s="74"/>
      <c r="DY499" s="74"/>
      <c r="DZ499" s="74"/>
      <c r="EA499" s="74"/>
      <c r="EB499" s="74"/>
      <c r="EC499" s="74"/>
      <c r="ED499" s="74"/>
      <c r="EE499" s="74"/>
      <c r="EF499" s="74"/>
      <c r="EG499" s="74"/>
      <c r="EH499" s="74"/>
      <c r="EI499" s="74"/>
      <c r="EJ499" s="74"/>
      <c r="EK499" s="74"/>
      <c r="EL499" s="74"/>
      <c r="EM499" s="74"/>
      <c r="EN499" s="74"/>
      <c r="EO499" s="74"/>
      <c r="EP499" s="74"/>
      <c r="EQ499" s="74"/>
      <c r="ER499" s="74"/>
      <c r="ES499" s="74"/>
      <c r="ET499" s="74"/>
      <c r="EU499" s="74"/>
      <c r="EV499" s="74"/>
      <c r="EW499" s="74"/>
      <c r="EX499" s="74"/>
      <c r="EY499" s="74"/>
      <c r="EZ499" s="74"/>
      <c r="FA499" s="74"/>
      <c r="FB499" s="74"/>
      <c r="FC499" s="74"/>
      <c r="FD499" s="74"/>
      <c r="FE499" s="74"/>
      <c r="FF499" s="74"/>
      <c r="FG499" s="74"/>
      <c r="FH499" s="74"/>
      <c r="FI499" s="74"/>
      <c r="FJ499" s="74"/>
      <c r="FK499" s="74"/>
      <c r="FL499" s="74"/>
      <c r="FM499" s="74"/>
      <c r="FN499" s="74"/>
      <c r="FO499" s="74"/>
      <c r="FP499" s="74"/>
      <c r="FQ499" s="74"/>
      <c r="FR499" s="74"/>
      <c r="FS499" s="74"/>
      <c r="FT499" s="74"/>
      <c r="FU499" s="74"/>
      <c r="FV499" s="74"/>
      <c r="FW499" s="74"/>
      <c r="FX499" s="74"/>
      <c r="FY499" s="74"/>
      <c r="FZ499" s="74">
        <v>21</v>
      </c>
      <c r="GA499" s="74">
        <v>5.2697858810424805</v>
      </c>
      <c r="GB499" s="74">
        <v>22.477559231221676</v>
      </c>
      <c r="GC499" s="74">
        <v>0</v>
      </c>
      <c r="GD499" s="74">
        <v>2</v>
      </c>
      <c r="GE499" s="74">
        <v>2</v>
      </c>
      <c r="GF499" s="74">
        <v>1</v>
      </c>
      <c r="GG499" t="s">
        <v>238</v>
      </c>
      <c r="GH499" t="s">
        <v>239</v>
      </c>
      <c r="GI499" t="s">
        <v>236</v>
      </c>
      <c r="GJ499" s="47"/>
      <c r="GK499" s="30"/>
    </row>
    <row r="500" spans="1:193" x14ac:dyDescent="0.2">
      <c r="A500" t="s">
        <v>175</v>
      </c>
      <c r="B500" t="s">
        <v>237</v>
      </c>
      <c r="C500" t="s">
        <v>0</v>
      </c>
      <c r="D500" t="s">
        <v>185</v>
      </c>
      <c r="E500" t="s">
        <v>187</v>
      </c>
      <c r="F500" t="s">
        <v>260</v>
      </c>
      <c r="G500" t="s">
        <v>274</v>
      </c>
      <c r="H500" s="74">
        <v>0</v>
      </c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4"/>
      <c r="AA500" s="74"/>
      <c r="AB500" s="74"/>
      <c r="AC500" s="74"/>
      <c r="AD500" s="74"/>
      <c r="AE500" s="74"/>
      <c r="AF500" s="74"/>
      <c r="AG500" s="74"/>
      <c r="AH500" s="74"/>
      <c r="AI500" s="74"/>
      <c r="AJ500" s="74"/>
      <c r="AK500" s="74"/>
      <c r="AL500" s="74"/>
      <c r="AM500" s="74"/>
      <c r="AN500" s="74"/>
      <c r="AO500" s="74"/>
      <c r="AP500" s="74"/>
      <c r="AQ500" s="74"/>
      <c r="AR500" s="74"/>
      <c r="AS500" s="74"/>
      <c r="AT500" s="74"/>
      <c r="AU500" s="74"/>
      <c r="AV500" s="74"/>
      <c r="AW500" s="74"/>
      <c r="AX500" s="74"/>
      <c r="AY500" s="74"/>
      <c r="AZ500" s="74"/>
      <c r="BA500" s="74"/>
      <c r="BB500" s="74"/>
      <c r="BC500" s="74"/>
      <c r="BD500" s="74"/>
      <c r="BE500" s="74"/>
      <c r="BF500" s="74"/>
      <c r="BG500" s="74"/>
      <c r="BH500" s="74"/>
      <c r="BI500" s="74"/>
      <c r="BJ500" s="74"/>
      <c r="BK500" s="74"/>
      <c r="BL500" s="74"/>
      <c r="BM500" s="74"/>
      <c r="BN500" s="74"/>
      <c r="BO500" s="74"/>
      <c r="BP500" s="74"/>
      <c r="BQ500" s="74"/>
      <c r="BR500" s="74"/>
      <c r="BS500" s="74"/>
      <c r="BT500" s="74"/>
      <c r="BU500" s="74"/>
      <c r="BV500" s="74"/>
      <c r="BW500" s="74"/>
      <c r="BX500" s="74"/>
      <c r="BY500" s="74"/>
      <c r="BZ500" s="74"/>
      <c r="CA500" s="74"/>
      <c r="CB500" s="74"/>
      <c r="CC500" s="74"/>
      <c r="CD500" s="74"/>
      <c r="CE500" s="74"/>
      <c r="CF500" s="74"/>
      <c r="CG500" s="74"/>
      <c r="CH500" s="74"/>
      <c r="CI500" s="74"/>
      <c r="CJ500" s="74"/>
      <c r="CK500" s="74"/>
      <c r="CL500" s="74"/>
      <c r="CM500" s="74"/>
      <c r="CN500" s="74"/>
      <c r="CO500" s="74"/>
      <c r="CP500" s="74"/>
      <c r="CQ500" s="74"/>
      <c r="CR500" s="74"/>
      <c r="CS500" s="74"/>
      <c r="CT500" s="74"/>
      <c r="CU500" s="74"/>
      <c r="CV500" s="74"/>
      <c r="CW500" s="74"/>
      <c r="CX500" s="74"/>
      <c r="CY500" s="74"/>
      <c r="CZ500" s="74"/>
      <c r="DA500" s="74"/>
      <c r="DB500" s="74"/>
      <c r="DC500" s="74"/>
      <c r="DD500" s="74"/>
      <c r="DE500" s="74"/>
      <c r="DF500" s="74"/>
      <c r="DG500" s="74"/>
      <c r="DH500" s="74"/>
      <c r="DI500" s="74"/>
      <c r="DJ500" s="74"/>
      <c r="DK500" s="74"/>
      <c r="DL500" s="74"/>
      <c r="DM500" s="74"/>
      <c r="DN500" s="74"/>
      <c r="DO500" s="74"/>
      <c r="DP500" s="74"/>
      <c r="DQ500" s="74"/>
      <c r="DR500" s="74"/>
      <c r="DS500" s="74"/>
      <c r="DT500" s="74"/>
      <c r="DU500" s="74"/>
      <c r="DV500" s="74"/>
      <c r="DW500" s="74"/>
      <c r="DX500" s="74"/>
      <c r="DY500" s="74"/>
      <c r="DZ500" s="74"/>
      <c r="EA500" s="74"/>
      <c r="EB500" s="74"/>
      <c r="EC500" s="74"/>
      <c r="ED500" s="74"/>
      <c r="EE500" s="74"/>
      <c r="EF500" s="74"/>
      <c r="EG500" s="74"/>
      <c r="EH500" s="74"/>
      <c r="EI500" s="74"/>
      <c r="EJ500" s="74"/>
      <c r="EK500" s="74"/>
      <c r="EL500" s="74"/>
      <c r="EM500" s="74"/>
      <c r="EN500" s="74"/>
      <c r="EO500" s="74"/>
      <c r="EP500" s="74"/>
      <c r="EQ500" s="74"/>
      <c r="ER500" s="74"/>
      <c r="ES500" s="74"/>
      <c r="ET500" s="74"/>
      <c r="EU500" s="74"/>
      <c r="EV500" s="74"/>
      <c r="EW500" s="74"/>
      <c r="EX500" s="74"/>
      <c r="EY500" s="74"/>
      <c r="EZ500" s="74"/>
      <c r="FA500" s="74"/>
      <c r="FB500" s="74"/>
      <c r="FC500" s="74"/>
      <c r="FD500" s="74"/>
      <c r="FE500" s="74"/>
      <c r="FF500" s="74"/>
      <c r="FG500" s="74"/>
      <c r="FH500" s="74"/>
      <c r="FI500" s="74"/>
      <c r="FJ500" s="74"/>
      <c r="FK500" s="74"/>
      <c r="FL500" s="74"/>
      <c r="FM500" s="74"/>
      <c r="FN500" s="74"/>
      <c r="FO500" s="74"/>
      <c r="FP500" s="74"/>
      <c r="FQ500" s="74"/>
      <c r="FR500" s="74"/>
      <c r="FS500" s="74"/>
      <c r="FT500" s="74"/>
      <c r="FU500" s="74"/>
      <c r="FV500" s="74"/>
      <c r="FW500" s="74"/>
      <c r="FX500" s="74"/>
      <c r="FY500" s="74"/>
      <c r="FZ500" s="74">
        <v>25</v>
      </c>
      <c r="GA500" s="74">
        <v>4.1892309188842773</v>
      </c>
      <c r="GB500" s="74">
        <v>23.726646553725004</v>
      </c>
      <c r="GC500" s="74">
        <v>0</v>
      </c>
      <c r="GD500" s="74">
        <v>2</v>
      </c>
      <c r="GE500" s="74">
        <v>2</v>
      </c>
      <c r="GF500" s="74">
        <v>1</v>
      </c>
      <c r="GG500" t="s">
        <v>238</v>
      </c>
      <c r="GH500" t="s">
        <v>239</v>
      </c>
      <c r="GI500" t="s">
        <v>236</v>
      </c>
      <c r="GJ500" s="47"/>
      <c r="GK500" s="30"/>
    </row>
    <row r="501" spans="1:193" x14ac:dyDescent="0.2">
      <c r="A501" t="s">
        <v>175</v>
      </c>
      <c r="B501" t="s">
        <v>237</v>
      </c>
      <c r="C501" t="s">
        <v>0</v>
      </c>
      <c r="D501" t="s">
        <v>185</v>
      </c>
      <c r="E501" t="s">
        <v>188</v>
      </c>
      <c r="F501" t="s">
        <v>260</v>
      </c>
      <c r="G501" t="s">
        <v>274</v>
      </c>
      <c r="H501" s="74">
        <v>33</v>
      </c>
      <c r="I501" s="74">
        <v>1.7336493358016014E-2</v>
      </c>
      <c r="J501" s="74">
        <v>1.7443018034100533E-2</v>
      </c>
      <c r="K501" s="74">
        <v>1.8673151731491089E-2</v>
      </c>
      <c r="L501" s="74">
        <v>1.6361163929104805E-2</v>
      </c>
      <c r="M501" s="74">
        <v>1.8805079162120819E-2</v>
      </c>
      <c r="N501" s="74">
        <v>1.6239838674664497E-2</v>
      </c>
      <c r="O501" s="74">
        <v>1.1820229701697826E-2</v>
      </c>
      <c r="P501" s="74">
        <v>2.5923844426870346E-2</v>
      </c>
      <c r="Q501" s="74">
        <v>3.7439316511154175E-2</v>
      </c>
      <c r="R501" s="74">
        <v>5.7988129556179047E-2</v>
      </c>
      <c r="S501" s="74">
        <v>6.7735180258750916E-2</v>
      </c>
      <c r="T501" s="74">
        <v>7.8642807900905609E-2</v>
      </c>
      <c r="U501" s="74">
        <v>7.2696201503276825E-2</v>
      </c>
      <c r="V501" s="74">
        <v>8.0266594886779785E-2</v>
      </c>
      <c r="W501" s="74">
        <v>7.8253403306007385E-2</v>
      </c>
      <c r="X501" s="74">
        <v>6.8168967962265015E-2</v>
      </c>
      <c r="Y501" s="74">
        <v>6.7263238131999969E-2</v>
      </c>
      <c r="Z501" s="74">
        <v>5.3939871490001678E-2</v>
      </c>
      <c r="AA501" s="74">
        <v>5.1360778510570526E-2</v>
      </c>
      <c r="AB501" s="74">
        <v>4.71944659948349E-2</v>
      </c>
      <c r="AC501" s="74">
        <v>3.7202674895524979E-2</v>
      </c>
      <c r="AD501" s="74">
        <v>3.079519234597683E-2</v>
      </c>
      <c r="AE501" s="74">
        <v>2.5691036134958267E-2</v>
      </c>
      <c r="AF501" s="74">
        <v>2.1562695503234863E-2</v>
      </c>
      <c r="AG501" s="74">
        <v>-8.6355451494455338E-3</v>
      </c>
      <c r="AH501" s="74">
        <v>-9.2629361897706985E-3</v>
      </c>
      <c r="AI501" s="74">
        <v>-8.2996245473623276E-3</v>
      </c>
      <c r="AJ501" s="74">
        <v>-8.9116683229804039E-3</v>
      </c>
      <c r="AK501" s="74">
        <v>-8.4914062172174454E-3</v>
      </c>
      <c r="AL501" s="74">
        <v>-9.3466183170676231E-3</v>
      </c>
      <c r="AM501" s="74">
        <v>-2.1509885787963867E-2</v>
      </c>
      <c r="AN501" s="74">
        <v>-3.1930632889270782E-2</v>
      </c>
      <c r="AO501" s="74">
        <v>-3.0094746500253677E-2</v>
      </c>
      <c r="AP501" s="74">
        <v>-2.3869723081588745E-2</v>
      </c>
      <c r="AQ501" s="74">
        <v>-2.3214884102344513E-2</v>
      </c>
      <c r="AR501" s="74">
        <v>-2.0865101367235184E-2</v>
      </c>
      <c r="AS501" s="74">
        <v>-1.7440667375922203E-2</v>
      </c>
      <c r="AT501" s="74">
        <v>-1.7349688336253166E-2</v>
      </c>
      <c r="AU501" s="74">
        <v>-2.2648883983492851E-2</v>
      </c>
      <c r="AV501" s="74">
        <v>-2.6813007891178131E-2</v>
      </c>
      <c r="AW501" s="74">
        <v>-1.5733525156974792E-2</v>
      </c>
      <c r="AX501" s="74">
        <v>-7.0056100375950336E-3</v>
      </c>
      <c r="AY501" s="74">
        <v>-5.870952270925045E-3</v>
      </c>
      <c r="AZ501" s="74">
        <v>-3.8363093044608831E-3</v>
      </c>
      <c r="BA501" s="74">
        <v>-7.8018880449235439E-3</v>
      </c>
      <c r="BB501" s="74">
        <v>-7.3914066888391972E-3</v>
      </c>
      <c r="BC501" s="74">
        <v>-7.5483992695808411E-3</v>
      </c>
      <c r="BD501" s="74">
        <v>-9.4772260636091232E-3</v>
      </c>
      <c r="BE501" s="74">
        <v>-5.6124776601791382E-3</v>
      </c>
      <c r="BF501" s="74">
        <v>-6.2441332265734673E-3</v>
      </c>
      <c r="BG501" s="74">
        <v>-5.2315560169517994E-3</v>
      </c>
      <c r="BH501" s="74">
        <v>-5.7166633196175098E-3</v>
      </c>
      <c r="BI501" s="74">
        <v>-4.9992026761174202E-3</v>
      </c>
      <c r="BJ501" s="74">
        <v>-5.5642859078943729E-3</v>
      </c>
      <c r="BK501" s="74">
        <v>-1.3341991230845451E-2</v>
      </c>
      <c r="BL501" s="74">
        <v>-1.9659353420138359E-2</v>
      </c>
      <c r="BM501" s="74">
        <v>-1.9172230735421181E-2</v>
      </c>
      <c r="BN501" s="74">
        <v>-1.4008047990500927E-2</v>
      </c>
      <c r="BO501" s="74">
        <v>-1.3138123787939548E-2</v>
      </c>
      <c r="BP501" s="74">
        <v>-1.1651351116597652E-2</v>
      </c>
      <c r="BQ501" s="74">
        <v>-9.2731844633817673E-3</v>
      </c>
      <c r="BR501" s="74">
        <v>-9.714791551232338E-3</v>
      </c>
      <c r="BS501" s="74">
        <v>-1.5106898732483387E-2</v>
      </c>
      <c r="BT501" s="74">
        <v>-1.8816210329532623E-2</v>
      </c>
      <c r="BU501" s="74">
        <v>-9.385107085108757E-3</v>
      </c>
      <c r="BV501" s="74">
        <v>-2.0466325804591179E-3</v>
      </c>
      <c r="BW501" s="74">
        <v>-1.3015035074204206E-3</v>
      </c>
      <c r="BX501" s="74">
        <v>-4.3143352377228439E-4</v>
      </c>
      <c r="BY501" s="74">
        <v>-4.2016827501356602E-3</v>
      </c>
      <c r="BZ501" s="74">
        <v>-4.0776985697448254E-3</v>
      </c>
      <c r="CA501" s="74">
        <v>-4.0904213674366474E-3</v>
      </c>
      <c r="CB501" s="74">
        <v>-6.146787665784359E-3</v>
      </c>
      <c r="CC501" s="74">
        <v>-3.5187103785574436E-3</v>
      </c>
      <c r="CD501" s="74">
        <v>-4.153320100158453E-3</v>
      </c>
      <c r="CE501" s="74">
        <v>-3.1066213268786669E-3</v>
      </c>
      <c r="CF501" s="74">
        <v>-3.5038124769926071E-3</v>
      </c>
      <c r="CG501" s="74">
        <v>-2.5805132463574409E-3</v>
      </c>
      <c r="CH501" s="74">
        <v>-2.9446538537740707E-3</v>
      </c>
      <c r="CI501" s="74">
        <v>-7.6849325560033321E-3</v>
      </c>
      <c r="CJ501" s="74">
        <v>-1.1160303838551044E-2</v>
      </c>
      <c r="CK501" s="74">
        <v>-1.1607330292463303E-2</v>
      </c>
      <c r="CL501" s="74">
        <v>-7.1778809651732445E-3</v>
      </c>
      <c r="CM501" s="74">
        <v>-6.1589903198182583E-3</v>
      </c>
      <c r="CN501" s="74">
        <v>-5.2699358202517033E-3</v>
      </c>
      <c r="CO501" s="74">
        <v>-3.6164103075861931E-3</v>
      </c>
      <c r="CP501" s="74">
        <v>-4.4268853962421417E-3</v>
      </c>
      <c r="CQ501" s="74">
        <v>-9.8833423107862473E-3</v>
      </c>
      <c r="CR501" s="74">
        <v>-1.3277651742100716E-2</v>
      </c>
      <c r="CS501" s="74">
        <v>-4.9882121384143829E-3</v>
      </c>
      <c r="CT501" s="74">
        <v>1.3879399048164487E-3</v>
      </c>
      <c r="CU501" s="74">
        <v>1.8632826395332813E-3</v>
      </c>
      <c r="CV501" s="74">
        <v>1.9267731113359332E-3</v>
      </c>
      <c r="CW501" s="74">
        <v>-1.7081919359043241E-3</v>
      </c>
      <c r="CX501" s="74">
        <v>-1.782634761184454E-3</v>
      </c>
      <c r="CY501" s="74">
        <v>-1.695436192676425E-3</v>
      </c>
      <c r="CZ501" s="74">
        <v>-3.8401361089199781E-3</v>
      </c>
      <c r="DA501" s="74">
        <v>-1.4249429805204272E-3</v>
      </c>
      <c r="DB501" s="74">
        <v>-2.0625067409127951E-3</v>
      </c>
      <c r="DC501" s="74">
        <v>-9.8168663680553436E-4</v>
      </c>
      <c r="DD501" s="74">
        <v>-1.2909617507830262E-3</v>
      </c>
      <c r="DE501" s="74">
        <v>-1.6182388935703784E-4</v>
      </c>
      <c r="DF501" s="74">
        <v>-3.2502174144610763E-4</v>
      </c>
      <c r="DG501" s="74">
        <v>-2.0278741139918566E-3</v>
      </c>
      <c r="DH501" s="74">
        <v>-2.6612537913024426E-3</v>
      </c>
      <c r="DI501" s="74">
        <v>-4.0424293838441372E-3</v>
      </c>
      <c r="DJ501" s="74">
        <v>-3.4771434729918838E-4</v>
      </c>
      <c r="DK501" s="74">
        <v>8.2014285726472735E-4</v>
      </c>
      <c r="DL501" s="74">
        <v>1.1114797089248896E-3</v>
      </c>
      <c r="DM501" s="74">
        <v>2.0403633825480938E-3</v>
      </c>
      <c r="DN501" s="74">
        <v>8.6102110799401999E-4</v>
      </c>
      <c r="DO501" s="74">
        <v>-4.6597858890891075E-3</v>
      </c>
      <c r="DP501" s="74">
        <v>-7.7390936203300953E-3</v>
      </c>
      <c r="DQ501" s="74">
        <v>-5.9131707530468702E-4</v>
      </c>
      <c r="DR501" s="74">
        <v>4.8225126229226589E-3</v>
      </c>
      <c r="DS501" s="74">
        <v>5.028069019317627E-3</v>
      </c>
      <c r="DT501" s="74">
        <v>4.2849797755479813E-3</v>
      </c>
      <c r="DU501" s="74">
        <v>7.8529911115765572E-4</v>
      </c>
      <c r="DV501" s="74">
        <v>5.1242916379123926E-4</v>
      </c>
      <c r="DW501" s="74">
        <v>6.9954886566847563E-4</v>
      </c>
      <c r="DX501" s="74">
        <v>-1.5334846684709191E-3</v>
      </c>
      <c r="DY501" s="74">
        <v>1.5981245087459683E-3</v>
      </c>
      <c r="DZ501" s="74">
        <v>9.5629564020782709E-4</v>
      </c>
      <c r="EA501" s="74">
        <v>2.0863814279437065E-3</v>
      </c>
      <c r="EB501" s="74">
        <v>1.9040433689951897E-3</v>
      </c>
      <c r="EC501" s="74">
        <v>3.3303794916719198E-3</v>
      </c>
      <c r="ED501" s="74">
        <v>3.457311075180769E-3</v>
      </c>
      <c r="EE501" s="74">
        <v>6.1400197446346283E-3</v>
      </c>
      <c r="EF501" s="74">
        <v>9.6100242808461189E-3</v>
      </c>
      <c r="EG501" s="74">
        <v>6.8800859153270721E-3</v>
      </c>
      <c r="EH501" s="74">
        <v>9.5139611512422562E-3</v>
      </c>
      <c r="EI501" s="74">
        <v>1.0896902531385422E-2</v>
      </c>
      <c r="EJ501" s="74">
        <v>1.0325230658054352E-2</v>
      </c>
      <c r="EK501" s="74">
        <v>1.0207846760749817E-2</v>
      </c>
      <c r="EL501" s="74">
        <v>8.4959184750914574E-3</v>
      </c>
      <c r="EM501" s="74">
        <v>2.8821995947510004E-3</v>
      </c>
      <c r="EN501" s="74">
        <v>2.5770423235371709E-4</v>
      </c>
      <c r="EO501" s="74">
        <v>5.7571008801460266E-3</v>
      </c>
      <c r="EP501" s="74">
        <v>9.7814900800585747E-3</v>
      </c>
      <c r="EQ501" s="74">
        <v>9.5975175499916077E-3</v>
      </c>
      <c r="ER501" s="74">
        <v>7.6898555271327496E-3</v>
      </c>
      <c r="ES501" s="74">
        <v>4.3855039402842522E-3</v>
      </c>
      <c r="ET501" s="74">
        <v>3.8261369336396456E-3</v>
      </c>
      <c r="EU501" s="74">
        <v>4.1575268842279911E-3</v>
      </c>
      <c r="EV501" s="74">
        <v>1.7969534965232015E-3</v>
      </c>
      <c r="EW501" s="74">
        <v>79.582679748535156</v>
      </c>
      <c r="EX501" s="74">
        <v>76.411834716796875</v>
      </c>
      <c r="EY501" s="74">
        <v>75.551773071289063</v>
      </c>
      <c r="EZ501" s="74">
        <v>73.961196899414063</v>
      </c>
      <c r="FA501" s="74">
        <v>72.870155334472656</v>
      </c>
      <c r="FB501" s="74">
        <v>69.864730834960938</v>
      </c>
      <c r="FC501" s="74">
        <v>70.501014709472656</v>
      </c>
      <c r="FD501" s="74">
        <v>73.340621948242188</v>
      </c>
      <c r="FE501" s="74">
        <v>76.838699340820313</v>
      </c>
      <c r="FF501" s="74">
        <v>81.622085571289063</v>
      </c>
      <c r="FG501" s="74">
        <v>86.74090576171875</v>
      </c>
      <c r="FH501" s="74">
        <v>90.221260070800781</v>
      </c>
      <c r="FI501" s="74">
        <v>93.049057006835938</v>
      </c>
      <c r="FJ501" s="74">
        <v>96.226882934570313</v>
      </c>
      <c r="FK501" s="74">
        <v>98.443000793457031</v>
      </c>
      <c r="FL501" s="74">
        <v>99.712806701660156</v>
      </c>
      <c r="FM501" s="74">
        <v>100.06060028076172</v>
      </c>
      <c r="FN501" s="74">
        <v>101.10336303710938</v>
      </c>
      <c r="FO501" s="74">
        <v>99.385513305664063</v>
      </c>
      <c r="FP501" s="74">
        <v>97.304985046386719</v>
      </c>
      <c r="FQ501" s="74">
        <v>95.334144592285156</v>
      </c>
      <c r="FR501" s="74">
        <v>93.397720336914063</v>
      </c>
      <c r="FS501" s="74">
        <v>90.795692443847656</v>
      </c>
      <c r="FT501" s="74">
        <v>88.164840698242188</v>
      </c>
      <c r="FU501" s="74">
        <v>6.4548281952738762E-3</v>
      </c>
      <c r="FV501" s="74">
        <v>5.6005287915468216E-3</v>
      </c>
      <c r="FW501" s="74">
        <v>7.1184919215738773E-3</v>
      </c>
      <c r="FX501" s="74">
        <v>1.3169380836188793E-2</v>
      </c>
      <c r="FY501" s="74">
        <v>0</v>
      </c>
      <c r="FZ501" s="74">
        <v>29</v>
      </c>
      <c r="GA501" s="74">
        <v>4.5795989036560059</v>
      </c>
      <c r="GB501" s="74">
        <v>31.690521724522114</v>
      </c>
      <c r="GC501" s="74">
        <v>1</v>
      </c>
      <c r="GD501" s="74">
        <v>2</v>
      </c>
      <c r="GE501" s="74">
        <v>2</v>
      </c>
      <c r="GF501" s="74">
        <v>1</v>
      </c>
      <c r="GG501" t="s">
        <v>238</v>
      </c>
      <c r="GH501" t="s">
        <v>239</v>
      </c>
      <c r="GI501" t="s">
        <v>236</v>
      </c>
      <c r="GJ501" s="47"/>
      <c r="GK501" s="30"/>
    </row>
    <row r="502" spans="1:193" x14ac:dyDescent="0.2">
      <c r="A502" t="s">
        <v>175</v>
      </c>
      <c r="B502" t="s">
        <v>237</v>
      </c>
      <c r="C502" t="s">
        <v>0</v>
      </c>
      <c r="D502" t="s">
        <v>185</v>
      </c>
      <c r="E502" t="s">
        <v>189</v>
      </c>
      <c r="F502" t="s">
        <v>260</v>
      </c>
      <c r="G502" t="s">
        <v>274</v>
      </c>
      <c r="H502" s="74">
        <v>33</v>
      </c>
      <c r="I502" s="74">
        <v>2.2704457864165306E-2</v>
      </c>
      <c r="J502" s="74">
        <v>2.2365996614098549E-2</v>
      </c>
      <c r="K502" s="74">
        <v>2.2173251956701279E-2</v>
      </c>
      <c r="L502" s="74">
        <v>2.4563359096646309E-2</v>
      </c>
      <c r="M502" s="74">
        <v>2.4297906085848808E-2</v>
      </c>
      <c r="N502" s="74">
        <v>2.5310512632131577E-2</v>
      </c>
      <c r="O502" s="74">
        <v>2.4321433156728745E-2</v>
      </c>
      <c r="P502" s="74">
        <v>3.5939238965511322E-2</v>
      </c>
      <c r="Q502" s="74">
        <v>3.9080530405044556E-2</v>
      </c>
      <c r="R502" s="74">
        <v>5.8249898254871368E-2</v>
      </c>
      <c r="S502" s="74">
        <v>6.905096024274826E-2</v>
      </c>
      <c r="T502" s="74">
        <v>7.6772883534431458E-2</v>
      </c>
      <c r="U502" s="74">
        <v>7.5859054923057556E-2</v>
      </c>
      <c r="V502" s="74">
        <v>9.0810298919677734E-2</v>
      </c>
      <c r="W502" s="74">
        <v>9.1800779104232788E-2</v>
      </c>
      <c r="X502" s="74">
        <v>8.9490920305252075E-2</v>
      </c>
      <c r="Y502" s="74">
        <v>5.6047581136226654E-2</v>
      </c>
      <c r="Z502" s="74">
        <v>4.6904362738132477E-2</v>
      </c>
      <c r="AA502" s="74">
        <v>5.9901371598243713E-2</v>
      </c>
      <c r="AB502" s="74">
        <v>5.7380300015211105E-2</v>
      </c>
      <c r="AC502" s="74">
        <v>5.1337528973817825E-2</v>
      </c>
      <c r="AD502" s="74">
        <v>4.0290504693984985E-2</v>
      </c>
      <c r="AE502" s="74">
        <v>3.3604662865400314E-2</v>
      </c>
      <c r="AF502" s="74">
        <v>2.620573528110981E-2</v>
      </c>
      <c r="AG502" s="74">
        <v>-8.2160290330648422E-3</v>
      </c>
      <c r="AH502" s="74">
        <v>-9.1183939948678017E-3</v>
      </c>
      <c r="AI502" s="74">
        <v>-7.3863775469362736E-3</v>
      </c>
      <c r="AJ502" s="74">
        <v>-4.6553481370210648E-3</v>
      </c>
      <c r="AK502" s="74">
        <v>-6.1880610883235931E-3</v>
      </c>
      <c r="AL502" s="74">
        <v>-7.2078672237694263E-3</v>
      </c>
      <c r="AM502" s="74">
        <v>-1.4097702689468861E-2</v>
      </c>
      <c r="AN502" s="74">
        <v>-2.054310217499733E-2</v>
      </c>
      <c r="AO502" s="74">
        <v>-2.3331429809331894E-2</v>
      </c>
      <c r="AP502" s="74">
        <v>-2.5838544592261314E-2</v>
      </c>
      <c r="AQ502" s="74">
        <v>-2.6000417768955231E-2</v>
      </c>
      <c r="AR502" s="74">
        <v>-2.3272078484296799E-2</v>
      </c>
      <c r="AS502" s="74">
        <v>-1.9472530111670494E-2</v>
      </c>
      <c r="AT502" s="74">
        <v>-1.1725780554115772E-2</v>
      </c>
      <c r="AU502" s="74">
        <v>-1.1883285827934742E-2</v>
      </c>
      <c r="AV502" s="74">
        <v>-1.2173221446573734E-2</v>
      </c>
      <c r="AW502" s="74">
        <v>-1.5277894213795662E-2</v>
      </c>
      <c r="AX502" s="74">
        <v>-1.1582314036786556E-2</v>
      </c>
      <c r="AY502" s="74">
        <v>-5.8959717862308025E-3</v>
      </c>
      <c r="AZ502" s="74">
        <v>-7.1993237361311913E-3</v>
      </c>
      <c r="BA502" s="74">
        <v>-6.8888887763023376E-3</v>
      </c>
      <c r="BB502" s="74">
        <v>-5.4871141910552979E-3</v>
      </c>
      <c r="BC502" s="74">
        <v>-8.1823673099279404E-3</v>
      </c>
      <c r="BD502" s="74">
        <v>-8.7429853156208992E-3</v>
      </c>
      <c r="BE502" s="74">
        <v>-3.3523314632475376E-3</v>
      </c>
      <c r="BF502" s="74">
        <v>-4.8165037296712399E-3</v>
      </c>
      <c r="BG502" s="74">
        <v>-3.1459233723580837E-3</v>
      </c>
      <c r="BH502" s="74">
        <v>-7.307868218049407E-4</v>
      </c>
      <c r="BI502" s="74">
        <v>-2.1703678648918867E-3</v>
      </c>
      <c r="BJ502" s="74">
        <v>-2.7314657345414162E-3</v>
      </c>
      <c r="BK502" s="74">
        <v>-8.9871007949113846E-3</v>
      </c>
      <c r="BL502" s="74">
        <v>-1.4292463660240173E-2</v>
      </c>
      <c r="BM502" s="74">
        <v>-1.5639645978808403E-2</v>
      </c>
      <c r="BN502" s="74">
        <v>-1.659248024225235E-2</v>
      </c>
      <c r="BO502" s="74">
        <v>-1.6999814659357071E-2</v>
      </c>
      <c r="BP502" s="74">
        <v>-1.4036274515092373E-2</v>
      </c>
      <c r="BQ502" s="74">
        <v>-1.0148731991648674E-2</v>
      </c>
      <c r="BR502" s="74">
        <v>-2.4017016403377056E-3</v>
      </c>
      <c r="BS502" s="74">
        <v>-1.7440721858292818E-3</v>
      </c>
      <c r="BT502" s="74">
        <v>-2.5400014128535986E-3</v>
      </c>
      <c r="BU502" s="74">
        <v>-7.185185793787241E-3</v>
      </c>
      <c r="BV502" s="74">
        <v>-5.2413293160498142E-3</v>
      </c>
      <c r="BW502" s="74">
        <v>1.3809156371280551E-3</v>
      </c>
      <c r="BX502" s="74">
        <v>-6.7877949913963675E-4</v>
      </c>
      <c r="BY502" s="74">
        <v>-6.5696408273652196E-4</v>
      </c>
      <c r="BZ502" s="74">
        <v>4.1398144094273448E-4</v>
      </c>
      <c r="CA502" s="74">
        <v>-2.0410127472132444E-3</v>
      </c>
      <c r="CB502" s="74">
        <v>-3.9506624452769756E-3</v>
      </c>
      <c r="CC502" s="74">
        <v>1.6250323824351653E-5</v>
      </c>
      <c r="CD502" s="74">
        <v>-1.8370277248322964E-3</v>
      </c>
      <c r="CE502" s="74">
        <v>-2.0899754599668086E-4</v>
      </c>
      <c r="CF502" s="74">
        <v>1.9873522687703371E-3</v>
      </c>
      <c r="CG502" s="74">
        <v>6.1227433616295457E-4</v>
      </c>
      <c r="CH502" s="74">
        <v>3.6887614987790585E-4</v>
      </c>
      <c r="CI502" s="74">
        <v>-5.4475138895213604E-3</v>
      </c>
      <c r="CJ502" s="74">
        <v>-9.9632898345589638E-3</v>
      </c>
      <c r="CK502" s="74">
        <v>-1.0312339290976524E-2</v>
      </c>
      <c r="CL502" s="74">
        <v>-1.0188685730099678E-2</v>
      </c>
      <c r="CM502" s="74">
        <v>-1.0766023769974709E-2</v>
      </c>
      <c r="CN502" s="74">
        <v>-7.6395859941840172E-3</v>
      </c>
      <c r="CO502" s="74">
        <v>-3.6910974886268377E-3</v>
      </c>
      <c r="CP502" s="74">
        <v>4.0561268106102943E-3</v>
      </c>
      <c r="CQ502" s="74">
        <v>5.2783163264393806E-3</v>
      </c>
      <c r="CR502" s="74">
        <v>4.1319373995065689E-3</v>
      </c>
      <c r="CS502" s="74">
        <v>-1.5802006237208843E-3</v>
      </c>
      <c r="CT502" s="74">
        <v>-8.4958301158621907E-4</v>
      </c>
      <c r="CU502" s="74">
        <v>6.4208656549453735E-3</v>
      </c>
      <c r="CV502" s="74">
        <v>3.8373295683413744E-3</v>
      </c>
      <c r="CW502" s="74">
        <v>3.6592481192201376E-3</v>
      </c>
      <c r="CX502" s="74">
        <v>4.5010624453425407E-3</v>
      </c>
      <c r="CY502" s="74">
        <v>2.212470630183816E-3</v>
      </c>
      <c r="CZ502" s="74">
        <v>-6.3151464564725757E-4</v>
      </c>
      <c r="DA502" s="74">
        <v>3.3848322927951813E-3</v>
      </c>
      <c r="DB502" s="74">
        <v>1.1424483964219689E-3</v>
      </c>
      <c r="DC502" s="74">
        <v>2.7279283385723829E-3</v>
      </c>
      <c r="DD502" s="74">
        <v>4.7054914757609367E-3</v>
      </c>
      <c r="DE502" s="74">
        <v>3.394916420802474E-3</v>
      </c>
      <c r="DF502" s="74">
        <v>3.4692180342972279E-3</v>
      </c>
      <c r="DG502" s="74">
        <v>-1.9079265184700489E-3</v>
      </c>
      <c r="DH502" s="74">
        <v>-5.6341164745390415E-3</v>
      </c>
      <c r="DI502" s="74">
        <v>-4.985033068805933E-3</v>
      </c>
      <c r="DJ502" s="74">
        <v>-3.7848902866244316E-3</v>
      </c>
      <c r="DK502" s="74">
        <v>-4.5322333462536335E-3</v>
      </c>
      <c r="DL502" s="74">
        <v>-1.242897124029696E-3</v>
      </c>
      <c r="DM502" s="74">
        <v>2.7665365487337112E-3</v>
      </c>
      <c r="DN502" s="74">
        <v>1.0513954795897007E-2</v>
      </c>
      <c r="DO502" s="74">
        <v>1.2300704605877399E-2</v>
      </c>
      <c r="DP502" s="74">
        <v>1.080387644469738E-2</v>
      </c>
      <c r="DQ502" s="74">
        <v>4.0247845463454723E-3</v>
      </c>
      <c r="DR502" s="74">
        <v>3.5421634092926979E-3</v>
      </c>
      <c r="DS502" s="74">
        <v>1.146081555634737E-2</v>
      </c>
      <c r="DT502" s="74">
        <v>8.3534382283687592E-3</v>
      </c>
      <c r="DU502" s="74">
        <v>7.9754600301384926E-3</v>
      </c>
      <c r="DV502" s="74">
        <v>8.5881436243653297E-3</v>
      </c>
      <c r="DW502" s="74">
        <v>6.46595424041152E-3</v>
      </c>
      <c r="DX502" s="74">
        <v>2.6876332703977823E-3</v>
      </c>
      <c r="DY502" s="74">
        <v>8.2485293969511986E-3</v>
      </c>
      <c r="DZ502" s="74">
        <v>5.4443390108644962E-3</v>
      </c>
      <c r="EA502" s="74">
        <v>6.9683827459812164E-3</v>
      </c>
      <c r="EB502" s="74">
        <v>8.6300522089004517E-3</v>
      </c>
      <c r="EC502" s="74">
        <v>7.4126101098954678E-3</v>
      </c>
      <c r="ED502" s="74">
        <v>7.945619523525238E-3</v>
      </c>
      <c r="EE502" s="74">
        <v>3.2026753760874271E-3</v>
      </c>
      <c r="EF502" s="74">
        <v>6.1652256408706307E-4</v>
      </c>
      <c r="EG502" s="74">
        <v>2.7067507617175579E-3</v>
      </c>
      <c r="EH502" s="74">
        <v>5.4611731320619583E-3</v>
      </c>
      <c r="EI502" s="74">
        <v>4.4683702290058136E-3</v>
      </c>
      <c r="EJ502" s="74">
        <v>7.9929055646061897E-3</v>
      </c>
      <c r="EK502" s="74">
        <v>1.2090334668755531E-2</v>
      </c>
      <c r="EL502" s="74">
        <v>1.9838033244013786E-2</v>
      </c>
      <c r="EM502" s="74">
        <v>2.2439919412136078E-2</v>
      </c>
      <c r="EN502" s="74">
        <v>2.0437095314264297E-2</v>
      </c>
      <c r="EO502" s="74">
        <v>1.2117492966353893E-2</v>
      </c>
      <c r="EP502" s="74">
        <v>9.8831476643681526E-3</v>
      </c>
      <c r="EQ502" s="74">
        <v>1.8737703561782837E-2</v>
      </c>
      <c r="ER502" s="74">
        <v>1.4873983338475227E-2</v>
      </c>
      <c r="ES502" s="74">
        <v>1.42073854804039E-2</v>
      </c>
      <c r="ET502" s="74">
        <v>1.4489239081740379E-2</v>
      </c>
      <c r="EU502" s="74">
        <v>1.2607308104634285E-2</v>
      </c>
      <c r="EV502" s="74">
        <v>7.4799559079110622E-3</v>
      </c>
      <c r="EW502" s="74">
        <v>77.913856506347656</v>
      </c>
      <c r="EX502" s="74">
        <v>76.462593078613281</v>
      </c>
      <c r="EY502" s="74">
        <v>74.830642700195313</v>
      </c>
      <c r="EZ502" s="74">
        <v>73.307540893554688</v>
      </c>
      <c r="FA502" s="74">
        <v>71.899307250976563</v>
      </c>
      <c r="FB502" s="74">
        <v>70.248252868652344</v>
      </c>
      <c r="FC502" s="74">
        <v>70.417060852050781</v>
      </c>
      <c r="FD502" s="74">
        <v>73.005989074707031</v>
      </c>
      <c r="FE502" s="74">
        <v>78.451515197753906</v>
      </c>
      <c r="FF502" s="74">
        <v>81.987937927246094</v>
      </c>
      <c r="FG502" s="74">
        <v>86.551490783691406</v>
      </c>
      <c r="FH502" s="74">
        <v>89.613174438476563</v>
      </c>
      <c r="FI502" s="74">
        <v>94.427444458007813</v>
      </c>
      <c r="FJ502" s="74">
        <v>97.308601379394531</v>
      </c>
      <c r="FK502" s="74">
        <v>99.268043518066406</v>
      </c>
      <c r="FL502" s="74">
        <v>100.27523040771484</v>
      </c>
      <c r="FM502" s="74">
        <v>101.02967834472656</v>
      </c>
      <c r="FN502" s="74">
        <v>101.29027557373047</v>
      </c>
      <c r="FO502" s="74">
        <v>100.10509490966797</v>
      </c>
      <c r="FP502" s="74">
        <v>98.903213500976563</v>
      </c>
      <c r="FQ502" s="74">
        <v>96.047607421875</v>
      </c>
      <c r="FR502" s="74">
        <v>91.326553344726563</v>
      </c>
      <c r="FS502" s="74">
        <v>87.708648681640625</v>
      </c>
      <c r="FT502" s="74">
        <v>85.543182373046875</v>
      </c>
      <c r="FU502" s="74">
        <v>6.0934741050004959E-3</v>
      </c>
      <c r="FV502" s="74">
        <v>1.0893108323216438E-2</v>
      </c>
      <c r="FW502" s="74">
        <v>6.502913311123848E-3</v>
      </c>
      <c r="FX502" s="74">
        <v>0</v>
      </c>
      <c r="FY502" s="74">
        <v>1.1055087670683861E-2</v>
      </c>
      <c r="FZ502" s="74">
        <v>29</v>
      </c>
      <c r="GA502" s="74">
        <v>5.2411050796508789</v>
      </c>
      <c r="GB502" s="74">
        <v>41.203736331313848</v>
      </c>
      <c r="GC502" s="74">
        <v>1</v>
      </c>
      <c r="GD502" s="74">
        <v>2</v>
      </c>
      <c r="GE502" s="74">
        <v>2</v>
      </c>
      <c r="GF502" s="74">
        <v>1</v>
      </c>
      <c r="GG502" t="s">
        <v>238</v>
      </c>
      <c r="GH502" t="s">
        <v>239</v>
      </c>
      <c r="GI502" t="s">
        <v>236</v>
      </c>
      <c r="GJ502" s="47"/>
      <c r="GK502" s="30"/>
    </row>
    <row r="503" spans="1:193" x14ac:dyDescent="0.2">
      <c r="A503" t="s">
        <v>175</v>
      </c>
      <c r="B503" t="s">
        <v>237</v>
      </c>
      <c r="C503" t="s">
        <v>0</v>
      </c>
      <c r="D503" t="s">
        <v>185</v>
      </c>
      <c r="E503" t="s">
        <v>190</v>
      </c>
      <c r="F503" t="s">
        <v>260</v>
      </c>
      <c r="G503" t="s">
        <v>274</v>
      </c>
      <c r="H503" s="74">
        <v>33</v>
      </c>
      <c r="I503" s="74">
        <v>3.4844920039176941E-2</v>
      </c>
      <c r="J503" s="74">
        <v>3.062259778380394E-2</v>
      </c>
      <c r="K503" s="74">
        <v>3.0963508412241936E-2</v>
      </c>
      <c r="L503" s="74">
        <v>3.1707271933555603E-2</v>
      </c>
      <c r="M503" s="74">
        <v>2.930530346930027E-2</v>
      </c>
      <c r="N503" s="74">
        <v>2.9363736510276794E-2</v>
      </c>
      <c r="O503" s="74">
        <v>2.5028340518474579E-2</v>
      </c>
      <c r="P503" s="74">
        <v>2.36810352653265E-2</v>
      </c>
      <c r="Q503" s="74">
        <v>3.2409578561782837E-2</v>
      </c>
      <c r="R503" s="74">
        <v>4.1194673627614975E-2</v>
      </c>
      <c r="S503" s="74">
        <v>4.4175323098897934E-2</v>
      </c>
      <c r="T503" s="74">
        <v>5.5822830647230148E-2</v>
      </c>
      <c r="U503" s="74">
        <v>5.7001829147338867E-2</v>
      </c>
      <c r="V503" s="74">
        <v>7.0147551596164703E-2</v>
      </c>
      <c r="W503" s="74">
        <v>7.4459165334701538E-2</v>
      </c>
      <c r="X503" s="74">
        <v>7.3176071047782898E-2</v>
      </c>
      <c r="Y503" s="74">
        <v>7.2932504117488861E-2</v>
      </c>
      <c r="Z503" s="74">
        <v>7.3654986917972565E-2</v>
      </c>
      <c r="AA503" s="74">
        <v>7.796970009803772E-2</v>
      </c>
      <c r="AB503" s="74">
        <v>7.3251649737358093E-2</v>
      </c>
      <c r="AC503" s="74">
        <v>6.4608246088027954E-2</v>
      </c>
      <c r="AD503" s="74">
        <v>5.7569541037082672E-2</v>
      </c>
      <c r="AE503" s="74">
        <v>4.4652707874774933E-2</v>
      </c>
      <c r="AF503" s="74">
        <v>3.6553002893924713E-2</v>
      </c>
      <c r="AG503" s="74">
        <v>-8.2160290330648422E-3</v>
      </c>
      <c r="AH503" s="74">
        <v>-9.1183939948678017E-3</v>
      </c>
      <c r="AI503" s="74">
        <v>-7.3863775469362736E-3</v>
      </c>
      <c r="AJ503" s="74">
        <v>-4.6553481370210648E-3</v>
      </c>
      <c r="AK503" s="74">
        <v>-6.1880610883235931E-3</v>
      </c>
      <c r="AL503" s="74">
        <v>-7.2078672237694263E-3</v>
      </c>
      <c r="AM503" s="74">
        <v>-1.4097702689468861E-2</v>
      </c>
      <c r="AN503" s="74">
        <v>-2.054310217499733E-2</v>
      </c>
      <c r="AO503" s="74">
        <v>-2.3331429809331894E-2</v>
      </c>
      <c r="AP503" s="74">
        <v>-2.5838544592261314E-2</v>
      </c>
      <c r="AQ503" s="74">
        <v>-2.6000417768955231E-2</v>
      </c>
      <c r="AR503" s="74">
        <v>-2.3272078484296799E-2</v>
      </c>
      <c r="AS503" s="74">
        <v>-1.9472530111670494E-2</v>
      </c>
      <c r="AT503" s="74">
        <v>-1.1725780554115772E-2</v>
      </c>
      <c r="AU503" s="74">
        <v>-1.1883285827934742E-2</v>
      </c>
      <c r="AV503" s="74">
        <v>-1.2173221446573734E-2</v>
      </c>
      <c r="AW503" s="74">
        <v>-1.5277894213795662E-2</v>
      </c>
      <c r="AX503" s="74">
        <v>-1.1582314036786556E-2</v>
      </c>
      <c r="AY503" s="74">
        <v>-5.8959717862308025E-3</v>
      </c>
      <c r="AZ503" s="74">
        <v>-7.1993237361311913E-3</v>
      </c>
      <c r="BA503" s="74">
        <v>-6.8888887763023376E-3</v>
      </c>
      <c r="BB503" s="74">
        <v>-5.4871141910552979E-3</v>
      </c>
      <c r="BC503" s="74">
        <v>-8.1823673099279404E-3</v>
      </c>
      <c r="BD503" s="74">
        <v>-8.7429853156208992E-3</v>
      </c>
      <c r="BE503" s="74">
        <v>-3.3523314632475376E-3</v>
      </c>
      <c r="BF503" s="74">
        <v>-4.8165037296712399E-3</v>
      </c>
      <c r="BG503" s="74">
        <v>-3.1459233723580837E-3</v>
      </c>
      <c r="BH503" s="74">
        <v>-7.307868218049407E-4</v>
      </c>
      <c r="BI503" s="74">
        <v>-2.1703678648918867E-3</v>
      </c>
      <c r="BJ503" s="74">
        <v>-2.7314657345414162E-3</v>
      </c>
      <c r="BK503" s="74">
        <v>-8.9871007949113846E-3</v>
      </c>
      <c r="BL503" s="74">
        <v>-1.4292463660240173E-2</v>
      </c>
      <c r="BM503" s="74">
        <v>-1.5639645978808403E-2</v>
      </c>
      <c r="BN503" s="74">
        <v>-1.659248024225235E-2</v>
      </c>
      <c r="BO503" s="74">
        <v>-1.6999814659357071E-2</v>
      </c>
      <c r="BP503" s="74">
        <v>-1.4036274515092373E-2</v>
      </c>
      <c r="BQ503" s="74">
        <v>-1.0148731991648674E-2</v>
      </c>
      <c r="BR503" s="74">
        <v>-2.4017016403377056E-3</v>
      </c>
      <c r="BS503" s="74">
        <v>-1.7440721858292818E-3</v>
      </c>
      <c r="BT503" s="74">
        <v>-2.5400014128535986E-3</v>
      </c>
      <c r="BU503" s="74">
        <v>-7.185185793787241E-3</v>
      </c>
      <c r="BV503" s="74">
        <v>-5.2413293160498142E-3</v>
      </c>
      <c r="BW503" s="74">
        <v>1.3809156371280551E-3</v>
      </c>
      <c r="BX503" s="74">
        <v>-6.7877949913963675E-4</v>
      </c>
      <c r="BY503" s="74">
        <v>-6.5696408273652196E-4</v>
      </c>
      <c r="BZ503" s="74">
        <v>4.1398144094273448E-4</v>
      </c>
      <c r="CA503" s="74">
        <v>-2.0410127472132444E-3</v>
      </c>
      <c r="CB503" s="74">
        <v>-3.9506624452769756E-3</v>
      </c>
      <c r="CC503" s="74">
        <v>1.6250323824351653E-5</v>
      </c>
      <c r="CD503" s="74">
        <v>-1.8370277248322964E-3</v>
      </c>
      <c r="CE503" s="74">
        <v>-2.0899754599668086E-4</v>
      </c>
      <c r="CF503" s="74">
        <v>1.9873522687703371E-3</v>
      </c>
      <c r="CG503" s="74">
        <v>6.1227433616295457E-4</v>
      </c>
      <c r="CH503" s="74">
        <v>3.6887614987790585E-4</v>
      </c>
      <c r="CI503" s="74">
        <v>-5.4475138895213604E-3</v>
      </c>
      <c r="CJ503" s="74">
        <v>-9.9632898345589638E-3</v>
      </c>
      <c r="CK503" s="74">
        <v>-1.0312339290976524E-2</v>
      </c>
      <c r="CL503" s="74">
        <v>-1.0188685730099678E-2</v>
      </c>
      <c r="CM503" s="74">
        <v>-1.0766023769974709E-2</v>
      </c>
      <c r="CN503" s="74">
        <v>-7.6395859941840172E-3</v>
      </c>
      <c r="CO503" s="74">
        <v>-3.6910974886268377E-3</v>
      </c>
      <c r="CP503" s="74">
        <v>4.0561268106102943E-3</v>
      </c>
      <c r="CQ503" s="74">
        <v>5.2783163264393806E-3</v>
      </c>
      <c r="CR503" s="74">
        <v>4.1319373995065689E-3</v>
      </c>
      <c r="CS503" s="74">
        <v>-1.5802006237208843E-3</v>
      </c>
      <c r="CT503" s="74">
        <v>-8.4958301158621907E-4</v>
      </c>
      <c r="CU503" s="74">
        <v>6.4208656549453735E-3</v>
      </c>
      <c r="CV503" s="74">
        <v>3.8373295683413744E-3</v>
      </c>
      <c r="CW503" s="74">
        <v>3.6592481192201376E-3</v>
      </c>
      <c r="CX503" s="74">
        <v>4.5010624453425407E-3</v>
      </c>
      <c r="CY503" s="74">
        <v>2.212470630183816E-3</v>
      </c>
      <c r="CZ503" s="74">
        <v>-6.3151464564725757E-4</v>
      </c>
      <c r="DA503" s="74">
        <v>3.3848322927951813E-3</v>
      </c>
      <c r="DB503" s="74">
        <v>1.1424483964219689E-3</v>
      </c>
      <c r="DC503" s="74">
        <v>2.7279283385723829E-3</v>
      </c>
      <c r="DD503" s="74">
        <v>4.7054914757609367E-3</v>
      </c>
      <c r="DE503" s="74">
        <v>3.394916420802474E-3</v>
      </c>
      <c r="DF503" s="74">
        <v>3.4692180342972279E-3</v>
      </c>
      <c r="DG503" s="74">
        <v>-1.9079265184700489E-3</v>
      </c>
      <c r="DH503" s="74">
        <v>-5.6341164745390415E-3</v>
      </c>
      <c r="DI503" s="74">
        <v>-4.985033068805933E-3</v>
      </c>
      <c r="DJ503" s="74">
        <v>-3.7848902866244316E-3</v>
      </c>
      <c r="DK503" s="74">
        <v>-4.5322333462536335E-3</v>
      </c>
      <c r="DL503" s="74">
        <v>-1.242897124029696E-3</v>
      </c>
      <c r="DM503" s="74">
        <v>2.7665365487337112E-3</v>
      </c>
      <c r="DN503" s="74">
        <v>1.0513954795897007E-2</v>
      </c>
      <c r="DO503" s="74">
        <v>1.2300704605877399E-2</v>
      </c>
      <c r="DP503" s="74">
        <v>1.080387644469738E-2</v>
      </c>
      <c r="DQ503" s="74">
        <v>4.0247845463454723E-3</v>
      </c>
      <c r="DR503" s="74">
        <v>3.5421634092926979E-3</v>
      </c>
      <c r="DS503" s="74">
        <v>1.146081555634737E-2</v>
      </c>
      <c r="DT503" s="74">
        <v>8.3534382283687592E-3</v>
      </c>
      <c r="DU503" s="74">
        <v>7.9754600301384926E-3</v>
      </c>
      <c r="DV503" s="74">
        <v>8.5881436243653297E-3</v>
      </c>
      <c r="DW503" s="74">
        <v>6.46595424041152E-3</v>
      </c>
      <c r="DX503" s="74">
        <v>2.6876332703977823E-3</v>
      </c>
      <c r="DY503" s="74">
        <v>8.2485293969511986E-3</v>
      </c>
      <c r="DZ503" s="74">
        <v>5.4443390108644962E-3</v>
      </c>
      <c r="EA503" s="74">
        <v>6.9683827459812164E-3</v>
      </c>
      <c r="EB503" s="74">
        <v>8.6300522089004517E-3</v>
      </c>
      <c r="EC503" s="74">
        <v>7.4126101098954678E-3</v>
      </c>
      <c r="ED503" s="74">
        <v>7.945619523525238E-3</v>
      </c>
      <c r="EE503" s="74">
        <v>3.2026753760874271E-3</v>
      </c>
      <c r="EF503" s="74">
        <v>6.1652256408706307E-4</v>
      </c>
      <c r="EG503" s="74">
        <v>2.7067507617175579E-3</v>
      </c>
      <c r="EH503" s="74">
        <v>5.4611731320619583E-3</v>
      </c>
      <c r="EI503" s="74">
        <v>4.4683702290058136E-3</v>
      </c>
      <c r="EJ503" s="74">
        <v>7.9929055646061897E-3</v>
      </c>
      <c r="EK503" s="74">
        <v>1.2090334668755531E-2</v>
      </c>
      <c r="EL503" s="74">
        <v>1.9838033244013786E-2</v>
      </c>
      <c r="EM503" s="74">
        <v>2.2439919412136078E-2</v>
      </c>
      <c r="EN503" s="74">
        <v>2.0437095314264297E-2</v>
      </c>
      <c r="EO503" s="74">
        <v>1.2117492966353893E-2</v>
      </c>
      <c r="EP503" s="74">
        <v>9.8831476643681526E-3</v>
      </c>
      <c r="EQ503" s="74">
        <v>1.8737703561782837E-2</v>
      </c>
      <c r="ER503" s="74">
        <v>1.4873983338475227E-2</v>
      </c>
      <c r="ES503" s="74">
        <v>1.42073854804039E-2</v>
      </c>
      <c r="ET503" s="74">
        <v>1.4489239081740379E-2</v>
      </c>
      <c r="EU503" s="74">
        <v>1.2607308104634285E-2</v>
      </c>
      <c r="EV503" s="74">
        <v>7.4799559079110622E-3</v>
      </c>
      <c r="EW503" s="74">
        <v>83.508125305175781</v>
      </c>
      <c r="EX503" s="74">
        <v>81.575607299804688</v>
      </c>
      <c r="EY503" s="74">
        <v>79.538284301757813</v>
      </c>
      <c r="EZ503" s="74">
        <v>78.405044555664063</v>
      </c>
      <c r="FA503" s="74">
        <v>75.508171081542969</v>
      </c>
      <c r="FB503" s="74">
        <v>74.537155151367188</v>
      </c>
      <c r="FC503" s="74">
        <v>74.332504272460938</v>
      </c>
      <c r="FD503" s="74">
        <v>77.48687744140625</v>
      </c>
      <c r="FE503" s="74">
        <v>81.5958251953125</v>
      </c>
      <c r="FF503" s="74">
        <v>86.304611206054688</v>
      </c>
      <c r="FG503" s="74">
        <v>89.555122375488281</v>
      </c>
      <c r="FH503" s="74">
        <v>93.539619445800781</v>
      </c>
      <c r="FI503" s="74">
        <v>96.576873779296875</v>
      </c>
      <c r="FJ503" s="74">
        <v>99.519111633300781</v>
      </c>
      <c r="FK503" s="74">
        <v>102.59402465820313</v>
      </c>
      <c r="FL503" s="74">
        <v>104.53620910644531</v>
      </c>
      <c r="FM503" s="74">
        <v>105.56707000732422</v>
      </c>
      <c r="FN503" s="74">
        <v>105.5430908203125</v>
      </c>
      <c r="FO503" s="74">
        <v>104.70027923583984</v>
      </c>
      <c r="FP503" s="74">
        <v>103.58623504638672</v>
      </c>
      <c r="FQ503" s="74">
        <v>100.25779724121094</v>
      </c>
      <c r="FR503" s="74">
        <v>96.14569091796875</v>
      </c>
      <c r="FS503" s="74">
        <v>93.922378540039063</v>
      </c>
      <c r="FT503" s="74">
        <v>90.877914428710938</v>
      </c>
      <c r="FU503" s="74">
        <v>6.0934741050004959E-3</v>
      </c>
      <c r="FV503" s="74">
        <v>1.0893108323216438E-2</v>
      </c>
      <c r="FW503" s="74">
        <v>6.502913311123848E-3</v>
      </c>
      <c r="FX503" s="74">
        <v>0</v>
      </c>
      <c r="FY503" s="74">
        <v>1.1055087670683861E-2</v>
      </c>
      <c r="FZ503" s="74">
        <v>29</v>
      </c>
      <c r="GA503" s="74">
        <v>6.586665153503418</v>
      </c>
      <c r="GB503" s="74">
        <v>49.795787991184625</v>
      </c>
      <c r="GC503" s="74">
        <v>1</v>
      </c>
      <c r="GD503" s="74">
        <v>2</v>
      </c>
      <c r="GE503" s="74">
        <v>2</v>
      </c>
      <c r="GF503" s="74">
        <v>1</v>
      </c>
      <c r="GG503" t="s">
        <v>238</v>
      </c>
      <c r="GH503" t="s">
        <v>239</v>
      </c>
      <c r="GI503" t="s">
        <v>236</v>
      </c>
      <c r="GJ503" s="47"/>
      <c r="GK503" s="30"/>
    </row>
    <row r="504" spans="1:193" x14ac:dyDescent="0.2">
      <c r="A504" t="s">
        <v>175</v>
      </c>
      <c r="B504" t="s">
        <v>237</v>
      </c>
      <c r="C504" t="s">
        <v>0</v>
      </c>
      <c r="D504" t="s">
        <v>185</v>
      </c>
      <c r="E504" t="s">
        <v>191</v>
      </c>
      <c r="F504" t="s">
        <v>260</v>
      </c>
      <c r="G504" t="s">
        <v>274</v>
      </c>
      <c r="H504" s="74">
        <v>34</v>
      </c>
      <c r="I504" s="74">
        <v>3.3452585339546204E-2</v>
      </c>
      <c r="J504" s="74">
        <v>3.165728971362114E-2</v>
      </c>
      <c r="K504" s="74">
        <v>3.1541883945465088E-2</v>
      </c>
      <c r="L504" s="74">
        <v>3.4453704953193665E-2</v>
      </c>
      <c r="M504" s="74">
        <v>3.0468257144093513E-2</v>
      </c>
      <c r="N504" s="74">
        <v>3.4388676285743713E-2</v>
      </c>
      <c r="O504" s="74">
        <v>3.336719423532486E-2</v>
      </c>
      <c r="P504" s="74">
        <v>4.0723498910665512E-2</v>
      </c>
      <c r="Q504" s="74">
        <v>5.1387280225753784E-2</v>
      </c>
      <c r="R504" s="74">
        <v>5.6965000927448273E-2</v>
      </c>
      <c r="S504" s="74">
        <v>8.1489488482475281E-2</v>
      </c>
      <c r="T504" s="74">
        <v>9.1028839349746704E-2</v>
      </c>
      <c r="U504" s="74">
        <v>9.1893203556537628E-2</v>
      </c>
      <c r="V504" s="74">
        <v>0.10080339759588242</v>
      </c>
      <c r="W504" s="74">
        <v>9.9159874022006989E-2</v>
      </c>
      <c r="X504" s="74">
        <v>9.4079561531543732E-2</v>
      </c>
      <c r="Y504" s="74">
        <v>8.6018450558185577E-2</v>
      </c>
      <c r="Z504" s="74">
        <v>8.0127239227294922E-2</v>
      </c>
      <c r="AA504" s="74">
        <v>7.8859850764274597E-2</v>
      </c>
      <c r="AB504" s="74">
        <v>7.3064565658569336E-2</v>
      </c>
      <c r="AC504" s="74">
        <v>6.7205272614955902E-2</v>
      </c>
      <c r="AD504" s="74">
        <v>6.2916010618209839E-2</v>
      </c>
      <c r="AE504" s="74">
        <v>5.0551380962133408E-2</v>
      </c>
      <c r="AF504" s="74">
        <v>4.070330411195755E-2</v>
      </c>
      <c r="AG504" s="74">
        <v>-8.4649994969367981E-3</v>
      </c>
      <c r="AH504" s="74">
        <v>-9.3947090208530426E-3</v>
      </c>
      <c r="AI504" s="74">
        <v>-7.6102074235677719E-3</v>
      </c>
      <c r="AJ504" s="74">
        <v>-4.7964188270270824E-3</v>
      </c>
      <c r="AK504" s="74">
        <v>-6.3755791634321213E-3</v>
      </c>
      <c r="AL504" s="74">
        <v>-7.4262870475649834E-3</v>
      </c>
      <c r="AM504" s="74">
        <v>-1.4524906873703003E-2</v>
      </c>
      <c r="AN504" s="74">
        <v>-2.1165620535612106E-2</v>
      </c>
      <c r="AO504" s="74">
        <v>-2.4038441479206085E-2</v>
      </c>
      <c r="AP504" s="74">
        <v>-2.6621531695127487E-2</v>
      </c>
      <c r="AQ504" s="74">
        <v>-2.6788309216499329E-2</v>
      </c>
      <c r="AR504" s="74">
        <v>-2.3977292701601982E-2</v>
      </c>
      <c r="AS504" s="74">
        <v>-2.0062606781721115E-2</v>
      </c>
      <c r="AT504" s="74">
        <v>-1.2081106193363667E-2</v>
      </c>
      <c r="AU504" s="74">
        <v>-1.224338635802269E-2</v>
      </c>
      <c r="AV504" s="74">
        <v>-1.254210714250803E-2</v>
      </c>
      <c r="AW504" s="74">
        <v>-1.5740860253572464E-2</v>
      </c>
      <c r="AX504" s="74">
        <v>-1.1933292262256145E-2</v>
      </c>
      <c r="AY504" s="74">
        <v>-6.0746376402676105E-3</v>
      </c>
      <c r="AZ504" s="74">
        <v>-7.4174846522510052E-3</v>
      </c>
      <c r="BA504" s="74">
        <v>-7.097641471773386E-3</v>
      </c>
      <c r="BB504" s="74">
        <v>-5.6533901952207088E-3</v>
      </c>
      <c r="BC504" s="74">
        <v>-8.4303170442581177E-3</v>
      </c>
      <c r="BD504" s="74">
        <v>-9.0079242363572121E-3</v>
      </c>
      <c r="BE504" s="74">
        <v>-3.4539173357188702E-3</v>
      </c>
      <c r="BF504" s="74">
        <v>-4.9624587409198284E-3</v>
      </c>
      <c r="BG504" s="74">
        <v>-3.2412544824182987E-3</v>
      </c>
      <c r="BH504" s="74">
        <v>-7.5293180998414755E-4</v>
      </c>
      <c r="BI504" s="74">
        <v>-2.2361369337886572E-3</v>
      </c>
      <c r="BJ504" s="74">
        <v>-2.8142372611910105E-3</v>
      </c>
      <c r="BK504" s="74">
        <v>-9.2594381421804428E-3</v>
      </c>
      <c r="BL504" s="74">
        <v>-1.4725567772984505E-2</v>
      </c>
      <c r="BM504" s="74">
        <v>-1.6113573685288429E-2</v>
      </c>
      <c r="BN504" s="74">
        <v>-1.7095284536480904E-2</v>
      </c>
      <c r="BO504" s="74">
        <v>-1.751495897769928E-2</v>
      </c>
      <c r="BP504" s="74">
        <v>-1.4461616054177284E-2</v>
      </c>
      <c r="BQ504" s="74">
        <v>-1.0456268675625324E-2</v>
      </c>
      <c r="BR504" s="74">
        <v>-2.4744803085923195E-3</v>
      </c>
      <c r="BS504" s="74">
        <v>-1.7969232285395265E-3</v>
      </c>
      <c r="BT504" s="74">
        <v>-2.6169712655246258E-3</v>
      </c>
      <c r="BU504" s="74">
        <v>-7.4029187671840191E-3</v>
      </c>
      <c r="BV504" s="74">
        <v>-5.4001570679247379E-3</v>
      </c>
      <c r="BW504" s="74">
        <v>1.4227614738047123E-3</v>
      </c>
      <c r="BX504" s="74">
        <v>-6.9934828206896782E-4</v>
      </c>
      <c r="BY504" s="74">
        <v>-6.7687145201489329E-4</v>
      </c>
      <c r="BZ504" s="74">
        <v>4.2652655974961817E-4</v>
      </c>
      <c r="CA504" s="74">
        <v>-2.1028614137321711E-3</v>
      </c>
      <c r="CB504" s="74">
        <v>-4.0703797712922096E-3</v>
      </c>
      <c r="CC504" s="74">
        <v>1.6742756997700781E-5</v>
      </c>
      <c r="CD504" s="74">
        <v>-1.8926952034235001E-3</v>
      </c>
      <c r="CE504" s="74">
        <v>-2.1533081599045545E-4</v>
      </c>
      <c r="CF504" s="74">
        <v>2.0475750789046288E-3</v>
      </c>
      <c r="CG504" s="74">
        <v>6.3082808628678322E-4</v>
      </c>
      <c r="CH504" s="74">
        <v>3.800542326644063E-4</v>
      </c>
      <c r="CI504" s="74">
        <v>-5.6125903502106667E-3</v>
      </c>
      <c r="CJ504" s="74">
        <v>-1.0265207849442959E-2</v>
      </c>
      <c r="CK504" s="74">
        <v>-1.0624834336340427E-2</v>
      </c>
      <c r="CL504" s="74">
        <v>-1.0497434064745903E-2</v>
      </c>
      <c r="CM504" s="74">
        <v>-1.1092266067862511E-2</v>
      </c>
      <c r="CN504" s="74">
        <v>-7.8710885718464851E-3</v>
      </c>
      <c r="CO504" s="74">
        <v>-3.8029488641768694E-3</v>
      </c>
      <c r="CP504" s="74">
        <v>4.179039504379034E-3</v>
      </c>
      <c r="CQ504" s="74">
        <v>5.4382653906941414E-3</v>
      </c>
      <c r="CR504" s="74">
        <v>4.257147666066885E-3</v>
      </c>
      <c r="CS504" s="74">
        <v>-1.6280855052173138E-3</v>
      </c>
      <c r="CT504" s="74">
        <v>-8.7532802717760205E-4</v>
      </c>
      <c r="CU504" s="74">
        <v>6.615437101572752E-3</v>
      </c>
      <c r="CV504" s="74">
        <v>3.9536124095320702E-3</v>
      </c>
      <c r="CW504" s="74">
        <v>3.770134411752224E-3</v>
      </c>
      <c r="CX504" s="74">
        <v>4.637458361685276E-3</v>
      </c>
      <c r="CY504" s="74">
        <v>2.279515378177166E-3</v>
      </c>
      <c r="CZ504" s="74">
        <v>-6.5065146191045642E-4</v>
      </c>
      <c r="DA504" s="74">
        <v>3.4874030388891697E-3</v>
      </c>
      <c r="DB504" s="74">
        <v>1.1770682176575065E-3</v>
      </c>
      <c r="DC504" s="74">
        <v>2.8105927631258965E-3</v>
      </c>
      <c r="DD504" s="74">
        <v>4.8480820842087269E-3</v>
      </c>
      <c r="DE504" s="74">
        <v>3.4977931063622236E-3</v>
      </c>
      <c r="DF504" s="74">
        <v>3.5743457265198231E-3</v>
      </c>
      <c r="DG504" s="74">
        <v>-1.9657427910715342E-3</v>
      </c>
      <c r="DH504" s="74">
        <v>-5.8048474602401257E-3</v>
      </c>
      <c r="DI504" s="74">
        <v>-5.1360945217311382E-3</v>
      </c>
      <c r="DJ504" s="74">
        <v>-3.8995842915028334E-3</v>
      </c>
      <c r="DK504" s="74">
        <v>-4.6695726923644543E-3</v>
      </c>
      <c r="DL504" s="74">
        <v>-1.2805607402697206E-3</v>
      </c>
      <c r="DM504" s="74">
        <v>2.8503711801022291E-3</v>
      </c>
      <c r="DN504" s="74">
        <v>1.0832559317350388E-2</v>
      </c>
      <c r="DO504" s="74">
        <v>1.2673454359173775E-2</v>
      </c>
      <c r="DP504" s="74">
        <v>1.1131266131997108E-2</v>
      </c>
      <c r="DQ504" s="74">
        <v>4.1467477567493916E-3</v>
      </c>
      <c r="DR504" s="74">
        <v>3.6495011299848557E-3</v>
      </c>
      <c r="DS504" s="74">
        <v>1.1808113195002079E-2</v>
      </c>
      <c r="DT504" s="74">
        <v>8.6065735667943954E-3</v>
      </c>
      <c r="DU504" s="74">
        <v>8.2171401008963585E-3</v>
      </c>
      <c r="DV504" s="74">
        <v>8.8483905419707298E-3</v>
      </c>
      <c r="DW504" s="74">
        <v>6.6618919372558594E-3</v>
      </c>
      <c r="DX504" s="74">
        <v>2.769076731055975E-3</v>
      </c>
      <c r="DY504" s="74">
        <v>8.4984852001070976E-3</v>
      </c>
      <c r="DZ504" s="74">
        <v>5.6093190796673298E-3</v>
      </c>
      <c r="EA504" s="74">
        <v>7.179546169936657E-3</v>
      </c>
      <c r="EB504" s="74">
        <v>8.8915694504976273E-3</v>
      </c>
      <c r="EC504" s="74">
        <v>7.6372353360056877E-3</v>
      </c>
      <c r="ED504" s="74">
        <v>8.1863952800631523E-3</v>
      </c>
      <c r="EE504" s="74">
        <v>3.2997261732816696E-3</v>
      </c>
      <c r="EF504" s="74">
        <v>6.3520431285724044E-4</v>
      </c>
      <c r="EG504" s="74">
        <v>2.7887735050171614E-3</v>
      </c>
      <c r="EH504" s="74">
        <v>5.6266626343131065E-3</v>
      </c>
      <c r="EI504" s="74">
        <v>4.6037766151130199E-3</v>
      </c>
      <c r="EJ504" s="74">
        <v>8.2351146265864372E-3</v>
      </c>
      <c r="EK504" s="74">
        <v>1.2456708587706089E-2</v>
      </c>
      <c r="EL504" s="74">
        <v>2.0439185202121735E-2</v>
      </c>
      <c r="EM504" s="74">
        <v>2.3119917139410973E-2</v>
      </c>
      <c r="EN504" s="74">
        <v>2.10564024746418E-2</v>
      </c>
      <c r="EO504" s="74">
        <v>1.2484690174460411E-2</v>
      </c>
      <c r="EP504" s="74">
        <v>1.0182635858654976E-2</v>
      </c>
      <c r="EQ504" s="74">
        <v>1.9305512309074402E-2</v>
      </c>
      <c r="ER504" s="74">
        <v>1.5324709005653858E-2</v>
      </c>
      <c r="ES504" s="74">
        <v>1.4637910760939121E-2</v>
      </c>
      <c r="ET504" s="74">
        <v>1.4928306452929974E-2</v>
      </c>
      <c r="EU504" s="74">
        <v>1.298934780061245E-2</v>
      </c>
      <c r="EV504" s="74">
        <v>7.7066207304596901E-3</v>
      </c>
      <c r="EW504" s="74">
        <v>82.406326293945313</v>
      </c>
      <c r="EX504" s="74">
        <v>82.018417358398438</v>
      </c>
      <c r="EY504" s="74">
        <v>80.499046325683594</v>
      </c>
      <c r="EZ504" s="74">
        <v>79.227584838867188</v>
      </c>
      <c r="FA504" s="74">
        <v>78.810508728027344</v>
      </c>
      <c r="FB504" s="74">
        <v>77.909461975097656</v>
      </c>
      <c r="FC504" s="74">
        <v>77.459335327148438</v>
      </c>
      <c r="FD504" s="74">
        <v>77.703300476074219</v>
      </c>
      <c r="FE504" s="74">
        <v>82</v>
      </c>
      <c r="FF504" s="74">
        <v>85.288970947265625</v>
      </c>
      <c r="FG504" s="74">
        <v>88.983367919921875</v>
      </c>
      <c r="FH504" s="74">
        <v>93.234306335449219</v>
      </c>
      <c r="FI504" s="74">
        <v>95.451759338378906</v>
      </c>
      <c r="FJ504" s="74">
        <v>98.196525573730469</v>
      </c>
      <c r="FK504" s="74">
        <v>101.79182434082031</v>
      </c>
      <c r="FL504" s="74">
        <v>103.74712371826172</v>
      </c>
      <c r="FM504" s="74">
        <v>105.64272308349609</v>
      </c>
      <c r="FN504" s="74">
        <v>105.58363342285156</v>
      </c>
      <c r="FO504" s="74">
        <v>104.55665588378906</v>
      </c>
      <c r="FP504" s="74">
        <v>102.17050170898438</v>
      </c>
      <c r="FQ504" s="74">
        <v>99.496986389160156</v>
      </c>
      <c r="FR504" s="74">
        <v>96.028846740722656</v>
      </c>
      <c r="FS504" s="74">
        <v>93.707130432128906</v>
      </c>
      <c r="FT504" s="74">
        <v>91.097770690917969</v>
      </c>
      <c r="FU504" s="74">
        <v>6.278124637901783E-3</v>
      </c>
      <c r="FV504" s="74">
        <v>1.122320257127285E-2</v>
      </c>
      <c r="FW504" s="74">
        <v>6.6999713890254498E-3</v>
      </c>
      <c r="FX504" s="74">
        <v>0</v>
      </c>
      <c r="FY504" s="74">
        <v>1.1390089988708496E-2</v>
      </c>
      <c r="FZ504" s="74">
        <v>30</v>
      </c>
      <c r="GA504" s="74">
        <v>6.5303559303283691</v>
      </c>
      <c r="GB504" s="74">
        <v>51.498602718114853</v>
      </c>
      <c r="GC504" s="74">
        <v>1</v>
      </c>
      <c r="GD504" s="74">
        <v>2</v>
      </c>
      <c r="GE504" s="74">
        <v>2</v>
      </c>
      <c r="GF504" s="74">
        <v>1</v>
      </c>
      <c r="GG504" t="s">
        <v>238</v>
      </c>
      <c r="GH504" t="s">
        <v>239</v>
      </c>
      <c r="GI504" t="s">
        <v>236</v>
      </c>
      <c r="GJ504" s="47"/>
      <c r="GK504" s="30"/>
    </row>
    <row r="505" spans="1:193" x14ac:dyDescent="0.2">
      <c r="A505" t="s">
        <v>175</v>
      </c>
      <c r="B505" t="s">
        <v>237</v>
      </c>
      <c r="C505" t="s">
        <v>0</v>
      </c>
      <c r="D505" t="s">
        <v>185</v>
      </c>
      <c r="E505" t="s">
        <v>192</v>
      </c>
      <c r="F505" t="s">
        <v>260</v>
      </c>
      <c r="G505" t="s">
        <v>274</v>
      </c>
      <c r="H505" s="74">
        <v>34</v>
      </c>
      <c r="I505" s="74">
        <v>3.3590115606784821E-2</v>
      </c>
      <c r="J505" s="74">
        <v>2.9411399737000465E-2</v>
      </c>
      <c r="K505" s="74">
        <v>2.7476042509078979E-2</v>
      </c>
      <c r="L505" s="74">
        <v>2.9969261959195137E-2</v>
      </c>
      <c r="M505" s="74">
        <v>2.7970967814326286E-2</v>
      </c>
      <c r="N505" s="74">
        <v>2.6015462353825569E-2</v>
      </c>
      <c r="O505" s="74">
        <v>1.9080130383372307E-2</v>
      </c>
      <c r="P505" s="74">
        <v>2.1063720807433128E-2</v>
      </c>
      <c r="Q505" s="74">
        <v>2.9768051579594612E-2</v>
      </c>
      <c r="R505" s="74">
        <v>2.7511756867170334E-2</v>
      </c>
      <c r="S505" s="74">
        <v>3.0545612797141075E-2</v>
      </c>
      <c r="T505" s="74">
        <v>3.9071381092071533E-2</v>
      </c>
      <c r="U505" s="74">
        <v>4.9557685852050781E-2</v>
      </c>
      <c r="V505" s="74">
        <v>5.6299708783626556E-2</v>
      </c>
      <c r="W505" s="74">
        <v>6.4997836947441101E-2</v>
      </c>
      <c r="X505" s="74">
        <v>6.2394041568040848E-2</v>
      </c>
      <c r="Y505" s="74">
        <v>6.0758072882890701E-2</v>
      </c>
      <c r="Z505" s="74">
        <v>5.7102952152490616E-2</v>
      </c>
      <c r="AA505" s="74">
        <v>5.4330002516508102E-2</v>
      </c>
      <c r="AB505" s="74">
        <v>4.810231551527977E-2</v>
      </c>
      <c r="AC505" s="74">
        <v>4.1935428977012634E-2</v>
      </c>
      <c r="AD505" s="74">
        <v>3.8046892732381821E-2</v>
      </c>
      <c r="AE505" s="74">
        <v>3.4208618104457855E-2</v>
      </c>
      <c r="AF505" s="74">
        <v>3.4571573138237E-2</v>
      </c>
      <c r="AG505" s="74">
        <v>-8.4650004282593727E-3</v>
      </c>
      <c r="AH505" s="74">
        <v>-9.3947090208530426E-3</v>
      </c>
      <c r="AI505" s="74">
        <v>-7.6102069579064846E-3</v>
      </c>
      <c r="AJ505" s="74">
        <v>-4.7964188270270824E-3</v>
      </c>
      <c r="AK505" s="74">
        <v>-6.3755782321095467E-3</v>
      </c>
      <c r="AL505" s="74">
        <v>-7.4262870475649834E-3</v>
      </c>
      <c r="AM505" s="74">
        <v>-1.4524907805025578E-2</v>
      </c>
      <c r="AN505" s="74">
        <v>-2.1165620535612106E-2</v>
      </c>
      <c r="AO505" s="74">
        <v>-2.4038441479206085E-2</v>
      </c>
      <c r="AP505" s="74">
        <v>-2.6621531695127487E-2</v>
      </c>
      <c r="AQ505" s="74">
        <v>-2.6788309216499329E-2</v>
      </c>
      <c r="AR505" s="74">
        <v>-2.3977292701601982E-2</v>
      </c>
      <c r="AS505" s="74">
        <v>-2.0062606781721115E-2</v>
      </c>
      <c r="AT505" s="74">
        <v>-1.2081106193363667E-2</v>
      </c>
      <c r="AU505" s="74">
        <v>-1.2243387289345264E-2</v>
      </c>
      <c r="AV505" s="74">
        <v>-1.254210714250803E-2</v>
      </c>
      <c r="AW505" s="74">
        <v>-1.5740862116217613E-2</v>
      </c>
      <c r="AX505" s="74">
        <v>-1.1933290399610996E-2</v>
      </c>
      <c r="AY505" s="74">
        <v>-6.0746376402676105E-3</v>
      </c>
      <c r="AZ505" s="74">
        <v>-7.4174851179122925E-3</v>
      </c>
      <c r="BA505" s="74">
        <v>-7.097641471773386E-3</v>
      </c>
      <c r="BB505" s="74">
        <v>-5.6533901952207088E-3</v>
      </c>
      <c r="BC505" s="74">
        <v>-8.4303170442581177E-3</v>
      </c>
      <c r="BD505" s="74">
        <v>-9.0079242363572121E-3</v>
      </c>
      <c r="BE505" s="74">
        <v>-3.4539175685495138E-3</v>
      </c>
      <c r="BF505" s="74">
        <v>-4.9624582752585411E-3</v>
      </c>
      <c r="BG505" s="74">
        <v>-3.2412542495876551E-3</v>
      </c>
      <c r="BH505" s="74">
        <v>-7.5293180998414755E-4</v>
      </c>
      <c r="BI505" s="74">
        <v>-2.2361367009580135E-3</v>
      </c>
      <c r="BJ505" s="74">
        <v>-2.8142372611910105E-3</v>
      </c>
      <c r="BK505" s="74">
        <v>-9.2594381421804428E-3</v>
      </c>
      <c r="BL505" s="74">
        <v>-1.4725568704307079E-2</v>
      </c>
      <c r="BM505" s="74">
        <v>-1.6113573685288429E-2</v>
      </c>
      <c r="BN505" s="74">
        <v>-1.7095284536480904E-2</v>
      </c>
      <c r="BO505" s="74">
        <v>-1.751495897769928E-2</v>
      </c>
      <c r="BP505" s="74">
        <v>-1.4461616054177284E-2</v>
      </c>
      <c r="BQ505" s="74">
        <v>-1.0456269606947899E-2</v>
      </c>
      <c r="BR505" s="74">
        <v>-2.4744803085923195E-3</v>
      </c>
      <c r="BS505" s="74">
        <v>-1.7969236942008138E-3</v>
      </c>
      <c r="BT505" s="74">
        <v>-2.6169712655246258E-3</v>
      </c>
      <c r="BU505" s="74">
        <v>-7.4029192328453064E-3</v>
      </c>
      <c r="BV505" s="74">
        <v>-5.4001566022634506E-3</v>
      </c>
      <c r="BW505" s="74">
        <v>1.4227614738047123E-3</v>
      </c>
      <c r="BX505" s="74">
        <v>-6.9934874773025513E-4</v>
      </c>
      <c r="BY505" s="74">
        <v>-6.7687121918424964E-4</v>
      </c>
      <c r="BZ505" s="74">
        <v>4.2652655974961817E-4</v>
      </c>
      <c r="CA505" s="74">
        <v>-2.1028614137321711E-3</v>
      </c>
      <c r="CB505" s="74">
        <v>-4.0703797712922096E-3</v>
      </c>
      <c r="CC505" s="74">
        <v>1.6742756997700781E-5</v>
      </c>
      <c r="CD505" s="74">
        <v>-1.8926953198388219E-3</v>
      </c>
      <c r="CE505" s="74">
        <v>-2.1533081599045545E-4</v>
      </c>
      <c r="CF505" s="74">
        <v>2.0475750789046288E-3</v>
      </c>
      <c r="CG505" s="74">
        <v>6.3082808628678322E-4</v>
      </c>
      <c r="CH505" s="74">
        <v>3.800542326644063E-4</v>
      </c>
      <c r="CI505" s="74">
        <v>-5.6125903502106667E-3</v>
      </c>
      <c r="CJ505" s="74">
        <v>-1.0265208780765533E-2</v>
      </c>
      <c r="CK505" s="74">
        <v>-1.0624835267663002E-2</v>
      </c>
      <c r="CL505" s="74">
        <v>-1.0497434064745903E-2</v>
      </c>
      <c r="CM505" s="74">
        <v>-1.1092266067862511E-2</v>
      </c>
      <c r="CN505" s="74">
        <v>-7.8710876405239105E-3</v>
      </c>
      <c r="CO505" s="74">
        <v>-3.802949097007513E-3</v>
      </c>
      <c r="CP505" s="74">
        <v>4.179039504379034E-3</v>
      </c>
      <c r="CQ505" s="74">
        <v>5.4382649250328541E-3</v>
      </c>
      <c r="CR505" s="74">
        <v>4.257147666066885E-3</v>
      </c>
      <c r="CS505" s="74">
        <v>-1.6280855052173138E-3</v>
      </c>
      <c r="CT505" s="74">
        <v>-8.7532802717760205E-4</v>
      </c>
      <c r="CU505" s="74">
        <v>6.615437101572752E-3</v>
      </c>
      <c r="CV505" s="74">
        <v>3.9536119438707829E-3</v>
      </c>
      <c r="CW505" s="74">
        <v>3.7701346445828676E-3</v>
      </c>
      <c r="CX505" s="74">
        <v>4.637458361685276E-3</v>
      </c>
      <c r="CY505" s="74">
        <v>2.279515378177166E-3</v>
      </c>
      <c r="CZ505" s="74">
        <v>-6.5065152011811733E-4</v>
      </c>
      <c r="DA505" s="74">
        <v>3.4874032717198133E-3</v>
      </c>
      <c r="DB505" s="74">
        <v>1.1770677519962192E-3</v>
      </c>
      <c r="DC505" s="74">
        <v>2.8105925302952528E-3</v>
      </c>
      <c r="DD505" s="74">
        <v>4.8480820842087269E-3</v>
      </c>
      <c r="DE505" s="74">
        <v>3.49779287353158E-3</v>
      </c>
      <c r="DF505" s="74">
        <v>3.5743457265198231E-3</v>
      </c>
      <c r="DG505" s="74">
        <v>-1.9657425582408905E-3</v>
      </c>
      <c r="DH505" s="74">
        <v>-5.8048483915627003E-3</v>
      </c>
      <c r="DI505" s="74">
        <v>-5.1360959187150002E-3</v>
      </c>
      <c r="DJ505" s="74">
        <v>-3.8995842915028334E-3</v>
      </c>
      <c r="DK505" s="74">
        <v>-4.6695726923644543E-3</v>
      </c>
      <c r="DL505" s="74">
        <v>-1.2805593432858586E-3</v>
      </c>
      <c r="DM505" s="74">
        <v>2.8503709472715855E-3</v>
      </c>
      <c r="DN505" s="74">
        <v>1.0832559317350388E-2</v>
      </c>
      <c r="DO505" s="74">
        <v>1.26734534278512E-2</v>
      </c>
      <c r="DP505" s="74">
        <v>1.1131266131997108E-2</v>
      </c>
      <c r="DQ505" s="74">
        <v>4.1467482224106789E-3</v>
      </c>
      <c r="DR505" s="74">
        <v>3.6495006643235683E-3</v>
      </c>
      <c r="DS505" s="74">
        <v>1.1808113195002079E-2</v>
      </c>
      <c r="DT505" s="74">
        <v>8.6065726354718208E-3</v>
      </c>
      <c r="DU505" s="74">
        <v>8.2171401008963585E-3</v>
      </c>
      <c r="DV505" s="74">
        <v>8.8483905419707298E-3</v>
      </c>
      <c r="DW505" s="74">
        <v>6.6618919372558594E-3</v>
      </c>
      <c r="DX505" s="74">
        <v>2.7690764982253313E-3</v>
      </c>
      <c r="DY505" s="74">
        <v>8.4984852001070976E-3</v>
      </c>
      <c r="DZ505" s="74">
        <v>5.6093181483447552E-3</v>
      </c>
      <c r="EA505" s="74">
        <v>7.1795452386140823E-3</v>
      </c>
      <c r="EB505" s="74">
        <v>8.8915694504976273E-3</v>
      </c>
      <c r="EC505" s="74">
        <v>7.6372344046831131E-3</v>
      </c>
      <c r="ED505" s="74">
        <v>8.1863952800631523E-3</v>
      </c>
      <c r="EE505" s="74">
        <v>3.2997266389429569E-3</v>
      </c>
      <c r="EF505" s="74">
        <v>6.3520338153466582E-4</v>
      </c>
      <c r="EG505" s="74">
        <v>2.7887714095413685E-3</v>
      </c>
      <c r="EH505" s="74">
        <v>5.6266626343131065E-3</v>
      </c>
      <c r="EI505" s="74">
        <v>4.6037766151130199E-3</v>
      </c>
      <c r="EJ505" s="74">
        <v>8.2351164892315865E-3</v>
      </c>
      <c r="EK505" s="74">
        <v>1.2456708587706089E-2</v>
      </c>
      <c r="EL505" s="74">
        <v>2.0439185202121735E-2</v>
      </c>
      <c r="EM505" s="74">
        <v>2.3119917139410973E-2</v>
      </c>
      <c r="EN505" s="74">
        <v>2.10564024746418E-2</v>
      </c>
      <c r="EO505" s="74">
        <v>1.2484691105782986E-2</v>
      </c>
      <c r="EP505" s="74">
        <v>1.0182634927332401E-2</v>
      </c>
      <c r="EQ505" s="74">
        <v>1.9305512309074402E-2</v>
      </c>
      <c r="ER505" s="74">
        <v>1.5324709005653858E-2</v>
      </c>
      <c r="ES505" s="74">
        <v>1.4637910760939121E-2</v>
      </c>
      <c r="ET505" s="74">
        <v>1.4928306452929974E-2</v>
      </c>
      <c r="EU505" s="74">
        <v>1.298934780061245E-2</v>
      </c>
      <c r="EV505" s="74">
        <v>7.7066207304596901E-3</v>
      </c>
      <c r="EW505" s="74">
        <v>69.338165283203125</v>
      </c>
      <c r="EX505" s="74">
        <v>64.523361206054688</v>
      </c>
      <c r="EY505" s="74">
        <v>65.049224853515625</v>
      </c>
      <c r="EZ505" s="74">
        <v>63.041431427001953</v>
      </c>
      <c r="FA505" s="74">
        <v>61.505886077880859</v>
      </c>
      <c r="FB505" s="74">
        <v>59.358299255371094</v>
      </c>
      <c r="FC505" s="74">
        <v>59.604503631591797</v>
      </c>
      <c r="FD505" s="74">
        <v>58.129924774169922</v>
      </c>
      <c r="FE505" s="74">
        <v>64.481674194335938</v>
      </c>
      <c r="FF505" s="74">
        <v>68.268959045410156</v>
      </c>
      <c r="FG505" s="74">
        <v>72.369308471679688</v>
      </c>
      <c r="FH505" s="74">
        <v>93.2381591796875</v>
      </c>
      <c r="FI505" s="74">
        <v>96.780059814453125</v>
      </c>
      <c r="FJ505" s="74">
        <v>100.31309509277344</v>
      </c>
      <c r="FK505" s="74">
        <v>102.49723052978516</v>
      </c>
      <c r="FL505" s="74">
        <v>104.18824005126953</v>
      </c>
      <c r="FM505" s="74">
        <v>105.18141174316406</v>
      </c>
      <c r="FN505" s="74">
        <v>104.56230926513672</v>
      </c>
      <c r="FO505" s="74">
        <v>77.577552795410156</v>
      </c>
      <c r="FP505" s="74">
        <v>74.1343994140625</v>
      </c>
      <c r="FQ505" s="74">
        <v>72.146186828613281</v>
      </c>
      <c r="FR505" s="74">
        <v>66.287002563476563</v>
      </c>
      <c r="FS505" s="74">
        <v>69.236770629882813</v>
      </c>
      <c r="FT505" s="74">
        <v>68.631507873535156</v>
      </c>
      <c r="FU505" s="74">
        <v>6.278124637901783E-3</v>
      </c>
      <c r="FV505" s="74">
        <v>1.1223203502595425E-2</v>
      </c>
      <c r="FW505" s="74">
        <v>6.6999713890254498E-3</v>
      </c>
      <c r="FX505" s="74">
        <v>0</v>
      </c>
      <c r="FY505" s="74">
        <v>1.1390089988708496E-2</v>
      </c>
      <c r="FZ505" s="74">
        <v>29</v>
      </c>
      <c r="GA505" s="74">
        <v>6.5209999084472656</v>
      </c>
      <c r="GB505" s="74">
        <v>47.011685498058796</v>
      </c>
      <c r="GC505" s="74">
        <v>1</v>
      </c>
      <c r="GD505" s="74">
        <v>2</v>
      </c>
      <c r="GE505" s="74">
        <v>2</v>
      </c>
      <c r="GF505" s="74">
        <v>1</v>
      </c>
      <c r="GG505" t="s">
        <v>238</v>
      </c>
      <c r="GH505" t="s">
        <v>239</v>
      </c>
      <c r="GI505" t="s">
        <v>236</v>
      </c>
      <c r="GJ505" s="47"/>
      <c r="GK505" s="30"/>
    </row>
    <row r="506" spans="1:193" x14ac:dyDescent="0.2">
      <c r="A506" t="s">
        <v>175</v>
      </c>
      <c r="B506" t="s">
        <v>237</v>
      </c>
      <c r="C506" t="s">
        <v>0</v>
      </c>
      <c r="D506" t="s">
        <v>256</v>
      </c>
      <c r="E506" t="s">
        <v>222</v>
      </c>
      <c r="F506" t="s">
        <v>261</v>
      </c>
      <c r="G506" t="s">
        <v>274</v>
      </c>
      <c r="H506" s="74">
        <v>0</v>
      </c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74"/>
      <c r="U506" s="74"/>
      <c r="V506" s="74"/>
      <c r="W506" s="74"/>
      <c r="X506" s="74"/>
      <c r="Y506" s="74"/>
      <c r="Z506" s="74"/>
      <c r="AA506" s="74"/>
      <c r="AB506" s="74"/>
      <c r="AC506" s="74"/>
      <c r="AD506" s="74"/>
      <c r="AE506" s="74"/>
      <c r="AF506" s="74"/>
      <c r="AG506" s="74"/>
      <c r="AH506" s="74"/>
      <c r="AI506" s="74"/>
      <c r="AJ506" s="74"/>
      <c r="AK506" s="74"/>
      <c r="AL506" s="74"/>
      <c r="AM506" s="74"/>
      <c r="AN506" s="74"/>
      <c r="AO506" s="74"/>
      <c r="AP506" s="74"/>
      <c r="AQ506" s="74"/>
      <c r="AR506" s="74"/>
      <c r="AS506" s="74"/>
      <c r="AT506" s="74"/>
      <c r="AU506" s="74"/>
      <c r="AV506" s="74"/>
      <c r="AW506" s="74"/>
      <c r="AX506" s="74"/>
      <c r="AY506" s="74"/>
      <c r="AZ506" s="74"/>
      <c r="BA506" s="74"/>
      <c r="BB506" s="74"/>
      <c r="BC506" s="74"/>
      <c r="BD506" s="74"/>
      <c r="BE506" s="74"/>
      <c r="BF506" s="74"/>
      <c r="BG506" s="74"/>
      <c r="BH506" s="74"/>
      <c r="BI506" s="74"/>
      <c r="BJ506" s="74"/>
      <c r="BK506" s="74"/>
      <c r="BL506" s="74"/>
      <c r="BM506" s="74"/>
      <c r="BN506" s="74"/>
      <c r="BO506" s="74"/>
      <c r="BP506" s="74"/>
      <c r="BQ506" s="74"/>
      <c r="BR506" s="74"/>
      <c r="BS506" s="74"/>
      <c r="BT506" s="74"/>
      <c r="BU506" s="74"/>
      <c r="BV506" s="74"/>
      <c r="BW506" s="74"/>
      <c r="BX506" s="74"/>
      <c r="BY506" s="74"/>
      <c r="BZ506" s="74"/>
      <c r="CA506" s="74"/>
      <c r="CB506" s="74"/>
      <c r="CC506" s="74"/>
      <c r="CD506" s="74"/>
      <c r="CE506" s="74"/>
      <c r="CF506" s="74"/>
      <c r="CG506" s="74"/>
      <c r="CH506" s="74"/>
      <c r="CI506" s="74"/>
      <c r="CJ506" s="74"/>
      <c r="CK506" s="74"/>
      <c r="CL506" s="74"/>
      <c r="CM506" s="74"/>
      <c r="CN506" s="74"/>
      <c r="CO506" s="74"/>
      <c r="CP506" s="74"/>
      <c r="CQ506" s="74"/>
      <c r="CR506" s="74"/>
      <c r="CS506" s="74"/>
      <c r="CT506" s="74"/>
      <c r="CU506" s="74"/>
      <c r="CV506" s="74"/>
      <c r="CW506" s="74"/>
      <c r="CX506" s="74"/>
      <c r="CY506" s="74"/>
      <c r="CZ506" s="74"/>
      <c r="DA506" s="74"/>
      <c r="DB506" s="74"/>
      <c r="DC506" s="74"/>
      <c r="DD506" s="74"/>
      <c r="DE506" s="74"/>
      <c r="DF506" s="74"/>
      <c r="DG506" s="74"/>
      <c r="DH506" s="74"/>
      <c r="DI506" s="74"/>
      <c r="DJ506" s="74"/>
      <c r="DK506" s="74"/>
      <c r="DL506" s="74"/>
      <c r="DM506" s="74"/>
      <c r="DN506" s="74"/>
      <c r="DO506" s="74"/>
      <c r="DP506" s="74"/>
      <c r="DQ506" s="74"/>
      <c r="DR506" s="74"/>
      <c r="DS506" s="74"/>
      <c r="DT506" s="74"/>
      <c r="DU506" s="74"/>
      <c r="DV506" s="74"/>
      <c r="DW506" s="74"/>
      <c r="DX506" s="74"/>
      <c r="DY506" s="74"/>
      <c r="DZ506" s="74"/>
      <c r="EA506" s="74"/>
      <c r="EB506" s="74"/>
      <c r="EC506" s="74"/>
      <c r="ED506" s="74"/>
      <c r="EE506" s="74"/>
      <c r="EF506" s="74"/>
      <c r="EG506" s="74"/>
      <c r="EH506" s="74"/>
      <c r="EI506" s="74"/>
      <c r="EJ506" s="74"/>
      <c r="EK506" s="74"/>
      <c r="EL506" s="74"/>
      <c r="EM506" s="74"/>
      <c r="EN506" s="74"/>
      <c r="EO506" s="74"/>
      <c r="EP506" s="74"/>
      <c r="EQ506" s="74"/>
      <c r="ER506" s="74"/>
      <c r="ES506" s="74"/>
      <c r="ET506" s="74"/>
      <c r="EU506" s="74"/>
      <c r="EV506" s="74"/>
      <c r="EW506" s="74"/>
      <c r="EX506" s="74"/>
      <c r="EY506" s="74"/>
      <c r="EZ506" s="74"/>
      <c r="FA506" s="74"/>
      <c r="FB506" s="74"/>
      <c r="FC506" s="74"/>
      <c r="FD506" s="74"/>
      <c r="FE506" s="74"/>
      <c r="FF506" s="74"/>
      <c r="FG506" s="74"/>
      <c r="FH506" s="74"/>
      <c r="FI506" s="74"/>
      <c r="FJ506" s="74"/>
      <c r="FK506" s="74"/>
      <c r="FL506" s="74"/>
      <c r="FM506" s="74"/>
      <c r="FN506" s="74"/>
      <c r="FO506" s="74"/>
      <c r="FP506" s="74"/>
      <c r="FQ506" s="74"/>
      <c r="FR506" s="74"/>
      <c r="FS506" s="74"/>
      <c r="FT506" s="74"/>
      <c r="FU506" s="74"/>
      <c r="FV506" s="74"/>
      <c r="FW506" s="74"/>
      <c r="FX506" s="74"/>
      <c r="FY506" s="74"/>
      <c r="FZ506" s="74"/>
      <c r="GA506" s="74"/>
      <c r="GB506" s="74"/>
      <c r="GC506" s="74">
        <v>0</v>
      </c>
      <c r="GD506" s="74">
        <v>2</v>
      </c>
      <c r="GE506" s="74">
        <v>3</v>
      </c>
      <c r="GF506" s="74">
        <v>1</v>
      </c>
      <c r="GG506" t="s">
        <v>238</v>
      </c>
      <c r="GH506" t="s">
        <v>239</v>
      </c>
      <c r="GI506" t="s">
        <v>236</v>
      </c>
      <c r="GJ506" s="47"/>
      <c r="GK506" s="30"/>
    </row>
    <row r="507" spans="1:193" x14ac:dyDescent="0.2">
      <c r="A507" t="s">
        <v>175</v>
      </c>
      <c r="B507" t="s">
        <v>237</v>
      </c>
      <c r="C507" t="s">
        <v>0</v>
      </c>
      <c r="D507" t="s">
        <v>256</v>
      </c>
      <c r="E507" t="s">
        <v>223</v>
      </c>
      <c r="F507" t="s">
        <v>261</v>
      </c>
      <c r="G507" t="s">
        <v>274</v>
      </c>
      <c r="H507" s="74">
        <v>0</v>
      </c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74"/>
      <c r="U507" s="74"/>
      <c r="V507" s="74"/>
      <c r="W507" s="74"/>
      <c r="X507" s="74"/>
      <c r="Y507" s="74"/>
      <c r="Z507" s="74"/>
      <c r="AA507" s="74"/>
      <c r="AB507" s="74"/>
      <c r="AC507" s="74"/>
      <c r="AD507" s="74"/>
      <c r="AE507" s="74"/>
      <c r="AF507" s="74"/>
      <c r="AG507" s="74"/>
      <c r="AH507" s="74"/>
      <c r="AI507" s="74"/>
      <c r="AJ507" s="74"/>
      <c r="AK507" s="74"/>
      <c r="AL507" s="74"/>
      <c r="AM507" s="74"/>
      <c r="AN507" s="74"/>
      <c r="AO507" s="74"/>
      <c r="AP507" s="74"/>
      <c r="AQ507" s="74"/>
      <c r="AR507" s="74"/>
      <c r="AS507" s="74"/>
      <c r="AT507" s="74"/>
      <c r="AU507" s="74"/>
      <c r="AV507" s="74"/>
      <c r="AW507" s="74"/>
      <c r="AX507" s="74"/>
      <c r="AY507" s="74"/>
      <c r="AZ507" s="74"/>
      <c r="BA507" s="74"/>
      <c r="BB507" s="74"/>
      <c r="BC507" s="74"/>
      <c r="BD507" s="74"/>
      <c r="BE507" s="74"/>
      <c r="BF507" s="74"/>
      <c r="BG507" s="74"/>
      <c r="BH507" s="74"/>
      <c r="BI507" s="74"/>
      <c r="BJ507" s="74"/>
      <c r="BK507" s="74"/>
      <c r="BL507" s="74"/>
      <c r="BM507" s="74"/>
      <c r="BN507" s="74"/>
      <c r="BO507" s="74"/>
      <c r="BP507" s="74"/>
      <c r="BQ507" s="74"/>
      <c r="BR507" s="74"/>
      <c r="BS507" s="74"/>
      <c r="BT507" s="74"/>
      <c r="BU507" s="74"/>
      <c r="BV507" s="74"/>
      <c r="BW507" s="74"/>
      <c r="BX507" s="74"/>
      <c r="BY507" s="74"/>
      <c r="BZ507" s="74"/>
      <c r="CA507" s="74"/>
      <c r="CB507" s="74"/>
      <c r="CC507" s="74"/>
      <c r="CD507" s="74"/>
      <c r="CE507" s="74"/>
      <c r="CF507" s="74"/>
      <c r="CG507" s="74"/>
      <c r="CH507" s="74"/>
      <c r="CI507" s="74"/>
      <c r="CJ507" s="74"/>
      <c r="CK507" s="74"/>
      <c r="CL507" s="74"/>
      <c r="CM507" s="74"/>
      <c r="CN507" s="74"/>
      <c r="CO507" s="74"/>
      <c r="CP507" s="74"/>
      <c r="CQ507" s="74"/>
      <c r="CR507" s="74"/>
      <c r="CS507" s="74"/>
      <c r="CT507" s="74"/>
      <c r="CU507" s="74"/>
      <c r="CV507" s="74"/>
      <c r="CW507" s="74"/>
      <c r="CX507" s="74"/>
      <c r="CY507" s="74"/>
      <c r="CZ507" s="74"/>
      <c r="DA507" s="74"/>
      <c r="DB507" s="74"/>
      <c r="DC507" s="74"/>
      <c r="DD507" s="74"/>
      <c r="DE507" s="74"/>
      <c r="DF507" s="74"/>
      <c r="DG507" s="74"/>
      <c r="DH507" s="74"/>
      <c r="DI507" s="74"/>
      <c r="DJ507" s="74"/>
      <c r="DK507" s="74"/>
      <c r="DL507" s="74"/>
      <c r="DM507" s="74"/>
      <c r="DN507" s="74"/>
      <c r="DO507" s="74"/>
      <c r="DP507" s="74"/>
      <c r="DQ507" s="74"/>
      <c r="DR507" s="74"/>
      <c r="DS507" s="74"/>
      <c r="DT507" s="74"/>
      <c r="DU507" s="74"/>
      <c r="DV507" s="74"/>
      <c r="DW507" s="74"/>
      <c r="DX507" s="74"/>
      <c r="DY507" s="74"/>
      <c r="DZ507" s="74"/>
      <c r="EA507" s="74"/>
      <c r="EB507" s="74"/>
      <c r="EC507" s="74"/>
      <c r="ED507" s="74"/>
      <c r="EE507" s="74"/>
      <c r="EF507" s="74"/>
      <c r="EG507" s="74"/>
      <c r="EH507" s="74"/>
      <c r="EI507" s="74"/>
      <c r="EJ507" s="74"/>
      <c r="EK507" s="74"/>
      <c r="EL507" s="74"/>
      <c r="EM507" s="74"/>
      <c r="EN507" s="74"/>
      <c r="EO507" s="74"/>
      <c r="EP507" s="74"/>
      <c r="EQ507" s="74"/>
      <c r="ER507" s="74"/>
      <c r="ES507" s="74"/>
      <c r="ET507" s="74"/>
      <c r="EU507" s="74"/>
      <c r="EV507" s="74"/>
      <c r="EW507" s="74"/>
      <c r="EX507" s="74"/>
      <c r="EY507" s="74"/>
      <c r="EZ507" s="74"/>
      <c r="FA507" s="74"/>
      <c r="FB507" s="74"/>
      <c r="FC507" s="74"/>
      <c r="FD507" s="74"/>
      <c r="FE507" s="74"/>
      <c r="FF507" s="74"/>
      <c r="FG507" s="74"/>
      <c r="FH507" s="74"/>
      <c r="FI507" s="74"/>
      <c r="FJ507" s="74"/>
      <c r="FK507" s="74"/>
      <c r="FL507" s="74"/>
      <c r="FM507" s="74"/>
      <c r="FN507" s="74"/>
      <c r="FO507" s="74"/>
      <c r="FP507" s="74"/>
      <c r="FQ507" s="74"/>
      <c r="FR507" s="74"/>
      <c r="FS507" s="74"/>
      <c r="FT507" s="74"/>
      <c r="FU507" s="74"/>
      <c r="FV507" s="74"/>
      <c r="FW507" s="74"/>
      <c r="FX507" s="74"/>
      <c r="FY507" s="74"/>
      <c r="FZ507" s="74"/>
      <c r="GA507" s="74"/>
      <c r="GB507" s="74"/>
      <c r="GC507" s="74">
        <v>0</v>
      </c>
      <c r="GD507" s="74">
        <v>2</v>
      </c>
      <c r="GE507" s="74">
        <v>3</v>
      </c>
      <c r="GF507" s="74">
        <v>1</v>
      </c>
      <c r="GG507" t="s">
        <v>238</v>
      </c>
      <c r="GH507" t="s">
        <v>239</v>
      </c>
      <c r="GI507" t="s">
        <v>236</v>
      </c>
      <c r="GJ507" s="47"/>
      <c r="GK507" s="30"/>
    </row>
    <row r="508" spans="1:193" x14ac:dyDescent="0.2">
      <c r="A508" t="s">
        <v>175</v>
      </c>
      <c r="B508" t="s">
        <v>237</v>
      </c>
      <c r="C508" t="s">
        <v>0</v>
      </c>
      <c r="D508" t="s">
        <v>256</v>
      </c>
      <c r="E508" t="s">
        <v>224</v>
      </c>
      <c r="F508" t="s">
        <v>261</v>
      </c>
      <c r="G508" t="s">
        <v>274</v>
      </c>
      <c r="H508" s="74">
        <v>0</v>
      </c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74"/>
      <c r="U508" s="74"/>
      <c r="V508" s="74"/>
      <c r="W508" s="74"/>
      <c r="X508" s="74"/>
      <c r="Y508" s="74"/>
      <c r="Z508" s="74"/>
      <c r="AA508" s="74"/>
      <c r="AB508" s="74"/>
      <c r="AC508" s="74"/>
      <c r="AD508" s="74"/>
      <c r="AE508" s="74"/>
      <c r="AF508" s="74"/>
      <c r="AG508" s="74"/>
      <c r="AH508" s="74"/>
      <c r="AI508" s="74"/>
      <c r="AJ508" s="74"/>
      <c r="AK508" s="74"/>
      <c r="AL508" s="74"/>
      <c r="AM508" s="74"/>
      <c r="AN508" s="74"/>
      <c r="AO508" s="74"/>
      <c r="AP508" s="74"/>
      <c r="AQ508" s="74"/>
      <c r="AR508" s="74"/>
      <c r="AS508" s="74"/>
      <c r="AT508" s="74"/>
      <c r="AU508" s="74"/>
      <c r="AV508" s="74"/>
      <c r="AW508" s="74"/>
      <c r="AX508" s="74"/>
      <c r="AY508" s="74"/>
      <c r="AZ508" s="74"/>
      <c r="BA508" s="74"/>
      <c r="BB508" s="74"/>
      <c r="BC508" s="74"/>
      <c r="BD508" s="74"/>
      <c r="BE508" s="74"/>
      <c r="BF508" s="74"/>
      <c r="BG508" s="74"/>
      <c r="BH508" s="74"/>
      <c r="BI508" s="74"/>
      <c r="BJ508" s="74"/>
      <c r="BK508" s="74"/>
      <c r="BL508" s="74"/>
      <c r="BM508" s="74"/>
      <c r="BN508" s="74"/>
      <c r="BO508" s="74"/>
      <c r="BP508" s="74"/>
      <c r="BQ508" s="74"/>
      <c r="BR508" s="74"/>
      <c r="BS508" s="74"/>
      <c r="BT508" s="74"/>
      <c r="BU508" s="74"/>
      <c r="BV508" s="74"/>
      <c r="BW508" s="74"/>
      <c r="BX508" s="74"/>
      <c r="BY508" s="74"/>
      <c r="BZ508" s="74"/>
      <c r="CA508" s="74"/>
      <c r="CB508" s="74"/>
      <c r="CC508" s="74"/>
      <c r="CD508" s="74"/>
      <c r="CE508" s="74"/>
      <c r="CF508" s="74"/>
      <c r="CG508" s="74"/>
      <c r="CH508" s="74"/>
      <c r="CI508" s="74"/>
      <c r="CJ508" s="74"/>
      <c r="CK508" s="74"/>
      <c r="CL508" s="74"/>
      <c r="CM508" s="74"/>
      <c r="CN508" s="74"/>
      <c r="CO508" s="74"/>
      <c r="CP508" s="74"/>
      <c r="CQ508" s="74"/>
      <c r="CR508" s="74"/>
      <c r="CS508" s="74"/>
      <c r="CT508" s="74"/>
      <c r="CU508" s="74"/>
      <c r="CV508" s="74"/>
      <c r="CW508" s="74"/>
      <c r="CX508" s="74"/>
      <c r="CY508" s="74"/>
      <c r="CZ508" s="74"/>
      <c r="DA508" s="74"/>
      <c r="DB508" s="74"/>
      <c r="DC508" s="74"/>
      <c r="DD508" s="74"/>
      <c r="DE508" s="74"/>
      <c r="DF508" s="74"/>
      <c r="DG508" s="74"/>
      <c r="DH508" s="74"/>
      <c r="DI508" s="74"/>
      <c r="DJ508" s="74"/>
      <c r="DK508" s="74"/>
      <c r="DL508" s="74"/>
      <c r="DM508" s="74"/>
      <c r="DN508" s="74"/>
      <c r="DO508" s="74"/>
      <c r="DP508" s="74"/>
      <c r="DQ508" s="74"/>
      <c r="DR508" s="74"/>
      <c r="DS508" s="74"/>
      <c r="DT508" s="74"/>
      <c r="DU508" s="74"/>
      <c r="DV508" s="74"/>
      <c r="DW508" s="74"/>
      <c r="DX508" s="74"/>
      <c r="DY508" s="74"/>
      <c r="DZ508" s="74"/>
      <c r="EA508" s="74"/>
      <c r="EB508" s="74"/>
      <c r="EC508" s="74"/>
      <c r="ED508" s="74"/>
      <c r="EE508" s="74"/>
      <c r="EF508" s="74"/>
      <c r="EG508" s="74"/>
      <c r="EH508" s="74"/>
      <c r="EI508" s="74"/>
      <c r="EJ508" s="74"/>
      <c r="EK508" s="74"/>
      <c r="EL508" s="74"/>
      <c r="EM508" s="74"/>
      <c r="EN508" s="74"/>
      <c r="EO508" s="74"/>
      <c r="EP508" s="74"/>
      <c r="EQ508" s="74"/>
      <c r="ER508" s="74"/>
      <c r="ES508" s="74"/>
      <c r="ET508" s="74"/>
      <c r="EU508" s="74"/>
      <c r="EV508" s="74"/>
      <c r="EW508" s="74"/>
      <c r="EX508" s="74"/>
      <c r="EY508" s="74"/>
      <c r="EZ508" s="74"/>
      <c r="FA508" s="74"/>
      <c r="FB508" s="74"/>
      <c r="FC508" s="74"/>
      <c r="FD508" s="74"/>
      <c r="FE508" s="74"/>
      <c r="FF508" s="74"/>
      <c r="FG508" s="74"/>
      <c r="FH508" s="74"/>
      <c r="FI508" s="74"/>
      <c r="FJ508" s="74"/>
      <c r="FK508" s="74"/>
      <c r="FL508" s="74"/>
      <c r="FM508" s="74"/>
      <c r="FN508" s="74"/>
      <c r="FO508" s="74"/>
      <c r="FP508" s="74"/>
      <c r="FQ508" s="74"/>
      <c r="FR508" s="74"/>
      <c r="FS508" s="74"/>
      <c r="FT508" s="74"/>
      <c r="FU508" s="74"/>
      <c r="FV508" s="74"/>
      <c r="FW508" s="74"/>
      <c r="FX508" s="74"/>
      <c r="FY508" s="74"/>
      <c r="FZ508" s="74"/>
      <c r="GA508" s="74"/>
      <c r="GB508" s="74"/>
      <c r="GC508" s="74">
        <v>0</v>
      </c>
      <c r="GD508" s="74">
        <v>2</v>
      </c>
      <c r="GE508" s="74">
        <v>3</v>
      </c>
      <c r="GF508" s="74">
        <v>1</v>
      </c>
      <c r="GG508" t="s">
        <v>238</v>
      </c>
      <c r="GH508" t="s">
        <v>239</v>
      </c>
      <c r="GI508" t="s">
        <v>236</v>
      </c>
      <c r="GJ508" s="47"/>
      <c r="GK508" s="30"/>
    </row>
    <row r="509" spans="1:193" x14ac:dyDescent="0.2">
      <c r="A509" t="s">
        <v>175</v>
      </c>
      <c r="B509" t="s">
        <v>237</v>
      </c>
      <c r="C509" t="s">
        <v>0</v>
      </c>
      <c r="D509" t="s">
        <v>256</v>
      </c>
      <c r="E509" t="s">
        <v>220</v>
      </c>
      <c r="F509" t="s">
        <v>261</v>
      </c>
      <c r="G509" t="s">
        <v>274</v>
      </c>
      <c r="H509" s="74">
        <v>0</v>
      </c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74"/>
      <c r="U509" s="74"/>
      <c r="V509" s="74"/>
      <c r="W509" s="74"/>
      <c r="X509" s="74"/>
      <c r="Y509" s="74"/>
      <c r="Z509" s="74"/>
      <c r="AA509" s="74"/>
      <c r="AB509" s="74"/>
      <c r="AC509" s="74"/>
      <c r="AD509" s="74"/>
      <c r="AE509" s="74"/>
      <c r="AF509" s="74"/>
      <c r="AG509" s="74"/>
      <c r="AH509" s="74"/>
      <c r="AI509" s="74"/>
      <c r="AJ509" s="74"/>
      <c r="AK509" s="74"/>
      <c r="AL509" s="74"/>
      <c r="AM509" s="74"/>
      <c r="AN509" s="74"/>
      <c r="AO509" s="74"/>
      <c r="AP509" s="74"/>
      <c r="AQ509" s="74"/>
      <c r="AR509" s="74"/>
      <c r="AS509" s="74"/>
      <c r="AT509" s="74"/>
      <c r="AU509" s="74"/>
      <c r="AV509" s="74"/>
      <c r="AW509" s="74"/>
      <c r="AX509" s="74"/>
      <c r="AY509" s="74"/>
      <c r="AZ509" s="74"/>
      <c r="BA509" s="74"/>
      <c r="BB509" s="74"/>
      <c r="BC509" s="74"/>
      <c r="BD509" s="74"/>
      <c r="BE509" s="74"/>
      <c r="BF509" s="74"/>
      <c r="BG509" s="74"/>
      <c r="BH509" s="74"/>
      <c r="BI509" s="74"/>
      <c r="BJ509" s="74"/>
      <c r="BK509" s="74"/>
      <c r="BL509" s="74"/>
      <c r="BM509" s="74"/>
      <c r="BN509" s="74"/>
      <c r="BO509" s="74"/>
      <c r="BP509" s="74"/>
      <c r="BQ509" s="74"/>
      <c r="BR509" s="74"/>
      <c r="BS509" s="74"/>
      <c r="BT509" s="74"/>
      <c r="BU509" s="74"/>
      <c r="BV509" s="74"/>
      <c r="BW509" s="74"/>
      <c r="BX509" s="74"/>
      <c r="BY509" s="74"/>
      <c r="BZ509" s="74"/>
      <c r="CA509" s="74"/>
      <c r="CB509" s="74"/>
      <c r="CC509" s="74"/>
      <c r="CD509" s="74"/>
      <c r="CE509" s="74"/>
      <c r="CF509" s="74"/>
      <c r="CG509" s="74"/>
      <c r="CH509" s="74"/>
      <c r="CI509" s="74"/>
      <c r="CJ509" s="74"/>
      <c r="CK509" s="74"/>
      <c r="CL509" s="74"/>
      <c r="CM509" s="74"/>
      <c r="CN509" s="74"/>
      <c r="CO509" s="74"/>
      <c r="CP509" s="74"/>
      <c r="CQ509" s="74"/>
      <c r="CR509" s="74"/>
      <c r="CS509" s="74"/>
      <c r="CT509" s="74"/>
      <c r="CU509" s="74"/>
      <c r="CV509" s="74"/>
      <c r="CW509" s="74"/>
      <c r="CX509" s="74"/>
      <c r="CY509" s="74"/>
      <c r="CZ509" s="74"/>
      <c r="DA509" s="74"/>
      <c r="DB509" s="74"/>
      <c r="DC509" s="74"/>
      <c r="DD509" s="74"/>
      <c r="DE509" s="74"/>
      <c r="DF509" s="74"/>
      <c r="DG509" s="74"/>
      <c r="DH509" s="74"/>
      <c r="DI509" s="74"/>
      <c r="DJ509" s="74"/>
      <c r="DK509" s="74"/>
      <c r="DL509" s="74"/>
      <c r="DM509" s="74"/>
      <c r="DN509" s="74"/>
      <c r="DO509" s="74"/>
      <c r="DP509" s="74"/>
      <c r="DQ509" s="74"/>
      <c r="DR509" s="74"/>
      <c r="DS509" s="74"/>
      <c r="DT509" s="74"/>
      <c r="DU509" s="74"/>
      <c r="DV509" s="74"/>
      <c r="DW509" s="74"/>
      <c r="DX509" s="74"/>
      <c r="DY509" s="74"/>
      <c r="DZ509" s="74"/>
      <c r="EA509" s="74"/>
      <c r="EB509" s="74"/>
      <c r="EC509" s="74"/>
      <c r="ED509" s="74"/>
      <c r="EE509" s="74"/>
      <c r="EF509" s="74"/>
      <c r="EG509" s="74"/>
      <c r="EH509" s="74"/>
      <c r="EI509" s="74"/>
      <c r="EJ509" s="74"/>
      <c r="EK509" s="74"/>
      <c r="EL509" s="74"/>
      <c r="EM509" s="74"/>
      <c r="EN509" s="74"/>
      <c r="EO509" s="74"/>
      <c r="EP509" s="74"/>
      <c r="EQ509" s="74"/>
      <c r="ER509" s="74"/>
      <c r="ES509" s="74"/>
      <c r="ET509" s="74"/>
      <c r="EU509" s="74"/>
      <c r="EV509" s="74"/>
      <c r="EW509" s="74"/>
      <c r="EX509" s="74"/>
      <c r="EY509" s="74"/>
      <c r="EZ509" s="74"/>
      <c r="FA509" s="74"/>
      <c r="FB509" s="74"/>
      <c r="FC509" s="74"/>
      <c r="FD509" s="74"/>
      <c r="FE509" s="74"/>
      <c r="FF509" s="74"/>
      <c r="FG509" s="74"/>
      <c r="FH509" s="74"/>
      <c r="FI509" s="74"/>
      <c r="FJ509" s="74"/>
      <c r="FK509" s="74"/>
      <c r="FL509" s="74"/>
      <c r="FM509" s="74"/>
      <c r="FN509" s="74"/>
      <c r="FO509" s="74"/>
      <c r="FP509" s="74"/>
      <c r="FQ509" s="74"/>
      <c r="FR509" s="74"/>
      <c r="FS509" s="74"/>
      <c r="FT509" s="74"/>
      <c r="FU509" s="74"/>
      <c r="FV509" s="74"/>
      <c r="FW509" s="74"/>
      <c r="FX509" s="74"/>
      <c r="FY509" s="74"/>
      <c r="FZ509" s="74"/>
      <c r="GA509" s="74"/>
      <c r="GB509" s="74"/>
      <c r="GC509" s="74">
        <v>0</v>
      </c>
      <c r="GD509" s="74">
        <v>2</v>
      </c>
      <c r="GE509" s="74">
        <v>3</v>
      </c>
      <c r="GF509" s="74">
        <v>1</v>
      </c>
      <c r="GG509" t="s">
        <v>238</v>
      </c>
      <c r="GH509" t="s">
        <v>239</v>
      </c>
      <c r="GI509" t="s">
        <v>236</v>
      </c>
      <c r="GJ509" s="47"/>
      <c r="GK509" s="30"/>
    </row>
    <row r="510" spans="1:193" x14ac:dyDescent="0.2">
      <c r="A510" t="s">
        <v>175</v>
      </c>
      <c r="B510" t="s">
        <v>237</v>
      </c>
      <c r="C510" t="s">
        <v>0</v>
      </c>
      <c r="D510" t="s">
        <v>256</v>
      </c>
      <c r="E510" t="s">
        <v>221</v>
      </c>
      <c r="F510" t="s">
        <v>261</v>
      </c>
      <c r="G510" t="s">
        <v>274</v>
      </c>
      <c r="H510" s="74">
        <v>0</v>
      </c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74"/>
      <c r="U510" s="74"/>
      <c r="V510" s="74"/>
      <c r="W510" s="74"/>
      <c r="X510" s="74"/>
      <c r="Y510" s="74"/>
      <c r="Z510" s="74"/>
      <c r="AA510" s="74"/>
      <c r="AB510" s="74"/>
      <c r="AC510" s="74"/>
      <c r="AD510" s="74"/>
      <c r="AE510" s="74"/>
      <c r="AF510" s="74"/>
      <c r="AG510" s="74"/>
      <c r="AH510" s="74"/>
      <c r="AI510" s="74"/>
      <c r="AJ510" s="74"/>
      <c r="AK510" s="74"/>
      <c r="AL510" s="74"/>
      <c r="AM510" s="74"/>
      <c r="AN510" s="74"/>
      <c r="AO510" s="74"/>
      <c r="AP510" s="74"/>
      <c r="AQ510" s="74"/>
      <c r="AR510" s="74"/>
      <c r="AS510" s="74"/>
      <c r="AT510" s="74"/>
      <c r="AU510" s="74"/>
      <c r="AV510" s="74"/>
      <c r="AW510" s="74"/>
      <c r="AX510" s="74"/>
      <c r="AY510" s="74"/>
      <c r="AZ510" s="74"/>
      <c r="BA510" s="74"/>
      <c r="BB510" s="74"/>
      <c r="BC510" s="74"/>
      <c r="BD510" s="74"/>
      <c r="BE510" s="74"/>
      <c r="BF510" s="74"/>
      <c r="BG510" s="74"/>
      <c r="BH510" s="74"/>
      <c r="BI510" s="74"/>
      <c r="BJ510" s="74"/>
      <c r="BK510" s="74"/>
      <c r="BL510" s="74"/>
      <c r="BM510" s="74"/>
      <c r="BN510" s="74"/>
      <c r="BO510" s="74"/>
      <c r="BP510" s="74"/>
      <c r="BQ510" s="74"/>
      <c r="BR510" s="74"/>
      <c r="BS510" s="74"/>
      <c r="BT510" s="74"/>
      <c r="BU510" s="74"/>
      <c r="BV510" s="74"/>
      <c r="BW510" s="74"/>
      <c r="BX510" s="74"/>
      <c r="BY510" s="74"/>
      <c r="BZ510" s="74"/>
      <c r="CA510" s="74"/>
      <c r="CB510" s="74"/>
      <c r="CC510" s="74"/>
      <c r="CD510" s="74"/>
      <c r="CE510" s="74"/>
      <c r="CF510" s="74"/>
      <c r="CG510" s="74"/>
      <c r="CH510" s="74"/>
      <c r="CI510" s="74"/>
      <c r="CJ510" s="74"/>
      <c r="CK510" s="74"/>
      <c r="CL510" s="74"/>
      <c r="CM510" s="74"/>
      <c r="CN510" s="74"/>
      <c r="CO510" s="74"/>
      <c r="CP510" s="74"/>
      <c r="CQ510" s="74"/>
      <c r="CR510" s="74"/>
      <c r="CS510" s="74"/>
      <c r="CT510" s="74"/>
      <c r="CU510" s="74"/>
      <c r="CV510" s="74"/>
      <c r="CW510" s="74"/>
      <c r="CX510" s="74"/>
      <c r="CY510" s="74"/>
      <c r="CZ510" s="74"/>
      <c r="DA510" s="74"/>
      <c r="DB510" s="74"/>
      <c r="DC510" s="74"/>
      <c r="DD510" s="74"/>
      <c r="DE510" s="74"/>
      <c r="DF510" s="74"/>
      <c r="DG510" s="74"/>
      <c r="DH510" s="74"/>
      <c r="DI510" s="74"/>
      <c r="DJ510" s="74"/>
      <c r="DK510" s="74"/>
      <c r="DL510" s="74"/>
      <c r="DM510" s="74"/>
      <c r="DN510" s="74"/>
      <c r="DO510" s="74"/>
      <c r="DP510" s="74"/>
      <c r="DQ510" s="74"/>
      <c r="DR510" s="74"/>
      <c r="DS510" s="74"/>
      <c r="DT510" s="74"/>
      <c r="DU510" s="74"/>
      <c r="DV510" s="74"/>
      <c r="DW510" s="74"/>
      <c r="DX510" s="74"/>
      <c r="DY510" s="74"/>
      <c r="DZ510" s="74"/>
      <c r="EA510" s="74"/>
      <c r="EB510" s="74"/>
      <c r="EC510" s="74"/>
      <c r="ED510" s="74"/>
      <c r="EE510" s="74"/>
      <c r="EF510" s="74"/>
      <c r="EG510" s="74"/>
      <c r="EH510" s="74"/>
      <c r="EI510" s="74"/>
      <c r="EJ510" s="74"/>
      <c r="EK510" s="74"/>
      <c r="EL510" s="74"/>
      <c r="EM510" s="74"/>
      <c r="EN510" s="74"/>
      <c r="EO510" s="74"/>
      <c r="EP510" s="74"/>
      <c r="EQ510" s="74"/>
      <c r="ER510" s="74"/>
      <c r="ES510" s="74"/>
      <c r="ET510" s="74"/>
      <c r="EU510" s="74"/>
      <c r="EV510" s="74"/>
      <c r="EW510" s="74"/>
      <c r="EX510" s="74"/>
      <c r="EY510" s="74"/>
      <c r="EZ510" s="74"/>
      <c r="FA510" s="74"/>
      <c r="FB510" s="74"/>
      <c r="FC510" s="74"/>
      <c r="FD510" s="74"/>
      <c r="FE510" s="74"/>
      <c r="FF510" s="74"/>
      <c r="FG510" s="74"/>
      <c r="FH510" s="74"/>
      <c r="FI510" s="74"/>
      <c r="FJ510" s="74"/>
      <c r="FK510" s="74"/>
      <c r="FL510" s="74"/>
      <c r="FM510" s="74"/>
      <c r="FN510" s="74"/>
      <c r="FO510" s="74"/>
      <c r="FP510" s="74"/>
      <c r="FQ510" s="74"/>
      <c r="FR510" s="74"/>
      <c r="FS510" s="74"/>
      <c r="FT510" s="74"/>
      <c r="FU510" s="74"/>
      <c r="FV510" s="74"/>
      <c r="FW510" s="74"/>
      <c r="FX510" s="74"/>
      <c r="FY510" s="74"/>
      <c r="FZ510" s="74"/>
      <c r="GA510" s="74"/>
      <c r="GB510" s="74"/>
      <c r="GC510" s="74">
        <v>0</v>
      </c>
      <c r="GD510" s="74">
        <v>2</v>
      </c>
      <c r="GE510" s="74">
        <v>3</v>
      </c>
      <c r="GF510" s="74">
        <v>1</v>
      </c>
      <c r="GG510" t="s">
        <v>238</v>
      </c>
      <c r="GH510" t="s">
        <v>239</v>
      </c>
      <c r="GI510" t="s">
        <v>236</v>
      </c>
      <c r="GJ510" s="47"/>
      <c r="GK510" s="30"/>
    </row>
    <row r="511" spans="1:193" x14ac:dyDescent="0.2">
      <c r="A511" t="s">
        <v>175</v>
      </c>
      <c r="B511" t="s">
        <v>237</v>
      </c>
      <c r="C511" t="s">
        <v>0</v>
      </c>
      <c r="D511" t="s">
        <v>256</v>
      </c>
      <c r="E511" t="s">
        <v>186</v>
      </c>
      <c r="F511" t="s">
        <v>261</v>
      </c>
      <c r="G511" t="s">
        <v>274</v>
      </c>
      <c r="H511" s="74">
        <v>0</v>
      </c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74"/>
      <c r="U511" s="74"/>
      <c r="V511" s="74"/>
      <c r="W511" s="74"/>
      <c r="X511" s="74"/>
      <c r="Y511" s="74"/>
      <c r="Z511" s="74"/>
      <c r="AA511" s="74"/>
      <c r="AB511" s="74"/>
      <c r="AC511" s="74"/>
      <c r="AD511" s="74"/>
      <c r="AE511" s="74"/>
      <c r="AF511" s="74"/>
      <c r="AG511" s="74"/>
      <c r="AH511" s="74"/>
      <c r="AI511" s="74"/>
      <c r="AJ511" s="74"/>
      <c r="AK511" s="74"/>
      <c r="AL511" s="74"/>
      <c r="AM511" s="74"/>
      <c r="AN511" s="74"/>
      <c r="AO511" s="74"/>
      <c r="AP511" s="74"/>
      <c r="AQ511" s="74"/>
      <c r="AR511" s="74"/>
      <c r="AS511" s="74"/>
      <c r="AT511" s="74"/>
      <c r="AU511" s="74"/>
      <c r="AV511" s="74"/>
      <c r="AW511" s="74"/>
      <c r="AX511" s="74"/>
      <c r="AY511" s="74"/>
      <c r="AZ511" s="74"/>
      <c r="BA511" s="74"/>
      <c r="BB511" s="74"/>
      <c r="BC511" s="74"/>
      <c r="BD511" s="74"/>
      <c r="BE511" s="74"/>
      <c r="BF511" s="74"/>
      <c r="BG511" s="74"/>
      <c r="BH511" s="74"/>
      <c r="BI511" s="74"/>
      <c r="BJ511" s="74"/>
      <c r="BK511" s="74"/>
      <c r="BL511" s="74"/>
      <c r="BM511" s="74"/>
      <c r="BN511" s="74"/>
      <c r="BO511" s="74"/>
      <c r="BP511" s="74"/>
      <c r="BQ511" s="74"/>
      <c r="BR511" s="74"/>
      <c r="BS511" s="74"/>
      <c r="BT511" s="74"/>
      <c r="BU511" s="74"/>
      <c r="BV511" s="74"/>
      <c r="BW511" s="74"/>
      <c r="BX511" s="74"/>
      <c r="BY511" s="74"/>
      <c r="BZ511" s="74"/>
      <c r="CA511" s="74"/>
      <c r="CB511" s="74"/>
      <c r="CC511" s="74"/>
      <c r="CD511" s="74"/>
      <c r="CE511" s="74"/>
      <c r="CF511" s="74"/>
      <c r="CG511" s="74"/>
      <c r="CH511" s="74"/>
      <c r="CI511" s="74"/>
      <c r="CJ511" s="74"/>
      <c r="CK511" s="74"/>
      <c r="CL511" s="74"/>
      <c r="CM511" s="74"/>
      <c r="CN511" s="74"/>
      <c r="CO511" s="74"/>
      <c r="CP511" s="74"/>
      <c r="CQ511" s="74"/>
      <c r="CR511" s="74"/>
      <c r="CS511" s="74"/>
      <c r="CT511" s="74"/>
      <c r="CU511" s="74"/>
      <c r="CV511" s="74"/>
      <c r="CW511" s="74"/>
      <c r="CX511" s="74"/>
      <c r="CY511" s="74"/>
      <c r="CZ511" s="74"/>
      <c r="DA511" s="74"/>
      <c r="DB511" s="74"/>
      <c r="DC511" s="74"/>
      <c r="DD511" s="74"/>
      <c r="DE511" s="74"/>
      <c r="DF511" s="74"/>
      <c r="DG511" s="74"/>
      <c r="DH511" s="74"/>
      <c r="DI511" s="74"/>
      <c r="DJ511" s="74"/>
      <c r="DK511" s="74"/>
      <c r="DL511" s="74"/>
      <c r="DM511" s="74"/>
      <c r="DN511" s="74"/>
      <c r="DO511" s="74"/>
      <c r="DP511" s="74"/>
      <c r="DQ511" s="74"/>
      <c r="DR511" s="74"/>
      <c r="DS511" s="74"/>
      <c r="DT511" s="74"/>
      <c r="DU511" s="74"/>
      <c r="DV511" s="74"/>
      <c r="DW511" s="74"/>
      <c r="DX511" s="74"/>
      <c r="DY511" s="74"/>
      <c r="DZ511" s="74"/>
      <c r="EA511" s="74"/>
      <c r="EB511" s="74"/>
      <c r="EC511" s="74"/>
      <c r="ED511" s="74"/>
      <c r="EE511" s="74"/>
      <c r="EF511" s="74"/>
      <c r="EG511" s="74"/>
      <c r="EH511" s="74"/>
      <c r="EI511" s="74"/>
      <c r="EJ511" s="74"/>
      <c r="EK511" s="74"/>
      <c r="EL511" s="74"/>
      <c r="EM511" s="74"/>
      <c r="EN511" s="74"/>
      <c r="EO511" s="74"/>
      <c r="EP511" s="74"/>
      <c r="EQ511" s="74"/>
      <c r="ER511" s="74"/>
      <c r="ES511" s="74"/>
      <c r="ET511" s="74"/>
      <c r="EU511" s="74"/>
      <c r="EV511" s="74"/>
      <c r="EW511" s="74"/>
      <c r="EX511" s="74"/>
      <c r="EY511" s="74"/>
      <c r="EZ511" s="74"/>
      <c r="FA511" s="74"/>
      <c r="FB511" s="74"/>
      <c r="FC511" s="74"/>
      <c r="FD511" s="74"/>
      <c r="FE511" s="74"/>
      <c r="FF511" s="74"/>
      <c r="FG511" s="74"/>
      <c r="FH511" s="74"/>
      <c r="FI511" s="74"/>
      <c r="FJ511" s="74"/>
      <c r="FK511" s="74"/>
      <c r="FL511" s="74"/>
      <c r="FM511" s="74"/>
      <c r="FN511" s="74"/>
      <c r="FO511" s="74"/>
      <c r="FP511" s="74"/>
      <c r="FQ511" s="74"/>
      <c r="FR511" s="74"/>
      <c r="FS511" s="74"/>
      <c r="FT511" s="74"/>
      <c r="FU511" s="74"/>
      <c r="FV511" s="74"/>
      <c r="FW511" s="74"/>
      <c r="FX511" s="74"/>
      <c r="FY511" s="74"/>
      <c r="FZ511" s="74">
        <v>1</v>
      </c>
      <c r="GA511" s="74">
        <v>1.6145021915435791</v>
      </c>
      <c r="GB511" s="74">
        <v>1.6145021915435791</v>
      </c>
      <c r="GC511" s="74">
        <v>0</v>
      </c>
      <c r="GD511" s="74">
        <v>2</v>
      </c>
      <c r="GE511" s="74">
        <v>3</v>
      </c>
      <c r="GF511" s="74">
        <v>1</v>
      </c>
      <c r="GG511" t="s">
        <v>238</v>
      </c>
      <c r="GH511" t="s">
        <v>239</v>
      </c>
      <c r="GI511" t="s">
        <v>236</v>
      </c>
      <c r="GJ511" s="47"/>
      <c r="GK511" s="30"/>
    </row>
    <row r="512" spans="1:193" x14ac:dyDescent="0.2">
      <c r="A512" t="s">
        <v>175</v>
      </c>
      <c r="B512" t="s">
        <v>237</v>
      </c>
      <c r="C512" t="s">
        <v>0</v>
      </c>
      <c r="D512" t="s">
        <v>256</v>
      </c>
      <c r="E512" t="s">
        <v>187</v>
      </c>
      <c r="F512" t="s">
        <v>261</v>
      </c>
      <c r="G512" t="s">
        <v>274</v>
      </c>
      <c r="H512" s="74">
        <v>0</v>
      </c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74"/>
      <c r="U512" s="74"/>
      <c r="V512" s="74"/>
      <c r="W512" s="74"/>
      <c r="X512" s="74"/>
      <c r="Y512" s="74"/>
      <c r="Z512" s="74"/>
      <c r="AA512" s="74"/>
      <c r="AB512" s="74"/>
      <c r="AC512" s="74"/>
      <c r="AD512" s="74"/>
      <c r="AE512" s="74"/>
      <c r="AF512" s="74"/>
      <c r="AG512" s="74"/>
      <c r="AH512" s="74"/>
      <c r="AI512" s="74"/>
      <c r="AJ512" s="74"/>
      <c r="AK512" s="74"/>
      <c r="AL512" s="74"/>
      <c r="AM512" s="74"/>
      <c r="AN512" s="74"/>
      <c r="AO512" s="74"/>
      <c r="AP512" s="74"/>
      <c r="AQ512" s="74"/>
      <c r="AR512" s="74"/>
      <c r="AS512" s="74"/>
      <c r="AT512" s="74"/>
      <c r="AU512" s="74"/>
      <c r="AV512" s="74"/>
      <c r="AW512" s="74"/>
      <c r="AX512" s="74"/>
      <c r="AY512" s="74"/>
      <c r="AZ512" s="74"/>
      <c r="BA512" s="74"/>
      <c r="BB512" s="74"/>
      <c r="BC512" s="74"/>
      <c r="BD512" s="74"/>
      <c r="BE512" s="74"/>
      <c r="BF512" s="74"/>
      <c r="BG512" s="74"/>
      <c r="BH512" s="74"/>
      <c r="BI512" s="74"/>
      <c r="BJ512" s="74"/>
      <c r="BK512" s="74"/>
      <c r="BL512" s="74"/>
      <c r="BM512" s="74"/>
      <c r="BN512" s="74"/>
      <c r="BO512" s="74"/>
      <c r="BP512" s="74"/>
      <c r="BQ512" s="74"/>
      <c r="BR512" s="74"/>
      <c r="BS512" s="74"/>
      <c r="BT512" s="74"/>
      <c r="BU512" s="74"/>
      <c r="BV512" s="74"/>
      <c r="BW512" s="74"/>
      <c r="BX512" s="74"/>
      <c r="BY512" s="74"/>
      <c r="BZ512" s="74"/>
      <c r="CA512" s="74"/>
      <c r="CB512" s="74"/>
      <c r="CC512" s="74"/>
      <c r="CD512" s="74"/>
      <c r="CE512" s="74"/>
      <c r="CF512" s="74"/>
      <c r="CG512" s="74"/>
      <c r="CH512" s="74"/>
      <c r="CI512" s="74"/>
      <c r="CJ512" s="74"/>
      <c r="CK512" s="74"/>
      <c r="CL512" s="74"/>
      <c r="CM512" s="74"/>
      <c r="CN512" s="74"/>
      <c r="CO512" s="74"/>
      <c r="CP512" s="74"/>
      <c r="CQ512" s="74"/>
      <c r="CR512" s="74"/>
      <c r="CS512" s="74"/>
      <c r="CT512" s="74"/>
      <c r="CU512" s="74"/>
      <c r="CV512" s="74"/>
      <c r="CW512" s="74"/>
      <c r="CX512" s="74"/>
      <c r="CY512" s="74"/>
      <c r="CZ512" s="74"/>
      <c r="DA512" s="74"/>
      <c r="DB512" s="74"/>
      <c r="DC512" s="74"/>
      <c r="DD512" s="74"/>
      <c r="DE512" s="74"/>
      <c r="DF512" s="74"/>
      <c r="DG512" s="74"/>
      <c r="DH512" s="74"/>
      <c r="DI512" s="74"/>
      <c r="DJ512" s="74"/>
      <c r="DK512" s="74"/>
      <c r="DL512" s="74"/>
      <c r="DM512" s="74"/>
      <c r="DN512" s="74"/>
      <c r="DO512" s="74"/>
      <c r="DP512" s="74"/>
      <c r="DQ512" s="74"/>
      <c r="DR512" s="74"/>
      <c r="DS512" s="74"/>
      <c r="DT512" s="74"/>
      <c r="DU512" s="74"/>
      <c r="DV512" s="74"/>
      <c r="DW512" s="74"/>
      <c r="DX512" s="74"/>
      <c r="DY512" s="74"/>
      <c r="DZ512" s="74"/>
      <c r="EA512" s="74"/>
      <c r="EB512" s="74"/>
      <c r="EC512" s="74"/>
      <c r="ED512" s="74"/>
      <c r="EE512" s="74"/>
      <c r="EF512" s="74"/>
      <c r="EG512" s="74"/>
      <c r="EH512" s="74"/>
      <c r="EI512" s="74"/>
      <c r="EJ512" s="74"/>
      <c r="EK512" s="74"/>
      <c r="EL512" s="74"/>
      <c r="EM512" s="74"/>
      <c r="EN512" s="74"/>
      <c r="EO512" s="74"/>
      <c r="EP512" s="74"/>
      <c r="EQ512" s="74"/>
      <c r="ER512" s="74"/>
      <c r="ES512" s="74"/>
      <c r="ET512" s="74"/>
      <c r="EU512" s="74"/>
      <c r="EV512" s="74"/>
      <c r="EW512" s="74"/>
      <c r="EX512" s="74"/>
      <c r="EY512" s="74"/>
      <c r="EZ512" s="74"/>
      <c r="FA512" s="74"/>
      <c r="FB512" s="74"/>
      <c r="FC512" s="74"/>
      <c r="FD512" s="74"/>
      <c r="FE512" s="74"/>
      <c r="FF512" s="74"/>
      <c r="FG512" s="74"/>
      <c r="FH512" s="74"/>
      <c r="FI512" s="74"/>
      <c r="FJ512" s="74"/>
      <c r="FK512" s="74"/>
      <c r="FL512" s="74"/>
      <c r="FM512" s="74"/>
      <c r="FN512" s="74"/>
      <c r="FO512" s="74"/>
      <c r="FP512" s="74"/>
      <c r="FQ512" s="74"/>
      <c r="FR512" s="74"/>
      <c r="FS512" s="74"/>
      <c r="FT512" s="74"/>
      <c r="FU512" s="74"/>
      <c r="FV512" s="74"/>
      <c r="FW512" s="74"/>
      <c r="FX512" s="74"/>
      <c r="FY512" s="74"/>
      <c r="FZ512" s="74">
        <v>1</v>
      </c>
      <c r="GA512" s="74">
        <v>1.1080245971679688</v>
      </c>
      <c r="GB512" s="74">
        <v>1.1080245971679688</v>
      </c>
      <c r="GC512" s="74">
        <v>0</v>
      </c>
      <c r="GD512" s="74">
        <v>2</v>
      </c>
      <c r="GE512" s="74">
        <v>3</v>
      </c>
      <c r="GF512" s="74">
        <v>1</v>
      </c>
      <c r="GG512" t="s">
        <v>238</v>
      </c>
      <c r="GH512" t="s">
        <v>239</v>
      </c>
      <c r="GI512" t="s">
        <v>236</v>
      </c>
      <c r="GJ512" s="47"/>
      <c r="GK512" s="30"/>
    </row>
    <row r="513" spans="1:193" x14ac:dyDescent="0.2">
      <c r="A513" t="s">
        <v>175</v>
      </c>
      <c r="B513" t="s">
        <v>237</v>
      </c>
      <c r="C513" t="s">
        <v>0</v>
      </c>
      <c r="D513" t="s">
        <v>256</v>
      </c>
      <c r="E513" t="s">
        <v>188</v>
      </c>
      <c r="F513" t="s">
        <v>261</v>
      </c>
      <c r="G513" t="s">
        <v>274</v>
      </c>
      <c r="H513" s="74">
        <v>0</v>
      </c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74"/>
      <c r="U513" s="74"/>
      <c r="V513" s="74"/>
      <c r="W513" s="74"/>
      <c r="X513" s="74"/>
      <c r="Y513" s="74"/>
      <c r="Z513" s="74"/>
      <c r="AA513" s="74"/>
      <c r="AB513" s="74"/>
      <c r="AC513" s="74"/>
      <c r="AD513" s="74"/>
      <c r="AE513" s="74"/>
      <c r="AF513" s="74"/>
      <c r="AG513" s="74"/>
      <c r="AH513" s="74"/>
      <c r="AI513" s="74"/>
      <c r="AJ513" s="74"/>
      <c r="AK513" s="74"/>
      <c r="AL513" s="74"/>
      <c r="AM513" s="74"/>
      <c r="AN513" s="74"/>
      <c r="AO513" s="74"/>
      <c r="AP513" s="74"/>
      <c r="AQ513" s="74"/>
      <c r="AR513" s="74"/>
      <c r="AS513" s="74"/>
      <c r="AT513" s="74"/>
      <c r="AU513" s="74"/>
      <c r="AV513" s="74"/>
      <c r="AW513" s="74"/>
      <c r="AX513" s="74"/>
      <c r="AY513" s="74"/>
      <c r="AZ513" s="74"/>
      <c r="BA513" s="74"/>
      <c r="BB513" s="74"/>
      <c r="BC513" s="74"/>
      <c r="BD513" s="74"/>
      <c r="BE513" s="74"/>
      <c r="BF513" s="74"/>
      <c r="BG513" s="74"/>
      <c r="BH513" s="74"/>
      <c r="BI513" s="74"/>
      <c r="BJ513" s="74"/>
      <c r="BK513" s="74"/>
      <c r="BL513" s="74"/>
      <c r="BM513" s="74"/>
      <c r="BN513" s="74"/>
      <c r="BO513" s="74"/>
      <c r="BP513" s="74"/>
      <c r="BQ513" s="74"/>
      <c r="BR513" s="74"/>
      <c r="BS513" s="74"/>
      <c r="BT513" s="74"/>
      <c r="BU513" s="74"/>
      <c r="BV513" s="74"/>
      <c r="BW513" s="74"/>
      <c r="BX513" s="74"/>
      <c r="BY513" s="74"/>
      <c r="BZ513" s="74"/>
      <c r="CA513" s="74"/>
      <c r="CB513" s="74"/>
      <c r="CC513" s="74"/>
      <c r="CD513" s="74"/>
      <c r="CE513" s="74"/>
      <c r="CF513" s="74"/>
      <c r="CG513" s="74"/>
      <c r="CH513" s="74"/>
      <c r="CI513" s="74"/>
      <c r="CJ513" s="74"/>
      <c r="CK513" s="74"/>
      <c r="CL513" s="74"/>
      <c r="CM513" s="74"/>
      <c r="CN513" s="74"/>
      <c r="CO513" s="74"/>
      <c r="CP513" s="74"/>
      <c r="CQ513" s="74"/>
      <c r="CR513" s="74"/>
      <c r="CS513" s="74"/>
      <c r="CT513" s="74"/>
      <c r="CU513" s="74"/>
      <c r="CV513" s="74"/>
      <c r="CW513" s="74"/>
      <c r="CX513" s="74"/>
      <c r="CY513" s="74"/>
      <c r="CZ513" s="74"/>
      <c r="DA513" s="74"/>
      <c r="DB513" s="74"/>
      <c r="DC513" s="74"/>
      <c r="DD513" s="74"/>
      <c r="DE513" s="74"/>
      <c r="DF513" s="74"/>
      <c r="DG513" s="74"/>
      <c r="DH513" s="74"/>
      <c r="DI513" s="74"/>
      <c r="DJ513" s="74"/>
      <c r="DK513" s="74"/>
      <c r="DL513" s="74"/>
      <c r="DM513" s="74"/>
      <c r="DN513" s="74"/>
      <c r="DO513" s="74"/>
      <c r="DP513" s="74"/>
      <c r="DQ513" s="74"/>
      <c r="DR513" s="74"/>
      <c r="DS513" s="74"/>
      <c r="DT513" s="74"/>
      <c r="DU513" s="74"/>
      <c r="DV513" s="74"/>
      <c r="DW513" s="74"/>
      <c r="DX513" s="74"/>
      <c r="DY513" s="74"/>
      <c r="DZ513" s="74"/>
      <c r="EA513" s="74"/>
      <c r="EB513" s="74"/>
      <c r="EC513" s="74"/>
      <c r="ED513" s="74"/>
      <c r="EE513" s="74"/>
      <c r="EF513" s="74"/>
      <c r="EG513" s="74"/>
      <c r="EH513" s="74"/>
      <c r="EI513" s="74"/>
      <c r="EJ513" s="74"/>
      <c r="EK513" s="74"/>
      <c r="EL513" s="74"/>
      <c r="EM513" s="74"/>
      <c r="EN513" s="74"/>
      <c r="EO513" s="74"/>
      <c r="EP513" s="74"/>
      <c r="EQ513" s="74"/>
      <c r="ER513" s="74"/>
      <c r="ES513" s="74"/>
      <c r="ET513" s="74"/>
      <c r="EU513" s="74"/>
      <c r="EV513" s="74"/>
      <c r="EW513" s="74"/>
      <c r="EX513" s="74"/>
      <c r="EY513" s="74"/>
      <c r="EZ513" s="74"/>
      <c r="FA513" s="74"/>
      <c r="FB513" s="74"/>
      <c r="FC513" s="74"/>
      <c r="FD513" s="74"/>
      <c r="FE513" s="74"/>
      <c r="FF513" s="74"/>
      <c r="FG513" s="74"/>
      <c r="FH513" s="74"/>
      <c r="FI513" s="74"/>
      <c r="FJ513" s="74"/>
      <c r="FK513" s="74"/>
      <c r="FL513" s="74"/>
      <c r="FM513" s="74"/>
      <c r="FN513" s="74"/>
      <c r="FO513" s="74"/>
      <c r="FP513" s="74"/>
      <c r="FQ513" s="74"/>
      <c r="FR513" s="74"/>
      <c r="FS513" s="74"/>
      <c r="FT513" s="74"/>
      <c r="FU513" s="74"/>
      <c r="FV513" s="74"/>
      <c r="FW513" s="74"/>
      <c r="FX513" s="74"/>
      <c r="FY513" s="74"/>
      <c r="FZ513" s="74">
        <v>1</v>
      </c>
      <c r="GA513" s="74">
        <v>1.1725937128067017</v>
      </c>
      <c r="GB513" s="74">
        <v>1.1725937128067017</v>
      </c>
      <c r="GC513" s="74">
        <v>0</v>
      </c>
      <c r="GD513" s="74">
        <v>2</v>
      </c>
      <c r="GE513" s="74">
        <v>3</v>
      </c>
      <c r="GF513" s="74">
        <v>1</v>
      </c>
      <c r="GG513" t="s">
        <v>238</v>
      </c>
      <c r="GH513" t="s">
        <v>239</v>
      </c>
      <c r="GI513" t="s">
        <v>236</v>
      </c>
      <c r="GJ513" s="47"/>
      <c r="GK513" s="30"/>
    </row>
    <row r="514" spans="1:193" x14ac:dyDescent="0.2">
      <c r="A514" t="s">
        <v>175</v>
      </c>
      <c r="B514" t="s">
        <v>237</v>
      </c>
      <c r="C514" t="s">
        <v>0</v>
      </c>
      <c r="D514" t="s">
        <v>256</v>
      </c>
      <c r="E514" t="s">
        <v>189</v>
      </c>
      <c r="F514" t="s">
        <v>261</v>
      </c>
      <c r="G514" t="s">
        <v>274</v>
      </c>
      <c r="H514" s="74">
        <v>0</v>
      </c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74"/>
      <c r="U514" s="74"/>
      <c r="V514" s="74"/>
      <c r="W514" s="74"/>
      <c r="X514" s="74"/>
      <c r="Y514" s="74"/>
      <c r="Z514" s="74"/>
      <c r="AA514" s="74"/>
      <c r="AB514" s="74"/>
      <c r="AC514" s="74"/>
      <c r="AD514" s="74"/>
      <c r="AE514" s="74"/>
      <c r="AF514" s="74"/>
      <c r="AG514" s="74"/>
      <c r="AH514" s="74"/>
      <c r="AI514" s="74"/>
      <c r="AJ514" s="74"/>
      <c r="AK514" s="74"/>
      <c r="AL514" s="74"/>
      <c r="AM514" s="74"/>
      <c r="AN514" s="74"/>
      <c r="AO514" s="74"/>
      <c r="AP514" s="74"/>
      <c r="AQ514" s="74"/>
      <c r="AR514" s="74"/>
      <c r="AS514" s="74"/>
      <c r="AT514" s="74"/>
      <c r="AU514" s="74"/>
      <c r="AV514" s="74"/>
      <c r="AW514" s="74"/>
      <c r="AX514" s="74"/>
      <c r="AY514" s="74"/>
      <c r="AZ514" s="74"/>
      <c r="BA514" s="74"/>
      <c r="BB514" s="74"/>
      <c r="BC514" s="74"/>
      <c r="BD514" s="74"/>
      <c r="BE514" s="74"/>
      <c r="BF514" s="74"/>
      <c r="BG514" s="74"/>
      <c r="BH514" s="74"/>
      <c r="BI514" s="74"/>
      <c r="BJ514" s="74"/>
      <c r="BK514" s="74"/>
      <c r="BL514" s="74"/>
      <c r="BM514" s="74"/>
      <c r="BN514" s="74"/>
      <c r="BO514" s="74"/>
      <c r="BP514" s="74"/>
      <c r="BQ514" s="74"/>
      <c r="BR514" s="74"/>
      <c r="BS514" s="74"/>
      <c r="BT514" s="74"/>
      <c r="BU514" s="74"/>
      <c r="BV514" s="74"/>
      <c r="BW514" s="74"/>
      <c r="BX514" s="74"/>
      <c r="BY514" s="74"/>
      <c r="BZ514" s="74"/>
      <c r="CA514" s="74"/>
      <c r="CB514" s="74"/>
      <c r="CC514" s="74"/>
      <c r="CD514" s="74"/>
      <c r="CE514" s="74"/>
      <c r="CF514" s="74"/>
      <c r="CG514" s="74"/>
      <c r="CH514" s="74"/>
      <c r="CI514" s="74"/>
      <c r="CJ514" s="74"/>
      <c r="CK514" s="74"/>
      <c r="CL514" s="74"/>
      <c r="CM514" s="74"/>
      <c r="CN514" s="74"/>
      <c r="CO514" s="74"/>
      <c r="CP514" s="74"/>
      <c r="CQ514" s="74"/>
      <c r="CR514" s="74"/>
      <c r="CS514" s="74"/>
      <c r="CT514" s="74"/>
      <c r="CU514" s="74"/>
      <c r="CV514" s="74"/>
      <c r="CW514" s="74"/>
      <c r="CX514" s="74"/>
      <c r="CY514" s="74"/>
      <c r="CZ514" s="74"/>
      <c r="DA514" s="74"/>
      <c r="DB514" s="74"/>
      <c r="DC514" s="74"/>
      <c r="DD514" s="74"/>
      <c r="DE514" s="74"/>
      <c r="DF514" s="74"/>
      <c r="DG514" s="74"/>
      <c r="DH514" s="74"/>
      <c r="DI514" s="74"/>
      <c r="DJ514" s="74"/>
      <c r="DK514" s="74"/>
      <c r="DL514" s="74"/>
      <c r="DM514" s="74"/>
      <c r="DN514" s="74"/>
      <c r="DO514" s="74"/>
      <c r="DP514" s="74"/>
      <c r="DQ514" s="74"/>
      <c r="DR514" s="74"/>
      <c r="DS514" s="74"/>
      <c r="DT514" s="74"/>
      <c r="DU514" s="74"/>
      <c r="DV514" s="74"/>
      <c r="DW514" s="74"/>
      <c r="DX514" s="74"/>
      <c r="DY514" s="74"/>
      <c r="DZ514" s="74"/>
      <c r="EA514" s="74"/>
      <c r="EB514" s="74"/>
      <c r="EC514" s="74"/>
      <c r="ED514" s="74"/>
      <c r="EE514" s="74"/>
      <c r="EF514" s="74"/>
      <c r="EG514" s="74"/>
      <c r="EH514" s="74"/>
      <c r="EI514" s="74"/>
      <c r="EJ514" s="74"/>
      <c r="EK514" s="74"/>
      <c r="EL514" s="74"/>
      <c r="EM514" s="74"/>
      <c r="EN514" s="74"/>
      <c r="EO514" s="74"/>
      <c r="EP514" s="74"/>
      <c r="EQ514" s="74"/>
      <c r="ER514" s="74"/>
      <c r="ES514" s="74"/>
      <c r="ET514" s="74"/>
      <c r="EU514" s="74"/>
      <c r="EV514" s="74"/>
      <c r="EW514" s="74"/>
      <c r="EX514" s="74"/>
      <c r="EY514" s="74"/>
      <c r="EZ514" s="74"/>
      <c r="FA514" s="74"/>
      <c r="FB514" s="74"/>
      <c r="FC514" s="74"/>
      <c r="FD514" s="74"/>
      <c r="FE514" s="74"/>
      <c r="FF514" s="74"/>
      <c r="FG514" s="74"/>
      <c r="FH514" s="74"/>
      <c r="FI514" s="74"/>
      <c r="FJ514" s="74"/>
      <c r="FK514" s="74"/>
      <c r="FL514" s="74"/>
      <c r="FM514" s="74"/>
      <c r="FN514" s="74"/>
      <c r="FO514" s="74"/>
      <c r="FP514" s="74"/>
      <c r="FQ514" s="74"/>
      <c r="FR514" s="74"/>
      <c r="FS514" s="74"/>
      <c r="FT514" s="74"/>
      <c r="FU514" s="74"/>
      <c r="FV514" s="74"/>
      <c r="FW514" s="74"/>
      <c r="FX514" s="74"/>
      <c r="FY514" s="74"/>
      <c r="FZ514" s="74">
        <v>2</v>
      </c>
      <c r="GA514" s="74">
        <v>1.188592791557312</v>
      </c>
      <c r="GB514" s="74">
        <v>1.5862336754798889</v>
      </c>
      <c r="GC514" s="74">
        <v>0</v>
      </c>
      <c r="GD514" s="74">
        <v>2</v>
      </c>
      <c r="GE514" s="74">
        <v>3</v>
      </c>
      <c r="GF514" s="74">
        <v>1</v>
      </c>
      <c r="GG514" t="s">
        <v>238</v>
      </c>
      <c r="GH514" t="s">
        <v>239</v>
      </c>
      <c r="GI514" t="s">
        <v>236</v>
      </c>
      <c r="GJ514" s="47"/>
      <c r="GK514" s="30"/>
    </row>
    <row r="515" spans="1:193" x14ac:dyDescent="0.2">
      <c r="A515" t="s">
        <v>175</v>
      </c>
      <c r="B515" t="s">
        <v>237</v>
      </c>
      <c r="C515" t="s">
        <v>0</v>
      </c>
      <c r="D515" t="s">
        <v>256</v>
      </c>
      <c r="E515" t="s">
        <v>190</v>
      </c>
      <c r="F515" t="s">
        <v>261</v>
      </c>
      <c r="G515" t="s">
        <v>274</v>
      </c>
      <c r="H515" s="74">
        <v>0</v>
      </c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74"/>
      <c r="U515" s="74"/>
      <c r="V515" s="74"/>
      <c r="W515" s="74"/>
      <c r="X515" s="74"/>
      <c r="Y515" s="74"/>
      <c r="Z515" s="74"/>
      <c r="AA515" s="74"/>
      <c r="AB515" s="74"/>
      <c r="AC515" s="74"/>
      <c r="AD515" s="74"/>
      <c r="AE515" s="74"/>
      <c r="AF515" s="74"/>
      <c r="AG515" s="74"/>
      <c r="AH515" s="74"/>
      <c r="AI515" s="74"/>
      <c r="AJ515" s="74"/>
      <c r="AK515" s="74"/>
      <c r="AL515" s="74"/>
      <c r="AM515" s="74"/>
      <c r="AN515" s="74"/>
      <c r="AO515" s="74"/>
      <c r="AP515" s="74"/>
      <c r="AQ515" s="74"/>
      <c r="AR515" s="74"/>
      <c r="AS515" s="74"/>
      <c r="AT515" s="74"/>
      <c r="AU515" s="74"/>
      <c r="AV515" s="74"/>
      <c r="AW515" s="74"/>
      <c r="AX515" s="74"/>
      <c r="AY515" s="74"/>
      <c r="AZ515" s="74"/>
      <c r="BA515" s="74"/>
      <c r="BB515" s="74"/>
      <c r="BC515" s="74"/>
      <c r="BD515" s="74"/>
      <c r="BE515" s="74"/>
      <c r="BF515" s="74"/>
      <c r="BG515" s="74"/>
      <c r="BH515" s="74"/>
      <c r="BI515" s="74"/>
      <c r="BJ515" s="74"/>
      <c r="BK515" s="74"/>
      <c r="BL515" s="74"/>
      <c r="BM515" s="74"/>
      <c r="BN515" s="74"/>
      <c r="BO515" s="74"/>
      <c r="BP515" s="74"/>
      <c r="BQ515" s="74"/>
      <c r="BR515" s="74"/>
      <c r="BS515" s="74"/>
      <c r="BT515" s="74"/>
      <c r="BU515" s="74"/>
      <c r="BV515" s="74"/>
      <c r="BW515" s="74"/>
      <c r="BX515" s="74"/>
      <c r="BY515" s="74"/>
      <c r="BZ515" s="74"/>
      <c r="CA515" s="74"/>
      <c r="CB515" s="74"/>
      <c r="CC515" s="74"/>
      <c r="CD515" s="74"/>
      <c r="CE515" s="74"/>
      <c r="CF515" s="74"/>
      <c r="CG515" s="74"/>
      <c r="CH515" s="74"/>
      <c r="CI515" s="74"/>
      <c r="CJ515" s="74"/>
      <c r="CK515" s="74"/>
      <c r="CL515" s="74"/>
      <c r="CM515" s="74"/>
      <c r="CN515" s="74"/>
      <c r="CO515" s="74"/>
      <c r="CP515" s="74"/>
      <c r="CQ515" s="74"/>
      <c r="CR515" s="74"/>
      <c r="CS515" s="74"/>
      <c r="CT515" s="74"/>
      <c r="CU515" s="74"/>
      <c r="CV515" s="74"/>
      <c r="CW515" s="74"/>
      <c r="CX515" s="74"/>
      <c r="CY515" s="74"/>
      <c r="CZ515" s="74"/>
      <c r="DA515" s="74"/>
      <c r="DB515" s="74"/>
      <c r="DC515" s="74"/>
      <c r="DD515" s="74"/>
      <c r="DE515" s="74"/>
      <c r="DF515" s="74"/>
      <c r="DG515" s="74"/>
      <c r="DH515" s="74"/>
      <c r="DI515" s="74"/>
      <c r="DJ515" s="74"/>
      <c r="DK515" s="74"/>
      <c r="DL515" s="74"/>
      <c r="DM515" s="74"/>
      <c r="DN515" s="74"/>
      <c r="DO515" s="74"/>
      <c r="DP515" s="74"/>
      <c r="DQ515" s="74"/>
      <c r="DR515" s="74"/>
      <c r="DS515" s="74"/>
      <c r="DT515" s="74"/>
      <c r="DU515" s="74"/>
      <c r="DV515" s="74"/>
      <c r="DW515" s="74"/>
      <c r="DX515" s="74"/>
      <c r="DY515" s="74"/>
      <c r="DZ515" s="74"/>
      <c r="EA515" s="74"/>
      <c r="EB515" s="74"/>
      <c r="EC515" s="74"/>
      <c r="ED515" s="74"/>
      <c r="EE515" s="74"/>
      <c r="EF515" s="74"/>
      <c r="EG515" s="74"/>
      <c r="EH515" s="74"/>
      <c r="EI515" s="74"/>
      <c r="EJ515" s="74"/>
      <c r="EK515" s="74"/>
      <c r="EL515" s="74"/>
      <c r="EM515" s="74"/>
      <c r="EN515" s="74"/>
      <c r="EO515" s="74"/>
      <c r="EP515" s="74"/>
      <c r="EQ515" s="74"/>
      <c r="ER515" s="74"/>
      <c r="ES515" s="74"/>
      <c r="ET515" s="74"/>
      <c r="EU515" s="74"/>
      <c r="EV515" s="74"/>
      <c r="EW515" s="74"/>
      <c r="EX515" s="74"/>
      <c r="EY515" s="74"/>
      <c r="EZ515" s="74"/>
      <c r="FA515" s="74"/>
      <c r="FB515" s="74"/>
      <c r="FC515" s="74"/>
      <c r="FD515" s="74"/>
      <c r="FE515" s="74"/>
      <c r="FF515" s="74"/>
      <c r="FG515" s="74"/>
      <c r="FH515" s="74"/>
      <c r="FI515" s="74"/>
      <c r="FJ515" s="74"/>
      <c r="FK515" s="74"/>
      <c r="FL515" s="74"/>
      <c r="FM515" s="74"/>
      <c r="FN515" s="74"/>
      <c r="FO515" s="74"/>
      <c r="FP515" s="74"/>
      <c r="FQ515" s="74"/>
      <c r="FR515" s="74"/>
      <c r="FS515" s="74"/>
      <c r="FT515" s="74"/>
      <c r="FU515" s="74"/>
      <c r="FV515" s="74"/>
      <c r="FW515" s="74"/>
      <c r="FX515" s="74"/>
      <c r="FY515" s="74"/>
      <c r="FZ515" s="74">
        <v>3</v>
      </c>
      <c r="GA515" s="74">
        <v>1.4761701822280884</v>
      </c>
      <c r="GB515" s="74">
        <v>2.8728358149528503</v>
      </c>
      <c r="GC515" s="74">
        <v>0</v>
      </c>
      <c r="GD515" s="74">
        <v>2</v>
      </c>
      <c r="GE515" s="74">
        <v>3</v>
      </c>
      <c r="GF515" s="74">
        <v>1</v>
      </c>
      <c r="GG515" t="s">
        <v>238</v>
      </c>
      <c r="GH515" t="s">
        <v>239</v>
      </c>
      <c r="GI515" t="s">
        <v>236</v>
      </c>
      <c r="GJ515" s="47"/>
      <c r="GK515" s="30"/>
    </row>
    <row r="516" spans="1:193" x14ac:dyDescent="0.2">
      <c r="A516" t="s">
        <v>175</v>
      </c>
      <c r="B516" t="s">
        <v>237</v>
      </c>
      <c r="C516" t="s">
        <v>0</v>
      </c>
      <c r="D516" t="s">
        <v>256</v>
      </c>
      <c r="E516" t="s">
        <v>191</v>
      </c>
      <c r="F516" t="s">
        <v>261</v>
      </c>
      <c r="G516" t="s">
        <v>274</v>
      </c>
      <c r="H516" s="74">
        <v>0</v>
      </c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74"/>
      <c r="Z516" s="74"/>
      <c r="AA516" s="74"/>
      <c r="AB516" s="74"/>
      <c r="AC516" s="74"/>
      <c r="AD516" s="74"/>
      <c r="AE516" s="74"/>
      <c r="AF516" s="74"/>
      <c r="AG516" s="74"/>
      <c r="AH516" s="74"/>
      <c r="AI516" s="74"/>
      <c r="AJ516" s="74"/>
      <c r="AK516" s="74"/>
      <c r="AL516" s="74"/>
      <c r="AM516" s="74"/>
      <c r="AN516" s="74"/>
      <c r="AO516" s="74"/>
      <c r="AP516" s="74"/>
      <c r="AQ516" s="74"/>
      <c r="AR516" s="74"/>
      <c r="AS516" s="74"/>
      <c r="AT516" s="74"/>
      <c r="AU516" s="74"/>
      <c r="AV516" s="74"/>
      <c r="AW516" s="74"/>
      <c r="AX516" s="74"/>
      <c r="AY516" s="74"/>
      <c r="AZ516" s="74"/>
      <c r="BA516" s="74"/>
      <c r="BB516" s="74"/>
      <c r="BC516" s="74"/>
      <c r="BD516" s="74"/>
      <c r="BE516" s="74"/>
      <c r="BF516" s="74"/>
      <c r="BG516" s="74"/>
      <c r="BH516" s="74"/>
      <c r="BI516" s="74"/>
      <c r="BJ516" s="74"/>
      <c r="BK516" s="74"/>
      <c r="BL516" s="74"/>
      <c r="BM516" s="74"/>
      <c r="BN516" s="74"/>
      <c r="BO516" s="74"/>
      <c r="BP516" s="74"/>
      <c r="BQ516" s="74"/>
      <c r="BR516" s="74"/>
      <c r="BS516" s="74"/>
      <c r="BT516" s="74"/>
      <c r="BU516" s="74"/>
      <c r="BV516" s="74"/>
      <c r="BW516" s="74"/>
      <c r="BX516" s="74"/>
      <c r="BY516" s="74"/>
      <c r="BZ516" s="74"/>
      <c r="CA516" s="74"/>
      <c r="CB516" s="74"/>
      <c r="CC516" s="74"/>
      <c r="CD516" s="74"/>
      <c r="CE516" s="74"/>
      <c r="CF516" s="74"/>
      <c r="CG516" s="74"/>
      <c r="CH516" s="74"/>
      <c r="CI516" s="74"/>
      <c r="CJ516" s="74"/>
      <c r="CK516" s="74"/>
      <c r="CL516" s="74"/>
      <c r="CM516" s="74"/>
      <c r="CN516" s="74"/>
      <c r="CO516" s="74"/>
      <c r="CP516" s="74"/>
      <c r="CQ516" s="74"/>
      <c r="CR516" s="74"/>
      <c r="CS516" s="74"/>
      <c r="CT516" s="74"/>
      <c r="CU516" s="74"/>
      <c r="CV516" s="74"/>
      <c r="CW516" s="74"/>
      <c r="CX516" s="74"/>
      <c r="CY516" s="74"/>
      <c r="CZ516" s="74"/>
      <c r="DA516" s="74"/>
      <c r="DB516" s="74"/>
      <c r="DC516" s="74"/>
      <c r="DD516" s="74"/>
      <c r="DE516" s="74"/>
      <c r="DF516" s="74"/>
      <c r="DG516" s="74"/>
      <c r="DH516" s="74"/>
      <c r="DI516" s="74"/>
      <c r="DJ516" s="74"/>
      <c r="DK516" s="74"/>
      <c r="DL516" s="74"/>
      <c r="DM516" s="74"/>
      <c r="DN516" s="74"/>
      <c r="DO516" s="74"/>
      <c r="DP516" s="74"/>
      <c r="DQ516" s="74"/>
      <c r="DR516" s="74"/>
      <c r="DS516" s="74"/>
      <c r="DT516" s="74"/>
      <c r="DU516" s="74"/>
      <c r="DV516" s="74"/>
      <c r="DW516" s="74"/>
      <c r="DX516" s="74"/>
      <c r="DY516" s="74"/>
      <c r="DZ516" s="74"/>
      <c r="EA516" s="74"/>
      <c r="EB516" s="74"/>
      <c r="EC516" s="74"/>
      <c r="ED516" s="74"/>
      <c r="EE516" s="74"/>
      <c r="EF516" s="74"/>
      <c r="EG516" s="74"/>
      <c r="EH516" s="74"/>
      <c r="EI516" s="74"/>
      <c r="EJ516" s="74"/>
      <c r="EK516" s="74"/>
      <c r="EL516" s="74"/>
      <c r="EM516" s="74"/>
      <c r="EN516" s="74"/>
      <c r="EO516" s="74"/>
      <c r="EP516" s="74"/>
      <c r="EQ516" s="74"/>
      <c r="ER516" s="74"/>
      <c r="ES516" s="74"/>
      <c r="ET516" s="74"/>
      <c r="EU516" s="74"/>
      <c r="EV516" s="74"/>
      <c r="EW516" s="74"/>
      <c r="EX516" s="74"/>
      <c r="EY516" s="74"/>
      <c r="EZ516" s="74"/>
      <c r="FA516" s="74"/>
      <c r="FB516" s="74"/>
      <c r="FC516" s="74"/>
      <c r="FD516" s="74"/>
      <c r="FE516" s="74"/>
      <c r="FF516" s="74"/>
      <c r="FG516" s="74"/>
      <c r="FH516" s="74"/>
      <c r="FI516" s="74"/>
      <c r="FJ516" s="74"/>
      <c r="FK516" s="74"/>
      <c r="FL516" s="74"/>
      <c r="FM516" s="74"/>
      <c r="FN516" s="74"/>
      <c r="FO516" s="74"/>
      <c r="FP516" s="74"/>
      <c r="FQ516" s="74"/>
      <c r="FR516" s="74"/>
      <c r="FS516" s="74"/>
      <c r="FT516" s="74"/>
      <c r="FU516" s="74"/>
      <c r="FV516" s="74"/>
      <c r="FW516" s="74"/>
      <c r="FX516" s="74"/>
      <c r="FY516" s="74"/>
      <c r="FZ516" s="74">
        <v>3</v>
      </c>
      <c r="GA516" s="74">
        <v>2.3254365921020508</v>
      </c>
      <c r="GB516" s="74">
        <v>3.2419423758983612</v>
      </c>
      <c r="GC516" s="74">
        <v>0</v>
      </c>
      <c r="GD516" s="74">
        <v>2</v>
      </c>
      <c r="GE516" s="74">
        <v>3</v>
      </c>
      <c r="GF516" s="74">
        <v>1</v>
      </c>
      <c r="GG516" t="s">
        <v>238</v>
      </c>
      <c r="GH516" t="s">
        <v>239</v>
      </c>
      <c r="GI516" t="s">
        <v>236</v>
      </c>
      <c r="GJ516" s="47"/>
      <c r="GK516" s="30"/>
    </row>
    <row r="517" spans="1:193" x14ac:dyDescent="0.2">
      <c r="A517" t="s">
        <v>175</v>
      </c>
      <c r="B517" t="s">
        <v>237</v>
      </c>
      <c r="C517" t="s">
        <v>0</v>
      </c>
      <c r="D517" t="s">
        <v>256</v>
      </c>
      <c r="E517" t="s">
        <v>192</v>
      </c>
      <c r="F517" t="s">
        <v>261</v>
      </c>
      <c r="G517" t="s">
        <v>274</v>
      </c>
      <c r="H517" s="74">
        <v>0</v>
      </c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74"/>
      <c r="U517" s="74"/>
      <c r="V517" s="74"/>
      <c r="W517" s="74"/>
      <c r="X517" s="74"/>
      <c r="Y517" s="74"/>
      <c r="Z517" s="74"/>
      <c r="AA517" s="74"/>
      <c r="AB517" s="74"/>
      <c r="AC517" s="74"/>
      <c r="AD517" s="74"/>
      <c r="AE517" s="74"/>
      <c r="AF517" s="74"/>
      <c r="AG517" s="74"/>
      <c r="AH517" s="74"/>
      <c r="AI517" s="74"/>
      <c r="AJ517" s="74"/>
      <c r="AK517" s="74"/>
      <c r="AL517" s="74"/>
      <c r="AM517" s="74"/>
      <c r="AN517" s="74"/>
      <c r="AO517" s="74"/>
      <c r="AP517" s="74"/>
      <c r="AQ517" s="74"/>
      <c r="AR517" s="74"/>
      <c r="AS517" s="74"/>
      <c r="AT517" s="74"/>
      <c r="AU517" s="74"/>
      <c r="AV517" s="74"/>
      <c r="AW517" s="74"/>
      <c r="AX517" s="74"/>
      <c r="AY517" s="74"/>
      <c r="AZ517" s="74"/>
      <c r="BA517" s="74"/>
      <c r="BB517" s="74"/>
      <c r="BC517" s="74"/>
      <c r="BD517" s="74"/>
      <c r="BE517" s="74"/>
      <c r="BF517" s="74"/>
      <c r="BG517" s="74"/>
      <c r="BH517" s="74"/>
      <c r="BI517" s="74"/>
      <c r="BJ517" s="74"/>
      <c r="BK517" s="74"/>
      <c r="BL517" s="74"/>
      <c r="BM517" s="74"/>
      <c r="BN517" s="74"/>
      <c r="BO517" s="74"/>
      <c r="BP517" s="74"/>
      <c r="BQ517" s="74"/>
      <c r="BR517" s="74"/>
      <c r="BS517" s="74"/>
      <c r="BT517" s="74"/>
      <c r="BU517" s="74"/>
      <c r="BV517" s="74"/>
      <c r="BW517" s="74"/>
      <c r="BX517" s="74"/>
      <c r="BY517" s="74"/>
      <c r="BZ517" s="74"/>
      <c r="CA517" s="74"/>
      <c r="CB517" s="74"/>
      <c r="CC517" s="74"/>
      <c r="CD517" s="74"/>
      <c r="CE517" s="74"/>
      <c r="CF517" s="74"/>
      <c r="CG517" s="74"/>
      <c r="CH517" s="74"/>
      <c r="CI517" s="74"/>
      <c r="CJ517" s="74"/>
      <c r="CK517" s="74"/>
      <c r="CL517" s="74"/>
      <c r="CM517" s="74"/>
      <c r="CN517" s="74"/>
      <c r="CO517" s="74"/>
      <c r="CP517" s="74"/>
      <c r="CQ517" s="74"/>
      <c r="CR517" s="74"/>
      <c r="CS517" s="74"/>
      <c r="CT517" s="74"/>
      <c r="CU517" s="74"/>
      <c r="CV517" s="74"/>
      <c r="CW517" s="74"/>
      <c r="CX517" s="74"/>
      <c r="CY517" s="74"/>
      <c r="CZ517" s="74"/>
      <c r="DA517" s="74"/>
      <c r="DB517" s="74"/>
      <c r="DC517" s="74"/>
      <c r="DD517" s="74"/>
      <c r="DE517" s="74"/>
      <c r="DF517" s="74"/>
      <c r="DG517" s="74"/>
      <c r="DH517" s="74"/>
      <c r="DI517" s="74"/>
      <c r="DJ517" s="74"/>
      <c r="DK517" s="74"/>
      <c r="DL517" s="74"/>
      <c r="DM517" s="74"/>
      <c r="DN517" s="74"/>
      <c r="DO517" s="74"/>
      <c r="DP517" s="74"/>
      <c r="DQ517" s="74"/>
      <c r="DR517" s="74"/>
      <c r="DS517" s="74"/>
      <c r="DT517" s="74"/>
      <c r="DU517" s="74"/>
      <c r="DV517" s="74"/>
      <c r="DW517" s="74"/>
      <c r="DX517" s="74"/>
      <c r="DY517" s="74"/>
      <c r="DZ517" s="74"/>
      <c r="EA517" s="74"/>
      <c r="EB517" s="74"/>
      <c r="EC517" s="74"/>
      <c r="ED517" s="74"/>
      <c r="EE517" s="74"/>
      <c r="EF517" s="74"/>
      <c r="EG517" s="74"/>
      <c r="EH517" s="74"/>
      <c r="EI517" s="74"/>
      <c r="EJ517" s="74"/>
      <c r="EK517" s="74"/>
      <c r="EL517" s="74"/>
      <c r="EM517" s="74"/>
      <c r="EN517" s="74"/>
      <c r="EO517" s="74"/>
      <c r="EP517" s="74"/>
      <c r="EQ517" s="74"/>
      <c r="ER517" s="74"/>
      <c r="ES517" s="74"/>
      <c r="ET517" s="74"/>
      <c r="EU517" s="74"/>
      <c r="EV517" s="74"/>
      <c r="EW517" s="74"/>
      <c r="EX517" s="74"/>
      <c r="EY517" s="74"/>
      <c r="EZ517" s="74"/>
      <c r="FA517" s="74"/>
      <c r="FB517" s="74"/>
      <c r="FC517" s="74"/>
      <c r="FD517" s="74"/>
      <c r="FE517" s="74"/>
      <c r="FF517" s="74"/>
      <c r="FG517" s="74"/>
      <c r="FH517" s="74"/>
      <c r="FI517" s="74"/>
      <c r="FJ517" s="74"/>
      <c r="FK517" s="74"/>
      <c r="FL517" s="74"/>
      <c r="FM517" s="74"/>
      <c r="FN517" s="74"/>
      <c r="FO517" s="74"/>
      <c r="FP517" s="74"/>
      <c r="FQ517" s="74"/>
      <c r="FR517" s="74"/>
      <c r="FS517" s="74"/>
      <c r="FT517" s="74"/>
      <c r="FU517" s="74"/>
      <c r="FV517" s="74"/>
      <c r="FW517" s="74"/>
      <c r="FX517" s="74"/>
      <c r="FY517" s="74"/>
      <c r="FZ517" s="74">
        <v>2</v>
      </c>
      <c r="GA517" s="74">
        <v>0.67995834350585938</v>
      </c>
      <c r="GB517" s="74">
        <v>1.1837607026100159</v>
      </c>
      <c r="GC517" s="74">
        <v>0</v>
      </c>
      <c r="GD517" s="74">
        <v>2</v>
      </c>
      <c r="GE517" s="74">
        <v>3</v>
      </c>
      <c r="GF517" s="74">
        <v>1</v>
      </c>
      <c r="GG517" t="s">
        <v>238</v>
      </c>
      <c r="GH517" t="s">
        <v>239</v>
      </c>
      <c r="GI517" t="s">
        <v>236</v>
      </c>
      <c r="GJ517" s="47"/>
      <c r="GK517" s="30"/>
    </row>
    <row r="518" spans="1:193" x14ac:dyDescent="0.2">
      <c r="A518" t="s">
        <v>175</v>
      </c>
      <c r="B518" t="s">
        <v>237</v>
      </c>
      <c r="C518" t="s">
        <v>0</v>
      </c>
      <c r="D518" t="s">
        <v>185</v>
      </c>
      <c r="E518" t="s">
        <v>222</v>
      </c>
      <c r="F518" t="s">
        <v>261</v>
      </c>
      <c r="G518" t="s">
        <v>274</v>
      </c>
      <c r="H518" s="74">
        <v>0</v>
      </c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74"/>
      <c r="U518" s="74"/>
      <c r="V518" s="74"/>
      <c r="W518" s="74"/>
      <c r="X518" s="74"/>
      <c r="Y518" s="74"/>
      <c r="Z518" s="74"/>
      <c r="AA518" s="74"/>
      <c r="AB518" s="74"/>
      <c r="AC518" s="74"/>
      <c r="AD518" s="74"/>
      <c r="AE518" s="74"/>
      <c r="AF518" s="74"/>
      <c r="AG518" s="74"/>
      <c r="AH518" s="74"/>
      <c r="AI518" s="74"/>
      <c r="AJ518" s="74"/>
      <c r="AK518" s="74"/>
      <c r="AL518" s="74"/>
      <c r="AM518" s="74"/>
      <c r="AN518" s="74"/>
      <c r="AO518" s="74"/>
      <c r="AP518" s="74"/>
      <c r="AQ518" s="74"/>
      <c r="AR518" s="74"/>
      <c r="AS518" s="74"/>
      <c r="AT518" s="74"/>
      <c r="AU518" s="74"/>
      <c r="AV518" s="74"/>
      <c r="AW518" s="74"/>
      <c r="AX518" s="74"/>
      <c r="AY518" s="74"/>
      <c r="AZ518" s="74"/>
      <c r="BA518" s="74"/>
      <c r="BB518" s="74"/>
      <c r="BC518" s="74"/>
      <c r="BD518" s="74"/>
      <c r="BE518" s="74"/>
      <c r="BF518" s="74"/>
      <c r="BG518" s="74"/>
      <c r="BH518" s="74"/>
      <c r="BI518" s="74"/>
      <c r="BJ518" s="74"/>
      <c r="BK518" s="74"/>
      <c r="BL518" s="74"/>
      <c r="BM518" s="74"/>
      <c r="BN518" s="74"/>
      <c r="BO518" s="74"/>
      <c r="BP518" s="74"/>
      <c r="BQ518" s="74"/>
      <c r="BR518" s="74"/>
      <c r="BS518" s="74"/>
      <c r="BT518" s="74"/>
      <c r="BU518" s="74"/>
      <c r="BV518" s="74"/>
      <c r="BW518" s="74"/>
      <c r="BX518" s="74"/>
      <c r="BY518" s="74"/>
      <c r="BZ518" s="74"/>
      <c r="CA518" s="74"/>
      <c r="CB518" s="74"/>
      <c r="CC518" s="74"/>
      <c r="CD518" s="74"/>
      <c r="CE518" s="74"/>
      <c r="CF518" s="74"/>
      <c r="CG518" s="74"/>
      <c r="CH518" s="74"/>
      <c r="CI518" s="74"/>
      <c r="CJ518" s="74"/>
      <c r="CK518" s="74"/>
      <c r="CL518" s="74"/>
      <c r="CM518" s="74"/>
      <c r="CN518" s="74"/>
      <c r="CO518" s="74"/>
      <c r="CP518" s="74"/>
      <c r="CQ518" s="74"/>
      <c r="CR518" s="74"/>
      <c r="CS518" s="74"/>
      <c r="CT518" s="74"/>
      <c r="CU518" s="74"/>
      <c r="CV518" s="74"/>
      <c r="CW518" s="74"/>
      <c r="CX518" s="74"/>
      <c r="CY518" s="74"/>
      <c r="CZ518" s="74"/>
      <c r="DA518" s="74"/>
      <c r="DB518" s="74"/>
      <c r="DC518" s="74"/>
      <c r="DD518" s="74"/>
      <c r="DE518" s="74"/>
      <c r="DF518" s="74"/>
      <c r="DG518" s="74"/>
      <c r="DH518" s="74"/>
      <c r="DI518" s="74"/>
      <c r="DJ518" s="74"/>
      <c r="DK518" s="74"/>
      <c r="DL518" s="74"/>
      <c r="DM518" s="74"/>
      <c r="DN518" s="74"/>
      <c r="DO518" s="74"/>
      <c r="DP518" s="74"/>
      <c r="DQ518" s="74"/>
      <c r="DR518" s="74"/>
      <c r="DS518" s="74"/>
      <c r="DT518" s="74"/>
      <c r="DU518" s="74"/>
      <c r="DV518" s="74"/>
      <c r="DW518" s="74"/>
      <c r="DX518" s="74"/>
      <c r="DY518" s="74"/>
      <c r="DZ518" s="74"/>
      <c r="EA518" s="74"/>
      <c r="EB518" s="74"/>
      <c r="EC518" s="74"/>
      <c r="ED518" s="74"/>
      <c r="EE518" s="74"/>
      <c r="EF518" s="74"/>
      <c r="EG518" s="74"/>
      <c r="EH518" s="74"/>
      <c r="EI518" s="74"/>
      <c r="EJ518" s="74"/>
      <c r="EK518" s="74"/>
      <c r="EL518" s="74"/>
      <c r="EM518" s="74"/>
      <c r="EN518" s="74"/>
      <c r="EO518" s="74"/>
      <c r="EP518" s="74"/>
      <c r="EQ518" s="74"/>
      <c r="ER518" s="74"/>
      <c r="ES518" s="74"/>
      <c r="ET518" s="74"/>
      <c r="EU518" s="74"/>
      <c r="EV518" s="74"/>
      <c r="EW518" s="74"/>
      <c r="EX518" s="74"/>
      <c r="EY518" s="74"/>
      <c r="EZ518" s="74"/>
      <c r="FA518" s="74"/>
      <c r="FB518" s="74"/>
      <c r="FC518" s="74"/>
      <c r="FD518" s="74"/>
      <c r="FE518" s="74"/>
      <c r="FF518" s="74"/>
      <c r="FG518" s="74"/>
      <c r="FH518" s="74"/>
      <c r="FI518" s="74"/>
      <c r="FJ518" s="74"/>
      <c r="FK518" s="74"/>
      <c r="FL518" s="74"/>
      <c r="FM518" s="74"/>
      <c r="FN518" s="74"/>
      <c r="FO518" s="74"/>
      <c r="FP518" s="74"/>
      <c r="FQ518" s="74"/>
      <c r="FR518" s="74"/>
      <c r="FS518" s="74"/>
      <c r="FT518" s="74"/>
      <c r="FU518" s="74"/>
      <c r="FV518" s="74"/>
      <c r="FW518" s="74"/>
      <c r="FX518" s="74"/>
      <c r="FY518" s="74"/>
      <c r="FZ518" s="74"/>
      <c r="GA518" s="74"/>
      <c r="GB518" s="74"/>
      <c r="GC518" s="74">
        <v>0</v>
      </c>
      <c r="GD518" s="74">
        <v>2</v>
      </c>
      <c r="GE518" s="74">
        <v>3</v>
      </c>
      <c r="GF518" s="74">
        <v>1</v>
      </c>
      <c r="GG518" t="s">
        <v>238</v>
      </c>
      <c r="GH518" t="s">
        <v>239</v>
      </c>
      <c r="GI518" t="s">
        <v>236</v>
      </c>
      <c r="GJ518" s="47"/>
      <c r="GK518" s="30"/>
    </row>
    <row r="519" spans="1:193" x14ac:dyDescent="0.2">
      <c r="A519" t="s">
        <v>175</v>
      </c>
      <c r="B519" t="s">
        <v>237</v>
      </c>
      <c r="C519" t="s">
        <v>0</v>
      </c>
      <c r="D519" t="s">
        <v>185</v>
      </c>
      <c r="E519" t="s">
        <v>223</v>
      </c>
      <c r="F519" t="s">
        <v>261</v>
      </c>
      <c r="G519" t="s">
        <v>274</v>
      </c>
      <c r="H519" s="74">
        <v>0</v>
      </c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74"/>
      <c r="U519" s="74"/>
      <c r="V519" s="74"/>
      <c r="W519" s="74"/>
      <c r="X519" s="74"/>
      <c r="Y519" s="74"/>
      <c r="Z519" s="74"/>
      <c r="AA519" s="74"/>
      <c r="AB519" s="74"/>
      <c r="AC519" s="74"/>
      <c r="AD519" s="74"/>
      <c r="AE519" s="74"/>
      <c r="AF519" s="74"/>
      <c r="AG519" s="74"/>
      <c r="AH519" s="74"/>
      <c r="AI519" s="74"/>
      <c r="AJ519" s="74"/>
      <c r="AK519" s="74"/>
      <c r="AL519" s="74"/>
      <c r="AM519" s="74"/>
      <c r="AN519" s="74"/>
      <c r="AO519" s="74"/>
      <c r="AP519" s="74"/>
      <c r="AQ519" s="74"/>
      <c r="AR519" s="74"/>
      <c r="AS519" s="74"/>
      <c r="AT519" s="74"/>
      <c r="AU519" s="74"/>
      <c r="AV519" s="74"/>
      <c r="AW519" s="74"/>
      <c r="AX519" s="74"/>
      <c r="AY519" s="74"/>
      <c r="AZ519" s="74"/>
      <c r="BA519" s="74"/>
      <c r="BB519" s="74"/>
      <c r="BC519" s="74"/>
      <c r="BD519" s="74"/>
      <c r="BE519" s="74"/>
      <c r="BF519" s="74"/>
      <c r="BG519" s="74"/>
      <c r="BH519" s="74"/>
      <c r="BI519" s="74"/>
      <c r="BJ519" s="74"/>
      <c r="BK519" s="74"/>
      <c r="BL519" s="74"/>
      <c r="BM519" s="74"/>
      <c r="BN519" s="74"/>
      <c r="BO519" s="74"/>
      <c r="BP519" s="74"/>
      <c r="BQ519" s="74"/>
      <c r="BR519" s="74"/>
      <c r="BS519" s="74"/>
      <c r="BT519" s="74"/>
      <c r="BU519" s="74"/>
      <c r="BV519" s="74"/>
      <c r="BW519" s="74"/>
      <c r="BX519" s="74"/>
      <c r="BY519" s="74"/>
      <c r="BZ519" s="74"/>
      <c r="CA519" s="74"/>
      <c r="CB519" s="74"/>
      <c r="CC519" s="74"/>
      <c r="CD519" s="74"/>
      <c r="CE519" s="74"/>
      <c r="CF519" s="74"/>
      <c r="CG519" s="74"/>
      <c r="CH519" s="74"/>
      <c r="CI519" s="74"/>
      <c r="CJ519" s="74"/>
      <c r="CK519" s="74"/>
      <c r="CL519" s="74"/>
      <c r="CM519" s="74"/>
      <c r="CN519" s="74"/>
      <c r="CO519" s="74"/>
      <c r="CP519" s="74"/>
      <c r="CQ519" s="74"/>
      <c r="CR519" s="74"/>
      <c r="CS519" s="74"/>
      <c r="CT519" s="74"/>
      <c r="CU519" s="74"/>
      <c r="CV519" s="74"/>
      <c r="CW519" s="74"/>
      <c r="CX519" s="74"/>
      <c r="CY519" s="74"/>
      <c r="CZ519" s="74"/>
      <c r="DA519" s="74"/>
      <c r="DB519" s="74"/>
      <c r="DC519" s="74"/>
      <c r="DD519" s="74"/>
      <c r="DE519" s="74"/>
      <c r="DF519" s="74"/>
      <c r="DG519" s="74"/>
      <c r="DH519" s="74"/>
      <c r="DI519" s="74"/>
      <c r="DJ519" s="74"/>
      <c r="DK519" s="74"/>
      <c r="DL519" s="74"/>
      <c r="DM519" s="74"/>
      <c r="DN519" s="74"/>
      <c r="DO519" s="74"/>
      <c r="DP519" s="74"/>
      <c r="DQ519" s="74"/>
      <c r="DR519" s="74"/>
      <c r="DS519" s="74"/>
      <c r="DT519" s="74"/>
      <c r="DU519" s="74"/>
      <c r="DV519" s="74"/>
      <c r="DW519" s="74"/>
      <c r="DX519" s="74"/>
      <c r="DY519" s="74"/>
      <c r="DZ519" s="74"/>
      <c r="EA519" s="74"/>
      <c r="EB519" s="74"/>
      <c r="EC519" s="74"/>
      <c r="ED519" s="74"/>
      <c r="EE519" s="74"/>
      <c r="EF519" s="74"/>
      <c r="EG519" s="74"/>
      <c r="EH519" s="74"/>
      <c r="EI519" s="74"/>
      <c r="EJ519" s="74"/>
      <c r="EK519" s="74"/>
      <c r="EL519" s="74"/>
      <c r="EM519" s="74"/>
      <c r="EN519" s="74"/>
      <c r="EO519" s="74"/>
      <c r="EP519" s="74"/>
      <c r="EQ519" s="74"/>
      <c r="ER519" s="74"/>
      <c r="ES519" s="74"/>
      <c r="ET519" s="74"/>
      <c r="EU519" s="74"/>
      <c r="EV519" s="74"/>
      <c r="EW519" s="74"/>
      <c r="EX519" s="74"/>
      <c r="EY519" s="74"/>
      <c r="EZ519" s="74"/>
      <c r="FA519" s="74"/>
      <c r="FB519" s="74"/>
      <c r="FC519" s="74"/>
      <c r="FD519" s="74"/>
      <c r="FE519" s="74"/>
      <c r="FF519" s="74"/>
      <c r="FG519" s="74"/>
      <c r="FH519" s="74"/>
      <c r="FI519" s="74"/>
      <c r="FJ519" s="74"/>
      <c r="FK519" s="74"/>
      <c r="FL519" s="74"/>
      <c r="FM519" s="74"/>
      <c r="FN519" s="74"/>
      <c r="FO519" s="74"/>
      <c r="FP519" s="74"/>
      <c r="FQ519" s="74"/>
      <c r="FR519" s="74"/>
      <c r="FS519" s="74"/>
      <c r="FT519" s="74"/>
      <c r="FU519" s="74"/>
      <c r="FV519" s="74"/>
      <c r="FW519" s="74"/>
      <c r="FX519" s="74"/>
      <c r="FY519" s="74"/>
      <c r="FZ519" s="74"/>
      <c r="GA519" s="74"/>
      <c r="GB519" s="74"/>
      <c r="GC519" s="74">
        <v>0</v>
      </c>
      <c r="GD519" s="74">
        <v>2</v>
      </c>
      <c r="GE519" s="74">
        <v>3</v>
      </c>
      <c r="GF519" s="74">
        <v>1</v>
      </c>
      <c r="GG519" t="s">
        <v>238</v>
      </c>
      <c r="GH519" t="s">
        <v>239</v>
      </c>
      <c r="GI519" t="s">
        <v>236</v>
      </c>
      <c r="GJ519" s="47"/>
      <c r="GK519" s="30"/>
    </row>
    <row r="520" spans="1:193" x14ac:dyDescent="0.2">
      <c r="A520" t="s">
        <v>175</v>
      </c>
      <c r="B520" t="s">
        <v>237</v>
      </c>
      <c r="C520" t="s">
        <v>0</v>
      </c>
      <c r="D520" t="s">
        <v>185</v>
      </c>
      <c r="E520" t="s">
        <v>224</v>
      </c>
      <c r="F520" t="s">
        <v>261</v>
      </c>
      <c r="G520" t="s">
        <v>274</v>
      </c>
      <c r="H520" s="74">
        <v>0</v>
      </c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74"/>
      <c r="U520" s="74"/>
      <c r="V520" s="74"/>
      <c r="W520" s="74"/>
      <c r="X520" s="74"/>
      <c r="Y520" s="74"/>
      <c r="Z520" s="74"/>
      <c r="AA520" s="74"/>
      <c r="AB520" s="74"/>
      <c r="AC520" s="74"/>
      <c r="AD520" s="74"/>
      <c r="AE520" s="74"/>
      <c r="AF520" s="74"/>
      <c r="AG520" s="74"/>
      <c r="AH520" s="74"/>
      <c r="AI520" s="74"/>
      <c r="AJ520" s="74"/>
      <c r="AK520" s="74"/>
      <c r="AL520" s="74"/>
      <c r="AM520" s="74"/>
      <c r="AN520" s="74"/>
      <c r="AO520" s="74"/>
      <c r="AP520" s="74"/>
      <c r="AQ520" s="74"/>
      <c r="AR520" s="74"/>
      <c r="AS520" s="74"/>
      <c r="AT520" s="74"/>
      <c r="AU520" s="74"/>
      <c r="AV520" s="74"/>
      <c r="AW520" s="74"/>
      <c r="AX520" s="74"/>
      <c r="AY520" s="74"/>
      <c r="AZ520" s="74"/>
      <c r="BA520" s="74"/>
      <c r="BB520" s="74"/>
      <c r="BC520" s="74"/>
      <c r="BD520" s="74"/>
      <c r="BE520" s="74"/>
      <c r="BF520" s="74"/>
      <c r="BG520" s="74"/>
      <c r="BH520" s="74"/>
      <c r="BI520" s="74"/>
      <c r="BJ520" s="74"/>
      <c r="BK520" s="74"/>
      <c r="BL520" s="74"/>
      <c r="BM520" s="74"/>
      <c r="BN520" s="74"/>
      <c r="BO520" s="74"/>
      <c r="BP520" s="74"/>
      <c r="BQ520" s="74"/>
      <c r="BR520" s="74"/>
      <c r="BS520" s="74"/>
      <c r="BT520" s="74"/>
      <c r="BU520" s="74"/>
      <c r="BV520" s="74"/>
      <c r="BW520" s="74"/>
      <c r="BX520" s="74"/>
      <c r="BY520" s="74"/>
      <c r="BZ520" s="74"/>
      <c r="CA520" s="74"/>
      <c r="CB520" s="74"/>
      <c r="CC520" s="74"/>
      <c r="CD520" s="74"/>
      <c r="CE520" s="74"/>
      <c r="CF520" s="74"/>
      <c r="CG520" s="74"/>
      <c r="CH520" s="74"/>
      <c r="CI520" s="74"/>
      <c r="CJ520" s="74"/>
      <c r="CK520" s="74"/>
      <c r="CL520" s="74"/>
      <c r="CM520" s="74"/>
      <c r="CN520" s="74"/>
      <c r="CO520" s="74"/>
      <c r="CP520" s="74"/>
      <c r="CQ520" s="74"/>
      <c r="CR520" s="74"/>
      <c r="CS520" s="74"/>
      <c r="CT520" s="74"/>
      <c r="CU520" s="74"/>
      <c r="CV520" s="74"/>
      <c r="CW520" s="74"/>
      <c r="CX520" s="74"/>
      <c r="CY520" s="74"/>
      <c r="CZ520" s="74"/>
      <c r="DA520" s="74"/>
      <c r="DB520" s="74"/>
      <c r="DC520" s="74"/>
      <c r="DD520" s="74"/>
      <c r="DE520" s="74"/>
      <c r="DF520" s="74"/>
      <c r="DG520" s="74"/>
      <c r="DH520" s="74"/>
      <c r="DI520" s="74"/>
      <c r="DJ520" s="74"/>
      <c r="DK520" s="74"/>
      <c r="DL520" s="74"/>
      <c r="DM520" s="74"/>
      <c r="DN520" s="74"/>
      <c r="DO520" s="74"/>
      <c r="DP520" s="74"/>
      <c r="DQ520" s="74"/>
      <c r="DR520" s="74"/>
      <c r="DS520" s="74"/>
      <c r="DT520" s="74"/>
      <c r="DU520" s="74"/>
      <c r="DV520" s="74"/>
      <c r="DW520" s="74"/>
      <c r="DX520" s="74"/>
      <c r="DY520" s="74"/>
      <c r="DZ520" s="74"/>
      <c r="EA520" s="74"/>
      <c r="EB520" s="74"/>
      <c r="EC520" s="74"/>
      <c r="ED520" s="74"/>
      <c r="EE520" s="74"/>
      <c r="EF520" s="74"/>
      <c r="EG520" s="74"/>
      <c r="EH520" s="74"/>
      <c r="EI520" s="74"/>
      <c r="EJ520" s="74"/>
      <c r="EK520" s="74"/>
      <c r="EL520" s="74"/>
      <c r="EM520" s="74"/>
      <c r="EN520" s="74"/>
      <c r="EO520" s="74"/>
      <c r="EP520" s="74"/>
      <c r="EQ520" s="74"/>
      <c r="ER520" s="74"/>
      <c r="ES520" s="74"/>
      <c r="ET520" s="74"/>
      <c r="EU520" s="74"/>
      <c r="EV520" s="74"/>
      <c r="EW520" s="74"/>
      <c r="EX520" s="74"/>
      <c r="EY520" s="74"/>
      <c r="EZ520" s="74"/>
      <c r="FA520" s="74"/>
      <c r="FB520" s="74"/>
      <c r="FC520" s="74"/>
      <c r="FD520" s="74"/>
      <c r="FE520" s="74"/>
      <c r="FF520" s="74"/>
      <c r="FG520" s="74"/>
      <c r="FH520" s="74"/>
      <c r="FI520" s="74"/>
      <c r="FJ520" s="74"/>
      <c r="FK520" s="74"/>
      <c r="FL520" s="74"/>
      <c r="FM520" s="74"/>
      <c r="FN520" s="74"/>
      <c r="FO520" s="74"/>
      <c r="FP520" s="74"/>
      <c r="FQ520" s="74"/>
      <c r="FR520" s="74"/>
      <c r="FS520" s="74"/>
      <c r="FT520" s="74"/>
      <c r="FU520" s="74"/>
      <c r="FV520" s="74"/>
      <c r="FW520" s="74"/>
      <c r="FX520" s="74"/>
      <c r="FY520" s="74"/>
      <c r="FZ520" s="74"/>
      <c r="GA520" s="74"/>
      <c r="GB520" s="74"/>
      <c r="GC520" s="74">
        <v>0</v>
      </c>
      <c r="GD520" s="74">
        <v>2</v>
      </c>
      <c r="GE520" s="74">
        <v>3</v>
      </c>
      <c r="GF520" s="74">
        <v>1</v>
      </c>
      <c r="GG520" t="s">
        <v>238</v>
      </c>
      <c r="GH520" t="s">
        <v>239</v>
      </c>
      <c r="GI520" t="s">
        <v>236</v>
      </c>
      <c r="GJ520" s="47"/>
      <c r="GK520" s="30"/>
    </row>
    <row r="521" spans="1:193" x14ac:dyDescent="0.2">
      <c r="A521" t="s">
        <v>175</v>
      </c>
      <c r="B521" t="s">
        <v>237</v>
      </c>
      <c r="C521" t="s">
        <v>0</v>
      </c>
      <c r="D521" t="s">
        <v>185</v>
      </c>
      <c r="E521" t="s">
        <v>220</v>
      </c>
      <c r="F521" t="s">
        <v>261</v>
      </c>
      <c r="G521" t="s">
        <v>274</v>
      </c>
      <c r="H521" s="74">
        <v>0</v>
      </c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74"/>
      <c r="Z521" s="74"/>
      <c r="AA521" s="74"/>
      <c r="AB521" s="74"/>
      <c r="AC521" s="74"/>
      <c r="AD521" s="74"/>
      <c r="AE521" s="74"/>
      <c r="AF521" s="74"/>
      <c r="AG521" s="74"/>
      <c r="AH521" s="74"/>
      <c r="AI521" s="74"/>
      <c r="AJ521" s="74"/>
      <c r="AK521" s="74"/>
      <c r="AL521" s="74"/>
      <c r="AM521" s="74"/>
      <c r="AN521" s="74"/>
      <c r="AO521" s="74"/>
      <c r="AP521" s="74"/>
      <c r="AQ521" s="74"/>
      <c r="AR521" s="74"/>
      <c r="AS521" s="74"/>
      <c r="AT521" s="74"/>
      <c r="AU521" s="74"/>
      <c r="AV521" s="74"/>
      <c r="AW521" s="74"/>
      <c r="AX521" s="74"/>
      <c r="AY521" s="74"/>
      <c r="AZ521" s="74"/>
      <c r="BA521" s="74"/>
      <c r="BB521" s="74"/>
      <c r="BC521" s="74"/>
      <c r="BD521" s="74"/>
      <c r="BE521" s="74"/>
      <c r="BF521" s="74"/>
      <c r="BG521" s="74"/>
      <c r="BH521" s="74"/>
      <c r="BI521" s="74"/>
      <c r="BJ521" s="74"/>
      <c r="BK521" s="74"/>
      <c r="BL521" s="74"/>
      <c r="BM521" s="74"/>
      <c r="BN521" s="74"/>
      <c r="BO521" s="74"/>
      <c r="BP521" s="74"/>
      <c r="BQ521" s="74"/>
      <c r="BR521" s="74"/>
      <c r="BS521" s="74"/>
      <c r="BT521" s="74"/>
      <c r="BU521" s="74"/>
      <c r="BV521" s="74"/>
      <c r="BW521" s="74"/>
      <c r="BX521" s="74"/>
      <c r="BY521" s="74"/>
      <c r="BZ521" s="74"/>
      <c r="CA521" s="74"/>
      <c r="CB521" s="74"/>
      <c r="CC521" s="74"/>
      <c r="CD521" s="74"/>
      <c r="CE521" s="74"/>
      <c r="CF521" s="74"/>
      <c r="CG521" s="74"/>
      <c r="CH521" s="74"/>
      <c r="CI521" s="74"/>
      <c r="CJ521" s="74"/>
      <c r="CK521" s="74"/>
      <c r="CL521" s="74"/>
      <c r="CM521" s="74"/>
      <c r="CN521" s="74"/>
      <c r="CO521" s="74"/>
      <c r="CP521" s="74"/>
      <c r="CQ521" s="74"/>
      <c r="CR521" s="74"/>
      <c r="CS521" s="74"/>
      <c r="CT521" s="74"/>
      <c r="CU521" s="74"/>
      <c r="CV521" s="74"/>
      <c r="CW521" s="74"/>
      <c r="CX521" s="74"/>
      <c r="CY521" s="74"/>
      <c r="CZ521" s="74"/>
      <c r="DA521" s="74"/>
      <c r="DB521" s="74"/>
      <c r="DC521" s="74"/>
      <c r="DD521" s="74"/>
      <c r="DE521" s="74"/>
      <c r="DF521" s="74"/>
      <c r="DG521" s="74"/>
      <c r="DH521" s="74"/>
      <c r="DI521" s="74"/>
      <c r="DJ521" s="74"/>
      <c r="DK521" s="74"/>
      <c r="DL521" s="74"/>
      <c r="DM521" s="74"/>
      <c r="DN521" s="74"/>
      <c r="DO521" s="74"/>
      <c r="DP521" s="74"/>
      <c r="DQ521" s="74"/>
      <c r="DR521" s="74"/>
      <c r="DS521" s="74"/>
      <c r="DT521" s="74"/>
      <c r="DU521" s="74"/>
      <c r="DV521" s="74"/>
      <c r="DW521" s="74"/>
      <c r="DX521" s="74"/>
      <c r="DY521" s="74"/>
      <c r="DZ521" s="74"/>
      <c r="EA521" s="74"/>
      <c r="EB521" s="74"/>
      <c r="EC521" s="74"/>
      <c r="ED521" s="74"/>
      <c r="EE521" s="74"/>
      <c r="EF521" s="74"/>
      <c r="EG521" s="74"/>
      <c r="EH521" s="74"/>
      <c r="EI521" s="74"/>
      <c r="EJ521" s="74"/>
      <c r="EK521" s="74"/>
      <c r="EL521" s="74"/>
      <c r="EM521" s="74"/>
      <c r="EN521" s="74"/>
      <c r="EO521" s="74"/>
      <c r="EP521" s="74"/>
      <c r="EQ521" s="74"/>
      <c r="ER521" s="74"/>
      <c r="ES521" s="74"/>
      <c r="ET521" s="74"/>
      <c r="EU521" s="74"/>
      <c r="EV521" s="74"/>
      <c r="EW521" s="74"/>
      <c r="EX521" s="74"/>
      <c r="EY521" s="74"/>
      <c r="EZ521" s="74"/>
      <c r="FA521" s="74"/>
      <c r="FB521" s="74"/>
      <c r="FC521" s="74"/>
      <c r="FD521" s="74"/>
      <c r="FE521" s="74"/>
      <c r="FF521" s="74"/>
      <c r="FG521" s="74"/>
      <c r="FH521" s="74"/>
      <c r="FI521" s="74"/>
      <c r="FJ521" s="74"/>
      <c r="FK521" s="74"/>
      <c r="FL521" s="74"/>
      <c r="FM521" s="74"/>
      <c r="FN521" s="74"/>
      <c r="FO521" s="74"/>
      <c r="FP521" s="74"/>
      <c r="FQ521" s="74"/>
      <c r="FR521" s="74"/>
      <c r="FS521" s="74"/>
      <c r="FT521" s="74"/>
      <c r="FU521" s="74"/>
      <c r="FV521" s="74"/>
      <c r="FW521" s="74"/>
      <c r="FX521" s="74"/>
      <c r="FY521" s="74"/>
      <c r="FZ521" s="74"/>
      <c r="GA521" s="74"/>
      <c r="GB521" s="74"/>
      <c r="GC521" s="74">
        <v>0</v>
      </c>
      <c r="GD521" s="74">
        <v>2</v>
      </c>
      <c r="GE521" s="74">
        <v>3</v>
      </c>
      <c r="GF521" s="74">
        <v>1</v>
      </c>
      <c r="GG521" t="s">
        <v>238</v>
      </c>
      <c r="GH521" t="s">
        <v>239</v>
      </c>
      <c r="GI521" t="s">
        <v>236</v>
      </c>
      <c r="GJ521" s="47"/>
      <c r="GK521" s="30"/>
    </row>
    <row r="522" spans="1:193" x14ac:dyDescent="0.2">
      <c r="A522" t="s">
        <v>175</v>
      </c>
      <c r="B522" t="s">
        <v>237</v>
      </c>
      <c r="C522" t="s">
        <v>0</v>
      </c>
      <c r="D522" t="s">
        <v>185</v>
      </c>
      <c r="E522" t="s">
        <v>221</v>
      </c>
      <c r="F522" t="s">
        <v>261</v>
      </c>
      <c r="G522" t="s">
        <v>274</v>
      </c>
      <c r="H522" s="74">
        <v>0</v>
      </c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74"/>
      <c r="U522" s="74"/>
      <c r="V522" s="74"/>
      <c r="W522" s="74"/>
      <c r="X522" s="74"/>
      <c r="Y522" s="74"/>
      <c r="Z522" s="74"/>
      <c r="AA522" s="74"/>
      <c r="AB522" s="74"/>
      <c r="AC522" s="74"/>
      <c r="AD522" s="74"/>
      <c r="AE522" s="74"/>
      <c r="AF522" s="74"/>
      <c r="AG522" s="74"/>
      <c r="AH522" s="74"/>
      <c r="AI522" s="74"/>
      <c r="AJ522" s="74"/>
      <c r="AK522" s="74"/>
      <c r="AL522" s="74"/>
      <c r="AM522" s="74"/>
      <c r="AN522" s="74"/>
      <c r="AO522" s="74"/>
      <c r="AP522" s="74"/>
      <c r="AQ522" s="74"/>
      <c r="AR522" s="74"/>
      <c r="AS522" s="74"/>
      <c r="AT522" s="74"/>
      <c r="AU522" s="74"/>
      <c r="AV522" s="74"/>
      <c r="AW522" s="74"/>
      <c r="AX522" s="74"/>
      <c r="AY522" s="74"/>
      <c r="AZ522" s="74"/>
      <c r="BA522" s="74"/>
      <c r="BB522" s="74"/>
      <c r="BC522" s="74"/>
      <c r="BD522" s="74"/>
      <c r="BE522" s="74"/>
      <c r="BF522" s="74"/>
      <c r="BG522" s="74"/>
      <c r="BH522" s="74"/>
      <c r="BI522" s="74"/>
      <c r="BJ522" s="74"/>
      <c r="BK522" s="74"/>
      <c r="BL522" s="74"/>
      <c r="BM522" s="74"/>
      <c r="BN522" s="74"/>
      <c r="BO522" s="74"/>
      <c r="BP522" s="74"/>
      <c r="BQ522" s="74"/>
      <c r="BR522" s="74"/>
      <c r="BS522" s="74"/>
      <c r="BT522" s="74"/>
      <c r="BU522" s="74"/>
      <c r="BV522" s="74"/>
      <c r="BW522" s="74"/>
      <c r="BX522" s="74"/>
      <c r="BY522" s="74"/>
      <c r="BZ522" s="74"/>
      <c r="CA522" s="74"/>
      <c r="CB522" s="74"/>
      <c r="CC522" s="74"/>
      <c r="CD522" s="74"/>
      <c r="CE522" s="74"/>
      <c r="CF522" s="74"/>
      <c r="CG522" s="74"/>
      <c r="CH522" s="74"/>
      <c r="CI522" s="74"/>
      <c r="CJ522" s="74"/>
      <c r="CK522" s="74"/>
      <c r="CL522" s="74"/>
      <c r="CM522" s="74"/>
      <c r="CN522" s="74"/>
      <c r="CO522" s="74"/>
      <c r="CP522" s="74"/>
      <c r="CQ522" s="74"/>
      <c r="CR522" s="74"/>
      <c r="CS522" s="74"/>
      <c r="CT522" s="74"/>
      <c r="CU522" s="74"/>
      <c r="CV522" s="74"/>
      <c r="CW522" s="74"/>
      <c r="CX522" s="74"/>
      <c r="CY522" s="74"/>
      <c r="CZ522" s="74"/>
      <c r="DA522" s="74"/>
      <c r="DB522" s="74"/>
      <c r="DC522" s="74"/>
      <c r="DD522" s="74"/>
      <c r="DE522" s="74"/>
      <c r="DF522" s="74"/>
      <c r="DG522" s="74"/>
      <c r="DH522" s="74"/>
      <c r="DI522" s="74"/>
      <c r="DJ522" s="74"/>
      <c r="DK522" s="74"/>
      <c r="DL522" s="74"/>
      <c r="DM522" s="74"/>
      <c r="DN522" s="74"/>
      <c r="DO522" s="74"/>
      <c r="DP522" s="74"/>
      <c r="DQ522" s="74"/>
      <c r="DR522" s="74"/>
      <c r="DS522" s="74"/>
      <c r="DT522" s="74"/>
      <c r="DU522" s="74"/>
      <c r="DV522" s="74"/>
      <c r="DW522" s="74"/>
      <c r="DX522" s="74"/>
      <c r="DY522" s="74"/>
      <c r="DZ522" s="74"/>
      <c r="EA522" s="74"/>
      <c r="EB522" s="74"/>
      <c r="EC522" s="74"/>
      <c r="ED522" s="74"/>
      <c r="EE522" s="74"/>
      <c r="EF522" s="74"/>
      <c r="EG522" s="74"/>
      <c r="EH522" s="74"/>
      <c r="EI522" s="74"/>
      <c r="EJ522" s="74"/>
      <c r="EK522" s="74"/>
      <c r="EL522" s="74"/>
      <c r="EM522" s="74"/>
      <c r="EN522" s="74"/>
      <c r="EO522" s="74"/>
      <c r="EP522" s="74"/>
      <c r="EQ522" s="74"/>
      <c r="ER522" s="74"/>
      <c r="ES522" s="74"/>
      <c r="ET522" s="74"/>
      <c r="EU522" s="74"/>
      <c r="EV522" s="74"/>
      <c r="EW522" s="74"/>
      <c r="EX522" s="74"/>
      <c r="EY522" s="74"/>
      <c r="EZ522" s="74"/>
      <c r="FA522" s="74"/>
      <c r="FB522" s="74"/>
      <c r="FC522" s="74"/>
      <c r="FD522" s="74"/>
      <c r="FE522" s="74"/>
      <c r="FF522" s="74"/>
      <c r="FG522" s="74"/>
      <c r="FH522" s="74"/>
      <c r="FI522" s="74"/>
      <c r="FJ522" s="74"/>
      <c r="FK522" s="74"/>
      <c r="FL522" s="74"/>
      <c r="FM522" s="74"/>
      <c r="FN522" s="74"/>
      <c r="FO522" s="74"/>
      <c r="FP522" s="74"/>
      <c r="FQ522" s="74"/>
      <c r="FR522" s="74"/>
      <c r="FS522" s="74"/>
      <c r="FT522" s="74"/>
      <c r="FU522" s="74"/>
      <c r="FV522" s="74"/>
      <c r="FW522" s="74"/>
      <c r="FX522" s="74"/>
      <c r="FY522" s="74"/>
      <c r="FZ522" s="74"/>
      <c r="GA522" s="74"/>
      <c r="GB522" s="74"/>
      <c r="GC522" s="74">
        <v>0</v>
      </c>
      <c r="GD522" s="74">
        <v>2</v>
      </c>
      <c r="GE522" s="74">
        <v>3</v>
      </c>
      <c r="GF522" s="74">
        <v>1</v>
      </c>
      <c r="GG522" t="s">
        <v>238</v>
      </c>
      <c r="GH522" t="s">
        <v>239</v>
      </c>
      <c r="GI522" t="s">
        <v>236</v>
      </c>
      <c r="GJ522" s="47"/>
      <c r="GK522" s="30"/>
    </row>
    <row r="523" spans="1:193" x14ac:dyDescent="0.2">
      <c r="A523" t="s">
        <v>175</v>
      </c>
      <c r="B523" t="s">
        <v>237</v>
      </c>
      <c r="C523" t="s">
        <v>0</v>
      </c>
      <c r="D523" t="s">
        <v>185</v>
      </c>
      <c r="E523" t="s">
        <v>186</v>
      </c>
      <c r="F523" t="s">
        <v>261</v>
      </c>
      <c r="G523" t="s">
        <v>274</v>
      </c>
      <c r="H523" s="74">
        <v>0</v>
      </c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74"/>
      <c r="U523" s="74"/>
      <c r="V523" s="74"/>
      <c r="W523" s="74"/>
      <c r="X523" s="74"/>
      <c r="Y523" s="74"/>
      <c r="Z523" s="74"/>
      <c r="AA523" s="74"/>
      <c r="AB523" s="74"/>
      <c r="AC523" s="74"/>
      <c r="AD523" s="74"/>
      <c r="AE523" s="74"/>
      <c r="AF523" s="74"/>
      <c r="AG523" s="74"/>
      <c r="AH523" s="74"/>
      <c r="AI523" s="74"/>
      <c r="AJ523" s="74"/>
      <c r="AK523" s="74"/>
      <c r="AL523" s="74"/>
      <c r="AM523" s="74"/>
      <c r="AN523" s="74"/>
      <c r="AO523" s="74"/>
      <c r="AP523" s="74"/>
      <c r="AQ523" s="74"/>
      <c r="AR523" s="74"/>
      <c r="AS523" s="74"/>
      <c r="AT523" s="74"/>
      <c r="AU523" s="74"/>
      <c r="AV523" s="74"/>
      <c r="AW523" s="74"/>
      <c r="AX523" s="74"/>
      <c r="AY523" s="74"/>
      <c r="AZ523" s="74"/>
      <c r="BA523" s="74"/>
      <c r="BB523" s="74"/>
      <c r="BC523" s="74"/>
      <c r="BD523" s="74"/>
      <c r="BE523" s="74"/>
      <c r="BF523" s="74"/>
      <c r="BG523" s="74"/>
      <c r="BH523" s="74"/>
      <c r="BI523" s="74"/>
      <c r="BJ523" s="74"/>
      <c r="BK523" s="74"/>
      <c r="BL523" s="74"/>
      <c r="BM523" s="74"/>
      <c r="BN523" s="74"/>
      <c r="BO523" s="74"/>
      <c r="BP523" s="74"/>
      <c r="BQ523" s="74"/>
      <c r="BR523" s="74"/>
      <c r="BS523" s="74"/>
      <c r="BT523" s="74"/>
      <c r="BU523" s="74"/>
      <c r="BV523" s="74"/>
      <c r="BW523" s="74"/>
      <c r="BX523" s="74"/>
      <c r="BY523" s="74"/>
      <c r="BZ523" s="74"/>
      <c r="CA523" s="74"/>
      <c r="CB523" s="74"/>
      <c r="CC523" s="74"/>
      <c r="CD523" s="74"/>
      <c r="CE523" s="74"/>
      <c r="CF523" s="74"/>
      <c r="CG523" s="74"/>
      <c r="CH523" s="74"/>
      <c r="CI523" s="74"/>
      <c r="CJ523" s="74"/>
      <c r="CK523" s="74"/>
      <c r="CL523" s="74"/>
      <c r="CM523" s="74"/>
      <c r="CN523" s="74"/>
      <c r="CO523" s="74"/>
      <c r="CP523" s="74"/>
      <c r="CQ523" s="74"/>
      <c r="CR523" s="74"/>
      <c r="CS523" s="74"/>
      <c r="CT523" s="74"/>
      <c r="CU523" s="74"/>
      <c r="CV523" s="74"/>
      <c r="CW523" s="74"/>
      <c r="CX523" s="74"/>
      <c r="CY523" s="74"/>
      <c r="CZ523" s="74"/>
      <c r="DA523" s="74"/>
      <c r="DB523" s="74"/>
      <c r="DC523" s="74"/>
      <c r="DD523" s="74"/>
      <c r="DE523" s="74"/>
      <c r="DF523" s="74"/>
      <c r="DG523" s="74"/>
      <c r="DH523" s="74"/>
      <c r="DI523" s="74"/>
      <c r="DJ523" s="74"/>
      <c r="DK523" s="74"/>
      <c r="DL523" s="74"/>
      <c r="DM523" s="74"/>
      <c r="DN523" s="74"/>
      <c r="DO523" s="74"/>
      <c r="DP523" s="74"/>
      <c r="DQ523" s="74"/>
      <c r="DR523" s="74"/>
      <c r="DS523" s="74"/>
      <c r="DT523" s="74"/>
      <c r="DU523" s="74"/>
      <c r="DV523" s="74"/>
      <c r="DW523" s="74"/>
      <c r="DX523" s="74"/>
      <c r="DY523" s="74"/>
      <c r="DZ523" s="74"/>
      <c r="EA523" s="74"/>
      <c r="EB523" s="74"/>
      <c r="EC523" s="74"/>
      <c r="ED523" s="74"/>
      <c r="EE523" s="74"/>
      <c r="EF523" s="74"/>
      <c r="EG523" s="74"/>
      <c r="EH523" s="74"/>
      <c r="EI523" s="74"/>
      <c r="EJ523" s="74"/>
      <c r="EK523" s="74"/>
      <c r="EL523" s="74"/>
      <c r="EM523" s="74"/>
      <c r="EN523" s="74"/>
      <c r="EO523" s="74"/>
      <c r="EP523" s="74"/>
      <c r="EQ523" s="74"/>
      <c r="ER523" s="74"/>
      <c r="ES523" s="74"/>
      <c r="ET523" s="74"/>
      <c r="EU523" s="74"/>
      <c r="EV523" s="74"/>
      <c r="EW523" s="74"/>
      <c r="EX523" s="74"/>
      <c r="EY523" s="74"/>
      <c r="EZ523" s="74"/>
      <c r="FA523" s="74"/>
      <c r="FB523" s="74"/>
      <c r="FC523" s="74"/>
      <c r="FD523" s="74"/>
      <c r="FE523" s="74"/>
      <c r="FF523" s="74"/>
      <c r="FG523" s="74"/>
      <c r="FH523" s="74"/>
      <c r="FI523" s="74"/>
      <c r="FJ523" s="74"/>
      <c r="FK523" s="74"/>
      <c r="FL523" s="74"/>
      <c r="FM523" s="74"/>
      <c r="FN523" s="74"/>
      <c r="FO523" s="74"/>
      <c r="FP523" s="74"/>
      <c r="FQ523" s="74"/>
      <c r="FR523" s="74"/>
      <c r="FS523" s="74"/>
      <c r="FT523" s="74"/>
      <c r="FU523" s="74"/>
      <c r="FV523" s="74"/>
      <c r="FW523" s="74"/>
      <c r="FX523" s="74"/>
      <c r="FY523" s="74"/>
      <c r="FZ523" s="74"/>
      <c r="GA523" s="74"/>
      <c r="GB523" s="74"/>
      <c r="GC523" s="74">
        <v>0</v>
      </c>
      <c r="GD523" s="74">
        <v>2</v>
      </c>
      <c r="GE523" s="74">
        <v>3</v>
      </c>
      <c r="GF523" s="74">
        <v>1</v>
      </c>
      <c r="GG523" t="s">
        <v>238</v>
      </c>
      <c r="GH523" t="s">
        <v>239</v>
      </c>
      <c r="GI523" t="s">
        <v>236</v>
      </c>
      <c r="GJ523" s="47"/>
      <c r="GK523" s="30"/>
    </row>
    <row r="524" spans="1:193" x14ac:dyDescent="0.2">
      <c r="A524" t="s">
        <v>175</v>
      </c>
      <c r="B524" t="s">
        <v>237</v>
      </c>
      <c r="C524" t="s">
        <v>0</v>
      </c>
      <c r="D524" t="s">
        <v>185</v>
      </c>
      <c r="E524" t="s">
        <v>187</v>
      </c>
      <c r="F524" t="s">
        <v>261</v>
      </c>
      <c r="G524" t="s">
        <v>274</v>
      </c>
      <c r="H524" s="74">
        <v>0</v>
      </c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74"/>
      <c r="U524" s="74"/>
      <c r="V524" s="74"/>
      <c r="W524" s="74"/>
      <c r="X524" s="74"/>
      <c r="Y524" s="74"/>
      <c r="Z524" s="74"/>
      <c r="AA524" s="74"/>
      <c r="AB524" s="74"/>
      <c r="AC524" s="74"/>
      <c r="AD524" s="74"/>
      <c r="AE524" s="74"/>
      <c r="AF524" s="74"/>
      <c r="AG524" s="74"/>
      <c r="AH524" s="74"/>
      <c r="AI524" s="74"/>
      <c r="AJ524" s="74"/>
      <c r="AK524" s="74"/>
      <c r="AL524" s="74"/>
      <c r="AM524" s="74"/>
      <c r="AN524" s="74"/>
      <c r="AO524" s="74"/>
      <c r="AP524" s="74"/>
      <c r="AQ524" s="74"/>
      <c r="AR524" s="74"/>
      <c r="AS524" s="74"/>
      <c r="AT524" s="74"/>
      <c r="AU524" s="74"/>
      <c r="AV524" s="74"/>
      <c r="AW524" s="74"/>
      <c r="AX524" s="74"/>
      <c r="AY524" s="74"/>
      <c r="AZ524" s="74"/>
      <c r="BA524" s="74"/>
      <c r="BB524" s="74"/>
      <c r="BC524" s="74"/>
      <c r="BD524" s="74"/>
      <c r="BE524" s="74"/>
      <c r="BF524" s="74"/>
      <c r="BG524" s="74"/>
      <c r="BH524" s="74"/>
      <c r="BI524" s="74"/>
      <c r="BJ524" s="74"/>
      <c r="BK524" s="74"/>
      <c r="BL524" s="74"/>
      <c r="BM524" s="74"/>
      <c r="BN524" s="74"/>
      <c r="BO524" s="74"/>
      <c r="BP524" s="74"/>
      <c r="BQ524" s="74"/>
      <c r="BR524" s="74"/>
      <c r="BS524" s="74"/>
      <c r="BT524" s="74"/>
      <c r="BU524" s="74"/>
      <c r="BV524" s="74"/>
      <c r="BW524" s="74"/>
      <c r="BX524" s="74"/>
      <c r="BY524" s="74"/>
      <c r="BZ524" s="74"/>
      <c r="CA524" s="74"/>
      <c r="CB524" s="74"/>
      <c r="CC524" s="74"/>
      <c r="CD524" s="74"/>
      <c r="CE524" s="74"/>
      <c r="CF524" s="74"/>
      <c r="CG524" s="74"/>
      <c r="CH524" s="74"/>
      <c r="CI524" s="74"/>
      <c r="CJ524" s="74"/>
      <c r="CK524" s="74"/>
      <c r="CL524" s="74"/>
      <c r="CM524" s="74"/>
      <c r="CN524" s="74"/>
      <c r="CO524" s="74"/>
      <c r="CP524" s="74"/>
      <c r="CQ524" s="74"/>
      <c r="CR524" s="74"/>
      <c r="CS524" s="74"/>
      <c r="CT524" s="74"/>
      <c r="CU524" s="74"/>
      <c r="CV524" s="74"/>
      <c r="CW524" s="74"/>
      <c r="CX524" s="74"/>
      <c r="CY524" s="74"/>
      <c r="CZ524" s="74"/>
      <c r="DA524" s="74"/>
      <c r="DB524" s="74"/>
      <c r="DC524" s="74"/>
      <c r="DD524" s="74"/>
      <c r="DE524" s="74"/>
      <c r="DF524" s="74"/>
      <c r="DG524" s="74"/>
      <c r="DH524" s="74"/>
      <c r="DI524" s="74"/>
      <c r="DJ524" s="74"/>
      <c r="DK524" s="74"/>
      <c r="DL524" s="74"/>
      <c r="DM524" s="74"/>
      <c r="DN524" s="74"/>
      <c r="DO524" s="74"/>
      <c r="DP524" s="74"/>
      <c r="DQ524" s="74"/>
      <c r="DR524" s="74"/>
      <c r="DS524" s="74"/>
      <c r="DT524" s="74"/>
      <c r="DU524" s="74"/>
      <c r="DV524" s="74"/>
      <c r="DW524" s="74"/>
      <c r="DX524" s="74"/>
      <c r="DY524" s="74"/>
      <c r="DZ524" s="74"/>
      <c r="EA524" s="74"/>
      <c r="EB524" s="74"/>
      <c r="EC524" s="74"/>
      <c r="ED524" s="74"/>
      <c r="EE524" s="74"/>
      <c r="EF524" s="74"/>
      <c r="EG524" s="74"/>
      <c r="EH524" s="74"/>
      <c r="EI524" s="74"/>
      <c r="EJ524" s="74"/>
      <c r="EK524" s="74"/>
      <c r="EL524" s="74"/>
      <c r="EM524" s="74"/>
      <c r="EN524" s="74"/>
      <c r="EO524" s="74"/>
      <c r="EP524" s="74"/>
      <c r="EQ524" s="74"/>
      <c r="ER524" s="74"/>
      <c r="ES524" s="74"/>
      <c r="ET524" s="74"/>
      <c r="EU524" s="74"/>
      <c r="EV524" s="74"/>
      <c r="EW524" s="74"/>
      <c r="EX524" s="74"/>
      <c r="EY524" s="74"/>
      <c r="EZ524" s="74"/>
      <c r="FA524" s="74"/>
      <c r="FB524" s="74"/>
      <c r="FC524" s="74"/>
      <c r="FD524" s="74"/>
      <c r="FE524" s="74"/>
      <c r="FF524" s="74"/>
      <c r="FG524" s="74"/>
      <c r="FH524" s="74"/>
      <c r="FI524" s="74"/>
      <c r="FJ524" s="74"/>
      <c r="FK524" s="74"/>
      <c r="FL524" s="74"/>
      <c r="FM524" s="74"/>
      <c r="FN524" s="74"/>
      <c r="FO524" s="74"/>
      <c r="FP524" s="74"/>
      <c r="FQ524" s="74"/>
      <c r="FR524" s="74"/>
      <c r="FS524" s="74"/>
      <c r="FT524" s="74"/>
      <c r="FU524" s="74"/>
      <c r="FV524" s="74"/>
      <c r="FW524" s="74"/>
      <c r="FX524" s="74"/>
      <c r="FY524" s="74"/>
      <c r="FZ524" s="74">
        <v>1</v>
      </c>
      <c r="GA524" s="74">
        <v>1.1080245971679688</v>
      </c>
      <c r="GB524" s="74">
        <v>1.1080245971679688</v>
      </c>
      <c r="GC524" s="74">
        <v>0</v>
      </c>
      <c r="GD524" s="74">
        <v>2</v>
      </c>
      <c r="GE524" s="74">
        <v>3</v>
      </c>
      <c r="GF524" s="74">
        <v>1</v>
      </c>
      <c r="GG524" t="s">
        <v>238</v>
      </c>
      <c r="GH524" t="s">
        <v>239</v>
      </c>
      <c r="GI524" t="s">
        <v>236</v>
      </c>
      <c r="GJ524" s="47"/>
      <c r="GK524" s="30"/>
    </row>
    <row r="525" spans="1:193" x14ac:dyDescent="0.2">
      <c r="A525" t="s">
        <v>175</v>
      </c>
      <c r="B525" t="s">
        <v>237</v>
      </c>
      <c r="C525" t="s">
        <v>0</v>
      </c>
      <c r="D525" t="s">
        <v>185</v>
      </c>
      <c r="E525" t="s">
        <v>188</v>
      </c>
      <c r="F525" t="s">
        <v>261</v>
      </c>
      <c r="G525" t="s">
        <v>274</v>
      </c>
      <c r="H525" s="74">
        <v>0</v>
      </c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74"/>
      <c r="U525" s="74"/>
      <c r="V525" s="74"/>
      <c r="W525" s="74"/>
      <c r="X525" s="74"/>
      <c r="Y525" s="74"/>
      <c r="Z525" s="74"/>
      <c r="AA525" s="74"/>
      <c r="AB525" s="74"/>
      <c r="AC525" s="74"/>
      <c r="AD525" s="74"/>
      <c r="AE525" s="74"/>
      <c r="AF525" s="74"/>
      <c r="AG525" s="74"/>
      <c r="AH525" s="74"/>
      <c r="AI525" s="74"/>
      <c r="AJ525" s="74"/>
      <c r="AK525" s="74"/>
      <c r="AL525" s="74"/>
      <c r="AM525" s="74"/>
      <c r="AN525" s="74"/>
      <c r="AO525" s="74"/>
      <c r="AP525" s="74"/>
      <c r="AQ525" s="74"/>
      <c r="AR525" s="74"/>
      <c r="AS525" s="74"/>
      <c r="AT525" s="74"/>
      <c r="AU525" s="74"/>
      <c r="AV525" s="74"/>
      <c r="AW525" s="74"/>
      <c r="AX525" s="74"/>
      <c r="AY525" s="74"/>
      <c r="AZ525" s="74"/>
      <c r="BA525" s="74"/>
      <c r="BB525" s="74"/>
      <c r="BC525" s="74"/>
      <c r="BD525" s="74"/>
      <c r="BE525" s="74"/>
      <c r="BF525" s="74"/>
      <c r="BG525" s="74"/>
      <c r="BH525" s="74"/>
      <c r="BI525" s="74"/>
      <c r="BJ525" s="74"/>
      <c r="BK525" s="74"/>
      <c r="BL525" s="74"/>
      <c r="BM525" s="74"/>
      <c r="BN525" s="74"/>
      <c r="BO525" s="74"/>
      <c r="BP525" s="74"/>
      <c r="BQ525" s="74"/>
      <c r="BR525" s="74"/>
      <c r="BS525" s="74"/>
      <c r="BT525" s="74"/>
      <c r="BU525" s="74"/>
      <c r="BV525" s="74"/>
      <c r="BW525" s="74"/>
      <c r="BX525" s="74"/>
      <c r="BY525" s="74"/>
      <c r="BZ525" s="74"/>
      <c r="CA525" s="74"/>
      <c r="CB525" s="74"/>
      <c r="CC525" s="74"/>
      <c r="CD525" s="74"/>
      <c r="CE525" s="74"/>
      <c r="CF525" s="74"/>
      <c r="CG525" s="74"/>
      <c r="CH525" s="74"/>
      <c r="CI525" s="74"/>
      <c r="CJ525" s="74"/>
      <c r="CK525" s="74"/>
      <c r="CL525" s="74"/>
      <c r="CM525" s="74"/>
      <c r="CN525" s="74"/>
      <c r="CO525" s="74"/>
      <c r="CP525" s="74"/>
      <c r="CQ525" s="74"/>
      <c r="CR525" s="74"/>
      <c r="CS525" s="74"/>
      <c r="CT525" s="74"/>
      <c r="CU525" s="74"/>
      <c r="CV525" s="74"/>
      <c r="CW525" s="74"/>
      <c r="CX525" s="74"/>
      <c r="CY525" s="74"/>
      <c r="CZ525" s="74"/>
      <c r="DA525" s="74"/>
      <c r="DB525" s="74"/>
      <c r="DC525" s="74"/>
      <c r="DD525" s="74"/>
      <c r="DE525" s="74"/>
      <c r="DF525" s="74"/>
      <c r="DG525" s="74"/>
      <c r="DH525" s="74"/>
      <c r="DI525" s="74"/>
      <c r="DJ525" s="74"/>
      <c r="DK525" s="74"/>
      <c r="DL525" s="74"/>
      <c r="DM525" s="74"/>
      <c r="DN525" s="74"/>
      <c r="DO525" s="74"/>
      <c r="DP525" s="74"/>
      <c r="DQ525" s="74"/>
      <c r="DR525" s="74"/>
      <c r="DS525" s="74"/>
      <c r="DT525" s="74"/>
      <c r="DU525" s="74"/>
      <c r="DV525" s="74"/>
      <c r="DW525" s="74"/>
      <c r="DX525" s="74"/>
      <c r="DY525" s="74"/>
      <c r="DZ525" s="74"/>
      <c r="EA525" s="74"/>
      <c r="EB525" s="74"/>
      <c r="EC525" s="74"/>
      <c r="ED525" s="74"/>
      <c r="EE525" s="74"/>
      <c r="EF525" s="74"/>
      <c r="EG525" s="74"/>
      <c r="EH525" s="74"/>
      <c r="EI525" s="74"/>
      <c r="EJ525" s="74"/>
      <c r="EK525" s="74"/>
      <c r="EL525" s="74"/>
      <c r="EM525" s="74"/>
      <c r="EN525" s="74"/>
      <c r="EO525" s="74"/>
      <c r="EP525" s="74"/>
      <c r="EQ525" s="74"/>
      <c r="ER525" s="74"/>
      <c r="ES525" s="74"/>
      <c r="ET525" s="74"/>
      <c r="EU525" s="74"/>
      <c r="EV525" s="74"/>
      <c r="EW525" s="74"/>
      <c r="EX525" s="74"/>
      <c r="EY525" s="74"/>
      <c r="EZ525" s="74"/>
      <c r="FA525" s="74"/>
      <c r="FB525" s="74"/>
      <c r="FC525" s="74"/>
      <c r="FD525" s="74"/>
      <c r="FE525" s="74"/>
      <c r="FF525" s="74"/>
      <c r="FG525" s="74"/>
      <c r="FH525" s="74"/>
      <c r="FI525" s="74"/>
      <c r="FJ525" s="74"/>
      <c r="FK525" s="74"/>
      <c r="FL525" s="74"/>
      <c r="FM525" s="74"/>
      <c r="FN525" s="74"/>
      <c r="FO525" s="74"/>
      <c r="FP525" s="74"/>
      <c r="FQ525" s="74"/>
      <c r="FR525" s="74"/>
      <c r="FS525" s="74"/>
      <c r="FT525" s="74"/>
      <c r="FU525" s="74"/>
      <c r="FV525" s="74"/>
      <c r="FW525" s="74"/>
      <c r="FX525" s="74"/>
      <c r="FY525" s="74"/>
      <c r="FZ525" s="74">
        <v>1</v>
      </c>
      <c r="GA525" s="74">
        <v>1.1725937128067017</v>
      </c>
      <c r="GB525" s="74">
        <v>1.1725937128067017</v>
      </c>
      <c r="GC525" s="74">
        <v>0</v>
      </c>
      <c r="GD525" s="74">
        <v>2</v>
      </c>
      <c r="GE525" s="74">
        <v>3</v>
      </c>
      <c r="GF525" s="74">
        <v>1</v>
      </c>
      <c r="GG525" t="s">
        <v>238</v>
      </c>
      <c r="GH525" t="s">
        <v>239</v>
      </c>
      <c r="GI525" t="s">
        <v>236</v>
      </c>
      <c r="GJ525" s="47"/>
      <c r="GK525" s="30"/>
    </row>
    <row r="526" spans="1:193" x14ac:dyDescent="0.2">
      <c r="A526" t="s">
        <v>175</v>
      </c>
      <c r="B526" t="s">
        <v>237</v>
      </c>
      <c r="C526" t="s">
        <v>0</v>
      </c>
      <c r="D526" t="s">
        <v>185</v>
      </c>
      <c r="E526" t="s">
        <v>189</v>
      </c>
      <c r="F526" t="s">
        <v>261</v>
      </c>
      <c r="G526" t="s">
        <v>274</v>
      </c>
      <c r="H526" s="74">
        <v>0</v>
      </c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74"/>
      <c r="Z526" s="74"/>
      <c r="AA526" s="74"/>
      <c r="AB526" s="74"/>
      <c r="AC526" s="74"/>
      <c r="AD526" s="74"/>
      <c r="AE526" s="74"/>
      <c r="AF526" s="74"/>
      <c r="AG526" s="74"/>
      <c r="AH526" s="74"/>
      <c r="AI526" s="74"/>
      <c r="AJ526" s="74"/>
      <c r="AK526" s="74"/>
      <c r="AL526" s="74"/>
      <c r="AM526" s="74"/>
      <c r="AN526" s="74"/>
      <c r="AO526" s="74"/>
      <c r="AP526" s="74"/>
      <c r="AQ526" s="74"/>
      <c r="AR526" s="74"/>
      <c r="AS526" s="74"/>
      <c r="AT526" s="74"/>
      <c r="AU526" s="74"/>
      <c r="AV526" s="74"/>
      <c r="AW526" s="74"/>
      <c r="AX526" s="74"/>
      <c r="AY526" s="74"/>
      <c r="AZ526" s="74"/>
      <c r="BA526" s="74"/>
      <c r="BB526" s="74"/>
      <c r="BC526" s="74"/>
      <c r="BD526" s="74"/>
      <c r="BE526" s="74"/>
      <c r="BF526" s="74"/>
      <c r="BG526" s="74"/>
      <c r="BH526" s="74"/>
      <c r="BI526" s="74"/>
      <c r="BJ526" s="74"/>
      <c r="BK526" s="74"/>
      <c r="BL526" s="74"/>
      <c r="BM526" s="74"/>
      <c r="BN526" s="74"/>
      <c r="BO526" s="74"/>
      <c r="BP526" s="74"/>
      <c r="BQ526" s="74"/>
      <c r="BR526" s="74"/>
      <c r="BS526" s="74"/>
      <c r="BT526" s="74"/>
      <c r="BU526" s="74"/>
      <c r="BV526" s="74"/>
      <c r="BW526" s="74"/>
      <c r="BX526" s="74"/>
      <c r="BY526" s="74"/>
      <c r="BZ526" s="74"/>
      <c r="CA526" s="74"/>
      <c r="CB526" s="74"/>
      <c r="CC526" s="74"/>
      <c r="CD526" s="74"/>
      <c r="CE526" s="74"/>
      <c r="CF526" s="74"/>
      <c r="CG526" s="74"/>
      <c r="CH526" s="74"/>
      <c r="CI526" s="74"/>
      <c r="CJ526" s="74"/>
      <c r="CK526" s="74"/>
      <c r="CL526" s="74"/>
      <c r="CM526" s="74"/>
      <c r="CN526" s="74"/>
      <c r="CO526" s="74"/>
      <c r="CP526" s="74"/>
      <c r="CQ526" s="74"/>
      <c r="CR526" s="74"/>
      <c r="CS526" s="74"/>
      <c r="CT526" s="74"/>
      <c r="CU526" s="74"/>
      <c r="CV526" s="74"/>
      <c r="CW526" s="74"/>
      <c r="CX526" s="74"/>
      <c r="CY526" s="74"/>
      <c r="CZ526" s="74"/>
      <c r="DA526" s="74"/>
      <c r="DB526" s="74"/>
      <c r="DC526" s="74"/>
      <c r="DD526" s="74"/>
      <c r="DE526" s="74"/>
      <c r="DF526" s="74"/>
      <c r="DG526" s="74"/>
      <c r="DH526" s="74"/>
      <c r="DI526" s="74"/>
      <c r="DJ526" s="74"/>
      <c r="DK526" s="74"/>
      <c r="DL526" s="74"/>
      <c r="DM526" s="74"/>
      <c r="DN526" s="74"/>
      <c r="DO526" s="74"/>
      <c r="DP526" s="74"/>
      <c r="DQ526" s="74"/>
      <c r="DR526" s="74"/>
      <c r="DS526" s="74"/>
      <c r="DT526" s="74"/>
      <c r="DU526" s="74"/>
      <c r="DV526" s="74"/>
      <c r="DW526" s="74"/>
      <c r="DX526" s="74"/>
      <c r="DY526" s="74"/>
      <c r="DZ526" s="74"/>
      <c r="EA526" s="74"/>
      <c r="EB526" s="74"/>
      <c r="EC526" s="74"/>
      <c r="ED526" s="74"/>
      <c r="EE526" s="74"/>
      <c r="EF526" s="74"/>
      <c r="EG526" s="74"/>
      <c r="EH526" s="74"/>
      <c r="EI526" s="74"/>
      <c r="EJ526" s="74"/>
      <c r="EK526" s="74"/>
      <c r="EL526" s="74"/>
      <c r="EM526" s="74"/>
      <c r="EN526" s="74"/>
      <c r="EO526" s="74"/>
      <c r="EP526" s="74"/>
      <c r="EQ526" s="74"/>
      <c r="ER526" s="74"/>
      <c r="ES526" s="74"/>
      <c r="ET526" s="74"/>
      <c r="EU526" s="74"/>
      <c r="EV526" s="74"/>
      <c r="EW526" s="74"/>
      <c r="EX526" s="74"/>
      <c r="EY526" s="74"/>
      <c r="EZ526" s="74"/>
      <c r="FA526" s="74"/>
      <c r="FB526" s="74"/>
      <c r="FC526" s="74"/>
      <c r="FD526" s="74"/>
      <c r="FE526" s="74"/>
      <c r="FF526" s="74"/>
      <c r="FG526" s="74"/>
      <c r="FH526" s="74"/>
      <c r="FI526" s="74"/>
      <c r="FJ526" s="74"/>
      <c r="FK526" s="74"/>
      <c r="FL526" s="74"/>
      <c r="FM526" s="74"/>
      <c r="FN526" s="74"/>
      <c r="FO526" s="74"/>
      <c r="FP526" s="74"/>
      <c r="FQ526" s="74"/>
      <c r="FR526" s="74"/>
      <c r="FS526" s="74"/>
      <c r="FT526" s="74"/>
      <c r="FU526" s="74"/>
      <c r="FV526" s="74"/>
      <c r="FW526" s="74"/>
      <c r="FX526" s="74"/>
      <c r="FY526" s="74"/>
      <c r="FZ526" s="74">
        <v>2</v>
      </c>
      <c r="GA526" s="74">
        <v>1.188592791557312</v>
      </c>
      <c r="GB526" s="74">
        <v>1.5862336754798889</v>
      </c>
      <c r="GC526" s="74">
        <v>0</v>
      </c>
      <c r="GD526" s="74">
        <v>2</v>
      </c>
      <c r="GE526" s="74">
        <v>3</v>
      </c>
      <c r="GF526" s="74">
        <v>1</v>
      </c>
      <c r="GG526" t="s">
        <v>238</v>
      </c>
      <c r="GH526" t="s">
        <v>239</v>
      </c>
      <c r="GI526" t="s">
        <v>236</v>
      </c>
      <c r="GJ526" s="47"/>
      <c r="GK526" s="30"/>
    </row>
    <row r="527" spans="1:193" x14ac:dyDescent="0.2">
      <c r="A527" t="s">
        <v>175</v>
      </c>
      <c r="B527" t="s">
        <v>237</v>
      </c>
      <c r="C527" t="s">
        <v>0</v>
      </c>
      <c r="D527" t="s">
        <v>185</v>
      </c>
      <c r="E527" t="s">
        <v>190</v>
      </c>
      <c r="F527" t="s">
        <v>261</v>
      </c>
      <c r="G527" t="s">
        <v>274</v>
      </c>
      <c r="H527" s="74">
        <v>0</v>
      </c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74"/>
      <c r="U527" s="74"/>
      <c r="V527" s="74"/>
      <c r="W527" s="74"/>
      <c r="X527" s="74"/>
      <c r="Y527" s="74"/>
      <c r="Z527" s="74"/>
      <c r="AA527" s="74"/>
      <c r="AB527" s="74"/>
      <c r="AC527" s="74"/>
      <c r="AD527" s="74"/>
      <c r="AE527" s="74"/>
      <c r="AF527" s="74"/>
      <c r="AG527" s="74"/>
      <c r="AH527" s="74"/>
      <c r="AI527" s="74"/>
      <c r="AJ527" s="74"/>
      <c r="AK527" s="74"/>
      <c r="AL527" s="74"/>
      <c r="AM527" s="74"/>
      <c r="AN527" s="74"/>
      <c r="AO527" s="74"/>
      <c r="AP527" s="74"/>
      <c r="AQ527" s="74"/>
      <c r="AR527" s="74"/>
      <c r="AS527" s="74"/>
      <c r="AT527" s="74"/>
      <c r="AU527" s="74"/>
      <c r="AV527" s="74"/>
      <c r="AW527" s="74"/>
      <c r="AX527" s="74"/>
      <c r="AY527" s="74"/>
      <c r="AZ527" s="74"/>
      <c r="BA527" s="74"/>
      <c r="BB527" s="74"/>
      <c r="BC527" s="74"/>
      <c r="BD527" s="74"/>
      <c r="BE527" s="74"/>
      <c r="BF527" s="74"/>
      <c r="BG527" s="74"/>
      <c r="BH527" s="74"/>
      <c r="BI527" s="74"/>
      <c r="BJ527" s="74"/>
      <c r="BK527" s="74"/>
      <c r="BL527" s="74"/>
      <c r="BM527" s="74"/>
      <c r="BN527" s="74"/>
      <c r="BO527" s="74"/>
      <c r="BP527" s="74"/>
      <c r="BQ527" s="74"/>
      <c r="BR527" s="74"/>
      <c r="BS527" s="74"/>
      <c r="BT527" s="74"/>
      <c r="BU527" s="74"/>
      <c r="BV527" s="74"/>
      <c r="BW527" s="74"/>
      <c r="BX527" s="74"/>
      <c r="BY527" s="74"/>
      <c r="BZ527" s="74"/>
      <c r="CA527" s="74"/>
      <c r="CB527" s="74"/>
      <c r="CC527" s="74"/>
      <c r="CD527" s="74"/>
      <c r="CE527" s="74"/>
      <c r="CF527" s="74"/>
      <c r="CG527" s="74"/>
      <c r="CH527" s="74"/>
      <c r="CI527" s="74"/>
      <c r="CJ527" s="74"/>
      <c r="CK527" s="74"/>
      <c r="CL527" s="74"/>
      <c r="CM527" s="74"/>
      <c r="CN527" s="74"/>
      <c r="CO527" s="74"/>
      <c r="CP527" s="74"/>
      <c r="CQ527" s="74"/>
      <c r="CR527" s="74"/>
      <c r="CS527" s="74"/>
      <c r="CT527" s="74"/>
      <c r="CU527" s="74"/>
      <c r="CV527" s="74"/>
      <c r="CW527" s="74"/>
      <c r="CX527" s="74"/>
      <c r="CY527" s="74"/>
      <c r="CZ527" s="74"/>
      <c r="DA527" s="74"/>
      <c r="DB527" s="74"/>
      <c r="DC527" s="74"/>
      <c r="DD527" s="74"/>
      <c r="DE527" s="74"/>
      <c r="DF527" s="74"/>
      <c r="DG527" s="74"/>
      <c r="DH527" s="74"/>
      <c r="DI527" s="74"/>
      <c r="DJ527" s="74"/>
      <c r="DK527" s="74"/>
      <c r="DL527" s="74"/>
      <c r="DM527" s="74"/>
      <c r="DN527" s="74"/>
      <c r="DO527" s="74"/>
      <c r="DP527" s="74"/>
      <c r="DQ527" s="74"/>
      <c r="DR527" s="74"/>
      <c r="DS527" s="74"/>
      <c r="DT527" s="74"/>
      <c r="DU527" s="74"/>
      <c r="DV527" s="74"/>
      <c r="DW527" s="74"/>
      <c r="DX527" s="74"/>
      <c r="DY527" s="74"/>
      <c r="DZ527" s="74"/>
      <c r="EA527" s="74"/>
      <c r="EB527" s="74"/>
      <c r="EC527" s="74"/>
      <c r="ED527" s="74"/>
      <c r="EE527" s="74"/>
      <c r="EF527" s="74"/>
      <c r="EG527" s="74"/>
      <c r="EH527" s="74"/>
      <c r="EI527" s="74"/>
      <c r="EJ527" s="74"/>
      <c r="EK527" s="74"/>
      <c r="EL527" s="74"/>
      <c r="EM527" s="74"/>
      <c r="EN527" s="74"/>
      <c r="EO527" s="74"/>
      <c r="EP527" s="74"/>
      <c r="EQ527" s="74"/>
      <c r="ER527" s="74"/>
      <c r="ES527" s="74"/>
      <c r="ET527" s="74"/>
      <c r="EU527" s="74"/>
      <c r="EV527" s="74"/>
      <c r="EW527" s="74"/>
      <c r="EX527" s="74"/>
      <c r="EY527" s="74"/>
      <c r="EZ527" s="74"/>
      <c r="FA527" s="74"/>
      <c r="FB527" s="74"/>
      <c r="FC527" s="74"/>
      <c r="FD527" s="74"/>
      <c r="FE527" s="74"/>
      <c r="FF527" s="74"/>
      <c r="FG527" s="74"/>
      <c r="FH527" s="74"/>
      <c r="FI527" s="74"/>
      <c r="FJ527" s="74"/>
      <c r="FK527" s="74"/>
      <c r="FL527" s="74"/>
      <c r="FM527" s="74"/>
      <c r="FN527" s="74"/>
      <c r="FO527" s="74"/>
      <c r="FP527" s="74"/>
      <c r="FQ527" s="74"/>
      <c r="FR527" s="74"/>
      <c r="FS527" s="74"/>
      <c r="FT527" s="74"/>
      <c r="FU527" s="74"/>
      <c r="FV527" s="74"/>
      <c r="FW527" s="74"/>
      <c r="FX527" s="74"/>
      <c r="FY527" s="74"/>
      <c r="FZ527" s="74">
        <v>3</v>
      </c>
      <c r="GA527" s="74">
        <v>1.4761701822280884</v>
      </c>
      <c r="GB527" s="74">
        <v>2.8728358149528503</v>
      </c>
      <c r="GC527" s="74">
        <v>0</v>
      </c>
      <c r="GD527" s="74">
        <v>2</v>
      </c>
      <c r="GE527" s="74">
        <v>3</v>
      </c>
      <c r="GF527" s="74">
        <v>1</v>
      </c>
      <c r="GG527" t="s">
        <v>238</v>
      </c>
      <c r="GH527" t="s">
        <v>239</v>
      </c>
      <c r="GI527" t="s">
        <v>236</v>
      </c>
      <c r="GJ527" s="47"/>
      <c r="GK527" s="30"/>
    </row>
    <row r="528" spans="1:193" x14ac:dyDescent="0.2">
      <c r="A528" t="s">
        <v>175</v>
      </c>
      <c r="B528" t="s">
        <v>237</v>
      </c>
      <c r="C528" t="s">
        <v>0</v>
      </c>
      <c r="D528" t="s">
        <v>185</v>
      </c>
      <c r="E528" t="s">
        <v>191</v>
      </c>
      <c r="F528" t="s">
        <v>261</v>
      </c>
      <c r="G528" t="s">
        <v>274</v>
      </c>
      <c r="H528" s="74">
        <v>0</v>
      </c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74"/>
      <c r="U528" s="74"/>
      <c r="V528" s="74"/>
      <c r="W528" s="74"/>
      <c r="X528" s="74"/>
      <c r="Y528" s="74"/>
      <c r="Z528" s="74"/>
      <c r="AA528" s="74"/>
      <c r="AB528" s="74"/>
      <c r="AC528" s="74"/>
      <c r="AD528" s="74"/>
      <c r="AE528" s="74"/>
      <c r="AF528" s="74"/>
      <c r="AG528" s="74"/>
      <c r="AH528" s="74"/>
      <c r="AI528" s="74"/>
      <c r="AJ528" s="74"/>
      <c r="AK528" s="74"/>
      <c r="AL528" s="74"/>
      <c r="AM528" s="74"/>
      <c r="AN528" s="74"/>
      <c r="AO528" s="74"/>
      <c r="AP528" s="74"/>
      <c r="AQ528" s="74"/>
      <c r="AR528" s="74"/>
      <c r="AS528" s="74"/>
      <c r="AT528" s="74"/>
      <c r="AU528" s="74"/>
      <c r="AV528" s="74"/>
      <c r="AW528" s="74"/>
      <c r="AX528" s="74"/>
      <c r="AY528" s="74"/>
      <c r="AZ528" s="74"/>
      <c r="BA528" s="74"/>
      <c r="BB528" s="74"/>
      <c r="BC528" s="74"/>
      <c r="BD528" s="74"/>
      <c r="BE528" s="74"/>
      <c r="BF528" s="74"/>
      <c r="BG528" s="74"/>
      <c r="BH528" s="74"/>
      <c r="BI528" s="74"/>
      <c r="BJ528" s="74"/>
      <c r="BK528" s="74"/>
      <c r="BL528" s="74"/>
      <c r="BM528" s="74"/>
      <c r="BN528" s="74"/>
      <c r="BO528" s="74"/>
      <c r="BP528" s="74"/>
      <c r="BQ528" s="74"/>
      <c r="BR528" s="74"/>
      <c r="BS528" s="74"/>
      <c r="BT528" s="74"/>
      <c r="BU528" s="74"/>
      <c r="BV528" s="74"/>
      <c r="BW528" s="74"/>
      <c r="BX528" s="74"/>
      <c r="BY528" s="74"/>
      <c r="BZ528" s="74"/>
      <c r="CA528" s="74"/>
      <c r="CB528" s="74"/>
      <c r="CC528" s="74"/>
      <c r="CD528" s="74"/>
      <c r="CE528" s="74"/>
      <c r="CF528" s="74"/>
      <c r="CG528" s="74"/>
      <c r="CH528" s="74"/>
      <c r="CI528" s="74"/>
      <c r="CJ528" s="74"/>
      <c r="CK528" s="74"/>
      <c r="CL528" s="74"/>
      <c r="CM528" s="74"/>
      <c r="CN528" s="74"/>
      <c r="CO528" s="74"/>
      <c r="CP528" s="74"/>
      <c r="CQ528" s="74"/>
      <c r="CR528" s="74"/>
      <c r="CS528" s="74"/>
      <c r="CT528" s="74"/>
      <c r="CU528" s="74"/>
      <c r="CV528" s="74"/>
      <c r="CW528" s="74"/>
      <c r="CX528" s="74"/>
      <c r="CY528" s="74"/>
      <c r="CZ528" s="74"/>
      <c r="DA528" s="74"/>
      <c r="DB528" s="74"/>
      <c r="DC528" s="74"/>
      <c r="DD528" s="74"/>
      <c r="DE528" s="74"/>
      <c r="DF528" s="74"/>
      <c r="DG528" s="74"/>
      <c r="DH528" s="74"/>
      <c r="DI528" s="74"/>
      <c r="DJ528" s="74"/>
      <c r="DK528" s="74"/>
      <c r="DL528" s="74"/>
      <c r="DM528" s="74"/>
      <c r="DN528" s="74"/>
      <c r="DO528" s="74"/>
      <c r="DP528" s="74"/>
      <c r="DQ528" s="74"/>
      <c r="DR528" s="74"/>
      <c r="DS528" s="74"/>
      <c r="DT528" s="74"/>
      <c r="DU528" s="74"/>
      <c r="DV528" s="74"/>
      <c r="DW528" s="74"/>
      <c r="DX528" s="74"/>
      <c r="DY528" s="74"/>
      <c r="DZ528" s="74"/>
      <c r="EA528" s="74"/>
      <c r="EB528" s="74"/>
      <c r="EC528" s="74"/>
      <c r="ED528" s="74"/>
      <c r="EE528" s="74"/>
      <c r="EF528" s="74"/>
      <c r="EG528" s="74"/>
      <c r="EH528" s="74"/>
      <c r="EI528" s="74"/>
      <c r="EJ528" s="74"/>
      <c r="EK528" s="74"/>
      <c r="EL528" s="74"/>
      <c r="EM528" s="74"/>
      <c r="EN528" s="74"/>
      <c r="EO528" s="74"/>
      <c r="EP528" s="74"/>
      <c r="EQ528" s="74"/>
      <c r="ER528" s="74"/>
      <c r="ES528" s="74"/>
      <c r="ET528" s="74"/>
      <c r="EU528" s="74"/>
      <c r="EV528" s="74"/>
      <c r="EW528" s="74"/>
      <c r="EX528" s="74"/>
      <c r="EY528" s="74"/>
      <c r="EZ528" s="74"/>
      <c r="FA528" s="74"/>
      <c r="FB528" s="74"/>
      <c r="FC528" s="74"/>
      <c r="FD528" s="74"/>
      <c r="FE528" s="74"/>
      <c r="FF528" s="74"/>
      <c r="FG528" s="74"/>
      <c r="FH528" s="74"/>
      <c r="FI528" s="74"/>
      <c r="FJ528" s="74"/>
      <c r="FK528" s="74"/>
      <c r="FL528" s="74"/>
      <c r="FM528" s="74"/>
      <c r="FN528" s="74"/>
      <c r="FO528" s="74"/>
      <c r="FP528" s="74"/>
      <c r="FQ528" s="74"/>
      <c r="FR528" s="74"/>
      <c r="FS528" s="74"/>
      <c r="FT528" s="74"/>
      <c r="FU528" s="74"/>
      <c r="FV528" s="74"/>
      <c r="FW528" s="74"/>
      <c r="FX528" s="74"/>
      <c r="FY528" s="74"/>
      <c r="FZ528" s="74">
        <v>3</v>
      </c>
      <c r="GA528" s="74">
        <v>2.3254365921020508</v>
      </c>
      <c r="GB528" s="74">
        <v>3.2419423758983612</v>
      </c>
      <c r="GC528" s="74">
        <v>0</v>
      </c>
      <c r="GD528" s="74">
        <v>2</v>
      </c>
      <c r="GE528" s="74">
        <v>3</v>
      </c>
      <c r="GF528" s="74">
        <v>1</v>
      </c>
      <c r="GG528" t="s">
        <v>238</v>
      </c>
      <c r="GH528" t="s">
        <v>239</v>
      </c>
      <c r="GI528" t="s">
        <v>236</v>
      </c>
      <c r="GJ528" s="47"/>
      <c r="GK528" s="30"/>
    </row>
    <row r="529" spans="1:193" x14ac:dyDescent="0.2">
      <c r="A529" t="s">
        <v>175</v>
      </c>
      <c r="B529" t="s">
        <v>237</v>
      </c>
      <c r="C529" t="s">
        <v>0</v>
      </c>
      <c r="D529" t="s">
        <v>185</v>
      </c>
      <c r="E529" t="s">
        <v>192</v>
      </c>
      <c r="F529" t="s">
        <v>261</v>
      </c>
      <c r="G529" t="s">
        <v>274</v>
      </c>
      <c r="H529" s="74">
        <v>0</v>
      </c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74"/>
      <c r="U529" s="74"/>
      <c r="V529" s="74"/>
      <c r="W529" s="74"/>
      <c r="X529" s="74"/>
      <c r="Y529" s="74"/>
      <c r="Z529" s="74"/>
      <c r="AA529" s="74"/>
      <c r="AB529" s="74"/>
      <c r="AC529" s="74"/>
      <c r="AD529" s="74"/>
      <c r="AE529" s="74"/>
      <c r="AF529" s="74"/>
      <c r="AG529" s="74"/>
      <c r="AH529" s="74"/>
      <c r="AI529" s="74"/>
      <c r="AJ529" s="74"/>
      <c r="AK529" s="74"/>
      <c r="AL529" s="74"/>
      <c r="AM529" s="74"/>
      <c r="AN529" s="74"/>
      <c r="AO529" s="74"/>
      <c r="AP529" s="74"/>
      <c r="AQ529" s="74"/>
      <c r="AR529" s="74"/>
      <c r="AS529" s="74"/>
      <c r="AT529" s="74"/>
      <c r="AU529" s="74"/>
      <c r="AV529" s="74"/>
      <c r="AW529" s="74"/>
      <c r="AX529" s="74"/>
      <c r="AY529" s="74"/>
      <c r="AZ529" s="74"/>
      <c r="BA529" s="74"/>
      <c r="BB529" s="74"/>
      <c r="BC529" s="74"/>
      <c r="BD529" s="74"/>
      <c r="BE529" s="74"/>
      <c r="BF529" s="74"/>
      <c r="BG529" s="74"/>
      <c r="BH529" s="74"/>
      <c r="BI529" s="74"/>
      <c r="BJ529" s="74"/>
      <c r="BK529" s="74"/>
      <c r="BL529" s="74"/>
      <c r="BM529" s="74"/>
      <c r="BN529" s="74"/>
      <c r="BO529" s="74"/>
      <c r="BP529" s="74"/>
      <c r="BQ529" s="74"/>
      <c r="BR529" s="74"/>
      <c r="BS529" s="74"/>
      <c r="BT529" s="74"/>
      <c r="BU529" s="74"/>
      <c r="BV529" s="74"/>
      <c r="BW529" s="74"/>
      <c r="BX529" s="74"/>
      <c r="BY529" s="74"/>
      <c r="BZ529" s="74"/>
      <c r="CA529" s="74"/>
      <c r="CB529" s="74"/>
      <c r="CC529" s="74"/>
      <c r="CD529" s="74"/>
      <c r="CE529" s="74"/>
      <c r="CF529" s="74"/>
      <c r="CG529" s="74"/>
      <c r="CH529" s="74"/>
      <c r="CI529" s="74"/>
      <c r="CJ529" s="74"/>
      <c r="CK529" s="74"/>
      <c r="CL529" s="74"/>
      <c r="CM529" s="74"/>
      <c r="CN529" s="74"/>
      <c r="CO529" s="74"/>
      <c r="CP529" s="74"/>
      <c r="CQ529" s="74"/>
      <c r="CR529" s="74"/>
      <c r="CS529" s="74"/>
      <c r="CT529" s="74"/>
      <c r="CU529" s="74"/>
      <c r="CV529" s="74"/>
      <c r="CW529" s="74"/>
      <c r="CX529" s="74"/>
      <c r="CY529" s="74"/>
      <c r="CZ529" s="74"/>
      <c r="DA529" s="74"/>
      <c r="DB529" s="74"/>
      <c r="DC529" s="74"/>
      <c r="DD529" s="74"/>
      <c r="DE529" s="74"/>
      <c r="DF529" s="74"/>
      <c r="DG529" s="74"/>
      <c r="DH529" s="74"/>
      <c r="DI529" s="74"/>
      <c r="DJ529" s="74"/>
      <c r="DK529" s="74"/>
      <c r="DL529" s="74"/>
      <c r="DM529" s="74"/>
      <c r="DN529" s="74"/>
      <c r="DO529" s="74"/>
      <c r="DP529" s="74"/>
      <c r="DQ529" s="74"/>
      <c r="DR529" s="74"/>
      <c r="DS529" s="74"/>
      <c r="DT529" s="74"/>
      <c r="DU529" s="74"/>
      <c r="DV529" s="74"/>
      <c r="DW529" s="74"/>
      <c r="DX529" s="74"/>
      <c r="DY529" s="74"/>
      <c r="DZ529" s="74"/>
      <c r="EA529" s="74"/>
      <c r="EB529" s="74"/>
      <c r="EC529" s="74"/>
      <c r="ED529" s="74"/>
      <c r="EE529" s="74"/>
      <c r="EF529" s="74"/>
      <c r="EG529" s="74"/>
      <c r="EH529" s="74"/>
      <c r="EI529" s="74"/>
      <c r="EJ529" s="74"/>
      <c r="EK529" s="74"/>
      <c r="EL529" s="74"/>
      <c r="EM529" s="74"/>
      <c r="EN529" s="74"/>
      <c r="EO529" s="74"/>
      <c r="EP529" s="74"/>
      <c r="EQ529" s="74"/>
      <c r="ER529" s="74"/>
      <c r="ES529" s="74"/>
      <c r="ET529" s="74"/>
      <c r="EU529" s="74"/>
      <c r="EV529" s="74"/>
      <c r="EW529" s="74"/>
      <c r="EX529" s="74"/>
      <c r="EY529" s="74"/>
      <c r="EZ529" s="74"/>
      <c r="FA529" s="74"/>
      <c r="FB529" s="74"/>
      <c r="FC529" s="74"/>
      <c r="FD529" s="74"/>
      <c r="FE529" s="74"/>
      <c r="FF529" s="74"/>
      <c r="FG529" s="74"/>
      <c r="FH529" s="74"/>
      <c r="FI529" s="74"/>
      <c r="FJ529" s="74"/>
      <c r="FK529" s="74"/>
      <c r="FL529" s="74"/>
      <c r="FM529" s="74"/>
      <c r="FN529" s="74"/>
      <c r="FO529" s="74"/>
      <c r="FP529" s="74"/>
      <c r="FQ529" s="74"/>
      <c r="FR529" s="74"/>
      <c r="FS529" s="74"/>
      <c r="FT529" s="74"/>
      <c r="FU529" s="74"/>
      <c r="FV529" s="74"/>
      <c r="FW529" s="74"/>
      <c r="FX529" s="74"/>
      <c r="FY529" s="74"/>
      <c r="FZ529" s="74">
        <v>2</v>
      </c>
      <c r="GA529" s="74">
        <v>0.67995834350585938</v>
      </c>
      <c r="GB529" s="74">
        <v>1.1837607026100159</v>
      </c>
      <c r="GC529" s="74">
        <v>0</v>
      </c>
      <c r="GD529" s="74">
        <v>2</v>
      </c>
      <c r="GE529" s="74">
        <v>3</v>
      </c>
      <c r="GF529" s="74">
        <v>1</v>
      </c>
      <c r="GG529" t="s">
        <v>238</v>
      </c>
      <c r="GH529" t="s">
        <v>239</v>
      </c>
      <c r="GI529" t="s">
        <v>236</v>
      </c>
      <c r="GJ529" s="47"/>
      <c r="GK529" s="30"/>
    </row>
    <row r="530" spans="1:193" x14ac:dyDescent="0.2">
      <c r="A530" t="s">
        <v>175</v>
      </c>
      <c r="B530" t="s">
        <v>237</v>
      </c>
      <c r="C530" t="s">
        <v>0</v>
      </c>
      <c r="D530" t="s">
        <v>256</v>
      </c>
      <c r="E530" t="s">
        <v>222</v>
      </c>
      <c r="F530" t="s">
        <v>262</v>
      </c>
      <c r="G530" t="s">
        <v>274</v>
      </c>
      <c r="H530" s="74">
        <v>0</v>
      </c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74"/>
      <c r="U530" s="74"/>
      <c r="V530" s="74"/>
      <c r="W530" s="74"/>
      <c r="X530" s="74"/>
      <c r="Y530" s="74"/>
      <c r="Z530" s="74"/>
      <c r="AA530" s="74"/>
      <c r="AB530" s="74"/>
      <c r="AC530" s="74"/>
      <c r="AD530" s="74"/>
      <c r="AE530" s="74"/>
      <c r="AF530" s="74"/>
      <c r="AG530" s="74"/>
      <c r="AH530" s="74"/>
      <c r="AI530" s="74"/>
      <c r="AJ530" s="74"/>
      <c r="AK530" s="74"/>
      <c r="AL530" s="74"/>
      <c r="AM530" s="74"/>
      <c r="AN530" s="74"/>
      <c r="AO530" s="74"/>
      <c r="AP530" s="74"/>
      <c r="AQ530" s="74"/>
      <c r="AR530" s="74"/>
      <c r="AS530" s="74"/>
      <c r="AT530" s="74"/>
      <c r="AU530" s="74"/>
      <c r="AV530" s="74"/>
      <c r="AW530" s="74"/>
      <c r="AX530" s="74"/>
      <c r="AY530" s="74"/>
      <c r="AZ530" s="74"/>
      <c r="BA530" s="74"/>
      <c r="BB530" s="74"/>
      <c r="BC530" s="74"/>
      <c r="BD530" s="74"/>
      <c r="BE530" s="74"/>
      <c r="BF530" s="74"/>
      <c r="BG530" s="74"/>
      <c r="BH530" s="74"/>
      <c r="BI530" s="74"/>
      <c r="BJ530" s="74"/>
      <c r="BK530" s="74"/>
      <c r="BL530" s="74"/>
      <c r="BM530" s="74"/>
      <c r="BN530" s="74"/>
      <c r="BO530" s="74"/>
      <c r="BP530" s="74"/>
      <c r="BQ530" s="74"/>
      <c r="BR530" s="74"/>
      <c r="BS530" s="74"/>
      <c r="BT530" s="74"/>
      <c r="BU530" s="74"/>
      <c r="BV530" s="74"/>
      <c r="BW530" s="74"/>
      <c r="BX530" s="74"/>
      <c r="BY530" s="74"/>
      <c r="BZ530" s="74"/>
      <c r="CA530" s="74"/>
      <c r="CB530" s="74"/>
      <c r="CC530" s="74"/>
      <c r="CD530" s="74"/>
      <c r="CE530" s="74"/>
      <c r="CF530" s="74"/>
      <c r="CG530" s="74"/>
      <c r="CH530" s="74"/>
      <c r="CI530" s="74"/>
      <c r="CJ530" s="74"/>
      <c r="CK530" s="74"/>
      <c r="CL530" s="74"/>
      <c r="CM530" s="74"/>
      <c r="CN530" s="74"/>
      <c r="CO530" s="74"/>
      <c r="CP530" s="74"/>
      <c r="CQ530" s="74"/>
      <c r="CR530" s="74"/>
      <c r="CS530" s="74"/>
      <c r="CT530" s="74"/>
      <c r="CU530" s="74"/>
      <c r="CV530" s="74"/>
      <c r="CW530" s="74"/>
      <c r="CX530" s="74"/>
      <c r="CY530" s="74"/>
      <c r="CZ530" s="74"/>
      <c r="DA530" s="74"/>
      <c r="DB530" s="74"/>
      <c r="DC530" s="74"/>
      <c r="DD530" s="74"/>
      <c r="DE530" s="74"/>
      <c r="DF530" s="74"/>
      <c r="DG530" s="74"/>
      <c r="DH530" s="74"/>
      <c r="DI530" s="74"/>
      <c r="DJ530" s="74"/>
      <c r="DK530" s="74"/>
      <c r="DL530" s="74"/>
      <c r="DM530" s="74"/>
      <c r="DN530" s="74"/>
      <c r="DO530" s="74"/>
      <c r="DP530" s="74"/>
      <c r="DQ530" s="74"/>
      <c r="DR530" s="74"/>
      <c r="DS530" s="74"/>
      <c r="DT530" s="74"/>
      <c r="DU530" s="74"/>
      <c r="DV530" s="74"/>
      <c r="DW530" s="74"/>
      <c r="DX530" s="74"/>
      <c r="DY530" s="74"/>
      <c r="DZ530" s="74"/>
      <c r="EA530" s="74"/>
      <c r="EB530" s="74"/>
      <c r="EC530" s="74"/>
      <c r="ED530" s="74"/>
      <c r="EE530" s="74"/>
      <c r="EF530" s="74"/>
      <c r="EG530" s="74"/>
      <c r="EH530" s="74"/>
      <c r="EI530" s="74"/>
      <c r="EJ530" s="74"/>
      <c r="EK530" s="74"/>
      <c r="EL530" s="74"/>
      <c r="EM530" s="74"/>
      <c r="EN530" s="74"/>
      <c r="EO530" s="74"/>
      <c r="EP530" s="74"/>
      <c r="EQ530" s="74"/>
      <c r="ER530" s="74"/>
      <c r="ES530" s="74"/>
      <c r="ET530" s="74"/>
      <c r="EU530" s="74"/>
      <c r="EV530" s="74"/>
      <c r="EW530" s="74"/>
      <c r="EX530" s="74"/>
      <c r="EY530" s="74"/>
      <c r="EZ530" s="74"/>
      <c r="FA530" s="74"/>
      <c r="FB530" s="74"/>
      <c r="FC530" s="74"/>
      <c r="FD530" s="74"/>
      <c r="FE530" s="74"/>
      <c r="FF530" s="74"/>
      <c r="FG530" s="74"/>
      <c r="FH530" s="74"/>
      <c r="FI530" s="74"/>
      <c r="FJ530" s="74"/>
      <c r="FK530" s="74"/>
      <c r="FL530" s="74"/>
      <c r="FM530" s="74"/>
      <c r="FN530" s="74"/>
      <c r="FO530" s="74"/>
      <c r="FP530" s="74"/>
      <c r="FQ530" s="74"/>
      <c r="FR530" s="74"/>
      <c r="FS530" s="74"/>
      <c r="FT530" s="74"/>
      <c r="FU530" s="74"/>
      <c r="FV530" s="74"/>
      <c r="FW530" s="74"/>
      <c r="FX530" s="74"/>
      <c r="FY530" s="74"/>
      <c r="FZ530" s="74"/>
      <c r="GA530" s="74"/>
      <c r="GB530" s="74"/>
      <c r="GC530" s="74">
        <v>0</v>
      </c>
      <c r="GD530" s="74">
        <v>2</v>
      </c>
      <c r="GE530" s="74">
        <v>4</v>
      </c>
      <c r="GF530" s="74">
        <v>1</v>
      </c>
      <c r="GG530" t="s">
        <v>238</v>
      </c>
      <c r="GH530" t="s">
        <v>239</v>
      </c>
      <c r="GI530" t="s">
        <v>236</v>
      </c>
      <c r="GJ530" s="47"/>
      <c r="GK530" s="30"/>
    </row>
    <row r="531" spans="1:193" x14ac:dyDescent="0.2">
      <c r="A531" t="s">
        <v>175</v>
      </c>
      <c r="B531" t="s">
        <v>237</v>
      </c>
      <c r="C531" t="s">
        <v>0</v>
      </c>
      <c r="D531" t="s">
        <v>256</v>
      </c>
      <c r="E531" t="s">
        <v>223</v>
      </c>
      <c r="F531" t="s">
        <v>262</v>
      </c>
      <c r="G531" t="s">
        <v>274</v>
      </c>
      <c r="H531" s="74">
        <v>0</v>
      </c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74"/>
      <c r="Z531" s="74"/>
      <c r="AA531" s="74"/>
      <c r="AB531" s="74"/>
      <c r="AC531" s="74"/>
      <c r="AD531" s="74"/>
      <c r="AE531" s="74"/>
      <c r="AF531" s="74"/>
      <c r="AG531" s="74"/>
      <c r="AH531" s="74"/>
      <c r="AI531" s="74"/>
      <c r="AJ531" s="74"/>
      <c r="AK531" s="74"/>
      <c r="AL531" s="74"/>
      <c r="AM531" s="74"/>
      <c r="AN531" s="74"/>
      <c r="AO531" s="74"/>
      <c r="AP531" s="74"/>
      <c r="AQ531" s="74"/>
      <c r="AR531" s="74"/>
      <c r="AS531" s="74"/>
      <c r="AT531" s="74"/>
      <c r="AU531" s="74"/>
      <c r="AV531" s="74"/>
      <c r="AW531" s="74"/>
      <c r="AX531" s="74"/>
      <c r="AY531" s="74"/>
      <c r="AZ531" s="74"/>
      <c r="BA531" s="74"/>
      <c r="BB531" s="74"/>
      <c r="BC531" s="74"/>
      <c r="BD531" s="74"/>
      <c r="BE531" s="74"/>
      <c r="BF531" s="74"/>
      <c r="BG531" s="74"/>
      <c r="BH531" s="74"/>
      <c r="BI531" s="74"/>
      <c r="BJ531" s="74"/>
      <c r="BK531" s="74"/>
      <c r="BL531" s="74"/>
      <c r="BM531" s="74"/>
      <c r="BN531" s="74"/>
      <c r="BO531" s="74"/>
      <c r="BP531" s="74"/>
      <c r="BQ531" s="74"/>
      <c r="BR531" s="74"/>
      <c r="BS531" s="74"/>
      <c r="BT531" s="74"/>
      <c r="BU531" s="74"/>
      <c r="BV531" s="74"/>
      <c r="BW531" s="74"/>
      <c r="BX531" s="74"/>
      <c r="BY531" s="74"/>
      <c r="BZ531" s="74"/>
      <c r="CA531" s="74"/>
      <c r="CB531" s="74"/>
      <c r="CC531" s="74"/>
      <c r="CD531" s="74"/>
      <c r="CE531" s="74"/>
      <c r="CF531" s="74"/>
      <c r="CG531" s="74"/>
      <c r="CH531" s="74"/>
      <c r="CI531" s="74"/>
      <c r="CJ531" s="74"/>
      <c r="CK531" s="74"/>
      <c r="CL531" s="74"/>
      <c r="CM531" s="74"/>
      <c r="CN531" s="74"/>
      <c r="CO531" s="74"/>
      <c r="CP531" s="74"/>
      <c r="CQ531" s="74"/>
      <c r="CR531" s="74"/>
      <c r="CS531" s="74"/>
      <c r="CT531" s="74"/>
      <c r="CU531" s="74"/>
      <c r="CV531" s="74"/>
      <c r="CW531" s="74"/>
      <c r="CX531" s="74"/>
      <c r="CY531" s="74"/>
      <c r="CZ531" s="74"/>
      <c r="DA531" s="74"/>
      <c r="DB531" s="74"/>
      <c r="DC531" s="74"/>
      <c r="DD531" s="74"/>
      <c r="DE531" s="74"/>
      <c r="DF531" s="74"/>
      <c r="DG531" s="74"/>
      <c r="DH531" s="74"/>
      <c r="DI531" s="74"/>
      <c r="DJ531" s="74"/>
      <c r="DK531" s="74"/>
      <c r="DL531" s="74"/>
      <c r="DM531" s="74"/>
      <c r="DN531" s="74"/>
      <c r="DO531" s="74"/>
      <c r="DP531" s="74"/>
      <c r="DQ531" s="74"/>
      <c r="DR531" s="74"/>
      <c r="DS531" s="74"/>
      <c r="DT531" s="74"/>
      <c r="DU531" s="74"/>
      <c r="DV531" s="74"/>
      <c r="DW531" s="74"/>
      <c r="DX531" s="74"/>
      <c r="DY531" s="74"/>
      <c r="DZ531" s="74"/>
      <c r="EA531" s="74"/>
      <c r="EB531" s="74"/>
      <c r="EC531" s="74"/>
      <c r="ED531" s="74"/>
      <c r="EE531" s="74"/>
      <c r="EF531" s="74"/>
      <c r="EG531" s="74"/>
      <c r="EH531" s="74"/>
      <c r="EI531" s="74"/>
      <c r="EJ531" s="74"/>
      <c r="EK531" s="74"/>
      <c r="EL531" s="74"/>
      <c r="EM531" s="74"/>
      <c r="EN531" s="74"/>
      <c r="EO531" s="74"/>
      <c r="EP531" s="74"/>
      <c r="EQ531" s="74"/>
      <c r="ER531" s="74"/>
      <c r="ES531" s="74"/>
      <c r="ET531" s="74"/>
      <c r="EU531" s="74"/>
      <c r="EV531" s="74"/>
      <c r="EW531" s="74"/>
      <c r="EX531" s="74"/>
      <c r="EY531" s="74"/>
      <c r="EZ531" s="74"/>
      <c r="FA531" s="74"/>
      <c r="FB531" s="74"/>
      <c r="FC531" s="74"/>
      <c r="FD531" s="74"/>
      <c r="FE531" s="74"/>
      <c r="FF531" s="74"/>
      <c r="FG531" s="74"/>
      <c r="FH531" s="74"/>
      <c r="FI531" s="74"/>
      <c r="FJ531" s="74"/>
      <c r="FK531" s="74"/>
      <c r="FL531" s="74"/>
      <c r="FM531" s="74"/>
      <c r="FN531" s="74"/>
      <c r="FO531" s="74"/>
      <c r="FP531" s="74"/>
      <c r="FQ531" s="74"/>
      <c r="FR531" s="74"/>
      <c r="FS531" s="74"/>
      <c r="FT531" s="74"/>
      <c r="FU531" s="74"/>
      <c r="FV531" s="74"/>
      <c r="FW531" s="74"/>
      <c r="FX531" s="74"/>
      <c r="FY531" s="74"/>
      <c r="FZ531" s="74"/>
      <c r="GA531" s="74"/>
      <c r="GB531" s="74"/>
      <c r="GC531" s="74">
        <v>0</v>
      </c>
      <c r="GD531" s="74">
        <v>2</v>
      </c>
      <c r="GE531" s="74">
        <v>4</v>
      </c>
      <c r="GF531" s="74">
        <v>1</v>
      </c>
      <c r="GG531" t="s">
        <v>238</v>
      </c>
      <c r="GH531" t="s">
        <v>239</v>
      </c>
      <c r="GI531" t="s">
        <v>236</v>
      </c>
      <c r="GJ531" s="47"/>
      <c r="GK531" s="30"/>
    </row>
    <row r="532" spans="1:193" x14ac:dyDescent="0.2">
      <c r="A532" t="s">
        <v>175</v>
      </c>
      <c r="B532" t="s">
        <v>237</v>
      </c>
      <c r="C532" t="s">
        <v>0</v>
      </c>
      <c r="D532" t="s">
        <v>256</v>
      </c>
      <c r="E532" t="s">
        <v>224</v>
      </c>
      <c r="F532" t="s">
        <v>262</v>
      </c>
      <c r="G532" t="s">
        <v>274</v>
      </c>
      <c r="H532" s="74">
        <v>0</v>
      </c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74"/>
      <c r="U532" s="74"/>
      <c r="V532" s="74"/>
      <c r="W532" s="74"/>
      <c r="X532" s="74"/>
      <c r="Y532" s="74"/>
      <c r="Z532" s="74"/>
      <c r="AA532" s="74"/>
      <c r="AB532" s="74"/>
      <c r="AC532" s="74"/>
      <c r="AD532" s="74"/>
      <c r="AE532" s="74"/>
      <c r="AF532" s="74"/>
      <c r="AG532" s="74"/>
      <c r="AH532" s="74"/>
      <c r="AI532" s="74"/>
      <c r="AJ532" s="74"/>
      <c r="AK532" s="74"/>
      <c r="AL532" s="74"/>
      <c r="AM532" s="74"/>
      <c r="AN532" s="74"/>
      <c r="AO532" s="74"/>
      <c r="AP532" s="74"/>
      <c r="AQ532" s="74"/>
      <c r="AR532" s="74"/>
      <c r="AS532" s="74"/>
      <c r="AT532" s="74"/>
      <c r="AU532" s="74"/>
      <c r="AV532" s="74"/>
      <c r="AW532" s="74"/>
      <c r="AX532" s="74"/>
      <c r="AY532" s="74"/>
      <c r="AZ532" s="74"/>
      <c r="BA532" s="74"/>
      <c r="BB532" s="74"/>
      <c r="BC532" s="74"/>
      <c r="BD532" s="74"/>
      <c r="BE532" s="74"/>
      <c r="BF532" s="74"/>
      <c r="BG532" s="74"/>
      <c r="BH532" s="74"/>
      <c r="BI532" s="74"/>
      <c r="BJ532" s="74"/>
      <c r="BK532" s="74"/>
      <c r="BL532" s="74"/>
      <c r="BM532" s="74"/>
      <c r="BN532" s="74"/>
      <c r="BO532" s="74"/>
      <c r="BP532" s="74"/>
      <c r="BQ532" s="74"/>
      <c r="BR532" s="74"/>
      <c r="BS532" s="74"/>
      <c r="BT532" s="74"/>
      <c r="BU532" s="74"/>
      <c r="BV532" s="74"/>
      <c r="BW532" s="74"/>
      <c r="BX532" s="74"/>
      <c r="BY532" s="74"/>
      <c r="BZ532" s="74"/>
      <c r="CA532" s="74"/>
      <c r="CB532" s="74"/>
      <c r="CC532" s="74"/>
      <c r="CD532" s="74"/>
      <c r="CE532" s="74"/>
      <c r="CF532" s="74"/>
      <c r="CG532" s="74"/>
      <c r="CH532" s="74"/>
      <c r="CI532" s="74"/>
      <c r="CJ532" s="74"/>
      <c r="CK532" s="74"/>
      <c r="CL532" s="74"/>
      <c r="CM532" s="74"/>
      <c r="CN532" s="74"/>
      <c r="CO532" s="74"/>
      <c r="CP532" s="74"/>
      <c r="CQ532" s="74"/>
      <c r="CR532" s="74"/>
      <c r="CS532" s="74"/>
      <c r="CT532" s="74"/>
      <c r="CU532" s="74"/>
      <c r="CV532" s="74"/>
      <c r="CW532" s="74"/>
      <c r="CX532" s="74"/>
      <c r="CY532" s="74"/>
      <c r="CZ532" s="74"/>
      <c r="DA532" s="74"/>
      <c r="DB532" s="74"/>
      <c r="DC532" s="74"/>
      <c r="DD532" s="74"/>
      <c r="DE532" s="74"/>
      <c r="DF532" s="74"/>
      <c r="DG532" s="74"/>
      <c r="DH532" s="74"/>
      <c r="DI532" s="74"/>
      <c r="DJ532" s="74"/>
      <c r="DK532" s="74"/>
      <c r="DL532" s="74"/>
      <c r="DM532" s="74"/>
      <c r="DN532" s="74"/>
      <c r="DO532" s="74"/>
      <c r="DP532" s="74"/>
      <c r="DQ532" s="74"/>
      <c r="DR532" s="74"/>
      <c r="DS532" s="74"/>
      <c r="DT532" s="74"/>
      <c r="DU532" s="74"/>
      <c r="DV532" s="74"/>
      <c r="DW532" s="74"/>
      <c r="DX532" s="74"/>
      <c r="DY532" s="74"/>
      <c r="DZ532" s="74"/>
      <c r="EA532" s="74"/>
      <c r="EB532" s="74"/>
      <c r="EC532" s="74"/>
      <c r="ED532" s="74"/>
      <c r="EE532" s="74"/>
      <c r="EF532" s="74"/>
      <c r="EG532" s="74"/>
      <c r="EH532" s="74"/>
      <c r="EI532" s="74"/>
      <c r="EJ532" s="74"/>
      <c r="EK532" s="74"/>
      <c r="EL532" s="74"/>
      <c r="EM532" s="74"/>
      <c r="EN532" s="74"/>
      <c r="EO532" s="74"/>
      <c r="EP532" s="74"/>
      <c r="EQ532" s="74"/>
      <c r="ER532" s="74"/>
      <c r="ES532" s="74"/>
      <c r="ET532" s="74"/>
      <c r="EU532" s="74"/>
      <c r="EV532" s="74"/>
      <c r="EW532" s="74"/>
      <c r="EX532" s="74"/>
      <c r="EY532" s="74"/>
      <c r="EZ532" s="74"/>
      <c r="FA532" s="74"/>
      <c r="FB532" s="74"/>
      <c r="FC532" s="74"/>
      <c r="FD532" s="74"/>
      <c r="FE532" s="74"/>
      <c r="FF532" s="74"/>
      <c r="FG532" s="74"/>
      <c r="FH532" s="74"/>
      <c r="FI532" s="74"/>
      <c r="FJ532" s="74"/>
      <c r="FK532" s="74"/>
      <c r="FL532" s="74"/>
      <c r="FM532" s="74"/>
      <c r="FN532" s="74"/>
      <c r="FO532" s="74"/>
      <c r="FP532" s="74"/>
      <c r="FQ532" s="74"/>
      <c r="FR532" s="74"/>
      <c r="FS532" s="74"/>
      <c r="FT532" s="74"/>
      <c r="FU532" s="74"/>
      <c r="FV532" s="74"/>
      <c r="FW532" s="74"/>
      <c r="FX532" s="74"/>
      <c r="FY532" s="74"/>
      <c r="FZ532" s="74"/>
      <c r="GA532" s="74"/>
      <c r="GB532" s="74"/>
      <c r="GC532" s="74">
        <v>0</v>
      </c>
      <c r="GD532" s="74">
        <v>2</v>
      </c>
      <c r="GE532" s="74">
        <v>4</v>
      </c>
      <c r="GF532" s="74">
        <v>1</v>
      </c>
      <c r="GG532" t="s">
        <v>238</v>
      </c>
      <c r="GH532" t="s">
        <v>239</v>
      </c>
      <c r="GI532" t="s">
        <v>236</v>
      </c>
      <c r="GJ532" s="47"/>
      <c r="GK532" s="30"/>
    </row>
    <row r="533" spans="1:193" x14ac:dyDescent="0.2">
      <c r="A533" t="s">
        <v>175</v>
      </c>
      <c r="B533" t="s">
        <v>237</v>
      </c>
      <c r="C533" t="s">
        <v>0</v>
      </c>
      <c r="D533" t="s">
        <v>256</v>
      </c>
      <c r="E533" t="s">
        <v>220</v>
      </c>
      <c r="F533" t="s">
        <v>262</v>
      </c>
      <c r="G533" t="s">
        <v>274</v>
      </c>
      <c r="H533" s="74">
        <v>0</v>
      </c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74"/>
      <c r="U533" s="74"/>
      <c r="V533" s="74"/>
      <c r="W533" s="74"/>
      <c r="X533" s="74"/>
      <c r="Y533" s="74"/>
      <c r="Z533" s="74"/>
      <c r="AA533" s="74"/>
      <c r="AB533" s="74"/>
      <c r="AC533" s="74"/>
      <c r="AD533" s="74"/>
      <c r="AE533" s="74"/>
      <c r="AF533" s="74"/>
      <c r="AG533" s="74"/>
      <c r="AH533" s="74"/>
      <c r="AI533" s="74"/>
      <c r="AJ533" s="74"/>
      <c r="AK533" s="74"/>
      <c r="AL533" s="74"/>
      <c r="AM533" s="74"/>
      <c r="AN533" s="74"/>
      <c r="AO533" s="74"/>
      <c r="AP533" s="74"/>
      <c r="AQ533" s="74"/>
      <c r="AR533" s="74"/>
      <c r="AS533" s="74"/>
      <c r="AT533" s="74"/>
      <c r="AU533" s="74"/>
      <c r="AV533" s="74"/>
      <c r="AW533" s="74"/>
      <c r="AX533" s="74"/>
      <c r="AY533" s="74"/>
      <c r="AZ533" s="74"/>
      <c r="BA533" s="74"/>
      <c r="BB533" s="74"/>
      <c r="BC533" s="74"/>
      <c r="BD533" s="74"/>
      <c r="BE533" s="74"/>
      <c r="BF533" s="74"/>
      <c r="BG533" s="74"/>
      <c r="BH533" s="74"/>
      <c r="BI533" s="74"/>
      <c r="BJ533" s="74"/>
      <c r="BK533" s="74"/>
      <c r="BL533" s="74"/>
      <c r="BM533" s="74"/>
      <c r="BN533" s="74"/>
      <c r="BO533" s="74"/>
      <c r="BP533" s="74"/>
      <c r="BQ533" s="74"/>
      <c r="BR533" s="74"/>
      <c r="BS533" s="74"/>
      <c r="BT533" s="74"/>
      <c r="BU533" s="74"/>
      <c r="BV533" s="74"/>
      <c r="BW533" s="74"/>
      <c r="BX533" s="74"/>
      <c r="BY533" s="74"/>
      <c r="BZ533" s="74"/>
      <c r="CA533" s="74"/>
      <c r="CB533" s="74"/>
      <c r="CC533" s="74"/>
      <c r="CD533" s="74"/>
      <c r="CE533" s="74"/>
      <c r="CF533" s="74"/>
      <c r="CG533" s="74"/>
      <c r="CH533" s="74"/>
      <c r="CI533" s="74"/>
      <c r="CJ533" s="74"/>
      <c r="CK533" s="74"/>
      <c r="CL533" s="74"/>
      <c r="CM533" s="74"/>
      <c r="CN533" s="74"/>
      <c r="CO533" s="74"/>
      <c r="CP533" s="74"/>
      <c r="CQ533" s="74"/>
      <c r="CR533" s="74"/>
      <c r="CS533" s="74"/>
      <c r="CT533" s="74"/>
      <c r="CU533" s="74"/>
      <c r="CV533" s="74"/>
      <c r="CW533" s="74"/>
      <c r="CX533" s="74"/>
      <c r="CY533" s="74"/>
      <c r="CZ533" s="74"/>
      <c r="DA533" s="74"/>
      <c r="DB533" s="74"/>
      <c r="DC533" s="74"/>
      <c r="DD533" s="74"/>
      <c r="DE533" s="74"/>
      <c r="DF533" s="74"/>
      <c r="DG533" s="74"/>
      <c r="DH533" s="74"/>
      <c r="DI533" s="74"/>
      <c r="DJ533" s="74"/>
      <c r="DK533" s="74"/>
      <c r="DL533" s="74"/>
      <c r="DM533" s="74"/>
      <c r="DN533" s="74"/>
      <c r="DO533" s="74"/>
      <c r="DP533" s="74"/>
      <c r="DQ533" s="74"/>
      <c r="DR533" s="74"/>
      <c r="DS533" s="74"/>
      <c r="DT533" s="74"/>
      <c r="DU533" s="74"/>
      <c r="DV533" s="74"/>
      <c r="DW533" s="74"/>
      <c r="DX533" s="74"/>
      <c r="DY533" s="74"/>
      <c r="DZ533" s="74"/>
      <c r="EA533" s="74"/>
      <c r="EB533" s="74"/>
      <c r="EC533" s="74"/>
      <c r="ED533" s="74"/>
      <c r="EE533" s="74"/>
      <c r="EF533" s="74"/>
      <c r="EG533" s="74"/>
      <c r="EH533" s="74"/>
      <c r="EI533" s="74"/>
      <c r="EJ533" s="74"/>
      <c r="EK533" s="74"/>
      <c r="EL533" s="74"/>
      <c r="EM533" s="74"/>
      <c r="EN533" s="74"/>
      <c r="EO533" s="74"/>
      <c r="EP533" s="74"/>
      <c r="EQ533" s="74"/>
      <c r="ER533" s="74"/>
      <c r="ES533" s="74"/>
      <c r="ET533" s="74"/>
      <c r="EU533" s="74"/>
      <c r="EV533" s="74"/>
      <c r="EW533" s="74"/>
      <c r="EX533" s="74"/>
      <c r="EY533" s="74"/>
      <c r="EZ533" s="74"/>
      <c r="FA533" s="74"/>
      <c r="FB533" s="74"/>
      <c r="FC533" s="74"/>
      <c r="FD533" s="74"/>
      <c r="FE533" s="74"/>
      <c r="FF533" s="74"/>
      <c r="FG533" s="74"/>
      <c r="FH533" s="74"/>
      <c r="FI533" s="74"/>
      <c r="FJ533" s="74"/>
      <c r="FK533" s="74"/>
      <c r="FL533" s="74"/>
      <c r="FM533" s="74"/>
      <c r="FN533" s="74"/>
      <c r="FO533" s="74"/>
      <c r="FP533" s="74"/>
      <c r="FQ533" s="74"/>
      <c r="FR533" s="74"/>
      <c r="FS533" s="74"/>
      <c r="FT533" s="74"/>
      <c r="FU533" s="74"/>
      <c r="FV533" s="74"/>
      <c r="FW533" s="74"/>
      <c r="FX533" s="74"/>
      <c r="FY533" s="74"/>
      <c r="FZ533" s="74"/>
      <c r="GA533" s="74"/>
      <c r="GB533" s="74"/>
      <c r="GC533" s="74">
        <v>0</v>
      </c>
      <c r="GD533" s="74">
        <v>2</v>
      </c>
      <c r="GE533" s="74">
        <v>4</v>
      </c>
      <c r="GF533" s="74">
        <v>1</v>
      </c>
      <c r="GG533" t="s">
        <v>238</v>
      </c>
      <c r="GH533" t="s">
        <v>239</v>
      </c>
      <c r="GI533" t="s">
        <v>236</v>
      </c>
      <c r="GJ533" s="47"/>
      <c r="GK533" s="30"/>
    </row>
    <row r="534" spans="1:193" x14ac:dyDescent="0.2">
      <c r="A534" t="s">
        <v>175</v>
      </c>
      <c r="B534" t="s">
        <v>237</v>
      </c>
      <c r="C534" t="s">
        <v>0</v>
      </c>
      <c r="D534" t="s">
        <v>256</v>
      </c>
      <c r="E534" t="s">
        <v>221</v>
      </c>
      <c r="F534" t="s">
        <v>262</v>
      </c>
      <c r="G534" t="s">
        <v>274</v>
      </c>
      <c r="H534" s="74">
        <v>0</v>
      </c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74"/>
      <c r="U534" s="74"/>
      <c r="V534" s="74"/>
      <c r="W534" s="74"/>
      <c r="X534" s="74"/>
      <c r="Y534" s="74"/>
      <c r="Z534" s="74"/>
      <c r="AA534" s="74"/>
      <c r="AB534" s="74"/>
      <c r="AC534" s="74"/>
      <c r="AD534" s="74"/>
      <c r="AE534" s="74"/>
      <c r="AF534" s="74"/>
      <c r="AG534" s="74"/>
      <c r="AH534" s="74"/>
      <c r="AI534" s="74"/>
      <c r="AJ534" s="74"/>
      <c r="AK534" s="74"/>
      <c r="AL534" s="74"/>
      <c r="AM534" s="74"/>
      <c r="AN534" s="74"/>
      <c r="AO534" s="74"/>
      <c r="AP534" s="74"/>
      <c r="AQ534" s="74"/>
      <c r="AR534" s="74"/>
      <c r="AS534" s="74"/>
      <c r="AT534" s="74"/>
      <c r="AU534" s="74"/>
      <c r="AV534" s="74"/>
      <c r="AW534" s="74"/>
      <c r="AX534" s="74"/>
      <c r="AY534" s="74"/>
      <c r="AZ534" s="74"/>
      <c r="BA534" s="74"/>
      <c r="BB534" s="74"/>
      <c r="BC534" s="74"/>
      <c r="BD534" s="74"/>
      <c r="BE534" s="74"/>
      <c r="BF534" s="74"/>
      <c r="BG534" s="74"/>
      <c r="BH534" s="74"/>
      <c r="BI534" s="74"/>
      <c r="BJ534" s="74"/>
      <c r="BK534" s="74"/>
      <c r="BL534" s="74"/>
      <c r="BM534" s="74"/>
      <c r="BN534" s="74"/>
      <c r="BO534" s="74"/>
      <c r="BP534" s="74"/>
      <c r="BQ534" s="74"/>
      <c r="BR534" s="74"/>
      <c r="BS534" s="74"/>
      <c r="BT534" s="74"/>
      <c r="BU534" s="74"/>
      <c r="BV534" s="74"/>
      <c r="BW534" s="74"/>
      <c r="BX534" s="74"/>
      <c r="BY534" s="74"/>
      <c r="BZ534" s="74"/>
      <c r="CA534" s="74"/>
      <c r="CB534" s="74"/>
      <c r="CC534" s="74"/>
      <c r="CD534" s="74"/>
      <c r="CE534" s="74"/>
      <c r="CF534" s="74"/>
      <c r="CG534" s="74"/>
      <c r="CH534" s="74"/>
      <c r="CI534" s="74"/>
      <c r="CJ534" s="74"/>
      <c r="CK534" s="74"/>
      <c r="CL534" s="74"/>
      <c r="CM534" s="74"/>
      <c r="CN534" s="74"/>
      <c r="CO534" s="74"/>
      <c r="CP534" s="74"/>
      <c r="CQ534" s="74"/>
      <c r="CR534" s="74"/>
      <c r="CS534" s="74"/>
      <c r="CT534" s="74"/>
      <c r="CU534" s="74"/>
      <c r="CV534" s="74"/>
      <c r="CW534" s="74"/>
      <c r="CX534" s="74"/>
      <c r="CY534" s="74"/>
      <c r="CZ534" s="74"/>
      <c r="DA534" s="74"/>
      <c r="DB534" s="74"/>
      <c r="DC534" s="74"/>
      <c r="DD534" s="74"/>
      <c r="DE534" s="74"/>
      <c r="DF534" s="74"/>
      <c r="DG534" s="74"/>
      <c r="DH534" s="74"/>
      <c r="DI534" s="74"/>
      <c r="DJ534" s="74"/>
      <c r="DK534" s="74"/>
      <c r="DL534" s="74"/>
      <c r="DM534" s="74"/>
      <c r="DN534" s="74"/>
      <c r="DO534" s="74"/>
      <c r="DP534" s="74"/>
      <c r="DQ534" s="74"/>
      <c r="DR534" s="74"/>
      <c r="DS534" s="74"/>
      <c r="DT534" s="74"/>
      <c r="DU534" s="74"/>
      <c r="DV534" s="74"/>
      <c r="DW534" s="74"/>
      <c r="DX534" s="74"/>
      <c r="DY534" s="74"/>
      <c r="DZ534" s="74"/>
      <c r="EA534" s="74"/>
      <c r="EB534" s="74"/>
      <c r="EC534" s="74"/>
      <c r="ED534" s="74"/>
      <c r="EE534" s="74"/>
      <c r="EF534" s="74"/>
      <c r="EG534" s="74"/>
      <c r="EH534" s="74"/>
      <c r="EI534" s="74"/>
      <c r="EJ534" s="74"/>
      <c r="EK534" s="74"/>
      <c r="EL534" s="74"/>
      <c r="EM534" s="74"/>
      <c r="EN534" s="74"/>
      <c r="EO534" s="74"/>
      <c r="EP534" s="74"/>
      <c r="EQ534" s="74"/>
      <c r="ER534" s="74"/>
      <c r="ES534" s="74"/>
      <c r="ET534" s="74"/>
      <c r="EU534" s="74"/>
      <c r="EV534" s="74"/>
      <c r="EW534" s="74"/>
      <c r="EX534" s="74"/>
      <c r="EY534" s="74"/>
      <c r="EZ534" s="74"/>
      <c r="FA534" s="74"/>
      <c r="FB534" s="74"/>
      <c r="FC534" s="74"/>
      <c r="FD534" s="74"/>
      <c r="FE534" s="74"/>
      <c r="FF534" s="74"/>
      <c r="FG534" s="74"/>
      <c r="FH534" s="74"/>
      <c r="FI534" s="74"/>
      <c r="FJ534" s="74"/>
      <c r="FK534" s="74"/>
      <c r="FL534" s="74"/>
      <c r="FM534" s="74"/>
      <c r="FN534" s="74"/>
      <c r="FO534" s="74"/>
      <c r="FP534" s="74"/>
      <c r="FQ534" s="74"/>
      <c r="FR534" s="74"/>
      <c r="FS534" s="74"/>
      <c r="FT534" s="74"/>
      <c r="FU534" s="74"/>
      <c r="FV534" s="74"/>
      <c r="FW534" s="74"/>
      <c r="FX534" s="74"/>
      <c r="FY534" s="74"/>
      <c r="FZ534" s="74">
        <v>2</v>
      </c>
      <c r="GA534" s="74">
        <v>3.1724259853363037</v>
      </c>
      <c r="GB534" s="74">
        <v>4.0668704509735107</v>
      </c>
      <c r="GC534" s="74">
        <v>0</v>
      </c>
      <c r="GD534" s="74">
        <v>2</v>
      </c>
      <c r="GE534" s="74">
        <v>4</v>
      </c>
      <c r="GF534" s="74">
        <v>1</v>
      </c>
      <c r="GG534" t="s">
        <v>238</v>
      </c>
      <c r="GH534" t="s">
        <v>239</v>
      </c>
      <c r="GI534" t="s">
        <v>236</v>
      </c>
      <c r="GJ534" s="47"/>
      <c r="GK534" s="30"/>
    </row>
    <row r="535" spans="1:193" x14ac:dyDescent="0.2">
      <c r="A535" t="s">
        <v>175</v>
      </c>
      <c r="B535" t="s">
        <v>237</v>
      </c>
      <c r="C535" t="s">
        <v>0</v>
      </c>
      <c r="D535" t="s">
        <v>256</v>
      </c>
      <c r="E535" t="s">
        <v>186</v>
      </c>
      <c r="F535" t="s">
        <v>262</v>
      </c>
      <c r="G535" t="s">
        <v>274</v>
      </c>
      <c r="H535" s="74">
        <v>0</v>
      </c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74"/>
      <c r="U535" s="74"/>
      <c r="V535" s="74"/>
      <c r="W535" s="74"/>
      <c r="X535" s="74"/>
      <c r="Y535" s="74"/>
      <c r="Z535" s="74"/>
      <c r="AA535" s="74"/>
      <c r="AB535" s="74"/>
      <c r="AC535" s="74"/>
      <c r="AD535" s="74"/>
      <c r="AE535" s="74"/>
      <c r="AF535" s="74"/>
      <c r="AG535" s="74"/>
      <c r="AH535" s="74"/>
      <c r="AI535" s="74"/>
      <c r="AJ535" s="74"/>
      <c r="AK535" s="74"/>
      <c r="AL535" s="74"/>
      <c r="AM535" s="74"/>
      <c r="AN535" s="74"/>
      <c r="AO535" s="74"/>
      <c r="AP535" s="74"/>
      <c r="AQ535" s="74"/>
      <c r="AR535" s="74"/>
      <c r="AS535" s="74"/>
      <c r="AT535" s="74"/>
      <c r="AU535" s="74"/>
      <c r="AV535" s="74"/>
      <c r="AW535" s="74"/>
      <c r="AX535" s="74"/>
      <c r="AY535" s="74"/>
      <c r="AZ535" s="74"/>
      <c r="BA535" s="74"/>
      <c r="BB535" s="74"/>
      <c r="BC535" s="74"/>
      <c r="BD535" s="74"/>
      <c r="BE535" s="74"/>
      <c r="BF535" s="74"/>
      <c r="BG535" s="74"/>
      <c r="BH535" s="74"/>
      <c r="BI535" s="74"/>
      <c r="BJ535" s="74"/>
      <c r="BK535" s="74"/>
      <c r="BL535" s="74"/>
      <c r="BM535" s="74"/>
      <c r="BN535" s="74"/>
      <c r="BO535" s="74"/>
      <c r="BP535" s="74"/>
      <c r="BQ535" s="74"/>
      <c r="BR535" s="74"/>
      <c r="BS535" s="74"/>
      <c r="BT535" s="74"/>
      <c r="BU535" s="74"/>
      <c r="BV535" s="74"/>
      <c r="BW535" s="74"/>
      <c r="BX535" s="74"/>
      <c r="BY535" s="74"/>
      <c r="BZ535" s="74"/>
      <c r="CA535" s="74"/>
      <c r="CB535" s="74"/>
      <c r="CC535" s="74"/>
      <c r="CD535" s="74"/>
      <c r="CE535" s="74"/>
      <c r="CF535" s="74"/>
      <c r="CG535" s="74"/>
      <c r="CH535" s="74"/>
      <c r="CI535" s="74"/>
      <c r="CJ535" s="74"/>
      <c r="CK535" s="74"/>
      <c r="CL535" s="74"/>
      <c r="CM535" s="74"/>
      <c r="CN535" s="74"/>
      <c r="CO535" s="74"/>
      <c r="CP535" s="74"/>
      <c r="CQ535" s="74"/>
      <c r="CR535" s="74"/>
      <c r="CS535" s="74"/>
      <c r="CT535" s="74"/>
      <c r="CU535" s="74"/>
      <c r="CV535" s="74"/>
      <c r="CW535" s="74"/>
      <c r="CX535" s="74"/>
      <c r="CY535" s="74"/>
      <c r="CZ535" s="74"/>
      <c r="DA535" s="74"/>
      <c r="DB535" s="74"/>
      <c r="DC535" s="74"/>
      <c r="DD535" s="74"/>
      <c r="DE535" s="74"/>
      <c r="DF535" s="74"/>
      <c r="DG535" s="74"/>
      <c r="DH535" s="74"/>
      <c r="DI535" s="74"/>
      <c r="DJ535" s="74"/>
      <c r="DK535" s="74"/>
      <c r="DL535" s="74"/>
      <c r="DM535" s="74"/>
      <c r="DN535" s="74"/>
      <c r="DO535" s="74"/>
      <c r="DP535" s="74"/>
      <c r="DQ535" s="74"/>
      <c r="DR535" s="74"/>
      <c r="DS535" s="74"/>
      <c r="DT535" s="74"/>
      <c r="DU535" s="74"/>
      <c r="DV535" s="74"/>
      <c r="DW535" s="74"/>
      <c r="DX535" s="74"/>
      <c r="DY535" s="74"/>
      <c r="DZ535" s="74"/>
      <c r="EA535" s="74"/>
      <c r="EB535" s="74"/>
      <c r="EC535" s="74"/>
      <c r="ED535" s="74"/>
      <c r="EE535" s="74"/>
      <c r="EF535" s="74"/>
      <c r="EG535" s="74"/>
      <c r="EH535" s="74"/>
      <c r="EI535" s="74"/>
      <c r="EJ535" s="74"/>
      <c r="EK535" s="74"/>
      <c r="EL535" s="74"/>
      <c r="EM535" s="74"/>
      <c r="EN535" s="74"/>
      <c r="EO535" s="74"/>
      <c r="EP535" s="74"/>
      <c r="EQ535" s="74"/>
      <c r="ER535" s="74"/>
      <c r="ES535" s="74"/>
      <c r="ET535" s="74"/>
      <c r="EU535" s="74"/>
      <c r="EV535" s="74"/>
      <c r="EW535" s="74"/>
      <c r="EX535" s="74"/>
      <c r="EY535" s="74"/>
      <c r="EZ535" s="74"/>
      <c r="FA535" s="74"/>
      <c r="FB535" s="74"/>
      <c r="FC535" s="74"/>
      <c r="FD535" s="74"/>
      <c r="FE535" s="74"/>
      <c r="FF535" s="74"/>
      <c r="FG535" s="74"/>
      <c r="FH535" s="74"/>
      <c r="FI535" s="74"/>
      <c r="FJ535" s="74"/>
      <c r="FK535" s="74"/>
      <c r="FL535" s="74"/>
      <c r="FM535" s="74"/>
      <c r="FN535" s="74"/>
      <c r="FO535" s="74"/>
      <c r="FP535" s="74"/>
      <c r="FQ535" s="74"/>
      <c r="FR535" s="74"/>
      <c r="FS535" s="74"/>
      <c r="FT535" s="74"/>
      <c r="FU535" s="74"/>
      <c r="FV535" s="74"/>
      <c r="FW535" s="74"/>
      <c r="FX535" s="74"/>
      <c r="FY535" s="74"/>
      <c r="FZ535" s="74">
        <v>2</v>
      </c>
      <c r="GA535" s="74">
        <v>3.2584962844848633</v>
      </c>
      <c r="GB535" s="74">
        <v>4.1192538738250732</v>
      </c>
      <c r="GC535" s="74">
        <v>0</v>
      </c>
      <c r="GD535" s="74">
        <v>2</v>
      </c>
      <c r="GE535" s="74">
        <v>4</v>
      </c>
      <c r="GF535" s="74">
        <v>1</v>
      </c>
      <c r="GG535" t="s">
        <v>238</v>
      </c>
      <c r="GH535" t="s">
        <v>239</v>
      </c>
      <c r="GI535" t="s">
        <v>236</v>
      </c>
      <c r="GJ535" s="47"/>
      <c r="GK535" s="30"/>
    </row>
    <row r="536" spans="1:193" x14ac:dyDescent="0.2">
      <c r="A536" t="s">
        <v>175</v>
      </c>
      <c r="B536" t="s">
        <v>237</v>
      </c>
      <c r="C536" t="s">
        <v>0</v>
      </c>
      <c r="D536" t="s">
        <v>256</v>
      </c>
      <c r="E536" t="s">
        <v>187</v>
      </c>
      <c r="F536" t="s">
        <v>262</v>
      </c>
      <c r="G536" t="s">
        <v>274</v>
      </c>
      <c r="H536" s="74">
        <v>0</v>
      </c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74"/>
      <c r="Z536" s="74"/>
      <c r="AA536" s="74"/>
      <c r="AB536" s="74"/>
      <c r="AC536" s="74"/>
      <c r="AD536" s="74"/>
      <c r="AE536" s="74"/>
      <c r="AF536" s="74"/>
      <c r="AG536" s="74"/>
      <c r="AH536" s="74"/>
      <c r="AI536" s="74"/>
      <c r="AJ536" s="74"/>
      <c r="AK536" s="74"/>
      <c r="AL536" s="74"/>
      <c r="AM536" s="74"/>
      <c r="AN536" s="74"/>
      <c r="AO536" s="74"/>
      <c r="AP536" s="74"/>
      <c r="AQ536" s="74"/>
      <c r="AR536" s="74"/>
      <c r="AS536" s="74"/>
      <c r="AT536" s="74"/>
      <c r="AU536" s="74"/>
      <c r="AV536" s="74"/>
      <c r="AW536" s="74"/>
      <c r="AX536" s="74"/>
      <c r="AY536" s="74"/>
      <c r="AZ536" s="74"/>
      <c r="BA536" s="74"/>
      <c r="BB536" s="74"/>
      <c r="BC536" s="74"/>
      <c r="BD536" s="74"/>
      <c r="BE536" s="74"/>
      <c r="BF536" s="74"/>
      <c r="BG536" s="74"/>
      <c r="BH536" s="74"/>
      <c r="BI536" s="74"/>
      <c r="BJ536" s="74"/>
      <c r="BK536" s="74"/>
      <c r="BL536" s="74"/>
      <c r="BM536" s="74"/>
      <c r="BN536" s="74"/>
      <c r="BO536" s="74"/>
      <c r="BP536" s="74"/>
      <c r="BQ536" s="74"/>
      <c r="BR536" s="74"/>
      <c r="BS536" s="74"/>
      <c r="BT536" s="74"/>
      <c r="BU536" s="74"/>
      <c r="BV536" s="74"/>
      <c r="BW536" s="74"/>
      <c r="BX536" s="74"/>
      <c r="BY536" s="74"/>
      <c r="BZ536" s="74"/>
      <c r="CA536" s="74"/>
      <c r="CB536" s="74"/>
      <c r="CC536" s="74"/>
      <c r="CD536" s="74"/>
      <c r="CE536" s="74"/>
      <c r="CF536" s="74"/>
      <c r="CG536" s="74"/>
      <c r="CH536" s="74"/>
      <c r="CI536" s="74"/>
      <c r="CJ536" s="74"/>
      <c r="CK536" s="74"/>
      <c r="CL536" s="74"/>
      <c r="CM536" s="74"/>
      <c r="CN536" s="74"/>
      <c r="CO536" s="74"/>
      <c r="CP536" s="74"/>
      <c r="CQ536" s="74"/>
      <c r="CR536" s="74"/>
      <c r="CS536" s="74"/>
      <c r="CT536" s="74"/>
      <c r="CU536" s="74"/>
      <c r="CV536" s="74"/>
      <c r="CW536" s="74"/>
      <c r="CX536" s="74"/>
      <c r="CY536" s="74"/>
      <c r="CZ536" s="74"/>
      <c r="DA536" s="74"/>
      <c r="DB536" s="74"/>
      <c r="DC536" s="74"/>
      <c r="DD536" s="74"/>
      <c r="DE536" s="74"/>
      <c r="DF536" s="74"/>
      <c r="DG536" s="74"/>
      <c r="DH536" s="74"/>
      <c r="DI536" s="74"/>
      <c r="DJ536" s="74"/>
      <c r="DK536" s="74"/>
      <c r="DL536" s="74"/>
      <c r="DM536" s="74"/>
      <c r="DN536" s="74"/>
      <c r="DO536" s="74"/>
      <c r="DP536" s="74"/>
      <c r="DQ536" s="74"/>
      <c r="DR536" s="74"/>
      <c r="DS536" s="74"/>
      <c r="DT536" s="74"/>
      <c r="DU536" s="74"/>
      <c r="DV536" s="74"/>
      <c r="DW536" s="74"/>
      <c r="DX536" s="74"/>
      <c r="DY536" s="74"/>
      <c r="DZ536" s="74"/>
      <c r="EA536" s="74"/>
      <c r="EB536" s="74"/>
      <c r="EC536" s="74"/>
      <c r="ED536" s="74"/>
      <c r="EE536" s="74"/>
      <c r="EF536" s="74"/>
      <c r="EG536" s="74"/>
      <c r="EH536" s="74"/>
      <c r="EI536" s="74"/>
      <c r="EJ536" s="74"/>
      <c r="EK536" s="74"/>
      <c r="EL536" s="74"/>
      <c r="EM536" s="74"/>
      <c r="EN536" s="74"/>
      <c r="EO536" s="74"/>
      <c r="EP536" s="74"/>
      <c r="EQ536" s="74"/>
      <c r="ER536" s="74"/>
      <c r="ES536" s="74"/>
      <c r="ET536" s="74"/>
      <c r="EU536" s="74"/>
      <c r="EV536" s="74"/>
      <c r="EW536" s="74"/>
      <c r="EX536" s="74"/>
      <c r="EY536" s="74"/>
      <c r="EZ536" s="74"/>
      <c r="FA536" s="74"/>
      <c r="FB536" s="74"/>
      <c r="FC536" s="74"/>
      <c r="FD536" s="74"/>
      <c r="FE536" s="74"/>
      <c r="FF536" s="74"/>
      <c r="FG536" s="74"/>
      <c r="FH536" s="74"/>
      <c r="FI536" s="74"/>
      <c r="FJ536" s="74"/>
      <c r="FK536" s="74"/>
      <c r="FL536" s="74"/>
      <c r="FM536" s="74"/>
      <c r="FN536" s="74"/>
      <c r="FO536" s="74"/>
      <c r="FP536" s="74"/>
      <c r="FQ536" s="74"/>
      <c r="FR536" s="74"/>
      <c r="FS536" s="74"/>
      <c r="FT536" s="74"/>
      <c r="FU536" s="74"/>
      <c r="FV536" s="74"/>
      <c r="FW536" s="74"/>
      <c r="FX536" s="74"/>
      <c r="FY536" s="74"/>
      <c r="FZ536" s="74">
        <v>3</v>
      </c>
      <c r="GA536" s="74">
        <v>3.3594129085540771</v>
      </c>
      <c r="GB536" s="74">
        <v>5.9709721207618713</v>
      </c>
      <c r="GC536" s="74">
        <v>0</v>
      </c>
      <c r="GD536" s="74">
        <v>2</v>
      </c>
      <c r="GE536" s="74">
        <v>4</v>
      </c>
      <c r="GF536" s="74">
        <v>1</v>
      </c>
      <c r="GG536" t="s">
        <v>238</v>
      </c>
      <c r="GH536" t="s">
        <v>239</v>
      </c>
      <c r="GI536" t="s">
        <v>236</v>
      </c>
      <c r="GJ536" s="47"/>
      <c r="GK536" s="30"/>
    </row>
    <row r="537" spans="1:193" x14ac:dyDescent="0.2">
      <c r="A537" t="s">
        <v>175</v>
      </c>
      <c r="B537" t="s">
        <v>237</v>
      </c>
      <c r="C537" t="s">
        <v>0</v>
      </c>
      <c r="D537" t="s">
        <v>256</v>
      </c>
      <c r="E537" t="s">
        <v>188</v>
      </c>
      <c r="F537" t="s">
        <v>262</v>
      </c>
      <c r="G537" t="s">
        <v>274</v>
      </c>
      <c r="H537" s="74">
        <v>0</v>
      </c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74"/>
      <c r="U537" s="74"/>
      <c r="V537" s="74"/>
      <c r="W537" s="74"/>
      <c r="X537" s="74"/>
      <c r="Y537" s="74"/>
      <c r="Z537" s="74"/>
      <c r="AA537" s="74"/>
      <c r="AB537" s="74"/>
      <c r="AC537" s="74"/>
      <c r="AD537" s="74"/>
      <c r="AE537" s="74"/>
      <c r="AF537" s="74"/>
      <c r="AG537" s="74"/>
      <c r="AH537" s="74"/>
      <c r="AI537" s="74"/>
      <c r="AJ537" s="74"/>
      <c r="AK537" s="74"/>
      <c r="AL537" s="74"/>
      <c r="AM537" s="74"/>
      <c r="AN537" s="74"/>
      <c r="AO537" s="74"/>
      <c r="AP537" s="74"/>
      <c r="AQ537" s="74"/>
      <c r="AR537" s="74"/>
      <c r="AS537" s="74"/>
      <c r="AT537" s="74"/>
      <c r="AU537" s="74"/>
      <c r="AV537" s="74"/>
      <c r="AW537" s="74"/>
      <c r="AX537" s="74"/>
      <c r="AY537" s="74"/>
      <c r="AZ537" s="74"/>
      <c r="BA537" s="74"/>
      <c r="BB537" s="74"/>
      <c r="BC537" s="74"/>
      <c r="BD537" s="74"/>
      <c r="BE537" s="74"/>
      <c r="BF537" s="74"/>
      <c r="BG537" s="74"/>
      <c r="BH537" s="74"/>
      <c r="BI537" s="74"/>
      <c r="BJ537" s="74"/>
      <c r="BK537" s="74"/>
      <c r="BL537" s="74"/>
      <c r="BM537" s="74"/>
      <c r="BN537" s="74"/>
      <c r="BO537" s="74"/>
      <c r="BP537" s="74"/>
      <c r="BQ537" s="74"/>
      <c r="BR537" s="74"/>
      <c r="BS537" s="74"/>
      <c r="BT537" s="74"/>
      <c r="BU537" s="74"/>
      <c r="BV537" s="74"/>
      <c r="BW537" s="74"/>
      <c r="BX537" s="74"/>
      <c r="BY537" s="74"/>
      <c r="BZ537" s="74"/>
      <c r="CA537" s="74"/>
      <c r="CB537" s="74"/>
      <c r="CC537" s="74"/>
      <c r="CD537" s="74"/>
      <c r="CE537" s="74"/>
      <c r="CF537" s="74"/>
      <c r="CG537" s="74"/>
      <c r="CH537" s="74"/>
      <c r="CI537" s="74"/>
      <c r="CJ537" s="74"/>
      <c r="CK537" s="74"/>
      <c r="CL537" s="74"/>
      <c r="CM537" s="74"/>
      <c r="CN537" s="74"/>
      <c r="CO537" s="74"/>
      <c r="CP537" s="74"/>
      <c r="CQ537" s="74"/>
      <c r="CR537" s="74"/>
      <c r="CS537" s="74"/>
      <c r="CT537" s="74"/>
      <c r="CU537" s="74"/>
      <c r="CV537" s="74"/>
      <c r="CW537" s="74"/>
      <c r="CX537" s="74"/>
      <c r="CY537" s="74"/>
      <c r="CZ537" s="74"/>
      <c r="DA537" s="74"/>
      <c r="DB537" s="74"/>
      <c r="DC537" s="74"/>
      <c r="DD537" s="74"/>
      <c r="DE537" s="74"/>
      <c r="DF537" s="74"/>
      <c r="DG537" s="74"/>
      <c r="DH537" s="74"/>
      <c r="DI537" s="74"/>
      <c r="DJ537" s="74"/>
      <c r="DK537" s="74"/>
      <c r="DL537" s="74"/>
      <c r="DM537" s="74"/>
      <c r="DN537" s="74"/>
      <c r="DO537" s="74"/>
      <c r="DP537" s="74"/>
      <c r="DQ537" s="74"/>
      <c r="DR537" s="74"/>
      <c r="DS537" s="74"/>
      <c r="DT537" s="74"/>
      <c r="DU537" s="74"/>
      <c r="DV537" s="74"/>
      <c r="DW537" s="74"/>
      <c r="DX537" s="74"/>
      <c r="DY537" s="74"/>
      <c r="DZ537" s="74"/>
      <c r="EA537" s="74"/>
      <c r="EB537" s="74"/>
      <c r="EC537" s="74"/>
      <c r="ED537" s="74"/>
      <c r="EE537" s="74"/>
      <c r="EF537" s="74"/>
      <c r="EG537" s="74"/>
      <c r="EH537" s="74"/>
      <c r="EI537" s="74"/>
      <c r="EJ537" s="74"/>
      <c r="EK537" s="74"/>
      <c r="EL537" s="74"/>
      <c r="EM537" s="74"/>
      <c r="EN537" s="74"/>
      <c r="EO537" s="74"/>
      <c r="EP537" s="74"/>
      <c r="EQ537" s="74"/>
      <c r="ER537" s="74"/>
      <c r="ES537" s="74"/>
      <c r="ET537" s="74"/>
      <c r="EU537" s="74"/>
      <c r="EV537" s="74"/>
      <c r="EW537" s="74"/>
      <c r="EX537" s="74"/>
      <c r="EY537" s="74"/>
      <c r="EZ537" s="74"/>
      <c r="FA537" s="74"/>
      <c r="FB537" s="74"/>
      <c r="FC537" s="74"/>
      <c r="FD537" s="74"/>
      <c r="FE537" s="74"/>
      <c r="FF537" s="74"/>
      <c r="FG537" s="74"/>
      <c r="FH537" s="74"/>
      <c r="FI537" s="74"/>
      <c r="FJ537" s="74"/>
      <c r="FK537" s="74"/>
      <c r="FL537" s="74"/>
      <c r="FM537" s="74"/>
      <c r="FN537" s="74"/>
      <c r="FO537" s="74"/>
      <c r="FP537" s="74"/>
      <c r="FQ537" s="74"/>
      <c r="FR537" s="74"/>
      <c r="FS537" s="74"/>
      <c r="FT537" s="74"/>
      <c r="FU537" s="74"/>
      <c r="FV537" s="74"/>
      <c r="FW537" s="74"/>
      <c r="FX537" s="74"/>
      <c r="FY537" s="74"/>
      <c r="FZ537" s="74">
        <v>4</v>
      </c>
      <c r="GA537" s="74">
        <v>3.8124396800994873</v>
      </c>
      <c r="GB537" s="74">
        <v>7.3002128005027771</v>
      </c>
      <c r="GC537" s="74">
        <v>0</v>
      </c>
      <c r="GD537" s="74">
        <v>2</v>
      </c>
      <c r="GE537" s="74">
        <v>4</v>
      </c>
      <c r="GF537" s="74">
        <v>1</v>
      </c>
      <c r="GG537" t="s">
        <v>238</v>
      </c>
      <c r="GH537" t="s">
        <v>239</v>
      </c>
      <c r="GI537" t="s">
        <v>236</v>
      </c>
      <c r="GJ537" s="47"/>
      <c r="GK537" s="30"/>
    </row>
    <row r="538" spans="1:193" x14ac:dyDescent="0.2">
      <c r="A538" t="s">
        <v>175</v>
      </c>
      <c r="B538" t="s">
        <v>237</v>
      </c>
      <c r="C538" t="s">
        <v>0</v>
      </c>
      <c r="D538" t="s">
        <v>256</v>
      </c>
      <c r="E538" t="s">
        <v>189</v>
      </c>
      <c r="F538" t="s">
        <v>262</v>
      </c>
      <c r="G538" t="s">
        <v>274</v>
      </c>
      <c r="H538" s="74">
        <v>0</v>
      </c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74"/>
      <c r="U538" s="74"/>
      <c r="V538" s="74"/>
      <c r="W538" s="74"/>
      <c r="X538" s="74"/>
      <c r="Y538" s="74"/>
      <c r="Z538" s="74"/>
      <c r="AA538" s="74"/>
      <c r="AB538" s="74"/>
      <c r="AC538" s="74"/>
      <c r="AD538" s="74"/>
      <c r="AE538" s="74"/>
      <c r="AF538" s="74"/>
      <c r="AG538" s="74"/>
      <c r="AH538" s="74"/>
      <c r="AI538" s="74"/>
      <c r="AJ538" s="74"/>
      <c r="AK538" s="74"/>
      <c r="AL538" s="74"/>
      <c r="AM538" s="74"/>
      <c r="AN538" s="74"/>
      <c r="AO538" s="74"/>
      <c r="AP538" s="74"/>
      <c r="AQ538" s="74"/>
      <c r="AR538" s="74"/>
      <c r="AS538" s="74"/>
      <c r="AT538" s="74"/>
      <c r="AU538" s="74"/>
      <c r="AV538" s="74"/>
      <c r="AW538" s="74"/>
      <c r="AX538" s="74"/>
      <c r="AY538" s="74"/>
      <c r="AZ538" s="74"/>
      <c r="BA538" s="74"/>
      <c r="BB538" s="74"/>
      <c r="BC538" s="74"/>
      <c r="BD538" s="74"/>
      <c r="BE538" s="74"/>
      <c r="BF538" s="74"/>
      <c r="BG538" s="74"/>
      <c r="BH538" s="74"/>
      <c r="BI538" s="74"/>
      <c r="BJ538" s="74"/>
      <c r="BK538" s="74"/>
      <c r="BL538" s="74"/>
      <c r="BM538" s="74"/>
      <c r="BN538" s="74"/>
      <c r="BO538" s="74"/>
      <c r="BP538" s="74"/>
      <c r="BQ538" s="74"/>
      <c r="BR538" s="74"/>
      <c r="BS538" s="74"/>
      <c r="BT538" s="74"/>
      <c r="BU538" s="74"/>
      <c r="BV538" s="74"/>
      <c r="BW538" s="74"/>
      <c r="BX538" s="74"/>
      <c r="BY538" s="74"/>
      <c r="BZ538" s="74"/>
      <c r="CA538" s="74"/>
      <c r="CB538" s="74"/>
      <c r="CC538" s="74"/>
      <c r="CD538" s="74"/>
      <c r="CE538" s="74"/>
      <c r="CF538" s="74"/>
      <c r="CG538" s="74"/>
      <c r="CH538" s="74"/>
      <c r="CI538" s="74"/>
      <c r="CJ538" s="74"/>
      <c r="CK538" s="74"/>
      <c r="CL538" s="74"/>
      <c r="CM538" s="74"/>
      <c r="CN538" s="74"/>
      <c r="CO538" s="74"/>
      <c r="CP538" s="74"/>
      <c r="CQ538" s="74"/>
      <c r="CR538" s="74"/>
      <c r="CS538" s="74"/>
      <c r="CT538" s="74"/>
      <c r="CU538" s="74"/>
      <c r="CV538" s="74"/>
      <c r="CW538" s="74"/>
      <c r="CX538" s="74"/>
      <c r="CY538" s="74"/>
      <c r="CZ538" s="74"/>
      <c r="DA538" s="74"/>
      <c r="DB538" s="74"/>
      <c r="DC538" s="74"/>
      <c r="DD538" s="74"/>
      <c r="DE538" s="74"/>
      <c r="DF538" s="74"/>
      <c r="DG538" s="74"/>
      <c r="DH538" s="74"/>
      <c r="DI538" s="74"/>
      <c r="DJ538" s="74"/>
      <c r="DK538" s="74"/>
      <c r="DL538" s="74"/>
      <c r="DM538" s="74"/>
      <c r="DN538" s="74"/>
      <c r="DO538" s="74"/>
      <c r="DP538" s="74"/>
      <c r="DQ538" s="74"/>
      <c r="DR538" s="74"/>
      <c r="DS538" s="74"/>
      <c r="DT538" s="74"/>
      <c r="DU538" s="74"/>
      <c r="DV538" s="74"/>
      <c r="DW538" s="74"/>
      <c r="DX538" s="74"/>
      <c r="DY538" s="74"/>
      <c r="DZ538" s="74"/>
      <c r="EA538" s="74"/>
      <c r="EB538" s="74"/>
      <c r="EC538" s="74"/>
      <c r="ED538" s="74"/>
      <c r="EE538" s="74"/>
      <c r="EF538" s="74"/>
      <c r="EG538" s="74"/>
      <c r="EH538" s="74"/>
      <c r="EI538" s="74"/>
      <c r="EJ538" s="74"/>
      <c r="EK538" s="74"/>
      <c r="EL538" s="74"/>
      <c r="EM538" s="74"/>
      <c r="EN538" s="74"/>
      <c r="EO538" s="74"/>
      <c r="EP538" s="74"/>
      <c r="EQ538" s="74"/>
      <c r="ER538" s="74"/>
      <c r="ES538" s="74"/>
      <c r="ET538" s="74"/>
      <c r="EU538" s="74"/>
      <c r="EV538" s="74"/>
      <c r="EW538" s="74"/>
      <c r="EX538" s="74"/>
      <c r="EY538" s="74"/>
      <c r="EZ538" s="74"/>
      <c r="FA538" s="74"/>
      <c r="FB538" s="74"/>
      <c r="FC538" s="74"/>
      <c r="FD538" s="74"/>
      <c r="FE538" s="74"/>
      <c r="FF538" s="74"/>
      <c r="FG538" s="74"/>
      <c r="FH538" s="74"/>
      <c r="FI538" s="74"/>
      <c r="FJ538" s="74"/>
      <c r="FK538" s="74"/>
      <c r="FL538" s="74"/>
      <c r="FM538" s="74"/>
      <c r="FN538" s="74"/>
      <c r="FO538" s="74"/>
      <c r="FP538" s="74"/>
      <c r="FQ538" s="74"/>
      <c r="FR538" s="74"/>
      <c r="FS538" s="74"/>
      <c r="FT538" s="74"/>
      <c r="FU538" s="74"/>
      <c r="FV538" s="74"/>
      <c r="FW538" s="74"/>
      <c r="FX538" s="74"/>
      <c r="FY538" s="74"/>
      <c r="FZ538" s="74">
        <v>4</v>
      </c>
      <c r="GA538" s="74">
        <v>4.4844036102294922</v>
      </c>
      <c r="GB538" s="74">
        <v>8.5792055130004883</v>
      </c>
      <c r="GC538" s="74">
        <v>0</v>
      </c>
      <c r="GD538" s="74">
        <v>2</v>
      </c>
      <c r="GE538" s="74">
        <v>4</v>
      </c>
      <c r="GF538" s="74">
        <v>1</v>
      </c>
      <c r="GG538" t="s">
        <v>238</v>
      </c>
      <c r="GH538" t="s">
        <v>239</v>
      </c>
      <c r="GI538" t="s">
        <v>236</v>
      </c>
      <c r="GJ538" s="47"/>
      <c r="GK538" s="30"/>
    </row>
    <row r="539" spans="1:193" x14ac:dyDescent="0.2">
      <c r="A539" t="s">
        <v>175</v>
      </c>
      <c r="B539" t="s">
        <v>237</v>
      </c>
      <c r="C539" t="s">
        <v>0</v>
      </c>
      <c r="D539" t="s">
        <v>256</v>
      </c>
      <c r="E539" t="s">
        <v>190</v>
      </c>
      <c r="F539" t="s">
        <v>262</v>
      </c>
      <c r="G539" t="s">
        <v>274</v>
      </c>
      <c r="H539" s="74">
        <v>0</v>
      </c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74"/>
      <c r="U539" s="74"/>
      <c r="V539" s="74"/>
      <c r="W539" s="74"/>
      <c r="X539" s="74"/>
      <c r="Y539" s="74"/>
      <c r="Z539" s="74"/>
      <c r="AA539" s="74"/>
      <c r="AB539" s="74"/>
      <c r="AC539" s="74"/>
      <c r="AD539" s="74"/>
      <c r="AE539" s="74"/>
      <c r="AF539" s="74"/>
      <c r="AG539" s="74"/>
      <c r="AH539" s="74"/>
      <c r="AI539" s="74"/>
      <c r="AJ539" s="74"/>
      <c r="AK539" s="74"/>
      <c r="AL539" s="74"/>
      <c r="AM539" s="74"/>
      <c r="AN539" s="74"/>
      <c r="AO539" s="74"/>
      <c r="AP539" s="74"/>
      <c r="AQ539" s="74"/>
      <c r="AR539" s="74"/>
      <c r="AS539" s="74"/>
      <c r="AT539" s="74"/>
      <c r="AU539" s="74"/>
      <c r="AV539" s="74"/>
      <c r="AW539" s="74"/>
      <c r="AX539" s="74"/>
      <c r="AY539" s="74"/>
      <c r="AZ539" s="74"/>
      <c r="BA539" s="74"/>
      <c r="BB539" s="74"/>
      <c r="BC539" s="74"/>
      <c r="BD539" s="74"/>
      <c r="BE539" s="74"/>
      <c r="BF539" s="74"/>
      <c r="BG539" s="74"/>
      <c r="BH539" s="74"/>
      <c r="BI539" s="74"/>
      <c r="BJ539" s="74"/>
      <c r="BK539" s="74"/>
      <c r="BL539" s="74"/>
      <c r="BM539" s="74"/>
      <c r="BN539" s="74"/>
      <c r="BO539" s="74"/>
      <c r="BP539" s="74"/>
      <c r="BQ539" s="74"/>
      <c r="BR539" s="74"/>
      <c r="BS539" s="74"/>
      <c r="BT539" s="74"/>
      <c r="BU539" s="74"/>
      <c r="BV539" s="74"/>
      <c r="BW539" s="74"/>
      <c r="BX539" s="74"/>
      <c r="BY539" s="74"/>
      <c r="BZ539" s="74"/>
      <c r="CA539" s="74"/>
      <c r="CB539" s="74"/>
      <c r="CC539" s="74"/>
      <c r="CD539" s="74"/>
      <c r="CE539" s="74"/>
      <c r="CF539" s="74"/>
      <c r="CG539" s="74"/>
      <c r="CH539" s="74"/>
      <c r="CI539" s="74"/>
      <c r="CJ539" s="74"/>
      <c r="CK539" s="74"/>
      <c r="CL539" s="74"/>
      <c r="CM539" s="74"/>
      <c r="CN539" s="74"/>
      <c r="CO539" s="74"/>
      <c r="CP539" s="74"/>
      <c r="CQ539" s="74"/>
      <c r="CR539" s="74"/>
      <c r="CS539" s="74"/>
      <c r="CT539" s="74"/>
      <c r="CU539" s="74"/>
      <c r="CV539" s="74"/>
      <c r="CW539" s="74"/>
      <c r="CX539" s="74"/>
      <c r="CY539" s="74"/>
      <c r="CZ539" s="74"/>
      <c r="DA539" s="74"/>
      <c r="DB539" s="74"/>
      <c r="DC539" s="74"/>
      <c r="DD539" s="74"/>
      <c r="DE539" s="74"/>
      <c r="DF539" s="74"/>
      <c r="DG539" s="74"/>
      <c r="DH539" s="74"/>
      <c r="DI539" s="74"/>
      <c r="DJ539" s="74"/>
      <c r="DK539" s="74"/>
      <c r="DL539" s="74"/>
      <c r="DM539" s="74"/>
      <c r="DN539" s="74"/>
      <c r="DO539" s="74"/>
      <c r="DP539" s="74"/>
      <c r="DQ539" s="74"/>
      <c r="DR539" s="74"/>
      <c r="DS539" s="74"/>
      <c r="DT539" s="74"/>
      <c r="DU539" s="74"/>
      <c r="DV539" s="74"/>
      <c r="DW539" s="74"/>
      <c r="DX539" s="74"/>
      <c r="DY539" s="74"/>
      <c r="DZ539" s="74"/>
      <c r="EA539" s="74"/>
      <c r="EB539" s="74"/>
      <c r="EC539" s="74"/>
      <c r="ED539" s="74"/>
      <c r="EE539" s="74"/>
      <c r="EF539" s="74"/>
      <c r="EG539" s="74"/>
      <c r="EH539" s="74"/>
      <c r="EI539" s="74"/>
      <c r="EJ539" s="74"/>
      <c r="EK539" s="74"/>
      <c r="EL539" s="74"/>
      <c r="EM539" s="74"/>
      <c r="EN539" s="74"/>
      <c r="EO539" s="74"/>
      <c r="EP539" s="74"/>
      <c r="EQ539" s="74"/>
      <c r="ER539" s="74"/>
      <c r="ES539" s="74"/>
      <c r="ET539" s="74"/>
      <c r="EU539" s="74"/>
      <c r="EV539" s="74"/>
      <c r="EW539" s="74"/>
      <c r="EX539" s="74"/>
      <c r="EY539" s="74"/>
      <c r="EZ539" s="74"/>
      <c r="FA539" s="74"/>
      <c r="FB539" s="74"/>
      <c r="FC539" s="74"/>
      <c r="FD539" s="74"/>
      <c r="FE539" s="74"/>
      <c r="FF539" s="74"/>
      <c r="FG539" s="74"/>
      <c r="FH539" s="74"/>
      <c r="FI539" s="74"/>
      <c r="FJ539" s="74"/>
      <c r="FK539" s="74"/>
      <c r="FL539" s="74"/>
      <c r="FM539" s="74"/>
      <c r="FN539" s="74"/>
      <c r="FO539" s="74"/>
      <c r="FP539" s="74"/>
      <c r="FQ539" s="74"/>
      <c r="FR539" s="74"/>
      <c r="FS539" s="74"/>
      <c r="FT539" s="74"/>
      <c r="FU539" s="74"/>
      <c r="FV539" s="74"/>
      <c r="FW539" s="74"/>
      <c r="FX539" s="74"/>
      <c r="FY539" s="74"/>
      <c r="FZ539" s="74">
        <v>4</v>
      </c>
      <c r="GA539" s="74">
        <v>4.8053731918334961</v>
      </c>
      <c r="GB539" s="74">
        <v>9.3289575576782227</v>
      </c>
      <c r="GC539" s="74">
        <v>0</v>
      </c>
      <c r="GD539" s="74">
        <v>2</v>
      </c>
      <c r="GE539" s="74">
        <v>4</v>
      </c>
      <c r="GF539" s="74">
        <v>1</v>
      </c>
      <c r="GG539" t="s">
        <v>238</v>
      </c>
      <c r="GH539" t="s">
        <v>239</v>
      </c>
      <c r="GI539" t="s">
        <v>236</v>
      </c>
      <c r="GJ539" s="47"/>
      <c r="GK539" s="30"/>
    </row>
    <row r="540" spans="1:193" x14ac:dyDescent="0.2">
      <c r="A540" t="s">
        <v>175</v>
      </c>
      <c r="B540" t="s">
        <v>237</v>
      </c>
      <c r="C540" t="s">
        <v>0</v>
      </c>
      <c r="D540" t="s">
        <v>256</v>
      </c>
      <c r="E540" t="s">
        <v>191</v>
      </c>
      <c r="F540" t="s">
        <v>262</v>
      </c>
      <c r="G540" t="s">
        <v>274</v>
      </c>
      <c r="H540" s="74">
        <v>0</v>
      </c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74"/>
      <c r="U540" s="74"/>
      <c r="V540" s="74"/>
      <c r="W540" s="74"/>
      <c r="X540" s="74"/>
      <c r="Y540" s="74"/>
      <c r="Z540" s="74"/>
      <c r="AA540" s="74"/>
      <c r="AB540" s="74"/>
      <c r="AC540" s="74"/>
      <c r="AD540" s="74"/>
      <c r="AE540" s="74"/>
      <c r="AF540" s="74"/>
      <c r="AG540" s="74"/>
      <c r="AH540" s="74"/>
      <c r="AI540" s="74"/>
      <c r="AJ540" s="74"/>
      <c r="AK540" s="74"/>
      <c r="AL540" s="74"/>
      <c r="AM540" s="74"/>
      <c r="AN540" s="74"/>
      <c r="AO540" s="74"/>
      <c r="AP540" s="74"/>
      <c r="AQ540" s="74"/>
      <c r="AR540" s="74"/>
      <c r="AS540" s="74"/>
      <c r="AT540" s="74"/>
      <c r="AU540" s="74"/>
      <c r="AV540" s="74"/>
      <c r="AW540" s="74"/>
      <c r="AX540" s="74"/>
      <c r="AY540" s="74"/>
      <c r="AZ540" s="74"/>
      <c r="BA540" s="74"/>
      <c r="BB540" s="74"/>
      <c r="BC540" s="74"/>
      <c r="BD540" s="74"/>
      <c r="BE540" s="74"/>
      <c r="BF540" s="74"/>
      <c r="BG540" s="74"/>
      <c r="BH540" s="74"/>
      <c r="BI540" s="74"/>
      <c r="BJ540" s="74"/>
      <c r="BK540" s="74"/>
      <c r="BL540" s="74"/>
      <c r="BM540" s="74"/>
      <c r="BN540" s="74"/>
      <c r="BO540" s="74"/>
      <c r="BP540" s="74"/>
      <c r="BQ540" s="74"/>
      <c r="BR540" s="74"/>
      <c r="BS540" s="74"/>
      <c r="BT540" s="74"/>
      <c r="BU540" s="74"/>
      <c r="BV540" s="74"/>
      <c r="BW540" s="74"/>
      <c r="BX540" s="74"/>
      <c r="BY540" s="74"/>
      <c r="BZ540" s="74"/>
      <c r="CA540" s="74"/>
      <c r="CB540" s="74"/>
      <c r="CC540" s="74"/>
      <c r="CD540" s="74"/>
      <c r="CE540" s="74"/>
      <c r="CF540" s="74"/>
      <c r="CG540" s="74"/>
      <c r="CH540" s="74"/>
      <c r="CI540" s="74"/>
      <c r="CJ540" s="74"/>
      <c r="CK540" s="74"/>
      <c r="CL540" s="74"/>
      <c r="CM540" s="74"/>
      <c r="CN540" s="74"/>
      <c r="CO540" s="74"/>
      <c r="CP540" s="74"/>
      <c r="CQ540" s="74"/>
      <c r="CR540" s="74"/>
      <c r="CS540" s="74"/>
      <c r="CT540" s="74"/>
      <c r="CU540" s="74"/>
      <c r="CV540" s="74"/>
      <c r="CW540" s="74"/>
      <c r="CX540" s="74"/>
      <c r="CY540" s="74"/>
      <c r="CZ540" s="74"/>
      <c r="DA540" s="74"/>
      <c r="DB540" s="74"/>
      <c r="DC540" s="74"/>
      <c r="DD540" s="74"/>
      <c r="DE540" s="74"/>
      <c r="DF540" s="74"/>
      <c r="DG540" s="74"/>
      <c r="DH540" s="74"/>
      <c r="DI540" s="74"/>
      <c r="DJ540" s="74"/>
      <c r="DK540" s="74"/>
      <c r="DL540" s="74"/>
      <c r="DM540" s="74"/>
      <c r="DN540" s="74"/>
      <c r="DO540" s="74"/>
      <c r="DP540" s="74"/>
      <c r="DQ540" s="74"/>
      <c r="DR540" s="74"/>
      <c r="DS540" s="74"/>
      <c r="DT540" s="74"/>
      <c r="DU540" s="74"/>
      <c r="DV540" s="74"/>
      <c r="DW540" s="74"/>
      <c r="DX540" s="74"/>
      <c r="DY540" s="74"/>
      <c r="DZ540" s="74"/>
      <c r="EA540" s="74"/>
      <c r="EB540" s="74"/>
      <c r="EC540" s="74"/>
      <c r="ED540" s="74"/>
      <c r="EE540" s="74"/>
      <c r="EF540" s="74"/>
      <c r="EG540" s="74"/>
      <c r="EH540" s="74"/>
      <c r="EI540" s="74"/>
      <c r="EJ540" s="74"/>
      <c r="EK540" s="74"/>
      <c r="EL540" s="74"/>
      <c r="EM540" s="74"/>
      <c r="EN540" s="74"/>
      <c r="EO540" s="74"/>
      <c r="EP540" s="74"/>
      <c r="EQ540" s="74"/>
      <c r="ER540" s="74"/>
      <c r="ES540" s="74"/>
      <c r="ET540" s="74"/>
      <c r="EU540" s="74"/>
      <c r="EV540" s="74"/>
      <c r="EW540" s="74"/>
      <c r="EX540" s="74"/>
      <c r="EY540" s="74"/>
      <c r="EZ540" s="74"/>
      <c r="FA540" s="74"/>
      <c r="FB540" s="74"/>
      <c r="FC540" s="74"/>
      <c r="FD540" s="74"/>
      <c r="FE540" s="74"/>
      <c r="FF540" s="74"/>
      <c r="FG540" s="74"/>
      <c r="FH540" s="74"/>
      <c r="FI540" s="74"/>
      <c r="FJ540" s="74"/>
      <c r="FK540" s="74"/>
      <c r="FL540" s="74"/>
      <c r="FM540" s="74"/>
      <c r="FN540" s="74"/>
      <c r="FO540" s="74"/>
      <c r="FP540" s="74"/>
      <c r="FQ540" s="74"/>
      <c r="FR540" s="74"/>
      <c r="FS540" s="74"/>
      <c r="FT540" s="74"/>
      <c r="FU540" s="74"/>
      <c r="FV540" s="74"/>
      <c r="FW540" s="74"/>
      <c r="FX540" s="74"/>
      <c r="FY540" s="74"/>
      <c r="FZ540" s="74">
        <v>4</v>
      </c>
      <c r="GA540" s="74">
        <v>5.1112737655639648</v>
      </c>
      <c r="GB540" s="74">
        <v>10.096392750740051</v>
      </c>
      <c r="GC540" s="74">
        <v>0</v>
      </c>
      <c r="GD540" s="74">
        <v>2</v>
      </c>
      <c r="GE540" s="74">
        <v>4</v>
      </c>
      <c r="GF540" s="74">
        <v>1</v>
      </c>
      <c r="GG540" t="s">
        <v>238</v>
      </c>
      <c r="GH540" t="s">
        <v>239</v>
      </c>
      <c r="GI540" t="s">
        <v>236</v>
      </c>
      <c r="GJ540" s="47"/>
      <c r="GK540" s="30"/>
    </row>
    <row r="541" spans="1:193" x14ac:dyDescent="0.2">
      <c r="A541" t="s">
        <v>175</v>
      </c>
      <c r="B541" t="s">
        <v>237</v>
      </c>
      <c r="C541" t="s">
        <v>0</v>
      </c>
      <c r="D541" t="s">
        <v>256</v>
      </c>
      <c r="E541" t="s">
        <v>192</v>
      </c>
      <c r="F541" t="s">
        <v>262</v>
      </c>
      <c r="G541" t="s">
        <v>274</v>
      </c>
      <c r="H541" s="74">
        <v>0</v>
      </c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74"/>
      <c r="Z541" s="74"/>
      <c r="AA541" s="74"/>
      <c r="AB541" s="74"/>
      <c r="AC541" s="74"/>
      <c r="AD541" s="74"/>
      <c r="AE541" s="74"/>
      <c r="AF541" s="74"/>
      <c r="AG541" s="74"/>
      <c r="AH541" s="74"/>
      <c r="AI541" s="74"/>
      <c r="AJ541" s="74"/>
      <c r="AK541" s="74"/>
      <c r="AL541" s="74"/>
      <c r="AM541" s="74"/>
      <c r="AN541" s="74"/>
      <c r="AO541" s="74"/>
      <c r="AP541" s="74"/>
      <c r="AQ541" s="74"/>
      <c r="AR541" s="74"/>
      <c r="AS541" s="74"/>
      <c r="AT541" s="74"/>
      <c r="AU541" s="74"/>
      <c r="AV541" s="74"/>
      <c r="AW541" s="74"/>
      <c r="AX541" s="74"/>
      <c r="AY541" s="74"/>
      <c r="AZ541" s="74"/>
      <c r="BA541" s="74"/>
      <c r="BB541" s="74"/>
      <c r="BC541" s="74"/>
      <c r="BD541" s="74"/>
      <c r="BE541" s="74"/>
      <c r="BF541" s="74"/>
      <c r="BG541" s="74"/>
      <c r="BH541" s="74"/>
      <c r="BI541" s="74"/>
      <c r="BJ541" s="74"/>
      <c r="BK541" s="74"/>
      <c r="BL541" s="74"/>
      <c r="BM541" s="74"/>
      <c r="BN541" s="74"/>
      <c r="BO541" s="74"/>
      <c r="BP541" s="74"/>
      <c r="BQ541" s="74"/>
      <c r="BR541" s="74"/>
      <c r="BS541" s="74"/>
      <c r="BT541" s="74"/>
      <c r="BU541" s="74"/>
      <c r="BV541" s="74"/>
      <c r="BW541" s="74"/>
      <c r="BX541" s="74"/>
      <c r="BY541" s="74"/>
      <c r="BZ541" s="74"/>
      <c r="CA541" s="74"/>
      <c r="CB541" s="74"/>
      <c r="CC541" s="74"/>
      <c r="CD541" s="74"/>
      <c r="CE541" s="74"/>
      <c r="CF541" s="74"/>
      <c r="CG541" s="74"/>
      <c r="CH541" s="74"/>
      <c r="CI541" s="74"/>
      <c r="CJ541" s="74"/>
      <c r="CK541" s="74"/>
      <c r="CL541" s="74"/>
      <c r="CM541" s="74"/>
      <c r="CN541" s="74"/>
      <c r="CO541" s="74"/>
      <c r="CP541" s="74"/>
      <c r="CQ541" s="74"/>
      <c r="CR541" s="74"/>
      <c r="CS541" s="74"/>
      <c r="CT541" s="74"/>
      <c r="CU541" s="74"/>
      <c r="CV541" s="74"/>
      <c r="CW541" s="74"/>
      <c r="CX541" s="74"/>
      <c r="CY541" s="74"/>
      <c r="CZ541" s="74"/>
      <c r="DA541" s="74"/>
      <c r="DB541" s="74"/>
      <c r="DC541" s="74"/>
      <c r="DD541" s="74"/>
      <c r="DE541" s="74"/>
      <c r="DF541" s="74"/>
      <c r="DG541" s="74"/>
      <c r="DH541" s="74"/>
      <c r="DI541" s="74"/>
      <c r="DJ541" s="74"/>
      <c r="DK541" s="74"/>
      <c r="DL541" s="74"/>
      <c r="DM541" s="74"/>
      <c r="DN541" s="74"/>
      <c r="DO541" s="74"/>
      <c r="DP541" s="74"/>
      <c r="DQ541" s="74"/>
      <c r="DR541" s="74"/>
      <c r="DS541" s="74"/>
      <c r="DT541" s="74"/>
      <c r="DU541" s="74"/>
      <c r="DV541" s="74"/>
      <c r="DW541" s="74"/>
      <c r="DX541" s="74"/>
      <c r="DY541" s="74"/>
      <c r="DZ541" s="74"/>
      <c r="EA541" s="74"/>
      <c r="EB541" s="74"/>
      <c r="EC541" s="74"/>
      <c r="ED541" s="74"/>
      <c r="EE541" s="74"/>
      <c r="EF541" s="74"/>
      <c r="EG541" s="74"/>
      <c r="EH541" s="74"/>
      <c r="EI541" s="74"/>
      <c r="EJ541" s="74"/>
      <c r="EK541" s="74"/>
      <c r="EL541" s="74"/>
      <c r="EM541" s="74"/>
      <c r="EN541" s="74"/>
      <c r="EO541" s="74"/>
      <c r="EP541" s="74"/>
      <c r="EQ541" s="74"/>
      <c r="ER541" s="74"/>
      <c r="ES541" s="74"/>
      <c r="ET541" s="74"/>
      <c r="EU541" s="74"/>
      <c r="EV541" s="74"/>
      <c r="EW541" s="74"/>
      <c r="EX541" s="74"/>
      <c r="EY541" s="74"/>
      <c r="EZ541" s="74"/>
      <c r="FA541" s="74"/>
      <c r="FB541" s="74"/>
      <c r="FC541" s="74"/>
      <c r="FD541" s="74"/>
      <c r="FE541" s="74"/>
      <c r="FF541" s="74"/>
      <c r="FG541" s="74"/>
      <c r="FH541" s="74"/>
      <c r="FI541" s="74"/>
      <c r="FJ541" s="74"/>
      <c r="FK541" s="74"/>
      <c r="FL541" s="74"/>
      <c r="FM541" s="74"/>
      <c r="FN541" s="74"/>
      <c r="FO541" s="74"/>
      <c r="FP541" s="74"/>
      <c r="FQ541" s="74"/>
      <c r="FR541" s="74"/>
      <c r="FS541" s="74"/>
      <c r="FT541" s="74"/>
      <c r="FU541" s="74"/>
      <c r="FV541" s="74"/>
      <c r="FW541" s="74"/>
      <c r="FX541" s="74"/>
      <c r="FY541" s="74"/>
      <c r="FZ541" s="74">
        <v>4</v>
      </c>
      <c r="GA541" s="74">
        <v>4.3879790306091309</v>
      </c>
      <c r="GB541" s="74">
        <v>8.9360300898551941</v>
      </c>
      <c r="GC541" s="74">
        <v>0</v>
      </c>
      <c r="GD541" s="74">
        <v>2</v>
      </c>
      <c r="GE541" s="74">
        <v>4</v>
      </c>
      <c r="GF541" s="74">
        <v>1</v>
      </c>
      <c r="GG541" t="s">
        <v>238</v>
      </c>
      <c r="GH541" t="s">
        <v>239</v>
      </c>
      <c r="GI541" t="s">
        <v>236</v>
      </c>
      <c r="GJ541" s="47"/>
      <c r="GK541" s="30"/>
    </row>
    <row r="542" spans="1:193" x14ac:dyDescent="0.2">
      <c r="A542" t="s">
        <v>175</v>
      </c>
      <c r="B542" t="s">
        <v>237</v>
      </c>
      <c r="C542" t="s">
        <v>0</v>
      </c>
      <c r="D542" t="s">
        <v>185</v>
      </c>
      <c r="E542" t="s">
        <v>222</v>
      </c>
      <c r="F542" t="s">
        <v>262</v>
      </c>
      <c r="G542" t="s">
        <v>274</v>
      </c>
      <c r="H542" s="74">
        <v>0</v>
      </c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74"/>
      <c r="U542" s="74"/>
      <c r="V542" s="74"/>
      <c r="W542" s="74"/>
      <c r="X542" s="74"/>
      <c r="Y542" s="74"/>
      <c r="Z542" s="74"/>
      <c r="AA542" s="74"/>
      <c r="AB542" s="74"/>
      <c r="AC542" s="74"/>
      <c r="AD542" s="74"/>
      <c r="AE542" s="74"/>
      <c r="AF542" s="74"/>
      <c r="AG542" s="74"/>
      <c r="AH542" s="74"/>
      <c r="AI542" s="74"/>
      <c r="AJ542" s="74"/>
      <c r="AK542" s="74"/>
      <c r="AL542" s="74"/>
      <c r="AM542" s="74"/>
      <c r="AN542" s="74"/>
      <c r="AO542" s="74"/>
      <c r="AP542" s="74"/>
      <c r="AQ542" s="74"/>
      <c r="AR542" s="74"/>
      <c r="AS542" s="74"/>
      <c r="AT542" s="74"/>
      <c r="AU542" s="74"/>
      <c r="AV542" s="74"/>
      <c r="AW542" s="74"/>
      <c r="AX542" s="74"/>
      <c r="AY542" s="74"/>
      <c r="AZ542" s="74"/>
      <c r="BA542" s="74"/>
      <c r="BB542" s="74"/>
      <c r="BC542" s="74"/>
      <c r="BD542" s="74"/>
      <c r="BE542" s="74"/>
      <c r="BF542" s="74"/>
      <c r="BG542" s="74"/>
      <c r="BH542" s="74"/>
      <c r="BI542" s="74"/>
      <c r="BJ542" s="74"/>
      <c r="BK542" s="74"/>
      <c r="BL542" s="74"/>
      <c r="BM542" s="74"/>
      <c r="BN542" s="74"/>
      <c r="BO542" s="74"/>
      <c r="BP542" s="74"/>
      <c r="BQ542" s="74"/>
      <c r="BR542" s="74"/>
      <c r="BS542" s="74"/>
      <c r="BT542" s="74"/>
      <c r="BU542" s="74"/>
      <c r="BV542" s="74"/>
      <c r="BW542" s="74"/>
      <c r="BX542" s="74"/>
      <c r="BY542" s="74"/>
      <c r="BZ542" s="74"/>
      <c r="CA542" s="74"/>
      <c r="CB542" s="74"/>
      <c r="CC542" s="74"/>
      <c r="CD542" s="74"/>
      <c r="CE542" s="74"/>
      <c r="CF542" s="74"/>
      <c r="CG542" s="74"/>
      <c r="CH542" s="74"/>
      <c r="CI542" s="74"/>
      <c r="CJ542" s="74"/>
      <c r="CK542" s="74"/>
      <c r="CL542" s="74"/>
      <c r="CM542" s="74"/>
      <c r="CN542" s="74"/>
      <c r="CO542" s="74"/>
      <c r="CP542" s="74"/>
      <c r="CQ542" s="74"/>
      <c r="CR542" s="74"/>
      <c r="CS542" s="74"/>
      <c r="CT542" s="74"/>
      <c r="CU542" s="74"/>
      <c r="CV542" s="74"/>
      <c r="CW542" s="74"/>
      <c r="CX542" s="74"/>
      <c r="CY542" s="74"/>
      <c r="CZ542" s="74"/>
      <c r="DA542" s="74"/>
      <c r="DB542" s="74"/>
      <c r="DC542" s="74"/>
      <c r="DD542" s="74"/>
      <c r="DE542" s="74"/>
      <c r="DF542" s="74"/>
      <c r="DG542" s="74"/>
      <c r="DH542" s="74"/>
      <c r="DI542" s="74"/>
      <c r="DJ542" s="74"/>
      <c r="DK542" s="74"/>
      <c r="DL542" s="74"/>
      <c r="DM542" s="74"/>
      <c r="DN542" s="74"/>
      <c r="DO542" s="74"/>
      <c r="DP542" s="74"/>
      <c r="DQ542" s="74"/>
      <c r="DR542" s="74"/>
      <c r="DS542" s="74"/>
      <c r="DT542" s="74"/>
      <c r="DU542" s="74"/>
      <c r="DV542" s="74"/>
      <c r="DW542" s="74"/>
      <c r="DX542" s="74"/>
      <c r="DY542" s="74"/>
      <c r="DZ542" s="74"/>
      <c r="EA542" s="74"/>
      <c r="EB542" s="74"/>
      <c r="EC542" s="74"/>
      <c r="ED542" s="74"/>
      <c r="EE542" s="74"/>
      <c r="EF542" s="74"/>
      <c r="EG542" s="74"/>
      <c r="EH542" s="74"/>
      <c r="EI542" s="74"/>
      <c r="EJ542" s="74"/>
      <c r="EK542" s="74"/>
      <c r="EL542" s="74"/>
      <c r="EM542" s="74"/>
      <c r="EN542" s="74"/>
      <c r="EO542" s="74"/>
      <c r="EP542" s="74"/>
      <c r="EQ542" s="74"/>
      <c r="ER542" s="74"/>
      <c r="ES542" s="74"/>
      <c r="ET542" s="74"/>
      <c r="EU542" s="74"/>
      <c r="EV542" s="74"/>
      <c r="EW542" s="74"/>
      <c r="EX542" s="74"/>
      <c r="EY542" s="74"/>
      <c r="EZ542" s="74"/>
      <c r="FA542" s="74"/>
      <c r="FB542" s="74"/>
      <c r="FC542" s="74"/>
      <c r="FD542" s="74"/>
      <c r="FE542" s="74"/>
      <c r="FF542" s="74"/>
      <c r="FG542" s="74"/>
      <c r="FH542" s="74"/>
      <c r="FI542" s="74"/>
      <c r="FJ542" s="74"/>
      <c r="FK542" s="74"/>
      <c r="FL542" s="74"/>
      <c r="FM542" s="74"/>
      <c r="FN542" s="74"/>
      <c r="FO542" s="74"/>
      <c r="FP542" s="74"/>
      <c r="FQ542" s="74"/>
      <c r="FR542" s="74"/>
      <c r="FS542" s="74"/>
      <c r="FT542" s="74"/>
      <c r="FU542" s="74"/>
      <c r="FV542" s="74"/>
      <c r="FW542" s="74"/>
      <c r="FX542" s="74"/>
      <c r="FY542" s="74"/>
      <c r="FZ542" s="74"/>
      <c r="GA542" s="74"/>
      <c r="GB542" s="74"/>
      <c r="GC542" s="74">
        <v>0</v>
      </c>
      <c r="GD542" s="74">
        <v>2</v>
      </c>
      <c r="GE542" s="74">
        <v>4</v>
      </c>
      <c r="GF542" s="74">
        <v>1</v>
      </c>
      <c r="GG542" t="s">
        <v>238</v>
      </c>
      <c r="GH542" t="s">
        <v>239</v>
      </c>
      <c r="GI542" t="s">
        <v>236</v>
      </c>
      <c r="GJ542" s="47"/>
      <c r="GK542" s="30"/>
    </row>
    <row r="543" spans="1:193" x14ac:dyDescent="0.2">
      <c r="A543" t="s">
        <v>175</v>
      </c>
      <c r="B543" t="s">
        <v>237</v>
      </c>
      <c r="C543" t="s">
        <v>0</v>
      </c>
      <c r="D543" t="s">
        <v>185</v>
      </c>
      <c r="E543" t="s">
        <v>223</v>
      </c>
      <c r="F543" t="s">
        <v>262</v>
      </c>
      <c r="G543" t="s">
        <v>274</v>
      </c>
      <c r="H543" s="74">
        <v>0</v>
      </c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74"/>
      <c r="U543" s="74"/>
      <c r="V543" s="74"/>
      <c r="W543" s="74"/>
      <c r="X543" s="74"/>
      <c r="Y543" s="74"/>
      <c r="Z543" s="74"/>
      <c r="AA543" s="74"/>
      <c r="AB543" s="74"/>
      <c r="AC543" s="74"/>
      <c r="AD543" s="74"/>
      <c r="AE543" s="74"/>
      <c r="AF543" s="74"/>
      <c r="AG543" s="74"/>
      <c r="AH543" s="74"/>
      <c r="AI543" s="74"/>
      <c r="AJ543" s="74"/>
      <c r="AK543" s="74"/>
      <c r="AL543" s="74"/>
      <c r="AM543" s="74"/>
      <c r="AN543" s="74"/>
      <c r="AO543" s="74"/>
      <c r="AP543" s="74"/>
      <c r="AQ543" s="74"/>
      <c r="AR543" s="74"/>
      <c r="AS543" s="74"/>
      <c r="AT543" s="74"/>
      <c r="AU543" s="74"/>
      <c r="AV543" s="74"/>
      <c r="AW543" s="74"/>
      <c r="AX543" s="74"/>
      <c r="AY543" s="74"/>
      <c r="AZ543" s="74"/>
      <c r="BA543" s="74"/>
      <c r="BB543" s="74"/>
      <c r="BC543" s="74"/>
      <c r="BD543" s="74"/>
      <c r="BE543" s="74"/>
      <c r="BF543" s="74"/>
      <c r="BG543" s="74"/>
      <c r="BH543" s="74"/>
      <c r="BI543" s="74"/>
      <c r="BJ543" s="74"/>
      <c r="BK543" s="74"/>
      <c r="BL543" s="74"/>
      <c r="BM543" s="74"/>
      <c r="BN543" s="74"/>
      <c r="BO543" s="74"/>
      <c r="BP543" s="74"/>
      <c r="BQ543" s="74"/>
      <c r="BR543" s="74"/>
      <c r="BS543" s="74"/>
      <c r="BT543" s="74"/>
      <c r="BU543" s="74"/>
      <c r="BV543" s="74"/>
      <c r="BW543" s="74"/>
      <c r="BX543" s="74"/>
      <c r="BY543" s="74"/>
      <c r="BZ543" s="74"/>
      <c r="CA543" s="74"/>
      <c r="CB543" s="74"/>
      <c r="CC543" s="74"/>
      <c r="CD543" s="74"/>
      <c r="CE543" s="74"/>
      <c r="CF543" s="74"/>
      <c r="CG543" s="74"/>
      <c r="CH543" s="74"/>
      <c r="CI543" s="74"/>
      <c r="CJ543" s="74"/>
      <c r="CK543" s="74"/>
      <c r="CL543" s="74"/>
      <c r="CM543" s="74"/>
      <c r="CN543" s="74"/>
      <c r="CO543" s="74"/>
      <c r="CP543" s="74"/>
      <c r="CQ543" s="74"/>
      <c r="CR543" s="74"/>
      <c r="CS543" s="74"/>
      <c r="CT543" s="74"/>
      <c r="CU543" s="74"/>
      <c r="CV543" s="74"/>
      <c r="CW543" s="74"/>
      <c r="CX543" s="74"/>
      <c r="CY543" s="74"/>
      <c r="CZ543" s="74"/>
      <c r="DA543" s="74"/>
      <c r="DB543" s="74"/>
      <c r="DC543" s="74"/>
      <c r="DD543" s="74"/>
      <c r="DE543" s="74"/>
      <c r="DF543" s="74"/>
      <c r="DG543" s="74"/>
      <c r="DH543" s="74"/>
      <c r="DI543" s="74"/>
      <c r="DJ543" s="74"/>
      <c r="DK543" s="74"/>
      <c r="DL543" s="74"/>
      <c r="DM543" s="74"/>
      <c r="DN543" s="74"/>
      <c r="DO543" s="74"/>
      <c r="DP543" s="74"/>
      <c r="DQ543" s="74"/>
      <c r="DR543" s="74"/>
      <c r="DS543" s="74"/>
      <c r="DT543" s="74"/>
      <c r="DU543" s="74"/>
      <c r="DV543" s="74"/>
      <c r="DW543" s="74"/>
      <c r="DX543" s="74"/>
      <c r="DY543" s="74"/>
      <c r="DZ543" s="74"/>
      <c r="EA543" s="74"/>
      <c r="EB543" s="74"/>
      <c r="EC543" s="74"/>
      <c r="ED543" s="74"/>
      <c r="EE543" s="74"/>
      <c r="EF543" s="74"/>
      <c r="EG543" s="74"/>
      <c r="EH543" s="74"/>
      <c r="EI543" s="74"/>
      <c r="EJ543" s="74"/>
      <c r="EK543" s="74"/>
      <c r="EL543" s="74"/>
      <c r="EM543" s="74"/>
      <c r="EN543" s="74"/>
      <c r="EO543" s="74"/>
      <c r="EP543" s="74"/>
      <c r="EQ543" s="74"/>
      <c r="ER543" s="74"/>
      <c r="ES543" s="74"/>
      <c r="ET543" s="74"/>
      <c r="EU543" s="74"/>
      <c r="EV543" s="74"/>
      <c r="EW543" s="74"/>
      <c r="EX543" s="74"/>
      <c r="EY543" s="74"/>
      <c r="EZ543" s="74"/>
      <c r="FA543" s="74"/>
      <c r="FB543" s="74"/>
      <c r="FC543" s="74"/>
      <c r="FD543" s="74"/>
      <c r="FE543" s="74"/>
      <c r="FF543" s="74"/>
      <c r="FG543" s="74"/>
      <c r="FH543" s="74"/>
      <c r="FI543" s="74"/>
      <c r="FJ543" s="74"/>
      <c r="FK543" s="74"/>
      <c r="FL543" s="74"/>
      <c r="FM543" s="74"/>
      <c r="FN543" s="74"/>
      <c r="FO543" s="74"/>
      <c r="FP543" s="74"/>
      <c r="FQ543" s="74"/>
      <c r="FR543" s="74"/>
      <c r="FS543" s="74"/>
      <c r="FT543" s="74"/>
      <c r="FU543" s="74"/>
      <c r="FV543" s="74"/>
      <c r="FW543" s="74"/>
      <c r="FX543" s="74"/>
      <c r="FY543" s="74"/>
      <c r="FZ543" s="74"/>
      <c r="GA543" s="74"/>
      <c r="GB543" s="74"/>
      <c r="GC543" s="74">
        <v>0</v>
      </c>
      <c r="GD543" s="74">
        <v>2</v>
      </c>
      <c r="GE543" s="74">
        <v>4</v>
      </c>
      <c r="GF543" s="74">
        <v>1</v>
      </c>
      <c r="GG543" t="s">
        <v>238</v>
      </c>
      <c r="GH543" t="s">
        <v>239</v>
      </c>
      <c r="GI543" t="s">
        <v>236</v>
      </c>
      <c r="GJ543" s="47"/>
      <c r="GK543" s="30"/>
    </row>
    <row r="544" spans="1:193" x14ac:dyDescent="0.2">
      <c r="A544" t="s">
        <v>175</v>
      </c>
      <c r="B544" t="s">
        <v>237</v>
      </c>
      <c r="C544" t="s">
        <v>0</v>
      </c>
      <c r="D544" t="s">
        <v>185</v>
      </c>
      <c r="E544" t="s">
        <v>224</v>
      </c>
      <c r="F544" t="s">
        <v>262</v>
      </c>
      <c r="G544" t="s">
        <v>274</v>
      </c>
      <c r="H544" s="74">
        <v>0</v>
      </c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74"/>
      <c r="U544" s="74"/>
      <c r="V544" s="74"/>
      <c r="W544" s="74"/>
      <c r="X544" s="74"/>
      <c r="Y544" s="74"/>
      <c r="Z544" s="74"/>
      <c r="AA544" s="74"/>
      <c r="AB544" s="74"/>
      <c r="AC544" s="74"/>
      <c r="AD544" s="74"/>
      <c r="AE544" s="74"/>
      <c r="AF544" s="74"/>
      <c r="AG544" s="74"/>
      <c r="AH544" s="74"/>
      <c r="AI544" s="74"/>
      <c r="AJ544" s="74"/>
      <c r="AK544" s="74"/>
      <c r="AL544" s="74"/>
      <c r="AM544" s="74"/>
      <c r="AN544" s="74"/>
      <c r="AO544" s="74"/>
      <c r="AP544" s="74"/>
      <c r="AQ544" s="74"/>
      <c r="AR544" s="74"/>
      <c r="AS544" s="74"/>
      <c r="AT544" s="74"/>
      <c r="AU544" s="74"/>
      <c r="AV544" s="74"/>
      <c r="AW544" s="74"/>
      <c r="AX544" s="74"/>
      <c r="AY544" s="74"/>
      <c r="AZ544" s="74"/>
      <c r="BA544" s="74"/>
      <c r="BB544" s="74"/>
      <c r="BC544" s="74"/>
      <c r="BD544" s="74"/>
      <c r="BE544" s="74"/>
      <c r="BF544" s="74"/>
      <c r="BG544" s="74"/>
      <c r="BH544" s="74"/>
      <c r="BI544" s="74"/>
      <c r="BJ544" s="74"/>
      <c r="BK544" s="74"/>
      <c r="BL544" s="74"/>
      <c r="BM544" s="74"/>
      <c r="BN544" s="74"/>
      <c r="BO544" s="74"/>
      <c r="BP544" s="74"/>
      <c r="BQ544" s="74"/>
      <c r="BR544" s="74"/>
      <c r="BS544" s="74"/>
      <c r="BT544" s="74"/>
      <c r="BU544" s="74"/>
      <c r="BV544" s="74"/>
      <c r="BW544" s="74"/>
      <c r="BX544" s="74"/>
      <c r="BY544" s="74"/>
      <c r="BZ544" s="74"/>
      <c r="CA544" s="74"/>
      <c r="CB544" s="74"/>
      <c r="CC544" s="74"/>
      <c r="CD544" s="74"/>
      <c r="CE544" s="74"/>
      <c r="CF544" s="74"/>
      <c r="CG544" s="74"/>
      <c r="CH544" s="74"/>
      <c r="CI544" s="74"/>
      <c r="CJ544" s="74"/>
      <c r="CK544" s="74"/>
      <c r="CL544" s="74"/>
      <c r="CM544" s="74"/>
      <c r="CN544" s="74"/>
      <c r="CO544" s="74"/>
      <c r="CP544" s="74"/>
      <c r="CQ544" s="74"/>
      <c r="CR544" s="74"/>
      <c r="CS544" s="74"/>
      <c r="CT544" s="74"/>
      <c r="CU544" s="74"/>
      <c r="CV544" s="74"/>
      <c r="CW544" s="74"/>
      <c r="CX544" s="74"/>
      <c r="CY544" s="74"/>
      <c r="CZ544" s="74"/>
      <c r="DA544" s="74"/>
      <c r="DB544" s="74"/>
      <c r="DC544" s="74"/>
      <c r="DD544" s="74"/>
      <c r="DE544" s="74"/>
      <c r="DF544" s="74"/>
      <c r="DG544" s="74"/>
      <c r="DH544" s="74"/>
      <c r="DI544" s="74"/>
      <c r="DJ544" s="74"/>
      <c r="DK544" s="74"/>
      <c r="DL544" s="74"/>
      <c r="DM544" s="74"/>
      <c r="DN544" s="74"/>
      <c r="DO544" s="74"/>
      <c r="DP544" s="74"/>
      <c r="DQ544" s="74"/>
      <c r="DR544" s="74"/>
      <c r="DS544" s="74"/>
      <c r="DT544" s="74"/>
      <c r="DU544" s="74"/>
      <c r="DV544" s="74"/>
      <c r="DW544" s="74"/>
      <c r="DX544" s="74"/>
      <c r="DY544" s="74"/>
      <c r="DZ544" s="74"/>
      <c r="EA544" s="74"/>
      <c r="EB544" s="74"/>
      <c r="EC544" s="74"/>
      <c r="ED544" s="74"/>
      <c r="EE544" s="74"/>
      <c r="EF544" s="74"/>
      <c r="EG544" s="74"/>
      <c r="EH544" s="74"/>
      <c r="EI544" s="74"/>
      <c r="EJ544" s="74"/>
      <c r="EK544" s="74"/>
      <c r="EL544" s="74"/>
      <c r="EM544" s="74"/>
      <c r="EN544" s="74"/>
      <c r="EO544" s="74"/>
      <c r="EP544" s="74"/>
      <c r="EQ544" s="74"/>
      <c r="ER544" s="74"/>
      <c r="ES544" s="74"/>
      <c r="ET544" s="74"/>
      <c r="EU544" s="74"/>
      <c r="EV544" s="74"/>
      <c r="EW544" s="74"/>
      <c r="EX544" s="74"/>
      <c r="EY544" s="74"/>
      <c r="EZ544" s="74"/>
      <c r="FA544" s="74"/>
      <c r="FB544" s="74"/>
      <c r="FC544" s="74"/>
      <c r="FD544" s="74"/>
      <c r="FE544" s="74"/>
      <c r="FF544" s="74"/>
      <c r="FG544" s="74"/>
      <c r="FH544" s="74"/>
      <c r="FI544" s="74"/>
      <c r="FJ544" s="74"/>
      <c r="FK544" s="74"/>
      <c r="FL544" s="74"/>
      <c r="FM544" s="74"/>
      <c r="FN544" s="74"/>
      <c r="FO544" s="74"/>
      <c r="FP544" s="74"/>
      <c r="FQ544" s="74"/>
      <c r="FR544" s="74"/>
      <c r="FS544" s="74"/>
      <c r="FT544" s="74"/>
      <c r="FU544" s="74"/>
      <c r="FV544" s="74"/>
      <c r="FW544" s="74"/>
      <c r="FX544" s="74"/>
      <c r="FY544" s="74"/>
      <c r="FZ544" s="74"/>
      <c r="GA544" s="74"/>
      <c r="GB544" s="74"/>
      <c r="GC544" s="74">
        <v>0</v>
      </c>
      <c r="GD544" s="74">
        <v>2</v>
      </c>
      <c r="GE544" s="74">
        <v>4</v>
      </c>
      <c r="GF544" s="74">
        <v>1</v>
      </c>
      <c r="GG544" t="s">
        <v>238</v>
      </c>
      <c r="GH544" t="s">
        <v>239</v>
      </c>
      <c r="GI544" t="s">
        <v>236</v>
      </c>
      <c r="GJ544" s="47"/>
      <c r="GK544" s="30"/>
    </row>
    <row r="545" spans="1:193" x14ac:dyDescent="0.2">
      <c r="A545" t="s">
        <v>175</v>
      </c>
      <c r="B545" t="s">
        <v>237</v>
      </c>
      <c r="C545" t="s">
        <v>0</v>
      </c>
      <c r="D545" t="s">
        <v>185</v>
      </c>
      <c r="E545" t="s">
        <v>220</v>
      </c>
      <c r="F545" t="s">
        <v>262</v>
      </c>
      <c r="G545" t="s">
        <v>274</v>
      </c>
      <c r="H545" s="74">
        <v>0</v>
      </c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74"/>
      <c r="U545" s="74"/>
      <c r="V545" s="74"/>
      <c r="W545" s="74"/>
      <c r="X545" s="74"/>
      <c r="Y545" s="74"/>
      <c r="Z545" s="74"/>
      <c r="AA545" s="74"/>
      <c r="AB545" s="74"/>
      <c r="AC545" s="74"/>
      <c r="AD545" s="74"/>
      <c r="AE545" s="74"/>
      <c r="AF545" s="74"/>
      <c r="AG545" s="74"/>
      <c r="AH545" s="74"/>
      <c r="AI545" s="74"/>
      <c r="AJ545" s="74"/>
      <c r="AK545" s="74"/>
      <c r="AL545" s="74"/>
      <c r="AM545" s="74"/>
      <c r="AN545" s="74"/>
      <c r="AO545" s="74"/>
      <c r="AP545" s="74"/>
      <c r="AQ545" s="74"/>
      <c r="AR545" s="74"/>
      <c r="AS545" s="74"/>
      <c r="AT545" s="74"/>
      <c r="AU545" s="74"/>
      <c r="AV545" s="74"/>
      <c r="AW545" s="74"/>
      <c r="AX545" s="74"/>
      <c r="AY545" s="74"/>
      <c r="AZ545" s="74"/>
      <c r="BA545" s="74"/>
      <c r="BB545" s="74"/>
      <c r="BC545" s="74"/>
      <c r="BD545" s="74"/>
      <c r="BE545" s="74"/>
      <c r="BF545" s="74"/>
      <c r="BG545" s="74"/>
      <c r="BH545" s="74"/>
      <c r="BI545" s="74"/>
      <c r="BJ545" s="74"/>
      <c r="BK545" s="74"/>
      <c r="BL545" s="74"/>
      <c r="BM545" s="74"/>
      <c r="BN545" s="74"/>
      <c r="BO545" s="74"/>
      <c r="BP545" s="74"/>
      <c r="BQ545" s="74"/>
      <c r="BR545" s="74"/>
      <c r="BS545" s="74"/>
      <c r="BT545" s="74"/>
      <c r="BU545" s="74"/>
      <c r="BV545" s="74"/>
      <c r="BW545" s="74"/>
      <c r="BX545" s="74"/>
      <c r="BY545" s="74"/>
      <c r="BZ545" s="74"/>
      <c r="CA545" s="74"/>
      <c r="CB545" s="74"/>
      <c r="CC545" s="74"/>
      <c r="CD545" s="74"/>
      <c r="CE545" s="74"/>
      <c r="CF545" s="74"/>
      <c r="CG545" s="74"/>
      <c r="CH545" s="74"/>
      <c r="CI545" s="74"/>
      <c r="CJ545" s="74"/>
      <c r="CK545" s="74"/>
      <c r="CL545" s="74"/>
      <c r="CM545" s="74"/>
      <c r="CN545" s="74"/>
      <c r="CO545" s="74"/>
      <c r="CP545" s="74"/>
      <c r="CQ545" s="74"/>
      <c r="CR545" s="74"/>
      <c r="CS545" s="74"/>
      <c r="CT545" s="74"/>
      <c r="CU545" s="74"/>
      <c r="CV545" s="74"/>
      <c r="CW545" s="74"/>
      <c r="CX545" s="74"/>
      <c r="CY545" s="74"/>
      <c r="CZ545" s="74"/>
      <c r="DA545" s="74"/>
      <c r="DB545" s="74"/>
      <c r="DC545" s="74"/>
      <c r="DD545" s="74"/>
      <c r="DE545" s="74"/>
      <c r="DF545" s="74"/>
      <c r="DG545" s="74"/>
      <c r="DH545" s="74"/>
      <c r="DI545" s="74"/>
      <c r="DJ545" s="74"/>
      <c r="DK545" s="74"/>
      <c r="DL545" s="74"/>
      <c r="DM545" s="74"/>
      <c r="DN545" s="74"/>
      <c r="DO545" s="74"/>
      <c r="DP545" s="74"/>
      <c r="DQ545" s="74"/>
      <c r="DR545" s="74"/>
      <c r="DS545" s="74"/>
      <c r="DT545" s="74"/>
      <c r="DU545" s="74"/>
      <c r="DV545" s="74"/>
      <c r="DW545" s="74"/>
      <c r="DX545" s="74"/>
      <c r="DY545" s="74"/>
      <c r="DZ545" s="74"/>
      <c r="EA545" s="74"/>
      <c r="EB545" s="74"/>
      <c r="EC545" s="74"/>
      <c r="ED545" s="74"/>
      <c r="EE545" s="74"/>
      <c r="EF545" s="74"/>
      <c r="EG545" s="74"/>
      <c r="EH545" s="74"/>
      <c r="EI545" s="74"/>
      <c r="EJ545" s="74"/>
      <c r="EK545" s="74"/>
      <c r="EL545" s="74"/>
      <c r="EM545" s="74"/>
      <c r="EN545" s="74"/>
      <c r="EO545" s="74"/>
      <c r="EP545" s="74"/>
      <c r="EQ545" s="74"/>
      <c r="ER545" s="74"/>
      <c r="ES545" s="74"/>
      <c r="ET545" s="74"/>
      <c r="EU545" s="74"/>
      <c r="EV545" s="74"/>
      <c r="EW545" s="74"/>
      <c r="EX545" s="74"/>
      <c r="EY545" s="74"/>
      <c r="EZ545" s="74"/>
      <c r="FA545" s="74"/>
      <c r="FB545" s="74"/>
      <c r="FC545" s="74"/>
      <c r="FD545" s="74"/>
      <c r="FE545" s="74"/>
      <c r="FF545" s="74"/>
      <c r="FG545" s="74"/>
      <c r="FH545" s="74"/>
      <c r="FI545" s="74"/>
      <c r="FJ545" s="74"/>
      <c r="FK545" s="74"/>
      <c r="FL545" s="74"/>
      <c r="FM545" s="74"/>
      <c r="FN545" s="74"/>
      <c r="FO545" s="74"/>
      <c r="FP545" s="74"/>
      <c r="FQ545" s="74"/>
      <c r="FR545" s="74"/>
      <c r="FS545" s="74"/>
      <c r="FT545" s="74"/>
      <c r="FU545" s="74"/>
      <c r="FV545" s="74"/>
      <c r="FW545" s="74"/>
      <c r="FX545" s="74"/>
      <c r="FY545" s="74"/>
      <c r="FZ545" s="74"/>
      <c r="GA545" s="74"/>
      <c r="GB545" s="74"/>
      <c r="GC545" s="74">
        <v>0</v>
      </c>
      <c r="GD545" s="74">
        <v>2</v>
      </c>
      <c r="GE545" s="74">
        <v>4</v>
      </c>
      <c r="GF545" s="74">
        <v>1</v>
      </c>
      <c r="GG545" t="s">
        <v>238</v>
      </c>
      <c r="GH545" t="s">
        <v>239</v>
      </c>
      <c r="GI545" t="s">
        <v>236</v>
      </c>
      <c r="GJ545" s="47"/>
      <c r="GK545" s="30"/>
    </row>
    <row r="546" spans="1:193" x14ac:dyDescent="0.2">
      <c r="A546" t="s">
        <v>175</v>
      </c>
      <c r="B546" t="s">
        <v>237</v>
      </c>
      <c r="C546" t="s">
        <v>0</v>
      </c>
      <c r="D546" t="s">
        <v>185</v>
      </c>
      <c r="E546" t="s">
        <v>221</v>
      </c>
      <c r="F546" t="s">
        <v>262</v>
      </c>
      <c r="G546" t="s">
        <v>274</v>
      </c>
      <c r="H546" s="74">
        <v>0</v>
      </c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74"/>
      <c r="Z546" s="74"/>
      <c r="AA546" s="74"/>
      <c r="AB546" s="74"/>
      <c r="AC546" s="74"/>
      <c r="AD546" s="74"/>
      <c r="AE546" s="74"/>
      <c r="AF546" s="74"/>
      <c r="AG546" s="74"/>
      <c r="AH546" s="74"/>
      <c r="AI546" s="74"/>
      <c r="AJ546" s="74"/>
      <c r="AK546" s="74"/>
      <c r="AL546" s="74"/>
      <c r="AM546" s="74"/>
      <c r="AN546" s="74"/>
      <c r="AO546" s="74"/>
      <c r="AP546" s="74"/>
      <c r="AQ546" s="74"/>
      <c r="AR546" s="74"/>
      <c r="AS546" s="74"/>
      <c r="AT546" s="74"/>
      <c r="AU546" s="74"/>
      <c r="AV546" s="74"/>
      <c r="AW546" s="74"/>
      <c r="AX546" s="74"/>
      <c r="AY546" s="74"/>
      <c r="AZ546" s="74"/>
      <c r="BA546" s="74"/>
      <c r="BB546" s="74"/>
      <c r="BC546" s="74"/>
      <c r="BD546" s="74"/>
      <c r="BE546" s="74"/>
      <c r="BF546" s="74"/>
      <c r="BG546" s="74"/>
      <c r="BH546" s="74"/>
      <c r="BI546" s="74"/>
      <c r="BJ546" s="74"/>
      <c r="BK546" s="74"/>
      <c r="BL546" s="74"/>
      <c r="BM546" s="74"/>
      <c r="BN546" s="74"/>
      <c r="BO546" s="74"/>
      <c r="BP546" s="74"/>
      <c r="BQ546" s="74"/>
      <c r="BR546" s="74"/>
      <c r="BS546" s="74"/>
      <c r="BT546" s="74"/>
      <c r="BU546" s="74"/>
      <c r="BV546" s="74"/>
      <c r="BW546" s="74"/>
      <c r="BX546" s="74"/>
      <c r="BY546" s="74"/>
      <c r="BZ546" s="74"/>
      <c r="CA546" s="74"/>
      <c r="CB546" s="74"/>
      <c r="CC546" s="74"/>
      <c r="CD546" s="74"/>
      <c r="CE546" s="74"/>
      <c r="CF546" s="74"/>
      <c r="CG546" s="74"/>
      <c r="CH546" s="74"/>
      <c r="CI546" s="74"/>
      <c r="CJ546" s="74"/>
      <c r="CK546" s="74"/>
      <c r="CL546" s="74"/>
      <c r="CM546" s="74"/>
      <c r="CN546" s="74"/>
      <c r="CO546" s="74"/>
      <c r="CP546" s="74"/>
      <c r="CQ546" s="74"/>
      <c r="CR546" s="74"/>
      <c r="CS546" s="74"/>
      <c r="CT546" s="74"/>
      <c r="CU546" s="74"/>
      <c r="CV546" s="74"/>
      <c r="CW546" s="74"/>
      <c r="CX546" s="74"/>
      <c r="CY546" s="74"/>
      <c r="CZ546" s="74"/>
      <c r="DA546" s="74"/>
      <c r="DB546" s="74"/>
      <c r="DC546" s="74"/>
      <c r="DD546" s="74"/>
      <c r="DE546" s="74"/>
      <c r="DF546" s="74"/>
      <c r="DG546" s="74"/>
      <c r="DH546" s="74"/>
      <c r="DI546" s="74"/>
      <c r="DJ546" s="74"/>
      <c r="DK546" s="74"/>
      <c r="DL546" s="74"/>
      <c r="DM546" s="74"/>
      <c r="DN546" s="74"/>
      <c r="DO546" s="74"/>
      <c r="DP546" s="74"/>
      <c r="DQ546" s="74"/>
      <c r="DR546" s="74"/>
      <c r="DS546" s="74"/>
      <c r="DT546" s="74"/>
      <c r="DU546" s="74"/>
      <c r="DV546" s="74"/>
      <c r="DW546" s="74"/>
      <c r="DX546" s="74"/>
      <c r="DY546" s="74"/>
      <c r="DZ546" s="74"/>
      <c r="EA546" s="74"/>
      <c r="EB546" s="74"/>
      <c r="EC546" s="74"/>
      <c r="ED546" s="74"/>
      <c r="EE546" s="74"/>
      <c r="EF546" s="74"/>
      <c r="EG546" s="74"/>
      <c r="EH546" s="74"/>
      <c r="EI546" s="74"/>
      <c r="EJ546" s="74"/>
      <c r="EK546" s="74"/>
      <c r="EL546" s="74"/>
      <c r="EM546" s="74"/>
      <c r="EN546" s="74"/>
      <c r="EO546" s="74"/>
      <c r="EP546" s="74"/>
      <c r="EQ546" s="74"/>
      <c r="ER546" s="74"/>
      <c r="ES546" s="74"/>
      <c r="ET546" s="74"/>
      <c r="EU546" s="74"/>
      <c r="EV546" s="74"/>
      <c r="EW546" s="74"/>
      <c r="EX546" s="74"/>
      <c r="EY546" s="74"/>
      <c r="EZ546" s="74"/>
      <c r="FA546" s="74"/>
      <c r="FB546" s="74"/>
      <c r="FC546" s="74"/>
      <c r="FD546" s="74"/>
      <c r="FE546" s="74"/>
      <c r="FF546" s="74"/>
      <c r="FG546" s="74"/>
      <c r="FH546" s="74"/>
      <c r="FI546" s="74"/>
      <c r="FJ546" s="74"/>
      <c r="FK546" s="74"/>
      <c r="FL546" s="74"/>
      <c r="FM546" s="74"/>
      <c r="FN546" s="74"/>
      <c r="FO546" s="74"/>
      <c r="FP546" s="74"/>
      <c r="FQ546" s="74"/>
      <c r="FR546" s="74"/>
      <c r="FS546" s="74"/>
      <c r="FT546" s="74"/>
      <c r="FU546" s="74"/>
      <c r="FV546" s="74"/>
      <c r="FW546" s="74"/>
      <c r="FX546" s="74"/>
      <c r="FY546" s="74"/>
      <c r="FZ546" s="74"/>
      <c r="GA546" s="74"/>
      <c r="GB546" s="74"/>
      <c r="GC546" s="74">
        <v>0</v>
      </c>
      <c r="GD546" s="74">
        <v>2</v>
      </c>
      <c r="GE546" s="74">
        <v>4</v>
      </c>
      <c r="GF546" s="74">
        <v>1</v>
      </c>
      <c r="GG546" t="s">
        <v>238</v>
      </c>
      <c r="GH546" t="s">
        <v>239</v>
      </c>
      <c r="GI546" t="s">
        <v>236</v>
      </c>
      <c r="GJ546" s="47"/>
      <c r="GK546" s="30"/>
    </row>
    <row r="547" spans="1:193" x14ac:dyDescent="0.2">
      <c r="A547" t="s">
        <v>175</v>
      </c>
      <c r="B547" t="s">
        <v>237</v>
      </c>
      <c r="C547" t="s">
        <v>0</v>
      </c>
      <c r="D547" t="s">
        <v>185</v>
      </c>
      <c r="E547" t="s">
        <v>186</v>
      </c>
      <c r="F547" t="s">
        <v>262</v>
      </c>
      <c r="G547" t="s">
        <v>274</v>
      </c>
      <c r="H547" s="74">
        <v>0</v>
      </c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74"/>
      <c r="U547" s="74"/>
      <c r="V547" s="74"/>
      <c r="W547" s="74"/>
      <c r="X547" s="74"/>
      <c r="Y547" s="74"/>
      <c r="Z547" s="74"/>
      <c r="AA547" s="74"/>
      <c r="AB547" s="74"/>
      <c r="AC547" s="74"/>
      <c r="AD547" s="74"/>
      <c r="AE547" s="74"/>
      <c r="AF547" s="74"/>
      <c r="AG547" s="74"/>
      <c r="AH547" s="74"/>
      <c r="AI547" s="74"/>
      <c r="AJ547" s="74"/>
      <c r="AK547" s="74"/>
      <c r="AL547" s="74"/>
      <c r="AM547" s="74"/>
      <c r="AN547" s="74"/>
      <c r="AO547" s="74"/>
      <c r="AP547" s="74"/>
      <c r="AQ547" s="74"/>
      <c r="AR547" s="74"/>
      <c r="AS547" s="74"/>
      <c r="AT547" s="74"/>
      <c r="AU547" s="74"/>
      <c r="AV547" s="74"/>
      <c r="AW547" s="74"/>
      <c r="AX547" s="74"/>
      <c r="AY547" s="74"/>
      <c r="AZ547" s="74"/>
      <c r="BA547" s="74"/>
      <c r="BB547" s="74"/>
      <c r="BC547" s="74"/>
      <c r="BD547" s="74"/>
      <c r="BE547" s="74"/>
      <c r="BF547" s="74"/>
      <c r="BG547" s="74"/>
      <c r="BH547" s="74"/>
      <c r="BI547" s="74"/>
      <c r="BJ547" s="74"/>
      <c r="BK547" s="74"/>
      <c r="BL547" s="74"/>
      <c r="BM547" s="74"/>
      <c r="BN547" s="74"/>
      <c r="BO547" s="74"/>
      <c r="BP547" s="74"/>
      <c r="BQ547" s="74"/>
      <c r="BR547" s="74"/>
      <c r="BS547" s="74"/>
      <c r="BT547" s="74"/>
      <c r="BU547" s="74"/>
      <c r="BV547" s="74"/>
      <c r="BW547" s="74"/>
      <c r="BX547" s="74"/>
      <c r="BY547" s="74"/>
      <c r="BZ547" s="74"/>
      <c r="CA547" s="74"/>
      <c r="CB547" s="74"/>
      <c r="CC547" s="74"/>
      <c r="CD547" s="74"/>
      <c r="CE547" s="74"/>
      <c r="CF547" s="74"/>
      <c r="CG547" s="74"/>
      <c r="CH547" s="74"/>
      <c r="CI547" s="74"/>
      <c r="CJ547" s="74"/>
      <c r="CK547" s="74"/>
      <c r="CL547" s="74"/>
      <c r="CM547" s="74"/>
      <c r="CN547" s="74"/>
      <c r="CO547" s="74"/>
      <c r="CP547" s="74"/>
      <c r="CQ547" s="74"/>
      <c r="CR547" s="74"/>
      <c r="CS547" s="74"/>
      <c r="CT547" s="74"/>
      <c r="CU547" s="74"/>
      <c r="CV547" s="74"/>
      <c r="CW547" s="74"/>
      <c r="CX547" s="74"/>
      <c r="CY547" s="74"/>
      <c r="CZ547" s="74"/>
      <c r="DA547" s="74"/>
      <c r="DB547" s="74"/>
      <c r="DC547" s="74"/>
      <c r="DD547" s="74"/>
      <c r="DE547" s="74"/>
      <c r="DF547" s="74"/>
      <c r="DG547" s="74"/>
      <c r="DH547" s="74"/>
      <c r="DI547" s="74"/>
      <c r="DJ547" s="74"/>
      <c r="DK547" s="74"/>
      <c r="DL547" s="74"/>
      <c r="DM547" s="74"/>
      <c r="DN547" s="74"/>
      <c r="DO547" s="74"/>
      <c r="DP547" s="74"/>
      <c r="DQ547" s="74"/>
      <c r="DR547" s="74"/>
      <c r="DS547" s="74"/>
      <c r="DT547" s="74"/>
      <c r="DU547" s="74"/>
      <c r="DV547" s="74"/>
      <c r="DW547" s="74"/>
      <c r="DX547" s="74"/>
      <c r="DY547" s="74"/>
      <c r="DZ547" s="74"/>
      <c r="EA547" s="74"/>
      <c r="EB547" s="74"/>
      <c r="EC547" s="74"/>
      <c r="ED547" s="74"/>
      <c r="EE547" s="74"/>
      <c r="EF547" s="74"/>
      <c r="EG547" s="74"/>
      <c r="EH547" s="74"/>
      <c r="EI547" s="74"/>
      <c r="EJ547" s="74"/>
      <c r="EK547" s="74"/>
      <c r="EL547" s="74"/>
      <c r="EM547" s="74"/>
      <c r="EN547" s="74"/>
      <c r="EO547" s="74"/>
      <c r="EP547" s="74"/>
      <c r="EQ547" s="74"/>
      <c r="ER547" s="74"/>
      <c r="ES547" s="74"/>
      <c r="ET547" s="74"/>
      <c r="EU547" s="74"/>
      <c r="EV547" s="74"/>
      <c r="EW547" s="74"/>
      <c r="EX547" s="74"/>
      <c r="EY547" s="74"/>
      <c r="EZ547" s="74"/>
      <c r="FA547" s="74"/>
      <c r="FB547" s="74"/>
      <c r="FC547" s="74"/>
      <c r="FD547" s="74"/>
      <c r="FE547" s="74"/>
      <c r="FF547" s="74"/>
      <c r="FG547" s="74"/>
      <c r="FH547" s="74"/>
      <c r="FI547" s="74"/>
      <c r="FJ547" s="74"/>
      <c r="FK547" s="74"/>
      <c r="FL547" s="74"/>
      <c r="FM547" s="74"/>
      <c r="FN547" s="74"/>
      <c r="FO547" s="74"/>
      <c r="FP547" s="74"/>
      <c r="FQ547" s="74"/>
      <c r="FR547" s="74"/>
      <c r="FS547" s="74"/>
      <c r="FT547" s="74"/>
      <c r="FU547" s="74"/>
      <c r="FV547" s="74"/>
      <c r="FW547" s="74"/>
      <c r="FX547" s="74"/>
      <c r="FY547" s="74"/>
      <c r="FZ547" s="74">
        <v>2</v>
      </c>
      <c r="GA547" s="74">
        <v>3.2584962844848633</v>
      </c>
      <c r="GB547" s="74">
        <v>4.1192538738250732</v>
      </c>
      <c r="GC547" s="74">
        <v>0</v>
      </c>
      <c r="GD547" s="74">
        <v>2</v>
      </c>
      <c r="GE547" s="74">
        <v>4</v>
      </c>
      <c r="GF547" s="74">
        <v>1</v>
      </c>
      <c r="GG547" t="s">
        <v>238</v>
      </c>
      <c r="GH547" t="s">
        <v>239</v>
      </c>
      <c r="GI547" t="s">
        <v>236</v>
      </c>
      <c r="GJ547" s="47"/>
      <c r="GK547" s="30"/>
    </row>
    <row r="548" spans="1:193" x14ac:dyDescent="0.2">
      <c r="A548" t="s">
        <v>175</v>
      </c>
      <c r="B548" t="s">
        <v>237</v>
      </c>
      <c r="C548" t="s">
        <v>0</v>
      </c>
      <c r="D548" t="s">
        <v>185</v>
      </c>
      <c r="E548" t="s">
        <v>187</v>
      </c>
      <c r="F548" t="s">
        <v>262</v>
      </c>
      <c r="G548" t="s">
        <v>274</v>
      </c>
      <c r="H548" s="74">
        <v>0</v>
      </c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74"/>
      <c r="U548" s="74"/>
      <c r="V548" s="74"/>
      <c r="W548" s="74"/>
      <c r="X548" s="74"/>
      <c r="Y548" s="74"/>
      <c r="Z548" s="74"/>
      <c r="AA548" s="74"/>
      <c r="AB548" s="74"/>
      <c r="AC548" s="74"/>
      <c r="AD548" s="74"/>
      <c r="AE548" s="74"/>
      <c r="AF548" s="74"/>
      <c r="AG548" s="74"/>
      <c r="AH548" s="74"/>
      <c r="AI548" s="74"/>
      <c r="AJ548" s="74"/>
      <c r="AK548" s="74"/>
      <c r="AL548" s="74"/>
      <c r="AM548" s="74"/>
      <c r="AN548" s="74"/>
      <c r="AO548" s="74"/>
      <c r="AP548" s="74"/>
      <c r="AQ548" s="74"/>
      <c r="AR548" s="74"/>
      <c r="AS548" s="74"/>
      <c r="AT548" s="74"/>
      <c r="AU548" s="74"/>
      <c r="AV548" s="74"/>
      <c r="AW548" s="74"/>
      <c r="AX548" s="74"/>
      <c r="AY548" s="74"/>
      <c r="AZ548" s="74"/>
      <c r="BA548" s="74"/>
      <c r="BB548" s="74"/>
      <c r="BC548" s="74"/>
      <c r="BD548" s="74"/>
      <c r="BE548" s="74"/>
      <c r="BF548" s="74"/>
      <c r="BG548" s="74"/>
      <c r="BH548" s="74"/>
      <c r="BI548" s="74"/>
      <c r="BJ548" s="74"/>
      <c r="BK548" s="74"/>
      <c r="BL548" s="74"/>
      <c r="BM548" s="74"/>
      <c r="BN548" s="74"/>
      <c r="BO548" s="74"/>
      <c r="BP548" s="74"/>
      <c r="BQ548" s="74"/>
      <c r="BR548" s="74"/>
      <c r="BS548" s="74"/>
      <c r="BT548" s="74"/>
      <c r="BU548" s="74"/>
      <c r="BV548" s="74"/>
      <c r="BW548" s="74"/>
      <c r="BX548" s="74"/>
      <c r="BY548" s="74"/>
      <c r="BZ548" s="74"/>
      <c r="CA548" s="74"/>
      <c r="CB548" s="74"/>
      <c r="CC548" s="74"/>
      <c r="CD548" s="74"/>
      <c r="CE548" s="74"/>
      <c r="CF548" s="74"/>
      <c r="CG548" s="74"/>
      <c r="CH548" s="74"/>
      <c r="CI548" s="74"/>
      <c r="CJ548" s="74"/>
      <c r="CK548" s="74"/>
      <c r="CL548" s="74"/>
      <c r="CM548" s="74"/>
      <c r="CN548" s="74"/>
      <c r="CO548" s="74"/>
      <c r="CP548" s="74"/>
      <c r="CQ548" s="74"/>
      <c r="CR548" s="74"/>
      <c r="CS548" s="74"/>
      <c r="CT548" s="74"/>
      <c r="CU548" s="74"/>
      <c r="CV548" s="74"/>
      <c r="CW548" s="74"/>
      <c r="CX548" s="74"/>
      <c r="CY548" s="74"/>
      <c r="CZ548" s="74"/>
      <c r="DA548" s="74"/>
      <c r="DB548" s="74"/>
      <c r="DC548" s="74"/>
      <c r="DD548" s="74"/>
      <c r="DE548" s="74"/>
      <c r="DF548" s="74"/>
      <c r="DG548" s="74"/>
      <c r="DH548" s="74"/>
      <c r="DI548" s="74"/>
      <c r="DJ548" s="74"/>
      <c r="DK548" s="74"/>
      <c r="DL548" s="74"/>
      <c r="DM548" s="74"/>
      <c r="DN548" s="74"/>
      <c r="DO548" s="74"/>
      <c r="DP548" s="74"/>
      <c r="DQ548" s="74"/>
      <c r="DR548" s="74"/>
      <c r="DS548" s="74"/>
      <c r="DT548" s="74"/>
      <c r="DU548" s="74"/>
      <c r="DV548" s="74"/>
      <c r="DW548" s="74"/>
      <c r="DX548" s="74"/>
      <c r="DY548" s="74"/>
      <c r="DZ548" s="74"/>
      <c r="EA548" s="74"/>
      <c r="EB548" s="74"/>
      <c r="EC548" s="74"/>
      <c r="ED548" s="74"/>
      <c r="EE548" s="74"/>
      <c r="EF548" s="74"/>
      <c r="EG548" s="74"/>
      <c r="EH548" s="74"/>
      <c r="EI548" s="74"/>
      <c r="EJ548" s="74"/>
      <c r="EK548" s="74"/>
      <c r="EL548" s="74"/>
      <c r="EM548" s="74"/>
      <c r="EN548" s="74"/>
      <c r="EO548" s="74"/>
      <c r="EP548" s="74"/>
      <c r="EQ548" s="74"/>
      <c r="ER548" s="74"/>
      <c r="ES548" s="74"/>
      <c r="ET548" s="74"/>
      <c r="EU548" s="74"/>
      <c r="EV548" s="74"/>
      <c r="EW548" s="74"/>
      <c r="EX548" s="74"/>
      <c r="EY548" s="74"/>
      <c r="EZ548" s="74"/>
      <c r="FA548" s="74"/>
      <c r="FB548" s="74"/>
      <c r="FC548" s="74"/>
      <c r="FD548" s="74"/>
      <c r="FE548" s="74"/>
      <c r="FF548" s="74"/>
      <c r="FG548" s="74"/>
      <c r="FH548" s="74"/>
      <c r="FI548" s="74"/>
      <c r="FJ548" s="74"/>
      <c r="FK548" s="74"/>
      <c r="FL548" s="74"/>
      <c r="FM548" s="74"/>
      <c r="FN548" s="74"/>
      <c r="FO548" s="74"/>
      <c r="FP548" s="74"/>
      <c r="FQ548" s="74"/>
      <c r="FR548" s="74"/>
      <c r="FS548" s="74"/>
      <c r="FT548" s="74"/>
      <c r="FU548" s="74"/>
      <c r="FV548" s="74"/>
      <c r="FW548" s="74"/>
      <c r="FX548" s="74"/>
      <c r="FY548" s="74"/>
      <c r="FZ548" s="74">
        <v>3</v>
      </c>
      <c r="GA548" s="74">
        <v>3.3594129085540771</v>
      </c>
      <c r="GB548" s="74">
        <v>5.9709721207618713</v>
      </c>
      <c r="GC548" s="74">
        <v>0</v>
      </c>
      <c r="GD548" s="74">
        <v>2</v>
      </c>
      <c r="GE548" s="74">
        <v>4</v>
      </c>
      <c r="GF548" s="74">
        <v>1</v>
      </c>
      <c r="GG548" t="s">
        <v>238</v>
      </c>
      <c r="GH548" t="s">
        <v>239</v>
      </c>
      <c r="GI548" t="s">
        <v>236</v>
      </c>
      <c r="GJ548" s="47"/>
      <c r="GK548" s="30"/>
    </row>
    <row r="549" spans="1:193" x14ac:dyDescent="0.2">
      <c r="A549" t="s">
        <v>175</v>
      </c>
      <c r="B549" t="s">
        <v>237</v>
      </c>
      <c r="C549" t="s">
        <v>0</v>
      </c>
      <c r="D549" t="s">
        <v>185</v>
      </c>
      <c r="E549" t="s">
        <v>188</v>
      </c>
      <c r="F549" t="s">
        <v>262</v>
      </c>
      <c r="G549" t="s">
        <v>274</v>
      </c>
      <c r="H549" s="74">
        <v>0</v>
      </c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74"/>
      <c r="U549" s="74"/>
      <c r="V549" s="74"/>
      <c r="W549" s="74"/>
      <c r="X549" s="74"/>
      <c r="Y549" s="74"/>
      <c r="Z549" s="74"/>
      <c r="AA549" s="74"/>
      <c r="AB549" s="74"/>
      <c r="AC549" s="74"/>
      <c r="AD549" s="74"/>
      <c r="AE549" s="74"/>
      <c r="AF549" s="74"/>
      <c r="AG549" s="74"/>
      <c r="AH549" s="74"/>
      <c r="AI549" s="74"/>
      <c r="AJ549" s="74"/>
      <c r="AK549" s="74"/>
      <c r="AL549" s="74"/>
      <c r="AM549" s="74"/>
      <c r="AN549" s="74"/>
      <c r="AO549" s="74"/>
      <c r="AP549" s="74"/>
      <c r="AQ549" s="74"/>
      <c r="AR549" s="74"/>
      <c r="AS549" s="74"/>
      <c r="AT549" s="74"/>
      <c r="AU549" s="74"/>
      <c r="AV549" s="74"/>
      <c r="AW549" s="74"/>
      <c r="AX549" s="74"/>
      <c r="AY549" s="74"/>
      <c r="AZ549" s="74"/>
      <c r="BA549" s="74"/>
      <c r="BB549" s="74"/>
      <c r="BC549" s="74"/>
      <c r="BD549" s="74"/>
      <c r="BE549" s="74"/>
      <c r="BF549" s="74"/>
      <c r="BG549" s="74"/>
      <c r="BH549" s="74"/>
      <c r="BI549" s="74"/>
      <c r="BJ549" s="74"/>
      <c r="BK549" s="74"/>
      <c r="BL549" s="74"/>
      <c r="BM549" s="74"/>
      <c r="BN549" s="74"/>
      <c r="BO549" s="74"/>
      <c r="BP549" s="74"/>
      <c r="BQ549" s="74"/>
      <c r="BR549" s="74"/>
      <c r="BS549" s="74"/>
      <c r="BT549" s="74"/>
      <c r="BU549" s="74"/>
      <c r="BV549" s="74"/>
      <c r="BW549" s="74"/>
      <c r="BX549" s="74"/>
      <c r="BY549" s="74"/>
      <c r="BZ549" s="74"/>
      <c r="CA549" s="74"/>
      <c r="CB549" s="74"/>
      <c r="CC549" s="74"/>
      <c r="CD549" s="74"/>
      <c r="CE549" s="74"/>
      <c r="CF549" s="74"/>
      <c r="CG549" s="74"/>
      <c r="CH549" s="74"/>
      <c r="CI549" s="74"/>
      <c r="CJ549" s="74"/>
      <c r="CK549" s="74"/>
      <c r="CL549" s="74"/>
      <c r="CM549" s="74"/>
      <c r="CN549" s="74"/>
      <c r="CO549" s="74"/>
      <c r="CP549" s="74"/>
      <c r="CQ549" s="74"/>
      <c r="CR549" s="74"/>
      <c r="CS549" s="74"/>
      <c r="CT549" s="74"/>
      <c r="CU549" s="74"/>
      <c r="CV549" s="74"/>
      <c r="CW549" s="74"/>
      <c r="CX549" s="74"/>
      <c r="CY549" s="74"/>
      <c r="CZ549" s="74"/>
      <c r="DA549" s="74"/>
      <c r="DB549" s="74"/>
      <c r="DC549" s="74"/>
      <c r="DD549" s="74"/>
      <c r="DE549" s="74"/>
      <c r="DF549" s="74"/>
      <c r="DG549" s="74"/>
      <c r="DH549" s="74"/>
      <c r="DI549" s="74"/>
      <c r="DJ549" s="74"/>
      <c r="DK549" s="74"/>
      <c r="DL549" s="74"/>
      <c r="DM549" s="74"/>
      <c r="DN549" s="74"/>
      <c r="DO549" s="74"/>
      <c r="DP549" s="74"/>
      <c r="DQ549" s="74"/>
      <c r="DR549" s="74"/>
      <c r="DS549" s="74"/>
      <c r="DT549" s="74"/>
      <c r="DU549" s="74"/>
      <c r="DV549" s="74"/>
      <c r="DW549" s="74"/>
      <c r="DX549" s="74"/>
      <c r="DY549" s="74"/>
      <c r="DZ549" s="74"/>
      <c r="EA549" s="74"/>
      <c r="EB549" s="74"/>
      <c r="EC549" s="74"/>
      <c r="ED549" s="74"/>
      <c r="EE549" s="74"/>
      <c r="EF549" s="74"/>
      <c r="EG549" s="74"/>
      <c r="EH549" s="74"/>
      <c r="EI549" s="74"/>
      <c r="EJ549" s="74"/>
      <c r="EK549" s="74"/>
      <c r="EL549" s="74"/>
      <c r="EM549" s="74"/>
      <c r="EN549" s="74"/>
      <c r="EO549" s="74"/>
      <c r="EP549" s="74"/>
      <c r="EQ549" s="74"/>
      <c r="ER549" s="74"/>
      <c r="ES549" s="74"/>
      <c r="ET549" s="74"/>
      <c r="EU549" s="74"/>
      <c r="EV549" s="74"/>
      <c r="EW549" s="74"/>
      <c r="EX549" s="74"/>
      <c r="EY549" s="74"/>
      <c r="EZ549" s="74"/>
      <c r="FA549" s="74"/>
      <c r="FB549" s="74"/>
      <c r="FC549" s="74"/>
      <c r="FD549" s="74"/>
      <c r="FE549" s="74"/>
      <c r="FF549" s="74"/>
      <c r="FG549" s="74"/>
      <c r="FH549" s="74"/>
      <c r="FI549" s="74"/>
      <c r="FJ549" s="74"/>
      <c r="FK549" s="74"/>
      <c r="FL549" s="74"/>
      <c r="FM549" s="74"/>
      <c r="FN549" s="74"/>
      <c r="FO549" s="74"/>
      <c r="FP549" s="74"/>
      <c r="FQ549" s="74"/>
      <c r="FR549" s="74"/>
      <c r="FS549" s="74"/>
      <c r="FT549" s="74"/>
      <c r="FU549" s="74"/>
      <c r="FV549" s="74"/>
      <c r="FW549" s="74"/>
      <c r="FX549" s="74"/>
      <c r="FY549" s="74"/>
      <c r="FZ549" s="74">
        <v>4</v>
      </c>
      <c r="GA549" s="74">
        <v>3.8124396800994873</v>
      </c>
      <c r="GB549" s="74">
        <v>7.3002128005027771</v>
      </c>
      <c r="GC549" s="74">
        <v>0</v>
      </c>
      <c r="GD549" s="74">
        <v>2</v>
      </c>
      <c r="GE549" s="74">
        <v>4</v>
      </c>
      <c r="GF549" s="74">
        <v>1</v>
      </c>
      <c r="GG549" t="s">
        <v>238</v>
      </c>
      <c r="GH549" t="s">
        <v>239</v>
      </c>
      <c r="GI549" t="s">
        <v>236</v>
      </c>
      <c r="GJ549" s="47"/>
      <c r="GK549" s="30"/>
    </row>
    <row r="550" spans="1:193" x14ac:dyDescent="0.2">
      <c r="A550" t="s">
        <v>175</v>
      </c>
      <c r="B550" t="s">
        <v>237</v>
      </c>
      <c r="C550" t="s">
        <v>0</v>
      </c>
      <c r="D550" t="s">
        <v>185</v>
      </c>
      <c r="E550" t="s">
        <v>189</v>
      </c>
      <c r="F550" t="s">
        <v>262</v>
      </c>
      <c r="G550" t="s">
        <v>274</v>
      </c>
      <c r="H550" s="74">
        <v>0</v>
      </c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74"/>
      <c r="U550" s="74"/>
      <c r="V550" s="74"/>
      <c r="W550" s="74"/>
      <c r="X550" s="74"/>
      <c r="Y550" s="74"/>
      <c r="Z550" s="74"/>
      <c r="AA550" s="74"/>
      <c r="AB550" s="74"/>
      <c r="AC550" s="74"/>
      <c r="AD550" s="74"/>
      <c r="AE550" s="74"/>
      <c r="AF550" s="74"/>
      <c r="AG550" s="74"/>
      <c r="AH550" s="74"/>
      <c r="AI550" s="74"/>
      <c r="AJ550" s="74"/>
      <c r="AK550" s="74"/>
      <c r="AL550" s="74"/>
      <c r="AM550" s="74"/>
      <c r="AN550" s="74"/>
      <c r="AO550" s="74"/>
      <c r="AP550" s="74"/>
      <c r="AQ550" s="74"/>
      <c r="AR550" s="74"/>
      <c r="AS550" s="74"/>
      <c r="AT550" s="74"/>
      <c r="AU550" s="74"/>
      <c r="AV550" s="74"/>
      <c r="AW550" s="74"/>
      <c r="AX550" s="74"/>
      <c r="AY550" s="74"/>
      <c r="AZ550" s="74"/>
      <c r="BA550" s="74"/>
      <c r="BB550" s="74"/>
      <c r="BC550" s="74"/>
      <c r="BD550" s="74"/>
      <c r="BE550" s="74"/>
      <c r="BF550" s="74"/>
      <c r="BG550" s="74"/>
      <c r="BH550" s="74"/>
      <c r="BI550" s="74"/>
      <c r="BJ550" s="74"/>
      <c r="BK550" s="74"/>
      <c r="BL550" s="74"/>
      <c r="BM550" s="74"/>
      <c r="BN550" s="74"/>
      <c r="BO550" s="74"/>
      <c r="BP550" s="74"/>
      <c r="BQ550" s="74"/>
      <c r="BR550" s="74"/>
      <c r="BS550" s="74"/>
      <c r="BT550" s="74"/>
      <c r="BU550" s="74"/>
      <c r="BV550" s="74"/>
      <c r="BW550" s="74"/>
      <c r="BX550" s="74"/>
      <c r="BY550" s="74"/>
      <c r="BZ550" s="74"/>
      <c r="CA550" s="74"/>
      <c r="CB550" s="74"/>
      <c r="CC550" s="74"/>
      <c r="CD550" s="74"/>
      <c r="CE550" s="74"/>
      <c r="CF550" s="74"/>
      <c r="CG550" s="74"/>
      <c r="CH550" s="74"/>
      <c r="CI550" s="74"/>
      <c r="CJ550" s="74"/>
      <c r="CK550" s="74"/>
      <c r="CL550" s="74"/>
      <c r="CM550" s="74"/>
      <c r="CN550" s="74"/>
      <c r="CO550" s="74"/>
      <c r="CP550" s="74"/>
      <c r="CQ550" s="74"/>
      <c r="CR550" s="74"/>
      <c r="CS550" s="74"/>
      <c r="CT550" s="74"/>
      <c r="CU550" s="74"/>
      <c r="CV550" s="74"/>
      <c r="CW550" s="74"/>
      <c r="CX550" s="74"/>
      <c r="CY550" s="74"/>
      <c r="CZ550" s="74"/>
      <c r="DA550" s="74"/>
      <c r="DB550" s="74"/>
      <c r="DC550" s="74"/>
      <c r="DD550" s="74"/>
      <c r="DE550" s="74"/>
      <c r="DF550" s="74"/>
      <c r="DG550" s="74"/>
      <c r="DH550" s="74"/>
      <c r="DI550" s="74"/>
      <c r="DJ550" s="74"/>
      <c r="DK550" s="74"/>
      <c r="DL550" s="74"/>
      <c r="DM550" s="74"/>
      <c r="DN550" s="74"/>
      <c r="DO550" s="74"/>
      <c r="DP550" s="74"/>
      <c r="DQ550" s="74"/>
      <c r="DR550" s="74"/>
      <c r="DS550" s="74"/>
      <c r="DT550" s="74"/>
      <c r="DU550" s="74"/>
      <c r="DV550" s="74"/>
      <c r="DW550" s="74"/>
      <c r="DX550" s="74"/>
      <c r="DY550" s="74"/>
      <c r="DZ550" s="74"/>
      <c r="EA550" s="74"/>
      <c r="EB550" s="74"/>
      <c r="EC550" s="74"/>
      <c r="ED550" s="74"/>
      <c r="EE550" s="74"/>
      <c r="EF550" s="74"/>
      <c r="EG550" s="74"/>
      <c r="EH550" s="74"/>
      <c r="EI550" s="74"/>
      <c r="EJ550" s="74"/>
      <c r="EK550" s="74"/>
      <c r="EL550" s="74"/>
      <c r="EM550" s="74"/>
      <c r="EN550" s="74"/>
      <c r="EO550" s="74"/>
      <c r="EP550" s="74"/>
      <c r="EQ550" s="74"/>
      <c r="ER550" s="74"/>
      <c r="ES550" s="74"/>
      <c r="ET550" s="74"/>
      <c r="EU550" s="74"/>
      <c r="EV550" s="74"/>
      <c r="EW550" s="74"/>
      <c r="EX550" s="74"/>
      <c r="EY550" s="74"/>
      <c r="EZ550" s="74"/>
      <c r="FA550" s="74"/>
      <c r="FB550" s="74"/>
      <c r="FC550" s="74"/>
      <c r="FD550" s="74"/>
      <c r="FE550" s="74"/>
      <c r="FF550" s="74"/>
      <c r="FG550" s="74"/>
      <c r="FH550" s="74"/>
      <c r="FI550" s="74"/>
      <c r="FJ550" s="74"/>
      <c r="FK550" s="74"/>
      <c r="FL550" s="74"/>
      <c r="FM550" s="74"/>
      <c r="FN550" s="74"/>
      <c r="FO550" s="74"/>
      <c r="FP550" s="74"/>
      <c r="FQ550" s="74"/>
      <c r="FR550" s="74"/>
      <c r="FS550" s="74"/>
      <c r="FT550" s="74"/>
      <c r="FU550" s="74"/>
      <c r="FV550" s="74"/>
      <c r="FW550" s="74"/>
      <c r="FX550" s="74"/>
      <c r="FY550" s="74"/>
      <c r="FZ550" s="74">
        <v>4</v>
      </c>
      <c r="GA550" s="74">
        <v>4.4844036102294922</v>
      </c>
      <c r="GB550" s="74">
        <v>8.5792055130004883</v>
      </c>
      <c r="GC550" s="74">
        <v>0</v>
      </c>
      <c r="GD550" s="74">
        <v>2</v>
      </c>
      <c r="GE550" s="74">
        <v>4</v>
      </c>
      <c r="GF550" s="74">
        <v>1</v>
      </c>
      <c r="GG550" t="s">
        <v>238</v>
      </c>
      <c r="GH550" t="s">
        <v>239</v>
      </c>
      <c r="GI550" t="s">
        <v>236</v>
      </c>
      <c r="GJ550" s="47"/>
      <c r="GK550" s="30"/>
    </row>
    <row r="551" spans="1:193" x14ac:dyDescent="0.2">
      <c r="A551" t="s">
        <v>175</v>
      </c>
      <c r="B551" t="s">
        <v>237</v>
      </c>
      <c r="C551" t="s">
        <v>0</v>
      </c>
      <c r="D551" t="s">
        <v>185</v>
      </c>
      <c r="E551" t="s">
        <v>190</v>
      </c>
      <c r="F551" t="s">
        <v>262</v>
      </c>
      <c r="G551" t="s">
        <v>274</v>
      </c>
      <c r="H551" s="74">
        <v>0</v>
      </c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74"/>
      <c r="Z551" s="74"/>
      <c r="AA551" s="74"/>
      <c r="AB551" s="74"/>
      <c r="AC551" s="74"/>
      <c r="AD551" s="74"/>
      <c r="AE551" s="74"/>
      <c r="AF551" s="74"/>
      <c r="AG551" s="74"/>
      <c r="AH551" s="74"/>
      <c r="AI551" s="74"/>
      <c r="AJ551" s="74"/>
      <c r="AK551" s="74"/>
      <c r="AL551" s="74"/>
      <c r="AM551" s="74"/>
      <c r="AN551" s="74"/>
      <c r="AO551" s="74"/>
      <c r="AP551" s="74"/>
      <c r="AQ551" s="74"/>
      <c r="AR551" s="74"/>
      <c r="AS551" s="74"/>
      <c r="AT551" s="74"/>
      <c r="AU551" s="74"/>
      <c r="AV551" s="74"/>
      <c r="AW551" s="74"/>
      <c r="AX551" s="74"/>
      <c r="AY551" s="74"/>
      <c r="AZ551" s="74"/>
      <c r="BA551" s="74"/>
      <c r="BB551" s="74"/>
      <c r="BC551" s="74"/>
      <c r="BD551" s="74"/>
      <c r="BE551" s="74"/>
      <c r="BF551" s="74"/>
      <c r="BG551" s="74"/>
      <c r="BH551" s="74"/>
      <c r="BI551" s="74"/>
      <c r="BJ551" s="74"/>
      <c r="BK551" s="74"/>
      <c r="BL551" s="74"/>
      <c r="BM551" s="74"/>
      <c r="BN551" s="74"/>
      <c r="BO551" s="74"/>
      <c r="BP551" s="74"/>
      <c r="BQ551" s="74"/>
      <c r="BR551" s="74"/>
      <c r="BS551" s="74"/>
      <c r="BT551" s="74"/>
      <c r="BU551" s="74"/>
      <c r="BV551" s="74"/>
      <c r="BW551" s="74"/>
      <c r="BX551" s="74"/>
      <c r="BY551" s="74"/>
      <c r="BZ551" s="74"/>
      <c r="CA551" s="74"/>
      <c r="CB551" s="74"/>
      <c r="CC551" s="74"/>
      <c r="CD551" s="74"/>
      <c r="CE551" s="74"/>
      <c r="CF551" s="74"/>
      <c r="CG551" s="74"/>
      <c r="CH551" s="74"/>
      <c r="CI551" s="74"/>
      <c r="CJ551" s="74"/>
      <c r="CK551" s="74"/>
      <c r="CL551" s="74"/>
      <c r="CM551" s="74"/>
      <c r="CN551" s="74"/>
      <c r="CO551" s="74"/>
      <c r="CP551" s="74"/>
      <c r="CQ551" s="74"/>
      <c r="CR551" s="74"/>
      <c r="CS551" s="74"/>
      <c r="CT551" s="74"/>
      <c r="CU551" s="74"/>
      <c r="CV551" s="74"/>
      <c r="CW551" s="74"/>
      <c r="CX551" s="74"/>
      <c r="CY551" s="74"/>
      <c r="CZ551" s="74"/>
      <c r="DA551" s="74"/>
      <c r="DB551" s="74"/>
      <c r="DC551" s="74"/>
      <c r="DD551" s="74"/>
      <c r="DE551" s="74"/>
      <c r="DF551" s="74"/>
      <c r="DG551" s="74"/>
      <c r="DH551" s="74"/>
      <c r="DI551" s="74"/>
      <c r="DJ551" s="74"/>
      <c r="DK551" s="74"/>
      <c r="DL551" s="74"/>
      <c r="DM551" s="74"/>
      <c r="DN551" s="74"/>
      <c r="DO551" s="74"/>
      <c r="DP551" s="74"/>
      <c r="DQ551" s="74"/>
      <c r="DR551" s="74"/>
      <c r="DS551" s="74"/>
      <c r="DT551" s="74"/>
      <c r="DU551" s="74"/>
      <c r="DV551" s="74"/>
      <c r="DW551" s="74"/>
      <c r="DX551" s="74"/>
      <c r="DY551" s="74"/>
      <c r="DZ551" s="74"/>
      <c r="EA551" s="74"/>
      <c r="EB551" s="74"/>
      <c r="EC551" s="74"/>
      <c r="ED551" s="74"/>
      <c r="EE551" s="74"/>
      <c r="EF551" s="74"/>
      <c r="EG551" s="74"/>
      <c r="EH551" s="74"/>
      <c r="EI551" s="74"/>
      <c r="EJ551" s="74"/>
      <c r="EK551" s="74"/>
      <c r="EL551" s="74"/>
      <c r="EM551" s="74"/>
      <c r="EN551" s="74"/>
      <c r="EO551" s="74"/>
      <c r="EP551" s="74"/>
      <c r="EQ551" s="74"/>
      <c r="ER551" s="74"/>
      <c r="ES551" s="74"/>
      <c r="ET551" s="74"/>
      <c r="EU551" s="74"/>
      <c r="EV551" s="74"/>
      <c r="EW551" s="74"/>
      <c r="EX551" s="74"/>
      <c r="EY551" s="74"/>
      <c r="EZ551" s="74"/>
      <c r="FA551" s="74"/>
      <c r="FB551" s="74"/>
      <c r="FC551" s="74"/>
      <c r="FD551" s="74"/>
      <c r="FE551" s="74"/>
      <c r="FF551" s="74"/>
      <c r="FG551" s="74"/>
      <c r="FH551" s="74"/>
      <c r="FI551" s="74"/>
      <c r="FJ551" s="74"/>
      <c r="FK551" s="74"/>
      <c r="FL551" s="74"/>
      <c r="FM551" s="74"/>
      <c r="FN551" s="74"/>
      <c r="FO551" s="74"/>
      <c r="FP551" s="74"/>
      <c r="FQ551" s="74"/>
      <c r="FR551" s="74"/>
      <c r="FS551" s="74"/>
      <c r="FT551" s="74"/>
      <c r="FU551" s="74"/>
      <c r="FV551" s="74"/>
      <c r="FW551" s="74"/>
      <c r="FX551" s="74"/>
      <c r="FY551" s="74"/>
      <c r="FZ551" s="74">
        <v>4</v>
      </c>
      <c r="GA551" s="74">
        <v>4.8053731918334961</v>
      </c>
      <c r="GB551" s="74">
        <v>9.3289575576782227</v>
      </c>
      <c r="GC551" s="74">
        <v>0</v>
      </c>
      <c r="GD551" s="74">
        <v>2</v>
      </c>
      <c r="GE551" s="74">
        <v>4</v>
      </c>
      <c r="GF551" s="74">
        <v>1</v>
      </c>
      <c r="GG551" t="s">
        <v>238</v>
      </c>
      <c r="GH551" t="s">
        <v>239</v>
      </c>
      <c r="GI551" t="s">
        <v>236</v>
      </c>
      <c r="GJ551" s="47"/>
      <c r="GK551" s="30"/>
    </row>
    <row r="552" spans="1:193" x14ac:dyDescent="0.2">
      <c r="A552" t="s">
        <v>175</v>
      </c>
      <c r="B552" t="s">
        <v>237</v>
      </c>
      <c r="C552" t="s">
        <v>0</v>
      </c>
      <c r="D552" t="s">
        <v>185</v>
      </c>
      <c r="E552" t="s">
        <v>191</v>
      </c>
      <c r="F552" t="s">
        <v>262</v>
      </c>
      <c r="G552" t="s">
        <v>274</v>
      </c>
      <c r="H552" s="74">
        <v>0</v>
      </c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74"/>
      <c r="U552" s="74"/>
      <c r="V552" s="74"/>
      <c r="W552" s="74"/>
      <c r="X552" s="74"/>
      <c r="Y552" s="74"/>
      <c r="Z552" s="74"/>
      <c r="AA552" s="74"/>
      <c r="AB552" s="74"/>
      <c r="AC552" s="74"/>
      <c r="AD552" s="74"/>
      <c r="AE552" s="74"/>
      <c r="AF552" s="74"/>
      <c r="AG552" s="74"/>
      <c r="AH552" s="74"/>
      <c r="AI552" s="74"/>
      <c r="AJ552" s="74"/>
      <c r="AK552" s="74"/>
      <c r="AL552" s="74"/>
      <c r="AM552" s="74"/>
      <c r="AN552" s="74"/>
      <c r="AO552" s="74"/>
      <c r="AP552" s="74"/>
      <c r="AQ552" s="74"/>
      <c r="AR552" s="74"/>
      <c r="AS552" s="74"/>
      <c r="AT552" s="74"/>
      <c r="AU552" s="74"/>
      <c r="AV552" s="74"/>
      <c r="AW552" s="74"/>
      <c r="AX552" s="74"/>
      <c r="AY552" s="74"/>
      <c r="AZ552" s="74"/>
      <c r="BA552" s="74"/>
      <c r="BB552" s="74"/>
      <c r="BC552" s="74"/>
      <c r="BD552" s="74"/>
      <c r="BE552" s="74"/>
      <c r="BF552" s="74"/>
      <c r="BG552" s="74"/>
      <c r="BH552" s="74"/>
      <c r="BI552" s="74"/>
      <c r="BJ552" s="74"/>
      <c r="BK552" s="74"/>
      <c r="BL552" s="74"/>
      <c r="BM552" s="74"/>
      <c r="BN552" s="74"/>
      <c r="BO552" s="74"/>
      <c r="BP552" s="74"/>
      <c r="BQ552" s="74"/>
      <c r="BR552" s="74"/>
      <c r="BS552" s="74"/>
      <c r="BT552" s="74"/>
      <c r="BU552" s="74"/>
      <c r="BV552" s="74"/>
      <c r="BW552" s="74"/>
      <c r="BX552" s="74"/>
      <c r="BY552" s="74"/>
      <c r="BZ552" s="74"/>
      <c r="CA552" s="74"/>
      <c r="CB552" s="74"/>
      <c r="CC552" s="74"/>
      <c r="CD552" s="74"/>
      <c r="CE552" s="74"/>
      <c r="CF552" s="74"/>
      <c r="CG552" s="74"/>
      <c r="CH552" s="74"/>
      <c r="CI552" s="74"/>
      <c r="CJ552" s="74"/>
      <c r="CK552" s="74"/>
      <c r="CL552" s="74"/>
      <c r="CM552" s="74"/>
      <c r="CN552" s="74"/>
      <c r="CO552" s="74"/>
      <c r="CP552" s="74"/>
      <c r="CQ552" s="74"/>
      <c r="CR552" s="74"/>
      <c r="CS552" s="74"/>
      <c r="CT552" s="74"/>
      <c r="CU552" s="74"/>
      <c r="CV552" s="74"/>
      <c r="CW552" s="74"/>
      <c r="CX552" s="74"/>
      <c r="CY552" s="74"/>
      <c r="CZ552" s="74"/>
      <c r="DA552" s="74"/>
      <c r="DB552" s="74"/>
      <c r="DC552" s="74"/>
      <c r="DD552" s="74"/>
      <c r="DE552" s="74"/>
      <c r="DF552" s="74"/>
      <c r="DG552" s="74"/>
      <c r="DH552" s="74"/>
      <c r="DI552" s="74"/>
      <c r="DJ552" s="74"/>
      <c r="DK552" s="74"/>
      <c r="DL552" s="74"/>
      <c r="DM552" s="74"/>
      <c r="DN552" s="74"/>
      <c r="DO552" s="74"/>
      <c r="DP552" s="74"/>
      <c r="DQ552" s="74"/>
      <c r="DR552" s="74"/>
      <c r="DS552" s="74"/>
      <c r="DT552" s="74"/>
      <c r="DU552" s="74"/>
      <c r="DV552" s="74"/>
      <c r="DW552" s="74"/>
      <c r="DX552" s="74"/>
      <c r="DY552" s="74"/>
      <c r="DZ552" s="74"/>
      <c r="EA552" s="74"/>
      <c r="EB552" s="74"/>
      <c r="EC552" s="74"/>
      <c r="ED552" s="74"/>
      <c r="EE552" s="74"/>
      <c r="EF552" s="74"/>
      <c r="EG552" s="74"/>
      <c r="EH552" s="74"/>
      <c r="EI552" s="74"/>
      <c r="EJ552" s="74"/>
      <c r="EK552" s="74"/>
      <c r="EL552" s="74"/>
      <c r="EM552" s="74"/>
      <c r="EN552" s="74"/>
      <c r="EO552" s="74"/>
      <c r="EP552" s="74"/>
      <c r="EQ552" s="74"/>
      <c r="ER552" s="74"/>
      <c r="ES552" s="74"/>
      <c r="ET552" s="74"/>
      <c r="EU552" s="74"/>
      <c r="EV552" s="74"/>
      <c r="EW552" s="74"/>
      <c r="EX552" s="74"/>
      <c r="EY552" s="74"/>
      <c r="EZ552" s="74"/>
      <c r="FA552" s="74"/>
      <c r="FB552" s="74"/>
      <c r="FC552" s="74"/>
      <c r="FD552" s="74"/>
      <c r="FE552" s="74"/>
      <c r="FF552" s="74"/>
      <c r="FG552" s="74"/>
      <c r="FH552" s="74"/>
      <c r="FI552" s="74"/>
      <c r="FJ552" s="74"/>
      <c r="FK552" s="74"/>
      <c r="FL552" s="74"/>
      <c r="FM552" s="74"/>
      <c r="FN552" s="74"/>
      <c r="FO552" s="74"/>
      <c r="FP552" s="74"/>
      <c r="FQ552" s="74"/>
      <c r="FR552" s="74"/>
      <c r="FS552" s="74"/>
      <c r="FT552" s="74"/>
      <c r="FU552" s="74"/>
      <c r="FV552" s="74"/>
      <c r="FW552" s="74"/>
      <c r="FX552" s="74"/>
      <c r="FY552" s="74"/>
      <c r="FZ552" s="74">
        <v>4</v>
      </c>
      <c r="GA552" s="74">
        <v>5.1112737655639648</v>
      </c>
      <c r="GB552" s="74">
        <v>10.096392750740051</v>
      </c>
      <c r="GC552" s="74">
        <v>0</v>
      </c>
      <c r="GD552" s="74">
        <v>2</v>
      </c>
      <c r="GE552" s="74">
        <v>4</v>
      </c>
      <c r="GF552" s="74">
        <v>1</v>
      </c>
      <c r="GG552" t="s">
        <v>238</v>
      </c>
      <c r="GH552" t="s">
        <v>239</v>
      </c>
      <c r="GI552" t="s">
        <v>236</v>
      </c>
      <c r="GJ552" s="47"/>
      <c r="GK552" s="30"/>
    </row>
    <row r="553" spans="1:193" x14ac:dyDescent="0.2">
      <c r="A553" t="s">
        <v>175</v>
      </c>
      <c r="B553" t="s">
        <v>237</v>
      </c>
      <c r="C553" t="s">
        <v>0</v>
      </c>
      <c r="D553" t="s">
        <v>185</v>
      </c>
      <c r="E553" t="s">
        <v>192</v>
      </c>
      <c r="F553" t="s">
        <v>262</v>
      </c>
      <c r="G553" t="s">
        <v>274</v>
      </c>
      <c r="H553" s="74">
        <v>0</v>
      </c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74"/>
      <c r="U553" s="74"/>
      <c r="V553" s="74"/>
      <c r="W553" s="74"/>
      <c r="X553" s="74"/>
      <c r="Y553" s="74"/>
      <c r="Z553" s="74"/>
      <c r="AA553" s="74"/>
      <c r="AB553" s="74"/>
      <c r="AC553" s="74"/>
      <c r="AD553" s="74"/>
      <c r="AE553" s="74"/>
      <c r="AF553" s="74"/>
      <c r="AG553" s="74"/>
      <c r="AH553" s="74"/>
      <c r="AI553" s="74"/>
      <c r="AJ553" s="74"/>
      <c r="AK553" s="74"/>
      <c r="AL553" s="74"/>
      <c r="AM553" s="74"/>
      <c r="AN553" s="74"/>
      <c r="AO553" s="74"/>
      <c r="AP553" s="74"/>
      <c r="AQ553" s="74"/>
      <c r="AR553" s="74"/>
      <c r="AS553" s="74"/>
      <c r="AT553" s="74"/>
      <c r="AU553" s="74"/>
      <c r="AV553" s="74"/>
      <c r="AW553" s="74"/>
      <c r="AX553" s="74"/>
      <c r="AY553" s="74"/>
      <c r="AZ553" s="74"/>
      <c r="BA553" s="74"/>
      <c r="BB553" s="74"/>
      <c r="BC553" s="74"/>
      <c r="BD553" s="74"/>
      <c r="BE553" s="74"/>
      <c r="BF553" s="74"/>
      <c r="BG553" s="74"/>
      <c r="BH553" s="74"/>
      <c r="BI553" s="74"/>
      <c r="BJ553" s="74"/>
      <c r="BK553" s="74"/>
      <c r="BL553" s="74"/>
      <c r="BM553" s="74"/>
      <c r="BN553" s="74"/>
      <c r="BO553" s="74"/>
      <c r="BP553" s="74"/>
      <c r="BQ553" s="74"/>
      <c r="BR553" s="74"/>
      <c r="BS553" s="74"/>
      <c r="BT553" s="74"/>
      <c r="BU553" s="74"/>
      <c r="BV553" s="74"/>
      <c r="BW553" s="74"/>
      <c r="BX553" s="74"/>
      <c r="BY553" s="74"/>
      <c r="BZ553" s="74"/>
      <c r="CA553" s="74"/>
      <c r="CB553" s="74"/>
      <c r="CC553" s="74"/>
      <c r="CD553" s="74"/>
      <c r="CE553" s="74"/>
      <c r="CF553" s="74"/>
      <c r="CG553" s="74"/>
      <c r="CH553" s="74"/>
      <c r="CI553" s="74"/>
      <c r="CJ553" s="74"/>
      <c r="CK553" s="74"/>
      <c r="CL553" s="74"/>
      <c r="CM553" s="74"/>
      <c r="CN553" s="74"/>
      <c r="CO553" s="74"/>
      <c r="CP553" s="74"/>
      <c r="CQ553" s="74"/>
      <c r="CR553" s="74"/>
      <c r="CS553" s="74"/>
      <c r="CT553" s="74"/>
      <c r="CU553" s="74"/>
      <c r="CV553" s="74"/>
      <c r="CW553" s="74"/>
      <c r="CX553" s="74"/>
      <c r="CY553" s="74"/>
      <c r="CZ553" s="74"/>
      <c r="DA553" s="74"/>
      <c r="DB553" s="74"/>
      <c r="DC553" s="74"/>
      <c r="DD553" s="74"/>
      <c r="DE553" s="74"/>
      <c r="DF553" s="74"/>
      <c r="DG553" s="74"/>
      <c r="DH553" s="74"/>
      <c r="DI553" s="74"/>
      <c r="DJ553" s="74"/>
      <c r="DK553" s="74"/>
      <c r="DL553" s="74"/>
      <c r="DM553" s="74"/>
      <c r="DN553" s="74"/>
      <c r="DO553" s="74"/>
      <c r="DP553" s="74"/>
      <c r="DQ553" s="74"/>
      <c r="DR553" s="74"/>
      <c r="DS553" s="74"/>
      <c r="DT553" s="74"/>
      <c r="DU553" s="74"/>
      <c r="DV553" s="74"/>
      <c r="DW553" s="74"/>
      <c r="DX553" s="74"/>
      <c r="DY553" s="74"/>
      <c r="DZ553" s="74"/>
      <c r="EA553" s="74"/>
      <c r="EB553" s="74"/>
      <c r="EC553" s="74"/>
      <c r="ED553" s="74"/>
      <c r="EE553" s="74"/>
      <c r="EF553" s="74"/>
      <c r="EG553" s="74"/>
      <c r="EH553" s="74"/>
      <c r="EI553" s="74"/>
      <c r="EJ553" s="74"/>
      <c r="EK553" s="74"/>
      <c r="EL553" s="74"/>
      <c r="EM553" s="74"/>
      <c r="EN553" s="74"/>
      <c r="EO553" s="74"/>
      <c r="EP553" s="74"/>
      <c r="EQ553" s="74"/>
      <c r="ER553" s="74"/>
      <c r="ES553" s="74"/>
      <c r="ET553" s="74"/>
      <c r="EU553" s="74"/>
      <c r="EV553" s="74"/>
      <c r="EW553" s="74"/>
      <c r="EX553" s="74"/>
      <c r="EY553" s="74"/>
      <c r="EZ553" s="74"/>
      <c r="FA553" s="74"/>
      <c r="FB553" s="74"/>
      <c r="FC553" s="74"/>
      <c r="FD553" s="74"/>
      <c r="FE553" s="74"/>
      <c r="FF553" s="74"/>
      <c r="FG553" s="74"/>
      <c r="FH553" s="74"/>
      <c r="FI553" s="74"/>
      <c r="FJ553" s="74"/>
      <c r="FK553" s="74"/>
      <c r="FL553" s="74"/>
      <c r="FM553" s="74"/>
      <c r="FN553" s="74"/>
      <c r="FO553" s="74"/>
      <c r="FP553" s="74"/>
      <c r="FQ553" s="74"/>
      <c r="FR553" s="74"/>
      <c r="FS553" s="74"/>
      <c r="FT553" s="74"/>
      <c r="FU553" s="74"/>
      <c r="FV553" s="74"/>
      <c r="FW553" s="74"/>
      <c r="FX553" s="74"/>
      <c r="FY553" s="74"/>
      <c r="FZ553" s="74">
        <v>4</v>
      </c>
      <c r="GA553" s="74">
        <v>4.3879790306091309</v>
      </c>
      <c r="GB553" s="74">
        <v>8.9360300898551941</v>
      </c>
      <c r="GC553" s="74">
        <v>0</v>
      </c>
      <c r="GD553" s="74">
        <v>2</v>
      </c>
      <c r="GE553" s="74">
        <v>4</v>
      </c>
      <c r="GF553" s="74">
        <v>1</v>
      </c>
      <c r="GG553" t="s">
        <v>238</v>
      </c>
      <c r="GH553" t="s">
        <v>239</v>
      </c>
      <c r="GI553" t="s">
        <v>236</v>
      </c>
      <c r="GJ553" s="47"/>
      <c r="GK553" s="30"/>
    </row>
    <row r="554" spans="1:193" x14ac:dyDescent="0.2">
      <c r="A554" t="s">
        <v>175</v>
      </c>
      <c r="B554" t="s">
        <v>237</v>
      </c>
      <c r="C554" t="s">
        <v>0</v>
      </c>
      <c r="D554" t="s">
        <v>256</v>
      </c>
      <c r="E554" t="s">
        <v>222</v>
      </c>
      <c r="F554" t="s">
        <v>263</v>
      </c>
      <c r="G554" t="s">
        <v>274</v>
      </c>
      <c r="H554" s="74">
        <v>0</v>
      </c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74"/>
      <c r="U554" s="74"/>
      <c r="V554" s="74"/>
      <c r="W554" s="74"/>
      <c r="X554" s="74"/>
      <c r="Y554" s="74"/>
      <c r="Z554" s="74"/>
      <c r="AA554" s="74"/>
      <c r="AB554" s="74"/>
      <c r="AC554" s="74"/>
      <c r="AD554" s="74"/>
      <c r="AE554" s="74"/>
      <c r="AF554" s="74"/>
      <c r="AG554" s="74"/>
      <c r="AH554" s="74"/>
      <c r="AI554" s="74"/>
      <c r="AJ554" s="74"/>
      <c r="AK554" s="74"/>
      <c r="AL554" s="74"/>
      <c r="AM554" s="74"/>
      <c r="AN554" s="74"/>
      <c r="AO554" s="74"/>
      <c r="AP554" s="74"/>
      <c r="AQ554" s="74"/>
      <c r="AR554" s="74"/>
      <c r="AS554" s="74"/>
      <c r="AT554" s="74"/>
      <c r="AU554" s="74"/>
      <c r="AV554" s="74"/>
      <c r="AW554" s="74"/>
      <c r="AX554" s="74"/>
      <c r="AY554" s="74"/>
      <c r="AZ554" s="74"/>
      <c r="BA554" s="74"/>
      <c r="BB554" s="74"/>
      <c r="BC554" s="74"/>
      <c r="BD554" s="74"/>
      <c r="BE554" s="74"/>
      <c r="BF554" s="74"/>
      <c r="BG554" s="74"/>
      <c r="BH554" s="74"/>
      <c r="BI554" s="74"/>
      <c r="BJ554" s="74"/>
      <c r="BK554" s="74"/>
      <c r="BL554" s="74"/>
      <c r="BM554" s="74"/>
      <c r="BN554" s="74"/>
      <c r="BO554" s="74"/>
      <c r="BP554" s="74"/>
      <c r="BQ554" s="74"/>
      <c r="BR554" s="74"/>
      <c r="BS554" s="74"/>
      <c r="BT554" s="74"/>
      <c r="BU554" s="74"/>
      <c r="BV554" s="74"/>
      <c r="BW554" s="74"/>
      <c r="BX554" s="74"/>
      <c r="BY554" s="74"/>
      <c r="BZ554" s="74"/>
      <c r="CA554" s="74"/>
      <c r="CB554" s="74"/>
      <c r="CC554" s="74"/>
      <c r="CD554" s="74"/>
      <c r="CE554" s="74"/>
      <c r="CF554" s="74"/>
      <c r="CG554" s="74"/>
      <c r="CH554" s="74"/>
      <c r="CI554" s="74"/>
      <c r="CJ554" s="74"/>
      <c r="CK554" s="74"/>
      <c r="CL554" s="74"/>
      <c r="CM554" s="74"/>
      <c r="CN554" s="74"/>
      <c r="CO554" s="74"/>
      <c r="CP554" s="74"/>
      <c r="CQ554" s="74"/>
      <c r="CR554" s="74"/>
      <c r="CS554" s="74"/>
      <c r="CT554" s="74"/>
      <c r="CU554" s="74"/>
      <c r="CV554" s="74"/>
      <c r="CW554" s="74"/>
      <c r="CX554" s="74"/>
      <c r="CY554" s="74"/>
      <c r="CZ554" s="74"/>
      <c r="DA554" s="74"/>
      <c r="DB554" s="74"/>
      <c r="DC554" s="74"/>
      <c r="DD554" s="74"/>
      <c r="DE554" s="74"/>
      <c r="DF554" s="74"/>
      <c r="DG554" s="74"/>
      <c r="DH554" s="74"/>
      <c r="DI554" s="74"/>
      <c r="DJ554" s="74"/>
      <c r="DK554" s="74"/>
      <c r="DL554" s="74"/>
      <c r="DM554" s="74"/>
      <c r="DN554" s="74"/>
      <c r="DO554" s="74"/>
      <c r="DP554" s="74"/>
      <c r="DQ554" s="74"/>
      <c r="DR554" s="74"/>
      <c r="DS554" s="74"/>
      <c r="DT554" s="74"/>
      <c r="DU554" s="74"/>
      <c r="DV554" s="74"/>
      <c r="DW554" s="74"/>
      <c r="DX554" s="74"/>
      <c r="DY554" s="74"/>
      <c r="DZ554" s="74"/>
      <c r="EA554" s="74"/>
      <c r="EB554" s="74"/>
      <c r="EC554" s="74"/>
      <c r="ED554" s="74"/>
      <c r="EE554" s="74"/>
      <c r="EF554" s="74"/>
      <c r="EG554" s="74"/>
      <c r="EH554" s="74"/>
      <c r="EI554" s="74"/>
      <c r="EJ554" s="74"/>
      <c r="EK554" s="74"/>
      <c r="EL554" s="74"/>
      <c r="EM554" s="74"/>
      <c r="EN554" s="74"/>
      <c r="EO554" s="74"/>
      <c r="EP554" s="74"/>
      <c r="EQ554" s="74"/>
      <c r="ER554" s="74"/>
      <c r="ES554" s="74"/>
      <c r="ET554" s="74"/>
      <c r="EU554" s="74"/>
      <c r="EV554" s="74"/>
      <c r="EW554" s="74"/>
      <c r="EX554" s="74"/>
      <c r="EY554" s="74"/>
      <c r="EZ554" s="74"/>
      <c r="FA554" s="74"/>
      <c r="FB554" s="74"/>
      <c r="FC554" s="74"/>
      <c r="FD554" s="74"/>
      <c r="FE554" s="74"/>
      <c r="FF554" s="74"/>
      <c r="FG554" s="74"/>
      <c r="FH554" s="74"/>
      <c r="FI554" s="74"/>
      <c r="FJ554" s="74"/>
      <c r="FK554" s="74"/>
      <c r="FL554" s="74"/>
      <c r="FM554" s="74"/>
      <c r="FN554" s="74"/>
      <c r="FO554" s="74"/>
      <c r="FP554" s="74"/>
      <c r="FQ554" s="74"/>
      <c r="FR554" s="74"/>
      <c r="FS554" s="74"/>
      <c r="FT554" s="74"/>
      <c r="FU554" s="74"/>
      <c r="FV554" s="74"/>
      <c r="FW554" s="74"/>
      <c r="FX554" s="74"/>
      <c r="FY554" s="74"/>
      <c r="FZ554" s="74"/>
      <c r="GA554" s="74"/>
      <c r="GB554" s="74"/>
      <c r="GC554" s="74">
        <v>0</v>
      </c>
      <c r="GD554" s="74">
        <v>2</v>
      </c>
      <c r="GE554" s="74">
        <v>5</v>
      </c>
      <c r="GF554" s="74">
        <v>1</v>
      </c>
      <c r="GG554" t="s">
        <v>238</v>
      </c>
      <c r="GH554" t="s">
        <v>239</v>
      </c>
      <c r="GI554" t="s">
        <v>236</v>
      </c>
      <c r="GJ554" s="47"/>
      <c r="GK554" s="30"/>
    </row>
    <row r="555" spans="1:193" x14ac:dyDescent="0.2">
      <c r="A555" t="s">
        <v>175</v>
      </c>
      <c r="B555" t="s">
        <v>237</v>
      </c>
      <c r="C555" t="s">
        <v>0</v>
      </c>
      <c r="D555" t="s">
        <v>256</v>
      </c>
      <c r="E555" t="s">
        <v>223</v>
      </c>
      <c r="F555" t="s">
        <v>263</v>
      </c>
      <c r="G555" t="s">
        <v>274</v>
      </c>
      <c r="H555" s="74">
        <v>0</v>
      </c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74"/>
      <c r="U555" s="74"/>
      <c r="V555" s="74"/>
      <c r="W555" s="74"/>
      <c r="X555" s="74"/>
      <c r="Y555" s="74"/>
      <c r="Z555" s="74"/>
      <c r="AA555" s="74"/>
      <c r="AB555" s="74"/>
      <c r="AC555" s="74"/>
      <c r="AD555" s="74"/>
      <c r="AE555" s="74"/>
      <c r="AF555" s="74"/>
      <c r="AG555" s="74"/>
      <c r="AH555" s="74"/>
      <c r="AI555" s="74"/>
      <c r="AJ555" s="74"/>
      <c r="AK555" s="74"/>
      <c r="AL555" s="74"/>
      <c r="AM555" s="74"/>
      <c r="AN555" s="74"/>
      <c r="AO555" s="74"/>
      <c r="AP555" s="74"/>
      <c r="AQ555" s="74"/>
      <c r="AR555" s="74"/>
      <c r="AS555" s="74"/>
      <c r="AT555" s="74"/>
      <c r="AU555" s="74"/>
      <c r="AV555" s="74"/>
      <c r="AW555" s="74"/>
      <c r="AX555" s="74"/>
      <c r="AY555" s="74"/>
      <c r="AZ555" s="74"/>
      <c r="BA555" s="74"/>
      <c r="BB555" s="74"/>
      <c r="BC555" s="74"/>
      <c r="BD555" s="74"/>
      <c r="BE555" s="74"/>
      <c r="BF555" s="74"/>
      <c r="BG555" s="74"/>
      <c r="BH555" s="74"/>
      <c r="BI555" s="74"/>
      <c r="BJ555" s="74"/>
      <c r="BK555" s="74"/>
      <c r="BL555" s="74"/>
      <c r="BM555" s="74"/>
      <c r="BN555" s="74"/>
      <c r="BO555" s="74"/>
      <c r="BP555" s="74"/>
      <c r="BQ555" s="74"/>
      <c r="BR555" s="74"/>
      <c r="BS555" s="74"/>
      <c r="BT555" s="74"/>
      <c r="BU555" s="74"/>
      <c r="BV555" s="74"/>
      <c r="BW555" s="74"/>
      <c r="BX555" s="74"/>
      <c r="BY555" s="74"/>
      <c r="BZ555" s="74"/>
      <c r="CA555" s="74"/>
      <c r="CB555" s="74"/>
      <c r="CC555" s="74"/>
      <c r="CD555" s="74"/>
      <c r="CE555" s="74"/>
      <c r="CF555" s="74"/>
      <c r="CG555" s="74"/>
      <c r="CH555" s="74"/>
      <c r="CI555" s="74"/>
      <c r="CJ555" s="74"/>
      <c r="CK555" s="74"/>
      <c r="CL555" s="74"/>
      <c r="CM555" s="74"/>
      <c r="CN555" s="74"/>
      <c r="CO555" s="74"/>
      <c r="CP555" s="74"/>
      <c r="CQ555" s="74"/>
      <c r="CR555" s="74"/>
      <c r="CS555" s="74"/>
      <c r="CT555" s="74"/>
      <c r="CU555" s="74"/>
      <c r="CV555" s="74"/>
      <c r="CW555" s="74"/>
      <c r="CX555" s="74"/>
      <c r="CY555" s="74"/>
      <c r="CZ555" s="74"/>
      <c r="DA555" s="74"/>
      <c r="DB555" s="74"/>
      <c r="DC555" s="74"/>
      <c r="DD555" s="74"/>
      <c r="DE555" s="74"/>
      <c r="DF555" s="74"/>
      <c r="DG555" s="74"/>
      <c r="DH555" s="74"/>
      <c r="DI555" s="74"/>
      <c r="DJ555" s="74"/>
      <c r="DK555" s="74"/>
      <c r="DL555" s="74"/>
      <c r="DM555" s="74"/>
      <c r="DN555" s="74"/>
      <c r="DO555" s="74"/>
      <c r="DP555" s="74"/>
      <c r="DQ555" s="74"/>
      <c r="DR555" s="74"/>
      <c r="DS555" s="74"/>
      <c r="DT555" s="74"/>
      <c r="DU555" s="74"/>
      <c r="DV555" s="74"/>
      <c r="DW555" s="74"/>
      <c r="DX555" s="74"/>
      <c r="DY555" s="74"/>
      <c r="DZ555" s="74"/>
      <c r="EA555" s="74"/>
      <c r="EB555" s="74"/>
      <c r="EC555" s="74"/>
      <c r="ED555" s="74"/>
      <c r="EE555" s="74"/>
      <c r="EF555" s="74"/>
      <c r="EG555" s="74"/>
      <c r="EH555" s="74"/>
      <c r="EI555" s="74"/>
      <c r="EJ555" s="74"/>
      <c r="EK555" s="74"/>
      <c r="EL555" s="74"/>
      <c r="EM555" s="74"/>
      <c r="EN555" s="74"/>
      <c r="EO555" s="74"/>
      <c r="EP555" s="74"/>
      <c r="EQ555" s="74"/>
      <c r="ER555" s="74"/>
      <c r="ES555" s="74"/>
      <c r="ET555" s="74"/>
      <c r="EU555" s="74"/>
      <c r="EV555" s="74"/>
      <c r="EW555" s="74"/>
      <c r="EX555" s="74"/>
      <c r="EY555" s="74"/>
      <c r="EZ555" s="74"/>
      <c r="FA555" s="74"/>
      <c r="FB555" s="74"/>
      <c r="FC555" s="74"/>
      <c r="FD555" s="74"/>
      <c r="FE555" s="74"/>
      <c r="FF555" s="74"/>
      <c r="FG555" s="74"/>
      <c r="FH555" s="74"/>
      <c r="FI555" s="74"/>
      <c r="FJ555" s="74"/>
      <c r="FK555" s="74"/>
      <c r="FL555" s="74"/>
      <c r="FM555" s="74"/>
      <c r="FN555" s="74"/>
      <c r="FO555" s="74"/>
      <c r="FP555" s="74"/>
      <c r="FQ555" s="74"/>
      <c r="FR555" s="74"/>
      <c r="FS555" s="74"/>
      <c r="FT555" s="74"/>
      <c r="FU555" s="74"/>
      <c r="FV555" s="74"/>
      <c r="FW555" s="74"/>
      <c r="FX555" s="74"/>
      <c r="FY555" s="74"/>
      <c r="FZ555" s="74">
        <v>1</v>
      </c>
      <c r="GA555" s="74">
        <v>1.0758333206176758</v>
      </c>
      <c r="GB555" s="74">
        <v>1.0758333206176758</v>
      </c>
      <c r="GC555" s="74">
        <v>0</v>
      </c>
      <c r="GD555" s="74">
        <v>2</v>
      </c>
      <c r="GE555" s="74">
        <v>5</v>
      </c>
      <c r="GF555" s="74">
        <v>1</v>
      </c>
      <c r="GG555" t="s">
        <v>238</v>
      </c>
      <c r="GH555" t="s">
        <v>239</v>
      </c>
      <c r="GI555" t="s">
        <v>236</v>
      </c>
      <c r="GJ555" s="47"/>
      <c r="GK555" s="30"/>
    </row>
    <row r="556" spans="1:193" x14ac:dyDescent="0.2">
      <c r="A556" t="s">
        <v>175</v>
      </c>
      <c r="B556" t="s">
        <v>237</v>
      </c>
      <c r="C556" t="s">
        <v>0</v>
      </c>
      <c r="D556" t="s">
        <v>256</v>
      </c>
      <c r="E556" t="s">
        <v>224</v>
      </c>
      <c r="F556" t="s">
        <v>263</v>
      </c>
      <c r="G556" t="s">
        <v>274</v>
      </c>
      <c r="H556" s="74">
        <v>0</v>
      </c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74"/>
      <c r="Z556" s="74"/>
      <c r="AA556" s="74"/>
      <c r="AB556" s="74"/>
      <c r="AC556" s="74"/>
      <c r="AD556" s="74"/>
      <c r="AE556" s="74"/>
      <c r="AF556" s="74"/>
      <c r="AG556" s="74"/>
      <c r="AH556" s="74"/>
      <c r="AI556" s="74"/>
      <c r="AJ556" s="74"/>
      <c r="AK556" s="74"/>
      <c r="AL556" s="74"/>
      <c r="AM556" s="74"/>
      <c r="AN556" s="74"/>
      <c r="AO556" s="74"/>
      <c r="AP556" s="74"/>
      <c r="AQ556" s="74"/>
      <c r="AR556" s="74"/>
      <c r="AS556" s="74"/>
      <c r="AT556" s="74"/>
      <c r="AU556" s="74"/>
      <c r="AV556" s="74"/>
      <c r="AW556" s="74"/>
      <c r="AX556" s="74"/>
      <c r="AY556" s="74"/>
      <c r="AZ556" s="74"/>
      <c r="BA556" s="74"/>
      <c r="BB556" s="74"/>
      <c r="BC556" s="74"/>
      <c r="BD556" s="74"/>
      <c r="BE556" s="74"/>
      <c r="BF556" s="74"/>
      <c r="BG556" s="74"/>
      <c r="BH556" s="74"/>
      <c r="BI556" s="74"/>
      <c r="BJ556" s="74"/>
      <c r="BK556" s="74"/>
      <c r="BL556" s="74"/>
      <c r="BM556" s="74"/>
      <c r="BN556" s="74"/>
      <c r="BO556" s="74"/>
      <c r="BP556" s="74"/>
      <c r="BQ556" s="74"/>
      <c r="BR556" s="74"/>
      <c r="BS556" s="74"/>
      <c r="BT556" s="74"/>
      <c r="BU556" s="74"/>
      <c r="BV556" s="74"/>
      <c r="BW556" s="74"/>
      <c r="BX556" s="74"/>
      <c r="BY556" s="74"/>
      <c r="BZ556" s="74"/>
      <c r="CA556" s="74"/>
      <c r="CB556" s="74"/>
      <c r="CC556" s="74"/>
      <c r="CD556" s="74"/>
      <c r="CE556" s="74"/>
      <c r="CF556" s="74"/>
      <c r="CG556" s="74"/>
      <c r="CH556" s="74"/>
      <c r="CI556" s="74"/>
      <c r="CJ556" s="74"/>
      <c r="CK556" s="74"/>
      <c r="CL556" s="74"/>
      <c r="CM556" s="74"/>
      <c r="CN556" s="74"/>
      <c r="CO556" s="74"/>
      <c r="CP556" s="74"/>
      <c r="CQ556" s="74"/>
      <c r="CR556" s="74"/>
      <c r="CS556" s="74"/>
      <c r="CT556" s="74"/>
      <c r="CU556" s="74"/>
      <c r="CV556" s="74"/>
      <c r="CW556" s="74"/>
      <c r="CX556" s="74"/>
      <c r="CY556" s="74"/>
      <c r="CZ556" s="74"/>
      <c r="DA556" s="74"/>
      <c r="DB556" s="74"/>
      <c r="DC556" s="74"/>
      <c r="DD556" s="74"/>
      <c r="DE556" s="74"/>
      <c r="DF556" s="74"/>
      <c r="DG556" s="74"/>
      <c r="DH556" s="74"/>
      <c r="DI556" s="74"/>
      <c r="DJ556" s="74"/>
      <c r="DK556" s="74"/>
      <c r="DL556" s="74"/>
      <c r="DM556" s="74"/>
      <c r="DN556" s="74"/>
      <c r="DO556" s="74"/>
      <c r="DP556" s="74"/>
      <c r="DQ556" s="74"/>
      <c r="DR556" s="74"/>
      <c r="DS556" s="74"/>
      <c r="DT556" s="74"/>
      <c r="DU556" s="74"/>
      <c r="DV556" s="74"/>
      <c r="DW556" s="74"/>
      <c r="DX556" s="74"/>
      <c r="DY556" s="74"/>
      <c r="DZ556" s="74"/>
      <c r="EA556" s="74"/>
      <c r="EB556" s="74"/>
      <c r="EC556" s="74"/>
      <c r="ED556" s="74"/>
      <c r="EE556" s="74"/>
      <c r="EF556" s="74"/>
      <c r="EG556" s="74"/>
      <c r="EH556" s="74"/>
      <c r="EI556" s="74"/>
      <c r="EJ556" s="74"/>
      <c r="EK556" s="74"/>
      <c r="EL556" s="74"/>
      <c r="EM556" s="74"/>
      <c r="EN556" s="74"/>
      <c r="EO556" s="74"/>
      <c r="EP556" s="74"/>
      <c r="EQ556" s="74"/>
      <c r="ER556" s="74"/>
      <c r="ES556" s="74"/>
      <c r="ET556" s="74"/>
      <c r="EU556" s="74"/>
      <c r="EV556" s="74"/>
      <c r="EW556" s="74"/>
      <c r="EX556" s="74"/>
      <c r="EY556" s="74"/>
      <c r="EZ556" s="74"/>
      <c r="FA556" s="74"/>
      <c r="FB556" s="74"/>
      <c r="FC556" s="74"/>
      <c r="FD556" s="74"/>
      <c r="FE556" s="74"/>
      <c r="FF556" s="74"/>
      <c r="FG556" s="74"/>
      <c r="FH556" s="74"/>
      <c r="FI556" s="74"/>
      <c r="FJ556" s="74"/>
      <c r="FK556" s="74"/>
      <c r="FL556" s="74"/>
      <c r="FM556" s="74"/>
      <c r="FN556" s="74"/>
      <c r="FO556" s="74"/>
      <c r="FP556" s="74"/>
      <c r="FQ556" s="74"/>
      <c r="FR556" s="74"/>
      <c r="FS556" s="74"/>
      <c r="FT556" s="74"/>
      <c r="FU556" s="74"/>
      <c r="FV556" s="74"/>
      <c r="FW556" s="74"/>
      <c r="FX556" s="74"/>
      <c r="FY556" s="74"/>
      <c r="FZ556" s="74">
        <v>2</v>
      </c>
      <c r="GA556" s="74">
        <v>1.1575000286102295</v>
      </c>
      <c r="GB556" s="74">
        <v>1.912915050983429</v>
      </c>
      <c r="GC556" s="74">
        <v>0</v>
      </c>
      <c r="GD556" s="74">
        <v>2</v>
      </c>
      <c r="GE556" s="74">
        <v>5</v>
      </c>
      <c r="GF556" s="74">
        <v>1</v>
      </c>
      <c r="GG556" t="s">
        <v>238</v>
      </c>
      <c r="GH556" t="s">
        <v>239</v>
      </c>
      <c r="GI556" t="s">
        <v>236</v>
      </c>
      <c r="GJ556" s="47"/>
      <c r="GK556" s="30"/>
    </row>
    <row r="557" spans="1:193" x14ac:dyDescent="0.2">
      <c r="A557" t="s">
        <v>175</v>
      </c>
      <c r="B557" t="s">
        <v>237</v>
      </c>
      <c r="C557" t="s">
        <v>0</v>
      </c>
      <c r="D557" t="s">
        <v>256</v>
      </c>
      <c r="E557" t="s">
        <v>220</v>
      </c>
      <c r="F557" t="s">
        <v>263</v>
      </c>
      <c r="G557" t="s">
        <v>274</v>
      </c>
      <c r="H557" s="74">
        <v>0</v>
      </c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74"/>
      <c r="U557" s="74"/>
      <c r="V557" s="74"/>
      <c r="W557" s="74"/>
      <c r="X557" s="74"/>
      <c r="Y557" s="74"/>
      <c r="Z557" s="74"/>
      <c r="AA557" s="74"/>
      <c r="AB557" s="74"/>
      <c r="AC557" s="74"/>
      <c r="AD557" s="74"/>
      <c r="AE557" s="74"/>
      <c r="AF557" s="74"/>
      <c r="AG557" s="74"/>
      <c r="AH557" s="74"/>
      <c r="AI557" s="74"/>
      <c r="AJ557" s="74"/>
      <c r="AK557" s="74"/>
      <c r="AL557" s="74"/>
      <c r="AM557" s="74"/>
      <c r="AN557" s="74"/>
      <c r="AO557" s="74"/>
      <c r="AP557" s="74"/>
      <c r="AQ557" s="74"/>
      <c r="AR557" s="74"/>
      <c r="AS557" s="74"/>
      <c r="AT557" s="74"/>
      <c r="AU557" s="74"/>
      <c r="AV557" s="74"/>
      <c r="AW557" s="74"/>
      <c r="AX557" s="74"/>
      <c r="AY557" s="74"/>
      <c r="AZ557" s="74"/>
      <c r="BA557" s="74"/>
      <c r="BB557" s="74"/>
      <c r="BC557" s="74"/>
      <c r="BD557" s="74"/>
      <c r="BE557" s="74"/>
      <c r="BF557" s="74"/>
      <c r="BG557" s="74"/>
      <c r="BH557" s="74"/>
      <c r="BI557" s="74"/>
      <c r="BJ557" s="74"/>
      <c r="BK557" s="74"/>
      <c r="BL557" s="74"/>
      <c r="BM557" s="74"/>
      <c r="BN557" s="74"/>
      <c r="BO557" s="74"/>
      <c r="BP557" s="74"/>
      <c r="BQ557" s="74"/>
      <c r="BR557" s="74"/>
      <c r="BS557" s="74"/>
      <c r="BT557" s="74"/>
      <c r="BU557" s="74"/>
      <c r="BV557" s="74"/>
      <c r="BW557" s="74"/>
      <c r="BX557" s="74"/>
      <c r="BY557" s="74"/>
      <c r="BZ557" s="74"/>
      <c r="CA557" s="74"/>
      <c r="CB557" s="74"/>
      <c r="CC557" s="74"/>
      <c r="CD557" s="74"/>
      <c r="CE557" s="74"/>
      <c r="CF557" s="74"/>
      <c r="CG557" s="74"/>
      <c r="CH557" s="74"/>
      <c r="CI557" s="74"/>
      <c r="CJ557" s="74"/>
      <c r="CK557" s="74"/>
      <c r="CL557" s="74"/>
      <c r="CM557" s="74"/>
      <c r="CN557" s="74"/>
      <c r="CO557" s="74"/>
      <c r="CP557" s="74"/>
      <c r="CQ557" s="74"/>
      <c r="CR557" s="74"/>
      <c r="CS557" s="74"/>
      <c r="CT557" s="74"/>
      <c r="CU557" s="74"/>
      <c r="CV557" s="74"/>
      <c r="CW557" s="74"/>
      <c r="CX557" s="74"/>
      <c r="CY557" s="74"/>
      <c r="CZ557" s="74"/>
      <c r="DA557" s="74"/>
      <c r="DB557" s="74"/>
      <c r="DC557" s="74"/>
      <c r="DD557" s="74"/>
      <c r="DE557" s="74"/>
      <c r="DF557" s="74"/>
      <c r="DG557" s="74"/>
      <c r="DH557" s="74"/>
      <c r="DI557" s="74"/>
      <c r="DJ557" s="74"/>
      <c r="DK557" s="74"/>
      <c r="DL557" s="74"/>
      <c r="DM557" s="74"/>
      <c r="DN557" s="74"/>
      <c r="DO557" s="74"/>
      <c r="DP557" s="74"/>
      <c r="DQ557" s="74"/>
      <c r="DR557" s="74"/>
      <c r="DS557" s="74"/>
      <c r="DT557" s="74"/>
      <c r="DU557" s="74"/>
      <c r="DV557" s="74"/>
      <c r="DW557" s="74"/>
      <c r="DX557" s="74"/>
      <c r="DY557" s="74"/>
      <c r="DZ557" s="74"/>
      <c r="EA557" s="74"/>
      <c r="EB557" s="74"/>
      <c r="EC557" s="74"/>
      <c r="ED557" s="74"/>
      <c r="EE557" s="74"/>
      <c r="EF557" s="74"/>
      <c r="EG557" s="74"/>
      <c r="EH557" s="74"/>
      <c r="EI557" s="74"/>
      <c r="EJ557" s="74"/>
      <c r="EK557" s="74"/>
      <c r="EL557" s="74"/>
      <c r="EM557" s="74"/>
      <c r="EN557" s="74"/>
      <c r="EO557" s="74"/>
      <c r="EP557" s="74"/>
      <c r="EQ557" s="74"/>
      <c r="ER557" s="74"/>
      <c r="ES557" s="74"/>
      <c r="ET557" s="74"/>
      <c r="EU557" s="74"/>
      <c r="EV557" s="74"/>
      <c r="EW557" s="74"/>
      <c r="EX557" s="74"/>
      <c r="EY557" s="74"/>
      <c r="EZ557" s="74"/>
      <c r="FA557" s="74"/>
      <c r="FB557" s="74"/>
      <c r="FC557" s="74"/>
      <c r="FD557" s="74"/>
      <c r="FE557" s="74"/>
      <c r="FF557" s="74"/>
      <c r="FG557" s="74"/>
      <c r="FH557" s="74"/>
      <c r="FI557" s="74"/>
      <c r="FJ557" s="74"/>
      <c r="FK557" s="74"/>
      <c r="FL557" s="74"/>
      <c r="FM557" s="74"/>
      <c r="FN557" s="74"/>
      <c r="FO557" s="74"/>
      <c r="FP557" s="74"/>
      <c r="FQ557" s="74"/>
      <c r="FR557" s="74"/>
      <c r="FS557" s="74"/>
      <c r="FT557" s="74"/>
      <c r="FU557" s="74"/>
      <c r="FV557" s="74"/>
      <c r="FW557" s="74"/>
      <c r="FX557" s="74"/>
      <c r="FY557" s="74"/>
      <c r="FZ557" s="74">
        <v>5</v>
      </c>
      <c r="GA557" s="74">
        <v>1.422589898109436</v>
      </c>
      <c r="GB557" s="74">
        <v>4.3453864455223083</v>
      </c>
      <c r="GC557" s="74">
        <v>0</v>
      </c>
      <c r="GD557" s="74">
        <v>2</v>
      </c>
      <c r="GE557" s="74">
        <v>5</v>
      </c>
      <c r="GF557" s="74">
        <v>1</v>
      </c>
      <c r="GG557" t="s">
        <v>238</v>
      </c>
      <c r="GH557" t="s">
        <v>239</v>
      </c>
      <c r="GI557" t="s">
        <v>236</v>
      </c>
      <c r="GJ557" s="47"/>
      <c r="GK557" s="30"/>
    </row>
    <row r="558" spans="1:193" x14ac:dyDescent="0.2">
      <c r="A558" t="s">
        <v>175</v>
      </c>
      <c r="B558" t="s">
        <v>237</v>
      </c>
      <c r="C558" t="s">
        <v>0</v>
      </c>
      <c r="D558" t="s">
        <v>256</v>
      </c>
      <c r="E558" t="s">
        <v>221</v>
      </c>
      <c r="F558" t="s">
        <v>263</v>
      </c>
      <c r="G558" t="s">
        <v>274</v>
      </c>
      <c r="H558" s="74">
        <v>0</v>
      </c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74"/>
      <c r="U558" s="74"/>
      <c r="V558" s="74"/>
      <c r="W558" s="74"/>
      <c r="X558" s="74"/>
      <c r="Y558" s="74"/>
      <c r="Z558" s="74"/>
      <c r="AA558" s="74"/>
      <c r="AB558" s="74"/>
      <c r="AC558" s="74"/>
      <c r="AD558" s="74"/>
      <c r="AE558" s="74"/>
      <c r="AF558" s="74"/>
      <c r="AG558" s="74"/>
      <c r="AH558" s="74"/>
      <c r="AI558" s="74"/>
      <c r="AJ558" s="74"/>
      <c r="AK558" s="74"/>
      <c r="AL558" s="74"/>
      <c r="AM558" s="74"/>
      <c r="AN558" s="74"/>
      <c r="AO558" s="74"/>
      <c r="AP558" s="74"/>
      <c r="AQ558" s="74"/>
      <c r="AR558" s="74"/>
      <c r="AS558" s="74"/>
      <c r="AT558" s="74"/>
      <c r="AU558" s="74"/>
      <c r="AV558" s="74"/>
      <c r="AW558" s="74"/>
      <c r="AX558" s="74"/>
      <c r="AY558" s="74"/>
      <c r="AZ558" s="74"/>
      <c r="BA558" s="74"/>
      <c r="BB558" s="74"/>
      <c r="BC558" s="74"/>
      <c r="BD558" s="74"/>
      <c r="BE558" s="74"/>
      <c r="BF558" s="74"/>
      <c r="BG558" s="74"/>
      <c r="BH558" s="74"/>
      <c r="BI558" s="74"/>
      <c r="BJ558" s="74"/>
      <c r="BK558" s="74"/>
      <c r="BL558" s="74"/>
      <c r="BM558" s="74"/>
      <c r="BN558" s="74"/>
      <c r="BO558" s="74"/>
      <c r="BP558" s="74"/>
      <c r="BQ558" s="74"/>
      <c r="BR558" s="74"/>
      <c r="BS558" s="74"/>
      <c r="BT558" s="74"/>
      <c r="BU558" s="74"/>
      <c r="BV558" s="74"/>
      <c r="BW558" s="74"/>
      <c r="BX558" s="74"/>
      <c r="BY558" s="74"/>
      <c r="BZ558" s="74"/>
      <c r="CA558" s="74"/>
      <c r="CB558" s="74"/>
      <c r="CC558" s="74"/>
      <c r="CD558" s="74"/>
      <c r="CE558" s="74"/>
      <c r="CF558" s="74"/>
      <c r="CG558" s="74"/>
      <c r="CH558" s="74"/>
      <c r="CI558" s="74"/>
      <c r="CJ558" s="74"/>
      <c r="CK558" s="74"/>
      <c r="CL558" s="74"/>
      <c r="CM558" s="74"/>
      <c r="CN558" s="74"/>
      <c r="CO558" s="74"/>
      <c r="CP558" s="74"/>
      <c r="CQ558" s="74"/>
      <c r="CR558" s="74"/>
      <c r="CS558" s="74"/>
      <c r="CT558" s="74"/>
      <c r="CU558" s="74"/>
      <c r="CV558" s="74"/>
      <c r="CW558" s="74"/>
      <c r="CX558" s="74"/>
      <c r="CY558" s="74"/>
      <c r="CZ558" s="74"/>
      <c r="DA558" s="74"/>
      <c r="DB558" s="74"/>
      <c r="DC558" s="74"/>
      <c r="DD558" s="74"/>
      <c r="DE558" s="74"/>
      <c r="DF558" s="74"/>
      <c r="DG558" s="74"/>
      <c r="DH558" s="74"/>
      <c r="DI558" s="74"/>
      <c r="DJ558" s="74"/>
      <c r="DK558" s="74"/>
      <c r="DL558" s="74"/>
      <c r="DM558" s="74"/>
      <c r="DN558" s="74"/>
      <c r="DO558" s="74"/>
      <c r="DP558" s="74"/>
      <c r="DQ558" s="74"/>
      <c r="DR558" s="74"/>
      <c r="DS558" s="74"/>
      <c r="DT558" s="74"/>
      <c r="DU558" s="74"/>
      <c r="DV558" s="74"/>
      <c r="DW558" s="74"/>
      <c r="DX558" s="74"/>
      <c r="DY558" s="74"/>
      <c r="DZ558" s="74"/>
      <c r="EA558" s="74"/>
      <c r="EB558" s="74"/>
      <c r="EC558" s="74"/>
      <c r="ED558" s="74"/>
      <c r="EE558" s="74"/>
      <c r="EF558" s="74"/>
      <c r="EG558" s="74"/>
      <c r="EH558" s="74"/>
      <c r="EI558" s="74"/>
      <c r="EJ558" s="74"/>
      <c r="EK558" s="74"/>
      <c r="EL558" s="74"/>
      <c r="EM558" s="74"/>
      <c r="EN558" s="74"/>
      <c r="EO558" s="74"/>
      <c r="EP558" s="74"/>
      <c r="EQ558" s="74"/>
      <c r="ER558" s="74"/>
      <c r="ES558" s="74"/>
      <c r="ET558" s="74"/>
      <c r="EU558" s="74"/>
      <c r="EV558" s="74"/>
      <c r="EW558" s="74"/>
      <c r="EX558" s="74"/>
      <c r="EY558" s="74"/>
      <c r="EZ558" s="74"/>
      <c r="FA558" s="74"/>
      <c r="FB558" s="74"/>
      <c r="FC558" s="74"/>
      <c r="FD558" s="74"/>
      <c r="FE558" s="74"/>
      <c r="FF558" s="74"/>
      <c r="FG558" s="74"/>
      <c r="FH558" s="74"/>
      <c r="FI558" s="74"/>
      <c r="FJ558" s="74"/>
      <c r="FK558" s="74"/>
      <c r="FL558" s="74"/>
      <c r="FM558" s="74"/>
      <c r="FN558" s="74"/>
      <c r="FO558" s="74"/>
      <c r="FP558" s="74"/>
      <c r="FQ558" s="74"/>
      <c r="FR558" s="74"/>
      <c r="FS558" s="74"/>
      <c r="FT558" s="74"/>
      <c r="FU558" s="74"/>
      <c r="FV558" s="74"/>
      <c r="FW558" s="74"/>
      <c r="FX558" s="74"/>
      <c r="FY558" s="74"/>
      <c r="FZ558" s="74">
        <v>7</v>
      </c>
      <c r="GA558" s="74">
        <v>1.7083179950714111</v>
      </c>
      <c r="GB558" s="74">
        <v>4.8790748585015535</v>
      </c>
      <c r="GC558" s="74">
        <v>0</v>
      </c>
      <c r="GD558" s="74">
        <v>2</v>
      </c>
      <c r="GE558" s="74">
        <v>5</v>
      </c>
      <c r="GF558" s="74">
        <v>1</v>
      </c>
      <c r="GG558" t="s">
        <v>238</v>
      </c>
      <c r="GH558" t="s">
        <v>239</v>
      </c>
      <c r="GI558" t="s">
        <v>236</v>
      </c>
      <c r="GJ558" s="47"/>
      <c r="GK558" s="30"/>
    </row>
    <row r="559" spans="1:193" x14ac:dyDescent="0.2">
      <c r="A559" t="s">
        <v>175</v>
      </c>
      <c r="B559" t="s">
        <v>237</v>
      </c>
      <c r="C559" t="s">
        <v>0</v>
      </c>
      <c r="D559" t="s">
        <v>256</v>
      </c>
      <c r="E559" t="s">
        <v>186</v>
      </c>
      <c r="F559" t="s">
        <v>263</v>
      </c>
      <c r="G559" t="s">
        <v>274</v>
      </c>
      <c r="H559" s="74">
        <v>0</v>
      </c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74"/>
      <c r="U559" s="74"/>
      <c r="V559" s="74"/>
      <c r="W559" s="74"/>
      <c r="X559" s="74"/>
      <c r="Y559" s="74"/>
      <c r="Z559" s="74"/>
      <c r="AA559" s="74"/>
      <c r="AB559" s="74"/>
      <c r="AC559" s="74"/>
      <c r="AD559" s="74"/>
      <c r="AE559" s="74"/>
      <c r="AF559" s="74"/>
      <c r="AG559" s="74"/>
      <c r="AH559" s="74"/>
      <c r="AI559" s="74"/>
      <c r="AJ559" s="74"/>
      <c r="AK559" s="74"/>
      <c r="AL559" s="74"/>
      <c r="AM559" s="74"/>
      <c r="AN559" s="74"/>
      <c r="AO559" s="74"/>
      <c r="AP559" s="74"/>
      <c r="AQ559" s="74"/>
      <c r="AR559" s="74"/>
      <c r="AS559" s="74"/>
      <c r="AT559" s="74"/>
      <c r="AU559" s="74"/>
      <c r="AV559" s="74"/>
      <c r="AW559" s="74"/>
      <c r="AX559" s="74"/>
      <c r="AY559" s="74"/>
      <c r="AZ559" s="74"/>
      <c r="BA559" s="74"/>
      <c r="BB559" s="74"/>
      <c r="BC559" s="74"/>
      <c r="BD559" s="74"/>
      <c r="BE559" s="74"/>
      <c r="BF559" s="74"/>
      <c r="BG559" s="74"/>
      <c r="BH559" s="74"/>
      <c r="BI559" s="74"/>
      <c r="BJ559" s="74"/>
      <c r="BK559" s="74"/>
      <c r="BL559" s="74"/>
      <c r="BM559" s="74"/>
      <c r="BN559" s="74"/>
      <c r="BO559" s="74"/>
      <c r="BP559" s="74"/>
      <c r="BQ559" s="74"/>
      <c r="BR559" s="74"/>
      <c r="BS559" s="74"/>
      <c r="BT559" s="74"/>
      <c r="BU559" s="74"/>
      <c r="BV559" s="74"/>
      <c r="BW559" s="74"/>
      <c r="BX559" s="74"/>
      <c r="BY559" s="74"/>
      <c r="BZ559" s="74"/>
      <c r="CA559" s="74"/>
      <c r="CB559" s="74"/>
      <c r="CC559" s="74"/>
      <c r="CD559" s="74"/>
      <c r="CE559" s="74"/>
      <c r="CF559" s="74"/>
      <c r="CG559" s="74"/>
      <c r="CH559" s="74"/>
      <c r="CI559" s="74"/>
      <c r="CJ559" s="74"/>
      <c r="CK559" s="74"/>
      <c r="CL559" s="74"/>
      <c r="CM559" s="74"/>
      <c r="CN559" s="74"/>
      <c r="CO559" s="74"/>
      <c r="CP559" s="74"/>
      <c r="CQ559" s="74"/>
      <c r="CR559" s="74"/>
      <c r="CS559" s="74"/>
      <c r="CT559" s="74"/>
      <c r="CU559" s="74"/>
      <c r="CV559" s="74"/>
      <c r="CW559" s="74"/>
      <c r="CX559" s="74"/>
      <c r="CY559" s="74"/>
      <c r="CZ559" s="74"/>
      <c r="DA559" s="74"/>
      <c r="DB559" s="74"/>
      <c r="DC559" s="74"/>
      <c r="DD559" s="74"/>
      <c r="DE559" s="74"/>
      <c r="DF559" s="74"/>
      <c r="DG559" s="74"/>
      <c r="DH559" s="74"/>
      <c r="DI559" s="74"/>
      <c r="DJ559" s="74"/>
      <c r="DK559" s="74"/>
      <c r="DL559" s="74"/>
      <c r="DM559" s="74"/>
      <c r="DN559" s="74"/>
      <c r="DO559" s="74"/>
      <c r="DP559" s="74"/>
      <c r="DQ559" s="74"/>
      <c r="DR559" s="74"/>
      <c r="DS559" s="74"/>
      <c r="DT559" s="74"/>
      <c r="DU559" s="74"/>
      <c r="DV559" s="74"/>
      <c r="DW559" s="74"/>
      <c r="DX559" s="74"/>
      <c r="DY559" s="74"/>
      <c r="DZ559" s="74"/>
      <c r="EA559" s="74"/>
      <c r="EB559" s="74"/>
      <c r="EC559" s="74"/>
      <c r="ED559" s="74"/>
      <c r="EE559" s="74"/>
      <c r="EF559" s="74"/>
      <c r="EG559" s="74"/>
      <c r="EH559" s="74"/>
      <c r="EI559" s="74"/>
      <c r="EJ559" s="74"/>
      <c r="EK559" s="74"/>
      <c r="EL559" s="74"/>
      <c r="EM559" s="74"/>
      <c r="EN559" s="74"/>
      <c r="EO559" s="74"/>
      <c r="EP559" s="74"/>
      <c r="EQ559" s="74"/>
      <c r="ER559" s="74"/>
      <c r="ES559" s="74"/>
      <c r="ET559" s="74"/>
      <c r="EU559" s="74"/>
      <c r="EV559" s="74"/>
      <c r="EW559" s="74"/>
      <c r="EX559" s="74"/>
      <c r="EY559" s="74"/>
      <c r="EZ559" s="74"/>
      <c r="FA559" s="74"/>
      <c r="FB559" s="74"/>
      <c r="FC559" s="74"/>
      <c r="FD559" s="74"/>
      <c r="FE559" s="74"/>
      <c r="FF559" s="74"/>
      <c r="FG559" s="74"/>
      <c r="FH559" s="74"/>
      <c r="FI559" s="74"/>
      <c r="FJ559" s="74"/>
      <c r="FK559" s="74"/>
      <c r="FL559" s="74"/>
      <c r="FM559" s="74"/>
      <c r="FN559" s="74"/>
      <c r="FO559" s="74"/>
      <c r="FP559" s="74"/>
      <c r="FQ559" s="74"/>
      <c r="FR559" s="74"/>
      <c r="FS559" s="74"/>
      <c r="FT559" s="74"/>
      <c r="FU559" s="74"/>
      <c r="FV559" s="74"/>
      <c r="FW559" s="74"/>
      <c r="FX559" s="74"/>
      <c r="FY559" s="74"/>
      <c r="FZ559" s="74">
        <v>7</v>
      </c>
      <c r="GA559" s="74">
        <v>1.3423541784286499</v>
      </c>
      <c r="GB559" s="74">
        <v>4.2837411174550653</v>
      </c>
      <c r="GC559" s="74">
        <v>0</v>
      </c>
      <c r="GD559" s="74">
        <v>2</v>
      </c>
      <c r="GE559" s="74">
        <v>5</v>
      </c>
      <c r="GF559" s="74">
        <v>1</v>
      </c>
      <c r="GG559" t="s">
        <v>238</v>
      </c>
      <c r="GH559" t="s">
        <v>239</v>
      </c>
      <c r="GI559" t="s">
        <v>236</v>
      </c>
      <c r="GJ559" s="47"/>
      <c r="GK559" s="30"/>
    </row>
    <row r="560" spans="1:193" x14ac:dyDescent="0.2">
      <c r="A560" t="s">
        <v>175</v>
      </c>
      <c r="B560" t="s">
        <v>237</v>
      </c>
      <c r="C560" t="s">
        <v>0</v>
      </c>
      <c r="D560" t="s">
        <v>256</v>
      </c>
      <c r="E560" t="s">
        <v>187</v>
      </c>
      <c r="F560" t="s">
        <v>263</v>
      </c>
      <c r="G560" t="s">
        <v>274</v>
      </c>
      <c r="H560" s="74">
        <v>0</v>
      </c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74"/>
      <c r="U560" s="74"/>
      <c r="V560" s="74"/>
      <c r="W560" s="74"/>
      <c r="X560" s="74"/>
      <c r="Y560" s="74"/>
      <c r="Z560" s="74"/>
      <c r="AA560" s="74"/>
      <c r="AB560" s="74"/>
      <c r="AC560" s="74"/>
      <c r="AD560" s="74"/>
      <c r="AE560" s="74"/>
      <c r="AF560" s="74"/>
      <c r="AG560" s="74"/>
      <c r="AH560" s="74"/>
      <c r="AI560" s="74"/>
      <c r="AJ560" s="74"/>
      <c r="AK560" s="74"/>
      <c r="AL560" s="74"/>
      <c r="AM560" s="74"/>
      <c r="AN560" s="74"/>
      <c r="AO560" s="74"/>
      <c r="AP560" s="74"/>
      <c r="AQ560" s="74"/>
      <c r="AR560" s="74"/>
      <c r="AS560" s="74"/>
      <c r="AT560" s="74"/>
      <c r="AU560" s="74"/>
      <c r="AV560" s="74"/>
      <c r="AW560" s="74"/>
      <c r="AX560" s="74"/>
      <c r="AY560" s="74"/>
      <c r="AZ560" s="74"/>
      <c r="BA560" s="74"/>
      <c r="BB560" s="74"/>
      <c r="BC560" s="74"/>
      <c r="BD560" s="74"/>
      <c r="BE560" s="74"/>
      <c r="BF560" s="74"/>
      <c r="BG560" s="74"/>
      <c r="BH560" s="74"/>
      <c r="BI560" s="74"/>
      <c r="BJ560" s="74"/>
      <c r="BK560" s="74"/>
      <c r="BL560" s="74"/>
      <c r="BM560" s="74"/>
      <c r="BN560" s="74"/>
      <c r="BO560" s="74"/>
      <c r="BP560" s="74"/>
      <c r="BQ560" s="74"/>
      <c r="BR560" s="74"/>
      <c r="BS560" s="74"/>
      <c r="BT560" s="74"/>
      <c r="BU560" s="74"/>
      <c r="BV560" s="74"/>
      <c r="BW560" s="74"/>
      <c r="BX560" s="74"/>
      <c r="BY560" s="74"/>
      <c r="BZ560" s="74"/>
      <c r="CA560" s="74"/>
      <c r="CB560" s="74"/>
      <c r="CC560" s="74"/>
      <c r="CD560" s="74"/>
      <c r="CE560" s="74"/>
      <c r="CF560" s="74"/>
      <c r="CG560" s="74"/>
      <c r="CH560" s="74"/>
      <c r="CI560" s="74"/>
      <c r="CJ560" s="74"/>
      <c r="CK560" s="74"/>
      <c r="CL560" s="74"/>
      <c r="CM560" s="74"/>
      <c r="CN560" s="74"/>
      <c r="CO560" s="74"/>
      <c r="CP560" s="74"/>
      <c r="CQ560" s="74"/>
      <c r="CR560" s="74"/>
      <c r="CS560" s="74"/>
      <c r="CT560" s="74"/>
      <c r="CU560" s="74"/>
      <c r="CV560" s="74"/>
      <c r="CW560" s="74"/>
      <c r="CX560" s="74"/>
      <c r="CY560" s="74"/>
      <c r="CZ560" s="74"/>
      <c r="DA560" s="74"/>
      <c r="DB560" s="74"/>
      <c r="DC560" s="74"/>
      <c r="DD560" s="74"/>
      <c r="DE560" s="74"/>
      <c r="DF560" s="74"/>
      <c r="DG560" s="74"/>
      <c r="DH560" s="74"/>
      <c r="DI560" s="74"/>
      <c r="DJ560" s="74"/>
      <c r="DK560" s="74"/>
      <c r="DL560" s="74"/>
      <c r="DM560" s="74"/>
      <c r="DN560" s="74"/>
      <c r="DO560" s="74"/>
      <c r="DP560" s="74"/>
      <c r="DQ560" s="74"/>
      <c r="DR560" s="74"/>
      <c r="DS560" s="74"/>
      <c r="DT560" s="74"/>
      <c r="DU560" s="74"/>
      <c r="DV560" s="74"/>
      <c r="DW560" s="74"/>
      <c r="DX560" s="74"/>
      <c r="DY560" s="74"/>
      <c r="DZ560" s="74"/>
      <c r="EA560" s="74"/>
      <c r="EB560" s="74"/>
      <c r="EC560" s="74"/>
      <c r="ED560" s="74"/>
      <c r="EE560" s="74"/>
      <c r="EF560" s="74"/>
      <c r="EG560" s="74"/>
      <c r="EH560" s="74"/>
      <c r="EI560" s="74"/>
      <c r="EJ560" s="74"/>
      <c r="EK560" s="74"/>
      <c r="EL560" s="74"/>
      <c r="EM560" s="74"/>
      <c r="EN560" s="74"/>
      <c r="EO560" s="74"/>
      <c r="EP560" s="74"/>
      <c r="EQ560" s="74"/>
      <c r="ER560" s="74"/>
      <c r="ES560" s="74"/>
      <c r="ET560" s="74"/>
      <c r="EU560" s="74"/>
      <c r="EV560" s="74"/>
      <c r="EW560" s="74"/>
      <c r="EX560" s="74"/>
      <c r="EY560" s="74"/>
      <c r="EZ560" s="74"/>
      <c r="FA560" s="74"/>
      <c r="FB560" s="74"/>
      <c r="FC560" s="74"/>
      <c r="FD560" s="74"/>
      <c r="FE560" s="74"/>
      <c r="FF560" s="74"/>
      <c r="FG560" s="74"/>
      <c r="FH560" s="74"/>
      <c r="FI560" s="74"/>
      <c r="FJ560" s="74"/>
      <c r="FK560" s="74"/>
      <c r="FL560" s="74"/>
      <c r="FM560" s="74"/>
      <c r="FN560" s="74"/>
      <c r="FO560" s="74"/>
      <c r="FP560" s="74"/>
      <c r="FQ560" s="74"/>
      <c r="FR560" s="74"/>
      <c r="FS560" s="74"/>
      <c r="FT560" s="74"/>
      <c r="FU560" s="74"/>
      <c r="FV560" s="74"/>
      <c r="FW560" s="74"/>
      <c r="FX560" s="74"/>
      <c r="FY560" s="74"/>
      <c r="FZ560" s="74">
        <v>8</v>
      </c>
      <c r="GA560" s="74">
        <v>0.87489396333694458</v>
      </c>
      <c r="GB560" s="74">
        <v>3.3959463727660477</v>
      </c>
      <c r="GC560" s="74">
        <v>0</v>
      </c>
      <c r="GD560" s="74">
        <v>2</v>
      </c>
      <c r="GE560" s="74">
        <v>5</v>
      </c>
      <c r="GF560" s="74">
        <v>1</v>
      </c>
      <c r="GG560" t="s">
        <v>238</v>
      </c>
      <c r="GH560" t="s">
        <v>239</v>
      </c>
      <c r="GI560" t="s">
        <v>236</v>
      </c>
      <c r="GJ560" s="47"/>
      <c r="GK560" s="30"/>
    </row>
    <row r="561" spans="1:193" x14ac:dyDescent="0.2">
      <c r="A561" t="s">
        <v>175</v>
      </c>
      <c r="B561" t="s">
        <v>237</v>
      </c>
      <c r="C561" t="s">
        <v>0</v>
      </c>
      <c r="D561" t="s">
        <v>256</v>
      </c>
      <c r="E561" t="s">
        <v>188</v>
      </c>
      <c r="F561" t="s">
        <v>263</v>
      </c>
      <c r="G561" t="s">
        <v>274</v>
      </c>
      <c r="H561" s="74">
        <v>0</v>
      </c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74"/>
      <c r="Z561" s="74"/>
      <c r="AA561" s="74"/>
      <c r="AB561" s="74"/>
      <c r="AC561" s="74"/>
      <c r="AD561" s="74"/>
      <c r="AE561" s="74"/>
      <c r="AF561" s="74"/>
      <c r="AG561" s="74"/>
      <c r="AH561" s="74"/>
      <c r="AI561" s="74"/>
      <c r="AJ561" s="74"/>
      <c r="AK561" s="74"/>
      <c r="AL561" s="74"/>
      <c r="AM561" s="74"/>
      <c r="AN561" s="74"/>
      <c r="AO561" s="74"/>
      <c r="AP561" s="74"/>
      <c r="AQ561" s="74"/>
      <c r="AR561" s="74"/>
      <c r="AS561" s="74"/>
      <c r="AT561" s="74"/>
      <c r="AU561" s="74"/>
      <c r="AV561" s="74"/>
      <c r="AW561" s="74"/>
      <c r="AX561" s="74"/>
      <c r="AY561" s="74"/>
      <c r="AZ561" s="74"/>
      <c r="BA561" s="74"/>
      <c r="BB561" s="74"/>
      <c r="BC561" s="74"/>
      <c r="BD561" s="74"/>
      <c r="BE561" s="74"/>
      <c r="BF561" s="74"/>
      <c r="BG561" s="74"/>
      <c r="BH561" s="74"/>
      <c r="BI561" s="74"/>
      <c r="BJ561" s="74"/>
      <c r="BK561" s="74"/>
      <c r="BL561" s="74"/>
      <c r="BM561" s="74"/>
      <c r="BN561" s="74"/>
      <c r="BO561" s="74"/>
      <c r="BP561" s="74"/>
      <c r="BQ561" s="74"/>
      <c r="BR561" s="74"/>
      <c r="BS561" s="74"/>
      <c r="BT561" s="74"/>
      <c r="BU561" s="74"/>
      <c r="BV561" s="74"/>
      <c r="BW561" s="74"/>
      <c r="BX561" s="74"/>
      <c r="BY561" s="74"/>
      <c r="BZ561" s="74"/>
      <c r="CA561" s="74"/>
      <c r="CB561" s="74"/>
      <c r="CC561" s="74"/>
      <c r="CD561" s="74"/>
      <c r="CE561" s="74"/>
      <c r="CF561" s="74"/>
      <c r="CG561" s="74"/>
      <c r="CH561" s="74"/>
      <c r="CI561" s="74"/>
      <c r="CJ561" s="74"/>
      <c r="CK561" s="74"/>
      <c r="CL561" s="74"/>
      <c r="CM561" s="74"/>
      <c r="CN561" s="74"/>
      <c r="CO561" s="74"/>
      <c r="CP561" s="74"/>
      <c r="CQ561" s="74"/>
      <c r="CR561" s="74"/>
      <c r="CS561" s="74"/>
      <c r="CT561" s="74"/>
      <c r="CU561" s="74"/>
      <c r="CV561" s="74"/>
      <c r="CW561" s="74"/>
      <c r="CX561" s="74"/>
      <c r="CY561" s="74"/>
      <c r="CZ561" s="74"/>
      <c r="DA561" s="74"/>
      <c r="DB561" s="74"/>
      <c r="DC561" s="74"/>
      <c r="DD561" s="74"/>
      <c r="DE561" s="74"/>
      <c r="DF561" s="74"/>
      <c r="DG561" s="74"/>
      <c r="DH561" s="74"/>
      <c r="DI561" s="74"/>
      <c r="DJ561" s="74"/>
      <c r="DK561" s="74"/>
      <c r="DL561" s="74"/>
      <c r="DM561" s="74"/>
      <c r="DN561" s="74"/>
      <c r="DO561" s="74"/>
      <c r="DP561" s="74"/>
      <c r="DQ561" s="74"/>
      <c r="DR561" s="74"/>
      <c r="DS561" s="74"/>
      <c r="DT561" s="74"/>
      <c r="DU561" s="74"/>
      <c r="DV561" s="74"/>
      <c r="DW561" s="74"/>
      <c r="DX561" s="74"/>
      <c r="DY561" s="74"/>
      <c r="DZ561" s="74"/>
      <c r="EA561" s="74"/>
      <c r="EB561" s="74"/>
      <c r="EC561" s="74"/>
      <c r="ED561" s="74"/>
      <c r="EE561" s="74"/>
      <c r="EF561" s="74"/>
      <c r="EG561" s="74"/>
      <c r="EH561" s="74"/>
      <c r="EI561" s="74"/>
      <c r="EJ561" s="74"/>
      <c r="EK561" s="74"/>
      <c r="EL561" s="74"/>
      <c r="EM561" s="74"/>
      <c r="EN561" s="74"/>
      <c r="EO561" s="74"/>
      <c r="EP561" s="74"/>
      <c r="EQ561" s="74"/>
      <c r="ER561" s="74"/>
      <c r="ES561" s="74"/>
      <c r="ET561" s="74"/>
      <c r="EU561" s="74"/>
      <c r="EV561" s="74"/>
      <c r="EW561" s="74"/>
      <c r="EX561" s="74"/>
      <c r="EY561" s="74"/>
      <c r="EZ561" s="74"/>
      <c r="FA561" s="74"/>
      <c r="FB561" s="74"/>
      <c r="FC561" s="74"/>
      <c r="FD561" s="74"/>
      <c r="FE561" s="74"/>
      <c r="FF561" s="74"/>
      <c r="FG561" s="74"/>
      <c r="FH561" s="74"/>
      <c r="FI561" s="74"/>
      <c r="FJ561" s="74"/>
      <c r="FK561" s="74"/>
      <c r="FL561" s="74"/>
      <c r="FM561" s="74"/>
      <c r="FN561" s="74"/>
      <c r="FO561" s="74"/>
      <c r="FP561" s="74"/>
      <c r="FQ561" s="74"/>
      <c r="FR561" s="74"/>
      <c r="FS561" s="74"/>
      <c r="FT561" s="74"/>
      <c r="FU561" s="74"/>
      <c r="FV561" s="74"/>
      <c r="FW561" s="74"/>
      <c r="FX561" s="74"/>
      <c r="FY561" s="74"/>
      <c r="FZ561" s="74">
        <v>8</v>
      </c>
      <c r="GA561" s="74">
        <v>1.2284646034240723</v>
      </c>
      <c r="GB561" s="74">
        <v>3.3973815077915788</v>
      </c>
      <c r="GC561" s="74">
        <v>0</v>
      </c>
      <c r="GD561" s="74">
        <v>2</v>
      </c>
      <c r="GE561" s="74">
        <v>5</v>
      </c>
      <c r="GF561" s="74">
        <v>1</v>
      </c>
      <c r="GG561" t="s">
        <v>238</v>
      </c>
      <c r="GH561" t="s">
        <v>239</v>
      </c>
      <c r="GI561" t="s">
        <v>236</v>
      </c>
      <c r="GJ561" s="47"/>
      <c r="GK561" s="30"/>
    </row>
    <row r="562" spans="1:193" x14ac:dyDescent="0.2">
      <c r="A562" t="s">
        <v>175</v>
      </c>
      <c r="B562" t="s">
        <v>237</v>
      </c>
      <c r="C562" t="s">
        <v>0</v>
      </c>
      <c r="D562" t="s">
        <v>256</v>
      </c>
      <c r="E562" t="s">
        <v>189</v>
      </c>
      <c r="F562" t="s">
        <v>263</v>
      </c>
      <c r="G562" t="s">
        <v>274</v>
      </c>
      <c r="H562" s="74">
        <v>0</v>
      </c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74"/>
      <c r="U562" s="74"/>
      <c r="V562" s="74"/>
      <c r="W562" s="74"/>
      <c r="X562" s="74"/>
      <c r="Y562" s="74"/>
      <c r="Z562" s="74"/>
      <c r="AA562" s="74"/>
      <c r="AB562" s="74"/>
      <c r="AC562" s="74"/>
      <c r="AD562" s="74"/>
      <c r="AE562" s="74"/>
      <c r="AF562" s="74"/>
      <c r="AG562" s="74"/>
      <c r="AH562" s="74"/>
      <c r="AI562" s="74"/>
      <c r="AJ562" s="74"/>
      <c r="AK562" s="74"/>
      <c r="AL562" s="74"/>
      <c r="AM562" s="74"/>
      <c r="AN562" s="74"/>
      <c r="AO562" s="74"/>
      <c r="AP562" s="74"/>
      <c r="AQ562" s="74"/>
      <c r="AR562" s="74"/>
      <c r="AS562" s="74"/>
      <c r="AT562" s="74"/>
      <c r="AU562" s="74"/>
      <c r="AV562" s="74"/>
      <c r="AW562" s="74"/>
      <c r="AX562" s="74"/>
      <c r="AY562" s="74"/>
      <c r="AZ562" s="74"/>
      <c r="BA562" s="74"/>
      <c r="BB562" s="74"/>
      <c r="BC562" s="74"/>
      <c r="BD562" s="74"/>
      <c r="BE562" s="74"/>
      <c r="BF562" s="74"/>
      <c r="BG562" s="74"/>
      <c r="BH562" s="74"/>
      <c r="BI562" s="74"/>
      <c r="BJ562" s="74"/>
      <c r="BK562" s="74"/>
      <c r="BL562" s="74"/>
      <c r="BM562" s="74"/>
      <c r="BN562" s="74"/>
      <c r="BO562" s="74"/>
      <c r="BP562" s="74"/>
      <c r="BQ562" s="74"/>
      <c r="BR562" s="74"/>
      <c r="BS562" s="74"/>
      <c r="BT562" s="74"/>
      <c r="BU562" s="74"/>
      <c r="BV562" s="74"/>
      <c r="BW562" s="74"/>
      <c r="BX562" s="74"/>
      <c r="BY562" s="74"/>
      <c r="BZ562" s="74"/>
      <c r="CA562" s="74"/>
      <c r="CB562" s="74"/>
      <c r="CC562" s="74"/>
      <c r="CD562" s="74"/>
      <c r="CE562" s="74"/>
      <c r="CF562" s="74"/>
      <c r="CG562" s="74"/>
      <c r="CH562" s="74"/>
      <c r="CI562" s="74"/>
      <c r="CJ562" s="74"/>
      <c r="CK562" s="74"/>
      <c r="CL562" s="74"/>
      <c r="CM562" s="74"/>
      <c r="CN562" s="74"/>
      <c r="CO562" s="74"/>
      <c r="CP562" s="74"/>
      <c r="CQ562" s="74"/>
      <c r="CR562" s="74"/>
      <c r="CS562" s="74"/>
      <c r="CT562" s="74"/>
      <c r="CU562" s="74"/>
      <c r="CV562" s="74"/>
      <c r="CW562" s="74"/>
      <c r="CX562" s="74"/>
      <c r="CY562" s="74"/>
      <c r="CZ562" s="74"/>
      <c r="DA562" s="74"/>
      <c r="DB562" s="74"/>
      <c r="DC562" s="74"/>
      <c r="DD562" s="74"/>
      <c r="DE562" s="74"/>
      <c r="DF562" s="74"/>
      <c r="DG562" s="74"/>
      <c r="DH562" s="74"/>
      <c r="DI562" s="74"/>
      <c r="DJ562" s="74"/>
      <c r="DK562" s="74"/>
      <c r="DL562" s="74"/>
      <c r="DM562" s="74"/>
      <c r="DN562" s="74"/>
      <c r="DO562" s="74"/>
      <c r="DP562" s="74"/>
      <c r="DQ562" s="74"/>
      <c r="DR562" s="74"/>
      <c r="DS562" s="74"/>
      <c r="DT562" s="74"/>
      <c r="DU562" s="74"/>
      <c r="DV562" s="74"/>
      <c r="DW562" s="74"/>
      <c r="DX562" s="74"/>
      <c r="DY562" s="74"/>
      <c r="DZ562" s="74"/>
      <c r="EA562" s="74"/>
      <c r="EB562" s="74"/>
      <c r="EC562" s="74"/>
      <c r="ED562" s="74"/>
      <c r="EE562" s="74"/>
      <c r="EF562" s="74"/>
      <c r="EG562" s="74"/>
      <c r="EH562" s="74"/>
      <c r="EI562" s="74"/>
      <c r="EJ562" s="74"/>
      <c r="EK562" s="74"/>
      <c r="EL562" s="74"/>
      <c r="EM562" s="74"/>
      <c r="EN562" s="74"/>
      <c r="EO562" s="74"/>
      <c r="EP562" s="74"/>
      <c r="EQ562" s="74"/>
      <c r="ER562" s="74"/>
      <c r="ES562" s="74"/>
      <c r="ET562" s="74"/>
      <c r="EU562" s="74"/>
      <c r="EV562" s="74"/>
      <c r="EW562" s="74"/>
      <c r="EX562" s="74"/>
      <c r="EY562" s="74"/>
      <c r="EZ562" s="74"/>
      <c r="FA562" s="74"/>
      <c r="FB562" s="74"/>
      <c r="FC562" s="74"/>
      <c r="FD562" s="74"/>
      <c r="FE562" s="74"/>
      <c r="FF562" s="74"/>
      <c r="FG562" s="74"/>
      <c r="FH562" s="74"/>
      <c r="FI562" s="74"/>
      <c r="FJ562" s="74"/>
      <c r="FK562" s="74"/>
      <c r="FL562" s="74"/>
      <c r="FM562" s="74"/>
      <c r="FN562" s="74"/>
      <c r="FO562" s="74"/>
      <c r="FP562" s="74"/>
      <c r="FQ562" s="74"/>
      <c r="FR562" s="74"/>
      <c r="FS562" s="74"/>
      <c r="FT562" s="74"/>
      <c r="FU562" s="74"/>
      <c r="FV562" s="74"/>
      <c r="FW562" s="74"/>
      <c r="FX562" s="74"/>
      <c r="FY562" s="74"/>
      <c r="FZ562" s="74">
        <v>8</v>
      </c>
      <c r="GA562" s="74">
        <v>1.8692547082901001</v>
      </c>
      <c r="GB562" s="74">
        <v>4.4633243763819337</v>
      </c>
      <c r="GC562" s="74">
        <v>0</v>
      </c>
      <c r="GD562" s="74">
        <v>2</v>
      </c>
      <c r="GE562" s="74">
        <v>5</v>
      </c>
      <c r="GF562" s="74">
        <v>1</v>
      </c>
      <c r="GG562" t="s">
        <v>238</v>
      </c>
      <c r="GH562" t="s">
        <v>239</v>
      </c>
      <c r="GI562" t="s">
        <v>236</v>
      </c>
      <c r="GJ562" s="47"/>
      <c r="GK562" s="30"/>
    </row>
    <row r="563" spans="1:193" x14ac:dyDescent="0.2">
      <c r="A563" t="s">
        <v>175</v>
      </c>
      <c r="B563" t="s">
        <v>237</v>
      </c>
      <c r="C563" t="s">
        <v>0</v>
      </c>
      <c r="D563" t="s">
        <v>256</v>
      </c>
      <c r="E563" t="s">
        <v>190</v>
      </c>
      <c r="F563" t="s">
        <v>263</v>
      </c>
      <c r="G563" t="s">
        <v>274</v>
      </c>
      <c r="H563" s="74">
        <v>0</v>
      </c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74"/>
      <c r="Z563" s="74"/>
      <c r="AA563" s="74"/>
      <c r="AB563" s="74"/>
      <c r="AC563" s="74"/>
      <c r="AD563" s="74"/>
      <c r="AE563" s="74"/>
      <c r="AF563" s="74"/>
      <c r="AG563" s="74"/>
      <c r="AH563" s="74"/>
      <c r="AI563" s="74"/>
      <c r="AJ563" s="74"/>
      <c r="AK563" s="74"/>
      <c r="AL563" s="74"/>
      <c r="AM563" s="74"/>
      <c r="AN563" s="74"/>
      <c r="AO563" s="74"/>
      <c r="AP563" s="74"/>
      <c r="AQ563" s="74"/>
      <c r="AR563" s="74"/>
      <c r="AS563" s="74"/>
      <c r="AT563" s="74"/>
      <c r="AU563" s="74"/>
      <c r="AV563" s="74"/>
      <c r="AW563" s="74"/>
      <c r="AX563" s="74"/>
      <c r="AY563" s="74"/>
      <c r="AZ563" s="74"/>
      <c r="BA563" s="74"/>
      <c r="BB563" s="74"/>
      <c r="BC563" s="74"/>
      <c r="BD563" s="74"/>
      <c r="BE563" s="74"/>
      <c r="BF563" s="74"/>
      <c r="BG563" s="74"/>
      <c r="BH563" s="74"/>
      <c r="BI563" s="74"/>
      <c r="BJ563" s="74"/>
      <c r="BK563" s="74"/>
      <c r="BL563" s="74"/>
      <c r="BM563" s="74"/>
      <c r="BN563" s="74"/>
      <c r="BO563" s="74"/>
      <c r="BP563" s="74"/>
      <c r="BQ563" s="74"/>
      <c r="BR563" s="74"/>
      <c r="BS563" s="74"/>
      <c r="BT563" s="74"/>
      <c r="BU563" s="74"/>
      <c r="BV563" s="74"/>
      <c r="BW563" s="74"/>
      <c r="BX563" s="74"/>
      <c r="BY563" s="74"/>
      <c r="BZ563" s="74"/>
      <c r="CA563" s="74"/>
      <c r="CB563" s="74"/>
      <c r="CC563" s="74"/>
      <c r="CD563" s="74"/>
      <c r="CE563" s="74"/>
      <c r="CF563" s="74"/>
      <c r="CG563" s="74"/>
      <c r="CH563" s="74"/>
      <c r="CI563" s="74"/>
      <c r="CJ563" s="74"/>
      <c r="CK563" s="74"/>
      <c r="CL563" s="74"/>
      <c r="CM563" s="74"/>
      <c r="CN563" s="74"/>
      <c r="CO563" s="74"/>
      <c r="CP563" s="74"/>
      <c r="CQ563" s="74"/>
      <c r="CR563" s="74"/>
      <c r="CS563" s="74"/>
      <c r="CT563" s="74"/>
      <c r="CU563" s="74"/>
      <c r="CV563" s="74"/>
      <c r="CW563" s="74"/>
      <c r="CX563" s="74"/>
      <c r="CY563" s="74"/>
      <c r="CZ563" s="74"/>
      <c r="DA563" s="74"/>
      <c r="DB563" s="74"/>
      <c r="DC563" s="74"/>
      <c r="DD563" s="74"/>
      <c r="DE563" s="74"/>
      <c r="DF563" s="74"/>
      <c r="DG563" s="74"/>
      <c r="DH563" s="74"/>
      <c r="DI563" s="74"/>
      <c r="DJ563" s="74"/>
      <c r="DK563" s="74"/>
      <c r="DL563" s="74"/>
      <c r="DM563" s="74"/>
      <c r="DN563" s="74"/>
      <c r="DO563" s="74"/>
      <c r="DP563" s="74"/>
      <c r="DQ563" s="74"/>
      <c r="DR563" s="74"/>
      <c r="DS563" s="74"/>
      <c r="DT563" s="74"/>
      <c r="DU563" s="74"/>
      <c r="DV563" s="74"/>
      <c r="DW563" s="74"/>
      <c r="DX563" s="74"/>
      <c r="DY563" s="74"/>
      <c r="DZ563" s="74"/>
      <c r="EA563" s="74"/>
      <c r="EB563" s="74"/>
      <c r="EC563" s="74"/>
      <c r="ED563" s="74"/>
      <c r="EE563" s="74"/>
      <c r="EF563" s="74"/>
      <c r="EG563" s="74"/>
      <c r="EH563" s="74"/>
      <c r="EI563" s="74"/>
      <c r="EJ563" s="74"/>
      <c r="EK563" s="74"/>
      <c r="EL563" s="74"/>
      <c r="EM563" s="74"/>
      <c r="EN563" s="74"/>
      <c r="EO563" s="74"/>
      <c r="EP563" s="74"/>
      <c r="EQ563" s="74"/>
      <c r="ER563" s="74"/>
      <c r="ES563" s="74"/>
      <c r="ET563" s="74"/>
      <c r="EU563" s="74"/>
      <c r="EV563" s="74"/>
      <c r="EW563" s="74"/>
      <c r="EX563" s="74"/>
      <c r="EY563" s="74"/>
      <c r="EZ563" s="74"/>
      <c r="FA563" s="74"/>
      <c r="FB563" s="74"/>
      <c r="FC563" s="74"/>
      <c r="FD563" s="74"/>
      <c r="FE563" s="74"/>
      <c r="FF563" s="74"/>
      <c r="FG563" s="74"/>
      <c r="FH563" s="74"/>
      <c r="FI563" s="74"/>
      <c r="FJ563" s="74"/>
      <c r="FK563" s="74"/>
      <c r="FL563" s="74"/>
      <c r="FM563" s="74"/>
      <c r="FN563" s="74"/>
      <c r="FO563" s="74"/>
      <c r="FP563" s="74"/>
      <c r="FQ563" s="74"/>
      <c r="FR563" s="74"/>
      <c r="FS563" s="74"/>
      <c r="FT563" s="74"/>
      <c r="FU563" s="74"/>
      <c r="FV563" s="74"/>
      <c r="FW563" s="74"/>
      <c r="FX563" s="74"/>
      <c r="FY563" s="74"/>
      <c r="FZ563" s="74">
        <v>10</v>
      </c>
      <c r="GA563" s="74">
        <v>2.2790467739105225</v>
      </c>
      <c r="GB563" s="74">
        <v>7.3808559952303767</v>
      </c>
      <c r="GC563" s="74">
        <v>0</v>
      </c>
      <c r="GD563" s="74">
        <v>2</v>
      </c>
      <c r="GE563" s="74">
        <v>5</v>
      </c>
      <c r="GF563" s="74">
        <v>1</v>
      </c>
      <c r="GG563" t="s">
        <v>238</v>
      </c>
      <c r="GH563" t="s">
        <v>239</v>
      </c>
      <c r="GI563" t="s">
        <v>236</v>
      </c>
      <c r="GJ563" s="47"/>
      <c r="GK563" s="30"/>
    </row>
    <row r="564" spans="1:193" x14ac:dyDescent="0.2">
      <c r="A564" t="s">
        <v>175</v>
      </c>
      <c r="B564" t="s">
        <v>237</v>
      </c>
      <c r="C564" t="s">
        <v>0</v>
      </c>
      <c r="D564" t="s">
        <v>256</v>
      </c>
      <c r="E564" t="s">
        <v>191</v>
      </c>
      <c r="F564" t="s">
        <v>263</v>
      </c>
      <c r="G564" t="s">
        <v>274</v>
      </c>
      <c r="H564" s="74">
        <v>0</v>
      </c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74"/>
      <c r="U564" s="74"/>
      <c r="V564" s="74"/>
      <c r="W564" s="74"/>
      <c r="X564" s="74"/>
      <c r="Y564" s="74"/>
      <c r="Z564" s="74"/>
      <c r="AA564" s="74"/>
      <c r="AB564" s="74"/>
      <c r="AC564" s="74"/>
      <c r="AD564" s="74"/>
      <c r="AE564" s="74"/>
      <c r="AF564" s="74"/>
      <c r="AG564" s="74"/>
      <c r="AH564" s="74"/>
      <c r="AI564" s="74"/>
      <c r="AJ564" s="74"/>
      <c r="AK564" s="74"/>
      <c r="AL564" s="74"/>
      <c r="AM564" s="74"/>
      <c r="AN564" s="74"/>
      <c r="AO564" s="74"/>
      <c r="AP564" s="74"/>
      <c r="AQ564" s="74"/>
      <c r="AR564" s="74"/>
      <c r="AS564" s="74"/>
      <c r="AT564" s="74"/>
      <c r="AU564" s="74"/>
      <c r="AV564" s="74"/>
      <c r="AW564" s="74"/>
      <c r="AX564" s="74"/>
      <c r="AY564" s="74"/>
      <c r="AZ564" s="74"/>
      <c r="BA564" s="74"/>
      <c r="BB564" s="74"/>
      <c r="BC564" s="74"/>
      <c r="BD564" s="74"/>
      <c r="BE564" s="74"/>
      <c r="BF564" s="74"/>
      <c r="BG564" s="74"/>
      <c r="BH564" s="74"/>
      <c r="BI564" s="74"/>
      <c r="BJ564" s="74"/>
      <c r="BK564" s="74"/>
      <c r="BL564" s="74"/>
      <c r="BM564" s="74"/>
      <c r="BN564" s="74"/>
      <c r="BO564" s="74"/>
      <c r="BP564" s="74"/>
      <c r="BQ564" s="74"/>
      <c r="BR564" s="74"/>
      <c r="BS564" s="74"/>
      <c r="BT564" s="74"/>
      <c r="BU564" s="74"/>
      <c r="BV564" s="74"/>
      <c r="BW564" s="74"/>
      <c r="BX564" s="74"/>
      <c r="BY564" s="74"/>
      <c r="BZ564" s="74"/>
      <c r="CA564" s="74"/>
      <c r="CB564" s="74"/>
      <c r="CC564" s="74"/>
      <c r="CD564" s="74"/>
      <c r="CE564" s="74"/>
      <c r="CF564" s="74"/>
      <c r="CG564" s="74"/>
      <c r="CH564" s="74"/>
      <c r="CI564" s="74"/>
      <c r="CJ564" s="74"/>
      <c r="CK564" s="74"/>
      <c r="CL564" s="74"/>
      <c r="CM564" s="74"/>
      <c r="CN564" s="74"/>
      <c r="CO564" s="74"/>
      <c r="CP564" s="74"/>
      <c r="CQ564" s="74"/>
      <c r="CR564" s="74"/>
      <c r="CS564" s="74"/>
      <c r="CT564" s="74"/>
      <c r="CU564" s="74"/>
      <c r="CV564" s="74"/>
      <c r="CW564" s="74"/>
      <c r="CX564" s="74"/>
      <c r="CY564" s="74"/>
      <c r="CZ564" s="74"/>
      <c r="DA564" s="74"/>
      <c r="DB564" s="74"/>
      <c r="DC564" s="74"/>
      <c r="DD564" s="74"/>
      <c r="DE564" s="74"/>
      <c r="DF564" s="74"/>
      <c r="DG564" s="74"/>
      <c r="DH564" s="74"/>
      <c r="DI564" s="74"/>
      <c r="DJ564" s="74"/>
      <c r="DK564" s="74"/>
      <c r="DL564" s="74"/>
      <c r="DM564" s="74"/>
      <c r="DN564" s="74"/>
      <c r="DO564" s="74"/>
      <c r="DP564" s="74"/>
      <c r="DQ564" s="74"/>
      <c r="DR564" s="74"/>
      <c r="DS564" s="74"/>
      <c r="DT564" s="74"/>
      <c r="DU564" s="74"/>
      <c r="DV564" s="74"/>
      <c r="DW564" s="74"/>
      <c r="DX564" s="74"/>
      <c r="DY564" s="74"/>
      <c r="DZ564" s="74"/>
      <c r="EA564" s="74"/>
      <c r="EB564" s="74"/>
      <c r="EC564" s="74"/>
      <c r="ED564" s="74"/>
      <c r="EE564" s="74"/>
      <c r="EF564" s="74"/>
      <c r="EG564" s="74"/>
      <c r="EH564" s="74"/>
      <c r="EI564" s="74"/>
      <c r="EJ564" s="74"/>
      <c r="EK564" s="74"/>
      <c r="EL564" s="74"/>
      <c r="EM564" s="74"/>
      <c r="EN564" s="74"/>
      <c r="EO564" s="74"/>
      <c r="EP564" s="74"/>
      <c r="EQ564" s="74"/>
      <c r="ER564" s="74"/>
      <c r="ES564" s="74"/>
      <c r="ET564" s="74"/>
      <c r="EU564" s="74"/>
      <c r="EV564" s="74"/>
      <c r="EW564" s="74"/>
      <c r="EX564" s="74"/>
      <c r="EY564" s="74"/>
      <c r="EZ564" s="74"/>
      <c r="FA564" s="74"/>
      <c r="FB564" s="74"/>
      <c r="FC564" s="74"/>
      <c r="FD564" s="74"/>
      <c r="FE564" s="74"/>
      <c r="FF564" s="74"/>
      <c r="FG564" s="74"/>
      <c r="FH564" s="74"/>
      <c r="FI564" s="74"/>
      <c r="FJ564" s="74"/>
      <c r="FK564" s="74"/>
      <c r="FL564" s="74"/>
      <c r="FM564" s="74"/>
      <c r="FN564" s="74"/>
      <c r="FO564" s="74"/>
      <c r="FP564" s="74"/>
      <c r="FQ564" s="74"/>
      <c r="FR564" s="74"/>
      <c r="FS564" s="74"/>
      <c r="FT564" s="74"/>
      <c r="FU564" s="74"/>
      <c r="FV564" s="74"/>
      <c r="FW564" s="74"/>
      <c r="FX564" s="74"/>
      <c r="FY564" s="74"/>
      <c r="FZ564" s="74">
        <v>12</v>
      </c>
      <c r="GA564" s="74">
        <v>4.0532608032226563</v>
      </c>
      <c r="GB564" s="74">
        <v>12.476534205488861</v>
      </c>
      <c r="GC564" s="74">
        <v>0</v>
      </c>
      <c r="GD564" s="74">
        <v>2</v>
      </c>
      <c r="GE564" s="74">
        <v>5</v>
      </c>
      <c r="GF564" s="74">
        <v>1</v>
      </c>
      <c r="GG564" t="s">
        <v>238</v>
      </c>
      <c r="GH564" t="s">
        <v>239</v>
      </c>
      <c r="GI564" t="s">
        <v>236</v>
      </c>
      <c r="GJ564" s="47"/>
      <c r="GK564" s="30"/>
    </row>
    <row r="565" spans="1:193" x14ac:dyDescent="0.2">
      <c r="A565" t="s">
        <v>175</v>
      </c>
      <c r="B565" t="s">
        <v>237</v>
      </c>
      <c r="C565" t="s">
        <v>0</v>
      </c>
      <c r="D565" t="s">
        <v>256</v>
      </c>
      <c r="E565" t="s">
        <v>192</v>
      </c>
      <c r="F565" t="s">
        <v>263</v>
      </c>
      <c r="G565" t="s">
        <v>274</v>
      </c>
      <c r="H565" s="74">
        <v>0</v>
      </c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74"/>
      <c r="Z565" s="74"/>
      <c r="AA565" s="74"/>
      <c r="AB565" s="74"/>
      <c r="AC565" s="74"/>
      <c r="AD565" s="74"/>
      <c r="AE565" s="74"/>
      <c r="AF565" s="74"/>
      <c r="AG565" s="74"/>
      <c r="AH565" s="74"/>
      <c r="AI565" s="74"/>
      <c r="AJ565" s="74"/>
      <c r="AK565" s="74"/>
      <c r="AL565" s="74"/>
      <c r="AM565" s="74"/>
      <c r="AN565" s="74"/>
      <c r="AO565" s="74"/>
      <c r="AP565" s="74"/>
      <c r="AQ565" s="74"/>
      <c r="AR565" s="74"/>
      <c r="AS565" s="74"/>
      <c r="AT565" s="74"/>
      <c r="AU565" s="74"/>
      <c r="AV565" s="74"/>
      <c r="AW565" s="74"/>
      <c r="AX565" s="74"/>
      <c r="AY565" s="74"/>
      <c r="AZ565" s="74"/>
      <c r="BA565" s="74"/>
      <c r="BB565" s="74"/>
      <c r="BC565" s="74"/>
      <c r="BD565" s="74"/>
      <c r="BE565" s="74"/>
      <c r="BF565" s="74"/>
      <c r="BG565" s="74"/>
      <c r="BH565" s="74"/>
      <c r="BI565" s="74"/>
      <c r="BJ565" s="74"/>
      <c r="BK565" s="74"/>
      <c r="BL565" s="74"/>
      <c r="BM565" s="74"/>
      <c r="BN565" s="74"/>
      <c r="BO565" s="74"/>
      <c r="BP565" s="74"/>
      <c r="BQ565" s="74"/>
      <c r="BR565" s="74"/>
      <c r="BS565" s="74"/>
      <c r="BT565" s="74"/>
      <c r="BU565" s="74"/>
      <c r="BV565" s="74"/>
      <c r="BW565" s="74"/>
      <c r="BX565" s="74"/>
      <c r="BY565" s="74"/>
      <c r="BZ565" s="74"/>
      <c r="CA565" s="74"/>
      <c r="CB565" s="74"/>
      <c r="CC565" s="74"/>
      <c r="CD565" s="74"/>
      <c r="CE565" s="74"/>
      <c r="CF565" s="74"/>
      <c r="CG565" s="74"/>
      <c r="CH565" s="74"/>
      <c r="CI565" s="74"/>
      <c r="CJ565" s="74"/>
      <c r="CK565" s="74"/>
      <c r="CL565" s="74"/>
      <c r="CM565" s="74"/>
      <c r="CN565" s="74"/>
      <c r="CO565" s="74"/>
      <c r="CP565" s="74"/>
      <c r="CQ565" s="74"/>
      <c r="CR565" s="74"/>
      <c r="CS565" s="74"/>
      <c r="CT565" s="74"/>
      <c r="CU565" s="74"/>
      <c r="CV565" s="74"/>
      <c r="CW565" s="74"/>
      <c r="CX565" s="74"/>
      <c r="CY565" s="74"/>
      <c r="CZ565" s="74"/>
      <c r="DA565" s="74"/>
      <c r="DB565" s="74"/>
      <c r="DC565" s="74"/>
      <c r="DD565" s="74"/>
      <c r="DE565" s="74"/>
      <c r="DF565" s="74"/>
      <c r="DG565" s="74"/>
      <c r="DH565" s="74"/>
      <c r="DI565" s="74"/>
      <c r="DJ565" s="74"/>
      <c r="DK565" s="74"/>
      <c r="DL565" s="74"/>
      <c r="DM565" s="74"/>
      <c r="DN565" s="74"/>
      <c r="DO565" s="74"/>
      <c r="DP565" s="74"/>
      <c r="DQ565" s="74"/>
      <c r="DR565" s="74"/>
      <c r="DS565" s="74"/>
      <c r="DT565" s="74"/>
      <c r="DU565" s="74"/>
      <c r="DV565" s="74"/>
      <c r="DW565" s="74"/>
      <c r="DX565" s="74"/>
      <c r="DY565" s="74"/>
      <c r="DZ565" s="74"/>
      <c r="EA565" s="74"/>
      <c r="EB565" s="74"/>
      <c r="EC565" s="74"/>
      <c r="ED565" s="74"/>
      <c r="EE565" s="74"/>
      <c r="EF565" s="74"/>
      <c r="EG565" s="74"/>
      <c r="EH565" s="74"/>
      <c r="EI565" s="74"/>
      <c r="EJ565" s="74"/>
      <c r="EK565" s="74"/>
      <c r="EL565" s="74"/>
      <c r="EM565" s="74"/>
      <c r="EN565" s="74"/>
      <c r="EO565" s="74"/>
      <c r="EP565" s="74"/>
      <c r="EQ565" s="74"/>
      <c r="ER565" s="74"/>
      <c r="ES565" s="74"/>
      <c r="ET565" s="74"/>
      <c r="EU565" s="74"/>
      <c r="EV565" s="74"/>
      <c r="EW565" s="74"/>
      <c r="EX565" s="74"/>
      <c r="EY565" s="74"/>
      <c r="EZ565" s="74"/>
      <c r="FA565" s="74"/>
      <c r="FB565" s="74"/>
      <c r="FC565" s="74"/>
      <c r="FD565" s="74"/>
      <c r="FE565" s="74"/>
      <c r="FF565" s="74"/>
      <c r="FG565" s="74"/>
      <c r="FH565" s="74"/>
      <c r="FI565" s="74"/>
      <c r="FJ565" s="74"/>
      <c r="FK565" s="74"/>
      <c r="FL565" s="74"/>
      <c r="FM565" s="74"/>
      <c r="FN565" s="74"/>
      <c r="FO565" s="74"/>
      <c r="FP565" s="74"/>
      <c r="FQ565" s="74"/>
      <c r="FR565" s="74"/>
      <c r="FS565" s="74"/>
      <c r="FT565" s="74"/>
      <c r="FU565" s="74"/>
      <c r="FV565" s="74"/>
      <c r="FW565" s="74"/>
      <c r="FX565" s="74"/>
      <c r="FY565" s="74"/>
      <c r="FZ565" s="74">
        <v>11</v>
      </c>
      <c r="GA565" s="74">
        <v>3.7401711940765381</v>
      </c>
      <c r="GB565" s="74">
        <v>11.822533452883363</v>
      </c>
      <c r="GC565" s="74">
        <v>0</v>
      </c>
      <c r="GD565" s="74">
        <v>2</v>
      </c>
      <c r="GE565" s="74">
        <v>5</v>
      </c>
      <c r="GF565" s="74">
        <v>1</v>
      </c>
      <c r="GG565" t="s">
        <v>238</v>
      </c>
      <c r="GH565" t="s">
        <v>239</v>
      </c>
      <c r="GI565" t="s">
        <v>236</v>
      </c>
      <c r="GJ565" s="47"/>
      <c r="GK565" s="30"/>
    </row>
    <row r="566" spans="1:193" x14ac:dyDescent="0.2">
      <c r="A566" t="s">
        <v>175</v>
      </c>
      <c r="B566" t="s">
        <v>237</v>
      </c>
      <c r="C566" t="s">
        <v>0</v>
      </c>
      <c r="D566" t="s">
        <v>185</v>
      </c>
      <c r="E566" t="s">
        <v>222</v>
      </c>
      <c r="F566" t="s">
        <v>263</v>
      </c>
      <c r="G566" t="s">
        <v>274</v>
      </c>
      <c r="H566" s="74">
        <v>0</v>
      </c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74"/>
      <c r="Z566" s="74"/>
      <c r="AA566" s="74"/>
      <c r="AB566" s="74"/>
      <c r="AC566" s="74"/>
      <c r="AD566" s="74"/>
      <c r="AE566" s="74"/>
      <c r="AF566" s="74"/>
      <c r="AG566" s="74"/>
      <c r="AH566" s="74"/>
      <c r="AI566" s="74"/>
      <c r="AJ566" s="74"/>
      <c r="AK566" s="74"/>
      <c r="AL566" s="74"/>
      <c r="AM566" s="74"/>
      <c r="AN566" s="74"/>
      <c r="AO566" s="74"/>
      <c r="AP566" s="74"/>
      <c r="AQ566" s="74"/>
      <c r="AR566" s="74"/>
      <c r="AS566" s="74"/>
      <c r="AT566" s="74"/>
      <c r="AU566" s="74"/>
      <c r="AV566" s="74"/>
      <c r="AW566" s="74"/>
      <c r="AX566" s="74"/>
      <c r="AY566" s="74"/>
      <c r="AZ566" s="74"/>
      <c r="BA566" s="74"/>
      <c r="BB566" s="74"/>
      <c r="BC566" s="74"/>
      <c r="BD566" s="74"/>
      <c r="BE566" s="74"/>
      <c r="BF566" s="74"/>
      <c r="BG566" s="74"/>
      <c r="BH566" s="74"/>
      <c r="BI566" s="74"/>
      <c r="BJ566" s="74"/>
      <c r="BK566" s="74"/>
      <c r="BL566" s="74"/>
      <c r="BM566" s="74"/>
      <c r="BN566" s="74"/>
      <c r="BO566" s="74"/>
      <c r="BP566" s="74"/>
      <c r="BQ566" s="74"/>
      <c r="BR566" s="74"/>
      <c r="BS566" s="74"/>
      <c r="BT566" s="74"/>
      <c r="BU566" s="74"/>
      <c r="BV566" s="74"/>
      <c r="BW566" s="74"/>
      <c r="BX566" s="74"/>
      <c r="BY566" s="74"/>
      <c r="BZ566" s="74"/>
      <c r="CA566" s="74"/>
      <c r="CB566" s="74"/>
      <c r="CC566" s="74"/>
      <c r="CD566" s="74"/>
      <c r="CE566" s="74"/>
      <c r="CF566" s="74"/>
      <c r="CG566" s="74"/>
      <c r="CH566" s="74"/>
      <c r="CI566" s="74"/>
      <c r="CJ566" s="74"/>
      <c r="CK566" s="74"/>
      <c r="CL566" s="74"/>
      <c r="CM566" s="74"/>
      <c r="CN566" s="74"/>
      <c r="CO566" s="74"/>
      <c r="CP566" s="74"/>
      <c r="CQ566" s="74"/>
      <c r="CR566" s="74"/>
      <c r="CS566" s="74"/>
      <c r="CT566" s="74"/>
      <c r="CU566" s="74"/>
      <c r="CV566" s="74"/>
      <c r="CW566" s="74"/>
      <c r="CX566" s="74"/>
      <c r="CY566" s="74"/>
      <c r="CZ566" s="74"/>
      <c r="DA566" s="74"/>
      <c r="DB566" s="74"/>
      <c r="DC566" s="74"/>
      <c r="DD566" s="74"/>
      <c r="DE566" s="74"/>
      <c r="DF566" s="74"/>
      <c r="DG566" s="74"/>
      <c r="DH566" s="74"/>
      <c r="DI566" s="74"/>
      <c r="DJ566" s="74"/>
      <c r="DK566" s="74"/>
      <c r="DL566" s="74"/>
      <c r="DM566" s="74"/>
      <c r="DN566" s="74"/>
      <c r="DO566" s="74"/>
      <c r="DP566" s="74"/>
      <c r="DQ566" s="74"/>
      <c r="DR566" s="74"/>
      <c r="DS566" s="74"/>
      <c r="DT566" s="74"/>
      <c r="DU566" s="74"/>
      <c r="DV566" s="74"/>
      <c r="DW566" s="74"/>
      <c r="DX566" s="74"/>
      <c r="DY566" s="74"/>
      <c r="DZ566" s="74"/>
      <c r="EA566" s="74"/>
      <c r="EB566" s="74"/>
      <c r="EC566" s="74"/>
      <c r="ED566" s="74"/>
      <c r="EE566" s="74"/>
      <c r="EF566" s="74"/>
      <c r="EG566" s="74"/>
      <c r="EH566" s="74"/>
      <c r="EI566" s="74"/>
      <c r="EJ566" s="74"/>
      <c r="EK566" s="74"/>
      <c r="EL566" s="74"/>
      <c r="EM566" s="74"/>
      <c r="EN566" s="74"/>
      <c r="EO566" s="74"/>
      <c r="EP566" s="74"/>
      <c r="EQ566" s="74"/>
      <c r="ER566" s="74"/>
      <c r="ES566" s="74"/>
      <c r="ET566" s="74"/>
      <c r="EU566" s="74"/>
      <c r="EV566" s="74"/>
      <c r="EW566" s="74"/>
      <c r="EX566" s="74"/>
      <c r="EY566" s="74"/>
      <c r="EZ566" s="74"/>
      <c r="FA566" s="74"/>
      <c r="FB566" s="74"/>
      <c r="FC566" s="74"/>
      <c r="FD566" s="74"/>
      <c r="FE566" s="74"/>
      <c r="FF566" s="74"/>
      <c r="FG566" s="74"/>
      <c r="FH566" s="74"/>
      <c r="FI566" s="74"/>
      <c r="FJ566" s="74"/>
      <c r="FK566" s="74"/>
      <c r="FL566" s="74"/>
      <c r="FM566" s="74"/>
      <c r="FN566" s="74"/>
      <c r="FO566" s="74"/>
      <c r="FP566" s="74"/>
      <c r="FQ566" s="74"/>
      <c r="FR566" s="74"/>
      <c r="FS566" s="74"/>
      <c r="FT566" s="74"/>
      <c r="FU566" s="74"/>
      <c r="FV566" s="74"/>
      <c r="FW566" s="74"/>
      <c r="FX566" s="74"/>
      <c r="FY566" s="74"/>
      <c r="FZ566" s="74"/>
      <c r="GA566" s="74"/>
      <c r="GB566" s="74"/>
      <c r="GC566" s="74">
        <v>0</v>
      </c>
      <c r="GD566" s="74">
        <v>2</v>
      </c>
      <c r="GE566" s="74">
        <v>5</v>
      </c>
      <c r="GF566" s="74">
        <v>1</v>
      </c>
      <c r="GG566" t="s">
        <v>238</v>
      </c>
      <c r="GH566" t="s">
        <v>239</v>
      </c>
      <c r="GI566" t="s">
        <v>236</v>
      </c>
      <c r="GJ566" s="47"/>
      <c r="GK566" s="30"/>
    </row>
    <row r="567" spans="1:193" x14ac:dyDescent="0.2">
      <c r="A567" t="s">
        <v>175</v>
      </c>
      <c r="B567" t="s">
        <v>237</v>
      </c>
      <c r="C567" t="s">
        <v>0</v>
      </c>
      <c r="D567" t="s">
        <v>185</v>
      </c>
      <c r="E567" t="s">
        <v>223</v>
      </c>
      <c r="F567" t="s">
        <v>263</v>
      </c>
      <c r="G567" t="s">
        <v>274</v>
      </c>
      <c r="H567" s="74">
        <v>0</v>
      </c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74"/>
      <c r="U567" s="74"/>
      <c r="V567" s="74"/>
      <c r="W567" s="74"/>
      <c r="X567" s="74"/>
      <c r="Y567" s="74"/>
      <c r="Z567" s="74"/>
      <c r="AA567" s="74"/>
      <c r="AB567" s="74"/>
      <c r="AC567" s="74"/>
      <c r="AD567" s="74"/>
      <c r="AE567" s="74"/>
      <c r="AF567" s="74"/>
      <c r="AG567" s="74"/>
      <c r="AH567" s="74"/>
      <c r="AI567" s="74"/>
      <c r="AJ567" s="74"/>
      <c r="AK567" s="74"/>
      <c r="AL567" s="74"/>
      <c r="AM567" s="74"/>
      <c r="AN567" s="74"/>
      <c r="AO567" s="74"/>
      <c r="AP567" s="74"/>
      <c r="AQ567" s="74"/>
      <c r="AR567" s="74"/>
      <c r="AS567" s="74"/>
      <c r="AT567" s="74"/>
      <c r="AU567" s="74"/>
      <c r="AV567" s="74"/>
      <c r="AW567" s="74"/>
      <c r="AX567" s="74"/>
      <c r="AY567" s="74"/>
      <c r="AZ567" s="74"/>
      <c r="BA567" s="74"/>
      <c r="BB567" s="74"/>
      <c r="BC567" s="74"/>
      <c r="BD567" s="74"/>
      <c r="BE567" s="74"/>
      <c r="BF567" s="74"/>
      <c r="BG567" s="74"/>
      <c r="BH567" s="74"/>
      <c r="BI567" s="74"/>
      <c r="BJ567" s="74"/>
      <c r="BK567" s="74"/>
      <c r="BL567" s="74"/>
      <c r="BM567" s="74"/>
      <c r="BN567" s="74"/>
      <c r="BO567" s="74"/>
      <c r="BP567" s="74"/>
      <c r="BQ567" s="74"/>
      <c r="BR567" s="74"/>
      <c r="BS567" s="74"/>
      <c r="BT567" s="74"/>
      <c r="BU567" s="74"/>
      <c r="BV567" s="74"/>
      <c r="BW567" s="74"/>
      <c r="BX567" s="74"/>
      <c r="BY567" s="74"/>
      <c r="BZ567" s="74"/>
      <c r="CA567" s="74"/>
      <c r="CB567" s="74"/>
      <c r="CC567" s="74"/>
      <c r="CD567" s="74"/>
      <c r="CE567" s="74"/>
      <c r="CF567" s="74"/>
      <c r="CG567" s="74"/>
      <c r="CH567" s="74"/>
      <c r="CI567" s="74"/>
      <c r="CJ567" s="74"/>
      <c r="CK567" s="74"/>
      <c r="CL567" s="74"/>
      <c r="CM567" s="74"/>
      <c r="CN567" s="74"/>
      <c r="CO567" s="74"/>
      <c r="CP567" s="74"/>
      <c r="CQ567" s="74"/>
      <c r="CR567" s="74"/>
      <c r="CS567" s="74"/>
      <c r="CT567" s="74"/>
      <c r="CU567" s="74"/>
      <c r="CV567" s="74"/>
      <c r="CW567" s="74"/>
      <c r="CX567" s="74"/>
      <c r="CY567" s="74"/>
      <c r="CZ567" s="74"/>
      <c r="DA567" s="74"/>
      <c r="DB567" s="74"/>
      <c r="DC567" s="74"/>
      <c r="DD567" s="74"/>
      <c r="DE567" s="74"/>
      <c r="DF567" s="74"/>
      <c r="DG567" s="74"/>
      <c r="DH567" s="74"/>
      <c r="DI567" s="74"/>
      <c r="DJ567" s="74"/>
      <c r="DK567" s="74"/>
      <c r="DL567" s="74"/>
      <c r="DM567" s="74"/>
      <c r="DN567" s="74"/>
      <c r="DO567" s="74"/>
      <c r="DP567" s="74"/>
      <c r="DQ567" s="74"/>
      <c r="DR567" s="74"/>
      <c r="DS567" s="74"/>
      <c r="DT567" s="74"/>
      <c r="DU567" s="74"/>
      <c r="DV567" s="74"/>
      <c r="DW567" s="74"/>
      <c r="DX567" s="74"/>
      <c r="DY567" s="74"/>
      <c r="DZ567" s="74"/>
      <c r="EA567" s="74"/>
      <c r="EB567" s="74"/>
      <c r="EC567" s="74"/>
      <c r="ED567" s="74"/>
      <c r="EE567" s="74"/>
      <c r="EF567" s="74"/>
      <c r="EG567" s="74"/>
      <c r="EH567" s="74"/>
      <c r="EI567" s="74"/>
      <c r="EJ567" s="74"/>
      <c r="EK567" s="74"/>
      <c r="EL567" s="74"/>
      <c r="EM567" s="74"/>
      <c r="EN567" s="74"/>
      <c r="EO567" s="74"/>
      <c r="EP567" s="74"/>
      <c r="EQ567" s="74"/>
      <c r="ER567" s="74"/>
      <c r="ES567" s="74"/>
      <c r="ET567" s="74"/>
      <c r="EU567" s="74"/>
      <c r="EV567" s="74"/>
      <c r="EW567" s="74"/>
      <c r="EX567" s="74"/>
      <c r="EY567" s="74"/>
      <c r="EZ567" s="74"/>
      <c r="FA567" s="74"/>
      <c r="FB567" s="74"/>
      <c r="FC567" s="74"/>
      <c r="FD567" s="74"/>
      <c r="FE567" s="74"/>
      <c r="FF567" s="74"/>
      <c r="FG567" s="74"/>
      <c r="FH567" s="74"/>
      <c r="FI567" s="74"/>
      <c r="FJ567" s="74"/>
      <c r="FK567" s="74"/>
      <c r="FL567" s="74"/>
      <c r="FM567" s="74"/>
      <c r="FN567" s="74"/>
      <c r="FO567" s="74"/>
      <c r="FP567" s="74"/>
      <c r="FQ567" s="74"/>
      <c r="FR567" s="74"/>
      <c r="FS567" s="74"/>
      <c r="FT567" s="74"/>
      <c r="FU567" s="74"/>
      <c r="FV567" s="74"/>
      <c r="FW567" s="74"/>
      <c r="FX567" s="74"/>
      <c r="FY567" s="74"/>
      <c r="FZ567" s="74">
        <v>1</v>
      </c>
      <c r="GA567" s="74">
        <v>1.0758333206176758</v>
      </c>
      <c r="GB567" s="74">
        <v>1.0758333206176758</v>
      </c>
      <c r="GC567" s="74">
        <v>0</v>
      </c>
      <c r="GD567" s="74">
        <v>2</v>
      </c>
      <c r="GE567" s="74">
        <v>5</v>
      </c>
      <c r="GF567" s="74">
        <v>1</v>
      </c>
      <c r="GG567" t="s">
        <v>238</v>
      </c>
      <c r="GH567" t="s">
        <v>239</v>
      </c>
      <c r="GI567" t="s">
        <v>236</v>
      </c>
      <c r="GJ567" s="47"/>
      <c r="GK567" s="30"/>
    </row>
    <row r="568" spans="1:193" x14ac:dyDescent="0.2">
      <c r="A568" t="s">
        <v>175</v>
      </c>
      <c r="B568" t="s">
        <v>237</v>
      </c>
      <c r="C568" t="s">
        <v>0</v>
      </c>
      <c r="D568" t="s">
        <v>185</v>
      </c>
      <c r="E568" t="s">
        <v>224</v>
      </c>
      <c r="F568" t="s">
        <v>263</v>
      </c>
      <c r="G568" t="s">
        <v>274</v>
      </c>
      <c r="H568" s="74">
        <v>0</v>
      </c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74"/>
      <c r="Z568" s="74"/>
      <c r="AA568" s="74"/>
      <c r="AB568" s="74"/>
      <c r="AC568" s="74"/>
      <c r="AD568" s="74"/>
      <c r="AE568" s="74"/>
      <c r="AF568" s="74"/>
      <c r="AG568" s="74"/>
      <c r="AH568" s="74"/>
      <c r="AI568" s="74"/>
      <c r="AJ568" s="74"/>
      <c r="AK568" s="74"/>
      <c r="AL568" s="74"/>
      <c r="AM568" s="74"/>
      <c r="AN568" s="74"/>
      <c r="AO568" s="74"/>
      <c r="AP568" s="74"/>
      <c r="AQ568" s="74"/>
      <c r="AR568" s="74"/>
      <c r="AS568" s="74"/>
      <c r="AT568" s="74"/>
      <c r="AU568" s="74"/>
      <c r="AV568" s="74"/>
      <c r="AW568" s="74"/>
      <c r="AX568" s="74"/>
      <c r="AY568" s="74"/>
      <c r="AZ568" s="74"/>
      <c r="BA568" s="74"/>
      <c r="BB568" s="74"/>
      <c r="BC568" s="74"/>
      <c r="BD568" s="74"/>
      <c r="BE568" s="74"/>
      <c r="BF568" s="74"/>
      <c r="BG568" s="74"/>
      <c r="BH568" s="74"/>
      <c r="BI568" s="74"/>
      <c r="BJ568" s="74"/>
      <c r="BK568" s="74"/>
      <c r="BL568" s="74"/>
      <c r="BM568" s="74"/>
      <c r="BN568" s="74"/>
      <c r="BO568" s="74"/>
      <c r="BP568" s="74"/>
      <c r="BQ568" s="74"/>
      <c r="BR568" s="74"/>
      <c r="BS568" s="74"/>
      <c r="BT568" s="74"/>
      <c r="BU568" s="74"/>
      <c r="BV568" s="74"/>
      <c r="BW568" s="74"/>
      <c r="BX568" s="74"/>
      <c r="BY568" s="74"/>
      <c r="BZ568" s="74"/>
      <c r="CA568" s="74"/>
      <c r="CB568" s="74"/>
      <c r="CC568" s="74"/>
      <c r="CD568" s="74"/>
      <c r="CE568" s="74"/>
      <c r="CF568" s="74"/>
      <c r="CG568" s="74"/>
      <c r="CH568" s="74"/>
      <c r="CI568" s="74"/>
      <c r="CJ568" s="74"/>
      <c r="CK568" s="74"/>
      <c r="CL568" s="74"/>
      <c r="CM568" s="74"/>
      <c r="CN568" s="74"/>
      <c r="CO568" s="74"/>
      <c r="CP568" s="74"/>
      <c r="CQ568" s="74"/>
      <c r="CR568" s="74"/>
      <c r="CS568" s="74"/>
      <c r="CT568" s="74"/>
      <c r="CU568" s="74"/>
      <c r="CV568" s="74"/>
      <c r="CW568" s="74"/>
      <c r="CX568" s="74"/>
      <c r="CY568" s="74"/>
      <c r="CZ568" s="74"/>
      <c r="DA568" s="74"/>
      <c r="DB568" s="74"/>
      <c r="DC568" s="74"/>
      <c r="DD568" s="74"/>
      <c r="DE568" s="74"/>
      <c r="DF568" s="74"/>
      <c r="DG568" s="74"/>
      <c r="DH568" s="74"/>
      <c r="DI568" s="74"/>
      <c r="DJ568" s="74"/>
      <c r="DK568" s="74"/>
      <c r="DL568" s="74"/>
      <c r="DM568" s="74"/>
      <c r="DN568" s="74"/>
      <c r="DO568" s="74"/>
      <c r="DP568" s="74"/>
      <c r="DQ568" s="74"/>
      <c r="DR568" s="74"/>
      <c r="DS568" s="74"/>
      <c r="DT568" s="74"/>
      <c r="DU568" s="74"/>
      <c r="DV568" s="74"/>
      <c r="DW568" s="74"/>
      <c r="DX568" s="74"/>
      <c r="DY568" s="74"/>
      <c r="DZ568" s="74"/>
      <c r="EA568" s="74"/>
      <c r="EB568" s="74"/>
      <c r="EC568" s="74"/>
      <c r="ED568" s="74"/>
      <c r="EE568" s="74"/>
      <c r="EF568" s="74"/>
      <c r="EG568" s="74"/>
      <c r="EH568" s="74"/>
      <c r="EI568" s="74"/>
      <c r="EJ568" s="74"/>
      <c r="EK568" s="74"/>
      <c r="EL568" s="74"/>
      <c r="EM568" s="74"/>
      <c r="EN568" s="74"/>
      <c r="EO568" s="74"/>
      <c r="EP568" s="74"/>
      <c r="EQ568" s="74"/>
      <c r="ER568" s="74"/>
      <c r="ES568" s="74"/>
      <c r="ET568" s="74"/>
      <c r="EU568" s="74"/>
      <c r="EV568" s="74"/>
      <c r="EW568" s="74"/>
      <c r="EX568" s="74"/>
      <c r="EY568" s="74"/>
      <c r="EZ568" s="74"/>
      <c r="FA568" s="74"/>
      <c r="FB568" s="74"/>
      <c r="FC568" s="74"/>
      <c r="FD568" s="74"/>
      <c r="FE568" s="74"/>
      <c r="FF568" s="74"/>
      <c r="FG568" s="74"/>
      <c r="FH568" s="74"/>
      <c r="FI568" s="74"/>
      <c r="FJ568" s="74"/>
      <c r="FK568" s="74"/>
      <c r="FL568" s="74"/>
      <c r="FM568" s="74"/>
      <c r="FN568" s="74"/>
      <c r="FO568" s="74"/>
      <c r="FP568" s="74"/>
      <c r="FQ568" s="74"/>
      <c r="FR568" s="74"/>
      <c r="FS568" s="74"/>
      <c r="FT568" s="74"/>
      <c r="FU568" s="74"/>
      <c r="FV568" s="74"/>
      <c r="FW568" s="74"/>
      <c r="FX568" s="74"/>
      <c r="FY568" s="74"/>
      <c r="FZ568" s="74">
        <v>2</v>
      </c>
      <c r="GA568" s="74">
        <v>1.1575000286102295</v>
      </c>
      <c r="GB568" s="74">
        <v>1.912915050983429</v>
      </c>
      <c r="GC568" s="74">
        <v>0</v>
      </c>
      <c r="GD568" s="74">
        <v>2</v>
      </c>
      <c r="GE568" s="74">
        <v>5</v>
      </c>
      <c r="GF568" s="74">
        <v>1</v>
      </c>
      <c r="GG568" t="s">
        <v>238</v>
      </c>
      <c r="GH568" t="s">
        <v>239</v>
      </c>
      <c r="GI568" t="s">
        <v>236</v>
      </c>
      <c r="GJ568" s="47"/>
      <c r="GK568" s="30"/>
    </row>
    <row r="569" spans="1:193" x14ac:dyDescent="0.2">
      <c r="A569" t="s">
        <v>175</v>
      </c>
      <c r="B569" t="s">
        <v>237</v>
      </c>
      <c r="C569" t="s">
        <v>0</v>
      </c>
      <c r="D569" t="s">
        <v>185</v>
      </c>
      <c r="E569" t="s">
        <v>220</v>
      </c>
      <c r="F569" t="s">
        <v>263</v>
      </c>
      <c r="G569" t="s">
        <v>274</v>
      </c>
      <c r="H569" s="74">
        <v>0</v>
      </c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74"/>
      <c r="U569" s="74"/>
      <c r="V569" s="74"/>
      <c r="W569" s="74"/>
      <c r="X569" s="74"/>
      <c r="Y569" s="74"/>
      <c r="Z569" s="74"/>
      <c r="AA569" s="74"/>
      <c r="AB569" s="74"/>
      <c r="AC569" s="74"/>
      <c r="AD569" s="74"/>
      <c r="AE569" s="74"/>
      <c r="AF569" s="74"/>
      <c r="AG569" s="74"/>
      <c r="AH569" s="74"/>
      <c r="AI569" s="74"/>
      <c r="AJ569" s="74"/>
      <c r="AK569" s="74"/>
      <c r="AL569" s="74"/>
      <c r="AM569" s="74"/>
      <c r="AN569" s="74"/>
      <c r="AO569" s="74"/>
      <c r="AP569" s="74"/>
      <c r="AQ569" s="74"/>
      <c r="AR569" s="74"/>
      <c r="AS569" s="74"/>
      <c r="AT569" s="74"/>
      <c r="AU569" s="74"/>
      <c r="AV569" s="74"/>
      <c r="AW569" s="74"/>
      <c r="AX569" s="74"/>
      <c r="AY569" s="74"/>
      <c r="AZ569" s="74"/>
      <c r="BA569" s="74"/>
      <c r="BB569" s="74"/>
      <c r="BC569" s="74"/>
      <c r="BD569" s="74"/>
      <c r="BE569" s="74"/>
      <c r="BF569" s="74"/>
      <c r="BG569" s="74"/>
      <c r="BH569" s="74"/>
      <c r="BI569" s="74"/>
      <c r="BJ569" s="74"/>
      <c r="BK569" s="74"/>
      <c r="BL569" s="74"/>
      <c r="BM569" s="74"/>
      <c r="BN569" s="74"/>
      <c r="BO569" s="74"/>
      <c r="BP569" s="74"/>
      <c r="BQ569" s="74"/>
      <c r="BR569" s="74"/>
      <c r="BS569" s="74"/>
      <c r="BT569" s="74"/>
      <c r="BU569" s="74"/>
      <c r="BV569" s="74"/>
      <c r="BW569" s="74"/>
      <c r="BX569" s="74"/>
      <c r="BY569" s="74"/>
      <c r="BZ569" s="74"/>
      <c r="CA569" s="74"/>
      <c r="CB569" s="74"/>
      <c r="CC569" s="74"/>
      <c r="CD569" s="74"/>
      <c r="CE569" s="74"/>
      <c r="CF569" s="74"/>
      <c r="CG569" s="74"/>
      <c r="CH569" s="74"/>
      <c r="CI569" s="74"/>
      <c r="CJ569" s="74"/>
      <c r="CK569" s="74"/>
      <c r="CL569" s="74"/>
      <c r="CM569" s="74"/>
      <c r="CN569" s="74"/>
      <c r="CO569" s="74"/>
      <c r="CP569" s="74"/>
      <c r="CQ569" s="74"/>
      <c r="CR569" s="74"/>
      <c r="CS569" s="74"/>
      <c r="CT569" s="74"/>
      <c r="CU569" s="74"/>
      <c r="CV569" s="74"/>
      <c r="CW569" s="74"/>
      <c r="CX569" s="74"/>
      <c r="CY569" s="74"/>
      <c r="CZ569" s="74"/>
      <c r="DA569" s="74"/>
      <c r="DB569" s="74"/>
      <c r="DC569" s="74"/>
      <c r="DD569" s="74"/>
      <c r="DE569" s="74"/>
      <c r="DF569" s="74"/>
      <c r="DG569" s="74"/>
      <c r="DH569" s="74"/>
      <c r="DI569" s="74"/>
      <c r="DJ569" s="74"/>
      <c r="DK569" s="74"/>
      <c r="DL569" s="74"/>
      <c r="DM569" s="74"/>
      <c r="DN569" s="74"/>
      <c r="DO569" s="74"/>
      <c r="DP569" s="74"/>
      <c r="DQ569" s="74"/>
      <c r="DR569" s="74"/>
      <c r="DS569" s="74"/>
      <c r="DT569" s="74"/>
      <c r="DU569" s="74"/>
      <c r="DV569" s="74"/>
      <c r="DW569" s="74"/>
      <c r="DX569" s="74"/>
      <c r="DY569" s="74"/>
      <c r="DZ569" s="74"/>
      <c r="EA569" s="74"/>
      <c r="EB569" s="74"/>
      <c r="EC569" s="74"/>
      <c r="ED569" s="74"/>
      <c r="EE569" s="74"/>
      <c r="EF569" s="74"/>
      <c r="EG569" s="74"/>
      <c r="EH569" s="74"/>
      <c r="EI569" s="74"/>
      <c r="EJ569" s="74"/>
      <c r="EK569" s="74"/>
      <c r="EL569" s="74"/>
      <c r="EM569" s="74"/>
      <c r="EN569" s="74"/>
      <c r="EO569" s="74"/>
      <c r="EP569" s="74"/>
      <c r="EQ569" s="74"/>
      <c r="ER569" s="74"/>
      <c r="ES569" s="74"/>
      <c r="ET569" s="74"/>
      <c r="EU569" s="74"/>
      <c r="EV569" s="74"/>
      <c r="EW569" s="74"/>
      <c r="EX569" s="74"/>
      <c r="EY569" s="74"/>
      <c r="EZ569" s="74"/>
      <c r="FA569" s="74"/>
      <c r="FB569" s="74"/>
      <c r="FC569" s="74"/>
      <c r="FD569" s="74"/>
      <c r="FE569" s="74"/>
      <c r="FF569" s="74"/>
      <c r="FG569" s="74"/>
      <c r="FH569" s="74"/>
      <c r="FI569" s="74"/>
      <c r="FJ569" s="74"/>
      <c r="FK569" s="74"/>
      <c r="FL569" s="74"/>
      <c r="FM569" s="74"/>
      <c r="FN569" s="74"/>
      <c r="FO569" s="74"/>
      <c r="FP569" s="74"/>
      <c r="FQ569" s="74"/>
      <c r="FR569" s="74"/>
      <c r="FS569" s="74"/>
      <c r="FT569" s="74"/>
      <c r="FU569" s="74"/>
      <c r="FV569" s="74"/>
      <c r="FW569" s="74"/>
      <c r="FX569" s="74"/>
      <c r="FY569" s="74"/>
      <c r="FZ569" s="74">
        <v>5</v>
      </c>
      <c r="GA569" s="74">
        <v>1.422589898109436</v>
      </c>
      <c r="GB569" s="74">
        <v>4.3453864455223083</v>
      </c>
      <c r="GC569" s="74">
        <v>0</v>
      </c>
      <c r="GD569" s="74">
        <v>2</v>
      </c>
      <c r="GE569" s="74">
        <v>5</v>
      </c>
      <c r="GF569" s="74">
        <v>1</v>
      </c>
      <c r="GG569" t="s">
        <v>238</v>
      </c>
      <c r="GH569" t="s">
        <v>239</v>
      </c>
      <c r="GI569" t="s">
        <v>236</v>
      </c>
      <c r="GJ569" s="47"/>
      <c r="GK569" s="30"/>
    </row>
    <row r="570" spans="1:193" x14ac:dyDescent="0.2">
      <c r="A570" t="s">
        <v>175</v>
      </c>
      <c r="B570" t="s">
        <v>237</v>
      </c>
      <c r="C570" t="s">
        <v>0</v>
      </c>
      <c r="D570" t="s">
        <v>185</v>
      </c>
      <c r="E570" t="s">
        <v>221</v>
      </c>
      <c r="F570" t="s">
        <v>263</v>
      </c>
      <c r="G570" t="s">
        <v>274</v>
      </c>
      <c r="H570" s="74">
        <v>0</v>
      </c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74"/>
      <c r="U570" s="74"/>
      <c r="V570" s="74"/>
      <c r="W570" s="74"/>
      <c r="X570" s="74"/>
      <c r="Y570" s="74"/>
      <c r="Z570" s="74"/>
      <c r="AA570" s="74"/>
      <c r="AB570" s="74"/>
      <c r="AC570" s="74"/>
      <c r="AD570" s="74"/>
      <c r="AE570" s="74"/>
      <c r="AF570" s="74"/>
      <c r="AG570" s="74"/>
      <c r="AH570" s="74"/>
      <c r="AI570" s="74"/>
      <c r="AJ570" s="74"/>
      <c r="AK570" s="74"/>
      <c r="AL570" s="74"/>
      <c r="AM570" s="74"/>
      <c r="AN570" s="74"/>
      <c r="AO570" s="74"/>
      <c r="AP570" s="74"/>
      <c r="AQ570" s="74"/>
      <c r="AR570" s="74"/>
      <c r="AS570" s="74"/>
      <c r="AT570" s="74"/>
      <c r="AU570" s="74"/>
      <c r="AV570" s="74"/>
      <c r="AW570" s="74"/>
      <c r="AX570" s="74"/>
      <c r="AY570" s="74"/>
      <c r="AZ570" s="74"/>
      <c r="BA570" s="74"/>
      <c r="BB570" s="74"/>
      <c r="BC570" s="74"/>
      <c r="BD570" s="74"/>
      <c r="BE570" s="74"/>
      <c r="BF570" s="74"/>
      <c r="BG570" s="74"/>
      <c r="BH570" s="74"/>
      <c r="BI570" s="74"/>
      <c r="BJ570" s="74"/>
      <c r="BK570" s="74"/>
      <c r="BL570" s="74"/>
      <c r="BM570" s="74"/>
      <c r="BN570" s="74"/>
      <c r="BO570" s="74"/>
      <c r="BP570" s="74"/>
      <c r="BQ570" s="74"/>
      <c r="BR570" s="74"/>
      <c r="BS570" s="74"/>
      <c r="BT570" s="74"/>
      <c r="BU570" s="74"/>
      <c r="BV570" s="74"/>
      <c r="BW570" s="74"/>
      <c r="BX570" s="74"/>
      <c r="BY570" s="74"/>
      <c r="BZ570" s="74"/>
      <c r="CA570" s="74"/>
      <c r="CB570" s="74"/>
      <c r="CC570" s="74"/>
      <c r="CD570" s="74"/>
      <c r="CE570" s="74"/>
      <c r="CF570" s="74"/>
      <c r="CG570" s="74"/>
      <c r="CH570" s="74"/>
      <c r="CI570" s="74"/>
      <c r="CJ570" s="74"/>
      <c r="CK570" s="74"/>
      <c r="CL570" s="74"/>
      <c r="CM570" s="74"/>
      <c r="CN570" s="74"/>
      <c r="CO570" s="74"/>
      <c r="CP570" s="74"/>
      <c r="CQ570" s="74"/>
      <c r="CR570" s="74"/>
      <c r="CS570" s="74"/>
      <c r="CT570" s="74"/>
      <c r="CU570" s="74"/>
      <c r="CV570" s="74"/>
      <c r="CW570" s="74"/>
      <c r="CX570" s="74"/>
      <c r="CY570" s="74"/>
      <c r="CZ570" s="74"/>
      <c r="DA570" s="74"/>
      <c r="DB570" s="74"/>
      <c r="DC570" s="74"/>
      <c r="DD570" s="74"/>
      <c r="DE570" s="74"/>
      <c r="DF570" s="74"/>
      <c r="DG570" s="74"/>
      <c r="DH570" s="74"/>
      <c r="DI570" s="74"/>
      <c r="DJ570" s="74"/>
      <c r="DK570" s="74"/>
      <c r="DL570" s="74"/>
      <c r="DM570" s="74"/>
      <c r="DN570" s="74"/>
      <c r="DO570" s="74"/>
      <c r="DP570" s="74"/>
      <c r="DQ570" s="74"/>
      <c r="DR570" s="74"/>
      <c r="DS570" s="74"/>
      <c r="DT570" s="74"/>
      <c r="DU570" s="74"/>
      <c r="DV570" s="74"/>
      <c r="DW570" s="74"/>
      <c r="DX570" s="74"/>
      <c r="DY570" s="74"/>
      <c r="DZ570" s="74"/>
      <c r="EA570" s="74"/>
      <c r="EB570" s="74"/>
      <c r="EC570" s="74"/>
      <c r="ED570" s="74"/>
      <c r="EE570" s="74"/>
      <c r="EF570" s="74"/>
      <c r="EG570" s="74"/>
      <c r="EH570" s="74"/>
      <c r="EI570" s="74"/>
      <c r="EJ570" s="74"/>
      <c r="EK570" s="74"/>
      <c r="EL570" s="74"/>
      <c r="EM570" s="74"/>
      <c r="EN570" s="74"/>
      <c r="EO570" s="74"/>
      <c r="EP570" s="74"/>
      <c r="EQ570" s="74"/>
      <c r="ER570" s="74"/>
      <c r="ES570" s="74"/>
      <c r="ET570" s="74"/>
      <c r="EU570" s="74"/>
      <c r="EV570" s="74"/>
      <c r="EW570" s="74"/>
      <c r="EX570" s="74"/>
      <c r="EY570" s="74"/>
      <c r="EZ570" s="74"/>
      <c r="FA570" s="74"/>
      <c r="FB570" s="74"/>
      <c r="FC570" s="74"/>
      <c r="FD570" s="74"/>
      <c r="FE570" s="74"/>
      <c r="FF570" s="74"/>
      <c r="FG570" s="74"/>
      <c r="FH570" s="74"/>
      <c r="FI570" s="74"/>
      <c r="FJ570" s="74"/>
      <c r="FK570" s="74"/>
      <c r="FL570" s="74"/>
      <c r="FM570" s="74"/>
      <c r="FN570" s="74"/>
      <c r="FO570" s="74"/>
      <c r="FP570" s="74"/>
      <c r="FQ570" s="74"/>
      <c r="FR570" s="74"/>
      <c r="FS570" s="74"/>
      <c r="FT570" s="74"/>
      <c r="FU570" s="74"/>
      <c r="FV570" s="74"/>
      <c r="FW570" s="74"/>
      <c r="FX570" s="74"/>
      <c r="FY570" s="74"/>
      <c r="FZ570" s="74">
        <v>7</v>
      </c>
      <c r="GA570" s="74">
        <v>1.7083179950714111</v>
      </c>
      <c r="GB570" s="74">
        <v>4.8790748585015535</v>
      </c>
      <c r="GC570" s="74">
        <v>0</v>
      </c>
      <c r="GD570" s="74">
        <v>2</v>
      </c>
      <c r="GE570" s="74">
        <v>5</v>
      </c>
      <c r="GF570" s="74">
        <v>1</v>
      </c>
      <c r="GG570" t="s">
        <v>238</v>
      </c>
      <c r="GH570" t="s">
        <v>239</v>
      </c>
      <c r="GI570" t="s">
        <v>236</v>
      </c>
      <c r="GJ570" s="47"/>
      <c r="GK570" s="30"/>
    </row>
    <row r="571" spans="1:193" x14ac:dyDescent="0.2">
      <c r="A571" t="s">
        <v>175</v>
      </c>
      <c r="B571" t="s">
        <v>237</v>
      </c>
      <c r="C571" t="s">
        <v>0</v>
      </c>
      <c r="D571" t="s">
        <v>185</v>
      </c>
      <c r="E571" t="s">
        <v>186</v>
      </c>
      <c r="F571" t="s">
        <v>263</v>
      </c>
      <c r="G571" t="s">
        <v>274</v>
      </c>
      <c r="H571" s="74">
        <v>0</v>
      </c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74"/>
      <c r="U571" s="74"/>
      <c r="V571" s="74"/>
      <c r="W571" s="74"/>
      <c r="X571" s="74"/>
      <c r="Y571" s="74"/>
      <c r="Z571" s="74"/>
      <c r="AA571" s="74"/>
      <c r="AB571" s="74"/>
      <c r="AC571" s="74"/>
      <c r="AD571" s="74"/>
      <c r="AE571" s="74"/>
      <c r="AF571" s="74"/>
      <c r="AG571" s="74"/>
      <c r="AH571" s="74"/>
      <c r="AI571" s="74"/>
      <c r="AJ571" s="74"/>
      <c r="AK571" s="74"/>
      <c r="AL571" s="74"/>
      <c r="AM571" s="74"/>
      <c r="AN571" s="74"/>
      <c r="AO571" s="74"/>
      <c r="AP571" s="74"/>
      <c r="AQ571" s="74"/>
      <c r="AR571" s="74"/>
      <c r="AS571" s="74"/>
      <c r="AT571" s="74"/>
      <c r="AU571" s="74"/>
      <c r="AV571" s="74"/>
      <c r="AW571" s="74"/>
      <c r="AX571" s="74"/>
      <c r="AY571" s="74"/>
      <c r="AZ571" s="74"/>
      <c r="BA571" s="74"/>
      <c r="BB571" s="74"/>
      <c r="BC571" s="74"/>
      <c r="BD571" s="74"/>
      <c r="BE571" s="74"/>
      <c r="BF571" s="74"/>
      <c r="BG571" s="74"/>
      <c r="BH571" s="74"/>
      <c r="BI571" s="74"/>
      <c r="BJ571" s="74"/>
      <c r="BK571" s="74"/>
      <c r="BL571" s="74"/>
      <c r="BM571" s="74"/>
      <c r="BN571" s="74"/>
      <c r="BO571" s="74"/>
      <c r="BP571" s="74"/>
      <c r="BQ571" s="74"/>
      <c r="BR571" s="74"/>
      <c r="BS571" s="74"/>
      <c r="BT571" s="74"/>
      <c r="BU571" s="74"/>
      <c r="BV571" s="74"/>
      <c r="BW571" s="74"/>
      <c r="BX571" s="74"/>
      <c r="BY571" s="74"/>
      <c r="BZ571" s="74"/>
      <c r="CA571" s="74"/>
      <c r="CB571" s="74"/>
      <c r="CC571" s="74"/>
      <c r="CD571" s="74"/>
      <c r="CE571" s="74"/>
      <c r="CF571" s="74"/>
      <c r="CG571" s="74"/>
      <c r="CH571" s="74"/>
      <c r="CI571" s="74"/>
      <c r="CJ571" s="74"/>
      <c r="CK571" s="74"/>
      <c r="CL571" s="74"/>
      <c r="CM571" s="74"/>
      <c r="CN571" s="74"/>
      <c r="CO571" s="74"/>
      <c r="CP571" s="74"/>
      <c r="CQ571" s="74"/>
      <c r="CR571" s="74"/>
      <c r="CS571" s="74"/>
      <c r="CT571" s="74"/>
      <c r="CU571" s="74"/>
      <c r="CV571" s="74"/>
      <c r="CW571" s="74"/>
      <c r="CX571" s="74"/>
      <c r="CY571" s="74"/>
      <c r="CZ571" s="74"/>
      <c r="DA571" s="74"/>
      <c r="DB571" s="74"/>
      <c r="DC571" s="74"/>
      <c r="DD571" s="74"/>
      <c r="DE571" s="74"/>
      <c r="DF571" s="74"/>
      <c r="DG571" s="74"/>
      <c r="DH571" s="74"/>
      <c r="DI571" s="74"/>
      <c r="DJ571" s="74"/>
      <c r="DK571" s="74"/>
      <c r="DL571" s="74"/>
      <c r="DM571" s="74"/>
      <c r="DN571" s="74"/>
      <c r="DO571" s="74"/>
      <c r="DP571" s="74"/>
      <c r="DQ571" s="74"/>
      <c r="DR571" s="74"/>
      <c r="DS571" s="74"/>
      <c r="DT571" s="74"/>
      <c r="DU571" s="74"/>
      <c r="DV571" s="74"/>
      <c r="DW571" s="74"/>
      <c r="DX571" s="74"/>
      <c r="DY571" s="74"/>
      <c r="DZ571" s="74"/>
      <c r="EA571" s="74"/>
      <c r="EB571" s="74"/>
      <c r="EC571" s="74"/>
      <c r="ED571" s="74"/>
      <c r="EE571" s="74"/>
      <c r="EF571" s="74"/>
      <c r="EG571" s="74"/>
      <c r="EH571" s="74"/>
      <c r="EI571" s="74"/>
      <c r="EJ571" s="74"/>
      <c r="EK571" s="74"/>
      <c r="EL571" s="74"/>
      <c r="EM571" s="74"/>
      <c r="EN571" s="74"/>
      <c r="EO571" s="74"/>
      <c r="EP571" s="74"/>
      <c r="EQ571" s="74"/>
      <c r="ER571" s="74"/>
      <c r="ES571" s="74"/>
      <c r="ET571" s="74"/>
      <c r="EU571" s="74"/>
      <c r="EV571" s="74"/>
      <c r="EW571" s="74"/>
      <c r="EX571" s="74"/>
      <c r="EY571" s="74"/>
      <c r="EZ571" s="74"/>
      <c r="FA571" s="74"/>
      <c r="FB571" s="74"/>
      <c r="FC571" s="74"/>
      <c r="FD571" s="74"/>
      <c r="FE571" s="74"/>
      <c r="FF571" s="74"/>
      <c r="FG571" s="74"/>
      <c r="FH571" s="74"/>
      <c r="FI571" s="74"/>
      <c r="FJ571" s="74"/>
      <c r="FK571" s="74"/>
      <c r="FL571" s="74"/>
      <c r="FM571" s="74"/>
      <c r="FN571" s="74"/>
      <c r="FO571" s="74"/>
      <c r="FP571" s="74"/>
      <c r="FQ571" s="74"/>
      <c r="FR571" s="74"/>
      <c r="FS571" s="74"/>
      <c r="FT571" s="74"/>
      <c r="FU571" s="74"/>
      <c r="FV571" s="74"/>
      <c r="FW571" s="74"/>
      <c r="FX571" s="74"/>
      <c r="FY571" s="74"/>
      <c r="FZ571" s="74">
        <v>7</v>
      </c>
      <c r="GA571" s="74">
        <v>1.3423541784286499</v>
      </c>
      <c r="GB571" s="74">
        <v>4.2837411174550653</v>
      </c>
      <c r="GC571" s="74">
        <v>0</v>
      </c>
      <c r="GD571" s="74">
        <v>2</v>
      </c>
      <c r="GE571" s="74">
        <v>5</v>
      </c>
      <c r="GF571" s="74">
        <v>1</v>
      </c>
      <c r="GG571" t="s">
        <v>238</v>
      </c>
      <c r="GH571" t="s">
        <v>239</v>
      </c>
      <c r="GI571" t="s">
        <v>236</v>
      </c>
      <c r="GJ571" s="47"/>
      <c r="GK571" s="30"/>
    </row>
    <row r="572" spans="1:193" x14ac:dyDescent="0.2">
      <c r="A572" t="s">
        <v>175</v>
      </c>
      <c r="B572" t="s">
        <v>237</v>
      </c>
      <c r="C572" t="s">
        <v>0</v>
      </c>
      <c r="D572" t="s">
        <v>185</v>
      </c>
      <c r="E572" t="s">
        <v>187</v>
      </c>
      <c r="F572" t="s">
        <v>263</v>
      </c>
      <c r="G572" t="s">
        <v>274</v>
      </c>
      <c r="H572" s="74">
        <v>0</v>
      </c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74"/>
      <c r="U572" s="74"/>
      <c r="V572" s="74"/>
      <c r="W572" s="74"/>
      <c r="X572" s="74"/>
      <c r="Y572" s="74"/>
      <c r="Z572" s="74"/>
      <c r="AA572" s="74"/>
      <c r="AB572" s="74"/>
      <c r="AC572" s="74"/>
      <c r="AD572" s="74"/>
      <c r="AE572" s="74"/>
      <c r="AF572" s="74"/>
      <c r="AG572" s="74"/>
      <c r="AH572" s="74"/>
      <c r="AI572" s="74"/>
      <c r="AJ572" s="74"/>
      <c r="AK572" s="74"/>
      <c r="AL572" s="74"/>
      <c r="AM572" s="74"/>
      <c r="AN572" s="74"/>
      <c r="AO572" s="74"/>
      <c r="AP572" s="74"/>
      <c r="AQ572" s="74"/>
      <c r="AR572" s="74"/>
      <c r="AS572" s="74"/>
      <c r="AT572" s="74"/>
      <c r="AU572" s="74"/>
      <c r="AV572" s="74"/>
      <c r="AW572" s="74"/>
      <c r="AX572" s="74"/>
      <c r="AY572" s="74"/>
      <c r="AZ572" s="74"/>
      <c r="BA572" s="74"/>
      <c r="BB572" s="74"/>
      <c r="BC572" s="74"/>
      <c r="BD572" s="74"/>
      <c r="BE572" s="74"/>
      <c r="BF572" s="74"/>
      <c r="BG572" s="74"/>
      <c r="BH572" s="74"/>
      <c r="BI572" s="74"/>
      <c r="BJ572" s="74"/>
      <c r="BK572" s="74"/>
      <c r="BL572" s="74"/>
      <c r="BM572" s="74"/>
      <c r="BN572" s="74"/>
      <c r="BO572" s="74"/>
      <c r="BP572" s="74"/>
      <c r="BQ572" s="74"/>
      <c r="BR572" s="74"/>
      <c r="BS572" s="74"/>
      <c r="BT572" s="74"/>
      <c r="BU572" s="74"/>
      <c r="BV572" s="74"/>
      <c r="BW572" s="74"/>
      <c r="BX572" s="74"/>
      <c r="BY572" s="74"/>
      <c r="BZ572" s="74"/>
      <c r="CA572" s="74"/>
      <c r="CB572" s="74"/>
      <c r="CC572" s="74"/>
      <c r="CD572" s="74"/>
      <c r="CE572" s="74"/>
      <c r="CF572" s="74"/>
      <c r="CG572" s="74"/>
      <c r="CH572" s="74"/>
      <c r="CI572" s="74"/>
      <c r="CJ572" s="74"/>
      <c r="CK572" s="74"/>
      <c r="CL572" s="74"/>
      <c r="CM572" s="74"/>
      <c r="CN572" s="74"/>
      <c r="CO572" s="74"/>
      <c r="CP572" s="74"/>
      <c r="CQ572" s="74"/>
      <c r="CR572" s="74"/>
      <c r="CS572" s="74"/>
      <c r="CT572" s="74"/>
      <c r="CU572" s="74"/>
      <c r="CV572" s="74"/>
      <c r="CW572" s="74"/>
      <c r="CX572" s="74"/>
      <c r="CY572" s="74"/>
      <c r="CZ572" s="74"/>
      <c r="DA572" s="74"/>
      <c r="DB572" s="74"/>
      <c r="DC572" s="74"/>
      <c r="DD572" s="74"/>
      <c r="DE572" s="74"/>
      <c r="DF572" s="74"/>
      <c r="DG572" s="74"/>
      <c r="DH572" s="74"/>
      <c r="DI572" s="74"/>
      <c r="DJ572" s="74"/>
      <c r="DK572" s="74"/>
      <c r="DL572" s="74"/>
      <c r="DM572" s="74"/>
      <c r="DN572" s="74"/>
      <c r="DO572" s="74"/>
      <c r="DP572" s="74"/>
      <c r="DQ572" s="74"/>
      <c r="DR572" s="74"/>
      <c r="DS572" s="74"/>
      <c r="DT572" s="74"/>
      <c r="DU572" s="74"/>
      <c r="DV572" s="74"/>
      <c r="DW572" s="74"/>
      <c r="DX572" s="74"/>
      <c r="DY572" s="74"/>
      <c r="DZ572" s="74"/>
      <c r="EA572" s="74"/>
      <c r="EB572" s="74"/>
      <c r="EC572" s="74"/>
      <c r="ED572" s="74"/>
      <c r="EE572" s="74"/>
      <c r="EF572" s="74"/>
      <c r="EG572" s="74"/>
      <c r="EH572" s="74"/>
      <c r="EI572" s="74"/>
      <c r="EJ572" s="74"/>
      <c r="EK572" s="74"/>
      <c r="EL572" s="74"/>
      <c r="EM572" s="74"/>
      <c r="EN572" s="74"/>
      <c r="EO572" s="74"/>
      <c r="EP572" s="74"/>
      <c r="EQ572" s="74"/>
      <c r="ER572" s="74"/>
      <c r="ES572" s="74"/>
      <c r="ET572" s="74"/>
      <c r="EU572" s="74"/>
      <c r="EV572" s="74"/>
      <c r="EW572" s="74"/>
      <c r="EX572" s="74"/>
      <c r="EY572" s="74"/>
      <c r="EZ572" s="74"/>
      <c r="FA572" s="74"/>
      <c r="FB572" s="74"/>
      <c r="FC572" s="74"/>
      <c r="FD572" s="74"/>
      <c r="FE572" s="74"/>
      <c r="FF572" s="74"/>
      <c r="FG572" s="74"/>
      <c r="FH572" s="74"/>
      <c r="FI572" s="74"/>
      <c r="FJ572" s="74"/>
      <c r="FK572" s="74"/>
      <c r="FL572" s="74"/>
      <c r="FM572" s="74"/>
      <c r="FN572" s="74"/>
      <c r="FO572" s="74"/>
      <c r="FP572" s="74"/>
      <c r="FQ572" s="74"/>
      <c r="FR572" s="74"/>
      <c r="FS572" s="74"/>
      <c r="FT572" s="74"/>
      <c r="FU572" s="74"/>
      <c r="FV572" s="74"/>
      <c r="FW572" s="74"/>
      <c r="FX572" s="74"/>
      <c r="FY572" s="74"/>
      <c r="FZ572" s="74">
        <v>8</v>
      </c>
      <c r="GA572" s="74">
        <v>0.87489396333694458</v>
      </c>
      <c r="GB572" s="74">
        <v>3.3959463727660477</v>
      </c>
      <c r="GC572" s="74">
        <v>0</v>
      </c>
      <c r="GD572" s="74">
        <v>2</v>
      </c>
      <c r="GE572" s="74">
        <v>5</v>
      </c>
      <c r="GF572" s="74">
        <v>1</v>
      </c>
      <c r="GG572" t="s">
        <v>238</v>
      </c>
      <c r="GH572" t="s">
        <v>239</v>
      </c>
      <c r="GI572" t="s">
        <v>236</v>
      </c>
      <c r="GJ572" s="47"/>
      <c r="GK572" s="30"/>
    </row>
    <row r="573" spans="1:193" x14ac:dyDescent="0.2">
      <c r="A573" t="s">
        <v>175</v>
      </c>
      <c r="B573" t="s">
        <v>237</v>
      </c>
      <c r="C573" t="s">
        <v>0</v>
      </c>
      <c r="D573" t="s">
        <v>185</v>
      </c>
      <c r="E573" t="s">
        <v>188</v>
      </c>
      <c r="F573" t="s">
        <v>263</v>
      </c>
      <c r="G573" t="s">
        <v>274</v>
      </c>
      <c r="H573" s="74">
        <v>0</v>
      </c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74"/>
      <c r="Z573" s="74"/>
      <c r="AA573" s="74"/>
      <c r="AB573" s="74"/>
      <c r="AC573" s="74"/>
      <c r="AD573" s="74"/>
      <c r="AE573" s="74"/>
      <c r="AF573" s="74"/>
      <c r="AG573" s="74"/>
      <c r="AH573" s="74"/>
      <c r="AI573" s="74"/>
      <c r="AJ573" s="74"/>
      <c r="AK573" s="74"/>
      <c r="AL573" s="74"/>
      <c r="AM573" s="74"/>
      <c r="AN573" s="74"/>
      <c r="AO573" s="74"/>
      <c r="AP573" s="74"/>
      <c r="AQ573" s="74"/>
      <c r="AR573" s="74"/>
      <c r="AS573" s="74"/>
      <c r="AT573" s="74"/>
      <c r="AU573" s="74"/>
      <c r="AV573" s="74"/>
      <c r="AW573" s="74"/>
      <c r="AX573" s="74"/>
      <c r="AY573" s="74"/>
      <c r="AZ573" s="74"/>
      <c r="BA573" s="74"/>
      <c r="BB573" s="74"/>
      <c r="BC573" s="74"/>
      <c r="BD573" s="74"/>
      <c r="BE573" s="74"/>
      <c r="BF573" s="74"/>
      <c r="BG573" s="74"/>
      <c r="BH573" s="74"/>
      <c r="BI573" s="74"/>
      <c r="BJ573" s="74"/>
      <c r="BK573" s="74"/>
      <c r="BL573" s="74"/>
      <c r="BM573" s="74"/>
      <c r="BN573" s="74"/>
      <c r="BO573" s="74"/>
      <c r="BP573" s="74"/>
      <c r="BQ573" s="74"/>
      <c r="BR573" s="74"/>
      <c r="BS573" s="74"/>
      <c r="BT573" s="74"/>
      <c r="BU573" s="74"/>
      <c r="BV573" s="74"/>
      <c r="BW573" s="74"/>
      <c r="BX573" s="74"/>
      <c r="BY573" s="74"/>
      <c r="BZ573" s="74"/>
      <c r="CA573" s="74"/>
      <c r="CB573" s="74"/>
      <c r="CC573" s="74"/>
      <c r="CD573" s="74"/>
      <c r="CE573" s="74"/>
      <c r="CF573" s="74"/>
      <c r="CG573" s="74"/>
      <c r="CH573" s="74"/>
      <c r="CI573" s="74"/>
      <c r="CJ573" s="74"/>
      <c r="CK573" s="74"/>
      <c r="CL573" s="74"/>
      <c r="CM573" s="74"/>
      <c r="CN573" s="74"/>
      <c r="CO573" s="74"/>
      <c r="CP573" s="74"/>
      <c r="CQ573" s="74"/>
      <c r="CR573" s="74"/>
      <c r="CS573" s="74"/>
      <c r="CT573" s="74"/>
      <c r="CU573" s="74"/>
      <c r="CV573" s="74"/>
      <c r="CW573" s="74"/>
      <c r="CX573" s="74"/>
      <c r="CY573" s="74"/>
      <c r="CZ573" s="74"/>
      <c r="DA573" s="74"/>
      <c r="DB573" s="74"/>
      <c r="DC573" s="74"/>
      <c r="DD573" s="74"/>
      <c r="DE573" s="74"/>
      <c r="DF573" s="74"/>
      <c r="DG573" s="74"/>
      <c r="DH573" s="74"/>
      <c r="DI573" s="74"/>
      <c r="DJ573" s="74"/>
      <c r="DK573" s="74"/>
      <c r="DL573" s="74"/>
      <c r="DM573" s="74"/>
      <c r="DN573" s="74"/>
      <c r="DO573" s="74"/>
      <c r="DP573" s="74"/>
      <c r="DQ573" s="74"/>
      <c r="DR573" s="74"/>
      <c r="DS573" s="74"/>
      <c r="DT573" s="74"/>
      <c r="DU573" s="74"/>
      <c r="DV573" s="74"/>
      <c r="DW573" s="74"/>
      <c r="DX573" s="74"/>
      <c r="DY573" s="74"/>
      <c r="DZ573" s="74"/>
      <c r="EA573" s="74"/>
      <c r="EB573" s="74"/>
      <c r="EC573" s="74"/>
      <c r="ED573" s="74"/>
      <c r="EE573" s="74"/>
      <c r="EF573" s="74"/>
      <c r="EG573" s="74"/>
      <c r="EH573" s="74"/>
      <c r="EI573" s="74"/>
      <c r="EJ573" s="74"/>
      <c r="EK573" s="74"/>
      <c r="EL573" s="74"/>
      <c r="EM573" s="74"/>
      <c r="EN573" s="74"/>
      <c r="EO573" s="74"/>
      <c r="EP573" s="74"/>
      <c r="EQ573" s="74"/>
      <c r="ER573" s="74"/>
      <c r="ES573" s="74"/>
      <c r="ET573" s="74"/>
      <c r="EU573" s="74"/>
      <c r="EV573" s="74"/>
      <c r="EW573" s="74"/>
      <c r="EX573" s="74"/>
      <c r="EY573" s="74"/>
      <c r="EZ573" s="74"/>
      <c r="FA573" s="74"/>
      <c r="FB573" s="74"/>
      <c r="FC573" s="74"/>
      <c r="FD573" s="74"/>
      <c r="FE573" s="74"/>
      <c r="FF573" s="74"/>
      <c r="FG573" s="74"/>
      <c r="FH573" s="74"/>
      <c r="FI573" s="74"/>
      <c r="FJ573" s="74"/>
      <c r="FK573" s="74"/>
      <c r="FL573" s="74"/>
      <c r="FM573" s="74"/>
      <c r="FN573" s="74"/>
      <c r="FO573" s="74"/>
      <c r="FP573" s="74"/>
      <c r="FQ573" s="74"/>
      <c r="FR573" s="74"/>
      <c r="FS573" s="74"/>
      <c r="FT573" s="74"/>
      <c r="FU573" s="74"/>
      <c r="FV573" s="74"/>
      <c r="FW573" s="74"/>
      <c r="FX573" s="74"/>
      <c r="FY573" s="74"/>
      <c r="FZ573" s="74">
        <v>8</v>
      </c>
      <c r="GA573" s="74">
        <v>1.2284646034240723</v>
      </c>
      <c r="GB573" s="74">
        <v>3.3973815077915788</v>
      </c>
      <c r="GC573" s="74">
        <v>0</v>
      </c>
      <c r="GD573" s="74">
        <v>2</v>
      </c>
      <c r="GE573" s="74">
        <v>5</v>
      </c>
      <c r="GF573" s="74">
        <v>1</v>
      </c>
      <c r="GG573" t="s">
        <v>238</v>
      </c>
      <c r="GH573" t="s">
        <v>239</v>
      </c>
      <c r="GI573" t="s">
        <v>236</v>
      </c>
      <c r="GJ573" s="47"/>
      <c r="GK573" s="30"/>
    </row>
    <row r="574" spans="1:193" x14ac:dyDescent="0.2">
      <c r="A574" t="s">
        <v>175</v>
      </c>
      <c r="B574" t="s">
        <v>237</v>
      </c>
      <c r="C574" t="s">
        <v>0</v>
      </c>
      <c r="D574" t="s">
        <v>185</v>
      </c>
      <c r="E574" t="s">
        <v>189</v>
      </c>
      <c r="F574" t="s">
        <v>263</v>
      </c>
      <c r="G574" t="s">
        <v>274</v>
      </c>
      <c r="H574" s="74">
        <v>0</v>
      </c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74"/>
      <c r="U574" s="74"/>
      <c r="V574" s="74"/>
      <c r="W574" s="74"/>
      <c r="X574" s="74"/>
      <c r="Y574" s="74"/>
      <c r="Z574" s="74"/>
      <c r="AA574" s="74"/>
      <c r="AB574" s="74"/>
      <c r="AC574" s="74"/>
      <c r="AD574" s="74"/>
      <c r="AE574" s="74"/>
      <c r="AF574" s="74"/>
      <c r="AG574" s="74"/>
      <c r="AH574" s="74"/>
      <c r="AI574" s="74"/>
      <c r="AJ574" s="74"/>
      <c r="AK574" s="74"/>
      <c r="AL574" s="74"/>
      <c r="AM574" s="74"/>
      <c r="AN574" s="74"/>
      <c r="AO574" s="74"/>
      <c r="AP574" s="74"/>
      <c r="AQ574" s="74"/>
      <c r="AR574" s="74"/>
      <c r="AS574" s="74"/>
      <c r="AT574" s="74"/>
      <c r="AU574" s="74"/>
      <c r="AV574" s="74"/>
      <c r="AW574" s="74"/>
      <c r="AX574" s="74"/>
      <c r="AY574" s="74"/>
      <c r="AZ574" s="74"/>
      <c r="BA574" s="74"/>
      <c r="BB574" s="74"/>
      <c r="BC574" s="74"/>
      <c r="BD574" s="74"/>
      <c r="BE574" s="74"/>
      <c r="BF574" s="74"/>
      <c r="BG574" s="74"/>
      <c r="BH574" s="74"/>
      <c r="BI574" s="74"/>
      <c r="BJ574" s="74"/>
      <c r="BK574" s="74"/>
      <c r="BL574" s="74"/>
      <c r="BM574" s="74"/>
      <c r="BN574" s="74"/>
      <c r="BO574" s="74"/>
      <c r="BP574" s="74"/>
      <c r="BQ574" s="74"/>
      <c r="BR574" s="74"/>
      <c r="BS574" s="74"/>
      <c r="BT574" s="74"/>
      <c r="BU574" s="74"/>
      <c r="BV574" s="74"/>
      <c r="BW574" s="74"/>
      <c r="BX574" s="74"/>
      <c r="BY574" s="74"/>
      <c r="BZ574" s="74"/>
      <c r="CA574" s="74"/>
      <c r="CB574" s="74"/>
      <c r="CC574" s="74"/>
      <c r="CD574" s="74"/>
      <c r="CE574" s="74"/>
      <c r="CF574" s="74"/>
      <c r="CG574" s="74"/>
      <c r="CH574" s="74"/>
      <c r="CI574" s="74"/>
      <c r="CJ574" s="74"/>
      <c r="CK574" s="74"/>
      <c r="CL574" s="74"/>
      <c r="CM574" s="74"/>
      <c r="CN574" s="74"/>
      <c r="CO574" s="74"/>
      <c r="CP574" s="74"/>
      <c r="CQ574" s="74"/>
      <c r="CR574" s="74"/>
      <c r="CS574" s="74"/>
      <c r="CT574" s="74"/>
      <c r="CU574" s="74"/>
      <c r="CV574" s="74"/>
      <c r="CW574" s="74"/>
      <c r="CX574" s="74"/>
      <c r="CY574" s="74"/>
      <c r="CZ574" s="74"/>
      <c r="DA574" s="74"/>
      <c r="DB574" s="74"/>
      <c r="DC574" s="74"/>
      <c r="DD574" s="74"/>
      <c r="DE574" s="74"/>
      <c r="DF574" s="74"/>
      <c r="DG574" s="74"/>
      <c r="DH574" s="74"/>
      <c r="DI574" s="74"/>
      <c r="DJ574" s="74"/>
      <c r="DK574" s="74"/>
      <c r="DL574" s="74"/>
      <c r="DM574" s="74"/>
      <c r="DN574" s="74"/>
      <c r="DO574" s="74"/>
      <c r="DP574" s="74"/>
      <c r="DQ574" s="74"/>
      <c r="DR574" s="74"/>
      <c r="DS574" s="74"/>
      <c r="DT574" s="74"/>
      <c r="DU574" s="74"/>
      <c r="DV574" s="74"/>
      <c r="DW574" s="74"/>
      <c r="DX574" s="74"/>
      <c r="DY574" s="74"/>
      <c r="DZ574" s="74"/>
      <c r="EA574" s="74"/>
      <c r="EB574" s="74"/>
      <c r="EC574" s="74"/>
      <c r="ED574" s="74"/>
      <c r="EE574" s="74"/>
      <c r="EF574" s="74"/>
      <c r="EG574" s="74"/>
      <c r="EH574" s="74"/>
      <c r="EI574" s="74"/>
      <c r="EJ574" s="74"/>
      <c r="EK574" s="74"/>
      <c r="EL574" s="74"/>
      <c r="EM574" s="74"/>
      <c r="EN574" s="74"/>
      <c r="EO574" s="74"/>
      <c r="EP574" s="74"/>
      <c r="EQ574" s="74"/>
      <c r="ER574" s="74"/>
      <c r="ES574" s="74"/>
      <c r="ET574" s="74"/>
      <c r="EU574" s="74"/>
      <c r="EV574" s="74"/>
      <c r="EW574" s="74"/>
      <c r="EX574" s="74"/>
      <c r="EY574" s="74"/>
      <c r="EZ574" s="74"/>
      <c r="FA574" s="74"/>
      <c r="FB574" s="74"/>
      <c r="FC574" s="74"/>
      <c r="FD574" s="74"/>
      <c r="FE574" s="74"/>
      <c r="FF574" s="74"/>
      <c r="FG574" s="74"/>
      <c r="FH574" s="74"/>
      <c r="FI574" s="74"/>
      <c r="FJ574" s="74"/>
      <c r="FK574" s="74"/>
      <c r="FL574" s="74"/>
      <c r="FM574" s="74"/>
      <c r="FN574" s="74"/>
      <c r="FO574" s="74"/>
      <c r="FP574" s="74"/>
      <c r="FQ574" s="74"/>
      <c r="FR574" s="74"/>
      <c r="FS574" s="74"/>
      <c r="FT574" s="74"/>
      <c r="FU574" s="74"/>
      <c r="FV574" s="74"/>
      <c r="FW574" s="74"/>
      <c r="FX574" s="74"/>
      <c r="FY574" s="74"/>
      <c r="FZ574" s="74">
        <v>8</v>
      </c>
      <c r="GA574" s="74">
        <v>1.8692547082901001</v>
      </c>
      <c r="GB574" s="74">
        <v>4.4633243763819337</v>
      </c>
      <c r="GC574" s="74">
        <v>0</v>
      </c>
      <c r="GD574" s="74">
        <v>2</v>
      </c>
      <c r="GE574" s="74">
        <v>5</v>
      </c>
      <c r="GF574" s="74">
        <v>1</v>
      </c>
      <c r="GG574" t="s">
        <v>238</v>
      </c>
      <c r="GH574" t="s">
        <v>239</v>
      </c>
      <c r="GI574" t="s">
        <v>236</v>
      </c>
      <c r="GJ574" s="47"/>
      <c r="GK574" s="30"/>
    </row>
    <row r="575" spans="1:193" x14ac:dyDescent="0.2">
      <c r="A575" t="s">
        <v>175</v>
      </c>
      <c r="B575" t="s">
        <v>237</v>
      </c>
      <c r="C575" t="s">
        <v>0</v>
      </c>
      <c r="D575" t="s">
        <v>185</v>
      </c>
      <c r="E575" t="s">
        <v>190</v>
      </c>
      <c r="F575" t="s">
        <v>263</v>
      </c>
      <c r="G575" t="s">
        <v>274</v>
      </c>
      <c r="H575" s="74">
        <v>0</v>
      </c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74"/>
      <c r="U575" s="74"/>
      <c r="V575" s="74"/>
      <c r="W575" s="74"/>
      <c r="X575" s="74"/>
      <c r="Y575" s="74"/>
      <c r="Z575" s="74"/>
      <c r="AA575" s="74"/>
      <c r="AB575" s="74"/>
      <c r="AC575" s="74"/>
      <c r="AD575" s="74"/>
      <c r="AE575" s="74"/>
      <c r="AF575" s="74"/>
      <c r="AG575" s="74"/>
      <c r="AH575" s="74"/>
      <c r="AI575" s="74"/>
      <c r="AJ575" s="74"/>
      <c r="AK575" s="74"/>
      <c r="AL575" s="74"/>
      <c r="AM575" s="74"/>
      <c r="AN575" s="74"/>
      <c r="AO575" s="74"/>
      <c r="AP575" s="74"/>
      <c r="AQ575" s="74"/>
      <c r="AR575" s="74"/>
      <c r="AS575" s="74"/>
      <c r="AT575" s="74"/>
      <c r="AU575" s="74"/>
      <c r="AV575" s="74"/>
      <c r="AW575" s="74"/>
      <c r="AX575" s="74"/>
      <c r="AY575" s="74"/>
      <c r="AZ575" s="74"/>
      <c r="BA575" s="74"/>
      <c r="BB575" s="74"/>
      <c r="BC575" s="74"/>
      <c r="BD575" s="74"/>
      <c r="BE575" s="74"/>
      <c r="BF575" s="74"/>
      <c r="BG575" s="74"/>
      <c r="BH575" s="74"/>
      <c r="BI575" s="74"/>
      <c r="BJ575" s="74"/>
      <c r="BK575" s="74"/>
      <c r="BL575" s="74"/>
      <c r="BM575" s="74"/>
      <c r="BN575" s="74"/>
      <c r="BO575" s="74"/>
      <c r="BP575" s="74"/>
      <c r="BQ575" s="74"/>
      <c r="BR575" s="74"/>
      <c r="BS575" s="74"/>
      <c r="BT575" s="74"/>
      <c r="BU575" s="74"/>
      <c r="BV575" s="74"/>
      <c r="BW575" s="74"/>
      <c r="BX575" s="74"/>
      <c r="BY575" s="74"/>
      <c r="BZ575" s="74"/>
      <c r="CA575" s="74"/>
      <c r="CB575" s="74"/>
      <c r="CC575" s="74"/>
      <c r="CD575" s="74"/>
      <c r="CE575" s="74"/>
      <c r="CF575" s="74"/>
      <c r="CG575" s="74"/>
      <c r="CH575" s="74"/>
      <c r="CI575" s="74"/>
      <c r="CJ575" s="74"/>
      <c r="CK575" s="74"/>
      <c r="CL575" s="74"/>
      <c r="CM575" s="74"/>
      <c r="CN575" s="74"/>
      <c r="CO575" s="74"/>
      <c r="CP575" s="74"/>
      <c r="CQ575" s="74"/>
      <c r="CR575" s="74"/>
      <c r="CS575" s="74"/>
      <c r="CT575" s="74"/>
      <c r="CU575" s="74"/>
      <c r="CV575" s="74"/>
      <c r="CW575" s="74"/>
      <c r="CX575" s="74"/>
      <c r="CY575" s="74"/>
      <c r="CZ575" s="74"/>
      <c r="DA575" s="74"/>
      <c r="DB575" s="74"/>
      <c r="DC575" s="74"/>
      <c r="DD575" s="74"/>
      <c r="DE575" s="74"/>
      <c r="DF575" s="74"/>
      <c r="DG575" s="74"/>
      <c r="DH575" s="74"/>
      <c r="DI575" s="74"/>
      <c r="DJ575" s="74"/>
      <c r="DK575" s="74"/>
      <c r="DL575" s="74"/>
      <c r="DM575" s="74"/>
      <c r="DN575" s="74"/>
      <c r="DO575" s="74"/>
      <c r="DP575" s="74"/>
      <c r="DQ575" s="74"/>
      <c r="DR575" s="74"/>
      <c r="DS575" s="74"/>
      <c r="DT575" s="74"/>
      <c r="DU575" s="74"/>
      <c r="DV575" s="74"/>
      <c r="DW575" s="74"/>
      <c r="DX575" s="74"/>
      <c r="DY575" s="74"/>
      <c r="DZ575" s="74"/>
      <c r="EA575" s="74"/>
      <c r="EB575" s="74"/>
      <c r="EC575" s="74"/>
      <c r="ED575" s="74"/>
      <c r="EE575" s="74"/>
      <c r="EF575" s="74"/>
      <c r="EG575" s="74"/>
      <c r="EH575" s="74"/>
      <c r="EI575" s="74"/>
      <c r="EJ575" s="74"/>
      <c r="EK575" s="74"/>
      <c r="EL575" s="74"/>
      <c r="EM575" s="74"/>
      <c r="EN575" s="74"/>
      <c r="EO575" s="74"/>
      <c r="EP575" s="74"/>
      <c r="EQ575" s="74"/>
      <c r="ER575" s="74"/>
      <c r="ES575" s="74"/>
      <c r="ET575" s="74"/>
      <c r="EU575" s="74"/>
      <c r="EV575" s="74"/>
      <c r="EW575" s="74"/>
      <c r="EX575" s="74"/>
      <c r="EY575" s="74"/>
      <c r="EZ575" s="74"/>
      <c r="FA575" s="74"/>
      <c r="FB575" s="74"/>
      <c r="FC575" s="74"/>
      <c r="FD575" s="74"/>
      <c r="FE575" s="74"/>
      <c r="FF575" s="74"/>
      <c r="FG575" s="74"/>
      <c r="FH575" s="74"/>
      <c r="FI575" s="74"/>
      <c r="FJ575" s="74"/>
      <c r="FK575" s="74"/>
      <c r="FL575" s="74"/>
      <c r="FM575" s="74"/>
      <c r="FN575" s="74"/>
      <c r="FO575" s="74"/>
      <c r="FP575" s="74"/>
      <c r="FQ575" s="74"/>
      <c r="FR575" s="74"/>
      <c r="FS575" s="74"/>
      <c r="FT575" s="74"/>
      <c r="FU575" s="74"/>
      <c r="FV575" s="74"/>
      <c r="FW575" s="74"/>
      <c r="FX575" s="74"/>
      <c r="FY575" s="74"/>
      <c r="FZ575" s="74">
        <v>10</v>
      </c>
      <c r="GA575" s="74">
        <v>2.2790467739105225</v>
      </c>
      <c r="GB575" s="74">
        <v>7.3808559952303767</v>
      </c>
      <c r="GC575" s="74">
        <v>0</v>
      </c>
      <c r="GD575" s="74">
        <v>2</v>
      </c>
      <c r="GE575" s="74">
        <v>5</v>
      </c>
      <c r="GF575" s="74">
        <v>1</v>
      </c>
      <c r="GG575" t="s">
        <v>238</v>
      </c>
      <c r="GH575" t="s">
        <v>239</v>
      </c>
      <c r="GI575" t="s">
        <v>236</v>
      </c>
      <c r="GJ575" s="47"/>
      <c r="GK575" s="30"/>
    </row>
    <row r="576" spans="1:193" x14ac:dyDescent="0.2">
      <c r="A576" t="s">
        <v>175</v>
      </c>
      <c r="B576" t="s">
        <v>237</v>
      </c>
      <c r="C576" t="s">
        <v>0</v>
      </c>
      <c r="D576" t="s">
        <v>185</v>
      </c>
      <c r="E576" t="s">
        <v>191</v>
      </c>
      <c r="F576" t="s">
        <v>263</v>
      </c>
      <c r="G576" t="s">
        <v>274</v>
      </c>
      <c r="H576" s="74">
        <v>0</v>
      </c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74"/>
      <c r="U576" s="74"/>
      <c r="V576" s="74"/>
      <c r="W576" s="74"/>
      <c r="X576" s="74"/>
      <c r="Y576" s="74"/>
      <c r="Z576" s="74"/>
      <c r="AA576" s="74"/>
      <c r="AB576" s="74"/>
      <c r="AC576" s="74"/>
      <c r="AD576" s="74"/>
      <c r="AE576" s="74"/>
      <c r="AF576" s="74"/>
      <c r="AG576" s="74"/>
      <c r="AH576" s="74"/>
      <c r="AI576" s="74"/>
      <c r="AJ576" s="74"/>
      <c r="AK576" s="74"/>
      <c r="AL576" s="74"/>
      <c r="AM576" s="74"/>
      <c r="AN576" s="74"/>
      <c r="AO576" s="74"/>
      <c r="AP576" s="74"/>
      <c r="AQ576" s="74"/>
      <c r="AR576" s="74"/>
      <c r="AS576" s="74"/>
      <c r="AT576" s="74"/>
      <c r="AU576" s="74"/>
      <c r="AV576" s="74"/>
      <c r="AW576" s="74"/>
      <c r="AX576" s="74"/>
      <c r="AY576" s="74"/>
      <c r="AZ576" s="74"/>
      <c r="BA576" s="74"/>
      <c r="BB576" s="74"/>
      <c r="BC576" s="74"/>
      <c r="BD576" s="74"/>
      <c r="BE576" s="74"/>
      <c r="BF576" s="74"/>
      <c r="BG576" s="74"/>
      <c r="BH576" s="74"/>
      <c r="BI576" s="74"/>
      <c r="BJ576" s="74"/>
      <c r="BK576" s="74"/>
      <c r="BL576" s="74"/>
      <c r="BM576" s="74"/>
      <c r="BN576" s="74"/>
      <c r="BO576" s="74"/>
      <c r="BP576" s="74"/>
      <c r="BQ576" s="74"/>
      <c r="BR576" s="74"/>
      <c r="BS576" s="74"/>
      <c r="BT576" s="74"/>
      <c r="BU576" s="74"/>
      <c r="BV576" s="74"/>
      <c r="BW576" s="74"/>
      <c r="BX576" s="74"/>
      <c r="BY576" s="74"/>
      <c r="BZ576" s="74"/>
      <c r="CA576" s="74"/>
      <c r="CB576" s="74"/>
      <c r="CC576" s="74"/>
      <c r="CD576" s="74"/>
      <c r="CE576" s="74"/>
      <c r="CF576" s="74"/>
      <c r="CG576" s="74"/>
      <c r="CH576" s="74"/>
      <c r="CI576" s="74"/>
      <c r="CJ576" s="74"/>
      <c r="CK576" s="74"/>
      <c r="CL576" s="74"/>
      <c r="CM576" s="74"/>
      <c r="CN576" s="74"/>
      <c r="CO576" s="74"/>
      <c r="CP576" s="74"/>
      <c r="CQ576" s="74"/>
      <c r="CR576" s="74"/>
      <c r="CS576" s="74"/>
      <c r="CT576" s="74"/>
      <c r="CU576" s="74"/>
      <c r="CV576" s="74"/>
      <c r="CW576" s="74"/>
      <c r="CX576" s="74"/>
      <c r="CY576" s="74"/>
      <c r="CZ576" s="74"/>
      <c r="DA576" s="74"/>
      <c r="DB576" s="74"/>
      <c r="DC576" s="74"/>
      <c r="DD576" s="74"/>
      <c r="DE576" s="74"/>
      <c r="DF576" s="74"/>
      <c r="DG576" s="74"/>
      <c r="DH576" s="74"/>
      <c r="DI576" s="74"/>
      <c r="DJ576" s="74"/>
      <c r="DK576" s="74"/>
      <c r="DL576" s="74"/>
      <c r="DM576" s="74"/>
      <c r="DN576" s="74"/>
      <c r="DO576" s="74"/>
      <c r="DP576" s="74"/>
      <c r="DQ576" s="74"/>
      <c r="DR576" s="74"/>
      <c r="DS576" s="74"/>
      <c r="DT576" s="74"/>
      <c r="DU576" s="74"/>
      <c r="DV576" s="74"/>
      <c r="DW576" s="74"/>
      <c r="DX576" s="74"/>
      <c r="DY576" s="74"/>
      <c r="DZ576" s="74"/>
      <c r="EA576" s="74"/>
      <c r="EB576" s="74"/>
      <c r="EC576" s="74"/>
      <c r="ED576" s="74"/>
      <c r="EE576" s="74"/>
      <c r="EF576" s="74"/>
      <c r="EG576" s="74"/>
      <c r="EH576" s="74"/>
      <c r="EI576" s="74"/>
      <c r="EJ576" s="74"/>
      <c r="EK576" s="74"/>
      <c r="EL576" s="74"/>
      <c r="EM576" s="74"/>
      <c r="EN576" s="74"/>
      <c r="EO576" s="74"/>
      <c r="EP576" s="74"/>
      <c r="EQ576" s="74"/>
      <c r="ER576" s="74"/>
      <c r="ES576" s="74"/>
      <c r="ET576" s="74"/>
      <c r="EU576" s="74"/>
      <c r="EV576" s="74"/>
      <c r="EW576" s="74"/>
      <c r="EX576" s="74"/>
      <c r="EY576" s="74"/>
      <c r="EZ576" s="74"/>
      <c r="FA576" s="74"/>
      <c r="FB576" s="74"/>
      <c r="FC576" s="74"/>
      <c r="FD576" s="74"/>
      <c r="FE576" s="74"/>
      <c r="FF576" s="74"/>
      <c r="FG576" s="74"/>
      <c r="FH576" s="74"/>
      <c r="FI576" s="74"/>
      <c r="FJ576" s="74"/>
      <c r="FK576" s="74"/>
      <c r="FL576" s="74"/>
      <c r="FM576" s="74"/>
      <c r="FN576" s="74"/>
      <c r="FO576" s="74"/>
      <c r="FP576" s="74"/>
      <c r="FQ576" s="74"/>
      <c r="FR576" s="74"/>
      <c r="FS576" s="74"/>
      <c r="FT576" s="74"/>
      <c r="FU576" s="74"/>
      <c r="FV576" s="74"/>
      <c r="FW576" s="74"/>
      <c r="FX576" s="74"/>
      <c r="FY576" s="74"/>
      <c r="FZ576" s="74">
        <v>12</v>
      </c>
      <c r="GA576" s="74">
        <v>4.0532608032226563</v>
      </c>
      <c r="GB576" s="74">
        <v>12.476534205488861</v>
      </c>
      <c r="GC576" s="74">
        <v>0</v>
      </c>
      <c r="GD576" s="74">
        <v>2</v>
      </c>
      <c r="GE576" s="74">
        <v>5</v>
      </c>
      <c r="GF576" s="74">
        <v>1</v>
      </c>
      <c r="GG576" t="s">
        <v>238</v>
      </c>
      <c r="GH576" t="s">
        <v>239</v>
      </c>
      <c r="GI576" t="s">
        <v>236</v>
      </c>
      <c r="GJ576" s="47"/>
      <c r="GK576" s="30"/>
    </row>
    <row r="577" spans="1:193" x14ac:dyDescent="0.2">
      <c r="A577" t="s">
        <v>175</v>
      </c>
      <c r="B577" t="s">
        <v>237</v>
      </c>
      <c r="C577" t="s">
        <v>0</v>
      </c>
      <c r="D577" t="s">
        <v>185</v>
      </c>
      <c r="E577" t="s">
        <v>192</v>
      </c>
      <c r="F577" t="s">
        <v>263</v>
      </c>
      <c r="G577" t="s">
        <v>274</v>
      </c>
      <c r="H577" s="74">
        <v>0</v>
      </c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74"/>
      <c r="U577" s="74"/>
      <c r="V577" s="74"/>
      <c r="W577" s="74"/>
      <c r="X577" s="74"/>
      <c r="Y577" s="74"/>
      <c r="Z577" s="74"/>
      <c r="AA577" s="74"/>
      <c r="AB577" s="74"/>
      <c r="AC577" s="74"/>
      <c r="AD577" s="74"/>
      <c r="AE577" s="74"/>
      <c r="AF577" s="74"/>
      <c r="AG577" s="74"/>
      <c r="AH577" s="74"/>
      <c r="AI577" s="74"/>
      <c r="AJ577" s="74"/>
      <c r="AK577" s="74"/>
      <c r="AL577" s="74"/>
      <c r="AM577" s="74"/>
      <c r="AN577" s="74"/>
      <c r="AO577" s="74"/>
      <c r="AP577" s="74"/>
      <c r="AQ577" s="74"/>
      <c r="AR577" s="74"/>
      <c r="AS577" s="74"/>
      <c r="AT577" s="74"/>
      <c r="AU577" s="74"/>
      <c r="AV577" s="74"/>
      <c r="AW577" s="74"/>
      <c r="AX577" s="74"/>
      <c r="AY577" s="74"/>
      <c r="AZ577" s="74"/>
      <c r="BA577" s="74"/>
      <c r="BB577" s="74"/>
      <c r="BC577" s="74"/>
      <c r="BD577" s="74"/>
      <c r="BE577" s="74"/>
      <c r="BF577" s="74"/>
      <c r="BG577" s="74"/>
      <c r="BH577" s="74"/>
      <c r="BI577" s="74"/>
      <c r="BJ577" s="74"/>
      <c r="BK577" s="74"/>
      <c r="BL577" s="74"/>
      <c r="BM577" s="74"/>
      <c r="BN577" s="74"/>
      <c r="BO577" s="74"/>
      <c r="BP577" s="74"/>
      <c r="BQ577" s="74"/>
      <c r="BR577" s="74"/>
      <c r="BS577" s="74"/>
      <c r="BT577" s="74"/>
      <c r="BU577" s="74"/>
      <c r="BV577" s="74"/>
      <c r="BW577" s="74"/>
      <c r="BX577" s="74"/>
      <c r="BY577" s="74"/>
      <c r="BZ577" s="74"/>
      <c r="CA577" s="74"/>
      <c r="CB577" s="74"/>
      <c r="CC577" s="74"/>
      <c r="CD577" s="74"/>
      <c r="CE577" s="74"/>
      <c r="CF577" s="74"/>
      <c r="CG577" s="74"/>
      <c r="CH577" s="74"/>
      <c r="CI577" s="74"/>
      <c r="CJ577" s="74"/>
      <c r="CK577" s="74"/>
      <c r="CL577" s="74"/>
      <c r="CM577" s="74"/>
      <c r="CN577" s="74"/>
      <c r="CO577" s="74"/>
      <c r="CP577" s="74"/>
      <c r="CQ577" s="74"/>
      <c r="CR577" s="74"/>
      <c r="CS577" s="74"/>
      <c r="CT577" s="74"/>
      <c r="CU577" s="74"/>
      <c r="CV577" s="74"/>
      <c r="CW577" s="74"/>
      <c r="CX577" s="74"/>
      <c r="CY577" s="74"/>
      <c r="CZ577" s="74"/>
      <c r="DA577" s="74"/>
      <c r="DB577" s="74"/>
      <c r="DC577" s="74"/>
      <c r="DD577" s="74"/>
      <c r="DE577" s="74"/>
      <c r="DF577" s="74"/>
      <c r="DG577" s="74"/>
      <c r="DH577" s="74"/>
      <c r="DI577" s="74"/>
      <c r="DJ577" s="74"/>
      <c r="DK577" s="74"/>
      <c r="DL577" s="74"/>
      <c r="DM577" s="74"/>
      <c r="DN577" s="74"/>
      <c r="DO577" s="74"/>
      <c r="DP577" s="74"/>
      <c r="DQ577" s="74"/>
      <c r="DR577" s="74"/>
      <c r="DS577" s="74"/>
      <c r="DT577" s="74"/>
      <c r="DU577" s="74"/>
      <c r="DV577" s="74"/>
      <c r="DW577" s="74"/>
      <c r="DX577" s="74"/>
      <c r="DY577" s="74"/>
      <c r="DZ577" s="74"/>
      <c r="EA577" s="74"/>
      <c r="EB577" s="74"/>
      <c r="EC577" s="74"/>
      <c r="ED577" s="74"/>
      <c r="EE577" s="74"/>
      <c r="EF577" s="74"/>
      <c r="EG577" s="74"/>
      <c r="EH577" s="74"/>
      <c r="EI577" s="74"/>
      <c r="EJ577" s="74"/>
      <c r="EK577" s="74"/>
      <c r="EL577" s="74"/>
      <c r="EM577" s="74"/>
      <c r="EN577" s="74"/>
      <c r="EO577" s="74"/>
      <c r="EP577" s="74"/>
      <c r="EQ577" s="74"/>
      <c r="ER577" s="74"/>
      <c r="ES577" s="74"/>
      <c r="ET577" s="74"/>
      <c r="EU577" s="74"/>
      <c r="EV577" s="74"/>
      <c r="EW577" s="74"/>
      <c r="EX577" s="74"/>
      <c r="EY577" s="74"/>
      <c r="EZ577" s="74"/>
      <c r="FA577" s="74"/>
      <c r="FB577" s="74"/>
      <c r="FC577" s="74"/>
      <c r="FD577" s="74"/>
      <c r="FE577" s="74"/>
      <c r="FF577" s="74"/>
      <c r="FG577" s="74"/>
      <c r="FH577" s="74"/>
      <c r="FI577" s="74"/>
      <c r="FJ577" s="74"/>
      <c r="FK577" s="74"/>
      <c r="FL577" s="74"/>
      <c r="FM577" s="74"/>
      <c r="FN577" s="74"/>
      <c r="FO577" s="74"/>
      <c r="FP577" s="74"/>
      <c r="FQ577" s="74"/>
      <c r="FR577" s="74"/>
      <c r="FS577" s="74"/>
      <c r="FT577" s="74"/>
      <c r="FU577" s="74"/>
      <c r="FV577" s="74"/>
      <c r="FW577" s="74"/>
      <c r="FX577" s="74"/>
      <c r="FY577" s="74"/>
      <c r="FZ577" s="74">
        <v>11</v>
      </c>
      <c r="GA577" s="74">
        <v>3.7401711940765381</v>
      </c>
      <c r="GB577" s="74">
        <v>11.822533452883363</v>
      </c>
      <c r="GC577" s="74">
        <v>0</v>
      </c>
      <c r="GD577" s="74">
        <v>2</v>
      </c>
      <c r="GE577" s="74">
        <v>5</v>
      </c>
      <c r="GF577" s="74">
        <v>1</v>
      </c>
      <c r="GG577" t="s">
        <v>238</v>
      </c>
      <c r="GH577" t="s">
        <v>239</v>
      </c>
      <c r="GI577" t="s">
        <v>236</v>
      </c>
      <c r="GJ577" s="47"/>
      <c r="GK577" s="30"/>
    </row>
    <row r="578" spans="1:193" x14ac:dyDescent="0.2">
      <c r="A578" t="s">
        <v>175</v>
      </c>
      <c r="B578" t="s">
        <v>237</v>
      </c>
      <c r="C578" t="s">
        <v>0</v>
      </c>
      <c r="D578" t="s">
        <v>256</v>
      </c>
      <c r="E578" t="s">
        <v>222</v>
      </c>
      <c r="F578" t="s">
        <v>264</v>
      </c>
      <c r="G578" t="s">
        <v>274</v>
      </c>
      <c r="H578" s="74">
        <v>0</v>
      </c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74"/>
      <c r="U578" s="74"/>
      <c r="V578" s="74"/>
      <c r="W578" s="74"/>
      <c r="X578" s="74"/>
      <c r="Y578" s="74"/>
      <c r="Z578" s="74"/>
      <c r="AA578" s="74"/>
      <c r="AB578" s="74"/>
      <c r="AC578" s="74"/>
      <c r="AD578" s="74"/>
      <c r="AE578" s="74"/>
      <c r="AF578" s="74"/>
      <c r="AG578" s="74"/>
      <c r="AH578" s="74"/>
      <c r="AI578" s="74"/>
      <c r="AJ578" s="74"/>
      <c r="AK578" s="74"/>
      <c r="AL578" s="74"/>
      <c r="AM578" s="74"/>
      <c r="AN578" s="74"/>
      <c r="AO578" s="74"/>
      <c r="AP578" s="74"/>
      <c r="AQ578" s="74"/>
      <c r="AR578" s="74"/>
      <c r="AS578" s="74"/>
      <c r="AT578" s="74"/>
      <c r="AU578" s="74"/>
      <c r="AV578" s="74"/>
      <c r="AW578" s="74"/>
      <c r="AX578" s="74"/>
      <c r="AY578" s="74"/>
      <c r="AZ578" s="74"/>
      <c r="BA578" s="74"/>
      <c r="BB578" s="74"/>
      <c r="BC578" s="74"/>
      <c r="BD578" s="74"/>
      <c r="BE578" s="74"/>
      <c r="BF578" s="74"/>
      <c r="BG578" s="74"/>
      <c r="BH578" s="74"/>
      <c r="BI578" s="74"/>
      <c r="BJ578" s="74"/>
      <c r="BK578" s="74"/>
      <c r="BL578" s="74"/>
      <c r="BM578" s="74"/>
      <c r="BN578" s="74"/>
      <c r="BO578" s="74"/>
      <c r="BP578" s="74"/>
      <c r="BQ578" s="74"/>
      <c r="BR578" s="74"/>
      <c r="BS578" s="74"/>
      <c r="BT578" s="74"/>
      <c r="BU578" s="74"/>
      <c r="BV578" s="74"/>
      <c r="BW578" s="74"/>
      <c r="BX578" s="74"/>
      <c r="BY578" s="74"/>
      <c r="BZ578" s="74"/>
      <c r="CA578" s="74"/>
      <c r="CB578" s="74"/>
      <c r="CC578" s="74"/>
      <c r="CD578" s="74"/>
      <c r="CE578" s="74"/>
      <c r="CF578" s="74"/>
      <c r="CG578" s="74"/>
      <c r="CH578" s="74"/>
      <c r="CI578" s="74"/>
      <c r="CJ578" s="74"/>
      <c r="CK578" s="74"/>
      <c r="CL578" s="74"/>
      <c r="CM578" s="74"/>
      <c r="CN578" s="74"/>
      <c r="CO578" s="74"/>
      <c r="CP578" s="74"/>
      <c r="CQ578" s="74"/>
      <c r="CR578" s="74"/>
      <c r="CS578" s="74"/>
      <c r="CT578" s="74"/>
      <c r="CU578" s="74"/>
      <c r="CV578" s="74"/>
      <c r="CW578" s="74"/>
      <c r="CX578" s="74"/>
      <c r="CY578" s="74"/>
      <c r="CZ578" s="74"/>
      <c r="DA578" s="74"/>
      <c r="DB578" s="74"/>
      <c r="DC578" s="74"/>
      <c r="DD578" s="74"/>
      <c r="DE578" s="74"/>
      <c r="DF578" s="74"/>
      <c r="DG578" s="74"/>
      <c r="DH578" s="74"/>
      <c r="DI578" s="74"/>
      <c r="DJ578" s="74"/>
      <c r="DK578" s="74"/>
      <c r="DL578" s="74"/>
      <c r="DM578" s="74"/>
      <c r="DN578" s="74"/>
      <c r="DO578" s="74"/>
      <c r="DP578" s="74"/>
      <c r="DQ578" s="74"/>
      <c r="DR578" s="74"/>
      <c r="DS578" s="74"/>
      <c r="DT578" s="74"/>
      <c r="DU578" s="74"/>
      <c r="DV578" s="74"/>
      <c r="DW578" s="74"/>
      <c r="DX578" s="74"/>
      <c r="DY578" s="74"/>
      <c r="DZ578" s="74"/>
      <c r="EA578" s="74"/>
      <c r="EB578" s="74"/>
      <c r="EC578" s="74"/>
      <c r="ED578" s="74"/>
      <c r="EE578" s="74"/>
      <c r="EF578" s="74"/>
      <c r="EG578" s="74"/>
      <c r="EH578" s="74"/>
      <c r="EI578" s="74"/>
      <c r="EJ578" s="74"/>
      <c r="EK578" s="74"/>
      <c r="EL578" s="74"/>
      <c r="EM578" s="74"/>
      <c r="EN578" s="74"/>
      <c r="EO578" s="74"/>
      <c r="EP578" s="74"/>
      <c r="EQ578" s="74"/>
      <c r="ER578" s="74"/>
      <c r="ES578" s="74"/>
      <c r="ET578" s="74"/>
      <c r="EU578" s="74"/>
      <c r="EV578" s="74"/>
      <c r="EW578" s="74"/>
      <c r="EX578" s="74"/>
      <c r="EY578" s="74"/>
      <c r="EZ578" s="74"/>
      <c r="FA578" s="74"/>
      <c r="FB578" s="74"/>
      <c r="FC578" s="74"/>
      <c r="FD578" s="74"/>
      <c r="FE578" s="74"/>
      <c r="FF578" s="74"/>
      <c r="FG578" s="74"/>
      <c r="FH578" s="74"/>
      <c r="FI578" s="74"/>
      <c r="FJ578" s="74"/>
      <c r="FK578" s="74"/>
      <c r="FL578" s="74"/>
      <c r="FM578" s="74"/>
      <c r="FN578" s="74"/>
      <c r="FO578" s="74"/>
      <c r="FP578" s="74"/>
      <c r="FQ578" s="74"/>
      <c r="FR578" s="74"/>
      <c r="FS578" s="74"/>
      <c r="FT578" s="74"/>
      <c r="FU578" s="74"/>
      <c r="FV578" s="74"/>
      <c r="FW578" s="74"/>
      <c r="FX578" s="74"/>
      <c r="FY578" s="74"/>
      <c r="FZ578" s="74"/>
      <c r="GA578" s="74"/>
      <c r="GB578" s="74"/>
      <c r="GC578" s="74">
        <v>0</v>
      </c>
      <c r="GD578" s="74">
        <v>2</v>
      </c>
      <c r="GE578" s="74">
        <v>6</v>
      </c>
      <c r="GF578" s="74">
        <v>1</v>
      </c>
      <c r="GG578" t="s">
        <v>238</v>
      </c>
      <c r="GH578" t="s">
        <v>239</v>
      </c>
      <c r="GI578" t="s">
        <v>236</v>
      </c>
      <c r="GJ578" s="47"/>
      <c r="GK578" s="30"/>
    </row>
    <row r="579" spans="1:193" x14ac:dyDescent="0.2">
      <c r="A579" t="s">
        <v>175</v>
      </c>
      <c r="B579" t="s">
        <v>237</v>
      </c>
      <c r="C579" t="s">
        <v>0</v>
      </c>
      <c r="D579" t="s">
        <v>256</v>
      </c>
      <c r="E579" t="s">
        <v>223</v>
      </c>
      <c r="F579" t="s">
        <v>264</v>
      </c>
      <c r="G579" t="s">
        <v>274</v>
      </c>
      <c r="H579" s="74">
        <v>0</v>
      </c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74"/>
      <c r="U579" s="74"/>
      <c r="V579" s="74"/>
      <c r="W579" s="74"/>
      <c r="X579" s="74"/>
      <c r="Y579" s="74"/>
      <c r="Z579" s="74"/>
      <c r="AA579" s="74"/>
      <c r="AB579" s="74"/>
      <c r="AC579" s="74"/>
      <c r="AD579" s="74"/>
      <c r="AE579" s="74"/>
      <c r="AF579" s="74"/>
      <c r="AG579" s="74"/>
      <c r="AH579" s="74"/>
      <c r="AI579" s="74"/>
      <c r="AJ579" s="74"/>
      <c r="AK579" s="74"/>
      <c r="AL579" s="74"/>
      <c r="AM579" s="74"/>
      <c r="AN579" s="74"/>
      <c r="AO579" s="74"/>
      <c r="AP579" s="74"/>
      <c r="AQ579" s="74"/>
      <c r="AR579" s="74"/>
      <c r="AS579" s="74"/>
      <c r="AT579" s="74"/>
      <c r="AU579" s="74"/>
      <c r="AV579" s="74"/>
      <c r="AW579" s="74"/>
      <c r="AX579" s="74"/>
      <c r="AY579" s="74"/>
      <c r="AZ579" s="74"/>
      <c r="BA579" s="74"/>
      <c r="BB579" s="74"/>
      <c r="BC579" s="74"/>
      <c r="BD579" s="74"/>
      <c r="BE579" s="74"/>
      <c r="BF579" s="74"/>
      <c r="BG579" s="74"/>
      <c r="BH579" s="74"/>
      <c r="BI579" s="74"/>
      <c r="BJ579" s="74"/>
      <c r="BK579" s="74"/>
      <c r="BL579" s="74"/>
      <c r="BM579" s="74"/>
      <c r="BN579" s="74"/>
      <c r="BO579" s="74"/>
      <c r="BP579" s="74"/>
      <c r="BQ579" s="74"/>
      <c r="BR579" s="74"/>
      <c r="BS579" s="74"/>
      <c r="BT579" s="74"/>
      <c r="BU579" s="74"/>
      <c r="BV579" s="74"/>
      <c r="BW579" s="74"/>
      <c r="BX579" s="74"/>
      <c r="BY579" s="74"/>
      <c r="BZ579" s="74"/>
      <c r="CA579" s="74"/>
      <c r="CB579" s="74"/>
      <c r="CC579" s="74"/>
      <c r="CD579" s="74"/>
      <c r="CE579" s="74"/>
      <c r="CF579" s="74"/>
      <c r="CG579" s="74"/>
      <c r="CH579" s="74"/>
      <c r="CI579" s="74"/>
      <c r="CJ579" s="74"/>
      <c r="CK579" s="74"/>
      <c r="CL579" s="74"/>
      <c r="CM579" s="74"/>
      <c r="CN579" s="74"/>
      <c r="CO579" s="74"/>
      <c r="CP579" s="74"/>
      <c r="CQ579" s="74"/>
      <c r="CR579" s="74"/>
      <c r="CS579" s="74"/>
      <c r="CT579" s="74"/>
      <c r="CU579" s="74"/>
      <c r="CV579" s="74"/>
      <c r="CW579" s="74"/>
      <c r="CX579" s="74"/>
      <c r="CY579" s="74"/>
      <c r="CZ579" s="74"/>
      <c r="DA579" s="74"/>
      <c r="DB579" s="74"/>
      <c r="DC579" s="74"/>
      <c r="DD579" s="74"/>
      <c r="DE579" s="74"/>
      <c r="DF579" s="74"/>
      <c r="DG579" s="74"/>
      <c r="DH579" s="74"/>
      <c r="DI579" s="74"/>
      <c r="DJ579" s="74"/>
      <c r="DK579" s="74"/>
      <c r="DL579" s="74"/>
      <c r="DM579" s="74"/>
      <c r="DN579" s="74"/>
      <c r="DO579" s="74"/>
      <c r="DP579" s="74"/>
      <c r="DQ579" s="74"/>
      <c r="DR579" s="74"/>
      <c r="DS579" s="74"/>
      <c r="DT579" s="74"/>
      <c r="DU579" s="74"/>
      <c r="DV579" s="74"/>
      <c r="DW579" s="74"/>
      <c r="DX579" s="74"/>
      <c r="DY579" s="74"/>
      <c r="DZ579" s="74"/>
      <c r="EA579" s="74"/>
      <c r="EB579" s="74"/>
      <c r="EC579" s="74"/>
      <c r="ED579" s="74"/>
      <c r="EE579" s="74"/>
      <c r="EF579" s="74"/>
      <c r="EG579" s="74"/>
      <c r="EH579" s="74"/>
      <c r="EI579" s="74"/>
      <c r="EJ579" s="74"/>
      <c r="EK579" s="74"/>
      <c r="EL579" s="74"/>
      <c r="EM579" s="74"/>
      <c r="EN579" s="74"/>
      <c r="EO579" s="74"/>
      <c r="EP579" s="74"/>
      <c r="EQ579" s="74"/>
      <c r="ER579" s="74"/>
      <c r="ES579" s="74"/>
      <c r="ET579" s="74"/>
      <c r="EU579" s="74"/>
      <c r="EV579" s="74"/>
      <c r="EW579" s="74"/>
      <c r="EX579" s="74"/>
      <c r="EY579" s="74"/>
      <c r="EZ579" s="74"/>
      <c r="FA579" s="74"/>
      <c r="FB579" s="74"/>
      <c r="FC579" s="74"/>
      <c r="FD579" s="74"/>
      <c r="FE579" s="74"/>
      <c r="FF579" s="74"/>
      <c r="FG579" s="74"/>
      <c r="FH579" s="74"/>
      <c r="FI579" s="74"/>
      <c r="FJ579" s="74"/>
      <c r="FK579" s="74"/>
      <c r="FL579" s="74"/>
      <c r="FM579" s="74"/>
      <c r="FN579" s="74"/>
      <c r="FO579" s="74"/>
      <c r="FP579" s="74"/>
      <c r="FQ579" s="74"/>
      <c r="FR579" s="74"/>
      <c r="FS579" s="74"/>
      <c r="FT579" s="74"/>
      <c r="FU579" s="74"/>
      <c r="FV579" s="74"/>
      <c r="FW579" s="74"/>
      <c r="FX579" s="74"/>
      <c r="FY579" s="74"/>
      <c r="FZ579" s="74">
        <v>8</v>
      </c>
      <c r="GA579" s="74">
        <v>2.4931163787841797</v>
      </c>
      <c r="GB579" s="74">
        <v>13.904566168785095</v>
      </c>
      <c r="GC579" s="74">
        <v>0</v>
      </c>
      <c r="GD579" s="74">
        <v>2</v>
      </c>
      <c r="GE579" s="74">
        <v>6</v>
      </c>
      <c r="GF579" s="74">
        <v>1</v>
      </c>
      <c r="GG579" t="s">
        <v>238</v>
      </c>
      <c r="GH579" t="s">
        <v>239</v>
      </c>
      <c r="GI579" t="s">
        <v>236</v>
      </c>
      <c r="GJ579" s="47"/>
      <c r="GK579" s="30"/>
    </row>
    <row r="580" spans="1:193" x14ac:dyDescent="0.2">
      <c r="A580" t="s">
        <v>175</v>
      </c>
      <c r="B580" t="s">
        <v>237</v>
      </c>
      <c r="C580" t="s">
        <v>0</v>
      </c>
      <c r="D580" t="s">
        <v>256</v>
      </c>
      <c r="E580" t="s">
        <v>224</v>
      </c>
      <c r="F580" t="s">
        <v>264</v>
      </c>
      <c r="G580" t="s">
        <v>274</v>
      </c>
      <c r="H580" s="74">
        <v>0</v>
      </c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74"/>
      <c r="U580" s="74"/>
      <c r="V580" s="74"/>
      <c r="W580" s="74"/>
      <c r="X580" s="74"/>
      <c r="Y580" s="74"/>
      <c r="Z580" s="74"/>
      <c r="AA580" s="74"/>
      <c r="AB580" s="74"/>
      <c r="AC580" s="74"/>
      <c r="AD580" s="74"/>
      <c r="AE580" s="74"/>
      <c r="AF580" s="74"/>
      <c r="AG580" s="74"/>
      <c r="AH580" s="74"/>
      <c r="AI580" s="74"/>
      <c r="AJ580" s="74"/>
      <c r="AK580" s="74"/>
      <c r="AL580" s="74"/>
      <c r="AM580" s="74"/>
      <c r="AN580" s="74"/>
      <c r="AO580" s="74"/>
      <c r="AP580" s="74"/>
      <c r="AQ580" s="74"/>
      <c r="AR580" s="74"/>
      <c r="AS580" s="74"/>
      <c r="AT580" s="74"/>
      <c r="AU580" s="74"/>
      <c r="AV580" s="74"/>
      <c r="AW580" s="74"/>
      <c r="AX580" s="74"/>
      <c r="AY580" s="74"/>
      <c r="AZ580" s="74"/>
      <c r="BA580" s="74"/>
      <c r="BB580" s="74"/>
      <c r="BC580" s="74"/>
      <c r="BD580" s="74"/>
      <c r="BE580" s="74"/>
      <c r="BF580" s="74"/>
      <c r="BG580" s="74"/>
      <c r="BH580" s="74"/>
      <c r="BI580" s="74"/>
      <c r="BJ580" s="74"/>
      <c r="BK580" s="74"/>
      <c r="BL580" s="74"/>
      <c r="BM580" s="74"/>
      <c r="BN580" s="74"/>
      <c r="BO580" s="74"/>
      <c r="BP580" s="74"/>
      <c r="BQ580" s="74"/>
      <c r="BR580" s="74"/>
      <c r="BS580" s="74"/>
      <c r="BT580" s="74"/>
      <c r="BU580" s="74"/>
      <c r="BV580" s="74"/>
      <c r="BW580" s="74"/>
      <c r="BX580" s="74"/>
      <c r="BY580" s="74"/>
      <c r="BZ580" s="74"/>
      <c r="CA580" s="74"/>
      <c r="CB580" s="74"/>
      <c r="CC580" s="74"/>
      <c r="CD580" s="74"/>
      <c r="CE580" s="74"/>
      <c r="CF580" s="74"/>
      <c r="CG580" s="74"/>
      <c r="CH580" s="74"/>
      <c r="CI580" s="74"/>
      <c r="CJ580" s="74"/>
      <c r="CK580" s="74"/>
      <c r="CL580" s="74"/>
      <c r="CM580" s="74"/>
      <c r="CN580" s="74"/>
      <c r="CO580" s="74"/>
      <c r="CP580" s="74"/>
      <c r="CQ580" s="74"/>
      <c r="CR580" s="74"/>
      <c r="CS580" s="74"/>
      <c r="CT580" s="74"/>
      <c r="CU580" s="74"/>
      <c r="CV580" s="74"/>
      <c r="CW580" s="74"/>
      <c r="CX580" s="74"/>
      <c r="CY580" s="74"/>
      <c r="CZ580" s="74"/>
      <c r="DA580" s="74"/>
      <c r="DB580" s="74"/>
      <c r="DC580" s="74"/>
      <c r="DD580" s="74"/>
      <c r="DE580" s="74"/>
      <c r="DF580" s="74"/>
      <c r="DG580" s="74"/>
      <c r="DH580" s="74"/>
      <c r="DI580" s="74"/>
      <c r="DJ580" s="74"/>
      <c r="DK580" s="74"/>
      <c r="DL580" s="74"/>
      <c r="DM580" s="74"/>
      <c r="DN580" s="74"/>
      <c r="DO580" s="74"/>
      <c r="DP580" s="74"/>
      <c r="DQ580" s="74"/>
      <c r="DR580" s="74"/>
      <c r="DS580" s="74"/>
      <c r="DT580" s="74"/>
      <c r="DU580" s="74"/>
      <c r="DV580" s="74"/>
      <c r="DW580" s="74"/>
      <c r="DX580" s="74"/>
      <c r="DY580" s="74"/>
      <c r="DZ580" s="74"/>
      <c r="EA580" s="74"/>
      <c r="EB580" s="74"/>
      <c r="EC580" s="74"/>
      <c r="ED580" s="74"/>
      <c r="EE580" s="74"/>
      <c r="EF580" s="74"/>
      <c r="EG580" s="74"/>
      <c r="EH580" s="74"/>
      <c r="EI580" s="74"/>
      <c r="EJ580" s="74"/>
      <c r="EK580" s="74"/>
      <c r="EL580" s="74"/>
      <c r="EM580" s="74"/>
      <c r="EN580" s="74"/>
      <c r="EO580" s="74"/>
      <c r="EP580" s="74"/>
      <c r="EQ580" s="74"/>
      <c r="ER580" s="74"/>
      <c r="ES580" s="74"/>
      <c r="ET580" s="74"/>
      <c r="EU580" s="74"/>
      <c r="EV580" s="74"/>
      <c r="EW580" s="74"/>
      <c r="EX580" s="74"/>
      <c r="EY580" s="74"/>
      <c r="EZ580" s="74"/>
      <c r="FA580" s="74"/>
      <c r="FB580" s="74"/>
      <c r="FC580" s="74"/>
      <c r="FD580" s="74"/>
      <c r="FE580" s="74"/>
      <c r="FF580" s="74"/>
      <c r="FG580" s="74"/>
      <c r="FH580" s="74"/>
      <c r="FI580" s="74"/>
      <c r="FJ580" s="74"/>
      <c r="FK580" s="74"/>
      <c r="FL580" s="74"/>
      <c r="FM580" s="74"/>
      <c r="FN580" s="74"/>
      <c r="FO580" s="74"/>
      <c r="FP580" s="74"/>
      <c r="FQ580" s="74"/>
      <c r="FR580" s="74"/>
      <c r="FS580" s="74"/>
      <c r="FT580" s="74"/>
      <c r="FU580" s="74"/>
      <c r="FV580" s="74"/>
      <c r="FW580" s="74"/>
      <c r="FX580" s="74"/>
      <c r="FY580" s="74"/>
      <c r="FZ580" s="74">
        <v>11</v>
      </c>
      <c r="GA580" s="74">
        <v>6.4391694068908691</v>
      </c>
      <c r="GB580" s="74">
        <v>19.815742636099458</v>
      </c>
      <c r="GC580" s="74">
        <v>0</v>
      </c>
      <c r="GD580" s="74">
        <v>2</v>
      </c>
      <c r="GE580" s="74">
        <v>6</v>
      </c>
      <c r="GF580" s="74">
        <v>1</v>
      </c>
      <c r="GG580" t="s">
        <v>238</v>
      </c>
      <c r="GH580" t="s">
        <v>239</v>
      </c>
      <c r="GI580" t="s">
        <v>236</v>
      </c>
      <c r="GJ580" s="47"/>
      <c r="GK580" s="30"/>
    </row>
    <row r="581" spans="1:193" x14ac:dyDescent="0.2">
      <c r="A581" t="s">
        <v>175</v>
      </c>
      <c r="B581" t="s">
        <v>237</v>
      </c>
      <c r="C581" t="s">
        <v>0</v>
      </c>
      <c r="D581" t="s">
        <v>256</v>
      </c>
      <c r="E581" t="s">
        <v>220</v>
      </c>
      <c r="F581" t="s">
        <v>264</v>
      </c>
      <c r="G581" t="s">
        <v>274</v>
      </c>
      <c r="H581" s="74">
        <v>0</v>
      </c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74"/>
      <c r="U581" s="74"/>
      <c r="V581" s="74"/>
      <c r="W581" s="74"/>
      <c r="X581" s="74"/>
      <c r="Y581" s="74"/>
      <c r="Z581" s="74"/>
      <c r="AA581" s="74"/>
      <c r="AB581" s="74"/>
      <c r="AC581" s="74"/>
      <c r="AD581" s="74"/>
      <c r="AE581" s="74"/>
      <c r="AF581" s="74"/>
      <c r="AG581" s="74"/>
      <c r="AH581" s="74"/>
      <c r="AI581" s="74"/>
      <c r="AJ581" s="74"/>
      <c r="AK581" s="74"/>
      <c r="AL581" s="74"/>
      <c r="AM581" s="74"/>
      <c r="AN581" s="74"/>
      <c r="AO581" s="74"/>
      <c r="AP581" s="74"/>
      <c r="AQ581" s="74"/>
      <c r="AR581" s="74"/>
      <c r="AS581" s="74"/>
      <c r="AT581" s="74"/>
      <c r="AU581" s="74"/>
      <c r="AV581" s="74"/>
      <c r="AW581" s="74"/>
      <c r="AX581" s="74"/>
      <c r="AY581" s="74"/>
      <c r="AZ581" s="74"/>
      <c r="BA581" s="74"/>
      <c r="BB581" s="74"/>
      <c r="BC581" s="74"/>
      <c r="BD581" s="74"/>
      <c r="BE581" s="74"/>
      <c r="BF581" s="74"/>
      <c r="BG581" s="74"/>
      <c r="BH581" s="74"/>
      <c r="BI581" s="74"/>
      <c r="BJ581" s="74"/>
      <c r="BK581" s="74"/>
      <c r="BL581" s="74"/>
      <c r="BM581" s="74"/>
      <c r="BN581" s="74"/>
      <c r="BO581" s="74"/>
      <c r="BP581" s="74"/>
      <c r="BQ581" s="74"/>
      <c r="BR581" s="74"/>
      <c r="BS581" s="74"/>
      <c r="BT581" s="74"/>
      <c r="BU581" s="74"/>
      <c r="BV581" s="74"/>
      <c r="BW581" s="74"/>
      <c r="BX581" s="74"/>
      <c r="BY581" s="74"/>
      <c r="BZ581" s="74"/>
      <c r="CA581" s="74"/>
      <c r="CB581" s="74"/>
      <c r="CC581" s="74"/>
      <c r="CD581" s="74"/>
      <c r="CE581" s="74"/>
      <c r="CF581" s="74"/>
      <c r="CG581" s="74"/>
      <c r="CH581" s="74"/>
      <c r="CI581" s="74"/>
      <c r="CJ581" s="74"/>
      <c r="CK581" s="74"/>
      <c r="CL581" s="74"/>
      <c r="CM581" s="74"/>
      <c r="CN581" s="74"/>
      <c r="CO581" s="74"/>
      <c r="CP581" s="74"/>
      <c r="CQ581" s="74"/>
      <c r="CR581" s="74"/>
      <c r="CS581" s="74"/>
      <c r="CT581" s="74"/>
      <c r="CU581" s="74"/>
      <c r="CV581" s="74"/>
      <c r="CW581" s="74"/>
      <c r="CX581" s="74"/>
      <c r="CY581" s="74"/>
      <c r="CZ581" s="74"/>
      <c r="DA581" s="74"/>
      <c r="DB581" s="74"/>
      <c r="DC581" s="74"/>
      <c r="DD581" s="74"/>
      <c r="DE581" s="74"/>
      <c r="DF581" s="74"/>
      <c r="DG581" s="74"/>
      <c r="DH581" s="74"/>
      <c r="DI581" s="74"/>
      <c r="DJ581" s="74"/>
      <c r="DK581" s="74"/>
      <c r="DL581" s="74"/>
      <c r="DM581" s="74"/>
      <c r="DN581" s="74"/>
      <c r="DO581" s="74"/>
      <c r="DP581" s="74"/>
      <c r="DQ581" s="74"/>
      <c r="DR581" s="74"/>
      <c r="DS581" s="74"/>
      <c r="DT581" s="74"/>
      <c r="DU581" s="74"/>
      <c r="DV581" s="74"/>
      <c r="DW581" s="74"/>
      <c r="DX581" s="74"/>
      <c r="DY581" s="74"/>
      <c r="DZ581" s="74"/>
      <c r="EA581" s="74"/>
      <c r="EB581" s="74"/>
      <c r="EC581" s="74"/>
      <c r="ED581" s="74"/>
      <c r="EE581" s="74"/>
      <c r="EF581" s="74"/>
      <c r="EG581" s="74"/>
      <c r="EH581" s="74"/>
      <c r="EI581" s="74"/>
      <c r="EJ581" s="74"/>
      <c r="EK581" s="74"/>
      <c r="EL581" s="74"/>
      <c r="EM581" s="74"/>
      <c r="EN581" s="74"/>
      <c r="EO581" s="74"/>
      <c r="EP581" s="74"/>
      <c r="EQ581" s="74"/>
      <c r="ER581" s="74"/>
      <c r="ES581" s="74"/>
      <c r="ET581" s="74"/>
      <c r="EU581" s="74"/>
      <c r="EV581" s="74"/>
      <c r="EW581" s="74"/>
      <c r="EX581" s="74"/>
      <c r="EY581" s="74"/>
      <c r="EZ581" s="74"/>
      <c r="FA581" s="74"/>
      <c r="FB581" s="74"/>
      <c r="FC581" s="74"/>
      <c r="FD581" s="74"/>
      <c r="FE581" s="74"/>
      <c r="FF581" s="74"/>
      <c r="FG581" s="74"/>
      <c r="FH581" s="74"/>
      <c r="FI581" s="74"/>
      <c r="FJ581" s="74"/>
      <c r="FK581" s="74"/>
      <c r="FL581" s="74"/>
      <c r="FM581" s="74"/>
      <c r="FN581" s="74"/>
      <c r="FO581" s="74"/>
      <c r="FP581" s="74"/>
      <c r="FQ581" s="74"/>
      <c r="FR581" s="74"/>
      <c r="FS581" s="74"/>
      <c r="FT581" s="74"/>
      <c r="FU581" s="74"/>
      <c r="FV581" s="74"/>
      <c r="FW581" s="74"/>
      <c r="FX581" s="74"/>
      <c r="FY581" s="74"/>
      <c r="FZ581" s="74">
        <v>17</v>
      </c>
      <c r="GA581" s="74">
        <v>6.4531221389770508</v>
      </c>
      <c r="GB581" s="74">
        <v>27.403469553217292</v>
      </c>
      <c r="GC581" s="74">
        <v>0</v>
      </c>
      <c r="GD581" s="74">
        <v>2</v>
      </c>
      <c r="GE581" s="74">
        <v>6</v>
      </c>
      <c r="GF581" s="74">
        <v>1</v>
      </c>
      <c r="GG581" t="s">
        <v>238</v>
      </c>
      <c r="GH581" t="s">
        <v>239</v>
      </c>
      <c r="GI581" t="s">
        <v>236</v>
      </c>
      <c r="GJ581" s="47"/>
      <c r="GK581" s="30"/>
    </row>
    <row r="582" spans="1:193" x14ac:dyDescent="0.2">
      <c r="A582" t="s">
        <v>175</v>
      </c>
      <c r="B582" t="s">
        <v>237</v>
      </c>
      <c r="C582" t="s">
        <v>0</v>
      </c>
      <c r="D582" t="s">
        <v>256</v>
      </c>
      <c r="E582" t="s">
        <v>221</v>
      </c>
      <c r="F582" t="s">
        <v>264</v>
      </c>
      <c r="G582" t="s">
        <v>274</v>
      </c>
      <c r="H582" s="74">
        <v>0</v>
      </c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74"/>
      <c r="U582" s="74"/>
      <c r="V582" s="74"/>
      <c r="W582" s="74"/>
      <c r="X582" s="74"/>
      <c r="Y582" s="74"/>
      <c r="Z582" s="74"/>
      <c r="AA582" s="74"/>
      <c r="AB582" s="74"/>
      <c r="AC582" s="74"/>
      <c r="AD582" s="74"/>
      <c r="AE582" s="74"/>
      <c r="AF582" s="74"/>
      <c r="AG582" s="74"/>
      <c r="AH582" s="74"/>
      <c r="AI582" s="74"/>
      <c r="AJ582" s="74"/>
      <c r="AK582" s="74"/>
      <c r="AL582" s="74"/>
      <c r="AM582" s="74"/>
      <c r="AN582" s="74"/>
      <c r="AO582" s="74"/>
      <c r="AP582" s="74"/>
      <c r="AQ582" s="74"/>
      <c r="AR582" s="74"/>
      <c r="AS582" s="74"/>
      <c r="AT582" s="74"/>
      <c r="AU582" s="74"/>
      <c r="AV582" s="74"/>
      <c r="AW582" s="74"/>
      <c r="AX582" s="74"/>
      <c r="AY582" s="74"/>
      <c r="AZ582" s="74"/>
      <c r="BA582" s="74"/>
      <c r="BB582" s="74"/>
      <c r="BC582" s="74"/>
      <c r="BD582" s="74"/>
      <c r="BE582" s="74"/>
      <c r="BF582" s="74"/>
      <c r="BG582" s="74"/>
      <c r="BH582" s="74"/>
      <c r="BI582" s="74"/>
      <c r="BJ582" s="74"/>
      <c r="BK582" s="74"/>
      <c r="BL582" s="74"/>
      <c r="BM582" s="74"/>
      <c r="BN582" s="74"/>
      <c r="BO582" s="74"/>
      <c r="BP582" s="74"/>
      <c r="BQ582" s="74"/>
      <c r="BR582" s="74"/>
      <c r="BS582" s="74"/>
      <c r="BT582" s="74"/>
      <c r="BU582" s="74"/>
      <c r="BV582" s="74"/>
      <c r="BW582" s="74"/>
      <c r="BX582" s="74"/>
      <c r="BY582" s="74"/>
      <c r="BZ582" s="74"/>
      <c r="CA582" s="74"/>
      <c r="CB582" s="74"/>
      <c r="CC582" s="74"/>
      <c r="CD582" s="74"/>
      <c r="CE582" s="74"/>
      <c r="CF582" s="74"/>
      <c r="CG582" s="74"/>
      <c r="CH582" s="74"/>
      <c r="CI582" s="74"/>
      <c r="CJ582" s="74"/>
      <c r="CK582" s="74"/>
      <c r="CL582" s="74"/>
      <c r="CM582" s="74"/>
      <c r="CN582" s="74"/>
      <c r="CO582" s="74"/>
      <c r="CP582" s="74"/>
      <c r="CQ582" s="74"/>
      <c r="CR582" s="74"/>
      <c r="CS582" s="74"/>
      <c r="CT582" s="74"/>
      <c r="CU582" s="74"/>
      <c r="CV582" s="74"/>
      <c r="CW582" s="74"/>
      <c r="CX582" s="74"/>
      <c r="CY582" s="74"/>
      <c r="CZ582" s="74"/>
      <c r="DA582" s="74"/>
      <c r="DB582" s="74"/>
      <c r="DC582" s="74"/>
      <c r="DD582" s="74"/>
      <c r="DE582" s="74"/>
      <c r="DF582" s="74"/>
      <c r="DG582" s="74"/>
      <c r="DH582" s="74"/>
      <c r="DI582" s="74"/>
      <c r="DJ582" s="74"/>
      <c r="DK582" s="74"/>
      <c r="DL582" s="74"/>
      <c r="DM582" s="74"/>
      <c r="DN582" s="74"/>
      <c r="DO582" s="74"/>
      <c r="DP582" s="74"/>
      <c r="DQ582" s="74"/>
      <c r="DR582" s="74"/>
      <c r="DS582" s="74"/>
      <c r="DT582" s="74"/>
      <c r="DU582" s="74"/>
      <c r="DV582" s="74"/>
      <c r="DW582" s="74"/>
      <c r="DX582" s="74"/>
      <c r="DY582" s="74"/>
      <c r="DZ582" s="74"/>
      <c r="EA582" s="74"/>
      <c r="EB582" s="74"/>
      <c r="EC582" s="74"/>
      <c r="ED582" s="74"/>
      <c r="EE582" s="74"/>
      <c r="EF582" s="74"/>
      <c r="EG582" s="74"/>
      <c r="EH582" s="74"/>
      <c r="EI582" s="74"/>
      <c r="EJ582" s="74"/>
      <c r="EK582" s="74"/>
      <c r="EL582" s="74"/>
      <c r="EM582" s="74"/>
      <c r="EN582" s="74"/>
      <c r="EO582" s="74"/>
      <c r="EP582" s="74"/>
      <c r="EQ582" s="74"/>
      <c r="ER582" s="74"/>
      <c r="ES582" s="74"/>
      <c r="ET582" s="74"/>
      <c r="EU582" s="74"/>
      <c r="EV582" s="74"/>
      <c r="EW582" s="74"/>
      <c r="EX582" s="74"/>
      <c r="EY582" s="74"/>
      <c r="EZ582" s="74"/>
      <c r="FA582" s="74"/>
      <c r="FB582" s="74"/>
      <c r="FC582" s="74"/>
      <c r="FD582" s="74"/>
      <c r="FE582" s="74"/>
      <c r="FF582" s="74"/>
      <c r="FG582" s="74"/>
      <c r="FH582" s="74"/>
      <c r="FI582" s="74"/>
      <c r="FJ582" s="74"/>
      <c r="FK582" s="74"/>
      <c r="FL582" s="74"/>
      <c r="FM582" s="74"/>
      <c r="FN582" s="74"/>
      <c r="FO582" s="74"/>
      <c r="FP582" s="74"/>
      <c r="FQ582" s="74"/>
      <c r="FR582" s="74"/>
      <c r="FS582" s="74"/>
      <c r="FT582" s="74"/>
      <c r="FU582" s="74"/>
      <c r="FV582" s="74"/>
      <c r="FW582" s="74"/>
      <c r="FX582" s="74"/>
      <c r="FY582" s="74"/>
      <c r="FZ582" s="74">
        <v>21</v>
      </c>
      <c r="GA582" s="74">
        <v>6.7043247222900391</v>
      </c>
      <c r="GB582" s="74">
        <v>32.489302468951792</v>
      </c>
      <c r="GC582" s="74">
        <v>0</v>
      </c>
      <c r="GD582" s="74">
        <v>2</v>
      </c>
      <c r="GE582" s="74">
        <v>6</v>
      </c>
      <c r="GF582" s="74">
        <v>1</v>
      </c>
      <c r="GG582" t="s">
        <v>238</v>
      </c>
      <c r="GH582" t="s">
        <v>239</v>
      </c>
      <c r="GI582" t="s">
        <v>236</v>
      </c>
      <c r="GJ582" s="47"/>
      <c r="GK582" s="30"/>
    </row>
    <row r="583" spans="1:193" x14ac:dyDescent="0.2">
      <c r="A583" t="s">
        <v>175</v>
      </c>
      <c r="B583" t="s">
        <v>237</v>
      </c>
      <c r="C583" t="s">
        <v>0</v>
      </c>
      <c r="D583" t="s">
        <v>256</v>
      </c>
      <c r="E583" t="s">
        <v>186</v>
      </c>
      <c r="F583" t="s">
        <v>264</v>
      </c>
      <c r="G583" t="s">
        <v>274</v>
      </c>
      <c r="H583" s="74">
        <v>30</v>
      </c>
      <c r="I583" s="74">
        <v>2.8538143262267113E-2</v>
      </c>
      <c r="J583" s="74">
        <v>2.819465659558773E-2</v>
      </c>
      <c r="K583" s="74">
        <v>2.8449324890971184E-2</v>
      </c>
      <c r="L583" s="74">
        <v>2.9007965698838234E-2</v>
      </c>
      <c r="M583" s="74">
        <v>3.0898343771696091E-2</v>
      </c>
      <c r="N583" s="74">
        <v>4.031926766037941E-2</v>
      </c>
      <c r="O583" s="74">
        <v>4.1344102472066879E-2</v>
      </c>
      <c r="P583" s="74">
        <v>4.519306868314743E-2</v>
      </c>
      <c r="Q583" s="74">
        <v>5.7084221392869949E-2</v>
      </c>
      <c r="R583" s="74">
        <v>6.4780198037624359E-2</v>
      </c>
      <c r="S583" s="74">
        <v>6.4530268311500549E-2</v>
      </c>
      <c r="T583" s="74">
        <v>6.3270457088947296E-2</v>
      </c>
      <c r="U583" s="74">
        <v>6.4099669456481934E-2</v>
      </c>
      <c r="V583" s="74">
        <v>6.0590032488107681E-2</v>
      </c>
      <c r="W583" s="74">
        <v>5.8807320892810822E-2</v>
      </c>
      <c r="X583" s="74">
        <v>5.3640510886907578E-2</v>
      </c>
      <c r="Y583" s="74">
        <v>4.4466596096754074E-2</v>
      </c>
      <c r="Z583" s="74">
        <v>3.8757428526878357E-2</v>
      </c>
      <c r="AA583" s="74">
        <v>3.7224944680929184E-2</v>
      </c>
      <c r="AB583" s="74">
        <v>3.5281378775835037E-2</v>
      </c>
      <c r="AC583" s="74">
        <v>3.3810373395681381E-2</v>
      </c>
      <c r="AD583" s="74">
        <v>3.0812816694378853E-2</v>
      </c>
      <c r="AE583" s="74">
        <v>2.8998427093029022E-2</v>
      </c>
      <c r="AF583" s="74">
        <v>2.8181903064250946E-2</v>
      </c>
      <c r="AG583" s="74">
        <v>-3.3956838306039572E-3</v>
      </c>
      <c r="AH583" s="74">
        <v>-2.7406031731516123E-3</v>
      </c>
      <c r="AI583" s="74">
        <v>-1.8061019945889711E-3</v>
      </c>
      <c r="AJ583" s="74">
        <v>-2.1184941288083792E-3</v>
      </c>
      <c r="AK583" s="74">
        <v>-1.1332993162795901E-3</v>
      </c>
      <c r="AL583" s="74">
        <v>-2.4834258947521448E-3</v>
      </c>
      <c r="AM583" s="74">
        <v>-1.136796735227108E-2</v>
      </c>
      <c r="AN583" s="74">
        <v>-1.3254591263830662E-2</v>
      </c>
      <c r="AO583" s="74">
        <v>-1.0102428495883942E-2</v>
      </c>
      <c r="AP583" s="74">
        <v>-5.25292893871665E-3</v>
      </c>
      <c r="AQ583" s="74">
        <v>-7.1722157299518585E-3</v>
      </c>
      <c r="AR583" s="74">
        <v>-7.3339845985174179E-3</v>
      </c>
      <c r="AS583" s="74">
        <v>-5.8505488559603691E-3</v>
      </c>
      <c r="AT583" s="74">
        <v>-5.0875092856585979E-3</v>
      </c>
      <c r="AU583" s="74">
        <v>-6.0593150556087494E-3</v>
      </c>
      <c r="AV583" s="74">
        <v>-6.3851731829345226E-3</v>
      </c>
      <c r="AW583" s="74">
        <v>-7.4280742555856705E-3</v>
      </c>
      <c r="AX583" s="74">
        <v>-7.1086660027503967E-3</v>
      </c>
      <c r="AY583" s="74">
        <v>-6.3010687008500099E-3</v>
      </c>
      <c r="AZ583" s="74">
        <v>-7.1851452812552452E-3</v>
      </c>
      <c r="BA583" s="74">
        <v>-6.1754896305501461E-3</v>
      </c>
      <c r="BB583" s="74">
        <v>-4.708312451839447E-3</v>
      </c>
      <c r="BC583" s="74">
        <v>-4.8424499109387398E-3</v>
      </c>
      <c r="BD583" s="74">
        <v>-4.646113608032465E-3</v>
      </c>
      <c r="BE583" s="74">
        <v>2.850837518053595E-6</v>
      </c>
      <c r="BF583" s="74">
        <v>9.4084061856847256E-5</v>
      </c>
      <c r="BG583" s="74">
        <v>4.6330853365361691E-4</v>
      </c>
      <c r="BH583" s="74">
        <v>-8.7996682850643992E-5</v>
      </c>
      <c r="BI583" s="74">
        <v>7.6761125819757581E-4</v>
      </c>
      <c r="BJ583" s="74">
        <v>-1.117502833949402E-4</v>
      </c>
      <c r="BK583" s="74">
        <v>-6.3630579970777035E-3</v>
      </c>
      <c r="BL583" s="74">
        <v>-8.1807775422930717E-3</v>
      </c>
      <c r="BM583" s="74">
        <v>-4.671366885304451E-3</v>
      </c>
      <c r="BN583" s="74">
        <v>-6.3347187824547291E-4</v>
      </c>
      <c r="BO583" s="74">
        <v>-2.659328980371356E-3</v>
      </c>
      <c r="BP583" s="74">
        <v>-2.5341808795928955E-3</v>
      </c>
      <c r="BQ583" s="74">
        <v>-4.0775409433990717E-4</v>
      </c>
      <c r="BR583" s="74">
        <v>3.6521806032396853E-4</v>
      </c>
      <c r="BS583" s="74">
        <v>-3.3694601734168828E-4</v>
      </c>
      <c r="BT583" s="74">
        <v>-9.4237842131406069E-4</v>
      </c>
      <c r="BU583" s="74">
        <v>-1.9360438454896212E-3</v>
      </c>
      <c r="BV583" s="74">
        <v>-1.3083243975415826E-3</v>
      </c>
      <c r="BW583" s="74">
        <v>-4.4750745291821659E-4</v>
      </c>
      <c r="BX583" s="74">
        <v>-1.462190062738955E-3</v>
      </c>
      <c r="BY583" s="74">
        <v>-9.7644387278705835E-4</v>
      </c>
      <c r="BZ583" s="74">
        <v>-1.7956361989490688E-4</v>
      </c>
      <c r="CA583" s="74">
        <v>-5.3779059089720249E-4</v>
      </c>
      <c r="CB583" s="74">
        <v>-5.052342894487083E-4</v>
      </c>
      <c r="CC583" s="74">
        <v>2.3566656745970249E-3</v>
      </c>
      <c r="CD583" s="74">
        <v>2.0573798101395369E-3</v>
      </c>
      <c r="CE583" s="74">
        <v>2.0350953564047813E-3</v>
      </c>
      <c r="CF583" s="74">
        <v>1.3183197006583214E-3</v>
      </c>
      <c r="CG583" s="74">
        <v>2.0841760560870171E-3</v>
      </c>
      <c r="CH583" s="74">
        <v>1.5308650908991694E-3</v>
      </c>
      <c r="CI583" s="74">
        <v>-2.8966735117137432E-3</v>
      </c>
      <c r="CJ583" s="74">
        <v>-4.6666702255606651E-3</v>
      </c>
      <c r="CK583" s="74">
        <v>-9.0983021073043346E-4</v>
      </c>
      <c r="CL583" s="74">
        <v>2.5659499224275351E-3</v>
      </c>
      <c r="CM583" s="74">
        <v>4.662825376726687E-4</v>
      </c>
      <c r="CN583" s="74">
        <v>7.9014868242666125E-4</v>
      </c>
      <c r="CO583" s="74">
        <v>3.3619089517742395E-3</v>
      </c>
      <c r="CP583" s="74">
        <v>4.1417605243623257E-3</v>
      </c>
      <c r="CQ583" s="74">
        <v>3.6263493821024895E-3</v>
      </c>
      <c r="CR583" s="74">
        <v>2.827284624800086E-3</v>
      </c>
      <c r="CS583" s="74">
        <v>1.8677198095247149E-3</v>
      </c>
      <c r="CT583" s="74">
        <v>2.708974527195096E-3</v>
      </c>
      <c r="CU583" s="74">
        <v>3.6066512111574411E-3</v>
      </c>
      <c r="CV583" s="74">
        <v>2.5015112478286028E-3</v>
      </c>
      <c r="CW583" s="74">
        <v>2.6243992615491152E-3</v>
      </c>
      <c r="CX583" s="74">
        <v>2.9570341575890779E-3</v>
      </c>
      <c r="CY583" s="74">
        <v>2.4436034727841616E-3</v>
      </c>
      <c r="CZ583" s="74">
        <v>2.3627262562513351E-3</v>
      </c>
      <c r="DA583" s="74">
        <v>4.7104805707931519E-3</v>
      </c>
      <c r="DB583" s="74">
        <v>4.0206755511462688E-3</v>
      </c>
      <c r="DC583" s="74">
        <v>3.6068821791559458E-3</v>
      </c>
      <c r="DD583" s="74">
        <v>2.7246361132711172E-3</v>
      </c>
      <c r="DE583" s="74">
        <v>3.4007409121841192E-3</v>
      </c>
      <c r="DF583" s="74">
        <v>3.1734805088490248E-3</v>
      </c>
      <c r="DG583" s="74">
        <v>5.6971109006553888E-4</v>
      </c>
      <c r="DH583" s="74">
        <v>-1.1525624431669712E-3</v>
      </c>
      <c r="DI583" s="74">
        <v>2.8517066966742277E-3</v>
      </c>
      <c r="DJ583" s="74">
        <v>5.7653719559311867E-3</v>
      </c>
      <c r="DK583" s="74">
        <v>3.5918941721320152E-3</v>
      </c>
      <c r="DL583" s="74">
        <v>4.1144783608615398E-3</v>
      </c>
      <c r="DM583" s="74">
        <v>7.1315718814730644E-3</v>
      </c>
      <c r="DN583" s="74">
        <v>7.9183029010891914E-3</v>
      </c>
      <c r="DO583" s="74">
        <v>7.5896447524428368E-3</v>
      </c>
      <c r="DP583" s="74">
        <v>6.5969475544989109E-3</v>
      </c>
      <c r="DQ583" s="74">
        <v>5.6714834645390511E-3</v>
      </c>
      <c r="DR583" s="74">
        <v>6.7262733355164528E-3</v>
      </c>
      <c r="DS583" s="74">
        <v>7.6608099043369293E-3</v>
      </c>
      <c r="DT583" s="74">
        <v>6.4652124419808388E-3</v>
      </c>
      <c r="DU583" s="74">
        <v>6.2252422794699669E-3</v>
      </c>
      <c r="DV583" s="74">
        <v>6.0936319641768932E-3</v>
      </c>
      <c r="DW583" s="74">
        <v>5.4249977692961693E-3</v>
      </c>
      <c r="DX583" s="74">
        <v>5.2306866273283958E-3</v>
      </c>
      <c r="DY583" s="74">
        <v>8.1090154126286507E-3</v>
      </c>
      <c r="DZ583" s="74">
        <v>6.8553630262613297E-3</v>
      </c>
      <c r="EA583" s="74">
        <v>5.8762924745678902E-3</v>
      </c>
      <c r="EB583" s="74">
        <v>4.7551337629556656E-3</v>
      </c>
      <c r="EC583" s="74">
        <v>5.3016515448689461E-3</v>
      </c>
      <c r="ED583" s="74">
        <v>5.5451560765504837E-3</v>
      </c>
      <c r="EE583" s="74">
        <v>5.5746198631823063E-3</v>
      </c>
      <c r="EF583" s="74">
        <v>3.9212508127093315E-3</v>
      </c>
      <c r="EG583" s="74">
        <v>8.282768540084362E-3</v>
      </c>
      <c r="EH583" s="74">
        <v>1.038482878357172E-2</v>
      </c>
      <c r="EI583" s="74">
        <v>8.1047806888818741E-3</v>
      </c>
      <c r="EJ583" s="74">
        <v>8.9142816141247749E-3</v>
      </c>
      <c r="EK583" s="74">
        <v>1.2574366293847561E-2</v>
      </c>
      <c r="EL583" s="74">
        <v>1.3371030800044537E-2</v>
      </c>
      <c r="EM583" s="74">
        <v>1.3312013819813728E-2</v>
      </c>
      <c r="EN583" s="74">
        <v>1.2039742432534695E-2</v>
      </c>
      <c r="EO583" s="74">
        <v>1.1163514107465744E-2</v>
      </c>
      <c r="EP583" s="74">
        <v>1.2526615522801876E-2</v>
      </c>
      <c r="EQ583" s="74">
        <v>1.3514370657503605E-2</v>
      </c>
      <c r="ER583" s="74">
        <v>1.2188167311251163E-2</v>
      </c>
      <c r="ES583" s="74">
        <v>1.1424288153648376E-2</v>
      </c>
      <c r="ET583" s="74">
        <v>1.062238123267889E-2</v>
      </c>
      <c r="EU583" s="74">
        <v>9.7296573221683502E-3</v>
      </c>
      <c r="EV583" s="74">
        <v>9.3715665861964226E-3</v>
      </c>
      <c r="EW583" s="74">
        <v>50.580287933349609</v>
      </c>
      <c r="EX583" s="74">
        <v>49.501194000244141</v>
      </c>
      <c r="EY583" s="74">
        <v>48.640041351318359</v>
      </c>
      <c r="EZ583" s="74">
        <v>47.678409576416016</v>
      </c>
      <c r="FA583" s="74">
        <v>46.772300720214844</v>
      </c>
      <c r="FB583" s="74">
        <v>46.321510314941406</v>
      </c>
      <c r="FC583" s="74">
        <v>45.416084289550781</v>
      </c>
      <c r="FD583" s="74">
        <v>45.661090850830078</v>
      </c>
      <c r="FE583" s="74">
        <v>47.925613403320313</v>
      </c>
      <c r="FF583" s="74">
        <v>51.275100708007813</v>
      </c>
      <c r="FG583" s="74">
        <v>54.669143676757813</v>
      </c>
      <c r="FH583" s="74">
        <v>58.010410308837891</v>
      </c>
      <c r="FI583" s="74">
        <v>60.668785095214844</v>
      </c>
      <c r="FJ583" s="74">
        <v>62.593479156494141</v>
      </c>
      <c r="FK583" s="74">
        <v>63.855922698974609</v>
      </c>
      <c r="FL583" s="74">
        <v>64.097770690917969</v>
      </c>
      <c r="FM583" s="74">
        <v>64.1309814453125</v>
      </c>
      <c r="FN583" s="74">
        <v>63.281871795654297</v>
      </c>
      <c r="FO583" s="74">
        <v>61.726707458496094</v>
      </c>
      <c r="FP583" s="74">
        <v>59.380168914794922</v>
      </c>
      <c r="FQ583" s="74">
        <v>56.721256256103516</v>
      </c>
      <c r="FR583" s="74">
        <v>55.103065490722656</v>
      </c>
      <c r="FS583" s="74">
        <v>53.477584838867188</v>
      </c>
      <c r="FT583" s="74">
        <v>52.222488403320313</v>
      </c>
      <c r="FU583" s="74">
        <v>4.7638872638344765E-3</v>
      </c>
      <c r="FV583" s="74">
        <v>7.8251566737890244E-3</v>
      </c>
      <c r="FW583" s="74">
        <v>4.1249650530517101E-3</v>
      </c>
      <c r="FX583" s="74">
        <v>1.3078773394227028E-2</v>
      </c>
      <c r="FY583" s="74">
        <v>0</v>
      </c>
      <c r="FZ583" s="74">
        <v>26</v>
      </c>
      <c r="GA583" s="74">
        <v>5.3219847679138184</v>
      </c>
      <c r="GB583" s="74">
        <v>37.727459224872291</v>
      </c>
      <c r="GC583" s="74">
        <v>1</v>
      </c>
      <c r="GD583" s="74">
        <v>2</v>
      </c>
      <c r="GE583" s="74">
        <v>6</v>
      </c>
      <c r="GF583" s="74">
        <v>1</v>
      </c>
      <c r="GG583" t="s">
        <v>238</v>
      </c>
      <c r="GH583" t="s">
        <v>239</v>
      </c>
      <c r="GI583" t="s">
        <v>236</v>
      </c>
      <c r="GJ583" s="47"/>
      <c r="GK583" s="30"/>
    </row>
    <row r="584" spans="1:193" x14ac:dyDescent="0.2">
      <c r="A584" t="s">
        <v>175</v>
      </c>
      <c r="B584" t="s">
        <v>237</v>
      </c>
      <c r="C584" t="s">
        <v>0</v>
      </c>
      <c r="D584" t="s">
        <v>256</v>
      </c>
      <c r="E584" t="s">
        <v>187</v>
      </c>
      <c r="F584" t="s">
        <v>264</v>
      </c>
      <c r="G584" t="s">
        <v>274</v>
      </c>
      <c r="H584" s="74">
        <v>31</v>
      </c>
      <c r="I584" s="74">
        <v>3.1749248504638672E-2</v>
      </c>
      <c r="J584" s="74">
        <v>3.0985740944743156E-2</v>
      </c>
      <c r="K584" s="74">
        <v>3.3251579850912094E-2</v>
      </c>
      <c r="L584" s="74">
        <v>3.6369424313306808E-2</v>
      </c>
      <c r="M584" s="74">
        <v>3.7790775299072266E-2</v>
      </c>
      <c r="N584" s="74">
        <v>4.3855864554643631E-2</v>
      </c>
      <c r="O584" s="74">
        <v>4.2290519922971725E-2</v>
      </c>
      <c r="P584" s="74">
        <v>4.429209977388382E-2</v>
      </c>
      <c r="Q584" s="74">
        <v>4.9025923013687134E-2</v>
      </c>
      <c r="R584" s="74">
        <v>5.769970640540123E-2</v>
      </c>
      <c r="S584" s="74">
        <v>5.7709190994501114E-2</v>
      </c>
      <c r="T584" s="74">
        <v>5.5975291877985001E-2</v>
      </c>
      <c r="U584" s="74">
        <v>5.746212974190712E-2</v>
      </c>
      <c r="V584" s="74">
        <v>5.6169673800468445E-2</v>
      </c>
      <c r="W584" s="74">
        <v>5.5247925221920013E-2</v>
      </c>
      <c r="X584" s="74">
        <v>5.2397742867469788E-2</v>
      </c>
      <c r="Y584" s="74">
        <v>4.4056501239538193E-2</v>
      </c>
      <c r="Z584" s="74">
        <v>3.8941621780395508E-2</v>
      </c>
      <c r="AA584" s="74">
        <v>3.7865657359361649E-2</v>
      </c>
      <c r="AB584" s="74">
        <v>3.6610789597034454E-2</v>
      </c>
      <c r="AC584" s="74">
        <v>3.6179270595312119E-2</v>
      </c>
      <c r="AD584" s="74">
        <v>3.4853469580411911E-2</v>
      </c>
      <c r="AE584" s="74">
        <v>3.3140994608402252E-2</v>
      </c>
      <c r="AF584" s="74">
        <v>3.2149113714694977E-2</v>
      </c>
      <c r="AG584" s="74">
        <v>-3.5088739823549986E-3</v>
      </c>
      <c r="AH584" s="74">
        <v>-2.8319561388343573E-3</v>
      </c>
      <c r="AI584" s="74">
        <v>-1.8663057126104832E-3</v>
      </c>
      <c r="AJ584" s="74">
        <v>-2.1891104988753796E-3</v>
      </c>
      <c r="AK584" s="74">
        <v>-1.171075738966465E-3</v>
      </c>
      <c r="AL584" s="74">
        <v>-2.5662067346274853E-3</v>
      </c>
      <c r="AM584" s="74">
        <v>-1.1746899224817753E-2</v>
      </c>
      <c r="AN584" s="74">
        <v>-1.3696411624550819E-2</v>
      </c>
      <c r="AO584" s="74">
        <v>-1.0439176112413406E-2</v>
      </c>
      <c r="AP584" s="74">
        <v>-5.4280264303088188E-3</v>
      </c>
      <c r="AQ584" s="74">
        <v>-7.4112890288233757E-3</v>
      </c>
      <c r="AR584" s="74">
        <v>-7.5784516520798206E-3</v>
      </c>
      <c r="AS584" s="74">
        <v>-6.0455664061009884E-3</v>
      </c>
      <c r="AT584" s="74">
        <v>-5.2570933476090431E-3</v>
      </c>
      <c r="AU584" s="74">
        <v>-6.2612923793494701E-3</v>
      </c>
      <c r="AV584" s="74">
        <v>-6.5980115905404091E-3</v>
      </c>
      <c r="AW584" s="74">
        <v>-7.6756761409342289E-3</v>
      </c>
      <c r="AX584" s="74">
        <v>-7.3456219397485256E-3</v>
      </c>
      <c r="AY584" s="74">
        <v>-6.5111042931675911E-3</v>
      </c>
      <c r="AZ584" s="74">
        <v>-7.4246502481400967E-3</v>
      </c>
      <c r="BA584" s="74">
        <v>-6.3813384622335434E-3</v>
      </c>
      <c r="BB584" s="74">
        <v>-4.8652561381459236E-3</v>
      </c>
      <c r="BC584" s="74">
        <v>-5.0038648769259453E-3</v>
      </c>
      <c r="BD584" s="74">
        <v>-4.8009846359491348E-3</v>
      </c>
      <c r="BE584" s="74">
        <v>2.945585265479167E-6</v>
      </c>
      <c r="BF584" s="74">
        <v>9.7220399766229093E-5</v>
      </c>
      <c r="BG584" s="74">
        <v>4.7875207383185625E-4</v>
      </c>
      <c r="BH584" s="74">
        <v>-9.09298105398193E-5</v>
      </c>
      <c r="BI584" s="74">
        <v>7.9319829819723964E-4</v>
      </c>
      <c r="BJ584" s="74">
        <v>-1.1547518079169095E-4</v>
      </c>
      <c r="BK584" s="74">
        <v>-6.5751597285270691E-3</v>
      </c>
      <c r="BL584" s="74">
        <v>-8.4534706547856331E-3</v>
      </c>
      <c r="BM584" s="74">
        <v>-4.8270793631672859E-3</v>
      </c>
      <c r="BN584" s="74">
        <v>-6.5458775497972965E-4</v>
      </c>
      <c r="BO584" s="74">
        <v>-2.7479731943458319E-3</v>
      </c>
      <c r="BP584" s="74">
        <v>-2.6186539325863123E-3</v>
      </c>
      <c r="BQ584" s="74">
        <v>-4.213455249555409E-4</v>
      </c>
      <c r="BR584" s="74">
        <v>3.7739172694273293E-4</v>
      </c>
      <c r="BS584" s="74">
        <v>-3.4817747655324638E-4</v>
      </c>
      <c r="BT584" s="74">
        <v>-9.737907093949616E-4</v>
      </c>
      <c r="BU584" s="74">
        <v>-2.0005782134830952E-3</v>
      </c>
      <c r="BV584" s="74">
        <v>-1.3519353233277798E-3</v>
      </c>
      <c r="BW584" s="74">
        <v>-4.6242441749200225E-4</v>
      </c>
      <c r="BX584" s="74">
        <v>-1.5109296655282378E-3</v>
      </c>
      <c r="BY584" s="74">
        <v>-1.0089917341247201E-3</v>
      </c>
      <c r="BZ584" s="74">
        <v>-1.8554889538791031E-4</v>
      </c>
      <c r="CA584" s="74">
        <v>-5.5571686243638396E-4</v>
      </c>
      <c r="CB584" s="74">
        <v>-5.2207562839612365E-4</v>
      </c>
      <c r="CC584" s="74">
        <v>2.435221103951335E-3</v>
      </c>
      <c r="CD584" s="74">
        <v>2.1259591449052095E-3</v>
      </c>
      <c r="CE584" s="74">
        <v>2.1029319614171982E-3</v>
      </c>
      <c r="CF584" s="74">
        <v>1.3622636906802654E-3</v>
      </c>
      <c r="CG584" s="74">
        <v>2.153648529201746E-3</v>
      </c>
      <c r="CH584" s="74">
        <v>1.5818940009921789E-3</v>
      </c>
      <c r="CI584" s="74">
        <v>-2.9932288452982903E-3</v>
      </c>
      <c r="CJ584" s="74">
        <v>-4.8222262412309647E-3</v>
      </c>
      <c r="CK584" s="74">
        <v>-9.4015791546553373E-4</v>
      </c>
      <c r="CL584" s="74">
        <v>2.6514814235270023E-3</v>
      </c>
      <c r="CM584" s="74">
        <v>4.8182529280893505E-4</v>
      </c>
      <c r="CN584" s="74">
        <v>8.1648700870573521E-4</v>
      </c>
      <c r="CO584" s="74">
        <v>3.4739726688712835E-3</v>
      </c>
      <c r="CP584" s="74">
        <v>4.2798188515007496E-3</v>
      </c>
      <c r="CQ584" s="74">
        <v>3.7472278345376253E-3</v>
      </c>
      <c r="CR584" s="74">
        <v>2.9215274844318628E-3</v>
      </c>
      <c r="CS584" s="74">
        <v>1.9299772102385759E-3</v>
      </c>
      <c r="CT584" s="74">
        <v>2.7992737013846636E-3</v>
      </c>
      <c r="CU584" s="74">
        <v>3.7268728483468294E-3</v>
      </c>
      <c r="CV584" s="74">
        <v>2.5848951190710068E-3</v>
      </c>
      <c r="CW584" s="74">
        <v>2.7118793223053217E-3</v>
      </c>
      <c r="CX584" s="74">
        <v>3.055602079257369E-3</v>
      </c>
      <c r="CY584" s="74">
        <v>2.5250569451600313E-3</v>
      </c>
      <c r="CZ584" s="74">
        <v>2.4414835497736931E-3</v>
      </c>
      <c r="DA584" s="74">
        <v>4.8674964345991611E-3</v>
      </c>
      <c r="DB584" s="74">
        <v>4.1546979919075966E-3</v>
      </c>
      <c r="DC584" s="74">
        <v>3.7271119654178619E-3</v>
      </c>
      <c r="DD584" s="74">
        <v>2.8154572937637568E-3</v>
      </c>
      <c r="DE584" s="74">
        <v>3.5140987019985914E-3</v>
      </c>
      <c r="DF584" s="74">
        <v>3.2792631536722183E-3</v>
      </c>
      <c r="DG584" s="74">
        <v>5.8870203793048859E-4</v>
      </c>
      <c r="DH584" s="74">
        <v>-1.1909815948456526E-3</v>
      </c>
      <c r="DI584" s="74">
        <v>2.9467635322362185E-3</v>
      </c>
      <c r="DJ584" s="74">
        <v>5.957550834864378E-3</v>
      </c>
      <c r="DK584" s="74">
        <v>3.7116238381713629E-3</v>
      </c>
      <c r="DL584" s="74">
        <v>4.2516277171671391E-3</v>
      </c>
      <c r="DM584" s="74">
        <v>7.3692910373210907E-3</v>
      </c>
      <c r="DN584" s="74">
        <v>8.1822462379932404E-3</v>
      </c>
      <c r="DO584" s="74">
        <v>7.8426329419016838E-3</v>
      </c>
      <c r="DP584" s="74">
        <v>6.81684585288167E-3</v>
      </c>
      <c r="DQ584" s="74">
        <v>5.860532633960247E-3</v>
      </c>
      <c r="DR584" s="74">
        <v>6.9504827260971069E-3</v>
      </c>
      <c r="DS584" s="74">
        <v>7.916170172393322E-3</v>
      </c>
      <c r="DT584" s="74">
        <v>6.6807200200855732E-3</v>
      </c>
      <c r="DU584" s="74">
        <v>6.4327502623200417E-3</v>
      </c>
      <c r="DV584" s="74">
        <v>6.2967529520392418E-3</v>
      </c>
      <c r="DW584" s="74">
        <v>5.6058308109641075E-3</v>
      </c>
      <c r="DX584" s="74">
        <v>5.4050427861511707E-3</v>
      </c>
      <c r="DY584" s="74">
        <v>8.3793159574270248E-3</v>
      </c>
      <c r="DZ584" s="74">
        <v>7.0838741958141327E-3</v>
      </c>
      <c r="EA584" s="74">
        <v>6.0721696354448795E-3</v>
      </c>
      <c r="EB584" s="74">
        <v>4.9136378802359104E-3</v>
      </c>
      <c r="EC584" s="74">
        <v>5.478372797369957E-3</v>
      </c>
      <c r="ED584" s="74">
        <v>5.7299947366118431E-3</v>
      </c>
      <c r="EE584" s="74">
        <v>5.7604415342211723E-3</v>
      </c>
      <c r="EF584" s="74">
        <v>4.0519591420888901E-3</v>
      </c>
      <c r="EG584" s="74">
        <v>8.5588609799742699E-3</v>
      </c>
      <c r="EH584" s="74">
        <v>1.0730989277362823E-2</v>
      </c>
      <c r="EI584" s="74">
        <v>8.3749396726489067E-3</v>
      </c>
      <c r="EJ584" s="74">
        <v>9.211425669491291E-3</v>
      </c>
      <c r="EK584" s="74">
        <v>1.2993511743843555E-2</v>
      </c>
      <c r="EL584" s="74">
        <v>1.3816731050610542E-2</v>
      </c>
      <c r="EM584" s="74">
        <v>1.3755748048424721E-2</v>
      </c>
      <c r="EN584" s="74">
        <v>1.2441066093742847E-2</v>
      </c>
      <c r="EO584" s="74">
        <v>1.1535630561411381E-2</v>
      </c>
      <c r="EP584" s="74">
        <v>1.2944169342517853E-2</v>
      </c>
      <c r="EQ584" s="74">
        <v>1.3964850455522537E-2</v>
      </c>
      <c r="ER584" s="74">
        <v>1.2594440020620823E-2</v>
      </c>
      <c r="ES584" s="74">
        <v>1.1805097572505474E-2</v>
      </c>
      <c r="ET584" s="74">
        <v>1.0976459830999374E-2</v>
      </c>
      <c r="EU584" s="74">
        <v>1.0053979232907295E-2</v>
      </c>
      <c r="EV584" s="74">
        <v>9.683951735496521E-3</v>
      </c>
      <c r="EW584" s="74">
        <v>58.263393402099609</v>
      </c>
      <c r="EX584" s="74">
        <v>57.130538940429688</v>
      </c>
      <c r="EY584" s="74">
        <v>55.2808837890625</v>
      </c>
      <c r="EZ584" s="74">
        <v>53.863739013671875</v>
      </c>
      <c r="FA584" s="74">
        <v>52.930011749267578</v>
      </c>
      <c r="FB584" s="74">
        <v>52.265235900878906</v>
      </c>
      <c r="FC584" s="74">
        <v>51.795455932617188</v>
      </c>
      <c r="FD584" s="74">
        <v>53.450130462646484</v>
      </c>
      <c r="FE584" s="74">
        <v>56.831691741943359</v>
      </c>
      <c r="FF584" s="74">
        <v>60.055919647216797</v>
      </c>
      <c r="FG584" s="74">
        <v>63.80615234375</v>
      </c>
      <c r="FH584" s="74">
        <v>67.3402099609375</v>
      </c>
      <c r="FI584" s="74">
        <v>70.256423950195313</v>
      </c>
      <c r="FJ584" s="74">
        <v>72.866706848144531</v>
      </c>
      <c r="FK584" s="74">
        <v>74.900169372558594</v>
      </c>
      <c r="FL584" s="74">
        <v>76.354660034179688</v>
      </c>
      <c r="FM584" s="74">
        <v>76.58953857421875</v>
      </c>
      <c r="FN584" s="74">
        <v>76.126235961914063</v>
      </c>
      <c r="FO584" s="74">
        <v>74.349647521972656</v>
      </c>
      <c r="FP584" s="74">
        <v>71.231704711914063</v>
      </c>
      <c r="FQ584" s="74">
        <v>67.3448486328125</v>
      </c>
      <c r="FR584" s="74">
        <v>64.645927429199219</v>
      </c>
      <c r="FS584" s="74">
        <v>62.454788208007813</v>
      </c>
      <c r="FT584" s="74">
        <v>60.685253143310547</v>
      </c>
      <c r="FU584" s="74">
        <v>4.9226838164031506E-3</v>
      </c>
      <c r="FV584" s="74">
        <v>8.0859949812293053E-3</v>
      </c>
      <c r="FW584" s="74">
        <v>4.2624641209840775E-3</v>
      </c>
      <c r="FX584" s="74">
        <v>1.3514731079339981E-2</v>
      </c>
      <c r="FY584" s="74">
        <v>0</v>
      </c>
      <c r="FZ584" s="74">
        <v>27</v>
      </c>
      <c r="GA584" s="74">
        <v>3.3080213069915771</v>
      </c>
      <c r="GB584" s="74">
        <v>36.472846105694771</v>
      </c>
      <c r="GC584" s="74">
        <v>1</v>
      </c>
      <c r="GD584" s="74">
        <v>2</v>
      </c>
      <c r="GE584" s="74">
        <v>6</v>
      </c>
      <c r="GF584" s="74">
        <v>1</v>
      </c>
      <c r="GG584" t="s">
        <v>238</v>
      </c>
      <c r="GH584" t="s">
        <v>239</v>
      </c>
      <c r="GI584" t="s">
        <v>236</v>
      </c>
      <c r="GJ584" s="47"/>
      <c r="GK584" s="30"/>
    </row>
    <row r="585" spans="1:193" x14ac:dyDescent="0.2">
      <c r="A585" t="s">
        <v>175</v>
      </c>
      <c r="B585" t="s">
        <v>237</v>
      </c>
      <c r="C585" t="s">
        <v>0</v>
      </c>
      <c r="D585" t="s">
        <v>256</v>
      </c>
      <c r="E585" t="s">
        <v>188</v>
      </c>
      <c r="F585" t="s">
        <v>264</v>
      </c>
      <c r="G585" t="s">
        <v>274</v>
      </c>
      <c r="H585" s="74">
        <v>32</v>
      </c>
      <c r="I585" s="74">
        <v>3.7710141390562057E-2</v>
      </c>
      <c r="J585" s="74">
        <v>3.5789806395769119E-2</v>
      </c>
      <c r="K585" s="74">
        <v>3.6072991788387299E-2</v>
      </c>
      <c r="L585" s="74">
        <v>3.5908661782741547E-2</v>
      </c>
      <c r="M585" s="74">
        <v>3.7681631743907928E-2</v>
      </c>
      <c r="N585" s="74">
        <v>4.5146822929382324E-2</v>
      </c>
      <c r="O585" s="74">
        <v>4.4119782745838165E-2</v>
      </c>
      <c r="P585" s="74">
        <v>5.0178255885839462E-2</v>
      </c>
      <c r="Q585" s="74">
        <v>6.3438504934310913E-2</v>
      </c>
      <c r="R585" s="74">
        <v>7.5029134750366211E-2</v>
      </c>
      <c r="S585" s="74">
        <v>7.7618308365345001E-2</v>
      </c>
      <c r="T585" s="74">
        <v>7.6526664197444916E-2</v>
      </c>
      <c r="U585" s="74">
        <v>7.7609077095985413E-2</v>
      </c>
      <c r="V585" s="74">
        <v>7.4313752353191376E-2</v>
      </c>
      <c r="W585" s="74">
        <v>7.3399968445301056E-2</v>
      </c>
      <c r="X585" s="74">
        <v>6.8111896514892578E-2</v>
      </c>
      <c r="Y585" s="74">
        <v>5.8472760021686554E-2</v>
      </c>
      <c r="Z585" s="74">
        <v>5.2975241094827652E-2</v>
      </c>
      <c r="AA585" s="74">
        <v>4.8892375081777573E-2</v>
      </c>
      <c r="AB585" s="74">
        <v>4.60653156042099E-2</v>
      </c>
      <c r="AC585" s="74">
        <v>4.492545872926712E-2</v>
      </c>
      <c r="AD585" s="74">
        <v>4.2644508183002472E-2</v>
      </c>
      <c r="AE585" s="74">
        <v>3.9011921733617783E-2</v>
      </c>
      <c r="AF585" s="74">
        <v>3.8501251488924026E-2</v>
      </c>
      <c r="AG585" s="74">
        <v>-3.6220632027834654E-3</v>
      </c>
      <c r="AH585" s="74">
        <v>-2.9233098030090332E-3</v>
      </c>
      <c r="AI585" s="74">
        <v>-1.9265088485553861E-3</v>
      </c>
      <c r="AJ585" s="74">
        <v>-2.2597273346036673E-3</v>
      </c>
      <c r="AK585" s="74">
        <v>-1.2088528601452708E-3</v>
      </c>
      <c r="AL585" s="74">
        <v>-2.6489875745028257E-3</v>
      </c>
      <c r="AM585" s="74">
        <v>-1.2125831097364426E-2</v>
      </c>
      <c r="AN585" s="74">
        <v>-1.4138231053948402E-2</v>
      </c>
      <c r="AO585" s="74">
        <v>-1.0775924660265446E-2</v>
      </c>
      <c r="AP585" s="74">
        <v>-5.6031234562397003E-3</v>
      </c>
      <c r="AQ585" s="74">
        <v>-7.6503632590174675E-3</v>
      </c>
      <c r="AR585" s="74">
        <v>-7.8229168429970741E-3</v>
      </c>
      <c r="AS585" s="74">
        <v>-6.2405853532254696E-3</v>
      </c>
      <c r="AT585" s="74">
        <v>-5.4266764782369137E-3</v>
      </c>
      <c r="AU585" s="74">
        <v>-6.4632692374289036E-3</v>
      </c>
      <c r="AV585" s="74">
        <v>-6.8108513951301575E-3</v>
      </c>
      <c r="AW585" s="74">
        <v>-7.9232789576053619E-3</v>
      </c>
      <c r="AX585" s="74">
        <v>-7.5825778767466545E-3</v>
      </c>
      <c r="AY585" s="74">
        <v>-6.7211389541625977E-3</v>
      </c>
      <c r="AZ585" s="74">
        <v>-7.6641547493636608E-3</v>
      </c>
      <c r="BA585" s="74">
        <v>-6.5871882252395153E-3</v>
      </c>
      <c r="BB585" s="74">
        <v>-5.0221998244524002E-3</v>
      </c>
      <c r="BC585" s="74">
        <v>-5.1652803085744381E-3</v>
      </c>
      <c r="BD585" s="74">
        <v>-4.9558547325432301E-3</v>
      </c>
      <c r="BE585" s="74">
        <v>3.0408098155021435E-6</v>
      </c>
      <c r="BF585" s="74">
        <v>1.0035626473836601E-4</v>
      </c>
      <c r="BG585" s="74">
        <v>4.9419584684073925E-4</v>
      </c>
      <c r="BH585" s="74">
        <v>-9.3863192887511104E-5</v>
      </c>
      <c r="BI585" s="74">
        <v>8.1878527998924255E-4</v>
      </c>
      <c r="BJ585" s="74">
        <v>-1.1920020187972113E-4</v>
      </c>
      <c r="BK585" s="74">
        <v>-6.7872614599764347E-3</v>
      </c>
      <c r="BL585" s="74">
        <v>-8.7261637672781944E-3</v>
      </c>
      <c r="BM585" s="74">
        <v>-4.9827918410301208E-3</v>
      </c>
      <c r="BN585" s="74">
        <v>-6.7570316605269909E-4</v>
      </c>
      <c r="BO585" s="74">
        <v>-2.8366176411509514E-3</v>
      </c>
      <c r="BP585" s="74">
        <v>-2.7031262870877981E-3</v>
      </c>
      <c r="BQ585" s="74">
        <v>-4.3493765406310558E-4</v>
      </c>
      <c r="BR585" s="74">
        <v>3.8956583011895418E-4</v>
      </c>
      <c r="BS585" s="74">
        <v>-3.5940887755714357E-4</v>
      </c>
      <c r="BT585" s="74">
        <v>-1.0052036959677935E-3</v>
      </c>
      <c r="BU585" s="74">
        <v>-2.0651132799685001E-3</v>
      </c>
      <c r="BV585" s="74">
        <v>-1.3955464819446206E-3</v>
      </c>
      <c r="BW585" s="74">
        <v>-4.773409164045006E-4</v>
      </c>
      <c r="BX585" s="74">
        <v>-1.5596691519021988E-3</v>
      </c>
      <c r="BY585" s="74">
        <v>-1.0415399447083473E-3</v>
      </c>
      <c r="BZ585" s="74">
        <v>-1.9153440371155739E-4</v>
      </c>
      <c r="CA585" s="74">
        <v>-5.7364330859854817E-4</v>
      </c>
      <c r="CB585" s="74">
        <v>-5.3891650168225169E-4</v>
      </c>
      <c r="CC585" s="74">
        <v>2.5137767661362886E-3</v>
      </c>
      <c r="CD585" s="74">
        <v>2.1945382468402386E-3</v>
      </c>
      <c r="CE585" s="74">
        <v>2.170768566429615E-3</v>
      </c>
      <c r="CF585" s="74">
        <v>1.4062076807022095E-3</v>
      </c>
      <c r="CG585" s="74">
        <v>2.2231212351471186E-3</v>
      </c>
      <c r="CH585" s="74">
        <v>1.6329227946698666E-3</v>
      </c>
      <c r="CI585" s="74">
        <v>-3.0897846445441246E-3</v>
      </c>
      <c r="CJ585" s="74">
        <v>-4.9777822569012642E-3</v>
      </c>
      <c r="CK585" s="74">
        <v>-9.7048556199297309E-4</v>
      </c>
      <c r="CL585" s="74">
        <v>2.7370131574571133E-3</v>
      </c>
      <c r="CM585" s="74">
        <v>4.973680479452014E-4</v>
      </c>
      <c r="CN585" s="74">
        <v>8.4282521856948733E-4</v>
      </c>
      <c r="CO585" s="74">
        <v>3.5860361531376839E-3</v>
      </c>
      <c r="CP585" s="74">
        <v>4.4178776443004608E-3</v>
      </c>
      <c r="CQ585" s="74">
        <v>3.8681060541421175E-3</v>
      </c>
      <c r="CR585" s="74">
        <v>3.015770111232996E-3</v>
      </c>
      <c r="CS585" s="74">
        <v>1.9922344945371151E-3</v>
      </c>
      <c r="CT585" s="74">
        <v>2.8895726427435875E-3</v>
      </c>
      <c r="CU585" s="74">
        <v>3.8470947183668613E-3</v>
      </c>
      <c r="CV585" s="74">
        <v>2.6682789903134108E-3</v>
      </c>
      <c r="CW585" s="74">
        <v>2.7993593830615282E-3</v>
      </c>
      <c r="CX585" s="74">
        <v>3.1541697680950165E-3</v>
      </c>
      <c r="CY585" s="74">
        <v>2.6065104175359011E-3</v>
      </c>
      <c r="CZ585" s="74">
        <v>2.5202413089573383E-3</v>
      </c>
      <c r="DA585" s="74">
        <v>5.0245127640664577E-3</v>
      </c>
      <c r="DB585" s="74">
        <v>4.2887204326689243E-3</v>
      </c>
      <c r="DC585" s="74">
        <v>3.8473412860184908E-3</v>
      </c>
      <c r="DD585" s="74">
        <v>2.9062784742563963E-3</v>
      </c>
      <c r="DE585" s="74">
        <v>3.6274571903049946E-3</v>
      </c>
      <c r="DF585" s="74">
        <v>3.3850457984954119E-3</v>
      </c>
      <c r="DG585" s="74">
        <v>6.0769228730350733E-4</v>
      </c>
      <c r="DH585" s="74">
        <v>-1.2294008629396558E-3</v>
      </c>
      <c r="DI585" s="74">
        <v>3.0418206006288528E-3</v>
      </c>
      <c r="DJ585" s="74">
        <v>6.1497297137975693E-3</v>
      </c>
      <c r="DK585" s="74">
        <v>3.8313537370413542E-3</v>
      </c>
      <c r="DL585" s="74">
        <v>4.388776607811451E-3</v>
      </c>
      <c r="DM585" s="74">
        <v>7.6070097275078297E-3</v>
      </c>
      <c r="DN585" s="74">
        <v>8.4461895748972893E-3</v>
      </c>
      <c r="DO585" s="74">
        <v>8.0956211313605309E-3</v>
      </c>
      <c r="DP585" s="74">
        <v>7.0367436856031418E-3</v>
      </c>
      <c r="DQ585" s="74">
        <v>6.0495822690427303E-3</v>
      </c>
      <c r="DR585" s="74">
        <v>7.1746916510164738E-3</v>
      </c>
      <c r="DS585" s="74">
        <v>8.1715304404497147E-3</v>
      </c>
      <c r="DT585" s="74">
        <v>6.8962271325290203E-3</v>
      </c>
      <c r="DU585" s="74">
        <v>6.6402587108314037E-3</v>
      </c>
      <c r="DV585" s="74">
        <v>6.4998739399015903E-3</v>
      </c>
      <c r="DW585" s="74">
        <v>5.7866643182933331E-3</v>
      </c>
      <c r="DX585" s="74">
        <v>5.5793989449739456E-3</v>
      </c>
      <c r="DY585" s="74">
        <v>8.649616502225399E-3</v>
      </c>
      <c r="DZ585" s="74">
        <v>7.3123862966895103E-3</v>
      </c>
      <c r="EA585" s="74">
        <v>6.2680458649992943E-3</v>
      </c>
      <c r="EB585" s="74">
        <v>5.0721424631774426E-3</v>
      </c>
      <c r="EC585" s="74">
        <v>5.6550954468548298E-3</v>
      </c>
      <c r="ED585" s="74">
        <v>5.9148329310119152E-3</v>
      </c>
      <c r="EE585" s="74">
        <v>5.9462618082761765E-3</v>
      </c>
      <c r="EF585" s="74">
        <v>4.182666540145874E-3</v>
      </c>
      <c r="EG585" s="74">
        <v>8.8349534198641777E-3</v>
      </c>
      <c r="EH585" s="74">
        <v>1.1077149771153927E-2</v>
      </c>
      <c r="EI585" s="74">
        <v>8.6450995877385139E-3</v>
      </c>
      <c r="EJ585" s="74">
        <v>9.5085678622126579E-3</v>
      </c>
      <c r="EK585" s="74">
        <v>1.341265719383955E-2</v>
      </c>
      <c r="EL585" s="74">
        <v>1.4262432232499123E-2</v>
      </c>
      <c r="EM585" s="74">
        <v>1.4199481345713139E-2</v>
      </c>
      <c r="EN585" s="74">
        <v>1.2842391617596149E-2</v>
      </c>
      <c r="EO585" s="74">
        <v>1.1907747946679592E-2</v>
      </c>
      <c r="EP585" s="74">
        <v>1.3361723162233829E-2</v>
      </c>
      <c r="EQ585" s="74">
        <v>1.441532839089632E-2</v>
      </c>
      <c r="ER585" s="74">
        <v>1.3000712729990482E-2</v>
      </c>
      <c r="ES585" s="74">
        <v>1.2185906991362572E-2</v>
      </c>
      <c r="ET585" s="74">
        <v>1.1330539360642433E-2</v>
      </c>
      <c r="EU585" s="74">
        <v>1.037830114364624E-2</v>
      </c>
      <c r="EV585" s="74">
        <v>9.9963368847966194E-3</v>
      </c>
      <c r="EW585" s="74">
        <v>65.179374694824219</v>
      </c>
      <c r="EX585" s="74">
        <v>63.850204467773438</v>
      </c>
      <c r="EY585" s="74">
        <v>61.788887023925781</v>
      </c>
      <c r="EZ585" s="74">
        <v>60.271900177001953</v>
      </c>
      <c r="FA585" s="74">
        <v>59.093784332275391</v>
      </c>
      <c r="FB585" s="74">
        <v>58.410449981689453</v>
      </c>
      <c r="FC585" s="74">
        <v>57.848567962646484</v>
      </c>
      <c r="FD585" s="74">
        <v>61.332286834716797</v>
      </c>
      <c r="FE585" s="74">
        <v>64.655303955078125</v>
      </c>
      <c r="FF585" s="74">
        <v>68.233001708984375</v>
      </c>
      <c r="FG585" s="74">
        <v>72.07147216796875</v>
      </c>
      <c r="FH585" s="74">
        <v>75.768707275390625</v>
      </c>
      <c r="FI585" s="74">
        <v>79.12908935546875</v>
      </c>
      <c r="FJ585" s="74">
        <v>81.4840087890625</v>
      </c>
      <c r="FK585" s="74">
        <v>82.840469360351563</v>
      </c>
      <c r="FL585" s="74">
        <v>83.60980224609375</v>
      </c>
      <c r="FM585" s="74">
        <v>83.673141479492188</v>
      </c>
      <c r="FN585" s="74">
        <v>82.893844604492188</v>
      </c>
      <c r="FO585" s="74">
        <v>80.954795837402344</v>
      </c>
      <c r="FP585" s="74">
        <v>78.077224731445313</v>
      </c>
      <c r="FQ585" s="74">
        <v>74.452949523925781</v>
      </c>
      <c r="FR585" s="74">
        <v>71.286750793457031</v>
      </c>
      <c r="FS585" s="74">
        <v>68.825431823730469</v>
      </c>
      <c r="FT585" s="74">
        <v>66.905975341796875</v>
      </c>
      <c r="FU585" s="74">
        <v>5.0814799033105373E-3</v>
      </c>
      <c r="FV585" s="74">
        <v>8.3468332886695862E-3</v>
      </c>
      <c r="FW585" s="74">
        <v>4.3999627232551575E-3</v>
      </c>
      <c r="FX585" s="74">
        <v>1.3950691558420658E-2</v>
      </c>
      <c r="FY585" s="74">
        <v>0</v>
      </c>
      <c r="FZ585" s="74">
        <v>28</v>
      </c>
      <c r="GA585" s="74">
        <v>4.2799310684204102</v>
      </c>
      <c r="GB585" s="74">
        <v>46.305554270744324</v>
      </c>
      <c r="GC585" s="74">
        <v>1</v>
      </c>
      <c r="GD585" s="74">
        <v>2</v>
      </c>
      <c r="GE585" s="74">
        <v>6</v>
      </c>
      <c r="GF585" s="74">
        <v>1</v>
      </c>
      <c r="GG585" t="s">
        <v>238</v>
      </c>
      <c r="GH585" t="s">
        <v>239</v>
      </c>
      <c r="GI585" t="s">
        <v>236</v>
      </c>
      <c r="GJ585" s="47"/>
      <c r="GK585" s="30"/>
    </row>
    <row r="586" spans="1:193" x14ac:dyDescent="0.2">
      <c r="A586" t="s">
        <v>175</v>
      </c>
      <c r="B586" t="s">
        <v>237</v>
      </c>
      <c r="C586" t="s">
        <v>0</v>
      </c>
      <c r="D586" t="s">
        <v>256</v>
      </c>
      <c r="E586" t="s">
        <v>189</v>
      </c>
      <c r="F586" t="s">
        <v>264</v>
      </c>
      <c r="G586" t="s">
        <v>274</v>
      </c>
      <c r="H586" s="74">
        <v>34</v>
      </c>
      <c r="I586" s="74">
        <v>4.7642659395933151E-2</v>
      </c>
      <c r="J586" s="74">
        <v>4.4693291187286377E-2</v>
      </c>
      <c r="K586" s="74">
        <v>4.2825173586606979E-2</v>
      </c>
      <c r="L586" s="74">
        <v>4.3769348412752151E-2</v>
      </c>
      <c r="M586" s="74">
        <v>4.2970240116119385E-2</v>
      </c>
      <c r="N586" s="74">
        <v>5.4952275007963181E-2</v>
      </c>
      <c r="O586" s="74">
        <v>5.9749986976385117E-2</v>
      </c>
      <c r="P586" s="74">
        <v>7.069096714258194E-2</v>
      </c>
      <c r="Q586" s="74">
        <v>9.0652912855148315E-2</v>
      </c>
      <c r="R586" s="74">
        <v>0.10271988809108734</v>
      </c>
      <c r="S586" s="74">
        <v>0.10782724618911743</v>
      </c>
      <c r="T586" s="74">
        <v>0.11316052079200745</v>
      </c>
      <c r="U586" s="74">
        <v>0.11818113178014755</v>
      </c>
      <c r="V586" s="74">
        <v>0.11960101872682571</v>
      </c>
      <c r="W586" s="74">
        <v>0.11570262163877487</v>
      </c>
      <c r="X586" s="74">
        <v>0.11153803020715714</v>
      </c>
      <c r="Y586" s="74">
        <v>9.4616703689098358E-2</v>
      </c>
      <c r="Z586" s="74">
        <v>7.8389421105384827E-2</v>
      </c>
      <c r="AA586" s="74">
        <v>7.0181578397750854E-2</v>
      </c>
      <c r="AB586" s="74">
        <v>6.2993906438350677E-2</v>
      </c>
      <c r="AC586" s="74">
        <v>6.029820442199707E-2</v>
      </c>
      <c r="AD586" s="74">
        <v>5.7444635778665543E-2</v>
      </c>
      <c r="AE586" s="74">
        <v>5.1831651479005814E-2</v>
      </c>
      <c r="AF586" s="74">
        <v>4.8710562288761139E-2</v>
      </c>
      <c r="AG586" s="74">
        <v>-4.6361479908227921E-3</v>
      </c>
      <c r="AH586" s="74">
        <v>-4.8729237169027328E-3</v>
      </c>
      <c r="AI586" s="74">
        <v>-5.1734247244894505E-3</v>
      </c>
      <c r="AJ586" s="74">
        <v>-4.3078884482383728E-3</v>
      </c>
      <c r="AK586" s="74">
        <v>-5.5044032633304596E-3</v>
      </c>
      <c r="AL586" s="74">
        <v>-2.2854339331388474E-3</v>
      </c>
      <c r="AM586" s="74">
        <v>-9.8811360076069832E-3</v>
      </c>
      <c r="AN586" s="74">
        <v>-1.3885673135519028E-2</v>
      </c>
      <c r="AO586" s="74">
        <v>-1.0141574777662754E-2</v>
      </c>
      <c r="AP586" s="74">
        <v>-8.2655670121312141E-3</v>
      </c>
      <c r="AQ586" s="74">
        <v>-9.897514246404171E-3</v>
      </c>
      <c r="AR586" s="74">
        <v>-8.0348551273345947E-3</v>
      </c>
      <c r="AS586" s="74">
        <v>-5.5254860781133175E-3</v>
      </c>
      <c r="AT586" s="74">
        <v>-7.2616792749613523E-4</v>
      </c>
      <c r="AU586" s="74">
        <v>-1.9008287927135825E-3</v>
      </c>
      <c r="AV586" s="74">
        <v>9.0210005873814225E-4</v>
      </c>
      <c r="AW586" s="74">
        <v>-2.8723357245326042E-3</v>
      </c>
      <c r="AX586" s="74">
        <v>-6.0242209583520889E-3</v>
      </c>
      <c r="AY586" s="74">
        <v>-8.0753564834594727E-3</v>
      </c>
      <c r="AZ586" s="74">
        <v>-1.0302956216037273E-2</v>
      </c>
      <c r="BA586" s="74">
        <v>-8.2678031176328659E-3</v>
      </c>
      <c r="BB586" s="74">
        <v>-3.2314264681190252E-3</v>
      </c>
      <c r="BC586" s="74">
        <v>-5.5286986753344536E-3</v>
      </c>
      <c r="BD586" s="74">
        <v>-6.133480928838253E-3</v>
      </c>
      <c r="BE586" s="74">
        <v>-1.0483880032552406E-4</v>
      </c>
      <c r="BF586" s="74">
        <v>-9.4095070380717516E-4</v>
      </c>
      <c r="BG586" s="74">
        <v>-2.2343522869050503E-3</v>
      </c>
      <c r="BH586" s="74">
        <v>-1.6789312940090895E-3</v>
      </c>
      <c r="BI586" s="74">
        <v>-2.8806710615754128E-3</v>
      </c>
      <c r="BJ586" s="74">
        <v>1.3884520158171654E-3</v>
      </c>
      <c r="BK586" s="74">
        <v>-2.3053181357681751E-3</v>
      </c>
      <c r="BL586" s="74">
        <v>-6.3512646593153477E-3</v>
      </c>
      <c r="BM586" s="74">
        <v>-5.3578014485538006E-3</v>
      </c>
      <c r="BN586" s="74">
        <v>-3.5841926001012325E-3</v>
      </c>
      <c r="BO586" s="74">
        <v>-4.604994785040617E-3</v>
      </c>
      <c r="BP586" s="74">
        <v>-2.5916122831404209E-3</v>
      </c>
      <c r="BQ586" s="74">
        <v>4.2452980414964259E-4</v>
      </c>
      <c r="BR586" s="74">
        <v>5.8356071822345257E-3</v>
      </c>
      <c r="BS586" s="74">
        <v>4.9355733208358288E-3</v>
      </c>
      <c r="BT586" s="74">
        <v>7.1725156158208847E-3</v>
      </c>
      <c r="BU586" s="74">
        <v>3.456474281847477E-3</v>
      </c>
      <c r="BV586" s="74">
        <v>3.3291272120550275E-4</v>
      </c>
      <c r="BW586" s="74">
        <v>-2.1725934930145741E-3</v>
      </c>
      <c r="BX586" s="74">
        <v>-4.6001700684428215E-3</v>
      </c>
      <c r="BY586" s="74">
        <v>-2.7304715476930141E-3</v>
      </c>
      <c r="BZ586" s="74">
        <v>1.4125513844192028E-3</v>
      </c>
      <c r="CA586" s="74">
        <v>-4.493437591008842E-4</v>
      </c>
      <c r="CB586" s="74">
        <v>-1.018196577206254E-3</v>
      </c>
      <c r="CC586" s="74">
        <v>3.0335320625454187E-3</v>
      </c>
      <c r="CD586" s="74">
        <v>1.7823218367993832E-3</v>
      </c>
      <c r="CE586" s="74">
        <v>-1.9875964790116996E-4</v>
      </c>
      <c r="CF586" s="74">
        <v>1.4187664783094078E-4</v>
      </c>
      <c r="CG586" s="74">
        <v>-1.0634821373969316E-3</v>
      </c>
      <c r="CH586" s="74">
        <v>3.9329743012785912E-3</v>
      </c>
      <c r="CI586" s="74">
        <v>2.9416703619062901E-3</v>
      </c>
      <c r="CJ586" s="74">
        <v>-1.1329561239108443E-3</v>
      </c>
      <c r="CK586" s="74">
        <v>-2.044574823230505E-3</v>
      </c>
      <c r="CL586" s="74">
        <v>-3.4188685822300613E-4</v>
      </c>
      <c r="CM586" s="74">
        <v>-9.3941192608326674E-4</v>
      </c>
      <c r="CN586" s="74">
        <v>1.1783608933910728E-3</v>
      </c>
      <c r="CO586" s="74">
        <v>4.5454925857484341E-3</v>
      </c>
      <c r="CP586" s="74">
        <v>1.0380272753536701E-2</v>
      </c>
      <c r="CQ586" s="74">
        <v>9.6704447641968727E-3</v>
      </c>
      <c r="CR586" s="74">
        <v>1.1515386402606964E-2</v>
      </c>
      <c r="CS586" s="74">
        <v>7.8397886827588081E-3</v>
      </c>
      <c r="CT586" s="74">
        <v>4.7358442097902298E-3</v>
      </c>
      <c r="CU586" s="74">
        <v>1.9156422931700945E-3</v>
      </c>
      <c r="CV586" s="74">
        <v>-6.5043783979490399E-4</v>
      </c>
      <c r="CW586" s="74">
        <v>1.104667317122221E-3</v>
      </c>
      <c r="CX586" s="74">
        <v>4.6289563179016113E-3</v>
      </c>
      <c r="CY586" s="74">
        <v>3.0686019454151392E-3</v>
      </c>
      <c r="CZ586" s="74">
        <v>2.5246338918805122E-3</v>
      </c>
      <c r="DA586" s="74">
        <v>6.1719031073153019E-3</v>
      </c>
      <c r="DB586" s="74">
        <v>4.5055942609906197E-3</v>
      </c>
      <c r="DC586" s="74">
        <v>1.8368329619988799E-3</v>
      </c>
      <c r="DD586" s="74">
        <v>1.9626845605671406E-3</v>
      </c>
      <c r="DE586" s="74">
        <v>7.5370672857388854E-4</v>
      </c>
      <c r="DF586" s="74">
        <v>6.4774965867400169E-3</v>
      </c>
      <c r="DG586" s="74">
        <v>8.1886593252420425E-3</v>
      </c>
      <c r="DH586" s="74">
        <v>4.0853526443243027E-3</v>
      </c>
      <c r="DI586" s="74">
        <v>1.2686519185081124E-3</v>
      </c>
      <c r="DJ586" s="74">
        <v>2.9004188254475594E-3</v>
      </c>
      <c r="DK586" s="74">
        <v>2.7261709328740835E-3</v>
      </c>
      <c r="DL586" s="74">
        <v>4.9483338370919228E-3</v>
      </c>
      <c r="DM586" s="74">
        <v>8.6664557456970215E-3</v>
      </c>
      <c r="DN586" s="74">
        <v>1.4924937859177589E-2</v>
      </c>
      <c r="DO586" s="74">
        <v>1.4405315741896629E-2</v>
      </c>
      <c r="DP586" s="74">
        <v>1.5858257189393044E-2</v>
      </c>
      <c r="DQ586" s="74">
        <v>1.2223103083670139E-2</v>
      </c>
      <c r="DR586" s="74">
        <v>9.1387759894132614E-3</v>
      </c>
      <c r="DS586" s="74">
        <v>6.003878079354763E-3</v>
      </c>
      <c r="DT586" s="74">
        <v>3.2992942724376917E-3</v>
      </c>
      <c r="DU586" s="74">
        <v>4.9398061819374561E-3</v>
      </c>
      <c r="DV586" s="74">
        <v>7.8453617170453072E-3</v>
      </c>
      <c r="DW586" s="74">
        <v>6.5865474753081799E-3</v>
      </c>
      <c r="DX586" s="74">
        <v>6.0674641281366348E-3</v>
      </c>
      <c r="DY586" s="74">
        <v>1.0703211650252342E-2</v>
      </c>
      <c r="DZ586" s="74">
        <v>8.4375673905014992E-3</v>
      </c>
      <c r="EA586" s="74">
        <v>4.7759055159986019E-3</v>
      </c>
      <c r="EB586" s="74">
        <v>4.5916419476270676E-3</v>
      </c>
      <c r="EC586" s="74">
        <v>3.3774387557059526E-3</v>
      </c>
      <c r="ED586" s="74">
        <v>1.015138253569603E-2</v>
      </c>
      <c r="EE586" s="74">
        <v>1.5764476731419563E-2</v>
      </c>
      <c r="EF586" s="74">
        <v>1.161976158618927E-2</v>
      </c>
      <c r="EG586" s="74">
        <v>6.0524251312017441E-3</v>
      </c>
      <c r="EH586" s="74">
        <v>7.581793237477541E-3</v>
      </c>
      <c r="EI586" s="74">
        <v>8.0186901614069939E-3</v>
      </c>
      <c r="EJ586" s="74">
        <v>1.0391576215624809E-2</v>
      </c>
      <c r="EK586" s="74">
        <v>1.4616470783948898E-2</v>
      </c>
      <c r="EL586" s="74">
        <v>2.1486712619662285E-2</v>
      </c>
      <c r="EM586" s="74">
        <v>2.1241718903183937E-2</v>
      </c>
      <c r="EN586" s="74">
        <v>2.2128673270344734E-2</v>
      </c>
      <c r="EO586" s="74">
        <v>1.8551914021372795E-2</v>
      </c>
      <c r="EP586" s="74">
        <v>1.5495909377932549E-2</v>
      </c>
      <c r="EQ586" s="74">
        <v>1.1906641535460949E-2</v>
      </c>
      <c r="ER586" s="74">
        <v>9.0020801872014999E-3</v>
      </c>
      <c r="ES586" s="74">
        <v>1.0477137751877308E-2</v>
      </c>
      <c r="ET586" s="74">
        <v>1.2489339336752892E-2</v>
      </c>
      <c r="EU586" s="74">
        <v>1.1665902100503445E-2</v>
      </c>
      <c r="EV586" s="74">
        <v>1.1182748712599277E-2</v>
      </c>
      <c r="EW586" s="74">
        <v>71.32037353515625</v>
      </c>
      <c r="EX586" s="74">
        <v>69.571235656738281</v>
      </c>
      <c r="EY586" s="74">
        <v>67.578514099121094</v>
      </c>
      <c r="EZ586" s="74">
        <v>65.986274719238281</v>
      </c>
      <c r="FA586" s="74">
        <v>64.663810729980469</v>
      </c>
      <c r="FB586" s="74">
        <v>63.962680816650391</v>
      </c>
      <c r="FC586" s="74">
        <v>64.039199829101563</v>
      </c>
      <c r="FD586" s="74">
        <v>67.287055969238281</v>
      </c>
      <c r="FE586" s="74">
        <v>70.168190002441406</v>
      </c>
      <c r="FF586" s="74">
        <v>73.888893127441406</v>
      </c>
      <c r="FG586" s="74">
        <v>77.994209289550781</v>
      </c>
      <c r="FH586" s="74">
        <v>81.829383850097656</v>
      </c>
      <c r="FI586" s="74">
        <v>84.760566711425781</v>
      </c>
      <c r="FJ586" s="74">
        <v>87.171409606933594</v>
      </c>
      <c r="FK586" s="74">
        <v>88.585060119628906</v>
      </c>
      <c r="FL586" s="74">
        <v>89.550270080566406</v>
      </c>
      <c r="FM586" s="74">
        <v>89.205596923828125</v>
      </c>
      <c r="FN586" s="74">
        <v>88.687400817871094</v>
      </c>
      <c r="FO586" s="74">
        <v>86.687889099121094</v>
      </c>
      <c r="FP586" s="74">
        <v>84.535697937011719</v>
      </c>
      <c r="FQ586" s="74">
        <v>80.924674987792969</v>
      </c>
      <c r="FR586" s="74">
        <v>78.429763793945313</v>
      </c>
      <c r="FS586" s="74">
        <v>76.086997985839844</v>
      </c>
      <c r="FT586" s="74">
        <v>73.594619750976563</v>
      </c>
      <c r="FU586" s="74">
        <v>5.2839363925158978E-3</v>
      </c>
      <c r="FV586" s="74">
        <v>7.2773555293679237E-3</v>
      </c>
      <c r="FW586" s="74">
        <v>5.0851199775934219E-3</v>
      </c>
      <c r="FX586" s="74">
        <v>0</v>
      </c>
      <c r="FY586" s="74">
        <v>7.2405878454446793E-3</v>
      </c>
      <c r="FZ586" s="74">
        <v>29</v>
      </c>
      <c r="GA586" s="74">
        <v>7.4557247161865234</v>
      </c>
      <c r="GB586" s="74">
        <v>62.678094297647476</v>
      </c>
      <c r="GC586" s="74">
        <v>1</v>
      </c>
      <c r="GD586" s="74">
        <v>2</v>
      </c>
      <c r="GE586" s="74">
        <v>6</v>
      </c>
      <c r="GF586" s="74">
        <v>1</v>
      </c>
      <c r="GG586" t="s">
        <v>238</v>
      </c>
      <c r="GH586" t="s">
        <v>239</v>
      </c>
      <c r="GI586" t="s">
        <v>236</v>
      </c>
      <c r="GJ586" s="47"/>
      <c r="GK586" s="30"/>
    </row>
    <row r="587" spans="1:193" x14ac:dyDescent="0.2">
      <c r="A587" t="s">
        <v>175</v>
      </c>
      <c r="B587" t="s">
        <v>237</v>
      </c>
      <c r="C587" t="s">
        <v>0</v>
      </c>
      <c r="D587" t="s">
        <v>256</v>
      </c>
      <c r="E587" t="s">
        <v>190</v>
      </c>
      <c r="F587" t="s">
        <v>264</v>
      </c>
      <c r="G587" t="s">
        <v>274</v>
      </c>
      <c r="H587" s="74">
        <v>36</v>
      </c>
      <c r="I587" s="74">
        <v>5.4886583238840103E-2</v>
      </c>
      <c r="J587" s="74">
        <v>5.1400735974311829E-2</v>
      </c>
      <c r="K587" s="74">
        <v>4.8756804317235947E-2</v>
      </c>
      <c r="L587" s="74">
        <v>5.0113711506128311E-2</v>
      </c>
      <c r="M587" s="74">
        <v>5.0145287066698074E-2</v>
      </c>
      <c r="N587" s="74">
        <v>6.1829295009374619E-2</v>
      </c>
      <c r="O587" s="74">
        <v>6.9987028837203979E-2</v>
      </c>
      <c r="P587" s="74">
        <v>8.5441388189792633E-2</v>
      </c>
      <c r="Q587" s="74">
        <v>0.10482965409755707</v>
      </c>
      <c r="R587" s="74">
        <v>0.11530096828937531</v>
      </c>
      <c r="S587" s="74">
        <v>0.12223555892705917</v>
      </c>
      <c r="T587" s="74">
        <v>0.13182726502418518</v>
      </c>
      <c r="U587" s="74">
        <v>0.13946686685085297</v>
      </c>
      <c r="V587" s="74">
        <v>0.14292463660240173</v>
      </c>
      <c r="W587" s="74">
        <v>0.13579012453556061</v>
      </c>
      <c r="X587" s="74">
        <v>0.13255248963832855</v>
      </c>
      <c r="Y587" s="74">
        <v>0.11361832916736603</v>
      </c>
      <c r="Z587" s="74">
        <v>9.2314593493938446E-2</v>
      </c>
      <c r="AA587" s="74">
        <v>8.0581963062286377E-2</v>
      </c>
      <c r="AB587" s="74">
        <v>7.3586352169513702E-2</v>
      </c>
      <c r="AC587" s="74">
        <v>6.8555340170860291E-2</v>
      </c>
      <c r="AD587" s="74">
        <v>6.3029594719409943E-2</v>
      </c>
      <c r="AE587" s="74">
        <v>5.822073295712471E-2</v>
      </c>
      <c r="AF587" s="74">
        <v>5.6275665760040283E-2</v>
      </c>
      <c r="AG587" s="74">
        <v>-4.9088629893958569E-3</v>
      </c>
      <c r="AH587" s="74">
        <v>-5.1595657132565975E-3</v>
      </c>
      <c r="AI587" s="74">
        <v>-5.4777441546320915E-3</v>
      </c>
      <c r="AJ587" s="74">
        <v>-4.5612943358719349E-3</v>
      </c>
      <c r="AK587" s="74">
        <v>-5.8281915262341499E-3</v>
      </c>
      <c r="AL587" s="74">
        <v>-2.4198715109378099E-3</v>
      </c>
      <c r="AM587" s="74">
        <v>-1.0462378151714802E-2</v>
      </c>
      <c r="AN587" s="74">
        <v>-1.4702479355037212E-2</v>
      </c>
      <c r="AO587" s="74">
        <v>-1.0738137178122997E-2</v>
      </c>
      <c r="AP587" s="74">
        <v>-8.7517770007252693E-3</v>
      </c>
      <c r="AQ587" s="74">
        <v>-1.0479721240699291E-2</v>
      </c>
      <c r="AR587" s="74">
        <v>-8.5074929520487785E-3</v>
      </c>
      <c r="AS587" s="74">
        <v>-5.8505143970251083E-3</v>
      </c>
      <c r="AT587" s="74">
        <v>-7.688828045502305E-4</v>
      </c>
      <c r="AU587" s="74">
        <v>-2.0126416347920895E-3</v>
      </c>
      <c r="AV587" s="74">
        <v>9.5516507280990481E-4</v>
      </c>
      <c r="AW587" s="74">
        <v>-3.041296498849988E-3</v>
      </c>
      <c r="AX587" s="74">
        <v>-6.3785882666707039E-3</v>
      </c>
      <c r="AY587" s="74">
        <v>-8.5503784939646721E-3</v>
      </c>
      <c r="AZ587" s="74">
        <v>-1.0909012518823147E-2</v>
      </c>
      <c r="BA587" s="74">
        <v>-8.7541444227099419E-3</v>
      </c>
      <c r="BB587" s="74">
        <v>-3.4215101040899754E-3</v>
      </c>
      <c r="BC587" s="74">
        <v>-5.8539160527288914E-3</v>
      </c>
      <c r="BD587" s="74">
        <v>-6.4942738972604275E-3</v>
      </c>
      <c r="BE587" s="74">
        <v>-1.1100593110313639E-4</v>
      </c>
      <c r="BF587" s="74">
        <v>-9.9630048498511314E-4</v>
      </c>
      <c r="BG587" s="74">
        <v>-2.365784952417016E-3</v>
      </c>
      <c r="BH587" s="74">
        <v>-1.777691999450326E-3</v>
      </c>
      <c r="BI587" s="74">
        <v>-3.0501221772283316E-3</v>
      </c>
      <c r="BJ587" s="74">
        <v>1.4701251639053226E-3</v>
      </c>
      <c r="BK587" s="74">
        <v>-2.4409242905676365E-3</v>
      </c>
      <c r="BL587" s="74">
        <v>-6.72486936673522E-3</v>
      </c>
      <c r="BM587" s="74">
        <v>-5.6729661300778389E-3</v>
      </c>
      <c r="BN587" s="74">
        <v>-3.7950275000184774E-3</v>
      </c>
      <c r="BO587" s="74">
        <v>-4.8758769407868385E-3</v>
      </c>
      <c r="BP587" s="74">
        <v>-2.7440597768872976E-3</v>
      </c>
      <c r="BQ587" s="74">
        <v>4.4950214214622974E-4</v>
      </c>
      <c r="BR587" s="74">
        <v>6.1788782477378845E-3</v>
      </c>
      <c r="BS587" s="74">
        <v>5.2259014919400215E-3</v>
      </c>
      <c r="BT587" s="74">
        <v>7.5944284908473492E-3</v>
      </c>
      <c r="BU587" s="74">
        <v>3.6597962025552988E-3</v>
      </c>
      <c r="BV587" s="74">
        <v>3.5249532083980739E-4</v>
      </c>
      <c r="BW587" s="74">
        <v>-2.3003935348242521E-3</v>
      </c>
      <c r="BX587" s="74">
        <v>-4.8707686364650726E-3</v>
      </c>
      <c r="BY587" s="74">
        <v>-2.8910874389111996E-3</v>
      </c>
      <c r="BZ587" s="74">
        <v>1.4956425875425339E-3</v>
      </c>
      <c r="CA587" s="74">
        <v>-4.7577579971402884E-4</v>
      </c>
      <c r="CB587" s="74">
        <v>-1.0780903976410627E-3</v>
      </c>
      <c r="CC587" s="74">
        <v>3.21197509765625E-3</v>
      </c>
      <c r="CD587" s="74">
        <v>1.8871643114835024E-3</v>
      </c>
      <c r="CE587" s="74">
        <v>-2.1045139874331653E-4</v>
      </c>
      <c r="CF587" s="74">
        <v>1.5022233128547668E-4</v>
      </c>
      <c r="CG587" s="74">
        <v>-1.1260398896411061E-3</v>
      </c>
      <c r="CH587" s="74">
        <v>4.1643250733613968E-3</v>
      </c>
      <c r="CI587" s="74">
        <v>3.114710096269846E-3</v>
      </c>
      <c r="CJ587" s="74">
        <v>-1.1996007524430752E-3</v>
      </c>
      <c r="CK587" s="74">
        <v>-2.164843725040555E-3</v>
      </c>
      <c r="CL587" s="74">
        <v>-3.6199780879542232E-4</v>
      </c>
      <c r="CM587" s="74">
        <v>-9.9467148538678885E-4</v>
      </c>
      <c r="CN587" s="74">
        <v>1.2476762058213353E-3</v>
      </c>
      <c r="CO587" s="74">
        <v>4.8128743655979633E-3</v>
      </c>
      <c r="CP587" s="74">
        <v>1.0990876704454422E-2</v>
      </c>
      <c r="CQ587" s="74">
        <v>1.0239294730126858E-2</v>
      </c>
      <c r="CR587" s="74">
        <v>1.2192762456834316E-2</v>
      </c>
      <c r="CS587" s="74">
        <v>8.3009526133537292E-3</v>
      </c>
      <c r="CT587" s="74">
        <v>5.014423280954361E-3</v>
      </c>
      <c r="CU587" s="74">
        <v>2.028327202424407E-3</v>
      </c>
      <c r="CV587" s="74">
        <v>-6.8869889946654439E-4</v>
      </c>
      <c r="CW587" s="74">
        <v>1.1696477886289358E-3</v>
      </c>
      <c r="CX587" s="74">
        <v>4.9012475647032261E-3</v>
      </c>
      <c r="CY587" s="74">
        <v>3.2491078600287437E-3</v>
      </c>
      <c r="CZ587" s="74">
        <v>2.6731416583061218E-3</v>
      </c>
      <c r="DA587" s="74">
        <v>6.5349559299647808E-3</v>
      </c>
      <c r="DB587" s="74">
        <v>4.7706291079521179E-3</v>
      </c>
      <c r="DC587" s="74">
        <v>1.9448820967227221E-3</v>
      </c>
      <c r="DD587" s="74">
        <v>2.0781366620212793E-3</v>
      </c>
      <c r="DE587" s="74">
        <v>7.980423397384584E-4</v>
      </c>
      <c r="DF587" s="74">
        <v>6.8585248664021492E-3</v>
      </c>
      <c r="DG587" s="74">
        <v>8.6703440174460411E-3</v>
      </c>
      <c r="DH587" s="74">
        <v>4.3256678618490696E-3</v>
      </c>
      <c r="DI587" s="74">
        <v>1.3432785635814071E-3</v>
      </c>
      <c r="DJ587" s="74">
        <v>3.0710319988429546E-3</v>
      </c>
      <c r="DK587" s="74">
        <v>2.8865339700132608E-3</v>
      </c>
      <c r="DL587" s="74">
        <v>5.2394121885299683E-3</v>
      </c>
      <c r="DM587" s="74">
        <v>9.1762468218803406E-3</v>
      </c>
      <c r="DN587" s="74">
        <v>1.5802875161170959E-2</v>
      </c>
      <c r="DO587" s="74">
        <v>1.5252687968313694E-2</v>
      </c>
      <c r="DP587" s="74">
        <v>1.6791095957159996E-2</v>
      </c>
      <c r="DQ587" s="74">
        <v>1.2942109256982803E-2</v>
      </c>
      <c r="DR587" s="74">
        <v>9.6763512119650841E-3</v>
      </c>
      <c r="DS587" s="74">
        <v>6.3570481725037098E-3</v>
      </c>
      <c r="DT587" s="74">
        <v>3.493370721116662E-3</v>
      </c>
      <c r="DU587" s="74">
        <v>5.2303830161690712E-3</v>
      </c>
      <c r="DV587" s="74">
        <v>8.3068525418639183E-3</v>
      </c>
      <c r="DW587" s="74">
        <v>6.9739916361868382E-3</v>
      </c>
      <c r="DX587" s="74">
        <v>6.42437394708395E-3</v>
      </c>
      <c r="DY587" s="74">
        <v>1.133281271904707E-2</v>
      </c>
      <c r="DZ587" s="74">
        <v>8.9338943362236023E-3</v>
      </c>
      <c r="EA587" s="74">
        <v>5.0568412989377975E-3</v>
      </c>
      <c r="EB587" s="74">
        <v>4.8617389984428883E-3</v>
      </c>
      <c r="EC587" s="74">
        <v>3.576111514121294E-3</v>
      </c>
      <c r="ED587" s="74">
        <v>1.074852142482996E-2</v>
      </c>
      <c r="EE587" s="74">
        <v>1.6691798344254494E-2</v>
      </c>
      <c r="EF587" s="74">
        <v>1.2303277850151062E-2</v>
      </c>
      <c r="EG587" s="74">
        <v>6.4084501937031746E-3</v>
      </c>
      <c r="EH587" s="74">
        <v>8.0277817323803902E-3</v>
      </c>
      <c r="EI587" s="74">
        <v>8.4903780370950699E-3</v>
      </c>
      <c r="EJ587" s="74">
        <v>1.1002845130860806E-2</v>
      </c>
      <c r="EK587" s="74">
        <v>1.5476263128221035E-2</v>
      </c>
      <c r="EL587" s="74">
        <v>2.275063656270504E-2</v>
      </c>
      <c r="EM587" s="74">
        <v>2.2491231560707092E-2</v>
      </c>
      <c r="EN587" s="74">
        <v>2.3430360481142998E-2</v>
      </c>
      <c r="EO587" s="74">
        <v>1.9643202424049377E-2</v>
      </c>
      <c r="EP587" s="74">
        <v>1.6407433897256851E-2</v>
      </c>
      <c r="EQ587" s="74">
        <v>1.2607033364474773E-2</v>
      </c>
      <c r="ER587" s="74">
        <v>9.5316153019666672E-3</v>
      </c>
      <c r="ES587" s="74">
        <v>1.1093439534306526E-2</v>
      </c>
      <c r="ET587" s="74">
        <v>1.322400476783514E-2</v>
      </c>
      <c r="EU587" s="74">
        <v>1.2352132238447666E-2</v>
      </c>
      <c r="EV587" s="74">
        <v>1.1840556748211384E-2</v>
      </c>
      <c r="EW587" s="74">
        <v>72.161224365234375</v>
      </c>
      <c r="EX587" s="74">
        <v>70.191947937011719</v>
      </c>
      <c r="EY587" s="74">
        <v>68.268753051757813</v>
      </c>
      <c r="EZ587" s="74">
        <v>66.894264221191406</v>
      </c>
      <c r="FA587" s="74">
        <v>65.710563659667969</v>
      </c>
      <c r="FB587" s="74">
        <v>65.0482177734375</v>
      </c>
      <c r="FC587" s="74">
        <v>64.188362121582031</v>
      </c>
      <c r="FD587" s="74">
        <v>66.571121215820313</v>
      </c>
      <c r="FE587" s="74">
        <v>68.809371948242188</v>
      </c>
      <c r="FF587" s="74">
        <v>72.262550354003906</v>
      </c>
      <c r="FG587" s="74">
        <v>76.311470031738281</v>
      </c>
      <c r="FH587" s="74">
        <v>80.572608947753906</v>
      </c>
      <c r="FI587" s="74">
        <v>84.441787719726563</v>
      </c>
      <c r="FJ587" s="74">
        <v>87.533103942871094</v>
      </c>
      <c r="FK587" s="74">
        <v>89.5120849609375</v>
      </c>
      <c r="FL587" s="74">
        <v>90.949211120605469</v>
      </c>
      <c r="FM587" s="74">
        <v>90.888137817382813</v>
      </c>
      <c r="FN587" s="74">
        <v>90.393035888671875</v>
      </c>
      <c r="FO587" s="74">
        <v>87.937934875488281</v>
      </c>
      <c r="FP587" s="74">
        <v>85.018295288085938</v>
      </c>
      <c r="FQ587" s="74">
        <v>81.117851257324219</v>
      </c>
      <c r="FR587" s="74">
        <v>78.474609375</v>
      </c>
      <c r="FS587" s="74">
        <v>76.176109313964844</v>
      </c>
      <c r="FT587" s="74">
        <v>74.007698059082031</v>
      </c>
      <c r="FU587" s="74">
        <v>5.5947564542293549E-3</v>
      </c>
      <c r="FV587" s="74">
        <v>7.7054351568222046E-3</v>
      </c>
      <c r="FW587" s="74">
        <v>5.3842454217374325E-3</v>
      </c>
      <c r="FX587" s="74">
        <v>0</v>
      </c>
      <c r="FY587" s="74">
        <v>7.666504941880703E-3</v>
      </c>
      <c r="FZ587" s="74">
        <v>30</v>
      </c>
      <c r="GA587" s="74">
        <v>7.9151768684387207</v>
      </c>
      <c r="GB587" s="74">
        <v>70.799347586929798</v>
      </c>
      <c r="GC587" s="74">
        <v>1</v>
      </c>
      <c r="GD587" s="74">
        <v>2</v>
      </c>
      <c r="GE587" s="74">
        <v>6</v>
      </c>
      <c r="GF587" s="74">
        <v>1</v>
      </c>
      <c r="GG587" t="s">
        <v>238</v>
      </c>
      <c r="GH587" t="s">
        <v>239</v>
      </c>
      <c r="GI587" t="s">
        <v>236</v>
      </c>
      <c r="GJ587" s="47"/>
      <c r="GK587" s="30"/>
    </row>
    <row r="588" spans="1:193" x14ac:dyDescent="0.2">
      <c r="A588" t="s">
        <v>175</v>
      </c>
      <c r="B588" t="s">
        <v>237</v>
      </c>
      <c r="C588" t="s">
        <v>0</v>
      </c>
      <c r="D588" t="s">
        <v>256</v>
      </c>
      <c r="E588" t="s">
        <v>191</v>
      </c>
      <c r="F588" t="s">
        <v>264</v>
      </c>
      <c r="G588" t="s">
        <v>274</v>
      </c>
      <c r="H588" s="74">
        <v>39</v>
      </c>
      <c r="I588" s="74">
        <v>6.5195851027965546E-2</v>
      </c>
      <c r="J588" s="74">
        <v>6.1916716396808624E-2</v>
      </c>
      <c r="K588" s="74">
        <v>5.8377351611852646E-2</v>
      </c>
      <c r="L588" s="74">
        <v>5.929940938949585E-2</v>
      </c>
      <c r="M588" s="74">
        <v>5.921611562371254E-2</v>
      </c>
      <c r="N588" s="74">
        <v>7.330804318189621E-2</v>
      </c>
      <c r="O588" s="74">
        <v>8.017362654209137E-2</v>
      </c>
      <c r="P588" s="74">
        <v>9.8516188561916351E-2</v>
      </c>
      <c r="Q588" s="74">
        <v>0.12121784687042236</v>
      </c>
      <c r="R588" s="74">
        <v>0.13550858199596405</v>
      </c>
      <c r="S588" s="74">
        <v>0.14299841225147247</v>
      </c>
      <c r="T588" s="74">
        <v>0.14603616297245026</v>
      </c>
      <c r="U588" s="74">
        <v>0.1547640860080719</v>
      </c>
      <c r="V588" s="74">
        <v>0.15887635946273804</v>
      </c>
      <c r="W588" s="74">
        <v>0.15228328108787537</v>
      </c>
      <c r="X588" s="74">
        <v>0.14683279395103455</v>
      </c>
      <c r="Y588" s="74">
        <v>0.12690821290016174</v>
      </c>
      <c r="Z588" s="74">
        <v>0.10239307582378387</v>
      </c>
      <c r="AA588" s="74">
        <v>8.6213648319244385E-2</v>
      </c>
      <c r="AB588" s="74">
        <v>7.9246655106544495E-2</v>
      </c>
      <c r="AC588" s="74">
        <v>7.544746994972229E-2</v>
      </c>
      <c r="AD588" s="74">
        <v>7.2864115238189697E-2</v>
      </c>
      <c r="AE588" s="74">
        <v>6.8429514765739441E-2</v>
      </c>
      <c r="AF588" s="74">
        <v>6.6555596888065338E-2</v>
      </c>
      <c r="AG588" s="74">
        <v>-5.3179338574409485E-3</v>
      </c>
      <c r="AH588" s="74">
        <v>-5.5895298719406128E-3</v>
      </c>
      <c r="AI588" s="74">
        <v>-5.9342235326766968E-3</v>
      </c>
      <c r="AJ588" s="74">
        <v>-4.9414020031690598E-3</v>
      </c>
      <c r="AK588" s="74">
        <v>-6.3138743862509727E-3</v>
      </c>
      <c r="AL588" s="74">
        <v>-2.621527062729001E-3</v>
      </c>
      <c r="AM588" s="74">
        <v>-1.1334244161844254E-2</v>
      </c>
      <c r="AN588" s="74">
        <v>-1.5927685424685478E-2</v>
      </c>
      <c r="AO588" s="74">
        <v>-1.1632982641458511E-2</v>
      </c>
      <c r="AP588" s="74">
        <v>-9.4810910522937775E-3</v>
      </c>
      <c r="AQ588" s="74">
        <v>-1.1353030800819397E-2</v>
      </c>
      <c r="AR588" s="74">
        <v>-9.2164510861039162E-3</v>
      </c>
      <c r="AS588" s="74">
        <v>-6.3380575738847256E-3</v>
      </c>
      <c r="AT588" s="74">
        <v>-8.3295599324628711E-4</v>
      </c>
      <c r="AU588" s="74">
        <v>-2.1803630515933037E-3</v>
      </c>
      <c r="AV588" s="74">
        <v>1.034762361086905E-3</v>
      </c>
      <c r="AW588" s="74">
        <v>-3.2947368454188108E-3</v>
      </c>
      <c r="AX588" s="74">
        <v>-6.9101359695196152E-3</v>
      </c>
      <c r="AY588" s="74">
        <v>-9.2629091814160347E-3</v>
      </c>
      <c r="AZ588" s="74">
        <v>-1.1818097904324532E-2</v>
      </c>
      <c r="BA588" s="74">
        <v>-9.4836559146642685E-3</v>
      </c>
      <c r="BB588" s="74">
        <v>-3.7066361401230097E-3</v>
      </c>
      <c r="BC588" s="74">
        <v>-6.3417432829737663E-3</v>
      </c>
      <c r="BD588" s="74">
        <v>-7.0354626514017582E-3</v>
      </c>
      <c r="BE588" s="74">
        <v>-1.2025614705635235E-4</v>
      </c>
      <c r="BF588" s="74">
        <v>-1.0793255642056465E-3</v>
      </c>
      <c r="BG588" s="74">
        <v>-2.5629338342696428E-3</v>
      </c>
      <c r="BH588" s="74">
        <v>-1.9258329411968589E-3</v>
      </c>
      <c r="BI588" s="74">
        <v>-3.3042991999536753E-3</v>
      </c>
      <c r="BJ588" s="74">
        <v>1.5926361083984375E-3</v>
      </c>
      <c r="BK588" s="74">
        <v>-2.6443353854119778E-3</v>
      </c>
      <c r="BL588" s="74">
        <v>-7.2852745652198792E-3</v>
      </c>
      <c r="BM588" s="74">
        <v>-6.14571338519454E-3</v>
      </c>
      <c r="BN588" s="74">
        <v>-4.111279733479023E-3</v>
      </c>
      <c r="BO588" s="74">
        <v>-5.2821999415755272E-3</v>
      </c>
      <c r="BP588" s="74">
        <v>-2.9727315995842218E-3</v>
      </c>
      <c r="BQ588" s="74">
        <v>4.8696063458919525E-4</v>
      </c>
      <c r="BR588" s="74">
        <v>6.6937855444848537E-3</v>
      </c>
      <c r="BS588" s="74">
        <v>5.6613930501043797E-3</v>
      </c>
      <c r="BT588" s="74">
        <v>8.2272971048951149E-3</v>
      </c>
      <c r="BU588" s="74">
        <v>3.9647798985242844E-3</v>
      </c>
      <c r="BV588" s="74">
        <v>3.8187039899639785E-4</v>
      </c>
      <c r="BW588" s="74">
        <v>-2.4920927826315165E-3</v>
      </c>
      <c r="BX588" s="74">
        <v>-5.276666022837162E-3</v>
      </c>
      <c r="BY588" s="74">
        <v>-3.1320115085691214E-3</v>
      </c>
      <c r="BZ588" s="74">
        <v>1.6202792758122087E-3</v>
      </c>
      <c r="CA588" s="74">
        <v>-5.1542400615289807E-4</v>
      </c>
      <c r="CB588" s="74">
        <v>-1.167931011877954E-3</v>
      </c>
      <c r="CC588" s="74">
        <v>3.4796397667378187E-3</v>
      </c>
      <c r="CD588" s="74">
        <v>2.0444281399250031E-3</v>
      </c>
      <c r="CE588" s="74">
        <v>-2.2798901773057878E-4</v>
      </c>
      <c r="CF588" s="74">
        <v>1.6274087829515338E-4</v>
      </c>
      <c r="CG588" s="74">
        <v>-1.2198765762150288E-3</v>
      </c>
      <c r="CH588" s="74">
        <v>4.5113526284694672E-3</v>
      </c>
      <c r="CI588" s="74">
        <v>3.3742689993232489E-3</v>
      </c>
      <c r="CJ588" s="74">
        <v>-1.2995672877877951E-3</v>
      </c>
      <c r="CK588" s="74">
        <v>-2.3452474270015955E-3</v>
      </c>
      <c r="CL588" s="74">
        <v>-3.9216430741362274E-4</v>
      </c>
      <c r="CM588" s="74">
        <v>-1.077560824342072E-3</v>
      </c>
      <c r="CN588" s="74">
        <v>1.3516494072973728E-3</v>
      </c>
      <c r="CO588" s="74">
        <v>5.2139475010335445E-3</v>
      </c>
      <c r="CP588" s="74">
        <v>1.1906784027814865E-2</v>
      </c>
      <c r="CQ588" s="74">
        <v>1.1092569679021835E-2</v>
      </c>
      <c r="CR588" s="74">
        <v>1.3208825141191483E-2</v>
      </c>
      <c r="CS588" s="74">
        <v>8.9926989749073982E-3</v>
      </c>
      <c r="CT588" s="74">
        <v>5.4322918877005577E-3</v>
      </c>
      <c r="CU588" s="74">
        <v>2.1973543334752321E-3</v>
      </c>
      <c r="CV588" s="74">
        <v>-7.460905471816659E-4</v>
      </c>
      <c r="CW588" s="74">
        <v>1.267118495889008E-3</v>
      </c>
      <c r="CX588" s="74">
        <v>5.3096846677362919E-3</v>
      </c>
      <c r="CY588" s="74">
        <v>3.5198668483644724E-3</v>
      </c>
      <c r="CZ588" s="74">
        <v>2.8959035407751799E-3</v>
      </c>
      <c r="DA588" s="74">
        <v>7.0795356296002865E-3</v>
      </c>
      <c r="DB588" s="74">
        <v>5.1681818440556526E-3</v>
      </c>
      <c r="DC588" s="74">
        <v>2.1069557406008244E-3</v>
      </c>
      <c r="DD588" s="74">
        <v>2.2513146977871656E-3</v>
      </c>
      <c r="DE588" s="74">
        <v>8.6454598931595683E-4</v>
      </c>
      <c r="DF588" s="74">
        <v>7.4300691485404968E-3</v>
      </c>
      <c r="DG588" s="74">
        <v>9.3928733840584755E-3</v>
      </c>
      <c r="DH588" s="74">
        <v>4.686139989644289E-3</v>
      </c>
      <c r="DI588" s="74">
        <v>1.4552184147760272E-3</v>
      </c>
      <c r="DJ588" s="74">
        <v>3.3269510604441166E-3</v>
      </c>
      <c r="DK588" s="74">
        <v>3.1270780600607395E-3</v>
      </c>
      <c r="DL588" s="74">
        <v>5.6760301813483238E-3</v>
      </c>
      <c r="DM588" s="74">
        <v>9.9409343674778938E-3</v>
      </c>
      <c r="DN588" s="74">
        <v>1.7119782045483589E-2</v>
      </c>
      <c r="DO588" s="74">
        <v>1.6523746773600578E-2</v>
      </c>
      <c r="DP588" s="74">
        <v>1.8190352246165276E-2</v>
      </c>
      <c r="DQ588" s="74">
        <v>1.4020618051290512E-2</v>
      </c>
      <c r="DR588" s="74">
        <v>1.0482713580131531E-2</v>
      </c>
      <c r="DS588" s="74">
        <v>6.8868012167513371E-3</v>
      </c>
      <c r="DT588" s="74">
        <v>3.7844849284738302E-3</v>
      </c>
      <c r="DU588" s="74">
        <v>5.6662485003471375E-3</v>
      </c>
      <c r="DV588" s="74">
        <v>8.9990897104144096E-3</v>
      </c>
      <c r="DW588" s="74">
        <v>7.5551578775048256E-3</v>
      </c>
      <c r="DX588" s="74">
        <v>6.9597382098436356E-3</v>
      </c>
      <c r="DY588" s="74">
        <v>1.2277213856577873E-2</v>
      </c>
      <c r="DZ588" s="74">
        <v>9.6783861517906189E-3</v>
      </c>
      <c r="EA588" s="74">
        <v>5.4782452061772346E-3</v>
      </c>
      <c r="EB588" s="74">
        <v>5.266883410513401E-3</v>
      </c>
      <c r="EC588" s="74">
        <v>3.8741210009902716E-3</v>
      </c>
      <c r="ED588" s="74">
        <v>1.1644232086837292E-2</v>
      </c>
      <c r="EE588" s="74">
        <v>1.8082782626152039E-2</v>
      </c>
      <c r="EF588" s="74">
        <v>1.3328550383448601E-2</v>
      </c>
      <c r="EG588" s="74">
        <v>6.9424873217940331E-3</v>
      </c>
      <c r="EH588" s="74">
        <v>8.6967628449201584E-3</v>
      </c>
      <c r="EI588" s="74">
        <v>9.1979093849658966E-3</v>
      </c>
      <c r="EJ588" s="74">
        <v>1.1919749900698662E-2</v>
      </c>
      <c r="EK588" s="74">
        <v>1.6765952110290527E-2</v>
      </c>
      <c r="EL588" s="74">
        <v>2.4646524339914322E-2</v>
      </c>
      <c r="EM588" s="74">
        <v>2.4365503340959549E-2</v>
      </c>
      <c r="EN588" s="74">
        <v>2.5382887572050095E-2</v>
      </c>
      <c r="EO588" s="74">
        <v>2.1280134096741676E-2</v>
      </c>
      <c r="EP588" s="74">
        <v>1.7774719744920731E-2</v>
      </c>
      <c r="EQ588" s="74">
        <v>1.3657618314027786E-2</v>
      </c>
      <c r="ER588" s="74">
        <v>1.0325917042791843E-2</v>
      </c>
      <c r="ES588" s="74">
        <v>1.2017893604934216E-2</v>
      </c>
      <c r="ET588" s="74">
        <v>1.432600524276495E-2</v>
      </c>
      <c r="EU588" s="74">
        <v>1.3381476514041424E-2</v>
      </c>
      <c r="EV588" s="74">
        <v>1.2827269732952118E-2</v>
      </c>
      <c r="EW588" s="74">
        <v>75.513641357421875</v>
      </c>
      <c r="EX588" s="74">
        <v>73.651893615722656</v>
      </c>
      <c r="EY588" s="74">
        <v>72.023696899414063</v>
      </c>
      <c r="EZ588" s="74">
        <v>70.8526611328125</v>
      </c>
      <c r="FA588" s="74">
        <v>69.722007751464844</v>
      </c>
      <c r="FB588" s="74">
        <v>69.0665283203125</v>
      </c>
      <c r="FC588" s="74">
        <v>68.368362426757813</v>
      </c>
      <c r="FD588" s="74">
        <v>68.973518371582031</v>
      </c>
      <c r="FE588" s="74">
        <v>71.794364929199219</v>
      </c>
      <c r="FF588" s="74">
        <v>74.929801940917969</v>
      </c>
      <c r="FG588" s="74">
        <v>79.132209777832031</v>
      </c>
      <c r="FH588" s="74">
        <v>83.4901123046875</v>
      </c>
      <c r="FI588" s="74">
        <v>87.414161682128906</v>
      </c>
      <c r="FJ588" s="74">
        <v>90.323081970214844</v>
      </c>
      <c r="FK588" s="74">
        <v>92.401611328125</v>
      </c>
      <c r="FL588" s="74">
        <v>93.772262573242188</v>
      </c>
      <c r="FM588" s="74">
        <v>93.93377685546875</v>
      </c>
      <c r="FN588" s="74">
        <v>92.691497802734375</v>
      </c>
      <c r="FO588" s="74">
        <v>89.67364501953125</v>
      </c>
      <c r="FP588" s="74">
        <v>86.623176574707031</v>
      </c>
      <c r="FQ588" s="74">
        <v>83.037025451660156</v>
      </c>
      <c r="FR588" s="74">
        <v>81.000480651855469</v>
      </c>
      <c r="FS588" s="74">
        <v>78.948837280273438</v>
      </c>
      <c r="FT588" s="74">
        <v>76.794952392578125</v>
      </c>
      <c r="FU588" s="74">
        <v>6.0609863139688969E-3</v>
      </c>
      <c r="FV588" s="74">
        <v>8.3475550636649132E-3</v>
      </c>
      <c r="FW588" s="74">
        <v>5.8329319581389427E-3</v>
      </c>
      <c r="FX588" s="74">
        <v>0</v>
      </c>
      <c r="FY588" s="74">
        <v>8.3053801208734512E-3</v>
      </c>
      <c r="FZ588" s="74">
        <v>32</v>
      </c>
      <c r="GA588" s="74">
        <v>8.4400596618652344</v>
      </c>
      <c r="GB588" s="74">
        <v>78.243885666131973</v>
      </c>
      <c r="GC588" s="74">
        <v>1</v>
      </c>
      <c r="GD588" s="74">
        <v>2</v>
      </c>
      <c r="GE588" s="74">
        <v>6</v>
      </c>
      <c r="GF588" s="74">
        <v>1</v>
      </c>
      <c r="GG588" t="s">
        <v>238</v>
      </c>
      <c r="GH588" t="s">
        <v>239</v>
      </c>
      <c r="GI588" t="s">
        <v>236</v>
      </c>
      <c r="GJ588" s="47"/>
      <c r="GK588" s="30"/>
    </row>
    <row r="589" spans="1:193" x14ac:dyDescent="0.2">
      <c r="A589" t="s">
        <v>175</v>
      </c>
      <c r="B589" t="s">
        <v>237</v>
      </c>
      <c r="C589" t="s">
        <v>0</v>
      </c>
      <c r="D589" t="s">
        <v>256</v>
      </c>
      <c r="E589" t="s">
        <v>192</v>
      </c>
      <c r="F589" t="s">
        <v>264</v>
      </c>
      <c r="G589" t="s">
        <v>274</v>
      </c>
      <c r="H589" s="74">
        <v>39</v>
      </c>
      <c r="I589" s="74">
        <v>5.1553782075643539E-2</v>
      </c>
      <c r="J589" s="74">
        <v>5.098077654838562E-2</v>
      </c>
      <c r="K589" s="74">
        <v>4.8192020505666733E-2</v>
      </c>
      <c r="L589" s="74">
        <v>4.6555019915103912E-2</v>
      </c>
      <c r="M589" s="74">
        <v>4.5072257518768311E-2</v>
      </c>
      <c r="N589" s="74">
        <v>5.4883949458599091E-2</v>
      </c>
      <c r="O589" s="74">
        <v>6.3831724226474762E-2</v>
      </c>
      <c r="P589" s="74">
        <v>7.4355676770210266E-2</v>
      </c>
      <c r="Q589" s="74">
        <v>9.546922892332077E-2</v>
      </c>
      <c r="R589" s="74">
        <v>0.10813894122838974</v>
      </c>
      <c r="S589" s="74">
        <v>0.11514290422201157</v>
      </c>
      <c r="T589" s="74">
        <v>0.12125297635793686</v>
      </c>
      <c r="U589" s="74">
        <v>0.12722961604595184</v>
      </c>
      <c r="V589" s="74">
        <v>0.13365708291530609</v>
      </c>
      <c r="W589" s="74">
        <v>0.13053107261657715</v>
      </c>
      <c r="X589" s="74">
        <v>0.12584349513053894</v>
      </c>
      <c r="Y589" s="74">
        <v>0.10112743079662323</v>
      </c>
      <c r="Z589" s="74">
        <v>7.387135922908783E-2</v>
      </c>
      <c r="AA589" s="74">
        <v>6.0656029731035233E-2</v>
      </c>
      <c r="AB589" s="74">
        <v>5.5165331810712814E-2</v>
      </c>
      <c r="AC589" s="74">
        <v>5.3165372461080551E-2</v>
      </c>
      <c r="AD589" s="74">
        <v>5.411221832036972E-2</v>
      </c>
      <c r="AE589" s="74">
        <v>5.1956735551357269E-2</v>
      </c>
      <c r="AF589" s="74">
        <v>5.0604335963726044E-2</v>
      </c>
      <c r="AG589" s="74">
        <v>-5.3179338574409485E-3</v>
      </c>
      <c r="AH589" s="74">
        <v>-5.5895298719406128E-3</v>
      </c>
      <c r="AI589" s="74">
        <v>-5.9342226013541222E-3</v>
      </c>
      <c r="AJ589" s="74">
        <v>-4.9414020031690598E-3</v>
      </c>
      <c r="AK589" s="74">
        <v>-6.3138743862509727E-3</v>
      </c>
      <c r="AL589" s="74">
        <v>-2.621527062729001E-3</v>
      </c>
      <c r="AM589" s="74">
        <v>-1.1334244161844254E-2</v>
      </c>
      <c r="AN589" s="74">
        <v>-1.5927685424685478E-2</v>
      </c>
      <c r="AO589" s="74">
        <v>-1.1632982641458511E-2</v>
      </c>
      <c r="AP589" s="74">
        <v>-9.4810929149389267E-3</v>
      </c>
      <c r="AQ589" s="74">
        <v>-1.1353031732141972E-2</v>
      </c>
      <c r="AR589" s="74">
        <v>-9.2164510861039162E-3</v>
      </c>
      <c r="AS589" s="74">
        <v>-6.3380575738847256E-3</v>
      </c>
      <c r="AT589" s="74">
        <v>-8.3295599324628711E-4</v>
      </c>
      <c r="AU589" s="74">
        <v>-2.1803618874400854E-3</v>
      </c>
      <c r="AV589" s="74">
        <v>1.0347611969336867E-3</v>
      </c>
      <c r="AW589" s="74">
        <v>-3.2947380095720291E-3</v>
      </c>
      <c r="AX589" s="74">
        <v>-6.9101355038583279E-3</v>
      </c>
      <c r="AY589" s="74">
        <v>-9.2629091814160347E-3</v>
      </c>
      <c r="AZ589" s="74">
        <v>-1.1818097904324532E-2</v>
      </c>
      <c r="BA589" s="74">
        <v>-9.4836559146642685E-3</v>
      </c>
      <c r="BB589" s="74">
        <v>-3.7066361401230097E-3</v>
      </c>
      <c r="BC589" s="74">
        <v>-6.3417432829737663E-3</v>
      </c>
      <c r="BD589" s="74">
        <v>-7.0354626514017582E-3</v>
      </c>
      <c r="BE589" s="74">
        <v>-1.2025614705635235E-4</v>
      </c>
      <c r="BF589" s="74">
        <v>-1.0793257970362902E-3</v>
      </c>
      <c r="BG589" s="74">
        <v>-2.5629336014389992E-3</v>
      </c>
      <c r="BH589" s="74">
        <v>-1.9258329411968589E-3</v>
      </c>
      <c r="BI589" s="74">
        <v>-3.3042991999536753E-3</v>
      </c>
      <c r="BJ589" s="74">
        <v>1.5926361083984375E-3</v>
      </c>
      <c r="BK589" s="74">
        <v>-2.6443356182426214E-3</v>
      </c>
      <c r="BL589" s="74">
        <v>-7.2852745652198792E-3</v>
      </c>
      <c r="BM589" s="74">
        <v>-6.14571338519454E-3</v>
      </c>
      <c r="BN589" s="74">
        <v>-4.1112801991403103E-3</v>
      </c>
      <c r="BO589" s="74">
        <v>-5.2822004072368145E-3</v>
      </c>
      <c r="BP589" s="74">
        <v>-2.9727315995842218E-3</v>
      </c>
      <c r="BQ589" s="74">
        <v>4.8696063458919525E-4</v>
      </c>
      <c r="BR589" s="74">
        <v>6.6937855444848537E-3</v>
      </c>
      <c r="BS589" s="74">
        <v>5.661393515765667E-3</v>
      </c>
      <c r="BT589" s="74">
        <v>8.2272971048951149E-3</v>
      </c>
      <c r="BU589" s="74">
        <v>3.9647794328629971E-3</v>
      </c>
      <c r="BV589" s="74">
        <v>3.8187086465768516E-4</v>
      </c>
      <c r="BW589" s="74">
        <v>-2.4920927826315165E-3</v>
      </c>
      <c r="BX589" s="74">
        <v>-5.276666022837162E-3</v>
      </c>
      <c r="BY589" s="74">
        <v>-3.1320115085691214E-3</v>
      </c>
      <c r="BZ589" s="74">
        <v>1.6202795086428523E-3</v>
      </c>
      <c r="CA589" s="74">
        <v>-5.1542400615289807E-4</v>
      </c>
      <c r="CB589" s="74">
        <v>-1.1679307790473104E-3</v>
      </c>
      <c r="CC589" s="74">
        <v>3.4796397667378187E-3</v>
      </c>
      <c r="CD589" s="74">
        <v>2.0444279070943594E-3</v>
      </c>
      <c r="CE589" s="74">
        <v>-2.2798901773057878E-4</v>
      </c>
      <c r="CF589" s="74">
        <v>1.6274084919132292E-4</v>
      </c>
      <c r="CG589" s="74">
        <v>-1.2198765762150288E-3</v>
      </c>
      <c r="CH589" s="74">
        <v>4.5113526284694672E-3</v>
      </c>
      <c r="CI589" s="74">
        <v>3.3742687664926052E-3</v>
      </c>
      <c r="CJ589" s="74">
        <v>-1.2995674042031169E-3</v>
      </c>
      <c r="CK589" s="74">
        <v>-2.3452474270015955E-3</v>
      </c>
      <c r="CL589" s="74">
        <v>-3.9216430741362274E-4</v>
      </c>
      <c r="CM589" s="74">
        <v>-1.077560824342072E-3</v>
      </c>
      <c r="CN589" s="74">
        <v>1.351649290882051E-3</v>
      </c>
      <c r="CO589" s="74">
        <v>5.2139475010335445E-3</v>
      </c>
      <c r="CP589" s="74">
        <v>1.1906784027814865E-2</v>
      </c>
      <c r="CQ589" s="74">
        <v>1.1092569679021835E-2</v>
      </c>
      <c r="CR589" s="74">
        <v>1.3208825141191483E-2</v>
      </c>
      <c r="CS589" s="74">
        <v>8.9926989749073982E-3</v>
      </c>
      <c r="CT589" s="74">
        <v>5.432292353361845E-3</v>
      </c>
      <c r="CU589" s="74">
        <v>2.1973543334752321E-3</v>
      </c>
      <c r="CV589" s="74">
        <v>-7.460905471816659E-4</v>
      </c>
      <c r="CW589" s="74">
        <v>1.267118495889008E-3</v>
      </c>
      <c r="CX589" s="74">
        <v>5.3096851333975792E-3</v>
      </c>
      <c r="CY589" s="74">
        <v>3.5198668483644724E-3</v>
      </c>
      <c r="CZ589" s="74">
        <v>2.8959037736058235E-3</v>
      </c>
      <c r="DA589" s="74">
        <v>7.0795356296002865E-3</v>
      </c>
      <c r="DB589" s="74">
        <v>5.1681818440556526E-3</v>
      </c>
      <c r="DC589" s="74">
        <v>2.1069555077701807E-3</v>
      </c>
      <c r="DD589" s="74">
        <v>2.2513146977871656E-3</v>
      </c>
      <c r="DE589" s="74">
        <v>8.6454598931595683E-4</v>
      </c>
      <c r="DF589" s="74">
        <v>7.4300691485404968E-3</v>
      </c>
      <c r="DG589" s="74">
        <v>9.3928733840584755E-3</v>
      </c>
      <c r="DH589" s="74">
        <v>4.6861395239830017E-3</v>
      </c>
      <c r="DI589" s="74">
        <v>1.4552184147760272E-3</v>
      </c>
      <c r="DJ589" s="74">
        <v>3.3269515261054039E-3</v>
      </c>
      <c r="DK589" s="74">
        <v>3.1270785257220268E-3</v>
      </c>
      <c r="DL589" s="74">
        <v>5.6760301813483238E-3</v>
      </c>
      <c r="DM589" s="74">
        <v>9.9409343674778938E-3</v>
      </c>
      <c r="DN589" s="74">
        <v>1.7119782045483589E-2</v>
      </c>
      <c r="DO589" s="74">
        <v>1.6523744910955429E-2</v>
      </c>
      <c r="DP589" s="74">
        <v>1.8190354108810425E-2</v>
      </c>
      <c r="DQ589" s="74">
        <v>1.4020618982613087E-2</v>
      </c>
      <c r="DR589" s="74">
        <v>1.0482713580131531E-2</v>
      </c>
      <c r="DS589" s="74">
        <v>6.8868012167513371E-3</v>
      </c>
      <c r="DT589" s="74">
        <v>3.7844849284738302E-3</v>
      </c>
      <c r="DU589" s="74">
        <v>5.6662485003471375E-3</v>
      </c>
      <c r="DV589" s="74">
        <v>8.9990906417369843E-3</v>
      </c>
      <c r="DW589" s="74">
        <v>7.5551578775048256E-3</v>
      </c>
      <c r="DX589" s="74">
        <v>6.9597382098436356E-3</v>
      </c>
      <c r="DY589" s="74">
        <v>1.2277213856577873E-2</v>
      </c>
      <c r="DZ589" s="74">
        <v>9.6783861517906189E-3</v>
      </c>
      <c r="EA589" s="74">
        <v>5.4782447405159473E-3</v>
      </c>
      <c r="EB589" s="74">
        <v>5.266883410513401E-3</v>
      </c>
      <c r="EC589" s="74">
        <v>3.8741210009902716E-3</v>
      </c>
      <c r="ED589" s="74">
        <v>1.1644232086837292E-2</v>
      </c>
      <c r="EE589" s="74">
        <v>1.8082782626152039E-2</v>
      </c>
      <c r="EF589" s="74">
        <v>1.3328550383448601E-2</v>
      </c>
      <c r="EG589" s="74">
        <v>6.9424873217940331E-3</v>
      </c>
      <c r="EH589" s="74">
        <v>8.696763776242733E-3</v>
      </c>
      <c r="EI589" s="74">
        <v>9.1979103162884712E-3</v>
      </c>
      <c r="EJ589" s="74">
        <v>1.1919749900698662E-2</v>
      </c>
      <c r="EK589" s="74">
        <v>1.6765952110290527E-2</v>
      </c>
      <c r="EL589" s="74">
        <v>2.4646524339914322E-2</v>
      </c>
      <c r="EM589" s="74">
        <v>2.43655014783144E-2</v>
      </c>
      <c r="EN589" s="74">
        <v>2.5382889434695244E-2</v>
      </c>
      <c r="EO589" s="74">
        <v>2.1280135959386826E-2</v>
      </c>
      <c r="EP589" s="74">
        <v>1.7774719744920731E-2</v>
      </c>
      <c r="EQ589" s="74">
        <v>1.3657618314027786E-2</v>
      </c>
      <c r="ER589" s="74">
        <v>1.0325917042791843E-2</v>
      </c>
      <c r="ES589" s="74">
        <v>1.2017893604934216E-2</v>
      </c>
      <c r="ET589" s="74">
        <v>1.4326006174087524E-2</v>
      </c>
      <c r="EU589" s="74">
        <v>1.3381476514041424E-2</v>
      </c>
      <c r="EV589" s="74">
        <v>1.2827269732952118E-2</v>
      </c>
      <c r="EW589" s="74">
        <v>71.655754089355469</v>
      </c>
      <c r="EX589" s="74">
        <v>70.566825866699219</v>
      </c>
      <c r="EY589" s="74">
        <v>69.094444274902344</v>
      </c>
      <c r="EZ589" s="74">
        <v>67.873367309570313</v>
      </c>
      <c r="FA589" s="74">
        <v>66.819046020507813</v>
      </c>
      <c r="FB589" s="74">
        <v>66.216201782226563</v>
      </c>
      <c r="FC589" s="74">
        <v>65.614677429199219</v>
      </c>
      <c r="FD589" s="74">
        <v>64.880889892578125</v>
      </c>
      <c r="FE589" s="74">
        <v>66.462409973144531</v>
      </c>
      <c r="FF589" s="74">
        <v>69.716506958007813</v>
      </c>
      <c r="FG589" s="74">
        <v>73.907394409179688</v>
      </c>
      <c r="FH589" s="74">
        <v>78.076103210449219</v>
      </c>
      <c r="FI589" s="74">
        <v>82.231086730957031</v>
      </c>
      <c r="FJ589" s="74">
        <v>85.654029846191406</v>
      </c>
      <c r="FK589" s="74">
        <v>88.430877685546875</v>
      </c>
      <c r="FL589" s="74">
        <v>89.554885864257813</v>
      </c>
      <c r="FM589" s="74">
        <v>89.941902160644531</v>
      </c>
      <c r="FN589" s="74">
        <v>88.946571350097656</v>
      </c>
      <c r="FO589" s="74">
        <v>86.395713806152344</v>
      </c>
      <c r="FP589" s="74">
        <v>82.521270751953125</v>
      </c>
      <c r="FQ589" s="74">
        <v>79.107734680175781</v>
      </c>
      <c r="FR589" s="74">
        <v>76.491470336914063</v>
      </c>
      <c r="FS589" s="74">
        <v>74.521514892578125</v>
      </c>
      <c r="FT589" s="74">
        <v>72.558029174804688</v>
      </c>
      <c r="FU589" s="74">
        <v>6.0609858483076096E-3</v>
      </c>
      <c r="FV589" s="74">
        <v>8.3475541323423386E-3</v>
      </c>
      <c r="FW589" s="74">
        <v>5.8329319581389427E-3</v>
      </c>
      <c r="FX589" s="74">
        <v>0</v>
      </c>
      <c r="FY589" s="74">
        <v>8.3053801208734512E-3</v>
      </c>
      <c r="FZ589" s="74">
        <v>31</v>
      </c>
      <c r="GA589" s="74">
        <v>8.4916248321533203</v>
      </c>
      <c r="GB589" s="74">
        <v>68.67764800786972</v>
      </c>
      <c r="GC589" s="74">
        <v>1</v>
      </c>
      <c r="GD589" s="74">
        <v>2</v>
      </c>
      <c r="GE589" s="74">
        <v>6</v>
      </c>
      <c r="GF589" s="74">
        <v>1</v>
      </c>
      <c r="GG589" t="s">
        <v>238</v>
      </c>
      <c r="GH589" t="s">
        <v>239</v>
      </c>
      <c r="GI589" t="s">
        <v>236</v>
      </c>
      <c r="GJ589" s="47"/>
      <c r="GK589" s="30"/>
    </row>
    <row r="590" spans="1:193" x14ac:dyDescent="0.2">
      <c r="A590" t="s">
        <v>175</v>
      </c>
      <c r="B590" t="s">
        <v>237</v>
      </c>
      <c r="C590" t="s">
        <v>0</v>
      </c>
      <c r="D590" t="s">
        <v>185</v>
      </c>
      <c r="E590" t="s">
        <v>222</v>
      </c>
      <c r="F590" t="s">
        <v>264</v>
      </c>
      <c r="G590" t="s">
        <v>274</v>
      </c>
      <c r="H590" s="74">
        <v>0</v>
      </c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74"/>
      <c r="U590" s="74"/>
      <c r="V590" s="74"/>
      <c r="W590" s="74"/>
      <c r="X590" s="74"/>
      <c r="Y590" s="74"/>
      <c r="Z590" s="74"/>
      <c r="AA590" s="74"/>
      <c r="AB590" s="74"/>
      <c r="AC590" s="74"/>
      <c r="AD590" s="74"/>
      <c r="AE590" s="74"/>
      <c r="AF590" s="74"/>
      <c r="AG590" s="74"/>
      <c r="AH590" s="74"/>
      <c r="AI590" s="74"/>
      <c r="AJ590" s="74"/>
      <c r="AK590" s="74"/>
      <c r="AL590" s="74"/>
      <c r="AM590" s="74"/>
      <c r="AN590" s="74"/>
      <c r="AO590" s="74"/>
      <c r="AP590" s="74"/>
      <c r="AQ590" s="74"/>
      <c r="AR590" s="74"/>
      <c r="AS590" s="74"/>
      <c r="AT590" s="74"/>
      <c r="AU590" s="74"/>
      <c r="AV590" s="74"/>
      <c r="AW590" s="74"/>
      <c r="AX590" s="74"/>
      <c r="AY590" s="74"/>
      <c r="AZ590" s="74"/>
      <c r="BA590" s="74"/>
      <c r="BB590" s="74"/>
      <c r="BC590" s="74"/>
      <c r="BD590" s="74"/>
      <c r="BE590" s="74"/>
      <c r="BF590" s="74"/>
      <c r="BG590" s="74"/>
      <c r="BH590" s="74"/>
      <c r="BI590" s="74"/>
      <c r="BJ590" s="74"/>
      <c r="BK590" s="74"/>
      <c r="BL590" s="74"/>
      <c r="BM590" s="74"/>
      <c r="BN590" s="74"/>
      <c r="BO590" s="74"/>
      <c r="BP590" s="74"/>
      <c r="BQ590" s="74"/>
      <c r="BR590" s="74"/>
      <c r="BS590" s="74"/>
      <c r="BT590" s="74"/>
      <c r="BU590" s="74"/>
      <c r="BV590" s="74"/>
      <c r="BW590" s="74"/>
      <c r="BX590" s="74"/>
      <c r="BY590" s="74"/>
      <c r="BZ590" s="74"/>
      <c r="CA590" s="74"/>
      <c r="CB590" s="74"/>
      <c r="CC590" s="74"/>
      <c r="CD590" s="74"/>
      <c r="CE590" s="74"/>
      <c r="CF590" s="74"/>
      <c r="CG590" s="74"/>
      <c r="CH590" s="74"/>
      <c r="CI590" s="74"/>
      <c r="CJ590" s="74"/>
      <c r="CK590" s="74"/>
      <c r="CL590" s="74"/>
      <c r="CM590" s="74"/>
      <c r="CN590" s="74"/>
      <c r="CO590" s="74"/>
      <c r="CP590" s="74"/>
      <c r="CQ590" s="74"/>
      <c r="CR590" s="74"/>
      <c r="CS590" s="74"/>
      <c r="CT590" s="74"/>
      <c r="CU590" s="74"/>
      <c r="CV590" s="74"/>
      <c r="CW590" s="74"/>
      <c r="CX590" s="74"/>
      <c r="CY590" s="74"/>
      <c r="CZ590" s="74"/>
      <c r="DA590" s="74"/>
      <c r="DB590" s="74"/>
      <c r="DC590" s="74"/>
      <c r="DD590" s="74"/>
      <c r="DE590" s="74"/>
      <c r="DF590" s="74"/>
      <c r="DG590" s="74"/>
      <c r="DH590" s="74"/>
      <c r="DI590" s="74"/>
      <c r="DJ590" s="74"/>
      <c r="DK590" s="74"/>
      <c r="DL590" s="74"/>
      <c r="DM590" s="74"/>
      <c r="DN590" s="74"/>
      <c r="DO590" s="74"/>
      <c r="DP590" s="74"/>
      <c r="DQ590" s="74"/>
      <c r="DR590" s="74"/>
      <c r="DS590" s="74"/>
      <c r="DT590" s="74"/>
      <c r="DU590" s="74"/>
      <c r="DV590" s="74"/>
      <c r="DW590" s="74"/>
      <c r="DX590" s="74"/>
      <c r="DY590" s="74"/>
      <c r="DZ590" s="74"/>
      <c r="EA590" s="74"/>
      <c r="EB590" s="74"/>
      <c r="EC590" s="74"/>
      <c r="ED590" s="74"/>
      <c r="EE590" s="74"/>
      <c r="EF590" s="74"/>
      <c r="EG590" s="74"/>
      <c r="EH590" s="74"/>
      <c r="EI590" s="74"/>
      <c r="EJ590" s="74"/>
      <c r="EK590" s="74"/>
      <c r="EL590" s="74"/>
      <c r="EM590" s="74"/>
      <c r="EN590" s="74"/>
      <c r="EO590" s="74"/>
      <c r="EP590" s="74"/>
      <c r="EQ590" s="74"/>
      <c r="ER590" s="74"/>
      <c r="ES590" s="74"/>
      <c r="ET590" s="74"/>
      <c r="EU590" s="74"/>
      <c r="EV590" s="74"/>
      <c r="EW590" s="74"/>
      <c r="EX590" s="74"/>
      <c r="EY590" s="74"/>
      <c r="EZ590" s="74"/>
      <c r="FA590" s="74"/>
      <c r="FB590" s="74"/>
      <c r="FC590" s="74"/>
      <c r="FD590" s="74"/>
      <c r="FE590" s="74"/>
      <c r="FF590" s="74"/>
      <c r="FG590" s="74"/>
      <c r="FH590" s="74"/>
      <c r="FI590" s="74"/>
      <c r="FJ590" s="74"/>
      <c r="FK590" s="74"/>
      <c r="FL590" s="74"/>
      <c r="FM590" s="74"/>
      <c r="FN590" s="74"/>
      <c r="FO590" s="74"/>
      <c r="FP590" s="74"/>
      <c r="FQ590" s="74"/>
      <c r="FR590" s="74"/>
      <c r="FS590" s="74"/>
      <c r="FT590" s="74"/>
      <c r="FU590" s="74"/>
      <c r="FV590" s="74"/>
      <c r="FW590" s="74"/>
      <c r="FX590" s="74"/>
      <c r="FY590" s="74"/>
      <c r="FZ590" s="74"/>
      <c r="GA590" s="74"/>
      <c r="GB590" s="74"/>
      <c r="GC590" s="74">
        <v>0</v>
      </c>
      <c r="GD590" s="74">
        <v>2</v>
      </c>
      <c r="GE590" s="74">
        <v>6</v>
      </c>
      <c r="GF590" s="74">
        <v>1</v>
      </c>
      <c r="GG590" t="s">
        <v>238</v>
      </c>
      <c r="GH590" t="s">
        <v>239</v>
      </c>
      <c r="GI590" t="s">
        <v>236</v>
      </c>
      <c r="GJ590" s="47"/>
      <c r="GK590" s="30"/>
    </row>
    <row r="591" spans="1:193" x14ac:dyDescent="0.2">
      <c r="A591" t="s">
        <v>175</v>
      </c>
      <c r="B591" t="s">
        <v>237</v>
      </c>
      <c r="C591" t="s">
        <v>0</v>
      </c>
      <c r="D591" t="s">
        <v>185</v>
      </c>
      <c r="E591" t="s">
        <v>223</v>
      </c>
      <c r="F591" t="s">
        <v>264</v>
      </c>
      <c r="G591" t="s">
        <v>274</v>
      </c>
      <c r="H591" s="74">
        <v>0</v>
      </c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74"/>
      <c r="U591" s="74"/>
      <c r="V591" s="74"/>
      <c r="W591" s="74"/>
      <c r="X591" s="74"/>
      <c r="Y591" s="74"/>
      <c r="Z591" s="74"/>
      <c r="AA591" s="74"/>
      <c r="AB591" s="74"/>
      <c r="AC591" s="74"/>
      <c r="AD591" s="74"/>
      <c r="AE591" s="74"/>
      <c r="AF591" s="74"/>
      <c r="AG591" s="74"/>
      <c r="AH591" s="74"/>
      <c r="AI591" s="74"/>
      <c r="AJ591" s="74"/>
      <c r="AK591" s="74"/>
      <c r="AL591" s="74"/>
      <c r="AM591" s="74"/>
      <c r="AN591" s="74"/>
      <c r="AO591" s="74"/>
      <c r="AP591" s="74"/>
      <c r="AQ591" s="74"/>
      <c r="AR591" s="74"/>
      <c r="AS591" s="74"/>
      <c r="AT591" s="74"/>
      <c r="AU591" s="74"/>
      <c r="AV591" s="74"/>
      <c r="AW591" s="74"/>
      <c r="AX591" s="74"/>
      <c r="AY591" s="74"/>
      <c r="AZ591" s="74"/>
      <c r="BA591" s="74"/>
      <c r="BB591" s="74"/>
      <c r="BC591" s="74"/>
      <c r="BD591" s="74"/>
      <c r="BE591" s="74"/>
      <c r="BF591" s="74"/>
      <c r="BG591" s="74"/>
      <c r="BH591" s="74"/>
      <c r="BI591" s="74"/>
      <c r="BJ591" s="74"/>
      <c r="BK591" s="74"/>
      <c r="BL591" s="74"/>
      <c r="BM591" s="74"/>
      <c r="BN591" s="74"/>
      <c r="BO591" s="74"/>
      <c r="BP591" s="74"/>
      <c r="BQ591" s="74"/>
      <c r="BR591" s="74"/>
      <c r="BS591" s="74"/>
      <c r="BT591" s="74"/>
      <c r="BU591" s="74"/>
      <c r="BV591" s="74"/>
      <c r="BW591" s="74"/>
      <c r="BX591" s="74"/>
      <c r="BY591" s="74"/>
      <c r="BZ591" s="74"/>
      <c r="CA591" s="74"/>
      <c r="CB591" s="74"/>
      <c r="CC591" s="74"/>
      <c r="CD591" s="74"/>
      <c r="CE591" s="74"/>
      <c r="CF591" s="74"/>
      <c r="CG591" s="74"/>
      <c r="CH591" s="74"/>
      <c r="CI591" s="74"/>
      <c r="CJ591" s="74"/>
      <c r="CK591" s="74"/>
      <c r="CL591" s="74"/>
      <c r="CM591" s="74"/>
      <c r="CN591" s="74"/>
      <c r="CO591" s="74"/>
      <c r="CP591" s="74"/>
      <c r="CQ591" s="74"/>
      <c r="CR591" s="74"/>
      <c r="CS591" s="74"/>
      <c r="CT591" s="74"/>
      <c r="CU591" s="74"/>
      <c r="CV591" s="74"/>
      <c r="CW591" s="74"/>
      <c r="CX591" s="74"/>
      <c r="CY591" s="74"/>
      <c r="CZ591" s="74"/>
      <c r="DA591" s="74"/>
      <c r="DB591" s="74"/>
      <c r="DC591" s="74"/>
      <c r="DD591" s="74"/>
      <c r="DE591" s="74"/>
      <c r="DF591" s="74"/>
      <c r="DG591" s="74"/>
      <c r="DH591" s="74"/>
      <c r="DI591" s="74"/>
      <c r="DJ591" s="74"/>
      <c r="DK591" s="74"/>
      <c r="DL591" s="74"/>
      <c r="DM591" s="74"/>
      <c r="DN591" s="74"/>
      <c r="DO591" s="74"/>
      <c r="DP591" s="74"/>
      <c r="DQ591" s="74"/>
      <c r="DR591" s="74"/>
      <c r="DS591" s="74"/>
      <c r="DT591" s="74"/>
      <c r="DU591" s="74"/>
      <c r="DV591" s="74"/>
      <c r="DW591" s="74"/>
      <c r="DX591" s="74"/>
      <c r="DY591" s="74"/>
      <c r="DZ591" s="74"/>
      <c r="EA591" s="74"/>
      <c r="EB591" s="74"/>
      <c r="EC591" s="74"/>
      <c r="ED591" s="74"/>
      <c r="EE591" s="74"/>
      <c r="EF591" s="74"/>
      <c r="EG591" s="74"/>
      <c r="EH591" s="74"/>
      <c r="EI591" s="74"/>
      <c r="EJ591" s="74"/>
      <c r="EK591" s="74"/>
      <c r="EL591" s="74"/>
      <c r="EM591" s="74"/>
      <c r="EN591" s="74"/>
      <c r="EO591" s="74"/>
      <c r="EP591" s="74"/>
      <c r="EQ591" s="74"/>
      <c r="ER591" s="74"/>
      <c r="ES591" s="74"/>
      <c r="ET591" s="74"/>
      <c r="EU591" s="74"/>
      <c r="EV591" s="74"/>
      <c r="EW591" s="74"/>
      <c r="EX591" s="74"/>
      <c r="EY591" s="74"/>
      <c r="EZ591" s="74"/>
      <c r="FA591" s="74"/>
      <c r="FB591" s="74"/>
      <c r="FC591" s="74"/>
      <c r="FD591" s="74"/>
      <c r="FE591" s="74"/>
      <c r="FF591" s="74"/>
      <c r="FG591" s="74"/>
      <c r="FH591" s="74"/>
      <c r="FI591" s="74"/>
      <c r="FJ591" s="74"/>
      <c r="FK591" s="74"/>
      <c r="FL591" s="74"/>
      <c r="FM591" s="74"/>
      <c r="FN591" s="74"/>
      <c r="FO591" s="74"/>
      <c r="FP591" s="74"/>
      <c r="FQ591" s="74"/>
      <c r="FR591" s="74"/>
      <c r="FS591" s="74"/>
      <c r="FT591" s="74"/>
      <c r="FU591" s="74"/>
      <c r="FV591" s="74"/>
      <c r="FW591" s="74"/>
      <c r="FX591" s="74"/>
      <c r="FY591" s="74"/>
      <c r="FZ591" s="74">
        <v>8</v>
      </c>
      <c r="GA591" s="74">
        <v>2.4931163787841797</v>
      </c>
      <c r="GB591" s="74">
        <v>13.904566168785095</v>
      </c>
      <c r="GC591" s="74">
        <v>0</v>
      </c>
      <c r="GD591" s="74">
        <v>2</v>
      </c>
      <c r="GE591" s="74">
        <v>6</v>
      </c>
      <c r="GF591" s="74">
        <v>1</v>
      </c>
      <c r="GG591" t="s">
        <v>238</v>
      </c>
      <c r="GH591" t="s">
        <v>239</v>
      </c>
      <c r="GI591" t="s">
        <v>236</v>
      </c>
      <c r="GJ591" s="47"/>
      <c r="GK591" s="30"/>
    </row>
    <row r="592" spans="1:193" x14ac:dyDescent="0.2">
      <c r="A592" t="s">
        <v>175</v>
      </c>
      <c r="B592" t="s">
        <v>237</v>
      </c>
      <c r="C592" t="s">
        <v>0</v>
      </c>
      <c r="D592" t="s">
        <v>185</v>
      </c>
      <c r="E592" t="s">
        <v>224</v>
      </c>
      <c r="F592" t="s">
        <v>264</v>
      </c>
      <c r="G592" t="s">
        <v>274</v>
      </c>
      <c r="H592" s="74">
        <v>0</v>
      </c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74"/>
      <c r="U592" s="74"/>
      <c r="V592" s="74"/>
      <c r="W592" s="74"/>
      <c r="X592" s="74"/>
      <c r="Y592" s="74"/>
      <c r="Z592" s="74"/>
      <c r="AA592" s="74"/>
      <c r="AB592" s="74"/>
      <c r="AC592" s="74"/>
      <c r="AD592" s="74"/>
      <c r="AE592" s="74"/>
      <c r="AF592" s="74"/>
      <c r="AG592" s="74"/>
      <c r="AH592" s="74"/>
      <c r="AI592" s="74"/>
      <c r="AJ592" s="74"/>
      <c r="AK592" s="74"/>
      <c r="AL592" s="74"/>
      <c r="AM592" s="74"/>
      <c r="AN592" s="74"/>
      <c r="AO592" s="74"/>
      <c r="AP592" s="74"/>
      <c r="AQ592" s="74"/>
      <c r="AR592" s="74"/>
      <c r="AS592" s="74"/>
      <c r="AT592" s="74"/>
      <c r="AU592" s="74"/>
      <c r="AV592" s="74"/>
      <c r="AW592" s="74"/>
      <c r="AX592" s="74"/>
      <c r="AY592" s="74"/>
      <c r="AZ592" s="74"/>
      <c r="BA592" s="74"/>
      <c r="BB592" s="74"/>
      <c r="BC592" s="74"/>
      <c r="BD592" s="74"/>
      <c r="BE592" s="74"/>
      <c r="BF592" s="74"/>
      <c r="BG592" s="74"/>
      <c r="BH592" s="74"/>
      <c r="BI592" s="74"/>
      <c r="BJ592" s="74"/>
      <c r="BK592" s="74"/>
      <c r="BL592" s="74"/>
      <c r="BM592" s="74"/>
      <c r="BN592" s="74"/>
      <c r="BO592" s="74"/>
      <c r="BP592" s="74"/>
      <c r="BQ592" s="74"/>
      <c r="BR592" s="74"/>
      <c r="BS592" s="74"/>
      <c r="BT592" s="74"/>
      <c r="BU592" s="74"/>
      <c r="BV592" s="74"/>
      <c r="BW592" s="74"/>
      <c r="BX592" s="74"/>
      <c r="BY592" s="74"/>
      <c r="BZ592" s="74"/>
      <c r="CA592" s="74"/>
      <c r="CB592" s="74"/>
      <c r="CC592" s="74"/>
      <c r="CD592" s="74"/>
      <c r="CE592" s="74"/>
      <c r="CF592" s="74"/>
      <c r="CG592" s="74"/>
      <c r="CH592" s="74"/>
      <c r="CI592" s="74"/>
      <c r="CJ592" s="74"/>
      <c r="CK592" s="74"/>
      <c r="CL592" s="74"/>
      <c r="CM592" s="74"/>
      <c r="CN592" s="74"/>
      <c r="CO592" s="74"/>
      <c r="CP592" s="74"/>
      <c r="CQ592" s="74"/>
      <c r="CR592" s="74"/>
      <c r="CS592" s="74"/>
      <c r="CT592" s="74"/>
      <c r="CU592" s="74"/>
      <c r="CV592" s="74"/>
      <c r="CW592" s="74"/>
      <c r="CX592" s="74"/>
      <c r="CY592" s="74"/>
      <c r="CZ592" s="74"/>
      <c r="DA592" s="74"/>
      <c r="DB592" s="74"/>
      <c r="DC592" s="74"/>
      <c r="DD592" s="74"/>
      <c r="DE592" s="74"/>
      <c r="DF592" s="74"/>
      <c r="DG592" s="74"/>
      <c r="DH592" s="74"/>
      <c r="DI592" s="74"/>
      <c r="DJ592" s="74"/>
      <c r="DK592" s="74"/>
      <c r="DL592" s="74"/>
      <c r="DM592" s="74"/>
      <c r="DN592" s="74"/>
      <c r="DO592" s="74"/>
      <c r="DP592" s="74"/>
      <c r="DQ592" s="74"/>
      <c r="DR592" s="74"/>
      <c r="DS592" s="74"/>
      <c r="DT592" s="74"/>
      <c r="DU592" s="74"/>
      <c r="DV592" s="74"/>
      <c r="DW592" s="74"/>
      <c r="DX592" s="74"/>
      <c r="DY592" s="74"/>
      <c r="DZ592" s="74"/>
      <c r="EA592" s="74"/>
      <c r="EB592" s="74"/>
      <c r="EC592" s="74"/>
      <c r="ED592" s="74"/>
      <c r="EE592" s="74"/>
      <c r="EF592" s="74"/>
      <c r="EG592" s="74"/>
      <c r="EH592" s="74"/>
      <c r="EI592" s="74"/>
      <c r="EJ592" s="74"/>
      <c r="EK592" s="74"/>
      <c r="EL592" s="74"/>
      <c r="EM592" s="74"/>
      <c r="EN592" s="74"/>
      <c r="EO592" s="74"/>
      <c r="EP592" s="74"/>
      <c r="EQ592" s="74"/>
      <c r="ER592" s="74"/>
      <c r="ES592" s="74"/>
      <c r="ET592" s="74"/>
      <c r="EU592" s="74"/>
      <c r="EV592" s="74"/>
      <c r="EW592" s="74"/>
      <c r="EX592" s="74"/>
      <c r="EY592" s="74"/>
      <c r="EZ592" s="74"/>
      <c r="FA592" s="74"/>
      <c r="FB592" s="74"/>
      <c r="FC592" s="74"/>
      <c r="FD592" s="74"/>
      <c r="FE592" s="74"/>
      <c r="FF592" s="74"/>
      <c r="FG592" s="74"/>
      <c r="FH592" s="74"/>
      <c r="FI592" s="74"/>
      <c r="FJ592" s="74"/>
      <c r="FK592" s="74"/>
      <c r="FL592" s="74"/>
      <c r="FM592" s="74"/>
      <c r="FN592" s="74"/>
      <c r="FO592" s="74"/>
      <c r="FP592" s="74"/>
      <c r="FQ592" s="74"/>
      <c r="FR592" s="74"/>
      <c r="FS592" s="74"/>
      <c r="FT592" s="74"/>
      <c r="FU592" s="74"/>
      <c r="FV592" s="74"/>
      <c r="FW592" s="74"/>
      <c r="FX592" s="74"/>
      <c r="FY592" s="74"/>
      <c r="FZ592" s="74">
        <v>11</v>
      </c>
      <c r="GA592" s="74">
        <v>6.4391694068908691</v>
      </c>
      <c r="GB592" s="74">
        <v>19.815742636099458</v>
      </c>
      <c r="GC592" s="74">
        <v>0</v>
      </c>
      <c r="GD592" s="74">
        <v>2</v>
      </c>
      <c r="GE592" s="74">
        <v>6</v>
      </c>
      <c r="GF592" s="74">
        <v>1</v>
      </c>
      <c r="GG592" t="s">
        <v>238</v>
      </c>
      <c r="GH592" t="s">
        <v>239</v>
      </c>
      <c r="GI592" t="s">
        <v>236</v>
      </c>
      <c r="GJ592" s="47"/>
      <c r="GK592" s="30"/>
    </row>
    <row r="593" spans="1:193" x14ac:dyDescent="0.2">
      <c r="A593" t="s">
        <v>175</v>
      </c>
      <c r="B593" t="s">
        <v>237</v>
      </c>
      <c r="C593" t="s">
        <v>0</v>
      </c>
      <c r="D593" t="s">
        <v>185</v>
      </c>
      <c r="E593" t="s">
        <v>220</v>
      </c>
      <c r="F593" t="s">
        <v>264</v>
      </c>
      <c r="G593" t="s">
        <v>274</v>
      </c>
      <c r="H593" s="74">
        <v>0</v>
      </c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74"/>
      <c r="U593" s="74"/>
      <c r="V593" s="74"/>
      <c r="W593" s="74"/>
      <c r="X593" s="74"/>
      <c r="Y593" s="74"/>
      <c r="Z593" s="74"/>
      <c r="AA593" s="74"/>
      <c r="AB593" s="74"/>
      <c r="AC593" s="74"/>
      <c r="AD593" s="74"/>
      <c r="AE593" s="74"/>
      <c r="AF593" s="74"/>
      <c r="AG593" s="74"/>
      <c r="AH593" s="74"/>
      <c r="AI593" s="74"/>
      <c r="AJ593" s="74"/>
      <c r="AK593" s="74"/>
      <c r="AL593" s="74"/>
      <c r="AM593" s="74"/>
      <c r="AN593" s="74"/>
      <c r="AO593" s="74"/>
      <c r="AP593" s="74"/>
      <c r="AQ593" s="74"/>
      <c r="AR593" s="74"/>
      <c r="AS593" s="74"/>
      <c r="AT593" s="74"/>
      <c r="AU593" s="74"/>
      <c r="AV593" s="74"/>
      <c r="AW593" s="74"/>
      <c r="AX593" s="74"/>
      <c r="AY593" s="74"/>
      <c r="AZ593" s="74"/>
      <c r="BA593" s="74"/>
      <c r="BB593" s="74"/>
      <c r="BC593" s="74"/>
      <c r="BD593" s="74"/>
      <c r="BE593" s="74"/>
      <c r="BF593" s="74"/>
      <c r="BG593" s="74"/>
      <c r="BH593" s="74"/>
      <c r="BI593" s="74"/>
      <c r="BJ593" s="74"/>
      <c r="BK593" s="74"/>
      <c r="BL593" s="74"/>
      <c r="BM593" s="74"/>
      <c r="BN593" s="74"/>
      <c r="BO593" s="74"/>
      <c r="BP593" s="74"/>
      <c r="BQ593" s="74"/>
      <c r="BR593" s="74"/>
      <c r="BS593" s="74"/>
      <c r="BT593" s="74"/>
      <c r="BU593" s="74"/>
      <c r="BV593" s="74"/>
      <c r="BW593" s="74"/>
      <c r="BX593" s="74"/>
      <c r="BY593" s="74"/>
      <c r="BZ593" s="74"/>
      <c r="CA593" s="74"/>
      <c r="CB593" s="74"/>
      <c r="CC593" s="74"/>
      <c r="CD593" s="74"/>
      <c r="CE593" s="74"/>
      <c r="CF593" s="74"/>
      <c r="CG593" s="74"/>
      <c r="CH593" s="74"/>
      <c r="CI593" s="74"/>
      <c r="CJ593" s="74"/>
      <c r="CK593" s="74"/>
      <c r="CL593" s="74"/>
      <c r="CM593" s="74"/>
      <c r="CN593" s="74"/>
      <c r="CO593" s="74"/>
      <c r="CP593" s="74"/>
      <c r="CQ593" s="74"/>
      <c r="CR593" s="74"/>
      <c r="CS593" s="74"/>
      <c r="CT593" s="74"/>
      <c r="CU593" s="74"/>
      <c r="CV593" s="74"/>
      <c r="CW593" s="74"/>
      <c r="CX593" s="74"/>
      <c r="CY593" s="74"/>
      <c r="CZ593" s="74"/>
      <c r="DA593" s="74"/>
      <c r="DB593" s="74"/>
      <c r="DC593" s="74"/>
      <c r="DD593" s="74"/>
      <c r="DE593" s="74"/>
      <c r="DF593" s="74"/>
      <c r="DG593" s="74"/>
      <c r="DH593" s="74"/>
      <c r="DI593" s="74"/>
      <c r="DJ593" s="74"/>
      <c r="DK593" s="74"/>
      <c r="DL593" s="74"/>
      <c r="DM593" s="74"/>
      <c r="DN593" s="74"/>
      <c r="DO593" s="74"/>
      <c r="DP593" s="74"/>
      <c r="DQ593" s="74"/>
      <c r="DR593" s="74"/>
      <c r="DS593" s="74"/>
      <c r="DT593" s="74"/>
      <c r="DU593" s="74"/>
      <c r="DV593" s="74"/>
      <c r="DW593" s="74"/>
      <c r="DX593" s="74"/>
      <c r="DY593" s="74"/>
      <c r="DZ593" s="74"/>
      <c r="EA593" s="74"/>
      <c r="EB593" s="74"/>
      <c r="EC593" s="74"/>
      <c r="ED593" s="74"/>
      <c r="EE593" s="74"/>
      <c r="EF593" s="74"/>
      <c r="EG593" s="74"/>
      <c r="EH593" s="74"/>
      <c r="EI593" s="74"/>
      <c r="EJ593" s="74"/>
      <c r="EK593" s="74"/>
      <c r="EL593" s="74"/>
      <c r="EM593" s="74"/>
      <c r="EN593" s="74"/>
      <c r="EO593" s="74"/>
      <c r="EP593" s="74"/>
      <c r="EQ593" s="74"/>
      <c r="ER593" s="74"/>
      <c r="ES593" s="74"/>
      <c r="ET593" s="74"/>
      <c r="EU593" s="74"/>
      <c r="EV593" s="74"/>
      <c r="EW593" s="74"/>
      <c r="EX593" s="74"/>
      <c r="EY593" s="74"/>
      <c r="EZ593" s="74"/>
      <c r="FA593" s="74"/>
      <c r="FB593" s="74"/>
      <c r="FC593" s="74"/>
      <c r="FD593" s="74"/>
      <c r="FE593" s="74"/>
      <c r="FF593" s="74"/>
      <c r="FG593" s="74"/>
      <c r="FH593" s="74"/>
      <c r="FI593" s="74"/>
      <c r="FJ593" s="74"/>
      <c r="FK593" s="74"/>
      <c r="FL593" s="74"/>
      <c r="FM593" s="74"/>
      <c r="FN593" s="74"/>
      <c r="FO593" s="74"/>
      <c r="FP593" s="74"/>
      <c r="FQ593" s="74"/>
      <c r="FR593" s="74"/>
      <c r="FS593" s="74"/>
      <c r="FT593" s="74"/>
      <c r="FU593" s="74"/>
      <c r="FV593" s="74"/>
      <c r="FW593" s="74"/>
      <c r="FX593" s="74"/>
      <c r="FY593" s="74"/>
      <c r="FZ593" s="74">
        <v>17</v>
      </c>
      <c r="GA593" s="74">
        <v>6.4531221389770508</v>
      </c>
      <c r="GB593" s="74">
        <v>27.403469553217292</v>
      </c>
      <c r="GC593" s="74">
        <v>0</v>
      </c>
      <c r="GD593" s="74">
        <v>2</v>
      </c>
      <c r="GE593" s="74">
        <v>6</v>
      </c>
      <c r="GF593" s="74">
        <v>1</v>
      </c>
      <c r="GG593" t="s">
        <v>238</v>
      </c>
      <c r="GH593" t="s">
        <v>239</v>
      </c>
      <c r="GI593" t="s">
        <v>236</v>
      </c>
      <c r="GJ593" s="47"/>
      <c r="GK593" s="30"/>
    </row>
    <row r="594" spans="1:193" x14ac:dyDescent="0.2">
      <c r="A594" t="s">
        <v>175</v>
      </c>
      <c r="B594" t="s">
        <v>237</v>
      </c>
      <c r="C594" t="s">
        <v>0</v>
      </c>
      <c r="D594" t="s">
        <v>185</v>
      </c>
      <c r="E594" t="s">
        <v>221</v>
      </c>
      <c r="F594" t="s">
        <v>264</v>
      </c>
      <c r="G594" t="s">
        <v>274</v>
      </c>
      <c r="H594" s="74">
        <v>0</v>
      </c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74"/>
      <c r="Z594" s="74"/>
      <c r="AA594" s="74"/>
      <c r="AB594" s="74"/>
      <c r="AC594" s="74"/>
      <c r="AD594" s="74"/>
      <c r="AE594" s="74"/>
      <c r="AF594" s="74"/>
      <c r="AG594" s="74"/>
      <c r="AH594" s="74"/>
      <c r="AI594" s="74"/>
      <c r="AJ594" s="74"/>
      <c r="AK594" s="74"/>
      <c r="AL594" s="74"/>
      <c r="AM594" s="74"/>
      <c r="AN594" s="74"/>
      <c r="AO594" s="74"/>
      <c r="AP594" s="74"/>
      <c r="AQ594" s="74"/>
      <c r="AR594" s="74"/>
      <c r="AS594" s="74"/>
      <c r="AT594" s="74"/>
      <c r="AU594" s="74"/>
      <c r="AV594" s="74"/>
      <c r="AW594" s="74"/>
      <c r="AX594" s="74"/>
      <c r="AY594" s="74"/>
      <c r="AZ594" s="74"/>
      <c r="BA594" s="74"/>
      <c r="BB594" s="74"/>
      <c r="BC594" s="74"/>
      <c r="BD594" s="74"/>
      <c r="BE594" s="74"/>
      <c r="BF594" s="74"/>
      <c r="BG594" s="74"/>
      <c r="BH594" s="74"/>
      <c r="BI594" s="74"/>
      <c r="BJ594" s="74"/>
      <c r="BK594" s="74"/>
      <c r="BL594" s="74"/>
      <c r="BM594" s="74"/>
      <c r="BN594" s="74"/>
      <c r="BO594" s="74"/>
      <c r="BP594" s="74"/>
      <c r="BQ594" s="74"/>
      <c r="BR594" s="74"/>
      <c r="BS594" s="74"/>
      <c r="BT594" s="74"/>
      <c r="BU594" s="74"/>
      <c r="BV594" s="74"/>
      <c r="BW594" s="74"/>
      <c r="BX594" s="74"/>
      <c r="BY594" s="74"/>
      <c r="BZ594" s="74"/>
      <c r="CA594" s="74"/>
      <c r="CB594" s="74"/>
      <c r="CC594" s="74"/>
      <c r="CD594" s="74"/>
      <c r="CE594" s="74"/>
      <c r="CF594" s="74"/>
      <c r="CG594" s="74"/>
      <c r="CH594" s="74"/>
      <c r="CI594" s="74"/>
      <c r="CJ594" s="74"/>
      <c r="CK594" s="74"/>
      <c r="CL594" s="74"/>
      <c r="CM594" s="74"/>
      <c r="CN594" s="74"/>
      <c r="CO594" s="74"/>
      <c r="CP594" s="74"/>
      <c r="CQ594" s="74"/>
      <c r="CR594" s="74"/>
      <c r="CS594" s="74"/>
      <c r="CT594" s="74"/>
      <c r="CU594" s="74"/>
      <c r="CV594" s="74"/>
      <c r="CW594" s="74"/>
      <c r="CX594" s="74"/>
      <c r="CY594" s="74"/>
      <c r="CZ594" s="74"/>
      <c r="DA594" s="74"/>
      <c r="DB594" s="74"/>
      <c r="DC594" s="74"/>
      <c r="DD594" s="74"/>
      <c r="DE594" s="74"/>
      <c r="DF594" s="74"/>
      <c r="DG594" s="74"/>
      <c r="DH594" s="74"/>
      <c r="DI594" s="74"/>
      <c r="DJ594" s="74"/>
      <c r="DK594" s="74"/>
      <c r="DL594" s="74"/>
      <c r="DM594" s="74"/>
      <c r="DN594" s="74"/>
      <c r="DO594" s="74"/>
      <c r="DP594" s="74"/>
      <c r="DQ594" s="74"/>
      <c r="DR594" s="74"/>
      <c r="DS594" s="74"/>
      <c r="DT594" s="74"/>
      <c r="DU594" s="74"/>
      <c r="DV594" s="74"/>
      <c r="DW594" s="74"/>
      <c r="DX594" s="74"/>
      <c r="DY594" s="74"/>
      <c r="DZ594" s="74"/>
      <c r="EA594" s="74"/>
      <c r="EB594" s="74"/>
      <c r="EC594" s="74"/>
      <c r="ED594" s="74"/>
      <c r="EE594" s="74"/>
      <c r="EF594" s="74"/>
      <c r="EG594" s="74"/>
      <c r="EH594" s="74"/>
      <c r="EI594" s="74"/>
      <c r="EJ594" s="74"/>
      <c r="EK594" s="74"/>
      <c r="EL594" s="74"/>
      <c r="EM594" s="74"/>
      <c r="EN594" s="74"/>
      <c r="EO594" s="74"/>
      <c r="EP594" s="74"/>
      <c r="EQ594" s="74"/>
      <c r="ER594" s="74"/>
      <c r="ES594" s="74"/>
      <c r="ET594" s="74"/>
      <c r="EU594" s="74"/>
      <c r="EV594" s="74"/>
      <c r="EW594" s="74"/>
      <c r="EX594" s="74"/>
      <c r="EY594" s="74"/>
      <c r="EZ594" s="74"/>
      <c r="FA594" s="74"/>
      <c r="FB594" s="74"/>
      <c r="FC594" s="74"/>
      <c r="FD594" s="74"/>
      <c r="FE594" s="74"/>
      <c r="FF594" s="74"/>
      <c r="FG594" s="74"/>
      <c r="FH594" s="74"/>
      <c r="FI594" s="74"/>
      <c r="FJ594" s="74"/>
      <c r="FK594" s="74"/>
      <c r="FL594" s="74"/>
      <c r="FM594" s="74"/>
      <c r="FN594" s="74"/>
      <c r="FO594" s="74"/>
      <c r="FP594" s="74"/>
      <c r="FQ594" s="74"/>
      <c r="FR594" s="74"/>
      <c r="FS594" s="74"/>
      <c r="FT594" s="74"/>
      <c r="FU594" s="74"/>
      <c r="FV594" s="74"/>
      <c r="FW594" s="74"/>
      <c r="FX594" s="74"/>
      <c r="FY594" s="74"/>
      <c r="FZ594" s="74">
        <v>21</v>
      </c>
      <c r="GA594" s="74">
        <v>6.7043247222900391</v>
      </c>
      <c r="GB594" s="74">
        <v>32.489302468951792</v>
      </c>
      <c r="GC594" s="74">
        <v>0</v>
      </c>
      <c r="GD594" s="74">
        <v>2</v>
      </c>
      <c r="GE594" s="74">
        <v>6</v>
      </c>
      <c r="GF594" s="74">
        <v>1</v>
      </c>
      <c r="GG594" t="s">
        <v>238</v>
      </c>
      <c r="GH594" t="s">
        <v>239</v>
      </c>
      <c r="GI594" t="s">
        <v>236</v>
      </c>
      <c r="GJ594" s="47"/>
      <c r="GK594" s="30"/>
    </row>
    <row r="595" spans="1:193" x14ac:dyDescent="0.2">
      <c r="A595" t="s">
        <v>175</v>
      </c>
      <c r="B595" t="s">
        <v>237</v>
      </c>
      <c r="C595" t="s">
        <v>0</v>
      </c>
      <c r="D595" t="s">
        <v>185</v>
      </c>
      <c r="E595" t="s">
        <v>186</v>
      </c>
      <c r="F595" t="s">
        <v>264</v>
      </c>
      <c r="G595" t="s">
        <v>274</v>
      </c>
      <c r="H595" s="74">
        <v>30</v>
      </c>
      <c r="I595" s="74">
        <v>2.7017604559659958E-2</v>
      </c>
      <c r="J595" s="74">
        <v>2.7780625969171524E-2</v>
      </c>
      <c r="K595" s="74">
        <v>2.8424456715583801E-2</v>
      </c>
      <c r="L595" s="74">
        <v>2.51874178647995E-2</v>
      </c>
      <c r="M595" s="74">
        <v>2.8820952400565147E-2</v>
      </c>
      <c r="N595" s="74">
        <v>3.9219636470079422E-2</v>
      </c>
      <c r="O595" s="74">
        <v>4.1454076766967773E-2</v>
      </c>
      <c r="P595" s="74">
        <v>4.2452655732631683E-2</v>
      </c>
      <c r="Q595" s="74">
        <v>5.8431379497051239E-2</v>
      </c>
      <c r="R595" s="74">
        <v>6.6321559250354767E-2</v>
      </c>
      <c r="S595" s="74">
        <v>6.3233062624931335E-2</v>
      </c>
      <c r="T595" s="74">
        <v>6.787041574716568E-2</v>
      </c>
      <c r="U595" s="74">
        <v>6.7595399916172028E-2</v>
      </c>
      <c r="V595" s="74">
        <v>6.7579254508018494E-2</v>
      </c>
      <c r="W595" s="74">
        <v>6.7415580153465271E-2</v>
      </c>
      <c r="X595" s="74">
        <v>5.7064302265644073E-2</v>
      </c>
      <c r="Y595" s="74">
        <v>5.1011513918638229E-2</v>
      </c>
      <c r="Z595" s="74">
        <v>4.8230554908514023E-2</v>
      </c>
      <c r="AA595" s="74">
        <v>5.1549959927797318E-2</v>
      </c>
      <c r="AB595" s="74">
        <v>4.0968373417854309E-2</v>
      </c>
      <c r="AC595" s="74">
        <v>3.9275988936424255E-2</v>
      </c>
      <c r="AD595" s="74">
        <v>3.7177540361881256E-2</v>
      </c>
      <c r="AE595" s="74">
        <v>3.3410314470529556E-2</v>
      </c>
      <c r="AF595" s="74">
        <v>3.2221343368291855E-2</v>
      </c>
      <c r="AG595" s="74">
        <v>-4.4747986830770969E-3</v>
      </c>
      <c r="AH595" s="74">
        <v>-4.2447587475180626E-3</v>
      </c>
      <c r="AI595" s="74">
        <v>-1.6723065637052059E-3</v>
      </c>
      <c r="AJ595" s="74">
        <v>-2.9343732167035341E-3</v>
      </c>
      <c r="AK595" s="74">
        <v>-2.4504477623850107E-3</v>
      </c>
      <c r="AL595" s="74">
        <v>-1.7381679499521852E-3</v>
      </c>
      <c r="AM595" s="74">
        <v>-1.4180748723447323E-2</v>
      </c>
      <c r="AN595" s="74">
        <v>-1.6957150772213936E-2</v>
      </c>
      <c r="AO595" s="74">
        <v>-9.6221314743161201E-3</v>
      </c>
      <c r="AP595" s="74">
        <v>-6.8219243548810482E-3</v>
      </c>
      <c r="AQ595" s="74">
        <v>-1.1286263354122639E-2</v>
      </c>
      <c r="AR595" s="74">
        <v>-1.1135955341160297E-2</v>
      </c>
      <c r="AS595" s="74">
        <v>-9.766729548573494E-3</v>
      </c>
      <c r="AT595" s="74">
        <v>-1.0796001181006432E-2</v>
      </c>
      <c r="AU595" s="74">
        <v>-9.0719899162650108E-3</v>
      </c>
      <c r="AV595" s="74">
        <v>-7.2715706191956997E-3</v>
      </c>
      <c r="AW595" s="74">
        <v>-9.4545651227235794E-3</v>
      </c>
      <c r="AX595" s="74">
        <v>-8.0439355224370956E-3</v>
      </c>
      <c r="AY595" s="74">
        <v>-4.5888782478868961E-3</v>
      </c>
      <c r="AZ595" s="74">
        <v>-6.2335152179002762E-3</v>
      </c>
      <c r="BA595" s="74">
        <v>-5.1907449960708618E-3</v>
      </c>
      <c r="BB595" s="74">
        <v>-4.5652184635400772E-3</v>
      </c>
      <c r="BC595" s="74">
        <v>-4.4761323370039463E-3</v>
      </c>
      <c r="BD595" s="74">
        <v>-4.2755887843668461E-3</v>
      </c>
      <c r="BE595" s="74">
        <v>-1.0222120909020305E-3</v>
      </c>
      <c r="BF595" s="74">
        <v>-1.4168984489515424E-3</v>
      </c>
      <c r="BG595" s="74">
        <v>8.2541297888383269E-4</v>
      </c>
      <c r="BH595" s="74">
        <v>-6.3974643126130104E-4</v>
      </c>
      <c r="BI595" s="74">
        <v>-4.7616672236472368E-4</v>
      </c>
      <c r="BJ595" s="74">
        <v>9.2839181888848543E-4</v>
      </c>
      <c r="BK595" s="74">
        <v>-9.5804091542959213E-3</v>
      </c>
      <c r="BL595" s="74">
        <v>-1.1955741792917252E-2</v>
      </c>
      <c r="BM595" s="74">
        <v>-4.9246982671320438E-3</v>
      </c>
      <c r="BN595" s="74">
        <v>-1.4953477075323462E-3</v>
      </c>
      <c r="BO595" s="74">
        <v>-5.6986706331372261E-3</v>
      </c>
      <c r="BP595" s="74">
        <v>-6.199635099619627E-3</v>
      </c>
      <c r="BQ595" s="74">
        <v>-3.7687185686081648E-3</v>
      </c>
      <c r="BR595" s="74">
        <v>-4.7836313024163246E-3</v>
      </c>
      <c r="BS595" s="74">
        <v>-2.2131169680505991E-3</v>
      </c>
      <c r="BT595" s="74">
        <v>-4.1624277946539223E-4</v>
      </c>
      <c r="BU595" s="74">
        <v>-3.5610022023320198E-3</v>
      </c>
      <c r="BV595" s="74">
        <v>-1.6174529446288943E-3</v>
      </c>
      <c r="BW595" s="74">
        <v>1.9563587848097086E-3</v>
      </c>
      <c r="BX595" s="74">
        <v>-4.7280478611355647E-5</v>
      </c>
      <c r="BY595" s="74">
        <v>8.2419821410439909E-5</v>
      </c>
      <c r="BZ595" s="74">
        <v>-2.3818098270567134E-5</v>
      </c>
      <c r="CA595" s="74">
        <v>-1.00189026852604E-4</v>
      </c>
      <c r="CB595" s="74">
        <v>-3.6316944169811904E-4</v>
      </c>
      <c r="CC595" s="74">
        <v>1.3690387131646276E-3</v>
      </c>
      <c r="CD595" s="74">
        <v>5.4166902555152774E-4</v>
      </c>
      <c r="CE595" s="74">
        <v>2.555325860157609E-3</v>
      </c>
      <c r="CF595" s="74">
        <v>9.4950507627800107E-4</v>
      </c>
      <c r="CG595" s="74">
        <v>8.9121429482474923E-4</v>
      </c>
      <c r="CH595" s="74">
        <v>2.775243017822504E-3</v>
      </c>
      <c r="CI595" s="74">
        <v>-6.3942275010049343E-3</v>
      </c>
      <c r="CJ595" s="74">
        <v>-8.4917806088924408E-3</v>
      </c>
      <c r="CK595" s="74">
        <v>-1.6712709330022335E-3</v>
      </c>
      <c r="CL595" s="74">
        <v>2.1938229911029339E-3</v>
      </c>
      <c r="CM595" s="74">
        <v>-1.8287213752046227E-3</v>
      </c>
      <c r="CN595" s="74">
        <v>-2.7807541191577911E-3</v>
      </c>
      <c r="CO595" s="74">
        <v>3.8548515294678509E-4</v>
      </c>
      <c r="CP595" s="74">
        <v>-6.1948248185217381E-4</v>
      </c>
      <c r="CQ595" s="74">
        <v>2.5373178068548441E-3</v>
      </c>
      <c r="CR595" s="74">
        <v>4.3317363597452641E-3</v>
      </c>
      <c r="CS595" s="74">
        <v>5.2086170762777328E-4</v>
      </c>
      <c r="CT595" s="74">
        <v>2.8335093520581722E-3</v>
      </c>
      <c r="CU595" s="74">
        <v>6.489570252597332E-3</v>
      </c>
      <c r="CV595" s="74">
        <v>4.2372867465019226E-3</v>
      </c>
      <c r="CW595" s="74">
        <v>3.7345977034419775E-3</v>
      </c>
      <c r="CX595" s="74">
        <v>3.1215418130159378E-3</v>
      </c>
      <c r="CY595" s="74">
        <v>2.9305759817361832E-3</v>
      </c>
      <c r="CZ595" s="74">
        <v>2.346560126170516E-3</v>
      </c>
      <c r="DA595" s="74">
        <v>3.7602896336466074E-3</v>
      </c>
      <c r="DB595" s="74">
        <v>2.5002365000545979E-3</v>
      </c>
      <c r="DC595" s="74">
        <v>4.2852386832237244E-3</v>
      </c>
      <c r="DD595" s="74">
        <v>2.5387564674019814E-3</v>
      </c>
      <c r="DE595" s="74">
        <v>2.2585953120142221E-3</v>
      </c>
      <c r="DF595" s="74">
        <v>4.6220943331718445E-3</v>
      </c>
      <c r="DG595" s="74">
        <v>-3.208046080544591E-3</v>
      </c>
      <c r="DH595" s="74">
        <v>-5.02781942486763E-3</v>
      </c>
      <c r="DI595" s="74">
        <v>1.5821566339582205E-3</v>
      </c>
      <c r="DJ595" s="74">
        <v>5.8829938061535358E-3</v>
      </c>
      <c r="DK595" s="74">
        <v>2.0412281155586243E-3</v>
      </c>
      <c r="DL595" s="74">
        <v>6.3812662847340107E-4</v>
      </c>
      <c r="DM595" s="74">
        <v>4.5396890491247177E-3</v>
      </c>
      <c r="DN595" s="74">
        <v>3.544666338711977E-3</v>
      </c>
      <c r="DO595" s="74">
        <v>7.2877523489296436E-3</v>
      </c>
      <c r="DP595" s="74">
        <v>9.0797152370214462E-3</v>
      </c>
      <c r="DQ595" s="74">
        <v>4.6027256175875664E-3</v>
      </c>
      <c r="DR595" s="74">
        <v>7.2844717651605606E-3</v>
      </c>
      <c r="DS595" s="74">
        <v>1.1022781953215599E-2</v>
      </c>
      <c r="DT595" s="74">
        <v>8.5218539461493492E-3</v>
      </c>
      <c r="DU595" s="74">
        <v>7.3867756873369217E-3</v>
      </c>
      <c r="DV595" s="74">
        <v>6.2669017352163792E-3</v>
      </c>
      <c r="DW595" s="74">
        <v>5.9613408520817757E-3</v>
      </c>
      <c r="DX595" s="74">
        <v>5.0562894903123379E-3</v>
      </c>
      <c r="DY595" s="74">
        <v>7.2128758765757084E-3</v>
      </c>
      <c r="DZ595" s="74">
        <v>5.3280969150364399E-3</v>
      </c>
      <c r="EA595" s="74">
        <v>6.7829582840204239E-3</v>
      </c>
      <c r="EB595" s="74">
        <v>4.8333834856748581E-3</v>
      </c>
      <c r="EC595" s="74">
        <v>4.232876468449831E-3</v>
      </c>
      <c r="ED595" s="74">
        <v>7.2886538691818714E-3</v>
      </c>
      <c r="EE595" s="74">
        <v>1.3922938378527761E-3</v>
      </c>
      <c r="EF595" s="74">
        <v>-2.6409530619275756E-5</v>
      </c>
      <c r="EG595" s="74">
        <v>6.2795891426503658E-3</v>
      </c>
      <c r="EH595" s="74">
        <v>1.1209569871425629E-2</v>
      </c>
      <c r="EI595" s="74">
        <v>7.6288203708827496E-3</v>
      </c>
      <c r="EJ595" s="74">
        <v>5.5744475685060024E-3</v>
      </c>
      <c r="EK595" s="74">
        <v>1.0537699796259403E-2</v>
      </c>
      <c r="EL595" s="74">
        <v>9.5570357516407967E-3</v>
      </c>
      <c r="EM595" s="74">
        <v>1.4146625995635986E-2</v>
      </c>
      <c r="EN595" s="74">
        <v>1.593504287302494E-2</v>
      </c>
      <c r="EO595" s="74">
        <v>1.0496288537979126E-2</v>
      </c>
      <c r="EP595" s="74">
        <v>1.371095422655344E-2</v>
      </c>
      <c r="EQ595" s="74">
        <v>1.7568018287420273E-2</v>
      </c>
      <c r="ER595" s="74">
        <v>1.4708088710904121E-2</v>
      </c>
      <c r="ES595" s="74">
        <v>1.265993993729353E-2</v>
      </c>
      <c r="ET595" s="74">
        <v>1.0808302089571953E-2</v>
      </c>
      <c r="EU595" s="74">
        <v>1.03372847661376E-2</v>
      </c>
      <c r="EV595" s="74">
        <v>8.9687090367078781E-3</v>
      </c>
      <c r="EW595" s="74">
        <v>53.150543212890625</v>
      </c>
      <c r="EX595" s="74">
        <v>51.139911651611328</v>
      </c>
      <c r="EY595" s="74">
        <v>49.815296173095703</v>
      </c>
      <c r="EZ595" s="74">
        <v>49.386505126953125</v>
      </c>
      <c r="FA595" s="74">
        <v>48.261081695556641</v>
      </c>
      <c r="FB595" s="74">
        <v>46.621555328369141</v>
      </c>
      <c r="FC595" s="74">
        <v>44.743816375732422</v>
      </c>
      <c r="FD595" s="74">
        <v>47.700225830078125</v>
      </c>
      <c r="FE595" s="74">
        <v>55.892765045166016</v>
      </c>
      <c r="FF595" s="74">
        <v>59.776100158691406</v>
      </c>
      <c r="FG595" s="74">
        <v>64.983634948730469</v>
      </c>
      <c r="FH595" s="74">
        <v>68.886787414550781</v>
      </c>
      <c r="FI595" s="74">
        <v>71.799072265625</v>
      </c>
      <c r="FJ595" s="74">
        <v>74.578788757324219</v>
      </c>
      <c r="FK595" s="74">
        <v>73.768486022949219</v>
      </c>
      <c r="FL595" s="74">
        <v>74.010818481445313</v>
      </c>
      <c r="FM595" s="74">
        <v>72.735214233398438</v>
      </c>
      <c r="FN595" s="74">
        <v>70.677200317382813</v>
      </c>
      <c r="FO595" s="74">
        <v>66.588874816894531</v>
      </c>
      <c r="FP595" s="74">
        <v>63.870006561279297</v>
      </c>
      <c r="FQ595" s="74">
        <v>59.788223266601563</v>
      </c>
      <c r="FR595" s="74">
        <v>58.846626281738281</v>
      </c>
      <c r="FS595" s="74">
        <v>58.296901702880859</v>
      </c>
      <c r="FT595" s="74">
        <v>56.788242340087891</v>
      </c>
      <c r="FU595" s="74">
        <v>4.6627242118120193E-3</v>
      </c>
      <c r="FV595" s="74">
        <v>7.5755962170660496E-3</v>
      </c>
      <c r="FW595" s="74">
        <v>4.1132695041596889E-3</v>
      </c>
      <c r="FX595" s="74">
        <v>1.0050142183899879E-2</v>
      </c>
      <c r="FY595" s="74">
        <v>0</v>
      </c>
      <c r="FZ595" s="74">
        <v>26</v>
      </c>
      <c r="GA595" s="74">
        <v>5.3219847679138184</v>
      </c>
      <c r="GB595" s="74">
        <v>37.727459224872291</v>
      </c>
      <c r="GC595" s="74">
        <v>1</v>
      </c>
      <c r="GD595" s="74">
        <v>2</v>
      </c>
      <c r="GE595" s="74">
        <v>6</v>
      </c>
      <c r="GF595" s="74">
        <v>1</v>
      </c>
      <c r="GG595" t="s">
        <v>238</v>
      </c>
      <c r="GH595" t="s">
        <v>239</v>
      </c>
      <c r="GI595" t="s">
        <v>236</v>
      </c>
      <c r="GJ595" s="47"/>
      <c r="GK595" s="30"/>
    </row>
    <row r="596" spans="1:193" x14ac:dyDescent="0.2">
      <c r="A596" t="s">
        <v>175</v>
      </c>
      <c r="B596" t="s">
        <v>237</v>
      </c>
      <c r="C596" t="s">
        <v>0</v>
      </c>
      <c r="D596" t="s">
        <v>185</v>
      </c>
      <c r="E596" t="s">
        <v>187</v>
      </c>
      <c r="F596" t="s">
        <v>264</v>
      </c>
      <c r="G596" t="s">
        <v>274</v>
      </c>
      <c r="H596" s="74">
        <v>31</v>
      </c>
      <c r="I596" s="74">
        <v>3.5877946764230728E-2</v>
      </c>
      <c r="J596" s="74">
        <v>3.635772317647934E-2</v>
      </c>
      <c r="K596" s="74">
        <v>3.9237268269062042E-2</v>
      </c>
      <c r="L596" s="74">
        <v>4.1997142136096954E-2</v>
      </c>
      <c r="M596" s="74">
        <v>4.1836902499198914E-2</v>
      </c>
      <c r="N596" s="74">
        <v>4.9910366535186768E-2</v>
      </c>
      <c r="O596" s="74">
        <v>4.67352494597435E-2</v>
      </c>
      <c r="P596" s="74">
        <v>4.8345070332288742E-2</v>
      </c>
      <c r="Q596" s="74">
        <v>5.7379800826311111E-2</v>
      </c>
      <c r="R596" s="74">
        <v>7.1637146174907684E-2</v>
      </c>
      <c r="S596" s="74">
        <v>7.6307021081447601E-2</v>
      </c>
      <c r="T596" s="74">
        <v>6.9096729159355164E-2</v>
      </c>
      <c r="U596" s="74">
        <v>6.7548699676990509E-2</v>
      </c>
      <c r="V596" s="74">
        <v>6.8622134625911713E-2</v>
      </c>
      <c r="W596" s="74">
        <v>7.7187344431877136E-2</v>
      </c>
      <c r="X596" s="74">
        <v>7.8579679131507874E-2</v>
      </c>
      <c r="Y596" s="74">
        <v>5.9611018747091293E-2</v>
      </c>
      <c r="Z596" s="74">
        <v>5.5490985512733459E-2</v>
      </c>
      <c r="AA596" s="74">
        <v>4.916280135512352E-2</v>
      </c>
      <c r="AB596" s="74">
        <v>4.8827938735485077E-2</v>
      </c>
      <c r="AC596" s="74">
        <v>4.8760060220956802E-2</v>
      </c>
      <c r="AD596" s="74">
        <v>4.5346669852733612E-2</v>
      </c>
      <c r="AE596" s="74">
        <v>4.0728051215410233E-2</v>
      </c>
      <c r="AF596" s="74">
        <v>3.7380721420049667E-2</v>
      </c>
      <c r="AG596" s="74">
        <v>-4.6239583753049374E-3</v>
      </c>
      <c r="AH596" s="74">
        <v>-4.3862503953278065E-3</v>
      </c>
      <c r="AI596" s="74">
        <v>-1.7280497122555971E-3</v>
      </c>
      <c r="AJ596" s="74">
        <v>-3.0321856029331684E-3</v>
      </c>
      <c r="AK596" s="74">
        <v>-2.5321294087916613E-3</v>
      </c>
      <c r="AL596" s="74">
        <v>-1.7961071571335196E-3</v>
      </c>
      <c r="AM596" s="74">
        <v>-1.4653440564870834E-2</v>
      </c>
      <c r="AN596" s="74">
        <v>-1.7522389069199562E-2</v>
      </c>
      <c r="AO596" s="74">
        <v>-9.9428696557879448E-3</v>
      </c>
      <c r="AP596" s="74">
        <v>-7.0493216626346111E-3</v>
      </c>
      <c r="AQ596" s="74">
        <v>-1.1662472039461136E-2</v>
      </c>
      <c r="AR596" s="74">
        <v>-1.1507154442369938E-2</v>
      </c>
      <c r="AS596" s="74">
        <v>-1.0092285461723804E-2</v>
      </c>
      <c r="AT596" s="74">
        <v>-1.1155867017805576E-2</v>
      </c>
      <c r="AU596" s="74">
        <v>-9.3743903562426567E-3</v>
      </c>
      <c r="AV596" s="74">
        <v>-7.5139557011425495E-3</v>
      </c>
      <c r="AW596" s="74">
        <v>-9.7697172313928604E-3</v>
      </c>
      <c r="AX596" s="74">
        <v>-8.3120670169591904E-3</v>
      </c>
      <c r="AY596" s="74">
        <v>-4.7418433241546154E-3</v>
      </c>
      <c r="AZ596" s="74">
        <v>-6.4412993378937244E-3</v>
      </c>
      <c r="BA596" s="74">
        <v>-5.3637693636119366E-3</v>
      </c>
      <c r="BB596" s="74">
        <v>-4.7173919156193733E-3</v>
      </c>
      <c r="BC596" s="74">
        <v>-4.625336267054081E-3</v>
      </c>
      <c r="BD596" s="74">
        <v>-4.4181086122989655E-3</v>
      </c>
      <c r="BE596" s="74">
        <v>-1.0562858078628778E-3</v>
      </c>
      <c r="BF596" s="74">
        <v>-1.4641282614320517E-3</v>
      </c>
      <c r="BG596" s="74">
        <v>8.5292692529037595E-4</v>
      </c>
      <c r="BH596" s="74">
        <v>-6.6107127349823713E-4</v>
      </c>
      <c r="BI596" s="74">
        <v>-4.9203896196559072E-4</v>
      </c>
      <c r="BJ596" s="74">
        <v>9.5933803822845221E-4</v>
      </c>
      <c r="BK596" s="74">
        <v>-9.8997559398412704E-3</v>
      </c>
      <c r="BL596" s="74">
        <v>-1.235426589846611E-2</v>
      </c>
      <c r="BM596" s="74">
        <v>-5.0888555124402046E-3</v>
      </c>
      <c r="BN596" s="74">
        <v>-1.5451926738023758E-3</v>
      </c>
      <c r="BO596" s="74">
        <v>-5.8886264450848103E-3</v>
      </c>
      <c r="BP596" s="74">
        <v>-6.406289990991354E-3</v>
      </c>
      <c r="BQ596" s="74">
        <v>-3.8943423423916101E-3</v>
      </c>
      <c r="BR596" s="74">
        <v>-4.9430853687226772E-3</v>
      </c>
      <c r="BS596" s="74">
        <v>-2.2868874948471785E-3</v>
      </c>
      <c r="BT596" s="74">
        <v>-4.3011689558625221E-4</v>
      </c>
      <c r="BU596" s="74">
        <v>-3.67970229126513E-3</v>
      </c>
      <c r="BV596" s="74">
        <v>-1.6713679069653153E-3</v>
      </c>
      <c r="BW596" s="74">
        <v>2.0215695258229971E-3</v>
      </c>
      <c r="BX596" s="74">
        <v>-4.8856709327083081E-5</v>
      </c>
      <c r="BY596" s="74">
        <v>8.5167208453640342E-5</v>
      </c>
      <c r="BZ596" s="74">
        <v>-2.461203075654339E-5</v>
      </c>
      <c r="CA596" s="74">
        <v>-1.0352840763516724E-4</v>
      </c>
      <c r="CB596" s="74">
        <v>-3.7527523818425834E-4</v>
      </c>
      <c r="CC596" s="74">
        <v>1.4146732864901423E-3</v>
      </c>
      <c r="CD596" s="74">
        <v>5.5972469272091985E-4</v>
      </c>
      <c r="CE596" s="74">
        <v>2.6405034586787224E-3</v>
      </c>
      <c r="CF596" s="74">
        <v>9.8115531727671623E-4</v>
      </c>
      <c r="CG596" s="74">
        <v>9.2092144768685102E-4</v>
      </c>
      <c r="CH596" s="74">
        <v>2.8677510563284159E-3</v>
      </c>
      <c r="CI596" s="74">
        <v>-6.6073685884475708E-3</v>
      </c>
      <c r="CJ596" s="74">
        <v>-8.7748393416404724E-3</v>
      </c>
      <c r="CK596" s="74">
        <v>-1.7269799718633294E-3</v>
      </c>
      <c r="CL596" s="74">
        <v>2.2669504396617413E-3</v>
      </c>
      <c r="CM596" s="74">
        <v>-1.8896787660196424E-3</v>
      </c>
      <c r="CN596" s="74">
        <v>-2.8734463267028332E-3</v>
      </c>
      <c r="CO596" s="74">
        <v>3.9833461050875485E-4</v>
      </c>
      <c r="CP596" s="74">
        <v>-6.4013188239187002E-4</v>
      </c>
      <c r="CQ596" s="74">
        <v>2.6218951679766178E-3</v>
      </c>
      <c r="CR596" s="74">
        <v>4.4761281460523605E-3</v>
      </c>
      <c r="CS596" s="74">
        <v>5.3822377230972052E-4</v>
      </c>
      <c r="CT596" s="74">
        <v>2.9279596637934446E-3</v>
      </c>
      <c r="CU596" s="74">
        <v>6.7058885470032692E-3</v>
      </c>
      <c r="CV596" s="74">
        <v>4.3785297311842442E-3</v>
      </c>
      <c r="CW596" s="74">
        <v>3.8590840995311737E-3</v>
      </c>
      <c r="CX596" s="74">
        <v>3.2255931291729212E-3</v>
      </c>
      <c r="CY596" s="74">
        <v>3.0282619409263134E-3</v>
      </c>
      <c r="CZ596" s="74">
        <v>2.4247788824141026E-3</v>
      </c>
      <c r="DA596" s="74">
        <v>3.8856323808431625E-3</v>
      </c>
      <c r="DB596" s="74">
        <v>2.5835775304585695E-3</v>
      </c>
      <c r="DC596" s="74">
        <v>4.4280798174440861E-3</v>
      </c>
      <c r="DD596" s="74">
        <v>2.6233820244669914E-3</v>
      </c>
      <c r="DE596" s="74">
        <v>2.3338817991316319E-3</v>
      </c>
      <c r="DF596" s="74">
        <v>4.7761639580130577E-3</v>
      </c>
      <c r="DG596" s="74">
        <v>-3.3149810042232275E-3</v>
      </c>
      <c r="DH596" s="74">
        <v>-5.1954132504761219E-3</v>
      </c>
      <c r="DI596" s="74">
        <v>1.6348953358829021E-3</v>
      </c>
      <c r="DJ596" s="74">
        <v>6.0790935531258583E-3</v>
      </c>
      <c r="DK596" s="74">
        <v>2.1092691458761692E-3</v>
      </c>
      <c r="DL596" s="74">
        <v>6.5939710475504398E-4</v>
      </c>
      <c r="DM596" s="74">
        <v>4.6910112723708153E-3</v>
      </c>
      <c r="DN596" s="74">
        <v>3.6628216039389372E-3</v>
      </c>
      <c r="DO596" s="74">
        <v>7.5306780636310577E-3</v>
      </c>
      <c r="DP596" s="74">
        <v>9.3823736533522606E-3</v>
      </c>
      <c r="DQ596" s="74">
        <v>4.7561498358845711E-3</v>
      </c>
      <c r="DR596" s="74">
        <v>7.5272871181368828E-3</v>
      </c>
      <c r="DS596" s="74">
        <v>1.1390207335352898E-2</v>
      </c>
      <c r="DT596" s="74">
        <v>8.8059157133102417E-3</v>
      </c>
      <c r="DU596" s="74">
        <v>7.6330010779201984E-3</v>
      </c>
      <c r="DV596" s="74">
        <v>6.4757983200252056E-3</v>
      </c>
      <c r="DW596" s="74">
        <v>6.1600524932146072E-3</v>
      </c>
      <c r="DX596" s="74">
        <v>5.2248327992856503E-3</v>
      </c>
      <c r="DY596" s="74">
        <v>7.4533047154545784E-3</v>
      </c>
      <c r="DZ596" s="74">
        <v>5.5056996643543243E-3</v>
      </c>
      <c r="EA596" s="74">
        <v>7.0090563967823982E-3</v>
      </c>
      <c r="EB596" s="74">
        <v>4.9944962374866009E-3</v>
      </c>
      <c r="EC596" s="74">
        <v>4.3739723041653633E-3</v>
      </c>
      <c r="ED596" s="74">
        <v>7.5316093862056732E-3</v>
      </c>
      <c r="EE596" s="74">
        <v>1.4387036208063364E-3</v>
      </c>
      <c r="EF596" s="74">
        <v>-2.7290241632726975E-5</v>
      </c>
      <c r="EG596" s="74">
        <v>6.4889094792306423E-3</v>
      </c>
      <c r="EH596" s="74">
        <v>1.1583223007619381E-2</v>
      </c>
      <c r="EI596" s="74">
        <v>7.8831147402524948E-3</v>
      </c>
      <c r="EJ596" s="74">
        <v>5.7602617889642715E-3</v>
      </c>
      <c r="EK596" s="74">
        <v>1.0888955555856228E-2</v>
      </c>
      <c r="EL596" s="74">
        <v>9.8756030201911926E-3</v>
      </c>
      <c r="EM596" s="74">
        <v>1.4618180692195892E-2</v>
      </c>
      <c r="EN596" s="74">
        <v>1.6466211527585983E-2</v>
      </c>
      <c r="EO596" s="74">
        <v>1.0846165008842945E-2</v>
      </c>
      <c r="EP596" s="74">
        <v>1.4167985878884792E-2</v>
      </c>
      <c r="EQ596" s="74">
        <v>1.8153620883822441E-2</v>
      </c>
      <c r="ER596" s="74">
        <v>1.51983592659235E-2</v>
      </c>
      <c r="ES596" s="74">
        <v>1.3081938028335571E-2</v>
      </c>
      <c r="ET596" s="74">
        <v>1.1168578639626503E-2</v>
      </c>
      <c r="EU596" s="74">
        <v>1.0681860148906708E-2</v>
      </c>
      <c r="EV596" s="74">
        <v>9.2676663771271706E-3</v>
      </c>
      <c r="EW596" s="74">
        <v>69.282936096191406</v>
      </c>
      <c r="EX596" s="74">
        <v>68.592903137207031</v>
      </c>
      <c r="EY596" s="74">
        <v>65.809135437011719</v>
      </c>
      <c r="EZ596" s="74">
        <v>64.4246826171875</v>
      </c>
      <c r="FA596" s="74">
        <v>62.442386627197266</v>
      </c>
      <c r="FB596" s="74">
        <v>61.188331604003906</v>
      </c>
      <c r="FC596" s="74">
        <v>59.862678527832031</v>
      </c>
      <c r="FD596" s="74">
        <v>63.005435943603516</v>
      </c>
      <c r="FE596" s="74">
        <v>67.280509948730469</v>
      </c>
      <c r="FF596" s="74">
        <v>71.566444396972656</v>
      </c>
      <c r="FG596" s="74">
        <v>76.417716979980469</v>
      </c>
      <c r="FH596" s="74">
        <v>80.283302307128906</v>
      </c>
      <c r="FI596" s="74">
        <v>83.285118103027344</v>
      </c>
      <c r="FJ596" s="74">
        <v>86.281028747558594</v>
      </c>
      <c r="FK596" s="74">
        <v>88.395904541015625</v>
      </c>
      <c r="FL596" s="74">
        <v>90.3475341796875</v>
      </c>
      <c r="FM596" s="74">
        <v>90.432456970214844</v>
      </c>
      <c r="FN596" s="74">
        <v>91.042083740234375</v>
      </c>
      <c r="FO596" s="74">
        <v>89.683609008789063</v>
      </c>
      <c r="FP596" s="74">
        <v>84.757843017578125</v>
      </c>
      <c r="FQ596" s="74">
        <v>79.999504089355469</v>
      </c>
      <c r="FR596" s="74">
        <v>77.575416564941406</v>
      </c>
      <c r="FS596" s="74">
        <v>74.484046936035156</v>
      </c>
      <c r="FT596" s="74">
        <v>72.456008911132813</v>
      </c>
      <c r="FU596" s="74">
        <v>4.8181479796767235E-3</v>
      </c>
      <c r="FV596" s="74">
        <v>7.8281154856085777E-3</v>
      </c>
      <c r="FW596" s="74">
        <v>4.2503783479332924E-3</v>
      </c>
      <c r="FX596" s="74">
        <v>1.0385147295892239E-2</v>
      </c>
      <c r="FY596" s="74">
        <v>0</v>
      </c>
      <c r="FZ596" s="74">
        <v>27</v>
      </c>
      <c r="GA596" s="74">
        <v>3.3080213069915771</v>
      </c>
      <c r="GB596" s="74">
        <v>36.472846105694771</v>
      </c>
      <c r="GC596" s="74">
        <v>1</v>
      </c>
      <c r="GD596" s="74">
        <v>2</v>
      </c>
      <c r="GE596" s="74">
        <v>6</v>
      </c>
      <c r="GF596" s="74">
        <v>1</v>
      </c>
      <c r="GG596" t="s">
        <v>238</v>
      </c>
      <c r="GH596" t="s">
        <v>239</v>
      </c>
      <c r="GI596" t="s">
        <v>236</v>
      </c>
      <c r="GJ596" s="47"/>
      <c r="GK596" s="30"/>
    </row>
    <row r="597" spans="1:193" x14ac:dyDescent="0.2">
      <c r="A597" t="s">
        <v>175</v>
      </c>
      <c r="B597" t="s">
        <v>237</v>
      </c>
      <c r="C597" t="s">
        <v>0</v>
      </c>
      <c r="D597" t="s">
        <v>185</v>
      </c>
      <c r="E597" t="s">
        <v>188</v>
      </c>
      <c r="F597" t="s">
        <v>264</v>
      </c>
      <c r="G597" t="s">
        <v>274</v>
      </c>
      <c r="H597" s="74">
        <v>32</v>
      </c>
      <c r="I597" s="74">
        <v>4.1331078857183456E-2</v>
      </c>
      <c r="J597" s="74">
        <v>3.9340119808912277E-2</v>
      </c>
      <c r="K597" s="74">
        <v>4.1534174233675003E-2</v>
      </c>
      <c r="L597" s="74">
        <v>3.9669912308454514E-2</v>
      </c>
      <c r="M597" s="74">
        <v>4.0772534906864166E-2</v>
      </c>
      <c r="N597" s="74">
        <v>4.9762226641178131E-2</v>
      </c>
      <c r="O597" s="74">
        <v>4.4171858578920364E-2</v>
      </c>
      <c r="P597" s="74">
        <v>5.7372502982616425E-2</v>
      </c>
      <c r="Q597" s="74">
        <v>7.1436755359172821E-2</v>
      </c>
      <c r="R597" s="74">
        <v>8.6969740688800812E-2</v>
      </c>
      <c r="S597" s="74">
        <v>0.10058610141277313</v>
      </c>
      <c r="T597" s="74">
        <v>9.8943278193473816E-2</v>
      </c>
      <c r="U597" s="74">
        <v>0.1027134582400322</v>
      </c>
      <c r="V597" s="74">
        <v>9.2463403940200806E-2</v>
      </c>
      <c r="W597" s="74">
        <v>9.6227578818798065E-2</v>
      </c>
      <c r="X597" s="74">
        <v>8.8675536215305328E-2</v>
      </c>
      <c r="Y597" s="74">
        <v>7.9210847616195679E-2</v>
      </c>
      <c r="Z597" s="74">
        <v>6.5518900752067566E-2</v>
      </c>
      <c r="AA597" s="74">
        <v>6.5918266773223877E-2</v>
      </c>
      <c r="AB597" s="74">
        <v>6.3668698072433472E-2</v>
      </c>
      <c r="AC597" s="74">
        <v>6.4071446657180786E-2</v>
      </c>
      <c r="AD597" s="74">
        <v>5.8516107499599457E-2</v>
      </c>
      <c r="AE597" s="74">
        <v>5.3019486367702484E-2</v>
      </c>
      <c r="AF597" s="74">
        <v>4.5105829834938049E-2</v>
      </c>
      <c r="AG597" s="74">
        <v>-4.7731185331940651E-3</v>
      </c>
      <c r="AH597" s="74">
        <v>-4.5277420431375504E-3</v>
      </c>
      <c r="AI597" s="74">
        <v>-1.7837935592979193E-3</v>
      </c>
      <c r="AJ597" s="74">
        <v>-3.1299979891628027E-3</v>
      </c>
      <c r="AK597" s="74">
        <v>-2.6138108223676682E-3</v>
      </c>
      <c r="AL597" s="74">
        <v>-1.8540463643148541E-3</v>
      </c>
      <c r="AM597" s="74">
        <v>-1.512613333761692E-2</v>
      </c>
      <c r="AN597" s="74">
        <v>-1.8087627366185188E-2</v>
      </c>
      <c r="AO597" s="74">
        <v>-1.0263606905937195E-2</v>
      </c>
      <c r="AP597" s="74">
        <v>-7.2767199017107487E-3</v>
      </c>
      <c r="AQ597" s="74">
        <v>-1.2038680724799633E-2</v>
      </c>
      <c r="AR597" s="74">
        <v>-1.1878352612257004E-2</v>
      </c>
      <c r="AS597" s="74">
        <v>-1.0417845100164413E-2</v>
      </c>
      <c r="AT597" s="74">
        <v>-1.1515733785927296E-2</v>
      </c>
      <c r="AU597" s="74">
        <v>-9.6767889335751534E-3</v>
      </c>
      <c r="AV597" s="74">
        <v>-7.7563412487506866E-3</v>
      </c>
      <c r="AW597" s="74">
        <v>-1.0084870271384716E-2</v>
      </c>
      <c r="AX597" s="74">
        <v>-8.5801975801587105E-3</v>
      </c>
      <c r="AY597" s="74">
        <v>-4.8948056064546108E-3</v>
      </c>
      <c r="AZ597" s="74">
        <v>-6.6490829922258854E-3</v>
      </c>
      <c r="BA597" s="74">
        <v>-5.5367946624755859E-3</v>
      </c>
      <c r="BB597" s="74">
        <v>-4.869566299021244E-3</v>
      </c>
      <c r="BC597" s="74">
        <v>-4.7745415940880775E-3</v>
      </c>
      <c r="BD597" s="74">
        <v>-4.5606279745697975E-3</v>
      </c>
      <c r="BE597" s="74">
        <v>-1.0903596412390471E-3</v>
      </c>
      <c r="BF597" s="74">
        <v>-1.5113580739125609E-3</v>
      </c>
      <c r="BG597" s="74">
        <v>8.8044046424329281E-4</v>
      </c>
      <c r="BH597" s="74">
        <v>-6.8239611573517323E-4</v>
      </c>
      <c r="BI597" s="74">
        <v>-5.0791114335879683E-4</v>
      </c>
      <c r="BJ597" s="74">
        <v>9.9028414115309715E-4</v>
      </c>
      <c r="BK597" s="74">
        <v>-1.0219103656709194E-2</v>
      </c>
      <c r="BL597" s="74">
        <v>-1.2752790004014969E-2</v>
      </c>
      <c r="BM597" s="74">
        <v>-5.2530118264257908E-3</v>
      </c>
      <c r="BN597" s="74">
        <v>-1.595037872903049E-3</v>
      </c>
      <c r="BO597" s="74">
        <v>-6.0785822570323944E-3</v>
      </c>
      <c r="BP597" s="74">
        <v>-6.6129439510405064E-3</v>
      </c>
      <c r="BQ597" s="74">
        <v>-4.0199668146669865E-3</v>
      </c>
      <c r="BR597" s="74">
        <v>-5.1025399006903172E-3</v>
      </c>
      <c r="BS597" s="74">
        <v>-2.3606575559824705E-3</v>
      </c>
      <c r="BT597" s="74">
        <v>-4.4399194302968681E-4</v>
      </c>
      <c r="BU597" s="74">
        <v>-3.7984026130288839E-3</v>
      </c>
      <c r="BV597" s="74">
        <v>-1.7252827528864145E-3</v>
      </c>
      <c r="BW597" s="74">
        <v>2.0867816638201475E-3</v>
      </c>
      <c r="BX597" s="74">
        <v>-5.0432452553650364E-5</v>
      </c>
      <c r="BY597" s="74">
        <v>8.7914340838324279E-5</v>
      </c>
      <c r="BZ597" s="74">
        <v>-2.5406206987099722E-5</v>
      </c>
      <c r="CA597" s="74">
        <v>-1.0686850873753428E-4</v>
      </c>
      <c r="CB597" s="74">
        <v>-3.8738056900911033E-4</v>
      </c>
      <c r="CC597" s="74">
        <v>1.460307976230979E-3</v>
      </c>
      <c r="CD597" s="74">
        <v>5.7778030168265104E-4</v>
      </c>
      <c r="CE597" s="74">
        <v>2.7256808243691921E-3</v>
      </c>
      <c r="CF597" s="74">
        <v>1.0128055000677705E-3</v>
      </c>
      <c r="CG597" s="74">
        <v>9.5062860054895282E-4</v>
      </c>
      <c r="CH597" s="74">
        <v>2.960258862003684E-3</v>
      </c>
      <c r="CI597" s="74">
        <v>-6.8205101415514946E-3</v>
      </c>
      <c r="CJ597" s="74">
        <v>-9.057898074388504E-3</v>
      </c>
      <c r="CK597" s="74">
        <v>-1.7826890107244253E-3</v>
      </c>
      <c r="CL597" s="74">
        <v>2.3400778882205486E-3</v>
      </c>
      <c r="CM597" s="74">
        <v>-1.950636156834662E-3</v>
      </c>
      <c r="CN597" s="74">
        <v>-2.9661378357559443E-3</v>
      </c>
      <c r="CO597" s="74">
        <v>4.1118412627838552E-4</v>
      </c>
      <c r="CP597" s="74">
        <v>-6.6078128293156624E-4</v>
      </c>
      <c r="CQ597" s="74">
        <v>2.7064725290983915E-3</v>
      </c>
      <c r="CR597" s="74">
        <v>4.6205190010368824E-3</v>
      </c>
      <c r="CS597" s="74">
        <v>5.5558577878400683E-4</v>
      </c>
      <c r="CT597" s="74">
        <v>3.0224102083593607E-3</v>
      </c>
      <c r="CU597" s="74">
        <v>6.922207772731781E-3</v>
      </c>
      <c r="CV597" s="74">
        <v>4.5197727158665657E-3</v>
      </c>
      <c r="CW597" s="74">
        <v>3.9835707284510136E-3</v>
      </c>
      <c r="CX597" s="74">
        <v>3.3296444453299046E-3</v>
      </c>
      <c r="CY597" s="74">
        <v>3.1259476672858E-3</v>
      </c>
      <c r="CZ597" s="74">
        <v>2.5029978714883327E-3</v>
      </c>
      <c r="DA597" s="74">
        <v>4.0109758265316486E-3</v>
      </c>
      <c r="DB597" s="74">
        <v>2.6669187936931849E-3</v>
      </c>
      <c r="DC597" s="74">
        <v>4.5709214173257351E-3</v>
      </c>
      <c r="DD597" s="74">
        <v>2.7080071158707142E-3</v>
      </c>
      <c r="DE597" s="74">
        <v>2.4091682862490416E-3</v>
      </c>
      <c r="DF597" s="74">
        <v>4.9302335828542709E-3</v>
      </c>
      <c r="DG597" s="74">
        <v>-3.4219163935631514E-3</v>
      </c>
      <c r="DH597" s="74">
        <v>-5.3630061447620392E-3</v>
      </c>
      <c r="DI597" s="74">
        <v>1.687633921392262E-3</v>
      </c>
      <c r="DJ597" s="74">
        <v>6.2751937657594681E-3</v>
      </c>
      <c r="DK597" s="74">
        <v>2.1773101761937141E-3</v>
      </c>
      <c r="DL597" s="74">
        <v>6.8066827952861786E-4</v>
      </c>
      <c r="DM597" s="74">
        <v>4.8423348926007748E-3</v>
      </c>
      <c r="DN597" s="74">
        <v>3.7809773348271847E-3</v>
      </c>
      <c r="DO597" s="74">
        <v>7.7736028470098972E-3</v>
      </c>
      <c r="DP597" s="74">
        <v>9.6850302070379257E-3</v>
      </c>
      <c r="DQ597" s="74">
        <v>4.9095740541815758E-3</v>
      </c>
      <c r="DR597" s="74">
        <v>7.7701029367744923E-3</v>
      </c>
      <c r="DS597" s="74">
        <v>1.1757633648812771E-2</v>
      </c>
      <c r="DT597" s="74">
        <v>9.0899774804711342E-3</v>
      </c>
      <c r="DU597" s="74">
        <v>7.8792273998260498E-3</v>
      </c>
      <c r="DV597" s="74">
        <v>6.6846949048340321E-3</v>
      </c>
      <c r="DW597" s="74">
        <v>6.3587636686861515E-3</v>
      </c>
      <c r="DX597" s="74">
        <v>5.3933761082589626E-3</v>
      </c>
      <c r="DY597" s="74">
        <v>7.693734485656023E-3</v>
      </c>
      <c r="DZ597" s="74">
        <v>5.6833028793334961E-3</v>
      </c>
      <c r="EA597" s="74">
        <v>7.2351554408669472E-3</v>
      </c>
      <c r="EB597" s="74">
        <v>5.1556089892983437E-3</v>
      </c>
      <c r="EC597" s="74">
        <v>4.5150681398808956E-3</v>
      </c>
      <c r="ED597" s="74">
        <v>7.7745639719069004E-3</v>
      </c>
      <c r="EE597" s="74">
        <v>1.4851130545139313E-3</v>
      </c>
      <c r="EF597" s="74">
        <v>-2.8169162760605104E-5</v>
      </c>
      <c r="EG597" s="74">
        <v>6.6982288844883442E-3</v>
      </c>
      <c r="EH597" s="74">
        <v>1.1956876143813133E-2</v>
      </c>
      <c r="EI597" s="74">
        <v>8.1374086439609528E-3</v>
      </c>
      <c r="EJ597" s="74">
        <v>5.9460769407451153E-3</v>
      </c>
      <c r="EK597" s="74">
        <v>1.1240213178098202E-2</v>
      </c>
      <c r="EL597" s="74">
        <v>1.0194171220064163E-2</v>
      </c>
      <c r="EM597" s="74">
        <v>1.5089733526110649E-2</v>
      </c>
      <c r="EN597" s="74">
        <v>1.6997380182147026E-2</v>
      </c>
      <c r="EO597" s="74">
        <v>1.1196041479706764E-2</v>
      </c>
      <c r="EP597" s="74">
        <v>1.4625017531216145E-2</v>
      </c>
      <c r="EQ597" s="74">
        <v>1.873922161757946E-2</v>
      </c>
      <c r="ER597" s="74">
        <v>1.5688627958297729E-2</v>
      </c>
      <c r="ES597" s="74">
        <v>1.3503936119377613E-2</v>
      </c>
      <c r="ET597" s="74">
        <v>1.1528855189681053E-2</v>
      </c>
      <c r="EU597" s="74">
        <v>1.1026437394320965E-2</v>
      </c>
      <c r="EV597" s="74">
        <v>9.566623717546463E-3</v>
      </c>
      <c r="EW597" s="74">
        <v>74.347572326660156</v>
      </c>
      <c r="EX597" s="74">
        <v>72.945335388183594</v>
      </c>
      <c r="EY597" s="74">
        <v>71.142097473144531</v>
      </c>
      <c r="EZ597" s="74">
        <v>69.065986633300781</v>
      </c>
      <c r="FA597" s="74">
        <v>67.942024230957031</v>
      </c>
      <c r="FB597" s="74">
        <v>67.246353149414063</v>
      </c>
      <c r="FC597" s="74">
        <v>66.660301208496094</v>
      </c>
      <c r="FD597" s="74">
        <v>72.137969970703125</v>
      </c>
      <c r="FE597" s="74">
        <v>76.666152954101563</v>
      </c>
      <c r="FF597" s="74">
        <v>79.872390747070313</v>
      </c>
      <c r="FG597" s="74">
        <v>85.638381958007813</v>
      </c>
      <c r="FH597" s="74">
        <v>89.569847106933594</v>
      </c>
      <c r="FI597" s="74">
        <v>93.365226745605469</v>
      </c>
      <c r="FJ597" s="74">
        <v>96.324935913085938</v>
      </c>
      <c r="FK597" s="74">
        <v>97.092063903808594</v>
      </c>
      <c r="FL597" s="74">
        <v>97.881736755371094</v>
      </c>
      <c r="FM597" s="74">
        <v>98.764961242675781</v>
      </c>
      <c r="FN597" s="74">
        <v>98.095497131347656</v>
      </c>
      <c r="FO597" s="74">
        <v>94.288047790527344</v>
      </c>
      <c r="FP597" s="74">
        <v>90.184364318847656</v>
      </c>
      <c r="FQ597" s="74">
        <v>85.992477416992188</v>
      </c>
      <c r="FR597" s="74">
        <v>82.265052795410156</v>
      </c>
      <c r="FS597" s="74">
        <v>80.13983154296875</v>
      </c>
      <c r="FT597" s="74">
        <v>78.476127624511719</v>
      </c>
      <c r="FU597" s="74">
        <v>4.9735722132027149E-3</v>
      </c>
      <c r="FV597" s="74">
        <v>8.0806361511349678E-3</v>
      </c>
      <c r="FW597" s="74">
        <v>4.3874871917068958E-3</v>
      </c>
      <c r="FX597" s="74">
        <v>1.0720151476562023E-2</v>
      </c>
      <c r="FY597" s="74">
        <v>0</v>
      </c>
      <c r="FZ597" s="74">
        <v>28</v>
      </c>
      <c r="GA597" s="74">
        <v>4.2799310684204102</v>
      </c>
      <c r="GB597" s="74">
        <v>46.305554270744324</v>
      </c>
      <c r="GC597" s="74">
        <v>1</v>
      </c>
      <c r="GD597" s="74">
        <v>2</v>
      </c>
      <c r="GE597" s="74">
        <v>6</v>
      </c>
      <c r="GF597" s="74">
        <v>1</v>
      </c>
      <c r="GG597" t="s">
        <v>238</v>
      </c>
      <c r="GH597" t="s">
        <v>239</v>
      </c>
      <c r="GI597" t="s">
        <v>236</v>
      </c>
      <c r="GJ597" s="47"/>
      <c r="GK597" s="30"/>
    </row>
    <row r="598" spans="1:193" x14ac:dyDescent="0.2">
      <c r="A598" t="s">
        <v>175</v>
      </c>
      <c r="B598" t="s">
        <v>237</v>
      </c>
      <c r="C598" t="s">
        <v>0</v>
      </c>
      <c r="D598" t="s">
        <v>185</v>
      </c>
      <c r="E598" t="s">
        <v>189</v>
      </c>
      <c r="F598" t="s">
        <v>264</v>
      </c>
      <c r="G598" t="s">
        <v>274</v>
      </c>
      <c r="H598" s="74">
        <v>34</v>
      </c>
      <c r="I598" s="74">
        <v>4.533705860376358E-2</v>
      </c>
      <c r="J598" s="74">
        <v>4.0855847299098969E-2</v>
      </c>
      <c r="K598" s="74">
        <v>4.3958298861980438E-2</v>
      </c>
      <c r="L598" s="74">
        <v>4.4987514615058899E-2</v>
      </c>
      <c r="M598" s="74">
        <v>4.0812700986862183E-2</v>
      </c>
      <c r="N598" s="74">
        <v>5.7036004960536957E-2</v>
      </c>
      <c r="O598" s="74">
        <v>6.6196240484714508E-2</v>
      </c>
      <c r="P598" s="74">
        <v>6.7563220858573914E-2</v>
      </c>
      <c r="Q598" s="74">
        <v>8.7493404746055603E-2</v>
      </c>
      <c r="R598" s="74">
        <v>0.10667715966701508</v>
      </c>
      <c r="S598" s="74">
        <v>0.12227168679237366</v>
      </c>
      <c r="T598" s="74">
        <v>0.12228157371282578</v>
      </c>
      <c r="U598" s="74">
        <v>0.13663437962532043</v>
      </c>
      <c r="V598" s="74">
        <v>0.13143540918827057</v>
      </c>
      <c r="W598" s="74">
        <v>0.11493571847677231</v>
      </c>
      <c r="X598" s="74">
        <v>0.12277563661336899</v>
      </c>
      <c r="Y598" s="74">
        <v>0.10116373002529144</v>
      </c>
      <c r="Z598" s="74">
        <v>8.130587637424469E-2</v>
      </c>
      <c r="AA598" s="74">
        <v>6.4162567257881165E-2</v>
      </c>
      <c r="AB598" s="74">
        <v>5.9534758329391479E-2</v>
      </c>
      <c r="AC598" s="74">
        <v>5.8913353830575943E-2</v>
      </c>
      <c r="AD598" s="74">
        <v>5.8615472167730331E-2</v>
      </c>
      <c r="AE598" s="74">
        <v>4.8106484115123749E-2</v>
      </c>
      <c r="AF598" s="74">
        <v>4.8470210283994675E-2</v>
      </c>
      <c r="AG598" s="74">
        <v>-1.0452594608068466E-2</v>
      </c>
      <c r="AH598" s="74">
        <v>-9.2973047867417336E-3</v>
      </c>
      <c r="AI598" s="74">
        <v>-7.2864778339862823E-3</v>
      </c>
      <c r="AJ598" s="74">
        <v>-6.7630182020366192E-3</v>
      </c>
      <c r="AK598" s="74">
        <v>-1.2936243787407875E-2</v>
      </c>
      <c r="AL598" s="74">
        <v>-9.7158141434192657E-3</v>
      </c>
      <c r="AM598" s="74">
        <v>-1.6817502677440643E-2</v>
      </c>
      <c r="AN598" s="74">
        <v>-2.5879852473735809E-2</v>
      </c>
      <c r="AO598" s="74">
        <v>-1.8498854711651802E-2</v>
      </c>
      <c r="AP598" s="74">
        <v>-1.5965813770890236E-2</v>
      </c>
      <c r="AQ598" s="74">
        <v>-1.735302247107029E-2</v>
      </c>
      <c r="AR598" s="74">
        <v>-8.612489327788353E-3</v>
      </c>
      <c r="AS598" s="74">
        <v>-2.3228710051625967E-3</v>
      </c>
      <c r="AT598" s="74">
        <v>-3.0477447435259819E-3</v>
      </c>
      <c r="AU598" s="74">
        <v>-1.7514307051897049E-2</v>
      </c>
      <c r="AV598" s="74">
        <v>-1.2205491773784161E-2</v>
      </c>
      <c r="AW598" s="74">
        <v>-2.0628008991479874E-2</v>
      </c>
      <c r="AX598" s="74">
        <v>-2.2324031218886375E-2</v>
      </c>
      <c r="AY598" s="74">
        <v>-2.4109184741973877E-2</v>
      </c>
      <c r="AZ598" s="74">
        <v>-2.3846870288252831E-2</v>
      </c>
      <c r="BA598" s="74">
        <v>-1.8357602879405022E-2</v>
      </c>
      <c r="BB598" s="74">
        <v>-1.1921708472073078E-2</v>
      </c>
      <c r="BC598" s="74">
        <v>-1.2530657462775707E-2</v>
      </c>
      <c r="BD598" s="74">
        <v>-9.8011372610926628E-3</v>
      </c>
      <c r="BE598" s="74">
        <v>-5.0254436209797859E-3</v>
      </c>
      <c r="BF598" s="74">
        <v>-4.55859350040555E-3</v>
      </c>
      <c r="BG598" s="74">
        <v>-3.4861636813730001E-3</v>
      </c>
      <c r="BH598" s="74">
        <v>-3.4418816212564707E-3</v>
      </c>
      <c r="BI598" s="74">
        <v>-8.8579012081027031E-3</v>
      </c>
      <c r="BJ598" s="74">
        <v>-3.5045447293668985E-3</v>
      </c>
      <c r="BK598" s="74">
        <v>-4.6297041699290276E-3</v>
      </c>
      <c r="BL598" s="74">
        <v>-1.2839289382100105E-2</v>
      </c>
      <c r="BM598" s="74">
        <v>-9.4945896416902542E-3</v>
      </c>
      <c r="BN598" s="74">
        <v>-6.0989581979811192E-3</v>
      </c>
      <c r="BO598" s="74">
        <v>-7.3846178129315376E-3</v>
      </c>
      <c r="BP598" s="74">
        <v>8.8322028750553727E-4</v>
      </c>
      <c r="BQ598" s="74">
        <v>8.7632611393928528E-3</v>
      </c>
      <c r="BR598" s="74">
        <v>8.9676482602953911E-3</v>
      </c>
      <c r="BS598" s="74">
        <v>-5.4945540614426136E-3</v>
      </c>
      <c r="BT598" s="74">
        <v>-6.3287247030530125E-5</v>
      </c>
      <c r="BU598" s="74">
        <v>-8.0790864303708076E-3</v>
      </c>
      <c r="BV598" s="74">
        <v>-1.1909689754247665E-2</v>
      </c>
      <c r="BW598" s="74">
        <v>-1.5387308783829212E-2</v>
      </c>
      <c r="BX598" s="74">
        <v>-1.5870116651058197E-2</v>
      </c>
      <c r="BY598" s="74">
        <v>-1.0357632301747799E-2</v>
      </c>
      <c r="BZ598" s="74">
        <v>-5.866064690053463E-3</v>
      </c>
      <c r="CA598" s="74">
        <v>-6.6036446951329708E-3</v>
      </c>
      <c r="CB598" s="74">
        <v>-3.8708646316081285E-3</v>
      </c>
      <c r="CC598" s="74">
        <v>-1.2666158145293593E-3</v>
      </c>
      <c r="CD598" s="74">
        <v>-1.2765759602189064E-3</v>
      </c>
      <c r="CE598" s="74">
        <v>-8.5407774895429611E-4</v>
      </c>
      <c r="CF598" s="74">
        <v>-1.1416724883019924E-3</v>
      </c>
      <c r="CG598" s="74">
        <v>-6.0332538560032845E-3</v>
      </c>
      <c r="CH598" s="74">
        <v>7.9736160114407539E-4</v>
      </c>
      <c r="CI598" s="74">
        <v>3.8115279749035835E-3</v>
      </c>
      <c r="CJ598" s="74">
        <v>-3.8074357435107231E-3</v>
      </c>
      <c r="CK598" s="74">
        <v>-3.2582632265985012E-3</v>
      </c>
      <c r="CL598" s="74">
        <v>7.3479575803503394E-4</v>
      </c>
      <c r="CM598" s="74">
        <v>-4.8053145292215049E-4</v>
      </c>
      <c r="CN598" s="74">
        <v>7.4599198997020721E-3</v>
      </c>
      <c r="CO598" s="74">
        <v>1.6441483050584793E-2</v>
      </c>
      <c r="CP598" s="74">
        <v>1.7289472743868828E-2</v>
      </c>
      <c r="CQ598" s="74">
        <v>2.8302897699177265E-3</v>
      </c>
      <c r="CR598" s="74">
        <v>8.3463666960597038E-3</v>
      </c>
      <c r="CS598" s="74">
        <v>6.1225844547152519E-4</v>
      </c>
      <c r="CT598" s="74">
        <v>-4.6967482194304466E-3</v>
      </c>
      <c r="CU598" s="74">
        <v>-9.3465633690357208E-3</v>
      </c>
      <c r="CV598" s="74">
        <v>-1.0345441289246082E-2</v>
      </c>
      <c r="CW598" s="74">
        <v>-4.8168767243623734E-3</v>
      </c>
      <c r="CX598" s="74">
        <v>-1.6719440463930368E-3</v>
      </c>
      <c r="CY598" s="74">
        <v>-2.4986134376376867E-3</v>
      </c>
      <c r="CZ598" s="74">
        <v>2.3642428277526051E-4</v>
      </c>
      <c r="DA598" s="74">
        <v>2.4922122247517109E-3</v>
      </c>
      <c r="DB598" s="74">
        <v>2.0054413471370935E-3</v>
      </c>
      <c r="DC598" s="74">
        <v>1.7780081834644079E-3</v>
      </c>
      <c r="DD598" s="74">
        <v>1.1585366446524858E-3</v>
      </c>
      <c r="DE598" s="74">
        <v>-3.2086062710732222E-3</v>
      </c>
      <c r="DF598" s="74">
        <v>5.099268164485693E-3</v>
      </c>
      <c r="DG598" s="74">
        <v>1.2252760119736195E-2</v>
      </c>
      <c r="DH598" s="74">
        <v>5.2244178950786591E-3</v>
      </c>
      <c r="DI598" s="74">
        <v>2.9780631884932518E-3</v>
      </c>
      <c r="DJ598" s="74">
        <v>7.5685493648052216E-3</v>
      </c>
      <c r="DK598" s="74">
        <v>6.4235548488795757E-3</v>
      </c>
      <c r="DL598" s="74">
        <v>1.4036619104444981E-2</v>
      </c>
      <c r="DM598" s="74">
        <v>2.4119704961776733E-2</v>
      </c>
      <c r="DN598" s="74">
        <v>2.5611298158764839E-2</v>
      </c>
      <c r="DO598" s="74">
        <v>1.1155133135616779E-2</v>
      </c>
      <c r="DP598" s="74">
        <v>1.6756020486354828E-2</v>
      </c>
      <c r="DQ598" s="74">
        <v>9.303603321313858E-3</v>
      </c>
      <c r="DR598" s="74">
        <v>2.5161928497254848E-3</v>
      </c>
      <c r="DS598" s="74">
        <v>-3.3058181870728731E-3</v>
      </c>
      <c r="DT598" s="74">
        <v>-4.8207659274339676E-3</v>
      </c>
      <c r="DU598" s="74">
        <v>7.2387896943837404E-4</v>
      </c>
      <c r="DV598" s="74">
        <v>2.5221765972673893E-3</v>
      </c>
      <c r="DW598" s="74">
        <v>1.6064177034422755E-3</v>
      </c>
      <c r="DX598" s="74">
        <v>4.3437131680548191E-3</v>
      </c>
      <c r="DY598" s="74">
        <v>7.9193627461791039E-3</v>
      </c>
      <c r="DZ598" s="74">
        <v>6.7441533319652081E-3</v>
      </c>
      <c r="EA598" s="74">
        <v>5.5783223360776901E-3</v>
      </c>
      <c r="EB598" s="74">
        <v>4.4796732254326344E-3</v>
      </c>
      <c r="EC598" s="74">
        <v>8.6973613360896707E-4</v>
      </c>
      <c r="ED598" s="74">
        <v>1.1310537345707417E-2</v>
      </c>
      <c r="EE598" s="74">
        <v>2.444055862724781E-2</v>
      </c>
      <c r="EF598" s="74">
        <v>1.8264980986714363E-2</v>
      </c>
      <c r="EG598" s="74">
        <v>1.19823282584548E-2</v>
      </c>
      <c r="EH598" s="74">
        <v>1.7435405403375626E-2</v>
      </c>
      <c r="EI598" s="74">
        <v>1.639195904135704E-2</v>
      </c>
      <c r="EJ598" s="74">
        <v>2.3532329127192497E-2</v>
      </c>
      <c r="EK598" s="74">
        <v>3.5205837339162827E-2</v>
      </c>
      <c r="EL598" s="74">
        <v>3.7626691162586212E-2</v>
      </c>
      <c r="EM598" s="74">
        <v>2.3174885660409927E-2</v>
      </c>
      <c r="EN598" s="74">
        <v>2.8898226097226143E-2</v>
      </c>
      <c r="EO598" s="74">
        <v>2.1852524951100349E-2</v>
      </c>
      <c r="EP598" s="74">
        <v>1.2930533848702908E-2</v>
      </c>
      <c r="EQ598" s="74">
        <v>5.4160589352250099E-3</v>
      </c>
      <c r="ER598" s="74">
        <v>3.1559884082525969E-3</v>
      </c>
      <c r="ES598" s="74">
        <v>8.7238503620028496E-3</v>
      </c>
      <c r="ET598" s="74">
        <v>8.5778208449482918E-3</v>
      </c>
      <c r="EU598" s="74">
        <v>7.5334305875003338E-3</v>
      </c>
      <c r="EV598" s="74">
        <v>1.0273986496031284E-2</v>
      </c>
      <c r="EW598" s="74">
        <v>74.119590759277344</v>
      </c>
      <c r="EX598" s="74">
        <v>72.583168029785156</v>
      </c>
      <c r="EY598" s="74">
        <v>70.457672119140625</v>
      </c>
      <c r="EZ598" s="74">
        <v>66.886428833007813</v>
      </c>
      <c r="FA598" s="74">
        <v>65.966201782226563</v>
      </c>
      <c r="FB598" s="74">
        <v>64.938400268554688</v>
      </c>
      <c r="FC598" s="74">
        <v>64.764358520507813</v>
      </c>
      <c r="FD598" s="74">
        <v>71.064552307128906</v>
      </c>
      <c r="FE598" s="74">
        <v>76.230209350585938</v>
      </c>
      <c r="FF598" s="74">
        <v>80.631004333496094</v>
      </c>
      <c r="FG598" s="74">
        <v>85.09600830078125</v>
      </c>
      <c r="FH598" s="74">
        <v>89.185386657714844</v>
      </c>
      <c r="FI598" s="74">
        <v>92.024612426757813</v>
      </c>
      <c r="FJ598" s="74">
        <v>95.707359313964844</v>
      </c>
      <c r="FK598" s="74">
        <v>97.575263977050781</v>
      </c>
      <c r="FL598" s="74">
        <v>98.931777954101563</v>
      </c>
      <c r="FM598" s="74">
        <v>100.58664703369141</v>
      </c>
      <c r="FN598" s="74">
        <v>101.39731597900391</v>
      </c>
      <c r="FO598" s="74">
        <v>98.84161376953125</v>
      </c>
      <c r="FP598" s="74">
        <v>95.597747802734375</v>
      </c>
      <c r="FQ598" s="74">
        <v>90.396583557128906</v>
      </c>
      <c r="FR598" s="74">
        <v>87.106346130371094</v>
      </c>
      <c r="FS598" s="74">
        <v>83.144416809082031</v>
      </c>
      <c r="FT598" s="74">
        <v>80.05206298828125</v>
      </c>
      <c r="FU598" s="74">
        <v>7.2458195500075817E-3</v>
      </c>
      <c r="FV598" s="74">
        <v>2.5392834097146988E-2</v>
      </c>
      <c r="FW598" s="74">
        <v>6.8032918497920036E-3</v>
      </c>
      <c r="FX598" s="74">
        <v>0</v>
      </c>
      <c r="FY598" s="74">
        <v>2.400410920381546E-2</v>
      </c>
      <c r="FZ598" s="74">
        <v>29</v>
      </c>
      <c r="GA598" s="74">
        <v>7.4557247161865234</v>
      </c>
      <c r="GB598" s="74">
        <v>62.678094297647476</v>
      </c>
      <c r="GC598" s="74">
        <v>1</v>
      </c>
      <c r="GD598" s="74">
        <v>2</v>
      </c>
      <c r="GE598" s="74">
        <v>6</v>
      </c>
      <c r="GF598" s="74">
        <v>1</v>
      </c>
      <c r="GG598" t="s">
        <v>238</v>
      </c>
      <c r="GH598" t="s">
        <v>239</v>
      </c>
      <c r="GI598" t="s">
        <v>236</v>
      </c>
      <c r="GJ598" s="47"/>
      <c r="GK598" s="30"/>
    </row>
    <row r="599" spans="1:193" x14ac:dyDescent="0.2">
      <c r="A599" t="s">
        <v>175</v>
      </c>
      <c r="B599" t="s">
        <v>237</v>
      </c>
      <c r="C599" t="s">
        <v>0</v>
      </c>
      <c r="D599" t="s">
        <v>185</v>
      </c>
      <c r="E599" t="s">
        <v>190</v>
      </c>
      <c r="F599" t="s">
        <v>264</v>
      </c>
      <c r="G599" t="s">
        <v>274</v>
      </c>
      <c r="H599" s="74">
        <v>36</v>
      </c>
      <c r="I599" s="74">
        <v>4.9143165349960327E-2</v>
      </c>
      <c r="J599" s="74">
        <v>4.8754498362541199E-2</v>
      </c>
      <c r="K599" s="74">
        <v>4.751146212220192E-2</v>
      </c>
      <c r="L599" s="74">
        <v>4.8837501555681229E-2</v>
      </c>
      <c r="M599" s="74">
        <v>4.8301186412572861E-2</v>
      </c>
      <c r="N599" s="74">
        <v>6.0510415583848953E-2</v>
      </c>
      <c r="O599" s="74">
        <v>6.1489995568990707E-2</v>
      </c>
      <c r="P599" s="74">
        <v>5.3970061242580414E-2</v>
      </c>
      <c r="Q599" s="74">
        <v>7.2510533034801483E-2</v>
      </c>
      <c r="R599" s="74">
        <v>8.4628015756607056E-2</v>
      </c>
      <c r="S599" s="74">
        <v>9.1530539095401764E-2</v>
      </c>
      <c r="T599" s="74">
        <v>0.10766354948282242</v>
      </c>
      <c r="U599" s="74">
        <v>0.12161236256361008</v>
      </c>
      <c r="V599" s="74">
        <v>0.12017917633056641</v>
      </c>
      <c r="W599" s="74">
        <v>0.10702771693468094</v>
      </c>
      <c r="X599" s="74">
        <v>0.11260062456130981</v>
      </c>
      <c r="Y599" s="74">
        <v>9.7315967082977295E-2</v>
      </c>
      <c r="Z599" s="74">
        <v>8.9622929692268372E-2</v>
      </c>
      <c r="AA599" s="74">
        <v>8.0290094017982483E-2</v>
      </c>
      <c r="AB599" s="74">
        <v>7.3795221745967865E-2</v>
      </c>
      <c r="AC599" s="74">
        <v>6.6214904189109802E-2</v>
      </c>
      <c r="AD599" s="74">
        <v>6.0946051031351089E-2</v>
      </c>
      <c r="AE599" s="74">
        <v>5.5090960115194321E-2</v>
      </c>
      <c r="AF599" s="74">
        <v>5.0792347639799118E-2</v>
      </c>
      <c r="AG599" s="74">
        <v>-1.106745284050703E-2</v>
      </c>
      <c r="AH599" s="74">
        <v>-9.844205342233181E-3</v>
      </c>
      <c r="AI599" s="74">
        <v>-7.715094368904829E-3</v>
      </c>
      <c r="AJ599" s="74">
        <v>-7.1608428843319416E-3</v>
      </c>
      <c r="AK599" s="74">
        <v>-1.3697199523448944E-2</v>
      </c>
      <c r="AL599" s="74">
        <v>-1.0287333279848099E-2</v>
      </c>
      <c r="AM599" s="74">
        <v>-1.7806770280003548E-2</v>
      </c>
      <c r="AN599" s="74">
        <v>-2.7402197942137718E-2</v>
      </c>
      <c r="AO599" s="74">
        <v>-1.9587023183703423E-2</v>
      </c>
      <c r="AP599" s="74">
        <v>-1.6904978081583977E-2</v>
      </c>
      <c r="AQ599" s="74">
        <v>-1.8373787403106689E-2</v>
      </c>
      <c r="AR599" s="74">
        <v>-9.1191055253148079E-3</v>
      </c>
      <c r="AS599" s="74">
        <v>-2.4595111608505249E-3</v>
      </c>
      <c r="AT599" s="74">
        <v>-3.2270231749862432E-3</v>
      </c>
      <c r="AU599" s="74">
        <v>-1.8544560298323631E-2</v>
      </c>
      <c r="AV599" s="74">
        <v>-1.2923460453748703E-2</v>
      </c>
      <c r="AW599" s="74">
        <v>-2.1841419860720634E-2</v>
      </c>
      <c r="AX599" s="74">
        <v>-2.3637207224965096E-2</v>
      </c>
      <c r="AY599" s="74">
        <v>-2.552737295627594E-2</v>
      </c>
      <c r="AZ599" s="74">
        <v>-2.5249624624848366E-2</v>
      </c>
      <c r="BA599" s="74">
        <v>-1.9437463954091072E-2</v>
      </c>
      <c r="BB599" s="74">
        <v>-1.2622985057532787E-2</v>
      </c>
      <c r="BC599" s="74">
        <v>-1.3267754577100277E-2</v>
      </c>
      <c r="BD599" s="74">
        <v>-1.0377674363553524E-2</v>
      </c>
      <c r="BE599" s="74">
        <v>-5.3210579790174961E-3</v>
      </c>
      <c r="BF599" s="74">
        <v>-4.8267459496855736E-3</v>
      </c>
      <c r="BG599" s="74">
        <v>-3.6912322975695133E-3</v>
      </c>
      <c r="BH599" s="74">
        <v>-3.6443450953811407E-3</v>
      </c>
      <c r="BI599" s="74">
        <v>-9.3789547681808472E-3</v>
      </c>
      <c r="BJ599" s="74">
        <v>-3.7106943782418966E-3</v>
      </c>
      <c r="BK599" s="74">
        <v>-4.9020410515367985E-3</v>
      </c>
      <c r="BL599" s="74">
        <v>-1.3594542630016804E-2</v>
      </c>
      <c r="BM599" s="74">
        <v>-1.0053094476461411E-2</v>
      </c>
      <c r="BN599" s="74">
        <v>-6.4577199518680573E-3</v>
      </c>
      <c r="BO599" s="74">
        <v>-7.8190071508288383E-3</v>
      </c>
      <c r="BP599" s="74">
        <v>9.3517469940707088E-4</v>
      </c>
      <c r="BQ599" s="74">
        <v>9.2787463217973709E-3</v>
      </c>
      <c r="BR599" s="74">
        <v>9.4951577484607697E-3</v>
      </c>
      <c r="BS599" s="74">
        <v>-5.8177630417048931E-3</v>
      </c>
      <c r="BT599" s="74">
        <v>-6.7009023041464388E-5</v>
      </c>
      <c r="BU599" s="74">
        <v>-8.5543263703584671E-3</v>
      </c>
      <c r="BV599" s="74">
        <v>-1.2610258534550667E-2</v>
      </c>
      <c r="BW599" s="74">
        <v>-1.6292445361614227E-2</v>
      </c>
      <c r="BX599" s="74">
        <v>-1.6803652048110962E-2</v>
      </c>
      <c r="BY599" s="74">
        <v>-1.0966905392706394E-2</v>
      </c>
      <c r="BZ599" s="74">
        <v>-6.2111266888678074E-3</v>
      </c>
      <c r="CA599" s="74">
        <v>-6.9920942187309265E-3</v>
      </c>
      <c r="CB599" s="74">
        <v>-4.0985625237226486E-3</v>
      </c>
      <c r="CC599" s="74">
        <v>-1.3411225518211722E-3</v>
      </c>
      <c r="CD599" s="74">
        <v>-1.3516686158254743E-3</v>
      </c>
      <c r="CE599" s="74">
        <v>-9.0431759599596262E-4</v>
      </c>
      <c r="CF599" s="74">
        <v>-1.2088296934962273E-3</v>
      </c>
      <c r="CG599" s="74">
        <v>-6.3881515525281429E-3</v>
      </c>
      <c r="CH599" s="74">
        <v>8.442652178928256E-4</v>
      </c>
      <c r="CI599" s="74">
        <v>4.0357350371778011E-3</v>
      </c>
      <c r="CJ599" s="74">
        <v>-4.0314025245606899E-3</v>
      </c>
      <c r="CK599" s="74">
        <v>-3.4499256871640682E-3</v>
      </c>
      <c r="CL599" s="74">
        <v>7.7801907900720835E-4</v>
      </c>
      <c r="CM599" s="74">
        <v>-5.0879799528047442E-4</v>
      </c>
      <c r="CN599" s="74">
        <v>7.8987386077642441E-3</v>
      </c>
      <c r="CO599" s="74">
        <v>1.7408628016710281E-2</v>
      </c>
      <c r="CP599" s="74">
        <v>1.830650120973587E-2</v>
      </c>
      <c r="CQ599" s="74">
        <v>2.9967776499688625E-3</v>
      </c>
      <c r="CR599" s="74">
        <v>8.8373301550745964E-3</v>
      </c>
      <c r="CS599" s="74">
        <v>6.4827362075448036E-4</v>
      </c>
      <c r="CT599" s="74">
        <v>-4.9730273894965649E-3</v>
      </c>
      <c r="CU599" s="74">
        <v>-9.896361269056797E-3</v>
      </c>
      <c r="CV599" s="74">
        <v>-1.0953995399177074E-2</v>
      </c>
      <c r="CW599" s="74">
        <v>-5.1002232357859612E-3</v>
      </c>
      <c r="CX599" s="74">
        <v>-1.7702936893329024E-3</v>
      </c>
      <c r="CY599" s="74">
        <v>-2.6455908082425594E-3</v>
      </c>
      <c r="CZ599" s="74">
        <v>2.5033162091858685E-4</v>
      </c>
      <c r="DA599" s="74">
        <v>2.6388128753751516E-3</v>
      </c>
      <c r="DB599" s="74">
        <v>2.1234084852039814E-3</v>
      </c>
      <c r="DC599" s="74">
        <v>1.8825969891622663E-3</v>
      </c>
      <c r="DD599" s="74">
        <v>1.226685824804008E-3</v>
      </c>
      <c r="DE599" s="74">
        <v>-3.3973483368754387E-3</v>
      </c>
      <c r="DF599" s="74">
        <v>5.3992248140275478E-3</v>
      </c>
      <c r="DG599" s="74">
        <v>1.2973510660231113E-2</v>
      </c>
      <c r="DH599" s="74">
        <v>5.5317371152341366E-3</v>
      </c>
      <c r="DI599" s="74">
        <v>3.1532435677945614E-3</v>
      </c>
      <c r="DJ599" s="74">
        <v>8.0137578770518303E-3</v>
      </c>
      <c r="DK599" s="74">
        <v>6.8014110438525677E-3</v>
      </c>
      <c r="DL599" s="74">
        <v>1.48623026907444E-2</v>
      </c>
      <c r="DM599" s="74">
        <v>2.5538509711623192E-2</v>
      </c>
      <c r="DN599" s="74">
        <v>2.7117844671010971E-2</v>
      </c>
      <c r="DO599" s="74">
        <v>1.1811317875981331E-2</v>
      </c>
      <c r="DP599" s="74">
        <v>1.7741668969392776E-2</v>
      </c>
      <c r="DQ599" s="74">
        <v>9.8508736118674278E-3</v>
      </c>
      <c r="DR599" s="74">
        <v>2.6642039883881807E-3</v>
      </c>
      <c r="DS599" s="74">
        <v>-3.5002781078219414E-3</v>
      </c>
      <c r="DT599" s="74">
        <v>-5.1043392159044743E-3</v>
      </c>
      <c r="DU599" s="74">
        <v>7.6645932858809829E-4</v>
      </c>
      <c r="DV599" s="74">
        <v>2.6705395430326462E-3</v>
      </c>
      <c r="DW599" s="74">
        <v>1.7009126022458076E-3</v>
      </c>
      <c r="DX599" s="74">
        <v>4.5992257073521614E-3</v>
      </c>
      <c r="DY599" s="74">
        <v>8.3852075040340424E-3</v>
      </c>
      <c r="DZ599" s="74">
        <v>7.1408678777515888E-3</v>
      </c>
      <c r="EA599" s="74">
        <v>5.9064589440822601E-3</v>
      </c>
      <c r="EB599" s="74">
        <v>4.7431834973394871E-3</v>
      </c>
      <c r="EC599" s="74">
        <v>9.208967094309628E-4</v>
      </c>
      <c r="ED599" s="74">
        <v>1.1975863017141819E-2</v>
      </c>
      <c r="EE599" s="74">
        <v>2.5878239423036575E-2</v>
      </c>
      <c r="EF599" s="74">
        <v>1.9339391961693764E-2</v>
      </c>
      <c r="EG599" s="74">
        <v>1.2687170878052711E-2</v>
      </c>
      <c r="EH599" s="74">
        <v>1.8461015075445175E-2</v>
      </c>
      <c r="EI599" s="74">
        <v>1.7356192693114281E-2</v>
      </c>
      <c r="EJ599" s="74">
        <v>2.4916583672165871E-2</v>
      </c>
      <c r="EK599" s="74">
        <v>3.7276767194271088E-2</v>
      </c>
      <c r="EL599" s="74">
        <v>3.9840023964643478E-2</v>
      </c>
      <c r="EM599" s="74">
        <v>2.4538114666938782E-2</v>
      </c>
      <c r="EN599" s="74">
        <v>3.0598120763897896E-2</v>
      </c>
      <c r="EO599" s="74">
        <v>2.313796803355217E-2</v>
      </c>
      <c r="EP599" s="74">
        <v>1.369115337729454E-2</v>
      </c>
      <c r="EQ599" s="74">
        <v>5.7346504181623459E-3</v>
      </c>
      <c r="ER599" s="74">
        <v>3.3416347578167915E-3</v>
      </c>
      <c r="ES599" s="74">
        <v>9.2370174825191498E-3</v>
      </c>
      <c r="ET599" s="74">
        <v>9.0823974460363388E-3</v>
      </c>
      <c r="EU599" s="74">
        <v>7.9765729606151581E-3</v>
      </c>
      <c r="EV599" s="74">
        <v>1.0878337547183037E-2</v>
      </c>
      <c r="EW599" s="74">
        <v>75.29254150390625</v>
      </c>
      <c r="EX599" s="74">
        <v>73.655738830566406</v>
      </c>
      <c r="EY599" s="74">
        <v>72.534645080566406</v>
      </c>
      <c r="EZ599" s="74">
        <v>69.537818908691406</v>
      </c>
      <c r="FA599" s="74">
        <v>67.946731567382813</v>
      </c>
      <c r="FB599" s="74">
        <v>67.592117309570313</v>
      </c>
      <c r="FC599" s="74">
        <v>67.063087463378906</v>
      </c>
      <c r="FD599" s="74">
        <v>71.189712524414063</v>
      </c>
      <c r="FE599" s="74">
        <v>76.010368347167969</v>
      </c>
      <c r="FF599" s="74">
        <v>80.449462890625</v>
      </c>
      <c r="FG599" s="74">
        <v>85.130722045898438</v>
      </c>
      <c r="FH599" s="74">
        <v>89.973945617675781</v>
      </c>
      <c r="FI599" s="74">
        <v>93.754463195800781</v>
      </c>
      <c r="FJ599" s="74">
        <v>95.296485900878906</v>
      </c>
      <c r="FK599" s="74">
        <v>96.937789916992188</v>
      </c>
      <c r="FL599" s="74">
        <v>97.627914428710938</v>
      </c>
      <c r="FM599" s="74">
        <v>98.662384033203125</v>
      </c>
      <c r="FN599" s="74">
        <v>99.201187133789063</v>
      </c>
      <c r="FO599" s="74">
        <v>97.570594787597656</v>
      </c>
      <c r="FP599" s="74">
        <v>94.024917602539063</v>
      </c>
      <c r="FQ599" s="74">
        <v>88.757049560546875</v>
      </c>
      <c r="FR599" s="74">
        <v>85.882415771484375</v>
      </c>
      <c r="FS599" s="74">
        <v>81.978782653808594</v>
      </c>
      <c r="FT599" s="74">
        <v>79.056159973144531</v>
      </c>
      <c r="FU599" s="74">
        <v>7.6720444485545158E-3</v>
      </c>
      <c r="FV599" s="74">
        <v>2.6886530220508575E-2</v>
      </c>
      <c r="FW599" s="74">
        <v>7.2034853510558605E-3</v>
      </c>
      <c r="FX599" s="74">
        <v>0</v>
      </c>
      <c r="FY599" s="74">
        <v>2.5416115298867226E-2</v>
      </c>
      <c r="FZ599" s="74">
        <v>30</v>
      </c>
      <c r="GA599" s="74">
        <v>7.9151768684387207</v>
      </c>
      <c r="GB599" s="74">
        <v>70.799347586929798</v>
      </c>
      <c r="GC599" s="74">
        <v>1</v>
      </c>
      <c r="GD599" s="74">
        <v>2</v>
      </c>
      <c r="GE599" s="74">
        <v>6</v>
      </c>
      <c r="GF599" s="74">
        <v>1</v>
      </c>
      <c r="GG599" t="s">
        <v>238</v>
      </c>
      <c r="GH599" t="s">
        <v>239</v>
      </c>
      <c r="GI599" t="s">
        <v>236</v>
      </c>
      <c r="GJ599" s="47"/>
      <c r="GK599" s="30"/>
    </row>
    <row r="600" spans="1:193" x14ac:dyDescent="0.2">
      <c r="A600" t="s">
        <v>175</v>
      </c>
      <c r="B600" t="s">
        <v>237</v>
      </c>
      <c r="C600" t="s">
        <v>0</v>
      </c>
      <c r="D600" t="s">
        <v>185</v>
      </c>
      <c r="E600" t="s">
        <v>191</v>
      </c>
      <c r="F600" t="s">
        <v>264</v>
      </c>
      <c r="G600" t="s">
        <v>274</v>
      </c>
      <c r="H600" s="74">
        <v>39</v>
      </c>
      <c r="I600" s="74">
        <v>5.9139803051948547E-2</v>
      </c>
      <c r="J600" s="74">
        <v>5.5219367146492004E-2</v>
      </c>
      <c r="K600" s="74">
        <v>5.2006527781486511E-2</v>
      </c>
      <c r="L600" s="74">
        <v>5.3402729332447052E-2</v>
      </c>
      <c r="M600" s="74">
        <v>5.6944962590932846E-2</v>
      </c>
      <c r="N600" s="74">
        <v>7.1819983422756195E-2</v>
      </c>
      <c r="O600" s="74">
        <v>7.9200536012649536E-2</v>
      </c>
      <c r="P600" s="74">
        <v>0.12525977194309235</v>
      </c>
      <c r="Q600" s="74">
        <v>0.14891758561134338</v>
      </c>
      <c r="R600" s="74">
        <v>0.16238811612129211</v>
      </c>
      <c r="S600" s="74">
        <v>0.15761949121952057</v>
      </c>
      <c r="T600" s="74">
        <v>0.1775517612695694</v>
      </c>
      <c r="U600" s="74">
        <v>0.19639500975608826</v>
      </c>
      <c r="V600" s="74">
        <v>0.1877477616071701</v>
      </c>
      <c r="W600" s="74">
        <v>0.17543353140354156</v>
      </c>
      <c r="X600" s="74">
        <v>0.17009468376636505</v>
      </c>
      <c r="Y600" s="74">
        <v>0.14199848473072052</v>
      </c>
      <c r="Z600" s="74">
        <v>0.10616102814674377</v>
      </c>
      <c r="AA600" s="74">
        <v>8.790886402130127E-2</v>
      </c>
      <c r="AB600" s="74">
        <v>8.1630423665046692E-2</v>
      </c>
      <c r="AC600" s="74">
        <v>7.577214390039444E-2</v>
      </c>
      <c r="AD600" s="74">
        <v>7.3331475257873535E-2</v>
      </c>
      <c r="AE600" s="74">
        <v>7.4362553656101227E-2</v>
      </c>
      <c r="AF600" s="74">
        <v>6.5151050686836243E-2</v>
      </c>
      <c r="AG600" s="74">
        <v>-1.198973972350359E-2</v>
      </c>
      <c r="AH600" s="74">
        <v>-1.0664555244147778E-2</v>
      </c>
      <c r="AI600" s="74">
        <v>-8.3580194041132927E-3</v>
      </c>
      <c r="AJ600" s="74">
        <v>-7.7575794421136379E-3</v>
      </c>
      <c r="AK600" s="74">
        <v>-1.4838633127510548E-2</v>
      </c>
      <c r="AL600" s="74">
        <v>-1.1144611053168774E-2</v>
      </c>
      <c r="AM600" s="74">
        <v>-1.9290667027235031E-2</v>
      </c>
      <c r="AN600" s="74">
        <v>-2.9685713350772858E-2</v>
      </c>
      <c r="AO600" s="74">
        <v>-2.1219274029135704E-2</v>
      </c>
      <c r="AP600" s="74">
        <v>-1.8313724547624588E-2</v>
      </c>
      <c r="AQ600" s="74">
        <v>-1.9904935732483864E-2</v>
      </c>
      <c r="AR600" s="74">
        <v>-9.8790321499109268E-3</v>
      </c>
      <c r="AS600" s="74">
        <v>-2.6644694153219461E-3</v>
      </c>
      <c r="AT600" s="74">
        <v>-3.4959400072693825E-3</v>
      </c>
      <c r="AU600" s="74">
        <v>-2.0089941099286079E-2</v>
      </c>
      <c r="AV600" s="74">
        <v>-1.4000419527292252E-2</v>
      </c>
      <c r="AW600" s="74">
        <v>-2.36615389585495E-2</v>
      </c>
      <c r="AX600" s="74">
        <v>-2.5606974959373474E-2</v>
      </c>
      <c r="AY600" s="74">
        <v>-2.7654653415083885E-2</v>
      </c>
      <c r="AZ600" s="74">
        <v>-2.7353761717677116E-2</v>
      </c>
      <c r="BA600" s="74">
        <v>-2.1057253703474998E-2</v>
      </c>
      <c r="BB600" s="74">
        <v>-1.3674900867044926E-2</v>
      </c>
      <c r="BC600" s="74">
        <v>-1.4373402111232281E-2</v>
      </c>
      <c r="BD600" s="74">
        <v>-1.124248094856739E-2</v>
      </c>
      <c r="BE600" s="74">
        <v>-5.7644792832434177E-3</v>
      </c>
      <c r="BF600" s="74">
        <v>-5.2289743907749653E-3</v>
      </c>
      <c r="BG600" s="74">
        <v>-3.9988351054489613E-3</v>
      </c>
      <c r="BH600" s="74">
        <v>-3.9480403065681458E-3</v>
      </c>
      <c r="BI600" s="74">
        <v>-1.0160534642636776E-2</v>
      </c>
      <c r="BJ600" s="74">
        <v>-4.0199188515543938E-3</v>
      </c>
      <c r="BK600" s="74">
        <v>-5.3105438128113747E-3</v>
      </c>
      <c r="BL600" s="74">
        <v>-1.4727420173585415E-2</v>
      </c>
      <c r="BM600" s="74">
        <v>-1.089085265994072E-2</v>
      </c>
      <c r="BN600" s="74">
        <v>-6.995862815529108E-3</v>
      </c>
      <c r="BO600" s="74">
        <v>-8.4705911576747894E-3</v>
      </c>
      <c r="BP600" s="74">
        <v>1.0131053859367967E-3</v>
      </c>
      <c r="BQ600" s="74">
        <v>1.0051976889371872E-2</v>
      </c>
      <c r="BR600" s="74">
        <v>1.0286422446370125E-2</v>
      </c>
      <c r="BS600" s="74">
        <v>-6.3025769777595997E-3</v>
      </c>
      <c r="BT600" s="74">
        <v>-7.2595023084431887E-5</v>
      </c>
      <c r="BU600" s="74">
        <v>-9.2671876773238182E-3</v>
      </c>
      <c r="BV600" s="74">
        <v>-1.3661113567650318E-2</v>
      </c>
      <c r="BW600" s="74">
        <v>-1.7650147899985313E-2</v>
      </c>
      <c r="BX600" s="74">
        <v>-1.8203957006335258E-2</v>
      </c>
      <c r="BY600" s="74">
        <v>-1.1880815029144287E-2</v>
      </c>
      <c r="BZ600" s="74">
        <v>-6.7287208512425423E-3</v>
      </c>
      <c r="CA600" s="74">
        <v>-7.574769202619791E-3</v>
      </c>
      <c r="CB600" s="74">
        <v>-4.4401092454791069E-3</v>
      </c>
      <c r="CC600" s="74">
        <v>-1.4528827741742134E-3</v>
      </c>
      <c r="CD600" s="74">
        <v>-1.464307657442987E-3</v>
      </c>
      <c r="CE600" s="74">
        <v>-9.7967742476612329E-4</v>
      </c>
      <c r="CF600" s="74">
        <v>-1.3095653848722577E-3</v>
      </c>
      <c r="CG600" s="74">
        <v>-6.9204973988234997E-3</v>
      </c>
      <c r="CH600" s="74">
        <v>9.1462064301595092E-4</v>
      </c>
      <c r="CI600" s="74">
        <v>4.3720463290810585E-3</v>
      </c>
      <c r="CJ600" s="74">
        <v>-4.3673529289662838E-3</v>
      </c>
      <c r="CK600" s="74">
        <v>-3.7374196108430624E-3</v>
      </c>
      <c r="CL600" s="74">
        <v>8.428540313616395E-4</v>
      </c>
      <c r="CM600" s="74">
        <v>-5.5119785247370601E-4</v>
      </c>
      <c r="CN600" s="74">
        <v>8.556966669857502E-3</v>
      </c>
      <c r="CO600" s="74">
        <v>1.8859349191188812E-2</v>
      </c>
      <c r="CP600" s="74">
        <v>1.9832044839859009E-2</v>
      </c>
      <c r="CQ600" s="74">
        <v>3.2465090043842793E-3</v>
      </c>
      <c r="CR600" s="74">
        <v>9.573773480951786E-3</v>
      </c>
      <c r="CS600" s="74">
        <v>7.0229644188657403E-4</v>
      </c>
      <c r="CT600" s="74">
        <v>-5.3874459117650986E-3</v>
      </c>
      <c r="CU600" s="74">
        <v>-1.0721057653427124E-2</v>
      </c>
      <c r="CV600" s="74">
        <v>-1.1866828426718712E-2</v>
      </c>
      <c r="CW600" s="74">
        <v>-5.5252416059374809E-3</v>
      </c>
      <c r="CX600" s="74">
        <v>-1.9178182119503617E-3</v>
      </c>
      <c r="CY600" s="74">
        <v>-2.8660567477345467E-3</v>
      </c>
      <c r="CZ600" s="74">
        <v>2.7119257720187306E-4</v>
      </c>
      <c r="DA600" s="74">
        <v>2.8587137348949909E-3</v>
      </c>
      <c r="DB600" s="74">
        <v>2.3003588430583477E-3</v>
      </c>
      <c r="DC600" s="74">
        <v>2.0394802559167147E-3</v>
      </c>
      <c r="DD600" s="74">
        <v>1.3289096532389522E-3</v>
      </c>
      <c r="DE600" s="74">
        <v>-3.680460387840867E-3</v>
      </c>
      <c r="DF600" s="74">
        <v>5.8491602540016174E-3</v>
      </c>
      <c r="DG600" s="74">
        <v>1.4054636470973492E-2</v>
      </c>
      <c r="DH600" s="74">
        <v>5.9927147813141346E-3</v>
      </c>
      <c r="DI600" s="74">
        <v>3.4160136710852385E-3</v>
      </c>
      <c r="DJ600" s="74">
        <v>8.6815711110830307E-3</v>
      </c>
      <c r="DK600" s="74">
        <v>7.3681953363120556E-3</v>
      </c>
      <c r="DL600" s="74">
        <v>1.6100827604532242E-2</v>
      </c>
      <c r="DM600" s="74">
        <v>2.7666721493005753E-2</v>
      </c>
      <c r="DN600" s="74">
        <v>2.9377667233347893E-2</v>
      </c>
      <c r="DO600" s="74">
        <v>1.2795594520866871E-2</v>
      </c>
      <c r="DP600" s="74">
        <v>1.9220141693949699E-2</v>
      </c>
      <c r="DQ600" s="74">
        <v>1.0671780444681644E-2</v>
      </c>
      <c r="DR600" s="74">
        <v>2.886221744120121E-3</v>
      </c>
      <c r="DS600" s="74">
        <v>-3.7919674068689346E-3</v>
      </c>
      <c r="DT600" s="74">
        <v>-5.5297007784247398E-3</v>
      </c>
      <c r="DU600" s="74">
        <v>8.3033146802335978E-4</v>
      </c>
      <c r="DV600" s="74">
        <v>2.8930846601724625E-3</v>
      </c>
      <c r="DW600" s="74">
        <v>1.8426557071506977E-3</v>
      </c>
      <c r="DX600" s="74">
        <v>4.9824942834675312E-3</v>
      </c>
      <c r="DY600" s="74">
        <v>9.0839741751551628E-3</v>
      </c>
      <c r="DZ600" s="74">
        <v>7.73593969643116E-3</v>
      </c>
      <c r="EA600" s="74">
        <v>6.3986647874116898E-3</v>
      </c>
      <c r="EB600" s="74">
        <v>5.1384484395384789E-3</v>
      </c>
      <c r="EC600" s="74">
        <v>9.9763832986354828E-4</v>
      </c>
      <c r="ED600" s="74">
        <v>1.2973851524293423E-2</v>
      </c>
      <c r="EE600" s="74">
        <v>2.8034759685397148E-2</v>
      </c>
      <c r="EF600" s="74">
        <v>2.0951006561517715E-2</v>
      </c>
      <c r="EG600" s="74">
        <v>1.3744435273110867E-2</v>
      </c>
      <c r="EH600" s="74">
        <v>1.9999433308839798E-2</v>
      </c>
      <c r="EI600" s="74">
        <v>1.8802540376782417E-2</v>
      </c>
      <c r="EJ600" s="74">
        <v>2.6992965489625931E-2</v>
      </c>
      <c r="EK600" s="74">
        <v>4.0383167564868927E-2</v>
      </c>
      <c r="EL600" s="74">
        <v>4.3160028755664825E-2</v>
      </c>
      <c r="EM600" s="74">
        <v>2.6582958176732063E-2</v>
      </c>
      <c r="EN600" s="74">
        <v>3.3147964626550674E-2</v>
      </c>
      <c r="EO600" s="74">
        <v>2.5066131725907326E-2</v>
      </c>
      <c r="EP600" s="74">
        <v>1.4832084067165852E-2</v>
      </c>
      <c r="EQ600" s="74">
        <v>6.2125381082296371E-3</v>
      </c>
      <c r="ER600" s="74">
        <v>3.62010532990098E-3</v>
      </c>
      <c r="ES600" s="74">
        <v>1.0006769560277462E-2</v>
      </c>
      <c r="ET600" s="74">
        <v>9.8392637446522713E-3</v>
      </c>
      <c r="EU600" s="74">
        <v>8.6412886157631874E-3</v>
      </c>
      <c r="EV600" s="74">
        <v>1.1784866452217102E-2</v>
      </c>
      <c r="EW600" s="74">
        <v>79.031890869140625</v>
      </c>
      <c r="EX600" s="74">
        <v>77.716888427734375</v>
      </c>
      <c r="EY600" s="74">
        <v>75.765403747558594</v>
      </c>
      <c r="EZ600" s="74">
        <v>74.485336303710938</v>
      </c>
      <c r="FA600" s="74">
        <v>73.534629821777344</v>
      </c>
      <c r="FB600" s="74">
        <v>72.833183288574219</v>
      </c>
      <c r="FC600" s="74">
        <v>72.661392211914063</v>
      </c>
      <c r="FD600" s="74">
        <v>73.496650695800781</v>
      </c>
      <c r="FE600" s="74">
        <v>76.482383728027344</v>
      </c>
      <c r="FF600" s="74">
        <v>80.334205627441406</v>
      </c>
      <c r="FG600" s="74">
        <v>85.971824645996094</v>
      </c>
      <c r="FH600" s="74">
        <v>90.750579833984375</v>
      </c>
      <c r="FI600" s="74">
        <v>96.100906372070313</v>
      </c>
      <c r="FJ600" s="74">
        <v>100.47189331054688</v>
      </c>
      <c r="FK600" s="74">
        <v>103.22367858886719</v>
      </c>
      <c r="FL600" s="74">
        <v>103.328369140625</v>
      </c>
      <c r="FM600" s="74">
        <v>103.13893890380859</v>
      </c>
      <c r="FN600" s="74">
        <v>100.9390869140625</v>
      </c>
      <c r="FO600" s="74">
        <v>98.462333679199219</v>
      </c>
      <c r="FP600" s="74">
        <v>94.939994812011719</v>
      </c>
      <c r="FQ600" s="74">
        <v>91.215072631835938</v>
      </c>
      <c r="FR600" s="74">
        <v>88.503341674804688</v>
      </c>
      <c r="FS600" s="74">
        <v>85.716476440429688</v>
      </c>
      <c r="FT600" s="74">
        <v>84.666679382324219</v>
      </c>
      <c r="FU600" s="74">
        <v>8.3113815635442734E-3</v>
      </c>
      <c r="FV600" s="74">
        <v>2.9127074405550957E-2</v>
      </c>
      <c r="FW600" s="74">
        <v>7.8037758357822895E-3</v>
      </c>
      <c r="FX600" s="74">
        <v>0</v>
      </c>
      <c r="FY600" s="74">
        <v>2.7534123510122299E-2</v>
      </c>
      <c r="FZ600" s="74">
        <v>32</v>
      </c>
      <c r="GA600" s="74">
        <v>8.4400596618652344</v>
      </c>
      <c r="GB600" s="74">
        <v>78.243885666131973</v>
      </c>
      <c r="GC600" s="74">
        <v>1</v>
      </c>
      <c r="GD600" s="74">
        <v>2</v>
      </c>
      <c r="GE600" s="74">
        <v>6</v>
      </c>
      <c r="GF600" s="74">
        <v>1</v>
      </c>
      <c r="GG600" t="s">
        <v>238</v>
      </c>
      <c r="GH600" t="s">
        <v>239</v>
      </c>
      <c r="GI600" t="s">
        <v>236</v>
      </c>
      <c r="GJ600" s="47"/>
      <c r="GK600" s="30"/>
    </row>
    <row r="601" spans="1:193" x14ac:dyDescent="0.2">
      <c r="A601" t="s">
        <v>175</v>
      </c>
      <c r="B601" t="s">
        <v>237</v>
      </c>
      <c r="C601" t="s">
        <v>0</v>
      </c>
      <c r="D601" t="s">
        <v>185</v>
      </c>
      <c r="E601" t="s">
        <v>192</v>
      </c>
      <c r="F601" t="s">
        <v>264</v>
      </c>
      <c r="G601" t="s">
        <v>274</v>
      </c>
      <c r="H601" s="74">
        <v>39</v>
      </c>
      <c r="I601" s="74">
        <v>6.0302838683128357E-2</v>
      </c>
      <c r="J601" s="74">
        <v>6.1997272074222565E-2</v>
      </c>
      <c r="K601" s="74">
        <v>6.0300711542367935E-2</v>
      </c>
      <c r="L601" s="74">
        <v>5.7657342404127121E-2</v>
      </c>
      <c r="M601" s="74">
        <v>5.1446747034788132E-2</v>
      </c>
      <c r="N601" s="74">
        <v>6.1221100389957428E-2</v>
      </c>
      <c r="O601" s="74">
        <v>6.5793819725513458E-2</v>
      </c>
      <c r="P601" s="74">
        <v>5.8239143341779709E-2</v>
      </c>
      <c r="Q601" s="74">
        <v>7.8236527740955353E-2</v>
      </c>
      <c r="R601" s="74">
        <v>0.10922978073358536</v>
      </c>
      <c r="S601" s="74">
        <v>0.11610123515129089</v>
      </c>
      <c r="T601" s="74">
        <v>0.13116484880447388</v>
      </c>
      <c r="U601" s="74">
        <v>0.1295081228017807</v>
      </c>
      <c r="V601" s="74">
        <v>0.13397911190986633</v>
      </c>
      <c r="W601" s="74">
        <v>0.12084757536649704</v>
      </c>
      <c r="X601" s="74">
        <v>0.10962000489234924</v>
      </c>
      <c r="Y601" s="74">
        <v>9.0998217463493347E-2</v>
      </c>
      <c r="Z601" s="74">
        <v>7.607809454202652E-2</v>
      </c>
      <c r="AA601" s="74">
        <v>6.8071268498897552E-2</v>
      </c>
      <c r="AB601" s="74">
        <v>6.4973309636116028E-2</v>
      </c>
      <c r="AC601" s="74">
        <v>6.8185068666934967E-2</v>
      </c>
      <c r="AD601" s="74">
        <v>6.3682213425636292E-2</v>
      </c>
      <c r="AE601" s="74">
        <v>5.9918325394392014E-2</v>
      </c>
      <c r="AF601" s="74">
        <v>6.2365587800741196E-2</v>
      </c>
      <c r="AG601" s="74">
        <v>-1.1989740654826164E-2</v>
      </c>
      <c r="AH601" s="74">
        <v>-1.0664555244147778E-2</v>
      </c>
      <c r="AI601" s="74">
        <v>-8.3580194041132927E-3</v>
      </c>
      <c r="AJ601" s="74">
        <v>-7.7575794421136379E-3</v>
      </c>
      <c r="AK601" s="74">
        <v>-1.4838633127510548E-2</v>
      </c>
      <c r="AL601" s="74">
        <v>-1.1144611984491348E-2</v>
      </c>
      <c r="AM601" s="74">
        <v>-1.9290667027235031E-2</v>
      </c>
      <c r="AN601" s="74">
        <v>-2.9685713350772858E-2</v>
      </c>
      <c r="AO601" s="74">
        <v>-2.1219275891780853E-2</v>
      </c>
      <c r="AP601" s="74">
        <v>-1.8313724547624588E-2</v>
      </c>
      <c r="AQ601" s="74">
        <v>-1.9904935732483864E-2</v>
      </c>
      <c r="AR601" s="74">
        <v>-9.8790312185883522E-3</v>
      </c>
      <c r="AS601" s="74">
        <v>-2.6644694153219461E-3</v>
      </c>
      <c r="AT601" s="74">
        <v>-3.495942335575819E-3</v>
      </c>
      <c r="AU601" s="74">
        <v>-2.008993923664093E-2</v>
      </c>
      <c r="AV601" s="74">
        <v>-1.4000416733324528E-2</v>
      </c>
      <c r="AW601" s="74">
        <v>-2.36615389585495E-2</v>
      </c>
      <c r="AX601" s="74">
        <v>-2.5606976822018623E-2</v>
      </c>
      <c r="AY601" s="74">
        <v>-2.7654653415083885E-2</v>
      </c>
      <c r="AZ601" s="74">
        <v>-2.7353761717677116E-2</v>
      </c>
      <c r="BA601" s="74">
        <v>-2.1057251840829849E-2</v>
      </c>
      <c r="BB601" s="74">
        <v>-1.36749017983675E-2</v>
      </c>
      <c r="BC601" s="74">
        <v>-1.4373401179909706E-2</v>
      </c>
      <c r="BD601" s="74">
        <v>-1.1242481879889965E-2</v>
      </c>
      <c r="BE601" s="74">
        <v>-5.764479748904705E-3</v>
      </c>
      <c r="BF601" s="74">
        <v>-5.2289743907749653E-3</v>
      </c>
      <c r="BG601" s="74">
        <v>-3.9988351054489613E-3</v>
      </c>
      <c r="BH601" s="74">
        <v>-3.9480403065681458E-3</v>
      </c>
      <c r="BI601" s="74">
        <v>-1.0160534642636776E-2</v>
      </c>
      <c r="BJ601" s="74">
        <v>-4.0199197828769684E-3</v>
      </c>
      <c r="BK601" s="74">
        <v>-5.3105438128113747E-3</v>
      </c>
      <c r="BL601" s="74">
        <v>-1.4727420173585415E-2</v>
      </c>
      <c r="BM601" s="74">
        <v>-1.0890853591263294E-2</v>
      </c>
      <c r="BN601" s="74">
        <v>-6.995862815529108E-3</v>
      </c>
      <c r="BO601" s="74">
        <v>-8.4705911576747894E-3</v>
      </c>
      <c r="BP601" s="74">
        <v>1.0131059680134058E-3</v>
      </c>
      <c r="BQ601" s="74">
        <v>1.0051976889371872E-2</v>
      </c>
      <c r="BR601" s="74">
        <v>1.028642151504755E-2</v>
      </c>
      <c r="BS601" s="74">
        <v>-6.3025765120983124E-3</v>
      </c>
      <c r="BT601" s="74">
        <v>-7.2594048106111586E-5</v>
      </c>
      <c r="BU601" s="74">
        <v>-9.2671876773238182E-3</v>
      </c>
      <c r="BV601" s="74">
        <v>-1.3661114498972893E-2</v>
      </c>
      <c r="BW601" s="74">
        <v>-1.7650147899985313E-2</v>
      </c>
      <c r="BX601" s="74">
        <v>-1.8203957006335258E-2</v>
      </c>
      <c r="BY601" s="74">
        <v>-1.1880814097821712E-2</v>
      </c>
      <c r="BZ601" s="74">
        <v>-6.7287217825651169E-3</v>
      </c>
      <c r="CA601" s="74">
        <v>-7.5747687369585037E-3</v>
      </c>
      <c r="CB601" s="74">
        <v>-4.4401097111403942E-3</v>
      </c>
      <c r="CC601" s="74">
        <v>-1.4528828905895352E-3</v>
      </c>
      <c r="CD601" s="74">
        <v>-1.464307657442987E-3</v>
      </c>
      <c r="CE601" s="74">
        <v>-9.7967742476612329E-4</v>
      </c>
      <c r="CF601" s="74">
        <v>-1.3095653848722577E-3</v>
      </c>
      <c r="CG601" s="74">
        <v>-6.9204973988234997E-3</v>
      </c>
      <c r="CH601" s="74">
        <v>9.1462058480829E-4</v>
      </c>
      <c r="CI601" s="74">
        <v>4.3720463290810585E-3</v>
      </c>
      <c r="CJ601" s="74">
        <v>-4.3673529289662838E-3</v>
      </c>
      <c r="CK601" s="74">
        <v>-3.7374196108430624E-3</v>
      </c>
      <c r="CL601" s="74">
        <v>8.4285397315397859E-4</v>
      </c>
      <c r="CM601" s="74">
        <v>-5.5119785247370601E-4</v>
      </c>
      <c r="CN601" s="74">
        <v>8.556966669857502E-3</v>
      </c>
      <c r="CO601" s="74">
        <v>1.8859349191188812E-2</v>
      </c>
      <c r="CP601" s="74">
        <v>1.9832044839859009E-2</v>
      </c>
      <c r="CQ601" s="74">
        <v>3.2465092372149229E-3</v>
      </c>
      <c r="CR601" s="74">
        <v>9.573773480951786E-3</v>
      </c>
      <c r="CS601" s="74">
        <v>7.0229644188657403E-4</v>
      </c>
      <c r="CT601" s="74">
        <v>-5.3874463774263859E-3</v>
      </c>
      <c r="CU601" s="74">
        <v>-1.0721057653427124E-2</v>
      </c>
      <c r="CV601" s="74">
        <v>-1.1866828426718712E-2</v>
      </c>
      <c r="CW601" s="74">
        <v>-5.5252406746149063E-3</v>
      </c>
      <c r="CX601" s="74">
        <v>-1.9178183283656836E-3</v>
      </c>
      <c r="CY601" s="74">
        <v>-2.8660567477345467E-3</v>
      </c>
      <c r="CZ601" s="74">
        <v>2.7119254809804261E-4</v>
      </c>
      <c r="DA601" s="74">
        <v>2.8587139677256346E-3</v>
      </c>
      <c r="DB601" s="74">
        <v>2.300359308719635E-3</v>
      </c>
      <c r="DC601" s="74">
        <v>2.0394802559167147E-3</v>
      </c>
      <c r="DD601" s="74">
        <v>1.3289096532389522E-3</v>
      </c>
      <c r="DE601" s="74">
        <v>-3.680460387840867E-3</v>
      </c>
      <c r="DF601" s="74">
        <v>5.8491607196629047E-3</v>
      </c>
      <c r="DG601" s="74">
        <v>1.4054636470973492E-2</v>
      </c>
      <c r="DH601" s="74">
        <v>5.9927147813141346E-3</v>
      </c>
      <c r="DI601" s="74">
        <v>3.4160141367465258E-3</v>
      </c>
      <c r="DJ601" s="74">
        <v>8.6815711110830307E-3</v>
      </c>
      <c r="DK601" s="74">
        <v>7.3681953363120556E-3</v>
      </c>
      <c r="DL601" s="74">
        <v>1.6100827604532242E-2</v>
      </c>
      <c r="DM601" s="74">
        <v>2.7666721493005753E-2</v>
      </c>
      <c r="DN601" s="74">
        <v>2.9377667233347893E-2</v>
      </c>
      <c r="DO601" s="74">
        <v>1.2795595452189445E-2</v>
      </c>
      <c r="DP601" s="74">
        <v>1.9220141693949699E-2</v>
      </c>
      <c r="DQ601" s="74">
        <v>1.0671780444681644E-2</v>
      </c>
      <c r="DR601" s="74">
        <v>2.8862212784588337E-3</v>
      </c>
      <c r="DS601" s="74">
        <v>-3.7919674068689346E-3</v>
      </c>
      <c r="DT601" s="74">
        <v>-5.5297007784247398E-3</v>
      </c>
      <c r="DU601" s="74">
        <v>8.3033239934593439E-4</v>
      </c>
      <c r="DV601" s="74">
        <v>2.8930848930031061E-3</v>
      </c>
      <c r="DW601" s="74">
        <v>1.8426552414894104E-3</v>
      </c>
      <c r="DX601" s="74">
        <v>4.9824947491288185E-3</v>
      </c>
      <c r="DY601" s="74">
        <v>9.0839751064777374E-3</v>
      </c>
      <c r="DZ601" s="74">
        <v>7.7359401620924473E-3</v>
      </c>
      <c r="EA601" s="74">
        <v>6.3986647874116898E-3</v>
      </c>
      <c r="EB601" s="74">
        <v>5.1384484395384789E-3</v>
      </c>
      <c r="EC601" s="74">
        <v>9.9763832986354828E-4</v>
      </c>
      <c r="ED601" s="74">
        <v>1.2973853386938572E-2</v>
      </c>
      <c r="EE601" s="74">
        <v>2.8034759685397148E-2</v>
      </c>
      <c r="EF601" s="74">
        <v>2.0951006561517715E-2</v>
      </c>
      <c r="EG601" s="74">
        <v>1.3744436204433441E-2</v>
      </c>
      <c r="EH601" s="74">
        <v>1.9999433308839798E-2</v>
      </c>
      <c r="EI601" s="74">
        <v>1.8802540376782417E-2</v>
      </c>
      <c r="EJ601" s="74">
        <v>2.6992963626980782E-2</v>
      </c>
      <c r="EK601" s="74">
        <v>4.0383167564868927E-2</v>
      </c>
      <c r="EL601" s="74">
        <v>4.3160032480955124E-2</v>
      </c>
      <c r="EM601" s="74">
        <v>2.6582958176732063E-2</v>
      </c>
      <c r="EN601" s="74">
        <v>3.3147964626550674E-2</v>
      </c>
      <c r="EO601" s="74">
        <v>2.5066131725907326E-2</v>
      </c>
      <c r="EP601" s="74">
        <v>1.4832083135843277E-2</v>
      </c>
      <c r="EQ601" s="74">
        <v>6.2125381082296371E-3</v>
      </c>
      <c r="ER601" s="74">
        <v>3.62010532990098E-3</v>
      </c>
      <c r="ES601" s="74">
        <v>1.0006770491600037E-2</v>
      </c>
      <c r="ET601" s="74">
        <v>9.8392656072974205E-3</v>
      </c>
      <c r="EU601" s="74">
        <v>8.6412876844406128E-3</v>
      </c>
      <c r="EV601" s="74">
        <v>1.1784867383539677E-2</v>
      </c>
      <c r="EW601" s="74">
        <v>80.611892700195313</v>
      </c>
      <c r="EX601" s="74">
        <v>78.575904846191406</v>
      </c>
      <c r="EY601" s="74">
        <v>77.208534240722656</v>
      </c>
      <c r="EZ601" s="74">
        <v>75.757568359375</v>
      </c>
      <c r="FA601" s="74">
        <v>74.215545654296875</v>
      </c>
      <c r="FB601" s="74">
        <v>73.471725463867188</v>
      </c>
      <c r="FC601" s="74">
        <v>72.978248596191406</v>
      </c>
      <c r="FD601" s="74">
        <v>71.98980712890625</v>
      </c>
      <c r="FE601" s="74">
        <v>74.668540954589844</v>
      </c>
      <c r="FF601" s="74">
        <v>79.320457458496094</v>
      </c>
      <c r="FG601" s="74">
        <v>85.151443481445313</v>
      </c>
      <c r="FH601" s="74">
        <v>91.079277038574219</v>
      </c>
      <c r="FI601" s="74">
        <v>96.364311218261719</v>
      </c>
      <c r="FJ601" s="74">
        <v>99.622459411621094</v>
      </c>
      <c r="FK601" s="74">
        <v>102.77798461914063</v>
      </c>
      <c r="FL601" s="74">
        <v>103.10218048095703</v>
      </c>
      <c r="FM601" s="74">
        <v>104.63715362548828</v>
      </c>
      <c r="FN601" s="74">
        <v>100.9515380859375</v>
      </c>
      <c r="FO601" s="74">
        <v>98.065559387207031</v>
      </c>
      <c r="FP601" s="74">
        <v>93.378128051757813</v>
      </c>
      <c r="FQ601" s="74">
        <v>88.053497314453125</v>
      </c>
      <c r="FR601" s="74">
        <v>85.359428405761719</v>
      </c>
      <c r="FS601" s="74">
        <v>82.555191040039063</v>
      </c>
      <c r="FT601" s="74">
        <v>80.456741333007813</v>
      </c>
      <c r="FU601" s="74">
        <v>8.3113815635442734E-3</v>
      </c>
      <c r="FV601" s="74">
        <v>2.9127074405550957E-2</v>
      </c>
      <c r="FW601" s="74">
        <v>7.8037758357822895E-3</v>
      </c>
      <c r="FX601" s="74">
        <v>0</v>
      </c>
      <c r="FY601" s="74">
        <v>2.7534123510122299E-2</v>
      </c>
      <c r="FZ601" s="74">
        <v>31</v>
      </c>
      <c r="GA601" s="74">
        <v>8.4916248321533203</v>
      </c>
      <c r="GB601" s="74">
        <v>68.67764800786972</v>
      </c>
      <c r="GC601" s="74">
        <v>1</v>
      </c>
      <c r="GD601" s="74">
        <v>2</v>
      </c>
      <c r="GE601" s="74">
        <v>6</v>
      </c>
      <c r="GF601" s="74">
        <v>1</v>
      </c>
      <c r="GG601" t="s">
        <v>238</v>
      </c>
      <c r="GH601" t="s">
        <v>239</v>
      </c>
      <c r="GI601" t="s">
        <v>236</v>
      </c>
      <c r="GJ601" s="47"/>
      <c r="GK601" s="30"/>
    </row>
    <row r="602" spans="1:193" x14ac:dyDescent="0.2">
      <c r="A602" t="s">
        <v>175</v>
      </c>
      <c r="B602" t="s">
        <v>237</v>
      </c>
      <c r="C602" t="s">
        <v>0</v>
      </c>
      <c r="D602" t="s">
        <v>256</v>
      </c>
      <c r="E602" t="s">
        <v>222</v>
      </c>
      <c r="F602" t="s">
        <v>265</v>
      </c>
      <c r="G602" t="s">
        <v>274</v>
      </c>
      <c r="H602" s="74">
        <v>0</v>
      </c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74"/>
      <c r="U602" s="74"/>
      <c r="V602" s="74"/>
      <c r="W602" s="74"/>
      <c r="X602" s="74"/>
      <c r="Y602" s="74"/>
      <c r="Z602" s="74"/>
      <c r="AA602" s="74"/>
      <c r="AB602" s="74"/>
      <c r="AC602" s="74"/>
      <c r="AD602" s="74"/>
      <c r="AE602" s="74"/>
      <c r="AF602" s="74"/>
      <c r="AG602" s="74"/>
      <c r="AH602" s="74"/>
      <c r="AI602" s="74"/>
      <c r="AJ602" s="74"/>
      <c r="AK602" s="74"/>
      <c r="AL602" s="74"/>
      <c r="AM602" s="74"/>
      <c r="AN602" s="74"/>
      <c r="AO602" s="74"/>
      <c r="AP602" s="74"/>
      <c r="AQ602" s="74"/>
      <c r="AR602" s="74"/>
      <c r="AS602" s="74"/>
      <c r="AT602" s="74"/>
      <c r="AU602" s="74"/>
      <c r="AV602" s="74"/>
      <c r="AW602" s="74"/>
      <c r="AX602" s="74"/>
      <c r="AY602" s="74"/>
      <c r="AZ602" s="74"/>
      <c r="BA602" s="74"/>
      <c r="BB602" s="74"/>
      <c r="BC602" s="74"/>
      <c r="BD602" s="74"/>
      <c r="BE602" s="74"/>
      <c r="BF602" s="74"/>
      <c r="BG602" s="74"/>
      <c r="BH602" s="74"/>
      <c r="BI602" s="74"/>
      <c r="BJ602" s="74"/>
      <c r="BK602" s="74"/>
      <c r="BL602" s="74"/>
      <c r="BM602" s="74"/>
      <c r="BN602" s="74"/>
      <c r="BO602" s="74"/>
      <c r="BP602" s="74"/>
      <c r="BQ602" s="74"/>
      <c r="BR602" s="74"/>
      <c r="BS602" s="74"/>
      <c r="BT602" s="74"/>
      <c r="BU602" s="74"/>
      <c r="BV602" s="74"/>
      <c r="BW602" s="74"/>
      <c r="BX602" s="74"/>
      <c r="BY602" s="74"/>
      <c r="BZ602" s="74"/>
      <c r="CA602" s="74"/>
      <c r="CB602" s="74"/>
      <c r="CC602" s="74"/>
      <c r="CD602" s="74"/>
      <c r="CE602" s="74"/>
      <c r="CF602" s="74"/>
      <c r="CG602" s="74"/>
      <c r="CH602" s="74"/>
      <c r="CI602" s="74"/>
      <c r="CJ602" s="74"/>
      <c r="CK602" s="74"/>
      <c r="CL602" s="74"/>
      <c r="CM602" s="74"/>
      <c r="CN602" s="74"/>
      <c r="CO602" s="74"/>
      <c r="CP602" s="74"/>
      <c r="CQ602" s="74"/>
      <c r="CR602" s="74"/>
      <c r="CS602" s="74"/>
      <c r="CT602" s="74"/>
      <c r="CU602" s="74"/>
      <c r="CV602" s="74"/>
      <c r="CW602" s="74"/>
      <c r="CX602" s="74"/>
      <c r="CY602" s="74"/>
      <c r="CZ602" s="74"/>
      <c r="DA602" s="74"/>
      <c r="DB602" s="74"/>
      <c r="DC602" s="74"/>
      <c r="DD602" s="74"/>
      <c r="DE602" s="74"/>
      <c r="DF602" s="74"/>
      <c r="DG602" s="74"/>
      <c r="DH602" s="74"/>
      <c r="DI602" s="74"/>
      <c r="DJ602" s="74"/>
      <c r="DK602" s="74"/>
      <c r="DL602" s="74"/>
      <c r="DM602" s="74"/>
      <c r="DN602" s="74"/>
      <c r="DO602" s="74"/>
      <c r="DP602" s="74"/>
      <c r="DQ602" s="74"/>
      <c r="DR602" s="74"/>
      <c r="DS602" s="74"/>
      <c r="DT602" s="74"/>
      <c r="DU602" s="74"/>
      <c r="DV602" s="74"/>
      <c r="DW602" s="74"/>
      <c r="DX602" s="74"/>
      <c r="DY602" s="74"/>
      <c r="DZ602" s="74"/>
      <c r="EA602" s="74"/>
      <c r="EB602" s="74"/>
      <c r="EC602" s="74"/>
      <c r="ED602" s="74"/>
      <c r="EE602" s="74"/>
      <c r="EF602" s="74"/>
      <c r="EG602" s="74"/>
      <c r="EH602" s="74"/>
      <c r="EI602" s="74"/>
      <c r="EJ602" s="74"/>
      <c r="EK602" s="74"/>
      <c r="EL602" s="74"/>
      <c r="EM602" s="74"/>
      <c r="EN602" s="74"/>
      <c r="EO602" s="74"/>
      <c r="EP602" s="74"/>
      <c r="EQ602" s="74"/>
      <c r="ER602" s="74"/>
      <c r="ES602" s="74"/>
      <c r="ET602" s="74"/>
      <c r="EU602" s="74"/>
      <c r="EV602" s="74"/>
      <c r="EW602" s="74"/>
      <c r="EX602" s="74"/>
      <c r="EY602" s="74"/>
      <c r="EZ602" s="74"/>
      <c r="FA602" s="74"/>
      <c r="FB602" s="74"/>
      <c r="FC602" s="74"/>
      <c r="FD602" s="74"/>
      <c r="FE602" s="74"/>
      <c r="FF602" s="74"/>
      <c r="FG602" s="74"/>
      <c r="FH602" s="74"/>
      <c r="FI602" s="74"/>
      <c r="FJ602" s="74"/>
      <c r="FK602" s="74"/>
      <c r="FL602" s="74"/>
      <c r="FM602" s="74"/>
      <c r="FN602" s="74"/>
      <c r="FO602" s="74"/>
      <c r="FP602" s="74"/>
      <c r="FQ602" s="74"/>
      <c r="FR602" s="74"/>
      <c r="FS602" s="74"/>
      <c r="FT602" s="74"/>
      <c r="FU602" s="74"/>
      <c r="FV602" s="74"/>
      <c r="FW602" s="74"/>
      <c r="FX602" s="74"/>
      <c r="FY602" s="74"/>
      <c r="FZ602" s="74"/>
      <c r="GA602" s="74"/>
      <c r="GB602" s="74"/>
      <c r="GC602" s="74">
        <v>0</v>
      </c>
      <c r="GD602" s="74">
        <v>2</v>
      </c>
      <c r="GE602" s="74">
        <v>7</v>
      </c>
      <c r="GF602" s="74">
        <v>1</v>
      </c>
      <c r="GG602" t="s">
        <v>238</v>
      </c>
      <c r="GH602" t="s">
        <v>239</v>
      </c>
      <c r="GI602" t="s">
        <v>236</v>
      </c>
      <c r="GJ602" s="47"/>
      <c r="GK602" s="30"/>
    </row>
    <row r="603" spans="1:193" x14ac:dyDescent="0.2">
      <c r="A603" t="s">
        <v>175</v>
      </c>
      <c r="B603" t="s">
        <v>237</v>
      </c>
      <c r="C603" t="s">
        <v>0</v>
      </c>
      <c r="D603" t="s">
        <v>256</v>
      </c>
      <c r="E603" t="s">
        <v>223</v>
      </c>
      <c r="F603" t="s">
        <v>265</v>
      </c>
      <c r="G603" t="s">
        <v>274</v>
      </c>
      <c r="H603" s="74">
        <v>0</v>
      </c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74"/>
      <c r="U603" s="74"/>
      <c r="V603" s="74"/>
      <c r="W603" s="74"/>
      <c r="X603" s="74"/>
      <c r="Y603" s="74"/>
      <c r="Z603" s="74"/>
      <c r="AA603" s="74"/>
      <c r="AB603" s="74"/>
      <c r="AC603" s="74"/>
      <c r="AD603" s="74"/>
      <c r="AE603" s="74"/>
      <c r="AF603" s="74"/>
      <c r="AG603" s="74"/>
      <c r="AH603" s="74"/>
      <c r="AI603" s="74"/>
      <c r="AJ603" s="74"/>
      <c r="AK603" s="74"/>
      <c r="AL603" s="74"/>
      <c r="AM603" s="74"/>
      <c r="AN603" s="74"/>
      <c r="AO603" s="74"/>
      <c r="AP603" s="74"/>
      <c r="AQ603" s="74"/>
      <c r="AR603" s="74"/>
      <c r="AS603" s="74"/>
      <c r="AT603" s="74"/>
      <c r="AU603" s="74"/>
      <c r="AV603" s="74"/>
      <c r="AW603" s="74"/>
      <c r="AX603" s="74"/>
      <c r="AY603" s="74"/>
      <c r="AZ603" s="74"/>
      <c r="BA603" s="74"/>
      <c r="BB603" s="74"/>
      <c r="BC603" s="74"/>
      <c r="BD603" s="74"/>
      <c r="BE603" s="74"/>
      <c r="BF603" s="74"/>
      <c r="BG603" s="74"/>
      <c r="BH603" s="74"/>
      <c r="BI603" s="74"/>
      <c r="BJ603" s="74"/>
      <c r="BK603" s="74"/>
      <c r="BL603" s="74"/>
      <c r="BM603" s="74"/>
      <c r="BN603" s="74"/>
      <c r="BO603" s="74"/>
      <c r="BP603" s="74"/>
      <c r="BQ603" s="74"/>
      <c r="BR603" s="74"/>
      <c r="BS603" s="74"/>
      <c r="BT603" s="74"/>
      <c r="BU603" s="74"/>
      <c r="BV603" s="74"/>
      <c r="BW603" s="74"/>
      <c r="BX603" s="74"/>
      <c r="BY603" s="74"/>
      <c r="BZ603" s="74"/>
      <c r="CA603" s="74"/>
      <c r="CB603" s="74"/>
      <c r="CC603" s="74"/>
      <c r="CD603" s="74"/>
      <c r="CE603" s="74"/>
      <c r="CF603" s="74"/>
      <c r="CG603" s="74"/>
      <c r="CH603" s="74"/>
      <c r="CI603" s="74"/>
      <c r="CJ603" s="74"/>
      <c r="CK603" s="74"/>
      <c r="CL603" s="74"/>
      <c r="CM603" s="74"/>
      <c r="CN603" s="74"/>
      <c r="CO603" s="74"/>
      <c r="CP603" s="74"/>
      <c r="CQ603" s="74"/>
      <c r="CR603" s="74"/>
      <c r="CS603" s="74"/>
      <c r="CT603" s="74"/>
      <c r="CU603" s="74"/>
      <c r="CV603" s="74"/>
      <c r="CW603" s="74"/>
      <c r="CX603" s="74"/>
      <c r="CY603" s="74"/>
      <c r="CZ603" s="74"/>
      <c r="DA603" s="74"/>
      <c r="DB603" s="74"/>
      <c r="DC603" s="74"/>
      <c r="DD603" s="74"/>
      <c r="DE603" s="74"/>
      <c r="DF603" s="74"/>
      <c r="DG603" s="74"/>
      <c r="DH603" s="74"/>
      <c r="DI603" s="74"/>
      <c r="DJ603" s="74"/>
      <c r="DK603" s="74"/>
      <c r="DL603" s="74"/>
      <c r="DM603" s="74"/>
      <c r="DN603" s="74"/>
      <c r="DO603" s="74"/>
      <c r="DP603" s="74"/>
      <c r="DQ603" s="74"/>
      <c r="DR603" s="74"/>
      <c r="DS603" s="74"/>
      <c r="DT603" s="74"/>
      <c r="DU603" s="74"/>
      <c r="DV603" s="74"/>
      <c r="DW603" s="74"/>
      <c r="DX603" s="74"/>
      <c r="DY603" s="74"/>
      <c r="DZ603" s="74"/>
      <c r="EA603" s="74"/>
      <c r="EB603" s="74"/>
      <c r="EC603" s="74"/>
      <c r="ED603" s="74"/>
      <c r="EE603" s="74"/>
      <c r="EF603" s="74"/>
      <c r="EG603" s="74"/>
      <c r="EH603" s="74"/>
      <c r="EI603" s="74"/>
      <c r="EJ603" s="74"/>
      <c r="EK603" s="74"/>
      <c r="EL603" s="74"/>
      <c r="EM603" s="74"/>
      <c r="EN603" s="74"/>
      <c r="EO603" s="74"/>
      <c r="EP603" s="74"/>
      <c r="EQ603" s="74"/>
      <c r="ER603" s="74"/>
      <c r="ES603" s="74"/>
      <c r="ET603" s="74"/>
      <c r="EU603" s="74"/>
      <c r="EV603" s="74"/>
      <c r="EW603" s="74"/>
      <c r="EX603" s="74"/>
      <c r="EY603" s="74"/>
      <c r="EZ603" s="74"/>
      <c r="FA603" s="74"/>
      <c r="FB603" s="74"/>
      <c r="FC603" s="74"/>
      <c r="FD603" s="74"/>
      <c r="FE603" s="74"/>
      <c r="FF603" s="74"/>
      <c r="FG603" s="74"/>
      <c r="FH603" s="74"/>
      <c r="FI603" s="74"/>
      <c r="FJ603" s="74"/>
      <c r="FK603" s="74"/>
      <c r="FL603" s="74"/>
      <c r="FM603" s="74"/>
      <c r="FN603" s="74"/>
      <c r="FO603" s="74"/>
      <c r="FP603" s="74"/>
      <c r="FQ603" s="74"/>
      <c r="FR603" s="74"/>
      <c r="FS603" s="74"/>
      <c r="FT603" s="74"/>
      <c r="FU603" s="74"/>
      <c r="FV603" s="74"/>
      <c r="FW603" s="74"/>
      <c r="FX603" s="74"/>
      <c r="FY603" s="74"/>
      <c r="FZ603" s="74">
        <v>1</v>
      </c>
      <c r="GA603" s="74">
        <v>0.43777430057525635</v>
      </c>
      <c r="GB603" s="74">
        <v>0.43777430057525635</v>
      </c>
      <c r="GC603" s="74">
        <v>0</v>
      </c>
      <c r="GD603" s="74">
        <v>2</v>
      </c>
      <c r="GE603" s="74">
        <v>7</v>
      </c>
      <c r="GF603" s="74">
        <v>1</v>
      </c>
      <c r="GG603" t="s">
        <v>238</v>
      </c>
      <c r="GH603" t="s">
        <v>239</v>
      </c>
      <c r="GI603" t="s">
        <v>236</v>
      </c>
      <c r="GJ603" s="47"/>
      <c r="GK603" s="30"/>
    </row>
    <row r="604" spans="1:193" x14ac:dyDescent="0.2">
      <c r="A604" t="s">
        <v>175</v>
      </c>
      <c r="B604" t="s">
        <v>237</v>
      </c>
      <c r="C604" t="s">
        <v>0</v>
      </c>
      <c r="D604" t="s">
        <v>256</v>
      </c>
      <c r="E604" t="s">
        <v>224</v>
      </c>
      <c r="F604" t="s">
        <v>265</v>
      </c>
      <c r="G604" t="s">
        <v>274</v>
      </c>
      <c r="H604" s="74">
        <v>0</v>
      </c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74"/>
      <c r="U604" s="74"/>
      <c r="V604" s="74"/>
      <c r="W604" s="74"/>
      <c r="X604" s="74"/>
      <c r="Y604" s="74"/>
      <c r="Z604" s="74"/>
      <c r="AA604" s="74"/>
      <c r="AB604" s="74"/>
      <c r="AC604" s="74"/>
      <c r="AD604" s="74"/>
      <c r="AE604" s="74"/>
      <c r="AF604" s="74"/>
      <c r="AG604" s="74"/>
      <c r="AH604" s="74"/>
      <c r="AI604" s="74"/>
      <c r="AJ604" s="74"/>
      <c r="AK604" s="74"/>
      <c r="AL604" s="74"/>
      <c r="AM604" s="74"/>
      <c r="AN604" s="74"/>
      <c r="AO604" s="74"/>
      <c r="AP604" s="74"/>
      <c r="AQ604" s="74"/>
      <c r="AR604" s="74"/>
      <c r="AS604" s="74"/>
      <c r="AT604" s="74"/>
      <c r="AU604" s="74"/>
      <c r="AV604" s="74"/>
      <c r="AW604" s="74"/>
      <c r="AX604" s="74"/>
      <c r="AY604" s="74"/>
      <c r="AZ604" s="74"/>
      <c r="BA604" s="74"/>
      <c r="BB604" s="74"/>
      <c r="BC604" s="74"/>
      <c r="BD604" s="74"/>
      <c r="BE604" s="74"/>
      <c r="BF604" s="74"/>
      <c r="BG604" s="74"/>
      <c r="BH604" s="74"/>
      <c r="BI604" s="74"/>
      <c r="BJ604" s="74"/>
      <c r="BK604" s="74"/>
      <c r="BL604" s="74"/>
      <c r="BM604" s="74"/>
      <c r="BN604" s="74"/>
      <c r="BO604" s="74"/>
      <c r="BP604" s="74"/>
      <c r="BQ604" s="74"/>
      <c r="BR604" s="74"/>
      <c r="BS604" s="74"/>
      <c r="BT604" s="74"/>
      <c r="BU604" s="74"/>
      <c r="BV604" s="74"/>
      <c r="BW604" s="74"/>
      <c r="BX604" s="74"/>
      <c r="BY604" s="74"/>
      <c r="BZ604" s="74"/>
      <c r="CA604" s="74"/>
      <c r="CB604" s="74"/>
      <c r="CC604" s="74"/>
      <c r="CD604" s="74"/>
      <c r="CE604" s="74"/>
      <c r="CF604" s="74"/>
      <c r="CG604" s="74"/>
      <c r="CH604" s="74"/>
      <c r="CI604" s="74"/>
      <c r="CJ604" s="74"/>
      <c r="CK604" s="74"/>
      <c r="CL604" s="74"/>
      <c r="CM604" s="74"/>
      <c r="CN604" s="74"/>
      <c r="CO604" s="74"/>
      <c r="CP604" s="74"/>
      <c r="CQ604" s="74"/>
      <c r="CR604" s="74"/>
      <c r="CS604" s="74"/>
      <c r="CT604" s="74"/>
      <c r="CU604" s="74"/>
      <c r="CV604" s="74"/>
      <c r="CW604" s="74"/>
      <c r="CX604" s="74"/>
      <c r="CY604" s="74"/>
      <c r="CZ604" s="74"/>
      <c r="DA604" s="74"/>
      <c r="DB604" s="74"/>
      <c r="DC604" s="74"/>
      <c r="DD604" s="74"/>
      <c r="DE604" s="74"/>
      <c r="DF604" s="74"/>
      <c r="DG604" s="74"/>
      <c r="DH604" s="74"/>
      <c r="DI604" s="74"/>
      <c r="DJ604" s="74"/>
      <c r="DK604" s="74"/>
      <c r="DL604" s="74"/>
      <c r="DM604" s="74"/>
      <c r="DN604" s="74"/>
      <c r="DO604" s="74"/>
      <c r="DP604" s="74"/>
      <c r="DQ604" s="74"/>
      <c r="DR604" s="74"/>
      <c r="DS604" s="74"/>
      <c r="DT604" s="74"/>
      <c r="DU604" s="74"/>
      <c r="DV604" s="74"/>
      <c r="DW604" s="74"/>
      <c r="DX604" s="74"/>
      <c r="DY604" s="74"/>
      <c r="DZ604" s="74"/>
      <c r="EA604" s="74"/>
      <c r="EB604" s="74"/>
      <c r="EC604" s="74"/>
      <c r="ED604" s="74"/>
      <c r="EE604" s="74"/>
      <c r="EF604" s="74"/>
      <c r="EG604" s="74"/>
      <c r="EH604" s="74"/>
      <c r="EI604" s="74"/>
      <c r="EJ604" s="74"/>
      <c r="EK604" s="74"/>
      <c r="EL604" s="74"/>
      <c r="EM604" s="74"/>
      <c r="EN604" s="74"/>
      <c r="EO604" s="74"/>
      <c r="EP604" s="74"/>
      <c r="EQ604" s="74"/>
      <c r="ER604" s="74"/>
      <c r="ES604" s="74"/>
      <c r="ET604" s="74"/>
      <c r="EU604" s="74"/>
      <c r="EV604" s="74"/>
      <c r="EW604" s="74"/>
      <c r="EX604" s="74"/>
      <c r="EY604" s="74"/>
      <c r="EZ604" s="74"/>
      <c r="FA604" s="74"/>
      <c r="FB604" s="74"/>
      <c r="FC604" s="74"/>
      <c r="FD604" s="74"/>
      <c r="FE604" s="74"/>
      <c r="FF604" s="74"/>
      <c r="FG604" s="74"/>
      <c r="FH604" s="74"/>
      <c r="FI604" s="74"/>
      <c r="FJ604" s="74"/>
      <c r="FK604" s="74"/>
      <c r="FL604" s="74"/>
      <c r="FM604" s="74"/>
      <c r="FN604" s="74"/>
      <c r="FO604" s="74"/>
      <c r="FP604" s="74"/>
      <c r="FQ604" s="74"/>
      <c r="FR604" s="74"/>
      <c r="FS604" s="74"/>
      <c r="FT604" s="74"/>
      <c r="FU604" s="74"/>
      <c r="FV604" s="74"/>
      <c r="FW604" s="74"/>
      <c r="FX604" s="74"/>
      <c r="FY604" s="74"/>
      <c r="FZ604" s="74">
        <v>1</v>
      </c>
      <c r="GA604" s="74">
        <v>0.48139980435371399</v>
      </c>
      <c r="GB604" s="74">
        <v>0.48139980435371399</v>
      </c>
      <c r="GC604" s="74">
        <v>0</v>
      </c>
      <c r="GD604" s="74">
        <v>2</v>
      </c>
      <c r="GE604" s="74">
        <v>7</v>
      </c>
      <c r="GF604" s="74">
        <v>1</v>
      </c>
      <c r="GG604" t="s">
        <v>238</v>
      </c>
      <c r="GH604" t="s">
        <v>239</v>
      </c>
      <c r="GI604" t="s">
        <v>236</v>
      </c>
      <c r="GJ604" s="47"/>
      <c r="GK604" s="30"/>
    </row>
    <row r="605" spans="1:193" x14ac:dyDescent="0.2">
      <c r="A605" t="s">
        <v>175</v>
      </c>
      <c r="B605" t="s">
        <v>237</v>
      </c>
      <c r="C605" t="s">
        <v>0</v>
      </c>
      <c r="D605" t="s">
        <v>256</v>
      </c>
      <c r="E605" t="s">
        <v>220</v>
      </c>
      <c r="F605" t="s">
        <v>265</v>
      </c>
      <c r="G605" t="s">
        <v>274</v>
      </c>
      <c r="H605" s="74">
        <v>0</v>
      </c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74"/>
      <c r="U605" s="74"/>
      <c r="V605" s="74"/>
      <c r="W605" s="74"/>
      <c r="X605" s="74"/>
      <c r="Y605" s="74"/>
      <c r="Z605" s="74"/>
      <c r="AA605" s="74"/>
      <c r="AB605" s="74"/>
      <c r="AC605" s="74"/>
      <c r="AD605" s="74"/>
      <c r="AE605" s="74"/>
      <c r="AF605" s="74"/>
      <c r="AG605" s="74"/>
      <c r="AH605" s="74"/>
      <c r="AI605" s="74"/>
      <c r="AJ605" s="74"/>
      <c r="AK605" s="74"/>
      <c r="AL605" s="74"/>
      <c r="AM605" s="74"/>
      <c r="AN605" s="74"/>
      <c r="AO605" s="74"/>
      <c r="AP605" s="74"/>
      <c r="AQ605" s="74"/>
      <c r="AR605" s="74"/>
      <c r="AS605" s="74"/>
      <c r="AT605" s="74"/>
      <c r="AU605" s="74"/>
      <c r="AV605" s="74"/>
      <c r="AW605" s="74"/>
      <c r="AX605" s="74"/>
      <c r="AY605" s="74"/>
      <c r="AZ605" s="74"/>
      <c r="BA605" s="74"/>
      <c r="BB605" s="74"/>
      <c r="BC605" s="74"/>
      <c r="BD605" s="74"/>
      <c r="BE605" s="74"/>
      <c r="BF605" s="74"/>
      <c r="BG605" s="74"/>
      <c r="BH605" s="74"/>
      <c r="BI605" s="74"/>
      <c r="BJ605" s="74"/>
      <c r="BK605" s="74"/>
      <c r="BL605" s="74"/>
      <c r="BM605" s="74"/>
      <c r="BN605" s="74"/>
      <c r="BO605" s="74"/>
      <c r="BP605" s="74"/>
      <c r="BQ605" s="74"/>
      <c r="BR605" s="74"/>
      <c r="BS605" s="74"/>
      <c r="BT605" s="74"/>
      <c r="BU605" s="74"/>
      <c r="BV605" s="74"/>
      <c r="BW605" s="74"/>
      <c r="BX605" s="74"/>
      <c r="BY605" s="74"/>
      <c r="BZ605" s="74"/>
      <c r="CA605" s="74"/>
      <c r="CB605" s="74"/>
      <c r="CC605" s="74"/>
      <c r="CD605" s="74"/>
      <c r="CE605" s="74"/>
      <c r="CF605" s="74"/>
      <c r="CG605" s="74"/>
      <c r="CH605" s="74"/>
      <c r="CI605" s="74"/>
      <c r="CJ605" s="74"/>
      <c r="CK605" s="74"/>
      <c r="CL605" s="74"/>
      <c r="CM605" s="74"/>
      <c r="CN605" s="74"/>
      <c r="CO605" s="74"/>
      <c r="CP605" s="74"/>
      <c r="CQ605" s="74"/>
      <c r="CR605" s="74"/>
      <c r="CS605" s="74"/>
      <c r="CT605" s="74"/>
      <c r="CU605" s="74"/>
      <c r="CV605" s="74"/>
      <c r="CW605" s="74"/>
      <c r="CX605" s="74"/>
      <c r="CY605" s="74"/>
      <c r="CZ605" s="74"/>
      <c r="DA605" s="74"/>
      <c r="DB605" s="74"/>
      <c r="DC605" s="74"/>
      <c r="DD605" s="74"/>
      <c r="DE605" s="74"/>
      <c r="DF605" s="74"/>
      <c r="DG605" s="74"/>
      <c r="DH605" s="74"/>
      <c r="DI605" s="74"/>
      <c r="DJ605" s="74"/>
      <c r="DK605" s="74"/>
      <c r="DL605" s="74"/>
      <c r="DM605" s="74"/>
      <c r="DN605" s="74"/>
      <c r="DO605" s="74"/>
      <c r="DP605" s="74"/>
      <c r="DQ605" s="74"/>
      <c r="DR605" s="74"/>
      <c r="DS605" s="74"/>
      <c r="DT605" s="74"/>
      <c r="DU605" s="74"/>
      <c r="DV605" s="74"/>
      <c r="DW605" s="74"/>
      <c r="DX605" s="74"/>
      <c r="DY605" s="74"/>
      <c r="DZ605" s="74"/>
      <c r="EA605" s="74"/>
      <c r="EB605" s="74"/>
      <c r="EC605" s="74"/>
      <c r="ED605" s="74"/>
      <c r="EE605" s="74"/>
      <c r="EF605" s="74"/>
      <c r="EG605" s="74"/>
      <c r="EH605" s="74"/>
      <c r="EI605" s="74"/>
      <c r="EJ605" s="74"/>
      <c r="EK605" s="74"/>
      <c r="EL605" s="74"/>
      <c r="EM605" s="74"/>
      <c r="EN605" s="74"/>
      <c r="EO605" s="74"/>
      <c r="EP605" s="74"/>
      <c r="EQ605" s="74"/>
      <c r="ER605" s="74"/>
      <c r="ES605" s="74"/>
      <c r="ET605" s="74"/>
      <c r="EU605" s="74"/>
      <c r="EV605" s="74"/>
      <c r="EW605" s="74"/>
      <c r="EX605" s="74"/>
      <c r="EY605" s="74"/>
      <c r="EZ605" s="74"/>
      <c r="FA605" s="74"/>
      <c r="FB605" s="74"/>
      <c r="FC605" s="74"/>
      <c r="FD605" s="74"/>
      <c r="FE605" s="74"/>
      <c r="FF605" s="74"/>
      <c r="FG605" s="74"/>
      <c r="FH605" s="74"/>
      <c r="FI605" s="74"/>
      <c r="FJ605" s="74"/>
      <c r="FK605" s="74"/>
      <c r="FL605" s="74"/>
      <c r="FM605" s="74"/>
      <c r="FN605" s="74"/>
      <c r="FO605" s="74"/>
      <c r="FP605" s="74"/>
      <c r="FQ605" s="74"/>
      <c r="FR605" s="74"/>
      <c r="FS605" s="74"/>
      <c r="FT605" s="74"/>
      <c r="FU605" s="74"/>
      <c r="FV605" s="74"/>
      <c r="FW605" s="74"/>
      <c r="FX605" s="74"/>
      <c r="FY605" s="74"/>
      <c r="FZ605" s="74">
        <v>3</v>
      </c>
      <c r="GA605" s="74">
        <v>0.91640102863311768</v>
      </c>
      <c r="GB605" s="74">
        <v>2.1679477393627167</v>
      </c>
      <c r="GC605" s="74">
        <v>0</v>
      </c>
      <c r="GD605" s="74">
        <v>2</v>
      </c>
      <c r="GE605" s="74">
        <v>7</v>
      </c>
      <c r="GF605" s="74">
        <v>1</v>
      </c>
      <c r="GG605" t="s">
        <v>238</v>
      </c>
      <c r="GH605" t="s">
        <v>239</v>
      </c>
      <c r="GI605" t="s">
        <v>236</v>
      </c>
      <c r="GJ605" s="47"/>
      <c r="GK605" s="30"/>
    </row>
    <row r="606" spans="1:193" x14ac:dyDescent="0.2">
      <c r="A606" t="s">
        <v>175</v>
      </c>
      <c r="B606" t="s">
        <v>237</v>
      </c>
      <c r="C606" t="s">
        <v>0</v>
      </c>
      <c r="D606" t="s">
        <v>256</v>
      </c>
      <c r="E606" t="s">
        <v>221</v>
      </c>
      <c r="F606" t="s">
        <v>265</v>
      </c>
      <c r="G606" t="s">
        <v>274</v>
      </c>
      <c r="H606" s="74">
        <v>0</v>
      </c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74"/>
      <c r="U606" s="74"/>
      <c r="V606" s="74"/>
      <c r="W606" s="74"/>
      <c r="X606" s="74"/>
      <c r="Y606" s="74"/>
      <c r="Z606" s="74"/>
      <c r="AA606" s="74"/>
      <c r="AB606" s="74"/>
      <c r="AC606" s="74"/>
      <c r="AD606" s="74"/>
      <c r="AE606" s="74"/>
      <c r="AF606" s="74"/>
      <c r="AG606" s="74"/>
      <c r="AH606" s="74"/>
      <c r="AI606" s="74"/>
      <c r="AJ606" s="74"/>
      <c r="AK606" s="74"/>
      <c r="AL606" s="74"/>
      <c r="AM606" s="74"/>
      <c r="AN606" s="74"/>
      <c r="AO606" s="74"/>
      <c r="AP606" s="74"/>
      <c r="AQ606" s="74"/>
      <c r="AR606" s="74"/>
      <c r="AS606" s="74"/>
      <c r="AT606" s="74"/>
      <c r="AU606" s="74"/>
      <c r="AV606" s="74"/>
      <c r="AW606" s="74"/>
      <c r="AX606" s="74"/>
      <c r="AY606" s="74"/>
      <c r="AZ606" s="74"/>
      <c r="BA606" s="74"/>
      <c r="BB606" s="74"/>
      <c r="BC606" s="74"/>
      <c r="BD606" s="74"/>
      <c r="BE606" s="74"/>
      <c r="BF606" s="74"/>
      <c r="BG606" s="74"/>
      <c r="BH606" s="74"/>
      <c r="BI606" s="74"/>
      <c r="BJ606" s="74"/>
      <c r="BK606" s="74"/>
      <c r="BL606" s="74"/>
      <c r="BM606" s="74"/>
      <c r="BN606" s="74"/>
      <c r="BO606" s="74"/>
      <c r="BP606" s="74"/>
      <c r="BQ606" s="74"/>
      <c r="BR606" s="74"/>
      <c r="BS606" s="74"/>
      <c r="BT606" s="74"/>
      <c r="BU606" s="74"/>
      <c r="BV606" s="74"/>
      <c r="BW606" s="74"/>
      <c r="BX606" s="74"/>
      <c r="BY606" s="74"/>
      <c r="BZ606" s="74"/>
      <c r="CA606" s="74"/>
      <c r="CB606" s="74"/>
      <c r="CC606" s="74"/>
      <c r="CD606" s="74"/>
      <c r="CE606" s="74"/>
      <c r="CF606" s="74"/>
      <c r="CG606" s="74"/>
      <c r="CH606" s="74"/>
      <c r="CI606" s="74"/>
      <c r="CJ606" s="74"/>
      <c r="CK606" s="74"/>
      <c r="CL606" s="74"/>
      <c r="CM606" s="74"/>
      <c r="CN606" s="74"/>
      <c r="CO606" s="74"/>
      <c r="CP606" s="74"/>
      <c r="CQ606" s="74"/>
      <c r="CR606" s="74"/>
      <c r="CS606" s="74"/>
      <c r="CT606" s="74"/>
      <c r="CU606" s="74"/>
      <c r="CV606" s="74"/>
      <c r="CW606" s="74"/>
      <c r="CX606" s="74"/>
      <c r="CY606" s="74"/>
      <c r="CZ606" s="74"/>
      <c r="DA606" s="74"/>
      <c r="DB606" s="74"/>
      <c r="DC606" s="74"/>
      <c r="DD606" s="74"/>
      <c r="DE606" s="74"/>
      <c r="DF606" s="74"/>
      <c r="DG606" s="74"/>
      <c r="DH606" s="74"/>
      <c r="DI606" s="74"/>
      <c r="DJ606" s="74"/>
      <c r="DK606" s="74"/>
      <c r="DL606" s="74"/>
      <c r="DM606" s="74"/>
      <c r="DN606" s="74"/>
      <c r="DO606" s="74"/>
      <c r="DP606" s="74"/>
      <c r="DQ606" s="74"/>
      <c r="DR606" s="74"/>
      <c r="DS606" s="74"/>
      <c r="DT606" s="74"/>
      <c r="DU606" s="74"/>
      <c r="DV606" s="74"/>
      <c r="DW606" s="74"/>
      <c r="DX606" s="74"/>
      <c r="DY606" s="74"/>
      <c r="DZ606" s="74"/>
      <c r="EA606" s="74"/>
      <c r="EB606" s="74"/>
      <c r="EC606" s="74"/>
      <c r="ED606" s="74"/>
      <c r="EE606" s="74"/>
      <c r="EF606" s="74"/>
      <c r="EG606" s="74"/>
      <c r="EH606" s="74"/>
      <c r="EI606" s="74"/>
      <c r="EJ606" s="74"/>
      <c r="EK606" s="74"/>
      <c r="EL606" s="74"/>
      <c r="EM606" s="74"/>
      <c r="EN606" s="74"/>
      <c r="EO606" s="74"/>
      <c r="EP606" s="74"/>
      <c r="EQ606" s="74"/>
      <c r="ER606" s="74"/>
      <c r="ES606" s="74"/>
      <c r="ET606" s="74"/>
      <c r="EU606" s="74"/>
      <c r="EV606" s="74"/>
      <c r="EW606" s="74"/>
      <c r="EX606" s="74"/>
      <c r="EY606" s="74"/>
      <c r="EZ606" s="74"/>
      <c r="FA606" s="74"/>
      <c r="FB606" s="74"/>
      <c r="FC606" s="74"/>
      <c r="FD606" s="74"/>
      <c r="FE606" s="74"/>
      <c r="FF606" s="74"/>
      <c r="FG606" s="74"/>
      <c r="FH606" s="74"/>
      <c r="FI606" s="74"/>
      <c r="FJ606" s="74"/>
      <c r="FK606" s="74"/>
      <c r="FL606" s="74"/>
      <c r="FM606" s="74"/>
      <c r="FN606" s="74"/>
      <c r="FO606" s="74"/>
      <c r="FP606" s="74"/>
      <c r="FQ606" s="74"/>
      <c r="FR606" s="74"/>
      <c r="FS606" s="74"/>
      <c r="FT606" s="74"/>
      <c r="FU606" s="74"/>
      <c r="FV606" s="74"/>
      <c r="FW606" s="74"/>
      <c r="FX606" s="74"/>
      <c r="FY606" s="74"/>
      <c r="FZ606" s="74">
        <v>7</v>
      </c>
      <c r="GA606" s="74">
        <v>3.6646666526794434</v>
      </c>
      <c r="GB606" s="74">
        <v>7.0452318508177996</v>
      </c>
      <c r="GC606" s="74">
        <v>0</v>
      </c>
      <c r="GD606" s="74">
        <v>2</v>
      </c>
      <c r="GE606" s="74">
        <v>7</v>
      </c>
      <c r="GF606" s="74">
        <v>1</v>
      </c>
      <c r="GG606" t="s">
        <v>238</v>
      </c>
      <c r="GH606" t="s">
        <v>239</v>
      </c>
      <c r="GI606" t="s">
        <v>236</v>
      </c>
      <c r="GJ606" s="47"/>
      <c r="GK606" s="30"/>
    </row>
    <row r="607" spans="1:193" x14ac:dyDescent="0.2">
      <c r="A607" t="s">
        <v>175</v>
      </c>
      <c r="B607" t="s">
        <v>237</v>
      </c>
      <c r="C607" t="s">
        <v>0</v>
      </c>
      <c r="D607" t="s">
        <v>256</v>
      </c>
      <c r="E607" t="s">
        <v>186</v>
      </c>
      <c r="F607" t="s">
        <v>265</v>
      </c>
      <c r="G607" t="s">
        <v>274</v>
      </c>
      <c r="H607" s="74">
        <v>0</v>
      </c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74"/>
      <c r="U607" s="74"/>
      <c r="V607" s="74"/>
      <c r="W607" s="74"/>
      <c r="X607" s="74"/>
      <c r="Y607" s="74"/>
      <c r="Z607" s="74"/>
      <c r="AA607" s="74"/>
      <c r="AB607" s="74"/>
      <c r="AC607" s="74"/>
      <c r="AD607" s="74"/>
      <c r="AE607" s="74"/>
      <c r="AF607" s="74"/>
      <c r="AG607" s="74"/>
      <c r="AH607" s="74"/>
      <c r="AI607" s="74"/>
      <c r="AJ607" s="74"/>
      <c r="AK607" s="74"/>
      <c r="AL607" s="74"/>
      <c r="AM607" s="74"/>
      <c r="AN607" s="74"/>
      <c r="AO607" s="74"/>
      <c r="AP607" s="74"/>
      <c r="AQ607" s="74"/>
      <c r="AR607" s="74"/>
      <c r="AS607" s="74"/>
      <c r="AT607" s="74"/>
      <c r="AU607" s="74"/>
      <c r="AV607" s="74"/>
      <c r="AW607" s="74"/>
      <c r="AX607" s="74"/>
      <c r="AY607" s="74"/>
      <c r="AZ607" s="74"/>
      <c r="BA607" s="74"/>
      <c r="BB607" s="74"/>
      <c r="BC607" s="74"/>
      <c r="BD607" s="74"/>
      <c r="BE607" s="74"/>
      <c r="BF607" s="74"/>
      <c r="BG607" s="74"/>
      <c r="BH607" s="74"/>
      <c r="BI607" s="74"/>
      <c r="BJ607" s="74"/>
      <c r="BK607" s="74"/>
      <c r="BL607" s="74"/>
      <c r="BM607" s="74"/>
      <c r="BN607" s="74"/>
      <c r="BO607" s="74"/>
      <c r="BP607" s="74"/>
      <c r="BQ607" s="74"/>
      <c r="BR607" s="74"/>
      <c r="BS607" s="74"/>
      <c r="BT607" s="74"/>
      <c r="BU607" s="74"/>
      <c r="BV607" s="74"/>
      <c r="BW607" s="74"/>
      <c r="BX607" s="74"/>
      <c r="BY607" s="74"/>
      <c r="BZ607" s="74"/>
      <c r="CA607" s="74"/>
      <c r="CB607" s="74"/>
      <c r="CC607" s="74"/>
      <c r="CD607" s="74"/>
      <c r="CE607" s="74"/>
      <c r="CF607" s="74"/>
      <c r="CG607" s="74"/>
      <c r="CH607" s="74"/>
      <c r="CI607" s="74"/>
      <c r="CJ607" s="74"/>
      <c r="CK607" s="74"/>
      <c r="CL607" s="74"/>
      <c r="CM607" s="74"/>
      <c r="CN607" s="74"/>
      <c r="CO607" s="74"/>
      <c r="CP607" s="74"/>
      <c r="CQ607" s="74"/>
      <c r="CR607" s="74"/>
      <c r="CS607" s="74"/>
      <c r="CT607" s="74"/>
      <c r="CU607" s="74"/>
      <c r="CV607" s="74"/>
      <c r="CW607" s="74"/>
      <c r="CX607" s="74"/>
      <c r="CY607" s="74"/>
      <c r="CZ607" s="74"/>
      <c r="DA607" s="74"/>
      <c r="DB607" s="74"/>
      <c r="DC607" s="74"/>
      <c r="DD607" s="74"/>
      <c r="DE607" s="74"/>
      <c r="DF607" s="74"/>
      <c r="DG607" s="74"/>
      <c r="DH607" s="74"/>
      <c r="DI607" s="74"/>
      <c r="DJ607" s="74"/>
      <c r="DK607" s="74"/>
      <c r="DL607" s="74"/>
      <c r="DM607" s="74"/>
      <c r="DN607" s="74"/>
      <c r="DO607" s="74"/>
      <c r="DP607" s="74"/>
      <c r="DQ607" s="74"/>
      <c r="DR607" s="74"/>
      <c r="DS607" s="74"/>
      <c r="DT607" s="74"/>
      <c r="DU607" s="74"/>
      <c r="DV607" s="74"/>
      <c r="DW607" s="74"/>
      <c r="DX607" s="74"/>
      <c r="DY607" s="74"/>
      <c r="DZ607" s="74"/>
      <c r="EA607" s="74"/>
      <c r="EB607" s="74"/>
      <c r="EC607" s="74"/>
      <c r="ED607" s="74"/>
      <c r="EE607" s="74"/>
      <c r="EF607" s="74"/>
      <c r="EG607" s="74"/>
      <c r="EH607" s="74"/>
      <c r="EI607" s="74"/>
      <c r="EJ607" s="74"/>
      <c r="EK607" s="74"/>
      <c r="EL607" s="74"/>
      <c r="EM607" s="74"/>
      <c r="EN607" s="74"/>
      <c r="EO607" s="74"/>
      <c r="EP607" s="74"/>
      <c r="EQ607" s="74"/>
      <c r="ER607" s="74"/>
      <c r="ES607" s="74"/>
      <c r="ET607" s="74"/>
      <c r="EU607" s="74"/>
      <c r="EV607" s="74"/>
      <c r="EW607" s="74"/>
      <c r="EX607" s="74"/>
      <c r="EY607" s="74"/>
      <c r="EZ607" s="74"/>
      <c r="FA607" s="74"/>
      <c r="FB607" s="74"/>
      <c r="FC607" s="74"/>
      <c r="FD607" s="74"/>
      <c r="FE607" s="74"/>
      <c r="FF607" s="74"/>
      <c r="FG607" s="74"/>
      <c r="FH607" s="74"/>
      <c r="FI607" s="74"/>
      <c r="FJ607" s="74"/>
      <c r="FK607" s="74"/>
      <c r="FL607" s="74"/>
      <c r="FM607" s="74"/>
      <c r="FN607" s="74"/>
      <c r="FO607" s="74"/>
      <c r="FP607" s="74"/>
      <c r="FQ607" s="74"/>
      <c r="FR607" s="74"/>
      <c r="FS607" s="74"/>
      <c r="FT607" s="74"/>
      <c r="FU607" s="74"/>
      <c r="FV607" s="74"/>
      <c r="FW607" s="74"/>
      <c r="FX607" s="74"/>
      <c r="FY607" s="74"/>
      <c r="FZ607" s="74">
        <v>14</v>
      </c>
      <c r="GA607" s="74">
        <v>4.0456886291503906</v>
      </c>
      <c r="GB607" s="74">
        <v>12.322263098787516</v>
      </c>
      <c r="GC607" s="74">
        <v>0</v>
      </c>
      <c r="GD607" s="74">
        <v>2</v>
      </c>
      <c r="GE607" s="74">
        <v>7</v>
      </c>
      <c r="GF607" s="74">
        <v>1</v>
      </c>
      <c r="GG607" t="s">
        <v>238</v>
      </c>
      <c r="GH607" t="s">
        <v>239</v>
      </c>
      <c r="GI607" t="s">
        <v>236</v>
      </c>
      <c r="GJ607" s="47"/>
      <c r="GK607" s="30"/>
    </row>
    <row r="608" spans="1:193" x14ac:dyDescent="0.2">
      <c r="A608" t="s">
        <v>175</v>
      </c>
      <c r="B608" t="s">
        <v>237</v>
      </c>
      <c r="C608" t="s">
        <v>0</v>
      </c>
      <c r="D608" t="s">
        <v>256</v>
      </c>
      <c r="E608" t="s">
        <v>187</v>
      </c>
      <c r="F608" t="s">
        <v>265</v>
      </c>
      <c r="G608" t="s">
        <v>274</v>
      </c>
      <c r="H608" s="74">
        <v>0</v>
      </c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74"/>
      <c r="U608" s="74"/>
      <c r="V608" s="74"/>
      <c r="W608" s="74"/>
      <c r="X608" s="74"/>
      <c r="Y608" s="74"/>
      <c r="Z608" s="74"/>
      <c r="AA608" s="74"/>
      <c r="AB608" s="74"/>
      <c r="AC608" s="74"/>
      <c r="AD608" s="74"/>
      <c r="AE608" s="74"/>
      <c r="AF608" s="74"/>
      <c r="AG608" s="74"/>
      <c r="AH608" s="74"/>
      <c r="AI608" s="74"/>
      <c r="AJ608" s="74"/>
      <c r="AK608" s="74"/>
      <c r="AL608" s="74"/>
      <c r="AM608" s="74"/>
      <c r="AN608" s="74"/>
      <c r="AO608" s="74"/>
      <c r="AP608" s="74"/>
      <c r="AQ608" s="74"/>
      <c r="AR608" s="74"/>
      <c r="AS608" s="74"/>
      <c r="AT608" s="74"/>
      <c r="AU608" s="74"/>
      <c r="AV608" s="74"/>
      <c r="AW608" s="74"/>
      <c r="AX608" s="74"/>
      <c r="AY608" s="74"/>
      <c r="AZ608" s="74"/>
      <c r="BA608" s="74"/>
      <c r="BB608" s="74"/>
      <c r="BC608" s="74"/>
      <c r="BD608" s="74"/>
      <c r="BE608" s="74"/>
      <c r="BF608" s="74"/>
      <c r="BG608" s="74"/>
      <c r="BH608" s="74"/>
      <c r="BI608" s="74"/>
      <c r="BJ608" s="74"/>
      <c r="BK608" s="74"/>
      <c r="BL608" s="74"/>
      <c r="BM608" s="74"/>
      <c r="BN608" s="74"/>
      <c r="BO608" s="74"/>
      <c r="BP608" s="74"/>
      <c r="BQ608" s="74"/>
      <c r="BR608" s="74"/>
      <c r="BS608" s="74"/>
      <c r="BT608" s="74"/>
      <c r="BU608" s="74"/>
      <c r="BV608" s="74"/>
      <c r="BW608" s="74"/>
      <c r="BX608" s="74"/>
      <c r="BY608" s="74"/>
      <c r="BZ608" s="74"/>
      <c r="CA608" s="74"/>
      <c r="CB608" s="74"/>
      <c r="CC608" s="74"/>
      <c r="CD608" s="74"/>
      <c r="CE608" s="74"/>
      <c r="CF608" s="74"/>
      <c r="CG608" s="74"/>
      <c r="CH608" s="74"/>
      <c r="CI608" s="74"/>
      <c r="CJ608" s="74"/>
      <c r="CK608" s="74"/>
      <c r="CL608" s="74"/>
      <c r="CM608" s="74"/>
      <c r="CN608" s="74"/>
      <c r="CO608" s="74"/>
      <c r="CP608" s="74"/>
      <c r="CQ608" s="74"/>
      <c r="CR608" s="74"/>
      <c r="CS608" s="74"/>
      <c r="CT608" s="74"/>
      <c r="CU608" s="74"/>
      <c r="CV608" s="74"/>
      <c r="CW608" s="74"/>
      <c r="CX608" s="74"/>
      <c r="CY608" s="74"/>
      <c r="CZ608" s="74"/>
      <c r="DA608" s="74"/>
      <c r="DB608" s="74"/>
      <c r="DC608" s="74"/>
      <c r="DD608" s="74"/>
      <c r="DE608" s="74"/>
      <c r="DF608" s="74"/>
      <c r="DG608" s="74"/>
      <c r="DH608" s="74"/>
      <c r="DI608" s="74"/>
      <c r="DJ608" s="74"/>
      <c r="DK608" s="74"/>
      <c r="DL608" s="74"/>
      <c r="DM608" s="74"/>
      <c r="DN608" s="74"/>
      <c r="DO608" s="74"/>
      <c r="DP608" s="74"/>
      <c r="DQ608" s="74"/>
      <c r="DR608" s="74"/>
      <c r="DS608" s="74"/>
      <c r="DT608" s="74"/>
      <c r="DU608" s="74"/>
      <c r="DV608" s="74"/>
      <c r="DW608" s="74"/>
      <c r="DX608" s="74"/>
      <c r="DY608" s="74"/>
      <c r="DZ608" s="74"/>
      <c r="EA608" s="74"/>
      <c r="EB608" s="74"/>
      <c r="EC608" s="74"/>
      <c r="ED608" s="74"/>
      <c r="EE608" s="74"/>
      <c r="EF608" s="74"/>
      <c r="EG608" s="74"/>
      <c r="EH608" s="74"/>
      <c r="EI608" s="74"/>
      <c r="EJ608" s="74"/>
      <c r="EK608" s="74"/>
      <c r="EL608" s="74"/>
      <c r="EM608" s="74"/>
      <c r="EN608" s="74"/>
      <c r="EO608" s="74"/>
      <c r="EP608" s="74"/>
      <c r="EQ608" s="74"/>
      <c r="ER608" s="74"/>
      <c r="ES608" s="74"/>
      <c r="ET608" s="74"/>
      <c r="EU608" s="74"/>
      <c r="EV608" s="74"/>
      <c r="EW608" s="74"/>
      <c r="EX608" s="74"/>
      <c r="EY608" s="74"/>
      <c r="EZ608" s="74"/>
      <c r="FA608" s="74"/>
      <c r="FB608" s="74"/>
      <c r="FC608" s="74"/>
      <c r="FD608" s="74"/>
      <c r="FE608" s="74"/>
      <c r="FF608" s="74"/>
      <c r="FG608" s="74"/>
      <c r="FH608" s="74"/>
      <c r="FI608" s="74"/>
      <c r="FJ608" s="74"/>
      <c r="FK608" s="74"/>
      <c r="FL608" s="74"/>
      <c r="FM608" s="74"/>
      <c r="FN608" s="74"/>
      <c r="FO608" s="74"/>
      <c r="FP608" s="74"/>
      <c r="FQ608" s="74"/>
      <c r="FR608" s="74"/>
      <c r="FS608" s="74"/>
      <c r="FT608" s="74"/>
      <c r="FU608" s="74"/>
      <c r="FV608" s="74"/>
      <c r="FW608" s="74"/>
      <c r="FX608" s="74"/>
      <c r="FY608" s="74"/>
      <c r="FZ608" s="74">
        <v>16</v>
      </c>
      <c r="GA608" s="74">
        <v>4.004784107208252</v>
      </c>
      <c r="GB608" s="74">
        <v>11.470254074782133</v>
      </c>
      <c r="GC608" s="74">
        <v>0</v>
      </c>
      <c r="GD608" s="74">
        <v>2</v>
      </c>
      <c r="GE608" s="74">
        <v>7</v>
      </c>
      <c r="GF608" s="74">
        <v>1</v>
      </c>
      <c r="GG608" t="s">
        <v>238</v>
      </c>
      <c r="GH608" t="s">
        <v>239</v>
      </c>
      <c r="GI608" t="s">
        <v>236</v>
      </c>
      <c r="GJ608" s="47"/>
      <c r="GK608" s="30"/>
    </row>
    <row r="609" spans="1:193" x14ac:dyDescent="0.2">
      <c r="A609" t="s">
        <v>175</v>
      </c>
      <c r="B609" t="s">
        <v>237</v>
      </c>
      <c r="C609" t="s">
        <v>0</v>
      </c>
      <c r="D609" t="s">
        <v>256</v>
      </c>
      <c r="E609" t="s">
        <v>188</v>
      </c>
      <c r="F609" t="s">
        <v>265</v>
      </c>
      <c r="G609" t="s">
        <v>274</v>
      </c>
      <c r="H609" s="74">
        <v>0</v>
      </c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74"/>
      <c r="U609" s="74"/>
      <c r="V609" s="74"/>
      <c r="W609" s="74"/>
      <c r="X609" s="74"/>
      <c r="Y609" s="74"/>
      <c r="Z609" s="74"/>
      <c r="AA609" s="74"/>
      <c r="AB609" s="74"/>
      <c r="AC609" s="74"/>
      <c r="AD609" s="74"/>
      <c r="AE609" s="74"/>
      <c r="AF609" s="74"/>
      <c r="AG609" s="74"/>
      <c r="AH609" s="74"/>
      <c r="AI609" s="74"/>
      <c r="AJ609" s="74"/>
      <c r="AK609" s="74"/>
      <c r="AL609" s="74"/>
      <c r="AM609" s="74"/>
      <c r="AN609" s="74"/>
      <c r="AO609" s="74"/>
      <c r="AP609" s="74"/>
      <c r="AQ609" s="74"/>
      <c r="AR609" s="74"/>
      <c r="AS609" s="74"/>
      <c r="AT609" s="74"/>
      <c r="AU609" s="74"/>
      <c r="AV609" s="74"/>
      <c r="AW609" s="74"/>
      <c r="AX609" s="74"/>
      <c r="AY609" s="74"/>
      <c r="AZ609" s="74"/>
      <c r="BA609" s="74"/>
      <c r="BB609" s="74"/>
      <c r="BC609" s="74"/>
      <c r="BD609" s="74"/>
      <c r="BE609" s="74"/>
      <c r="BF609" s="74"/>
      <c r="BG609" s="74"/>
      <c r="BH609" s="74"/>
      <c r="BI609" s="74"/>
      <c r="BJ609" s="74"/>
      <c r="BK609" s="74"/>
      <c r="BL609" s="74"/>
      <c r="BM609" s="74"/>
      <c r="BN609" s="74"/>
      <c r="BO609" s="74"/>
      <c r="BP609" s="74"/>
      <c r="BQ609" s="74"/>
      <c r="BR609" s="74"/>
      <c r="BS609" s="74"/>
      <c r="BT609" s="74"/>
      <c r="BU609" s="74"/>
      <c r="BV609" s="74"/>
      <c r="BW609" s="74"/>
      <c r="BX609" s="74"/>
      <c r="BY609" s="74"/>
      <c r="BZ609" s="74"/>
      <c r="CA609" s="74"/>
      <c r="CB609" s="74"/>
      <c r="CC609" s="74"/>
      <c r="CD609" s="74"/>
      <c r="CE609" s="74"/>
      <c r="CF609" s="74"/>
      <c r="CG609" s="74"/>
      <c r="CH609" s="74"/>
      <c r="CI609" s="74"/>
      <c r="CJ609" s="74"/>
      <c r="CK609" s="74"/>
      <c r="CL609" s="74"/>
      <c r="CM609" s="74"/>
      <c r="CN609" s="74"/>
      <c r="CO609" s="74"/>
      <c r="CP609" s="74"/>
      <c r="CQ609" s="74"/>
      <c r="CR609" s="74"/>
      <c r="CS609" s="74"/>
      <c r="CT609" s="74"/>
      <c r="CU609" s="74"/>
      <c r="CV609" s="74"/>
      <c r="CW609" s="74"/>
      <c r="CX609" s="74"/>
      <c r="CY609" s="74"/>
      <c r="CZ609" s="74"/>
      <c r="DA609" s="74"/>
      <c r="DB609" s="74"/>
      <c r="DC609" s="74"/>
      <c r="DD609" s="74"/>
      <c r="DE609" s="74"/>
      <c r="DF609" s="74"/>
      <c r="DG609" s="74"/>
      <c r="DH609" s="74"/>
      <c r="DI609" s="74"/>
      <c r="DJ609" s="74"/>
      <c r="DK609" s="74"/>
      <c r="DL609" s="74"/>
      <c r="DM609" s="74"/>
      <c r="DN609" s="74"/>
      <c r="DO609" s="74"/>
      <c r="DP609" s="74"/>
      <c r="DQ609" s="74"/>
      <c r="DR609" s="74"/>
      <c r="DS609" s="74"/>
      <c r="DT609" s="74"/>
      <c r="DU609" s="74"/>
      <c r="DV609" s="74"/>
      <c r="DW609" s="74"/>
      <c r="DX609" s="74"/>
      <c r="DY609" s="74"/>
      <c r="DZ609" s="74"/>
      <c r="EA609" s="74"/>
      <c r="EB609" s="74"/>
      <c r="EC609" s="74"/>
      <c r="ED609" s="74"/>
      <c r="EE609" s="74"/>
      <c r="EF609" s="74"/>
      <c r="EG609" s="74"/>
      <c r="EH609" s="74"/>
      <c r="EI609" s="74"/>
      <c r="EJ609" s="74"/>
      <c r="EK609" s="74"/>
      <c r="EL609" s="74"/>
      <c r="EM609" s="74"/>
      <c r="EN609" s="74"/>
      <c r="EO609" s="74"/>
      <c r="EP609" s="74"/>
      <c r="EQ609" s="74"/>
      <c r="ER609" s="74"/>
      <c r="ES609" s="74"/>
      <c r="ET609" s="74"/>
      <c r="EU609" s="74"/>
      <c r="EV609" s="74"/>
      <c r="EW609" s="74"/>
      <c r="EX609" s="74"/>
      <c r="EY609" s="74"/>
      <c r="EZ609" s="74"/>
      <c r="FA609" s="74"/>
      <c r="FB609" s="74"/>
      <c r="FC609" s="74"/>
      <c r="FD609" s="74"/>
      <c r="FE609" s="74"/>
      <c r="FF609" s="74"/>
      <c r="FG609" s="74"/>
      <c r="FH609" s="74"/>
      <c r="FI609" s="74"/>
      <c r="FJ609" s="74"/>
      <c r="FK609" s="74"/>
      <c r="FL609" s="74"/>
      <c r="FM609" s="74"/>
      <c r="FN609" s="74"/>
      <c r="FO609" s="74"/>
      <c r="FP609" s="74"/>
      <c r="FQ609" s="74"/>
      <c r="FR609" s="74"/>
      <c r="FS609" s="74"/>
      <c r="FT609" s="74"/>
      <c r="FU609" s="74"/>
      <c r="FV609" s="74"/>
      <c r="FW609" s="74"/>
      <c r="FX609" s="74"/>
      <c r="FY609" s="74"/>
      <c r="FZ609" s="74">
        <v>19</v>
      </c>
      <c r="GA609" s="74">
        <v>4.3217782974243164</v>
      </c>
      <c r="GB609" s="74">
        <v>15.42462058737874</v>
      </c>
      <c r="GC609" s="74">
        <v>0</v>
      </c>
      <c r="GD609" s="74">
        <v>2</v>
      </c>
      <c r="GE609" s="74">
        <v>7</v>
      </c>
      <c r="GF609" s="74">
        <v>1</v>
      </c>
      <c r="GG609" t="s">
        <v>238</v>
      </c>
      <c r="GH609" t="s">
        <v>239</v>
      </c>
      <c r="GI609" t="s">
        <v>236</v>
      </c>
      <c r="GJ609" s="47"/>
      <c r="GK609" s="30"/>
    </row>
    <row r="610" spans="1:193" x14ac:dyDescent="0.2">
      <c r="A610" t="s">
        <v>175</v>
      </c>
      <c r="B610" t="s">
        <v>237</v>
      </c>
      <c r="C610" t="s">
        <v>0</v>
      </c>
      <c r="D610" t="s">
        <v>256</v>
      </c>
      <c r="E610" t="s">
        <v>189</v>
      </c>
      <c r="F610" t="s">
        <v>265</v>
      </c>
      <c r="G610" t="s">
        <v>274</v>
      </c>
      <c r="H610" s="74">
        <v>0</v>
      </c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74"/>
      <c r="U610" s="74"/>
      <c r="V610" s="74"/>
      <c r="W610" s="74"/>
      <c r="X610" s="74"/>
      <c r="Y610" s="74"/>
      <c r="Z610" s="74"/>
      <c r="AA610" s="74"/>
      <c r="AB610" s="74"/>
      <c r="AC610" s="74"/>
      <c r="AD610" s="74"/>
      <c r="AE610" s="74"/>
      <c r="AF610" s="74"/>
      <c r="AG610" s="74"/>
      <c r="AH610" s="74"/>
      <c r="AI610" s="74"/>
      <c r="AJ610" s="74"/>
      <c r="AK610" s="74"/>
      <c r="AL610" s="74"/>
      <c r="AM610" s="74"/>
      <c r="AN610" s="74"/>
      <c r="AO610" s="74"/>
      <c r="AP610" s="74"/>
      <c r="AQ610" s="74"/>
      <c r="AR610" s="74"/>
      <c r="AS610" s="74"/>
      <c r="AT610" s="74"/>
      <c r="AU610" s="74"/>
      <c r="AV610" s="74"/>
      <c r="AW610" s="74"/>
      <c r="AX610" s="74"/>
      <c r="AY610" s="74"/>
      <c r="AZ610" s="74"/>
      <c r="BA610" s="74"/>
      <c r="BB610" s="74"/>
      <c r="BC610" s="74"/>
      <c r="BD610" s="74"/>
      <c r="BE610" s="74"/>
      <c r="BF610" s="74"/>
      <c r="BG610" s="74"/>
      <c r="BH610" s="74"/>
      <c r="BI610" s="74"/>
      <c r="BJ610" s="74"/>
      <c r="BK610" s="74"/>
      <c r="BL610" s="74"/>
      <c r="BM610" s="74"/>
      <c r="BN610" s="74"/>
      <c r="BO610" s="74"/>
      <c r="BP610" s="74"/>
      <c r="BQ610" s="74"/>
      <c r="BR610" s="74"/>
      <c r="BS610" s="74"/>
      <c r="BT610" s="74"/>
      <c r="BU610" s="74"/>
      <c r="BV610" s="74"/>
      <c r="BW610" s="74"/>
      <c r="BX610" s="74"/>
      <c r="BY610" s="74"/>
      <c r="BZ610" s="74"/>
      <c r="CA610" s="74"/>
      <c r="CB610" s="74"/>
      <c r="CC610" s="74"/>
      <c r="CD610" s="74"/>
      <c r="CE610" s="74"/>
      <c r="CF610" s="74"/>
      <c r="CG610" s="74"/>
      <c r="CH610" s="74"/>
      <c r="CI610" s="74"/>
      <c r="CJ610" s="74"/>
      <c r="CK610" s="74"/>
      <c r="CL610" s="74"/>
      <c r="CM610" s="74"/>
      <c r="CN610" s="74"/>
      <c r="CO610" s="74"/>
      <c r="CP610" s="74"/>
      <c r="CQ610" s="74"/>
      <c r="CR610" s="74"/>
      <c r="CS610" s="74"/>
      <c r="CT610" s="74"/>
      <c r="CU610" s="74"/>
      <c r="CV610" s="74"/>
      <c r="CW610" s="74"/>
      <c r="CX610" s="74"/>
      <c r="CY610" s="74"/>
      <c r="CZ610" s="74"/>
      <c r="DA610" s="74"/>
      <c r="DB610" s="74"/>
      <c r="DC610" s="74"/>
      <c r="DD610" s="74"/>
      <c r="DE610" s="74"/>
      <c r="DF610" s="74"/>
      <c r="DG610" s="74"/>
      <c r="DH610" s="74"/>
      <c r="DI610" s="74"/>
      <c r="DJ610" s="74"/>
      <c r="DK610" s="74"/>
      <c r="DL610" s="74"/>
      <c r="DM610" s="74"/>
      <c r="DN610" s="74"/>
      <c r="DO610" s="74"/>
      <c r="DP610" s="74"/>
      <c r="DQ610" s="74"/>
      <c r="DR610" s="74"/>
      <c r="DS610" s="74"/>
      <c r="DT610" s="74"/>
      <c r="DU610" s="74"/>
      <c r="DV610" s="74"/>
      <c r="DW610" s="74"/>
      <c r="DX610" s="74"/>
      <c r="DY610" s="74"/>
      <c r="DZ610" s="74"/>
      <c r="EA610" s="74"/>
      <c r="EB610" s="74"/>
      <c r="EC610" s="74"/>
      <c r="ED610" s="74"/>
      <c r="EE610" s="74"/>
      <c r="EF610" s="74"/>
      <c r="EG610" s="74"/>
      <c r="EH610" s="74"/>
      <c r="EI610" s="74"/>
      <c r="EJ610" s="74"/>
      <c r="EK610" s="74"/>
      <c r="EL610" s="74"/>
      <c r="EM610" s="74"/>
      <c r="EN610" s="74"/>
      <c r="EO610" s="74"/>
      <c r="EP610" s="74"/>
      <c r="EQ610" s="74"/>
      <c r="ER610" s="74"/>
      <c r="ES610" s="74"/>
      <c r="ET610" s="74"/>
      <c r="EU610" s="74"/>
      <c r="EV610" s="74"/>
      <c r="EW610" s="74"/>
      <c r="EX610" s="74"/>
      <c r="EY610" s="74"/>
      <c r="EZ610" s="74"/>
      <c r="FA610" s="74"/>
      <c r="FB610" s="74"/>
      <c r="FC610" s="74"/>
      <c r="FD610" s="74"/>
      <c r="FE610" s="74"/>
      <c r="FF610" s="74"/>
      <c r="FG610" s="74"/>
      <c r="FH610" s="74"/>
      <c r="FI610" s="74"/>
      <c r="FJ610" s="74"/>
      <c r="FK610" s="74"/>
      <c r="FL610" s="74"/>
      <c r="FM610" s="74"/>
      <c r="FN610" s="74"/>
      <c r="FO610" s="74"/>
      <c r="FP610" s="74"/>
      <c r="FQ610" s="74"/>
      <c r="FR610" s="74"/>
      <c r="FS610" s="74"/>
      <c r="FT610" s="74"/>
      <c r="FU610" s="74"/>
      <c r="FV610" s="74"/>
      <c r="FW610" s="74"/>
      <c r="FX610" s="74"/>
      <c r="FY610" s="74"/>
      <c r="FZ610" s="74">
        <v>19</v>
      </c>
      <c r="GA610" s="74">
        <v>6.8518228530883789</v>
      </c>
      <c r="GB610" s="74">
        <v>23.032198525965214</v>
      </c>
      <c r="GC610" s="74">
        <v>0</v>
      </c>
      <c r="GD610" s="74">
        <v>2</v>
      </c>
      <c r="GE610" s="74">
        <v>7</v>
      </c>
      <c r="GF610" s="74">
        <v>1</v>
      </c>
      <c r="GG610" t="s">
        <v>238</v>
      </c>
      <c r="GH610" t="s">
        <v>239</v>
      </c>
      <c r="GI610" t="s">
        <v>236</v>
      </c>
      <c r="GJ610" s="47"/>
      <c r="GK610" s="30"/>
    </row>
    <row r="611" spans="1:193" x14ac:dyDescent="0.2">
      <c r="A611" t="s">
        <v>175</v>
      </c>
      <c r="B611" t="s">
        <v>237</v>
      </c>
      <c r="C611" t="s">
        <v>0</v>
      </c>
      <c r="D611" t="s">
        <v>256</v>
      </c>
      <c r="E611" t="s">
        <v>190</v>
      </c>
      <c r="F611" t="s">
        <v>265</v>
      </c>
      <c r="G611" t="s">
        <v>274</v>
      </c>
      <c r="H611" s="74">
        <v>0</v>
      </c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74"/>
      <c r="U611" s="74"/>
      <c r="V611" s="74"/>
      <c r="W611" s="74"/>
      <c r="X611" s="74"/>
      <c r="Y611" s="74"/>
      <c r="Z611" s="74"/>
      <c r="AA611" s="74"/>
      <c r="AB611" s="74"/>
      <c r="AC611" s="74"/>
      <c r="AD611" s="74"/>
      <c r="AE611" s="74"/>
      <c r="AF611" s="74"/>
      <c r="AG611" s="74"/>
      <c r="AH611" s="74"/>
      <c r="AI611" s="74"/>
      <c r="AJ611" s="74"/>
      <c r="AK611" s="74"/>
      <c r="AL611" s="74"/>
      <c r="AM611" s="74"/>
      <c r="AN611" s="74"/>
      <c r="AO611" s="74"/>
      <c r="AP611" s="74"/>
      <c r="AQ611" s="74"/>
      <c r="AR611" s="74"/>
      <c r="AS611" s="74"/>
      <c r="AT611" s="74"/>
      <c r="AU611" s="74"/>
      <c r="AV611" s="74"/>
      <c r="AW611" s="74"/>
      <c r="AX611" s="74"/>
      <c r="AY611" s="74"/>
      <c r="AZ611" s="74"/>
      <c r="BA611" s="74"/>
      <c r="BB611" s="74"/>
      <c r="BC611" s="74"/>
      <c r="BD611" s="74"/>
      <c r="BE611" s="74"/>
      <c r="BF611" s="74"/>
      <c r="BG611" s="74"/>
      <c r="BH611" s="74"/>
      <c r="BI611" s="74"/>
      <c r="BJ611" s="74"/>
      <c r="BK611" s="74"/>
      <c r="BL611" s="74"/>
      <c r="BM611" s="74"/>
      <c r="BN611" s="74"/>
      <c r="BO611" s="74"/>
      <c r="BP611" s="74"/>
      <c r="BQ611" s="74"/>
      <c r="BR611" s="74"/>
      <c r="BS611" s="74"/>
      <c r="BT611" s="74"/>
      <c r="BU611" s="74"/>
      <c r="BV611" s="74"/>
      <c r="BW611" s="74"/>
      <c r="BX611" s="74"/>
      <c r="BY611" s="74"/>
      <c r="BZ611" s="74"/>
      <c r="CA611" s="74"/>
      <c r="CB611" s="74"/>
      <c r="CC611" s="74"/>
      <c r="CD611" s="74"/>
      <c r="CE611" s="74"/>
      <c r="CF611" s="74"/>
      <c r="CG611" s="74"/>
      <c r="CH611" s="74"/>
      <c r="CI611" s="74"/>
      <c r="CJ611" s="74"/>
      <c r="CK611" s="74"/>
      <c r="CL611" s="74"/>
      <c r="CM611" s="74"/>
      <c r="CN611" s="74"/>
      <c r="CO611" s="74"/>
      <c r="CP611" s="74"/>
      <c r="CQ611" s="74"/>
      <c r="CR611" s="74"/>
      <c r="CS611" s="74"/>
      <c r="CT611" s="74"/>
      <c r="CU611" s="74"/>
      <c r="CV611" s="74"/>
      <c r="CW611" s="74"/>
      <c r="CX611" s="74"/>
      <c r="CY611" s="74"/>
      <c r="CZ611" s="74"/>
      <c r="DA611" s="74"/>
      <c r="DB611" s="74"/>
      <c r="DC611" s="74"/>
      <c r="DD611" s="74"/>
      <c r="DE611" s="74"/>
      <c r="DF611" s="74"/>
      <c r="DG611" s="74"/>
      <c r="DH611" s="74"/>
      <c r="DI611" s="74"/>
      <c r="DJ611" s="74"/>
      <c r="DK611" s="74"/>
      <c r="DL611" s="74"/>
      <c r="DM611" s="74"/>
      <c r="DN611" s="74"/>
      <c r="DO611" s="74"/>
      <c r="DP611" s="74"/>
      <c r="DQ611" s="74"/>
      <c r="DR611" s="74"/>
      <c r="DS611" s="74"/>
      <c r="DT611" s="74"/>
      <c r="DU611" s="74"/>
      <c r="DV611" s="74"/>
      <c r="DW611" s="74"/>
      <c r="DX611" s="74"/>
      <c r="DY611" s="74"/>
      <c r="DZ611" s="74"/>
      <c r="EA611" s="74"/>
      <c r="EB611" s="74"/>
      <c r="EC611" s="74"/>
      <c r="ED611" s="74"/>
      <c r="EE611" s="74"/>
      <c r="EF611" s="74"/>
      <c r="EG611" s="74"/>
      <c r="EH611" s="74"/>
      <c r="EI611" s="74"/>
      <c r="EJ611" s="74"/>
      <c r="EK611" s="74"/>
      <c r="EL611" s="74"/>
      <c r="EM611" s="74"/>
      <c r="EN611" s="74"/>
      <c r="EO611" s="74"/>
      <c r="EP611" s="74"/>
      <c r="EQ611" s="74"/>
      <c r="ER611" s="74"/>
      <c r="ES611" s="74"/>
      <c r="ET611" s="74"/>
      <c r="EU611" s="74"/>
      <c r="EV611" s="74"/>
      <c r="EW611" s="74"/>
      <c r="EX611" s="74"/>
      <c r="EY611" s="74"/>
      <c r="EZ611" s="74"/>
      <c r="FA611" s="74"/>
      <c r="FB611" s="74"/>
      <c r="FC611" s="74"/>
      <c r="FD611" s="74"/>
      <c r="FE611" s="74"/>
      <c r="FF611" s="74"/>
      <c r="FG611" s="74"/>
      <c r="FH611" s="74"/>
      <c r="FI611" s="74"/>
      <c r="FJ611" s="74"/>
      <c r="FK611" s="74"/>
      <c r="FL611" s="74"/>
      <c r="FM611" s="74"/>
      <c r="FN611" s="74"/>
      <c r="FO611" s="74"/>
      <c r="FP611" s="74"/>
      <c r="FQ611" s="74"/>
      <c r="FR611" s="74"/>
      <c r="FS611" s="74"/>
      <c r="FT611" s="74"/>
      <c r="FU611" s="74"/>
      <c r="FV611" s="74"/>
      <c r="FW611" s="74"/>
      <c r="FX611" s="74"/>
      <c r="FY611" s="74"/>
      <c r="FZ611" s="74">
        <v>20</v>
      </c>
      <c r="GA611" s="74">
        <v>8.0881385803222656</v>
      </c>
      <c r="GB611" s="74">
        <v>23.982608811929822</v>
      </c>
      <c r="GC611" s="74">
        <v>0</v>
      </c>
      <c r="GD611" s="74">
        <v>2</v>
      </c>
      <c r="GE611" s="74">
        <v>7</v>
      </c>
      <c r="GF611" s="74">
        <v>1</v>
      </c>
      <c r="GG611" t="s">
        <v>238</v>
      </c>
      <c r="GH611" t="s">
        <v>239</v>
      </c>
      <c r="GI611" t="s">
        <v>236</v>
      </c>
      <c r="GJ611" s="47"/>
      <c r="GK611" s="30"/>
    </row>
    <row r="612" spans="1:193" x14ac:dyDescent="0.2">
      <c r="A612" t="s">
        <v>175</v>
      </c>
      <c r="B612" t="s">
        <v>237</v>
      </c>
      <c r="C612" t="s">
        <v>0</v>
      </c>
      <c r="D612" t="s">
        <v>256</v>
      </c>
      <c r="E612" t="s">
        <v>191</v>
      </c>
      <c r="F612" t="s">
        <v>265</v>
      </c>
      <c r="G612" t="s">
        <v>274</v>
      </c>
      <c r="H612" s="74">
        <v>0</v>
      </c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74"/>
      <c r="U612" s="74"/>
      <c r="V612" s="74"/>
      <c r="W612" s="74"/>
      <c r="X612" s="74"/>
      <c r="Y612" s="74"/>
      <c r="Z612" s="74"/>
      <c r="AA612" s="74"/>
      <c r="AB612" s="74"/>
      <c r="AC612" s="74"/>
      <c r="AD612" s="74"/>
      <c r="AE612" s="74"/>
      <c r="AF612" s="74"/>
      <c r="AG612" s="74"/>
      <c r="AH612" s="74"/>
      <c r="AI612" s="74"/>
      <c r="AJ612" s="74"/>
      <c r="AK612" s="74"/>
      <c r="AL612" s="74"/>
      <c r="AM612" s="74"/>
      <c r="AN612" s="74"/>
      <c r="AO612" s="74"/>
      <c r="AP612" s="74"/>
      <c r="AQ612" s="74"/>
      <c r="AR612" s="74"/>
      <c r="AS612" s="74"/>
      <c r="AT612" s="74"/>
      <c r="AU612" s="74"/>
      <c r="AV612" s="74"/>
      <c r="AW612" s="74"/>
      <c r="AX612" s="74"/>
      <c r="AY612" s="74"/>
      <c r="AZ612" s="74"/>
      <c r="BA612" s="74"/>
      <c r="BB612" s="74"/>
      <c r="BC612" s="74"/>
      <c r="BD612" s="74"/>
      <c r="BE612" s="74"/>
      <c r="BF612" s="74"/>
      <c r="BG612" s="74"/>
      <c r="BH612" s="74"/>
      <c r="BI612" s="74"/>
      <c r="BJ612" s="74"/>
      <c r="BK612" s="74"/>
      <c r="BL612" s="74"/>
      <c r="BM612" s="74"/>
      <c r="BN612" s="74"/>
      <c r="BO612" s="74"/>
      <c r="BP612" s="74"/>
      <c r="BQ612" s="74"/>
      <c r="BR612" s="74"/>
      <c r="BS612" s="74"/>
      <c r="BT612" s="74"/>
      <c r="BU612" s="74"/>
      <c r="BV612" s="74"/>
      <c r="BW612" s="74"/>
      <c r="BX612" s="74"/>
      <c r="BY612" s="74"/>
      <c r="BZ612" s="74"/>
      <c r="CA612" s="74"/>
      <c r="CB612" s="74"/>
      <c r="CC612" s="74"/>
      <c r="CD612" s="74"/>
      <c r="CE612" s="74"/>
      <c r="CF612" s="74"/>
      <c r="CG612" s="74"/>
      <c r="CH612" s="74"/>
      <c r="CI612" s="74"/>
      <c r="CJ612" s="74"/>
      <c r="CK612" s="74"/>
      <c r="CL612" s="74"/>
      <c r="CM612" s="74"/>
      <c r="CN612" s="74"/>
      <c r="CO612" s="74"/>
      <c r="CP612" s="74"/>
      <c r="CQ612" s="74"/>
      <c r="CR612" s="74"/>
      <c r="CS612" s="74"/>
      <c r="CT612" s="74"/>
      <c r="CU612" s="74"/>
      <c r="CV612" s="74"/>
      <c r="CW612" s="74"/>
      <c r="CX612" s="74"/>
      <c r="CY612" s="74"/>
      <c r="CZ612" s="74"/>
      <c r="DA612" s="74"/>
      <c r="DB612" s="74"/>
      <c r="DC612" s="74"/>
      <c r="DD612" s="74"/>
      <c r="DE612" s="74"/>
      <c r="DF612" s="74"/>
      <c r="DG612" s="74"/>
      <c r="DH612" s="74"/>
      <c r="DI612" s="74"/>
      <c r="DJ612" s="74"/>
      <c r="DK612" s="74"/>
      <c r="DL612" s="74"/>
      <c r="DM612" s="74"/>
      <c r="DN612" s="74"/>
      <c r="DO612" s="74"/>
      <c r="DP612" s="74"/>
      <c r="DQ612" s="74"/>
      <c r="DR612" s="74"/>
      <c r="DS612" s="74"/>
      <c r="DT612" s="74"/>
      <c r="DU612" s="74"/>
      <c r="DV612" s="74"/>
      <c r="DW612" s="74"/>
      <c r="DX612" s="74"/>
      <c r="DY612" s="74"/>
      <c r="DZ612" s="74"/>
      <c r="EA612" s="74"/>
      <c r="EB612" s="74"/>
      <c r="EC612" s="74"/>
      <c r="ED612" s="74"/>
      <c r="EE612" s="74"/>
      <c r="EF612" s="74"/>
      <c r="EG612" s="74"/>
      <c r="EH612" s="74"/>
      <c r="EI612" s="74"/>
      <c r="EJ612" s="74"/>
      <c r="EK612" s="74"/>
      <c r="EL612" s="74"/>
      <c r="EM612" s="74"/>
      <c r="EN612" s="74"/>
      <c r="EO612" s="74"/>
      <c r="EP612" s="74"/>
      <c r="EQ612" s="74"/>
      <c r="ER612" s="74"/>
      <c r="ES612" s="74"/>
      <c r="ET612" s="74"/>
      <c r="EU612" s="74"/>
      <c r="EV612" s="74"/>
      <c r="EW612" s="74"/>
      <c r="EX612" s="74"/>
      <c r="EY612" s="74"/>
      <c r="EZ612" s="74"/>
      <c r="FA612" s="74"/>
      <c r="FB612" s="74"/>
      <c r="FC612" s="74"/>
      <c r="FD612" s="74"/>
      <c r="FE612" s="74"/>
      <c r="FF612" s="74"/>
      <c r="FG612" s="74"/>
      <c r="FH612" s="74"/>
      <c r="FI612" s="74"/>
      <c r="FJ612" s="74"/>
      <c r="FK612" s="74"/>
      <c r="FL612" s="74"/>
      <c r="FM612" s="74"/>
      <c r="FN612" s="74"/>
      <c r="FO612" s="74"/>
      <c r="FP612" s="74"/>
      <c r="FQ612" s="74"/>
      <c r="FR612" s="74"/>
      <c r="FS612" s="74"/>
      <c r="FT612" s="74"/>
      <c r="FU612" s="74"/>
      <c r="FV612" s="74"/>
      <c r="FW612" s="74"/>
      <c r="FX612" s="74"/>
      <c r="FY612" s="74"/>
      <c r="FZ612" s="74">
        <v>22</v>
      </c>
      <c r="GA612" s="74">
        <v>9.3950204849243164</v>
      </c>
      <c r="GB612" s="74">
        <v>30.181500863283873</v>
      </c>
      <c r="GC612" s="74">
        <v>0</v>
      </c>
      <c r="GD612" s="74">
        <v>2</v>
      </c>
      <c r="GE612" s="74">
        <v>7</v>
      </c>
      <c r="GF612" s="74">
        <v>1</v>
      </c>
      <c r="GG612" t="s">
        <v>238</v>
      </c>
      <c r="GH612" t="s">
        <v>239</v>
      </c>
      <c r="GI612" t="s">
        <v>236</v>
      </c>
      <c r="GJ612" s="47"/>
      <c r="GK612" s="30"/>
    </row>
    <row r="613" spans="1:193" x14ac:dyDescent="0.2">
      <c r="A613" t="s">
        <v>175</v>
      </c>
      <c r="B613" t="s">
        <v>237</v>
      </c>
      <c r="C613" t="s">
        <v>0</v>
      </c>
      <c r="D613" t="s">
        <v>256</v>
      </c>
      <c r="E613" t="s">
        <v>192</v>
      </c>
      <c r="F613" t="s">
        <v>265</v>
      </c>
      <c r="G613" t="s">
        <v>274</v>
      </c>
      <c r="H613" s="74">
        <v>0</v>
      </c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74"/>
      <c r="U613" s="74"/>
      <c r="V613" s="74"/>
      <c r="W613" s="74"/>
      <c r="X613" s="74"/>
      <c r="Y613" s="74"/>
      <c r="Z613" s="74"/>
      <c r="AA613" s="74"/>
      <c r="AB613" s="74"/>
      <c r="AC613" s="74"/>
      <c r="AD613" s="74"/>
      <c r="AE613" s="74"/>
      <c r="AF613" s="74"/>
      <c r="AG613" s="74"/>
      <c r="AH613" s="74"/>
      <c r="AI613" s="74"/>
      <c r="AJ613" s="74"/>
      <c r="AK613" s="74"/>
      <c r="AL613" s="74"/>
      <c r="AM613" s="74"/>
      <c r="AN613" s="74"/>
      <c r="AO613" s="74"/>
      <c r="AP613" s="74"/>
      <c r="AQ613" s="74"/>
      <c r="AR613" s="74"/>
      <c r="AS613" s="74"/>
      <c r="AT613" s="74"/>
      <c r="AU613" s="74"/>
      <c r="AV613" s="74"/>
      <c r="AW613" s="74"/>
      <c r="AX613" s="74"/>
      <c r="AY613" s="74"/>
      <c r="AZ613" s="74"/>
      <c r="BA613" s="74"/>
      <c r="BB613" s="74"/>
      <c r="BC613" s="74"/>
      <c r="BD613" s="74"/>
      <c r="BE613" s="74"/>
      <c r="BF613" s="74"/>
      <c r="BG613" s="74"/>
      <c r="BH613" s="74"/>
      <c r="BI613" s="74"/>
      <c r="BJ613" s="74"/>
      <c r="BK613" s="74"/>
      <c r="BL613" s="74"/>
      <c r="BM613" s="74"/>
      <c r="BN613" s="74"/>
      <c r="BO613" s="74"/>
      <c r="BP613" s="74"/>
      <c r="BQ613" s="74"/>
      <c r="BR613" s="74"/>
      <c r="BS613" s="74"/>
      <c r="BT613" s="74"/>
      <c r="BU613" s="74"/>
      <c r="BV613" s="74"/>
      <c r="BW613" s="74"/>
      <c r="BX613" s="74"/>
      <c r="BY613" s="74"/>
      <c r="BZ613" s="74"/>
      <c r="CA613" s="74"/>
      <c r="CB613" s="74"/>
      <c r="CC613" s="74"/>
      <c r="CD613" s="74"/>
      <c r="CE613" s="74"/>
      <c r="CF613" s="74"/>
      <c r="CG613" s="74"/>
      <c r="CH613" s="74"/>
      <c r="CI613" s="74"/>
      <c r="CJ613" s="74"/>
      <c r="CK613" s="74"/>
      <c r="CL613" s="74"/>
      <c r="CM613" s="74"/>
      <c r="CN613" s="74"/>
      <c r="CO613" s="74"/>
      <c r="CP613" s="74"/>
      <c r="CQ613" s="74"/>
      <c r="CR613" s="74"/>
      <c r="CS613" s="74"/>
      <c r="CT613" s="74"/>
      <c r="CU613" s="74"/>
      <c r="CV613" s="74"/>
      <c r="CW613" s="74"/>
      <c r="CX613" s="74"/>
      <c r="CY613" s="74"/>
      <c r="CZ613" s="74"/>
      <c r="DA613" s="74"/>
      <c r="DB613" s="74"/>
      <c r="DC613" s="74"/>
      <c r="DD613" s="74"/>
      <c r="DE613" s="74"/>
      <c r="DF613" s="74"/>
      <c r="DG613" s="74"/>
      <c r="DH613" s="74"/>
      <c r="DI613" s="74"/>
      <c r="DJ613" s="74"/>
      <c r="DK613" s="74"/>
      <c r="DL613" s="74"/>
      <c r="DM613" s="74"/>
      <c r="DN613" s="74"/>
      <c r="DO613" s="74"/>
      <c r="DP613" s="74"/>
      <c r="DQ613" s="74"/>
      <c r="DR613" s="74"/>
      <c r="DS613" s="74"/>
      <c r="DT613" s="74"/>
      <c r="DU613" s="74"/>
      <c r="DV613" s="74"/>
      <c r="DW613" s="74"/>
      <c r="DX613" s="74"/>
      <c r="DY613" s="74"/>
      <c r="DZ613" s="74"/>
      <c r="EA613" s="74"/>
      <c r="EB613" s="74"/>
      <c r="EC613" s="74"/>
      <c r="ED613" s="74"/>
      <c r="EE613" s="74"/>
      <c r="EF613" s="74"/>
      <c r="EG613" s="74"/>
      <c r="EH613" s="74"/>
      <c r="EI613" s="74"/>
      <c r="EJ613" s="74"/>
      <c r="EK613" s="74"/>
      <c r="EL613" s="74"/>
      <c r="EM613" s="74"/>
      <c r="EN613" s="74"/>
      <c r="EO613" s="74"/>
      <c r="EP613" s="74"/>
      <c r="EQ613" s="74"/>
      <c r="ER613" s="74"/>
      <c r="ES613" s="74"/>
      <c r="ET613" s="74"/>
      <c r="EU613" s="74"/>
      <c r="EV613" s="74"/>
      <c r="EW613" s="74"/>
      <c r="EX613" s="74"/>
      <c r="EY613" s="74"/>
      <c r="EZ613" s="74"/>
      <c r="FA613" s="74"/>
      <c r="FB613" s="74"/>
      <c r="FC613" s="74"/>
      <c r="FD613" s="74"/>
      <c r="FE613" s="74"/>
      <c r="FF613" s="74"/>
      <c r="FG613" s="74"/>
      <c r="FH613" s="74"/>
      <c r="FI613" s="74"/>
      <c r="FJ613" s="74"/>
      <c r="FK613" s="74"/>
      <c r="FL613" s="74"/>
      <c r="FM613" s="74"/>
      <c r="FN613" s="74"/>
      <c r="FO613" s="74"/>
      <c r="FP613" s="74"/>
      <c r="FQ613" s="74"/>
      <c r="FR613" s="74"/>
      <c r="FS613" s="74"/>
      <c r="FT613" s="74"/>
      <c r="FU613" s="74"/>
      <c r="FV613" s="74"/>
      <c r="FW613" s="74"/>
      <c r="FX613" s="74"/>
      <c r="FY613" s="74"/>
      <c r="FZ613" s="74">
        <v>20</v>
      </c>
      <c r="GA613" s="74">
        <v>7.3785319328308105</v>
      </c>
      <c r="GB613" s="74">
        <v>25.810420982539654</v>
      </c>
      <c r="GC613" s="74">
        <v>0</v>
      </c>
      <c r="GD613" s="74">
        <v>2</v>
      </c>
      <c r="GE613" s="74">
        <v>7</v>
      </c>
      <c r="GF613" s="74">
        <v>1</v>
      </c>
      <c r="GG613" t="s">
        <v>238</v>
      </c>
      <c r="GH613" t="s">
        <v>239</v>
      </c>
      <c r="GI613" t="s">
        <v>236</v>
      </c>
      <c r="GJ613" s="47"/>
      <c r="GK613" s="30"/>
    </row>
    <row r="614" spans="1:193" x14ac:dyDescent="0.2">
      <c r="A614" t="s">
        <v>175</v>
      </c>
      <c r="B614" t="s">
        <v>237</v>
      </c>
      <c r="C614" t="s">
        <v>0</v>
      </c>
      <c r="D614" t="s">
        <v>185</v>
      </c>
      <c r="E614" t="s">
        <v>222</v>
      </c>
      <c r="F614" t="s">
        <v>265</v>
      </c>
      <c r="G614" t="s">
        <v>274</v>
      </c>
      <c r="H614" s="74">
        <v>0</v>
      </c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74"/>
      <c r="U614" s="74"/>
      <c r="V614" s="74"/>
      <c r="W614" s="74"/>
      <c r="X614" s="74"/>
      <c r="Y614" s="74"/>
      <c r="Z614" s="74"/>
      <c r="AA614" s="74"/>
      <c r="AB614" s="74"/>
      <c r="AC614" s="74"/>
      <c r="AD614" s="74"/>
      <c r="AE614" s="74"/>
      <c r="AF614" s="74"/>
      <c r="AG614" s="74"/>
      <c r="AH614" s="74"/>
      <c r="AI614" s="74"/>
      <c r="AJ614" s="74"/>
      <c r="AK614" s="74"/>
      <c r="AL614" s="74"/>
      <c r="AM614" s="74"/>
      <c r="AN614" s="74"/>
      <c r="AO614" s="74"/>
      <c r="AP614" s="74"/>
      <c r="AQ614" s="74"/>
      <c r="AR614" s="74"/>
      <c r="AS614" s="74"/>
      <c r="AT614" s="74"/>
      <c r="AU614" s="74"/>
      <c r="AV614" s="74"/>
      <c r="AW614" s="74"/>
      <c r="AX614" s="74"/>
      <c r="AY614" s="74"/>
      <c r="AZ614" s="74"/>
      <c r="BA614" s="74"/>
      <c r="BB614" s="74"/>
      <c r="BC614" s="74"/>
      <c r="BD614" s="74"/>
      <c r="BE614" s="74"/>
      <c r="BF614" s="74"/>
      <c r="BG614" s="74"/>
      <c r="BH614" s="74"/>
      <c r="BI614" s="74"/>
      <c r="BJ614" s="74"/>
      <c r="BK614" s="74"/>
      <c r="BL614" s="74"/>
      <c r="BM614" s="74"/>
      <c r="BN614" s="74"/>
      <c r="BO614" s="74"/>
      <c r="BP614" s="74"/>
      <c r="BQ614" s="74"/>
      <c r="BR614" s="74"/>
      <c r="BS614" s="74"/>
      <c r="BT614" s="74"/>
      <c r="BU614" s="74"/>
      <c r="BV614" s="74"/>
      <c r="BW614" s="74"/>
      <c r="BX614" s="74"/>
      <c r="BY614" s="74"/>
      <c r="BZ614" s="74"/>
      <c r="CA614" s="74"/>
      <c r="CB614" s="74"/>
      <c r="CC614" s="74"/>
      <c r="CD614" s="74"/>
      <c r="CE614" s="74"/>
      <c r="CF614" s="74"/>
      <c r="CG614" s="74"/>
      <c r="CH614" s="74"/>
      <c r="CI614" s="74"/>
      <c r="CJ614" s="74"/>
      <c r="CK614" s="74"/>
      <c r="CL614" s="74"/>
      <c r="CM614" s="74"/>
      <c r="CN614" s="74"/>
      <c r="CO614" s="74"/>
      <c r="CP614" s="74"/>
      <c r="CQ614" s="74"/>
      <c r="CR614" s="74"/>
      <c r="CS614" s="74"/>
      <c r="CT614" s="74"/>
      <c r="CU614" s="74"/>
      <c r="CV614" s="74"/>
      <c r="CW614" s="74"/>
      <c r="CX614" s="74"/>
      <c r="CY614" s="74"/>
      <c r="CZ614" s="74"/>
      <c r="DA614" s="74"/>
      <c r="DB614" s="74"/>
      <c r="DC614" s="74"/>
      <c r="DD614" s="74"/>
      <c r="DE614" s="74"/>
      <c r="DF614" s="74"/>
      <c r="DG614" s="74"/>
      <c r="DH614" s="74"/>
      <c r="DI614" s="74"/>
      <c r="DJ614" s="74"/>
      <c r="DK614" s="74"/>
      <c r="DL614" s="74"/>
      <c r="DM614" s="74"/>
      <c r="DN614" s="74"/>
      <c r="DO614" s="74"/>
      <c r="DP614" s="74"/>
      <c r="DQ614" s="74"/>
      <c r="DR614" s="74"/>
      <c r="DS614" s="74"/>
      <c r="DT614" s="74"/>
      <c r="DU614" s="74"/>
      <c r="DV614" s="74"/>
      <c r="DW614" s="74"/>
      <c r="DX614" s="74"/>
      <c r="DY614" s="74"/>
      <c r="DZ614" s="74"/>
      <c r="EA614" s="74"/>
      <c r="EB614" s="74"/>
      <c r="EC614" s="74"/>
      <c r="ED614" s="74"/>
      <c r="EE614" s="74"/>
      <c r="EF614" s="74"/>
      <c r="EG614" s="74"/>
      <c r="EH614" s="74"/>
      <c r="EI614" s="74"/>
      <c r="EJ614" s="74"/>
      <c r="EK614" s="74"/>
      <c r="EL614" s="74"/>
      <c r="EM614" s="74"/>
      <c r="EN614" s="74"/>
      <c r="EO614" s="74"/>
      <c r="EP614" s="74"/>
      <c r="EQ614" s="74"/>
      <c r="ER614" s="74"/>
      <c r="ES614" s="74"/>
      <c r="ET614" s="74"/>
      <c r="EU614" s="74"/>
      <c r="EV614" s="74"/>
      <c r="EW614" s="74"/>
      <c r="EX614" s="74"/>
      <c r="EY614" s="74"/>
      <c r="EZ614" s="74"/>
      <c r="FA614" s="74"/>
      <c r="FB614" s="74"/>
      <c r="FC614" s="74"/>
      <c r="FD614" s="74"/>
      <c r="FE614" s="74"/>
      <c r="FF614" s="74"/>
      <c r="FG614" s="74"/>
      <c r="FH614" s="74"/>
      <c r="FI614" s="74"/>
      <c r="FJ614" s="74"/>
      <c r="FK614" s="74"/>
      <c r="FL614" s="74"/>
      <c r="FM614" s="74"/>
      <c r="FN614" s="74"/>
      <c r="FO614" s="74"/>
      <c r="FP614" s="74"/>
      <c r="FQ614" s="74"/>
      <c r="FR614" s="74"/>
      <c r="FS614" s="74"/>
      <c r="FT614" s="74"/>
      <c r="FU614" s="74"/>
      <c r="FV614" s="74"/>
      <c r="FW614" s="74"/>
      <c r="FX614" s="74"/>
      <c r="FY614" s="74"/>
      <c r="FZ614" s="74"/>
      <c r="GA614" s="74"/>
      <c r="GB614" s="74"/>
      <c r="GC614" s="74">
        <v>0</v>
      </c>
      <c r="GD614" s="74">
        <v>2</v>
      </c>
      <c r="GE614" s="74">
        <v>7</v>
      </c>
      <c r="GF614" s="74">
        <v>1</v>
      </c>
      <c r="GG614" t="s">
        <v>238</v>
      </c>
      <c r="GH614" t="s">
        <v>239</v>
      </c>
      <c r="GI614" t="s">
        <v>236</v>
      </c>
      <c r="GJ614" s="47"/>
      <c r="GK614" s="30"/>
    </row>
    <row r="615" spans="1:193" x14ac:dyDescent="0.2">
      <c r="A615" t="s">
        <v>175</v>
      </c>
      <c r="B615" t="s">
        <v>237</v>
      </c>
      <c r="C615" t="s">
        <v>0</v>
      </c>
      <c r="D615" t="s">
        <v>185</v>
      </c>
      <c r="E615" t="s">
        <v>223</v>
      </c>
      <c r="F615" t="s">
        <v>265</v>
      </c>
      <c r="G615" t="s">
        <v>274</v>
      </c>
      <c r="H615" s="74">
        <v>0</v>
      </c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74"/>
      <c r="U615" s="74"/>
      <c r="V615" s="74"/>
      <c r="W615" s="74"/>
      <c r="X615" s="74"/>
      <c r="Y615" s="74"/>
      <c r="Z615" s="74"/>
      <c r="AA615" s="74"/>
      <c r="AB615" s="74"/>
      <c r="AC615" s="74"/>
      <c r="AD615" s="74"/>
      <c r="AE615" s="74"/>
      <c r="AF615" s="74"/>
      <c r="AG615" s="74"/>
      <c r="AH615" s="74"/>
      <c r="AI615" s="74"/>
      <c r="AJ615" s="74"/>
      <c r="AK615" s="74"/>
      <c r="AL615" s="74"/>
      <c r="AM615" s="74"/>
      <c r="AN615" s="74"/>
      <c r="AO615" s="74"/>
      <c r="AP615" s="74"/>
      <c r="AQ615" s="74"/>
      <c r="AR615" s="74"/>
      <c r="AS615" s="74"/>
      <c r="AT615" s="74"/>
      <c r="AU615" s="74"/>
      <c r="AV615" s="74"/>
      <c r="AW615" s="74"/>
      <c r="AX615" s="74"/>
      <c r="AY615" s="74"/>
      <c r="AZ615" s="74"/>
      <c r="BA615" s="74"/>
      <c r="BB615" s="74"/>
      <c r="BC615" s="74"/>
      <c r="BD615" s="74"/>
      <c r="BE615" s="74"/>
      <c r="BF615" s="74"/>
      <c r="BG615" s="74"/>
      <c r="BH615" s="74"/>
      <c r="BI615" s="74"/>
      <c r="BJ615" s="74"/>
      <c r="BK615" s="74"/>
      <c r="BL615" s="74"/>
      <c r="BM615" s="74"/>
      <c r="BN615" s="74"/>
      <c r="BO615" s="74"/>
      <c r="BP615" s="74"/>
      <c r="BQ615" s="74"/>
      <c r="BR615" s="74"/>
      <c r="BS615" s="74"/>
      <c r="BT615" s="74"/>
      <c r="BU615" s="74"/>
      <c r="BV615" s="74"/>
      <c r="BW615" s="74"/>
      <c r="BX615" s="74"/>
      <c r="BY615" s="74"/>
      <c r="BZ615" s="74"/>
      <c r="CA615" s="74"/>
      <c r="CB615" s="74"/>
      <c r="CC615" s="74"/>
      <c r="CD615" s="74"/>
      <c r="CE615" s="74"/>
      <c r="CF615" s="74"/>
      <c r="CG615" s="74"/>
      <c r="CH615" s="74"/>
      <c r="CI615" s="74"/>
      <c r="CJ615" s="74"/>
      <c r="CK615" s="74"/>
      <c r="CL615" s="74"/>
      <c r="CM615" s="74"/>
      <c r="CN615" s="74"/>
      <c r="CO615" s="74"/>
      <c r="CP615" s="74"/>
      <c r="CQ615" s="74"/>
      <c r="CR615" s="74"/>
      <c r="CS615" s="74"/>
      <c r="CT615" s="74"/>
      <c r="CU615" s="74"/>
      <c r="CV615" s="74"/>
      <c r="CW615" s="74"/>
      <c r="CX615" s="74"/>
      <c r="CY615" s="74"/>
      <c r="CZ615" s="74"/>
      <c r="DA615" s="74"/>
      <c r="DB615" s="74"/>
      <c r="DC615" s="74"/>
      <c r="DD615" s="74"/>
      <c r="DE615" s="74"/>
      <c r="DF615" s="74"/>
      <c r="DG615" s="74"/>
      <c r="DH615" s="74"/>
      <c r="DI615" s="74"/>
      <c r="DJ615" s="74"/>
      <c r="DK615" s="74"/>
      <c r="DL615" s="74"/>
      <c r="DM615" s="74"/>
      <c r="DN615" s="74"/>
      <c r="DO615" s="74"/>
      <c r="DP615" s="74"/>
      <c r="DQ615" s="74"/>
      <c r="DR615" s="74"/>
      <c r="DS615" s="74"/>
      <c r="DT615" s="74"/>
      <c r="DU615" s="74"/>
      <c r="DV615" s="74"/>
      <c r="DW615" s="74"/>
      <c r="DX615" s="74"/>
      <c r="DY615" s="74"/>
      <c r="DZ615" s="74"/>
      <c r="EA615" s="74"/>
      <c r="EB615" s="74"/>
      <c r="EC615" s="74"/>
      <c r="ED615" s="74"/>
      <c r="EE615" s="74"/>
      <c r="EF615" s="74"/>
      <c r="EG615" s="74"/>
      <c r="EH615" s="74"/>
      <c r="EI615" s="74"/>
      <c r="EJ615" s="74"/>
      <c r="EK615" s="74"/>
      <c r="EL615" s="74"/>
      <c r="EM615" s="74"/>
      <c r="EN615" s="74"/>
      <c r="EO615" s="74"/>
      <c r="EP615" s="74"/>
      <c r="EQ615" s="74"/>
      <c r="ER615" s="74"/>
      <c r="ES615" s="74"/>
      <c r="ET615" s="74"/>
      <c r="EU615" s="74"/>
      <c r="EV615" s="74"/>
      <c r="EW615" s="74"/>
      <c r="EX615" s="74"/>
      <c r="EY615" s="74"/>
      <c r="EZ615" s="74"/>
      <c r="FA615" s="74"/>
      <c r="FB615" s="74"/>
      <c r="FC615" s="74"/>
      <c r="FD615" s="74"/>
      <c r="FE615" s="74"/>
      <c r="FF615" s="74"/>
      <c r="FG615" s="74"/>
      <c r="FH615" s="74"/>
      <c r="FI615" s="74"/>
      <c r="FJ615" s="74"/>
      <c r="FK615" s="74"/>
      <c r="FL615" s="74"/>
      <c r="FM615" s="74"/>
      <c r="FN615" s="74"/>
      <c r="FO615" s="74"/>
      <c r="FP615" s="74"/>
      <c r="FQ615" s="74"/>
      <c r="FR615" s="74"/>
      <c r="FS615" s="74"/>
      <c r="FT615" s="74"/>
      <c r="FU615" s="74"/>
      <c r="FV615" s="74"/>
      <c r="FW615" s="74"/>
      <c r="FX615" s="74"/>
      <c r="FY615" s="74"/>
      <c r="FZ615" s="74">
        <v>1</v>
      </c>
      <c r="GA615" s="74">
        <v>0.43777430057525635</v>
      </c>
      <c r="GB615" s="74">
        <v>0.43777430057525635</v>
      </c>
      <c r="GC615" s="74">
        <v>0</v>
      </c>
      <c r="GD615" s="74">
        <v>2</v>
      </c>
      <c r="GE615" s="74">
        <v>7</v>
      </c>
      <c r="GF615" s="74">
        <v>1</v>
      </c>
      <c r="GG615" t="s">
        <v>238</v>
      </c>
      <c r="GH615" t="s">
        <v>239</v>
      </c>
      <c r="GI615" t="s">
        <v>236</v>
      </c>
      <c r="GJ615" s="47"/>
      <c r="GK615" s="30"/>
    </row>
    <row r="616" spans="1:193" x14ac:dyDescent="0.2">
      <c r="A616" t="s">
        <v>175</v>
      </c>
      <c r="B616" t="s">
        <v>237</v>
      </c>
      <c r="C616" t="s">
        <v>0</v>
      </c>
      <c r="D616" t="s">
        <v>185</v>
      </c>
      <c r="E616" t="s">
        <v>224</v>
      </c>
      <c r="F616" t="s">
        <v>265</v>
      </c>
      <c r="G616" t="s">
        <v>274</v>
      </c>
      <c r="H616" s="74">
        <v>0</v>
      </c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74"/>
      <c r="U616" s="74"/>
      <c r="V616" s="74"/>
      <c r="W616" s="74"/>
      <c r="X616" s="74"/>
      <c r="Y616" s="74"/>
      <c r="Z616" s="74"/>
      <c r="AA616" s="74"/>
      <c r="AB616" s="74"/>
      <c r="AC616" s="74"/>
      <c r="AD616" s="74"/>
      <c r="AE616" s="74"/>
      <c r="AF616" s="74"/>
      <c r="AG616" s="74"/>
      <c r="AH616" s="74"/>
      <c r="AI616" s="74"/>
      <c r="AJ616" s="74"/>
      <c r="AK616" s="74"/>
      <c r="AL616" s="74"/>
      <c r="AM616" s="74"/>
      <c r="AN616" s="74"/>
      <c r="AO616" s="74"/>
      <c r="AP616" s="74"/>
      <c r="AQ616" s="74"/>
      <c r="AR616" s="74"/>
      <c r="AS616" s="74"/>
      <c r="AT616" s="74"/>
      <c r="AU616" s="74"/>
      <c r="AV616" s="74"/>
      <c r="AW616" s="74"/>
      <c r="AX616" s="74"/>
      <c r="AY616" s="74"/>
      <c r="AZ616" s="74"/>
      <c r="BA616" s="74"/>
      <c r="BB616" s="74"/>
      <c r="BC616" s="74"/>
      <c r="BD616" s="74"/>
      <c r="BE616" s="74"/>
      <c r="BF616" s="74"/>
      <c r="BG616" s="74"/>
      <c r="BH616" s="74"/>
      <c r="BI616" s="74"/>
      <c r="BJ616" s="74"/>
      <c r="BK616" s="74"/>
      <c r="BL616" s="74"/>
      <c r="BM616" s="74"/>
      <c r="BN616" s="74"/>
      <c r="BO616" s="74"/>
      <c r="BP616" s="74"/>
      <c r="BQ616" s="74"/>
      <c r="BR616" s="74"/>
      <c r="BS616" s="74"/>
      <c r="BT616" s="74"/>
      <c r="BU616" s="74"/>
      <c r="BV616" s="74"/>
      <c r="BW616" s="74"/>
      <c r="BX616" s="74"/>
      <c r="BY616" s="74"/>
      <c r="BZ616" s="74"/>
      <c r="CA616" s="74"/>
      <c r="CB616" s="74"/>
      <c r="CC616" s="74"/>
      <c r="CD616" s="74"/>
      <c r="CE616" s="74"/>
      <c r="CF616" s="74"/>
      <c r="CG616" s="74"/>
      <c r="CH616" s="74"/>
      <c r="CI616" s="74"/>
      <c r="CJ616" s="74"/>
      <c r="CK616" s="74"/>
      <c r="CL616" s="74"/>
      <c r="CM616" s="74"/>
      <c r="CN616" s="74"/>
      <c r="CO616" s="74"/>
      <c r="CP616" s="74"/>
      <c r="CQ616" s="74"/>
      <c r="CR616" s="74"/>
      <c r="CS616" s="74"/>
      <c r="CT616" s="74"/>
      <c r="CU616" s="74"/>
      <c r="CV616" s="74"/>
      <c r="CW616" s="74"/>
      <c r="CX616" s="74"/>
      <c r="CY616" s="74"/>
      <c r="CZ616" s="74"/>
      <c r="DA616" s="74"/>
      <c r="DB616" s="74"/>
      <c r="DC616" s="74"/>
      <c r="DD616" s="74"/>
      <c r="DE616" s="74"/>
      <c r="DF616" s="74"/>
      <c r="DG616" s="74"/>
      <c r="DH616" s="74"/>
      <c r="DI616" s="74"/>
      <c r="DJ616" s="74"/>
      <c r="DK616" s="74"/>
      <c r="DL616" s="74"/>
      <c r="DM616" s="74"/>
      <c r="DN616" s="74"/>
      <c r="DO616" s="74"/>
      <c r="DP616" s="74"/>
      <c r="DQ616" s="74"/>
      <c r="DR616" s="74"/>
      <c r="DS616" s="74"/>
      <c r="DT616" s="74"/>
      <c r="DU616" s="74"/>
      <c r="DV616" s="74"/>
      <c r="DW616" s="74"/>
      <c r="DX616" s="74"/>
      <c r="DY616" s="74"/>
      <c r="DZ616" s="74"/>
      <c r="EA616" s="74"/>
      <c r="EB616" s="74"/>
      <c r="EC616" s="74"/>
      <c r="ED616" s="74"/>
      <c r="EE616" s="74"/>
      <c r="EF616" s="74"/>
      <c r="EG616" s="74"/>
      <c r="EH616" s="74"/>
      <c r="EI616" s="74"/>
      <c r="EJ616" s="74"/>
      <c r="EK616" s="74"/>
      <c r="EL616" s="74"/>
      <c r="EM616" s="74"/>
      <c r="EN616" s="74"/>
      <c r="EO616" s="74"/>
      <c r="EP616" s="74"/>
      <c r="EQ616" s="74"/>
      <c r="ER616" s="74"/>
      <c r="ES616" s="74"/>
      <c r="ET616" s="74"/>
      <c r="EU616" s="74"/>
      <c r="EV616" s="74"/>
      <c r="EW616" s="74"/>
      <c r="EX616" s="74"/>
      <c r="EY616" s="74"/>
      <c r="EZ616" s="74"/>
      <c r="FA616" s="74"/>
      <c r="FB616" s="74"/>
      <c r="FC616" s="74"/>
      <c r="FD616" s="74"/>
      <c r="FE616" s="74"/>
      <c r="FF616" s="74"/>
      <c r="FG616" s="74"/>
      <c r="FH616" s="74"/>
      <c r="FI616" s="74"/>
      <c r="FJ616" s="74"/>
      <c r="FK616" s="74"/>
      <c r="FL616" s="74"/>
      <c r="FM616" s="74"/>
      <c r="FN616" s="74"/>
      <c r="FO616" s="74"/>
      <c r="FP616" s="74"/>
      <c r="FQ616" s="74"/>
      <c r="FR616" s="74"/>
      <c r="FS616" s="74"/>
      <c r="FT616" s="74"/>
      <c r="FU616" s="74"/>
      <c r="FV616" s="74"/>
      <c r="FW616" s="74"/>
      <c r="FX616" s="74"/>
      <c r="FY616" s="74"/>
      <c r="FZ616" s="74">
        <v>1</v>
      </c>
      <c r="GA616" s="74">
        <v>0.48139980435371399</v>
      </c>
      <c r="GB616" s="74">
        <v>0.48139980435371399</v>
      </c>
      <c r="GC616" s="74">
        <v>0</v>
      </c>
      <c r="GD616" s="74">
        <v>2</v>
      </c>
      <c r="GE616" s="74">
        <v>7</v>
      </c>
      <c r="GF616" s="74">
        <v>1</v>
      </c>
      <c r="GG616" t="s">
        <v>238</v>
      </c>
      <c r="GH616" t="s">
        <v>239</v>
      </c>
      <c r="GI616" t="s">
        <v>236</v>
      </c>
      <c r="GJ616" s="47"/>
      <c r="GK616" s="30"/>
    </row>
    <row r="617" spans="1:193" x14ac:dyDescent="0.2">
      <c r="A617" t="s">
        <v>175</v>
      </c>
      <c r="B617" t="s">
        <v>237</v>
      </c>
      <c r="C617" t="s">
        <v>0</v>
      </c>
      <c r="D617" t="s">
        <v>185</v>
      </c>
      <c r="E617" t="s">
        <v>220</v>
      </c>
      <c r="F617" t="s">
        <v>265</v>
      </c>
      <c r="G617" t="s">
        <v>274</v>
      </c>
      <c r="H617" s="74">
        <v>0</v>
      </c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74"/>
      <c r="Z617" s="74"/>
      <c r="AA617" s="74"/>
      <c r="AB617" s="74"/>
      <c r="AC617" s="74"/>
      <c r="AD617" s="74"/>
      <c r="AE617" s="74"/>
      <c r="AF617" s="74"/>
      <c r="AG617" s="74"/>
      <c r="AH617" s="74"/>
      <c r="AI617" s="74"/>
      <c r="AJ617" s="74"/>
      <c r="AK617" s="74"/>
      <c r="AL617" s="74"/>
      <c r="AM617" s="74"/>
      <c r="AN617" s="74"/>
      <c r="AO617" s="74"/>
      <c r="AP617" s="74"/>
      <c r="AQ617" s="74"/>
      <c r="AR617" s="74"/>
      <c r="AS617" s="74"/>
      <c r="AT617" s="74"/>
      <c r="AU617" s="74"/>
      <c r="AV617" s="74"/>
      <c r="AW617" s="74"/>
      <c r="AX617" s="74"/>
      <c r="AY617" s="74"/>
      <c r="AZ617" s="74"/>
      <c r="BA617" s="74"/>
      <c r="BB617" s="74"/>
      <c r="BC617" s="74"/>
      <c r="BD617" s="74"/>
      <c r="BE617" s="74"/>
      <c r="BF617" s="74"/>
      <c r="BG617" s="74"/>
      <c r="BH617" s="74"/>
      <c r="BI617" s="74"/>
      <c r="BJ617" s="74"/>
      <c r="BK617" s="74"/>
      <c r="BL617" s="74"/>
      <c r="BM617" s="74"/>
      <c r="BN617" s="74"/>
      <c r="BO617" s="74"/>
      <c r="BP617" s="74"/>
      <c r="BQ617" s="74"/>
      <c r="BR617" s="74"/>
      <c r="BS617" s="74"/>
      <c r="BT617" s="74"/>
      <c r="BU617" s="74"/>
      <c r="BV617" s="74"/>
      <c r="BW617" s="74"/>
      <c r="BX617" s="74"/>
      <c r="BY617" s="74"/>
      <c r="BZ617" s="74"/>
      <c r="CA617" s="74"/>
      <c r="CB617" s="74"/>
      <c r="CC617" s="74"/>
      <c r="CD617" s="74"/>
      <c r="CE617" s="74"/>
      <c r="CF617" s="74"/>
      <c r="CG617" s="74"/>
      <c r="CH617" s="74"/>
      <c r="CI617" s="74"/>
      <c r="CJ617" s="74"/>
      <c r="CK617" s="74"/>
      <c r="CL617" s="74"/>
      <c r="CM617" s="74"/>
      <c r="CN617" s="74"/>
      <c r="CO617" s="74"/>
      <c r="CP617" s="74"/>
      <c r="CQ617" s="74"/>
      <c r="CR617" s="74"/>
      <c r="CS617" s="74"/>
      <c r="CT617" s="74"/>
      <c r="CU617" s="74"/>
      <c r="CV617" s="74"/>
      <c r="CW617" s="74"/>
      <c r="CX617" s="74"/>
      <c r="CY617" s="74"/>
      <c r="CZ617" s="74"/>
      <c r="DA617" s="74"/>
      <c r="DB617" s="74"/>
      <c r="DC617" s="74"/>
      <c r="DD617" s="74"/>
      <c r="DE617" s="74"/>
      <c r="DF617" s="74"/>
      <c r="DG617" s="74"/>
      <c r="DH617" s="74"/>
      <c r="DI617" s="74"/>
      <c r="DJ617" s="74"/>
      <c r="DK617" s="74"/>
      <c r="DL617" s="74"/>
      <c r="DM617" s="74"/>
      <c r="DN617" s="74"/>
      <c r="DO617" s="74"/>
      <c r="DP617" s="74"/>
      <c r="DQ617" s="74"/>
      <c r="DR617" s="74"/>
      <c r="DS617" s="74"/>
      <c r="DT617" s="74"/>
      <c r="DU617" s="74"/>
      <c r="DV617" s="74"/>
      <c r="DW617" s="74"/>
      <c r="DX617" s="74"/>
      <c r="DY617" s="74"/>
      <c r="DZ617" s="74"/>
      <c r="EA617" s="74"/>
      <c r="EB617" s="74"/>
      <c r="EC617" s="74"/>
      <c r="ED617" s="74"/>
      <c r="EE617" s="74"/>
      <c r="EF617" s="74"/>
      <c r="EG617" s="74"/>
      <c r="EH617" s="74"/>
      <c r="EI617" s="74"/>
      <c r="EJ617" s="74"/>
      <c r="EK617" s="74"/>
      <c r="EL617" s="74"/>
      <c r="EM617" s="74"/>
      <c r="EN617" s="74"/>
      <c r="EO617" s="74"/>
      <c r="EP617" s="74"/>
      <c r="EQ617" s="74"/>
      <c r="ER617" s="74"/>
      <c r="ES617" s="74"/>
      <c r="ET617" s="74"/>
      <c r="EU617" s="74"/>
      <c r="EV617" s="74"/>
      <c r="EW617" s="74"/>
      <c r="EX617" s="74"/>
      <c r="EY617" s="74"/>
      <c r="EZ617" s="74"/>
      <c r="FA617" s="74"/>
      <c r="FB617" s="74"/>
      <c r="FC617" s="74"/>
      <c r="FD617" s="74"/>
      <c r="FE617" s="74"/>
      <c r="FF617" s="74"/>
      <c r="FG617" s="74"/>
      <c r="FH617" s="74"/>
      <c r="FI617" s="74"/>
      <c r="FJ617" s="74"/>
      <c r="FK617" s="74"/>
      <c r="FL617" s="74"/>
      <c r="FM617" s="74"/>
      <c r="FN617" s="74"/>
      <c r="FO617" s="74"/>
      <c r="FP617" s="74"/>
      <c r="FQ617" s="74"/>
      <c r="FR617" s="74"/>
      <c r="FS617" s="74"/>
      <c r="FT617" s="74"/>
      <c r="FU617" s="74"/>
      <c r="FV617" s="74"/>
      <c r="FW617" s="74"/>
      <c r="FX617" s="74"/>
      <c r="FY617" s="74"/>
      <c r="FZ617" s="74">
        <v>3</v>
      </c>
      <c r="GA617" s="74">
        <v>0.91640102863311768</v>
      </c>
      <c r="GB617" s="74">
        <v>2.1679477393627167</v>
      </c>
      <c r="GC617" s="74">
        <v>0</v>
      </c>
      <c r="GD617" s="74">
        <v>2</v>
      </c>
      <c r="GE617" s="74">
        <v>7</v>
      </c>
      <c r="GF617" s="74">
        <v>1</v>
      </c>
      <c r="GG617" t="s">
        <v>238</v>
      </c>
      <c r="GH617" t="s">
        <v>239</v>
      </c>
      <c r="GI617" t="s">
        <v>236</v>
      </c>
      <c r="GJ617" s="47"/>
      <c r="GK617" s="30"/>
    </row>
    <row r="618" spans="1:193" x14ac:dyDescent="0.2">
      <c r="A618" t="s">
        <v>175</v>
      </c>
      <c r="B618" t="s">
        <v>237</v>
      </c>
      <c r="C618" t="s">
        <v>0</v>
      </c>
      <c r="D618" t="s">
        <v>185</v>
      </c>
      <c r="E618" t="s">
        <v>221</v>
      </c>
      <c r="F618" t="s">
        <v>265</v>
      </c>
      <c r="G618" t="s">
        <v>274</v>
      </c>
      <c r="H618" s="74">
        <v>0</v>
      </c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74"/>
      <c r="U618" s="74"/>
      <c r="V618" s="74"/>
      <c r="W618" s="74"/>
      <c r="X618" s="74"/>
      <c r="Y618" s="74"/>
      <c r="Z618" s="74"/>
      <c r="AA618" s="74"/>
      <c r="AB618" s="74"/>
      <c r="AC618" s="74"/>
      <c r="AD618" s="74"/>
      <c r="AE618" s="74"/>
      <c r="AF618" s="74"/>
      <c r="AG618" s="74"/>
      <c r="AH618" s="74"/>
      <c r="AI618" s="74"/>
      <c r="AJ618" s="74"/>
      <c r="AK618" s="74"/>
      <c r="AL618" s="74"/>
      <c r="AM618" s="74"/>
      <c r="AN618" s="74"/>
      <c r="AO618" s="74"/>
      <c r="AP618" s="74"/>
      <c r="AQ618" s="74"/>
      <c r="AR618" s="74"/>
      <c r="AS618" s="74"/>
      <c r="AT618" s="74"/>
      <c r="AU618" s="74"/>
      <c r="AV618" s="74"/>
      <c r="AW618" s="74"/>
      <c r="AX618" s="74"/>
      <c r="AY618" s="74"/>
      <c r="AZ618" s="74"/>
      <c r="BA618" s="74"/>
      <c r="BB618" s="74"/>
      <c r="BC618" s="74"/>
      <c r="BD618" s="74"/>
      <c r="BE618" s="74"/>
      <c r="BF618" s="74"/>
      <c r="BG618" s="74"/>
      <c r="BH618" s="74"/>
      <c r="BI618" s="74"/>
      <c r="BJ618" s="74"/>
      <c r="BK618" s="74"/>
      <c r="BL618" s="74"/>
      <c r="BM618" s="74"/>
      <c r="BN618" s="74"/>
      <c r="BO618" s="74"/>
      <c r="BP618" s="74"/>
      <c r="BQ618" s="74"/>
      <c r="BR618" s="74"/>
      <c r="BS618" s="74"/>
      <c r="BT618" s="74"/>
      <c r="BU618" s="74"/>
      <c r="BV618" s="74"/>
      <c r="BW618" s="74"/>
      <c r="BX618" s="74"/>
      <c r="BY618" s="74"/>
      <c r="BZ618" s="74"/>
      <c r="CA618" s="74"/>
      <c r="CB618" s="74"/>
      <c r="CC618" s="74"/>
      <c r="CD618" s="74"/>
      <c r="CE618" s="74"/>
      <c r="CF618" s="74"/>
      <c r="CG618" s="74"/>
      <c r="CH618" s="74"/>
      <c r="CI618" s="74"/>
      <c r="CJ618" s="74"/>
      <c r="CK618" s="74"/>
      <c r="CL618" s="74"/>
      <c r="CM618" s="74"/>
      <c r="CN618" s="74"/>
      <c r="CO618" s="74"/>
      <c r="CP618" s="74"/>
      <c r="CQ618" s="74"/>
      <c r="CR618" s="74"/>
      <c r="CS618" s="74"/>
      <c r="CT618" s="74"/>
      <c r="CU618" s="74"/>
      <c r="CV618" s="74"/>
      <c r="CW618" s="74"/>
      <c r="CX618" s="74"/>
      <c r="CY618" s="74"/>
      <c r="CZ618" s="74"/>
      <c r="DA618" s="74"/>
      <c r="DB618" s="74"/>
      <c r="DC618" s="74"/>
      <c r="DD618" s="74"/>
      <c r="DE618" s="74"/>
      <c r="DF618" s="74"/>
      <c r="DG618" s="74"/>
      <c r="DH618" s="74"/>
      <c r="DI618" s="74"/>
      <c r="DJ618" s="74"/>
      <c r="DK618" s="74"/>
      <c r="DL618" s="74"/>
      <c r="DM618" s="74"/>
      <c r="DN618" s="74"/>
      <c r="DO618" s="74"/>
      <c r="DP618" s="74"/>
      <c r="DQ618" s="74"/>
      <c r="DR618" s="74"/>
      <c r="DS618" s="74"/>
      <c r="DT618" s="74"/>
      <c r="DU618" s="74"/>
      <c r="DV618" s="74"/>
      <c r="DW618" s="74"/>
      <c r="DX618" s="74"/>
      <c r="DY618" s="74"/>
      <c r="DZ618" s="74"/>
      <c r="EA618" s="74"/>
      <c r="EB618" s="74"/>
      <c r="EC618" s="74"/>
      <c r="ED618" s="74"/>
      <c r="EE618" s="74"/>
      <c r="EF618" s="74"/>
      <c r="EG618" s="74"/>
      <c r="EH618" s="74"/>
      <c r="EI618" s="74"/>
      <c r="EJ618" s="74"/>
      <c r="EK618" s="74"/>
      <c r="EL618" s="74"/>
      <c r="EM618" s="74"/>
      <c r="EN618" s="74"/>
      <c r="EO618" s="74"/>
      <c r="EP618" s="74"/>
      <c r="EQ618" s="74"/>
      <c r="ER618" s="74"/>
      <c r="ES618" s="74"/>
      <c r="ET618" s="74"/>
      <c r="EU618" s="74"/>
      <c r="EV618" s="74"/>
      <c r="EW618" s="74"/>
      <c r="EX618" s="74"/>
      <c r="EY618" s="74"/>
      <c r="EZ618" s="74"/>
      <c r="FA618" s="74"/>
      <c r="FB618" s="74"/>
      <c r="FC618" s="74"/>
      <c r="FD618" s="74"/>
      <c r="FE618" s="74"/>
      <c r="FF618" s="74"/>
      <c r="FG618" s="74"/>
      <c r="FH618" s="74"/>
      <c r="FI618" s="74"/>
      <c r="FJ618" s="74"/>
      <c r="FK618" s="74"/>
      <c r="FL618" s="74"/>
      <c r="FM618" s="74"/>
      <c r="FN618" s="74"/>
      <c r="FO618" s="74"/>
      <c r="FP618" s="74"/>
      <c r="FQ618" s="74"/>
      <c r="FR618" s="74"/>
      <c r="FS618" s="74"/>
      <c r="FT618" s="74"/>
      <c r="FU618" s="74"/>
      <c r="FV618" s="74"/>
      <c r="FW618" s="74"/>
      <c r="FX618" s="74"/>
      <c r="FY618" s="74"/>
      <c r="FZ618" s="74">
        <v>7</v>
      </c>
      <c r="GA618" s="74">
        <v>3.6646666526794434</v>
      </c>
      <c r="GB618" s="74">
        <v>7.0452318508177996</v>
      </c>
      <c r="GC618" s="74">
        <v>0</v>
      </c>
      <c r="GD618" s="74">
        <v>2</v>
      </c>
      <c r="GE618" s="74">
        <v>7</v>
      </c>
      <c r="GF618" s="74">
        <v>1</v>
      </c>
      <c r="GG618" t="s">
        <v>238</v>
      </c>
      <c r="GH618" t="s">
        <v>239</v>
      </c>
      <c r="GI618" t="s">
        <v>236</v>
      </c>
      <c r="GJ618" s="47"/>
      <c r="GK618" s="30"/>
    </row>
    <row r="619" spans="1:193" x14ac:dyDescent="0.2">
      <c r="A619" t="s">
        <v>175</v>
      </c>
      <c r="B619" t="s">
        <v>237</v>
      </c>
      <c r="C619" t="s">
        <v>0</v>
      </c>
      <c r="D619" t="s">
        <v>185</v>
      </c>
      <c r="E619" t="s">
        <v>186</v>
      </c>
      <c r="F619" t="s">
        <v>265</v>
      </c>
      <c r="G619" t="s">
        <v>274</v>
      </c>
      <c r="H619" s="74">
        <v>0</v>
      </c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74"/>
      <c r="U619" s="74"/>
      <c r="V619" s="74"/>
      <c r="W619" s="74"/>
      <c r="X619" s="74"/>
      <c r="Y619" s="74"/>
      <c r="Z619" s="74"/>
      <c r="AA619" s="74"/>
      <c r="AB619" s="74"/>
      <c r="AC619" s="74"/>
      <c r="AD619" s="74"/>
      <c r="AE619" s="74"/>
      <c r="AF619" s="74"/>
      <c r="AG619" s="74"/>
      <c r="AH619" s="74"/>
      <c r="AI619" s="74"/>
      <c r="AJ619" s="74"/>
      <c r="AK619" s="74"/>
      <c r="AL619" s="74"/>
      <c r="AM619" s="74"/>
      <c r="AN619" s="74"/>
      <c r="AO619" s="74"/>
      <c r="AP619" s="74"/>
      <c r="AQ619" s="74"/>
      <c r="AR619" s="74"/>
      <c r="AS619" s="74"/>
      <c r="AT619" s="74"/>
      <c r="AU619" s="74"/>
      <c r="AV619" s="74"/>
      <c r="AW619" s="74"/>
      <c r="AX619" s="74"/>
      <c r="AY619" s="74"/>
      <c r="AZ619" s="74"/>
      <c r="BA619" s="74"/>
      <c r="BB619" s="74"/>
      <c r="BC619" s="74"/>
      <c r="BD619" s="74"/>
      <c r="BE619" s="74"/>
      <c r="BF619" s="74"/>
      <c r="BG619" s="74"/>
      <c r="BH619" s="74"/>
      <c r="BI619" s="74"/>
      <c r="BJ619" s="74"/>
      <c r="BK619" s="74"/>
      <c r="BL619" s="74"/>
      <c r="BM619" s="74"/>
      <c r="BN619" s="74"/>
      <c r="BO619" s="74"/>
      <c r="BP619" s="74"/>
      <c r="BQ619" s="74"/>
      <c r="BR619" s="74"/>
      <c r="BS619" s="74"/>
      <c r="BT619" s="74"/>
      <c r="BU619" s="74"/>
      <c r="BV619" s="74"/>
      <c r="BW619" s="74"/>
      <c r="BX619" s="74"/>
      <c r="BY619" s="74"/>
      <c r="BZ619" s="74"/>
      <c r="CA619" s="74"/>
      <c r="CB619" s="74"/>
      <c r="CC619" s="74"/>
      <c r="CD619" s="74"/>
      <c r="CE619" s="74"/>
      <c r="CF619" s="74"/>
      <c r="CG619" s="74"/>
      <c r="CH619" s="74"/>
      <c r="CI619" s="74"/>
      <c r="CJ619" s="74"/>
      <c r="CK619" s="74"/>
      <c r="CL619" s="74"/>
      <c r="CM619" s="74"/>
      <c r="CN619" s="74"/>
      <c r="CO619" s="74"/>
      <c r="CP619" s="74"/>
      <c r="CQ619" s="74"/>
      <c r="CR619" s="74"/>
      <c r="CS619" s="74"/>
      <c r="CT619" s="74"/>
      <c r="CU619" s="74"/>
      <c r="CV619" s="74"/>
      <c r="CW619" s="74"/>
      <c r="CX619" s="74"/>
      <c r="CY619" s="74"/>
      <c r="CZ619" s="74"/>
      <c r="DA619" s="74"/>
      <c r="DB619" s="74"/>
      <c r="DC619" s="74"/>
      <c r="DD619" s="74"/>
      <c r="DE619" s="74"/>
      <c r="DF619" s="74"/>
      <c r="DG619" s="74"/>
      <c r="DH619" s="74"/>
      <c r="DI619" s="74"/>
      <c r="DJ619" s="74"/>
      <c r="DK619" s="74"/>
      <c r="DL619" s="74"/>
      <c r="DM619" s="74"/>
      <c r="DN619" s="74"/>
      <c r="DO619" s="74"/>
      <c r="DP619" s="74"/>
      <c r="DQ619" s="74"/>
      <c r="DR619" s="74"/>
      <c r="DS619" s="74"/>
      <c r="DT619" s="74"/>
      <c r="DU619" s="74"/>
      <c r="DV619" s="74"/>
      <c r="DW619" s="74"/>
      <c r="DX619" s="74"/>
      <c r="DY619" s="74"/>
      <c r="DZ619" s="74"/>
      <c r="EA619" s="74"/>
      <c r="EB619" s="74"/>
      <c r="EC619" s="74"/>
      <c r="ED619" s="74"/>
      <c r="EE619" s="74"/>
      <c r="EF619" s="74"/>
      <c r="EG619" s="74"/>
      <c r="EH619" s="74"/>
      <c r="EI619" s="74"/>
      <c r="EJ619" s="74"/>
      <c r="EK619" s="74"/>
      <c r="EL619" s="74"/>
      <c r="EM619" s="74"/>
      <c r="EN619" s="74"/>
      <c r="EO619" s="74"/>
      <c r="EP619" s="74"/>
      <c r="EQ619" s="74"/>
      <c r="ER619" s="74"/>
      <c r="ES619" s="74"/>
      <c r="ET619" s="74"/>
      <c r="EU619" s="74"/>
      <c r="EV619" s="74"/>
      <c r="EW619" s="74"/>
      <c r="EX619" s="74"/>
      <c r="EY619" s="74"/>
      <c r="EZ619" s="74"/>
      <c r="FA619" s="74"/>
      <c r="FB619" s="74"/>
      <c r="FC619" s="74"/>
      <c r="FD619" s="74"/>
      <c r="FE619" s="74"/>
      <c r="FF619" s="74"/>
      <c r="FG619" s="74"/>
      <c r="FH619" s="74"/>
      <c r="FI619" s="74"/>
      <c r="FJ619" s="74"/>
      <c r="FK619" s="74"/>
      <c r="FL619" s="74"/>
      <c r="FM619" s="74"/>
      <c r="FN619" s="74"/>
      <c r="FO619" s="74"/>
      <c r="FP619" s="74"/>
      <c r="FQ619" s="74"/>
      <c r="FR619" s="74"/>
      <c r="FS619" s="74"/>
      <c r="FT619" s="74"/>
      <c r="FU619" s="74"/>
      <c r="FV619" s="74"/>
      <c r="FW619" s="74"/>
      <c r="FX619" s="74"/>
      <c r="FY619" s="74"/>
      <c r="FZ619" s="74">
        <v>14</v>
      </c>
      <c r="GA619" s="74">
        <v>4.0456886291503906</v>
      </c>
      <c r="GB619" s="74">
        <v>12.322263098787516</v>
      </c>
      <c r="GC619" s="74">
        <v>0</v>
      </c>
      <c r="GD619" s="74">
        <v>2</v>
      </c>
      <c r="GE619" s="74">
        <v>7</v>
      </c>
      <c r="GF619" s="74">
        <v>1</v>
      </c>
      <c r="GG619" t="s">
        <v>238</v>
      </c>
      <c r="GH619" t="s">
        <v>239</v>
      </c>
      <c r="GI619" t="s">
        <v>236</v>
      </c>
      <c r="GJ619" s="47"/>
      <c r="GK619" s="30"/>
    </row>
    <row r="620" spans="1:193" x14ac:dyDescent="0.2">
      <c r="A620" t="s">
        <v>175</v>
      </c>
      <c r="B620" t="s">
        <v>237</v>
      </c>
      <c r="C620" t="s">
        <v>0</v>
      </c>
      <c r="D620" t="s">
        <v>185</v>
      </c>
      <c r="E620" t="s">
        <v>187</v>
      </c>
      <c r="F620" t="s">
        <v>265</v>
      </c>
      <c r="G620" t="s">
        <v>274</v>
      </c>
      <c r="H620" s="74">
        <v>0</v>
      </c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74"/>
      <c r="U620" s="74"/>
      <c r="V620" s="74"/>
      <c r="W620" s="74"/>
      <c r="X620" s="74"/>
      <c r="Y620" s="74"/>
      <c r="Z620" s="74"/>
      <c r="AA620" s="74"/>
      <c r="AB620" s="74"/>
      <c r="AC620" s="74"/>
      <c r="AD620" s="74"/>
      <c r="AE620" s="74"/>
      <c r="AF620" s="74"/>
      <c r="AG620" s="74"/>
      <c r="AH620" s="74"/>
      <c r="AI620" s="74"/>
      <c r="AJ620" s="74"/>
      <c r="AK620" s="74"/>
      <c r="AL620" s="74"/>
      <c r="AM620" s="74"/>
      <c r="AN620" s="74"/>
      <c r="AO620" s="74"/>
      <c r="AP620" s="74"/>
      <c r="AQ620" s="74"/>
      <c r="AR620" s="74"/>
      <c r="AS620" s="74"/>
      <c r="AT620" s="74"/>
      <c r="AU620" s="74"/>
      <c r="AV620" s="74"/>
      <c r="AW620" s="74"/>
      <c r="AX620" s="74"/>
      <c r="AY620" s="74"/>
      <c r="AZ620" s="74"/>
      <c r="BA620" s="74"/>
      <c r="BB620" s="74"/>
      <c r="BC620" s="74"/>
      <c r="BD620" s="74"/>
      <c r="BE620" s="74"/>
      <c r="BF620" s="74"/>
      <c r="BG620" s="74"/>
      <c r="BH620" s="74"/>
      <c r="BI620" s="74"/>
      <c r="BJ620" s="74"/>
      <c r="BK620" s="74"/>
      <c r="BL620" s="74"/>
      <c r="BM620" s="74"/>
      <c r="BN620" s="74"/>
      <c r="BO620" s="74"/>
      <c r="BP620" s="74"/>
      <c r="BQ620" s="74"/>
      <c r="BR620" s="74"/>
      <c r="BS620" s="74"/>
      <c r="BT620" s="74"/>
      <c r="BU620" s="74"/>
      <c r="BV620" s="74"/>
      <c r="BW620" s="74"/>
      <c r="BX620" s="74"/>
      <c r="BY620" s="74"/>
      <c r="BZ620" s="74"/>
      <c r="CA620" s="74"/>
      <c r="CB620" s="74"/>
      <c r="CC620" s="74"/>
      <c r="CD620" s="74"/>
      <c r="CE620" s="74"/>
      <c r="CF620" s="74"/>
      <c r="CG620" s="74"/>
      <c r="CH620" s="74"/>
      <c r="CI620" s="74"/>
      <c r="CJ620" s="74"/>
      <c r="CK620" s="74"/>
      <c r="CL620" s="74"/>
      <c r="CM620" s="74"/>
      <c r="CN620" s="74"/>
      <c r="CO620" s="74"/>
      <c r="CP620" s="74"/>
      <c r="CQ620" s="74"/>
      <c r="CR620" s="74"/>
      <c r="CS620" s="74"/>
      <c r="CT620" s="74"/>
      <c r="CU620" s="74"/>
      <c r="CV620" s="74"/>
      <c r="CW620" s="74"/>
      <c r="CX620" s="74"/>
      <c r="CY620" s="74"/>
      <c r="CZ620" s="74"/>
      <c r="DA620" s="74"/>
      <c r="DB620" s="74"/>
      <c r="DC620" s="74"/>
      <c r="DD620" s="74"/>
      <c r="DE620" s="74"/>
      <c r="DF620" s="74"/>
      <c r="DG620" s="74"/>
      <c r="DH620" s="74"/>
      <c r="DI620" s="74"/>
      <c r="DJ620" s="74"/>
      <c r="DK620" s="74"/>
      <c r="DL620" s="74"/>
      <c r="DM620" s="74"/>
      <c r="DN620" s="74"/>
      <c r="DO620" s="74"/>
      <c r="DP620" s="74"/>
      <c r="DQ620" s="74"/>
      <c r="DR620" s="74"/>
      <c r="DS620" s="74"/>
      <c r="DT620" s="74"/>
      <c r="DU620" s="74"/>
      <c r="DV620" s="74"/>
      <c r="DW620" s="74"/>
      <c r="DX620" s="74"/>
      <c r="DY620" s="74"/>
      <c r="DZ620" s="74"/>
      <c r="EA620" s="74"/>
      <c r="EB620" s="74"/>
      <c r="EC620" s="74"/>
      <c r="ED620" s="74"/>
      <c r="EE620" s="74"/>
      <c r="EF620" s="74"/>
      <c r="EG620" s="74"/>
      <c r="EH620" s="74"/>
      <c r="EI620" s="74"/>
      <c r="EJ620" s="74"/>
      <c r="EK620" s="74"/>
      <c r="EL620" s="74"/>
      <c r="EM620" s="74"/>
      <c r="EN620" s="74"/>
      <c r="EO620" s="74"/>
      <c r="EP620" s="74"/>
      <c r="EQ620" s="74"/>
      <c r="ER620" s="74"/>
      <c r="ES620" s="74"/>
      <c r="ET620" s="74"/>
      <c r="EU620" s="74"/>
      <c r="EV620" s="74"/>
      <c r="EW620" s="74"/>
      <c r="EX620" s="74"/>
      <c r="EY620" s="74"/>
      <c r="EZ620" s="74"/>
      <c r="FA620" s="74"/>
      <c r="FB620" s="74"/>
      <c r="FC620" s="74"/>
      <c r="FD620" s="74"/>
      <c r="FE620" s="74"/>
      <c r="FF620" s="74"/>
      <c r="FG620" s="74"/>
      <c r="FH620" s="74"/>
      <c r="FI620" s="74"/>
      <c r="FJ620" s="74"/>
      <c r="FK620" s="74"/>
      <c r="FL620" s="74"/>
      <c r="FM620" s="74"/>
      <c r="FN620" s="74"/>
      <c r="FO620" s="74"/>
      <c r="FP620" s="74"/>
      <c r="FQ620" s="74"/>
      <c r="FR620" s="74"/>
      <c r="FS620" s="74"/>
      <c r="FT620" s="74"/>
      <c r="FU620" s="74"/>
      <c r="FV620" s="74"/>
      <c r="FW620" s="74"/>
      <c r="FX620" s="74"/>
      <c r="FY620" s="74"/>
      <c r="FZ620" s="74">
        <v>16</v>
      </c>
      <c r="GA620" s="74">
        <v>4.004784107208252</v>
      </c>
      <c r="GB620" s="74">
        <v>11.470254074782133</v>
      </c>
      <c r="GC620" s="74">
        <v>0</v>
      </c>
      <c r="GD620" s="74">
        <v>2</v>
      </c>
      <c r="GE620" s="74">
        <v>7</v>
      </c>
      <c r="GF620" s="74">
        <v>1</v>
      </c>
      <c r="GG620" t="s">
        <v>238</v>
      </c>
      <c r="GH620" t="s">
        <v>239</v>
      </c>
      <c r="GI620" t="s">
        <v>236</v>
      </c>
      <c r="GJ620" s="47"/>
      <c r="GK620" s="30"/>
    </row>
    <row r="621" spans="1:193" x14ac:dyDescent="0.2">
      <c r="A621" t="s">
        <v>175</v>
      </c>
      <c r="B621" t="s">
        <v>237</v>
      </c>
      <c r="C621" t="s">
        <v>0</v>
      </c>
      <c r="D621" t="s">
        <v>185</v>
      </c>
      <c r="E621" t="s">
        <v>188</v>
      </c>
      <c r="F621" t="s">
        <v>265</v>
      </c>
      <c r="G621" t="s">
        <v>274</v>
      </c>
      <c r="H621" s="74">
        <v>0</v>
      </c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74"/>
      <c r="U621" s="74"/>
      <c r="V621" s="74"/>
      <c r="W621" s="74"/>
      <c r="X621" s="74"/>
      <c r="Y621" s="74"/>
      <c r="Z621" s="74"/>
      <c r="AA621" s="74"/>
      <c r="AB621" s="74"/>
      <c r="AC621" s="74"/>
      <c r="AD621" s="74"/>
      <c r="AE621" s="74"/>
      <c r="AF621" s="74"/>
      <c r="AG621" s="74"/>
      <c r="AH621" s="74"/>
      <c r="AI621" s="74"/>
      <c r="AJ621" s="74"/>
      <c r="AK621" s="74"/>
      <c r="AL621" s="74"/>
      <c r="AM621" s="74"/>
      <c r="AN621" s="74"/>
      <c r="AO621" s="74"/>
      <c r="AP621" s="74"/>
      <c r="AQ621" s="74"/>
      <c r="AR621" s="74"/>
      <c r="AS621" s="74"/>
      <c r="AT621" s="74"/>
      <c r="AU621" s="74"/>
      <c r="AV621" s="74"/>
      <c r="AW621" s="74"/>
      <c r="AX621" s="74"/>
      <c r="AY621" s="74"/>
      <c r="AZ621" s="74"/>
      <c r="BA621" s="74"/>
      <c r="BB621" s="74"/>
      <c r="BC621" s="74"/>
      <c r="BD621" s="74"/>
      <c r="BE621" s="74"/>
      <c r="BF621" s="74"/>
      <c r="BG621" s="74"/>
      <c r="BH621" s="74"/>
      <c r="BI621" s="74"/>
      <c r="BJ621" s="74"/>
      <c r="BK621" s="74"/>
      <c r="BL621" s="74"/>
      <c r="BM621" s="74"/>
      <c r="BN621" s="74"/>
      <c r="BO621" s="74"/>
      <c r="BP621" s="74"/>
      <c r="BQ621" s="74"/>
      <c r="BR621" s="74"/>
      <c r="BS621" s="74"/>
      <c r="BT621" s="74"/>
      <c r="BU621" s="74"/>
      <c r="BV621" s="74"/>
      <c r="BW621" s="74"/>
      <c r="BX621" s="74"/>
      <c r="BY621" s="74"/>
      <c r="BZ621" s="74"/>
      <c r="CA621" s="74"/>
      <c r="CB621" s="74"/>
      <c r="CC621" s="74"/>
      <c r="CD621" s="74"/>
      <c r="CE621" s="74"/>
      <c r="CF621" s="74"/>
      <c r="CG621" s="74"/>
      <c r="CH621" s="74"/>
      <c r="CI621" s="74"/>
      <c r="CJ621" s="74"/>
      <c r="CK621" s="74"/>
      <c r="CL621" s="74"/>
      <c r="CM621" s="74"/>
      <c r="CN621" s="74"/>
      <c r="CO621" s="74"/>
      <c r="CP621" s="74"/>
      <c r="CQ621" s="74"/>
      <c r="CR621" s="74"/>
      <c r="CS621" s="74"/>
      <c r="CT621" s="74"/>
      <c r="CU621" s="74"/>
      <c r="CV621" s="74"/>
      <c r="CW621" s="74"/>
      <c r="CX621" s="74"/>
      <c r="CY621" s="74"/>
      <c r="CZ621" s="74"/>
      <c r="DA621" s="74"/>
      <c r="DB621" s="74"/>
      <c r="DC621" s="74"/>
      <c r="DD621" s="74"/>
      <c r="DE621" s="74"/>
      <c r="DF621" s="74"/>
      <c r="DG621" s="74"/>
      <c r="DH621" s="74"/>
      <c r="DI621" s="74"/>
      <c r="DJ621" s="74"/>
      <c r="DK621" s="74"/>
      <c r="DL621" s="74"/>
      <c r="DM621" s="74"/>
      <c r="DN621" s="74"/>
      <c r="DO621" s="74"/>
      <c r="DP621" s="74"/>
      <c r="DQ621" s="74"/>
      <c r="DR621" s="74"/>
      <c r="DS621" s="74"/>
      <c r="DT621" s="74"/>
      <c r="DU621" s="74"/>
      <c r="DV621" s="74"/>
      <c r="DW621" s="74"/>
      <c r="DX621" s="74"/>
      <c r="DY621" s="74"/>
      <c r="DZ621" s="74"/>
      <c r="EA621" s="74"/>
      <c r="EB621" s="74"/>
      <c r="EC621" s="74"/>
      <c r="ED621" s="74"/>
      <c r="EE621" s="74"/>
      <c r="EF621" s="74"/>
      <c r="EG621" s="74"/>
      <c r="EH621" s="74"/>
      <c r="EI621" s="74"/>
      <c r="EJ621" s="74"/>
      <c r="EK621" s="74"/>
      <c r="EL621" s="74"/>
      <c r="EM621" s="74"/>
      <c r="EN621" s="74"/>
      <c r="EO621" s="74"/>
      <c r="EP621" s="74"/>
      <c r="EQ621" s="74"/>
      <c r="ER621" s="74"/>
      <c r="ES621" s="74"/>
      <c r="ET621" s="74"/>
      <c r="EU621" s="74"/>
      <c r="EV621" s="74"/>
      <c r="EW621" s="74"/>
      <c r="EX621" s="74"/>
      <c r="EY621" s="74"/>
      <c r="EZ621" s="74"/>
      <c r="FA621" s="74"/>
      <c r="FB621" s="74"/>
      <c r="FC621" s="74"/>
      <c r="FD621" s="74"/>
      <c r="FE621" s="74"/>
      <c r="FF621" s="74"/>
      <c r="FG621" s="74"/>
      <c r="FH621" s="74"/>
      <c r="FI621" s="74"/>
      <c r="FJ621" s="74"/>
      <c r="FK621" s="74"/>
      <c r="FL621" s="74"/>
      <c r="FM621" s="74"/>
      <c r="FN621" s="74"/>
      <c r="FO621" s="74"/>
      <c r="FP621" s="74"/>
      <c r="FQ621" s="74"/>
      <c r="FR621" s="74"/>
      <c r="FS621" s="74"/>
      <c r="FT621" s="74"/>
      <c r="FU621" s="74"/>
      <c r="FV621" s="74"/>
      <c r="FW621" s="74"/>
      <c r="FX621" s="74"/>
      <c r="FY621" s="74"/>
      <c r="FZ621" s="74">
        <v>19</v>
      </c>
      <c r="GA621" s="74">
        <v>4.3217782974243164</v>
      </c>
      <c r="GB621" s="74">
        <v>15.42462058737874</v>
      </c>
      <c r="GC621" s="74">
        <v>0</v>
      </c>
      <c r="GD621" s="74">
        <v>2</v>
      </c>
      <c r="GE621" s="74">
        <v>7</v>
      </c>
      <c r="GF621" s="74">
        <v>1</v>
      </c>
      <c r="GG621" t="s">
        <v>238</v>
      </c>
      <c r="GH621" t="s">
        <v>239</v>
      </c>
      <c r="GI621" t="s">
        <v>236</v>
      </c>
      <c r="GJ621" s="47"/>
      <c r="GK621" s="30"/>
    </row>
    <row r="622" spans="1:193" x14ac:dyDescent="0.2">
      <c r="A622" t="s">
        <v>175</v>
      </c>
      <c r="B622" t="s">
        <v>237</v>
      </c>
      <c r="C622" t="s">
        <v>0</v>
      </c>
      <c r="D622" t="s">
        <v>185</v>
      </c>
      <c r="E622" t="s">
        <v>189</v>
      </c>
      <c r="F622" t="s">
        <v>265</v>
      </c>
      <c r="G622" t="s">
        <v>274</v>
      </c>
      <c r="H622" s="74">
        <v>0</v>
      </c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74"/>
      <c r="Z622" s="74"/>
      <c r="AA622" s="74"/>
      <c r="AB622" s="74"/>
      <c r="AC622" s="74"/>
      <c r="AD622" s="74"/>
      <c r="AE622" s="74"/>
      <c r="AF622" s="74"/>
      <c r="AG622" s="74"/>
      <c r="AH622" s="74"/>
      <c r="AI622" s="74"/>
      <c r="AJ622" s="74"/>
      <c r="AK622" s="74"/>
      <c r="AL622" s="74"/>
      <c r="AM622" s="74"/>
      <c r="AN622" s="74"/>
      <c r="AO622" s="74"/>
      <c r="AP622" s="74"/>
      <c r="AQ622" s="74"/>
      <c r="AR622" s="74"/>
      <c r="AS622" s="74"/>
      <c r="AT622" s="74"/>
      <c r="AU622" s="74"/>
      <c r="AV622" s="74"/>
      <c r="AW622" s="74"/>
      <c r="AX622" s="74"/>
      <c r="AY622" s="74"/>
      <c r="AZ622" s="74"/>
      <c r="BA622" s="74"/>
      <c r="BB622" s="74"/>
      <c r="BC622" s="74"/>
      <c r="BD622" s="74"/>
      <c r="BE622" s="74"/>
      <c r="BF622" s="74"/>
      <c r="BG622" s="74"/>
      <c r="BH622" s="74"/>
      <c r="BI622" s="74"/>
      <c r="BJ622" s="74"/>
      <c r="BK622" s="74"/>
      <c r="BL622" s="74"/>
      <c r="BM622" s="74"/>
      <c r="BN622" s="74"/>
      <c r="BO622" s="74"/>
      <c r="BP622" s="74"/>
      <c r="BQ622" s="74"/>
      <c r="BR622" s="74"/>
      <c r="BS622" s="74"/>
      <c r="BT622" s="74"/>
      <c r="BU622" s="74"/>
      <c r="BV622" s="74"/>
      <c r="BW622" s="74"/>
      <c r="BX622" s="74"/>
      <c r="BY622" s="74"/>
      <c r="BZ622" s="74"/>
      <c r="CA622" s="74"/>
      <c r="CB622" s="74"/>
      <c r="CC622" s="74"/>
      <c r="CD622" s="74"/>
      <c r="CE622" s="74"/>
      <c r="CF622" s="74"/>
      <c r="CG622" s="74"/>
      <c r="CH622" s="74"/>
      <c r="CI622" s="74"/>
      <c r="CJ622" s="74"/>
      <c r="CK622" s="74"/>
      <c r="CL622" s="74"/>
      <c r="CM622" s="74"/>
      <c r="CN622" s="74"/>
      <c r="CO622" s="74"/>
      <c r="CP622" s="74"/>
      <c r="CQ622" s="74"/>
      <c r="CR622" s="74"/>
      <c r="CS622" s="74"/>
      <c r="CT622" s="74"/>
      <c r="CU622" s="74"/>
      <c r="CV622" s="74"/>
      <c r="CW622" s="74"/>
      <c r="CX622" s="74"/>
      <c r="CY622" s="74"/>
      <c r="CZ622" s="74"/>
      <c r="DA622" s="74"/>
      <c r="DB622" s="74"/>
      <c r="DC622" s="74"/>
      <c r="DD622" s="74"/>
      <c r="DE622" s="74"/>
      <c r="DF622" s="74"/>
      <c r="DG622" s="74"/>
      <c r="DH622" s="74"/>
      <c r="DI622" s="74"/>
      <c r="DJ622" s="74"/>
      <c r="DK622" s="74"/>
      <c r="DL622" s="74"/>
      <c r="DM622" s="74"/>
      <c r="DN622" s="74"/>
      <c r="DO622" s="74"/>
      <c r="DP622" s="74"/>
      <c r="DQ622" s="74"/>
      <c r="DR622" s="74"/>
      <c r="DS622" s="74"/>
      <c r="DT622" s="74"/>
      <c r="DU622" s="74"/>
      <c r="DV622" s="74"/>
      <c r="DW622" s="74"/>
      <c r="DX622" s="74"/>
      <c r="DY622" s="74"/>
      <c r="DZ622" s="74"/>
      <c r="EA622" s="74"/>
      <c r="EB622" s="74"/>
      <c r="EC622" s="74"/>
      <c r="ED622" s="74"/>
      <c r="EE622" s="74"/>
      <c r="EF622" s="74"/>
      <c r="EG622" s="74"/>
      <c r="EH622" s="74"/>
      <c r="EI622" s="74"/>
      <c r="EJ622" s="74"/>
      <c r="EK622" s="74"/>
      <c r="EL622" s="74"/>
      <c r="EM622" s="74"/>
      <c r="EN622" s="74"/>
      <c r="EO622" s="74"/>
      <c r="EP622" s="74"/>
      <c r="EQ622" s="74"/>
      <c r="ER622" s="74"/>
      <c r="ES622" s="74"/>
      <c r="ET622" s="74"/>
      <c r="EU622" s="74"/>
      <c r="EV622" s="74"/>
      <c r="EW622" s="74"/>
      <c r="EX622" s="74"/>
      <c r="EY622" s="74"/>
      <c r="EZ622" s="74"/>
      <c r="FA622" s="74"/>
      <c r="FB622" s="74"/>
      <c r="FC622" s="74"/>
      <c r="FD622" s="74"/>
      <c r="FE622" s="74"/>
      <c r="FF622" s="74"/>
      <c r="FG622" s="74"/>
      <c r="FH622" s="74"/>
      <c r="FI622" s="74"/>
      <c r="FJ622" s="74"/>
      <c r="FK622" s="74"/>
      <c r="FL622" s="74"/>
      <c r="FM622" s="74"/>
      <c r="FN622" s="74"/>
      <c r="FO622" s="74"/>
      <c r="FP622" s="74"/>
      <c r="FQ622" s="74"/>
      <c r="FR622" s="74"/>
      <c r="FS622" s="74"/>
      <c r="FT622" s="74"/>
      <c r="FU622" s="74"/>
      <c r="FV622" s="74"/>
      <c r="FW622" s="74"/>
      <c r="FX622" s="74"/>
      <c r="FY622" s="74"/>
      <c r="FZ622" s="74">
        <v>19</v>
      </c>
      <c r="GA622" s="74">
        <v>6.8518228530883789</v>
      </c>
      <c r="GB622" s="74">
        <v>23.032198525965214</v>
      </c>
      <c r="GC622" s="74">
        <v>0</v>
      </c>
      <c r="GD622" s="74">
        <v>2</v>
      </c>
      <c r="GE622" s="74">
        <v>7</v>
      </c>
      <c r="GF622" s="74">
        <v>1</v>
      </c>
      <c r="GG622" t="s">
        <v>238</v>
      </c>
      <c r="GH622" t="s">
        <v>239</v>
      </c>
      <c r="GI622" t="s">
        <v>236</v>
      </c>
      <c r="GJ622" s="47"/>
      <c r="GK622" s="30"/>
    </row>
    <row r="623" spans="1:193" x14ac:dyDescent="0.2">
      <c r="A623" t="s">
        <v>175</v>
      </c>
      <c r="B623" t="s">
        <v>237</v>
      </c>
      <c r="C623" t="s">
        <v>0</v>
      </c>
      <c r="D623" t="s">
        <v>185</v>
      </c>
      <c r="E623" t="s">
        <v>190</v>
      </c>
      <c r="F623" t="s">
        <v>265</v>
      </c>
      <c r="G623" t="s">
        <v>274</v>
      </c>
      <c r="H623" s="74">
        <v>0</v>
      </c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74"/>
      <c r="U623" s="74"/>
      <c r="V623" s="74"/>
      <c r="W623" s="74"/>
      <c r="X623" s="74"/>
      <c r="Y623" s="74"/>
      <c r="Z623" s="74"/>
      <c r="AA623" s="74"/>
      <c r="AB623" s="74"/>
      <c r="AC623" s="74"/>
      <c r="AD623" s="74"/>
      <c r="AE623" s="74"/>
      <c r="AF623" s="74"/>
      <c r="AG623" s="74"/>
      <c r="AH623" s="74"/>
      <c r="AI623" s="74"/>
      <c r="AJ623" s="74"/>
      <c r="AK623" s="74"/>
      <c r="AL623" s="74"/>
      <c r="AM623" s="74"/>
      <c r="AN623" s="74"/>
      <c r="AO623" s="74"/>
      <c r="AP623" s="74"/>
      <c r="AQ623" s="74"/>
      <c r="AR623" s="74"/>
      <c r="AS623" s="74"/>
      <c r="AT623" s="74"/>
      <c r="AU623" s="74"/>
      <c r="AV623" s="74"/>
      <c r="AW623" s="74"/>
      <c r="AX623" s="74"/>
      <c r="AY623" s="74"/>
      <c r="AZ623" s="74"/>
      <c r="BA623" s="74"/>
      <c r="BB623" s="74"/>
      <c r="BC623" s="74"/>
      <c r="BD623" s="74"/>
      <c r="BE623" s="74"/>
      <c r="BF623" s="74"/>
      <c r="BG623" s="74"/>
      <c r="BH623" s="74"/>
      <c r="BI623" s="74"/>
      <c r="BJ623" s="74"/>
      <c r="BK623" s="74"/>
      <c r="BL623" s="74"/>
      <c r="BM623" s="74"/>
      <c r="BN623" s="74"/>
      <c r="BO623" s="74"/>
      <c r="BP623" s="74"/>
      <c r="BQ623" s="74"/>
      <c r="BR623" s="74"/>
      <c r="BS623" s="74"/>
      <c r="BT623" s="74"/>
      <c r="BU623" s="74"/>
      <c r="BV623" s="74"/>
      <c r="BW623" s="74"/>
      <c r="BX623" s="74"/>
      <c r="BY623" s="74"/>
      <c r="BZ623" s="74"/>
      <c r="CA623" s="74"/>
      <c r="CB623" s="74"/>
      <c r="CC623" s="74"/>
      <c r="CD623" s="74"/>
      <c r="CE623" s="74"/>
      <c r="CF623" s="74"/>
      <c r="CG623" s="74"/>
      <c r="CH623" s="74"/>
      <c r="CI623" s="74"/>
      <c r="CJ623" s="74"/>
      <c r="CK623" s="74"/>
      <c r="CL623" s="74"/>
      <c r="CM623" s="74"/>
      <c r="CN623" s="74"/>
      <c r="CO623" s="74"/>
      <c r="CP623" s="74"/>
      <c r="CQ623" s="74"/>
      <c r="CR623" s="74"/>
      <c r="CS623" s="74"/>
      <c r="CT623" s="74"/>
      <c r="CU623" s="74"/>
      <c r="CV623" s="74"/>
      <c r="CW623" s="74"/>
      <c r="CX623" s="74"/>
      <c r="CY623" s="74"/>
      <c r="CZ623" s="74"/>
      <c r="DA623" s="74"/>
      <c r="DB623" s="74"/>
      <c r="DC623" s="74"/>
      <c r="DD623" s="74"/>
      <c r="DE623" s="74"/>
      <c r="DF623" s="74"/>
      <c r="DG623" s="74"/>
      <c r="DH623" s="74"/>
      <c r="DI623" s="74"/>
      <c r="DJ623" s="74"/>
      <c r="DK623" s="74"/>
      <c r="DL623" s="74"/>
      <c r="DM623" s="74"/>
      <c r="DN623" s="74"/>
      <c r="DO623" s="74"/>
      <c r="DP623" s="74"/>
      <c r="DQ623" s="74"/>
      <c r="DR623" s="74"/>
      <c r="DS623" s="74"/>
      <c r="DT623" s="74"/>
      <c r="DU623" s="74"/>
      <c r="DV623" s="74"/>
      <c r="DW623" s="74"/>
      <c r="DX623" s="74"/>
      <c r="DY623" s="74"/>
      <c r="DZ623" s="74"/>
      <c r="EA623" s="74"/>
      <c r="EB623" s="74"/>
      <c r="EC623" s="74"/>
      <c r="ED623" s="74"/>
      <c r="EE623" s="74"/>
      <c r="EF623" s="74"/>
      <c r="EG623" s="74"/>
      <c r="EH623" s="74"/>
      <c r="EI623" s="74"/>
      <c r="EJ623" s="74"/>
      <c r="EK623" s="74"/>
      <c r="EL623" s="74"/>
      <c r="EM623" s="74"/>
      <c r="EN623" s="74"/>
      <c r="EO623" s="74"/>
      <c r="EP623" s="74"/>
      <c r="EQ623" s="74"/>
      <c r="ER623" s="74"/>
      <c r="ES623" s="74"/>
      <c r="ET623" s="74"/>
      <c r="EU623" s="74"/>
      <c r="EV623" s="74"/>
      <c r="EW623" s="74"/>
      <c r="EX623" s="74"/>
      <c r="EY623" s="74"/>
      <c r="EZ623" s="74"/>
      <c r="FA623" s="74"/>
      <c r="FB623" s="74"/>
      <c r="FC623" s="74"/>
      <c r="FD623" s="74"/>
      <c r="FE623" s="74"/>
      <c r="FF623" s="74"/>
      <c r="FG623" s="74"/>
      <c r="FH623" s="74"/>
      <c r="FI623" s="74"/>
      <c r="FJ623" s="74"/>
      <c r="FK623" s="74"/>
      <c r="FL623" s="74"/>
      <c r="FM623" s="74"/>
      <c r="FN623" s="74"/>
      <c r="FO623" s="74"/>
      <c r="FP623" s="74"/>
      <c r="FQ623" s="74"/>
      <c r="FR623" s="74"/>
      <c r="FS623" s="74"/>
      <c r="FT623" s="74"/>
      <c r="FU623" s="74"/>
      <c r="FV623" s="74"/>
      <c r="FW623" s="74"/>
      <c r="FX623" s="74"/>
      <c r="FY623" s="74"/>
      <c r="FZ623" s="74">
        <v>20</v>
      </c>
      <c r="GA623" s="74">
        <v>8.0881385803222656</v>
      </c>
      <c r="GB623" s="74">
        <v>23.982608811929822</v>
      </c>
      <c r="GC623" s="74">
        <v>0</v>
      </c>
      <c r="GD623" s="74">
        <v>2</v>
      </c>
      <c r="GE623" s="74">
        <v>7</v>
      </c>
      <c r="GF623" s="74">
        <v>1</v>
      </c>
      <c r="GG623" t="s">
        <v>238</v>
      </c>
      <c r="GH623" t="s">
        <v>239</v>
      </c>
      <c r="GI623" t="s">
        <v>236</v>
      </c>
      <c r="GJ623" s="47"/>
      <c r="GK623" s="30"/>
    </row>
    <row r="624" spans="1:193" x14ac:dyDescent="0.2">
      <c r="A624" t="s">
        <v>175</v>
      </c>
      <c r="B624" t="s">
        <v>237</v>
      </c>
      <c r="C624" t="s">
        <v>0</v>
      </c>
      <c r="D624" t="s">
        <v>185</v>
      </c>
      <c r="E624" t="s">
        <v>191</v>
      </c>
      <c r="F624" t="s">
        <v>265</v>
      </c>
      <c r="G624" t="s">
        <v>274</v>
      </c>
      <c r="H624" s="74">
        <v>0</v>
      </c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74"/>
      <c r="U624" s="74"/>
      <c r="V624" s="74"/>
      <c r="W624" s="74"/>
      <c r="X624" s="74"/>
      <c r="Y624" s="74"/>
      <c r="Z624" s="74"/>
      <c r="AA624" s="74"/>
      <c r="AB624" s="74"/>
      <c r="AC624" s="74"/>
      <c r="AD624" s="74"/>
      <c r="AE624" s="74"/>
      <c r="AF624" s="74"/>
      <c r="AG624" s="74"/>
      <c r="AH624" s="74"/>
      <c r="AI624" s="74"/>
      <c r="AJ624" s="74"/>
      <c r="AK624" s="74"/>
      <c r="AL624" s="74"/>
      <c r="AM624" s="74"/>
      <c r="AN624" s="74"/>
      <c r="AO624" s="74"/>
      <c r="AP624" s="74"/>
      <c r="AQ624" s="74"/>
      <c r="AR624" s="74"/>
      <c r="AS624" s="74"/>
      <c r="AT624" s="74"/>
      <c r="AU624" s="74"/>
      <c r="AV624" s="74"/>
      <c r="AW624" s="74"/>
      <c r="AX624" s="74"/>
      <c r="AY624" s="74"/>
      <c r="AZ624" s="74"/>
      <c r="BA624" s="74"/>
      <c r="BB624" s="74"/>
      <c r="BC624" s="74"/>
      <c r="BD624" s="74"/>
      <c r="BE624" s="74"/>
      <c r="BF624" s="74"/>
      <c r="BG624" s="74"/>
      <c r="BH624" s="74"/>
      <c r="BI624" s="74"/>
      <c r="BJ624" s="74"/>
      <c r="BK624" s="74"/>
      <c r="BL624" s="74"/>
      <c r="BM624" s="74"/>
      <c r="BN624" s="74"/>
      <c r="BO624" s="74"/>
      <c r="BP624" s="74"/>
      <c r="BQ624" s="74"/>
      <c r="BR624" s="74"/>
      <c r="BS624" s="74"/>
      <c r="BT624" s="74"/>
      <c r="BU624" s="74"/>
      <c r="BV624" s="74"/>
      <c r="BW624" s="74"/>
      <c r="BX624" s="74"/>
      <c r="BY624" s="74"/>
      <c r="BZ624" s="74"/>
      <c r="CA624" s="74"/>
      <c r="CB624" s="74"/>
      <c r="CC624" s="74"/>
      <c r="CD624" s="74"/>
      <c r="CE624" s="74"/>
      <c r="CF624" s="74"/>
      <c r="CG624" s="74"/>
      <c r="CH624" s="74"/>
      <c r="CI624" s="74"/>
      <c r="CJ624" s="74"/>
      <c r="CK624" s="74"/>
      <c r="CL624" s="74"/>
      <c r="CM624" s="74"/>
      <c r="CN624" s="74"/>
      <c r="CO624" s="74"/>
      <c r="CP624" s="74"/>
      <c r="CQ624" s="74"/>
      <c r="CR624" s="74"/>
      <c r="CS624" s="74"/>
      <c r="CT624" s="74"/>
      <c r="CU624" s="74"/>
      <c r="CV624" s="74"/>
      <c r="CW624" s="74"/>
      <c r="CX624" s="74"/>
      <c r="CY624" s="74"/>
      <c r="CZ624" s="74"/>
      <c r="DA624" s="74"/>
      <c r="DB624" s="74"/>
      <c r="DC624" s="74"/>
      <c r="DD624" s="74"/>
      <c r="DE624" s="74"/>
      <c r="DF624" s="74"/>
      <c r="DG624" s="74"/>
      <c r="DH624" s="74"/>
      <c r="DI624" s="74"/>
      <c r="DJ624" s="74"/>
      <c r="DK624" s="74"/>
      <c r="DL624" s="74"/>
      <c r="DM624" s="74"/>
      <c r="DN624" s="74"/>
      <c r="DO624" s="74"/>
      <c r="DP624" s="74"/>
      <c r="DQ624" s="74"/>
      <c r="DR624" s="74"/>
      <c r="DS624" s="74"/>
      <c r="DT624" s="74"/>
      <c r="DU624" s="74"/>
      <c r="DV624" s="74"/>
      <c r="DW624" s="74"/>
      <c r="DX624" s="74"/>
      <c r="DY624" s="74"/>
      <c r="DZ624" s="74"/>
      <c r="EA624" s="74"/>
      <c r="EB624" s="74"/>
      <c r="EC624" s="74"/>
      <c r="ED624" s="74"/>
      <c r="EE624" s="74"/>
      <c r="EF624" s="74"/>
      <c r="EG624" s="74"/>
      <c r="EH624" s="74"/>
      <c r="EI624" s="74"/>
      <c r="EJ624" s="74"/>
      <c r="EK624" s="74"/>
      <c r="EL624" s="74"/>
      <c r="EM624" s="74"/>
      <c r="EN624" s="74"/>
      <c r="EO624" s="74"/>
      <c r="EP624" s="74"/>
      <c r="EQ624" s="74"/>
      <c r="ER624" s="74"/>
      <c r="ES624" s="74"/>
      <c r="ET624" s="74"/>
      <c r="EU624" s="74"/>
      <c r="EV624" s="74"/>
      <c r="EW624" s="74"/>
      <c r="EX624" s="74"/>
      <c r="EY624" s="74"/>
      <c r="EZ624" s="74"/>
      <c r="FA624" s="74"/>
      <c r="FB624" s="74"/>
      <c r="FC624" s="74"/>
      <c r="FD624" s="74"/>
      <c r="FE624" s="74"/>
      <c r="FF624" s="74"/>
      <c r="FG624" s="74"/>
      <c r="FH624" s="74"/>
      <c r="FI624" s="74"/>
      <c r="FJ624" s="74"/>
      <c r="FK624" s="74"/>
      <c r="FL624" s="74"/>
      <c r="FM624" s="74"/>
      <c r="FN624" s="74"/>
      <c r="FO624" s="74"/>
      <c r="FP624" s="74"/>
      <c r="FQ624" s="74"/>
      <c r="FR624" s="74"/>
      <c r="FS624" s="74"/>
      <c r="FT624" s="74"/>
      <c r="FU624" s="74"/>
      <c r="FV624" s="74"/>
      <c r="FW624" s="74"/>
      <c r="FX624" s="74"/>
      <c r="FY624" s="74"/>
      <c r="FZ624" s="74">
        <v>22</v>
      </c>
      <c r="GA624" s="74">
        <v>9.3950204849243164</v>
      </c>
      <c r="GB624" s="74">
        <v>30.181500863283873</v>
      </c>
      <c r="GC624" s="74">
        <v>0</v>
      </c>
      <c r="GD624" s="74">
        <v>2</v>
      </c>
      <c r="GE624" s="74">
        <v>7</v>
      </c>
      <c r="GF624" s="74">
        <v>1</v>
      </c>
      <c r="GG624" t="s">
        <v>238</v>
      </c>
      <c r="GH624" t="s">
        <v>239</v>
      </c>
      <c r="GI624" t="s">
        <v>236</v>
      </c>
      <c r="GJ624" s="47"/>
      <c r="GK624" s="30"/>
    </row>
    <row r="625" spans="1:193" x14ac:dyDescent="0.2">
      <c r="A625" t="s">
        <v>175</v>
      </c>
      <c r="B625" t="s">
        <v>237</v>
      </c>
      <c r="C625" t="s">
        <v>0</v>
      </c>
      <c r="D625" t="s">
        <v>185</v>
      </c>
      <c r="E625" t="s">
        <v>192</v>
      </c>
      <c r="F625" t="s">
        <v>265</v>
      </c>
      <c r="G625" t="s">
        <v>274</v>
      </c>
      <c r="H625" s="74">
        <v>0</v>
      </c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74"/>
      <c r="U625" s="74"/>
      <c r="V625" s="74"/>
      <c r="W625" s="74"/>
      <c r="X625" s="74"/>
      <c r="Y625" s="74"/>
      <c r="Z625" s="74"/>
      <c r="AA625" s="74"/>
      <c r="AB625" s="74"/>
      <c r="AC625" s="74"/>
      <c r="AD625" s="74"/>
      <c r="AE625" s="74"/>
      <c r="AF625" s="74"/>
      <c r="AG625" s="74"/>
      <c r="AH625" s="74"/>
      <c r="AI625" s="74"/>
      <c r="AJ625" s="74"/>
      <c r="AK625" s="74"/>
      <c r="AL625" s="74"/>
      <c r="AM625" s="74"/>
      <c r="AN625" s="74"/>
      <c r="AO625" s="74"/>
      <c r="AP625" s="74"/>
      <c r="AQ625" s="74"/>
      <c r="AR625" s="74"/>
      <c r="AS625" s="74"/>
      <c r="AT625" s="74"/>
      <c r="AU625" s="74"/>
      <c r="AV625" s="74"/>
      <c r="AW625" s="74"/>
      <c r="AX625" s="74"/>
      <c r="AY625" s="74"/>
      <c r="AZ625" s="74"/>
      <c r="BA625" s="74"/>
      <c r="BB625" s="74"/>
      <c r="BC625" s="74"/>
      <c r="BD625" s="74"/>
      <c r="BE625" s="74"/>
      <c r="BF625" s="74"/>
      <c r="BG625" s="74"/>
      <c r="BH625" s="74"/>
      <c r="BI625" s="74"/>
      <c r="BJ625" s="74"/>
      <c r="BK625" s="74"/>
      <c r="BL625" s="74"/>
      <c r="BM625" s="74"/>
      <c r="BN625" s="74"/>
      <c r="BO625" s="74"/>
      <c r="BP625" s="74"/>
      <c r="BQ625" s="74"/>
      <c r="BR625" s="74"/>
      <c r="BS625" s="74"/>
      <c r="BT625" s="74"/>
      <c r="BU625" s="74"/>
      <c r="BV625" s="74"/>
      <c r="BW625" s="74"/>
      <c r="BX625" s="74"/>
      <c r="BY625" s="74"/>
      <c r="BZ625" s="74"/>
      <c r="CA625" s="74"/>
      <c r="CB625" s="74"/>
      <c r="CC625" s="74"/>
      <c r="CD625" s="74"/>
      <c r="CE625" s="74"/>
      <c r="CF625" s="74"/>
      <c r="CG625" s="74"/>
      <c r="CH625" s="74"/>
      <c r="CI625" s="74"/>
      <c r="CJ625" s="74"/>
      <c r="CK625" s="74"/>
      <c r="CL625" s="74"/>
      <c r="CM625" s="74"/>
      <c r="CN625" s="74"/>
      <c r="CO625" s="74"/>
      <c r="CP625" s="74"/>
      <c r="CQ625" s="74"/>
      <c r="CR625" s="74"/>
      <c r="CS625" s="74"/>
      <c r="CT625" s="74"/>
      <c r="CU625" s="74"/>
      <c r="CV625" s="74"/>
      <c r="CW625" s="74"/>
      <c r="CX625" s="74"/>
      <c r="CY625" s="74"/>
      <c r="CZ625" s="74"/>
      <c r="DA625" s="74"/>
      <c r="DB625" s="74"/>
      <c r="DC625" s="74"/>
      <c r="DD625" s="74"/>
      <c r="DE625" s="74"/>
      <c r="DF625" s="74"/>
      <c r="DG625" s="74"/>
      <c r="DH625" s="74"/>
      <c r="DI625" s="74"/>
      <c r="DJ625" s="74"/>
      <c r="DK625" s="74"/>
      <c r="DL625" s="74"/>
      <c r="DM625" s="74"/>
      <c r="DN625" s="74"/>
      <c r="DO625" s="74"/>
      <c r="DP625" s="74"/>
      <c r="DQ625" s="74"/>
      <c r="DR625" s="74"/>
      <c r="DS625" s="74"/>
      <c r="DT625" s="74"/>
      <c r="DU625" s="74"/>
      <c r="DV625" s="74"/>
      <c r="DW625" s="74"/>
      <c r="DX625" s="74"/>
      <c r="DY625" s="74"/>
      <c r="DZ625" s="74"/>
      <c r="EA625" s="74"/>
      <c r="EB625" s="74"/>
      <c r="EC625" s="74"/>
      <c r="ED625" s="74"/>
      <c r="EE625" s="74"/>
      <c r="EF625" s="74"/>
      <c r="EG625" s="74"/>
      <c r="EH625" s="74"/>
      <c r="EI625" s="74"/>
      <c r="EJ625" s="74"/>
      <c r="EK625" s="74"/>
      <c r="EL625" s="74"/>
      <c r="EM625" s="74"/>
      <c r="EN625" s="74"/>
      <c r="EO625" s="74"/>
      <c r="EP625" s="74"/>
      <c r="EQ625" s="74"/>
      <c r="ER625" s="74"/>
      <c r="ES625" s="74"/>
      <c r="ET625" s="74"/>
      <c r="EU625" s="74"/>
      <c r="EV625" s="74"/>
      <c r="EW625" s="74"/>
      <c r="EX625" s="74"/>
      <c r="EY625" s="74"/>
      <c r="EZ625" s="74"/>
      <c r="FA625" s="74"/>
      <c r="FB625" s="74"/>
      <c r="FC625" s="74"/>
      <c r="FD625" s="74"/>
      <c r="FE625" s="74"/>
      <c r="FF625" s="74"/>
      <c r="FG625" s="74"/>
      <c r="FH625" s="74"/>
      <c r="FI625" s="74"/>
      <c r="FJ625" s="74"/>
      <c r="FK625" s="74"/>
      <c r="FL625" s="74"/>
      <c r="FM625" s="74"/>
      <c r="FN625" s="74"/>
      <c r="FO625" s="74"/>
      <c r="FP625" s="74"/>
      <c r="FQ625" s="74"/>
      <c r="FR625" s="74"/>
      <c r="FS625" s="74"/>
      <c r="FT625" s="74"/>
      <c r="FU625" s="74"/>
      <c r="FV625" s="74"/>
      <c r="FW625" s="74"/>
      <c r="FX625" s="74"/>
      <c r="FY625" s="74"/>
      <c r="FZ625" s="74">
        <v>20</v>
      </c>
      <c r="GA625" s="74">
        <v>7.3785319328308105</v>
      </c>
      <c r="GB625" s="74">
        <v>25.810420982539654</v>
      </c>
      <c r="GC625" s="74">
        <v>0</v>
      </c>
      <c r="GD625" s="74">
        <v>2</v>
      </c>
      <c r="GE625" s="74">
        <v>7</v>
      </c>
      <c r="GF625" s="74">
        <v>1</v>
      </c>
      <c r="GG625" t="s">
        <v>238</v>
      </c>
      <c r="GH625" t="s">
        <v>239</v>
      </c>
      <c r="GI625" t="s">
        <v>236</v>
      </c>
      <c r="GJ625" s="47"/>
      <c r="GK625" s="30"/>
    </row>
    <row r="626" spans="1:193" x14ac:dyDescent="0.2">
      <c r="A626" t="s">
        <v>175</v>
      </c>
      <c r="B626" t="s">
        <v>237</v>
      </c>
      <c r="C626" t="s">
        <v>0</v>
      </c>
      <c r="D626" t="s">
        <v>256</v>
      </c>
      <c r="E626" t="s">
        <v>222</v>
      </c>
      <c r="F626" t="s">
        <v>266</v>
      </c>
      <c r="G626" t="s">
        <v>274</v>
      </c>
      <c r="H626" s="74">
        <v>0</v>
      </c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74"/>
      <c r="U626" s="74"/>
      <c r="V626" s="74"/>
      <c r="W626" s="74"/>
      <c r="X626" s="74"/>
      <c r="Y626" s="74"/>
      <c r="Z626" s="74"/>
      <c r="AA626" s="74"/>
      <c r="AB626" s="74"/>
      <c r="AC626" s="74"/>
      <c r="AD626" s="74"/>
      <c r="AE626" s="74"/>
      <c r="AF626" s="74"/>
      <c r="AG626" s="74"/>
      <c r="AH626" s="74"/>
      <c r="AI626" s="74"/>
      <c r="AJ626" s="74"/>
      <c r="AK626" s="74"/>
      <c r="AL626" s="74"/>
      <c r="AM626" s="74"/>
      <c r="AN626" s="74"/>
      <c r="AO626" s="74"/>
      <c r="AP626" s="74"/>
      <c r="AQ626" s="74"/>
      <c r="AR626" s="74"/>
      <c r="AS626" s="74"/>
      <c r="AT626" s="74"/>
      <c r="AU626" s="74"/>
      <c r="AV626" s="74"/>
      <c r="AW626" s="74"/>
      <c r="AX626" s="74"/>
      <c r="AY626" s="74"/>
      <c r="AZ626" s="74"/>
      <c r="BA626" s="74"/>
      <c r="BB626" s="74"/>
      <c r="BC626" s="74"/>
      <c r="BD626" s="74"/>
      <c r="BE626" s="74"/>
      <c r="BF626" s="74"/>
      <c r="BG626" s="74"/>
      <c r="BH626" s="74"/>
      <c r="BI626" s="74"/>
      <c r="BJ626" s="74"/>
      <c r="BK626" s="74"/>
      <c r="BL626" s="74"/>
      <c r="BM626" s="74"/>
      <c r="BN626" s="74"/>
      <c r="BO626" s="74"/>
      <c r="BP626" s="74"/>
      <c r="BQ626" s="74"/>
      <c r="BR626" s="74"/>
      <c r="BS626" s="74"/>
      <c r="BT626" s="74"/>
      <c r="BU626" s="74"/>
      <c r="BV626" s="74"/>
      <c r="BW626" s="74"/>
      <c r="BX626" s="74"/>
      <c r="BY626" s="74"/>
      <c r="BZ626" s="74"/>
      <c r="CA626" s="74"/>
      <c r="CB626" s="74"/>
      <c r="CC626" s="74"/>
      <c r="CD626" s="74"/>
      <c r="CE626" s="74"/>
      <c r="CF626" s="74"/>
      <c r="CG626" s="74"/>
      <c r="CH626" s="74"/>
      <c r="CI626" s="74"/>
      <c r="CJ626" s="74"/>
      <c r="CK626" s="74"/>
      <c r="CL626" s="74"/>
      <c r="CM626" s="74"/>
      <c r="CN626" s="74"/>
      <c r="CO626" s="74"/>
      <c r="CP626" s="74"/>
      <c r="CQ626" s="74"/>
      <c r="CR626" s="74"/>
      <c r="CS626" s="74"/>
      <c r="CT626" s="74"/>
      <c r="CU626" s="74"/>
      <c r="CV626" s="74"/>
      <c r="CW626" s="74"/>
      <c r="CX626" s="74"/>
      <c r="CY626" s="74"/>
      <c r="CZ626" s="74"/>
      <c r="DA626" s="74"/>
      <c r="DB626" s="74"/>
      <c r="DC626" s="74"/>
      <c r="DD626" s="74"/>
      <c r="DE626" s="74"/>
      <c r="DF626" s="74"/>
      <c r="DG626" s="74"/>
      <c r="DH626" s="74"/>
      <c r="DI626" s="74"/>
      <c r="DJ626" s="74"/>
      <c r="DK626" s="74"/>
      <c r="DL626" s="74"/>
      <c r="DM626" s="74"/>
      <c r="DN626" s="74"/>
      <c r="DO626" s="74"/>
      <c r="DP626" s="74"/>
      <c r="DQ626" s="74"/>
      <c r="DR626" s="74"/>
      <c r="DS626" s="74"/>
      <c r="DT626" s="74"/>
      <c r="DU626" s="74"/>
      <c r="DV626" s="74"/>
      <c r="DW626" s="74"/>
      <c r="DX626" s="74"/>
      <c r="DY626" s="74"/>
      <c r="DZ626" s="74"/>
      <c r="EA626" s="74"/>
      <c r="EB626" s="74"/>
      <c r="EC626" s="74"/>
      <c r="ED626" s="74"/>
      <c r="EE626" s="74"/>
      <c r="EF626" s="74"/>
      <c r="EG626" s="74"/>
      <c r="EH626" s="74"/>
      <c r="EI626" s="74"/>
      <c r="EJ626" s="74"/>
      <c r="EK626" s="74"/>
      <c r="EL626" s="74"/>
      <c r="EM626" s="74"/>
      <c r="EN626" s="74"/>
      <c r="EO626" s="74"/>
      <c r="EP626" s="74"/>
      <c r="EQ626" s="74"/>
      <c r="ER626" s="74"/>
      <c r="ES626" s="74"/>
      <c r="ET626" s="74"/>
      <c r="EU626" s="74"/>
      <c r="EV626" s="74"/>
      <c r="EW626" s="74"/>
      <c r="EX626" s="74"/>
      <c r="EY626" s="74"/>
      <c r="EZ626" s="74"/>
      <c r="FA626" s="74"/>
      <c r="FB626" s="74"/>
      <c r="FC626" s="74"/>
      <c r="FD626" s="74"/>
      <c r="FE626" s="74"/>
      <c r="FF626" s="74"/>
      <c r="FG626" s="74"/>
      <c r="FH626" s="74"/>
      <c r="FI626" s="74"/>
      <c r="FJ626" s="74"/>
      <c r="FK626" s="74"/>
      <c r="FL626" s="74"/>
      <c r="FM626" s="74"/>
      <c r="FN626" s="74"/>
      <c r="FO626" s="74"/>
      <c r="FP626" s="74"/>
      <c r="FQ626" s="74"/>
      <c r="FR626" s="74"/>
      <c r="FS626" s="74"/>
      <c r="FT626" s="74"/>
      <c r="FU626" s="74"/>
      <c r="FV626" s="74"/>
      <c r="FW626" s="74"/>
      <c r="FX626" s="74"/>
      <c r="FY626" s="74"/>
      <c r="FZ626" s="74"/>
      <c r="GA626" s="74"/>
      <c r="GB626" s="74"/>
      <c r="GC626" s="74">
        <v>0</v>
      </c>
      <c r="GD626" s="74">
        <v>2</v>
      </c>
      <c r="GE626" s="74">
        <v>8</v>
      </c>
      <c r="GF626" s="74">
        <v>1</v>
      </c>
      <c r="GG626" t="s">
        <v>238</v>
      </c>
      <c r="GH626" t="s">
        <v>239</v>
      </c>
      <c r="GI626" t="s">
        <v>236</v>
      </c>
      <c r="GJ626" s="47"/>
      <c r="GK626" s="30"/>
    </row>
    <row r="627" spans="1:193" x14ac:dyDescent="0.2">
      <c r="A627" t="s">
        <v>175</v>
      </c>
      <c r="B627" t="s">
        <v>237</v>
      </c>
      <c r="C627" t="s">
        <v>0</v>
      </c>
      <c r="D627" t="s">
        <v>256</v>
      </c>
      <c r="E627" t="s">
        <v>223</v>
      </c>
      <c r="F627" t="s">
        <v>266</v>
      </c>
      <c r="G627" t="s">
        <v>274</v>
      </c>
      <c r="H627" s="74">
        <v>0</v>
      </c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74"/>
      <c r="U627" s="74"/>
      <c r="V627" s="74"/>
      <c r="W627" s="74"/>
      <c r="X627" s="74"/>
      <c r="Y627" s="74"/>
      <c r="Z627" s="74"/>
      <c r="AA627" s="74"/>
      <c r="AB627" s="74"/>
      <c r="AC627" s="74"/>
      <c r="AD627" s="74"/>
      <c r="AE627" s="74"/>
      <c r="AF627" s="74"/>
      <c r="AG627" s="74"/>
      <c r="AH627" s="74"/>
      <c r="AI627" s="74"/>
      <c r="AJ627" s="74"/>
      <c r="AK627" s="74"/>
      <c r="AL627" s="74"/>
      <c r="AM627" s="74"/>
      <c r="AN627" s="74"/>
      <c r="AO627" s="74"/>
      <c r="AP627" s="74"/>
      <c r="AQ627" s="74"/>
      <c r="AR627" s="74"/>
      <c r="AS627" s="74"/>
      <c r="AT627" s="74"/>
      <c r="AU627" s="74"/>
      <c r="AV627" s="74"/>
      <c r="AW627" s="74"/>
      <c r="AX627" s="74"/>
      <c r="AY627" s="74"/>
      <c r="AZ627" s="74"/>
      <c r="BA627" s="74"/>
      <c r="BB627" s="74"/>
      <c r="BC627" s="74"/>
      <c r="BD627" s="74"/>
      <c r="BE627" s="74"/>
      <c r="BF627" s="74"/>
      <c r="BG627" s="74"/>
      <c r="BH627" s="74"/>
      <c r="BI627" s="74"/>
      <c r="BJ627" s="74"/>
      <c r="BK627" s="74"/>
      <c r="BL627" s="74"/>
      <c r="BM627" s="74"/>
      <c r="BN627" s="74"/>
      <c r="BO627" s="74"/>
      <c r="BP627" s="74"/>
      <c r="BQ627" s="74"/>
      <c r="BR627" s="74"/>
      <c r="BS627" s="74"/>
      <c r="BT627" s="74"/>
      <c r="BU627" s="74"/>
      <c r="BV627" s="74"/>
      <c r="BW627" s="74"/>
      <c r="BX627" s="74"/>
      <c r="BY627" s="74"/>
      <c r="BZ627" s="74"/>
      <c r="CA627" s="74"/>
      <c r="CB627" s="74"/>
      <c r="CC627" s="74"/>
      <c r="CD627" s="74"/>
      <c r="CE627" s="74"/>
      <c r="CF627" s="74"/>
      <c r="CG627" s="74"/>
      <c r="CH627" s="74"/>
      <c r="CI627" s="74"/>
      <c r="CJ627" s="74"/>
      <c r="CK627" s="74"/>
      <c r="CL627" s="74"/>
      <c r="CM627" s="74"/>
      <c r="CN627" s="74"/>
      <c r="CO627" s="74"/>
      <c r="CP627" s="74"/>
      <c r="CQ627" s="74"/>
      <c r="CR627" s="74"/>
      <c r="CS627" s="74"/>
      <c r="CT627" s="74"/>
      <c r="CU627" s="74"/>
      <c r="CV627" s="74"/>
      <c r="CW627" s="74"/>
      <c r="CX627" s="74"/>
      <c r="CY627" s="74"/>
      <c r="CZ627" s="74"/>
      <c r="DA627" s="74"/>
      <c r="DB627" s="74"/>
      <c r="DC627" s="74"/>
      <c r="DD627" s="74"/>
      <c r="DE627" s="74"/>
      <c r="DF627" s="74"/>
      <c r="DG627" s="74"/>
      <c r="DH627" s="74"/>
      <c r="DI627" s="74"/>
      <c r="DJ627" s="74"/>
      <c r="DK627" s="74"/>
      <c r="DL627" s="74"/>
      <c r="DM627" s="74"/>
      <c r="DN627" s="74"/>
      <c r="DO627" s="74"/>
      <c r="DP627" s="74"/>
      <c r="DQ627" s="74"/>
      <c r="DR627" s="74"/>
      <c r="DS627" s="74"/>
      <c r="DT627" s="74"/>
      <c r="DU627" s="74"/>
      <c r="DV627" s="74"/>
      <c r="DW627" s="74"/>
      <c r="DX627" s="74"/>
      <c r="DY627" s="74"/>
      <c r="DZ627" s="74"/>
      <c r="EA627" s="74"/>
      <c r="EB627" s="74"/>
      <c r="EC627" s="74"/>
      <c r="ED627" s="74"/>
      <c r="EE627" s="74"/>
      <c r="EF627" s="74"/>
      <c r="EG627" s="74"/>
      <c r="EH627" s="74"/>
      <c r="EI627" s="74"/>
      <c r="EJ627" s="74"/>
      <c r="EK627" s="74"/>
      <c r="EL627" s="74"/>
      <c r="EM627" s="74"/>
      <c r="EN627" s="74"/>
      <c r="EO627" s="74"/>
      <c r="EP627" s="74"/>
      <c r="EQ627" s="74"/>
      <c r="ER627" s="74"/>
      <c r="ES627" s="74"/>
      <c r="ET627" s="74"/>
      <c r="EU627" s="74"/>
      <c r="EV627" s="74"/>
      <c r="EW627" s="74"/>
      <c r="EX627" s="74"/>
      <c r="EY627" s="74"/>
      <c r="EZ627" s="74"/>
      <c r="FA627" s="74"/>
      <c r="FB627" s="74"/>
      <c r="FC627" s="74"/>
      <c r="FD627" s="74"/>
      <c r="FE627" s="74"/>
      <c r="FF627" s="74"/>
      <c r="FG627" s="74"/>
      <c r="FH627" s="74"/>
      <c r="FI627" s="74"/>
      <c r="FJ627" s="74"/>
      <c r="FK627" s="74"/>
      <c r="FL627" s="74"/>
      <c r="FM627" s="74"/>
      <c r="FN627" s="74"/>
      <c r="FO627" s="74"/>
      <c r="FP627" s="74"/>
      <c r="FQ627" s="74"/>
      <c r="FR627" s="74"/>
      <c r="FS627" s="74"/>
      <c r="FT627" s="74"/>
      <c r="FU627" s="74"/>
      <c r="FV627" s="74"/>
      <c r="FW627" s="74"/>
      <c r="FX627" s="74"/>
      <c r="FY627" s="74"/>
      <c r="FZ627" s="74"/>
      <c r="GA627" s="74"/>
      <c r="GB627" s="74"/>
      <c r="GC627" s="74">
        <v>0</v>
      </c>
      <c r="GD627" s="74">
        <v>2</v>
      </c>
      <c r="GE627" s="74">
        <v>8</v>
      </c>
      <c r="GF627" s="74">
        <v>1</v>
      </c>
      <c r="GG627" t="s">
        <v>238</v>
      </c>
      <c r="GH627" t="s">
        <v>239</v>
      </c>
      <c r="GI627" t="s">
        <v>236</v>
      </c>
      <c r="GJ627" s="47"/>
      <c r="GK627" s="30"/>
    </row>
    <row r="628" spans="1:193" x14ac:dyDescent="0.2">
      <c r="A628" t="s">
        <v>175</v>
      </c>
      <c r="B628" t="s">
        <v>237</v>
      </c>
      <c r="C628" t="s">
        <v>0</v>
      </c>
      <c r="D628" t="s">
        <v>256</v>
      </c>
      <c r="E628" t="s">
        <v>224</v>
      </c>
      <c r="F628" t="s">
        <v>266</v>
      </c>
      <c r="G628" t="s">
        <v>274</v>
      </c>
      <c r="H628" s="74">
        <v>0</v>
      </c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74"/>
      <c r="U628" s="74"/>
      <c r="V628" s="74"/>
      <c r="W628" s="74"/>
      <c r="X628" s="74"/>
      <c r="Y628" s="74"/>
      <c r="Z628" s="74"/>
      <c r="AA628" s="74"/>
      <c r="AB628" s="74"/>
      <c r="AC628" s="74"/>
      <c r="AD628" s="74"/>
      <c r="AE628" s="74"/>
      <c r="AF628" s="74"/>
      <c r="AG628" s="74"/>
      <c r="AH628" s="74"/>
      <c r="AI628" s="74"/>
      <c r="AJ628" s="74"/>
      <c r="AK628" s="74"/>
      <c r="AL628" s="74"/>
      <c r="AM628" s="74"/>
      <c r="AN628" s="74"/>
      <c r="AO628" s="74"/>
      <c r="AP628" s="74"/>
      <c r="AQ628" s="74"/>
      <c r="AR628" s="74"/>
      <c r="AS628" s="74"/>
      <c r="AT628" s="74"/>
      <c r="AU628" s="74"/>
      <c r="AV628" s="74"/>
      <c r="AW628" s="74"/>
      <c r="AX628" s="74"/>
      <c r="AY628" s="74"/>
      <c r="AZ628" s="74"/>
      <c r="BA628" s="74"/>
      <c r="BB628" s="74"/>
      <c r="BC628" s="74"/>
      <c r="BD628" s="74"/>
      <c r="BE628" s="74"/>
      <c r="BF628" s="74"/>
      <c r="BG628" s="74"/>
      <c r="BH628" s="74"/>
      <c r="BI628" s="74"/>
      <c r="BJ628" s="74"/>
      <c r="BK628" s="74"/>
      <c r="BL628" s="74"/>
      <c r="BM628" s="74"/>
      <c r="BN628" s="74"/>
      <c r="BO628" s="74"/>
      <c r="BP628" s="74"/>
      <c r="BQ628" s="74"/>
      <c r="BR628" s="74"/>
      <c r="BS628" s="74"/>
      <c r="BT628" s="74"/>
      <c r="BU628" s="74"/>
      <c r="BV628" s="74"/>
      <c r="BW628" s="74"/>
      <c r="BX628" s="74"/>
      <c r="BY628" s="74"/>
      <c r="BZ628" s="74"/>
      <c r="CA628" s="74"/>
      <c r="CB628" s="74"/>
      <c r="CC628" s="74"/>
      <c r="CD628" s="74"/>
      <c r="CE628" s="74"/>
      <c r="CF628" s="74"/>
      <c r="CG628" s="74"/>
      <c r="CH628" s="74"/>
      <c r="CI628" s="74"/>
      <c r="CJ628" s="74"/>
      <c r="CK628" s="74"/>
      <c r="CL628" s="74"/>
      <c r="CM628" s="74"/>
      <c r="CN628" s="74"/>
      <c r="CO628" s="74"/>
      <c r="CP628" s="74"/>
      <c r="CQ628" s="74"/>
      <c r="CR628" s="74"/>
      <c r="CS628" s="74"/>
      <c r="CT628" s="74"/>
      <c r="CU628" s="74"/>
      <c r="CV628" s="74"/>
      <c r="CW628" s="74"/>
      <c r="CX628" s="74"/>
      <c r="CY628" s="74"/>
      <c r="CZ628" s="74"/>
      <c r="DA628" s="74"/>
      <c r="DB628" s="74"/>
      <c r="DC628" s="74"/>
      <c r="DD628" s="74"/>
      <c r="DE628" s="74"/>
      <c r="DF628" s="74"/>
      <c r="DG628" s="74"/>
      <c r="DH628" s="74"/>
      <c r="DI628" s="74"/>
      <c r="DJ628" s="74"/>
      <c r="DK628" s="74"/>
      <c r="DL628" s="74"/>
      <c r="DM628" s="74"/>
      <c r="DN628" s="74"/>
      <c r="DO628" s="74"/>
      <c r="DP628" s="74"/>
      <c r="DQ628" s="74"/>
      <c r="DR628" s="74"/>
      <c r="DS628" s="74"/>
      <c r="DT628" s="74"/>
      <c r="DU628" s="74"/>
      <c r="DV628" s="74"/>
      <c r="DW628" s="74"/>
      <c r="DX628" s="74"/>
      <c r="DY628" s="74"/>
      <c r="DZ628" s="74"/>
      <c r="EA628" s="74"/>
      <c r="EB628" s="74"/>
      <c r="EC628" s="74"/>
      <c r="ED628" s="74"/>
      <c r="EE628" s="74"/>
      <c r="EF628" s="74"/>
      <c r="EG628" s="74"/>
      <c r="EH628" s="74"/>
      <c r="EI628" s="74"/>
      <c r="EJ628" s="74"/>
      <c r="EK628" s="74"/>
      <c r="EL628" s="74"/>
      <c r="EM628" s="74"/>
      <c r="EN628" s="74"/>
      <c r="EO628" s="74"/>
      <c r="EP628" s="74"/>
      <c r="EQ628" s="74"/>
      <c r="ER628" s="74"/>
      <c r="ES628" s="74"/>
      <c r="ET628" s="74"/>
      <c r="EU628" s="74"/>
      <c r="EV628" s="74"/>
      <c r="EW628" s="74"/>
      <c r="EX628" s="74"/>
      <c r="EY628" s="74"/>
      <c r="EZ628" s="74"/>
      <c r="FA628" s="74"/>
      <c r="FB628" s="74"/>
      <c r="FC628" s="74"/>
      <c r="FD628" s="74"/>
      <c r="FE628" s="74"/>
      <c r="FF628" s="74"/>
      <c r="FG628" s="74"/>
      <c r="FH628" s="74"/>
      <c r="FI628" s="74"/>
      <c r="FJ628" s="74"/>
      <c r="FK628" s="74"/>
      <c r="FL628" s="74"/>
      <c r="FM628" s="74"/>
      <c r="FN628" s="74"/>
      <c r="FO628" s="74"/>
      <c r="FP628" s="74"/>
      <c r="FQ628" s="74"/>
      <c r="FR628" s="74"/>
      <c r="FS628" s="74"/>
      <c r="FT628" s="74"/>
      <c r="FU628" s="74"/>
      <c r="FV628" s="74"/>
      <c r="FW628" s="74"/>
      <c r="FX628" s="74"/>
      <c r="FY628" s="74"/>
      <c r="FZ628" s="74"/>
      <c r="GA628" s="74"/>
      <c r="GB628" s="74"/>
      <c r="GC628" s="74">
        <v>0</v>
      </c>
      <c r="GD628" s="74">
        <v>2</v>
      </c>
      <c r="GE628" s="74">
        <v>8</v>
      </c>
      <c r="GF628" s="74">
        <v>1</v>
      </c>
      <c r="GG628" t="s">
        <v>238</v>
      </c>
      <c r="GH628" t="s">
        <v>239</v>
      </c>
      <c r="GI628" t="s">
        <v>236</v>
      </c>
      <c r="GJ628" s="47"/>
      <c r="GK628" s="30"/>
    </row>
    <row r="629" spans="1:193" x14ac:dyDescent="0.2">
      <c r="A629" t="s">
        <v>175</v>
      </c>
      <c r="B629" t="s">
        <v>237</v>
      </c>
      <c r="C629" t="s">
        <v>0</v>
      </c>
      <c r="D629" t="s">
        <v>256</v>
      </c>
      <c r="E629" t="s">
        <v>220</v>
      </c>
      <c r="F629" t="s">
        <v>266</v>
      </c>
      <c r="G629" t="s">
        <v>274</v>
      </c>
      <c r="H629" s="74">
        <v>0</v>
      </c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74"/>
      <c r="U629" s="74"/>
      <c r="V629" s="74"/>
      <c r="W629" s="74"/>
      <c r="X629" s="74"/>
      <c r="Y629" s="74"/>
      <c r="Z629" s="74"/>
      <c r="AA629" s="74"/>
      <c r="AB629" s="74"/>
      <c r="AC629" s="74"/>
      <c r="AD629" s="74"/>
      <c r="AE629" s="74"/>
      <c r="AF629" s="74"/>
      <c r="AG629" s="74"/>
      <c r="AH629" s="74"/>
      <c r="AI629" s="74"/>
      <c r="AJ629" s="74"/>
      <c r="AK629" s="74"/>
      <c r="AL629" s="74"/>
      <c r="AM629" s="74"/>
      <c r="AN629" s="74"/>
      <c r="AO629" s="74"/>
      <c r="AP629" s="74"/>
      <c r="AQ629" s="74"/>
      <c r="AR629" s="74"/>
      <c r="AS629" s="74"/>
      <c r="AT629" s="74"/>
      <c r="AU629" s="74"/>
      <c r="AV629" s="74"/>
      <c r="AW629" s="74"/>
      <c r="AX629" s="74"/>
      <c r="AY629" s="74"/>
      <c r="AZ629" s="74"/>
      <c r="BA629" s="74"/>
      <c r="BB629" s="74"/>
      <c r="BC629" s="74"/>
      <c r="BD629" s="74"/>
      <c r="BE629" s="74"/>
      <c r="BF629" s="74"/>
      <c r="BG629" s="74"/>
      <c r="BH629" s="74"/>
      <c r="BI629" s="74"/>
      <c r="BJ629" s="74"/>
      <c r="BK629" s="74"/>
      <c r="BL629" s="74"/>
      <c r="BM629" s="74"/>
      <c r="BN629" s="74"/>
      <c r="BO629" s="74"/>
      <c r="BP629" s="74"/>
      <c r="BQ629" s="74"/>
      <c r="BR629" s="74"/>
      <c r="BS629" s="74"/>
      <c r="BT629" s="74"/>
      <c r="BU629" s="74"/>
      <c r="BV629" s="74"/>
      <c r="BW629" s="74"/>
      <c r="BX629" s="74"/>
      <c r="BY629" s="74"/>
      <c r="BZ629" s="74"/>
      <c r="CA629" s="74"/>
      <c r="CB629" s="74"/>
      <c r="CC629" s="74"/>
      <c r="CD629" s="74"/>
      <c r="CE629" s="74"/>
      <c r="CF629" s="74"/>
      <c r="CG629" s="74"/>
      <c r="CH629" s="74"/>
      <c r="CI629" s="74"/>
      <c r="CJ629" s="74"/>
      <c r="CK629" s="74"/>
      <c r="CL629" s="74"/>
      <c r="CM629" s="74"/>
      <c r="CN629" s="74"/>
      <c r="CO629" s="74"/>
      <c r="CP629" s="74"/>
      <c r="CQ629" s="74"/>
      <c r="CR629" s="74"/>
      <c r="CS629" s="74"/>
      <c r="CT629" s="74"/>
      <c r="CU629" s="74"/>
      <c r="CV629" s="74"/>
      <c r="CW629" s="74"/>
      <c r="CX629" s="74"/>
      <c r="CY629" s="74"/>
      <c r="CZ629" s="74"/>
      <c r="DA629" s="74"/>
      <c r="DB629" s="74"/>
      <c r="DC629" s="74"/>
      <c r="DD629" s="74"/>
      <c r="DE629" s="74"/>
      <c r="DF629" s="74"/>
      <c r="DG629" s="74"/>
      <c r="DH629" s="74"/>
      <c r="DI629" s="74"/>
      <c r="DJ629" s="74"/>
      <c r="DK629" s="74"/>
      <c r="DL629" s="74"/>
      <c r="DM629" s="74"/>
      <c r="DN629" s="74"/>
      <c r="DO629" s="74"/>
      <c r="DP629" s="74"/>
      <c r="DQ629" s="74"/>
      <c r="DR629" s="74"/>
      <c r="DS629" s="74"/>
      <c r="DT629" s="74"/>
      <c r="DU629" s="74"/>
      <c r="DV629" s="74"/>
      <c r="DW629" s="74"/>
      <c r="DX629" s="74"/>
      <c r="DY629" s="74"/>
      <c r="DZ629" s="74"/>
      <c r="EA629" s="74"/>
      <c r="EB629" s="74"/>
      <c r="EC629" s="74"/>
      <c r="ED629" s="74"/>
      <c r="EE629" s="74"/>
      <c r="EF629" s="74"/>
      <c r="EG629" s="74"/>
      <c r="EH629" s="74"/>
      <c r="EI629" s="74"/>
      <c r="EJ629" s="74"/>
      <c r="EK629" s="74"/>
      <c r="EL629" s="74"/>
      <c r="EM629" s="74"/>
      <c r="EN629" s="74"/>
      <c r="EO629" s="74"/>
      <c r="EP629" s="74"/>
      <c r="EQ629" s="74"/>
      <c r="ER629" s="74"/>
      <c r="ES629" s="74"/>
      <c r="ET629" s="74"/>
      <c r="EU629" s="74"/>
      <c r="EV629" s="74"/>
      <c r="EW629" s="74"/>
      <c r="EX629" s="74"/>
      <c r="EY629" s="74"/>
      <c r="EZ629" s="74"/>
      <c r="FA629" s="74"/>
      <c r="FB629" s="74"/>
      <c r="FC629" s="74"/>
      <c r="FD629" s="74"/>
      <c r="FE629" s="74"/>
      <c r="FF629" s="74"/>
      <c r="FG629" s="74"/>
      <c r="FH629" s="74"/>
      <c r="FI629" s="74"/>
      <c r="FJ629" s="74"/>
      <c r="FK629" s="74"/>
      <c r="FL629" s="74"/>
      <c r="FM629" s="74"/>
      <c r="FN629" s="74"/>
      <c r="FO629" s="74"/>
      <c r="FP629" s="74"/>
      <c r="FQ629" s="74"/>
      <c r="FR629" s="74"/>
      <c r="FS629" s="74"/>
      <c r="FT629" s="74"/>
      <c r="FU629" s="74"/>
      <c r="FV629" s="74"/>
      <c r="FW629" s="74"/>
      <c r="FX629" s="74"/>
      <c r="FY629" s="74"/>
      <c r="FZ629" s="74"/>
      <c r="GA629" s="74"/>
      <c r="GB629" s="74"/>
      <c r="GC629" s="74">
        <v>0</v>
      </c>
      <c r="GD629" s="74">
        <v>2</v>
      </c>
      <c r="GE629" s="74">
        <v>8</v>
      </c>
      <c r="GF629" s="74">
        <v>1</v>
      </c>
      <c r="GG629" t="s">
        <v>238</v>
      </c>
      <c r="GH629" t="s">
        <v>239</v>
      </c>
      <c r="GI629" t="s">
        <v>236</v>
      </c>
      <c r="GJ629" s="47"/>
      <c r="GK629" s="30"/>
    </row>
    <row r="630" spans="1:193" x14ac:dyDescent="0.2">
      <c r="A630" t="s">
        <v>175</v>
      </c>
      <c r="B630" t="s">
        <v>237</v>
      </c>
      <c r="C630" t="s">
        <v>0</v>
      </c>
      <c r="D630" t="s">
        <v>256</v>
      </c>
      <c r="E630" t="s">
        <v>221</v>
      </c>
      <c r="F630" t="s">
        <v>266</v>
      </c>
      <c r="G630" t="s">
        <v>274</v>
      </c>
      <c r="H630" s="74">
        <v>0</v>
      </c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74"/>
      <c r="U630" s="74"/>
      <c r="V630" s="74"/>
      <c r="W630" s="74"/>
      <c r="X630" s="74"/>
      <c r="Y630" s="74"/>
      <c r="Z630" s="74"/>
      <c r="AA630" s="74"/>
      <c r="AB630" s="74"/>
      <c r="AC630" s="74"/>
      <c r="AD630" s="74"/>
      <c r="AE630" s="74"/>
      <c r="AF630" s="74"/>
      <c r="AG630" s="74"/>
      <c r="AH630" s="74"/>
      <c r="AI630" s="74"/>
      <c r="AJ630" s="74"/>
      <c r="AK630" s="74"/>
      <c r="AL630" s="74"/>
      <c r="AM630" s="74"/>
      <c r="AN630" s="74"/>
      <c r="AO630" s="74"/>
      <c r="AP630" s="74"/>
      <c r="AQ630" s="74"/>
      <c r="AR630" s="74"/>
      <c r="AS630" s="74"/>
      <c r="AT630" s="74"/>
      <c r="AU630" s="74"/>
      <c r="AV630" s="74"/>
      <c r="AW630" s="74"/>
      <c r="AX630" s="74"/>
      <c r="AY630" s="74"/>
      <c r="AZ630" s="74"/>
      <c r="BA630" s="74"/>
      <c r="BB630" s="74"/>
      <c r="BC630" s="74"/>
      <c r="BD630" s="74"/>
      <c r="BE630" s="74"/>
      <c r="BF630" s="74"/>
      <c r="BG630" s="74"/>
      <c r="BH630" s="74"/>
      <c r="BI630" s="74"/>
      <c r="BJ630" s="74"/>
      <c r="BK630" s="74"/>
      <c r="BL630" s="74"/>
      <c r="BM630" s="74"/>
      <c r="BN630" s="74"/>
      <c r="BO630" s="74"/>
      <c r="BP630" s="74"/>
      <c r="BQ630" s="74"/>
      <c r="BR630" s="74"/>
      <c r="BS630" s="74"/>
      <c r="BT630" s="74"/>
      <c r="BU630" s="74"/>
      <c r="BV630" s="74"/>
      <c r="BW630" s="74"/>
      <c r="BX630" s="74"/>
      <c r="BY630" s="74"/>
      <c r="BZ630" s="74"/>
      <c r="CA630" s="74"/>
      <c r="CB630" s="74"/>
      <c r="CC630" s="74"/>
      <c r="CD630" s="74"/>
      <c r="CE630" s="74"/>
      <c r="CF630" s="74"/>
      <c r="CG630" s="74"/>
      <c r="CH630" s="74"/>
      <c r="CI630" s="74"/>
      <c r="CJ630" s="74"/>
      <c r="CK630" s="74"/>
      <c r="CL630" s="74"/>
      <c r="CM630" s="74"/>
      <c r="CN630" s="74"/>
      <c r="CO630" s="74"/>
      <c r="CP630" s="74"/>
      <c r="CQ630" s="74"/>
      <c r="CR630" s="74"/>
      <c r="CS630" s="74"/>
      <c r="CT630" s="74"/>
      <c r="CU630" s="74"/>
      <c r="CV630" s="74"/>
      <c r="CW630" s="74"/>
      <c r="CX630" s="74"/>
      <c r="CY630" s="74"/>
      <c r="CZ630" s="74"/>
      <c r="DA630" s="74"/>
      <c r="DB630" s="74"/>
      <c r="DC630" s="74"/>
      <c r="DD630" s="74"/>
      <c r="DE630" s="74"/>
      <c r="DF630" s="74"/>
      <c r="DG630" s="74"/>
      <c r="DH630" s="74"/>
      <c r="DI630" s="74"/>
      <c r="DJ630" s="74"/>
      <c r="DK630" s="74"/>
      <c r="DL630" s="74"/>
      <c r="DM630" s="74"/>
      <c r="DN630" s="74"/>
      <c r="DO630" s="74"/>
      <c r="DP630" s="74"/>
      <c r="DQ630" s="74"/>
      <c r="DR630" s="74"/>
      <c r="DS630" s="74"/>
      <c r="DT630" s="74"/>
      <c r="DU630" s="74"/>
      <c r="DV630" s="74"/>
      <c r="DW630" s="74"/>
      <c r="DX630" s="74"/>
      <c r="DY630" s="74"/>
      <c r="DZ630" s="74"/>
      <c r="EA630" s="74"/>
      <c r="EB630" s="74"/>
      <c r="EC630" s="74"/>
      <c r="ED630" s="74"/>
      <c r="EE630" s="74"/>
      <c r="EF630" s="74"/>
      <c r="EG630" s="74"/>
      <c r="EH630" s="74"/>
      <c r="EI630" s="74"/>
      <c r="EJ630" s="74"/>
      <c r="EK630" s="74"/>
      <c r="EL630" s="74"/>
      <c r="EM630" s="74"/>
      <c r="EN630" s="74"/>
      <c r="EO630" s="74"/>
      <c r="EP630" s="74"/>
      <c r="EQ630" s="74"/>
      <c r="ER630" s="74"/>
      <c r="ES630" s="74"/>
      <c r="ET630" s="74"/>
      <c r="EU630" s="74"/>
      <c r="EV630" s="74"/>
      <c r="EW630" s="74"/>
      <c r="EX630" s="74"/>
      <c r="EY630" s="74"/>
      <c r="EZ630" s="74"/>
      <c r="FA630" s="74"/>
      <c r="FB630" s="74"/>
      <c r="FC630" s="74"/>
      <c r="FD630" s="74"/>
      <c r="FE630" s="74"/>
      <c r="FF630" s="74"/>
      <c r="FG630" s="74"/>
      <c r="FH630" s="74"/>
      <c r="FI630" s="74"/>
      <c r="FJ630" s="74"/>
      <c r="FK630" s="74"/>
      <c r="FL630" s="74"/>
      <c r="FM630" s="74"/>
      <c r="FN630" s="74"/>
      <c r="FO630" s="74"/>
      <c r="FP630" s="74"/>
      <c r="FQ630" s="74"/>
      <c r="FR630" s="74"/>
      <c r="FS630" s="74"/>
      <c r="FT630" s="74"/>
      <c r="FU630" s="74"/>
      <c r="FV630" s="74"/>
      <c r="FW630" s="74"/>
      <c r="FX630" s="74"/>
      <c r="FY630" s="74"/>
      <c r="FZ630" s="74"/>
      <c r="GA630" s="74"/>
      <c r="GB630" s="74"/>
      <c r="GC630" s="74">
        <v>0</v>
      </c>
      <c r="GD630" s="74">
        <v>2</v>
      </c>
      <c r="GE630" s="74">
        <v>8</v>
      </c>
      <c r="GF630" s="74">
        <v>1</v>
      </c>
      <c r="GG630" t="s">
        <v>238</v>
      </c>
      <c r="GH630" t="s">
        <v>239</v>
      </c>
      <c r="GI630" t="s">
        <v>236</v>
      </c>
      <c r="GJ630" s="47"/>
      <c r="GK630" s="30"/>
    </row>
    <row r="631" spans="1:193" x14ac:dyDescent="0.2">
      <c r="A631" t="s">
        <v>175</v>
      </c>
      <c r="B631" t="s">
        <v>237</v>
      </c>
      <c r="C631" t="s">
        <v>0</v>
      </c>
      <c r="D631" t="s">
        <v>256</v>
      </c>
      <c r="E631" t="s">
        <v>186</v>
      </c>
      <c r="F631" t="s">
        <v>266</v>
      </c>
      <c r="G631" t="s">
        <v>274</v>
      </c>
      <c r="H631" s="74">
        <v>0</v>
      </c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74"/>
      <c r="U631" s="74"/>
      <c r="V631" s="74"/>
      <c r="W631" s="74"/>
      <c r="X631" s="74"/>
      <c r="Y631" s="74"/>
      <c r="Z631" s="74"/>
      <c r="AA631" s="74"/>
      <c r="AB631" s="74"/>
      <c r="AC631" s="74"/>
      <c r="AD631" s="74"/>
      <c r="AE631" s="74"/>
      <c r="AF631" s="74"/>
      <c r="AG631" s="74"/>
      <c r="AH631" s="74"/>
      <c r="AI631" s="74"/>
      <c r="AJ631" s="74"/>
      <c r="AK631" s="74"/>
      <c r="AL631" s="74"/>
      <c r="AM631" s="74"/>
      <c r="AN631" s="74"/>
      <c r="AO631" s="74"/>
      <c r="AP631" s="74"/>
      <c r="AQ631" s="74"/>
      <c r="AR631" s="74"/>
      <c r="AS631" s="74"/>
      <c r="AT631" s="74"/>
      <c r="AU631" s="74"/>
      <c r="AV631" s="74"/>
      <c r="AW631" s="74"/>
      <c r="AX631" s="74"/>
      <c r="AY631" s="74"/>
      <c r="AZ631" s="74"/>
      <c r="BA631" s="74"/>
      <c r="BB631" s="74"/>
      <c r="BC631" s="74"/>
      <c r="BD631" s="74"/>
      <c r="BE631" s="74"/>
      <c r="BF631" s="74"/>
      <c r="BG631" s="74"/>
      <c r="BH631" s="74"/>
      <c r="BI631" s="74"/>
      <c r="BJ631" s="74"/>
      <c r="BK631" s="74"/>
      <c r="BL631" s="74"/>
      <c r="BM631" s="74"/>
      <c r="BN631" s="74"/>
      <c r="BO631" s="74"/>
      <c r="BP631" s="74"/>
      <c r="BQ631" s="74"/>
      <c r="BR631" s="74"/>
      <c r="BS631" s="74"/>
      <c r="BT631" s="74"/>
      <c r="BU631" s="74"/>
      <c r="BV631" s="74"/>
      <c r="BW631" s="74"/>
      <c r="BX631" s="74"/>
      <c r="BY631" s="74"/>
      <c r="BZ631" s="74"/>
      <c r="CA631" s="74"/>
      <c r="CB631" s="74"/>
      <c r="CC631" s="74"/>
      <c r="CD631" s="74"/>
      <c r="CE631" s="74"/>
      <c r="CF631" s="74"/>
      <c r="CG631" s="74"/>
      <c r="CH631" s="74"/>
      <c r="CI631" s="74"/>
      <c r="CJ631" s="74"/>
      <c r="CK631" s="74"/>
      <c r="CL631" s="74"/>
      <c r="CM631" s="74"/>
      <c r="CN631" s="74"/>
      <c r="CO631" s="74"/>
      <c r="CP631" s="74"/>
      <c r="CQ631" s="74"/>
      <c r="CR631" s="74"/>
      <c r="CS631" s="74"/>
      <c r="CT631" s="74"/>
      <c r="CU631" s="74"/>
      <c r="CV631" s="74"/>
      <c r="CW631" s="74"/>
      <c r="CX631" s="74"/>
      <c r="CY631" s="74"/>
      <c r="CZ631" s="74"/>
      <c r="DA631" s="74"/>
      <c r="DB631" s="74"/>
      <c r="DC631" s="74"/>
      <c r="DD631" s="74"/>
      <c r="DE631" s="74"/>
      <c r="DF631" s="74"/>
      <c r="DG631" s="74"/>
      <c r="DH631" s="74"/>
      <c r="DI631" s="74"/>
      <c r="DJ631" s="74"/>
      <c r="DK631" s="74"/>
      <c r="DL631" s="74"/>
      <c r="DM631" s="74"/>
      <c r="DN631" s="74"/>
      <c r="DO631" s="74"/>
      <c r="DP631" s="74"/>
      <c r="DQ631" s="74"/>
      <c r="DR631" s="74"/>
      <c r="DS631" s="74"/>
      <c r="DT631" s="74"/>
      <c r="DU631" s="74"/>
      <c r="DV631" s="74"/>
      <c r="DW631" s="74"/>
      <c r="DX631" s="74"/>
      <c r="DY631" s="74"/>
      <c r="DZ631" s="74"/>
      <c r="EA631" s="74"/>
      <c r="EB631" s="74"/>
      <c r="EC631" s="74"/>
      <c r="ED631" s="74"/>
      <c r="EE631" s="74"/>
      <c r="EF631" s="74"/>
      <c r="EG631" s="74"/>
      <c r="EH631" s="74"/>
      <c r="EI631" s="74"/>
      <c r="EJ631" s="74"/>
      <c r="EK631" s="74"/>
      <c r="EL631" s="74"/>
      <c r="EM631" s="74"/>
      <c r="EN631" s="74"/>
      <c r="EO631" s="74"/>
      <c r="EP631" s="74"/>
      <c r="EQ631" s="74"/>
      <c r="ER631" s="74"/>
      <c r="ES631" s="74"/>
      <c r="ET631" s="74"/>
      <c r="EU631" s="74"/>
      <c r="EV631" s="74"/>
      <c r="EW631" s="74"/>
      <c r="EX631" s="74"/>
      <c r="EY631" s="74"/>
      <c r="EZ631" s="74"/>
      <c r="FA631" s="74"/>
      <c r="FB631" s="74"/>
      <c r="FC631" s="74"/>
      <c r="FD631" s="74"/>
      <c r="FE631" s="74"/>
      <c r="FF631" s="74"/>
      <c r="FG631" s="74"/>
      <c r="FH631" s="74"/>
      <c r="FI631" s="74"/>
      <c r="FJ631" s="74"/>
      <c r="FK631" s="74"/>
      <c r="FL631" s="74"/>
      <c r="FM631" s="74"/>
      <c r="FN631" s="74"/>
      <c r="FO631" s="74"/>
      <c r="FP631" s="74"/>
      <c r="FQ631" s="74"/>
      <c r="FR631" s="74"/>
      <c r="FS631" s="74"/>
      <c r="FT631" s="74"/>
      <c r="FU631" s="74"/>
      <c r="FV631" s="74"/>
      <c r="FW631" s="74"/>
      <c r="FX631" s="74"/>
      <c r="FY631" s="74"/>
      <c r="FZ631" s="74">
        <v>1</v>
      </c>
      <c r="GA631" s="74">
        <v>0.19087843596935272</v>
      </c>
      <c r="GB631" s="74">
        <v>0.19087843596935272</v>
      </c>
      <c r="GC631" s="74">
        <v>0</v>
      </c>
      <c r="GD631" s="74">
        <v>2</v>
      </c>
      <c r="GE631" s="74">
        <v>8</v>
      </c>
      <c r="GF631" s="74">
        <v>1</v>
      </c>
      <c r="GG631" t="s">
        <v>238</v>
      </c>
      <c r="GH631" t="s">
        <v>239</v>
      </c>
      <c r="GI631" t="s">
        <v>236</v>
      </c>
      <c r="GJ631" s="47"/>
      <c r="GK631" s="30"/>
    </row>
    <row r="632" spans="1:193" x14ac:dyDescent="0.2">
      <c r="A632" t="s">
        <v>175</v>
      </c>
      <c r="B632" t="s">
        <v>237</v>
      </c>
      <c r="C632" t="s">
        <v>0</v>
      </c>
      <c r="D632" t="s">
        <v>256</v>
      </c>
      <c r="E632" t="s">
        <v>187</v>
      </c>
      <c r="F632" t="s">
        <v>266</v>
      </c>
      <c r="G632" t="s">
        <v>274</v>
      </c>
      <c r="H632" s="74">
        <v>0</v>
      </c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74"/>
      <c r="U632" s="74"/>
      <c r="V632" s="74"/>
      <c r="W632" s="74"/>
      <c r="X632" s="74"/>
      <c r="Y632" s="74"/>
      <c r="Z632" s="74"/>
      <c r="AA632" s="74"/>
      <c r="AB632" s="74"/>
      <c r="AC632" s="74"/>
      <c r="AD632" s="74"/>
      <c r="AE632" s="74"/>
      <c r="AF632" s="74"/>
      <c r="AG632" s="74"/>
      <c r="AH632" s="74"/>
      <c r="AI632" s="74"/>
      <c r="AJ632" s="74"/>
      <c r="AK632" s="74"/>
      <c r="AL632" s="74"/>
      <c r="AM632" s="74"/>
      <c r="AN632" s="74"/>
      <c r="AO632" s="74"/>
      <c r="AP632" s="74"/>
      <c r="AQ632" s="74"/>
      <c r="AR632" s="74"/>
      <c r="AS632" s="74"/>
      <c r="AT632" s="74"/>
      <c r="AU632" s="74"/>
      <c r="AV632" s="74"/>
      <c r="AW632" s="74"/>
      <c r="AX632" s="74"/>
      <c r="AY632" s="74"/>
      <c r="AZ632" s="74"/>
      <c r="BA632" s="74"/>
      <c r="BB632" s="74"/>
      <c r="BC632" s="74"/>
      <c r="BD632" s="74"/>
      <c r="BE632" s="74"/>
      <c r="BF632" s="74"/>
      <c r="BG632" s="74"/>
      <c r="BH632" s="74"/>
      <c r="BI632" s="74"/>
      <c r="BJ632" s="74"/>
      <c r="BK632" s="74"/>
      <c r="BL632" s="74"/>
      <c r="BM632" s="74"/>
      <c r="BN632" s="74"/>
      <c r="BO632" s="74"/>
      <c r="BP632" s="74"/>
      <c r="BQ632" s="74"/>
      <c r="BR632" s="74"/>
      <c r="BS632" s="74"/>
      <c r="BT632" s="74"/>
      <c r="BU632" s="74"/>
      <c r="BV632" s="74"/>
      <c r="BW632" s="74"/>
      <c r="BX632" s="74"/>
      <c r="BY632" s="74"/>
      <c r="BZ632" s="74"/>
      <c r="CA632" s="74"/>
      <c r="CB632" s="74"/>
      <c r="CC632" s="74"/>
      <c r="CD632" s="74"/>
      <c r="CE632" s="74"/>
      <c r="CF632" s="74"/>
      <c r="CG632" s="74"/>
      <c r="CH632" s="74"/>
      <c r="CI632" s="74"/>
      <c r="CJ632" s="74"/>
      <c r="CK632" s="74"/>
      <c r="CL632" s="74"/>
      <c r="CM632" s="74"/>
      <c r="CN632" s="74"/>
      <c r="CO632" s="74"/>
      <c r="CP632" s="74"/>
      <c r="CQ632" s="74"/>
      <c r="CR632" s="74"/>
      <c r="CS632" s="74"/>
      <c r="CT632" s="74"/>
      <c r="CU632" s="74"/>
      <c r="CV632" s="74"/>
      <c r="CW632" s="74"/>
      <c r="CX632" s="74"/>
      <c r="CY632" s="74"/>
      <c r="CZ632" s="74"/>
      <c r="DA632" s="74"/>
      <c r="DB632" s="74"/>
      <c r="DC632" s="74"/>
      <c r="DD632" s="74"/>
      <c r="DE632" s="74"/>
      <c r="DF632" s="74"/>
      <c r="DG632" s="74"/>
      <c r="DH632" s="74"/>
      <c r="DI632" s="74"/>
      <c r="DJ632" s="74"/>
      <c r="DK632" s="74"/>
      <c r="DL632" s="74"/>
      <c r="DM632" s="74"/>
      <c r="DN632" s="74"/>
      <c r="DO632" s="74"/>
      <c r="DP632" s="74"/>
      <c r="DQ632" s="74"/>
      <c r="DR632" s="74"/>
      <c r="DS632" s="74"/>
      <c r="DT632" s="74"/>
      <c r="DU632" s="74"/>
      <c r="DV632" s="74"/>
      <c r="DW632" s="74"/>
      <c r="DX632" s="74"/>
      <c r="DY632" s="74"/>
      <c r="DZ632" s="74"/>
      <c r="EA632" s="74"/>
      <c r="EB632" s="74"/>
      <c r="EC632" s="74"/>
      <c r="ED632" s="74"/>
      <c r="EE632" s="74"/>
      <c r="EF632" s="74"/>
      <c r="EG632" s="74"/>
      <c r="EH632" s="74"/>
      <c r="EI632" s="74"/>
      <c r="EJ632" s="74"/>
      <c r="EK632" s="74"/>
      <c r="EL632" s="74"/>
      <c r="EM632" s="74"/>
      <c r="EN632" s="74"/>
      <c r="EO632" s="74"/>
      <c r="EP632" s="74"/>
      <c r="EQ632" s="74"/>
      <c r="ER632" s="74"/>
      <c r="ES632" s="74"/>
      <c r="ET632" s="74"/>
      <c r="EU632" s="74"/>
      <c r="EV632" s="74"/>
      <c r="EW632" s="74"/>
      <c r="EX632" s="74"/>
      <c r="EY632" s="74"/>
      <c r="EZ632" s="74"/>
      <c r="FA632" s="74"/>
      <c r="FB632" s="74"/>
      <c r="FC632" s="74"/>
      <c r="FD632" s="74"/>
      <c r="FE632" s="74"/>
      <c r="FF632" s="74"/>
      <c r="FG632" s="74"/>
      <c r="FH632" s="74"/>
      <c r="FI632" s="74"/>
      <c r="FJ632" s="74"/>
      <c r="FK632" s="74"/>
      <c r="FL632" s="74"/>
      <c r="FM632" s="74"/>
      <c r="FN632" s="74"/>
      <c r="FO632" s="74"/>
      <c r="FP632" s="74"/>
      <c r="FQ632" s="74"/>
      <c r="FR632" s="74"/>
      <c r="FS632" s="74"/>
      <c r="FT632" s="74"/>
      <c r="FU632" s="74"/>
      <c r="FV632" s="74"/>
      <c r="FW632" s="74"/>
      <c r="FX632" s="74"/>
      <c r="FY632" s="74"/>
      <c r="FZ632" s="74">
        <v>1</v>
      </c>
      <c r="GA632" s="74">
        <v>4.3411172926425934E-2</v>
      </c>
      <c r="GB632" s="74">
        <v>4.3411172926425934E-2</v>
      </c>
      <c r="GC632" s="74">
        <v>0</v>
      </c>
      <c r="GD632" s="74">
        <v>2</v>
      </c>
      <c r="GE632" s="74">
        <v>8</v>
      </c>
      <c r="GF632" s="74">
        <v>1</v>
      </c>
      <c r="GG632" t="s">
        <v>238</v>
      </c>
      <c r="GH632" t="s">
        <v>239</v>
      </c>
      <c r="GI632" t="s">
        <v>236</v>
      </c>
      <c r="GJ632" s="47"/>
      <c r="GK632" s="30"/>
    </row>
    <row r="633" spans="1:193" x14ac:dyDescent="0.2">
      <c r="A633" t="s">
        <v>175</v>
      </c>
      <c r="B633" t="s">
        <v>237</v>
      </c>
      <c r="C633" t="s">
        <v>0</v>
      </c>
      <c r="D633" t="s">
        <v>256</v>
      </c>
      <c r="E633" t="s">
        <v>188</v>
      </c>
      <c r="F633" t="s">
        <v>266</v>
      </c>
      <c r="G633" t="s">
        <v>274</v>
      </c>
      <c r="H633" s="74">
        <v>0</v>
      </c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74"/>
      <c r="U633" s="74"/>
      <c r="V633" s="74"/>
      <c r="W633" s="74"/>
      <c r="X633" s="74"/>
      <c r="Y633" s="74"/>
      <c r="Z633" s="74"/>
      <c r="AA633" s="74"/>
      <c r="AB633" s="74"/>
      <c r="AC633" s="74"/>
      <c r="AD633" s="74"/>
      <c r="AE633" s="74"/>
      <c r="AF633" s="74"/>
      <c r="AG633" s="74"/>
      <c r="AH633" s="74"/>
      <c r="AI633" s="74"/>
      <c r="AJ633" s="74"/>
      <c r="AK633" s="74"/>
      <c r="AL633" s="74"/>
      <c r="AM633" s="74"/>
      <c r="AN633" s="74"/>
      <c r="AO633" s="74"/>
      <c r="AP633" s="74"/>
      <c r="AQ633" s="74"/>
      <c r="AR633" s="74"/>
      <c r="AS633" s="74"/>
      <c r="AT633" s="74"/>
      <c r="AU633" s="74"/>
      <c r="AV633" s="74"/>
      <c r="AW633" s="74"/>
      <c r="AX633" s="74"/>
      <c r="AY633" s="74"/>
      <c r="AZ633" s="74"/>
      <c r="BA633" s="74"/>
      <c r="BB633" s="74"/>
      <c r="BC633" s="74"/>
      <c r="BD633" s="74"/>
      <c r="BE633" s="74"/>
      <c r="BF633" s="74"/>
      <c r="BG633" s="74"/>
      <c r="BH633" s="74"/>
      <c r="BI633" s="74"/>
      <c r="BJ633" s="74"/>
      <c r="BK633" s="74"/>
      <c r="BL633" s="74"/>
      <c r="BM633" s="74"/>
      <c r="BN633" s="74"/>
      <c r="BO633" s="74"/>
      <c r="BP633" s="74"/>
      <c r="BQ633" s="74"/>
      <c r="BR633" s="74"/>
      <c r="BS633" s="74"/>
      <c r="BT633" s="74"/>
      <c r="BU633" s="74"/>
      <c r="BV633" s="74"/>
      <c r="BW633" s="74"/>
      <c r="BX633" s="74"/>
      <c r="BY633" s="74"/>
      <c r="BZ633" s="74"/>
      <c r="CA633" s="74"/>
      <c r="CB633" s="74"/>
      <c r="CC633" s="74"/>
      <c r="CD633" s="74"/>
      <c r="CE633" s="74"/>
      <c r="CF633" s="74"/>
      <c r="CG633" s="74"/>
      <c r="CH633" s="74"/>
      <c r="CI633" s="74"/>
      <c r="CJ633" s="74"/>
      <c r="CK633" s="74"/>
      <c r="CL633" s="74"/>
      <c r="CM633" s="74"/>
      <c r="CN633" s="74"/>
      <c r="CO633" s="74"/>
      <c r="CP633" s="74"/>
      <c r="CQ633" s="74"/>
      <c r="CR633" s="74"/>
      <c r="CS633" s="74"/>
      <c r="CT633" s="74"/>
      <c r="CU633" s="74"/>
      <c r="CV633" s="74"/>
      <c r="CW633" s="74"/>
      <c r="CX633" s="74"/>
      <c r="CY633" s="74"/>
      <c r="CZ633" s="74"/>
      <c r="DA633" s="74"/>
      <c r="DB633" s="74"/>
      <c r="DC633" s="74"/>
      <c r="DD633" s="74"/>
      <c r="DE633" s="74"/>
      <c r="DF633" s="74"/>
      <c r="DG633" s="74"/>
      <c r="DH633" s="74"/>
      <c r="DI633" s="74"/>
      <c r="DJ633" s="74"/>
      <c r="DK633" s="74"/>
      <c r="DL633" s="74"/>
      <c r="DM633" s="74"/>
      <c r="DN633" s="74"/>
      <c r="DO633" s="74"/>
      <c r="DP633" s="74"/>
      <c r="DQ633" s="74"/>
      <c r="DR633" s="74"/>
      <c r="DS633" s="74"/>
      <c r="DT633" s="74"/>
      <c r="DU633" s="74"/>
      <c r="DV633" s="74"/>
      <c r="DW633" s="74"/>
      <c r="DX633" s="74"/>
      <c r="DY633" s="74"/>
      <c r="DZ633" s="74"/>
      <c r="EA633" s="74"/>
      <c r="EB633" s="74"/>
      <c r="EC633" s="74"/>
      <c r="ED633" s="74"/>
      <c r="EE633" s="74"/>
      <c r="EF633" s="74"/>
      <c r="EG633" s="74"/>
      <c r="EH633" s="74"/>
      <c r="EI633" s="74"/>
      <c r="EJ633" s="74"/>
      <c r="EK633" s="74"/>
      <c r="EL633" s="74"/>
      <c r="EM633" s="74"/>
      <c r="EN633" s="74"/>
      <c r="EO633" s="74"/>
      <c r="EP633" s="74"/>
      <c r="EQ633" s="74"/>
      <c r="ER633" s="74"/>
      <c r="ES633" s="74"/>
      <c r="ET633" s="74"/>
      <c r="EU633" s="74"/>
      <c r="EV633" s="74"/>
      <c r="EW633" s="74"/>
      <c r="EX633" s="74"/>
      <c r="EY633" s="74"/>
      <c r="EZ633" s="74"/>
      <c r="FA633" s="74"/>
      <c r="FB633" s="74"/>
      <c r="FC633" s="74"/>
      <c r="FD633" s="74"/>
      <c r="FE633" s="74"/>
      <c r="FF633" s="74"/>
      <c r="FG633" s="74"/>
      <c r="FH633" s="74"/>
      <c r="FI633" s="74"/>
      <c r="FJ633" s="74"/>
      <c r="FK633" s="74"/>
      <c r="FL633" s="74"/>
      <c r="FM633" s="74"/>
      <c r="FN633" s="74"/>
      <c r="FO633" s="74"/>
      <c r="FP633" s="74"/>
      <c r="FQ633" s="74"/>
      <c r="FR633" s="74"/>
      <c r="FS633" s="74"/>
      <c r="FT633" s="74"/>
      <c r="FU633" s="74"/>
      <c r="FV633" s="74"/>
      <c r="FW633" s="74"/>
      <c r="FX633" s="74"/>
      <c r="FY633" s="74"/>
      <c r="FZ633" s="74">
        <v>2</v>
      </c>
      <c r="GA633" s="74">
        <v>0.8319583535194397</v>
      </c>
      <c r="GB633" s="74">
        <v>0.8965887725353241</v>
      </c>
      <c r="GC633" s="74">
        <v>0</v>
      </c>
      <c r="GD633" s="74">
        <v>2</v>
      </c>
      <c r="GE633" s="74">
        <v>8</v>
      </c>
      <c r="GF633" s="74">
        <v>1</v>
      </c>
      <c r="GG633" t="s">
        <v>238</v>
      </c>
      <c r="GH633" t="s">
        <v>239</v>
      </c>
      <c r="GI633" t="s">
        <v>236</v>
      </c>
      <c r="GJ633" s="47"/>
      <c r="GK633" s="30"/>
    </row>
    <row r="634" spans="1:193" x14ac:dyDescent="0.2">
      <c r="A634" t="s">
        <v>175</v>
      </c>
      <c r="B634" t="s">
        <v>237</v>
      </c>
      <c r="C634" t="s">
        <v>0</v>
      </c>
      <c r="D634" t="s">
        <v>256</v>
      </c>
      <c r="E634" t="s">
        <v>189</v>
      </c>
      <c r="F634" t="s">
        <v>266</v>
      </c>
      <c r="G634" t="s">
        <v>274</v>
      </c>
      <c r="H634" s="74">
        <v>0</v>
      </c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74"/>
      <c r="U634" s="74"/>
      <c r="V634" s="74"/>
      <c r="W634" s="74"/>
      <c r="X634" s="74"/>
      <c r="Y634" s="74"/>
      <c r="Z634" s="74"/>
      <c r="AA634" s="74"/>
      <c r="AB634" s="74"/>
      <c r="AC634" s="74"/>
      <c r="AD634" s="74"/>
      <c r="AE634" s="74"/>
      <c r="AF634" s="74"/>
      <c r="AG634" s="74"/>
      <c r="AH634" s="74"/>
      <c r="AI634" s="74"/>
      <c r="AJ634" s="74"/>
      <c r="AK634" s="74"/>
      <c r="AL634" s="74"/>
      <c r="AM634" s="74"/>
      <c r="AN634" s="74"/>
      <c r="AO634" s="74"/>
      <c r="AP634" s="74"/>
      <c r="AQ634" s="74"/>
      <c r="AR634" s="74"/>
      <c r="AS634" s="74"/>
      <c r="AT634" s="74"/>
      <c r="AU634" s="74"/>
      <c r="AV634" s="74"/>
      <c r="AW634" s="74"/>
      <c r="AX634" s="74"/>
      <c r="AY634" s="74"/>
      <c r="AZ634" s="74"/>
      <c r="BA634" s="74"/>
      <c r="BB634" s="74"/>
      <c r="BC634" s="74"/>
      <c r="BD634" s="74"/>
      <c r="BE634" s="74"/>
      <c r="BF634" s="74"/>
      <c r="BG634" s="74"/>
      <c r="BH634" s="74"/>
      <c r="BI634" s="74"/>
      <c r="BJ634" s="74"/>
      <c r="BK634" s="74"/>
      <c r="BL634" s="74"/>
      <c r="BM634" s="74"/>
      <c r="BN634" s="74"/>
      <c r="BO634" s="74"/>
      <c r="BP634" s="74"/>
      <c r="BQ634" s="74"/>
      <c r="BR634" s="74"/>
      <c r="BS634" s="74"/>
      <c r="BT634" s="74"/>
      <c r="BU634" s="74"/>
      <c r="BV634" s="74"/>
      <c r="BW634" s="74"/>
      <c r="BX634" s="74"/>
      <c r="BY634" s="74"/>
      <c r="BZ634" s="74"/>
      <c r="CA634" s="74"/>
      <c r="CB634" s="74"/>
      <c r="CC634" s="74"/>
      <c r="CD634" s="74"/>
      <c r="CE634" s="74"/>
      <c r="CF634" s="74"/>
      <c r="CG634" s="74"/>
      <c r="CH634" s="74"/>
      <c r="CI634" s="74"/>
      <c r="CJ634" s="74"/>
      <c r="CK634" s="74"/>
      <c r="CL634" s="74"/>
      <c r="CM634" s="74"/>
      <c r="CN634" s="74"/>
      <c r="CO634" s="74"/>
      <c r="CP634" s="74"/>
      <c r="CQ634" s="74"/>
      <c r="CR634" s="74"/>
      <c r="CS634" s="74"/>
      <c r="CT634" s="74"/>
      <c r="CU634" s="74"/>
      <c r="CV634" s="74"/>
      <c r="CW634" s="74"/>
      <c r="CX634" s="74"/>
      <c r="CY634" s="74"/>
      <c r="CZ634" s="74"/>
      <c r="DA634" s="74"/>
      <c r="DB634" s="74"/>
      <c r="DC634" s="74"/>
      <c r="DD634" s="74"/>
      <c r="DE634" s="74"/>
      <c r="DF634" s="74"/>
      <c r="DG634" s="74"/>
      <c r="DH634" s="74"/>
      <c r="DI634" s="74"/>
      <c r="DJ634" s="74"/>
      <c r="DK634" s="74"/>
      <c r="DL634" s="74"/>
      <c r="DM634" s="74"/>
      <c r="DN634" s="74"/>
      <c r="DO634" s="74"/>
      <c r="DP634" s="74"/>
      <c r="DQ634" s="74"/>
      <c r="DR634" s="74"/>
      <c r="DS634" s="74"/>
      <c r="DT634" s="74"/>
      <c r="DU634" s="74"/>
      <c r="DV634" s="74"/>
      <c r="DW634" s="74"/>
      <c r="DX634" s="74"/>
      <c r="DY634" s="74"/>
      <c r="DZ634" s="74"/>
      <c r="EA634" s="74"/>
      <c r="EB634" s="74"/>
      <c r="EC634" s="74"/>
      <c r="ED634" s="74"/>
      <c r="EE634" s="74"/>
      <c r="EF634" s="74"/>
      <c r="EG634" s="74"/>
      <c r="EH634" s="74"/>
      <c r="EI634" s="74"/>
      <c r="EJ634" s="74"/>
      <c r="EK634" s="74"/>
      <c r="EL634" s="74"/>
      <c r="EM634" s="74"/>
      <c r="EN634" s="74"/>
      <c r="EO634" s="74"/>
      <c r="EP634" s="74"/>
      <c r="EQ634" s="74"/>
      <c r="ER634" s="74"/>
      <c r="ES634" s="74"/>
      <c r="ET634" s="74"/>
      <c r="EU634" s="74"/>
      <c r="EV634" s="74"/>
      <c r="EW634" s="74"/>
      <c r="EX634" s="74"/>
      <c r="EY634" s="74"/>
      <c r="EZ634" s="74"/>
      <c r="FA634" s="74"/>
      <c r="FB634" s="74"/>
      <c r="FC634" s="74"/>
      <c r="FD634" s="74"/>
      <c r="FE634" s="74"/>
      <c r="FF634" s="74"/>
      <c r="FG634" s="74"/>
      <c r="FH634" s="74"/>
      <c r="FI634" s="74"/>
      <c r="FJ634" s="74"/>
      <c r="FK634" s="74"/>
      <c r="FL634" s="74"/>
      <c r="FM634" s="74"/>
      <c r="FN634" s="74"/>
      <c r="FO634" s="74"/>
      <c r="FP634" s="74"/>
      <c r="FQ634" s="74"/>
      <c r="FR634" s="74"/>
      <c r="FS634" s="74"/>
      <c r="FT634" s="74"/>
      <c r="FU634" s="74"/>
      <c r="FV634" s="74"/>
      <c r="FW634" s="74"/>
      <c r="FX634" s="74"/>
      <c r="FY634" s="74"/>
      <c r="FZ634" s="74">
        <v>3</v>
      </c>
      <c r="GA634" s="74">
        <v>0.77310770750045776</v>
      </c>
      <c r="GB634" s="74">
        <v>1.660193145275116</v>
      </c>
      <c r="GC634" s="74">
        <v>0</v>
      </c>
      <c r="GD634" s="74">
        <v>2</v>
      </c>
      <c r="GE634" s="74">
        <v>8</v>
      </c>
      <c r="GF634" s="74">
        <v>1</v>
      </c>
      <c r="GG634" t="s">
        <v>238</v>
      </c>
      <c r="GH634" t="s">
        <v>239</v>
      </c>
      <c r="GI634" t="s">
        <v>236</v>
      </c>
      <c r="GJ634" s="47"/>
      <c r="GK634" s="30"/>
    </row>
    <row r="635" spans="1:193" x14ac:dyDescent="0.2">
      <c r="A635" t="s">
        <v>175</v>
      </c>
      <c r="B635" t="s">
        <v>237</v>
      </c>
      <c r="C635" t="s">
        <v>0</v>
      </c>
      <c r="D635" t="s">
        <v>256</v>
      </c>
      <c r="E635" t="s">
        <v>190</v>
      </c>
      <c r="F635" t="s">
        <v>266</v>
      </c>
      <c r="G635" t="s">
        <v>274</v>
      </c>
      <c r="H635" s="74">
        <v>0</v>
      </c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74"/>
      <c r="U635" s="74"/>
      <c r="V635" s="74"/>
      <c r="W635" s="74"/>
      <c r="X635" s="74"/>
      <c r="Y635" s="74"/>
      <c r="Z635" s="74"/>
      <c r="AA635" s="74"/>
      <c r="AB635" s="74"/>
      <c r="AC635" s="74"/>
      <c r="AD635" s="74"/>
      <c r="AE635" s="74"/>
      <c r="AF635" s="74"/>
      <c r="AG635" s="74"/>
      <c r="AH635" s="74"/>
      <c r="AI635" s="74"/>
      <c r="AJ635" s="74"/>
      <c r="AK635" s="74"/>
      <c r="AL635" s="74"/>
      <c r="AM635" s="74"/>
      <c r="AN635" s="74"/>
      <c r="AO635" s="74"/>
      <c r="AP635" s="74"/>
      <c r="AQ635" s="74"/>
      <c r="AR635" s="74"/>
      <c r="AS635" s="74"/>
      <c r="AT635" s="74"/>
      <c r="AU635" s="74"/>
      <c r="AV635" s="74"/>
      <c r="AW635" s="74"/>
      <c r="AX635" s="74"/>
      <c r="AY635" s="74"/>
      <c r="AZ635" s="74"/>
      <c r="BA635" s="74"/>
      <c r="BB635" s="74"/>
      <c r="BC635" s="74"/>
      <c r="BD635" s="74"/>
      <c r="BE635" s="74"/>
      <c r="BF635" s="74"/>
      <c r="BG635" s="74"/>
      <c r="BH635" s="74"/>
      <c r="BI635" s="74"/>
      <c r="BJ635" s="74"/>
      <c r="BK635" s="74"/>
      <c r="BL635" s="74"/>
      <c r="BM635" s="74"/>
      <c r="BN635" s="74"/>
      <c r="BO635" s="74"/>
      <c r="BP635" s="74"/>
      <c r="BQ635" s="74"/>
      <c r="BR635" s="74"/>
      <c r="BS635" s="74"/>
      <c r="BT635" s="74"/>
      <c r="BU635" s="74"/>
      <c r="BV635" s="74"/>
      <c r="BW635" s="74"/>
      <c r="BX635" s="74"/>
      <c r="BY635" s="74"/>
      <c r="BZ635" s="74"/>
      <c r="CA635" s="74"/>
      <c r="CB635" s="74"/>
      <c r="CC635" s="74"/>
      <c r="CD635" s="74"/>
      <c r="CE635" s="74"/>
      <c r="CF635" s="74"/>
      <c r="CG635" s="74"/>
      <c r="CH635" s="74"/>
      <c r="CI635" s="74"/>
      <c r="CJ635" s="74"/>
      <c r="CK635" s="74"/>
      <c r="CL635" s="74"/>
      <c r="CM635" s="74"/>
      <c r="CN635" s="74"/>
      <c r="CO635" s="74"/>
      <c r="CP635" s="74"/>
      <c r="CQ635" s="74"/>
      <c r="CR635" s="74"/>
      <c r="CS635" s="74"/>
      <c r="CT635" s="74"/>
      <c r="CU635" s="74"/>
      <c r="CV635" s="74"/>
      <c r="CW635" s="74"/>
      <c r="CX635" s="74"/>
      <c r="CY635" s="74"/>
      <c r="CZ635" s="74"/>
      <c r="DA635" s="74"/>
      <c r="DB635" s="74"/>
      <c r="DC635" s="74"/>
      <c r="DD635" s="74"/>
      <c r="DE635" s="74"/>
      <c r="DF635" s="74"/>
      <c r="DG635" s="74"/>
      <c r="DH635" s="74"/>
      <c r="DI635" s="74"/>
      <c r="DJ635" s="74"/>
      <c r="DK635" s="74"/>
      <c r="DL635" s="74"/>
      <c r="DM635" s="74"/>
      <c r="DN635" s="74"/>
      <c r="DO635" s="74"/>
      <c r="DP635" s="74"/>
      <c r="DQ635" s="74"/>
      <c r="DR635" s="74"/>
      <c r="DS635" s="74"/>
      <c r="DT635" s="74"/>
      <c r="DU635" s="74"/>
      <c r="DV635" s="74"/>
      <c r="DW635" s="74"/>
      <c r="DX635" s="74"/>
      <c r="DY635" s="74"/>
      <c r="DZ635" s="74"/>
      <c r="EA635" s="74"/>
      <c r="EB635" s="74"/>
      <c r="EC635" s="74"/>
      <c r="ED635" s="74"/>
      <c r="EE635" s="74"/>
      <c r="EF635" s="74"/>
      <c r="EG635" s="74"/>
      <c r="EH635" s="74"/>
      <c r="EI635" s="74"/>
      <c r="EJ635" s="74"/>
      <c r="EK635" s="74"/>
      <c r="EL635" s="74"/>
      <c r="EM635" s="74"/>
      <c r="EN635" s="74"/>
      <c r="EO635" s="74"/>
      <c r="EP635" s="74"/>
      <c r="EQ635" s="74"/>
      <c r="ER635" s="74"/>
      <c r="ES635" s="74"/>
      <c r="ET635" s="74"/>
      <c r="EU635" s="74"/>
      <c r="EV635" s="74"/>
      <c r="EW635" s="74"/>
      <c r="EX635" s="74"/>
      <c r="EY635" s="74"/>
      <c r="EZ635" s="74"/>
      <c r="FA635" s="74"/>
      <c r="FB635" s="74"/>
      <c r="FC635" s="74"/>
      <c r="FD635" s="74"/>
      <c r="FE635" s="74"/>
      <c r="FF635" s="74"/>
      <c r="FG635" s="74"/>
      <c r="FH635" s="74"/>
      <c r="FI635" s="74"/>
      <c r="FJ635" s="74"/>
      <c r="FK635" s="74"/>
      <c r="FL635" s="74"/>
      <c r="FM635" s="74"/>
      <c r="FN635" s="74"/>
      <c r="FO635" s="74"/>
      <c r="FP635" s="74"/>
      <c r="FQ635" s="74"/>
      <c r="FR635" s="74"/>
      <c r="FS635" s="74"/>
      <c r="FT635" s="74"/>
      <c r="FU635" s="74"/>
      <c r="FV635" s="74"/>
      <c r="FW635" s="74"/>
      <c r="FX635" s="74"/>
      <c r="FY635" s="74"/>
      <c r="FZ635" s="74">
        <v>3</v>
      </c>
      <c r="GA635" s="74">
        <v>0.76704114675521851</v>
      </c>
      <c r="GB635" s="74">
        <v>1.6090654358267784</v>
      </c>
      <c r="GC635" s="74">
        <v>0</v>
      </c>
      <c r="GD635" s="74">
        <v>2</v>
      </c>
      <c r="GE635" s="74">
        <v>8</v>
      </c>
      <c r="GF635" s="74">
        <v>1</v>
      </c>
      <c r="GG635" t="s">
        <v>238</v>
      </c>
      <c r="GH635" t="s">
        <v>239</v>
      </c>
      <c r="GI635" t="s">
        <v>236</v>
      </c>
      <c r="GJ635" s="47"/>
      <c r="GK635" s="30"/>
    </row>
    <row r="636" spans="1:193" x14ac:dyDescent="0.2">
      <c r="A636" t="s">
        <v>175</v>
      </c>
      <c r="B636" t="s">
        <v>237</v>
      </c>
      <c r="C636" t="s">
        <v>0</v>
      </c>
      <c r="D636" t="s">
        <v>256</v>
      </c>
      <c r="E636" t="s">
        <v>191</v>
      </c>
      <c r="F636" t="s">
        <v>266</v>
      </c>
      <c r="G636" t="s">
        <v>274</v>
      </c>
      <c r="H636" s="74">
        <v>0</v>
      </c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74"/>
      <c r="U636" s="74"/>
      <c r="V636" s="74"/>
      <c r="W636" s="74"/>
      <c r="X636" s="74"/>
      <c r="Y636" s="74"/>
      <c r="Z636" s="74"/>
      <c r="AA636" s="74"/>
      <c r="AB636" s="74"/>
      <c r="AC636" s="74"/>
      <c r="AD636" s="74"/>
      <c r="AE636" s="74"/>
      <c r="AF636" s="74"/>
      <c r="AG636" s="74"/>
      <c r="AH636" s="74"/>
      <c r="AI636" s="74"/>
      <c r="AJ636" s="74"/>
      <c r="AK636" s="74"/>
      <c r="AL636" s="74"/>
      <c r="AM636" s="74"/>
      <c r="AN636" s="74"/>
      <c r="AO636" s="74"/>
      <c r="AP636" s="74"/>
      <c r="AQ636" s="74"/>
      <c r="AR636" s="74"/>
      <c r="AS636" s="74"/>
      <c r="AT636" s="74"/>
      <c r="AU636" s="74"/>
      <c r="AV636" s="74"/>
      <c r="AW636" s="74"/>
      <c r="AX636" s="74"/>
      <c r="AY636" s="74"/>
      <c r="AZ636" s="74"/>
      <c r="BA636" s="74"/>
      <c r="BB636" s="74"/>
      <c r="BC636" s="74"/>
      <c r="BD636" s="74"/>
      <c r="BE636" s="74"/>
      <c r="BF636" s="74"/>
      <c r="BG636" s="74"/>
      <c r="BH636" s="74"/>
      <c r="BI636" s="74"/>
      <c r="BJ636" s="74"/>
      <c r="BK636" s="74"/>
      <c r="BL636" s="74"/>
      <c r="BM636" s="74"/>
      <c r="BN636" s="74"/>
      <c r="BO636" s="74"/>
      <c r="BP636" s="74"/>
      <c r="BQ636" s="74"/>
      <c r="BR636" s="74"/>
      <c r="BS636" s="74"/>
      <c r="BT636" s="74"/>
      <c r="BU636" s="74"/>
      <c r="BV636" s="74"/>
      <c r="BW636" s="74"/>
      <c r="BX636" s="74"/>
      <c r="BY636" s="74"/>
      <c r="BZ636" s="74"/>
      <c r="CA636" s="74"/>
      <c r="CB636" s="74"/>
      <c r="CC636" s="74"/>
      <c r="CD636" s="74"/>
      <c r="CE636" s="74"/>
      <c r="CF636" s="74"/>
      <c r="CG636" s="74"/>
      <c r="CH636" s="74"/>
      <c r="CI636" s="74"/>
      <c r="CJ636" s="74"/>
      <c r="CK636" s="74"/>
      <c r="CL636" s="74"/>
      <c r="CM636" s="74"/>
      <c r="CN636" s="74"/>
      <c r="CO636" s="74"/>
      <c r="CP636" s="74"/>
      <c r="CQ636" s="74"/>
      <c r="CR636" s="74"/>
      <c r="CS636" s="74"/>
      <c r="CT636" s="74"/>
      <c r="CU636" s="74"/>
      <c r="CV636" s="74"/>
      <c r="CW636" s="74"/>
      <c r="CX636" s="74"/>
      <c r="CY636" s="74"/>
      <c r="CZ636" s="74"/>
      <c r="DA636" s="74"/>
      <c r="DB636" s="74"/>
      <c r="DC636" s="74"/>
      <c r="DD636" s="74"/>
      <c r="DE636" s="74"/>
      <c r="DF636" s="74"/>
      <c r="DG636" s="74"/>
      <c r="DH636" s="74"/>
      <c r="DI636" s="74"/>
      <c r="DJ636" s="74"/>
      <c r="DK636" s="74"/>
      <c r="DL636" s="74"/>
      <c r="DM636" s="74"/>
      <c r="DN636" s="74"/>
      <c r="DO636" s="74"/>
      <c r="DP636" s="74"/>
      <c r="DQ636" s="74"/>
      <c r="DR636" s="74"/>
      <c r="DS636" s="74"/>
      <c r="DT636" s="74"/>
      <c r="DU636" s="74"/>
      <c r="DV636" s="74"/>
      <c r="DW636" s="74"/>
      <c r="DX636" s="74"/>
      <c r="DY636" s="74"/>
      <c r="DZ636" s="74"/>
      <c r="EA636" s="74"/>
      <c r="EB636" s="74"/>
      <c r="EC636" s="74"/>
      <c r="ED636" s="74"/>
      <c r="EE636" s="74"/>
      <c r="EF636" s="74"/>
      <c r="EG636" s="74"/>
      <c r="EH636" s="74"/>
      <c r="EI636" s="74"/>
      <c r="EJ636" s="74"/>
      <c r="EK636" s="74"/>
      <c r="EL636" s="74"/>
      <c r="EM636" s="74"/>
      <c r="EN636" s="74"/>
      <c r="EO636" s="74"/>
      <c r="EP636" s="74"/>
      <c r="EQ636" s="74"/>
      <c r="ER636" s="74"/>
      <c r="ES636" s="74"/>
      <c r="ET636" s="74"/>
      <c r="EU636" s="74"/>
      <c r="EV636" s="74"/>
      <c r="EW636" s="74"/>
      <c r="EX636" s="74"/>
      <c r="EY636" s="74"/>
      <c r="EZ636" s="74"/>
      <c r="FA636" s="74"/>
      <c r="FB636" s="74"/>
      <c r="FC636" s="74"/>
      <c r="FD636" s="74"/>
      <c r="FE636" s="74"/>
      <c r="FF636" s="74"/>
      <c r="FG636" s="74"/>
      <c r="FH636" s="74"/>
      <c r="FI636" s="74"/>
      <c r="FJ636" s="74"/>
      <c r="FK636" s="74"/>
      <c r="FL636" s="74"/>
      <c r="FM636" s="74"/>
      <c r="FN636" s="74"/>
      <c r="FO636" s="74"/>
      <c r="FP636" s="74"/>
      <c r="FQ636" s="74"/>
      <c r="FR636" s="74"/>
      <c r="FS636" s="74"/>
      <c r="FT636" s="74"/>
      <c r="FU636" s="74"/>
      <c r="FV636" s="74"/>
      <c r="FW636" s="74"/>
      <c r="FX636" s="74"/>
      <c r="FY636" s="74"/>
      <c r="FZ636" s="74">
        <v>5</v>
      </c>
      <c r="GA636" s="74">
        <v>2.5494801998138428</v>
      </c>
      <c r="GB636" s="74">
        <v>4.3842486664652824</v>
      </c>
      <c r="GC636" s="74">
        <v>0</v>
      </c>
      <c r="GD636" s="74">
        <v>2</v>
      </c>
      <c r="GE636" s="74">
        <v>8</v>
      </c>
      <c r="GF636" s="74">
        <v>1</v>
      </c>
      <c r="GG636" t="s">
        <v>238</v>
      </c>
      <c r="GH636" t="s">
        <v>239</v>
      </c>
      <c r="GI636" t="s">
        <v>236</v>
      </c>
      <c r="GJ636" s="47"/>
      <c r="GK636" s="30"/>
    </row>
    <row r="637" spans="1:193" x14ac:dyDescent="0.2">
      <c r="A637" t="s">
        <v>175</v>
      </c>
      <c r="B637" t="s">
        <v>237</v>
      </c>
      <c r="C637" t="s">
        <v>0</v>
      </c>
      <c r="D637" t="s">
        <v>256</v>
      </c>
      <c r="E637" t="s">
        <v>192</v>
      </c>
      <c r="F637" t="s">
        <v>266</v>
      </c>
      <c r="G637" t="s">
        <v>274</v>
      </c>
      <c r="H637" s="74">
        <v>0</v>
      </c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74"/>
      <c r="Z637" s="74"/>
      <c r="AA637" s="74"/>
      <c r="AB637" s="74"/>
      <c r="AC637" s="74"/>
      <c r="AD637" s="74"/>
      <c r="AE637" s="74"/>
      <c r="AF637" s="74"/>
      <c r="AG637" s="74"/>
      <c r="AH637" s="74"/>
      <c r="AI637" s="74"/>
      <c r="AJ637" s="74"/>
      <c r="AK637" s="74"/>
      <c r="AL637" s="74"/>
      <c r="AM637" s="74"/>
      <c r="AN637" s="74"/>
      <c r="AO637" s="74"/>
      <c r="AP637" s="74"/>
      <c r="AQ637" s="74"/>
      <c r="AR637" s="74"/>
      <c r="AS637" s="74"/>
      <c r="AT637" s="74"/>
      <c r="AU637" s="74"/>
      <c r="AV637" s="74"/>
      <c r="AW637" s="74"/>
      <c r="AX637" s="74"/>
      <c r="AY637" s="74"/>
      <c r="AZ637" s="74"/>
      <c r="BA637" s="74"/>
      <c r="BB637" s="74"/>
      <c r="BC637" s="74"/>
      <c r="BD637" s="74"/>
      <c r="BE637" s="74"/>
      <c r="BF637" s="74"/>
      <c r="BG637" s="74"/>
      <c r="BH637" s="74"/>
      <c r="BI637" s="74"/>
      <c r="BJ637" s="74"/>
      <c r="BK637" s="74"/>
      <c r="BL637" s="74"/>
      <c r="BM637" s="74"/>
      <c r="BN637" s="74"/>
      <c r="BO637" s="74"/>
      <c r="BP637" s="74"/>
      <c r="BQ637" s="74"/>
      <c r="BR637" s="74"/>
      <c r="BS637" s="74"/>
      <c r="BT637" s="74"/>
      <c r="BU637" s="74"/>
      <c r="BV637" s="74"/>
      <c r="BW637" s="74"/>
      <c r="BX637" s="74"/>
      <c r="BY637" s="74"/>
      <c r="BZ637" s="74"/>
      <c r="CA637" s="74"/>
      <c r="CB637" s="74"/>
      <c r="CC637" s="74"/>
      <c r="CD637" s="74"/>
      <c r="CE637" s="74"/>
      <c r="CF637" s="74"/>
      <c r="CG637" s="74"/>
      <c r="CH637" s="74"/>
      <c r="CI637" s="74"/>
      <c r="CJ637" s="74"/>
      <c r="CK637" s="74"/>
      <c r="CL637" s="74"/>
      <c r="CM637" s="74"/>
      <c r="CN637" s="74"/>
      <c r="CO637" s="74"/>
      <c r="CP637" s="74"/>
      <c r="CQ637" s="74"/>
      <c r="CR637" s="74"/>
      <c r="CS637" s="74"/>
      <c r="CT637" s="74"/>
      <c r="CU637" s="74"/>
      <c r="CV637" s="74"/>
      <c r="CW637" s="74"/>
      <c r="CX637" s="74"/>
      <c r="CY637" s="74"/>
      <c r="CZ637" s="74"/>
      <c r="DA637" s="74"/>
      <c r="DB637" s="74"/>
      <c r="DC637" s="74"/>
      <c r="DD637" s="74"/>
      <c r="DE637" s="74"/>
      <c r="DF637" s="74"/>
      <c r="DG637" s="74"/>
      <c r="DH637" s="74"/>
      <c r="DI637" s="74"/>
      <c r="DJ637" s="74"/>
      <c r="DK637" s="74"/>
      <c r="DL637" s="74"/>
      <c r="DM637" s="74"/>
      <c r="DN637" s="74"/>
      <c r="DO637" s="74"/>
      <c r="DP637" s="74"/>
      <c r="DQ637" s="74"/>
      <c r="DR637" s="74"/>
      <c r="DS637" s="74"/>
      <c r="DT637" s="74"/>
      <c r="DU637" s="74"/>
      <c r="DV637" s="74"/>
      <c r="DW637" s="74"/>
      <c r="DX637" s="74"/>
      <c r="DY637" s="74"/>
      <c r="DZ637" s="74"/>
      <c r="EA637" s="74"/>
      <c r="EB637" s="74"/>
      <c r="EC637" s="74"/>
      <c r="ED637" s="74"/>
      <c r="EE637" s="74"/>
      <c r="EF637" s="74"/>
      <c r="EG637" s="74"/>
      <c r="EH637" s="74"/>
      <c r="EI637" s="74"/>
      <c r="EJ637" s="74"/>
      <c r="EK637" s="74"/>
      <c r="EL637" s="74"/>
      <c r="EM637" s="74"/>
      <c r="EN637" s="74"/>
      <c r="EO637" s="74"/>
      <c r="EP637" s="74"/>
      <c r="EQ637" s="74"/>
      <c r="ER637" s="74"/>
      <c r="ES637" s="74"/>
      <c r="ET637" s="74"/>
      <c r="EU637" s="74"/>
      <c r="EV637" s="74"/>
      <c r="EW637" s="74"/>
      <c r="EX637" s="74"/>
      <c r="EY637" s="74"/>
      <c r="EZ637" s="74"/>
      <c r="FA637" s="74"/>
      <c r="FB637" s="74"/>
      <c r="FC637" s="74"/>
      <c r="FD637" s="74"/>
      <c r="FE637" s="74"/>
      <c r="FF637" s="74"/>
      <c r="FG637" s="74"/>
      <c r="FH637" s="74"/>
      <c r="FI637" s="74"/>
      <c r="FJ637" s="74"/>
      <c r="FK637" s="74"/>
      <c r="FL637" s="74"/>
      <c r="FM637" s="74"/>
      <c r="FN637" s="74"/>
      <c r="FO637" s="74"/>
      <c r="FP637" s="74"/>
      <c r="FQ637" s="74"/>
      <c r="FR637" s="74"/>
      <c r="FS637" s="74"/>
      <c r="FT637" s="74"/>
      <c r="FU637" s="74"/>
      <c r="FV637" s="74"/>
      <c r="FW637" s="74"/>
      <c r="FX637" s="74"/>
      <c r="FY637" s="74"/>
      <c r="FZ637" s="74">
        <v>5</v>
      </c>
      <c r="GA637" s="74">
        <v>2.9204199314117432</v>
      </c>
      <c r="GB637" s="74">
        <v>4.6171444952487946</v>
      </c>
      <c r="GC637" s="74">
        <v>0</v>
      </c>
      <c r="GD637" s="74">
        <v>2</v>
      </c>
      <c r="GE637" s="74">
        <v>8</v>
      </c>
      <c r="GF637" s="74">
        <v>1</v>
      </c>
      <c r="GG637" t="s">
        <v>238</v>
      </c>
      <c r="GH637" t="s">
        <v>239</v>
      </c>
      <c r="GI637" t="s">
        <v>236</v>
      </c>
      <c r="GJ637" s="47"/>
      <c r="GK637" s="30"/>
    </row>
    <row r="638" spans="1:193" x14ac:dyDescent="0.2">
      <c r="A638" t="s">
        <v>175</v>
      </c>
      <c r="B638" t="s">
        <v>237</v>
      </c>
      <c r="C638" t="s">
        <v>0</v>
      </c>
      <c r="D638" t="s">
        <v>185</v>
      </c>
      <c r="E638" t="s">
        <v>222</v>
      </c>
      <c r="F638" t="s">
        <v>266</v>
      </c>
      <c r="G638" t="s">
        <v>274</v>
      </c>
      <c r="H638" s="74">
        <v>0</v>
      </c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74"/>
      <c r="U638" s="74"/>
      <c r="V638" s="74"/>
      <c r="W638" s="74"/>
      <c r="X638" s="74"/>
      <c r="Y638" s="74"/>
      <c r="Z638" s="74"/>
      <c r="AA638" s="74"/>
      <c r="AB638" s="74"/>
      <c r="AC638" s="74"/>
      <c r="AD638" s="74"/>
      <c r="AE638" s="74"/>
      <c r="AF638" s="74"/>
      <c r="AG638" s="74"/>
      <c r="AH638" s="74"/>
      <c r="AI638" s="74"/>
      <c r="AJ638" s="74"/>
      <c r="AK638" s="74"/>
      <c r="AL638" s="74"/>
      <c r="AM638" s="74"/>
      <c r="AN638" s="74"/>
      <c r="AO638" s="74"/>
      <c r="AP638" s="74"/>
      <c r="AQ638" s="74"/>
      <c r="AR638" s="74"/>
      <c r="AS638" s="74"/>
      <c r="AT638" s="74"/>
      <c r="AU638" s="74"/>
      <c r="AV638" s="74"/>
      <c r="AW638" s="74"/>
      <c r="AX638" s="74"/>
      <c r="AY638" s="74"/>
      <c r="AZ638" s="74"/>
      <c r="BA638" s="74"/>
      <c r="BB638" s="74"/>
      <c r="BC638" s="74"/>
      <c r="BD638" s="74"/>
      <c r="BE638" s="74"/>
      <c r="BF638" s="74"/>
      <c r="BG638" s="74"/>
      <c r="BH638" s="74"/>
      <c r="BI638" s="74"/>
      <c r="BJ638" s="74"/>
      <c r="BK638" s="74"/>
      <c r="BL638" s="74"/>
      <c r="BM638" s="74"/>
      <c r="BN638" s="74"/>
      <c r="BO638" s="74"/>
      <c r="BP638" s="74"/>
      <c r="BQ638" s="74"/>
      <c r="BR638" s="74"/>
      <c r="BS638" s="74"/>
      <c r="BT638" s="74"/>
      <c r="BU638" s="74"/>
      <c r="BV638" s="74"/>
      <c r="BW638" s="74"/>
      <c r="BX638" s="74"/>
      <c r="BY638" s="74"/>
      <c r="BZ638" s="74"/>
      <c r="CA638" s="74"/>
      <c r="CB638" s="74"/>
      <c r="CC638" s="74"/>
      <c r="CD638" s="74"/>
      <c r="CE638" s="74"/>
      <c r="CF638" s="74"/>
      <c r="CG638" s="74"/>
      <c r="CH638" s="74"/>
      <c r="CI638" s="74"/>
      <c r="CJ638" s="74"/>
      <c r="CK638" s="74"/>
      <c r="CL638" s="74"/>
      <c r="CM638" s="74"/>
      <c r="CN638" s="74"/>
      <c r="CO638" s="74"/>
      <c r="CP638" s="74"/>
      <c r="CQ638" s="74"/>
      <c r="CR638" s="74"/>
      <c r="CS638" s="74"/>
      <c r="CT638" s="74"/>
      <c r="CU638" s="74"/>
      <c r="CV638" s="74"/>
      <c r="CW638" s="74"/>
      <c r="CX638" s="74"/>
      <c r="CY638" s="74"/>
      <c r="CZ638" s="74"/>
      <c r="DA638" s="74"/>
      <c r="DB638" s="74"/>
      <c r="DC638" s="74"/>
      <c r="DD638" s="74"/>
      <c r="DE638" s="74"/>
      <c r="DF638" s="74"/>
      <c r="DG638" s="74"/>
      <c r="DH638" s="74"/>
      <c r="DI638" s="74"/>
      <c r="DJ638" s="74"/>
      <c r="DK638" s="74"/>
      <c r="DL638" s="74"/>
      <c r="DM638" s="74"/>
      <c r="DN638" s="74"/>
      <c r="DO638" s="74"/>
      <c r="DP638" s="74"/>
      <c r="DQ638" s="74"/>
      <c r="DR638" s="74"/>
      <c r="DS638" s="74"/>
      <c r="DT638" s="74"/>
      <c r="DU638" s="74"/>
      <c r="DV638" s="74"/>
      <c r="DW638" s="74"/>
      <c r="DX638" s="74"/>
      <c r="DY638" s="74"/>
      <c r="DZ638" s="74"/>
      <c r="EA638" s="74"/>
      <c r="EB638" s="74"/>
      <c r="EC638" s="74"/>
      <c r="ED638" s="74"/>
      <c r="EE638" s="74"/>
      <c r="EF638" s="74"/>
      <c r="EG638" s="74"/>
      <c r="EH638" s="74"/>
      <c r="EI638" s="74"/>
      <c r="EJ638" s="74"/>
      <c r="EK638" s="74"/>
      <c r="EL638" s="74"/>
      <c r="EM638" s="74"/>
      <c r="EN638" s="74"/>
      <c r="EO638" s="74"/>
      <c r="EP638" s="74"/>
      <c r="EQ638" s="74"/>
      <c r="ER638" s="74"/>
      <c r="ES638" s="74"/>
      <c r="ET638" s="74"/>
      <c r="EU638" s="74"/>
      <c r="EV638" s="74"/>
      <c r="EW638" s="74"/>
      <c r="EX638" s="74"/>
      <c r="EY638" s="74"/>
      <c r="EZ638" s="74"/>
      <c r="FA638" s="74"/>
      <c r="FB638" s="74"/>
      <c r="FC638" s="74"/>
      <c r="FD638" s="74"/>
      <c r="FE638" s="74"/>
      <c r="FF638" s="74"/>
      <c r="FG638" s="74"/>
      <c r="FH638" s="74"/>
      <c r="FI638" s="74"/>
      <c r="FJ638" s="74"/>
      <c r="FK638" s="74"/>
      <c r="FL638" s="74"/>
      <c r="FM638" s="74"/>
      <c r="FN638" s="74"/>
      <c r="FO638" s="74"/>
      <c r="FP638" s="74"/>
      <c r="FQ638" s="74"/>
      <c r="FR638" s="74"/>
      <c r="FS638" s="74"/>
      <c r="FT638" s="74"/>
      <c r="FU638" s="74"/>
      <c r="FV638" s="74"/>
      <c r="FW638" s="74"/>
      <c r="FX638" s="74"/>
      <c r="FY638" s="74"/>
      <c r="FZ638" s="74"/>
      <c r="GA638" s="74"/>
      <c r="GB638" s="74"/>
      <c r="GC638" s="74">
        <v>0</v>
      </c>
      <c r="GD638" s="74">
        <v>2</v>
      </c>
      <c r="GE638" s="74">
        <v>8</v>
      </c>
      <c r="GF638" s="74">
        <v>1</v>
      </c>
      <c r="GG638" t="s">
        <v>238</v>
      </c>
      <c r="GH638" t="s">
        <v>239</v>
      </c>
      <c r="GI638" t="s">
        <v>236</v>
      </c>
      <c r="GJ638" s="47"/>
      <c r="GK638" s="30"/>
    </row>
    <row r="639" spans="1:193" x14ac:dyDescent="0.2">
      <c r="A639" t="s">
        <v>175</v>
      </c>
      <c r="B639" t="s">
        <v>237</v>
      </c>
      <c r="C639" t="s">
        <v>0</v>
      </c>
      <c r="D639" t="s">
        <v>185</v>
      </c>
      <c r="E639" t="s">
        <v>223</v>
      </c>
      <c r="F639" t="s">
        <v>266</v>
      </c>
      <c r="G639" t="s">
        <v>274</v>
      </c>
      <c r="H639" s="74">
        <v>0</v>
      </c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74"/>
      <c r="U639" s="74"/>
      <c r="V639" s="74"/>
      <c r="W639" s="74"/>
      <c r="X639" s="74"/>
      <c r="Y639" s="74"/>
      <c r="Z639" s="74"/>
      <c r="AA639" s="74"/>
      <c r="AB639" s="74"/>
      <c r="AC639" s="74"/>
      <c r="AD639" s="74"/>
      <c r="AE639" s="74"/>
      <c r="AF639" s="74"/>
      <c r="AG639" s="74"/>
      <c r="AH639" s="74"/>
      <c r="AI639" s="74"/>
      <c r="AJ639" s="74"/>
      <c r="AK639" s="74"/>
      <c r="AL639" s="74"/>
      <c r="AM639" s="74"/>
      <c r="AN639" s="74"/>
      <c r="AO639" s="74"/>
      <c r="AP639" s="74"/>
      <c r="AQ639" s="74"/>
      <c r="AR639" s="74"/>
      <c r="AS639" s="74"/>
      <c r="AT639" s="74"/>
      <c r="AU639" s="74"/>
      <c r="AV639" s="74"/>
      <c r="AW639" s="74"/>
      <c r="AX639" s="74"/>
      <c r="AY639" s="74"/>
      <c r="AZ639" s="74"/>
      <c r="BA639" s="74"/>
      <c r="BB639" s="74"/>
      <c r="BC639" s="74"/>
      <c r="BD639" s="74"/>
      <c r="BE639" s="74"/>
      <c r="BF639" s="74"/>
      <c r="BG639" s="74"/>
      <c r="BH639" s="74"/>
      <c r="BI639" s="74"/>
      <c r="BJ639" s="74"/>
      <c r="BK639" s="74"/>
      <c r="BL639" s="74"/>
      <c r="BM639" s="74"/>
      <c r="BN639" s="74"/>
      <c r="BO639" s="74"/>
      <c r="BP639" s="74"/>
      <c r="BQ639" s="74"/>
      <c r="BR639" s="74"/>
      <c r="BS639" s="74"/>
      <c r="BT639" s="74"/>
      <c r="BU639" s="74"/>
      <c r="BV639" s="74"/>
      <c r="BW639" s="74"/>
      <c r="BX639" s="74"/>
      <c r="BY639" s="74"/>
      <c r="BZ639" s="74"/>
      <c r="CA639" s="74"/>
      <c r="CB639" s="74"/>
      <c r="CC639" s="74"/>
      <c r="CD639" s="74"/>
      <c r="CE639" s="74"/>
      <c r="CF639" s="74"/>
      <c r="CG639" s="74"/>
      <c r="CH639" s="74"/>
      <c r="CI639" s="74"/>
      <c r="CJ639" s="74"/>
      <c r="CK639" s="74"/>
      <c r="CL639" s="74"/>
      <c r="CM639" s="74"/>
      <c r="CN639" s="74"/>
      <c r="CO639" s="74"/>
      <c r="CP639" s="74"/>
      <c r="CQ639" s="74"/>
      <c r="CR639" s="74"/>
      <c r="CS639" s="74"/>
      <c r="CT639" s="74"/>
      <c r="CU639" s="74"/>
      <c r="CV639" s="74"/>
      <c r="CW639" s="74"/>
      <c r="CX639" s="74"/>
      <c r="CY639" s="74"/>
      <c r="CZ639" s="74"/>
      <c r="DA639" s="74"/>
      <c r="DB639" s="74"/>
      <c r="DC639" s="74"/>
      <c r="DD639" s="74"/>
      <c r="DE639" s="74"/>
      <c r="DF639" s="74"/>
      <c r="DG639" s="74"/>
      <c r="DH639" s="74"/>
      <c r="DI639" s="74"/>
      <c r="DJ639" s="74"/>
      <c r="DK639" s="74"/>
      <c r="DL639" s="74"/>
      <c r="DM639" s="74"/>
      <c r="DN639" s="74"/>
      <c r="DO639" s="74"/>
      <c r="DP639" s="74"/>
      <c r="DQ639" s="74"/>
      <c r="DR639" s="74"/>
      <c r="DS639" s="74"/>
      <c r="DT639" s="74"/>
      <c r="DU639" s="74"/>
      <c r="DV639" s="74"/>
      <c r="DW639" s="74"/>
      <c r="DX639" s="74"/>
      <c r="DY639" s="74"/>
      <c r="DZ639" s="74"/>
      <c r="EA639" s="74"/>
      <c r="EB639" s="74"/>
      <c r="EC639" s="74"/>
      <c r="ED639" s="74"/>
      <c r="EE639" s="74"/>
      <c r="EF639" s="74"/>
      <c r="EG639" s="74"/>
      <c r="EH639" s="74"/>
      <c r="EI639" s="74"/>
      <c r="EJ639" s="74"/>
      <c r="EK639" s="74"/>
      <c r="EL639" s="74"/>
      <c r="EM639" s="74"/>
      <c r="EN639" s="74"/>
      <c r="EO639" s="74"/>
      <c r="EP639" s="74"/>
      <c r="EQ639" s="74"/>
      <c r="ER639" s="74"/>
      <c r="ES639" s="74"/>
      <c r="ET639" s="74"/>
      <c r="EU639" s="74"/>
      <c r="EV639" s="74"/>
      <c r="EW639" s="74"/>
      <c r="EX639" s="74"/>
      <c r="EY639" s="74"/>
      <c r="EZ639" s="74"/>
      <c r="FA639" s="74"/>
      <c r="FB639" s="74"/>
      <c r="FC639" s="74"/>
      <c r="FD639" s="74"/>
      <c r="FE639" s="74"/>
      <c r="FF639" s="74"/>
      <c r="FG639" s="74"/>
      <c r="FH639" s="74"/>
      <c r="FI639" s="74"/>
      <c r="FJ639" s="74"/>
      <c r="FK639" s="74"/>
      <c r="FL639" s="74"/>
      <c r="FM639" s="74"/>
      <c r="FN639" s="74"/>
      <c r="FO639" s="74"/>
      <c r="FP639" s="74"/>
      <c r="FQ639" s="74"/>
      <c r="FR639" s="74"/>
      <c r="FS639" s="74"/>
      <c r="FT639" s="74"/>
      <c r="FU639" s="74"/>
      <c r="FV639" s="74"/>
      <c r="FW639" s="74"/>
      <c r="FX639" s="74"/>
      <c r="FY639" s="74"/>
      <c r="FZ639" s="74"/>
      <c r="GA639" s="74"/>
      <c r="GB639" s="74"/>
      <c r="GC639" s="74">
        <v>0</v>
      </c>
      <c r="GD639" s="74">
        <v>2</v>
      </c>
      <c r="GE639" s="74">
        <v>8</v>
      </c>
      <c r="GF639" s="74">
        <v>1</v>
      </c>
      <c r="GG639" t="s">
        <v>238</v>
      </c>
      <c r="GH639" t="s">
        <v>239</v>
      </c>
      <c r="GI639" t="s">
        <v>236</v>
      </c>
      <c r="GJ639" s="47"/>
      <c r="GK639" s="30"/>
    </row>
    <row r="640" spans="1:193" x14ac:dyDescent="0.2">
      <c r="A640" t="s">
        <v>175</v>
      </c>
      <c r="B640" t="s">
        <v>237</v>
      </c>
      <c r="C640" t="s">
        <v>0</v>
      </c>
      <c r="D640" t="s">
        <v>185</v>
      </c>
      <c r="E640" t="s">
        <v>224</v>
      </c>
      <c r="F640" t="s">
        <v>266</v>
      </c>
      <c r="G640" t="s">
        <v>274</v>
      </c>
      <c r="H640" s="74">
        <v>0</v>
      </c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74"/>
      <c r="U640" s="74"/>
      <c r="V640" s="74"/>
      <c r="W640" s="74"/>
      <c r="X640" s="74"/>
      <c r="Y640" s="74"/>
      <c r="Z640" s="74"/>
      <c r="AA640" s="74"/>
      <c r="AB640" s="74"/>
      <c r="AC640" s="74"/>
      <c r="AD640" s="74"/>
      <c r="AE640" s="74"/>
      <c r="AF640" s="74"/>
      <c r="AG640" s="74"/>
      <c r="AH640" s="74"/>
      <c r="AI640" s="74"/>
      <c r="AJ640" s="74"/>
      <c r="AK640" s="74"/>
      <c r="AL640" s="74"/>
      <c r="AM640" s="74"/>
      <c r="AN640" s="74"/>
      <c r="AO640" s="74"/>
      <c r="AP640" s="74"/>
      <c r="AQ640" s="74"/>
      <c r="AR640" s="74"/>
      <c r="AS640" s="74"/>
      <c r="AT640" s="74"/>
      <c r="AU640" s="74"/>
      <c r="AV640" s="74"/>
      <c r="AW640" s="74"/>
      <c r="AX640" s="74"/>
      <c r="AY640" s="74"/>
      <c r="AZ640" s="74"/>
      <c r="BA640" s="74"/>
      <c r="BB640" s="74"/>
      <c r="BC640" s="74"/>
      <c r="BD640" s="74"/>
      <c r="BE640" s="74"/>
      <c r="BF640" s="74"/>
      <c r="BG640" s="74"/>
      <c r="BH640" s="74"/>
      <c r="BI640" s="74"/>
      <c r="BJ640" s="74"/>
      <c r="BK640" s="74"/>
      <c r="BL640" s="74"/>
      <c r="BM640" s="74"/>
      <c r="BN640" s="74"/>
      <c r="BO640" s="74"/>
      <c r="BP640" s="74"/>
      <c r="BQ640" s="74"/>
      <c r="BR640" s="74"/>
      <c r="BS640" s="74"/>
      <c r="BT640" s="74"/>
      <c r="BU640" s="74"/>
      <c r="BV640" s="74"/>
      <c r="BW640" s="74"/>
      <c r="BX640" s="74"/>
      <c r="BY640" s="74"/>
      <c r="BZ640" s="74"/>
      <c r="CA640" s="74"/>
      <c r="CB640" s="74"/>
      <c r="CC640" s="74"/>
      <c r="CD640" s="74"/>
      <c r="CE640" s="74"/>
      <c r="CF640" s="74"/>
      <c r="CG640" s="74"/>
      <c r="CH640" s="74"/>
      <c r="CI640" s="74"/>
      <c r="CJ640" s="74"/>
      <c r="CK640" s="74"/>
      <c r="CL640" s="74"/>
      <c r="CM640" s="74"/>
      <c r="CN640" s="74"/>
      <c r="CO640" s="74"/>
      <c r="CP640" s="74"/>
      <c r="CQ640" s="74"/>
      <c r="CR640" s="74"/>
      <c r="CS640" s="74"/>
      <c r="CT640" s="74"/>
      <c r="CU640" s="74"/>
      <c r="CV640" s="74"/>
      <c r="CW640" s="74"/>
      <c r="CX640" s="74"/>
      <c r="CY640" s="74"/>
      <c r="CZ640" s="74"/>
      <c r="DA640" s="74"/>
      <c r="DB640" s="74"/>
      <c r="DC640" s="74"/>
      <c r="DD640" s="74"/>
      <c r="DE640" s="74"/>
      <c r="DF640" s="74"/>
      <c r="DG640" s="74"/>
      <c r="DH640" s="74"/>
      <c r="DI640" s="74"/>
      <c r="DJ640" s="74"/>
      <c r="DK640" s="74"/>
      <c r="DL640" s="74"/>
      <c r="DM640" s="74"/>
      <c r="DN640" s="74"/>
      <c r="DO640" s="74"/>
      <c r="DP640" s="74"/>
      <c r="DQ640" s="74"/>
      <c r="DR640" s="74"/>
      <c r="DS640" s="74"/>
      <c r="DT640" s="74"/>
      <c r="DU640" s="74"/>
      <c r="DV640" s="74"/>
      <c r="DW640" s="74"/>
      <c r="DX640" s="74"/>
      <c r="DY640" s="74"/>
      <c r="DZ640" s="74"/>
      <c r="EA640" s="74"/>
      <c r="EB640" s="74"/>
      <c r="EC640" s="74"/>
      <c r="ED640" s="74"/>
      <c r="EE640" s="74"/>
      <c r="EF640" s="74"/>
      <c r="EG640" s="74"/>
      <c r="EH640" s="74"/>
      <c r="EI640" s="74"/>
      <c r="EJ640" s="74"/>
      <c r="EK640" s="74"/>
      <c r="EL640" s="74"/>
      <c r="EM640" s="74"/>
      <c r="EN640" s="74"/>
      <c r="EO640" s="74"/>
      <c r="EP640" s="74"/>
      <c r="EQ640" s="74"/>
      <c r="ER640" s="74"/>
      <c r="ES640" s="74"/>
      <c r="ET640" s="74"/>
      <c r="EU640" s="74"/>
      <c r="EV640" s="74"/>
      <c r="EW640" s="74"/>
      <c r="EX640" s="74"/>
      <c r="EY640" s="74"/>
      <c r="EZ640" s="74"/>
      <c r="FA640" s="74"/>
      <c r="FB640" s="74"/>
      <c r="FC640" s="74"/>
      <c r="FD640" s="74"/>
      <c r="FE640" s="74"/>
      <c r="FF640" s="74"/>
      <c r="FG640" s="74"/>
      <c r="FH640" s="74"/>
      <c r="FI640" s="74"/>
      <c r="FJ640" s="74"/>
      <c r="FK640" s="74"/>
      <c r="FL640" s="74"/>
      <c r="FM640" s="74"/>
      <c r="FN640" s="74"/>
      <c r="FO640" s="74"/>
      <c r="FP640" s="74"/>
      <c r="FQ640" s="74"/>
      <c r="FR640" s="74"/>
      <c r="FS640" s="74"/>
      <c r="FT640" s="74"/>
      <c r="FU640" s="74"/>
      <c r="FV640" s="74"/>
      <c r="FW640" s="74"/>
      <c r="FX640" s="74"/>
      <c r="FY640" s="74"/>
      <c r="FZ640" s="74"/>
      <c r="GA640" s="74"/>
      <c r="GB640" s="74"/>
      <c r="GC640" s="74">
        <v>0</v>
      </c>
      <c r="GD640" s="74">
        <v>2</v>
      </c>
      <c r="GE640" s="74">
        <v>8</v>
      </c>
      <c r="GF640" s="74">
        <v>1</v>
      </c>
      <c r="GG640" t="s">
        <v>238</v>
      </c>
      <c r="GH640" t="s">
        <v>239</v>
      </c>
      <c r="GI640" t="s">
        <v>236</v>
      </c>
      <c r="GJ640" s="47"/>
      <c r="GK640" s="30"/>
    </row>
    <row r="641" spans="1:193" x14ac:dyDescent="0.2">
      <c r="A641" t="s">
        <v>175</v>
      </c>
      <c r="B641" t="s">
        <v>237</v>
      </c>
      <c r="C641" t="s">
        <v>0</v>
      </c>
      <c r="D641" t="s">
        <v>185</v>
      </c>
      <c r="E641" t="s">
        <v>220</v>
      </c>
      <c r="F641" t="s">
        <v>266</v>
      </c>
      <c r="G641" t="s">
        <v>274</v>
      </c>
      <c r="H641" s="74">
        <v>0</v>
      </c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74"/>
      <c r="U641" s="74"/>
      <c r="V641" s="74"/>
      <c r="W641" s="74"/>
      <c r="X641" s="74"/>
      <c r="Y641" s="74"/>
      <c r="Z641" s="74"/>
      <c r="AA641" s="74"/>
      <c r="AB641" s="74"/>
      <c r="AC641" s="74"/>
      <c r="AD641" s="74"/>
      <c r="AE641" s="74"/>
      <c r="AF641" s="74"/>
      <c r="AG641" s="74"/>
      <c r="AH641" s="74"/>
      <c r="AI641" s="74"/>
      <c r="AJ641" s="74"/>
      <c r="AK641" s="74"/>
      <c r="AL641" s="74"/>
      <c r="AM641" s="74"/>
      <c r="AN641" s="74"/>
      <c r="AO641" s="74"/>
      <c r="AP641" s="74"/>
      <c r="AQ641" s="74"/>
      <c r="AR641" s="74"/>
      <c r="AS641" s="74"/>
      <c r="AT641" s="74"/>
      <c r="AU641" s="74"/>
      <c r="AV641" s="74"/>
      <c r="AW641" s="74"/>
      <c r="AX641" s="74"/>
      <c r="AY641" s="74"/>
      <c r="AZ641" s="74"/>
      <c r="BA641" s="74"/>
      <c r="BB641" s="74"/>
      <c r="BC641" s="74"/>
      <c r="BD641" s="74"/>
      <c r="BE641" s="74"/>
      <c r="BF641" s="74"/>
      <c r="BG641" s="74"/>
      <c r="BH641" s="74"/>
      <c r="BI641" s="74"/>
      <c r="BJ641" s="74"/>
      <c r="BK641" s="74"/>
      <c r="BL641" s="74"/>
      <c r="BM641" s="74"/>
      <c r="BN641" s="74"/>
      <c r="BO641" s="74"/>
      <c r="BP641" s="74"/>
      <c r="BQ641" s="74"/>
      <c r="BR641" s="74"/>
      <c r="BS641" s="74"/>
      <c r="BT641" s="74"/>
      <c r="BU641" s="74"/>
      <c r="BV641" s="74"/>
      <c r="BW641" s="74"/>
      <c r="BX641" s="74"/>
      <c r="BY641" s="74"/>
      <c r="BZ641" s="74"/>
      <c r="CA641" s="74"/>
      <c r="CB641" s="74"/>
      <c r="CC641" s="74"/>
      <c r="CD641" s="74"/>
      <c r="CE641" s="74"/>
      <c r="CF641" s="74"/>
      <c r="CG641" s="74"/>
      <c r="CH641" s="74"/>
      <c r="CI641" s="74"/>
      <c r="CJ641" s="74"/>
      <c r="CK641" s="74"/>
      <c r="CL641" s="74"/>
      <c r="CM641" s="74"/>
      <c r="CN641" s="74"/>
      <c r="CO641" s="74"/>
      <c r="CP641" s="74"/>
      <c r="CQ641" s="74"/>
      <c r="CR641" s="74"/>
      <c r="CS641" s="74"/>
      <c r="CT641" s="74"/>
      <c r="CU641" s="74"/>
      <c r="CV641" s="74"/>
      <c r="CW641" s="74"/>
      <c r="CX641" s="74"/>
      <c r="CY641" s="74"/>
      <c r="CZ641" s="74"/>
      <c r="DA641" s="74"/>
      <c r="DB641" s="74"/>
      <c r="DC641" s="74"/>
      <c r="DD641" s="74"/>
      <c r="DE641" s="74"/>
      <c r="DF641" s="74"/>
      <c r="DG641" s="74"/>
      <c r="DH641" s="74"/>
      <c r="DI641" s="74"/>
      <c r="DJ641" s="74"/>
      <c r="DK641" s="74"/>
      <c r="DL641" s="74"/>
      <c r="DM641" s="74"/>
      <c r="DN641" s="74"/>
      <c r="DO641" s="74"/>
      <c r="DP641" s="74"/>
      <c r="DQ641" s="74"/>
      <c r="DR641" s="74"/>
      <c r="DS641" s="74"/>
      <c r="DT641" s="74"/>
      <c r="DU641" s="74"/>
      <c r="DV641" s="74"/>
      <c r="DW641" s="74"/>
      <c r="DX641" s="74"/>
      <c r="DY641" s="74"/>
      <c r="DZ641" s="74"/>
      <c r="EA641" s="74"/>
      <c r="EB641" s="74"/>
      <c r="EC641" s="74"/>
      <c r="ED641" s="74"/>
      <c r="EE641" s="74"/>
      <c r="EF641" s="74"/>
      <c r="EG641" s="74"/>
      <c r="EH641" s="74"/>
      <c r="EI641" s="74"/>
      <c r="EJ641" s="74"/>
      <c r="EK641" s="74"/>
      <c r="EL641" s="74"/>
      <c r="EM641" s="74"/>
      <c r="EN641" s="74"/>
      <c r="EO641" s="74"/>
      <c r="EP641" s="74"/>
      <c r="EQ641" s="74"/>
      <c r="ER641" s="74"/>
      <c r="ES641" s="74"/>
      <c r="ET641" s="74"/>
      <c r="EU641" s="74"/>
      <c r="EV641" s="74"/>
      <c r="EW641" s="74"/>
      <c r="EX641" s="74"/>
      <c r="EY641" s="74"/>
      <c r="EZ641" s="74"/>
      <c r="FA641" s="74"/>
      <c r="FB641" s="74"/>
      <c r="FC641" s="74"/>
      <c r="FD641" s="74"/>
      <c r="FE641" s="74"/>
      <c r="FF641" s="74"/>
      <c r="FG641" s="74"/>
      <c r="FH641" s="74"/>
      <c r="FI641" s="74"/>
      <c r="FJ641" s="74"/>
      <c r="FK641" s="74"/>
      <c r="FL641" s="74"/>
      <c r="FM641" s="74"/>
      <c r="FN641" s="74"/>
      <c r="FO641" s="74"/>
      <c r="FP641" s="74"/>
      <c r="FQ641" s="74"/>
      <c r="FR641" s="74"/>
      <c r="FS641" s="74"/>
      <c r="FT641" s="74"/>
      <c r="FU641" s="74"/>
      <c r="FV641" s="74"/>
      <c r="FW641" s="74"/>
      <c r="FX641" s="74"/>
      <c r="FY641" s="74"/>
      <c r="FZ641" s="74"/>
      <c r="GA641" s="74"/>
      <c r="GB641" s="74"/>
      <c r="GC641" s="74">
        <v>0</v>
      </c>
      <c r="GD641" s="74">
        <v>2</v>
      </c>
      <c r="GE641" s="74">
        <v>8</v>
      </c>
      <c r="GF641" s="74">
        <v>1</v>
      </c>
      <c r="GG641" t="s">
        <v>238</v>
      </c>
      <c r="GH641" t="s">
        <v>239</v>
      </c>
      <c r="GI641" t="s">
        <v>236</v>
      </c>
      <c r="GJ641" s="47"/>
      <c r="GK641" s="30"/>
    </row>
    <row r="642" spans="1:193" x14ac:dyDescent="0.2">
      <c r="A642" t="s">
        <v>175</v>
      </c>
      <c r="B642" t="s">
        <v>237</v>
      </c>
      <c r="C642" t="s">
        <v>0</v>
      </c>
      <c r="D642" t="s">
        <v>185</v>
      </c>
      <c r="E642" t="s">
        <v>221</v>
      </c>
      <c r="F642" t="s">
        <v>266</v>
      </c>
      <c r="G642" t="s">
        <v>274</v>
      </c>
      <c r="H642" s="74">
        <v>0</v>
      </c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74"/>
      <c r="Z642" s="74"/>
      <c r="AA642" s="74"/>
      <c r="AB642" s="74"/>
      <c r="AC642" s="74"/>
      <c r="AD642" s="74"/>
      <c r="AE642" s="74"/>
      <c r="AF642" s="74"/>
      <c r="AG642" s="74"/>
      <c r="AH642" s="74"/>
      <c r="AI642" s="74"/>
      <c r="AJ642" s="74"/>
      <c r="AK642" s="74"/>
      <c r="AL642" s="74"/>
      <c r="AM642" s="74"/>
      <c r="AN642" s="74"/>
      <c r="AO642" s="74"/>
      <c r="AP642" s="74"/>
      <c r="AQ642" s="74"/>
      <c r="AR642" s="74"/>
      <c r="AS642" s="74"/>
      <c r="AT642" s="74"/>
      <c r="AU642" s="74"/>
      <c r="AV642" s="74"/>
      <c r="AW642" s="74"/>
      <c r="AX642" s="74"/>
      <c r="AY642" s="74"/>
      <c r="AZ642" s="74"/>
      <c r="BA642" s="74"/>
      <c r="BB642" s="74"/>
      <c r="BC642" s="74"/>
      <c r="BD642" s="74"/>
      <c r="BE642" s="74"/>
      <c r="BF642" s="74"/>
      <c r="BG642" s="74"/>
      <c r="BH642" s="74"/>
      <c r="BI642" s="74"/>
      <c r="BJ642" s="74"/>
      <c r="BK642" s="74"/>
      <c r="BL642" s="74"/>
      <c r="BM642" s="74"/>
      <c r="BN642" s="74"/>
      <c r="BO642" s="74"/>
      <c r="BP642" s="74"/>
      <c r="BQ642" s="74"/>
      <c r="BR642" s="74"/>
      <c r="BS642" s="74"/>
      <c r="BT642" s="74"/>
      <c r="BU642" s="74"/>
      <c r="BV642" s="74"/>
      <c r="BW642" s="74"/>
      <c r="BX642" s="74"/>
      <c r="BY642" s="74"/>
      <c r="BZ642" s="74"/>
      <c r="CA642" s="74"/>
      <c r="CB642" s="74"/>
      <c r="CC642" s="74"/>
      <c r="CD642" s="74"/>
      <c r="CE642" s="74"/>
      <c r="CF642" s="74"/>
      <c r="CG642" s="74"/>
      <c r="CH642" s="74"/>
      <c r="CI642" s="74"/>
      <c r="CJ642" s="74"/>
      <c r="CK642" s="74"/>
      <c r="CL642" s="74"/>
      <c r="CM642" s="74"/>
      <c r="CN642" s="74"/>
      <c r="CO642" s="74"/>
      <c r="CP642" s="74"/>
      <c r="CQ642" s="74"/>
      <c r="CR642" s="74"/>
      <c r="CS642" s="74"/>
      <c r="CT642" s="74"/>
      <c r="CU642" s="74"/>
      <c r="CV642" s="74"/>
      <c r="CW642" s="74"/>
      <c r="CX642" s="74"/>
      <c r="CY642" s="74"/>
      <c r="CZ642" s="74"/>
      <c r="DA642" s="74"/>
      <c r="DB642" s="74"/>
      <c r="DC642" s="74"/>
      <c r="DD642" s="74"/>
      <c r="DE642" s="74"/>
      <c r="DF642" s="74"/>
      <c r="DG642" s="74"/>
      <c r="DH642" s="74"/>
      <c r="DI642" s="74"/>
      <c r="DJ642" s="74"/>
      <c r="DK642" s="74"/>
      <c r="DL642" s="74"/>
      <c r="DM642" s="74"/>
      <c r="DN642" s="74"/>
      <c r="DO642" s="74"/>
      <c r="DP642" s="74"/>
      <c r="DQ642" s="74"/>
      <c r="DR642" s="74"/>
      <c r="DS642" s="74"/>
      <c r="DT642" s="74"/>
      <c r="DU642" s="74"/>
      <c r="DV642" s="74"/>
      <c r="DW642" s="74"/>
      <c r="DX642" s="74"/>
      <c r="DY642" s="74"/>
      <c r="DZ642" s="74"/>
      <c r="EA642" s="74"/>
      <c r="EB642" s="74"/>
      <c r="EC642" s="74"/>
      <c r="ED642" s="74"/>
      <c r="EE642" s="74"/>
      <c r="EF642" s="74"/>
      <c r="EG642" s="74"/>
      <c r="EH642" s="74"/>
      <c r="EI642" s="74"/>
      <c r="EJ642" s="74"/>
      <c r="EK642" s="74"/>
      <c r="EL642" s="74"/>
      <c r="EM642" s="74"/>
      <c r="EN642" s="74"/>
      <c r="EO642" s="74"/>
      <c r="EP642" s="74"/>
      <c r="EQ642" s="74"/>
      <c r="ER642" s="74"/>
      <c r="ES642" s="74"/>
      <c r="ET642" s="74"/>
      <c r="EU642" s="74"/>
      <c r="EV642" s="74"/>
      <c r="EW642" s="74"/>
      <c r="EX642" s="74"/>
      <c r="EY642" s="74"/>
      <c r="EZ642" s="74"/>
      <c r="FA642" s="74"/>
      <c r="FB642" s="74"/>
      <c r="FC642" s="74"/>
      <c r="FD642" s="74"/>
      <c r="FE642" s="74"/>
      <c r="FF642" s="74"/>
      <c r="FG642" s="74"/>
      <c r="FH642" s="74"/>
      <c r="FI642" s="74"/>
      <c r="FJ642" s="74"/>
      <c r="FK642" s="74"/>
      <c r="FL642" s="74"/>
      <c r="FM642" s="74"/>
      <c r="FN642" s="74"/>
      <c r="FO642" s="74"/>
      <c r="FP642" s="74"/>
      <c r="FQ642" s="74"/>
      <c r="FR642" s="74"/>
      <c r="FS642" s="74"/>
      <c r="FT642" s="74"/>
      <c r="FU642" s="74"/>
      <c r="FV642" s="74"/>
      <c r="FW642" s="74"/>
      <c r="FX642" s="74"/>
      <c r="FY642" s="74"/>
      <c r="FZ642" s="74"/>
      <c r="GA642" s="74"/>
      <c r="GB642" s="74"/>
      <c r="GC642" s="74">
        <v>0</v>
      </c>
      <c r="GD642" s="74">
        <v>2</v>
      </c>
      <c r="GE642" s="74">
        <v>8</v>
      </c>
      <c r="GF642" s="74">
        <v>1</v>
      </c>
      <c r="GG642" t="s">
        <v>238</v>
      </c>
      <c r="GH642" t="s">
        <v>239</v>
      </c>
      <c r="GI642" t="s">
        <v>236</v>
      </c>
      <c r="GJ642" s="47"/>
      <c r="GK642" s="30"/>
    </row>
    <row r="643" spans="1:193" x14ac:dyDescent="0.2">
      <c r="A643" t="s">
        <v>175</v>
      </c>
      <c r="B643" t="s">
        <v>237</v>
      </c>
      <c r="C643" t="s">
        <v>0</v>
      </c>
      <c r="D643" t="s">
        <v>185</v>
      </c>
      <c r="E643" t="s">
        <v>186</v>
      </c>
      <c r="F643" t="s">
        <v>266</v>
      </c>
      <c r="G643" t="s">
        <v>274</v>
      </c>
      <c r="H643" s="74">
        <v>0</v>
      </c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74"/>
      <c r="U643" s="74"/>
      <c r="V643" s="74"/>
      <c r="W643" s="74"/>
      <c r="X643" s="74"/>
      <c r="Y643" s="74"/>
      <c r="Z643" s="74"/>
      <c r="AA643" s="74"/>
      <c r="AB643" s="74"/>
      <c r="AC643" s="74"/>
      <c r="AD643" s="74"/>
      <c r="AE643" s="74"/>
      <c r="AF643" s="74"/>
      <c r="AG643" s="74"/>
      <c r="AH643" s="74"/>
      <c r="AI643" s="74"/>
      <c r="AJ643" s="74"/>
      <c r="AK643" s="74"/>
      <c r="AL643" s="74"/>
      <c r="AM643" s="74"/>
      <c r="AN643" s="74"/>
      <c r="AO643" s="74"/>
      <c r="AP643" s="74"/>
      <c r="AQ643" s="74"/>
      <c r="AR643" s="74"/>
      <c r="AS643" s="74"/>
      <c r="AT643" s="74"/>
      <c r="AU643" s="74"/>
      <c r="AV643" s="74"/>
      <c r="AW643" s="74"/>
      <c r="AX643" s="74"/>
      <c r="AY643" s="74"/>
      <c r="AZ643" s="74"/>
      <c r="BA643" s="74"/>
      <c r="BB643" s="74"/>
      <c r="BC643" s="74"/>
      <c r="BD643" s="74"/>
      <c r="BE643" s="74"/>
      <c r="BF643" s="74"/>
      <c r="BG643" s="74"/>
      <c r="BH643" s="74"/>
      <c r="BI643" s="74"/>
      <c r="BJ643" s="74"/>
      <c r="BK643" s="74"/>
      <c r="BL643" s="74"/>
      <c r="BM643" s="74"/>
      <c r="BN643" s="74"/>
      <c r="BO643" s="74"/>
      <c r="BP643" s="74"/>
      <c r="BQ643" s="74"/>
      <c r="BR643" s="74"/>
      <c r="BS643" s="74"/>
      <c r="BT643" s="74"/>
      <c r="BU643" s="74"/>
      <c r="BV643" s="74"/>
      <c r="BW643" s="74"/>
      <c r="BX643" s="74"/>
      <c r="BY643" s="74"/>
      <c r="BZ643" s="74"/>
      <c r="CA643" s="74"/>
      <c r="CB643" s="74"/>
      <c r="CC643" s="74"/>
      <c r="CD643" s="74"/>
      <c r="CE643" s="74"/>
      <c r="CF643" s="74"/>
      <c r="CG643" s="74"/>
      <c r="CH643" s="74"/>
      <c r="CI643" s="74"/>
      <c r="CJ643" s="74"/>
      <c r="CK643" s="74"/>
      <c r="CL643" s="74"/>
      <c r="CM643" s="74"/>
      <c r="CN643" s="74"/>
      <c r="CO643" s="74"/>
      <c r="CP643" s="74"/>
      <c r="CQ643" s="74"/>
      <c r="CR643" s="74"/>
      <c r="CS643" s="74"/>
      <c r="CT643" s="74"/>
      <c r="CU643" s="74"/>
      <c r="CV643" s="74"/>
      <c r="CW643" s="74"/>
      <c r="CX643" s="74"/>
      <c r="CY643" s="74"/>
      <c r="CZ643" s="74"/>
      <c r="DA643" s="74"/>
      <c r="DB643" s="74"/>
      <c r="DC643" s="74"/>
      <c r="DD643" s="74"/>
      <c r="DE643" s="74"/>
      <c r="DF643" s="74"/>
      <c r="DG643" s="74"/>
      <c r="DH643" s="74"/>
      <c r="DI643" s="74"/>
      <c r="DJ643" s="74"/>
      <c r="DK643" s="74"/>
      <c r="DL643" s="74"/>
      <c r="DM643" s="74"/>
      <c r="DN643" s="74"/>
      <c r="DO643" s="74"/>
      <c r="DP643" s="74"/>
      <c r="DQ643" s="74"/>
      <c r="DR643" s="74"/>
      <c r="DS643" s="74"/>
      <c r="DT643" s="74"/>
      <c r="DU643" s="74"/>
      <c r="DV643" s="74"/>
      <c r="DW643" s="74"/>
      <c r="DX643" s="74"/>
      <c r="DY643" s="74"/>
      <c r="DZ643" s="74"/>
      <c r="EA643" s="74"/>
      <c r="EB643" s="74"/>
      <c r="EC643" s="74"/>
      <c r="ED643" s="74"/>
      <c r="EE643" s="74"/>
      <c r="EF643" s="74"/>
      <c r="EG643" s="74"/>
      <c r="EH643" s="74"/>
      <c r="EI643" s="74"/>
      <c r="EJ643" s="74"/>
      <c r="EK643" s="74"/>
      <c r="EL643" s="74"/>
      <c r="EM643" s="74"/>
      <c r="EN643" s="74"/>
      <c r="EO643" s="74"/>
      <c r="EP643" s="74"/>
      <c r="EQ643" s="74"/>
      <c r="ER643" s="74"/>
      <c r="ES643" s="74"/>
      <c r="ET643" s="74"/>
      <c r="EU643" s="74"/>
      <c r="EV643" s="74"/>
      <c r="EW643" s="74"/>
      <c r="EX643" s="74"/>
      <c r="EY643" s="74"/>
      <c r="EZ643" s="74"/>
      <c r="FA643" s="74"/>
      <c r="FB643" s="74"/>
      <c r="FC643" s="74"/>
      <c r="FD643" s="74"/>
      <c r="FE643" s="74"/>
      <c r="FF643" s="74"/>
      <c r="FG643" s="74"/>
      <c r="FH643" s="74"/>
      <c r="FI643" s="74"/>
      <c r="FJ643" s="74"/>
      <c r="FK643" s="74"/>
      <c r="FL643" s="74"/>
      <c r="FM643" s="74"/>
      <c r="FN643" s="74"/>
      <c r="FO643" s="74"/>
      <c r="FP643" s="74"/>
      <c r="FQ643" s="74"/>
      <c r="FR643" s="74"/>
      <c r="FS643" s="74"/>
      <c r="FT643" s="74"/>
      <c r="FU643" s="74"/>
      <c r="FV643" s="74"/>
      <c r="FW643" s="74"/>
      <c r="FX643" s="74"/>
      <c r="FY643" s="74"/>
      <c r="FZ643" s="74"/>
      <c r="GA643" s="74"/>
      <c r="GB643" s="74"/>
      <c r="GC643" s="74">
        <v>0</v>
      </c>
      <c r="GD643" s="74">
        <v>2</v>
      </c>
      <c r="GE643" s="74">
        <v>8</v>
      </c>
      <c r="GF643" s="74">
        <v>1</v>
      </c>
      <c r="GG643" t="s">
        <v>238</v>
      </c>
      <c r="GH643" t="s">
        <v>239</v>
      </c>
      <c r="GI643" t="s">
        <v>236</v>
      </c>
      <c r="GJ643" s="47"/>
      <c r="GK643" s="30"/>
    </row>
    <row r="644" spans="1:193" x14ac:dyDescent="0.2">
      <c r="A644" t="s">
        <v>175</v>
      </c>
      <c r="B644" t="s">
        <v>237</v>
      </c>
      <c r="C644" t="s">
        <v>0</v>
      </c>
      <c r="D644" t="s">
        <v>185</v>
      </c>
      <c r="E644" t="s">
        <v>187</v>
      </c>
      <c r="F644" t="s">
        <v>266</v>
      </c>
      <c r="G644" t="s">
        <v>274</v>
      </c>
      <c r="H644" s="74">
        <v>0</v>
      </c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74"/>
      <c r="U644" s="74"/>
      <c r="V644" s="74"/>
      <c r="W644" s="74"/>
      <c r="X644" s="74"/>
      <c r="Y644" s="74"/>
      <c r="Z644" s="74"/>
      <c r="AA644" s="74"/>
      <c r="AB644" s="74"/>
      <c r="AC644" s="74"/>
      <c r="AD644" s="74"/>
      <c r="AE644" s="74"/>
      <c r="AF644" s="74"/>
      <c r="AG644" s="74"/>
      <c r="AH644" s="74"/>
      <c r="AI644" s="74"/>
      <c r="AJ644" s="74"/>
      <c r="AK644" s="74"/>
      <c r="AL644" s="74"/>
      <c r="AM644" s="74"/>
      <c r="AN644" s="74"/>
      <c r="AO644" s="74"/>
      <c r="AP644" s="74"/>
      <c r="AQ644" s="74"/>
      <c r="AR644" s="74"/>
      <c r="AS644" s="74"/>
      <c r="AT644" s="74"/>
      <c r="AU644" s="74"/>
      <c r="AV644" s="74"/>
      <c r="AW644" s="74"/>
      <c r="AX644" s="74"/>
      <c r="AY644" s="74"/>
      <c r="AZ644" s="74"/>
      <c r="BA644" s="74"/>
      <c r="BB644" s="74"/>
      <c r="BC644" s="74"/>
      <c r="BD644" s="74"/>
      <c r="BE644" s="74"/>
      <c r="BF644" s="74"/>
      <c r="BG644" s="74"/>
      <c r="BH644" s="74"/>
      <c r="BI644" s="74"/>
      <c r="BJ644" s="74"/>
      <c r="BK644" s="74"/>
      <c r="BL644" s="74"/>
      <c r="BM644" s="74"/>
      <c r="BN644" s="74"/>
      <c r="BO644" s="74"/>
      <c r="BP644" s="74"/>
      <c r="BQ644" s="74"/>
      <c r="BR644" s="74"/>
      <c r="BS644" s="74"/>
      <c r="BT644" s="74"/>
      <c r="BU644" s="74"/>
      <c r="BV644" s="74"/>
      <c r="BW644" s="74"/>
      <c r="BX644" s="74"/>
      <c r="BY644" s="74"/>
      <c r="BZ644" s="74"/>
      <c r="CA644" s="74"/>
      <c r="CB644" s="74"/>
      <c r="CC644" s="74"/>
      <c r="CD644" s="74"/>
      <c r="CE644" s="74"/>
      <c r="CF644" s="74"/>
      <c r="CG644" s="74"/>
      <c r="CH644" s="74"/>
      <c r="CI644" s="74"/>
      <c r="CJ644" s="74"/>
      <c r="CK644" s="74"/>
      <c r="CL644" s="74"/>
      <c r="CM644" s="74"/>
      <c r="CN644" s="74"/>
      <c r="CO644" s="74"/>
      <c r="CP644" s="74"/>
      <c r="CQ644" s="74"/>
      <c r="CR644" s="74"/>
      <c r="CS644" s="74"/>
      <c r="CT644" s="74"/>
      <c r="CU644" s="74"/>
      <c r="CV644" s="74"/>
      <c r="CW644" s="74"/>
      <c r="CX644" s="74"/>
      <c r="CY644" s="74"/>
      <c r="CZ644" s="74"/>
      <c r="DA644" s="74"/>
      <c r="DB644" s="74"/>
      <c r="DC644" s="74"/>
      <c r="DD644" s="74"/>
      <c r="DE644" s="74"/>
      <c r="DF644" s="74"/>
      <c r="DG644" s="74"/>
      <c r="DH644" s="74"/>
      <c r="DI644" s="74"/>
      <c r="DJ644" s="74"/>
      <c r="DK644" s="74"/>
      <c r="DL644" s="74"/>
      <c r="DM644" s="74"/>
      <c r="DN644" s="74"/>
      <c r="DO644" s="74"/>
      <c r="DP644" s="74"/>
      <c r="DQ644" s="74"/>
      <c r="DR644" s="74"/>
      <c r="DS644" s="74"/>
      <c r="DT644" s="74"/>
      <c r="DU644" s="74"/>
      <c r="DV644" s="74"/>
      <c r="DW644" s="74"/>
      <c r="DX644" s="74"/>
      <c r="DY644" s="74"/>
      <c r="DZ644" s="74"/>
      <c r="EA644" s="74"/>
      <c r="EB644" s="74"/>
      <c r="EC644" s="74"/>
      <c r="ED644" s="74"/>
      <c r="EE644" s="74"/>
      <c r="EF644" s="74"/>
      <c r="EG644" s="74"/>
      <c r="EH644" s="74"/>
      <c r="EI644" s="74"/>
      <c r="EJ644" s="74"/>
      <c r="EK644" s="74"/>
      <c r="EL644" s="74"/>
      <c r="EM644" s="74"/>
      <c r="EN644" s="74"/>
      <c r="EO644" s="74"/>
      <c r="EP644" s="74"/>
      <c r="EQ644" s="74"/>
      <c r="ER644" s="74"/>
      <c r="ES644" s="74"/>
      <c r="ET644" s="74"/>
      <c r="EU644" s="74"/>
      <c r="EV644" s="74"/>
      <c r="EW644" s="74"/>
      <c r="EX644" s="74"/>
      <c r="EY644" s="74"/>
      <c r="EZ644" s="74"/>
      <c r="FA644" s="74"/>
      <c r="FB644" s="74"/>
      <c r="FC644" s="74"/>
      <c r="FD644" s="74"/>
      <c r="FE644" s="74"/>
      <c r="FF644" s="74"/>
      <c r="FG644" s="74"/>
      <c r="FH644" s="74"/>
      <c r="FI644" s="74"/>
      <c r="FJ644" s="74"/>
      <c r="FK644" s="74"/>
      <c r="FL644" s="74"/>
      <c r="FM644" s="74"/>
      <c r="FN644" s="74"/>
      <c r="FO644" s="74"/>
      <c r="FP644" s="74"/>
      <c r="FQ644" s="74"/>
      <c r="FR644" s="74"/>
      <c r="FS644" s="74"/>
      <c r="FT644" s="74"/>
      <c r="FU644" s="74"/>
      <c r="FV644" s="74"/>
      <c r="FW644" s="74"/>
      <c r="FX644" s="74"/>
      <c r="FY644" s="74"/>
      <c r="FZ644" s="74">
        <v>1</v>
      </c>
      <c r="GA644" s="74">
        <v>4.3411172926425934E-2</v>
      </c>
      <c r="GB644" s="74">
        <v>4.3411172926425934E-2</v>
      </c>
      <c r="GC644" s="74">
        <v>0</v>
      </c>
      <c r="GD644" s="74">
        <v>2</v>
      </c>
      <c r="GE644" s="74">
        <v>8</v>
      </c>
      <c r="GF644" s="74">
        <v>1</v>
      </c>
      <c r="GG644" t="s">
        <v>238</v>
      </c>
      <c r="GH644" t="s">
        <v>239</v>
      </c>
      <c r="GI644" t="s">
        <v>236</v>
      </c>
      <c r="GJ644" s="47"/>
      <c r="GK644" s="30"/>
    </row>
    <row r="645" spans="1:193" x14ac:dyDescent="0.2">
      <c r="A645" t="s">
        <v>175</v>
      </c>
      <c r="B645" t="s">
        <v>237</v>
      </c>
      <c r="C645" t="s">
        <v>0</v>
      </c>
      <c r="D645" t="s">
        <v>185</v>
      </c>
      <c r="E645" t="s">
        <v>188</v>
      </c>
      <c r="F645" t="s">
        <v>266</v>
      </c>
      <c r="G645" t="s">
        <v>274</v>
      </c>
      <c r="H645" s="74">
        <v>0</v>
      </c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74"/>
      <c r="U645" s="74"/>
      <c r="V645" s="74"/>
      <c r="W645" s="74"/>
      <c r="X645" s="74"/>
      <c r="Y645" s="74"/>
      <c r="Z645" s="74"/>
      <c r="AA645" s="74"/>
      <c r="AB645" s="74"/>
      <c r="AC645" s="74"/>
      <c r="AD645" s="74"/>
      <c r="AE645" s="74"/>
      <c r="AF645" s="74"/>
      <c r="AG645" s="74"/>
      <c r="AH645" s="74"/>
      <c r="AI645" s="74"/>
      <c r="AJ645" s="74"/>
      <c r="AK645" s="74"/>
      <c r="AL645" s="74"/>
      <c r="AM645" s="74"/>
      <c r="AN645" s="74"/>
      <c r="AO645" s="74"/>
      <c r="AP645" s="74"/>
      <c r="AQ645" s="74"/>
      <c r="AR645" s="74"/>
      <c r="AS645" s="74"/>
      <c r="AT645" s="74"/>
      <c r="AU645" s="74"/>
      <c r="AV645" s="74"/>
      <c r="AW645" s="74"/>
      <c r="AX645" s="74"/>
      <c r="AY645" s="74"/>
      <c r="AZ645" s="74"/>
      <c r="BA645" s="74"/>
      <c r="BB645" s="74"/>
      <c r="BC645" s="74"/>
      <c r="BD645" s="74"/>
      <c r="BE645" s="74"/>
      <c r="BF645" s="74"/>
      <c r="BG645" s="74"/>
      <c r="BH645" s="74"/>
      <c r="BI645" s="74"/>
      <c r="BJ645" s="74"/>
      <c r="BK645" s="74"/>
      <c r="BL645" s="74"/>
      <c r="BM645" s="74"/>
      <c r="BN645" s="74"/>
      <c r="BO645" s="74"/>
      <c r="BP645" s="74"/>
      <c r="BQ645" s="74"/>
      <c r="BR645" s="74"/>
      <c r="BS645" s="74"/>
      <c r="BT645" s="74"/>
      <c r="BU645" s="74"/>
      <c r="BV645" s="74"/>
      <c r="BW645" s="74"/>
      <c r="BX645" s="74"/>
      <c r="BY645" s="74"/>
      <c r="BZ645" s="74"/>
      <c r="CA645" s="74"/>
      <c r="CB645" s="74"/>
      <c r="CC645" s="74"/>
      <c r="CD645" s="74"/>
      <c r="CE645" s="74"/>
      <c r="CF645" s="74"/>
      <c r="CG645" s="74"/>
      <c r="CH645" s="74"/>
      <c r="CI645" s="74"/>
      <c r="CJ645" s="74"/>
      <c r="CK645" s="74"/>
      <c r="CL645" s="74"/>
      <c r="CM645" s="74"/>
      <c r="CN645" s="74"/>
      <c r="CO645" s="74"/>
      <c r="CP645" s="74"/>
      <c r="CQ645" s="74"/>
      <c r="CR645" s="74"/>
      <c r="CS645" s="74"/>
      <c r="CT645" s="74"/>
      <c r="CU645" s="74"/>
      <c r="CV645" s="74"/>
      <c r="CW645" s="74"/>
      <c r="CX645" s="74"/>
      <c r="CY645" s="74"/>
      <c r="CZ645" s="74"/>
      <c r="DA645" s="74"/>
      <c r="DB645" s="74"/>
      <c r="DC645" s="74"/>
      <c r="DD645" s="74"/>
      <c r="DE645" s="74"/>
      <c r="DF645" s="74"/>
      <c r="DG645" s="74"/>
      <c r="DH645" s="74"/>
      <c r="DI645" s="74"/>
      <c r="DJ645" s="74"/>
      <c r="DK645" s="74"/>
      <c r="DL645" s="74"/>
      <c r="DM645" s="74"/>
      <c r="DN645" s="74"/>
      <c r="DO645" s="74"/>
      <c r="DP645" s="74"/>
      <c r="DQ645" s="74"/>
      <c r="DR645" s="74"/>
      <c r="DS645" s="74"/>
      <c r="DT645" s="74"/>
      <c r="DU645" s="74"/>
      <c r="DV645" s="74"/>
      <c r="DW645" s="74"/>
      <c r="DX645" s="74"/>
      <c r="DY645" s="74"/>
      <c r="DZ645" s="74"/>
      <c r="EA645" s="74"/>
      <c r="EB645" s="74"/>
      <c r="EC645" s="74"/>
      <c r="ED645" s="74"/>
      <c r="EE645" s="74"/>
      <c r="EF645" s="74"/>
      <c r="EG645" s="74"/>
      <c r="EH645" s="74"/>
      <c r="EI645" s="74"/>
      <c r="EJ645" s="74"/>
      <c r="EK645" s="74"/>
      <c r="EL645" s="74"/>
      <c r="EM645" s="74"/>
      <c r="EN645" s="74"/>
      <c r="EO645" s="74"/>
      <c r="EP645" s="74"/>
      <c r="EQ645" s="74"/>
      <c r="ER645" s="74"/>
      <c r="ES645" s="74"/>
      <c r="ET645" s="74"/>
      <c r="EU645" s="74"/>
      <c r="EV645" s="74"/>
      <c r="EW645" s="74"/>
      <c r="EX645" s="74"/>
      <c r="EY645" s="74"/>
      <c r="EZ645" s="74"/>
      <c r="FA645" s="74"/>
      <c r="FB645" s="74"/>
      <c r="FC645" s="74"/>
      <c r="FD645" s="74"/>
      <c r="FE645" s="74"/>
      <c r="FF645" s="74"/>
      <c r="FG645" s="74"/>
      <c r="FH645" s="74"/>
      <c r="FI645" s="74"/>
      <c r="FJ645" s="74"/>
      <c r="FK645" s="74"/>
      <c r="FL645" s="74"/>
      <c r="FM645" s="74"/>
      <c r="FN645" s="74"/>
      <c r="FO645" s="74"/>
      <c r="FP645" s="74"/>
      <c r="FQ645" s="74"/>
      <c r="FR645" s="74"/>
      <c r="FS645" s="74"/>
      <c r="FT645" s="74"/>
      <c r="FU645" s="74"/>
      <c r="FV645" s="74"/>
      <c r="FW645" s="74"/>
      <c r="FX645" s="74"/>
      <c r="FY645" s="74"/>
      <c r="FZ645" s="74">
        <v>2</v>
      </c>
      <c r="GA645" s="74">
        <v>0.8319583535194397</v>
      </c>
      <c r="GB645" s="74">
        <v>0.8965887725353241</v>
      </c>
      <c r="GC645" s="74">
        <v>0</v>
      </c>
      <c r="GD645" s="74">
        <v>2</v>
      </c>
      <c r="GE645" s="74">
        <v>8</v>
      </c>
      <c r="GF645" s="74">
        <v>1</v>
      </c>
      <c r="GG645" t="s">
        <v>238</v>
      </c>
      <c r="GH645" t="s">
        <v>239</v>
      </c>
      <c r="GI645" t="s">
        <v>236</v>
      </c>
      <c r="GJ645" s="47"/>
      <c r="GK645" s="30"/>
    </row>
    <row r="646" spans="1:193" x14ac:dyDescent="0.2">
      <c r="A646" t="s">
        <v>175</v>
      </c>
      <c r="B646" t="s">
        <v>237</v>
      </c>
      <c r="C646" t="s">
        <v>0</v>
      </c>
      <c r="D646" t="s">
        <v>185</v>
      </c>
      <c r="E646" t="s">
        <v>189</v>
      </c>
      <c r="F646" t="s">
        <v>266</v>
      </c>
      <c r="G646" t="s">
        <v>274</v>
      </c>
      <c r="H646" s="74">
        <v>0</v>
      </c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74"/>
      <c r="U646" s="74"/>
      <c r="V646" s="74"/>
      <c r="W646" s="74"/>
      <c r="X646" s="74"/>
      <c r="Y646" s="74"/>
      <c r="Z646" s="74"/>
      <c r="AA646" s="74"/>
      <c r="AB646" s="74"/>
      <c r="AC646" s="74"/>
      <c r="AD646" s="74"/>
      <c r="AE646" s="74"/>
      <c r="AF646" s="74"/>
      <c r="AG646" s="74"/>
      <c r="AH646" s="74"/>
      <c r="AI646" s="74"/>
      <c r="AJ646" s="74"/>
      <c r="AK646" s="74"/>
      <c r="AL646" s="74"/>
      <c r="AM646" s="74"/>
      <c r="AN646" s="74"/>
      <c r="AO646" s="74"/>
      <c r="AP646" s="74"/>
      <c r="AQ646" s="74"/>
      <c r="AR646" s="74"/>
      <c r="AS646" s="74"/>
      <c r="AT646" s="74"/>
      <c r="AU646" s="74"/>
      <c r="AV646" s="74"/>
      <c r="AW646" s="74"/>
      <c r="AX646" s="74"/>
      <c r="AY646" s="74"/>
      <c r="AZ646" s="74"/>
      <c r="BA646" s="74"/>
      <c r="BB646" s="74"/>
      <c r="BC646" s="74"/>
      <c r="BD646" s="74"/>
      <c r="BE646" s="74"/>
      <c r="BF646" s="74"/>
      <c r="BG646" s="74"/>
      <c r="BH646" s="74"/>
      <c r="BI646" s="74"/>
      <c r="BJ646" s="74"/>
      <c r="BK646" s="74"/>
      <c r="BL646" s="74"/>
      <c r="BM646" s="74"/>
      <c r="BN646" s="74"/>
      <c r="BO646" s="74"/>
      <c r="BP646" s="74"/>
      <c r="BQ646" s="74"/>
      <c r="BR646" s="74"/>
      <c r="BS646" s="74"/>
      <c r="BT646" s="74"/>
      <c r="BU646" s="74"/>
      <c r="BV646" s="74"/>
      <c r="BW646" s="74"/>
      <c r="BX646" s="74"/>
      <c r="BY646" s="74"/>
      <c r="BZ646" s="74"/>
      <c r="CA646" s="74"/>
      <c r="CB646" s="74"/>
      <c r="CC646" s="74"/>
      <c r="CD646" s="74"/>
      <c r="CE646" s="74"/>
      <c r="CF646" s="74"/>
      <c r="CG646" s="74"/>
      <c r="CH646" s="74"/>
      <c r="CI646" s="74"/>
      <c r="CJ646" s="74"/>
      <c r="CK646" s="74"/>
      <c r="CL646" s="74"/>
      <c r="CM646" s="74"/>
      <c r="CN646" s="74"/>
      <c r="CO646" s="74"/>
      <c r="CP646" s="74"/>
      <c r="CQ646" s="74"/>
      <c r="CR646" s="74"/>
      <c r="CS646" s="74"/>
      <c r="CT646" s="74"/>
      <c r="CU646" s="74"/>
      <c r="CV646" s="74"/>
      <c r="CW646" s="74"/>
      <c r="CX646" s="74"/>
      <c r="CY646" s="74"/>
      <c r="CZ646" s="74"/>
      <c r="DA646" s="74"/>
      <c r="DB646" s="74"/>
      <c r="DC646" s="74"/>
      <c r="DD646" s="74"/>
      <c r="DE646" s="74"/>
      <c r="DF646" s="74"/>
      <c r="DG646" s="74"/>
      <c r="DH646" s="74"/>
      <c r="DI646" s="74"/>
      <c r="DJ646" s="74"/>
      <c r="DK646" s="74"/>
      <c r="DL646" s="74"/>
      <c r="DM646" s="74"/>
      <c r="DN646" s="74"/>
      <c r="DO646" s="74"/>
      <c r="DP646" s="74"/>
      <c r="DQ646" s="74"/>
      <c r="DR646" s="74"/>
      <c r="DS646" s="74"/>
      <c r="DT646" s="74"/>
      <c r="DU646" s="74"/>
      <c r="DV646" s="74"/>
      <c r="DW646" s="74"/>
      <c r="DX646" s="74"/>
      <c r="DY646" s="74"/>
      <c r="DZ646" s="74"/>
      <c r="EA646" s="74"/>
      <c r="EB646" s="74"/>
      <c r="EC646" s="74"/>
      <c r="ED646" s="74"/>
      <c r="EE646" s="74"/>
      <c r="EF646" s="74"/>
      <c r="EG646" s="74"/>
      <c r="EH646" s="74"/>
      <c r="EI646" s="74"/>
      <c r="EJ646" s="74"/>
      <c r="EK646" s="74"/>
      <c r="EL646" s="74"/>
      <c r="EM646" s="74"/>
      <c r="EN646" s="74"/>
      <c r="EO646" s="74"/>
      <c r="EP646" s="74"/>
      <c r="EQ646" s="74"/>
      <c r="ER646" s="74"/>
      <c r="ES646" s="74"/>
      <c r="ET646" s="74"/>
      <c r="EU646" s="74"/>
      <c r="EV646" s="74"/>
      <c r="EW646" s="74"/>
      <c r="EX646" s="74"/>
      <c r="EY646" s="74"/>
      <c r="EZ646" s="74"/>
      <c r="FA646" s="74"/>
      <c r="FB646" s="74"/>
      <c r="FC646" s="74"/>
      <c r="FD646" s="74"/>
      <c r="FE646" s="74"/>
      <c r="FF646" s="74"/>
      <c r="FG646" s="74"/>
      <c r="FH646" s="74"/>
      <c r="FI646" s="74"/>
      <c r="FJ646" s="74"/>
      <c r="FK646" s="74"/>
      <c r="FL646" s="74"/>
      <c r="FM646" s="74"/>
      <c r="FN646" s="74"/>
      <c r="FO646" s="74"/>
      <c r="FP646" s="74"/>
      <c r="FQ646" s="74"/>
      <c r="FR646" s="74"/>
      <c r="FS646" s="74"/>
      <c r="FT646" s="74"/>
      <c r="FU646" s="74"/>
      <c r="FV646" s="74"/>
      <c r="FW646" s="74"/>
      <c r="FX646" s="74"/>
      <c r="FY646" s="74"/>
      <c r="FZ646" s="74">
        <v>3</v>
      </c>
      <c r="GA646" s="74">
        <v>0.77310770750045776</v>
      </c>
      <c r="GB646" s="74">
        <v>1.660193145275116</v>
      </c>
      <c r="GC646" s="74">
        <v>0</v>
      </c>
      <c r="GD646" s="74">
        <v>2</v>
      </c>
      <c r="GE646" s="74">
        <v>8</v>
      </c>
      <c r="GF646" s="74">
        <v>1</v>
      </c>
      <c r="GG646" t="s">
        <v>238</v>
      </c>
      <c r="GH646" t="s">
        <v>239</v>
      </c>
      <c r="GI646" t="s">
        <v>236</v>
      </c>
      <c r="GJ646" s="47"/>
      <c r="GK646" s="30"/>
    </row>
    <row r="647" spans="1:193" x14ac:dyDescent="0.2">
      <c r="A647" t="s">
        <v>175</v>
      </c>
      <c r="B647" t="s">
        <v>237</v>
      </c>
      <c r="C647" t="s">
        <v>0</v>
      </c>
      <c r="D647" t="s">
        <v>185</v>
      </c>
      <c r="E647" t="s">
        <v>190</v>
      </c>
      <c r="F647" t="s">
        <v>266</v>
      </c>
      <c r="G647" t="s">
        <v>274</v>
      </c>
      <c r="H647" s="74">
        <v>0</v>
      </c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74"/>
      <c r="Z647" s="74"/>
      <c r="AA647" s="74"/>
      <c r="AB647" s="74"/>
      <c r="AC647" s="74"/>
      <c r="AD647" s="74"/>
      <c r="AE647" s="74"/>
      <c r="AF647" s="74"/>
      <c r="AG647" s="74"/>
      <c r="AH647" s="74"/>
      <c r="AI647" s="74"/>
      <c r="AJ647" s="74"/>
      <c r="AK647" s="74"/>
      <c r="AL647" s="74"/>
      <c r="AM647" s="74"/>
      <c r="AN647" s="74"/>
      <c r="AO647" s="74"/>
      <c r="AP647" s="74"/>
      <c r="AQ647" s="74"/>
      <c r="AR647" s="74"/>
      <c r="AS647" s="74"/>
      <c r="AT647" s="74"/>
      <c r="AU647" s="74"/>
      <c r="AV647" s="74"/>
      <c r="AW647" s="74"/>
      <c r="AX647" s="74"/>
      <c r="AY647" s="74"/>
      <c r="AZ647" s="74"/>
      <c r="BA647" s="74"/>
      <c r="BB647" s="74"/>
      <c r="BC647" s="74"/>
      <c r="BD647" s="74"/>
      <c r="BE647" s="74"/>
      <c r="BF647" s="74"/>
      <c r="BG647" s="74"/>
      <c r="BH647" s="74"/>
      <c r="BI647" s="74"/>
      <c r="BJ647" s="74"/>
      <c r="BK647" s="74"/>
      <c r="BL647" s="74"/>
      <c r="BM647" s="74"/>
      <c r="BN647" s="74"/>
      <c r="BO647" s="74"/>
      <c r="BP647" s="74"/>
      <c r="BQ647" s="74"/>
      <c r="BR647" s="74"/>
      <c r="BS647" s="74"/>
      <c r="BT647" s="74"/>
      <c r="BU647" s="74"/>
      <c r="BV647" s="74"/>
      <c r="BW647" s="74"/>
      <c r="BX647" s="74"/>
      <c r="BY647" s="74"/>
      <c r="BZ647" s="74"/>
      <c r="CA647" s="74"/>
      <c r="CB647" s="74"/>
      <c r="CC647" s="74"/>
      <c r="CD647" s="74"/>
      <c r="CE647" s="74"/>
      <c r="CF647" s="74"/>
      <c r="CG647" s="74"/>
      <c r="CH647" s="74"/>
      <c r="CI647" s="74"/>
      <c r="CJ647" s="74"/>
      <c r="CK647" s="74"/>
      <c r="CL647" s="74"/>
      <c r="CM647" s="74"/>
      <c r="CN647" s="74"/>
      <c r="CO647" s="74"/>
      <c r="CP647" s="74"/>
      <c r="CQ647" s="74"/>
      <c r="CR647" s="74"/>
      <c r="CS647" s="74"/>
      <c r="CT647" s="74"/>
      <c r="CU647" s="74"/>
      <c r="CV647" s="74"/>
      <c r="CW647" s="74"/>
      <c r="CX647" s="74"/>
      <c r="CY647" s="74"/>
      <c r="CZ647" s="74"/>
      <c r="DA647" s="74"/>
      <c r="DB647" s="74"/>
      <c r="DC647" s="74"/>
      <c r="DD647" s="74"/>
      <c r="DE647" s="74"/>
      <c r="DF647" s="74"/>
      <c r="DG647" s="74"/>
      <c r="DH647" s="74"/>
      <c r="DI647" s="74"/>
      <c r="DJ647" s="74"/>
      <c r="DK647" s="74"/>
      <c r="DL647" s="74"/>
      <c r="DM647" s="74"/>
      <c r="DN647" s="74"/>
      <c r="DO647" s="74"/>
      <c r="DP647" s="74"/>
      <c r="DQ647" s="74"/>
      <c r="DR647" s="74"/>
      <c r="DS647" s="74"/>
      <c r="DT647" s="74"/>
      <c r="DU647" s="74"/>
      <c r="DV647" s="74"/>
      <c r="DW647" s="74"/>
      <c r="DX647" s="74"/>
      <c r="DY647" s="74"/>
      <c r="DZ647" s="74"/>
      <c r="EA647" s="74"/>
      <c r="EB647" s="74"/>
      <c r="EC647" s="74"/>
      <c r="ED647" s="74"/>
      <c r="EE647" s="74"/>
      <c r="EF647" s="74"/>
      <c r="EG647" s="74"/>
      <c r="EH647" s="74"/>
      <c r="EI647" s="74"/>
      <c r="EJ647" s="74"/>
      <c r="EK647" s="74"/>
      <c r="EL647" s="74"/>
      <c r="EM647" s="74"/>
      <c r="EN647" s="74"/>
      <c r="EO647" s="74"/>
      <c r="EP647" s="74"/>
      <c r="EQ647" s="74"/>
      <c r="ER647" s="74"/>
      <c r="ES647" s="74"/>
      <c r="ET647" s="74"/>
      <c r="EU647" s="74"/>
      <c r="EV647" s="74"/>
      <c r="EW647" s="74"/>
      <c r="EX647" s="74"/>
      <c r="EY647" s="74"/>
      <c r="EZ647" s="74"/>
      <c r="FA647" s="74"/>
      <c r="FB647" s="74"/>
      <c r="FC647" s="74"/>
      <c r="FD647" s="74"/>
      <c r="FE647" s="74"/>
      <c r="FF647" s="74"/>
      <c r="FG647" s="74"/>
      <c r="FH647" s="74"/>
      <c r="FI647" s="74"/>
      <c r="FJ647" s="74"/>
      <c r="FK647" s="74"/>
      <c r="FL647" s="74"/>
      <c r="FM647" s="74"/>
      <c r="FN647" s="74"/>
      <c r="FO647" s="74"/>
      <c r="FP647" s="74"/>
      <c r="FQ647" s="74"/>
      <c r="FR647" s="74"/>
      <c r="FS647" s="74"/>
      <c r="FT647" s="74"/>
      <c r="FU647" s="74"/>
      <c r="FV647" s="74"/>
      <c r="FW647" s="74"/>
      <c r="FX647" s="74"/>
      <c r="FY647" s="74"/>
      <c r="FZ647" s="74">
        <v>3</v>
      </c>
      <c r="GA647" s="74">
        <v>0.76704114675521851</v>
      </c>
      <c r="GB647" s="74">
        <v>1.6090654358267784</v>
      </c>
      <c r="GC647" s="74">
        <v>0</v>
      </c>
      <c r="GD647" s="74">
        <v>2</v>
      </c>
      <c r="GE647" s="74">
        <v>8</v>
      </c>
      <c r="GF647" s="74">
        <v>1</v>
      </c>
      <c r="GG647" t="s">
        <v>238</v>
      </c>
      <c r="GH647" t="s">
        <v>239</v>
      </c>
      <c r="GI647" t="s">
        <v>236</v>
      </c>
      <c r="GJ647" s="47"/>
      <c r="GK647" s="30"/>
    </row>
    <row r="648" spans="1:193" x14ac:dyDescent="0.2">
      <c r="A648" t="s">
        <v>175</v>
      </c>
      <c r="B648" t="s">
        <v>237</v>
      </c>
      <c r="C648" t="s">
        <v>0</v>
      </c>
      <c r="D648" t="s">
        <v>185</v>
      </c>
      <c r="E648" t="s">
        <v>191</v>
      </c>
      <c r="F648" t="s">
        <v>266</v>
      </c>
      <c r="G648" t="s">
        <v>274</v>
      </c>
      <c r="H648" s="74">
        <v>0</v>
      </c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74"/>
      <c r="U648" s="74"/>
      <c r="V648" s="74"/>
      <c r="W648" s="74"/>
      <c r="X648" s="74"/>
      <c r="Y648" s="74"/>
      <c r="Z648" s="74"/>
      <c r="AA648" s="74"/>
      <c r="AB648" s="74"/>
      <c r="AC648" s="74"/>
      <c r="AD648" s="74"/>
      <c r="AE648" s="74"/>
      <c r="AF648" s="74"/>
      <c r="AG648" s="74"/>
      <c r="AH648" s="74"/>
      <c r="AI648" s="74"/>
      <c r="AJ648" s="74"/>
      <c r="AK648" s="74"/>
      <c r="AL648" s="74"/>
      <c r="AM648" s="74"/>
      <c r="AN648" s="74"/>
      <c r="AO648" s="74"/>
      <c r="AP648" s="74"/>
      <c r="AQ648" s="74"/>
      <c r="AR648" s="74"/>
      <c r="AS648" s="74"/>
      <c r="AT648" s="74"/>
      <c r="AU648" s="74"/>
      <c r="AV648" s="74"/>
      <c r="AW648" s="74"/>
      <c r="AX648" s="74"/>
      <c r="AY648" s="74"/>
      <c r="AZ648" s="74"/>
      <c r="BA648" s="74"/>
      <c r="BB648" s="74"/>
      <c r="BC648" s="74"/>
      <c r="BD648" s="74"/>
      <c r="BE648" s="74"/>
      <c r="BF648" s="74"/>
      <c r="BG648" s="74"/>
      <c r="BH648" s="74"/>
      <c r="BI648" s="74"/>
      <c r="BJ648" s="74"/>
      <c r="BK648" s="74"/>
      <c r="BL648" s="74"/>
      <c r="BM648" s="74"/>
      <c r="BN648" s="74"/>
      <c r="BO648" s="74"/>
      <c r="BP648" s="74"/>
      <c r="BQ648" s="74"/>
      <c r="BR648" s="74"/>
      <c r="BS648" s="74"/>
      <c r="BT648" s="74"/>
      <c r="BU648" s="74"/>
      <c r="BV648" s="74"/>
      <c r="BW648" s="74"/>
      <c r="BX648" s="74"/>
      <c r="BY648" s="74"/>
      <c r="BZ648" s="74"/>
      <c r="CA648" s="74"/>
      <c r="CB648" s="74"/>
      <c r="CC648" s="74"/>
      <c r="CD648" s="74"/>
      <c r="CE648" s="74"/>
      <c r="CF648" s="74"/>
      <c r="CG648" s="74"/>
      <c r="CH648" s="74"/>
      <c r="CI648" s="74"/>
      <c r="CJ648" s="74"/>
      <c r="CK648" s="74"/>
      <c r="CL648" s="74"/>
      <c r="CM648" s="74"/>
      <c r="CN648" s="74"/>
      <c r="CO648" s="74"/>
      <c r="CP648" s="74"/>
      <c r="CQ648" s="74"/>
      <c r="CR648" s="74"/>
      <c r="CS648" s="74"/>
      <c r="CT648" s="74"/>
      <c r="CU648" s="74"/>
      <c r="CV648" s="74"/>
      <c r="CW648" s="74"/>
      <c r="CX648" s="74"/>
      <c r="CY648" s="74"/>
      <c r="CZ648" s="74"/>
      <c r="DA648" s="74"/>
      <c r="DB648" s="74"/>
      <c r="DC648" s="74"/>
      <c r="DD648" s="74"/>
      <c r="DE648" s="74"/>
      <c r="DF648" s="74"/>
      <c r="DG648" s="74"/>
      <c r="DH648" s="74"/>
      <c r="DI648" s="74"/>
      <c r="DJ648" s="74"/>
      <c r="DK648" s="74"/>
      <c r="DL648" s="74"/>
      <c r="DM648" s="74"/>
      <c r="DN648" s="74"/>
      <c r="DO648" s="74"/>
      <c r="DP648" s="74"/>
      <c r="DQ648" s="74"/>
      <c r="DR648" s="74"/>
      <c r="DS648" s="74"/>
      <c r="DT648" s="74"/>
      <c r="DU648" s="74"/>
      <c r="DV648" s="74"/>
      <c r="DW648" s="74"/>
      <c r="DX648" s="74"/>
      <c r="DY648" s="74"/>
      <c r="DZ648" s="74"/>
      <c r="EA648" s="74"/>
      <c r="EB648" s="74"/>
      <c r="EC648" s="74"/>
      <c r="ED648" s="74"/>
      <c r="EE648" s="74"/>
      <c r="EF648" s="74"/>
      <c r="EG648" s="74"/>
      <c r="EH648" s="74"/>
      <c r="EI648" s="74"/>
      <c r="EJ648" s="74"/>
      <c r="EK648" s="74"/>
      <c r="EL648" s="74"/>
      <c r="EM648" s="74"/>
      <c r="EN648" s="74"/>
      <c r="EO648" s="74"/>
      <c r="EP648" s="74"/>
      <c r="EQ648" s="74"/>
      <c r="ER648" s="74"/>
      <c r="ES648" s="74"/>
      <c r="ET648" s="74"/>
      <c r="EU648" s="74"/>
      <c r="EV648" s="74"/>
      <c r="EW648" s="74"/>
      <c r="EX648" s="74"/>
      <c r="EY648" s="74"/>
      <c r="EZ648" s="74"/>
      <c r="FA648" s="74"/>
      <c r="FB648" s="74"/>
      <c r="FC648" s="74"/>
      <c r="FD648" s="74"/>
      <c r="FE648" s="74"/>
      <c r="FF648" s="74"/>
      <c r="FG648" s="74"/>
      <c r="FH648" s="74"/>
      <c r="FI648" s="74"/>
      <c r="FJ648" s="74"/>
      <c r="FK648" s="74"/>
      <c r="FL648" s="74"/>
      <c r="FM648" s="74"/>
      <c r="FN648" s="74"/>
      <c r="FO648" s="74"/>
      <c r="FP648" s="74"/>
      <c r="FQ648" s="74"/>
      <c r="FR648" s="74"/>
      <c r="FS648" s="74"/>
      <c r="FT648" s="74"/>
      <c r="FU648" s="74"/>
      <c r="FV648" s="74"/>
      <c r="FW648" s="74"/>
      <c r="FX648" s="74"/>
      <c r="FY648" s="74"/>
      <c r="FZ648" s="74">
        <v>5</v>
      </c>
      <c r="GA648" s="74">
        <v>2.5494801998138428</v>
      </c>
      <c r="GB648" s="74">
        <v>4.3842486664652824</v>
      </c>
      <c r="GC648" s="74">
        <v>0</v>
      </c>
      <c r="GD648" s="74">
        <v>2</v>
      </c>
      <c r="GE648" s="74">
        <v>8</v>
      </c>
      <c r="GF648" s="74">
        <v>1</v>
      </c>
      <c r="GG648" t="s">
        <v>238</v>
      </c>
      <c r="GH648" t="s">
        <v>239</v>
      </c>
      <c r="GI648" t="s">
        <v>236</v>
      </c>
      <c r="GJ648" s="47"/>
      <c r="GK648" s="30"/>
    </row>
    <row r="649" spans="1:193" x14ac:dyDescent="0.2">
      <c r="A649" t="s">
        <v>175</v>
      </c>
      <c r="B649" t="s">
        <v>237</v>
      </c>
      <c r="C649" t="s">
        <v>0</v>
      </c>
      <c r="D649" t="s">
        <v>185</v>
      </c>
      <c r="E649" t="s">
        <v>192</v>
      </c>
      <c r="F649" t="s">
        <v>266</v>
      </c>
      <c r="G649" t="s">
        <v>274</v>
      </c>
      <c r="H649" s="74">
        <v>0</v>
      </c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74"/>
      <c r="U649" s="74"/>
      <c r="V649" s="74"/>
      <c r="W649" s="74"/>
      <c r="X649" s="74"/>
      <c r="Y649" s="74"/>
      <c r="Z649" s="74"/>
      <c r="AA649" s="74"/>
      <c r="AB649" s="74"/>
      <c r="AC649" s="74"/>
      <c r="AD649" s="74"/>
      <c r="AE649" s="74"/>
      <c r="AF649" s="74"/>
      <c r="AG649" s="74"/>
      <c r="AH649" s="74"/>
      <c r="AI649" s="74"/>
      <c r="AJ649" s="74"/>
      <c r="AK649" s="74"/>
      <c r="AL649" s="74"/>
      <c r="AM649" s="74"/>
      <c r="AN649" s="74"/>
      <c r="AO649" s="74"/>
      <c r="AP649" s="74"/>
      <c r="AQ649" s="74"/>
      <c r="AR649" s="74"/>
      <c r="AS649" s="74"/>
      <c r="AT649" s="74"/>
      <c r="AU649" s="74"/>
      <c r="AV649" s="74"/>
      <c r="AW649" s="74"/>
      <c r="AX649" s="74"/>
      <c r="AY649" s="74"/>
      <c r="AZ649" s="74"/>
      <c r="BA649" s="74"/>
      <c r="BB649" s="74"/>
      <c r="BC649" s="74"/>
      <c r="BD649" s="74"/>
      <c r="BE649" s="74"/>
      <c r="BF649" s="74"/>
      <c r="BG649" s="74"/>
      <c r="BH649" s="74"/>
      <c r="BI649" s="74"/>
      <c r="BJ649" s="74"/>
      <c r="BK649" s="74"/>
      <c r="BL649" s="74"/>
      <c r="BM649" s="74"/>
      <c r="BN649" s="74"/>
      <c r="BO649" s="74"/>
      <c r="BP649" s="74"/>
      <c r="BQ649" s="74"/>
      <c r="BR649" s="74"/>
      <c r="BS649" s="74"/>
      <c r="BT649" s="74"/>
      <c r="BU649" s="74"/>
      <c r="BV649" s="74"/>
      <c r="BW649" s="74"/>
      <c r="BX649" s="74"/>
      <c r="BY649" s="74"/>
      <c r="BZ649" s="74"/>
      <c r="CA649" s="74"/>
      <c r="CB649" s="74"/>
      <c r="CC649" s="74"/>
      <c r="CD649" s="74"/>
      <c r="CE649" s="74"/>
      <c r="CF649" s="74"/>
      <c r="CG649" s="74"/>
      <c r="CH649" s="74"/>
      <c r="CI649" s="74"/>
      <c r="CJ649" s="74"/>
      <c r="CK649" s="74"/>
      <c r="CL649" s="74"/>
      <c r="CM649" s="74"/>
      <c r="CN649" s="74"/>
      <c r="CO649" s="74"/>
      <c r="CP649" s="74"/>
      <c r="CQ649" s="74"/>
      <c r="CR649" s="74"/>
      <c r="CS649" s="74"/>
      <c r="CT649" s="74"/>
      <c r="CU649" s="74"/>
      <c r="CV649" s="74"/>
      <c r="CW649" s="74"/>
      <c r="CX649" s="74"/>
      <c r="CY649" s="74"/>
      <c r="CZ649" s="74"/>
      <c r="DA649" s="74"/>
      <c r="DB649" s="74"/>
      <c r="DC649" s="74"/>
      <c r="DD649" s="74"/>
      <c r="DE649" s="74"/>
      <c r="DF649" s="74"/>
      <c r="DG649" s="74"/>
      <c r="DH649" s="74"/>
      <c r="DI649" s="74"/>
      <c r="DJ649" s="74"/>
      <c r="DK649" s="74"/>
      <c r="DL649" s="74"/>
      <c r="DM649" s="74"/>
      <c r="DN649" s="74"/>
      <c r="DO649" s="74"/>
      <c r="DP649" s="74"/>
      <c r="DQ649" s="74"/>
      <c r="DR649" s="74"/>
      <c r="DS649" s="74"/>
      <c r="DT649" s="74"/>
      <c r="DU649" s="74"/>
      <c r="DV649" s="74"/>
      <c r="DW649" s="74"/>
      <c r="DX649" s="74"/>
      <c r="DY649" s="74"/>
      <c r="DZ649" s="74"/>
      <c r="EA649" s="74"/>
      <c r="EB649" s="74"/>
      <c r="EC649" s="74"/>
      <c r="ED649" s="74"/>
      <c r="EE649" s="74"/>
      <c r="EF649" s="74"/>
      <c r="EG649" s="74"/>
      <c r="EH649" s="74"/>
      <c r="EI649" s="74"/>
      <c r="EJ649" s="74"/>
      <c r="EK649" s="74"/>
      <c r="EL649" s="74"/>
      <c r="EM649" s="74"/>
      <c r="EN649" s="74"/>
      <c r="EO649" s="74"/>
      <c r="EP649" s="74"/>
      <c r="EQ649" s="74"/>
      <c r="ER649" s="74"/>
      <c r="ES649" s="74"/>
      <c r="ET649" s="74"/>
      <c r="EU649" s="74"/>
      <c r="EV649" s="74"/>
      <c r="EW649" s="74"/>
      <c r="EX649" s="74"/>
      <c r="EY649" s="74"/>
      <c r="EZ649" s="74"/>
      <c r="FA649" s="74"/>
      <c r="FB649" s="74"/>
      <c r="FC649" s="74"/>
      <c r="FD649" s="74"/>
      <c r="FE649" s="74"/>
      <c r="FF649" s="74"/>
      <c r="FG649" s="74"/>
      <c r="FH649" s="74"/>
      <c r="FI649" s="74"/>
      <c r="FJ649" s="74"/>
      <c r="FK649" s="74"/>
      <c r="FL649" s="74"/>
      <c r="FM649" s="74"/>
      <c r="FN649" s="74"/>
      <c r="FO649" s="74"/>
      <c r="FP649" s="74"/>
      <c r="FQ649" s="74"/>
      <c r="FR649" s="74"/>
      <c r="FS649" s="74"/>
      <c r="FT649" s="74"/>
      <c r="FU649" s="74"/>
      <c r="FV649" s="74"/>
      <c r="FW649" s="74"/>
      <c r="FX649" s="74"/>
      <c r="FY649" s="74"/>
      <c r="FZ649" s="74">
        <v>5</v>
      </c>
      <c r="GA649" s="74">
        <v>2.9204199314117432</v>
      </c>
      <c r="GB649" s="74">
        <v>4.6171444952487946</v>
      </c>
      <c r="GC649" s="74">
        <v>0</v>
      </c>
      <c r="GD649" s="74">
        <v>2</v>
      </c>
      <c r="GE649" s="74">
        <v>8</v>
      </c>
      <c r="GF649" s="74">
        <v>1</v>
      </c>
      <c r="GG649" t="s">
        <v>238</v>
      </c>
      <c r="GH649" t="s">
        <v>239</v>
      </c>
      <c r="GI649" t="s">
        <v>236</v>
      </c>
      <c r="GJ649" s="47"/>
      <c r="GK649" s="30"/>
    </row>
    <row r="650" spans="1:193" x14ac:dyDescent="0.2">
      <c r="A650" t="s">
        <v>175</v>
      </c>
      <c r="B650" t="s">
        <v>237</v>
      </c>
      <c r="C650" t="s">
        <v>181</v>
      </c>
      <c r="D650" t="s">
        <v>256</v>
      </c>
      <c r="E650" t="s">
        <v>222</v>
      </c>
      <c r="F650" t="s">
        <v>273</v>
      </c>
      <c r="G650" t="s">
        <v>274</v>
      </c>
      <c r="H650" s="74">
        <v>0</v>
      </c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74"/>
      <c r="U650" s="74"/>
      <c r="V650" s="74"/>
      <c r="W650" s="74"/>
      <c r="X650" s="74"/>
      <c r="Y650" s="74"/>
      <c r="Z650" s="74"/>
      <c r="AA650" s="74"/>
      <c r="AB650" s="74"/>
      <c r="AC650" s="74"/>
      <c r="AD650" s="74"/>
      <c r="AE650" s="74"/>
      <c r="AF650" s="74"/>
      <c r="AG650" s="74"/>
      <c r="AH650" s="74"/>
      <c r="AI650" s="74"/>
      <c r="AJ650" s="74"/>
      <c r="AK650" s="74"/>
      <c r="AL650" s="74"/>
      <c r="AM650" s="74"/>
      <c r="AN650" s="74"/>
      <c r="AO650" s="74"/>
      <c r="AP650" s="74"/>
      <c r="AQ650" s="74"/>
      <c r="AR650" s="74"/>
      <c r="AS650" s="74"/>
      <c r="AT650" s="74"/>
      <c r="AU650" s="74"/>
      <c r="AV650" s="74"/>
      <c r="AW650" s="74"/>
      <c r="AX650" s="74"/>
      <c r="AY650" s="74"/>
      <c r="AZ650" s="74"/>
      <c r="BA650" s="74"/>
      <c r="BB650" s="74"/>
      <c r="BC650" s="74"/>
      <c r="BD650" s="74"/>
      <c r="BE650" s="74"/>
      <c r="BF650" s="74"/>
      <c r="BG650" s="74"/>
      <c r="BH650" s="74"/>
      <c r="BI650" s="74"/>
      <c r="BJ650" s="74"/>
      <c r="BK650" s="74"/>
      <c r="BL650" s="74"/>
      <c r="BM650" s="74"/>
      <c r="BN650" s="74"/>
      <c r="BO650" s="74"/>
      <c r="BP650" s="74"/>
      <c r="BQ650" s="74"/>
      <c r="BR650" s="74"/>
      <c r="BS650" s="74"/>
      <c r="BT650" s="74"/>
      <c r="BU650" s="74"/>
      <c r="BV650" s="74"/>
      <c r="BW650" s="74"/>
      <c r="BX650" s="74"/>
      <c r="BY650" s="74"/>
      <c r="BZ650" s="74"/>
      <c r="CA650" s="74"/>
      <c r="CB650" s="74"/>
      <c r="CC650" s="74"/>
      <c r="CD650" s="74"/>
      <c r="CE650" s="74"/>
      <c r="CF650" s="74"/>
      <c r="CG650" s="74"/>
      <c r="CH650" s="74"/>
      <c r="CI650" s="74"/>
      <c r="CJ650" s="74"/>
      <c r="CK650" s="74"/>
      <c r="CL650" s="74"/>
      <c r="CM650" s="74"/>
      <c r="CN650" s="74"/>
      <c r="CO650" s="74"/>
      <c r="CP650" s="74"/>
      <c r="CQ650" s="74"/>
      <c r="CR650" s="74"/>
      <c r="CS650" s="74"/>
      <c r="CT650" s="74"/>
      <c r="CU650" s="74"/>
      <c r="CV650" s="74"/>
      <c r="CW650" s="74"/>
      <c r="CX650" s="74"/>
      <c r="CY650" s="74"/>
      <c r="CZ650" s="74"/>
      <c r="DA650" s="74"/>
      <c r="DB650" s="74"/>
      <c r="DC650" s="74"/>
      <c r="DD650" s="74"/>
      <c r="DE650" s="74"/>
      <c r="DF650" s="74"/>
      <c r="DG650" s="74"/>
      <c r="DH650" s="74"/>
      <c r="DI650" s="74"/>
      <c r="DJ650" s="74"/>
      <c r="DK650" s="74"/>
      <c r="DL650" s="74"/>
      <c r="DM650" s="74"/>
      <c r="DN650" s="74"/>
      <c r="DO650" s="74"/>
      <c r="DP650" s="74"/>
      <c r="DQ650" s="74"/>
      <c r="DR650" s="74"/>
      <c r="DS650" s="74"/>
      <c r="DT650" s="74"/>
      <c r="DU650" s="74"/>
      <c r="DV650" s="74"/>
      <c r="DW650" s="74"/>
      <c r="DX650" s="74"/>
      <c r="DY650" s="74"/>
      <c r="DZ650" s="74"/>
      <c r="EA650" s="74"/>
      <c r="EB650" s="74"/>
      <c r="EC650" s="74"/>
      <c r="ED650" s="74"/>
      <c r="EE650" s="74"/>
      <c r="EF650" s="74"/>
      <c r="EG650" s="74"/>
      <c r="EH650" s="74"/>
      <c r="EI650" s="74"/>
      <c r="EJ650" s="74"/>
      <c r="EK650" s="74"/>
      <c r="EL650" s="74"/>
      <c r="EM650" s="74"/>
      <c r="EN650" s="74"/>
      <c r="EO650" s="74"/>
      <c r="EP650" s="74"/>
      <c r="EQ650" s="74"/>
      <c r="ER650" s="74"/>
      <c r="ES650" s="74"/>
      <c r="ET650" s="74"/>
      <c r="EU650" s="74"/>
      <c r="EV650" s="74"/>
      <c r="EW650" s="74"/>
      <c r="EX650" s="74"/>
      <c r="EY650" s="74"/>
      <c r="EZ650" s="74"/>
      <c r="FA650" s="74"/>
      <c r="FB650" s="74"/>
      <c r="FC650" s="74"/>
      <c r="FD650" s="74"/>
      <c r="FE650" s="74"/>
      <c r="FF650" s="74"/>
      <c r="FG650" s="74"/>
      <c r="FH650" s="74"/>
      <c r="FI650" s="74"/>
      <c r="FJ650" s="74"/>
      <c r="FK650" s="74"/>
      <c r="FL650" s="74"/>
      <c r="FM650" s="74"/>
      <c r="FN650" s="74"/>
      <c r="FO650" s="74"/>
      <c r="FP650" s="74"/>
      <c r="FQ650" s="74"/>
      <c r="FR650" s="74"/>
      <c r="FS650" s="74"/>
      <c r="FT650" s="74"/>
      <c r="FU650" s="74"/>
      <c r="FV650" s="74"/>
      <c r="FW650" s="74"/>
      <c r="FX650" s="74"/>
      <c r="FY650" s="74"/>
      <c r="FZ650" s="74">
        <v>1</v>
      </c>
      <c r="GA650" s="74">
        <v>0.32322916388511658</v>
      </c>
      <c r="GB650" s="74">
        <v>0.32322916388511658</v>
      </c>
      <c r="GC650" s="74">
        <v>0</v>
      </c>
      <c r="GD650" s="74">
        <v>2</v>
      </c>
      <c r="GE650" s="74">
        <v>0</v>
      </c>
      <c r="GF650" s="74">
        <v>1</v>
      </c>
      <c r="GG650" t="s">
        <v>238</v>
      </c>
      <c r="GH650" t="s">
        <v>239</v>
      </c>
      <c r="GI650" t="s">
        <v>236</v>
      </c>
      <c r="GJ650" s="47"/>
      <c r="GK650" s="30"/>
    </row>
    <row r="651" spans="1:193" x14ac:dyDescent="0.2">
      <c r="A651" t="s">
        <v>175</v>
      </c>
      <c r="B651" t="s">
        <v>237</v>
      </c>
      <c r="C651" t="s">
        <v>181</v>
      </c>
      <c r="D651" t="s">
        <v>256</v>
      </c>
      <c r="E651" t="s">
        <v>223</v>
      </c>
      <c r="F651" t="s">
        <v>273</v>
      </c>
      <c r="G651" t="s">
        <v>274</v>
      </c>
      <c r="H651" s="74">
        <v>0</v>
      </c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74"/>
      <c r="U651" s="74"/>
      <c r="V651" s="74"/>
      <c r="W651" s="74"/>
      <c r="X651" s="74"/>
      <c r="Y651" s="74"/>
      <c r="Z651" s="74"/>
      <c r="AA651" s="74"/>
      <c r="AB651" s="74"/>
      <c r="AC651" s="74"/>
      <c r="AD651" s="74"/>
      <c r="AE651" s="74"/>
      <c r="AF651" s="74"/>
      <c r="AG651" s="74"/>
      <c r="AH651" s="74"/>
      <c r="AI651" s="74"/>
      <c r="AJ651" s="74"/>
      <c r="AK651" s="74"/>
      <c r="AL651" s="74"/>
      <c r="AM651" s="74"/>
      <c r="AN651" s="74"/>
      <c r="AO651" s="74"/>
      <c r="AP651" s="74"/>
      <c r="AQ651" s="74"/>
      <c r="AR651" s="74"/>
      <c r="AS651" s="74"/>
      <c r="AT651" s="74"/>
      <c r="AU651" s="74"/>
      <c r="AV651" s="74"/>
      <c r="AW651" s="74"/>
      <c r="AX651" s="74"/>
      <c r="AY651" s="74"/>
      <c r="AZ651" s="74"/>
      <c r="BA651" s="74"/>
      <c r="BB651" s="74"/>
      <c r="BC651" s="74"/>
      <c r="BD651" s="74"/>
      <c r="BE651" s="74"/>
      <c r="BF651" s="74"/>
      <c r="BG651" s="74"/>
      <c r="BH651" s="74"/>
      <c r="BI651" s="74"/>
      <c r="BJ651" s="74"/>
      <c r="BK651" s="74"/>
      <c r="BL651" s="74"/>
      <c r="BM651" s="74"/>
      <c r="BN651" s="74"/>
      <c r="BO651" s="74"/>
      <c r="BP651" s="74"/>
      <c r="BQ651" s="74"/>
      <c r="BR651" s="74"/>
      <c r="BS651" s="74"/>
      <c r="BT651" s="74"/>
      <c r="BU651" s="74"/>
      <c r="BV651" s="74"/>
      <c r="BW651" s="74"/>
      <c r="BX651" s="74"/>
      <c r="BY651" s="74"/>
      <c r="BZ651" s="74"/>
      <c r="CA651" s="74"/>
      <c r="CB651" s="74"/>
      <c r="CC651" s="74"/>
      <c r="CD651" s="74"/>
      <c r="CE651" s="74"/>
      <c r="CF651" s="74"/>
      <c r="CG651" s="74"/>
      <c r="CH651" s="74"/>
      <c r="CI651" s="74"/>
      <c r="CJ651" s="74"/>
      <c r="CK651" s="74"/>
      <c r="CL651" s="74"/>
      <c r="CM651" s="74"/>
      <c r="CN651" s="74"/>
      <c r="CO651" s="74"/>
      <c r="CP651" s="74"/>
      <c r="CQ651" s="74"/>
      <c r="CR651" s="74"/>
      <c r="CS651" s="74"/>
      <c r="CT651" s="74"/>
      <c r="CU651" s="74"/>
      <c r="CV651" s="74"/>
      <c r="CW651" s="74"/>
      <c r="CX651" s="74"/>
      <c r="CY651" s="74"/>
      <c r="CZ651" s="74"/>
      <c r="DA651" s="74"/>
      <c r="DB651" s="74"/>
      <c r="DC651" s="74"/>
      <c r="DD651" s="74"/>
      <c r="DE651" s="74"/>
      <c r="DF651" s="74"/>
      <c r="DG651" s="74"/>
      <c r="DH651" s="74"/>
      <c r="DI651" s="74"/>
      <c r="DJ651" s="74"/>
      <c r="DK651" s="74"/>
      <c r="DL651" s="74"/>
      <c r="DM651" s="74"/>
      <c r="DN651" s="74"/>
      <c r="DO651" s="74"/>
      <c r="DP651" s="74"/>
      <c r="DQ651" s="74"/>
      <c r="DR651" s="74"/>
      <c r="DS651" s="74"/>
      <c r="DT651" s="74"/>
      <c r="DU651" s="74"/>
      <c r="DV651" s="74"/>
      <c r="DW651" s="74"/>
      <c r="DX651" s="74"/>
      <c r="DY651" s="74"/>
      <c r="DZ651" s="74"/>
      <c r="EA651" s="74"/>
      <c r="EB651" s="74"/>
      <c r="EC651" s="74"/>
      <c r="ED651" s="74"/>
      <c r="EE651" s="74"/>
      <c r="EF651" s="74"/>
      <c r="EG651" s="74"/>
      <c r="EH651" s="74"/>
      <c r="EI651" s="74"/>
      <c r="EJ651" s="74"/>
      <c r="EK651" s="74"/>
      <c r="EL651" s="74"/>
      <c r="EM651" s="74"/>
      <c r="EN651" s="74"/>
      <c r="EO651" s="74"/>
      <c r="EP651" s="74"/>
      <c r="EQ651" s="74"/>
      <c r="ER651" s="74"/>
      <c r="ES651" s="74"/>
      <c r="ET651" s="74"/>
      <c r="EU651" s="74"/>
      <c r="EV651" s="74"/>
      <c r="EW651" s="74"/>
      <c r="EX651" s="74"/>
      <c r="EY651" s="74"/>
      <c r="EZ651" s="74"/>
      <c r="FA651" s="74"/>
      <c r="FB651" s="74"/>
      <c r="FC651" s="74"/>
      <c r="FD651" s="74"/>
      <c r="FE651" s="74"/>
      <c r="FF651" s="74"/>
      <c r="FG651" s="74"/>
      <c r="FH651" s="74"/>
      <c r="FI651" s="74"/>
      <c r="FJ651" s="74"/>
      <c r="FK651" s="74"/>
      <c r="FL651" s="74"/>
      <c r="FM651" s="74"/>
      <c r="FN651" s="74"/>
      <c r="FO651" s="74"/>
      <c r="FP651" s="74"/>
      <c r="FQ651" s="74"/>
      <c r="FR651" s="74"/>
      <c r="FS651" s="74"/>
      <c r="FT651" s="74"/>
      <c r="FU651" s="74"/>
      <c r="FV651" s="74"/>
      <c r="FW651" s="74"/>
      <c r="FX651" s="74"/>
      <c r="FY651" s="74"/>
      <c r="FZ651" s="74">
        <v>22</v>
      </c>
      <c r="GA651" s="74">
        <v>3.9115114212036133</v>
      </c>
      <c r="GB651" s="74">
        <v>25.235817894339561</v>
      </c>
      <c r="GC651" s="74">
        <v>0</v>
      </c>
      <c r="GD651" s="74">
        <v>2</v>
      </c>
      <c r="GE651" s="74">
        <v>0</v>
      </c>
      <c r="GF651" s="74">
        <v>1</v>
      </c>
      <c r="GG651" t="s">
        <v>238</v>
      </c>
      <c r="GH651" t="s">
        <v>239</v>
      </c>
      <c r="GI651" t="s">
        <v>236</v>
      </c>
      <c r="GJ651" s="47"/>
      <c r="GK651" s="30"/>
    </row>
    <row r="652" spans="1:193" x14ac:dyDescent="0.2">
      <c r="A652" t="s">
        <v>175</v>
      </c>
      <c r="B652" t="s">
        <v>237</v>
      </c>
      <c r="C652" t="s">
        <v>181</v>
      </c>
      <c r="D652" t="s">
        <v>256</v>
      </c>
      <c r="E652" t="s">
        <v>224</v>
      </c>
      <c r="F652" t="s">
        <v>273</v>
      </c>
      <c r="G652" t="s">
        <v>274</v>
      </c>
      <c r="H652" s="74">
        <v>43</v>
      </c>
      <c r="I652" s="74">
        <v>0.94541585445404053</v>
      </c>
      <c r="J652" s="74">
        <v>0.95094400644302368</v>
      </c>
      <c r="K652" s="74">
        <v>0.93649148941040039</v>
      </c>
      <c r="L652" s="74">
        <v>0.92597079277038574</v>
      </c>
      <c r="M652" s="74">
        <v>0.95458173751831055</v>
      </c>
      <c r="N652" s="74">
        <v>1.2720514535903931</v>
      </c>
      <c r="O652" s="74">
        <v>1.5040689706802368</v>
      </c>
      <c r="P652" s="74">
        <v>1.7728769779205322</v>
      </c>
      <c r="Q652" s="74">
        <v>2.1097602844238281</v>
      </c>
      <c r="R652" s="74">
        <v>2.1379268169403076</v>
      </c>
      <c r="S652" s="74">
        <v>2.1286866664886475</v>
      </c>
      <c r="T652" s="74">
        <v>2.0195868015289307</v>
      </c>
      <c r="U652" s="74">
        <v>1.932509183883667</v>
      </c>
      <c r="V652" s="74">
        <v>1.8408689498901367</v>
      </c>
      <c r="W652" s="74">
        <v>1.6780502796173096</v>
      </c>
      <c r="X652" s="74">
        <v>1.5197328329086304</v>
      </c>
      <c r="Y652" s="74">
        <v>1.3942395448684692</v>
      </c>
      <c r="Z652" s="74">
        <v>1.4431337118148804</v>
      </c>
      <c r="AA652" s="74">
        <v>1.4269095659255981</v>
      </c>
      <c r="AB652" s="74">
        <v>1.389140248298645</v>
      </c>
      <c r="AC652" s="74">
        <v>1.2834829092025757</v>
      </c>
      <c r="AD652" s="74">
        <v>1.1173110008239746</v>
      </c>
      <c r="AE652" s="74">
        <v>0.98890239000320435</v>
      </c>
      <c r="AF652" s="74">
        <v>0.97477900981903076</v>
      </c>
      <c r="AG652" s="74">
        <v>2.1186385303735733E-2</v>
      </c>
      <c r="AH652" s="74">
        <v>9.168713353574276E-3</v>
      </c>
      <c r="AI652" s="74">
        <v>5.4375804029405117E-3</v>
      </c>
      <c r="AJ652" s="74">
        <v>-2.7062008157372475E-3</v>
      </c>
      <c r="AK652" s="74">
        <v>4.5460108667612076E-3</v>
      </c>
      <c r="AL652" s="74">
        <v>4.77260397747159E-3</v>
      </c>
      <c r="AM652" s="74">
        <v>-5.2468888461589813E-2</v>
      </c>
      <c r="AN652" s="74">
        <v>-0.1141173467040062</v>
      </c>
      <c r="AO652" s="74">
        <v>-7.7397920191287994E-2</v>
      </c>
      <c r="AP652" s="74">
        <v>-0.14401938021183014</v>
      </c>
      <c r="AQ652" s="74">
        <v>-0.18480224907398224</v>
      </c>
      <c r="AR652" s="74">
        <v>-0.19633467495441437</v>
      </c>
      <c r="AS652" s="74">
        <v>-0.19535200297832489</v>
      </c>
      <c r="AT652" s="74">
        <v>-0.19347743690013885</v>
      </c>
      <c r="AU652" s="74">
        <v>-0.23283402621746063</v>
      </c>
      <c r="AV652" s="74">
        <v>-0.26923313736915588</v>
      </c>
      <c r="AW652" s="74">
        <v>-0.25338885188102722</v>
      </c>
      <c r="AX652" s="74">
        <v>-0.20477224886417389</v>
      </c>
      <c r="AY652" s="74">
        <v>-0.17450542747974396</v>
      </c>
      <c r="AZ652" s="74">
        <v>-0.1246170699596405</v>
      </c>
      <c r="BA652" s="74">
        <v>-5.2372518926858902E-2</v>
      </c>
      <c r="BB652" s="74">
        <v>1.822342723608017E-2</v>
      </c>
      <c r="BC652" s="74">
        <v>1.7745170742273331E-2</v>
      </c>
      <c r="BD652" s="74">
        <v>2.1993493661284447E-2</v>
      </c>
      <c r="BE652" s="74">
        <v>6.7400611937046051E-2</v>
      </c>
      <c r="BF652" s="74">
        <v>5.2117612212896347E-2</v>
      </c>
      <c r="BG652" s="74">
        <v>4.7510132193565369E-2</v>
      </c>
      <c r="BH652" s="74">
        <v>3.9074845612049103E-2</v>
      </c>
      <c r="BI652" s="74">
        <v>4.724443331360817E-2</v>
      </c>
      <c r="BJ652" s="74">
        <v>5.3033318370580673E-2</v>
      </c>
      <c r="BK652" s="74">
        <v>1.5122849494218826E-2</v>
      </c>
      <c r="BL652" s="74">
        <v>-2.525292569771409E-3</v>
      </c>
      <c r="BM652" s="74">
        <v>5.4752998054027557E-2</v>
      </c>
      <c r="BN652" s="74">
        <v>-1.2278649024665356E-2</v>
      </c>
      <c r="BO652" s="74">
        <v>-6.0255009680986404E-2</v>
      </c>
      <c r="BP652" s="74">
        <v>-8.0806106328964233E-2</v>
      </c>
      <c r="BQ652" s="74">
        <v>-7.8331813216209412E-2</v>
      </c>
      <c r="BR652" s="74">
        <v>-8.0114088952541351E-2</v>
      </c>
      <c r="BS652" s="74">
        <v>-0.13538664579391479</v>
      </c>
      <c r="BT652" s="74">
        <v>-0.18300288915634155</v>
      </c>
      <c r="BU652" s="74">
        <v>-0.17039789259433746</v>
      </c>
      <c r="BV652" s="74">
        <v>-0.12426143884658813</v>
      </c>
      <c r="BW652" s="74">
        <v>-9.8424479365348816E-2</v>
      </c>
      <c r="BX652" s="74">
        <v>-5.4651074111461639E-2</v>
      </c>
      <c r="BY652" s="74">
        <v>1.2154762633144855E-2</v>
      </c>
      <c r="BZ652" s="74">
        <v>7.3482103645801544E-2</v>
      </c>
      <c r="CA652" s="74">
        <v>6.8797431886196136E-2</v>
      </c>
      <c r="CB652" s="74">
        <v>7.1725852787494659E-2</v>
      </c>
      <c r="CC652" s="74">
        <v>9.9408447742462158E-2</v>
      </c>
      <c r="CD652" s="74">
        <v>8.18638876080513E-2</v>
      </c>
      <c r="CE652" s="74">
        <v>7.664944976568222E-2</v>
      </c>
      <c r="CF652" s="74">
        <v>6.801227480173111E-2</v>
      </c>
      <c r="CG652" s="74">
        <v>7.6817229390144348E-2</v>
      </c>
      <c r="CH652" s="74">
        <v>8.6458548903465271E-2</v>
      </c>
      <c r="CI652" s="74">
        <v>6.193668395280838E-2</v>
      </c>
      <c r="CJ652" s="74">
        <v>7.4763022363185883E-2</v>
      </c>
      <c r="CK652" s="74">
        <v>0.14628031849861145</v>
      </c>
      <c r="CL652" s="74">
        <v>7.8964576125144958E-2</v>
      </c>
      <c r="CM652" s="74">
        <v>2.6006031781435013E-2</v>
      </c>
      <c r="CN652" s="74">
        <v>-7.9139025183394551E-4</v>
      </c>
      <c r="CO652" s="74">
        <v>2.7160143945366144E-3</v>
      </c>
      <c r="CP652" s="74">
        <v>-1.5989734092727304E-3</v>
      </c>
      <c r="CQ652" s="74">
        <v>-6.7894890904426575E-2</v>
      </c>
      <c r="CR652" s="74">
        <v>-0.12328010052442551</v>
      </c>
      <c r="CS652" s="74">
        <v>-0.11291860789060593</v>
      </c>
      <c r="CT652" s="74">
        <v>-6.8499885499477386E-2</v>
      </c>
      <c r="CU652" s="74">
        <v>-4.5731045305728912E-2</v>
      </c>
      <c r="CV652" s="74">
        <v>-6.1928471550345421E-3</v>
      </c>
      <c r="CW652" s="74">
        <v>5.6846156716346741E-2</v>
      </c>
      <c r="CX652" s="74">
        <v>0.11175409704446793</v>
      </c>
      <c r="CY652" s="74">
        <v>0.10415607690811157</v>
      </c>
      <c r="CZ652" s="74">
        <v>0.10617032647132874</v>
      </c>
      <c r="DA652" s="74">
        <v>0.13141627609729767</v>
      </c>
      <c r="DB652" s="74">
        <v>0.11161015927791595</v>
      </c>
      <c r="DC652" s="74">
        <v>0.10578877478837967</v>
      </c>
      <c r="DD652" s="74">
        <v>9.694969654083252E-2</v>
      </c>
      <c r="DE652" s="74">
        <v>0.10639002919197083</v>
      </c>
      <c r="DF652" s="74">
        <v>0.11988376826047897</v>
      </c>
      <c r="DG652" s="74">
        <v>0.10875051468610764</v>
      </c>
      <c r="DH652" s="74">
        <v>0.15205134451389313</v>
      </c>
      <c r="DI652" s="74">
        <v>0.23780764639377594</v>
      </c>
      <c r="DJ652" s="74">
        <v>0.17020779848098755</v>
      </c>
      <c r="DK652" s="74">
        <v>0.11226706951856613</v>
      </c>
      <c r="DL652" s="74">
        <v>7.9223327338695526E-2</v>
      </c>
      <c r="DM652" s="74">
        <v>8.3763837814331055E-2</v>
      </c>
      <c r="DN652" s="74">
        <v>7.6916143298149109E-2</v>
      </c>
      <c r="DO652" s="74">
        <v>-4.0314099169336259E-4</v>
      </c>
      <c r="DP652" s="74">
        <v>-6.3557304441928864E-2</v>
      </c>
      <c r="DQ652" s="74">
        <v>-5.5439308285713196E-2</v>
      </c>
      <c r="DR652" s="74">
        <v>-1.2738341465592384E-2</v>
      </c>
      <c r="DS652" s="74">
        <v>6.9623882882297039E-3</v>
      </c>
      <c r="DT652" s="74">
        <v>4.2265381664037704E-2</v>
      </c>
      <c r="DU652" s="74">
        <v>0.1015375554561615</v>
      </c>
      <c r="DV652" s="74">
        <v>0.15002608299255371</v>
      </c>
      <c r="DW652" s="74">
        <v>0.13951471447944641</v>
      </c>
      <c r="DX652" s="74">
        <v>0.14061480760574341</v>
      </c>
      <c r="DY652" s="74">
        <v>0.17763051390647888</v>
      </c>
      <c r="DZ652" s="74">
        <v>0.15455904603004456</v>
      </c>
      <c r="EA652" s="74">
        <v>0.14786133170127869</v>
      </c>
      <c r="EB652" s="74">
        <v>0.1387307345867157</v>
      </c>
      <c r="EC652" s="74">
        <v>0.14908844232559204</v>
      </c>
      <c r="ED652" s="74">
        <v>0.16814447939395905</v>
      </c>
      <c r="EE652" s="74">
        <v>0.17634224891662598</v>
      </c>
      <c r="EF652" s="74">
        <v>0.26364338397979736</v>
      </c>
      <c r="EG652" s="74">
        <v>0.36995857954025269</v>
      </c>
      <c r="EH652" s="74">
        <v>0.30194854736328125</v>
      </c>
      <c r="EI652" s="74">
        <v>0.23681432008743286</v>
      </c>
      <c r="EJ652" s="74">
        <v>0.19475187361240387</v>
      </c>
      <c r="EK652" s="74">
        <v>0.20078402757644653</v>
      </c>
      <c r="EL652" s="74">
        <v>0.19027948379516602</v>
      </c>
      <c r="EM652" s="74">
        <v>9.7044236958026886E-2</v>
      </c>
      <c r="EN652" s="74">
        <v>2.2672932595014572E-2</v>
      </c>
      <c r="EO652" s="74">
        <v>2.7551660314202309E-2</v>
      </c>
      <c r="EP652" s="74">
        <v>6.7772485315799713E-2</v>
      </c>
      <c r="EQ652" s="74">
        <v>8.3043336868286133E-2</v>
      </c>
      <c r="ER652" s="74">
        <v>0.11223137378692627</v>
      </c>
      <c r="ES652" s="74">
        <v>0.16606482863426208</v>
      </c>
      <c r="ET652" s="74">
        <v>0.20528477430343628</v>
      </c>
      <c r="EU652" s="74">
        <v>0.19056695699691772</v>
      </c>
      <c r="EV652" s="74">
        <v>0.19034716486930847</v>
      </c>
      <c r="EW652" s="74">
        <v>47.347450256347656</v>
      </c>
      <c r="EX652" s="74">
        <v>46.763576507568359</v>
      </c>
      <c r="EY652" s="74">
        <v>46.543991088867188</v>
      </c>
      <c r="EZ652" s="74">
        <v>46.483013153076172</v>
      </c>
      <c r="FA652" s="74">
        <v>46.207576751708984</v>
      </c>
      <c r="FB652" s="74">
        <v>45.421546936035156</v>
      </c>
      <c r="FC652" s="74">
        <v>45.127105712890625</v>
      </c>
      <c r="FD652" s="74">
        <v>44.774612426757813</v>
      </c>
      <c r="FE652" s="74">
        <v>46.35809326171875</v>
      </c>
      <c r="FF652" s="74">
        <v>48.878326416015625</v>
      </c>
      <c r="FG652" s="74">
        <v>51.736007690429688</v>
      </c>
      <c r="FH652" s="74">
        <v>54.015304565429688</v>
      </c>
      <c r="FI652" s="74">
        <v>55.744888305664063</v>
      </c>
      <c r="FJ652" s="74">
        <v>57.296318054199219</v>
      </c>
      <c r="FK652" s="74">
        <v>57.915176391601563</v>
      </c>
      <c r="FL652" s="74">
        <v>57.949317932128906</v>
      </c>
      <c r="FM652" s="74">
        <v>56.751495361328125</v>
      </c>
      <c r="FN652" s="74">
        <v>54.615913391113281</v>
      </c>
      <c r="FO652" s="74">
        <v>52.902248382568359</v>
      </c>
      <c r="FP652" s="74">
        <v>51.526237487792969</v>
      </c>
      <c r="FQ652" s="74">
        <v>50.242805480957031</v>
      </c>
      <c r="FR652" s="74">
        <v>49.3699951171875</v>
      </c>
      <c r="FS652" s="74">
        <v>48.567378997802734</v>
      </c>
      <c r="FT652" s="74">
        <v>47.981792449951172</v>
      </c>
      <c r="FU652" s="74">
        <v>8.8260263204574585E-2</v>
      </c>
      <c r="FV652" s="74">
        <v>0.12396668642759323</v>
      </c>
      <c r="FW652" s="74">
        <v>8.5029721260070801E-2</v>
      </c>
      <c r="FX652" s="74">
        <v>0</v>
      </c>
      <c r="FY652" s="74">
        <v>0.28833916783332825</v>
      </c>
      <c r="FZ652" s="74">
        <v>33</v>
      </c>
      <c r="GA652" s="74">
        <v>6.4391694068908691</v>
      </c>
      <c r="GB652" s="74">
        <v>45.515362095087767</v>
      </c>
      <c r="GC652" s="74">
        <v>1</v>
      </c>
      <c r="GD652" s="74">
        <v>2</v>
      </c>
      <c r="GE652" s="74">
        <v>0</v>
      </c>
      <c r="GF652" s="74">
        <v>1</v>
      </c>
      <c r="GG652" t="s">
        <v>238</v>
      </c>
      <c r="GH652" t="s">
        <v>239</v>
      </c>
      <c r="GI652" t="s">
        <v>236</v>
      </c>
      <c r="GJ652" s="47"/>
      <c r="GK652" s="30"/>
    </row>
    <row r="653" spans="1:193" x14ac:dyDescent="0.2">
      <c r="A653" t="s">
        <v>175</v>
      </c>
      <c r="B653" t="s">
        <v>237</v>
      </c>
      <c r="C653" t="s">
        <v>181</v>
      </c>
      <c r="D653" t="s">
        <v>256</v>
      </c>
      <c r="E653" t="s">
        <v>220</v>
      </c>
      <c r="F653" t="s">
        <v>273</v>
      </c>
      <c r="G653" t="s">
        <v>274</v>
      </c>
      <c r="H653" s="74">
        <v>77</v>
      </c>
      <c r="I653" s="74">
        <v>0.92279034852981567</v>
      </c>
      <c r="J653" s="74">
        <v>0.91398876905441284</v>
      </c>
      <c r="K653" s="74">
        <v>0.89613610506057739</v>
      </c>
      <c r="L653" s="74">
        <v>0.88345229625701904</v>
      </c>
      <c r="M653" s="74">
        <v>0.91333484649658203</v>
      </c>
      <c r="N653" s="74">
        <v>1.1838622093200684</v>
      </c>
      <c r="O653" s="74">
        <v>1.4471535682678223</v>
      </c>
      <c r="P653" s="74">
        <v>1.8298418521881104</v>
      </c>
      <c r="Q653" s="74">
        <v>2.0919902324676514</v>
      </c>
      <c r="R653" s="74">
        <v>2.1083910465240479</v>
      </c>
      <c r="S653" s="74">
        <v>2.1624431610107422</v>
      </c>
      <c r="T653" s="74">
        <v>2.115588903427124</v>
      </c>
      <c r="U653" s="74">
        <v>2.0627036094665527</v>
      </c>
      <c r="V653" s="74">
        <v>1.9904423952102661</v>
      </c>
      <c r="W653" s="74">
        <v>1.8524655103683472</v>
      </c>
      <c r="X653" s="74">
        <v>1.6882860660552979</v>
      </c>
      <c r="Y653" s="74">
        <v>1.482852578163147</v>
      </c>
      <c r="Z653" s="74">
        <v>1.4361544847488403</v>
      </c>
      <c r="AA653" s="74">
        <v>1.4011542797088623</v>
      </c>
      <c r="AB653" s="74">
        <v>1.3111547231674194</v>
      </c>
      <c r="AC653" s="74">
        <v>1.2005846500396729</v>
      </c>
      <c r="AD653" s="74">
        <v>1.0366972684860229</v>
      </c>
      <c r="AE653" s="74">
        <v>0.93819946050643921</v>
      </c>
      <c r="AF653" s="74">
        <v>0.92782270908355713</v>
      </c>
      <c r="AG653" s="74">
        <v>2.1186375990509987E-2</v>
      </c>
      <c r="AH653" s="74">
        <v>9.1687273234128952E-3</v>
      </c>
      <c r="AI653" s="74">
        <v>5.4375850595533848E-3</v>
      </c>
      <c r="AJ653" s="74">
        <v>-2.7062089648097754E-3</v>
      </c>
      <c r="AK653" s="74">
        <v>4.5460197143256664E-3</v>
      </c>
      <c r="AL653" s="74">
        <v>4.7726016491651535E-3</v>
      </c>
      <c r="AM653" s="74">
        <v>-5.2468888461589813E-2</v>
      </c>
      <c r="AN653" s="74">
        <v>-0.114117331802845</v>
      </c>
      <c r="AO653" s="74">
        <v>-7.7397935092449188E-2</v>
      </c>
      <c r="AP653" s="74">
        <v>-0.14401936531066895</v>
      </c>
      <c r="AQ653" s="74">
        <v>-0.18480223417282104</v>
      </c>
      <c r="AR653" s="74">
        <v>-0.19633466005325317</v>
      </c>
      <c r="AS653" s="74">
        <v>-0.1953519731760025</v>
      </c>
      <c r="AT653" s="74">
        <v>-0.19347743690013885</v>
      </c>
      <c r="AU653" s="74">
        <v>-0.23283401131629944</v>
      </c>
      <c r="AV653" s="74">
        <v>-0.26923313736915588</v>
      </c>
      <c r="AW653" s="74">
        <v>-0.25338885188102722</v>
      </c>
      <c r="AX653" s="74">
        <v>-0.20477226376533508</v>
      </c>
      <c r="AY653" s="74">
        <v>-0.17450541257858276</v>
      </c>
      <c r="AZ653" s="74">
        <v>-0.12461704015731812</v>
      </c>
      <c r="BA653" s="74">
        <v>-5.23725226521492E-2</v>
      </c>
      <c r="BB653" s="74">
        <v>1.8223429098725319E-2</v>
      </c>
      <c r="BC653" s="74">
        <v>1.7745152115821838E-2</v>
      </c>
      <c r="BD653" s="74">
        <v>2.1993504837155342E-2</v>
      </c>
      <c r="BE653" s="74">
        <v>6.7400604486465454E-2</v>
      </c>
      <c r="BF653" s="74">
        <v>5.2117615938186646E-2</v>
      </c>
      <c r="BG653" s="74">
        <v>4.7510132193565369E-2</v>
      </c>
      <c r="BH653" s="74">
        <v>3.9074841886758804E-2</v>
      </c>
      <c r="BI653" s="74">
        <v>4.724443331360817E-2</v>
      </c>
      <c r="BJ653" s="74">
        <v>5.3033314645290375E-2</v>
      </c>
      <c r="BK653" s="74">
        <v>1.5122850425541401E-2</v>
      </c>
      <c r="BL653" s="74">
        <v>-2.525287913158536E-3</v>
      </c>
      <c r="BM653" s="74">
        <v>5.4752986878156662E-2</v>
      </c>
      <c r="BN653" s="74">
        <v>-1.2278643436729908E-2</v>
      </c>
      <c r="BO653" s="74">
        <v>-6.0255002230405807E-2</v>
      </c>
      <c r="BP653" s="74">
        <v>-8.080611377954483E-2</v>
      </c>
      <c r="BQ653" s="74">
        <v>-7.8331805765628815E-2</v>
      </c>
      <c r="BR653" s="74">
        <v>-8.0114081501960754E-2</v>
      </c>
      <c r="BS653" s="74">
        <v>-0.13538664579391479</v>
      </c>
      <c r="BT653" s="74">
        <v>-0.18300290405750275</v>
      </c>
      <c r="BU653" s="74">
        <v>-0.17039789259433746</v>
      </c>
      <c r="BV653" s="74">
        <v>-0.12426145374774933</v>
      </c>
      <c r="BW653" s="74">
        <v>-9.8424486815929413E-2</v>
      </c>
      <c r="BX653" s="74">
        <v>-5.4651074111461639E-2</v>
      </c>
      <c r="BY653" s="74">
        <v>1.2154759839177132E-2</v>
      </c>
      <c r="BZ653" s="74">
        <v>7.3482103645801544E-2</v>
      </c>
      <c r="CA653" s="74">
        <v>6.8797416985034943E-2</v>
      </c>
      <c r="CB653" s="74">
        <v>7.1725860238075256E-2</v>
      </c>
      <c r="CC653" s="74">
        <v>9.9408447742462158E-2</v>
      </c>
      <c r="CD653" s="74">
        <v>8.18638876080513E-2</v>
      </c>
      <c r="CE653" s="74">
        <v>7.664944976568222E-2</v>
      </c>
      <c r="CF653" s="74">
        <v>6.8012267351150513E-2</v>
      </c>
      <c r="CG653" s="74">
        <v>7.6817221939563751E-2</v>
      </c>
      <c r="CH653" s="74">
        <v>8.6458548903465271E-2</v>
      </c>
      <c r="CI653" s="74">
        <v>6.193668395280838E-2</v>
      </c>
      <c r="CJ653" s="74">
        <v>7.4763022363185883E-2</v>
      </c>
      <c r="CK653" s="74">
        <v>0.14628030359745026</v>
      </c>
      <c r="CL653" s="74">
        <v>7.8964576125144958E-2</v>
      </c>
      <c r="CM653" s="74">
        <v>2.6006033644080162E-2</v>
      </c>
      <c r="CN653" s="74">
        <v>-7.9139031004160643E-4</v>
      </c>
      <c r="CO653" s="74">
        <v>2.7160143945366144E-3</v>
      </c>
      <c r="CP653" s="74">
        <v>-1.5989735256880522E-3</v>
      </c>
      <c r="CQ653" s="74">
        <v>-6.7894890904426575E-2</v>
      </c>
      <c r="CR653" s="74">
        <v>-0.12328010052442551</v>
      </c>
      <c r="CS653" s="74">
        <v>-0.11291862279176712</v>
      </c>
      <c r="CT653" s="74">
        <v>-6.8499892950057983E-2</v>
      </c>
      <c r="CU653" s="74">
        <v>-4.5731045305728912E-2</v>
      </c>
      <c r="CV653" s="74">
        <v>-6.1928466893732548E-3</v>
      </c>
      <c r="CW653" s="74">
        <v>5.6846156716346741E-2</v>
      </c>
      <c r="CX653" s="74">
        <v>0.11175408959388733</v>
      </c>
      <c r="CY653" s="74">
        <v>0.10415605455636978</v>
      </c>
      <c r="CZ653" s="74">
        <v>0.10617033392190933</v>
      </c>
      <c r="DA653" s="74">
        <v>0.13141627609729767</v>
      </c>
      <c r="DB653" s="74">
        <v>0.11161015927791595</v>
      </c>
      <c r="DC653" s="74">
        <v>0.10578877478837967</v>
      </c>
      <c r="DD653" s="74">
        <v>9.694969654083252E-2</v>
      </c>
      <c r="DE653" s="74">
        <v>0.10639002174139023</v>
      </c>
      <c r="DF653" s="74">
        <v>0.11988376826047897</v>
      </c>
      <c r="DG653" s="74">
        <v>0.10875051468610764</v>
      </c>
      <c r="DH653" s="74">
        <v>0.15205134451389313</v>
      </c>
      <c r="DI653" s="74">
        <v>0.23780763149261475</v>
      </c>
      <c r="DJ653" s="74">
        <v>0.17020779848098755</v>
      </c>
      <c r="DK653" s="74">
        <v>0.11226706206798553</v>
      </c>
      <c r="DL653" s="74">
        <v>7.9223334789276123E-2</v>
      </c>
      <c r="DM653" s="74">
        <v>8.3763830363750458E-2</v>
      </c>
      <c r="DN653" s="74">
        <v>7.6916143298149109E-2</v>
      </c>
      <c r="DO653" s="74">
        <v>-4.0313790668733418E-4</v>
      </c>
      <c r="DP653" s="74">
        <v>-6.3557304441928864E-2</v>
      </c>
      <c r="DQ653" s="74">
        <v>-5.5439330637454987E-2</v>
      </c>
      <c r="DR653" s="74">
        <v>-1.2738342396914959E-2</v>
      </c>
      <c r="DS653" s="74">
        <v>6.9623845629394054E-3</v>
      </c>
      <c r="DT653" s="74">
        <v>4.2265377938747406E-2</v>
      </c>
      <c r="DU653" s="74">
        <v>0.1015375554561615</v>
      </c>
      <c r="DV653" s="74">
        <v>0.15002606809139252</v>
      </c>
      <c r="DW653" s="74">
        <v>0.13951469957828522</v>
      </c>
      <c r="DX653" s="74">
        <v>0.1406148225069046</v>
      </c>
      <c r="DY653" s="74">
        <v>0.17763051390647888</v>
      </c>
      <c r="DZ653" s="74">
        <v>0.15455904603004456</v>
      </c>
      <c r="EA653" s="74">
        <v>0.14786133170127869</v>
      </c>
      <c r="EB653" s="74">
        <v>0.1387307345867157</v>
      </c>
      <c r="EC653" s="74">
        <v>0.14908844232559204</v>
      </c>
      <c r="ED653" s="74">
        <v>0.16814447939395905</v>
      </c>
      <c r="EE653" s="74">
        <v>0.17634224891662598</v>
      </c>
      <c r="EF653" s="74">
        <v>0.26364338397979736</v>
      </c>
      <c r="EG653" s="74">
        <v>0.3699585497379303</v>
      </c>
      <c r="EH653" s="74">
        <v>0.30194851756095886</v>
      </c>
      <c r="EI653" s="74">
        <v>0.23681430518627167</v>
      </c>
      <c r="EJ653" s="74">
        <v>0.19475187361240387</v>
      </c>
      <c r="EK653" s="74">
        <v>0.20078401267528534</v>
      </c>
      <c r="EL653" s="74">
        <v>0.19027948379516602</v>
      </c>
      <c r="EM653" s="74">
        <v>9.7044236958026886E-2</v>
      </c>
      <c r="EN653" s="74">
        <v>2.2672936320304871E-2</v>
      </c>
      <c r="EO653" s="74">
        <v>2.7551634237170219E-2</v>
      </c>
      <c r="EP653" s="74">
        <v>6.7772485315799713E-2</v>
      </c>
      <c r="EQ653" s="74">
        <v>8.3043329417705536E-2</v>
      </c>
      <c r="ER653" s="74">
        <v>0.11223135888576508</v>
      </c>
      <c r="ES653" s="74">
        <v>0.16606482863426208</v>
      </c>
      <c r="ET653" s="74">
        <v>0.20528475940227509</v>
      </c>
      <c r="EU653" s="74">
        <v>0.19056695699691772</v>
      </c>
      <c r="EV653" s="74">
        <v>0.19034716486930847</v>
      </c>
      <c r="EW653" s="74">
        <v>47.282234191894531</v>
      </c>
      <c r="EX653" s="74">
        <v>46.597236633300781</v>
      </c>
      <c r="EY653" s="74">
        <v>46.279548645019531</v>
      </c>
      <c r="EZ653" s="74">
        <v>45.844554901123047</v>
      </c>
      <c r="FA653" s="74">
        <v>45.478736877441406</v>
      </c>
      <c r="FB653" s="74">
        <v>45.022937774658203</v>
      </c>
      <c r="FC653" s="74">
        <v>44.772632598876953</v>
      </c>
      <c r="FD653" s="74">
        <v>44.590496063232422</v>
      </c>
      <c r="FE653" s="74">
        <v>45.854885101318359</v>
      </c>
      <c r="FF653" s="74">
        <v>48.563434600830078</v>
      </c>
      <c r="FG653" s="74">
        <v>51.193576812744141</v>
      </c>
      <c r="FH653" s="74">
        <v>53.234001159667969</v>
      </c>
      <c r="FI653" s="74">
        <v>55.290733337402344</v>
      </c>
      <c r="FJ653" s="74">
        <v>56.685962677001953</v>
      </c>
      <c r="FK653" s="74">
        <v>57.762855529785156</v>
      </c>
      <c r="FL653" s="74">
        <v>58.093242645263672</v>
      </c>
      <c r="FM653" s="74">
        <v>57.575630187988281</v>
      </c>
      <c r="FN653" s="74">
        <v>55.350410461425781</v>
      </c>
      <c r="FO653" s="74">
        <v>53.270210266113281</v>
      </c>
      <c r="FP653" s="74">
        <v>51.912673950195313</v>
      </c>
      <c r="FQ653" s="74">
        <v>50.696235656738281</v>
      </c>
      <c r="FR653" s="74">
        <v>49.872688293457031</v>
      </c>
      <c r="FS653" s="74">
        <v>49.132007598876953</v>
      </c>
      <c r="FT653" s="74">
        <v>48.26617431640625</v>
      </c>
      <c r="FU653" s="74">
        <v>8.8260270655155182E-2</v>
      </c>
      <c r="FV653" s="74">
        <v>0.12396670132875443</v>
      </c>
      <c r="FW653" s="74">
        <v>8.5029721260070801E-2</v>
      </c>
      <c r="FX653" s="74">
        <v>0</v>
      </c>
      <c r="FY653" s="74">
        <v>0.28833913803100586</v>
      </c>
      <c r="FZ653" s="74">
        <v>66</v>
      </c>
      <c r="GA653" s="74">
        <v>6.4531221389770508</v>
      </c>
      <c r="GB653" s="74">
        <v>105.37058856151998</v>
      </c>
      <c r="GC653" s="74">
        <v>1</v>
      </c>
      <c r="GD653" s="74">
        <v>2</v>
      </c>
      <c r="GE653" s="74">
        <v>0</v>
      </c>
      <c r="GF653" s="74">
        <v>1</v>
      </c>
      <c r="GG653" t="s">
        <v>238</v>
      </c>
      <c r="GH653" t="s">
        <v>239</v>
      </c>
      <c r="GI653" t="s">
        <v>236</v>
      </c>
      <c r="GJ653" s="47"/>
      <c r="GK653" s="30"/>
    </row>
    <row r="654" spans="1:193" x14ac:dyDescent="0.2">
      <c r="A654" t="s">
        <v>175</v>
      </c>
      <c r="B654" t="s">
        <v>237</v>
      </c>
      <c r="C654" t="s">
        <v>181</v>
      </c>
      <c r="D654" t="s">
        <v>256</v>
      </c>
      <c r="E654" t="s">
        <v>221</v>
      </c>
      <c r="F654" t="s">
        <v>273</v>
      </c>
      <c r="G654" t="s">
        <v>274</v>
      </c>
      <c r="H654" s="74">
        <v>113</v>
      </c>
      <c r="I654" s="74">
        <v>1.0088346004486084</v>
      </c>
      <c r="J654" s="74">
        <v>0.99924206733703613</v>
      </c>
      <c r="K654" s="74">
        <v>1.0054101943969727</v>
      </c>
      <c r="L654" s="74">
        <v>1.0209974050521851</v>
      </c>
      <c r="M654" s="74">
        <v>1.0390123128890991</v>
      </c>
      <c r="N654" s="74">
        <v>1.2783316373825073</v>
      </c>
      <c r="O654" s="74">
        <v>1.5027669668197632</v>
      </c>
      <c r="P654" s="74">
        <v>1.7874516248703003</v>
      </c>
      <c r="Q654" s="74">
        <v>2.0559439659118652</v>
      </c>
      <c r="R654" s="74">
        <v>2.0870568752288818</v>
      </c>
      <c r="S654" s="74">
        <v>2.1590034961700439</v>
      </c>
      <c r="T654" s="74">
        <v>2.1560347080230713</v>
      </c>
      <c r="U654" s="74">
        <v>2.1351010799407959</v>
      </c>
      <c r="V654" s="74">
        <v>2.1011416912078857</v>
      </c>
      <c r="W654" s="74">
        <v>1.9676910638809204</v>
      </c>
      <c r="X654" s="74">
        <v>1.797247052192688</v>
      </c>
      <c r="Y654" s="74">
        <v>1.5365979671478271</v>
      </c>
      <c r="Z654" s="74">
        <v>1.4542853832244873</v>
      </c>
      <c r="AA654" s="74">
        <v>1.4524037837982178</v>
      </c>
      <c r="AB654" s="74">
        <v>1.3580532073974609</v>
      </c>
      <c r="AC654" s="74">
        <v>1.2613884210586548</v>
      </c>
      <c r="AD654" s="74">
        <v>1.1127424240112305</v>
      </c>
      <c r="AE654" s="74">
        <v>1.0191394090652466</v>
      </c>
      <c r="AF654" s="74">
        <v>0.99722576141357422</v>
      </c>
      <c r="AG654" s="74">
        <v>2.1186377853155136E-2</v>
      </c>
      <c r="AH654" s="74">
        <v>9.1687142848968506E-3</v>
      </c>
      <c r="AI654" s="74">
        <v>5.4375780746340752E-3</v>
      </c>
      <c r="AJ654" s="74">
        <v>-2.7062061708420515E-3</v>
      </c>
      <c r="AK654" s="74">
        <v>4.546020645648241E-3</v>
      </c>
      <c r="AL654" s="74">
        <v>4.7726086340844631E-3</v>
      </c>
      <c r="AM654" s="74">
        <v>-5.2468877285718918E-2</v>
      </c>
      <c r="AN654" s="74">
        <v>-0.1141173392534256</v>
      </c>
      <c r="AO654" s="74">
        <v>-7.7397942543029785E-2</v>
      </c>
      <c r="AP654" s="74">
        <v>-0.14401938021183014</v>
      </c>
      <c r="AQ654" s="74">
        <v>-0.18480224907398224</v>
      </c>
      <c r="AR654" s="74">
        <v>-0.19633467495441437</v>
      </c>
      <c r="AS654" s="74">
        <v>-0.19535200297832489</v>
      </c>
      <c r="AT654" s="74">
        <v>-0.19347743690013885</v>
      </c>
      <c r="AU654" s="74">
        <v>-0.23283402621746063</v>
      </c>
      <c r="AV654" s="74">
        <v>-0.26923313736915588</v>
      </c>
      <c r="AW654" s="74">
        <v>-0.25338888168334961</v>
      </c>
      <c r="AX654" s="74">
        <v>-0.20477227866649628</v>
      </c>
      <c r="AY654" s="74">
        <v>-0.17450541257858276</v>
      </c>
      <c r="AZ654" s="74">
        <v>-0.12461705505847931</v>
      </c>
      <c r="BA654" s="74">
        <v>-5.2372518926858902E-2</v>
      </c>
      <c r="BB654" s="74">
        <v>1.8223436549305916E-2</v>
      </c>
      <c r="BC654" s="74">
        <v>1.7745168879628181E-2</v>
      </c>
      <c r="BD654" s="74">
        <v>2.1993504837155342E-2</v>
      </c>
      <c r="BE654" s="74">
        <v>6.7400604486465454E-2</v>
      </c>
      <c r="BF654" s="74">
        <v>5.2117608487606049E-2</v>
      </c>
      <c r="BG654" s="74">
        <v>4.7510124742984772E-2</v>
      </c>
      <c r="BH654" s="74">
        <v>3.9074841886758804E-2</v>
      </c>
      <c r="BI654" s="74">
        <v>4.7244440764188766E-2</v>
      </c>
      <c r="BJ654" s="74">
        <v>5.3033322095870972E-2</v>
      </c>
      <c r="BK654" s="74">
        <v>1.5122856013476849E-2</v>
      </c>
      <c r="BL654" s="74">
        <v>-2.5252935010939837E-3</v>
      </c>
      <c r="BM654" s="74">
        <v>5.4752986878156662E-2</v>
      </c>
      <c r="BN654" s="74">
        <v>-1.2278652749955654E-2</v>
      </c>
      <c r="BO654" s="74">
        <v>-6.0255009680986404E-2</v>
      </c>
      <c r="BP654" s="74">
        <v>-8.080611377954483E-2</v>
      </c>
      <c r="BQ654" s="74">
        <v>-7.8331813216209412E-2</v>
      </c>
      <c r="BR654" s="74">
        <v>-8.0114081501960754E-2</v>
      </c>
      <c r="BS654" s="74">
        <v>-0.13538666069507599</v>
      </c>
      <c r="BT654" s="74">
        <v>-0.18300288915634155</v>
      </c>
      <c r="BU654" s="74">
        <v>-0.17039790749549866</v>
      </c>
      <c r="BV654" s="74">
        <v>-0.12426145374774933</v>
      </c>
      <c r="BW654" s="74">
        <v>-9.8424479365348816E-2</v>
      </c>
      <c r="BX654" s="74">
        <v>-5.4651070386171341E-2</v>
      </c>
      <c r="BY654" s="74">
        <v>1.215476356446743E-2</v>
      </c>
      <c r="BZ654" s="74">
        <v>7.3482111096382141E-2</v>
      </c>
      <c r="CA654" s="74">
        <v>6.8797431886196136E-2</v>
      </c>
      <c r="CB654" s="74">
        <v>7.1725860238075256E-2</v>
      </c>
      <c r="CC654" s="74">
        <v>9.9408447742462158E-2</v>
      </c>
      <c r="CD654" s="74">
        <v>8.1863880157470703E-2</v>
      </c>
      <c r="CE654" s="74">
        <v>7.664944976568222E-2</v>
      </c>
      <c r="CF654" s="74">
        <v>6.8012267351150513E-2</v>
      </c>
      <c r="CG654" s="74">
        <v>7.6817229390144348E-2</v>
      </c>
      <c r="CH654" s="74">
        <v>8.6458548903465271E-2</v>
      </c>
      <c r="CI654" s="74">
        <v>6.193668395280838E-2</v>
      </c>
      <c r="CJ654" s="74">
        <v>7.4763022363185883E-2</v>
      </c>
      <c r="CK654" s="74">
        <v>0.14628031849861145</v>
      </c>
      <c r="CL654" s="74">
        <v>7.8964568674564362E-2</v>
      </c>
      <c r="CM654" s="74">
        <v>2.6006033644080162E-2</v>
      </c>
      <c r="CN654" s="74">
        <v>-7.9139031004160643E-4</v>
      </c>
      <c r="CO654" s="74">
        <v>2.7160143945366144E-3</v>
      </c>
      <c r="CP654" s="74">
        <v>-1.5989734092727304E-3</v>
      </c>
      <c r="CQ654" s="74">
        <v>-6.7894890904426575E-2</v>
      </c>
      <c r="CR654" s="74">
        <v>-0.12328010052442551</v>
      </c>
      <c r="CS654" s="74">
        <v>-0.11291862279176712</v>
      </c>
      <c r="CT654" s="74">
        <v>-6.8499892950057983E-2</v>
      </c>
      <c r="CU654" s="74">
        <v>-4.5731045305728912E-2</v>
      </c>
      <c r="CV654" s="74">
        <v>-6.1928462237119675E-3</v>
      </c>
      <c r="CW654" s="74">
        <v>5.6846160441637039E-2</v>
      </c>
      <c r="CX654" s="74">
        <v>0.11175409704446793</v>
      </c>
      <c r="CY654" s="74">
        <v>0.10415606945753098</v>
      </c>
      <c r="CZ654" s="74">
        <v>0.10617033392190933</v>
      </c>
      <c r="DA654" s="74">
        <v>0.13141627609729767</v>
      </c>
      <c r="DB654" s="74">
        <v>0.11161015182733536</v>
      </c>
      <c r="DC654" s="74">
        <v>0.10578876733779907</v>
      </c>
      <c r="DD654" s="74">
        <v>9.6949689090251923E-2</v>
      </c>
      <c r="DE654" s="74">
        <v>0.10639002919197083</v>
      </c>
      <c r="DF654" s="74">
        <v>0.11988376826047897</v>
      </c>
      <c r="DG654" s="74">
        <v>0.10875051468610764</v>
      </c>
      <c r="DH654" s="74">
        <v>0.15205132961273193</v>
      </c>
      <c r="DI654" s="74">
        <v>0.23780764639377594</v>
      </c>
      <c r="DJ654" s="74">
        <v>0.17020779848098755</v>
      </c>
      <c r="DK654" s="74">
        <v>0.11226706951856613</v>
      </c>
      <c r="DL654" s="74">
        <v>7.9223334789276123E-2</v>
      </c>
      <c r="DM654" s="74">
        <v>8.3763845264911652E-2</v>
      </c>
      <c r="DN654" s="74">
        <v>7.6916135847568512E-2</v>
      </c>
      <c r="DO654" s="74">
        <v>-4.0313479257747531E-4</v>
      </c>
      <c r="DP654" s="74">
        <v>-6.355731189250946E-2</v>
      </c>
      <c r="DQ654" s="74">
        <v>-5.5439326912164688E-2</v>
      </c>
      <c r="DR654" s="74">
        <v>-1.2738342396914959E-2</v>
      </c>
      <c r="DS654" s="74">
        <v>6.9623845629394054E-3</v>
      </c>
      <c r="DT654" s="74">
        <v>4.2265374213457108E-2</v>
      </c>
      <c r="DU654" s="74">
        <v>0.1015375629067421</v>
      </c>
      <c r="DV654" s="74">
        <v>0.15002608299255371</v>
      </c>
      <c r="DW654" s="74">
        <v>0.13951471447944641</v>
      </c>
      <c r="DX654" s="74">
        <v>0.14061480760574341</v>
      </c>
      <c r="DY654" s="74">
        <v>0.17763051390647888</v>
      </c>
      <c r="DZ654" s="74">
        <v>0.15455904603004456</v>
      </c>
      <c r="EA654" s="74">
        <v>0.14786133170127869</v>
      </c>
      <c r="EB654" s="74">
        <v>0.1387307345867157</v>
      </c>
      <c r="EC654" s="74">
        <v>0.14908844232559204</v>
      </c>
      <c r="ED654" s="74">
        <v>0.16814447939395905</v>
      </c>
      <c r="EE654" s="74">
        <v>0.17634224891662598</v>
      </c>
      <c r="EF654" s="74">
        <v>0.26364338397979736</v>
      </c>
      <c r="EG654" s="74">
        <v>0.36995857954025269</v>
      </c>
      <c r="EH654" s="74">
        <v>0.30194851756095886</v>
      </c>
      <c r="EI654" s="74">
        <v>0.23681432008743286</v>
      </c>
      <c r="EJ654" s="74">
        <v>0.19475187361240387</v>
      </c>
      <c r="EK654" s="74">
        <v>0.20078404247760773</v>
      </c>
      <c r="EL654" s="74">
        <v>0.19027948379516602</v>
      </c>
      <c r="EM654" s="74">
        <v>9.7044244408607483E-2</v>
      </c>
      <c r="EN654" s="74">
        <v>2.2672928869724274E-2</v>
      </c>
      <c r="EO654" s="74">
        <v>2.7551647275686264E-2</v>
      </c>
      <c r="EP654" s="74">
        <v>6.7772485315799713E-2</v>
      </c>
      <c r="EQ654" s="74">
        <v>8.3043329417705536E-2</v>
      </c>
      <c r="ER654" s="74">
        <v>0.11223135888576508</v>
      </c>
      <c r="ES654" s="74">
        <v>0.16606484353542328</v>
      </c>
      <c r="ET654" s="74">
        <v>0.20528475940227509</v>
      </c>
      <c r="EU654" s="74">
        <v>0.19056695699691772</v>
      </c>
      <c r="EV654" s="74">
        <v>0.19034716486930847</v>
      </c>
      <c r="EW654" s="74">
        <v>49.330059051513672</v>
      </c>
      <c r="EX654" s="74">
        <v>48.142665863037109</v>
      </c>
      <c r="EY654" s="74">
        <v>47.403976440429688</v>
      </c>
      <c r="EZ654" s="74">
        <v>46.666175842285156</v>
      </c>
      <c r="FA654" s="74">
        <v>46.274059295654297</v>
      </c>
      <c r="FB654" s="74">
        <v>45.209457397460938</v>
      </c>
      <c r="FC654" s="74">
        <v>44.755439758300781</v>
      </c>
      <c r="FD654" s="74">
        <v>44.665912628173828</v>
      </c>
      <c r="FE654" s="74">
        <v>49.032054901123047</v>
      </c>
      <c r="FF654" s="74">
        <v>53.984882354736328</v>
      </c>
      <c r="FG654" s="74">
        <v>58.055953979492188</v>
      </c>
      <c r="FH654" s="74">
        <v>61.648601531982422</v>
      </c>
      <c r="FI654" s="74">
        <v>64.777687072753906</v>
      </c>
      <c r="FJ654" s="74">
        <v>66.987884521484375</v>
      </c>
      <c r="FK654" s="74">
        <v>68.427093505859375</v>
      </c>
      <c r="FL654" s="74">
        <v>68.899627685546875</v>
      </c>
      <c r="FM654" s="74">
        <v>67.852317810058594</v>
      </c>
      <c r="FN654" s="74">
        <v>65.060638427734375</v>
      </c>
      <c r="FO654" s="74">
        <v>60.961837768554688</v>
      </c>
      <c r="FP654" s="74">
        <v>57.854709625244141</v>
      </c>
      <c r="FQ654" s="74">
        <v>55.730648040771484</v>
      </c>
      <c r="FR654" s="74">
        <v>54.316596984863281</v>
      </c>
      <c r="FS654" s="74">
        <v>52.698551177978516</v>
      </c>
      <c r="FT654" s="74">
        <v>51.323230743408203</v>
      </c>
      <c r="FU654" s="74">
        <v>8.8260263204574585E-2</v>
      </c>
      <c r="FV654" s="74">
        <v>0.12396668642759323</v>
      </c>
      <c r="FW654" s="74">
        <v>8.5029713809490204E-2</v>
      </c>
      <c r="FX654" s="74">
        <v>0</v>
      </c>
      <c r="FY654" s="74">
        <v>0.28833913803100586</v>
      </c>
      <c r="FZ654" s="74">
        <v>95</v>
      </c>
      <c r="GA654" s="74">
        <v>7.6429486274719238</v>
      </c>
      <c r="GB654" s="74">
        <v>150.25026486185379</v>
      </c>
      <c r="GC654" s="74">
        <v>1</v>
      </c>
      <c r="GD654" s="74">
        <v>2</v>
      </c>
      <c r="GE654" s="74">
        <v>0</v>
      </c>
      <c r="GF654" s="74">
        <v>1</v>
      </c>
      <c r="GG654" t="s">
        <v>238</v>
      </c>
      <c r="GH654" t="s">
        <v>239</v>
      </c>
      <c r="GI654" t="s">
        <v>236</v>
      </c>
      <c r="GJ654" s="47"/>
      <c r="GK654" s="30"/>
    </row>
    <row r="655" spans="1:193" x14ac:dyDescent="0.2">
      <c r="A655" t="s">
        <v>175</v>
      </c>
      <c r="B655" t="s">
        <v>237</v>
      </c>
      <c r="C655" t="s">
        <v>181</v>
      </c>
      <c r="D655" t="s">
        <v>256</v>
      </c>
      <c r="E655" t="s">
        <v>186</v>
      </c>
      <c r="F655" t="s">
        <v>273</v>
      </c>
      <c r="G655" t="s">
        <v>274</v>
      </c>
      <c r="H655" s="74">
        <v>152</v>
      </c>
      <c r="I655" s="74">
        <v>0.88914364576339722</v>
      </c>
      <c r="J655" s="74">
        <v>0.86515641212463379</v>
      </c>
      <c r="K655" s="74">
        <v>0.86479467153549194</v>
      </c>
      <c r="L655" s="74">
        <v>0.86587435007095337</v>
      </c>
      <c r="M655" s="74">
        <v>0.89251220226287842</v>
      </c>
      <c r="N655" s="74">
        <v>1.0432219505310059</v>
      </c>
      <c r="O655" s="74">
        <v>1.2163091897964478</v>
      </c>
      <c r="P655" s="74">
        <v>1.5002011060714722</v>
      </c>
      <c r="Q655" s="74">
        <v>1.7864005565643311</v>
      </c>
      <c r="R655" s="74">
        <v>1.8403779268264771</v>
      </c>
      <c r="S655" s="74">
        <v>1.8604997396469116</v>
      </c>
      <c r="T655" s="74">
        <v>1.8275206089019775</v>
      </c>
      <c r="U655" s="74">
        <v>1.7953895330429077</v>
      </c>
      <c r="V655" s="74">
        <v>1.7745988368988037</v>
      </c>
      <c r="W655" s="74">
        <v>1.6860824823379517</v>
      </c>
      <c r="X655" s="74">
        <v>1.5167840719223022</v>
      </c>
      <c r="Y655" s="74">
        <v>1.2980970144271851</v>
      </c>
      <c r="Z655" s="74">
        <v>1.0699011087417603</v>
      </c>
      <c r="AA655" s="74">
        <v>1.0041717290878296</v>
      </c>
      <c r="AB655" s="74">
        <v>1.0423895120620728</v>
      </c>
      <c r="AC655" s="74">
        <v>1.0348538160324097</v>
      </c>
      <c r="AD655" s="74">
        <v>0.9997246265411377</v>
      </c>
      <c r="AE655" s="74">
        <v>0.94484162330627441</v>
      </c>
      <c r="AF655" s="74">
        <v>0.9056134819984436</v>
      </c>
      <c r="AG655" s="74">
        <v>2.1186381578445435E-2</v>
      </c>
      <c r="AH655" s="74">
        <v>9.1687189415097237E-3</v>
      </c>
      <c r="AI655" s="74">
        <v>5.4375873878598213E-3</v>
      </c>
      <c r="AJ655" s="74">
        <v>-2.7062017470598221E-3</v>
      </c>
      <c r="AK655" s="74">
        <v>4.5460229739546776E-3</v>
      </c>
      <c r="AL655" s="74">
        <v>4.7726072371006012E-3</v>
      </c>
      <c r="AM655" s="74">
        <v>-5.2468862384557724E-2</v>
      </c>
      <c r="AN655" s="74">
        <v>-0.1141173392534256</v>
      </c>
      <c r="AO655" s="74">
        <v>-7.7397927641868591E-2</v>
      </c>
      <c r="AP655" s="74">
        <v>-0.14401938021183014</v>
      </c>
      <c r="AQ655" s="74">
        <v>-0.18480223417282104</v>
      </c>
      <c r="AR655" s="74">
        <v>-0.19633467495441437</v>
      </c>
      <c r="AS655" s="74">
        <v>-0.1953519880771637</v>
      </c>
      <c r="AT655" s="74">
        <v>-0.19347745180130005</v>
      </c>
      <c r="AU655" s="74">
        <v>-0.23283401131629944</v>
      </c>
      <c r="AV655" s="74">
        <v>-0.26923316717147827</v>
      </c>
      <c r="AW655" s="74">
        <v>-0.25338885188102722</v>
      </c>
      <c r="AX655" s="74">
        <v>-0.20477224886417389</v>
      </c>
      <c r="AY655" s="74">
        <v>-0.17450542747974396</v>
      </c>
      <c r="AZ655" s="74">
        <v>-0.12461705505847931</v>
      </c>
      <c r="BA655" s="74">
        <v>-5.2372507750988007E-2</v>
      </c>
      <c r="BB655" s="74">
        <v>1.822342723608017E-2</v>
      </c>
      <c r="BC655" s="74">
        <v>1.7745161429047585E-2</v>
      </c>
      <c r="BD655" s="74">
        <v>2.1993517875671387E-2</v>
      </c>
      <c r="BE655" s="74">
        <v>6.7400611937046051E-2</v>
      </c>
      <c r="BF655" s="74">
        <v>5.2117615938186646E-2</v>
      </c>
      <c r="BG655" s="74">
        <v>4.7510132193565369E-2</v>
      </c>
      <c r="BH655" s="74">
        <v>3.9074845612049103E-2</v>
      </c>
      <c r="BI655" s="74">
        <v>4.7244437038898468E-2</v>
      </c>
      <c r="BJ655" s="74">
        <v>5.3033322095870972E-2</v>
      </c>
      <c r="BK655" s="74">
        <v>1.5122863464057446E-2</v>
      </c>
      <c r="BL655" s="74">
        <v>-2.5252888444811106E-3</v>
      </c>
      <c r="BM655" s="74">
        <v>5.4752994328737259E-2</v>
      </c>
      <c r="BN655" s="74">
        <v>-1.2278641574084759E-2</v>
      </c>
      <c r="BO655" s="74">
        <v>-6.0255002230405807E-2</v>
      </c>
      <c r="BP655" s="74">
        <v>-8.080611377954483E-2</v>
      </c>
      <c r="BQ655" s="74">
        <v>-7.8331805765628815E-2</v>
      </c>
      <c r="BR655" s="74">
        <v>-8.0114088952541351E-2</v>
      </c>
      <c r="BS655" s="74">
        <v>-0.13538664579391479</v>
      </c>
      <c r="BT655" s="74">
        <v>-0.18300290405750275</v>
      </c>
      <c r="BU655" s="74">
        <v>-0.17039790749549866</v>
      </c>
      <c r="BV655" s="74">
        <v>-0.12426143884658813</v>
      </c>
      <c r="BW655" s="74">
        <v>-9.8424479365348816E-2</v>
      </c>
      <c r="BX655" s="74">
        <v>-5.4651074111461639E-2</v>
      </c>
      <c r="BY655" s="74">
        <v>1.2154766358435154E-2</v>
      </c>
      <c r="BZ655" s="74">
        <v>7.3482103645801544E-2</v>
      </c>
      <c r="CA655" s="74">
        <v>6.879742443561554E-2</v>
      </c>
      <c r="CB655" s="74">
        <v>7.1725867688655853E-2</v>
      </c>
      <c r="CC655" s="74">
        <v>9.9408455193042755E-2</v>
      </c>
      <c r="CD655" s="74">
        <v>8.18638876080513E-2</v>
      </c>
      <c r="CE655" s="74">
        <v>7.6649457216262817E-2</v>
      </c>
      <c r="CF655" s="74">
        <v>6.8012267351150513E-2</v>
      </c>
      <c r="CG655" s="74">
        <v>7.6817229390144348E-2</v>
      </c>
      <c r="CH655" s="74">
        <v>8.6458556354045868E-2</v>
      </c>
      <c r="CI655" s="74">
        <v>6.1936691403388977E-2</v>
      </c>
      <c r="CJ655" s="74">
        <v>7.4763022363185883E-2</v>
      </c>
      <c r="CK655" s="74">
        <v>0.14628031849861145</v>
      </c>
      <c r="CL655" s="74">
        <v>7.8964576125144958E-2</v>
      </c>
      <c r="CM655" s="74">
        <v>2.6006033644080162E-2</v>
      </c>
      <c r="CN655" s="74">
        <v>-7.9139025183394551E-4</v>
      </c>
      <c r="CO655" s="74">
        <v>2.7160146273672581E-3</v>
      </c>
      <c r="CP655" s="74">
        <v>-1.5989734092727304E-3</v>
      </c>
      <c r="CQ655" s="74">
        <v>-6.7894890904426575E-2</v>
      </c>
      <c r="CR655" s="74">
        <v>-0.1232801154255867</v>
      </c>
      <c r="CS655" s="74">
        <v>-0.11291861534118652</v>
      </c>
      <c r="CT655" s="74">
        <v>-6.8499885499477386E-2</v>
      </c>
      <c r="CU655" s="74">
        <v>-4.5731045305728912E-2</v>
      </c>
      <c r="CV655" s="74">
        <v>-6.1928471550345421E-3</v>
      </c>
      <c r="CW655" s="74">
        <v>5.6846156716346741E-2</v>
      </c>
      <c r="CX655" s="74">
        <v>0.11175408959388733</v>
      </c>
      <c r="CY655" s="74">
        <v>0.10415606945753098</v>
      </c>
      <c r="CZ655" s="74">
        <v>0.10617034137248993</v>
      </c>
      <c r="DA655" s="74">
        <v>0.13141629099845886</v>
      </c>
      <c r="DB655" s="74">
        <v>0.11161015927791595</v>
      </c>
      <c r="DC655" s="74">
        <v>0.10578877478837967</v>
      </c>
      <c r="DD655" s="74">
        <v>9.6949689090251923E-2</v>
      </c>
      <c r="DE655" s="74">
        <v>0.10639002919197083</v>
      </c>
      <c r="DF655" s="74">
        <v>0.11988377571105957</v>
      </c>
      <c r="DG655" s="74">
        <v>0.10875051468610764</v>
      </c>
      <c r="DH655" s="74">
        <v>0.15205134451389313</v>
      </c>
      <c r="DI655" s="74">
        <v>0.23780763149261475</v>
      </c>
      <c r="DJ655" s="74">
        <v>0.17020779848098755</v>
      </c>
      <c r="DK655" s="74">
        <v>0.11226706206798553</v>
      </c>
      <c r="DL655" s="74">
        <v>7.9223334789276123E-2</v>
      </c>
      <c r="DM655" s="74">
        <v>8.3763830363750458E-2</v>
      </c>
      <c r="DN655" s="74">
        <v>7.6916143298149109E-2</v>
      </c>
      <c r="DO655" s="74">
        <v>-4.0314241778105497E-4</v>
      </c>
      <c r="DP655" s="74">
        <v>-6.3557319343090057E-2</v>
      </c>
      <c r="DQ655" s="74">
        <v>-5.543932318687439E-2</v>
      </c>
      <c r="DR655" s="74">
        <v>-1.2738344259560108E-2</v>
      </c>
      <c r="DS655" s="74">
        <v>6.962386891245842E-3</v>
      </c>
      <c r="DT655" s="74">
        <v>4.2265377938747406E-2</v>
      </c>
      <c r="DU655" s="74">
        <v>0.1015375554561615</v>
      </c>
      <c r="DV655" s="74">
        <v>0.15002608299255371</v>
      </c>
      <c r="DW655" s="74">
        <v>0.13951471447944641</v>
      </c>
      <c r="DX655" s="74">
        <v>0.1406148225069046</v>
      </c>
      <c r="DY655" s="74">
        <v>0.17763052880764008</v>
      </c>
      <c r="DZ655" s="74">
        <v>0.15455904603004456</v>
      </c>
      <c r="EA655" s="74">
        <v>0.14786131680011749</v>
      </c>
      <c r="EB655" s="74">
        <v>0.1387307345867157</v>
      </c>
      <c r="EC655" s="74">
        <v>0.14908844232559204</v>
      </c>
      <c r="ED655" s="74">
        <v>0.16814449429512024</v>
      </c>
      <c r="EE655" s="74">
        <v>0.17634224891662598</v>
      </c>
      <c r="EF655" s="74">
        <v>0.26364338397979736</v>
      </c>
      <c r="EG655" s="74">
        <v>0.3699585497379303</v>
      </c>
      <c r="EH655" s="74">
        <v>0.30194851756095886</v>
      </c>
      <c r="EI655" s="74">
        <v>0.23681430518627167</v>
      </c>
      <c r="EJ655" s="74">
        <v>0.19475188851356506</v>
      </c>
      <c r="EK655" s="74">
        <v>0.20078401267528534</v>
      </c>
      <c r="EL655" s="74">
        <v>0.19027949869632721</v>
      </c>
      <c r="EM655" s="74">
        <v>9.7044222056865692E-2</v>
      </c>
      <c r="EN655" s="74">
        <v>2.2672927007079124E-2</v>
      </c>
      <c r="EO655" s="74">
        <v>2.7551647275686264E-2</v>
      </c>
      <c r="EP655" s="74">
        <v>6.7772477865219116E-2</v>
      </c>
      <c r="EQ655" s="74">
        <v>8.3043336868286133E-2</v>
      </c>
      <c r="ER655" s="74">
        <v>0.11223135888576508</v>
      </c>
      <c r="ES655" s="74">
        <v>0.16606482863426208</v>
      </c>
      <c r="ET655" s="74">
        <v>0.20528475940227509</v>
      </c>
      <c r="EU655" s="74">
        <v>0.19056695699691772</v>
      </c>
      <c r="EV655" s="74">
        <v>0.19034716486930847</v>
      </c>
      <c r="EW655" s="74">
        <v>51.4422607421875</v>
      </c>
      <c r="EX655" s="74">
        <v>50.553886413574219</v>
      </c>
      <c r="EY655" s="74">
        <v>49.853279113769531</v>
      </c>
      <c r="EZ655" s="74">
        <v>49.136486053466797</v>
      </c>
      <c r="FA655" s="74">
        <v>48.607635498046875</v>
      </c>
      <c r="FB655" s="74">
        <v>48.212181091308594</v>
      </c>
      <c r="FC655" s="74">
        <v>48.014553070068359</v>
      </c>
      <c r="FD655" s="74">
        <v>47.998947143554688</v>
      </c>
      <c r="FE655" s="74">
        <v>50.067501068115234</v>
      </c>
      <c r="FF655" s="74">
        <v>53.164859771728516</v>
      </c>
      <c r="FG655" s="74">
        <v>56.018775939941406</v>
      </c>
      <c r="FH655" s="74">
        <v>58.612392425537109</v>
      </c>
      <c r="FI655" s="74">
        <v>60.969413757324219</v>
      </c>
      <c r="FJ655" s="74">
        <v>62.689033508300781</v>
      </c>
      <c r="FK655" s="74">
        <v>63.789318084716797</v>
      </c>
      <c r="FL655" s="74">
        <v>64.321281433105469</v>
      </c>
      <c r="FM655" s="74">
        <v>64.045265197753906</v>
      </c>
      <c r="FN655" s="74">
        <v>63.013210296630859</v>
      </c>
      <c r="FO655" s="74">
        <v>61.09979248046875</v>
      </c>
      <c r="FP655" s="74">
        <v>58.547321319580078</v>
      </c>
      <c r="FQ655" s="74">
        <v>56.51898193359375</v>
      </c>
      <c r="FR655" s="74">
        <v>54.955089569091797</v>
      </c>
      <c r="FS655" s="74">
        <v>53.671245574951172</v>
      </c>
      <c r="FT655" s="74">
        <v>52.703025817871094</v>
      </c>
      <c r="FU655" s="74">
        <v>8.8260263204574585E-2</v>
      </c>
      <c r="FV655" s="74">
        <v>0.12396668642759323</v>
      </c>
      <c r="FW655" s="74">
        <v>8.5029721260070801E-2</v>
      </c>
      <c r="FX655" s="74">
        <v>0.28833913803100586</v>
      </c>
      <c r="FY655" s="74">
        <v>0</v>
      </c>
      <c r="FZ655" s="74">
        <v>132</v>
      </c>
      <c r="GA655" s="74">
        <v>8.2743940353393555</v>
      </c>
      <c r="GB655" s="74">
        <v>163.52127469656989</v>
      </c>
      <c r="GC655" s="74">
        <v>1</v>
      </c>
      <c r="GD655" s="74">
        <v>2</v>
      </c>
      <c r="GE655" s="74">
        <v>0</v>
      </c>
      <c r="GF655" s="74">
        <v>1</v>
      </c>
      <c r="GG655" t="s">
        <v>238</v>
      </c>
      <c r="GH655" t="s">
        <v>239</v>
      </c>
      <c r="GI655" t="s">
        <v>236</v>
      </c>
      <c r="GJ655" s="47"/>
      <c r="GK655" s="30"/>
    </row>
    <row r="656" spans="1:193" x14ac:dyDescent="0.2">
      <c r="A656" t="s">
        <v>175</v>
      </c>
      <c r="B656" t="s">
        <v>237</v>
      </c>
      <c r="C656" t="s">
        <v>181</v>
      </c>
      <c r="D656" t="s">
        <v>256</v>
      </c>
      <c r="E656" t="s">
        <v>187</v>
      </c>
      <c r="F656" t="s">
        <v>273</v>
      </c>
      <c r="G656" t="s">
        <v>274</v>
      </c>
      <c r="H656" s="74">
        <v>170</v>
      </c>
      <c r="I656" s="74">
        <v>0.80356746912002563</v>
      </c>
      <c r="J656" s="74">
        <v>0.79656320810317993</v>
      </c>
      <c r="K656" s="74">
        <v>0.79828202724456787</v>
      </c>
      <c r="L656" s="74">
        <v>0.81326395273208618</v>
      </c>
      <c r="M656" s="74">
        <v>0.83551353216171265</v>
      </c>
      <c r="N656" s="74">
        <v>0.90867626667022705</v>
      </c>
      <c r="O656" s="74">
        <v>0.98266011476516724</v>
      </c>
      <c r="P656" s="74">
        <v>1.2241595983505249</v>
      </c>
      <c r="Q656" s="74">
        <v>1.406658411026001</v>
      </c>
      <c r="R656" s="74">
        <v>1.4450498819351196</v>
      </c>
      <c r="S656" s="74">
        <v>1.4450674057006836</v>
      </c>
      <c r="T656" s="74">
        <v>1.4320993423461914</v>
      </c>
      <c r="U656" s="74">
        <v>1.4430229663848877</v>
      </c>
      <c r="V656" s="74">
        <v>1.4285871982574463</v>
      </c>
      <c r="W656" s="74">
        <v>1.3531544208526611</v>
      </c>
      <c r="X656" s="74">
        <v>1.2210426330566406</v>
      </c>
      <c r="Y656" s="74">
        <v>1.0315203666687012</v>
      </c>
      <c r="Z656" s="74">
        <v>0.87177509069442749</v>
      </c>
      <c r="AA656" s="74">
        <v>0.80425572395324707</v>
      </c>
      <c r="AB656" s="74">
        <v>0.82361727952957153</v>
      </c>
      <c r="AC656" s="74">
        <v>0.89417469501495361</v>
      </c>
      <c r="AD656" s="74">
        <v>0.90305954217910767</v>
      </c>
      <c r="AE656" s="74">
        <v>0.8543018102645874</v>
      </c>
      <c r="AF656" s="74">
        <v>0.82342708110809326</v>
      </c>
      <c r="AG656" s="74">
        <v>2.1186374127864838E-2</v>
      </c>
      <c r="AH656" s="74">
        <v>9.1687189415097237E-3</v>
      </c>
      <c r="AI656" s="74">
        <v>5.4375771433115005E-3</v>
      </c>
      <c r="AJ656" s="74">
        <v>-2.7062124572694302E-3</v>
      </c>
      <c r="AK656" s="74">
        <v>4.546028096228838E-3</v>
      </c>
      <c r="AL656" s="74">
        <v>4.7726086340844631E-3</v>
      </c>
      <c r="AM656" s="74">
        <v>-5.2468884736299515E-2</v>
      </c>
      <c r="AN656" s="74">
        <v>-0.11411735415458679</v>
      </c>
      <c r="AO656" s="74">
        <v>-7.7397912740707397E-2</v>
      </c>
      <c r="AP656" s="74">
        <v>-0.14401939511299133</v>
      </c>
      <c r="AQ656" s="74">
        <v>-0.18480224907398224</v>
      </c>
      <c r="AR656" s="74">
        <v>-0.19633466005325317</v>
      </c>
      <c r="AS656" s="74">
        <v>-0.1953519880771637</v>
      </c>
      <c r="AT656" s="74">
        <v>-0.19347745180130005</v>
      </c>
      <c r="AU656" s="74">
        <v>-0.23283399641513824</v>
      </c>
      <c r="AV656" s="74">
        <v>-0.26923316717147827</v>
      </c>
      <c r="AW656" s="74">
        <v>-0.25338888168334961</v>
      </c>
      <c r="AX656" s="74">
        <v>-0.20477226376533508</v>
      </c>
      <c r="AY656" s="74">
        <v>-0.17450541257858276</v>
      </c>
      <c r="AZ656" s="74">
        <v>-0.12461705505847931</v>
      </c>
      <c r="BA656" s="74">
        <v>-5.23725226521492E-2</v>
      </c>
      <c r="BB656" s="74">
        <v>1.8223432824015617E-2</v>
      </c>
      <c r="BC656" s="74">
        <v>1.7745168879628181E-2</v>
      </c>
      <c r="BD656" s="74">
        <v>2.1993493661284447E-2</v>
      </c>
      <c r="BE656" s="74">
        <v>6.7400597035884857E-2</v>
      </c>
      <c r="BF656" s="74">
        <v>5.2117615938186646E-2</v>
      </c>
      <c r="BG656" s="74">
        <v>4.751012846827507E-2</v>
      </c>
      <c r="BH656" s="74">
        <v>3.9074834436178207E-2</v>
      </c>
      <c r="BI656" s="74">
        <v>4.7244444489479065E-2</v>
      </c>
      <c r="BJ656" s="74">
        <v>5.303332582116127E-2</v>
      </c>
      <c r="BK656" s="74">
        <v>1.5122851356863976E-2</v>
      </c>
      <c r="BL656" s="74">
        <v>-2.5252935010939837E-3</v>
      </c>
      <c r="BM656" s="74">
        <v>5.4753001779317856E-2</v>
      </c>
      <c r="BN656" s="74">
        <v>-1.2278659269213676E-2</v>
      </c>
      <c r="BO656" s="74">
        <v>-6.0255002230405807E-2</v>
      </c>
      <c r="BP656" s="74">
        <v>-8.0806106328964233E-2</v>
      </c>
      <c r="BQ656" s="74">
        <v>-7.8331805765628815E-2</v>
      </c>
      <c r="BR656" s="74">
        <v>-8.0114081501960754E-2</v>
      </c>
      <c r="BS656" s="74">
        <v>-0.13538664579391479</v>
      </c>
      <c r="BT656" s="74">
        <v>-0.18300290405750275</v>
      </c>
      <c r="BU656" s="74">
        <v>-0.17039790749549866</v>
      </c>
      <c r="BV656" s="74">
        <v>-0.12426143884658813</v>
      </c>
      <c r="BW656" s="74">
        <v>-9.8424471914768219E-2</v>
      </c>
      <c r="BX656" s="74">
        <v>-5.4651070386171341E-2</v>
      </c>
      <c r="BY656" s="74">
        <v>1.2154761701822281E-2</v>
      </c>
      <c r="BZ656" s="74">
        <v>7.3482111096382141E-2</v>
      </c>
      <c r="CA656" s="74">
        <v>6.8797431886196136E-2</v>
      </c>
      <c r="CB656" s="74">
        <v>7.1725845336914063E-2</v>
      </c>
      <c r="CC656" s="74">
        <v>9.9408440291881561E-2</v>
      </c>
      <c r="CD656" s="74">
        <v>8.18638876080513E-2</v>
      </c>
      <c r="CE656" s="74">
        <v>7.664944976568222E-2</v>
      </c>
      <c r="CF656" s="74">
        <v>6.8012259900569916E-2</v>
      </c>
      <c r="CG656" s="74">
        <v>7.6817229390144348E-2</v>
      </c>
      <c r="CH656" s="74">
        <v>8.6458556354045868E-2</v>
      </c>
      <c r="CI656" s="74">
        <v>6.193668395280838E-2</v>
      </c>
      <c r="CJ656" s="74">
        <v>7.4763022363185883E-2</v>
      </c>
      <c r="CK656" s="74">
        <v>0.14628033339977264</v>
      </c>
      <c r="CL656" s="74">
        <v>7.8964568674564362E-2</v>
      </c>
      <c r="CM656" s="74">
        <v>2.6006035506725311E-2</v>
      </c>
      <c r="CN656" s="74">
        <v>-7.9139031004160643E-4</v>
      </c>
      <c r="CO656" s="74">
        <v>2.7160146273672581E-3</v>
      </c>
      <c r="CP656" s="74">
        <v>-1.5989732928574085E-3</v>
      </c>
      <c r="CQ656" s="74">
        <v>-6.7894890904426575E-2</v>
      </c>
      <c r="CR656" s="74">
        <v>-0.1232801154255867</v>
      </c>
      <c r="CS656" s="74">
        <v>-0.11291862279176712</v>
      </c>
      <c r="CT656" s="74">
        <v>-6.8499892950057983E-2</v>
      </c>
      <c r="CU656" s="74">
        <v>-4.5731045305728912E-2</v>
      </c>
      <c r="CV656" s="74">
        <v>-6.1928466893732548E-3</v>
      </c>
      <c r="CW656" s="74">
        <v>5.6846160441637039E-2</v>
      </c>
      <c r="CX656" s="74">
        <v>0.11175409704446793</v>
      </c>
      <c r="CY656" s="74">
        <v>0.10415606945753098</v>
      </c>
      <c r="CZ656" s="74">
        <v>0.10617031902074814</v>
      </c>
      <c r="DA656" s="74">
        <v>0.13141627609729767</v>
      </c>
      <c r="DB656" s="74">
        <v>0.11161016672849655</v>
      </c>
      <c r="DC656" s="74">
        <v>0.10578876733779907</v>
      </c>
      <c r="DD656" s="74">
        <v>9.6949689090251923E-2</v>
      </c>
      <c r="DE656" s="74">
        <v>0.10639002919197083</v>
      </c>
      <c r="DF656" s="74">
        <v>0.11988377571105957</v>
      </c>
      <c r="DG656" s="74">
        <v>0.10875051468610764</v>
      </c>
      <c r="DH656" s="74">
        <v>0.15205134451389313</v>
      </c>
      <c r="DI656" s="74">
        <v>0.23780766129493713</v>
      </c>
      <c r="DJ656" s="74">
        <v>0.17020779848098755</v>
      </c>
      <c r="DK656" s="74">
        <v>0.11226707696914673</v>
      </c>
      <c r="DL656" s="74">
        <v>7.9223327338695526E-2</v>
      </c>
      <c r="DM656" s="74">
        <v>8.3763830363750458E-2</v>
      </c>
      <c r="DN656" s="74">
        <v>7.6916150748729706E-2</v>
      </c>
      <c r="DO656" s="74">
        <v>-4.0313962381333113E-4</v>
      </c>
      <c r="DP656" s="74">
        <v>-6.3557319343090057E-2</v>
      </c>
      <c r="DQ656" s="74">
        <v>-5.5439334362745285E-2</v>
      </c>
      <c r="DR656" s="74">
        <v>-1.2738342396914959E-2</v>
      </c>
      <c r="DS656" s="74">
        <v>6.9623836316168308E-3</v>
      </c>
      <c r="DT656" s="74">
        <v>4.2265377938747406E-2</v>
      </c>
      <c r="DU656" s="74">
        <v>0.10153757035732269</v>
      </c>
      <c r="DV656" s="74">
        <v>0.15002608299255371</v>
      </c>
      <c r="DW656" s="74">
        <v>0.13951471447944641</v>
      </c>
      <c r="DX656" s="74">
        <v>0.14061479270458221</v>
      </c>
      <c r="DY656" s="74">
        <v>0.17763051390647888</v>
      </c>
      <c r="DZ656" s="74">
        <v>0.15455906093120575</v>
      </c>
      <c r="EA656" s="74">
        <v>0.14786131680011749</v>
      </c>
      <c r="EB656" s="74">
        <v>0.1387307345867157</v>
      </c>
      <c r="EC656" s="74">
        <v>0.14908844232559204</v>
      </c>
      <c r="ED656" s="74">
        <v>0.16814449429512024</v>
      </c>
      <c r="EE656" s="74">
        <v>0.17634224891662598</v>
      </c>
      <c r="EF656" s="74">
        <v>0.26364338397979736</v>
      </c>
      <c r="EG656" s="74">
        <v>0.36995857954025269</v>
      </c>
      <c r="EH656" s="74">
        <v>0.30194854736328125</v>
      </c>
      <c r="EI656" s="74">
        <v>0.23681432008743286</v>
      </c>
      <c r="EJ656" s="74">
        <v>0.19475188851356506</v>
      </c>
      <c r="EK656" s="74">
        <v>0.20078401267528534</v>
      </c>
      <c r="EL656" s="74">
        <v>0.19027949869632721</v>
      </c>
      <c r="EM656" s="74">
        <v>9.7044229507446289E-2</v>
      </c>
      <c r="EN656" s="74">
        <v>2.2672921419143677E-2</v>
      </c>
      <c r="EO656" s="74">
        <v>2.7551634237170219E-2</v>
      </c>
      <c r="EP656" s="74">
        <v>6.7772485315799713E-2</v>
      </c>
      <c r="EQ656" s="74">
        <v>8.3043329417705536E-2</v>
      </c>
      <c r="ER656" s="74">
        <v>0.11223135888576508</v>
      </c>
      <c r="ES656" s="74">
        <v>0.16606484353542328</v>
      </c>
      <c r="ET656" s="74">
        <v>0.20528475940227509</v>
      </c>
      <c r="EU656" s="74">
        <v>0.19056695699691772</v>
      </c>
      <c r="EV656" s="74">
        <v>0.19034713506698608</v>
      </c>
      <c r="EW656" s="74">
        <v>56.631633758544922</v>
      </c>
      <c r="EX656" s="74">
        <v>55.701679229736328</v>
      </c>
      <c r="EY656" s="74">
        <v>54.699775695800781</v>
      </c>
      <c r="EZ656" s="74">
        <v>53.804801940917969</v>
      </c>
      <c r="FA656" s="74">
        <v>53.133090972900391</v>
      </c>
      <c r="FB656" s="74">
        <v>52.431991577148438</v>
      </c>
      <c r="FC656" s="74">
        <v>51.956001281738281</v>
      </c>
      <c r="FD656" s="74">
        <v>53.106407165527344</v>
      </c>
      <c r="FE656" s="74">
        <v>56.010177612304688</v>
      </c>
      <c r="FF656" s="74">
        <v>59.230327606201172</v>
      </c>
      <c r="FG656" s="74">
        <v>62.469303131103516</v>
      </c>
      <c r="FH656" s="74">
        <v>65.493659973144531</v>
      </c>
      <c r="FI656" s="74">
        <v>67.967514038085938</v>
      </c>
      <c r="FJ656" s="74">
        <v>70.045661926269531</v>
      </c>
      <c r="FK656" s="74">
        <v>71.453437805175781</v>
      </c>
      <c r="FL656" s="74">
        <v>72.410041809082031</v>
      </c>
      <c r="FM656" s="74">
        <v>72.159561157226563</v>
      </c>
      <c r="FN656" s="74">
        <v>71.053558349609375</v>
      </c>
      <c r="FO656" s="74">
        <v>68.969871520996094</v>
      </c>
      <c r="FP656" s="74">
        <v>65.863861083984375</v>
      </c>
      <c r="FQ656" s="74">
        <v>63.128578186035156</v>
      </c>
      <c r="FR656" s="74">
        <v>61.135162353515625</v>
      </c>
      <c r="FS656" s="74">
        <v>59.631141662597656</v>
      </c>
      <c r="FT656" s="74">
        <v>58.3580322265625</v>
      </c>
      <c r="FU656" s="74">
        <v>8.8260263204574585E-2</v>
      </c>
      <c r="FV656" s="74">
        <v>0.12396670132875443</v>
      </c>
      <c r="FW656" s="74">
        <v>8.5029713809490204E-2</v>
      </c>
      <c r="FX656" s="74">
        <v>0.28833910822868347</v>
      </c>
      <c r="FY656" s="74">
        <v>0</v>
      </c>
      <c r="FZ656" s="74">
        <v>147</v>
      </c>
      <c r="GA656" s="74">
        <v>7.9079279899597168</v>
      </c>
      <c r="GB656" s="74">
        <v>162.17769707647676</v>
      </c>
      <c r="GC656" s="74">
        <v>1</v>
      </c>
      <c r="GD656" s="74">
        <v>2</v>
      </c>
      <c r="GE656" s="74">
        <v>0</v>
      </c>
      <c r="GF656" s="74">
        <v>1</v>
      </c>
      <c r="GG656" t="s">
        <v>238</v>
      </c>
      <c r="GH656" t="s">
        <v>239</v>
      </c>
      <c r="GI656" t="s">
        <v>236</v>
      </c>
      <c r="GJ656" s="47"/>
      <c r="GK656" s="30"/>
    </row>
    <row r="657" spans="1:193" x14ac:dyDescent="0.2">
      <c r="A657" t="s">
        <v>175</v>
      </c>
      <c r="B657" t="s">
        <v>237</v>
      </c>
      <c r="C657" t="s">
        <v>181</v>
      </c>
      <c r="D657" t="s">
        <v>256</v>
      </c>
      <c r="E657" t="s">
        <v>188</v>
      </c>
      <c r="F657" t="s">
        <v>273</v>
      </c>
      <c r="G657" t="s">
        <v>274</v>
      </c>
      <c r="H657" s="74">
        <v>203</v>
      </c>
      <c r="I657" s="74">
        <v>0.86773878335952759</v>
      </c>
      <c r="J657" s="74">
        <v>0.85562604665756226</v>
      </c>
      <c r="K657" s="74">
        <v>0.84489566087722778</v>
      </c>
      <c r="L657" s="74">
        <v>0.83880472183227539</v>
      </c>
      <c r="M657" s="74">
        <v>0.85178631544113159</v>
      </c>
      <c r="N657" s="74">
        <v>0.92097300291061401</v>
      </c>
      <c r="O657" s="74">
        <v>1.0104973316192627</v>
      </c>
      <c r="P657" s="74">
        <v>1.3157386779785156</v>
      </c>
      <c r="Q657" s="74">
        <v>1.5926427841186523</v>
      </c>
      <c r="R657" s="74">
        <v>1.7175732851028442</v>
      </c>
      <c r="S657" s="74">
        <v>1.781988263130188</v>
      </c>
      <c r="T657" s="74">
        <v>1.7979861497879028</v>
      </c>
      <c r="U657" s="74">
        <v>1.8175277709960938</v>
      </c>
      <c r="V657" s="74">
        <v>1.8258475065231323</v>
      </c>
      <c r="W657" s="74">
        <v>1.7583132982254028</v>
      </c>
      <c r="X657" s="74">
        <v>1.6051080226898193</v>
      </c>
      <c r="Y657" s="74">
        <v>1.4282728433609009</v>
      </c>
      <c r="Z657" s="74">
        <v>1.203418493270874</v>
      </c>
      <c r="AA657" s="74">
        <v>1.0310556888580322</v>
      </c>
      <c r="AB657" s="74">
        <v>0.99898862838745117</v>
      </c>
      <c r="AC657" s="74">
        <v>1.0451756715774536</v>
      </c>
      <c r="AD657" s="74">
        <v>1.0025647878646851</v>
      </c>
      <c r="AE657" s="74">
        <v>0.93500822782516479</v>
      </c>
      <c r="AF657" s="74">
        <v>0.90561461448669434</v>
      </c>
      <c r="AG657" s="74">
        <v>2.1186385303735733E-2</v>
      </c>
      <c r="AH657" s="74">
        <v>9.1687161475419998E-3</v>
      </c>
      <c r="AI657" s="74">
        <v>5.4375845938920975E-3</v>
      </c>
      <c r="AJ657" s="74">
        <v>-2.7062117587774992E-3</v>
      </c>
      <c r="AK657" s="74">
        <v>4.5460113324224949E-3</v>
      </c>
      <c r="AL657" s="74">
        <v>4.7726104967296124E-3</v>
      </c>
      <c r="AM657" s="74">
        <v>-5.2468869835138321E-2</v>
      </c>
      <c r="AN657" s="74">
        <v>-0.11411735415458679</v>
      </c>
      <c r="AO657" s="74">
        <v>-7.7397927641868591E-2</v>
      </c>
      <c r="AP657" s="74">
        <v>-0.14401939511299133</v>
      </c>
      <c r="AQ657" s="74">
        <v>-0.18480224907398224</v>
      </c>
      <c r="AR657" s="74">
        <v>-0.19633467495441437</v>
      </c>
      <c r="AS657" s="74">
        <v>-0.1953519880771637</v>
      </c>
      <c r="AT657" s="74">
        <v>-0.19347743690013885</v>
      </c>
      <c r="AU657" s="74">
        <v>-0.23283402621746063</v>
      </c>
      <c r="AV657" s="74">
        <v>-0.26923313736915588</v>
      </c>
      <c r="AW657" s="74">
        <v>-0.25338885188102722</v>
      </c>
      <c r="AX657" s="74">
        <v>-0.20477226376533508</v>
      </c>
      <c r="AY657" s="74">
        <v>-0.17450541257858276</v>
      </c>
      <c r="AZ657" s="74">
        <v>-0.12461705505847931</v>
      </c>
      <c r="BA657" s="74">
        <v>-5.23725226521492E-2</v>
      </c>
      <c r="BB657" s="74">
        <v>1.8223421648144722E-2</v>
      </c>
      <c r="BC657" s="74">
        <v>1.7745167016983032E-2</v>
      </c>
      <c r="BD657" s="74">
        <v>2.1993504837155342E-2</v>
      </c>
      <c r="BE657" s="74">
        <v>6.7400611937046051E-2</v>
      </c>
      <c r="BF657" s="74">
        <v>5.2117615938186646E-2</v>
      </c>
      <c r="BG657" s="74">
        <v>4.7510132193565369E-2</v>
      </c>
      <c r="BH657" s="74">
        <v>3.9074838161468506E-2</v>
      </c>
      <c r="BI657" s="74">
        <v>4.7244429588317871E-2</v>
      </c>
      <c r="BJ657" s="74">
        <v>5.303332582116127E-2</v>
      </c>
      <c r="BK657" s="74">
        <v>1.5122863464057446E-2</v>
      </c>
      <c r="BL657" s="74">
        <v>-2.5252965278923512E-3</v>
      </c>
      <c r="BM657" s="74">
        <v>5.4752998054027557E-2</v>
      </c>
      <c r="BN657" s="74">
        <v>-1.2278658337891102E-2</v>
      </c>
      <c r="BO657" s="74">
        <v>-6.0255005955696106E-2</v>
      </c>
      <c r="BP657" s="74">
        <v>-8.080611377954483E-2</v>
      </c>
      <c r="BQ657" s="74">
        <v>-7.8331813216209412E-2</v>
      </c>
      <c r="BR657" s="74">
        <v>-8.0114081501960754E-2</v>
      </c>
      <c r="BS657" s="74">
        <v>-0.13538666069507599</v>
      </c>
      <c r="BT657" s="74">
        <v>-0.18300288915634155</v>
      </c>
      <c r="BU657" s="74">
        <v>-0.17039792239665985</v>
      </c>
      <c r="BV657" s="74">
        <v>-0.12426143884658813</v>
      </c>
      <c r="BW657" s="74">
        <v>-9.8424479365348816E-2</v>
      </c>
      <c r="BX657" s="74">
        <v>-5.4651074111461639E-2</v>
      </c>
      <c r="BY657" s="74">
        <v>1.2154760770499706E-2</v>
      </c>
      <c r="BZ657" s="74">
        <v>7.3482096195220947E-2</v>
      </c>
      <c r="CA657" s="74">
        <v>6.879742443561554E-2</v>
      </c>
      <c r="CB657" s="74">
        <v>7.1725860238075256E-2</v>
      </c>
      <c r="CC657" s="74">
        <v>9.9408455193042755E-2</v>
      </c>
      <c r="CD657" s="74">
        <v>8.18638876080513E-2</v>
      </c>
      <c r="CE657" s="74">
        <v>7.6649457216262817E-2</v>
      </c>
      <c r="CF657" s="74">
        <v>6.8012267351150513E-2</v>
      </c>
      <c r="CG657" s="74">
        <v>7.6817221939563751E-2</v>
      </c>
      <c r="CH657" s="74">
        <v>8.6458556354045868E-2</v>
      </c>
      <c r="CI657" s="74">
        <v>6.1936691403388977E-2</v>
      </c>
      <c r="CJ657" s="74">
        <v>7.4763022363185883E-2</v>
      </c>
      <c r="CK657" s="74">
        <v>0.14628031849861145</v>
      </c>
      <c r="CL657" s="74">
        <v>7.8964576125144958E-2</v>
      </c>
      <c r="CM657" s="74">
        <v>2.6006033644080162E-2</v>
      </c>
      <c r="CN657" s="74">
        <v>-7.9139031004160643E-4</v>
      </c>
      <c r="CO657" s="74">
        <v>2.7160146273672581E-3</v>
      </c>
      <c r="CP657" s="74">
        <v>-1.5989734092727304E-3</v>
      </c>
      <c r="CQ657" s="74">
        <v>-6.7894883453845978E-2</v>
      </c>
      <c r="CR657" s="74">
        <v>-0.12328010052442551</v>
      </c>
      <c r="CS657" s="74">
        <v>-0.11291862279176712</v>
      </c>
      <c r="CT657" s="74">
        <v>-6.8499885499477386E-2</v>
      </c>
      <c r="CU657" s="74">
        <v>-4.5731045305728912E-2</v>
      </c>
      <c r="CV657" s="74">
        <v>-6.1928466893732548E-3</v>
      </c>
      <c r="CW657" s="74">
        <v>5.6846156716346741E-2</v>
      </c>
      <c r="CX657" s="74">
        <v>0.11175408214330673</v>
      </c>
      <c r="CY657" s="74">
        <v>0.10415606945753098</v>
      </c>
      <c r="CZ657" s="74">
        <v>0.10617032647132874</v>
      </c>
      <c r="DA657" s="74">
        <v>0.13141629099845886</v>
      </c>
      <c r="DB657" s="74">
        <v>0.11161015927791595</v>
      </c>
      <c r="DC657" s="74">
        <v>0.10578877478837967</v>
      </c>
      <c r="DD657" s="74">
        <v>9.694969654083252E-2</v>
      </c>
      <c r="DE657" s="74">
        <v>0.10639001429080963</v>
      </c>
      <c r="DF657" s="74">
        <v>0.11988378316164017</v>
      </c>
      <c r="DG657" s="74">
        <v>0.10875051468610764</v>
      </c>
      <c r="DH657" s="74">
        <v>0.15205134451389313</v>
      </c>
      <c r="DI657" s="74">
        <v>0.23780764639377594</v>
      </c>
      <c r="DJ657" s="74">
        <v>0.17020781338214874</v>
      </c>
      <c r="DK657" s="74">
        <v>0.11226706951856613</v>
      </c>
      <c r="DL657" s="74">
        <v>7.9223334789276123E-2</v>
      </c>
      <c r="DM657" s="74">
        <v>8.3763845264911652E-2</v>
      </c>
      <c r="DN657" s="74">
        <v>7.6916135847568512E-2</v>
      </c>
      <c r="DO657" s="74">
        <v>-4.0313322097063065E-4</v>
      </c>
      <c r="DP657" s="74">
        <v>-6.3557296991348267E-2</v>
      </c>
      <c r="DQ657" s="74">
        <v>-5.5439334362745285E-2</v>
      </c>
      <c r="DR657" s="74">
        <v>-1.2738339602947235E-2</v>
      </c>
      <c r="DS657" s="74">
        <v>6.9623878225684166E-3</v>
      </c>
      <c r="DT657" s="74">
        <v>4.2265374213457108E-2</v>
      </c>
      <c r="DU657" s="74">
        <v>0.1015375629067421</v>
      </c>
      <c r="DV657" s="74">
        <v>0.15002606809139252</v>
      </c>
      <c r="DW657" s="74">
        <v>0.13951471447944641</v>
      </c>
      <c r="DX657" s="74">
        <v>0.14061480760574341</v>
      </c>
      <c r="DY657" s="74">
        <v>0.17763051390647888</v>
      </c>
      <c r="DZ657" s="74">
        <v>0.15455906093120575</v>
      </c>
      <c r="EA657" s="74">
        <v>0.14786133170127869</v>
      </c>
      <c r="EB657" s="74">
        <v>0.1387307345867157</v>
      </c>
      <c r="EC657" s="74">
        <v>0.14908844232559204</v>
      </c>
      <c r="ED657" s="74">
        <v>0.16814449429512024</v>
      </c>
      <c r="EE657" s="74">
        <v>0.17634224891662598</v>
      </c>
      <c r="EF657" s="74">
        <v>0.26364338397979736</v>
      </c>
      <c r="EG657" s="74">
        <v>0.36995857954025269</v>
      </c>
      <c r="EH657" s="74">
        <v>0.30194854736328125</v>
      </c>
      <c r="EI657" s="74">
        <v>0.23681432008743286</v>
      </c>
      <c r="EJ657" s="74">
        <v>0.19475187361240387</v>
      </c>
      <c r="EK657" s="74">
        <v>0.20078402757644653</v>
      </c>
      <c r="EL657" s="74">
        <v>0.19027946889400482</v>
      </c>
      <c r="EM657" s="74">
        <v>9.7044244408607483E-2</v>
      </c>
      <c r="EN657" s="74">
        <v>2.2672936320304871E-2</v>
      </c>
      <c r="EO657" s="74">
        <v>2.7551628649234772E-2</v>
      </c>
      <c r="EP657" s="74">
        <v>6.7772485315799713E-2</v>
      </c>
      <c r="EQ657" s="74">
        <v>8.3043336868286133E-2</v>
      </c>
      <c r="ER657" s="74">
        <v>0.11223135888576508</v>
      </c>
      <c r="ES657" s="74">
        <v>0.16606484353542328</v>
      </c>
      <c r="ET657" s="74">
        <v>0.20528474450111389</v>
      </c>
      <c r="EU657" s="74">
        <v>0.19056695699691772</v>
      </c>
      <c r="EV657" s="74">
        <v>0.19034714996814728</v>
      </c>
      <c r="EW657" s="74">
        <v>62.6397705078125</v>
      </c>
      <c r="EX657" s="74">
        <v>61.393089294433594</v>
      </c>
      <c r="EY657" s="74">
        <v>60.178409576416016</v>
      </c>
      <c r="EZ657" s="74">
        <v>59.128810882568359</v>
      </c>
      <c r="FA657" s="74">
        <v>58.307838439941406</v>
      </c>
      <c r="FB657" s="74">
        <v>57.593677520751953</v>
      </c>
      <c r="FC657" s="74">
        <v>57.452781677246094</v>
      </c>
      <c r="FD657" s="74">
        <v>60.115615844726563</v>
      </c>
      <c r="FE657" s="74">
        <v>63.319526672363281</v>
      </c>
      <c r="FF657" s="74">
        <v>66.956169128417969</v>
      </c>
      <c r="FG657" s="74">
        <v>70.366195678710938</v>
      </c>
      <c r="FH657" s="74">
        <v>73.459442138671875</v>
      </c>
      <c r="FI657" s="74">
        <v>76.344734191894531</v>
      </c>
      <c r="FJ657" s="74">
        <v>78.337287902832031</v>
      </c>
      <c r="FK657" s="74">
        <v>79.645477294921875</v>
      </c>
      <c r="FL657" s="74">
        <v>80.2486572265625</v>
      </c>
      <c r="FM657" s="74">
        <v>79.798980712890625</v>
      </c>
      <c r="FN657" s="74">
        <v>78.546966552734375</v>
      </c>
      <c r="FO657" s="74">
        <v>76.683006286621094</v>
      </c>
      <c r="FP657" s="74">
        <v>73.894508361816406</v>
      </c>
      <c r="FQ657" s="74">
        <v>70.412147521972656</v>
      </c>
      <c r="FR657" s="74">
        <v>67.806182861328125</v>
      </c>
      <c r="FS657" s="74">
        <v>65.72113037109375</v>
      </c>
      <c r="FT657" s="74">
        <v>64.14520263671875</v>
      </c>
      <c r="FU657" s="74">
        <v>8.8260270655155182E-2</v>
      </c>
      <c r="FV657" s="74">
        <v>0.12396670132875443</v>
      </c>
      <c r="FW657" s="74">
        <v>8.5029721260070801E-2</v>
      </c>
      <c r="FX657" s="74">
        <v>0.28833913803100586</v>
      </c>
      <c r="FY657" s="74">
        <v>0</v>
      </c>
      <c r="FZ657" s="74">
        <v>169</v>
      </c>
      <c r="GA657" s="74">
        <v>13.665013313293457</v>
      </c>
      <c r="GB657" s="74">
        <v>217.10433420236222</v>
      </c>
      <c r="GC657" s="74">
        <v>1</v>
      </c>
      <c r="GD657" s="74">
        <v>2</v>
      </c>
      <c r="GE657" s="74">
        <v>0</v>
      </c>
      <c r="GF657" s="74">
        <v>1</v>
      </c>
      <c r="GG657" t="s">
        <v>238</v>
      </c>
      <c r="GH657" t="s">
        <v>239</v>
      </c>
      <c r="GI657" t="s">
        <v>236</v>
      </c>
      <c r="GJ657" s="47"/>
      <c r="GK657" s="30"/>
    </row>
    <row r="658" spans="1:193" x14ac:dyDescent="0.2">
      <c r="A658" t="s">
        <v>175</v>
      </c>
      <c r="B658" t="s">
        <v>237</v>
      </c>
      <c r="C658" t="s">
        <v>181</v>
      </c>
      <c r="D658" t="s">
        <v>256</v>
      </c>
      <c r="E658" t="s">
        <v>189</v>
      </c>
      <c r="F658" t="s">
        <v>273</v>
      </c>
      <c r="G658" t="s">
        <v>274</v>
      </c>
      <c r="H658" s="74">
        <v>221</v>
      </c>
      <c r="I658" s="74">
        <v>0.93099182844161987</v>
      </c>
      <c r="J658" s="74">
        <v>0.88307100534439087</v>
      </c>
      <c r="K658" s="74">
        <v>0.862396240234375</v>
      </c>
      <c r="L658" s="74">
        <v>0.87206143140792847</v>
      </c>
      <c r="M658" s="74">
        <v>0.89107632637023926</v>
      </c>
      <c r="N658" s="74">
        <v>0.98260015249252319</v>
      </c>
      <c r="O658" s="74">
        <v>1.1067342758178711</v>
      </c>
      <c r="P658" s="74">
        <v>1.4613804817199707</v>
      </c>
      <c r="Q658" s="74">
        <v>1.7944207191467285</v>
      </c>
      <c r="R658" s="74">
        <v>2.0489883422851563</v>
      </c>
      <c r="S658" s="74">
        <v>2.2808520793914795</v>
      </c>
      <c r="T658" s="74">
        <v>2.3713366985321045</v>
      </c>
      <c r="U658" s="74">
        <v>2.4533631801605225</v>
      </c>
      <c r="V658" s="74">
        <v>2.5293328762054443</v>
      </c>
      <c r="W658" s="74">
        <v>2.495185375213623</v>
      </c>
      <c r="X658" s="74">
        <v>2.3809762001037598</v>
      </c>
      <c r="Y658" s="74">
        <v>2.0817465782165527</v>
      </c>
      <c r="Z658" s="74">
        <v>1.7113192081451416</v>
      </c>
      <c r="AA658" s="74">
        <v>1.4555644989013672</v>
      </c>
      <c r="AB658" s="74">
        <v>1.2951500415802002</v>
      </c>
      <c r="AC658" s="74">
        <v>1.2482926845550537</v>
      </c>
      <c r="AD658" s="74">
        <v>1.1417309045791626</v>
      </c>
      <c r="AE658" s="74">
        <v>1.0435556173324585</v>
      </c>
      <c r="AF658" s="74">
        <v>0.98234307765960693</v>
      </c>
      <c r="AG658" s="74">
        <v>2.4496624246239662E-3</v>
      </c>
      <c r="AH658" s="74">
        <v>8.0069497926160693E-4</v>
      </c>
      <c r="AI658" s="74">
        <v>-4.7502624802291393E-3</v>
      </c>
      <c r="AJ658" s="74">
        <v>9.4856955111026764E-3</v>
      </c>
      <c r="AK658" s="74">
        <v>1.5485947951674461E-2</v>
      </c>
      <c r="AL658" s="74">
        <v>2.3729598149657249E-2</v>
      </c>
      <c r="AM658" s="74">
        <v>-4.3131217360496521E-2</v>
      </c>
      <c r="AN658" s="74">
        <v>-0.10701225697994232</v>
      </c>
      <c r="AO658" s="74">
        <v>-0.1171291247010231</v>
      </c>
      <c r="AP658" s="74">
        <v>-0.14371028542518616</v>
      </c>
      <c r="AQ658" s="74">
        <v>-0.11925647407770157</v>
      </c>
      <c r="AR658" s="74">
        <v>-0.11524281650781631</v>
      </c>
      <c r="AS658" s="74">
        <v>-0.1075884997844696</v>
      </c>
      <c r="AT658" s="74">
        <v>-6.9182887673377991E-2</v>
      </c>
      <c r="AU658" s="74">
        <v>-7.0952720940113068E-2</v>
      </c>
      <c r="AV658" s="74">
        <v>-7.1171954274177551E-2</v>
      </c>
      <c r="AW658" s="74">
        <v>-0.1055913120508194</v>
      </c>
      <c r="AX658" s="74">
        <v>-0.10207412391901016</v>
      </c>
      <c r="AY658" s="74">
        <v>-0.12070254236459732</v>
      </c>
      <c r="AZ658" s="74">
        <v>-0.13405933976173401</v>
      </c>
      <c r="BA658" s="74">
        <v>-6.1572149395942688E-2</v>
      </c>
      <c r="BB658" s="74">
        <v>7.3783181142061949E-4</v>
      </c>
      <c r="BC658" s="74">
        <v>-1.0801887139678001E-2</v>
      </c>
      <c r="BD658" s="74">
        <v>4.8382775275968015E-4</v>
      </c>
      <c r="BE658" s="74">
        <v>4.1795779019594193E-2</v>
      </c>
      <c r="BF658" s="74">
        <v>4.0160704404115677E-2</v>
      </c>
      <c r="BG658" s="74">
        <v>3.2052937895059586E-2</v>
      </c>
      <c r="BH658" s="74">
        <v>4.5641783624887466E-2</v>
      </c>
      <c r="BI658" s="74">
        <v>5.3453877568244934E-2</v>
      </c>
      <c r="BJ658" s="74">
        <v>6.537666916847229E-2</v>
      </c>
      <c r="BK658" s="74">
        <v>2.2322215139865875E-2</v>
      </c>
      <c r="BL658" s="74">
        <v>1.9388587679713964E-3</v>
      </c>
      <c r="BM658" s="74">
        <v>2.3047341033816338E-2</v>
      </c>
      <c r="BN658" s="74">
        <v>-6.2636816874146461E-3</v>
      </c>
      <c r="BO658" s="74">
        <v>6.3865436241030693E-3</v>
      </c>
      <c r="BP658" s="74">
        <v>1.4399305218830705E-3</v>
      </c>
      <c r="BQ658" s="74">
        <v>1.2923388741910458E-2</v>
      </c>
      <c r="BR658" s="74">
        <v>5.1249135285615921E-2</v>
      </c>
      <c r="BS658" s="74">
        <v>3.7875406444072723E-2</v>
      </c>
      <c r="BT658" s="74">
        <v>3.1995408236980438E-2</v>
      </c>
      <c r="BU658" s="74">
        <v>-5.9688123874366283E-3</v>
      </c>
      <c r="BV658" s="74">
        <v>-8.5733719170093536E-3</v>
      </c>
      <c r="BW658" s="74">
        <v>-3.4094490110874176E-2</v>
      </c>
      <c r="BX658" s="74">
        <v>-5.7239528745412827E-2</v>
      </c>
      <c r="BY658" s="74">
        <v>3.7604956887662411E-3</v>
      </c>
      <c r="BZ658" s="74">
        <v>5.2920356392860413E-2</v>
      </c>
      <c r="CA658" s="74">
        <v>3.535018116235733E-2</v>
      </c>
      <c r="CB658" s="74">
        <v>4.3353501707315445E-2</v>
      </c>
      <c r="CC658" s="74">
        <v>6.9046780467033386E-2</v>
      </c>
      <c r="CD658" s="74">
        <v>6.7421324551105499E-2</v>
      </c>
      <c r="CE658" s="74">
        <v>5.7542722672224045E-2</v>
      </c>
      <c r="CF658" s="74">
        <v>7.0683382451534271E-2</v>
      </c>
      <c r="CG658" s="74">
        <v>7.9750344157218933E-2</v>
      </c>
      <c r="CH658" s="74">
        <v>9.4221301376819611E-2</v>
      </c>
      <c r="CI658" s="74">
        <v>6.7655064165592194E-2</v>
      </c>
      <c r="CJ658" s="74">
        <v>7.7398069202899933E-2</v>
      </c>
      <c r="CK658" s="74">
        <v>0.12013312429189682</v>
      </c>
      <c r="CL658" s="74">
        <v>8.893141895532608E-2</v>
      </c>
      <c r="CM658" s="74">
        <v>9.3406513333320618E-2</v>
      </c>
      <c r="CN658" s="74">
        <v>8.2254044711589813E-2</v>
      </c>
      <c r="CO658" s="74">
        <v>9.6389554440975189E-2</v>
      </c>
      <c r="CP658" s="74">
        <v>0.13465999066829681</v>
      </c>
      <c r="CQ658" s="74">
        <v>0.11324942857027054</v>
      </c>
      <c r="CR658" s="74">
        <v>0.10344880819320679</v>
      </c>
      <c r="CS658" s="74">
        <v>6.3029423356056213E-2</v>
      </c>
      <c r="CT658" s="74">
        <v>5.6184966117143631E-2</v>
      </c>
      <c r="CU658" s="74">
        <v>2.5889983400702477E-2</v>
      </c>
      <c r="CV658" s="74">
        <v>-4.0343571454286575E-3</v>
      </c>
      <c r="CW658" s="74">
        <v>4.9009688198566437E-2</v>
      </c>
      <c r="CX658" s="74">
        <v>8.9061811566352844E-2</v>
      </c>
      <c r="CY658" s="74">
        <v>6.7314967513084412E-2</v>
      </c>
      <c r="CZ658" s="74">
        <v>7.3044911026954651E-2</v>
      </c>
      <c r="DA658" s="74">
        <v>9.6297778189182281E-2</v>
      </c>
      <c r="DB658" s="74">
        <v>9.4681940972805023E-2</v>
      </c>
      <c r="DC658" s="74">
        <v>8.3032511174678802E-2</v>
      </c>
      <c r="DD658" s="74">
        <v>9.5724985003471375E-2</v>
      </c>
      <c r="DE658" s="74">
        <v>0.10604681819677353</v>
      </c>
      <c r="DF658" s="74">
        <v>0.12306592613458633</v>
      </c>
      <c r="DG658" s="74">
        <v>0.11298790574073792</v>
      </c>
      <c r="DH658" s="74">
        <v>0.15285728871822357</v>
      </c>
      <c r="DI658" s="74">
        <v>0.21721890568733215</v>
      </c>
      <c r="DJ658" s="74">
        <v>0.18412651121616364</v>
      </c>
      <c r="DK658" s="74">
        <v>0.18042647838592529</v>
      </c>
      <c r="DL658" s="74">
        <v>0.16306816041469574</v>
      </c>
      <c r="DM658" s="74">
        <v>0.17985571920871735</v>
      </c>
      <c r="DN658" s="74">
        <v>0.21807083487510681</v>
      </c>
      <c r="DO658" s="74">
        <v>0.18862347304821014</v>
      </c>
      <c r="DP658" s="74">
        <v>0.17490220069885254</v>
      </c>
      <c r="DQ658" s="74">
        <v>0.13202765583992004</v>
      </c>
      <c r="DR658" s="74">
        <v>0.12094330787658691</v>
      </c>
      <c r="DS658" s="74">
        <v>8.5874453186988831E-2</v>
      </c>
      <c r="DT658" s="74">
        <v>4.9170814454555511E-2</v>
      </c>
      <c r="DU658" s="74">
        <v>9.4258882105350494E-2</v>
      </c>
      <c r="DV658" s="74">
        <v>0.12520326673984528</v>
      </c>
      <c r="DW658" s="74">
        <v>9.9279753863811493E-2</v>
      </c>
      <c r="DX658" s="74">
        <v>0.10273631662130356</v>
      </c>
      <c r="DY658" s="74">
        <v>0.13564388453960419</v>
      </c>
      <c r="DZ658" s="74">
        <v>0.13404195010662079</v>
      </c>
      <c r="EA658" s="74">
        <v>0.11983570456504822</v>
      </c>
      <c r="EB658" s="74">
        <v>0.13188107311725616</v>
      </c>
      <c r="EC658" s="74">
        <v>0.14401474595069885</v>
      </c>
      <c r="ED658" s="74">
        <v>0.16471299529075623</v>
      </c>
      <c r="EE658" s="74">
        <v>0.1784413605928421</v>
      </c>
      <c r="EF658" s="74">
        <v>0.26180842518806458</v>
      </c>
      <c r="EG658" s="74">
        <v>0.35739538073539734</v>
      </c>
      <c r="EH658" s="74">
        <v>0.32157313823699951</v>
      </c>
      <c r="EI658" s="74">
        <v>0.30606949329376221</v>
      </c>
      <c r="EJ658" s="74">
        <v>0.27975091338157654</v>
      </c>
      <c r="EK658" s="74">
        <v>0.30036759376525879</v>
      </c>
      <c r="EL658" s="74">
        <v>0.33850285410881042</v>
      </c>
      <c r="EM658" s="74">
        <v>0.29745158553123474</v>
      </c>
      <c r="EN658" s="74">
        <v>0.27806958556175232</v>
      </c>
      <c r="EO658" s="74">
        <v>0.23165014386177063</v>
      </c>
      <c r="EP658" s="74">
        <v>0.21444407105445862</v>
      </c>
      <c r="EQ658" s="74">
        <v>0.17248250544071198</v>
      </c>
      <c r="ER658" s="74">
        <v>0.12599062919616699</v>
      </c>
      <c r="ES658" s="74">
        <v>0.15959152579307556</v>
      </c>
      <c r="ET658" s="74">
        <v>0.17738579213619232</v>
      </c>
      <c r="EU658" s="74">
        <v>0.14543183147907257</v>
      </c>
      <c r="EV658" s="74">
        <v>0.14560598134994507</v>
      </c>
      <c r="EW658" s="74">
        <v>67.124061584472656</v>
      </c>
      <c r="EX658" s="74">
        <v>65.940727233886719</v>
      </c>
      <c r="EY658" s="74">
        <v>64.665504455566406</v>
      </c>
      <c r="EZ658" s="74">
        <v>63.558391571044922</v>
      </c>
      <c r="FA658" s="74">
        <v>62.598293304443359</v>
      </c>
      <c r="FB658" s="74">
        <v>61.849483489990234</v>
      </c>
      <c r="FC658" s="74">
        <v>62.245464324951172</v>
      </c>
      <c r="FD658" s="74">
        <v>64.887298583984375</v>
      </c>
      <c r="FE658" s="74">
        <v>68.2640380859375</v>
      </c>
      <c r="FF658" s="74">
        <v>71.680221557617188</v>
      </c>
      <c r="FG658" s="74">
        <v>75.1236572265625</v>
      </c>
      <c r="FH658" s="74">
        <v>78.416122436523438</v>
      </c>
      <c r="FI658" s="74">
        <v>81.316459655761719</v>
      </c>
      <c r="FJ658" s="74">
        <v>83.465805053710938</v>
      </c>
      <c r="FK658" s="74">
        <v>85.0989990234375</v>
      </c>
      <c r="FL658" s="74">
        <v>85.945693969726563</v>
      </c>
      <c r="FM658" s="74">
        <v>85.469581604003906</v>
      </c>
      <c r="FN658" s="74">
        <v>84.125770568847656</v>
      </c>
      <c r="FO658" s="74">
        <v>82.424919128417969</v>
      </c>
      <c r="FP658" s="74">
        <v>79.982711791992188</v>
      </c>
      <c r="FQ658" s="74">
        <v>76.246726989746094</v>
      </c>
      <c r="FR658" s="74">
        <v>73.2237548828125</v>
      </c>
      <c r="FS658" s="74">
        <v>70.951255798339844</v>
      </c>
      <c r="FT658" s="74">
        <v>69.076324462890625</v>
      </c>
      <c r="FU658" s="74">
        <v>8.5657581686973572E-2</v>
      </c>
      <c r="FV658" s="74">
        <v>0.13569445908069611</v>
      </c>
      <c r="FW658" s="74">
        <v>9.5743440091609955E-2</v>
      </c>
      <c r="FX658" s="74">
        <v>0</v>
      </c>
      <c r="FY658" s="74">
        <v>8.4782280027866364E-2</v>
      </c>
      <c r="FZ658" s="74">
        <v>183</v>
      </c>
      <c r="GA658" s="74">
        <v>7.9793357849121094</v>
      </c>
      <c r="GB658" s="74">
        <v>284.63193188914738</v>
      </c>
      <c r="GC658" s="74">
        <v>1</v>
      </c>
      <c r="GD658" s="74">
        <v>2</v>
      </c>
      <c r="GE658" s="74">
        <v>0</v>
      </c>
      <c r="GF658" s="74">
        <v>1</v>
      </c>
      <c r="GG658" t="s">
        <v>238</v>
      </c>
      <c r="GH658" t="s">
        <v>239</v>
      </c>
      <c r="GI658" t="s">
        <v>236</v>
      </c>
      <c r="GJ658" s="47"/>
      <c r="GK658" s="30"/>
    </row>
    <row r="659" spans="1:193" x14ac:dyDescent="0.2">
      <c r="A659" t="s">
        <v>175</v>
      </c>
      <c r="B659" t="s">
        <v>237</v>
      </c>
      <c r="C659" t="s">
        <v>181</v>
      </c>
      <c r="D659" t="s">
        <v>256</v>
      </c>
      <c r="E659" t="s">
        <v>190</v>
      </c>
      <c r="F659" t="s">
        <v>273</v>
      </c>
      <c r="G659" t="s">
        <v>274</v>
      </c>
      <c r="H659" s="74">
        <v>236</v>
      </c>
      <c r="I659" s="74">
        <v>1.0142865180969238</v>
      </c>
      <c r="J659" s="74">
        <v>0.98647654056549072</v>
      </c>
      <c r="K659" s="74">
        <v>0.95739090442657471</v>
      </c>
      <c r="L659" s="74">
        <v>0.96961253881454468</v>
      </c>
      <c r="M659" s="74">
        <v>0.98311108350753784</v>
      </c>
      <c r="N659" s="74">
        <v>1.0813894271850586</v>
      </c>
      <c r="O659" s="74">
        <v>1.2212696075439453</v>
      </c>
      <c r="P659" s="74">
        <v>1.5357348918914795</v>
      </c>
      <c r="Q659" s="74">
        <v>1.8815485239028931</v>
      </c>
      <c r="R659" s="74">
        <v>2.1307647228240967</v>
      </c>
      <c r="S659" s="74">
        <v>2.3293046951293945</v>
      </c>
      <c r="T659" s="74">
        <v>2.4204111099243164</v>
      </c>
      <c r="U659" s="74">
        <v>2.4882726669311523</v>
      </c>
      <c r="V659" s="74">
        <v>2.5600881576538086</v>
      </c>
      <c r="W659" s="74">
        <v>2.5172038078308105</v>
      </c>
      <c r="X659" s="74">
        <v>2.4165172576904297</v>
      </c>
      <c r="Y659" s="74">
        <v>2.145256519317627</v>
      </c>
      <c r="Z659" s="74">
        <v>1.8027905225753784</v>
      </c>
      <c r="AA659" s="74">
        <v>1.5315238237380981</v>
      </c>
      <c r="AB659" s="74">
        <v>1.3859820365905762</v>
      </c>
      <c r="AC659" s="74">
        <v>1.3313140869140625</v>
      </c>
      <c r="AD659" s="74">
        <v>1.2206475734710693</v>
      </c>
      <c r="AE659" s="74">
        <v>1.1100441217422485</v>
      </c>
      <c r="AF659" s="74">
        <v>1.0600091218948364</v>
      </c>
      <c r="AG659" s="74">
        <v>2.4496631231158972E-3</v>
      </c>
      <c r="AH659" s="74">
        <v>8.0069131217896938E-4</v>
      </c>
      <c r="AI659" s="74">
        <v>-4.7502727247774601E-3</v>
      </c>
      <c r="AJ659" s="74">
        <v>9.4856927171349525E-3</v>
      </c>
      <c r="AK659" s="74">
        <v>1.5485938638448715E-2</v>
      </c>
      <c r="AL659" s="74">
        <v>2.3729581385850906E-2</v>
      </c>
      <c r="AM659" s="74">
        <v>-4.3131213635206223E-2</v>
      </c>
      <c r="AN659" s="74">
        <v>-0.10701227933168411</v>
      </c>
      <c r="AO659" s="74">
        <v>-0.11712914705276489</v>
      </c>
      <c r="AP659" s="74">
        <v>-0.14371030032634735</v>
      </c>
      <c r="AQ659" s="74">
        <v>-0.11925648897886276</v>
      </c>
      <c r="AR659" s="74">
        <v>-0.11524281650781631</v>
      </c>
      <c r="AS659" s="74">
        <v>-0.1075885072350502</v>
      </c>
      <c r="AT659" s="74">
        <v>-6.91828653216362E-2</v>
      </c>
      <c r="AU659" s="74">
        <v>-7.0952706038951874E-2</v>
      </c>
      <c r="AV659" s="74">
        <v>-7.1171961724758148E-2</v>
      </c>
      <c r="AW659" s="74">
        <v>-0.1055913120508194</v>
      </c>
      <c r="AX659" s="74">
        <v>-0.10207413136959076</v>
      </c>
      <c r="AY659" s="74">
        <v>-0.12070254236459732</v>
      </c>
      <c r="AZ659" s="74">
        <v>-0.13405933976173401</v>
      </c>
      <c r="BA659" s="74">
        <v>-6.1572141945362091E-2</v>
      </c>
      <c r="BB659" s="74">
        <v>7.3783000698313117E-4</v>
      </c>
      <c r="BC659" s="74">
        <v>-1.08018908649683E-2</v>
      </c>
      <c r="BD659" s="74">
        <v>4.8382690874859691E-4</v>
      </c>
      <c r="BE659" s="74">
        <v>4.1795775294303894E-2</v>
      </c>
      <c r="BF659" s="74">
        <v>4.0160700678825378E-2</v>
      </c>
      <c r="BG659" s="74">
        <v>3.2052930444478989E-2</v>
      </c>
      <c r="BH659" s="74">
        <v>4.5641783624887466E-2</v>
      </c>
      <c r="BI659" s="74">
        <v>5.3453870117664337E-2</v>
      </c>
      <c r="BJ659" s="74">
        <v>6.5376654267311096E-2</v>
      </c>
      <c r="BK659" s="74">
        <v>2.2322218865156174E-2</v>
      </c>
      <c r="BL659" s="74">
        <v>1.9388566724956036E-3</v>
      </c>
      <c r="BM659" s="74">
        <v>2.3047324270009995E-2</v>
      </c>
      <c r="BN659" s="74">
        <v>-6.2636882066726685E-3</v>
      </c>
      <c r="BO659" s="74">
        <v>6.3865380361676216E-3</v>
      </c>
      <c r="BP659" s="74">
        <v>1.4399320352822542E-3</v>
      </c>
      <c r="BQ659" s="74">
        <v>1.292338315397501E-2</v>
      </c>
      <c r="BR659" s="74">
        <v>5.1249146461486816E-2</v>
      </c>
      <c r="BS659" s="74">
        <v>3.7875402718782425E-2</v>
      </c>
      <c r="BT659" s="74">
        <v>3.1995397061109543E-2</v>
      </c>
      <c r="BU659" s="74">
        <v>-5.9688137844204903E-3</v>
      </c>
      <c r="BV659" s="74">
        <v>-8.5733747109770775E-3</v>
      </c>
      <c r="BW659" s="74">
        <v>-3.4094490110874176E-2</v>
      </c>
      <c r="BX659" s="74">
        <v>-5.723952129483223E-2</v>
      </c>
      <c r="BY659" s="74">
        <v>3.7604966200888157E-3</v>
      </c>
      <c r="BZ659" s="74">
        <v>5.2920352667570114E-2</v>
      </c>
      <c r="CA659" s="74">
        <v>3.5350177437067032E-2</v>
      </c>
      <c r="CB659" s="74">
        <v>4.3353497982025146E-2</v>
      </c>
      <c r="CC659" s="74">
        <v>6.9046773016452789E-2</v>
      </c>
      <c r="CD659" s="74">
        <v>6.7421324551105499E-2</v>
      </c>
      <c r="CE659" s="74">
        <v>5.7542715221643448E-2</v>
      </c>
      <c r="CF659" s="74">
        <v>7.0683382451534271E-2</v>
      </c>
      <c r="CG659" s="74">
        <v>7.9750344157218933E-2</v>
      </c>
      <c r="CH659" s="74">
        <v>9.4221286475658417E-2</v>
      </c>
      <c r="CI659" s="74">
        <v>6.7655071616172791E-2</v>
      </c>
      <c r="CJ659" s="74">
        <v>7.7398084104061127E-2</v>
      </c>
      <c r="CK659" s="74">
        <v>0.12013312429189682</v>
      </c>
      <c r="CL659" s="74">
        <v>8.893141895532608E-2</v>
      </c>
      <c r="CM659" s="74">
        <v>9.3406520783901215E-2</v>
      </c>
      <c r="CN659" s="74">
        <v>8.2254044711589813E-2</v>
      </c>
      <c r="CO659" s="74">
        <v>9.6389554440975189E-2</v>
      </c>
      <c r="CP659" s="74">
        <v>0.13465999066829681</v>
      </c>
      <c r="CQ659" s="74">
        <v>0.11324941366910934</v>
      </c>
      <c r="CR659" s="74">
        <v>0.10344880074262619</v>
      </c>
      <c r="CS659" s="74">
        <v>6.3029423356056213E-2</v>
      </c>
      <c r="CT659" s="74">
        <v>5.6184966117143631E-2</v>
      </c>
      <c r="CU659" s="74">
        <v>2.5889983400702477E-2</v>
      </c>
      <c r="CV659" s="74">
        <v>-4.0343571454286575E-3</v>
      </c>
      <c r="CW659" s="74">
        <v>4.9009688198566437E-2</v>
      </c>
      <c r="CX659" s="74">
        <v>8.9061811566352844E-2</v>
      </c>
      <c r="CY659" s="74">
        <v>6.7314960062503815E-2</v>
      </c>
      <c r="CZ659" s="74">
        <v>7.3044911026954651E-2</v>
      </c>
      <c r="DA659" s="74">
        <v>9.6297763288021088E-2</v>
      </c>
      <c r="DB659" s="74">
        <v>9.468194842338562E-2</v>
      </c>
      <c r="DC659" s="74">
        <v>8.3032511174678802E-2</v>
      </c>
      <c r="DD659" s="74">
        <v>9.5724977552890778E-2</v>
      </c>
      <c r="DE659" s="74">
        <v>0.10604681819677353</v>
      </c>
      <c r="DF659" s="74">
        <v>0.12306592613458633</v>
      </c>
      <c r="DG659" s="74">
        <v>0.11298792064189911</v>
      </c>
      <c r="DH659" s="74">
        <v>0.15285730361938477</v>
      </c>
      <c r="DI659" s="74">
        <v>0.21721890568733215</v>
      </c>
      <c r="DJ659" s="74">
        <v>0.18412651121616364</v>
      </c>
      <c r="DK659" s="74">
        <v>0.18042649328708649</v>
      </c>
      <c r="DL659" s="74">
        <v>0.16306816041469574</v>
      </c>
      <c r="DM659" s="74">
        <v>0.17985571920871735</v>
      </c>
      <c r="DN659" s="74">
        <v>0.21807083487510681</v>
      </c>
      <c r="DO659" s="74">
        <v>0.18862342834472656</v>
      </c>
      <c r="DP659" s="74">
        <v>0.17490220069885254</v>
      </c>
      <c r="DQ659" s="74">
        <v>0.13202767074108124</v>
      </c>
      <c r="DR659" s="74">
        <v>0.12094330787658691</v>
      </c>
      <c r="DS659" s="74">
        <v>8.5874453186988831E-2</v>
      </c>
      <c r="DT659" s="74">
        <v>4.9170807003974915E-2</v>
      </c>
      <c r="DU659" s="74">
        <v>9.4258874654769897E-2</v>
      </c>
      <c r="DV659" s="74">
        <v>0.12520326673984528</v>
      </c>
      <c r="DW659" s="74">
        <v>9.9279746413230896E-2</v>
      </c>
      <c r="DX659" s="74">
        <v>0.10273631662130356</v>
      </c>
      <c r="DY659" s="74">
        <v>0.13564388453960419</v>
      </c>
      <c r="DZ659" s="74">
        <v>0.13404195010662079</v>
      </c>
      <c r="EA659" s="74">
        <v>0.11983570456504822</v>
      </c>
      <c r="EB659" s="74">
        <v>0.13188107311725616</v>
      </c>
      <c r="EC659" s="74">
        <v>0.14401474595069885</v>
      </c>
      <c r="ED659" s="74">
        <v>0.16471299529075623</v>
      </c>
      <c r="EE659" s="74">
        <v>0.1784413605928421</v>
      </c>
      <c r="EF659" s="74">
        <v>0.26180845499038696</v>
      </c>
      <c r="EG659" s="74">
        <v>0.35739538073539734</v>
      </c>
      <c r="EH659" s="74">
        <v>0.32157310843467712</v>
      </c>
      <c r="EI659" s="74">
        <v>0.30606952309608459</v>
      </c>
      <c r="EJ659" s="74">
        <v>0.27975091338157654</v>
      </c>
      <c r="EK659" s="74">
        <v>0.30036759376525879</v>
      </c>
      <c r="EL659" s="74">
        <v>0.33850285410881042</v>
      </c>
      <c r="EM659" s="74">
        <v>0.29745152592658997</v>
      </c>
      <c r="EN659" s="74">
        <v>0.27806955575942993</v>
      </c>
      <c r="EO659" s="74">
        <v>0.23165014386177063</v>
      </c>
      <c r="EP659" s="74">
        <v>0.21444407105445862</v>
      </c>
      <c r="EQ659" s="74">
        <v>0.17248249053955078</v>
      </c>
      <c r="ER659" s="74">
        <v>0.1259906142950058</v>
      </c>
      <c r="ES659" s="74">
        <v>0.15959151089191437</v>
      </c>
      <c r="ET659" s="74">
        <v>0.17738579213619232</v>
      </c>
      <c r="EU659" s="74">
        <v>0.14543181657791138</v>
      </c>
      <c r="EV659" s="74">
        <v>0.14560598134994507</v>
      </c>
      <c r="EW659" s="74">
        <v>67.245002746582031</v>
      </c>
      <c r="EX659" s="74">
        <v>65.876197814941406</v>
      </c>
      <c r="EY659" s="74">
        <v>64.769943237304688</v>
      </c>
      <c r="EZ659" s="74">
        <v>63.816909790039063</v>
      </c>
      <c r="FA659" s="74">
        <v>62.951259613037109</v>
      </c>
      <c r="FB659" s="74">
        <v>62.382106781005859</v>
      </c>
      <c r="FC659" s="74">
        <v>62.59808349609375</v>
      </c>
      <c r="FD659" s="74">
        <v>64.316932678222656</v>
      </c>
      <c r="FE659" s="74">
        <v>66.949256896972656</v>
      </c>
      <c r="FF659" s="74">
        <v>69.951210021972656</v>
      </c>
      <c r="FG659" s="74">
        <v>73.279495239257813</v>
      </c>
      <c r="FH659" s="74">
        <v>76.670745849609375</v>
      </c>
      <c r="FI659" s="74">
        <v>79.976486206054688</v>
      </c>
      <c r="FJ659" s="74">
        <v>82.408676147460938</v>
      </c>
      <c r="FK659" s="74">
        <v>84.255622863769531</v>
      </c>
      <c r="FL659" s="74">
        <v>85.307807922363281</v>
      </c>
      <c r="FM659" s="74">
        <v>84.871162414550781</v>
      </c>
      <c r="FN659" s="74">
        <v>83.855873107910156</v>
      </c>
      <c r="FO659" s="74">
        <v>82.080764770507813</v>
      </c>
      <c r="FP659" s="74">
        <v>79.301605224609375</v>
      </c>
      <c r="FQ659" s="74">
        <v>75.115638732910156</v>
      </c>
      <c r="FR659" s="74">
        <v>72.469886779785156</v>
      </c>
      <c r="FS659" s="74">
        <v>70.423538208007813</v>
      </c>
      <c r="FT659" s="74">
        <v>68.670753479003906</v>
      </c>
      <c r="FU659" s="74">
        <v>8.5657574236392975E-2</v>
      </c>
      <c r="FV659" s="74">
        <v>0.13569445908069611</v>
      </c>
      <c r="FW659" s="74">
        <v>9.5743440091609955E-2</v>
      </c>
      <c r="FX659" s="74">
        <v>0</v>
      </c>
      <c r="FY659" s="74">
        <v>8.4782272577285767E-2</v>
      </c>
      <c r="FZ659" s="74">
        <v>197</v>
      </c>
      <c r="GA659" s="74">
        <v>12.112117767333984</v>
      </c>
      <c r="GB659" s="74">
        <v>314.87390885113564</v>
      </c>
      <c r="GC659" s="74">
        <v>1</v>
      </c>
      <c r="GD659" s="74">
        <v>2</v>
      </c>
      <c r="GE659" s="74">
        <v>0</v>
      </c>
      <c r="GF659" s="74">
        <v>1</v>
      </c>
      <c r="GG659" t="s">
        <v>238</v>
      </c>
      <c r="GH659" t="s">
        <v>239</v>
      </c>
      <c r="GI659" t="s">
        <v>236</v>
      </c>
      <c r="GJ659" s="47"/>
      <c r="GK659" s="30"/>
    </row>
    <row r="660" spans="1:193" x14ac:dyDescent="0.2">
      <c r="A660" t="s">
        <v>175</v>
      </c>
      <c r="B660" t="s">
        <v>237</v>
      </c>
      <c r="C660" t="s">
        <v>181</v>
      </c>
      <c r="D660" t="s">
        <v>256</v>
      </c>
      <c r="E660" t="s">
        <v>191</v>
      </c>
      <c r="F660" t="s">
        <v>273</v>
      </c>
      <c r="G660" t="s">
        <v>274</v>
      </c>
      <c r="H660" s="74">
        <v>256</v>
      </c>
      <c r="I660" s="74">
        <v>1.0660971403121948</v>
      </c>
      <c r="J660" s="74">
        <v>1.0417923927307129</v>
      </c>
      <c r="K660" s="74">
        <v>1.0075206756591797</v>
      </c>
      <c r="L660" s="74">
        <v>1.0203456878662109</v>
      </c>
      <c r="M660" s="74">
        <v>1.0312396287918091</v>
      </c>
      <c r="N660" s="74">
        <v>1.1642247438430786</v>
      </c>
      <c r="O660" s="74">
        <v>1.2859498262405396</v>
      </c>
      <c r="P660" s="74">
        <v>1.6660197973251343</v>
      </c>
      <c r="Q660" s="74">
        <v>2.0395348072052002</v>
      </c>
      <c r="R660" s="74">
        <v>2.3026213645935059</v>
      </c>
      <c r="S660" s="74">
        <v>2.5293254852294922</v>
      </c>
      <c r="T660" s="74">
        <v>2.6434156894683838</v>
      </c>
      <c r="U660" s="74">
        <v>2.7127554416656494</v>
      </c>
      <c r="V660" s="74">
        <v>2.762645959854126</v>
      </c>
      <c r="W660" s="74">
        <v>2.6978433132171631</v>
      </c>
      <c r="X660" s="74">
        <v>2.5557773113250732</v>
      </c>
      <c r="Y660" s="74">
        <v>2.2679555416107178</v>
      </c>
      <c r="Z660" s="74">
        <v>1.8967411518096924</v>
      </c>
      <c r="AA660" s="74">
        <v>1.5910240411758423</v>
      </c>
      <c r="AB660" s="74">
        <v>1.4431695938110352</v>
      </c>
      <c r="AC660" s="74">
        <v>1.3786411285400391</v>
      </c>
      <c r="AD660" s="74">
        <v>1.2737704515457153</v>
      </c>
      <c r="AE660" s="74">
        <v>1.1618223190307617</v>
      </c>
      <c r="AF660" s="74">
        <v>1.107478141784668</v>
      </c>
      <c r="AG660" s="74">
        <v>2.4496596306562424E-3</v>
      </c>
      <c r="AH660" s="74">
        <v>8.0069416435435414E-4</v>
      </c>
      <c r="AI660" s="74">
        <v>-4.7502671368420124E-3</v>
      </c>
      <c r="AJ660" s="74">
        <v>9.4856908544898033E-3</v>
      </c>
      <c r="AK660" s="74">
        <v>1.5485942363739014E-2</v>
      </c>
      <c r="AL660" s="74">
        <v>2.3729588836431503E-2</v>
      </c>
      <c r="AM660" s="74">
        <v>-4.3131221085786819E-2</v>
      </c>
      <c r="AN660" s="74">
        <v>-0.10701227188110352</v>
      </c>
      <c r="AO660" s="74">
        <v>-0.1171291247010231</v>
      </c>
      <c r="AP660" s="74">
        <v>-0.14371031522750854</v>
      </c>
      <c r="AQ660" s="74">
        <v>-0.11925648897886276</v>
      </c>
      <c r="AR660" s="74">
        <v>-0.11524283140897751</v>
      </c>
      <c r="AS660" s="74">
        <v>-0.1075885072350502</v>
      </c>
      <c r="AT660" s="74">
        <v>-6.9182872772216797E-2</v>
      </c>
      <c r="AU660" s="74">
        <v>-7.0952713489532471E-2</v>
      </c>
      <c r="AV660" s="74">
        <v>-7.1171961724758148E-2</v>
      </c>
      <c r="AW660" s="74">
        <v>-0.1055913046002388</v>
      </c>
      <c r="AX660" s="74">
        <v>-0.10207412391901016</v>
      </c>
      <c r="AY660" s="74">
        <v>-0.12070254981517792</v>
      </c>
      <c r="AZ660" s="74">
        <v>-0.13405932486057281</v>
      </c>
      <c r="BA660" s="74">
        <v>-6.1572149395942688E-2</v>
      </c>
      <c r="BB660" s="74">
        <v>7.378400769084692E-4</v>
      </c>
      <c r="BC660" s="74">
        <v>-1.0801886208355427E-2</v>
      </c>
      <c r="BD660" s="74">
        <v>4.8383383546024561E-4</v>
      </c>
      <c r="BE660" s="74">
        <v>4.1795775294303894E-2</v>
      </c>
      <c r="BF660" s="74">
        <v>4.0160704404115677E-2</v>
      </c>
      <c r="BG660" s="74">
        <v>3.2052934169769287E-2</v>
      </c>
      <c r="BH660" s="74">
        <v>4.5641783624887466E-2</v>
      </c>
      <c r="BI660" s="74">
        <v>5.3453873842954636E-2</v>
      </c>
      <c r="BJ660" s="74">
        <v>6.5376661717891693E-2</v>
      </c>
      <c r="BK660" s="74">
        <v>2.2322211414575577E-2</v>
      </c>
      <c r="BL660" s="74">
        <v>1.9388576038181782E-3</v>
      </c>
      <c r="BM660" s="74">
        <v>2.3047344759106636E-2</v>
      </c>
      <c r="BN660" s="74">
        <v>-6.2637040391564369E-3</v>
      </c>
      <c r="BO660" s="74">
        <v>6.3865347765386105E-3</v>
      </c>
      <c r="BP660" s="74">
        <v>1.4399307547137141E-3</v>
      </c>
      <c r="BQ660" s="74">
        <v>1.2923377566039562E-2</v>
      </c>
      <c r="BR660" s="74">
        <v>5.1249142736196518E-2</v>
      </c>
      <c r="BS660" s="74">
        <v>3.7875402718782425E-2</v>
      </c>
      <c r="BT660" s="74">
        <v>3.199540451169014E-2</v>
      </c>
      <c r="BU660" s="74">
        <v>-5.9688095934689045E-3</v>
      </c>
      <c r="BV660" s="74">
        <v>-8.5733700543642044E-3</v>
      </c>
      <c r="BW660" s="74">
        <v>-3.4094493836164474E-2</v>
      </c>
      <c r="BX660" s="74">
        <v>-5.7239525020122528E-2</v>
      </c>
      <c r="BY660" s="74">
        <v>3.7604914978146553E-3</v>
      </c>
      <c r="BZ660" s="74">
        <v>5.2920360118150711E-2</v>
      </c>
      <c r="CA660" s="74">
        <v>3.5350184887647629E-2</v>
      </c>
      <c r="CB660" s="74">
        <v>4.3353505432605743E-2</v>
      </c>
      <c r="CC660" s="74">
        <v>6.9046773016452789E-2</v>
      </c>
      <c r="CD660" s="74">
        <v>6.7421324551105499E-2</v>
      </c>
      <c r="CE660" s="74">
        <v>5.7542718946933746E-2</v>
      </c>
      <c r="CF660" s="74">
        <v>7.0683382451534271E-2</v>
      </c>
      <c r="CG660" s="74">
        <v>7.9750344157218933E-2</v>
      </c>
      <c r="CH660" s="74">
        <v>9.4221293926239014E-2</v>
      </c>
      <c r="CI660" s="74">
        <v>6.7655064165592194E-2</v>
      </c>
      <c r="CJ660" s="74">
        <v>7.739807665348053E-2</v>
      </c>
      <c r="CK660" s="74">
        <v>0.12013313919305801</v>
      </c>
      <c r="CL660" s="74">
        <v>8.8931404054164886E-2</v>
      </c>
      <c r="CM660" s="74">
        <v>9.3406513333320618E-2</v>
      </c>
      <c r="CN660" s="74">
        <v>8.225405216217041E-2</v>
      </c>
      <c r="CO660" s="74">
        <v>9.6389546990394592E-2</v>
      </c>
      <c r="CP660" s="74">
        <v>0.13465999066829681</v>
      </c>
      <c r="CQ660" s="74">
        <v>0.11324942111968994</v>
      </c>
      <c r="CR660" s="74">
        <v>0.10344880819320679</v>
      </c>
      <c r="CS660" s="74">
        <v>6.3029423356056213E-2</v>
      </c>
      <c r="CT660" s="74">
        <v>5.6184969842433929E-2</v>
      </c>
      <c r="CU660" s="74">
        <v>2.5889983400702477E-2</v>
      </c>
      <c r="CV660" s="74">
        <v>-4.0343571454286575E-3</v>
      </c>
      <c r="CW660" s="74">
        <v>4.9009684473276138E-2</v>
      </c>
      <c r="CX660" s="74">
        <v>8.9061819016933441E-2</v>
      </c>
      <c r="CY660" s="74">
        <v>6.7314967513084412E-2</v>
      </c>
      <c r="CZ660" s="74">
        <v>7.3044911026954651E-2</v>
      </c>
      <c r="DA660" s="74">
        <v>9.6297770738601685E-2</v>
      </c>
      <c r="DB660" s="74">
        <v>9.4681940972805023E-2</v>
      </c>
      <c r="DC660" s="74">
        <v>8.3032503724098206E-2</v>
      </c>
      <c r="DD660" s="74">
        <v>9.5724977552890778E-2</v>
      </c>
      <c r="DE660" s="74">
        <v>0.10604681819677353</v>
      </c>
      <c r="DF660" s="74">
        <v>0.12306592613458633</v>
      </c>
      <c r="DG660" s="74">
        <v>0.11298791319131851</v>
      </c>
      <c r="DH660" s="74">
        <v>0.15285730361938477</v>
      </c>
      <c r="DI660" s="74">
        <v>0.21721892058849335</v>
      </c>
      <c r="DJ660" s="74">
        <v>0.18412651121616364</v>
      </c>
      <c r="DK660" s="74">
        <v>0.18042649328708649</v>
      </c>
      <c r="DL660" s="74">
        <v>0.16306817531585693</v>
      </c>
      <c r="DM660" s="74">
        <v>0.17985570430755615</v>
      </c>
      <c r="DN660" s="74">
        <v>0.21807083487510681</v>
      </c>
      <c r="DO660" s="74">
        <v>0.18862344324588776</v>
      </c>
      <c r="DP660" s="74">
        <v>0.17490220069885254</v>
      </c>
      <c r="DQ660" s="74">
        <v>0.13202765583992004</v>
      </c>
      <c r="DR660" s="74">
        <v>0.12094330787658691</v>
      </c>
      <c r="DS660" s="74">
        <v>8.5874460637569427E-2</v>
      </c>
      <c r="DT660" s="74">
        <v>4.9170810729265213E-2</v>
      </c>
      <c r="DU660" s="74">
        <v>9.4258874654769897E-2</v>
      </c>
      <c r="DV660" s="74">
        <v>0.12520326673984528</v>
      </c>
      <c r="DW660" s="74">
        <v>9.9279753863811493E-2</v>
      </c>
      <c r="DX660" s="74">
        <v>0.10273631662130356</v>
      </c>
      <c r="DY660" s="74">
        <v>0.13564388453960419</v>
      </c>
      <c r="DZ660" s="74">
        <v>0.13404195010662079</v>
      </c>
      <c r="EA660" s="74">
        <v>0.11983570456504822</v>
      </c>
      <c r="EB660" s="74">
        <v>0.13188107311725616</v>
      </c>
      <c r="EC660" s="74">
        <v>0.14401474595069885</v>
      </c>
      <c r="ED660" s="74">
        <v>0.16471299529075623</v>
      </c>
      <c r="EE660" s="74">
        <v>0.17844134569168091</v>
      </c>
      <c r="EF660" s="74">
        <v>0.26180842518806458</v>
      </c>
      <c r="EG660" s="74">
        <v>0.35739541053771973</v>
      </c>
      <c r="EH660" s="74">
        <v>0.32157310843467712</v>
      </c>
      <c r="EI660" s="74">
        <v>0.30606949329376221</v>
      </c>
      <c r="EJ660" s="74">
        <v>0.27975094318389893</v>
      </c>
      <c r="EK660" s="74">
        <v>0.30036759376525879</v>
      </c>
      <c r="EL660" s="74">
        <v>0.33850285410881042</v>
      </c>
      <c r="EM660" s="74">
        <v>0.29745155572891235</v>
      </c>
      <c r="EN660" s="74">
        <v>0.27806958556175232</v>
      </c>
      <c r="EO660" s="74">
        <v>0.23165014386177063</v>
      </c>
      <c r="EP660" s="74">
        <v>0.21444407105445862</v>
      </c>
      <c r="EQ660" s="74">
        <v>0.17248250544071198</v>
      </c>
      <c r="ER660" s="74">
        <v>0.12599062919616699</v>
      </c>
      <c r="ES660" s="74">
        <v>0.15959152579307556</v>
      </c>
      <c r="ET660" s="74">
        <v>0.17738579213619232</v>
      </c>
      <c r="EU660" s="74">
        <v>0.14543183147907257</v>
      </c>
      <c r="EV660" s="74">
        <v>0.14560598134994507</v>
      </c>
      <c r="EW660" s="74">
        <v>70.1766357421875</v>
      </c>
      <c r="EX660" s="74">
        <v>68.893539428710938</v>
      </c>
      <c r="EY660" s="74">
        <v>67.837699890136719</v>
      </c>
      <c r="EZ660" s="74">
        <v>67.003395080566406</v>
      </c>
      <c r="FA660" s="74">
        <v>66.250778198242188</v>
      </c>
      <c r="FB660" s="74">
        <v>65.816375732421875</v>
      </c>
      <c r="FC660" s="74">
        <v>65.792984008789063</v>
      </c>
      <c r="FD660" s="74">
        <v>66.82061767578125</v>
      </c>
      <c r="FE660" s="74">
        <v>69.525871276855469</v>
      </c>
      <c r="FF660" s="74">
        <v>72.664718627929688</v>
      </c>
      <c r="FG660" s="74">
        <v>76.2919921875</v>
      </c>
      <c r="FH660" s="74">
        <v>79.668182373046875</v>
      </c>
      <c r="FI660" s="74">
        <v>82.945869445800781</v>
      </c>
      <c r="FJ660" s="74">
        <v>85.639991760253906</v>
      </c>
      <c r="FK660" s="74">
        <v>87.37225341796875</v>
      </c>
      <c r="FL660" s="74">
        <v>88.241378784179688</v>
      </c>
      <c r="FM660" s="74">
        <v>87.774200439453125</v>
      </c>
      <c r="FN660" s="74">
        <v>86.109207153320313</v>
      </c>
      <c r="FO660" s="74">
        <v>83.804405212402344</v>
      </c>
      <c r="FP660" s="74">
        <v>80.553024291992188</v>
      </c>
      <c r="FQ660" s="74">
        <v>76.893035888671875</v>
      </c>
      <c r="FR660" s="74">
        <v>74.593994140625</v>
      </c>
      <c r="FS660" s="74">
        <v>72.843048095703125</v>
      </c>
      <c r="FT660" s="74">
        <v>71.237632751464844</v>
      </c>
      <c r="FU660" s="74">
        <v>8.5657574236392975E-2</v>
      </c>
      <c r="FV660" s="74">
        <v>0.13569445908069611</v>
      </c>
      <c r="FW660" s="74">
        <v>9.5743447542190552E-2</v>
      </c>
      <c r="FX660" s="74">
        <v>0</v>
      </c>
      <c r="FY660" s="74">
        <v>8.4782272577285767E-2</v>
      </c>
      <c r="FZ660" s="74">
        <v>217</v>
      </c>
      <c r="GA660" s="74">
        <v>10.429253578186035</v>
      </c>
      <c r="GB660" s="74">
        <v>376.57387333050974</v>
      </c>
      <c r="GC660" s="74">
        <v>1</v>
      </c>
      <c r="GD660" s="74">
        <v>2</v>
      </c>
      <c r="GE660" s="74">
        <v>0</v>
      </c>
      <c r="GF660" s="74">
        <v>1</v>
      </c>
      <c r="GG660" t="s">
        <v>238</v>
      </c>
      <c r="GH660" t="s">
        <v>239</v>
      </c>
      <c r="GI660" t="s">
        <v>236</v>
      </c>
      <c r="GJ660" s="47"/>
      <c r="GK660" s="30"/>
    </row>
    <row r="661" spans="1:193" x14ac:dyDescent="0.2">
      <c r="A661" t="s">
        <v>175</v>
      </c>
      <c r="B661" t="s">
        <v>237</v>
      </c>
      <c r="C661" t="s">
        <v>181</v>
      </c>
      <c r="D661" t="s">
        <v>256</v>
      </c>
      <c r="E661" t="s">
        <v>192</v>
      </c>
      <c r="F661" t="s">
        <v>273</v>
      </c>
      <c r="G661" t="s">
        <v>274</v>
      </c>
      <c r="H661" s="74">
        <v>259</v>
      </c>
      <c r="I661" s="74">
        <v>0.94515186548233032</v>
      </c>
      <c r="J661" s="74">
        <v>0.92378681898117065</v>
      </c>
      <c r="K661" s="74">
        <v>0.90693157911300659</v>
      </c>
      <c r="L661" s="74">
        <v>0.90354758501052856</v>
      </c>
      <c r="M661" s="74">
        <v>0.91072940826416016</v>
      </c>
      <c r="N661" s="74">
        <v>1.0563451051712036</v>
      </c>
      <c r="O661" s="74">
        <v>1.1532403230667114</v>
      </c>
      <c r="P661" s="74">
        <v>1.4416170120239258</v>
      </c>
      <c r="Q661" s="74">
        <v>1.8376514911651611</v>
      </c>
      <c r="R661" s="74">
        <v>2.093557596206665</v>
      </c>
      <c r="S661" s="74">
        <v>2.3624744415283203</v>
      </c>
      <c r="T661" s="74">
        <v>2.4862687587738037</v>
      </c>
      <c r="U661" s="74">
        <v>2.5972299575805664</v>
      </c>
      <c r="V661" s="74">
        <v>2.7068517208099365</v>
      </c>
      <c r="W661" s="74">
        <v>2.6802048683166504</v>
      </c>
      <c r="X661" s="74">
        <v>2.5712442398071289</v>
      </c>
      <c r="Y661" s="74">
        <v>2.2180347442626953</v>
      </c>
      <c r="Z661" s="74">
        <v>1.81965172290802</v>
      </c>
      <c r="AA661" s="74">
        <v>1.4769177436828613</v>
      </c>
      <c r="AB661" s="74">
        <v>1.2869888544082642</v>
      </c>
      <c r="AC661" s="74">
        <v>1.1692471504211426</v>
      </c>
      <c r="AD661" s="74">
        <v>1.0867620706558228</v>
      </c>
      <c r="AE661" s="74">
        <v>0.99202829599380493</v>
      </c>
      <c r="AF661" s="74">
        <v>0.9663814902305603</v>
      </c>
      <c r="AG661" s="74">
        <v>2.4496586993336678E-3</v>
      </c>
      <c r="AH661" s="74">
        <v>8.0070283729583025E-4</v>
      </c>
      <c r="AI661" s="74">
        <v>-4.7502689994871616E-3</v>
      </c>
      <c r="AJ661" s="74">
        <v>9.485696442425251E-3</v>
      </c>
      <c r="AK661" s="74">
        <v>1.5485938638448715E-2</v>
      </c>
      <c r="AL661" s="74">
        <v>2.3729590699076653E-2</v>
      </c>
      <c r="AM661" s="74">
        <v>-4.3131217360496521E-2</v>
      </c>
      <c r="AN661" s="74">
        <v>-0.10701227188110352</v>
      </c>
      <c r="AO661" s="74">
        <v>-0.1171291172504425</v>
      </c>
      <c r="AP661" s="74">
        <v>-0.14371028542518616</v>
      </c>
      <c r="AQ661" s="74">
        <v>-0.11925646662712097</v>
      </c>
      <c r="AR661" s="74">
        <v>-0.11524280905723572</v>
      </c>
      <c r="AS661" s="74">
        <v>-0.10758849233388901</v>
      </c>
      <c r="AT661" s="74">
        <v>-6.9182857871055603E-2</v>
      </c>
      <c r="AU661" s="74">
        <v>-7.0952720940113068E-2</v>
      </c>
      <c r="AV661" s="74">
        <v>-7.1171961724758148E-2</v>
      </c>
      <c r="AW661" s="74">
        <v>-0.10559128969907761</v>
      </c>
      <c r="AX661" s="74">
        <v>-0.10207411646842957</v>
      </c>
      <c r="AY661" s="74">
        <v>-0.12070255726575851</v>
      </c>
      <c r="AZ661" s="74">
        <v>-0.13405933976173401</v>
      </c>
      <c r="BA661" s="74">
        <v>-6.1572149395942688E-2</v>
      </c>
      <c r="BB661" s="74">
        <v>7.3782965773716569E-4</v>
      </c>
      <c r="BC661" s="74">
        <v>-1.0801886208355427E-2</v>
      </c>
      <c r="BD661" s="74">
        <v>4.838327004108578E-4</v>
      </c>
      <c r="BE661" s="74">
        <v>4.1795775294303894E-2</v>
      </c>
      <c r="BF661" s="74">
        <v>4.0160708129405975E-2</v>
      </c>
      <c r="BG661" s="74">
        <v>3.2052934169769287E-2</v>
      </c>
      <c r="BH661" s="74">
        <v>4.5641787350177765E-2</v>
      </c>
      <c r="BI661" s="74">
        <v>5.3453870117664337E-2</v>
      </c>
      <c r="BJ661" s="74">
        <v>6.5376661717891693E-2</v>
      </c>
      <c r="BK661" s="74">
        <v>2.2322213277220726E-2</v>
      </c>
      <c r="BL661" s="74">
        <v>1.938851666636765E-3</v>
      </c>
      <c r="BM661" s="74">
        <v>2.3047344759106636E-2</v>
      </c>
      <c r="BN661" s="74">
        <v>-6.2636872753500938E-3</v>
      </c>
      <c r="BO661" s="74">
        <v>6.3865445554256439E-3</v>
      </c>
      <c r="BP661" s="74">
        <v>1.4399341307580471E-3</v>
      </c>
      <c r="BQ661" s="74">
        <v>1.2923387810587883E-2</v>
      </c>
      <c r="BR661" s="74">
        <v>5.1249153912067413E-2</v>
      </c>
      <c r="BS661" s="74">
        <v>3.7875398993492126E-2</v>
      </c>
      <c r="BT661" s="74">
        <v>3.199540451169014E-2</v>
      </c>
      <c r="BU661" s="74">
        <v>-5.9688049368560314E-3</v>
      </c>
      <c r="BV661" s="74">
        <v>-8.5733681917190552E-3</v>
      </c>
      <c r="BW661" s="74">
        <v>-3.4094493836164474E-2</v>
      </c>
      <c r="BX661" s="74">
        <v>-5.7239528745412827E-2</v>
      </c>
      <c r="BY661" s="74">
        <v>3.7604928947985172E-3</v>
      </c>
      <c r="BZ661" s="74">
        <v>5.2920352667570114E-2</v>
      </c>
      <c r="CA661" s="74">
        <v>3.5350184887647629E-2</v>
      </c>
      <c r="CB661" s="74">
        <v>4.3353505432605743E-2</v>
      </c>
      <c r="CC661" s="74">
        <v>6.9046773016452789E-2</v>
      </c>
      <c r="CD661" s="74">
        <v>6.7421324551105499E-2</v>
      </c>
      <c r="CE661" s="74">
        <v>5.7542718946933746E-2</v>
      </c>
      <c r="CF661" s="74">
        <v>7.0683382451534271E-2</v>
      </c>
      <c r="CG661" s="74">
        <v>7.9750344157218933E-2</v>
      </c>
      <c r="CH661" s="74">
        <v>9.4221293926239014E-2</v>
      </c>
      <c r="CI661" s="74">
        <v>6.7655064165592194E-2</v>
      </c>
      <c r="CJ661" s="74">
        <v>7.7398069202899933E-2</v>
      </c>
      <c r="CK661" s="74">
        <v>0.12013313174247742</v>
      </c>
      <c r="CL661" s="74">
        <v>8.8931411504745483E-2</v>
      </c>
      <c r="CM661" s="74">
        <v>9.3406513333320618E-2</v>
      </c>
      <c r="CN661" s="74">
        <v>8.225405216217041E-2</v>
      </c>
      <c r="CO661" s="74">
        <v>9.6389554440975189E-2</v>
      </c>
      <c r="CP661" s="74">
        <v>0.13465999066829681</v>
      </c>
      <c r="CQ661" s="74">
        <v>0.11324942111968994</v>
      </c>
      <c r="CR661" s="74">
        <v>0.10344880819320679</v>
      </c>
      <c r="CS661" s="74">
        <v>6.3029423356056213E-2</v>
      </c>
      <c r="CT661" s="74">
        <v>5.6184969842433929E-2</v>
      </c>
      <c r="CU661" s="74">
        <v>2.5889983400702477E-2</v>
      </c>
      <c r="CV661" s="74">
        <v>-4.0343571454286575E-3</v>
      </c>
      <c r="CW661" s="74">
        <v>4.9009688198566437E-2</v>
      </c>
      <c r="CX661" s="74">
        <v>8.9061811566352844E-2</v>
      </c>
      <c r="CY661" s="74">
        <v>6.7314967513084412E-2</v>
      </c>
      <c r="CZ661" s="74">
        <v>7.3044911026954651E-2</v>
      </c>
      <c r="DA661" s="74">
        <v>9.6297778189182281E-2</v>
      </c>
      <c r="DB661" s="74">
        <v>9.4681940972805023E-2</v>
      </c>
      <c r="DC661" s="74">
        <v>8.3032511174678802E-2</v>
      </c>
      <c r="DD661" s="74">
        <v>9.5724977552890778E-2</v>
      </c>
      <c r="DE661" s="74">
        <v>0.10604681819677353</v>
      </c>
      <c r="DF661" s="74">
        <v>0.12306592613458633</v>
      </c>
      <c r="DG661" s="74">
        <v>0.11298790574073792</v>
      </c>
      <c r="DH661" s="74">
        <v>0.15285728871822357</v>
      </c>
      <c r="DI661" s="74">
        <v>0.21721890568733215</v>
      </c>
      <c r="DJ661" s="74">
        <v>0.18412651121616364</v>
      </c>
      <c r="DK661" s="74">
        <v>0.18042647838592529</v>
      </c>
      <c r="DL661" s="74">
        <v>0.16306816041469574</v>
      </c>
      <c r="DM661" s="74">
        <v>0.17985570430755615</v>
      </c>
      <c r="DN661" s="74">
        <v>0.21807083487510681</v>
      </c>
      <c r="DO661" s="74">
        <v>0.18862344324588776</v>
      </c>
      <c r="DP661" s="74">
        <v>0.17490220069885254</v>
      </c>
      <c r="DQ661" s="74">
        <v>0.13202765583992004</v>
      </c>
      <c r="DR661" s="74">
        <v>0.12094330042600632</v>
      </c>
      <c r="DS661" s="74">
        <v>8.5874460637569427E-2</v>
      </c>
      <c r="DT661" s="74">
        <v>4.9170814454555511E-2</v>
      </c>
      <c r="DU661" s="74">
        <v>9.4258874654769897E-2</v>
      </c>
      <c r="DV661" s="74">
        <v>0.12520326673984528</v>
      </c>
      <c r="DW661" s="74">
        <v>9.9279753863811493E-2</v>
      </c>
      <c r="DX661" s="74">
        <v>0.10273631662130356</v>
      </c>
      <c r="DY661" s="74">
        <v>0.13564388453960419</v>
      </c>
      <c r="DZ661" s="74">
        <v>0.13404193520545959</v>
      </c>
      <c r="EA661" s="74">
        <v>0.11983570456504822</v>
      </c>
      <c r="EB661" s="74">
        <v>0.13188107311725616</v>
      </c>
      <c r="EC661" s="74">
        <v>0.14401476085186005</v>
      </c>
      <c r="ED661" s="74">
        <v>0.16471299529075623</v>
      </c>
      <c r="EE661" s="74">
        <v>0.17844134569168091</v>
      </c>
      <c r="EF661" s="74">
        <v>0.26180842518806458</v>
      </c>
      <c r="EG661" s="74">
        <v>0.35739538073539734</v>
      </c>
      <c r="EH661" s="74">
        <v>0.32157310843467712</v>
      </c>
      <c r="EI661" s="74">
        <v>0.30606949329376221</v>
      </c>
      <c r="EJ661" s="74">
        <v>0.27975091338157654</v>
      </c>
      <c r="EK661" s="74">
        <v>0.30036759376525879</v>
      </c>
      <c r="EL661" s="74">
        <v>0.33850285410881042</v>
      </c>
      <c r="EM661" s="74">
        <v>0.29745155572891235</v>
      </c>
      <c r="EN661" s="74">
        <v>0.27806958556175232</v>
      </c>
      <c r="EO661" s="74">
        <v>0.23165012896060944</v>
      </c>
      <c r="EP661" s="74">
        <v>0.21444407105445862</v>
      </c>
      <c r="EQ661" s="74">
        <v>0.17248252034187317</v>
      </c>
      <c r="ER661" s="74">
        <v>0.12599062919616699</v>
      </c>
      <c r="ES661" s="74">
        <v>0.15959152579307556</v>
      </c>
      <c r="ET661" s="74">
        <v>0.17738579213619232</v>
      </c>
      <c r="EU661" s="74">
        <v>0.14543183147907257</v>
      </c>
      <c r="EV661" s="74">
        <v>0.14560599625110626</v>
      </c>
      <c r="EW661" s="74">
        <v>64.144058227539063</v>
      </c>
      <c r="EX661" s="74">
        <v>61.860000610351563</v>
      </c>
      <c r="EY661" s="74">
        <v>60.326900482177734</v>
      </c>
      <c r="EZ661" s="74">
        <v>58.449977874755859</v>
      </c>
      <c r="FA661" s="74">
        <v>57.366397857666016</v>
      </c>
      <c r="FB661" s="74">
        <v>56.757713317871094</v>
      </c>
      <c r="FC661" s="74">
        <v>57.011455535888672</v>
      </c>
      <c r="FD661" s="74">
        <v>56.2427978515625</v>
      </c>
      <c r="FE661" s="74">
        <v>59.583576202392578</v>
      </c>
      <c r="FF661" s="74">
        <v>64.352035522460938</v>
      </c>
      <c r="FG661" s="74">
        <v>69.790779113769531</v>
      </c>
      <c r="FH661" s="74">
        <v>73.671096801757813</v>
      </c>
      <c r="FI661" s="74">
        <v>77.286407470703125</v>
      </c>
      <c r="FJ661" s="74">
        <v>79.92742919921875</v>
      </c>
      <c r="FK661" s="74">
        <v>81.87628173828125</v>
      </c>
      <c r="FL661" s="74">
        <v>82.441673278808594</v>
      </c>
      <c r="FM661" s="74">
        <v>81.961318969726563</v>
      </c>
      <c r="FN661" s="74">
        <v>79.607444763183594</v>
      </c>
      <c r="FO661" s="74">
        <v>75.862281799316406</v>
      </c>
      <c r="FP661" s="74">
        <v>71.945541381835938</v>
      </c>
      <c r="FQ661" s="74">
        <v>69.205024719238281</v>
      </c>
      <c r="FR661" s="74">
        <v>66.718368530273438</v>
      </c>
      <c r="FS661" s="74">
        <v>65.784149169921875</v>
      </c>
      <c r="FT661" s="74">
        <v>64.399284362792969</v>
      </c>
      <c r="FU661" s="74">
        <v>8.5657574236392975E-2</v>
      </c>
      <c r="FV661" s="74">
        <v>0.13569445908069611</v>
      </c>
      <c r="FW661" s="74">
        <v>9.5743432641029358E-2</v>
      </c>
      <c r="FX661" s="74">
        <v>0</v>
      </c>
      <c r="FY661" s="74">
        <v>8.4782280027866364E-2</v>
      </c>
      <c r="FZ661" s="74">
        <v>203</v>
      </c>
      <c r="GA661" s="74">
        <v>8.4916248321533203</v>
      </c>
      <c r="GB661" s="74">
        <v>347.83257055698778</v>
      </c>
      <c r="GC661" s="74">
        <v>1</v>
      </c>
      <c r="GD661" s="74">
        <v>2</v>
      </c>
      <c r="GE661" s="74">
        <v>0</v>
      </c>
      <c r="GF661" s="74">
        <v>1</v>
      </c>
      <c r="GG661" t="s">
        <v>238</v>
      </c>
      <c r="GH661" t="s">
        <v>239</v>
      </c>
      <c r="GI661" t="s">
        <v>236</v>
      </c>
      <c r="GJ661" s="47"/>
      <c r="GK661" s="30"/>
    </row>
    <row r="662" spans="1:193" x14ac:dyDescent="0.2">
      <c r="A662" t="s">
        <v>175</v>
      </c>
      <c r="B662" t="s">
        <v>237</v>
      </c>
      <c r="C662" t="s">
        <v>181</v>
      </c>
      <c r="D662" t="s">
        <v>185</v>
      </c>
      <c r="E662" t="s">
        <v>222</v>
      </c>
      <c r="F662" t="s">
        <v>273</v>
      </c>
      <c r="G662" t="s">
        <v>274</v>
      </c>
      <c r="H662" s="74">
        <v>0</v>
      </c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74"/>
      <c r="Z662" s="74"/>
      <c r="AA662" s="74"/>
      <c r="AB662" s="74"/>
      <c r="AC662" s="74"/>
      <c r="AD662" s="74"/>
      <c r="AE662" s="74"/>
      <c r="AF662" s="74"/>
      <c r="AG662" s="74"/>
      <c r="AH662" s="74"/>
      <c r="AI662" s="74"/>
      <c r="AJ662" s="74"/>
      <c r="AK662" s="74"/>
      <c r="AL662" s="74"/>
      <c r="AM662" s="74"/>
      <c r="AN662" s="74"/>
      <c r="AO662" s="74"/>
      <c r="AP662" s="74"/>
      <c r="AQ662" s="74"/>
      <c r="AR662" s="74"/>
      <c r="AS662" s="74"/>
      <c r="AT662" s="74"/>
      <c r="AU662" s="74"/>
      <c r="AV662" s="74"/>
      <c r="AW662" s="74"/>
      <c r="AX662" s="74"/>
      <c r="AY662" s="74"/>
      <c r="AZ662" s="74"/>
      <c r="BA662" s="74"/>
      <c r="BB662" s="74"/>
      <c r="BC662" s="74"/>
      <c r="BD662" s="74"/>
      <c r="BE662" s="74"/>
      <c r="BF662" s="74"/>
      <c r="BG662" s="74"/>
      <c r="BH662" s="74"/>
      <c r="BI662" s="74"/>
      <c r="BJ662" s="74"/>
      <c r="BK662" s="74"/>
      <c r="BL662" s="74"/>
      <c r="BM662" s="74"/>
      <c r="BN662" s="74"/>
      <c r="BO662" s="74"/>
      <c r="BP662" s="74"/>
      <c r="BQ662" s="74"/>
      <c r="BR662" s="74"/>
      <c r="BS662" s="74"/>
      <c r="BT662" s="74"/>
      <c r="BU662" s="74"/>
      <c r="BV662" s="74"/>
      <c r="BW662" s="74"/>
      <c r="BX662" s="74"/>
      <c r="BY662" s="74"/>
      <c r="BZ662" s="74"/>
      <c r="CA662" s="74"/>
      <c r="CB662" s="74"/>
      <c r="CC662" s="74"/>
      <c r="CD662" s="74"/>
      <c r="CE662" s="74"/>
      <c r="CF662" s="74"/>
      <c r="CG662" s="74"/>
      <c r="CH662" s="74"/>
      <c r="CI662" s="74"/>
      <c r="CJ662" s="74"/>
      <c r="CK662" s="74"/>
      <c r="CL662" s="74"/>
      <c r="CM662" s="74"/>
      <c r="CN662" s="74"/>
      <c r="CO662" s="74"/>
      <c r="CP662" s="74"/>
      <c r="CQ662" s="74"/>
      <c r="CR662" s="74"/>
      <c r="CS662" s="74"/>
      <c r="CT662" s="74"/>
      <c r="CU662" s="74"/>
      <c r="CV662" s="74"/>
      <c r="CW662" s="74"/>
      <c r="CX662" s="74"/>
      <c r="CY662" s="74"/>
      <c r="CZ662" s="74"/>
      <c r="DA662" s="74"/>
      <c r="DB662" s="74"/>
      <c r="DC662" s="74"/>
      <c r="DD662" s="74"/>
      <c r="DE662" s="74"/>
      <c r="DF662" s="74"/>
      <c r="DG662" s="74"/>
      <c r="DH662" s="74"/>
      <c r="DI662" s="74"/>
      <c r="DJ662" s="74"/>
      <c r="DK662" s="74"/>
      <c r="DL662" s="74"/>
      <c r="DM662" s="74"/>
      <c r="DN662" s="74"/>
      <c r="DO662" s="74"/>
      <c r="DP662" s="74"/>
      <c r="DQ662" s="74"/>
      <c r="DR662" s="74"/>
      <c r="DS662" s="74"/>
      <c r="DT662" s="74"/>
      <c r="DU662" s="74"/>
      <c r="DV662" s="74"/>
      <c r="DW662" s="74"/>
      <c r="DX662" s="74"/>
      <c r="DY662" s="74"/>
      <c r="DZ662" s="74"/>
      <c r="EA662" s="74"/>
      <c r="EB662" s="74"/>
      <c r="EC662" s="74"/>
      <c r="ED662" s="74"/>
      <c r="EE662" s="74"/>
      <c r="EF662" s="74"/>
      <c r="EG662" s="74"/>
      <c r="EH662" s="74"/>
      <c r="EI662" s="74"/>
      <c r="EJ662" s="74"/>
      <c r="EK662" s="74"/>
      <c r="EL662" s="74"/>
      <c r="EM662" s="74"/>
      <c r="EN662" s="74"/>
      <c r="EO662" s="74"/>
      <c r="EP662" s="74"/>
      <c r="EQ662" s="74"/>
      <c r="ER662" s="74"/>
      <c r="ES662" s="74"/>
      <c r="ET662" s="74"/>
      <c r="EU662" s="74"/>
      <c r="EV662" s="74"/>
      <c r="EW662" s="74"/>
      <c r="EX662" s="74"/>
      <c r="EY662" s="74"/>
      <c r="EZ662" s="74"/>
      <c r="FA662" s="74"/>
      <c r="FB662" s="74"/>
      <c r="FC662" s="74"/>
      <c r="FD662" s="74"/>
      <c r="FE662" s="74"/>
      <c r="FF662" s="74"/>
      <c r="FG662" s="74"/>
      <c r="FH662" s="74"/>
      <c r="FI662" s="74"/>
      <c r="FJ662" s="74"/>
      <c r="FK662" s="74"/>
      <c r="FL662" s="74"/>
      <c r="FM662" s="74"/>
      <c r="FN662" s="74"/>
      <c r="FO662" s="74"/>
      <c r="FP662" s="74"/>
      <c r="FQ662" s="74"/>
      <c r="FR662" s="74"/>
      <c r="FS662" s="74"/>
      <c r="FT662" s="74"/>
      <c r="FU662" s="74"/>
      <c r="FV662" s="74"/>
      <c r="FW662" s="74"/>
      <c r="FX662" s="74"/>
      <c r="FY662" s="74"/>
      <c r="FZ662" s="74"/>
      <c r="GA662" s="74"/>
      <c r="GB662" s="74"/>
      <c r="GC662" s="74">
        <v>0</v>
      </c>
      <c r="GD662" s="74">
        <v>2</v>
      </c>
      <c r="GE662" s="74">
        <v>0</v>
      </c>
      <c r="GF662" s="74">
        <v>1</v>
      </c>
      <c r="GG662" t="s">
        <v>238</v>
      </c>
      <c r="GH662" t="s">
        <v>239</v>
      </c>
      <c r="GI662" t="s">
        <v>236</v>
      </c>
      <c r="GJ662" s="47"/>
      <c r="GK662" s="30"/>
    </row>
    <row r="663" spans="1:193" x14ac:dyDescent="0.2">
      <c r="A663" t="s">
        <v>175</v>
      </c>
      <c r="B663" t="s">
        <v>237</v>
      </c>
      <c r="C663" t="s">
        <v>181</v>
      </c>
      <c r="D663" t="s">
        <v>185</v>
      </c>
      <c r="E663" t="s">
        <v>223</v>
      </c>
      <c r="F663" t="s">
        <v>273</v>
      </c>
      <c r="G663" t="s">
        <v>274</v>
      </c>
      <c r="H663" s="74">
        <v>0</v>
      </c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74"/>
      <c r="U663" s="74"/>
      <c r="V663" s="74"/>
      <c r="W663" s="74"/>
      <c r="X663" s="74"/>
      <c r="Y663" s="74"/>
      <c r="Z663" s="74"/>
      <c r="AA663" s="74"/>
      <c r="AB663" s="74"/>
      <c r="AC663" s="74"/>
      <c r="AD663" s="74"/>
      <c r="AE663" s="74"/>
      <c r="AF663" s="74"/>
      <c r="AG663" s="74"/>
      <c r="AH663" s="74"/>
      <c r="AI663" s="74"/>
      <c r="AJ663" s="74"/>
      <c r="AK663" s="74"/>
      <c r="AL663" s="74"/>
      <c r="AM663" s="74"/>
      <c r="AN663" s="74"/>
      <c r="AO663" s="74"/>
      <c r="AP663" s="74"/>
      <c r="AQ663" s="74"/>
      <c r="AR663" s="74"/>
      <c r="AS663" s="74"/>
      <c r="AT663" s="74"/>
      <c r="AU663" s="74"/>
      <c r="AV663" s="74"/>
      <c r="AW663" s="74"/>
      <c r="AX663" s="74"/>
      <c r="AY663" s="74"/>
      <c r="AZ663" s="74"/>
      <c r="BA663" s="74"/>
      <c r="BB663" s="74"/>
      <c r="BC663" s="74"/>
      <c r="BD663" s="74"/>
      <c r="BE663" s="74"/>
      <c r="BF663" s="74"/>
      <c r="BG663" s="74"/>
      <c r="BH663" s="74"/>
      <c r="BI663" s="74"/>
      <c r="BJ663" s="74"/>
      <c r="BK663" s="74"/>
      <c r="BL663" s="74"/>
      <c r="BM663" s="74"/>
      <c r="BN663" s="74"/>
      <c r="BO663" s="74"/>
      <c r="BP663" s="74"/>
      <c r="BQ663" s="74"/>
      <c r="BR663" s="74"/>
      <c r="BS663" s="74"/>
      <c r="BT663" s="74"/>
      <c r="BU663" s="74"/>
      <c r="BV663" s="74"/>
      <c r="BW663" s="74"/>
      <c r="BX663" s="74"/>
      <c r="BY663" s="74"/>
      <c r="BZ663" s="74"/>
      <c r="CA663" s="74"/>
      <c r="CB663" s="74"/>
      <c r="CC663" s="74"/>
      <c r="CD663" s="74"/>
      <c r="CE663" s="74"/>
      <c r="CF663" s="74"/>
      <c r="CG663" s="74"/>
      <c r="CH663" s="74"/>
      <c r="CI663" s="74"/>
      <c r="CJ663" s="74"/>
      <c r="CK663" s="74"/>
      <c r="CL663" s="74"/>
      <c r="CM663" s="74"/>
      <c r="CN663" s="74"/>
      <c r="CO663" s="74"/>
      <c r="CP663" s="74"/>
      <c r="CQ663" s="74"/>
      <c r="CR663" s="74"/>
      <c r="CS663" s="74"/>
      <c r="CT663" s="74"/>
      <c r="CU663" s="74"/>
      <c r="CV663" s="74"/>
      <c r="CW663" s="74"/>
      <c r="CX663" s="74"/>
      <c r="CY663" s="74"/>
      <c r="CZ663" s="74"/>
      <c r="DA663" s="74"/>
      <c r="DB663" s="74"/>
      <c r="DC663" s="74"/>
      <c r="DD663" s="74"/>
      <c r="DE663" s="74"/>
      <c r="DF663" s="74"/>
      <c r="DG663" s="74"/>
      <c r="DH663" s="74"/>
      <c r="DI663" s="74"/>
      <c r="DJ663" s="74"/>
      <c r="DK663" s="74"/>
      <c r="DL663" s="74"/>
      <c r="DM663" s="74"/>
      <c r="DN663" s="74"/>
      <c r="DO663" s="74"/>
      <c r="DP663" s="74"/>
      <c r="DQ663" s="74"/>
      <c r="DR663" s="74"/>
      <c r="DS663" s="74"/>
      <c r="DT663" s="74"/>
      <c r="DU663" s="74"/>
      <c r="DV663" s="74"/>
      <c r="DW663" s="74"/>
      <c r="DX663" s="74"/>
      <c r="DY663" s="74"/>
      <c r="DZ663" s="74"/>
      <c r="EA663" s="74"/>
      <c r="EB663" s="74"/>
      <c r="EC663" s="74"/>
      <c r="ED663" s="74"/>
      <c r="EE663" s="74"/>
      <c r="EF663" s="74"/>
      <c r="EG663" s="74"/>
      <c r="EH663" s="74"/>
      <c r="EI663" s="74"/>
      <c r="EJ663" s="74"/>
      <c r="EK663" s="74"/>
      <c r="EL663" s="74"/>
      <c r="EM663" s="74"/>
      <c r="EN663" s="74"/>
      <c r="EO663" s="74"/>
      <c r="EP663" s="74"/>
      <c r="EQ663" s="74"/>
      <c r="ER663" s="74"/>
      <c r="ES663" s="74"/>
      <c r="ET663" s="74"/>
      <c r="EU663" s="74"/>
      <c r="EV663" s="74"/>
      <c r="EW663" s="74"/>
      <c r="EX663" s="74"/>
      <c r="EY663" s="74"/>
      <c r="EZ663" s="74"/>
      <c r="FA663" s="74"/>
      <c r="FB663" s="74"/>
      <c r="FC663" s="74"/>
      <c r="FD663" s="74"/>
      <c r="FE663" s="74"/>
      <c r="FF663" s="74"/>
      <c r="FG663" s="74"/>
      <c r="FH663" s="74"/>
      <c r="FI663" s="74"/>
      <c r="FJ663" s="74"/>
      <c r="FK663" s="74"/>
      <c r="FL663" s="74"/>
      <c r="FM663" s="74"/>
      <c r="FN663" s="74"/>
      <c r="FO663" s="74"/>
      <c r="FP663" s="74"/>
      <c r="FQ663" s="74"/>
      <c r="FR663" s="74"/>
      <c r="FS663" s="74"/>
      <c r="FT663" s="74"/>
      <c r="FU663" s="74"/>
      <c r="FV663" s="74"/>
      <c r="FW663" s="74"/>
      <c r="FX663" s="74"/>
      <c r="FY663" s="74"/>
      <c r="FZ663" s="74">
        <v>22</v>
      </c>
      <c r="GA663" s="74">
        <v>3.9115114212036133</v>
      </c>
      <c r="GB663" s="74">
        <v>25.235817894339561</v>
      </c>
      <c r="GC663" s="74">
        <v>0</v>
      </c>
      <c r="GD663" s="74">
        <v>2</v>
      </c>
      <c r="GE663" s="74">
        <v>0</v>
      </c>
      <c r="GF663" s="74">
        <v>1</v>
      </c>
      <c r="GG663" t="s">
        <v>238</v>
      </c>
      <c r="GH663" t="s">
        <v>239</v>
      </c>
      <c r="GI663" t="s">
        <v>236</v>
      </c>
      <c r="GJ663" s="47"/>
      <c r="GK663" s="30"/>
    </row>
    <row r="664" spans="1:193" x14ac:dyDescent="0.2">
      <c r="A664" t="s">
        <v>175</v>
      </c>
      <c r="B664" t="s">
        <v>237</v>
      </c>
      <c r="C664" t="s">
        <v>181</v>
      </c>
      <c r="D664" t="s">
        <v>185</v>
      </c>
      <c r="E664" t="s">
        <v>224</v>
      </c>
      <c r="F664" t="s">
        <v>273</v>
      </c>
      <c r="G664" t="s">
        <v>274</v>
      </c>
      <c r="H664" s="74">
        <v>43</v>
      </c>
      <c r="I664" s="74">
        <v>0.88763982057571411</v>
      </c>
      <c r="J664" s="74">
        <v>0.92574119567871094</v>
      </c>
      <c r="K664" s="74">
        <v>0.93531978130340576</v>
      </c>
      <c r="L664" s="74">
        <v>0.94818514585494995</v>
      </c>
      <c r="M664" s="74">
        <v>0.94353765249252319</v>
      </c>
      <c r="N664" s="74">
        <v>1.4209977388381958</v>
      </c>
      <c r="O664" s="74">
        <v>1.5882338285446167</v>
      </c>
      <c r="P664" s="74">
        <v>1.8760470151901245</v>
      </c>
      <c r="Q664" s="74">
        <v>2.28470778465271</v>
      </c>
      <c r="R664" s="74">
        <v>2.2426042556762695</v>
      </c>
      <c r="S664" s="74">
        <v>2.2517154216766357</v>
      </c>
      <c r="T664" s="74">
        <v>2.340125560760498</v>
      </c>
      <c r="U664" s="74">
        <v>1.9383416175842285</v>
      </c>
      <c r="V664" s="74">
        <v>1.8633149862289429</v>
      </c>
      <c r="W664" s="74">
        <v>1.6651487350463867</v>
      </c>
      <c r="X664" s="74">
        <v>1.533899188041687</v>
      </c>
      <c r="Y664" s="74">
        <v>1.6499199867248535</v>
      </c>
      <c r="Z664" s="74">
        <v>1.5703827142715454</v>
      </c>
      <c r="AA664" s="74">
        <v>1.423139214515686</v>
      </c>
      <c r="AB664" s="74">
        <v>1.372977614402771</v>
      </c>
      <c r="AC664" s="74">
        <v>1.3371332883834839</v>
      </c>
      <c r="AD664" s="74">
        <v>1.1105551719665527</v>
      </c>
      <c r="AE664" s="74">
        <v>0.96112138032913208</v>
      </c>
      <c r="AF664" s="74">
        <v>0.95759952068328857</v>
      </c>
      <c r="AG664" s="74">
        <v>-1.6190962865948677E-2</v>
      </c>
      <c r="AH664" s="74">
        <v>-2.6776805520057678E-2</v>
      </c>
      <c r="AI664" s="74">
        <v>-2.4145259521901608E-3</v>
      </c>
      <c r="AJ664" s="74">
        <v>-2.7604645118117332E-2</v>
      </c>
      <c r="AK664" s="74">
        <v>-1.9047167152166367E-2</v>
      </c>
      <c r="AL664" s="74">
        <v>-2.1429745480418205E-2</v>
      </c>
      <c r="AM664" s="74">
        <v>-0.11572199314832687</v>
      </c>
      <c r="AN664" s="74">
        <v>-0.19301682710647583</v>
      </c>
      <c r="AO664" s="74">
        <v>-0.16672150790691376</v>
      </c>
      <c r="AP664" s="74">
        <v>-0.19287663698196411</v>
      </c>
      <c r="AQ664" s="74">
        <v>-0.18811026215553284</v>
      </c>
      <c r="AR664" s="74">
        <v>-0.20999351143836975</v>
      </c>
      <c r="AS664" s="74">
        <v>-0.19316974282264709</v>
      </c>
      <c r="AT664" s="74">
        <v>-0.14637286961078644</v>
      </c>
      <c r="AU664" s="74">
        <v>-0.21238428354263306</v>
      </c>
      <c r="AV664" s="74">
        <v>-0.30593332648277283</v>
      </c>
      <c r="AW664" s="74">
        <v>-0.21753226220607758</v>
      </c>
      <c r="AX664" s="74">
        <v>-0.15952625870704651</v>
      </c>
      <c r="AY664" s="74">
        <v>-0.13928540050983429</v>
      </c>
      <c r="AZ664" s="74">
        <v>-4.1144810616970062E-2</v>
      </c>
      <c r="BA664" s="74">
        <v>-2.585328184068203E-2</v>
      </c>
      <c r="BB664" s="74">
        <v>3.1248399987816811E-2</v>
      </c>
      <c r="BC664" s="74">
        <v>-6.6704065538942814E-3</v>
      </c>
      <c r="BD664" s="74">
        <v>1.5388464089483023E-3</v>
      </c>
      <c r="BE664" s="74">
        <v>2.7850886806845665E-2</v>
      </c>
      <c r="BF664" s="74">
        <v>1.3716861605644226E-2</v>
      </c>
      <c r="BG664" s="74">
        <v>3.9808459579944611E-2</v>
      </c>
      <c r="BH664" s="74">
        <v>1.2773183174431324E-2</v>
      </c>
      <c r="BI664" s="74">
        <v>2.2796250879764557E-2</v>
      </c>
      <c r="BJ664" s="74">
        <v>2.98011414706707E-2</v>
      </c>
      <c r="BK664" s="74">
        <v>-3.5986840724945068E-2</v>
      </c>
      <c r="BL664" s="74">
        <v>-7.004249095916748E-2</v>
      </c>
      <c r="BM664" s="74">
        <v>-3.2189942896366119E-2</v>
      </c>
      <c r="BN664" s="74">
        <v>-5.2750341594219208E-2</v>
      </c>
      <c r="BO664" s="74">
        <v>-4.5984726399183273E-2</v>
      </c>
      <c r="BP664" s="74">
        <v>-8.1131115555763245E-2</v>
      </c>
      <c r="BQ664" s="74">
        <v>-6.558854877948761E-2</v>
      </c>
      <c r="BR664" s="74">
        <v>-2.0679259672760963E-2</v>
      </c>
      <c r="BS664" s="74">
        <v>-9.6241407096385956E-2</v>
      </c>
      <c r="BT664" s="74">
        <v>-0.19959817826747894</v>
      </c>
      <c r="BU664" s="74">
        <v>-0.11746489256620407</v>
      </c>
      <c r="BV664" s="74">
        <v>-6.2518715858459473E-2</v>
      </c>
      <c r="BW664" s="74">
        <v>-5.1272101700305939E-2</v>
      </c>
      <c r="BX664" s="74">
        <v>3.5542715340852737E-2</v>
      </c>
      <c r="BY664" s="74">
        <v>4.4569414108991623E-2</v>
      </c>
      <c r="BZ664" s="74">
        <v>8.391871303319931E-2</v>
      </c>
      <c r="CA664" s="74">
        <v>4.4070970267057419E-2</v>
      </c>
      <c r="CB664" s="74">
        <v>4.7919396311044693E-2</v>
      </c>
      <c r="CC664" s="74">
        <v>5.8354135602712631E-2</v>
      </c>
      <c r="CD664" s="74">
        <v>4.1762650012969971E-2</v>
      </c>
      <c r="CE664" s="74">
        <v>6.9051973521709442E-2</v>
      </c>
      <c r="CF664" s="74">
        <v>4.0738742798566818E-2</v>
      </c>
      <c r="CG664" s="74">
        <v>5.177687481045723E-2</v>
      </c>
      <c r="CH664" s="74">
        <v>6.5283499658107758E-2</v>
      </c>
      <c r="CI664" s="74">
        <v>1.9237494096159935E-2</v>
      </c>
      <c r="CJ664" s="74">
        <v>1.5129148960113525E-2</v>
      </c>
      <c r="CK664" s="74">
        <v>6.0986213386058807E-2</v>
      </c>
      <c r="CL664" s="74">
        <v>4.4300705194473267E-2</v>
      </c>
      <c r="CM664" s="74">
        <v>5.2450992166996002E-2</v>
      </c>
      <c r="CN664" s="74">
        <v>8.1185894086956978E-3</v>
      </c>
      <c r="CO664" s="74">
        <v>2.2773809731006622E-2</v>
      </c>
      <c r="CP664" s="74">
        <v>6.6375754773616791E-2</v>
      </c>
      <c r="CQ664" s="74">
        <v>-1.5801191329956055E-2</v>
      </c>
      <c r="CR664" s="74">
        <v>-0.12595078349113464</v>
      </c>
      <c r="CS664" s="74">
        <v>-4.8158533871173859E-2</v>
      </c>
      <c r="CT664" s="74">
        <v>4.6684234403073788E-3</v>
      </c>
      <c r="CU664" s="74">
        <v>9.6856392920017242E-3</v>
      </c>
      <c r="CV664" s="74">
        <v>8.865625411272049E-2</v>
      </c>
      <c r="CW664" s="74">
        <v>9.3343958258628845E-2</v>
      </c>
      <c r="CX664" s="74">
        <v>0.12039801478385925</v>
      </c>
      <c r="CY664" s="74">
        <v>7.9214289784431458E-2</v>
      </c>
      <c r="CZ664" s="74">
        <v>8.0042421817779541E-2</v>
      </c>
      <c r="DA664" s="74">
        <v>8.8857389986515045E-2</v>
      </c>
      <c r="DB664" s="74">
        <v>6.9808438420295715E-2</v>
      </c>
      <c r="DC664" s="74">
        <v>9.8295480012893677E-2</v>
      </c>
      <c r="DD664" s="74">
        <v>6.8704307079315186E-2</v>
      </c>
      <c r="DE664" s="74">
        <v>8.0757498741149902E-2</v>
      </c>
      <c r="DF664" s="74">
        <v>0.10076584666967392</v>
      </c>
      <c r="DG664" s="74">
        <v>7.446182519197464E-2</v>
      </c>
      <c r="DH664" s="74">
        <v>0.10030080378055573</v>
      </c>
      <c r="DI664" s="74">
        <v>0.15416236221790314</v>
      </c>
      <c r="DJ664" s="74">
        <v>0.14135175943374634</v>
      </c>
      <c r="DK664" s="74">
        <v>0.15088671445846558</v>
      </c>
      <c r="DL664" s="74">
        <v>9.7368292510509491E-2</v>
      </c>
      <c r="DM664" s="74">
        <v>0.11113616079092026</v>
      </c>
      <c r="DN664" s="74">
        <v>0.1534307450056076</v>
      </c>
      <c r="DO664" s="74">
        <v>6.463901698589325E-2</v>
      </c>
      <c r="DP664" s="74">
        <v>-5.230339989066124E-2</v>
      </c>
      <c r="DQ664" s="74">
        <v>2.1147822961211205E-2</v>
      </c>
      <c r="DR664" s="74">
        <v>7.1855559945106506E-2</v>
      </c>
      <c r="DS664" s="74">
        <v>7.0643387734889984E-2</v>
      </c>
      <c r="DT664" s="74">
        <v>0.14176979660987854</v>
      </c>
      <c r="DU664" s="74">
        <v>0.14211849868297577</v>
      </c>
      <c r="DV664" s="74">
        <v>0.1568773090839386</v>
      </c>
      <c r="DW664" s="74">
        <v>0.11435761302709579</v>
      </c>
      <c r="DX664" s="74">
        <v>0.11216545104980469</v>
      </c>
      <c r="DY664" s="74">
        <v>0.13289925456047058</v>
      </c>
      <c r="DZ664" s="74">
        <v>0.11030211299657822</v>
      </c>
      <c r="EA664" s="74">
        <v>0.14051847159862518</v>
      </c>
      <c r="EB664" s="74">
        <v>0.10908213257789612</v>
      </c>
      <c r="EC664" s="74">
        <v>0.12260092049837112</v>
      </c>
      <c r="ED664" s="74">
        <v>0.15199673175811768</v>
      </c>
      <c r="EE664" s="74">
        <v>0.15419697761535645</v>
      </c>
      <c r="EF664" s="74">
        <v>0.22327512502670288</v>
      </c>
      <c r="EG664" s="74">
        <v>0.28869396448135376</v>
      </c>
      <c r="EH664" s="74">
        <v>0.28147807717323303</v>
      </c>
      <c r="EI664" s="74">
        <v>0.29301223158836365</v>
      </c>
      <c r="EJ664" s="74">
        <v>0.2262306809425354</v>
      </c>
      <c r="EK664" s="74">
        <v>0.23871739208698273</v>
      </c>
      <c r="EL664" s="74">
        <v>0.27912434935569763</v>
      </c>
      <c r="EM664" s="74">
        <v>0.18078188598155975</v>
      </c>
      <c r="EN664" s="74">
        <v>5.4031729698181152E-2</v>
      </c>
      <c r="EO664" s="74">
        <v>0.12121520191431046</v>
      </c>
      <c r="EP664" s="74">
        <v>0.16886311769485474</v>
      </c>
      <c r="EQ664" s="74">
        <v>0.15865668654441833</v>
      </c>
      <c r="ER664" s="74">
        <v>0.21845732629299164</v>
      </c>
      <c r="ES664" s="74">
        <v>0.21254119277000427</v>
      </c>
      <c r="ET664" s="74">
        <v>0.20954762399196625</v>
      </c>
      <c r="EU664" s="74">
        <v>0.16509898006916046</v>
      </c>
      <c r="EV664" s="74">
        <v>0.15854600071907043</v>
      </c>
      <c r="EW664" s="74">
        <v>42.007537841796875</v>
      </c>
      <c r="EX664" s="74">
        <v>40.691341400146484</v>
      </c>
      <c r="EY664" s="74">
        <v>40.500755310058594</v>
      </c>
      <c r="EZ664" s="74">
        <v>39.353752136230469</v>
      </c>
      <c r="FA664" s="74">
        <v>38.952037811279297</v>
      </c>
      <c r="FB664" s="74">
        <v>37.379421234130859</v>
      </c>
      <c r="FC664" s="74">
        <v>37.200321197509766</v>
      </c>
      <c r="FD664" s="74">
        <v>36.105266571044922</v>
      </c>
      <c r="FE664" s="74">
        <v>39.492031097412109</v>
      </c>
      <c r="FF664" s="74">
        <v>44.33123779296875</v>
      </c>
      <c r="FG664" s="74">
        <v>48.579566955566406</v>
      </c>
      <c r="FH664" s="74">
        <v>51.6387939453125</v>
      </c>
      <c r="FI664" s="74">
        <v>53.850273132324219</v>
      </c>
      <c r="FJ664" s="74">
        <v>56.085376739501953</v>
      </c>
      <c r="FK664" s="74">
        <v>57.231792449951172</v>
      </c>
      <c r="FL664" s="74">
        <v>57.083908081054688</v>
      </c>
      <c r="FM664" s="74">
        <v>55.319232940673828</v>
      </c>
      <c r="FN664" s="74">
        <v>51.530506134033203</v>
      </c>
      <c r="FO664" s="74">
        <v>48.837253570556641</v>
      </c>
      <c r="FP664" s="74">
        <v>47.038288116455078</v>
      </c>
      <c r="FQ664" s="74">
        <v>44.649311065673828</v>
      </c>
      <c r="FR664" s="74">
        <v>43.920234680175781</v>
      </c>
      <c r="FS664" s="74">
        <v>42.240154266357422</v>
      </c>
      <c r="FT664" s="74">
        <v>41.397846221923828</v>
      </c>
      <c r="FU664" s="74">
        <v>8.8151201605796814E-2</v>
      </c>
      <c r="FV664" s="74">
        <v>0.12438556551933289</v>
      </c>
      <c r="FW664" s="74">
        <v>8.2998007535934448E-2</v>
      </c>
      <c r="FX664" s="74">
        <v>0</v>
      </c>
      <c r="FY664" s="74">
        <v>0.34351268410682678</v>
      </c>
      <c r="FZ664" s="74">
        <v>33</v>
      </c>
      <c r="GA664" s="74">
        <v>6.4391694068908691</v>
      </c>
      <c r="GB664" s="74">
        <v>45.515362095087767</v>
      </c>
      <c r="GC664" s="74">
        <v>1</v>
      </c>
      <c r="GD664" s="74">
        <v>2</v>
      </c>
      <c r="GE664" s="74">
        <v>0</v>
      </c>
      <c r="GF664" s="74">
        <v>1</v>
      </c>
      <c r="GG664" t="s">
        <v>238</v>
      </c>
      <c r="GH664" t="s">
        <v>239</v>
      </c>
      <c r="GI664" t="s">
        <v>236</v>
      </c>
      <c r="GJ664" s="47"/>
      <c r="GK664" s="30"/>
    </row>
    <row r="665" spans="1:193" x14ac:dyDescent="0.2">
      <c r="A665" t="s">
        <v>175</v>
      </c>
      <c r="B665" t="s">
        <v>237</v>
      </c>
      <c r="C665" t="s">
        <v>181</v>
      </c>
      <c r="D665" t="s">
        <v>185</v>
      </c>
      <c r="E665" t="s">
        <v>220</v>
      </c>
      <c r="F665" t="s">
        <v>273</v>
      </c>
      <c r="G665" t="s">
        <v>274</v>
      </c>
      <c r="H665" s="74">
        <v>77</v>
      </c>
      <c r="I665" s="74">
        <v>0.91994476318359375</v>
      </c>
      <c r="J665" s="74">
        <v>0.8687434196472168</v>
      </c>
      <c r="K665" s="74">
        <v>0.91757965087890625</v>
      </c>
      <c r="L665" s="74">
        <v>0.86870145797729492</v>
      </c>
      <c r="M665" s="74">
        <v>0.8748931884765625</v>
      </c>
      <c r="N665" s="74">
        <v>1.1464970111846924</v>
      </c>
      <c r="O665" s="74">
        <v>1.3542953729629517</v>
      </c>
      <c r="P665" s="74">
        <v>1.7085285186767578</v>
      </c>
      <c r="Q665" s="74">
        <v>2.0431880950927734</v>
      </c>
      <c r="R665" s="74">
        <v>2.1860983371734619</v>
      </c>
      <c r="S665" s="74">
        <v>2.4120755195617676</v>
      </c>
      <c r="T665" s="74">
        <v>2.2548832893371582</v>
      </c>
      <c r="U665" s="74">
        <v>2.4179730415344238</v>
      </c>
      <c r="V665" s="74">
        <v>2.312711238861084</v>
      </c>
      <c r="W665" s="74">
        <v>1.9818288087844849</v>
      </c>
      <c r="X665" s="74">
        <v>1.7783170938491821</v>
      </c>
      <c r="Y665" s="74">
        <v>1.5944861173629761</v>
      </c>
      <c r="Z665" s="74">
        <v>1.6224812269210815</v>
      </c>
      <c r="AA665" s="74">
        <v>1.5818043947219849</v>
      </c>
      <c r="AB665" s="74">
        <v>1.3688267469406128</v>
      </c>
      <c r="AC665" s="74">
        <v>1.1603416204452515</v>
      </c>
      <c r="AD665" s="74">
        <v>1.0873986482620239</v>
      </c>
      <c r="AE665" s="74">
        <v>0.95254063606262207</v>
      </c>
      <c r="AF665" s="74">
        <v>0.91656357049942017</v>
      </c>
      <c r="AG665" s="74">
        <v>-1.6190953552722931E-2</v>
      </c>
      <c r="AH665" s="74">
        <v>-2.6776814833283424E-2</v>
      </c>
      <c r="AI665" s="74">
        <v>-2.4145308416336775E-3</v>
      </c>
      <c r="AJ665" s="74">
        <v>-2.7604643255472183E-2</v>
      </c>
      <c r="AK665" s="74">
        <v>-1.9047155976295471E-2</v>
      </c>
      <c r="AL665" s="74">
        <v>-2.1429745480418205E-2</v>
      </c>
      <c r="AM665" s="74">
        <v>-0.11572199314832687</v>
      </c>
      <c r="AN665" s="74">
        <v>-0.19301685690879822</v>
      </c>
      <c r="AO665" s="74">
        <v>-0.16672150790691376</v>
      </c>
      <c r="AP665" s="74">
        <v>-0.1928766667842865</v>
      </c>
      <c r="AQ665" s="74">
        <v>-0.18811024725437164</v>
      </c>
      <c r="AR665" s="74">
        <v>-0.20999352633953094</v>
      </c>
      <c r="AS665" s="74">
        <v>-0.19316974282264709</v>
      </c>
      <c r="AT665" s="74">
        <v>-0.14637285470962524</v>
      </c>
      <c r="AU665" s="74">
        <v>-0.21238426864147186</v>
      </c>
      <c r="AV665" s="74">
        <v>-0.30593329668045044</v>
      </c>
      <c r="AW665" s="74">
        <v>-0.21753227710723877</v>
      </c>
      <c r="AX665" s="74">
        <v>-0.15952625870704651</v>
      </c>
      <c r="AY665" s="74">
        <v>-0.1392853856086731</v>
      </c>
      <c r="AZ665" s="74">
        <v>-4.1144814342260361E-2</v>
      </c>
      <c r="BA665" s="74">
        <v>-2.5853278115391731E-2</v>
      </c>
      <c r="BB665" s="74">
        <v>3.1248390674591064E-2</v>
      </c>
      <c r="BC665" s="74">
        <v>-6.6704130731523037E-3</v>
      </c>
      <c r="BD665" s="74">
        <v>1.5388475731015205E-3</v>
      </c>
      <c r="BE665" s="74">
        <v>2.7850892394781113E-2</v>
      </c>
      <c r="BF665" s="74">
        <v>1.3716854155063629E-2</v>
      </c>
      <c r="BG665" s="74">
        <v>3.9808455854654312E-2</v>
      </c>
      <c r="BH665" s="74">
        <v>1.2773185037076473E-2</v>
      </c>
      <c r="BI665" s="74">
        <v>2.2796256467700005E-2</v>
      </c>
      <c r="BJ665" s="74">
        <v>2.9801145195960999E-2</v>
      </c>
      <c r="BK665" s="74">
        <v>-3.5986833274364471E-2</v>
      </c>
      <c r="BL665" s="74">
        <v>-7.0042498409748077E-2</v>
      </c>
      <c r="BM665" s="74">
        <v>-3.2189946621656418E-2</v>
      </c>
      <c r="BN665" s="74">
        <v>-5.2750356495380402E-2</v>
      </c>
      <c r="BO665" s="74">
        <v>-4.5984718948602676E-2</v>
      </c>
      <c r="BP665" s="74">
        <v>-8.1131115555763245E-2</v>
      </c>
      <c r="BQ665" s="74">
        <v>-6.558854877948761E-2</v>
      </c>
      <c r="BR665" s="74">
        <v>-2.0679254084825516E-2</v>
      </c>
      <c r="BS665" s="74">
        <v>-9.6241399645805359E-2</v>
      </c>
      <c r="BT665" s="74">
        <v>-0.19959817826747894</v>
      </c>
      <c r="BU665" s="74">
        <v>-0.11746490001678467</v>
      </c>
      <c r="BV665" s="74">
        <v>-6.2518708407878876E-2</v>
      </c>
      <c r="BW665" s="74">
        <v>-5.1272101700305939E-2</v>
      </c>
      <c r="BX665" s="74">
        <v>3.5542711615562439E-2</v>
      </c>
      <c r="BY665" s="74">
        <v>4.4569417834281921E-2</v>
      </c>
      <c r="BZ665" s="74">
        <v>8.3918705582618713E-2</v>
      </c>
      <c r="CA665" s="74">
        <v>4.4070962816476822E-2</v>
      </c>
      <c r="CB665" s="74">
        <v>4.7919392585754395E-2</v>
      </c>
      <c r="CC665" s="74">
        <v>5.8354143053293228E-2</v>
      </c>
      <c r="CD665" s="74">
        <v>4.1762646287679672E-2</v>
      </c>
      <c r="CE665" s="74">
        <v>6.9051966071128845E-2</v>
      </c>
      <c r="CF665" s="74">
        <v>4.0738746523857117E-2</v>
      </c>
      <c r="CG665" s="74">
        <v>5.1776878535747528E-2</v>
      </c>
      <c r="CH665" s="74">
        <v>6.5283507108688354E-2</v>
      </c>
      <c r="CI665" s="74">
        <v>1.9237494096159935E-2</v>
      </c>
      <c r="CJ665" s="74">
        <v>1.5129148028790951E-2</v>
      </c>
      <c r="CK665" s="74">
        <v>6.098620593547821E-2</v>
      </c>
      <c r="CL665" s="74">
        <v>4.4300701469182968E-2</v>
      </c>
      <c r="CM665" s="74">
        <v>5.2450999617576599E-2</v>
      </c>
      <c r="CN665" s="74">
        <v>8.1185884773731232E-3</v>
      </c>
      <c r="CO665" s="74">
        <v>2.2773806005716324E-2</v>
      </c>
      <c r="CP665" s="74">
        <v>6.6375747323036194E-2</v>
      </c>
      <c r="CQ665" s="74">
        <v>-1.5801189467310905E-2</v>
      </c>
      <c r="CR665" s="74">
        <v>-0.12595079839229584</v>
      </c>
      <c r="CS665" s="74">
        <v>-4.8158533871173859E-2</v>
      </c>
      <c r="CT665" s="74">
        <v>4.6684234403073788E-3</v>
      </c>
      <c r="CU665" s="74">
        <v>9.6856383606791496E-3</v>
      </c>
      <c r="CV665" s="74">
        <v>8.865625411272049E-2</v>
      </c>
      <c r="CW665" s="74">
        <v>9.3343958258628845E-2</v>
      </c>
      <c r="CX665" s="74">
        <v>0.12039800733327866</v>
      </c>
      <c r="CY665" s="74">
        <v>7.9214289784431458E-2</v>
      </c>
      <c r="CZ665" s="74">
        <v>8.0042414367198944E-2</v>
      </c>
      <c r="DA665" s="74">
        <v>8.8857397437095642E-2</v>
      </c>
      <c r="DB665" s="74">
        <v>6.9808438420295715E-2</v>
      </c>
      <c r="DC665" s="74">
        <v>9.8295480012893677E-2</v>
      </c>
      <c r="DD665" s="74">
        <v>6.8704307079315186E-2</v>
      </c>
      <c r="DE665" s="74">
        <v>8.0757506191730499E-2</v>
      </c>
      <c r="DF665" s="74">
        <v>0.10076585412025452</v>
      </c>
      <c r="DG665" s="74">
        <v>7.446182519197464E-2</v>
      </c>
      <c r="DH665" s="74">
        <v>0.10030080378055573</v>
      </c>
      <c r="DI665" s="74">
        <v>0.15416236221790314</v>
      </c>
      <c r="DJ665" s="74">
        <v>0.14135175943374634</v>
      </c>
      <c r="DK665" s="74">
        <v>0.15088671445846558</v>
      </c>
      <c r="DL665" s="74">
        <v>9.7368292510509491E-2</v>
      </c>
      <c r="DM665" s="74">
        <v>0.11113616079092026</v>
      </c>
      <c r="DN665" s="74">
        <v>0.1534307450056076</v>
      </c>
      <c r="DO665" s="74">
        <v>6.463901698589325E-2</v>
      </c>
      <c r="DP665" s="74">
        <v>-5.2303407341241837E-2</v>
      </c>
      <c r="DQ665" s="74">
        <v>2.1147826686501503E-2</v>
      </c>
      <c r="DR665" s="74">
        <v>7.1855559945106506E-2</v>
      </c>
      <c r="DS665" s="74">
        <v>7.0643380284309387E-2</v>
      </c>
      <c r="DT665" s="74">
        <v>0.14176981151103973</v>
      </c>
      <c r="DU665" s="74">
        <v>0.14211849868297577</v>
      </c>
      <c r="DV665" s="74">
        <v>0.1568773090839386</v>
      </c>
      <c r="DW665" s="74">
        <v>0.1143576055765152</v>
      </c>
      <c r="DX665" s="74">
        <v>0.11216544359922409</v>
      </c>
      <c r="DY665" s="74">
        <v>0.13289925456047058</v>
      </c>
      <c r="DZ665" s="74">
        <v>0.11030210554599762</v>
      </c>
      <c r="EA665" s="74">
        <v>0.14051847159862518</v>
      </c>
      <c r="EB665" s="74">
        <v>0.10908214002847672</v>
      </c>
      <c r="EC665" s="74">
        <v>0.12260092049837112</v>
      </c>
      <c r="ED665" s="74">
        <v>0.15199674665927887</v>
      </c>
      <c r="EE665" s="74">
        <v>0.15419696271419525</v>
      </c>
      <c r="EF665" s="74">
        <v>0.22327512502670288</v>
      </c>
      <c r="EG665" s="74">
        <v>0.28869393467903137</v>
      </c>
      <c r="EH665" s="74">
        <v>0.28147807717323303</v>
      </c>
      <c r="EI665" s="74">
        <v>0.29301223158836365</v>
      </c>
      <c r="EJ665" s="74">
        <v>0.2262306809425354</v>
      </c>
      <c r="EK665" s="74">
        <v>0.23871736228466034</v>
      </c>
      <c r="EL665" s="74">
        <v>0.27912431955337524</v>
      </c>
      <c r="EM665" s="74">
        <v>0.18078188598155975</v>
      </c>
      <c r="EN665" s="74">
        <v>5.403171107172966E-2</v>
      </c>
      <c r="EO665" s="74">
        <v>0.12121520191431046</v>
      </c>
      <c r="EP665" s="74">
        <v>0.16886310279369354</v>
      </c>
      <c r="EQ665" s="74">
        <v>0.15865667164325714</v>
      </c>
      <c r="ER665" s="74">
        <v>0.21845731139183044</v>
      </c>
      <c r="ES665" s="74">
        <v>0.21254117786884308</v>
      </c>
      <c r="ET665" s="74">
        <v>0.20954762399196625</v>
      </c>
      <c r="EU665" s="74">
        <v>0.16509898006916046</v>
      </c>
      <c r="EV665" s="74">
        <v>0.15854598581790924</v>
      </c>
      <c r="EW665" s="74">
        <v>46.946521759033203</v>
      </c>
      <c r="EX665" s="74">
        <v>47.637279510498047</v>
      </c>
      <c r="EY665" s="74">
        <v>48.008060455322266</v>
      </c>
      <c r="EZ665" s="74">
        <v>48.551998138427734</v>
      </c>
      <c r="FA665" s="74">
        <v>48.457332611083984</v>
      </c>
      <c r="FB665" s="74">
        <v>47.855571746826172</v>
      </c>
      <c r="FC665" s="74">
        <v>46.489631652832031</v>
      </c>
      <c r="FD665" s="74">
        <v>46.8687744140625</v>
      </c>
      <c r="FE665" s="74">
        <v>48.359615325927734</v>
      </c>
      <c r="FF665" s="74">
        <v>48.320705413818359</v>
      </c>
      <c r="FG665" s="74">
        <v>47.828098297119141</v>
      </c>
      <c r="FH665" s="74">
        <v>47.415203094482422</v>
      </c>
      <c r="FI665" s="74">
        <v>48.396053314208984</v>
      </c>
      <c r="FJ665" s="74">
        <v>48.593044281005859</v>
      </c>
      <c r="FK665" s="74">
        <v>48.749351501464844</v>
      </c>
      <c r="FL665" s="74">
        <v>46.966938018798828</v>
      </c>
      <c r="FM665" s="74">
        <v>47.141311645507813</v>
      </c>
      <c r="FN665" s="74">
        <v>46.593276977539063</v>
      </c>
      <c r="FO665" s="74">
        <v>45.495468139648438</v>
      </c>
      <c r="FP665" s="74">
        <v>44.958896636962891</v>
      </c>
      <c r="FQ665" s="74">
        <v>44.647617340087891</v>
      </c>
      <c r="FR665" s="74">
        <v>44.083782196044922</v>
      </c>
      <c r="FS665" s="74">
        <v>44.142635345458984</v>
      </c>
      <c r="FT665" s="74">
        <v>43.612255096435547</v>
      </c>
      <c r="FU665" s="74">
        <v>8.8151201605796814E-2</v>
      </c>
      <c r="FV665" s="74">
        <v>0.12438556551933289</v>
      </c>
      <c r="FW665" s="74">
        <v>8.2998007535934448E-2</v>
      </c>
      <c r="FX665" s="74">
        <v>0</v>
      </c>
      <c r="FY665" s="74">
        <v>0.34351268410682678</v>
      </c>
      <c r="FZ665" s="74">
        <v>66</v>
      </c>
      <c r="GA665" s="74">
        <v>6.4531221389770508</v>
      </c>
      <c r="GB665" s="74">
        <v>105.37058856151998</v>
      </c>
      <c r="GC665" s="74">
        <v>1</v>
      </c>
      <c r="GD665" s="74">
        <v>2</v>
      </c>
      <c r="GE665" s="74">
        <v>0</v>
      </c>
      <c r="GF665" s="74">
        <v>1</v>
      </c>
      <c r="GG665" t="s">
        <v>238</v>
      </c>
      <c r="GH665" t="s">
        <v>239</v>
      </c>
      <c r="GI665" t="s">
        <v>236</v>
      </c>
      <c r="GJ665" s="47"/>
      <c r="GK665" s="30"/>
    </row>
    <row r="666" spans="1:193" x14ac:dyDescent="0.2">
      <c r="A666" t="s">
        <v>175</v>
      </c>
      <c r="B666" t="s">
        <v>237</v>
      </c>
      <c r="C666" t="s">
        <v>181</v>
      </c>
      <c r="D666" t="s">
        <v>185</v>
      </c>
      <c r="E666" t="s">
        <v>221</v>
      </c>
      <c r="F666" t="s">
        <v>273</v>
      </c>
      <c r="G666" t="s">
        <v>274</v>
      </c>
      <c r="H666" s="74">
        <v>113</v>
      </c>
      <c r="I666" s="74">
        <v>0.94457346200942993</v>
      </c>
      <c r="J666" s="74">
        <v>0.92437231540679932</v>
      </c>
      <c r="K666" s="74">
        <v>0.93039554357528687</v>
      </c>
      <c r="L666" s="74">
        <v>0.95090967416763306</v>
      </c>
      <c r="M666" s="74">
        <v>0.95580750703811646</v>
      </c>
      <c r="N666" s="74">
        <v>1.2392818927764893</v>
      </c>
      <c r="O666" s="74">
        <v>1.5321100950241089</v>
      </c>
      <c r="P666" s="74">
        <v>1.9051584005355835</v>
      </c>
      <c r="Q666" s="74">
        <v>2.1894524097442627</v>
      </c>
      <c r="R666" s="74">
        <v>2.2997798919677734</v>
      </c>
      <c r="S666" s="74">
        <v>2.3664493560791016</v>
      </c>
      <c r="T666" s="74">
        <v>2.3147637844085693</v>
      </c>
      <c r="U666" s="74">
        <v>2.1782076358795166</v>
      </c>
      <c r="V666" s="74">
        <v>2.2312936782836914</v>
      </c>
      <c r="W666" s="74">
        <v>2.0066812038421631</v>
      </c>
      <c r="X666" s="74">
        <v>1.8585782051086426</v>
      </c>
      <c r="Y666" s="74">
        <v>1.5974915027618408</v>
      </c>
      <c r="Z666" s="74">
        <v>1.581742525100708</v>
      </c>
      <c r="AA666" s="74">
        <v>1.513816237449646</v>
      </c>
      <c r="AB666" s="74">
        <v>1.3899465799331665</v>
      </c>
      <c r="AC666" s="74">
        <v>1.3538180589675903</v>
      </c>
      <c r="AD666" s="74">
        <v>1.0910608768463135</v>
      </c>
      <c r="AE666" s="74">
        <v>1.0349287986755371</v>
      </c>
      <c r="AF666" s="74">
        <v>0.98013597726821899</v>
      </c>
      <c r="AG666" s="74">
        <v>-1.619095541536808E-2</v>
      </c>
      <c r="AH666" s="74">
        <v>-2.6776811107993126E-2</v>
      </c>
      <c r="AI666" s="74">
        <v>-2.4145208299160004E-3</v>
      </c>
      <c r="AJ666" s="74">
        <v>-2.7604635804891586E-2</v>
      </c>
      <c r="AK666" s="74">
        <v>-1.9047161564230919E-2</v>
      </c>
      <c r="AL666" s="74">
        <v>-2.1429752930998802E-2</v>
      </c>
      <c r="AM666" s="74">
        <v>-0.11572198569774628</v>
      </c>
      <c r="AN666" s="74">
        <v>-0.19301684200763702</v>
      </c>
      <c r="AO666" s="74">
        <v>-0.16672150790691376</v>
      </c>
      <c r="AP666" s="74">
        <v>-0.19287665188312531</v>
      </c>
      <c r="AQ666" s="74">
        <v>-0.18811024725437164</v>
      </c>
      <c r="AR666" s="74">
        <v>-0.20999351143836975</v>
      </c>
      <c r="AS666" s="74">
        <v>-0.1931697279214859</v>
      </c>
      <c r="AT666" s="74">
        <v>-0.14637286961078644</v>
      </c>
      <c r="AU666" s="74">
        <v>-0.21238426864147186</v>
      </c>
      <c r="AV666" s="74">
        <v>-0.30593329668045044</v>
      </c>
      <c r="AW666" s="74">
        <v>-0.21753227710723877</v>
      </c>
      <c r="AX666" s="74">
        <v>-0.15952625870704651</v>
      </c>
      <c r="AY666" s="74">
        <v>-0.13928540050983429</v>
      </c>
      <c r="AZ666" s="74">
        <v>-4.1144814342260361E-2</v>
      </c>
      <c r="BA666" s="74">
        <v>-2.5853268802165985E-2</v>
      </c>
      <c r="BB666" s="74">
        <v>3.1248390674591064E-2</v>
      </c>
      <c r="BC666" s="74">
        <v>-6.6704079508781433E-3</v>
      </c>
      <c r="BD666" s="74">
        <v>1.5388560714200139E-3</v>
      </c>
      <c r="BE666" s="74">
        <v>2.7850892394781113E-2</v>
      </c>
      <c r="BF666" s="74">
        <v>1.3716858811676502E-2</v>
      </c>
      <c r="BG666" s="74">
        <v>3.9808463305234909E-2</v>
      </c>
      <c r="BH666" s="74">
        <v>1.2773188762366772E-2</v>
      </c>
      <c r="BI666" s="74">
        <v>2.2796252742409706E-2</v>
      </c>
      <c r="BJ666" s="74">
        <v>2.9801137745380402E-2</v>
      </c>
      <c r="BK666" s="74">
        <v>-3.5986833274364471E-2</v>
      </c>
      <c r="BL666" s="74">
        <v>-7.004249095916748E-2</v>
      </c>
      <c r="BM666" s="74">
        <v>-3.2189939171075821E-2</v>
      </c>
      <c r="BN666" s="74">
        <v>-5.2750345319509506E-2</v>
      </c>
      <c r="BO666" s="74">
        <v>-4.5984715223312378E-2</v>
      </c>
      <c r="BP666" s="74">
        <v>-8.1131115555763245E-2</v>
      </c>
      <c r="BQ666" s="74">
        <v>-6.5588541328907013E-2</v>
      </c>
      <c r="BR666" s="74">
        <v>-2.0679261535406113E-2</v>
      </c>
      <c r="BS666" s="74">
        <v>-9.6241399645805359E-2</v>
      </c>
      <c r="BT666" s="74">
        <v>-0.19959819316864014</v>
      </c>
      <c r="BU666" s="74">
        <v>-0.11746490001678467</v>
      </c>
      <c r="BV666" s="74">
        <v>-6.2518708407878876E-2</v>
      </c>
      <c r="BW666" s="74">
        <v>-5.1272101700305939E-2</v>
      </c>
      <c r="BX666" s="74">
        <v>3.5542711615562439E-2</v>
      </c>
      <c r="BY666" s="74">
        <v>4.4569417834281921E-2</v>
      </c>
      <c r="BZ666" s="74">
        <v>8.3918705582618713E-2</v>
      </c>
      <c r="CA666" s="74">
        <v>4.4070970267057419E-2</v>
      </c>
      <c r="CB666" s="74">
        <v>4.791940376162529E-2</v>
      </c>
      <c r="CC666" s="74">
        <v>5.835413932800293E-2</v>
      </c>
      <c r="CD666" s="74">
        <v>4.1762650012969971E-2</v>
      </c>
      <c r="CE666" s="74">
        <v>6.9051973521709442E-2</v>
      </c>
      <c r="CF666" s="74">
        <v>4.0738750249147415E-2</v>
      </c>
      <c r="CG666" s="74">
        <v>5.177687481045723E-2</v>
      </c>
      <c r="CH666" s="74">
        <v>6.5283492207527161E-2</v>
      </c>
      <c r="CI666" s="74">
        <v>1.9237492233514786E-2</v>
      </c>
      <c r="CJ666" s="74">
        <v>1.5129148960113525E-2</v>
      </c>
      <c r="CK666" s="74">
        <v>6.0986217111349106E-2</v>
      </c>
      <c r="CL666" s="74">
        <v>4.4300708919763565E-2</v>
      </c>
      <c r="CM666" s="74">
        <v>5.2450995892286301E-2</v>
      </c>
      <c r="CN666" s="74">
        <v>8.1185884773731232E-3</v>
      </c>
      <c r="CO666" s="74">
        <v>2.2773807868361473E-2</v>
      </c>
      <c r="CP666" s="74">
        <v>6.6375747323036194E-2</v>
      </c>
      <c r="CQ666" s="74">
        <v>-1.5801191329956055E-2</v>
      </c>
      <c r="CR666" s="74">
        <v>-0.12595079839229584</v>
      </c>
      <c r="CS666" s="74">
        <v>-4.8158537596464157E-2</v>
      </c>
      <c r="CT666" s="74">
        <v>4.6684225089848042E-3</v>
      </c>
      <c r="CU666" s="74">
        <v>9.6856392920017242E-3</v>
      </c>
      <c r="CV666" s="74">
        <v>8.865625411272049E-2</v>
      </c>
      <c r="CW666" s="74">
        <v>9.3343958258628845E-2</v>
      </c>
      <c r="CX666" s="74">
        <v>0.12039800733327866</v>
      </c>
      <c r="CY666" s="74">
        <v>7.9214289784431458E-2</v>
      </c>
      <c r="CZ666" s="74">
        <v>8.0042429268360138E-2</v>
      </c>
      <c r="DA666" s="74">
        <v>8.8857397437095642E-2</v>
      </c>
      <c r="DB666" s="74">
        <v>6.9808445870876312E-2</v>
      </c>
      <c r="DC666" s="74">
        <v>9.8295487463474274E-2</v>
      </c>
      <c r="DD666" s="74">
        <v>6.8704307079315186E-2</v>
      </c>
      <c r="DE666" s="74">
        <v>8.0757491290569305E-2</v>
      </c>
      <c r="DF666" s="74">
        <v>0.10076585412025452</v>
      </c>
      <c r="DG666" s="74">
        <v>7.446182519197464E-2</v>
      </c>
      <c r="DH666" s="74">
        <v>0.10030079632997513</v>
      </c>
      <c r="DI666" s="74">
        <v>0.15416236221790314</v>
      </c>
      <c r="DJ666" s="74">
        <v>0.14135175943374634</v>
      </c>
      <c r="DK666" s="74">
        <v>0.15088669955730438</v>
      </c>
      <c r="DL666" s="74">
        <v>9.7368292510509491E-2</v>
      </c>
      <c r="DM666" s="74">
        <v>0.11113615334033966</v>
      </c>
      <c r="DN666" s="74">
        <v>0.1534307599067688</v>
      </c>
      <c r="DO666" s="74">
        <v>6.4639009535312653E-2</v>
      </c>
      <c r="DP666" s="74">
        <v>-5.2303411066532135E-2</v>
      </c>
      <c r="DQ666" s="74">
        <v>2.1147822961211205E-2</v>
      </c>
      <c r="DR666" s="74">
        <v>7.1855559945106506E-2</v>
      </c>
      <c r="DS666" s="74">
        <v>7.0643380284309387E-2</v>
      </c>
      <c r="DT666" s="74">
        <v>0.14176979660987854</v>
      </c>
      <c r="DU666" s="74">
        <v>0.14211848378181458</v>
      </c>
      <c r="DV666" s="74">
        <v>0.1568772941827774</v>
      </c>
      <c r="DW666" s="74">
        <v>0.11435761302709579</v>
      </c>
      <c r="DX666" s="74">
        <v>0.11216545104980469</v>
      </c>
      <c r="DY666" s="74">
        <v>0.13289923965930939</v>
      </c>
      <c r="DZ666" s="74">
        <v>0.11030211299657822</v>
      </c>
      <c r="EA666" s="74">
        <v>0.14051845669746399</v>
      </c>
      <c r="EB666" s="74">
        <v>0.10908214002847672</v>
      </c>
      <c r="EC666" s="74">
        <v>0.12260090559720993</v>
      </c>
      <c r="ED666" s="74">
        <v>0.15199673175811768</v>
      </c>
      <c r="EE666" s="74">
        <v>0.15419696271419525</v>
      </c>
      <c r="EF666" s="74">
        <v>0.22327512502670288</v>
      </c>
      <c r="EG666" s="74">
        <v>0.28869393467903137</v>
      </c>
      <c r="EH666" s="74">
        <v>0.28147804737091064</v>
      </c>
      <c r="EI666" s="74">
        <v>0.29301223158836365</v>
      </c>
      <c r="EJ666" s="74">
        <v>0.2262306809425354</v>
      </c>
      <c r="EK666" s="74">
        <v>0.23871734738349915</v>
      </c>
      <c r="EL666" s="74">
        <v>0.27912434935569763</v>
      </c>
      <c r="EM666" s="74">
        <v>0.18078188598155975</v>
      </c>
      <c r="EN666" s="74">
        <v>5.4031722247600555E-2</v>
      </c>
      <c r="EO666" s="74">
        <v>0.12121520191431046</v>
      </c>
      <c r="EP666" s="74">
        <v>0.16886310279369354</v>
      </c>
      <c r="EQ666" s="74">
        <v>0.15865668654441833</v>
      </c>
      <c r="ER666" s="74">
        <v>0.21845732629299164</v>
      </c>
      <c r="ES666" s="74">
        <v>0.21254117786884308</v>
      </c>
      <c r="ET666" s="74">
        <v>0.20954760909080505</v>
      </c>
      <c r="EU666" s="74">
        <v>0.16509899497032166</v>
      </c>
      <c r="EV666" s="74">
        <v>0.15854600071907043</v>
      </c>
      <c r="EW666" s="74">
        <v>43.839412689208984</v>
      </c>
      <c r="EX666" s="74">
        <v>42.462532043457031</v>
      </c>
      <c r="EY666" s="74">
        <v>41.363628387451172</v>
      </c>
      <c r="EZ666" s="74">
        <v>40.173946380615234</v>
      </c>
      <c r="FA666" s="74">
        <v>39.927482604980469</v>
      </c>
      <c r="FB666" s="74">
        <v>39.097343444824219</v>
      </c>
      <c r="FC666" s="74">
        <v>38.669570922851563</v>
      </c>
      <c r="FD666" s="74">
        <v>38.021144866943359</v>
      </c>
      <c r="FE666" s="74">
        <v>41.085216522216797</v>
      </c>
      <c r="FF666" s="74">
        <v>44.918956756591797</v>
      </c>
      <c r="FG666" s="74">
        <v>48.048755645751953</v>
      </c>
      <c r="FH666" s="74">
        <v>50.324851989746094</v>
      </c>
      <c r="FI666" s="74">
        <v>52.662609100341797</v>
      </c>
      <c r="FJ666" s="74">
        <v>54.466342926025391</v>
      </c>
      <c r="FK666" s="74">
        <v>55.598419189453125</v>
      </c>
      <c r="FL666" s="74">
        <v>56.380092620849609</v>
      </c>
      <c r="FM666" s="74">
        <v>55.770313262939453</v>
      </c>
      <c r="FN666" s="74">
        <v>53.771533966064453</v>
      </c>
      <c r="FO666" s="74">
        <v>51.014251708984375</v>
      </c>
      <c r="FP666" s="74">
        <v>48.205177307128906</v>
      </c>
      <c r="FQ666" s="74">
        <v>47.820514678955078</v>
      </c>
      <c r="FR666" s="74">
        <v>46.015392303466797</v>
      </c>
      <c r="FS666" s="74">
        <v>45.527992248535156</v>
      </c>
      <c r="FT666" s="74">
        <v>43.78643798828125</v>
      </c>
      <c r="FU666" s="74">
        <v>8.8151209056377411E-2</v>
      </c>
      <c r="FV666" s="74">
        <v>0.12438556551933289</v>
      </c>
      <c r="FW666" s="74">
        <v>8.2998000085353851E-2</v>
      </c>
      <c r="FX666" s="74">
        <v>0</v>
      </c>
      <c r="FY666" s="74">
        <v>0.34351268410682678</v>
      </c>
      <c r="FZ666" s="74">
        <v>95</v>
      </c>
      <c r="GA666" s="74">
        <v>7.6429486274719238</v>
      </c>
      <c r="GB666" s="74">
        <v>150.25026486185379</v>
      </c>
      <c r="GC666" s="74">
        <v>1</v>
      </c>
      <c r="GD666" s="74">
        <v>2</v>
      </c>
      <c r="GE666" s="74">
        <v>0</v>
      </c>
      <c r="GF666" s="74">
        <v>1</v>
      </c>
      <c r="GG666" t="s">
        <v>238</v>
      </c>
      <c r="GH666" t="s">
        <v>239</v>
      </c>
      <c r="GI666" t="s">
        <v>236</v>
      </c>
      <c r="GJ666" s="47"/>
      <c r="GK666" s="30"/>
    </row>
    <row r="667" spans="1:193" x14ac:dyDescent="0.2">
      <c r="A667" t="s">
        <v>175</v>
      </c>
      <c r="B667" t="s">
        <v>237</v>
      </c>
      <c r="C667" t="s">
        <v>181</v>
      </c>
      <c r="D667" t="s">
        <v>185</v>
      </c>
      <c r="E667" t="s">
        <v>186</v>
      </c>
      <c r="F667" t="s">
        <v>273</v>
      </c>
      <c r="G667" t="s">
        <v>274</v>
      </c>
      <c r="H667" s="74">
        <v>152</v>
      </c>
      <c r="I667" s="74">
        <v>0.92994922399520874</v>
      </c>
      <c r="J667" s="74">
        <v>0.86040717363357544</v>
      </c>
      <c r="K667" s="74">
        <v>0.88891929388046265</v>
      </c>
      <c r="L667" s="74">
        <v>0.87634170055389404</v>
      </c>
      <c r="M667" s="74">
        <v>0.8654857873916626</v>
      </c>
      <c r="N667" s="74">
        <v>1.0680617094039917</v>
      </c>
      <c r="O667" s="74">
        <v>1.2919266223907471</v>
      </c>
      <c r="P667" s="74">
        <v>1.432744026184082</v>
      </c>
      <c r="Q667" s="74">
        <v>1.8509337902069092</v>
      </c>
      <c r="R667" s="74">
        <v>1.9606691598892212</v>
      </c>
      <c r="S667" s="74">
        <v>1.9608154296875</v>
      </c>
      <c r="T667" s="74">
        <v>2.0138490200042725</v>
      </c>
      <c r="U667" s="74">
        <v>2.1018936634063721</v>
      </c>
      <c r="V667" s="74">
        <v>2.2037727832794189</v>
      </c>
      <c r="W667" s="74">
        <v>2.104313850402832</v>
      </c>
      <c r="X667" s="74">
        <v>1.9786648750305176</v>
      </c>
      <c r="Y667" s="74">
        <v>1.6932058334350586</v>
      </c>
      <c r="Z667" s="74">
        <v>1.4080713987350464</v>
      </c>
      <c r="AA667" s="74">
        <v>1.2794816493988037</v>
      </c>
      <c r="AB667" s="74">
        <v>1.2005413770675659</v>
      </c>
      <c r="AC667" s="74">
        <v>1.1261191368103027</v>
      </c>
      <c r="AD667" s="74">
        <v>1.065700888633728</v>
      </c>
      <c r="AE667" s="74">
        <v>0.93677365779876709</v>
      </c>
      <c r="AF667" s="74">
        <v>0.89860188961029053</v>
      </c>
      <c r="AG667" s="74">
        <v>-1.6190951690077782E-2</v>
      </c>
      <c r="AH667" s="74">
        <v>-2.6776812970638275E-2</v>
      </c>
      <c r="AI667" s="74">
        <v>-2.414515009149909E-3</v>
      </c>
      <c r="AJ667" s="74">
        <v>-2.7604637667536736E-2</v>
      </c>
      <c r="AK667" s="74">
        <v>-1.904715783894062E-2</v>
      </c>
      <c r="AL667" s="74">
        <v>-2.1429745480418205E-2</v>
      </c>
      <c r="AM667" s="74">
        <v>-0.11572200059890747</v>
      </c>
      <c r="AN667" s="74">
        <v>-0.19301684200763702</v>
      </c>
      <c r="AO667" s="74">
        <v>-0.16672152280807495</v>
      </c>
      <c r="AP667" s="74">
        <v>-0.19287665188312531</v>
      </c>
      <c r="AQ667" s="74">
        <v>-0.18811023235321045</v>
      </c>
      <c r="AR667" s="74">
        <v>-0.20999351143836975</v>
      </c>
      <c r="AS667" s="74">
        <v>-0.1931697279214859</v>
      </c>
      <c r="AT667" s="74">
        <v>-0.14637286961078644</v>
      </c>
      <c r="AU667" s="74">
        <v>-0.21238428354263306</v>
      </c>
      <c r="AV667" s="74">
        <v>-0.30593332648277283</v>
      </c>
      <c r="AW667" s="74">
        <v>-0.21753224730491638</v>
      </c>
      <c r="AX667" s="74">
        <v>-0.15952625870704651</v>
      </c>
      <c r="AY667" s="74">
        <v>-0.13928540050983429</v>
      </c>
      <c r="AZ667" s="74">
        <v>-4.1144810616970062E-2</v>
      </c>
      <c r="BA667" s="74">
        <v>-2.5853278115391731E-2</v>
      </c>
      <c r="BB667" s="74">
        <v>3.1248394399881363E-2</v>
      </c>
      <c r="BC667" s="74">
        <v>-6.6704056225717068E-3</v>
      </c>
      <c r="BD667" s="74">
        <v>1.5388531610369682E-3</v>
      </c>
      <c r="BE667" s="74">
        <v>2.7850892394781113E-2</v>
      </c>
      <c r="BF667" s="74">
        <v>1.3716856017708778E-2</v>
      </c>
      <c r="BG667" s="74">
        <v>3.9808467030525208E-2</v>
      </c>
      <c r="BH667" s="74">
        <v>1.2773187831044197E-2</v>
      </c>
      <c r="BI667" s="74">
        <v>2.2796256467700005E-2</v>
      </c>
      <c r="BJ667" s="74">
        <v>2.9801143333315849E-2</v>
      </c>
      <c r="BK667" s="74">
        <v>-3.5986840724945068E-2</v>
      </c>
      <c r="BL667" s="74">
        <v>-7.0042498409748077E-2</v>
      </c>
      <c r="BM667" s="74">
        <v>-3.2189954072237015E-2</v>
      </c>
      <c r="BN667" s="74">
        <v>-5.2750349044799805E-2</v>
      </c>
      <c r="BO667" s="74">
        <v>-4.5984715223312378E-2</v>
      </c>
      <c r="BP667" s="74">
        <v>-8.1131108105182648E-2</v>
      </c>
      <c r="BQ667" s="74">
        <v>-6.5588541328907013E-2</v>
      </c>
      <c r="BR667" s="74">
        <v>-2.0679265260696411E-2</v>
      </c>
      <c r="BS667" s="74">
        <v>-9.6241399645805359E-2</v>
      </c>
      <c r="BT667" s="74">
        <v>-0.19959817826747894</v>
      </c>
      <c r="BU667" s="74">
        <v>-0.11746488511562347</v>
      </c>
      <c r="BV667" s="74">
        <v>-6.2518708407878876E-2</v>
      </c>
      <c r="BW667" s="74">
        <v>-5.1272105425596237E-2</v>
      </c>
      <c r="BX667" s="74">
        <v>3.5542711615562439E-2</v>
      </c>
      <c r="BY667" s="74">
        <v>4.4569417834281921E-2</v>
      </c>
      <c r="BZ667" s="74">
        <v>8.391871303319931E-2</v>
      </c>
      <c r="CA667" s="74">
        <v>4.4070970267057419E-2</v>
      </c>
      <c r="CB667" s="74">
        <v>4.791940376162529E-2</v>
      </c>
      <c r="CC667" s="74">
        <v>5.835413932800293E-2</v>
      </c>
      <c r="CD667" s="74">
        <v>4.1762646287679672E-2</v>
      </c>
      <c r="CE667" s="74">
        <v>6.9051973521709442E-2</v>
      </c>
      <c r="CF667" s="74">
        <v>4.0738750249147415E-2</v>
      </c>
      <c r="CG667" s="74">
        <v>5.1776878535747528E-2</v>
      </c>
      <c r="CH667" s="74">
        <v>6.5283499658107758E-2</v>
      </c>
      <c r="CI667" s="74">
        <v>1.9237492233514786E-2</v>
      </c>
      <c r="CJ667" s="74">
        <v>1.5129148960113525E-2</v>
      </c>
      <c r="CK667" s="74">
        <v>6.0986213386058807E-2</v>
      </c>
      <c r="CL667" s="74">
        <v>4.4300708919763565E-2</v>
      </c>
      <c r="CM667" s="74">
        <v>5.2450995892286301E-2</v>
      </c>
      <c r="CN667" s="74">
        <v>8.1185894086956978E-3</v>
      </c>
      <c r="CO667" s="74">
        <v>2.2773809731006622E-2</v>
      </c>
      <c r="CP667" s="74">
        <v>6.6375747323036194E-2</v>
      </c>
      <c r="CQ667" s="74">
        <v>-1.5801191329956055E-2</v>
      </c>
      <c r="CR667" s="74">
        <v>-0.12595078349113464</v>
      </c>
      <c r="CS667" s="74">
        <v>-4.8158533871173859E-2</v>
      </c>
      <c r="CT667" s="74">
        <v>4.6684234403073788E-3</v>
      </c>
      <c r="CU667" s="74">
        <v>9.6856392920017242E-3</v>
      </c>
      <c r="CV667" s="74">
        <v>8.865625411272049E-2</v>
      </c>
      <c r="CW667" s="74">
        <v>9.3343958258628845E-2</v>
      </c>
      <c r="CX667" s="74">
        <v>0.12039801478385925</v>
      </c>
      <c r="CY667" s="74">
        <v>7.9214297235012054E-2</v>
      </c>
      <c r="CZ667" s="74">
        <v>8.0042421817779541E-2</v>
      </c>
      <c r="DA667" s="74">
        <v>8.8857389986515045E-2</v>
      </c>
      <c r="DB667" s="74">
        <v>6.9808438420295715E-2</v>
      </c>
      <c r="DC667" s="74">
        <v>9.8295487463474274E-2</v>
      </c>
      <c r="DD667" s="74">
        <v>6.8704307079315186E-2</v>
      </c>
      <c r="DE667" s="74">
        <v>8.0757498741149902E-2</v>
      </c>
      <c r="DF667" s="74">
        <v>0.10076585412025452</v>
      </c>
      <c r="DG667" s="74">
        <v>7.446182519197464E-2</v>
      </c>
      <c r="DH667" s="74">
        <v>0.10030080378055573</v>
      </c>
      <c r="DI667" s="74">
        <v>0.15416237711906433</v>
      </c>
      <c r="DJ667" s="74">
        <v>0.14135175943374634</v>
      </c>
      <c r="DK667" s="74">
        <v>0.15088671445846558</v>
      </c>
      <c r="DL667" s="74">
        <v>9.7368292510509491E-2</v>
      </c>
      <c r="DM667" s="74">
        <v>0.11113615334033966</v>
      </c>
      <c r="DN667" s="74">
        <v>0.1534307599067688</v>
      </c>
      <c r="DO667" s="74">
        <v>6.4639009535312653E-2</v>
      </c>
      <c r="DP667" s="74">
        <v>-5.2303407341241837E-2</v>
      </c>
      <c r="DQ667" s="74">
        <v>2.1147819235920906E-2</v>
      </c>
      <c r="DR667" s="74">
        <v>7.1855552494525909E-2</v>
      </c>
      <c r="DS667" s="74">
        <v>7.0643387734889984E-2</v>
      </c>
      <c r="DT667" s="74">
        <v>0.14176979660987854</v>
      </c>
      <c r="DU667" s="74">
        <v>0.14211849868297577</v>
      </c>
      <c r="DV667" s="74">
        <v>0.1568773090839386</v>
      </c>
      <c r="DW667" s="74">
        <v>0.11435762047767639</v>
      </c>
      <c r="DX667" s="74">
        <v>0.11216545104980469</v>
      </c>
      <c r="DY667" s="74">
        <v>0.13289923965930939</v>
      </c>
      <c r="DZ667" s="74">
        <v>0.11030210554599762</v>
      </c>
      <c r="EA667" s="74">
        <v>0.14051845669746399</v>
      </c>
      <c r="EB667" s="74">
        <v>0.10908214002847672</v>
      </c>
      <c r="EC667" s="74">
        <v>0.12260092049837112</v>
      </c>
      <c r="ED667" s="74">
        <v>0.15199674665927887</v>
      </c>
      <c r="EE667" s="74">
        <v>0.15419697761535645</v>
      </c>
      <c r="EF667" s="74">
        <v>0.22327512502670288</v>
      </c>
      <c r="EG667" s="74">
        <v>0.28869396448135376</v>
      </c>
      <c r="EH667" s="74">
        <v>0.28147807717323303</v>
      </c>
      <c r="EI667" s="74">
        <v>0.29301223158836365</v>
      </c>
      <c r="EJ667" s="74">
        <v>0.2262306809425354</v>
      </c>
      <c r="EK667" s="74">
        <v>0.23871736228466034</v>
      </c>
      <c r="EL667" s="74">
        <v>0.27912434935569763</v>
      </c>
      <c r="EM667" s="74">
        <v>0.18078188598155975</v>
      </c>
      <c r="EN667" s="74">
        <v>5.4031725972890854E-2</v>
      </c>
      <c r="EO667" s="74">
        <v>0.12121518701314926</v>
      </c>
      <c r="EP667" s="74">
        <v>0.16886310279369354</v>
      </c>
      <c r="EQ667" s="74">
        <v>0.15865668654441833</v>
      </c>
      <c r="ER667" s="74">
        <v>0.21845732629299164</v>
      </c>
      <c r="ES667" s="74">
        <v>0.21254119277000427</v>
      </c>
      <c r="ET667" s="74">
        <v>0.20954762399196625</v>
      </c>
      <c r="EU667" s="74">
        <v>0.16509899497032166</v>
      </c>
      <c r="EV667" s="74">
        <v>0.15854600071907043</v>
      </c>
      <c r="EW667" s="74">
        <v>53.404754638671875</v>
      </c>
      <c r="EX667" s="74">
        <v>51.922473907470703</v>
      </c>
      <c r="EY667" s="74">
        <v>51.123268127441406</v>
      </c>
      <c r="EZ667" s="74">
        <v>50.613395690917969</v>
      </c>
      <c r="FA667" s="74">
        <v>49.83050537109375</v>
      </c>
      <c r="FB667" s="74">
        <v>48.967597961425781</v>
      </c>
      <c r="FC667" s="74">
        <v>48.140472412109375</v>
      </c>
      <c r="FD667" s="74">
        <v>50.101985931396484</v>
      </c>
      <c r="FE667" s="74">
        <v>56.342422485351563</v>
      </c>
      <c r="FF667" s="74">
        <v>60.964958190917969</v>
      </c>
      <c r="FG667" s="74">
        <v>65.285171508789063</v>
      </c>
      <c r="FH667" s="74">
        <v>69.030830383300781</v>
      </c>
      <c r="FI667" s="74">
        <v>71.817222595214844</v>
      </c>
      <c r="FJ667" s="74">
        <v>74.497467041015625</v>
      </c>
      <c r="FK667" s="74">
        <v>76.320793151855469</v>
      </c>
      <c r="FL667" s="74">
        <v>76.76123046875</v>
      </c>
      <c r="FM667" s="74">
        <v>75.577117919921875</v>
      </c>
      <c r="FN667" s="74">
        <v>72.59173583984375</v>
      </c>
      <c r="FO667" s="74">
        <v>67.929306030273438</v>
      </c>
      <c r="FP667" s="74">
        <v>64.678665161132813</v>
      </c>
      <c r="FQ667" s="74">
        <v>61.655963897705078</v>
      </c>
      <c r="FR667" s="74">
        <v>59.2720947265625</v>
      </c>
      <c r="FS667" s="74">
        <v>58.017616271972656</v>
      </c>
      <c r="FT667" s="74">
        <v>56.269153594970703</v>
      </c>
      <c r="FU667" s="74">
        <v>8.8151201605796814E-2</v>
      </c>
      <c r="FV667" s="74">
        <v>0.12438556551933289</v>
      </c>
      <c r="FW667" s="74">
        <v>8.2998000085353851E-2</v>
      </c>
      <c r="FX667" s="74">
        <v>0.34351268410682678</v>
      </c>
      <c r="FY667" s="74">
        <v>0</v>
      </c>
      <c r="FZ667" s="74">
        <v>132</v>
      </c>
      <c r="GA667" s="74">
        <v>8.2743940353393555</v>
      </c>
      <c r="GB667" s="74">
        <v>163.52127469656989</v>
      </c>
      <c r="GC667" s="74">
        <v>1</v>
      </c>
      <c r="GD667" s="74">
        <v>2</v>
      </c>
      <c r="GE667" s="74">
        <v>0</v>
      </c>
      <c r="GF667" s="74">
        <v>1</v>
      </c>
      <c r="GG667" t="s">
        <v>238</v>
      </c>
      <c r="GH667" t="s">
        <v>239</v>
      </c>
      <c r="GI667" t="s">
        <v>236</v>
      </c>
      <c r="GJ667" s="47"/>
      <c r="GK667" s="30"/>
    </row>
    <row r="668" spans="1:193" x14ac:dyDescent="0.2">
      <c r="A668" t="s">
        <v>175</v>
      </c>
      <c r="B668" t="s">
        <v>237</v>
      </c>
      <c r="C668" t="s">
        <v>181</v>
      </c>
      <c r="D668" t="s">
        <v>185</v>
      </c>
      <c r="E668" t="s">
        <v>187</v>
      </c>
      <c r="F668" t="s">
        <v>273</v>
      </c>
      <c r="G668" t="s">
        <v>274</v>
      </c>
      <c r="H668" s="74">
        <v>170</v>
      </c>
      <c r="I668" s="74">
        <v>0.78145986795425415</v>
      </c>
      <c r="J668" s="74">
        <v>0.76957464218139648</v>
      </c>
      <c r="K668" s="74">
        <v>0.79355555772781372</v>
      </c>
      <c r="L668" s="74">
        <v>0.78980827331542969</v>
      </c>
      <c r="M668" s="74">
        <v>0.83562225103378296</v>
      </c>
      <c r="N668" s="74">
        <v>0.90931683778762817</v>
      </c>
      <c r="O668" s="74">
        <v>0.90773820877075195</v>
      </c>
      <c r="P668" s="74">
        <v>1.2725894451141357</v>
      </c>
      <c r="Q668" s="74">
        <v>1.4438705444335938</v>
      </c>
      <c r="R668" s="74">
        <v>1.556165337562561</v>
      </c>
      <c r="S668" s="74">
        <v>1.700411319732666</v>
      </c>
      <c r="T668" s="74">
        <v>1.7002037763595581</v>
      </c>
      <c r="U668" s="74">
        <v>1.7947427034378052</v>
      </c>
      <c r="V668" s="74">
        <v>1.8289906978607178</v>
      </c>
      <c r="W668" s="74">
        <v>1.896210789680481</v>
      </c>
      <c r="X668" s="74">
        <v>1.7401959896087646</v>
      </c>
      <c r="Y668" s="74">
        <v>1.5103620290756226</v>
      </c>
      <c r="Z668" s="74">
        <v>1.2658258676528931</v>
      </c>
      <c r="AA668" s="74">
        <v>1.1167515516281128</v>
      </c>
      <c r="AB668" s="74">
        <v>1.0410079956054688</v>
      </c>
      <c r="AC668" s="74">
        <v>1.0759028196334839</v>
      </c>
      <c r="AD668" s="74">
        <v>0.99926036596298218</v>
      </c>
      <c r="AE668" s="74">
        <v>0.88268667459487915</v>
      </c>
      <c r="AF668" s="74">
        <v>0.82225799560546875</v>
      </c>
      <c r="AG668" s="74">
        <v>-1.6190957278013229E-2</v>
      </c>
      <c r="AH668" s="74">
        <v>-2.6776811107993126E-2</v>
      </c>
      <c r="AI668" s="74">
        <v>-2.4145240895450115E-3</v>
      </c>
      <c r="AJ668" s="74">
        <v>-2.7604639530181885E-2</v>
      </c>
      <c r="AK668" s="74">
        <v>-1.904715970158577E-2</v>
      </c>
      <c r="AL668" s="74">
        <v>-2.1429747343063354E-2</v>
      </c>
      <c r="AM668" s="74">
        <v>-0.11572198569774628</v>
      </c>
      <c r="AN668" s="74">
        <v>-0.19301685690879822</v>
      </c>
      <c r="AO668" s="74">
        <v>-0.16672150790691376</v>
      </c>
      <c r="AP668" s="74">
        <v>-0.19287668168544769</v>
      </c>
      <c r="AQ668" s="74">
        <v>-0.18811023235321045</v>
      </c>
      <c r="AR668" s="74">
        <v>-0.20999352633953094</v>
      </c>
      <c r="AS668" s="74">
        <v>-0.1931697279214859</v>
      </c>
      <c r="AT668" s="74">
        <v>-0.14637283980846405</v>
      </c>
      <c r="AU668" s="74">
        <v>-0.21238426864147186</v>
      </c>
      <c r="AV668" s="74">
        <v>-0.30593329668045044</v>
      </c>
      <c r="AW668" s="74">
        <v>-0.21753226220607758</v>
      </c>
      <c r="AX668" s="74">
        <v>-0.1595262736082077</v>
      </c>
      <c r="AY668" s="74">
        <v>-0.13928540050983429</v>
      </c>
      <c r="AZ668" s="74">
        <v>-4.1144810616970062E-2</v>
      </c>
      <c r="BA668" s="74">
        <v>-2.5853276252746582E-2</v>
      </c>
      <c r="BB668" s="74">
        <v>3.1248399987816811E-2</v>
      </c>
      <c r="BC668" s="74">
        <v>-6.6703977063298225E-3</v>
      </c>
      <c r="BD668" s="74">
        <v>1.5388475731015205E-3</v>
      </c>
      <c r="BE668" s="74">
        <v>2.7850892394781113E-2</v>
      </c>
      <c r="BF668" s="74">
        <v>1.3716856949031353E-2</v>
      </c>
      <c r="BG668" s="74">
        <v>3.9808459579944611E-2</v>
      </c>
      <c r="BH668" s="74">
        <v>1.2773185968399048E-2</v>
      </c>
      <c r="BI668" s="74">
        <v>2.2796252742409706E-2</v>
      </c>
      <c r="BJ668" s="74">
        <v>2.98011414706707E-2</v>
      </c>
      <c r="BK668" s="74">
        <v>-3.5986833274364471E-2</v>
      </c>
      <c r="BL668" s="74">
        <v>-7.0042498409748077E-2</v>
      </c>
      <c r="BM668" s="74">
        <v>-3.2189939171075821E-2</v>
      </c>
      <c r="BN668" s="74">
        <v>-5.2750356495380402E-2</v>
      </c>
      <c r="BO668" s="74">
        <v>-4.5984722673892975E-2</v>
      </c>
      <c r="BP668" s="74">
        <v>-8.1131108105182648E-2</v>
      </c>
      <c r="BQ668" s="74">
        <v>-6.5588541328907013E-2</v>
      </c>
      <c r="BR668" s="74">
        <v>-2.0679257810115814E-2</v>
      </c>
      <c r="BS668" s="74">
        <v>-9.6241399645805359E-2</v>
      </c>
      <c r="BT668" s="74">
        <v>-0.19959819316864014</v>
      </c>
      <c r="BU668" s="74">
        <v>-0.11746488511562347</v>
      </c>
      <c r="BV668" s="74">
        <v>-6.2518708407878876E-2</v>
      </c>
      <c r="BW668" s="74">
        <v>-5.1272101700305939E-2</v>
      </c>
      <c r="BX668" s="74">
        <v>3.5542711615562439E-2</v>
      </c>
      <c r="BY668" s="74">
        <v>4.456942155957222E-2</v>
      </c>
      <c r="BZ668" s="74">
        <v>8.391871303319931E-2</v>
      </c>
      <c r="CA668" s="74">
        <v>4.4070973992347717E-2</v>
      </c>
      <c r="CB668" s="74">
        <v>4.7919396311044693E-2</v>
      </c>
      <c r="CC668" s="74">
        <v>5.835413932800293E-2</v>
      </c>
      <c r="CD668" s="74">
        <v>4.1762650012969971E-2</v>
      </c>
      <c r="CE668" s="74">
        <v>6.9051966071128845E-2</v>
      </c>
      <c r="CF668" s="74">
        <v>4.0738746523857117E-2</v>
      </c>
      <c r="CG668" s="74">
        <v>5.1776871085166931E-2</v>
      </c>
      <c r="CH668" s="74">
        <v>6.5283499658107758E-2</v>
      </c>
      <c r="CI668" s="74">
        <v>1.9237494096159935E-2</v>
      </c>
      <c r="CJ668" s="74">
        <v>1.5129148028790951E-2</v>
      </c>
      <c r="CK668" s="74">
        <v>6.0986217111349106E-2</v>
      </c>
      <c r="CL668" s="74">
        <v>4.4300705194473267E-2</v>
      </c>
      <c r="CM668" s="74">
        <v>5.2450992166996002E-2</v>
      </c>
      <c r="CN668" s="74">
        <v>8.1185894086956978E-3</v>
      </c>
      <c r="CO668" s="74">
        <v>2.2773809731006622E-2</v>
      </c>
      <c r="CP668" s="74">
        <v>6.6375747323036194E-2</v>
      </c>
      <c r="CQ668" s="74">
        <v>-1.5801191329956055E-2</v>
      </c>
      <c r="CR668" s="74">
        <v>-0.12595079839229584</v>
      </c>
      <c r="CS668" s="74">
        <v>-4.815853014588356E-2</v>
      </c>
      <c r="CT668" s="74">
        <v>4.6684229746460915E-3</v>
      </c>
      <c r="CU668" s="74">
        <v>9.6856392920017242E-3</v>
      </c>
      <c r="CV668" s="74">
        <v>8.865625411272049E-2</v>
      </c>
      <c r="CW668" s="74">
        <v>9.3343965709209442E-2</v>
      </c>
      <c r="CX668" s="74">
        <v>0.12039800733327866</v>
      </c>
      <c r="CY668" s="74">
        <v>7.9214297235012054E-2</v>
      </c>
      <c r="CZ668" s="74">
        <v>8.0042414367198944E-2</v>
      </c>
      <c r="DA668" s="74">
        <v>8.8857389986515045E-2</v>
      </c>
      <c r="DB668" s="74">
        <v>6.9808438420295715E-2</v>
      </c>
      <c r="DC668" s="74">
        <v>9.829547256231308E-2</v>
      </c>
      <c r="DD668" s="74">
        <v>6.8704299628734589E-2</v>
      </c>
      <c r="DE668" s="74">
        <v>8.0757498741149902E-2</v>
      </c>
      <c r="DF668" s="74">
        <v>0.10076585412025452</v>
      </c>
      <c r="DG668" s="74">
        <v>7.446182519197464E-2</v>
      </c>
      <c r="DH668" s="74">
        <v>0.10030080378055573</v>
      </c>
      <c r="DI668" s="74">
        <v>0.15416237711906433</v>
      </c>
      <c r="DJ668" s="74">
        <v>0.14135177433490753</v>
      </c>
      <c r="DK668" s="74">
        <v>0.15088669955730438</v>
      </c>
      <c r="DL668" s="74">
        <v>9.7368299961090088E-2</v>
      </c>
      <c r="DM668" s="74">
        <v>0.11113615334033966</v>
      </c>
      <c r="DN668" s="74">
        <v>0.1534307450056076</v>
      </c>
      <c r="DO668" s="74">
        <v>6.4639009535312653E-2</v>
      </c>
      <c r="DP668" s="74">
        <v>-5.2303403615951538E-2</v>
      </c>
      <c r="DQ668" s="74">
        <v>2.1147824823856354E-2</v>
      </c>
      <c r="DR668" s="74">
        <v>7.1855559945106506E-2</v>
      </c>
      <c r="DS668" s="74">
        <v>7.0643380284309387E-2</v>
      </c>
      <c r="DT668" s="74">
        <v>0.14176981151103973</v>
      </c>
      <c r="DU668" s="74">
        <v>0.14211851358413696</v>
      </c>
      <c r="DV668" s="74">
        <v>0.1568772941827774</v>
      </c>
      <c r="DW668" s="74">
        <v>0.11435761302709579</v>
      </c>
      <c r="DX668" s="74">
        <v>0.11216544359922409</v>
      </c>
      <c r="DY668" s="74">
        <v>0.13289923965930939</v>
      </c>
      <c r="DZ668" s="74">
        <v>0.11030210554599762</v>
      </c>
      <c r="EA668" s="74">
        <v>0.14051845669746399</v>
      </c>
      <c r="EB668" s="74">
        <v>0.10908213257789612</v>
      </c>
      <c r="EC668" s="74">
        <v>0.12260090559720993</v>
      </c>
      <c r="ED668" s="74">
        <v>0.15199674665927887</v>
      </c>
      <c r="EE668" s="74">
        <v>0.15419696271419525</v>
      </c>
      <c r="EF668" s="74">
        <v>0.22327513992786407</v>
      </c>
      <c r="EG668" s="74">
        <v>0.28869393467903137</v>
      </c>
      <c r="EH668" s="74">
        <v>0.28147810697555542</v>
      </c>
      <c r="EI668" s="74">
        <v>0.29301220178604126</v>
      </c>
      <c r="EJ668" s="74">
        <v>0.22623069584369659</v>
      </c>
      <c r="EK668" s="74">
        <v>0.23871734738349915</v>
      </c>
      <c r="EL668" s="74">
        <v>0.27912431955337524</v>
      </c>
      <c r="EM668" s="74">
        <v>0.18078188598155975</v>
      </c>
      <c r="EN668" s="74">
        <v>5.4031729698181152E-2</v>
      </c>
      <c r="EO668" s="74">
        <v>0.12121519446372986</v>
      </c>
      <c r="EP668" s="74">
        <v>0.16886311769485474</v>
      </c>
      <c r="EQ668" s="74">
        <v>0.15865668654441833</v>
      </c>
      <c r="ER668" s="74">
        <v>0.21845731139183044</v>
      </c>
      <c r="ES668" s="74">
        <v>0.21254119277000427</v>
      </c>
      <c r="ET668" s="74">
        <v>0.20954762399196625</v>
      </c>
      <c r="EU668" s="74">
        <v>0.16509898006916046</v>
      </c>
      <c r="EV668" s="74">
        <v>0.15854598581790924</v>
      </c>
      <c r="EW668" s="74">
        <v>65.226898193359375</v>
      </c>
      <c r="EX668" s="74">
        <v>64.338653564453125</v>
      </c>
      <c r="EY668" s="74">
        <v>62.765129089355469</v>
      </c>
      <c r="EZ668" s="74">
        <v>61.613529205322266</v>
      </c>
      <c r="FA668" s="74">
        <v>60.634593963623047</v>
      </c>
      <c r="FB668" s="74">
        <v>59.236251831054688</v>
      </c>
      <c r="FC668" s="74">
        <v>58.749465942382813</v>
      </c>
      <c r="FD668" s="74">
        <v>60.947917938232422</v>
      </c>
      <c r="FE668" s="74">
        <v>65.258522033691406</v>
      </c>
      <c r="FF668" s="74">
        <v>69.922492980957031</v>
      </c>
      <c r="FG668" s="74">
        <v>74.049224853515625</v>
      </c>
      <c r="FH668" s="74">
        <v>77.349716186523438</v>
      </c>
      <c r="FI668" s="74">
        <v>79.918853759765625</v>
      </c>
      <c r="FJ668" s="74">
        <v>82.68121337890625</v>
      </c>
      <c r="FK668" s="74">
        <v>83.790565490722656</v>
      </c>
      <c r="FL668" s="74">
        <v>84.957206726074219</v>
      </c>
      <c r="FM668" s="74">
        <v>84.184333801269531</v>
      </c>
      <c r="FN668" s="74">
        <v>82.808265686035156</v>
      </c>
      <c r="FO668" s="74">
        <v>79.666419982910156</v>
      </c>
      <c r="FP668" s="74">
        <v>75.846954345703125</v>
      </c>
      <c r="FQ668" s="74">
        <v>72.150543212890625</v>
      </c>
      <c r="FR668" s="74">
        <v>69.651382446289063</v>
      </c>
      <c r="FS668" s="74">
        <v>67.519363403320313</v>
      </c>
      <c r="FT668" s="74">
        <v>66.350715637207031</v>
      </c>
      <c r="FU668" s="74">
        <v>8.8151209056377411E-2</v>
      </c>
      <c r="FV668" s="74">
        <v>0.12438556551933289</v>
      </c>
      <c r="FW668" s="74">
        <v>8.2998000085353851E-2</v>
      </c>
      <c r="FX668" s="74">
        <v>0.34351268410682678</v>
      </c>
      <c r="FY668" s="74">
        <v>0</v>
      </c>
      <c r="FZ668" s="74">
        <v>147</v>
      </c>
      <c r="GA668" s="74">
        <v>7.9079279899597168</v>
      </c>
      <c r="GB668" s="74">
        <v>162.17769707647676</v>
      </c>
      <c r="GC668" s="74">
        <v>1</v>
      </c>
      <c r="GD668" s="74">
        <v>2</v>
      </c>
      <c r="GE668" s="74">
        <v>0</v>
      </c>
      <c r="GF668" s="74">
        <v>1</v>
      </c>
      <c r="GG668" t="s">
        <v>238</v>
      </c>
      <c r="GH668" t="s">
        <v>239</v>
      </c>
      <c r="GI668" t="s">
        <v>236</v>
      </c>
      <c r="GJ668" s="47"/>
      <c r="GK668" s="30"/>
    </row>
    <row r="669" spans="1:193" x14ac:dyDescent="0.2">
      <c r="A669" t="s">
        <v>175</v>
      </c>
      <c r="B669" t="s">
        <v>237</v>
      </c>
      <c r="C669" t="s">
        <v>181</v>
      </c>
      <c r="D669" t="s">
        <v>185</v>
      </c>
      <c r="E669" t="s">
        <v>188</v>
      </c>
      <c r="F669" t="s">
        <v>273</v>
      </c>
      <c r="G669" t="s">
        <v>274</v>
      </c>
      <c r="H669" s="74">
        <v>203</v>
      </c>
      <c r="I669" s="74">
        <v>0.8405194878578186</v>
      </c>
      <c r="J669" s="74">
        <v>0.84876412153244019</v>
      </c>
      <c r="K669" s="74">
        <v>0.8838953971862793</v>
      </c>
      <c r="L669" s="74">
        <v>0.81267952919006348</v>
      </c>
      <c r="M669" s="74">
        <v>0.84014946222305298</v>
      </c>
      <c r="N669" s="74">
        <v>0.92873883247375488</v>
      </c>
      <c r="O669" s="74">
        <v>1.0384596586227417</v>
      </c>
      <c r="P669" s="74">
        <v>1.4401202201843262</v>
      </c>
      <c r="Q669" s="74">
        <v>1.7802135944366455</v>
      </c>
      <c r="R669" s="74">
        <v>2.1168019771575928</v>
      </c>
      <c r="S669" s="74">
        <v>2.3657658100128174</v>
      </c>
      <c r="T669" s="74">
        <v>2.4279234409332275</v>
      </c>
      <c r="U669" s="74">
        <v>2.4517114162445068</v>
      </c>
      <c r="V669" s="74">
        <v>2.5153112411499023</v>
      </c>
      <c r="W669" s="74">
        <v>2.4656600952148438</v>
      </c>
      <c r="X669" s="74">
        <v>2.222691535949707</v>
      </c>
      <c r="Y669" s="74">
        <v>2.0414981842041016</v>
      </c>
      <c r="Z669" s="74">
        <v>1.6249649524688721</v>
      </c>
      <c r="AA669" s="74">
        <v>1.3988678455352783</v>
      </c>
      <c r="AB669" s="74">
        <v>1.3417319059371948</v>
      </c>
      <c r="AC669" s="74">
        <v>1.2969061136245728</v>
      </c>
      <c r="AD669" s="74">
        <v>1.1880780458450317</v>
      </c>
      <c r="AE669" s="74">
        <v>1.0852521657943726</v>
      </c>
      <c r="AF669" s="74">
        <v>0.98575383424758911</v>
      </c>
      <c r="AG669" s="74">
        <v>-1.6190951690077782E-2</v>
      </c>
      <c r="AH669" s="74">
        <v>-2.6776812970638275E-2</v>
      </c>
      <c r="AI669" s="74">
        <v>-2.4145261850208044E-3</v>
      </c>
      <c r="AJ669" s="74">
        <v>-2.7604648843407631E-2</v>
      </c>
      <c r="AK669" s="74">
        <v>-1.9047165289521217E-2</v>
      </c>
      <c r="AL669" s="74">
        <v>-2.1429751068353653E-2</v>
      </c>
      <c r="AM669" s="74">
        <v>-0.11572198569774628</v>
      </c>
      <c r="AN669" s="74">
        <v>-0.19301685690879822</v>
      </c>
      <c r="AO669" s="74">
        <v>-0.16672150790691376</v>
      </c>
      <c r="AP669" s="74">
        <v>-0.19287668168544769</v>
      </c>
      <c r="AQ669" s="74">
        <v>-0.18811026215553284</v>
      </c>
      <c r="AR669" s="74">
        <v>-0.20999351143836975</v>
      </c>
      <c r="AS669" s="74">
        <v>-0.19316971302032471</v>
      </c>
      <c r="AT669" s="74">
        <v>-0.14637289941310883</v>
      </c>
      <c r="AU669" s="74">
        <v>-0.21238426864147186</v>
      </c>
      <c r="AV669" s="74">
        <v>-0.30593332648277283</v>
      </c>
      <c r="AW669" s="74">
        <v>-0.21753227710723877</v>
      </c>
      <c r="AX669" s="74">
        <v>-0.15952625870704651</v>
      </c>
      <c r="AY669" s="74">
        <v>-0.1392853856086731</v>
      </c>
      <c r="AZ669" s="74">
        <v>-4.1144821792840958E-2</v>
      </c>
      <c r="BA669" s="74">
        <v>-2.5853285565972328E-2</v>
      </c>
      <c r="BB669" s="74">
        <v>3.1248396262526512E-2</v>
      </c>
      <c r="BC669" s="74">
        <v>-6.6703963093459606E-3</v>
      </c>
      <c r="BD669" s="74">
        <v>1.5388483880087733E-3</v>
      </c>
      <c r="BE669" s="74">
        <v>2.7850894257426262E-2</v>
      </c>
      <c r="BF669" s="74">
        <v>1.3716854155063629E-2</v>
      </c>
      <c r="BG669" s="74">
        <v>3.9808463305234909E-2</v>
      </c>
      <c r="BH669" s="74">
        <v>1.2773181311786175E-2</v>
      </c>
      <c r="BI669" s="74">
        <v>2.2796252742409706E-2</v>
      </c>
      <c r="BJ669" s="74">
        <v>2.98011414706707E-2</v>
      </c>
      <c r="BK669" s="74">
        <v>-3.598683699965477E-2</v>
      </c>
      <c r="BL669" s="74">
        <v>-7.0042505860328674E-2</v>
      </c>
      <c r="BM669" s="74">
        <v>-3.2189942896366119E-2</v>
      </c>
      <c r="BN669" s="74">
        <v>-5.2750356495380402E-2</v>
      </c>
      <c r="BO669" s="74">
        <v>-4.5984722673892975E-2</v>
      </c>
      <c r="BP669" s="74">
        <v>-8.1131115555763245E-2</v>
      </c>
      <c r="BQ669" s="74">
        <v>-6.5588541328907013E-2</v>
      </c>
      <c r="BR669" s="74">
        <v>-2.0679272711277008E-2</v>
      </c>
      <c r="BS669" s="74">
        <v>-9.6241399645805359E-2</v>
      </c>
      <c r="BT669" s="74">
        <v>-0.19959819316864014</v>
      </c>
      <c r="BU669" s="74">
        <v>-0.11746490001678467</v>
      </c>
      <c r="BV669" s="74">
        <v>-6.2518708407878876E-2</v>
      </c>
      <c r="BW669" s="74">
        <v>-5.127209797501564E-2</v>
      </c>
      <c r="BX669" s="74">
        <v>3.5542704164981842E-2</v>
      </c>
      <c r="BY669" s="74">
        <v>4.4569410383701324E-2</v>
      </c>
      <c r="BZ669" s="74">
        <v>8.3918705582618713E-2</v>
      </c>
      <c r="CA669" s="74">
        <v>4.4070977717638016E-2</v>
      </c>
      <c r="CB669" s="74">
        <v>4.7919396311044693E-2</v>
      </c>
      <c r="CC669" s="74">
        <v>5.8354143053293228E-2</v>
      </c>
      <c r="CD669" s="74">
        <v>4.1762646287679672E-2</v>
      </c>
      <c r="CE669" s="74">
        <v>6.9051973521709442E-2</v>
      </c>
      <c r="CF669" s="74">
        <v>4.0738742798566818E-2</v>
      </c>
      <c r="CG669" s="74">
        <v>5.177687481045723E-2</v>
      </c>
      <c r="CH669" s="74">
        <v>6.5283499658107758E-2</v>
      </c>
      <c r="CI669" s="74">
        <v>1.9237492233514786E-2</v>
      </c>
      <c r="CJ669" s="74">
        <v>1.5129148028790951E-2</v>
      </c>
      <c r="CK669" s="74">
        <v>6.0986213386058807E-2</v>
      </c>
      <c r="CL669" s="74">
        <v>4.4300701469182968E-2</v>
      </c>
      <c r="CM669" s="74">
        <v>5.2450992166996002E-2</v>
      </c>
      <c r="CN669" s="74">
        <v>8.1185884773731232E-3</v>
      </c>
      <c r="CO669" s="74">
        <v>2.2773807868361473E-2</v>
      </c>
      <c r="CP669" s="74">
        <v>6.6375747323036194E-2</v>
      </c>
      <c r="CQ669" s="74">
        <v>-1.5801191329956055E-2</v>
      </c>
      <c r="CR669" s="74">
        <v>-0.12595079839229584</v>
      </c>
      <c r="CS669" s="74">
        <v>-4.8158533871173859E-2</v>
      </c>
      <c r="CT669" s="74">
        <v>4.6684229746460915E-3</v>
      </c>
      <c r="CU669" s="74">
        <v>9.6856392920017242E-3</v>
      </c>
      <c r="CV669" s="74">
        <v>8.8656246662139893E-2</v>
      </c>
      <c r="CW669" s="74">
        <v>9.3343958258628845E-2</v>
      </c>
      <c r="CX669" s="74">
        <v>0.12039800733327866</v>
      </c>
      <c r="CY669" s="74">
        <v>7.9214297235012054E-2</v>
      </c>
      <c r="CZ669" s="74">
        <v>8.0042421817779541E-2</v>
      </c>
      <c r="DA669" s="74">
        <v>8.8857389986515045E-2</v>
      </c>
      <c r="DB669" s="74">
        <v>6.9808438420295715E-2</v>
      </c>
      <c r="DC669" s="74">
        <v>9.8295480012893677E-2</v>
      </c>
      <c r="DD669" s="74">
        <v>6.8704307079315186E-2</v>
      </c>
      <c r="DE669" s="74">
        <v>8.0757498741149902E-2</v>
      </c>
      <c r="DF669" s="74">
        <v>0.10076586157083511</v>
      </c>
      <c r="DG669" s="74">
        <v>7.4461817741394043E-2</v>
      </c>
      <c r="DH669" s="74">
        <v>0.10030080378055573</v>
      </c>
      <c r="DI669" s="74">
        <v>0.15416236221790314</v>
      </c>
      <c r="DJ669" s="74">
        <v>0.14135175943374634</v>
      </c>
      <c r="DK669" s="74">
        <v>0.15088669955730438</v>
      </c>
      <c r="DL669" s="74">
        <v>9.7368292510509491E-2</v>
      </c>
      <c r="DM669" s="74">
        <v>0.11113615334033966</v>
      </c>
      <c r="DN669" s="74">
        <v>0.1534307599067688</v>
      </c>
      <c r="DO669" s="74">
        <v>6.4639009535312653E-2</v>
      </c>
      <c r="DP669" s="74">
        <v>-5.2303411066532135E-2</v>
      </c>
      <c r="DQ669" s="74">
        <v>2.1147828549146652E-2</v>
      </c>
      <c r="DR669" s="74">
        <v>7.1855552494525909E-2</v>
      </c>
      <c r="DS669" s="74">
        <v>7.0643380284309387E-2</v>
      </c>
      <c r="DT669" s="74">
        <v>0.14176979660987854</v>
      </c>
      <c r="DU669" s="74">
        <v>0.14211849868297577</v>
      </c>
      <c r="DV669" s="74">
        <v>0.1568772941827774</v>
      </c>
      <c r="DW669" s="74">
        <v>0.11435762047767639</v>
      </c>
      <c r="DX669" s="74">
        <v>0.11216544359922409</v>
      </c>
      <c r="DY669" s="74">
        <v>0.13289925456047058</v>
      </c>
      <c r="DZ669" s="74">
        <v>0.11030211299657822</v>
      </c>
      <c r="EA669" s="74">
        <v>0.14051847159862518</v>
      </c>
      <c r="EB669" s="74">
        <v>0.10908213257789612</v>
      </c>
      <c r="EC669" s="74">
        <v>0.12260090559720993</v>
      </c>
      <c r="ED669" s="74">
        <v>0.15199674665927887</v>
      </c>
      <c r="EE669" s="74">
        <v>0.15419697761535645</v>
      </c>
      <c r="EF669" s="74">
        <v>0.22327513992786407</v>
      </c>
      <c r="EG669" s="74">
        <v>0.28869393467903137</v>
      </c>
      <c r="EH669" s="74">
        <v>0.28147810697555542</v>
      </c>
      <c r="EI669" s="74">
        <v>0.29301223158836365</v>
      </c>
      <c r="EJ669" s="74">
        <v>0.22623069584369659</v>
      </c>
      <c r="EK669" s="74">
        <v>0.23871733248233795</v>
      </c>
      <c r="EL669" s="74">
        <v>0.27912437915802002</v>
      </c>
      <c r="EM669" s="74">
        <v>0.18078187108039856</v>
      </c>
      <c r="EN669" s="74">
        <v>5.4031718522310257E-2</v>
      </c>
      <c r="EO669" s="74">
        <v>0.12121520191431046</v>
      </c>
      <c r="EP669" s="74">
        <v>0.16886310279369354</v>
      </c>
      <c r="EQ669" s="74">
        <v>0.15865667164325714</v>
      </c>
      <c r="ER669" s="74">
        <v>0.21845732629299164</v>
      </c>
      <c r="ES669" s="74">
        <v>0.21254120767116547</v>
      </c>
      <c r="ET669" s="74">
        <v>0.20954762399196625</v>
      </c>
      <c r="EU669" s="74">
        <v>0.16509898006916046</v>
      </c>
      <c r="EV669" s="74">
        <v>0.15854598581790924</v>
      </c>
      <c r="EW669" s="74">
        <v>70.913200378417969</v>
      </c>
      <c r="EX669" s="74">
        <v>69.59478759765625</v>
      </c>
      <c r="EY669" s="74">
        <v>68.406295776367188</v>
      </c>
      <c r="EZ669" s="74">
        <v>67.089179992675781</v>
      </c>
      <c r="FA669" s="74">
        <v>66.253517150878906</v>
      </c>
      <c r="FB669" s="74">
        <v>65.126625061035156</v>
      </c>
      <c r="FC669" s="74">
        <v>65.301025390625</v>
      </c>
      <c r="FD669" s="74">
        <v>69.862747192382813</v>
      </c>
      <c r="FE669" s="74">
        <v>74.156806945800781</v>
      </c>
      <c r="FF669" s="74">
        <v>78.291000366210938</v>
      </c>
      <c r="FG669" s="74">
        <v>83.536705017089844</v>
      </c>
      <c r="FH669" s="74">
        <v>87.359031677246094</v>
      </c>
      <c r="FI669" s="74">
        <v>90.490020751953125</v>
      </c>
      <c r="FJ669" s="74">
        <v>93.754531860351563</v>
      </c>
      <c r="FK669" s="74">
        <v>95.328201293945313</v>
      </c>
      <c r="FL669" s="74">
        <v>95.866615295410156</v>
      </c>
      <c r="FM669" s="74">
        <v>96.15045166015625</v>
      </c>
      <c r="FN669" s="74">
        <v>95.438026428222656</v>
      </c>
      <c r="FO669" s="74">
        <v>93.259140014648438</v>
      </c>
      <c r="FP669" s="74">
        <v>89.795021057128906</v>
      </c>
      <c r="FQ669" s="74">
        <v>85.383529663085938</v>
      </c>
      <c r="FR669" s="74">
        <v>81.913612365722656</v>
      </c>
      <c r="FS669" s="74">
        <v>79.1861572265625</v>
      </c>
      <c r="FT669" s="74">
        <v>77.600860595703125</v>
      </c>
      <c r="FU669" s="74">
        <v>8.8151201605796814E-2</v>
      </c>
      <c r="FV669" s="74">
        <v>0.12438556551933289</v>
      </c>
      <c r="FW669" s="74">
        <v>8.2998000085353851E-2</v>
      </c>
      <c r="FX669" s="74">
        <v>0.34351268410682678</v>
      </c>
      <c r="FY669" s="74">
        <v>0</v>
      </c>
      <c r="FZ669" s="74">
        <v>169</v>
      </c>
      <c r="GA669" s="74">
        <v>13.665013313293457</v>
      </c>
      <c r="GB669" s="74">
        <v>217.10433420236222</v>
      </c>
      <c r="GC669" s="74">
        <v>1</v>
      </c>
      <c r="GD669" s="74">
        <v>2</v>
      </c>
      <c r="GE669" s="74">
        <v>0</v>
      </c>
      <c r="GF669" s="74">
        <v>1</v>
      </c>
      <c r="GG669" t="s">
        <v>238</v>
      </c>
      <c r="GH669" t="s">
        <v>239</v>
      </c>
      <c r="GI669" t="s">
        <v>236</v>
      </c>
      <c r="GJ669" s="47"/>
      <c r="GK669" s="30"/>
    </row>
    <row r="670" spans="1:193" x14ac:dyDescent="0.2">
      <c r="A670" t="s">
        <v>175</v>
      </c>
      <c r="B670" t="s">
        <v>237</v>
      </c>
      <c r="C670" t="s">
        <v>181</v>
      </c>
      <c r="D670" t="s">
        <v>185</v>
      </c>
      <c r="E670" t="s">
        <v>189</v>
      </c>
      <c r="F670" t="s">
        <v>273</v>
      </c>
      <c r="G670" t="s">
        <v>274</v>
      </c>
      <c r="H670" s="74">
        <v>221</v>
      </c>
      <c r="I670" s="74">
        <v>0.87836766242980957</v>
      </c>
      <c r="J670" s="74">
        <v>0.85365515947341919</v>
      </c>
      <c r="K670" s="74">
        <v>0.81734001636505127</v>
      </c>
      <c r="L670" s="74">
        <v>0.84471720457077026</v>
      </c>
      <c r="M670" s="74">
        <v>0.83512187004089355</v>
      </c>
      <c r="N670" s="74">
        <v>1.037676215171814</v>
      </c>
      <c r="O670" s="74">
        <v>1.2168252468109131</v>
      </c>
      <c r="P670" s="74">
        <v>1.6331802606582642</v>
      </c>
      <c r="Q670" s="74">
        <v>1.9278179407119751</v>
      </c>
      <c r="R670" s="74">
        <v>2.2020168304443359</v>
      </c>
      <c r="S670" s="74">
        <v>2.4331583976745605</v>
      </c>
      <c r="T670" s="74">
        <v>2.7619078159332275</v>
      </c>
      <c r="U670" s="74">
        <v>2.8914353847503662</v>
      </c>
      <c r="V670" s="74">
        <v>2.9464046955108643</v>
      </c>
      <c r="W670" s="74">
        <v>2.9059147834777832</v>
      </c>
      <c r="X670" s="74">
        <v>2.7270395755767822</v>
      </c>
      <c r="Y670" s="74">
        <v>2.1995060443878174</v>
      </c>
      <c r="Z670" s="74">
        <v>1.7351175546646118</v>
      </c>
      <c r="AA670" s="74">
        <v>1.5122727155685425</v>
      </c>
      <c r="AB670" s="74">
        <v>1.3391863107681274</v>
      </c>
      <c r="AC670" s="74">
        <v>1.2562103271484375</v>
      </c>
      <c r="AD670" s="74">
        <v>1.1250288486480713</v>
      </c>
      <c r="AE670" s="74">
        <v>1.0242468118667603</v>
      </c>
      <c r="AF670" s="74">
        <v>0.94676786661148071</v>
      </c>
      <c r="AG670" s="74">
        <v>-5.2822533994913101E-2</v>
      </c>
      <c r="AH670" s="74">
        <v>-5.8167990297079086E-2</v>
      </c>
      <c r="AI670" s="74">
        <v>-6.1919685453176498E-2</v>
      </c>
      <c r="AJ670" s="74">
        <v>-3.7587784230709076E-2</v>
      </c>
      <c r="AK670" s="74">
        <v>-8.1642709672451019E-2</v>
      </c>
      <c r="AL670" s="74">
        <v>-2.482890896499157E-2</v>
      </c>
      <c r="AM670" s="74">
        <v>-5.8137502521276474E-2</v>
      </c>
      <c r="AN670" s="74">
        <v>-0.12055273354053497</v>
      </c>
      <c r="AO670" s="74">
        <v>-0.16107144951820374</v>
      </c>
      <c r="AP670" s="74">
        <v>-0.25560763478279114</v>
      </c>
      <c r="AQ670" s="74">
        <v>-0.25210469961166382</v>
      </c>
      <c r="AR670" s="74">
        <v>-0.13884168863296509</v>
      </c>
      <c r="AS670" s="74">
        <v>-0.1300390362739563</v>
      </c>
      <c r="AT670" s="74">
        <v>-6.7463487386703491E-2</v>
      </c>
      <c r="AU670" s="74">
        <v>-8.5696503520011902E-2</v>
      </c>
      <c r="AV670" s="74">
        <v>-0.17193157970905304</v>
      </c>
      <c r="AW670" s="74">
        <v>-0.24023048579692841</v>
      </c>
      <c r="AX670" s="74">
        <v>-0.26849266886711121</v>
      </c>
      <c r="AY670" s="74">
        <v>-0.2381308376789093</v>
      </c>
      <c r="AZ670" s="74">
        <v>-0.26384547352790833</v>
      </c>
      <c r="BA670" s="74">
        <v>-0.16254988312721252</v>
      </c>
      <c r="BB670" s="74">
        <v>-9.8877184092998505E-2</v>
      </c>
      <c r="BC670" s="74">
        <v>-7.1875303983688354E-2</v>
      </c>
      <c r="BD670" s="74">
        <v>-4.7791391611099243E-2</v>
      </c>
      <c r="BE670" s="74">
        <v>-1.561241879244335E-5</v>
      </c>
      <c r="BF670" s="74">
        <v>-4.349966999143362E-3</v>
      </c>
      <c r="BG670" s="74">
        <v>-1.3488437049090862E-2</v>
      </c>
      <c r="BH670" s="74">
        <v>1.1754397302865982E-2</v>
      </c>
      <c r="BI670" s="74">
        <v>-3.0544182285666466E-2</v>
      </c>
      <c r="BJ670" s="74">
        <v>3.7380997091531754E-2</v>
      </c>
      <c r="BK670" s="74">
        <v>3.85785773396492E-2</v>
      </c>
      <c r="BL670" s="74">
        <v>3.1203027814626694E-2</v>
      </c>
      <c r="BM670" s="74">
        <v>2.6580739766359329E-2</v>
      </c>
      <c r="BN670" s="74">
        <v>-7.8795954585075378E-2</v>
      </c>
      <c r="BO670" s="74">
        <v>-8.3380348980426788E-2</v>
      </c>
      <c r="BP670" s="74">
        <v>2.4423364549875259E-2</v>
      </c>
      <c r="BQ670" s="74">
        <v>3.7082549184560776E-2</v>
      </c>
      <c r="BR670" s="74">
        <v>9.9443100392818451E-2</v>
      </c>
      <c r="BS670" s="74">
        <v>7.3626920580863953E-2</v>
      </c>
      <c r="BT670" s="74">
        <v>-1.0395507328212261E-2</v>
      </c>
      <c r="BU670" s="74">
        <v>-8.8818728923797607E-2</v>
      </c>
      <c r="BV670" s="74">
        <v>-0.13097593188285828</v>
      </c>
      <c r="BW670" s="74">
        <v>-0.11263642460107803</v>
      </c>
      <c r="BX670" s="74">
        <v>-0.14985962212085724</v>
      </c>
      <c r="BY670" s="74">
        <v>-6.4270958304405212E-2</v>
      </c>
      <c r="BZ670" s="74">
        <v>-2.1189682185649872E-2</v>
      </c>
      <c r="CA670" s="74">
        <v>-4.7220480628311634E-3</v>
      </c>
      <c r="CB670" s="74">
        <v>8.3859926089644432E-3</v>
      </c>
      <c r="CC670" s="74">
        <v>3.6558300256729126E-2</v>
      </c>
      <c r="CD670" s="74">
        <v>3.292422741651535E-2</v>
      </c>
      <c r="CE670" s="74">
        <v>2.0054902881383896E-2</v>
      </c>
      <c r="CF670" s="74">
        <v>4.5928642153739929E-2</v>
      </c>
      <c r="CG670" s="74">
        <v>4.8464969731867313E-3</v>
      </c>
      <c r="CH670" s="74">
        <v>8.0467380583286285E-2</v>
      </c>
      <c r="CI670" s="74">
        <v>0.10556384921073914</v>
      </c>
      <c r="CJ670" s="74">
        <v>0.13630861043930054</v>
      </c>
      <c r="CK670" s="74">
        <v>0.15654808282852173</v>
      </c>
      <c r="CL670" s="74">
        <v>4.3663255870342255E-2</v>
      </c>
      <c r="CM670" s="74">
        <v>3.3477619290351868E-2</v>
      </c>
      <c r="CN670" s="74">
        <v>0.13750024139881134</v>
      </c>
      <c r="CO670" s="74">
        <v>0.15283045172691345</v>
      </c>
      <c r="CP670" s="74">
        <v>0.21504208445549011</v>
      </c>
      <c r="CQ670" s="74">
        <v>0.18397384881973267</v>
      </c>
      <c r="CR670" s="74">
        <v>0.10148388147354126</v>
      </c>
      <c r="CS670" s="74">
        <v>1.6048600897192955E-2</v>
      </c>
      <c r="CT670" s="74">
        <v>-3.5732243210077286E-2</v>
      </c>
      <c r="CU670" s="74">
        <v>-2.5719368830323219E-2</v>
      </c>
      <c r="CV670" s="74">
        <v>-7.0913389325141907E-2</v>
      </c>
      <c r="CW670" s="74">
        <v>3.7967334501445293E-3</v>
      </c>
      <c r="CX670" s="74">
        <v>3.2616440206766129E-2</v>
      </c>
      <c r="CY670" s="74">
        <v>4.1788090020418167E-2</v>
      </c>
      <c r="CZ670" s="74">
        <v>4.7294273972511292E-2</v>
      </c>
      <c r="DA670" s="74">
        <v>7.3132209479808807E-2</v>
      </c>
      <c r="DB670" s="74">
        <v>7.0198424160480499E-2</v>
      </c>
      <c r="DC670" s="74">
        <v>5.3598243743181229E-2</v>
      </c>
      <c r="DD670" s="74">
        <v>8.0102890729904175E-2</v>
      </c>
      <c r="DE670" s="74">
        <v>4.0237180888652802E-2</v>
      </c>
      <c r="DF670" s="74">
        <v>0.12355376034975052</v>
      </c>
      <c r="DG670" s="74">
        <v>0.17254909873008728</v>
      </c>
      <c r="DH670" s="74">
        <v>0.24141417443752289</v>
      </c>
      <c r="DI670" s="74">
        <v>0.28651541471481323</v>
      </c>
      <c r="DJ670" s="74">
        <v>0.16612248122692108</v>
      </c>
      <c r="DK670" s="74">
        <v>0.15033559501171112</v>
      </c>
      <c r="DL670" s="74">
        <v>0.25057715177536011</v>
      </c>
      <c r="DM670" s="74">
        <v>0.26857835054397583</v>
      </c>
      <c r="DN670" s="74">
        <v>0.33064109086990356</v>
      </c>
      <c r="DO670" s="74">
        <v>0.29432076215744019</v>
      </c>
      <c r="DP670" s="74">
        <v>0.21336324512958527</v>
      </c>
      <c r="DQ670" s="74">
        <v>0.12091593444347382</v>
      </c>
      <c r="DR670" s="74">
        <v>5.9511438012123108E-2</v>
      </c>
      <c r="DS670" s="74">
        <v>6.1197679489850998E-2</v>
      </c>
      <c r="DT670" s="74">
        <v>8.0328583717346191E-3</v>
      </c>
      <c r="DU670" s="74">
        <v>7.1864418685436249E-2</v>
      </c>
      <c r="DV670" s="74">
        <v>8.6422570049762726E-2</v>
      </c>
      <c r="DW670" s="74">
        <v>8.8298231363296509E-2</v>
      </c>
      <c r="DX670" s="74">
        <v>8.6202561855316162E-2</v>
      </c>
      <c r="DY670" s="74">
        <v>0.12593914568424225</v>
      </c>
      <c r="DZ670" s="74">
        <v>0.12401644140481949</v>
      </c>
      <c r="EA670" s="74">
        <v>0.10202949494123459</v>
      </c>
      <c r="EB670" s="74">
        <v>0.12944506108760834</v>
      </c>
      <c r="EC670" s="74">
        <v>9.1335706412792206E-2</v>
      </c>
      <c r="ED670" s="74">
        <v>0.18576367199420929</v>
      </c>
      <c r="EE670" s="74">
        <v>0.26926520466804504</v>
      </c>
      <c r="EF670" s="74">
        <v>0.39316996932029724</v>
      </c>
      <c r="EG670" s="74">
        <v>0.47416764497756958</v>
      </c>
      <c r="EH670" s="74">
        <v>0.34293410181999207</v>
      </c>
      <c r="EI670" s="74">
        <v>0.31905996799468994</v>
      </c>
      <c r="EJ670" s="74">
        <v>0.41384220123291016</v>
      </c>
      <c r="EK670" s="74">
        <v>0.4356999397277832</v>
      </c>
      <c r="EL670" s="74">
        <v>0.4975476861000061</v>
      </c>
      <c r="EM670" s="74">
        <v>0.45364418625831604</v>
      </c>
      <c r="EN670" s="74">
        <v>0.37489932775497437</v>
      </c>
      <c r="EO670" s="74">
        <v>0.27232769131660461</v>
      </c>
      <c r="EP670" s="74">
        <v>0.19702818989753723</v>
      </c>
      <c r="EQ670" s="74">
        <v>0.18669208884239197</v>
      </c>
      <c r="ER670" s="74">
        <v>0.12201869487762451</v>
      </c>
      <c r="ES670" s="74">
        <v>0.17014336585998535</v>
      </c>
      <c r="ET670" s="74">
        <v>0.16411006450653076</v>
      </c>
      <c r="EU670" s="74">
        <v>0.15545147657394409</v>
      </c>
      <c r="EV670" s="74">
        <v>0.14237993955612183</v>
      </c>
      <c r="EW670" s="74">
        <v>71.699447631835938</v>
      </c>
      <c r="EX670" s="74">
        <v>70.509750366210938</v>
      </c>
      <c r="EY670" s="74">
        <v>69.402084350585938</v>
      </c>
      <c r="EZ670" s="74">
        <v>67.377113342285156</v>
      </c>
      <c r="FA670" s="74">
        <v>66.403465270996094</v>
      </c>
      <c r="FB670" s="74">
        <v>65.356590270996094</v>
      </c>
      <c r="FC670" s="74">
        <v>65.764991760253906</v>
      </c>
      <c r="FD670" s="74">
        <v>70.287040710449219</v>
      </c>
      <c r="FE670" s="74">
        <v>74.996627807617188</v>
      </c>
      <c r="FF670" s="74">
        <v>79.633750915527344</v>
      </c>
      <c r="FG670" s="74">
        <v>83.692146301269531</v>
      </c>
      <c r="FH670" s="74">
        <v>87.175758361816406</v>
      </c>
      <c r="FI670" s="74">
        <v>90.265312194824219</v>
      </c>
      <c r="FJ670" s="74">
        <v>93.617378234863281</v>
      </c>
      <c r="FK670" s="74">
        <v>95.398696899414063</v>
      </c>
      <c r="FL670" s="74">
        <v>96.356315612792969</v>
      </c>
      <c r="FM670" s="74">
        <v>96.569602966308594</v>
      </c>
      <c r="FN670" s="74">
        <v>94.879898071289063</v>
      </c>
      <c r="FO670" s="74">
        <v>93.07318115234375</v>
      </c>
      <c r="FP670" s="74">
        <v>90.409751892089844</v>
      </c>
      <c r="FQ670" s="74">
        <v>84.944610595703125</v>
      </c>
      <c r="FR670" s="74">
        <v>80.513877868652344</v>
      </c>
      <c r="FS670" s="74">
        <v>77.011993408203125</v>
      </c>
      <c r="FT670" s="74">
        <v>73.996818542480469</v>
      </c>
      <c r="FU670" s="74">
        <v>0.10786542296409607</v>
      </c>
      <c r="FV670" s="74">
        <v>0.21638202667236328</v>
      </c>
      <c r="FW670" s="74">
        <v>0.11606401205062866</v>
      </c>
      <c r="FX670" s="74">
        <v>0</v>
      </c>
      <c r="FY670" s="74">
        <v>0.1810232400894165</v>
      </c>
      <c r="FZ670" s="74">
        <v>183</v>
      </c>
      <c r="GA670" s="74">
        <v>7.9793357849121094</v>
      </c>
      <c r="GB670" s="74">
        <v>284.63193188914738</v>
      </c>
      <c r="GC670" s="74">
        <v>1</v>
      </c>
      <c r="GD670" s="74">
        <v>2</v>
      </c>
      <c r="GE670" s="74">
        <v>0</v>
      </c>
      <c r="GF670" s="74">
        <v>1</v>
      </c>
      <c r="GG670" t="s">
        <v>238</v>
      </c>
      <c r="GH670" t="s">
        <v>239</v>
      </c>
      <c r="GI670" t="s">
        <v>236</v>
      </c>
      <c r="GJ670" s="47"/>
      <c r="GK670" s="30"/>
    </row>
    <row r="671" spans="1:193" x14ac:dyDescent="0.2">
      <c r="A671" t="s">
        <v>175</v>
      </c>
      <c r="B671" t="s">
        <v>237</v>
      </c>
      <c r="C671" t="s">
        <v>181</v>
      </c>
      <c r="D671" t="s">
        <v>185</v>
      </c>
      <c r="E671" t="s">
        <v>190</v>
      </c>
      <c r="F671" t="s">
        <v>273</v>
      </c>
      <c r="G671" t="s">
        <v>274</v>
      </c>
      <c r="H671" s="74">
        <v>236</v>
      </c>
      <c r="I671" s="74">
        <v>0.98343032598495483</v>
      </c>
      <c r="J671" s="74">
        <v>0.94754844903945923</v>
      </c>
      <c r="K671" s="74">
        <v>0.89462524652481079</v>
      </c>
      <c r="L671" s="74">
        <v>0.93547916412353516</v>
      </c>
      <c r="M671" s="74">
        <v>0.92789101600646973</v>
      </c>
      <c r="N671" s="74">
        <v>0.98185145854949951</v>
      </c>
      <c r="O671" s="74">
        <v>1.0256055593490601</v>
      </c>
      <c r="P671" s="74">
        <v>1.1359767913818359</v>
      </c>
      <c r="Q671" s="74">
        <v>1.4230133295059204</v>
      </c>
      <c r="R671" s="74">
        <v>1.6324084997177124</v>
      </c>
      <c r="S671" s="74">
        <v>1.7901480197906494</v>
      </c>
      <c r="T671" s="74">
        <v>1.959009051322937</v>
      </c>
      <c r="U671" s="74">
        <v>2.0677390098571777</v>
      </c>
      <c r="V671" s="74">
        <v>2.1539309024810791</v>
      </c>
      <c r="W671" s="74">
        <v>2.1054689884185791</v>
      </c>
      <c r="X671" s="74">
        <v>2.0705013275146484</v>
      </c>
      <c r="Y671" s="74">
        <v>1.9569655656814575</v>
      </c>
      <c r="Z671" s="74">
        <v>1.8448903560638428</v>
      </c>
      <c r="AA671" s="74">
        <v>1.6531283855438232</v>
      </c>
      <c r="AB671" s="74">
        <v>1.4988255500793457</v>
      </c>
      <c r="AC671" s="74">
        <v>1.4096118211746216</v>
      </c>
      <c r="AD671" s="74">
        <v>1.3131966590881348</v>
      </c>
      <c r="AE671" s="74">
        <v>1.1609188318252563</v>
      </c>
      <c r="AF671" s="74">
        <v>1.0564959049224854</v>
      </c>
      <c r="AG671" s="74">
        <v>-5.2822533994913101E-2</v>
      </c>
      <c r="AH671" s="74">
        <v>-5.8167990297079086E-2</v>
      </c>
      <c r="AI671" s="74">
        <v>-6.1919685453176498E-2</v>
      </c>
      <c r="AJ671" s="74">
        <v>-3.7587780505418777E-2</v>
      </c>
      <c r="AK671" s="74">
        <v>-8.1642702221870422E-2</v>
      </c>
      <c r="AL671" s="74">
        <v>-2.4828916415572166E-2</v>
      </c>
      <c r="AM671" s="74">
        <v>-5.8137480169534683E-2</v>
      </c>
      <c r="AN671" s="74">
        <v>-0.12055274099111557</v>
      </c>
      <c r="AO671" s="74">
        <v>-0.16107144951820374</v>
      </c>
      <c r="AP671" s="74">
        <v>-0.25560766458511353</v>
      </c>
      <c r="AQ671" s="74">
        <v>-0.25210466980934143</v>
      </c>
      <c r="AR671" s="74">
        <v>-0.13884164392948151</v>
      </c>
      <c r="AS671" s="74">
        <v>-0.1300390362739563</v>
      </c>
      <c r="AT671" s="74">
        <v>-6.74634650349617E-2</v>
      </c>
      <c r="AU671" s="74">
        <v>-8.5696503520011902E-2</v>
      </c>
      <c r="AV671" s="74">
        <v>-0.17193157970905304</v>
      </c>
      <c r="AW671" s="74">
        <v>-0.2402305006980896</v>
      </c>
      <c r="AX671" s="74">
        <v>-0.26849269866943359</v>
      </c>
      <c r="AY671" s="74">
        <v>-0.23813080787658691</v>
      </c>
      <c r="AZ671" s="74">
        <v>-0.26384547352790833</v>
      </c>
      <c r="BA671" s="74">
        <v>-0.16254989802837372</v>
      </c>
      <c r="BB671" s="74">
        <v>-9.8877184092998505E-2</v>
      </c>
      <c r="BC671" s="74">
        <v>-7.1875289082527161E-2</v>
      </c>
      <c r="BD671" s="74">
        <v>-4.7791384160518646E-2</v>
      </c>
      <c r="BE671" s="74">
        <v>-1.561196222610306E-5</v>
      </c>
      <c r="BF671" s="74">
        <v>-4.3499674648046494E-3</v>
      </c>
      <c r="BG671" s="74">
        <v>-1.3488437049090862E-2</v>
      </c>
      <c r="BH671" s="74">
        <v>1.1754397302865982E-2</v>
      </c>
      <c r="BI671" s="74">
        <v>-3.0544182285666466E-2</v>
      </c>
      <c r="BJ671" s="74">
        <v>3.7380989640951157E-2</v>
      </c>
      <c r="BK671" s="74">
        <v>3.8578595966100693E-2</v>
      </c>
      <c r="BL671" s="74">
        <v>3.1203024089336395E-2</v>
      </c>
      <c r="BM671" s="74">
        <v>2.6580741629004478E-2</v>
      </c>
      <c r="BN671" s="74">
        <v>-7.8795962035655975E-2</v>
      </c>
      <c r="BO671" s="74">
        <v>-8.3380341529846191E-2</v>
      </c>
      <c r="BP671" s="74">
        <v>2.4423379451036453E-2</v>
      </c>
      <c r="BQ671" s="74">
        <v>3.7082545459270477E-2</v>
      </c>
      <c r="BR671" s="74">
        <v>9.9443107843399048E-2</v>
      </c>
      <c r="BS671" s="74">
        <v>7.362692803144455E-2</v>
      </c>
      <c r="BT671" s="74">
        <v>-1.0395513847470284E-2</v>
      </c>
      <c r="BU671" s="74">
        <v>-8.8818728923797607E-2</v>
      </c>
      <c r="BV671" s="74">
        <v>-0.13097593188285828</v>
      </c>
      <c r="BW671" s="74">
        <v>-0.11263641715049744</v>
      </c>
      <c r="BX671" s="74">
        <v>-0.14985963702201843</v>
      </c>
      <c r="BY671" s="74">
        <v>-6.4270965754985809E-2</v>
      </c>
      <c r="BZ671" s="74">
        <v>-2.1189682185649872E-2</v>
      </c>
      <c r="CA671" s="74">
        <v>-4.7220475971698761E-3</v>
      </c>
      <c r="CB671" s="74">
        <v>8.3859935402870178E-3</v>
      </c>
      <c r="CC671" s="74">
        <v>3.6558303982019424E-2</v>
      </c>
      <c r="CD671" s="74">
        <v>3.292422741651535E-2</v>
      </c>
      <c r="CE671" s="74">
        <v>2.0054899156093597E-2</v>
      </c>
      <c r="CF671" s="74">
        <v>4.5928638428449631E-2</v>
      </c>
      <c r="CG671" s="74">
        <v>4.8464969731867313E-3</v>
      </c>
      <c r="CH671" s="74">
        <v>8.0467373132705688E-2</v>
      </c>
      <c r="CI671" s="74">
        <v>0.10556385666131973</v>
      </c>
      <c r="CJ671" s="74">
        <v>0.13630861043930054</v>
      </c>
      <c r="CK671" s="74">
        <v>0.15654808282852173</v>
      </c>
      <c r="CL671" s="74">
        <v>4.3663255870342255E-2</v>
      </c>
      <c r="CM671" s="74">
        <v>3.3477626740932465E-2</v>
      </c>
      <c r="CN671" s="74">
        <v>0.13750024139881134</v>
      </c>
      <c r="CO671" s="74">
        <v>0.15283043682575226</v>
      </c>
      <c r="CP671" s="74">
        <v>0.21504208445549011</v>
      </c>
      <c r="CQ671" s="74">
        <v>0.18397384881973267</v>
      </c>
      <c r="CR671" s="74">
        <v>0.10148387402296066</v>
      </c>
      <c r="CS671" s="74">
        <v>1.6048602759838104E-2</v>
      </c>
      <c r="CT671" s="74">
        <v>-3.5732243210077286E-2</v>
      </c>
      <c r="CU671" s="74">
        <v>-2.5719370692968369E-2</v>
      </c>
      <c r="CV671" s="74">
        <v>-7.0913389325141907E-2</v>
      </c>
      <c r="CW671" s="74">
        <v>3.7967339158058167E-3</v>
      </c>
      <c r="CX671" s="74">
        <v>3.2616443932056427E-2</v>
      </c>
      <c r="CY671" s="74">
        <v>4.178808256983757E-2</v>
      </c>
      <c r="CZ671" s="74">
        <v>4.729427769780159E-2</v>
      </c>
      <c r="DA671" s="74">
        <v>7.3132216930389404E-2</v>
      </c>
      <c r="DB671" s="74">
        <v>7.0198431611061096E-2</v>
      </c>
      <c r="DC671" s="74">
        <v>5.3598232567310333E-2</v>
      </c>
      <c r="DD671" s="74">
        <v>8.0102883279323578E-2</v>
      </c>
      <c r="DE671" s="74">
        <v>4.0237177163362503E-2</v>
      </c>
      <c r="DF671" s="74">
        <v>0.12355376034975052</v>
      </c>
      <c r="DG671" s="74">
        <v>0.17254911363124847</v>
      </c>
      <c r="DH671" s="74">
        <v>0.24141418933868408</v>
      </c>
      <c r="DI671" s="74">
        <v>0.28651541471481323</v>
      </c>
      <c r="DJ671" s="74">
        <v>0.16612246632575989</v>
      </c>
      <c r="DK671" s="74">
        <v>0.15033559501171112</v>
      </c>
      <c r="DL671" s="74">
        <v>0.25057712197303772</v>
      </c>
      <c r="DM671" s="74">
        <v>0.26857832074165344</v>
      </c>
      <c r="DN671" s="74">
        <v>0.33064109086990356</v>
      </c>
      <c r="DO671" s="74">
        <v>0.29432079195976257</v>
      </c>
      <c r="DP671" s="74">
        <v>0.21336324512958527</v>
      </c>
      <c r="DQ671" s="74">
        <v>0.12091593444347382</v>
      </c>
      <c r="DR671" s="74">
        <v>5.9511445462703705E-2</v>
      </c>
      <c r="DS671" s="74">
        <v>6.1197672039270401E-2</v>
      </c>
      <c r="DT671" s="74">
        <v>8.0328583717346191E-3</v>
      </c>
      <c r="DU671" s="74">
        <v>7.1864418685436249E-2</v>
      </c>
      <c r="DV671" s="74">
        <v>8.6422570049762726E-2</v>
      </c>
      <c r="DW671" s="74">
        <v>8.8298223912715912E-2</v>
      </c>
      <c r="DX671" s="74">
        <v>8.6202561855316162E-2</v>
      </c>
      <c r="DY671" s="74">
        <v>0.12593914568424225</v>
      </c>
      <c r="DZ671" s="74">
        <v>0.12401644140481949</v>
      </c>
      <c r="EA671" s="74">
        <v>0.10202948004007339</v>
      </c>
      <c r="EB671" s="74">
        <v>0.12944506108760834</v>
      </c>
      <c r="EC671" s="74">
        <v>9.1335698962211609E-2</v>
      </c>
      <c r="ED671" s="74">
        <v>0.18576367199420929</v>
      </c>
      <c r="EE671" s="74">
        <v>0.26926520466804504</v>
      </c>
      <c r="EF671" s="74">
        <v>0.39316996932029724</v>
      </c>
      <c r="EG671" s="74">
        <v>0.47416761517524719</v>
      </c>
      <c r="EH671" s="74">
        <v>0.34293416142463684</v>
      </c>
      <c r="EI671" s="74">
        <v>0.31905993819236755</v>
      </c>
      <c r="EJ671" s="74">
        <v>0.41384214162826538</v>
      </c>
      <c r="EK671" s="74">
        <v>0.4356999397277832</v>
      </c>
      <c r="EL671" s="74">
        <v>0.4975476861000061</v>
      </c>
      <c r="EM671" s="74">
        <v>0.45364421606063843</v>
      </c>
      <c r="EN671" s="74">
        <v>0.37489932775497437</v>
      </c>
      <c r="EO671" s="74">
        <v>0.27232769131660461</v>
      </c>
      <c r="EP671" s="74">
        <v>0.19702820479869843</v>
      </c>
      <c r="EQ671" s="74">
        <v>0.18669208884239197</v>
      </c>
      <c r="ER671" s="74">
        <v>0.12201869487762451</v>
      </c>
      <c r="ES671" s="74">
        <v>0.17014336585998535</v>
      </c>
      <c r="ET671" s="74">
        <v>0.16411006450653076</v>
      </c>
      <c r="EU671" s="74">
        <v>0.1554514616727829</v>
      </c>
      <c r="EV671" s="74">
        <v>0.14237995445728302</v>
      </c>
      <c r="EW671" s="74">
        <v>70.151824951171875</v>
      </c>
      <c r="EX671" s="74">
        <v>68.843589782714844</v>
      </c>
      <c r="EY671" s="74">
        <v>67.594688415527344</v>
      </c>
      <c r="EZ671" s="74">
        <v>65.808204650878906</v>
      </c>
      <c r="FA671" s="74">
        <v>64.754318237304688</v>
      </c>
      <c r="FB671" s="74">
        <v>64.447959899902344</v>
      </c>
      <c r="FC671" s="74">
        <v>64.391578674316406</v>
      </c>
      <c r="FD671" s="74">
        <v>67.671653747558594</v>
      </c>
      <c r="FE671" s="74">
        <v>71.898117065429688</v>
      </c>
      <c r="FF671" s="74">
        <v>75.585556030273438</v>
      </c>
      <c r="FG671" s="74">
        <v>79.152809143066406</v>
      </c>
      <c r="FH671" s="74">
        <v>83.61651611328125</v>
      </c>
      <c r="FI671" s="74">
        <v>86.937156677246094</v>
      </c>
      <c r="FJ671" s="74">
        <v>89.947715759277344</v>
      </c>
      <c r="FK671" s="74">
        <v>91.751426696777344</v>
      </c>
      <c r="FL671" s="74">
        <v>93.025581359863281</v>
      </c>
      <c r="FM671" s="74">
        <v>93.353973388671875</v>
      </c>
      <c r="FN671" s="74">
        <v>92.50531005859375</v>
      </c>
      <c r="FO671" s="74">
        <v>90.34857177734375</v>
      </c>
      <c r="FP671" s="74">
        <v>87.052154541015625</v>
      </c>
      <c r="FQ671" s="74">
        <v>81.75750732421875</v>
      </c>
      <c r="FR671" s="74">
        <v>78.504447937011719</v>
      </c>
      <c r="FS671" s="74">
        <v>75.493110656738281</v>
      </c>
      <c r="FT671" s="74">
        <v>73.435821533203125</v>
      </c>
      <c r="FU671" s="74">
        <v>0.10786543041467667</v>
      </c>
      <c r="FV671" s="74">
        <v>0.21638204157352448</v>
      </c>
      <c r="FW671" s="74">
        <v>0.11606400460004807</v>
      </c>
      <c r="FX671" s="74">
        <v>0</v>
      </c>
      <c r="FY671" s="74">
        <v>0.18102322518825531</v>
      </c>
      <c r="FZ671" s="74">
        <v>197</v>
      </c>
      <c r="GA671" s="74">
        <v>12.112117767333984</v>
      </c>
      <c r="GB671" s="74">
        <v>314.87390885113564</v>
      </c>
      <c r="GC671" s="74">
        <v>1</v>
      </c>
      <c r="GD671" s="74">
        <v>2</v>
      </c>
      <c r="GE671" s="74">
        <v>0</v>
      </c>
      <c r="GF671" s="74">
        <v>1</v>
      </c>
      <c r="GG671" t="s">
        <v>238</v>
      </c>
      <c r="GH671" t="s">
        <v>239</v>
      </c>
      <c r="GI671" t="s">
        <v>236</v>
      </c>
      <c r="GJ671" s="47"/>
      <c r="GK671" s="30"/>
    </row>
    <row r="672" spans="1:193" x14ac:dyDescent="0.2">
      <c r="A672" t="s">
        <v>175</v>
      </c>
      <c r="B672" t="s">
        <v>237</v>
      </c>
      <c r="C672" t="s">
        <v>181</v>
      </c>
      <c r="D672" t="s">
        <v>185</v>
      </c>
      <c r="E672" t="s">
        <v>191</v>
      </c>
      <c r="F672" t="s">
        <v>273</v>
      </c>
      <c r="G672" t="s">
        <v>274</v>
      </c>
      <c r="H672" s="74">
        <v>256</v>
      </c>
      <c r="I672" s="74">
        <v>1.0737588405609131</v>
      </c>
      <c r="J672" s="74">
        <v>1.0380322933197021</v>
      </c>
      <c r="K672" s="74">
        <v>0.96296387910842896</v>
      </c>
      <c r="L672" s="74">
        <v>1.0122580528259277</v>
      </c>
      <c r="M672" s="74">
        <v>1.0003495216369629</v>
      </c>
      <c r="N672" s="74">
        <v>1.2420454025268555</v>
      </c>
      <c r="O672" s="74">
        <v>1.4378249645233154</v>
      </c>
      <c r="P672" s="74">
        <v>1.8857808113098145</v>
      </c>
      <c r="Q672" s="74">
        <v>2.2382352352142334</v>
      </c>
      <c r="R672" s="74">
        <v>2.4094686508178711</v>
      </c>
      <c r="S672" s="74">
        <v>2.7729103565216064</v>
      </c>
      <c r="T672" s="74">
        <v>2.9363174438476563</v>
      </c>
      <c r="U672" s="74">
        <v>3.0484259128570557</v>
      </c>
      <c r="V672" s="74">
        <v>3.183568000793457</v>
      </c>
      <c r="W672" s="74">
        <v>3.0693995952606201</v>
      </c>
      <c r="X672" s="74">
        <v>2.8918745517730713</v>
      </c>
      <c r="Y672" s="74">
        <v>2.604032039642334</v>
      </c>
      <c r="Z672" s="74">
        <v>2.119682788848877</v>
      </c>
      <c r="AA672" s="74">
        <v>1.8131773471832275</v>
      </c>
      <c r="AB672" s="74">
        <v>1.6095772981643677</v>
      </c>
      <c r="AC672" s="74">
        <v>1.557978630065918</v>
      </c>
      <c r="AD672" s="74">
        <v>1.4451093673706055</v>
      </c>
      <c r="AE672" s="74">
        <v>1.350504994392395</v>
      </c>
      <c r="AF672" s="74">
        <v>1.1684614419937134</v>
      </c>
      <c r="AG672" s="74">
        <v>-5.2822533994913101E-2</v>
      </c>
      <c r="AH672" s="74">
        <v>-5.8167990297079086E-2</v>
      </c>
      <c r="AI672" s="74">
        <v>-6.1919685453176498E-2</v>
      </c>
      <c r="AJ672" s="74">
        <v>-3.7587780505418777E-2</v>
      </c>
      <c r="AK672" s="74">
        <v>-8.1642702221870422E-2</v>
      </c>
      <c r="AL672" s="74">
        <v>-2.4828914552927017E-2</v>
      </c>
      <c r="AM672" s="74">
        <v>-5.813748762011528E-2</v>
      </c>
      <c r="AN672" s="74">
        <v>-0.12055274099111557</v>
      </c>
      <c r="AO672" s="74">
        <v>-0.16107144951820374</v>
      </c>
      <c r="AP672" s="74">
        <v>-0.25560763478279114</v>
      </c>
      <c r="AQ672" s="74">
        <v>-0.25210469961166382</v>
      </c>
      <c r="AR672" s="74">
        <v>-0.13884167373180389</v>
      </c>
      <c r="AS672" s="74">
        <v>-0.13003905117511749</v>
      </c>
      <c r="AT672" s="74">
        <v>-6.7463509738445282E-2</v>
      </c>
      <c r="AU672" s="74">
        <v>-8.5696473717689514E-2</v>
      </c>
      <c r="AV672" s="74">
        <v>-0.17193159461021423</v>
      </c>
      <c r="AW672" s="74">
        <v>-0.24023048579692841</v>
      </c>
      <c r="AX672" s="74">
        <v>-0.26849266886711121</v>
      </c>
      <c r="AY672" s="74">
        <v>-0.23813082277774811</v>
      </c>
      <c r="AZ672" s="74">
        <v>-0.26384547352790833</v>
      </c>
      <c r="BA672" s="74">
        <v>-0.16254988312721252</v>
      </c>
      <c r="BB672" s="74">
        <v>-9.8877184092998505E-2</v>
      </c>
      <c r="BC672" s="74">
        <v>-7.1875289082527161E-2</v>
      </c>
      <c r="BD672" s="74">
        <v>-4.7791384160518646E-2</v>
      </c>
      <c r="BE672" s="74">
        <v>-1.5613801224390045E-5</v>
      </c>
      <c r="BF672" s="74">
        <v>-4.3499660678207874E-3</v>
      </c>
      <c r="BG672" s="74">
        <v>-1.3488437049090862E-2</v>
      </c>
      <c r="BH672" s="74">
        <v>1.1754397302865982E-2</v>
      </c>
      <c r="BI672" s="74">
        <v>-3.0544182285666466E-2</v>
      </c>
      <c r="BJ672" s="74">
        <v>3.7380989640951157E-2</v>
      </c>
      <c r="BK672" s="74">
        <v>3.8578595966100693E-2</v>
      </c>
      <c r="BL672" s="74">
        <v>3.1203024089336395E-2</v>
      </c>
      <c r="BM672" s="74">
        <v>2.6580739766359329E-2</v>
      </c>
      <c r="BN672" s="74">
        <v>-7.8795962035655975E-2</v>
      </c>
      <c r="BO672" s="74">
        <v>-8.3380348980426788E-2</v>
      </c>
      <c r="BP672" s="74">
        <v>2.4423372000455856E-2</v>
      </c>
      <c r="BQ672" s="74">
        <v>3.7082549184560776E-2</v>
      </c>
      <c r="BR672" s="74">
        <v>9.9443070590496063E-2</v>
      </c>
      <c r="BS672" s="74">
        <v>7.3626957833766937E-2</v>
      </c>
      <c r="BT672" s="74">
        <v>-1.0395518504083157E-2</v>
      </c>
      <c r="BU672" s="74">
        <v>-8.881872147321701E-2</v>
      </c>
      <c r="BV672" s="74">
        <v>-0.13097593188285828</v>
      </c>
      <c r="BW672" s="74">
        <v>-0.11263642460107803</v>
      </c>
      <c r="BX672" s="74">
        <v>-0.14985963702201843</v>
      </c>
      <c r="BY672" s="74">
        <v>-6.4270958304405212E-2</v>
      </c>
      <c r="BZ672" s="74">
        <v>-2.1189682185649872E-2</v>
      </c>
      <c r="CA672" s="74">
        <v>-4.7220443375408649E-3</v>
      </c>
      <c r="CB672" s="74">
        <v>8.3859972655773163E-3</v>
      </c>
      <c r="CC672" s="74">
        <v>3.6558300256729126E-2</v>
      </c>
      <c r="CD672" s="74">
        <v>3.2924231141805649E-2</v>
      </c>
      <c r="CE672" s="74">
        <v>2.0054901018738747E-2</v>
      </c>
      <c r="CF672" s="74">
        <v>4.5928638428449631E-2</v>
      </c>
      <c r="CG672" s="74">
        <v>4.8464969731867313E-3</v>
      </c>
      <c r="CH672" s="74">
        <v>8.0467373132705688E-2</v>
      </c>
      <c r="CI672" s="74">
        <v>0.10556386411190033</v>
      </c>
      <c r="CJ672" s="74">
        <v>0.13630861043930054</v>
      </c>
      <c r="CK672" s="74">
        <v>0.15654808282852173</v>
      </c>
      <c r="CL672" s="74">
        <v>4.3663255870342255E-2</v>
      </c>
      <c r="CM672" s="74">
        <v>3.3477623015642166E-2</v>
      </c>
      <c r="CN672" s="74">
        <v>0.13750024139881134</v>
      </c>
      <c r="CO672" s="74">
        <v>0.15283045172691345</v>
      </c>
      <c r="CP672" s="74">
        <v>0.21504206955432892</v>
      </c>
      <c r="CQ672" s="74">
        <v>0.18397387862205505</v>
      </c>
      <c r="CR672" s="74">
        <v>0.10148387402296066</v>
      </c>
      <c r="CS672" s="74">
        <v>1.6048602759838104E-2</v>
      </c>
      <c r="CT672" s="74">
        <v>-3.5732239484786987E-2</v>
      </c>
      <c r="CU672" s="74">
        <v>-2.5719370692968369E-2</v>
      </c>
      <c r="CV672" s="74">
        <v>-7.0913389325141907E-2</v>
      </c>
      <c r="CW672" s="74">
        <v>3.796733682975173E-3</v>
      </c>
      <c r="CX672" s="74">
        <v>3.2616443932056427E-2</v>
      </c>
      <c r="CY672" s="74">
        <v>4.1788086295127869E-2</v>
      </c>
      <c r="CZ672" s="74">
        <v>4.7294281423091888E-2</v>
      </c>
      <c r="DA672" s="74">
        <v>7.3132216930389404E-2</v>
      </c>
      <c r="DB672" s="74">
        <v>7.0198431611061096E-2</v>
      </c>
      <c r="DC672" s="74">
        <v>5.3598236292600632E-2</v>
      </c>
      <c r="DD672" s="74">
        <v>8.0102883279323578E-2</v>
      </c>
      <c r="DE672" s="74">
        <v>4.0237177163362503E-2</v>
      </c>
      <c r="DF672" s="74">
        <v>0.12355376034975052</v>
      </c>
      <c r="DG672" s="74">
        <v>0.17254912853240967</v>
      </c>
      <c r="DH672" s="74">
        <v>0.24141418933868408</v>
      </c>
      <c r="DI672" s="74">
        <v>0.28651541471481323</v>
      </c>
      <c r="DJ672" s="74">
        <v>0.16612246632575989</v>
      </c>
      <c r="DK672" s="74">
        <v>0.15033560991287231</v>
      </c>
      <c r="DL672" s="74">
        <v>0.25057712197303772</v>
      </c>
      <c r="DM672" s="74">
        <v>0.26857835054397583</v>
      </c>
      <c r="DN672" s="74">
        <v>0.33064106106758118</v>
      </c>
      <c r="DO672" s="74">
        <v>0.29432082176208496</v>
      </c>
      <c r="DP672" s="74">
        <v>0.21336326003074646</v>
      </c>
      <c r="DQ672" s="74">
        <v>0.12091593444347382</v>
      </c>
      <c r="DR672" s="74">
        <v>5.9511445462703705E-2</v>
      </c>
      <c r="DS672" s="74">
        <v>6.1197679489850998E-2</v>
      </c>
      <c r="DT672" s="74">
        <v>8.0328555777668953E-3</v>
      </c>
      <c r="DU672" s="74">
        <v>7.1864418685436249E-2</v>
      </c>
      <c r="DV672" s="74">
        <v>8.6422570049762726E-2</v>
      </c>
      <c r="DW672" s="74">
        <v>8.8298223912715912E-2</v>
      </c>
      <c r="DX672" s="74">
        <v>8.6202561855316162E-2</v>
      </c>
      <c r="DY672" s="74">
        <v>0.12593914568424225</v>
      </c>
      <c r="DZ672" s="74">
        <v>0.12401645630598068</v>
      </c>
      <c r="EA672" s="74">
        <v>0.10202948749065399</v>
      </c>
      <c r="EB672" s="74">
        <v>0.12944504618644714</v>
      </c>
      <c r="EC672" s="74">
        <v>9.1335698962211609E-2</v>
      </c>
      <c r="ED672" s="74">
        <v>0.18576367199420929</v>
      </c>
      <c r="EE672" s="74">
        <v>0.26926520466804504</v>
      </c>
      <c r="EF672" s="74">
        <v>0.39316996932029724</v>
      </c>
      <c r="EG672" s="74">
        <v>0.47416761517524719</v>
      </c>
      <c r="EH672" s="74">
        <v>0.34293413162231445</v>
      </c>
      <c r="EI672" s="74">
        <v>0.31905993819236755</v>
      </c>
      <c r="EJ672" s="74">
        <v>0.41384217143058777</v>
      </c>
      <c r="EK672" s="74">
        <v>0.43569996953010559</v>
      </c>
      <c r="EL672" s="74">
        <v>0.49754762649536133</v>
      </c>
      <c r="EM672" s="74">
        <v>0.45364424586296082</v>
      </c>
      <c r="EN672" s="74">
        <v>0.37489932775497437</v>
      </c>
      <c r="EO672" s="74">
        <v>0.27232769131660461</v>
      </c>
      <c r="EP672" s="74">
        <v>0.19702820479869843</v>
      </c>
      <c r="EQ672" s="74">
        <v>0.18669208884239197</v>
      </c>
      <c r="ER672" s="74">
        <v>0.12201869487762451</v>
      </c>
      <c r="ES672" s="74">
        <v>0.17014335095882416</v>
      </c>
      <c r="ET672" s="74">
        <v>0.16411006450653076</v>
      </c>
      <c r="EU672" s="74">
        <v>0.1554514616727829</v>
      </c>
      <c r="EV672" s="74">
        <v>0.14237995445728302</v>
      </c>
      <c r="EW672" s="74">
        <v>75.124359130859375</v>
      </c>
      <c r="EX672" s="74">
        <v>74.154083251953125</v>
      </c>
      <c r="EY672" s="74">
        <v>72.927925109863281</v>
      </c>
      <c r="EZ672" s="74">
        <v>72.463417053222656</v>
      </c>
      <c r="FA672" s="74">
        <v>71.716621398925781</v>
      </c>
      <c r="FB672" s="74">
        <v>71.969436645507813</v>
      </c>
      <c r="FC672" s="74">
        <v>71.99871826171875</v>
      </c>
      <c r="FD672" s="74">
        <v>73.123924255371094</v>
      </c>
      <c r="FE672" s="74">
        <v>76.356575012207031</v>
      </c>
      <c r="FF672" s="74">
        <v>80.392471313476563</v>
      </c>
      <c r="FG672" s="74">
        <v>84.869606018066406</v>
      </c>
      <c r="FH672" s="74">
        <v>89.107139587402344</v>
      </c>
      <c r="FI672" s="74">
        <v>93.253189086914063</v>
      </c>
      <c r="FJ672" s="74">
        <v>97.145759582519531</v>
      </c>
      <c r="FK672" s="74">
        <v>99.975341796875</v>
      </c>
      <c r="FL672" s="74">
        <v>101.37941741943359</v>
      </c>
      <c r="FM672" s="74">
        <v>101.47798156738281</v>
      </c>
      <c r="FN672" s="74">
        <v>99.5341796875</v>
      </c>
      <c r="FO672" s="74">
        <v>96.95257568359375</v>
      </c>
      <c r="FP672" s="74">
        <v>93.3814697265625</v>
      </c>
      <c r="FQ672" s="74">
        <v>88.631919860839844</v>
      </c>
      <c r="FR672" s="74">
        <v>85.502815246582031</v>
      </c>
      <c r="FS672" s="74">
        <v>82.961898803710938</v>
      </c>
      <c r="FT672" s="74">
        <v>80.880722045898438</v>
      </c>
      <c r="FU672" s="74">
        <v>0.10786543041467667</v>
      </c>
      <c r="FV672" s="74">
        <v>0.21638202667236328</v>
      </c>
      <c r="FW672" s="74">
        <v>0.11606399714946747</v>
      </c>
      <c r="FX672" s="74">
        <v>0</v>
      </c>
      <c r="FY672" s="74">
        <v>0.18102322518825531</v>
      </c>
      <c r="FZ672" s="74">
        <v>217</v>
      </c>
      <c r="GA672" s="74">
        <v>10.429253578186035</v>
      </c>
      <c r="GB672" s="74">
        <v>376.57387333050974</v>
      </c>
      <c r="GC672" s="74">
        <v>1</v>
      </c>
      <c r="GD672" s="74">
        <v>2</v>
      </c>
      <c r="GE672" s="74">
        <v>0</v>
      </c>
      <c r="GF672" s="74">
        <v>1</v>
      </c>
      <c r="GG672" t="s">
        <v>238</v>
      </c>
      <c r="GH672" t="s">
        <v>239</v>
      </c>
      <c r="GI672" t="s">
        <v>236</v>
      </c>
      <c r="GJ672" s="47"/>
      <c r="GK672" s="30"/>
    </row>
    <row r="673" spans="1:193" x14ac:dyDescent="0.2">
      <c r="A673" t="s">
        <v>175</v>
      </c>
      <c r="B673" t="s">
        <v>237</v>
      </c>
      <c r="C673" t="s">
        <v>181</v>
      </c>
      <c r="D673" t="s">
        <v>185</v>
      </c>
      <c r="E673" t="s">
        <v>192</v>
      </c>
      <c r="F673" t="s">
        <v>273</v>
      </c>
      <c r="G673" t="s">
        <v>274</v>
      </c>
      <c r="H673" s="74">
        <v>259</v>
      </c>
      <c r="I673" s="74">
        <v>1.0859620571136475</v>
      </c>
      <c r="J673" s="74">
        <v>1.0859875679016113</v>
      </c>
      <c r="K673" s="74">
        <v>1.0582727193832397</v>
      </c>
      <c r="L673" s="74">
        <v>1.1043336391448975</v>
      </c>
      <c r="M673" s="74">
        <v>1.0450288057327271</v>
      </c>
      <c r="N673" s="74">
        <v>1.1949894428253174</v>
      </c>
      <c r="O673" s="74">
        <v>1.2118653059005737</v>
      </c>
      <c r="P673" s="74">
        <v>1.3868786096572876</v>
      </c>
      <c r="Q673" s="74">
        <v>1.6315138339996338</v>
      </c>
      <c r="R673" s="74">
        <v>1.7056251764297485</v>
      </c>
      <c r="S673" s="74">
        <v>2.0051870346069336</v>
      </c>
      <c r="T673" s="74">
        <v>2.2797231674194336</v>
      </c>
      <c r="U673" s="74">
        <v>2.3831310272216797</v>
      </c>
      <c r="V673" s="74">
        <v>2.5473217964172363</v>
      </c>
      <c r="W673" s="74">
        <v>2.5038967132568359</v>
      </c>
      <c r="X673" s="74">
        <v>2.319507360458374</v>
      </c>
      <c r="Y673" s="74">
        <v>2.1089992523193359</v>
      </c>
      <c r="Z673" s="74">
        <v>1.8486744165420532</v>
      </c>
      <c r="AA673" s="74">
        <v>1.711246132850647</v>
      </c>
      <c r="AB673" s="74">
        <v>1.4703112840652466</v>
      </c>
      <c r="AC673" s="74">
        <v>1.3837947845458984</v>
      </c>
      <c r="AD673" s="74">
        <v>1.2318581342697144</v>
      </c>
      <c r="AE673" s="74">
        <v>1.1663095951080322</v>
      </c>
      <c r="AF673" s="74">
        <v>1.1188886165618896</v>
      </c>
      <c r="AG673" s="74">
        <v>-5.28225377202034E-2</v>
      </c>
      <c r="AH673" s="74">
        <v>-5.8167994022369385E-2</v>
      </c>
      <c r="AI673" s="74">
        <v>-6.1919685453176498E-2</v>
      </c>
      <c r="AJ673" s="74">
        <v>-3.7587791681289673E-2</v>
      </c>
      <c r="AK673" s="74">
        <v>-8.1642694771289825E-2</v>
      </c>
      <c r="AL673" s="74">
        <v>-2.4828923866152763E-2</v>
      </c>
      <c r="AM673" s="74">
        <v>-5.8137509971857071E-2</v>
      </c>
      <c r="AN673" s="74">
        <v>-0.12055274844169617</v>
      </c>
      <c r="AO673" s="74">
        <v>-0.16107146441936493</v>
      </c>
      <c r="AP673" s="74">
        <v>-0.25560766458511353</v>
      </c>
      <c r="AQ673" s="74">
        <v>-0.25210466980934143</v>
      </c>
      <c r="AR673" s="74">
        <v>-0.13884167373180389</v>
      </c>
      <c r="AS673" s="74">
        <v>-0.1300390362739563</v>
      </c>
      <c r="AT673" s="74">
        <v>-6.7463509738445282E-2</v>
      </c>
      <c r="AU673" s="74">
        <v>-8.5696503520011902E-2</v>
      </c>
      <c r="AV673" s="74">
        <v>-0.17193157970905304</v>
      </c>
      <c r="AW673" s="74">
        <v>-0.2402305006980896</v>
      </c>
      <c r="AX673" s="74">
        <v>-0.26849269866943359</v>
      </c>
      <c r="AY673" s="74">
        <v>-0.23813082277774811</v>
      </c>
      <c r="AZ673" s="74">
        <v>-0.26384547352790833</v>
      </c>
      <c r="BA673" s="74">
        <v>-0.16254989802837372</v>
      </c>
      <c r="BB673" s="74">
        <v>-9.8877184092998505E-2</v>
      </c>
      <c r="BC673" s="74">
        <v>-7.1875289082527161E-2</v>
      </c>
      <c r="BD673" s="74">
        <v>-4.7791391611099243E-2</v>
      </c>
      <c r="BE673" s="74">
        <v>-1.5615860320394859E-5</v>
      </c>
      <c r="BF673" s="74">
        <v>-4.349968396127224E-3</v>
      </c>
      <c r="BG673" s="74">
        <v>-1.3488435186445713E-2</v>
      </c>
      <c r="BH673" s="74">
        <v>1.1754391714930534E-2</v>
      </c>
      <c r="BI673" s="74">
        <v>-3.0544178560376167E-2</v>
      </c>
      <c r="BJ673" s="74">
        <v>3.7380985915660858E-2</v>
      </c>
      <c r="BK673" s="74">
        <v>3.8578581064939499E-2</v>
      </c>
      <c r="BL673" s="74">
        <v>3.1203016638755798E-2</v>
      </c>
      <c r="BM673" s="74">
        <v>2.6580730453133583E-2</v>
      </c>
      <c r="BN673" s="74">
        <v>-7.8795962035655975E-2</v>
      </c>
      <c r="BO673" s="74">
        <v>-8.3380341529846191E-2</v>
      </c>
      <c r="BP673" s="74">
        <v>2.4423373863101006E-2</v>
      </c>
      <c r="BQ673" s="74">
        <v>3.7082549184560776E-2</v>
      </c>
      <c r="BR673" s="74">
        <v>9.944307804107666E-2</v>
      </c>
      <c r="BS673" s="74">
        <v>7.3626935482025146E-2</v>
      </c>
      <c r="BT673" s="74">
        <v>-1.0395513847470284E-2</v>
      </c>
      <c r="BU673" s="74">
        <v>-8.881872147321701E-2</v>
      </c>
      <c r="BV673" s="74">
        <v>-0.13097593188285828</v>
      </c>
      <c r="BW673" s="74">
        <v>-0.11263641715049744</v>
      </c>
      <c r="BX673" s="74">
        <v>-0.14985962212085724</v>
      </c>
      <c r="BY673" s="74">
        <v>-6.4270958304405212E-2</v>
      </c>
      <c r="BZ673" s="74">
        <v>-2.1189684048295021E-2</v>
      </c>
      <c r="CA673" s="74">
        <v>-4.7220457345247269E-3</v>
      </c>
      <c r="CB673" s="74">
        <v>8.3859935402870178E-3</v>
      </c>
      <c r="CC673" s="74">
        <v>3.6558296531438828E-2</v>
      </c>
      <c r="CD673" s="74">
        <v>3.2924231141805649E-2</v>
      </c>
      <c r="CE673" s="74">
        <v>2.0054902881383896E-2</v>
      </c>
      <c r="CF673" s="74">
        <v>4.5928638428449631E-2</v>
      </c>
      <c r="CG673" s="74">
        <v>4.8464969731867313E-3</v>
      </c>
      <c r="CH673" s="74">
        <v>8.0467373132705688E-2</v>
      </c>
      <c r="CI673" s="74">
        <v>0.10556385666131973</v>
      </c>
      <c r="CJ673" s="74">
        <v>0.13630861043930054</v>
      </c>
      <c r="CK673" s="74">
        <v>0.15654808282852173</v>
      </c>
      <c r="CL673" s="74">
        <v>4.3663259595632553E-2</v>
      </c>
      <c r="CM673" s="74">
        <v>3.3477623015642166E-2</v>
      </c>
      <c r="CN673" s="74">
        <v>0.13750024139881134</v>
      </c>
      <c r="CO673" s="74">
        <v>0.15283045172691345</v>
      </c>
      <c r="CP673" s="74">
        <v>0.21504206955432892</v>
      </c>
      <c r="CQ673" s="74">
        <v>0.18397386372089386</v>
      </c>
      <c r="CR673" s="74">
        <v>0.10148388147354126</v>
      </c>
      <c r="CS673" s="74">
        <v>1.6048602759838104E-2</v>
      </c>
      <c r="CT673" s="74">
        <v>-3.5732239484786987E-2</v>
      </c>
      <c r="CU673" s="74">
        <v>-2.5719368830323219E-2</v>
      </c>
      <c r="CV673" s="74">
        <v>-7.0913389325141907E-2</v>
      </c>
      <c r="CW673" s="74">
        <v>3.7967339158058167E-3</v>
      </c>
      <c r="CX673" s="74">
        <v>3.2616440206766129E-2</v>
      </c>
      <c r="CY673" s="74">
        <v>4.1788086295127869E-2</v>
      </c>
      <c r="CZ673" s="74">
        <v>4.729427769780159E-2</v>
      </c>
      <c r="DA673" s="74">
        <v>7.3132209479808807E-2</v>
      </c>
      <c r="DB673" s="74">
        <v>7.0198431611061096E-2</v>
      </c>
      <c r="DC673" s="74">
        <v>5.359824001789093E-2</v>
      </c>
      <c r="DD673" s="74">
        <v>8.0102883279323578E-2</v>
      </c>
      <c r="DE673" s="74">
        <v>4.0237173438072205E-2</v>
      </c>
      <c r="DF673" s="74">
        <v>0.12355376034975052</v>
      </c>
      <c r="DG673" s="74">
        <v>0.17254911363124847</v>
      </c>
      <c r="DH673" s="74">
        <v>0.24141420423984528</v>
      </c>
      <c r="DI673" s="74">
        <v>0.28651541471481323</v>
      </c>
      <c r="DJ673" s="74">
        <v>0.16612249612808228</v>
      </c>
      <c r="DK673" s="74">
        <v>0.15033559501171112</v>
      </c>
      <c r="DL673" s="74">
        <v>0.25057712197303772</v>
      </c>
      <c r="DM673" s="74">
        <v>0.26857835054397583</v>
      </c>
      <c r="DN673" s="74">
        <v>0.33064109086990356</v>
      </c>
      <c r="DO673" s="74">
        <v>0.29432082176208496</v>
      </c>
      <c r="DP673" s="74">
        <v>0.21336326003074646</v>
      </c>
      <c r="DQ673" s="74">
        <v>0.12091593444347382</v>
      </c>
      <c r="DR673" s="74">
        <v>5.9511445462703705E-2</v>
      </c>
      <c r="DS673" s="74">
        <v>6.1197679489850998E-2</v>
      </c>
      <c r="DT673" s="74">
        <v>8.0328518524765968E-3</v>
      </c>
      <c r="DU673" s="74">
        <v>7.1864418685436249E-2</v>
      </c>
      <c r="DV673" s="74">
        <v>8.6422570049762726E-2</v>
      </c>
      <c r="DW673" s="74">
        <v>8.8298223912715912E-2</v>
      </c>
      <c r="DX673" s="74">
        <v>8.6202561855316162E-2</v>
      </c>
      <c r="DY673" s="74">
        <v>0.12593913078308105</v>
      </c>
      <c r="DZ673" s="74">
        <v>0.12401645630598068</v>
      </c>
      <c r="EA673" s="74">
        <v>0.10202949494123459</v>
      </c>
      <c r="EB673" s="74">
        <v>0.12944506108760834</v>
      </c>
      <c r="EC673" s="74">
        <v>9.1335691511631012E-2</v>
      </c>
      <c r="ED673" s="74">
        <v>0.18576367199420929</v>
      </c>
      <c r="EE673" s="74">
        <v>0.26926523447036743</v>
      </c>
      <c r="EF673" s="74">
        <v>0.39316996932029724</v>
      </c>
      <c r="EG673" s="74">
        <v>0.47416764497756958</v>
      </c>
      <c r="EH673" s="74">
        <v>0.34293416142463684</v>
      </c>
      <c r="EI673" s="74">
        <v>0.31905993819236755</v>
      </c>
      <c r="EJ673" s="74">
        <v>0.41384217143058777</v>
      </c>
      <c r="EK673" s="74">
        <v>0.4356999397277832</v>
      </c>
      <c r="EL673" s="74">
        <v>0.4975476861000061</v>
      </c>
      <c r="EM673" s="74">
        <v>0.45364421606063843</v>
      </c>
      <c r="EN673" s="74">
        <v>0.37489935755729675</v>
      </c>
      <c r="EO673" s="74">
        <v>0.27232769131660461</v>
      </c>
      <c r="EP673" s="74">
        <v>0.19702820479869843</v>
      </c>
      <c r="EQ673" s="74">
        <v>0.18669208884239197</v>
      </c>
      <c r="ER673" s="74">
        <v>0.12201868742704391</v>
      </c>
      <c r="ES673" s="74">
        <v>0.17014336585998535</v>
      </c>
      <c r="ET673" s="74">
        <v>0.16411006450653076</v>
      </c>
      <c r="EU673" s="74">
        <v>0.15545147657394409</v>
      </c>
      <c r="EV673" s="74">
        <v>0.14237995445728302</v>
      </c>
      <c r="EW673" s="74">
        <v>74.503868103027344</v>
      </c>
      <c r="EX673" s="74">
        <v>66.6318359375</v>
      </c>
      <c r="EY673" s="74">
        <v>66.403594970703125</v>
      </c>
      <c r="EZ673" s="74">
        <v>64.967544555664063</v>
      </c>
      <c r="FA673" s="74">
        <v>64.760444641113281</v>
      </c>
      <c r="FB673" s="74">
        <v>64.996742248535156</v>
      </c>
      <c r="FC673" s="74">
        <v>64.494537353515625</v>
      </c>
      <c r="FD673" s="74">
        <v>65.588363647460938</v>
      </c>
      <c r="FE673" s="74">
        <v>73.832778930664063</v>
      </c>
      <c r="FF673" s="74">
        <v>79.705352783203125</v>
      </c>
      <c r="FG673" s="74">
        <v>84.244422912597656</v>
      </c>
      <c r="FH673" s="74">
        <v>91.042327880859375</v>
      </c>
      <c r="FI673" s="74">
        <v>95.232955932617188</v>
      </c>
      <c r="FJ673" s="74">
        <v>98.514129638671875</v>
      </c>
      <c r="FK673" s="74">
        <v>99.794921875</v>
      </c>
      <c r="FL673" s="74">
        <v>100.30724334716797</v>
      </c>
      <c r="FM673" s="74">
        <v>99.584510803222656</v>
      </c>
      <c r="FN673" s="74">
        <v>97.170936584472656</v>
      </c>
      <c r="FO673" s="74">
        <v>90.427978515625</v>
      </c>
      <c r="FP673" s="74">
        <v>81.712661743164063</v>
      </c>
      <c r="FQ673" s="74">
        <v>78.264190673828125</v>
      </c>
      <c r="FR673" s="74">
        <v>74.403030395507813</v>
      </c>
      <c r="FS673" s="74">
        <v>72.623703002929688</v>
      </c>
      <c r="FT673" s="74">
        <v>70.791824340820313</v>
      </c>
      <c r="FU673" s="74">
        <v>0.10786543786525726</v>
      </c>
      <c r="FV673" s="74">
        <v>0.21638204157352448</v>
      </c>
      <c r="FW673" s="74">
        <v>0.11606400460004807</v>
      </c>
      <c r="FX673" s="74">
        <v>0</v>
      </c>
      <c r="FY673" s="74">
        <v>0.18102322518825531</v>
      </c>
      <c r="FZ673" s="74">
        <v>203</v>
      </c>
      <c r="GA673" s="74">
        <v>8.4916248321533203</v>
      </c>
      <c r="GB673" s="74">
        <v>347.83257055698778</v>
      </c>
      <c r="GC673" s="74">
        <v>1</v>
      </c>
      <c r="GD673" s="74">
        <v>2</v>
      </c>
      <c r="GE673" s="74">
        <v>0</v>
      </c>
      <c r="GF673" s="74">
        <v>1</v>
      </c>
      <c r="GG673" t="s">
        <v>238</v>
      </c>
      <c r="GH673" t="s">
        <v>239</v>
      </c>
      <c r="GI673" t="s">
        <v>236</v>
      </c>
      <c r="GJ673" s="47"/>
      <c r="GK673" s="30"/>
    </row>
    <row r="674" spans="1:193" x14ac:dyDescent="0.2">
      <c r="A674" t="s">
        <v>175</v>
      </c>
      <c r="B674" t="s">
        <v>237</v>
      </c>
      <c r="C674" t="s">
        <v>181</v>
      </c>
      <c r="D674" t="s">
        <v>256</v>
      </c>
      <c r="E674" t="s">
        <v>222</v>
      </c>
      <c r="F674" t="s">
        <v>259</v>
      </c>
      <c r="G674" t="s">
        <v>274</v>
      </c>
      <c r="H674" s="74">
        <v>0</v>
      </c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74"/>
      <c r="U674" s="74"/>
      <c r="V674" s="74"/>
      <c r="W674" s="74"/>
      <c r="X674" s="74"/>
      <c r="Y674" s="74"/>
      <c r="Z674" s="74"/>
      <c r="AA674" s="74"/>
      <c r="AB674" s="74"/>
      <c r="AC674" s="74"/>
      <c r="AD674" s="74"/>
      <c r="AE674" s="74"/>
      <c r="AF674" s="74"/>
      <c r="AG674" s="74"/>
      <c r="AH674" s="74"/>
      <c r="AI674" s="74"/>
      <c r="AJ674" s="74"/>
      <c r="AK674" s="74"/>
      <c r="AL674" s="74"/>
      <c r="AM674" s="74"/>
      <c r="AN674" s="74"/>
      <c r="AO674" s="74"/>
      <c r="AP674" s="74"/>
      <c r="AQ674" s="74"/>
      <c r="AR674" s="74"/>
      <c r="AS674" s="74"/>
      <c r="AT674" s="74"/>
      <c r="AU674" s="74"/>
      <c r="AV674" s="74"/>
      <c r="AW674" s="74"/>
      <c r="AX674" s="74"/>
      <c r="AY674" s="74"/>
      <c r="AZ674" s="74"/>
      <c r="BA674" s="74"/>
      <c r="BB674" s="74"/>
      <c r="BC674" s="74"/>
      <c r="BD674" s="74"/>
      <c r="BE674" s="74"/>
      <c r="BF674" s="74"/>
      <c r="BG674" s="74"/>
      <c r="BH674" s="74"/>
      <c r="BI674" s="74"/>
      <c r="BJ674" s="74"/>
      <c r="BK674" s="74"/>
      <c r="BL674" s="74"/>
      <c r="BM674" s="74"/>
      <c r="BN674" s="74"/>
      <c r="BO674" s="74"/>
      <c r="BP674" s="74"/>
      <c r="BQ674" s="74"/>
      <c r="BR674" s="74"/>
      <c r="BS674" s="74"/>
      <c r="BT674" s="74"/>
      <c r="BU674" s="74"/>
      <c r="BV674" s="74"/>
      <c r="BW674" s="74"/>
      <c r="BX674" s="74"/>
      <c r="BY674" s="74"/>
      <c r="BZ674" s="74"/>
      <c r="CA674" s="74"/>
      <c r="CB674" s="74"/>
      <c r="CC674" s="74"/>
      <c r="CD674" s="74"/>
      <c r="CE674" s="74"/>
      <c r="CF674" s="74"/>
      <c r="CG674" s="74"/>
      <c r="CH674" s="74"/>
      <c r="CI674" s="74"/>
      <c r="CJ674" s="74"/>
      <c r="CK674" s="74"/>
      <c r="CL674" s="74"/>
      <c r="CM674" s="74"/>
      <c r="CN674" s="74"/>
      <c r="CO674" s="74"/>
      <c r="CP674" s="74"/>
      <c r="CQ674" s="74"/>
      <c r="CR674" s="74"/>
      <c r="CS674" s="74"/>
      <c r="CT674" s="74"/>
      <c r="CU674" s="74"/>
      <c r="CV674" s="74"/>
      <c r="CW674" s="74"/>
      <c r="CX674" s="74"/>
      <c r="CY674" s="74"/>
      <c r="CZ674" s="74"/>
      <c r="DA674" s="74"/>
      <c r="DB674" s="74"/>
      <c r="DC674" s="74"/>
      <c r="DD674" s="74"/>
      <c r="DE674" s="74"/>
      <c r="DF674" s="74"/>
      <c r="DG674" s="74"/>
      <c r="DH674" s="74"/>
      <c r="DI674" s="74"/>
      <c r="DJ674" s="74"/>
      <c r="DK674" s="74"/>
      <c r="DL674" s="74"/>
      <c r="DM674" s="74"/>
      <c r="DN674" s="74"/>
      <c r="DO674" s="74"/>
      <c r="DP674" s="74"/>
      <c r="DQ674" s="74"/>
      <c r="DR674" s="74"/>
      <c r="DS674" s="74"/>
      <c r="DT674" s="74"/>
      <c r="DU674" s="74"/>
      <c r="DV674" s="74"/>
      <c r="DW674" s="74"/>
      <c r="DX674" s="74"/>
      <c r="DY674" s="74"/>
      <c r="DZ674" s="74"/>
      <c r="EA674" s="74"/>
      <c r="EB674" s="74"/>
      <c r="EC674" s="74"/>
      <c r="ED674" s="74"/>
      <c r="EE674" s="74"/>
      <c r="EF674" s="74"/>
      <c r="EG674" s="74"/>
      <c r="EH674" s="74"/>
      <c r="EI674" s="74"/>
      <c r="EJ674" s="74"/>
      <c r="EK674" s="74"/>
      <c r="EL674" s="74"/>
      <c r="EM674" s="74"/>
      <c r="EN674" s="74"/>
      <c r="EO674" s="74"/>
      <c r="EP674" s="74"/>
      <c r="EQ674" s="74"/>
      <c r="ER674" s="74"/>
      <c r="ES674" s="74"/>
      <c r="ET674" s="74"/>
      <c r="EU674" s="74"/>
      <c r="EV674" s="74"/>
      <c r="EW674" s="74"/>
      <c r="EX674" s="74"/>
      <c r="EY674" s="74"/>
      <c r="EZ674" s="74"/>
      <c r="FA674" s="74"/>
      <c r="FB674" s="74"/>
      <c r="FC674" s="74"/>
      <c r="FD674" s="74"/>
      <c r="FE674" s="74"/>
      <c r="FF674" s="74"/>
      <c r="FG674" s="74"/>
      <c r="FH674" s="74"/>
      <c r="FI674" s="74"/>
      <c r="FJ674" s="74"/>
      <c r="FK674" s="74"/>
      <c r="FL674" s="74"/>
      <c r="FM674" s="74"/>
      <c r="FN674" s="74"/>
      <c r="FO674" s="74"/>
      <c r="FP674" s="74"/>
      <c r="FQ674" s="74"/>
      <c r="FR674" s="74"/>
      <c r="FS674" s="74"/>
      <c r="FT674" s="74"/>
      <c r="FU674" s="74"/>
      <c r="FV674" s="74"/>
      <c r="FW674" s="74"/>
      <c r="FX674" s="74"/>
      <c r="FY674" s="74"/>
      <c r="FZ674" s="74"/>
      <c r="GA674" s="74"/>
      <c r="GB674" s="74"/>
      <c r="GC674" s="74">
        <v>0</v>
      </c>
      <c r="GD674" s="74">
        <v>2</v>
      </c>
      <c r="GE674" s="74">
        <v>1</v>
      </c>
      <c r="GF674" s="74">
        <v>1</v>
      </c>
      <c r="GG674" t="s">
        <v>238</v>
      </c>
      <c r="GH674" t="s">
        <v>239</v>
      </c>
      <c r="GI674" t="s">
        <v>236</v>
      </c>
      <c r="GJ674" s="47"/>
      <c r="GK674" s="30"/>
    </row>
    <row r="675" spans="1:193" x14ac:dyDescent="0.2">
      <c r="A675" t="s">
        <v>175</v>
      </c>
      <c r="B675" t="s">
        <v>237</v>
      </c>
      <c r="C675" t="s">
        <v>181</v>
      </c>
      <c r="D675" t="s">
        <v>256</v>
      </c>
      <c r="E675" t="s">
        <v>223</v>
      </c>
      <c r="F675" t="s">
        <v>259</v>
      </c>
      <c r="G675" t="s">
        <v>274</v>
      </c>
      <c r="H675" s="74">
        <v>0</v>
      </c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74"/>
      <c r="Z675" s="74"/>
      <c r="AA675" s="74"/>
      <c r="AB675" s="74"/>
      <c r="AC675" s="74"/>
      <c r="AD675" s="74"/>
      <c r="AE675" s="74"/>
      <c r="AF675" s="74"/>
      <c r="AG675" s="74"/>
      <c r="AH675" s="74"/>
      <c r="AI675" s="74"/>
      <c r="AJ675" s="74"/>
      <c r="AK675" s="74"/>
      <c r="AL675" s="74"/>
      <c r="AM675" s="74"/>
      <c r="AN675" s="74"/>
      <c r="AO675" s="74"/>
      <c r="AP675" s="74"/>
      <c r="AQ675" s="74"/>
      <c r="AR675" s="74"/>
      <c r="AS675" s="74"/>
      <c r="AT675" s="74"/>
      <c r="AU675" s="74"/>
      <c r="AV675" s="74"/>
      <c r="AW675" s="74"/>
      <c r="AX675" s="74"/>
      <c r="AY675" s="74"/>
      <c r="AZ675" s="74"/>
      <c r="BA675" s="74"/>
      <c r="BB675" s="74"/>
      <c r="BC675" s="74"/>
      <c r="BD675" s="74"/>
      <c r="BE675" s="74"/>
      <c r="BF675" s="74"/>
      <c r="BG675" s="74"/>
      <c r="BH675" s="74"/>
      <c r="BI675" s="74"/>
      <c r="BJ675" s="74"/>
      <c r="BK675" s="74"/>
      <c r="BL675" s="74"/>
      <c r="BM675" s="74"/>
      <c r="BN675" s="74"/>
      <c r="BO675" s="74"/>
      <c r="BP675" s="74"/>
      <c r="BQ675" s="74"/>
      <c r="BR675" s="74"/>
      <c r="BS675" s="74"/>
      <c r="BT675" s="74"/>
      <c r="BU675" s="74"/>
      <c r="BV675" s="74"/>
      <c r="BW675" s="74"/>
      <c r="BX675" s="74"/>
      <c r="BY675" s="74"/>
      <c r="BZ675" s="74"/>
      <c r="CA675" s="74"/>
      <c r="CB675" s="74"/>
      <c r="CC675" s="74"/>
      <c r="CD675" s="74"/>
      <c r="CE675" s="74"/>
      <c r="CF675" s="74"/>
      <c r="CG675" s="74"/>
      <c r="CH675" s="74"/>
      <c r="CI675" s="74"/>
      <c r="CJ675" s="74"/>
      <c r="CK675" s="74"/>
      <c r="CL675" s="74"/>
      <c r="CM675" s="74"/>
      <c r="CN675" s="74"/>
      <c r="CO675" s="74"/>
      <c r="CP675" s="74"/>
      <c r="CQ675" s="74"/>
      <c r="CR675" s="74"/>
      <c r="CS675" s="74"/>
      <c r="CT675" s="74"/>
      <c r="CU675" s="74"/>
      <c r="CV675" s="74"/>
      <c r="CW675" s="74"/>
      <c r="CX675" s="74"/>
      <c r="CY675" s="74"/>
      <c r="CZ675" s="74"/>
      <c r="DA675" s="74"/>
      <c r="DB675" s="74"/>
      <c r="DC675" s="74"/>
      <c r="DD675" s="74"/>
      <c r="DE675" s="74"/>
      <c r="DF675" s="74"/>
      <c r="DG675" s="74"/>
      <c r="DH675" s="74"/>
      <c r="DI675" s="74"/>
      <c r="DJ675" s="74"/>
      <c r="DK675" s="74"/>
      <c r="DL675" s="74"/>
      <c r="DM675" s="74"/>
      <c r="DN675" s="74"/>
      <c r="DO675" s="74"/>
      <c r="DP675" s="74"/>
      <c r="DQ675" s="74"/>
      <c r="DR675" s="74"/>
      <c r="DS675" s="74"/>
      <c r="DT675" s="74"/>
      <c r="DU675" s="74"/>
      <c r="DV675" s="74"/>
      <c r="DW675" s="74"/>
      <c r="DX675" s="74"/>
      <c r="DY675" s="74"/>
      <c r="DZ675" s="74"/>
      <c r="EA675" s="74"/>
      <c r="EB675" s="74"/>
      <c r="EC675" s="74"/>
      <c r="ED675" s="74"/>
      <c r="EE675" s="74"/>
      <c r="EF675" s="74"/>
      <c r="EG675" s="74"/>
      <c r="EH675" s="74"/>
      <c r="EI675" s="74"/>
      <c r="EJ675" s="74"/>
      <c r="EK675" s="74"/>
      <c r="EL675" s="74"/>
      <c r="EM675" s="74"/>
      <c r="EN675" s="74"/>
      <c r="EO675" s="74"/>
      <c r="EP675" s="74"/>
      <c r="EQ675" s="74"/>
      <c r="ER675" s="74"/>
      <c r="ES675" s="74"/>
      <c r="ET675" s="74"/>
      <c r="EU675" s="74"/>
      <c r="EV675" s="74"/>
      <c r="EW675" s="74"/>
      <c r="EX675" s="74"/>
      <c r="EY675" s="74"/>
      <c r="EZ675" s="74"/>
      <c r="FA675" s="74"/>
      <c r="FB675" s="74"/>
      <c r="FC675" s="74"/>
      <c r="FD675" s="74"/>
      <c r="FE675" s="74"/>
      <c r="FF675" s="74"/>
      <c r="FG675" s="74"/>
      <c r="FH675" s="74"/>
      <c r="FI675" s="74"/>
      <c r="FJ675" s="74"/>
      <c r="FK675" s="74"/>
      <c r="FL675" s="74"/>
      <c r="FM675" s="74"/>
      <c r="FN675" s="74"/>
      <c r="FO675" s="74"/>
      <c r="FP675" s="74"/>
      <c r="FQ675" s="74"/>
      <c r="FR675" s="74"/>
      <c r="FS675" s="74"/>
      <c r="FT675" s="74"/>
      <c r="FU675" s="74"/>
      <c r="FV675" s="74"/>
      <c r="FW675" s="74"/>
      <c r="FX675" s="74"/>
      <c r="FY675" s="74"/>
      <c r="FZ675" s="74">
        <v>6</v>
      </c>
      <c r="GA675" s="74">
        <v>1.340548038482666</v>
      </c>
      <c r="GB675" s="74">
        <v>2.5299701541662216</v>
      </c>
      <c r="GC675" s="74">
        <v>0</v>
      </c>
      <c r="GD675" s="74">
        <v>2</v>
      </c>
      <c r="GE675" s="74">
        <v>1</v>
      </c>
      <c r="GF675" s="74">
        <v>1</v>
      </c>
      <c r="GG675" t="s">
        <v>238</v>
      </c>
      <c r="GH675" t="s">
        <v>239</v>
      </c>
      <c r="GI675" t="s">
        <v>236</v>
      </c>
      <c r="GJ675" s="47"/>
      <c r="GK675" s="30"/>
    </row>
    <row r="676" spans="1:193" x14ac:dyDescent="0.2">
      <c r="A676" t="s">
        <v>175</v>
      </c>
      <c r="B676" t="s">
        <v>237</v>
      </c>
      <c r="C676" t="s">
        <v>181</v>
      </c>
      <c r="D676" t="s">
        <v>256</v>
      </c>
      <c r="E676" t="s">
        <v>224</v>
      </c>
      <c r="F676" t="s">
        <v>259</v>
      </c>
      <c r="G676" t="s">
        <v>274</v>
      </c>
      <c r="H676" s="74">
        <v>0</v>
      </c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74"/>
      <c r="U676" s="74"/>
      <c r="V676" s="74"/>
      <c r="W676" s="74"/>
      <c r="X676" s="74"/>
      <c r="Y676" s="74"/>
      <c r="Z676" s="74"/>
      <c r="AA676" s="74"/>
      <c r="AB676" s="74"/>
      <c r="AC676" s="74"/>
      <c r="AD676" s="74"/>
      <c r="AE676" s="74"/>
      <c r="AF676" s="74"/>
      <c r="AG676" s="74"/>
      <c r="AH676" s="74"/>
      <c r="AI676" s="74"/>
      <c r="AJ676" s="74"/>
      <c r="AK676" s="74"/>
      <c r="AL676" s="74"/>
      <c r="AM676" s="74"/>
      <c r="AN676" s="74"/>
      <c r="AO676" s="74"/>
      <c r="AP676" s="74"/>
      <c r="AQ676" s="74"/>
      <c r="AR676" s="74"/>
      <c r="AS676" s="74"/>
      <c r="AT676" s="74"/>
      <c r="AU676" s="74"/>
      <c r="AV676" s="74"/>
      <c r="AW676" s="74"/>
      <c r="AX676" s="74"/>
      <c r="AY676" s="74"/>
      <c r="AZ676" s="74"/>
      <c r="BA676" s="74"/>
      <c r="BB676" s="74"/>
      <c r="BC676" s="74"/>
      <c r="BD676" s="74"/>
      <c r="BE676" s="74"/>
      <c r="BF676" s="74"/>
      <c r="BG676" s="74"/>
      <c r="BH676" s="74"/>
      <c r="BI676" s="74"/>
      <c r="BJ676" s="74"/>
      <c r="BK676" s="74"/>
      <c r="BL676" s="74"/>
      <c r="BM676" s="74"/>
      <c r="BN676" s="74"/>
      <c r="BO676" s="74"/>
      <c r="BP676" s="74"/>
      <c r="BQ676" s="74"/>
      <c r="BR676" s="74"/>
      <c r="BS676" s="74"/>
      <c r="BT676" s="74"/>
      <c r="BU676" s="74"/>
      <c r="BV676" s="74"/>
      <c r="BW676" s="74"/>
      <c r="BX676" s="74"/>
      <c r="BY676" s="74"/>
      <c r="BZ676" s="74"/>
      <c r="CA676" s="74"/>
      <c r="CB676" s="74"/>
      <c r="CC676" s="74"/>
      <c r="CD676" s="74"/>
      <c r="CE676" s="74"/>
      <c r="CF676" s="74"/>
      <c r="CG676" s="74"/>
      <c r="CH676" s="74"/>
      <c r="CI676" s="74"/>
      <c r="CJ676" s="74"/>
      <c r="CK676" s="74"/>
      <c r="CL676" s="74"/>
      <c r="CM676" s="74"/>
      <c r="CN676" s="74"/>
      <c r="CO676" s="74"/>
      <c r="CP676" s="74"/>
      <c r="CQ676" s="74"/>
      <c r="CR676" s="74"/>
      <c r="CS676" s="74"/>
      <c r="CT676" s="74"/>
      <c r="CU676" s="74"/>
      <c r="CV676" s="74"/>
      <c r="CW676" s="74"/>
      <c r="CX676" s="74"/>
      <c r="CY676" s="74"/>
      <c r="CZ676" s="74"/>
      <c r="DA676" s="74"/>
      <c r="DB676" s="74"/>
      <c r="DC676" s="74"/>
      <c r="DD676" s="74"/>
      <c r="DE676" s="74"/>
      <c r="DF676" s="74"/>
      <c r="DG676" s="74"/>
      <c r="DH676" s="74"/>
      <c r="DI676" s="74"/>
      <c r="DJ676" s="74"/>
      <c r="DK676" s="74"/>
      <c r="DL676" s="74"/>
      <c r="DM676" s="74"/>
      <c r="DN676" s="74"/>
      <c r="DO676" s="74"/>
      <c r="DP676" s="74"/>
      <c r="DQ676" s="74"/>
      <c r="DR676" s="74"/>
      <c r="DS676" s="74"/>
      <c r="DT676" s="74"/>
      <c r="DU676" s="74"/>
      <c r="DV676" s="74"/>
      <c r="DW676" s="74"/>
      <c r="DX676" s="74"/>
      <c r="DY676" s="74"/>
      <c r="DZ676" s="74"/>
      <c r="EA676" s="74"/>
      <c r="EB676" s="74"/>
      <c r="EC676" s="74"/>
      <c r="ED676" s="74"/>
      <c r="EE676" s="74"/>
      <c r="EF676" s="74"/>
      <c r="EG676" s="74"/>
      <c r="EH676" s="74"/>
      <c r="EI676" s="74"/>
      <c r="EJ676" s="74"/>
      <c r="EK676" s="74"/>
      <c r="EL676" s="74"/>
      <c r="EM676" s="74"/>
      <c r="EN676" s="74"/>
      <c r="EO676" s="74"/>
      <c r="EP676" s="74"/>
      <c r="EQ676" s="74"/>
      <c r="ER676" s="74"/>
      <c r="ES676" s="74"/>
      <c r="ET676" s="74"/>
      <c r="EU676" s="74"/>
      <c r="EV676" s="74"/>
      <c r="EW676" s="74"/>
      <c r="EX676" s="74"/>
      <c r="EY676" s="74"/>
      <c r="EZ676" s="74"/>
      <c r="FA676" s="74"/>
      <c r="FB676" s="74"/>
      <c r="FC676" s="74"/>
      <c r="FD676" s="74"/>
      <c r="FE676" s="74"/>
      <c r="FF676" s="74"/>
      <c r="FG676" s="74"/>
      <c r="FH676" s="74"/>
      <c r="FI676" s="74"/>
      <c r="FJ676" s="74"/>
      <c r="FK676" s="74"/>
      <c r="FL676" s="74"/>
      <c r="FM676" s="74"/>
      <c r="FN676" s="74"/>
      <c r="FO676" s="74"/>
      <c r="FP676" s="74"/>
      <c r="FQ676" s="74"/>
      <c r="FR676" s="74"/>
      <c r="FS676" s="74"/>
      <c r="FT676" s="74"/>
      <c r="FU676" s="74"/>
      <c r="FV676" s="74"/>
      <c r="FW676" s="74"/>
      <c r="FX676" s="74"/>
      <c r="FY676" s="74"/>
      <c r="FZ676" s="74">
        <v>12</v>
      </c>
      <c r="GA676" s="74">
        <v>4.0234956741333008</v>
      </c>
      <c r="GB676" s="74">
        <v>12.372439103201032</v>
      </c>
      <c r="GC676" s="74">
        <v>0</v>
      </c>
      <c r="GD676" s="74">
        <v>2</v>
      </c>
      <c r="GE676" s="74">
        <v>1</v>
      </c>
      <c r="GF676" s="74">
        <v>1</v>
      </c>
      <c r="GG676" t="s">
        <v>238</v>
      </c>
      <c r="GH676" t="s">
        <v>239</v>
      </c>
      <c r="GI676" t="s">
        <v>236</v>
      </c>
      <c r="GJ676" s="47"/>
      <c r="GK676" s="30"/>
    </row>
    <row r="677" spans="1:193" x14ac:dyDescent="0.2">
      <c r="A677" t="s">
        <v>175</v>
      </c>
      <c r="B677" t="s">
        <v>237</v>
      </c>
      <c r="C677" t="s">
        <v>181</v>
      </c>
      <c r="D677" t="s">
        <v>256</v>
      </c>
      <c r="E677" t="s">
        <v>220</v>
      </c>
      <c r="F677" t="s">
        <v>259</v>
      </c>
      <c r="G677" t="s">
        <v>274</v>
      </c>
      <c r="H677" s="74">
        <v>30</v>
      </c>
      <c r="I677" s="74">
        <v>1.1221088171005249</v>
      </c>
      <c r="J677" s="74">
        <v>1.0976186990737915</v>
      </c>
      <c r="K677" s="74">
        <v>1.1083451509475708</v>
      </c>
      <c r="L677" s="74">
        <v>1.0915999412536621</v>
      </c>
      <c r="M677" s="74">
        <v>1.1231017112731934</v>
      </c>
      <c r="N677" s="74">
        <v>1.2375588417053223</v>
      </c>
      <c r="O677" s="74">
        <v>1.4739301204681396</v>
      </c>
      <c r="P677" s="74">
        <v>1.7594978809356689</v>
      </c>
      <c r="Q677" s="74">
        <v>2.2303409576416016</v>
      </c>
      <c r="R677" s="74">
        <v>2.3871734142303467</v>
      </c>
      <c r="S677" s="74">
        <v>2.6055309772491455</v>
      </c>
      <c r="T677" s="74">
        <v>2.5172648429870605</v>
      </c>
      <c r="U677" s="74">
        <v>2.4237654209136963</v>
      </c>
      <c r="V677" s="74">
        <v>2.3242061138153076</v>
      </c>
      <c r="W677" s="74">
        <v>2.1163692474365234</v>
      </c>
      <c r="X677" s="74">
        <v>1.9248162508010864</v>
      </c>
      <c r="Y677" s="74">
        <v>1.8245235681533813</v>
      </c>
      <c r="Z677" s="74">
        <v>1.9327346086502075</v>
      </c>
      <c r="AA677" s="74">
        <v>1.8306213617324829</v>
      </c>
      <c r="AB677" s="74">
        <v>1.6689184904098511</v>
      </c>
      <c r="AC677" s="74">
        <v>1.4619376659393311</v>
      </c>
      <c r="AD677" s="74">
        <v>1.2777142524719238</v>
      </c>
      <c r="AE677" s="74">
        <v>1.1556769609451294</v>
      </c>
      <c r="AF677" s="74">
        <v>1.1380013227462769</v>
      </c>
      <c r="AG677" s="74">
        <v>1.9945748150348663E-2</v>
      </c>
      <c r="AH677" s="74">
        <v>1.1541568674147129E-2</v>
      </c>
      <c r="AI677" s="74">
        <v>1.7280088737607002E-2</v>
      </c>
      <c r="AJ677" s="74">
        <v>1.1026668362319469E-2</v>
      </c>
      <c r="AK677" s="74">
        <v>2.1791357547044754E-2</v>
      </c>
      <c r="AL677" s="74">
        <v>3.3854320645332336E-2</v>
      </c>
      <c r="AM677" s="74">
        <v>4.2042136192321777E-2</v>
      </c>
      <c r="AN677" s="74">
        <v>2.0672794431447983E-2</v>
      </c>
      <c r="AO677" s="74">
        <v>1.184459775686264E-2</v>
      </c>
      <c r="AP677" s="74">
        <v>-0.18312239646911621</v>
      </c>
      <c r="AQ677" s="74">
        <v>-0.23914085328578949</v>
      </c>
      <c r="AR677" s="74">
        <v>-0.26532882452011108</v>
      </c>
      <c r="AS677" s="74">
        <v>-0.27389246225357056</v>
      </c>
      <c r="AT677" s="74">
        <v>-0.28015270829200745</v>
      </c>
      <c r="AU677" s="74">
        <v>-0.33152413368225098</v>
      </c>
      <c r="AV677" s="74">
        <v>-0.4016994833946228</v>
      </c>
      <c r="AW677" s="74">
        <v>-0.41793632507324219</v>
      </c>
      <c r="AX677" s="74">
        <v>-0.37235292792320251</v>
      </c>
      <c r="AY677" s="74">
        <v>-0.34497776627540588</v>
      </c>
      <c r="AZ677" s="74">
        <v>-0.27469879388809204</v>
      </c>
      <c r="BA677" s="74">
        <v>-0.11212509870529175</v>
      </c>
      <c r="BB677" s="74">
        <v>2.4697113782167435E-2</v>
      </c>
      <c r="BC677" s="74">
        <v>2.5022836402058601E-2</v>
      </c>
      <c r="BD677" s="74">
        <v>2.9711440205574036E-2</v>
      </c>
      <c r="BE677" s="74">
        <v>0.10244911909103394</v>
      </c>
      <c r="BF677" s="74">
        <v>8.9890971779823303E-2</v>
      </c>
      <c r="BG677" s="74">
        <v>9.8098322749137878E-2</v>
      </c>
      <c r="BH677" s="74">
        <v>9.1714568436145782E-2</v>
      </c>
      <c r="BI677" s="74">
        <v>0.10390812903642654</v>
      </c>
      <c r="BJ677" s="74">
        <v>0.12605269253253937</v>
      </c>
      <c r="BK677" s="74">
        <v>0.15774805843830109</v>
      </c>
      <c r="BL677" s="74">
        <v>0.24294902384281158</v>
      </c>
      <c r="BM677" s="74">
        <v>0.30114725232124329</v>
      </c>
      <c r="BN677" s="74">
        <v>0.10915791243314743</v>
      </c>
      <c r="BO677" s="74">
        <v>3.4168250858783722E-2</v>
      </c>
      <c r="BP677" s="74">
        <v>-1.7092656344175339E-2</v>
      </c>
      <c r="BQ677" s="74">
        <v>-2.6516959071159363E-2</v>
      </c>
      <c r="BR677" s="74">
        <v>-4.3488357216119766E-2</v>
      </c>
      <c r="BS677" s="74">
        <v>-0.14458028972148895</v>
      </c>
      <c r="BT677" s="74">
        <v>-0.24454702436923981</v>
      </c>
      <c r="BU677" s="74">
        <v>-0.26495391130447388</v>
      </c>
      <c r="BV677" s="74">
        <v>-0.22326567769050598</v>
      </c>
      <c r="BW677" s="74">
        <v>-0.20782190561294556</v>
      </c>
      <c r="BX677" s="74">
        <v>-0.1514679342508316</v>
      </c>
      <c r="BY677" s="74">
        <v>2.5780743453651667E-3</v>
      </c>
      <c r="BZ677" s="74">
        <v>0.12101466953754425</v>
      </c>
      <c r="CA677" s="74">
        <v>0.11251075565814972</v>
      </c>
      <c r="CB677" s="74">
        <v>0.11488186568021774</v>
      </c>
      <c r="CC677" s="74">
        <v>0.1595907062292099</v>
      </c>
      <c r="CD677" s="74">
        <v>0.14415551722049713</v>
      </c>
      <c r="CE677" s="74">
        <v>0.15407279133796692</v>
      </c>
      <c r="CF677" s="74">
        <v>0.14759877324104309</v>
      </c>
      <c r="CG677" s="74">
        <v>0.16078196465969086</v>
      </c>
      <c r="CH677" s="74">
        <v>0.18990901112556458</v>
      </c>
      <c r="CI677" s="74">
        <v>0.23788560926914215</v>
      </c>
      <c r="CJ677" s="74">
        <v>0.39689686894416809</v>
      </c>
      <c r="CK677" s="74">
        <v>0.50151735544204712</v>
      </c>
      <c r="CL677" s="74">
        <v>0.31159034371376038</v>
      </c>
      <c r="CM677" s="74">
        <v>0.22346130013465881</v>
      </c>
      <c r="CN677" s="74">
        <v>0.15483497083187103</v>
      </c>
      <c r="CO677" s="74">
        <v>0.14481455087661743</v>
      </c>
      <c r="CP677" s="74">
        <v>0.12042465806007385</v>
      </c>
      <c r="CQ677" s="74">
        <v>-1.5103557147085667E-2</v>
      </c>
      <c r="CR677" s="74">
        <v>-0.13570369780063629</v>
      </c>
      <c r="CS677" s="74">
        <v>-0.15899874269962311</v>
      </c>
      <c r="CT677" s="74">
        <v>-0.12000829726457596</v>
      </c>
      <c r="CU677" s="74">
        <v>-0.11282820254564285</v>
      </c>
      <c r="CV677" s="74">
        <v>-6.6118575632572174E-2</v>
      </c>
      <c r="CW677" s="74">
        <v>8.2021139562129974E-2</v>
      </c>
      <c r="CX677" s="74">
        <v>0.18772391974925995</v>
      </c>
      <c r="CY677" s="74">
        <v>0.17310461401939392</v>
      </c>
      <c r="CZ677" s="74">
        <v>0.17387063801288605</v>
      </c>
      <c r="DA677" s="74">
        <v>0.21673229336738586</v>
      </c>
      <c r="DB677" s="74">
        <v>0.19842007756233215</v>
      </c>
      <c r="DC677" s="74">
        <v>0.21004724502563477</v>
      </c>
      <c r="DD677" s="74">
        <v>0.2034829705953598</v>
      </c>
      <c r="DE677" s="74">
        <v>0.21765577793121338</v>
      </c>
      <c r="DF677" s="74">
        <v>0.25376531481742859</v>
      </c>
      <c r="DG677" s="74">
        <v>0.3180232048034668</v>
      </c>
      <c r="DH677" s="74">
        <v>0.55084472894668579</v>
      </c>
      <c r="DI677" s="74">
        <v>0.70188754796981812</v>
      </c>
      <c r="DJ677" s="74">
        <v>0.5140228271484375</v>
      </c>
      <c r="DK677" s="74">
        <v>0.4127543568611145</v>
      </c>
      <c r="DL677" s="74">
        <v>0.32676258683204651</v>
      </c>
      <c r="DM677" s="74">
        <v>0.31614604592323303</v>
      </c>
      <c r="DN677" s="74">
        <v>0.28433769941329956</v>
      </c>
      <c r="DO677" s="74">
        <v>0.11437316983938217</v>
      </c>
      <c r="DP677" s="74">
        <v>-2.6860371232032776E-2</v>
      </c>
      <c r="DQ677" s="74">
        <v>-5.304357036948204E-2</v>
      </c>
      <c r="DR677" s="74">
        <v>-1.6750926151871681E-2</v>
      </c>
      <c r="DS677" s="74">
        <v>-1.7834478989243507E-2</v>
      </c>
      <c r="DT677" s="74">
        <v>1.9230764359235764E-2</v>
      </c>
      <c r="DU677" s="74">
        <v>0.16146422922611237</v>
      </c>
      <c r="DV677" s="74">
        <v>0.25443318486213684</v>
      </c>
      <c r="DW677" s="74">
        <v>0.23369847238063812</v>
      </c>
      <c r="DX677" s="74">
        <v>0.23285941779613495</v>
      </c>
      <c r="DY677" s="74">
        <v>0.29923567175865173</v>
      </c>
      <c r="DZ677" s="74">
        <v>0.2767694890499115</v>
      </c>
      <c r="EA677" s="74">
        <v>0.29086548089981079</v>
      </c>
      <c r="EB677" s="74">
        <v>0.28417083621025085</v>
      </c>
      <c r="EC677" s="74">
        <v>0.29977256059646606</v>
      </c>
      <c r="ED677" s="74">
        <v>0.34596368670463562</v>
      </c>
      <c r="EE677" s="74">
        <v>0.43372908234596252</v>
      </c>
      <c r="EF677" s="74">
        <v>0.77312088012695313</v>
      </c>
      <c r="EG677" s="74">
        <v>0.99119019508361816</v>
      </c>
      <c r="EH677" s="74">
        <v>0.80630308389663696</v>
      </c>
      <c r="EI677" s="74">
        <v>0.68606346845626831</v>
      </c>
      <c r="EJ677" s="74">
        <v>0.57499879598617554</v>
      </c>
      <c r="EK677" s="74">
        <v>0.56352150440216064</v>
      </c>
      <c r="EL677" s="74">
        <v>0.52100205421447754</v>
      </c>
      <c r="EM677" s="74">
        <v>0.3013170063495636</v>
      </c>
      <c r="EN677" s="74">
        <v>0.13029210269451141</v>
      </c>
      <c r="EO677" s="74">
        <v>9.9938862025737762E-2</v>
      </c>
      <c r="EP677" s="74">
        <v>0.1323363184928894</v>
      </c>
      <c r="EQ677" s="74">
        <v>0.11932136863470078</v>
      </c>
      <c r="ER677" s="74">
        <v>0.14246164262294769</v>
      </c>
      <c r="ES677" s="74">
        <v>0.27616739273071289</v>
      </c>
      <c r="ET677" s="74">
        <v>0.35075071454048157</v>
      </c>
      <c r="EU677" s="74">
        <v>0.32118642330169678</v>
      </c>
      <c r="EV677" s="74">
        <v>0.31802982091903687</v>
      </c>
      <c r="EW677" s="74">
        <v>48.900588989257813</v>
      </c>
      <c r="EX677" s="74">
        <v>48.419540405273438</v>
      </c>
      <c r="EY677" s="74">
        <v>48.132049560546875</v>
      </c>
      <c r="EZ677" s="74">
        <v>47.695793151855469</v>
      </c>
      <c r="FA677" s="74">
        <v>47.447357177734375</v>
      </c>
      <c r="FB677" s="74">
        <v>47.412971496582031</v>
      </c>
      <c r="FC677" s="74">
        <v>48.022789001464844</v>
      </c>
      <c r="FD677" s="74">
        <v>48.1566162109375</v>
      </c>
      <c r="FE677" s="74">
        <v>49.285884857177734</v>
      </c>
      <c r="FF677" s="74">
        <v>51.56878662109375</v>
      </c>
      <c r="FG677" s="74">
        <v>53.430469512939453</v>
      </c>
      <c r="FH677" s="74">
        <v>55.120307922363281</v>
      </c>
      <c r="FI677" s="74">
        <v>56.730911254882813</v>
      </c>
      <c r="FJ677" s="74">
        <v>57.809307098388672</v>
      </c>
      <c r="FK677" s="74">
        <v>58.961296081542969</v>
      </c>
      <c r="FL677" s="74">
        <v>59.040229797363281</v>
      </c>
      <c r="FM677" s="74">
        <v>58.306018829345703</v>
      </c>
      <c r="FN677" s="74">
        <v>55.849281311035156</v>
      </c>
      <c r="FO677" s="74">
        <v>53.927162170410156</v>
      </c>
      <c r="FP677" s="74">
        <v>52.924034118652344</v>
      </c>
      <c r="FQ677" s="74">
        <v>52.140705108642578</v>
      </c>
      <c r="FR677" s="74">
        <v>51.441379547119141</v>
      </c>
      <c r="FS677" s="74">
        <v>50.717742919921875</v>
      </c>
      <c r="FT677" s="74">
        <v>49.916965484619141</v>
      </c>
      <c r="FU677" s="74">
        <v>0.17481315135955811</v>
      </c>
      <c r="FV677" s="74">
        <v>0.213960200548172</v>
      </c>
      <c r="FW677" s="74">
        <v>0.16772481799125671</v>
      </c>
      <c r="FX677" s="74">
        <v>0</v>
      </c>
      <c r="FY677" s="74">
        <v>0.5428081750869751</v>
      </c>
      <c r="FZ677" s="74">
        <v>27</v>
      </c>
      <c r="GA677" s="74">
        <v>6.0174999237060547</v>
      </c>
      <c r="GB677" s="74">
        <v>55.209287635982037</v>
      </c>
      <c r="GC677" s="74">
        <v>1</v>
      </c>
      <c r="GD677" s="74">
        <v>2</v>
      </c>
      <c r="GE677" s="74">
        <v>1</v>
      </c>
      <c r="GF677" s="74">
        <v>1</v>
      </c>
      <c r="GG677" t="s">
        <v>238</v>
      </c>
      <c r="GH677" t="s">
        <v>239</v>
      </c>
      <c r="GI677" t="s">
        <v>236</v>
      </c>
      <c r="GJ677" s="47"/>
      <c r="GK677" s="30"/>
    </row>
    <row r="678" spans="1:193" x14ac:dyDescent="0.2">
      <c r="A678" t="s">
        <v>175</v>
      </c>
      <c r="B678" t="s">
        <v>237</v>
      </c>
      <c r="C678" t="s">
        <v>181</v>
      </c>
      <c r="D678" t="s">
        <v>256</v>
      </c>
      <c r="E678" t="s">
        <v>221</v>
      </c>
      <c r="F678" t="s">
        <v>259</v>
      </c>
      <c r="G678" t="s">
        <v>274</v>
      </c>
      <c r="H678" s="74">
        <v>46</v>
      </c>
      <c r="I678" s="74">
        <v>1.2893298864364624</v>
      </c>
      <c r="J678" s="74">
        <v>1.2423069477081299</v>
      </c>
      <c r="K678" s="74">
        <v>1.2578356266021729</v>
      </c>
      <c r="L678" s="74">
        <v>1.27730393409729</v>
      </c>
      <c r="M678" s="74">
        <v>1.292631983757019</v>
      </c>
      <c r="N678" s="74">
        <v>1.4846329689025879</v>
      </c>
      <c r="O678" s="74">
        <v>1.8200050592422485</v>
      </c>
      <c r="P678" s="74">
        <v>2.0532481670379639</v>
      </c>
      <c r="Q678" s="74">
        <v>2.4762911796569824</v>
      </c>
      <c r="R678" s="74">
        <v>2.5249383449554443</v>
      </c>
      <c r="S678" s="74">
        <v>2.6721775531768799</v>
      </c>
      <c r="T678" s="74">
        <v>2.6981489658355713</v>
      </c>
      <c r="U678" s="74">
        <v>2.6348621845245361</v>
      </c>
      <c r="V678" s="74">
        <v>2.5882754325866699</v>
      </c>
      <c r="W678" s="74">
        <v>2.4231815338134766</v>
      </c>
      <c r="X678" s="74">
        <v>2.1950199604034424</v>
      </c>
      <c r="Y678" s="74">
        <v>1.9500631093978882</v>
      </c>
      <c r="Z678" s="74">
        <v>1.9758809804916382</v>
      </c>
      <c r="AA678" s="74">
        <v>1.958362340927124</v>
      </c>
      <c r="AB678" s="74">
        <v>1.804181694984436</v>
      </c>
      <c r="AC678" s="74">
        <v>1.6494910717010498</v>
      </c>
      <c r="AD678" s="74">
        <v>1.4691722393035889</v>
      </c>
      <c r="AE678" s="74">
        <v>1.3416447639465332</v>
      </c>
      <c r="AF678" s="74">
        <v>1.2730190753936768</v>
      </c>
      <c r="AG678" s="74">
        <v>1.9945738837122917E-2</v>
      </c>
      <c r="AH678" s="74">
        <v>1.1541556566953659E-2</v>
      </c>
      <c r="AI678" s="74">
        <v>1.7280090600252151E-2</v>
      </c>
      <c r="AJ678" s="74">
        <v>1.1026648804545403E-2</v>
      </c>
      <c r="AK678" s="74">
        <v>2.1791350096464157E-2</v>
      </c>
      <c r="AL678" s="74">
        <v>3.3854331821203232E-2</v>
      </c>
      <c r="AM678" s="74">
        <v>4.2042136192321777E-2</v>
      </c>
      <c r="AN678" s="74">
        <v>2.0672757178544998E-2</v>
      </c>
      <c r="AO678" s="74">
        <v>1.1844613589346409E-2</v>
      </c>
      <c r="AP678" s="74">
        <v>-0.18312239646911621</v>
      </c>
      <c r="AQ678" s="74">
        <v>-0.2391408383846283</v>
      </c>
      <c r="AR678" s="74">
        <v>-0.26532885432243347</v>
      </c>
      <c r="AS678" s="74">
        <v>-0.27389246225357056</v>
      </c>
      <c r="AT678" s="74">
        <v>-0.28015267848968506</v>
      </c>
      <c r="AU678" s="74">
        <v>-0.33152413368225098</v>
      </c>
      <c r="AV678" s="74">
        <v>-0.4016994833946228</v>
      </c>
      <c r="AW678" s="74">
        <v>-0.41793635487556458</v>
      </c>
      <c r="AX678" s="74">
        <v>-0.37235292792320251</v>
      </c>
      <c r="AY678" s="74">
        <v>-0.3449777364730835</v>
      </c>
      <c r="AZ678" s="74">
        <v>-0.27469882369041443</v>
      </c>
      <c r="BA678" s="74">
        <v>-0.11212509125471115</v>
      </c>
      <c r="BB678" s="74">
        <v>2.4697110056877136E-2</v>
      </c>
      <c r="BC678" s="74">
        <v>2.5022877380251884E-2</v>
      </c>
      <c r="BD678" s="74">
        <v>2.9711442068219185E-2</v>
      </c>
      <c r="BE678" s="74">
        <v>0.10244910418987274</v>
      </c>
      <c r="BF678" s="74">
        <v>8.9890964329242706E-2</v>
      </c>
      <c r="BG678" s="74">
        <v>9.8098330199718475E-2</v>
      </c>
      <c r="BH678" s="74">
        <v>9.1714553534984589E-2</v>
      </c>
      <c r="BI678" s="74">
        <v>0.10390812158584595</v>
      </c>
      <c r="BJ678" s="74">
        <v>0.12605270743370056</v>
      </c>
      <c r="BK678" s="74">
        <v>0.15774805843830109</v>
      </c>
      <c r="BL678" s="74">
        <v>0.2429489940404892</v>
      </c>
      <c r="BM678" s="74">
        <v>0.30114725232124329</v>
      </c>
      <c r="BN678" s="74">
        <v>0.10915789753198624</v>
      </c>
      <c r="BO678" s="74">
        <v>3.4168262034654617E-2</v>
      </c>
      <c r="BP678" s="74">
        <v>-1.7092650756239891E-2</v>
      </c>
      <c r="BQ678" s="74">
        <v>-2.651696652173996E-2</v>
      </c>
      <c r="BR678" s="74">
        <v>-4.3488342314958572E-2</v>
      </c>
      <c r="BS678" s="74">
        <v>-0.14458027482032776</v>
      </c>
      <c r="BT678" s="74">
        <v>-0.24454699456691742</v>
      </c>
      <c r="BU678" s="74">
        <v>-0.26495391130447388</v>
      </c>
      <c r="BV678" s="74">
        <v>-0.22326567769050598</v>
      </c>
      <c r="BW678" s="74">
        <v>-0.20782192051410675</v>
      </c>
      <c r="BX678" s="74">
        <v>-0.1514679342508316</v>
      </c>
      <c r="BY678" s="74">
        <v>2.5780736468732357E-3</v>
      </c>
      <c r="BZ678" s="74">
        <v>0.12101466208696365</v>
      </c>
      <c r="CA678" s="74">
        <v>0.11251077800989151</v>
      </c>
      <c r="CB678" s="74">
        <v>0.11488185822963715</v>
      </c>
      <c r="CC678" s="74">
        <v>0.15959069132804871</v>
      </c>
      <c r="CD678" s="74">
        <v>0.14415550231933594</v>
      </c>
      <c r="CE678" s="74">
        <v>0.15407279133796692</v>
      </c>
      <c r="CF678" s="74">
        <v>0.1475987583398819</v>
      </c>
      <c r="CG678" s="74">
        <v>0.16078194975852966</v>
      </c>
      <c r="CH678" s="74">
        <v>0.18990902602672577</v>
      </c>
      <c r="CI678" s="74">
        <v>0.23788560926914215</v>
      </c>
      <c r="CJ678" s="74">
        <v>0.3968968391418457</v>
      </c>
      <c r="CK678" s="74">
        <v>0.50151735544204712</v>
      </c>
      <c r="CL678" s="74">
        <v>0.31159034371376038</v>
      </c>
      <c r="CM678" s="74">
        <v>0.22346131503582001</v>
      </c>
      <c r="CN678" s="74">
        <v>0.15483498573303223</v>
      </c>
      <c r="CO678" s="74">
        <v>0.14481455087661743</v>
      </c>
      <c r="CP678" s="74">
        <v>0.12042465806007385</v>
      </c>
      <c r="CQ678" s="74">
        <v>-1.5103558078408241E-2</v>
      </c>
      <c r="CR678" s="74">
        <v>-0.13570369780063629</v>
      </c>
      <c r="CS678" s="74">
        <v>-0.15899874269962311</v>
      </c>
      <c r="CT678" s="74">
        <v>-0.12000830471515656</v>
      </c>
      <c r="CU678" s="74">
        <v>-0.11282819509506226</v>
      </c>
      <c r="CV678" s="74">
        <v>-6.6118568181991577E-2</v>
      </c>
      <c r="CW678" s="74">
        <v>8.2021132111549377E-2</v>
      </c>
      <c r="CX678" s="74">
        <v>0.18772390484809875</v>
      </c>
      <c r="CY678" s="74">
        <v>0.17310464382171631</v>
      </c>
      <c r="CZ678" s="74">
        <v>0.17387063801288605</v>
      </c>
      <c r="DA678" s="74">
        <v>0.21673227846622467</v>
      </c>
      <c r="DB678" s="74">
        <v>0.19842007756233215</v>
      </c>
      <c r="DC678" s="74">
        <v>0.21004724502563477</v>
      </c>
      <c r="DD678" s="74">
        <v>0.20348295569419861</v>
      </c>
      <c r="DE678" s="74">
        <v>0.21765577793121338</v>
      </c>
      <c r="DF678" s="74">
        <v>0.25376534461975098</v>
      </c>
      <c r="DG678" s="74">
        <v>0.3180232048034668</v>
      </c>
      <c r="DH678" s="74">
        <v>0.55084472894668579</v>
      </c>
      <c r="DI678" s="74">
        <v>0.70188754796981812</v>
      </c>
      <c r="DJ678" s="74">
        <v>0.5140228271484375</v>
      </c>
      <c r="DK678" s="74">
        <v>0.41275438666343689</v>
      </c>
      <c r="DL678" s="74">
        <v>0.3267626166343689</v>
      </c>
      <c r="DM678" s="74">
        <v>0.31614607572555542</v>
      </c>
      <c r="DN678" s="74">
        <v>0.28433766961097717</v>
      </c>
      <c r="DO678" s="74">
        <v>0.11437316238880157</v>
      </c>
      <c r="DP678" s="74">
        <v>-2.6860376819968224E-2</v>
      </c>
      <c r="DQ678" s="74">
        <v>-5.3043566644191742E-2</v>
      </c>
      <c r="DR678" s="74">
        <v>-1.6750924289226532E-2</v>
      </c>
      <c r="DS678" s="74">
        <v>-1.7834464088082314E-2</v>
      </c>
      <c r="DT678" s="74">
        <v>1.9230777397751808E-2</v>
      </c>
      <c r="DU678" s="74">
        <v>0.16146421432495117</v>
      </c>
      <c r="DV678" s="74">
        <v>0.25443315505981445</v>
      </c>
      <c r="DW678" s="74">
        <v>0.23369848728179932</v>
      </c>
      <c r="DX678" s="74">
        <v>0.23285941779613495</v>
      </c>
      <c r="DY678" s="74">
        <v>0.29923567175865173</v>
      </c>
      <c r="DZ678" s="74">
        <v>0.2767694890499115</v>
      </c>
      <c r="EA678" s="74">
        <v>0.29086551070213318</v>
      </c>
      <c r="EB678" s="74">
        <v>0.28417083621025085</v>
      </c>
      <c r="EC678" s="74">
        <v>0.29977253079414368</v>
      </c>
      <c r="ED678" s="74">
        <v>0.34596368670463562</v>
      </c>
      <c r="EE678" s="74">
        <v>0.43372911214828491</v>
      </c>
      <c r="EF678" s="74">
        <v>0.77312088012695313</v>
      </c>
      <c r="EG678" s="74">
        <v>0.99119019508361816</v>
      </c>
      <c r="EH678" s="74">
        <v>0.80630308389663696</v>
      </c>
      <c r="EI678" s="74">
        <v>0.68606346845626831</v>
      </c>
      <c r="EJ678" s="74">
        <v>0.57499879598617554</v>
      </c>
      <c r="EK678" s="74">
        <v>0.56352150440216064</v>
      </c>
      <c r="EL678" s="74">
        <v>0.52100199460983276</v>
      </c>
      <c r="EM678" s="74">
        <v>0.3013170063495636</v>
      </c>
      <c r="EN678" s="74">
        <v>0.13029208779335022</v>
      </c>
      <c r="EO678" s="74">
        <v>9.9938869476318359E-2</v>
      </c>
      <c r="EP678" s="74">
        <v>0.1323363184928894</v>
      </c>
      <c r="EQ678" s="74">
        <v>0.11932139098644257</v>
      </c>
      <c r="ER678" s="74">
        <v>0.14246167242527008</v>
      </c>
      <c r="ES678" s="74">
        <v>0.27616739273071289</v>
      </c>
      <c r="ET678" s="74">
        <v>0.35075074434280396</v>
      </c>
      <c r="EU678" s="74">
        <v>0.32118642330169678</v>
      </c>
      <c r="EV678" s="74">
        <v>0.31802985072135925</v>
      </c>
      <c r="EW678" s="74">
        <v>51.596668243408203</v>
      </c>
      <c r="EX678" s="74">
        <v>50.787105560302734</v>
      </c>
      <c r="EY678" s="74">
        <v>50.225986480712891</v>
      </c>
      <c r="EZ678" s="74">
        <v>49.569904327392578</v>
      </c>
      <c r="FA678" s="74">
        <v>49.284824371337891</v>
      </c>
      <c r="FB678" s="74">
        <v>49.207733154296875</v>
      </c>
      <c r="FC678" s="74">
        <v>49.386440277099609</v>
      </c>
      <c r="FD678" s="74">
        <v>49.384666442871094</v>
      </c>
      <c r="FE678" s="74">
        <v>53.215530395507813</v>
      </c>
      <c r="FF678" s="74">
        <v>56.573703765869141</v>
      </c>
      <c r="FG678" s="74">
        <v>59.310096740722656</v>
      </c>
      <c r="FH678" s="74">
        <v>61.986484527587891</v>
      </c>
      <c r="FI678" s="74">
        <v>64.807304382324219</v>
      </c>
      <c r="FJ678" s="74">
        <v>66.711494445800781</v>
      </c>
      <c r="FK678" s="74">
        <v>67.97705078125</v>
      </c>
      <c r="FL678" s="74">
        <v>68.316818237304688</v>
      </c>
      <c r="FM678" s="74">
        <v>67.345184326171875</v>
      </c>
      <c r="FN678" s="74">
        <v>64.639457702636719</v>
      </c>
      <c r="FO678" s="74">
        <v>60.631500244140625</v>
      </c>
      <c r="FP678" s="74">
        <v>57.877155303955078</v>
      </c>
      <c r="FQ678" s="74">
        <v>56.267105102539063</v>
      </c>
      <c r="FR678" s="74">
        <v>55.403118133544922</v>
      </c>
      <c r="FS678" s="74">
        <v>54.101596832275391</v>
      </c>
      <c r="FT678" s="74">
        <v>53.103355407714844</v>
      </c>
      <c r="FU678" s="74">
        <v>0.1748131662607193</v>
      </c>
      <c r="FV678" s="74">
        <v>0.213960200548172</v>
      </c>
      <c r="FW678" s="74">
        <v>0.16772481799125671</v>
      </c>
      <c r="FX678" s="74">
        <v>0</v>
      </c>
      <c r="FY678" s="74">
        <v>0.5428081750869751</v>
      </c>
      <c r="FZ678" s="74">
        <v>42</v>
      </c>
      <c r="GA678" s="74">
        <v>7.6429486274719238</v>
      </c>
      <c r="GB678" s="74">
        <v>80.213359899586067</v>
      </c>
      <c r="GC678" s="74">
        <v>1</v>
      </c>
      <c r="GD678" s="74">
        <v>2</v>
      </c>
      <c r="GE678" s="74">
        <v>1</v>
      </c>
      <c r="GF678" s="74">
        <v>1</v>
      </c>
      <c r="GG678" t="s">
        <v>238</v>
      </c>
      <c r="GH678" t="s">
        <v>239</v>
      </c>
      <c r="GI678" t="s">
        <v>236</v>
      </c>
      <c r="GJ678" s="47"/>
      <c r="GK678" s="30"/>
    </row>
    <row r="679" spans="1:193" x14ac:dyDescent="0.2">
      <c r="A679" t="s">
        <v>175</v>
      </c>
      <c r="B679" t="s">
        <v>237</v>
      </c>
      <c r="C679" t="s">
        <v>181</v>
      </c>
      <c r="D679" t="s">
        <v>256</v>
      </c>
      <c r="E679" t="s">
        <v>186</v>
      </c>
      <c r="F679" t="s">
        <v>259</v>
      </c>
      <c r="G679" t="s">
        <v>274</v>
      </c>
      <c r="H679" s="74">
        <v>63</v>
      </c>
      <c r="I679" s="74">
        <v>1.0327705144882202</v>
      </c>
      <c r="J679" s="74">
        <v>1.0091785192489624</v>
      </c>
      <c r="K679" s="74">
        <v>1.0242058038711548</v>
      </c>
      <c r="L679" s="74">
        <v>1.0123393535614014</v>
      </c>
      <c r="M679" s="74">
        <v>1.0433108806610107</v>
      </c>
      <c r="N679" s="74">
        <v>1.2075245380401611</v>
      </c>
      <c r="O679" s="74">
        <v>1.5155646800994873</v>
      </c>
      <c r="P679" s="74">
        <v>1.8553202152252197</v>
      </c>
      <c r="Q679" s="74">
        <v>2.2376244068145752</v>
      </c>
      <c r="R679" s="74">
        <v>2.1905555725097656</v>
      </c>
      <c r="S679" s="74">
        <v>2.1825902462005615</v>
      </c>
      <c r="T679" s="74">
        <v>2.1149239540100098</v>
      </c>
      <c r="U679" s="74">
        <v>2.0415389537811279</v>
      </c>
      <c r="V679" s="74">
        <v>2.0209457874298096</v>
      </c>
      <c r="W679" s="74">
        <v>1.8506879806518555</v>
      </c>
      <c r="X679" s="74">
        <v>1.5924078226089478</v>
      </c>
      <c r="Y679" s="74">
        <v>1.3798842430114746</v>
      </c>
      <c r="Z679" s="74">
        <v>1.174380898475647</v>
      </c>
      <c r="AA679" s="74">
        <v>1.0903185606002808</v>
      </c>
      <c r="AB679" s="74">
        <v>1.1666741371154785</v>
      </c>
      <c r="AC679" s="74">
        <v>1.203913688659668</v>
      </c>
      <c r="AD679" s="74">
        <v>1.1960638761520386</v>
      </c>
      <c r="AE679" s="74">
        <v>1.1273167133331299</v>
      </c>
      <c r="AF679" s="74">
        <v>1.0649850368499756</v>
      </c>
      <c r="AG679" s="74">
        <v>1.994575560092926E-2</v>
      </c>
      <c r="AH679" s="74">
        <v>1.1541550979018211E-2</v>
      </c>
      <c r="AI679" s="74">
        <v>1.7280073836445808E-2</v>
      </c>
      <c r="AJ679" s="74">
        <v>1.1026660911738873E-2</v>
      </c>
      <c r="AK679" s="74">
        <v>2.1791333332657814E-2</v>
      </c>
      <c r="AL679" s="74">
        <v>3.3854309469461441E-2</v>
      </c>
      <c r="AM679" s="74">
        <v>4.2042158544063568E-2</v>
      </c>
      <c r="AN679" s="74">
        <v>2.067280001938343E-2</v>
      </c>
      <c r="AO679" s="74">
        <v>1.184460986405611E-2</v>
      </c>
      <c r="AP679" s="74">
        <v>-0.18312239646911621</v>
      </c>
      <c r="AQ679" s="74">
        <v>-0.23914088308811188</v>
      </c>
      <c r="AR679" s="74">
        <v>-0.26532882452011108</v>
      </c>
      <c r="AS679" s="74">
        <v>-0.27389246225357056</v>
      </c>
      <c r="AT679" s="74">
        <v>-0.28015267848968506</v>
      </c>
      <c r="AU679" s="74">
        <v>-0.33152413368225098</v>
      </c>
      <c r="AV679" s="74">
        <v>-0.4016994833946228</v>
      </c>
      <c r="AW679" s="74">
        <v>-0.41793635487556458</v>
      </c>
      <c r="AX679" s="74">
        <v>-0.37235292792320251</v>
      </c>
      <c r="AY679" s="74">
        <v>-0.34497776627540588</v>
      </c>
      <c r="AZ679" s="74">
        <v>-0.27469882369041443</v>
      </c>
      <c r="BA679" s="74">
        <v>-0.11212510615587234</v>
      </c>
      <c r="BB679" s="74">
        <v>2.4697126820683479E-2</v>
      </c>
      <c r="BC679" s="74">
        <v>2.5022858753800392E-2</v>
      </c>
      <c r="BD679" s="74">
        <v>2.9711443930864334E-2</v>
      </c>
      <c r="BE679" s="74">
        <v>0.10244912654161453</v>
      </c>
      <c r="BF679" s="74">
        <v>8.9890956878662109E-2</v>
      </c>
      <c r="BG679" s="74">
        <v>9.8098322749137878E-2</v>
      </c>
      <c r="BH679" s="74">
        <v>9.1714560985565186E-2</v>
      </c>
      <c r="BI679" s="74">
        <v>0.10390812158584595</v>
      </c>
      <c r="BJ679" s="74">
        <v>0.12605269253253937</v>
      </c>
      <c r="BK679" s="74">
        <v>0.15774807333946228</v>
      </c>
      <c r="BL679" s="74">
        <v>0.24294902384281158</v>
      </c>
      <c r="BM679" s="74">
        <v>0.30114728212356567</v>
      </c>
      <c r="BN679" s="74">
        <v>0.10915790498256683</v>
      </c>
      <c r="BO679" s="74">
        <v>3.4168258309364319E-2</v>
      </c>
      <c r="BP679" s="74">
        <v>-1.7092641443014145E-2</v>
      </c>
      <c r="BQ679" s="74">
        <v>-2.6516957208514214E-2</v>
      </c>
      <c r="BR679" s="74">
        <v>-4.3488346040248871E-2</v>
      </c>
      <c r="BS679" s="74">
        <v>-0.14458028972148895</v>
      </c>
      <c r="BT679" s="74">
        <v>-0.24454699456691742</v>
      </c>
      <c r="BU679" s="74">
        <v>-0.26495391130447388</v>
      </c>
      <c r="BV679" s="74">
        <v>-0.22326567769050598</v>
      </c>
      <c r="BW679" s="74">
        <v>-0.20782190561294556</v>
      </c>
      <c r="BX679" s="74">
        <v>-0.1514679342508316</v>
      </c>
      <c r="BY679" s="74">
        <v>2.5780694559216499E-3</v>
      </c>
      <c r="BZ679" s="74">
        <v>0.12101467698812485</v>
      </c>
      <c r="CA679" s="74">
        <v>0.11251076310873032</v>
      </c>
      <c r="CB679" s="74">
        <v>0.11488186568021774</v>
      </c>
      <c r="CC679" s="74">
        <v>0.1595907062292099</v>
      </c>
      <c r="CD679" s="74">
        <v>0.14415551722049713</v>
      </c>
      <c r="CE679" s="74">
        <v>0.15407277643680573</v>
      </c>
      <c r="CF679" s="74">
        <v>0.1475987583398819</v>
      </c>
      <c r="CG679" s="74">
        <v>0.16078194975852966</v>
      </c>
      <c r="CH679" s="74">
        <v>0.18990899622440338</v>
      </c>
      <c r="CI679" s="74">
        <v>0.23788562417030334</v>
      </c>
      <c r="CJ679" s="74">
        <v>0.3968968391418457</v>
      </c>
      <c r="CK679" s="74">
        <v>0.50151741504669189</v>
      </c>
      <c r="CL679" s="74">
        <v>0.31159034371376038</v>
      </c>
      <c r="CM679" s="74">
        <v>0.22346131503582001</v>
      </c>
      <c r="CN679" s="74">
        <v>0.15483498573303223</v>
      </c>
      <c r="CO679" s="74">
        <v>0.14481455087661743</v>
      </c>
      <c r="CP679" s="74">
        <v>0.12042465806007385</v>
      </c>
      <c r="CQ679" s="74">
        <v>-1.5103556215763092E-2</v>
      </c>
      <c r="CR679" s="74">
        <v>-0.13570369780063629</v>
      </c>
      <c r="CS679" s="74">
        <v>-0.1589987576007843</v>
      </c>
      <c r="CT679" s="74">
        <v>-0.12000830471515656</v>
      </c>
      <c r="CU679" s="74">
        <v>-0.11282819509506226</v>
      </c>
      <c r="CV679" s="74">
        <v>-6.6118583083152771E-2</v>
      </c>
      <c r="CW679" s="74">
        <v>8.2021132111549377E-2</v>
      </c>
      <c r="CX679" s="74">
        <v>0.18772391974925995</v>
      </c>
      <c r="CY679" s="74">
        <v>0.17310462892055511</v>
      </c>
      <c r="CZ679" s="74">
        <v>0.17387063801288605</v>
      </c>
      <c r="DA679" s="74">
        <v>0.21673229336738586</v>
      </c>
      <c r="DB679" s="74">
        <v>0.19842007756233215</v>
      </c>
      <c r="DC679" s="74">
        <v>0.21004725992679596</v>
      </c>
      <c r="DD679" s="74">
        <v>0.20348294079303741</v>
      </c>
      <c r="DE679" s="74">
        <v>0.21765577793121338</v>
      </c>
      <c r="DF679" s="74">
        <v>0.25376531481742859</v>
      </c>
      <c r="DG679" s="74">
        <v>0.31802317500114441</v>
      </c>
      <c r="DH679" s="74">
        <v>0.55084472894668579</v>
      </c>
      <c r="DI679" s="74">
        <v>0.70188766717910767</v>
      </c>
      <c r="DJ679" s="74">
        <v>0.51402276754379272</v>
      </c>
      <c r="DK679" s="74">
        <v>0.41275438666343689</v>
      </c>
      <c r="DL679" s="74">
        <v>0.32676258683204651</v>
      </c>
      <c r="DM679" s="74">
        <v>0.31614610552787781</v>
      </c>
      <c r="DN679" s="74">
        <v>0.28433766961097717</v>
      </c>
      <c r="DO679" s="74">
        <v>0.11437316983938217</v>
      </c>
      <c r="DP679" s="74">
        <v>-2.6860376819968224E-2</v>
      </c>
      <c r="DQ679" s="74">
        <v>-5.304357036948204E-2</v>
      </c>
      <c r="DR679" s="74">
        <v>-1.675092987716198E-2</v>
      </c>
      <c r="DS679" s="74">
        <v>-1.783447340130806E-2</v>
      </c>
      <c r="DT679" s="74">
        <v>1.9230769947171211E-2</v>
      </c>
      <c r="DU679" s="74">
        <v>0.16146421432495117</v>
      </c>
      <c r="DV679" s="74">
        <v>0.25443315505981445</v>
      </c>
      <c r="DW679" s="74">
        <v>0.23369848728179932</v>
      </c>
      <c r="DX679" s="74">
        <v>0.23285941779613495</v>
      </c>
      <c r="DY679" s="74">
        <v>0.29923567175865173</v>
      </c>
      <c r="DZ679" s="74">
        <v>0.2767694890499115</v>
      </c>
      <c r="EA679" s="74">
        <v>0.29086548089981079</v>
      </c>
      <c r="EB679" s="74">
        <v>0.28417083621025085</v>
      </c>
      <c r="EC679" s="74">
        <v>0.29977256059646606</v>
      </c>
      <c r="ED679" s="74">
        <v>0.34596368670463562</v>
      </c>
      <c r="EE679" s="74">
        <v>0.43372911214828491</v>
      </c>
      <c r="EF679" s="74">
        <v>0.77312088012695313</v>
      </c>
      <c r="EG679" s="74">
        <v>0.99119031429290771</v>
      </c>
      <c r="EH679" s="74">
        <v>0.80630308389663696</v>
      </c>
      <c r="EI679" s="74">
        <v>0.68606346845626831</v>
      </c>
      <c r="EJ679" s="74">
        <v>0.57499879598617554</v>
      </c>
      <c r="EK679" s="74">
        <v>0.56352150440216064</v>
      </c>
      <c r="EL679" s="74">
        <v>0.52100199460983276</v>
      </c>
      <c r="EM679" s="74">
        <v>0.3013170063495636</v>
      </c>
      <c r="EN679" s="74">
        <v>0.13029208779335022</v>
      </c>
      <c r="EO679" s="74">
        <v>9.9938862025737762E-2</v>
      </c>
      <c r="EP679" s="74">
        <v>0.13233630359172821</v>
      </c>
      <c r="EQ679" s="74">
        <v>0.11932137608528137</v>
      </c>
      <c r="ER679" s="74">
        <v>0.14246167242527008</v>
      </c>
      <c r="ES679" s="74">
        <v>0.2761673629283905</v>
      </c>
      <c r="ET679" s="74">
        <v>0.35075071454048157</v>
      </c>
      <c r="EU679" s="74">
        <v>0.32118642330169678</v>
      </c>
      <c r="EV679" s="74">
        <v>0.31802985072135925</v>
      </c>
      <c r="EW679" s="74">
        <v>52.763927459716797</v>
      </c>
      <c r="EX679" s="74">
        <v>52.013767242431641</v>
      </c>
      <c r="EY679" s="74">
        <v>51.383415222167969</v>
      </c>
      <c r="EZ679" s="74">
        <v>50.744796752929688</v>
      </c>
      <c r="FA679" s="74">
        <v>50.494289398193359</v>
      </c>
      <c r="FB679" s="74">
        <v>50.321060180664063</v>
      </c>
      <c r="FC679" s="74">
        <v>50.376491546630859</v>
      </c>
      <c r="FD679" s="74">
        <v>50.195468902587891</v>
      </c>
      <c r="FE679" s="74">
        <v>52.120613098144531</v>
      </c>
      <c r="FF679" s="74">
        <v>54.971256256103516</v>
      </c>
      <c r="FG679" s="74">
        <v>57.264411926269531</v>
      </c>
      <c r="FH679" s="74">
        <v>59.288043975830078</v>
      </c>
      <c r="FI679" s="74">
        <v>61.48876953125</v>
      </c>
      <c r="FJ679" s="74">
        <v>62.974399566650391</v>
      </c>
      <c r="FK679" s="74">
        <v>63.955333709716797</v>
      </c>
      <c r="FL679" s="74">
        <v>64.465415954589844</v>
      </c>
      <c r="FM679" s="74">
        <v>63.843429565429688</v>
      </c>
      <c r="FN679" s="74">
        <v>62.647792816162109</v>
      </c>
      <c r="FO679" s="74">
        <v>60.510250091552734</v>
      </c>
      <c r="FP679" s="74">
        <v>58.077552795410156</v>
      </c>
      <c r="FQ679" s="74">
        <v>56.523651123046875</v>
      </c>
      <c r="FR679" s="74">
        <v>55.351272583007813</v>
      </c>
      <c r="FS679" s="74">
        <v>54.397472381591797</v>
      </c>
      <c r="FT679" s="74">
        <v>53.690948486328125</v>
      </c>
      <c r="FU679" s="74">
        <v>0.17481315135955811</v>
      </c>
      <c r="FV679" s="74">
        <v>0.213960200548172</v>
      </c>
      <c r="FW679" s="74">
        <v>0.16772480309009552</v>
      </c>
      <c r="FX679" s="74">
        <v>0.54280811548233032</v>
      </c>
      <c r="FY679" s="74">
        <v>0</v>
      </c>
      <c r="FZ679" s="74">
        <v>60</v>
      </c>
      <c r="GA679" s="74">
        <v>8.2743940353393555</v>
      </c>
      <c r="GB679" s="74">
        <v>80.785617522895336</v>
      </c>
      <c r="GC679" s="74">
        <v>1</v>
      </c>
      <c r="GD679" s="74">
        <v>2</v>
      </c>
      <c r="GE679" s="74">
        <v>1</v>
      </c>
      <c r="GF679" s="74">
        <v>1</v>
      </c>
      <c r="GG679" t="s">
        <v>238</v>
      </c>
      <c r="GH679" t="s">
        <v>239</v>
      </c>
      <c r="GI679" t="s">
        <v>236</v>
      </c>
      <c r="GJ679" s="47"/>
      <c r="GK679" s="30"/>
    </row>
    <row r="680" spans="1:193" x14ac:dyDescent="0.2">
      <c r="A680" t="s">
        <v>175</v>
      </c>
      <c r="B680" t="s">
        <v>237</v>
      </c>
      <c r="C680" t="s">
        <v>181</v>
      </c>
      <c r="D680" t="s">
        <v>256</v>
      </c>
      <c r="E680" t="s">
        <v>187</v>
      </c>
      <c r="F680" t="s">
        <v>259</v>
      </c>
      <c r="G680" t="s">
        <v>274</v>
      </c>
      <c r="H680" s="74">
        <v>70</v>
      </c>
      <c r="I680" s="74">
        <v>0.91077291965484619</v>
      </c>
      <c r="J680" s="74">
        <v>0.92891526222229004</v>
      </c>
      <c r="K680" s="74">
        <v>0.92796415090560913</v>
      </c>
      <c r="L680" s="74">
        <v>0.92126578092575073</v>
      </c>
      <c r="M680" s="74">
        <v>0.95592039823532104</v>
      </c>
      <c r="N680" s="74">
        <v>1.0306541919708252</v>
      </c>
      <c r="O680" s="74">
        <v>1.1568347215652466</v>
      </c>
      <c r="P680" s="74">
        <v>1.5521378517150879</v>
      </c>
      <c r="Q680" s="74">
        <v>1.7822860479354858</v>
      </c>
      <c r="R680" s="74">
        <v>1.7078980207443237</v>
      </c>
      <c r="S680" s="74">
        <v>1.679998517036438</v>
      </c>
      <c r="T680" s="74">
        <v>1.6048818826675415</v>
      </c>
      <c r="U680" s="74">
        <v>1.5902789831161499</v>
      </c>
      <c r="V680" s="74">
        <v>1.5465466976165771</v>
      </c>
      <c r="W680" s="74">
        <v>1.3897730112075806</v>
      </c>
      <c r="X680" s="74">
        <v>1.1386281251907349</v>
      </c>
      <c r="Y680" s="74">
        <v>0.95282161235809326</v>
      </c>
      <c r="Z680" s="74">
        <v>0.81540775299072266</v>
      </c>
      <c r="AA680" s="74">
        <v>0.74912512302398682</v>
      </c>
      <c r="AB680" s="74">
        <v>0.81660038232803345</v>
      </c>
      <c r="AC680" s="74">
        <v>0.97571933269500732</v>
      </c>
      <c r="AD680" s="74">
        <v>1.0218971967697144</v>
      </c>
      <c r="AE680" s="74">
        <v>0.97099894285202026</v>
      </c>
      <c r="AF680" s="74">
        <v>0.93626797199249268</v>
      </c>
      <c r="AG680" s="74">
        <v>1.994575560092926E-2</v>
      </c>
      <c r="AH680" s="74">
        <v>1.1541547253727913E-2</v>
      </c>
      <c r="AI680" s="74">
        <v>1.7280081287026405E-2</v>
      </c>
      <c r="AJ680" s="74">
        <v>1.1026672087609768E-2</v>
      </c>
      <c r="AK680" s="74">
        <v>2.1791337057948112E-2</v>
      </c>
      <c r="AL680" s="74">
        <v>3.3854316920042038E-2</v>
      </c>
      <c r="AM680" s="74">
        <v>4.2042151093482971E-2</v>
      </c>
      <c r="AN680" s="74">
        <v>2.0672760903835297E-2</v>
      </c>
      <c r="AO680" s="74">
        <v>1.1844570748507977E-2</v>
      </c>
      <c r="AP680" s="74">
        <v>-0.18312244117259979</v>
      </c>
      <c r="AQ680" s="74">
        <v>-0.23914080858230591</v>
      </c>
      <c r="AR680" s="74">
        <v>-0.26532882452011108</v>
      </c>
      <c r="AS680" s="74">
        <v>-0.27389246225357056</v>
      </c>
      <c r="AT680" s="74">
        <v>-0.28015270829200745</v>
      </c>
      <c r="AU680" s="74">
        <v>-0.33152410387992859</v>
      </c>
      <c r="AV680" s="74">
        <v>-0.4016994833946228</v>
      </c>
      <c r="AW680" s="74">
        <v>-0.41793632507324219</v>
      </c>
      <c r="AX680" s="74">
        <v>-0.3723529577255249</v>
      </c>
      <c r="AY680" s="74">
        <v>-0.34497779607772827</v>
      </c>
      <c r="AZ680" s="74">
        <v>-0.27469879388809204</v>
      </c>
      <c r="BA680" s="74">
        <v>-0.11212509125471115</v>
      </c>
      <c r="BB680" s="74">
        <v>2.4697113782167435E-2</v>
      </c>
      <c r="BC680" s="74">
        <v>2.502286434173584E-2</v>
      </c>
      <c r="BD680" s="74">
        <v>2.9711442068219185E-2</v>
      </c>
      <c r="BE680" s="74">
        <v>0.10244911909103394</v>
      </c>
      <c r="BF680" s="74">
        <v>8.9890949428081512E-2</v>
      </c>
      <c r="BG680" s="74">
        <v>9.8098322749137878E-2</v>
      </c>
      <c r="BH680" s="74">
        <v>9.1714568436145782E-2</v>
      </c>
      <c r="BI680" s="74">
        <v>0.10390812158584595</v>
      </c>
      <c r="BJ680" s="74">
        <v>0.12605269253253937</v>
      </c>
      <c r="BK680" s="74">
        <v>0.15774805843830109</v>
      </c>
      <c r="BL680" s="74">
        <v>0.24294900894165039</v>
      </c>
      <c r="BM680" s="74">
        <v>0.3011472225189209</v>
      </c>
      <c r="BN680" s="74">
        <v>0.10915787518024445</v>
      </c>
      <c r="BO680" s="74">
        <v>3.4168284386396408E-2</v>
      </c>
      <c r="BP680" s="74">
        <v>-1.7092650756239891E-2</v>
      </c>
      <c r="BQ680" s="74">
        <v>-2.6516960933804512E-2</v>
      </c>
      <c r="BR680" s="74">
        <v>-4.3488360941410065E-2</v>
      </c>
      <c r="BS680" s="74">
        <v>-0.14458027482032776</v>
      </c>
      <c r="BT680" s="74">
        <v>-0.24454702436923981</v>
      </c>
      <c r="BU680" s="74">
        <v>-0.26495391130447388</v>
      </c>
      <c r="BV680" s="74">
        <v>-0.22326569259166718</v>
      </c>
      <c r="BW680" s="74">
        <v>-0.20782192051410675</v>
      </c>
      <c r="BX680" s="74">
        <v>-0.15146791934967041</v>
      </c>
      <c r="BY680" s="74">
        <v>2.5780701544135809E-3</v>
      </c>
      <c r="BZ680" s="74">
        <v>0.12101466953754425</v>
      </c>
      <c r="CA680" s="74">
        <v>0.11251077800989151</v>
      </c>
      <c r="CB680" s="74">
        <v>0.11488186568021774</v>
      </c>
      <c r="CC680" s="74">
        <v>0.1595907062292099</v>
      </c>
      <c r="CD680" s="74">
        <v>0.14415550231933594</v>
      </c>
      <c r="CE680" s="74">
        <v>0.15407279133796692</v>
      </c>
      <c r="CF680" s="74">
        <v>0.1475987583398819</v>
      </c>
      <c r="CG680" s="74">
        <v>0.16078194975852966</v>
      </c>
      <c r="CH680" s="74">
        <v>0.18990901112556458</v>
      </c>
      <c r="CI680" s="74">
        <v>0.23788562417030334</v>
      </c>
      <c r="CJ680" s="74">
        <v>0.3968968391418457</v>
      </c>
      <c r="CK680" s="74">
        <v>0.50151735544204712</v>
      </c>
      <c r="CL680" s="74">
        <v>0.31159031391143799</v>
      </c>
      <c r="CM680" s="74">
        <v>0.22346131503582001</v>
      </c>
      <c r="CN680" s="74">
        <v>0.15483495593070984</v>
      </c>
      <c r="CO680" s="74">
        <v>0.14481453597545624</v>
      </c>
      <c r="CP680" s="74">
        <v>0.12042465060949326</v>
      </c>
      <c r="CQ680" s="74">
        <v>-1.5103557147085667E-2</v>
      </c>
      <c r="CR680" s="74">
        <v>-0.13570371270179749</v>
      </c>
      <c r="CS680" s="74">
        <v>-0.15899872779846191</v>
      </c>
      <c r="CT680" s="74">
        <v>-0.12000831216573715</v>
      </c>
      <c r="CU680" s="74">
        <v>-0.11282820254564285</v>
      </c>
      <c r="CV680" s="74">
        <v>-6.6118575632572174E-2</v>
      </c>
      <c r="CW680" s="74">
        <v>8.2021132111549377E-2</v>
      </c>
      <c r="CX680" s="74">
        <v>0.18772391974925995</v>
      </c>
      <c r="CY680" s="74">
        <v>0.17310462892055511</v>
      </c>
      <c r="CZ680" s="74">
        <v>0.17387063801288605</v>
      </c>
      <c r="DA680" s="74">
        <v>0.21673227846622467</v>
      </c>
      <c r="DB680" s="74">
        <v>0.19842006266117096</v>
      </c>
      <c r="DC680" s="74">
        <v>0.21004725992679596</v>
      </c>
      <c r="DD680" s="74">
        <v>0.20348294079303741</v>
      </c>
      <c r="DE680" s="74">
        <v>0.21765577793121338</v>
      </c>
      <c r="DF680" s="74">
        <v>0.25376531481742859</v>
      </c>
      <c r="DG680" s="74">
        <v>0.3180232048034668</v>
      </c>
      <c r="DH680" s="74">
        <v>0.55084472894668579</v>
      </c>
      <c r="DI680" s="74">
        <v>0.70188748836517334</v>
      </c>
      <c r="DJ680" s="74">
        <v>0.51402276754379272</v>
      </c>
      <c r="DK680" s="74">
        <v>0.4127543568611145</v>
      </c>
      <c r="DL680" s="74">
        <v>0.32676255702972412</v>
      </c>
      <c r="DM680" s="74">
        <v>0.31614604592323303</v>
      </c>
      <c r="DN680" s="74">
        <v>0.28433766961097717</v>
      </c>
      <c r="DO680" s="74">
        <v>0.11437315493822098</v>
      </c>
      <c r="DP680" s="74">
        <v>-2.6860382407903671E-2</v>
      </c>
      <c r="DQ680" s="74">
        <v>-5.3043559193611145E-2</v>
      </c>
      <c r="DR680" s="74">
        <v>-1.6750931739807129E-2</v>
      </c>
      <c r="DS680" s="74">
        <v>-1.783447153866291E-2</v>
      </c>
      <c r="DT680" s="74">
        <v>1.923077180981636E-2</v>
      </c>
      <c r="DU680" s="74">
        <v>0.16146419942378998</v>
      </c>
      <c r="DV680" s="74">
        <v>0.25443315505981445</v>
      </c>
      <c r="DW680" s="74">
        <v>0.23369850218296051</v>
      </c>
      <c r="DX680" s="74">
        <v>0.23285941779613495</v>
      </c>
      <c r="DY680" s="74">
        <v>0.29923567175865173</v>
      </c>
      <c r="DZ680" s="74">
        <v>0.2767694890499115</v>
      </c>
      <c r="EA680" s="74">
        <v>0.29086551070213318</v>
      </c>
      <c r="EB680" s="74">
        <v>0.28417083621025085</v>
      </c>
      <c r="EC680" s="74">
        <v>0.29977256059646606</v>
      </c>
      <c r="ED680" s="74">
        <v>0.34596368670463562</v>
      </c>
      <c r="EE680" s="74">
        <v>0.43372911214828491</v>
      </c>
      <c r="EF680" s="74">
        <v>0.7731209397315979</v>
      </c>
      <c r="EG680" s="74">
        <v>0.99119007587432861</v>
      </c>
      <c r="EH680" s="74">
        <v>0.80630308389663696</v>
      </c>
      <c r="EI680" s="74">
        <v>0.68606340885162354</v>
      </c>
      <c r="EJ680" s="74">
        <v>0.57499873638153076</v>
      </c>
      <c r="EK680" s="74">
        <v>0.56352150440216064</v>
      </c>
      <c r="EL680" s="74">
        <v>0.52100205421447754</v>
      </c>
      <c r="EM680" s="74">
        <v>0.3013170063495636</v>
      </c>
      <c r="EN680" s="74">
        <v>0.13029210269451141</v>
      </c>
      <c r="EO680" s="74">
        <v>9.9938869476318359E-2</v>
      </c>
      <c r="EP680" s="74">
        <v>0.1323363184928894</v>
      </c>
      <c r="EQ680" s="74">
        <v>0.11932138353586197</v>
      </c>
      <c r="ER680" s="74">
        <v>0.14246167242527008</v>
      </c>
      <c r="ES680" s="74">
        <v>0.27616739273071289</v>
      </c>
      <c r="ET680" s="74">
        <v>0.35075074434280396</v>
      </c>
      <c r="EU680" s="74">
        <v>0.32118642330169678</v>
      </c>
      <c r="EV680" s="74">
        <v>0.31802982091903687</v>
      </c>
      <c r="EW680" s="74">
        <v>54.918052673339844</v>
      </c>
      <c r="EX680" s="74">
        <v>54.425750732421875</v>
      </c>
      <c r="EY680" s="74">
        <v>53.858341217041016</v>
      </c>
      <c r="EZ680" s="74">
        <v>53.351516723632813</v>
      </c>
      <c r="FA680" s="74">
        <v>52.91558837890625</v>
      </c>
      <c r="FB680" s="74">
        <v>52.573684692382813</v>
      </c>
      <c r="FC680" s="74">
        <v>52.103755950927734</v>
      </c>
      <c r="FD680" s="74">
        <v>52.675243377685547</v>
      </c>
      <c r="FE680" s="74">
        <v>55.114421844482422</v>
      </c>
      <c r="FF680" s="74">
        <v>58.078670501708984</v>
      </c>
      <c r="FG680" s="74">
        <v>60.741146087646484</v>
      </c>
      <c r="FH680" s="74">
        <v>63.459560394287109</v>
      </c>
      <c r="FI680" s="74">
        <v>65.784538269042969</v>
      </c>
      <c r="FJ680" s="74">
        <v>67.657386779785156</v>
      </c>
      <c r="FK680" s="74">
        <v>68.549514770507813</v>
      </c>
      <c r="FL680" s="74">
        <v>68.800651550292969</v>
      </c>
      <c r="FM680" s="74">
        <v>67.996253967285156</v>
      </c>
      <c r="FN680" s="74">
        <v>66.284660339355469</v>
      </c>
      <c r="FO680" s="74">
        <v>63.730060577392578</v>
      </c>
      <c r="FP680" s="74">
        <v>61.060871124267578</v>
      </c>
      <c r="FQ680" s="74">
        <v>58.917549133300781</v>
      </c>
      <c r="FR680" s="74">
        <v>57.755844116210938</v>
      </c>
      <c r="FS680" s="74">
        <v>56.939971923828125</v>
      </c>
      <c r="FT680" s="74">
        <v>56.054679870605469</v>
      </c>
      <c r="FU680" s="74">
        <v>0.1748131662607193</v>
      </c>
      <c r="FV680" s="74">
        <v>0.213960200548172</v>
      </c>
      <c r="FW680" s="74">
        <v>0.16772481799125671</v>
      </c>
      <c r="FX680" s="74">
        <v>0.5428081750869751</v>
      </c>
      <c r="FY680" s="74">
        <v>0</v>
      </c>
      <c r="FZ680" s="74">
        <v>66</v>
      </c>
      <c r="GA680" s="74">
        <v>7.9079279899597168</v>
      </c>
      <c r="GB680" s="74">
        <v>79.989596078652539</v>
      </c>
      <c r="GC680" s="74">
        <v>1</v>
      </c>
      <c r="GD680" s="74">
        <v>2</v>
      </c>
      <c r="GE680" s="74">
        <v>1</v>
      </c>
      <c r="GF680" s="74">
        <v>1</v>
      </c>
      <c r="GG680" t="s">
        <v>238</v>
      </c>
      <c r="GH680" t="s">
        <v>239</v>
      </c>
      <c r="GI680" t="s">
        <v>236</v>
      </c>
      <c r="GJ680" s="47"/>
      <c r="GK680" s="30"/>
    </row>
    <row r="681" spans="1:193" x14ac:dyDescent="0.2">
      <c r="A681" t="s">
        <v>175</v>
      </c>
      <c r="B681" t="s">
        <v>237</v>
      </c>
      <c r="C681" t="s">
        <v>181</v>
      </c>
      <c r="D681" t="s">
        <v>256</v>
      </c>
      <c r="E681" t="s">
        <v>188</v>
      </c>
      <c r="F681" t="s">
        <v>259</v>
      </c>
      <c r="G681" t="s">
        <v>274</v>
      </c>
      <c r="H681" s="74">
        <v>93</v>
      </c>
      <c r="I681" s="74">
        <v>1.0023351907730103</v>
      </c>
      <c r="J681" s="74">
        <v>1.0171031951904297</v>
      </c>
      <c r="K681" s="74">
        <v>1.0136600732803345</v>
      </c>
      <c r="L681" s="74">
        <v>1.0183113813400269</v>
      </c>
      <c r="M681" s="74">
        <v>1.0319416522979736</v>
      </c>
      <c r="N681" s="74">
        <v>1.0975462198257446</v>
      </c>
      <c r="O681" s="74">
        <v>1.2174350023269653</v>
      </c>
      <c r="P681" s="74">
        <v>1.6515676975250244</v>
      </c>
      <c r="Q681" s="74">
        <v>1.9553331136703491</v>
      </c>
      <c r="R681" s="74">
        <v>1.9640873670578003</v>
      </c>
      <c r="S681" s="74">
        <v>1.9814339876174927</v>
      </c>
      <c r="T681" s="74">
        <v>1.9851908683776855</v>
      </c>
      <c r="U681" s="74">
        <v>1.9723843336105347</v>
      </c>
      <c r="V681" s="74">
        <v>1.9588561058044434</v>
      </c>
      <c r="W681" s="74">
        <v>1.7990186214447021</v>
      </c>
      <c r="X681" s="74">
        <v>1.5705440044403076</v>
      </c>
      <c r="Y681" s="74">
        <v>1.4516550302505493</v>
      </c>
      <c r="Z681" s="74">
        <v>1.2424863576889038</v>
      </c>
      <c r="AA681" s="74">
        <v>1.0399079322814941</v>
      </c>
      <c r="AB681" s="74">
        <v>1.0127925872802734</v>
      </c>
      <c r="AC681" s="74">
        <v>1.1424390077590942</v>
      </c>
      <c r="AD681" s="74">
        <v>1.133948802947998</v>
      </c>
      <c r="AE681" s="74">
        <v>1.0831477642059326</v>
      </c>
      <c r="AF681" s="74">
        <v>1.0462715625762939</v>
      </c>
      <c r="AG681" s="74">
        <v>1.9945753738284111E-2</v>
      </c>
      <c r="AH681" s="74">
        <v>1.1541557498276234E-2</v>
      </c>
      <c r="AI681" s="74">
        <v>1.7280077561736107E-2</v>
      </c>
      <c r="AJ681" s="74">
        <v>1.1026653461158276E-2</v>
      </c>
      <c r="AK681" s="74">
        <v>2.1791350096464157E-2</v>
      </c>
      <c r="AL681" s="74">
        <v>3.3854324370622635E-2</v>
      </c>
      <c r="AM681" s="74">
        <v>4.2042147368192673E-2</v>
      </c>
      <c r="AN681" s="74">
        <v>2.0672768354415894E-2</v>
      </c>
      <c r="AO681" s="74">
        <v>1.1844636872410774E-2</v>
      </c>
      <c r="AP681" s="74">
        <v>-0.1831224113702774</v>
      </c>
      <c r="AQ681" s="74">
        <v>-0.23914088308811188</v>
      </c>
      <c r="AR681" s="74">
        <v>-0.26532882452011108</v>
      </c>
      <c r="AS681" s="74">
        <v>-0.27389246225357056</v>
      </c>
      <c r="AT681" s="74">
        <v>-0.28015270829200745</v>
      </c>
      <c r="AU681" s="74">
        <v>-0.33152413368225098</v>
      </c>
      <c r="AV681" s="74">
        <v>-0.40169951319694519</v>
      </c>
      <c r="AW681" s="74">
        <v>-0.41793635487556458</v>
      </c>
      <c r="AX681" s="74">
        <v>-0.3723529577255249</v>
      </c>
      <c r="AY681" s="74">
        <v>-0.34497776627540588</v>
      </c>
      <c r="AZ681" s="74">
        <v>-0.27469882369041443</v>
      </c>
      <c r="BA681" s="74">
        <v>-0.11212511360645294</v>
      </c>
      <c r="BB681" s="74">
        <v>2.4697110056877136E-2</v>
      </c>
      <c r="BC681" s="74">
        <v>2.5022853165864944E-2</v>
      </c>
      <c r="BD681" s="74">
        <v>2.9711443930864334E-2</v>
      </c>
      <c r="BE681" s="74">
        <v>0.10244912654161453</v>
      </c>
      <c r="BF681" s="74">
        <v>8.9890956878662109E-2</v>
      </c>
      <c r="BG681" s="74">
        <v>9.8098315298557281E-2</v>
      </c>
      <c r="BH681" s="74">
        <v>9.1714553534984589E-2</v>
      </c>
      <c r="BI681" s="74">
        <v>0.10390812903642654</v>
      </c>
      <c r="BJ681" s="74">
        <v>0.12605269253253937</v>
      </c>
      <c r="BK681" s="74">
        <v>0.15774805843830109</v>
      </c>
      <c r="BL681" s="74">
        <v>0.2429489940404892</v>
      </c>
      <c r="BM681" s="74">
        <v>0.30114728212356567</v>
      </c>
      <c r="BN681" s="74">
        <v>0.10915789008140564</v>
      </c>
      <c r="BO681" s="74">
        <v>3.4168247133493423E-2</v>
      </c>
      <c r="BP681" s="74">
        <v>-1.7092656344175339E-2</v>
      </c>
      <c r="BQ681" s="74">
        <v>-2.6516962796449661E-2</v>
      </c>
      <c r="BR681" s="74">
        <v>-4.3488357216119766E-2</v>
      </c>
      <c r="BS681" s="74">
        <v>-0.14458028972148895</v>
      </c>
      <c r="BT681" s="74">
        <v>-0.24454702436923981</v>
      </c>
      <c r="BU681" s="74">
        <v>-0.26495391130447388</v>
      </c>
      <c r="BV681" s="74">
        <v>-0.22326567769050598</v>
      </c>
      <c r="BW681" s="74">
        <v>-0.20782192051410675</v>
      </c>
      <c r="BX681" s="74">
        <v>-0.1514679342508316</v>
      </c>
      <c r="BY681" s="74">
        <v>2.5780657306313515E-3</v>
      </c>
      <c r="BZ681" s="74">
        <v>0.12101466953754425</v>
      </c>
      <c r="CA681" s="74">
        <v>0.11251076310873032</v>
      </c>
      <c r="CB681" s="74">
        <v>0.11488186568021774</v>
      </c>
      <c r="CC681" s="74">
        <v>0.1595907062292099</v>
      </c>
      <c r="CD681" s="74">
        <v>0.14415551722049713</v>
      </c>
      <c r="CE681" s="74">
        <v>0.15407277643680573</v>
      </c>
      <c r="CF681" s="74">
        <v>0.1475987583398819</v>
      </c>
      <c r="CG681" s="74">
        <v>0.16078196465969086</v>
      </c>
      <c r="CH681" s="74">
        <v>0.18990901112556458</v>
      </c>
      <c r="CI681" s="74">
        <v>0.23788560926914215</v>
      </c>
      <c r="CJ681" s="74">
        <v>0.39689680933952332</v>
      </c>
      <c r="CK681" s="74">
        <v>0.50151735544204712</v>
      </c>
      <c r="CL681" s="74">
        <v>0.31159031391143799</v>
      </c>
      <c r="CM681" s="74">
        <v>0.22346131503582001</v>
      </c>
      <c r="CN681" s="74">
        <v>0.15483497083187103</v>
      </c>
      <c r="CO681" s="74">
        <v>0.14481455087661743</v>
      </c>
      <c r="CP681" s="74">
        <v>0.12042464315891266</v>
      </c>
      <c r="CQ681" s="74">
        <v>-1.5103558078408241E-2</v>
      </c>
      <c r="CR681" s="74">
        <v>-0.13570369780063629</v>
      </c>
      <c r="CS681" s="74">
        <v>-0.15899874269962311</v>
      </c>
      <c r="CT681" s="74">
        <v>-0.12000830471515656</v>
      </c>
      <c r="CU681" s="74">
        <v>-0.11282819509506226</v>
      </c>
      <c r="CV681" s="74">
        <v>-6.6118575632572174E-2</v>
      </c>
      <c r="CW681" s="74">
        <v>8.2021132111549377E-2</v>
      </c>
      <c r="CX681" s="74">
        <v>0.18772391974925995</v>
      </c>
      <c r="CY681" s="74">
        <v>0.17310461401939392</v>
      </c>
      <c r="CZ681" s="74">
        <v>0.17387063801288605</v>
      </c>
      <c r="DA681" s="74">
        <v>0.21673229336738586</v>
      </c>
      <c r="DB681" s="74">
        <v>0.19842007756233215</v>
      </c>
      <c r="DC681" s="74">
        <v>0.21004724502563477</v>
      </c>
      <c r="DD681" s="74">
        <v>0.20348295569419861</v>
      </c>
      <c r="DE681" s="74">
        <v>0.21765579283237457</v>
      </c>
      <c r="DF681" s="74">
        <v>0.25376531481742859</v>
      </c>
      <c r="DG681" s="74">
        <v>0.31802317500114441</v>
      </c>
      <c r="DH681" s="74">
        <v>0.55084466934204102</v>
      </c>
      <c r="DI681" s="74">
        <v>0.70188754796981812</v>
      </c>
      <c r="DJ681" s="74">
        <v>0.51402276754379272</v>
      </c>
      <c r="DK681" s="74">
        <v>0.41275438666343689</v>
      </c>
      <c r="DL681" s="74">
        <v>0.32676258683204651</v>
      </c>
      <c r="DM681" s="74">
        <v>0.31614607572555542</v>
      </c>
      <c r="DN681" s="74">
        <v>0.28433763980865479</v>
      </c>
      <c r="DO681" s="74">
        <v>0.11437316983938217</v>
      </c>
      <c r="DP681" s="74">
        <v>-2.6860374957323074E-2</v>
      </c>
      <c r="DQ681" s="74">
        <v>-5.3043559193611145E-2</v>
      </c>
      <c r="DR681" s="74">
        <v>-1.6750924289226532E-2</v>
      </c>
      <c r="DS681" s="74">
        <v>-1.7834467813372612E-2</v>
      </c>
      <c r="DT681" s="74">
        <v>1.9230775535106659E-2</v>
      </c>
      <c r="DU681" s="74">
        <v>0.16146421432495117</v>
      </c>
      <c r="DV681" s="74">
        <v>0.25443318486213684</v>
      </c>
      <c r="DW681" s="74">
        <v>0.23369848728179932</v>
      </c>
      <c r="DX681" s="74">
        <v>0.23285940289497375</v>
      </c>
      <c r="DY681" s="74">
        <v>0.29923570156097412</v>
      </c>
      <c r="DZ681" s="74">
        <v>0.2767694890499115</v>
      </c>
      <c r="EA681" s="74">
        <v>0.29086548089981079</v>
      </c>
      <c r="EB681" s="74">
        <v>0.28417083621025085</v>
      </c>
      <c r="EC681" s="74">
        <v>0.29977256059646606</v>
      </c>
      <c r="ED681" s="74">
        <v>0.34596368670463562</v>
      </c>
      <c r="EE681" s="74">
        <v>0.43372908234596252</v>
      </c>
      <c r="EF681" s="74">
        <v>0.77312082052230835</v>
      </c>
      <c r="EG681" s="74">
        <v>0.99119019508361816</v>
      </c>
      <c r="EH681" s="74">
        <v>0.80630308389663696</v>
      </c>
      <c r="EI681" s="74">
        <v>0.68606346845626831</v>
      </c>
      <c r="EJ681" s="74">
        <v>0.57499873638153076</v>
      </c>
      <c r="EK681" s="74">
        <v>0.56352156400680542</v>
      </c>
      <c r="EL681" s="74">
        <v>0.52100199460983276</v>
      </c>
      <c r="EM681" s="74">
        <v>0.3013170063495636</v>
      </c>
      <c r="EN681" s="74">
        <v>0.13029208779335022</v>
      </c>
      <c r="EO681" s="74">
        <v>9.9938869476318359E-2</v>
      </c>
      <c r="EP681" s="74">
        <v>0.1323363184928894</v>
      </c>
      <c r="EQ681" s="74">
        <v>0.11932139098644257</v>
      </c>
      <c r="ER681" s="74">
        <v>0.14246167242527008</v>
      </c>
      <c r="ES681" s="74">
        <v>0.27616739273071289</v>
      </c>
      <c r="ET681" s="74">
        <v>0.35075074434280396</v>
      </c>
      <c r="EU681" s="74">
        <v>0.32118642330169678</v>
      </c>
      <c r="EV681" s="74">
        <v>0.31802985072135925</v>
      </c>
      <c r="EW681" s="74">
        <v>59.506690979003906</v>
      </c>
      <c r="EX681" s="74">
        <v>58.671249389648438</v>
      </c>
      <c r="EY681" s="74">
        <v>57.989688873291016</v>
      </c>
      <c r="EZ681" s="74">
        <v>57.311386108398438</v>
      </c>
      <c r="FA681" s="74">
        <v>56.849761962890625</v>
      </c>
      <c r="FB681" s="74">
        <v>56.384910583496094</v>
      </c>
      <c r="FC681" s="74">
        <v>56.260631561279297</v>
      </c>
      <c r="FD681" s="74">
        <v>58.116722106933594</v>
      </c>
      <c r="FE681" s="74">
        <v>61.048492431640625</v>
      </c>
      <c r="FF681" s="74">
        <v>64.429237365722656</v>
      </c>
      <c r="FG681" s="74">
        <v>67.403366088867188</v>
      </c>
      <c r="FH681" s="74">
        <v>70.212806701660156</v>
      </c>
      <c r="FI681" s="74">
        <v>72.970298767089844</v>
      </c>
      <c r="FJ681" s="74">
        <v>74.628150939941406</v>
      </c>
      <c r="FK681" s="74">
        <v>75.48431396484375</v>
      </c>
      <c r="FL681" s="74">
        <v>75.612716674804688</v>
      </c>
      <c r="FM681" s="74">
        <v>74.767105102539063</v>
      </c>
      <c r="FN681" s="74">
        <v>73.167343139648438</v>
      </c>
      <c r="FO681" s="74">
        <v>70.959678649902344</v>
      </c>
      <c r="FP681" s="74">
        <v>67.88726806640625</v>
      </c>
      <c r="FQ681" s="74">
        <v>64.414413452148438</v>
      </c>
      <c r="FR681" s="74">
        <v>62.439895629882813</v>
      </c>
      <c r="FS681" s="74">
        <v>61.255496978759766</v>
      </c>
      <c r="FT681" s="74">
        <v>60.358188629150391</v>
      </c>
      <c r="FU681" s="74">
        <v>0.17481315135955811</v>
      </c>
      <c r="FV681" s="74">
        <v>0.213960200548172</v>
      </c>
      <c r="FW681" s="74">
        <v>0.16772481799125671</v>
      </c>
      <c r="FX681" s="74">
        <v>0.5428081750869751</v>
      </c>
      <c r="FY681" s="74">
        <v>0</v>
      </c>
      <c r="FZ681" s="74">
        <v>78</v>
      </c>
      <c r="GA681" s="74">
        <v>13.665013313293457</v>
      </c>
      <c r="GB681" s="74">
        <v>110.91686082608066</v>
      </c>
      <c r="GC681" s="74">
        <v>1</v>
      </c>
      <c r="GD681" s="74">
        <v>2</v>
      </c>
      <c r="GE681" s="74">
        <v>1</v>
      </c>
      <c r="GF681" s="74">
        <v>1</v>
      </c>
      <c r="GG681" t="s">
        <v>238</v>
      </c>
      <c r="GH681" t="s">
        <v>239</v>
      </c>
      <c r="GI681" t="s">
        <v>236</v>
      </c>
      <c r="GJ681" s="47"/>
      <c r="GK681" s="30"/>
    </row>
    <row r="682" spans="1:193" x14ac:dyDescent="0.2">
      <c r="A682" t="s">
        <v>175</v>
      </c>
      <c r="B682" t="s">
        <v>237</v>
      </c>
      <c r="C682" t="s">
        <v>181</v>
      </c>
      <c r="D682" t="s">
        <v>256</v>
      </c>
      <c r="E682" t="s">
        <v>189</v>
      </c>
      <c r="F682" t="s">
        <v>259</v>
      </c>
      <c r="G682" t="s">
        <v>274</v>
      </c>
      <c r="H682" s="74">
        <v>105</v>
      </c>
      <c r="I682" s="74">
        <v>1.0103166103363037</v>
      </c>
      <c r="J682" s="74">
        <v>0.96900403499603271</v>
      </c>
      <c r="K682" s="74">
        <v>0.94713866710662842</v>
      </c>
      <c r="L682" s="74">
        <v>0.95992434024810791</v>
      </c>
      <c r="M682" s="74">
        <v>1.0065467357635498</v>
      </c>
      <c r="N682" s="74">
        <v>1.0302091836929321</v>
      </c>
      <c r="O682" s="74">
        <v>1.0858654975891113</v>
      </c>
      <c r="P682" s="74">
        <v>1.4890344142913818</v>
      </c>
      <c r="Q682" s="74">
        <v>1.8785266876220703</v>
      </c>
      <c r="R682" s="74">
        <v>2.0988845825195313</v>
      </c>
      <c r="S682" s="74">
        <v>2.3459413051605225</v>
      </c>
      <c r="T682" s="74">
        <v>2.4348783493041992</v>
      </c>
      <c r="U682" s="74">
        <v>2.5037071704864502</v>
      </c>
      <c r="V682" s="74">
        <v>2.557429313659668</v>
      </c>
      <c r="W682" s="74">
        <v>2.4593138694763184</v>
      </c>
      <c r="X682" s="74">
        <v>2.2732627391815186</v>
      </c>
      <c r="Y682" s="74">
        <v>2.0784292221069336</v>
      </c>
      <c r="Z682" s="74">
        <v>1.7105560302734375</v>
      </c>
      <c r="AA682" s="74">
        <v>1.4313833713531494</v>
      </c>
      <c r="AB682" s="74">
        <v>1.2809693813323975</v>
      </c>
      <c r="AC682" s="74">
        <v>1.2763500213623047</v>
      </c>
      <c r="AD682" s="74">
        <v>1.1967685222625732</v>
      </c>
      <c r="AE682" s="74">
        <v>1.1228978633880615</v>
      </c>
      <c r="AF682" s="74">
        <v>1.0746650695800781</v>
      </c>
      <c r="AG682" s="74">
        <v>2.0108325406908989E-2</v>
      </c>
      <c r="AH682" s="74">
        <v>3.4102737903594971E-2</v>
      </c>
      <c r="AI682" s="74">
        <v>2.977440133690834E-2</v>
      </c>
      <c r="AJ682" s="74">
        <v>4.4074352830648422E-2</v>
      </c>
      <c r="AK682" s="74">
        <v>6.7886129021644592E-2</v>
      </c>
      <c r="AL682" s="74">
        <v>2.9130959883332253E-2</v>
      </c>
      <c r="AM682" s="74">
        <v>-5.4464086890220642E-2</v>
      </c>
      <c r="AN682" s="74">
        <v>-0.15232658386230469</v>
      </c>
      <c r="AO682" s="74">
        <v>-0.11660271883010864</v>
      </c>
      <c r="AP682" s="74">
        <v>-0.1991657018661499</v>
      </c>
      <c r="AQ682" s="74">
        <v>-0.15832869708538055</v>
      </c>
      <c r="AR682" s="74">
        <v>-0.16380505263805389</v>
      </c>
      <c r="AS682" s="74">
        <v>-0.16289559006690979</v>
      </c>
      <c r="AT682" s="74">
        <v>-0.15097299218177795</v>
      </c>
      <c r="AU682" s="74">
        <v>-0.16385170817375183</v>
      </c>
      <c r="AV682" s="74">
        <v>-0.20968052744865417</v>
      </c>
      <c r="AW682" s="74">
        <v>-0.22949886322021484</v>
      </c>
      <c r="AX682" s="74">
        <v>-0.25753146409988403</v>
      </c>
      <c r="AY682" s="74">
        <v>-0.27679315209388733</v>
      </c>
      <c r="AZ682" s="74">
        <v>-0.25118058919906616</v>
      </c>
      <c r="BA682" s="74">
        <v>-0.11487170308828354</v>
      </c>
      <c r="BB682" s="74">
        <v>4.164770245552063E-3</v>
      </c>
      <c r="BC682" s="74">
        <v>8.947235532104969E-3</v>
      </c>
      <c r="BD682" s="74">
        <v>3.2731037586927414E-2</v>
      </c>
      <c r="BE682" s="74">
        <v>7.5413227081298828E-2</v>
      </c>
      <c r="BF682" s="74">
        <v>9.4800688326358795E-2</v>
      </c>
      <c r="BG682" s="74">
        <v>8.9077413082122803E-2</v>
      </c>
      <c r="BH682" s="74">
        <v>0.10337571799755096</v>
      </c>
      <c r="BI682" s="74">
        <v>0.13185139000415802</v>
      </c>
      <c r="BJ682" s="74">
        <v>9.7128286957740784E-2</v>
      </c>
      <c r="BK682" s="74">
        <v>4.7166034579277039E-2</v>
      </c>
      <c r="BL682" s="74">
        <v>5.1816459745168686E-2</v>
      </c>
      <c r="BM682" s="74">
        <v>0.15578250586986542</v>
      </c>
      <c r="BN682" s="74">
        <v>6.5570622682571411E-2</v>
      </c>
      <c r="BO682" s="74">
        <v>7.8585334122180939E-2</v>
      </c>
      <c r="BP682" s="74">
        <v>5.2436113357543945E-2</v>
      </c>
      <c r="BQ682" s="74">
        <v>6.0678478330373764E-2</v>
      </c>
      <c r="BR682" s="74">
        <v>6.8561568856239319E-2</v>
      </c>
      <c r="BS682" s="74">
        <v>2.8694817796349525E-2</v>
      </c>
      <c r="BT682" s="74">
        <v>-2.7806149795651436E-2</v>
      </c>
      <c r="BU682" s="74">
        <v>-5.3381703794002533E-2</v>
      </c>
      <c r="BV682" s="74">
        <v>-9.4856910407543182E-2</v>
      </c>
      <c r="BW682" s="74">
        <v>-0.13277947902679443</v>
      </c>
      <c r="BX682" s="74">
        <v>-0.12587535381317139</v>
      </c>
      <c r="BY682" s="74">
        <v>-1.2203438207507133E-2</v>
      </c>
      <c r="BZ682" s="74">
        <v>8.3018913865089417E-2</v>
      </c>
      <c r="CA682" s="74">
        <v>7.543647289276123E-2</v>
      </c>
      <c r="CB682" s="74">
        <v>9.2526964843273163E-2</v>
      </c>
      <c r="CC682" s="74">
        <v>0.11371723562479019</v>
      </c>
      <c r="CD682" s="74">
        <v>0.13683989644050598</v>
      </c>
      <c r="CE682" s="74">
        <v>0.13015049695968628</v>
      </c>
      <c r="CF682" s="74">
        <v>0.14444765448570251</v>
      </c>
      <c r="CG682" s="74">
        <v>0.17615354061126709</v>
      </c>
      <c r="CH682" s="74">
        <v>0.14422303438186646</v>
      </c>
      <c r="CI682" s="74">
        <v>0.11755474656820297</v>
      </c>
      <c r="CJ682" s="74">
        <v>0.19320531189441681</v>
      </c>
      <c r="CK682" s="74">
        <v>0.34443569183349609</v>
      </c>
      <c r="CL682" s="74">
        <v>0.24892619252204895</v>
      </c>
      <c r="CM682" s="74">
        <v>0.24267126619815826</v>
      </c>
      <c r="CN682" s="74">
        <v>0.20220409333705902</v>
      </c>
      <c r="CO682" s="74">
        <v>0.21552519500255585</v>
      </c>
      <c r="CP682" s="74">
        <v>0.22061054408550262</v>
      </c>
      <c r="CQ682" s="74">
        <v>0.1620519608259201</v>
      </c>
      <c r="CR682" s="74">
        <v>9.8159484565258026E-2</v>
      </c>
      <c r="CS682" s="74">
        <v>6.8596504628658295E-2</v>
      </c>
      <c r="CT682" s="74">
        <v>1.7811020836234093E-2</v>
      </c>
      <c r="CU682" s="74">
        <v>-3.3036038279533386E-2</v>
      </c>
      <c r="CV682" s="74">
        <v>-3.9089314639568329E-2</v>
      </c>
      <c r="CW682" s="74">
        <v>5.8904290199279785E-2</v>
      </c>
      <c r="CX682" s="74">
        <v>0.1376330554485321</v>
      </c>
      <c r="CY682" s="74">
        <v>0.12148672342300415</v>
      </c>
      <c r="CZ682" s="74">
        <v>0.13394144177436829</v>
      </c>
      <c r="DA682" s="74">
        <v>0.15202124416828156</v>
      </c>
      <c r="DB682" s="74">
        <v>0.17887911200523376</v>
      </c>
      <c r="DC682" s="74">
        <v>0.17122358083724976</v>
      </c>
      <c r="DD682" s="74">
        <v>0.18551960587501526</v>
      </c>
      <c r="DE682" s="74">
        <v>0.22045569121837616</v>
      </c>
      <c r="DF682" s="74">
        <v>0.19131776690483093</v>
      </c>
      <c r="DG682" s="74">
        <v>0.18794345855712891</v>
      </c>
      <c r="DH682" s="74">
        <v>0.33459419012069702</v>
      </c>
      <c r="DI682" s="74">
        <v>0.53308886289596558</v>
      </c>
      <c r="DJ682" s="74">
        <v>0.43228182196617126</v>
      </c>
      <c r="DK682" s="74">
        <v>0.40675720572471619</v>
      </c>
      <c r="DL682" s="74">
        <v>0.3519720733165741</v>
      </c>
      <c r="DM682" s="74">
        <v>0.37037190794944763</v>
      </c>
      <c r="DN682" s="74">
        <v>0.37265953421592712</v>
      </c>
      <c r="DO682" s="74">
        <v>0.29540908336639404</v>
      </c>
      <c r="DP682" s="74">
        <v>0.22412511706352234</v>
      </c>
      <c r="DQ682" s="74">
        <v>0.19057470560073853</v>
      </c>
      <c r="DR682" s="74">
        <v>0.13047893345355988</v>
      </c>
      <c r="DS682" s="74">
        <v>6.6707387566566467E-2</v>
      </c>
      <c r="DT682" s="74">
        <v>4.7696713358163834E-2</v>
      </c>
      <c r="DU682" s="74">
        <v>0.13001202046871185</v>
      </c>
      <c r="DV682" s="74">
        <v>0.19224719703197479</v>
      </c>
      <c r="DW682" s="74">
        <v>0.16753697395324707</v>
      </c>
      <c r="DX682" s="74">
        <v>0.17535591125488281</v>
      </c>
      <c r="DY682" s="74">
        <v>0.20732615888118744</v>
      </c>
      <c r="DZ682" s="74">
        <v>0.23957705497741699</v>
      </c>
      <c r="EA682" s="74">
        <v>0.23052658140659332</v>
      </c>
      <c r="EB682" s="74">
        <v>0.24482095241546631</v>
      </c>
      <c r="EC682" s="74">
        <v>0.28442096710205078</v>
      </c>
      <c r="ED682" s="74">
        <v>0.25931510329246521</v>
      </c>
      <c r="EE682" s="74">
        <v>0.28957358002662659</v>
      </c>
      <c r="EF682" s="74">
        <v>0.53873723745346069</v>
      </c>
      <c r="EG682" s="74">
        <v>0.80547410249710083</v>
      </c>
      <c r="EH682" s="74">
        <v>0.6970180869102478</v>
      </c>
      <c r="EI682" s="74">
        <v>0.64367121458053589</v>
      </c>
      <c r="EJ682" s="74">
        <v>0.56821322441101074</v>
      </c>
      <c r="EK682" s="74">
        <v>0.59394598007202148</v>
      </c>
      <c r="EL682" s="74">
        <v>0.5921940803527832</v>
      </c>
      <c r="EM682" s="74">
        <v>0.48795562982559204</v>
      </c>
      <c r="EN682" s="74">
        <v>0.40599948167800903</v>
      </c>
      <c r="EO682" s="74">
        <v>0.36669188737869263</v>
      </c>
      <c r="EP682" s="74">
        <v>0.29315352439880371</v>
      </c>
      <c r="EQ682" s="74">
        <v>0.21072106063365936</v>
      </c>
      <c r="ER682" s="74">
        <v>0.1730019748210907</v>
      </c>
      <c r="ES682" s="74">
        <v>0.23268027603626251</v>
      </c>
      <c r="ET682" s="74">
        <v>0.27110135555267334</v>
      </c>
      <c r="EU682" s="74">
        <v>0.23402619361877441</v>
      </c>
      <c r="EV682" s="74">
        <v>0.23515182733535767</v>
      </c>
      <c r="EW682" s="74">
        <v>61.889942169189453</v>
      </c>
      <c r="EX682" s="74">
        <v>61.136112213134766</v>
      </c>
      <c r="EY682" s="74">
        <v>60.390033721923828</v>
      </c>
      <c r="EZ682" s="74">
        <v>59.735393524169922</v>
      </c>
      <c r="FA682" s="74">
        <v>59.243877410888672</v>
      </c>
      <c r="FB682" s="74">
        <v>58.867668151855469</v>
      </c>
      <c r="FC682" s="74">
        <v>59.016002655029297</v>
      </c>
      <c r="FD682" s="74">
        <v>61.439586639404297</v>
      </c>
      <c r="FE682" s="74">
        <v>64.460922241210938</v>
      </c>
      <c r="FF682" s="74">
        <v>67.499671936035156</v>
      </c>
      <c r="FG682" s="74">
        <v>70.681129455566406</v>
      </c>
      <c r="FH682" s="74">
        <v>73.765121459960938</v>
      </c>
      <c r="FI682" s="74">
        <v>76.545326232910156</v>
      </c>
      <c r="FJ682" s="74">
        <v>78.657241821289063</v>
      </c>
      <c r="FK682" s="74">
        <v>79.949958801269531</v>
      </c>
      <c r="FL682" s="74">
        <v>80.135765075683594</v>
      </c>
      <c r="FM682" s="74">
        <v>79.223716735839844</v>
      </c>
      <c r="FN682" s="74">
        <v>76.973098754882813</v>
      </c>
      <c r="FO682" s="74">
        <v>74.842742919921875</v>
      </c>
      <c r="FP682" s="74">
        <v>71.907821655273438</v>
      </c>
      <c r="FQ682" s="74">
        <v>68.185104370117188</v>
      </c>
      <c r="FR682" s="74">
        <v>65.433753967285156</v>
      </c>
      <c r="FS682" s="74">
        <v>63.856960296630859</v>
      </c>
      <c r="FT682" s="74">
        <v>62.776653289794922</v>
      </c>
      <c r="FU682" s="74">
        <v>0.15061905980110168</v>
      </c>
      <c r="FV682" s="74">
        <v>0.21956677734851837</v>
      </c>
      <c r="FW682" s="74">
        <v>0.17432260513305664</v>
      </c>
      <c r="FX682" s="74">
        <v>0</v>
      </c>
      <c r="FY682" s="74">
        <v>0.13608890771865845</v>
      </c>
      <c r="FZ682" s="74">
        <v>89</v>
      </c>
      <c r="GA682" s="74">
        <v>7.9793357849121094</v>
      </c>
      <c r="GB682" s="74">
        <v>141.42894602408342</v>
      </c>
      <c r="GC682" s="74">
        <v>1</v>
      </c>
      <c r="GD682" s="74">
        <v>2</v>
      </c>
      <c r="GE682" s="74">
        <v>1</v>
      </c>
      <c r="GF682" s="74">
        <v>1</v>
      </c>
      <c r="GG682" t="s">
        <v>238</v>
      </c>
      <c r="GH682" t="s">
        <v>239</v>
      </c>
      <c r="GI682" t="s">
        <v>236</v>
      </c>
      <c r="GJ682" s="47"/>
      <c r="GK682" s="30"/>
    </row>
    <row r="683" spans="1:193" x14ac:dyDescent="0.2">
      <c r="A683" t="s">
        <v>175</v>
      </c>
      <c r="B683" t="s">
        <v>237</v>
      </c>
      <c r="C683" t="s">
        <v>181</v>
      </c>
      <c r="D683" t="s">
        <v>256</v>
      </c>
      <c r="E683" t="s">
        <v>190</v>
      </c>
      <c r="F683" t="s">
        <v>259</v>
      </c>
      <c r="G683" t="s">
        <v>274</v>
      </c>
      <c r="H683" s="74">
        <v>114</v>
      </c>
      <c r="I683" s="74">
        <v>1.0356166362762451</v>
      </c>
      <c r="J683" s="74">
        <v>1.039074182510376</v>
      </c>
      <c r="K683" s="74">
        <v>1.0206283330917358</v>
      </c>
      <c r="L683" s="74">
        <v>1.0328824520111084</v>
      </c>
      <c r="M683" s="74">
        <v>1.0787955522537231</v>
      </c>
      <c r="N683" s="74">
        <v>1.1019643545150757</v>
      </c>
      <c r="O683" s="74">
        <v>1.1479003429412842</v>
      </c>
      <c r="P683" s="74">
        <v>1.4480904340744019</v>
      </c>
      <c r="Q683" s="74">
        <v>1.8564610481262207</v>
      </c>
      <c r="R683" s="74">
        <v>2.0875535011291504</v>
      </c>
      <c r="S683" s="74">
        <v>2.2633633613586426</v>
      </c>
      <c r="T683" s="74">
        <v>2.298325777053833</v>
      </c>
      <c r="U683" s="74">
        <v>2.329542875289917</v>
      </c>
      <c r="V683" s="74">
        <v>2.3800332546234131</v>
      </c>
      <c r="W683" s="74">
        <v>2.2900841236114502</v>
      </c>
      <c r="X683" s="74">
        <v>2.1340837478637695</v>
      </c>
      <c r="Y683" s="74">
        <v>1.9769939184188843</v>
      </c>
      <c r="Z683" s="74">
        <v>1.659541130065918</v>
      </c>
      <c r="AA683" s="74">
        <v>1.3701769113540649</v>
      </c>
      <c r="AB683" s="74">
        <v>1.2579634189605713</v>
      </c>
      <c r="AC683" s="74">
        <v>1.29481041431427</v>
      </c>
      <c r="AD683" s="74">
        <v>1.2135976552963257</v>
      </c>
      <c r="AE683" s="74">
        <v>1.1177268028259277</v>
      </c>
      <c r="AF683" s="74">
        <v>1.0785377025604248</v>
      </c>
      <c r="AG683" s="74">
        <v>2.0108314231038094E-2</v>
      </c>
      <c r="AH683" s="74">
        <v>3.4102730453014374E-2</v>
      </c>
      <c r="AI683" s="74">
        <v>2.9774393886327744E-2</v>
      </c>
      <c r="AJ683" s="74">
        <v>4.4074349105358124E-2</v>
      </c>
      <c r="AK683" s="74">
        <v>6.7886143922805786E-2</v>
      </c>
      <c r="AL683" s="74">
        <v>2.91309654712677E-2</v>
      </c>
      <c r="AM683" s="74">
        <v>-5.4464090615510941E-2</v>
      </c>
      <c r="AN683" s="74">
        <v>-0.15232656896114349</v>
      </c>
      <c r="AO683" s="74">
        <v>-0.11660269647836685</v>
      </c>
      <c r="AP683" s="74">
        <v>-0.19916574656963348</v>
      </c>
      <c r="AQ683" s="74">
        <v>-0.15832871198654175</v>
      </c>
      <c r="AR683" s="74">
        <v>-0.16380508244037628</v>
      </c>
      <c r="AS683" s="74">
        <v>-0.16289559006690979</v>
      </c>
      <c r="AT683" s="74">
        <v>-0.15097297728061676</v>
      </c>
      <c r="AU683" s="74">
        <v>-0.16385169327259064</v>
      </c>
      <c r="AV683" s="74">
        <v>-0.20968051254749298</v>
      </c>
      <c r="AW683" s="74">
        <v>-0.22949887812137604</v>
      </c>
      <c r="AX683" s="74">
        <v>-0.25753149390220642</v>
      </c>
      <c r="AY683" s="74">
        <v>-0.27679312229156494</v>
      </c>
      <c r="AZ683" s="74">
        <v>-0.25118058919906616</v>
      </c>
      <c r="BA683" s="74">
        <v>-0.11487169563770294</v>
      </c>
      <c r="BB683" s="74">
        <v>4.1647856123745441E-3</v>
      </c>
      <c r="BC683" s="74">
        <v>8.9472318068146706E-3</v>
      </c>
      <c r="BD683" s="74">
        <v>3.2731048762798309E-2</v>
      </c>
      <c r="BE683" s="74">
        <v>7.5413227081298828E-2</v>
      </c>
      <c r="BF683" s="74">
        <v>9.4800680875778198E-2</v>
      </c>
      <c r="BG683" s="74">
        <v>8.9077413082122803E-2</v>
      </c>
      <c r="BH683" s="74">
        <v>0.10337570309638977</v>
      </c>
      <c r="BI683" s="74">
        <v>0.13185140490531921</v>
      </c>
      <c r="BJ683" s="74">
        <v>9.7128294408321381E-2</v>
      </c>
      <c r="BK683" s="74">
        <v>4.7166027128696442E-2</v>
      </c>
      <c r="BL683" s="74">
        <v>5.1816470921039581E-2</v>
      </c>
      <c r="BM683" s="74">
        <v>0.15578252077102661</v>
      </c>
      <c r="BN683" s="74">
        <v>6.5570607781410217E-2</v>
      </c>
      <c r="BO683" s="74">
        <v>7.8585326671600342E-2</v>
      </c>
      <c r="BP683" s="74">
        <v>5.243610218167305E-2</v>
      </c>
      <c r="BQ683" s="74">
        <v>6.0678485780954361E-2</v>
      </c>
      <c r="BR683" s="74">
        <v>6.8561568856239319E-2</v>
      </c>
      <c r="BS683" s="74">
        <v>2.8694827109575272E-2</v>
      </c>
      <c r="BT683" s="74">
        <v>-2.7806146070361137E-2</v>
      </c>
      <c r="BU683" s="74">
        <v>-5.3381703794002533E-2</v>
      </c>
      <c r="BV683" s="74">
        <v>-9.4856910407543182E-2</v>
      </c>
      <c r="BW683" s="74">
        <v>-0.13277946412563324</v>
      </c>
      <c r="BX683" s="74">
        <v>-0.12587535381317139</v>
      </c>
      <c r="BY683" s="74">
        <v>-1.2203430756926537E-2</v>
      </c>
      <c r="BZ683" s="74">
        <v>8.301892876625061E-2</v>
      </c>
      <c r="CA683" s="74">
        <v>7.543647289276123E-2</v>
      </c>
      <c r="CB683" s="74">
        <v>9.252697229385376E-2</v>
      </c>
      <c r="CC683" s="74">
        <v>0.11371722817420959</v>
      </c>
      <c r="CD683" s="74">
        <v>0.13683989644050598</v>
      </c>
      <c r="CE683" s="74">
        <v>0.13015049695968628</v>
      </c>
      <c r="CF683" s="74">
        <v>0.14444763958454132</v>
      </c>
      <c r="CG683" s="74">
        <v>0.17615355551242828</v>
      </c>
      <c r="CH683" s="74">
        <v>0.14422303438186646</v>
      </c>
      <c r="CI683" s="74">
        <v>0.11755473911762238</v>
      </c>
      <c r="CJ683" s="74">
        <v>0.19320531189441681</v>
      </c>
      <c r="CK683" s="74">
        <v>0.34443572163581848</v>
      </c>
      <c r="CL683" s="74">
        <v>0.24892619252204895</v>
      </c>
      <c r="CM683" s="74">
        <v>0.24267126619815826</v>
      </c>
      <c r="CN683" s="74">
        <v>0.20220409333705902</v>
      </c>
      <c r="CO683" s="74">
        <v>0.21552519500255585</v>
      </c>
      <c r="CP683" s="74">
        <v>0.22061051428318024</v>
      </c>
      <c r="CQ683" s="74">
        <v>0.1620519608259201</v>
      </c>
      <c r="CR683" s="74">
        <v>9.8159484565258026E-2</v>
      </c>
      <c r="CS683" s="74">
        <v>6.8596512079238892E-2</v>
      </c>
      <c r="CT683" s="74">
        <v>1.7811022698879242E-2</v>
      </c>
      <c r="CU683" s="74">
        <v>-3.3036038279533386E-2</v>
      </c>
      <c r="CV683" s="74">
        <v>-3.9089318364858627E-2</v>
      </c>
      <c r="CW683" s="74">
        <v>5.8904293924570084E-2</v>
      </c>
      <c r="CX683" s="74">
        <v>0.1376330703496933</v>
      </c>
      <c r="CY683" s="74">
        <v>0.12148671597242355</v>
      </c>
      <c r="CZ683" s="74">
        <v>0.13394144177436829</v>
      </c>
      <c r="DA683" s="74">
        <v>0.15202124416828156</v>
      </c>
      <c r="DB683" s="74">
        <v>0.17887911200523376</v>
      </c>
      <c r="DC683" s="74">
        <v>0.17122356593608856</v>
      </c>
      <c r="DD683" s="74">
        <v>0.18551957607269287</v>
      </c>
      <c r="DE683" s="74">
        <v>0.22045570611953735</v>
      </c>
      <c r="DF683" s="74">
        <v>0.19131776690483093</v>
      </c>
      <c r="DG683" s="74">
        <v>0.18794344365596771</v>
      </c>
      <c r="DH683" s="74">
        <v>0.33459416031837463</v>
      </c>
      <c r="DI683" s="74">
        <v>0.53308886289596558</v>
      </c>
      <c r="DJ683" s="74">
        <v>0.43228182196617126</v>
      </c>
      <c r="DK683" s="74">
        <v>0.40675720572471619</v>
      </c>
      <c r="DL683" s="74">
        <v>0.3519720733165741</v>
      </c>
      <c r="DM683" s="74">
        <v>0.37037190794944763</v>
      </c>
      <c r="DN683" s="74">
        <v>0.37265947461128235</v>
      </c>
      <c r="DO683" s="74">
        <v>0.29540908336639404</v>
      </c>
      <c r="DP683" s="74">
        <v>0.22412511706352234</v>
      </c>
      <c r="DQ683" s="74">
        <v>0.19057472050189972</v>
      </c>
      <c r="DR683" s="74">
        <v>0.13047894835472107</v>
      </c>
      <c r="DS683" s="74">
        <v>6.670738011598587E-2</v>
      </c>
      <c r="DT683" s="74">
        <v>4.7696705907583237E-2</v>
      </c>
      <c r="DU683" s="74">
        <v>0.13001202046871185</v>
      </c>
      <c r="DV683" s="74">
        <v>0.19224721193313599</v>
      </c>
      <c r="DW683" s="74">
        <v>0.16753695905208588</v>
      </c>
      <c r="DX683" s="74">
        <v>0.17535592615604401</v>
      </c>
      <c r="DY683" s="74">
        <v>0.20732614398002625</v>
      </c>
      <c r="DZ683" s="74">
        <v>0.23957705497741699</v>
      </c>
      <c r="EA683" s="74">
        <v>0.23052658140659332</v>
      </c>
      <c r="EB683" s="74">
        <v>0.24482092261314392</v>
      </c>
      <c r="EC683" s="74">
        <v>0.28442093729972839</v>
      </c>
      <c r="ED683" s="74">
        <v>0.25931510329246521</v>
      </c>
      <c r="EE683" s="74">
        <v>0.28957358002662659</v>
      </c>
      <c r="EF683" s="74">
        <v>0.53873723745346069</v>
      </c>
      <c r="EG683" s="74">
        <v>0.80547410249710083</v>
      </c>
      <c r="EH683" s="74">
        <v>0.69701814651489258</v>
      </c>
      <c r="EI683" s="74">
        <v>0.64367121458053589</v>
      </c>
      <c r="EJ683" s="74">
        <v>0.56821322441101074</v>
      </c>
      <c r="EK683" s="74">
        <v>0.59394598007202148</v>
      </c>
      <c r="EL683" s="74">
        <v>0.59219396114349365</v>
      </c>
      <c r="EM683" s="74">
        <v>0.48795560002326965</v>
      </c>
      <c r="EN683" s="74">
        <v>0.40599948167800903</v>
      </c>
      <c r="EO683" s="74">
        <v>0.36669188737869263</v>
      </c>
      <c r="EP683" s="74">
        <v>0.2931535542011261</v>
      </c>
      <c r="EQ683" s="74">
        <v>0.21072104573249817</v>
      </c>
      <c r="ER683" s="74">
        <v>0.17300194501876831</v>
      </c>
      <c r="ES683" s="74">
        <v>0.23268027603626251</v>
      </c>
      <c r="ET683" s="74">
        <v>0.27110135555267334</v>
      </c>
      <c r="EU683" s="74">
        <v>0.23402619361877441</v>
      </c>
      <c r="EV683" s="74">
        <v>0.23515181243419647</v>
      </c>
      <c r="EW683" s="74">
        <v>59.880535125732422</v>
      </c>
      <c r="EX683" s="74">
        <v>59.296791076660156</v>
      </c>
      <c r="EY683" s="74">
        <v>58.999465942382813</v>
      </c>
      <c r="EZ683" s="74">
        <v>58.619892120361328</v>
      </c>
      <c r="FA683" s="74">
        <v>58.405834197998047</v>
      </c>
      <c r="FB683" s="74">
        <v>58.242572784423828</v>
      </c>
      <c r="FC683" s="74">
        <v>58.359642028808594</v>
      </c>
      <c r="FD683" s="74">
        <v>59.287696838378906</v>
      </c>
      <c r="FE683" s="74">
        <v>61.115901947021484</v>
      </c>
      <c r="FF683" s="74">
        <v>63.383960723876953</v>
      </c>
      <c r="FG683" s="74">
        <v>66.088005065917969</v>
      </c>
      <c r="FH683" s="74">
        <v>68.957710266113281</v>
      </c>
      <c r="FI683" s="74">
        <v>71.715423583984375</v>
      </c>
      <c r="FJ683" s="74">
        <v>73.767601013183594</v>
      </c>
      <c r="FK683" s="74">
        <v>75.193023681640625</v>
      </c>
      <c r="FL683" s="74">
        <v>75.63690185546875</v>
      </c>
      <c r="FM683" s="74">
        <v>74.846702575683594</v>
      </c>
      <c r="FN683" s="74">
        <v>72.937080383300781</v>
      </c>
      <c r="FO683" s="74">
        <v>70.711387634277344</v>
      </c>
      <c r="FP683" s="74">
        <v>67.559432983398438</v>
      </c>
      <c r="FQ683" s="74">
        <v>63.915500640869141</v>
      </c>
      <c r="FR683" s="74">
        <v>62.023658752441406</v>
      </c>
      <c r="FS683" s="74">
        <v>61.004878997802734</v>
      </c>
      <c r="FT683" s="74">
        <v>60.366973876953125</v>
      </c>
      <c r="FU683" s="74">
        <v>0.15061907470226288</v>
      </c>
      <c r="FV683" s="74">
        <v>0.21956679224967957</v>
      </c>
      <c r="FW683" s="74">
        <v>0.17432259023189545</v>
      </c>
      <c r="FX683" s="74">
        <v>0</v>
      </c>
      <c r="FY683" s="74">
        <v>0.13608889281749725</v>
      </c>
      <c r="FZ683" s="74">
        <v>98</v>
      </c>
      <c r="GA683" s="74">
        <v>12.112117767333984</v>
      </c>
      <c r="GB683" s="74">
        <v>149.10444965740317</v>
      </c>
      <c r="GC683" s="74">
        <v>1</v>
      </c>
      <c r="GD683" s="74">
        <v>2</v>
      </c>
      <c r="GE683" s="74">
        <v>1</v>
      </c>
      <c r="GF683" s="74">
        <v>1</v>
      </c>
      <c r="GG683" t="s">
        <v>238</v>
      </c>
      <c r="GH683" t="s">
        <v>239</v>
      </c>
      <c r="GI683" t="s">
        <v>236</v>
      </c>
      <c r="GJ683" s="47"/>
      <c r="GK683" s="30"/>
    </row>
    <row r="684" spans="1:193" x14ac:dyDescent="0.2">
      <c r="A684" t="s">
        <v>175</v>
      </c>
      <c r="B684" t="s">
        <v>237</v>
      </c>
      <c r="C684" t="s">
        <v>181</v>
      </c>
      <c r="D684" t="s">
        <v>256</v>
      </c>
      <c r="E684" t="s">
        <v>191</v>
      </c>
      <c r="F684" t="s">
        <v>259</v>
      </c>
      <c r="G684" t="s">
        <v>274</v>
      </c>
      <c r="H684" s="74">
        <v>125</v>
      </c>
      <c r="I684" s="74">
        <v>1.066741943359375</v>
      </c>
      <c r="J684" s="74">
        <v>1.0820330381393433</v>
      </c>
      <c r="K684" s="74">
        <v>1.0597707033157349</v>
      </c>
      <c r="L684" s="74">
        <v>1.0724804401397705</v>
      </c>
      <c r="M684" s="74">
        <v>1.1063406467437744</v>
      </c>
      <c r="N684" s="74">
        <v>1.1956050395965576</v>
      </c>
      <c r="O684" s="74">
        <v>1.2681722640991211</v>
      </c>
      <c r="P684" s="74">
        <v>1.5950748920440674</v>
      </c>
      <c r="Q684" s="74">
        <v>2.0189704895019531</v>
      </c>
      <c r="R684" s="74">
        <v>2.2505264282226563</v>
      </c>
      <c r="S684" s="74">
        <v>2.4963324069976807</v>
      </c>
      <c r="T684" s="74">
        <v>2.5972855091094971</v>
      </c>
      <c r="U684" s="74">
        <v>2.6365001201629639</v>
      </c>
      <c r="V684" s="74">
        <v>2.6675834655761719</v>
      </c>
      <c r="W684" s="74">
        <v>2.5723559856414795</v>
      </c>
      <c r="X684" s="74">
        <v>2.3635523319244385</v>
      </c>
      <c r="Y684" s="74">
        <v>2.1514701843261719</v>
      </c>
      <c r="Z684" s="74">
        <v>1.8435817956924438</v>
      </c>
      <c r="AA684" s="74">
        <v>1.5210239887237549</v>
      </c>
      <c r="AB684" s="74">
        <v>1.385313868522644</v>
      </c>
      <c r="AC684" s="74">
        <v>1.3489251136779785</v>
      </c>
      <c r="AD684" s="74">
        <v>1.2804756164550781</v>
      </c>
      <c r="AE684" s="74">
        <v>1.1662756204605103</v>
      </c>
      <c r="AF684" s="74">
        <v>1.1165906190872192</v>
      </c>
      <c r="AG684" s="74">
        <v>2.0108308643102646E-2</v>
      </c>
      <c r="AH684" s="74">
        <v>3.4102730453014374E-2</v>
      </c>
      <c r="AI684" s="74">
        <v>2.9774408787488937E-2</v>
      </c>
      <c r="AJ684" s="74">
        <v>4.4074352830648422E-2</v>
      </c>
      <c r="AK684" s="74">
        <v>6.7886143922805786E-2</v>
      </c>
      <c r="AL684" s="74">
        <v>2.9130946844816208E-2</v>
      </c>
      <c r="AM684" s="74">
        <v>-5.4464086890220642E-2</v>
      </c>
      <c r="AN684" s="74">
        <v>-0.15232661366462708</v>
      </c>
      <c r="AO684" s="74">
        <v>-0.11660271883010864</v>
      </c>
      <c r="AP684" s="74">
        <v>-0.19916573166847229</v>
      </c>
      <c r="AQ684" s="74">
        <v>-0.15832872688770294</v>
      </c>
      <c r="AR684" s="74">
        <v>-0.1638050377368927</v>
      </c>
      <c r="AS684" s="74">
        <v>-0.16289560496807098</v>
      </c>
      <c r="AT684" s="74">
        <v>-0.15097300708293915</v>
      </c>
      <c r="AU684" s="74">
        <v>-0.16385166347026825</v>
      </c>
      <c r="AV684" s="74">
        <v>-0.20968049764633179</v>
      </c>
      <c r="AW684" s="74">
        <v>-0.22949886322021484</v>
      </c>
      <c r="AX684" s="74">
        <v>-0.25753149390220642</v>
      </c>
      <c r="AY684" s="74">
        <v>-0.27679315209388733</v>
      </c>
      <c r="AZ684" s="74">
        <v>-0.25118058919906616</v>
      </c>
      <c r="BA684" s="74">
        <v>-0.11487169563770294</v>
      </c>
      <c r="BB684" s="74">
        <v>4.1647586040198803E-3</v>
      </c>
      <c r="BC684" s="74">
        <v>8.9472346007823944E-3</v>
      </c>
      <c r="BD684" s="74">
        <v>3.2731041312217712E-2</v>
      </c>
      <c r="BE684" s="74">
        <v>7.5413219630718231E-2</v>
      </c>
      <c r="BF684" s="74">
        <v>9.4800680875778198E-2</v>
      </c>
      <c r="BG684" s="74">
        <v>8.9077413082122803E-2</v>
      </c>
      <c r="BH684" s="74">
        <v>0.10337571054697037</v>
      </c>
      <c r="BI684" s="74">
        <v>0.13185140490531921</v>
      </c>
      <c r="BJ684" s="74">
        <v>9.7128264605998993E-2</v>
      </c>
      <c r="BK684" s="74">
        <v>4.7166034579277039E-2</v>
      </c>
      <c r="BL684" s="74">
        <v>5.1816459745168686E-2</v>
      </c>
      <c r="BM684" s="74">
        <v>0.15578250586986542</v>
      </c>
      <c r="BN684" s="74">
        <v>6.5570615231990814E-2</v>
      </c>
      <c r="BO684" s="74">
        <v>7.8585311770439148E-2</v>
      </c>
      <c r="BP684" s="74">
        <v>5.2436131983995438E-2</v>
      </c>
      <c r="BQ684" s="74">
        <v>6.0678470879793167E-2</v>
      </c>
      <c r="BR684" s="74">
        <v>6.8561546504497528E-2</v>
      </c>
      <c r="BS684" s="74">
        <v>2.8694847598671913E-2</v>
      </c>
      <c r="BT684" s="74">
        <v>-2.7806136757135391E-2</v>
      </c>
      <c r="BU684" s="74">
        <v>-5.3381696343421936E-2</v>
      </c>
      <c r="BV684" s="74">
        <v>-9.4856902956962585E-2</v>
      </c>
      <c r="BW684" s="74">
        <v>-0.13277946412563324</v>
      </c>
      <c r="BX684" s="74">
        <v>-0.12587533891201019</v>
      </c>
      <c r="BY684" s="74">
        <v>-1.220343541353941E-2</v>
      </c>
      <c r="BZ684" s="74">
        <v>8.3018921315670013E-2</v>
      </c>
      <c r="CA684" s="74">
        <v>7.543647289276123E-2</v>
      </c>
      <c r="CB684" s="74">
        <v>9.2526964843273163E-2</v>
      </c>
      <c r="CC684" s="74">
        <v>0.11371722817420959</v>
      </c>
      <c r="CD684" s="74">
        <v>0.13683989644050598</v>
      </c>
      <c r="CE684" s="74">
        <v>0.13015049695968628</v>
      </c>
      <c r="CF684" s="74">
        <v>0.14444765448570251</v>
      </c>
      <c r="CG684" s="74">
        <v>0.17615355551242828</v>
      </c>
      <c r="CH684" s="74">
        <v>0.14422300457954407</v>
      </c>
      <c r="CI684" s="74">
        <v>0.11755474656820297</v>
      </c>
      <c r="CJ684" s="74">
        <v>0.193205326795578</v>
      </c>
      <c r="CK684" s="74">
        <v>0.34443569183349609</v>
      </c>
      <c r="CL684" s="74">
        <v>0.24892619252204895</v>
      </c>
      <c r="CM684" s="74">
        <v>0.24267125129699707</v>
      </c>
      <c r="CN684" s="74">
        <v>0.20220410823822021</v>
      </c>
      <c r="CO684" s="74">
        <v>0.21552519500255585</v>
      </c>
      <c r="CP684" s="74">
        <v>0.22061051428318024</v>
      </c>
      <c r="CQ684" s="74">
        <v>0.1620519757270813</v>
      </c>
      <c r="CR684" s="74">
        <v>9.8159492015838623E-2</v>
      </c>
      <c r="CS684" s="74">
        <v>6.8596512079238892E-2</v>
      </c>
      <c r="CT684" s="74">
        <v>1.7811022698879242E-2</v>
      </c>
      <c r="CU684" s="74">
        <v>-3.3036038279533386E-2</v>
      </c>
      <c r="CV684" s="74">
        <v>-3.9089318364858627E-2</v>
      </c>
      <c r="CW684" s="74">
        <v>5.8904290199279785E-2</v>
      </c>
      <c r="CX684" s="74">
        <v>0.1376330703496933</v>
      </c>
      <c r="CY684" s="74">
        <v>0.12148671597242355</v>
      </c>
      <c r="CZ684" s="74">
        <v>0.13394144177436829</v>
      </c>
      <c r="DA684" s="74">
        <v>0.15202124416828156</v>
      </c>
      <c r="DB684" s="74">
        <v>0.17887911200523376</v>
      </c>
      <c r="DC684" s="74">
        <v>0.17122358083724976</v>
      </c>
      <c r="DD684" s="74">
        <v>0.18551959097385406</v>
      </c>
      <c r="DE684" s="74">
        <v>0.22045570611953735</v>
      </c>
      <c r="DF684" s="74">
        <v>0.19131773710250854</v>
      </c>
      <c r="DG684" s="74">
        <v>0.18794345855712891</v>
      </c>
      <c r="DH684" s="74">
        <v>0.33459419012069702</v>
      </c>
      <c r="DI684" s="74">
        <v>0.53308886289596558</v>
      </c>
      <c r="DJ684" s="74">
        <v>0.43228179216384888</v>
      </c>
      <c r="DK684" s="74">
        <v>0.40675720572471619</v>
      </c>
      <c r="DL684" s="74">
        <v>0.3519720733165741</v>
      </c>
      <c r="DM684" s="74">
        <v>0.37037190794944763</v>
      </c>
      <c r="DN684" s="74">
        <v>0.37265947461128235</v>
      </c>
      <c r="DO684" s="74">
        <v>0.29540911316871643</v>
      </c>
      <c r="DP684" s="74">
        <v>0.22412511706352234</v>
      </c>
      <c r="DQ684" s="74">
        <v>0.19057472050189972</v>
      </c>
      <c r="DR684" s="74">
        <v>0.13047894835472107</v>
      </c>
      <c r="DS684" s="74">
        <v>6.6707395017147064E-2</v>
      </c>
      <c r="DT684" s="74">
        <v>4.7696709632873535E-2</v>
      </c>
      <c r="DU684" s="74">
        <v>0.13001202046871185</v>
      </c>
      <c r="DV684" s="74">
        <v>0.19224722683429718</v>
      </c>
      <c r="DW684" s="74">
        <v>0.16753695905208588</v>
      </c>
      <c r="DX684" s="74">
        <v>0.17535591125488281</v>
      </c>
      <c r="DY684" s="74">
        <v>0.20732614398002625</v>
      </c>
      <c r="DZ684" s="74">
        <v>0.23957705497741699</v>
      </c>
      <c r="EA684" s="74">
        <v>0.23052658140659332</v>
      </c>
      <c r="EB684" s="74">
        <v>0.24482095241546631</v>
      </c>
      <c r="EC684" s="74">
        <v>0.28442096710205078</v>
      </c>
      <c r="ED684" s="74">
        <v>0.25931507349014282</v>
      </c>
      <c r="EE684" s="74">
        <v>0.28957358002662659</v>
      </c>
      <c r="EF684" s="74">
        <v>0.53873723745346069</v>
      </c>
      <c r="EG684" s="74">
        <v>0.80547410249710083</v>
      </c>
      <c r="EH684" s="74">
        <v>0.69701814651489258</v>
      </c>
      <c r="EI684" s="74">
        <v>0.64367121458053589</v>
      </c>
      <c r="EJ684" s="74">
        <v>0.56821328401565552</v>
      </c>
      <c r="EK684" s="74">
        <v>0.59394598007202148</v>
      </c>
      <c r="EL684" s="74">
        <v>0.59219402074813843</v>
      </c>
      <c r="EM684" s="74">
        <v>0.48795562982559204</v>
      </c>
      <c r="EN684" s="74">
        <v>0.40599948167800903</v>
      </c>
      <c r="EO684" s="74">
        <v>0.36669188737869263</v>
      </c>
      <c r="EP684" s="74">
        <v>0.29315352439880371</v>
      </c>
      <c r="EQ684" s="74">
        <v>0.21072106063365936</v>
      </c>
      <c r="ER684" s="74">
        <v>0.17300194501876831</v>
      </c>
      <c r="ES684" s="74">
        <v>0.23268027603626251</v>
      </c>
      <c r="ET684" s="74">
        <v>0.27110138535499573</v>
      </c>
      <c r="EU684" s="74">
        <v>0.23402619361877441</v>
      </c>
      <c r="EV684" s="74">
        <v>0.23515184223651886</v>
      </c>
      <c r="EW684" s="74">
        <v>64.043182373046875</v>
      </c>
      <c r="EX684" s="74">
        <v>63.440513610839844</v>
      </c>
      <c r="EY684" s="74">
        <v>62.841423034667969</v>
      </c>
      <c r="EZ684" s="74">
        <v>62.441947937011719</v>
      </c>
      <c r="FA684" s="74">
        <v>62.052463531494141</v>
      </c>
      <c r="FB684" s="74">
        <v>62.394519805908203</v>
      </c>
      <c r="FC684" s="74">
        <v>62.304756164550781</v>
      </c>
      <c r="FD684" s="74">
        <v>62.958438873291016</v>
      </c>
      <c r="FE684" s="74">
        <v>65.052398681640625</v>
      </c>
      <c r="FF684" s="74">
        <v>67.655303955078125</v>
      </c>
      <c r="FG684" s="74">
        <v>70.827156066894531</v>
      </c>
      <c r="FH684" s="74">
        <v>73.877975463867188</v>
      </c>
      <c r="FI684" s="74">
        <v>76.855949401855469</v>
      </c>
      <c r="FJ684" s="74">
        <v>79.601768493652344</v>
      </c>
      <c r="FK684" s="74">
        <v>80.980613708496094</v>
      </c>
      <c r="FL684" s="74">
        <v>81.191459655761719</v>
      </c>
      <c r="FM684" s="74">
        <v>80.042579650878906</v>
      </c>
      <c r="FN684" s="74">
        <v>78.036705017089844</v>
      </c>
      <c r="FO684" s="74">
        <v>75.449546813964844</v>
      </c>
      <c r="FP684" s="74">
        <v>71.838096618652344</v>
      </c>
      <c r="FQ684" s="74">
        <v>68.241546630859375</v>
      </c>
      <c r="FR684" s="74">
        <v>66.669708251953125</v>
      </c>
      <c r="FS684" s="74">
        <v>65.613540649414063</v>
      </c>
      <c r="FT684" s="74">
        <v>64.649391174316406</v>
      </c>
      <c r="FU684" s="74">
        <v>0.15061905980110168</v>
      </c>
      <c r="FV684" s="74">
        <v>0.21956679224967957</v>
      </c>
      <c r="FW684" s="74">
        <v>0.17432260513305664</v>
      </c>
      <c r="FX684" s="74">
        <v>0</v>
      </c>
      <c r="FY684" s="74">
        <v>0.13608890771865845</v>
      </c>
      <c r="FZ684" s="74">
        <v>109</v>
      </c>
      <c r="GA684" s="74">
        <v>10.429253578186035</v>
      </c>
      <c r="GB684" s="74">
        <v>186.45076608438649</v>
      </c>
      <c r="GC684" s="74">
        <v>1</v>
      </c>
      <c r="GD684" s="74">
        <v>2</v>
      </c>
      <c r="GE684" s="74">
        <v>1</v>
      </c>
      <c r="GF684" s="74">
        <v>1</v>
      </c>
      <c r="GG684" t="s">
        <v>238</v>
      </c>
      <c r="GH684" t="s">
        <v>239</v>
      </c>
      <c r="GI684" t="s">
        <v>236</v>
      </c>
      <c r="GJ684" s="47"/>
      <c r="GK684" s="30"/>
    </row>
    <row r="685" spans="1:193" x14ac:dyDescent="0.2">
      <c r="A685" t="s">
        <v>175</v>
      </c>
      <c r="B685" t="s">
        <v>237</v>
      </c>
      <c r="C685" t="s">
        <v>181</v>
      </c>
      <c r="D685" t="s">
        <v>256</v>
      </c>
      <c r="E685" t="s">
        <v>192</v>
      </c>
      <c r="F685" t="s">
        <v>259</v>
      </c>
      <c r="G685" t="s">
        <v>274</v>
      </c>
      <c r="H685" s="74">
        <v>127</v>
      </c>
      <c r="I685" s="74">
        <v>1.0047693252563477</v>
      </c>
      <c r="J685" s="74">
        <v>0.99279928207397461</v>
      </c>
      <c r="K685" s="74">
        <v>0.98199653625488281</v>
      </c>
      <c r="L685" s="74">
        <v>0.9899020791053772</v>
      </c>
      <c r="M685" s="74">
        <v>1.0320559740066528</v>
      </c>
      <c r="N685" s="74">
        <v>1.1711581945419312</v>
      </c>
      <c r="O685" s="74">
        <v>1.2103557586669922</v>
      </c>
      <c r="P685" s="74">
        <v>1.5272673368453979</v>
      </c>
      <c r="Q685" s="74">
        <v>1.9793016910552979</v>
      </c>
      <c r="R685" s="74">
        <v>2.222801685333252</v>
      </c>
      <c r="S685" s="74">
        <v>2.5600376129150391</v>
      </c>
      <c r="T685" s="74">
        <v>2.6597354412078857</v>
      </c>
      <c r="U685" s="74">
        <v>2.761329174041748</v>
      </c>
      <c r="V685" s="74">
        <v>2.864980936050415</v>
      </c>
      <c r="W685" s="74">
        <v>2.8117809295654297</v>
      </c>
      <c r="X685" s="74">
        <v>2.6990756988525391</v>
      </c>
      <c r="Y685" s="74">
        <v>2.4129979610443115</v>
      </c>
      <c r="Z685" s="74">
        <v>2.0625550746917725</v>
      </c>
      <c r="AA685" s="74">
        <v>1.7074320316314697</v>
      </c>
      <c r="AB685" s="74">
        <v>1.4190481901168823</v>
      </c>
      <c r="AC685" s="74">
        <v>1.2256888151168823</v>
      </c>
      <c r="AD685" s="74">
        <v>1.1369737386703491</v>
      </c>
      <c r="AE685" s="74">
        <v>1.064649224281311</v>
      </c>
      <c r="AF685" s="74">
        <v>1.0473086833953857</v>
      </c>
      <c r="AG685" s="74">
        <v>2.0108330994844437E-2</v>
      </c>
      <c r="AH685" s="74">
        <v>3.4102726727724075E-2</v>
      </c>
      <c r="AI685" s="74">
        <v>2.9774410650134087E-2</v>
      </c>
      <c r="AJ685" s="74">
        <v>4.4074356555938721E-2</v>
      </c>
      <c r="AK685" s="74">
        <v>6.7886136472225189E-2</v>
      </c>
      <c r="AL685" s="74">
        <v>2.9130954295396805E-2</v>
      </c>
      <c r="AM685" s="74">
        <v>-5.4464090615510941E-2</v>
      </c>
      <c r="AN685" s="74">
        <v>-0.15232658386230469</v>
      </c>
      <c r="AO685" s="74">
        <v>-0.11660271883010864</v>
      </c>
      <c r="AP685" s="74">
        <v>-0.1991657167673111</v>
      </c>
      <c r="AQ685" s="74">
        <v>-0.15832868218421936</v>
      </c>
      <c r="AR685" s="74">
        <v>-0.1638050377368927</v>
      </c>
      <c r="AS685" s="74">
        <v>-0.16289559006690979</v>
      </c>
      <c r="AT685" s="74">
        <v>-0.15097300708293915</v>
      </c>
      <c r="AU685" s="74">
        <v>-0.16385167837142944</v>
      </c>
      <c r="AV685" s="74">
        <v>-0.20968051254749298</v>
      </c>
      <c r="AW685" s="74">
        <v>-0.22949887812137604</v>
      </c>
      <c r="AX685" s="74">
        <v>-0.25753149390220642</v>
      </c>
      <c r="AY685" s="74">
        <v>-0.27679315209388733</v>
      </c>
      <c r="AZ685" s="74">
        <v>-0.25118061900138855</v>
      </c>
      <c r="BA685" s="74">
        <v>-0.11487168818712234</v>
      </c>
      <c r="BB685" s="74">
        <v>4.1647725738584995E-3</v>
      </c>
      <c r="BC685" s="74">
        <v>8.9472392573952675E-3</v>
      </c>
      <c r="BD685" s="74">
        <v>3.2731045037508011E-2</v>
      </c>
      <c r="BE685" s="74">
        <v>7.5413227081298828E-2</v>
      </c>
      <c r="BF685" s="74">
        <v>9.4800673425197601E-2</v>
      </c>
      <c r="BG685" s="74">
        <v>8.90774205327034E-2</v>
      </c>
      <c r="BH685" s="74">
        <v>0.10337571799755096</v>
      </c>
      <c r="BI685" s="74">
        <v>0.13185139000415802</v>
      </c>
      <c r="BJ685" s="74">
        <v>9.7128279507160187E-2</v>
      </c>
      <c r="BK685" s="74">
        <v>4.7166027128696442E-2</v>
      </c>
      <c r="BL685" s="74">
        <v>5.1816467195749283E-2</v>
      </c>
      <c r="BM685" s="74">
        <v>0.15578252077102661</v>
      </c>
      <c r="BN685" s="74">
        <v>6.5570607781410217E-2</v>
      </c>
      <c r="BO685" s="74">
        <v>7.8585334122180939E-2</v>
      </c>
      <c r="BP685" s="74">
        <v>5.2436124533414841E-2</v>
      </c>
      <c r="BQ685" s="74">
        <v>6.0678482055664063E-2</v>
      </c>
      <c r="BR685" s="74">
        <v>6.8561561405658722E-2</v>
      </c>
      <c r="BS685" s="74">
        <v>2.8694838285446167E-2</v>
      </c>
      <c r="BT685" s="74">
        <v>-2.780614048242569E-2</v>
      </c>
      <c r="BU685" s="74">
        <v>-5.3381703794002533E-2</v>
      </c>
      <c r="BV685" s="74">
        <v>-9.4856902956962585E-2</v>
      </c>
      <c r="BW685" s="74">
        <v>-0.13277946412563324</v>
      </c>
      <c r="BX685" s="74">
        <v>-0.12587535381317139</v>
      </c>
      <c r="BY685" s="74">
        <v>-1.2203432619571686E-2</v>
      </c>
      <c r="BZ685" s="74">
        <v>8.301892876625061E-2</v>
      </c>
      <c r="CA685" s="74">
        <v>7.543647289276123E-2</v>
      </c>
      <c r="CB685" s="74">
        <v>9.2526964843273163E-2</v>
      </c>
      <c r="CC685" s="74">
        <v>0.11371723562479019</v>
      </c>
      <c r="CD685" s="74">
        <v>0.13683988153934479</v>
      </c>
      <c r="CE685" s="74">
        <v>0.13015049695968628</v>
      </c>
      <c r="CF685" s="74">
        <v>0.14444766938686371</v>
      </c>
      <c r="CG685" s="74">
        <v>0.17615355551242828</v>
      </c>
      <c r="CH685" s="74">
        <v>0.14422301948070526</v>
      </c>
      <c r="CI685" s="74">
        <v>0.11755473911762238</v>
      </c>
      <c r="CJ685" s="74">
        <v>0.19320531189441681</v>
      </c>
      <c r="CK685" s="74">
        <v>0.34443572163581848</v>
      </c>
      <c r="CL685" s="74">
        <v>0.24892619252204895</v>
      </c>
      <c r="CM685" s="74">
        <v>0.24267126619815826</v>
      </c>
      <c r="CN685" s="74">
        <v>0.20220409333705902</v>
      </c>
      <c r="CO685" s="74">
        <v>0.21552519500255585</v>
      </c>
      <c r="CP685" s="74">
        <v>0.22061052918434143</v>
      </c>
      <c r="CQ685" s="74">
        <v>0.1620519757270813</v>
      </c>
      <c r="CR685" s="74">
        <v>9.8159492015838623E-2</v>
      </c>
      <c r="CS685" s="74">
        <v>6.8596512079238892E-2</v>
      </c>
      <c r="CT685" s="74">
        <v>1.7811020836234093E-2</v>
      </c>
      <c r="CU685" s="74">
        <v>-3.3036038279533386E-2</v>
      </c>
      <c r="CV685" s="74">
        <v>-3.9089322090148926E-2</v>
      </c>
      <c r="CW685" s="74">
        <v>5.8904290199279785E-2</v>
      </c>
      <c r="CX685" s="74">
        <v>0.1376330703496933</v>
      </c>
      <c r="CY685" s="74">
        <v>0.12148671597242355</v>
      </c>
      <c r="CZ685" s="74">
        <v>0.13394142687320709</v>
      </c>
      <c r="DA685" s="74">
        <v>0.15202124416828156</v>
      </c>
      <c r="DB685" s="74">
        <v>0.17887909710407257</v>
      </c>
      <c r="DC685" s="74">
        <v>0.17122358083724976</v>
      </c>
      <c r="DD685" s="74">
        <v>0.18551960587501526</v>
      </c>
      <c r="DE685" s="74">
        <v>0.22045569121837616</v>
      </c>
      <c r="DF685" s="74">
        <v>0.19131775200366974</v>
      </c>
      <c r="DG685" s="74">
        <v>0.18794344365596771</v>
      </c>
      <c r="DH685" s="74">
        <v>0.33459416031837463</v>
      </c>
      <c r="DI685" s="74">
        <v>0.53308892250061035</v>
      </c>
      <c r="DJ685" s="74">
        <v>0.43228179216384888</v>
      </c>
      <c r="DK685" s="74">
        <v>0.4067571759223938</v>
      </c>
      <c r="DL685" s="74">
        <v>0.3519720733165741</v>
      </c>
      <c r="DM685" s="74">
        <v>0.37037193775177002</v>
      </c>
      <c r="DN685" s="74">
        <v>0.37265950441360474</v>
      </c>
      <c r="DO685" s="74">
        <v>0.29540911316871643</v>
      </c>
      <c r="DP685" s="74">
        <v>0.22412511706352234</v>
      </c>
      <c r="DQ685" s="74">
        <v>0.19057473540306091</v>
      </c>
      <c r="DR685" s="74">
        <v>0.13047893345355988</v>
      </c>
      <c r="DS685" s="74">
        <v>6.6707395017147064E-2</v>
      </c>
      <c r="DT685" s="74">
        <v>4.7696709632873535E-2</v>
      </c>
      <c r="DU685" s="74">
        <v>0.13001202046871185</v>
      </c>
      <c r="DV685" s="74">
        <v>0.19224722683429718</v>
      </c>
      <c r="DW685" s="74">
        <v>0.16753697395324707</v>
      </c>
      <c r="DX685" s="74">
        <v>0.17535591125488281</v>
      </c>
      <c r="DY685" s="74">
        <v>0.20732614398002625</v>
      </c>
      <c r="DZ685" s="74">
        <v>0.2395770400762558</v>
      </c>
      <c r="EA685" s="74">
        <v>0.23052658140659332</v>
      </c>
      <c r="EB685" s="74">
        <v>0.24482095241546631</v>
      </c>
      <c r="EC685" s="74">
        <v>0.28442096710205078</v>
      </c>
      <c r="ED685" s="74">
        <v>0.25931507349014282</v>
      </c>
      <c r="EE685" s="74">
        <v>0.28957358002662659</v>
      </c>
      <c r="EF685" s="74">
        <v>0.53873723745346069</v>
      </c>
      <c r="EG685" s="74">
        <v>0.80547410249710083</v>
      </c>
      <c r="EH685" s="74">
        <v>0.69701802730560303</v>
      </c>
      <c r="EI685" s="74">
        <v>0.64367121458053589</v>
      </c>
      <c r="EJ685" s="74">
        <v>0.56821322441101074</v>
      </c>
      <c r="EK685" s="74">
        <v>0.59394603967666626</v>
      </c>
      <c r="EL685" s="74">
        <v>0.5921940803527832</v>
      </c>
      <c r="EM685" s="74">
        <v>0.48795565962791443</v>
      </c>
      <c r="EN685" s="74">
        <v>0.40599951148033142</v>
      </c>
      <c r="EO685" s="74">
        <v>0.36669191718101501</v>
      </c>
      <c r="EP685" s="74">
        <v>0.2931535542011261</v>
      </c>
      <c r="EQ685" s="74">
        <v>0.21072107553482056</v>
      </c>
      <c r="ER685" s="74">
        <v>0.1730019599199295</v>
      </c>
      <c r="ES685" s="74">
        <v>0.23268026113510132</v>
      </c>
      <c r="ET685" s="74">
        <v>0.27110135555267334</v>
      </c>
      <c r="EU685" s="74">
        <v>0.23402619361877441</v>
      </c>
      <c r="EV685" s="74">
        <v>0.23515181243419647</v>
      </c>
      <c r="EW685" s="74">
        <v>59.411060333251953</v>
      </c>
      <c r="EX685" s="74">
        <v>56.727657318115234</v>
      </c>
      <c r="EY685" s="74">
        <v>54.808490753173828</v>
      </c>
      <c r="EZ685" s="74">
        <v>52.725204467773438</v>
      </c>
      <c r="FA685" s="74">
        <v>51.420131683349609</v>
      </c>
      <c r="FB685" s="74">
        <v>51.451690673828125</v>
      </c>
      <c r="FC685" s="74">
        <v>50.942031860351563</v>
      </c>
      <c r="FD685" s="74">
        <v>49.146575927734375</v>
      </c>
      <c r="FE685" s="74">
        <v>52.654987335205078</v>
      </c>
      <c r="FF685" s="74">
        <v>59.081760406494141</v>
      </c>
      <c r="FG685" s="74">
        <v>65.336677551269531</v>
      </c>
      <c r="FH685" s="74">
        <v>68.728927612304688</v>
      </c>
      <c r="FI685" s="74">
        <v>72.390457153320313</v>
      </c>
      <c r="FJ685" s="74">
        <v>74.9676513671875</v>
      </c>
      <c r="FK685" s="74">
        <v>76.345787048339844</v>
      </c>
      <c r="FL685" s="74">
        <v>76.772567749023438</v>
      </c>
      <c r="FM685" s="74">
        <v>76.005355834960938</v>
      </c>
      <c r="FN685" s="74">
        <v>73.5843505859375</v>
      </c>
      <c r="FO685" s="74">
        <v>69.824569702148438</v>
      </c>
      <c r="FP685" s="74">
        <v>65.741256713867188</v>
      </c>
      <c r="FQ685" s="74">
        <v>63.469547271728516</v>
      </c>
      <c r="FR685" s="74">
        <v>60.922199249267578</v>
      </c>
      <c r="FS685" s="74">
        <v>60.395339965820313</v>
      </c>
      <c r="FT685" s="74">
        <v>59.997550964355469</v>
      </c>
      <c r="FU685" s="74">
        <v>0.15061905980110168</v>
      </c>
      <c r="FV685" s="74">
        <v>0.21956677734851837</v>
      </c>
      <c r="FW685" s="74">
        <v>0.17432260513305664</v>
      </c>
      <c r="FX685" s="74">
        <v>0</v>
      </c>
      <c r="FY685" s="74">
        <v>0.13608889281749725</v>
      </c>
      <c r="FZ685" s="74">
        <v>101</v>
      </c>
      <c r="GA685" s="74">
        <v>7.1492857933044434</v>
      </c>
      <c r="GB685" s="74">
        <v>179.77334732792224</v>
      </c>
      <c r="GC685" s="74">
        <v>1</v>
      </c>
      <c r="GD685" s="74">
        <v>2</v>
      </c>
      <c r="GE685" s="74">
        <v>1</v>
      </c>
      <c r="GF685" s="74">
        <v>1</v>
      </c>
      <c r="GG685" t="s">
        <v>238</v>
      </c>
      <c r="GH685" t="s">
        <v>239</v>
      </c>
      <c r="GI685" t="s">
        <v>236</v>
      </c>
      <c r="GJ685" s="47"/>
      <c r="GK685" s="30"/>
    </row>
    <row r="686" spans="1:193" x14ac:dyDescent="0.2">
      <c r="A686" t="s">
        <v>175</v>
      </c>
      <c r="B686" t="s">
        <v>237</v>
      </c>
      <c r="C686" t="s">
        <v>181</v>
      </c>
      <c r="D686" t="s">
        <v>185</v>
      </c>
      <c r="E686" t="s">
        <v>222</v>
      </c>
      <c r="F686" t="s">
        <v>259</v>
      </c>
      <c r="G686" t="s">
        <v>274</v>
      </c>
      <c r="H686" s="74">
        <v>0</v>
      </c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74"/>
      <c r="Z686" s="74"/>
      <c r="AA686" s="74"/>
      <c r="AB686" s="74"/>
      <c r="AC686" s="74"/>
      <c r="AD686" s="74"/>
      <c r="AE686" s="74"/>
      <c r="AF686" s="74"/>
      <c r="AG686" s="74"/>
      <c r="AH686" s="74"/>
      <c r="AI686" s="74"/>
      <c r="AJ686" s="74"/>
      <c r="AK686" s="74"/>
      <c r="AL686" s="74"/>
      <c r="AM686" s="74"/>
      <c r="AN686" s="74"/>
      <c r="AO686" s="74"/>
      <c r="AP686" s="74"/>
      <c r="AQ686" s="74"/>
      <c r="AR686" s="74"/>
      <c r="AS686" s="74"/>
      <c r="AT686" s="74"/>
      <c r="AU686" s="74"/>
      <c r="AV686" s="74"/>
      <c r="AW686" s="74"/>
      <c r="AX686" s="74"/>
      <c r="AY686" s="74"/>
      <c r="AZ686" s="74"/>
      <c r="BA686" s="74"/>
      <c r="BB686" s="74"/>
      <c r="BC686" s="74"/>
      <c r="BD686" s="74"/>
      <c r="BE686" s="74"/>
      <c r="BF686" s="74"/>
      <c r="BG686" s="74"/>
      <c r="BH686" s="74"/>
      <c r="BI686" s="74"/>
      <c r="BJ686" s="74"/>
      <c r="BK686" s="74"/>
      <c r="BL686" s="74"/>
      <c r="BM686" s="74"/>
      <c r="BN686" s="74"/>
      <c r="BO686" s="74"/>
      <c r="BP686" s="74"/>
      <c r="BQ686" s="74"/>
      <c r="BR686" s="74"/>
      <c r="BS686" s="74"/>
      <c r="BT686" s="74"/>
      <c r="BU686" s="74"/>
      <c r="BV686" s="74"/>
      <c r="BW686" s="74"/>
      <c r="BX686" s="74"/>
      <c r="BY686" s="74"/>
      <c r="BZ686" s="74"/>
      <c r="CA686" s="74"/>
      <c r="CB686" s="74"/>
      <c r="CC686" s="74"/>
      <c r="CD686" s="74"/>
      <c r="CE686" s="74"/>
      <c r="CF686" s="74"/>
      <c r="CG686" s="74"/>
      <c r="CH686" s="74"/>
      <c r="CI686" s="74"/>
      <c r="CJ686" s="74"/>
      <c r="CK686" s="74"/>
      <c r="CL686" s="74"/>
      <c r="CM686" s="74"/>
      <c r="CN686" s="74"/>
      <c r="CO686" s="74"/>
      <c r="CP686" s="74"/>
      <c r="CQ686" s="74"/>
      <c r="CR686" s="74"/>
      <c r="CS686" s="74"/>
      <c r="CT686" s="74"/>
      <c r="CU686" s="74"/>
      <c r="CV686" s="74"/>
      <c r="CW686" s="74"/>
      <c r="CX686" s="74"/>
      <c r="CY686" s="74"/>
      <c r="CZ686" s="74"/>
      <c r="DA686" s="74"/>
      <c r="DB686" s="74"/>
      <c r="DC686" s="74"/>
      <c r="DD686" s="74"/>
      <c r="DE686" s="74"/>
      <c r="DF686" s="74"/>
      <c r="DG686" s="74"/>
      <c r="DH686" s="74"/>
      <c r="DI686" s="74"/>
      <c r="DJ686" s="74"/>
      <c r="DK686" s="74"/>
      <c r="DL686" s="74"/>
      <c r="DM686" s="74"/>
      <c r="DN686" s="74"/>
      <c r="DO686" s="74"/>
      <c r="DP686" s="74"/>
      <c r="DQ686" s="74"/>
      <c r="DR686" s="74"/>
      <c r="DS686" s="74"/>
      <c r="DT686" s="74"/>
      <c r="DU686" s="74"/>
      <c r="DV686" s="74"/>
      <c r="DW686" s="74"/>
      <c r="DX686" s="74"/>
      <c r="DY686" s="74"/>
      <c r="DZ686" s="74"/>
      <c r="EA686" s="74"/>
      <c r="EB686" s="74"/>
      <c r="EC686" s="74"/>
      <c r="ED686" s="74"/>
      <c r="EE686" s="74"/>
      <c r="EF686" s="74"/>
      <c r="EG686" s="74"/>
      <c r="EH686" s="74"/>
      <c r="EI686" s="74"/>
      <c r="EJ686" s="74"/>
      <c r="EK686" s="74"/>
      <c r="EL686" s="74"/>
      <c r="EM686" s="74"/>
      <c r="EN686" s="74"/>
      <c r="EO686" s="74"/>
      <c r="EP686" s="74"/>
      <c r="EQ686" s="74"/>
      <c r="ER686" s="74"/>
      <c r="ES686" s="74"/>
      <c r="ET686" s="74"/>
      <c r="EU686" s="74"/>
      <c r="EV686" s="74"/>
      <c r="EW686" s="74"/>
      <c r="EX686" s="74"/>
      <c r="EY686" s="74"/>
      <c r="EZ686" s="74"/>
      <c r="FA686" s="74"/>
      <c r="FB686" s="74"/>
      <c r="FC686" s="74"/>
      <c r="FD686" s="74"/>
      <c r="FE686" s="74"/>
      <c r="FF686" s="74"/>
      <c r="FG686" s="74"/>
      <c r="FH686" s="74"/>
      <c r="FI686" s="74"/>
      <c r="FJ686" s="74"/>
      <c r="FK686" s="74"/>
      <c r="FL686" s="74"/>
      <c r="FM686" s="74"/>
      <c r="FN686" s="74"/>
      <c r="FO686" s="74"/>
      <c r="FP686" s="74"/>
      <c r="FQ686" s="74"/>
      <c r="FR686" s="74"/>
      <c r="FS686" s="74"/>
      <c r="FT686" s="74"/>
      <c r="FU686" s="74"/>
      <c r="FV686" s="74"/>
      <c r="FW686" s="74"/>
      <c r="FX686" s="74"/>
      <c r="FY686" s="74"/>
      <c r="FZ686" s="74"/>
      <c r="GA686" s="74"/>
      <c r="GB686" s="74"/>
      <c r="GC686" s="74">
        <v>0</v>
      </c>
      <c r="GD686" s="74">
        <v>2</v>
      </c>
      <c r="GE686" s="74">
        <v>1</v>
      </c>
      <c r="GF686" s="74">
        <v>1</v>
      </c>
      <c r="GG686" t="s">
        <v>238</v>
      </c>
      <c r="GH686" t="s">
        <v>239</v>
      </c>
      <c r="GI686" t="s">
        <v>236</v>
      </c>
      <c r="GJ686" s="47"/>
      <c r="GK686" s="30"/>
    </row>
    <row r="687" spans="1:193" x14ac:dyDescent="0.2">
      <c r="A687" t="s">
        <v>175</v>
      </c>
      <c r="B687" t="s">
        <v>237</v>
      </c>
      <c r="C687" t="s">
        <v>181</v>
      </c>
      <c r="D687" t="s">
        <v>185</v>
      </c>
      <c r="E687" t="s">
        <v>223</v>
      </c>
      <c r="F687" t="s">
        <v>259</v>
      </c>
      <c r="G687" t="s">
        <v>274</v>
      </c>
      <c r="H687" s="74">
        <v>0</v>
      </c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74"/>
      <c r="U687" s="74"/>
      <c r="V687" s="74"/>
      <c r="W687" s="74"/>
      <c r="X687" s="74"/>
      <c r="Y687" s="74"/>
      <c r="Z687" s="74"/>
      <c r="AA687" s="74"/>
      <c r="AB687" s="74"/>
      <c r="AC687" s="74"/>
      <c r="AD687" s="74"/>
      <c r="AE687" s="74"/>
      <c r="AF687" s="74"/>
      <c r="AG687" s="74"/>
      <c r="AH687" s="74"/>
      <c r="AI687" s="74"/>
      <c r="AJ687" s="74"/>
      <c r="AK687" s="74"/>
      <c r="AL687" s="74"/>
      <c r="AM687" s="74"/>
      <c r="AN687" s="74"/>
      <c r="AO687" s="74"/>
      <c r="AP687" s="74"/>
      <c r="AQ687" s="74"/>
      <c r="AR687" s="74"/>
      <c r="AS687" s="74"/>
      <c r="AT687" s="74"/>
      <c r="AU687" s="74"/>
      <c r="AV687" s="74"/>
      <c r="AW687" s="74"/>
      <c r="AX687" s="74"/>
      <c r="AY687" s="74"/>
      <c r="AZ687" s="74"/>
      <c r="BA687" s="74"/>
      <c r="BB687" s="74"/>
      <c r="BC687" s="74"/>
      <c r="BD687" s="74"/>
      <c r="BE687" s="74"/>
      <c r="BF687" s="74"/>
      <c r="BG687" s="74"/>
      <c r="BH687" s="74"/>
      <c r="BI687" s="74"/>
      <c r="BJ687" s="74"/>
      <c r="BK687" s="74"/>
      <c r="BL687" s="74"/>
      <c r="BM687" s="74"/>
      <c r="BN687" s="74"/>
      <c r="BO687" s="74"/>
      <c r="BP687" s="74"/>
      <c r="BQ687" s="74"/>
      <c r="BR687" s="74"/>
      <c r="BS687" s="74"/>
      <c r="BT687" s="74"/>
      <c r="BU687" s="74"/>
      <c r="BV687" s="74"/>
      <c r="BW687" s="74"/>
      <c r="BX687" s="74"/>
      <c r="BY687" s="74"/>
      <c r="BZ687" s="74"/>
      <c r="CA687" s="74"/>
      <c r="CB687" s="74"/>
      <c r="CC687" s="74"/>
      <c r="CD687" s="74"/>
      <c r="CE687" s="74"/>
      <c r="CF687" s="74"/>
      <c r="CG687" s="74"/>
      <c r="CH687" s="74"/>
      <c r="CI687" s="74"/>
      <c r="CJ687" s="74"/>
      <c r="CK687" s="74"/>
      <c r="CL687" s="74"/>
      <c r="CM687" s="74"/>
      <c r="CN687" s="74"/>
      <c r="CO687" s="74"/>
      <c r="CP687" s="74"/>
      <c r="CQ687" s="74"/>
      <c r="CR687" s="74"/>
      <c r="CS687" s="74"/>
      <c r="CT687" s="74"/>
      <c r="CU687" s="74"/>
      <c r="CV687" s="74"/>
      <c r="CW687" s="74"/>
      <c r="CX687" s="74"/>
      <c r="CY687" s="74"/>
      <c r="CZ687" s="74"/>
      <c r="DA687" s="74"/>
      <c r="DB687" s="74"/>
      <c r="DC687" s="74"/>
      <c r="DD687" s="74"/>
      <c r="DE687" s="74"/>
      <c r="DF687" s="74"/>
      <c r="DG687" s="74"/>
      <c r="DH687" s="74"/>
      <c r="DI687" s="74"/>
      <c r="DJ687" s="74"/>
      <c r="DK687" s="74"/>
      <c r="DL687" s="74"/>
      <c r="DM687" s="74"/>
      <c r="DN687" s="74"/>
      <c r="DO687" s="74"/>
      <c r="DP687" s="74"/>
      <c r="DQ687" s="74"/>
      <c r="DR687" s="74"/>
      <c r="DS687" s="74"/>
      <c r="DT687" s="74"/>
      <c r="DU687" s="74"/>
      <c r="DV687" s="74"/>
      <c r="DW687" s="74"/>
      <c r="DX687" s="74"/>
      <c r="DY687" s="74"/>
      <c r="DZ687" s="74"/>
      <c r="EA687" s="74"/>
      <c r="EB687" s="74"/>
      <c r="EC687" s="74"/>
      <c r="ED687" s="74"/>
      <c r="EE687" s="74"/>
      <c r="EF687" s="74"/>
      <c r="EG687" s="74"/>
      <c r="EH687" s="74"/>
      <c r="EI687" s="74"/>
      <c r="EJ687" s="74"/>
      <c r="EK687" s="74"/>
      <c r="EL687" s="74"/>
      <c r="EM687" s="74"/>
      <c r="EN687" s="74"/>
      <c r="EO687" s="74"/>
      <c r="EP687" s="74"/>
      <c r="EQ687" s="74"/>
      <c r="ER687" s="74"/>
      <c r="ES687" s="74"/>
      <c r="ET687" s="74"/>
      <c r="EU687" s="74"/>
      <c r="EV687" s="74"/>
      <c r="EW687" s="74"/>
      <c r="EX687" s="74"/>
      <c r="EY687" s="74"/>
      <c r="EZ687" s="74"/>
      <c r="FA687" s="74"/>
      <c r="FB687" s="74"/>
      <c r="FC687" s="74"/>
      <c r="FD687" s="74"/>
      <c r="FE687" s="74"/>
      <c r="FF687" s="74"/>
      <c r="FG687" s="74"/>
      <c r="FH687" s="74"/>
      <c r="FI687" s="74"/>
      <c r="FJ687" s="74"/>
      <c r="FK687" s="74"/>
      <c r="FL687" s="74"/>
      <c r="FM687" s="74"/>
      <c r="FN687" s="74"/>
      <c r="FO687" s="74"/>
      <c r="FP687" s="74"/>
      <c r="FQ687" s="74"/>
      <c r="FR687" s="74"/>
      <c r="FS687" s="74"/>
      <c r="FT687" s="74"/>
      <c r="FU687" s="74"/>
      <c r="FV687" s="74"/>
      <c r="FW687" s="74"/>
      <c r="FX687" s="74"/>
      <c r="FY687" s="74"/>
      <c r="FZ687" s="74">
        <v>6</v>
      </c>
      <c r="GA687" s="74">
        <v>1.340548038482666</v>
      </c>
      <c r="GB687" s="74">
        <v>2.5299701541662216</v>
      </c>
      <c r="GC687" s="74">
        <v>0</v>
      </c>
      <c r="GD687" s="74">
        <v>2</v>
      </c>
      <c r="GE687" s="74">
        <v>1</v>
      </c>
      <c r="GF687" s="74">
        <v>1</v>
      </c>
      <c r="GG687" t="s">
        <v>238</v>
      </c>
      <c r="GH687" t="s">
        <v>239</v>
      </c>
      <c r="GI687" t="s">
        <v>236</v>
      </c>
      <c r="GJ687" s="47"/>
      <c r="GK687" s="30"/>
    </row>
    <row r="688" spans="1:193" x14ac:dyDescent="0.2">
      <c r="A688" t="s">
        <v>175</v>
      </c>
      <c r="B688" t="s">
        <v>237</v>
      </c>
      <c r="C688" t="s">
        <v>181</v>
      </c>
      <c r="D688" t="s">
        <v>185</v>
      </c>
      <c r="E688" t="s">
        <v>224</v>
      </c>
      <c r="F688" t="s">
        <v>259</v>
      </c>
      <c r="G688" t="s">
        <v>274</v>
      </c>
      <c r="H688" s="74">
        <v>0</v>
      </c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74"/>
      <c r="U688" s="74"/>
      <c r="V688" s="74"/>
      <c r="W688" s="74"/>
      <c r="X688" s="74"/>
      <c r="Y688" s="74"/>
      <c r="Z688" s="74"/>
      <c r="AA688" s="74"/>
      <c r="AB688" s="74"/>
      <c r="AC688" s="74"/>
      <c r="AD688" s="74"/>
      <c r="AE688" s="74"/>
      <c r="AF688" s="74"/>
      <c r="AG688" s="74"/>
      <c r="AH688" s="74"/>
      <c r="AI688" s="74"/>
      <c r="AJ688" s="74"/>
      <c r="AK688" s="74"/>
      <c r="AL688" s="74"/>
      <c r="AM688" s="74"/>
      <c r="AN688" s="74"/>
      <c r="AO688" s="74"/>
      <c r="AP688" s="74"/>
      <c r="AQ688" s="74"/>
      <c r="AR688" s="74"/>
      <c r="AS688" s="74"/>
      <c r="AT688" s="74"/>
      <c r="AU688" s="74"/>
      <c r="AV688" s="74"/>
      <c r="AW688" s="74"/>
      <c r="AX688" s="74"/>
      <c r="AY688" s="74"/>
      <c r="AZ688" s="74"/>
      <c r="BA688" s="74"/>
      <c r="BB688" s="74"/>
      <c r="BC688" s="74"/>
      <c r="BD688" s="74"/>
      <c r="BE688" s="74"/>
      <c r="BF688" s="74"/>
      <c r="BG688" s="74"/>
      <c r="BH688" s="74"/>
      <c r="BI688" s="74"/>
      <c r="BJ688" s="74"/>
      <c r="BK688" s="74"/>
      <c r="BL688" s="74"/>
      <c r="BM688" s="74"/>
      <c r="BN688" s="74"/>
      <c r="BO688" s="74"/>
      <c r="BP688" s="74"/>
      <c r="BQ688" s="74"/>
      <c r="BR688" s="74"/>
      <c r="BS688" s="74"/>
      <c r="BT688" s="74"/>
      <c r="BU688" s="74"/>
      <c r="BV688" s="74"/>
      <c r="BW688" s="74"/>
      <c r="BX688" s="74"/>
      <c r="BY688" s="74"/>
      <c r="BZ688" s="74"/>
      <c r="CA688" s="74"/>
      <c r="CB688" s="74"/>
      <c r="CC688" s="74"/>
      <c r="CD688" s="74"/>
      <c r="CE688" s="74"/>
      <c r="CF688" s="74"/>
      <c r="CG688" s="74"/>
      <c r="CH688" s="74"/>
      <c r="CI688" s="74"/>
      <c r="CJ688" s="74"/>
      <c r="CK688" s="74"/>
      <c r="CL688" s="74"/>
      <c r="CM688" s="74"/>
      <c r="CN688" s="74"/>
      <c r="CO688" s="74"/>
      <c r="CP688" s="74"/>
      <c r="CQ688" s="74"/>
      <c r="CR688" s="74"/>
      <c r="CS688" s="74"/>
      <c r="CT688" s="74"/>
      <c r="CU688" s="74"/>
      <c r="CV688" s="74"/>
      <c r="CW688" s="74"/>
      <c r="CX688" s="74"/>
      <c r="CY688" s="74"/>
      <c r="CZ688" s="74"/>
      <c r="DA688" s="74"/>
      <c r="DB688" s="74"/>
      <c r="DC688" s="74"/>
      <c r="DD688" s="74"/>
      <c r="DE688" s="74"/>
      <c r="DF688" s="74"/>
      <c r="DG688" s="74"/>
      <c r="DH688" s="74"/>
      <c r="DI688" s="74"/>
      <c r="DJ688" s="74"/>
      <c r="DK688" s="74"/>
      <c r="DL688" s="74"/>
      <c r="DM688" s="74"/>
      <c r="DN688" s="74"/>
      <c r="DO688" s="74"/>
      <c r="DP688" s="74"/>
      <c r="DQ688" s="74"/>
      <c r="DR688" s="74"/>
      <c r="DS688" s="74"/>
      <c r="DT688" s="74"/>
      <c r="DU688" s="74"/>
      <c r="DV688" s="74"/>
      <c r="DW688" s="74"/>
      <c r="DX688" s="74"/>
      <c r="DY688" s="74"/>
      <c r="DZ688" s="74"/>
      <c r="EA688" s="74"/>
      <c r="EB688" s="74"/>
      <c r="EC688" s="74"/>
      <c r="ED688" s="74"/>
      <c r="EE688" s="74"/>
      <c r="EF688" s="74"/>
      <c r="EG688" s="74"/>
      <c r="EH688" s="74"/>
      <c r="EI688" s="74"/>
      <c r="EJ688" s="74"/>
      <c r="EK688" s="74"/>
      <c r="EL688" s="74"/>
      <c r="EM688" s="74"/>
      <c r="EN688" s="74"/>
      <c r="EO688" s="74"/>
      <c r="EP688" s="74"/>
      <c r="EQ688" s="74"/>
      <c r="ER688" s="74"/>
      <c r="ES688" s="74"/>
      <c r="ET688" s="74"/>
      <c r="EU688" s="74"/>
      <c r="EV688" s="74"/>
      <c r="EW688" s="74"/>
      <c r="EX688" s="74"/>
      <c r="EY688" s="74"/>
      <c r="EZ688" s="74"/>
      <c r="FA688" s="74"/>
      <c r="FB688" s="74"/>
      <c r="FC688" s="74"/>
      <c r="FD688" s="74"/>
      <c r="FE688" s="74"/>
      <c r="FF688" s="74"/>
      <c r="FG688" s="74"/>
      <c r="FH688" s="74"/>
      <c r="FI688" s="74"/>
      <c r="FJ688" s="74"/>
      <c r="FK688" s="74"/>
      <c r="FL688" s="74"/>
      <c r="FM688" s="74"/>
      <c r="FN688" s="74"/>
      <c r="FO688" s="74"/>
      <c r="FP688" s="74"/>
      <c r="FQ688" s="74"/>
      <c r="FR688" s="74"/>
      <c r="FS688" s="74"/>
      <c r="FT688" s="74"/>
      <c r="FU688" s="74"/>
      <c r="FV688" s="74"/>
      <c r="FW688" s="74"/>
      <c r="FX688" s="74"/>
      <c r="FY688" s="74"/>
      <c r="FZ688" s="74">
        <v>12</v>
      </c>
      <c r="GA688" s="74">
        <v>4.0234956741333008</v>
      </c>
      <c r="GB688" s="74">
        <v>12.372439103201032</v>
      </c>
      <c r="GC688" s="74">
        <v>0</v>
      </c>
      <c r="GD688" s="74">
        <v>2</v>
      </c>
      <c r="GE688" s="74">
        <v>1</v>
      </c>
      <c r="GF688" s="74">
        <v>1</v>
      </c>
      <c r="GG688" t="s">
        <v>238</v>
      </c>
      <c r="GH688" t="s">
        <v>239</v>
      </c>
      <c r="GI688" t="s">
        <v>236</v>
      </c>
      <c r="GJ688" s="47"/>
      <c r="GK688" s="30"/>
    </row>
    <row r="689" spans="1:193" x14ac:dyDescent="0.2">
      <c r="A689" t="s">
        <v>175</v>
      </c>
      <c r="B689" t="s">
        <v>237</v>
      </c>
      <c r="C689" t="s">
        <v>181</v>
      </c>
      <c r="D689" t="s">
        <v>185</v>
      </c>
      <c r="E689" t="s">
        <v>220</v>
      </c>
      <c r="F689" t="s">
        <v>259</v>
      </c>
      <c r="G689" t="s">
        <v>274</v>
      </c>
      <c r="H689" s="74">
        <v>30</v>
      </c>
      <c r="I689" s="74">
        <v>1.130046010017395</v>
      </c>
      <c r="J689" s="74">
        <v>1.099124550819397</v>
      </c>
      <c r="K689" s="74">
        <v>1.1923264265060425</v>
      </c>
      <c r="L689" s="74">
        <v>1.1609182357788086</v>
      </c>
      <c r="M689" s="74">
        <v>1.1679452657699585</v>
      </c>
      <c r="N689" s="74">
        <v>1.1246340274810791</v>
      </c>
      <c r="O689" s="74">
        <v>1.2694013118743896</v>
      </c>
      <c r="P689" s="74">
        <v>1.5571584701538086</v>
      </c>
      <c r="Q689" s="74">
        <v>1.9758749008178711</v>
      </c>
      <c r="R689" s="74">
        <v>2.6084816455841064</v>
      </c>
      <c r="S689" s="74">
        <v>3.119422435760498</v>
      </c>
      <c r="T689" s="74">
        <v>2.8196921348571777</v>
      </c>
      <c r="U689" s="74">
        <v>3.010918140411377</v>
      </c>
      <c r="V689" s="74">
        <v>2.6985719203948975</v>
      </c>
      <c r="W689" s="74">
        <v>2.3005073070526123</v>
      </c>
      <c r="X689" s="74">
        <v>2.0559439659118652</v>
      </c>
      <c r="Y689" s="74">
        <v>1.8220266103744507</v>
      </c>
      <c r="Z689" s="74">
        <v>2.2299814224243164</v>
      </c>
      <c r="AA689" s="74">
        <v>2.1817460060119629</v>
      </c>
      <c r="AB689" s="74">
        <v>1.7744306325912476</v>
      </c>
      <c r="AC689" s="74">
        <v>1.4486629962921143</v>
      </c>
      <c r="AD689" s="74">
        <v>1.2887917757034302</v>
      </c>
      <c r="AE689" s="74">
        <v>1.0296899080276489</v>
      </c>
      <c r="AF689" s="74">
        <v>1.1278820037841797</v>
      </c>
      <c r="AG689" s="74">
        <v>-2.523449994623661E-2</v>
      </c>
      <c r="AH689" s="74">
        <v>-2.0844457671046257E-2</v>
      </c>
      <c r="AI689" s="74">
        <v>7.2885686531662941E-3</v>
      </c>
      <c r="AJ689" s="74">
        <v>-2.2545615211129189E-2</v>
      </c>
      <c r="AK689" s="74">
        <v>8.6915995925664902E-3</v>
      </c>
      <c r="AL689" s="74">
        <v>-3.8228225894272327E-3</v>
      </c>
      <c r="AM689" s="74">
        <v>2.9408538714051247E-2</v>
      </c>
      <c r="AN689" s="74">
        <v>-3.6682907491922379E-2</v>
      </c>
      <c r="AO689" s="74">
        <v>-9.7408108413219452E-2</v>
      </c>
      <c r="AP689" s="74">
        <v>-0.31892156600952148</v>
      </c>
      <c r="AQ689" s="74">
        <v>-0.20528516173362732</v>
      </c>
      <c r="AR689" s="74">
        <v>-0.27113974094390869</v>
      </c>
      <c r="AS689" s="74">
        <v>-0.30305755138397217</v>
      </c>
      <c r="AT689" s="74">
        <v>-0.16034533083438873</v>
      </c>
      <c r="AU689" s="74">
        <v>-0.25095796585083008</v>
      </c>
      <c r="AV689" s="74">
        <v>-0.44211259484291077</v>
      </c>
      <c r="AW689" s="74">
        <v>-0.34636107087135315</v>
      </c>
      <c r="AX689" s="74">
        <v>-0.36920401453971863</v>
      </c>
      <c r="AY689" s="74">
        <v>-0.39360052347183228</v>
      </c>
      <c r="AZ689" s="74">
        <v>-0.22307012975215912</v>
      </c>
      <c r="BA689" s="74">
        <v>-0.13004519045352936</v>
      </c>
      <c r="BB689" s="74">
        <v>1.5770452097058296E-2</v>
      </c>
      <c r="BC689" s="74">
        <v>-6.6872000694274902E-2</v>
      </c>
      <c r="BD689" s="74">
        <v>7.5120511464774609E-3</v>
      </c>
      <c r="BE689" s="74">
        <v>4.5848850160837173E-2</v>
      </c>
      <c r="BF689" s="74">
        <v>4.6734515577554703E-2</v>
      </c>
      <c r="BG689" s="74">
        <v>8.4954939782619476E-2</v>
      </c>
      <c r="BH689" s="74">
        <v>4.9939997494220734E-2</v>
      </c>
      <c r="BI689" s="74">
        <v>8.41960608959198E-2</v>
      </c>
      <c r="BJ689" s="74">
        <v>8.8314861059188843E-2</v>
      </c>
      <c r="BK689" s="74">
        <v>0.15235136449337006</v>
      </c>
      <c r="BL689" s="74">
        <v>0.19088833034038544</v>
      </c>
      <c r="BM689" s="74">
        <v>0.17870140075683594</v>
      </c>
      <c r="BN689" s="74">
        <v>-2.4519987404346466E-2</v>
      </c>
      <c r="BO689" s="74">
        <v>8.546176552772522E-2</v>
      </c>
      <c r="BP689" s="74">
        <v>-8.896571584045887E-3</v>
      </c>
      <c r="BQ689" s="74">
        <v>-4.7355368733406067E-2</v>
      </c>
      <c r="BR689" s="74">
        <v>9.2752277851104736E-2</v>
      </c>
      <c r="BS689" s="74">
        <v>-3.7646587938070297E-2</v>
      </c>
      <c r="BT689" s="74">
        <v>-0.26185610890388489</v>
      </c>
      <c r="BU689" s="74">
        <v>-0.16377969086170197</v>
      </c>
      <c r="BV689" s="74">
        <v>-0.18939720094203949</v>
      </c>
      <c r="BW689" s="74">
        <v>-0.2394459992647171</v>
      </c>
      <c r="BX689" s="74">
        <v>-9.2530623078346252E-2</v>
      </c>
      <c r="BY689" s="74">
        <v>-6.5496498718857765E-3</v>
      </c>
      <c r="BZ689" s="74">
        <v>9.665285050868988E-2</v>
      </c>
      <c r="CA689" s="74">
        <v>9.4585642218589783E-3</v>
      </c>
      <c r="CB689" s="74">
        <v>7.8406058251857758E-2</v>
      </c>
      <c r="CC689" s="74">
        <v>9.5080964267253876E-2</v>
      </c>
      <c r="CD689" s="74">
        <v>9.3539506196975708E-2</v>
      </c>
      <c r="CE689" s="74">
        <v>0.13874642550945282</v>
      </c>
      <c r="CF689" s="74">
        <v>0.10014330595731735</v>
      </c>
      <c r="CG689" s="74">
        <v>0.13649022579193115</v>
      </c>
      <c r="CH689" s="74">
        <v>0.15212914347648621</v>
      </c>
      <c r="CI689" s="74">
        <v>0.23750120401382446</v>
      </c>
      <c r="CJ689" s="74">
        <v>0.34850350022315979</v>
      </c>
      <c r="CK689" s="74">
        <v>0.36993399262428284</v>
      </c>
      <c r="CL689" s="74">
        <v>0.17938165366649628</v>
      </c>
      <c r="CM689" s="74">
        <v>0.28683218359947205</v>
      </c>
      <c r="CN689" s="74">
        <v>0.17273224890232086</v>
      </c>
      <c r="CO689" s="74">
        <v>0.12974318861961365</v>
      </c>
      <c r="CP689" s="74">
        <v>0.26804688572883606</v>
      </c>
      <c r="CQ689" s="74">
        <v>0.11009222269058228</v>
      </c>
      <c r="CR689" s="74">
        <v>-0.13701100647449493</v>
      </c>
      <c r="CS689" s="74">
        <v>-3.7324395030736923E-2</v>
      </c>
      <c r="CT689" s="74">
        <v>-6.4863570034503937E-2</v>
      </c>
      <c r="CU689" s="74">
        <v>-0.13267903029918671</v>
      </c>
      <c r="CV689" s="74">
        <v>-2.1193558350205421E-3</v>
      </c>
      <c r="CW689" s="74">
        <v>7.8982986509799957E-2</v>
      </c>
      <c r="CX689" s="74">
        <v>0.15267175436019897</v>
      </c>
      <c r="CY689" s="74">
        <v>6.2324885278940201E-2</v>
      </c>
      <c r="CZ689" s="74">
        <v>0.1275070458650589</v>
      </c>
      <c r="DA689" s="74">
        <v>0.14431308209896088</v>
      </c>
      <c r="DB689" s="74">
        <v>0.14034450054168701</v>
      </c>
      <c r="DC689" s="74">
        <v>0.19253793358802795</v>
      </c>
      <c r="DD689" s="74">
        <v>0.15034662187099457</v>
      </c>
      <c r="DE689" s="74">
        <v>0.1887843906879425</v>
      </c>
      <c r="DF689" s="74">
        <v>0.21594342589378357</v>
      </c>
      <c r="DG689" s="74">
        <v>0.32265102863311768</v>
      </c>
      <c r="DH689" s="74">
        <v>0.50611865520477295</v>
      </c>
      <c r="DI689" s="74">
        <v>0.56116658449172974</v>
      </c>
      <c r="DJ689" s="74">
        <v>0.38328331708908081</v>
      </c>
      <c r="DK689" s="74">
        <v>0.48820263147354126</v>
      </c>
      <c r="DL689" s="74">
        <v>0.35436111688613892</v>
      </c>
      <c r="DM689" s="74">
        <v>0.30684176087379456</v>
      </c>
      <c r="DN689" s="74">
        <v>0.44334152340888977</v>
      </c>
      <c r="DO689" s="74">
        <v>0.25783103704452515</v>
      </c>
      <c r="DP689" s="74">
        <v>-1.2165920808911324E-2</v>
      </c>
      <c r="DQ689" s="74">
        <v>8.9130908250808716E-2</v>
      </c>
      <c r="DR689" s="74">
        <v>5.9670068323612213E-2</v>
      </c>
      <c r="DS689" s="74">
        <v>-2.5912079960107803E-2</v>
      </c>
      <c r="DT689" s="74">
        <v>8.8291913270950317E-2</v>
      </c>
      <c r="DU689" s="74">
        <v>0.16451561450958252</v>
      </c>
      <c r="DV689" s="74">
        <v>0.20869065821170807</v>
      </c>
      <c r="DW689" s="74">
        <v>0.11519119888544083</v>
      </c>
      <c r="DX689" s="74">
        <v>0.17660802602767944</v>
      </c>
      <c r="DY689" s="74">
        <v>0.21539643406867981</v>
      </c>
      <c r="DZ689" s="74">
        <v>0.20792348682880402</v>
      </c>
      <c r="EA689" s="74">
        <v>0.27020430564880371</v>
      </c>
      <c r="EB689" s="74">
        <v>0.22283223271369934</v>
      </c>
      <c r="EC689" s="74">
        <v>0.26428884267807007</v>
      </c>
      <c r="ED689" s="74">
        <v>0.30808109045028687</v>
      </c>
      <c r="EE689" s="74">
        <v>0.44559386372566223</v>
      </c>
      <c r="EF689" s="74">
        <v>0.73368990421295166</v>
      </c>
      <c r="EG689" s="74">
        <v>0.83727604150772095</v>
      </c>
      <c r="EH689" s="74">
        <v>0.67768490314483643</v>
      </c>
      <c r="EI689" s="74">
        <v>0.7789495587348938</v>
      </c>
      <c r="EJ689" s="74">
        <v>0.6166042685508728</v>
      </c>
      <c r="EK689" s="74">
        <v>0.56254392862319946</v>
      </c>
      <c r="EL689" s="74">
        <v>0.69643914699554443</v>
      </c>
      <c r="EM689" s="74">
        <v>0.47114241123199463</v>
      </c>
      <c r="EN689" s="74">
        <v>0.16809055209159851</v>
      </c>
      <c r="EO689" s="74">
        <v>0.27171227335929871</v>
      </c>
      <c r="EP689" s="74">
        <v>0.23947685956954956</v>
      </c>
      <c r="EQ689" s="74">
        <v>0.12824244797229767</v>
      </c>
      <c r="ER689" s="74">
        <v>0.21883141994476318</v>
      </c>
      <c r="ES689" s="74">
        <v>0.28801116347312927</v>
      </c>
      <c r="ET689" s="74">
        <v>0.28957304358482361</v>
      </c>
      <c r="EU689" s="74">
        <v>0.1915217787027359</v>
      </c>
      <c r="EV689" s="74">
        <v>0.24750202894210815</v>
      </c>
      <c r="EW689" s="74">
        <v>47.855991363525391</v>
      </c>
      <c r="EX689" s="74">
        <v>49.717880249023438</v>
      </c>
      <c r="EY689" s="74">
        <v>50.274440765380859</v>
      </c>
      <c r="EZ689" s="74">
        <v>50.563873291015625</v>
      </c>
      <c r="FA689" s="74">
        <v>50.823863983154297</v>
      </c>
      <c r="FB689" s="74">
        <v>51.315773010253906</v>
      </c>
      <c r="FC689" s="74">
        <v>51.376312255859375</v>
      </c>
      <c r="FD689" s="74">
        <v>51.09039306640625</v>
      </c>
      <c r="FE689" s="74">
        <v>51.139366149902344</v>
      </c>
      <c r="FF689" s="74">
        <v>49.974540710449219</v>
      </c>
      <c r="FG689" s="74">
        <v>47.07366943359375</v>
      </c>
      <c r="FH689" s="74">
        <v>45.969394683837891</v>
      </c>
      <c r="FI689" s="74">
        <v>45.792900085449219</v>
      </c>
      <c r="FJ689" s="74">
        <v>45.778064727783203</v>
      </c>
      <c r="FK689" s="74">
        <v>46.554264068603516</v>
      </c>
      <c r="FL689" s="74">
        <v>47.976627349853516</v>
      </c>
      <c r="FM689" s="74">
        <v>48.885475158691406</v>
      </c>
      <c r="FN689" s="74">
        <v>47.640926361083984</v>
      </c>
      <c r="FO689" s="74">
        <v>46.371368408203125</v>
      </c>
      <c r="FP689" s="74">
        <v>45.837551116943359</v>
      </c>
      <c r="FQ689" s="74">
        <v>45.304508209228516</v>
      </c>
      <c r="FR689" s="74">
        <v>44.97113037109375</v>
      </c>
      <c r="FS689" s="74">
        <v>44.716606140136719</v>
      </c>
      <c r="FT689" s="74">
        <v>44.801254272460938</v>
      </c>
      <c r="FU689" s="74">
        <v>0.1643737405538559</v>
      </c>
      <c r="FV689" s="74">
        <v>0.21530838310718536</v>
      </c>
      <c r="FW689" s="74">
        <v>0.1472361832857132</v>
      </c>
      <c r="FX689" s="74">
        <v>0</v>
      </c>
      <c r="FY689" s="74">
        <v>0.6631087064743042</v>
      </c>
      <c r="FZ689" s="74">
        <v>27</v>
      </c>
      <c r="GA689" s="74">
        <v>6.0174999237060547</v>
      </c>
      <c r="GB689" s="74">
        <v>55.209287635982037</v>
      </c>
      <c r="GC689" s="74">
        <v>1</v>
      </c>
      <c r="GD689" s="74">
        <v>2</v>
      </c>
      <c r="GE689" s="74">
        <v>1</v>
      </c>
      <c r="GF689" s="74">
        <v>1</v>
      </c>
      <c r="GG689" t="s">
        <v>238</v>
      </c>
      <c r="GH689" t="s">
        <v>239</v>
      </c>
      <c r="GI689" t="s">
        <v>236</v>
      </c>
      <c r="GJ689" s="47"/>
      <c r="GK689" s="30"/>
    </row>
    <row r="690" spans="1:193" x14ac:dyDescent="0.2">
      <c r="A690" t="s">
        <v>175</v>
      </c>
      <c r="B690" t="s">
        <v>237</v>
      </c>
      <c r="C690" t="s">
        <v>181</v>
      </c>
      <c r="D690" t="s">
        <v>185</v>
      </c>
      <c r="E690" t="s">
        <v>221</v>
      </c>
      <c r="F690" t="s">
        <v>259</v>
      </c>
      <c r="G690" t="s">
        <v>274</v>
      </c>
      <c r="H690" s="74">
        <v>46</v>
      </c>
      <c r="I690" s="74">
        <v>1.1702530384063721</v>
      </c>
      <c r="J690" s="74">
        <v>1.1399555206298828</v>
      </c>
      <c r="K690" s="74">
        <v>1.1862385272979736</v>
      </c>
      <c r="L690" s="74">
        <v>1.228107213973999</v>
      </c>
      <c r="M690" s="74">
        <v>1.208010196685791</v>
      </c>
      <c r="N690" s="74">
        <v>1.5174931287765503</v>
      </c>
      <c r="O690" s="74">
        <v>1.9080332517623901</v>
      </c>
      <c r="P690" s="74">
        <v>2.2728283405303955</v>
      </c>
      <c r="Q690" s="74">
        <v>2.6550979614257813</v>
      </c>
      <c r="R690" s="74">
        <v>2.7673258781433105</v>
      </c>
      <c r="S690" s="74">
        <v>3.104651927947998</v>
      </c>
      <c r="T690" s="74">
        <v>2.7793440818786621</v>
      </c>
      <c r="U690" s="74">
        <v>2.591691255569458</v>
      </c>
      <c r="V690" s="74">
        <v>2.6351790428161621</v>
      </c>
      <c r="W690" s="74">
        <v>2.4385521411895752</v>
      </c>
      <c r="X690" s="74">
        <v>2.3815090656280518</v>
      </c>
      <c r="Y690" s="74">
        <v>2.1246433258056641</v>
      </c>
      <c r="Z690" s="74">
        <v>2.1121163368225098</v>
      </c>
      <c r="AA690" s="74">
        <v>1.8924169540405273</v>
      </c>
      <c r="AB690" s="74">
        <v>1.7523446083068848</v>
      </c>
      <c r="AC690" s="74">
        <v>1.7205309867858887</v>
      </c>
      <c r="AD690" s="74">
        <v>1.33220374584198</v>
      </c>
      <c r="AE690" s="74">
        <v>1.3734408617019653</v>
      </c>
      <c r="AF690" s="74">
        <v>1.2576509714126587</v>
      </c>
      <c r="AG690" s="74">
        <v>-2.523449994623661E-2</v>
      </c>
      <c r="AH690" s="74">
        <v>-2.0844468846917152E-2</v>
      </c>
      <c r="AI690" s="74">
        <v>7.2885593399405479E-3</v>
      </c>
      <c r="AJ690" s="74">
        <v>-2.2545618936419487E-2</v>
      </c>
      <c r="AK690" s="74">
        <v>8.691614493727684E-3</v>
      </c>
      <c r="AL690" s="74">
        <v>-3.8228130433708429E-3</v>
      </c>
      <c r="AM690" s="74">
        <v>2.9408572241663933E-2</v>
      </c>
      <c r="AN690" s="74">
        <v>-3.6682885140180588E-2</v>
      </c>
      <c r="AO690" s="74">
        <v>-9.7408168017864227E-2</v>
      </c>
      <c r="AP690" s="74">
        <v>-0.3189215362071991</v>
      </c>
      <c r="AQ690" s="74">
        <v>-0.20528510212898254</v>
      </c>
      <c r="AR690" s="74">
        <v>-0.27113974094390869</v>
      </c>
      <c r="AS690" s="74">
        <v>-0.30305761098861694</v>
      </c>
      <c r="AT690" s="74">
        <v>-0.16034533083438873</v>
      </c>
      <c r="AU690" s="74">
        <v>-0.25095793604850769</v>
      </c>
      <c r="AV690" s="74">
        <v>-0.44211259484291077</v>
      </c>
      <c r="AW690" s="74">
        <v>-0.34636104106903076</v>
      </c>
      <c r="AX690" s="74">
        <v>-0.36920401453971863</v>
      </c>
      <c r="AY690" s="74">
        <v>-0.39360052347183228</v>
      </c>
      <c r="AZ690" s="74">
        <v>-0.22307011485099792</v>
      </c>
      <c r="BA690" s="74">
        <v>-0.13004522025585175</v>
      </c>
      <c r="BB690" s="74">
        <v>1.5770452097058296E-2</v>
      </c>
      <c r="BC690" s="74">
        <v>-6.6872000694274902E-2</v>
      </c>
      <c r="BD690" s="74">
        <v>7.5120595283806324E-3</v>
      </c>
      <c r="BE690" s="74">
        <v>4.5848846435546875E-2</v>
      </c>
      <c r="BF690" s="74">
        <v>4.6734511852264404E-2</v>
      </c>
      <c r="BG690" s="74">
        <v>8.4954939782619476E-2</v>
      </c>
      <c r="BH690" s="74">
        <v>4.9939990043640137E-2</v>
      </c>
      <c r="BI690" s="74">
        <v>8.4196075797080994E-2</v>
      </c>
      <c r="BJ690" s="74">
        <v>8.831486850976944E-2</v>
      </c>
      <c r="BK690" s="74">
        <v>0.15235137939453125</v>
      </c>
      <c r="BL690" s="74">
        <v>0.19088834524154663</v>
      </c>
      <c r="BM690" s="74">
        <v>0.17870135605335236</v>
      </c>
      <c r="BN690" s="74">
        <v>-2.451997809112072E-2</v>
      </c>
      <c r="BO690" s="74">
        <v>8.546178787946701E-2</v>
      </c>
      <c r="BP690" s="74">
        <v>-8.8965781033039093E-3</v>
      </c>
      <c r="BQ690" s="74">
        <v>-4.7355387359857559E-2</v>
      </c>
      <c r="BR690" s="74">
        <v>9.2752285301685333E-2</v>
      </c>
      <c r="BS690" s="74">
        <v>-3.7646573036909103E-2</v>
      </c>
      <c r="BT690" s="74">
        <v>-0.26185610890388489</v>
      </c>
      <c r="BU690" s="74">
        <v>-0.16377970576286316</v>
      </c>
      <c r="BV690" s="74">
        <v>-0.18939720094203949</v>
      </c>
      <c r="BW690" s="74">
        <v>-0.2394460141658783</v>
      </c>
      <c r="BX690" s="74">
        <v>-9.2530623078346252E-2</v>
      </c>
      <c r="BY690" s="74">
        <v>-6.5496563911437988E-3</v>
      </c>
      <c r="BZ690" s="74">
        <v>9.6652835607528687E-2</v>
      </c>
      <c r="CA690" s="74">
        <v>9.4585632905364037E-3</v>
      </c>
      <c r="CB690" s="74">
        <v>7.8406065702438354E-2</v>
      </c>
      <c r="CC690" s="74">
        <v>9.5080956816673279E-2</v>
      </c>
      <c r="CD690" s="74">
        <v>9.3539506196975708E-2</v>
      </c>
      <c r="CE690" s="74">
        <v>0.13874642550945282</v>
      </c>
      <c r="CF690" s="74">
        <v>0.10014330595731735</v>
      </c>
      <c r="CG690" s="74">
        <v>0.13649024069309235</v>
      </c>
      <c r="CH690" s="74">
        <v>0.15212914347648621</v>
      </c>
      <c r="CI690" s="74">
        <v>0.23750121891498566</v>
      </c>
      <c r="CJ690" s="74">
        <v>0.34850350022315979</v>
      </c>
      <c r="CK690" s="74">
        <v>0.36993399262428284</v>
      </c>
      <c r="CL690" s="74">
        <v>0.17938166856765747</v>
      </c>
      <c r="CM690" s="74">
        <v>0.28683221340179443</v>
      </c>
      <c r="CN690" s="74">
        <v>0.17273224890232086</v>
      </c>
      <c r="CO690" s="74">
        <v>0.12974318861961365</v>
      </c>
      <c r="CP690" s="74">
        <v>0.26804691553115845</v>
      </c>
      <c r="CQ690" s="74">
        <v>0.11009223014116287</v>
      </c>
      <c r="CR690" s="74">
        <v>-0.13701100647449493</v>
      </c>
      <c r="CS690" s="74">
        <v>-3.7324398756027222E-2</v>
      </c>
      <c r="CT690" s="74">
        <v>-6.4863577485084534E-2</v>
      </c>
      <c r="CU690" s="74">
        <v>-0.13267903029918671</v>
      </c>
      <c r="CV690" s="74">
        <v>-2.1193558350205421E-3</v>
      </c>
      <c r="CW690" s="74">
        <v>7.898297905921936E-2</v>
      </c>
      <c r="CX690" s="74">
        <v>0.15267173945903778</v>
      </c>
      <c r="CY690" s="74">
        <v>6.2324877828359604E-2</v>
      </c>
      <c r="CZ690" s="74">
        <v>0.1275070458650589</v>
      </c>
      <c r="DA690" s="74">
        <v>0.14431308209896088</v>
      </c>
      <c r="DB690" s="74">
        <v>0.14034450054168701</v>
      </c>
      <c r="DC690" s="74">
        <v>0.19253791868686676</v>
      </c>
      <c r="DD690" s="74">
        <v>0.15034662187099457</v>
      </c>
      <c r="DE690" s="74">
        <v>0.1887844055891037</v>
      </c>
      <c r="DF690" s="74">
        <v>0.21594342589378357</v>
      </c>
      <c r="DG690" s="74">
        <v>0.32265102863311768</v>
      </c>
      <c r="DH690" s="74">
        <v>0.50611865520477295</v>
      </c>
      <c r="DI690" s="74">
        <v>0.56116658449172974</v>
      </c>
      <c r="DJ690" s="74">
        <v>0.38328331708908081</v>
      </c>
      <c r="DK690" s="74">
        <v>0.48820260167121887</v>
      </c>
      <c r="DL690" s="74">
        <v>0.35436108708381653</v>
      </c>
      <c r="DM690" s="74">
        <v>0.30684173107147217</v>
      </c>
      <c r="DN690" s="74">
        <v>0.44334158301353455</v>
      </c>
      <c r="DO690" s="74">
        <v>0.25783103704452515</v>
      </c>
      <c r="DP690" s="74">
        <v>-1.2165912427008152E-2</v>
      </c>
      <c r="DQ690" s="74">
        <v>8.9130900800228119E-2</v>
      </c>
      <c r="DR690" s="74">
        <v>5.9670057147741318E-2</v>
      </c>
      <c r="DS690" s="74">
        <v>-2.5912072509527206E-2</v>
      </c>
      <c r="DT690" s="74">
        <v>8.8291913270950317E-2</v>
      </c>
      <c r="DU690" s="74">
        <v>0.16451561450958252</v>
      </c>
      <c r="DV690" s="74">
        <v>0.20869064331054688</v>
      </c>
      <c r="DW690" s="74">
        <v>0.11519119888544083</v>
      </c>
      <c r="DX690" s="74">
        <v>0.17660801112651825</v>
      </c>
      <c r="DY690" s="74">
        <v>0.21539640426635742</v>
      </c>
      <c r="DZ690" s="74">
        <v>0.20792350172996521</v>
      </c>
      <c r="EA690" s="74">
        <v>0.2702043354511261</v>
      </c>
      <c r="EB690" s="74">
        <v>0.22283223271369934</v>
      </c>
      <c r="EC690" s="74">
        <v>0.26428887248039246</v>
      </c>
      <c r="ED690" s="74">
        <v>0.30808109045028687</v>
      </c>
      <c r="EE690" s="74">
        <v>0.44559383392333984</v>
      </c>
      <c r="EF690" s="74">
        <v>0.73368984460830688</v>
      </c>
      <c r="EG690" s="74">
        <v>0.8372761607170105</v>
      </c>
      <c r="EH690" s="74">
        <v>0.67768490314483643</v>
      </c>
      <c r="EI690" s="74">
        <v>0.77894949913024902</v>
      </c>
      <c r="EJ690" s="74">
        <v>0.6166042685508728</v>
      </c>
      <c r="EK690" s="74">
        <v>0.56254398822784424</v>
      </c>
      <c r="EL690" s="74">
        <v>0.69643926620483398</v>
      </c>
      <c r="EM690" s="74">
        <v>0.47114241123199463</v>
      </c>
      <c r="EN690" s="74">
        <v>0.1680905669927597</v>
      </c>
      <c r="EO690" s="74">
        <v>0.27171224355697632</v>
      </c>
      <c r="EP690" s="74">
        <v>0.23947684466838837</v>
      </c>
      <c r="EQ690" s="74">
        <v>0.12824246287345886</v>
      </c>
      <c r="ER690" s="74">
        <v>0.21883140504360199</v>
      </c>
      <c r="ES690" s="74">
        <v>0.28801116347312927</v>
      </c>
      <c r="ET690" s="74">
        <v>0.28957304358482361</v>
      </c>
      <c r="EU690" s="74">
        <v>0.1915217787027359</v>
      </c>
      <c r="EV690" s="74">
        <v>0.24750199913978577</v>
      </c>
      <c r="EW690" s="74">
        <v>44.846233367919922</v>
      </c>
      <c r="EX690" s="74">
        <v>43.491748809814453</v>
      </c>
      <c r="EY690" s="74">
        <v>42.973979949951172</v>
      </c>
      <c r="EZ690" s="74">
        <v>42.019920349121094</v>
      </c>
      <c r="FA690" s="74">
        <v>41.794189453125</v>
      </c>
      <c r="FB690" s="74">
        <v>41.360446929931641</v>
      </c>
      <c r="FC690" s="74">
        <v>41.711753845214844</v>
      </c>
      <c r="FD690" s="74">
        <v>41.7947998046875</v>
      </c>
      <c r="FE690" s="74">
        <v>45.376506805419922</v>
      </c>
      <c r="FF690" s="74">
        <v>49.064250946044922</v>
      </c>
      <c r="FG690" s="74">
        <v>51.285591125488281</v>
      </c>
      <c r="FH690" s="74">
        <v>52.556724548339844</v>
      </c>
      <c r="FI690" s="74">
        <v>54.801189422607422</v>
      </c>
      <c r="FJ690" s="74">
        <v>56.114761352539063</v>
      </c>
      <c r="FK690" s="74">
        <v>57.093109130859375</v>
      </c>
      <c r="FL690" s="74">
        <v>57.813392639160156</v>
      </c>
      <c r="FM690" s="74">
        <v>57.088100433349609</v>
      </c>
      <c r="FN690" s="74">
        <v>55.178607940673828</v>
      </c>
      <c r="FO690" s="74">
        <v>52.357433319091797</v>
      </c>
      <c r="FP690" s="74">
        <v>49.99627685546875</v>
      </c>
      <c r="FQ690" s="74">
        <v>49.913585662841797</v>
      </c>
      <c r="FR690" s="74">
        <v>49.386043548583984</v>
      </c>
      <c r="FS690" s="74">
        <v>49.115596771240234</v>
      </c>
      <c r="FT690" s="74">
        <v>48.617671966552734</v>
      </c>
      <c r="FU690" s="74">
        <v>0.1643737256526947</v>
      </c>
      <c r="FV690" s="74">
        <v>0.21530838310718536</v>
      </c>
      <c r="FW690" s="74">
        <v>0.147236168384552</v>
      </c>
      <c r="FX690" s="74">
        <v>0</v>
      </c>
      <c r="FY690" s="74">
        <v>0.66310864686965942</v>
      </c>
      <c r="FZ690" s="74">
        <v>42</v>
      </c>
      <c r="GA690" s="74">
        <v>7.6429486274719238</v>
      </c>
      <c r="GB690" s="74">
        <v>80.213359899586067</v>
      </c>
      <c r="GC690" s="74">
        <v>1</v>
      </c>
      <c r="GD690" s="74">
        <v>2</v>
      </c>
      <c r="GE690" s="74">
        <v>1</v>
      </c>
      <c r="GF690" s="74">
        <v>1</v>
      </c>
      <c r="GG690" t="s">
        <v>238</v>
      </c>
      <c r="GH690" t="s">
        <v>239</v>
      </c>
      <c r="GI690" t="s">
        <v>236</v>
      </c>
      <c r="GJ690" s="47"/>
      <c r="GK690" s="30"/>
    </row>
    <row r="691" spans="1:193" x14ac:dyDescent="0.2">
      <c r="A691" t="s">
        <v>175</v>
      </c>
      <c r="B691" t="s">
        <v>237</v>
      </c>
      <c r="C691" t="s">
        <v>181</v>
      </c>
      <c r="D691" t="s">
        <v>185</v>
      </c>
      <c r="E691" t="s">
        <v>186</v>
      </c>
      <c r="F691" t="s">
        <v>259</v>
      </c>
      <c r="G691" t="s">
        <v>274</v>
      </c>
      <c r="H691" s="74">
        <v>63</v>
      </c>
      <c r="I691" s="74">
        <v>1.0773622989654541</v>
      </c>
      <c r="J691" s="74">
        <v>0.94185346364974976</v>
      </c>
      <c r="K691" s="74">
        <v>1.0021162033081055</v>
      </c>
      <c r="L691" s="74">
        <v>1.0163177251815796</v>
      </c>
      <c r="M691" s="74">
        <v>0.93759959936141968</v>
      </c>
      <c r="N691" s="74">
        <v>1.1889803409576416</v>
      </c>
      <c r="O691" s="74">
        <v>1.5661338567733765</v>
      </c>
      <c r="P691" s="74">
        <v>1.7393151521682739</v>
      </c>
      <c r="Q691" s="74">
        <v>2.2339246273040771</v>
      </c>
      <c r="R691" s="74">
        <v>2.2120792865753174</v>
      </c>
      <c r="S691" s="74">
        <v>2.2311160564422607</v>
      </c>
      <c r="T691" s="74">
        <v>2.2569534778594971</v>
      </c>
      <c r="U691" s="74">
        <v>2.2438991069793701</v>
      </c>
      <c r="V691" s="74">
        <v>2.4777050018310547</v>
      </c>
      <c r="W691" s="74">
        <v>2.355494499206543</v>
      </c>
      <c r="X691" s="74">
        <v>2.2610189914703369</v>
      </c>
      <c r="Y691" s="74">
        <v>1.9411382675170898</v>
      </c>
      <c r="Z691" s="74">
        <v>1.6293526887893677</v>
      </c>
      <c r="AA691" s="74">
        <v>1.3514790534973145</v>
      </c>
      <c r="AB691" s="74">
        <v>1.3036736249923706</v>
      </c>
      <c r="AC691" s="74">
        <v>1.2523132562637329</v>
      </c>
      <c r="AD691" s="74">
        <v>1.2289787530899048</v>
      </c>
      <c r="AE691" s="74">
        <v>1.0485179424285889</v>
      </c>
      <c r="AF691" s="74">
        <v>0.95631635189056396</v>
      </c>
      <c r="AG691" s="74">
        <v>-2.5234516710042953E-2</v>
      </c>
      <c r="AH691" s="74">
        <v>-2.0844470709562302E-2</v>
      </c>
      <c r="AI691" s="74">
        <v>7.288576103746891E-3</v>
      </c>
      <c r="AJ691" s="74">
        <v>-2.2545600309967995E-2</v>
      </c>
      <c r="AK691" s="74">
        <v>8.6916070431470871E-3</v>
      </c>
      <c r="AL691" s="74">
        <v>-3.8228149060159922E-3</v>
      </c>
      <c r="AM691" s="74">
        <v>2.9408561065793037E-2</v>
      </c>
      <c r="AN691" s="74">
        <v>-3.6682914942502975E-2</v>
      </c>
      <c r="AO691" s="74">
        <v>-9.7408168017864227E-2</v>
      </c>
      <c r="AP691" s="74">
        <v>-0.31892159581184387</v>
      </c>
      <c r="AQ691" s="74">
        <v>-0.20528508722782135</v>
      </c>
      <c r="AR691" s="74">
        <v>-0.27113974094390869</v>
      </c>
      <c r="AS691" s="74">
        <v>-0.30305767059326172</v>
      </c>
      <c r="AT691" s="74">
        <v>-0.16034533083438873</v>
      </c>
      <c r="AU691" s="74">
        <v>-0.25095796585083008</v>
      </c>
      <c r="AV691" s="74">
        <v>-0.44211259484291077</v>
      </c>
      <c r="AW691" s="74">
        <v>-0.34636107087135315</v>
      </c>
      <c r="AX691" s="74">
        <v>-0.36920401453971863</v>
      </c>
      <c r="AY691" s="74">
        <v>-0.39360052347183228</v>
      </c>
      <c r="AZ691" s="74">
        <v>-0.22307011485099792</v>
      </c>
      <c r="BA691" s="74">
        <v>-0.13004522025585175</v>
      </c>
      <c r="BB691" s="74">
        <v>1.5770450234413147E-2</v>
      </c>
      <c r="BC691" s="74">
        <v>-6.6872000694274902E-2</v>
      </c>
      <c r="BD691" s="74">
        <v>7.5120632536709309E-3</v>
      </c>
      <c r="BE691" s="74">
        <v>4.5848838984966278E-2</v>
      </c>
      <c r="BF691" s="74">
        <v>4.6734508126974106E-2</v>
      </c>
      <c r="BG691" s="74">
        <v>8.4954947233200073E-2</v>
      </c>
      <c r="BH691" s="74">
        <v>4.9940004944801331E-2</v>
      </c>
      <c r="BI691" s="74">
        <v>8.4196075797080994E-2</v>
      </c>
      <c r="BJ691" s="74">
        <v>8.831486850976944E-2</v>
      </c>
      <c r="BK691" s="74">
        <v>0.15235137939453125</v>
      </c>
      <c r="BL691" s="74">
        <v>0.19088833034038544</v>
      </c>
      <c r="BM691" s="74">
        <v>0.17870135605335236</v>
      </c>
      <c r="BN691" s="74">
        <v>-2.4519992992281914E-2</v>
      </c>
      <c r="BO691" s="74">
        <v>8.5461802780628204E-2</v>
      </c>
      <c r="BP691" s="74">
        <v>-8.8965632021427155E-3</v>
      </c>
      <c r="BQ691" s="74">
        <v>-4.7355405986309052E-2</v>
      </c>
      <c r="BR691" s="74">
        <v>9.2752277851104736E-2</v>
      </c>
      <c r="BS691" s="74">
        <v>-3.7646591663360596E-2</v>
      </c>
      <c r="BT691" s="74">
        <v>-0.26185610890388489</v>
      </c>
      <c r="BU691" s="74">
        <v>-0.16377969086170197</v>
      </c>
      <c r="BV691" s="74">
        <v>-0.18939720094203949</v>
      </c>
      <c r="BW691" s="74">
        <v>-0.23944598436355591</v>
      </c>
      <c r="BX691" s="74">
        <v>-9.2530623078346252E-2</v>
      </c>
      <c r="BY691" s="74">
        <v>-6.54965965077281E-3</v>
      </c>
      <c r="BZ691" s="74">
        <v>9.6652835607528687E-2</v>
      </c>
      <c r="CA691" s="74">
        <v>9.4585679471492767E-3</v>
      </c>
      <c r="CB691" s="74">
        <v>7.8406073153018951E-2</v>
      </c>
      <c r="CC691" s="74">
        <v>9.5080956816673279E-2</v>
      </c>
      <c r="CD691" s="74">
        <v>9.3539506196975708E-2</v>
      </c>
      <c r="CE691" s="74">
        <v>0.13874644041061401</v>
      </c>
      <c r="CF691" s="74">
        <v>0.10014331340789795</v>
      </c>
      <c r="CG691" s="74">
        <v>0.13649024069309235</v>
      </c>
      <c r="CH691" s="74">
        <v>0.15212914347648621</v>
      </c>
      <c r="CI691" s="74">
        <v>0.23750121891498566</v>
      </c>
      <c r="CJ691" s="74">
        <v>0.3485034704208374</v>
      </c>
      <c r="CK691" s="74">
        <v>0.36993399262428284</v>
      </c>
      <c r="CL691" s="74">
        <v>0.17938166856765747</v>
      </c>
      <c r="CM691" s="74">
        <v>0.28683221340179443</v>
      </c>
      <c r="CN691" s="74">
        <v>0.17273226380348206</v>
      </c>
      <c r="CO691" s="74">
        <v>0.12974318861961365</v>
      </c>
      <c r="CP691" s="74">
        <v>0.26804691553115845</v>
      </c>
      <c r="CQ691" s="74">
        <v>0.11009221524000168</v>
      </c>
      <c r="CR691" s="74">
        <v>-0.13701100647449493</v>
      </c>
      <c r="CS691" s="74">
        <v>-3.7324395030736923E-2</v>
      </c>
      <c r="CT691" s="74">
        <v>-6.486356258392334E-2</v>
      </c>
      <c r="CU691" s="74">
        <v>-0.13267903029918671</v>
      </c>
      <c r="CV691" s="74">
        <v>-2.1193560678511858E-3</v>
      </c>
      <c r="CW691" s="74">
        <v>7.8982986509799957E-2</v>
      </c>
      <c r="CX691" s="74">
        <v>0.15267173945903778</v>
      </c>
      <c r="CY691" s="74">
        <v>6.2324885278940201E-2</v>
      </c>
      <c r="CZ691" s="74">
        <v>0.12750706076622009</v>
      </c>
      <c r="DA691" s="74">
        <v>0.14431308209896088</v>
      </c>
      <c r="DB691" s="74">
        <v>0.14034450054168701</v>
      </c>
      <c r="DC691" s="74">
        <v>0.19253793358802795</v>
      </c>
      <c r="DD691" s="74">
        <v>0.15034662187099457</v>
      </c>
      <c r="DE691" s="74">
        <v>0.1887844055891037</v>
      </c>
      <c r="DF691" s="74">
        <v>0.21594342589378357</v>
      </c>
      <c r="DG691" s="74">
        <v>0.32265102863311768</v>
      </c>
      <c r="DH691" s="74">
        <v>0.50611865520477295</v>
      </c>
      <c r="DI691" s="74">
        <v>0.56116658449172974</v>
      </c>
      <c r="DJ691" s="74">
        <v>0.38328331708908081</v>
      </c>
      <c r="DK691" s="74">
        <v>0.48820263147354126</v>
      </c>
      <c r="DL691" s="74">
        <v>0.35436108708381653</v>
      </c>
      <c r="DM691" s="74">
        <v>0.30684176087379456</v>
      </c>
      <c r="DN691" s="74">
        <v>0.44334152340888977</v>
      </c>
      <c r="DO691" s="74">
        <v>0.25783103704452515</v>
      </c>
      <c r="DP691" s="74">
        <v>-1.2165926396846771E-2</v>
      </c>
      <c r="DQ691" s="74">
        <v>8.9130908250808716E-2</v>
      </c>
      <c r="DR691" s="74">
        <v>5.967007577419281E-2</v>
      </c>
      <c r="DS691" s="74">
        <v>-2.5912081822752953E-2</v>
      </c>
      <c r="DT691" s="74">
        <v>8.829190582036972E-2</v>
      </c>
      <c r="DU691" s="74">
        <v>0.16451562941074371</v>
      </c>
      <c r="DV691" s="74">
        <v>0.20869064331054688</v>
      </c>
      <c r="DW691" s="74">
        <v>0.11519119888544083</v>
      </c>
      <c r="DX691" s="74">
        <v>0.17660802602767944</v>
      </c>
      <c r="DY691" s="74">
        <v>0.21539641916751862</v>
      </c>
      <c r="DZ691" s="74">
        <v>0.20792348682880402</v>
      </c>
      <c r="EA691" s="74">
        <v>0.27020430564880371</v>
      </c>
      <c r="EB691" s="74">
        <v>0.22283223271369934</v>
      </c>
      <c r="EC691" s="74">
        <v>0.26428887248039246</v>
      </c>
      <c r="ED691" s="74">
        <v>0.30808112025260925</v>
      </c>
      <c r="EE691" s="74">
        <v>0.44559383392333984</v>
      </c>
      <c r="EF691" s="74">
        <v>0.73368984460830688</v>
      </c>
      <c r="EG691" s="74">
        <v>0.8372761607170105</v>
      </c>
      <c r="EH691" s="74">
        <v>0.67768490314483643</v>
      </c>
      <c r="EI691" s="74">
        <v>0.77894949913024902</v>
      </c>
      <c r="EJ691" s="74">
        <v>0.61660420894622803</v>
      </c>
      <c r="EK691" s="74">
        <v>0.56254404783248901</v>
      </c>
      <c r="EL691" s="74">
        <v>0.69643914699554443</v>
      </c>
      <c r="EM691" s="74">
        <v>0.47114241123199463</v>
      </c>
      <c r="EN691" s="74">
        <v>0.16809055209159851</v>
      </c>
      <c r="EO691" s="74">
        <v>0.27171227335929871</v>
      </c>
      <c r="EP691" s="74">
        <v>0.23947687447071075</v>
      </c>
      <c r="EQ691" s="74">
        <v>0.12824243307113647</v>
      </c>
      <c r="ER691" s="74">
        <v>0.21883140504360199</v>
      </c>
      <c r="ES691" s="74">
        <v>0.28801119327545166</v>
      </c>
      <c r="ET691" s="74">
        <v>0.28957301378250122</v>
      </c>
      <c r="EU691" s="74">
        <v>0.19152176380157471</v>
      </c>
      <c r="EV691" s="74">
        <v>0.24750202894210815</v>
      </c>
      <c r="EW691" s="74">
        <v>54.783718109130859</v>
      </c>
      <c r="EX691" s="74">
        <v>53.710403442382813</v>
      </c>
      <c r="EY691" s="74">
        <v>52.913291931152344</v>
      </c>
      <c r="EZ691" s="74">
        <v>52.242485046386719</v>
      </c>
      <c r="FA691" s="74">
        <v>51.982475280761719</v>
      </c>
      <c r="FB691" s="74">
        <v>51.598770141601563</v>
      </c>
      <c r="FC691" s="74">
        <v>51.079303741455078</v>
      </c>
      <c r="FD691" s="74">
        <v>52.873291015625</v>
      </c>
      <c r="FE691" s="74">
        <v>57.608798980712891</v>
      </c>
      <c r="FF691" s="74">
        <v>61.491142272949219</v>
      </c>
      <c r="FG691" s="74">
        <v>65.33251953125</v>
      </c>
      <c r="FH691" s="74">
        <v>68.631462097167969</v>
      </c>
      <c r="FI691" s="74">
        <v>71.574775695800781</v>
      </c>
      <c r="FJ691" s="74">
        <v>74.01751708984375</v>
      </c>
      <c r="FK691" s="74">
        <v>77.463890075683594</v>
      </c>
      <c r="FL691" s="74">
        <v>77.331504821777344</v>
      </c>
      <c r="FM691" s="74">
        <v>75.63427734375</v>
      </c>
      <c r="FN691" s="74">
        <v>72.242851257324219</v>
      </c>
      <c r="FO691" s="74">
        <v>67.331100463867188</v>
      </c>
      <c r="FP691" s="74">
        <v>64.1695556640625</v>
      </c>
      <c r="FQ691" s="74">
        <v>61.530673980712891</v>
      </c>
      <c r="FR691" s="74">
        <v>59.018810272216797</v>
      </c>
      <c r="FS691" s="74">
        <v>57.791378021240234</v>
      </c>
      <c r="FT691" s="74">
        <v>56.053276062011719</v>
      </c>
      <c r="FU691" s="74">
        <v>0.1643737405538559</v>
      </c>
      <c r="FV691" s="74">
        <v>0.21530839800834656</v>
      </c>
      <c r="FW691" s="74">
        <v>0.1472361832857132</v>
      </c>
      <c r="FX691" s="74">
        <v>0.6631087064743042</v>
      </c>
      <c r="FY691" s="74">
        <v>0</v>
      </c>
      <c r="FZ691" s="74">
        <v>60</v>
      </c>
      <c r="GA691" s="74">
        <v>8.2743940353393555</v>
      </c>
      <c r="GB691" s="74">
        <v>80.785617522895336</v>
      </c>
      <c r="GC691" s="74">
        <v>1</v>
      </c>
      <c r="GD691" s="74">
        <v>2</v>
      </c>
      <c r="GE691" s="74">
        <v>1</v>
      </c>
      <c r="GF691" s="74">
        <v>1</v>
      </c>
      <c r="GG691" t="s">
        <v>238</v>
      </c>
      <c r="GH691" t="s">
        <v>239</v>
      </c>
      <c r="GI691" t="s">
        <v>236</v>
      </c>
      <c r="GJ691" s="47"/>
      <c r="GK691" s="30"/>
    </row>
    <row r="692" spans="1:193" x14ac:dyDescent="0.2">
      <c r="A692" t="s">
        <v>175</v>
      </c>
      <c r="B692" t="s">
        <v>237</v>
      </c>
      <c r="C692" t="s">
        <v>181</v>
      </c>
      <c r="D692" t="s">
        <v>185</v>
      </c>
      <c r="E692" t="s">
        <v>187</v>
      </c>
      <c r="F692" t="s">
        <v>259</v>
      </c>
      <c r="G692" t="s">
        <v>274</v>
      </c>
      <c r="H692" s="74">
        <v>70</v>
      </c>
      <c r="I692" s="74">
        <v>0.84480029344558716</v>
      </c>
      <c r="J692" s="74">
        <v>0.84614109992980957</v>
      </c>
      <c r="K692" s="74">
        <v>0.87194973230361938</v>
      </c>
      <c r="L692" s="74">
        <v>0.85008037090301514</v>
      </c>
      <c r="M692" s="74">
        <v>0.94019502401351929</v>
      </c>
      <c r="N692" s="74">
        <v>1.0281211137771606</v>
      </c>
      <c r="O692" s="74">
        <v>1.0478205680847168</v>
      </c>
      <c r="P692" s="74">
        <v>1.6459325551986694</v>
      </c>
      <c r="Q692" s="74">
        <v>1.7778291702270508</v>
      </c>
      <c r="R692" s="74">
        <v>1.696567177772522</v>
      </c>
      <c r="S692" s="74">
        <v>1.8923611640930176</v>
      </c>
      <c r="T692" s="74">
        <v>1.9044146537780762</v>
      </c>
      <c r="U692" s="74">
        <v>2.0433752536773682</v>
      </c>
      <c r="V692" s="74">
        <v>2.0493144989013672</v>
      </c>
      <c r="W692" s="74">
        <v>1.9412809610366821</v>
      </c>
      <c r="X692" s="74">
        <v>1.5478502511978149</v>
      </c>
      <c r="Y692" s="74">
        <v>1.463327169418335</v>
      </c>
      <c r="Z692" s="74">
        <v>1.1436945199966431</v>
      </c>
      <c r="AA692" s="74">
        <v>1.0229613780975342</v>
      </c>
      <c r="AB692" s="74">
        <v>0.98441773653030396</v>
      </c>
      <c r="AC692" s="74">
        <v>1.0606393814086914</v>
      </c>
      <c r="AD692" s="74">
        <v>1.0620958805084229</v>
      </c>
      <c r="AE692" s="74">
        <v>0.92072010040283203</v>
      </c>
      <c r="AF692" s="74">
        <v>0.90740543603897095</v>
      </c>
      <c r="AG692" s="74">
        <v>-2.5234511122107506E-2</v>
      </c>
      <c r="AH692" s="74">
        <v>-2.0844444632530212E-2</v>
      </c>
      <c r="AI692" s="74">
        <v>7.2885961271822453E-3</v>
      </c>
      <c r="AJ692" s="74">
        <v>-2.2545620799064636E-2</v>
      </c>
      <c r="AK692" s="74">
        <v>8.6916079744696617E-3</v>
      </c>
      <c r="AL692" s="74">
        <v>-3.8228114135563374E-3</v>
      </c>
      <c r="AM692" s="74">
        <v>2.9408549889922142E-2</v>
      </c>
      <c r="AN692" s="74">
        <v>-3.6682877689599991E-2</v>
      </c>
      <c r="AO692" s="74">
        <v>-9.7408153116703033E-2</v>
      </c>
      <c r="AP692" s="74">
        <v>-0.31892159581184387</v>
      </c>
      <c r="AQ692" s="74">
        <v>-0.20528513193130493</v>
      </c>
      <c r="AR692" s="74">
        <v>-0.27113974094390869</v>
      </c>
      <c r="AS692" s="74">
        <v>-0.30305761098861694</v>
      </c>
      <c r="AT692" s="74">
        <v>-0.16034533083438873</v>
      </c>
      <c r="AU692" s="74">
        <v>-0.25095796585083008</v>
      </c>
      <c r="AV692" s="74">
        <v>-0.44211259484291077</v>
      </c>
      <c r="AW692" s="74">
        <v>-0.34636107087135315</v>
      </c>
      <c r="AX692" s="74">
        <v>-0.36920401453971863</v>
      </c>
      <c r="AY692" s="74">
        <v>-0.39360049366950989</v>
      </c>
      <c r="AZ692" s="74">
        <v>-0.22307014465332031</v>
      </c>
      <c r="BA692" s="74">
        <v>-0.13004523515701294</v>
      </c>
      <c r="BB692" s="74">
        <v>1.5770448371767998E-2</v>
      </c>
      <c r="BC692" s="74">
        <v>-6.6871993243694305E-2</v>
      </c>
      <c r="BD692" s="74">
        <v>7.5120562687516212E-3</v>
      </c>
      <c r="BE692" s="74">
        <v>4.5848846435546875E-2</v>
      </c>
      <c r="BF692" s="74">
        <v>4.67345230281353E-2</v>
      </c>
      <c r="BG692" s="74">
        <v>8.4954969584941864E-2</v>
      </c>
      <c r="BH692" s="74">
        <v>4.9939990043640137E-2</v>
      </c>
      <c r="BI692" s="74">
        <v>8.4196068346500397E-2</v>
      </c>
      <c r="BJ692" s="74">
        <v>8.8314875960350037E-2</v>
      </c>
      <c r="BK692" s="74">
        <v>0.15235137939453125</v>
      </c>
      <c r="BL692" s="74">
        <v>0.19088836014270782</v>
      </c>
      <c r="BM692" s="74">
        <v>0.17870137095451355</v>
      </c>
      <c r="BN692" s="74">
        <v>-2.452000230550766E-2</v>
      </c>
      <c r="BO692" s="74">
        <v>8.5461802780628204E-2</v>
      </c>
      <c r="BP692" s="74">
        <v>-8.8965753093361855E-3</v>
      </c>
      <c r="BQ692" s="74">
        <v>-4.7355383634567261E-2</v>
      </c>
      <c r="BR692" s="74">
        <v>9.2752277851104736E-2</v>
      </c>
      <c r="BS692" s="74">
        <v>-3.7646587938070297E-2</v>
      </c>
      <c r="BT692" s="74">
        <v>-0.26185610890388489</v>
      </c>
      <c r="BU692" s="74">
        <v>-0.16377969086170197</v>
      </c>
      <c r="BV692" s="74">
        <v>-0.18939720094203949</v>
      </c>
      <c r="BW692" s="74">
        <v>-0.23944598436355591</v>
      </c>
      <c r="BX692" s="74">
        <v>-9.2530630528926849E-2</v>
      </c>
      <c r="BY692" s="74">
        <v>-6.5496712923049927E-3</v>
      </c>
      <c r="BZ692" s="74">
        <v>9.6652835607528687E-2</v>
      </c>
      <c r="CA692" s="74">
        <v>9.4585660845041275E-3</v>
      </c>
      <c r="CB692" s="74">
        <v>7.8406065702438354E-2</v>
      </c>
      <c r="CC692" s="74">
        <v>9.5080964267253876E-2</v>
      </c>
      <c r="CD692" s="74">
        <v>9.3539513647556305E-2</v>
      </c>
      <c r="CE692" s="74">
        <v>0.13874645531177521</v>
      </c>
      <c r="CF692" s="74">
        <v>0.10014330595731735</v>
      </c>
      <c r="CG692" s="74">
        <v>0.13649022579193115</v>
      </c>
      <c r="CH692" s="74">
        <v>0.15212914347648621</v>
      </c>
      <c r="CI692" s="74">
        <v>0.23750120401382446</v>
      </c>
      <c r="CJ692" s="74">
        <v>0.34850353002548218</v>
      </c>
      <c r="CK692" s="74">
        <v>0.36993399262428284</v>
      </c>
      <c r="CL692" s="74">
        <v>0.17938165366649628</v>
      </c>
      <c r="CM692" s="74">
        <v>0.28683224320411682</v>
      </c>
      <c r="CN692" s="74">
        <v>0.17273224890232086</v>
      </c>
      <c r="CO692" s="74">
        <v>0.12974320352077484</v>
      </c>
      <c r="CP692" s="74">
        <v>0.26804688572883606</v>
      </c>
      <c r="CQ692" s="74">
        <v>0.11009222269058228</v>
      </c>
      <c r="CR692" s="74">
        <v>-0.13701100647449493</v>
      </c>
      <c r="CS692" s="74">
        <v>-3.7324398756027222E-2</v>
      </c>
      <c r="CT692" s="74">
        <v>-6.486356258392334E-2</v>
      </c>
      <c r="CU692" s="74">
        <v>-0.13267901539802551</v>
      </c>
      <c r="CV692" s="74">
        <v>-2.1193560678511858E-3</v>
      </c>
      <c r="CW692" s="74">
        <v>7.8982971608638763E-2</v>
      </c>
      <c r="CX692" s="74">
        <v>0.15267173945903778</v>
      </c>
      <c r="CY692" s="74">
        <v>6.2324877828359604E-2</v>
      </c>
      <c r="CZ692" s="74">
        <v>0.1275070458650589</v>
      </c>
      <c r="DA692" s="74">
        <v>0.14431308209896088</v>
      </c>
      <c r="DB692" s="74">
        <v>0.14034448564052582</v>
      </c>
      <c r="DC692" s="74">
        <v>0.19253794848918915</v>
      </c>
      <c r="DD692" s="74">
        <v>0.15034662187099457</v>
      </c>
      <c r="DE692" s="74">
        <v>0.1887843906879425</v>
      </c>
      <c r="DF692" s="74">
        <v>0.21594342589378357</v>
      </c>
      <c r="DG692" s="74">
        <v>0.32265102863311768</v>
      </c>
      <c r="DH692" s="74">
        <v>0.50611871480941772</v>
      </c>
      <c r="DI692" s="74">
        <v>0.56116658449172974</v>
      </c>
      <c r="DJ692" s="74">
        <v>0.38328328728675842</v>
      </c>
      <c r="DK692" s="74">
        <v>0.48820269107818604</v>
      </c>
      <c r="DL692" s="74">
        <v>0.35436108708381653</v>
      </c>
      <c r="DM692" s="74">
        <v>0.30684176087379456</v>
      </c>
      <c r="DN692" s="74">
        <v>0.44334152340888977</v>
      </c>
      <c r="DO692" s="74">
        <v>0.25783103704452515</v>
      </c>
      <c r="DP692" s="74">
        <v>-1.2165924534201622E-2</v>
      </c>
      <c r="DQ692" s="74">
        <v>8.9130893349647522E-2</v>
      </c>
      <c r="DR692" s="74">
        <v>5.967007577419281E-2</v>
      </c>
      <c r="DS692" s="74">
        <v>-2.591206319630146E-2</v>
      </c>
      <c r="DT692" s="74">
        <v>8.8291913270950317E-2</v>
      </c>
      <c r="DU692" s="74">
        <v>0.16451561450958252</v>
      </c>
      <c r="DV692" s="74">
        <v>0.20869062840938568</v>
      </c>
      <c r="DW692" s="74">
        <v>0.11519119143486023</v>
      </c>
      <c r="DX692" s="74">
        <v>0.17660802602767944</v>
      </c>
      <c r="DY692" s="74">
        <v>0.215396448969841</v>
      </c>
      <c r="DZ692" s="74">
        <v>0.20792347192764282</v>
      </c>
      <c r="EA692" s="74">
        <v>0.2702043354511261</v>
      </c>
      <c r="EB692" s="74">
        <v>0.22283223271369934</v>
      </c>
      <c r="EC692" s="74">
        <v>0.26428884267807007</v>
      </c>
      <c r="ED692" s="74">
        <v>0.30808109045028687</v>
      </c>
      <c r="EE692" s="74">
        <v>0.44559383392333984</v>
      </c>
      <c r="EF692" s="74">
        <v>0.73368990421295166</v>
      </c>
      <c r="EG692" s="74">
        <v>0.83727610111236572</v>
      </c>
      <c r="EH692" s="74">
        <v>0.67768484354019165</v>
      </c>
      <c r="EI692" s="74">
        <v>0.7789495587348938</v>
      </c>
      <c r="EJ692" s="74">
        <v>0.61660420894622803</v>
      </c>
      <c r="EK692" s="74">
        <v>0.56254398822784424</v>
      </c>
      <c r="EL692" s="74">
        <v>0.69643914699554443</v>
      </c>
      <c r="EM692" s="74">
        <v>0.47114241123199463</v>
      </c>
      <c r="EN692" s="74">
        <v>0.16809055209159851</v>
      </c>
      <c r="EO692" s="74">
        <v>0.27171227335929871</v>
      </c>
      <c r="EP692" s="74">
        <v>0.23947687447071075</v>
      </c>
      <c r="EQ692" s="74">
        <v>0.12824246287345886</v>
      </c>
      <c r="ER692" s="74">
        <v>0.21883141994476318</v>
      </c>
      <c r="ES692" s="74">
        <v>0.28801116347312927</v>
      </c>
      <c r="ET692" s="74">
        <v>0.28957301378250122</v>
      </c>
      <c r="EU692" s="74">
        <v>0.19152176380157471</v>
      </c>
      <c r="EV692" s="74">
        <v>0.24750202894210815</v>
      </c>
      <c r="EW692" s="74">
        <v>60.79388427734375</v>
      </c>
      <c r="EX692" s="74">
        <v>59.91375732421875</v>
      </c>
      <c r="EY692" s="74">
        <v>58.975799560546875</v>
      </c>
      <c r="EZ692" s="74">
        <v>58.156349182128906</v>
      </c>
      <c r="FA692" s="74">
        <v>57.683380126953125</v>
      </c>
      <c r="FB692" s="74">
        <v>56.996063232421875</v>
      </c>
      <c r="FC692" s="74">
        <v>56.926673889160156</v>
      </c>
      <c r="FD692" s="74">
        <v>58.770957946777344</v>
      </c>
      <c r="FE692" s="74">
        <v>62.556873321533203</v>
      </c>
      <c r="FF692" s="74">
        <v>67.504661560058594</v>
      </c>
      <c r="FG692" s="74">
        <v>71.382225036621094</v>
      </c>
      <c r="FH692" s="74">
        <v>75.153335571289063</v>
      </c>
      <c r="FI692" s="74">
        <v>77.867721557617188</v>
      </c>
      <c r="FJ692" s="74">
        <v>79.7728271484375</v>
      </c>
      <c r="FK692" s="74">
        <v>79.599639892578125</v>
      </c>
      <c r="FL692" s="74">
        <v>79.347801208496094</v>
      </c>
      <c r="FM692" s="74">
        <v>77.399955749511719</v>
      </c>
      <c r="FN692" s="74">
        <v>73.770584106445313</v>
      </c>
      <c r="FO692" s="74">
        <v>69.317764282226563</v>
      </c>
      <c r="FP692" s="74">
        <v>65.568992614746094</v>
      </c>
      <c r="FQ692" s="74">
        <v>62.050441741943359</v>
      </c>
      <c r="FR692" s="74">
        <v>60.310497283935547</v>
      </c>
      <c r="FS692" s="74">
        <v>59.439193725585938</v>
      </c>
      <c r="FT692" s="74">
        <v>58.793544769287109</v>
      </c>
      <c r="FU692" s="74">
        <v>0.1643737256526947</v>
      </c>
      <c r="FV692" s="74">
        <v>0.21530839800834656</v>
      </c>
      <c r="FW692" s="74">
        <v>0.14723615348339081</v>
      </c>
      <c r="FX692" s="74">
        <v>0.6631087064743042</v>
      </c>
      <c r="FY692" s="74">
        <v>0</v>
      </c>
      <c r="FZ692" s="74">
        <v>66</v>
      </c>
      <c r="GA692" s="74">
        <v>7.9079279899597168</v>
      </c>
      <c r="GB692" s="74">
        <v>79.989596078652539</v>
      </c>
      <c r="GC692" s="74">
        <v>1</v>
      </c>
      <c r="GD692" s="74">
        <v>2</v>
      </c>
      <c r="GE692" s="74">
        <v>1</v>
      </c>
      <c r="GF692" s="74">
        <v>1</v>
      </c>
      <c r="GG692" t="s">
        <v>238</v>
      </c>
      <c r="GH692" t="s">
        <v>239</v>
      </c>
      <c r="GI692" t="s">
        <v>236</v>
      </c>
      <c r="GJ692" s="47"/>
      <c r="GK692" s="30"/>
    </row>
    <row r="693" spans="1:193" x14ac:dyDescent="0.2">
      <c r="A693" t="s">
        <v>175</v>
      </c>
      <c r="B693" t="s">
        <v>237</v>
      </c>
      <c r="C693" t="s">
        <v>181</v>
      </c>
      <c r="D693" t="s">
        <v>185</v>
      </c>
      <c r="E693" t="s">
        <v>188</v>
      </c>
      <c r="F693" t="s">
        <v>259</v>
      </c>
      <c r="G693" t="s">
        <v>274</v>
      </c>
      <c r="H693" s="74">
        <v>93</v>
      </c>
      <c r="I693" s="74">
        <v>0.90108180046081543</v>
      </c>
      <c r="J693" s="74">
        <v>0.96075564622879028</v>
      </c>
      <c r="K693" s="74">
        <v>1.0259723663330078</v>
      </c>
      <c r="L693" s="74">
        <v>0.93087184429168701</v>
      </c>
      <c r="M693" s="74">
        <v>0.9640045166015625</v>
      </c>
      <c r="N693" s="74">
        <v>1.0463846921920776</v>
      </c>
      <c r="O693" s="74">
        <v>1.3226968050003052</v>
      </c>
      <c r="P693" s="74">
        <v>1.724355936050415</v>
      </c>
      <c r="Q693" s="74">
        <v>2.0173225402832031</v>
      </c>
      <c r="R693" s="74">
        <v>2.218005895614624</v>
      </c>
      <c r="S693" s="74">
        <v>2.4885592460632324</v>
      </c>
      <c r="T693" s="74">
        <v>2.5515303611755371</v>
      </c>
      <c r="U693" s="74">
        <v>2.5245962142944336</v>
      </c>
      <c r="V693" s="74">
        <v>2.5994307994842529</v>
      </c>
      <c r="W693" s="74">
        <v>2.4730896949768066</v>
      </c>
      <c r="X693" s="74">
        <v>2.1751351356506348</v>
      </c>
      <c r="Y693" s="74">
        <v>2.0196301937103271</v>
      </c>
      <c r="Z693" s="74">
        <v>1.7567800283432007</v>
      </c>
      <c r="AA693" s="74">
        <v>1.3883556127548218</v>
      </c>
      <c r="AB693" s="74">
        <v>1.3266873359680176</v>
      </c>
      <c r="AC693" s="74">
        <v>1.3566838502883911</v>
      </c>
      <c r="AD693" s="74">
        <v>1.2499783039093018</v>
      </c>
      <c r="AE693" s="74">
        <v>1.1488825082778931</v>
      </c>
      <c r="AF693" s="74">
        <v>1.0983740091323853</v>
      </c>
      <c r="AG693" s="74">
        <v>-2.5234505534172058E-2</v>
      </c>
      <c r="AH693" s="74">
        <v>-2.0844470709562302E-2</v>
      </c>
      <c r="AI693" s="74">
        <v>7.2885653935372829E-3</v>
      </c>
      <c r="AJ693" s="74">
        <v>-2.2545630112290382E-2</v>
      </c>
      <c r="AK693" s="74">
        <v>8.6916051805019379E-3</v>
      </c>
      <c r="AL693" s="74">
        <v>-3.8228225894272327E-3</v>
      </c>
      <c r="AM693" s="74">
        <v>2.9408544301986694E-2</v>
      </c>
      <c r="AN693" s="74">
        <v>-3.6682937294244766E-2</v>
      </c>
      <c r="AO693" s="74">
        <v>-9.7408123314380646E-2</v>
      </c>
      <c r="AP693" s="74">
        <v>-0.3189215362071991</v>
      </c>
      <c r="AQ693" s="74">
        <v>-0.20528508722782135</v>
      </c>
      <c r="AR693" s="74">
        <v>-0.27113968133926392</v>
      </c>
      <c r="AS693" s="74">
        <v>-0.30305758118629456</v>
      </c>
      <c r="AT693" s="74">
        <v>-0.16034531593322754</v>
      </c>
      <c r="AU693" s="74">
        <v>-0.25095796585083008</v>
      </c>
      <c r="AV693" s="74">
        <v>-0.44211256504058838</v>
      </c>
      <c r="AW693" s="74">
        <v>-0.34636107087135315</v>
      </c>
      <c r="AX693" s="74">
        <v>-0.36920398473739624</v>
      </c>
      <c r="AY693" s="74">
        <v>-0.39360052347183228</v>
      </c>
      <c r="AZ693" s="74">
        <v>-0.22307011485099792</v>
      </c>
      <c r="BA693" s="74">
        <v>-0.13004520535469055</v>
      </c>
      <c r="BB693" s="74">
        <v>1.5770452097058296E-2</v>
      </c>
      <c r="BC693" s="74">
        <v>-6.6872000694274902E-2</v>
      </c>
      <c r="BD693" s="74">
        <v>7.5120534747838974E-3</v>
      </c>
      <c r="BE693" s="74">
        <v>4.5848846435546875E-2</v>
      </c>
      <c r="BF693" s="74">
        <v>4.6734508126974106E-2</v>
      </c>
      <c r="BG693" s="74">
        <v>8.4954947233200073E-2</v>
      </c>
      <c r="BH693" s="74">
        <v>4.9939986318349838E-2</v>
      </c>
      <c r="BI693" s="74">
        <v>8.4196075797080994E-2</v>
      </c>
      <c r="BJ693" s="74">
        <v>8.8314853608608246E-2</v>
      </c>
      <c r="BK693" s="74">
        <v>0.15235136449337006</v>
      </c>
      <c r="BL693" s="74">
        <v>0.19088833034038544</v>
      </c>
      <c r="BM693" s="74">
        <v>0.17870137095451355</v>
      </c>
      <c r="BN693" s="74">
        <v>-2.4519991129636765E-2</v>
      </c>
      <c r="BO693" s="74">
        <v>8.5461802780628204E-2</v>
      </c>
      <c r="BP693" s="74">
        <v>-8.8965557515621185E-3</v>
      </c>
      <c r="BQ693" s="74">
        <v>-4.735536128282547E-2</v>
      </c>
      <c r="BR693" s="74">
        <v>9.2752285301685333E-2</v>
      </c>
      <c r="BS693" s="74">
        <v>-3.7646591663360596E-2</v>
      </c>
      <c r="BT693" s="74">
        <v>-0.26185610890388489</v>
      </c>
      <c r="BU693" s="74">
        <v>-0.16377970576286316</v>
      </c>
      <c r="BV693" s="74">
        <v>-0.18939720094203949</v>
      </c>
      <c r="BW693" s="74">
        <v>-0.2394459992647171</v>
      </c>
      <c r="BX693" s="74">
        <v>-9.2530623078346252E-2</v>
      </c>
      <c r="BY693" s="74">
        <v>-6.5496587194502354E-3</v>
      </c>
      <c r="BZ693" s="74">
        <v>9.6652843058109283E-2</v>
      </c>
      <c r="CA693" s="74">
        <v>9.4585595652461052E-3</v>
      </c>
      <c r="CB693" s="74">
        <v>7.8406058251857758E-2</v>
      </c>
      <c r="CC693" s="74">
        <v>9.5080956816673279E-2</v>
      </c>
      <c r="CD693" s="74">
        <v>9.3539506196975708E-2</v>
      </c>
      <c r="CE693" s="74">
        <v>0.13874642550945282</v>
      </c>
      <c r="CF693" s="74">
        <v>0.10014330595731735</v>
      </c>
      <c r="CG693" s="74">
        <v>0.13649024069309235</v>
      </c>
      <c r="CH693" s="74">
        <v>0.15212914347648621</v>
      </c>
      <c r="CI693" s="74">
        <v>0.23750120401382446</v>
      </c>
      <c r="CJ693" s="74">
        <v>0.3485034704208374</v>
      </c>
      <c r="CK693" s="74">
        <v>0.36993399262428284</v>
      </c>
      <c r="CL693" s="74">
        <v>0.17938163876533508</v>
      </c>
      <c r="CM693" s="74">
        <v>0.28683221340179443</v>
      </c>
      <c r="CN693" s="74">
        <v>0.17273224890232086</v>
      </c>
      <c r="CO693" s="74">
        <v>0.12974320352077484</v>
      </c>
      <c r="CP693" s="74">
        <v>0.26804691553115845</v>
      </c>
      <c r="CQ693" s="74">
        <v>0.11009222269058228</v>
      </c>
      <c r="CR693" s="74">
        <v>-0.13701102137565613</v>
      </c>
      <c r="CS693" s="74">
        <v>-3.7324395030736923E-2</v>
      </c>
      <c r="CT693" s="74">
        <v>-6.4863577485084534E-2</v>
      </c>
      <c r="CU693" s="74">
        <v>-0.13267901539802551</v>
      </c>
      <c r="CV693" s="74">
        <v>-2.1193558350205421E-3</v>
      </c>
      <c r="CW693" s="74">
        <v>7.898297905921936E-2</v>
      </c>
      <c r="CX693" s="74">
        <v>0.15267173945903778</v>
      </c>
      <c r="CY693" s="74">
        <v>6.2324877828359604E-2</v>
      </c>
      <c r="CZ693" s="74">
        <v>0.1275070458650589</v>
      </c>
      <c r="DA693" s="74">
        <v>0.14431308209896088</v>
      </c>
      <c r="DB693" s="74">
        <v>0.14034450054168701</v>
      </c>
      <c r="DC693" s="74">
        <v>0.19253791868686676</v>
      </c>
      <c r="DD693" s="74">
        <v>0.15034662187099457</v>
      </c>
      <c r="DE693" s="74">
        <v>0.1887844055891037</v>
      </c>
      <c r="DF693" s="74">
        <v>0.21594342589378357</v>
      </c>
      <c r="DG693" s="74">
        <v>0.32265102863311768</v>
      </c>
      <c r="DH693" s="74">
        <v>0.50611865520477295</v>
      </c>
      <c r="DI693" s="74">
        <v>0.56116658449172974</v>
      </c>
      <c r="DJ693" s="74">
        <v>0.38328328728675842</v>
      </c>
      <c r="DK693" s="74">
        <v>0.48820260167121887</v>
      </c>
      <c r="DL693" s="74">
        <v>0.35436108708381653</v>
      </c>
      <c r="DM693" s="74">
        <v>0.30684176087379456</v>
      </c>
      <c r="DN693" s="74">
        <v>0.44334155321121216</v>
      </c>
      <c r="DO693" s="74">
        <v>0.25783103704452515</v>
      </c>
      <c r="DP693" s="74">
        <v>-1.2165936641395092E-2</v>
      </c>
      <c r="DQ693" s="74">
        <v>8.9130900800228119E-2</v>
      </c>
      <c r="DR693" s="74">
        <v>5.9670060873031616E-2</v>
      </c>
      <c r="DS693" s="74">
        <v>-2.591206319630146E-2</v>
      </c>
      <c r="DT693" s="74">
        <v>8.829190582036972E-2</v>
      </c>
      <c r="DU693" s="74">
        <v>0.16451561450958252</v>
      </c>
      <c r="DV693" s="74">
        <v>0.20869064331054688</v>
      </c>
      <c r="DW693" s="74">
        <v>0.11519119143486023</v>
      </c>
      <c r="DX693" s="74">
        <v>0.17660802602767944</v>
      </c>
      <c r="DY693" s="74">
        <v>0.21539643406867981</v>
      </c>
      <c r="DZ693" s="74">
        <v>0.20792347192764282</v>
      </c>
      <c r="EA693" s="74">
        <v>0.27020430564880371</v>
      </c>
      <c r="EB693" s="74">
        <v>0.22283224761486053</v>
      </c>
      <c r="EC693" s="74">
        <v>0.26428887248039246</v>
      </c>
      <c r="ED693" s="74">
        <v>0.30808109045028687</v>
      </c>
      <c r="EE693" s="74">
        <v>0.44559386372566223</v>
      </c>
      <c r="EF693" s="74">
        <v>0.73368990421295166</v>
      </c>
      <c r="EG693" s="74">
        <v>0.83727604150772095</v>
      </c>
      <c r="EH693" s="74">
        <v>0.67768484354019165</v>
      </c>
      <c r="EI693" s="74">
        <v>0.77894949913024902</v>
      </c>
      <c r="EJ693" s="74">
        <v>0.61660420894622803</v>
      </c>
      <c r="EK693" s="74">
        <v>0.56254392862319946</v>
      </c>
      <c r="EL693" s="74">
        <v>0.69643920660018921</v>
      </c>
      <c r="EM693" s="74">
        <v>0.47114244103431702</v>
      </c>
      <c r="EN693" s="74">
        <v>0.16809052228927612</v>
      </c>
      <c r="EO693" s="74">
        <v>0.27171227335929871</v>
      </c>
      <c r="EP693" s="74">
        <v>0.23947684466838837</v>
      </c>
      <c r="EQ693" s="74">
        <v>0.12824247777462006</v>
      </c>
      <c r="ER693" s="74">
        <v>0.21883140504360199</v>
      </c>
      <c r="ES693" s="74">
        <v>0.28801116347312927</v>
      </c>
      <c r="ET693" s="74">
        <v>0.28957301378250122</v>
      </c>
      <c r="EU693" s="74">
        <v>0.19152176380157471</v>
      </c>
      <c r="EV693" s="74">
        <v>0.24750202894210815</v>
      </c>
      <c r="EW693" s="74">
        <v>65.734161376953125</v>
      </c>
      <c r="EX693" s="74">
        <v>65.615150451660156</v>
      </c>
      <c r="EY693" s="74">
        <v>64.843696594238281</v>
      </c>
      <c r="EZ693" s="74">
        <v>63.816207885742188</v>
      </c>
      <c r="FA693" s="74">
        <v>62.996906280517578</v>
      </c>
      <c r="FB693" s="74">
        <v>62.419380187988281</v>
      </c>
      <c r="FC693" s="74">
        <v>62.719490051269531</v>
      </c>
      <c r="FD693" s="74">
        <v>66.57708740234375</v>
      </c>
      <c r="FE693" s="74">
        <v>70.785797119140625</v>
      </c>
      <c r="FF693" s="74">
        <v>74.918083190917969</v>
      </c>
      <c r="FG693" s="74">
        <v>80.182281494140625</v>
      </c>
      <c r="FH693" s="74">
        <v>84.079757690429688</v>
      </c>
      <c r="FI693" s="74">
        <v>87.390487670898438</v>
      </c>
      <c r="FJ693" s="74">
        <v>91.197456359863281</v>
      </c>
      <c r="FK693" s="74">
        <v>92.569831848144531</v>
      </c>
      <c r="FL693" s="74">
        <v>92.925682067871094</v>
      </c>
      <c r="FM693" s="74">
        <v>92.756195068359375</v>
      </c>
      <c r="FN693" s="74">
        <v>91.972572326660156</v>
      </c>
      <c r="FO693" s="74">
        <v>89.882080078125</v>
      </c>
      <c r="FP693" s="74">
        <v>86.307350158691406</v>
      </c>
      <c r="FQ693" s="74">
        <v>81.118362426757813</v>
      </c>
      <c r="FR693" s="74">
        <v>77.667823791503906</v>
      </c>
      <c r="FS693" s="74">
        <v>75.2520751953125</v>
      </c>
      <c r="FT693" s="74">
        <v>73.845863342285156</v>
      </c>
      <c r="FU693" s="74">
        <v>0.1643737405538559</v>
      </c>
      <c r="FV693" s="74">
        <v>0.21530838310718536</v>
      </c>
      <c r="FW693" s="74">
        <v>0.1472361832857132</v>
      </c>
      <c r="FX693" s="74">
        <v>0.66310864686965942</v>
      </c>
      <c r="FY693" s="74">
        <v>0</v>
      </c>
      <c r="FZ693" s="74">
        <v>78</v>
      </c>
      <c r="GA693" s="74">
        <v>13.665013313293457</v>
      </c>
      <c r="GB693" s="74">
        <v>110.91686082608066</v>
      </c>
      <c r="GC693" s="74">
        <v>1</v>
      </c>
      <c r="GD693" s="74">
        <v>2</v>
      </c>
      <c r="GE693" s="74">
        <v>1</v>
      </c>
      <c r="GF693" s="74">
        <v>1</v>
      </c>
      <c r="GG693" t="s">
        <v>238</v>
      </c>
      <c r="GH693" t="s">
        <v>239</v>
      </c>
      <c r="GI693" t="s">
        <v>236</v>
      </c>
      <c r="GJ693" s="47"/>
      <c r="GK693" s="30"/>
    </row>
    <row r="694" spans="1:193" x14ac:dyDescent="0.2">
      <c r="A694" t="s">
        <v>175</v>
      </c>
      <c r="B694" t="s">
        <v>237</v>
      </c>
      <c r="C694" t="s">
        <v>181</v>
      </c>
      <c r="D694" t="s">
        <v>185</v>
      </c>
      <c r="E694" t="s">
        <v>189</v>
      </c>
      <c r="F694" t="s">
        <v>259</v>
      </c>
      <c r="G694" t="s">
        <v>274</v>
      </c>
      <c r="H694" s="74">
        <v>105</v>
      </c>
      <c r="I694" s="74">
        <v>1.0276148319244385</v>
      </c>
      <c r="J694" s="74">
        <v>1.0412957668304443</v>
      </c>
      <c r="K694" s="74">
        <v>0.94658082723617554</v>
      </c>
      <c r="L694" s="74">
        <v>0.97043251991271973</v>
      </c>
      <c r="M694" s="74">
        <v>0.96518224477767944</v>
      </c>
      <c r="N694" s="74">
        <v>1.1344645023345947</v>
      </c>
      <c r="O694" s="74">
        <v>1.2536221742630005</v>
      </c>
      <c r="P694" s="74">
        <v>1.8401987552642822</v>
      </c>
      <c r="Q694" s="74">
        <v>2.2620820999145508</v>
      </c>
      <c r="R694" s="74">
        <v>2.3004670143127441</v>
      </c>
      <c r="S694" s="74">
        <v>2.4090542793273926</v>
      </c>
      <c r="T694" s="74">
        <v>3.0074512958526611</v>
      </c>
      <c r="U694" s="74">
        <v>3.1673099994659424</v>
      </c>
      <c r="V694" s="74">
        <v>3.090731143951416</v>
      </c>
      <c r="W694" s="74">
        <v>2.9839029312133789</v>
      </c>
      <c r="X694" s="74">
        <v>2.7410025596618652</v>
      </c>
      <c r="Y694" s="74">
        <v>2.335404634475708</v>
      </c>
      <c r="Z694" s="74">
        <v>1.9276887178421021</v>
      </c>
      <c r="AA694" s="74">
        <v>1.655534029006958</v>
      </c>
      <c r="AB694" s="74">
        <v>1.4432045221328735</v>
      </c>
      <c r="AC694" s="74">
        <v>1.3091378211975098</v>
      </c>
      <c r="AD694" s="74">
        <v>1.2047216892242432</v>
      </c>
      <c r="AE694" s="74">
        <v>1.1811463832855225</v>
      </c>
      <c r="AF694" s="74">
        <v>1.0720102787017822</v>
      </c>
      <c r="AG694" s="74">
        <v>1.7330503091216087E-2</v>
      </c>
      <c r="AH694" s="74">
        <v>1.899353601038456E-2</v>
      </c>
      <c r="AI694" s="74">
        <v>-6.253859493881464E-3</v>
      </c>
      <c r="AJ694" s="74">
        <v>2.1581752225756645E-2</v>
      </c>
      <c r="AK694" s="74">
        <v>1.4233500696718693E-2</v>
      </c>
      <c r="AL694" s="74">
        <v>1.9778171554207802E-2</v>
      </c>
      <c r="AM694" s="74">
        <v>-6.2713488936424255E-2</v>
      </c>
      <c r="AN694" s="74">
        <v>-9.4941861927509308E-2</v>
      </c>
      <c r="AO694" s="74">
        <v>-9.8920755088329315E-2</v>
      </c>
      <c r="AP694" s="74">
        <v>-0.34852644801139832</v>
      </c>
      <c r="AQ694" s="74">
        <v>-0.29807475209236145</v>
      </c>
      <c r="AR694" s="74">
        <v>-0.14351272583007813</v>
      </c>
      <c r="AS694" s="74">
        <v>-0.19021067023277283</v>
      </c>
      <c r="AT694" s="74">
        <v>-0.16801539063453674</v>
      </c>
      <c r="AU694" s="74">
        <v>-0.19646000862121582</v>
      </c>
      <c r="AV694" s="74">
        <v>-0.27195289731025696</v>
      </c>
      <c r="AW694" s="74">
        <v>-0.26190933585166931</v>
      </c>
      <c r="AX694" s="74">
        <v>-0.31936168670654297</v>
      </c>
      <c r="AY694" s="74">
        <v>-0.23098143935203552</v>
      </c>
      <c r="AZ694" s="74">
        <v>-0.28114095330238342</v>
      </c>
      <c r="BA694" s="74">
        <v>-0.15167340636253357</v>
      </c>
      <c r="BB694" s="74">
        <v>-1.9266197457909584E-2</v>
      </c>
      <c r="BC694" s="74">
        <v>2.5300608947873116E-2</v>
      </c>
      <c r="BD694" s="74">
        <v>2.8516257181763649E-2</v>
      </c>
      <c r="BE694" s="74">
        <v>9.1823220252990723E-2</v>
      </c>
      <c r="BF694" s="74">
        <v>0.10085879266262054</v>
      </c>
      <c r="BG694" s="74">
        <v>6.740676611661911E-2</v>
      </c>
      <c r="BH694" s="74">
        <v>0.10086236894130707</v>
      </c>
      <c r="BI694" s="74">
        <v>9.1805867850780487E-2</v>
      </c>
      <c r="BJ694" s="74">
        <v>0.11764712631702423</v>
      </c>
      <c r="BK694" s="74">
        <v>8.9951425790786743E-2</v>
      </c>
      <c r="BL694" s="74">
        <v>0.17803940176963806</v>
      </c>
      <c r="BM694" s="74">
        <v>0.25923588871955872</v>
      </c>
      <c r="BN694" s="74">
        <v>-2.1578630432486534E-2</v>
      </c>
      <c r="BO694" s="74">
        <v>8.961985819041729E-3</v>
      </c>
      <c r="BP694" s="74">
        <v>0.15078720450401306</v>
      </c>
      <c r="BQ694" s="74">
        <v>0.10901152342557907</v>
      </c>
      <c r="BR694" s="74">
        <v>0.128003790974617</v>
      </c>
      <c r="BS694" s="74">
        <v>7.6341189444065094E-2</v>
      </c>
      <c r="BT694" s="74">
        <v>4.9082855693995953E-3</v>
      </c>
      <c r="BU694" s="74">
        <v>-2.9929883312433958E-3</v>
      </c>
      <c r="BV694" s="74">
        <v>-8.0624021589756012E-2</v>
      </c>
      <c r="BW694" s="74">
        <v>-2.2403649985790253E-2</v>
      </c>
      <c r="BX694" s="74">
        <v>-8.7862879037857056E-2</v>
      </c>
      <c r="BY694" s="74">
        <v>7.2818268090486526E-3</v>
      </c>
      <c r="BZ694" s="74">
        <v>0.10033381730318069</v>
      </c>
      <c r="CA694" s="74">
        <v>0.12101027369499207</v>
      </c>
      <c r="CB694" s="74">
        <v>0.10506579279899597</v>
      </c>
      <c r="CC694" s="74">
        <v>0.1434166431427002</v>
      </c>
      <c r="CD694" s="74">
        <v>0.15755841135978699</v>
      </c>
      <c r="CE694" s="74">
        <v>0.11842388659715652</v>
      </c>
      <c r="CF694" s="74">
        <v>0.1557718813419342</v>
      </c>
      <c r="CG694" s="74">
        <v>0.14553225040435791</v>
      </c>
      <c r="CH694" s="74">
        <v>0.1854308694601059</v>
      </c>
      <c r="CI694" s="74">
        <v>0.19568668305873871</v>
      </c>
      <c r="CJ694" s="74">
        <v>0.3671053946018219</v>
      </c>
      <c r="CK694" s="74">
        <v>0.50729405879974365</v>
      </c>
      <c r="CL694" s="74">
        <v>0.20486442744731903</v>
      </c>
      <c r="CM694" s="74">
        <v>0.22161470353603363</v>
      </c>
      <c r="CN694" s="74">
        <v>0.35461845993995667</v>
      </c>
      <c r="CO694" s="74">
        <v>0.31625190377235413</v>
      </c>
      <c r="CP694" s="74">
        <v>0.33302578330039978</v>
      </c>
      <c r="CQ694" s="74">
        <v>0.26528245210647583</v>
      </c>
      <c r="CR694" s="74">
        <v>0.19666148722171783</v>
      </c>
      <c r="CS694" s="74">
        <v>0.17633168399333954</v>
      </c>
      <c r="CT694" s="74">
        <v>8.4724962711334229E-2</v>
      </c>
      <c r="CU694" s="74">
        <v>0.12205670028924942</v>
      </c>
      <c r="CV694" s="74">
        <v>4.6000942587852478E-2</v>
      </c>
      <c r="CW694" s="74">
        <v>0.11737373471260071</v>
      </c>
      <c r="CX694" s="74">
        <v>0.18316842615604401</v>
      </c>
      <c r="CY694" s="74">
        <v>0.18729850649833679</v>
      </c>
      <c r="CZ694" s="74">
        <v>0.15808376669883728</v>
      </c>
      <c r="DA694" s="74">
        <v>0.19501006603240967</v>
      </c>
      <c r="DB694" s="74">
        <v>0.21425804495811462</v>
      </c>
      <c r="DC694" s="74">
        <v>0.16944099962711334</v>
      </c>
      <c r="DD694" s="74">
        <v>0.21068139374256134</v>
      </c>
      <c r="DE694" s="74">
        <v>0.19925864040851593</v>
      </c>
      <c r="DF694" s="74">
        <v>0.25321459770202637</v>
      </c>
      <c r="DG694" s="74">
        <v>0.30142194032669067</v>
      </c>
      <c r="DH694" s="74">
        <v>0.55617141723632813</v>
      </c>
      <c r="DI694" s="74">
        <v>0.75535225868225098</v>
      </c>
      <c r="DJ694" s="74">
        <v>0.43130746483802795</v>
      </c>
      <c r="DK694" s="74">
        <v>0.43426743149757385</v>
      </c>
      <c r="DL694" s="74">
        <v>0.55844962596893311</v>
      </c>
      <c r="DM694" s="74">
        <v>0.52349227666854858</v>
      </c>
      <c r="DN694" s="74">
        <v>0.53804779052734375</v>
      </c>
      <c r="DO694" s="74">
        <v>0.45422378182411194</v>
      </c>
      <c r="DP694" s="74">
        <v>0.3884146511554718</v>
      </c>
      <c r="DQ694" s="74">
        <v>0.35565638542175293</v>
      </c>
      <c r="DR694" s="74">
        <v>0.25007393956184387</v>
      </c>
      <c r="DS694" s="74">
        <v>0.2665170431137085</v>
      </c>
      <c r="DT694" s="74">
        <v>0.17986477911472321</v>
      </c>
      <c r="DU694" s="74">
        <v>0.22746564447879791</v>
      </c>
      <c r="DV694" s="74">
        <v>0.26600304245948792</v>
      </c>
      <c r="DW694" s="74">
        <v>0.25358670949935913</v>
      </c>
      <c r="DX694" s="74">
        <v>0.21110175549983978</v>
      </c>
      <c r="DY694" s="74">
        <v>0.26950278878211975</v>
      </c>
      <c r="DZ694" s="74">
        <v>0.29612329602241516</v>
      </c>
      <c r="EA694" s="74">
        <v>0.24310161173343658</v>
      </c>
      <c r="EB694" s="74">
        <v>0.28996199369430542</v>
      </c>
      <c r="EC694" s="74">
        <v>0.2768310010433197</v>
      </c>
      <c r="ED694" s="74">
        <v>0.35108354687690735</v>
      </c>
      <c r="EE694" s="74">
        <v>0.45408684015274048</v>
      </c>
      <c r="EF694" s="74">
        <v>0.82915264368057251</v>
      </c>
      <c r="EG694" s="74">
        <v>1.113508939743042</v>
      </c>
      <c r="EH694" s="74">
        <v>0.75825530290603638</v>
      </c>
      <c r="EI694" s="74">
        <v>0.74130421876907349</v>
      </c>
      <c r="EJ694" s="74">
        <v>0.85274964570999146</v>
      </c>
      <c r="EK694" s="74">
        <v>0.82271450757980347</v>
      </c>
      <c r="EL694" s="74">
        <v>0.83406698703765869</v>
      </c>
      <c r="EM694" s="74">
        <v>0.72702497243881226</v>
      </c>
      <c r="EN694" s="74">
        <v>0.66527587175369263</v>
      </c>
      <c r="EO694" s="74">
        <v>0.61457270383834839</v>
      </c>
      <c r="EP694" s="74">
        <v>0.48881164193153381</v>
      </c>
      <c r="EQ694" s="74">
        <v>0.47509485483169556</v>
      </c>
      <c r="ER694" s="74">
        <v>0.37314286828041077</v>
      </c>
      <c r="ES694" s="74">
        <v>0.3864208459854126</v>
      </c>
      <c r="ET694" s="74">
        <v>0.38560304045677185</v>
      </c>
      <c r="EU694" s="74">
        <v>0.34929636120796204</v>
      </c>
      <c r="EV694" s="74">
        <v>0.28765130043029785</v>
      </c>
      <c r="EW694" s="74">
        <v>68.913154602050781</v>
      </c>
      <c r="EX694" s="74">
        <v>67.979011535644531</v>
      </c>
      <c r="EY694" s="74">
        <v>67.457633972167969</v>
      </c>
      <c r="EZ694" s="74">
        <v>65.990974426269531</v>
      </c>
      <c r="FA694" s="74">
        <v>65.265510559082031</v>
      </c>
      <c r="FB694" s="74">
        <v>64.762458801269531</v>
      </c>
      <c r="FC694" s="74">
        <v>65.093109130859375</v>
      </c>
      <c r="FD694" s="74">
        <v>69.371101379394531</v>
      </c>
      <c r="FE694" s="74">
        <v>72.964485168457031</v>
      </c>
      <c r="FF694" s="74">
        <v>77.907920837402344</v>
      </c>
      <c r="FG694" s="74">
        <v>81.127632141113281</v>
      </c>
      <c r="FH694" s="74">
        <v>84.731414794921875</v>
      </c>
      <c r="FI694" s="74">
        <v>87.795066833496094</v>
      </c>
      <c r="FJ694" s="74">
        <v>91.342437744140625</v>
      </c>
      <c r="FK694" s="74">
        <v>93.320159912109375</v>
      </c>
      <c r="FL694" s="74">
        <v>93.791862487792969</v>
      </c>
      <c r="FM694" s="74">
        <v>92.946212768554688</v>
      </c>
      <c r="FN694" s="74">
        <v>89.0340576171875</v>
      </c>
      <c r="FO694" s="74">
        <v>86.427459716796875</v>
      </c>
      <c r="FP694" s="74">
        <v>83.637367248535156</v>
      </c>
      <c r="FQ694" s="74">
        <v>76.957061767578125</v>
      </c>
      <c r="FR694" s="74">
        <v>72.725959777832031</v>
      </c>
      <c r="FS694" s="74">
        <v>69.874656677246094</v>
      </c>
      <c r="FT694" s="74">
        <v>66.928764343261719</v>
      </c>
      <c r="FU694" s="74">
        <v>0.1900968998670578</v>
      </c>
      <c r="FV694" s="74">
        <v>0.32901585102081299</v>
      </c>
      <c r="FW694" s="74">
        <v>0.20974810421466827</v>
      </c>
      <c r="FX694" s="74">
        <v>0</v>
      </c>
      <c r="FY694" s="74">
        <v>0.27599641680717468</v>
      </c>
      <c r="FZ694" s="74">
        <v>89</v>
      </c>
      <c r="GA694" s="74">
        <v>7.9793357849121094</v>
      </c>
      <c r="GB694" s="74">
        <v>141.42894602408342</v>
      </c>
      <c r="GC694" s="74">
        <v>1</v>
      </c>
      <c r="GD694" s="74">
        <v>2</v>
      </c>
      <c r="GE694" s="74">
        <v>1</v>
      </c>
      <c r="GF694" s="74">
        <v>1</v>
      </c>
      <c r="GG694" t="s">
        <v>238</v>
      </c>
      <c r="GH694" t="s">
        <v>239</v>
      </c>
      <c r="GI694" t="s">
        <v>236</v>
      </c>
      <c r="GJ694" s="47"/>
      <c r="GK694" s="30"/>
    </row>
    <row r="695" spans="1:193" x14ac:dyDescent="0.2">
      <c r="A695" t="s">
        <v>175</v>
      </c>
      <c r="B695" t="s">
        <v>237</v>
      </c>
      <c r="C695" t="s">
        <v>181</v>
      </c>
      <c r="D695" t="s">
        <v>185</v>
      </c>
      <c r="E695" t="s">
        <v>190</v>
      </c>
      <c r="F695" t="s">
        <v>259</v>
      </c>
      <c r="G695" t="s">
        <v>274</v>
      </c>
      <c r="H695" s="74">
        <v>114</v>
      </c>
      <c r="I695" s="74">
        <v>1.0465507507324219</v>
      </c>
      <c r="J695" s="74">
        <v>1.0396720170974731</v>
      </c>
      <c r="K695" s="74">
        <v>0.95958065986633301</v>
      </c>
      <c r="L695" s="74">
        <v>1.0277525186538696</v>
      </c>
      <c r="M695" s="74">
        <v>1.0328913927078247</v>
      </c>
      <c r="N695" s="74">
        <v>0.97958093881607056</v>
      </c>
      <c r="O695" s="74">
        <v>1.0108309984207153</v>
      </c>
      <c r="P695" s="74">
        <v>1.2478235960006714</v>
      </c>
      <c r="Q695" s="74">
        <v>1.6104885339736938</v>
      </c>
      <c r="R695" s="74">
        <v>1.6738951206207275</v>
      </c>
      <c r="S695" s="74">
        <v>1.9480817317962646</v>
      </c>
      <c r="T695" s="74">
        <v>2.1167991161346436</v>
      </c>
      <c r="U695" s="74">
        <v>2.2087254524230957</v>
      </c>
      <c r="V695" s="74">
        <v>2.1446337699890137</v>
      </c>
      <c r="W695" s="74">
        <v>1.9881939888000488</v>
      </c>
      <c r="X695" s="74">
        <v>1.9625024795532227</v>
      </c>
      <c r="Y695" s="74">
        <v>1.8906986713409424</v>
      </c>
      <c r="Z695" s="74">
        <v>1.7378555536270142</v>
      </c>
      <c r="AA695" s="74">
        <v>1.5963157415390015</v>
      </c>
      <c r="AB695" s="74">
        <v>1.4543800354003906</v>
      </c>
      <c r="AC695" s="74">
        <v>1.4200515747070313</v>
      </c>
      <c r="AD695" s="74">
        <v>1.3836251497268677</v>
      </c>
      <c r="AE695" s="74">
        <v>1.2760018110275269</v>
      </c>
      <c r="AF695" s="74">
        <v>1.1615394353866577</v>
      </c>
      <c r="AG695" s="74">
        <v>1.7330482602119446E-2</v>
      </c>
      <c r="AH695" s="74">
        <v>1.8993541598320007E-2</v>
      </c>
      <c r="AI695" s="74">
        <v>-6.2538697384297848E-3</v>
      </c>
      <c r="AJ695" s="74">
        <v>2.1581728011369705E-2</v>
      </c>
      <c r="AK695" s="74">
        <v>1.4233496971428394E-2</v>
      </c>
      <c r="AL695" s="74">
        <v>1.9778197631239891E-2</v>
      </c>
      <c r="AM695" s="74">
        <v>-6.2713496387004852E-2</v>
      </c>
      <c r="AN695" s="74">
        <v>-9.4941847026348114E-2</v>
      </c>
      <c r="AO695" s="74">
        <v>-9.8920755088329315E-2</v>
      </c>
      <c r="AP695" s="74">
        <v>-0.34852644801139832</v>
      </c>
      <c r="AQ695" s="74">
        <v>-0.29807475209236145</v>
      </c>
      <c r="AR695" s="74">
        <v>-0.1435127854347229</v>
      </c>
      <c r="AS695" s="74">
        <v>-0.19021068513393402</v>
      </c>
      <c r="AT695" s="74">
        <v>-0.16801542043685913</v>
      </c>
      <c r="AU695" s="74">
        <v>-0.19646002352237701</v>
      </c>
      <c r="AV695" s="74">
        <v>-0.27195286750793457</v>
      </c>
      <c r="AW695" s="74">
        <v>-0.26190939545631409</v>
      </c>
      <c r="AX695" s="74">
        <v>-0.31936168670654297</v>
      </c>
      <c r="AY695" s="74">
        <v>-0.23098146915435791</v>
      </c>
      <c r="AZ695" s="74">
        <v>-0.2811410129070282</v>
      </c>
      <c r="BA695" s="74">
        <v>-0.15167339146137238</v>
      </c>
      <c r="BB695" s="74">
        <v>-1.9266221672296524E-2</v>
      </c>
      <c r="BC695" s="74">
        <v>2.5300610810518265E-2</v>
      </c>
      <c r="BD695" s="74">
        <v>2.85162553191185E-2</v>
      </c>
      <c r="BE695" s="74">
        <v>9.1823205351829529E-2</v>
      </c>
      <c r="BF695" s="74">
        <v>0.10085879266262054</v>
      </c>
      <c r="BG695" s="74">
        <v>6.7406751215457916E-2</v>
      </c>
      <c r="BH695" s="74">
        <v>0.10086234658956528</v>
      </c>
      <c r="BI695" s="74">
        <v>9.1805867850780487E-2</v>
      </c>
      <c r="BJ695" s="74">
        <v>0.11764714121818542</v>
      </c>
      <c r="BK695" s="74">
        <v>8.995143324136734E-2</v>
      </c>
      <c r="BL695" s="74">
        <v>0.17803941667079926</v>
      </c>
      <c r="BM695" s="74">
        <v>0.25923594832420349</v>
      </c>
      <c r="BN695" s="74">
        <v>-2.1578630432486534E-2</v>
      </c>
      <c r="BO695" s="74">
        <v>8.9619886130094528E-3</v>
      </c>
      <c r="BP695" s="74">
        <v>0.15078715980052948</v>
      </c>
      <c r="BQ695" s="74">
        <v>0.10901152342557907</v>
      </c>
      <c r="BR695" s="74">
        <v>0.12800377607345581</v>
      </c>
      <c r="BS695" s="74">
        <v>7.63411745429039E-2</v>
      </c>
      <c r="BT695" s="74">
        <v>4.908297210931778E-3</v>
      </c>
      <c r="BU695" s="74">
        <v>-2.9930116143077612E-3</v>
      </c>
      <c r="BV695" s="74">
        <v>-8.0624021589756012E-2</v>
      </c>
      <c r="BW695" s="74">
        <v>-2.2403663024306297E-2</v>
      </c>
      <c r="BX695" s="74">
        <v>-8.786289393901825E-2</v>
      </c>
      <c r="BY695" s="74">
        <v>7.2818314656615257E-3</v>
      </c>
      <c r="BZ695" s="74">
        <v>0.1003338024020195</v>
      </c>
      <c r="CA695" s="74">
        <v>0.12101027369499207</v>
      </c>
      <c r="CB695" s="74">
        <v>0.10506580770015717</v>
      </c>
      <c r="CC695" s="74">
        <v>0.143416628241539</v>
      </c>
      <c r="CD695" s="74">
        <v>0.15755841135978699</v>
      </c>
      <c r="CE695" s="74">
        <v>0.11842387169599533</v>
      </c>
      <c r="CF695" s="74">
        <v>0.15577185153961182</v>
      </c>
      <c r="CG695" s="74">
        <v>0.14553225040435791</v>
      </c>
      <c r="CH695" s="74">
        <v>0.18543088436126709</v>
      </c>
      <c r="CI695" s="74">
        <v>0.1956866979598999</v>
      </c>
      <c r="CJ695" s="74">
        <v>0.3671053946018219</v>
      </c>
      <c r="CK695" s="74">
        <v>0.50729411840438843</v>
      </c>
      <c r="CL695" s="74">
        <v>0.20486444234848022</v>
      </c>
      <c r="CM695" s="74">
        <v>0.22161470353603363</v>
      </c>
      <c r="CN695" s="74">
        <v>0.35461843013763428</v>
      </c>
      <c r="CO695" s="74">
        <v>0.31625190377235413</v>
      </c>
      <c r="CP695" s="74">
        <v>0.33302578330039978</v>
      </c>
      <c r="CQ695" s="74">
        <v>0.26528245210647583</v>
      </c>
      <c r="CR695" s="74">
        <v>0.19666148722171783</v>
      </c>
      <c r="CS695" s="74">
        <v>0.17633168399333954</v>
      </c>
      <c r="CT695" s="74">
        <v>8.4724962711334229E-2</v>
      </c>
      <c r="CU695" s="74">
        <v>0.12205669283866882</v>
      </c>
      <c r="CV695" s="74">
        <v>4.6000942587852478E-2</v>
      </c>
      <c r="CW695" s="74">
        <v>0.11737373471260071</v>
      </c>
      <c r="CX695" s="74">
        <v>0.18316842615604401</v>
      </c>
      <c r="CY695" s="74">
        <v>0.18729850649833679</v>
      </c>
      <c r="CZ695" s="74">
        <v>0.15808378159999847</v>
      </c>
      <c r="DA695" s="74">
        <v>0.19501005113124847</v>
      </c>
      <c r="DB695" s="74">
        <v>0.21425804495811462</v>
      </c>
      <c r="DC695" s="74">
        <v>0.16944098472595215</v>
      </c>
      <c r="DD695" s="74">
        <v>0.21068136394023895</v>
      </c>
      <c r="DE695" s="74">
        <v>0.19925864040851593</v>
      </c>
      <c r="DF695" s="74">
        <v>0.25321462750434875</v>
      </c>
      <c r="DG695" s="74">
        <v>0.30142197012901306</v>
      </c>
      <c r="DH695" s="74">
        <v>0.55617141723632813</v>
      </c>
      <c r="DI695" s="74">
        <v>0.75535231828689575</v>
      </c>
      <c r="DJ695" s="74">
        <v>0.43130749464035034</v>
      </c>
      <c r="DK695" s="74">
        <v>0.43426740169525146</v>
      </c>
      <c r="DL695" s="74">
        <v>0.55844968557357788</v>
      </c>
      <c r="DM695" s="74">
        <v>0.52349227666854858</v>
      </c>
      <c r="DN695" s="74">
        <v>0.53804779052734375</v>
      </c>
      <c r="DO695" s="74">
        <v>0.45422378182411194</v>
      </c>
      <c r="DP695" s="74">
        <v>0.38841468095779419</v>
      </c>
      <c r="DQ695" s="74">
        <v>0.35565638542175293</v>
      </c>
      <c r="DR695" s="74">
        <v>0.25007396936416626</v>
      </c>
      <c r="DS695" s="74">
        <v>0.2665170431137085</v>
      </c>
      <c r="DT695" s="74">
        <v>0.17986477911472321</v>
      </c>
      <c r="DU695" s="74">
        <v>0.22746564447879791</v>
      </c>
      <c r="DV695" s="74">
        <v>0.26600304245948792</v>
      </c>
      <c r="DW695" s="74">
        <v>0.25358670949935913</v>
      </c>
      <c r="DX695" s="74">
        <v>0.21110178530216217</v>
      </c>
      <c r="DY695" s="74">
        <v>0.26950278878211975</v>
      </c>
      <c r="DZ695" s="74">
        <v>0.29612329602241516</v>
      </c>
      <c r="EA695" s="74">
        <v>0.24310161173343658</v>
      </c>
      <c r="EB695" s="74">
        <v>0.28996199369430542</v>
      </c>
      <c r="EC695" s="74">
        <v>0.27683103084564209</v>
      </c>
      <c r="ED695" s="74">
        <v>0.35108357667922974</v>
      </c>
      <c r="EE695" s="74">
        <v>0.45408686995506287</v>
      </c>
      <c r="EF695" s="74">
        <v>0.82915264368057251</v>
      </c>
      <c r="EG695" s="74">
        <v>1.1135090589523315</v>
      </c>
      <c r="EH695" s="74">
        <v>0.75825530290603638</v>
      </c>
      <c r="EI695" s="74">
        <v>0.74130415916442871</v>
      </c>
      <c r="EJ695" s="74">
        <v>0.85274964570999146</v>
      </c>
      <c r="EK695" s="74">
        <v>0.82271450757980347</v>
      </c>
      <c r="EL695" s="74">
        <v>0.83406698703765869</v>
      </c>
      <c r="EM695" s="74">
        <v>0.72702497243881226</v>
      </c>
      <c r="EN695" s="74">
        <v>0.66527587175369263</v>
      </c>
      <c r="EO695" s="74">
        <v>0.61457276344299316</v>
      </c>
      <c r="EP695" s="74">
        <v>0.48881164193153381</v>
      </c>
      <c r="EQ695" s="74">
        <v>0.47509485483169556</v>
      </c>
      <c r="ER695" s="74">
        <v>0.37314289808273315</v>
      </c>
      <c r="ES695" s="74">
        <v>0.38642087578773499</v>
      </c>
      <c r="ET695" s="74">
        <v>0.38560304045677185</v>
      </c>
      <c r="EU695" s="74">
        <v>0.34929636120796204</v>
      </c>
      <c r="EV695" s="74">
        <v>0.28765133023262024</v>
      </c>
      <c r="EW695" s="74">
        <v>61.718692779541016</v>
      </c>
      <c r="EX695" s="74">
        <v>61.326057434082031</v>
      </c>
      <c r="EY695" s="74">
        <v>60.345420837402344</v>
      </c>
      <c r="EZ695" s="74">
        <v>59.082424163818359</v>
      </c>
      <c r="FA695" s="74">
        <v>58.824981689453125</v>
      </c>
      <c r="FB695" s="74">
        <v>58.190433502197266</v>
      </c>
      <c r="FC695" s="74">
        <v>58.252597808837891</v>
      </c>
      <c r="FD695" s="74">
        <v>60.531269073486328</v>
      </c>
      <c r="FE695" s="74">
        <v>64.264205932617188</v>
      </c>
      <c r="FF695" s="74">
        <v>67.632514953613281</v>
      </c>
      <c r="FG695" s="74">
        <v>71.318595886230469</v>
      </c>
      <c r="FH695" s="74">
        <v>75.645576477050781</v>
      </c>
      <c r="FI695" s="74">
        <v>79.314109802246094</v>
      </c>
      <c r="FJ695" s="74">
        <v>82.460578918457031</v>
      </c>
      <c r="FK695" s="74">
        <v>83.086830139160156</v>
      </c>
      <c r="FL695" s="74">
        <v>84.184707641601563</v>
      </c>
      <c r="FM695" s="74">
        <v>83.0469970703125</v>
      </c>
      <c r="FN695" s="74">
        <v>80.810951232910156</v>
      </c>
      <c r="FO695" s="74">
        <v>77.495033264160156</v>
      </c>
      <c r="FP695" s="74">
        <v>73.679718017578125</v>
      </c>
      <c r="FQ695" s="74">
        <v>68.378730773925781</v>
      </c>
      <c r="FR695" s="74">
        <v>66.512138366699219</v>
      </c>
      <c r="FS695" s="74">
        <v>64.963409423828125</v>
      </c>
      <c r="FT695" s="74">
        <v>63.992481231689453</v>
      </c>
      <c r="FU695" s="74">
        <v>0.19009691476821899</v>
      </c>
      <c r="FV695" s="74">
        <v>0.32901585102081299</v>
      </c>
      <c r="FW695" s="74">
        <v>0.20974810421466827</v>
      </c>
      <c r="FX695" s="74">
        <v>0</v>
      </c>
      <c r="FY695" s="74">
        <v>0.27599641680717468</v>
      </c>
      <c r="FZ695" s="74">
        <v>98</v>
      </c>
      <c r="GA695" s="74">
        <v>12.112117767333984</v>
      </c>
      <c r="GB695" s="74">
        <v>149.10444965740317</v>
      </c>
      <c r="GC695" s="74">
        <v>1</v>
      </c>
      <c r="GD695" s="74">
        <v>2</v>
      </c>
      <c r="GE695" s="74">
        <v>1</v>
      </c>
      <c r="GF695" s="74">
        <v>1</v>
      </c>
      <c r="GG695" t="s">
        <v>238</v>
      </c>
      <c r="GH695" t="s">
        <v>239</v>
      </c>
      <c r="GI695" t="s">
        <v>236</v>
      </c>
      <c r="GJ695" s="47"/>
      <c r="GK695" s="30"/>
    </row>
    <row r="696" spans="1:193" x14ac:dyDescent="0.2">
      <c r="A696" t="s">
        <v>175</v>
      </c>
      <c r="B696" t="s">
        <v>237</v>
      </c>
      <c r="C696" t="s">
        <v>181</v>
      </c>
      <c r="D696" t="s">
        <v>185</v>
      </c>
      <c r="E696" t="s">
        <v>191</v>
      </c>
      <c r="F696" t="s">
        <v>259</v>
      </c>
      <c r="G696" t="s">
        <v>274</v>
      </c>
      <c r="H696" s="74">
        <v>125</v>
      </c>
      <c r="I696" s="74">
        <v>1.1495770215988159</v>
      </c>
      <c r="J696" s="74">
        <v>1.1307634115219116</v>
      </c>
      <c r="K696" s="74">
        <v>1.0265090465545654</v>
      </c>
      <c r="L696" s="74">
        <v>1.1038055419921875</v>
      </c>
      <c r="M696" s="74">
        <v>1.1165797710418701</v>
      </c>
      <c r="N696" s="74">
        <v>1.3539220094680786</v>
      </c>
      <c r="O696" s="74">
        <v>1.5358498096466064</v>
      </c>
      <c r="P696" s="74">
        <v>1.9012700319290161</v>
      </c>
      <c r="Q696" s="74">
        <v>2.3014140129089355</v>
      </c>
      <c r="R696" s="74">
        <v>2.3811624050140381</v>
      </c>
      <c r="S696" s="74">
        <v>2.8231933116912842</v>
      </c>
      <c r="T696" s="74">
        <v>2.9118032455444336</v>
      </c>
      <c r="U696" s="74">
        <v>2.9969260692596436</v>
      </c>
      <c r="V696" s="74">
        <v>3.1734287738800049</v>
      </c>
      <c r="W696" s="74">
        <v>2.9979870319366455</v>
      </c>
      <c r="X696" s="74">
        <v>2.818805456161499</v>
      </c>
      <c r="Y696" s="74">
        <v>2.6239700317382813</v>
      </c>
      <c r="Z696" s="74">
        <v>2.1907169818878174</v>
      </c>
      <c r="AA696" s="74">
        <v>1.9811652898788452</v>
      </c>
      <c r="AB696" s="74">
        <v>1.6993986368179321</v>
      </c>
      <c r="AC696" s="74">
        <v>1.6693102121353149</v>
      </c>
      <c r="AD696" s="74">
        <v>1.5597307682037354</v>
      </c>
      <c r="AE696" s="74">
        <v>1.4513074159622192</v>
      </c>
      <c r="AF696" s="74">
        <v>1.2177798748016357</v>
      </c>
      <c r="AG696" s="74">
        <v>1.7330506816506386E-2</v>
      </c>
      <c r="AH696" s="74">
        <v>1.8993545323610306E-2</v>
      </c>
      <c r="AI696" s="74">
        <v>-6.2538804486393929E-3</v>
      </c>
      <c r="AJ696" s="74">
        <v>2.158174104988575E-2</v>
      </c>
      <c r="AK696" s="74">
        <v>1.4233479276299477E-2</v>
      </c>
      <c r="AL696" s="74">
        <v>1.977817714214325E-2</v>
      </c>
      <c r="AM696" s="74">
        <v>-6.2713488936424255E-2</v>
      </c>
      <c r="AN696" s="74">
        <v>-9.4941876828670502E-2</v>
      </c>
      <c r="AO696" s="74">
        <v>-9.8920740187168121E-2</v>
      </c>
      <c r="AP696" s="74">
        <v>-0.3485264778137207</v>
      </c>
      <c r="AQ696" s="74">
        <v>-0.29807478189468384</v>
      </c>
      <c r="AR696" s="74">
        <v>-0.14351280033588409</v>
      </c>
      <c r="AS696" s="74">
        <v>-0.19021068513393402</v>
      </c>
      <c r="AT696" s="74">
        <v>-0.16801543533802032</v>
      </c>
      <c r="AU696" s="74">
        <v>-0.1964600533246994</v>
      </c>
      <c r="AV696" s="74">
        <v>-0.27195280790328979</v>
      </c>
      <c r="AW696" s="74">
        <v>-0.26190930604934692</v>
      </c>
      <c r="AX696" s="74">
        <v>-0.31936171650886536</v>
      </c>
      <c r="AY696" s="74">
        <v>-0.23098146915435791</v>
      </c>
      <c r="AZ696" s="74">
        <v>-0.2811410129070282</v>
      </c>
      <c r="BA696" s="74">
        <v>-0.15167340636253357</v>
      </c>
      <c r="BB696" s="74">
        <v>-1.9266204908490181E-2</v>
      </c>
      <c r="BC696" s="74">
        <v>2.5300618261098862E-2</v>
      </c>
      <c r="BD696" s="74">
        <v>2.8516257181763649E-2</v>
      </c>
      <c r="BE696" s="74">
        <v>9.1823220252990723E-2</v>
      </c>
      <c r="BF696" s="74">
        <v>0.10085880011320114</v>
      </c>
      <c r="BG696" s="74">
        <v>6.7406743764877319E-2</v>
      </c>
      <c r="BH696" s="74">
        <v>0.10086235404014587</v>
      </c>
      <c r="BI696" s="74">
        <v>9.1805845499038696E-2</v>
      </c>
      <c r="BJ696" s="74">
        <v>0.11764713376760483</v>
      </c>
      <c r="BK696" s="74">
        <v>8.9951425790786743E-2</v>
      </c>
      <c r="BL696" s="74">
        <v>0.17803937196731567</v>
      </c>
      <c r="BM696" s="74">
        <v>0.2592359185218811</v>
      </c>
      <c r="BN696" s="74">
        <v>-2.157864160835743E-2</v>
      </c>
      <c r="BO696" s="74">
        <v>8.9619690552353859E-3</v>
      </c>
      <c r="BP696" s="74">
        <v>0.15078714489936829</v>
      </c>
      <c r="BQ696" s="74">
        <v>0.10901151597499847</v>
      </c>
      <c r="BR696" s="74">
        <v>0.12800377607345581</v>
      </c>
      <c r="BS696" s="74">
        <v>7.6341167092323303E-2</v>
      </c>
      <c r="BT696" s="74">
        <v>4.9083144403994083E-3</v>
      </c>
      <c r="BU696" s="74">
        <v>-2.9929636511951685E-3</v>
      </c>
      <c r="BV696" s="74">
        <v>-8.0624021589756012E-2</v>
      </c>
      <c r="BW696" s="74">
        <v>-2.2403661161661148E-2</v>
      </c>
      <c r="BX696" s="74">
        <v>-8.7862886488437653E-2</v>
      </c>
      <c r="BY696" s="74">
        <v>7.2818249464035034E-3</v>
      </c>
      <c r="BZ696" s="74">
        <v>0.10033382475376129</v>
      </c>
      <c r="CA696" s="74">
        <v>0.12101028114557266</v>
      </c>
      <c r="CB696" s="74">
        <v>0.10506580024957657</v>
      </c>
      <c r="CC696" s="74">
        <v>0.1434166431427002</v>
      </c>
      <c r="CD696" s="74">
        <v>0.15755842626094818</v>
      </c>
      <c r="CE696" s="74">
        <v>0.11842387169599533</v>
      </c>
      <c r="CF696" s="74">
        <v>0.15577186644077301</v>
      </c>
      <c r="CG696" s="74">
        <v>0.14553223550319672</v>
      </c>
      <c r="CH696" s="74">
        <v>0.1854308694601059</v>
      </c>
      <c r="CI696" s="74">
        <v>0.19568668305873871</v>
      </c>
      <c r="CJ696" s="74">
        <v>0.36710536479949951</v>
      </c>
      <c r="CK696" s="74">
        <v>0.50729411840438843</v>
      </c>
      <c r="CL696" s="74">
        <v>0.20486442744731903</v>
      </c>
      <c r="CM696" s="74">
        <v>0.22161468863487244</v>
      </c>
      <c r="CN696" s="74">
        <v>0.35461840033531189</v>
      </c>
      <c r="CO696" s="74">
        <v>0.31625190377235413</v>
      </c>
      <c r="CP696" s="74">
        <v>0.33302578330039978</v>
      </c>
      <c r="CQ696" s="74">
        <v>0.26528245210647583</v>
      </c>
      <c r="CR696" s="74">
        <v>0.19666148722171783</v>
      </c>
      <c r="CS696" s="74">
        <v>0.17633169889450073</v>
      </c>
      <c r="CT696" s="74">
        <v>8.4724970161914825E-2</v>
      </c>
      <c r="CU696" s="74">
        <v>0.12205669283866882</v>
      </c>
      <c r="CV696" s="74">
        <v>4.6000942587852478E-2</v>
      </c>
      <c r="CW696" s="74">
        <v>0.11737373471260071</v>
      </c>
      <c r="CX696" s="74">
        <v>0.1831684410572052</v>
      </c>
      <c r="CY696" s="74">
        <v>0.18729850649833679</v>
      </c>
      <c r="CZ696" s="74">
        <v>0.15808378159999847</v>
      </c>
      <c r="DA696" s="74">
        <v>0.19501006603240967</v>
      </c>
      <c r="DB696" s="74">
        <v>0.21425804495811462</v>
      </c>
      <c r="DC696" s="74">
        <v>0.16944099962711334</v>
      </c>
      <c r="DD696" s="74">
        <v>0.21068137884140015</v>
      </c>
      <c r="DE696" s="74">
        <v>0.19925862550735474</v>
      </c>
      <c r="DF696" s="74">
        <v>0.25321459770202637</v>
      </c>
      <c r="DG696" s="74">
        <v>0.30142194032669067</v>
      </c>
      <c r="DH696" s="74">
        <v>0.55617135763168335</v>
      </c>
      <c r="DI696" s="74">
        <v>0.75535231828689575</v>
      </c>
      <c r="DJ696" s="74">
        <v>0.43130749464035034</v>
      </c>
      <c r="DK696" s="74">
        <v>0.43426740169525146</v>
      </c>
      <c r="DL696" s="74">
        <v>0.55844962596893311</v>
      </c>
      <c r="DM696" s="74">
        <v>0.52349227666854858</v>
      </c>
      <c r="DN696" s="74">
        <v>0.53804779052734375</v>
      </c>
      <c r="DO696" s="74">
        <v>0.45422375202178955</v>
      </c>
      <c r="DP696" s="74">
        <v>0.3884146511554718</v>
      </c>
      <c r="DQ696" s="74">
        <v>0.35565635561943054</v>
      </c>
      <c r="DR696" s="74">
        <v>0.25007396936416626</v>
      </c>
      <c r="DS696" s="74">
        <v>0.2665170431137085</v>
      </c>
      <c r="DT696" s="74">
        <v>0.17986477911472321</v>
      </c>
      <c r="DU696" s="74">
        <v>0.22746564447879791</v>
      </c>
      <c r="DV696" s="74">
        <v>0.2660030722618103</v>
      </c>
      <c r="DW696" s="74">
        <v>0.25358673930168152</v>
      </c>
      <c r="DX696" s="74">
        <v>0.21110175549983978</v>
      </c>
      <c r="DY696" s="74">
        <v>0.26950278878211975</v>
      </c>
      <c r="DZ696" s="74">
        <v>0.29612329602241516</v>
      </c>
      <c r="EA696" s="74">
        <v>0.24310162663459778</v>
      </c>
      <c r="EB696" s="74">
        <v>0.28996199369430542</v>
      </c>
      <c r="EC696" s="74">
        <v>0.2768310010433197</v>
      </c>
      <c r="ED696" s="74">
        <v>0.35108354687690735</v>
      </c>
      <c r="EE696" s="74">
        <v>0.45408686995506287</v>
      </c>
      <c r="EF696" s="74">
        <v>0.82915258407592773</v>
      </c>
      <c r="EG696" s="74">
        <v>1.113508939743042</v>
      </c>
      <c r="EH696" s="74">
        <v>0.75825530290603638</v>
      </c>
      <c r="EI696" s="74">
        <v>0.74130415916442871</v>
      </c>
      <c r="EJ696" s="74">
        <v>0.85274958610534668</v>
      </c>
      <c r="EK696" s="74">
        <v>0.82271450757980347</v>
      </c>
      <c r="EL696" s="74">
        <v>0.83406698703765869</v>
      </c>
      <c r="EM696" s="74">
        <v>0.72702497243881226</v>
      </c>
      <c r="EN696" s="74">
        <v>0.66527581214904785</v>
      </c>
      <c r="EO696" s="74">
        <v>0.61457270383834839</v>
      </c>
      <c r="EP696" s="74">
        <v>0.48881164193153381</v>
      </c>
      <c r="EQ696" s="74">
        <v>0.47509485483169556</v>
      </c>
      <c r="ER696" s="74">
        <v>0.37314289808273315</v>
      </c>
      <c r="ES696" s="74">
        <v>0.38642087578773499</v>
      </c>
      <c r="ET696" s="74">
        <v>0.38560310006141663</v>
      </c>
      <c r="EU696" s="74">
        <v>0.34929639101028442</v>
      </c>
      <c r="EV696" s="74">
        <v>0.28765130043029785</v>
      </c>
      <c r="EW696" s="74">
        <v>72.408866882324219</v>
      </c>
      <c r="EX696" s="74">
        <v>71.441688537597656</v>
      </c>
      <c r="EY696" s="74">
        <v>70.55670166015625</v>
      </c>
      <c r="EZ696" s="74">
        <v>70.759979248046875</v>
      </c>
      <c r="FA696" s="74">
        <v>69.834197998046875</v>
      </c>
      <c r="FB696" s="74">
        <v>70.946395874023438</v>
      </c>
      <c r="FC696" s="74">
        <v>70.779266357421875</v>
      </c>
      <c r="FD696" s="74">
        <v>71.887588500976563</v>
      </c>
      <c r="FE696" s="74">
        <v>74.448699951171875</v>
      </c>
      <c r="FF696" s="74">
        <v>78.446159362792969</v>
      </c>
      <c r="FG696" s="74">
        <v>82.167167663574219</v>
      </c>
      <c r="FH696" s="74">
        <v>86.217994689941406</v>
      </c>
      <c r="FI696" s="74">
        <v>90.437942504882813</v>
      </c>
      <c r="FJ696" s="74">
        <v>94.801475524902344</v>
      </c>
      <c r="FK696" s="74">
        <v>97.923423767089844</v>
      </c>
      <c r="FL696" s="74">
        <v>99.91253662109375</v>
      </c>
      <c r="FM696" s="74">
        <v>99.152297973632813</v>
      </c>
      <c r="FN696" s="74">
        <v>96.498207092285156</v>
      </c>
      <c r="FO696" s="74">
        <v>93.360694885253906</v>
      </c>
      <c r="FP696" s="74">
        <v>89.089805603027344</v>
      </c>
      <c r="FQ696" s="74">
        <v>83.78314208984375</v>
      </c>
      <c r="FR696" s="74">
        <v>80.753929138183594</v>
      </c>
      <c r="FS696" s="74">
        <v>78.572135925292969</v>
      </c>
      <c r="FT696" s="74">
        <v>76.274246215820313</v>
      </c>
      <c r="FU696" s="74">
        <v>0.19009691476821899</v>
      </c>
      <c r="FV696" s="74">
        <v>0.32901588082313538</v>
      </c>
      <c r="FW696" s="74">
        <v>0.20974810421466827</v>
      </c>
      <c r="FX696" s="74">
        <v>0</v>
      </c>
      <c r="FY696" s="74">
        <v>0.27599641680717468</v>
      </c>
      <c r="FZ696" s="74">
        <v>109</v>
      </c>
      <c r="GA696" s="74">
        <v>10.429253578186035</v>
      </c>
      <c r="GB696" s="74">
        <v>186.45076608438649</v>
      </c>
      <c r="GC696" s="74">
        <v>1</v>
      </c>
      <c r="GD696" s="74">
        <v>2</v>
      </c>
      <c r="GE696" s="74">
        <v>1</v>
      </c>
      <c r="GF696" s="74">
        <v>1</v>
      </c>
      <c r="GG696" t="s">
        <v>238</v>
      </c>
      <c r="GH696" t="s">
        <v>239</v>
      </c>
      <c r="GI696" t="s">
        <v>236</v>
      </c>
      <c r="GJ696" s="47"/>
      <c r="GK696" s="30"/>
    </row>
    <row r="697" spans="1:193" x14ac:dyDescent="0.2">
      <c r="A697" t="s">
        <v>175</v>
      </c>
      <c r="B697" t="s">
        <v>237</v>
      </c>
      <c r="C697" t="s">
        <v>181</v>
      </c>
      <c r="D697" t="s">
        <v>185</v>
      </c>
      <c r="E697" t="s">
        <v>192</v>
      </c>
      <c r="F697" t="s">
        <v>259</v>
      </c>
      <c r="G697" t="s">
        <v>274</v>
      </c>
      <c r="H697" s="74">
        <v>127</v>
      </c>
      <c r="I697" s="74">
        <v>1.032246470451355</v>
      </c>
      <c r="J697" s="74">
        <v>1.0539791584014893</v>
      </c>
      <c r="K697" s="74">
        <v>1.0579342842102051</v>
      </c>
      <c r="L697" s="74">
        <v>1.1470394134521484</v>
      </c>
      <c r="M697" s="74">
        <v>1.1195452213287354</v>
      </c>
      <c r="N697" s="74">
        <v>1.2733827829360962</v>
      </c>
      <c r="O697" s="74">
        <v>1.262568473815918</v>
      </c>
      <c r="P697" s="74">
        <v>1.6071171760559082</v>
      </c>
      <c r="Q697" s="74">
        <v>1.8279058933258057</v>
      </c>
      <c r="R697" s="74">
        <v>1.6998436450958252</v>
      </c>
      <c r="S697" s="74">
        <v>2.2412874698638916</v>
      </c>
      <c r="T697" s="74">
        <v>2.5117900371551514</v>
      </c>
      <c r="U697" s="74">
        <v>2.6469974517822266</v>
      </c>
      <c r="V697" s="74">
        <v>2.8862531185150146</v>
      </c>
      <c r="W697" s="74">
        <v>2.7866396903991699</v>
      </c>
      <c r="X697" s="74">
        <v>2.6421761512756348</v>
      </c>
      <c r="Y697" s="74">
        <v>2.4533016681671143</v>
      </c>
      <c r="Z697" s="74">
        <v>2.1766254901885986</v>
      </c>
      <c r="AA697" s="74">
        <v>2.0196843147277832</v>
      </c>
      <c r="AB697" s="74">
        <v>1.5886905193328857</v>
      </c>
      <c r="AC697" s="74">
        <v>1.4207100868225098</v>
      </c>
      <c r="AD697" s="74">
        <v>1.2690074443817139</v>
      </c>
      <c r="AE697" s="74">
        <v>1.2012180089950562</v>
      </c>
      <c r="AF697" s="74">
        <v>1.072608470916748</v>
      </c>
      <c r="AG697" s="74">
        <v>1.7330503091216087E-2</v>
      </c>
      <c r="AH697" s="74">
        <v>1.8993543460965157E-2</v>
      </c>
      <c r="AI697" s="74">
        <v>-6.253865547478199E-3</v>
      </c>
      <c r="AJ697" s="74">
        <v>2.1581731736660004E-2</v>
      </c>
      <c r="AK697" s="74">
        <v>1.4233484864234924E-2</v>
      </c>
      <c r="AL697" s="74">
        <v>1.9778167828917503E-2</v>
      </c>
      <c r="AM697" s="74">
        <v>-6.2713481485843658E-2</v>
      </c>
      <c r="AN697" s="74">
        <v>-9.4941854476928711E-2</v>
      </c>
      <c r="AO697" s="74">
        <v>-9.8920755088329315E-2</v>
      </c>
      <c r="AP697" s="74">
        <v>-0.34852641820907593</v>
      </c>
      <c r="AQ697" s="74">
        <v>-0.29807475209236145</v>
      </c>
      <c r="AR697" s="74">
        <v>-0.14351277053356171</v>
      </c>
      <c r="AS697" s="74">
        <v>-0.19021071493625641</v>
      </c>
      <c r="AT697" s="74">
        <v>-0.16801540553569794</v>
      </c>
      <c r="AU697" s="74">
        <v>-0.1964600533246994</v>
      </c>
      <c r="AV697" s="74">
        <v>-0.27195286750793457</v>
      </c>
      <c r="AW697" s="74">
        <v>-0.2619093656539917</v>
      </c>
      <c r="AX697" s="74">
        <v>-0.31936171650886536</v>
      </c>
      <c r="AY697" s="74">
        <v>-0.2309814840555191</v>
      </c>
      <c r="AZ697" s="74">
        <v>-0.28114098310470581</v>
      </c>
      <c r="BA697" s="74">
        <v>-0.15167339146137238</v>
      </c>
      <c r="BB697" s="74">
        <v>-1.9266203045845032E-2</v>
      </c>
      <c r="BC697" s="74">
        <v>2.5300618261098862E-2</v>
      </c>
      <c r="BD697" s="74">
        <v>2.8516264632344246E-2</v>
      </c>
      <c r="BE697" s="74">
        <v>9.1823212802410126E-2</v>
      </c>
      <c r="BF697" s="74">
        <v>0.10085879266262054</v>
      </c>
      <c r="BG697" s="74">
        <v>6.7406758666038513E-2</v>
      </c>
      <c r="BH697" s="74">
        <v>0.10086234658956528</v>
      </c>
      <c r="BI697" s="74">
        <v>9.180586040019989E-2</v>
      </c>
      <c r="BJ697" s="74">
        <v>0.11764712631702423</v>
      </c>
      <c r="BK697" s="74">
        <v>8.995143324136734E-2</v>
      </c>
      <c r="BL697" s="74">
        <v>0.17803938686847687</v>
      </c>
      <c r="BM697" s="74">
        <v>0.2592359185218811</v>
      </c>
      <c r="BN697" s="74">
        <v>-2.1578634157776833E-2</v>
      </c>
      <c r="BO697" s="74">
        <v>8.9619802311062813E-3</v>
      </c>
      <c r="BP697" s="74">
        <v>0.15078717470169067</v>
      </c>
      <c r="BQ697" s="74">
        <v>0.10901149362325668</v>
      </c>
      <c r="BR697" s="74">
        <v>0.128003790974617</v>
      </c>
      <c r="BS697" s="74">
        <v>7.63411745429039E-2</v>
      </c>
      <c r="BT697" s="74">
        <v>4.9083055928349495E-3</v>
      </c>
      <c r="BU697" s="74">
        <v>-2.9929885640740395E-3</v>
      </c>
      <c r="BV697" s="74">
        <v>-8.0624021589756012E-2</v>
      </c>
      <c r="BW697" s="74">
        <v>-2.2403672337532043E-2</v>
      </c>
      <c r="BX697" s="74">
        <v>-8.7862886488437653E-2</v>
      </c>
      <c r="BY697" s="74">
        <v>7.2818300686776638E-3</v>
      </c>
      <c r="BZ697" s="74">
        <v>0.10033383220434189</v>
      </c>
      <c r="CA697" s="74">
        <v>0.12101028859615326</v>
      </c>
      <c r="CB697" s="74">
        <v>0.10506580024957657</v>
      </c>
      <c r="CC697" s="74">
        <v>0.143416628241539</v>
      </c>
      <c r="CD697" s="74">
        <v>0.15755842626094818</v>
      </c>
      <c r="CE697" s="74">
        <v>0.11842388659715652</v>
      </c>
      <c r="CF697" s="74">
        <v>0.15577185153961182</v>
      </c>
      <c r="CG697" s="74">
        <v>0.14553225040435791</v>
      </c>
      <c r="CH697" s="74">
        <v>0.1854308694601059</v>
      </c>
      <c r="CI697" s="74">
        <v>0.19568668305873871</v>
      </c>
      <c r="CJ697" s="74">
        <v>0.3671053946018219</v>
      </c>
      <c r="CK697" s="74">
        <v>0.50729411840438843</v>
      </c>
      <c r="CL697" s="74">
        <v>0.20486442744731903</v>
      </c>
      <c r="CM697" s="74">
        <v>0.22161468863487244</v>
      </c>
      <c r="CN697" s="74">
        <v>0.35461843013763428</v>
      </c>
      <c r="CO697" s="74">
        <v>0.31625187397003174</v>
      </c>
      <c r="CP697" s="74">
        <v>0.33302578330039978</v>
      </c>
      <c r="CQ697" s="74">
        <v>0.26528245210647583</v>
      </c>
      <c r="CR697" s="74">
        <v>0.19666148722171783</v>
      </c>
      <c r="CS697" s="74">
        <v>0.17633168399333954</v>
      </c>
      <c r="CT697" s="74">
        <v>8.4724970161914825E-2</v>
      </c>
      <c r="CU697" s="74">
        <v>0.12205668538808823</v>
      </c>
      <c r="CV697" s="74">
        <v>4.6000942587852478E-2</v>
      </c>
      <c r="CW697" s="74">
        <v>0.11737373471260071</v>
      </c>
      <c r="CX697" s="74">
        <v>0.18316845595836639</v>
      </c>
      <c r="CY697" s="74">
        <v>0.18729850649833679</v>
      </c>
      <c r="CZ697" s="74">
        <v>0.15808378159999847</v>
      </c>
      <c r="DA697" s="74">
        <v>0.19501005113124847</v>
      </c>
      <c r="DB697" s="74">
        <v>0.21425804495811462</v>
      </c>
      <c r="DC697" s="74">
        <v>0.16944099962711334</v>
      </c>
      <c r="DD697" s="74">
        <v>0.21068137884140015</v>
      </c>
      <c r="DE697" s="74">
        <v>0.19925864040851593</v>
      </c>
      <c r="DF697" s="74">
        <v>0.25321462750434875</v>
      </c>
      <c r="DG697" s="74">
        <v>0.30142194032669067</v>
      </c>
      <c r="DH697" s="74">
        <v>0.55617135763168335</v>
      </c>
      <c r="DI697" s="74">
        <v>0.75535237789154053</v>
      </c>
      <c r="DJ697" s="74">
        <v>0.43130746483802795</v>
      </c>
      <c r="DK697" s="74">
        <v>0.43426740169525146</v>
      </c>
      <c r="DL697" s="74">
        <v>0.55844962596893311</v>
      </c>
      <c r="DM697" s="74">
        <v>0.52349227666854858</v>
      </c>
      <c r="DN697" s="74">
        <v>0.53804779052734375</v>
      </c>
      <c r="DO697" s="74">
        <v>0.45422378182411194</v>
      </c>
      <c r="DP697" s="74">
        <v>0.3884146511554718</v>
      </c>
      <c r="DQ697" s="74">
        <v>0.35565638542175293</v>
      </c>
      <c r="DR697" s="74">
        <v>0.25007396936416626</v>
      </c>
      <c r="DS697" s="74">
        <v>0.2665170431137085</v>
      </c>
      <c r="DT697" s="74">
        <v>0.17986477911472321</v>
      </c>
      <c r="DU697" s="74">
        <v>0.22746564447879791</v>
      </c>
      <c r="DV697" s="74">
        <v>0.2660030722618103</v>
      </c>
      <c r="DW697" s="74">
        <v>0.25358673930168152</v>
      </c>
      <c r="DX697" s="74">
        <v>0.21110175549983978</v>
      </c>
      <c r="DY697" s="74">
        <v>0.26950278878211975</v>
      </c>
      <c r="DZ697" s="74">
        <v>0.29612329602241516</v>
      </c>
      <c r="EA697" s="74">
        <v>0.24310162663459778</v>
      </c>
      <c r="EB697" s="74">
        <v>0.28996199369430542</v>
      </c>
      <c r="EC697" s="74">
        <v>0.2768310010433197</v>
      </c>
      <c r="ED697" s="74">
        <v>0.35108357667922974</v>
      </c>
      <c r="EE697" s="74">
        <v>0.45408684015274048</v>
      </c>
      <c r="EF697" s="74">
        <v>0.82915264368057251</v>
      </c>
      <c r="EG697" s="74">
        <v>1.113508939743042</v>
      </c>
      <c r="EH697" s="74">
        <v>0.7582552433013916</v>
      </c>
      <c r="EI697" s="74">
        <v>0.74130415916442871</v>
      </c>
      <c r="EJ697" s="74">
        <v>0.85274964570999146</v>
      </c>
      <c r="EK697" s="74">
        <v>0.82271450757980347</v>
      </c>
      <c r="EL697" s="74">
        <v>0.83406698703765869</v>
      </c>
      <c r="EM697" s="74">
        <v>0.72702503204345703</v>
      </c>
      <c r="EN697" s="74">
        <v>0.66527587175369263</v>
      </c>
      <c r="EO697" s="74">
        <v>0.61457270383834839</v>
      </c>
      <c r="EP697" s="74">
        <v>0.48881164193153381</v>
      </c>
      <c r="EQ697" s="74">
        <v>0.47509485483169556</v>
      </c>
      <c r="ER697" s="74">
        <v>0.37314289808273315</v>
      </c>
      <c r="ES697" s="74">
        <v>0.38642087578773499</v>
      </c>
      <c r="ET697" s="74">
        <v>0.38560310006141663</v>
      </c>
      <c r="EU697" s="74">
        <v>0.34929639101028442</v>
      </c>
      <c r="EV697" s="74">
        <v>0.28765130043029785</v>
      </c>
      <c r="EW697" s="74">
        <v>69.853378295898438</v>
      </c>
      <c r="EX697" s="74">
        <v>54.372417449951172</v>
      </c>
      <c r="EY697" s="74">
        <v>55.465423583984375</v>
      </c>
      <c r="EZ697" s="74">
        <v>54.502090454101563</v>
      </c>
      <c r="FA697" s="74">
        <v>55.790840148925781</v>
      </c>
      <c r="FB697" s="74">
        <v>57.733013153076172</v>
      </c>
      <c r="FC697" s="74">
        <v>56.784992218017578</v>
      </c>
      <c r="FD697" s="74">
        <v>60.932178497314453</v>
      </c>
      <c r="FE697" s="74">
        <v>73.628494262695313</v>
      </c>
      <c r="FF697" s="74">
        <v>81.297439575195313</v>
      </c>
      <c r="FG697" s="74">
        <v>85.281288146972656</v>
      </c>
      <c r="FH697" s="74">
        <v>90.257911682128906</v>
      </c>
      <c r="FI697" s="74">
        <v>94.748420715332031</v>
      </c>
      <c r="FJ697" s="74">
        <v>97.843368530273438</v>
      </c>
      <c r="FK697" s="74">
        <v>97.695198059082031</v>
      </c>
      <c r="FL697" s="74">
        <v>97.871437072753906</v>
      </c>
      <c r="FM697" s="74">
        <v>95.521446228027344</v>
      </c>
      <c r="FN697" s="74">
        <v>93.215667724609375</v>
      </c>
      <c r="FO697" s="74">
        <v>89.328056335449219</v>
      </c>
      <c r="FP697" s="74">
        <v>75.460403442382813</v>
      </c>
      <c r="FQ697" s="74">
        <v>72.780586242675781</v>
      </c>
      <c r="FR697" s="74">
        <v>67.969398498535156</v>
      </c>
      <c r="FS697" s="74">
        <v>65.120620727539063</v>
      </c>
      <c r="FT697" s="74">
        <v>62.592815399169922</v>
      </c>
      <c r="FU697" s="74">
        <v>0.19009691476821899</v>
      </c>
      <c r="FV697" s="74">
        <v>0.32901588082313538</v>
      </c>
      <c r="FW697" s="74">
        <v>0.20974811911582947</v>
      </c>
      <c r="FX697" s="74">
        <v>0</v>
      </c>
      <c r="FY697" s="74">
        <v>0.27599638700485229</v>
      </c>
      <c r="FZ697" s="74">
        <v>101</v>
      </c>
      <c r="GA697" s="74">
        <v>7.1492857933044434</v>
      </c>
      <c r="GB697" s="74">
        <v>179.77334732792224</v>
      </c>
      <c r="GC697" s="74">
        <v>1</v>
      </c>
      <c r="GD697" s="74">
        <v>2</v>
      </c>
      <c r="GE697" s="74">
        <v>1</v>
      </c>
      <c r="GF697" s="74">
        <v>1</v>
      </c>
      <c r="GG697" t="s">
        <v>238</v>
      </c>
      <c r="GH697" t="s">
        <v>239</v>
      </c>
      <c r="GI697" t="s">
        <v>236</v>
      </c>
      <c r="GJ697" s="47"/>
      <c r="GK697" s="30"/>
    </row>
    <row r="698" spans="1:193" x14ac:dyDescent="0.2">
      <c r="A698" t="s">
        <v>175</v>
      </c>
      <c r="B698" t="s">
        <v>237</v>
      </c>
      <c r="C698" t="s">
        <v>181</v>
      </c>
      <c r="D698" t="s">
        <v>256</v>
      </c>
      <c r="E698" t="s">
        <v>222</v>
      </c>
      <c r="F698" t="s">
        <v>260</v>
      </c>
      <c r="G698" t="s">
        <v>274</v>
      </c>
      <c r="H698" s="74">
        <v>0</v>
      </c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74"/>
      <c r="U698" s="74"/>
      <c r="V698" s="74"/>
      <c r="W698" s="74"/>
      <c r="X698" s="74"/>
      <c r="Y698" s="74"/>
      <c r="Z698" s="74"/>
      <c r="AA698" s="74"/>
      <c r="AB698" s="74"/>
      <c r="AC698" s="74"/>
      <c r="AD698" s="74"/>
      <c r="AE698" s="74"/>
      <c r="AF698" s="74"/>
      <c r="AG698" s="74"/>
      <c r="AH698" s="74"/>
      <c r="AI698" s="74"/>
      <c r="AJ698" s="74"/>
      <c r="AK698" s="74"/>
      <c r="AL698" s="74"/>
      <c r="AM698" s="74"/>
      <c r="AN698" s="74"/>
      <c r="AO698" s="74"/>
      <c r="AP698" s="74"/>
      <c r="AQ698" s="74"/>
      <c r="AR698" s="74"/>
      <c r="AS698" s="74"/>
      <c r="AT698" s="74"/>
      <c r="AU698" s="74"/>
      <c r="AV698" s="74"/>
      <c r="AW698" s="74"/>
      <c r="AX698" s="74"/>
      <c r="AY698" s="74"/>
      <c r="AZ698" s="74"/>
      <c r="BA698" s="74"/>
      <c r="BB698" s="74"/>
      <c r="BC698" s="74"/>
      <c r="BD698" s="74"/>
      <c r="BE698" s="74"/>
      <c r="BF698" s="74"/>
      <c r="BG698" s="74"/>
      <c r="BH698" s="74"/>
      <c r="BI698" s="74"/>
      <c r="BJ698" s="74"/>
      <c r="BK698" s="74"/>
      <c r="BL698" s="74"/>
      <c r="BM698" s="74"/>
      <c r="BN698" s="74"/>
      <c r="BO698" s="74"/>
      <c r="BP698" s="74"/>
      <c r="BQ698" s="74"/>
      <c r="BR698" s="74"/>
      <c r="BS698" s="74"/>
      <c r="BT698" s="74"/>
      <c r="BU698" s="74"/>
      <c r="BV698" s="74"/>
      <c r="BW698" s="74"/>
      <c r="BX698" s="74"/>
      <c r="BY698" s="74"/>
      <c r="BZ698" s="74"/>
      <c r="CA698" s="74"/>
      <c r="CB698" s="74"/>
      <c r="CC698" s="74"/>
      <c r="CD698" s="74"/>
      <c r="CE698" s="74"/>
      <c r="CF698" s="74"/>
      <c r="CG698" s="74"/>
      <c r="CH698" s="74"/>
      <c r="CI698" s="74"/>
      <c r="CJ698" s="74"/>
      <c r="CK698" s="74"/>
      <c r="CL698" s="74"/>
      <c r="CM698" s="74"/>
      <c r="CN698" s="74"/>
      <c r="CO698" s="74"/>
      <c r="CP698" s="74"/>
      <c r="CQ698" s="74"/>
      <c r="CR698" s="74"/>
      <c r="CS698" s="74"/>
      <c r="CT698" s="74"/>
      <c r="CU698" s="74"/>
      <c r="CV698" s="74"/>
      <c r="CW698" s="74"/>
      <c r="CX698" s="74"/>
      <c r="CY698" s="74"/>
      <c r="CZ698" s="74"/>
      <c r="DA698" s="74"/>
      <c r="DB698" s="74"/>
      <c r="DC698" s="74"/>
      <c r="DD698" s="74"/>
      <c r="DE698" s="74"/>
      <c r="DF698" s="74"/>
      <c r="DG698" s="74"/>
      <c r="DH698" s="74"/>
      <c r="DI698" s="74"/>
      <c r="DJ698" s="74"/>
      <c r="DK698" s="74"/>
      <c r="DL698" s="74"/>
      <c r="DM698" s="74"/>
      <c r="DN698" s="74"/>
      <c r="DO698" s="74"/>
      <c r="DP698" s="74"/>
      <c r="DQ698" s="74"/>
      <c r="DR698" s="74"/>
      <c r="DS698" s="74"/>
      <c r="DT698" s="74"/>
      <c r="DU698" s="74"/>
      <c r="DV698" s="74"/>
      <c r="DW698" s="74"/>
      <c r="DX698" s="74"/>
      <c r="DY698" s="74"/>
      <c r="DZ698" s="74"/>
      <c r="EA698" s="74"/>
      <c r="EB698" s="74"/>
      <c r="EC698" s="74"/>
      <c r="ED698" s="74"/>
      <c r="EE698" s="74"/>
      <c r="EF698" s="74"/>
      <c r="EG698" s="74"/>
      <c r="EH698" s="74"/>
      <c r="EI698" s="74"/>
      <c r="EJ698" s="74"/>
      <c r="EK698" s="74"/>
      <c r="EL698" s="74"/>
      <c r="EM698" s="74"/>
      <c r="EN698" s="74"/>
      <c r="EO698" s="74"/>
      <c r="EP698" s="74"/>
      <c r="EQ698" s="74"/>
      <c r="ER698" s="74"/>
      <c r="ES698" s="74"/>
      <c r="ET698" s="74"/>
      <c r="EU698" s="74"/>
      <c r="EV698" s="74"/>
      <c r="EW698" s="74"/>
      <c r="EX698" s="74"/>
      <c r="EY698" s="74"/>
      <c r="EZ698" s="74"/>
      <c r="FA698" s="74"/>
      <c r="FB698" s="74"/>
      <c r="FC698" s="74"/>
      <c r="FD698" s="74"/>
      <c r="FE698" s="74"/>
      <c r="FF698" s="74"/>
      <c r="FG698" s="74"/>
      <c r="FH698" s="74"/>
      <c r="FI698" s="74"/>
      <c r="FJ698" s="74"/>
      <c r="FK698" s="74"/>
      <c r="FL698" s="74"/>
      <c r="FM698" s="74"/>
      <c r="FN698" s="74"/>
      <c r="FO698" s="74"/>
      <c r="FP698" s="74"/>
      <c r="FQ698" s="74"/>
      <c r="FR698" s="74"/>
      <c r="FS698" s="74"/>
      <c r="FT698" s="74"/>
      <c r="FU698" s="74"/>
      <c r="FV698" s="74"/>
      <c r="FW698" s="74"/>
      <c r="FX698" s="74"/>
      <c r="FY698" s="74"/>
      <c r="FZ698" s="74">
        <v>1</v>
      </c>
      <c r="GA698" s="74">
        <v>0.32322916388511658</v>
      </c>
      <c r="GB698" s="74">
        <v>0.32322916388511658</v>
      </c>
      <c r="GC698" s="74">
        <v>0</v>
      </c>
      <c r="GD698" s="74">
        <v>2</v>
      </c>
      <c r="GE698" s="74">
        <v>2</v>
      </c>
      <c r="GF698" s="74">
        <v>1</v>
      </c>
      <c r="GG698" t="s">
        <v>238</v>
      </c>
      <c r="GH698" t="s">
        <v>239</v>
      </c>
      <c r="GI698" t="s">
        <v>236</v>
      </c>
      <c r="GJ698" s="47"/>
      <c r="GK698" s="30"/>
    </row>
    <row r="699" spans="1:193" x14ac:dyDescent="0.2">
      <c r="A699" t="s">
        <v>175</v>
      </c>
      <c r="B699" t="s">
        <v>237</v>
      </c>
      <c r="C699" t="s">
        <v>181</v>
      </c>
      <c r="D699" t="s">
        <v>256</v>
      </c>
      <c r="E699" t="s">
        <v>223</v>
      </c>
      <c r="F699" t="s">
        <v>260</v>
      </c>
      <c r="G699" t="s">
        <v>274</v>
      </c>
      <c r="H699" s="74">
        <v>0</v>
      </c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74"/>
      <c r="U699" s="74"/>
      <c r="V699" s="74"/>
      <c r="W699" s="74"/>
      <c r="X699" s="74"/>
      <c r="Y699" s="74"/>
      <c r="Z699" s="74"/>
      <c r="AA699" s="74"/>
      <c r="AB699" s="74"/>
      <c r="AC699" s="74"/>
      <c r="AD699" s="74"/>
      <c r="AE699" s="74"/>
      <c r="AF699" s="74"/>
      <c r="AG699" s="74"/>
      <c r="AH699" s="74"/>
      <c r="AI699" s="74"/>
      <c r="AJ699" s="74"/>
      <c r="AK699" s="74"/>
      <c r="AL699" s="74"/>
      <c r="AM699" s="74"/>
      <c r="AN699" s="74"/>
      <c r="AO699" s="74"/>
      <c r="AP699" s="74"/>
      <c r="AQ699" s="74"/>
      <c r="AR699" s="74"/>
      <c r="AS699" s="74"/>
      <c r="AT699" s="74"/>
      <c r="AU699" s="74"/>
      <c r="AV699" s="74"/>
      <c r="AW699" s="74"/>
      <c r="AX699" s="74"/>
      <c r="AY699" s="74"/>
      <c r="AZ699" s="74"/>
      <c r="BA699" s="74"/>
      <c r="BB699" s="74"/>
      <c r="BC699" s="74"/>
      <c r="BD699" s="74"/>
      <c r="BE699" s="74"/>
      <c r="BF699" s="74"/>
      <c r="BG699" s="74"/>
      <c r="BH699" s="74"/>
      <c r="BI699" s="74"/>
      <c r="BJ699" s="74"/>
      <c r="BK699" s="74"/>
      <c r="BL699" s="74"/>
      <c r="BM699" s="74"/>
      <c r="BN699" s="74"/>
      <c r="BO699" s="74"/>
      <c r="BP699" s="74"/>
      <c r="BQ699" s="74"/>
      <c r="BR699" s="74"/>
      <c r="BS699" s="74"/>
      <c r="BT699" s="74"/>
      <c r="BU699" s="74"/>
      <c r="BV699" s="74"/>
      <c r="BW699" s="74"/>
      <c r="BX699" s="74"/>
      <c r="BY699" s="74"/>
      <c r="BZ699" s="74"/>
      <c r="CA699" s="74"/>
      <c r="CB699" s="74"/>
      <c r="CC699" s="74"/>
      <c r="CD699" s="74"/>
      <c r="CE699" s="74"/>
      <c r="CF699" s="74"/>
      <c r="CG699" s="74"/>
      <c r="CH699" s="74"/>
      <c r="CI699" s="74"/>
      <c r="CJ699" s="74"/>
      <c r="CK699" s="74"/>
      <c r="CL699" s="74"/>
      <c r="CM699" s="74"/>
      <c r="CN699" s="74"/>
      <c r="CO699" s="74"/>
      <c r="CP699" s="74"/>
      <c r="CQ699" s="74"/>
      <c r="CR699" s="74"/>
      <c r="CS699" s="74"/>
      <c r="CT699" s="74"/>
      <c r="CU699" s="74"/>
      <c r="CV699" s="74"/>
      <c r="CW699" s="74"/>
      <c r="CX699" s="74"/>
      <c r="CY699" s="74"/>
      <c r="CZ699" s="74"/>
      <c r="DA699" s="74"/>
      <c r="DB699" s="74"/>
      <c r="DC699" s="74"/>
      <c r="DD699" s="74"/>
      <c r="DE699" s="74"/>
      <c r="DF699" s="74"/>
      <c r="DG699" s="74"/>
      <c r="DH699" s="74"/>
      <c r="DI699" s="74"/>
      <c r="DJ699" s="74"/>
      <c r="DK699" s="74"/>
      <c r="DL699" s="74"/>
      <c r="DM699" s="74"/>
      <c r="DN699" s="74"/>
      <c r="DO699" s="74"/>
      <c r="DP699" s="74"/>
      <c r="DQ699" s="74"/>
      <c r="DR699" s="74"/>
      <c r="DS699" s="74"/>
      <c r="DT699" s="74"/>
      <c r="DU699" s="74"/>
      <c r="DV699" s="74"/>
      <c r="DW699" s="74"/>
      <c r="DX699" s="74"/>
      <c r="DY699" s="74"/>
      <c r="DZ699" s="74"/>
      <c r="EA699" s="74"/>
      <c r="EB699" s="74"/>
      <c r="EC699" s="74"/>
      <c r="ED699" s="74"/>
      <c r="EE699" s="74"/>
      <c r="EF699" s="74"/>
      <c r="EG699" s="74"/>
      <c r="EH699" s="74"/>
      <c r="EI699" s="74"/>
      <c r="EJ699" s="74"/>
      <c r="EK699" s="74"/>
      <c r="EL699" s="74"/>
      <c r="EM699" s="74"/>
      <c r="EN699" s="74"/>
      <c r="EO699" s="74"/>
      <c r="EP699" s="74"/>
      <c r="EQ699" s="74"/>
      <c r="ER699" s="74"/>
      <c r="ES699" s="74"/>
      <c r="ET699" s="74"/>
      <c r="EU699" s="74"/>
      <c r="EV699" s="74"/>
      <c r="EW699" s="74"/>
      <c r="EX699" s="74"/>
      <c r="EY699" s="74"/>
      <c r="EZ699" s="74"/>
      <c r="FA699" s="74"/>
      <c r="FB699" s="74"/>
      <c r="FC699" s="74"/>
      <c r="FD699" s="74"/>
      <c r="FE699" s="74"/>
      <c r="FF699" s="74"/>
      <c r="FG699" s="74"/>
      <c r="FH699" s="74"/>
      <c r="FI699" s="74"/>
      <c r="FJ699" s="74"/>
      <c r="FK699" s="74"/>
      <c r="FL699" s="74"/>
      <c r="FM699" s="74"/>
      <c r="FN699" s="74"/>
      <c r="FO699" s="74"/>
      <c r="FP699" s="74"/>
      <c r="FQ699" s="74"/>
      <c r="FR699" s="74"/>
      <c r="FS699" s="74"/>
      <c r="FT699" s="74"/>
      <c r="FU699" s="74"/>
      <c r="FV699" s="74"/>
      <c r="FW699" s="74"/>
      <c r="FX699" s="74"/>
      <c r="FY699" s="74"/>
      <c r="FZ699" s="74">
        <v>6</v>
      </c>
      <c r="GA699" s="74">
        <v>3.9115114212036133</v>
      </c>
      <c r="GB699" s="74">
        <v>7.2876739501953125</v>
      </c>
      <c r="GC699" s="74">
        <v>0</v>
      </c>
      <c r="GD699" s="74">
        <v>2</v>
      </c>
      <c r="GE699" s="74">
        <v>2</v>
      </c>
      <c r="GF699" s="74">
        <v>1</v>
      </c>
      <c r="GG699" t="s">
        <v>238</v>
      </c>
      <c r="GH699" t="s">
        <v>239</v>
      </c>
      <c r="GI699" t="s">
        <v>236</v>
      </c>
      <c r="GJ699" s="47"/>
      <c r="GK699" s="30"/>
    </row>
    <row r="700" spans="1:193" x14ac:dyDescent="0.2">
      <c r="A700" t="s">
        <v>175</v>
      </c>
      <c r="B700" t="s">
        <v>237</v>
      </c>
      <c r="C700" t="s">
        <v>181</v>
      </c>
      <c r="D700" t="s">
        <v>256</v>
      </c>
      <c r="E700" t="s">
        <v>224</v>
      </c>
      <c r="F700" t="s">
        <v>260</v>
      </c>
      <c r="G700" t="s">
        <v>274</v>
      </c>
      <c r="H700" s="74">
        <v>0</v>
      </c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74"/>
      <c r="U700" s="74"/>
      <c r="V700" s="74"/>
      <c r="W700" s="74"/>
      <c r="X700" s="74"/>
      <c r="Y700" s="74"/>
      <c r="Z700" s="74"/>
      <c r="AA700" s="74"/>
      <c r="AB700" s="74"/>
      <c r="AC700" s="74"/>
      <c r="AD700" s="74"/>
      <c r="AE700" s="74"/>
      <c r="AF700" s="74"/>
      <c r="AG700" s="74"/>
      <c r="AH700" s="74"/>
      <c r="AI700" s="74"/>
      <c r="AJ700" s="74"/>
      <c r="AK700" s="74"/>
      <c r="AL700" s="74"/>
      <c r="AM700" s="74"/>
      <c r="AN700" s="74"/>
      <c r="AO700" s="74"/>
      <c r="AP700" s="74"/>
      <c r="AQ700" s="74"/>
      <c r="AR700" s="74"/>
      <c r="AS700" s="74"/>
      <c r="AT700" s="74"/>
      <c r="AU700" s="74"/>
      <c r="AV700" s="74"/>
      <c r="AW700" s="74"/>
      <c r="AX700" s="74"/>
      <c r="AY700" s="74"/>
      <c r="AZ700" s="74"/>
      <c r="BA700" s="74"/>
      <c r="BB700" s="74"/>
      <c r="BC700" s="74"/>
      <c r="BD700" s="74"/>
      <c r="BE700" s="74"/>
      <c r="BF700" s="74"/>
      <c r="BG700" s="74"/>
      <c r="BH700" s="74"/>
      <c r="BI700" s="74"/>
      <c r="BJ700" s="74"/>
      <c r="BK700" s="74"/>
      <c r="BL700" s="74"/>
      <c r="BM700" s="74"/>
      <c r="BN700" s="74"/>
      <c r="BO700" s="74"/>
      <c r="BP700" s="74"/>
      <c r="BQ700" s="74"/>
      <c r="BR700" s="74"/>
      <c r="BS700" s="74"/>
      <c r="BT700" s="74"/>
      <c r="BU700" s="74"/>
      <c r="BV700" s="74"/>
      <c r="BW700" s="74"/>
      <c r="BX700" s="74"/>
      <c r="BY700" s="74"/>
      <c r="BZ700" s="74"/>
      <c r="CA700" s="74"/>
      <c r="CB700" s="74"/>
      <c r="CC700" s="74"/>
      <c r="CD700" s="74"/>
      <c r="CE700" s="74"/>
      <c r="CF700" s="74"/>
      <c r="CG700" s="74"/>
      <c r="CH700" s="74"/>
      <c r="CI700" s="74"/>
      <c r="CJ700" s="74"/>
      <c r="CK700" s="74"/>
      <c r="CL700" s="74"/>
      <c r="CM700" s="74"/>
      <c r="CN700" s="74"/>
      <c r="CO700" s="74"/>
      <c r="CP700" s="74"/>
      <c r="CQ700" s="74"/>
      <c r="CR700" s="74"/>
      <c r="CS700" s="74"/>
      <c r="CT700" s="74"/>
      <c r="CU700" s="74"/>
      <c r="CV700" s="74"/>
      <c r="CW700" s="74"/>
      <c r="CX700" s="74"/>
      <c r="CY700" s="74"/>
      <c r="CZ700" s="74"/>
      <c r="DA700" s="74"/>
      <c r="DB700" s="74"/>
      <c r="DC700" s="74"/>
      <c r="DD700" s="74"/>
      <c r="DE700" s="74"/>
      <c r="DF700" s="74"/>
      <c r="DG700" s="74"/>
      <c r="DH700" s="74"/>
      <c r="DI700" s="74"/>
      <c r="DJ700" s="74"/>
      <c r="DK700" s="74"/>
      <c r="DL700" s="74"/>
      <c r="DM700" s="74"/>
      <c r="DN700" s="74"/>
      <c r="DO700" s="74"/>
      <c r="DP700" s="74"/>
      <c r="DQ700" s="74"/>
      <c r="DR700" s="74"/>
      <c r="DS700" s="74"/>
      <c r="DT700" s="74"/>
      <c r="DU700" s="74"/>
      <c r="DV700" s="74"/>
      <c r="DW700" s="74"/>
      <c r="DX700" s="74"/>
      <c r="DY700" s="74"/>
      <c r="DZ700" s="74"/>
      <c r="EA700" s="74"/>
      <c r="EB700" s="74"/>
      <c r="EC700" s="74"/>
      <c r="ED700" s="74"/>
      <c r="EE700" s="74"/>
      <c r="EF700" s="74"/>
      <c r="EG700" s="74"/>
      <c r="EH700" s="74"/>
      <c r="EI700" s="74"/>
      <c r="EJ700" s="74"/>
      <c r="EK700" s="74"/>
      <c r="EL700" s="74"/>
      <c r="EM700" s="74"/>
      <c r="EN700" s="74"/>
      <c r="EO700" s="74"/>
      <c r="EP700" s="74"/>
      <c r="EQ700" s="74"/>
      <c r="ER700" s="74"/>
      <c r="ES700" s="74"/>
      <c r="ET700" s="74"/>
      <c r="EU700" s="74"/>
      <c r="EV700" s="74"/>
      <c r="EW700" s="74"/>
      <c r="EX700" s="74"/>
      <c r="EY700" s="74"/>
      <c r="EZ700" s="74"/>
      <c r="FA700" s="74"/>
      <c r="FB700" s="74"/>
      <c r="FC700" s="74"/>
      <c r="FD700" s="74"/>
      <c r="FE700" s="74"/>
      <c r="FF700" s="74"/>
      <c r="FG700" s="74"/>
      <c r="FH700" s="74"/>
      <c r="FI700" s="74"/>
      <c r="FJ700" s="74"/>
      <c r="FK700" s="74"/>
      <c r="FL700" s="74"/>
      <c r="FM700" s="74"/>
      <c r="FN700" s="74"/>
      <c r="FO700" s="74"/>
      <c r="FP700" s="74"/>
      <c r="FQ700" s="74"/>
      <c r="FR700" s="74"/>
      <c r="FS700" s="74"/>
      <c r="FT700" s="74"/>
      <c r="FU700" s="74"/>
      <c r="FV700" s="74"/>
      <c r="FW700" s="74"/>
      <c r="FX700" s="74"/>
      <c r="FY700" s="74"/>
      <c r="FZ700" s="74">
        <v>7</v>
      </c>
      <c r="GA700" s="74">
        <v>5.124269962310791</v>
      </c>
      <c r="GB700" s="74">
        <v>10.932865500450134</v>
      </c>
      <c r="GC700" s="74">
        <v>0</v>
      </c>
      <c r="GD700" s="74">
        <v>2</v>
      </c>
      <c r="GE700" s="74">
        <v>2</v>
      </c>
      <c r="GF700" s="74">
        <v>1</v>
      </c>
      <c r="GG700" t="s">
        <v>238</v>
      </c>
      <c r="GH700" t="s">
        <v>239</v>
      </c>
      <c r="GI700" t="s">
        <v>236</v>
      </c>
      <c r="GJ700" s="47"/>
      <c r="GK700" s="30"/>
    </row>
    <row r="701" spans="1:193" x14ac:dyDescent="0.2">
      <c r="A701" t="s">
        <v>175</v>
      </c>
      <c r="B701" t="s">
        <v>237</v>
      </c>
      <c r="C701" t="s">
        <v>181</v>
      </c>
      <c r="D701" t="s">
        <v>256</v>
      </c>
      <c r="E701" t="s">
        <v>220</v>
      </c>
      <c r="F701" t="s">
        <v>260</v>
      </c>
      <c r="G701" t="s">
        <v>274</v>
      </c>
      <c r="H701" s="74">
        <v>0</v>
      </c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74"/>
      <c r="Z701" s="74"/>
      <c r="AA701" s="74"/>
      <c r="AB701" s="74"/>
      <c r="AC701" s="74"/>
      <c r="AD701" s="74"/>
      <c r="AE701" s="74"/>
      <c r="AF701" s="74"/>
      <c r="AG701" s="74"/>
      <c r="AH701" s="74"/>
      <c r="AI701" s="74"/>
      <c r="AJ701" s="74"/>
      <c r="AK701" s="74"/>
      <c r="AL701" s="74"/>
      <c r="AM701" s="74"/>
      <c r="AN701" s="74"/>
      <c r="AO701" s="74"/>
      <c r="AP701" s="74"/>
      <c r="AQ701" s="74"/>
      <c r="AR701" s="74"/>
      <c r="AS701" s="74"/>
      <c r="AT701" s="74"/>
      <c r="AU701" s="74"/>
      <c r="AV701" s="74"/>
      <c r="AW701" s="74"/>
      <c r="AX701" s="74"/>
      <c r="AY701" s="74"/>
      <c r="AZ701" s="74"/>
      <c r="BA701" s="74"/>
      <c r="BB701" s="74"/>
      <c r="BC701" s="74"/>
      <c r="BD701" s="74"/>
      <c r="BE701" s="74"/>
      <c r="BF701" s="74"/>
      <c r="BG701" s="74"/>
      <c r="BH701" s="74"/>
      <c r="BI701" s="74"/>
      <c r="BJ701" s="74"/>
      <c r="BK701" s="74"/>
      <c r="BL701" s="74"/>
      <c r="BM701" s="74"/>
      <c r="BN701" s="74"/>
      <c r="BO701" s="74"/>
      <c r="BP701" s="74"/>
      <c r="BQ701" s="74"/>
      <c r="BR701" s="74"/>
      <c r="BS701" s="74"/>
      <c r="BT701" s="74"/>
      <c r="BU701" s="74"/>
      <c r="BV701" s="74"/>
      <c r="BW701" s="74"/>
      <c r="BX701" s="74"/>
      <c r="BY701" s="74"/>
      <c r="BZ701" s="74"/>
      <c r="CA701" s="74"/>
      <c r="CB701" s="74"/>
      <c r="CC701" s="74"/>
      <c r="CD701" s="74"/>
      <c r="CE701" s="74"/>
      <c r="CF701" s="74"/>
      <c r="CG701" s="74"/>
      <c r="CH701" s="74"/>
      <c r="CI701" s="74"/>
      <c r="CJ701" s="74"/>
      <c r="CK701" s="74"/>
      <c r="CL701" s="74"/>
      <c r="CM701" s="74"/>
      <c r="CN701" s="74"/>
      <c r="CO701" s="74"/>
      <c r="CP701" s="74"/>
      <c r="CQ701" s="74"/>
      <c r="CR701" s="74"/>
      <c r="CS701" s="74"/>
      <c r="CT701" s="74"/>
      <c r="CU701" s="74"/>
      <c r="CV701" s="74"/>
      <c r="CW701" s="74"/>
      <c r="CX701" s="74"/>
      <c r="CY701" s="74"/>
      <c r="CZ701" s="74"/>
      <c r="DA701" s="74"/>
      <c r="DB701" s="74"/>
      <c r="DC701" s="74"/>
      <c r="DD701" s="74"/>
      <c r="DE701" s="74"/>
      <c r="DF701" s="74"/>
      <c r="DG701" s="74"/>
      <c r="DH701" s="74"/>
      <c r="DI701" s="74"/>
      <c r="DJ701" s="74"/>
      <c r="DK701" s="74"/>
      <c r="DL701" s="74"/>
      <c r="DM701" s="74"/>
      <c r="DN701" s="74"/>
      <c r="DO701" s="74"/>
      <c r="DP701" s="74"/>
      <c r="DQ701" s="74"/>
      <c r="DR701" s="74"/>
      <c r="DS701" s="74"/>
      <c r="DT701" s="74"/>
      <c r="DU701" s="74"/>
      <c r="DV701" s="74"/>
      <c r="DW701" s="74"/>
      <c r="DX701" s="74"/>
      <c r="DY701" s="74"/>
      <c r="DZ701" s="74"/>
      <c r="EA701" s="74"/>
      <c r="EB701" s="74"/>
      <c r="EC701" s="74"/>
      <c r="ED701" s="74"/>
      <c r="EE701" s="74"/>
      <c r="EF701" s="74"/>
      <c r="EG701" s="74"/>
      <c r="EH701" s="74"/>
      <c r="EI701" s="74"/>
      <c r="EJ701" s="74"/>
      <c r="EK701" s="74"/>
      <c r="EL701" s="74"/>
      <c r="EM701" s="74"/>
      <c r="EN701" s="74"/>
      <c r="EO701" s="74"/>
      <c r="EP701" s="74"/>
      <c r="EQ701" s="74"/>
      <c r="ER701" s="74"/>
      <c r="ES701" s="74"/>
      <c r="ET701" s="74"/>
      <c r="EU701" s="74"/>
      <c r="EV701" s="74"/>
      <c r="EW701" s="74"/>
      <c r="EX701" s="74"/>
      <c r="EY701" s="74"/>
      <c r="EZ701" s="74"/>
      <c r="FA701" s="74"/>
      <c r="FB701" s="74"/>
      <c r="FC701" s="74"/>
      <c r="FD701" s="74"/>
      <c r="FE701" s="74"/>
      <c r="FF701" s="74"/>
      <c r="FG701" s="74"/>
      <c r="FH701" s="74"/>
      <c r="FI701" s="74"/>
      <c r="FJ701" s="74"/>
      <c r="FK701" s="74"/>
      <c r="FL701" s="74"/>
      <c r="FM701" s="74"/>
      <c r="FN701" s="74"/>
      <c r="FO701" s="74"/>
      <c r="FP701" s="74"/>
      <c r="FQ701" s="74"/>
      <c r="FR701" s="74"/>
      <c r="FS701" s="74"/>
      <c r="FT701" s="74"/>
      <c r="FU701" s="74"/>
      <c r="FV701" s="74"/>
      <c r="FW701" s="74"/>
      <c r="FX701" s="74"/>
      <c r="FY701" s="74"/>
      <c r="FZ701" s="74">
        <v>14</v>
      </c>
      <c r="GA701" s="74">
        <v>5.1982746124267578</v>
      </c>
      <c r="GB701" s="74">
        <v>16.244497187435627</v>
      </c>
      <c r="GC701" s="74">
        <v>0</v>
      </c>
      <c r="GD701" s="74">
        <v>2</v>
      </c>
      <c r="GE701" s="74">
        <v>2</v>
      </c>
      <c r="GF701" s="74">
        <v>1</v>
      </c>
      <c r="GG701" t="s">
        <v>238</v>
      </c>
      <c r="GH701" t="s">
        <v>239</v>
      </c>
      <c r="GI701" t="s">
        <v>236</v>
      </c>
      <c r="GJ701" s="47"/>
      <c r="GK701" s="30"/>
    </row>
    <row r="702" spans="1:193" x14ac:dyDescent="0.2">
      <c r="A702" t="s">
        <v>175</v>
      </c>
      <c r="B702" t="s">
        <v>237</v>
      </c>
      <c r="C702" t="s">
        <v>181</v>
      </c>
      <c r="D702" t="s">
        <v>256</v>
      </c>
      <c r="E702" t="s">
        <v>221</v>
      </c>
      <c r="F702" t="s">
        <v>260</v>
      </c>
      <c r="G702" t="s">
        <v>274</v>
      </c>
      <c r="H702" s="74">
        <v>0</v>
      </c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74"/>
      <c r="U702" s="74"/>
      <c r="V702" s="74"/>
      <c r="W702" s="74"/>
      <c r="X702" s="74"/>
      <c r="Y702" s="74"/>
      <c r="Z702" s="74"/>
      <c r="AA702" s="74"/>
      <c r="AB702" s="74"/>
      <c r="AC702" s="74"/>
      <c r="AD702" s="74"/>
      <c r="AE702" s="74"/>
      <c r="AF702" s="74"/>
      <c r="AG702" s="74"/>
      <c r="AH702" s="74"/>
      <c r="AI702" s="74"/>
      <c r="AJ702" s="74"/>
      <c r="AK702" s="74"/>
      <c r="AL702" s="74"/>
      <c r="AM702" s="74"/>
      <c r="AN702" s="74"/>
      <c r="AO702" s="74"/>
      <c r="AP702" s="74"/>
      <c r="AQ702" s="74"/>
      <c r="AR702" s="74"/>
      <c r="AS702" s="74"/>
      <c r="AT702" s="74"/>
      <c r="AU702" s="74"/>
      <c r="AV702" s="74"/>
      <c r="AW702" s="74"/>
      <c r="AX702" s="74"/>
      <c r="AY702" s="74"/>
      <c r="AZ702" s="74"/>
      <c r="BA702" s="74"/>
      <c r="BB702" s="74"/>
      <c r="BC702" s="74"/>
      <c r="BD702" s="74"/>
      <c r="BE702" s="74"/>
      <c r="BF702" s="74"/>
      <c r="BG702" s="74"/>
      <c r="BH702" s="74"/>
      <c r="BI702" s="74"/>
      <c r="BJ702" s="74"/>
      <c r="BK702" s="74"/>
      <c r="BL702" s="74"/>
      <c r="BM702" s="74"/>
      <c r="BN702" s="74"/>
      <c r="BO702" s="74"/>
      <c r="BP702" s="74"/>
      <c r="BQ702" s="74"/>
      <c r="BR702" s="74"/>
      <c r="BS702" s="74"/>
      <c r="BT702" s="74"/>
      <c r="BU702" s="74"/>
      <c r="BV702" s="74"/>
      <c r="BW702" s="74"/>
      <c r="BX702" s="74"/>
      <c r="BY702" s="74"/>
      <c r="BZ702" s="74"/>
      <c r="CA702" s="74"/>
      <c r="CB702" s="74"/>
      <c r="CC702" s="74"/>
      <c r="CD702" s="74"/>
      <c r="CE702" s="74"/>
      <c r="CF702" s="74"/>
      <c r="CG702" s="74"/>
      <c r="CH702" s="74"/>
      <c r="CI702" s="74"/>
      <c r="CJ702" s="74"/>
      <c r="CK702" s="74"/>
      <c r="CL702" s="74"/>
      <c r="CM702" s="74"/>
      <c r="CN702" s="74"/>
      <c r="CO702" s="74"/>
      <c r="CP702" s="74"/>
      <c r="CQ702" s="74"/>
      <c r="CR702" s="74"/>
      <c r="CS702" s="74"/>
      <c r="CT702" s="74"/>
      <c r="CU702" s="74"/>
      <c r="CV702" s="74"/>
      <c r="CW702" s="74"/>
      <c r="CX702" s="74"/>
      <c r="CY702" s="74"/>
      <c r="CZ702" s="74"/>
      <c r="DA702" s="74"/>
      <c r="DB702" s="74"/>
      <c r="DC702" s="74"/>
      <c r="DD702" s="74"/>
      <c r="DE702" s="74"/>
      <c r="DF702" s="74"/>
      <c r="DG702" s="74"/>
      <c r="DH702" s="74"/>
      <c r="DI702" s="74"/>
      <c r="DJ702" s="74"/>
      <c r="DK702" s="74"/>
      <c r="DL702" s="74"/>
      <c r="DM702" s="74"/>
      <c r="DN702" s="74"/>
      <c r="DO702" s="74"/>
      <c r="DP702" s="74"/>
      <c r="DQ702" s="74"/>
      <c r="DR702" s="74"/>
      <c r="DS702" s="74"/>
      <c r="DT702" s="74"/>
      <c r="DU702" s="74"/>
      <c r="DV702" s="74"/>
      <c r="DW702" s="74"/>
      <c r="DX702" s="74"/>
      <c r="DY702" s="74"/>
      <c r="DZ702" s="74"/>
      <c r="EA702" s="74"/>
      <c r="EB702" s="74"/>
      <c r="EC702" s="74"/>
      <c r="ED702" s="74"/>
      <c r="EE702" s="74"/>
      <c r="EF702" s="74"/>
      <c r="EG702" s="74"/>
      <c r="EH702" s="74"/>
      <c r="EI702" s="74"/>
      <c r="EJ702" s="74"/>
      <c r="EK702" s="74"/>
      <c r="EL702" s="74"/>
      <c r="EM702" s="74"/>
      <c r="EN702" s="74"/>
      <c r="EO702" s="74"/>
      <c r="EP702" s="74"/>
      <c r="EQ702" s="74"/>
      <c r="ER702" s="74"/>
      <c r="ES702" s="74"/>
      <c r="ET702" s="74"/>
      <c r="EU702" s="74"/>
      <c r="EV702" s="74"/>
      <c r="EW702" s="74"/>
      <c r="EX702" s="74"/>
      <c r="EY702" s="74"/>
      <c r="EZ702" s="74"/>
      <c r="FA702" s="74"/>
      <c r="FB702" s="74"/>
      <c r="FC702" s="74"/>
      <c r="FD702" s="74"/>
      <c r="FE702" s="74"/>
      <c r="FF702" s="74"/>
      <c r="FG702" s="74"/>
      <c r="FH702" s="74"/>
      <c r="FI702" s="74"/>
      <c r="FJ702" s="74"/>
      <c r="FK702" s="74"/>
      <c r="FL702" s="74"/>
      <c r="FM702" s="74"/>
      <c r="FN702" s="74"/>
      <c r="FO702" s="74"/>
      <c r="FP702" s="74"/>
      <c r="FQ702" s="74"/>
      <c r="FR702" s="74"/>
      <c r="FS702" s="74"/>
      <c r="FT702" s="74"/>
      <c r="FU702" s="74"/>
      <c r="FV702" s="74"/>
      <c r="FW702" s="74"/>
      <c r="FX702" s="74"/>
      <c r="FY702" s="74"/>
      <c r="FZ702" s="74">
        <v>16</v>
      </c>
      <c r="GA702" s="74">
        <v>6.5596623420715332</v>
      </c>
      <c r="GB702" s="74">
        <v>21.556425333023071</v>
      </c>
      <c r="GC702" s="74">
        <v>0</v>
      </c>
      <c r="GD702" s="74">
        <v>2</v>
      </c>
      <c r="GE702" s="74">
        <v>2</v>
      </c>
      <c r="GF702" s="74">
        <v>1</v>
      </c>
      <c r="GG702" t="s">
        <v>238</v>
      </c>
      <c r="GH702" t="s">
        <v>239</v>
      </c>
      <c r="GI702" t="s">
        <v>236</v>
      </c>
      <c r="GJ702" s="47"/>
      <c r="GK702" s="30"/>
    </row>
    <row r="703" spans="1:193" x14ac:dyDescent="0.2">
      <c r="A703" t="s">
        <v>175</v>
      </c>
      <c r="B703" t="s">
        <v>237</v>
      </c>
      <c r="C703" t="s">
        <v>181</v>
      </c>
      <c r="D703" t="s">
        <v>256</v>
      </c>
      <c r="E703" t="s">
        <v>186</v>
      </c>
      <c r="F703" t="s">
        <v>260</v>
      </c>
      <c r="G703" t="s">
        <v>274</v>
      </c>
      <c r="H703" s="74">
        <v>0</v>
      </c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74"/>
      <c r="U703" s="74"/>
      <c r="V703" s="74"/>
      <c r="W703" s="74"/>
      <c r="X703" s="74"/>
      <c r="Y703" s="74"/>
      <c r="Z703" s="74"/>
      <c r="AA703" s="74"/>
      <c r="AB703" s="74"/>
      <c r="AC703" s="74"/>
      <c r="AD703" s="74"/>
      <c r="AE703" s="74"/>
      <c r="AF703" s="74"/>
      <c r="AG703" s="74"/>
      <c r="AH703" s="74"/>
      <c r="AI703" s="74"/>
      <c r="AJ703" s="74"/>
      <c r="AK703" s="74"/>
      <c r="AL703" s="74"/>
      <c r="AM703" s="74"/>
      <c r="AN703" s="74"/>
      <c r="AO703" s="74"/>
      <c r="AP703" s="74"/>
      <c r="AQ703" s="74"/>
      <c r="AR703" s="74"/>
      <c r="AS703" s="74"/>
      <c r="AT703" s="74"/>
      <c r="AU703" s="74"/>
      <c r="AV703" s="74"/>
      <c r="AW703" s="74"/>
      <c r="AX703" s="74"/>
      <c r="AY703" s="74"/>
      <c r="AZ703" s="74"/>
      <c r="BA703" s="74"/>
      <c r="BB703" s="74"/>
      <c r="BC703" s="74"/>
      <c r="BD703" s="74"/>
      <c r="BE703" s="74"/>
      <c r="BF703" s="74"/>
      <c r="BG703" s="74"/>
      <c r="BH703" s="74"/>
      <c r="BI703" s="74"/>
      <c r="BJ703" s="74"/>
      <c r="BK703" s="74"/>
      <c r="BL703" s="74"/>
      <c r="BM703" s="74"/>
      <c r="BN703" s="74"/>
      <c r="BO703" s="74"/>
      <c r="BP703" s="74"/>
      <c r="BQ703" s="74"/>
      <c r="BR703" s="74"/>
      <c r="BS703" s="74"/>
      <c r="BT703" s="74"/>
      <c r="BU703" s="74"/>
      <c r="BV703" s="74"/>
      <c r="BW703" s="74"/>
      <c r="BX703" s="74"/>
      <c r="BY703" s="74"/>
      <c r="BZ703" s="74"/>
      <c r="CA703" s="74"/>
      <c r="CB703" s="74"/>
      <c r="CC703" s="74"/>
      <c r="CD703" s="74"/>
      <c r="CE703" s="74"/>
      <c r="CF703" s="74"/>
      <c r="CG703" s="74"/>
      <c r="CH703" s="74"/>
      <c r="CI703" s="74"/>
      <c r="CJ703" s="74"/>
      <c r="CK703" s="74"/>
      <c r="CL703" s="74"/>
      <c r="CM703" s="74"/>
      <c r="CN703" s="74"/>
      <c r="CO703" s="74"/>
      <c r="CP703" s="74"/>
      <c r="CQ703" s="74"/>
      <c r="CR703" s="74"/>
      <c r="CS703" s="74"/>
      <c r="CT703" s="74"/>
      <c r="CU703" s="74"/>
      <c r="CV703" s="74"/>
      <c r="CW703" s="74"/>
      <c r="CX703" s="74"/>
      <c r="CY703" s="74"/>
      <c r="CZ703" s="74"/>
      <c r="DA703" s="74"/>
      <c r="DB703" s="74"/>
      <c r="DC703" s="74"/>
      <c r="DD703" s="74"/>
      <c r="DE703" s="74"/>
      <c r="DF703" s="74"/>
      <c r="DG703" s="74"/>
      <c r="DH703" s="74"/>
      <c r="DI703" s="74"/>
      <c r="DJ703" s="74"/>
      <c r="DK703" s="74"/>
      <c r="DL703" s="74"/>
      <c r="DM703" s="74"/>
      <c r="DN703" s="74"/>
      <c r="DO703" s="74"/>
      <c r="DP703" s="74"/>
      <c r="DQ703" s="74"/>
      <c r="DR703" s="74"/>
      <c r="DS703" s="74"/>
      <c r="DT703" s="74"/>
      <c r="DU703" s="74"/>
      <c r="DV703" s="74"/>
      <c r="DW703" s="74"/>
      <c r="DX703" s="74"/>
      <c r="DY703" s="74"/>
      <c r="DZ703" s="74"/>
      <c r="EA703" s="74"/>
      <c r="EB703" s="74"/>
      <c r="EC703" s="74"/>
      <c r="ED703" s="74"/>
      <c r="EE703" s="74"/>
      <c r="EF703" s="74"/>
      <c r="EG703" s="74"/>
      <c r="EH703" s="74"/>
      <c r="EI703" s="74"/>
      <c r="EJ703" s="74"/>
      <c r="EK703" s="74"/>
      <c r="EL703" s="74"/>
      <c r="EM703" s="74"/>
      <c r="EN703" s="74"/>
      <c r="EO703" s="74"/>
      <c r="EP703" s="74"/>
      <c r="EQ703" s="74"/>
      <c r="ER703" s="74"/>
      <c r="ES703" s="74"/>
      <c r="ET703" s="74"/>
      <c r="EU703" s="74"/>
      <c r="EV703" s="74"/>
      <c r="EW703" s="74"/>
      <c r="EX703" s="74"/>
      <c r="EY703" s="74"/>
      <c r="EZ703" s="74"/>
      <c r="FA703" s="74"/>
      <c r="FB703" s="74"/>
      <c r="FC703" s="74"/>
      <c r="FD703" s="74"/>
      <c r="FE703" s="74"/>
      <c r="FF703" s="74"/>
      <c r="FG703" s="74"/>
      <c r="FH703" s="74"/>
      <c r="FI703" s="74"/>
      <c r="FJ703" s="74"/>
      <c r="FK703" s="74"/>
      <c r="FL703" s="74"/>
      <c r="FM703" s="74"/>
      <c r="FN703" s="74"/>
      <c r="FO703" s="74"/>
      <c r="FP703" s="74"/>
      <c r="FQ703" s="74"/>
      <c r="FR703" s="74"/>
      <c r="FS703" s="74"/>
      <c r="FT703" s="74"/>
      <c r="FU703" s="74"/>
      <c r="FV703" s="74"/>
      <c r="FW703" s="74"/>
      <c r="FX703" s="74"/>
      <c r="FY703" s="74"/>
      <c r="FZ703" s="74">
        <v>21</v>
      </c>
      <c r="GA703" s="74">
        <v>5.2697858810424805</v>
      </c>
      <c r="GB703" s="74">
        <v>22.477559231221676</v>
      </c>
      <c r="GC703" s="74">
        <v>0</v>
      </c>
      <c r="GD703" s="74">
        <v>2</v>
      </c>
      <c r="GE703" s="74">
        <v>2</v>
      </c>
      <c r="GF703" s="74">
        <v>1</v>
      </c>
      <c r="GG703" t="s">
        <v>238</v>
      </c>
      <c r="GH703" t="s">
        <v>239</v>
      </c>
      <c r="GI703" t="s">
        <v>236</v>
      </c>
      <c r="GJ703" s="47"/>
      <c r="GK703" s="30"/>
    </row>
    <row r="704" spans="1:193" x14ac:dyDescent="0.2">
      <c r="A704" t="s">
        <v>175</v>
      </c>
      <c r="B704" t="s">
        <v>237</v>
      </c>
      <c r="C704" t="s">
        <v>181</v>
      </c>
      <c r="D704" t="s">
        <v>256</v>
      </c>
      <c r="E704" t="s">
        <v>187</v>
      </c>
      <c r="F704" t="s">
        <v>260</v>
      </c>
      <c r="G704" t="s">
        <v>274</v>
      </c>
      <c r="H704" s="74">
        <v>0</v>
      </c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74"/>
      <c r="U704" s="74"/>
      <c r="V704" s="74"/>
      <c r="W704" s="74"/>
      <c r="X704" s="74"/>
      <c r="Y704" s="74"/>
      <c r="Z704" s="74"/>
      <c r="AA704" s="74"/>
      <c r="AB704" s="74"/>
      <c r="AC704" s="74"/>
      <c r="AD704" s="74"/>
      <c r="AE704" s="74"/>
      <c r="AF704" s="74"/>
      <c r="AG704" s="74"/>
      <c r="AH704" s="74"/>
      <c r="AI704" s="74"/>
      <c r="AJ704" s="74"/>
      <c r="AK704" s="74"/>
      <c r="AL704" s="74"/>
      <c r="AM704" s="74"/>
      <c r="AN704" s="74"/>
      <c r="AO704" s="74"/>
      <c r="AP704" s="74"/>
      <c r="AQ704" s="74"/>
      <c r="AR704" s="74"/>
      <c r="AS704" s="74"/>
      <c r="AT704" s="74"/>
      <c r="AU704" s="74"/>
      <c r="AV704" s="74"/>
      <c r="AW704" s="74"/>
      <c r="AX704" s="74"/>
      <c r="AY704" s="74"/>
      <c r="AZ704" s="74"/>
      <c r="BA704" s="74"/>
      <c r="BB704" s="74"/>
      <c r="BC704" s="74"/>
      <c r="BD704" s="74"/>
      <c r="BE704" s="74"/>
      <c r="BF704" s="74"/>
      <c r="BG704" s="74"/>
      <c r="BH704" s="74"/>
      <c r="BI704" s="74"/>
      <c r="BJ704" s="74"/>
      <c r="BK704" s="74"/>
      <c r="BL704" s="74"/>
      <c r="BM704" s="74"/>
      <c r="BN704" s="74"/>
      <c r="BO704" s="74"/>
      <c r="BP704" s="74"/>
      <c r="BQ704" s="74"/>
      <c r="BR704" s="74"/>
      <c r="BS704" s="74"/>
      <c r="BT704" s="74"/>
      <c r="BU704" s="74"/>
      <c r="BV704" s="74"/>
      <c r="BW704" s="74"/>
      <c r="BX704" s="74"/>
      <c r="BY704" s="74"/>
      <c r="BZ704" s="74"/>
      <c r="CA704" s="74"/>
      <c r="CB704" s="74"/>
      <c r="CC704" s="74"/>
      <c r="CD704" s="74"/>
      <c r="CE704" s="74"/>
      <c r="CF704" s="74"/>
      <c r="CG704" s="74"/>
      <c r="CH704" s="74"/>
      <c r="CI704" s="74"/>
      <c r="CJ704" s="74"/>
      <c r="CK704" s="74"/>
      <c r="CL704" s="74"/>
      <c r="CM704" s="74"/>
      <c r="CN704" s="74"/>
      <c r="CO704" s="74"/>
      <c r="CP704" s="74"/>
      <c r="CQ704" s="74"/>
      <c r="CR704" s="74"/>
      <c r="CS704" s="74"/>
      <c r="CT704" s="74"/>
      <c r="CU704" s="74"/>
      <c r="CV704" s="74"/>
      <c r="CW704" s="74"/>
      <c r="CX704" s="74"/>
      <c r="CY704" s="74"/>
      <c r="CZ704" s="74"/>
      <c r="DA704" s="74"/>
      <c r="DB704" s="74"/>
      <c r="DC704" s="74"/>
      <c r="DD704" s="74"/>
      <c r="DE704" s="74"/>
      <c r="DF704" s="74"/>
      <c r="DG704" s="74"/>
      <c r="DH704" s="74"/>
      <c r="DI704" s="74"/>
      <c r="DJ704" s="74"/>
      <c r="DK704" s="74"/>
      <c r="DL704" s="74"/>
      <c r="DM704" s="74"/>
      <c r="DN704" s="74"/>
      <c r="DO704" s="74"/>
      <c r="DP704" s="74"/>
      <c r="DQ704" s="74"/>
      <c r="DR704" s="74"/>
      <c r="DS704" s="74"/>
      <c r="DT704" s="74"/>
      <c r="DU704" s="74"/>
      <c r="DV704" s="74"/>
      <c r="DW704" s="74"/>
      <c r="DX704" s="74"/>
      <c r="DY704" s="74"/>
      <c r="DZ704" s="74"/>
      <c r="EA704" s="74"/>
      <c r="EB704" s="74"/>
      <c r="EC704" s="74"/>
      <c r="ED704" s="74"/>
      <c r="EE704" s="74"/>
      <c r="EF704" s="74"/>
      <c r="EG704" s="74"/>
      <c r="EH704" s="74"/>
      <c r="EI704" s="74"/>
      <c r="EJ704" s="74"/>
      <c r="EK704" s="74"/>
      <c r="EL704" s="74"/>
      <c r="EM704" s="74"/>
      <c r="EN704" s="74"/>
      <c r="EO704" s="74"/>
      <c r="EP704" s="74"/>
      <c r="EQ704" s="74"/>
      <c r="ER704" s="74"/>
      <c r="ES704" s="74"/>
      <c r="ET704" s="74"/>
      <c r="EU704" s="74"/>
      <c r="EV704" s="74"/>
      <c r="EW704" s="74"/>
      <c r="EX704" s="74"/>
      <c r="EY704" s="74"/>
      <c r="EZ704" s="74"/>
      <c r="FA704" s="74"/>
      <c r="FB704" s="74"/>
      <c r="FC704" s="74"/>
      <c r="FD704" s="74"/>
      <c r="FE704" s="74"/>
      <c r="FF704" s="74"/>
      <c r="FG704" s="74"/>
      <c r="FH704" s="74"/>
      <c r="FI704" s="74"/>
      <c r="FJ704" s="74"/>
      <c r="FK704" s="74"/>
      <c r="FL704" s="74"/>
      <c r="FM704" s="74"/>
      <c r="FN704" s="74"/>
      <c r="FO704" s="74"/>
      <c r="FP704" s="74"/>
      <c r="FQ704" s="74"/>
      <c r="FR704" s="74"/>
      <c r="FS704" s="74"/>
      <c r="FT704" s="74"/>
      <c r="FU704" s="74"/>
      <c r="FV704" s="74"/>
      <c r="FW704" s="74"/>
      <c r="FX704" s="74"/>
      <c r="FY704" s="74"/>
      <c r="FZ704" s="74">
        <v>25</v>
      </c>
      <c r="GA704" s="74">
        <v>4.1892309188842773</v>
      </c>
      <c r="GB704" s="74">
        <v>23.726646553725004</v>
      </c>
      <c r="GC704" s="74">
        <v>0</v>
      </c>
      <c r="GD704" s="74">
        <v>2</v>
      </c>
      <c r="GE704" s="74">
        <v>2</v>
      </c>
      <c r="GF704" s="74">
        <v>1</v>
      </c>
      <c r="GG704" t="s">
        <v>238</v>
      </c>
      <c r="GH704" t="s">
        <v>239</v>
      </c>
      <c r="GI704" t="s">
        <v>236</v>
      </c>
      <c r="GJ704" s="47"/>
      <c r="GK704" s="30"/>
    </row>
    <row r="705" spans="1:193" x14ac:dyDescent="0.2">
      <c r="A705" t="s">
        <v>175</v>
      </c>
      <c r="B705" t="s">
        <v>237</v>
      </c>
      <c r="C705" t="s">
        <v>181</v>
      </c>
      <c r="D705" t="s">
        <v>256</v>
      </c>
      <c r="E705" t="s">
        <v>188</v>
      </c>
      <c r="F705" t="s">
        <v>260</v>
      </c>
      <c r="G705" t="s">
        <v>274</v>
      </c>
      <c r="H705" s="74">
        <v>33</v>
      </c>
      <c r="I705" s="74">
        <v>0.57238960266113281</v>
      </c>
      <c r="J705" s="74">
        <v>0.56430608034133911</v>
      </c>
      <c r="K705" s="74">
        <v>0.5435107946395874</v>
      </c>
      <c r="L705" s="74">
        <v>0.53470069169998169</v>
      </c>
      <c r="M705" s="74">
        <v>0.52579617500305176</v>
      </c>
      <c r="N705" s="74">
        <v>0.49483257532119751</v>
      </c>
      <c r="O705" s="74">
        <v>0.51407438516616821</v>
      </c>
      <c r="P705" s="74">
        <v>0.73992812633514404</v>
      </c>
      <c r="Q705" s="74">
        <v>0.93158400058746338</v>
      </c>
      <c r="R705" s="74">
        <v>1.2302454710006714</v>
      </c>
      <c r="S705" s="74">
        <v>1.4994831085205078</v>
      </c>
      <c r="T705" s="74">
        <v>1.6030004024505615</v>
      </c>
      <c r="U705" s="74">
        <v>1.6143690347671509</v>
      </c>
      <c r="V705" s="74">
        <v>1.695183277130127</v>
      </c>
      <c r="W705" s="74">
        <v>1.7158085107803345</v>
      </c>
      <c r="X705" s="74">
        <v>1.6762938499450684</v>
      </c>
      <c r="Y705" s="74">
        <v>1.4543169736862183</v>
      </c>
      <c r="Z705" s="74">
        <v>1.2115459442138672</v>
      </c>
      <c r="AA705" s="74">
        <v>1.0764364004135132</v>
      </c>
      <c r="AB705" s="74">
        <v>1.0122859477996826</v>
      </c>
      <c r="AC705" s="74">
        <v>0.93777292966842651</v>
      </c>
      <c r="AD705" s="74">
        <v>0.81666463613510132</v>
      </c>
      <c r="AE705" s="74">
        <v>0.6670566201210022</v>
      </c>
      <c r="AF705" s="74">
        <v>0.61909383535385132</v>
      </c>
      <c r="AG705" s="74">
        <v>-0.14413680136203766</v>
      </c>
      <c r="AH705" s="74">
        <v>-0.16364355385303497</v>
      </c>
      <c r="AI705" s="74">
        <v>-0.19051915407180786</v>
      </c>
      <c r="AJ705" s="74">
        <v>-0.18511652946472168</v>
      </c>
      <c r="AK705" s="74">
        <v>-0.2044801265001297</v>
      </c>
      <c r="AL705" s="74">
        <v>-0.22493253648281097</v>
      </c>
      <c r="AM705" s="74">
        <v>-0.3861706554889679</v>
      </c>
      <c r="AN705" s="74">
        <v>-0.76072591543197632</v>
      </c>
      <c r="AO705" s="74">
        <v>-0.56370985507965088</v>
      </c>
      <c r="AP705" s="74">
        <v>-0.47405850887298584</v>
      </c>
      <c r="AQ705" s="74">
        <v>-0.37893196940422058</v>
      </c>
      <c r="AR705" s="74">
        <v>-0.35034307837486267</v>
      </c>
      <c r="AS705" s="74">
        <v>-0.39578410983085632</v>
      </c>
      <c r="AT705" s="74">
        <v>-0.39752843976020813</v>
      </c>
      <c r="AU705" s="74">
        <v>-0.41331556439399719</v>
      </c>
      <c r="AV705" s="74">
        <v>-0.40102654695510864</v>
      </c>
      <c r="AW705" s="74">
        <v>-0.29227641224861145</v>
      </c>
      <c r="AX705" s="74">
        <v>-0.21562457084655762</v>
      </c>
      <c r="AY705" s="74">
        <v>-0.18603439629077911</v>
      </c>
      <c r="AZ705" s="74">
        <v>-0.11643127351999283</v>
      </c>
      <c r="BA705" s="74">
        <v>-0.18115024268627167</v>
      </c>
      <c r="BB705" s="74">
        <v>-0.16563056409358978</v>
      </c>
      <c r="BC705" s="74">
        <v>-0.16243518888950348</v>
      </c>
      <c r="BD705" s="74">
        <v>-0.15633198618888855</v>
      </c>
      <c r="BE705" s="74">
        <v>-7.4929885566234589E-2</v>
      </c>
      <c r="BF705" s="74">
        <v>-8.7494075298309326E-2</v>
      </c>
      <c r="BG705" s="74">
        <v>-0.10790396481752396</v>
      </c>
      <c r="BH705" s="74">
        <v>-9.7581438720226288E-2</v>
      </c>
      <c r="BI705" s="74">
        <v>-0.10947252064943314</v>
      </c>
      <c r="BJ705" s="74">
        <v>-0.12839150428771973</v>
      </c>
      <c r="BK705" s="74">
        <v>-0.24370816349983215</v>
      </c>
      <c r="BL705" s="74">
        <v>-0.49418002367019653</v>
      </c>
      <c r="BM705" s="74">
        <v>-0.35816940665245056</v>
      </c>
      <c r="BN705" s="74">
        <v>-0.28653281927108765</v>
      </c>
      <c r="BO705" s="74">
        <v>-0.2043212354183197</v>
      </c>
      <c r="BP705" s="74">
        <v>-0.18887424468994141</v>
      </c>
      <c r="BQ705" s="74">
        <v>-0.24102078378200531</v>
      </c>
      <c r="BR705" s="74">
        <v>-0.25586119294166565</v>
      </c>
      <c r="BS705" s="74">
        <v>-0.27579483389854431</v>
      </c>
      <c r="BT705" s="74">
        <v>-0.26795989274978638</v>
      </c>
      <c r="BU705" s="74">
        <v>-0.1824486255645752</v>
      </c>
      <c r="BV705" s="74">
        <v>-0.13705576956272125</v>
      </c>
      <c r="BW705" s="74">
        <v>-0.11717208474874496</v>
      </c>
      <c r="BX705" s="74">
        <v>-4.7546997666358948E-2</v>
      </c>
      <c r="BY705" s="74">
        <v>-0.11013685911893845</v>
      </c>
      <c r="BZ705" s="74">
        <v>-0.10102405399084091</v>
      </c>
      <c r="CA705" s="74">
        <v>-0.10098280757665634</v>
      </c>
      <c r="CB705" s="74">
        <v>-9.1765448451042175E-2</v>
      </c>
      <c r="CC705" s="74">
        <v>-2.6997387409210205E-2</v>
      </c>
      <c r="CD705" s="74">
        <v>-3.4753177314996719E-2</v>
      </c>
      <c r="CE705" s="74">
        <v>-5.068492516875267E-2</v>
      </c>
      <c r="CF705" s="74">
        <v>-3.6954902112483978E-2</v>
      </c>
      <c r="CG705" s="74">
        <v>-4.3670549988746643E-2</v>
      </c>
      <c r="CH705" s="74">
        <v>-6.1527498066425323E-2</v>
      </c>
      <c r="CI705" s="74">
        <v>-0.14503905177116394</v>
      </c>
      <c r="CJ705" s="74">
        <v>-0.30957114696502686</v>
      </c>
      <c r="CK705" s="74">
        <v>-0.21581268310546875</v>
      </c>
      <c r="CL705" s="74">
        <v>-0.15665309131145477</v>
      </c>
      <c r="CM705" s="74">
        <v>-8.3386369049549103E-2</v>
      </c>
      <c r="CN705" s="74">
        <v>-7.7041417360305786E-2</v>
      </c>
      <c r="CO705" s="74">
        <v>-0.1338321715593338</v>
      </c>
      <c r="CP705" s="74">
        <v>-0.15774288773536682</v>
      </c>
      <c r="CQ705" s="74">
        <v>-0.18054836988449097</v>
      </c>
      <c r="CR705" s="74">
        <v>-0.17579837143421173</v>
      </c>
      <c r="CS705" s="74">
        <v>-0.10638222843408585</v>
      </c>
      <c r="CT705" s="74">
        <v>-8.2639247179031372E-2</v>
      </c>
      <c r="CU705" s="74">
        <v>-6.9478258490562439E-2</v>
      </c>
      <c r="CV705" s="74">
        <v>1.6204397252295166E-4</v>
      </c>
      <c r="CW705" s="74">
        <v>-6.0953207314014435E-2</v>
      </c>
      <c r="CX705" s="74">
        <v>-5.627778172492981E-2</v>
      </c>
      <c r="CY705" s="74">
        <v>-5.8421067893505096E-2</v>
      </c>
      <c r="CZ705" s="74">
        <v>-4.704686626791954E-2</v>
      </c>
      <c r="DA705" s="74">
        <v>2.093510702252388E-2</v>
      </c>
      <c r="DB705" s="74">
        <v>1.7987711355090141E-2</v>
      </c>
      <c r="DC705" s="74">
        <v>6.5341135486960411E-3</v>
      </c>
      <c r="DD705" s="74">
        <v>2.3671634495258331E-2</v>
      </c>
      <c r="DE705" s="74">
        <v>2.2131426259875298E-2</v>
      </c>
      <c r="DF705" s="74">
        <v>5.33651327714324E-3</v>
      </c>
      <c r="DG705" s="74">
        <v>-4.6369951218366623E-2</v>
      </c>
      <c r="DH705" s="74">
        <v>-0.12496224045753479</v>
      </c>
      <c r="DI705" s="74">
        <v>-7.3455989360809326E-2</v>
      </c>
      <c r="DJ705" s="74">
        <v>-2.677336148917675E-2</v>
      </c>
      <c r="DK705" s="74">
        <v>3.7548493593931198E-2</v>
      </c>
      <c r="DL705" s="74">
        <v>3.4791406244039536E-2</v>
      </c>
      <c r="DM705" s="74">
        <v>-2.6643561199307442E-2</v>
      </c>
      <c r="DN705" s="74">
        <v>-5.9624578803777695E-2</v>
      </c>
      <c r="DO705" s="74">
        <v>-8.5301913321018219E-2</v>
      </c>
      <c r="DP705" s="74">
        <v>-8.3636827766895294E-2</v>
      </c>
      <c r="DQ705" s="74">
        <v>-3.0315833166241646E-2</v>
      </c>
      <c r="DR705" s="74">
        <v>-2.8222734108567238E-2</v>
      </c>
      <c r="DS705" s="74">
        <v>-2.1784435957670212E-2</v>
      </c>
      <c r="DT705" s="74">
        <v>4.7871086746454239E-2</v>
      </c>
      <c r="DU705" s="74">
        <v>-1.1769554577767849E-2</v>
      </c>
      <c r="DV705" s="74">
        <v>-1.1531507596373558E-2</v>
      </c>
      <c r="DW705" s="74">
        <v>-1.585933193564415E-2</v>
      </c>
      <c r="DX705" s="74">
        <v>-2.3282847832888365E-3</v>
      </c>
      <c r="DY705" s="74">
        <v>9.0142019093036652E-2</v>
      </c>
      <c r="DZ705" s="74">
        <v>9.4137184321880341E-2</v>
      </c>
      <c r="EA705" s="74">
        <v>8.9149318635463715E-2</v>
      </c>
      <c r="EB705" s="74">
        <v>0.11120672523975372</v>
      </c>
      <c r="EC705" s="74">
        <v>0.11713903397321701</v>
      </c>
      <c r="ED705" s="74">
        <v>0.10187753289937973</v>
      </c>
      <c r="EE705" s="74">
        <v>9.6092566847801208E-2</v>
      </c>
      <c r="EF705" s="74">
        <v>0.14158369600772858</v>
      </c>
      <c r="EG705" s="74">
        <v>0.13208448886871338</v>
      </c>
      <c r="EH705" s="74">
        <v>0.16075232625007629</v>
      </c>
      <c r="EI705" s="74">
        <v>0.21215923130512238</v>
      </c>
      <c r="EJ705" s="74">
        <v>0.1962602436542511</v>
      </c>
      <c r="EK705" s="74">
        <v>0.12811976671218872</v>
      </c>
      <c r="EL705" s="74">
        <v>8.2042671740055084E-2</v>
      </c>
      <c r="EM705" s="74">
        <v>5.2218832075595856E-2</v>
      </c>
      <c r="EN705" s="74">
        <v>4.9429811537265778E-2</v>
      </c>
      <c r="EO705" s="74">
        <v>7.9511955380439758E-2</v>
      </c>
      <c r="EP705" s="74">
        <v>5.0346072763204575E-2</v>
      </c>
      <c r="EQ705" s="74">
        <v>4.707786813378334E-2</v>
      </c>
      <c r="ER705" s="74">
        <v>0.11675536632537842</v>
      </c>
      <c r="ES705" s="74">
        <v>5.9243828058242798E-2</v>
      </c>
      <c r="ET705" s="74">
        <v>5.3075004369020462E-2</v>
      </c>
      <c r="EU705" s="74">
        <v>4.5593056827783585E-2</v>
      </c>
      <c r="EV705" s="74">
        <v>6.2238249927759171E-2</v>
      </c>
      <c r="EW705" s="74">
        <v>69.431602478027344</v>
      </c>
      <c r="EX705" s="74">
        <v>67.526336669921875</v>
      </c>
      <c r="EY705" s="74">
        <v>65.576385498046875</v>
      </c>
      <c r="EZ705" s="74">
        <v>64.200752258300781</v>
      </c>
      <c r="FA705" s="74">
        <v>62.7625732421875</v>
      </c>
      <c r="FB705" s="74">
        <v>61.689380645751953</v>
      </c>
      <c r="FC705" s="74">
        <v>61.380664825439453</v>
      </c>
      <c r="FD705" s="74">
        <v>64.06842041015625</v>
      </c>
      <c r="FE705" s="74">
        <v>67.32586669921875</v>
      </c>
      <c r="FF705" s="74">
        <v>71.38299560546875</v>
      </c>
      <c r="FG705" s="74">
        <v>75.048957824707031</v>
      </c>
      <c r="FH705" s="74">
        <v>78.333351135253906</v>
      </c>
      <c r="FI705" s="74">
        <v>80.84124755859375</v>
      </c>
      <c r="FJ705" s="74">
        <v>83.245208740234375</v>
      </c>
      <c r="FK705" s="74">
        <v>84.987098693847656</v>
      </c>
      <c r="FL705" s="74">
        <v>86.071586608886719</v>
      </c>
      <c r="FM705" s="74">
        <v>86.893280029296875</v>
      </c>
      <c r="FN705" s="74">
        <v>86.423171997070313</v>
      </c>
      <c r="FO705" s="74">
        <v>84.957710266113281</v>
      </c>
      <c r="FP705" s="74">
        <v>83.446449279785156</v>
      </c>
      <c r="FQ705" s="74">
        <v>80.597686767578125</v>
      </c>
      <c r="FR705" s="74">
        <v>77.405494689941406</v>
      </c>
      <c r="FS705" s="74">
        <v>75.055870056152344</v>
      </c>
      <c r="FT705" s="74">
        <v>72.29010009765625</v>
      </c>
      <c r="FU705" s="74">
        <v>0.13611535727977753</v>
      </c>
      <c r="FV705" s="74">
        <v>0.10214235633611679</v>
      </c>
      <c r="FW705" s="74">
        <v>0.15712836384773254</v>
      </c>
      <c r="FX705" s="74">
        <v>0.18752458691596985</v>
      </c>
      <c r="FY705" s="74">
        <v>0</v>
      </c>
      <c r="FZ705" s="74">
        <v>29</v>
      </c>
      <c r="GA705" s="74">
        <v>4.5795989036560059</v>
      </c>
      <c r="GB705" s="74">
        <v>31.690521724522114</v>
      </c>
      <c r="GC705" s="74">
        <v>1</v>
      </c>
      <c r="GD705" s="74">
        <v>2</v>
      </c>
      <c r="GE705" s="74">
        <v>2</v>
      </c>
      <c r="GF705" s="74">
        <v>1</v>
      </c>
      <c r="GG705" t="s">
        <v>238</v>
      </c>
      <c r="GH705" t="s">
        <v>239</v>
      </c>
      <c r="GI705" t="s">
        <v>236</v>
      </c>
      <c r="GJ705" s="47"/>
      <c r="GK705" s="30"/>
    </row>
    <row r="706" spans="1:193" x14ac:dyDescent="0.2">
      <c r="A706" t="s">
        <v>175</v>
      </c>
      <c r="B706" t="s">
        <v>237</v>
      </c>
      <c r="C706" t="s">
        <v>181</v>
      </c>
      <c r="D706" t="s">
        <v>256</v>
      </c>
      <c r="E706" t="s">
        <v>189</v>
      </c>
      <c r="F706" t="s">
        <v>260</v>
      </c>
      <c r="G706" t="s">
        <v>274</v>
      </c>
      <c r="H706" s="74">
        <v>33</v>
      </c>
      <c r="I706" s="74">
        <v>0.79294151067733765</v>
      </c>
      <c r="J706" s="74">
        <v>0.72434359788894653</v>
      </c>
      <c r="K706" s="74">
        <v>0.7368088960647583</v>
      </c>
      <c r="L706" s="74">
        <v>0.7579689621925354</v>
      </c>
      <c r="M706" s="74">
        <v>0.74685180187225342</v>
      </c>
      <c r="N706" s="74">
        <v>0.74768304824829102</v>
      </c>
      <c r="O706" s="74">
        <v>0.82622146606445313</v>
      </c>
      <c r="P706" s="74">
        <v>1.1456780433654785</v>
      </c>
      <c r="Q706" s="74">
        <v>1.1800380945205688</v>
      </c>
      <c r="R706" s="74">
        <v>1.5404913425445557</v>
      </c>
      <c r="S706" s="74">
        <v>1.9109535217285156</v>
      </c>
      <c r="T706" s="74">
        <v>2.026451587677002</v>
      </c>
      <c r="U706" s="74">
        <v>2.1302082538604736</v>
      </c>
      <c r="V706" s="74">
        <v>2.2681276798248291</v>
      </c>
      <c r="W706" s="74">
        <v>2.3989546298980713</v>
      </c>
      <c r="X706" s="74">
        <v>2.3321318626403809</v>
      </c>
      <c r="Y706" s="74">
        <v>1.9593226909637451</v>
      </c>
      <c r="Z706" s="74">
        <v>1.763087272644043</v>
      </c>
      <c r="AA706" s="74">
        <v>1.7871638536453247</v>
      </c>
      <c r="AB706" s="74">
        <v>1.5748924016952515</v>
      </c>
      <c r="AC706" s="74">
        <v>1.3932886123657227</v>
      </c>
      <c r="AD706" s="74">
        <v>1.1607379913330078</v>
      </c>
      <c r="AE706" s="74">
        <v>0.97789043188095093</v>
      </c>
      <c r="AF706" s="74">
        <v>0.83256536722183228</v>
      </c>
      <c r="AG706" s="74">
        <v>-0.16034743189811707</v>
      </c>
      <c r="AH706" s="74">
        <v>-0.18585729598999023</v>
      </c>
      <c r="AI706" s="74">
        <v>-0.14535444974899292</v>
      </c>
      <c r="AJ706" s="74">
        <v>-0.10102846473455429</v>
      </c>
      <c r="AK706" s="74">
        <v>-0.11810129135847092</v>
      </c>
      <c r="AL706" s="74">
        <v>-0.18251203000545502</v>
      </c>
      <c r="AM706" s="74">
        <v>-0.34967139363288879</v>
      </c>
      <c r="AN706" s="74">
        <v>-0.31102403998374939</v>
      </c>
      <c r="AO706" s="74">
        <v>-0.53985029458999634</v>
      </c>
      <c r="AP706" s="74">
        <v>-0.48013362288475037</v>
      </c>
      <c r="AQ706" s="74">
        <v>-0.37987697124481201</v>
      </c>
      <c r="AR706" s="74">
        <v>-0.41922950744628906</v>
      </c>
      <c r="AS706" s="74">
        <v>-0.38257205486297607</v>
      </c>
      <c r="AT706" s="74">
        <v>-0.36460369825363159</v>
      </c>
      <c r="AU706" s="74">
        <v>-0.34128296375274658</v>
      </c>
      <c r="AV706" s="74">
        <v>-0.2518329918384552</v>
      </c>
      <c r="AW706" s="74">
        <v>-0.18360310792922974</v>
      </c>
      <c r="AX706" s="74">
        <v>-0.12935264408588409</v>
      </c>
      <c r="AY706" s="74">
        <v>-0.10467857122421265</v>
      </c>
      <c r="AZ706" s="74">
        <v>-0.20788268744945526</v>
      </c>
      <c r="BA706" s="74">
        <v>-0.19668979942798615</v>
      </c>
      <c r="BB706" s="74">
        <v>-0.20106886327266693</v>
      </c>
      <c r="BC706" s="74">
        <v>-0.23041899502277374</v>
      </c>
      <c r="BD706" s="74">
        <v>-0.22331540286540985</v>
      </c>
      <c r="BE706" s="74">
        <v>-4.8674702644348145E-2</v>
      </c>
      <c r="BF706" s="74">
        <v>-8.1111498177051544E-2</v>
      </c>
      <c r="BG706" s="74">
        <v>-4.6258740127086639E-2</v>
      </c>
      <c r="BH706" s="74">
        <v>-1.7770755803212523E-3</v>
      </c>
      <c r="BI706" s="74">
        <v>-2.2060878574848175E-2</v>
      </c>
      <c r="BJ706" s="74">
        <v>-6.8734124302864075E-2</v>
      </c>
      <c r="BK706" s="74">
        <v>-0.20099075138568878</v>
      </c>
      <c r="BL706" s="74">
        <v>-0.16588497161865234</v>
      </c>
      <c r="BM706" s="74">
        <v>-0.35567241907119751</v>
      </c>
      <c r="BN706" s="74">
        <v>-0.27879786491394043</v>
      </c>
      <c r="BO706" s="74">
        <v>-0.16115240752696991</v>
      </c>
      <c r="BP706" s="74">
        <v>-0.19393190741539001</v>
      </c>
      <c r="BQ706" s="74">
        <v>-0.16523449122905731</v>
      </c>
      <c r="BR706" s="74">
        <v>-0.13413324952125549</v>
      </c>
      <c r="BS706" s="74">
        <v>-0.11432823538780212</v>
      </c>
      <c r="BT706" s="74">
        <v>-3.6989077925682068E-2</v>
      </c>
      <c r="BU706" s="74">
        <v>1.5843648463487625E-2</v>
      </c>
      <c r="BV706" s="74">
        <v>5.1379509270191193E-2</v>
      </c>
      <c r="BW706" s="74">
        <v>8.5120983421802521E-2</v>
      </c>
      <c r="BX706" s="74">
        <v>-2.8630975633859634E-2</v>
      </c>
      <c r="BY706" s="74">
        <v>-3.3566281199455261E-2</v>
      </c>
      <c r="BZ706" s="74">
        <v>-4.956170916557312E-2</v>
      </c>
      <c r="CA706" s="74">
        <v>-9.6374042332172394E-2</v>
      </c>
      <c r="CB706" s="74">
        <v>-0.10038177669048309</v>
      </c>
      <c r="CC706" s="74">
        <v>2.8669489547610283E-2</v>
      </c>
      <c r="CD706" s="74">
        <v>-8.5648773238062859E-3</v>
      </c>
      <c r="CE706" s="74">
        <v>2.2374644875526428E-2</v>
      </c>
      <c r="CF706" s="74">
        <v>6.6964127123355865E-2</v>
      </c>
      <c r="CG706" s="74">
        <v>4.4456418603658676E-2</v>
      </c>
      <c r="CH706" s="74">
        <v>1.0068108327686787E-2</v>
      </c>
      <c r="CI706" s="74">
        <v>-9.8014965653419495E-2</v>
      </c>
      <c r="CJ706" s="74">
        <v>-6.5362051129341125E-2</v>
      </c>
      <c r="CK706" s="74">
        <v>-0.22811140120029449</v>
      </c>
      <c r="CL706" s="74">
        <v>-0.13935336470603943</v>
      </c>
      <c r="CM706" s="74">
        <v>-9.6644442528486252E-3</v>
      </c>
      <c r="CN706" s="74">
        <v>-3.7891488522291183E-2</v>
      </c>
      <c r="CO706" s="74">
        <v>-1.4707132242619991E-2</v>
      </c>
      <c r="CP706" s="74">
        <v>2.548987977206707E-2</v>
      </c>
      <c r="CQ706" s="74">
        <v>4.2859919369220734E-2</v>
      </c>
      <c r="CR706" s="74">
        <v>0.11181118339300156</v>
      </c>
      <c r="CS706" s="74">
        <v>0.15397986769676208</v>
      </c>
      <c r="CT706" s="74">
        <v>0.17655405402183533</v>
      </c>
      <c r="CU706" s="74">
        <v>0.21657557785511017</v>
      </c>
      <c r="CV706" s="74">
        <v>9.5518216490745544E-2</v>
      </c>
      <c r="CW706" s="74">
        <v>7.9412564635276794E-2</v>
      </c>
      <c r="CX706" s="74">
        <v>5.5371686816215515E-2</v>
      </c>
      <c r="CY706" s="74">
        <v>-3.5349228419363499E-3</v>
      </c>
      <c r="CZ706" s="74">
        <v>-1.5238309279084206E-2</v>
      </c>
      <c r="DA706" s="74">
        <v>0.10601368546485901</v>
      </c>
      <c r="DB706" s="74">
        <v>6.3981741666793823E-2</v>
      </c>
      <c r="DC706" s="74">
        <v>9.1008029878139496E-2</v>
      </c>
      <c r="DD706" s="74">
        <v>0.13570533692836761</v>
      </c>
      <c r="DE706" s="74">
        <v>0.11097372323274612</v>
      </c>
      <c r="DF706" s="74">
        <v>8.8870346546173096E-2</v>
      </c>
      <c r="DG706" s="74">
        <v>4.9608112312853336E-3</v>
      </c>
      <c r="DH706" s="74">
        <v>3.5160854458808899E-2</v>
      </c>
      <c r="DI706" s="74">
        <v>-0.10055037587881088</v>
      </c>
      <c r="DJ706" s="74">
        <v>9.1169080405961722E-5</v>
      </c>
      <c r="DK706" s="74">
        <v>0.14182351529598236</v>
      </c>
      <c r="DL706" s="74">
        <v>0.11814893037080765</v>
      </c>
      <c r="DM706" s="74">
        <v>0.13582020998001099</v>
      </c>
      <c r="DN706" s="74">
        <v>0.18511301279067993</v>
      </c>
      <c r="DO706" s="74">
        <v>0.20004807412624359</v>
      </c>
      <c r="DP706" s="74">
        <v>0.26061144471168518</v>
      </c>
      <c r="DQ706" s="74">
        <v>0.29211607575416565</v>
      </c>
      <c r="DR706" s="74">
        <v>0.30172857642173767</v>
      </c>
      <c r="DS706" s="74">
        <v>0.34803014993667603</v>
      </c>
      <c r="DT706" s="74">
        <v>0.21966741979122162</v>
      </c>
      <c r="DU706" s="74">
        <v>0.19239141047000885</v>
      </c>
      <c r="DV706" s="74">
        <v>0.16030508279800415</v>
      </c>
      <c r="DW706" s="74">
        <v>8.930419385433197E-2</v>
      </c>
      <c r="DX706" s="74">
        <v>6.9905154407024384E-2</v>
      </c>
      <c r="DY706" s="74">
        <v>0.21768641471862793</v>
      </c>
      <c r="DZ706" s="74">
        <v>0.16872751712799072</v>
      </c>
      <c r="EA706" s="74">
        <v>0.19010373950004578</v>
      </c>
      <c r="EB706" s="74">
        <v>0.23495672643184662</v>
      </c>
      <c r="EC706" s="74">
        <v>0.20701412856578827</v>
      </c>
      <c r="ED706" s="74">
        <v>0.20264825224876404</v>
      </c>
      <c r="EE706" s="74">
        <v>0.1536414623260498</v>
      </c>
      <c r="EF706" s="74">
        <v>0.18029998242855072</v>
      </c>
      <c r="EG706" s="74">
        <v>8.3627469837665558E-2</v>
      </c>
      <c r="EH706" s="74">
        <v>0.2014269232749939</v>
      </c>
      <c r="EI706" s="74">
        <v>0.36054804921150208</v>
      </c>
      <c r="EJ706" s="74">
        <v>0.34344649314880371</v>
      </c>
      <c r="EK706" s="74">
        <v>0.35315781831741333</v>
      </c>
      <c r="EL706" s="74">
        <v>0.41558346152305603</v>
      </c>
      <c r="EM706" s="74">
        <v>0.42700278759002686</v>
      </c>
      <c r="EN706" s="74">
        <v>0.47545537352561951</v>
      </c>
      <c r="EO706" s="74">
        <v>0.49156281352043152</v>
      </c>
      <c r="EP706" s="74">
        <v>0.48246076703071594</v>
      </c>
      <c r="EQ706" s="74">
        <v>0.5378296971321106</v>
      </c>
      <c r="ER706" s="74">
        <v>0.39891913533210754</v>
      </c>
      <c r="ES706" s="74">
        <v>0.35551494359970093</v>
      </c>
      <c r="ET706" s="74">
        <v>0.31181225180625916</v>
      </c>
      <c r="EU706" s="74">
        <v>0.22334913909435272</v>
      </c>
      <c r="EV706" s="74">
        <v>0.19283878803253174</v>
      </c>
      <c r="EW706" s="74">
        <v>76.542388916015625</v>
      </c>
      <c r="EX706" s="74">
        <v>74.579963684082031</v>
      </c>
      <c r="EY706" s="74">
        <v>72.715034484863281</v>
      </c>
      <c r="EZ706" s="74">
        <v>71.345458984375</v>
      </c>
      <c r="FA706" s="74">
        <v>69.615020751953125</v>
      </c>
      <c r="FB706" s="74">
        <v>68.432456970214844</v>
      </c>
      <c r="FC706" s="74">
        <v>67.850578308105469</v>
      </c>
      <c r="FD706" s="74">
        <v>70.137977600097656</v>
      </c>
      <c r="FE706" s="74">
        <v>73.633872985839844</v>
      </c>
      <c r="FF706" s="74">
        <v>77.312004089355469</v>
      </c>
      <c r="FG706" s="74">
        <v>80.829452514648438</v>
      </c>
      <c r="FH706" s="74">
        <v>84.142501831054688</v>
      </c>
      <c r="FI706" s="74">
        <v>87.324951171875</v>
      </c>
      <c r="FJ706" s="74">
        <v>89.319847106933594</v>
      </c>
      <c r="FK706" s="74">
        <v>91.718917846679688</v>
      </c>
      <c r="FL706" s="74">
        <v>93.547943115234375</v>
      </c>
      <c r="FM706" s="74">
        <v>94.461471557617188</v>
      </c>
      <c r="FN706" s="74">
        <v>94.501213073730469</v>
      </c>
      <c r="FO706" s="74">
        <v>93.388771057128906</v>
      </c>
      <c r="FP706" s="74">
        <v>91.706283569335938</v>
      </c>
      <c r="FQ706" s="74">
        <v>88.794685363769531</v>
      </c>
      <c r="FR706" s="74">
        <v>85.640151977539063</v>
      </c>
      <c r="FS706" s="74">
        <v>82.966888427734375</v>
      </c>
      <c r="FT706" s="74">
        <v>80.572723388671875</v>
      </c>
      <c r="FU706" s="74">
        <v>0.18849493563175201</v>
      </c>
      <c r="FV706" s="74">
        <v>0.17557859420776367</v>
      </c>
      <c r="FW706" s="74">
        <v>0.19341886043548584</v>
      </c>
      <c r="FX706" s="74">
        <v>0</v>
      </c>
      <c r="FY706" s="74">
        <v>0.1502591073513031</v>
      </c>
      <c r="FZ706" s="74">
        <v>29</v>
      </c>
      <c r="GA706" s="74">
        <v>5.2411050796508789</v>
      </c>
      <c r="GB706" s="74">
        <v>41.203736331313848</v>
      </c>
      <c r="GC706" s="74">
        <v>1</v>
      </c>
      <c r="GD706" s="74">
        <v>2</v>
      </c>
      <c r="GE706" s="74">
        <v>2</v>
      </c>
      <c r="GF706" s="74">
        <v>1</v>
      </c>
      <c r="GG706" t="s">
        <v>238</v>
      </c>
      <c r="GH706" t="s">
        <v>239</v>
      </c>
      <c r="GI706" t="s">
        <v>236</v>
      </c>
      <c r="GJ706" s="47"/>
      <c r="GK706" s="30"/>
    </row>
    <row r="707" spans="1:193" x14ac:dyDescent="0.2">
      <c r="A707" t="s">
        <v>175</v>
      </c>
      <c r="B707" t="s">
        <v>237</v>
      </c>
      <c r="C707" t="s">
        <v>181</v>
      </c>
      <c r="D707" t="s">
        <v>256</v>
      </c>
      <c r="E707" t="s">
        <v>190</v>
      </c>
      <c r="F707" t="s">
        <v>260</v>
      </c>
      <c r="G707" t="s">
        <v>274</v>
      </c>
      <c r="H707" s="74">
        <v>33</v>
      </c>
      <c r="I707" s="74">
        <v>1.0299031734466553</v>
      </c>
      <c r="J707" s="74">
        <v>0.9598504900932312</v>
      </c>
      <c r="K707" s="74">
        <v>0.94761675596237183</v>
      </c>
      <c r="L707" s="74">
        <v>0.9712446928024292</v>
      </c>
      <c r="M707" s="74">
        <v>0.90643537044525146</v>
      </c>
      <c r="N707" s="74">
        <v>0.97275751829147339</v>
      </c>
      <c r="O707" s="74">
        <v>1.11677086353302</v>
      </c>
      <c r="P707" s="74">
        <v>1.440159797668457</v>
      </c>
      <c r="Q707" s="74">
        <v>1.5457688570022583</v>
      </c>
      <c r="R707" s="74">
        <v>1.8998609781265259</v>
      </c>
      <c r="S707" s="74">
        <v>2.3203716278076172</v>
      </c>
      <c r="T707" s="74">
        <v>2.4596800804138184</v>
      </c>
      <c r="U707" s="74">
        <v>2.5952937602996826</v>
      </c>
      <c r="V707" s="74">
        <v>2.6298031806945801</v>
      </c>
      <c r="W707" s="74">
        <v>2.7270879745483398</v>
      </c>
      <c r="X707" s="74">
        <v>2.6435518264770508</v>
      </c>
      <c r="Y707" s="74">
        <v>2.368682861328125</v>
      </c>
      <c r="Z707" s="74">
        <v>2.2269167900085449</v>
      </c>
      <c r="AA707" s="74">
        <v>2.1465888023376465</v>
      </c>
      <c r="AB707" s="74">
        <v>1.9070349931716919</v>
      </c>
      <c r="AC707" s="74">
        <v>1.6430120468139648</v>
      </c>
      <c r="AD707" s="74">
        <v>1.445226788520813</v>
      </c>
      <c r="AE707" s="74">
        <v>1.2396191358566284</v>
      </c>
      <c r="AF707" s="74">
        <v>1.0956166982650757</v>
      </c>
      <c r="AG707" s="74">
        <v>-0.16034743189811707</v>
      </c>
      <c r="AH707" s="74">
        <v>-0.18585729598999023</v>
      </c>
      <c r="AI707" s="74">
        <v>-0.14535444974899292</v>
      </c>
      <c r="AJ707" s="74">
        <v>-0.10102846473455429</v>
      </c>
      <c r="AK707" s="74">
        <v>-0.11810129135847092</v>
      </c>
      <c r="AL707" s="74">
        <v>-0.18251203000545502</v>
      </c>
      <c r="AM707" s="74">
        <v>-0.34967139363288879</v>
      </c>
      <c r="AN707" s="74">
        <v>-0.31102403998374939</v>
      </c>
      <c r="AO707" s="74">
        <v>-0.53985023498535156</v>
      </c>
      <c r="AP707" s="74">
        <v>-0.48013362288475037</v>
      </c>
      <c r="AQ707" s="74">
        <v>-0.37987697124481201</v>
      </c>
      <c r="AR707" s="74">
        <v>-0.41922953724861145</v>
      </c>
      <c r="AS707" s="74">
        <v>-0.38257205486297607</v>
      </c>
      <c r="AT707" s="74">
        <v>-0.3646036684513092</v>
      </c>
      <c r="AU707" s="74">
        <v>-0.34128296375274658</v>
      </c>
      <c r="AV707" s="74">
        <v>-0.2518329918384552</v>
      </c>
      <c r="AW707" s="74">
        <v>-0.18360310792922974</v>
      </c>
      <c r="AX707" s="74">
        <v>-0.12935264408588409</v>
      </c>
      <c r="AY707" s="74">
        <v>-0.10467858612537384</v>
      </c>
      <c r="AZ707" s="74">
        <v>-0.20788268744945526</v>
      </c>
      <c r="BA707" s="74">
        <v>-0.19668981432914734</v>
      </c>
      <c r="BB707" s="74">
        <v>-0.20106887817382813</v>
      </c>
      <c r="BC707" s="74">
        <v>-0.23041896522045135</v>
      </c>
      <c r="BD707" s="74">
        <v>-0.22331540286540985</v>
      </c>
      <c r="BE707" s="74">
        <v>-4.8674702644348145E-2</v>
      </c>
      <c r="BF707" s="74">
        <v>-8.1111498177051544E-2</v>
      </c>
      <c r="BG707" s="74">
        <v>-4.6258740127086639E-2</v>
      </c>
      <c r="BH707" s="74">
        <v>-1.7770755803212523E-3</v>
      </c>
      <c r="BI707" s="74">
        <v>-2.2060878574848175E-2</v>
      </c>
      <c r="BJ707" s="74">
        <v>-6.8734124302864075E-2</v>
      </c>
      <c r="BK707" s="74">
        <v>-0.20099075138568878</v>
      </c>
      <c r="BL707" s="74">
        <v>-0.16588497161865234</v>
      </c>
      <c r="BM707" s="74">
        <v>-0.35567241907119751</v>
      </c>
      <c r="BN707" s="74">
        <v>-0.27879786491394043</v>
      </c>
      <c r="BO707" s="74">
        <v>-0.16115240752696991</v>
      </c>
      <c r="BP707" s="74">
        <v>-0.19393192231655121</v>
      </c>
      <c r="BQ707" s="74">
        <v>-0.16523449122905731</v>
      </c>
      <c r="BR707" s="74">
        <v>-0.1341332346200943</v>
      </c>
      <c r="BS707" s="74">
        <v>-0.11432823538780212</v>
      </c>
      <c r="BT707" s="74">
        <v>-3.6989077925682068E-2</v>
      </c>
      <c r="BU707" s="74">
        <v>1.5843633562326431E-2</v>
      </c>
      <c r="BV707" s="74">
        <v>5.1379509270191193E-2</v>
      </c>
      <c r="BW707" s="74">
        <v>8.5120968520641327E-2</v>
      </c>
      <c r="BX707" s="74">
        <v>-2.8630975633859634E-2</v>
      </c>
      <c r="BY707" s="74">
        <v>-3.3566288650035858E-2</v>
      </c>
      <c r="BZ707" s="74">
        <v>-4.9561712890863419E-2</v>
      </c>
      <c r="CA707" s="74">
        <v>-9.6374034881591797E-2</v>
      </c>
      <c r="CB707" s="74">
        <v>-0.10038177669048309</v>
      </c>
      <c r="CC707" s="74">
        <v>2.8669489547610283E-2</v>
      </c>
      <c r="CD707" s="74">
        <v>-8.5648782551288605E-3</v>
      </c>
      <c r="CE707" s="74">
        <v>2.2374644875526428E-2</v>
      </c>
      <c r="CF707" s="74">
        <v>6.6964127123355865E-2</v>
      </c>
      <c r="CG707" s="74">
        <v>4.4456418603658676E-2</v>
      </c>
      <c r="CH707" s="74">
        <v>1.0068109259009361E-2</v>
      </c>
      <c r="CI707" s="74">
        <v>-9.8014965653419495E-2</v>
      </c>
      <c r="CJ707" s="74">
        <v>-6.5362051129341125E-2</v>
      </c>
      <c r="CK707" s="74">
        <v>-0.2281113862991333</v>
      </c>
      <c r="CL707" s="74">
        <v>-0.13935336470603943</v>
      </c>
      <c r="CM707" s="74">
        <v>-9.6644442528486252E-3</v>
      </c>
      <c r="CN707" s="74">
        <v>-3.7891488522291183E-2</v>
      </c>
      <c r="CO707" s="74">
        <v>-1.4707132242619991E-2</v>
      </c>
      <c r="CP707" s="74">
        <v>2.5489877909421921E-2</v>
      </c>
      <c r="CQ707" s="74">
        <v>4.2859919369220734E-2</v>
      </c>
      <c r="CR707" s="74">
        <v>0.11181118339300156</v>
      </c>
      <c r="CS707" s="74">
        <v>0.15397985279560089</v>
      </c>
      <c r="CT707" s="74">
        <v>0.17655405402183533</v>
      </c>
      <c r="CU707" s="74">
        <v>0.21657557785511017</v>
      </c>
      <c r="CV707" s="74">
        <v>9.5518216490745544E-2</v>
      </c>
      <c r="CW707" s="74">
        <v>7.9412564635276794E-2</v>
      </c>
      <c r="CX707" s="74">
        <v>5.5371683090925217E-2</v>
      </c>
      <c r="CY707" s="74">
        <v>-3.5349226091057062E-3</v>
      </c>
      <c r="CZ707" s="74">
        <v>-1.5238309279084206E-2</v>
      </c>
      <c r="DA707" s="74">
        <v>0.10601368546485901</v>
      </c>
      <c r="DB707" s="74">
        <v>6.3981741666793823E-2</v>
      </c>
      <c r="DC707" s="74">
        <v>9.1008029878139496E-2</v>
      </c>
      <c r="DD707" s="74">
        <v>0.13570533692836761</v>
      </c>
      <c r="DE707" s="74">
        <v>0.11097372323274612</v>
      </c>
      <c r="DF707" s="74">
        <v>8.8870346546173096E-2</v>
      </c>
      <c r="DG707" s="74">
        <v>4.9608112312853336E-3</v>
      </c>
      <c r="DH707" s="74">
        <v>3.5160854458808899E-2</v>
      </c>
      <c r="DI707" s="74">
        <v>-0.10055036097764969</v>
      </c>
      <c r="DJ707" s="74">
        <v>9.1169080405961722E-5</v>
      </c>
      <c r="DK707" s="74">
        <v>0.14182351529598236</v>
      </c>
      <c r="DL707" s="74">
        <v>0.11814894527196884</v>
      </c>
      <c r="DM707" s="74">
        <v>0.13582020998001099</v>
      </c>
      <c r="DN707" s="74">
        <v>0.18511299788951874</v>
      </c>
      <c r="DO707" s="74">
        <v>0.20004807412624359</v>
      </c>
      <c r="DP707" s="74">
        <v>0.26061144471168518</v>
      </c>
      <c r="DQ707" s="74">
        <v>0.29211607575416565</v>
      </c>
      <c r="DR707" s="74">
        <v>0.30172857642173767</v>
      </c>
      <c r="DS707" s="74">
        <v>0.34803014993667603</v>
      </c>
      <c r="DT707" s="74">
        <v>0.21966741979122162</v>
      </c>
      <c r="DU707" s="74">
        <v>0.19239142537117004</v>
      </c>
      <c r="DV707" s="74">
        <v>0.16030508279800415</v>
      </c>
      <c r="DW707" s="74">
        <v>8.9304186403751373E-2</v>
      </c>
      <c r="DX707" s="74">
        <v>6.9905154407024384E-2</v>
      </c>
      <c r="DY707" s="74">
        <v>0.21768641471862793</v>
      </c>
      <c r="DZ707" s="74">
        <v>0.16872751712799072</v>
      </c>
      <c r="EA707" s="74">
        <v>0.19010373950004578</v>
      </c>
      <c r="EB707" s="74">
        <v>0.23495672643184662</v>
      </c>
      <c r="EC707" s="74">
        <v>0.20701412856578827</v>
      </c>
      <c r="ED707" s="74">
        <v>0.20264825224876404</v>
      </c>
      <c r="EE707" s="74">
        <v>0.1536414623260498</v>
      </c>
      <c r="EF707" s="74">
        <v>0.18029998242855072</v>
      </c>
      <c r="EG707" s="74">
        <v>8.3627484738826752E-2</v>
      </c>
      <c r="EH707" s="74">
        <v>0.2014269232749939</v>
      </c>
      <c r="EI707" s="74">
        <v>0.36054804921150208</v>
      </c>
      <c r="EJ707" s="74">
        <v>0.34344655275344849</v>
      </c>
      <c r="EK707" s="74">
        <v>0.35315781831741333</v>
      </c>
      <c r="EL707" s="74">
        <v>0.41558343172073364</v>
      </c>
      <c r="EM707" s="74">
        <v>0.42700278759002686</v>
      </c>
      <c r="EN707" s="74">
        <v>0.47545537352561951</v>
      </c>
      <c r="EO707" s="74">
        <v>0.49156281352043152</v>
      </c>
      <c r="EP707" s="74">
        <v>0.48246076703071594</v>
      </c>
      <c r="EQ707" s="74">
        <v>0.5378296971321106</v>
      </c>
      <c r="ER707" s="74">
        <v>0.39891913533210754</v>
      </c>
      <c r="ES707" s="74">
        <v>0.35551494359970093</v>
      </c>
      <c r="ET707" s="74">
        <v>0.31181225180625916</v>
      </c>
      <c r="EU707" s="74">
        <v>0.22334912419319153</v>
      </c>
      <c r="EV707" s="74">
        <v>0.19283878803253174</v>
      </c>
      <c r="EW707" s="74">
        <v>79.766998291015625</v>
      </c>
      <c r="EX707" s="74">
        <v>77.1614990234375</v>
      </c>
      <c r="EY707" s="74">
        <v>75.408248901367188</v>
      </c>
      <c r="EZ707" s="74">
        <v>73.527397155761719</v>
      </c>
      <c r="FA707" s="74">
        <v>71.825088500976563</v>
      </c>
      <c r="FB707" s="74">
        <v>70.473892211914063</v>
      </c>
      <c r="FC707" s="74">
        <v>70.133415222167969</v>
      </c>
      <c r="FD707" s="74">
        <v>71.817901611328125</v>
      </c>
      <c r="FE707" s="74">
        <v>75.271728515625</v>
      </c>
      <c r="FF707" s="74">
        <v>79.545089721679688</v>
      </c>
      <c r="FG707" s="74">
        <v>83.1536865234375</v>
      </c>
      <c r="FH707" s="74">
        <v>86.800697326660156</v>
      </c>
      <c r="FI707" s="74">
        <v>90.324386596679688</v>
      </c>
      <c r="FJ707" s="74">
        <v>92.967048645019531</v>
      </c>
      <c r="FK707" s="74">
        <v>95.27752685546875</v>
      </c>
      <c r="FL707" s="74">
        <v>97.010169982910156</v>
      </c>
      <c r="FM707" s="74">
        <v>98.214340209960938</v>
      </c>
      <c r="FN707" s="74">
        <v>98.719146728515625</v>
      </c>
      <c r="FO707" s="74">
        <v>97.549797058105469</v>
      </c>
      <c r="FP707" s="74">
        <v>95.596282958984375</v>
      </c>
      <c r="FQ707" s="74">
        <v>92.420341491699219</v>
      </c>
      <c r="FR707" s="74">
        <v>88.706893920898438</v>
      </c>
      <c r="FS707" s="74">
        <v>85.531913757324219</v>
      </c>
      <c r="FT707" s="74">
        <v>82.157806396484375</v>
      </c>
      <c r="FU707" s="74">
        <v>0.18849493563175201</v>
      </c>
      <c r="FV707" s="74">
        <v>0.17557859420776367</v>
      </c>
      <c r="FW707" s="74">
        <v>0.19341886043548584</v>
      </c>
      <c r="FX707" s="74">
        <v>0</v>
      </c>
      <c r="FY707" s="74">
        <v>0.1502591073513031</v>
      </c>
      <c r="FZ707" s="74">
        <v>29</v>
      </c>
      <c r="GA707" s="74">
        <v>6.586665153503418</v>
      </c>
      <c r="GB707" s="74">
        <v>49.795787991184625</v>
      </c>
      <c r="GC707" s="74">
        <v>1</v>
      </c>
      <c r="GD707" s="74">
        <v>2</v>
      </c>
      <c r="GE707" s="74">
        <v>2</v>
      </c>
      <c r="GF707" s="74">
        <v>1</v>
      </c>
      <c r="GG707" t="s">
        <v>238</v>
      </c>
      <c r="GH707" t="s">
        <v>239</v>
      </c>
      <c r="GI707" t="s">
        <v>236</v>
      </c>
      <c r="GJ707" s="47"/>
      <c r="GK707" s="30"/>
    </row>
    <row r="708" spans="1:193" x14ac:dyDescent="0.2">
      <c r="A708" t="s">
        <v>175</v>
      </c>
      <c r="B708" t="s">
        <v>237</v>
      </c>
      <c r="C708" t="s">
        <v>181</v>
      </c>
      <c r="D708" t="s">
        <v>256</v>
      </c>
      <c r="E708" t="s">
        <v>191</v>
      </c>
      <c r="F708" t="s">
        <v>260</v>
      </c>
      <c r="G708" t="s">
        <v>274</v>
      </c>
      <c r="H708" s="74">
        <v>34</v>
      </c>
      <c r="I708" s="74">
        <v>1.0202807188034058</v>
      </c>
      <c r="J708" s="74">
        <v>0.94012194871902466</v>
      </c>
      <c r="K708" s="74">
        <v>0.90917211771011353</v>
      </c>
      <c r="L708" s="74">
        <v>0.95909672975540161</v>
      </c>
      <c r="M708" s="74">
        <v>0.90740948915481567</v>
      </c>
      <c r="N708" s="74">
        <v>0.90060681104660034</v>
      </c>
      <c r="O708" s="74">
        <v>0.8811798095703125</v>
      </c>
      <c r="P708" s="74">
        <v>1.4855536222457886</v>
      </c>
      <c r="Q708" s="74">
        <v>1.6791161298751831</v>
      </c>
      <c r="R708" s="74">
        <v>2.0173475742340088</v>
      </c>
      <c r="S708" s="74">
        <v>2.4125115871429443</v>
      </c>
      <c r="T708" s="74">
        <v>2.6586594581604004</v>
      </c>
      <c r="U708" s="74">
        <v>2.7716028690338135</v>
      </c>
      <c r="V708" s="74">
        <v>2.756763219833374</v>
      </c>
      <c r="W708" s="74">
        <v>2.7391095161437988</v>
      </c>
      <c r="X708" s="74">
        <v>2.6874761581420898</v>
      </c>
      <c r="Y708" s="74">
        <v>2.4176502227783203</v>
      </c>
      <c r="Z708" s="74">
        <v>2.2015695571899414</v>
      </c>
      <c r="AA708" s="74">
        <v>2.1290340423583984</v>
      </c>
      <c r="AB708" s="74">
        <v>1.8313536643981934</v>
      </c>
      <c r="AC708" s="74">
        <v>1.6306360960006714</v>
      </c>
      <c r="AD708" s="74">
        <v>1.3483399152755737</v>
      </c>
      <c r="AE708" s="74">
        <v>1.1466087102890015</v>
      </c>
      <c r="AF708" s="74">
        <v>1.0451993942260742</v>
      </c>
      <c r="AG708" s="74">
        <v>-0.16034743189811707</v>
      </c>
      <c r="AH708" s="74">
        <v>-0.18585728108882904</v>
      </c>
      <c r="AI708" s="74">
        <v>-0.14535441994667053</v>
      </c>
      <c r="AJ708" s="74">
        <v>-0.10102847218513489</v>
      </c>
      <c r="AK708" s="74">
        <v>-0.11810129135847092</v>
      </c>
      <c r="AL708" s="74">
        <v>-0.18251203000545502</v>
      </c>
      <c r="AM708" s="74">
        <v>-0.34967136383056641</v>
      </c>
      <c r="AN708" s="74">
        <v>-0.31102406978607178</v>
      </c>
      <c r="AO708" s="74">
        <v>-0.53985029458999634</v>
      </c>
      <c r="AP708" s="74">
        <v>-0.48013365268707275</v>
      </c>
      <c r="AQ708" s="74">
        <v>-0.37987697124481201</v>
      </c>
      <c r="AR708" s="74">
        <v>-0.41922950744628906</v>
      </c>
      <c r="AS708" s="74">
        <v>-0.38257208466529846</v>
      </c>
      <c r="AT708" s="74">
        <v>-0.3646036684513092</v>
      </c>
      <c r="AU708" s="74">
        <v>-0.34128293395042419</v>
      </c>
      <c r="AV708" s="74">
        <v>-0.2518329918384552</v>
      </c>
      <c r="AW708" s="74">
        <v>-0.18360310792922974</v>
      </c>
      <c r="AX708" s="74">
        <v>-0.12935267388820648</v>
      </c>
      <c r="AY708" s="74">
        <v>-0.10467854887247086</v>
      </c>
      <c r="AZ708" s="74">
        <v>-0.20788268744945526</v>
      </c>
      <c r="BA708" s="74">
        <v>-0.19668979942798615</v>
      </c>
      <c r="BB708" s="74">
        <v>-0.20106887817382813</v>
      </c>
      <c r="BC708" s="74">
        <v>-0.23041898012161255</v>
      </c>
      <c r="BD708" s="74">
        <v>-0.22331540286540985</v>
      </c>
      <c r="BE708" s="74">
        <v>-4.8674706369638443E-2</v>
      </c>
      <c r="BF708" s="74">
        <v>-8.1111498177051544E-2</v>
      </c>
      <c r="BG708" s="74">
        <v>-4.6258728951215744E-2</v>
      </c>
      <c r="BH708" s="74">
        <v>-1.7770769773051143E-3</v>
      </c>
      <c r="BI708" s="74">
        <v>-2.2060874849557877E-2</v>
      </c>
      <c r="BJ708" s="74">
        <v>-6.8734116852283478E-2</v>
      </c>
      <c r="BK708" s="74">
        <v>-0.20099073648452759</v>
      </c>
      <c r="BL708" s="74">
        <v>-0.16588497161865234</v>
      </c>
      <c r="BM708" s="74">
        <v>-0.35567241907119751</v>
      </c>
      <c r="BN708" s="74">
        <v>-0.27879789471626282</v>
      </c>
      <c r="BO708" s="74">
        <v>-0.1611524224281311</v>
      </c>
      <c r="BP708" s="74">
        <v>-0.19393192231655121</v>
      </c>
      <c r="BQ708" s="74">
        <v>-0.16523447632789612</v>
      </c>
      <c r="BR708" s="74">
        <v>-0.1341332346200943</v>
      </c>
      <c r="BS708" s="74">
        <v>-0.11432821303606033</v>
      </c>
      <c r="BT708" s="74">
        <v>-3.6989066749811172E-2</v>
      </c>
      <c r="BU708" s="74">
        <v>1.5843635424971581E-2</v>
      </c>
      <c r="BV708" s="74">
        <v>5.1379505544900894E-2</v>
      </c>
      <c r="BW708" s="74">
        <v>8.5120998322963715E-2</v>
      </c>
      <c r="BX708" s="74">
        <v>-2.8630971908569336E-2</v>
      </c>
      <c r="BY708" s="74">
        <v>-3.356628492474556E-2</v>
      </c>
      <c r="BZ708" s="74">
        <v>-4.9561712890863419E-2</v>
      </c>
      <c r="CA708" s="74">
        <v>-9.6374034881591797E-2</v>
      </c>
      <c r="CB708" s="74">
        <v>-0.10038177669048309</v>
      </c>
      <c r="CC708" s="74">
        <v>2.8669489547610283E-2</v>
      </c>
      <c r="CD708" s="74">
        <v>-8.5648773238062859E-3</v>
      </c>
      <c r="CE708" s="74">
        <v>2.2374646738171577E-2</v>
      </c>
      <c r="CF708" s="74">
        <v>6.6964127123355865E-2</v>
      </c>
      <c r="CG708" s="74">
        <v>4.4456422328948975E-2</v>
      </c>
      <c r="CH708" s="74">
        <v>1.0068109259009361E-2</v>
      </c>
      <c r="CI708" s="74">
        <v>-9.8014965653419495E-2</v>
      </c>
      <c r="CJ708" s="74">
        <v>-6.5362051129341125E-2</v>
      </c>
      <c r="CK708" s="74">
        <v>-0.22811140120029449</v>
      </c>
      <c r="CL708" s="74">
        <v>-0.13935336470603943</v>
      </c>
      <c r="CM708" s="74">
        <v>-9.6644442528486252E-3</v>
      </c>
      <c r="CN708" s="74">
        <v>-3.7891484797000885E-2</v>
      </c>
      <c r="CO708" s="74">
        <v>-1.4707133173942566E-2</v>
      </c>
      <c r="CP708" s="74">
        <v>2.5489877909421921E-2</v>
      </c>
      <c r="CQ708" s="74">
        <v>4.2859919369220734E-2</v>
      </c>
      <c r="CR708" s="74">
        <v>0.11181118339300156</v>
      </c>
      <c r="CS708" s="74">
        <v>0.15397985279560089</v>
      </c>
      <c r="CT708" s="74">
        <v>0.17655405402183533</v>
      </c>
      <c r="CU708" s="74">
        <v>0.21657559275627136</v>
      </c>
      <c r="CV708" s="74">
        <v>9.5518223941326141E-2</v>
      </c>
      <c r="CW708" s="74">
        <v>7.9412564635276794E-2</v>
      </c>
      <c r="CX708" s="74">
        <v>5.5371683090925217E-2</v>
      </c>
      <c r="CY708" s="74">
        <v>-3.5349226091057062E-3</v>
      </c>
      <c r="CZ708" s="74">
        <v>-1.523831021040678E-2</v>
      </c>
      <c r="DA708" s="74">
        <v>0.10601368546485901</v>
      </c>
      <c r="DB708" s="74">
        <v>6.3981734216213226E-2</v>
      </c>
      <c r="DC708" s="74">
        <v>9.1008029878139496E-2</v>
      </c>
      <c r="DD708" s="74">
        <v>0.13570533692836761</v>
      </c>
      <c r="DE708" s="74">
        <v>0.11097371578216553</v>
      </c>
      <c r="DF708" s="74">
        <v>8.8870346546173096E-2</v>
      </c>
      <c r="DG708" s="74">
        <v>4.9608093686401844E-3</v>
      </c>
      <c r="DH708" s="74">
        <v>3.5160858184099197E-2</v>
      </c>
      <c r="DI708" s="74">
        <v>-0.10055036842823029</v>
      </c>
      <c r="DJ708" s="74">
        <v>9.1182526375632733E-5</v>
      </c>
      <c r="DK708" s="74">
        <v>0.14182353019714355</v>
      </c>
      <c r="DL708" s="74">
        <v>0.11814893782138824</v>
      </c>
      <c r="DM708" s="74">
        <v>0.13582022488117218</v>
      </c>
      <c r="DN708" s="74">
        <v>0.18511299788951874</v>
      </c>
      <c r="DO708" s="74">
        <v>0.2000480592250824</v>
      </c>
      <c r="DP708" s="74">
        <v>0.26061144471168518</v>
      </c>
      <c r="DQ708" s="74">
        <v>0.29211607575416565</v>
      </c>
      <c r="DR708" s="74">
        <v>0.30172860622406006</v>
      </c>
      <c r="DS708" s="74">
        <v>0.34803017973899841</v>
      </c>
      <c r="DT708" s="74">
        <v>0.21966741979122162</v>
      </c>
      <c r="DU708" s="74">
        <v>0.19239142537117004</v>
      </c>
      <c r="DV708" s="74">
        <v>0.16030508279800415</v>
      </c>
      <c r="DW708" s="74">
        <v>8.930419385433197E-2</v>
      </c>
      <c r="DX708" s="74">
        <v>6.9905154407024384E-2</v>
      </c>
      <c r="DY708" s="74">
        <v>0.21768641471862793</v>
      </c>
      <c r="DZ708" s="74">
        <v>0.16872751712799072</v>
      </c>
      <c r="EA708" s="74">
        <v>0.19010373950004578</v>
      </c>
      <c r="EB708" s="74">
        <v>0.23495674133300781</v>
      </c>
      <c r="EC708" s="74">
        <v>0.20701411366462708</v>
      </c>
      <c r="ED708" s="74">
        <v>0.20264823734760284</v>
      </c>
      <c r="EE708" s="74">
        <v>0.1536414623260498</v>
      </c>
      <c r="EF708" s="74">
        <v>0.18029998242855072</v>
      </c>
      <c r="EG708" s="74">
        <v>8.3627499639987946E-2</v>
      </c>
      <c r="EH708" s="74">
        <v>0.20142695307731628</v>
      </c>
      <c r="EI708" s="74">
        <v>0.36054807901382446</v>
      </c>
      <c r="EJ708" s="74">
        <v>0.3434465229511261</v>
      </c>
      <c r="EK708" s="74">
        <v>0.35315781831741333</v>
      </c>
      <c r="EL708" s="74">
        <v>0.41558340191841125</v>
      </c>
      <c r="EM708" s="74">
        <v>0.42700278759002686</v>
      </c>
      <c r="EN708" s="74">
        <v>0.47545534372329712</v>
      </c>
      <c r="EO708" s="74">
        <v>0.49156275391578674</v>
      </c>
      <c r="EP708" s="74">
        <v>0.48246073722839355</v>
      </c>
      <c r="EQ708" s="74">
        <v>0.53782975673675537</v>
      </c>
      <c r="ER708" s="74">
        <v>0.39891916513442993</v>
      </c>
      <c r="ES708" s="74">
        <v>0.35551494359970093</v>
      </c>
      <c r="ET708" s="74">
        <v>0.31181222200393677</v>
      </c>
      <c r="EU708" s="74">
        <v>0.22334913909435272</v>
      </c>
      <c r="EV708" s="74">
        <v>0.19283878803253174</v>
      </c>
      <c r="EW708" s="74">
        <v>81.279312133789063</v>
      </c>
      <c r="EX708" s="74">
        <v>79.069869995117188</v>
      </c>
      <c r="EY708" s="74">
        <v>77.901329040527344</v>
      </c>
      <c r="EZ708" s="74">
        <v>76.075424194335938</v>
      </c>
      <c r="FA708" s="74">
        <v>74.893562316894531</v>
      </c>
      <c r="FB708" s="74">
        <v>73.412574768066406</v>
      </c>
      <c r="FC708" s="74">
        <v>72.802833557128906</v>
      </c>
      <c r="FD708" s="74">
        <v>73.604881286621094</v>
      </c>
      <c r="FE708" s="74">
        <v>76.552780151367188</v>
      </c>
      <c r="FF708" s="74">
        <v>80.721244812011719</v>
      </c>
      <c r="FG708" s="74">
        <v>84.81561279296875</v>
      </c>
      <c r="FH708" s="74">
        <v>88.011199951171875</v>
      </c>
      <c r="FI708" s="74">
        <v>91.057365417480469</v>
      </c>
      <c r="FJ708" s="74">
        <v>93.864517211914063</v>
      </c>
      <c r="FK708" s="74">
        <v>96.236549377441406</v>
      </c>
      <c r="FL708" s="74">
        <v>97.896003723144531</v>
      </c>
      <c r="FM708" s="74">
        <v>98.955345153808594</v>
      </c>
      <c r="FN708" s="74">
        <v>98.830329895019531</v>
      </c>
      <c r="FO708" s="74">
        <v>97.317092895507813</v>
      </c>
      <c r="FP708" s="74">
        <v>95.035537719726563</v>
      </c>
      <c r="FQ708" s="74">
        <v>91.92864990234375</v>
      </c>
      <c r="FR708" s="74">
        <v>88.475601196289063</v>
      </c>
      <c r="FS708" s="74">
        <v>85.62530517578125</v>
      </c>
      <c r="FT708" s="74">
        <v>82.797904968261719</v>
      </c>
      <c r="FU708" s="74">
        <v>0.18849492073059082</v>
      </c>
      <c r="FV708" s="74">
        <v>0.17557857930660248</v>
      </c>
      <c r="FW708" s="74">
        <v>0.19341886043548584</v>
      </c>
      <c r="FX708" s="74">
        <v>0</v>
      </c>
      <c r="FY708" s="74">
        <v>0.1502591073513031</v>
      </c>
      <c r="FZ708" s="74">
        <v>30</v>
      </c>
      <c r="GA708" s="74">
        <v>6.5303559303283691</v>
      </c>
      <c r="GB708" s="74">
        <v>51.498602718114853</v>
      </c>
      <c r="GC708" s="74">
        <v>1</v>
      </c>
      <c r="GD708" s="74">
        <v>2</v>
      </c>
      <c r="GE708" s="74">
        <v>2</v>
      </c>
      <c r="GF708" s="74">
        <v>1</v>
      </c>
      <c r="GG708" t="s">
        <v>238</v>
      </c>
      <c r="GH708" t="s">
        <v>239</v>
      </c>
      <c r="GI708" t="s">
        <v>236</v>
      </c>
      <c r="GJ708" s="47"/>
      <c r="GK708" s="30"/>
    </row>
    <row r="709" spans="1:193" x14ac:dyDescent="0.2">
      <c r="A709" t="s">
        <v>175</v>
      </c>
      <c r="B709" t="s">
        <v>237</v>
      </c>
      <c r="C709" t="s">
        <v>181</v>
      </c>
      <c r="D709" t="s">
        <v>256</v>
      </c>
      <c r="E709" t="s">
        <v>192</v>
      </c>
      <c r="F709" t="s">
        <v>260</v>
      </c>
      <c r="G709" t="s">
        <v>274</v>
      </c>
      <c r="H709" s="74">
        <v>34</v>
      </c>
      <c r="I709" s="74">
        <v>0.73518872261047363</v>
      </c>
      <c r="J709" s="74">
        <v>0.6691017746925354</v>
      </c>
      <c r="K709" s="74">
        <v>0.64440560340881348</v>
      </c>
      <c r="L709" s="74">
        <v>0.69266587495803833</v>
      </c>
      <c r="M709" s="74">
        <v>0.6485133171081543</v>
      </c>
      <c r="N709" s="74">
        <v>0.61375266313552856</v>
      </c>
      <c r="O709" s="74">
        <v>0.47848707437515259</v>
      </c>
      <c r="P709" s="74">
        <v>0.75328165292739868</v>
      </c>
      <c r="Q709" s="74">
        <v>0.9662318229675293</v>
      </c>
      <c r="R709" s="74">
        <v>1.1890283823013306</v>
      </c>
      <c r="S709" s="74">
        <v>1.4606392383575439</v>
      </c>
      <c r="T709" s="74">
        <v>1.675696849822998</v>
      </c>
      <c r="U709" s="74">
        <v>1.7596111297607422</v>
      </c>
      <c r="V709" s="74">
        <v>1.8646306991577148</v>
      </c>
      <c r="W709" s="74">
        <v>1.8220134973526001</v>
      </c>
      <c r="X709" s="74">
        <v>1.8762975931167603</v>
      </c>
      <c r="Y709" s="74">
        <v>1.6913547515869141</v>
      </c>
      <c r="Z709" s="74">
        <v>1.4976527690887451</v>
      </c>
      <c r="AA709" s="74">
        <v>1.3380986452102661</v>
      </c>
      <c r="AB709" s="74">
        <v>1.243579626083374</v>
      </c>
      <c r="AC709" s="74">
        <v>1.2143630981445313</v>
      </c>
      <c r="AD709" s="74">
        <v>1.0641806125640869</v>
      </c>
      <c r="AE709" s="74">
        <v>0.81235992908477783</v>
      </c>
      <c r="AF709" s="74">
        <v>0.76395511627197266</v>
      </c>
      <c r="AG709" s="74">
        <v>-0.16034743189811707</v>
      </c>
      <c r="AH709" s="74">
        <v>-0.18585728108882904</v>
      </c>
      <c r="AI709" s="74">
        <v>-0.14535441994667053</v>
      </c>
      <c r="AJ709" s="74">
        <v>-0.10102847218513489</v>
      </c>
      <c r="AK709" s="74">
        <v>-0.11810129135847092</v>
      </c>
      <c r="AL709" s="74">
        <v>-0.18251203000545502</v>
      </c>
      <c r="AM709" s="74">
        <v>-0.34967139363288879</v>
      </c>
      <c r="AN709" s="74">
        <v>-0.31102406978607178</v>
      </c>
      <c r="AO709" s="74">
        <v>-0.53985029458999634</v>
      </c>
      <c r="AP709" s="74">
        <v>-0.48013365268707275</v>
      </c>
      <c r="AQ709" s="74">
        <v>-0.37987697124481201</v>
      </c>
      <c r="AR709" s="74">
        <v>-0.41922950744628906</v>
      </c>
      <c r="AS709" s="74">
        <v>-0.38257208466529846</v>
      </c>
      <c r="AT709" s="74">
        <v>-0.3646036684513092</v>
      </c>
      <c r="AU709" s="74">
        <v>-0.34128296375274658</v>
      </c>
      <c r="AV709" s="74">
        <v>-0.2518329918384552</v>
      </c>
      <c r="AW709" s="74">
        <v>-0.18360313773155212</v>
      </c>
      <c r="AX709" s="74">
        <v>-0.12935267388820648</v>
      </c>
      <c r="AY709" s="74">
        <v>-0.10467856377363205</v>
      </c>
      <c r="AZ709" s="74">
        <v>-0.20788268744945526</v>
      </c>
      <c r="BA709" s="74">
        <v>-0.19668981432914734</v>
      </c>
      <c r="BB709" s="74">
        <v>-0.20106887817382813</v>
      </c>
      <c r="BC709" s="74">
        <v>-0.23041900992393494</v>
      </c>
      <c r="BD709" s="74">
        <v>-0.22331538796424866</v>
      </c>
      <c r="BE709" s="74">
        <v>-4.8674706369638443E-2</v>
      </c>
      <c r="BF709" s="74">
        <v>-8.1111498177051544E-2</v>
      </c>
      <c r="BG709" s="74">
        <v>-4.6258732676506042E-2</v>
      </c>
      <c r="BH709" s="74">
        <v>-1.7770769773051143E-3</v>
      </c>
      <c r="BI709" s="74">
        <v>-2.2060878574848175E-2</v>
      </c>
      <c r="BJ709" s="74">
        <v>-6.8734116852283478E-2</v>
      </c>
      <c r="BK709" s="74">
        <v>-0.20099073648452759</v>
      </c>
      <c r="BL709" s="74">
        <v>-0.16588497161865234</v>
      </c>
      <c r="BM709" s="74">
        <v>-0.35567241907119751</v>
      </c>
      <c r="BN709" s="74">
        <v>-0.27879786491394043</v>
      </c>
      <c r="BO709" s="74">
        <v>-0.1611524224281311</v>
      </c>
      <c r="BP709" s="74">
        <v>-0.19393192231655121</v>
      </c>
      <c r="BQ709" s="74">
        <v>-0.16523447632789612</v>
      </c>
      <c r="BR709" s="74">
        <v>-0.1341332346200943</v>
      </c>
      <c r="BS709" s="74">
        <v>-0.11432822793722153</v>
      </c>
      <c r="BT709" s="74">
        <v>-3.6989066749811172E-2</v>
      </c>
      <c r="BU709" s="74">
        <v>1.5843635424971581E-2</v>
      </c>
      <c r="BV709" s="74">
        <v>5.1379505544900894E-2</v>
      </c>
      <c r="BW709" s="74">
        <v>8.5120983421802521E-2</v>
      </c>
      <c r="BX709" s="74">
        <v>-2.8630971908569336E-2</v>
      </c>
      <c r="BY709" s="74">
        <v>-3.3566292375326157E-2</v>
      </c>
      <c r="BZ709" s="74">
        <v>-4.956170916557312E-2</v>
      </c>
      <c r="CA709" s="74">
        <v>-9.6374042332172394E-2</v>
      </c>
      <c r="CB709" s="74">
        <v>-0.1003817692399025</v>
      </c>
      <c r="CC709" s="74">
        <v>2.8669489547610283E-2</v>
      </c>
      <c r="CD709" s="74">
        <v>-8.5648773238062859E-3</v>
      </c>
      <c r="CE709" s="74">
        <v>2.2374644875526428E-2</v>
      </c>
      <c r="CF709" s="74">
        <v>6.6964127123355865E-2</v>
      </c>
      <c r="CG709" s="74">
        <v>4.4456418603658676E-2</v>
      </c>
      <c r="CH709" s="74">
        <v>1.0068109259009361E-2</v>
      </c>
      <c r="CI709" s="74">
        <v>-9.8014958202838898E-2</v>
      </c>
      <c r="CJ709" s="74">
        <v>-6.5362043678760529E-2</v>
      </c>
      <c r="CK709" s="74">
        <v>-0.22811140120029449</v>
      </c>
      <c r="CL709" s="74">
        <v>-0.13935336470603943</v>
      </c>
      <c r="CM709" s="74">
        <v>-9.6644433215260506E-3</v>
      </c>
      <c r="CN709" s="74">
        <v>-3.7891484797000885E-2</v>
      </c>
      <c r="CO709" s="74">
        <v>-1.4707133173942566E-2</v>
      </c>
      <c r="CP709" s="74">
        <v>2.548987977206707E-2</v>
      </c>
      <c r="CQ709" s="74">
        <v>4.2859919369220734E-2</v>
      </c>
      <c r="CR709" s="74">
        <v>0.11181118339300156</v>
      </c>
      <c r="CS709" s="74">
        <v>0.15397986769676208</v>
      </c>
      <c r="CT709" s="74">
        <v>0.17655405402183533</v>
      </c>
      <c r="CU709" s="74">
        <v>0.21657557785511017</v>
      </c>
      <c r="CV709" s="74">
        <v>9.5518223941326141E-2</v>
      </c>
      <c r="CW709" s="74">
        <v>7.9412557184696198E-2</v>
      </c>
      <c r="CX709" s="74">
        <v>5.5371686816215515E-2</v>
      </c>
      <c r="CY709" s="74">
        <v>-3.5349228419363499E-3</v>
      </c>
      <c r="CZ709" s="74">
        <v>-1.523831021040678E-2</v>
      </c>
      <c r="DA709" s="74">
        <v>0.10601368546485901</v>
      </c>
      <c r="DB709" s="74">
        <v>6.3981734216213226E-2</v>
      </c>
      <c r="DC709" s="74">
        <v>9.1008022427558899E-2</v>
      </c>
      <c r="DD709" s="74">
        <v>0.13570533692836761</v>
      </c>
      <c r="DE709" s="74">
        <v>0.11097371578216553</v>
      </c>
      <c r="DF709" s="74">
        <v>8.8870346546173096E-2</v>
      </c>
      <c r="DG709" s="74">
        <v>4.9608233384788036E-3</v>
      </c>
      <c r="DH709" s="74">
        <v>3.5160865634679794E-2</v>
      </c>
      <c r="DI709" s="74">
        <v>-0.10055036842823029</v>
      </c>
      <c r="DJ709" s="74">
        <v>9.1168163635302335E-5</v>
      </c>
      <c r="DK709" s="74">
        <v>0.14182353019714355</v>
      </c>
      <c r="DL709" s="74">
        <v>0.11814893782138824</v>
      </c>
      <c r="DM709" s="74">
        <v>0.13582022488117218</v>
      </c>
      <c r="DN709" s="74">
        <v>0.18511301279067993</v>
      </c>
      <c r="DO709" s="74">
        <v>0.20004807412624359</v>
      </c>
      <c r="DP709" s="74">
        <v>0.26061144471168518</v>
      </c>
      <c r="DQ709" s="74">
        <v>0.29211607575416565</v>
      </c>
      <c r="DR709" s="74">
        <v>0.30172860622406006</v>
      </c>
      <c r="DS709" s="74">
        <v>0.34803014993667603</v>
      </c>
      <c r="DT709" s="74">
        <v>0.21966741979122162</v>
      </c>
      <c r="DU709" s="74">
        <v>0.19239141047000885</v>
      </c>
      <c r="DV709" s="74">
        <v>0.16030508279800415</v>
      </c>
      <c r="DW709" s="74">
        <v>8.9304201304912567E-2</v>
      </c>
      <c r="DX709" s="74">
        <v>6.9905146956443787E-2</v>
      </c>
      <c r="DY709" s="74">
        <v>0.21768641471862793</v>
      </c>
      <c r="DZ709" s="74">
        <v>0.16872751712799072</v>
      </c>
      <c r="EA709" s="74">
        <v>0.19010372459888458</v>
      </c>
      <c r="EB709" s="74">
        <v>0.23495674133300781</v>
      </c>
      <c r="EC709" s="74">
        <v>0.20701411366462708</v>
      </c>
      <c r="ED709" s="74">
        <v>0.20264823734760284</v>
      </c>
      <c r="EE709" s="74">
        <v>0.15364149212837219</v>
      </c>
      <c r="EF709" s="74">
        <v>0.18029998242855072</v>
      </c>
      <c r="EG709" s="74">
        <v>8.3627499639987946E-2</v>
      </c>
      <c r="EH709" s="74">
        <v>0.2014269083738327</v>
      </c>
      <c r="EI709" s="74">
        <v>0.36054807901382446</v>
      </c>
      <c r="EJ709" s="74">
        <v>0.3434465229511261</v>
      </c>
      <c r="EK709" s="74">
        <v>0.35315781831741333</v>
      </c>
      <c r="EL709" s="74">
        <v>0.41558340191841125</v>
      </c>
      <c r="EM709" s="74">
        <v>0.42700278759002686</v>
      </c>
      <c r="EN709" s="74">
        <v>0.47545534372329712</v>
      </c>
      <c r="EO709" s="74">
        <v>0.49156281352043152</v>
      </c>
      <c r="EP709" s="74">
        <v>0.48246073722839355</v>
      </c>
      <c r="EQ709" s="74">
        <v>0.5378296971321106</v>
      </c>
      <c r="ER709" s="74">
        <v>0.39891916513442993</v>
      </c>
      <c r="ES709" s="74">
        <v>0.35551494359970093</v>
      </c>
      <c r="ET709" s="74">
        <v>0.31181225180625916</v>
      </c>
      <c r="EU709" s="74">
        <v>0.22334915399551392</v>
      </c>
      <c r="EV709" s="74">
        <v>0.19283877313137054</v>
      </c>
      <c r="EW709" s="74">
        <v>64.661781311035156</v>
      </c>
      <c r="EX709" s="74">
        <v>58.829265594482422</v>
      </c>
      <c r="EY709" s="74">
        <v>58.644527435302734</v>
      </c>
      <c r="EZ709" s="74">
        <v>55.3865966796875</v>
      </c>
      <c r="FA709" s="74">
        <v>55.326919555664063</v>
      </c>
      <c r="FB709" s="74">
        <v>53.249027252197266</v>
      </c>
      <c r="FC709" s="74">
        <v>54.757888793945313</v>
      </c>
      <c r="FD709" s="74">
        <v>55.944004058837891</v>
      </c>
      <c r="FE709" s="74">
        <v>62.603302001953125</v>
      </c>
      <c r="FF709" s="74">
        <v>65.762504577636719</v>
      </c>
      <c r="FG709" s="74">
        <v>74.491653442382813</v>
      </c>
      <c r="FH709" s="74">
        <v>81.213455200195313</v>
      </c>
      <c r="FI709" s="74">
        <v>84.892608642578125</v>
      </c>
      <c r="FJ709" s="74">
        <v>87.399307250976563</v>
      </c>
      <c r="FK709" s="74">
        <v>91.494789123535156</v>
      </c>
      <c r="FL709" s="74">
        <v>91.907470703125</v>
      </c>
      <c r="FM709" s="74">
        <v>92.752426147460938</v>
      </c>
      <c r="FN709" s="74">
        <v>90.769477844238281</v>
      </c>
      <c r="FO709" s="74">
        <v>85.863006591796875</v>
      </c>
      <c r="FP709" s="74">
        <v>78.519508361816406</v>
      </c>
      <c r="FQ709" s="74">
        <v>73.180458068847656</v>
      </c>
      <c r="FR709" s="74">
        <v>69.519340515136719</v>
      </c>
      <c r="FS709" s="74">
        <v>68.951858520507813</v>
      </c>
      <c r="FT709" s="74">
        <v>64.368385314941406</v>
      </c>
      <c r="FU709" s="74">
        <v>0.18849492073059082</v>
      </c>
      <c r="FV709" s="74">
        <v>0.17557859420776367</v>
      </c>
      <c r="FW709" s="74">
        <v>0.19341884553432465</v>
      </c>
      <c r="FX709" s="74">
        <v>0</v>
      </c>
      <c r="FY709" s="74">
        <v>0.1502591073513031</v>
      </c>
      <c r="FZ709" s="74">
        <v>29</v>
      </c>
      <c r="GA709" s="74">
        <v>6.5209999084472656</v>
      </c>
      <c r="GB709" s="74">
        <v>47.011685498058796</v>
      </c>
      <c r="GC709" s="74">
        <v>1</v>
      </c>
      <c r="GD709" s="74">
        <v>2</v>
      </c>
      <c r="GE709" s="74">
        <v>2</v>
      </c>
      <c r="GF709" s="74">
        <v>1</v>
      </c>
      <c r="GG709" t="s">
        <v>238</v>
      </c>
      <c r="GH709" t="s">
        <v>239</v>
      </c>
      <c r="GI709" t="s">
        <v>236</v>
      </c>
      <c r="GJ709" s="47"/>
      <c r="GK709" s="30"/>
    </row>
    <row r="710" spans="1:193" x14ac:dyDescent="0.2">
      <c r="A710" t="s">
        <v>175</v>
      </c>
      <c r="B710" t="s">
        <v>237</v>
      </c>
      <c r="C710" t="s">
        <v>181</v>
      </c>
      <c r="D710" t="s">
        <v>185</v>
      </c>
      <c r="E710" t="s">
        <v>222</v>
      </c>
      <c r="F710" t="s">
        <v>260</v>
      </c>
      <c r="G710" t="s">
        <v>274</v>
      </c>
      <c r="H710" s="74">
        <v>0</v>
      </c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74"/>
      <c r="U710" s="74"/>
      <c r="V710" s="74"/>
      <c r="W710" s="74"/>
      <c r="X710" s="74"/>
      <c r="Y710" s="74"/>
      <c r="Z710" s="74"/>
      <c r="AA710" s="74"/>
      <c r="AB710" s="74"/>
      <c r="AC710" s="74"/>
      <c r="AD710" s="74"/>
      <c r="AE710" s="74"/>
      <c r="AF710" s="74"/>
      <c r="AG710" s="74"/>
      <c r="AH710" s="74"/>
      <c r="AI710" s="74"/>
      <c r="AJ710" s="74"/>
      <c r="AK710" s="74"/>
      <c r="AL710" s="74"/>
      <c r="AM710" s="74"/>
      <c r="AN710" s="74"/>
      <c r="AO710" s="74"/>
      <c r="AP710" s="74"/>
      <c r="AQ710" s="74"/>
      <c r="AR710" s="74"/>
      <c r="AS710" s="74"/>
      <c r="AT710" s="74"/>
      <c r="AU710" s="74"/>
      <c r="AV710" s="74"/>
      <c r="AW710" s="74"/>
      <c r="AX710" s="74"/>
      <c r="AY710" s="74"/>
      <c r="AZ710" s="74"/>
      <c r="BA710" s="74"/>
      <c r="BB710" s="74"/>
      <c r="BC710" s="74"/>
      <c r="BD710" s="74"/>
      <c r="BE710" s="74"/>
      <c r="BF710" s="74"/>
      <c r="BG710" s="74"/>
      <c r="BH710" s="74"/>
      <c r="BI710" s="74"/>
      <c r="BJ710" s="74"/>
      <c r="BK710" s="74"/>
      <c r="BL710" s="74"/>
      <c r="BM710" s="74"/>
      <c r="BN710" s="74"/>
      <c r="BO710" s="74"/>
      <c r="BP710" s="74"/>
      <c r="BQ710" s="74"/>
      <c r="BR710" s="74"/>
      <c r="BS710" s="74"/>
      <c r="BT710" s="74"/>
      <c r="BU710" s="74"/>
      <c r="BV710" s="74"/>
      <c r="BW710" s="74"/>
      <c r="BX710" s="74"/>
      <c r="BY710" s="74"/>
      <c r="BZ710" s="74"/>
      <c r="CA710" s="74"/>
      <c r="CB710" s="74"/>
      <c r="CC710" s="74"/>
      <c r="CD710" s="74"/>
      <c r="CE710" s="74"/>
      <c r="CF710" s="74"/>
      <c r="CG710" s="74"/>
      <c r="CH710" s="74"/>
      <c r="CI710" s="74"/>
      <c r="CJ710" s="74"/>
      <c r="CK710" s="74"/>
      <c r="CL710" s="74"/>
      <c r="CM710" s="74"/>
      <c r="CN710" s="74"/>
      <c r="CO710" s="74"/>
      <c r="CP710" s="74"/>
      <c r="CQ710" s="74"/>
      <c r="CR710" s="74"/>
      <c r="CS710" s="74"/>
      <c r="CT710" s="74"/>
      <c r="CU710" s="74"/>
      <c r="CV710" s="74"/>
      <c r="CW710" s="74"/>
      <c r="CX710" s="74"/>
      <c r="CY710" s="74"/>
      <c r="CZ710" s="74"/>
      <c r="DA710" s="74"/>
      <c r="DB710" s="74"/>
      <c r="DC710" s="74"/>
      <c r="DD710" s="74"/>
      <c r="DE710" s="74"/>
      <c r="DF710" s="74"/>
      <c r="DG710" s="74"/>
      <c r="DH710" s="74"/>
      <c r="DI710" s="74"/>
      <c r="DJ710" s="74"/>
      <c r="DK710" s="74"/>
      <c r="DL710" s="74"/>
      <c r="DM710" s="74"/>
      <c r="DN710" s="74"/>
      <c r="DO710" s="74"/>
      <c r="DP710" s="74"/>
      <c r="DQ710" s="74"/>
      <c r="DR710" s="74"/>
      <c r="DS710" s="74"/>
      <c r="DT710" s="74"/>
      <c r="DU710" s="74"/>
      <c r="DV710" s="74"/>
      <c r="DW710" s="74"/>
      <c r="DX710" s="74"/>
      <c r="DY710" s="74"/>
      <c r="DZ710" s="74"/>
      <c r="EA710" s="74"/>
      <c r="EB710" s="74"/>
      <c r="EC710" s="74"/>
      <c r="ED710" s="74"/>
      <c r="EE710" s="74"/>
      <c r="EF710" s="74"/>
      <c r="EG710" s="74"/>
      <c r="EH710" s="74"/>
      <c r="EI710" s="74"/>
      <c r="EJ710" s="74"/>
      <c r="EK710" s="74"/>
      <c r="EL710" s="74"/>
      <c r="EM710" s="74"/>
      <c r="EN710" s="74"/>
      <c r="EO710" s="74"/>
      <c r="EP710" s="74"/>
      <c r="EQ710" s="74"/>
      <c r="ER710" s="74"/>
      <c r="ES710" s="74"/>
      <c r="ET710" s="74"/>
      <c r="EU710" s="74"/>
      <c r="EV710" s="74"/>
      <c r="EW710" s="74"/>
      <c r="EX710" s="74"/>
      <c r="EY710" s="74"/>
      <c r="EZ710" s="74"/>
      <c r="FA710" s="74"/>
      <c r="FB710" s="74"/>
      <c r="FC710" s="74"/>
      <c r="FD710" s="74"/>
      <c r="FE710" s="74"/>
      <c r="FF710" s="74"/>
      <c r="FG710" s="74"/>
      <c r="FH710" s="74"/>
      <c r="FI710" s="74"/>
      <c r="FJ710" s="74"/>
      <c r="FK710" s="74"/>
      <c r="FL710" s="74"/>
      <c r="FM710" s="74"/>
      <c r="FN710" s="74"/>
      <c r="FO710" s="74"/>
      <c r="FP710" s="74"/>
      <c r="FQ710" s="74"/>
      <c r="FR710" s="74"/>
      <c r="FS710" s="74"/>
      <c r="FT710" s="74"/>
      <c r="FU710" s="74"/>
      <c r="FV710" s="74"/>
      <c r="FW710" s="74"/>
      <c r="FX710" s="74"/>
      <c r="FY710" s="74"/>
      <c r="FZ710" s="74"/>
      <c r="GA710" s="74"/>
      <c r="GB710" s="74"/>
      <c r="GC710" s="74">
        <v>0</v>
      </c>
      <c r="GD710" s="74">
        <v>2</v>
      </c>
      <c r="GE710" s="74">
        <v>2</v>
      </c>
      <c r="GF710" s="74">
        <v>1</v>
      </c>
      <c r="GG710" t="s">
        <v>238</v>
      </c>
      <c r="GH710" t="s">
        <v>239</v>
      </c>
      <c r="GI710" t="s">
        <v>236</v>
      </c>
      <c r="GJ710" s="47"/>
      <c r="GK710" s="30"/>
    </row>
    <row r="711" spans="1:193" x14ac:dyDescent="0.2">
      <c r="A711" t="s">
        <v>175</v>
      </c>
      <c r="B711" t="s">
        <v>237</v>
      </c>
      <c r="C711" t="s">
        <v>181</v>
      </c>
      <c r="D711" t="s">
        <v>185</v>
      </c>
      <c r="E711" t="s">
        <v>223</v>
      </c>
      <c r="F711" t="s">
        <v>260</v>
      </c>
      <c r="G711" t="s">
        <v>274</v>
      </c>
      <c r="H711" s="74">
        <v>0</v>
      </c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74"/>
      <c r="U711" s="74"/>
      <c r="V711" s="74"/>
      <c r="W711" s="74"/>
      <c r="X711" s="74"/>
      <c r="Y711" s="74"/>
      <c r="Z711" s="74"/>
      <c r="AA711" s="74"/>
      <c r="AB711" s="74"/>
      <c r="AC711" s="74"/>
      <c r="AD711" s="74"/>
      <c r="AE711" s="74"/>
      <c r="AF711" s="74"/>
      <c r="AG711" s="74"/>
      <c r="AH711" s="74"/>
      <c r="AI711" s="74"/>
      <c r="AJ711" s="74"/>
      <c r="AK711" s="74"/>
      <c r="AL711" s="74"/>
      <c r="AM711" s="74"/>
      <c r="AN711" s="74"/>
      <c r="AO711" s="74"/>
      <c r="AP711" s="74"/>
      <c r="AQ711" s="74"/>
      <c r="AR711" s="74"/>
      <c r="AS711" s="74"/>
      <c r="AT711" s="74"/>
      <c r="AU711" s="74"/>
      <c r="AV711" s="74"/>
      <c r="AW711" s="74"/>
      <c r="AX711" s="74"/>
      <c r="AY711" s="74"/>
      <c r="AZ711" s="74"/>
      <c r="BA711" s="74"/>
      <c r="BB711" s="74"/>
      <c r="BC711" s="74"/>
      <c r="BD711" s="74"/>
      <c r="BE711" s="74"/>
      <c r="BF711" s="74"/>
      <c r="BG711" s="74"/>
      <c r="BH711" s="74"/>
      <c r="BI711" s="74"/>
      <c r="BJ711" s="74"/>
      <c r="BK711" s="74"/>
      <c r="BL711" s="74"/>
      <c r="BM711" s="74"/>
      <c r="BN711" s="74"/>
      <c r="BO711" s="74"/>
      <c r="BP711" s="74"/>
      <c r="BQ711" s="74"/>
      <c r="BR711" s="74"/>
      <c r="BS711" s="74"/>
      <c r="BT711" s="74"/>
      <c r="BU711" s="74"/>
      <c r="BV711" s="74"/>
      <c r="BW711" s="74"/>
      <c r="BX711" s="74"/>
      <c r="BY711" s="74"/>
      <c r="BZ711" s="74"/>
      <c r="CA711" s="74"/>
      <c r="CB711" s="74"/>
      <c r="CC711" s="74"/>
      <c r="CD711" s="74"/>
      <c r="CE711" s="74"/>
      <c r="CF711" s="74"/>
      <c r="CG711" s="74"/>
      <c r="CH711" s="74"/>
      <c r="CI711" s="74"/>
      <c r="CJ711" s="74"/>
      <c r="CK711" s="74"/>
      <c r="CL711" s="74"/>
      <c r="CM711" s="74"/>
      <c r="CN711" s="74"/>
      <c r="CO711" s="74"/>
      <c r="CP711" s="74"/>
      <c r="CQ711" s="74"/>
      <c r="CR711" s="74"/>
      <c r="CS711" s="74"/>
      <c r="CT711" s="74"/>
      <c r="CU711" s="74"/>
      <c r="CV711" s="74"/>
      <c r="CW711" s="74"/>
      <c r="CX711" s="74"/>
      <c r="CY711" s="74"/>
      <c r="CZ711" s="74"/>
      <c r="DA711" s="74"/>
      <c r="DB711" s="74"/>
      <c r="DC711" s="74"/>
      <c r="DD711" s="74"/>
      <c r="DE711" s="74"/>
      <c r="DF711" s="74"/>
      <c r="DG711" s="74"/>
      <c r="DH711" s="74"/>
      <c r="DI711" s="74"/>
      <c r="DJ711" s="74"/>
      <c r="DK711" s="74"/>
      <c r="DL711" s="74"/>
      <c r="DM711" s="74"/>
      <c r="DN711" s="74"/>
      <c r="DO711" s="74"/>
      <c r="DP711" s="74"/>
      <c r="DQ711" s="74"/>
      <c r="DR711" s="74"/>
      <c r="DS711" s="74"/>
      <c r="DT711" s="74"/>
      <c r="DU711" s="74"/>
      <c r="DV711" s="74"/>
      <c r="DW711" s="74"/>
      <c r="DX711" s="74"/>
      <c r="DY711" s="74"/>
      <c r="DZ711" s="74"/>
      <c r="EA711" s="74"/>
      <c r="EB711" s="74"/>
      <c r="EC711" s="74"/>
      <c r="ED711" s="74"/>
      <c r="EE711" s="74"/>
      <c r="EF711" s="74"/>
      <c r="EG711" s="74"/>
      <c r="EH711" s="74"/>
      <c r="EI711" s="74"/>
      <c r="EJ711" s="74"/>
      <c r="EK711" s="74"/>
      <c r="EL711" s="74"/>
      <c r="EM711" s="74"/>
      <c r="EN711" s="74"/>
      <c r="EO711" s="74"/>
      <c r="EP711" s="74"/>
      <c r="EQ711" s="74"/>
      <c r="ER711" s="74"/>
      <c r="ES711" s="74"/>
      <c r="ET711" s="74"/>
      <c r="EU711" s="74"/>
      <c r="EV711" s="74"/>
      <c r="EW711" s="74"/>
      <c r="EX711" s="74"/>
      <c r="EY711" s="74"/>
      <c r="EZ711" s="74"/>
      <c r="FA711" s="74"/>
      <c r="FB711" s="74"/>
      <c r="FC711" s="74"/>
      <c r="FD711" s="74"/>
      <c r="FE711" s="74"/>
      <c r="FF711" s="74"/>
      <c r="FG711" s="74"/>
      <c r="FH711" s="74"/>
      <c r="FI711" s="74"/>
      <c r="FJ711" s="74"/>
      <c r="FK711" s="74"/>
      <c r="FL711" s="74"/>
      <c r="FM711" s="74"/>
      <c r="FN711" s="74"/>
      <c r="FO711" s="74"/>
      <c r="FP711" s="74"/>
      <c r="FQ711" s="74"/>
      <c r="FR711" s="74"/>
      <c r="FS711" s="74"/>
      <c r="FT711" s="74"/>
      <c r="FU711" s="74"/>
      <c r="FV711" s="74"/>
      <c r="FW711" s="74"/>
      <c r="FX711" s="74"/>
      <c r="FY711" s="74"/>
      <c r="FZ711" s="74">
        <v>6</v>
      </c>
      <c r="GA711" s="74">
        <v>3.9115114212036133</v>
      </c>
      <c r="GB711" s="74">
        <v>7.2876739501953125</v>
      </c>
      <c r="GC711" s="74">
        <v>0</v>
      </c>
      <c r="GD711" s="74">
        <v>2</v>
      </c>
      <c r="GE711" s="74">
        <v>2</v>
      </c>
      <c r="GF711" s="74">
        <v>1</v>
      </c>
      <c r="GG711" t="s">
        <v>238</v>
      </c>
      <c r="GH711" t="s">
        <v>239</v>
      </c>
      <c r="GI711" t="s">
        <v>236</v>
      </c>
      <c r="GJ711" s="47"/>
      <c r="GK711" s="30"/>
    </row>
    <row r="712" spans="1:193" x14ac:dyDescent="0.2">
      <c r="A712" t="s">
        <v>175</v>
      </c>
      <c r="B712" t="s">
        <v>237</v>
      </c>
      <c r="C712" t="s">
        <v>181</v>
      </c>
      <c r="D712" t="s">
        <v>185</v>
      </c>
      <c r="E712" t="s">
        <v>224</v>
      </c>
      <c r="F712" t="s">
        <v>260</v>
      </c>
      <c r="G712" t="s">
        <v>274</v>
      </c>
      <c r="H712" s="74">
        <v>0</v>
      </c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74"/>
      <c r="U712" s="74"/>
      <c r="V712" s="74"/>
      <c r="W712" s="74"/>
      <c r="X712" s="74"/>
      <c r="Y712" s="74"/>
      <c r="Z712" s="74"/>
      <c r="AA712" s="74"/>
      <c r="AB712" s="74"/>
      <c r="AC712" s="74"/>
      <c r="AD712" s="74"/>
      <c r="AE712" s="74"/>
      <c r="AF712" s="74"/>
      <c r="AG712" s="74"/>
      <c r="AH712" s="74"/>
      <c r="AI712" s="74"/>
      <c r="AJ712" s="74"/>
      <c r="AK712" s="74"/>
      <c r="AL712" s="74"/>
      <c r="AM712" s="74"/>
      <c r="AN712" s="74"/>
      <c r="AO712" s="74"/>
      <c r="AP712" s="74"/>
      <c r="AQ712" s="74"/>
      <c r="AR712" s="74"/>
      <c r="AS712" s="74"/>
      <c r="AT712" s="74"/>
      <c r="AU712" s="74"/>
      <c r="AV712" s="74"/>
      <c r="AW712" s="74"/>
      <c r="AX712" s="74"/>
      <c r="AY712" s="74"/>
      <c r="AZ712" s="74"/>
      <c r="BA712" s="74"/>
      <c r="BB712" s="74"/>
      <c r="BC712" s="74"/>
      <c r="BD712" s="74"/>
      <c r="BE712" s="74"/>
      <c r="BF712" s="74"/>
      <c r="BG712" s="74"/>
      <c r="BH712" s="74"/>
      <c r="BI712" s="74"/>
      <c r="BJ712" s="74"/>
      <c r="BK712" s="74"/>
      <c r="BL712" s="74"/>
      <c r="BM712" s="74"/>
      <c r="BN712" s="74"/>
      <c r="BO712" s="74"/>
      <c r="BP712" s="74"/>
      <c r="BQ712" s="74"/>
      <c r="BR712" s="74"/>
      <c r="BS712" s="74"/>
      <c r="BT712" s="74"/>
      <c r="BU712" s="74"/>
      <c r="BV712" s="74"/>
      <c r="BW712" s="74"/>
      <c r="BX712" s="74"/>
      <c r="BY712" s="74"/>
      <c r="BZ712" s="74"/>
      <c r="CA712" s="74"/>
      <c r="CB712" s="74"/>
      <c r="CC712" s="74"/>
      <c r="CD712" s="74"/>
      <c r="CE712" s="74"/>
      <c r="CF712" s="74"/>
      <c r="CG712" s="74"/>
      <c r="CH712" s="74"/>
      <c r="CI712" s="74"/>
      <c r="CJ712" s="74"/>
      <c r="CK712" s="74"/>
      <c r="CL712" s="74"/>
      <c r="CM712" s="74"/>
      <c r="CN712" s="74"/>
      <c r="CO712" s="74"/>
      <c r="CP712" s="74"/>
      <c r="CQ712" s="74"/>
      <c r="CR712" s="74"/>
      <c r="CS712" s="74"/>
      <c r="CT712" s="74"/>
      <c r="CU712" s="74"/>
      <c r="CV712" s="74"/>
      <c r="CW712" s="74"/>
      <c r="CX712" s="74"/>
      <c r="CY712" s="74"/>
      <c r="CZ712" s="74"/>
      <c r="DA712" s="74"/>
      <c r="DB712" s="74"/>
      <c r="DC712" s="74"/>
      <c r="DD712" s="74"/>
      <c r="DE712" s="74"/>
      <c r="DF712" s="74"/>
      <c r="DG712" s="74"/>
      <c r="DH712" s="74"/>
      <c r="DI712" s="74"/>
      <c r="DJ712" s="74"/>
      <c r="DK712" s="74"/>
      <c r="DL712" s="74"/>
      <c r="DM712" s="74"/>
      <c r="DN712" s="74"/>
      <c r="DO712" s="74"/>
      <c r="DP712" s="74"/>
      <c r="DQ712" s="74"/>
      <c r="DR712" s="74"/>
      <c r="DS712" s="74"/>
      <c r="DT712" s="74"/>
      <c r="DU712" s="74"/>
      <c r="DV712" s="74"/>
      <c r="DW712" s="74"/>
      <c r="DX712" s="74"/>
      <c r="DY712" s="74"/>
      <c r="DZ712" s="74"/>
      <c r="EA712" s="74"/>
      <c r="EB712" s="74"/>
      <c r="EC712" s="74"/>
      <c r="ED712" s="74"/>
      <c r="EE712" s="74"/>
      <c r="EF712" s="74"/>
      <c r="EG712" s="74"/>
      <c r="EH712" s="74"/>
      <c r="EI712" s="74"/>
      <c r="EJ712" s="74"/>
      <c r="EK712" s="74"/>
      <c r="EL712" s="74"/>
      <c r="EM712" s="74"/>
      <c r="EN712" s="74"/>
      <c r="EO712" s="74"/>
      <c r="EP712" s="74"/>
      <c r="EQ712" s="74"/>
      <c r="ER712" s="74"/>
      <c r="ES712" s="74"/>
      <c r="ET712" s="74"/>
      <c r="EU712" s="74"/>
      <c r="EV712" s="74"/>
      <c r="EW712" s="74"/>
      <c r="EX712" s="74"/>
      <c r="EY712" s="74"/>
      <c r="EZ712" s="74"/>
      <c r="FA712" s="74"/>
      <c r="FB712" s="74"/>
      <c r="FC712" s="74"/>
      <c r="FD712" s="74"/>
      <c r="FE712" s="74"/>
      <c r="FF712" s="74"/>
      <c r="FG712" s="74"/>
      <c r="FH712" s="74"/>
      <c r="FI712" s="74"/>
      <c r="FJ712" s="74"/>
      <c r="FK712" s="74"/>
      <c r="FL712" s="74"/>
      <c r="FM712" s="74"/>
      <c r="FN712" s="74"/>
      <c r="FO712" s="74"/>
      <c r="FP712" s="74"/>
      <c r="FQ712" s="74"/>
      <c r="FR712" s="74"/>
      <c r="FS712" s="74"/>
      <c r="FT712" s="74"/>
      <c r="FU712" s="74"/>
      <c r="FV712" s="74"/>
      <c r="FW712" s="74"/>
      <c r="FX712" s="74"/>
      <c r="FY712" s="74"/>
      <c r="FZ712" s="74">
        <v>7</v>
      </c>
      <c r="GA712" s="74">
        <v>5.124269962310791</v>
      </c>
      <c r="GB712" s="74">
        <v>10.932865500450134</v>
      </c>
      <c r="GC712" s="74">
        <v>0</v>
      </c>
      <c r="GD712" s="74">
        <v>2</v>
      </c>
      <c r="GE712" s="74">
        <v>2</v>
      </c>
      <c r="GF712" s="74">
        <v>1</v>
      </c>
      <c r="GG712" t="s">
        <v>238</v>
      </c>
      <c r="GH712" t="s">
        <v>239</v>
      </c>
      <c r="GI712" t="s">
        <v>236</v>
      </c>
      <c r="GJ712" s="47"/>
      <c r="GK712" s="30"/>
    </row>
    <row r="713" spans="1:193" x14ac:dyDescent="0.2">
      <c r="A713" t="s">
        <v>175</v>
      </c>
      <c r="B713" t="s">
        <v>237</v>
      </c>
      <c r="C713" t="s">
        <v>181</v>
      </c>
      <c r="D713" t="s">
        <v>185</v>
      </c>
      <c r="E713" t="s">
        <v>220</v>
      </c>
      <c r="F713" t="s">
        <v>260</v>
      </c>
      <c r="G713" t="s">
        <v>274</v>
      </c>
      <c r="H713" s="74">
        <v>0</v>
      </c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74"/>
      <c r="U713" s="74"/>
      <c r="V713" s="74"/>
      <c r="W713" s="74"/>
      <c r="X713" s="74"/>
      <c r="Y713" s="74"/>
      <c r="Z713" s="74"/>
      <c r="AA713" s="74"/>
      <c r="AB713" s="74"/>
      <c r="AC713" s="74"/>
      <c r="AD713" s="74"/>
      <c r="AE713" s="74"/>
      <c r="AF713" s="74"/>
      <c r="AG713" s="74"/>
      <c r="AH713" s="74"/>
      <c r="AI713" s="74"/>
      <c r="AJ713" s="74"/>
      <c r="AK713" s="74"/>
      <c r="AL713" s="74"/>
      <c r="AM713" s="74"/>
      <c r="AN713" s="74"/>
      <c r="AO713" s="74"/>
      <c r="AP713" s="74"/>
      <c r="AQ713" s="74"/>
      <c r="AR713" s="74"/>
      <c r="AS713" s="74"/>
      <c r="AT713" s="74"/>
      <c r="AU713" s="74"/>
      <c r="AV713" s="74"/>
      <c r="AW713" s="74"/>
      <c r="AX713" s="74"/>
      <c r="AY713" s="74"/>
      <c r="AZ713" s="74"/>
      <c r="BA713" s="74"/>
      <c r="BB713" s="74"/>
      <c r="BC713" s="74"/>
      <c r="BD713" s="74"/>
      <c r="BE713" s="74"/>
      <c r="BF713" s="74"/>
      <c r="BG713" s="74"/>
      <c r="BH713" s="74"/>
      <c r="BI713" s="74"/>
      <c r="BJ713" s="74"/>
      <c r="BK713" s="74"/>
      <c r="BL713" s="74"/>
      <c r="BM713" s="74"/>
      <c r="BN713" s="74"/>
      <c r="BO713" s="74"/>
      <c r="BP713" s="74"/>
      <c r="BQ713" s="74"/>
      <c r="BR713" s="74"/>
      <c r="BS713" s="74"/>
      <c r="BT713" s="74"/>
      <c r="BU713" s="74"/>
      <c r="BV713" s="74"/>
      <c r="BW713" s="74"/>
      <c r="BX713" s="74"/>
      <c r="BY713" s="74"/>
      <c r="BZ713" s="74"/>
      <c r="CA713" s="74"/>
      <c r="CB713" s="74"/>
      <c r="CC713" s="74"/>
      <c r="CD713" s="74"/>
      <c r="CE713" s="74"/>
      <c r="CF713" s="74"/>
      <c r="CG713" s="74"/>
      <c r="CH713" s="74"/>
      <c r="CI713" s="74"/>
      <c r="CJ713" s="74"/>
      <c r="CK713" s="74"/>
      <c r="CL713" s="74"/>
      <c r="CM713" s="74"/>
      <c r="CN713" s="74"/>
      <c r="CO713" s="74"/>
      <c r="CP713" s="74"/>
      <c r="CQ713" s="74"/>
      <c r="CR713" s="74"/>
      <c r="CS713" s="74"/>
      <c r="CT713" s="74"/>
      <c r="CU713" s="74"/>
      <c r="CV713" s="74"/>
      <c r="CW713" s="74"/>
      <c r="CX713" s="74"/>
      <c r="CY713" s="74"/>
      <c r="CZ713" s="74"/>
      <c r="DA713" s="74"/>
      <c r="DB713" s="74"/>
      <c r="DC713" s="74"/>
      <c r="DD713" s="74"/>
      <c r="DE713" s="74"/>
      <c r="DF713" s="74"/>
      <c r="DG713" s="74"/>
      <c r="DH713" s="74"/>
      <c r="DI713" s="74"/>
      <c r="DJ713" s="74"/>
      <c r="DK713" s="74"/>
      <c r="DL713" s="74"/>
      <c r="DM713" s="74"/>
      <c r="DN713" s="74"/>
      <c r="DO713" s="74"/>
      <c r="DP713" s="74"/>
      <c r="DQ713" s="74"/>
      <c r="DR713" s="74"/>
      <c r="DS713" s="74"/>
      <c r="DT713" s="74"/>
      <c r="DU713" s="74"/>
      <c r="DV713" s="74"/>
      <c r="DW713" s="74"/>
      <c r="DX713" s="74"/>
      <c r="DY713" s="74"/>
      <c r="DZ713" s="74"/>
      <c r="EA713" s="74"/>
      <c r="EB713" s="74"/>
      <c r="EC713" s="74"/>
      <c r="ED713" s="74"/>
      <c r="EE713" s="74"/>
      <c r="EF713" s="74"/>
      <c r="EG713" s="74"/>
      <c r="EH713" s="74"/>
      <c r="EI713" s="74"/>
      <c r="EJ713" s="74"/>
      <c r="EK713" s="74"/>
      <c r="EL713" s="74"/>
      <c r="EM713" s="74"/>
      <c r="EN713" s="74"/>
      <c r="EO713" s="74"/>
      <c r="EP713" s="74"/>
      <c r="EQ713" s="74"/>
      <c r="ER713" s="74"/>
      <c r="ES713" s="74"/>
      <c r="ET713" s="74"/>
      <c r="EU713" s="74"/>
      <c r="EV713" s="74"/>
      <c r="EW713" s="74"/>
      <c r="EX713" s="74"/>
      <c r="EY713" s="74"/>
      <c r="EZ713" s="74"/>
      <c r="FA713" s="74"/>
      <c r="FB713" s="74"/>
      <c r="FC713" s="74"/>
      <c r="FD713" s="74"/>
      <c r="FE713" s="74"/>
      <c r="FF713" s="74"/>
      <c r="FG713" s="74"/>
      <c r="FH713" s="74"/>
      <c r="FI713" s="74"/>
      <c r="FJ713" s="74"/>
      <c r="FK713" s="74"/>
      <c r="FL713" s="74"/>
      <c r="FM713" s="74"/>
      <c r="FN713" s="74"/>
      <c r="FO713" s="74"/>
      <c r="FP713" s="74"/>
      <c r="FQ713" s="74"/>
      <c r="FR713" s="74"/>
      <c r="FS713" s="74"/>
      <c r="FT713" s="74"/>
      <c r="FU713" s="74"/>
      <c r="FV713" s="74"/>
      <c r="FW713" s="74"/>
      <c r="FX713" s="74"/>
      <c r="FY713" s="74"/>
      <c r="FZ713" s="74">
        <v>14</v>
      </c>
      <c r="GA713" s="74">
        <v>5.1982746124267578</v>
      </c>
      <c r="GB713" s="74">
        <v>16.244497187435627</v>
      </c>
      <c r="GC713" s="74">
        <v>0</v>
      </c>
      <c r="GD713" s="74">
        <v>2</v>
      </c>
      <c r="GE713" s="74">
        <v>2</v>
      </c>
      <c r="GF713" s="74">
        <v>1</v>
      </c>
      <c r="GG713" t="s">
        <v>238</v>
      </c>
      <c r="GH713" t="s">
        <v>239</v>
      </c>
      <c r="GI713" t="s">
        <v>236</v>
      </c>
      <c r="GJ713" s="47"/>
      <c r="GK713" s="30"/>
    </row>
    <row r="714" spans="1:193" x14ac:dyDescent="0.2">
      <c r="A714" t="s">
        <v>175</v>
      </c>
      <c r="B714" t="s">
        <v>237</v>
      </c>
      <c r="C714" t="s">
        <v>181</v>
      </c>
      <c r="D714" t="s">
        <v>185</v>
      </c>
      <c r="E714" t="s">
        <v>221</v>
      </c>
      <c r="F714" t="s">
        <v>260</v>
      </c>
      <c r="G714" t="s">
        <v>274</v>
      </c>
      <c r="H714" s="74">
        <v>0</v>
      </c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74"/>
      <c r="U714" s="74"/>
      <c r="V714" s="74"/>
      <c r="W714" s="74"/>
      <c r="X714" s="74"/>
      <c r="Y714" s="74"/>
      <c r="Z714" s="74"/>
      <c r="AA714" s="74"/>
      <c r="AB714" s="74"/>
      <c r="AC714" s="74"/>
      <c r="AD714" s="74"/>
      <c r="AE714" s="74"/>
      <c r="AF714" s="74"/>
      <c r="AG714" s="74"/>
      <c r="AH714" s="74"/>
      <c r="AI714" s="74"/>
      <c r="AJ714" s="74"/>
      <c r="AK714" s="74"/>
      <c r="AL714" s="74"/>
      <c r="AM714" s="74"/>
      <c r="AN714" s="74"/>
      <c r="AO714" s="74"/>
      <c r="AP714" s="74"/>
      <c r="AQ714" s="74"/>
      <c r="AR714" s="74"/>
      <c r="AS714" s="74"/>
      <c r="AT714" s="74"/>
      <c r="AU714" s="74"/>
      <c r="AV714" s="74"/>
      <c r="AW714" s="74"/>
      <c r="AX714" s="74"/>
      <c r="AY714" s="74"/>
      <c r="AZ714" s="74"/>
      <c r="BA714" s="74"/>
      <c r="BB714" s="74"/>
      <c r="BC714" s="74"/>
      <c r="BD714" s="74"/>
      <c r="BE714" s="74"/>
      <c r="BF714" s="74"/>
      <c r="BG714" s="74"/>
      <c r="BH714" s="74"/>
      <c r="BI714" s="74"/>
      <c r="BJ714" s="74"/>
      <c r="BK714" s="74"/>
      <c r="BL714" s="74"/>
      <c r="BM714" s="74"/>
      <c r="BN714" s="74"/>
      <c r="BO714" s="74"/>
      <c r="BP714" s="74"/>
      <c r="BQ714" s="74"/>
      <c r="BR714" s="74"/>
      <c r="BS714" s="74"/>
      <c r="BT714" s="74"/>
      <c r="BU714" s="74"/>
      <c r="BV714" s="74"/>
      <c r="BW714" s="74"/>
      <c r="BX714" s="74"/>
      <c r="BY714" s="74"/>
      <c r="BZ714" s="74"/>
      <c r="CA714" s="74"/>
      <c r="CB714" s="74"/>
      <c r="CC714" s="74"/>
      <c r="CD714" s="74"/>
      <c r="CE714" s="74"/>
      <c r="CF714" s="74"/>
      <c r="CG714" s="74"/>
      <c r="CH714" s="74"/>
      <c r="CI714" s="74"/>
      <c r="CJ714" s="74"/>
      <c r="CK714" s="74"/>
      <c r="CL714" s="74"/>
      <c r="CM714" s="74"/>
      <c r="CN714" s="74"/>
      <c r="CO714" s="74"/>
      <c r="CP714" s="74"/>
      <c r="CQ714" s="74"/>
      <c r="CR714" s="74"/>
      <c r="CS714" s="74"/>
      <c r="CT714" s="74"/>
      <c r="CU714" s="74"/>
      <c r="CV714" s="74"/>
      <c r="CW714" s="74"/>
      <c r="CX714" s="74"/>
      <c r="CY714" s="74"/>
      <c r="CZ714" s="74"/>
      <c r="DA714" s="74"/>
      <c r="DB714" s="74"/>
      <c r="DC714" s="74"/>
      <c r="DD714" s="74"/>
      <c r="DE714" s="74"/>
      <c r="DF714" s="74"/>
      <c r="DG714" s="74"/>
      <c r="DH714" s="74"/>
      <c r="DI714" s="74"/>
      <c r="DJ714" s="74"/>
      <c r="DK714" s="74"/>
      <c r="DL714" s="74"/>
      <c r="DM714" s="74"/>
      <c r="DN714" s="74"/>
      <c r="DO714" s="74"/>
      <c r="DP714" s="74"/>
      <c r="DQ714" s="74"/>
      <c r="DR714" s="74"/>
      <c r="DS714" s="74"/>
      <c r="DT714" s="74"/>
      <c r="DU714" s="74"/>
      <c r="DV714" s="74"/>
      <c r="DW714" s="74"/>
      <c r="DX714" s="74"/>
      <c r="DY714" s="74"/>
      <c r="DZ714" s="74"/>
      <c r="EA714" s="74"/>
      <c r="EB714" s="74"/>
      <c r="EC714" s="74"/>
      <c r="ED714" s="74"/>
      <c r="EE714" s="74"/>
      <c r="EF714" s="74"/>
      <c r="EG714" s="74"/>
      <c r="EH714" s="74"/>
      <c r="EI714" s="74"/>
      <c r="EJ714" s="74"/>
      <c r="EK714" s="74"/>
      <c r="EL714" s="74"/>
      <c r="EM714" s="74"/>
      <c r="EN714" s="74"/>
      <c r="EO714" s="74"/>
      <c r="EP714" s="74"/>
      <c r="EQ714" s="74"/>
      <c r="ER714" s="74"/>
      <c r="ES714" s="74"/>
      <c r="ET714" s="74"/>
      <c r="EU714" s="74"/>
      <c r="EV714" s="74"/>
      <c r="EW714" s="74"/>
      <c r="EX714" s="74"/>
      <c r="EY714" s="74"/>
      <c r="EZ714" s="74"/>
      <c r="FA714" s="74"/>
      <c r="FB714" s="74"/>
      <c r="FC714" s="74"/>
      <c r="FD714" s="74"/>
      <c r="FE714" s="74"/>
      <c r="FF714" s="74"/>
      <c r="FG714" s="74"/>
      <c r="FH714" s="74"/>
      <c r="FI714" s="74"/>
      <c r="FJ714" s="74"/>
      <c r="FK714" s="74"/>
      <c r="FL714" s="74"/>
      <c r="FM714" s="74"/>
      <c r="FN714" s="74"/>
      <c r="FO714" s="74"/>
      <c r="FP714" s="74"/>
      <c r="FQ714" s="74"/>
      <c r="FR714" s="74"/>
      <c r="FS714" s="74"/>
      <c r="FT714" s="74"/>
      <c r="FU714" s="74"/>
      <c r="FV714" s="74"/>
      <c r="FW714" s="74"/>
      <c r="FX714" s="74"/>
      <c r="FY714" s="74"/>
      <c r="FZ714" s="74">
        <v>16</v>
      </c>
      <c r="GA714" s="74">
        <v>6.5596623420715332</v>
      </c>
      <c r="GB714" s="74">
        <v>21.556425333023071</v>
      </c>
      <c r="GC714" s="74">
        <v>0</v>
      </c>
      <c r="GD714" s="74">
        <v>2</v>
      </c>
      <c r="GE714" s="74">
        <v>2</v>
      </c>
      <c r="GF714" s="74">
        <v>1</v>
      </c>
      <c r="GG714" t="s">
        <v>238</v>
      </c>
      <c r="GH714" t="s">
        <v>239</v>
      </c>
      <c r="GI714" t="s">
        <v>236</v>
      </c>
      <c r="GJ714" s="47"/>
      <c r="GK714" s="30"/>
    </row>
    <row r="715" spans="1:193" x14ac:dyDescent="0.2">
      <c r="A715" t="s">
        <v>175</v>
      </c>
      <c r="B715" t="s">
        <v>237</v>
      </c>
      <c r="C715" t="s">
        <v>181</v>
      </c>
      <c r="D715" t="s">
        <v>185</v>
      </c>
      <c r="E715" t="s">
        <v>186</v>
      </c>
      <c r="F715" t="s">
        <v>260</v>
      </c>
      <c r="G715" t="s">
        <v>274</v>
      </c>
      <c r="H715" s="74">
        <v>0</v>
      </c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74"/>
      <c r="U715" s="74"/>
      <c r="V715" s="74"/>
      <c r="W715" s="74"/>
      <c r="X715" s="74"/>
      <c r="Y715" s="74"/>
      <c r="Z715" s="74"/>
      <c r="AA715" s="74"/>
      <c r="AB715" s="74"/>
      <c r="AC715" s="74"/>
      <c r="AD715" s="74"/>
      <c r="AE715" s="74"/>
      <c r="AF715" s="74"/>
      <c r="AG715" s="74"/>
      <c r="AH715" s="74"/>
      <c r="AI715" s="74"/>
      <c r="AJ715" s="74"/>
      <c r="AK715" s="74"/>
      <c r="AL715" s="74"/>
      <c r="AM715" s="74"/>
      <c r="AN715" s="74"/>
      <c r="AO715" s="74"/>
      <c r="AP715" s="74"/>
      <c r="AQ715" s="74"/>
      <c r="AR715" s="74"/>
      <c r="AS715" s="74"/>
      <c r="AT715" s="74"/>
      <c r="AU715" s="74"/>
      <c r="AV715" s="74"/>
      <c r="AW715" s="74"/>
      <c r="AX715" s="74"/>
      <c r="AY715" s="74"/>
      <c r="AZ715" s="74"/>
      <c r="BA715" s="74"/>
      <c r="BB715" s="74"/>
      <c r="BC715" s="74"/>
      <c r="BD715" s="74"/>
      <c r="BE715" s="74"/>
      <c r="BF715" s="74"/>
      <c r="BG715" s="74"/>
      <c r="BH715" s="74"/>
      <c r="BI715" s="74"/>
      <c r="BJ715" s="74"/>
      <c r="BK715" s="74"/>
      <c r="BL715" s="74"/>
      <c r="BM715" s="74"/>
      <c r="BN715" s="74"/>
      <c r="BO715" s="74"/>
      <c r="BP715" s="74"/>
      <c r="BQ715" s="74"/>
      <c r="BR715" s="74"/>
      <c r="BS715" s="74"/>
      <c r="BT715" s="74"/>
      <c r="BU715" s="74"/>
      <c r="BV715" s="74"/>
      <c r="BW715" s="74"/>
      <c r="BX715" s="74"/>
      <c r="BY715" s="74"/>
      <c r="BZ715" s="74"/>
      <c r="CA715" s="74"/>
      <c r="CB715" s="74"/>
      <c r="CC715" s="74"/>
      <c r="CD715" s="74"/>
      <c r="CE715" s="74"/>
      <c r="CF715" s="74"/>
      <c r="CG715" s="74"/>
      <c r="CH715" s="74"/>
      <c r="CI715" s="74"/>
      <c r="CJ715" s="74"/>
      <c r="CK715" s="74"/>
      <c r="CL715" s="74"/>
      <c r="CM715" s="74"/>
      <c r="CN715" s="74"/>
      <c r="CO715" s="74"/>
      <c r="CP715" s="74"/>
      <c r="CQ715" s="74"/>
      <c r="CR715" s="74"/>
      <c r="CS715" s="74"/>
      <c r="CT715" s="74"/>
      <c r="CU715" s="74"/>
      <c r="CV715" s="74"/>
      <c r="CW715" s="74"/>
      <c r="CX715" s="74"/>
      <c r="CY715" s="74"/>
      <c r="CZ715" s="74"/>
      <c r="DA715" s="74"/>
      <c r="DB715" s="74"/>
      <c r="DC715" s="74"/>
      <c r="DD715" s="74"/>
      <c r="DE715" s="74"/>
      <c r="DF715" s="74"/>
      <c r="DG715" s="74"/>
      <c r="DH715" s="74"/>
      <c r="DI715" s="74"/>
      <c r="DJ715" s="74"/>
      <c r="DK715" s="74"/>
      <c r="DL715" s="74"/>
      <c r="DM715" s="74"/>
      <c r="DN715" s="74"/>
      <c r="DO715" s="74"/>
      <c r="DP715" s="74"/>
      <c r="DQ715" s="74"/>
      <c r="DR715" s="74"/>
      <c r="DS715" s="74"/>
      <c r="DT715" s="74"/>
      <c r="DU715" s="74"/>
      <c r="DV715" s="74"/>
      <c r="DW715" s="74"/>
      <c r="DX715" s="74"/>
      <c r="DY715" s="74"/>
      <c r="DZ715" s="74"/>
      <c r="EA715" s="74"/>
      <c r="EB715" s="74"/>
      <c r="EC715" s="74"/>
      <c r="ED715" s="74"/>
      <c r="EE715" s="74"/>
      <c r="EF715" s="74"/>
      <c r="EG715" s="74"/>
      <c r="EH715" s="74"/>
      <c r="EI715" s="74"/>
      <c r="EJ715" s="74"/>
      <c r="EK715" s="74"/>
      <c r="EL715" s="74"/>
      <c r="EM715" s="74"/>
      <c r="EN715" s="74"/>
      <c r="EO715" s="74"/>
      <c r="EP715" s="74"/>
      <c r="EQ715" s="74"/>
      <c r="ER715" s="74"/>
      <c r="ES715" s="74"/>
      <c r="ET715" s="74"/>
      <c r="EU715" s="74"/>
      <c r="EV715" s="74"/>
      <c r="EW715" s="74"/>
      <c r="EX715" s="74"/>
      <c r="EY715" s="74"/>
      <c r="EZ715" s="74"/>
      <c r="FA715" s="74"/>
      <c r="FB715" s="74"/>
      <c r="FC715" s="74"/>
      <c r="FD715" s="74"/>
      <c r="FE715" s="74"/>
      <c r="FF715" s="74"/>
      <c r="FG715" s="74"/>
      <c r="FH715" s="74"/>
      <c r="FI715" s="74"/>
      <c r="FJ715" s="74"/>
      <c r="FK715" s="74"/>
      <c r="FL715" s="74"/>
      <c r="FM715" s="74"/>
      <c r="FN715" s="74"/>
      <c r="FO715" s="74"/>
      <c r="FP715" s="74"/>
      <c r="FQ715" s="74"/>
      <c r="FR715" s="74"/>
      <c r="FS715" s="74"/>
      <c r="FT715" s="74"/>
      <c r="FU715" s="74"/>
      <c r="FV715" s="74"/>
      <c r="FW715" s="74"/>
      <c r="FX715" s="74"/>
      <c r="FY715" s="74"/>
      <c r="FZ715" s="74">
        <v>21</v>
      </c>
      <c r="GA715" s="74">
        <v>5.2697858810424805</v>
      </c>
      <c r="GB715" s="74">
        <v>22.477559231221676</v>
      </c>
      <c r="GC715" s="74">
        <v>0</v>
      </c>
      <c r="GD715" s="74">
        <v>2</v>
      </c>
      <c r="GE715" s="74">
        <v>2</v>
      </c>
      <c r="GF715" s="74">
        <v>1</v>
      </c>
      <c r="GG715" t="s">
        <v>238</v>
      </c>
      <c r="GH715" t="s">
        <v>239</v>
      </c>
      <c r="GI715" t="s">
        <v>236</v>
      </c>
      <c r="GJ715" s="47"/>
      <c r="GK715" s="30"/>
    </row>
    <row r="716" spans="1:193" x14ac:dyDescent="0.2">
      <c r="A716" t="s">
        <v>175</v>
      </c>
      <c r="B716" t="s">
        <v>237</v>
      </c>
      <c r="C716" t="s">
        <v>181</v>
      </c>
      <c r="D716" t="s">
        <v>185</v>
      </c>
      <c r="E716" t="s">
        <v>187</v>
      </c>
      <c r="F716" t="s">
        <v>260</v>
      </c>
      <c r="G716" t="s">
        <v>274</v>
      </c>
      <c r="H716" s="74">
        <v>0</v>
      </c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74"/>
      <c r="U716" s="74"/>
      <c r="V716" s="74"/>
      <c r="W716" s="74"/>
      <c r="X716" s="74"/>
      <c r="Y716" s="74"/>
      <c r="Z716" s="74"/>
      <c r="AA716" s="74"/>
      <c r="AB716" s="74"/>
      <c r="AC716" s="74"/>
      <c r="AD716" s="74"/>
      <c r="AE716" s="74"/>
      <c r="AF716" s="74"/>
      <c r="AG716" s="74"/>
      <c r="AH716" s="74"/>
      <c r="AI716" s="74"/>
      <c r="AJ716" s="74"/>
      <c r="AK716" s="74"/>
      <c r="AL716" s="74"/>
      <c r="AM716" s="74"/>
      <c r="AN716" s="74"/>
      <c r="AO716" s="74"/>
      <c r="AP716" s="74"/>
      <c r="AQ716" s="74"/>
      <c r="AR716" s="74"/>
      <c r="AS716" s="74"/>
      <c r="AT716" s="74"/>
      <c r="AU716" s="74"/>
      <c r="AV716" s="74"/>
      <c r="AW716" s="74"/>
      <c r="AX716" s="74"/>
      <c r="AY716" s="74"/>
      <c r="AZ716" s="74"/>
      <c r="BA716" s="74"/>
      <c r="BB716" s="74"/>
      <c r="BC716" s="74"/>
      <c r="BD716" s="74"/>
      <c r="BE716" s="74"/>
      <c r="BF716" s="74"/>
      <c r="BG716" s="74"/>
      <c r="BH716" s="74"/>
      <c r="BI716" s="74"/>
      <c r="BJ716" s="74"/>
      <c r="BK716" s="74"/>
      <c r="BL716" s="74"/>
      <c r="BM716" s="74"/>
      <c r="BN716" s="74"/>
      <c r="BO716" s="74"/>
      <c r="BP716" s="74"/>
      <c r="BQ716" s="74"/>
      <c r="BR716" s="74"/>
      <c r="BS716" s="74"/>
      <c r="BT716" s="74"/>
      <c r="BU716" s="74"/>
      <c r="BV716" s="74"/>
      <c r="BW716" s="74"/>
      <c r="BX716" s="74"/>
      <c r="BY716" s="74"/>
      <c r="BZ716" s="74"/>
      <c r="CA716" s="74"/>
      <c r="CB716" s="74"/>
      <c r="CC716" s="74"/>
      <c r="CD716" s="74"/>
      <c r="CE716" s="74"/>
      <c r="CF716" s="74"/>
      <c r="CG716" s="74"/>
      <c r="CH716" s="74"/>
      <c r="CI716" s="74"/>
      <c r="CJ716" s="74"/>
      <c r="CK716" s="74"/>
      <c r="CL716" s="74"/>
      <c r="CM716" s="74"/>
      <c r="CN716" s="74"/>
      <c r="CO716" s="74"/>
      <c r="CP716" s="74"/>
      <c r="CQ716" s="74"/>
      <c r="CR716" s="74"/>
      <c r="CS716" s="74"/>
      <c r="CT716" s="74"/>
      <c r="CU716" s="74"/>
      <c r="CV716" s="74"/>
      <c r="CW716" s="74"/>
      <c r="CX716" s="74"/>
      <c r="CY716" s="74"/>
      <c r="CZ716" s="74"/>
      <c r="DA716" s="74"/>
      <c r="DB716" s="74"/>
      <c r="DC716" s="74"/>
      <c r="DD716" s="74"/>
      <c r="DE716" s="74"/>
      <c r="DF716" s="74"/>
      <c r="DG716" s="74"/>
      <c r="DH716" s="74"/>
      <c r="DI716" s="74"/>
      <c r="DJ716" s="74"/>
      <c r="DK716" s="74"/>
      <c r="DL716" s="74"/>
      <c r="DM716" s="74"/>
      <c r="DN716" s="74"/>
      <c r="DO716" s="74"/>
      <c r="DP716" s="74"/>
      <c r="DQ716" s="74"/>
      <c r="DR716" s="74"/>
      <c r="DS716" s="74"/>
      <c r="DT716" s="74"/>
      <c r="DU716" s="74"/>
      <c r="DV716" s="74"/>
      <c r="DW716" s="74"/>
      <c r="DX716" s="74"/>
      <c r="DY716" s="74"/>
      <c r="DZ716" s="74"/>
      <c r="EA716" s="74"/>
      <c r="EB716" s="74"/>
      <c r="EC716" s="74"/>
      <c r="ED716" s="74"/>
      <c r="EE716" s="74"/>
      <c r="EF716" s="74"/>
      <c r="EG716" s="74"/>
      <c r="EH716" s="74"/>
      <c r="EI716" s="74"/>
      <c r="EJ716" s="74"/>
      <c r="EK716" s="74"/>
      <c r="EL716" s="74"/>
      <c r="EM716" s="74"/>
      <c r="EN716" s="74"/>
      <c r="EO716" s="74"/>
      <c r="EP716" s="74"/>
      <c r="EQ716" s="74"/>
      <c r="ER716" s="74"/>
      <c r="ES716" s="74"/>
      <c r="ET716" s="74"/>
      <c r="EU716" s="74"/>
      <c r="EV716" s="74"/>
      <c r="EW716" s="74"/>
      <c r="EX716" s="74"/>
      <c r="EY716" s="74"/>
      <c r="EZ716" s="74"/>
      <c r="FA716" s="74"/>
      <c r="FB716" s="74"/>
      <c r="FC716" s="74"/>
      <c r="FD716" s="74"/>
      <c r="FE716" s="74"/>
      <c r="FF716" s="74"/>
      <c r="FG716" s="74"/>
      <c r="FH716" s="74"/>
      <c r="FI716" s="74"/>
      <c r="FJ716" s="74"/>
      <c r="FK716" s="74"/>
      <c r="FL716" s="74"/>
      <c r="FM716" s="74"/>
      <c r="FN716" s="74"/>
      <c r="FO716" s="74"/>
      <c r="FP716" s="74"/>
      <c r="FQ716" s="74"/>
      <c r="FR716" s="74"/>
      <c r="FS716" s="74"/>
      <c r="FT716" s="74"/>
      <c r="FU716" s="74"/>
      <c r="FV716" s="74"/>
      <c r="FW716" s="74"/>
      <c r="FX716" s="74"/>
      <c r="FY716" s="74"/>
      <c r="FZ716" s="74">
        <v>25</v>
      </c>
      <c r="GA716" s="74">
        <v>4.1892309188842773</v>
      </c>
      <c r="GB716" s="74">
        <v>23.726646553725004</v>
      </c>
      <c r="GC716" s="74">
        <v>0</v>
      </c>
      <c r="GD716" s="74">
        <v>2</v>
      </c>
      <c r="GE716" s="74">
        <v>2</v>
      </c>
      <c r="GF716" s="74">
        <v>1</v>
      </c>
      <c r="GG716" t="s">
        <v>238</v>
      </c>
      <c r="GH716" t="s">
        <v>239</v>
      </c>
      <c r="GI716" t="s">
        <v>236</v>
      </c>
      <c r="GJ716" s="47"/>
      <c r="GK716" s="30"/>
    </row>
    <row r="717" spans="1:193" x14ac:dyDescent="0.2">
      <c r="A717" t="s">
        <v>175</v>
      </c>
      <c r="B717" t="s">
        <v>237</v>
      </c>
      <c r="C717" t="s">
        <v>181</v>
      </c>
      <c r="D717" t="s">
        <v>185</v>
      </c>
      <c r="E717" t="s">
        <v>188</v>
      </c>
      <c r="F717" t="s">
        <v>260</v>
      </c>
      <c r="G717" t="s">
        <v>274</v>
      </c>
      <c r="H717" s="74">
        <v>33</v>
      </c>
      <c r="I717" s="74">
        <v>0.52534830570220947</v>
      </c>
      <c r="J717" s="74">
        <v>0.5285763144493103</v>
      </c>
      <c r="K717" s="74">
        <v>0.5658530592918396</v>
      </c>
      <c r="L717" s="74">
        <v>0.49579283595085144</v>
      </c>
      <c r="M717" s="74">
        <v>0.56985092163085938</v>
      </c>
      <c r="N717" s="74">
        <v>0.49211633205413818</v>
      </c>
      <c r="O717" s="74">
        <v>0.35818877816200256</v>
      </c>
      <c r="P717" s="74">
        <v>0.78557103872299194</v>
      </c>
      <c r="Q717" s="74">
        <v>1.1345247030258179</v>
      </c>
      <c r="R717" s="74">
        <v>1.7572160959243774</v>
      </c>
      <c r="S717" s="74">
        <v>2.0525810718536377</v>
      </c>
      <c r="T717" s="74">
        <v>2.3831155300140381</v>
      </c>
      <c r="U717" s="74">
        <v>2.2029151916503906</v>
      </c>
      <c r="V717" s="74">
        <v>2.4323210716247559</v>
      </c>
      <c r="W717" s="74">
        <v>2.3713152408599854</v>
      </c>
      <c r="X717" s="74">
        <v>2.0657262802124023</v>
      </c>
      <c r="Y717" s="74">
        <v>2.0382800102233887</v>
      </c>
      <c r="Z717" s="74">
        <v>1.6345415115356445</v>
      </c>
      <c r="AA717" s="74">
        <v>1.556387186050415</v>
      </c>
      <c r="AB717" s="74">
        <v>1.4301353693008423</v>
      </c>
      <c r="AC717" s="74">
        <v>1.1273537874221802</v>
      </c>
      <c r="AD717" s="74">
        <v>0.93318766355514526</v>
      </c>
      <c r="AE717" s="74">
        <v>0.77851623296737671</v>
      </c>
      <c r="AF717" s="74">
        <v>0.65341496467590332</v>
      </c>
      <c r="AG717" s="74">
        <v>-0.26168319582939148</v>
      </c>
      <c r="AH717" s="74">
        <v>-0.28069502115249634</v>
      </c>
      <c r="AI717" s="74">
        <v>-0.25150376558303833</v>
      </c>
      <c r="AJ717" s="74">
        <v>-0.27005055546760559</v>
      </c>
      <c r="AK717" s="74">
        <v>-0.25731533765792847</v>
      </c>
      <c r="AL717" s="74">
        <v>-0.28323084115982056</v>
      </c>
      <c r="AM717" s="74">
        <v>-0.65181475877761841</v>
      </c>
      <c r="AN717" s="74">
        <v>-0.96759492158889771</v>
      </c>
      <c r="AO717" s="74">
        <v>-0.91196203231811523</v>
      </c>
      <c r="AP717" s="74">
        <v>-0.72332495450973511</v>
      </c>
      <c r="AQ717" s="74">
        <v>-0.70348131656646729</v>
      </c>
      <c r="AR717" s="74">
        <v>-0.63227581977844238</v>
      </c>
      <c r="AS717" s="74">
        <v>-0.52850508689880371</v>
      </c>
      <c r="AT717" s="74">
        <v>-0.52574813365936279</v>
      </c>
      <c r="AU717" s="74">
        <v>-0.68632978200912476</v>
      </c>
      <c r="AV717" s="74">
        <v>-0.81251537799835205</v>
      </c>
      <c r="AW717" s="74">
        <v>-0.4767734706401825</v>
      </c>
      <c r="AX717" s="74">
        <v>-0.21229121088981628</v>
      </c>
      <c r="AY717" s="74">
        <v>-0.17790764570236206</v>
      </c>
      <c r="AZ717" s="74">
        <v>-0.11625179648399353</v>
      </c>
      <c r="BA717" s="74">
        <v>-0.23642085492610931</v>
      </c>
      <c r="BB717" s="74">
        <v>-0.22398202121257782</v>
      </c>
      <c r="BC717" s="74">
        <v>-0.22873936593532562</v>
      </c>
      <c r="BD717" s="74">
        <v>-0.28718867897987366</v>
      </c>
      <c r="BE717" s="74">
        <v>-0.17007508873939514</v>
      </c>
      <c r="BF717" s="74">
        <v>-0.18921615183353424</v>
      </c>
      <c r="BG717" s="74">
        <v>-0.15853199362754822</v>
      </c>
      <c r="BH717" s="74">
        <v>-0.17323222756385803</v>
      </c>
      <c r="BI717" s="74">
        <v>-0.15149100124835968</v>
      </c>
      <c r="BJ717" s="74">
        <v>-0.16861473023891449</v>
      </c>
      <c r="BK717" s="74">
        <v>-0.40430274605751038</v>
      </c>
      <c r="BL717" s="74">
        <v>-0.5957379937171936</v>
      </c>
      <c r="BM717" s="74">
        <v>-0.58097672462463379</v>
      </c>
      <c r="BN717" s="74">
        <v>-0.42448627948760986</v>
      </c>
      <c r="BO717" s="74">
        <v>-0.39812496304512024</v>
      </c>
      <c r="BP717" s="74">
        <v>-0.35307124257087708</v>
      </c>
      <c r="BQ717" s="74">
        <v>-0.28100559115409851</v>
      </c>
      <c r="BR717" s="74">
        <v>-0.29438763856887817</v>
      </c>
      <c r="BS717" s="74">
        <v>-0.45778480172157288</v>
      </c>
      <c r="BT717" s="74">
        <v>-0.57018822431564331</v>
      </c>
      <c r="BU717" s="74">
        <v>-0.2843971848487854</v>
      </c>
      <c r="BV717" s="74">
        <v>-6.2019173055887222E-2</v>
      </c>
      <c r="BW717" s="74">
        <v>-3.9439499378204346E-2</v>
      </c>
      <c r="BX717" s="74">
        <v>-1.307374332100153E-2</v>
      </c>
      <c r="BY717" s="74">
        <v>-0.12732371687889099</v>
      </c>
      <c r="BZ717" s="74">
        <v>-0.12356662750244141</v>
      </c>
      <c r="CA717" s="74">
        <v>-0.12395216524600983</v>
      </c>
      <c r="CB717" s="74">
        <v>-0.18626628816127777</v>
      </c>
      <c r="CC717" s="74">
        <v>-0.10662758350372314</v>
      </c>
      <c r="CD717" s="74">
        <v>-0.12585818767547607</v>
      </c>
      <c r="CE717" s="74">
        <v>-9.4140045344829559E-2</v>
      </c>
      <c r="CF717" s="74">
        <v>-0.10617613792419434</v>
      </c>
      <c r="CG717" s="74">
        <v>-7.8197374939918518E-2</v>
      </c>
      <c r="CH717" s="74">
        <v>-8.9231938123703003E-2</v>
      </c>
      <c r="CI717" s="74">
        <v>-0.23287674784660339</v>
      </c>
      <c r="CJ717" s="74">
        <v>-0.33819103240966797</v>
      </c>
      <c r="CK717" s="74">
        <v>-0.35173729062080383</v>
      </c>
      <c r="CL717" s="74">
        <v>-0.21751154959201813</v>
      </c>
      <c r="CM717" s="74">
        <v>-0.18663607537746429</v>
      </c>
      <c r="CN717" s="74">
        <v>-0.15969502925872803</v>
      </c>
      <c r="CO717" s="74">
        <v>-0.10958819091320038</v>
      </c>
      <c r="CP717" s="74">
        <v>-0.13414803147315979</v>
      </c>
      <c r="CQ717" s="74">
        <v>-0.29949522018432617</v>
      </c>
      <c r="CR717" s="74">
        <v>-0.40235307812690735</v>
      </c>
      <c r="CS717" s="74">
        <v>-0.15115794539451599</v>
      </c>
      <c r="CT717" s="74">
        <v>4.2058784514665604E-2</v>
      </c>
      <c r="CU717" s="74">
        <v>5.6463111191987991E-2</v>
      </c>
      <c r="CV717" s="74">
        <v>5.8387063443660736E-2</v>
      </c>
      <c r="CW717" s="74">
        <v>-5.1763392984867096E-2</v>
      </c>
      <c r="CX717" s="74">
        <v>-5.4019235074520111E-2</v>
      </c>
      <c r="CY717" s="74">
        <v>-5.1376853138208389E-2</v>
      </c>
      <c r="CZ717" s="74">
        <v>-0.11636775732040405</v>
      </c>
      <c r="DA717" s="74">
        <v>-4.3180089443922043E-2</v>
      </c>
      <c r="DB717" s="74">
        <v>-6.2500208616256714E-2</v>
      </c>
      <c r="DC717" s="74">
        <v>-2.9748080298304558E-2</v>
      </c>
      <c r="DD717" s="74">
        <v>-3.9120052009820938E-2</v>
      </c>
      <c r="DE717" s="74">
        <v>-4.9037542194128036E-3</v>
      </c>
      <c r="DF717" s="74">
        <v>-9.8491441458463669E-3</v>
      </c>
      <c r="DG717" s="74">
        <v>-6.1450731009244919E-2</v>
      </c>
      <c r="DH717" s="74">
        <v>-8.0644048750400543E-2</v>
      </c>
      <c r="DI717" s="74">
        <v>-0.12249786406755447</v>
      </c>
      <c r="DJ717" s="74">
        <v>-1.0536798276007175E-2</v>
      </c>
      <c r="DK717" s="74">
        <v>2.48528141528368E-2</v>
      </c>
      <c r="DL717" s="74">
        <v>3.3681202679872513E-2</v>
      </c>
      <c r="DM717" s="74">
        <v>6.182919442653656E-2</v>
      </c>
      <c r="DN717" s="74">
        <v>2.6091549545526505E-2</v>
      </c>
      <c r="DO717" s="74">
        <v>-0.14120562374591827</v>
      </c>
      <c r="DP717" s="74">
        <v>-0.23451797664165497</v>
      </c>
      <c r="DQ717" s="74">
        <v>-1.7918698489665985E-2</v>
      </c>
      <c r="DR717" s="74">
        <v>0.14613674581050873</v>
      </c>
      <c r="DS717" s="74">
        <v>0.15236572921276093</v>
      </c>
      <c r="DT717" s="74">
        <v>0.12984786927700043</v>
      </c>
      <c r="DU717" s="74">
        <v>2.3796943947672844E-2</v>
      </c>
      <c r="DV717" s="74">
        <v>1.5528155490756035E-2</v>
      </c>
      <c r="DW717" s="74">
        <v>2.1198449656367302E-2</v>
      </c>
      <c r="DX717" s="74">
        <v>-4.6469230204820633E-2</v>
      </c>
      <c r="DY717" s="74">
        <v>4.8428017646074295E-2</v>
      </c>
      <c r="DZ717" s="74">
        <v>2.8978655114769936E-2</v>
      </c>
      <c r="EA717" s="74">
        <v>6.3223674893379211E-2</v>
      </c>
      <c r="EB717" s="74">
        <v>5.7698287069797516E-2</v>
      </c>
      <c r="EC717" s="74">
        <v>0.10092058777809143</v>
      </c>
      <c r="ED717" s="74">
        <v>0.10476700216531754</v>
      </c>
      <c r="EE717" s="74">
        <v>0.18606120347976685</v>
      </c>
      <c r="EF717" s="74">
        <v>0.29121285676956177</v>
      </c>
      <c r="EG717" s="74">
        <v>0.20848745107650757</v>
      </c>
      <c r="EH717" s="74">
        <v>0.28830185532569885</v>
      </c>
      <c r="EI717" s="74">
        <v>0.3302091658115387</v>
      </c>
      <c r="EJ717" s="74">
        <v>0.31288576126098633</v>
      </c>
      <c r="EK717" s="74">
        <v>0.30932870507240295</v>
      </c>
      <c r="EL717" s="74">
        <v>0.25745207071304321</v>
      </c>
      <c r="EM717" s="74">
        <v>8.7339378893375397E-2</v>
      </c>
      <c r="EN717" s="74">
        <v>7.8092189505696297E-3</v>
      </c>
      <c r="EO717" s="74">
        <v>0.17445759475231171</v>
      </c>
      <c r="EP717" s="74">
        <v>0.29640877246856689</v>
      </c>
      <c r="EQ717" s="74">
        <v>0.29083389043807983</v>
      </c>
      <c r="ER717" s="74">
        <v>0.233025923371315</v>
      </c>
      <c r="ES717" s="74">
        <v>0.13289405405521393</v>
      </c>
      <c r="ET717" s="74">
        <v>0.115943543612957</v>
      </c>
      <c r="EU717" s="74">
        <v>0.12598566710948944</v>
      </c>
      <c r="EV717" s="74">
        <v>5.4453134536743164E-2</v>
      </c>
      <c r="EW717" s="74">
        <v>79.582679748535156</v>
      </c>
      <c r="EX717" s="74">
        <v>76.411834716796875</v>
      </c>
      <c r="EY717" s="74">
        <v>75.551773071289063</v>
      </c>
      <c r="EZ717" s="74">
        <v>73.961196899414063</v>
      </c>
      <c r="FA717" s="74">
        <v>72.870155334472656</v>
      </c>
      <c r="FB717" s="74">
        <v>69.864730834960938</v>
      </c>
      <c r="FC717" s="74">
        <v>70.501014709472656</v>
      </c>
      <c r="FD717" s="74">
        <v>73.340621948242188</v>
      </c>
      <c r="FE717" s="74">
        <v>76.838699340820313</v>
      </c>
      <c r="FF717" s="74">
        <v>81.622085571289063</v>
      </c>
      <c r="FG717" s="74">
        <v>86.74090576171875</v>
      </c>
      <c r="FH717" s="74">
        <v>90.221260070800781</v>
      </c>
      <c r="FI717" s="74">
        <v>93.049057006835938</v>
      </c>
      <c r="FJ717" s="74">
        <v>96.226882934570313</v>
      </c>
      <c r="FK717" s="74">
        <v>98.443000793457031</v>
      </c>
      <c r="FL717" s="74">
        <v>99.712806701660156</v>
      </c>
      <c r="FM717" s="74">
        <v>100.06060028076172</v>
      </c>
      <c r="FN717" s="74">
        <v>101.10336303710938</v>
      </c>
      <c r="FO717" s="74">
        <v>99.385513305664063</v>
      </c>
      <c r="FP717" s="74">
        <v>97.304985046386719</v>
      </c>
      <c r="FQ717" s="74">
        <v>95.334144592285156</v>
      </c>
      <c r="FR717" s="74">
        <v>93.397720336914063</v>
      </c>
      <c r="FS717" s="74">
        <v>90.795692443847656</v>
      </c>
      <c r="FT717" s="74">
        <v>88.164840698242188</v>
      </c>
      <c r="FU717" s="74">
        <v>0.19560085237026215</v>
      </c>
      <c r="FV717" s="74">
        <v>0.16971299052238464</v>
      </c>
      <c r="FW717" s="74">
        <v>0.21571187674999237</v>
      </c>
      <c r="FX717" s="74">
        <v>0.39907217025756836</v>
      </c>
      <c r="FY717" s="74">
        <v>0</v>
      </c>
      <c r="FZ717" s="74">
        <v>29</v>
      </c>
      <c r="GA717" s="74">
        <v>4.5795989036560059</v>
      </c>
      <c r="GB717" s="74">
        <v>31.690521724522114</v>
      </c>
      <c r="GC717" s="74">
        <v>1</v>
      </c>
      <c r="GD717" s="74">
        <v>2</v>
      </c>
      <c r="GE717" s="74">
        <v>2</v>
      </c>
      <c r="GF717" s="74">
        <v>1</v>
      </c>
      <c r="GG717" t="s">
        <v>238</v>
      </c>
      <c r="GH717" t="s">
        <v>239</v>
      </c>
      <c r="GI717" t="s">
        <v>236</v>
      </c>
      <c r="GJ717" s="47"/>
      <c r="GK717" s="30"/>
    </row>
    <row r="718" spans="1:193" x14ac:dyDescent="0.2">
      <c r="A718" t="s">
        <v>175</v>
      </c>
      <c r="B718" t="s">
        <v>237</v>
      </c>
      <c r="C718" t="s">
        <v>181</v>
      </c>
      <c r="D718" t="s">
        <v>185</v>
      </c>
      <c r="E718" t="s">
        <v>189</v>
      </c>
      <c r="F718" t="s">
        <v>260</v>
      </c>
      <c r="G718" t="s">
        <v>274</v>
      </c>
      <c r="H718" s="74">
        <v>33</v>
      </c>
      <c r="I718" s="74">
        <v>0.68801385164260864</v>
      </c>
      <c r="J718" s="74">
        <v>0.67775750160217285</v>
      </c>
      <c r="K718" s="74">
        <v>0.67191672325134277</v>
      </c>
      <c r="L718" s="74">
        <v>0.74434417486190796</v>
      </c>
      <c r="M718" s="74">
        <v>0.73630017042160034</v>
      </c>
      <c r="N718" s="74">
        <v>0.76698523759841919</v>
      </c>
      <c r="O718" s="74">
        <v>0.73701310157775879</v>
      </c>
      <c r="P718" s="74">
        <v>1.0890679359436035</v>
      </c>
      <c r="Q718" s="74">
        <v>1.1842584609985352</v>
      </c>
      <c r="R718" s="74">
        <v>1.7651485204696655</v>
      </c>
      <c r="S718" s="74">
        <v>2.0924534797668457</v>
      </c>
      <c r="T718" s="74">
        <v>2.3264510631561279</v>
      </c>
      <c r="U718" s="74">
        <v>2.2987592220306396</v>
      </c>
      <c r="V718" s="74">
        <v>2.7518272399902344</v>
      </c>
      <c r="W718" s="74">
        <v>2.7818419933319092</v>
      </c>
      <c r="X718" s="74">
        <v>2.7118461132049561</v>
      </c>
      <c r="Y718" s="74">
        <v>1.6984115839004517</v>
      </c>
      <c r="Z718" s="74">
        <v>1.4213443994522095</v>
      </c>
      <c r="AA718" s="74">
        <v>1.8151930570602417</v>
      </c>
      <c r="AB718" s="74">
        <v>1.7387969493865967</v>
      </c>
      <c r="AC718" s="74">
        <v>1.5556827783584595</v>
      </c>
      <c r="AD718" s="74">
        <v>1.2209243774414063</v>
      </c>
      <c r="AE718" s="74">
        <v>1.0183230638504028</v>
      </c>
      <c r="AF718" s="74">
        <v>0.79411321878433228</v>
      </c>
      <c r="AG718" s="74">
        <v>-0.24897058308124542</v>
      </c>
      <c r="AH718" s="74">
        <v>-0.27631497383117676</v>
      </c>
      <c r="AI718" s="74">
        <v>-0.22382962703704834</v>
      </c>
      <c r="AJ718" s="74">
        <v>-0.14107115566730499</v>
      </c>
      <c r="AK718" s="74">
        <v>-0.18751700222492218</v>
      </c>
      <c r="AL718" s="74">
        <v>-0.21842022240161896</v>
      </c>
      <c r="AM718" s="74">
        <v>-0.42720311880111694</v>
      </c>
      <c r="AN718" s="74">
        <v>-0.62251824140548706</v>
      </c>
      <c r="AO718" s="74">
        <v>-0.70701301097869873</v>
      </c>
      <c r="AP718" s="74">
        <v>-0.78298616409301758</v>
      </c>
      <c r="AQ718" s="74">
        <v>-0.7878914475440979</v>
      </c>
      <c r="AR718" s="74">
        <v>-0.70521450042724609</v>
      </c>
      <c r="AS718" s="74">
        <v>-0.59007668495178223</v>
      </c>
      <c r="AT718" s="74">
        <v>-0.35532668232917786</v>
      </c>
      <c r="AU718" s="74">
        <v>-0.36009958386421204</v>
      </c>
      <c r="AV718" s="74">
        <v>-0.36888548731803894</v>
      </c>
      <c r="AW718" s="74">
        <v>-0.46296650171279907</v>
      </c>
      <c r="AX718" s="74">
        <v>-0.35097920894622803</v>
      </c>
      <c r="AY718" s="74">
        <v>-0.17866581678390503</v>
      </c>
      <c r="AZ718" s="74">
        <v>-0.21816132962703705</v>
      </c>
      <c r="BA718" s="74">
        <v>-0.20875421166419983</v>
      </c>
      <c r="BB718" s="74">
        <v>-0.16627618670463562</v>
      </c>
      <c r="BC718" s="74">
        <v>-0.24795052409172058</v>
      </c>
      <c r="BD718" s="74">
        <v>-0.26493895053863525</v>
      </c>
      <c r="BE718" s="74">
        <v>-0.10158579796552658</v>
      </c>
      <c r="BF718" s="74">
        <v>-0.1459546685218811</v>
      </c>
      <c r="BG718" s="74">
        <v>-9.5331005752086639E-2</v>
      </c>
      <c r="BH718" s="74">
        <v>-2.214505523443222E-2</v>
      </c>
      <c r="BI718" s="74">
        <v>-6.5768718719482422E-2</v>
      </c>
      <c r="BJ718" s="74">
        <v>-8.277168869972229E-2</v>
      </c>
      <c r="BK718" s="74">
        <v>-0.27233639359474182</v>
      </c>
      <c r="BL718" s="74">
        <v>-0.43310496211051941</v>
      </c>
      <c r="BM718" s="74">
        <v>-0.47392866015434265</v>
      </c>
      <c r="BN718" s="74">
        <v>-0.50280243158340454</v>
      </c>
      <c r="BO718" s="74">
        <v>-0.51514589786529541</v>
      </c>
      <c r="BP718" s="74">
        <v>-0.42534166574478149</v>
      </c>
      <c r="BQ718" s="74">
        <v>-0.30753731727600098</v>
      </c>
      <c r="BR718" s="74">
        <v>-7.2778835892677307E-2</v>
      </c>
      <c r="BS718" s="74">
        <v>-5.2850671112537384E-2</v>
      </c>
      <c r="BT718" s="74">
        <v>-7.6969735324382782E-2</v>
      </c>
      <c r="BU718" s="74">
        <v>-0.21773290634155273</v>
      </c>
      <c r="BV718" s="74">
        <v>-0.15882815420627594</v>
      </c>
      <c r="BW718" s="74">
        <v>4.1845928877592087E-2</v>
      </c>
      <c r="BX718" s="74">
        <v>-2.0569074898958206E-2</v>
      </c>
      <c r="BY718" s="74">
        <v>-1.9908001646399498E-2</v>
      </c>
      <c r="BZ718" s="74">
        <v>1.2544892728328705E-2</v>
      </c>
      <c r="CA718" s="74">
        <v>-6.1848871409893036E-2</v>
      </c>
      <c r="CB718" s="74">
        <v>-0.11971703916788101</v>
      </c>
      <c r="CC718" s="74">
        <v>4.9243407556787133E-4</v>
      </c>
      <c r="CD718" s="74">
        <v>-5.5667508393526077E-2</v>
      </c>
      <c r="CE718" s="74">
        <v>-6.3332589343190193E-3</v>
      </c>
      <c r="CF718" s="74">
        <v>6.0222797095775604E-2</v>
      </c>
      <c r="CG718" s="74">
        <v>1.8553769215941429E-2</v>
      </c>
      <c r="CH718" s="74">
        <v>1.1178065091371536E-2</v>
      </c>
      <c r="CI718" s="74">
        <v>-0.16507618129253387</v>
      </c>
      <c r="CJ718" s="74">
        <v>-0.30191788077354431</v>
      </c>
      <c r="CK718" s="74">
        <v>-0.31249514222145081</v>
      </c>
      <c r="CL718" s="74">
        <v>-0.3087480366230011</v>
      </c>
      <c r="CM718" s="74">
        <v>-0.32624313235282898</v>
      </c>
      <c r="CN718" s="74">
        <v>-0.23150260746479034</v>
      </c>
      <c r="CO718" s="74">
        <v>-0.11185143887996674</v>
      </c>
      <c r="CP718" s="74">
        <v>0.1229129284620285</v>
      </c>
      <c r="CQ718" s="74">
        <v>0.15994897484779358</v>
      </c>
      <c r="CR718" s="74">
        <v>0.1252102255821228</v>
      </c>
      <c r="CS718" s="74">
        <v>-4.788486659526825E-2</v>
      </c>
      <c r="CT718" s="74">
        <v>-2.5744939222931862E-2</v>
      </c>
      <c r="CU718" s="74">
        <v>0.19457167387008667</v>
      </c>
      <c r="CV718" s="74">
        <v>0.11628271639347076</v>
      </c>
      <c r="CW718" s="74">
        <v>0.11088630557060242</v>
      </c>
      <c r="CX718" s="74">
        <v>0.13639582693576813</v>
      </c>
      <c r="CY718" s="74">
        <v>6.7044563591480255E-2</v>
      </c>
      <c r="CZ718" s="74">
        <v>-1.9136806949973106E-2</v>
      </c>
      <c r="DA718" s="74">
        <v>0.10257067531347275</v>
      </c>
      <c r="DB718" s="74">
        <v>3.4619648009538651E-2</v>
      </c>
      <c r="DC718" s="74">
        <v>8.2664497196674347E-2</v>
      </c>
      <c r="DD718" s="74">
        <v>0.14259065687656403</v>
      </c>
      <c r="DE718" s="74">
        <v>0.10287625342607498</v>
      </c>
      <c r="DF718" s="74">
        <v>0.10512781888246536</v>
      </c>
      <c r="DG718" s="74">
        <v>-5.7815957814455032E-2</v>
      </c>
      <c r="DH718" s="74">
        <v>-0.17073079943656921</v>
      </c>
      <c r="DI718" s="74">
        <v>-0.15106160938739777</v>
      </c>
      <c r="DJ718" s="74">
        <v>-0.11469364911317825</v>
      </c>
      <c r="DK718" s="74">
        <v>-0.13734041154384613</v>
      </c>
      <c r="DL718" s="74">
        <v>-3.7663549184799194E-2</v>
      </c>
      <c r="DM718" s="74">
        <v>8.3834439516067505E-2</v>
      </c>
      <c r="DN718" s="74">
        <v>0.31860470771789551</v>
      </c>
      <c r="DO718" s="74">
        <v>0.37274861335754395</v>
      </c>
      <c r="DP718" s="74">
        <v>0.32739019393920898</v>
      </c>
      <c r="DQ718" s="74">
        <v>0.12196316570043564</v>
      </c>
      <c r="DR718" s="74">
        <v>0.10733828693628311</v>
      </c>
      <c r="DS718" s="74">
        <v>0.34729743003845215</v>
      </c>
      <c r="DT718" s="74">
        <v>0.25313448905944824</v>
      </c>
      <c r="DU718" s="74">
        <v>0.24168060719966888</v>
      </c>
      <c r="DV718" s="74">
        <v>0.26024678349494934</v>
      </c>
      <c r="DW718" s="74">
        <v>0.19593800604343414</v>
      </c>
      <c r="DX718" s="74">
        <v>8.1443428993225098E-2</v>
      </c>
      <c r="DY718" s="74">
        <v>0.2499554306268692</v>
      </c>
      <c r="DZ718" s="74">
        <v>0.1649799644947052</v>
      </c>
      <c r="EA718" s="74">
        <v>0.21116311848163605</v>
      </c>
      <c r="EB718" s="74">
        <v>0.2615167498588562</v>
      </c>
      <c r="EC718" s="74">
        <v>0.22462454438209534</v>
      </c>
      <c r="ED718" s="74">
        <v>0.24077636003494263</v>
      </c>
      <c r="EE718" s="74">
        <v>9.7050771117210388E-2</v>
      </c>
      <c r="EF718" s="74">
        <v>1.8682502210140228E-2</v>
      </c>
      <c r="EG718" s="74">
        <v>8.202274888753891E-2</v>
      </c>
      <c r="EH718" s="74">
        <v>0.16549010574817657</v>
      </c>
      <c r="EI718" s="74">
        <v>0.13540516793727875</v>
      </c>
      <c r="EJ718" s="74">
        <v>0.24220927059650421</v>
      </c>
      <c r="EK718" s="74">
        <v>0.36637377738952637</v>
      </c>
      <c r="EL718" s="74">
        <v>0.60115253925323486</v>
      </c>
      <c r="EM718" s="74">
        <v>0.67999756336212158</v>
      </c>
      <c r="EN718" s="74">
        <v>0.61930590867996216</v>
      </c>
      <c r="EO718" s="74">
        <v>0.36719673871994019</v>
      </c>
      <c r="EP718" s="74">
        <v>0.29948931932449341</v>
      </c>
      <c r="EQ718" s="74">
        <v>0.56780922412872314</v>
      </c>
      <c r="ER718" s="74">
        <v>0.45072677731513977</v>
      </c>
      <c r="ES718" s="74">
        <v>0.43052682280540466</v>
      </c>
      <c r="ET718" s="74">
        <v>0.43906784057617188</v>
      </c>
      <c r="EU718" s="74">
        <v>0.3820396363735199</v>
      </c>
      <c r="EV718" s="74">
        <v>0.22666533291339874</v>
      </c>
      <c r="EW718" s="74">
        <v>77.913856506347656</v>
      </c>
      <c r="EX718" s="74">
        <v>76.462593078613281</v>
      </c>
      <c r="EY718" s="74">
        <v>74.830642700195313</v>
      </c>
      <c r="EZ718" s="74">
        <v>73.307540893554688</v>
      </c>
      <c r="FA718" s="74">
        <v>71.899307250976563</v>
      </c>
      <c r="FB718" s="74">
        <v>70.248252868652344</v>
      </c>
      <c r="FC718" s="74">
        <v>70.417060852050781</v>
      </c>
      <c r="FD718" s="74">
        <v>73.005989074707031</v>
      </c>
      <c r="FE718" s="74">
        <v>78.451515197753906</v>
      </c>
      <c r="FF718" s="74">
        <v>81.987937927246094</v>
      </c>
      <c r="FG718" s="74">
        <v>86.551490783691406</v>
      </c>
      <c r="FH718" s="74">
        <v>89.613174438476563</v>
      </c>
      <c r="FI718" s="74">
        <v>94.427444458007813</v>
      </c>
      <c r="FJ718" s="74">
        <v>97.308601379394531</v>
      </c>
      <c r="FK718" s="74">
        <v>99.268043518066406</v>
      </c>
      <c r="FL718" s="74">
        <v>100.27523040771484</v>
      </c>
      <c r="FM718" s="74">
        <v>101.02967834472656</v>
      </c>
      <c r="FN718" s="74">
        <v>101.29027557373047</v>
      </c>
      <c r="FO718" s="74">
        <v>100.10509490966797</v>
      </c>
      <c r="FP718" s="74">
        <v>98.903213500976563</v>
      </c>
      <c r="FQ718" s="74">
        <v>96.047607421875</v>
      </c>
      <c r="FR718" s="74">
        <v>91.326553344726563</v>
      </c>
      <c r="FS718" s="74">
        <v>87.708648681640625</v>
      </c>
      <c r="FT718" s="74">
        <v>85.543182373046875</v>
      </c>
      <c r="FU718" s="74">
        <v>0.1846507340669632</v>
      </c>
      <c r="FV718" s="74">
        <v>0.33009418845176697</v>
      </c>
      <c r="FW718" s="74">
        <v>0.19705797731876373</v>
      </c>
      <c r="FX718" s="74">
        <v>0</v>
      </c>
      <c r="FY718" s="74">
        <v>0.33500266075134277</v>
      </c>
      <c r="FZ718" s="74">
        <v>29</v>
      </c>
      <c r="GA718" s="74">
        <v>5.2411050796508789</v>
      </c>
      <c r="GB718" s="74">
        <v>41.203736331313848</v>
      </c>
      <c r="GC718" s="74">
        <v>1</v>
      </c>
      <c r="GD718" s="74">
        <v>2</v>
      </c>
      <c r="GE718" s="74">
        <v>2</v>
      </c>
      <c r="GF718" s="74">
        <v>1</v>
      </c>
      <c r="GG718" t="s">
        <v>238</v>
      </c>
      <c r="GH718" t="s">
        <v>239</v>
      </c>
      <c r="GI718" t="s">
        <v>236</v>
      </c>
      <c r="GJ718" s="47"/>
      <c r="GK718" s="30"/>
    </row>
    <row r="719" spans="1:193" x14ac:dyDescent="0.2">
      <c r="A719" t="s">
        <v>175</v>
      </c>
      <c r="B719" t="s">
        <v>237</v>
      </c>
      <c r="C719" t="s">
        <v>181</v>
      </c>
      <c r="D719" t="s">
        <v>185</v>
      </c>
      <c r="E719" t="s">
        <v>190</v>
      </c>
      <c r="F719" t="s">
        <v>260</v>
      </c>
      <c r="G719" t="s">
        <v>274</v>
      </c>
      <c r="H719" s="74">
        <v>33</v>
      </c>
      <c r="I719" s="74">
        <v>1.0559066534042358</v>
      </c>
      <c r="J719" s="74">
        <v>0.92795753479003906</v>
      </c>
      <c r="K719" s="74">
        <v>0.93828809261322021</v>
      </c>
      <c r="L719" s="74">
        <v>0.96082639694213867</v>
      </c>
      <c r="M719" s="74">
        <v>0.88803946971893311</v>
      </c>
      <c r="N719" s="74">
        <v>0.88981020450592041</v>
      </c>
      <c r="O719" s="74">
        <v>0.75843459367752075</v>
      </c>
      <c r="P719" s="74">
        <v>0.71760714054107666</v>
      </c>
      <c r="Q719" s="74">
        <v>0.98210841417312622</v>
      </c>
      <c r="R719" s="74">
        <v>1.2483234405517578</v>
      </c>
      <c r="S719" s="74">
        <v>1.3386461734771729</v>
      </c>
      <c r="T719" s="74">
        <v>1.6916009187698364</v>
      </c>
      <c r="U719" s="74">
        <v>1.7273281812667847</v>
      </c>
      <c r="V719" s="74">
        <v>2.1256835460662842</v>
      </c>
      <c r="W719" s="74">
        <v>2.256338357925415</v>
      </c>
      <c r="X719" s="74">
        <v>2.2174568176269531</v>
      </c>
      <c r="Y719" s="74">
        <v>2.210075855255127</v>
      </c>
      <c r="Z719" s="74">
        <v>2.2319693565368652</v>
      </c>
      <c r="AA719" s="74">
        <v>2.3627181053161621</v>
      </c>
      <c r="AB719" s="74">
        <v>2.2197470664978027</v>
      </c>
      <c r="AC719" s="74">
        <v>1.9578256607055664</v>
      </c>
      <c r="AD719" s="74">
        <v>1.744531512260437</v>
      </c>
      <c r="AE719" s="74">
        <v>1.3531123399734497</v>
      </c>
      <c r="AF719" s="74">
        <v>1.1076667308807373</v>
      </c>
      <c r="AG719" s="74">
        <v>-0.24897058308124542</v>
      </c>
      <c r="AH719" s="74">
        <v>-0.27631497383117676</v>
      </c>
      <c r="AI719" s="74">
        <v>-0.22382962703704834</v>
      </c>
      <c r="AJ719" s="74">
        <v>-0.14107115566730499</v>
      </c>
      <c r="AK719" s="74">
        <v>-0.18751700222492218</v>
      </c>
      <c r="AL719" s="74">
        <v>-0.21842022240161896</v>
      </c>
      <c r="AM719" s="74">
        <v>-0.42720311880111694</v>
      </c>
      <c r="AN719" s="74">
        <v>-0.62251824140548706</v>
      </c>
      <c r="AO719" s="74">
        <v>-0.70701301097869873</v>
      </c>
      <c r="AP719" s="74">
        <v>-0.78298616409301758</v>
      </c>
      <c r="AQ719" s="74">
        <v>-0.7878914475440979</v>
      </c>
      <c r="AR719" s="74">
        <v>-0.70521450042724609</v>
      </c>
      <c r="AS719" s="74">
        <v>-0.59007668495178223</v>
      </c>
      <c r="AT719" s="74">
        <v>-0.35532668232917786</v>
      </c>
      <c r="AU719" s="74">
        <v>-0.36009958386421204</v>
      </c>
      <c r="AV719" s="74">
        <v>-0.36888548731803894</v>
      </c>
      <c r="AW719" s="74">
        <v>-0.46296650171279907</v>
      </c>
      <c r="AX719" s="74">
        <v>-0.35097920894622803</v>
      </c>
      <c r="AY719" s="74">
        <v>-0.17866581678390503</v>
      </c>
      <c r="AZ719" s="74">
        <v>-0.21816132962703705</v>
      </c>
      <c r="BA719" s="74">
        <v>-0.20875421166419983</v>
      </c>
      <c r="BB719" s="74">
        <v>-0.16627618670463562</v>
      </c>
      <c r="BC719" s="74">
        <v>-0.24795052409172058</v>
      </c>
      <c r="BD719" s="74">
        <v>-0.26493895053863525</v>
      </c>
      <c r="BE719" s="74">
        <v>-0.10158579796552658</v>
      </c>
      <c r="BF719" s="74">
        <v>-0.1459546685218811</v>
      </c>
      <c r="BG719" s="74">
        <v>-9.5331005752086639E-2</v>
      </c>
      <c r="BH719" s="74">
        <v>-2.214505523443222E-2</v>
      </c>
      <c r="BI719" s="74">
        <v>-6.5768718719482422E-2</v>
      </c>
      <c r="BJ719" s="74">
        <v>-8.277168869972229E-2</v>
      </c>
      <c r="BK719" s="74">
        <v>-0.27233639359474182</v>
      </c>
      <c r="BL719" s="74">
        <v>-0.43310496211051941</v>
      </c>
      <c r="BM719" s="74">
        <v>-0.47392866015434265</v>
      </c>
      <c r="BN719" s="74">
        <v>-0.50280243158340454</v>
      </c>
      <c r="BO719" s="74">
        <v>-0.51514589786529541</v>
      </c>
      <c r="BP719" s="74">
        <v>-0.42534166574478149</v>
      </c>
      <c r="BQ719" s="74">
        <v>-0.30753731727600098</v>
      </c>
      <c r="BR719" s="74">
        <v>-7.2778835892677307E-2</v>
      </c>
      <c r="BS719" s="74">
        <v>-5.2850671112537384E-2</v>
      </c>
      <c r="BT719" s="74">
        <v>-7.6969735324382782E-2</v>
      </c>
      <c r="BU719" s="74">
        <v>-0.21773290634155273</v>
      </c>
      <c r="BV719" s="74">
        <v>-0.15882815420627594</v>
      </c>
      <c r="BW719" s="74">
        <v>4.1845928877592087E-2</v>
      </c>
      <c r="BX719" s="74">
        <v>-2.0569074898958206E-2</v>
      </c>
      <c r="BY719" s="74">
        <v>-1.9908001646399498E-2</v>
      </c>
      <c r="BZ719" s="74">
        <v>1.2544892728328705E-2</v>
      </c>
      <c r="CA719" s="74">
        <v>-6.1848871409893036E-2</v>
      </c>
      <c r="CB719" s="74">
        <v>-0.11971703916788101</v>
      </c>
      <c r="CC719" s="74">
        <v>4.9243407556787133E-4</v>
      </c>
      <c r="CD719" s="74">
        <v>-5.5667508393526077E-2</v>
      </c>
      <c r="CE719" s="74">
        <v>-6.3332589343190193E-3</v>
      </c>
      <c r="CF719" s="74">
        <v>6.0222797095775604E-2</v>
      </c>
      <c r="CG719" s="74">
        <v>1.8553769215941429E-2</v>
      </c>
      <c r="CH719" s="74">
        <v>1.1178065091371536E-2</v>
      </c>
      <c r="CI719" s="74">
        <v>-0.16507618129253387</v>
      </c>
      <c r="CJ719" s="74">
        <v>-0.30191788077354431</v>
      </c>
      <c r="CK719" s="74">
        <v>-0.31249514222145081</v>
      </c>
      <c r="CL719" s="74">
        <v>-0.3087480366230011</v>
      </c>
      <c r="CM719" s="74">
        <v>-0.32624313235282898</v>
      </c>
      <c r="CN719" s="74">
        <v>-0.23150260746479034</v>
      </c>
      <c r="CO719" s="74">
        <v>-0.11185143887996674</v>
      </c>
      <c r="CP719" s="74">
        <v>0.1229129284620285</v>
      </c>
      <c r="CQ719" s="74">
        <v>0.15994897484779358</v>
      </c>
      <c r="CR719" s="74">
        <v>0.1252102255821228</v>
      </c>
      <c r="CS719" s="74">
        <v>-4.788486659526825E-2</v>
      </c>
      <c r="CT719" s="74">
        <v>-2.5744939222931862E-2</v>
      </c>
      <c r="CU719" s="74">
        <v>0.19457167387008667</v>
      </c>
      <c r="CV719" s="74">
        <v>0.11628271639347076</v>
      </c>
      <c r="CW719" s="74">
        <v>0.11088630557060242</v>
      </c>
      <c r="CX719" s="74">
        <v>0.13639582693576813</v>
      </c>
      <c r="CY719" s="74">
        <v>6.7044563591480255E-2</v>
      </c>
      <c r="CZ719" s="74">
        <v>-1.9136806949973106E-2</v>
      </c>
      <c r="DA719" s="74">
        <v>0.10257067531347275</v>
      </c>
      <c r="DB719" s="74">
        <v>3.4619648009538651E-2</v>
      </c>
      <c r="DC719" s="74">
        <v>8.2664497196674347E-2</v>
      </c>
      <c r="DD719" s="74">
        <v>0.14259065687656403</v>
      </c>
      <c r="DE719" s="74">
        <v>0.10287625342607498</v>
      </c>
      <c r="DF719" s="74">
        <v>0.10512781888246536</v>
      </c>
      <c r="DG719" s="74">
        <v>-5.7815957814455032E-2</v>
      </c>
      <c r="DH719" s="74">
        <v>-0.17073079943656921</v>
      </c>
      <c r="DI719" s="74">
        <v>-0.15106160938739777</v>
      </c>
      <c r="DJ719" s="74">
        <v>-0.11469364911317825</v>
      </c>
      <c r="DK719" s="74">
        <v>-0.13734041154384613</v>
      </c>
      <c r="DL719" s="74">
        <v>-3.7663549184799194E-2</v>
      </c>
      <c r="DM719" s="74">
        <v>8.3834439516067505E-2</v>
      </c>
      <c r="DN719" s="74">
        <v>0.31860470771789551</v>
      </c>
      <c r="DO719" s="74">
        <v>0.37274861335754395</v>
      </c>
      <c r="DP719" s="74">
        <v>0.32739019393920898</v>
      </c>
      <c r="DQ719" s="74">
        <v>0.12196316570043564</v>
      </c>
      <c r="DR719" s="74">
        <v>0.10733828693628311</v>
      </c>
      <c r="DS719" s="74">
        <v>0.34729743003845215</v>
      </c>
      <c r="DT719" s="74">
        <v>0.25313448905944824</v>
      </c>
      <c r="DU719" s="74">
        <v>0.24168060719966888</v>
      </c>
      <c r="DV719" s="74">
        <v>0.26024678349494934</v>
      </c>
      <c r="DW719" s="74">
        <v>0.19593800604343414</v>
      </c>
      <c r="DX719" s="74">
        <v>8.1443428993225098E-2</v>
      </c>
      <c r="DY719" s="74">
        <v>0.2499554306268692</v>
      </c>
      <c r="DZ719" s="74">
        <v>0.1649799644947052</v>
      </c>
      <c r="EA719" s="74">
        <v>0.21116311848163605</v>
      </c>
      <c r="EB719" s="74">
        <v>0.2615167498588562</v>
      </c>
      <c r="EC719" s="74">
        <v>0.22462454438209534</v>
      </c>
      <c r="ED719" s="74">
        <v>0.24077636003494263</v>
      </c>
      <c r="EE719" s="74">
        <v>9.7050771117210388E-2</v>
      </c>
      <c r="EF719" s="74">
        <v>1.8682502210140228E-2</v>
      </c>
      <c r="EG719" s="74">
        <v>8.202274888753891E-2</v>
      </c>
      <c r="EH719" s="74">
        <v>0.16549010574817657</v>
      </c>
      <c r="EI719" s="74">
        <v>0.13540516793727875</v>
      </c>
      <c r="EJ719" s="74">
        <v>0.24220927059650421</v>
      </c>
      <c r="EK719" s="74">
        <v>0.36637377738952637</v>
      </c>
      <c r="EL719" s="74">
        <v>0.60115253925323486</v>
      </c>
      <c r="EM719" s="74">
        <v>0.67999756336212158</v>
      </c>
      <c r="EN719" s="74">
        <v>0.61930590867996216</v>
      </c>
      <c r="EO719" s="74">
        <v>0.36719673871994019</v>
      </c>
      <c r="EP719" s="74">
        <v>0.29948931932449341</v>
      </c>
      <c r="EQ719" s="74">
        <v>0.56780922412872314</v>
      </c>
      <c r="ER719" s="74">
        <v>0.45072677731513977</v>
      </c>
      <c r="ES719" s="74">
        <v>0.43052682280540466</v>
      </c>
      <c r="ET719" s="74">
        <v>0.43906784057617188</v>
      </c>
      <c r="EU719" s="74">
        <v>0.3820396363735199</v>
      </c>
      <c r="EV719" s="74">
        <v>0.22666533291339874</v>
      </c>
      <c r="EW719" s="74">
        <v>83.508125305175781</v>
      </c>
      <c r="EX719" s="74">
        <v>81.575607299804688</v>
      </c>
      <c r="EY719" s="74">
        <v>79.538284301757813</v>
      </c>
      <c r="EZ719" s="74">
        <v>78.405044555664063</v>
      </c>
      <c r="FA719" s="74">
        <v>75.508171081542969</v>
      </c>
      <c r="FB719" s="74">
        <v>74.537155151367188</v>
      </c>
      <c r="FC719" s="74">
        <v>74.332504272460938</v>
      </c>
      <c r="FD719" s="74">
        <v>77.48687744140625</v>
      </c>
      <c r="FE719" s="74">
        <v>81.5958251953125</v>
      </c>
      <c r="FF719" s="74">
        <v>86.304611206054688</v>
      </c>
      <c r="FG719" s="74">
        <v>89.555122375488281</v>
      </c>
      <c r="FH719" s="74">
        <v>93.539619445800781</v>
      </c>
      <c r="FI719" s="74">
        <v>96.576873779296875</v>
      </c>
      <c r="FJ719" s="74">
        <v>99.519111633300781</v>
      </c>
      <c r="FK719" s="74">
        <v>102.59402465820313</v>
      </c>
      <c r="FL719" s="74">
        <v>104.53620910644531</v>
      </c>
      <c r="FM719" s="74">
        <v>105.56707000732422</v>
      </c>
      <c r="FN719" s="74">
        <v>105.5430908203125</v>
      </c>
      <c r="FO719" s="74">
        <v>104.70027923583984</v>
      </c>
      <c r="FP719" s="74">
        <v>103.58623504638672</v>
      </c>
      <c r="FQ719" s="74">
        <v>100.25779724121094</v>
      </c>
      <c r="FR719" s="74">
        <v>96.14569091796875</v>
      </c>
      <c r="FS719" s="74">
        <v>93.922378540039063</v>
      </c>
      <c r="FT719" s="74">
        <v>90.877914428710938</v>
      </c>
      <c r="FU719" s="74">
        <v>0.1846507340669632</v>
      </c>
      <c r="FV719" s="74">
        <v>0.33009418845176697</v>
      </c>
      <c r="FW719" s="74">
        <v>0.19705797731876373</v>
      </c>
      <c r="FX719" s="74">
        <v>0</v>
      </c>
      <c r="FY719" s="74">
        <v>0.33500266075134277</v>
      </c>
      <c r="FZ719" s="74">
        <v>29</v>
      </c>
      <c r="GA719" s="74">
        <v>6.586665153503418</v>
      </c>
      <c r="GB719" s="74">
        <v>49.795787991184625</v>
      </c>
      <c r="GC719" s="74">
        <v>1</v>
      </c>
      <c r="GD719" s="74">
        <v>2</v>
      </c>
      <c r="GE719" s="74">
        <v>2</v>
      </c>
      <c r="GF719" s="74">
        <v>1</v>
      </c>
      <c r="GG719" t="s">
        <v>238</v>
      </c>
      <c r="GH719" t="s">
        <v>239</v>
      </c>
      <c r="GI719" t="s">
        <v>236</v>
      </c>
      <c r="GJ719" s="47"/>
      <c r="GK719" s="30"/>
    </row>
    <row r="720" spans="1:193" x14ac:dyDescent="0.2">
      <c r="A720" t="s">
        <v>175</v>
      </c>
      <c r="B720" t="s">
        <v>237</v>
      </c>
      <c r="C720" t="s">
        <v>181</v>
      </c>
      <c r="D720" t="s">
        <v>185</v>
      </c>
      <c r="E720" t="s">
        <v>191</v>
      </c>
      <c r="F720" t="s">
        <v>260</v>
      </c>
      <c r="G720" t="s">
        <v>274</v>
      </c>
      <c r="H720" s="74">
        <v>34</v>
      </c>
      <c r="I720" s="74">
        <v>0.98389959335327148</v>
      </c>
      <c r="J720" s="74">
        <v>0.93109673261642456</v>
      </c>
      <c r="K720" s="74">
        <v>0.92770248651504517</v>
      </c>
      <c r="L720" s="74">
        <v>1.0133442878723145</v>
      </c>
      <c r="M720" s="74">
        <v>0.8961251974105835</v>
      </c>
      <c r="N720" s="74">
        <v>1.0114316940307617</v>
      </c>
      <c r="O720" s="74">
        <v>0.98138803243637085</v>
      </c>
      <c r="P720" s="74">
        <v>1.1977499723434448</v>
      </c>
      <c r="Q720" s="74">
        <v>1.5113905668258667</v>
      </c>
      <c r="R720" s="74">
        <v>1.6754411458969116</v>
      </c>
      <c r="S720" s="74">
        <v>2.3967494964599609</v>
      </c>
      <c r="T720" s="74">
        <v>2.677318811416626</v>
      </c>
      <c r="U720" s="74">
        <v>2.7027411460876465</v>
      </c>
      <c r="V720" s="74">
        <v>2.9648058414459229</v>
      </c>
      <c r="W720" s="74">
        <v>2.9164669513702393</v>
      </c>
      <c r="X720" s="74">
        <v>2.7670459747314453</v>
      </c>
      <c r="Y720" s="74">
        <v>2.5299544334411621</v>
      </c>
      <c r="Z720" s="74">
        <v>2.3566834926605225</v>
      </c>
      <c r="AA720" s="74">
        <v>2.3194074630737305</v>
      </c>
      <c r="AB720" s="74">
        <v>2.1489579677581787</v>
      </c>
      <c r="AC720" s="74">
        <v>1.9766258001327515</v>
      </c>
      <c r="AD720" s="74">
        <v>1.8504709005355835</v>
      </c>
      <c r="AE720" s="74">
        <v>1.4868053197860718</v>
      </c>
      <c r="AF720" s="74">
        <v>1.1971560716629028</v>
      </c>
      <c r="AG720" s="74">
        <v>-0.24897058308124542</v>
      </c>
      <c r="AH720" s="74">
        <v>-0.27631497383117676</v>
      </c>
      <c r="AI720" s="74">
        <v>-0.22382962703704834</v>
      </c>
      <c r="AJ720" s="74">
        <v>-0.1410711407661438</v>
      </c>
      <c r="AK720" s="74">
        <v>-0.18751703202724457</v>
      </c>
      <c r="AL720" s="74">
        <v>-0.21842020750045776</v>
      </c>
      <c r="AM720" s="74">
        <v>-0.42720314860343933</v>
      </c>
      <c r="AN720" s="74">
        <v>-0.62251824140548706</v>
      </c>
      <c r="AO720" s="74">
        <v>-0.70701301097869873</v>
      </c>
      <c r="AP720" s="74">
        <v>-0.78298622369766235</v>
      </c>
      <c r="AQ720" s="74">
        <v>-0.7878914475440979</v>
      </c>
      <c r="AR720" s="74">
        <v>-0.70521450042724609</v>
      </c>
      <c r="AS720" s="74">
        <v>-0.59007668495178223</v>
      </c>
      <c r="AT720" s="74">
        <v>-0.35532665252685547</v>
      </c>
      <c r="AU720" s="74">
        <v>-0.36009961366653442</v>
      </c>
      <c r="AV720" s="74">
        <v>-0.36888548731803894</v>
      </c>
      <c r="AW720" s="74">
        <v>-0.46296647191047668</v>
      </c>
      <c r="AX720" s="74">
        <v>-0.35097917914390564</v>
      </c>
      <c r="AY720" s="74">
        <v>-0.17866581678390503</v>
      </c>
      <c r="AZ720" s="74">
        <v>-0.21816131472587585</v>
      </c>
      <c r="BA720" s="74">
        <v>-0.20875416696071625</v>
      </c>
      <c r="BB720" s="74">
        <v>-0.16627617180347443</v>
      </c>
      <c r="BC720" s="74">
        <v>-0.24795049428939819</v>
      </c>
      <c r="BD720" s="74">
        <v>-0.26493895053863525</v>
      </c>
      <c r="BE720" s="74">
        <v>-0.10158580541610718</v>
      </c>
      <c r="BF720" s="74">
        <v>-0.1459546685218811</v>
      </c>
      <c r="BG720" s="74">
        <v>-9.5331013202667236E-2</v>
      </c>
      <c r="BH720" s="74">
        <v>-2.2145053371787071E-2</v>
      </c>
      <c r="BI720" s="74">
        <v>-6.5768733620643616E-2</v>
      </c>
      <c r="BJ720" s="74">
        <v>-8.277168869972229E-2</v>
      </c>
      <c r="BK720" s="74">
        <v>-0.27233642339706421</v>
      </c>
      <c r="BL720" s="74">
        <v>-0.43310493230819702</v>
      </c>
      <c r="BM720" s="74">
        <v>-0.47392863035202026</v>
      </c>
      <c r="BN720" s="74">
        <v>-0.50280249118804932</v>
      </c>
      <c r="BO720" s="74">
        <v>-0.51514583826065063</v>
      </c>
      <c r="BP720" s="74">
        <v>-0.42534166574478149</v>
      </c>
      <c r="BQ720" s="74">
        <v>-0.30753731727600098</v>
      </c>
      <c r="BR720" s="74">
        <v>-7.2778835892677307E-2</v>
      </c>
      <c r="BS720" s="74">
        <v>-5.2850682288408279E-2</v>
      </c>
      <c r="BT720" s="74">
        <v>-7.6969742774963379E-2</v>
      </c>
      <c r="BU720" s="74">
        <v>-0.21773290634155273</v>
      </c>
      <c r="BV720" s="74">
        <v>-0.15882813930511475</v>
      </c>
      <c r="BW720" s="74">
        <v>4.1845925152301788E-2</v>
      </c>
      <c r="BX720" s="74">
        <v>-2.0569067448377609E-2</v>
      </c>
      <c r="BY720" s="74">
        <v>-1.9907984882593155E-2</v>
      </c>
      <c r="BZ720" s="74">
        <v>1.2544898316264153E-2</v>
      </c>
      <c r="CA720" s="74">
        <v>-6.1848863959312439E-2</v>
      </c>
      <c r="CB720" s="74">
        <v>-0.11971704661846161</v>
      </c>
      <c r="CC720" s="74">
        <v>4.9243401736021042E-4</v>
      </c>
      <c r="CD720" s="74">
        <v>-5.5667508393526077E-2</v>
      </c>
      <c r="CE720" s="74">
        <v>-6.3332589343190193E-3</v>
      </c>
      <c r="CF720" s="74">
        <v>6.0222797095775604E-2</v>
      </c>
      <c r="CG720" s="74">
        <v>1.855376735329628E-2</v>
      </c>
      <c r="CH720" s="74">
        <v>1.1178065091371536E-2</v>
      </c>
      <c r="CI720" s="74">
        <v>-0.16507618129253387</v>
      </c>
      <c r="CJ720" s="74">
        <v>-0.30191788077354431</v>
      </c>
      <c r="CK720" s="74">
        <v>-0.31249514222145081</v>
      </c>
      <c r="CL720" s="74">
        <v>-0.30874806642532349</v>
      </c>
      <c r="CM720" s="74">
        <v>-0.32624310255050659</v>
      </c>
      <c r="CN720" s="74">
        <v>-0.23150260746479034</v>
      </c>
      <c r="CO720" s="74">
        <v>-0.11185143142938614</v>
      </c>
      <c r="CP720" s="74">
        <v>0.1229129284620285</v>
      </c>
      <c r="CQ720" s="74">
        <v>0.15994897484779358</v>
      </c>
      <c r="CR720" s="74">
        <v>0.1252102255821228</v>
      </c>
      <c r="CS720" s="74">
        <v>-4.788486659526825E-2</v>
      </c>
      <c r="CT720" s="74">
        <v>-2.574494294822216E-2</v>
      </c>
      <c r="CU720" s="74">
        <v>0.19457167387008667</v>
      </c>
      <c r="CV720" s="74">
        <v>0.11628271639347076</v>
      </c>
      <c r="CW720" s="74">
        <v>0.11088630557060242</v>
      </c>
      <c r="CX720" s="74">
        <v>0.13639582693576813</v>
      </c>
      <c r="CY720" s="74">
        <v>6.7044571042060852E-2</v>
      </c>
      <c r="CZ720" s="74">
        <v>-1.9136806949973106E-2</v>
      </c>
      <c r="DA720" s="74">
        <v>0.10257068276405334</v>
      </c>
      <c r="DB720" s="74">
        <v>3.4619655460119247E-2</v>
      </c>
      <c r="DC720" s="74">
        <v>8.266448974609375E-2</v>
      </c>
      <c r="DD720" s="74">
        <v>0.14259065687656403</v>
      </c>
      <c r="DE720" s="74">
        <v>0.10287626832723618</v>
      </c>
      <c r="DF720" s="74">
        <v>0.10512781888246536</v>
      </c>
      <c r="DG720" s="74">
        <v>-5.7815961539745331E-2</v>
      </c>
      <c r="DH720" s="74">
        <v>-0.17073081433773041</v>
      </c>
      <c r="DI720" s="74">
        <v>-0.15106159448623657</v>
      </c>
      <c r="DJ720" s="74">
        <v>-0.11469365656375885</v>
      </c>
      <c r="DK720" s="74">
        <v>-0.13734038174152374</v>
      </c>
      <c r="DL720" s="74">
        <v>-3.7663549184799194E-2</v>
      </c>
      <c r="DM720" s="74">
        <v>8.3834446966648102E-2</v>
      </c>
      <c r="DN720" s="74">
        <v>0.31860470771789551</v>
      </c>
      <c r="DO720" s="74">
        <v>0.37274864315986633</v>
      </c>
      <c r="DP720" s="74">
        <v>0.32739019393920898</v>
      </c>
      <c r="DQ720" s="74">
        <v>0.12196316570043564</v>
      </c>
      <c r="DR720" s="74">
        <v>0.10733826458454132</v>
      </c>
      <c r="DS720" s="74">
        <v>0.34729743003845215</v>
      </c>
      <c r="DT720" s="74">
        <v>0.25313451886177063</v>
      </c>
      <c r="DU720" s="74">
        <v>0.24168059229850769</v>
      </c>
      <c r="DV720" s="74">
        <v>0.26024678349494934</v>
      </c>
      <c r="DW720" s="74">
        <v>0.19593800604343414</v>
      </c>
      <c r="DX720" s="74">
        <v>8.1443428993225098E-2</v>
      </c>
      <c r="DY720" s="74">
        <v>0.24995546042919159</v>
      </c>
      <c r="DZ720" s="74">
        <v>0.1649799644947052</v>
      </c>
      <c r="EA720" s="74">
        <v>0.21116311848163605</v>
      </c>
      <c r="EB720" s="74">
        <v>0.2615167498588562</v>
      </c>
      <c r="EC720" s="74">
        <v>0.22462457418441772</v>
      </c>
      <c r="ED720" s="74">
        <v>0.24077634513378143</v>
      </c>
      <c r="EE720" s="74">
        <v>9.7050771117210388E-2</v>
      </c>
      <c r="EF720" s="74">
        <v>1.8682479858398438E-2</v>
      </c>
      <c r="EG720" s="74">
        <v>8.202274888753891E-2</v>
      </c>
      <c r="EH720" s="74">
        <v>0.16549009084701538</v>
      </c>
      <c r="EI720" s="74">
        <v>0.13540519773960114</v>
      </c>
      <c r="EJ720" s="74">
        <v>0.24220925569534302</v>
      </c>
      <c r="EK720" s="74">
        <v>0.36637377738952637</v>
      </c>
      <c r="EL720" s="74">
        <v>0.60115247964859009</v>
      </c>
      <c r="EM720" s="74">
        <v>0.67999756336212158</v>
      </c>
      <c r="EN720" s="74">
        <v>0.61930590867996216</v>
      </c>
      <c r="EO720" s="74">
        <v>0.36719676852226257</v>
      </c>
      <c r="EP720" s="74">
        <v>0.29948928952217102</v>
      </c>
      <c r="EQ720" s="74">
        <v>0.56780922412872314</v>
      </c>
      <c r="ER720" s="74">
        <v>0.45072674751281738</v>
      </c>
      <c r="ES720" s="74">
        <v>0.43052679300308228</v>
      </c>
      <c r="ET720" s="74">
        <v>0.43906784057617188</v>
      </c>
      <c r="EU720" s="74">
        <v>0.3820396363735199</v>
      </c>
      <c r="EV720" s="74">
        <v>0.22666531801223755</v>
      </c>
      <c r="EW720" s="74">
        <v>82.406326293945313</v>
      </c>
      <c r="EX720" s="74">
        <v>82.018417358398438</v>
      </c>
      <c r="EY720" s="74">
        <v>80.499046325683594</v>
      </c>
      <c r="EZ720" s="74">
        <v>79.227584838867188</v>
      </c>
      <c r="FA720" s="74">
        <v>78.810508728027344</v>
      </c>
      <c r="FB720" s="74">
        <v>77.909461975097656</v>
      </c>
      <c r="FC720" s="74">
        <v>77.459335327148438</v>
      </c>
      <c r="FD720" s="74">
        <v>77.703300476074219</v>
      </c>
      <c r="FE720" s="74">
        <v>82</v>
      </c>
      <c r="FF720" s="74">
        <v>85.288970947265625</v>
      </c>
      <c r="FG720" s="74">
        <v>88.983367919921875</v>
      </c>
      <c r="FH720" s="74">
        <v>93.234306335449219</v>
      </c>
      <c r="FI720" s="74">
        <v>95.451759338378906</v>
      </c>
      <c r="FJ720" s="74">
        <v>98.196525573730469</v>
      </c>
      <c r="FK720" s="74">
        <v>101.79182434082031</v>
      </c>
      <c r="FL720" s="74">
        <v>103.74712371826172</v>
      </c>
      <c r="FM720" s="74">
        <v>105.64272308349609</v>
      </c>
      <c r="FN720" s="74">
        <v>105.58363342285156</v>
      </c>
      <c r="FO720" s="74">
        <v>104.55665588378906</v>
      </c>
      <c r="FP720" s="74">
        <v>102.17050170898438</v>
      </c>
      <c r="FQ720" s="74">
        <v>99.496986389160156</v>
      </c>
      <c r="FR720" s="74">
        <v>96.028846740722656</v>
      </c>
      <c r="FS720" s="74">
        <v>93.707130432128906</v>
      </c>
      <c r="FT720" s="74">
        <v>91.097770690917969</v>
      </c>
      <c r="FU720" s="74">
        <v>0.184650719165802</v>
      </c>
      <c r="FV720" s="74">
        <v>0.33009418845176697</v>
      </c>
      <c r="FW720" s="74">
        <v>0.19705797731876373</v>
      </c>
      <c r="FX720" s="74">
        <v>0</v>
      </c>
      <c r="FY720" s="74">
        <v>0.33500263094902039</v>
      </c>
      <c r="FZ720" s="74">
        <v>30</v>
      </c>
      <c r="GA720" s="74">
        <v>6.5303559303283691</v>
      </c>
      <c r="GB720" s="74">
        <v>51.498602718114853</v>
      </c>
      <c r="GC720" s="74">
        <v>1</v>
      </c>
      <c r="GD720" s="74">
        <v>2</v>
      </c>
      <c r="GE720" s="74">
        <v>2</v>
      </c>
      <c r="GF720" s="74">
        <v>1</v>
      </c>
      <c r="GG720" t="s">
        <v>238</v>
      </c>
      <c r="GH720" t="s">
        <v>239</v>
      </c>
      <c r="GI720" t="s">
        <v>236</v>
      </c>
      <c r="GJ720" s="47"/>
      <c r="GK720" s="30"/>
    </row>
    <row r="721" spans="1:193" x14ac:dyDescent="0.2">
      <c r="A721" t="s">
        <v>175</v>
      </c>
      <c r="B721" t="s">
        <v>237</v>
      </c>
      <c r="C721" t="s">
        <v>181</v>
      </c>
      <c r="D721" t="s">
        <v>185</v>
      </c>
      <c r="E721" t="s">
        <v>192</v>
      </c>
      <c r="F721" t="s">
        <v>260</v>
      </c>
      <c r="G721" t="s">
        <v>274</v>
      </c>
      <c r="H721" s="74">
        <v>34</v>
      </c>
      <c r="I721" s="74">
        <v>0.98794454336166382</v>
      </c>
      <c r="J721" s="74">
        <v>0.86504113674163818</v>
      </c>
      <c r="K721" s="74">
        <v>0.80811887979507446</v>
      </c>
      <c r="L721" s="74">
        <v>0.88144886493682861</v>
      </c>
      <c r="M721" s="74">
        <v>0.82267552614212036</v>
      </c>
      <c r="N721" s="74">
        <v>0.76516067981719971</v>
      </c>
      <c r="O721" s="74">
        <v>0.56118029356002808</v>
      </c>
      <c r="P721" s="74">
        <v>0.61952120065689087</v>
      </c>
      <c r="Q721" s="74">
        <v>0.87553095817565918</v>
      </c>
      <c r="R721" s="74">
        <v>0.80916929244995117</v>
      </c>
      <c r="S721" s="74">
        <v>0.89840036630630493</v>
      </c>
      <c r="T721" s="74">
        <v>1.149158239364624</v>
      </c>
      <c r="U721" s="74">
        <v>1.4575790166854858</v>
      </c>
      <c r="V721" s="74">
        <v>1.6558738946914673</v>
      </c>
      <c r="W721" s="74">
        <v>1.9117010831832886</v>
      </c>
      <c r="X721" s="74">
        <v>1.8351188898086548</v>
      </c>
      <c r="Y721" s="74">
        <v>1.7870022058486938</v>
      </c>
      <c r="Z721" s="74">
        <v>1.679498553276062</v>
      </c>
      <c r="AA721" s="74">
        <v>1.5979412794113159</v>
      </c>
      <c r="AB721" s="74">
        <v>1.4147739410400391</v>
      </c>
      <c r="AC721" s="74">
        <v>1.233394980430603</v>
      </c>
      <c r="AD721" s="74">
        <v>1.1190261840820313</v>
      </c>
      <c r="AE721" s="74">
        <v>1.0061358213424683</v>
      </c>
      <c r="AF721" s="74">
        <v>1.0168110132217407</v>
      </c>
      <c r="AG721" s="74">
        <v>-0.24897061288356781</v>
      </c>
      <c r="AH721" s="74">
        <v>-0.27631497383117676</v>
      </c>
      <c r="AI721" s="74">
        <v>-0.22382961213588715</v>
      </c>
      <c r="AJ721" s="74">
        <v>-0.1410711407661438</v>
      </c>
      <c r="AK721" s="74">
        <v>-0.18751701712608337</v>
      </c>
      <c r="AL721" s="74">
        <v>-0.21842020750045776</v>
      </c>
      <c r="AM721" s="74">
        <v>-0.42720317840576172</v>
      </c>
      <c r="AN721" s="74">
        <v>-0.62251824140548706</v>
      </c>
      <c r="AO721" s="74">
        <v>-0.70701301097869873</v>
      </c>
      <c r="AP721" s="74">
        <v>-0.78298622369766235</v>
      </c>
      <c r="AQ721" s="74">
        <v>-0.7878914475440979</v>
      </c>
      <c r="AR721" s="74">
        <v>-0.70521450042724609</v>
      </c>
      <c r="AS721" s="74">
        <v>-0.59007668495178223</v>
      </c>
      <c r="AT721" s="74">
        <v>-0.35532665252685547</v>
      </c>
      <c r="AU721" s="74">
        <v>-0.36009961366653442</v>
      </c>
      <c r="AV721" s="74">
        <v>-0.36888548731803894</v>
      </c>
      <c r="AW721" s="74">
        <v>-0.46296653151512146</v>
      </c>
      <c r="AX721" s="74">
        <v>-0.35097911953926086</v>
      </c>
      <c r="AY721" s="74">
        <v>-0.17866581678390503</v>
      </c>
      <c r="AZ721" s="74">
        <v>-0.21816132962703705</v>
      </c>
      <c r="BA721" s="74">
        <v>-0.20875416696071625</v>
      </c>
      <c r="BB721" s="74">
        <v>-0.16627617180347443</v>
      </c>
      <c r="BC721" s="74">
        <v>-0.24795049428939819</v>
      </c>
      <c r="BD721" s="74">
        <v>-0.26493895053863525</v>
      </c>
      <c r="BE721" s="74">
        <v>-0.10158581286668777</v>
      </c>
      <c r="BF721" s="74">
        <v>-0.1459546685218811</v>
      </c>
      <c r="BG721" s="74">
        <v>-9.5331005752086639E-2</v>
      </c>
      <c r="BH721" s="74">
        <v>-2.2145053371787071E-2</v>
      </c>
      <c r="BI721" s="74">
        <v>-6.5768726170063019E-2</v>
      </c>
      <c r="BJ721" s="74">
        <v>-8.277168869972229E-2</v>
      </c>
      <c r="BK721" s="74">
        <v>-0.27233642339706421</v>
      </c>
      <c r="BL721" s="74">
        <v>-0.43310496211051941</v>
      </c>
      <c r="BM721" s="74">
        <v>-0.47392863035202026</v>
      </c>
      <c r="BN721" s="74">
        <v>-0.50280249118804932</v>
      </c>
      <c r="BO721" s="74">
        <v>-0.51514583826065063</v>
      </c>
      <c r="BP721" s="74">
        <v>-0.42534166574478149</v>
      </c>
      <c r="BQ721" s="74">
        <v>-0.30753734707832336</v>
      </c>
      <c r="BR721" s="74">
        <v>-7.2778835892677307E-2</v>
      </c>
      <c r="BS721" s="74">
        <v>-5.2850697189569473E-2</v>
      </c>
      <c r="BT721" s="74">
        <v>-7.6969742774963379E-2</v>
      </c>
      <c r="BU721" s="74">
        <v>-0.21773292124271393</v>
      </c>
      <c r="BV721" s="74">
        <v>-0.15882812440395355</v>
      </c>
      <c r="BW721" s="74">
        <v>4.1845925152301788E-2</v>
      </c>
      <c r="BX721" s="74">
        <v>-2.0569080486893654E-2</v>
      </c>
      <c r="BY721" s="74">
        <v>-1.9907977432012558E-2</v>
      </c>
      <c r="BZ721" s="74">
        <v>1.2544898316264153E-2</v>
      </c>
      <c r="CA721" s="74">
        <v>-6.1848863959312439E-2</v>
      </c>
      <c r="CB721" s="74">
        <v>-0.11971704661846161</v>
      </c>
      <c r="CC721" s="74">
        <v>4.9243401736021042E-4</v>
      </c>
      <c r="CD721" s="74">
        <v>-5.5667508393526077E-2</v>
      </c>
      <c r="CE721" s="74">
        <v>-6.3332589343190193E-3</v>
      </c>
      <c r="CF721" s="74">
        <v>6.0222797095775604E-2</v>
      </c>
      <c r="CG721" s="74">
        <v>1.855376735329628E-2</v>
      </c>
      <c r="CH721" s="74">
        <v>1.1178065091371536E-2</v>
      </c>
      <c r="CI721" s="74">
        <v>-0.16507618129253387</v>
      </c>
      <c r="CJ721" s="74">
        <v>-0.3019179105758667</v>
      </c>
      <c r="CK721" s="74">
        <v>-0.31249517202377319</v>
      </c>
      <c r="CL721" s="74">
        <v>-0.30874806642532349</v>
      </c>
      <c r="CM721" s="74">
        <v>-0.32624310255050659</v>
      </c>
      <c r="CN721" s="74">
        <v>-0.23150257766246796</v>
      </c>
      <c r="CO721" s="74">
        <v>-0.11185143887996674</v>
      </c>
      <c r="CP721" s="74">
        <v>0.1229129284620285</v>
      </c>
      <c r="CQ721" s="74">
        <v>0.15994895994663239</v>
      </c>
      <c r="CR721" s="74">
        <v>0.1252102255821228</v>
      </c>
      <c r="CS721" s="74">
        <v>-4.788486659526825E-2</v>
      </c>
      <c r="CT721" s="74">
        <v>-2.574494294822216E-2</v>
      </c>
      <c r="CU721" s="74">
        <v>0.19457167387008667</v>
      </c>
      <c r="CV721" s="74">
        <v>0.11628270149230957</v>
      </c>
      <c r="CW721" s="74">
        <v>0.11088631302118301</v>
      </c>
      <c r="CX721" s="74">
        <v>0.13639582693576813</v>
      </c>
      <c r="CY721" s="74">
        <v>6.7044571042060852E-2</v>
      </c>
      <c r="CZ721" s="74">
        <v>-1.9136808812618256E-2</v>
      </c>
      <c r="DA721" s="74">
        <v>0.10257069021463394</v>
      </c>
      <c r="DB721" s="74">
        <v>3.4619640558958054E-2</v>
      </c>
      <c r="DC721" s="74">
        <v>8.2664482295513153E-2</v>
      </c>
      <c r="DD721" s="74">
        <v>0.14259065687656403</v>
      </c>
      <c r="DE721" s="74">
        <v>0.10287626087665558</v>
      </c>
      <c r="DF721" s="74">
        <v>0.10512781888246536</v>
      </c>
      <c r="DG721" s="74">
        <v>-5.7815957814455032E-2</v>
      </c>
      <c r="DH721" s="74">
        <v>-0.1707308441400528</v>
      </c>
      <c r="DI721" s="74">
        <v>-0.15106163918972015</v>
      </c>
      <c r="DJ721" s="74">
        <v>-0.11469365656375885</v>
      </c>
      <c r="DK721" s="74">
        <v>-0.13734038174152374</v>
      </c>
      <c r="DL721" s="74">
        <v>-3.766351193189621E-2</v>
      </c>
      <c r="DM721" s="74">
        <v>8.3834439516067505E-2</v>
      </c>
      <c r="DN721" s="74">
        <v>0.31860470771789551</v>
      </c>
      <c r="DO721" s="74">
        <v>0.37274861335754395</v>
      </c>
      <c r="DP721" s="74">
        <v>0.32739019393920898</v>
      </c>
      <c r="DQ721" s="74">
        <v>0.12196318060159683</v>
      </c>
      <c r="DR721" s="74">
        <v>0.10733824968338013</v>
      </c>
      <c r="DS721" s="74">
        <v>0.34729743003845215</v>
      </c>
      <c r="DT721" s="74">
        <v>0.25313448905944824</v>
      </c>
      <c r="DU721" s="74">
        <v>0.24168059229850769</v>
      </c>
      <c r="DV721" s="74">
        <v>0.26024678349494934</v>
      </c>
      <c r="DW721" s="74">
        <v>0.19593800604343414</v>
      </c>
      <c r="DX721" s="74">
        <v>8.1443421542644501E-2</v>
      </c>
      <c r="DY721" s="74">
        <v>0.24995546042919159</v>
      </c>
      <c r="DZ721" s="74">
        <v>0.16497994959354401</v>
      </c>
      <c r="EA721" s="74">
        <v>0.21116308867931366</v>
      </c>
      <c r="EB721" s="74">
        <v>0.2615167498588562</v>
      </c>
      <c r="EC721" s="74">
        <v>0.22462454438209534</v>
      </c>
      <c r="ED721" s="74">
        <v>0.24077634513378143</v>
      </c>
      <c r="EE721" s="74">
        <v>9.7050786018371582E-2</v>
      </c>
      <c r="EF721" s="74">
        <v>1.8682451918721199E-2</v>
      </c>
      <c r="EG721" s="74">
        <v>8.2022681832313538E-2</v>
      </c>
      <c r="EH721" s="74">
        <v>0.16549009084701538</v>
      </c>
      <c r="EI721" s="74">
        <v>0.13540519773960114</v>
      </c>
      <c r="EJ721" s="74">
        <v>0.24220931529998779</v>
      </c>
      <c r="EK721" s="74">
        <v>0.36637377738952637</v>
      </c>
      <c r="EL721" s="74">
        <v>0.60115247964859009</v>
      </c>
      <c r="EM721" s="74">
        <v>0.67999756336212158</v>
      </c>
      <c r="EN721" s="74">
        <v>0.61930590867996216</v>
      </c>
      <c r="EO721" s="74">
        <v>0.36719679832458496</v>
      </c>
      <c r="EP721" s="74">
        <v>0.29948925971984863</v>
      </c>
      <c r="EQ721" s="74">
        <v>0.56780922412872314</v>
      </c>
      <c r="ER721" s="74">
        <v>0.45072674751281738</v>
      </c>
      <c r="ES721" s="74">
        <v>0.43052679300308228</v>
      </c>
      <c r="ET721" s="74">
        <v>0.43906784057617188</v>
      </c>
      <c r="EU721" s="74">
        <v>0.3820396363735199</v>
      </c>
      <c r="EV721" s="74">
        <v>0.22666531801223755</v>
      </c>
      <c r="EW721" s="74">
        <v>69.338165283203125</v>
      </c>
      <c r="EX721" s="74">
        <v>64.523361206054688</v>
      </c>
      <c r="EY721" s="74">
        <v>65.049224853515625</v>
      </c>
      <c r="EZ721" s="74">
        <v>63.041431427001953</v>
      </c>
      <c r="FA721" s="74">
        <v>61.505886077880859</v>
      </c>
      <c r="FB721" s="74">
        <v>59.358299255371094</v>
      </c>
      <c r="FC721" s="74">
        <v>59.604503631591797</v>
      </c>
      <c r="FD721" s="74">
        <v>58.129924774169922</v>
      </c>
      <c r="FE721" s="74">
        <v>64.481674194335938</v>
      </c>
      <c r="FF721" s="74">
        <v>68.268959045410156</v>
      </c>
      <c r="FG721" s="74">
        <v>72.369308471679688</v>
      </c>
      <c r="FH721" s="74">
        <v>93.2381591796875</v>
      </c>
      <c r="FI721" s="74">
        <v>96.780059814453125</v>
      </c>
      <c r="FJ721" s="74">
        <v>100.31309509277344</v>
      </c>
      <c r="FK721" s="74">
        <v>102.49723052978516</v>
      </c>
      <c r="FL721" s="74">
        <v>104.18824005126953</v>
      </c>
      <c r="FM721" s="74">
        <v>105.18141174316406</v>
      </c>
      <c r="FN721" s="74">
        <v>104.56230926513672</v>
      </c>
      <c r="FO721" s="74">
        <v>77.577552795410156</v>
      </c>
      <c r="FP721" s="74">
        <v>74.1343994140625</v>
      </c>
      <c r="FQ721" s="74">
        <v>72.146186828613281</v>
      </c>
      <c r="FR721" s="74">
        <v>66.287002563476563</v>
      </c>
      <c r="FS721" s="74">
        <v>69.236770629882813</v>
      </c>
      <c r="FT721" s="74">
        <v>68.631507873535156</v>
      </c>
      <c r="FU721" s="74">
        <v>0.184650719165802</v>
      </c>
      <c r="FV721" s="74">
        <v>0.33009421825408936</v>
      </c>
      <c r="FW721" s="74">
        <v>0.19705797731876373</v>
      </c>
      <c r="FX721" s="74">
        <v>0</v>
      </c>
      <c r="FY721" s="74">
        <v>0.33500263094902039</v>
      </c>
      <c r="FZ721" s="74">
        <v>29</v>
      </c>
      <c r="GA721" s="74">
        <v>6.5209999084472656</v>
      </c>
      <c r="GB721" s="74">
        <v>47.011685498058796</v>
      </c>
      <c r="GC721" s="74">
        <v>1</v>
      </c>
      <c r="GD721" s="74">
        <v>2</v>
      </c>
      <c r="GE721" s="74">
        <v>2</v>
      </c>
      <c r="GF721" s="74">
        <v>1</v>
      </c>
      <c r="GG721" t="s">
        <v>238</v>
      </c>
      <c r="GH721" t="s">
        <v>239</v>
      </c>
      <c r="GI721" t="s">
        <v>236</v>
      </c>
      <c r="GJ721" s="47"/>
      <c r="GK721" s="30"/>
    </row>
    <row r="722" spans="1:193" x14ac:dyDescent="0.2">
      <c r="A722" t="s">
        <v>175</v>
      </c>
      <c r="B722" t="s">
        <v>237</v>
      </c>
      <c r="C722" t="s">
        <v>181</v>
      </c>
      <c r="D722" t="s">
        <v>256</v>
      </c>
      <c r="E722" t="s">
        <v>222</v>
      </c>
      <c r="F722" t="s">
        <v>261</v>
      </c>
      <c r="G722" t="s">
        <v>274</v>
      </c>
      <c r="H722" s="74">
        <v>0</v>
      </c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74"/>
      <c r="U722" s="74"/>
      <c r="V722" s="74"/>
      <c r="W722" s="74"/>
      <c r="X722" s="74"/>
      <c r="Y722" s="74"/>
      <c r="Z722" s="74"/>
      <c r="AA722" s="74"/>
      <c r="AB722" s="74"/>
      <c r="AC722" s="74"/>
      <c r="AD722" s="74"/>
      <c r="AE722" s="74"/>
      <c r="AF722" s="74"/>
      <c r="AG722" s="74"/>
      <c r="AH722" s="74"/>
      <c r="AI722" s="74"/>
      <c r="AJ722" s="74"/>
      <c r="AK722" s="74"/>
      <c r="AL722" s="74"/>
      <c r="AM722" s="74"/>
      <c r="AN722" s="74"/>
      <c r="AO722" s="74"/>
      <c r="AP722" s="74"/>
      <c r="AQ722" s="74"/>
      <c r="AR722" s="74"/>
      <c r="AS722" s="74"/>
      <c r="AT722" s="74"/>
      <c r="AU722" s="74"/>
      <c r="AV722" s="74"/>
      <c r="AW722" s="74"/>
      <c r="AX722" s="74"/>
      <c r="AY722" s="74"/>
      <c r="AZ722" s="74"/>
      <c r="BA722" s="74"/>
      <c r="BB722" s="74"/>
      <c r="BC722" s="74"/>
      <c r="BD722" s="74"/>
      <c r="BE722" s="74"/>
      <c r="BF722" s="74"/>
      <c r="BG722" s="74"/>
      <c r="BH722" s="74"/>
      <c r="BI722" s="74"/>
      <c r="BJ722" s="74"/>
      <c r="BK722" s="74"/>
      <c r="BL722" s="74"/>
      <c r="BM722" s="74"/>
      <c r="BN722" s="74"/>
      <c r="BO722" s="74"/>
      <c r="BP722" s="74"/>
      <c r="BQ722" s="74"/>
      <c r="BR722" s="74"/>
      <c r="BS722" s="74"/>
      <c r="BT722" s="74"/>
      <c r="BU722" s="74"/>
      <c r="BV722" s="74"/>
      <c r="BW722" s="74"/>
      <c r="BX722" s="74"/>
      <c r="BY722" s="74"/>
      <c r="BZ722" s="74"/>
      <c r="CA722" s="74"/>
      <c r="CB722" s="74"/>
      <c r="CC722" s="74"/>
      <c r="CD722" s="74"/>
      <c r="CE722" s="74"/>
      <c r="CF722" s="74"/>
      <c r="CG722" s="74"/>
      <c r="CH722" s="74"/>
      <c r="CI722" s="74"/>
      <c r="CJ722" s="74"/>
      <c r="CK722" s="74"/>
      <c r="CL722" s="74"/>
      <c r="CM722" s="74"/>
      <c r="CN722" s="74"/>
      <c r="CO722" s="74"/>
      <c r="CP722" s="74"/>
      <c r="CQ722" s="74"/>
      <c r="CR722" s="74"/>
      <c r="CS722" s="74"/>
      <c r="CT722" s="74"/>
      <c r="CU722" s="74"/>
      <c r="CV722" s="74"/>
      <c r="CW722" s="74"/>
      <c r="CX722" s="74"/>
      <c r="CY722" s="74"/>
      <c r="CZ722" s="74"/>
      <c r="DA722" s="74"/>
      <c r="DB722" s="74"/>
      <c r="DC722" s="74"/>
      <c r="DD722" s="74"/>
      <c r="DE722" s="74"/>
      <c r="DF722" s="74"/>
      <c r="DG722" s="74"/>
      <c r="DH722" s="74"/>
      <c r="DI722" s="74"/>
      <c r="DJ722" s="74"/>
      <c r="DK722" s="74"/>
      <c r="DL722" s="74"/>
      <c r="DM722" s="74"/>
      <c r="DN722" s="74"/>
      <c r="DO722" s="74"/>
      <c r="DP722" s="74"/>
      <c r="DQ722" s="74"/>
      <c r="DR722" s="74"/>
      <c r="DS722" s="74"/>
      <c r="DT722" s="74"/>
      <c r="DU722" s="74"/>
      <c r="DV722" s="74"/>
      <c r="DW722" s="74"/>
      <c r="DX722" s="74"/>
      <c r="DY722" s="74"/>
      <c r="DZ722" s="74"/>
      <c r="EA722" s="74"/>
      <c r="EB722" s="74"/>
      <c r="EC722" s="74"/>
      <c r="ED722" s="74"/>
      <c r="EE722" s="74"/>
      <c r="EF722" s="74"/>
      <c r="EG722" s="74"/>
      <c r="EH722" s="74"/>
      <c r="EI722" s="74"/>
      <c r="EJ722" s="74"/>
      <c r="EK722" s="74"/>
      <c r="EL722" s="74"/>
      <c r="EM722" s="74"/>
      <c r="EN722" s="74"/>
      <c r="EO722" s="74"/>
      <c r="EP722" s="74"/>
      <c r="EQ722" s="74"/>
      <c r="ER722" s="74"/>
      <c r="ES722" s="74"/>
      <c r="ET722" s="74"/>
      <c r="EU722" s="74"/>
      <c r="EV722" s="74"/>
      <c r="EW722" s="74"/>
      <c r="EX722" s="74"/>
      <c r="EY722" s="74"/>
      <c r="EZ722" s="74"/>
      <c r="FA722" s="74"/>
      <c r="FB722" s="74"/>
      <c r="FC722" s="74"/>
      <c r="FD722" s="74"/>
      <c r="FE722" s="74"/>
      <c r="FF722" s="74"/>
      <c r="FG722" s="74"/>
      <c r="FH722" s="74"/>
      <c r="FI722" s="74"/>
      <c r="FJ722" s="74"/>
      <c r="FK722" s="74"/>
      <c r="FL722" s="74"/>
      <c r="FM722" s="74"/>
      <c r="FN722" s="74"/>
      <c r="FO722" s="74"/>
      <c r="FP722" s="74"/>
      <c r="FQ722" s="74"/>
      <c r="FR722" s="74"/>
      <c r="FS722" s="74"/>
      <c r="FT722" s="74"/>
      <c r="FU722" s="74"/>
      <c r="FV722" s="74"/>
      <c r="FW722" s="74"/>
      <c r="FX722" s="74"/>
      <c r="FY722" s="74"/>
      <c r="FZ722" s="74"/>
      <c r="GA722" s="74"/>
      <c r="GB722" s="74"/>
      <c r="GC722" s="74">
        <v>0</v>
      </c>
      <c r="GD722" s="74">
        <v>2</v>
      </c>
      <c r="GE722" s="74">
        <v>3</v>
      </c>
      <c r="GF722" s="74">
        <v>1</v>
      </c>
      <c r="GG722" t="s">
        <v>238</v>
      </c>
      <c r="GH722" t="s">
        <v>239</v>
      </c>
      <c r="GI722" t="s">
        <v>236</v>
      </c>
      <c r="GJ722" s="47"/>
      <c r="GK722" s="30"/>
    </row>
    <row r="723" spans="1:193" x14ac:dyDescent="0.2">
      <c r="A723" t="s">
        <v>175</v>
      </c>
      <c r="B723" t="s">
        <v>237</v>
      </c>
      <c r="C723" t="s">
        <v>181</v>
      </c>
      <c r="D723" t="s">
        <v>256</v>
      </c>
      <c r="E723" t="s">
        <v>223</v>
      </c>
      <c r="F723" t="s">
        <v>261</v>
      </c>
      <c r="G723" t="s">
        <v>274</v>
      </c>
      <c r="H723" s="74">
        <v>0</v>
      </c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74"/>
      <c r="U723" s="74"/>
      <c r="V723" s="74"/>
      <c r="W723" s="74"/>
      <c r="X723" s="74"/>
      <c r="Y723" s="74"/>
      <c r="Z723" s="74"/>
      <c r="AA723" s="74"/>
      <c r="AB723" s="74"/>
      <c r="AC723" s="74"/>
      <c r="AD723" s="74"/>
      <c r="AE723" s="74"/>
      <c r="AF723" s="74"/>
      <c r="AG723" s="74"/>
      <c r="AH723" s="74"/>
      <c r="AI723" s="74"/>
      <c r="AJ723" s="74"/>
      <c r="AK723" s="74"/>
      <c r="AL723" s="74"/>
      <c r="AM723" s="74"/>
      <c r="AN723" s="74"/>
      <c r="AO723" s="74"/>
      <c r="AP723" s="74"/>
      <c r="AQ723" s="74"/>
      <c r="AR723" s="74"/>
      <c r="AS723" s="74"/>
      <c r="AT723" s="74"/>
      <c r="AU723" s="74"/>
      <c r="AV723" s="74"/>
      <c r="AW723" s="74"/>
      <c r="AX723" s="74"/>
      <c r="AY723" s="74"/>
      <c r="AZ723" s="74"/>
      <c r="BA723" s="74"/>
      <c r="BB723" s="74"/>
      <c r="BC723" s="74"/>
      <c r="BD723" s="74"/>
      <c r="BE723" s="74"/>
      <c r="BF723" s="74"/>
      <c r="BG723" s="74"/>
      <c r="BH723" s="74"/>
      <c r="BI723" s="74"/>
      <c r="BJ723" s="74"/>
      <c r="BK723" s="74"/>
      <c r="BL723" s="74"/>
      <c r="BM723" s="74"/>
      <c r="BN723" s="74"/>
      <c r="BO723" s="74"/>
      <c r="BP723" s="74"/>
      <c r="BQ723" s="74"/>
      <c r="BR723" s="74"/>
      <c r="BS723" s="74"/>
      <c r="BT723" s="74"/>
      <c r="BU723" s="74"/>
      <c r="BV723" s="74"/>
      <c r="BW723" s="74"/>
      <c r="BX723" s="74"/>
      <c r="BY723" s="74"/>
      <c r="BZ723" s="74"/>
      <c r="CA723" s="74"/>
      <c r="CB723" s="74"/>
      <c r="CC723" s="74"/>
      <c r="CD723" s="74"/>
      <c r="CE723" s="74"/>
      <c r="CF723" s="74"/>
      <c r="CG723" s="74"/>
      <c r="CH723" s="74"/>
      <c r="CI723" s="74"/>
      <c r="CJ723" s="74"/>
      <c r="CK723" s="74"/>
      <c r="CL723" s="74"/>
      <c r="CM723" s="74"/>
      <c r="CN723" s="74"/>
      <c r="CO723" s="74"/>
      <c r="CP723" s="74"/>
      <c r="CQ723" s="74"/>
      <c r="CR723" s="74"/>
      <c r="CS723" s="74"/>
      <c r="CT723" s="74"/>
      <c r="CU723" s="74"/>
      <c r="CV723" s="74"/>
      <c r="CW723" s="74"/>
      <c r="CX723" s="74"/>
      <c r="CY723" s="74"/>
      <c r="CZ723" s="74"/>
      <c r="DA723" s="74"/>
      <c r="DB723" s="74"/>
      <c r="DC723" s="74"/>
      <c r="DD723" s="74"/>
      <c r="DE723" s="74"/>
      <c r="DF723" s="74"/>
      <c r="DG723" s="74"/>
      <c r="DH723" s="74"/>
      <c r="DI723" s="74"/>
      <c r="DJ723" s="74"/>
      <c r="DK723" s="74"/>
      <c r="DL723" s="74"/>
      <c r="DM723" s="74"/>
      <c r="DN723" s="74"/>
      <c r="DO723" s="74"/>
      <c r="DP723" s="74"/>
      <c r="DQ723" s="74"/>
      <c r="DR723" s="74"/>
      <c r="DS723" s="74"/>
      <c r="DT723" s="74"/>
      <c r="DU723" s="74"/>
      <c r="DV723" s="74"/>
      <c r="DW723" s="74"/>
      <c r="DX723" s="74"/>
      <c r="DY723" s="74"/>
      <c r="DZ723" s="74"/>
      <c r="EA723" s="74"/>
      <c r="EB723" s="74"/>
      <c r="EC723" s="74"/>
      <c r="ED723" s="74"/>
      <c r="EE723" s="74"/>
      <c r="EF723" s="74"/>
      <c r="EG723" s="74"/>
      <c r="EH723" s="74"/>
      <c r="EI723" s="74"/>
      <c r="EJ723" s="74"/>
      <c r="EK723" s="74"/>
      <c r="EL723" s="74"/>
      <c r="EM723" s="74"/>
      <c r="EN723" s="74"/>
      <c r="EO723" s="74"/>
      <c r="EP723" s="74"/>
      <c r="EQ723" s="74"/>
      <c r="ER723" s="74"/>
      <c r="ES723" s="74"/>
      <c r="ET723" s="74"/>
      <c r="EU723" s="74"/>
      <c r="EV723" s="74"/>
      <c r="EW723" s="74"/>
      <c r="EX723" s="74"/>
      <c r="EY723" s="74"/>
      <c r="EZ723" s="74"/>
      <c r="FA723" s="74"/>
      <c r="FB723" s="74"/>
      <c r="FC723" s="74"/>
      <c r="FD723" s="74"/>
      <c r="FE723" s="74"/>
      <c r="FF723" s="74"/>
      <c r="FG723" s="74"/>
      <c r="FH723" s="74"/>
      <c r="FI723" s="74"/>
      <c r="FJ723" s="74"/>
      <c r="FK723" s="74"/>
      <c r="FL723" s="74"/>
      <c r="FM723" s="74"/>
      <c r="FN723" s="74"/>
      <c r="FO723" s="74"/>
      <c r="FP723" s="74"/>
      <c r="FQ723" s="74"/>
      <c r="FR723" s="74"/>
      <c r="FS723" s="74"/>
      <c r="FT723" s="74"/>
      <c r="FU723" s="74"/>
      <c r="FV723" s="74"/>
      <c r="FW723" s="74"/>
      <c r="FX723" s="74"/>
      <c r="FY723" s="74"/>
      <c r="FZ723" s="74"/>
      <c r="GA723" s="74"/>
      <c r="GB723" s="74"/>
      <c r="GC723" s="74">
        <v>0</v>
      </c>
      <c r="GD723" s="74">
        <v>2</v>
      </c>
      <c r="GE723" s="74">
        <v>3</v>
      </c>
      <c r="GF723" s="74">
        <v>1</v>
      </c>
      <c r="GG723" t="s">
        <v>238</v>
      </c>
      <c r="GH723" t="s">
        <v>239</v>
      </c>
      <c r="GI723" t="s">
        <v>236</v>
      </c>
      <c r="GJ723" s="47"/>
      <c r="GK723" s="30"/>
    </row>
    <row r="724" spans="1:193" x14ac:dyDescent="0.2">
      <c r="A724" t="s">
        <v>175</v>
      </c>
      <c r="B724" t="s">
        <v>237</v>
      </c>
      <c r="C724" t="s">
        <v>181</v>
      </c>
      <c r="D724" t="s">
        <v>256</v>
      </c>
      <c r="E724" t="s">
        <v>224</v>
      </c>
      <c r="F724" t="s">
        <v>261</v>
      </c>
      <c r="G724" t="s">
        <v>274</v>
      </c>
      <c r="H724" s="74">
        <v>0</v>
      </c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74"/>
      <c r="U724" s="74"/>
      <c r="V724" s="74"/>
      <c r="W724" s="74"/>
      <c r="X724" s="74"/>
      <c r="Y724" s="74"/>
      <c r="Z724" s="74"/>
      <c r="AA724" s="74"/>
      <c r="AB724" s="74"/>
      <c r="AC724" s="74"/>
      <c r="AD724" s="74"/>
      <c r="AE724" s="74"/>
      <c r="AF724" s="74"/>
      <c r="AG724" s="74"/>
      <c r="AH724" s="74"/>
      <c r="AI724" s="74"/>
      <c r="AJ724" s="74"/>
      <c r="AK724" s="74"/>
      <c r="AL724" s="74"/>
      <c r="AM724" s="74"/>
      <c r="AN724" s="74"/>
      <c r="AO724" s="74"/>
      <c r="AP724" s="74"/>
      <c r="AQ724" s="74"/>
      <c r="AR724" s="74"/>
      <c r="AS724" s="74"/>
      <c r="AT724" s="74"/>
      <c r="AU724" s="74"/>
      <c r="AV724" s="74"/>
      <c r="AW724" s="74"/>
      <c r="AX724" s="74"/>
      <c r="AY724" s="74"/>
      <c r="AZ724" s="74"/>
      <c r="BA724" s="74"/>
      <c r="BB724" s="74"/>
      <c r="BC724" s="74"/>
      <c r="BD724" s="74"/>
      <c r="BE724" s="74"/>
      <c r="BF724" s="74"/>
      <c r="BG724" s="74"/>
      <c r="BH724" s="74"/>
      <c r="BI724" s="74"/>
      <c r="BJ724" s="74"/>
      <c r="BK724" s="74"/>
      <c r="BL724" s="74"/>
      <c r="BM724" s="74"/>
      <c r="BN724" s="74"/>
      <c r="BO724" s="74"/>
      <c r="BP724" s="74"/>
      <c r="BQ724" s="74"/>
      <c r="BR724" s="74"/>
      <c r="BS724" s="74"/>
      <c r="BT724" s="74"/>
      <c r="BU724" s="74"/>
      <c r="BV724" s="74"/>
      <c r="BW724" s="74"/>
      <c r="BX724" s="74"/>
      <c r="BY724" s="74"/>
      <c r="BZ724" s="74"/>
      <c r="CA724" s="74"/>
      <c r="CB724" s="74"/>
      <c r="CC724" s="74"/>
      <c r="CD724" s="74"/>
      <c r="CE724" s="74"/>
      <c r="CF724" s="74"/>
      <c r="CG724" s="74"/>
      <c r="CH724" s="74"/>
      <c r="CI724" s="74"/>
      <c r="CJ724" s="74"/>
      <c r="CK724" s="74"/>
      <c r="CL724" s="74"/>
      <c r="CM724" s="74"/>
      <c r="CN724" s="74"/>
      <c r="CO724" s="74"/>
      <c r="CP724" s="74"/>
      <c r="CQ724" s="74"/>
      <c r="CR724" s="74"/>
      <c r="CS724" s="74"/>
      <c r="CT724" s="74"/>
      <c r="CU724" s="74"/>
      <c r="CV724" s="74"/>
      <c r="CW724" s="74"/>
      <c r="CX724" s="74"/>
      <c r="CY724" s="74"/>
      <c r="CZ724" s="74"/>
      <c r="DA724" s="74"/>
      <c r="DB724" s="74"/>
      <c r="DC724" s="74"/>
      <c r="DD724" s="74"/>
      <c r="DE724" s="74"/>
      <c r="DF724" s="74"/>
      <c r="DG724" s="74"/>
      <c r="DH724" s="74"/>
      <c r="DI724" s="74"/>
      <c r="DJ724" s="74"/>
      <c r="DK724" s="74"/>
      <c r="DL724" s="74"/>
      <c r="DM724" s="74"/>
      <c r="DN724" s="74"/>
      <c r="DO724" s="74"/>
      <c r="DP724" s="74"/>
      <c r="DQ724" s="74"/>
      <c r="DR724" s="74"/>
      <c r="DS724" s="74"/>
      <c r="DT724" s="74"/>
      <c r="DU724" s="74"/>
      <c r="DV724" s="74"/>
      <c r="DW724" s="74"/>
      <c r="DX724" s="74"/>
      <c r="DY724" s="74"/>
      <c r="DZ724" s="74"/>
      <c r="EA724" s="74"/>
      <c r="EB724" s="74"/>
      <c r="EC724" s="74"/>
      <c r="ED724" s="74"/>
      <c r="EE724" s="74"/>
      <c r="EF724" s="74"/>
      <c r="EG724" s="74"/>
      <c r="EH724" s="74"/>
      <c r="EI724" s="74"/>
      <c r="EJ724" s="74"/>
      <c r="EK724" s="74"/>
      <c r="EL724" s="74"/>
      <c r="EM724" s="74"/>
      <c r="EN724" s="74"/>
      <c r="EO724" s="74"/>
      <c r="EP724" s="74"/>
      <c r="EQ724" s="74"/>
      <c r="ER724" s="74"/>
      <c r="ES724" s="74"/>
      <c r="ET724" s="74"/>
      <c r="EU724" s="74"/>
      <c r="EV724" s="74"/>
      <c r="EW724" s="74"/>
      <c r="EX724" s="74"/>
      <c r="EY724" s="74"/>
      <c r="EZ724" s="74"/>
      <c r="FA724" s="74"/>
      <c r="FB724" s="74"/>
      <c r="FC724" s="74"/>
      <c r="FD724" s="74"/>
      <c r="FE724" s="74"/>
      <c r="FF724" s="74"/>
      <c r="FG724" s="74"/>
      <c r="FH724" s="74"/>
      <c r="FI724" s="74"/>
      <c r="FJ724" s="74"/>
      <c r="FK724" s="74"/>
      <c r="FL724" s="74"/>
      <c r="FM724" s="74"/>
      <c r="FN724" s="74"/>
      <c r="FO724" s="74"/>
      <c r="FP724" s="74"/>
      <c r="FQ724" s="74"/>
      <c r="FR724" s="74"/>
      <c r="FS724" s="74"/>
      <c r="FT724" s="74"/>
      <c r="FU724" s="74"/>
      <c r="FV724" s="74"/>
      <c r="FW724" s="74"/>
      <c r="FX724" s="74"/>
      <c r="FY724" s="74"/>
      <c r="FZ724" s="74"/>
      <c r="GA724" s="74"/>
      <c r="GB724" s="74"/>
      <c r="GC724" s="74">
        <v>0</v>
      </c>
      <c r="GD724" s="74">
        <v>2</v>
      </c>
      <c r="GE724" s="74">
        <v>3</v>
      </c>
      <c r="GF724" s="74">
        <v>1</v>
      </c>
      <c r="GG724" t="s">
        <v>238</v>
      </c>
      <c r="GH724" t="s">
        <v>239</v>
      </c>
      <c r="GI724" t="s">
        <v>236</v>
      </c>
      <c r="GJ724" s="47"/>
      <c r="GK724" s="30"/>
    </row>
    <row r="725" spans="1:193" x14ac:dyDescent="0.2">
      <c r="A725" t="s">
        <v>175</v>
      </c>
      <c r="B725" t="s">
        <v>237</v>
      </c>
      <c r="C725" t="s">
        <v>181</v>
      </c>
      <c r="D725" t="s">
        <v>256</v>
      </c>
      <c r="E725" t="s">
        <v>220</v>
      </c>
      <c r="F725" t="s">
        <v>261</v>
      </c>
      <c r="G725" t="s">
        <v>274</v>
      </c>
      <c r="H725" s="74">
        <v>0</v>
      </c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74"/>
      <c r="U725" s="74"/>
      <c r="V725" s="74"/>
      <c r="W725" s="74"/>
      <c r="X725" s="74"/>
      <c r="Y725" s="74"/>
      <c r="Z725" s="74"/>
      <c r="AA725" s="74"/>
      <c r="AB725" s="74"/>
      <c r="AC725" s="74"/>
      <c r="AD725" s="74"/>
      <c r="AE725" s="74"/>
      <c r="AF725" s="74"/>
      <c r="AG725" s="74"/>
      <c r="AH725" s="74"/>
      <c r="AI725" s="74"/>
      <c r="AJ725" s="74"/>
      <c r="AK725" s="74"/>
      <c r="AL725" s="74"/>
      <c r="AM725" s="74"/>
      <c r="AN725" s="74"/>
      <c r="AO725" s="74"/>
      <c r="AP725" s="74"/>
      <c r="AQ725" s="74"/>
      <c r="AR725" s="74"/>
      <c r="AS725" s="74"/>
      <c r="AT725" s="74"/>
      <c r="AU725" s="74"/>
      <c r="AV725" s="74"/>
      <c r="AW725" s="74"/>
      <c r="AX725" s="74"/>
      <c r="AY725" s="74"/>
      <c r="AZ725" s="74"/>
      <c r="BA725" s="74"/>
      <c r="BB725" s="74"/>
      <c r="BC725" s="74"/>
      <c r="BD725" s="74"/>
      <c r="BE725" s="74"/>
      <c r="BF725" s="74"/>
      <c r="BG725" s="74"/>
      <c r="BH725" s="74"/>
      <c r="BI725" s="74"/>
      <c r="BJ725" s="74"/>
      <c r="BK725" s="74"/>
      <c r="BL725" s="74"/>
      <c r="BM725" s="74"/>
      <c r="BN725" s="74"/>
      <c r="BO725" s="74"/>
      <c r="BP725" s="74"/>
      <c r="BQ725" s="74"/>
      <c r="BR725" s="74"/>
      <c r="BS725" s="74"/>
      <c r="BT725" s="74"/>
      <c r="BU725" s="74"/>
      <c r="BV725" s="74"/>
      <c r="BW725" s="74"/>
      <c r="BX725" s="74"/>
      <c r="BY725" s="74"/>
      <c r="BZ725" s="74"/>
      <c r="CA725" s="74"/>
      <c r="CB725" s="74"/>
      <c r="CC725" s="74"/>
      <c r="CD725" s="74"/>
      <c r="CE725" s="74"/>
      <c r="CF725" s="74"/>
      <c r="CG725" s="74"/>
      <c r="CH725" s="74"/>
      <c r="CI725" s="74"/>
      <c r="CJ725" s="74"/>
      <c r="CK725" s="74"/>
      <c r="CL725" s="74"/>
      <c r="CM725" s="74"/>
      <c r="CN725" s="74"/>
      <c r="CO725" s="74"/>
      <c r="CP725" s="74"/>
      <c r="CQ725" s="74"/>
      <c r="CR725" s="74"/>
      <c r="CS725" s="74"/>
      <c r="CT725" s="74"/>
      <c r="CU725" s="74"/>
      <c r="CV725" s="74"/>
      <c r="CW725" s="74"/>
      <c r="CX725" s="74"/>
      <c r="CY725" s="74"/>
      <c r="CZ725" s="74"/>
      <c r="DA725" s="74"/>
      <c r="DB725" s="74"/>
      <c r="DC725" s="74"/>
      <c r="DD725" s="74"/>
      <c r="DE725" s="74"/>
      <c r="DF725" s="74"/>
      <c r="DG725" s="74"/>
      <c r="DH725" s="74"/>
      <c r="DI725" s="74"/>
      <c r="DJ725" s="74"/>
      <c r="DK725" s="74"/>
      <c r="DL725" s="74"/>
      <c r="DM725" s="74"/>
      <c r="DN725" s="74"/>
      <c r="DO725" s="74"/>
      <c r="DP725" s="74"/>
      <c r="DQ725" s="74"/>
      <c r="DR725" s="74"/>
      <c r="DS725" s="74"/>
      <c r="DT725" s="74"/>
      <c r="DU725" s="74"/>
      <c r="DV725" s="74"/>
      <c r="DW725" s="74"/>
      <c r="DX725" s="74"/>
      <c r="DY725" s="74"/>
      <c r="DZ725" s="74"/>
      <c r="EA725" s="74"/>
      <c r="EB725" s="74"/>
      <c r="EC725" s="74"/>
      <c r="ED725" s="74"/>
      <c r="EE725" s="74"/>
      <c r="EF725" s="74"/>
      <c r="EG725" s="74"/>
      <c r="EH725" s="74"/>
      <c r="EI725" s="74"/>
      <c r="EJ725" s="74"/>
      <c r="EK725" s="74"/>
      <c r="EL725" s="74"/>
      <c r="EM725" s="74"/>
      <c r="EN725" s="74"/>
      <c r="EO725" s="74"/>
      <c r="EP725" s="74"/>
      <c r="EQ725" s="74"/>
      <c r="ER725" s="74"/>
      <c r="ES725" s="74"/>
      <c r="ET725" s="74"/>
      <c r="EU725" s="74"/>
      <c r="EV725" s="74"/>
      <c r="EW725" s="74"/>
      <c r="EX725" s="74"/>
      <c r="EY725" s="74"/>
      <c r="EZ725" s="74"/>
      <c r="FA725" s="74"/>
      <c r="FB725" s="74"/>
      <c r="FC725" s="74"/>
      <c r="FD725" s="74"/>
      <c r="FE725" s="74"/>
      <c r="FF725" s="74"/>
      <c r="FG725" s="74"/>
      <c r="FH725" s="74"/>
      <c r="FI725" s="74"/>
      <c r="FJ725" s="74"/>
      <c r="FK725" s="74"/>
      <c r="FL725" s="74"/>
      <c r="FM725" s="74"/>
      <c r="FN725" s="74"/>
      <c r="FO725" s="74"/>
      <c r="FP725" s="74"/>
      <c r="FQ725" s="74"/>
      <c r="FR725" s="74"/>
      <c r="FS725" s="74"/>
      <c r="FT725" s="74"/>
      <c r="FU725" s="74"/>
      <c r="FV725" s="74"/>
      <c r="FW725" s="74"/>
      <c r="FX725" s="74"/>
      <c r="FY725" s="74"/>
      <c r="FZ725" s="74"/>
      <c r="GA725" s="74"/>
      <c r="GB725" s="74"/>
      <c r="GC725" s="74">
        <v>0</v>
      </c>
      <c r="GD725" s="74">
        <v>2</v>
      </c>
      <c r="GE725" s="74">
        <v>3</v>
      </c>
      <c r="GF725" s="74">
        <v>1</v>
      </c>
      <c r="GG725" t="s">
        <v>238</v>
      </c>
      <c r="GH725" t="s">
        <v>239</v>
      </c>
      <c r="GI725" t="s">
        <v>236</v>
      </c>
      <c r="GJ725" s="47"/>
      <c r="GK725" s="30"/>
    </row>
    <row r="726" spans="1:193" x14ac:dyDescent="0.2">
      <c r="A726" t="s">
        <v>175</v>
      </c>
      <c r="B726" t="s">
        <v>237</v>
      </c>
      <c r="C726" t="s">
        <v>181</v>
      </c>
      <c r="D726" t="s">
        <v>256</v>
      </c>
      <c r="E726" t="s">
        <v>221</v>
      </c>
      <c r="F726" t="s">
        <v>261</v>
      </c>
      <c r="G726" t="s">
        <v>274</v>
      </c>
      <c r="H726" s="74">
        <v>0</v>
      </c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74"/>
      <c r="U726" s="74"/>
      <c r="V726" s="74"/>
      <c r="W726" s="74"/>
      <c r="X726" s="74"/>
      <c r="Y726" s="74"/>
      <c r="Z726" s="74"/>
      <c r="AA726" s="74"/>
      <c r="AB726" s="74"/>
      <c r="AC726" s="74"/>
      <c r="AD726" s="74"/>
      <c r="AE726" s="74"/>
      <c r="AF726" s="74"/>
      <c r="AG726" s="74"/>
      <c r="AH726" s="74"/>
      <c r="AI726" s="74"/>
      <c r="AJ726" s="74"/>
      <c r="AK726" s="74"/>
      <c r="AL726" s="74"/>
      <c r="AM726" s="74"/>
      <c r="AN726" s="74"/>
      <c r="AO726" s="74"/>
      <c r="AP726" s="74"/>
      <c r="AQ726" s="74"/>
      <c r="AR726" s="74"/>
      <c r="AS726" s="74"/>
      <c r="AT726" s="74"/>
      <c r="AU726" s="74"/>
      <c r="AV726" s="74"/>
      <c r="AW726" s="74"/>
      <c r="AX726" s="74"/>
      <c r="AY726" s="74"/>
      <c r="AZ726" s="74"/>
      <c r="BA726" s="74"/>
      <c r="BB726" s="74"/>
      <c r="BC726" s="74"/>
      <c r="BD726" s="74"/>
      <c r="BE726" s="74"/>
      <c r="BF726" s="74"/>
      <c r="BG726" s="74"/>
      <c r="BH726" s="74"/>
      <c r="BI726" s="74"/>
      <c r="BJ726" s="74"/>
      <c r="BK726" s="74"/>
      <c r="BL726" s="74"/>
      <c r="BM726" s="74"/>
      <c r="BN726" s="74"/>
      <c r="BO726" s="74"/>
      <c r="BP726" s="74"/>
      <c r="BQ726" s="74"/>
      <c r="BR726" s="74"/>
      <c r="BS726" s="74"/>
      <c r="BT726" s="74"/>
      <c r="BU726" s="74"/>
      <c r="BV726" s="74"/>
      <c r="BW726" s="74"/>
      <c r="BX726" s="74"/>
      <c r="BY726" s="74"/>
      <c r="BZ726" s="74"/>
      <c r="CA726" s="74"/>
      <c r="CB726" s="74"/>
      <c r="CC726" s="74"/>
      <c r="CD726" s="74"/>
      <c r="CE726" s="74"/>
      <c r="CF726" s="74"/>
      <c r="CG726" s="74"/>
      <c r="CH726" s="74"/>
      <c r="CI726" s="74"/>
      <c r="CJ726" s="74"/>
      <c r="CK726" s="74"/>
      <c r="CL726" s="74"/>
      <c r="CM726" s="74"/>
      <c r="CN726" s="74"/>
      <c r="CO726" s="74"/>
      <c r="CP726" s="74"/>
      <c r="CQ726" s="74"/>
      <c r="CR726" s="74"/>
      <c r="CS726" s="74"/>
      <c r="CT726" s="74"/>
      <c r="CU726" s="74"/>
      <c r="CV726" s="74"/>
      <c r="CW726" s="74"/>
      <c r="CX726" s="74"/>
      <c r="CY726" s="74"/>
      <c r="CZ726" s="74"/>
      <c r="DA726" s="74"/>
      <c r="DB726" s="74"/>
      <c r="DC726" s="74"/>
      <c r="DD726" s="74"/>
      <c r="DE726" s="74"/>
      <c r="DF726" s="74"/>
      <c r="DG726" s="74"/>
      <c r="DH726" s="74"/>
      <c r="DI726" s="74"/>
      <c r="DJ726" s="74"/>
      <c r="DK726" s="74"/>
      <c r="DL726" s="74"/>
      <c r="DM726" s="74"/>
      <c r="DN726" s="74"/>
      <c r="DO726" s="74"/>
      <c r="DP726" s="74"/>
      <c r="DQ726" s="74"/>
      <c r="DR726" s="74"/>
      <c r="DS726" s="74"/>
      <c r="DT726" s="74"/>
      <c r="DU726" s="74"/>
      <c r="DV726" s="74"/>
      <c r="DW726" s="74"/>
      <c r="DX726" s="74"/>
      <c r="DY726" s="74"/>
      <c r="DZ726" s="74"/>
      <c r="EA726" s="74"/>
      <c r="EB726" s="74"/>
      <c r="EC726" s="74"/>
      <c r="ED726" s="74"/>
      <c r="EE726" s="74"/>
      <c r="EF726" s="74"/>
      <c r="EG726" s="74"/>
      <c r="EH726" s="74"/>
      <c r="EI726" s="74"/>
      <c r="EJ726" s="74"/>
      <c r="EK726" s="74"/>
      <c r="EL726" s="74"/>
      <c r="EM726" s="74"/>
      <c r="EN726" s="74"/>
      <c r="EO726" s="74"/>
      <c r="EP726" s="74"/>
      <c r="EQ726" s="74"/>
      <c r="ER726" s="74"/>
      <c r="ES726" s="74"/>
      <c r="ET726" s="74"/>
      <c r="EU726" s="74"/>
      <c r="EV726" s="74"/>
      <c r="EW726" s="74"/>
      <c r="EX726" s="74"/>
      <c r="EY726" s="74"/>
      <c r="EZ726" s="74"/>
      <c r="FA726" s="74"/>
      <c r="FB726" s="74"/>
      <c r="FC726" s="74"/>
      <c r="FD726" s="74"/>
      <c r="FE726" s="74"/>
      <c r="FF726" s="74"/>
      <c r="FG726" s="74"/>
      <c r="FH726" s="74"/>
      <c r="FI726" s="74"/>
      <c r="FJ726" s="74"/>
      <c r="FK726" s="74"/>
      <c r="FL726" s="74"/>
      <c r="FM726" s="74"/>
      <c r="FN726" s="74"/>
      <c r="FO726" s="74"/>
      <c r="FP726" s="74"/>
      <c r="FQ726" s="74"/>
      <c r="FR726" s="74"/>
      <c r="FS726" s="74"/>
      <c r="FT726" s="74"/>
      <c r="FU726" s="74"/>
      <c r="FV726" s="74"/>
      <c r="FW726" s="74"/>
      <c r="FX726" s="74"/>
      <c r="FY726" s="74"/>
      <c r="FZ726" s="74"/>
      <c r="GA726" s="74"/>
      <c r="GB726" s="74"/>
      <c r="GC726" s="74">
        <v>0</v>
      </c>
      <c r="GD726" s="74">
        <v>2</v>
      </c>
      <c r="GE726" s="74">
        <v>3</v>
      </c>
      <c r="GF726" s="74">
        <v>1</v>
      </c>
      <c r="GG726" t="s">
        <v>238</v>
      </c>
      <c r="GH726" t="s">
        <v>239</v>
      </c>
      <c r="GI726" t="s">
        <v>236</v>
      </c>
      <c r="GJ726" s="47"/>
      <c r="GK726" s="30"/>
    </row>
    <row r="727" spans="1:193" x14ac:dyDescent="0.2">
      <c r="A727" t="s">
        <v>175</v>
      </c>
      <c r="B727" t="s">
        <v>237</v>
      </c>
      <c r="C727" t="s">
        <v>181</v>
      </c>
      <c r="D727" t="s">
        <v>256</v>
      </c>
      <c r="E727" t="s">
        <v>186</v>
      </c>
      <c r="F727" t="s">
        <v>261</v>
      </c>
      <c r="G727" t="s">
        <v>274</v>
      </c>
      <c r="H727" s="74">
        <v>0</v>
      </c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74"/>
      <c r="U727" s="74"/>
      <c r="V727" s="74"/>
      <c r="W727" s="74"/>
      <c r="X727" s="74"/>
      <c r="Y727" s="74"/>
      <c r="Z727" s="74"/>
      <c r="AA727" s="74"/>
      <c r="AB727" s="74"/>
      <c r="AC727" s="74"/>
      <c r="AD727" s="74"/>
      <c r="AE727" s="74"/>
      <c r="AF727" s="74"/>
      <c r="AG727" s="74"/>
      <c r="AH727" s="74"/>
      <c r="AI727" s="74"/>
      <c r="AJ727" s="74"/>
      <c r="AK727" s="74"/>
      <c r="AL727" s="74"/>
      <c r="AM727" s="74"/>
      <c r="AN727" s="74"/>
      <c r="AO727" s="74"/>
      <c r="AP727" s="74"/>
      <c r="AQ727" s="74"/>
      <c r="AR727" s="74"/>
      <c r="AS727" s="74"/>
      <c r="AT727" s="74"/>
      <c r="AU727" s="74"/>
      <c r="AV727" s="74"/>
      <c r="AW727" s="74"/>
      <c r="AX727" s="74"/>
      <c r="AY727" s="74"/>
      <c r="AZ727" s="74"/>
      <c r="BA727" s="74"/>
      <c r="BB727" s="74"/>
      <c r="BC727" s="74"/>
      <c r="BD727" s="74"/>
      <c r="BE727" s="74"/>
      <c r="BF727" s="74"/>
      <c r="BG727" s="74"/>
      <c r="BH727" s="74"/>
      <c r="BI727" s="74"/>
      <c r="BJ727" s="74"/>
      <c r="BK727" s="74"/>
      <c r="BL727" s="74"/>
      <c r="BM727" s="74"/>
      <c r="BN727" s="74"/>
      <c r="BO727" s="74"/>
      <c r="BP727" s="74"/>
      <c r="BQ727" s="74"/>
      <c r="BR727" s="74"/>
      <c r="BS727" s="74"/>
      <c r="BT727" s="74"/>
      <c r="BU727" s="74"/>
      <c r="BV727" s="74"/>
      <c r="BW727" s="74"/>
      <c r="BX727" s="74"/>
      <c r="BY727" s="74"/>
      <c r="BZ727" s="74"/>
      <c r="CA727" s="74"/>
      <c r="CB727" s="74"/>
      <c r="CC727" s="74"/>
      <c r="CD727" s="74"/>
      <c r="CE727" s="74"/>
      <c r="CF727" s="74"/>
      <c r="CG727" s="74"/>
      <c r="CH727" s="74"/>
      <c r="CI727" s="74"/>
      <c r="CJ727" s="74"/>
      <c r="CK727" s="74"/>
      <c r="CL727" s="74"/>
      <c r="CM727" s="74"/>
      <c r="CN727" s="74"/>
      <c r="CO727" s="74"/>
      <c r="CP727" s="74"/>
      <c r="CQ727" s="74"/>
      <c r="CR727" s="74"/>
      <c r="CS727" s="74"/>
      <c r="CT727" s="74"/>
      <c r="CU727" s="74"/>
      <c r="CV727" s="74"/>
      <c r="CW727" s="74"/>
      <c r="CX727" s="74"/>
      <c r="CY727" s="74"/>
      <c r="CZ727" s="74"/>
      <c r="DA727" s="74"/>
      <c r="DB727" s="74"/>
      <c r="DC727" s="74"/>
      <c r="DD727" s="74"/>
      <c r="DE727" s="74"/>
      <c r="DF727" s="74"/>
      <c r="DG727" s="74"/>
      <c r="DH727" s="74"/>
      <c r="DI727" s="74"/>
      <c r="DJ727" s="74"/>
      <c r="DK727" s="74"/>
      <c r="DL727" s="74"/>
      <c r="DM727" s="74"/>
      <c r="DN727" s="74"/>
      <c r="DO727" s="74"/>
      <c r="DP727" s="74"/>
      <c r="DQ727" s="74"/>
      <c r="DR727" s="74"/>
      <c r="DS727" s="74"/>
      <c r="DT727" s="74"/>
      <c r="DU727" s="74"/>
      <c r="DV727" s="74"/>
      <c r="DW727" s="74"/>
      <c r="DX727" s="74"/>
      <c r="DY727" s="74"/>
      <c r="DZ727" s="74"/>
      <c r="EA727" s="74"/>
      <c r="EB727" s="74"/>
      <c r="EC727" s="74"/>
      <c r="ED727" s="74"/>
      <c r="EE727" s="74"/>
      <c r="EF727" s="74"/>
      <c r="EG727" s="74"/>
      <c r="EH727" s="74"/>
      <c r="EI727" s="74"/>
      <c r="EJ727" s="74"/>
      <c r="EK727" s="74"/>
      <c r="EL727" s="74"/>
      <c r="EM727" s="74"/>
      <c r="EN727" s="74"/>
      <c r="EO727" s="74"/>
      <c r="EP727" s="74"/>
      <c r="EQ727" s="74"/>
      <c r="ER727" s="74"/>
      <c r="ES727" s="74"/>
      <c r="ET727" s="74"/>
      <c r="EU727" s="74"/>
      <c r="EV727" s="74"/>
      <c r="EW727" s="74"/>
      <c r="EX727" s="74"/>
      <c r="EY727" s="74"/>
      <c r="EZ727" s="74"/>
      <c r="FA727" s="74"/>
      <c r="FB727" s="74"/>
      <c r="FC727" s="74"/>
      <c r="FD727" s="74"/>
      <c r="FE727" s="74"/>
      <c r="FF727" s="74"/>
      <c r="FG727" s="74"/>
      <c r="FH727" s="74"/>
      <c r="FI727" s="74"/>
      <c r="FJ727" s="74"/>
      <c r="FK727" s="74"/>
      <c r="FL727" s="74"/>
      <c r="FM727" s="74"/>
      <c r="FN727" s="74"/>
      <c r="FO727" s="74"/>
      <c r="FP727" s="74"/>
      <c r="FQ727" s="74"/>
      <c r="FR727" s="74"/>
      <c r="FS727" s="74"/>
      <c r="FT727" s="74"/>
      <c r="FU727" s="74"/>
      <c r="FV727" s="74"/>
      <c r="FW727" s="74"/>
      <c r="FX727" s="74"/>
      <c r="FY727" s="74"/>
      <c r="FZ727" s="74">
        <v>1</v>
      </c>
      <c r="GA727" s="74">
        <v>1.6145021915435791</v>
      </c>
      <c r="GB727" s="74">
        <v>1.6145021915435791</v>
      </c>
      <c r="GC727" s="74">
        <v>0</v>
      </c>
      <c r="GD727" s="74">
        <v>2</v>
      </c>
      <c r="GE727" s="74">
        <v>3</v>
      </c>
      <c r="GF727" s="74">
        <v>1</v>
      </c>
      <c r="GG727" t="s">
        <v>238</v>
      </c>
      <c r="GH727" t="s">
        <v>239</v>
      </c>
      <c r="GI727" t="s">
        <v>236</v>
      </c>
      <c r="GJ727" s="47"/>
      <c r="GK727" s="30"/>
    </row>
    <row r="728" spans="1:193" x14ac:dyDescent="0.2">
      <c r="A728" t="s">
        <v>175</v>
      </c>
      <c r="B728" t="s">
        <v>237</v>
      </c>
      <c r="C728" t="s">
        <v>181</v>
      </c>
      <c r="D728" t="s">
        <v>256</v>
      </c>
      <c r="E728" t="s">
        <v>187</v>
      </c>
      <c r="F728" t="s">
        <v>261</v>
      </c>
      <c r="G728" t="s">
        <v>274</v>
      </c>
      <c r="H728" s="74">
        <v>0</v>
      </c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74"/>
      <c r="U728" s="74"/>
      <c r="V728" s="74"/>
      <c r="W728" s="74"/>
      <c r="X728" s="74"/>
      <c r="Y728" s="74"/>
      <c r="Z728" s="74"/>
      <c r="AA728" s="74"/>
      <c r="AB728" s="74"/>
      <c r="AC728" s="74"/>
      <c r="AD728" s="74"/>
      <c r="AE728" s="74"/>
      <c r="AF728" s="74"/>
      <c r="AG728" s="74"/>
      <c r="AH728" s="74"/>
      <c r="AI728" s="74"/>
      <c r="AJ728" s="74"/>
      <c r="AK728" s="74"/>
      <c r="AL728" s="74"/>
      <c r="AM728" s="74"/>
      <c r="AN728" s="74"/>
      <c r="AO728" s="74"/>
      <c r="AP728" s="74"/>
      <c r="AQ728" s="74"/>
      <c r="AR728" s="74"/>
      <c r="AS728" s="74"/>
      <c r="AT728" s="74"/>
      <c r="AU728" s="74"/>
      <c r="AV728" s="74"/>
      <c r="AW728" s="74"/>
      <c r="AX728" s="74"/>
      <c r="AY728" s="74"/>
      <c r="AZ728" s="74"/>
      <c r="BA728" s="74"/>
      <c r="BB728" s="74"/>
      <c r="BC728" s="74"/>
      <c r="BD728" s="74"/>
      <c r="BE728" s="74"/>
      <c r="BF728" s="74"/>
      <c r="BG728" s="74"/>
      <c r="BH728" s="74"/>
      <c r="BI728" s="74"/>
      <c r="BJ728" s="74"/>
      <c r="BK728" s="74"/>
      <c r="BL728" s="74"/>
      <c r="BM728" s="74"/>
      <c r="BN728" s="74"/>
      <c r="BO728" s="74"/>
      <c r="BP728" s="74"/>
      <c r="BQ728" s="74"/>
      <c r="BR728" s="74"/>
      <c r="BS728" s="74"/>
      <c r="BT728" s="74"/>
      <c r="BU728" s="74"/>
      <c r="BV728" s="74"/>
      <c r="BW728" s="74"/>
      <c r="BX728" s="74"/>
      <c r="BY728" s="74"/>
      <c r="BZ728" s="74"/>
      <c r="CA728" s="74"/>
      <c r="CB728" s="74"/>
      <c r="CC728" s="74"/>
      <c r="CD728" s="74"/>
      <c r="CE728" s="74"/>
      <c r="CF728" s="74"/>
      <c r="CG728" s="74"/>
      <c r="CH728" s="74"/>
      <c r="CI728" s="74"/>
      <c r="CJ728" s="74"/>
      <c r="CK728" s="74"/>
      <c r="CL728" s="74"/>
      <c r="CM728" s="74"/>
      <c r="CN728" s="74"/>
      <c r="CO728" s="74"/>
      <c r="CP728" s="74"/>
      <c r="CQ728" s="74"/>
      <c r="CR728" s="74"/>
      <c r="CS728" s="74"/>
      <c r="CT728" s="74"/>
      <c r="CU728" s="74"/>
      <c r="CV728" s="74"/>
      <c r="CW728" s="74"/>
      <c r="CX728" s="74"/>
      <c r="CY728" s="74"/>
      <c r="CZ728" s="74"/>
      <c r="DA728" s="74"/>
      <c r="DB728" s="74"/>
      <c r="DC728" s="74"/>
      <c r="DD728" s="74"/>
      <c r="DE728" s="74"/>
      <c r="DF728" s="74"/>
      <c r="DG728" s="74"/>
      <c r="DH728" s="74"/>
      <c r="DI728" s="74"/>
      <c r="DJ728" s="74"/>
      <c r="DK728" s="74"/>
      <c r="DL728" s="74"/>
      <c r="DM728" s="74"/>
      <c r="DN728" s="74"/>
      <c r="DO728" s="74"/>
      <c r="DP728" s="74"/>
      <c r="DQ728" s="74"/>
      <c r="DR728" s="74"/>
      <c r="DS728" s="74"/>
      <c r="DT728" s="74"/>
      <c r="DU728" s="74"/>
      <c r="DV728" s="74"/>
      <c r="DW728" s="74"/>
      <c r="DX728" s="74"/>
      <c r="DY728" s="74"/>
      <c r="DZ728" s="74"/>
      <c r="EA728" s="74"/>
      <c r="EB728" s="74"/>
      <c r="EC728" s="74"/>
      <c r="ED728" s="74"/>
      <c r="EE728" s="74"/>
      <c r="EF728" s="74"/>
      <c r="EG728" s="74"/>
      <c r="EH728" s="74"/>
      <c r="EI728" s="74"/>
      <c r="EJ728" s="74"/>
      <c r="EK728" s="74"/>
      <c r="EL728" s="74"/>
      <c r="EM728" s="74"/>
      <c r="EN728" s="74"/>
      <c r="EO728" s="74"/>
      <c r="EP728" s="74"/>
      <c r="EQ728" s="74"/>
      <c r="ER728" s="74"/>
      <c r="ES728" s="74"/>
      <c r="ET728" s="74"/>
      <c r="EU728" s="74"/>
      <c r="EV728" s="74"/>
      <c r="EW728" s="74"/>
      <c r="EX728" s="74"/>
      <c r="EY728" s="74"/>
      <c r="EZ728" s="74"/>
      <c r="FA728" s="74"/>
      <c r="FB728" s="74"/>
      <c r="FC728" s="74"/>
      <c r="FD728" s="74"/>
      <c r="FE728" s="74"/>
      <c r="FF728" s="74"/>
      <c r="FG728" s="74"/>
      <c r="FH728" s="74"/>
      <c r="FI728" s="74"/>
      <c r="FJ728" s="74"/>
      <c r="FK728" s="74"/>
      <c r="FL728" s="74"/>
      <c r="FM728" s="74"/>
      <c r="FN728" s="74"/>
      <c r="FO728" s="74"/>
      <c r="FP728" s="74"/>
      <c r="FQ728" s="74"/>
      <c r="FR728" s="74"/>
      <c r="FS728" s="74"/>
      <c r="FT728" s="74"/>
      <c r="FU728" s="74"/>
      <c r="FV728" s="74"/>
      <c r="FW728" s="74"/>
      <c r="FX728" s="74"/>
      <c r="FY728" s="74"/>
      <c r="FZ728" s="74">
        <v>1</v>
      </c>
      <c r="GA728" s="74">
        <v>1.1080245971679688</v>
      </c>
      <c r="GB728" s="74">
        <v>1.1080245971679688</v>
      </c>
      <c r="GC728" s="74">
        <v>0</v>
      </c>
      <c r="GD728" s="74">
        <v>2</v>
      </c>
      <c r="GE728" s="74">
        <v>3</v>
      </c>
      <c r="GF728" s="74">
        <v>1</v>
      </c>
      <c r="GG728" t="s">
        <v>238</v>
      </c>
      <c r="GH728" t="s">
        <v>239</v>
      </c>
      <c r="GI728" t="s">
        <v>236</v>
      </c>
      <c r="GJ728" s="47"/>
      <c r="GK728" s="30"/>
    </row>
    <row r="729" spans="1:193" x14ac:dyDescent="0.2">
      <c r="A729" t="s">
        <v>175</v>
      </c>
      <c r="B729" t="s">
        <v>237</v>
      </c>
      <c r="C729" t="s">
        <v>181</v>
      </c>
      <c r="D729" t="s">
        <v>256</v>
      </c>
      <c r="E729" t="s">
        <v>188</v>
      </c>
      <c r="F729" t="s">
        <v>261</v>
      </c>
      <c r="G729" t="s">
        <v>274</v>
      </c>
      <c r="H729" s="74">
        <v>0</v>
      </c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74"/>
      <c r="U729" s="74"/>
      <c r="V729" s="74"/>
      <c r="W729" s="74"/>
      <c r="X729" s="74"/>
      <c r="Y729" s="74"/>
      <c r="Z729" s="74"/>
      <c r="AA729" s="74"/>
      <c r="AB729" s="74"/>
      <c r="AC729" s="74"/>
      <c r="AD729" s="74"/>
      <c r="AE729" s="74"/>
      <c r="AF729" s="74"/>
      <c r="AG729" s="74"/>
      <c r="AH729" s="74"/>
      <c r="AI729" s="74"/>
      <c r="AJ729" s="74"/>
      <c r="AK729" s="74"/>
      <c r="AL729" s="74"/>
      <c r="AM729" s="74"/>
      <c r="AN729" s="74"/>
      <c r="AO729" s="74"/>
      <c r="AP729" s="74"/>
      <c r="AQ729" s="74"/>
      <c r="AR729" s="74"/>
      <c r="AS729" s="74"/>
      <c r="AT729" s="74"/>
      <c r="AU729" s="74"/>
      <c r="AV729" s="74"/>
      <c r="AW729" s="74"/>
      <c r="AX729" s="74"/>
      <c r="AY729" s="74"/>
      <c r="AZ729" s="74"/>
      <c r="BA729" s="74"/>
      <c r="BB729" s="74"/>
      <c r="BC729" s="74"/>
      <c r="BD729" s="74"/>
      <c r="BE729" s="74"/>
      <c r="BF729" s="74"/>
      <c r="BG729" s="74"/>
      <c r="BH729" s="74"/>
      <c r="BI729" s="74"/>
      <c r="BJ729" s="74"/>
      <c r="BK729" s="74"/>
      <c r="BL729" s="74"/>
      <c r="BM729" s="74"/>
      <c r="BN729" s="74"/>
      <c r="BO729" s="74"/>
      <c r="BP729" s="74"/>
      <c r="BQ729" s="74"/>
      <c r="BR729" s="74"/>
      <c r="BS729" s="74"/>
      <c r="BT729" s="74"/>
      <c r="BU729" s="74"/>
      <c r="BV729" s="74"/>
      <c r="BW729" s="74"/>
      <c r="BX729" s="74"/>
      <c r="BY729" s="74"/>
      <c r="BZ729" s="74"/>
      <c r="CA729" s="74"/>
      <c r="CB729" s="74"/>
      <c r="CC729" s="74"/>
      <c r="CD729" s="74"/>
      <c r="CE729" s="74"/>
      <c r="CF729" s="74"/>
      <c r="CG729" s="74"/>
      <c r="CH729" s="74"/>
      <c r="CI729" s="74"/>
      <c r="CJ729" s="74"/>
      <c r="CK729" s="74"/>
      <c r="CL729" s="74"/>
      <c r="CM729" s="74"/>
      <c r="CN729" s="74"/>
      <c r="CO729" s="74"/>
      <c r="CP729" s="74"/>
      <c r="CQ729" s="74"/>
      <c r="CR729" s="74"/>
      <c r="CS729" s="74"/>
      <c r="CT729" s="74"/>
      <c r="CU729" s="74"/>
      <c r="CV729" s="74"/>
      <c r="CW729" s="74"/>
      <c r="CX729" s="74"/>
      <c r="CY729" s="74"/>
      <c r="CZ729" s="74"/>
      <c r="DA729" s="74"/>
      <c r="DB729" s="74"/>
      <c r="DC729" s="74"/>
      <c r="DD729" s="74"/>
      <c r="DE729" s="74"/>
      <c r="DF729" s="74"/>
      <c r="DG729" s="74"/>
      <c r="DH729" s="74"/>
      <c r="DI729" s="74"/>
      <c r="DJ729" s="74"/>
      <c r="DK729" s="74"/>
      <c r="DL729" s="74"/>
      <c r="DM729" s="74"/>
      <c r="DN729" s="74"/>
      <c r="DO729" s="74"/>
      <c r="DP729" s="74"/>
      <c r="DQ729" s="74"/>
      <c r="DR729" s="74"/>
      <c r="DS729" s="74"/>
      <c r="DT729" s="74"/>
      <c r="DU729" s="74"/>
      <c r="DV729" s="74"/>
      <c r="DW729" s="74"/>
      <c r="DX729" s="74"/>
      <c r="DY729" s="74"/>
      <c r="DZ729" s="74"/>
      <c r="EA729" s="74"/>
      <c r="EB729" s="74"/>
      <c r="EC729" s="74"/>
      <c r="ED729" s="74"/>
      <c r="EE729" s="74"/>
      <c r="EF729" s="74"/>
      <c r="EG729" s="74"/>
      <c r="EH729" s="74"/>
      <c r="EI729" s="74"/>
      <c r="EJ729" s="74"/>
      <c r="EK729" s="74"/>
      <c r="EL729" s="74"/>
      <c r="EM729" s="74"/>
      <c r="EN729" s="74"/>
      <c r="EO729" s="74"/>
      <c r="EP729" s="74"/>
      <c r="EQ729" s="74"/>
      <c r="ER729" s="74"/>
      <c r="ES729" s="74"/>
      <c r="ET729" s="74"/>
      <c r="EU729" s="74"/>
      <c r="EV729" s="74"/>
      <c r="EW729" s="74"/>
      <c r="EX729" s="74"/>
      <c r="EY729" s="74"/>
      <c r="EZ729" s="74"/>
      <c r="FA729" s="74"/>
      <c r="FB729" s="74"/>
      <c r="FC729" s="74"/>
      <c r="FD729" s="74"/>
      <c r="FE729" s="74"/>
      <c r="FF729" s="74"/>
      <c r="FG729" s="74"/>
      <c r="FH729" s="74"/>
      <c r="FI729" s="74"/>
      <c r="FJ729" s="74"/>
      <c r="FK729" s="74"/>
      <c r="FL729" s="74"/>
      <c r="FM729" s="74"/>
      <c r="FN729" s="74"/>
      <c r="FO729" s="74"/>
      <c r="FP729" s="74"/>
      <c r="FQ729" s="74"/>
      <c r="FR729" s="74"/>
      <c r="FS729" s="74"/>
      <c r="FT729" s="74"/>
      <c r="FU729" s="74"/>
      <c r="FV729" s="74"/>
      <c r="FW729" s="74"/>
      <c r="FX729" s="74"/>
      <c r="FY729" s="74"/>
      <c r="FZ729" s="74">
        <v>1</v>
      </c>
      <c r="GA729" s="74">
        <v>1.1725937128067017</v>
      </c>
      <c r="GB729" s="74">
        <v>1.1725937128067017</v>
      </c>
      <c r="GC729" s="74">
        <v>0</v>
      </c>
      <c r="GD729" s="74">
        <v>2</v>
      </c>
      <c r="GE729" s="74">
        <v>3</v>
      </c>
      <c r="GF729" s="74">
        <v>1</v>
      </c>
      <c r="GG729" t="s">
        <v>238</v>
      </c>
      <c r="GH729" t="s">
        <v>239</v>
      </c>
      <c r="GI729" t="s">
        <v>236</v>
      </c>
      <c r="GJ729" s="47"/>
      <c r="GK729" s="30"/>
    </row>
    <row r="730" spans="1:193" x14ac:dyDescent="0.2">
      <c r="A730" t="s">
        <v>175</v>
      </c>
      <c r="B730" t="s">
        <v>237</v>
      </c>
      <c r="C730" t="s">
        <v>181</v>
      </c>
      <c r="D730" t="s">
        <v>256</v>
      </c>
      <c r="E730" t="s">
        <v>189</v>
      </c>
      <c r="F730" t="s">
        <v>261</v>
      </c>
      <c r="G730" t="s">
        <v>274</v>
      </c>
      <c r="H730" s="74">
        <v>0</v>
      </c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74"/>
      <c r="U730" s="74"/>
      <c r="V730" s="74"/>
      <c r="W730" s="74"/>
      <c r="X730" s="74"/>
      <c r="Y730" s="74"/>
      <c r="Z730" s="74"/>
      <c r="AA730" s="74"/>
      <c r="AB730" s="74"/>
      <c r="AC730" s="74"/>
      <c r="AD730" s="74"/>
      <c r="AE730" s="74"/>
      <c r="AF730" s="74"/>
      <c r="AG730" s="74"/>
      <c r="AH730" s="74"/>
      <c r="AI730" s="74"/>
      <c r="AJ730" s="74"/>
      <c r="AK730" s="74"/>
      <c r="AL730" s="74"/>
      <c r="AM730" s="74"/>
      <c r="AN730" s="74"/>
      <c r="AO730" s="74"/>
      <c r="AP730" s="74"/>
      <c r="AQ730" s="74"/>
      <c r="AR730" s="74"/>
      <c r="AS730" s="74"/>
      <c r="AT730" s="74"/>
      <c r="AU730" s="74"/>
      <c r="AV730" s="74"/>
      <c r="AW730" s="74"/>
      <c r="AX730" s="74"/>
      <c r="AY730" s="74"/>
      <c r="AZ730" s="74"/>
      <c r="BA730" s="74"/>
      <c r="BB730" s="74"/>
      <c r="BC730" s="74"/>
      <c r="BD730" s="74"/>
      <c r="BE730" s="74"/>
      <c r="BF730" s="74"/>
      <c r="BG730" s="74"/>
      <c r="BH730" s="74"/>
      <c r="BI730" s="74"/>
      <c r="BJ730" s="74"/>
      <c r="BK730" s="74"/>
      <c r="BL730" s="74"/>
      <c r="BM730" s="74"/>
      <c r="BN730" s="74"/>
      <c r="BO730" s="74"/>
      <c r="BP730" s="74"/>
      <c r="BQ730" s="74"/>
      <c r="BR730" s="74"/>
      <c r="BS730" s="74"/>
      <c r="BT730" s="74"/>
      <c r="BU730" s="74"/>
      <c r="BV730" s="74"/>
      <c r="BW730" s="74"/>
      <c r="BX730" s="74"/>
      <c r="BY730" s="74"/>
      <c r="BZ730" s="74"/>
      <c r="CA730" s="74"/>
      <c r="CB730" s="74"/>
      <c r="CC730" s="74"/>
      <c r="CD730" s="74"/>
      <c r="CE730" s="74"/>
      <c r="CF730" s="74"/>
      <c r="CG730" s="74"/>
      <c r="CH730" s="74"/>
      <c r="CI730" s="74"/>
      <c r="CJ730" s="74"/>
      <c r="CK730" s="74"/>
      <c r="CL730" s="74"/>
      <c r="CM730" s="74"/>
      <c r="CN730" s="74"/>
      <c r="CO730" s="74"/>
      <c r="CP730" s="74"/>
      <c r="CQ730" s="74"/>
      <c r="CR730" s="74"/>
      <c r="CS730" s="74"/>
      <c r="CT730" s="74"/>
      <c r="CU730" s="74"/>
      <c r="CV730" s="74"/>
      <c r="CW730" s="74"/>
      <c r="CX730" s="74"/>
      <c r="CY730" s="74"/>
      <c r="CZ730" s="74"/>
      <c r="DA730" s="74"/>
      <c r="DB730" s="74"/>
      <c r="DC730" s="74"/>
      <c r="DD730" s="74"/>
      <c r="DE730" s="74"/>
      <c r="DF730" s="74"/>
      <c r="DG730" s="74"/>
      <c r="DH730" s="74"/>
      <c r="DI730" s="74"/>
      <c r="DJ730" s="74"/>
      <c r="DK730" s="74"/>
      <c r="DL730" s="74"/>
      <c r="DM730" s="74"/>
      <c r="DN730" s="74"/>
      <c r="DO730" s="74"/>
      <c r="DP730" s="74"/>
      <c r="DQ730" s="74"/>
      <c r="DR730" s="74"/>
      <c r="DS730" s="74"/>
      <c r="DT730" s="74"/>
      <c r="DU730" s="74"/>
      <c r="DV730" s="74"/>
      <c r="DW730" s="74"/>
      <c r="DX730" s="74"/>
      <c r="DY730" s="74"/>
      <c r="DZ730" s="74"/>
      <c r="EA730" s="74"/>
      <c r="EB730" s="74"/>
      <c r="EC730" s="74"/>
      <c r="ED730" s="74"/>
      <c r="EE730" s="74"/>
      <c r="EF730" s="74"/>
      <c r="EG730" s="74"/>
      <c r="EH730" s="74"/>
      <c r="EI730" s="74"/>
      <c r="EJ730" s="74"/>
      <c r="EK730" s="74"/>
      <c r="EL730" s="74"/>
      <c r="EM730" s="74"/>
      <c r="EN730" s="74"/>
      <c r="EO730" s="74"/>
      <c r="EP730" s="74"/>
      <c r="EQ730" s="74"/>
      <c r="ER730" s="74"/>
      <c r="ES730" s="74"/>
      <c r="ET730" s="74"/>
      <c r="EU730" s="74"/>
      <c r="EV730" s="74"/>
      <c r="EW730" s="74"/>
      <c r="EX730" s="74"/>
      <c r="EY730" s="74"/>
      <c r="EZ730" s="74"/>
      <c r="FA730" s="74"/>
      <c r="FB730" s="74"/>
      <c r="FC730" s="74"/>
      <c r="FD730" s="74"/>
      <c r="FE730" s="74"/>
      <c r="FF730" s="74"/>
      <c r="FG730" s="74"/>
      <c r="FH730" s="74"/>
      <c r="FI730" s="74"/>
      <c r="FJ730" s="74"/>
      <c r="FK730" s="74"/>
      <c r="FL730" s="74"/>
      <c r="FM730" s="74"/>
      <c r="FN730" s="74"/>
      <c r="FO730" s="74"/>
      <c r="FP730" s="74"/>
      <c r="FQ730" s="74"/>
      <c r="FR730" s="74"/>
      <c r="FS730" s="74"/>
      <c r="FT730" s="74"/>
      <c r="FU730" s="74"/>
      <c r="FV730" s="74"/>
      <c r="FW730" s="74"/>
      <c r="FX730" s="74"/>
      <c r="FY730" s="74"/>
      <c r="FZ730" s="74">
        <v>2</v>
      </c>
      <c r="GA730" s="74">
        <v>1.188592791557312</v>
      </c>
      <c r="GB730" s="74">
        <v>1.5862336754798889</v>
      </c>
      <c r="GC730" s="74">
        <v>0</v>
      </c>
      <c r="GD730" s="74">
        <v>2</v>
      </c>
      <c r="GE730" s="74">
        <v>3</v>
      </c>
      <c r="GF730" s="74">
        <v>1</v>
      </c>
      <c r="GG730" t="s">
        <v>238</v>
      </c>
      <c r="GH730" t="s">
        <v>239</v>
      </c>
      <c r="GI730" t="s">
        <v>236</v>
      </c>
      <c r="GJ730" s="47"/>
      <c r="GK730" s="30"/>
    </row>
    <row r="731" spans="1:193" x14ac:dyDescent="0.2">
      <c r="A731" t="s">
        <v>175</v>
      </c>
      <c r="B731" t="s">
        <v>237</v>
      </c>
      <c r="C731" t="s">
        <v>181</v>
      </c>
      <c r="D731" t="s">
        <v>256</v>
      </c>
      <c r="E731" t="s">
        <v>190</v>
      </c>
      <c r="F731" t="s">
        <v>261</v>
      </c>
      <c r="G731" t="s">
        <v>274</v>
      </c>
      <c r="H731" s="74">
        <v>0</v>
      </c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74"/>
      <c r="U731" s="74"/>
      <c r="V731" s="74"/>
      <c r="W731" s="74"/>
      <c r="X731" s="74"/>
      <c r="Y731" s="74"/>
      <c r="Z731" s="74"/>
      <c r="AA731" s="74"/>
      <c r="AB731" s="74"/>
      <c r="AC731" s="74"/>
      <c r="AD731" s="74"/>
      <c r="AE731" s="74"/>
      <c r="AF731" s="74"/>
      <c r="AG731" s="74"/>
      <c r="AH731" s="74"/>
      <c r="AI731" s="74"/>
      <c r="AJ731" s="74"/>
      <c r="AK731" s="74"/>
      <c r="AL731" s="74"/>
      <c r="AM731" s="74"/>
      <c r="AN731" s="74"/>
      <c r="AO731" s="74"/>
      <c r="AP731" s="74"/>
      <c r="AQ731" s="74"/>
      <c r="AR731" s="74"/>
      <c r="AS731" s="74"/>
      <c r="AT731" s="74"/>
      <c r="AU731" s="74"/>
      <c r="AV731" s="74"/>
      <c r="AW731" s="74"/>
      <c r="AX731" s="74"/>
      <c r="AY731" s="74"/>
      <c r="AZ731" s="74"/>
      <c r="BA731" s="74"/>
      <c r="BB731" s="74"/>
      <c r="BC731" s="74"/>
      <c r="BD731" s="74"/>
      <c r="BE731" s="74"/>
      <c r="BF731" s="74"/>
      <c r="BG731" s="74"/>
      <c r="BH731" s="74"/>
      <c r="BI731" s="74"/>
      <c r="BJ731" s="74"/>
      <c r="BK731" s="74"/>
      <c r="BL731" s="74"/>
      <c r="BM731" s="74"/>
      <c r="BN731" s="74"/>
      <c r="BO731" s="74"/>
      <c r="BP731" s="74"/>
      <c r="BQ731" s="74"/>
      <c r="BR731" s="74"/>
      <c r="BS731" s="74"/>
      <c r="BT731" s="74"/>
      <c r="BU731" s="74"/>
      <c r="BV731" s="74"/>
      <c r="BW731" s="74"/>
      <c r="BX731" s="74"/>
      <c r="BY731" s="74"/>
      <c r="BZ731" s="74"/>
      <c r="CA731" s="74"/>
      <c r="CB731" s="74"/>
      <c r="CC731" s="74"/>
      <c r="CD731" s="74"/>
      <c r="CE731" s="74"/>
      <c r="CF731" s="74"/>
      <c r="CG731" s="74"/>
      <c r="CH731" s="74"/>
      <c r="CI731" s="74"/>
      <c r="CJ731" s="74"/>
      <c r="CK731" s="74"/>
      <c r="CL731" s="74"/>
      <c r="CM731" s="74"/>
      <c r="CN731" s="74"/>
      <c r="CO731" s="74"/>
      <c r="CP731" s="74"/>
      <c r="CQ731" s="74"/>
      <c r="CR731" s="74"/>
      <c r="CS731" s="74"/>
      <c r="CT731" s="74"/>
      <c r="CU731" s="74"/>
      <c r="CV731" s="74"/>
      <c r="CW731" s="74"/>
      <c r="CX731" s="74"/>
      <c r="CY731" s="74"/>
      <c r="CZ731" s="74"/>
      <c r="DA731" s="74"/>
      <c r="DB731" s="74"/>
      <c r="DC731" s="74"/>
      <c r="DD731" s="74"/>
      <c r="DE731" s="74"/>
      <c r="DF731" s="74"/>
      <c r="DG731" s="74"/>
      <c r="DH731" s="74"/>
      <c r="DI731" s="74"/>
      <c r="DJ731" s="74"/>
      <c r="DK731" s="74"/>
      <c r="DL731" s="74"/>
      <c r="DM731" s="74"/>
      <c r="DN731" s="74"/>
      <c r="DO731" s="74"/>
      <c r="DP731" s="74"/>
      <c r="DQ731" s="74"/>
      <c r="DR731" s="74"/>
      <c r="DS731" s="74"/>
      <c r="DT731" s="74"/>
      <c r="DU731" s="74"/>
      <c r="DV731" s="74"/>
      <c r="DW731" s="74"/>
      <c r="DX731" s="74"/>
      <c r="DY731" s="74"/>
      <c r="DZ731" s="74"/>
      <c r="EA731" s="74"/>
      <c r="EB731" s="74"/>
      <c r="EC731" s="74"/>
      <c r="ED731" s="74"/>
      <c r="EE731" s="74"/>
      <c r="EF731" s="74"/>
      <c r="EG731" s="74"/>
      <c r="EH731" s="74"/>
      <c r="EI731" s="74"/>
      <c r="EJ731" s="74"/>
      <c r="EK731" s="74"/>
      <c r="EL731" s="74"/>
      <c r="EM731" s="74"/>
      <c r="EN731" s="74"/>
      <c r="EO731" s="74"/>
      <c r="EP731" s="74"/>
      <c r="EQ731" s="74"/>
      <c r="ER731" s="74"/>
      <c r="ES731" s="74"/>
      <c r="ET731" s="74"/>
      <c r="EU731" s="74"/>
      <c r="EV731" s="74"/>
      <c r="EW731" s="74"/>
      <c r="EX731" s="74"/>
      <c r="EY731" s="74"/>
      <c r="EZ731" s="74"/>
      <c r="FA731" s="74"/>
      <c r="FB731" s="74"/>
      <c r="FC731" s="74"/>
      <c r="FD731" s="74"/>
      <c r="FE731" s="74"/>
      <c r="FF731" s="74"/>
      <c r="FG731" s="74"/>
      <c r="FH731" s="74"/>
      <c r="FI731" s="74"/>
      <c r="FJ731" s="74"/>
      <c r="FK731" s="74"/>
      <c r="FL731" s="74"/>
      <c r="FM731" s="74"/>
      <c r="FN731" s="74"/>
      <c r="FO731" s="74"/>
      <c r="FP731" s="74"/>
      <c r="FQ731" s="74"/>
      <c r="FR731" s="74"/>
      <c r="FS731" s="74"/>
      <c r="FT731" s="74"/>
      <c r="FU731" s="74"/>
      <c r="FV731" s="74"/>
      <c r="FW731" s="74"/>
      <c r="FX731" s="74"/>
      <c r="FY731" s="74"/>
      <c r="FZ731" s="74">
        <v>3</v>
      </c>
      <c r="GA731" s="74">
        <v>1.4761701822280884</v>
      </c>
      <c r="GB731" s="74">
        <v>2.8728358149528503</v>
      </c>
      <c r="GC731" s="74">
        <v>0</v>
      </c>
      <c r="GD731" s="74">
        <v>2</v>
      </c>
      <c r="GE731" s="74">
        <v>3</v>
      </c>
      <c r="GF731" s="74">
        <v>1</v>
      </c>
      <c r="GG731" t="s">
        <v>238</v>
      </c>
      <c r="GH731" t="s">
        <v>239</v>
      </c>
      <c r="GI731" t="s">
        <v>236</v>
      </c>
      <c r="GJ731" s="47"/>
      <c r="GK731" s="30"/>
    </row>
    <row r="732" spans="1:193" x14ac:dyDescent="0.2">
      <c r="A732" t="s">
        <v>175</v>
      </c>
      <c r="B732" t="s">
        <v>237</v>
      </c>
      <c r="C732" t="s">
        <v>181</v>
      </c>
      <c r="D732" t="s">
        <v>256</v>
      </c>
      <c r="E732" t="s">
        <v>191</v>
      </c>
      <c r="F732" t="s">
        <v>261</v>
      </c>
      <c r="G732" t="s">
        <v>274</v>
      </c>
      <c r="H732" s="74">
        <v>0</v>
      </c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74"/>
      <c r="U732" s="74"/>
      <c r="V732" s="74"/>
      <c r="W732" s="74"/>
      <c r="X732" s="74"/>
      <c r="Y732" s="74"/>
      <c r="Z732" s="74"/>
      <c r="AA732" s="74"/>
      <c r="AB732" s="74"/>
      <c r="AC732" s="74"/>
      <c r="AD732" s="74"/>
      <c r="AE732" s="74"/>
      <c r="AF732" s="74"/>
      <c r="AG732" s="74"/>
      <c r="AH732" s="74"/>
      <c r="AI732" s="74"/>
      <c r="AJ732" s="74"/>
      <c r="AK732" s="74"/>
      <c r="AL732" s="74"/>
      <c r="AM732" s="74"/>
      <c r="AN732" s="74"/>
      <c r="AO732" s="74"/>
      <c r="AP732" s="74"/>
      <c r="AQ732" s="74"/>
      <c r="AR732" s="74"/>
      <c r="AS732" s="74"/>
      <c r="AT732" s="74"/>
      <c r="AU732" s="74"/>
      <c r="AV732" s="74"/>
      <c r="AW732" s="74"/>
      <c r="AX732" s="74"/>
      <c r="AY732" s="74"/>
      <c r="AZ732" s="74"/>
      <c r="BA732" s="74"/>
      <c r="BB732" s="74"/>
      <c r="BC732" s="74"/>
      <c r="BD732" s="74"/>
      <c r="BE732" s="74"/>
      <c r="BF732" s="74"/>
      <c r="BG732" s="74"/>
      <c r="BH732" s="74"/>
      <c r="BI732" s="74"/>
      <c r="BJ732" s="74"/>
      <c r="BK732" s="74"/>
      <c r="BL732" s="74"/>
      <c r="BM732" s="74"/>
      <c r="BN732" s="74"/>
      <c r="BO732" s="74"/>
      <c r="BP732" s="74"/>
      <c r="BQ732" s="74"/>
      <c r="BR732" s="74"/>
      <c r="BS732" s="74"/>
      <c r="BT732" s="74"/>
      <c r="BU732" s="74"/>
      <c r="BV732" s="74"/>
      <c r="BW732" s="74"/>
      <c r="BX732" s="74"/>
      <c r="BY732" s="74"/>
      <c r="BZ732" s="74"/>
      <c r="CA732" s="74"/>
      <c r="CB732" s="74"/>
      <c r="CC732" s="74"/>
      <c r="CD732" s="74"/>
      <c r="CE732" s="74"/>
      <c r="CF732" s="74"/>
      <c r="CG732" s="74"/>
      <c r="CH732" s="74"/>
      <c r="CI732" s="74"/>
      <c r="CJ732" s="74"/>
      <c r="CK732" s="74"/>
      <c r="CL732" s="74"/>
      <c r="CM732" s="74"/>
      <c r="CN732" s="74"/>
      <c r="CO732" s="74"/>
      <c r="CP732" s="74"/>
      <c r="CQ732" s="74"/>
      <c r="CR732" s="74"/>
      <c r="CS732" s="74"/>
      <c r="CT732" s="74"/>
      <c r="CU732" s="74"/>
      <c r="CV732" s="74"/>
      <c r="CW732" s="74"/>
      <c r="CX732" s="74"/>
      <c r="CY732" s="74"/>
      <c r="CZ732" s="74"/>
      <c r="DA732" s="74"/>
      <c r="DB732" s="74"/>
      <c r="DC732" s="74"/>
      <c r="DD732" s="74"/>
      <c r="DE732" s="74"/>
      <c r="DF732" s="74"/>
      <c r="DG732" s="74"/>
      <c r="DH732" s="74"/>
      <c r="DI732" s="74"/>
      <c r="DJ732" s="74"/>
      <c r="DK732" s="74"/>
      <c r="DL732" s="74"/>
      <c r="DM732" s="74"/>
      <c r="DN732" s="74"/>
      <c r="DO732" s="74"/>
      <c r="DP732" s="74"/>
      <c r="DQ732" s="74"/>
      <c r="DR732" s="74"/>
      <c r="DS732" s="74"/>
      <c r="DT732" s="74"/>
      <c r="DU732" s="74"/>
      <c r="DV732" s="74"/>
      <c r="DW732" s="74"/>
      <c r="DX732" s="74"/>
      <c r="DY732" s="74"/>
      <c r="DZ732" s="74"/>
      <c r="EA732" s="74"/>
      <c r="EB732" s="74"/>
      <c r="EC732" s="74"/>
      <c r="ED732" s="74"/>
      <c r="EE732" s="74"/>
      <c r="EF732" s="74"/>
      <c r="EG732" s="74"/>
      <c r="EH732" s="74"/>
      <c r="EI732" s="74"/>
      <c r="EJ732" s="74"/>
      <c r="EK732" s="74"/>
      <c r="EL732" s="74"/>
      <c r="EM732" s="74"/>
      <c r="EN732" s="74"/>
      <c r="EO732" s="74"/>
      <c r="EP732" s="74"/>
      <c r="EQ732" s="74"/>
      <c r="ER732" s="74"/>
      <c r="ES732" s="74"/>
      <c r="ET732" s="74"/>
      <c r="EU732" s="74"/>
      <c r="EV732" s="74"/>
      <c r="EW732" s="74"/>
      <c r="EX732" s="74"/>
      <c r="EY732" s="74"/>
      <c r="EZ732" s="74"/>
      <c r="FA732" s="74"/>
      <c r="FB732" s="74"/>
      <c r="FC732" s="74"/>
      <c r="FD732" s="74"/>
      <c r="FE732" s="74"/>
      <c r="FF732" s="74"/>
      <c r="FG732" s="74"/>
      <c r="FH732" s="74"/>
      <c r="FI732" s="74"/>
      <c r="FJ732" s="74"/>
      <c r="FK732" s="74"/>
      <c r="FL732" s="74"/>
      <c r="FM732" s="74"/>
      <c r="FN732" s="74"/>
      <c r="FO732" s="74"/>
      <c r="FP732" s="74"/>
      <c r="FQ732" s="74"/>
      <c r="FR732" s="74"/>
      <c r="FS732" s="74"/>
      <c r="FT732" s="74"/>
      <c r="FU732" s="74"/>
      <c r="FV732" s="74"/>
      <c r="FW732" s="74"/>
      <c r="FX732" s="74"/>
      <c r="FY732" s="74"/>
      <c r="FZ732" s="74">
        <v>3</v>
      </c>
      <c r="GA732" s="74">
        <v>2.3254365921020508</v>
      </c>
      <c r="GB732" s="74">
        <v>3.2419423758983612</v>
      </c>
      <c r="GC732" s="74">
        <v>0</v>
      </c>
      <c r="GD732" s="74">
        <v>2</v>
      </c>
      <c r="GE732" s="74">
        <v>3</v>
      </c>
      <c r="GF732" s="74">
        <v>1</v>
      </c>
      <c r="GG732" t="s">
        <v>238</v>
      </c>
      <c r="GH732" t="s">
        <v>239</v>
      </c>
      <c r="GI732" t="s">
        <v>236</v>
      </c>
      <c r="GJ732" s="47"/>
      <c r="GK732" s="30"/>
    </row>
    <row r="733" spans="1:193" x14ac:dyDescent="0.2">
      <c r="A733" t="s">
        <v>175</v>
      </c>
      <c r="B733" t="s">
        <v>237</v>
      </c>
      <c r="C733" t="s">
        <v>181</v>
      </c>
      <c r="D733" t="s">
        <v>256</v>
      </c>
      <c r="E733" t="s">
        <v>192</v>
      </c>
      <c r="F733" t="s">
        <v>261</v>
      </c>
      <c r="G733" t="s">
        <v>274</v>
      </c>
      <c r="H733" s="74">
        <v>0</v>
      </c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74"/>
      <c r="U733" s="74"/>
      <c r="V733" s="74"/>
      <c r="W733" s="74"/>
      <c r="X733" s="74"/>
      <c r="Y733" s="74"/>
      <c r="Z733" s="74"/>
      <c r="AA733" s="74"/>
      <c r="AB733" s="74"/>
      <c r="AC733" s="74"/>
      <c r="AD733" s="74"/>
      <c r="AE733" s="74"/>
      <c r="AF733" s="74"/>
      <c r="AG733" s="74"/>
      <c r="AH733" s="74"/>
      <c r="AI733" s="74"/>
      <c r="AJ733" s="74"/>
      <c r="AK733" s="74"/>
      <c r="AL733" s="74"/>
      <c r="AM733" s="74"/>
      <c r="AN733" s="74"/>
      <c r="AO733" s="74"/>
      <c r="AP733" s="74"/>
      <c r="AQ733" s="74"/>
      <c r="AR733" s="74"/>
      <c r="AS733" s="74"/>
      <c r="AT733" s="74"/>
      <c r="AU733" s="74"/>
      <c r="AV733" s="74"/>
      <c r="AW733" s="74"/>
      <c r="AX733" s="74"/>
      <c r="AY733" s="74"/>
      <c r="AZ733" s="74"/>
      <c r="BA733" s="74"/>
      <c r="BB733" s="74"/>
      <c r="BC733" s="74"/>
      <c r="BD733" s="74"/>
      <c r="BE733" s="74"/>
      <c r="BF733" s="74"/>
      <c r="BG733" s="74"/>
      <c r="BH733" s="74"/>
      <c r="BI733" s="74"/>
      <c r="BJ733" s="74"/>
      <c r="BK733" s="74"/>
      <c r="BL733" s="74"/>
      <c r="BM733" s="74"/>
      <c r="BN733" s="74"/>
      <c r="BO733" s="74"/>
      <c r="BP733" s="74"/>
      <c r="BQ733" s="74"/>
      <c r="BR733" s="74"/>
      <c r="BS733" s="74"/>
      <c r="BT733" s="74"/>
      <c r="BU733" s="74"/>
      <c r="BV733" s="74"/>
      <c r="BW733" s="74"/>
      <c r="BX733" s="74"/>
      <c r="BY733" s="74"/>
      <c r="BZ733" s="74"/>
      <c r="CA733" s="74"/>
      <c r="CB733" s="74"/>
      <c r="CC733" s="74"/>
      <c r="CD733" s="74"/>
      <c r="CE733" s="74"/>
      <c r="CF733" s="74"/>
      <c r="CG733" s="74"/>
      <c r="CH733" s="74"/>
      <c r="CI733" s="74"/>
      <c r="CJ733" s="74"/>
      <c r="CK733" s="74"/>
      <c r="CL733" s="74"/>
      <c r="CM733" s="74"/>
      <c r="CN733" s="74"/>
      <c r="CO733" s="74"/>
      <c r="CP733" s="74"/>
      <c r="CQ733" s="74"/>
      <c r="CR733" s="74"/>
      <c r="CS733" s="74"/>
      <c r="CT733" s="74"/>
      <c r="CU733" s="74"/>
      <c r="CV733" s="74"/>
      <c r="CW733" s="74"/>
      <c r="CX733" s="74"/>
      <c r="CY733" s="74"/>
      <c r="CZ733" s="74"/>
      <c r="DA733" s="74"/>
      <c r="DB733" s="74"/>
      <c r="DC733" s="74"/>
      <c r="DD733" s="74"/>
      <c r="DE733" s="74"/>
      <c r="DF733" s="74"/>
      <c r="DG733" s="74"/>
      <c r="DH733" s="74"/>
      <c r="DI733" s="74"/>
      <c r="DJ733" s="74"/>
      <c r="DK733" s="74"/>
      <c r="DL733" s="74"/>
      <c r="DM733" s="74"/>
      <c r="DN733" s="74"/>
      <c r="DO733" s="74"/>
      <c r="DP733" s="74"/>
      <c r="DQ733" s="74"/>
      <c r="DR733" s="74"/>
      <c r="DS733" s="74"/>
      <c r="DT733" s="74"/>
      <c r="DU733" s="74"/>
      <c r="DV733" s="74"/>
      <c r="DW733" s="74"/>
      <c r="DX733" s="74"/>
      <c r="DY733" s="74"/>
      <c r="DZ733" s="74"/>
      <c r="EA733" s="74"/>
      <c r="EB733" s="74"/>
      <c r="EC733" s="74"/>
      <c r="ED733" s="74"/>
      <c r="EE733" s="74"/>
      <c r="EF733" s="74"/>
      <c r="EG733" s="74"/>
      <c r="EH733" s="74"/>
      <c r="EI733" s="74"/>
      <c r="EJ733" s="74"/>
      <c r="EK733" s="74"/>
      <c r="EL733" s="74"/>
      <c r="EM733" s="74"/>
      <c r="EN733" s="74"/>
      <c r="EO733" s="74"/>
      <c r="EP733" s="74"/>
      <c r="EQ733" s="74"/>
      <c r="ER733" s="74"/>
      <c r="ES733" s="74"/>
      <c r="ET733" s="74"/>
      <c r="EU733" s="74"/>
      <c r="EV733" s="74"/>
      <c r="EW733" s="74"/>
      <c r="EX733" s="74"/>
      <c r="EY733" s="74"/>
      <c r="EZ733" s="74"/>
      <c r="FA733" s="74"/>
      <c r="FB733" s="74"/>
      <c r="FC733" s="74"/>
      <c r="FD733" s="74"/>
      <c r="FE733" s="74"/>
      <c r="FF733" s="74"/>
      <c r="FG733" s="74"/>
      <c r="FH733" s="74"/>
      <c r="FI733" s="74"/>
      <c r="FJ733" s="74"/>
      <c r="FK733" s="74"/>
      <c r="FL733" s="74"/>
      <c r="FM733" s="74"/>
      <c r="FN733" s="74"/>
      <c r="FO733" s="74"/>
      <c r="FP733" s="74"/>
      <c r="FQ733" s="74"/>
      <c r="FR733" s="74"/>
      <c r="FS733" s="74"/>
      <c r="FT733" s="74"/>
      <c r="FU733" s="74"/>
      <c r="FV733" s="74"/>
      <c r="FW733" s="74"/>
      <c r="FX733" s="74"/>
      <c r="FY733" s="74"/>
      <c r="FZ733" s="74">
        <v>2</v>
      </c>
      <c r="GA733" s="74">
        <v>0.67995834350585938</v>
      </c>
      <c r="GB733" s="74">
        <v>1.1837607026100159</v>
      </c>
      <c r="GC733" s="74">
        <v>0</v>
      </c>
      <c r="GD733" s="74">
        <v>2</v>
      </c>
      <c r="GE733" s="74">
        <v>3</v>
      </c>
      <c r="GF733" s="74">
        <v>1</v>
      </c>
      <c r="GG733" t="s">
        <v>238</v>
      </c>
      <c r="GH733" t="s">
        <v>239</v>
      </c>
      <c r="GI733" t="s">
        <v>236</v>
      </c>
      <c r="GJ733" s="47"/>
      <c r="GK733" s="30"/>
    </row>
    <row r="734" spans="1:193" x14ac:dyDescent="0.2">
      <c r="A734" t="s">
        <v>175</v>
      </c>
      <c r="B734" t="s">
        <v>237</v>
      </c>
      <c r="C734" t="s">
        <v>181</v>
      </c>
      <c r="D734" t="s">
        <v>185</v>
      </c>
      <c r="E734" t="s">
        <v>222</v>
      </c>
      <c r="F734" t="s">
        <v>261</v>
      </c>
      <c r="G734" t="s">
        <v>274</v>
      </c>
      <c r="H734" s="74">
        <v>0</v>
      </c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74"/>
      <c r="U734" s="74"/>
      <c r="V734" s="74"/>
      <c r="W734" s="74"/>
      <c r="X734" s="74"/>
      <c r="Y734" s="74"/>
      <c r="Z734" s="74"/>
      <c r="AA734" s="74"/>
      <c r="AB734" s="74"/>
      <c r="AC734" s="74"/>
      <c r="AD734" s="74"/>
      <c r="AE734" s="74"/>
      <c r="AF734" s="74"/>
      <c r="AG734" s="74"/>
      <c r="AH734" s="74"/>
      <c r="AI734" s="74"/>
      <c r="AJ734" s="74"/>
      <c r="AK734" s="74"/>
      <c r="AL734" s="74"/>
      <c r="AM734" s="74"/>
      <c r="AN734" s="74"/>
      <c r="AO734" s="74"/>
      <c r="AP734" s="74"/>
      <c r="AQ734" s="74"/>
      <c r="AR734" s="74"/>
      <c r="AS734" s="74"/>
      <c r="AT734" s="74"/>
      <c r="AU734" s="74"/>
      <c r="AV734" s="74"/>
      <c r="AW734" s="74"/>
      <c r="AX734" s="74"/>
      <c r="AY734" s="74"/>
      <c r="AZ734" s="74"/>
      <c r="BA734" s="74"/>
      <c r="BB734" s="74"/>
      <c r="BC734" s="74"/>
      <c r="BD734" s="74"/>
      <c r="BE734" s="74"/>
      <c r="BF734" s="74"/>
      <c r="BG734" s="74"/>
      <c r="BH734" s="74"/>
      <c r="BI734" s="74"/>
      <c r="BJ734" s="74"/>
      <c r="BK734" s="74"/>
      <c r="BL734" s="74"/>
      <c r="BM734" s="74"/>
      <c r="BN734" s="74"/>
      <c r="BO734" s="74"/>
      <c r="BP734" s="74"/>
      <c r="BQ734" s="74"/>
      <c r="BR734" s="74"/>
      <c r="BS734" s="74"/>
      <c r="BT734" s="74"/>
      <c r="BU734" s="74"/>
      <c r="BV734" s="74"/>
      <c r="BW734" s="74"/>
      <c r="BX734" s="74"/>
      <c r="BY734" s="74"/>
      <c r="BZ734" s="74"/>
      <c r="CA734" s="74"/>
      <c r="CB734" s="74"/>
      <c r="CC734" s="74"/>
      <c r="CD734" s="74"/>
      <c r="CE734" s="74"/>
      <c r="CF734" s="74"/>
      <c r="CG734" s="74"/>
      <c r="CH734" s="74"/>
      <c r="CI734" s="74"/>
      <c r="CJ734" s="74"/>
      <c r="CK734" s="74"/>
      <c r="CL734" s="74"/>
      <c r="CM734" s="74"/>
      <c r="CN734" s="74"/>
      <c r="CO734" s="74"/>
      <c r="CP734" s="74"/>
      <c r="CQ734" s="74"/>
      <c r="CR734" s="74"/>
      <c r="CS734" s="74"/>
      <c r="CT734" s="74"/>
      <c r="CU734" s="74"/>
      <c r="CV734" s="74"/>
      <c r="CW734" s="74"/>
      <c r="CX734" s="74"/>
      <c r="CY734" s="74"/>
      <c r="CZ734" s="74"/>
      <c r="DA734" s="74"/>
      <c r="DB734" s="74"/>
      <c r="DC734" s="74"/>
      <c r="DD734" s="74"/>
      <c r="DE734" s="74"/>
      <c r="DF734" s="74"/>
      <c r="DG734" s="74"/>
      <c r="DH734" s="74"/>
      <c r="DI734" s="74"/>
      <c r="DJ734" s="74"/>
      <c r="DK734" s="74"/>
      <c r="DL734" s="74"/>
      <c r="DM734" s="74"/>
      <c r="DN734" s="74"/>
      <c r="DO734" s="74"/>
      <c r="DP734" s="74"/>
      <c r="DQ734" s="74"/>
      <c r="DR734" s="74"/>
      <c r="DS734" s="74"/>
      <c r="DT734" s="74"/>
      <c r="DU734" s="74"/>
      <c r="DV734" s="74"/>
      <c r="DW734" s="74"/>
      <c r="DX734" s="74"/>
      <c r="DY734" s="74"/>
      <c r="DZ734" s="74"/>
      <c r="EA734" s="74"/>
      <c r="EB734" s="74"/>
      <c r="EC734" s="74"/>
      <c r="ED734" s="74"/>
      <c r="EE734" s="74"/>
      <c r="EF734" s="74"/>
      <c r="EG734" s="74"/>
      <c r="EH734" s="74"/>
      <c r="EI734" s="74"/>
      <c r="EJ734" s="74"/>
      <c r="EK734" s="74"/>
      <c r="EL734" s="74"/>
      <c r="EM734" s="74"/>
      <c r="EN734" s="74"/>
      <c r="EO734" s="74"/>
      <c r="EP734" s="74"/>
      <c r="EQ734" s="74"/>
      <c r="ER734" s="74"/>
      <c r="ES734" s="74"/>
      <c r="ET734" s="74"/>
      <c r="EU734" s="74"/>
      <c r="EV734" s="74"/>
      <c r="EW734" s="74"/>
      <c r="EX734" s="74"/>
      <c r="EY734" s="74"/>
      <c r="EZ734" s="74"/>
      <c r="FA734" s="74"/>
      <c r="FB734" s="74"/>
      <c r="FC734" s="74"/>
      <c r="FD734" s="74"/>
      <c r="FE734" s="74"/>
      <c r="FF734" s="74"/>
      <c r="FG734" s="74"/>
      <c r="FH734" s="74"/>
      <c r="FI734" s="74"/>
      <c r="FJ734" s="74"/>
      <c r="FK734" s="74"/>
      <c r="FL734" s="74"/>
      <c r="FM734" s="74"/>
      <c r="FN734" s="74"/>
      <c r="FO734" s="74"/>
      <c r="FP734" s="74"/>
      <c r="FQ734" s="74"/>
      <c r="FR734" s="74"/>
      <c r="FS734" s="74"/>
      <c r="FT734" s="74"/>
      <c r="FU734" s="74"/>
      <c r="FV734" s="74"/>
      <c r="FW734" s="74"/>
      <c r="FX734" s="74"/>
      <c r="FY734" s="74"/>
      <c r="FZ734" s="74"/>
      <c r="GA734" s="74"/>
      <c r="GB734" s="74"/>
      <c r="GC734" s="74">
        <v>0</v>
      </c>
      <c r="GD734" s="74">
        <v>2</v>
      </c>
      <c r="GE734" s="74">
        <v>3</v>
      </c>
      <c r="GF734" s="74">
        <v>1</v>
      </c>
      <c r="GG734" t="s">
        <v>238</v>
      </c>
      <c r="GH734" t="s">
        <v>239</v>
      </c>
      <c r="GI734" t="s">
        <v>236</v>
      </c>
      <c r="GJ734" s="47"/>
      <c r="GK734" s="30"/>
    </row>
    <row r="735" spans="1:193" x14ac:dyDescent="0.2">
      <c r="A735" t="s">
        <v>175</v>
      </c>
      <c r="B735" t="s">
        <v>237</v>
      </c>
      <c r="C735" t="s">
        <v>181</v>
      </c>
      <c r="D735" t="s">
        <v>185</v>
      </c>
      <c r="E735" t="s">
        <v>223</v>
      </c>
      <c r="F735" t="s">
        <v>261</v>
      </c>
      <c r="G735" t="s">
        <v>274</v>
      </c>
      <c r="H735" s="74">
        <v>0</v>
      </c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74"/>
      <c r="U735" s="74"/>
      <c r="V735" s="74"/>
      <c r="W735" s="74"/>
      <c r="X735" s="74"/>
      <c r="Y735" s="74"/>
      <c r="Z735" s="74"/>
      <c r="AA735" s="74"/>
      <c r="AB735" s="74"/>
      <c r="AC735" s="74"/>
      <c r="AD735" s="74"/>
      <c r="AE735" s="74"/>
      <c r="AF735" s="74"/>
      <c r="AG735" s="74"/>
      <c r="AH735" s="74"/>
      <c r="AI735" s="74"/>
      <c r="AJ735" s="74"/>
      <c r="AK735" s="74"/>
      <c r="AL735" s="74"/>
      <c r="AM735" s="74"/>
      <c r="AN735" s="74"/>
      <c r="AO735" s="74"/>
      <c r="AP735" s="74"/>
      <c r="AQ735" s="74"/>
      <c r="AR735" s="74"/>
      <c r="AS735" s="74"/>
      <c r="AT735" s="74"/>
      <c r="AU735" s="74"/>
      <c r="AV735" s="74"/>
      <c r="AW735" s="74"/>
      <c r="AX735" s="74"/>
      <c r="AY735" s="74"/>
      <c r="AZ735" s="74"/>
      <c r="BA735" s="74"/>
      <c r="BB735" s="74"/>
      <c r="BC735" s="74"/>
      <c r="BD735" s="74"/>
      <c r="BE735" s="74"/>
      <c r="BF735" s="74"/>
      <c r="BG735" s="74"/>
      <c r="BH735" s="74"/>
      <c r="BI735" s="74"/>
      <c r="BJ735" s="74"/>
      <c r="BK735" s="74"/>
      <c r="BL735" s="74"/>
      <c r="BM735" s="74"/>
      <c r="BN735" s="74"/>
      <c r="BO735" s="74"/>
      <c r="BP735" s="74"/>
      <c r="BQ735" s="74"/>
      <c r="BR735" s="74"/>
      <c r="BS735" s="74"/>
      <c r="BT735" s="74"/>
      <c r="BU735" s="74"/>
      <c r="BV735" s="74"/>
      <c r="BW735" s="74"/>
      <c r="BX735" s="74"/>
      <c r="BY735" s="74"/>
      <c r="BZ735" s="74"/>
      <c r="CA735" s="74"/>
      <c r="CB735" s="74"/>
      <c r="CC735" s="74"/>
      <c r="CD735" s="74"/>
      <c r="CE735" s="74"/>
      <c r="CF735" s="74"/>
      <c r="CG735" s="74"/>
      <c r="CH735" s="74"/>
      <c r="CI735" s="74"/>
      <c r="CJ735" s="74"/>
      <c r="CK735" s="74"/>
      <c r="CL735" s="74"/>
      <c r="CM735" s="74"/>
      <c r="CN735" s="74"/>
      <c r="CO735" s="74"/>
      <c r="CP735" s="74"/>
      <c r="CQ735" s="74"/>
      <c r="CR735" s="74"/>
      <c r="CS735" s="74"/>
      <c r="CT735" s="74"/>
      <c r="CU735" s="74"/>
      <c r="CV735" s="74"/>
      <c r="CW735" s="74"/>
      <c r="CX735" s="74"/>
      <c r="CY735" s="74"/>
      <c r="CZ735" s="74"/>
      <c r="DA735" s="74"/>
      <c r="DB735" s="74"/>
      <c r="DC735" s="74"/>
      <c r="DD735" s="74"/>
      <c r="DE735" s="74"/>
      <c r="DF735" s="74"/>
      <c r="DG735" s="74"/>
      <c r="DH735" s="74"/>
      <c r="DI735" s="74"/>
      <c r="DJ735" s="74"/>
      <c r="DK735" s="74"/>
      <c r="DL735" s="74"/>
      <c r="DM735" s="74"/>
      <c r="DN735" s="74"/>
      <c r="DO735" s="74"/>
      <c r="DP735" s="74"/>
      <c r="DQ735" s="74"/>
      <c r="DR735" s="74"/>
      <c r="DS735" s="74"/>
      <c r="DT735" s="74"/>
      <c r="DU735" s="74"/>
      <c r="DV735" s="74"/>
      <c r="DW735" s="74"/>
      <c r="DX735" s="74"/>
      <c r="DY735" s="74"/>
      <c r="DZ735" s="74"/>
      <c r="EA735" s="74"/>
      <c r="EB735" s="74"/>
      <c r="EC735" s="74"/>
      <c r="ED735" s="74"/>
      <c r="EE735" s="74"/>
      <c r="EF735" s="74"/>
      <c r="EG735" s="74"/>
      <c r="EH735" s="74"/>
      <c r="EI735" s="74"/>
      <c r="EJ735" s="74"/>
      <c r="EK735" s="74"/>
      <c r="EL735" s="74"/>
      <c r="EM735" s="74"/>
      <c r="EN735" s="74"/>
      <c r="EO735" s="74"/>
      <c r="EP735" s="74"/>
      <c r="EQ735" s="74"/>
      <c r="ER735" s="74"/>
      <c r="ES735" s="74"/>
      <c r="ET735" s="74"/>
      <c r="EU735" s="74"/>
      <c r="EV735" s="74"/>
      <c r="EW735" s="74"/>
      <c r="EX735" s="74"/>
      <c r="EY735" s="74"/>
      <c r="EZ735" s="74"/>
      <c r="FA735" s="74"/>
      <c r="FB735" s="74"/>
      <c r="FC735" s="74"/>
      <c r="FD735" s="74"/>
      <c r="FE735" s="74"/>
      <c r="FF735" s="74"/>
      <c r="FG735" s="74"/>
      <c r="FH735" s="74"/>
      <c r="FI735" s="74"/>
      <c r="FJ735" s="74"/>
      <c r="FK735" s="74"/>
      <c r="FL735" s="74"/>
      <c r="FM735" s="74"/>
      <c r="FN735" s="74"/>
      <c r="FO735" s="74"/>
      <c r="FP735" s="74"/>
      <c r="FQ735" s="74"/>
      <c r="FR735" s="74"/>
      <c r="FS735" s="74"/>
      <c r="FT735" s="74"/>
      <c r="FU735" s="74"/>
      <c r="FV735" s="74"/>
      <c r="FW735" s="74"/>
      <c r="FX735" s="74"/>
      <c r="FY735" s="74"/>
      <c r="FZ735" s="74"/>
      <c r="GA735" s="74"/>
      <c r="GB735" s="74"/>
      <c r="GC735" s="74">
        <v>0</v>
      </c>
      <c r="GD735" s="74">
        <v>2</v>
      </c>
      <c r="GE735" s="74">
        <v>3</v>
      </c>
      <c r="GF735" s="74">
        <v>1</v>
      </c>
      <c r="GG735" t="s">
        <v>238</v>
      </c>
      <c r="GH735" t="s">
        <v>239</v>
      </c>
      <c r="GI735" t="s">
        <v>236</v>
      </c>
      <c r="GJ735" s="47"/>
      <c r="GK735" s="30"/>
    </row>
    <row r="736" spans="1:193" x14ac:dyDescent="0.2">
      <c r="A736" t="s">
        <v>175</v>
      </c>
      <c r="B736" t="s">
        <v>237</v>
      </c>
      <c r="C736" t="s">
        <v>181</v>
      </c>
      <c r="D736" t="s">
        <v>185</v>
      </c>
      <c r="E736" t="s">
        <v>224</v>
      </c>
      <c r="F736" t="s">
        <v>261</v>
      </c>
      <c r="G736" t="s">
        <v>274</v>
      </c>
      <c r="H736" s="74">
        <v>0</v>
      </c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74"/>
      <c r="U736" s="74"/>
      <c r="V736" s="74"/>
      <c r="W736" s="74"/>
      <c r="X736" s="74"/>
      <c r="Y736" s="74"/>
      <c r="Z736" s="74"/>
      <c r="AA736" s="74"/>
      <c r="AB736" s="74"/>
      <c r="AC736" s="74"/>
      <c r="AD736" s="74"/>
      <c r="AE736" s="74"/>
      <c r="AF736" s="74"/>
      <c r="AG736" s="74"/>
      <c r="AH736" s="74"/>
      <c r="AI736" s="74"/>
      <c r="AJ736" s="74"/>
      <c r="AK736" s="74"/>
      <c r="AL736" s="74"/>
      <c r="AM736" s="74"/>
      <c r="AN736" s="74"/>
      <c r="AO736" s="74"/>
      <c r="AP736" s="74"/>
      <c r="AQ736" s="74"/>
      <c r="AR736" s="74"/>
      <c r="AS736" s="74"/>
      <c r="AT736" s="74"/>
      <c r="AU736" s="74"/>
      <c r="AV736" s="74"/>
      <c r="AW736" s="74"/>
      <c r="AX736" s="74"/>
      <c r="AY736" s="74"/>
      <c r="AZ736" s="74"/>
      <c r="BA736" s="74"/>
      <c r="BB736" s="74"/>
      <c r="BC736" s="74"/>
      <c r="BD736" s="74"/>
      <c r="BE736" s="74"/>
      <c r="BF736" s="74"/>
      <c r="BG736" s="74"/>
      <c r="BH736" s="74"/>
      <c r="BI736" s="74"/>
      <c r="BJ736" s="74"/>
      <c r="BK736" s="74"/>
      <c r="BL736" s="74"/>
      <c r="BM736" s="74"/>
      <c r="BN736" s="74"/>
      <c r="BO736" s="74"/>
      <c r="BP736" s="74"/>
      <c r="BQ736" s="74"/>
      <c r="BR736" s="74"/>
      <c r="BS736" s="74"/>
      <c r="BT736" s="74"/>
      <c r="BU736" s="74"/>
      <c r="BV736" s="74"/>
      <c r="BW736" s="74"/>
      <c r="BX736" s="74"/>
      <c r="BY736" s="74"/>
      <c r="BZ736" s="74"/>
      <c r="CA736" s="74"/>
      <c r="CB736" s="74"/>
      <c r="CC736" s="74"/>
      <c r="CD736" s="74"/>
      <c r="CE736" s="74"/>
      <c r="CF736" s="74"/>
      <c r="CG736" s="74"/>
      <c r="CH736" s="74"/>
      <c r="CI736" s="74"/>
      <c r="CJ736" s="74"/>
      <c r="CK736" s="74"/>
      <c r="CL736" s="74"/>
      <c r="CM736" s="74"/>
      <c r="CN736" s="74"/>
      <c r="CO736" s="74"/>
      <c r="CP736" s="74"/>
      <c r="CQ736" s="74"/>
      <c r="CR736" s="74"/>
      <c r="CS736" s="74"/>
      <c r="CT736" s="74"/>
      <c r="CU736" s="74"/>
      <c r="CV736" s="74"/>
      <c r="CW736" s="74"/>
      <c r="CX736" s="74"/>
      <c r="CY736" s="74"/>
      <c r="CZ736" s="74"/>
      <c r="DA736" s="74"/>
      <c r="DB736" s="74"/>
      <c r="DC736" s="74"/>
      <c r="DD736" s="74"/>
      <c r="DE736" s="74"/>
      <c r="DF736" s="74"/>
      <c r="DG736" s="74"/>
      <c r="DH736" s="74"/>
      <c r="DI736" s="74"/>
      <c r="DJ736" s="74"/>
      <c r="DK736" s="74"/>
      <c r="DL736" s="74"/>
      <c r="DM736" s="74"/>
      <c r="DN736" s="74"/>
      <c r="DO736" s="74"/>
      <c r="DP736" s="74"/>
      <c r="DQ736" s="74"/>
      <c r="DR736" s="74"/>
      <c r="DS736" s="74"/>
      <c r="DT736" s="74"/>
      <c r="DU736" s="74"/>
      <c r="DV736" s="74"/>
      <c r="DW736" s="74"/>
      <c r="DX736" s="74"/>
      <c r="DY736" s="74"/>
      <c r="DZ736" s="74"/>
      <c r="EA736" s="74"/>
      <c r="EB736" s="74"/>
      <c r="EC736" s="74"/>
      <c r="ED736" s="74"/>
      <c r="EE736" s="74"/>
      <c r="EF736" s="74"/>
      <c r="EG736" s="74"/>
      <c r="EH736" s="74"/>
      <c r="EI736" s="74"/>
      <c r="EJ736" s="74"/>
      <c r="EK736" s="74"/>
      <c r="EL736" s="74"/>
      <c r="EM736" s="74"/>
      <c r="EN736" s="74"/>
      <c r="EO736" s="74"/>
      <c r="EP736" s="74"/>
      <c r="EQ736" s="74"/>
      <c r="ER736" s="74"/>
      <c r="ES736" s="74"/>
      <c r="ET736" s="74"/>
      <c r="EU736" s="74"/>
      <c r="EV736" s="74"/>
      <c r="EW736" s="74"/>
      <c r="EX736" s="74"/>
      <c r="EY736" s="74"/>
      <c r="EZ736" s="74"/>
      <c r="FA736" s="74"/>
      <c r="FB736" s="74"/>
      <c r="FC736" s="74"/>
      <c r="FD736" s="74"/>
      <c r="FE736" s="74"/>
      <c r="FF736" s="74"/>
      <c r="FG736" s="74"/>
      <c r="FH736" s="74"/>
      <c r="FI736" s="74"/>
      <c r="FJ736" s="74"/>
      <c r="FK736" s="74"/>
      <c r="FL736" s="74"/>
      <c r="FM736" s="74"/>
      <c r="FN736" s="74"/>
      <c r="FO736" s="74"/>
      <c r="FP736" s="74"/>
      <c r="FQ736" s="74"/>
      <c r="FR736" s="74"/>
      <c r="FS736" s="74"/>
      <c r="FT736" s="74"/>
      <c r="FU736" s="74"/>
      <c r="FV736" s="74"/>
      <c r="FW736" s="74"/>
      <c r="FX736" s="74"/>
      <c r="FY736" s="74"/>
      <c r="FZ736" s="74"/>
      <c r="GA736" s="74"/>
      <c r="GB736" s="74"/>
      <c r="GC736" s="74">
        <v>0</v>
      </c>
      <c r="GD736" s="74">
        <v>2</v>
      </c>
      <c r="GE736" s="74">
        <v>3</v>
      </c>
      <c r="GF736" s="74">
        <v>1</v>
      </c>
      <c r="GG736" t="s">
        <v>238</v>
      </c>
      <c r="GH736" t="s">
        <v>239</v>
      </c>
      <c r="GI736" t="s">
        <v>236</v>
      </c>
      <c r="GJ736" s="47"/>
      <c r="GK736" s="30"/>
    </row>
    <row r="737" spans="1:193" x14ac:dyDescent="0.2">
      <c r="A737" t="s">
        <v>175</v>
      </c>
      <c r="B737" t="s">
        <v>237</v>
      </c>
      <c r="C737" t="s">
        <v>181</v>
      </c>
      <c r="D737" t="s">
        <v>185</v>
      </c>
      <c r="E737" t="s">
        <v>220</v>
      </c>
      <c r="F737" t="s">
        <v>261</v>
      </c>
      <c r="G737" t="s">
        <v>274</v>
      </c>
      <c r="H737" s="74">
        <v>0</v>
      </c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74"/>
      <c r="U737" s="74"/>
      <c r="V737" s="74"/>
      <c r="W737" s="74"/>
      <c r="X737" s="74"/>
      <c r="Y737" s="74"/>
      <c r="Z737" s="74"/>
      <c r="AA737" s="74"/>
      <c r="AB737" s="74"/>
      <c r="AC737" s="74"/>
      <c r="AD737" s="74"/>
      <c r="AE737" s="74"/>
      <c r="AF737" s="74"/>
      <c r="AG737" s="74"/>
      <c r="AH737" s="74"/>
      <c r="AI737" s="74"/>
      <c r="AJ737" s="74"/>
      <c r="AK737" s="74"/>
      <c r="AL737" s="74"/>
      <c r="AM737" s="74"/>
      <c r="AN737" s="74"/>
      <c r="AO737" s="74"/>
      <c r="AP737" s="74"/>
      <c r="AQ737" s="74"/>
      <c r="AR737" s="74"/>
      <c r="AS737" s="74"/>
      <c r="AT737" s="74"/>
      <c r="AU737" s="74"/>
      <c r="AV737" s="74"/>
      <c r="AW737" s="74"/>
      <c r="AX737" s="74"/>
      <c r="AY737" s="74"/>
      <c r="AZ737" s="74"/>
      <c r="BA737" s="74"/>
      <c r="BB737" s="74"/>
      <c r="BC737" s="74"/>
      <c r="BD737" s="74"/>
      <c r="BE737" s="74"/>
      <c r="BF737" s="74"/>
      <c r="BG737" s="74"/>
      <c r="BH737" s="74"/>
      <c r="BI737" s="74"/>
      <c r="BJ737" s="74"/>
      <c r="BK737" s="74"/>
      <c r="BL737" s="74"/>
      <c r="BM737" s="74"/>
      <c r="BN737" s="74"/>
      <c r="BO737" s="74"/>
      <c r="BP737" s="74"/>
      <c r="BQ737" s="74"/>
      <c r="BR737" s="74"/>
      <c r="BS737" s="74"/>
      <c r="BT737" s="74"/>
      <c r="BU737" s="74"/>
      <c r="BV737" s="74"/>
      <c r="BW737" s="74"/>
      <c r="BX737" s="74"/>
      <c r="BY737" s="74"/>
      <c r="BZ737" s="74"/>
      <c r="CA737" s="74"/>
      <c r="CB737" s="74"/>
      <c r="CC737" s="74"/>
      <c r="CD737" s="74"/>
      <c r="CE737" s="74"/>
      <c r="CF737" s="74"/>
      <c r="CG737" s="74"/>
      <c r="CH737" s="74"/>
      <c r="CI737" s="74"/>
      <c r="CJ737" s="74"/>
      <c r="CK737" s="74"/>
      <c r="CL737" s="74"/>
      <c r="CM737" s="74"/>
      <c r="CN737" s="74"/>
      <c r="CO737" s="74"/>
      <c r="CP737" s="74"/>
      <c r="CQ737" s="74"/>
      <c r="CR737" s="74"/>
      <c r="CS737" s="74"/>
      <c r="CT737" s="74"/>
      <c r="CU737" s="74"/>
      <c r="CV737" s="74"/>
      <c r="CW737" s="74"/>
      <c r="CX737" s="74"/>
      <c r="CY737" s="74"/>
      <c r="CZ737" s="74"/>
      <c r="DA737" s="74"/>
      <c r="DB737" s="74"/>
      <c r="DC737" s="74"/>
      <c r="DD737" s="74"/>
      <c r="DE737" s="74"/>
      <c r="DF737" s="74"/>
      <c r="DG737" s="74"/>
      <c r="DH737" s="74"/>
      <c r="DI737" s="74"/>
      <c r="DJ737" s="74"/>
      <c r="DK737" s="74"/>
      <c r="DL737" s="74"/>
      <c r="DM737" s="74"/>
      <c r="DN737" s="74"/>
      <c r="DO737" s="74"/>
      <c r="DP737" s="74"/>
      <c r="DQ737" s="74"/>
      <c r="DR737" s="74"/>
      <c r="DS737" s="74"/>
      <c r="DT737" s="74"/>
      <c r="DU737" s="74"/>
      <c r="DV737" s="74"/>
      <c r="DW737" s="74"/>
      <c r="DX737" s="74"/>
      <c r="DY737" s="74"/>
      <c r="DZ737" s="74"/>
      <c r="EA737" s="74"/>
      <c r="EB737" s="74"/>
      <c r="EC737" s="74"/>
      <c r="ED737" s="74"/>
      <c r="EE737" s="74"/>
      <c r="EF737" s="74"/>
      <c r="EG737" s="74"/>
      <c r="EH737" s="74"/>
      <c r="EI737" s="74"/>
      <c r="EJ737" s="74"/>
      <c r="EK737" s="74"/>
      <c r="EL737" s="74"/>
      <c r="EM737" s="74"/>
      <c r="EN737" s="74"/>
      <c r="EO737" s="74"/>
      <c r="EP737" s="74"/>
      <c r="EQ737" s="74"/>
      <c r="ER737" s="74"/>
      <c r="ES737" s="74"/>
      <c r="ET737" s="74"/>
      <c r="EU737" s="74"/>
      <c r="EV737" s="74"/>
      <c r="EW737" s="74"/>
      <c r="EX737" s="74"/>
      <c r="EY737" s="74"/>
      <c r="EZ737" s="74"/>
      <c r="FA737" s="74"/>
      <c r="FB737" s="74"/>
      <c r="FC737" s="74"/>
      <c r="FD737" s="74"/>
      <c r="FE737" s="74"/>
      <c r="FF737" s="74"/>
      <c r="FG737" s="74"/>
      <c r="FH737" s="74"/>
      <c r="FI737" s="74"/>
      <c r="FJ737" s="74"/>
      <c r="FK737" s="74"/>
      <c r="FL737" s="74"/>
      <c r="FM737" s="74"/>
      <c r="FN737" s="74"/>
      <c r="FO737" s="74"/>
      <c r="FP737" s="74"/>
      <c r="FQ737" s="74"/>
      <c r="FR737" s="74"/>
      <c r="FS737" s="74"/>
      <c r="FT737" s="74"/>
      <c r="FU737" s="74"/>
      <c r="FV737" s="74"/>
      <c r="FW737" s="74"/>
      <c r="FX737" s="74"/>
      <c r="FY737" s="74"/>
      <c r="FZ737" s="74"/>
      <c r="GA737" s="74"/>
      <c r="GB737" s="74"/>
      <c r="GC737" s="74">
        <v>0</v>
      </c>
      <c r="GD737" s="74">
        <v>2</v>
      </c>
      <c r="GE737" s="74">
        <v>3</v>
      </c>
      <c r="GF737" s="74">
        <v>1</v>
      </c>
      <c r="GG737" t="s">
        <v>238</v>
      </c>
      <c r="GH737" t="s">
        <v>239</v>
      </c>
      <c r="GI737" t="s">
        <v>236</v>
      </c>
      <c r="GJ737" s="47"/>
      <c r="GK737" s="30"/>
    </row>
    <row r="738" spans="1:193" x14ac:dyDescent="0.2">
      <c r="A738" t="s">
        <v>175</v>
      </c>
      <c r="B738" t="s">
        <v>237</v>
      </c>
      <c r="C738" t="s">
        <v>181</v>
      </c>
      <c r="D738" t="s">
        <v>185</v>
      </c>
      <c r="E738" t="s">
        <v>221</v>
      </c>
      <c r="F738" t="s">
        <v>261</v>
      </c>
      <c r="G738" t="s">
        <v>274</v>
      </c>
      <c r="H738" s="74">
        <v>0</v>
      </c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74"/>
      <c r="U738" s="74"/>
      <c r="V738" s="74"/>
      <c r="W738" s="74"/>
      <c r="X738" s="74"/>
      <c r="Y738" s="74"/>
      <c r="Z738" s="74"/>
      <c r="AA738" s="74"/>
      <c r="AB738" s="74"/>
      <c r="AC738" s="74"/>
      <c r="AD738" s="74"/>
      <c r="AE738" s="74"/>
      <c r="AF738" s="74"/>
      <c r="AG738" s="74"/>
      <c r="AH738" s="74"/>
      <c r="AI738" s="74"/>
      <c r="AJ738" s="74"/>
      <c r="AK738" s="74"/>
      <c r="AL738" s="74"/>
      <c r="AM738" s="74"/>
      <c r="AN738" s="74"/>
      <c r="AO738" s="74"/>
      <c r="AP738" s="74"/>
      <c r="AQ738" s="74"/>
      <c r="AR738" s="74"/>
      <c r="AS738" s="74"/>
      <c r="AT738" s="74"/>
      <c r="AU738" s="74"/>
      <c r="AV738" s="74"/>
      <c r="AW738" s="74"/>
      <c r="AX738" s="74"/>
      <c r="AY738" s="74"/>
      <c r="AZ738" s="74"/>
      <c r="BA738" s="74"/>
      <c r="BB738" s="74"/>
      <c r="BC738" s="74"/>
      <c r="BD738" s="74"/>
      <c r="BE738" s="74"/>
      <c r="BF738" s="74"/>
      <c r="BG738" s="74"/>
      <c r="BH738" s="74"/>
      <c r="BI738" s="74"/>
      <c r="BJ738" s="74"/>
      <c r="BK738" s="74"/>
      <c r="BL738" s="74"/>
      <c r="BM738" s="74"/>
      <c r="BN738" s="74"/>
      <c r="BO738" s="74"/>
      <c r="BP738" s="74"/>
      <c r="BQ738" s="74"/>
      <c r="BR738" s="74"/>
      <c r="BS738" s="74"/>
      <c r="BT738" s="74"/>
      <c r="BU738" s="74"/>
      <c r="BV738" s="74"/>
      <c r="BW738" s="74"/>
      <c r="BX738" s="74"/>
      <c r="BY738" s="74"/>
      <c r="BZ738" s="74"/>
      <c r="CA738" s="74"/>
      <c r="CB738" s="74"/>
      <c r="CC738" s="74"/>
      <c r="CD738" s="74"/>
      <c r="CE738" s="74"/>
      <c r="CF738" s="74"/>
      <c r="CG738" s="74"/>
      <c r="CH738" s="74"/>
      <c r="CI738" s="74"/>
      <c r="CJ738" s="74"/>
      <c r="CK738" s="74"/>
      <c r="CL738" s="74"/>
      <c r="CM738" s="74"/>
      <c r="CN738" s="74"/>
      <c r="CO738" s="74"/>
      <c r="CP738" s="74"/>
      <c r="CQ738" s="74"/>
      <c r="CR738" s="74"/>
      <c r="CS738" s="74"/>
      <c r="CT738" s="74"/>
      <c r="CU738" s="74"/>
      <c r="CV738" s="74"/>
      <c r="CW738" s="74"/>
      <c r="CX738" s="74"/>
      <c r="CY738" s="74"/>
      <c r="CZ738" s="74"/>
      <c r="DA738" s="74"/>
      <c r="DB738" s="74"/>
      <c r="DC738" s="74"/>
      <c r="DD738" s="74"/>
      <c r="DE738" s="74"/>
      <c r="DF738" s="74"/>
      <c r="DG738" s="74"/>
      <c r="DH738" s="74"/>
      <c r="DI738" s="74"/>
      <c r="DJ738" s="74"/>
      <c r="DK738" s="74"/>
      <c r="DL738" s="74"/>
      <c r="DM738" s="74"/>
      <c r="DN738" s="74"/>
      <c r="DO738" s="74"/>
      <c r="DP738" s="74"/>
      <c r="DQ738" s="74"/>
      <c r="DR738" s="74"/>
      <c r="DS738" s="74"/>
      <c r="DT738" s="74"/>
      <c r="DU738" s="74"/>
      <c r="DV738" s="74"/>
      <c r="DW738" s="74"/>
      <c r="DX738" s="74"/>
      <c r="DY738" s="74"/>
      <c r="DZ738" s="74"/>
      <c r="EA738" s="74"/>
      <c r="EB738" s="74"/>
      <c r="EC738" s="74"/>
      <c r="ED738" s="74"/>
      <c r="EE738" s="74"/>
      <c r="EF738" s="74"/>
      <c r="EG738" s="74"/>
      <c r="EH738" s="74"/>
      <c r="EI738" s="74"/>
      <c r="EJ738" s="74"/>
      <c r="EK738" s="74"/>
      <c r="EL738" s="74"/>
      <c r="EM738" s="74"/>
      <c r="EN738" s="74"/>
      <c r="EO738" s="74"/>
      <c r="EP738" s="74"/>
      <c r="EQ738" s="74"/>
      <c r="ER738" s="74"/>
      <c r="ES738" s="74"/>
      <c r="ET738" s="74"/>
      <c r="EU738" s="74"/>
      <c r="EV738" s="74"/>
      <c r="EW738" s="74"/>
      <c r="EX738" s="74"/>
      <c r="EY738" s="74"/>
      <c r="EZ738" s="74"/>
      <c r="FA738" s="74"/>
      <c r="FB738" s="74"/>
      <c r="FC738" s="74"/>
      <c r="FD738" s="74"/>
      <c r="FE738" s="74"/>
      <c r="FF738" s="74"/>
      <c r="FG738" s="74"/>
      <c r="FH738" s="74"/>
      <c r="FI738" s="74"/>
      <c r="FJ738" s="74"/>
      <c r="FK738" s="74"/>
      <c r="FL738" s="74"/>
      <c r="FM738" s="74"/>
      <c r="FN738" s="74"/>
      <c r="FO738" s="74"/>
      <c r="FP738" s="74"/>
      <c r="FQ738" s="74"/>
      <c r="FR738" s="74"/>
      <c r="FS738" s="74"/>
      <c r="FT738" s="74"/>
      <c r="FU738" s="74"/>
      <c r="FV738" s="74"/>
      <c r="FW738" s="74"/>
      <c r="FX738" s="74"/>
      <c r="FY738" s="74"/>
      <c r="FZ738" s="74"/>
      <c r="GA738" s="74"/>
      <c r="GB738" s="74"/>
      <c r="GC738" s="74">
        <v>0</v>
      </c>
      <c r="GD738" s="74">
        <v>2</v>
      </c>
      <c r="GE738" s="74">
        <v>3</v>
      </c>
      <c r="GF738" s="74">
        <v>1</v>
      </c>
      <c r="GG738" t="s">
        <v>238</v>
      </c>
      <c r="GH738" t="s">
        <v>239</v>
      </c>
      <c r="GI738" t="s">
        <v>236</v>
      </c>
      <c r="GJ738" s="47"/>
      <c r="GK738" s="30"/>
    </row>
    <row r="739" spans="1:193" x14ac:dyDescent="0.2">
      <c r="A739" t="s">
        <v>175</v>
      </c>
      <c r="B739" t="s">
        <v>237</v>
      </c>
      <c r="C739" t="s">
        <v>181</v>
      </c>
      <c r="D739" t="s">
        <v>185</v>
      </c>
      <c r="E739" t="s">
        <v>186</v>
      </c>
      <c r="F739" t="s">
        <v>261</v>
      </c>
      <c r="G739" t="s">
        <v>274</v>
      </c>
      <c r="H739" s="74">
        <v>0</v>
      </c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74"/>
      <c r="U739" s="74"/>
      <c r="V739" s="74"/>
      <c r="W739" s="74"/>
      <c r="X739" s="74"/>
      <c r="Y739" s="74"/>
      <c r="Z739" s="74"/>
      <c r="AA739" s="74"/>
      <c r="AB739" s="74"/>
      <c r="AC739" s="74"/>
      <c r="AD739" s="74"/>
      <c r="AE739" s="74"/>
      <c r="AF739" s="74"/>
      <c r="AG739" s="74"/>
      <c r="AH739" s="74"/>
      <c r="AI739" s="74"/>
      <c r="AJ739" s="74"/>
      <c r="AK739" s="74"/>
      <c r="AL739" s="74"/>
      <c r="AM739" s="74"/>
      <c r="AN739" s="74"/>
      <c r="AO739" s="74"/>
      <c r="AP739" s="74"/>
      <c r="AQ739" s="74"/>
      <c r="AR739" s="74"/>
      <c r="AS739" s="74"/>
      <c r="AT739" s="74"/>
      <c r="AU739" s="74"/>
      <c r="AV739" s="74"/>
      <c r="AW739" s="74"/>
      <c r="AX739" s="74"/>
      <c r="AY739" s="74"/>
      <c r="AZ739" s="74"/>
      <c r="BA739" s="74"/>
      <c r="BB739" s="74"/>
      <c r="BC739" s="74"/>
      <c r="BD739" s="74"/>
      <c r="BE739" s="74"/>
      <c r="BF739" s="74"/>
      <c r="BG739" s="74"/>
      <c r="BH739" s="74"/>
      <c r="BI739" s="74"/>
      <c r="BJ739" s="74"/>
      <c r="BK739" s="74"/>
      <c r="BL739" s="74"/>
      <c r="BM739" s="74"/>
      <c r="BN739" s="74"/>
      <c r="BO739" s="74"/>
      <c r="BP739" s="74"/>
      <c r="BQ739" s="74"/>
      <c r="BR739" s="74"/>
      <c r="BS739" s="74"/>
      <c r="BT739" s="74"/>
      <c r="BU739" s="74"/>
      <c r="BV739" s="74"/>
      <c r="BW739" s="74"/>
      <c r="BX739" s="74"/>
      <c r="BY739" s="74"/>
      <c r="BZ739" s="74"/>
      <c r="CA739" s="74"/>
      <c r="CB739" s="74"/>
      <c r="CC739" s="74"/>
      <c r="CD739" s="74"/>
      <c r="CE739" s="74"/>
      <c r="CF739" s="74"/>
      <c r="CG739" s="74"/>
      <c r="CH739" s="74"/>
      <c r="CI739" s="74"/>
      <c r="CJ739" s="74"/>
      <c r="CK739" s="74"/>
      <c r="CL739" s="74"/>
      <c r="CM739" s="74"/>
      <c r="CN739" s="74"/>
      <c r="CO739" s="74"/>
      <c r="CP739" s="74"/>
      <c r="CQ739" s="74"/>
      <c r="CR739" s="74"/>
      <c r="CS739" s="74"/>
      <c r="CT739" s="74"/>
      <c r="CU739" s="74"/>
      <c r="CV739" s="74"/>
      <c r="CW739" s="74"/>
      <c r="CX739" s="74"/>
      <c r="CY739" s="74"/>
      <c r="CZ739" s="74"/>
      <c r="DA739" s="74"/>
      <c r="DB739" s="74"/>
      <c r="DC739" s="74"/>
      <c r="DD739" s="74"/>
      <c r="DE739" s="74"/>
      <c r="DF739" s="74"/>
      <c r="DG739" s="74"/>
      <c r="DH739" s="74"/>
      <c r="DI739" s="74"/>
      <c r="DJ739" s="74"/>
      <c r="DK739" s="74"/>
      <c r="DL739" s="74"/>
      <c r="DM739" s="74"/>
      <c r="DN739" s="74"/>
      <c r="DO739" s="74"/>
      <c r="DP739" s="74"/>
      <c r="DQ739" s="74"/>
      <c r="DR739" s="74"/>
      <c r="DS739" s="74"/>
      <c r="DT739" s="74"/>
      <c r="DU739" s="74"/>
      <c r="DV739" s="74"/>
      <c r="DW739" s="74"/>
      <c r="DX739" s="74"/>
      <c r="DY739" s="74"/>
      <c r="DZ739" s="74"/>
      <c r="EA739" s="74"/>
      <c r="EB739" s="74"/>
      <c r="EC739" s="74"/>
      <c r="ED739" s="74"/>
      <c r="EE739" s="74"/>
      <c r="EF739" s="74"/>
      <c r="EG739" s="74"/>
      <c r="EH739" s="74"/>
      <c r="EI739" s="74"/>
      <c r="EJ739" s="74"/>
      <c r="EK739" s="74"/>
      <c r="EL739" s="74"/>
      <c r="EM739" s="74"/>
      <c r="EN739" s="74"/>
      <c r="EO739" s="74"/>
      <c r="EP739" s="74"/>
      <c r="EQ739" s="74"/>
      <c r="ER739" s="74"/>
      <c r="ES739" s="74"/>
      <c r="ET739" s="74"/>
      <c r="EU739" s="74"/>
      <c r="EV739" s="74"/>
      <c r="EW739" s="74"/>
      <c r="EX739" s="74"/>
      <c r="EY739" s="74"/>
      <c r="EZ739" s="74"/>
      <c r="FA739" s="74"/>
      <c r="FB739" s="74"/>
      <c r="FC739" s="74"/>
      <c r="FD739" s="74"/>
      <c r="FE739" s="74"/>
      <c r="FF739" s="74"/>
      <c r="FG739" s="74"/>
      <c r="FH739" s="74"/>
      <c r="FI739" s="74"/>
      <c r="FJ739" s="74"/>
      <c r="FK739" s="74"/>
      <c r="FL739" s="74"/>
      <c r="FM739" s="74"/>
      <c r="FN739" s="74"/>
      <c r="FO739" s="74"/>
      <c r="FP739" s="74"/>
      <c r="FQ739" s="74"/>
      <c r="FR739" s="74"/>
      <c r="FS739" s="74"/>
      <c r="FT739" s="74"/>
      <c r="FU739" s="74"/>
      <c r="FV739" s="74"/>
      <c r="FW739" s="74"/>
      <c r="FX739" s="74"/>
      <c r="FY739" s="74"/>
      <c r="FZ739" s="74"/>
      <c r="GA739" s="74"/>
      <c r="GB739" s="74"/>
      <c r="GC739" s="74">
        <v>0</v>
      </c>
      <c r="GD739" s="74">
        <v>2</v>
      </c>
      <c r="GE739" s="74">
        <v>3</v>
      </c>
      <c r="GF739" s="74">
        <v>1</v>
      </c>
      <c r="GG739" t="s">
        <v>238</v>
      </c>
      <c r="GH739" t="s">
        <v>239</v>
      </c>
      <c r="GI739" t="s">
        <v>236</v>
      </c>
      <c r="GJ739" s="47"/>
      <c r="GK739" s="30"/>
    </row>
    <row r="740" spans="1:193" x14ac:dyDescent="0.2">
      <c r="A740" t="s">
        <v>175</v>
      </c>
      <c r="B740" t="s">
        <v>237</v>
      </c>
      <c r="C740" t="s">
        <v>181</v>
      </c>
      <c r="D740" t="s">
        <v>185</v>
      </c>
      <c r="E740" t="s">
        <v>187</v>
      </c>
      <c r="F740" t="s">
        <v>261</v>
      </c>
      <c r="G740" t="s">
        <v>274</v>
      </c>
      <c r="H740" s="74">
        <v>0</v>
      </c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74"/>
      <c r="U740" s="74"/>
      <c r="V740" s="74"/>
      <c r="W740" s="74"/>
      <c r="X740" s="74"/>
      <c r="Y740" s="74"/>
      <c r="Z740" s="74"/>
      <c r="AA740" s="74"/>
      <c r="AB740" s="74"/>
      <c r="AC740" s="74"/>
      <c r="AD740" s="74"/>
      <c r="AE740" s="74"/>
      <c r="AF740" s="74"/>
      <c r="AG740" s="74"/>
      <c r="AH740" s="74"/>
      <c r="AI740" s="74"/>
      <c r="AJ740" s="74"/>
      <c r="AK740" s="74"/>
      <c r="AL740" s="74"/>
      <c r="AM740" s="74"/>
      <c r="AN740" s="74"/>
      <c r="AO740" s="74"/>
      <c r="AP740" s="74"/>
      <c r="AQ740" s="74"/>
      <c r="AR740" s="74"/>
      <c r="AS740" s="74"/>
      <c r="AT740" s="74"/>
      <c r="AU740" s="74"/>
      <c r="AV740" s="74"/>
      <c r="AW740" s="74"/>
      <c r="AX740" s="74"/>
      <c r="AY740" s="74"/>
      <c r="AZ740" s="74"/>
      <c r="BA740" s="74"/>
      <c r="BB740" s="74"/>
      <c r="BC740" s="74"/>
      <c r="BD740" s="74"/>
      <c r="BE740" s="74"/>
      <c r="BF740" s="74"/>
      <c r="BG740" s="74"/>
      <c r="BH740" s="74"/>
      <c r="BI740" s="74"/>
      <c r="BJ740" s="74"/>
      <c r="BK740" s="74"/>
      <c r="BL740" s="74"/>
      <c r="BM740" s="74"/>
      <c r="BN740" s="74"/>
      <c r="BO740" s="74"/>
      <c r="BP740" s="74"/>
      <c r="BQ740" s="74"/>
      <c r="BR740" s="74"/>
      <c r="BS740" s="74"/>
      <c r="BT740" s="74"/>
      <c r="BU740" s="74"/>
      <c r="BV740" s="74"/>
      <c r="BW740" s="74"/>
      <c r="BX740" s="74"/>
      <c r="BY740" s="74"/>
      <c r="BZ740" s="74"/>
      <c r="CA740" s="74"/>
      <c r="CB740" s="74"/>
      <c r="CC740" s="74"/>
      <c r="CD740" s="74"/>
      <c r="CE740" s="74"/>
      <c r="CF740" s="74"/>
      <c r="CG740" s="74"/>
      <c r="CH740" s="74"/>
      <c r="CI740" s="74"/>
      <c r="CJ740" s="74"/>
      <c r="CK740" s="74"/>
      <c r="CL740" s="74"/>
      <c r="CM740" s="74"/>
      <c r="CN740" s="74"/>
      <c r="CO740" s="74"/>
      <c r="CP740" s="74"/>
      <c r="CQ740" s="74"/>
      <c r="CR740" s="74"/>
      <c r="CS740" s="74"/>
      <c r="CT740" s="74"/>
      <c r="CU740" s="74"/>
      <c r="CV740" s="74"/>
      <c r="CW740" s="74"/>
      <c r="CX740" s="74"/>
      <c r="CY740" s="74"/>
      <c r="CZ740" s="74"/>
      <c r="DA740" s="74"/>
      <c r="DB740" s="74"/>
      <c r="DC740" s="74"/>
      <c r="DD740" s="74"/>
      <c r="DE740" s="74"/>
      <c r="DF740" s="74"/>
      <c r="DG740" s="74"/>
      <c r="DH740" s="74"/>
      <c r="DI740" s="74"/>
      <c r="DJ740" s="74"/>
      <c r="DK740" s="74"/>
      <c r="DL740" s="74"/>
      <c r="DM740" s="74"/>
      <c r="DN740" s="74"/>
      <c r="DO740" s="74"/>
      <c r="DP740" s="74"/>
      <c r="DQ740" s="74"/>
      <c r="DR740" s="74"/>
      <c r="DS740" s="74"/>
      <c r="DT740" s="74"/>
      <c r="DU740" s="74"/>
      <c r="DV740" s="74"/>
      <c r="DW740" s="74"/>
      <c r="DX740" s="74"/>
      <c r="DY740" s="74"/>
      <c r="DZ740" s="74"/>
      <c r="EA740" s="74"/>
      <c r="EB740" s="74"/>
      <c r="EC740" s="74"/>
      <c r="ED740" s="74"/>
      <c r="EE740" s="74"/>
      <c r="EF740" s="74"/>
      <c r="EG740" s="74"/>
      <c r="EH740" s="74"/>
      <c r="EI740" s="74"/>
      <c r="EJ740" s="74"/>
      <c r="EK740" s="74"/>
      <c r="EL740" s="74"/>
      <c r="EM740" s="74"/>
      <c r="EN740" s="74"/>
      <c r="EO740" s="74"/>
      <c r="EP740" s="74"/>
      <c r="EQ740" s="74"/>
      <c r="ER740" s="74"/>
      <c r="ES740" s="74"/>
      <c r="ET740" s="74"/>
      <c r="EU740" s="74"/>
      <c r="EV740" s="74"/>
      <c r="EW740" s="74"/>
      <c r="EX740" s="74"/>
      <c r="EY740" s="74"/>
      <c r="EZ740" s="74"/>
      <c r="FA740" s="74"/>
      <c r="FB740" s="74"/>
      <c r="FC740" s="74"/>
      <c r="FD740" s="74"/>
      <c r="FE740" s="74"/>
      <c r="FF740" s="74"/>
      <c r="FG740" s="74"/>
      <c r="FH740" s="74"/>
      <c r="FI740" s="74"/>
      <c r="FJ740" s="74"/>
      <c r="FK740" s="74"/>
      <c r="FL740" s="74"/>
      <c r="FM740" s="74"/>
      <c r="FN740" s="74"/>
      <c r="FO740" s="74"/>
      <c r="FP740" s="74"/>
      <c r="FQ740" s="74"/>
      <c r="FR740" s="74"/>
      <c r="FS740" s="74"/>
      <c r="FT740" s="74"/>
      <c r="FU740" s="74"/>
      <c r="FV740" s="74"/>
      <c r="FW740" s="74"/>
      <c r="FX740" s="74"/>
      <c r="FY740" s="74"/>
      <c r="FZ740" s="74">
        <v>1</v>
      </c>
      <c r="GA740" s="74">
        <v>1.1080245971679688</v>
      </c>
      <c r="GB740" s="74">
        <v>1.1080245971679688</v>
      </c>
      <c r="GC740" s="74">
        <v>0</v>
      </c>
      <c r="GD740" s="74">
        <v>2</v>
      </c>
      <c r="GE740" s="74">
        <v>3</v>
      </c>
      <c r="GF740" s="74">
        <v>1</v>
      </c>
      <c r="GG740" t="s">
        <v>238</v>
      </c>
      <c r="GH740" t="s">
        <v>239</v>
      </c>
      <c r="GI740" t="s">
        <v>236</v>
      </c>
      <c r="GJ740" s="47"/>
      <c r="GK740" s="30"/>
    </row>
    <row r="741" spans="1:193" x14ac:dyDescent="0.2">
      <c r="A741" t="s">
        <v>175</v>
      </c>
      <c r="B741" t="s">
        <v>237</v>
      </c>
      <c r="C741" t="s">
        <v>181</v>
      </c>
      <c r="D741" t="s">
        <v>185</v>
      </c>
      <c r="E741" t="s">
        <v>188</v>
      </c>
      <c r="F741" t="s">
        <v>261</v>
      </c>
      <c r="G741" t="s">
        <v>274</v>
      </c>
      <c r="H741" s="74">
        <v>0</v>
      </c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74"/>
      <c r="Z741" s="74"/>
      <c r="AA741" s="74"/>
      <c r="AB741" s="74"/>
      <c r="AC741" s="74"/>
      <c r="AD741" s="74"/>
      <c r="AE741" s="74"/>
      <c r="AF741" s="74"/>
      <c r="AG741" s="74"/>
      <c r="AH741" s="74"/>
      <c r="AI741" s="74"/>
      <c r="AJ741" s="74"/>
      <c r="AK741" s="74"/>
      <c r="AL741" s="74"/>
      <c r="AM741" s="74"/>
      <c r="AN741" s="74"/>
      <c r="AO741" s="74"/>
      <c r="AP741" s="74"/>
      <c r="AQ741" s="74"/>
      <c r="AR741" s="74"/>
      <c r="AS741" s="74"/>
      <c r="AT741" s="74"/>
      <c r="AU741" s="74"/>
      <c r="AV741" s="74"/>
      <c r="AW741" s="74"/>
      <c r="AX741" s="74"/>
      <c r="AY741" s="74"/>
      <c r="AZ741" s="74"/>
      <c r="BA741" s="74"/>
      <c r="BB741" s="74"/>
      <c r="BC741" s="74"/>
      <c r="BD741" s="74"/>
      <c r="BE741" s="74"/>
      <c r="BF741" s="74"/>
      <c r="BG741" s="74"/>
      <c r="BH741" s="74"/>
      <c r="BI741" s="74"/>
      <c r="BJ741" s="74"/>
      <c r="BK741" s="74"/>
      <c r="BL741" s="74"/>
      <c r="BM741" s="74"/>
      <c r="BN741" s="74"/>
      <c r="BO741" s="74"/>
      <c r="BP741" s="74"/>
      <c r="BQ741" s="74"/>
      <c r="BR741" s="74"/>
      <c r="BS741" s="74"/>
      <c r="BT741" s="74"/>
      <c r="BU741" s="74"/>
      <c r="BV741" s="74"/>
      <c r="BW741" s="74"/>
      <c r="BX741" s="74"/>
      <c r="BY741" s="74"/>
      <c r="BZ741" s="74"/>
      <c r="CA741" s="74"/>
      <c r="CB741" s="74"/>
      <c r="CC741" s="74"/>
      <c r="CD741" s="74"/>
      <c r="CE741" s="74"/>
      <c r="CF741" s="74"/>
      <c r="CG741" s="74"/>
      <c r="CH741" s="74"/>
      <c r="CI741" s="74"/>
      <c r="CJ741" s="74"/>
      <c r="CK741" s="74"/>
      <c r="CL741" s="74"/>
      <c r="CM741" s="74"/>
      <c r="CN741" s="74"/>
      <c r="CO741" s="74"/>
      <c r="CP741" s="74"/>
      <c r="CQ741" s="74"/>
      <c r="CR741" s="74"/>
      <c r="CS741" s="74"/>
      <c r="CT741" s="74"/>
      <c r="CU741" s="74"/>
      <c r="CV741" s="74"/>
      <c r="CW741" s="74"/>
      <c r="CX741" s="74"/>
      <c r="CY741" s="74"/>
      <c r="CZ741" s="74"/>
      <c r="DA741" s="74"/>
      <c r="DB741" s="74"/>
      <c r="DC741" s="74"/>
      <c r="DD741" s="74"/>
      <c r="DE741" s="74"/>
      <c r="DF741" s="74"/>
      <c r="DG741" s="74"/>
      <c r="DH741" s="74"/>
      <c r="DI741" s="74"/>
      <c r="DJ741" s="74"/>
      <c r="DK741" s="74"/>
      <c r="DL741" s="74"/>
      <c r="DM741" s="74"/>
      <c r="DN741" s="74"/>
      <c r="DO741" s="74"/>
      <c r="DP741" s="74"/>
      <c r="DQ741" s="74"/>
      <c r="DR741" s="74"/>
      <c r="DS741" s="74"/>
      <c r="DT741" s="74"/>
      <c r="DU741" s="74"/>
      <c r="DV741" s="74"/>
      <c r="DW741" s="74"/>
      <c r="DX741" s="74"/>
      <c r="DY741" s="74"/>
      <c r="DZ741" s="74"/>
      <c r="EA741" s="74"/>
      <c r="EB741" s="74"/>
      <c r="EC741" s="74"/>
      <c r="ED741" s="74"/>
      <c r="EE741" s="74"/>
      <c r="EF741" s="74"/>
      <c r="EG741" s="74"/>
      <c r="EH741" s="74"/>
      <c r="EI741" s="74"/>
      <c r="EJ741" s="74"/>
      <c r="EK741" s="74"/>
      <c r="EL741" s="74"/>
      <c r="EM741" s="74"/>
      <c r="EN741" s="74"/>
      <c r="EO741" s="74"/>
      <c r="EP741" s="74"/>
      <c r="EQ741" s="74"/>
      <c r="ER741" s="74"/>
      <c r="ES741" s="74"/>
      <c r="ET741" s="74"/>
      <c r="EU741" s="74"/>
      <c r="EV741" s="74"/>
      <c r="EW741" s="74"/>
      <c r="EX741" s="74"/>
      <c r="EY741" s="74"/>
      <c r="EZ741" s="74"/>
      <c r="FA741" s="74"/>
      <c r="FB741" s="74"/>
      <c r="FC741" s="74"/>
      <c r="FD741" s="74"/>
      <c r="FE741" s="74"/>
      <c r="FF741" s="74"/>
      <c r="FG741" s="74"/>
      <c r="FH741" s="74"/>
      <c r="FI741" s="74"/>
      <c r="FJ741" s="74"/>
      <c r="FK741" s="74"/>
      <c r="FL741" s="74"/>
      <c r="FM741" s="74"/>
      <c r="FN741" s="74"/>
      <c r="FO741" s="74"/>
      <c r="FP741" s="74"/>
      <c r="FQ741" s="74"/>
      <c r="FR741" s="74"/>
      <c r="FS741" s="74"/>
      <c r="FT741" s="74"/>
      <c r="FU741" s="74"/>
      <c r="FV741" s="74"/>
      <c r="FW741" s="74"/>
      <c r="FX741" s="74"/>
      <c r="FY741" s="74"/>
      <c r="FZ741" s="74">
        <v>1</v>
      </c>
      <c r="GA741" s="74">
        <v>1.1725937128067017</v>
      </c>
      <c r="GB741" s="74">
        <v>1.1725937128067017</v>
      </c>
      <c r="GC741" s="74">
        <v>0</v>
      </c>
      <c r="GD741" s="74">
        <v>2</v>
      </c>
      <c r="GE741" s="74">
        <v>3</v>
      </c>
      <c r="GF741" s="74">
        <v>1</v>
      </c>
      <c r="GG741" t="s">
        <v>238</v>
      </c>
      <c r="GH741" t="s">
        <v>239</v>
      </c>
      <c r="GI741" t="s">
        <v>236</v>
      </c>
      <c r="GJ741" s="47"/>
      <c r="GK741" s="30"/>
    </row>
    <row r="742" spans="1:193" x14ac:dyDescent="0.2">
      <c r="A742" t="s">
        <v>175</v>
      </c>
      <c r="B742" t="s">
        <v>237</v>
      </c>
      <c r="C742" t="s">
        <v>181</v>
      </c>
      <c r="D742" t="s">
        <v>185</v>
      </c>
      <c r="E742" t="s">
        <v>189</v>
      </c>
      <c r="F742" t="s">
        <v>261</v>
      </c>
      <c r="G742" t="s">
        <v>274</v>
      </c>
      <c r="H742" s="74">
        <v>0</v>
      </c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74"/>
      <c r="U742" s="74"/>
      <c r="V742" s="74"/>
      <c r="W742" s="74"/>
      <c r="X742" s="74"/>
      <c r="Y742" s="74"/>
      <c r="Z742" s="74"/>
      <c r="AA742" s="74"/>
      <c r="AB742" s="74"/>
      <c r="AC742" s="74"/>
      <c r="AD742" s="74"/>
      <c r="AE742" s="74"/>
      <c r="AF742" s="74"/>
      <c r="AG742" s="74"/>
      <c r="AH742" s="74"/>
      <c r="AI742" s="74"/>
      <c r="AJ742" s="74"/>
      <c r="AK742" s="74"/>
      <c r="AL742" s="74"/>
      <c r="AM742" s="74"/>
      <c r="AN742" s="74"/>
      <c r="AO742" s="74"/>
      <c r="AP742" s="74"/>
      <c r="AQ742" s="74"/>
      <c r="AR742" s="74"/>
      <c r="AS742" s="74"/>
      <c r="AT742" s="74"/>
      <c r="AU742" s="74"/>
      <c r="AV742" s="74"/>
      <c r="AW742" s="74"/>
      <c r="AX742" s="74"/>
      <c r="AY742" s="74"/>
      <c r="AZ742" s="74"/>
      <c r="BA742" s="74"/>
      <c r="BB742" s="74"/>
      <c r="BC742" s="74"/>
      <c r="BD742" s="74"/>
      <c r="BE742" s="74"/>
      <c r="BF742" s="74"/>
      <c r="BG742" s="74"/>
      <c r="BH742" s="74"/>
      <c r="BI742" s="74"/>
      <c r="BJ742" s="74"/>
      <c r="BK742" s="74"/>
      <c r="BL742" s="74"/>
      <c r="BM742" s="74"/>
      <c r="BN742" s="74"/>
      <c r="BO742" s="74"/>
      <c r="BP742" s="74"/>
      <c r="BQ742" s="74"/>
      <c r="BR742" s="74"/>
      <c r="BS742" s="74"/>
      <c r="BT742" s="74"/>
      <c r="BU742" s="74"/>
      <c r="BV742" s="74"/>
      <c r="BW742" s="74"/>
      <c r="BX742" s="74"/>
      <c r="BY742" s="74"/>
      <c r="BZ742" s="74"/>
      <c r="CA742" s="74"/>
      <c r="CB742" s="74"/>
      <c r="CC742" s="74"/>
      <c r="CD742" s="74"/>
      <c r="CE742" s="74"/>
      <c r="CF742" s="74"/>
      <c r="CG742" s="74"/>
      <c r="CH742" s="74"/>
      <c r="CI742" s="74"/>
      <c r="CJ742" s="74"/>
      <c r="CK742" s="74"/>
      <c r="CL742" s="74"/>
      <c r="CM742" s="74"/>
      <c r="CN742" s="74"/>
      <c r="CO742" s="74"/>
      <c r="CP742" s="74"/>
      <c r="CQ742" s="74"/>
      <c r="CR742" s="74"/>
      <c r="CS742" s="74"/>
      <c r="CT742" s="74"/>
      <c r="CU742" s="74"/>
      <c r="CV742" s="74"/>
      <c r="CW742" s="74"/>
      <c r="CX742" s="74"/>
      <c r="CY742" s="74"/>
      <c r="CZ742" s="74"/>
      <c r="DA742" s="74"/>
      <c r="DB742" s="74"/>
      <c r="DC742" s="74"/>
      <c r="DD742" s="74"/>
      <c r="DE742" s="74"/>
      <c r="DF742" s="74"/>
      <c r="DG742" s="74"/>
      <c r="DH742" s="74"/>
      <c r="DI742" s="74"/>
      <c r="DJ742" s="74"/>
      <c r="DK742" s="74"/>
      <c r="DL742" s="74"/>
      <c r="DM742" s="74"/>
      <c r="DN742" s="74"/>
      <c r="DO742" s="74"/>
      <c r="DP742" s="74"/>
      <c r="DQ742" s="74"/>
      <c r="DR742" s="74"/>
      <c r="DS742" s="74"/>
      <c r="DT742" s="74"/>
      <c r="DU742" s="74"/>
      <c r="DV742" s="74"/>
      <c r="DW742" s="74"/>
      <c r="DX742" s="74"/>
      <c r="DY742" s="74"/>
      <c r="DZ742" s="74"/>
      <c r="EA742" s="74"/>
      <c r="EB742" s="74"/>
      <c r="EC742" s="74"/>
      <c r="ED742" s="74"/>
      <c r="EE742" s="74"/>
      <c r="EF742" s="74"/>
      <c r="EG742" s="74"/>
      <c r="EH742" s="74"/>
      <c r="EI742" s="74"/>
      <c r="EJ742" s="74"/>
      <c r="EK742" s="74"/>
      <c r="EL742" s="74"/>
      <c r="EM742" s="74"/>
      <c r="EN742" s="74"/>
      <c r="EO742" s="74"/>
      <c r="EP742" s="74"/>
      <c r="EQ742" s="74"/>
      <c r="ER742" s="74"/>
      <c r="ES742" s="74"/>
      <c r="ET742" s="74"/>
      <c r="EU742" s="74"/>
      <c r="EV742" s="74"/>
      <c r="EW742" s="74"/>
      <c r="EX742" s="74"/>
      <c r="EY742" s="74"/>
      <c r="EZ742" s="74"/>
      <c r="FA742" s="74"/>
      <c r="FB742" s="74"/>
      <c r="FC742" s="74"/>
      <c r="FD742" s="74"/>
      <c r="FE742" s="74"/>
      <c r="FF742" s="74"/>
      <c r="FG742" s="74"/>
      <c r="FH742" s="74"/>
      <c r="FI742" s="74"/>
      <c r="FJ742" s="74"/>
      <c r="FK742" s="74"/>
      <c r="FL742" s="74"/>
      <c r="FM742" s="74"/>
      <c r="FN742" s="74"/>
      <c r="FO742" s="74"/>
      <c r="FP742" s="74"/>
      <c r="FQ742" s="74"/>
      <c r="FR742" s="74"/>
      <c r="FS742" s="74"/>
      <c r="FT742" s="74"/>
      <c r="FU742" s="74"/>
      <c r="FV742" s="74"/>
      <c r="FW742" s="74"/>
      <c r="FX742" s="74"/>
      <c r="FY742" s="74"/>
      <c r="FZ742" s="74">
        <v>2</v>
      </c>
      <c r="GA742" s="74">
        <v>1.188592791557312</v>
      </c>
      <c r="GB742" s="74">
        <v>1.5862336754798889</v>
      </c>
      <c r="GC742" s="74">
        <v>0</v>
      </c>
      <c r="GD742" s="74">
        <v>2</v>
      </c>
      <c r="GE742" s="74">
        <v>3</v>
      </c>
      <c r="GF742" s="74">
        <v>1</v>
      </c>
      <c r="GG742" t="s">
        <v>238</v>
      </c>
      <c r="GH742" t="s">
        <v>239</v>
      </c>
      <c r="GI742" t="s">
        <v>236</v>
      </c>
      <c r="GJ742" s="47"/>
      <c r="GK742" s="30"/>
    </row>
    <row r="743" spans="1:193" x14ac:dyDescent="0.2">
      <c r="A743" t="s">
        <v>175</v>
      </c>
      <c r="B743" t="s">
        <v>237</v>
      </c>
      <c r="C743" t="s">
        <v>181</v>
      </c>
      <c r="D743" t="s">
        <v>185</v>
      </c>
      <c r="E743" t="s">
        <v>190</v>
      </c>
      <c r="F743" t="s">
        <v>261</v>
      </c>
      <c r="G743" t="s">
        <v>274</v>
      </c>
      <c r="H743" s="74">
        <v>0</v>
      </c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74"/>
      <c r="U743" s="74"/>
      <c r="V743" s="74"/>
      <c r="W743" s="74"/>
      <c r="X743" s="74"/>
      <c r="Y743" s="74"/>
      <c r="Z743" s="74"/>
      <c r="AA743" s="74"/>
      <c r="AB743" s="74"/>
      <c r="AC743" s="74"/>
      <c r="AD743" s="74"/>
      <c r="AE743" s="74"/>
      <c r="AF743" s="74"/>
      <c r="AG743" s="74"/>
      <c r="AH743" s="74"/>
      <c r="AI743" s="74"/>
      <c r="AJ743" s="74"/>
      <c r="AK743" s="74"/>
      <c r="AL743" s="74"/>
      <c r="AM743" s="74"/>
      <c r="AN743" s="74"/>
      <c r="AO743" s="74"/>
      <c r="AP743" s="74"/>
      <c r="AQ743" s="74"/>
      <c r="AR743" s="74"/>
      <c r="AS743" s="74"/>
      <c r="AT743" s="74"/>
      <c r="AU743" s="74"/>
      <c r="AV743" s="74"/>
      <c r="AW743" s="74"/>
      <c r="AX743" s="74"/>
      <c r="AY743" s="74"/>
      <c r="AZ743" s="74"/>
      <c r="BA743" s="74"/>
      <c r="BB743" s="74"/>
      <c r="BC743" s="74"/>
      <c r="BD743" s="74"/>
      <c r="BE743" s="74"/>
      <c r="BF743" s="74"/>
      <c r="BG743" s="74"/>
      <c r="BH743" s="74"/>
      <c r="BI743" s="74"/>
      <c r="BJ743" s="74"/>
      <c r="BK743" s="74"/>
      <c r="BL743" s="74"/>
      <c r="BM743" s="74"/>
      <c r="BN743" s="74"/>
      <c r="BO743" s="74"/>
      <c r="BP743" s="74"/>
      <c r="BQ743" s="74"/>
      <c r="BR743" s="74"/>
      <c r="BS743" s="74"/>
      <c r="BT743" s="74"/>
      <c r="BU743" s="74"/>
      <c r="BV743" s="74"/>
      <c r="BW743" s="74"/>
      <c r="BX743" s="74"/>
      <c r="BY743" s="74"/>
      <c r="BZ743" s="74"/>
      <c r="CA743" s="74"/>
      <c r="CB743" s="74"/>
      <c r="CC743" s="74"/>
      <c r="CD743" s="74"/>
      <c r="CE743" s="74"/>
      <c r="CF743" s="74"/>
      <c r="CG743" s="74"/>
      <c r="CH743" s="74"/>
      <c r="CI743" s="74"/>
      <c r="CJ743" s="74"/>
      <c r="CK743" s="74"/>
      <c r="CL743" s="74"/>
      <c r="CM743" s="74"/>
      <c r="CN743" s="74"/>
      <c r="CO743" s="74"/>
      <c r="CP743" s="74"/>
      <c r="CQ743" s="74"/>
      <c r="CR743" s="74"/>
      <c r="CS743" s="74"/>
      <c r="CT743" s="74"/>
      <c r="CU743" s="74"/>
      <c r="CV743" s="74"/>
      <c r="CW743" s="74"/>
      <c r="CX743" s="74"/>
      <c r="CY743" s="74"/>
      <c r="CZ743" s="74"/>
      <c r="DA743" s="74"/>
      <c r="DB743" s="74"/>
      <c r="DC743" s="74"/>
      <c r="DD743" s="74"/>
      <c r="DE743" s="74"/>
      <c r="DF743" s="74"/>
      <c r="DG743" s="74"/>
      <c r="DH743" s="74"/>
      <c r="DI743" s="74"/>
      <c r="DJ743" s="74"/>
      <c r="DK743" s="74"/>
      <c r="DL743" s="74"/>
      <c r="DM743" s="74"/>
      <c r="DN743" s="74"/>
      <c r="DO743" s="74"/>
      <c r="DP743" s="74"/>
      <c r="DQ743" s="74"/>
      <c r="DR743" s="74"/>
      <c r="DS743" s="74"/>
      <c r="DT743" s="74"/>
      <c r="DU743" s="74"/>
      <c r="DV743" s="74"/>
      <c r="DW743" s="74"/>
      <c r="DX743" s="74"/>
      <c r="DY743" s="74"/>
      <c r="DZ743" s="74"/>
      <c r="EA743" s="74"/>
      <c r="EB743" s="74"/>
      <c r="EC743" s="74"/>
      <c r="ED743" s="74"/>
      <c r="EE743" s="74"/>
      <c r="EF743" s="74"/>
      <c r="EG743" s="74"/>
      <c r="EH743" s="74"/>
      <c r="EI743" s="74"/>
      <c r="EJ743" s="74"/>
      <c r="EK743" s="74"/>
      <c r="EL743" s="74"/>
      <c r="EM743" s="74"/>
      <c r="EN743" s="74"/>
      <c r="EO743" s="74"/>
      <c r="EP743" s="74"/>
      <c r="EQ743" s="74"/>
      <c r="ER743" s="74"/>
      <c r="ES743" s="74"/>
      <c r="ET743" s="74"/>
      <c r="EU743" s="74"/>
      <c r="EV743" s="74"/>
      <c r="EW743" s="74"/>
      <c r="EX743" s="74"/>
      <c r="EY743" s="74"/>
      <c r="EZ743" s="74"/>
      <c r="FA743" s="74"/>
      <c r="FB743" s="74"/>
      <c r="FC743" s="74"/>
      <c r="FD743" s="74"/>
      <c r="FE743" s="74"/>
      <c r="FF743" s="74"/>
      <c r="FG743" s="74"/>
      <c r="FH743" s="74"/>
      <c r="FI743" s="74"/>
      <c r="FJ743" s="74"/>
      <c r="FK743" s="74"/>
      <c r="FL743" s="74"/>
      <c r="FM743" s="74"/>
      <c r="FN743" s="74"/>
      <c r="FO743" s="74"/>
      <c r="FP743" s="74"/>
      <c r="FQ743" s="74"/>
      <c r="FR743" s="74"/>
      <c r="FS743" s="74"/>
      <c r="FT743" s="74"/>
      <c r="FU743" s="74"/>
      <c r="FV743" s="74"/>
      <c r="FW743" s="74"/>
      <c r="FX743" s="74"/>
      <c r="FY743" s="74"/>
      <c r="FZ743" s="74">
        <v>3</v>
      </c>
      <c r="GA743" s="74">
        <v>1.4761701822280884</v>
      </c>
      <c r="GB743" s="74">
        <v>2.8728358149528503</v>
      </c>
      <c r="GC743" s="74">
        <v>0</v>
      </c>
      <c r="GD743" s="74">
        <v>2</v>
      </c>
      <c r="GE743" s="74">
        <v>3</v>
      </c>
      <c r="GF743" s="74">
        <v>1</v>
      </c>
      <c r="GG743" t="s">
        <v>238</v>
      </c>
      <c r="GH743" t="s">
        <v>239</v>
      </c>
      <c r="GI743" t="s">
        <v>236</v>
      </c>
      <c r="GJ743" s="47"/>
      <c r="GK743" s="30"/>
    </row>
    <row r="744" spans="1:193" x14ac:dyDescent="0.2">
      <c r="A744" t="s">
        <v>175</v>
      </c>
      <c r="B744" t="s">
        <v>237</v>
      </c>
      <c r="C744" t="s">
        <v>181</v>
      </c>
      <c r="D744" t="s">
        <v>185</v>
      </c>
      <c r="E744" t="s">
        <v>191</v>
      </c>
      <c r="F744" t="s">
        <v>261</v>
      </c>
      <c r="G744" t="s">
        <v>274</v>
      </c>
      <c r="H744" s="74">
        <v>0</v>
      </c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74"/>
      <c r="U744" s="74"/>
      <c r="V744" s="74"/>
      <c r="W744" s="74"/>
      <c r="X744" s="74"/>
      <c r="Y744" s="74"/>
      <c r="Z744" s="74"/>
      <c r="AA744" s="74"/>
      <c r="AB744" s="74"/>
      <c r="AC744" s="74"/>
      <c r="AD744" s="74"/>
      <c r="AE744" s="74"/>
      <c r="AF744" s="74"/>
      <c r="AG744" s="74"/>
      <c r="AH744" s="74"/>
      <c r="AI744" s="74"/>
      <c r="AJ744" s="74"/>
      <c r="AK744" s="74"/>
      <c r="AL744" s="74"/>
      <c r="AM744" s="74"/>
      <c r="AN744" s="74"/>
      <c r="AO744" s="74"/>
      <c r="AP744" s="74"/>
      <c r="AQ744" s="74"/>
      <c r="AR744" s="74"/>
      <c r="AS744" s="74"/>
      <c r="AT744" s="74"/>
      <c r="AU744" s="74"/>
      <c r="AV744" s="74"/>
      <c r="AW744" s="74"/>
      <c r="AX744" s="74"/>
      <c r="AY744" s="74"/>
      <c r="AZ744" s="74"/>
      <c r="BA744" s="74"/>
      <c r="BB744" s="74"/>
      <c r="BC744" s="74"/>
      <c r="BD744" s="74"/>
      <c r="BE744" s="74"/>
      <c r="BF744" s="74"/>
      <c r="BG744" s="74"/>
      <c r="BH744" s="74"/>
      <c r="BI744" s="74"/>
      <c r="BJ744" s="74"/>
      <c r="BK744" s="74"/>
      <c r="BL744" s="74"/>
      <c r="BM744" s="74"/>
      <c r="BN744" s="74"/>
      <c r="BO744" s="74"/>
      <c r="BP744" s="74"/>
      <c r="BQ744" s="74"/>
      <c r="BR744" s="74"/>
      <c r="BS744" s="74"/>
      <c r="BT744" s="74"/>
      <c r="BU744" s="74"/>
      <c r="BV744" s="74"/>
      <c r="BW744" s="74"/>
      <c r="BX744" s="74"/>
      <c r="BY744" s="74"/>
      <c r="BZ744" s="74"/>
      <c r="CA744" s="74"/>
      <c r="CB744" s="74"/>
      <c r="CC744" s="74"/>
      <c r="CD744" s="74"/>
      <c r="CE744" s="74"/>
      <c r="CF744" s="74"/>
      <c r="CG744" s="74"/>
      <c r="CH744" s="74"/>
      <c r="CI744" s="74"/>
      <c r="CJ744" s="74"/>
      <c r="CK744" s="74"/>
      <c r="CL744" s="74"/>
      <c r="CM744" s="74"/>
      <c r="CN744" s="74"/>
      <c r="CO744" s="74"/>
      <c r="CP744" s="74"/>
      <c r="CQ744" s="74"/>
      <c r="CR744" s="74"/>
      <c r="CS744" s="74"/>
      <c r="CT744" s="74"/>
      <c r="CU744" s="74"/>
      <c r="CV744" s="74"/>
      <c r="CW744" s="74"/>
      <c r="CX744" s="74"/>
      <c r="CY744" s="74"/>
      <c r="CZ744" s="74"/>
      <c r="DA744" s="74"/>
      <c r="DB744" s="74"/>
      <c r="DC744" s="74"/>
      <c r="DD744" s="74"/>
      <c r="DE744" s="74"/>
      <c r="DF744" s="74"/>
      <c r="DG744" s="74"/>
      <c r="DH744" s="74"/>
      <c r="DI744" s="74"/>
      <c r="DJ744" s="74"/>
      <c r="DK744" s="74"/>
      <c r="DL744" s="74"/>
      <c r="DM744" s="74"/>
      <c r="DN744" s="74"/>
      <c r="DO744" s="74"/>
      <c r="DP744" s="74"/>
      <c r="DQ744" s="74"/>
      <c r="DR744" s="74"/>
      <c r="DS744" s="74"/>
      <c r="DT744" s="74"/>
      <c r="DU744" s="74"/>
      <c r="DV744" s="74"/>
      <c r="DW744" s="74"/>
      <c r="DX744" s="74"/>
      <c r="DY744" s="74"/>
      <c r="DZ744" s="74"/>
      <c r="EA744" s="74"/>
      <c r="EB744" s="74"/>
      <c r="EC744" s="74"/>
      <c r="ED744" s="74"/>
      <c r="EE744" s="74"/>
      <c r="EF744" s="74"/>
      <c r="EG744" s="74"/>
      <c r="EH744" s="74"/>
      <c r="EI744" s="74"/>
      <c r="EJ744" s="74"/>
      <c r="EK744" s="74"/>
      <c r="EL744" s="74"/>
      <c r="EM744" s="74"/>
      <c r="EN744" s="74"/>
      <c r="EO744" s="74"/>
      <c r="EP744" s="74"/>
      <c r="EQ744" s="74"/>
      <c r="ER744" s="74"/>
      <c r="ES744" s="74"/>
      <c r="ET744" s="74"/>
      <c r="EU744" s="74"/>
      <c r="EV744" s="74"/>
      <c r="EW744" s="74"/>
      <c r="EX744" s="74"/>
      <c r="EY744" s="74"/>
      <c r="EZ744" s="74"/>
      <c r="FA744" s="74"/>
      <c r="FB744" s="74"/>
      <c r="FC744" s="74"/>
      <c r="FD744" s="74"/>
      <c r="FE744" s="74"/>
      <c r="FF744" s="74"/>
      <c r="FG744" s="74"/>
      <c r="FH744" s="74"/>
      <c r="FI744" s="74"/>
      <c r="FJ744" s="74"/>
      <c r="FK744" s="74"/>
      <c r="FL744" s="74"/>
      <c r="FM744" s="74"/>
      <c r="FN744" s="74"/>
      <c r="FO744" s="74"/>
      <c r="FP744" s="74"/>
      <c r="FQ744" s="74"/>
      <c r="FR744" s="74"/>
      <c r="FS744" s="74"/>
      <c r="FT744" s="74"/>
      <c r="FU744" s="74"/>
      <c r="FV744" s="74"/>
      <c r="FW744" s="74"/>
      <c r="FX744" s="74"/>
      <c r="FY744" s="74"/>
      <c r="FZ744" s="74">
        <v>3</v>
      </c>
      <c r="GA744" s="74">
        <v>2.3254365921020508</v>
      </c>
      <c r="GB744" s="74">
        <v>3.2419423758983612</v>
      </c>
      <c r="GC744" s="74">
        <v>0</v>
      </c>
      <c r="GD744" s="74">
        <v>2</v>
      </c>
      <c r="GE744" s="74">
        <v>3</v>
      </c>
      <c r="GF744" s="74">
        <v>1</v>
      </c>
      <c r="GG744" t="s">
        <v>238</v>
      </c>
      <c r="GH744" t="s">
        <v>239</v>
      </c>
      <c r="GI744" t="s">
        <v>236</v>
      </c>
      <c r="GJ744" s="47"/>
      <c r="GK744" s="30"/>
    </row>
    <row r="745" spans="1:193" x14ac:dyDescent="0.2">
      <c r="A745" t="s">
        <v>175</v>
      </c>
      <c r="B745" t="s">
        <v>237</v>
      </c>
      <c r="C745" t="s">
        <v>181</v>
      </c>
      <c r="D745" t="s">
        <v>185</v>
      </c>
      <c r="E745" t="s">
        <v>192</v>
      </c>
      <c r="F745" t="s">
        <v>261</v>
      </c>
      <c r="G745" t="s">
        <v>274</v>
      </c>
      <c r="H745" s="74">
        <v>0</v>
      </c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74"/>
      <c r="U745" s="74"/>
      <c r="V745" s="74"/>
      <c r="W745" s="74"/>
      <c r="X745" s="74"/>
      <c r="Y745" s="74"/>
      <c r="Z745" s="74"/>
      <c r="AA745" s="74"/>
      <c r="AB745" s="74"/>
      <c r="AC745" s="74"/>
      <c r="AD745" s="74"/>
      <c r="AE745" s="74"/>
      <c r="AF745" s="74"/>
      <c r="AG745" s="74"/>
      <c r="AH745" s="74"/>
      <c r="AI745" s="74"/>
      <c r="AJ745" s="74"/>
      <c r="AK745" s="74"/>
      <c r="AL745" s="74"/>
      <c r="AM745" s="74"/>
      <c r="AN745" s="74"/>
      <c r="AO745" s="74"/>
      <c r="AP745" s="74"/>
      <c r="AQ745" s="74"/>
      <c r="AR745" s="74"/>
      <c r="AS745" s="74"/>
      <c r="AT745" s="74"/>
      <c r="AU745" s="74"/>
      <c r="AV745" s="74"/>
      <c r="AW745" s="74"/>
      <c r="AX745" s="74"/>
      <c r="AY745" s="74"/>
      <c r="AZ745" s="74"/>
      <c r="BA745" s="74"/>
      <c r="BB745" s="74"/>
      <c r="BC745" s="74"/>
      <c r="BD745" s="74"/>
      <c r="BE745" s="74"/>
      <c r="BF745" s="74"/>
      <c r="BG745" s="74"/>
      <c r="BH745" s="74"/>
      <c r="BI745" s="74"/>
      <c r="BJ745" s="74"/>
      <c r="BK745" s="74"/>
      <c r="BL745" s="74"/>
      <c r="BM745" s="74"/>
      <c r="BN745" s="74"/>
      <c r="BO745" s="74"/>
      <c r="BP745" s="74"/>
      <c r="BQ745" s="74"/>
      <c r="BR745" s="74"/>
      <c r="BS745" s="74"/>
      <c r="BT745" s="74"/>
      <c r="BU745" s="74"/>
      <c r="BV745" s="74"/>
      <c r="BW745" s="74"/>
      <c r="BX745" s="74"/>
      <c r="BY745" s="74"/>
      <c r="BZ745" s="74"/>
      <c r="CA745" s="74"/>
      <c r="CB745" s="74"/>
      <c r="CC745" s="74"/>
      <c r="CD745" s="74"/>
      <c r="CE745" s="74"/>
      <c r="CF745" s="74"/>
      <c r="CG745" s="74"/>
      <c r="CH745" s="74"/>
      <c r="CI745" s="74"/>
      <c r="CJ745" s="74"/>
      <c r="CK745" s="74"/>
      <c r="CL745" s="74"/>
      <c r="CM745" s="74"/>
      <c r="CN745" s="74"/>
      <c r="CO745" s="74"/>
      <c r="CP745" s="74"/>
      <c r="CQ745" s="74"/>
      <c r="CR745" s="74"/>
      <c r="CS745" s="74"/>
      <c r="CT745" s="74"/>
      <c r="CU745" s="74"/>
      <c r="CV745" s="74"/>
      <c r="CW745" s="74"/>
      <c r="CX745" s="74"/>
      <c r="CY745" s="74"/>
      <c r="CZ745" s="74"/>
      <c r="DA745" s="74"/>
      <c r="DB745" s="74"/>
      <c r="DC745" s="74"/>
      <c r="DD745" s="74"/>
      <c r="DE745" s="74"/>
      <c r="DF745" s="74"/>
      <c r="DG745" s="74"/>
      <c r="DH745" s="74"/>
      <c r="DI745" s="74"/>
      <c r="DJ745" s="74"/>
      <c r="DK745" s="74"/>
      <c r="DL745" s="74"/>
      <c r="DM745" s="74"/>
      <c r="DN745" s="74"/>
      <c r="DO745" s="74"/>
      <c r="DP745" s="74"/>
      <c r="DQ745" s="74"/>
      <c r="DR745" s="74"/>
      <c r="DS745" s="74"/>
      <c r="DT745" s="74"/>
      <c r="DU745" s="74"/>
      <c r="DV745" s="74"/>
      <c r="DW745" s="74"/>
      <c r="DX745" s="74"/>
      <c r="DY745" s="74"/>
      <c r="DZ745" s="74"/>
      <c r="EA745" s="74"/>
      <c r="EB745" s="74"/>
      <c r="EC745" s="74"/>
      <c r="ED745" s="74"/>
      <c r="EE745" s="74"/>
      <c r="EF745" s="74"/>
      <c r="EG745" s="74"/>
      <c r="EH745" s="74"/>
      <c r="EI745" s="74"/>
      <c r="EJ745" s="74"/>
      <c r="EK745" s="74"/>
      <c r="EL745" s="74"/>
      <c r="EM745" s="74"/>
      <c r="EN745" s="74"/>
      <c r="EO745" s="74"/>
      <c r="EP745" s="74"/>
      <c r="EQ745" s="74"/>
      <c r="ER745" s="74"/>
      <c r="ES745" s="74"/>
      <c r="ET745" s="74"/>
      <c r="EU745" s="74"/>
      <c r="EV745" s="74"/>
      <c r="EW745" s="74"/>
      <c r="EX745" s="74"/>
      <c r="EY745" s="74"/>
      <c r="EZ745" s="74"/>
      <c r="FA745" s="74"/>
      <c r="FB745" s="74"/>
      <c r="FC745" s="74"/>
      <c r="FD745" s="74"/>
      <c r="FE745" s="74"/>
      <c r="FF745" s="74"/>
      <c r="FG745" s="74"/>
      <c r="FH745" s="74"/>
      <c r="FI745" s="74"/>
      <c r="FJ745" s="74"/>
      <c r="FK745" s="74"/>
      <c r="FL745" s="74"/>
      <c r="FM745" s="74"/>
      <c r="FN745" s="74"/>
      <c r="FO745" s="74"/>
      <c r="FP745" s="74"/>
      <c r="FQ745" s="74"/>
      <c r="FR745" s="74"/>
      <c r="FS745" s="74"/>
      <c r="FT745" s="74"/>
      <c r="FU745" s="74"/>
      <c r="FV745" s="74"/>
      <c r="FW745" s="74"/>
      <c r="FX745" s="74"/>
      <c r="FY745" s="74"/>
      <c r="FZ745" s="74">
        <v>2</v>
      </c>
      <c r="GA745" s="74">
        <v>0.67995834350585938</v>
      </c>
      <c r="GB745" s="74">
        <v>1.1837607026100159</v>
      </c>
      <c r="GC745" s="74">
        <v>0</v>
      </c>
      <c r="GD745" s="74">
        <v>2</v>
      </c>
      <c r="GE745" s="74">
        <v>3</v>
      </c>
      <c r="GF745" s="74">
        <v>1</v>
      </c>
      <c r="GG745" t="s">
        <v>238</v>
      </c>
      <c r="GH745" t="s">
        <v>239</v>
      </c>
      <c r="GI745" t="s">
        <v>236</v>
      </c>
      <c r="GJ745" s="47"/>
      <c r="GK745" s="30"/>
    </row>
    <row r="746" spans="1:193" x14ac:dyDescent="0.2">
      <c r="A746" t="s">
        <v>175</v>
      </c>
      <c r="B746" t="s">
        <v>237</v>
      </c>
      <c r="C746" t="s">
        <v>181</v>
      </c>
      <c r="D746" t="s">
        <v>256</v>
      </c>
      <c r="E746" t="s">
        <v>222</v>
      </c>
      <c r="F746" t="s">
        <v>262</v>
      </c>
      <c r="G746" t="s">
        <v>274</v>
      </c>
      <c r="H746" s="74">
        <v>0</v>
      </c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74"/>
      <c r="Z746" s="74"/>
      <c r="AA746" s="74"/>
      <c r="AB746" s="74"/>
      <c r="AC746" s="74"/>
      <c r="AD746" s="74"/>
      <c r="AE746" s="74"/>
      <c r="AF746" s="74"/>
      <c r="AG746" s="74"/>
      <c r="AH746" s="74"/>
      <c r="AI746" s="74"/>
      <c r="AJ746" s="74"/>
      <c r="AK746" s="74"/>
      <c r="AL746" s="74"/>
      <c r="AM746" s="74"/>
      <c r="AN746" s="74"/>
      <c r="AO746" s="74"/>
      <c r="AP746" s="74"/>
      <c r="AQ746" s="74"/>
      <c r="AR746" s="74"/>
      <c r="AS746" s="74"/>
      <c r="AT746" s="74"/>
      <c r="AU746" s="74"/>
      <c r="AV746" s="74"/>
      <c r="AW746" s="74"/>
      <c r="AX746" s="74"/>
      <c r="AY746" s="74"/>
      <c r="AZ746" s="74"/>
      <c r="BA746" s="74"/>
      <c r="BB746" s="74"/>
      <c r="BC746" s="74"/>
      <c r="BD746" s="74"/>
      <c r="BE746" s="74"/>
      <c r="BF746" s="74"/>
      <c r="BG746" s="74"/>
      <c r="BH746" s="74"/>
      <c r="BI746" s="74"/>
      <c r="BJ746" s="74"/>
      <c r="BK746" s="74"/>
      <c r="BL746" s="74"/>
      <c r="BM746" s="74"/>
      <c r="BN746" s="74"/>
      <c r="BO746" s="74"/>
      <c r="BP746" s="74"/>
      <c r="BQ746" s="74"/>
      <c r="BR746" s="74"/>
      <c r="BS746" s="74"/>
      <c r="BT746" s="74"/>
      <c r="BU746" s="74"/>
      <c r="BV746" s="74"/>
      <c r="BW746" s="74"/>
      <c r="BX746" s="74"/>
      <c r="BY746" s="74"/>
      <c r="BZ746" s="74"/>
      <c r="CA746" s="74"/>
      <c r="CB746" s="74"/>
      <c r="CC746" s="74"/>
      <c r="CD746" s="74"/>
      <c r="CE746" s="74"/>
      <c r="CF746" s="74"/>
      <c r="CG746" s="74"/>
      <c r="CH746" s="74"/>
      <c r="CI746" s="74"/>
      <c r="CJ746" s="74"/>
      <c r="CK746" s="74"/>
      <c r="CL746" s="74"/>
      <c r="CM746" s="74"/>
      <c r="CN746" s="74"/>
      <c r="CO746" s="74"/>
      <c r="CP746" s="74"/>
      <c r="CQ746" s="74"/>
      <c r="CR746" s="74"/>
      <c r="CS746" s="74"/>
      <c r="CT746" s="74"/>
      <c r="CU746" s="74"/>
      <c r="CV746" s="74"/>
      <c r="CW746" s="74"/>
      <c r="CX746" s="74"/>
      <c r="CY746" s="74"/>
      <c r="CZ746" s="74"/>
      <c r="DA746" s="74"/>
      <c r="DB746" s="74"/>
      <c r="DC746" s="74"/>
      <c r="DD746" s="74"/>
      <c r="DE746" s="74"/>
      <c r="DF746" s="74"/>
      <c r="DG746" s="74"/>
      <c r="DH746" s="74"/>
      <c r="DI746" s="74"/>
      <c r="DJ746" s="74"/>
      <c r="DK746" s="74"/>
      <c r="DL746" s="74"/>
      <c r="DM746" s="74"/>
      <c r="DN746" s="74"/>
      <c r="DO746" s="74"/>
      <c r="DP746" s="74"/>
      <c r="DQ746" s="74"/>
      <c r="DR746" s="74"/>
      <c r="DS746" s="74"/>
      <c r="DT746" s="74"/>
      <c r="DU746" s="74"/>
      <c r="DV746" s="74"/>
      <c r="DW746" s="74"/>
      <c r="DX746" s="74"/>
      <c r="DY746" s="74"/>
      <c r="DZ746" s="74"/>
      <c r="EA746" s="74"/>
      <c r="EB746" s="74"/>
      <c r="EC746" s="74"/>
      <c r="ED746" s="74"/>
      <c r="EE746" s="74"/>
      <c r="EF746" s="74"/>
      <c r="EG746" s="74"/>
      <c r="EH746" s="74"/>
      <c r="EI746" s="74"/>
      <c r="EJ746" s="74"/>
      <c r="EK746" s="74"/>
      <c r="EL746" s="74"/>
      <c r="EM746" s="74"/>
      <c r="EN746" s="74"/>
      <c r="EO746" s="74"/>
      <c r="EP746" s="74"/>
      <c r="EQ746" s="74"/>
      <c r="ER746" s="74"/>
      <c r="ES746" s="74"/>
      <c r="ET746" s="74"/>
      <c r="EU746" s="74"/>
      <c r="EV746" s="74"/>
      <c r="EW746" s="74"/>
      <c r="EX746" s="74"/>
      <c r="EY746" s="74"/>
      <c r="EZ746" s="74"/>
      <c r="FA746" s="74"/>
      <c r="FB746" s="74"/>
      <c r="FC746" s="74"/>
      <c r="FD746" s="74"/>
      <c r="FE746" s="74"/>
      <c r="FF746" s="74"/>
      <c r="FG746" s="74"/>
      <c r="FH746" s="74"/>
      <c r="FI746" s="74"/>
      <c r="FJ746" s="74"/>
      <c r="FK746" s="74"/>
      <c r="FL746" s="74"/>
      <c r="FM746" s="74"/>
      <c r="FN746" s="74"/>
      <c r="FO746" s="74"/>
      <c r="FP746" s="74"/>
      <c r="FQ746" s="74"/>
      <c r="FR746" s="74"/>
      <c r="FS746" s="74"/>
      <c r="FT746" s="74"/>
      <c r="FU746" s="74"/>
      <c r="FV746" s="74"/>
      <c r="FW746" s="74"/>
      <c r="FX746" s="74"/>
      <c r="FY746" s="74"/>
      <c r="FZ746" s="74"/>
      <c r="GA746" s="74"/>
      <c r="GB746" s="74"/>
      <c r="GC746" s="74">
        <v>0</v>
      </c>
      <c r="GD746" s="74">
        <v>2</v>
      </c>
      <c r="GE746" s="74">
        <v>4</v>
      </c>
      <c r="GF746" s="74">
        <v>1</v>
      </c>
      <c r="GG746" t="s">
        <v>238</v>
      </c>
      <c r="GH746" t="s">
        <v>239</v>
      </c>
      <c r="GI746" t="s">
        <v>236</v>
      </c>
      <c r="GJ746" s="47"/>
      <c r="GK746" s="30"/>
    </row>
    <row r="747" spans="1:193" x14ac:dyDescent="0.2">
      <c r="A747" t="s">
        <v>175</v>
      </c>
      <c r="B747" t="s">
        <v>237</v>
      </c>
      <c r="C747" t="s">
        <v>181</v>
      </c>
      <c r="D747" t="s">
        <v>256</v>
      </c>
      <c r="E747" t="s">
        <v>223</v>
      </c>
      <c r="F747" t="s">
        <v>262</v>
      </c>
      <c r="G747" t="s">
        <v>274</v>
      </c>
      <c r="H747" s="74">
        <v>0</v>
      </c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74"/>
      <c r="U747" s="74"/>
      <c r="V747" s="74"/>
      <c r="W747" s="74"/>
      <c r="X747" s="74"/>
      <c r="Y747" s="74"/>
      <c r="Z747" s="74"/>
      <c r="AA747" s="74"/>
      <c r="AB747" s="74"/>
      <c r="AC747" s="74"/>
      <c r="AD747" s="74"/>
      <c r="AE747" s="74"/>
      <c r="AF747" s="74"/>
      <c r="AG747" s="74"/>
      <c r="AH747" s="74"/>
      <c r="AI747" s="74"/>
      <c r="AJ747" s="74"/>
      <c r="AK747" s="74"/>
      <c r="AL747" s="74"/>
      <c r="AM747" s="74"/>
      <c r="AN747" s="74"/>
      <c r="AO747" s="74"/>
      <c r="AP747" s="74"/>
      <c r="AQ747" s="74"/>
      <c r="AR747" s="74"/>
      <c r="AS747" s="74"/>
      <c r="AT747" s="74"/>
      <c r="AU747" s="74"/>
      <c r="AV747" s="74"/>
      <c r="AW747" s="74"/>
      <c r="AX747" s="74"/>
      <c r="AY747" s="74"/>
      <c r="AZ747" s="74"/>
      <c r="BA747" s="74"/>
      <c r="BB747" s="74"/>
      <c r="BC747" s="74"/>
      <c r="BD747" s="74"/>
      <c r="BE747" s="74"/>
      <c r="BF747" s="74"/>
      <c r="BG747" s="74"/>
      <c r="BH747" s="74"/>
      <c r="BI747" s="74"/>
      <c r="BJ747" s="74"/>
      <c r="BK747" s="74"/>
      <c r="BL747" s="74"/>
      <c r="BM747" s="74"/>
      <c r="BN747" s="74"/>
      <c r="BO747" s="74"/>
      <c r="BP747" s="74"/>
      <c r="BQ747" s="74"/>
      <c r="BR747" s="74"/>
      <c r="BS747" s="74"/>
      <c r="BT747" s="74"/>
      <c r="BU747" s="74"/>
      <c r="BV747" s="74"/>
      <c r="BW747" s="74"/>
      <c r="BX747" s="74"/>
      <c r="BY747" s="74"/>
      <c r="BZ747" s="74"/>
      <c r="CA747" s="74"/>
      <c r="CB747" s="74"/>
      <c r="CC747" s="74"/>
      <c r="CD747" s="74"/>
      <c r="CE747" s="74"/>
      <c r="CF747" s="74"/>
      <c r="CG747" s="74"/>
      <c r="CH747" s="74"/>
      <c r="CI747" s="74"/>
      <c r="CJ747" s="74"/>
      <c r="CK747" s="74"/>
      <c r="CL747" s="74"/>
      <c r="CM747" s="74"/>
      <c r="CN747" s="74"/>
      <c r="CO747" s="74"/>
      <c r="CP747" s="74"/>
      <c r="CQ747" s="74"/>
      <c r="CR747" s="74"/>
      <c r="CS747" s="74"/>
      <c r="CT747" s="74"/>
      <c r="CU747" s="74"/>
      <c r="CV747" s="74"/>
      <c r="CW747" s="74"/>
      <c r="CX747" s="74"/>
      <c r="CY747" s="74"/>
      <c r="CZ747" s="74"/>
      <c r="DA747" s="74"/>
      <c r="DB747" s="74"/>
      <c r="DC747" s="74"/>
      <c r="DD747" s="74"/>
      <c r="DE747" s="74"/>
      <c r="DF747" s="74"/>
      <c r="DG747" s="74"/>
      <c r="DH747" s="74"/>
      <c r="DI747" s="74"/>
      <c r="DJ747" s="74"/>
      <c r="DK747" s="74"/>
      <c r="DL747" s="74"/>
      <c r="DM747" s="74"/>
      <c r="DN747" s="74"/>
      <c r="DO747" s="74"/>
      <c r="DP747" s="74"/>
      <c r="DQ747" s="74"/>
      <c r="DR747" s="74"/>
      <c r="DS747" s="74"/>
      <c r="DT747" s="74"/>
      <c r="DU747" s="74"/>
      <c r="DV747" s="74"/>
      <c r="DW747" s="74"/>
      <c r="DX747" s="74"/>
      <c r="DY747" s="74"/>
      <c r="DZ747" s="74"/>
      <c r="EA747" s="74"/>
      <c r="EB747" s="74"/>
      <c r="EC747" s="74"/>
      <c r="ED747" s="74"/>
      <c r="EE747" s="74"/>
      <c r="EF747" s="74"/>
      <c r="EG747" s="74"/>
      <c r="EH747" s="74"/>
      <c r="EI747" s="74"/>
      <c r="EJ747" s="74"/>
      <c r="EK747" s="74"/>
      <c r="EL747" s="74"/>
      <c r="EM747" s="74"/>
      <c r="EN747" s="74"/>
      <c r="EO747" s="74"/>
      <c r="EP747" s="74"/>
      <c r="EQ747" s="74"/>
      <c r="ER747" s="74"/>
      <c r="ES747" s="74"/>
      <c r="ET747" s="74"/>
      <c r="EU747" s="74"/>
      <c r="EV747" s="74"/>
      <c r="EW747" s="74"/>
      <c r="EX747" s="74"/>
      <c r="EY747" s="74"/>
      <c r="EZ747" s="74"/>
      <c r="FA747" s="74"/>
      <c r="FB747" s="74"/>
      <c r="FC747" s="74"/>
      <c r="FD747" s="74"/>
      <c r="FE747" s="74"/>
      <c r="FF747" s="74"/>
      <c r="FG747" s="74"/>
      <c r="FH747" s="74"/>
      <c r="FI747" s="74"/>
      <c r="FJ747" s="74"/>
      <c r="FK747" s="74"/>
      <c r="FL747" s="74"/>
      <c r="FM747" s="74"/>
      <c r="FN747" s="74"/>
      <c r="FO747" s="74"/>
      <c r="FP747" s="74"/>
      <c r="FQ747" s="74"/>
      <c r="FR747" s="74"/>
      <c r="FS747" s="74"/>
      <c r="FT747" s="74"/>
      <c r="FU747" s="74"/>
      <c r="FV747" s="74"/>
      <c r="FW747" s="74"/>
      <c r="FX747" s="74"/>
      <c r="FY747" s="74"/>
      <c r="FZ747" s="74"/>
      <c r="GA747" s="74"/>
      <c r="GB747" s="74"/>
      <c r="GC747" s="74">
        <v>0</v>
      </c>
      <c r="GD747" s="74">
        <v>2</v>
      </c>
      <c r="GE747" s="74">
        <v>4</v>
      </c>
      <c r="GF747" s="74">
        <v>1</v>
      </c>
      <c r="GG747" t="s">
        <v>238</v>
      </c>
      <c r="GH747" t="s">
        <v>239</v>
      </c>
      <c r="GI747" t="s">
        <v>236</v>
      </c>
      <c r="GJ747" s="47"/>
      <c r="GK747" s="30"/>
    </row>
    <row r="748" spans="1:193" x14ac:dyDescent="0.2">
      <c r="A748" t="s">
        <v>175</v>
      </c>
      <c r="B748" t="s">
        <v>237</v>
      </c>
      <c r="C748" t="s">
        <v>181</v>
      </c>
      <c r="D748" t="s">
        <v>256</v>
      </c>
      <c r="E748" t="s">
        <v>224</v>
      </c>
      <c r="F748" t="s">
        <v>262</v>
      </c>
      <c r="G748" t="s">
        <v>274</v>
      </c>
      <c r="H748" s="74">
        <v>0</v>
      </c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74"/>
      <c r="U748" s="74"/>
      <c r="V748" s="74"/>
      <c r="W748" s="74"/>
      <c r="X748" s="74"/>
      <c r="Y748" s="74"/>
      <c r="Z748" s="74"/>
      <c r="AA748" s="74"/>
      <c r="AB748" s="74"/>
      <c r="AC748" s="74"/>
      <c r="AD748" s="74"/>
      <c r="AE748" s="74"/>
      <c r="AF748" s="74"/>
      <c r="AG748" s="74"/>
      <c r="AH748" s="74"/>
      <c r="AI748" s="74"/>
      <c r="AJ748" s="74"/>
      <c r="AK748" s="74"/>
      <c r="AL748" s="74"/>
      <c r="AM748" s="74"/>
      <c r="AN748" s="74"/>
      <c r="AO748" s="74"/>
      <c r="AP748" s="74"/>
      <c r="AQ748" s="74"/>
      <c r="AR748" s="74"/>
      <c r="AS748" s="74"/>
      <c r="AT748" s="74"/>
      <c r="AU748" s="74"/>
      <c r="AV748" s="74"/>
      <c r="AW748" s="74"/>
      <c r="AX748" s="74"/>
      <c r="AY748" s="74"/>
      <c r="AZ748" s="74"/>
      <c r="BA748" s="74"/>
      <c r="BB748" s="74"/>
      <c r="BC748" s="74"/>
      <c r="BD748" s="74"/>
      <c r="BE748" s="74"/>
      <c r="BF748" s="74"/>
      <c r="BG748" s="74"/>
      <c r="BH748" s="74"/>
      <c r="BI748" s="74"/>
      <c r="BJ748" s="74"/>
      <c r="BK748" s="74"/>
      <c r="BL748" s="74"/>
      <c r="BM748" s="74"/>
      <c r="BN748" s="74"/>
      <c r="BO748" s="74"/>
      <c r="BP748" s="74"/>
      <c r="BQ748" s="74"/>
      <c r="BR748" s="74"/>
      <c r="BS748" s="74"/>
      <c r="BT748" s="74"/>
      <c r="BU748" s="74"/>
      <c r="BV748" s="74"/>
      <c r="BW748" s="74"/>
      <c r="BX748" s="74"/>
      <c r="BY748" s="74"/>
      <c r="BZ748" s="74"/>
      <c r="CA748" s="74"/>
      <c r="CB748" s="74"/>
      <c r="CC748" s="74"/>
      <c r="CD748" s="74"/>
      <c r="CE748" s="74"/>
      <c r="CF748" s="74"/>
      <c r="CG748" s="74"/>
      <c r="CH748" s="74"/>
      <c r="CI748" s="74"/>
      <c r="CJ748" s="74"/>
      <c r="CK748" s="74"/>
      <c r="CL748" s="74"/>
      <c r="CM748" s="74"/>
      <c r="CN748" s="74"/>
      <c r="CO748" s="74"/>
      <c r="CP748" s="74"/>
      <c r="CQ748" s="74"/>
      <c r="CR748" s="74"/>
      <c r="CS748" s="74"/>
      <c r="CT748" s="74"/>
      <c r="CU748" s="74"/>
      <c r="CV748" s="74"/>
      <c r="CW748" s="74"/>
      <c r="CX748" s="74"/>
      <c r="CY748" s="74"/>
      <c r="CZ748" s="74"/>
      <c r="DA748" s="74"/>
      <c r="DB748" s="74"/>
      <c r="DC748" s="74"/>
      <c r="DD748" s="74"/>
      <c r="DE748" s="74"/>
      <c r="DF748" s="74"/>
      <c r="DG748" s="74"/>
      <c r="DH748" s="74"/>
      <c r="DI748" s="74"/>
      <c r="DJ748" s="74"/>
      <c r="DK748" s="74"/>
      <c r="DL748" s="74"/>
      <c r="DM748" s="74"/>
      <c r="DN748" s="74"/>
      <c r="DO748" s="74"/>
      <c r="DP748" s="74"/>
      <c r="DQ748" s="74"/>
      <c r="DR748" s="74"/>
      <c r="DS748" s="74"/>
      <c r="DT748" s="74"/>
      <c r="DU748" s="74"/>
      <c r="DV748" s="74"/>
      <c r="DW748" s="74"/>
      <c r="DX748" s="74"/>
      <c r="DY748" s="74"/>
      <c r="DZ748" s="74"/>
      <c r="EA748" s="74"/>
      <c r="EB748" s="74"/>
      <c r="EC748" s="74"/>
      <c r="ED748" s="74"/>
      <c r="EE748" s="74"/>
      <c r="EF748" s="74"/>
      <c r="EG748" s="74"/>
      <c r="EH748" s="74"/>
      <c r="EI748" s="74"/>
      <c r="EJ748" s="74"/>
      <c r="EK748" s="74"/>
      <c r="EL748" s="74"/>
      <c r="EM748" s="74"/>
      <c r="EN748" s="74"/>
      <c r="EO748" s="74"/>
      <c r="EP748" s="74"/>
      <c r="EQ748" s="74"/>
      <c r="ER748" s="74"/>
      <c r="ES748" s="74"/>
      <c r="ET748" s="74"/>
      <c r="EU748" s="74"/>
      <c r="EV748" s="74"/>
      <c r="EW748" s="74"/>
      <c r="EX748" s="74"/>
      <c r="EY748" s="74"/>
      <c r="EZ748" s="74"/>
      <c r="FA748" s="74"/>
      <c r="FB748" s="74"/>
      <c r="FC748" s="74"/>
      <c r="FD748" s="74"/>
      <c r="FE748" s="74"/>
      <c r="FF748" s="74"/>
      <c r="FG748" s="74"/>
      <c r="FH748" s="74"/>
      <c r="FI748" s="74"/>
      <c r="FJ748" s="74"/>
      <c r="FK748" s="74"/>
      <c r="FL748" s="74"/>
      <c r="FM748" s="74"/>
      <c r="FN748" s="74"/>
      <c r="FO748" s="74"/>
      <c r="FP748" s="74"/>
      <c r="FQ748" s="74"/>
      <c r="FR748" s="74"/>
      <c r="FS748" s="74"/>
      <c r="FT748" s="74"/>
      <c r="FU748" s="74"/>
      <c r="FV748" s="74"/>
      <c r="FW748" s="74"/>
      <c r="FX748" s="74"/>
      <c r="FY748" s="74"/>
      <c r="FZ748" s="74"/>
      <c r="GA748" s="74"/>
      <c r="GB748" s="74"/>
      <c r="GC748" s="74">
        <v>0</v>
      </c>
      <c r="GD748" s="74">
        <v>2</v>
      </c>
      <c r="GE748" s="74">
        <v>4</v>
      </c>
      <c r="GF748" s="74">
        <v>1</v>
      </c>
      <c r="GG748" t="s">
        <v>238</v>
      </c>
      <c r="GH748" t="s">
        <v>239</v>
      </c>
      <c r="GI748" t="s">
        <v>236</v>
      </c>
      <c r="GJ748" s="47"/>
      <c r="GK748" s="30"/>
    </row>
    <row r="749" spans="1:193" x14ac:dyDescent="0.2">
      <c r="A749" t="s">
        <v>175</v>
      </c>
      <c r="B749" t="s">
        <v>237</v>
      </c>
      <c r="C749" t="s">
        <v>181</v>
      </c>
      <c r="D749" t="s">
        <v>256</v>
      </c>
      <c r="E749" t="s">
        <v>220</v>
      </c>
      <c r="F749" t="s">
        <v>262</v>
      </c>
      <c r="G749" t="s">
        <v>274</v>
      </c>
      <c r="H749" s="74">
        <v>0</v>
      </c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74"/>
      <c r="U749" s="74"/>
      <c r="V749" s="74"/>
      <c r="W749" s="74"/>
      <c r="X749" s="74"/>
      <c r="Y749" s="74"/>
      <c r="Z749" s="74"/>
      <c r="AA749" s="74"/>
      <c r="AB749" s="74"/>
      <c r="AC749" s="74"/>
      <c r="AD749" s="74"/>
      <c r="AE749" s="74"/>
      <c r="AF749" s="74"/>
      <c r="AG749" s="74"/>
      <c r="AH749" s="74"/>
      <c r="AI749" s="74"/>
      <c r="AJ749" s="74"/>
      <c r="AK749" s="74"/>
      <c r="AL749" s="74"/>
      <c r="AM749" s="74"/>
      <c r="AN749" s="74"/>
      <c r="AO749" s="74"/>
      <c r="AP749" s="74"/>
      <c r="AQ749" s="74"/>
      <c r="AR749" s="74"/>
      <c r="AS749" s="74"/>
      <c r="AT749" s="74"/>
      <c r="AU749" s="74"/>
      <c r="AV749" s="74"/>
      <c r="AW749" s="74"/>
      <c r="AX749" s="74"/>
      <c r="AY749" s="74"/>
      <c r="AZ749" s="74"/>
      <c r="BA749" s="74"/>
      <c r="BB749" s="74"/>
      <c r="BC749" s="74"/>
      <c r="BD749" s="74"/>
      <c r="BE749" s="74"/>
      <c r="BF749" s="74"/>
      <c r="BG749" s="74"/>
      <c r="BH749" s="74"/>
      <c r="BI749" s="74"/>
      <c r="BJ749" s="74"/>
      <c r="BK749" s="74"/>
      <c r="BL749" s="74"/>
      <c r="BM749" s="74"/>
      <c r="BN749" s="74"/>
      <c r="BO749" s="74"/>
      <c r="BP749" s="74"/>
      <c r="BQ749" s="74"/>
      <c r="BR749" s="74"/>
      <c r="BS749" s="74"/>
      <c r="BT749" s="74"/>
      <c r="BU749" s="74"/>
      <c r="BV749" s="74"/>
      <c r="BW749" s="74"/>
      <c r="BX749" s="74"/>
      <c r="BY749" s="74"/>
      <c r="BZ749" s="74"/>
      <c r="CA749" s="74"/>
      <c r="CB749" s="74"/>
      <c r="CC749" s="74"/>
      <c r="CD749" s="74"/>
      <c r="CE749" s="74"/>
      <c r="CF749" s="74"/>
      <c r="CG749" s="74"/>
      <c r="CH749" s="74"/>
      <c r="CI749" s="74"/>
      <c r="CJ749" s="74"/>
      <c r="CK749" s="74"/>
      <c r="CL749" s="74"/>
      <c r="CM749" s="74"/>
      <c r="CN749" s="74"/>
      <c r="CO749" s="74"/>
      <c r="CP749" s="74"/>
      <c r="CQ749" s="74"/>
      <c r="CR749" s="74"/>
      <c r="CS749" s="74"/>
      <c r="CT749" s="74"/>
      <c r="CU749" s="74"/>
      <c r="CV749" s="74"/>
      <c r="CW749" s="74"/>
      <c r="CX749" s="74"/>
      <c r="CY749" s="74"/>
      <c r="CZ749" s="74"/>
      <c r="DA749" s="74"/>
      <c r="DB749" s="74"/>
      <c r="DC749" s="74"/>
      <c r="DD749" s="74"/>
      <c r="DE749" s="74"/>
      <c r="DF749" s="74"/>
      <c r="DG749" s="74"/>
      <c r="DH749" s="74"/>
      <c r="DI749" s="74"/>
      <c r="DJ749" s="74"/>
      <c r="DK749" s="74"/>
      <c r="DL749" s="74"/>
      <c r="DM749" s="74"/>
      <c r="DN749" s="74"/>
      <c r="DO749" s="74"/>
      <c r="DP749" s="74"/>
      <c r="DQ749" s="74"/>
      <c r="DR749" s="74"/>
      <c r="DS749" s="74"/>
      <c r="DT749" s="74"/>
      <c r="DU749" s="74"/>
      <c r="DV749" s="74"/>
      <c r="DW749" s="74"/>
      <c r="DX749" s="74"/>
      <c r="DY749" s="74"/>
      <c r="DZ749" s="74"/>
      <c r="EA749" s="74"/>
      <c r="EB749" s="74"/>
      <c r="EC749" s="74"/>
      <c r="ED749" s="74"/>
      <c r="EE749" s="74"/>
      <c r="EF749" s="74"/>
      <c r="EG749" s="74"/>
      <c r="EH749" s="74"/>
      <c r="EI749" s="74"/>
      <c r="EJ749" s="74"/>
      <c r="EK749" s="74"/>
      <c r="EL749" s="74"/>
      <c r="EM749" s="74"/>
      <c r="EN749" s="74"/>
      <c r="EO749" s="74"/>
      <c r="EP749" s="74"/>
      <c r="EQ749" s="74"/>
      <c r="ER749" s="74"/>
      <c r="ES749" s="74"/>
      <c r="ET749" s="74"/>
      <c r="EU749" s="74"/>
      <c r="EV749" s="74"/>
      <c r="EW749" s="74"/>
      <c r="EX749" s="74"/>
      <c r="EY749" s="74"/>
      <c r="EZ749" s="74"/>
      <c r="FA749" s="74"/>
      <c r="FB749" s="74"/>
      <c r="FC749" s="74"/>
      <c r="FD749" s="74"/>
      <c r="FE749" s="74"/>
      <c r="FF749" s="74"/>
      <c r="FG749" s="74"/>
      <c r="FH749" s="74"/>
      <c r="FI749" s="74"/>
      <c r="FJ749" s="74"/>
      <c r="FK749" s="74"/>
      <c r="FL749" s="74"/>
      <c r="FM749" s="74"/>
      <c r="FN749" s="74"/>
      <c r="FO749" s="74"/>
      <c r="FP749" s="74"/>
      <c r="FQ749" s="74"/>
      <c r="FR749" s="74"/>
      <c r="FS749" s="74"/>
      <c r="FT749" s="74"/>
      <c r="FU749" s="74"/>
      <c r="FV749" s="74"/>
      <c r="FW749" s="74"/>
      <c r="FX749" s="74"/>
      <c r="FY749" s="74"/>
      <c r="FZ749" s="74"/>
      <c r="GA749" s="74"/>
      <c r="GB749" s="74"/>
      <c r="GC749" s="74">
        <v>0</v>
      </c>
      <c r="GD749" s="74">
        <v>2</v>
      </c>
      <c r="GE749" s="74">
        <v>4</v>
      </c>
      <c r="GF749" s="74">
        <v>1</v>
      </c>
      <c r="GG749" t="s">
        <v>238</v>
      </c>
      <c r="GH749" t="s">
        <v>239</v>
      </c>
      <c r="GI749" t="s">
        <v>236</v>
      </c>
      <c r="GJ749" s="47"/>
      <c r="GK749" s="30"/>
    </row>
    <row r="750" spans="1:193" x14ac:dyDescent="0.2">
      <c r="A750" t="s">
        <v>175</v>
      </c>
      <c r="B750" t="s">
        <v>237</v>
      </c>
      <c r="C750" t="s">
        <v>181</v>
      </c>
      <c r="D750" t="s">
        <v>256</v>
      </c>
      <c r="E750" t="s">
        <v>221</v>
      </c>
      <c r="F750" t="s">
        <v>262</v>
      </c>
      <c r="G750" t="s">
        <v>274</v>
      </c>
      <c r="H750" s="74">
        <v>0</v>
      </c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74"/>
      <c r="U750" s="74"/>
      <c r="V750" s="74"/>
      <c r="W750" s="74"/>
      <c r="X750" s="74"/>
      <c r="Y750" s="74"/>
      <c r="Z750" s="74"/>
      <c r="AA750" s="74"/>
      <c r="AB750" s="74"/>
      <c r="AC750" s="74"/>
      <c r="AD750" s="74"/>
      <c r="AE750" s="74"/>
      <c r="AF750" s="74"/>
      <c r="AG750" s="74"/>
      <c r="AH750" s="74"/>
      <c r="AI750" s="74"/>
      <c r="AJ750" s="74"/>
      <c r="AK750" s="74"/>
      <c r="AL750" s="74"/>
      <c r="AM750" s="74"/>
      <c r="AN750" s="74"/>
      <c r="AO750" s="74"/>
      <c r="AP750" s="74"/>
      <c r="AQ750" s="74"/>
      <c r="AR750" s="74"/>
      <c r="AS750" s="74"/>
      <c r="AT750" s="74"/>
      <c r="AU750" s="74"/>
      <c r="AV750" s="74"/>
      <c r="AW750" s="74"/>
      <c r="AX750" s="74"/>
      <c r="AY750" s="74"/>
      <c r="AZ750" s="74"/>
      <c r="BA750" s="74"/>
      <c r="BB750" s="74"/>
      <c r="BC750" s="74"/>
      <c r="BD750" s="74"/>
      <c r="BE750" s="74"/>
      <c r="BF750" s="74"/>
      <c r="BG750" s="74"/>
      <c r="BH750" s="74"/>
      <c r="BI750" s="74"/>
      <c r="BJ750" s="74"/>
      <c r="BK750" s="74"/>
      <c r="BL750" s="74"/>
      <c r="BM750" s="74"/>
      <c r="BN750" s="74"/>
      <c r="BO750" s="74"/>
      <c r="BP750" s="74"/>
      <c r="BQ750" s="74"/>
      <c r="BR750" s="74"/>
      <c r="BS750" s="74"/>
      <c r="BT750" s="74"/>
      <c r="BU750" s="74"/>
      <c r="BV750" s="74"/>
      <c r="BW750" s="74"/>
      <c r="BX750" s="74"/>
      <c r="BY750" s="74"/>
      <c r="BZ750" s="74"/>
      <c r="CA750" s="74"/>
      <c r="CB750" s="74"/>
      <c r="CC750" s="74"/>
      <c r="CD750" s="74"/>
      <c r="CE750" s="74"/>
      <c r="CF750" s="74"/>
      <c r="CG750" s="74"/>
      <c r="CH750" s="74"/>
      <c r="CI750" s="74"/>
      <c r="CJ750" s="74"/>
      <c r="CK750" s="74"/>
      <c r="CL750" s="74"/>
      <c r="CM750" s="74"/>
      <c r="CN750" s="74"/>
      <c r="CO750" s="74"/>
      <c r="CP750" s="74"/>
      <c r="CQ750" s="74"/>
      <c r="CR750" s="74"/>
      <c r="CS750" s="74"/>
      <c r="CT750" s="74"/>
      <c r="CU750" s="74"/>
      <c r="CV750" s="74"/>
      <c r="CW750" s="74"/>
      <c r="CX750" s="74"/>
      <c r="CY750" s="74"/>
      <c r="CZ750" s="74"/>
      <c r="DA750" s="74"/>
      <c r="DB750" s="74"/>
      <c r="DC750" s="74"/>
      <c r="DD750" s="74"/>
      <c r="DE750" s="74"/>
      <c r="DF750" s="74"/>
      <c r="DG750" s="74"/>
      <c r="DH750" s="74"/>
      <c r="DI750" s="74"/>
      <c r="DJ750" s="74"/>
      <c r="DK750" s="74"/>
      <c r="DL750" s="74"/>
      <c r="DM750" s="74"/>
      <c r="DN750" s="74"/>
      <c r="DO750" s="74"/>
      <c r="DP750" s="74"/>
      <c r="DQ750" s="74"/>
      <c r="DR750" s="74"/>
      <c r="DS750" s="74"/>
      <c r="DT750" s="74"/>
      <c r="DU750" s="74"/>
      <c r="DV750" s="74"/>
      <c r="DW750" s="74"/>
      <c r="DX750" s="74"/>
      <c r="DY750" s="74"/>
      <c r="DZ750" s="74"/>
      <c r="EA750" s="74"/>
      <c r="EB750" s="74"/>
      <c r="EC750" s="74"/>
      <c r="ED750" s="74"/>
      <c r="EE750" s="74"/>
      <c r="EF750" s="74"/>
      <c r="EG750" s="74"/>
      <c r="EH750" s="74"/>
      <c r="EI750" s="74"/>
      <c r="EJ750" s="74"/>
      <c r="EK750" s="74"/>
      <c r="EL750" s="74"/>
      <c r="EM750" s="74"/>
      <c r="EN750" s="74"/>
      <c r="EO750" s="74"/>
      <c r="EP750" s="74"/>
      <c r="EQ750" s="74"/>
      <c r="ER750" s="74"/>
      <c r="ES750" s="74"/>
      <c r="ET750" s="74"/>
      <c r="EU750" s="74"/>
      <c r="EV750" s="74"/>
      <c r="EW750" s="74"/>
      <c r="EX750" s="74"/>
      <c r="EY750" s="74"/>
      <c r="EZ750" s="74"/>
      <c r="FA750" s="74"/>
      <c r="FB750" s="74"/>
      <c r="FC750" s="74"/>
      <c r="FD750" s="74"/>
      <c r="FE750" s="74"/>
      <c r="FF750" s="74"/>
      <c r="FG750" s="74"/>
      <c r="FH750" s="74"/>
      <c r="FI750" s="74"/>
      <c r="FJ750" s="74"/>
      <c r="FK750" s="74"/>
      <c r="FL750" s="74"/>
      <c r="FM750" s="74"/>
      <c r="FN750" s="74"/>
      <c r="FO750" s="74"/>
      <c r="FP750" s="74"/>
      <c r="FQ750" s="74"/>
      <c r="FR750" s="74"/>
      <c r="FS750" s="74"/>
      <c r="FT750" s="74"/>
      <c r="FU750" s="74"/>
      <c r="FV750" s="74"/>
      <c r="FW750" s="74"/>
      <c r="FX750" s="74"/>
      <c r="FY750" s="74"/>
      <c r="FZ750" s="74">
        <v>2</v>
      </c>
      <c r="GA750" s="74">
        <v>3.1724259853363037</v>
      </c>
      <c r="GB750" s="74">
        <v>4.0668704509735107</v>
      </c>
      <c r="GC750" s="74">
        <v>0</v>
      </c>
      <c r="GD750" s="74">
        <v>2</v>
      </c>
      <c r="GE750" s="74">
        <v>4</v>
      </c>
      <c r="GF750" s="74">
        <v>1</v>
      </c>
      <c r="GG750" t="s">
        <v>238</v>
      </c>
      <c r="GH750" t="s">
        <v>239</v>
      </c>
      <c r="GI750" t="s">
        <v>236</v>
      </c>
      <c r="GJ750" s="47"/>
      <c r="GK750" s="30"/>
    </row>
    <row r="751" spans="1:193" x14ac:dyDescent="0.2">
      <c r="A751" t="s">
        <v>175</v>
      </c>
      <c r="B751" t="s">
        <v>237</v>
      </c>
      <c r="C751" t="s">
        <v>181</v>
      </c>
      <c r="D751" t="s">
        <v>256</v>
      </c>
      <c r="E751" t="s">
        <v>186</v>
      </c>
      <c r="F751" t="s">
        <v>262</v>
      </c>
      <c r="G751" t="s">
        <v>274</v>
      </c>
      <c r="H751" s="74">
        <v>0</v>
      </c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74"/>
      <c r="U751" s="74"/>
      <c r="V751" s="74"/>
      <c r="W751" s="74"/>
      <c r="X751" s="74"/>
      <c r="Y751" s="74"/>
      <c r="Z751" s="74"/>
      <c r="AA751" s="74"/>
      <c r="AB751" s="74"/>
      <c r="AC751" s="74"/>
      <c r="AD751" s="74"/>
      <c r="AE751" s="74"/>
      <c r="AF751" s="74"/>
      <c r="AG751" s="74"/>
      <c r="AH751" s="74"/>
      <c r="AI751" s="74"/>
      <c r="AJ751" s="74"/>
      <c r="AK751" s="74"/>
      <c r="AL751" s="74"/>
      <c r="AM751" s="74"/>
      <c r="AN751" s="74"/>
      <c r="AO751" s="74"/>
      <c r="AP751" s="74"/>
      <c r="AQ751" s="74"/>
      <c r="AR751" s="74"/>
      <c r="AS751" s="74"/>
      <c r="AT751" s="74"/>
      <c r="AU751" s="74"/>
      <c r="AV751" s="74"/>
      <c r="AW751" s="74"/>
      <c r="AX751" s="74"/>
      <c r="AY751" s="74"/>
      <c r="AZ751" s="74"/>
      <c r="BA751" s="74"/>
      <c r="BB751" s="74"/>
      <c r="BC751" s="74"/>
      <c r="BD751" s="74"/>
      <c r="BE751" s="74"/>
      <c r="BF751" s="74"/>
      <c r="BG751" s="74"/>
      <c r="BH751" s="74"/>
      <c r="BI751" s="74"/>
      <c r="BJ751" s="74"/>
      <c r="BK751" s="74"/>
      <c r="BL751" s="74"/>
      <c r="BM751" s="74"/>
      <c r="BN751" s="74"/>
      <c r="BO751" s="74"/>
      <c r="BP751" s="74"/>
      <c r="BQ751" s="74"/>
      <c r="BR751" s="74"/>
      <c r="BS751" s="74"/>
      <c r="BT751" s="74"/>
      <c r="BU751" s="74"/>
      <c r="BV751" s="74"/>
      <c r="BW751" s="74"/>
      <c r="BX751" s="74"/>
      <c r="BY751" s="74"/>
      <c r="BZ751" s="74"/>
      <c r="CA751" s="74"/>
      <c r="CB751" s="74"/>
      <c r="CC751" s="74"/>
      <c r="CD751" s="74"/>
      <c r="CE751" s="74"/>
      <c r="CF751" s="74"/>
      <c r="CG751" s="74"/>
      <c r="CH751" s="74"/>
      <c r="CI751" s="74"/>
      <c r="CJ751" s="74"/>
      <c r="CK751" s="74"/>
      <c r="CL751" s="74"/>
      <c r="CM751" s="74"/>
      <c r="CN751" s="74"/>
      <c r="CO751" s="74"/>
      <c r="CP751" s="74"/>
      <c r="CQ751" s="74"/>
      <c r="CR751" s="74"/>
      <c r="CS751" s="74"/>
      <c r="CT751" s="74"/>
      <c r="CU751" s="74"/>
      <c r="CV751" s="74"/>
      <c r="CW751" s="74"/>
      <c r="CX751" s="74"/>
      <c r="CY751" s="74"/>
      <c r="CZ751" s="74"/>
      <c r="DA751" s="74"/>
      <c r="DB751" s="74"/>
      <c r="DC751" s="74"/>
      <c r="DD751" s="74"/>
      <c r="DE751" s="74"/>
      <c r="DF751" s="74"/>
      <c r="DG751" s="74"/>
      <c r="DH751" s="74"/>
      <c r="DI751" s="74"/>
      <c r="DJ751" s="74"/>
      <c r="DK751" s="74"/>
      <c r="DL751" s="74"/>
      <c r="DM751" s="74"/>
      <c r="DN751" s="74"/>
      <c r="DO751" s="74"/>
      <c r="DP751" s="74"/>
      <c r="DQ751" s="74"/>
      <c r="DR751" s="74"/>
      <c r="DS751" s="74"/>
      <c r="DT751" s="74"/>
      <c r="DU751" s="74"/>
      <c r="DV751" s="74"/>
      <c r="DW751" s="74"/>
      <c r="DX751" s="74"/>
      <c r="DY751" s="74"/>
      <c r="DZ751" s="74"/>
      <c r="EA751" s="74"/>
      <c r="EB751" s="74"/>
      <c r="EC751" s="74"/>
      <c r="ED751" s="74"/>
      <c r="EE751" s="74"/>
      <c r="EF751" s="74"/>
      <c r="EG751" s="74"/>
      <c r="EH751" s="74"/>
      <c r="EI751" s="74"/>
      <c r="EJ751" s="74"/>
      <c r="EK751" s="74"/>
      <c r="EL751" s="74"/>
      <c r="EM751" s="74"/>
      <c r="EN751" s="74"/>
      <c r="EO751" s="74"/>
      <c r="EP751" s="74"/>
      <c r="EQ751" s="74"/>
      <c r="ER751" s="74"/>
      <c r="ES751" s="74"/>
      <c r="ET751" s="74"/>
      <c r="EU751" s="74"/>
      <c r="EV751" s="74"/>
      <c r="EW751" s="74"/>
      <c r="EX751" s="74"/>
      <c r="EY751" s="74"/>
      <c r="EZ751" s="74"/>
      <c r="FA751" s="74"/>
      <c r="FB751" s="74"/>
      <c r="FC751" s="74"/>
      <c r="FD751" s="74"/>
      <c r="FE751" s="74"/>
      <c r="FF751" s="74"/>
      <c r="FG751" s="74"/>
      <c r="FH751" s="74"/>
      <c r="FI751" s="74"/>
      <c r="FJ751" s="74"/>
      <c r="FK751" s="74"/>
      <c r="FL751" s="74"/>
      <c r="FM751" s="74"/>
      <c r="FN751" s="74"/>
      <c r="FO751" s="74"/>
      <c r="FP751" s="74"/>
      <c r="FQ751" s="74"/>
      <c r="FR751" s="74"/>
      <c r="FS751" s="74"/>
      <c r="FT751" s="74"/>
      <c r="FU751" s="74"/>
      <c r="FV751" s="74"/>
      <c r="FW751" s="74"/>
      <c r="FX751" s="74"/>
      <c r="FY751" s="74"/>
      <c r="FZ751" s="74">
        <v>2</v>
      </c>
      <c r="GA751" s="74">
        <v>3.2584962844848633</v>
      </c>
      <c r="GB751" s="74">
        <v>4.1192538738250732</v>
      </c>
      <c r="GC751" s="74">
        <v>0</v>
      </c>
      <c r="GD751" s="74">
        <v>2</v>
      </c>
      <c r="GE751" s="74">
        <v>4</v>
      </c>
      <c r="GF751" s="74">
        <v>1</v>
      </c>
      <c r="GG751" t="s">
        <v>238</v>
      </c>
      <c r="GH751" t="s">
        <v>239</v>
      </c>
      <c r="GI751" t="s">
        <v>236</v>
      </c>
      <c r="GJ751" s="47"/>
      <c r="GK751" s="30"/>
    </row>
    <row r="752" spans="1:193" x14ac:dyDescent="0.2">
      <c r="A752" t="s">
        <v>175</v>
      </c>
      <c r="B752" t="s">
        <v>237</v>
      </c>
      <c r="C752" t="s">
        <v>181</v>
      </c>
      <c r="D752" t="s">
        <v>256</v>
      </c>
      <c r="E752" t="s">
        <v>187</v>
      </c>
      <c r="F752" t="s">
        <v>262</v>
      </c>
      <c r="G752" t="s">
        <v>274</v>
      </c>
      <c r="H752" s="74">
        <v>0</v>
      </c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74"/>
      <c r="U752" s="74"/>
      <c r="V752" s="74"/>
      <c r="W752" s="74"/>
      <c r="X752" s="74"/>
      <c r="Y752" s="74"/>
      <c r="Z752" s="74"/>
      <c r="AA752" s="74"/>
      <c r="AB752" s="74"/>
      <c r="AC752" s="74"/>
      <c r="AD752" s="74"/>
      <c r="AE752" s="74"/>
      <c r="AF752" s="74"/>
      <c r="AG752" s="74"/>
      <c r="AH752" s="74"/>
      <c r="AI752" s="74"/>
      <c r="AJ752" s="74"/>
      <c r="AK752" s="74"/>
      <c r="AL752" s="74"/>
      <c r="AM752" s="74"/>
      <c r="AN752" s="74"/>
      <c r="AO752" s="74"/>
      <c r="AP752" s="74"/>
      <c r="AQ752" s="74"/>
      <c r="AR752" s="74"/>
      <c r="AS752" s="74"/>
      <c r="AT752" s="74"/>
      <c r="AU752" s="74"/>
      <c r="AV752" s="74"/>
      <c r="AW752" s="74"/>
      <c r="AX752" s="74"/>
      <c r="AY752" s="74"/>
      <c r="AZ752" s="74"/>
      <c r="BA752" s="74"/>
      <c r="BB752" s="74"/>
      <c r="BC752" s="74"/>
      <c r="BD752" s="74"/>
      <c r="BE752" s="74"/>
      <c r="BF752" s="74"/>
      <c r="BG752" s="74"/>
      <c r="BH752" s="74"/>
      <c r="BI752" s="74"/>
      <c r="BJ752" s="74"/>
      <c r="BK752" s="74"/>
      <c r="BL752" s="74"/>
      <c r="BM752" s="74"/>
      <c r="BN752" s="74"/>
      <c r="BO752" s="74"/>
      <c r="BP752" s="74"/>
      <c r="BQ752" s="74"/>
      <c r="BR752" s="74"/>
      <c r="BS752" s="74"/>
      <c r="BT752" s="74"/>
      <c r="BU752" s="74"/>
      <c r="BV752" s="74"/>
      <c r="BW752" s="74"/>
      <c r="BX752" s="74"/>
      <c r="BY752" s="74"/>
      <c r="BZ752" s="74"/>
      <c r="CA752" s="74"/>
      <c r="CB752" s="74"/>
      <c r="CC752" s="74"/>
      <c r="CD752" s="74"/>
      <c r="CE752" s="74"/>
      <c r="CF752" s="74"/>
      <c r="CG752" s="74"/>
      <c r="CH752" s="74"/>
      <c r="CI752" s="74"/>
      <c r="CJ752" s="74"/>
      <c r="CK752" s="74"/>
      <c r="CL752" s="74"/>
      <c r="CM752" s="74"/>
      <c r="CN752" s="74"/>
      <c r="CO752" s="74"/>
      <c r="CP752" s="74"/>
      <c r="CQ752" s="74"/>
      <c r="CR752" s="74"/>
      <c r="CS752" s="74"/>
      <c r="CT752" s="74"/>
      <c r="CU752" s="74"/>
      <c r="CV752" s="74"/>
      <c r="CW752" s="74"/>
      <c r="CX752" s="74"/>
      <c r="CY752" s="74"/>
      <c r="CZ752" s="74"/>
      <c r="DA752" s="74"/>
      <c r="DB752" s="74"/>
      <c r="DC752" s="74"/>
      <c r="DD752" s="74"/>
      <c r="DE752" s="74"/>
      <c r="DF752" s="74"/>
      <c r="DG752" s="74"/>
      <c r="DH752" s="74"/>
      <c r="DI752" s="74"/>
      <c r="DJ752" s="74"/>
      <c r="DK752" s="74"/>
      <c r="DL752" s="74"/>
      <c r="DM752" s="74"/>
      <c r="DN752" s="74"/>
      <c r="DO752" s="74"/>
      <c r="DP752" s="74"/>
      <c r="DQ752" s="74"/>
      <c r="DR752" s="74"/>
      <c r="DS752" s="74"/>
      <c r="DT752" s="74"/>
      <c r="DU752" s="74"/>
      <c r="DV752" s="74"/>
      <c r="DW752" s="74"/>
      <c r="DX752" s="74"/>
      <c r="DY752" s="74"/>
      <c r="DZ752" s="74"/>
      <c r="EA752" s="74"/>
      <c r="EB752" s="74"/>
      <c r="EC752" s="74"/>
      <c r="ED752" s="74"/>
      <c r="EE752" s="74"/>
      <c r="EF752" s="74"/>
      <c r="EG752" s="74"/>
      <c r="EH752" s="74"/>
      <c r="EI752" s="74"/>
      <c r="EJ752" s="74"/>
      <c r="EK752" s="74"/>
      <c r="EL752" s="74"/>
      <c r="EM752" s="74"/>
      <c r="EN752" s="74"/>
      <c r="EO752" s="74"/>
      <c r="EP752" s="74"/>
      <c r="EQ752" s="74"/>
      <c r="ER752" s="74"/>
      <c r="ES752" s="74"/>
      <c r="ET752" s="74"/>
      <c r="EU752" s="74"/>
      <c r="EV752" s="74"/>
      <c r="EW752" s="74"/>
      <c r="EX752" s="74"/>
      <c r="EY752" s="74"/>
      <c r="EZ752" s="74"/>
      <c r="FA752" s="74"/>
      <c r="FB752" s="74"/>
      <c r="FC752" s="74"/>
      <c r="FD752" s="74"/>
      <c r="FE752" s="74"/>
      <c r="FF752" s="74"/>
      <c r="FG752" s="74"/>
      <c r="FH752" s="74"/>
      <c r="FI752" s="74"/>
      <c r="FJ752" s="74"/>
      <c r="FK752" s="74"/>
      <c r="FL752" s="74"/>
      <c r="FM752" s="74"/>
      <c r="FN752" s="74"/>
      <c r="FO752" s="74"/>
      <c r="FP752" s="74"/>
      <c r="FQ752" s="74"/>
      <c r="FR752" s="74"/>
      <c r="FS752" s="74"/>
      <c r="FT752" s="74"/>
      <c r="FU752" s="74"/>
      <c r="FV752" s="74"/>
      <c r="FW752" s="74"/>
      <c r="FX752" s="74"/>
      <c r="FY752" s="74"/>
      <c r="FZ752" s="74">
        <v>3</v>
      </c>
      <c r="GA752" s="74">
        <v>3.3594129085540771</v>
      </c>
      <c r="GB752" s="74">
        <v>5.9709721207618713</v>
      </c>
      <c r="GC752" s="74">
        <v>0</v>
      </c>
      <c r="GD752" s="74">
        <v>2</v>
      </c>
      <c r="GE752" s="74">
        <v>4</v>
      </c>
      <c r="GF752" s="74">
        <v>1</v>
      </c>
      <c r="GG752" t="s">
        <v>238</v>
      </c>
      <c r="GH752" t="s">
        <v>239</v>
      </c>
      <c r="GI752" t="s">
        <v>236</v>
      </c>
      <c r="GJ752" s="47"/>
      <c r="GK752" s="30"/>
    </row>
    <row r="753" spans="1:193" x14ac:dyDescent="0.2">
      <c r="A753" t="s">
        <v>175</v>
      </c>
      <c r="B753" t="s">
        <v>237</v>
      </c>
      <c r="C753" t="s">
        <v>181</v>
      </c>
      <c r="D753" t="s">
        <v>256</v>
      </c>
      <c r="E753" t="s">
        <v>188</v>
      </c>
      <c r="F753" t="s">
        <v>262</v>
      </c>
      <c r="G753" t="s">
        <v>274</v>
      </c>
      <c r="H753" s="74">
        <v>0</v>
      </c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74"/>
      <c r="U753" s="74"/>
      <c r="V753" s="74"/>
      <c r="W753" s="74"/>
      <c r="X753" s="74"/>
      <c r="Y753" s="74"/>
      <c r="Z753" s="74"/>
      <c r="AA753" s="74"/>
      <c r="AB753" s="74"/>
      <c r="AC753" s="74"/>
      <c r="AD753" s="74"/>
      <c r="AE753" s="74"/>
      <c r="AF753" s="74"/>
      <c r="AG753" s="74"/>
      <c r="AH753" s="74"/>
      <c r="AI753" s="74"/>
      <c r="AJ753" s="74"/>
      <c r="AK753" s="74"/>
      <c r="AL753" s="74"/>
      <c r="AM753" s="74"/>
      <c r="AN753" s="74"/>
      <c r="AO753" s="74"/>
      <c r="AP753" s="74"/>
      <c r="AQ753" s="74"/>
      <c r="AR753" s="74"/>
      <c r="AS753" s="74"/>
      <c r="AT753" s="74"/>
      <c r="AU753" s="74"/>
      <c r="AV753" s="74"/>
      <c r="AW753" s="74"/>
      <c r="AX753" s="74"/>
      <c r="AY753" s="74"/>
      <c r="AZ753" s="74"/>
      <c r="BA753" s="74"/>
      <c r="BB753" s="74"/>
      <c r="BC753" s="74"/>
      <c r="BD753" s="74"/>
      <c r="BE753" s="74"/>
      <c r="BF753" s="74"/>
      <c r="BG753" s="74"/>
      <c r="BH753" s="74"/>
      <c r="BI753" s="74"/>
      <c r="BJ753" s="74"/>
      <c r="BK753" s="74"/>
      <c r="BL753" s="74"/>
      <c r="BM753" s="74"/>
      <c r="BN753" s="74"/>
      <c r="BO753" s="74"/>
      <c r="BP753" s="74"/>
      <c r="BQ753" s="74"/>
      <c r="BR753" s="74"/>
      <c r="BS753" s="74"/>
      <c r="BT753" s="74"/>
      <c r="BU753" s="74"/>
      <c r="BV753" s="74"/>
      <c r="BW753" s="74"/>
      <c r="BX753" s="74"/>
      <c r="BY753" s="74"/>
      <c r="BZ753" s="74"/>
      <c r="CA753" s="74"/>
      <c r="CB753" s="74"/>
      <c r="CC753" s="74"/>
      <c r="CD753" s="74"/>
      <c r="CE753" s="74"/>
      <c r="CF753" s="74"/>
      <c r="CG753" s="74"/>
      <c r="CH753" s="74"/>
      <c r="CI753" s="74"/>
      <c r="CJ753" s="74"/>
      <c r="CK753" s="74"/>
      <c r="CL753" s="74"/>
      <c r="CM753" s="74"/>
      <c r="CN753" s="74"/>
      <c r="CO753" s="74"/>
      <c r="CP753" s="74"/>
      <c r="CQ753" s="74"/>
      <c r="CR753" s="74"/>
      <c r="CS753" s="74"/>
      <c r="CT753" s="74"/>
      <c r="CU753" s="74"/>
      <c r="CV753" s="74"/>
      <c r="CW753" s="74"/>
      <c r="CX753" s="74"/>
      <c r="CY753" s="74"/>
      <c r="CZ753" s="74"/>
      <c r="DA753" s="74"/>
      <c r="DB753" s="74"/>
      <c r="DC753" s="74"/>
      <c r="DD753" s="74"/>
      <c r="DE753" s="74"/>
      <c r="DF753" s="74"/>
      <c r="DG753" s="74"/>
      <c r="DH753" s="74"/>
      <c r="DI753" s="74"/>
      <c r="DJ753" s="74"/>
      <c r="DK753" s="74"/>
      <c r="DL753" s="74"/>
      <c r="DM753" s="74"/>
      <c r="DN753" s="74"/>
      <c r="DO753" s="74"/>
      <c r="DP753" s="74"/>
      <c r="DQ753" s="74"/>
      <c r="DR753" s="74"/>
      <c r="DS753" s="74"/>
      <c r="DT753" s="74"/>
      <c r="DU753" s="74"/>
      <c r="DV753" s="74"/>
      <c r="DW753" s="74"/>
      <c r="DX753" s="74"/>
      <c r="DY753" s="74"/>
      <c r="DZ753" s="74"/>
      <c r="EA753" s="74"/>
      <c r="EB753" s="74"/>
      <c r="EC753" s="74"/>
      <c r="ED753" s="74"/>
      <c r="EE753" s="74"/>
      <c r="EF753" s="74"/>
      <c r="EG753" s="74"/>
      <c r="EH753" s="74"/>
      <c r="EI753" s="74"/>
      <c r="EJ753" s="74"/>
      <c r="EK753" s="74"/>
      <c r="EL753" s="74"/>
      <c r="EM753" s="74"/>
      <c r="EN753" s="74"/>
      <c r="EO753" s="74"/>
      <c r="EP753" s="74"/>
      <c r="EQ753" s="74"/>
      <c r="ER753" s="74"/>
      <c r="ES753" s="74"/>
      <c r="ET753" s="74"/>
      <c r="EU753" s="74"/>
      <c r="EV753" s="74"/>
      <c r="EW753" s="74"/>
      <c r="EX753" s="74"/>
      <c r="EY753" s="74"/>
      <c r="EZ753" s="74"/>
      <c r="FA753" s="74"/>
      <c r="FB753" s="74"/>
      <c r="FC753" s="74"/>
      <c r="FD753" s="74"/>
      <c r="FE753" s="74"/>
      <c r="FF753" s="74"/>
      <c r="FG753" s="74"/>
      <c r="FH753" s="74"/>
      <c r="FI753" s="74"/>
      <c r="FJ753" s="74"/>
      <c r="FK753" s="74"/>
      <c r="FL753" s="74"/>
      <c r="FM753" s="74"/>
      <c r="FN753" s="74"/>
      <c r="FO753" s="74"/>
      <c r="FP753" s="74"/>
      <c r="FQ753" s="74"/>
      <c r="FR753" s="74"/>
      <c r="FS753" s="74"/>
      <c r="FT753" s="74"/>
      <c r="FU753" s="74"/>
      <c r="FV753" s="74"/>
      <c r="FW753" s="74"/>
      <c r="FX753" s="74"/>
      <c r="FY753" s="74"/>
      <c r="FZ753" s="74">
        <v>4</v>
      </c>
      <c r="GA753" s="74">
        <v>3.8124396800994873</v>
      </c>
      <c r="GB753" s="74">
        <v>7.3002128005027771</v>
      </c>
      <c r="GC753" s="74">
        <v>0</v>
      </c>
      <c r="GD753" s="74">
        <v>2</v>
      </c>
      <c r="GE753" s="74">
        <v>4</v>
      </c>
      <c r="GF753" s="74">
        <v>1</v>
      </c>
      <c r="GG753" t="s">
        <v>238</v>
      </c>
      <c r="GH753" t="s">
        <v>239</v>
      </c>
      <c r="GI753" t="s">
        <v>236</v>
      </c>
      <c r="GJ753" s="47"/>
      <c r="GK753" s="30"/>
    </row>
    <row r="754" spans="1:193" x14ac:dyDescent="0.2">
      <c r="A754" t="s">
        <v>175</v>
      </c>
      <c r="B754" t="s">
        <v>237</v>
      </c>
      <c r="C754" t="s">
        <v>181</v>
      </c>
      <c r="D754" t="s">
        <v>256</v>
      </c>
      <c r="E754" t="s">
        <v>189</v>
      </c>
      <c r="F754" t="s">
        <v>262</v>
      </c>
      <c r="G754" t="s">
        <v>274</v>
      </c>
      <c r="H754" s="74">
        <v>0</v>
      </c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74"/>
      <c r="U754" s="74"/>
      <c r="V754" s="74"/>
      <c r="W754" s="74"/>
      <c r="X754" s="74"/>
      <c r="Y754" s="74"/>
      <c r="Z754" s="74"/>
      <c r="AA754" s="74"/>
      <c r="AB754" s="74"/>
      <c r="AC754" s="74"/>
      <c r="AD754" s="74"/>
      <c r="AE754" s="74"/>
      <c r="AF754" s="74"/>
      <c r="AG754" s="74"/>
      <c r="AH754" s="74"/>
      <c r="AI754" s="74"/>
      <c r="AJ754" s="74"/>
      <c r="AK754" s="74"/>
      <c r="AL754" s="74"/>
      <c r="AM754" s="74"/>
      <c r="AN754" s="74"/>
      <c r="AO754" s="74"/>
      <c r="AP754" s="74"/>
      <c r="AQ754" s="74"/>
      <c r="AR754" s="74"/>
      <c r="AS754" s="74"/>
      <c r="AT754" s="74"/>
      <c r="AU754" s="74"/>
      <c r="AV754" s="74"/>
      <c r="AW754" s="74"/>
      <c r="AX754" s="74"/>
      <c r="AY754" s="74"/>
      <c r="AZ754" s="74"/>
      <c r="BA754" s="74"/>
      <c r="BB754" s="74"/>
      <c r="BC754" s="74"/>
      <c r="BD754" s="74"/>
      <c r="BE754" s="74"/>
      <c r="BF754" s="74"/>
      <c r="BG754" s="74"/>
      <c r="BH754" s="74"/>
      <c r="BI754" s="74"/>
      <c r="BJ754" s="74"/>
      <c r="BK754" s="74"/>
      <c r="BL754" s="74"/>
      <c r="BM754" s="74"/>
      <c r="BN754" s="74"/>
      <c r="BO754" s="74"/>
      <c r="BP754" s="74"/>
      <c r="BQ754" s="74"/>
      <c r="BR754" s="74"/>
      <c r="BS754" s="74"/>
      <c r="BT754" s="74"/>
      <c r="BU754" s="74"/>
      <c r="BV754" s="74"/>
      <c r="BW754" s="74"/>
      <c r="BX754" s="74"/>
      <c r="BY754" s="74"/>
      <c r="BZ754" s="74"/>
      <c r="CA754" s="74"/>
      <c r="CB754" s="74"/>
      <c r="CC754" s="74"/>
      <c r="CD754" s="74"/>
      <c r="CE754" s="74"/>
      <c r="CF754" s="74"/>
      <c r="CG754" s="74"/>
      <c r="CH754" s="74"/>
      <c r="CI754" s="74"/>
      <c r="CJ754" s="74"/>
      <c r="CK754" s="74"/>
      <c r="CL754" s="74"/>
      <c r="CM754" s="74"/>
      <c r="CN754" s="74"/>
      <c r="CO754" s="74"/>
      <c r="CP754" s="74"/>
      <c r="CQ754" s="74"/>
      <c r="CR754" s="74"/>
      <c r="CS754" s="74"/>
      <c r="CT754" s="74"/>
      <c r="CU754" s="74"/>
      <c r="CV754" s="74"/>
      <c r="CW754" s="74"/>
      <c r="CX754" s="74"/>
      <c r="CY754" s="74"/>
      <c r="CZ754" s="74"/>
      <c r="DA754" s="74"/>
      <c r="DB754" s="74"/>
      <c r="DC754" s="74"/>
      <c r="DD754" s="74"/>
      <c r="DE754" s="74"/>
      <c r="DF754" s="74"/>
      <c r="DG754" s="74"/>
      <c r="DH754" s="74"/>
      <c r="DI754" s="74"/>
      <c r="DJ754" s="74"/>
      <c r="DK754" s="74"/>
      <c r="DL754" s="74"/>
      <c r="DM754" s="74"/>
      <c r="DN754" s="74"/>
      <c r="DO754" s="74"/>
      <c r="DP754" s="74"/>
      <c r="DQ754" s="74"/>
      <c r="DR754" s="74"/>
      <c r="DS754" s="74"/>
      <c r="DT754" s="74"/>
      <c r="DU754" s="74"/>
      <c r="DV754" s="74"/>
      <c r="DW754" s="74"/>
      <c r="DX754" s="74"/>
      <c r="DY754" s="74"/>
      <c r="DZ754" s="74"/>
      <c r="EA754" s="74"/>
      <c r="EB754" s="74"/>
      <c r="EC754" s="74"/>
      <c r="ED754" s="74"/>
      <c r="EE754" s="74"/>
      <c r="EF754" s="74"/>
      <c r="EG754" s="74"/>
      <c r="EH754" s="74"/>
      <c r="EI754" s="74"/>
      <c r="EJ754" s="74"/>
      <c r="EK754" s="74"/>
      <c r="EL754" s="74"/>
      <c r="EM754" s="74"/>
      <c r="EN754" s="74"/>
      <c r="EO754" s="74"/>
      <c r="EP754" s="74"/>
      <c r="EQ754" s="74"/>
      <c r="ER754" s="74"/>
      <c r="ES754" s="74"/>
      <c r="ET754" s="74"/>
      <c r="EU754" s="74"/>
      <c r="EV754" s="74"/>
      <c r="EW754" s="74"/>
      <c r="EX754" s="74"/>
      <c r="EY754" s="74"/>
      <c r="EZ754" s="74"/>
      <c r="FA754" s="74"/>
      <c r="FB754" s="74"/>
      <c r="FC754" s="74"/>
      <c r="FD754" s="74"/>
      <c r="FE754" s="74"/>
      <c r="FF754" s="74"/>
      <c r="FG754" s="74"/>
      <c r="FH754" s="74"/>
      <c r="FI754" s="74"/>
      <c r="FJ754" s="74"/>
      <c r="FK754" s="74"/>
      <c r="FL754" s="74"/>
      <c r="FM754" s="74"/>
      <c r="FN754" s="74"/>
      <c r="FO754" s="74"/>
      <c r="FP754" s="74"/>
      <c r="FQ754" s="74"/>
      <c r="FR754" s="74"/>
      <c r="FS754" s="74"/>
      <c r="FT754" s="74"/>
      <c r="FU754" s="74"/>
      <c r="FV754" s="74"/>
      <c r="FW754" s="74"/>
      <c r="FX754" s="74"/>
      <c r="FY754" s="74"/>
      <c r="FZ754" s="74">
        <v>4</v>
      </c>
      <c r="GA754" s="74">
        <v>4.4844036102294922</v>
      </c>
      <c r="GB754" s="74">
        <v>8.5792055130004883</v>
      </c>
      <c r="GC754" s="74">
        <v>0</v>
      </c>
      <c r="GD754" s="74">
        <v>2</v>
      </c>
      <c r="GE754" s="74">
        <v>4</v>
      </c>
      <c r="GF754" s="74">
        <v>1</v>
      </c>
      <c r="GG754" t="s">
        <v>238</v>
      </c>
      <c r="GH754" t="s">
        <v>239</v>
      </c>
      <c r="GI754" t="s">
        <v>236</v>
      </c>
      <c r="GJ754" s="47"/>
      <c r="GK754" s="30"/>
    </row>
    <row r="755" spans="1:193" x14ac:dyDescent="0.2">
      <c r="A755" t="s">
        <v>175</v>
      </c>
      <c r="B755" t="s">
        <v>237</v>
      </c>
      <c r="C755" t="s">
        <v>181</v>
      </c>
      <c r="D755" t="s">
        <v>256</v>
      </c>
      <c r="E755" t="s">
        <v>190</v>
      </c>
      <c r="F755" t="s">
        <v>262</v>
      </c>
      <c r="G755" t="s">
        <v>274</v>
      </c>
      <c r="H755" s="74">
        <v>0</v>
      </c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74"/>
      <c r="U755" s="74"/>
      <c r="V755" s="74"/>
      <c r="W755" s="74"/>
      <c r="X755" s="74"/>
      <c r="Y755" s="74"/>
      <c r="Z755" s="74"/>
      <c r="AA755" s="74"/>
      <c r="AB755" s="74"/>
      <c r="AC755" s="74"/>
      <c r="AD755" s="74"/>
      <c r="AE755" s="74"/>
      <c r="AF755" s="74"/>
      <c r="AG755" s="74"/>
      <c r="AH755" s="74"/>
      <c r="AI755" s="74"/>
      <c r="AJ755" s="74"/>
      <c r="AK755" s="74"/>
      <c r="AL755" s="74"/>
      <c r="AM755" s="74"/>
      <c r="AN755" s="74"/>
      <c r="AO755" s="74"/>
      <c r="AP755" s="74"/>
      <c r="AQ755" s="74"/>
      <c r="AR755" s="74"/>
      <c r="AS755" s="74"/>
      <c r="AT755" s="74"/>
      <c r="AU755" s="74"/>
      <c r="AV755" s="74"/>
      <c r="AW755" s="74"/>
      <c r="AX755" s="74"/>
      <c r="AY755" s="74"/>
      <c r="AZ755" s="74"/>
      <c r="BA755" s="74"/>
      <c r="BB755" s="74"/>
      <c r="BC755" s="74"/>
      <c r="BD755" s="74"/>
      <c r="BE755" s="74"/>
      <c r="BF755" s="74"/>
      <c r="BG755" s="74"/>
      <c r="BH755" s="74"/>
      <c r="BI755" s="74"/>
      <c r="BJ755" s="74"/>
      <c r="BK755" s="74"/>
      <c r="BL755" s="74"/>
      <c r="BM755" s="74"/>
      <c r="BN755" s="74"/>
      <c r="BO755" s="74"/>
      <c r="BP755" s="74"/>
      <c r="BQ755" s="74"/>
      <c r="BR755" s="74"/>
      <c r="BS755" s="74"/>
      <c r="BT755" s="74"/>
      <c r="BU755" s="74"/>
      <c r="BV755" s="74"/>
      <c r="BW755" s="74"/>
      <c r="BX755" s="74"/>
      <c r="BY755" s="74"/>
      <c r="BZ755" s="74"/>
      <c r="CA755" s="74"/>
      <c r="CB755" s="74"/>
      <c r="CC755" s="74"/>
      <c r="CD755" s="74"/>
      <c r="CE755" s="74"/>
      <c r="CF755" s="74"/>
      <c r="CG755" s="74"/>
      <c r="CH755" s="74"/>
      <c r="CI755" s="74"/>
      <c r="CJ755" s="74"/>
      <c r="CK755" s="74"/>
      <c r="CL755" s="74"/>
      <c r="CM755" s="74"/>
      <c r="CN755" s="74"/>
      <c r="CO755" s="74"/>
      <c r="CP755" s="74"/>
      <c r="CQ755" s="74"/>
      <c r="CR755" s="74"/>
      <c r="CS755" s="74"/>
      <c r="CT755" s="74"/>
      <c r="CU755" s="74"/>
      <c r="CV755" s="74"/>
      <c r="CW755" s="74"/>
      <c r="CX755" s="74"/>
      <c r="CY755" s="74"/>
      <c r="CZ755" s="74"/>
      <c r="DA755" s="74"/>
      <c r="DB755" s="74"/>
      <c r="DC755" s="74"/>
      <c r="DD755" s="74"/>
      <c r="DE755" s="74"/>
      <c r="DF755" s="74"/>
      <c r="DG755" s="74"/>
      <c r="DH755" s="74"/>
      <c r="DI755" s="74"/>
      <c r="DJ755" s="74"/>
      <c r="DK755" s="74"/>
      <c r="DL755" s="74"/>
      <c r="DM755" s="74"/>
      <c r="DN755" s="74"/>
      <c r="DO755" s="74"/>
      <c r="DP755" s="74"/>
      <c r="DQ755" s="74"/>
      <c r="DR755" s="74"/>
      <c r="DS755" s="74"/>
      <c r="DT755" s="74"/>
      <c r="DU755" s="74"/>
      <c r="DV755" s="74"/>
      <c r="DW755" s="74"/>
      <c r="DX755" s="74"/>
      <c r="DY755" s="74"/>
      <c r="DZ755" s="74"/>
      <c r="EA755" s="74"/>
      <c r="EB755" s="74"/>
      <c r="EC755" s="74"/>
      <c r="ED755" s="74"/>
      <c r="EE755" s="74"/>
      <c r="EF755" s="74"/>
      <c r="EG755" s="74"/>
      <c r="EH755" s="74"/>
      <c r="EI755" s="74"/>
      <c r="EJ755" s="74"/>
      <c r="EK755" s="74"/>
      <c r="EL755" s="74"/>
      <c r="EM755" s="74"/>
      <c r="EN755" s="74"/>
      <c r="EO755" s="74"/>
      <c r="EP755" s="74"/>
      <c r="EQ755" s="74"/>
      <c r="ER755" s="74"/>
      <c r="ES755" s="74"/>
      <c r="ET755" s="74"/>
      <c r="EU755" s="74"/>
      <c r="EV755" s="74"/>
      <c r="EW755" s="74"/>
      <c r="EX755" s="74"/>
      <c r="EY755" s="74"/>
      <c r="EZ755" s="74"/>
      <c r="FA755" s="74"/>
      <c r="FB755" s="74"/>
      <c r="FC755" s="74"/>
      <c r="FD755" s="74"/>
      <c r="FE755" s="74"/>
      <c r="FF755" s="74"/>
      <c r="FG755" s="74"/>
      <c r="FH755" s="74"/>
      <c r="FI755" s="74"/>
      <c r="FJ755" s="74"/>
      <c r="FK755" s="74"/>
      <c r="FL755" s="74"/>
      <c r="FM755" s="74"/>
      <c r="FN755" s="74"/>
      <c r="FO755" s="74"/>
      <c r="FP755" s="74"/>
      <c r="FQ755" s="74"/>
      <c r="FR755" s="74"/>
      <c r="FS755" s="74"/>
      <c r="FT755" s="74"/>
      <c r="FU755" s="74"/>
      <c r="FV755" s="74"/>
      <c r="FW755" s="74"/>
      <c r="FX755" s="74"/>
      <c r="FY755" s="74"/>
      <c r="FZ755" s="74">
        <v>4</v>
      </c>
      <c r="GA755" s="74">
        <v>4.8053731918334961</v>
      </c>
      <c r="GB755" s="74">
        <v>9.3289575576782227</v>
      </c>
      <c r="GC755" s="74">
        <v>0</v>
      </c>
      <c r="GD755" s="74">
        <v>2</v>
      </c>
      <c r="GE755" s="74">
        <v>4</v>
      </c>
      <c r="GF755" s="74">
        <v>1</v>
      </c>
      <c r="GG755" t="s">
        <v>238</v>
      </c>
      <c r="GH755" t="s">
        <v>239</v>
      </c>
      <c r="GI755" t="s">
        <v>236</v>
      </c>
      <c r="GJ755" s="47"/>
      <c r="GK755" s="30"/>
    </row>
    <row r="756" spans="1:193" x14ac:dyDescent="0.2">
      <c r="A756" t="s">
        <v>175</v>
      </c>
      <c r="B756" t="s">
        <v>237</v>
      </c>
      <c r="C756" t="s">
        <v>181</v>
      </c>
      <c r="D756" t="s">
        <v>256</v>
      </c>
      <c r="E756" t="s">
        <v>191</v>
      </c>
      <c r="F756" t="s">
        <v>262</v>
      </c>
      <c r="G756" t="s">
        <v>274</v>
      </c>
      <c r="H756" s="74">
        <v>0</v>
      </c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74"/>
      <c r="U756" s="74"/>
      <c r="V756" s="74"/>
      <c r="W756" s="74"/>
      <c r="X756" s="74"/>
      <c r="Y756" s="74"/>
      <c r="Z756" s="74"/>
      <c r="AA756" s="74"/>
      <c r="AB756" s="74"/>
      <c r="AC756" s="74"/>
      <c r="AD756" s="74"/>
      <c r="AE756" s="74"/>
      <c r="AF756" s="74"/>
      <c r="AG756" s="74"/>
      <c r="AH756" s="74"/>
      <c r="AI756" s="74"/>
      <c r="AJ756" s="74"/>
      <c r="AK756" s="74"/>
      <c r="AL756" s="74"/>
      <c r="AM756" s="74"/>
      <c r="AN756" s="74"/>
      <c r="AO756" s="74"/>
      <c r="AP756" s="74"/>
      <c r="AQ756" s="74"/>
      <c r="AR756" s="74"/>
      <c r="AS756" s="74"/>
      <c r="AT756" s="74"/>
      <c r="AU756" s="74"/>
      <c r="AV756" s="74"/>
      <c r="AW756" s="74"/>
      <c r="AX756" s="74"/>
      <c r="AY756" s="74"/>
      <c r="AZ756" s="74"/>
      <c r="BA756" s="74"/>
      <c r="BB756" s="74"/>
      <c r="BC756" s="74"/>
      <c r="BD756" s="74"/>
      <c r="BE756" s="74"/>
      <c r="BF756" s="74"/>
      <c r="BG756" s="74"/>
      <c r="BH756" s="74"/>
      <c r="BI756" s="74"/>
      <c r="BJ756" s="74"/>
      <c r="BK756" s="74"/>
      <c r="BL756" s="74"/>
      <c r="BM756" s="74"/>
      <c r="BN756" s="74"/>
      <c r="BO756" s="74"/>
      <c r="BP756" s="74"/>
      <c r="BQ756" s="74"/>
      <c r="BR756" s="74"/>
      <c r="BS756" s="74"/>
      <c r="BT756" s="74"/>
      <c r="BU756" s="74"/>
      <c r="BV756" s="74"/>
      <c r="BW756" s="74"/>
      <c r="BX756" s="74"/>
      <c r="BY756" s="74"/>
      <c r="BZ756" s="74"/>
      <c r="CA756" s="74"/>
      <c r="CB756" s="74"/>
      <c r="CC756" s="74"/>
      <c r="CD756" s="74"/>
      <c r="CE756" s="74"/>
      <c r="CF756" s="74"/>
      <c r="CG756" s="74"/>
      <c r="CH756" s="74"/>
      <c r="CI756" s="74"/>
      <c r="CJ756" s="74"/>
      <c r="CK756" s="74"/>
      <c r="CL756" s="74"/>
      <c r="CM756" s="74"/>
      <c r="CN756" s="74"/>
      <c r="CO756" s="74"/>
      <c r="CP756" s="74"/>
      <c r="CQ756" s="74"/>
      <c r="CR756" s="74"/>
      <c r="CS756" s="74"/>
      <c r="CT756" s="74"/>
      <c r="CU756" s="74"/>
      <c r="CV756" s="74"/>
      <c r="CW756" s="74"/>
      <c r="CX756" s="74"/>
      <c r="CY756" s="74"/>
      <c r="CZ756" s="74"/>
      <c r="DA756" s="74"/>
      <c r="DB756" s="74"/>
      <c r="DC756" s="74"/>
      <c r="DD756" s="74"/>
      <c r="DE756" s="74"/>
      <c r="DF756" s="74"/>
      <c r="DG756" s="74"/>
      <c r="DH756" s="74"/>
      <c r="DI756" s="74"/>
      <c r="DJ756" s="74"/>
      <c r="DK756" s="74"/>
      <c r="DL756" s="74"/>
      <c r="DM756" s="74"/>
      <c r="DN756" s="74"/>
      <c r="DO756" s="74"/>
      <c r="DP756" s="74"/>
      <c r="DQ756" s="74"/>
      <c r="DR756" s="74"/>
      <c r="DS756" s="74"/>
      <c r="DT756" s="74"/>
      <c r="DU756" s="74"/>
      <c r="DV756" s="74"/>
      <c r="DW756" s="74"/>
      <c r="DX756" s="74"/>
      <c r="DY756" s="74"/>
      <c r="DZ756" s="74"/>
      <c r="EA756" s="74"/>
      <c r="EB756" s="74"/>
      <c r="EC756" s="74"/>
      <c r="ED756" s="74"/>
      <c r="EE756" s="74"/>
      <c r="EF756" s="74"/>
      <c r="EG756" s="74"/>
      <c r="EH756" s="74"/>
      <c r="EI756" s="74"/>
      <c r="EJ756" s="74"/>
      <c r="EK756" s="74"/>
      <c r="EL756" s="74"/>
      <c r="EM756" s="74"/>
      <c r="EN756" s="74"/>
      <c r="EO756" s="74"/>
      <c r="EP756" s="74"/>
      <c r="EQ756" s="74"/>
      <c r="ER756" s="74"/>
      <c r="ES756" s="74"/>
      <c r="ET756" s="74"/>
      <c r="EU756" s="74"/>
      <c r="EV756" s="74"/>
      <c r="EW756" s="74"/>
      <c r="EX756" s="74"/>
      <c r="EY756" s="74"/>
      <c r="EZ756" s="74"/>
      <c r="FA756" s="74"/>
      <c r="FB756" s="74"/>
      <c r="FC756" s="74"/>
      <c r="FD756" s="74"/>
      <c r="FE756" s="74"/>
      <c r="FF756" s="74"/>
      <c r="FG756" s="74"/>
      <c r="FH756" s="74"/>
      <c r="FI756" s="74"/>
      <c r="FJ756" s="74"/>
      <c r="FK756" s="74"/>
      <c r="FL756" s="74"/>
      <c r="FM756" s="74"/>
      <c r="FN756" s="74"/>
      <c r="FO756" s="74"/>
      <c r="FP756" s="74"/>
      <c r="FQ756" s="74"/>
      <c r="FR756" s="74"/>
      <c r="FS756" s="74"/>
      <c r="FT756" s="74"/>
      <c r="FU756" s="74"/>
      <c r="FV756" s="74"/>
      <c r="FW756" s="74"/>
      <c r="FX756" s="74"/>
      <c r="FY756" s="74"/>
      <c r="FZ756" s="74">
        <v>4</v>
      </c>
      <c r="GA756" s="74">
        <v>5.1112737655639648</v>
      </c>
      <c r="GB756" s="74">
        <v>10.096392750740051</v>
      </c>
      <c r="GC756" s="74">
        <v>0</v>
      </c>
      <c r="GD756" s="74">
        <v>2</v>
      </c>
      <c r="GE756" s="74">
        <v>4</v>
      </c>
      <c r="GF756" s="74">
        <v>1</v>
      </c>
      <c r="GG756" t="s">
        <v>238</v>
      </c>
      <c r="GH756" t="s">
        <v>239</v>
      </c>
      <c r="GI756" t="s">
        <v>236</v>
      </c>
      <c r="GJ756" s="47"/>
      <c r="GK756" s="30"/>
    </row>
    <row r="757" spans="1:193" x14ac:dyDescent="0.2">
      <c r="A757" t="s">
        <v>175</v>
      </c>
      <c r="B757" t="s">
        <v>237</v>
      </c>
      <c r="C757" t="s">
        <v>181</v>
      </c>
      <c r="D757" t="s">
        <v>256</v>
      </c>
      <c r="E757" t="s">
        <v>192</v>
      </c>
      <c r="F757" t="s">
        <v>262</v>
      </c>
      <c r="G757" t="s">
        <v>274</v>
      </c>
      <c r="H757" s="74">
        <v>0</v>
      </c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74"/>
      <c r="U757" s="74"/>
      <c r="V757" s="74"/>
      <c r="W757" s="74"/>
      <c r="X757" s="74"/>
      <c r="Y757" s="74"/>
      <c r="Z757" s="74"/>
      <c r="AA757" s="74"/>
      <c r="AB757" s="74"/>
      <c r="AC757" s="74"/>
      <c r="AD757" s="74"/>
      <c r="AE757" s="74"/>
      <c r="AF757" s="74"/>
      <c r="AG757" s="74"/>
      <c r="AH757" s="74"/>
      <c r="AI757" s="74"/>
      <c r="AJ757" s="74"/>
      <c r="AK757" s="74"/>
      <c r="AL757" s="74"/>
      <c r="AM757" s="74"/>
      <c r="AN757" s="74"/>
      <c r="AO757" s="74"/>
      <c r="AP757" s="74"/>
      <c r="AQ757" s="74"/>
      <c r="AR757" s="74"/>
      <c r="AS757" s="74"/>
      <c r="AT757" s="74"/>
      <c r="AU757" s="74"/>
      <c r="AV757" s="74"/>
      <c r="AW757" s="74"/>
      <c r="AX757" s="74"/>
      <c r="AY757" s="74"/>
      <c r="AZ757" s="74"/>
      <c r="BA757" s="74"/>
      <c r="BB757" s="74"/>
      <c r="BC757" s="74"/>
      <c r="BD757" s="74"/>
      <c r="BE757" s="74"/>
      <c r="BF757" s="74"/>
      <c r="BG757" s="74"/>
      <c r="BH757" s="74"/>
      <c r="BI757" s="74"/>
      <c r="BJ757" s="74"/>
      <c r="BK757" s="74"/>
      <c r="BL757" s="74"/>
      <c r="BM757" s="74"/>
      <c r="BN757" s="74"/>
      <c r="BO757" s="74"/>
      <c r="BP757" s="74"/>
      <c r="BQ757" s="74"/>
      <c r="BR757" s="74"/>
      <c r="BS757" s="74"/>
      <c r="BT757" s="74"/>
      <c r="BU757" s="74"/>
      <c r="BV757" s="74"/>
      <c r="BW757" s="74"/>
      <c r="BX757" s="74"/>
      <c r="BY757" s="74"/>
      <c r="BZ757" s="74"/>
      <c r="CA757" s="74"/>
      <c r="CB757" s="74"/>
      <c r="CC757" s="74"/>
      <c r="CD757" s="74"/>
      <c r="CE757" s="74"/>
      <c r="CF757" s="74"/>
      <c r="CG757" s="74"/>
      <c r="CH757" s="74"/>
      <c r="CI757" s="74"/>
      <c r="CJ757" s="74"/>
      <c r="CK757" s="74"/>
      <c r="CL757" s="74"/>
      <c r="CM757" s="74"/>
      <c r="CN757" s="74"/>
      <c r="CO757" s="74"/>
      <c r="CP757" s="74"/>
      <c r="CQ757" s="74"/>
      <c r="CR757" s="74"/>
      <c r="CS757" s="74"/>
      <c r="CT757" s="74"/>
      <c r="CU757" s="74"/>
      <c r="CV757" s="74"/>
      <c r="CW757" s="74"/>
      <c r="CX757" s="74"/>
      <c r="CY757" s="74"/>
      <c r="CZ757" s="74"/>
      <c r="DA757" s="74"/>
      <c r="DB757" s="74"/>
      <c r="DC757" s="74"/>
      <c r="DD757" s="74"/>
      <c r="DE757" s="74"/>
      <c r="DF757" s="74"/>
      <c r="DG757" s="74"/>
      <c r="DH757" s="74"/>
      <c r="DI757" s="74"/>
      <c r="DJ757" s="74"/>
      <c r="DK757" s="74"/>
      <c r="DL757" s="74"/>
      <c r="DM757" s="74"/>
      <c r="DN757" s="74"/>
      <c r="DO757" s="74"/>
      <c r="DP757" s="74"/>
      <c r="DQ757" s="74"/>
      <c r="DR757" s="74"/>
      <c r="DS757" s="74"/>
      <c r="DT757" s="74"/>
      <c r="DU757" s="74"/>
      <c r="DV757" s="74"/>
      <c r="DW757" s="74"/>
      <c r="DX757" s="74"/>
      <c r="DY757" s="74"/>
      <c r="DZ757" s="74"/>
      <c r="EA757" s="74"/>
      <c r="EB757" s="74"/>
      <c r="EC757" s="74"/>
      <c r="ED757" s="74"/>
      <c r="EE757" s="74"/>
      <c r="EF757" s="74"/>
      <c r="EG757" s="74"/>
      <c r="EH757" s="74"/>
      <c r="EI757" s="74"/>
      <c r="EJ757" s="74"/>
      <c r="EK757" s="74"/>
      <c r="EL757" s="74"/>
      <c r="EM757" s="74"/>
      <c r="EN757" s="74"/>
      <c r="EO757" s="74"/>
      <c r="EP757" s="74"/>
      <c r="EQ757" s="74"/>
      <c r="ER757" s="74"/>
      <c r="ES757" s="74"/>
      <c r="ET757" s="74"/>
      <c r="EU757" s="74"/>
      <c r="EV757" s="74"/>
      <c r="EW757" s="74"/>
      <c r="EX757" s="74"/>
      <c r="EY757" s="74"/>
      <c r="EZ757" s="74"/>
      <c r="FA757" s="74"/>
      <c r="FB757" s="74"/>
      <c r="FC757" s="74"/>
      <c r="FD757" s="74"/>
      <c r="FE757" s="74"/>
      <c r="FF757" s="74"/>
      <c r="FG757" s="74"/>
      <c r="FH757" s="74"/>
      <c r="FI757" s="74"/>
      <c r="FJ757" s="74"/>
      <c r="FK757" s="74"/>
      <c r="FL757" s="74"/>
      <c r="FM757" s="74"/>
      <c r="FN757" s="74"/>
      <c r="FO757" s="74"/>
      <c r="FP757" s="74"/>
      <c r="FQ757" s="74"/>
      <c r="FR757" s="74"/>
      <c r="FS757" s="74"/>
      <c r="FT757" s="74"/>
      <c r="FU757" s="74"/>
      <c r="FV757" s="74"/>
      <c r="FW757" s="74"/>
      <c r="FX757" s="74"/>
      <c r="FY757" s="74"/>
      <c r="FZ757" s="74">
        <v>4</v>
      </c>
      <c r="GA757" s="74">
        <v>4.3879790306091309</v>
      </c>
      <c r="GB757" s="74">
        <v>8.9360300898551941</v>
      </c>
      <c r="GC757" s="74">
        <v>0</v>
      </c>
      <c r="GD757" s="74">
        <v>2</v>
      </c>
      <c r="GE757" s="74">
        <v>4</v>
      </c>
      <c r="GF757" s="74">
        <v>1</v>
      </c>
      <c r="GG757" t="s">
        <v>238</v>
      </c>
      <c r="GH757" t="s">
        <v>239</v>
      </c>
      <c r="GI757" t="s">
        <v>236</v>
      </c>
      <c r="GJ757" s="47"/>
      <c r="GK757" s="30"/>
    </row>
    <row r="758" spans="1:193" x14ac:dyDescent="0.2">
      <c r="A758" t="s">
        <v>175</v>
      </c>
      <c r="B758" t="s">
        <v>237</v>
      </c>
      <c r="C758" t="s">
        <v>181</v>
      </c>
      <c r="D758" t="s">
        <v>185</v>
      </c>
      <c r="E758" t="s">
        <v>222</v>
      </c>
      <c r="F758" t="s">
        <v>262</v>
      </c>
      <c r="G758" t="s">
        <v>274</v>
      </c>
      <c r="H758" s="74">
        <v>0</v>
      </c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74"/>
      <c r="U758" s="74"/>
      <c r="V758" s="74"/>
      <c r="W758" s="74"/>
      <c r="X758" s="74"/>
      <c r="Y758" s="74"/>
      <c r="Z758" s="74"/>
      <c r="AA758" s="74"/>
      <c r="AB758" s="74"/>
      <c r="AC758" s="74"/>
      <c r="AD758" s="74"/>
      <c r="AE758" s="74"/>
      <c r="AF758" s="74"/>
      <c r="AG758" s="74"/>
      <c r="AH758" s="74"/>
      <c r="AI758" s="74"/>
      <c r="AJ758" s="74"/>
      <c r="AK758" s="74"/>
      <c r="AL758" s="74"/>
      <c r="AM758" s="74"/>
      <c r="AN758" s="74"/>
      <c r="AO758" s="74"/>
      <c r="AP758" s="74"/>
      <c r="AQ758" s="74"/>
      <c r="AR758" s="74"/>
      <c r="AS758" s="74"/>
      <c r="AT758" s="74"/>
      <c r="AU758" s="74"/>
      <c r="AV758" s="74"/>
      <c r="AW758" s="74"/>
      <c r="AX758" s="74"/>
      <c r="AY758" s="74"/>
      <c r="AZ758" s="74"/>
      <c r="BA758" s="74"/>
      <c r="BB758" s="74"/>
      <c r="BC758" s="74"/>
      <c r="BD758" s="74"/>
      <c r="BE758" s="74"/>
      <c r="BF758" s="74"/>
      <c r="BG758" s="74"/>
      <c r="BH758" s="74"/>
      <c r="BI758" s="74"/>
      <c r="BJ758" s="74"/>
      <c r="BK758" s="74"/>
      <c r="BL758" s="74"/>
      <c r="BM758" s="74"/>
      <c r="BN758" s="74"/>
      <c r="BO758" s="74"/>
      <c r="BP758" s="74"/>
      <c r="BQ758" s="74"/>
      <c r="BR758" s="74"/>
      <c r="BS758" s="74"/>
      <c r="BT758" s="74"/>
      <c r="BU758" s="74"/>
      <c r="BV758" s="74"/>
      <c r="BW758" s="74"/>
      <c r="BX758" s="74"/>
      <c r="BY758" s="74"/>
      <c r="BZ758" s="74"/>
      <c r="CA758" s="74"/>
      <c r="CB758" s="74"/>
      <c r="CC758" s="74"/>
      <c r="CD758" s="74"/>
      <c r="CE758" s="74"/>
      <c r="CF758" s="74"/>
      <c r="CG758" s="74"/>
      <c r="CH758" s="74"/>
      <c r="CI758" s="74"/>
      <c r="CJ758" s="74"/>
      <c r="CK758" s="74"/>
      <c r="CL758" s="74"/>
      <c r="CM758" s="74"/>
      <c r="CN758" s="74"/>
      <c r="CO758" s="74"/>
      <c r="CP758" s="74"/>
      <c r="CQ758" s="74"/>
      <c r="CR758" s="74"/>
      <c r="CS758" s="74"/>
      <c r="CT758" s="74"/>
      <c r="CU758" s="74"/>
      <c r="CV758" s="74"/>
      <c r="CW758" s="74"/>
      <c r="CX758" s="74"/>
      <c r="CY758" s="74"/>
      <c r="CZ758" s="74"/>
      <c r="DA758" s="74"/>
      <c r="DB758" s="74"/>
      <c r="DC758" s="74"/>
      <c r="DD758" s="74"/>
      <c r="DE758" s="74"/>
      <c r="DF758" s="74"/>
      <c r="DG758" s="74"/>
      <c r="DH758" s="74"/>
      <c r="DI758" s="74"/>
      <c r="DJ758" s="74"/>
      <c r="DK758" s="74"/>
      <c r="DL758" s="74"/>
      <c r="DM758" s="74"/>
      <c r="DN758" s="74"/>
      <c r="DO758" s="74"/>
      <c r="DP758" s="74"/>
      <c r="DQ758" s="74"/>
      <c r="DR758" s="74"/>
      <c r="DS758" s="74"/>
      <c r="DT758" s="74"/>
      <c r="DU758" s="74"/>
      <c r="DV758" s="74"/>
      <c r="DW758" s="74"/>
      <c r="DX758" s="74"/>
      <c r="DY758" s="74"/>
      <c r="DZ758" s="74"/>
      <c r="EA758" s="74"/>
      <c r="EB758" s="74"/>
      <c r="EC758" s="74"/>
      <c r="ED758" s="74"/>
      <c r="EE758" s="74"/>
      <c r="EF758" s="74"/>
      <c r="EG758" s="74"/>
      <c r="EH758" s="74"/>
      <c r="EI758" s="74"/>
      <c r="EJ758" s="74"/>
      <c r="EK758" s="74"/>
      <c r="EL758" s="74"/>
      <c r="EM758" s="74"/>
      <c r="EN758" s="74"/>
      <c r="EO758" s="74"/>
      <c r="EP758" s="74"/>
      <c r="EQ758" s="74"/>
      <c r="ER758" s="74"/>
      <c r="ES758" s="74"/>
      <c r="ET758" s="74"/>
      <c r="EU758" s="74"/>
      <c r="EV758" s="74"/>
      <c r="EW758" s="74"/>
      <c r="EX758" s="74"/>
      <c r="EY758" s="74"/>
      <c r="EZ758" s="74"/>
      <c r="FA758" s="74"/>
      <c r="FB758" s="74"/>
      <c r="FC758" s="74"/>
      <c r="FD758" s="74"/>
      <c r="FE758" s="74"/>
      <c r="FF758" s="74"/>
      <c r="FG758" s="74"/>
      <c r="FH758" s="74"/>
      <c r="FI758" s="74"/>
      <c r="FJ758" s="74"/>
      <c r="FK758" s="74"/>
      <c r="FL758" s="74"/>
      <c r="FM758" s="74"/>
      <c r="FN758" s="74"/>
      <c r="FO758" s="74"/>
      <c r="FP758" s="74"/>
      <c r="FQ758" s="74"/>
      <c r="FR758" s="74"/>
      <c r="FS758" s="74"/>
      <c r="FT758" s="74"/>
      <c r="FU758" s="74"/>
      <c r="FV758" s="74"/>
      <c r="FW758" s="74"/>
      <c r="FX758" s="74"/>
      <c r="FY758" s="74"/>
      <c r="FZ758" s="74"/>
      <c r="GA758" s="74"/>
      <c r="GB758" s="74"/>
      <c r="GC758" s="74">
        <v>0</v>
      </c>
      <c r="GD758" s="74">
        <v>2</v>
      </c>
      <c r="GE758" s="74">
        <v>4</v>
      </c>
      <c r="GF758" s="74">
        <v>1</v>
      </c>
      <c r="GG758" t="s">
        <v>238</v>
      </c>
      <c r="GH758" t="s">
        <v>239</v>
      </c>
      <c r="GI758" t="s">
        <v>236</v>
      </c>
      <c r="GJ758" s="47"/>
      <c r="GK758" s="30"/>
    </row>
    <row r="759" spans="1:193" x14ac:dyDescent="0.2">
      <c r="A759" t="s">
        <v>175</v>
      </c>
      <c r="B759" t="s">
        <v>237</v>
      </c>
      <c r="C759" t="s">
        <v>181</v>
      </c>
      <c r="D759" t="s">
        <v>185</v>
      </c>
      <c r="E759" t="s">
        <v>223</v>
      </c>
      <c r="F759" t="s">
        <v>262</v>
      </c>
      <c r="G759" t="s">
        <v>274</v>
      </c>
      <c r="H759" s="74">
        <v>0</v>
      </c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74"/>
      <c r="U759" s="74"/>
      <c r="V759" s="74"/>
      <c r="W759" s="74"/>
      <c r="X759" s="74"/>
      <c r="Y759" s="74"/>
      <c r="Z759" s="74"/>
      <c r="AA759" s="74"/>
      <c r="AB759" s="74"/>
      <c r="AC759" s="74"/>
      <c r="AD759" s="74"/>
      <c r="AE759" s="74"/>
      <c r="AF759" s="74"/>
      <c r="AG759" s="74"/>
      <c r="AH759" s="74"/>
      <c r="AI759" s="74"/>
      <c r="AJ759" s="74"/>
      <c r="AK759" s="74"/>
      <c r="AL759" s="74"/>
      <c r="AM759" s="74"/>
      <c r="AN759" s="74"/>
      <c r="AO759" s="74"/>
      <c r="AP759" s="74"/>
      <c r="AQ759" s="74"/>
      <c r="AR759" s="74"/>
      <c r="AS759" s="74"/>
      <c r="AT759" s="74"/>
      <c r="AU759" s="74"/>
      <c r="AV759" s="74"/>
      <c r="AW759" s="74"/>
      <c r="AX759" s="74"/>
      <c r="AY759" s="74"/>
      <c r="AZ759" s="74"/>
      <c r="BA759" s="74"/>
      <c r="BB759" s="74"/>
      <c r="BC759" s="74"/>
      <c r="BD759" s="74"/>
      <c r="BE759" s="74"/>
      <c r="BF759" s="74"/>
      <c r="BG759" s="74"/>
      <c r="BH759" s="74"/>
      <c r="BI759" s="74"/>
      <c r="BJ759" s="74"/>
      <c r="BK759" s="74"/>
      <c r="BL759" s="74"/>
      <c r="BM759" s="74"/>
      <c r="BN759" s="74"/>
      <c r="BO759" s="74"/>
      <c r="BP759" s="74"/>
      <c r="BQ759" s="74"/>
      <c r="BR759" s="74"/>
      <c r="BS759" s="74"/>
      <c r="BT759" s="74"/>
      <c r="BU759" s="74"/>
      <c r="BV759" s="74"/>
      <c r="BW759" s="74"/>
      <c r="BX759" s="74"/>
      <c r="BY759" s="74"/>
      <c r="BZ759" s="74"/>
      <c r="CA759" s="74"/>
      <c r="CB759" s="74"/>
      <c r="CC759" s="74"/>
      <c r="CD759" s="74"/>
      <c r="CE759" s="74"/>
      <c r="CF759" s="74"/>
      <c r="CG759" s="74"/>
      <c r="CH759" s="74"/>
      <c r="CI759" s="74"/>
      <c r="CJ759" s="74"/>
      <c r="CK759" s="74"/>
      <c r="CL759" s="74"/>
      <c r="CM759" s="74"/>
      <c r="CN759" s="74"/>
      <c r="CO759" s="74"/>
      <c r="CP759" s="74"/>
      <c r="CQ759" s="74"/>
      <c r="CR759" s="74"/>
      <c r="CS759" s="74"/>
      <c r="CT759" s="74"/>
      <c r="CU759" s="74"/>
      <c r="CV759" s="74"/>
      <c r="CW759" s="74"/>
      <c r="CX759" s="74"/>
      <c r="CY759" s="74"/>
      <c r="CZ759" s="74"/>
      <c r="DA759" s="74"/>
      <c r="DB759" s="74"/>
      <c r="DC759" s="74"/>
      <c r="DD759" s="74"/>
      <c r="DE759" s="74"/>
      <c r="DF759" s="74"/>
      <c r="DG759" s="74"/>
      <c r="DH759" s="74"/>
      <c r="DI759" s="74"/>
      <c r="DJ759" s="74"/>
      <c r="DK759" s="74"/>
      <c r="DL759" s="74"/>
      <c r="DM759" s="74"/>
      <c r="DN759" s="74"/>
      <c r="DO759" s="74"/>
      <c r="DP759" s="74"/>
      <c r="DQ759" s="74"/>
      <c r="DR759" s="74"/>
      <c r="DS759" s="74"/>
      <c r="DT759" s="74"/>
      <c r="DU759" s="74"/>
      <c r="DV759" s="74"/>
      <c r="DW759" s="74"/>
      <c r="DX759" s="74"/>
      <c r="DY759" s="74"/>
      <c r="DZ759" s="74"/>
      <c r="EA759" s="74"/>
      <c r="EB759" s="74"/>
      <c r="EC759" s="74"/>
      <c r="ED759" s="74"/>
      <c r="EE759" s="74"/>
      <c r="EF759" s="74"/>
      <c r="EG759" s="74"/>
      <c r="EH759" s="74"/>
      <c r="EI759" s="74"/>
      <c r="EJ759" s="74"/>
      <c r="EK759" s="74"/>
      <c r="EL759" s="74"/>
      <c r="EM759" s="74"/>
      <c r="EN759" s="74"/>
      <c r="EO759" s="74"/>
      <c r="EP759" s="74"/>
      <c r="EQ759" s="74"/>
      <c r="ER759" s="74"/>
      <c r="ES759" s="74"/>
      <c r="ET759" s="74"/>
      <c r="EU759" s="74"/>
      <c r="EV759" s="74"/>
      <c r="EW759" s="74"/>
      <c r="EX759" s="74"/>
      <c r="EY759" s="74"/>
      <c r="EZ759" s="74"/>
      <c r="FA759" s="74"/>
      <c r="FB759" s="74"/>
      <c r="FC759" s="74"/>
      <c r="FD759" s="74"/>
      <c r="FE759" s="74"/>
      <c r="FF759" s="74"/>
      <c r="FG759" s="74"/>
      <c r="FH759" s="74"/>
      <c r="FI759" s="74"/>
      <c r="FJ759" s="74"/>
      <c r="FK759" s="74"/>
      <c r="FL759" s="74"/>
      <c r="FM759" s="74"/>
      <c r="FN759" s="74"/>
      <c r="FO759" s="74"/>
      <c r="FP759" s="74"/>
      <c r="FQ759" s="74"/>
      <c r="FR759" s="74"/>
      <c r="FS759" s="74"/>
      <c r="FT759" s="74"/>
      <c r="FU759" s="74"/>
      <c r="FV759" s="74"/>
      <c r="FW759" s="74"/>
      <c r="FX759" s="74"/>
      <c r="FY759" s="74"/>
      <c r="FZ759" s="74"/>
      <c r="GA759" s="74"/>
      <c r="GB759" s="74"/>
      <c r="GC759" s="74">
        <v>0</v>
      </c>
      <c r="GD759" s="74">
        <v>2</v>
      </c>
      <c r="GE759" s="74">
        <v>4</v>
      </c>
      <c r="GF759" s="74">
        <v>1</v>
      </c>
      <c r="GG759" t="s">
        <v>238</v>
      </c>
      <c r="GH759" t="s">
        <v>239</v>
      </c>
      <c r="GI759" t="s">
        <v>236</v>
      </c>
      <c r="GJ759" s="47"/>
      <c r="GK759" s="30"/>
    </row>
    <row r="760" spans="1:193" x14ac:dyDescent="0.2">
      <c r="A760" t="s">
        <v>175</v>
      </c>
      <c r="B760" t="s">
        <v>237</v>
      </c>
      <c r="C760" t="s">
        <v>181</v>
      </c>
      <c r="D760" t="s">
        <v>185</v>
      </c>
      <c r="E760" t="s">
        <v>224</v>
      </c>
      <c r="F760" t="s">
        <v>262</v>
      </c>
      <c r="G760" t="s">
        <v>274</v>
      </c>
      <c r="H760" s="74">
        <v>0</v>
      </c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74"/>
      <c r="U760" s="74"/>
      <c r="V760" s="74"/>
      <c r="W760" s="74"/>
      <c r="X760" s="74"/>
      <c r="Y760" s="74"/>
      <c r="Z760" s="74"/>
      <c r="AA760" s="74"/>
      <c r="AB760" s="74"/>
      <c r="AC760" s="74"/>
      <c r="AD760" s="74"/>
      <c r="AE760" s="74"/>
      <c r="AF760" s="74"/>
      <c r="AG760" s="74"/>
      <c r="AH760" s="74"/>
      <c r="AI760" s="74"/>
      <c r="AJ760" s="74"/>
      <c r="AK760" s="74"/>
      <c r="AL760" s="74"/>
      <c r="AM760" s="74"/>
      <c r="AN760" s="74"/>
      <c r="AO760" s="74"/>
      <c r="AP760" s="74"/>
      <c r="AQ760" s="74"/>
      <c r="AR760" s="74"/>
      <c r="AS760" s="74"/>
      <c r="AT760" s="74"/>
      <c r="AU760" s="74"/>
      <c r="AV760" s="74"/>
      <c r="AW760" s="74"/>
      <c r="AX760" s="74"/>
      <c r="AY760" s="74"/>
      <c r="AZ760" s="74"/>
      <c r="BA760" s="74"/>
      <c r="BB760" s="74"/>
      <c r="BC760" s="74"/>
      <c r="BD760" s="74"/>
      <c r="BE760" s="74"/>
      <c r="BF760" s="74"/>
      <c r="BG760" s="74"/>
      <c r="BH760" s="74"/>
      <c r="BI760" s="74"/>
      <c r="BJ760" s="74"/>
      <c r="BK760" s="74"/>
      <c r="BL760" s="74"/>
      <c r="BM760" s="74"/>
      <c r="BN760" s="74"/>
      <c r="BO760" s="74"/>
      <c r="BP760" s="74"/>
      <c r="BQ760" s="74"/>
      <c r="BR760" s="74"/>
      <c r="BS760" s="74"/>
      <c r="BT760" s="74"/>
      <c r="BU760" s="74"/>
      <c r="BV760" s="74"/>
      <c r="BW760" s="74"/>
      <c r="BX760" s="74"/>
      <c r="BY760" s="74"/>
      <c r="BZ760" s="74"/>
      <c r="CA760" s="74"/>
      <c r="CB760" s="74"/>
      <c r="CC760" s="74"/>
      <c r="CD760" s="74"/>
      <c r="CE760" s="74"/>
      <c r="CF760" s="74"/>
      <c r="CG760" s="74"/>
      <c r="CH760" s="74"/>
      <c r="CI760" s="74"/>
      <c r="CJ760" s="74"/>
      <c r="CK760" s="74"/>
      <c r="CL760" s="74"/>
      <c r="CM760" s="74"/>
      <c r="CN760" s="74"/>
      <c r="CO760" s="74"/>
      <c r="CP760" s="74"/>
      <c r="CQ760" s="74"/>
      <c r="CR760" s="74"/>
      <c r="CS760" s="74"/>
      <c r="CT760" s="74"/>
      <c r="CU760" s="74"/>
      <c r="CV760" s="74"/>
      <c r="CW760" s="74"/>
      <c r="CX760" s="74"/>
      <c r="CY760" s="74"/>
      <c r="CZ760" s="74"/>
      <c r="DA760" s="74"/>
      <c r="DB760" s="74"/>
      <c r="DC760" s="74"/>
      <c r="DD760" s="74"/>
      <c r="DE760" s="74"/>
      <c r="DF760" s="74"/>
      <c r="DG760" s="74"/>
      <c r="DH760" s="74"/>
      <c r="DI760" s="74"/>
      <c r="DJ760" s="74"/>
      <c r="DK760" s="74"/>
      <c r="DL760" s="74"/>
      <c r="DM760" s="74"/>
      <c r="DN760" s="74"/>
      <c r="DO760" s="74"/>
      <c r="DP760" s="74"/>
      <c r="DQ760" s="74"/>
      <c r="DR760" s="74"/>
      <c r="DS760" s="74"/>
      <c r="DT760" s="74"/>
      <c r="DU760" s="74"/>
      <c r="DV760" s="74"/>
      <c r="DW760" s="74"/>
      <c r="DX760" s="74"/>
      <c r="DY760" s="74"/>
      <c r="DZ760" s="74"/>
      <c r="EA760" s="74"/>
      <c r="EB760" s="74"/>
      <c r="EC760" s="74"/>
      <c r="ED760" s="74"/>
      <c r="EE760" s="74"/>
      <c r="EF760" s="74"/>
      <c r="EG760" s="74"/>
      <c r="EH760" s="74"/>
      <c r="EI760" s="74"/>
      <c r="EJ760" s="74"/>
      <c r="EK760" s="74"/>
      <c r="EL760" s="74"/>
      <c r="EM760" s="74"/>
      <c r="EN760" s="74"/>
      <c r="EO760" s="74"/>
      <c r="EP760" s="74"/>
      <c r="EQ760" s="74"/>
      <c r="ER760" s="74"/>
      <c r="ES760" s="74"/>
      <c r="ET760" s="74"/>
      <c r="EU760" s="74"/>
      <c r="EV760" s="74"/>
      <c r="EW760" s="74"/>
      <c r="EX760" s="74"/>
      <c r="EY760" s="74"/>
      <c r="EZ760" s="74"/>
      <c r="FA760" s="74"/>
      <c r="FB760" s="74"/>
      <c r="FC760" s="74"/>
      <c r="FD760" s="74"/>
      <c r="FE760" s="74"/>
      <c r="FF760" s="74"/>
      <c r="FG760" s="74"/>
      <c r="FH760" s="74"/>
      <c r="FI760" s="74"/>
      <c r="FJ760" s="74"/>
      <c r="FK760" s="74"/>
      <c r="FL760" s="74"/>
      <c r="FM760" s="74"/>
      <c r="FN760" s="74"/>
      <c r="FO760" s="74"/>
      <c r="FP760" s="74"/>
      <c r="FQ760" s="74"/>
      <c r="FR760" s="74"/>
      <c r="FS760" s="74"/>
      <c r="FT760" s="74"/>
      <c r="FU760" s="74"/>
      <c r="FV760" s="74"/>
      <c r="FW760" s="74"/>
      <c r="FX760" s="74"/>
      <c r="FY760" s="74"/>
      <c r="FZ760" s="74"/>
      <c r="GA760" s="74"/>
      <c r="GB760" s="74"/>
      <c r="GC760" s="74">
        <v>0</v>
      </c>
      <c r="GD760" s="74">
        <v>2</v>
      </c>
      <c r="GE760" s="74">
        <v>4</v>
      </c>
      <c r="GF760" s="74">
        <v>1</v>
      </c>
      <c r="GG760" t="s">
        <v>238</v>
      </c>
      <c r="GH760" t="s">
        <v>239</v>
      </c>
      <c r="GI760" t="s">
        <v>236</v>
      </c>
      <c r="GJ760" s="47"/>
      <c r="GK760" s="30"/>
    </row>
    <row r="761" spans="1:193" x14ac:dyDescent="0.2">
      <c r="A761" t="s">
        <v>175</v>
      </c>
      <c r="B761" t="s">
        <v>237</v>
      </c>
      <c r="C761" t="s">
        <v>181</v>
      </c>
      <c r="D761" t="s">
        <v>185</v>
      </c>
      <c r="E761" t="s">
        <v>220</v>
      </c>
      <c r="F761" t="s">
        <v>262</v>
      </c>
      <c r="G761" t="s">
        <v>274</v>
      </c>
      <c r="H761" s="74">
        <v>0</v>
      </c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74"/>
      <c r="U761" s="74"/>
      <c r="V761" s="74"/>
      <c r="W761" s="74"/>
      <c r="X761" s="74"/>
      <c r="Y761" s="74"/>
      <c r="Z761" s="74"/>
      <c r="AA761" s="74"/>
      <c r="AB761" s="74"/>
      <c r="AC761" s="74"/>
      <c r="AD761" s="74"/>
      <c r="AE761" s="74"/>
      <c r="AF761" s="74"/>
      <c r="AG761" s="74"/>
      <c r="AH761" s="74"/>
      <c r="AI761" s="74"/>
      <c r="AJ761" s="74"/>
      <c r="AK761" s="74"/>
      <c r="AL761" s="74"/>
      <c r="AM761" s="74"/>
      <c r="AN761" s="74"/>
      <c r="AO761" s="74"/>
      <c r="AP761" s="74"/>
      <c r="AQ761" s="74"/>
      <c r="AR761" s="74"/>
      <c r="AS761" s="74"/>
      <c r="AT761" s="74"/>
      <c r="AU761" s="74"/>
      <c r="AV761" s="74"/>
      <c r="AW761" s="74"/>
      <c r="AX761" s="74"/>
      <c r="AY761" s="74"/>
      <c r="AZ761" s="74"/>
      <c r="BA761" s="74"/>
      <c r="BB761" s="74"/>
      <c r="BC761" s="74"/>
      <c r="BD761" s="74"/>
      <c r="BE761" s="74"/>
      <c r="BF761" s="74"/>
      <c r="BG761" s="74"/>
      <c r="BH761" s="74"/>
      <c r="BI761" s="74"/>
      <c r="BJ761" s="74"/>
      <c r="BK761" s="74"/>
      <c r="BL761" s="74"/>
      <c r="BM761" s="74"/>
      <c r="BN761" s="74"/>
      <c r="BO761" s="74"/>
      <c r="BP761" s="74"/>
      <c r="BQ761" s="74"/>
      <c r="BR761" s="74"/>
      <c r="BS761" s="74"/>
      <c r="BT761" s="74"/>
      <c r="BU761" s="74"/>
      <c r="BV761" s="74"/>
      <c r="BW761" s="74"/>
      <c r="BX761" s="74"/>
      <c r="BY761" s="74"/>
      <c r="BZ761" s="74"/>
      <c r="CA761" s="74"/>
      <c r="CB761" s="74"/>
      <c r="CC761" s="74"/>
      <c r="CD761" s="74"/>
      <c r="CE761" s="74"/>
      <c r="CF761" s="74"/>
      <c r="CG761" s="74"/>
      <c r="CH761" s="74"/>
      <c r="CI761" s="74"/>
      <c r="CJ761" s="74"/>
      <c r="CK761" s="74"/>
      <c r="CL761" s="74"/>
      <c r="CM761" s="74"/>
      <c r="CN761" s="74"/>
      <c r="CO761" s="74"/>
      <c r="CP761" s="74"/>
      <c r="CQ761" s="74"/>
      <c r="CR761" s="74"/>
      <c r="CS761" s="74"/>
      <c r="CT761" s="74"/>
      <c r="CU761" s="74"/>
      <c r="CV761" s="74"/>
      <c r="CW761" s="74"/>
      <c r="CX761" s="74"/>
      <c r="CY761" s="74"/>
      <c r="CZ761" s="74"/>
      <c r="DA761" s="74"/>
      <c r="DB761" s="74"/>
      <c r="DC761" s="74"/>
      <c r="DD761" s="74"/>
      <c r="DE761" s="74"/>
      <c r="DF761" s="74"/>
      <c r="DG761" s="74"/>
      <c r="DH761" s="74"/>
      <c r="DI761" s="74"/>
      <c r="DJ761" s="74"/>
      <c r="DK761" s="74"/>
      <c r="DL761" s="74"/>
      <c r="DM761" s="74"/>
      <c r="DN761" s="74"/>
      <c r="DO761" s="74"/>
      <c r="DP761" s="74"/>
      <c r="DQ761" s="74"/>
      <c r="DR761" s="74"/>
      <c r="DS761" s="74"/>
      <c r="DT761" s="74"/>
      <c r="DU761" s="74"/>
      <c r="DV761" s="74"/>
      <c r="DW761" s="74"/>
      <c r="DX761" s="74"/>
      <c r="DY761" s="74"/>
      <c r="DZ761" s="74"/>
      <c r="EA761" s="74"/>
      <c r="EB761" s="74"/>
      <c r="EC761" s="74"/>
      <c r="ED761" s="74"/>
      <c r="EE761" s="74"/>
      <c r="EF761" s="74"/>
      <c r="EG761" s="74"/>
      <c r="EH761" s="74"/>
      <c r="EI761" s="74"/>
      <c r="EJ761" s="74"/>
      <c r="EK761" s="74"/>
      <c r="EL761" s="74"/>
      <c r="EM761" s="74"/>
      <c r="EN761" s="74"/>
      <c r="EO761" s="74"/>
      <c r="EP761" s="74"/>
      <c r="EQ761" s="74"/>
      <c r="ER761" s="74"/>
      <c r="ES761" s="74"/>
      <c r="ET761" s="74"/>
      <c r="EU761" s="74"/>
      <c r="EV761" s="74"/>
      <c r="EW761" s="74"/>
      <c r="EX761" s="74"/>
      <c r="EY761" s="74"/>
      <c r="EZ761" s="74"/>
      <c r="FA761" s="74"/>
      <c r="FB761" s="74"/>
      <c r="FC761" s="74"/>
      <c r="FD761" s="74"/>
      <c r="FE761" s="74"/>
      <c r="FF761" s="74"/>
      <c r="FG761" s="74"/>
      <c r="FH761" s="74"/>
      <c r="FI761" s="74"/>
      <c r="FJ761" s="74"/>
      <c r="FK761" s="74"/>
      <c r="FL761" s="74"/>
      <c r="FM761" s="74"/>
      <c r="FN761" s="74"/>
      <c r="FO761" s="74"/>
      <c r="FP761" s="74"/>
      <c r="FQ761" s="74"/>
      <c r="FR761" s="74"/>
      <c r="FS761" s="74"/>
      <c r="FT761" s="74"/>
      <c r="FU761" s="74"/>
      <c r="FV761" s="74"/>
      <c r="FW761" s="74"/>
      <c r="FX761" s="74"/>
      <c r="FY761" s="74"/>
      <c r="FZ761" s="74"/>
      <c r="GA761" s="74"/>
      <c r="GB761" s="74"/>
      <c r="GC761" s="74">
        <v>0</v>
      </c>
      <c r="GD761" s="74">
        <v>2</v>
      </c>
      <c r="GE761" s="74">
        <v>4</v>
      </c>
      <c r="GF761" s="74">
        <v>1</v>
      </c>
      <c r="GG761" t="s">
        <v>238</v>
      </c>
      <c r="GH761" t="s">
        <v>239</v>
      </c>
      <c r="GI761" t="s">
        <v>236</v>
      </c>
      <c r="GJ761" s="47"/>
      <c r="GK761" s="30"/>
    </row>
    <row r="762" spans="1:193" x14ac:dyDescent="0.2">
      <c r="A762" t="s">
        <v>175</v>
      </c>
      <c r="B762" t="s">
        <v>237</v>
      </c>
      <c r="C762" t="s">
        <v>181</v>
      </c>
      <c r="D762" t="s">
        <v>185</v>
      </c>
      <c r="E762" t="s">
        <v>221</v>
      </c>
      <c r="F762" t="s">
        <v>262</v>
      </c>
      <c r="G762" t="s">
        <v>274</v>
      </c>
      <c r="H762" s="74">
        <v>0</v>
      </c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74"/>
      <c r="U762" s="74"/>
      <c r="V762" s="74"/>
      <c r="W762" s="74"/>
      <c r="X762" s="74"/>
      <c r="Y762" s="74"/>
      <c r="Z762" s="74"/>
      <c r="AA762" s="74"/>
      <c r="AB762" s="74"/>
      <c r="AC762" s="74"/>
      <c r="AD762" s="74"/>
      <c r="AE762" s="74"/>
      <c r="AF762" s="74"/>
      <c r="AG762" s="74"/>
      <c r="AH762" s="74"/>
      <c r="AI762" s="74"/>
      <c r="AJ762" s="74"/>
      <c r="AK762" s="74"/>
      <c r="AL762" s="74"/>
      <c r="AM762" s="74"/>
      <c r="AN762" s="74"/>
      <c r="AO762" s="74"/>
      <c r="AP762" s="74"/>
      <c r="AQ762" s="74"/>
      <c r="AR762" s="74"/>
      <c r="AS762" s="74"/>
      <c r="AT762" s="74"/>
      <c r="AU762" s="74"/>
      <c r="AV762" s="74"/>
      <c r="AW762" s="74"/>
      <c r="AX762" s="74"/>
      <c r="AY762" s="74"/>
      <c r="AZ762" s="74"/>
      <c r="BA762" s="74"/>
      <c r="BB762" s="74"/>
      <c r="BC762" s="74"/>
      <c r="BD762" s="74"/>
      <c r="BE762" s="74"/>
      <c r="BF762" s="74"/>
      <c r="BG762" s="74"/>
      <c r="BH762" s="74"/>
      <c r="BI762" s="74"/>
      <c r="BJ762" s="74"/>
      <c r="BK762" s="74"/>
      <c r="BL762" s="74"/>
      <c r="BM762" s="74"/>
      <c r="BN762" s="74"/>
      <c r="BO762" s="74"/>
      <c r="BP762" s="74"/>
      <c r="BQ762" s="74"/>
      <c r="BR762" s="74"/>
      <c r="BS762" s="74"/>
      <c r="BT762" s="74"/>
      <c r="BU762" s="74"/>
      <c r="BV762" s="74"/>
      <c r="BW762" s="74"/>
      <c r="BX762" s="74"/>
      <c r="BY762" s="74"/>
      <c r="BZ762" s="74"/>
      <c r="CA762" s="74"/>
      <c r="CB762" s="74"/>
      <c r="CC762" s="74"/>
      <c r="CD762" s="74"/>
      <c r="CE762" s="74"/>
      <c r="CF762" s="74"/>
      <c r="CG762" s="74"/>
      <c r="CH762" s="74"/>
      <c r="CI762" s="74"/>
      <c r="CJ762" s="74"/>
      <c r="CK762" s="74"/>
      <c r="CL762" s="74"/>
      <c r="CM762" s="74"/>
      <c r="CN762" s="74"/>
      <c r="CO762" s="74"/>
      <c r="CP762" s="74"/>
      <c r="CQ762" s="74"/>
      <c r="CR762" s="74"/>
      <c r="CS762" s="74"/>
      <c r="CT762" s="74"/>
      <c r="CU762" s="74"/>
      <c r="CV762" s="74"/>
      <c r="CW762" s="74"/>
      <c r="CX762" s="74"/>
      <c r="CY762" s="74"/>
      <c r="CZ762" s="74"/>
      <c r="DA762" s="74"/>
      <c r="DB762" s="74"/>
      <c r="DC762" s="74"/>
      <c r="DD762" s="74"/>
      <c r="DE762" s="74"/>
      <c r="DF762" s="74"/>
      <c r="DG762" s="74"/>
      <c r="DH762" s="74"/>
      <c r="DI762" s="74"/>
      <c r="DJ762" s="74"/>
      <c r="DK762" s="74"/>
      <c r="DL762" s="74"/>
      <c r="DM762" s="74"/>
      <c r="DN762" s="74"/>
      <c r="DO762" s="74"/>
      <c r="DP762" s="74"/>
      <c r="DQ762" s="74"/>
      <c r="DR762" s="74"/>
      <c r="DS762" s="74"/>
      <c r="DT762" s="74"/>
      <c r="DU762" s="74"/>
      <c r="DV762" s="74"/>
      <c r="DW762" s="74"/>
      <c r="DX762" s="74"/>
      <c r="DY762" s="74"/>
      <c r="DZ762" s="74"/>
      <c r="EA762" s="74"/>
      <c r="EB762" s="74"/>
      <c r="EC762" s="74"/>
      <c r="ED762" s="74"/>
      <c r="EE762" s="74"/>
      <c r="EF762" s="74"/>
      <c r="EG762" s="74"/>
      <c r="EH762" s="74"/>
      <c r="EI762" s="74"/>
      <c r="EJ762" s="74"/>
      <c r="EK762" s="74"/>
      <c r="EL762" s="74"/>
      <c r="EM762" s="74"/>
      <c r="EN762" s="74"/>
      <c r="EO762" s="74"/>
      <c r="EP762" s="74"/>
      <c r="EQ762" s="74"/>
      <c r="ER762" s="74"/>
      <c r="ES762" s="74"/>
      <c r="ET762" s="74"/>
      <c r="EU762" s="74"/>
      <c r="EV762" s="74"/>
      <c r="EW762" s="74"/>
      <c r="EX762" s="74"/>
      <c r="EY762" s="74"/>
      <c r="EZ762" s="74"/>
      <c r="FA762" s="74"/>
      <c r="FB762" s="74"/>
      <c r="FC762" s="74"/>
      <c r="FD762" s="74"/>
      <c r="FE762" s="74"/>
      <c r="FF762" s="74"/>
      <c r="FG762" s="74"/>
      <c r="FH762" s="74"/>
      <c r="FI762" s="74"/>
      <c r="FJ762" s="74"/>
      <c r="FK762" s="74"/>
      <c r="FL762" s="74"/>
      <c r="FM762" s="74"/>
      <c r="FN762" s="74"/>
      <c r="FO762" s="74"/>
      <c r="FP762" s="74"/>
      <c r="FQ762" s="74"/>
      <c r="FR762" s="74"/>
      <c r="FS762" s="74"/>
      <c r="FT762" s="74"/>
      <c r="FU762" s="74"/>
      <c r="FV762" s="74"/>
      <c r="FW762" s="74"/>
      <c r="FX762" s="74"/>
      <c r="FY762" s="74"/>
      <c r="FZ762" s="74"/>
      <c r="GA762" s="74"/>
      <c r="GB762" s="74"/>
      <c r="GC762" s="74">
        <v>0</v>
      </c>
      <c r="GD762" s="74">
        <v>2</v>
      </c>
      <c r="GE762" s="74">
        <v>4</v>
      </c>
      <c r="GF762" s="74">
        <v>1</v>
      </c>
      <c r="GG762" t="s">
        <v>238</v>
      </c>
      <c r="GH762" t="s">
        <v>239</v>
      </c>
      <c r="GI762" t="s">
        <v>236</v>
      </c>
      <c r="GJ762" s="47"/>
      <c r="GK762" s="30"/>
    </row>
    <row r="763" spans="1:193" x14ac:dyDescent="0.2">
      <c r="A763" t="s">
        <v>175</v>
      </c>
      <c r="B763" t="s">
        <v>237</v>
      </c>
      <c r="C763" t="s">
        <v>181</v>
      </c>
      <c r="D763" t="s">
        <v>185</v>
      </c>
      <c r="E763" t="s">
        <v>186</v>
      </c>
      <c r="F763" t="s">
        <v>262</v>
      </c>
      <c r="G763" t="s">
        <v>274</v>
      </c>
      <c r="H763" s="74">
        <v>0</v>
      </c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74"/>
      <c r="U763" s="74"/>
      <c r="V763" s="74"/>
      <c r="W763" s="74"/>
      <c r="X763" s="74"/>
      <c r="Y763" s="74"/>
      <c r="Z763" s="74"/>
      <c r="AA763" s="74"/>
      <c r="AB763" s="74"/>
      <c r="AC763" s="74"/>
      <c r="AD763" s="74"/>
      <c r="AE763" s="74"/>
      <c r="AF763" s="74"/>
      <c r="AG763" s="74"/>
      <c r="AH763" s="74"/>
      <c r="AI763" s="74"/>
      <c r="AJ763" s="74"/>
      <c r="AK763" s="74"/>
      <c r="AL763" s="74"/>
      <c r="AM763" s="74"/>
      <c r="AN763" s="74"/>
      <c r="AO763" s="74"/>
      <c r="AP763" s="74"/>
      <c r="AQ763" s="74"/>
      <c r="AR763" s="74"/>
      <c r="AS763" s="74"/>
      <c r="AT763" s="74"/>
      <c r="AU763" s="74"/>
      <c r="AV763" s="74"/>
      <c r="AW763" s="74"/>
      <c r="AX763" s="74"/>
      <c r="AY763" s="74"/>
      <c r="AZ763" s="74"/>
      <c r="BA763" s="74"/>
      <c r="BB763" s="74"/>
      <c r="BC763" s="74"/>
      <c r="BD763" s="74"/>
      <c r="BE763" s="74"/>
      <c r="BF763" s="74"/>
      <c r="BG763" s="74"/>
      <c r="BH763" s="74"/>
      <c r="BI763" s="74"/>
      <c r="BJ763" s="74"/>
      <c r="BK763" s="74"/>
      <c r="BL763" s="74"/>
      <c r="BM763" s="74"/>
      <c r="BN763" s="74"/>
      <c r="BO763" s="74"/>
      <c r="BP763" s="74"/>
      <c r="BQ763" s="74"/>
      <c r="BR763" s="74"/>
      <c r="BS763" s="74"/>
      <c r="BT763" s="74"/>
      <c r="BU763" s="74"/>
      <c r="BV763" s="74"/>
      <c r="BW763" s="74"/>
      <c r="BX763" s="74"/>
      <c r="BY763" s="74"/>
      <c r="BZ763" s="74"/>
      <c r="CA763" s="74"/>
      <c r="CB763" s="74"/>
      <c r="CC763" s="74"/>
      <c r="CD763" s="74"/>
      <c r="CE763" s="74"/>
      <c r="CF763" s="74"/>
      <c r="CG763" s="74"/>
      <c r="CH763" s="74"/>
      <c r="CI763" s="74"/>
      <c r="CJ763" s="74"/>
      <c r="CK763" s="74"/>
      <c r="CL763" s="74"/>
      <c r="CM763" s="74"/>
      <c r="CN763" s="74"/>
      <c r="CO763" s="74"/>
      <c r="CP763" s="74"/>
      <c r="CQ763" s="74"/>
      <c r="CR763" s="74"/>
      <c r="CS763" s="74"/>
      <c r="CT763" s="74"/>
      <c r="CU763" s="74"/>
      <c r="CV763" s="74"/>
      <c r="CW763" s="74"/>
      <c r="CX763" s="74"/>
      <c r="CY763" s="74"/>
      <c r="CZ763" s="74"/>
      <c r="DA763" s="74"/>
      <c r="DB763" s="74"/>
      <c r="DC763" s="74"/>
      <c r="DD763" s="74"/>
      <c r="DE763" s="74"/>
      <c r="DF763" s="74"/>
      <c r="DG763" s="74"/>
      <c r="DH763" s="74"/>
      <c r="DI763" s="74"/>
      <c r="DJ763" s="74"/>
      <c r="DK763" s="74"/>
      <c r="DL763" s="74"/>
      <c r="DM763" s="74"/>
      <c r="DN763" s="74"/>
      <c r="DO763" s="74"/>
      <c r="DP763" s="74"/>
      <c r="DQ763" s="74"/>
      <c r="DR763" s="74"/>
      <c r="DS763" s="74"/>
      <c r="DT763" s="74"/>
      <c r="DU763" s="74"/>
      <c r="DV763" s="74"/>
      <c r="DW763" s="74"/>
      <c r="DX763" s="74"/>
      <c r="DY763" s="74"/>
      <c r="DZ763" s="74"/>
      <c r="EA763" s="74"/>
      <c r="EB763" s="74"/>
      <c r="EC763" s="74"/>
      <c r="ED763" s="74"/>
      <c r="EE763" s="74"/>
      <c r="EF763" s="74"/>
      <c r="EG763" s="74"/>
      <c r="EH763" s="74"/>
      <c r="EI763" s="74"/>
      <c r="EJ763" s="74"/>
      <c r="EK763" s="74"/>
      <c r="EL763" s="74"/>
      <c r="EM763" s="74"/>
      <c r="EN763" s="74"/>
      <c r="EO763" s="74"/>
      <c r="EP763" s="74"/>
      <c r="EQ763" s="74"/>
      <c r="ER763" s="74"/>
      <c r="ES763" s="74"/>
      <c r="ET763" s="74"/>
      <c r="EU763" s="74"/>
      <c r="EV763" s="74"/>
      <c r="EW763" s="74"/>
      <c r="EX763" s="74"/>
      <c r="EY763" s="74"/>
      <c r="EZ763" s="74"/>
      <c r="FA763" s="74"/>
      <c r="FB763" s="74"/>
      <c r="FC763" s="74"/>
      <c r="FD763" s="74"/>
      <c r="FE763" s="74"/>
      <c r="FF763" s="74"/>
      <c r="FG763" s="74"/>
      <c r="FH763" s="74"/>
      <c r="FI763" s="74"/>
      <c r="FJ763" s="74"/>
      <c r="FK763" s="74"/>
      <c r="FL763" s="74"/>
      <c r="FM763" s="74"/>
      <c r="FN763" s="74"/>
      <c r="FO763" s="74"/>
      <c r="FP763" s="74"/>
      <c r="FQ763" s="74"/>
      <c r="FR763" s="74"/>
      <c r="FS763" s="74"/>
      <c r="FT763" s="74"/>
      <c r="FU763" s="74"/>
      <c r="FV763" s="74"/>
      <c r="FW763" s="74"/>
      <c r="FX763" s="74"/>
      <c r="FY763" s="74"/>
      <c r="FZ763" s="74">
        <v>2</v>
      </c>
      <c r="GA763" s="74">
        <v>3.2584962844848633</v>
      </c>
      <c r="GB763" s="74">
        <v>4.1192538738250732</v>
      </c>
      <c r="GC763" s="74">
        <v>0</v>
      </c>
      <c r="GD763" s="74">
        <v>2</v>
      </c>
      <c r="GE763" s="74">
        <v>4</v>
      </c>
      <c r="GF763" s="74">
        <v>1</v>
      </c>
      <c r="GG763" t="s">
        <v>238</v>
      </c>
      <c r="GH763" t="s">
        <v>239</v>
      </c>
      <c r="GI763" t="s">
        <v>236</v>
      </c>
      <c r="GJ763" s="47"/>
      <c r="GK763" s="30"/>
    </row>
    <row r="764" spans="1:193" x14ac:dyDescent="0.2">
      <c r="A764" t="s">
        <v>175</v>
      </c>
      <c r="B764" t="s">
        <v>237</v>
      </c>
      <c r="C764" t="s">
        <v>181</v>
      </c>
      <c r="D764" t="s">
        <v>185</v>
      </c>
      <c r="E764" t="s">
        <v>187</v>
      </c>
      <c r="F764" t="s">
        <v>262</v>
      </c>
      <c r="G764" t="s">
        <v>274</v>
      </c>
      <c r="H764" s="74">
        <v>0</v>
      </c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74"/>
      <c r="U764" s="74"/>
      <c r="V764" s="74"/>
      <c r="W764" s="74"/>
      <c r="X764" s="74"/>
      <c r="Y764" s="74"/>
      <c r="Z764" s="74"/>
      <c r="AA764" s="74"/>
      <c r="AB764" s="74"/>
      <c r="AC764" s="74"/>
      <c r="AD764" s="74"/>
      <c r="AE764" s="74"/>
      <c r="AF764" s="74"/>
      <c r="AG764" s="74"/>
      <c r="AH764" s="74"/>
      <c r="AI764" s="74"/>
      <c r="AJ764" s="74"/>
      <c r="AK764" s="74"/>
      <c r="AL764" s="74"/>
      <c r="AM764" s="74"/>
      <c r="AN764" s="74"/>
      <c r="AO764" s="74"/>
      <c r="AP764" s="74"/>
      <c r="AQ764" s="74"/>
      <c r="AR764" s="74"/>
      <c r="AS764" s="74"/>
      <c r="AT764" s="74"/>
      <c r="AU764" s="74"/>
      <c r="AV764" s="74"/>
      <c r="AW764" s="74"/>
      <c r="AX764" s="74"/>
      <c r="AY764" s="74"/>
      <c r="AZ764" s="74"/>
      <c r="BA764" s="74"/>
      <c r="BB764" s="74"/>
      <c r="BC764" s="74"/>
      <c r="BD764" s="74"/>
      <c r="BE764" s="74"/>
      <c r="BF764" s="74"/>
      <c r="BG764" s="74"/>
      <c r="BH764" s="74"/>
      <c r="BI764" s="74"/>
      <c r="BJ764" s="74"/>
      <c r="BK764" s="74"/>
      <c r="BL764" s="74"/>
      <c r="BM764" s="74"/>
      <c r="BN764" s="74"/>
      <c r="BO764" s="74"/>
      <c r="BP764" s="74"/>
      <c r="BQ764" s="74"/>
      <c r="BR764" s="74"/>
      <c r="BS764" s="74"/>
      <c r="BT764" s="74"/>
      <c r="BU764" s="74"/>
      <c r="BV764" s="74"/>
      <c r="BW764" s="74"/>
      <c r="BX764" s="74"/>
      <c r="BY764" s="74"/>
      <c r="BZ764" s="74"/>
      <c r="CA764" s="74"/>
      <c r="CB764" s="74"/>
      <c r="CC764" s="74"/>
      <c r="CD764" s="74"/>
      <c r="CE764" s="74"/>
      <c r="CF764" s="74"/>
      <c r="CG764" s="74"/>
      <c r="CH764" s="74"/>
      <c r="CI764" s="74"/>
      <c r="CJ764" s="74"/>
      <c r="CK764" s="74"/>
      <c r="CL764" s="74"/>
      <c r="CM764" s="74"/>
      <c r="CN764" s="74"/>
      <c r="CO764" s="74"/>
      <c r="CP764" s="74"/>
      <c r="CQ764" s="74"/>
      <c r="CR764" s="74"/>
      <c r="CS764" s="74"/>
      <c r="CT764" s="74"/>
      <c r="CU764" s="74"/>
      <c r="CV764" s="74"/>
      <c r="CW764" s="74"/>
      <c r="CX764" s="74"/>
      <c r="CY764" s="74"/>
      <c r="CZ764" s="74"/>
      <c r="DA764" s="74"/>
      <c r="DB764" s="74"/>
      <c r="DC764" s="74"/>
      <c r="DD764" s="74"/>
      <c r="DE764" s="74"/>
      <c r="DF764" s="74"/>
      <c r="DG764" s="74"/>
      <c r="DH764" s="74"/>
      <c r="DI764" s="74"/>
      <c r="DJ764" s="74"/>
      <c r="DK764" s="74"/>
      <c r="DL764" s="74"/>
      <c r="DM764" s="74"/>
      <c r="DN764" s="74"/>
      <c r="DO764" s="74"/>
      <c r="DP764" s="74"/>
      <c r="DQ764" s="74"/>
      <c r="DR764" s="74"/>
      <c r="DS764" s="74"/>
      <c r="DT764" s="74"/>
      <c r="DU764" s="74"/>
      <c r="DV764" s="74"/>
      <c r="DW764" s="74"/>
      <c r="DX764" s="74"/>
      <c r="DY764" s="74"/>
      <c r="DZ764" s="74"/>
      <c r="EA764" s="74"/>
      <c r="EB764" s="74"/>
      <c r="EC764" s="74"/>
      <c r="ED764" s="74"/>
      <c r="EE764" s="74"/>
      <c r="EF764" s="74"/>
      <c r="EG764" s="74"/>
      <c r="EH764" s="74"/>
      <c r="EI764" s="74"/>
      <c r="EJ764" s="74"/>
      <c r="EK764" s="74"/>
      <c r="EL764" s="74"/>
      <c r="EM764" s="74"/>
      <c r="EN764" s="74"/>
      <c r="EO764" s="74"/>
      <c r="EP764" s="74"/>
      <c r="EQ764" s="74"/>
      <c r="ER764" s="74"/>
      <c r="ES764" s="74"/>
      <c r="ET764" s="74"/>
      <c r="EU764" s="74"/>
      <c r="EV764" s="74"/>
      <c r="EW764" s="74"/>
      <c r="EX764" s="74"/>
      <c r="EY764" s="74"/>
      <c r="EZ764" s="74"/>
      <c r="FA764" s="74"/>
      <c r="FB764" s="74"/>
      <c r="FC764" s="74"/>
      <c r="FD764" s="74"/>
      <c r="FE764" s="74"/>
      <c r="FF764" s="74"/>
      <c r="FG764" s="74"/>
      <c r="FH764" s="74"/>
      <c r="FI764" s="74"/>
      <c r="FJ764" s="74"/>
      <c r="FK764" s="74"/>
      <c r="FL764" s="74"/>
      <c r="FM764" s="74"/>
      <c r="FN764" s="74"/>
      <c r="FO764" s="74"/>
      <c r="FP764" s="74"/>
      <c r="FQ764" s="74"/>
      <c r="FR764" s="74"/>
      <c r="FS764" s="74"/>
      <c r="FT764" s="74"/>
      <c r="FU764" s="74"/>
      <c r="FV764" s="74"/>
      <c r="FW764" s="74"/>
      <c r="FX764" s="74"/>
      <c r="FY764" s="74"/>
      <c r="FZ764" s="74">
        <v>3</v>
      </c>
      <c r="GA764" s="74">
        <v>3.3594129085540771</v>
      </c>
      <c r="GB764" s="74">
        <v>5.9709721207618713</v>
      </c>
      <c r="GC764" s="74">
        <v>0</v>
      </c>
      <c r="GD764" s="74">
        <v>2</v>
      </c>
      <c r="GE764" s="74">
        <v>4</v>
      </c>
      <c r="GF764" s="74">
        <v>1</v>
      </c>
      <c r="GG764" t="s">
        <v>238</v>
      </c>
      <c r="GH764" t="s">
        <v>239</v>
      </c>
      <c r="GI764" t="s">
        <v>236</v>
      </c>
      <c r="GJ764" s="47"/>
      <c r="GK764" s="30"/>
    </row>
    <row r="765" spans="1:193" x14ac:dyDescent="0.2">
      <c r="A765" t="s">
        <v>175</v>
      </c>
      <c r="B765" t="s">
        <v>237</v>
      </c>
      <c r="C765" t="s">
        <v>181</v>
      </c>
      <c r="D765" t="s">
        <v>185</v>
      </c>
      <c r="E765" t="s">
        <v>188</v>
      </c>
      <c r="F765" t="s">
        <v>262</v>
      </c>
      <c r="G765" t="s">
        <v>274</v>
      </c>
      <c r="H765" s="74">
        <v>0</v>
      </c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74"/>
      <c r="Z765" s="74"/>
      <c r="AA765" s="74"/>
      <c r="AB765" s="74"/>
      <c r="AC765" s="74"/>
      <c r="AD765" s="74"/>
      <c r="AE765" s="74"/>
      <c r="AF765" s="74"/>
      <c r="AG765" s="74"/>
      <c r="AH765" s="74"/>
      <c r="AI765" s="74"/>
      <c r="AJ765" s="74"/>
      <c r="AK765" s="74"/>
      <c r="AL765" s="74"/>
      <c r="AM765" s="74"/>
      <c r="AN765" s="74"/>
      <c r="AO765" s="74"/>
      <c r="AP765" s="74"/>
      <c r="AQ765" s="74"/>
      <c r="AR765" s="74"/>
      <c r="AS765" s="74"/>
      <c r="AT765" s="74"/>
      <c r="AU765" s="74"/>
      <c r="AV765" s="74"/>
      <c r="AW765" s="74"/>
      <c r="AX765" s="74"/>
      <c r="AY765" s="74"/>
      <c r="AZ765" s="74"/>
      <c r="BA765" s="74"/>
      <c r="BB765" s="74"/>
      <c r="BC765" s="74"/>
      <c r="BD765" s="74"/>
      <c r="BE765" s="74"/>
      <c r="BF765" s="74"/>
      <c r="BG765" s="74"/>
      <c r="BH765" s="74"/>
      <c r="BI765" s="74"/>
      <c r="BJ765" s="74"/>
      <c r="BK765" s="74"/>
      <c r="BL765" s="74"/>
      <c r="BM765" s="74"/>
      <c r="BN765" s="74"/>
      <c r="BO765" s="74"/>
      <c r="BP765" s="74"/>
      <c r="BQ765" s="74"/>
      <c r="BR765" s="74"/>
      <c r="BS765" s="74"/>
      <c r="BT765" s="74"/>
      <c r="BU765" s="74"/>
      <c r="BV765" s="74"/>
      <c r="BW765" s="74"/>
      <c r="BX765" s="74"/>
      <c r="BY765" s="74"/>
      <c r="BZ765" s="74"/>
      <c r="CA765" s="74"/>
      <c r="CB765" s="74"/>
      <c r="CC765" s="74"/>
      <c r="CD765" s="74"/>
      <c r="CE765" s="74"/>
      <c r="CF765" s="74"/>
      <c r="CG765" s="74"/>
      <c r="CH765" s="74"/>
      <c r="CI765" s="74"/>
      <c r="CJ765" s="74"/>
      <c r="CK765" s="74"/>
      <c r="CL765" s="74"/>
      <c r="CM765" s="74"/>
      <c r="CN765" s="74"/>
      <c r="CO765" s="74"/>
      <c r="CP765" s="74"/>
      <c r="CQ765" s="74"/>
      <c r="CR765" s="74"/>
      <c r="CS765" s="74"/>
      <c r="CT765" s="74"/>
      <c r="CU765" s="74"/>
      <c r="CV765" s="74"/>
      <c r="CW765" s="74"/>
      <c r="CX765" s="74"/>
      <c r="CY765" s="74"/>
      <c r="CZ765" s="74"/>
      <c r="DA765" s="74"/>
      <c r="DB765" s="74"/>
      <c r="DC765" s="74"/>
      <c r="DD765" s="74"/>
      <c r="DE765" s="74"/>
      <c r="DF765" s="74"/>
      <c r="DG765" s="74"/>
      <c r="DH765" s="74"/>
      <c r="DI765" s="74"/>
      <c r="DJ765" s="74"/>
      <c r="DK765" s="74"/>
      <c r="DL765" s="74"/>
      <c r="DM765" s="74"/>
      <c r="DN765" s="74"/>
      <c r="DO765" s="74"/>
      <c r="DP765" s="74"/>
      <c r="DQ765" s="74"/>
      <c r="DR765" s="74"/>
      <c r="DS765" s="74"/>
      <c r="DT765" s="74"/>
      <c r="DU765" s="74"/>
      <c r="DV765" s="74"/>
      <c r="DW765" s="74"/>
      <c r="DX765" s="74"/>
      <c r="DY765" s="74"/>
      <c r="DZ765" s="74"/>
      <c r="EA765" s="74"/>
      <c r="EB765" s="74"/>
      <c r="EC765" s="74"/>
      <c r="ED765" s="74"/>
      <c r="EE765" s="74"/>
      <c r="EF765" s="74"/>
      <c r="EG765" s="74"/>
      <c r="EH765" s="74"/>
      <c r="EI765" s="74"/>
      <c r="EJ765" s="74"/>
      <c r="EK765" s="74"/>
      <c r="EL765" s="74"/>
      <c r="EM765" s="74"/>
      <c r="EN765" s="74"/>
      <c r="EO765" s="74"/>
      <c r="EP765" s="74"/>
      <c r="EQ765" s="74"/>
      <c r="ER765" s="74"/>
      <c r="ES765" s="74"/>
      <c r="ET765" s="74"/>
      <c r="EU765" s="74"/>
      <c r="EV765" s="74"/>
      <c r="EW765" s="74"/>
      <c r="EX765" s="74"/>
      <c r="EY765" s="74"/>
      <c r="EZ765" s="74"/>
      <c r="FA765" s="74"/>
      <c r="FB765" s="74"/>
      <c r="FC765" s="74"/>
      <c r="FD765" s="74"/>
      <c r="FE765" s="74"/>
      <c r="FF765" s="74"/>
      <c r="FG765" s="74"/>
      <c r="FH765" s="74"/>
      <c r="FI765" s="74"/>
      <c r="FJ765" s="74"/>
      <c r="FK765" s="74"/>
      <c r="FL765" s="74"/>
      <c r="FM765" s="74"/>
      <c r="FN765" s="74"/>
      <c r="FO765" s="74"/>
      <c r="FP765" s="74"/>
      <c r="FQ765" s="74"/>
      <c r="FR765" s="74"/>
      <c r="FS765" s="74"/>
      <c r="FT765" s="74"/>
      <c r="FU765" s="74"/>
      <c r="FV765" s="74"/>
      <c r="FW765" s="74"/>
      <c r="FX765" s="74"/>
      <c r="FY765" s="74"/>
      <c r="FZ765" s="74">
        <v>4</v>
      </c>
      <c r="GA765" s="74">
        <v>3.8124396800994873</v>
      </c>
      <c r="GB765" s="74">
        <v>7.3002128005027771</v>
      </c>
      <c r="GC765" s="74">
        <v>0</v>
      </c>
      <c r="GD765" s="74">
        <v>2</v>
      </c>
      <c r="GE765" s="74">
        <v>4</v>
      </c>
      <c r="GF765" s="74">
        <v>1</v>
      </c>
      <c r="GG765" t="s">
        <v>238</v>
      </c>
      <c r="GH765" t="s">
        <v>239</v>
      </c>
      <c r="GI765" t="s">
        <v>236</v>
      </c>
      <c r="GJ765" s="47"/>
      <c r="GK765" s="30"/>
    </row>
    <row r="766" spans="1:193" x14ac:dyDescent="0.2">
      <c r="A766" t="s">
        <v>175</v>
      </c>
      <c r="B766" t="s">
        <v>237</v>
      </c>
      <c r="C766" t="s">
        <v>181</v>
      </c>
      <c r="D766" t="s">
        <v>185</v>
      </c>
      <c r="E766" t="s">
        <v>189</v>
      </c>
      <c r="F766" t="s">
        <v>262</v>
      </c>
      <c r="G766" t="s">
        <v>274</v>
      </c>
      <c r="H766" s="74">
        <v>0</v>
      </c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74"/>
      <c r="U766" s="74"/>
      <c r="V766" s="74"/>
      <c r="W766" s="74"/>
      <c r="X766" s="74"/>
      <c r="Y766" s="74"/>
      <c r="Z766" s="74"/>
      <c r="AA766" s="74"/>
      <c r="AB766" s="74"/>
      <c r="AC766" s="74"/>
      <c r="AD766" s="74"/>
      <c r="AE766" s="74"/>
      <c r="AF766" s="74"/>
      <c r="AG766" s="74"/>
      <c r="AH766" s="74"/>
      <c r="AI766" s="74"/>
      <c r="AJ766" s="74"/>
      <c r="AK766" s="74"/>
      <c r="AL766" s="74"/>
      <c r="AM766" s="74"/>
      <c r="AN766" s="74"/>
      <c r="AO766" s="74"/>
      <c r="AP766" s="74"/>
      <c r="AQ766" s="74"/>
      <c r="AR766" s="74"/>
      <c r="AS766" s="74"/>
      <c r="AT766" s="74"/>
      <c r="AU766" s="74"/>
      <c r="AV766" s="74"/>
      <c r="AW766" s="74"/>
      <c r="AX766" s="74"/>
      <c r="AY766" s="74"/>
      <c r="AZ766" s="74"/>
      <c r="BA766" s="74"/>
      <c r="BB766" s="74"/>
      <c r="BC766" s="74"/>
      <c r="BD766" s="74"/>
      <c r="BE766" s="74"/>
      <c r="BF766" s="74"/>
      <c r="BG766" s="74"/>
      <c r="BH766" s="74"/>
      <c r="BI766" s="74"/>
      <c r="BJ766" s="74"/>
      <c r="BK766" s="74"/>
      <c r="BL766" s="74"/>
      <c r="BM766" s="74"/>
      <c r="BN766" s="74"/>
      <c r="BO766" s="74"/>
      <c r="BP766" s="74"/>
      <c r="BQ766" s="74"/>
      <c r="BR766" s="74"/>
      <c r="BS766" s="74"/>
      <c r="BT766" s="74"/>
      <c r="BU766" s="74"/>
      <c r="BV766" s="74"/>
      <c r="BW766" s="74"/>
      <c r="BX766" s="74"/>
      <c r="BY766" s="74"/>
      <c r="BZ766" s="74"/>
      <c r="CA766" s="74"/>
      <c r="CB766" s="74"/>
      <c r="CC766" s="74"/>
      <c r="CD766" s="74"/>
      <c r="CE766" s="74"/>
      <c r="CF766" s="74"/>
      <c r="CG766" s="74"/>
      <c r="CH766" s="74"/>
      <c r="CI766" s="74"/>
      <c r="CJ766" s="74"/>
      <c r="CK766" s="74"/>
      <c r="CL766" s="74"/>
      <c r="CM766" s="74"/>
      <c r="CN766" s="74"/>
      <c r="CO766" s="74"/>
      <c r="CP766" s="74"/>
      <c r="CQ766" s="74"/>
      <c r="CR766" s="74"/>
      <c r="CS766" s="74"/>
      <c r="CT766" s="74"/>
      <c r="CU766" s="74"/>
      <c r="CV766" s="74"/>
      <c r="CW766" s="74"/>
      <c r="CX766" s="74"/>
      <c r="CY766" s="74"/>
      <c r="CZ766" s="74"/>
      <c r="DA766" s="74"/>
      <c r="DB766" s="74"/>
      <c r="DC766" s="74"/>
      <c r="DD766" s="74"/>
      <c r="DE766" s="74"/>
      <c r="DF766" s="74"/>
      <c r="DG766" s="74"/>
      <c r="DH766" s="74"/>
      <c r="DI766" s="74"/>
      <c r="DJ766" s="74"/>
      <c r="DK766" s="74"/>
      <c r="DL766" s="74"/>
      <c r="DM766" s="74"/>
      <c r="DN766" s="74"/>
      <c r="DO766" s="74"/>
      <c r="DP766" s="74"/>
      <c r="DQ766" s="74"/>
      <c r="DR766" s="74"/>
      <c r="DS766" s="74"/>
      <c r="DT766" s="74"/>
      <c r="DU766" s="74"/>
      <c r="DV766" s="74"/>
      <c r="DW766" s="74"/>
      <c r="DX766" s="74"/>
      <c r="DY766" s="74"/>
      <c r="DZ766" s="74"/>
      <c r="EA766" s="74"/>
      <c r="EB766" s="74"/>
      <c r="EC766" s="74"/>
      <c r="ED766" s="74"/>
      <c r="EE766" s="74"/>
      <c r="EF766" s="74"/>
      <c r="EG766" s="74"/>
      <c r="EH766" s="74"/>
      <c r="EI766" s="74"/>
      <c r="EJ766" s="74"/>
      <c r="EK766" s="74"/>
      <c r="EL766" s="74"/>
      <c r="EM766" s="74"/>
      <c r="EN766" s="74"/>
      <c r="EO766" s="74"/>
      <c r="EP766" s="74"/>
      <c r="EQ766" s="74"/>
      <c r="ER766" s="74"/>
      <c r="ES766" s="74"/>
      <c r="ET766" s="74"/>
      <c r="EU766" s="74"/>
      <c r="EV766" s="74"/>
      <c r="EW766" s="74"/>
      <c r="EX766" s="74"/>
      <c r="EY766" s="74"/>
      <c r="EZ766" s="74"/>
      <c r="FA766" s="74"/>
      <c r="FB766" s="74"/>
      <c r="FC766" s="74"/>
      <c r="FD766" s="74"/>
      <c r="FE766" s="74"/>
      <c r="FF766" s="74"/>
      <c r="FG766" s="74"/>
      <c r="FH766" s="74"/>
      <c r="FI766" s="74"/>
      <c r="FJ766" s="74"/>
      <c r="FK766" s="74"/>
      <c r="FL766" s="74"/>
      <c r="FM766" s="74"/>
      <c r="FN766" s="74"/>
      <c r="FO766" s="74"/>
      <c r="FP766" s="74"/>
      <c r="FQ766" s="74"/>
      <c r="FR766" s="74"/>
      <c r="FS766" s="74"/>
      <c r="FT766" s="74"/>
      <c r="FU766" s="74"/>
      <c r="FV766" s="74"/>
      <c r="FW766" s="74"/>
      <c r="FX766" s="74"/>
      <c r="FY766" s="74"/>
      <c r="FZ766" s="74">
        <v>4</v>
      </c>
      <c r="GA766" s="74">
        <v>4.4844036102294922</v>
      </c>
      <c r="GB766" s="74">
        <v>8.5792055130004883</v>
      </c>
      <c r="GC766" s="74">
        <v>0</v>
      </c>
      <c r="GD766" s="74">
        <v>2</v>
      </c>
      <c r="GE766" s="74">
        <v>4</v>
      </c>
      <c r="GF766" s="74">
        <v>1</v>
      </c>
      <c r="GG766" t="s">
        <v>238</v>
      </c>
      <c r="GH766" t="s">
        <v>239</v>
      </c>
      <c r="GI766" t="s">
        <v>236</v>
      </c>
      <c r="GJ766" s="47"/>
      <c r="GK766" s="30"/>
    </row>
    <row r="767" spans="1:193" x14ac:dyDescent="0.2">
      <c r="A767" t="s">
        <v>175</v>
      </c>
      <c r="B767" t="s">
        <v>237</v>
      </c>
      <c r="C767" t="s">
        <v>181</v>
      </c>
      <c r="D767" t="s">
        <v>185</v>
      </c>
      <c r="E767" t="s">
        <v>190</v>
      </c>
      <c r="F767" t="s">
        <v>262</v>
      </c>
      <c r="G767" t="s">
        <v>274</v>
      </c>
      <c r="H767" s="74">
        <v>0</v>
      </c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74"/>
      <c r="U767" s="74"/>
      <c r="V767" s="74"/>
      <c r="W767" s="74"/>
      <c r="X767" s="74"/>
      <c r="Y767" s="74"/>
      <c r="Z767" s="74"/>
      <c r="AA767" s="74"/>
      <c r="AB767" s="74"/>
      <c r="AC767" s="74"/>
      <c r="AD767" s="74"/>
      <c r="AE767" s="74"/>
      <c r="AF767" s="74"/>
      <c r="AG767" s="74"/>
      <c r="AH767" s="74"/>
      <c r="AI767" s="74"/>
      <c r="AJ767" s="74"/>
      <c r="AK767" s="74"/>
      <c r="AL767" s="74"/>
      <c r="AM767" s="74"/>
      <c r="AN767" s="74"/>
      <c r="AO767" s="74"/>
      <c r="AP767" s="74"/>
      <c r="AQ767" s="74"/>
      <c r="AR767" s="74"/>
      <c r="AS767" s="74"/>
      <c r="AT767" s="74"/>
      <c r="AU767" s="74"/>
      <c r="AV767" s="74"/>
      <c r="AW767" s="74"/>
      <c r="AX767" s="74"/>
      <c r="AY767" s="74"/>
      <c r="AZ767" s="74"/>
      <c r="BA767" s="74"/>
      <c r="BB767" s="74"/>
      <c r="BC767" s="74"/>
      <c r="BD767" s="74"/>
      <c r="BE767" s="74"/>
      <c r="BF767" s="74"/>
      <c r="BG767" s="74"/>
      <c r="BH767" s="74"/>
      <c r="BI767" s="74"/>
      <c r="BJ767" s="74"/>
      <c r="BK767" s="74"/>
      <c r="BL767" s="74"/>
      <c r="BM767" s="74"/>
      <c r="BN767" s="74"/>
      <c r="BO767" s="74"/>
      <c r="BP767" s="74"/>
      <c r="BQ767" s="74"/>
      <c r="BR767" s="74"/>
      <c r="BS767" s="74"/>
      <c r="BT767" s="74"/>
      <c r="BU767" s="74"/>
      <c r="BV767" s="74"/>
      <c r="BW767" s="74"/>
      <c r="BX767" s="74"/>
      <c r="BY767" s="74"/>
      <c r="BZ767" s="74"/>
      <c r="CA767" s="74"/>
      <c r="CB767" s="74"/>
      <c r="CC767" s="74"/>
      <c r="CD767" s="74"/>
      <c r="CE767" s="74"/>
      <c r="CF767" s="74"/>
      <c r="CG767" s="74"/>
      <c r="CH767" s="74"/>
      <c r="CI767" s="74"/>
      <c r="CJ767" s="74"/>
      <c r="CK767" s="74"/>
      <c r="CL767" s="74"/>
      <c r="CM767" s="74"/>
      <c r="CN767" s="74"/>
      <c r="CO767" s="74"/>
      <c r="CP767" s="74"/>
      <c r="CQ767" s="74"/>
      <c r="CR767" s="74"/>
      <c r="CS767" s="74"/>
      <c r="CT767" s="74"/>
      <c r="CU767" s="74"/>
      <c r="CV767" s="74"/>
      <c r="CW767" s="74"/>
      <c r="CX767" s="74"/>
      <c r="CY767" s="74"/>
      <c r="CZ767" s="74"/>
      <c r="DA767" s="74"/>
      <c r="DB767" s="74"/>
      <c r="DC767" s="74"/>
      <c r="DD767" s="74"/>
      <c r="DE767" s="74"/>
      <c r="DF767" s="74"/>
      <c r="DG767" s="74"/>
      <c r="DH767" s="74"/>
      <c r="DI767" s="74"/>
      <c r="DJ767" s="74"/>
      <c r="DK767" s="74"/>
      <c r="DL767" s="74"/>
      <c r="DM767" s="74"/>
      <c r="DN767" s="74"/>
      <c r="DO767" s="74"/>
      <c r="DP767" s="74"/>
      <c r="DQ767" s="74"/>
      <c r="DR767" s="74"/>
      <c r="DS767" s="74"/>
      <c r="DT767" s="74"/>
      <c r="DU767" s="74"/>
      <c r="DV767" s="74"/>
      <c r="DW767" s="74"/>
      <c r="DX767" s="74"/>
      <c r="DY767" s="74"/>
      <c r="DZ767" s="74"/>
      <c r="EA767" s="74"/>
      <c r="EB767" s="74"/>
      <c r="EC767" s="74"/>
      <c r="ED767" s="74"/>
      <c r="EE767" s="74"/>
      <c r="EF767" s="74"/>
      <c r="EG767" s="74"/>
      <c r="EH767" s="74"/>
      <c r="EI767" s="74"/>
      <c r="EJ767" s="74"/>
      <c r="EK767" s="74"/>
      <c r="EL767" s="74"/>
      <c r="EM767" s="74"/>
      <c r="EN767" s="74"/>
      <c r="EO767" s="74"/>
      <c r="EP767" s="74"/>
      <c r="EQ767" s="74"/>
      <c r="ER767" s="74"/>
      <c r="ES767" s="74"/>
      <c r="ET767" s="74"/>
      <c r="EU767" s="74"/>
      <c r="EV767" s="74"/>
      <c r="EW767" s="74"/>
      <c r="EX767" s="74"/>
      <c r="EY767" s="74"/>
      <c r="EZ767" s="74"/>
      <c r="FA767" s="74"/>
      <c r="FB767" s="74"/>
      <c r="FC767" s="74"/>
      <c r="FD767" s="74"/>
      <c r="FE767" s="74"/>
      <c r="FF767" s="74"/>
      <c r="FG767" s="74"/>
      <c r="FH767" s="74"/>
      <c r="FI767" s="74"/>
      <c r="FJ767" s="74"/>
      <c r="FK767" s="74"/>
      <c r="FL767" s="74"/>
      <c r="FM767" s="74"/>
      <c r="FN767" s="74"/>
      <c r="FO767" s="74"/>
      <c r="FP767" s="74"/>
      <c r="FQ767" s="74"/>
      <c r="FR767" s="74"/>
      <c r="FS767" s="74"/>
      <c r="FT767" s="74"/>
      <c r="FU767" s="74"/>
      <c r="FV767" s="74"/>
      <c r="FW767" s="74"/>
      <c r="FX767" s="74"/>
      <c r="FY767" s="74"/>
      <c r="FZ767" s="74">
        <v>4</v>
      </c>
      <c r="GA767" s="74">
        <v>4.8053731918334961</v>
      </c>
      <c r="GB767" s="74">
        <v>9.3289575576782227</v>
      </c>
      <c r="GC767" s="74">
        <v>0</v>
      </c>
      <c r="GD767" s="74">
        <v>2</v>
      </c>
      <c r="GE767" s="74">
        <v>4</v>
      </c>
      <c r="GF767" s="74">
        <v>1</v>
      </c>
      <c r="GG767" t="s">
        <v>238</v>
      </c>
      <c r="GH767" t="s">
        <v>239</v>
      </c>
      <c r="GI767" t="s">
        <v>236</v>
      </c>
      <c r="GJ767" s="47"/>
      <c r="GK767" s="30"/>
    </row>
    <row r="768" spans="1:193" x14ac:dyDescent="0.2">
      <c r="A768" t="s">
        <v>175</v>
      </c>
      <c r="B768" t="s">
        <v>237</v>
      </c>
      <c r="C768" t="s">
        <v>181</v>
      </c>
      <c r="D768" t="s">
        <v>185</v>
      </c>
      <c r="E768" t="s">
        <v>191</v>
      </c>
      <c r="F768" t="s">
        <v>262</v>
      </c>
      <c r="G768" t="s">
        <v>274</v>
      </c>
      <c r="H768" s="74">
        <v>0</v>
      </c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74"/>
      <c r="U768" s="74"/>
      <c r="V768" s="74"/>
      <c r="W768" s="74"/>
      <c r="X768" s="74"/>
      <c r="Y768" s="74"/>
      <c r="Z768" s="74"/>
      <c r="AA768" s="74"/>
      <c r="AB768" s="74"/>
      <c r="AC768" s="74"/>
      <c r="AD768" s="74"/>
      <c r="AE768" s="74"/>
      <c r="AF768" s="74"/>
      <c r="AG768" s="74"/>
      <c r="AH768" s="74"/>
      <c r="AI768" s="74"/>
      <c r="AJ768" s="74"/>
      <c r="AK768" s="74"/>
      <c r="AL768" s="74"/>
      <c r="AM768" s="74"/>
      <c r="AN768" s="74"/>
      <c r="AO768" s="74"/>
      <c r="AP768" s="74"/>
      <c r="AQ768" s="74"/>
      <c r="AR768" s="74"/>
      <c r="AS768" s="74"/>
      <c r="AT768" s="74"/>
      <c r="AU768" s="74"/>
      <c r="AV768" s="74"/>
      <c r="AW768" s="74"/>
      <c r="AX768" s="74"/>
      <c r="AY768" s="74"/>
      <c r="AZ768" s="74"/>
      <c r="BA768" s="74"/>
      <c r="BB768" s="74"/>
      <c r="BC768" s="74"/>
      <c r="BD768" s="74"/>
      <c r="BE768" s="74"/>
      <c r="BF768" s="74"/>
      <c r="BG768" s="74"/>
      <c r="BH768" s="74"/>
      <c r="BI768" s="74"/>
      <c r="BJ768" s="74"/>
      <c r="BK768" s="74"/>
      <c r="BL768" s="74"/>
      <c r="BM768" s="74"/>
      <c r="BN768" s="74"/>
      <c r="BO768" s="74"/>
      <c r="BP768" s="74"/>
      <c r="BQ768" s="74"/>
      <c r="BR768" s="74"/>
      <c r="BS768" s="74"/>
      <c r="BT768" s="74"/>
      <c r="BU768" s="74"/>
      <c r="BV768" s="74"/>
      <c r="BW768" s="74"/>
      <c r="BX768" s="74"/>
      <c r="BY768" s="74"/>
      <c r="BZ768" s="74"/>
      <c r="CA768" s="74"/>
      <c r="CB768" s="74"/>
      <c r="CC768" s="74"/>
      <c r="CD768" s="74"/>
      <c r="CE768" s="74"/>
      <c r="CF768" s="74"/>
      <c r="CG768" s="74"/>
      <c r="CH768" s="74"/>
      <c r="CI768" s="74"/>
      <c r="CJ768" s="74"/>
      <c r="CK768" s="74"/>
      <c r="CL768" s="74"/>
      <c r="CM768" s="74"/>
      <c r="CN768" s="74"/>
      <c r="CO768" s="74"/>
      <c r="CP768" s="74"/>
      <c r="CQ768" s="74"/>
      <c r="CR768" s="74"/>
      <c r="CS768" s="74"/>
      <c r="CT768" s="74"/>
      <c r="CU768" s="74"/>
      <c r="CV768" s="74"/>
      <c r="CW768" s="74"/>
      <c r="CX768" s="74"/>
      <c r="CY768" s="74"/>
      <c r="CZ768" s="74"/>
      <c r="DA768" s="74"/>
      <c r="DB768" s="74"/>
      <c r="DC768" s="74"/>
      <c r="DD768" s="74"/>
      <c r="DE768" s="74"/>
      <c r="DF768" s="74"/>
      <c r="DG768" s="74"/>
      <c r="DH768" s="74"/>
      <c r="DI768" s="74"/>
      <c r="DJ768" s="74"/>
      <c r="DK768" s="74"/>
      <c r="DL768" s="74"/>
      <c r="DM768" s="74"/>
      <c r="DN768" s="74"/>
      <c r="DO768" s="74"/>
      <c r="DP768" s="74"/>
      <c r="DQ768" s="74"/>
      <c r="DR768" s="74"/>
      <c r="DS768" s="74"/>
      <c r="DT768" s="74"/>
      <c r="DU768" s="74"/>
      <c r="DV768" s="74"/>
      <c r="DW768" s="74"/>
      <c r="DX768" s="74"/>
      <c r="DY768" s="74"/>
      <c r="DZ768" s="74"/>
      <c r="EA768" s="74"/>
      <c r="EB768" s="74"/>
      <c r="EC768" s="74"/>
      <c r="ED768" s="74"/>
      <c r="EE768" s="74"/>
      <c r="EF768" s="74"/>
      <c r="EG768" s="74"/>
      <c r="EH768" s="74"/>
      <c r="EI768" s="74"/>
      <c r="EJ768" s="74"/>
      <c r="EK768" s="74"/>
      <c r="EL768" s="74"/>
      <c r="EM768" s="74"/>
      <c r="EN768" s="74"/>
      <c r="EO768" s="74"/>
      <c r="EP768" s="74"/>
      <c r="EQ768" s="74"/>
      <c r="ER768" s="74"/>
      <c r="ES768" s="74"/>
      <c r="ET768" s="74"/>
      <c r="EU768" s="74"/>
      <c r="EV768" s="74"/>
      <c r="EW768" s="74"/>
      <c r="EX768" s="74"/>
      <c r="EY768" s="74"/>
      <c r="EZ768" s="74"/>
      <c r="FA768" s="74"/>
      <c r="FB768" s="74"/>
      <c r="FC768" s="74"/>
      <c r="FD768" s="74"/>
      <c r="FE768" s="74"/>
      <c r="FF768" s="74"/>
      <c r="FG768" s="74"/>
      <c r="FH768" s="74"/>
      <c r="FI768" s="74"/>
      <c r="FJ768" s="74"/>
      <c r="FK768" s="74"/>
      <c r="FL768" s="74"/>
      <c r="FM768" s="74"/>
      <c r="FN768" s="74"/>
      <c r="FO768" s="74"/>
      <c r="FP768" s="74"/>
      <c r="FQ768" s="74"/>
      <c r="FR768" s="74"/>
      <c r="FS768" s="74"/>
      <c r="FT768" s="74"/>
      <c r="FU768" s="74"/>
      <c r="FV768" s="74"/>
      <c r="FW768" s="74"/>
      <c r="FX768" s="74"/>
      <c r="FY768" s="74"/>
      <c r="FZ768" s="74">
        <v>4</v>
      </c>
      <c r="GA768" s="74">
        <v>5.1112737655639648</v>
      </c>
      <c r="GB768" s="74">
        <v>10.096392750740051</v>
      </c>
      <c r="GC768" s="74">
        <v>0</v>
      </c>
      <c r="GD768" s="74">
        <v>2</v>
      </c>
      <c r="GE768" s="74">
        <v>4</v>
      </c>
      <c r="GF768" s="74">
        <v>1</v>
      </c>
      <c r="GG768" t="s">
        <v>238</v>
      </c>
      <c r="GH768" t="s">
        <v>239</v>
      </c>
      <c r="GI768" t="s">
        <v>236</v>
      </c>
      <c r="GJ768" s="47"/>
      <c r="GK768" s="30"/>
    </row>
    <row r="769" spans="1:193" x14ac:dyDescent="0.2">
      <c r="A769" t="s">
        <v>175</v>
      </c>
      <c r="B769" t="s">
        <v>237</v>
      </c>
      <c r="C769" t="s">
        <v>181</v>
      </c>
      <c r="D769" t="s">
        <v>185</v>
      </c>
      <c r="E769" t="s">
        <v>192</v>
      </c>
      <c r="F769" t="s">
        <v>262</v>
      </c>
      <c r="G769" t="s">
        <v>274</v>
      </c>
      <c r="H769" s="74">
        <v>0</v>
      </c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74"/>
      <c r="U769" s="74"/>
      <c r="V769" s="74"/>
      <c r="W769" s="74"/>
      <c r="X769" s="74"/>
      <c r="Y769" s="74"/>
      <c r="Z769" s="74"/>
      <c r="AA769" s="74"/>
      <c r="AB769" s="74"/>
      <c r="AC769" s="74"/>
      <c r="AD769" s="74"/>
      <c r="AE769" s="74"/>
      <c r="AF769" s="74"/>
      <c r="AG769" s="74"/>
      <c r="AH769" s="74"/>
      <c r="AI769" s="74"/>
      <c r="AJ769" s="74"/>
      <c r="AK769" s="74"/>
      <c r="AL769" s="74"/>
      <c r="AM769" s="74"/>
      <c r="AN769" s="74"/>
      <c r="AO769" s="74"/>
      <c r="AP769" s="74"/>
      <c r="AQ769" s="74"/>
      <c r="AR769" s="74"/>
      <c r="AS769" s="74"/>
      <c r="AT769" s="74"/>
      <c r="AU769" s="74"/>
      <c r="AV769" s="74"/>
      <c r="AW769" s="74"/>
      <c r="AX769" s="74"/>
      <c r="AY769" s="74"/>
      <c r="AZ769" s="74"/>
      <c r="BA769" s="74"/>
      <c r="BB769" s="74"/>
      <c r="BC769" s="74"/>
      <c r="BD769" s="74"/>
      <c r="BE769" s="74"/>
      <c r="BF769" s="74"/>
      <c r="BG769" s="74"/>
      <c r="BH769" s="74"/>
      <c r="BI769" s="74"/>
      <c r="BJ769" s="74"/>
      <c r="BK769" s="74"/>
      <c r="BL769" s="74"/>
      <c r="BM769" s="74"/>
      <c r="BN769" s="74"/>
      <c r="BO769" s="74"/>
      <c r="BP769" s="74"/>
      <c r="BQ769" s="74"/>
      <c r="BR769" s="74"/>
      <c r="BS769" s="74"/>
      <c r="BT769" s="74"/>
      <c r="BU769" s="74"/>
      <c r="BV769" s="74"/>
      <c r="BW769" s="74"/>
      <c r="BX769" s="74"/>
      <c r="BY769" s="74"/>
      <c r="BZ769" s="74"/>
      <c r="CA769" s="74"/>
      <c r="CB769" s="74"/>
      <c r="CC769" s="74"/>
      <c r="CD769" s="74"/>
      <c r="CE769" s="74"/>
      <c r="CF769" s="74"/>
      <c r="CG769" s="74"/>
      <c r="CH769" s="74"/>
      <c r="CI769" s="74"/>
      <c r="CJ769" s="74"/>
      <c r="CK769" s="74"/>
      <c r="CL769" s="74"/>
      <c r="CM769" s="74"/>
      <c r="CN769" s="74"/>
      <c r="CO769" s="74"/>
      <c r="CP769" s="74"/>
      <c r="CQ769" s="74"/>
      <c r="CR769" s="74"/>
      <c r="CS769" s="74"/>
      <c r="CT769" s="74"/>
      <c r="CU769" s="74"/>
      <c r="CV769" s="74"/>
      <c r="CW769" s="74"/>
      <c r="CX769" s="74"/>
      <c r="CY769" s="74"/>
      <c r="CZ769" s="74"/>
      <c r="DA769" s="74"/>
      <c r="DB769" s="74"/>
      <c r="DC769" s="74"/>
      <c r="DD769" s="74"/>
      <c r="DE769" s="74"/>
      <c r="DF769" s="74"/>
      <c r="DG769" s="74"/>
      <c r="DH769" s="74"/>
      <c r="DI769" s="74"/>
      <c r="DJ769" s="74"/>
      <c r="DK769" s="74"/>
      <c r="DL769" s="74"/>
      <c r="DM769" s="74"/>
      <c r="DN769" s="74"/>
      <c r="DO769" s="74"/>
      <c r="DP769" s="74"/>
      <c r="DQ769" s="74"/>
      <c r="DR769" s="74"/>
      <c r="DS769" s="74"/>
      <c r="DT769" s="74"/>
      <c r="DU769" s="74"/>
      <c r="DV769" s="74"/>
      <c r="DW769" s="74"/>
      <c r="DX769" s="74"/>
      <c r="DY769" s="74"/>
      <c r="DZ769" s="74"/>
      <c r="EA769" s="74"/>
      <c r="EB769" s="74"/>
      <c r="EC769" s="74"/>
      <c r="ED769" s="74"/>
      <c r="EE769" s="74"/>
      <c r="EF769" s="74"/>
      <c r="EG769" s="74"/>
      <c r="EH769" s="74"/>
      <c r="EI769" s="74"/>
      <c r="EJ769" s="74"/>
      <c r="EK769" s="74"/>
      <c r="EL769" s="74"/>
      <c r="EM769" s="74"/>
      <c r="EN769" s="74"/>
      <c r="EO769" s="74"/>
      <c r="EP769" s="74"/>
      <c r="EQ769" s="74"/>
      <c r="ER769" s="74"/>
      <c r="ES769" s="74"/>
      <c r="ET769" s="74"/>
      <c r="EU769" s="74"/>
      <c r="EV769" s="74"/>
      <c r="EW769" s="74"/>
      <c r="EX769" s="74"/>
      <c r="EY769" s="74"/>
      <c r="EZ769" s="74"/>
      <c r="FA769" s="74"/>
      <c r="FB769" s="74"/>
      <c r="FC769" s="74"/>
      <c r="FD769" s="74"/>
      <c r="FE769" s="74"/>
      <c r="FF769" s="74"/>
      <c r="FG769" s="74"/>
      <c r="FH769" s="74"/>
      <c r="FI769" s="74"/>
      <c r="FJ769" s="74"/>
      <c r="FK769" s="74"/>
      <c r="FL769" s="74"/>
      <c r="FM769" s="74"/>
      <c r="FN769" s="74"/>
      <c r="FO769" s="74"/>
      <c r="FP769" s="74"/>
      <c r="FQ769" s="74"/>
      <c r="FR769" s="74"/>
      <c r="FS769" s="74"/>
      <c r="FT769" s="74"/>
      <c r="FU769" s="74"/>
      <c r="FV769" s="74"/>
      <c r="FW769" s="74"/>
      <c r="FX769" s="74"/>
      <c r="FY769" s="74"/>
      <c r="FZ769" s="74">
        <v>4</v>
      </c>
      <c r="GA769" s="74">
        <v>4.3879790306091309</v>
      </c>
      <c r="GB769" s="74">
        <v>8.9360300898551941</v>
      </c>
      <c r="GC769" s="74">
        <v>0</v>
      </c>
      <c r="GD769" s="74">
        <v>2</v>
      </c>
      <c r="GE769" s="74">
        <v>4</v>
      </c>
      <c r="GF769" s="74">
        <v>1</v>
      </c>
      <c r="GG769" t="s">
        <v>238</v>
      </c>
      <c r="GH769" t="s">
        <v>239</v>
      </c>
      <c r="GI769" t="s">
        <v>236</v>
      </c>
      <c r="GJ769" s="47"/>
      <c r="GK769" s="30"/>
    </row>
    <row r="770" spans="1:193" x14ac:dyDescent="0.2">
      <c r="A770" t="s">
        <v>175</v>
      </c>
      <c r="B770" t="s">
        <v>237</v>
      </c>
      <c r="C770" t="s">
        <v>181</v>
      </c>
      <c r="D770" t="s">
        <v>256</v>
      </c>
      <c r="E770" t="s">
        <v>222</v>
      </c>
      <c r="F770" t="s">
        <v>263</v>
      </c>
      <c r="G770" t="s">
        <v>274</v>
      </c>
      <c r="H770" s="74">
        <v>0</v>
      </c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74"/>
      <c r="Z770" s="74"/>
      <c r="AA770" s="74"/>
      <c r="AB770" s="74"/>
      <c r="AC770" s="74"/>
      <c r="AD770" s="74"/>
      <c r="AE770" s="74"/>
      <c r="AF770" s="74"/>
      <c r="AG770" s="74"/>
      <c r="AH770" s="74"/>
      <c r="AI770" s="74"/>
      <c r="AJ770" s="74"/>
      <c r="AK770" s="74"/>
      <c r="AL770" s="74"/>
      <c r="AM770" s="74"/>
      <c r="AN770" s="74"/>
      <c r="AO770" s="74"/>
      <c r="AP770" s="74"/>
      <c r="AQ770" s="74"/>
      <c r="AR770" s="74"/>
      <c r="AS770" s="74"/>
      <c r="AT770" s="74"/>
      <c r="AU770" s="74"/>
      <c r="AV770" s="74"/>
      <c r="AW770" s="74"/>
      <c r="AX770" s="74"/>
      <c r="AY770" s="74"/>
      <c r="AZ770" s="74"/>
      <c r="BA770" s="74"/>
      <c r="BB770" s="74"/>
      <c r="BC770" s="74"/>
      <c r="BD770" s="74"/>
      <c r="BE770" s="74"/>
      <c r="BF770" s="74"/>
      <c r="BG770" s="74"/>
      <c r="BH770" s="74"/>
      <c r="BI770" s="74"/>
      <c r="BJ770" s="74"/>
      <c r="BK770" s="74"/>
      <c r="BL770" s="74"/>
      <c r="BM770" s="74"/>
      <c r="BN770" s="74"/>
      <c r="BO770" s="74"/>
      <c r="BP770" s="74"/>
      <c r="BQ770" s="74"/>
      <c r="BR770" s="74"/>
      <c r="BS770" s="74"/>
      <c r="BT770" s="74"/>
      <c r="BU770" s="74"/>
      <c r="BV770" s="74"/>
      <c r="BW770" s="74"/>
      <c r="BX770" s="74"/>
      <c r="BY770" s="74"/>
      <c r="BZ770" s="74"/>
      <c r="CA770" s="74"/>
      <c r="CB770" s="74"/>
      <c r="CC770" s="74"/>
      <c r="CD770" s="74"/>
      <c r="CE770" s="74"/>
      <c r="CF770" s="74"/>
      <c r="CG770" s="74"/>
      <c r="CH770" s="74"/>
      <c r="CI770" s="74"/>
      <c r="CJ770" s="74"/>
      <c r="CK770" s="74"/>
      <c r="CL770" s="74"/>
      <c r="CM770" s="74"/>
      <c r="CN770" s="74"/>
      <c r="CO770" s="74"/>
      <c r="CP770" s="74"/>
      <c r="CQ770" s="74"/>
      <c r="CR770" s="74"/>
      <c r="CS770" s="74"/>
      <c r="CT770" s="74"/>
      <c r="CU770" s="74"/>
      <c r="CV770" s="74"/>
      <c r="CW770" s="74"/>
      <c r="CX770" s="74"/>
      <c r="CY770" s="74"/>
      <c r="CZ770" s="74"/>
      <c r="DA770" s="74"/>
      <c r="DB770" s="74"/>
      <c r="DC770" s="74"/>
      <c r="DD770" s="74"/>
      <c r="DE770" s="74"/>
      <c r="DF770" s="74"/>
      <c r="DG770" s="74"/>
      <c r="DH770" s="74"/>
      <c r="DI770" s="74"/>
      <c r="DJ770" s="74"/>
      <c r="DK770" s="74"/>
      <c r="DL770" s="74"/>
      <c r="DM770" s="74"/>
      <c r="DN770" s="74"/>
      <c r="DO770" s="74"/>
      <c r="DP770" s="74"/>
      <c r="DQ770" s="74"/>
      <c r="DR770" s="74"/>
      <c r="DS770" s="74"/>
      <c r="DT770" s="74"/>
      <c r="DU770" s="74"/>
      <c r="DV770" s="74"/>
      <c r="DW770" s="74"/>
      <c r="DX770" s="74"/>
      <c r="DY770" s="74"/>
      <c r="DZ770" s="74"/>
      <c r="EA770" s="74"/>
      <c r="EB770" s="74"/>
      <c r="EC770" s="74"/>
      <c r="ED770" s="74"/>
      <c r="EE770" s="74"/>
      <c r="EF770" s="74"/>
      <c r="EG770" s="74"/>
      <c r="EH770" s="74"/>
      <c r="EI770" s="74"/>
      <c r="EJ770" s="74"/>
      <c r="EK770" s="74"/>
      <c r="EL770" s="74"/>
      <c r="EM770" s="74"/>
      <c r="EN770" s="74"/>
      <c r="EO770" s="74"/>
      <c r="EP770" s="74"/>
      <c r="EQ770" s="74"/>
      <c r="ER770" s="74"/>
      <c r="ES770" s="74"/>
      <c r="ET770" s="74"/>
      <c r="EU770" s="74"/>
      <c r="EV770" s="74"/>
      <c r="EW770" s="74"/>
      <c r="EX770" s="74"/>
      <c r="EY770" s="74"/>
      <c r="EZ770" s="74"/>
      <c r="FA770" s="74"/>
      <c r="FB770" s="74"/>
      <c r="FC770" s="74"/>
      <c r="FD770" s="74"/>
      <c r="FE770" s="74"/>
      <c r="FF770" s="74"/>
      <c r="FG770" s="74"/>
      <c r="FH770" s="74"/>
      <c r="FI770" s="74"/>
      <c r="FJ770" s="74"/>
      <c r="FK770" s="74"/>
      <c r="FL770" s="74"/>
      <c r="FM770" s="74"/>
      <c r="FN770" s="74"/>
      <c r="FO770" s="74"/>
      <c r="FP770" s="74"/>
      <c r="FQ770" s="74"/>
      <c r="FR770" s="74"/>
      <c r="FS770" s="74"/>
      <c r="FT770" s="74"/>
      <c r="FU770" s="74"/>
      <c r="FV770" s="74"/>
      <c r="FW770" s="74"/>
      <c r="FX770" s="74"/>
      <c r="FY770" s="74"/>
      <c r="FZ770" s="74"/>
      <c r="GA770" s="74"/>
      <c r="GB770" s="74"/>
      <c r="GC770" s="74">
        <v>0</v>
      </c>
      <c r="GD770" s="74">
        <v>2</v>
      </c>
      <c r="GE770" s="74">
        <v>5</v>
      </c>
      <c r="GF770" s="74">
        <v>1</v>
      </c>
      <c r="GG770" t="s">
        <v>238</v>
      </c>
      <c r="GH770" t="s">
        <v>239</v>
      </c>
      <c r="GI770" t="s">
        <v>236</v>
      </c>
      <c r="GJ770" s="47"/>
      <c r="GK770" s="30"/>
    </row>
    <row r="771" spans="1:193" x14ac:dyDescent="0.2">
      <c r="A771" t="s">
        <v>175</v>
      </c>
      <c r="B771" t="s">
        <v>237</v>
      </c>
      <c r="C771" t="s">
        <v>181</v>
      </c>
      <c r="D771" t="s">
        <v>256</v>
      </c>
      <c r="E771" t="s">
        <v>223</v>
      </c>
      <c r="F771" t="s">
        <v>263</v>
      </c>
      <c r="G771" t="s">
        <v>274</v>
      </c>
      <c r="H771" s="74">
        <v>0</v>
      </c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74"/>
      <c r="U771" s="74"/>
      <c r="V771" s="74"/>
      <c r="W771" s="74"/>
      <c r="X771" s="74"/>
      <c r="Y771" s="74"/>
      <c r="Z771" s="74"/>
      <c r="AA771" s="74"/>
      <c r="AB771" s="74"/>
      <c r="AC771" s="74"/>
      <c r="AD771" s="74"/>
      <c r="AE771" s="74"/>
      <c r="AF771" s="74"/>
      <c r="AG771" s="74"/>
      <c r="AH771" s="74"/>
      <c r="AI771" s="74"/>
      <c r="AJ771" s="74"/>
      <c r="AK771" s="74"/>
      <c r="AL771" s="74"/>
      <c r="AM771" s="74"/>
      <c r="AN771" s="74"/>
      <c r="AO771" s="74"/>
      <c r="AP771" s="74"/>
      <c r="AQ771" s="74"/>
      <c r="AR771" s="74"/>
      <c r="AS771" s="74"/>
      <c r="AT771" s="74"/>
      <c r="AU771" s="74"/>
      <c r="AV771" s="74"/>
      <c r="AW771" s="74"/>
      <c r="AX771" s="74"/>
      <c r="AY771" s="74"/>
      <c r="AZ771" s="74"/>
      <c r="BA771" s="74"/>
      <c r="BB771" s="74"/>
      <c r="BC771" s="74"/>
      <c r="BD771" s="74"/>
      <c r="BE771" s="74"/>
      <c r="BF771" s="74"/>
      <c r="BG771" s="74"/>
      <c r="BH771" s="74"/>
      <c r="BI771" s="74"/>
      <c r="BJ771" s="74"/>
      <c r="BK771" s="74"/>
      <c r="BL771" s="74"/>
      <c r="BM771" s="74"/>
      <c r="BN771" s="74"/>
      <c r="BO771" s="74"/>
      <c r="BP771" s="74"/>
      <c r="BQ771" s="74"/>
      <c r="BR771" s="74"/>
      <c r="BS771" s="74"/>
      <c r="BT771" s="74"/>
      <c r="BU771" s="74"/>
      <c r="BV771" s="74"/>
      <c r="BW771" s="74"/>
      <c r="BX771" s="74"/>
      <c r="BY771" s="74"/>
      <c r="BZ771" s="74"/>
      <c r="CA771" s="74"/>
      <c r="CB771" s="74"/>
      <c r="CC771" s="74"/>
      <c r="CD771" s="74"/>
      <c r="CE771" s="74"/>
      <c r="CF771" s="74"/>
      <c r="CG771" s="74"/>
      <c r="CH771" s="74"/>
      <c r="CI771" s="74"/>
      <c r="CJ771" s="74"/>
      <c r="CK771" s="74"/>
      <c r="CL771" s="74"/>
      <c r="CM771" s="74"/>
      <c r="CN771" s="74"/>
      <c r="CO771" s="74"/>
      <c r="CP771" s="74"/>
      <c r="CQ771" s="74"/>
      <c r="CR771" s="74"/>
      <c r="CS771" s="74"/>
      <c r="CT771" s="74"/>
      <c r="CU771" s="74"/>
      <c r="CV771" s="74"/>
      <c r="CW771" s="74"/>
      <c r="CX771" s="74"/>
      <c r="CY771" s="74"/>
      <c r="CZ771" s="74"/>
      <c r="DA771" s="74"/>
      <c r="DB771" s="74"/>
      <c r="DC771" s="74"/>
      <c r="DD771" s="74"/>
      <c r="DE771" s="74"/>
      <c r="DF771" s="74"/>
      <c r="DG771" s="74"/>
      <c r="DH771" s="74"/>
      <c r="DI771" s="74"/>
      <c r="DJ771" s="74"/>
      <c r="DK771" s="74"/>
      <c r="DL771" s="74"/>
      <c r="DM771" s="74"/>
      <c r="DN771" s="74"/>
      <c r="DO771" s="74"/>
      <c r="DP771" s="74"/>
      <c r="DQ771" s="74"/>
      <c r="DR771" s="74"/>
      <c r="DS771" s="74"/>
      <c r="DT771" s="74"/>
      <c r="DU771" s="74"/>
      <c r="DV771" s="74"/>
      <c r="DW771" s="74"/>
      <c r="DX771" s="74"/>
      <c r="DY771" s="74"/>
      <c r="DZ771" s="74"/>
      <c r="EA771" s="74"/>
      <c r="EB771" s="74"/>
      <c r="EC771" s="74"/>
      <c r="ED771" s="74"/>
      <c r="EE771" s="74"/>
      <c r="EF771" s="74"/>
      <c r="EG771" s="74"/>
      <c r="EH771" s="74"/>
      <c r="EI771" s="74"/>
      <c r="EJ771" s="74"/>
      <c r="EK771" s="74"/>
      <c r="EL771" s="74"/>
      <c r="EM771" s="74"/>
      <c r="EN771" s="74"/>
      <c r="EO771" s="74"/>
      <c r="EP771" s="74"/>
      <c r="EQ771" s="74"/>
      <c r="ER771" s="74"/>
      <c r="ES771" s="74"/>
      <c r="ET771" s="74"/>
      <c r="EU771" s="74"/>
      <c r="EV771" s="74"/>
      <c r="EW771" s="74"/>
      <c r="EX771" s="74"/>
      <c r="EY771" s="74"/>
      <c r="EZ771" s="74"/>
      <c r="FA771" s="74"/>
      <c r="FB771" s="74"/>
      <c r="FC771" s="74"/>
      <c r="FD771" s="74"/>
      <c r="FE771" s="74"/>
      <c r="FF771" s="74"/>
      <c r="FG771" s="74"/>
      <c r="FH771" s="74"/>
      <c r="FI771" s="74"/>
      <c r="FJ771" s="74"/>
      <c r="FK771" s="74"/>
      <c r="FL771" s="74"/>
      <c r="FM771" s="74"/>
      <c r="FN771" s="74"/>
      <c r="FO771" s="74"/>
      <c r="FP771" s="74"/>
      <c r="FQ771" s="74"/>
      <c r="FR771" s="74"/>
      <c r="FS771" s="74"/>
      <c r="FT771" s="74"/>
      <c r="FU771" s="74"/>
      <c r="FV771" s="74"/>
      <c r="FW771" s="74"/>
      <c r="FX771" s="74"/>
      <c r="FY771" s="74"/>
      <c r="FZ771" s="74">
        <v>1</v>
      </c>
      <c r="GA771" s="74">
        <v>1.0758333206176758</v>
      </c>
      <c r="GB771" s="74">
        <v>1.0758333206176758</v>
      </c>
      <c r="GC771" s="74">
        <v>0</v>
      </c>
      <c r="GD771" s="74">
        <v>2</v>
      </c>
      <c r="GE771" s="74">
        <v>5</v>
      </c>
      <c r="GF771" s="74">
        <v>1</v>
      </c>
      <c r="GG771" t="s">
        <v>238</v>
      </c>
      <c r="GH771" t="s">
        <v>239</v>
      </c>
      <c r="GI771" t="s">
        <v>236</v>
      </c>
      <c r="GJ771" s="47"/>
      <c r="GK771" s="30"/>
    </row>
    <row r="772" spans="1:193" x14ac:dyDescent="0.2">
      <c r="A772" t="s">
        <v>175</v>
      </c>
      <c r="B772" t="s">
        <v>237</v>
      </c>
      <c r="C772" t="s">
        <v>181</v>
      </c>
      <c r="D772" t="s">
        <v>256</v>
      </c>
      <c r="E772" t="s">
        <v>224</v>
      </c>
      <c r="F772" t="s">
        <v>263</v>
      </c>
      <c r="G772" t="s">
        <v>274</v>
      </c>
      <c r="H772" s="74">
        <v>0</v>
      </c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74"/>
      <c r="U772" s="74"/>
      <c r="V772" s="74"/>
      <c r="W772" s="74"/>
      <c r="X772" s="74"/>
      <c r="Y772" s="74"/>
      <c r="Z772" s="74"/>
      <c r="AA772" s="74"/>
      <c r="AB772" s="74"/>
      <c r="AC772" s="74"/>
      <c r="AD772" s="74"/>
      <c r="AE772" s="74"/>
      <c r="AF772" s="74"/>
      <c r="AG772" s="74"/>
      <c r="AH772" s="74"/>
      <c r="AI772" s="74"/>
      <c r="AJ772" s="74"/>
      <c r="AK772" s="74"/>
      <c r="AL772" s="74"/>
      <c r="AM772" s="74"/>
      <c r="AN772" s="74"/>
      <c r="AO772" s="74"/>
      <c r="AP772" s="74"/>
      <c r="AQ772" s="74"/>
      <c r="AR772" s="74"/>
      <c r="AS772" s="74"/>
      <c r="AT772" s="74"/>
      <c r="AU772" s="74"/>
      <c r="AV772" s="74"/>
      <c r="AW772" s="74"/>
      <c r="AX772" s="74"/>
      <c r="AY772" s="74"/>
      <c r="AZ772" s="74"/>
      <c r="BA772" s="74"/>
      <c r="BB772" s="74"/>
      <c r="BC772" s="74"/>
      <c r="BD772" s="74"/>
      <c r="BE772" s="74"/>
      <c r="BF772" s="74"/>
      <c r="BG772" s="74"/>
      <c r="BH772" s="74"/>
      <c r="BI772" s="74"/>
      <c r="BJ772" s="74"/>
      <c r="BK772" s="74"/>
      <c r="BL772" s="74"/>
      <c r="BM772" s="74"/>
      <c r="BN772" s="74"/>
      <c r="BO772" s="74"/>
      <c r="BP772" s="74"/>
      <c r="BQ772" s="74"/>
      <c r="BR772" s="74"/>
      <c r="BS772" s="74"/>
      <c r="BT772" s="74"/>
      <c r="BU772" s="74"/>
      <c r="BV772" s="74"/>
      <c r="BW772" s="74"/>
      <c r="BX772" s="74"/>
      <c r="BY772" s="74"/>
      <c r="BZ772" s="74"/>
      <c r="CA772" s="74"/>
      <c r="CB772" s="74"/>
      <c r="CC772" s="74"/>
      <c r="CD772" s="74"/>
      <c r="CE772" s="74"/>
      <c r="CF772" s="74"/>
      <c r="CG772" s="74"/>
      <c r="CH772" s="74"/>
      <c r="CI772" s="74"/>
      <c r="CJ772" s="74"/>
      <c r="CK772" s="74"/>
      <c r="CL772" s="74"/>
      <c r="CM772" s="74"/>
      <c r="CN772" s="74"/>
      <c r="CO772" s="74"/>
      <c r="CP772" s="74"/>
      <c r="CQ772" s="74"/>
      <c r="CR772" s="74"/>
      <c r="CS772" s="74"/>
      <c r="CT772" s="74"/>
      <c r="CU772" s="74"/>
      <c r="CV772" s="74"/>
      <c r="CW772" s="74"/>
      <c r="CX772" s="74"/>
      <c r="CY772" s="74"/>
      <c r="CZ772" s="74"/>
      <c r="DA772" s="74"/>
      <c r="DB772" s="74"/>
      <c r="DC772" s="74"/>
      <c r="DD772" s="74"/>
      <c r="DE772" s="74"/>
      <c r="DF772" s="74"/>
      <c r="DG772" s="74"/>
      <c r="DH772" s="74"/>
      <c r="DI772" s="74"/>
      <c r="DJ772" s="74"/>
      <c r="DK772" s="74"/>
      <c r="DL772" s="74"/>
      <c r="DM772" s="74"/>
      <c r="DN772" s="74"/>
      <c r="DO772" s="74"/>
      <c r="DP772" s="74"/>
      <c r="DQ772" s="74"/>
      <c r="DR772" s="74"/>
      <c r="DS772" s="74"/>
      <c r="DT772" s="74"/>
      <c r="DU772" s="74"/>
      <c r="DV772" s="74"/>
      <c r="DW772" s="74"/>
      <c r="DX772" s="74"/>
      <c r="DY772" s="74"/>
      <c r="DZ772" s="74"/>
      <c r="EA772" s="74"/>
      <c r="EB772" s="74"/>
      <c r="EC772" s="74"/>
      <c r="ED772" s="74"/>
      <c r="EE772" s="74"/>
      <c r="EF772" s="74"/>
      <c r="EG772" s="74"/>
      <c r="EH772" s="74"/>
      <c r="EI772" s="74"/>
      <c r="EJ772" s="74"/>
      <c r="EK772" s="74"/>
      <c r="EL772" s="74"/>
      <c r="EM772" s="74"/>
      <c r="EN772" s="74"/>
      <c r="EO772" s="74"/>
      <c r="EP772" s="74"/>
      <c r="EQ772" s="74"/>
      <c r="ER772" s="74"/>
      <c r="ES772" s="74"/>
      <c r="ET772" s="74"/>
      <c r="EU772" s="74"/>
      <c r="EV772" s="74"/>
      <c r="EW772" s="74"/>
      <c r="EX772" s="74"/>
      <c r="EY772" s="74"/>
      <c r="EZ772" s="74"/>
      <c r="FA772" s="74"/>
      <c r="FB772" s="74"/>
      <c r="FC772" s="74"/>
      <c r="FD772" s="74"/>
      <c r="FE772" s="74"/>
      <c r="FF772" s="74"/>
      <c r="FG772" s="74"/>
      <c r="FH772" s="74"/>
      <c r="FI772" s="74"/>
      <c r="FJ772" s="74"/>
      <c r="FK772" s="74"/>
      <c r="FL772" s="74"/>
      <c r="FM772" s="74"/>
      <c r="FN772" s="74"/>
      <c r="FO772" s="74"/>
      <c r="FP772" s="74"/>
      <c r="FQ772" s="74"/>
      <c r="FR772" s="74"/>
      <c r="FS772" s="74"/>
      <c r="FT772" s="74"/>
      <c r="FU772" s="74"/>
      <c r="FV772" s="74"/>
      <c r="FW772" s="74"/>
      <c r="FX772" s="74"/>
      <c r="FY772" s="74"/>
      <c r="FZ772" s="74">
        <v>2</v>
      </c>
      <c r="GA772" s="74">
        <v>1.1575000286102295</v>
      </c>
      <c r="GB772" s="74">
        <v>1.912915050983429</v>
      </c>
      <c r="GC772" s="74">
        <v>0</v>
      </c>
      <c r="GD772" s="74">
        <v>2</v>
      </c>
      <c r="GE772" s="74">
        <v>5</v>
      </c>
      <c r="GF772" s="74">
        <v>1</v>
      </c>
      <c r="GG772" t="s">
        <v>238</v>
      </c>
      <c r="GH772" t="s">
        <v>239</v>
      </c>
      <c r="GI772" t="s">
        <v>236</v>
      </c>
      <c r="GJ772" s="47"/>
      <c r="GK772" s="30"/>
    </row>
    <row r="773" spans="1:193" x14ac:dyDescent="0.2">
      <c r="A773" t="s">
        <v>175</v>
      </c>
      <c r="B773" t="s">
        <v>237</v>
      </c>
      <c r="C773" t="s">
        <v>181</v>
      </c>
      <c r="D773" t="s">
        <v>256</v>
      </c>
      <c r="E773" t="s">
        <v>220</v>
      </c>
      <c r="F773" t="s">
        <v>263</v>
      </c>
      <c r="G773" t="s">
        <v>274</v>
      </c>
      <c r="H773" s="74">
        <v>0</v>
      </c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74"/>
      <c r="U773" s="74"/>
      <c r="V773" s="74"/>
      <c r="W773" s="74"/>
      <c r="X773" s="74"/>
      <c r="Y773" s="74"/>
      <c r="Z773" s="74"/>
      <c r="AA773" s="74"/>
      <c r="AB773" s="74"/>
      <c r="AC773" s="74"/>
      <c r="AD773" s="74"/>
      <c r="AE773" s="74"/>
      <c r="AF773" s="74"/>
      <c r="AG773" s="74"/>
      <c r="AH773" s="74"/>
      <c r="AI773" s="74"/>
      <c r="AJ773" s="74"/>
      <c r="AK773" s="74"/>
      <c r="AL773" s="74"/>
      <c r="AM773" s="74"/>
      <c r="AN773" s="74"/>
      <c r="AO773" s="74"/>
      <c r="AP773" s="74"/>
      <c r="AQ773" s="74"/>
      <c r="AR773" s="74"/>
      <c r="AS773" s="74"/>
      <c r="AT773" s="74"/>
      <c r="AU773" s="74"/>
      <c r="AV773" s="74"/>
      <c r="AW773" s="74"/>
      <c r="AX773" s="74"/>
      <c r="AY773" s="74"/>
      <c r="AZ773" s="74"/>
      <c r="BA773" s="74"/>
      <c r="BB773" s="74"/>
      <c r="BC773" s="74"/>
      <c r="BD773" s="74"/>
      <c r="BE773" s="74"/>
      <c r="BF773" s="74"/>
      <c r="BG773" s="74"/>
      <c r="BH773" s="74"/>
      <c r="BI773" s="74"/>
      <c r="BJ773" s="74"/>
      <c r="BK773" s="74"/>
      <c r="BL773" s="74"/>
      <c r="BM773" s="74"/>
      <c r="BN773" s="74"/>
      <c r="BO773" s="74"/>
      <c r="BP773" s="74"/>
      <c r="BQ773" s="74"/>
      <c r="BR773" s="74"/>
      <c r="BS773" s="74"/>
      <c r="BT773" s="74"/>
      <c r="BU773" s="74"/>
      <c r="BV773" s="74"/>
      <c r="BW773" s="74"/>
      <c r="BX773" s="74"/>
      <c r="BY773" s="74"/>
      <c r="BZ773" s="74"/>
      <c r="CA773" s="74"/>
      <c r="CB773" s="74"/>
      <c r="CC773" s="74"/>
      <c r="CD773" s="74"/>
      <c r="CE773" s="74"/>
      <c r="CF773" s="74"/>
      <c r="CG773" s="74"/>
      <c r="CH773" s="74"/>
      <c r="CI773" s="74"/>
      <c r="CJ773" s="74"/>
      <c r="CK773" s="74"/>
      <c r="CL773" s="74"/>
      <c r="CM773" s="74"/>
      <c r="CN773" s="74"/>
      <c r="CO773" s="74"/>
      <c r="CP773" s="74"/>
      <c r="CQ773" s="74"/>
      <c r="CR773" s="74"/>
      <c r="CS773" s="74"/>
      <c r="CT773" s="74"/>
      <c r="CU773" s="74"/>
      <c r="CV773" s="74"/>
      <c r="CW773" s="74"/>
      <c r="CX773" s="74"/>
      <c r="CY773" s="74"/>
      <c r="CZ773" s="74"/>
      <c r="DA773" s="74"/>
      <c r="DB773" s="74"/>
      <c r="DC773" s="74"/>
      <c r="DD773" s="74"/>
      <c r="DE773" s="74"/>
      <c r="DF773" s="74"/>
      <c r="DG773" s="74"/>
      <c r="DH773" s="74"/>
      <c r="DI773" s="74"/>
      <c r="DJ773" s="74"/>
      <c r="DK773" s="74"/>
      <c r="DL773" s="74"/>
      <c r="DM773" s="74"/>
      <c r="DN773" s="74"/>
      <c r="DO773" s="74"/>
      <c r="DP773" s="74"/>
      <c r="DQ773" s="74"/>
      <c r="DR773" s="74"/>
      <c r="DS773" s="74"/>
      <c r="DT773" s="74"/>
      <c r="DU773" s="74"/>
      <c r="DV773" s="74"/>
      <c r="DW773" s="74"/>
      <c r="DX773" s="74"/>
      <c r="DY773" s="74"/>
      <c r="DZ773" s="74"/>
      <c r="EA773" s="74"/>
      <c r="EB773" s="74"/>
      <c r="EC773" s="74"/>
      <c r="ED773" s="74"/>
      <c r="EE773" s="74"/>
      <c r="EF773" s="74"/>
      <c r="EG773" s="74"/>
      <c r="EH773" s="74"/>
      <c r="EI773" s="74"/>
      <c r="EJ773" s="74"/>
      <c r="EK773" s="74"/>
      <c r="EL773" s="74"/>
      <c r="EM773" s="74"/>
      <c r="EN773" s="74"/>
      <c r="EO773" s="74"/>
      <c r="EP773" s="74"/>
      <c r="EQ773" s="74"/>
      <c r="ER773" s="74"/>
      <c r="ES773" s="74"/>
      <c r="ET773" s="74"/>
      <c r="EU773" s="74"/>
      <c r="EV773" s="74"/>
      <c r="EW773" s="74"/>
      <c r="EX773" s="74"/>
      <c r="EY773" s="74"/>
      <c r="EZ773" s="74"/>
      <c r="FA773" s="74"/>
      <c r="FB773" s="74"/>
      <c r="FC773" s="74"/>
      <c r="FD773" s="74"/>
      <c r="FE773" s="74"/>
      <c r="FF773" s="74"/>
      <c r="FG773" s="74"/>
      <c r="FH773" s="74"/>
      <c r="FI773" s="74"/>
      <c r="FJ773" s="74"/>
      <c r="FK773" s="74"/>
      <c r="FL773" s="74"/>
      <c r="FM773" s="74"/>
      <c r="FN773" s="74"/>
      <c r="FO773" s="74"/>
      <c r="FP773" s="74"/>
      <c r="FQ773" s="74"/>
      <c r="FR773" s="74"/>
      <c r="FS773" s="74"/>
      <c r="FT773" s="74"/>
      <c r="FU773" s="74"/>
      <c r="FV773" s="74"/>
      <c r="FW773" s="74"/>
      <c r="FX773" s="74"/>
      <c r="FY773" s="74"/>
      <c r="FZ773" s="74">
        <v>5</v>
      </c>
      <c r="GA773" s="74">
        <v>1.422589898109436</v>
      </c>
      <c r="GB773" s="74">
        <v>4.3453864455223083</v>
      </c>
      <c r="GC773" s="74">
        <v>0</v>
      </c>
      <c r="GD773" s="74">
        <v>2</v>
      </c>
      <c r="GE773" s="74">
        <v>5</v>
      </c>
      <c r="GF773" s="74">
        <v>1</v>
      </c>
      <c r="GG773" t="s">
        <v>238</v>
      </c>
      <c r="GH773" t="s">
        <v>239</v>
      </c>
      <c r="GI773" t="s">
        <v>236</v>
      </c>
      <c r="GJ773" s="47"/>
      <c r="GK773" s="30"/>
    </row>
    <row r="774" spans="1:193" x14ac:dyDescent="0.2">
      <c r="A774" t="s">
        <v>175</v>
      </c>
      <c r="B774" t="s">
        <v>237</v>
      </c>
      <c r="C774" t="s">
        <v>181</v>
      </c>
      <c r="D774" t="s">
        <v>256</v>
      </c>
      <c r="E774" t="s">
        <v>221</v>
      </c>
      <c r="F774" t="s">
        <v>263</v>
      </c>
      <c r="G774" t="s">
        <v>274</v>
      </c>
      <c r="H774" s="74">
        <v>0</v>
      </c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74"/>
      <c r="Z774" s="74"/>
      <c r="AA774" s="74"/>
      <c r="AB774" s="74"/>
      <c r="AC774" s="74"/>
      <c r="AD774" s="74"/>
      <c r="AE774" s="74"/>
      <c r="AF774" s="74"/>
      <c r="AG774" s="74"/>
      <c r="AH774" s="74"/>
      <c r="AI774" s="74"/>
      <c r="AJ774" s="74"/>
      <c r="AK774" s="74"/>
      <c r="AL774" s="74"/>
      <c r="AM774" s="74"/>
      <c r="AN774" s="74"/>
      <c r="AO774" s="74"/>
      <c r="AP774" s="74"/>
      <c r="AQ774" s="74"/>
      <c r="AR774" s="74"/>
      <c r="AS774" s="74"/>
      <c r="AT774" s="74"/>
      <c r="AU774" s="74"/>
      <c r="AV774" s="74"/>
      <c r="AW774" s="74"/>
      <c r="AX774" s="74"/>
      <c r="AY774" s="74"/>
      <c r="AZ774" s="74"/>
      <c r="BA774" s="74"/>
      <c r="BB774" s="74"/>
      <c r="BC774" s="74"/>
      <c r="BD774" s="74"/>
      <c r="BE774" s="74"/>
      <c r="BF774" s="74"/>
      <c r="BG774" s="74"/>
      <c r="BH774" s="74"/>
      <c r="BI774" s="74"/>
      <c r="BJ774" s="74"/>
      <c r="BK774" s="74"/>
      <c r="BL774" s="74"/>
      <c r="BM774" s="74"/>
      <c r="BN774" s="74"/>
      <c r="BO774" s="74"/>
      <c r="BP774" s="74"/>
      <c r="BQ774" s="74"/>
      <c r="BR774" s="74"/>
      <c r="BS774" s="74"/>
      <c r="BT774" s="74"/>
      <c r="BU774" s="74"/>
      <c r="BV774" s="74"/>
      <c r="BW774" s="74"/>
      <c r="BX774" s="74"/>
      <c r="BY774" s="74"/>
      <c r="BZ774" s="74"/>
      <c r="CA774" s="74"/>
      <c r="CB774" s="74"/>
      <c r="CC774" s="74"/>
      <c r="CD774" s="74"/>
      <c r="CE774" s="74"/>
      <c r="CF774" s="74"/>
      <c r="CG774" s="74"/>
      <c r="CH774" s="74"/>
      <c r="CI774" s="74"/>
      <c r="CJ774" s="74"/>
      <c r="CK774" s="74"/>
      <c r="CL774" s="74"/>
      <c r="CM774" s="74"/>
      <c r="CN774" s="74"/>
      <c r="CO774" s="74"/>
      <c r="CP774" s="74"/>
      <c r="CQ774" s="74"/>
      <c r="CR774" s="74"/>
      <c r="CS774" s="74"/>
      <c r="CT774" s="74"/>
      <c r="CU774" s="74"/>
      <c r="CV774" s="74"/>
      <c r="CW774" s="74"/>
      <c r="CX774" s="74"/>
      <c r="CY774" s="74"/>
      <c r="CZ774" s="74"/>
      <c r="DA774" s="74"/>
      <c r="DB774" s="74"/>
      <c r="DC774" s="74"/>
      <c r="DD774" s="74"/>
      <c r="DE774" s="74"/>
      <c r="DF774" s="74"/>
      <c r="DG774" s="74"/>
      <c r="DH774" s="74"/>
      <c r="DI774" s="74"/>
      <c r="DJ774" s="74"/>
      <c r="DK774" s="74"/>
      <c r="DL774" s="74"/>
      <c r="DM774" s="74"/>
      <c r="DN774" s="74"/>
      <c r="DO774" s="74"/>
      <c r="DP774" s="74"/>
      <c r="DQ774" s="74"/>
      <c r="DR774" s="74"/>
      <c r="DS774" s="74"/>
      <c r="DT774" s="74"/>
      <c r="DU774" s="74"/>
      <c r="DV774" s="74"/>
      <c r="DW774" s="74"/>
      <c r="DX774" s="74"/>
      <c r="DY774" s="74"/>
      <c r="DZ774" s="74"/>
      <c r="EA774" s="74"/>
      <c r="EB774" s="74"/>
      <c r="EC774" s="74"/>
      <c r="ED774" s="74"/>
      <c r="EE774" s="74"/>
      <c r="EF774" s="74"/>
      <c r="EG774" s="74"/>
      <c r="EH774" s="74"/>
      <c r="EI774" s="74"/>
      <c r="EJ774" s="74"/>
      <c r="EK774" s="74"/>
      <c r="EL774" s="74"/>
      <c r="EM774" s="74"/>
      <c r="EN774" s="74"/>
      <c r="EO774" s="74"/>
      <c r="EP774" s="74"/>
      <c r="EQ774" s="74"/>
      <c r="ER774" s="74"/>
      <c r="ES774" s="74"/>
      <c r="ET774" s="74"/>
      <c r="EU774" s="74"/>
      <c r="EV774" s="74"/>
      <c r="EW774" s="74"/>
      <c r="EX774" s="74"/>
      <c r="EY774" s="74"/>
      <c r="EZ774" s="74"/>
      <c r="FA774" s="74"/>
      <c r="FB774" s="74"/>
      <c r="FC774" s="74"/>
      <c r="FD774" s="74"/>
      <c r="FE774" s="74"/>
      <c r="FF774" s="74"/>
      <c r="FG774" s="74"/>
      <c r="FH774" s="74"/>
      <c r="FI774" s="74"/>
      <c r="FJ774" s="74"/>
      <c r="FK774" s="74"/>
      <c r="FL774" s="74"/>
      <c r="FM774" s="74"/>
      <c r="FN774" s="74"/>
      <c r="FO774" s="74"/>
      <c r="FP774" s="74"/>
      <c r="FQ774" s="74"/>
      <c r="FR774" s="74"/>
      <c r="FS774" s="74"/>
      <c r="FT774" s="74"/>
      <c r="FU774" s="74"/>
      <c r="FV774" s="74"/>
      <c r="FW774" s="74"/>
      <c r="FX774" s="74"/>
      <c r="FY774" s="74"/>
      <c r="FZ774" s="74">
        <v>7</v>
      </c>
      <c r="GA774" s="74">
        <v>1.7083179950714111</v>
      </c>
      <c r="GB774" s="74">
        <v>4.8790748585015535</v>
      </c>
      <c r="GC774" s="74">
        <v>0</v>
      </c>
      <c r="GD774" s="74">
        <v>2</v>
      </c>
      <c r="GE774" s="74">
        <v>5</v>
      </c>
      <c r="GF774" s="74">
        <v>1</v>
      </c>
      <c r="GG774" t="s">
        <v>238</v>
      </c>
      <c r="GH774" t="s">
        <v>239</v>
      </c>
      <c r="GI774" t="s">
        <v>236</v>
      </c>
      <c r="GJ774" s="47"/>
      <c r="GK774" s="30"/>
    </row>
    <row r="775" spans="1:193" x14ac:dyDescent="0.2">
      <c r="A775" t="s">
        <v>175</v>
      </c>
      <c r="B775" t="s">
        <v>237</v>
      </c>
      <c r="C775" t="s">
        <v>181</v>
      </c>
      <c r="D775" t="s">
        <v>256</v>
      </c>
      <c r="E775" t="s">
        <v>186</v>
      </c>
      <c r="F775" t="s">
        <v>263</v>
      </c>
      <c r="G775" t="s">
        <v>274</v>
      </c>
      <c r="H775" s="74">
        <v>0</v>
      </c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74"/>
      <c r="U775" s="74"/>
      <c r="V775" s="74"/>
      <c r="W775" s="74"/>
      <c r="X775" s="74"/>
      <c r="Y775" s="74"/>
      <c r="Z775" s="74"/>
      <c r="AA775" s="74"/>
      <c r="AB775" s="74"/>
      <c r="AC775" s="74"/>
      <c r="AD775" s="74"/>
      <c r="AE775" s="74"/>
      <c r="AF775" s="74"/>
      <c r="AG775" s="74"/>
      <c r="AH775" s="74"/>
      <c r="AI775" s="74"/>
      <c r="AJ775" s="74"/>
      <c r="AK775" s="74"/>
      <c r="AL775" s="74"/>
      <c r="AM775" s="74"/>
      <c r="AN775" s="74"/>
      <c r="AO775" s="74"/>
      <c r="AP775" s="74"/>
      <c r="AQ775" s="74"/>
      <c r="AR775" s="74"/>
      <c r="AS775" s="74"/>
      <c r="AT775" s="74"/>
      <c r="AU775" s="74"/>
      <c r="AV775" s="74"/>
      <c r="AW775" s="74"/>
      <c r="AX775" s="74"/>
      <c r="AY775" s="74"/>
      <c r="AZ775" s="74"/>
      <c r="BA775" s="74"/>
      <c r="BB775" s="74"/>
      <c r="BC775" s="74"/>
      <c r="BD775" s="74"/>
      <c r="BE775" s="74"/>
      <c r="BF775" s="74"/>
      <c r="BG775" s="74"/>
      <c r="BH775" s="74"/>
      <c r="BI775" s="74"/>
      <c r="BJ775" s="74"/>
      <c r="BK775" s="74"/>
      <c r="BL775" s="74"/>
      <c r="BM775" s="74"/>
      <c r="BN775" s="74"/>
      <c r="BO775" s="74"/>
      <c r="BP775" s="74"/>
      <c r="BQ775" s="74"/>
      <c r="BR775" s="74"/>
      <c r="BS775" s="74"/>
      <c r="BT775" s="74"/>
      <c r="BU775" s="74"/>
      <c r="BV775" s="74"/>
      <c r="BW775" s="74"/>
      <c r="BX775" s="74"/>
      <c r="BY775" s="74"/>
      <c r="BZ775" s="74"/>
      <c r="CA775" s="74"/>
      <c r="CB775" s="74"/>
      <c r="CC775" s="74"/>
      <c r="CD775" s="74"/>
      <c r="CE775" s="74"/>
      <c r="CF775" s="74"/>
      <c r="CG775" s="74"/>
      <c r="CH775" s="74"/>
      <c r="CI775" s="74"/>
      <c r="CJ775" s="74"/>
      <c r="CK775" s="74"/>
      <c r="CL775" s="74"/>
      <c r="CM775" s="74"/>
      <c r="CN775" s="74"/>
      <c r="CO775" s="74"/>
      <c r="CP775" s="74"/>
      <c r="CQ775" s="74"/>
      <c r="CR775" s="74"/>
      <c r="CS775" s="74"/>
      <c r="CT775" s="74"/>
      <c r="CU775" s="74"/>
      <c r="CV775" s="74"/>
      <c r="CW775" s="74"/>
      <c r="CX775" s="74"/>
      <c r="CY775" s="74"/>
      <c r="CZ775" s="74"/>
      <c r="DA775" s="74"/>
      <c r="DB775" s="74"/>
      <c r="DC775" s="74"/>
      <c r="DD775" s="74"/>
      <c r="DE775" s="74"/>
      <c r="DF775" s="74"/>
      <c r="DG775" s="74"/>
      <c r="DH775" s="74"/>
      <c r="DI775" s="74"/>
      <c r="DJ775" s="74"/>
      <c r="DK775" s="74"/>
      <c r="DL775" s="74"/>
      <c r="DM775" s="74"/>
      <c r="DN775" s="74"/>
      <c r="DO775" s="74"/>
      <c r="DP775" s="74"/>
      <c r="DQ775" s="74"/>
      <c r="DR775" s="74"/>
      <c r="DS775" s="74"/>
      <c r="DT775" s="74"/>
      <c r="DU775" s="74"/>
      <c r="DV775" s="74"/>
      <c r="DW775" s="74"/>
      <c r="DX775" s="74"/>
      <c r="DY775" s="74"/>
      <c r="DZ775" s="74"/>
      <c r="EA775" s="74"/>
      <c r="EB775" s="74"/>
      <c r="EC775" s="74"/>
      <c r="ED775" s="74"/>
      <c r="EE775" s="74"/>
      <c r="EF775" s="74"/>
      <c r="EG775" s="74"/>
      <c r="EH775" s="74"/>
      <c r="EI775" s="74"/>
      <c r="EJ775" s="74"/>
      <c r="EK775" s="74"/>
      <c r="EL775" s="74"/>
      <c r="EM775" s="74"/>
      <c r="EN775" s="74"/>
      <c r="EO775" s="74"/>
      <c r="EP775" s="74"/>
      <c r="EQ775" s="74"/>
      <c r="ER775" s="74"/>
      <c r="ES775" s="74"/>
      <c r="ET775" s="74"/>
      <c r="EU775" s="74"/>
      <c r="EV775" s="74"/>
      <c r="EW775" s="74"/>
      <c r="EX775" s="74"/>
      <c r="EY775" s="74"/>
      <c r="EZ775" s="74"/>
      <c r="FA775" s="74"/>
      <c r="FB775" s="74"/>
      <c r="FC775" s="74"/>
      <c r="FD775" s="74"/>
      <c r="FE775" s="74"/>
      <c r="FF775" s="74"/>
      <c r="FG775" s="74"/>
      <c r="FH775" s="74"/>
      <c r="FI775" s="74"/>
      <c r="FJ775" s="74"/>
      <c r="FK775" s="74"/>
      <c r="FL775" s="74"/>
      <c r="FM775" s="74"/>
      <c r="FN775" s="74"/>
      <c r="FO775" s="74"/>
      <c r="FP775" s="74"/>
      <c r="FQ775" s="74"/>
      <c r="FR775" s="74"/>
      <c r="FS775" s="74"/>
      <c r="FT775" s="74"/>
      <c r="FU775" s="74"/>
      <c r="FV775" s="74"/>
      <c r="FW775" s="74"/>
      <c r="FX775" s="74"/>
      <c r="FY775" s="74"/>
      <c r="FZ775" s="74">
        <v>7</v>
      </c>
      <c r="GA775" s="74">
        <v>1.3423541784286499</v>
      </c>
      <c r="GB775" s="74">
        <v>4.2837411174550653</v>
      </c>
      <c r="GC775" s="74">
        <v>0</v>
      </c>
      <c r="GD775" s="74">
        <v>2</v>
      </c>
      <c r="GE775" s="74">
        <v>5</v>
      </c>
      <c r="GF775" s="74">
        <v>1</v>
      </c>
      <c r="GG775" t="s">
        <v>238</v>
      </c>
      <c r="GH775" t="s">
        <v>239</v>
      </c>
      <c r="GI775" t="s">
        <v>236</v>
      </c>
      <c r="GJ775" s="47"/>
      <c r="GK775" s="30"/>
    </row>
    <row r="776" spans="1:193" x14ac:dyDescent="0.2">
      <c r="A776" t="s">
        <v>175</v>
      </c>
      <c r="B776" t="s">
        <v>237</v>
      </c>
      <c r="C776" t="s">
        <v>181</v>
      </c>
      <c r="D776" t="s">
        <v>256</v>
      </c>
      <c r="E776" t="s">
        <v>187</v>
      </c>
      <c r="F776" t="s">
        <v>263</v>
      </c>
      <c r="G776" t="s">
        <v>274</v>
      </c>
      <c r="H776" s="74">
        <v>0</v>
      </c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74"/>
      <c r="U776" s="74"/>
      <c r="V776" s="74"/>
      <c r="W776" s="74"/>
      <c r="X776" s="74"/>
      <c r="Y776" s="74"/>
      <c r="Z776" s="74"/>
      <c r="AA776" s="74"/>
      <c r="AB776" s="74"/>
      <c r="AC776" s="74"/>
      <c r="AD776" s="74"/>
      <c r="AE776" s="74"/>
      <c r="AF776" s="74"/>
      <c r="AG776" s="74"/>
      <c r="AH776" s="74"/>
      <c r="AI776" s="74"/>
      <c r="AJ776" s="74"/>
      <c r="AK776" s="74"/>
      <c r="AL776" s="74"/>
      <c r="AM776" s="74"/>
      <c r="AN776" s="74"/>
      <c r="AO776" s="74"/>
      <c r="AP776" s="74"/>
      <c r="AQ776" s="74"/>
      <c r="AR776" s="74"/>
      <c r="AS776" s="74"/>
      <c r="AT776" s="74"/>
      <c r="AU776" s="74"/>
      <c r="AV776" s="74"/>
      <c r="AW776" s="74"/>
      <c r="AX776" s="74"/>
      <c r="AY776" s="74"/>
      <c r="AZ776" s="74"/>
      <c r="BA776" s="74"/>
      <c r="BB776" s="74"/>
      <c r="BC776" s="74"/>
      <c r="BD776" s="74"/>
      <c r="BE776" s="74"/>
      <c r="BF776" s="74"/>
      <c r="BG776" s="74"/>
      <c r="BH776" s="74"/>
      <c r="BI776" s="74"/>
      <c r="BJ776" s="74"/>
      <c r="BK776" s="74"/>
      <c r="BL776" s="74"/>
      <c r="BM776" s="74"/>
      <c r="BN776" s="74"/>
      <c r="BO776" s="74"/>
      <c r="BP776" s="74"/>
      <c r="BQ776" s="74"/>
      <c r="BR776" s="74"/>
      <c r="BS776" s="74"/>
      <c r="BT776" s="74"/>
      <c r="BU776" s="74"/>
      <c r="BV776" s="74"/>
      <c r="BW776" s="74"/>
      <c r="BX776" s="74"/>
      <c r="BY776" s="74"/>
      <c r="BZ776" s="74"/>
      <c r="CA776" s="74"/>
      <c r="CB776" s="74"/>
      <c r="CC776" s="74"/>
      <c r="CD776" s="74"/>
      <c r="CE776" s="74"/>
      <c r="CF776" s="74"/>
      <c r="CG776" s="74"/>
      <c r="CH776" s="74"/>
      <c r="CI776" s="74"/>
      <c r="CJ776" s="74"/>
      <c r="CK776" s="74"/>
      <c r="CL776" s="74"/>
      <c r="CM776" s="74"/>
      <c r="CN776" s="74"/>
      <c r="CO776" s="74"/>
      <c r="CP776" s="74"/>
      <c r="CQ776" s="74"/>
      <c r="CR776" s="74"/>
      <c r="CS776" s="74"/>
      <c r="CT776" s="74"/>
      <c r="CU776" s="74"/>
      <c r="CV776" s="74"/>
      <c r="CW776" s="74"/>
      <c r="CX776" s="74"/>
      <c r="CY776" s="74"/>
      <c r="CZ776" s="74"/>
      <c r="DA776" s="74"/>
      <c r="DB776" s="74"/>
      <c r="DC776" s="74"/>
      <c r="DD776" s="74"/>
      <c r="DE776" s="74"/>
      <c r="DF776" s="74"/>
      <c r="DG776" s="74"/>
      <c r="DH776" s="74"/>
      <c r="DI776" s="74"/>
      <c r="DJ776" s="74"/>
      <c r="DK776" s="74"/>
      <c r="DL776" s="74"/>
      <c r="DM776" s="74"/>
      <c r="DN776" s="74"/>
      <c r="DO776" s="74"/>
      <c r="DP776" s="74"/>
      <c r="DQ776" s="74"/>
      <c r="DR776" s="74"/>
      <c r="DS776" s="74"/>
      <c r="DT776" s="74"/>
      <c r="DU776" s="74"/>
      <c r="DV776" s="74"/>
      <c r="DW776" s="74"/>
      <c r="DX776" s="74"/>
      <c r="DY776" s="74"/>
      <c r="DZ776" s="74"/>
      <c r="EA776" s="74"/>
      <c r="EB776" s="74"/>
      <c r="EC776" s="74"/>
      <c r="ED776" s="74"/>
      <c r="EE776" s="74"/>
      <c r="EF776" s="74"/>
      <c r="EG776" s="74"/>
      <c r="EH776" s="74"/>
      <c r="EI776" s="74"/>
      <c r="EJ776" s="74"/>
      <c r="EK776" s="74"/>
      <c r="EL776" s="74"/>
      <c r="EM776" s="74"/>
      <c r="EN776" s="74"/>
      <c r="EO776" s="74"/>
      <c r="EP776" s="74"/>
      <c r="EQ776" s="74"/>
      <c r="ER776" s="74"/>
      <c r="ES776" s="74"/>
      <c r="ET776" s="74"/>
      <c r="EU776" s="74"/>
      <c r="EV776" s="74"/>
      <c r="EW776" s="74"/>
      <c r="EX776" s="74"/>
      <c r="EY776" s="74"/>
      <c r="EZ776" s="74"/>
      <c r="FA776" s="74"/>
      <c r="FB776" s="74"/>
      <c r="FC776" s="74"/>
      <c r="FD776" s="74"/>
      <c r="FE776" s="74"/>
      <c r="FF776" s="74"/>
      <c r="FG776" s="74"/>
      <c r="FH776" s="74"/>
      <c r="FI776" s="74"/>
      <c r="FJ776" s="74"/>
      <c r="FK776" s="74"/>
      <c r="FL776" s="74"/>
      <c r="FM776" s="74"/>
      <c r="FN776" s="74"/>
      <c r="FO776" s="74"/>
      <c r="FP776" s="74"/>
      <c r="FQ776" s="74"/>
      <c r="FR776" s="74"/>
      <c r="FS776" s="74"/>
      <c r="FT776" s="74"/>
      <c r="FU776" s="74"/>
      <c r="FV776" s="74"/>
      <c r="FW776" s="74"/>
      <c r="FX776" s="74"/>
      <c r="FY776" s="74"/>
      <c r="FZ776" s="74">
        <v>8</v>
      </c>
      <c r="GA776" s="74">
        <v>0.87489396333694458</v>
      </c>
      <c r="GB776" s="74">
        <v>3.3959463727660477</v>
      </c>
      <c r="GC776" s="74">
        <v>0</v>
      </c>
      <c r="GD776" s="74">
        <v>2</v>
      </c>
      <c r="GE776" s="74">
        <v>5</v>
      </c>
      <c r="GF776" s="74">
        <v>1</v>
      </c>
      <c r="GG776" t="s">
        <v>238</v>
      </c>
      <c r="GH776" t="s">
        <v>239</v>
      </c>
      <c r="GI776" t="s">
        <v>236</v>
      </c>
      <c r="GJ776" s="47"/>
      <c r="GK776" s="30"/>
    </row>
    <row r="777" spans="1:193" x14ac:dyDescent="0.2">
      <c r="A777" t="s">
        <v>175</v>
      </c>
      <c r="B777" t="s">
        <v>237</v>
      </c>
      <c r="C777" t="s">
        <v>181</v>
      </c>
      <c r="D777" t="s">
        <v>256</v>
      </c>
      <c r="E777" t="s">
        <v>188</v>
      </c>
      <c r="F777" t="s">
        <v>263</v>
      </c>
      <c r="G777" t="s">
        <v>274</v>
      </c>
      <c r="H777" s="74">
        <v>0</v>
      </c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74"/>
      <c r="U777" s="74"/>
      <c r="V777" s="74"/>
      <c r="W777" s="74"/>
      <c r="X777" s="74"/>
      <c r="Y777" s="74"/>
      <c r="Z777" s="74"/>
      <c r="AA777" s="74"/>
      <c r="AB777" s="74"/>
      <c r="AC777" s="74"/>
      <c r="AD777" s="74"/>
      <c r="AE777" s="74"/>
      <c r="AF777" s="74"/>
      <c r="AG777" s="74"/>
      <c r="AH777" s="74"/>
      <c r="AI777" s="74"/>
      <c r="AJ777" s="74"/>
      <c r="AK777" s="74"/>
      <c r="AL777" s="74"/>
      <c r="AM777" s="74"/>
      <c r="AN777" s="74"/>
      <c r="AO777" s="74"/>
      <c r="AP777" s="74"/>
      <c r="AQ777" s="74"/>
      <c r="AR777" s="74"/>
      <c r="AS777" s="74"/>
      <c r="AT777" s="74"/>
      <c r="AU777" s="74"/>
      <c r="AV777" s="74"/>
      <c r="AW777" s="74"/>
      <c r="AX777" s="74"/>
      <c r="AY777" s="74"/>
      <c r="AZ777" s="74"/>
      <c r="BA777" s="74"/>
      <c r="BB777" s="74"/>
      <c r="BC777" s="74"/>
      <c r="BD777" s="74"/>
      <c r="BE777" s="74"/>
      <c r="BF777" s="74"/>
      <c r="BG777" s="74"/>
      <c r="BH777" s="74"/>
      <c r="BI777" s="74"/>
      <c r="BJ777" s="74"/>
      <c r="BK777" s="74"/>
      <c r="BL777" s="74"/>
      <c r="BM777" s="74"/>
      <c r="BN777" s="74"/>
      <c r="BO777" s="74"/>
      <c r="BP777" s="74"/>
      <c r="BQ777" s="74"/>
      <c r="BR777" s="74"/>
      <c r="BS777" s="74"/>
      <c r="BT777" s="74"/>
      <c r="BU777" s="74"/>
      <c r="BV777" s="74"/>
      <c r="BW777" s="74"/>
      <c r="BX777" s="74"/>
      <c r="BY777" s="74"/>
      <c r="BZ777" s="74"/>
      <c r="CA777" s="74"/>
      <c r="CB777" s="74"/>
      <c r="CC777" s="74"/>
      <c r="CD777" s="74"/>
      <c r="CE777" s="74"/>
      <c r="CF777" s="74"/>
      <c r="CG777" s="74"/>
      <c r="CH777" s="74"/>
      <c r="CI777" s="74"/>
      <c r="CJ777" s="74"/>
      <c r="CK777" s="74"/>
      <c r="CL777" s="74"/>
      <c r="CM777" s="74"/>
      <c r="CN777" s="74"/>
      <c r="CO777" s="74"/>
      <c r="CP777" s="74"/>
      <c r="CQ777" s="74"/>
      <c r="CR777" s="74"/>
      <c r="CS777" s="74"/>
      <c r="CT777" s="74"/>
      <c r="CU777" s="74"/>
      <c r="CV777" s="74"/>
      <c r="CW777" s="74"/>
      <c r="CX777" s="74"/>
      <c r="CY777" s="74"/>
      <c r="CZ777" s="74"/>
      <c r="DA777" s="74"/>
      <c r="DB777" s="74"/>
      <c r="DC777" s="74"/>
      <c r="DD777" s="74"/>
      <c r="DE777" s="74"/>
      <c r="DF777" s="74"/>
      <c r="DG777" s="74"/>
      <c r="DH777" s="74"/>
      <c r="DI777" s="74"/>
      <c r="DJ777" s="74"/>
      <c r="DK777" s="74"/>
      <c r="DL777" s="74"/>
      <c r="DM777" s="74"/>
      <c r="DN777" s="74"/>
      <c r="DO777" s="74"/>
      <c r="DP777" s="74"/>
      <c r="DQ777" s="74"/>
      <c r="DR777" s="74"/>
      <c r="DS777" s="74"/>
      <c r="DT777" s="74"/>
      <c r="DU777" s="74"/>
      <c r="DV777" s="74"/>
      <c r="DW777" s="74"/>
      <c r="DX777" s="74"/>
      <c r="DY777" s="74"/>
      <c r="DZ777" s="74"/>
      <c r="EA777" s="74"/>
      <c r="EB777" s="74"/>
      <c r="EC777" s="74"/>
      <c r="ED777" s="74"/>
      <c r="EE777" s="74"/>
      <c r="EF777" s="74"/>
      <c r="EG777" s="74"/>
      <c r="EH777" s="74"/>
      <c r="EI777" s="74"/>
      <c r="EJ777" s="74"/>
      <c r="EK777" s="74"/>
      <c r="EL777" s="74"/>
      <c r="EM777" s="74"/>
      <c r="EN777" s="74"/>
      <c r="EO777" s="74"/>
      <c r="EP777" s="74"/>
      <c r="EQ777" s="74"/>
      <c r="ER777" s="74"/>
      <c r="ES777" s="74"/>
      <c r="ET777" s="74"/>
      <c r="EU777" s="74"/>
      <c r="EV777" s="74"/>
      <c r="EW777" s="74"/>
      <c r="EX777" s="74"/>
      <c r="EY777" s="74"/>
      <c r="EZ777" s="74"/>
      <c r="FA777" s="74"/>
      <c r="FB777" s="74"/>
      <c r="FC777" s="74"/>
      <c r="FD777" s="74"/>
      <c r="FE777" s="74"/>
      <c r="FF777" s="74"/>
      <c r="FG777" s="74"/>
      <c r="FH777" s="74"/>
      <c r="FI777" s="74"/>
      <c r="FJ777" s="74"/>
      <c r="FK777" s="74"/>
      <c r="FL777" s="74"/>
      <c r="FM777" s="74"/>
      <c r="FN777" s="74"/>
      <c r="FO777" s="74"/>
      <c r="FP777" s="74"/>
      <c r="FQ777" s="74"/>
      <c r="FR777" s="74"/>
      <c r="FS777" s="74"/>
      <c r="FT777" s="74"/>
      <c r="FU777" s="74"/>
      <c r="FV777" s="74"/>
      <c r="FW777" s="74"/>
      <c r="FX777" s="74"/>
      <c r="FY777" s="74"/>
      <c r="FZ777" s="74">
        <v>8</v>
      </c>
      <c r="GA777" s="74">
        <v>1.2284646034240723</v>
      </c>
      <c r="GB777" s="74">
        <v>3.3973815077915788</v>
      </c>
      <c r="GC777" s="74">
        <v>0</v>
      </c>
      <c r="GD777" s="74">
        <v>2</v>
      </c>
      <c r="GE777" s="74">
        <v>5</v>
      </c>
      <c r="GF777" s="74">
        <v>1</v>
      </c>
      <c r="GG777" t="s">
        <v>238</v>
      </c>
      <c r="GH777" t="s">
        <v>239</v>
      </c>
      <c r="GI777" t="s">
        <v>236</v>
      </c>
      <c r="GJ777" s="47"/>
      <c r="GK777" s="30"/>
    </row>
    <row r="778" spans="1:193" x14ac:dyDescent="0.2">
      <c r="A778" t="s">
        <v>175</v>
      </c>
      <c r="B778" t="s">
        <v>237</v>
      </c>
      <c r="C778" t="s">
        <v>181</v>
      </c>
      <c r="D778" t="s">
        <v>256</v>
      </c>
      <c r="E778" t="s">
        <v>189</v>
      </c>
      <c r="F778" t="s">
        <v>263</v>
      </c>
      <c r="G778" t="s">
        <v>274</v>
      </c>
      <c r="H778" s="74">
        <v>0</v>
      </c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74"/>
      <c r="U778" s="74"/>
      <c r="V778" s="74"/>
      <c r="W778" s="74"/>
      <c r="X778" s="74"/>
      <c r="Y778" s="74"/>
      <c r="Z778" s="74"/>
      <c r="AA778" s="74"/>
      <c r="AB778" s="74"/>
      <c r="AC778" s="74"/>
      <c r="AD778" s="74"/>
      <c r="AE778" s="74"/>
      <c r="AF778" s="74"/>
      <c r="AG778" s="74"/>
      <c r="AH778" s="74"/>
      <c r="AI778" s="74"/>
      <c r="AJ778" s="74"/>
      <c r="AK778" s="74"/>
      <c r="AL778" s="74"/>
      <c r="AM778" s="74"/>
      <c r="AN778" s="74"/>
      <c r="AO778" s="74"/>
      <c r="AP778" s="74"/>
      <c r="AQ778" s="74"/>
      <c r="AR778" s="74"/>
      <c r="AS778" s="74"/>
      <c r="AT778" s="74"/>
      <c r="AU778" s="74"/>
      <c r="AV778" s="74"/>
      <c r="AW778" s="74"/>
      <c r="AX778" s="74"/>
      <c r="AY778" s="74"/>
      <c r="AZ778" s="74"/>
      <c r="BA778" s="74"/>
      <c r="BB778" s="74"/>
      <c r="BC778" s="74"/>
      <c r="BD778" s="74"/>
      <c r="BE778" s="74"/>
      <c r="BF778" s="74"/>
      <c r="BG778" s="74"/>
      <c r="BH778" s="74"/>
      <c r="BI778" s="74"/>
      <c r="BJ778" s="74"/>
      <c r="BK778" s="74"/>
      <c r="BL778" s="74"/>
      <c r="BM778" s="74"/>
      <c r="BN778" s="74"/>
      <c r="BO778" s="74"/>
      <c r="BP778" s="74"/>
      <c r="BQ778" s="74"/>
      <c r="BR778" s="74"/>
      <c r="BS778" s="74"/>
      <c r="BT778" s="74"/>
      <c r="BU778" s="74"/>
      <c r="BV778" s="74"/>
      <c r="BW778" s="74"/>
      <c r="BX778" s="74"/>
      <c r="BY778" s="74"/>
      <c r="BZ778" s="74"/>
      <c r="CA778" s="74"/>
      <c r="CB778" s="74"/>
      <c r="CC778" s="74"/>
      <c r="CD778" s="74"/>
      <c r="CE778" s="74"/>
      <c r="CF778" s="74"/>
      <c r="CG778" s="74"/>
      <c r="CH778" s="74"/>
      <c r="CI778" s="74"/>
      <c r="CJ778" s="74"/>
      <c r="CK778" s="74"/>
      <c r="CL778" s="74"/>
      <c r="CM778" s="74"/>
      <c r="CN778" s="74"/>
      <c r="CO778" s="74"/>
      <c r="CP778" s="74"/>
      <c r="CQ778" s="74"/>
      <c r="CR778" s="74"/>
      <c r="CS778" s="74"/>
      <c r="CT778" s="74"/>
      <c r="CU778" s="74"/>
      <c r="CV778" s="74"/>
      <c r="CW778" s="74"/>
      <c r="CX778" s="74"/>
      <c r="CY778" s="74"/>
      <c r="CZ778" s="74"/>
      <c r="DA778" s="74"/>
      <c r="DB778" s="74"/>
      <c r="DC778" s="74"/>
      <c r="DD778" s="74"/>
      <c r="DE778" s="74"/>
      <c r="DF778" s="74"/>
      <c r="DG778" s="74"/>
      <c r="DH778" s="74"/>
      <c r="DI778" s="74"/>
      <c r="DJ778" s="74"/>
      <c r="DK778" s="74"/>
      <c r="DL778" s="74"/>
      <c r="DM778" s="74"/>
      <c r="DN778" s="74"/>
      <c r="DO778" s="74"/>
      <c r="DP778" s="74"/>
      <c r="DQ778" s="74"/>
      <c r="DR778" s="74"/>
      <c r="DS778" s="74"/>
      <c r="DT778" s="74"/>
      <c r="DU778" s="74"/>
      <c r="DV778" s="74"/>
      <c r="DW778" s="74"/>
      <c r="DX778" s="74"/>
      <c r="DY778" s="74"/>
      <c r="DZ778" s="74"/>
      <c r="EA778" s="74"/>
      <c r="EB778" s="74"/>
      <c r="EC778" s="74"/>
      <c r="ED778" s="74"/>
      <c r="EE778" s="74"/>
      <c r="EF778" s="74"/>
      <c r="EG778" s="74"/>
      <c r="EH778" s="74"/>
      <c r="EI778" s="74"/>
      <c r="EJ778" s="74"/>
      <c r="EK778" s="74"/>
      <c r="EL778" s="74"/>
      <c r="EM778" s="74"/>
      <c r="EN778" s="74"/>
      <c r="EO778" s="74"/>
      <c r="EP778" s="74"/>
      <c r="EQ778" s="74"/>
      <c r="ER778" s="74"/>
      <c r="ES778" s="74"/>
      <c r="ET778" s="74"/>
      <c r="EU778" s="74"/>
      <c r="EV778" s="74"/>
      <c r="EW778" s="74"/>
      <c r="EX778" s="74"/>
      <c r="EY778" s="74"/>
      <c r="EZ778" s="74"/>
      <c r="FA778" s="74"/>
      <c r="FB778" s="74"/>
      <c r="FC778" s="74"/>
      <c r="FD778" s="74"/>
      <c r="FE778" s="74"/>
      <c r="FF778" s="74"/>
      <c r="FG778" s="74"/>
      <c r="FH778" s="74"/>
      <c r="FI778" s="74"/>
      <c r="FJ778" s="74"/>
      <c r="FK778" s="74"/>
      <c r="FL778" s="74"/>
      <c r="FM778" s="74"/>
      <c r="FN778" s="74"/>
      <c r="FO778" s="74"/>
      <c r="FP778" s="74"/>
      <c r="FQ778" s="74"/>
      <c r="FR778" s="74"/>
      <c r="FS778" s="74"/>
      <c r="FT778" s="74"/>
      <c r="FU778" s="74"/>
      <c r="FV778" s="74"/>
      <c r="FW778" s="74"/>
      <c r="FX778" s="74"/>
      <c r="FY778" s="74"/>
      <c r="FZ778" s="74">
        <v>8</v>
      </c>
      <c r="GA778" s="74">
        <v>1.8692547082901001</v>
      </c>
      <c r="GB778" s="74">
        <v>4.4633243763819337</v>
      </c>
      <c r="GC778" s="74">
        <v>0</v>
      </c>
      <c r="GD778" s="74">
        <v>2</v>
      </c>
      <c r="GE778" s="74">
        <v>5</v>
      </c>
      <c r="GF778" s="74">
        <v>1</v>
      </c>
      <c r="GG778" t="s">
        <v>238</v>
      </c>
      <c r="GH778" t="s">
        <v>239</v>
      </c>
      <c r="GI778" t="s">
        <v>236</v>
      </c>
      <c r="GJ778" s="47"/>
      <c r="GK778" s="30"/>
    </row>
    <row r="779" spans="1:193" x14ac:dyDescent="0.2">
      <c r="A779" t="s">
        <v>175</v>
      </c>
      <c r="B779" t="s">
        <v>237</v>
      </c>
      <c r="C779" t="s">
        <v>181</v>
      </c>
      <c r="D779" t="s">
        <v>256</v>
      </c>
      <c r="E779" t="s">
        <v>190</v>
      </c>
      <c r="F779" t="s">
        <v>263</v>
      </c>
      <c r="G779" t="s">
        <v>274</v>
      </c>
      <c r="H779" s="74">
        <v>0</v>
      </c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74"/>
      <c r="AG779" s="74"/>
      <c r="AH779" s="74"/>
      <c r="AI779" s="74"/>
      <c r="AJ779" s="74"/>
      <c r="AK779" s="74"/>
      <c r="AL779" s="74"/>
      <c r="AM779" s="74"/>
      <c r="AN779" s="74"/>
      <c r="AO779" s="74"/>
      <c r="AP779" s="74"/>
      <c r="AQ779" s="74"/>
      <c r="AR779" s="74"/>
      <c r="AS779" s="74"/>
      <c r="AT779" s="74"/>
      <c r="AU779" s="74"/>
      <c r="AV779" s="74"/>
      <c r="AW779" s="74"/>
      <c r="AX779" s="74"/>
      <c r="AY779" s="74"/>
      <c r="AZ779" s="74"/>
      <c r="BA779" s="74"/>
      <c r="BB779" s="74"/>
      <c r="BC779" s="74"/>
      <c r="BD779" s="74"/>
      <c r="BE779" s="74"/>
      <c r="BF779" s="74"/>
      <c r="BG779" s="74"/>
      <c r="BH779" s="74"/>
      <c r="BI779" s="74"/>
      <c r="BJ779" s="74"/>
      <c r="BK779" s="74"/>
      <c r="BL779" s="74"/>
      <c r="BM779" s="74"/>
      <c r="BN779" s="74"/>
      <c r="BO779" s="74"/>
      <c r="BP779" s="74"/>
      <c r="BQ779" s="74"/>
      <c r="BR779" s="74"/>
      <c r="BS779" s="74"/>
      <c r="BT779" s="74"/>
      <c r="BU779" s="74"/>
      <c r="BV779" s="74"/>
      <c r="BW779" s="74"/>
      <c r="BX779" s="74"/>
      <c r="BY779" s="74"/>
      <c r="BZ779" s="74"/>
      <c r="CA779" s="74"/>
      <c r="CB779" s="74"/>
      <c r="CC779" s="74"/>
      <c r="CD779" s="74"/>
      <c r="CE779" s="74"/>
      <c r="CF779" s="74"/>
      <c r="CG779" s="74"/>
      <c r="CH779" s="74"/>
      <c r="CI779" s="74"/>
      <c r="CJ779" s="74"/>
      <c r="CK779" s="74"/>
      <c r="CL779" s="74"/>
      <c r="CM779" s="74"/>
      <c r="CN779" s="74"/>
      <c r="CO779" s="74"/>
      <c r="CP779" s="74"/>
      <c r="CQ779" s="74"/>
      <c r="CR779" s="74"/>
      <c r="CS779" s="74"/>
      <c r="CT779" s="74"/>
      <c r="CU779" s="74"/>
      <c r="CV779" s="74"/>
      <c r="CW779" s="74"/>
      <c r="CX779" s="74"/>
      <c r="CY779" s="74"/>
      <c r="CZ779" s="74"/>
      <c r="DA779" s="74"/>
      <c r="DB779" s="74"/>
      <c r="DC779" s="74"/>
      <c r="DD779" s="74"/>
      <c r="DE779" s="74"/>
      <c r="DF779" s="74"/>
      <c r="DG779" s="74"/>
      <c r="DH779" s="74"/>
      <c r="DI779" s="74"/>
      <c r="DJ779" s="74"/>
      <c r="DK779" s="74"/>
      <c r="DL779" s="74"/>
      <c r="DM779" s="74"/>
      <c r="DN779" s="74"/>
      <c r="DO779" s="74"/>
      <c r="DP779" s="74"/>
      <c r="DQ779" s="74"/>
      <c r="DR779" s="74"/>
      <c r="DS779" s="74"/>
      <c r="DT779" s="74"/>
      <c r="DU779" s="74"/>
      <c r="DV779" s="74"/>
      <c r="DW779" s="74"/>
      <c r="DX779" s="74"/>
      <c r="DY779" s="74"/>
      <c r="DZ779" s="74"/>
      <c r="EA779" s="74"/>
      <c r="EB779" s="74"/>
      <c r="EC779" s="74"/>
      <c r="ED779" s="74"/>
      <c r="EE779" s="74"/>
      <c r="EF779" s="74"/>
      <c r="EG779" s="74"/>
      <c r="EH779" s="74"/>
      <c r="EI779" s="74"/>
      <c r="EJ779" s="74"/>
      <c r="EK779" s="74"/>
      <c r="EL779" s="74"/>
      <c r="EM779" s="74"/>
      <c r="EN779" s="74"/>
      <c r="EO779" s="74"/>
      <c r="EP779" s="74"/>
      <c r="EQ779" s="74"/>
      <c r="ER779" s="74"/>
      <c r="ES779" s="74"/>
      <c r="ET779" s="74"/>
      <c r="EU779" s="74"/>
      <c r="EV779" s="74"/>
      <c r="EW779" s="74"/>
      <c r="EX779" s="74"/>
      <c r="EY779" s="74"/>
      <c r="EZ779" s="74"/>
      <c r="FA779" s="74"/>
      <c r="FB779" s="74"/>
      <c r="FC779" s="74"/>
      <c r="FD779" s="74"/>
      <c r="FE779" s="74"/>
      <c r="FF779" s="74"/>
      <c r="FG779" s="74"/>
      <c r="FH779" s="74"/>
      <c r="FI779" s="74"/>
      <c r="FJ779" s="74"/>
      <c r="FK779" s="74"/>
      <c r="FL779" s="74"/>
      <c r="FM779" s="74"/>
      <c r="FN779" s="74"/>
      <c r="FO779" s="74"/>
      <c r="FP779" s="74"/>
      <c r="FQ779" s="74"/>
      <c r="FR779" s="74"/>
      <c r="FS779" s="74"/>
      <c r="FT779" s="74"/>
      <c r="FU779" s="74"/>
      <c r="FV779" s="74"/>
      <c r="FW779" s="74"/>
      <c r="FX779" s="74"/>
      <c r="FY779" s="74"/>
      <c r="FZ779" s="74">
        <v>10</v>
      </c>
      <c r="GA779" s="74">
        <v>2.2790467739105225</v>
      </c>
      <c r="GB779" s="74">
        <v>7.3808559952303767</v>
      </c>
      <c r="GC779" s="74">
        <v>0</v>
      </c>
      <c r="GD779" s="74">
        <v>2</v>
      </c>
      <c r="GE779" s="74">
        <v>5</v>
      </c>
      <c r="GF779" s="74">
        <v>1</v>
      </c>
      <c r="GG779" t="s">
        <v>238</v>
      </c>
      <c r="GH779" t="s">
        <v>239</v>
      </c>
      <c r="GI779" t="s">
        <v>236</v>
      </c>
      <c r="GJ779" s="47"/>
      <c r="GK779" s="30"/>
    </row>
    <row r="780" spans="1:193" x14ac:dyDescent="0.2">
      <c r="A780" t="s">
        <v>175</v>
      </c>
      <c r="B780" t="s">
        <v>237</v>
      </c>
      <c r="C780" t="s">
        <v>181</v>
      </c>
      <c r="D780" t="s">
        <v>256</v>
      </c>
      <c r="E780" t="s">
        <v>191</v>
      </c>
      <c r="F780" t="s">
        <v>263</v>
      </c>
      <c r="G780" t="s">
        <v>274</v>
      </c>
      <c r="H780" s="74">
        <v>0</v>
      </c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74"/>
      <c r="AG780" s="74"/>
      <c r="AH780" s="74"/>
      <c r="AI780" s="74"/>
      <c r="AJ780" s="74"/>
      <c r="AK780" s="74"/>
      <c r="AL780" s="74"/>
      <c r="AM780" s="74"/>
      <c r="AN780" s="74"/>
      <c r="AO780" s="74"/>
      <c r="AP780" s="74"/>
      <c r="AQ780" s="74"/>
      <c r="AR780" s="74"/>
      <c r="AS780" s="74"/>
      <c r="AT780" s="74"/>
      <c r="AU780" s="74"/>
      <c r="AV780" s="74"/>
      <c r="AW780" s="74"/>
      <c r="AX780" s="74"/>
      <c r="AY780" s="74"/>
      <c r="AZ780" s="74"/>
      <c r="BA780" s="74"/>
      <c r="BB780" s="74"/>
      <c r="BC780" s="74"/>
      <c r="BD780" s="74"/>
      <c r="BE780" s="74"/>
      <c r="BF780" s="74"/>
      <c r="BG780" s="74"/>
      <c r="BH780" s="74"/>
      <c r="BI780" s="74"/>
      <c r="BJ780" s="74"/>
      <c r="BK780" s="74"/>
      <c r="BL780" s="74"/>
      <c r="BM780" s="74"/>
      <c r="BN780" s="74"/>
      <c r="BO780" s="74"/>
      <c r="BP780" s="74"/>
      <c r="BQ780" s="74"/>
      <c r="BR780" s="74"/>
      <c r="BS780" s="74"/>
      <c r="BT780" s="74"/>
      <c r="BU780" s="74"/>
      <c r="BV780" s="74"/>
      <c r="BW780" s="74"/>
      <c r="BX780" s="74"/>
      <c r="BY780" s="74"/>
      <c r="BZ780" s="74"/>
      <c r="CA780" s="74"/>
      <c r="CB780" s="74"/>
      <c r="CC780" s="74"/>
      <c r="CD780" s="74"/>
      <c r="CE780" s="74"/>
      <c r="CF780" s="74"/>
      <c r="CG780" s="74"/>
      <c r="CH780" s="74"/>
      <c r="CI780" s="74"/>
      <c r="CJ780" s="74"/>
      <c r="CK780" s="74"/>
      <c r="CL780" s="74"/>
      <c r="CM780" s="74"/>
      <c r="CN780" s="74"/>
      <c r="CO780" s="74"/>
      <c r="CP780" s="74"/>
      <c r="CQ780" s="74"/>
      <c r="CR780" s="74"/>
      <c r="CS780" s="74"/>
      <c r="CT780" s="74"/>
      <c r="CU780" s="74"/>
      <c r="CV780" s="74"/>
      <c r="CW780" s="74"/>
      <c r="CX780" s="74"/>
      <c r="CY780" s="74"/>
      <c r="CZ780" s="74"/>
      <c r="DA780" s="74"/>
      <c r="DB780" s="74"/>
      <c r="DC780" s="74"/>
      <c r="DD780" s="74"/>
      <c r="DE780" s="74"/>
      <c r="DF780" s="74"/>
      <c r="DG780" s="74"/>
      <c r="DH780" s="74"/>
      <c r="DI780" s="74"/>
      <c r="DJ780" s="74"/>
      <c r="DK780" s="74"/>
      <c r="DL780" s="74"/>
      <c r="DM780" s="74"/>
      <c r="DN780" s="74"/>
      <c r="DO780" s="74"/>
      <c r="DP780" s="74"/>
      <c r="DQ780" s="74"/>
      <c r="DR780" s="74"/>
      <c r="DS780" s="74"/>
      <c r="DT780" s="74"/>
      <c r="DU780" s="74"/>
      <c r="DV780" s="74"/>
      <c r="DW780" s="74"/>
      <c r="DX780" s="74"/>
      <c r="DY780" s="74"/>
      <c r="DZ780" s="74"/>
      <c r="EA780" s="74"/>
      <c r="EB780" s="74"/>
      <c r="EC780" s="74"/>
      <c r="ED780" s="74"/>
      <c r="EE780" s="74"/>
      <c r="EF780" s="74"/>
      <c r="EG780" s="74"/>
      <c r="EH780" s="74"/>
      <c r="EI780" s="74"/>
      <c r="EJ780" s="74"/>
      <c r="EK780" s="74"/>
      <c r="EL780" s="74"/>
      <c r="EM780" s="74"/>
      <c r="EN780" s="74"/>
      <c r="EO780" s="74"/>
      <c r="EP780" s="74"/>
      <c r="EQ780" s="74"/>
      <c r="ER780" s="74"/>
      <c r="ES780" s="74"/>
      <c r="ET780" s="74"/>
      <c r="EU780" s="74"/>
      <c r="EV780" s="74"/>
      <c r="EW780" s="74"/>
      <c r="EX780" s="74"/>
      <c r="EY780" s="74"/>
      <c r="EZ780" s="74"/>
      <c r="FA780" s="74"/>
      <c r="FB780" s="74"/>
      <c r="FC780" s="74"/>
      <c r="FD780" s="74"/>
      <c r="FE780" s="74"/>
      <c r="FF780" s="74"/>
      <c r="FG780" s="74"/>
      <c r="FH780" s="74"/>
      <c r="FI780" s="74"/>
      <c r="FJ780" s="74"/>
      <c r="FK780" s="74"/>
      <c r="FL780" s="74"/>
      <c r="FM780" s="74"/>
      <c r="FN780" s="74"/>
      <c r="FO780" s="74"/>
      <c r="FP780" s="74"/>
      <c r="FQ780" s="74"/>
      <c r="FR780" s="74"/>
      <c r="FS780" s="74"/>
      <c r="FT780" s="74"/>
      <c r="FU780" s="74"/>
      <c r="FV780" s="74"/>
      <c r="FW780" s="74"/>
      <c r="FX780" s="74"/>
      <c r="FY780" s="74"/>
      <c r="FZ780" s="74">
        <v>12</v>
      </c>
      <c r="GA780" s="74">
        <v>4.0532608032226563</v>
      </c>
      <c r="GB780" s="74">
        <v>12.476534205488861</v>
      </c>
      <c r="GC780" s="74">
        <v>0</v>
      </c>
      <c r="GD780" s="74">
        <v>2</v>
      </c>
      <c r="GE780" s="74">
        <v>5</v>
      </c>
      <c r="GF780" s="74">
        <v>1</v>
      </c>
      <c r="GG780" t="s">
        <v>238</v>
      </c>
      <c r="GH780" t="s">
        <v>239</v>
      </c>
      <c r="GI780" t="s">
        <v>236</v>
      </c>
      <c r="GJ780" s="47"/>
      <c r="GK780" s="30"/>
    </row>
    <row r="781" spans="1:193" x14ac:dyDescent="0.2">
      <c r="A781" t="s">
        <v>175</v>
      </c>
      <c r="B781" t="s">
        <v>237</v>
      </c>
      <c r="C781" t="s">
        <v>181</v>
      </c>
      <c r="D781" t="s">
        <v>256</v>
      </c>
      <c r="E781" t="s">
        <v>192</v>
      </c>
      <c r="F781" t="s">
        <v>263</v>
      </c>
      <c r="G781" t="s">
        <v>274</v>
      </c>
      <c r="H781" s="74">
        <v>0</v>
      </c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74"/>
      <c r="U781" s="74"/>
      <c r="V781" s="74"/>
      <c r="W781" s="74"/>
      <c r="X781" s="74"/>
      <c r="Y781" s="74"/>
      <c r="Z781" s="74"/>
      <c r="AA781" s="74"/>
      <c r="AB781" s="74"/>
      <c r="AC781" s="74"/>
      <c r="AD781" s="74"/>
      <c r="AE781" s="74"/>
      <c r="AF781" s="74"/>
      <c r="AG781" s="74"/>
      <c r="AH781" s="74"/>
      <c r="AI781" s="74"/>
      <c r="AJ781" s="74"/>
      <c r="AK781" s="74"/>
      <c r="AL781" s="74"/>
      <c r="AM781" s="74"/>
      <c r="AN781" s="74"/>
      <c r="AO781" s="74"/>
      <c r="AP781" s="74"/>
      <c r="AQ781" s="74"/>
      <c r="AR781" s="74"/>
      <c r="AS781" s="74"/>
      <c r="AT781" s="74"/>
      <c r="AU781" s="74"/>
      <c r="AV781" s="74"/>
      <c r="AW781" s="74"/>
      <c r="AX781" s="74"/>
      <c r="AY781" s="74"/>
      <c r="AZ781" s="74"/>
      <c r="BA781" s="74"/>
      <c r="BB781" s="74"/>
      <c r="BC781" s="74"/>
      <c r="BD781" s="74"/>
      <c r="BE781" s="74"/>
      <c r="BF781" s="74"/>
      <c r="BG781" s="74"/>
      <c r="BH781" s="74"/>
      <c r="BI781" s="74"/>
      <c r="BJ781" s="74"/>
      <c r="BK781" s="74"/>
      <c r="BL781" s="74"/>
      <c r="BM781" s="74"/>
      <c r="BN781" s="74"/>
      <c r="BO781" s="74"/>
      <c r="BP781" s="74"/>
      <c r="BQ781" s="74"/>
      <c r="BR781" s="74"/>
      <c r="BS781" s="74"/>
      <c r="BT781" s="74"/>
      <c r="BU781" s="74"/>
      <c r="BV781" s="74"/>
      <c r="BW781" s="74"/>
      <c r="BX781" s="74"/>
      <c r="BY781" s="74"/>
      <c r="BZ781" s="74"/>
      <c r="CA781" s="74"/>
      <c r="CB781" s="74"/>
      <c r="CC781" s="74"/>
      <c r="CD781" s="74"/>
      <c r="CE781" s="74"/>
      <c r="CF781" s="74"/>
      <c r="CG781" s="74"/>
      <c r="CH781" s="74"/>
      <c r="CI781" s="74"/>
      <c r="CJ781" s="74"/>
      <c r="CK781" s="74"/>
      <c r="CL781" s="74"/>
      <c r="CM781" s="74"/>
      <c r="CN781" s="74"/>
      <c r="CO781" s="74"/>
      <c r="CP781" s="74"/>
      <c r="CQ781" s="74"/>
      <c r="CR781" s="74"/>
      <c r="CS781" s="74"/>
      <c r="CT781" s="74"/>
      <c r="CU781" s="74"/>
      <c r="CV781" s="74"/>
      <c r="CW781" s="74"/>
      <c r="CX781" s="74"/>
      <c r="CY781" s="74"/>
      <c r="CZ781" s="74"/>
      <c r="DA781" s="74"/>
      <c r="DB781" s="74"/>
      <c r="DC781" s="74"/>
      <c r="DD781" s="74"/>
      <c r="DE781" s="74"/>
      <c r="DF781" s="74"/>
      <c r="DG781" s="74"/>
      <c r="DH781" s="74"/>
      <c r="DI781" s="74"/>
      <c r="DJ781" s="74"/>
      <c r="DK781" s="74"/>
      <c r="DL781" s="74"/>
      <c r="DM781" s="74"/>
      <c r="DN781" s="74"/>
      <c r="DO781" s="74"/>
      <c r="DP781" s="74"/>
      <c r="DQ781" s="74"/>
      <c r="DR781" s="74"/>
      <c r="DS781" s="74"/>
      <c r="DT781" s="74"/>
      <c r="DU781" s="74"/>
      <c r="DV781" s="74"/>
      <c r="DW781" s="74"/>
      <c r="DX781" s="74"/>
      <c r="DY781" s="74"/>
      <c r="DZ781" s="74"/>
      <c r="EA781" s="74"/>
      <c r="EB781" s="74"/>
      <c r="EC781" s="74"/>
      <c r="ED781" s="74"/>
      <c r="EE781" s="74"/>
      <c r="EF781" s="74"/>
      <c r="EG781" s="74"/>
      <c r="EH781" s="74"/>
      <c r="EI781" s="74"/>
      <c r="EJ781" s="74"/>
      <c r="EK781" s="74"/>
      <c r="EL781" s="74"/>
      <c r="EM781" s="74"/>
      <c r="EN781" s="74"/>
      <c r="EO781" s="74"/>
      <c r="EP781" s="74"/>
      <c r="EQ781" s="74"/>
      <c r="ER781" s="74"/>
      <c r="ES781" s="74"/>
      <c r="ET781" s="74"/>
      <c r="EU781" s="74"/>
      <c r="EV781" s="74"/>
      <c r="EW781" s="74"/>
      <c r="EX781" s="74"/>
      <c r="EY781" s="74"/>
      <c r="EZ781" s="74"/>
      <c r="FA781" s="74"/>
      <c r="FB781" s="74"/>
      <c r="FC781" s="74"/>
      <c r="FD781" s="74"/>
      <c r="FE781" s="74"/>
      <c r="FF781" s="74"/>
      <c r="FG781" s="74"/>
      <c r="FH781" s="74"/>
      <c r="FI781" s="74"/>
      <c r="FJ781" s="74"/>
      <c r="FK781" s="74"/>
      <c r="FL781" s="74"/>
      <c r="FM781" s="74"/>
      <c r="FN781" s="74"/>
      <c r="FO781" s="74"/>
      <c r="FP781" s="74"/>
      <c r="FQ781" s="74"/>
      <c r="FR781" s="74"/>
      <c r="FS781" s="74"/>
      <c r="FT781" s="74"/>
      <c r="FU781" s="74"/>
      <c r="FV781" s="74"/>
      <c r="FW781" s="74"/>
      <c r="FX781" s="74"/>
      <c r="FY781" s="74"/>
      <c r="FZ781" s="74">
        <v>11</v>
      </c>
      <c r="GA781" s="74">
        <v>3.7401711940765381</v>
      </c>
      <c r="GB781" s="74">
        <v>11.822533452883363</v>
      </c>
      <c r="GC781" s="74">
        <v>0</v>
      </c>
      <c r="GD781" s="74">
        <v>2</v>
      </c>
      <c r="GE781" s="74">
        <v>5</v>
      </c>
      <c r="GF781" s="74">
        <v>1</v>
      </c>
      <c r="GG781" t="s">
        <v>238</v>
      </c>
      <c r="GH781" t="s">
        <v>239</v>
      </c>
      <c r="GI781" t="s">
        <v>236</v>
      </c>
      <c r="GJ781" s="47"/>
      <c r="GK781" s="30"/>
    </row>
    <row r="782" spans="1:193" x14ac:dyDescent="0.2">
      <c r="A782" t="s">
        <v>175</v>
      </c>
      <c r="B782" t="s">
        <v>237</v>
      </c>
      <c r="C782" t="s">
        <v>181</v>
      </c>
      <c r="D782" t="s">
        <v>185</v>
      </c>
      <c r="E782" t="s">
        <v>222</v>
      </c>
      <c r="F782" t="s">
        <v>263</v>
      </c>
      <c r="G782" t="s">
        <v>274</v>
      </c>
      <c r="H782" s="74">
        <v>0</v>
      </c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74"/>
      <c r="U782" s="74"/>
      <c r="V782" s="74"/>
      <c r="W782" s="74"/>
      <c r="X782" s="74"/>
      <c r="Y782" s="74"/>
      <c r="Z782" s="74"/>
      <c r="AA782" s="74"/>
      <c r="AB782" s="74"/>
      <c r="AC782" s="74"/>
      <c r="AD782" s="74"/>
      <c r="AE782" s="74"/>
      <c r="AF782" s="74"/>
      <c r="AG782" s="74"/>
      <c r="AH782" s="74"/>
      <c r="AI782" s="74"/>
      <c r="AJ782" s="74"/>
      <c r="AK782" s="74"/>
      <c r="AL782" s="74"/>
      <c r="AM782" s="74"/>
      <c r="AN782" s="74"/>
      <c r="AO782" s="74"/>
      <c r="AP782" s="74"/>
      <c r="AQ782" s="74"/>
      <c r="AR782" s="74"/>
      <c r="AS782" s="74"/>
      <c r="AT782" s="74"/>
      <c r="AU782" s="74"/>
      <c r="AV782" s="74"/>
      <c r="AW782" s="74"/>
      <c r="AX782" s="74"/>
      <c r="AY782" s="74"/>
      <c r="AZ782" s="74"/>
      <c r="BA782" s="74"/>
      <c r="BB782" s="74"/>
      <c r="BC782" s="74"/>
      <c r="BD782" s="74"/>
      <c r="BE782" s="74"/>
      <c r="BF782" s="74"/>
      <c r="BG782" s="74"/>
      <c r="BH782" s="74"/>
      <c r="BI782" s="74"/>
      <c r="BJ782" s="74"/>
      <c r="BK782" s="74"/>
      <c r="BL782" s="74"/>
      <c r="BM782" s="74"/>
      <c r="BN782" s="74"/>
      <c r="BO782" s="74"/>
      <c r="BP782" s="74"/>
      <c r="BQ782" s="74"/>
      <c r="BR782" s="74"/>
      <c r="BS782" s="74"/>
      <c r="BT782" s="74"/>
      <c r="BU782" s="74"/>
      <c r="BV782" s="74"/>
      <c r="BW782" s="74"/>
      <c r="BX782" s="74"/>
      <c r="BY782" s="74"/>
      <c r="BZ782" s="74"/>
      <c r="CA782" s="74"/>
      <c r="CB782" s="74"/>
      <c r="CC782" s="74"/>
      <c r="CD782" s="74"/>
      <c r="CE782" s="74"/>
      <c r="CF782" s="74"/>
      <c r="CG782" s="74"/>
      <c r="CH782" s="74"/>
      <c r="CI782" s="74"/>
      <c r="CJ782" s="74"/>
      <c r="CK782" s="74"/>
      <c r="CL782" s="74"/>
      <c r="CM782" s="74"/>
      <c r="CN782" s="74"/>
      <c r="CO782" s="74"/>
      <c r="CP782" s="74"/>
      <c r="CQ782" s="74"/>
      <c r="CR782" s="74"/>
      <c r="CS782" s="74"/>
      <c r="CT782" s="74"/>
      <c r="CU782" s="74"/>
      <c r="CV782" s="74"/>
      <c r="CW782" s="74"/>
      <c r="CX782" s="74"/>
      <c r="CY782" s="74"/>
      <c r="CZ782" s="74"/>
      <c r="DA782" s="74"/>
      <c r="DB782" s="74"/>
      <c r="DC782" s="74"/>
      <c r="DD782" s="74"/>
      <c r="DE782" s="74"/>
      <c r="DF782" s="74"/>
      <c r="DG782" s="74"/>
      <c r="DH782" s="74"/>
      <c r="DI782" s="74"/>
      <c r="DJ782" s="74"/>
      <c r="DK782" s="74"/>
      <c r="DL782" s="74"/>
      <c r="DM782" s="74"/>
      <c r="DN782" s="74"/>
      <c r="DO782" s="74"/>
      <c r="DP782" s="74"/>
      <c r="DQ782" s="74"/>
      <c r="DR782" s="74"/>
      <c r="DS782" s="74"/>
      <c r="DT782" s="74"/>
      <c r="DU782" s="74"/>
      <c r="DV782" s="74"/>
      <c r="DW782" s="74"/>
      <c r="DX782" s="74"/>
      <c r="DY782" s="74"/>
      <c r="DZ782" s="74"/>
      <c r="EA782" s="74"/>
      <c r="EB782" s="74"/>
      <c r="EC782" s="74"/>
      <c r="ED782" s="74"/>
      <c r="EE782" s="74"/>
      <c r="EF782" s="74"/>
      <c r="EG782" s="74"/>
      <c r="EH782" s="74"/>
      <c r="EI782" s="74"/>
      <c r="EJ782" s="74"/>
      <c r="EK782" s="74"/>
      <c r="EL782" s="74"/>
      <c r="EM782" s="74"/>
      <c r="EN782" s="74"/>
      <c r="EO782" s="74"/>
      <c r="EP782" s="74"/>
      <c r="EQ782" s="74"/>
      <c r="ER782" s="74"/>
      <c r="ES782" s="74"/>
      <c r="ET782" s="74"/>
      <c r="EU782" s="74"/>
      <c r="EV782" s="74"/>
      <c r="EW782" s="74"/>
      <c r="EX782" s="74"/>
      <c r="EY782" s="74"/>
      <c r="EZ782" s="74"/>
      <c r="FA782" s="74"/>
      <c r="FB782" s="74"/>
      <c r="FC782" s="74"/>
      <c r="FD782" s="74"/>
      <c r="FE782" s="74"/>
      <c r="FF782" s="74"/>
      <c r="FG782" s="74"/>
      <c r="FH782" s="74"/>
      <c r="FI782" s="74"/>
      <c r="FJ782" s="74"/>
      <c r="FK782" s="74"/>
      <c r="FL782" s="74"/>
      <c r="FM782" s="74"/>
      <c r="FN782" s="74"/>
      <c r="FO782" s="74"/>
      <c r="FP782" s="74"/>
      <c r="FQ782" s="74"/>
      <c r="FR782" s="74"/>
      <c r="FS782" s="74"/>
      <c r="FT782" s="74"/>
      <c r="FU782" s="74"/>
      <c r="FV782" s="74"/>
      <c r="FW782" s="74"/>
      <c r="FX782" s="74"/>
      <c r="FY782" s="74"/>
      <c r="FZ782" s="74"/>
      <c r="GA782" s="74"/>
      <c r="GB782" s="74"/>
      <c r="GC782" s="74">
        <v>0</v>
      </c>
      <c r="GD782" s="74">
        <v>2</v>
      </c>
      <c r="GE782" s="74">
        <v>5</v>
      </c>
      <c r="GF782" s="74">
        <v>1</v>
      </c>
      <c r="GG782" t="s">
        <v>238</v>
      </c>
      <c r="GH782" t="s">
        <v>239</v>
      </c>
      <c r="GI782" t="s">
        <v>236</v>
      </c>
      <c r="GJ782" s="47"/>
      <c r="GK782" s="30"/>
    </row>
    <row r="783" spans="1:193" x14ac:dyDescent="0.2">
      <c r="A783" t="s">
        <v>175</v>
      </c>
      <c r="B783" t="s">
        <v>237</v>
      </c>
      <c r="C783" t="s">
        <v>181</v>
      </c>
      <c r="D783" t="s">
        <v>185</v>
      </c>
      <c r="E783" t="s">
        <v>223</v>
      </c>
      <c r="F783" t="s">
        <v>263</v>
      </c>
      <c r="G783" t="s">
        <v>274</v>
      </c>
      <c r="H783" s="74">
        <v>0</v>
      </c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74"/>
      <c r="U783" s="74"/>
      <c r="V783" s="74"/>
      <c r="W783" s="74"/>
      <c r="X783" s="74"/>
      <c r="Y783" s="74"/>
      <c r="Z783" s="74"/>
      <c r="AA783" s="74"/>
      <c r="AB783" s="74"/>
      <c r="AC783" s="74"/>
      <c r="AD783" s="74"/>
      <c r="AE783" s="74"/>
      <c r="AF783" s="74"/>
      <c r="AG783" s="74"/>
      <c r="AH783" s="74"/>
      <c r="AI783" s="74"/>
      <c r="AJ783" s="74"/>
      <c r="AK783" s="74"/>
      <c r="AL783" s="74"/>
      <c r="AM783" s="74"/>
      <c r="AN783" s="74"/>
      <c r="AO783" s="74"/>
      <c r="AP783" s="74"/>
      <c r="AQ783" s="74"/>
      <c r="AR783" s="74"/>
      <c r="AS783" s="74"/>
      <c r="AT783" s="74"/>
      <c r="AU783" s="74"/>
      <c r="AV783" s="74"/>
      <c r="AW783" s="74"/>
      <c r="AX783" s="74"/>
      <c r="AY783" s="74"/>
      <c r="AZ783" s="74"/>
      <c r="BA783" s="74"/>
      <c r="BB783" s="74"/>
      <c r="BC783" s="74"/>
      <c r="BD783" s="74"/>
      <c r="BE783" s="74"/>
      <c r="BF783" s="74"/>
      <c r="BG783" s="74"/>
      <c r="BH783" s="74"/>
      <c r="BI783" s="74"/>
      <c r="BJ783" s="74"/>
      <c r="BK783" s="74"/>
      <c r="BL783" s="74"/>
      <c r="BM783" s="74"/>
      <c r="BN783" s="74"/>
      <c r="BO783" s="74"/>
      <c r="BP783" s="74"/>
      <c r="BQ783" s="74"/>
      <c r="BR783" s="74"/>
      <c r="BS783" s="74"/>
      <c r="BT783" s="74"/>
      <c r="BU783" s="74"/>
      <c r="BV783" s="74"/>
      <c r="BW783" s="74"/>
      <c r="BX783" s="74"/>
      <c r="BY783" s="74"/>
      <c r="BZ783" s="74"/>
      <c r="CA783" s="74"/>
      <c r="CB783" s="74"/>
      <c r="CC783" s="74"/>
      <c r="CD783" s="74"/>
      <c r="CE783" s="74"/>
      <c r="CF783" s="74"/>
      <c r="CG783" s="74"/>
      <c r="CH783" s="74"/>
      <c r="CI783" s="74"/>
      <c r="CJ783" s="74"/>
      <c r="CK783" s="74"/>
      <c r="CL783" s="74"/>
      <c r="CM783" s="74"/>
      <c r="CN783" s="74"/>
      <c r="CO783" s="74"/>
      <c r="CP783" s="74"/>
      <c r="CQ783" s="74"/>
      <c r="CR783" s="74"/>
      <c r="CS783" s="74"/>
      <c r="CT783" s="74"/>
      <c r="CU783" s="74"/>
      <c r="CV783" s="74"/>
      <c r="CW783" s="74"/>
      <c r="CX783" s="74"/>
      <c r="CY783" s="74"/>
      <c r="CZ783" s="74"/>
      <c r="DA783" s="74"/>
      <c r="DB783" s="74"/>
      <c r="DC783" s="74"/>
      <c r="DD783" s="74"/>
      <c r="DE783" s="74"/>
      <c r="DF783" s="74"/>
      <c r="DG783" s="74"/>
      <c r="DH783" s="74"/>
      <c r="DI783" s="74"/>
      <c r="DJ783" s="74"/>
      <c r="DK783" s="74"/>
      <c r="DL783" s="74"/>
      <c r="DM783" s="74"/>
      <c r="DN783" s="74"/>
      <c r="DO783" s="74"/>
      <c r="DP783" s="74"/>
      <c r="DQ783" s="74"/>
      <c r="DR783" s="74"/>
      <c r="DS783" s="74"/>
      <c r="DT783" s="74"/>
      <c r="DU783" s="74"/>
      <c r="DV783" s="74"/>
      <c r="DW783" s="74"/>
      <c r="DX783" s="74"/>
      <c r="DY783" s="74"/>
      <c r="DZ783" s="74"/>
      <c r="EA783" s="74"/>
      <c r="EB783" s="74"/>
      <c r="EC783" s="74"/>
      <c r="ED783" s="74"/>
      <c r="EE783" s="74"/>
      <c r="EF783" s="74"/>
      <c r="EG783" s="74"/>
      <c r="EH783" s="74"/>
      <c r="EI783" s="74"/>
      <c r="EJ783" s="74"/>
      <c r="EK783" s="74"/>
      <c r="EL783" s="74"/>
      <c r="EM783" s="74"/>
      <c r="EN783" s="74"/>
      <c r="EO783" s="74"/>
      <c r="EP783" s="74"/>
      <c r="EQ783" s="74"/>
      <c r="ER783" s="74"/>
      <c r="ES783" s="74"/>
      <c r="ET783" s="74"/>
      <c r="EU783" s="74"/>
      <c r="EV783" s="74"/>
      <c r="EW783" s="74"/>
      <c r="EX783" s="74"/>
      <c r="EY783" s="74"/>
      <c r="EZ783" s="74"/>
      <c r="FA783" s="74"/>
      <c r="FB783" s="74"/>
      <c r="FC783" s="74"/>
      <c r="FD783" s="74"/>
      <c r="FE783" s="74"/>
      <c r="FF783" s="74"/>
      <c r="FG783" s="74"/>
      <c r="FH783" s="74"/>
      <c r="FI783" s="74"/>
      <c r="FJ783" s="74"/>
      <c r="FK783" s="74"/>
      <c r="FL783" s="74"/>
      <c r="FM783" s="74"/>
      <c r="FN783" s="74"/>
      <c r="FO783" s="74"/>
      <c r="FP783" s="74"/>
      <c r="FQ783" s="74"/>
      <c r="FR783" s="74"/>
      <c r="FS783" s="74"/>
      <c r="FT783" s="74"/>
      <c r="FU783" s="74"/>
      <c r="FV783" s="74"/>
      <c r="FW783" s="74"/>
      <c r="FX783" s="74"/>
      <c r="FY783" s="74"/>
      <c r="FZ783" s="74">
        <v>1</v>
      </c>
      <c r="GA783" s="74">
        <v>1.0758333206176758</v>
      </c>
      <c r="GB783" s="74">
        <v>1.0758333206176758</v>
      </c>
      <c r="GC783" s="74">
        <v>0</v>
      </c>
      <c r="GD783" s="74">
        <v>2</v>
      </c>
      <c r="GE783" s="74">
        <v>5</v>
      </c>
      <c r="GF783" s="74">
        <v>1</v>
      </c>
      <c r="GG783" t="s">
        <v>238</v>
      </c>
      <c r="GH783" t="s">
        <v>239</v>
      </c>
      <c r="GI783" t="s">
        <v>236</v>
      </c>
      <c r="GJ783" s="47"/>
      <c r="GK783" s="30"/>
    </row>
    <row r="784" spans="1:193" x14ac:dyDescent="0.2">
      <c r="A784" t="s">
        <v>175</v>
      </c>
      <c r="B784" t="s">
        <v>237</v>
      </c>
      <c r="C784" t="s">
        <v>181</v>
      </c>
      <c r="D784" t="s">
        <v>185</v>
      </c>
      <c r="E784" t="s">
        <v>224</v>
      </c>
      <c r="F784" t="s">
        <v>263</v>
      </c>
      <c r="G784" t="s">
        <v>274</v>
      </c>
      <c r="H784" s="74">
        <v>0</v>
      </c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74"/>
      <c r="Z784" s="74"/>
      <c r="AA784" s="74"/>
      <c r="AB784" s="74"/>
      <c r="AC784" s="74"/>
      <c r="AD784" s="74"/>
      <c r="AE784" s="74"/>
      <c r="AF784" s="74"/>
      <c r="AG784" s="74"/>
      <c r="AH784" s="74"/>
      <c r="AI784" s="74"/>
      <c r="AJ784" s="74"/>
      <c r="AK784" s="74"/>
      <c r="AL784" s="74"/>
      <c r="AM784" s="74"/>
      <c r="AN784" s="74"/>
      <c r="AO784" s="74"/>
      <c r="AP784" s="74"/>
      <c r="AQ784" s="74"/>
      <c r="AR784" s="74"/>
      <c r="AS784" s="74"/>
      <c r="AT784" s="74"/>
      <c r="AU784" s="74"/>
      <c r="AV784" s="74"/>
      <c r="AW784" s="74"/>
      <c r="AX784" s="74"/>
      <c r="AY784" s="74"/>
      <c r="AZ784" s="74"/>
      <c r="BA784" s="74"/>
      <c r="BB784" s="74"/>
      <c r="BC784" s="74"/>
      <c r="BD784" s="74"/>
      <c r="BE784" s="74"/>
      <c r="BF784" s="74"/>
      <c r="BG784" s="74"/>
      <c r="BH784" s="74"/>
      <c r="BI784" s="74"/>
      <c r="BJ784" s="74"/>
      <c r="BK784" s="74"/>
      <c r="BL784" s="74"/>
      <c r="BM784" s="74"/>
      <c r="BN784" s="74"/>
      <c r="BO784" s="74"/>
      <c r="BP784" s="74"/>
      <c r="BQ784" s="74"/>
      <c r="BR784" s="74"/>
      <c r="BS784" s="74"/>
      <c r="BT784" s="74"/>
      <c r="BU784" s="74"/>
      <c r="BV784" s="74"/>
      <c r="BW784" s="74"/>
      <c r="BX784" s="74"/>
      <c r="BY784" s="74"/>
      <c r="BZ784" s="74"/>
      <c r="CA784" s="74"/>
      <c r="CB784" s="74"/>
      <c r="CC784" s="74"/>
      <c r="CD784" s="74"/>
      <c r="CE784" s="74"/>
      <c r="CF784" s="74"/>
      <c r="CG784" s="74"/>
      <c r="CH784" s="74"/>
      <c r="CI784" s="74"/>
      <c r="CJ784" s="74"/>
      <c r="CK784" s="74"/>
      <c r="CL784" s="74"/>
      <c r="CM784" s="74"/>
      <c r="CN784" s="74"/>
      <c r="CO784" s="74"/>
      <c r="CP784" s="74"/>
      <c r="CQ784" s="74"/>
      <c r="CR784" s="74"/>
      <c r="CS784" s="74"/>
      <c r="CT784" s="74"/>
      <c r="CU784" s="74"/>
      <c r="CV784" s="74"/>
      <c r="CW784" s="74"/>
      <c r="CX784" s="74"/>
      <c r="CY784" s="74"/>
      <c r="CZ784" s="74"/>
      <c r="DA784" s="74"/>
      <c r="DB784" s="74"/>
      <c r="DC784" s="74"/>
      <c r="DD784" s="74"/>
      <c r="DE784" s="74"/>
      <c r="DF784" s="74"/>
      <c r="DG784" s="74"/>
      <c r="DH784" s="74"/>
      <c r="DI784" s="74"/>
      <c r="DJ784" s="74"/>
      <c r="DK784" s="74"/>
      <c r="DL784" s="74"/>
      <c r="DM784" s="74"/>
      <c r="DN784" s="74"/>
      <c r="DO784" s="74"/>
      <c r="DP784" s="74"/>
      <c r="DQ784" s="74"/>
      <c r="DR784" s="74"/>
      <c r="DS784" s="74"/>
      <c r="DT784" s="74"/>
      <c r="DU784" s="74"/>
      <c r="DV784" s="74"/>
      <c r="DW784" s="74"/>
      <c r="DX784" s="74"/>
      <c r="DY784" s="74"/>
      <c r="DZ784" s="74"/>
      <c r="EA784" s="74"/>
      <c r="EB784" s="74"/>
      <c r="EC784" s="74"/>
      <c r="ED784" s="74"/>
      <c r="EE784" s="74"/>
      <c r="EF784" s="74"/>
      <c r="EG784" s="74"/>
      <c r="EH784" s="74"/>
      <c r="EI784" s="74"/>
      <c r="EJ784" s="74"/>
      <c r="EK784" s="74"/>
      <c r="EL784" s="74"/>
      <c r="EM784" s="74"/>
      <c r="EN784" s="74"/>
      <c r="EO784" s="74"/>
      <c r="EP784" s="74"/>
      <c r="EQ784" s="74"/>
      <c r="ER784" s="74"/>
      <c r="ES784" s="74"/>
      <c r="ET784" s="74"/>
      <c r="EU784" s="74"/>
      <c r="EV784" s="74"/>
      <c r="EW784" s="74"/>
      <c r="EX784" s="74"/>
      <c r="EY784" s="74"/>
      <c r="EZ784" s="74"/>
      <c r="FA784" s="74"/>
      <c r="FB784" s="74"/>
      <c r="FC784" s="74"/>
      <c r="FD784" s="74"/>
      <c r="FE784" s="74"/>
      <c r="FF784" s="74"/>
      <c r="FG784" s="74"/>
      <c r="FH784" s="74"/>
      <c r="FI784" s="74"/>
      <c r="FJ784" s="74"/>
      <c r="FK784" s="74"/>
      <c r="FL784" s="74"/>
      <c r="FM784" s="74"/>
      <c r="FN784" s="74"/>
      <c r="FO784" s="74"/>
      <c r="FP784" s="74"/>
      <c r="FQ784" s="74"/>
      <c r="FR784" s="74"/>
      <c r="FS784" s="74"/>
      <c r="FT784" s="74"/>
      <c r="FU784" s="74"/>
      <c r="FV784" s="74"/>
      <c r="FW784" s="74"/>
      <c r="FX784" s="74"/>
      <c r="FY784" s="74"/>
      <c r="FZ784" s="74">
        <v>2</v>
      </c>
      <c r="GA784" s="74">
        <v>1.1575000286102295</v>
      </c>
      <c r="GB784" s="74">
        <v>1.912915050983429</v>
      </c>
      <c r="GC784" s="74">
        <v>0</v>
      </c>
      <c r="GD784" s="74">
        <v>2</v>
      </c>
      <c r="GE784" s="74">
        <v>5</v>
      </c>
      <c r="GF784" s="74">
        <v>1</v>
      </c>
      <c r="GG784" t="s">
        <v>238</v>
      </c>
      <c r="GH784" t="s">
        <v>239</v>
      </c>
      <c r="GI784" t="s">
        <v>236</v>
      </c>
      <c r="GJ784" s="47"/>
      <c r="GK784" s="30"/>
    </row>
    <row r="785" spans="1:193" x14ac:dyDescent="0.2">
      <c r="A785" t="s">
        <v>175</v>
      </c>
      <c r="B785" t="s">
        <v>237</v>
      </c>
      <c r="C785" t="s">
        <v>181</v>
      </c>
      <c r="D785" t="s">
        <v>185</v>
      </c>
      <c r="E785" t="s">
        <v>220</v>
      </c>
      <c r="F785" t="s">
        <v>263</v>
      </c>
      <c r="G785" t="s">
        <v>274</v>
      </c>
      <c r="H785" s="74">
        <v>0</v>
      </c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74"/>
      <c r="U785" s="74"/>
      <c r="V785" s="74"/>
      <c r="W785" s="74"/>
      <c r="X785" s="74"/>
      <c r="Y785" s="74"/>
      <c r="Z785" s="74"/>
      <c r="AA785" s="74"/>
      <c r="AB785" s="74"/>
      <c r="AC785" s="74"/>
      <c r="AD785" s="74"/>
      <c r="AE785" s="74"/>
      <c r="AF785" s="74"/>
      <c r="AG785" s="74"/>
      <c r="AH785" s="74"/>
      <c r="AI785" s="74"/>
      <c r="AJ785" s="74"/>
      <c r="AK785" s="74"/>
      <c r="AL785" s="74"/>
      <c r="AM785" s="74"/>
      <c r="AN785" s="74"/>
      <c r="AO785" s="74"/>
      <c r="AP785" s="74"/>
      <c r="AQ785" s="74"/>
      <c r="AR785" s="74"/>
      <c r="AS785" s="74"/>
      <c r="AT785" s="74"/>
      <c r="AU785" s="74"/>
      <c r="AV785" s="74"/>
      <c r="AW785" s="74"/>
      <c r="AX785" s="74"/>
      <c r="AY785" s="74"/>
      <c r="AZ785" s="74"/>
      <c r="BA785" s="74"/>
      <c r="BB785" s="74"/>
      <c r="BC785" s="74"/>
      <c r="BD785" s="74"/>
      <c r="BE785" s="74"/>
      <c r="BF785" s="74"/>
      <c r="BG785" s="74"/>
      <c r="BH785" s="74"/>
      <c r="BI785" s="74"/>
      <c r="BJ785" s="74"/>
      <c r="BK785" s="74"/>
      <c r="BL785" s="74"/>
      <c r="BM785" s="74"/>
      <c r="BN785" s="74"/>
      <c r="BO785" s="74"/>
      <c r="BP785" s="74"/>
      <c r="BQ785" s="74"/>
      <c r="BR785" s="74"/>
      <c r="BS785" s="74"/>
      <c r="BT785" s="74"/>
      <c r="BU785" s="74"/>
      <c r="BV785" s="74"/>
      <c r="BW785" s="74"/>
      <c r="BX785" s="74"/>
      <c r="BY785" s="74"/>
      <c r="BZ785" s="74"/>
      <c r="CA785" s="74"/>
      <c r="CB785" s="74"/>
      <c r="CC785" s="74"/>
      <c r="CD785" s="74"/>
      <c r="CE785" s="74"/>
      <c r="CF785" s="74"/>
      <c r="CG785" s="74"/>
      <c r="CH785" s="74"/>
      <c r="CI785" s="74"/>
      <c r="CJ785" s="74"/>
      <c r="CK785" s="74"/>
      <c r="CL785" s="74"/>
      <c r="CM785" s="74"/>
      <c r="CN785" s="74"/>
      <c r="CO785" s="74"/>
      <c r="CP785" s="74"/>
      <c r="CQ785" s="74"/>
      <c r="CR785" s="74"/>
      <c r="CS785" s="74"/>
      <c r="CT785" s="74"/>
      <c r="CU785" s="74"/>
      <c r="CV785" s="74"/>
      <c r="CW785" s="74"/>
      <c r="CX785" s="74"/>
      <c r="CY785" s="74"/>
      <c r="CZ785" s="74"/>
      <c r="DA785" s="74"/>
      <c r="DB785" s="74"/>
      <c r="DC785" s="74"/>
      <c r="DD785" s="74"/>
      <c r="DE785" s="74"/>
      <c r="DF785" s="74"/>
      <c r="DG785" s="74"/>
      <c r="DH785" s="74"/>
      <c r="DI785" s="74"/>
      <c r="DJ785" s="74"/>
      <c r="DK785" s="74"/>
      <c r="DL785" s="74"/>
      <c r="DM785" s="74"/>
      <c r="DN785" s="74"/>
      <c r="DO785" s="74"/>
      <c r="DP785" s="74"/>
      <c r="DQ785" s="74"/>
      <c r="DR785" s="74"/>
      <c r="DS785" s="74"/>
      <c r="DT785" s="74"/>
      <c r="DU785" s="74"/>
      <c r="DV785" s="74"/>
      <c r="DW785" s="74"/>
      <c r="DX785" s="74"/>
      <c r="DY785" s="74"/>
      <c r="DZ785" s="74"/>
      <c r="EA785" s="74"/>
      <c r="EB785" s="74"/>
      <c r="EC785" s="74"/>
      <c r="ED785" s="74"/>
      <c r="EE785" s="74"/>
      <c r="EF785" s="74"/>
      <c r="EG785" s="74"/>
      <c r="EH785" s="74"/>
      <c r="EI785" s="74"/>
      <c r="EJ785" s="74"/>
      <c r="EK785" s="74"/>
      <c r="EL785" s="74"/>
      <c r="EM785" s="74"/>
      <c r="EN785" s="74"/>
      <c r="EO785" s="74"/>
      <c r="EP785" s="74"/>
      <c r="EQ785" s="74"/>
      <c r="ER785" s="74"/>
      <c r="ES785" s="74"/>
      <c r="ET785" s="74"/>
      <c r="EU785" s="74"/>
      <c r="EV785" s="74"/>
      <c r="EW785" s="74"/>
      <c r="EX785" s="74"/>
      <c r="EY785" s="74"/>
      <c r="EZ785" s="74"/>
      <c r="FA785" s="74"/>
      <c r="FB785" s="74"/>
      <c r="FC785" s="74"/>
      <c r="FD785" s="74"/>
      <c r="FE785" s="74"/>
      <c r="FF785" s="74"/>
      <c r="FG785" s="74"/>
      <c r="FH785" s="74"/>
      <c r="FI785" s="74"/>
      <c r="FJ785" s="74"/>
      <c r="FK785" s="74"/>
      <c r="FL785" s="74"/>
      <c r="FM785" s="74"/>
      <c r="FN785" s="74"/>
      <c r="FO785" s="74"/>
      <c r="FP785" s="74"/>
      <c r="FQ785" s="74"/>
      <c r="FR785" s="74"/>
      <c r="FS785" s="74"/>
      <c r="FT785" s="74"/>
      <c r="FU785" s="74"/>
      <c r="FV785" s="74"/>
      <c r="FW785" s="74"/>
      <c r="FX785" s="74"/>
      <c r="FY785" s="74"/>
      <c r="FZ785" s="74">
        <v>5</v>
      </c>
      <c r="GA785" s="74">
        <v>1.422589898109436</v>
      </c>
      <c r="GB785" s="74">
        <v>4.3453864455223083</v>
      </c>
      <c r="GC785" s="74">
        <v>0</v>
      </c>
      <c r="GD785" s="74">
        <v>2</v>
      </c>
      <c r="GE785" s="74">
        <v>5</v>
      </c>
      <c r="GF785" s="74">
        <v>1</v>
      </c>
      <c r="GG785" t="s">
        <v>238</v>
      </c>
      <c r="GH785" t="s">
        <v>239</v>
      </c>
      <c r="GI785" t="s">
        <v>236</v>
      </c>
      <c r="GJ785" s="47"/>
      <c r="GK785" s="30"/>
    </row>
    <row r="786" spans="1:193" x14ac:dyDescent="0.2">
      <c r="A786" t="s">
        <v>175</v>
      </c>
      <c r="B786" t="s">
        <v>237</v>
      </c>
      <c r="C786" t="s">
        <v>181</v>
      </c>
      <c r="D786" t="s">
        <v>185</v>
      </c>
      <c r="E786" t="s">
        <v>221</v>
      </c>
      <c r="F786" t="s">
        <v>263</v>
      </c>
      <c r="G786" t="s">
        <v>274</v>
      </c>
      <c r="H786" s="74">
        <v>0</v>
      </c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74"/>
      <c r="U786" s="74"/>
      <c r="V786" s="74"/>
      <c r="W786" s="74"/>
      <c r="X786" s="74"/>
      <c r="Y786" s="74"/>
      <c r="Z786" s="74"/>
      <c r="AA786" s="74"/>
      <c r="AB786" s="74"/>
      <c r="AC786" s="74"/>
      <c r="AD786" s="74"/>
      <c r="AE786" s="74"/>
      <c r="AF786" s="74"/>
      <c r="AG786" s="74"/>
      <c r="AH786" s="74"/>
      <c r="AI786" s="74"/>
      <c r="AJ786" s="74"/>
      <c r="AK786" s="74"/>
      <c r="AL786" s="74"/>
      <c r="AM786" s="74"/>
      <c r="AN786" s="74"/>
      <c r="AO786" s="74"/>
      <c r="AP786" s="74"/>
      <c r="AQ786" s="74"/>
      <c r="AR786" s="74"/>
      <c r="AS786" s="74"/>
      <c r="AT786" s="74"/>
      <c r="AU786" s="74"/>
      <c r="AV786" s="74"/>
      <c r="AW786" s="74"/>
      <c r="AX786" s="74"/>
      <c r="AY786" s="74"/>
      <c r="AZ786" s="74"/>
      <c r="BA786" s="74"/>
      <c r="BB786" s="74"/>
      <c r="BC786" s="74"/>
      <c r="BD786" s="74"/>
      <c r="BE786" s="74"/>
      <c r="BF786" s="74"/>
      <c r="BG786" s="74"/>
      <c r="BH786" s="74"/>
      <c r="BI786" s="74"/>
      <c r="BJ786" s="74"/>
      <c r="BK786" s="74"/>
      <c r="BL786" s="74"/>
      <c r="BM786" s="74"/>
      <c r="BN786" s="74"/>
      <c r="BO786" s="74"/>
      <c r="BP786" s="74"/>
      <c r="BQ786" s="74"/>
      <c r="BR786" s="74"/>
      <c r="BS786" s="74"/>
      <c r="BT786" s="74"/>
      <c r="BU786" s="74"/>
      <c r="BV786" s="74"/>
      <c r="BW786" s="74"/>
      <c r="BX786" s="74"/>
      <c r="BY786" s="74"/>
      <c r="BZ786" s="74"/>
      <c r="CA786" s="74"/>
      <c r="CB786" s="74"/>
      <c r="CC786" s="74"/>
      <c r="CD786" s="74"/>
      <c r="CE786" s="74"/>
      <c r="CF786" s="74"/>
      <c r="CG786" s="74"/>
      <c r="CH786" s="74"/>
      <c r="CI786" s="74"/>
      <c r="CJ786" s="74"/>
      <c r="CK786" s="74"/>
      <c r="CL786" s="74"/>
      <c r="CM786" s="74"/>
      <c r="CN786" s="74"/>
      <c r="CO786" s="74"/>
      <c r="CP786" s="74"/>
      <c r="CQ786" s="74"/>
      <c r="CR786" s="74"/>
      <c r="CS786" s="74"/>
      <c r="CT786" s="74"/>
      <c r="CU786" s="74"/>
      <c r="CV786" s="74"/>
      <c r="CW786" s="74"/>
      <c r="CX786" s="74"/>
      <c r="CY786" s="74"/>
      <c r="CZ786" s="74"/>
      <c r="DA786" s="74"/>
      <c r="DB786" s="74"/>
      <c r="DC786" s="74"/>
      <c r="DD786" s="74"/>
      <c r="DE786" s="74"/>
      <c r="DF786" s="74"/>
      <c r="DG786" s="74"/>
      <c r="DH786" s="74"/>
      <c r="DI786" s="74"/>
      <c r="DJ786" s="74"/>
      <c r="DK786" s="74"/>
      <c r="DL786" s="74"/>
      <c r="DM786" s="74"/>
      <c r="DN786" s="74"/>
      <c r="DO786" s="74"/>
      <c r="DP786" s="74"/>
      <c r="DQ786" s="74"/>
      <c r="DR786" s="74"/>
      <c r="DS786" s="74"/>
      <c r="DT786" s="74"/>
      <c r="DU786" s="74"/>
      <c r="DV786" s="74"/>
      <c r="DW786" s="74"/>
      <c r="DX786" s="74"/>
      <c r="DY786" s="74"/>
      <c r="DZ786" s="74"/>
      <c r="EA786" s="74"/>
      <c r="EB786" s="74"/>
      <c r="EC786" s="74"/>
      <c r="ED786" s="74"/>
      <c r="EE786" s="74"/>
      <c r="EF786" s="74"/>
      <c r="EG786" s="74"/>
      <c r="EH786" s="74"/>
      <c r="EI786" s="74"/>
      <c r="EJ786" s="74"/>
      <c r="EK786" s="74"/>
      <c r="EL786" s="74"/>
      <c r="EM786" s="74"/>
      <c r="EN786" s="74"/>
      <c r="EO786" s="74"/>
      <c r="EP786" s="74"/>
      <c r="EQ786" s="74"/>
      <c r="ER786" s="74"/>
      <c r="ES786" s="74"/>
      <c r="ET786" s="74"/>
      <c r="EU786" s="74"/>
      <c r="EV786" s="74"/>
      <c r="EW786" s="74"/>
      <c r="EX786" s="74"/>
      <c r="EY786" s="74"/>
      <c r="EZ786" s="74"/>
      <c r="FA786" s="74"/>
      <c r="FB786" s="74"/>
      <c r="FC786" s="74"/>
      <c r="FD786" s="74"/>
      <c r="FE786" s="74"/>
      <c r="FF786" s="74"/>
      <c r="FG786" s="74"/>
      <c r="FH786" s="74"/>
      <c r="FI786" s="74"/>
      <c r="FJ786" s="74"/>
      <c r="FK786" s="74"/>
      <c r="FL786" s="74"/>
      <c r="FM786" s="74"/>
      <c r="FN786" s="74"/>
      <c r="FO786" s="74"/>
      <c r="FP786" s="74"/>
      <c r="FQ786" s="74"/>
      <c r="FR786" s="74"/>
      <c r="FS786" s="74"/>
      <c r="FT786" s="74"/>
      <c r="FU786" s="74"/>
      <c r="FV786" s="74"/>
      <c r="FW786" s="74"/>
      <c r="FX786" s="74"/>
      <c r="FY786" s="74"/>
      <c r="FZ786" s="74">
        <v>7</v>
      </c>
      <c r="GA786" s="74">
        <v>1.7083179950714111</v>
      </c>
      <c r="GB786" s="74">
        <v>4.8790748585015535</v>
      </c>
      <c r="GC786" s="74">
        <v>0</v>
      </c>
      <c r="GD786" s="74">
        <v>2</v>
      </c>
      <c r="GE786" s="74">
        <v>5</v>
      </c>
      <c r="GF786" s="74">
        <v>1</v>
      </c>
      <c r="GG786" t="s">
        <v>238</v>
      </c>
      <c r="GH786" t="s">
        <v>239</v>
      </c>
      <c r="GI786" t="s">
        <v>236</v>
      </c>
      <c r="GJ786" s="47"/>
      <c r="GK786" s="30"/>
    </row>
    <row r="787" spans="1:193" x14ac:dyDescent="0.2">
      <c r="A787" t="s">
        <v>175</v>
      </c>
      <c r="B787" t="s">
        <v>237</v>
      </c>
      <c r="C787" t="s">
        <v>181</v>
      </c>
      <c r="D787" t="s">
        <v>185</v>
      </c>
      <c r="E787" t="s">
        <v>186</v>
      </c>
      <c r="F787" t="s">
        <v>263</v>
      </c>
      <c r="G787" t="s">
        <v>274</v>
      </c>
      <c r="H787" s="74">
        <v>0</v>
      </c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74"/>
      <c r="U787" s="74"/>
      <c r="V787" s="74"/>
      <c r="W787" s="74"/>
      <c r="X787" s="74"/>
      <c r="Y787" s="74"/>
      <c r="Z787" s="74"/>
      <c r="AA787" s="74"/>
      <c r="AB787" s="74"/>
      <c r="AC787" s="74"/>
      <c r="AD787" s="74"/>
      <c r="AE787" s="74"/>
      <c r="AF787" s="74"/>
      <c r="AG787" s="74"/>
      <c r="AH787" s="74"/>
      <c r="AI787" s="74"/>
      <c r="AJ787" s="74"/>
      <c r="AK787" s="74"/>
      <c r="AL787" s="74"/>
      <c r="AM787" s="74"/>
      <c r="AN787" s="74"/>
      <c r="AO787" s="74"/>
      <c r="AP787" s="74"/>
      <c r="AQ787" s="74"/>
      <c r="AR787" s="74"/>
      <c r="AS787" s="74"/>
      <c r="AT787" s="74"/>
      <c r="AU787" s="74"/>
      <c r="AV787" s="74"/>
      <c r="AW787" s="74"/>
      <c r="AX787" s="74"/>
      <c r="AY787" s="74"/>
      <c r="AZ787" s="74"/>
      <c r="BA787" s="74"/>
      <c r="BB787" s="74"/>
      <c r="BC787" s="74"/>
      <c r="BD787" s="74"/>
      <c r="BE787" s="74"/>
      <c r="BF787" s="74"/>
      <c r="BG787" s="74"/>
      <c r="BH787" s="74"/>
      <c r="BI787" s="74"/>
      <c r="BJ787" s="74"/>
      <c r="BK787" s="74"/>
      <c r="BL787" s="74"/>
      <c r="BM787" s="74"/>
      <c r="BN787" s="74"/>
      <c r="BO787" s="74"/>
      <c r="BP787" s="74"/>
      <c r="BQ787" s="74"/>
      <c r="BR787" s="74"/>
      <c r="BS787" s="74"/>
      <c r="BT787" s="74"/>
      <c r="BU787" s="74"/>
      <c r="BV787" s="74"/>
      <c r="BW787" s="74"/>
      <c r="BX787" s="74"/>
      <c r="BY787" s="74"/>
      <c r="BZ787" s="74"/>
      <c r="CA787" s="74"/>
      <c r="CB787" s="74"/>
      <c r="CC787" s="74"/>
      <c r="CD787" s="74"/>
      <c r="CE787" s="74"/>
      <c r="CF787" s="74"/>
      <c r="CG787" s="74"/>
      <c r="CH787" s="74"/>
      <c r="CI787" s="74"/>
      <c r="CJ787" s="74"/>
      <c r="CK787" s="74"/>
      <c r="CL787" s="74"/>
      <c r="CM787" s="74"/>
      <c r="CN787" s="74"/>
      <c r="CO787" s="74"/>
      <c r="CP787" s="74"/>
      <c r="CQ787" s="74"/>
      <c r="CR787" s="74"/>
      <c r="CS787" s="74"/>
      <c r="CT787" s="74"/>
      <c r="CU787" s="74"/>
      <c r="CV787" s="74"/>
      <c r="CW787" s="74"/>
      <c r="CX787" s="74"/>
      <c r="CY787" s="74"/>
      <c r="CZ787" s="74"/>
      <c r="DA787" s="74"/>
      <c r="DB787" s="74"/>
      <c r="DC787" s="74"/>
      <c r="DD787" s="74"/>
      <c r="DE787" s="74"/>
      <c r="DF787" s="74"/>
      <c r="DG787" s="74"/>
      <c r="DH787" s="74"/>
      <c r="DI787" s="74"/>
      <c r="DJ787" s="74"/>
      <c r="DK787" s="74"/>
      <c r="DL787" s="74"/>
      <c r="DM787" s="74"/>
      <c r="DN787" s="74"/>
      <c r="DO787" s="74"/>
      <c r="DP787" s="74"/>
      <c r="DQ787" s="74"/>
      <c r="DR787" s="74"/>
      <c r="DS787" s="74"/>
      <c r="DT787" s="74"/>
      <c r="DU787" s="74"/>
      <c r="DV787" s="74"/>
      <c r="DW787" s="74"/>
      <c r="DX787" s="74"/>
      <c r="DY787" s="74"/>
      <c r="DZ787" s="74"/>
      <c r="EA787" s="74"/>
      <c r="EB787" s="74"/>
      <c r="EC787" s="74"/>
      <c r="ED787" s="74"/>
      <c r="EE787" s="74"/>
      <c r="EF787" s="74"/>
      <c r="EG787" s="74"/>
      <c r="EH787" s="74"/>
      <c r="EI787" s="74"/>
      <c r="EJ787" s="74"/>
      <c r="EK787" s="74"/>
      <c r="EL787" s="74"/>
      <c r="EM787" s="74"/>
      <c r="EN787" s="74"/>
      <c r="EO787" s="74"/>
      <c r="EP787" s="74"/>
      <c r="EQ787" s="74"/>
      <c r="ER787" s="74"/>
      <c r="ES787" s="74"/>
      <c r="ET787" s="74"/>
      <c r="EU787" s="74"/>
      <c r="EV787" s="74"/>
      <c r="EW787" s="74"/>
      <c r="EX787" s="74"/>
      <c r="EY787" s="74"/>
      <c r="EZ787" s="74"/>
      <c r="FA787" s="74"/>
      <c r="FB787" s="74"/>
      <c r="FC787" s="74"/>
      <c r="FD787" s="74"/>
      <c r="FE787" s="74"/>
      <c r="FF787" s="74"/>
      <c r="FG787" s="74"/>
      <c r="FH787" s="74"/>
      <c r="FI787" s="74"/>
      <c r="FJ787" s="74"/>
      <c r="FK787" s="74"/>
      <c r="FL787" s="74"/>
      <c r="FM787" s="74"/>
      <c r="FN787" s="74"/>
      <c r="FO787" s="74"/>
      <c r="FP787" s="74"/>
      <c r="FQ787" s="74"/>
      <c r="FR787" s="74"/>
      <c r="FS787" s="74"/>
      <c r="FT787" s="74"/>
      <c r="FU787" s="74"/>
      <c r="FV787" s="74"/>
      <c r="FW787" s="74"/>
      <c r="FX787" s="74"/>
      <c r="FY787" s="74"/>
      <c r="FZ787" s="74">
        <v>7</v>
      </c>
      <c r="GA787" s="74">
        <v>1.3423541784286499</v>
      </c>
      <c r="GB787" s="74">
        <v>4.2837411174550653</v>
      </c>
      <c r="GC787" s="74">
        <v>0</v>
      </c>
      <c r="GD787" s="74">
        <v>2</v>
      </c>
      <c r="GE787" s="74">
        <v>5</v>
      </c>
      <c r="GF787" s="74">
        <v>1</v>
      </c>
      <c r="GG787" t="s">
        <v>238</v>
      </c>
      <c r="GH787" t="s">
        <v>239</v>
      </c>
      <c r="GI787" t="s">
        <v>236</v>
      </c>
      <c r="GJ787" s="47"/>
      <c r="GK787" s="30"/>
    </row>
    <row r="788" spans="1:193" x14ac:dyDescent="0.2">
      <c r="A788" t="s">
        <v>175</v>
      </c>
      <c r="B788" t="s">
        <v>237</v>
      </c>
      <c r="C788" t="s">
        <v>181</v>
      </c>
      <c r="D788" t="s">
        <v>185</v>
      </c>
      <c r="E788" t="s">
        <v>187</v>
      </c>
      <c r="F788" t="s">
        <v>263</v>
      </c>
      <c r="G788" t="s">
        <v>274</v>
      </c>
      <c r="H788" s="74">
        <v>0</v>
      </c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74"/>
      <c r="U788" s="74"/>
      <c r="V788" s="74"/>
      <c r="W788" s="74"/>
      <c r="X788" s="74"/>
      <c r="Y788" s="74"/>
      <c r="Z788" s="74"/>
      <c r="AA788" s="74"/>
      <c r="AB788" s="74"/>
      <c r="AC788" s="74"/>
      <c r="AD788" s="74"/>
      <c r="AE788" s="74"/>
      <c r="AF788" s="74"/>
      <c r="AG788" s="74"/>
      <c r="AH788" s="74"/>
      <c r="AI788" s="74"/>
      <c r="AJ788" s="74"/>
      <c r="AK788" s="74"/>
      <c r="AL788" s="74"/>
      <c r="AM788" s="74"/>
      <c r="AN788" s="74"/>
      <c r="AO788" s="74"/>
      <c r="AP788" s="74"/>
      <c r="AQ788" s="74"/>
      <c r="AR788" s="74"/>
      <c r="AS788" s="74"/>
      <c r="AT788" s="74"/>
      <c r="AU788" s="74"/>
      <c r="AV788" s="74"/>
      <c r="AW788" s="74"/>
      <c r="AX788" s="74"/>
      <c r="AY788" s="74"/>
      <c r="AZ788" s="74"/>
      <c r="BA788" s="74"/>
      <c r="BB788" s="74"/>
      <c r="BC788" s="74"/>
      <c r="BD788" s="74"/>
      <c r="BE788" s="74"/>
      <c r="BF788" s="74"/>
      <c r="BG788" s="74"/>
      <c r="BH788" s="74"/>
      <c r="BI788" s="74"/>
      <c r="BJ788" s="74"/>
      <c r="BK788" s="74"/>
      <c r="BL788" s="74"/>
      <c r="BM788" s="74"/>
      <c r="BN788" s="74"/>
      <c r="BO788" s="74"/>
      <c r="BP788" s="74"/>
      <c r="BQ788" s="74"/>
      <c r="BR788" s="74"/>
      <c r="BS788" s="74"/>
      <c r="BT788" s="74"/>
      <c r="BU788" s="74"/>
      <c r="BV788" s="74"/>
      <c r="BW788" s="74"/>
      <c r="BX788" s="74"/>
      <c r="BY788" s="74"/>
      <c r="BZ788" s="74"/>
      <c r="CA788" s="74"/>
      <c r="CB788" s="74"/>
      <c r="CC788" s="74"/>
      <c r="CD788" s="74"/>
      <c r="CE788" s="74"/>
      <c r="CF788" s="74"/>
      <c r="CG788" s="74"/>
      <c r="CH788" s="74"/>
      <c r="CI788" s="74"/>
      <c r="CJ788" s="74"/>
      <c r="CK788" s="74"/>
      <c r="CL788" s="74"/>
      <c r="CM788" s="74"/>
      <c r="CN788" s="74"/>
      <c r="CO788" s="74"/>
      <c r="CP788" s="74"/>
      <c r="CQ788" s="74"/>
      <c r="CR788" s="74"/>
      <c r="CS788" s="74"/>
      <c r="CT788" s="74"/>
      <c r="CU788" s="74"/>
      <c r="CV788" s="74"/>
      <c r="CW788" s="74"/>
      <c r="CX788" s="74"/>
      <c r="CY788" s="74"/>
      <c r="CZ788" s="74"/>
      <c r="DA788" s="74"/>
      <c r="DB788" s="74"/>
      <c r="DC788" s="74"/>
      <c r="DD788" s="74"/>
      <c r="DE788" s="74"/>
      <c r="DF788" s="74"/>
      <c r="DG788" s="74"/>
      <c r="DH788" s="74"/>
      <c r="DI788" s="74"/>
      <c r="DJ788" s="74"/>
      <c r="DK788" s="74"/>
      <c r="DL788" s="74"/>
      <c r="DM788" s="74"/>
      <c r="DN788" s="74"/>
      <c r="DO788" s="74"/>
      <c r="DP788" s="74"/>
      <c r="DQ788" s="74"/>
      <c r="DR788" s="74"/>
      <c r="DS788" s="74"/>
      <c r="DT788" s="74"/>
      <c r="DU788" s="74"/>
      <c r="DV788" s="74"/>
      <c r="DW788" s="74"/>
      <c r="DX788" s="74"/>
      <c r="DY788" s="74"/>
      <c r="DZ788" s="74"/>
      <c r="EA788" s="74"/>
      <c r="EB788" s="74"/>
      <c r="EC788" s="74"/>
      <c r="ED788" s="74"/>
      <c r="EE788" s="74"/>
      <c r="EF788" s="74"/>
      <c r="EG788" s="74"/>
      <c r="EH788" s="74"/>
      <c r="EI788" s="74"/>
      <c r="EJ788" s="74"/>
      <c r="EK788" s="74"/>
      <c r="EL788" s="74"/>
      <c r="EM788" s="74"/>
      <c r="EN788" s="74"/>
      <c r="EO788" s="74"/>
      <c r="EP788" s="74"/>
      <c r="EQ788" s="74"/>
      <c r="ER788" s="74"/>
      <c r="ES788" s="74"/>
      <c r="ET788" s="74"/>
      <c r="EU788" s="74"/>
      <c r="EV788" s="74"/>
      <c r="EW788" s="74"/>
      <c r="EX788" s="74"/>
      <c r="EY788" s="74"/>
      <c r="EZ788" s="74"/>
      <c r="FA788" s="74"/>
      <c r="FB788" s="74"/>
      <c r="FC788" s="74"/>
      <c r="FD788" s="74"/>
      <c r="FE788" s="74"/>
      <c r="FF788" s="74"/>
      <c r="FG788" s="74"/>
      <c r="FH788" s="74"/>
      <c r="FI788" s="74"/>
      <c r="FJ788" s="74"/>
      <c r="FK788" s="74"/>
      <c r="FL788" s="74"/>
      <c r="FM788" s="74"/>
      <c r="FN788" s="74"/>
      <c r="FO788" s="74"/>
      <c r="FP788" s="74"/>
      <c r="FQ788" s="74"/>
      <c r="FR788" s="74"/>
      <c r="FS788" s="74"/>
      <c r="FT788" s="74"/>
      <c r="FU788" s="74"/>
      <c r="FV788" s="74"/>
      <c r="FW788" s="74"/>
      <c r="FX788" s="74"/>
      <c r="FY788" s="74"/>
      <c r="FZ788" s="74">
        <v>8</v>
      </c>
      <c r="GA788" s="74">
        <v>0.87489396333694458</v>
      </c>
      <c r="GB788" s="74">
        <v>3.3959463727660477</v>
      </c>
      <c r="GC788" s="74">
        <v>0</v>
      </c>
      <c r="GD788" s="74">
        <v>2</v>
      </c>
      <c r="GE788" s="74">
        <v>5</v>
      </c>
      <c r="GF788" s="74">
        <v>1</v>
      </c>
      <c r="GG788" t="s">
        <v>238</v>
      </c>
      <c r="GH788" t="s">
        <v>239</v>
      </c>
      <c r="GI788" t="s">
        <v>236</v>
      </c>
      <c r="GJ788" s="47"/>
      <c r="GK788" s="30"/>
    </row>
    <row r="789" spans="1:193" x14ac:dyDescent="0.2">
      <c r="A789" t="s">
        <v>175</v>
      </c>
      <c r="B789" t="s">
        <v>237</v>
      </c>
      <c r="C789" t="s">
        <v>181</v>
      </c>
      <c r="D789" t="s">
        <v>185</v>
      </c>
      <c r="E789" t="s">
        <v>188</v>
      </c>
      <c r="F789" t="s">
        <v>263</v>
      </c>
      <c r="G789" t="s">
        <v>274</v>
      </c>
      <c r="H789" s="74">
        <v>0</v>
      </c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74"/>
      <c r="Z789" s="74"/>
      <c r="AA789" s="74"/>
      <c r="AB789" s="74"/>
      <c r="AC789" s="74"/>
      <c r="AD789" s="74"/>
      <c r="AE789" s="74"/>
      <c r="AF789" s="74"/>
      <c r="AG789" s="74"/>
      <c r="AH789" s="74"/>
      <c r="AI789" s="74"/>
      <c r="AJ789" s="74"/>
      <c r="AK789" s="74"/>
      <c r="AL789" s="74"/>
      <c r="AM789" s="74"/>
      <c r="AN789" s="74"/>
      <c r="AO789" s="74"/>
      <c r="AP789" s="74"/>
      <c r="AQ789" s="74"/>
      <c r="AR789" s="74"/>
      <c r="AS789" s="74"/>
      <c r="AT789" s="74"/>
      <c r="AU789" s="74"/>
      <c r="AV789" s="74"/>
      <c r="AW789" s="74"/>
      <c r="AX789" s="74"/>
      <c r="AY789" s="74"/>
      <c r="AZ789" s="74"/>
      <c r="BA789" s="74"/>
      <c r="BB789" s="74"/>
      <c r="BC789" s="74"/>
      <c r="BD789" s="74"/>
      <c r="BE789" s="74"/>
      <c r="BF789" s="74"/>
      <c r="BG789" s="74"/>
      <c r="BH789" s="74"/>
      <c r="BI789" s="74"/>
      <c r="BJ789" s="74"/>
      <c r="BK789" s="74"/>
      <c r="BL789" s="74"/>
      <c r="BM789" s="74"/>
      <c r="BN789" s="74"/>
      <c r="BO789" s="74"/>
      <c r="BP789" s="74"/>
      <c r="BQ789" s="74"/>
      <c r="BR789" s="74"/>
      <c r="BS789" s="74"/>
      <c r="BT789" s="74"/>
      <c r="BU789" s="74"/>
      <c r="BV789" s="74"/>
      <c r="BW789" s="74"/>
      <c r="BX789" s="74"/>
      <c r="BY789" s="74"/>
      <c r="BZ789" s="74"/>
      <c r="CA789" s="74"/>
      <c r="CB789" s="74"/>
      <c r="CC789" s="74"/>
      <c r="CD789" s="74"/>
      <c r="CE789" s="74"/>
      <c r="CF789" s="74"/>
      <c r="CG789" s="74"/>
      <c r="CH789" s="74"/>
      <c r="CI789" s="74"/>
      <c r="CJ789" s="74"/>
      <c r="CK789" s="74"/>
      <c r="CL789" s="74"/>
      <c r="CM789" s="74"/>
      <c r="CN789" s="74"/>
      <c r="CO789" s="74"/>
      <c r="CP789" s="74"/>
      <c r="CQ789" s="74"/>
      <c r="CR789" s="74"/>
      <c r="CS789" s="74"/>
      <c r="CT789" s="74"/>
      <c r="CU789" s="74"/>
      <c r="CV789" s="74"/>
      <c r="CW789" s="74"/>
      <c r="CX789" s="74"/>
      <c r="CY789" s="74"/>
      <c r="CZ789" s="74"/>
      <c r="DA789" s="74"/>
      <c r="DB789" s="74"/>
      <c r="DC789" s="74"/>
      <c r="DD789" s="74"/>
      <c r="DE789" s="74"/>
      <c r="DF789" s="74"/>
      <c r="DG789" s="74"/>
      <c r="DH789" s="74"/>
      <c r="DI789" s="74"/>
      <c r="DJ789" s="74"/>
      <c r="DK789" s="74"/>
      <c r="DL789" s="74"/>
      <c r="DM789" s="74"/>
      <c r="DN789" s="74"/>
      <c r="DO789" s="74"/>
      <c r="DP789" s="74"/>
      <c r="DQ789" s="74"/>
      <c r="DR789" s="74"/>
      <c r="DS789" s="74"/>
      <c r="DT789" s="74"/>
      <c r="DU789" s="74"/>
      <c r="DV789" s="74"/>
      <c r="DW789" s="74"/>
      <c r="DX789" s="74"/>
      <c r="DY789" s="74"/>
      <c r="DZ789" s="74"/>
      <c r="EA789" s="74"/>
      <c r="EB789" s="74"/>
      <c r="EC789" s="74"/>
      <c r="ED789" s="74"/>
      <c r="EE789" s="74"/>
      <c r="EF789" s="74"/>
      <c r="EG789" s="74"/>
      <c r="EH789" s="74"/>
      <c r="EI789" s="74"/>
      <c r="EJ789" s="74"/>
      <c r="EK789" s="74"/>
      <c r="EL789" s="74"/>
      <c r="EM789" s="74"/>
      <c r="EN789" s="74"/>
      <c r="EO789" s="74"/>
      <c r="EP789" s="74"/>
      <c r="EQ789" s="74"/>
      <c r="ER789" s="74"/>
      <c r="ES789" s="74"/>
      <c r="ET789" s="74"/>
      <c r="EU789" s="74"/>
      <c r="EV789" s="74"/>
      <c r="EW789" s="74"/>
      <c r="EX789" s="74"/>
      <c r="EY789" s="74"/>
      <c r="EZ789" s="74"/>
      <c r="FA789" s="74"/>
      <c r="FB789" s="74"/>
      <c r="FC789" s="74"/>
      <c r="FD789" s="74"/>
      <c r="FE789" s="74"/>
      <c r="FF789" s="74"/>
      <c r="FG789" s="74"/>
      <c r="FH789" s="74"/>
      <c r="FI789" s="74"/>
      <c r="FJ789" s="74"/>
      <c r="FK789" s="74"/>
      <c r="FL789" s="74"/>
      <c r="FM789" s="74"/>
      <c r="FN789" s="74"/>
      <c r="FO789" s="74"/>
      <c r="FP789" s="74"/>
      <c r="FQ789" s="74"/>
      <c r="FR789" s="74"/>
      <c r="FS789" s="74"/>
      <c r="FT789" s="74"/>
      <c r="FU789" s="74"/>
      <c r="FV789" s="74"/>
      <c r="FW789" s="74"/>
      <c r="FX789" s="74"/>
      <c r="FY789" s="74"/>
      <c r="FZ789" s="74">
        <v>8</v>
      </c>
      <c r="GA789" s="74">
        <v>1.2284646034240723</v>
      </c>
      <c r="GB789" s="74">
        <v>3.3973815077915788</v>
      </c>
      <c r="GC789" s="74">
        <v>0</v>
      </c>
      <c r="GD789" s="74">
        <v>2</v>
      </c>
      <c r="GE789" s="74">
        <v>5</v>
      </c>
      <c r="GF789" s="74">
        <v>1</v>
      </c>
      <c r="GG789" t="s">
        <v>238</v>
      </c>
      <c r="GH789" t="s">
        <v>239</v>
      </c>
      <c r="GI789" t="s">
        <v>236</v>
      </c>
      <c r="GJ789" s="47"/>
      <c r="GK789" s="30"/>
    </row>
    <row r="790" spans="1:193" x14ac:dyDescent="0.2">
      <c r="A790" t="s">
        <v>175</v>
      </c>
      <c r="B790" t="s">
        <v>237</v>
      </c>
      <c r="C790" t="s">
        <v>181</v>
      </c>
      <c r="D790" t="s">
        <v>185</v>
      </c>
      <c r="E790" t="s">
        <v>189</v>
      </c>
      <c r="F790" t="s">
        <v>263</v>
      </c>
      <c r="G790" t="s">
        <v>274</v>
      </c>
      <c r="H790" s="74">
        <v>0</v>
      </c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74"/>
      <c r="U790" s="74"/>
      <c r="V790" s="74"/>
      <c r="W790" s="74"/>
      <c r="X790" s="74"/>
      <c r="Y790" s="74"/>
      <c r="Z790" s="74"/>
      <c r="AA790" s="74"/>
      <c r="AB790" s="74"/>
      <c r="AC790" s="74"/>
      <c r="AD790" s="74"/>
      <c r="AE790" s="74"/>
      <c r="AF790" s="74"/>
      <c r="AG790" s="74"/>
      <c r="AH790" s="74"/>
      <c r="AI790" s="74"/>
      <c r="AJ790" s="74"/>
      <c r="AK790" s="74"/>
      <c r="AL790" s="74"/>
      <c r="AM790" s="74"/>
      <c r="AN790" s="74"/>
      <c r="AO790" s="74"/>
      <c r="AP790" s="74"/>
      <c r="AQ790" s="74"/>
      <c r="AR790" s="74"/>
      <c r="AS790" s="74"/>
      <c r="AT790" s="74"/>
      <c r="AU790" s="74"/>
      <c r="AV790" s="74"/>
      <c r="AW790" s="74"/>
      <c r="AX790" s="74"/>
      <c r="AY790" s="74"/>
      <c r="AZ790" s="74"/>
      <c r="BA790" s="74"/>
      <c r="BB790" s="74"/>
      <c r="BC790" s="74"/>
      <c r="BD790" s="74"/>
      <c r="BE790" s="74"/>
      <c r="BF790" s="74"/>
      <c r="BG790" s="74"/>
      <c r="BH790" s="74"/>
      <c r="BI790" s="74"/>
      <c r="BJ790" s="74"/>
      <c r="BK790" s="74"/>
      <c r="BL790" s="74"/>
      <c r="BM790" s="74"/>
      <c r="BN790" s="74"/>
      <c r="BO790" s="74"/>
      <c r="BP790" s="74"/>
      <c r="BQ790" s="74"/>
      <c r="BR790" s="74"/>
      <c r="BS790" s="74"/>
      <c r="BT790" s="74"/>
      <c r="BU790" s="74"/>
      <c r="BV790" s="74"/>
      <c r="BW790" s="74"/>
      <c r="BX790" s="74"/>
      <c r="BY790" s="74"/>
      <c r="BZ790" s="74"/>
      <c r="CA790" s="74"/>
      <c r="CB790" s="74"/>
      <c r="CC790" s="74"/>
      <c r="CD790" s="74"/>
      <c r="CE790" s="74"/>
      <c r="CF790" s="74"/>
      <c r="CG790" s="74"/>
      <c r="CH790" s="74"/>
      <c r="CI790" s="74"/>
      <c r="CJ790" s="74"/>
      <c r="CK790" s="74"/>
      <c r="CL790" s="74"/>
      <c r="CM790" s="74"/>
      <c r="CN790" s="74"/>
      <c r="CO790" s="74"/>
      <c r="CP790" s="74"/>
      <c r="CQ790" s="74"/>
      <c r="CR790" s="74"/>
      <c r="CS790" s="74"/>
      <c r="CT790" s="74"/>
      <c r="CU790" s="74"/>
      <c r="CV790" s="74"/>
      <c r="CW790" s="74"/>
      <c r="CX790" s="74"/>
      <c r="CY790" s="74"/>
      <c r="CZ790" s="74"/>
      <c r="DA790" s="74"/>
      <c r="DB790" s="74"/>
      <c r="DC790" s="74"/>
      <c r="DD790" s="74"/>
      <c r="DE790" s="74"/>
      <c r="DF790" s="74"/>
      <c r="DG790" s="74"/>
      <c r="DH790" s="74"/>
      <c r="DI790" s="74"/>
      <c r="DJ790" s="74"/>
      <c r="DK790" s="74"/>
      <c r="DL790" s="74"/>
      <c r="DM790" s="74"/>
      <c r="DN790" s="74"/>
      <c r="DO790" s="74"/>
      <c r="DP790" s="74"/>
      <c r="DQ790" s="74"/>
      <c r="DR790" s="74"/>
      <c r="DS790" s="74"/>
      <c r="DT790" s="74"/>
      <c r="DU790" s="74"/>
      <c r="DV790" s="74"/>
      <c r="DW790" s="74"/>
      <c r="DX790" s="74"/>
      <c r="DY790" s="74"/>
      <c r="DZ790" s="74"/>
      <c r="EA790" s="74"/>
      <c r="EB790" s="74"/>
      <c r="EC790" s="74"/>
      <c r="ED790" s="74"/>
      <c r="EE790" s="74"/>
      <c r="EF790" s="74"/>
      <c r="EG790" s="74"/>
      <c r="EH790" s="74"/>
      <c r="EI790" s="74"/>
      <c r="EJ790" s="74"/>
      <c r="EK790" s="74"/>
      <c r="EL790" s="74"/>
      <c r="EM790" s="74"/>
      <c r="EN790" s="74"/>
      <c r="EO790" s="74"/>
      <c r="EP790" s="74"/>
      <c r="EQ790" s="74"/>
      <c r="ER790" s="74"/>
      <c r="ES790" s="74"/>
      <c r="ET790" s="74"/>
      <c r="EU790" s="74"/>
      <c r="EV790" s="74"/>
      <c r="EW790" s="74"/>
      <c r="EX790" s="74"/>
      <c r="EY790" s="74"/>
      <c r="EZ790" s="74"/>
      <c r="FA790" s="74"/>
      <c r="FB790" s="74"/>
      <c r="FC790" s="74"/>
      <c r="FD790" s="74"/>
      <c r="FE790" s="74"/>
      <c r="FF790" s="74"/>
      <c r="FG790" s="74"/>
      <c r="FH790" s="74"/>
      <c r="FI790" s="74"/>
      <c r="FJ790" s="74"/>
      <c r="FK790" s="74"/>
      <c r="FL790" s="74"/>
      <c r="FM790" s="74"/>
      <c r="FN790" s="74"/>
      <c r="FO790" s="74"/>
      <c r="FP790" s="74"/>
      <c r="FQ790" s="74"/>
      <c r="FR790" s="74"/>
      <c r="FS790" s="74"/>
      <c r="FT790" s="74"/>
      <c r="FU790" s="74"/>
      <c r="FV790" s="74"/>
      <c r="FW790" s="74"/>
      <c r="FX790" s="74"/>
      <c r="FY790" s="74"/>
      <c r="FZ790" s="74">
        <v>8</v>
      </c>
      <c r="GA790" s="74">
        <v>1.8692547082901001</v>
      </c>
      <c r="GB790" s="74">
        <v>4.4633243763819337</v>
      </c>
      <c r="GC790" s="74">
        <v>0</v>
      </c>
      <c r="GD790" s="74">
        <v>2</v>
      </c>
      <c r="GE790" s="74">
        <v>5</v>
      </c>
      <c r="GF790" s="74">
        <v>1</v>
      </c>
      <c r="GG790" t="s">
        <v>238</v>
      </c>
      <c r="GH790" t="s">
        <v>239</v>
      </c>
      <c r="GI790" t="s">
        <v>236</v>
      </c>
      <c r="GJ790" s="47"/>
      <c r="GK790" s="30"/>
    </row>
    <row r="791" spans="1:193" x14ac:dyDescent="0.2">
      <c r="A791" t="s">
        <v>175</v>
      </c>
      <c r="B791" t="s">
        <v>237</v>
      </c>
      <c r="C791" t="s">
        <v>181</v>
      </c>
      <c r="D791" t="s">
        <v>185</v>
      </c>
      <c r="E791" t="s">
        <v>190</v>
      </c>
      <c r="F791" t="s">
        <v>263</v>
      </c>
      <c r="G791" t="s">
        <v>274</v>
      </c>
      <c r="H791" s="74">
        <v>0</v>
      </c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74"/>
      <c r="U791" s="74"/>
      <c r="V791" s="74"/>
      <c r="W791" s="74"/>
      <c r="X791" s="74"/>
      <c r="Y791" s="74"/>
      <c r="Z791" s="74"/>
      <c r="AA791" s="74"/>
      <c r="AB791" s="74"/>
      <c r="AC791" s="74"/>
      <c r="AD791" s="74"/>
      <c r="AE791" s="74"/>
      <c r="AF791" s="74"/>
      <c r="AG791" s="74"/>
      <c r="AH791" s="74"/>
      <c r="AI791" s="74"/>
      <c r="AJ791" s="74"/>
      <c r="AK791" s="74"/>
      <c r="AL791" s="74"/>
      <c r="AM791" s="74"/>
      <c r="AN791" s="74"/>
      <c r="AO791" s="74"/>
      <c r="AP791" s="74"/>
      <c r="AQ791" s="74"/>
      <c r="AR791" s="74"/>
      <c r="AS791" s="74"/>
      <c r="AT791" s="74"/>
      <c r="AU791" s="74"/>
      <c r="AV791" s="74"/>
      <c r="AW791" s="74"/>
      <c r="AX791" s="74"/>
      <c r="AY791" s="74"/>
      <c r="AZ791" s="74"/>
      <c r="BA791" s="74"/>
      <c r="BB791" s="74"/>
      <c r="BC791" s="74"/>
      <c r="BD791" s="74"/>
      <c r="BE791" s="74"/>
      <c r="BF791" s="74"/>
      <c r="BG791" s="74"/>
      <c r="BH791" s="74"/>
      <c r="BI791" s="74"/>
      <c r="BJ791" s="74"/>
      <c r="BK791" s="74"/>
      <c r="BL791" s="74"/>
      <c r="BM791" s="74"/>
      <c r="BN791" s="74"/>
      <c r="BO791" s="74"/>
      <c r="BP791" s="74"/>
      <c r="BQ791" s="74"/>
      <c r="BR791" s="74"/>
      <c r="BS791" s="74"/>
      <c r="BT791" s="74"/>
      <c r="BU791" s="74"/>
      <c r="BV791" s="74"/>
      <c r="BW791" s="74"/>
      <c r="BX791" s="74"/>
      <c r="BY791" s="74"/>
      <c r="BZ791" s="74"/>
      <c r="CA791" s="74"/>
      <c r="CB791" s="74"/>
      <c r="CC791" s="74"/>
      <c r="CD791" s="74"/>
      <c r="CE791" s="74"/>
      <c r="CF791" s="74"/>
      <c r="CG791" s="74"/>
      <c r="CH791" s="74"/>
      <c r="CI791" s="74"/>
      <c r="CJ791" s="74"/>
      <c r="CK791" s="74"/>
      <c r="CL791" s="74"/>
      <c r="CM791" s="74"/>
      <c r="CN791" s="74"/>
      <c r="CO791" s="74"/>
      <c r="CP791" s="74"/>
      <c r="CQ791" s="74"/>
      <c r="CR791" s="74"/>
      <c r="CS791" s="74"/>
      <c r="CT791" s="74"/>
      <c r="CU791" s="74"/>
      <c r="CV791" s="74"/>
      <c r="CW791" s="74"/>
      <c r="CX791" s="74"/>
      <c r="CY791" s="74"/>
      <c r="CZ791" s="74"/>
      <c r="DA791" s="74"/>
      <c r="DB791" s="74"/>
      <c r="DC791" s="74"/>
      <c r="DD791" s="74"/>
      <c r="DE791" s="74"/>
      <c r="DF791" s="74"/>
      <c r="DG791" s="74"/>
      <c r="DH791" s="74"/>
      <c r="DI791" s="74"/>
      <c r="DJ791" s="74"/>
      <c r="DK791" s="74"/>
      <c r="DL791" s="74"/>
      <c r="DM791" s="74"/>
      <c r="DN791" s="74"/>
      <c r="DO791" s="74"/>
      <c r="DP791" s="74"/>
      <c r="DQ791" s="74"/>
      <c r="DR791" s="74"/>
      <c r="DS791" s="74"/>
      <c r="DT791" s="74"/>
      <c r="DU791" s="74"/>
      <c r="DV791" s="74"/>
      <c r="DW791" s="74"/>
      <c r="DX791" s="74"/>
      <c r="DY791" s="74"/>
      <c r="DZ791" s="74"/>
      <c r="EA791" s="74"/>
      <c r="EB791" s="74"/>
      <c r="EC791" s="74"/>
      <c r="ED791" s="74"/>
      <c r="EE791" s="74"/>
      <c r="EF791" s="74"/>
      <c r="EG791" s="74"/>
      <c r="EH791" s="74"/>
      <c r="EI791" s="74"/>
      <c r="EJ791" s="74"/>
      <c r="EK791" s="74"/>
      <c r="EL791" s="74"/>
      <c r="EM791" s="74"/>
      <c r="EN791" s="74"/>
      <c r="EO791" s="74"/>
      <c r="EP791" s="74"/>
      <c r="EQ791" s="74"/>
      <c r="ER791" s="74"/>
      <c r="ES791" s="74"/>
      <c r="ET791" s="74"/>
      <c r="EU791" s="74"/>
      <c r="EV791" s="74"/>
      <c r="EW791" s="74"/>
      <c r="EX791" s="74"/>
      <c r="EY791" s="74"/>
      <c r="EZ791" s="74"/>
      <c r="FA791" s="74"/>
      <c r="FB791" s="74"/>
      <c r="FC791" s="74"/>
      <c r="FD791" s="74"/>
      <c r="FE791" s="74"/>
      <c r="FF791" s="74"/>
      <c r="FG791" s="74"/>
      <c r="FH791" s="74"/>
      <c r="FI791" s="74"/>
      <c r="FJ791" s="74"/>
      <c r="FK791" s="74"/>
      <c r="FL791" s="74"/>
      <c r="FM791" s="74"/>
      <c r="FN791" s="74"/>
      <c r="FO791" s="74"/>
      <c r="FP791" s="74"/>
      <c r="FQ791" s="74"/>
      <c r="FR791" s="74"/>
      <c r="FS791" s="74"/>
      <c r="FT791" s="74"/>
      <c r="FU791" s="74"/>
      <c r="FV791" s="74"/>
      <c r="FW791" s="74"/>
      <c r="FX791" s="74"/>
      <c r="FY791" s="74"/>
      <c r="FZ791" s="74">
        <v>10</v>
      </c>
      <c r="GA791" s="74">
        <v>2.2790467739105225</v>
      </c>
      <c r="GB791" s="74">
        <v>7.3808559952303767</v>
      </c>
      <c r="GC791" s="74">
        <v>0</v>
      </c>
      <c r="GD791" s="74">
        <v>2</v>
      </c>
      <c r="GE791" s="74">
        <v>5</v>
      </c>
      <c r="GF791" s="74">
        <v>1</v>
      </c>
      <c r="GG791" t="s">
        <v>238</v>
      </c>
      <c r="GH791" t="s">
        <v>239</v>
      </c>
      <c r="GI791" t="s">
        <v>236</v>
      </c>
      <c r="GJ791" s="47"/>
      <c r="GK791" s="30"/>
    </row>
    <row r="792" spans="1:193" x14ac:dyDescent="0.2">
      <c r="A792" t="s">
        <v>175</v>
      </c>
      <c r="B792" t="s">
        <v>237</v>
      </c>
      <c r="C792" t="s">
        <v>181</v>
      </c>
      <c r="D792" t="s">
        <v>185</v>
      </c>
      <c r="E792" t="s">
        <v>191</v>
      </c>
      <c r="F792" t="s">
        <v>263</v>
      </c>
      <c r="G792" t="s">
        <v>274</v>
      </c>
      <c r="H792" s="74">
        <v>0</v>
      </c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74"/>
      <c r="U792" s="74"/>
      <c r="V792" s="74"/>
      <c r="W792" s="74"/>
      <c r="X792" s="74"/>
      <c r="Y792" s="74"/>
      <c r="Z792" s="74"/>
      <c r="AA792" s="74"/>
      <c r="AB792" s="74"/>
      <c r="AC792" s="74"/>
      <c r="AD792" s="74"/>
      <c r="AE792" s="74"/>
      <c r="AF792" s="74"/>
      <c r="AG792" s="74"/>
      <c r="AH792" s="74"/>
      <c r="AI792" s="74"/>
      <c r="AJ792" s="74"/>
      <c r="AK792" s="74"/>
      <c r="AL792" s="74"/>
      <c r="AM792" s="74"/>
      <c r="AN792" s="74"/>
      <c r="AO792" s="74"/>
      <c r="AP792" s="74"/>
      <c r="AQ792" s="74"/>
      <c r="AR792" s="74"/>
      <c r="AS792" s="74"/>
      <c r="AT792" s="74"/>
      <c r="AU792" s="74"/>
      <c r="AV792" s="74"/>
      <c r="AW792" s="74"/>
      <c r="AX792" s="74"/>
      <c r="AY792" s="74"/>
      <c r="AZ792" s="74"/>
      <c r="BA792" s="74"/>
      <c r="BB792" s="74"/>
      <c r="BC792" s="74"/>
      <c r="BD792" s="74"/>
      <c r="BE792" s="74"/>
      <c r="BF792" s="74"/>
      <c r="BG792" s="74"/>
      <c r="BH792" s="74"/>
      <c r="BI792" s="74"/>
      <c r="BJ792" s="74"/>
      <c r="BK792" s="74"/>
      <c r="BL792" s="74"/>
      <c r="BM792" s="74"/>
      <c r="BN792" s="74"/>
      <c r="BO792" s="74"/>
      <c r="BP792" s="74"/>
      <c r="BQ792" s="74"/>
      <c r="BR792" s="74"/>
      <c r="BS792" s="74"/>
      <c r="BT792" s="74"/>
      <c r="BU792" s="74"/>
      <c r="BV792" s="74"/>
      <c r="BW792" s="74"/>
      <c r="BX792" s="74"/>
      <c r="BY792" s="74"/>
      <c r="BZ792" s="74"/>
      <c r="CA792" s="74"/>
      <c r="CB792" s="74"/>
      <c r="CC792" s="74"/>
      <c r="CD792" s="74"/>
      <c r="CE792" s="74"/>
      <c r="CF792" s="74"/>
      <c r="CG792" s="74"/>
      <c r="CH792" s="74"/>
      <c r="CI792" s="74"/>
      <c r="CJ792" s="74"/>
      <c r="CK792" s="74"/>
      <c r="CL792" s="74"/>
      <c r="CM792" s="74"/>
      <c r="CN792" s="74"/>
      <c r="CO792" s="74"/>
      <c r="CP792" s="74"/>
      <c r="CQ792" s="74"/>
      <c r="CR792" s="74"/>
      <c r="CS792" s="74"/>
      <c r="CT792" s="74"/>
      <c r="CU792" s="74"/>
      <c r="CV792" s="74"/>
      <c r="CW792" s="74"/>
      <c r="CX792" s="74"/>
      <c r="CY792" s="74"/>
      <c r="CZ792" s="74"/>
      <c r="DA792" s="74"/>
      <c r="DB792" s="74"/>
      <c r="DC792" s="74"/>
      <c r="DD792" s="74"/>
      <c r="DE792" s="74"/>
      <c r="DF792" s="74"/>
      <c r="DG792" s="74"/>
      <c r="DH792" s="74"/>
      <c r="DI792" s="74"/>
      <c r="DJ792" s="74"/>
      <c r="DK792" s="74"/>
      <c r="DL792" s="74"/>
      <c r="DM792" s="74"/>
      <c r="DN792" s="74"/>
      <c r="DO792" s="74"/>
      <c r="DP792" s="74"/>
      <c r="DQ792" s="74"/>
      <c r="DR792" s="74"/>
      <c r="DS792" s="74"/>
      <c r="DT792" s="74"/>
      <c r="DU792" s="74"/>
      <c r="DV792" s="74"/>
      <c r="DW792" s="74"/>
      <c r="DX792" s="74"/>
      <c r="DY792" s="74"/>
      <c r="DZ792" s="74"/>
      <c r="EA792" s="74"/>
      <c r="EB792" s="74"/>
      <c r="EC792" s="74"/>
      <c r="ED792" s="74"/>
      <c r="EE792" s="74"/>
      <c r="EF792" s="74"/>
      <c r="EG792" s="74"/>
      <c r="EH792" s="74"/>
      <c r="EI792" s="74"/>
      <c r="EJ792" s="74"/>
      <c r="EK792" s="74"/>
      <c r="EL792" s="74"/>
      <c r="EM792" s="74"/>
      <c r="EN792" s="74"/>
      <c r="EO792" s="74"/>
      <c r="EP792" s="74"/>
      <c r="EQ792" s="74"/>
      <c r="ER792" s="74"/>
      <c r="ES792" s="74"/>
      <c r="ET792" s="74"/>
      <c r="EU792" s="74"/>
      <c r="EV792" s="74"/>
      <c r="EW792" s="74"/>
      <c r="EX792" s="74"/>
      <c r="EY792" s="74"/>
      <c r="EZ792" s="74"/>
      <c r="FA792" s="74"/>
      <c r="FB792" s="74"/>
      <c r="FC792" s="74"/>
      <c r="FD792" s="74"/>
      <c r="FE792" s="74"/>
      <c r="FF792" s="74"/>
      <c r="FG792" s="74"/>
      <c r="FH792" s="74"/>
      <c r="FI792" s="74"/>
      <c r="FJ792" s="74"/>
      <c r="FK792" s="74"/>
      <c r="FL792" s="74"/>
      <c r="FM792" s="74"/>
      <c r="FN792" s="74"/>
      <c r="FO792" s="74"/>
      <c r="FP792" s="74"/>
      <c r="FQ792" s="74"/>
      <c r="FR792" s="74"/>
      <c r="FS792" s="74"/>
      <c r="FT792" s="74"/>
      <c r="FU792" s="74"/>
      <c r="FV792" s="74"/>
      <c r="FW792" s="74"/>
      <c r="FX792" s="74"/>
      <c r="FY792" s="74"/>
      <c r="FZ792" s="74">
        <v>12</v>
      </c>
      <c r="GA792" s="74">
        <v>4.0532608032226563</v>
      </c>
      <c r="GB792" s="74">
        <v>12.476534205488861</v>
      </c>
      <c r="GC792" s="74">
        <v>0</v>
      </c>
      <c r="GD792" s="74">
        <v>2</v>
      </c>
      <c r="GE792" s="74">
        <v>5</v>
      </c>
      <c r="GF792" s="74">
        <v>1</v>
      </c>
      <c r="GG792" t="s">
        <v>238</v>
      </c>
      <c r="GH792" t="s">
        <v>239</v>
      </c>
      <c r="GI792" t="s">
        <v>236</v>
      </c>
      <c r="GJ792" s="47"/>
      <c r="GK792" s="30"/>
    </row>
    <row r="793" spans="1:193" x14ac:dyDescent="0.2">
      <c r="A793" t="s">
        <v>175</v>
      </c>
      <c r="B793" t="s">
        <v>237</v>
      </c>
      <c r="C793" t="s">
        <v>181</v>
      </c>
      <c r="D793" t="s">
        <v>185</v>
      </c>
      <c r="E793" t="s">
        <v>192</v>
      </c>
      <c r="F793" t="s">
        <v>263</v>
      </c>
      <c r="G793" t="s">
        <v>274</v>
      </c>
      <c r="H793" s="74">
        <v>0</v>
      </c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74"/>
      <c r="U793" s="74"/>
      <c r="V793" s="74"/>
      <c r="W793" s="74"/>
      <c r="X793" s="74"/>
      <c r="Y793" s="74"/>
      <c r="Z793" s="74"/>
      <c r="AA793" s="74"/>
      <c r="AB793" s="74"/>
      <c r="AC793" s="74"/>
      <c r="AD793" s="74"/>
      <c r="AE793" s="74"/>
      <c r="AF793" s="74"/>
      <c r="AG793" s="74"/>
      <c r="AH793" s="74"/>
      <c r="AI793" s="74"/>
      <c r="AJ793" s="74"/>
      <c r="AK793" s="74"/>
      <c r="AL793" s="74"/>
      <c r="AM793" s="74"/>
      <c r="AN793" s="74"/>
      <c r="AO793" s="74"/>
      <c r="AP793" s="74"/>
      <c r="AQ793" s="74"/>
      <c r="AR793" s="74"/>
      <c r="AS793" s="74"/>
      <c r="AT793" s="74"/>
      <c r="AU793" s="74"/>
      <c r="AV793" s="74"/>
      <c r="AW793" s="74"/>
      <c r="AX793" s="74"/>
      <c r="AY793" s="74"/>
      <c r="AZ793" s="74"/>
      <c r="BA793" s="74"/>
      <c r="BB793" s="74"/>
      <c r="BC793" s="74"/>
      <c r="BD793" s="74"/>
      <c r="BE793" s="74"/>
      <c r="BF793" s="74"/>
      <c r="BG793" s="74"/>
      <c r="BH793" s="74"/>
      <c r="BI793" s="74"/>
      <c r="BJ793" s="74"/>
      <c r="BK793" s="74"/>
      <c r="BL793" s="74"/>
      <c r="BM793" s="74"/>
      <c r="BN793" s="74"/>
      <c r="BO793" s="74"/>
      <c r="BP793" s="74"/>
      <c r="BQ793" s="74"/>
      <c r="BR793" s="74"/>
      <c r="BS793" s="74"/>
      <c r="BT793" s="74"/>
      <c r="BU793" s="74"/>
      <c r="BV793" s="74"/>
      <c r="BW793" s="74"/>
      <c r="BX793" s="74"/>
      <c r="BY793" s="74"/>
      <c r="BZ793" s="74"/>
      <c r="CA793" s="74"/>
      <c r="CB793" s="74"/>
      <c r="CC793" s="74"/>
      <c r="CD793" s="74"/>
      <c r="CE793" s="74"/>
      <c r="CF793" s="74"/>
      <c r="CG793" s="74"/>
      <c r="CH793" s="74"/>
      <c r="CI793" s="74"/>
      <c r="CJ793" s="74"/>
      <c r="CK793" s="74"/>
      <c r="CL793" s="74"/>
      <c r="CM793" s="74"/>
      <c r="CN793" s="74"/>
      <c r="CO793" s="74"/>
      <c r="CP793" s="74"/>
      <c r="CQ793" s="74"/>
      <c r="CR793" s="74"/>
      <c r="CS793" s="74"/>
      <c r="CT793" s="74"/>
      <c r="CU793" s="74"/>
      <c r="CV793" s="74"/>
      <c r="CW793" s="74"/>
      <c r="CX793" s="74"/>
      <c r="CY793" s="74"/>
      <c r="CZ793" s="74"/>
      <c r="DA793" s="74"/>
      <c r="DB793" s="74"/>
      <c r="DC793" s="74"/>
      <c r="DD793" s="74"/>
      <c r="DE793" s="74"/>
      <c r="DF793" s="74"/>
      <c r="DG793" s="74"/>
      <c r="DH793" s="74"/>
      <c r="DI793" s="74"/>
      <c r="DJ793" s="74"/>
      <c r="DK793" s="74"/>
      <c r="DL793" s="74"/>
      <c r="DM793" s="74"/>
      <c r="DN793" s="74"/>
      <c r="DO793" s="74"/>
      <c r="DP793" s="74"/>
      <c r="DQ793" s="74"/>
      <c r="DR793" s="74"/>
      <c r="DS793" s="74"/>
      <c r="DT793" s="74"/>
      <c r="DU793" s="74"/>
      <c r="DV793" s="74"/>
      <c r="DW793" s="74"/>
      <c r="DX793" s="74"/>
      <c r="DY793" s="74"/>
      <c r="DZ793" s="74"/>
      <c r="EA793" s="74"/>
      <c r="EB793" s="74"/>
      <c r="EC793" s="74"/>
      <c r="ED793" s="74"/>
      <c r="EE793" s="74"/>
      <c r="EF793" s="74"/>
      <c r="EG793" s="74"/>
      <c r="EH793" s="74"/>
      <c r="EI793" s="74"/>
      <c r="EJ793" s="74"/>
      <c r="EK793" s="74"/>
      <c r="EL793" s="74"/>
      <c r="EM793" s="74"/>
      <c r="EN793" s="74"/>
      <c r="EO793" s="74"/>
      <c r="EP793" s="74"/>
      <c r="EQ793" s="74"/>
      <c r="ER793" s="74"/>
      <c r="ES793" s="74"/>
      <c r="ET793" s="74"/>
      <c r="EU793" s="74"/>
      <c r="EV793" s="74"/>
      <c r="EW793" s="74"/>
      <c r="EX793" s="74"/>
      <c r="EY793" s="74"/>
      <c r="EZ793" s="74"/>
      <c r="FA793" s="74"/>
      <c r="FB793" s="74"/>
      <c r="FC793" s="74"/>
      <c r="FD793" s="74"/>
      <c r="FE793" s="74"/>
      <c r="FF793" s="74"/>
      <c r="FG793" s="74"/>
      <c r="FH793" s="74"/>
      <c r="FI793" s="74"/>
      <c r="FJ793" s="74"/>
      <c r="FK793" s="74"/>
      <c r="FL793" s="74"/>
      <c r="FM793" s="74"/>
      <c r="FN793" s="74"/>
      <c r="FO793" s="74"/>
      <c r="FP793" s="74"/>
      <c r="FQ793" s="74"/>
      <c r="FR793" s="74"/>
      <c r="FS793" s="74"/>
      <c r="FT793" s="74"/>
      <c r="FU793" s="74"/>
      <c r="FV793" s="74"/>
      <c r="FW793" s="74"/>
      <c r="FX793" s="74"/>
      <c r="FY793" s="74"/>
      <c r="FZ793" s="74">
        <v>11</v>
      </c>
      <c r="GA793" s="74">
        <v>3.7401711940765381</v>
      </c>
      <c r="GB793" s="74">
        <v>11.822533452883363</v>
      </c>
      <c r="GC793" s="74">
        <v>0</v>
      </c>
      <c r="GD793" s="74">
        <v>2</v>
      </c>
      <c r="GE793" s="74">
        <v>5</v>
      </c>
      <c r="GF793" s="74">
        <v>1</v>
      </c>
      <c r="GG793" t="s">
        <v>238</v>
      </c>
      <c r="GH793" t="s">
        <v>239</v>
      </c>
      <c r="GI793" t="s">
        <v>236</v>
      </c>
      <c r="GJ793" s="47"/>
      <c r="GK793" s="30"/>
    </row>
    <row r="794" spans="1:193" x14ac:dyDescent="0.2">
      <c r="A794" t="s">
        <v>175</v>
      </c>
      <c r="B794" t="s">
        <v>237</v>
      </c>
      <c r="C794" t="s">
        <v>181</v>
      </c>
      <c r="D794" t="s">
        <v>256</v>
      </c>
      <c r="E794" t="s">
        <v>222</v>
      </c>
      <c r="F794" t="s">
        <v>264</v>
      </c>
      <c r="G794" t="s">
        <v>274</v>
      </c>
      <c r="H794" s="74">
        <v>0</v>
      </c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74"/>
      <c r="Z794" s="74"/>
      <c r="AA794" s="74"/>
      <c r="AB794" s="74"/>
      <c r="AC794" s="74"/>
      <c r="AD794" s="74"/>
      <c r="AE794" s="74"/>
      <c r="AF794" s="74"/>
      <c r="AG794" s="74"/>
      <c r="AH794" s="74"/>
      <c r="AI794" s="74"/>
      <c r="AJ794" s="74"/>
      <c r="AK794" s="74"/>
      <c r="AL794" s="74"/>
      <c r="AM794" s="74"/>
      <c r="AN794" s="74"/>
      <c r="AO794" s="74"/>
      <c r="AP794" s="74"/>
      <c r="AQ794" s="74"/>
      <c r="AR794" s="74"/>
      <c r="AS794" s="74"/>
      <c r="AT794" s="74"/>
      <c r="AU794" s="74"/>
      <c r="AV794" s="74"/>
      <c r="AW794" s="74"/>
      <c r="AX794" s="74"/>
      <c r="AY794" s="74"/>
      <c r="AZ794" s="74"/>
      <c r="BA794" s="74"/>
      <c r="BB794" s="74"/>
      <c r="BC794" s="74"/>
      <c r="BD794" s="74"/>
      <c r="BE794" s="74"/>
      <c r="BF794" s="74"/>
      <c r="BG794" s="74"/>
      <c r="BH794" s="74"/>
      <c r="BI794" s="74"/>
      <c r="BJ794" s="74"/>
      <c r="BK794" s="74"/>
      <c r="BL794" s="74"/>
      <c r="BM794" s="74"/>
      <c r="BN794" s="74"/>
      <c r="BO794" s="74"/>
      <c r="BP794" s="74"/>
      <c r="BQ794" s="74"/>
      <c r="BR794" s="74"/>
      <c r="BS794" s="74"/>
      <c r="BT794" s="74"/>
      <c r="BU794" s="74"/>
      <c r="BV794" s="74"/>
      <c r="BW794" s="74"/>
      <c r="BX794" s="74"/>
      <c r="BY794" s="74"/>
      <c r="BZ794" s="74"/>
      <c r="CA794" s="74"/>
      <c r="CB794" s="74"/>
      <c r="CC794" s="74"/>
      <c r="CD794" s="74"/>
      <c r="CE794" s="74"/>
      <c r="CF794" s="74"/>
      <c r="CG794" s="74"/>
      <c r="CH794" s="74"/>
      <c r="CI794" s="74"/>
      <c r="CJ794" s="74"/>
      <c r="CK794" s="74"/>
      <c r="CL794" s="74"/>
      <c r="CM794" s="74"/>
      <c r="CN794" s="74"/>
      <c r="CO794" s="74"/>
      <c r="CP794" s="74"/>
      <c r="CQ794" s="74"/>
      <c r="CR794" s="74"/>
      <c r="CS794" s="74"/>
      <c r="CT794" s="74"/>
      <c r="CU794" s="74"/>
      <c r="CV794" s="74"/>
      <c r="CW794" s="74"/>
      <c r="CX794" s="74"/>
      <c r="CY794" s="74"/>
      <c r="CZ794" s="74"/>
      <c r="DA794" s="74"/>
      <c r="DB794" s="74"/>
      <c r="DC794" s="74"/>
      <c r="DD794" s="74"/>
      <c r="DE794" s="74"/>
      <c r="DF794" s="74"/>
      <c r="DG794" s="74"/>
      <c r="DH794" s="74"/>
      <c r="DI794" s="74"/>
      <c r="DJ794" s="74"/>
      <c r="DK794" s="74"/>
      <c r="DL794" s="74"/>
      <c r="DM794" s="74"/>
      <c r="DN794" s="74"/>
      <c r="DO794" s="74"/>
      <c r="DP794" s="74"/>
      <c r="DQ794" s="74"/>
      <c r="DR794" s="74"/>
      <c r="DS794" s="74"/>
      <c r="DT794" s="74"/>
      <c r="DU794" s="74"/>
      <c r="DV794" s="74"/>
      <c r="DW794" s="74"/>
      <c r="DX794" s="74"/>
      <c r="DY794" s="74"/>
      <c r="DZ794" s="74"/>
      <c r="EA794" s="74"/>
      <c r="EB794" s="74"/>
      <c r="EC794" s="74"/>
      <c r="ED794" s="74"/>
      <c r="EE794" s="74"/>
      <c r="EF794" s="74"/>
      <c r="EG794" s="74"/>
      <c r="EH794" s="74"/>
      <c r="EI794" s="74"/>
      <c r="EJ794" s="74"/>
      <c r="EK794" s="74"/>
      <c r="EL794" s="74"/>
      <c r="EM794" s="74"/>
      <c r="EN794" s="74"/>
      <c r="EO794" s="74"/>
      <c r="EP794" s="74"/>
      <c r="EQ794" s="74"/>
      <c r="ER794" s="74"/>
      <c r="ES794" s="74"/>
      <c r="ET794" s="74"/>
      <c r="EU794" s="74"/>
      <c r="EV794" s="74"/>
      <c r="EW794" s="74"/>
      <c r="EX794" s="74"/>
      <c r="EY794" s="74"/>
      <c r="EZ794" s="74"/>
      <c r="FA794" s="74"/>
      <c r="FB794" s="74"/>
      <c r="FC794" s="74"/>
      <c r="FD794" s="74"/>
      <c r="FE794" s="74"/>
      <c r="FF794" s="74"/>
      <c r="FG794" s="74"/>
      <c r="FH794" s="74"/>
      <c r="FI794" s="74"/>
      <c r="FJ794" s="74"/>
      <c r="FK794" s="74"/>
      <c r="FL794" s="74"/>
      <c r="FM794" s="74"/>
      <c r="FN794" s="74"/>
      <c r="FO794" s="74"/>
      <c r="FP794" s="74"/>
      <c r="FQ794" s="74"/>
      <c r="FR794" s="74"/>
      <c r="FS794" s="74"/>
      <c r="FT794" s="74"/>
      <c r="FU794" s="74"/>
      <c r="FV794" s="74"/>
      <c r="FW794" s="74"/>
      <c r="FX794" s="74"/>
      <c r="FY794" s="74"/>
      <c r="FZ794" s="74"/>
      <c r="GA794" s="74"/>
      <c r="GB794" s="74"/>
      <c r="GC794" s="74">
        <v>0</v>
      </c>
      <c r="GD794" s="74">
        <v>2</v>
      </c>
      <c r="GE794" s="74">
        <v>6</v>
      </c>
      <c r="GF794" s="74">
        <v>1</v>
      </c>
      <c r="GG794" t="s">
        <v>238</v>
      </c>
      <c r="GH794" t="s">
        <v>239</v>
      </c>
      <c r="GI794" t="s">
        <v>236</v>
      </c>
      <c r="GJ794" s="47"/>
      <c r="GK794" s="30"/>
    </row>
    <row r="795" spans="1:193" x14ac:dyDescent="0.2">
      <c r="A795" t="s">
        <v>175</v>
      </c>
      <c r="B795" t="s">
        <v>237</v>
      </c>
      <c r="C795" t="s">
        <v>181</v>
      </c>
      <c r="D795" t="s">
        <v>256</v>
      </c>
      <c r="E795" t="s">
        <v>223</v>
      </c>
      <c r="F795" t="s">
        <v>264</v>
      </c>
      <c r="G795" t="s">
        <v>274</v>
      </c>
      <c r="H795" s="74">
        <v>0</v>
      </c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74"/>
      <c r="U795" s="74"/>
      <c r="V795" s="74"/>
      <c r="W795" s="74"/>
      <c r="X795" s="74"/>
      <c r="Y795" s="74"/>
      <c r="Z795" s="74"/>
      <c r="AA795" s="74"/>
      <c r="AB795" s="74"/>
      <c r="AC795" s="74"/>
      <c r="AD795" s="74"/>
      <c r="AE795" s="74"/>
      <c r="AF795" s="74"/>
      <c r="AG795" s="74"/>
      <c r="AH795" s="74"/>
      <c r="AI795" s="74"/>
      <c r="AJ795" s="74"/>
      <c r="AK795" s="74"/>
      <c r="AL795" s="74"/>
      <c r="AM795" s="74"/>
      <c r="AN795" s="74"/>
      <c r="AO795" s="74"/>
      <c r="AP795" s="74"/>
      <c r="AQ795" s="74"/>
      <c r="AR795" s="74"/>
      <c r="AS795" s="74"/>
      <c r="AT795" s="74"/>
      <c r="AU795" s="74"/>
      <c r="AV795" s="74"/>
      <c r="AW795" s="74"/>
      <c r="AX795" s="74"/>
      <c r="AY795" s="74"/>
      <c r="AZ795" s="74"/>
      <c r="BA795" s="74"/>
      <c r="BB795" s="74"/>
      <c r="BC795" s="74"/>
      <c r="BD795" s="74"/>
      <c r="BE795" s="74"/>
      <c r="BF795" s="74"/>
      <c r="BG795" s="74"/>
      <c r="BH795" s="74"/>
      <c r="BI795" s="74"/>
      <c r="BJ795" s="74"/>
      <c r="BK795" s="74"/>
      <c r="BL795" s="74"/>
      <c r="BM795" s="74"/>
      <c r="BN795" s="74"/>
      <c r="BO795" s="74"/>
      <c r="BP795" s="74"/>
      <c r="BQ795" s="74"/>
      <c r="BR795" s="74"/>
      <c r="BS795" s="74"/>
      <c r="BT795" s="74"/>
      <c r="BU795" s="74"/>
      <c r="BV795" s="74"/>
      <c r="BW795" s="74"/>
      <c r="BX795" s="74"/>
      <c r="BY795" s="74"/>
      <c r="BZ795" s="74"/>
      <c r="CA795" s="74"/>
      <c r="CB795" s="74"/>
      <c r="CC795" s="74"/>
      <c r="CD795" s="74"/>
      <c r="CE795" s="74"/>
      <c r="CF795" s="74"/>
      <c r="CG795" s="74"/>
      <c r="CH795" s="74"/>
      <c r="CI795" s="74"/>
      <c r="CJ795" s="74"/>
      <c r="CK795" s="74"/>
      <c r="CL795" s="74"/>
      <c r="CM795" s="74"/>
      <c r="CN795" s="74"/>
      <c r="CO795" s="74"/>
      <c r="CP795" s="74"/>
      <c r="CQ795" s="74"/>
      <c r="CR795" s="74"/>
      <c r="CS795" s="74"/>
      <c r="CT795" s="74"/>
      <c r="CU795" s="74"/>
      <c r="CV795" s="74"/>
      <c r="CW795" s="74"/>
      <c r="CX795" s="74"/>
      <c r="CY795" s="74"/>
      <c r="CZ795" s="74"/>
      <c r="DA795" s="74"/>
      <c r="DB795" s="74"/>
      <c r="DC795" s="74"/>
      <c r="DD795" s="74"/>
      <c r="DE795" s="74"/>
      <c r="DF795" s="74"/>
      <c r="DG795" s="74"/>
      <c r="DH795" s="74"/>
      <c r="DI795" s="74"/>
      <c r="DJ795" s="74"/>
      <c r="DK795" s="74"/>
      <c r="DL795" s="74"/>
      <c r="DM795" s="74"/>
      <c r="DN795" s="74"/>
      <c r="DO795" s="74"/>
      <c r="DP795" s="74"/>
      <c r="DQ795" s="74"/>
      <c r="DR795" s="74"/>
      <c r="DS795" s="74"/>
      <c r="DT795" s="74"/>
      <c r="DU795" s="74"/>
      <c r="DV795" s="74"/>
      <c r="DW795" s="74"/>
      <c r="DX795" s="74"/>
      <c r="DY795" s="74"/>
      <c r="DZ795" s="74"/>
      <c r="EA795" s="74"/>
      <c r="EB795" s="74"/>
      <c r="EC795" s="74"/>
      <c r="ED795" s="74"/>
      <c r="EE795" s="74"/>
      <c r="EF795" s="74"/>
      <c r="EG795" s="74"/>
      <c r="EH795" s="74"/>
      <c r="EI795" s="74"/>
      <c r="EJ795" s="74"/>
      <c r="EK795" s="74"/>
      <c r="EL795" s="74"/>
      <c r="EM795" s="74"/>
      <c r="EN795" s="74"/>
      <c r="EO795" s="74"/>
      <c r="EP795" s="74"/>
      <c r="EQ795" s="74"/>
      <c r="ER795" s="74"/>
      <c r="ES795" s="74"/>
      <c r="ET795" s="74"/>
      <c r="EU795" s="74"/>
      <c r="EV795" s="74"/>
      <c r="EW795" s="74"/>
      <c r="EX795" s="74"/>
      <c r="EY795" s="74"/>
      <c r="EZ795" s="74"/>
      <c r="FA795" s="74"/>
      <c r="FB795" s="74"/>
      <c r="FC795" s="74"/>
      <c r="FD795" s="74"/>
      <c r="FE795" s="74"/>
      <c r="FF795" s="74"/>
      <c r="FG795" s="74"/>
      <c r="FH795" s="74"/>
      <c r="FI795" s="74"/>
      <c r="FJ795" s="74"/>
      <c r="FK795" s="74"/>
      <c r="FL795" s="74"/>
      <c r="FM795" s="74"/>
      <c r="FN795" s="74"/>
      <c r="FO795" s="74"/>
      <c r="FP795" s="74"/>
      <c r="FQ795" s="74"/>
      <c r="FR795" s="74"/>
      <c r="FS795" s="74"/>
      <c r="FT795" s="74"/>
      <c r="FU795" s="74"/>
      <c r="FV795" s="74"/>
      <c r="FW795" s="74"/>
      <c r="FX795" s="74"/>
      <c r="FY795" s="74"/>
      <c r="FZ795" s="74">
        <v>8</v>
      </c>
      <c r="GA795" s="74">
        <v>2.4931163787841797</v>
      </c>
      <c r="GB795" s="74">
        <v>13.904566168785095</v>
      </c>
      <c r="GC795" s="74">
        <v>0</v>
      </c>
      <c r="GD795" s="74">
        <v>2</v>
      </c>
      <c r="GE795" s="74">
        <v>6</v>
      </c>
      <c r="GF795" s="74">
        <v>1</v>
      </c>
      <c r="GG795" t="s">
        <v>238</v>
      </c>
      <c r="GH795" t="s">
        <v>239</v>
      </c>
      <c r="GI795" t="s">
        <v>236</v>
      </c>
      <c r="GJ795" s="47"/>
      <c r="GK795" s="30"/>
    </row>
    <row r="796" spans="1:193" x14ac:dyDescent="0.2">
      <c r="A796" t="s">
        <v>175</v>
      </c>
      <c r="B796" t="s">
        <v>237</v>
      </c>
      <c r="C796" t="s">
        <v>181</v>
      </c>
      <c r="D796" t="s">
        <v>256</v>
      </c>
      <c r="E796" t="s">
        <v>224</v>
      </c>
      <c r="F796" t="s">
        <v>264</v>
      </c>
      <c r="G796" t="s">
        <v>274</v>
      </c>
      <c r="H796" s="74">
        <v>0</v>
      </c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74"/>
      <c r="U796" s="74"/>
      <c r="V796" s="74"/>
      <c r="W796" s="74"/>
      <c r="X796" s="74"/>
      <c r="Y796" s="74"/>
      <c r="Z796" s="74"/>
      <c r="AA796" s="74"/>
      <c r="AB796" s="74"/>
      <c r="AC796" s="74"/>
      <c r="AD796" s="74"/>
      <c r="AE796" s="74"/>
      <c r="AF796" s="74"/>
      <c r="AG796" s="74"/>
      <c r="AH796" s="74"/>
      <c r="AI796" s="74"/>
      <c r="AJ796" s="74"/>
      <c r="AK796" s="74"/>
      <c r="AL796" s="74"/>
      <c r="AM796" s="74"/>
      <c r="AN796" s="74"/>
      <c r="AO796" s="74"/>
      <c r="AP796" s="74"/>
      <c r="AQ796" s="74"/>
      <c r="AR796" s="74"/>
      <c r="AS796" s="74"/>
      <c r="AT796" s="74"/>
      <c r="AU796" s="74"/>
      <c r="AV796" s="74"/>
      <c r="AW796" s="74"/>
      <c r="AX796" s="74"/>
      <c r="AY796" s="74"/>
      <c r="AZ796" s="74"/>
      <c r="BA796" s="74"/>
      <c r="BB796" s="74"/>
      <c r="BC796" s="74"/>
      <c r="BD796" s="74"/>
      <c r="BE796" s="74"/>
      <c r="BF796" s="74"/>
      <c r="BG796" s="74"/>
      <c r="BH796" s="74"/>
      <c r="BI796" s="74"/>
      <c r="BJ796" s="74"/>
      <c r="BK796" s="74"/>
      <c r="BL796" s="74"/>
      <c r="BM796" s="74"/>
      <c r="BN796" s="74"/>
      <c r="BO796" s="74"/>
      <c r="BP796" s="74"/>
      <c r="BQ796" s="74"/>
      <c r="BR796" s="74"/>
      <c r="BS796" s="74"/>
      <c r="BT796" s="74"/>
      <c r="BU796" s="74"/>
      <c r="BV796" s="74"/>
      <c r="BW796" s="74"/>
      <c r="BX796" s="74"/>
      <c r="BY796" s="74"/>
      <c r="BZ796" s="74"/>
      <c r="CA796" s="74"/>
      <c r="CB796" s="74"/>
      <c r="CC796" s="74"/>
      <c r="CD796" s="74"/>
      <c r="CE796" s="74"/>
      <c r="CF796" s="74"/>
      <c r="CG796" s="74"/>
      <c r="CH796" s="74"/>
      <c r="CI796" s="74"/>
      <c r="CJ796" s="74"/>
      <c r="CK796" s="74"/>
      <c r="CL796" s="74"/>
      <c r="CM796" s="74"/>
      <c r="CN796" s="74"/>
      <c r="CO796" s="74"/>
      <c r="CP796" s="74"/>
      <c r="CQ796" s="74"/>
      <c r="CR796" s="74"/>
      <c r="CS796" s="74"/>
      <c r="CT796" s="74"/>
      <c r="CU796" s="74"/>
      <c r="CV796" s="74"/>
      <c r="CW796" s="74"/>
      <c r="CX796" s="74"/>
      <c r="CY796" s="74"/>
      <c r="CZ796" s="74"/>
      <c r="DA796" s="74"/>
      <c r="DB796" s="74"/>
      <c r="DC796" s="74"/>
      <c r="DD796" s="74"/>
      <c r="DE796" s="74"/>
      <c r="DF796" s="74"/>
      <c r="DG796" s="74"/>
      <c r="DH796" s="74"/>
      <c r="DI796" s="74"/>
      <c r="DJ796" s="74"/>
      <c r="DK796" s="74"/>
      <c r="DL796" s="74"/>
      <c r="DM796" s="74"/>
      <c r="DN796" s="74"/>
      <c r="DO796" s="74"/>
      <c r="DP796" s="74"/>
      <c r="DQ796" s="74"/>
      <c r="DR796" s="74"/>
      <c r="DS796" s="74"/>
      <c r="DT796" s="74"/>
      <c r="DU796" s="74"/>
      <c r="DV796" s="74"/>
      <c r="DW796" s="74"/>
      <c r="DX796" s="74"/>
      <c r="DY796" s="74"/>
      <c r="DZ796" s="74"/>
      <c r="EA796" s="74"/>
      <c r="EB796" s="74"/>
      <c r="EC796" s="74"/>
      <c r="ED796" s="74"/>
      <c r="EE796" s="74"/>
      <c r="EF796" s="74"/>
      <c r="EG796" s="74"/>
      <c r="EH796" s="74"/>
      <c r="EI796" s="74"/>
      <c r="EJ796" s="74"/>
      <c r="EK796" s="74"/>
      <c r="EL796" s="74"/>
      <c r="EM796" s="74"/>
      <c r="EN796" s="74"/>
      <c r="EO796" s="74"/>
      <c r="EP796" s="74"/>
      <c r="EQ796" s="74"/>
      <c r="ER796" s="74"/>
      <c r="ES796" s="74"/>
      <c r="ET796" s="74"/>
      <c r="EU796" s="74"/>
      <c r="EV796" s="74"/>
      <c r="EW796" s="74"/>
      <c r="EX796" s="74"/>
      <c r="EY796" s="74"/>
      <c r="EZ796" s="74"/>
      <c r="FA796" s="74"/>
      <c r="FB796" s="74"/>
      <c r="FC796" s="74"/>
      <c r="FD796" s="74"/>
      <c r="FE796" s="74"/>
      <c r="FF796" s="74"/>
      <c r="FG796" s="74"/>
      <c r="FH796" s="74"/>
      <c r="FI796" s="74"/>
      <c r="FJ796" s="74"/>
      <c r="FK796" s="74"/>
      <c r="FL796" s="74"/>
      <c r="FM796" s="74"/>
      <c r="FN796" s="74"/>
      <c r="FO796" s="74"/>
      <c r="FP796" s="74"/>
      <c r="FQ796" s="74"/>
      <c r="FR796" s="74"/>
      <c r="FS796" s="74"/>
      <c r="FT796" s="74"/>
      <c r="FU796" s="74"/>
      <c r="FV796" s="74"/>
      <c r="FW796" s="74"/>
      <c r="FX796" s="74"/>
      <c r="FY796" s="74"/>
      <c r="FZ796" s="74">
        <v>11</v>
      </c>
      <c r="GA796" s="74">
        <v>6.4391694068908691</v>
      </c>
      <c r="GB796" s="74">
        <v>19.815742636099458</v>
      </c>
      <c r="GC796" s="74">
        <v>0</v>
      </c>
      <c r="GD796" s="74">
        <v>2</v>
      </c>
      <c r="GE796" s="74">
        <v>6</v>
      </c>
      <c r="GF796" s="74">
        <v>1</v>
      </c>
      <c r="GG796" t="s">
        <v>238</v>
      </c>
      <c r="GH796" t="s">
        <v>239</v>
      </c>
      <c r="GI796" t="s">
        <v>236</v>
      </c>
      <c r="GJ796" s="47"/>
      <c r="GK796" s="30"/>
    </row>
    <row r="797" spans="1:193" x14ac:dyDescent="0.2">
      <c r="A797" t="s">
        <v>175</v>
      </c>
      <c r="B797" t="s">
        <v>237</v>
      </c>
      <c r="C797" t="s">
        <v>181</v>
      </c>
      <c r="D797" t="s">
        <v>256</v>
      </c>
      <c r="E797" t="s">
        <v>220</v>
      </c>
      <c r="F797" t="s">
        <v>264</v>
      </c>
      <c r="G797" t="s">
        <v>274</v>
      </c>
      <c r="H797" s="74">
        <v>0</v>
      </c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74"/>
      <c r="U797" s="74"/>
      <c r="V797" s="74"/>
      <c r="W797" s="74"/>
      <c r="X797" s="74"/>
      <c r="Y797" s="74"/>
      <c r="Z797" s="74"/>
      <c r="AA797" s="74"/>
      <c r="AB797" s="74"/>
      <c r="AC797" s="74"/>
      <c r="AD797" s="74"/>
      <c r="AE797" s="74"/>
      <c r="AF797" s="74"/>
      <c r="AG797" s="74"/>
      <c r="AH797" s="74"/>
      <c r="AI797" s="74"/>
      <c r="AJ797" s="74"/>
      <c r="AK797" s="74"/>
      <c r="AL797" s="74"/>
      <c r="AM797" s="74"/>
      <c r="AN797" s="74"/>
      <c r="AO797" s="74"/>
      <c r="AP797" s="74"/>
      <c r="AQ797" s="74"/>
      <c r="AR797" s="74"/>
      <c r="AS797" s="74"/>
      <c r="AT797" s="74"/>
      <c r="AU797" s="74"/>
      <c r="AV797" s="74"/>
      <c r="AW797" s="74"/>
      <c r="AX797" s="74"/>
      <c r="AY797" s="74"/>
      <c r="AZ797" s="74"/>
      <c r="BA797" s="74"/>
      <c r="BB797" s="74"/>
      <c r="BC797" s="74"/>
      <c r="BD797" s="74"/>
      <c r="BE797" s="74"/>
      <c r="BF797" s="74"/>
      <c r="BG797" s="74"/>
      <c r="BH797" s="74"/>
      <c r="BI797" s="74"/>
      <c r="BJ797" s="74"/>
      <c r="BK797" s="74"/>
      <c r="BL797" s="74"/>
      <c r="BM797" s="74"/>
      <c r="BN797" s="74"/>
      <c r="BO797" s="74"/>
      <c r="BP797" s="74"/>
      <c r="BQ797" s="74"/>
      <c r="BR797" s="74"/>
      <c r="BS797" s="74"/>
      <c r="BT797" s="74"/>
      <c r="BU797" s="74"/>
      <c r="BV797" s="74"/>
      <c r="BW797" s="74"/>
      <c r="BX797" s="74"/>
      <c r="BY797" s="74"/>
      <c r="BZ797" s="74"/>
      <c r="CA797" s="74"/>
      <c r="CB797" s="74"/>
      <c r="CC797" s="74"/>
      <c r="CD797" s="74"/>
      <c r="CE797" s="74"/>
      <c r="CF797" s="74"/>
      <c r="CG797" s="74"/>
      <c r="CH797" s="74"/>
      <c r="CI797" s="74"/>
      <c r="CJ797" s="74"/>
      <c r="CK797" s="74"/>
      <c r="CL797" s="74"/>
      <c r="CM797" s="74"/>
      <c r="CN797" s="74"/>
      <c r="CO797" s="74"/>
      <c r="CP797" s="74"/>
      <c r="CQ797" s="74"/>
      <c r="CR797" s="74"/>
      <c r="CS797" s="74"/>
      <c r="CT797" s="74"/>
      <c r="CU797" s="74"/>
      <c r="CV797" s="74"/>
      <c r="CW797" s="74"/>
      <c r="CX797" s="74"/>
      <c r="CY797" s="74"/>
      <c r="CZ797" s="74"/>
      <c r="DA797" s="74"/>
      <c r="DB797" s="74"/>
      <c r="DC797" s="74"/>
      <c r="DD797" s="74"/>
      <c r="DE797" s="74"/>
      <c r="DF797" s="74"/>
      <c r="DG797" s="74"/>
      <c r="DH797" s="74"/>
      <c r="DI797" s="74"/>
      <c r="DJ797" s="74"/>
      <c r="DK797" s="74"/>
      <c r="DL797" s="74"/>
      <c r="DM797" s="74"/>
      <c r="DN797" s="74"/>
      <c r="DO797" s="74"/>
      <c r="DP797" s="74"/>
      <c r="DQ797" s="74"/>
      <c r="DR797" s="74"/>
      <c r="DS797" s="74"/>
      <c r="DT797" s="74"/>
      <c r="DU797" s="74"/>
      <c r="DV797" s="74"/>
      <c r="DW797" s="74"/>
      <c r="DX797" s="74"/>
      <c r="DY797" s="74"/>
      <c r="DZ797" s="74"/>
      <c r="EA797" s="74"/>
      <c r="EB797" s="74"/>
      <c r="EC797" s="74"/>
      <c r="ED797" s="74"/>
      <c r="EE797" s="74"/>
      <c r="EF797" s="74"/>
      <c r="EG797" s="74"/>
      <c r="EH797" s="74"/>
      <c r="EI797" s="74"/>
      <c r="EJ797" s="74"/>
      <c r="EK797" s="74"/>
      <c r="EL797" s="74"/>
      <c r="EM797" s="74"/>
      <c r="EN797" s="74"/>
      <c r="EO797" s="74"/>
      <c r="EP797" s="74"/>
      <c r="EQ797" s="74"/>
      <c r="ER797" s="74"/>
      <c r="ES797" s="74"/>
      <c r="ET797" s="74"/>
      <c r="EU797" s="74"/>
      <c r="EV797" s="74"/>
      <c r="EW797" s="74"/>
      <c r="EX797" s="74"/>
      <c r="EY797" s="74"/>
      <c r="EZ797" s="74"/>
      <c r="FA797" s="74"/>
      <c r="FB797" s="74"/>
      <c r="FC797" s="74"/>
      <c r="FD797" s="74"/>
      <c r="FE797" s="74"/>
      <c r="FF797" s="74"/>
      <c r="FG797" s="74"/>
      <c r="FH797" s="74"/>
      <c r="FI797" s="74"/>
      <c r="FJ797" s="74"/>
      <c r="FK797" s="74"/>
      <c r="FL797" s="74"/>
      <c r="FM797" s="74"/>
      <c r="FN797" s="74"/>
      <c r="FO797" s="74"/>
      <c r="FP797" s="74"/>
      <c r="FQ797" s="74"/>
      <c r="FR797" s="74"/>
      <c r="FS797" s="74"/>
      <c r="FT797" s="74"/>
      <c r="FU797" s="74"/>
      <c r="FV797" s="74"/>
      <c r="FW797" s="74"/>
      <c r="FX797" s="74"/>
      <c r="FY797" s="74"/>
      <c r="FZ797" s="74">
        <v>17</v>
      </c>
      <c r="GA797" s="74">
        <v>6.4531221389770508</v>
      </c>
      <c r="GB797" s="74">
        <v>27.403469553217292</v>
      </c>
      <c r="GC797" s="74">
        <v>0</v>
      </c>
      <c r="GD797" s="74">
        <v>2</v>
      </c>
      <c r="GE797" s="74">
        <v>6</v>
      </c>
      <c r="GF797" s="74">
        <v>1</v>
      </c>
      <c r="GG797" t="s">
        <v>238</v>
      </c>
      <c r="GH797" t="s">
        <v>239</v>
      </c>
      <c r="GI797" t="s">
        <v>236</v>
      </c>
      <c r="GJ797" s="47"/>
      <c r="GK797" s="30"/>
    </row>
    <row r="798" spans="1:193" x14ac:dyDescent="0.2">
      <c r="A798" t="s">
        <v>175</v>
      </c>
      <c r="B798" t="s">
        <v>237</v>
      </c>
      <c r="C798" t="s">
        <v>181</v>
      </c>
      <c r="D798" t="s">
        <v>256</v>
      </c>
      <c r="E798" t="s">
        <v>221</v>
      </c>
      <c r="F798" t="s">
        <v>264</v>
      </c>
      <c r="G798" t="s">
        <v>274</v>
      </c>
      <c r="H798" s="74">
        <v>0</v>
      </c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74"/>
      <c r="U798" s="74"/>
      <c r="V798" s="74"/>
      <c r="W798" s="74"/>
      <c r="X798" s="74"/>
      <c r="Y798" s="74"/>
      <c r="Z798" s="74"/>
      <c r="AA798" s="74"/>
      <c r="AB798" s="74"/>
      <c r="AC798" s="74"/>
      <c r="AD798" s="74"/>
      <c r="AE798" s="74"/>
      <c r="AF798" s="74"/>
      <c r="AG798" s="74"/>
      <c r="AH798" s="74"/>
      <c r="AI798" s="74"/>
      <c r="AJ798" s="74"/>
      <c r="AK798" s="74"/>
      <c r="AL798" s="74"/>
      <c r="AM798" s="74"/>
      <c r="AN798" s="74"/>
      <c r="AO798" s="74"/>
      <c r="AP798" s="74"/>
      <c r="AQ798" s="74"/>
      <c r="AR798" s="74"/>
      <c r="AS798" s="74"/>
      <c r="AT798" s="74"/>
      <c r="AU798" s="74"/>
      <c r="AV798" s="74"/>
      <c r="AW798" s="74"/>
      <c r="AX798" s="74"/>
      <c r="AY798" s="74"/>
      <c r="AZ798" s="74"/>
      <c r="BA798" s="74"/>
      <c r="BB798" s="74"/>
      <c r="BC798" s="74"/>
      <c r="BD798" s="74"/>
      <c r="BE798" s="74"/>
      <c r="BF798" s="74"/>
      <c r="BG798" s="74"/>
      <c r="BH798" s="74"/>
      <c r="BI798" s="74"/>
      <c r="BJ798" s="74"/>
      <c r="BK798" s="74"/>
      <c r="BL798" s="74"/>
      <c r="BM798" s="74"/>
      <c r="BN798" s="74"/>
      <c r="BO798" s="74"/>
      <c r="BP798" s="74"/>
      <c r="BQ798" s="74"/>
      <c r="BR798" s="74"/>
      <c r="BS798" s="74"/>
      <c r="BT798" s="74"/>
      <c r="BU798" s="74"/>
      <c r="BV798" s="74"/>
      <c r="BW798" s="74"/>
      <c r="BX798" s="74"/>
      <c r="BY798" s="74"/>
      <c r="BZ798" s="74"/>
      <c r="CA798" s="74"/>
      <c r="CB798" s="74"/>
      <c r="CC798" s="74"/>
      <c r="CD798" s="74"/>
      <c r="CE798" s="74"/>
      <c r="CF798" s="74"/>
      <c r="CG798" s="74"/>
      <c r="CH798" s="74"/>
      <c r="CI798" s="74"/>
      <c r="CJ798" s="74"/>
      <c r="CK798" s="74"/>
      <c r="CL798" s="74"/>
      <c r="CM798" s="74"/>
      <c r="CN798" s="74"/>
      <c r="CO798" s="74"/>
      <c r="CP798" s="74"/>
      <c r="CQ798" s="74"/>
      <c r="CR798" s="74"/>
      <c r="CS798" s="74"/>
      <c r="CT798" s="74"/>
      <c r="CU798" s="74"/>
      <c r="CV798" s="74"/>
      <c r="CW798" s="74"/>
      <c r="CX798" s="74"/>
      <c r="CY798" s="74"/>
      <c r="CZ798" s="74"/>
      <c r="DA798" s="74"/>
      <c r="DB798" s="74"/>
      <c r="DC798" s="74"/>
      <c r="DD798" s="74"/>
      <c r="DE798" s="74"/>
      <c r="DF798" s="74"/>
      <c r="DG798" s="74"/>
      <c r="DH798" s="74"/>
      <c r="DI798" s="74"/>
      <c r="DJ798" s="74"/>
      <c r="DK798" s="74"/>
      <c r="DL798" s="74"/>
      <c r="DM798" s="74"/>
      <c r="DN798" s="74"/>
      <c r="DO798" s="74"/>
      <c r="DP798" s="74"/>
      <c r="DQ798" s="74"/>
      <c r="DR798" s="74"/>
      <c r="DS798" s="74"/>
      <c r="DT798" s="74"/>
      <c r="DU798" s="74"/>
      <c r="DV798" s="74"/>
      <c r="DW798" s="74"/>
      <c r="DX798" s="74"/>
      <c r="DY798" s="74"/>
      <c r="DZ798" s="74"/>
      <c r="EA798" s="74"/>
      <c r="EB798" s="74"/>
      <c r="EC798" s="74"/>
      <c r="ED798" s="74"/>
      <c r="EE798" s="74"/>
      <c r="EF798" s="74"/>
      <c r="EG798" s="74"/>
      <c r="EH798" s="74"/>
      <c r="EI798" s="74"/>
      <c r="EJ798" s="74"/>
      <c r="EK798" s="74"/>
      <c r="EL798" s="74"/>
      <c r="EM798" s="74"/>
      <c r="EN798" s="74"/>
      <c r="EO798" s="74"/>
      <c r="EP798" s="74"/>
      <c r="EQ798" s="74"/>
      <c r="ER798" s="74"/>
      <c r="ES798" s="74"/>
      <c r="ET798" s="74"/>
      <c r="EU798" s="74"/>
      <c r="EV798" s="74"/>
      <c r="EW798" s="74"/>
      <c r="EX798" s="74"/>
      <c r="EY798" s="74"/>
      <c r="EZ798" s="74"/>
      <c r="FA798" s="74"/>
      <c r="FB798" s="74"/>
      <c r="FC798" s="74"/>
      <c r="FD798" s="74"/>
      <c r="FE798" s="74"/>
      <c r="FF798" s="74"/>
      <c r="FG798" s="74"/>
      <c r="FH798" s="74"/>
      <c r="FI798" s="74"/>
      <c r="FJ798" s="74"/>
      <c r="FK798" s="74"/>
      <c r="FL798" s="74"/>
      <c r="FM798" s="74"/>
      <c r="FN798" s="74"/>
      <c r="FO798" s="74"/>
      <c r="FP798" s="74"/>
      <c r="FQ798" s="74"/>
      <c r="FR798" s="74"/>
      <c r="FS798" s="74"/>
      <c r="FT798" s="74"/>
      <c r="FU798" s="74"/>
      <c r="FV798" s="74"/>
      <c r="FW798" s="74"/>
      <c r="FX798" s="74"/>
      <c r="FY798" s="74"/>
      <c r="FZ798" s="74">
        <v>21</v>
      </c>
      <c r="GA798" s="74">
        <v>6.7043247222900391</v>
      </c>
      <c r="GB798" s="74">
        <v>32.489302468951792</v>
      </c>
      <c r="GC798" s="74">
        <v>0</v>
      </c>
      <c r="GD798" s="74">
        <v>2</v>
      </c>
      <c r="GE798" s="74">
        <v>6</v>
      </c>
      <c r="GF798" s="74">
        <v>1</v>
      </c>
      <c r="GG798" t="s">
        <v>238</v>
      </c>
      <c r="GH798" t="s">
        <v>239</v>
      </c>
      <c r="GI798" t="s">
        <v>236</v>
      </c>
      <c r="GJ798" s="47"/>
      <c r="GK798" s="30"/>
    </row>
    <row r="799" spans="1:193" x14ac:dyDescent="0.2">
      <c r="A799" t="s">
        <v>175</v>
      </c>
      <c r="B799" t="s">
        <v>237</v>
      </c>
      <c r="C799" t="s">
        <v>181</v>
      </c>
      <c r="D799" t="s">
        <v>256</v>
      </c>
      <c r="E799" t="s">
        <v>186</v>
      </c>
      <c r="F799" t="s">
        <v>264</v>
      </c>
      <c r="G799" t="s">
        <v>274</v>
      </c>
      <c r="H799" s="74">
        <v>30</v>
      </c>
      <c r="I799" s="74">
        <v>0.95127147436141968</v>
      </c>
      <c r="J799" s="74">
        <v>0.93982189893722534</v>
      </c>
      <c r="K799" s="74">
        <v>0.94831085205078125</v>
      </c>
      <c r="L799" s="74">
        <v>0.96693223714828491</v>
      </c>
      <c r="M799" s="74">
        <v>1.0299447774887085</v>
      </c>
      <c r="N799" s="74">
        <v>1.3439755439758301</v>
      </c>
      <c r="O799" s="74">
        <v>1.3781367540359497</v>
      </c>
      <c r="P799" s="74">
        <v>1.5064355134963989</v>
      </c>
      <c r="Q799" s="74">
        <v>1.902807354927063</v>
      </c>
      <c r="R799" s="74">
        <v>2.1593399047851563</v>
      </c>
      <c r="S799" s="74">
        <v>2.1510088443756104</v>
      </c>
      <c r="T799" s="74">
        <v>2.1090152263641357</v>
      </c>
      <c r="U799" s="74">
        <v>2.1366555690765381</v>
      </c>
      <c r="V799" s="74">
        <v>2.0196678638458252</v>
      </c>
      <c r="W799" s="74">
        <v>1.9602440595626831</v>
      </c>
      <c r="X799" s="74">
        <v>1.7880170345306396</v>
      </c>
      <c r="Y799" s="74">
        <v>1.482219934463501</v>
      </c>
      <c r="Z799" s="74">
        <v>1.2919142246246338</v>
      </c>
      <c r="AA799" s="74">
        <v>1.2408314943313599</v>
      </c>
      <c r="AB799" s="74">
        <v>1.1760460138320923</v>
      </c>
      <c r="AC799" s="74">
        <v>1.1270123720169067</v>
      </c>
      <c r="AD799" s="74">
        <v>1.0270938873291016</v>
      </c>
      <c r="AE799" s="74">
        <v>0.9666142463684082</v>
      </c>
      <c r="AF799" s="74">
        <v>0.93939679861068726</v>
      </c>
      <c r="AG799" s="74">
        <v>-0.1131894588470459</v>
      </c>
      <c r="AH799" s="74">
        <v>-9.1353438794612885E-2</v>
      </c>
      <c r="AI799" s="74">
        <v>-6.0203403234481812E-2</v>
      </c>
      <c r="AJ799" s="74">
        <v>-7.0616468787193298E-2</v>
      </c>
      <c r="AK799" s="74">
        <v>-3.77766452729702E-2</v>
      </c>
      <c r="AL799" s="74">
        <v>-8.2780860364437103E-2</v>
      </c>
      <c r="AM799" s="74">
        <v>-0.37893223762512207</v>
      </c>
      <c r="AN799" s="74">
        <v>-0.44181972742080688</v>
      </c>
      <c r="AO799" s="74">
        <v>-0.33674761652946472</v>
      </c>
      <c r="AP799" s="74">
        <v>-0.17509764432907104</v>
      </c>
      <c r="AQ799" s="74">
        <v>-0.23907385766506195</v>
      </c>
      <c r="AR799" s="74">
        <v>-0.2444661557674408</v>
      </c>
      <c r="AS799" s="74">
        <v>-0.19501829147338867</v>
      </c>
      <c r="AT799" s="74">
        <v>-0.16958363354206085</v>
      </c>
      <c r="AU799" s="74">
        <v>-0.20197716355323792</v>
      </c>
      <c r="AV799" s="74">
        <v>-0.21283911168575287</v>
      </c>
      <c r="AW799" s="74">
        <v>-0.24760246276855469</v>
      </c>
      <c r="AX799" s="74">
        <v>-0.23695552349090576</v>
      </c>
      <c r="AY799" s="74">
        <v>-0.21003562211990356</v>
      </c>
      <c r="AZ799" s="74">
        <v>-0.23950482904911041</v>
      </c>
      <c r="BA799" s="74">
        <v>-0.20584966242313385</v>
      </c>
      <c r="BB799" s="74">
        <v>-0.15694373846054077</v>
      </c>
      <c r="BC799" s="74">
        <v>-0.16141499578952789</v>
      </c>
      <c r="BD799" s="74">
        <v>-0.15487046539783478</v>
      </c>
      <c r="BE799" s="74">
        <v>9.5027913630474359E-5</v>
      </c>
      <c r="BF799" s="74">
        <v>3.1361354049295187E-3</v>
      </c>
      <c r="BG799" s="74">
        <v>1.5443618409335613E-2</v>
      </c>
      <c r="BH799" s="74">
        <v>-2.9332228004932404E-3</v>
      </c>
      <c r="BI799" s="74">
        <v>2.5587040930986404E-2</v>
      </c>
      <c r="BJ799" s="74">
        <v>-3.7250095047056675E-3</v>
      </c>
      <c r="BK799" s="74">
        <v>-0.21210193634033203</v>
      </c>
      <c r="BL799" s="74">
        <v>-0.27269259095191956</v>
      </c>
      <c r="BM799" s="74">
        <v>-0.15571223199367523</v>
      </c>
      <c r="BN799" s="74">
        <v>-2.1115729585289955E-2</v>
      </c>
      <c r="BO799" s="74">
        <v>-8.8644303381443024E-2</v>
      </c>
      <c r="BP799" s="74">
        <v>-8.4472693502902985E-2</v>
      </c>
      <c r="BQ799" s="74">
        <v>-1.359180361032486E-2</v>
      </c>
      <c r="BR799" s="74">
        <v>1.217393483966589E-2</v>
      </c>
      <c r="BS799" s="74">
        <v>-1.123153418302536E-2</v>
      </c>
      <c r="BT799" s="74">
        <v>-3.1412616372108459E-2</v>
      </c>
      <c r="BU799" s="74">
        <v>-6.4534798264503479E-2</v>
      </c>
      <c r="BV799" s="74">
        <v>-4.3610811233520508E-2</v>
      </c>
      <c r="BW799" s="74">
        <v>-1.4916915446519852E-2</v>
      </c>
      <c r="BX799" s="74">
        <v>-4.8739667981863022E-2</v>
      </c>
      <c r="BY799" s="74">
        <v>-3.2548129558563232E-2</v>
      </c>
      <c r="BZ799" s="74">
        <v>-5.9854541905224323E-3</v>
      </c>
      <c r="CA799" s="74">
        <v>-1.7926353961229324E-2</v>
      </c>
      <c r="CB799" s="74">
        <v>-1.6841143369674683E-2</v>
      </c>
      <c r="CC799" s="74">
        <v>7.8555524349212646E-2</v>
      </c>
      <c r="CD799" s="74">
        <v>6.8579331040382385E-2</v>
      </c>
      <c r="CE799" s="74">
        <v>6.783650815486908E-2</v>
      </c>
      <c r="CF799" s="74">
        <v>4.3943990021944046E-2</v>
      </c>
      <c r="CG799" s="74">
        <v>6.9472536444664001E-2</v>
      </c>
      <c r="CH799" s="74">
        <v>5.1028836518526077E-2</v>
      </c>
      <c r="CI799" s="74">
        <v>-9.6555784344673157E-2</v>
      </c>
      <c r="CJ799" s="74">
        <v>-0.15555568039417267</v>
      </c>
      <c r="CK799" s="74">
        <v>-3.0327674001455307E-2</v>
      </c>
      <c r="CL799" s="74">
        <v>8.5531659424304962E-2</v>
      </c>
      <c r="CM799" s="74">
        <v>1.5542751178145409E-2</v>
      </c>
      <c r="CN799" s="74">
        <v>2.6338290423154831E-2</v>
      </c>
      <c r="CO799" s="74">
        <v>0.11206363141536713</v>
      </c>
      <c r="CP799" s="74">
        <v>0.13805869221687317</v>
      </c>
      <c r="CQ799" s="74">
        <v>0.12087831646203995</v>
      </c>
      <c r="CR799" s="74">
        <v>9.4242826104164124E-2</v>
      </c>
      <c r="CS799" s="74">
        <v>6.2257327139377594E-2</v>
      </c>
      <c r="CT799" s="74">
        <v>9.0299151837825775E-2</v>
      </c>
      <c r="CU799" s="74">
        <v>0.12022171169519424</v>
      </c>
      <c r="CV799" s="74">
        <v>8.3383709192276001E-2</v>
      </c>
      <c r="CW799" s="74">
        <v>8.7479971349239349E-2</v>
      </c>
      <c r="CX799" s="74">
        <v>9.856780618429184E-2</v>
      </c>
      <c r="CY799" s="74">
        <v>8.145345002412796E-2</v>
      </c>
      <c r="CZ799" s="74">
        <v>7.8757539391517639E-2</v>
      </c>
      <c r="DA799" s="74">
        <v>0.15701602399349213</v>
      </c>
      <c r="DB799" s="74">
        <v>0.13402251899242401</v>
      </c>
      <c r="DC799" s="74">
        <v>0.12022940814495087</v>
      </c>
      <c r="DD799" s="74">
        <v>9.0821199119091034E-2</v>
      </c>
      <c r="DE799" s="74">
        <v>0.1133580282330513</v>
      </c>
      <c r="DF799" s="74">
        <v>0.10578268021345139</v>
      </c>
      <c r="DG799" s="74">
        <v>1.8990369513630867E-2</v>
      </c>
      <c r="DH799" s="74">
        <v>-3.841874748468399E-2</v>
      </c>
      <c r="DI799" s="74">
        <v>9.5056883990764618E-2</v>
      </c>
      <c r="DJ799" s="74">
        <v>0.19217906892299652</v>
      </c>
      <c r="DK799" s="74">
        <v>0.11972980201244354</v>
      </c>
      <c r="DL799" s="74">
        <v>0.13714928925037384</v>
      </c>
      <c r="DM799" s="74">
        <v>0.23771907389163971</v>
      </c>
      <c r="DN799" s="74">
        <v>0.26394343376159668</v>
      </c>
      <c r="DO799" s="74">
        <v>0.25298815965652466</v>
      </c>
      <c r="DP799" s="74">
        <v>0.21989825367927551</v>
      </c>
      <c r="DQ799" s="74">
        <v>0.18904945254325867</v>
      </c>
      <c r="DR799" s="74">
        <v>0.22420911490917206</v>
      </c>
      <c r="DS799" s="74">
        <v>0.25536033511161804</v>
      </c>
      <c r="DT799" s="74">
        <v>0.21550709009170532</v>
      </c>
      <c r="DU799" s="74">
        <v>0.20750807225704193</v>
      </c>
      <c r="DV799" s="74">
        <v>0.20312106609344482</v>
      </c>
      <c r="DW799" s="74">
        <v>0.18083326518535614</v>
      </c>
      <c r="DX799" s="74">
        <v>0.17435622215270996</v>
      </c>
      <c r="DY799" s="74">
        <v>0.27030050754547119</v>
      </c>
      <c r="DZ799" s="74">
        <v>0.22851210832595825</v>
      </c>
      <c r="EA799" s="74">
        <v>0.19587641954421997</v>
      </c>
      <c r="EB799" s="74">
        <v>0.15850445628166199</v>
      </c>
      <c r="EC799" s="74">
        <v>0.1767217218875885</v>
      </c>
      <c r="ED799" s="74">
        <v>0.18483853340148926</v>
      </c>
      <c r="EE799" s="74">
        <v>0.18582066893577576</v>
      </c>
      <c r="EF799" s="74">
        <v>0.13070835173130035</v>
      </c>
      <c r="EG799" s="74">
        <v>0.2760922908782959</v>
      </c>
      <c r="EH799" s="74">
        <v>0.34616094827651978</v>
      </c>
      <c r="EI799" s="74">
        <v>0.27015936374664307</v>
      </c>
      <c r="EJ799" s="74">
        <v>0.29714271426200867</v>
      </c>
      <c r="EK799" s="74">
        <v>0.41914552450180054</v>
      </c>
      <c r="EL799" s="74">
        <v>0.44570103287696838</v>
      </c>
      <c r="EM799" s="74">
        <v>0.44373378157615662</v>
      </c>
      <c r="EN799" s="74">
        <v>0.40132474899291992</v>
      </c>
      <c r="EO799" s="74">
        <v>0.37211713194847107</v>
      </c>
      <c r="EP799" s="74">
        <v>0.41755384206771851</v>
      </c>
      <c r="EQ799" s="74">
        <v>0.45047900080680847</v>
      </c>
      <c r="ER799" s="74">
        <v>0.40627223253250122</v>
      </c>
      <c r="ES799" s="74">
        <v>0.38080960512161255</v>
      </c>
      <c r="ET799" s="74">
        <v>0.35407939553260803</v>
      </c>
      <c r="EU799" s="74">
        <v>0.3243219256401062</v>
      </c>
      <c r="EV799" s="74">
        <v>0.31238555908203125</v>
      </c>
      <c r="EW799" s="74">
        <v>50.580287933349609</v>
      </c>
      <c r="EX799" s="74">
        <v>49.501194000244141</v>
      </c>
      <c r="EY799" s="74">
        <v>48.640041351318359</v>
      </c>
      <c r="EZ799" s="74">
        <v>47.678409576416016</v>
      </c>
      <c r="FA799" s="74">
        <v>46.772300720214844</v>
      </c>
      <c r="FB799" s="74">
        <v>46.321510314941406</v>
      </c>
      <c r="FC799" s="74">
        <v>45.416084289550781</v>
      </c>
      <c r="FD799" s="74">
        <v>45.661090850830078</v>
      </c>
      <c r="FE799" s="74">
        <v>47.925613403320313</v>
      </c>
      <c r="FF799" s="74">
        <v>51.275100708007813</v>
      </c>
      <c r="FG799" s="74">
        <v>54.669143676757813</v>
      </c>
      <c r="FH799" s="74">
        <v>58.010410308837891</v>
      </c>
      <c r="FI799" s="74">
        <v>60.668785095214844</v>
      </c>
      <c r="FJ799" s="74">
        <v>62.593479156494141</v>
      </c>
      <c r="FK799" s="74">
        <v>63.855922698974609</v>
      </c>
      <c r="FL799" s="74">
        <v>64.097770690917969</v>
      </c>
      <c r="FM799" s="74">
        <v>64.1309814453125</v>
      </c>
      <c r="FN799" s="74">
        <v>63.281871795654297</v>
      </c>
      <c r="FO799" s="74">
        <v>61.726707458496094</v>
      </c>
      <c r="FP799" s="74">
        <v>59.380168914794922</v>
      </c>
      <c r="FQ799" s="74">
        <v>56.721256256103516</v>
      </c>
      <c r="FR799" s="74">
        <v>55.103065490722656</v>
      </c>
      <c r="FS799" s="74">
        <v>53.477584838867188</v>
      </c>
      <c r="FT799" s="74">
        <v>52.222488403320313</v>
      </c>
      <c r="FU799" s="74">
        <v>0.15879625082015991</v>
      </c>
      <c r="FV799" s="74">
        <v>0.26083856821060181</v>
      </c>
      <c r="FW799" s="74">
        <v>0.13749884068965912</v>
      </c>
      <c r="FX799" s="74">
        <v>0.4359591007232666</v>
      </c>
      <c r="FY799" s="74">
        <v>0</v>
      </c>
      <c r="FZ799" s="74">
        <v>26</v>
      </c>
      <c r="GA799" s="74">
        <v>5.3219847679138184</v>
      </c>
      <c r="GB799" s="74">
        <v>37.727459224872291</v>
      </c>
      <c r="GC799" s="74">
        <v>1</v>
      </c>
      <c r="GD799" s="74">
        <v>2</v>
      </c>
      <c r="GE799" s="74">
        <v>6</v>
      </c>
      <c r="GF799" s="74">
        <v>1</v>
      </c>
      <c r="GG799" t="s">
        <v>238</v>
      </c>
      <c r="GH799" t="s">
        <v>239</v>
      </c>
      <c r="GI799" t="s">
        <v>236</v>
      </c>
      <c r="GJ799" s="47"/>
      <c r="GK799" s="30"/>
    </row>
    <row r="800" spans="1:193" x14ac:dyDescent="0.2">
      <c r="A800" t="s">
        <v>175</v>
      </c>
      <c r="B800" t="s">
        <v>237</v>
      </c>
      <c r="C800" t="s">
        <v>181</v>
      </c>
      <c r="D800" t="s">
        <v>256</v>
      </c>
      <c r="E800" t="s">
        <v>187</v>
      </c>
      <c r="F800" t="s">
        <v>264</v>
      </c>
      <c r="G800" t="s">
        <v>274</v>
      </c>
      <c r="H800" s="74">
        <v>31</v>
      </c>
      <c r="I800" s="74">
        <v>1.0241692066192627</v>
      </c>
      <c r="J800" s="74">
        <v>0.99953997135162354</v>
      </c>
      <c r="K800" s="74">
        <v>1.0726315975189209</v>
      </c>
      <c r="L800" s="74">
        <v>1.17320716381073</v>
      </c>
      <c r="M800" s="74">
        <v>1.2190572023391724</v>
      </c>
      <c r="N800" s="74">
        <v>1.4147052764892578</v>
      </c>
      <c r="O800" s="74">
        <v>1.3642102479934692</v>
      </c>
      <c r="P800" s="74">
        <v>1.4287774562835693</v>
      </c>
      <c r="Q800" s="74">
        <v>1.5814814567565918</v>
      </c>
      <c r="R800" s="74">
        <v>1.8612809181213379</v>
      </c>
      <c r="S800" s="74">
        <v>1.8615868091583252</v>
      </c>
      <c r="T800" s="74">
        <v>1.8056546449661255</v>
      </c>
      <c r="U800" s="74">
        <v>1.8536171913146973</v>
      </c>
      <c r="V800" s="74">
        <v>1.811924934387207</v>
      </c>
      <c r="W800" s="74">
        <v>1.7821911573410034</v>
      </c>
      <c r="X800" s="74">
        <v>1.6902498006820679</v>
      </c>
      <c r="Y800" s="74">
        <v>1.4211773872375488</v>
      </c>
      <c r="Z800" s="74">
        <v>1.2561813592910767</v>
      </c>
      <c r="AA800" s="74">
        <v>1.2214728593826294</v>
      </c>
      <c r="AB800" s="74">
        <v>1.1809931993484497</v>
      </c>
      <c r="AC800" s="74">
        <v>1.1670732498168945</v>
      </c>
      <c r="AD800" s="74">
        <v>1.1243053674697876</v>
      </c>
      <c r="AE800" s="74">
        <v>1.0690643787384033</v>
      </c>
      <c r="AF800" s="74">
        <v>1.037068247795105</v>
      </c>
      <c r="AG800" s="74">
        <v>-0.11318948119878769</v>
      </c>
      <c r="AH800" s="74">
        <v>-9.1353423893451691E-2</v>
      </c>
      <c r="AI800" s="74">
        <v>-6.020340695977211E-2</v>
      </c>
      <c r="AJ800" s="74">
        <v>-7.0616461336612701E-2</v>
      </c>
      <c r="AK800" s="74">
        <v>-3.7776637822389603E-2</v>
      </c>
      <c r="AL800" s="74">
        <v>-8.2780860364437103E-2</v>
      </c>
      <c r="AM800" s="74">
        <v>-0.37893220782279968</v>
      </c>
      <c r="AN800" s="74">
        <v>-0.44181972742080688</v>
      </c>
      <c r="AO800" s="74">
        <v>-0.33674761652946472</v>
      </c>
      <c r="AP800" s="74">
        <v>-0.17509762942790985</v>
      </c>
      <c r="AQ800" s="74">
        <v>-0.23907384276390076</v>
      </c>
      <c r="AR800" s="74">
        <v>-0.24446618556976318</v>
      </c>
      <c r="AS800" s="74">
        <v>-0.19501827657222748</v>
      </c>
      <c r="AT800" s="74">
        <v>-0.16958364844322205</v>
      </c>
      <c r="AU800" s="74">
        <v>-0.20197717845439911</v>
      </c>
      <c r="AV800" s="74">
        <v>-0.21283908188343048</v>
      </c>
      <c r="AW800" s="74">
        <v>-0.24760246276855469</v>
      </c>
      <c r="AX800" s="74">
        <v>-0.23695553839206696</v>
      </c>
      <c r="AY800" s="74">
        <v>-0.21003562211990356</v>
      </c>
      <c r="AZ800" s="74">
        <v>-0.23950484395027161</v>
      </c>
      <c r="BA800" s="74">
        <v>-0.20584963262081146</v>
      </c>
      <c r="BB800" s="74">
        <v>-0.15694373846054077</v>
      </c>
      <c r="BC800" s="74">
        <v>-0.16141499578952789</v>
      </c>
      <c r="BD800" s="74">
        <v>-0.15487048029899597</v>
      </c>
      <c r="BE800" s="74">
        <v>9.5018876891117543E-5</v>
      </c>
      <c r="BF800" s="74">
        <v>3.136141924187541E-3</v>
      </c>
      <c r="BG800" s="74">
        <v>1.5443614684045315E-2</v>
      </c>
      <c r="BH800" s="74">
        <v>-2.9332197736948729E-3</v>
      </c>
      <c r="BI800" s="74">
        <v>2.5587040930986404E-2</v>
      </c>
      <c r="BJ800" s="74">
        <v>-3.725005779415369E-3</v>
      </c>
      <c r="BK800" s="74">
        <v>-0.21210192143917084</v>
      </c>
      <c r="BL800" s="74">
        <v>-0.27269259095191956</v>
      </c>
      <c r="BM800" s="74">
        <v>-0.15571223199367523</v>
      </c>
      <c r="BN800" s="74">
        <v>-2.1115735173225403E-2</v>
      </c>
      <c r="BO800" s="74">
        <v>-8.8644295930862427E-2</v>
      </c>
      <c r="BP800" s="74">
        <v>-8.4472708404064178E-2</v>
      </c>
      <c r="BQ800" s="74">
        <v>-1.3591790571808815E-2</v>
      </c>
      <c r="BR800" s="74">
        <v>1.2173926457762718E-2</v>
      </c>
      <c r="BS800" s="74">
        <v>-1.1231531389057636E-2</v>
      </c>
      <c r="BT800" s="74">
        <v>-3.1412605196237564E-2</v>
      </c>
      <c r="BU800" s="74">
        <v>-6.4534783363342285E-2</v>
      </c>
      <c r="BV800" s="74">
        <v>-4.3610814958810806E-2</v>
      </c>
      <c r="BW800" s="74">
        <v>-1.4916916377842426E-2</v>
      </c>
      <c r="BX800" s="74">
        <v>-4.8739667981863022E-2</v>
      </c>
      <c r="BY800" s="74">
        <v>-3.2548118382692337E-2</v>
      </c>
      <c r="BZ800" s="74">
        <v>-5.9854481369256973E-3</v>
      </c>
      <c r="CA800" s="74">
        <v>-1.7926350235939026E-2</v>
      </c>
      <c r="CB800" s="74">
        <v>-1.684114895761013E-2</v>
      </c>
      <c r="CC800" s="74">
        <v>7.855551689863205E-2</v>
      </c>
      <c r="CD800" s="74">
        <v>6.8579331040382385E-2</v>
      </c>
      <c r="CE800" s="74">
        <v>6.7836515605449677E-2</v>
      </c>
      <c r="CF800" s="74">
        <v>4.3943990021944046E-2</v>
      </c>
      <c r="CG800" s="74">
        <v>6.9472528994083405E-2</v>
      </c>
      <c r="CH800" s="74">
        <v>5.1028836518526077E-2</v>
      </c>
      <c r="CI800" s="74">
        <v>-9.6555769443511963E-2</v>
      </c>
      <c r="CJ800" s="74">
        <v>-0.15555568039417267</v>
      </c>
      <c r="CK800" s="74">
        <v>-3.0327674001455307E-2</v>
      </c>
      <c r="CL800" s="74">
        <v>8.5531659424304962E-2</v>
      </c>
      <c r="CM800" s="74">
        <v>1.5542751178145409E-2</v>
      </c>
      <c r="CN800" s="74">
        <v>2.6338290423154831E-2</v>
      </c>
      <c r="CO800" s="74">
        <v>0.11206363886594772</v>
      </c>
      <c r="CP800" s="74">
        <v>0.13805867731571198</v>
      </c>
      <c r="CQ800" s="74">
        <v>0.12087831646203995</v>
      </c>
      <c r="CR800" s="74">
        <v>9.4242826104164124E-2</v>
      </c>
      <c r="CS800" s="74">
        <v>6.2257327139377594E-2</v>
      </c>
      <c r="CT800" s="74">
        <v>9.0299151837825775E-2</v>
      </c>
      <c r="CU800" s="74">
        <v>0.12022170424461365</v>
      </c>
      <c r="CV800" s="74">
        <v>8.3383709192276001E-2</v>
      </c>
      <c r="CW800" s="74">
        <v>8.7479978799819946E-2</v>
      </c>
      <c r="CX800" s="74">
        <v>9.8567813634872437E-2</v>
      </c>
      <c r="CY800" s="74">
        <v>8.145345002412796E-2</v>
      </c>
      <c r="CZ800" s="74">
        <v>7.8757531940937042E-2</v>
      </c>
      <c r="DA800" s="74">
        <v>0.15701600909233093</v>
      </c>
      <c r="DB800" s="74">
        <v>0.13402251899242401</v>
      </c>
      <c r="DC800" s="74">
        <v>0.12022941559553146</v>
      </c>
      <c r="DD800" s="74">
        <v>9.0821199119091034E-2</v>
      </c>
      <c r="DE800" s="74">
        <v>0.1133580207824707</v>
      </c>
      <c r="DF800" s="74">
        <v>0.10578268021345139</v>
      </c>
      <c r="DG800" s="74">
        <v>1.8990388140082359E-2</v>
      </c>
      <c r="DH800" s="74">
        <v>-3.8418762385845184E-2</v>
      </c>
      <c r="DI800" s="74">
        <v>9.5056883990764618E-2</v>
      </c>
      <c r="DJ800" s="74">
        <v>0.19217905402183533</v>
      </c>
      <c r="DK800" s="74">
        <v>0.11972980201244354</v>
      </c>
      <c r="DL800" s="74">
        <v>0.13714928925037384</v>
      </c>
      <c r="DM800" s="74">
        <v>0.23771907389163971</v>
      </c>
      <c r="DN800" s="74">
        <v>0.26394343376159668</v>
      </c>
      <c r="DO800" s="74">
        <v>0.25298815965652466</v>
      </c>
      <c r="DP800" s="74">
        <v>0.21989825367927551</v>
      </c>
      <c r="DQ800" s="74">
        <v>0.18904945254325867</v>
      </c>
      <c r="DR800" s="74">
        <v>0.22420911490917206</v>
      </c>
      <c r="DS800" s="74">
        <v>0.25536033511161804</v>
      </c>
      <c r="DT800" s="74">
        <v>0.21550710499286652</v>
      </c>
      <c r="DU800" s="74">
        <v>0.20750807225704193</v>
      </c>
      <c r="DV800" s="74">
        <v>0.20312106609344482</v>
      </c>
      <c r="DW800" s="74">
        <v>0.18083325028419495</v>
      </c>
      <c r="DX800" s="74">
        <v>0.17435622215270996</v>
      </c>
      <c r="DY800" s="74">
        <v>0.27030050754547119</v>
      </c>
      <c r="DZ800" s="74">
        <v>0.22851207852363586</v>
      </c>
      <c r="EA800" s="74">
        <v>0.19587643444538116</v>
      </c>
      <c r="EB800" s="74">
        <v>0.15850445628166199</v>
      </c>
      <c r="EC800" s="74">
        <v>0.17672170698642731</v>
      </c>
      <c r="ED800" s="74">
        <v>0.18483854830265045</v>
      </c>
      <c r="EE800" s="74">
        <v>0.18582069873809814</v>
      </c>
      <c r="EF800" s="74">
        <v>0.13070835173130035</v>
      </c>
      <c r="EG800" s="74">
        <v>0.2760922908782959</v>
      </c>
      <c r="EH800" s="74">
        <v>0.34616091847419739</v>
      </c>
      <c r="EI800" s="74">
        <v>0.27015933394432068</v>
      </c>
      <c r="EJ800" s="74">
        <v>0.29714277386665344</v>
      </c>
      <c r="EK800" s="74">
        <v>0.41914552450180054</v>
      </c>
      <c r="EL800" s="74">
        <v>0.445701003074646</v>
      </c>
      <c r="EM800" s="74">
        <v>0.443733811378479</v>
      </c>
      <c r="EN800" s="74">
        <v>0.40132471919059753</v>
      </c>
      <c r="EO800" s="74">
        <v>0.37211713194847107</v>
      </c>
      <c r="EP800" s="74">
        <v>0.41755384206771851</v>
      </c>
      <c r="EQ800" s="74">
        <v>0.45047903060913086</v>
      </c>
      <c r="ER800" s="74">
        <v>0.40627226233482361</v>
      </c>
      <c r="ES800" s="74">
        <v>0.38080960512161255</v>
      </c>
      <c r="ET800" s="74">
        <v>0.35407936573028564</v>
      </c>
      <c r="EU800" s="74">
        <v>0.3243219256401062</v>
      </c>
      <c r="EV800" s="74">
        <v>0.31238552927970886</v>
      </c>
      <c r="EW800" s="74">
        <v>58.263393402099609</v>
      </c>
      <c r="EX800" s="74">
        <v>57.130538940429688</v>
      </c>
      <c r="EY800" s="74">
        <v>55.2808837890625</v>
      </c>
      <c r="EZ800" s="74">
        <v>53.863739013671875</v>
      </c>
      <c r="FA800" s="74">
        <v>52.930011749267578</v>
      </c>
      <c r="FB800" s="74">
        <v>52.265235900878906</v>
      </c>
      <c r="FC800" s="74">
        <v>51.795455932617188</v>
      </c>
      <c r="FD800" s="74">
        <v>53.450130462646484</v>
      </c>
      <c r="FE800" s="74">
        <v>56.831691741943359</v>
      </c>
      <c r="FF800" s="74">
        <v>60.055919647216797</v>
      </c>
      <c r="FG800" s="74">
        <v>63.80615234375</v>
      </c>
      <c r="FH800" s="74">
        <v>67.3402099609375</v>
      </c>
      <c r="FI800" s="74">
        <v>70.256423950195313</v>
      </c>
      <c r="FJ800" s="74">
        <v>72.866706848144531</v>
      </c>
      <c r="FK800" s="74">
        <v>74.900169372558594</v>
      </c>
      <c r="FL800" s="74">
        <v>76.354660034179688</v>
      </c>
      <c r="FM800" s="74">
        <v>76.58953857421875</v>
      </c>
      <c r="FN800" s="74">
        <v>76.126235961914063</v>
      </c>
      <c r="FO800" s="74">
        <v>74.349647521972656</v>
      </c>
      <c r="FP800" s="74">
        <v>71.231704711914063</v>
      </c>
      <c r="FQ800" s="74">
        <v>67.3448486328125</v>
      </c>
      <c r="FR800" s="74">
        <v>64.645927429199219</v>
      </c>
      <c r="FS800" s="74">
        <v>62.454788208007813</v>
      </c>
      <c r="FT800" s="74">
        <v>60.685253143310547</v>
      </c>
      <c r="FU800" s="74">
        <v>0.15879625082015991</v>
      </c>
      <c r="FV800" s="74">
        <v>0.26083853840827942</v>
      </c>
      <c r="FW800" s="74">
        <v>0.13749885559082031</v>
      </c>
      <c r="FX800" s="74">
        <v>0.43595904111862183</v>
      </c>
      <c r="FY800" s="74">
        <v>0</v>
      </c>
      <c r="FZ800" s="74">
        <v>27</v>
      </c>
      <c r="GA800" s="74">
        <v>3.3080213069915771</v>
      </c>
      <c r="GB800" s="74">
        <v>36.472846105694771</v>
      </c>
      <c r="GC800" s="74">
        <v>1</v>
      </c>
      <c r="GD800" s="74">
        <v>2</v>
      </c>
      <c r="GE800" s="74">
        <v>6</v>
      </c>
      <c r="GF800" s="74">
        <v>1</v>
      </c>
      <c r="GG800" t="s">
        <v>238</v>
      </c>
      <c r="GH800" t="s">
        <v>239</v>
      </c>
      <c r="GI800" t="s">
        <v>236</v>
      </c>
      <c r="GJ800" s="47"/>
      <c r="GK800" s="30"/>
    </row>
    <row r="801" spans="1:193" x14ac:dyDescent="0.2">
      <c r="A801" t="s">
        <v>175</v>
      </c>
      <c r="B801" t="s">
        <v>237</v>
      </c>
      <c r="C801" t="s">
        <v>181</v>
      </c>
      <c r="D801" t="s">
        <v>256</v>
      </c>
      <c r="E801" t="s">
        <v>188</v>
      </c>
      <c r="F801" t="s">
        <v>264</v>
      </c>
      <c r="G801" t="s">
        <v>274</v>
      </c>
      <c r="H801" s="74">
        <v>32</v>
      </c>
      <c r="I801" s="74">
        <v>1.1784418821334839</v>
      </c>
      <c r="J801" s="74">
        <v>1.1184314489364624</v>
      </c>
      <c r="K801" s="74">
        <v>1.1272809505462646</v>
      </c>
      <c r="L801" s="74">
        <v>1.1221456527709961</v>
      </c>
      <c r="M801" s="74">
        <v>1.1775510311126709</v>
      </c>
      <c r="N801" s="74">
        <v>1.41083824634552</v>
      </c>
      <c r="O801" s="74">
        <v>1.3787431716918945</v>
      </c>
      <c r="P801" s="74">
        <v>1.5680705308914185</v>
      </c>
      <c r="Q801" s="74">
        <v>1.9824532270431519</v>
      </c>
      <c r="R801" s="74">
        <v>2.3446605205535889</v>
      </c>
      <c r="S801" s="74">
        <v>2.4255721569061279</v>
      </c>
      <c r="T801" s="74">
        <v>2.39145827293396</v>
      </c>
      <c r="U801" s="74">
        <v>2.425283670425415</v>
      </c>
      <c r="V801" s="74">
        <v>2.3223047256469727</v>
      </c>
      <c r="W801" s="74">
        <v>2.2937490940093994</v>
      </c>
      <c r="X801" s="74">
        <v>2.1284966468811035</v>
      </c>
      <c r="Y801" s="74">
        <v>1.8272737264633179</v>
      </c>
      <c r="Z801" s="74">
        <v>1.6554763317108154</v>
      </c>
      <c r="AA801" s="74">
        <v>1.5278867483139038</v>
      </c>
      <c r="AB801" s="74">
        <v>1.4395411014556885</v>
      </c>
      <c r="AC801" s="74">
        <v>1.4039205312728882</v>
      </c>
      <c r="AD801" s="74">
        <v>1.3326408863067627</v>
      </c>
      <c r="AE801" s="74">
        <v>1.2191225290298462</v>
      </c>
      <c r="AF801" s="74">
        <v>1.2031641006469727</v>
      </c>
      <c r="AG801" s="74">
        <v>-0.11318947374820709</v>
      </c>
      <c r="AH801" s="74">
        <v>-9.1353431344032288E-2</v>
      </c>
      <c r="AI801" s="74">
        <v>-6.0203403234481812E-2</v>
      </c>
      <c r="AJ801" s="74">
        <v>-7.0616476237773895E-2</v>
      </c>
      <c r="AK801" s="74">
        <v>-3.7776652723550797E-2</v>
      </c>
      <c r="AL801" s="74">
        <v>-8.2780860364437103E-2</v>
      </c>
      <c r="AM801" s="74">
        <v>-0.37893220782279968</v>
      </c>
      <c r="AN801" s="74">
        <v>-0.44181972742080688</v>
      </c>
      <c r="AO801" s="74">
        <v>-0.33674764633178711</v>
      </c>
      <c r="AP801" s="74">
        <v>-0.17509761452674866</v>
      </c>
      <c r="AQ801" s="74">
        <v>-0.23907385766506195</v>
      </c>
      <c r="AR801" s="74">
        <v>-0.2444661557674408</v>
      </c>
      <c r="AS801" s="74">
        <v>-0.19501829147338867</v>
      </c>
      <c r="AT801" s="74">
        <v>-0.16958363354206085</v>
      </c>
      <c r="AU801" s="74">
        <v>-0.20197716355323792</v>
      </c>
      <c r="AV801" s="74">
        <v>-0.21283911168575287</v>
      </c>
      <c r="AW801" s="74">
        <v>-0.24760246276855469</v>
      </c>
      <c r="AX801" s="74">
        <v>-0.23695555329322815</v>
      </c>
      <c r="AY801" s="74">
        <v>-0.21003559231758118</v>
      </c>
      <c r="AZ801" s="74">
        <v>-0.23950482904911041</v>
      </c>
      <c r="BA801" s="74">
        <v>-0.20584963262081146</v>
      </c>
      <c r="BB801" s="74">
        <v>-0.15694373846054077</v>
      </c>
      <c r="BC801" s="74">
        <v>-0.16141501069068909</v>
      </c>
      <c r="BD801" s="74">
        <v>-0.15487046539783478</v>
      </c>
      <c r="BE801" s="74">
        <v>9.5025308837648481E-5</v>
      </c>
      <c r="BF801" s="74">
        <v>3.1361333094537258E-3</v>
      </c>
      <c r="BG801" s="74">
        <v>1.5443620271980762E-2</v>
      </c>
      <c r="BH801" s="74">
        <v>-2.9332246631383896E-3</v>
      </c>
      <c r="BI801" s="74">
        <v>2.5587040930986404E-2</v>
      </c>
      <c r="BJ801" s="74">
        <v>-3.7250062450766563E-3</v>
      </c>
      <c r="BK801" s="74">
        <v>-0.21210192143917084</v>
      </c>
      <c r="BL801" s="74">
        <v>-0.27269262075424194</v>
      </c>
      <c r="BM801" s="74">
        <v>-0.15571224689483643</v>
      </c>
      <c r="BN801" s="74">
        <v>-2.1115723997354507E-2</v>
      </c>
      <c r="BO801" s="74">
        <v>-8.8644303381443024E-2</v>
      </c>
      <c r="BP801" s="74">
        <v>-8.4472693502902985E-2</v>
      </c>
      <c r="BQ801" s="74">
        <v>-1.359180174767971E-2</v>
      </c>
      <c r="BR801" s="74">
        <v>1.2173932045698166E-2</v>
      </c>
      <c r="BS801" s="74">
        <v>-1.1231527663767338E-2</v>
      </c>
      <c r="BT801" s="74">
        <v>-3.1412616372108459E-2</v>
      </c>
      <c r="BU801" s="74">
        <v>-6.4534790813922882E-2</v>
      </c>
      <c r="BV801" s="74">
        <v>-4.3610826134681702E-2</v>
      </c>
      <c r="BW801" s="74">
        <v>-1.4916903339326382E-2</v>
      </c>
      <c r="BX801" s="74">
        <v>-4.8739660531282425E-2</v>
      </c>
      <c r="BY801" s="74">
        <v>-3.2548122107982635E-2</v>
      </c>
      <c r="BZ801" s="74">
        <v>-5.9854499995708466E-3</v>
      </c>
      <c r="CA801" s="74">
        <v>-1.7926353961229324E-2</v>
      </c>
      <c r="CB801" s="74">
        <v>-1.6841141507029533E-2</v>
      </c>
      <c r="CC801" s="74">
        <v>7.8555524349212646E-2</v>
      </c>
      <c r="CD801" s="74">
        <v>6.8579323589801788E-2</v>
      </c>
      <c r="CE801" s="74">
        <v>6.7836515605449677E-2</v>
      </c>
      <c r="CF801" s="74">
        <v>4.3943990021944046E-2</v>
      </c>
      <c r="CG801" s="74">
        <v>6.9472536444664001E-2</v>
      </c>
      <c r="CH801" s="74">
        <v>5.1028836518526077E-2</v>
      </c>
      <c r="CI801" s="74">
        <v>-9.6555769443511963E-2</v>
      </c>
      <c r="CJ801" s="74">
        <v>-0.15555569529533386</v>
      </c>
      <c r="CK801" s="74">
        <v>-3.0327674001455307E-2</v>
      </c>
      <c r="CL801" s="74">
        <v>8.5531659424304962E-2</v>
      </c>
      <c r="CM801" s="74">
        <v>1.5542751178145409E-2</v>
      </c>
      <c r="CN801" s="74">
        <v>2.6338288560509682E-2</v>
      </c>
      <c r="CO801" s="74">
        <v>0.11206363141536713</v>
      </c>
      <c r="CP801" s="74">
        <v>0.13805867731571198</v>
      </c>
      <c r="CQ801" s="74">
        <v>0.12087831646203995</v>
      </c>
      <c r="CR801" s="74">
        <v>9.4242818653583527E-2</v>
      </c>
      <c r="CS801" s="74">
        <v>6.2257327139377594E-2</v>
      </c>
      <c r="CT801" s="74">
        <v>9.0299144387245178E-2</v>
      </c>
      <c r="CU801" s="74">
        <v>0.12022171169519424</v>
      </c>
      <c r="CV801" s="74">
        <v>8.3383716642856598E-2</v>
      </c>
      <c r="CW801" s="74">
        <v>8.7479978799819946E-2</v>
      </c>
      <c r="CX801" s="74">
        <v>9.856780618429184E-2</v>
      </c>
      <c r="CY801" s="74">
        <v>8.145345002412796E-2</v>
      </c>
      <c r="CZ801" s="74">
        <v>7.8757539391517639E-2</v>
      </c>
      <c r="DA801" s="74">
        <v>0.15701602399349213</v>
      </c>
      <c r="DB801" s="74">
        <v>0.13402251899242401</v>
      </c>
      <c r="DC801" s="74">
        <v>0.12022941559553146</v>
      </c>
      <c r="DD801" s="74">
        <v>9.0821199119091034E-2</v>
      </c>
      <c r="DE801" s="74">
        <v>0.1133580356836319</v>
      </c>
      <c r="DF801" s="74">
        <v>0.10578268021345139</v>
      </c>
      <c r="DG801" s="74">
        <v>1.8990384414792061E-2</v>
      </c>
      <c r="DH801" s="74">
        <v>-3.8418777287006378E-2</v>
      </c>
      <c r="DI801" s="74">
        <v>9.5056891441345215E-2</v>
      </c>
      <c r="DJ801" s="74">
        <v>0.19217905402183533</v>
      </c>
      <c r="DK801" s="74">
        <v>0.11972980201244354</v>
      </c>
      <c r="DL801" s="74">
        <v>0.13714927434921265</v>
      </c>
      <c r="DM801" s="74">
        <v>0.23771905899047852</v>
      </c>
      <c r="DN801" s="74">
        <v>0.26394343376159668</v>
      </c>
      <c r="DO801" s="74">
        <v>0.25298815965652466</v>
      </c>
      <c r="DP801" s="74">
        <v>0.21989823877811432</v>
      </c>
      <c r="DQ801" s="74">
        <v>0.18904945254325867</v>
      </c>
      <c r="DR801" s="74">
        <v>0.22420911490917206</v>
      </c>
      <c r="DS801" s="74">
        <v>0.25536033511161804</v>
      </c>
      <c r="DT801" s="74">
        <v>0.21550710499286652</v>
      </c>
      <c r="DU801" s="74">
        <v>0.20750808715820313</v>
      </c>
      <c r="DV801" s="74">
        <v>0.20312106609344482</v>
      </c>
      <c r="DW801" s="74">
        <v>0.18083326518535614</v>
      </c>
      <c r="DX801" s="74">
        <v>0.17435622215270996</v>
      </c>
      <c r="DY801" s="74">
        <v>0.27030050754547119</v>
      </c>
      <c r="DZ801" s="74">
        <v>0.22851207852363586</v>
      </c>
      <c r="EA801" s="74">
        <v>0.19587643444538116</v>
      </c>
      <c r="EB801" s="74">
        <v>0.15850445628166199</v>
      </c>
      <c r="EC801" s="74">
        <v>0.17672173678874969</v>
      </c>
      <c r="ED801" s="74">
        <v>0.18483853340148926</v>
      </c>
      <c r="EE801" s="74">
        <v>0.18582068383693695</v>
      </c>
      <c r="EF801" s="74">
        <v>0.13070833683013916</v>
      </c>
      <c r="EG801" s="74">
        <v>0.2760922908782959</v>
      </c>
      <c r="EH801" s="74">
        <v>0.34616091847419739</v>
      </c>
      <c r="EI801" s="74">
        <v>0.27015936374664307</v>
      </c>
      <c r="EJ801" s="74">
        <v>0.29714274406433105</v>
      </c>
      <c r="EK801" s="74">
        <v>0.41914552450180054</v>
      </c>
      <c r="EL801" s="74">
        <v>0.445701003074646</v>
      </c>
      <c r="EM801" s="74">
        <v>0.44373378157615662</v>
      </c>
      <c r="EN801" s="74">
        <v>0.40132474899291992</v>
      </c>
      <c r="EO801" s="74">
        <v>0.37211713194847107</v>
      </c>
      <c r="EP801" s="74">
        <v>0.41755384206771851</v>
      </c>
      <c r="EQ801" s="74">
        <v>0.45047900080680847</v>
      </c>
      <c r="ER801" s="74">
        <v>0.40627226233482361</v>
      </c>
      <c r="ES801" s="74">
        <v>0.38080960512161255</v>
      </c>
      <c r="ET801" s="74">
        <v>0.35407936573028564</v>
      </c>
      <c r="EU801" s="74">
        <v>0.3243219256401062</v>
      </c>
      <c r="EV801" s="74">
        <v>0.31238552927970886</v>
      </c>
      <c r="EW801" s="74">
        <v>65.179374694824219</v>
      </c>
      <c r="EX801" s="74">
        <v>63.850204467773438</v>
      </c>
      <c r="EY801" s="74">
        <v>61.788887023925781</v>
      </c>
      <c r="EZ801" s="74">
        <v>60.271900177001953</v>
      </c>
      <c r="FA801" s="74">
        <v>59.093784332275391</v>
      </c>
      <c r="FB801" s="74">
        <v>58.410449981689453</v>
      </c>
      <c r="FC801" s="74">
        <v>57.848567962646484</v>
      </c>
      <c r="FD801" s="74">
        <v>61.332286834716797</v>
      </c>
      <c r="FE801" s="74">
        <v>64.655303955078125</v>
      </c>
      <c r="FF801" s="74">
        <v>68.233001708984375</v>
      </c>
      <c r="FG801" s="74">
        <v>72.07147216796875</v>
      </c>
      <c r="FH801" s="74">
        <v>75.768707275390625</v>
      </c>
      <c r="FI801" s="74">
        <v>79.12908935546875</v>
      </c>
      <c r="FJ801" s="74">
        <v>81.4840087890625</v>
      </c>
      <c r="FK801" s="74">
        <v>82.840469360351563</v>
      </c>
      <c r="FL801" s="74">
        <v>83.60980224609375</v>
      </c>
      <c r="FM801" s="74">
        <v>83.673141479492188</v>
      </c>
      <c r="FN801" s="74">
        <v>82.893844604492188</v>
      </c>
      <c r="FO801" s="74">
        <v>80.954795837402344</v>
      </c>
      <c r="FP801" s="74">
        <v>78.077224731445313</v>
      </c>
      <c r="FQ801" s="74">
        <v>74.452949523925781</v>
      </c>
      <c r="FR801" s="74">
        <v>71.286750793457031</v>
      </c>
      <c r="FS801" s="74">
        <v>68.825431823730469</v>
      </c>
      <c r="FT801" s="74">
        <v>66.905975341796875</v>
      </c>
      <c r="FU801" s="74">
        <v>0.15879625082015991</v>
      </c>
      <c r="FV801" s="74">
        <v>0.26083853840827942</v>
      </c>
      <c r="FW801" s="74">
        <v>0.13749884068965912</v>
      </c>
      <c r="FX801" s="74">
        <v>0.4359591007232666</v>
      </c>
      <c r="FY801" s="74">
        <v>0</v>
      </c>
      <c r="FZ801" s="74">
        <v>28</v>
      </c>
      <c r="GA801" s="74">
        <v>4.2799310684204102</v>
      </c>
      <c r="GB801" s="74">
        <v>46.305554270744324</v>
      </c>
      <c r="GC801" s="74">
        <v>1</v>
      </c>
      <c r="GD801" s="74">
        <v>2</v>
      </c>
      <c r="GE801" s="74">
        <v>6</v>
      </c>
      <c r="GF801" s="74">
        <v>1</v>
      </c>
      <c r="GG801" t="s">
        <v>238</v>
      </c>
      <c r="GH801" t="s">
        <v>239</v>
      </c>
      <c r="GI801" t="s">
        <v>236</v>
      </c>
      <c r="GJ801" s="47"/>
      <c r="GK801" s="30"/>
    </row>
    <row r="802" spans="1:193" x14ac:dyDescent="0.2">
      <c r="A802" t="s">
        <v>175</v>
      </c>
      <c r="B802" t="s">
        <v>237</v>
      </c>
      <c r="C802" t="s">
        <v>181</v>
      </c>
      <c r="D802" t="s">
        <v>256</v>
      </c>
      <c r="E802" t="s">
        <v>189</v>
      </c>
      <c r="F802" t="s">
        <v>264</v>
      </c>
      <c r="G802" t="s">
        <v>274</v>
      </c>
      <c r="H802" s="74">
        <v>34</v>
      </c>
      <c r="I802" s="74">
        <v>1.4012546539306641</v>
      </c>
      <c r="J802" s="74">
        <v>1.3145085573196411</v>
      </c>
      <c r="K802" s="74">
        <v>1.2595639228820801</v>
      </c>
      <c r="L802" s="74">
        <v>1.2873337268829346</v>
      </c>
      <c r="M802" s="74">
        <v>1.2638305425643921</v>
      </c>
      <c r="N802" s="74">
        <v>1.6162433624267578</v>
      </c>
      <c r="O802" s="74">
        <v>1.7573525905609131</v>
      </c>
      <c r="P802" s="74">
        <v>2.0791459083557129</v>
      </c>
      <c r="Q802" s="74">
        <v>2.666262149810791</v>
      </c>
      <c r="R802" s="74">
        <v>3.0211732387542725</v>
      </c>
      <c r="S802" s="74">
        <v>3.1713895797729492</v>
      </c>
      <c r="T802" s="74">
        <v>3.3282506465911865</v>
      </c>
      <c r="U802" s="74">
        <v>3.4759156703948975</v>
      </c>
      <c r="V802" s="74">
        <v>3.5176770687103271</v>
      </c>
      <c r="W802" s="74">
        <v>3.4030182361602783</v>
      </c>
      <c r="X802" s="74">
        <v>3.2805302143096924</v>
      </c>
      <c r="Y802" s="74">
        <v>2.7828443050384521</v>
      </c>
      <c r="Z802" s="74">
        <v>2.3055713176727295</v>
      </c>
      <c r="AA802" s="74">
        <v>2.0641639232635498</v>
      </c>
      <c r="AB802" s="74">
        <v>1.85276198387146</v>
      </c>
      <c r="AC802" s="74">
        <v>1.7734766006469727</v>
      </c>
      <c r="AD802" s="74">
        <v>1.689548134803772</v>
      </c>
      <c r="AE802" s="74">
        <v>1.5244604349136353</v>
      </c>
      <c r="AF802" s="74">
        <v>1.4326636791229248</v>
      </c>
      <c r="AG802" s="74">
        <v>-0.13635729253292084</v>
      </c>
      <c r="AH802" s="74">
        <v>-0.14332129061222076</v>
      </c>
      <c r="AI802" s="74">
        <v>-0.15215955674648285</v>
      </c>
      <c r="AJ802" s="74">
        <v>-0.12670259177684784</v>
      </c>
      <c r="AK802" s="74">
        <v>-0.16189421713352203</v>
      </c>
      <c r="AL802" s="74">
        <v>-6.721864640712738E-2</v>
      </c>
      <c r="AM802" s="74">
        <v>-0.29062166810035706</v>
      </c>
      <c r="AN802" s="74">
        <v>-0.40840214490890503</v>
      </c>
      <c r="AO802" s="74">
        <v>-0.29828161001205444</v>
      </c>
      <c r="AP802" s="74">
        <v>-0.24310490489006042</v>
      </c>
      <c r="AQ802" s="74">
        <v>-0.29110336303710938</v>
      </c>
      <c r="AR802" s="74">
        <v>-0.23631925880908966</v>
      </c>
      <c r="AS802" s="74">
        <v>-0.16251428425312042</v>
      </c>
      <c r="AT802" s="74">
        <v>-2.1357880905270576E-2</v>
      </c>
      <c r="AU802" s="74">
        <v>-5.5906731635332108E-2</v>
      </c>
      <c r="AV802" s="74">
        <v>2.6532353833317757E-2</v>
      </c>
      <c r="AW802" s="74">
        <v>-8.4480457007884979E-2</v>
      </c>
      <c r="AX802" s="74">
        <v>-0.17718297243118286</v>
      </c>
      <c r="AY802" s="74">
        <v>-0.23751048743724823</v>
      </c>
      <c r="AZ802" s="74">
        <v>-0.30302813649177551</v>
      </c>
      <c r="BA802" s="74">
        <v>-0.24317067861557007</v>
      </c>
      <c r="BB802" s="74">
        <v>-9.5041953027248383E-2</v>
      </c>
      <c r="BC802" s="74">
        <v>-0.1626087874174118</v>
      </c>
      <c r="BD802" s="74">
        <v>-0.18039649724960327</v>
      </c>
      <c r="BE802" s="74">
        <v>-3.083494259044528E-3</v>
      </c>
      <c r="BF802" s="74">
        <v>-2.7675021439790726E-2</v>
      </c>
      <c r="BG802" s="74">
        <v>-6.5716244280338287E-2</v>
      </c>
      <c r="BH802" s="74">
        <v>-4.9380332231521606E-2</v>
      </c>
      <c r="BI802" s="74">
        <v>-8.4725618362426758E-2</v>
      </c>
      <c r="BJ802" s="74">
        <v>4.0836825966835022E-2</v>
      </c>
      <c r="BK802" s="74">
        <v>-6.7803479731082916E-2</v>
      </c>
      <c r="BL802" s="74">
        <v>-0.18680189549922943</v>
      </c>
      <c r="BM802" s="74">
        <v>-0.15758240222930908</v>
      </c>
      <c r="BN802" s="74">
        <v>-0.10541743040084839</v>
      </c>
      <c r="BO802" s="74">
        <v>-0.13544102013111115</v>
      </c>
      <c r="BP802" s="74">
        <v>-7.6223894953727722E-2</v>
      </c>
      <c r="BQ802" s="74">
        <v>1.248617097735405E-2</v>
      </c>
      <c r="BR802" s="74">
        <v>0.17163550853729248</v>
      </c>
      <c r="BS802" s="74">
        <v>0.14516392350196838</v>
      </c>
      <c r="BT802" s="74">
        <v>0.21095633506774902</v>
      </c>
      <c r="BU802" s="74">
        <v>0.10166101157665253</v>
      </c>
      <c r="BV802" s="74">
        <v>9.7915511578321457E-3</v>
      </c>
      <c r="BW802" s="74">
        <v>-6.3899807631969452E-2</v>
      </c>
      <c r="BX802" s="74">
        <v>-0.13529913127422333</v>
      </c>
      <c r="BY802" s="74">
        <v>-8.0307990312576294E-2</v>
      </c>
      <c r="BZ802" s="74">
        <v>4.1545629501342773E-2</v>
      </c>
      <c r="CA802" s="74">
        <v>-1.3215992599725723E-2</v>
      </c>
      <c r="CB802" s="74">
        <v>-2.9946956783533096E-2</v>
      </c>
      <c r="CC802" s="74">
        <v>8.92215296626091E-2</v>
      </c>
      <c r="CD802" s="74">
        <v>5.242123082280159E-2</v>
      </c>
      <c r="CE802" s="74">
        <v>-5.8458717539906502E-3</v>
      </c>
      <c r="CF802" s="74">
        <v>4.1728424839675426E-3</v>
      </c>
      <c r="CG802" s="74">
        <v>-3.1278885900974274E-2</v>
      </c>
      <c r="CH802" s="74">
        <v>0.11567571014165878</v>
      </c>
      <c r="CI802" s="74">
        <v>8.6519710719585419E-2</v>
      </c>
      <c r="CJ802" s="74">
        <v>-3.3322237432003021E-2</v>
      </c>
      <c r="CK802" s="74">
        <v>-6.0134552419185638E-2</v>
      </c>
      <c r="CL802" s="74">
        <v>-1.0055496357381344E-2</v>
      </c>
      <c r="CM802" s="74">
        <v>-2.7629762887954712E-2</v>
      </c>
      <c r="CN802" s="74">
        <v>3.465767577290535E-2</v>
      </c>
      <c r="CO802" s="74">
        <v>0.1336909681558609</v>
      </c>
      <c r="CP802" s="74">
        <v>0.30530214309692383</v>
      </c>
      <c r="CQ802" s="74">
        <v>0.28442484140396118</v>
      </c>
      <c r="CR802" s="74">
        <v>0.33868783712387085</v>
      </c>
      <c r="CS802" s="74">
        <v>0.23058202862739563</v>
      </c>
      <c r="CT802" s="74">
        <v>0.13928952813148499</v>
      </c>
      <c r="CU802" s="74">
        <v>5.6342422962188721E-2</v>
      </c>
      <c r="CV802" s="74">
        <v>-1.913052424788475E-2</v>
      </c>
      <c r="CW802" s="74">
        <v>3.2490212470293045E-2</v>
      </c>
      <c r="CX802" s="74">
        <v>0.13614577054977417</v>
      </c>
      <c r="CY802" s="74">
        <v>9.0253002941608429E-2</v>
      </c>
      <c r="CZ802" s="74">
        <v>7.4253939092159271E-2</v>
      </c>
      <c r="DA802" s="74">
        <v>0.1815265566110611</v>
      </c>
      <c r="DB802" s="74">
        <v>0.1325174868106842</v>
      </c>
      <c r="DC802" s="74">
        <v>5.4024498909711838E-2</v>
      </c>
      <c r="DD802" s="74">
        <v>5.7726018130779266E-2</v>
      </c>
      <c r="DE802" s="74">
        <v>2.2167844697833061E-2</v>
      </c>
      <c r="DF802" s="74">
        <v>0.19051460921764374</v>
      </c>
      <c r="DG802" s="74">
        <v>0.24084292352199554</v>
      </c>
      <c r="DH802" s="74">
        <v>0.12015743553638458</v>
      </c>
      <c r="DI802" s="74">
        <v>3.7313293665647507E-2</v>
      </c>
      <c r="DJ802" s="74">
        <v>8.5306435823440552E-2</v>
      </c>
      <c r="DK802" s="74">
        <v>8.0181494355201721E-2</v>
      </c>
      <c r="DL802" s="74">
        <v>0.14553923904895782</v>
      </c>
      <c r="DM802" s="74">
        <v>0.25489577651023865</v>
      </c>
      <c r="DN802" s="74">
        <v>0.43896877765655518</v>
      </c>
      <c r="DO802" s="74">
        <v>0.42368575930595398</v>
      </c>
      <c r="DP802" s="74">
        <v>0.46641933917999268</v>
      </c>
      <c r="DQ802" s="74">
        <v>0.35950303077697754</v>
      </c>
      <c r="DR802" s="74">
        <v>0.26878753304481506</v>
      </c>
      <c r="DS802" s="74">
        <v>0.17658466100692749</v>
      </c>
      <c r="DT802" s="74">
        <v>9.7038067877292633E-2</v>
      </c>
      <c r="DU802" s="74">
        <v>0.14528842270374298</v>
      </c>
      <c r="DV802" s="74">
        <v>0.23074594140052795</v>
      </c>
      <c r="DW802" s="74">
        <v>0.19372197985649109</v>
      </c>
      <c r="DX802" s="74">
        <v>0.17845481634140015</v>
      </c>
      <c r="DY802" s="74">
        <v>0.31480032205581665</v>
      </c>
      <c r="DZ802" s="74">
        <v>0.24816372990608215</v>
      </c>
      <c r="EA802" s="74">
        <v>0.1404678076505661</v>
      </c>
      <c r="EB802" s="74">
        <v>0.13504830002784729</v>
      </c>
      <c r="EC802" s="74">
        <v>9.9336437880992889E-2</v>
      </c>
      <c r="ED802" s="74">
        <v>0.29857009649276733</v>
      </c>
      <c r="EE802" s="74">
        <v>0.4636610746383667</v>
      </c>
      <c r="EF802" s="74">
        <v>0.34175768494606018</v>
      </c>
      <c r="EG802" s="74">
        <v>0.17801250517368317</v>
      </c>
      <c r="EH802" s="74">
        <v>0.22299391031265259</v>
      </c>
      <c r="EI802" s="74">
        <v>0.23584382236003876</v>
      </c>
      <c r="EJ802" s="74">
        <v>0.30563461780548096</v>
      </c>
      <c r="EK802" s="74">
        <v>0.42989620566368103</v>
      </c>
      <c r="EL802" s="74">
        <v>0.6319621205329895</v>
      </c>
      <c r="EM802" s="74">
        <v>0.62475645542144775</v>
      </c>
      <c r="EN802" s="74">
        <v>0.65084332227706909</v>
      </c>
      <c r="EO802" s="74">
        <v>0.54564452171325684</v>
      </c>
      <c r="EP802" s="74">
        <v>0.45576202869415283</v>
      </c>
      <c r="EQ802" s="74">
        <v>0.35019531846046448</v>
      </c>
      <c r="ER802" s="74">
        <v>0.26476705074310303</v>
      </c>
      <c r="ES802" s="74">
        <v>0.30815112590789795</v>
      </c>
      <c r="ET802" s="74">
        <v>0.36733350157737732</v>
      </c>
      <c r="EU802" s="74">
        <v>0.34311476349830627</v>
      </c>
      <c r="EV802" s="74">
        <v>0.32890436053276062</v>
      </c>
      <c r="EW802" s="74">
        <v>71.32037353515625</v>
      </c>
      <c r="EX802" s="74">
        <v>69.571235656738281</v>
      </c>
      <c r="EY802" s="74">
        <v>67.578514099121094</v>
      </c>
      <c r="EZ802" s="74">
        <v>65.986274719238281</v>
      </c>
      <c r="FA802" s="74">
        <v>64.663810729980469</v>
      </c>
      <c r="FB802" s="74">
        <v>63.962680816650391</v>
      </c>
      <c r="FC802" s="74">
        <v>64.039199829101563</v>
      </c>
      <c r="FD802" s="74">
        <v>67.287055969238281</v>
      </c>
      <c r="FE802" s="74">
        <v>70.168190002441406</v>
      </c>
      <c r="FF802" s="74">
        <v>73.888893127441406</v>
      </c>
      <c r="FG802" s="74">
        <v>77.994209289550781</v>
      </c>
      <c r="FH802" s="74">
        <v>81.829383850097656</v>
      </c>
      <c r="FI802" s="74">
        <v>84.760566711425781</v>
      </c>
      <c r="FJ802" s="74">
        <v>87.171409606933594</v>
      </c>
      <c r="FK802" s="74">
        <v>88.585060119628906</v>
      </c>
      <c r="FL802" s="74">
        <v>89.550270080566406</v>
      </c>
      <c r="FM802" s="74">
        <v>89.205596923828125</v>
      </c>
      <c r="FN802" s="74">
        <v>88.687400817871094</v>
      </c>
      <c r="FO802" s="74">
        <v>86.687889099121094</v>
      </c>
      <c r="FP802" s="74">
        <v>84.535697937011719</v>
      </c>
      <c r="FQ802" s="74">
        <v>80.924674987792969</v>
      </c>
      <c r="FR802" s="74">
        <v>78.429763793945313</v>
      </c>
      <c r="FS802" s="74">
        <v>76.086997985839844</v>
      </c>
      <c r="FT802" s="74">
        <v>73.594619750976563</v>
      </c>
      <c r="FU802" s="74">
        <v>0.15540990233421326</v>
      </c>
      <c r="FV802" s="74">
        <v>0.2140398770570755</v>
      </c>
      <c r="FW802" s="74">
        <v>0.14956235885620117</v>
      </c>
      <c r="FX802" s="74">
        <v>0</v>
      </c>
      <c r="FY802" s="74">
        <v>0.21295845508575439</v>
      </c>
      <c r="FZ802" s="74">
        <v>29</v>
      </c>
      <c r="GA802" s="74">
        <v>7.4557247161865234</v>
      </c>
      <c r="GB802" s="74">
        <v>62.678094297647476</v>
      </c>
      <c r="GC802" s="74">
        <v>1</v>
      </c>
      <c r="GD802" s="74">
        <v>2</v>
      </c>
      <c r="GE802" s="74">
        <v>6</v>
      </c>
      <c r="GF802" s="74">
        <v>1</v>
      </c>
      <c r="GG802" t="s">
        <v>238</v>
      </c>
      <c r="GH802" t="s">
        <v>239</v>
      </c>
      <c r="GI802" t="s">
        <v>236</v>
      </c>
      <c r="GJ802" s="47"/>
      <c r="GK802" s="30"/>
    </row>
    <row r="803" spans="1:193" x14ac:dyDescent="0.2">
      <c r="A803" t="s">
        <v>175</v>
      </c>
      <c r="B803" t="s">
        <v>237</v>
      </c>
      <c r="C803" t="s">
        <v>181</v>
      </c>
      <c r="D803" t="s">
        <v>256</v>
      </c>
      <c r="E803" t="s">
        <v>190</v>
      </c>
      <c r="F803" t="s">
        <v>264</v>
      </c>
      <c r="G803" t="s">
        <v>274</v>
      </c>
      <c r="H803" s="74">
        <v>36</v>
      </c>
      <c r="I803" s="74">
        <v>1.5246273279190063</v>
      </c>
      <c r="J803" s="74">
        <v>1.4277981519699097</v>
      </c>
      <c r="K803" s="74">
        <v>1.3543556928634644</v>
      </c>
      <c r="L803" s="74">
        <v>1.3920475244522095</v>
      </c>
      <c r="M803" s="74">
        <v>1.3929246664047241</v>
      </c>
      <c r="N803" s="74">
        <v>1.7174804210662842</v>
      </c>
      <c r="O803" s="74">
        <v>1.9440841674804688</v>
      </c>
      <c r="P803" s="74">
        <v>2.3733720779418945</v>
      </c>
      <c r="Q803" s="74">
        <v>2.9119348526000977</v>
      </c>
      <c r="R803" s="74">
        <v>3.2028045654296875</v>
      </c>
      <c r="S803" s="74">
        <v>3.3954322338104248</v>
      </c>
      <c r="T803" s="74">
        <v>3.6618683338165283</v>
      </c>
      <c r="U803" s="74">
        <v>3.8740794658660889</v>
      </c>
      <c r="V803" s="74">
        <v>3.9701290130615234</v>
      </c>
      <c r="W803" s="74">
        <v>3.7719478607177734</v>
      </c>
      <c r="X803" s="74">
        <v>3.6820135116577148</v>
      </c>
      <c r="Y803" s="74">
        <v>3.1560647487640381</v>
      </c>
      <c r="Z803" s="74">
        <v>2.5642943382263184</v>
      </c>
      <c r="AA803" s="74">
        <v>2.2383878231048584</v>
      </c>
      <c r="AB803" s="74">
        <v>2.0440654754638672</v>
      </c>
      <c r="AC803" s="74">
        <v>1.9043149948120117</v>
      </c>
      <c r="AD803" s="74">
        <v>1.7508220672607422</v>
      </c>
      <c r="AE803" s="74">
        <v>1.6172425746917725</v>
      </c>
      <c r="AF803" s="74">
        <v>1.5632129907608032</v>
      </c>
      <c r="AG803" s="74">
        <v>-0.13635730743408203</v>
      </c>
      <c r="AH803" s="74">
        <v>-0.14332127571105957</v>
      </c>
      <c r="AI803" s="74">
        <v>-0.15215955674648285</v>
      </c>
      <c r="AJ803" s="74">
        <v>-0.12670262157917023</v>
      </c>
      <c r="AK803" s="74">
        <v>-0.16189420223236084</v>
      </c>
      <c r="AL803" s="74">
        <v>-6.7218653857707977E-2</v>
      </c>
      <c r="AM803" s="74">
        <v>-0.29062163829803467</v>
      </c>
      <c r="AN803" s="74">
        <v>-0.4084022045135498</v>
      </c>
      <c r="AO803" s="74">
        <v>-0.29828158020973206</v>
      </c>
      <c r="AP803" s="74">
        <v>-0.24310491979122162</v>
      </c>
      <c r="AQ803" s="74">
        <v>-0.29110339283943176</v>
      </c>
      <c r="AR803" s="74">
        <v>-0.23631924390792847</v>
      </c>
      <c r="AS803" s="74">
        <v>-0.16251428425312042</v>
      </c>
      <c r="AT803" s="74">
        <v>-2.1357854828238487E-2</v>
      </c>
      <c r="AU803" s="74">
        <v>-5.5906713008880615E-2</v>
      </c>
      <c r="AV803" s="74">
        <v>2.6532363146543503E-2</v>
      </c>
      <c r="AW803" s="74">
        <v>-8.4480457007884979E-2</v>
      </c>
      <c r="AX803" s="74">
        <v>-0.17718301713466644</v>
      </c>
      <c r="AY803" s="74">
        <v>-0.23751051723957062</v>
      </c>
      <c r="AZ803" s="74">
        <v>-0.30302813649177551</v>
      </c>
      <c r="BA803" s="74">
        <v>-0.24317067861557007</v>
      </c>
      <c r="BB803" s="74">
        <v>-9.5041945576667786E-2</v>
      </c>
      <c r="BC803" s="74">
        <v>-0.16260877251625061</v>
      </c>
      <c r="BD803" s="74">
        <v>-0.18039649724960327</v>
      </c>
      <c r="BE803" s="74">
        <v>-3.0834979843348265E-3</v>
      </c>
      <c r="BF803" s="74">
        <v>-2.7675013989210129E-2</v>
      </c>
      <c r="BG803" s="74">
        <v>-6.5716244280338287E-2</v>
      </c>
      <c r="BH803" s="74">
        <v>-4.9380335956811905E-2</v>
      </c>
      <c r="BI803" s="74">
        <v>-8.4725618362426758E-2</v>
      </c>
      <c r="BJ803" s="74">
        <v>4.0836811065673828E-2</v>
      </c>
      <c r="BK803" s="74">
        <v>-6.7803457379341125E-2</v>
      </c>
      <c r="BL803" s="74">
        <v>-0.18680192530155182</v>
      </c>
      <c r="BM803" s="74">
        <v>-0.15758240222930908</v>
      </c>
      <c r="BN803" s="74">
        <v>-0.10541743040084839</v>
      </c>
      <c r="BO803" s="74">
        <v>-0.13544102013111115</v>
      </c>
      <c r="BP803" s="74">
        <v>-7.6223887503147125E-2</v>
      </c>
      <c r="BQ803" s="74">
        <v>1.248617097735405E-2</v>
      </c>
      <c r="BR803" s="74">
        <v>0.17163550853729248</v>
      </c>
      <c r="BS803" s="74">
        <v>0.14516392350196838</v>
      </c>
      <c r="BT803" s="74">
        <v>0.21095634996891022</v>
      </c>
      <c r="BU803" s="74">
        <v>0.10166100412607193</v>
      </c>
      <c r="BV803" s="74">
        <v>9.7915362566709518E-3</v>
      </c>
      <c r="BW803" s="74">
        <v>-6.3899815082550049E-2</v>
      </c>
      <c r="BX803" s="74">
        <v>-0.13529913127422333</v>
      </c>
      <c r="BY803" s="74">
        <v>-8.0307982861995697E-2</v>
      </c>
      <c r="BZ803" s="74">
        <v>4.1545625776052475E-2</v>
      </c>
      <c r="CA803" s="74">
        <v>-1.3215994462370872E-2</v>
      </c>
      <c r="CB803" s="74">
        <v>-2.9946954920887947E-2</v>
      </c>
      <c r="CC803" s="74">
        <v>8.92215296626091E-2</v>
      </c>
      <c r="CD803" s="74">
        <v>5.242123082280159E-2</v>
      </c>
      <c r="CE803" s="74">
        <v>-5.8458722196519375E-3</v>
      </c>
      <c r="CF803" s="74">
        <v>4.1728424839675426E-3</v>
      </c>
      <c r="CG803" s="74">
        <v>-3.1278885900974274E-2</v>
      </c>
      <c r="CH803" s="74">
        <v>0.11567569524049759</v>
      </c>
      <c r="CI803" s="74">
        <v>8.6519718170166016E-2</v>
      </c>
      <c r="CJ803" s="74">
        <v>-3.332224115729332E-2</v>
      </c>
      <c r="CK803" s="74">
        <v>-6.013454869389534E-2</v>
      </c>
      <c r="CL803" s="74">
        <v>-1.0055494494736195E-2</v>
      </c>
      <c r="CM803" s="74">
        <v>-2.7629762887954712E-2</v>
      </c>
      <c r="CN803" s="74">
        <v>3.4657672047615051E-2</v>
      </c>
      <c r="CO803" s="74">
        <v>0.13369095325469971</v>
      </c>
      <c r="CP803" s="74">
        <v>0.30530211329460144</v>
      </c>
      <c r="CQ803" s="74">
        <v>0.28442487120628357</v>
      </c>
      <c r="CR803" s="74">
        <v>0.33868786692619324</v>
      </c>
      <c r="CS803" s="74">
        <v>0.23058202862739563</v>
      </c>
      <c r="CT803" s="74">
        <v>0.13928952813148499</v>
      </c>
      <c r="CU803" s="74">
        <v>5.6342422962188721E-2</v>
      </c>
      <c r="CV803" s="74">
        <v>-1.913052424788475E-2</v>
      </c>
      <c r="CW803" s="74">
        <v>3.2490216195583344E-2</v>
      </c>
      <c r="CX803" s="74">
        <v>0.13614577054977417</v>
      </c>
      <c r="CY803" s="74">
        <v>9.0252995491027832E-2</v>
      </c>
      <c r="CZ803" s="74">
        <v>7.4253931641578674E-2</v>
      </c>
      <c r="DA803" s="74">
        <v>0.1815265566110611</v>
      </c>
      <c r="DB803" s="74">
        <v>0.1325174868106842</v>
      </c>
      <c r="DC803" s="74">
        <v>5.4024502635002136E-2</v>
      </c>
      <c r="DD803" s="74">
        <v>5.7726018130779266E-2</v>
      </c>
      <c r="DE803" s="74">
        <v>2.2167842835187912E-2</v>
      </c>
      <c r="DF803" s="74">
        <v>0.19051457941532135</v>
      </c>
      <c r="DG803" s="74">
        <v>0.24084287881851196</v>
      </c>
      <c r="DH803" s="74">
        <v>0.12015744298696518</v>
      </c>
      <c r="DI803" s="74">
        <v>3.7313293665647507E-2</v>
      </c>
      <c r="DJ803" s="74">
        <v>8.5306443274021149E-2</v>
      </c>
      <c r="DK803" s="74">
        <v>8.0181494355201721E-2</v>
      </c>
      <c r="DL803" s="74">
        <v>0.14553923904895782</v>
      </c>
      <c r="DM803" s="74">
        <v>0.25489574670791626</v>
      </c>
      <c r="DN803" s="74">
        <v>0.43896877765655518</v>
      </c>
      <c r="DO803" s="74">
        <v>0.42368575930595398</v>
      </c>
      <c r="DP803" s="74">
        <v>0.46641933917999268</v>
      </c>
      <c r="DQ803" s="74">
        <v>0.35950303077697754</v>
      </c>
      <c r="DR803" s="74">
        <v>0.26878753304481506</v>
      </c>
      <c r="DS803" s="74">
        <v>0.17658466100692749</v>
      </c>
      <c r="DT803" s="74">
        <v>9.703807532787323E-2</v>
      </c>
      <c r="DU803" s="74">
        <v>0.14528842270374298</v>
      </c>
      <c r="DV803" s="74">
        <v>0.23074591159820557</v>
      </c>
      <c r="DW803" s="74">
        <v>0.19372199475765228</v>
      </c>
      <c r="DX803" s="74">
        <v>0.17845483124256134</v>
      </c>
      <c r="DY803" s="74">
        <v>0.31480035185813904</v>
      </c>
      <c r="DZ803" s="74">
        <v>0.24816372990608215</v>
      </c>
      <c r="EA803" s="74">
        <v>0.14046782255172729</v>
      </c>
      <c r="EB803" s="74">
        <v>0.13504830002784729</v>
      </c>
      <c r="EC803" s="74">
        <v>9.9336430430412292E-2</v>
      </c>
      <c r="ED803" s="74">
        <v>0.29857003688812256</v>
      </c>
      <c r="EE803" s="74">
        <v>0.4636610746383667</v>
      </c>
      <c r="EF803" s="74">
        <v>0.34175771474838257</v>
      </c>
      <c r="EG803" s="74">
        <v>0.17801250517368317</v>
      </c>
      <c r="EH803" s="74">
        <v>0.22299394011497498</v>
      </c>
      <c r="EI803" s="74">
        <v>0.23584383726119995</v>
      </c>
      <c r="EJ803" s="74">
        <v>0.30563458800315857</v>
      </c>
      <c r="EK803" s="74">
        <v>0.42989620566368103</v>
      </c>
      <c r="EL803" s="74">
        <v>0.6319621205329895</v>
      </c>
      <c r="EM803" s="74">
        <v>0.62475645542144775</v>
      </c>
      <c r="EN803" s="74">
        <v>0.65084338188171387</v>
      </c>
      <c r="EO803" s="74">
        <v>0.54564452171325684</v>
      </c>
      <c r="EP803" s="74">
        <v>0.45576205849647522</v>
      </c>
      <c r="EQ803" s="74">
        <v>0.35019534826278687</v>
      </c>
      <c r="ER803" s="74">
        <v>0.26476708054542542</v>
      </c>
      <c r="ES803" s="74">
        <v>0.30815109610557556</v>
      </c>
      <c r="ET803" s="74">
        <v>0.36733347177505493</v>
      </c>
      <c r="EU803" s="74">
        <v>0.34311476349830627</v>
      </c>
      <c r="EV803" s="74">
        <v>0.32890436053276062</v>
      </c>
      <c r="EW803" s="74">
        <v>72.161224365234375</v>
      </c>
      <c r="EX803" s="74">
        <v>70.191947937011719</v>
      </c>
      <c r="EY803" s="74">
        <v>68.268753051757813</v>
      </c>
      <c r="EZ803" s="74">
        <v>66.894264221191406</v>
      </c>
      <c r="FA803" s="74">
        <v>65.710563659667969</v>
      </c>
      <c r="FB803" s="74">
        <v>65.0482177734375</v>
      </c>
      <c r="FC803" s="74">
        <v>64.188362121582031</v>
      </c>
      <c r="FD803" s="74">
        <v>66.571121215820313</v>
      </c>
      <c r="FE803" s="74">
        <v>68.809371948242188</v>
      </c>
      <c r="FF803" s="74">
        <v>72.262550354003906</v>
      </c>
      <c r="FG803" s="74">
        <v>76.311470031738281</v>
      </c>
      <c r="FH803" s="74">
        <v>80.572608947753906</v>
      </c>
      <c r="FI803" s="74">
        <v>84.441787719726563</v>
      </c>
      <c r="FJ803" s="74">
        <v>87.533103942871094</v>
      </c>
      <c r="FK803" s="74">
        <v>89.5120849609375</v>
      </c>
      <c r="FL803" s="74">
        <v>90.949211120605469</v>
      </c>
      <c r="FM803" s="74">
        <v>90.888137817382813</v>
      </c>
      <c r="FN803" s="74">
        <v>90.393035888671875</v>
      </c>
      <c r="FO803" s="74">
        <v>87.937934875488281</v>
      </c>
      <c r="FP803" s="74">
        <v>85.018295288085938</v>
      </c>
      <c r="FQ803" s="74">
        <v>81.117851257324219</v>
      </c>
      <c r="FR803" s="74">
        <v>78.474609375</v>
      </c>
      <c r="FS803" s="74">
        <v>76.176109313964844</v>
      </c>
      <c r="FT803" s="74">
        <v>74.007698059082031</v>
      </c>
      <c r="FU803" s="74">
        <v>0.15540990233421326</v>
      </c>
      <c r="FV803" s="74">
        <v>0.2140398770570755</v>
      </c>
      <c r="FW803" s="74">
        <v>0.14956237375736237</v>
      </c>
      <c r="FX803" s="74">
        <v>0</v>
      </c>
      <c r="FY803" s="74">
        <v>0.21295846998691559</v>
      </c>
      <c r="FZ803" s="74">
        <v>30</v>
      </c>
      <c r="GA803" s="74">
        <v>7.9151768684387207</v>
      </c>
      <c r="GB803" s="74">
        <v>70.799347586929798</v>
      </c>
      <c r="GC803" s="74">
        <v>1</v>
      </c>
      <c r="GD803" s="74">
        <v>2</v>
      </c>
      <c r="GE803" s="74">
        <v>6</v>
      </c>
      <c r="GF803" s="74">
        <v>1</v>
      </c>
      <c r="GG803" t="s">
        <v>238</v>
      </c>
      <c r="GH803" t="s">
        <v>239</v>
      </c>
      <c r="GI803" t="s">
        <v>236</v>
      </c>
      <c r="GJ803" s="47"/>
      <c r="GK803" s="30"/>
    </row>
    <row r="804" spans="1:193" x14ac:dyDescent="0.2">
      <c r="A804" t="s">
        <v>175</v>
      </c>
      <c r="B804" t="s">
        <v>237</v>
      </c>
      <c r="C804" t="s">
        <v>181</v>
      </c>
      <c r="D804" t="s">
        <v>256</v>
      </c>
      <c r="E804" t="s">
        <v>191</v>
      </c>
      <c r="F804" t="s">
        <v>264</v>
      </c>
      <c r="G804" t="s">
        <v>274</v>
      </c>
      <c r="H804" s="74">
        <v>39</v>
      </c>
      <c r="I804" s="74">
        <v>1.6716885566711426</v>
      </c>
      <c r="J804" s="74">
        <v>1.5876080989837646</v>
      </c>
      <c r="K804" s="74">
        <v>1.4968551397323608</v>
      </c>
      <c r="L804" s="74">
        <v>1.5204976797103882</v>
      </c>
      <c r="M804" s="74">
        <v>1.5183619260787964</v>
      </c>
      <c r="N804" s="74">
        <v>1.8796933889389038</v>
      </c>
      <c r="O804" s="74">
        <v>2.0557339191436768</v>
      </c>
      <c r="P804" s="74">
        <v>2.5260560512542725</v>
      </c>
      <c r="Q804" s="74">
        <v>3.1081497669219971</v>
      </c>
      <c r="R804" s="74">
        <v>3.474578857421875</v>
      </c>
      <c r="S804" s="74">
        <v>3.6666259765625</v>
      </c>
      <c r="T804" s="74">
        <v>3.7445170879364014</v>
      </c>
      <c r="U804" s="74">
        <v>3.9683101177215576</v>
      </c>
      <c r="V804" s="74">
        <v>4.0737528800964355</v>
      </c>
      <c r="W804" s="74">
        <v>3.9046995639801025</v>
      </c>
      <c r="X804" s="74">
        <v>3.7649433612823486</v>
      </c>
      <c r="Y804" s="74">
        <v>3.2540566921234131</v>
      </c>
      <c r="Z804" s="74">
        <v>2.6254634857177734</v>
      </c>
      <c r="AA804" s="74">
        <v>2.2106063365936279</v>
      </c>
      <c r="AB804" s="74">
        <v>2.0319654941558838</v>
      </c>
      <c r="AC804" s="74">
        <v>1.9345505237579346</v>
      </c>
      <c r="AD804" s="74">
        <v>1.8683105707168579</v>
      </c>
      <c r="AE804" s="74">
        <v>1.7546030282974243</v>
      </c>
      <c r="AF804" s="74">
        <v>1.7065536975860596</v>
      </c>
      <c r="AG804" s="74">
        <v>-0.13635727763175964</v>
      </c>
      <c r="AH804" s="74">
        <v>-0.14332127571105957</v>
      </c>
      <c r="AI804" s="74">
        <v>-0.15215958654880524</v>
      </c>
      <c r="AJ804" s="74">
        <v>-0.12670260667800903</v>
      </c>
      <c r="AK804" s="74">
        <v>-0.16189421713352203</v>
      </c>
      <c r="AL804" s="74">
        <v>-6.721864640712738E-2</v>
      </c>
      <c r="AM804" s="74">
        <v>-0.29062166810035706</v>
      </c>
      <c r="AN804" s="74">
        <v>-0.40840217471122742</v>
      </c>
      <c r="AO804" s="74">
        <v>-0.29828161001205444</v>
      </c>
      <c r="AP804" s="74">
        <v>-0.24310488998889923</v>
      </c>
      <c r="AQ804" s="74">
        <v>-0.29110336303710938</v>
      </c>
      <c r="AR804" s="74">
        <v>-0.23631925880908966</v>
      </c>
      <c r="AS804" s="74">
        <v>-0.16251428425312042</v>
      </c>
      <c r="AT804" s="74">
        <v>-2.1357845515012741E-2</v>
      </c>
      <c r="AU804" s="74">
        <v>-5.5906746536493301E-2</v>
      </c>
      <c r="AV804" s="74">
        <v>2.6532368734478951E-2</v>
      </c>
      <c r="AW804" s="74">
        <v>-8.4480427205562592E-2</v>
      </c>
      <c r="AX804" s="74">
        <v>-0.17718297243118286</v>
      </c>
      <c r="AY804" s="74">
        <v>-0.23751050233840942</v>
      </c>
      <c r="AZ804" s="74">
        <v>-0.3030281662940979</v>
      </c>
      <c r="BA804" s="74">
        <v>-0.24317066371440887</v>
      </c>
      <c r="BB804" s="74">
        <v>-9.5041945576667786E-2</v>
      </c>
      <c r="BC804" s="74">
        <v>-0.162608802318573</v>
      </c>
      <c r="BD804" s="74">
        <v>-0.18039648234844208</v>
      </c>
      <c r="BE804" s="74">
        <v>-3.0834909994155169E-3</v>
      </c>
      <c r="BF804" s="74">
        <v>-2.7675013989210129E-2</v>
      </c>
      <c r="BG804" s="74">
        <v>-6.5716251730918884E-2</v>
      </c>
      <c r="BH804" s="74">
        <v>-4.9380332231521606E-2</v>
      </c>
      <c r="BI804" s="74">
        <v>-8.4725625813007355E-2</v>
      </c>
      <c r="BJ804" s="74">
        <v>4.0836825966835022E-2</v>
      </c>
      <c r="BK804" s="74">
        <v>-6.7803472280502319E-2</v>
      </c>
      <c r="BL804" s="74">
        <v>-0.18680191040039063</v>
      </c>
      <c r="BM804" s="74">
        <v>-0.15758240222930908</v>
      </c>
      <c r="BN804" s="74">
        <v>-0.10541743040084839</v>
      </c>
      <c r="BO804" s="74">
        <v>-0.13544102013111115</v>
      </c>
      <c r="BP804" s="74">
        <v>-7.6223887503147125E-2</v>
      </c>
      <c r="BQ804" s="74">
        <v>1.2486170046031475E-2</v>
      </c>
      <c r="BR804" s="74">
        <v>0.17163553833961487</v>
      </c>
      <c r="BS804" s="74">
        <v>0.14516392350196838</v>
      </c>
      <c r="BT804" s="74">
        <v>0.21095633506774902</v>
      </c>
      <c r="BU804" s="74">
        <v>0.10166102647781372</v>
      </c>
      <c r="BV804" s="74">
        <v>9.7915492951869965E-3</v>
      </c>
      <c r="BW804" s="74">
        <v>-6.3899815082550049E-2</v>
      </c>
      <c r="BX804" s="74">
        <v>-0.13529913127422333</v>
      </c>
      <c r="BY804" s="74">
        <v>-8.0307990312576294E-2</v>
      </c>
      <c r="BZ804" s="74">
        <v>4.1545622050762177E-2</v>
      </c>
      <c r="CA804" s="74">
        <v>-1.321600005030632E-2</v>
      </c>
      <c r="CB804" s="74">
        <v>-2.9946949332952499E-2</v>
      </c>
      <c r="CC804" s="74">
        <v>8.92215296626091E-2</v>
      </c>
      <c r="CD804" s="74">
        <v>5.2421234548091888E-2</v>
      </c>
      <c r="CE804" s="74">
        <v>-5.8458722196519375E-3</v>
      </c>
      <c r="CF804" s="74">
        <v>4.17284294962883E-3</v>
      </c>
      <c r="CG804" s="74">
        <v>-3.1278885900974274E-2</v>
      </c>
      <c r="CH804" s="74">
        <v>0.11567570269107819</v>
      </c>
      <c r="CI804" s="74">
        <v>8.6519710719585419E-2</v>
      </c>
      <c r="CJ804" s="74">
        <v>-3.3322237432003021E-2</v>
      </c>
      <c r="CK804" s="74">
        <v>-6.013454869389534E-2</v>
      </c>
      <c r="CL804" s="74">
        <v>-1.0055495426058769E-2</v>
      </c>
      <c r="CM804" s="74">
        <v>-2.7629764750599861E-2</v>
      </c>
      <c r="CN804" s="74">
        <v>3.4657679498195648E-2</v>
      </c>
      <c r="CO804" s="74">
        <v>0.1336909681558609</v>
      </c>
      <c r="CP804" s="74">
        <v>0.30530214309692383</v>
      </c>
      <c r="CQ804" s="74">
        <v>0.28442487120628357</v>
      </c>
      <c r="CR804" s="74">
        <v>0.33868783712387085</v>
      </c>
      <c r="CS804" s="74">
        <v>0.23058202862739563</v>
      </c>
      <c r="CT804" s="74">
        <v>0.13928952813148499</v>
      </c>
      <c r="CU804" s="74">
        <v>5.6342419236898422E-2</v>
      </c>
      <c r="CV804" s="74">
        <v>-1.91305261105299E-2</v>
      </c>
      <c r="CW804" s="74">
        <v>3.2490216195583344E-2</v>
      </c>
      <c r="CX804" s="74">
        <v>0.13614575564861298</v>
      </c>
      <c r="CY804" s="74">
        <v>9.0252995491027832E-2</v>
      </c>
      <c r="CZ804" s="74">
        <v>7.4253931641578674E-2</v>
      </c>
      <c r="DA804" s="74">
        <v>0.1815265566110611</v>
      </c>
      <c r="DB804" s="74">
        <v>0.1325174868106842</v>
      </c>
      <c r="DC804" s="74">
        <v>5.4024506360292435E-2</v>
      </c>
      <c r="DD804" s="74">
        <v>5.7726018130779266E-2</v>
      </c>
      <c r="DE804" s="74">
        <v>2.2167844697833061E-2</v>
      </c>
      <c r="DF804" s="74">
        <v>0.19051459431648254</v>
      </c>
      <c r="DG804" s="74">
        <v>0.24084290862083435</v>
      </c>
      <c r="DH804" s="74">
        <v>0.12015743553638458</v>
      </c>
      <c r="DI804" s="74">
        <v>3.7313293665647507E-2</v>
      </c>
      <c r="DJ804" s="74">
        <v>8.5306435823440552E-2</v>
      </c>
      <c r="DK804" s="74">
        <v>8.0181486904621124E-2</v>
      </c>
      <c r="DL804" s="74">
        <v>0.14553923904895782</v>
      </c>
      <c r="DM804" s="74">
        <v>0.25489574670791626</v>
      </c>
      <c r="DN804" s="74">
        <v>0.43896877765655518</v>
      </c>
      <c r="DO804" s="74">
        <v>0.42368581891059875</v>
      </c>
      <c r="DP804" s="74">
        <v>0.46641930937767029</v>
      </c>
      <c r="DQ804" s="74">
        <v>0.35950303077697754</v>
      </c>
      <c r="DR804" s="74">
        <v>0.26878753304481506</v>
      </c>
      <c r="DS804" s="74">
        <v>0.17658466100692749</v>
      </c>
      <c r="DT804" s="74">
        <v>9.7038067877292633E-2</v>
      </c>
      <c r="DU804" s="74">
        <v>0.14528842270374298</v>
      </c>
      <c r="DV804" s="74">
        <v>0.23074589669704437</v>
      </c>
      <c r="DW804" s="74">
        <v>0.19372199475765228</v>
      </c>
      <c r="DX804" s="74">
        <v>0.17845481634140015</v>
      </c>
      <c r="DY804" s="74">
        <v>0.31480035185813904</v>
      </c>
      <c r="DZ804" s="74">
        <v>0.24816372990608215</v>
      </c>
      <c r="EA804" s="74">
        <v>0.14046782255172729</v>
      </c>
      <c r="EB804" s="74">
        <v>0.13504830002784729</v>
      </c>
      <c r="EC804" s="74">
        <v>9.9336437880992889E-2</v>
      </c>
      <c r="ED804" s="74">
        <v>0.29857006669044495</v>
      </c>
      <c r="EE804" s="74">
        <v>0.46366110444068909</v>
      </c>
      <c r="EF804" s="74">
        <v>0.34175768494606018</v>
      </c>
      <c r="EG804" s="74">
        <v>0.17801250517368317</v>
      </c>
      <c r="EH804" s="74">
        <v>0.22299391031265259</v>
      </c>
      <c r="EI804" s="74">
        <v>0.23584383726119995</v>
      </c>
      <c r="EJ804" s="74">
        <v>0.30563461780548096</v>
      </c>
      <c r="EK804" s="74">
        <v>0.42989620566368103</v>
      </c>
      <c r="EL804" s="74">
        <v>0.6319621205329895</v>
      </c>
      <c r="EM804" s="74">
        <v>0.62475651502609253</v>
      </c>
      <c r="EN804" s="74">
        <v>0.65084326267242432</v>
      </c>
      <c r="EO804" s="74">
        <v>0.54564452171325684</v>
      </c>
      <c r="EP804" s="74">
        <v>0.45576205849647522</v>
      </c>
      <c r="EQ804" s="74">
        <v>0.35019531846046448</v>
      </c>
      <c r="ER804" s="74">
        <v>0.26476708054542542</v>
      </c>
      <c r="ES804" s="74">
        <v>0.30815112590789795</v>
      </c>
      <c r="ET804" s="74">
        <v>0.36733347177505493</v>
      </c>
      <c r="EU804" s="74">
        <v>0.34311476349830627</v>
      </c>
      <c r="EV804" s="74">
        <v>0.32890433073043823</v>
      </c>
      <c r="EW804" s="74">
        <v>75.513641357421875</v>
      </c>
      <c r="EX804" s="74">
        <v>73.651893615722656</v>
      </c>
      <c r="EY804" s="74">
        <v>72.023696899414063</v>
      </c>
      <c r="EZ804" s="74">
        <v>70.8526611328125</v>
      </c>
      <c r="FA804" s="74">
        <v>69.722007751464844</v>
      </c>
      <c r="FB804" s="74">
        <v>69.0665283203125</v>
      </c>
      <c r="FC804" s="74">
        <v>68.368362426757813</v>
      </c>
      <c r="FD804" s="74">
        <v>68.973518371582031</v>
      </c>
      <c r="FE804" s="74">
        <v>71.794364929199219</v>
      </c>
      <c r="FF804" s="74">
        <v>74.929801940917969</v>
      </c>
      <c r="FG804" s="74">
        <v>79.132209777832031</v>
      </c>
      <c r="FH804" s="74">
        <v>83.4901123046875</v>
      </c>
      <c r="FI804" s="74">
        <v>87.414161682128906</v>
      </c>
      <c r="FJ804" s="74">
        <v>90.323081970214844</v>
      </c>
      <c r="FK804" s="74">
        <v>92.401611328125</v>
      </c>
      <c r="FL804" s="74">
        <v>93.772262573242188</v>
      </c>
      <c r="FM804" s="74">
        <v>93.93377685546875</v>
      </c>
      <c r="FN804" s="74">
        <v>92.691497802734375</v>
      </c>
      <c r="FO804" s="74">
        <v>89.67364501953125</v>
      </c>
      <c r="FP804" s="74">
        <v>86.623176574707031</v>
      </c>
      <c r="FQ804" s="74">
        <v>83.037025451660156</v>
      </c>
      <c r="FR804" s="74">
        <v>81.000480651855469</v>
      </c>
      <c r="FS804" s="74">
        <v>78.948837280273438</v>
      </c>
      <c r="FT804" s="74">
        <v>76.794952392578125</v>
      </c>
      <c r="FU804" s="74">
        <v>0.15540990233421326</v>
      </c>
      <c r="FV804" s="74">
        <v>0.2140398770570755</v>
      </c>
      <c r="FW804" s="74">
        <v>0.14956235885620117</v>
      </c>
      <c r="FX804" s="74">
        <v>0</v>
      </c>
      <c r="FY804" s="74">
        <v>0.21295845508575439</v>
      </c>
      <c r="FZ804" s="74">
        <v>32</v>
      </c>
      <c r="GA804" s="74">
        <v>8.4400596618652344</v>
      </c>
      <c r="GB804" s="74">
        <v>78.243885666131973</v>
      </c>
      <c r="GC804" s="74">
        <v>1</v>
      </c>
      <c r="GD804" s="74">
        <v>2</v>
      </c>
      <c r="GE804" s="74">
        <v>6</v>
      </c>
      <c r="GF804" s="74">
        <v>1</v>
      </c>
      <c r="GG804" t="s">
        <v>238</v>
      </c>
      <c r="GH804" t="s">
        <v>239</v>
      </c>
      <c r="GI804" t="s">
        <v>236</v>
      </c>
      <c r="GJ804" s="47"/>
      <c r="GK804" s="30"/>
    </row>
    <row r="805" spans="1:193" x14ac:dyDescent="0.2">
      <c r="A805" t="s">
        <v>175</v>
      </c>
      <c r="B805" t="s">
        <v>237</v>
      </c>
      <c r="C805" t="s">
        <v>181</v>
      </c>
      <c r="D805" t="s">
        <v>256</v>
      </c>
      <c r="E805" t="s">
        <v>192</v>
      </c>
      <c r="F805" t="s">
        <v>264</v>
      </c>
      <c r="G805" t="s">
        <v>274</v>
      </c>
      <c r="H805" s="74">
        <v>39</v>
      </c>
      <c r="I805" s="74">
        <v>1.3218919038772583</v>
      </c>
      <c r="J805" s="74">
        <v>1.3071993589401245</v>
      </c>
      <c r="K805" s="74">
        <v>1.2356928586959839</v>
      </c>
      <c r="L805" s="74">
        <v>1.193718433380127</v>
      </c>
      <c r="M805" s="74">
        <v>1.1556988954544067</v>
      </c>
      <c r="N805" s="74">
        <v>1.4072808027267456</v>
      </c>
      <c r="O805" s="74">
        <v>1.6367108821868896</v>
      </c>
      <c r="P805" s="74">
        <v>1.9065558910369873</v>
      </c>
      <c r="Q805" s="74">
        <v>2.4479289054870605</v>
      </c>
      <c r="R805" s="74">
        <v>2.7727932929992676</v>
      </c>
      <c r="S805" s="74">
        <v>2.9523820877075195</v>
      </c>
      <c r="T805" s="74">
        <v>3.1090507507324219</v>
      </c>
      <c r="U805" s="74">
        <v>3.2622978687286377</v>
      </c>
      <c r="V805" s="74">
        <v>3.4271047115325928</v>
      </c>
      <c r="W805" s="74">
        <v>3.3469505310058594</v>
      </c>
      <c r="X805" s="74">
        <v>3.2267563343048096</v>
      </c>
      <c r="Y805" s="74">
        <v>2.5930111408233643</v>
      </c>
      <c r="Z805" s="74">
        <v>1.8941375017166138</v>
      </c>
      <c r="AA805" s="74">
        <v>1.5552828311920166</v>
      </c>
      <c r="AB805" s="74">
        <v>1.414495587348938</v>
      </c>
      <c r="AC805" s="74">
        <v>1.3632147312164307</v>
      </c>
      <c r="AD805" s="74">
        <v>1.3874927759170532</v>
      </c>
      <c r="AE805" s="74">
        <v>1.3322240114212036</v>
      </c>
      <c r="AF805" s="74">
        <v>1.2975471019744873</v>
      </c>
      <c r="AG805" s="74">
        <v>-0.13635727763175964</v>
      </c>
      <c r="AH805" s="74">
        <v>-0.14332127571105957</v>
      </c>
      <c r="AI805" s="74">
        <v>-0.15215955674648285</v>
      </c>
      <c r="AJ805" s="74">
        <v>-0.12670260667800903</v>
      </c>
      <c r="AK805" s="74">
        <v>-0.16189421713352203</v>
      </c>
      <c r="AL805" s="74">
        <v>-6.721864640712738E-2</v>
      </c>
      <c r="AM805" s="74">
        <v>-0.29062166810035706</v>
      </c>
      <c r="AN805" s="74">
        <v>-0.40840217471122742</v>
      </c>
      <c r="AO805" s="74">
        <v>-0.29828161001205444</v>
      </c>
      <c r="AP805" s="74">
        <v>-0.24310494959354401</v>
      </c>
      <c r="AQ805" s="74">
        <v>-0.29110339283943176</v>
      </c>
      <c r="AR805" s="74">
        <v>-0.23631925880908966</v>
      </c>
      <c r="AS805" s="74">
        <v>-0.16251428425312042</v>
      </c>
      <c r="AT805" s="74">
        <v>-2.1357845515012741E-2</v>
      </c>
      <c r="AU805" s="74">
        <v>-5.5906716734170914E-2</v>
      </c>
      <c r="AV805" s="74">
        <v>2.6532337069511414E-2</v>
      </c>
      <c r="AW805" s="74">
        <v>-8.4480457007884979E-2</v>
      </c>
      <c r="AX805" s="74">
        <v>-0.17718295753002167</v>
      </c>
      <c r="AY805" s="74">
        <v>-0.23751050233840942</v>
      </c>
      <c r="AZ805" s="74">
        <v>-0.3030281662940979</v>
      </c>
      <c r="BA805" s="74">
        <v>-0.24317066371440887</v>
      </c>
      <c r="BB805" s="74">
        <v>-9.5041945576667786E-2</v>
      </c>
      <c r="BC805" s="74">
        <v>-0.162608802318573</v>
      </c>
      <c r="BD805" s="74">
        <v>-0.18039648234844208</v>
      </c>
      <c r="BE805" s="74">
        <v>-3.0834909994155169E-3</v>
      </c>
      <c r="BF805" s="74">
        <v>-2.7675019577145576E-2</v>
      </c>
      <c r="BG805" s="74">
        <v>-6.5716244280338287E-2</v>
      </c>
      <c r="BH805" s="74">
        <v>-4.9380332231521606E-2</v>
      </c>
      <c r="BI805" s="74">
        <v>-8.4725625813007355E-2</v>
      </c>
      <c r="BJ805" s="74">
        <v>4.0836825966835022E-2</v>
      </c>
      <c r="BK805" s="74">
        <v>-6.7803479731082916E-2</v>
      </c>
      <c r="BL805" s="74">
        <v>-0.18680191040039063</v>
      </c>
      <c r="BM805" s="74">
        <v>-0.15758240222930908</v>
      </c>
      <c r="BN805" s="74">
        <v>-0.10541744530200958</v>
      </c>
      <c r="BO805" s="74">
        <v>-0.13544103503227234</v>
      </c>
      <c r="BP805" s="74">
        <v>-7.6223887503147125E-2</v>
      </c>
      <c r="BQ805" s="74">
        <v>1.2486170046031475E-2</v>
      </c>
      <c r="BR805" s="74">
        <v>0.17163553833961487</v>
      </c>
      <c r="BS805" s="74">
        <v>0.14516393840312958</v>
      </c>
      <c r="BT805" s="74">
        <v>0.21095633506774902</v>
      </c>
      <c r="BU805" s="74">
        <v>0.10166101157665253</v>
      </c>
      <c r="BV805" s="74">
        <v>9.7915604710578918E-3</v>
      </c>
      <c r="BW805" s="74">
        <v>-6.3899815082550049E-2</v>
      </c>
      <c r="BX805" s="74">
        <v>-0.13529913127422333</v>
      </c>
      <c r="BY805" s="74">
        <v>-8.0307990312576294E-2</v>
      </c>
      <c r="BZ805" s="74">
        <v>4.1545625776052475E-2</v>
      </c>
      <c r="CA805" s="74">
        <v>-1.321600005030632E-2</v>
      </c>
      <c r="CB805" s="74">
        <v>-2.9946943745017052E-2</v>
      </c>
      <c r="CC805" s="74">
        <v>8.92215296626091E-2</v>
      </c>
      <c r="CD805" s="74">
        <v>5.242123082280159E-2</v>
      </c>
      <c r="CE805" s="74">
        <v>-5.8458722196519375E-3</v>
      </c>
      <c r="CF805" s="74">
        <v>4.1728420183062553E-3</v>
      </c>
      <c r="CG805" s="74">
        <v>-3.1278885900974274E-2</v>
      </c>
      <c r="CH805" s="74">
        <v>0.11567570269107819</v>
      </c>
      <c r="CI805" s="74">
        <v>8.6519710719585419E-2</v>
      </c>
      <c r="CJ805" s="74">
        <v>-3.332224115729332E-2</v>
      </c>
      <c r="CK805" s="74">
        <v>-6.013454869389534E-2</v>
      </c>
      <c r="CL805" s="74">
        <v>-1.0055495426058769E-2</v>
      </c>
      <c r="CM805" s="74">
        <v>-2.7629764750599861E-2</v>
      </c>
      <c r="CN805" s="74">
        <v>3.465767577290535E-2</v>
      </c>
      <c r="CO805" s="74">
        <v>0.1336909681558609</v>
      </c>
      <c r="CP805" s="74">
        <v>0.30530214309692383</v>
      </c>
      <c r="CQ805" s="74">
        <v>0.28442487120628357</v>
      </c>
      <c r="CR805" s="74">
        <v>0.33868783712387085</v>
      </c>
      <c r="CS805" s="74">
        <v>0.23058202862739563</v>
      </c>
      <c r="CT805" s="74">
        <v>0.13928954303264618</v>
      </c>
      <c r="CU805" s="74">
        <v>5.6342419236898422E-2</v>
      </c>
      <c r="CV805" s="74">
        <v>-1.91305261105299E-2</v>
      </c>
      <c r="CW805" s="74">
        <v>3.2490216195583344E-2</v>
      </c>
      <c r="CX805" s="74">
        <v>0.13614577054977417</v>
      </c>
      <c r="CY805" s="74">
        <v>9.0252995491027832E-2</v>
      </c>
      <c r="CZ805" s="74">
        <v>7.4253939092159271E-2</v>
      </c>
      <c r="DA805" s="74">
        <v>0.1815265566110611</v>
      </c>
      <c r="DB805" s="74">
        <v>0.1325174868106842</v>
      </c>
      <c r="DC805" s="74">
        <v>5.4024502635002136E-2</v>
      </c>
      <c r="DD805" s="74">
        <v>5.7726018130779266E-2</v>
      </c>
      <c r="DE805" s="74">
        <v>2.2167844697833061E-2</v>
      </c>
      <c r="DF805" s="74">
        <v>0.19051459431648254</v>
      </c>
      <c r="DG805" s="74">
        <v>0.24084290862083435</v>
      </c>
      <c r="DH805" s="74">
        <v>0.12015742808580399</v>
      </c>
      <c r="DI805" s="74">
        <v>3.7313293665647507E-2</v>
      </c>
      <c r="DJ805" s="74">
        <v>8.5306450724601746E-2</v>
      </c>
      <c r="DK805" s="74">
        <v>8.0181501805782318E-2</v>
      </c>
      <c r="DL805" s="74">
        <v>0.14553923904895782</v>
      </c>
      <c r="DM805" s="74">
        <v>0.25489574670791626</v>
      </c>
      <c r="DN805" s="74">
        <v>0.43896877765655518</v>
      </c>
      <c r="DO805" s="74">
        <v>0.42368575930595398</v>
      </c>
      <c r="DP805" s="74">
        <v>0.46641933917999268</v>
      </c>
      <c r="DQ805" s="74">
        <v>0.35950306057929993</v>
      </c>
      <c r="DR805" s="74">
        <v>0.26878753304481506</v>
      </c>
      <c r="DS805" s="74">
        <v>0.17658466100692749</v>
      </c>
      <c r="DT805" s="74">
        <v>9.7038067877292633E-2</v>
      </c>
      <c r="DU805" s="74">
        <v>0.14528842270374298</v>
      </c>
      <c r="DV805" s="74">
        <v>0.23074591159820557</v>
      </c>
      <c r="DW805" s="74">
        <v>0.19372199475765228</v>
      </c>
      <c r="DX805" s="74">
        <v>0.17845481634140015</v>
      </c>
      <c r="DY805" s="74">
        <v>0.31480035185813904</v>
      </c>
      <c r="DZ805" s="74">
        <v>0.24816372990608215</v>
      </c>
      <c r="EA805" s="74">
        <v>0.14046782255172729</v>
      </c>
      <c r="EB805" s="74">
        <v>0.13504830002784729</v>
      </c>
      <c r="EC805" s="74">
        <v>9.9336437880992889E-2</v>
      </c>
      <c r="ED805" s="74">
        <v>0.29857006669044495</v>
      </c>
      <c r="EE805" s="74">
        <v>0.46366110444068909</v>
      </c>
      <c r="EF805" s="74">
        <v>0.34175768494606018</v>
      </c>
      <c r="EG805" s="74">
        <v>0.17801250517368317</v>
      </c>
      <c r="EH805" s="74">
        <v>0.22299394011497498</v>
      </c>
      <c r="EI805" s="74">
        <v>0.23584385216236115</v>
      </c>
      <c r="EJ805" s="74">
        <v>0.30563461780548096</v>
      </c>
      <c r="EK805" s="74">
        <v>0.42989620566368103</v>
      </c>
      <c r="EL805" s="74">
        <v>0.6319621205329895</v>
      </c>
      <c r="EM805" s="74">
        <v>0.62475645542144775</v>
      </c>
      <c r="EN805" s="74">
        <v>0.65084332227706909</v>
      </c>
      <c r="EO805" s="74">
        <v>0.54564452171325684</v>
      </c>
      <c r="EP805" s="74">
        <v>0.45576205849647522</v>
      </c>
      <c r="EQ805" s="74">
        <v>0.35019531846046448</v>
      </c>
      <c r="ER805" s="74">
        <v>0.26476708054542542</v>
      </c>
      <c r="ES805" s="74">
        <v>0.30815112590789795</v>
      </c>
      <c r="ET805" s="74">
        <v>0.36733350157737732</v>
      </c>
      <c r="EU805" s="74">
        <v>0.34311476349830627</v>
      </c>
      <c r="EV805" s="74">
        <v>0.32890433073043823</v>
      </c>
      <c r="EW805" s="74">
        <v>71.655754089355469</v>
      </c>
      <c r="EX805" s="74">
        <v>70.566825866699219</v>
      </c>
      <c r="EY805" s="74">
        <v>69.094444274902344</v>
      </c>
      <c r="EZ805" s="74">
        <v>67.873367309570313</v>
      </c>
      <c r="FA805" s="74">
        <v>66.819046020507813</v>
      </c>
      <c r="FB805" s="74">
        <v>66.216201782226563</v>
      </c>
      <c r="FC805" s="74">
        <v>65.614677429199219</v>
      </c>
      <c r="FD805" s="74">
        <v>64.880889892578125</v>
      </c>
      <c r="FE805" s="74">
        <v>66.462409973144531</v>
      </c>
      <c r="FF805" s="74">
        <v>69.716506958007813</v>
      </c>
      <c r="FG805" s="74">
        <v>73.907394409179688</v>
      </c>
      <c r="FH805" s="74">
        <v>78.076103210449219</v>
      </c>
      <c r="FI805" s="74">
        <v>82.231086730957031</v>
      </c>
      <c r="FJ805" s="74">
        <v>85.654029846191406</v>
      </c>
      <c r="FK805" s="74">
        <v>88.430877685546875</v>
      </c>
      <c r="FL805" s="74">
        <v>89.554885864257813</v>
      </c>
      <c r="FM805" s="74">
        <v>89.941902160644531</v>
      </c>
      <c r="FN805" s="74">
        <v>88.946571350097656</v>
      </c>
      <c r="FO805" s="74">
        <v>86.395713806152344</v>
      </c>
      <c r="FP805" s="74">
        <v>82.521270751953125</v>
      </c>
      <c r="FQ805" s="74">
        <v>79.107734680175781</v>
      </c>
      <c r="FR805" s="74">
        <v>76.491470336914063</v>
      </c>
      <c r="FS805" s="74">
        <v>74.521514892578125</v>
      </c>
      <c r="FT805" s="74">
        <v>72.558029174804688</v>
      </c>
      <c r="FU805" s="74">
        <v>0.15540990233421326</v>
      </c>
      <c r="FV805" s="74">
        <v>0.21403984725475311</v>
      </c>
      <c r="FW805" s="74">
        <v>0.14956235885620117</v>
      </c>
      <c r="FX805" s="74">
        <v>0</v>
      </c>
      <c r="FY805" s="74">
        <v>0.21295845508575439</v>
      </c>
      <c r="FZ805" s="74">
        <v>31</v>
      </c>
      <c r="GA805" s="74">
        <v>8.4916248321533203</v>
      </c>
      <c r="GB805" s="74">
        <v>68.67764800786972</v>
      </c>
      <c r="GC805" s="74">
        <v>1</v>
      </c>
      <c r="GD805" s="74">
        <v>2</v>
      </c>
      <c r="GE805" s="74">
        <v>6</v>
      </c>
      <c r="GF805" s="74">
        <v>1</v>
      </c>
      <c r="GG805" t="s">
        <v>238</v>
      </c>
      <c r="GH805" t="s">
        <v>239</v>
      </c>
      <c r="GI805" t="s">
        <v>236</v>
      </c>
      <c r="GJ805" s="47"/>
      <c r="GK805" s="30"/>
    </row>
    <row r="806" spans="1:193" x14ac:dyDescent="0.2">
      <c r="A806" t="s">
        <v>175</v>
      </c>
      <c r="B806" t="s">
        <v>237</v>
      </c>
      <c r="C806" t="s">
        <v>181</v>
      </c>
      <c r="D806" t="s">
        <v>185</v>
      </c>
      <c r="E806" t="s">
        <v>222</v>
      </c>
      <c r="F806" t="s">
        <v>264</v>
      </c>
      <c r="G806" t="s">
        <v>274</v>
      </c>
      <c r="H806" s="74">
        <v>0</v>
      </c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74"/>
      <c r="Z806" s="74"/>
      <c r="AA806" s="74"/>
      <c r="AB806" s="74"/>
      <c r="AC806" s="74"/>
      <c r="AD806" s="74"/>
      <c r="AE806" s="74"/>
      <c r="AF806" s="74"/>
      <c r="AG806" s="74"/>
      <c r="AH806" s="74"/>
      <c r="AI806" s="74"/>
      <c r="AJ806" s="74"/>
      <c r="AK806" s="74"/>
      <c r="AL806" s="74"/>
      <c r="AM806" s="74"/>
      <c r="AN806" s="74"/>
      <c r="AO806" s="74"/>
      <c r="AP806" s="74"/>
      <c r="AQ806" s="74"/>
      <c r="AR806" s="74"/>
      <c r="AS806" s="74"/>
      <c r="AT806" s="74"/>
      <c r="AU806" s="74"/>
      <c r="AV806" s="74"/>
      <c r="AW806" s="74"/>
      <c r="AX806" s="74"/>
      <c r="AY806" s="74"/>
      <c r="AZ806" s="74"/>
      <c r="BA806" s="74"/>
      <c r="BB806" s="74"/>
      <c r="BC806" s="74"/>
      <c r="BD806" s="74"/>
      <c r="BE806" s="74"/>
      <c r="BF806" s="74"/>
      <c r="BG806" s="74"/>
      <c r="BH806" s="74"/>
      <c r="BI806" s="74"/>
      <c r="BJ806" s="74"/>
      <c r="BK806" s="74"/>
      <c r="BL806" s="74"/>
      <c r="BM806" s="74"/>
      <c r="BN806" s="74"/>
      <c r="BO806" s="74"/>
      <c r="BP806" s="74"/>
      <c r="BQ806" s="74"/>
      <c r="BR806" s="74"/>
      <c r="BS806" s="74"/>
      <c r="BT806" s="74"/>
      <c r="BU806" s="74"/>
      <c r="BV806" s="74"/>
      <c r="BW806" s="74"/>
      <c r="BX806" s="74"/>
      <c r="BY806" s="74"/>
      <c r="BZ806" s="74"/>
      <c r="CA806" s="74"/>
      <c r="CB806" s="74"/>
      <c r="CC806" s="74"/>
      <c r="CD806" s="74"/>
      <c r="CE806" s="74"/>
      <c r="CF806" s="74"/>
      <c r="CG806" s="74"/>
      <c r="CH806" s="74"/>
      <c r="CI806" s="74"/>
      <c r="CJ806" s="74"/>
      <c r="CK806" s="74"/>
      <c r="CL806" s="74"/>
      <c r="CM806" s="74"/>
      <c r="CN806" s="74"/>
      <c r="CO806" s="74"/>
      <c r="CP806" s="74"/>
      <c r="CQ806" s="74"/>
      <c r="CR806" s="74"/>
      <c r="CS806" s="74"/>
      <c r="CT806" s="74"/>
      <c r="CU806" s="74"/>
      <c r="CV806" s="74"/>
      <c r="CW806" s="74"/>
      <c r="CX806" s="74"/>
      <c r="CY806" s="74"/>
      <c r="CZ806" s="74"/>
      <c r="DA806" s="74"/>
      <c r="DB806" s="74"/>
      <c r="DC806" s="74"/>
      <c r="DD806" s="74"/>
      <c r="DE806" s="74"/>
      <c r="DF806" s="74"/>
      <c r="DG806" s="74"/>
      <c r="DH806" s="74"/>
      <c r="DI806" s="74"/>
      <c r="DJ806" s="74"/>
      <c r="DK806" s="74"/>
      <c r="DL806" s="74"/>
      <c r="DM806" s="74"/>
      <c r="DN806" s="74"/>
      <c r="DO806" s="74"/>
      <c r="DP806" s="74"/>
      <c r="DQ806" s="74"/>
      <c r="DR806" s="74"/>
      <c r="DS806" s="74"/>
      <c r="DT806" s="74"/>
      <c r="DU806" s="74"/>
      <c r="DV806" s="74"/>
      <c r="DW806" s="74"/>
      <c r="DX806" s="74"/>
      <c r="DY806" s="74"/>
      <c r="DZ806" s="74"/>
      <c r="EA806" s="74"/>
      <c r="EB806" s="74"/>
      <c r="EC806" s="74"/>
      <c r="ED806" s="74"/>
      <c r="EE806" s="74"/>
      <c r="EF806" s="74"/>
      <c r="EG806" s="74"/>
      <c r="EH806" s="74"/>
      <c r="EI806" s="74"/>
      <c r="EJ806" s="74"/>
      <c r="EK806" s="74"/>
      <c r="EL806" s="74"/>
      <c r="EM806" s="74"/>
      <c r="EN806" s="74"/>
      <c r="EO806" s="74"/>
      <c r="EP806" s="74"/>
      <c r="EQ806" s="74"/>
      <c r="ER806" s="74"/>
      <c r="ES806" s="74"/>
      <c r="ET806" s="74"/>
      <c r="EU806" s="74"/>
      <c r="EV806" s="74"/>
      <c r="EW806" s="74"/>
      <c r="EX806" s="74"/>
      <c r="EY806" s="74"/>
      <c r="EZ806" s="74"/>
      <c r="FA806" s="74"/>
      <c r="FB806" s="74"/>
      <c r="FC806" s="74"/>
      <c r="FD806" s="74"/>
      <c r="FE806" s="74"/>
      <c r="FF806" s="74"/>
      <c r="FG806" s="74"/>
      <c r="FH806" s="74"/>
      <c r="FI806" s="74"/>
      <c r="FJ806" s="74"/>
      <c r="FK806" s="74"/>
      <c r="FL806" s="74"/>
      <c r="FM806" s="74"/>
      <c r="FN806" s="74"/>
      <c r="FO806" s="74"/>
      <c r="FP806" s="74"/>
      <c r="FQ806" s="74"/>
      <c r="FR806" s="74"/>
      <c r="FS806" s="74"/>
      <c r="FT806" s="74"/>
      <c r="FU806" s="74"/>
      <c r="FV806" s="74"/>
      <c r="FW806" s="74"/>
      <c r="FX806" s="74"/>
      <c r="FY806" s="74"/>
      <c r="FZ806" s="74"/>
      <c r="GA806" s="74"/>
      <c r="GB806" s="74"/>
      <c r="GC806" s="74">
        <v>0</v>
      </c>
      <c r="GD806" s="74">
        <v>2</v>
      </c>
      <c r="GE806" s="74">
        <v>6</v>
      </c>
      <c r="GF806" s="74">
        <v>1</v>
      </c>
      <c r="GG806" t="s">
        <v>238</v>
      </c>
      <c r="GH806" t="s">
        <v>239</v>
      </c>
      <c r="GI806" t="s">
        <v>236</v>
      </c>
      <c r="GJ806" s="47"/>
      <c r="GK806" s="30"/>
    </row>
    <row r="807" spans="1:193" x14ac:dyDescent="0.2">
      <c r="A807" t="s">
        <v>175</v>
      </c>
      <c r="B807" t="s">
        <v>237</v>
      </c>
      <c r="C807" t="s">
        <v>181</v>
      </c>
      <c r="D807" t="s">
        <v>185</v>
      </c>
      <c r="E807" t="s">
        <v>223</v>
      </c>
      <c r="F807" t="s">
        <v>264</v>
      </c>
      <c r="G807" t="s">
        <v>274</v>
      </c>
      <c r="H807" s="74">
        <v>0</v>
      </c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74"/>
      <c r="U807" s="74"/>
      <c r="V807" s="74"/>
      <c r="W807" s="74"/>
      <c r="X807" s="74"/>
      <c r="Y807" s="74"/>
      <c r="Z807" s="74"/>
      <c r="AA807" s="74"/>
      <c r="AB807" s="74"/>
      <c r="AC807" s="74"/>
      <c r="AD807" s="74"/>
      <c r="AE807" s="74"/>
      <c r="AF807" s="74"/>
      <c r="AG807" s="74"/>
      <c r="AH807" s="74"/>
      <c r="AI807" s="74"/>
      <c r="AJ807" s="74"/>
      <c r="AK807" s="74"/>
      <c r="AL807" s="74"/>
      <c r="AM807" s="74"/>
      <c r="AN807" s="74"/>
      <c r="AO807" s="74"/>
      <c r="AP807" s="74"/>
      <c r="AQ807" s="74"/>
      <c r="AR807" s="74"/>
      <c r="AS807" s="74"/>
      <c r="AT807" s="74"/>
      <c r="AU807" s="74"/>
      <c r="AV807" s="74"/>
      <c r="AW807" s="74"/>
      <c r="AX807" s="74"/>
      <c r="AY807" s="74"/>
      <c r="AZ807" s="74"/>
      <c r="BA807" s="74"/>
      <c r="BB807" s="74"/>
      <c r="BC807" s="74"/>
      <c r="BD807" s="74"/>
      <c r="BE807" s="74"/>
      <c r="BF807" s="74"/>
      <c r="BG807" s="74"/>
      <c r="BH807" s="74"/>
      <c r="BI807" s="74"/>
      <c r="BJ807" s="74"/>
      <c r="BK807" s="74"/>
      <c r="BL807" s="74"/>
      <c r="BM807" s="74"/>
      <c r="BN807" s="74"/>
      <c r="BO807" s="74"/>
      <c r="BP807" s="74"/>
      <c r="BQ807" s="74"/>
      <c r="BR807" s="74"/>
      <c r="BS807" s="74"/>
      <c r="BT807" s="74"/>
      <c r="BU807" s="74"/>
      <c r="BV807" s="74"/>
      <c r="BW807" s="74"/>
      <c r="BX807" s="74"/>
      <c r="BY807" s="74"/>
      <c r="BZ807" s="74"/>
      <c r="CA807" s="74"/>
      <c r="CB807" s="74"/>
      <c r="CC807" s="74"/>
      <c r="CD807" s="74"/>
      <c r="CE807" s="74"/>
      <c r="CF807" s="74"/>
      <c r="CG807" s="74"/>
      <c r="CH807" s="74"/>
      <c r="CI807" s="74"/>
      <c r="CJ807" s="74"/>
      <c r="CK807" s="74"/>
      <c r="CL807" s="74"/>
      <c r="CM807" s="74"/>
      <c r="CN807" s="74"/>
      <c r="CO807" s="74"/>
      <c r="CP807" s="74"/>
      <c r="CQ807" s="74"/>
      <c r="CR807" s="74"/>
      <c r="CS807" s="74"/>
      <c r="CT807" s="74"/>
      <c r="CU807" s="74"/>
      <c r="CV807" s="74"/>
      <c r="CW807" s="74"/>
      <c r="CX807" s="74"/>
      <c r="CY807" s="74"/>
      <c r="CZ807" s="74"/>
      <c r="DA807" s="74"/>
      <c r="DB807" s="74"/>
      <c r="DC807" s="74"/>
      <c r="DD807" s="74"/>
      <c r="DE807" s="74"/>
      <c r="DF807" s="74"/>
      <c r="DG807" s="74"/>
      <c r="DH807" s="74"/>
      <c r="DI807" s="74"/>
      <c r="DJ807" s="74"/>
      <c r="DK807" s="74"/>
      <c r="DL807" s="74"/>
      <c r="DM807" s="74"/>
      <c r="DN807" s="74"/>
      <c r="DO807" s="74"/>
      <c r="DP807" s="74"/>
      <c r="DQ807" s="74"/>
      <c r="DR807" s="74"/>
      <c r="DS807" s="74"/>
      <c r="DT807" s="74"/>
      <c r="DU807" s="74"/>
      <c r="DV807" s="74"/>
      <c r="DW807" s="74"/>
      <c r="DX807" s="74"/>
      <c r="DY807" s="74"/>
      <c r="DZ807" s="74"/>
      <c r="EA807" s="74"/>
      <c r="EB807" s="74"/>
      <c r="EC807" s="74"/>
      <c r="ED807" s="74"/>
      <c r="EE807" s="74"/>
      <c r="EF807" s="74"/>
      <c r="EG807" s="74"/>
      <c r="EH807" s="74"/>
      <c r="EI807" s="74"/>
      <c r="EJ807" s="74"/>
      <c r="EK807" s="74"/>
      <c r="EL807" s="74"/>
      <c r="EM807" s="74"/>
      <c r="EN807" s="74"/>
      <c r="EO807" s="74"/>
      <c r="EP807" s="74"/>
      <c r="EQ807" s="74"/>
      <c r="ER807" s="74"/>
      <c r="ES807" s="74"/>
      <c r="ET807" s="74"/>
      <c r="EU807" s="74"/>
      <c r="EV807" s="74"/>
      <c r="EW807" s="74"/>
      <c r="EX807" s="74"/>
      <c r="EY807" s="74"/>
      <c r="EZ807" s="74"/>
      <c r="FA807" s="74"/>
      <c r="FB807" s="74"/>
      <c r="FC807" s="74"/>
      <c r="FD807" s="74"/>
      <c r="FE807" s="74"/>
      <c r="FF807" s="74"/>
      <c r="FG807" s="74"/>
      <c r="FH807" s="74"/>
      <c r="FI807" s="74"/>
      <c r="FJ807" s="74"/>
      <c r="FK807" s="74"/>
      <c r="FL807" s="74"/>
      <c r="FM807" s="74"/>
      <c r="FN807" s="74"/>
      <c r="FO807" s="74"/>
      <c r="FP807" s="74"/>
      <c r="FQ807" s="74"/>
      <c r="FR807" s="74"/>
      <c r="FS807" s="74"/>
      <c r="FT807" s="74"/>
      <c r="FU807" s="74"/>
      <c r="FV807" s="74"/>
      <c r="FW807" s="74"/>
      <c r="FX807" s="74"/>
      <c r="FY807" s="74"/>
      <c r="FZ807" s="74">
        <v>8</v>
      </c>
      <c r="GA807" s="74">
        <v>2.4931163787841797</v>
      </c>
      <c r="GB807" s="74">
        <v>13.904566168785095</v>
      </c>
      <c r="GC807" s="74">
        <v>0</v>
      </c>
      <c r="GD807" s="74">
        <v>2</v>
      </c>
      <c r="GE807" s="74">
        <v>6</v>
      </c>
      <c r="GF807" s="74">
        <v>1</v>
      </c>
      <c r="GG807" t="s">
        <v>238</v>
      </c>
      <c r="GH807" t="s">
        <v>239</v>
      </c>
      <c r="GI807" t="s">
        <v>236</v>
      </c>
      <c r="GJ807" s="47"/>
      <c r="GK807" s="30"/>
    </row>
    <row r="808" spans="1:193" x14ac:dyDescent="0.2">
      <c r="A808" t="s">
        <v>175</v>
      </c>
      <c r="B808" t="s">
        <v>237</v>
      </c>
      <c r="C808" t="s">
        <v>181</v>
      </c>
      <c r="D808" t="s">
        <v>185</v>
      </c>
      <c r="E808" t="s">
        <v>224</v>
      </c>
      <c r="F808" t="s">
        <v>264</v>
      </c>
      <c r="G808" t="s">
        <v>274</v>
      </c>
      <c r="H808" s="74">
        <v>0</v>
      </c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74"/>
      <c r="U808" s="74"/>
      <c r="V808" s="74"/>
      <c r="W808" s="74"/>
      <c r="X808" s="74"/>
      <c r="Y808" s="74"/>
      <c r="Z808" s="74"/>
      <c r="AA808" s="74"/>
      <c r="AB808" s="74"/>
      <c r="AC808" s="74"/>
      <c r="AD808" s="74"/>
      <c r="AE808" s="74"/>
      <c r="AF808" s="74"/>
      <c r="AG808" s="74"/>
      <c r="AH808" s="74"/>
      <c r="AI808" s="74"/>
      <c r="AJ808" s="74"/>
      <c r="AK808" s="74"/>
      <c r="AL808" s="74"/>
      <c r="AM808" s="74"/>
      <c r="AN808" s="74"/>
      <c r="AO808" s="74"/>
      <c r="AP808" s="74"/>
      <c r="AQ808" s="74"/>
      <c r="AR808" s="74"/>
      <c r="AS808" s="74"/>
      <c r="AT808" s="74"/>
      <c r="AU808" s="74"/>
      <c r="AV808" s="74"/>
      <c r="AW808" s="74"/>
      <c r="AX808" s="74"/>
      <c r="AY808" s="74"/>
      <c r="AZ808" s="74"/>
      <c r="BA808" s="74"/>
      <c r="BB808" s="74"/>
      <c r="BC808" s="74"/>
      <c r="BD808" s="74"/>
      <c r="BE808" s="74"/>
      <c r="BF808" s="74"/>
      <c r="BG808" s="74"/>
      <c r="BH808" s="74"/>
      <c r="BI808" s="74"/>
      <c r="BJ808" s="74"/>
      <c r="BK808" s="74"/>
      <c r="BL808" s="74"/>
      <c r="BM808" s="74"/>
      <c r="BN808" s="74"/>
      <c r="BO808" s="74"/>
      <c r="BP808" s="74"/>
      <c r="BQ808" s="74"/>
      <c r="BR808" s="74"/>
      <c r="BS808" s="74"/>
      <c r="BT808" s="74"/>
      <c r="BU808" s="74"/>
      <c r="BV808" s="74"/>
      <c r="BW808" s="74"/>
      <c r="BX808" s="74"/>
      <c r="BY808" s="74"/>
      <c r="BZ808" s="74"/>
      <c r="CA808" s="74"/>
      <c r="CB808" s="74"/>
      <c r="CC808" s="74"/>
      <c r="CD808" s="74"/>
      <c r="CE808" s="74"/>
      <c r="CF808" s="74"/>
      <c r="CG808" s="74"/>
      <c r="CH808" s="74"/>
      <c r="CI808" s="74"/>
      <c r="CJ808" s="74"/>
      <c r="CK808" s="74"/>
      <c r="CL808" s="74"/>
      <c r="CM808" s="74"/>
      <c r="CN808" s="74"/>
      <c r="CO808" s="74"/>
      <c r="CP808" s="74"/>
      <c r="CQ808" s="74"/>
      <c r="CR808" s="74"/>
      <c r="CS808" s="74"/>
      <c r="CT808" s="74"/>
      <c r="CU808" s="74"/>
      <c r="CV808" s="74"/>
      <c r="CW808" s="74"/>
      <c r="CX808" s="74"/>
      <c r="CY808" s="74"/>
      <c r="CZ808" s="74"/>
      <c r="DA808" s="74"/>
      <c r="DB808" s="74"/>
      <c r="DC808" s="74"/>
      <c r="DD808" s="74"/>
      <c r="DE808" s="74"/>
      <c r="DF808" s="74"/>
      <c r="DG808" s="74"/>
      <c r="DH808" s="74"/>
      <c r="DI808" s="74"/>
      <c r="DJ808" s="74"/>
      <c r="DK808" s="74"/>
      <c r="DL808" s="74"/>
      <c r="DM808" s="74"/>
      <c r="DN808" s="74"/>
      <c r="DO808" s="74"/>
      <c r="DP808" s="74"/>
      <c r="DQ808" s="74"/>
      <c r="DR808" s="74"/>
      <c r="DS808" s="74"/>
      <c r="DT808" s="74"/>
      <c r="DU808" s="74"/>
      <c r="DV808" s="74"/>
      <c r="DW808" s="74"/>
      <c r="DX808" s="74"/>
      <c r="DY808" s="74"/>
      <c r="DZ808" s="74"/>
      <c r="EA808" s="74"/>
      <c r="EB808" s="74"/>
      <c r="EC808" s="74"/>
      <c r="ED808" s="74"/>
      <c r="EE808" s="74"/>
      <c r="EF808" s="74"/>
      <c r="EG808" s="74"/>
      <c r="EH808" s="74"/>
      <c r="EI808" s="74"/>
      <c r="EJ808" s="74"/>
      <c r="EK808" s="74"/>
      <c r="EL808" s="74"/>
      <c r="EM808" s="74"/>
      <c r="EN808" s="74"/>
      <c r="EO808" s="74"/>
      <c r="EP808" s="74"/>
      <c r="EQ808" s="74"/>
      <c r="ER808" s="74"/>
      <c r="ES808" s="74"/>
      <c r="ET808" s="74"/>
      <c r="EU808" s="74"/>
      <c r="EV808" s="74"/>
      <c r="EW808" s="74"/>
      <c r="EX808" s="74"/>
      <c r="EY808" s="74"/>
      <c r="EZ808" s="74"/>
      <c r="FA808" s="74"/>
      <c r="FB808" s="74"/>
      <c r="FC808" s="74"/>
      <c r="FD808" s="74"/>
      <c r="FE808" s="74"/>
      <c r="FF808" s="74"/>
      <c r="FG808" s="74"/>
      <c r="FH808" s="74"/>
      <c r="FI808" s="74"/>
      <c r="FJ808" s="74"/>
      <c r="FK808" s="74"/>
      <c r="FL808" s="74"/>
      <c r="FM808" s="74"/>
      <c r="FN808" s="74"/>
      <c r="FO808" s="74"/>
      <c r="FP808" s="74"/>
      <c r="FQ808" s="74"/>
      <c r="FR808" s="74"/>
      <c r="FS808" s="74"/>
      <c r="FT808" s="74"/>
      <c r="FU808" s="74"/>
      <c r="FV808" s="74"/>
      <c r="FW808" s="74"/>
      <c r="FX808" s="74"/>
      <c r="FY808" s="74"/>
      <c r="FZ808" s="74">
        <v>11</v>
      </c>
      <c r="GA808" s="74">
        <v>6.4391694068908691</v>
      </c>
      <c r="GB808" s="74">
        <v>19.815742636099458</v>
      </c>
      <c r="GC808" s="74">
        <v>0</v>
      </c>
      <c r="GD808" s="74">
        <v>2</v>
      </c>
      <c r="GE808" s="74">
        <v>6</v>
      </c>
      <c r="GF808" s="74">
        <v>1</v>
      </c>
      <c r="GG808" t="s">
        <v>238</v>
      </c>
      <c r="GH808" t="s">
        <v>239</v>
      </c>
      <c r="GI808" t="s">
        <v>236</v>
      </c>
      <c r="GJ808" s="47"/>
      <c r="GK808" s="30"/>
    </row>
    <row r="809" spans="1:193" x14ac:dyDescent="0.2">
      <c r="A809" t="s">
        <v>175</v>
      </c>
      <c r="B809" t="s">
        <v>237</v>
      </c>
      <c r="C809" t="s">
        <v>181</v>
      </c>
      <c r="D809" t="s">
        <v>185</v>
      </c>
      <c r="E809" t="s">
        <v>220</v>
      </c>
      <c r="F809" t="s">
        <v>264</v>
      </c>
      <c r="G809" t="s">
        <v>274</v>
      </c>
      <c r="H809" s="74">
        <v>0</v>
      </c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74"/>
      <c r="Z809" s="74"/>
      <c r="AA809" s="74"/>
      <c r="AB809" s="74"/>
      <c r="AC809" s="74"/>
      <c r="AD809" s="74"/>
      <c r="AE809" s="74"/>
      <c r="AF809" s="74"/>
      <c r="AG809" s="74"/>
      <c r="AH809" s="74"/>
      <c r="AI809" s="74"/>
      <c r="AJ809" s="74"/>
      <c r="AK809" s="74"/>
      <c r="AL809" s="74"/>
      <c r="AM809" s="74"/>
      <c r="AN809" s="74"/>
      <c r="AO809" s="74"/>
      <c r="AP809" s="74"/>
      <c r="AQ809" s="74"/>
      <c r="AR809" s="74"/>
      <c r="AS809" s="74"/>
      <c r="AT809" s="74"/>
      <c r="AU809" s="74"/>
      <c r="AV809" s="74"/>
      <c r="AW809" s="74"/>
      <c r="AX809" s="74"/>
      <c r="AY809" s="74"/>
      <c r="AZ809" s="74"/>
      <c r="BA809" s="74"/>
      <c r="BB809" s="74"/>
      <c r="BC809" s="74"/>
      <c r="BD809" s="74"/>
      <c r="BE809" s="74"/>
      <c r="BF809" s="74"/>
      <c r="BG809" s="74"/>
      <c r="BH809" s="74"/>
      <c r="BI809" s="74"/>
      <c r="BJ809" s="74"/>
      <c r="BK809" s="74"/>
      <c r="BL809" s="74"/>
      <c r="BM809" s="74"/>
      <c r="BN809" s="74"/>
      <c r="BO809" s="74"/>
      <c r="BP809" s="74"/>
      <c r="BQ809" s="74"/>
      <c r="BR809" s="74"/>
      <c r="BS809" s="74"/>
      <c r="BT809" s="74"/>
      <c r="BU809" s="74"/>
      <c r="BV809" s="74"/>
      <c r="BW809" s="74"/>
      <c r="BX809" s="74"/>
      <c r="BY809" s="74"/>
      <c r="BZ809" s="74"/>
      <c r="CA809" s="74"/>
      <c r="CB809" s="74"/>
      <c r="CC809" s="74"/>
      <c r="CD809" s="74"/>
      <c r="CE809" s="74"/>
      <c r="CF809" s="74"/>
      <c r="CG809" s="74"/>
      <c r="CH809" s="74"/>
      <c r="CI809" s="74"/>
      <c r="CJ809" s="74"/>
      <c r="CK809" s="74"/>
      <c r="CL809" s="74"/>
      <c r="CM809" s="74"/>
      <c r="CN809" s="74"/>
      <c r="CO809" s="74"/>
      <c r="CP809" s="74"/>
      <c r="CQ809" s="74"/>
      <c r="CR809" s="74"/>
      <c r="CS809" s="74"/>
      <c r="CT809" s="74"/>
      <c r="CU809" s="74"/>
      <c r="CV809" s="74"/>
      <c r="CW809" s="74"/>
      <c r="CX809" s="74"/>
      <c r="CY809" s="74"/>
      <c r="CZ809" s="74"/>
      <c r="DA809" s="74"/>
      <c r="DB809" s="74"/>
      <c r="DC809" s="74"/>
      <c r="DD809" s="74"/>
      <c r="DE809" s="74"/>
      <c r="DF809" s="74"/>
      <c r="DG809" s="74"/>
      <c r="DH809" s="74"/>
      <c r="DI809" s="74"/>
      <c r="DJ809" s="74"/>
      <c r="DK809" s="74"/>
      <c r="DL809" s="74"/>
      <c r="DM809" s="74"/>
      <c r="DN809" s="74"/>
      <c r="DO809" s="74"/>
      <c r="DP809" s="74"/>
      <c r="DQ809" s="74"/>
      <c r="DR809" s="74"/>
      <c r="DS809" s="74"/>
      <c r="DT809" s="74"/>
      <c r="DU809" s="74"/>
      <c r="DV809" s="74"/>
      <c r="DW809" s="74"/>
      <c r="DX809" s="74"/>
      <c r="DY809" s="74"/>
      <c r="DZ809" s="74"/>
      <c r="EA809" s="74"/>
      <c r="EB809" s="74"/>
      <c r="EC809" s="74"/>
      <c r="ED809" s="74"/>
      <c r="EE809" s="74"/>
      <c r="EF809" s="74"/>
      <c r="EG809" s="74"/>
      <c r="EH809" s="74"/>
      <c r="EI809" s="74"/>
      <c r="EJ809" s="74"/>
      <c r="EK809" s="74"/>
      <c r="EL809" s="74"/>
      <c r="EM809" s="74"/>
      <c r="EN809" s="74"/>
      <c r="EO809" s="74"/>
      <c r="EP809" s="74"/>
      <c r="EQ809" s="74"/>
      <c r="ER809" s="74"/>
      <c r="ES809" s="74"/>
      <c r="ET809" s="74"/>
      <c r="EU809" s="74"/>
      <c r="EV809" s="74"/>
      <c r="EW809" s="74"/>
      <c r="EX809" s="74"/>
      <c r="EY809" s="74"/>
      <c r="EZ809" s="74"/>
      <c r="FA809" s="74"/>
      <c r="FB809" s="74"/>
      <c r="FC809" s="74"/>
      <c r="FD809" s="74"/>
      <c r="FE809" s="74"/>
      <c r="FF809" s="74"/>
      <c r="FG809" s="74"/>
      <c r="FH809" s="74"/>
      <c r="FI809" s="74"/>
      <c r="FJ809" s="74"/>
      <c r="FK809" s="74"/>
      <c r="FL809" s="74"/>
      <c r="FM809" s="74"/>
      <c r="FN809" s="74"/>
      <c r="FO809" s="74"/>
      <c r="FP809" s="74"/>
      <c r="FQ809" s="74"/>
      <c r="FR809" s="74"/>
      <c r="FS809" s="74"/>
      <c r="FT809" s="74"/>
      <c r="FU809" s="74"/>
      <c r="FV809" s="74"/>
      <c r="FW809" s="74"/>
      <c r="FX809" s="74"/>
      <c r="FY809" s="74"/>
      <c r="FZ809" s="74">
        <v>17</v>
      </c>
      <c r="GA809" s="74">
        <v>6.4531221389770508</v>
      </c>
      <c r="GB809" s="74">
        <v>27.403469553217292</v>
      </c>
      <c r="GC809" s="74">
        <v>0</v>
      </c>
      <c r="GD809" s="74">
        <v>2</v>
      </c>
      <c r="GE809" s="74">
        <v>6</v>
      </c>
      <c r="GF809" s="74">
        <v>1</v>
      </c>
      <c r="GG809" t="s">
        <v>238</v>
      </c>
      <c r="GH809" t="s">
        <v>239</v>
      </c>
      <c r="GI809" t="s">
        <v>236</v>
      </c>
      <c r="GJ809" s="47"/>
      <c r="GK809" s="30"/>
    </row>
    <row r="810" spans="1:193" x14ac:dyDescent="0.2">
      <c r="A810" t="s">
        <v>175</v>
      </c>
      <c r="B810" t="s">
        <v>237</v>
      </c>
      <c r="C810" t="s">
        <v>181</v>
      </c>
      <c r="D810" t="s">
        <v>185</v>
      </c>
      <c r="E810" t="s">
        <v>221</v>
      </c>
      <c r="F810" t="s">
        <v>264</v>
      </c>
      <c r="G810" t="s">
        <v>274</v>
      </c>
      <c r="H810" s="74">
        <v>0</v>
      </c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74"/>
      <c r="U810" s="74"/>
      <c r="V810" s="74"/>
      <c r="W810" s="74"/>
      <c r="X810" s="74"/>
      <c r="Y810" s="74"/>
      <c r="Z810" s="74"/>
      <c r="AA810" s="74"/>
      <c r="AB810" s="74"/>
      <c r="AC810" s="74"/>
      <c r="AD810" s="74"/>
      <c r="AE810" s="74"/>
      <c r="AF810" s="74"/>
      <c r="AG810" s="74"/>
      <c r="AH810" s="74"/>
      <c r="AI810" s="74"/>
      <c r="AJ810" s="74"/>
      <c r="AK810" s="74"/>
      <c r="AL810" s="74"/>
      <c r="AM810" s="74"/>
      <c r="AN810" s="74"/>
      <c r="AO810" s="74"/>
      <c r="AP810" s="74"/>
      <c r="AQ810" s="74"/>
      <c r="AR810" s="74"/>
      <c r="AS810" s="74"/>
      <c r="AT810" s="74"/>
      <c r="AU810" s="74"/>
      <c r="AV810" s="74"/>
      <c r="AW810" s="74"/>
      <c r="AX810" s="74"/>
      <c r="AY810" s="74"/>
      <c r="AZ810" s="74"/>
      <c r="BA810" s="74"/>
      <c r="BB810" s="74"/>
      <c r="BC810" s="74"/>
      <c r="BD810" s="74"/>
      <c r="BE810" s="74"/>
      <c r="BF810" s="74"/>
      <c r="BG810" s="74"/>
      <c r="BH810" s="74"/>
      <c r="BI810" s="74"/>
      <c r="BJ810" s="74"/>
      <c r="BK810" s="74"/>
      <c r="BL810" s="74"/>
      <c r="BM810" s="74"/>
      <c r="BN810" s="74"/>
      <c r="BO810" s="74"/>
      <c r="BP810" s="74"/>
      <c r="BQ810" s="74"/>
      <c r="BR810" s="74"/>
      <c r="BS810" s="74"/>
      <c r="BT810" s="74"/>
      <c r="BU810" s="74"/>
      <c r="BV810" s="74"/>
      <c r="BW810" s="74"/>
      <c r="BX810" s="74"/>
      <c r="BY810" s="74"/>
      <c r="BZ810" s="74"/>
      <c r="CA810" s="74"/>
      <c r="CB810" s="74"/>
      <c r="CC810" s="74"/>
      <c r="CD810" s="74"/>
      <c r="CE810" s="74"/>
      <c r="CF810" s="74"/>
      <c r="CG810" s="74"/>
      <c r="CH810" s="74"/>
      <c r="CI810" s="74"/>
      <c r="CJ810" s="74"/>
      <c r="CK810" s="74"/>
      <c r="CL810" s="74"/>
      <c r="CM810" s="74"/>
      <c r="CN810" s="74"/>
      <c r="CO810" s="74"/>
      <c r="CP810" s="74"/>
      <c r="CQ810" s="74"/>
      <c r="CR810" s="74"/>
      <c r="CS810" s="74"/>
      <c r="CT810" s="74"/>
      <c r="CU810" s="74"/>
      <c r="CV810" s="74"/>
      <c r="CW810" s="74"/>
      <c r="CX810" s="74"/>
      <c r="CY810" s="74"/>
      <c r="CZ810" s="74"/>
      <c r="DA810" s="74"/>
      <c r="DB810" s="74"/>
      <c r="DC810" s="74"/>
      <c r="DD810" s="74"/>
      <c r="DE810" s="74"/>
      <c r="DF810" s="74"/>
      <c r="DG810" s="74"/>
      <c r="DH810" s="74"/>
      <c r="DI810" s="74"/>
      <c r="DJ810" s="74"/>
      <c r="DK810" s="74"/>
      <c r="DL810" s="74"/>
      <c r="DM810" s="74"/>
      <c r="DN810" s="74"/>
      <c r="DO810" s="74"/>
      <c r="DP810" s="74"/>
      <c r="DQ810" s="74"/>
      <c r="DR810" s="74"/>
      <c r="DS810" s="74"/>
      <c r="DT810" s="74"/>
      <c r="DU810" s="74"/>
      <c r="DV810" s="74"/>
      <c r="DW810" s="74"/>
      <c r="DX810" s="74"/>
      <c r="DY810" s="74"/>
      <c r="DZ810" s="74"/>
      <c r="EA810" s="74"/>
      <c r="EB810" s="74"/>
      <c r="EC810" s="74"/>
      <c r="ED810" s="74"/>
      <c r="EE810" s="74"/>
      <c r="EF810" s="74"/>
      <c r="EG810" s="74"/>
      <c r="EH810" s="74"/>
      <c r="EI810" s="74"/>
      <c r="EJ810" s="74"/>
      <c r="EK810" s="74"/>
      <c r="EL810" s="74"/>
      <c r="EM810" s="74"/>
      <c r="EN810" s="74"/>
      <c r="EO810" s="74"/>
      <c r="EP810" s="74"/>
      <c r="EQ810" s="74"/>
      <c r="ER810" s="74"/>
      <c r="ES810" s="74"/>
      <c r="ET810" s="74"/>
      <c r="EU810" s="74"/>
      <c r="EV810" s="74"/>
      <c r="EW810" s="74"/>
      <c r="EX810" s="74"/>
      <c r="EY810" s="74"/>
      <c r="EZ810" s="74"/>
      <c r="FA810" s="74"/>
      <c r="FB810" s="74"/>
      <c r="FC810" s="74"/>
      <c r="FD810" s="74"/>
      <c r="FE810" s="74"/>
      <c r="FF810" s="74"/>
      <c r="FG810" s="74"/>
      <c r="FH810" s="74"/>
      <c r="FI810" s="74"/>
      <c r="FJ810" s="74"/>
      <c r="FK810" s="74"/>
      <c r="FL810" s="74"/>
      <c r="FM810" s="74"/>
      <c r="FN810" s="74"/>
      <c r="FO810" s="74"/>
      <c r="FP810" s="74"/>
      <c r="FQ810" s="74"/>
      <c r="FR810" s="74"/>
      <c r="FS810" s="74"/>
      <c r="FT810" s="74"/>
      <c r="FU810" s="74"/>
      <c r="FV810" s="74"/>
      <c r="FW810" s="74"/>
      <c r="FX810" s="74"/>
      <c r="FY810" s="74"/>
      <c r="FZ810" s="74">
        <v>21</v>
      </c>
      <c r="GA810" s="74">
        <v>6.7043247222900391</v>
      </c>
      <c r="GB810" s="74">
        <v>32.489302468951792</v>
      </c>
      <c r="GC810" s="74">
        <v>0</v>
      </c>
      <c r="GD810" s="74">
        <v>2</v>
      </c>
      <c r="GE810" s="74">
        <v>6</v>
      </c>
      <c r="GF810" s="74">
        <v>1</v>
      </c>
      <c r="GG810" t="s">
        <v>238</v>
      </c>
      <c r="GH810" t="s">
        <v>239</v>
      </c>
      <c r="GI810" t="s">
        <v>236</v>
      </c>
      <c r="GJ810" s="47"/>
      <c r="GK810" s="30"/>
    </row>
    <row r="811" spans="1:193" x14ac:dyDescent="0.2">
      <c r="A811" t="s">
        <v>175</v>
      </c>
      <c r="B811" t="s">
        <v>237</v>
      </c>
      <c r="C811" t="s">
        <v>181</v>
      </c>
      <c r="D811" t="s">
        <v>185</v>
      </c>
      <c r="E811" t="s">
        <v>186</v>
      </c>
      <c r="F811" t="s">
        <v>264</v>
      </c>
      <c r="G811" t="s">
        <v>274</v>
      </c>
      <c r="H811" s="74">
        <v>30</v>
      </c>
      <c r="I811" s="74">
        <v>0.90058684349060059</v>
      </c>
      <c r="J811" s="74">
        <v>0.92602086067199707</v>
      </c>
      <c r="K811" s="74">
        <v>0.94748187065124512</v>
      </c>
      <c r="L811" s="74">
        <v>0.83958059549331665</v>
      </c>
      <c r="M811" s="74">
        <v>0.96069842576980591</v>
      </c>
      <c r="N811" s="74">
        <v>1.3073211908340454</v>
      </c>
      <c r="O811" s="74">
        <v>1.3818025588989258</v>
      </c>
      <c r="P811" s="74">
        <v>1.4150885343551636</v>
      </c>
      <c r="Q811" s="74">
        <v>1.9477126598358154</v>
      </c>
      <c r="R811" s="74">
        <v>2.2107186317443848</v>
      </c>
      <c r="S811" s="74">
        <v>2.1077687740325928</v>
      </c>
      <c r="T811" s="74">
        <v>2.2623472213745117</v>
      </c>
      <c r="U811" s="74">
        <v>2.2531797885894775</v>
      </c>
      <c r="V811" s="74">
        <v>2.2526419162750244</v>
      </c>
      <c r="W811" s="74">
        <v>2.2471859455108643</v>
      </c>
      <c r="X811" s="74">
        <v>1.9021433591842651</v>
      </c>
      <c r="Y811" s="74">
        <v>1.7003839015960693</v>
      </c>
      <c r="Z811" s="74">
        <v>1.6076850891113281</v>
      </c>
      <c r="AA811" s="74">
        <v>1.7183319330215454</v>
      </c>
      <c r="AB811" s="74">
        <v>1.3656125068664551</v>
      </c>
      <c r="AC811" s="74">
        <v>1.3091995716094971</v>
      </c>
      <c r="AD811" s="74">
        <v>1.2392513751983643</v>
      </c>
      <c r="AE811" s="74">
        <v>1.1136771440505981</v>
      </c>
      <c r="AF811" s="74">
        <v>1.0740447044372559</v>
      </c>
      <c r="AG811" s="74">
        <v>-0.14915995299816132</v>
      </c>
      <c r="AH811" s="74">
        <v>-0.14149194955825806</v>
      </c>
      <c r="AI811" s="74">
        <v>-5.574355274438858E-2</v>
      </c>
      <c r="AJ811" s="74">
        <v>-9.7812436521053314E-2</v>
      </c>
      <c r="AK811" s="74">
        <v>-8.1681594252586365E-2</v>
      </c>
      <c r="AL811" s="74">
        <v>-5.793892964720726E-2</v>
      </c>
      <c r="AM811" s="74">
        <v>-0.47269162535667419</v>
      </c>
      <c r="AN811" s="74">
        <v>-0.565238356590271</v>
      </c>
      <c r="AO811" s="74">
        <v>-0.32073771953582764</v>
      </c>
      <c r="AP811" s="74">
        <v>-0.22739748656749725</v>
      </c>
      <c r="AQ811" s="74">
        <v>-0.37620878219604492</v>
      </c>
      <c r="AR811" s="74">
        <v>-0.37119850516319275</v>
      </c>
      <c r="AS811" s="74">
        <v>-0.3255576491355896</v>
      </c>
      <c r="AT811" s="74">
        <v>-0.35986670851707458</v>
      </c>
      <c r="AU811" s="74">
        <v>-0.30239966511726379</v>
      </c>
      <c r="AV811" s="74">
        <v>-0.24238570034503937</v>
      </c>
      <c r="AW811" s="74">
        <v>-0.31515216827392578</v>
      </c>
      <c r="AX811" s="74">
        <v>-0.26813116669654846</v>
      </c>
      <c r="AY811" s="74">
        <v>-0.15296259522438049</v>
      </c>
      <c r="AZ811" s="74">
        <v>-0.20778384804725647</v>
      </c>
      <c r="BA811" s="74">
        <v>-0.17302483320236206</v>
      </c>
      <c r="BB811" s="74">
        <v>-0.15217395126819611</v>
      </c>
      <c r="BC811" s="74">
        <v>-0.14920440316200256</v>
      </c>
      <c r="BD811" s="74">
        <v>-0.14251962304115295</v>
      </c>
      <c r="BE811" s="74">
        <v>-3.4073736518621445E-2</v>
      </c>
      <c r="BF811" s="74">
        <v>-4.7229945659637451E-2</v>
      </c>
      <c r="BG811" s="74">
        <v>2.7513766661286354E-2</v>
      </c>
      <c r="BH811" s="74">
        <v>-2.1324880421161652E-2</v>
      </c>
      <c r="BI811" s="74">
        <v>-1.5872223302721977E-2</v>
      </c>
      <c r="BJ811" s="74">
        <v>3.0946394428610802E-2</v>
      </c>
      <c r="BK811" s="74">
        <v>-0.31934696435928345</v>
      </c>
      <c r="BL811" s="74">
        <v>-0.39852473139762878</v>
      </c>
      <c r="BM811" s="74">
        <v>-0.16415660083293915</v>
      </c>
      <c r="BN811" s="74">
        <v>-4.9844924360513687E-2</v>
      </c>
      <c r="BO811" s="74">
        <v>-0.18995568156242371</v>
      </c>
      <c r="BP811" s="74">
        <v>-0.20665450394153595</v>
      </c>
      <c r="BQ811" s="74">
        <v>-0.12562394142150879</v>
      </c>
      <c r="BR811" s="74">
        <v>-0.15945437550544739</v>
      </c>
      <c r="BS811" s="74">
        <v>-7.3770560324192047E-2</v>
      </c>
      <c r="BT811" s="74">
        <v>-1.3874758966267109E-2</v>
      </c>
      <c r="BU811" s="74">
        <v>-0.11870007216930389</v>
      </c>
      <c r="BV811" s="74">
        <v>-5.3915098309516907E-2</v>
      </c>
      <c r="BW811" s="74">
        <v>6.5211959183216095E-2</v>
      </c>
      <c r="BX811" s="74">
        <v>-1.5760159585624933E-3</v>
      </c>
      <c r="BY811" s="74">
        <v>2.7473275549709797E-3</v>
      </c>
      <c r="BZ811" s="74">
        <v>-7.9393666237592697E-4</v>
      </c>
      <c r="CA811" s="74">
        <v>-3.3396342769265175E-3</v>
      </c>
      <c r="CB811" s="74">
        <v>-1.2105648405849934E-2</v>
      </c>
      <c r="CC811" s="74">
        <v>4.5634623616933823E-2</v>
      </c>
      <c r="CD811" s="74">
        <v>1.8055634573101997E-2</v>
      </c>
      <c r="CE811" s="74">
        <v>8.5177525877952576E-2</v>
      </c>
      <c r="CF811" s="74">
        <v>3.165016695857048E-2</v>
      </c>
      <c r="CG811" s="74">
        <v>2.970714308321476E-2</v>
      </c>
      <c r="CH811" s="74">
        <v>9.2508107423782349E-2</v>
      </c>
      <c r="CI811" s="74">
        <v>-0.21314091980457306</v>
      </c>
      <c r="CJ811" s="74">
        <v>-0.28305935859680176</v>
      </c>
      <c r="CK811" s="74">
        <v>-5.5709030479192734E-2</v>
      </c>
      <c r="CL811" s="74">
        <v>7.3127433657646179E-2</v>
      </c>
      <c r="CM811" s="74">
        <v>-6.0957379639148712E-2</v>
      </c>
      <c r="CN811" s="74">
        <v>-9.2691808938980103E-2</v>
      </c>
      <c r="CO811" s="74">
        <v>1.2849505059421062E-2</v>
      </c>
      <c r="CP811" s="74">
        <v>-2.0649416372179985E-2</v>
      </c>
      <c r="CQ811" s="74">
        <v>8.4577262401580811E-2</v>
      </c>
      <c r="CR811" s="74">
        <v>0.14439122378826141</v>
      </c>
      <c r="CS811" s="74">
        <v>1.7362058162689209E-2</v>
      </c>
      <c r="CT811" s="74">
        <v>9.4450309872627258E-2</v>
      </c>
      <c r="CU811" s="74">
        <v>0.2163190096616745</v>
      </c>
      <c r="CV811" s="74">
        <v>0.14124289155006409</v>
      </c>
      <c r="CW811" s="74">
        <v>0.12448658794164658</v>
      </c>
      <c r="CX811" s="74">
        <v>0.10405139625072479</v>
      </c>
      <c r="CY811" s="74">
        <v>9.7685866057872772E-2</v>
      </c>
      <c r="CZ811" s="74">
        <v>7.8218668699264526E-2</v>
      </c>
      <c r="DA811" s="74">
        <v>0.12534299492835999</v>
      </c>
      <c r="DB811" s="74">
        <v>8.3341218531131744E-2</v>
      </c>
      <c r="DC811" s="74">
        <v>0.14284129440784454</v>
      </c>
      <c r="DD811" s="74">
        <v>8.4625214338302612E-2</v>
      </c>
      <c r="DE811" s="74">
        <v>7.5286507606506348E-2</v>
      </c>
      <c r="DF811" s="74">
        <v>0.15406981110572815</v>
      </c>
      <c r="DG811" s="74">
        <v>-0.10693487524986267</v>
      </c>
      <c r="DH811" s="74">
        <v>-0.16759398579597473</v>
      </c>
      <c r="DI811" s="74">
        <v>5.2738551050424576E-2</v>
      </c>
      <c r="DJ811" s="74">
        <v>0.19609978795051575</v>
      </c>
      <c r="DK811" s="74">
        <v>6.8040937185287476E-2</v>
      </c>
      <c r="DL811" s="74">
        <v>2.1270887926220894E-2</v>
      </c>
      <c r="DM811" s="74">
        <v>0.15132296085357666</v>
      </c>
      <c r="DN811" s="74">
        <v>0.11815553903579712</v>
      </c>
      <c r="DO811" s="74">
        <v>0.24292507767677307</v>
      </c>
      <c r="DP811" s="74">
        <v>0.30265715718269348</v>
      </c>
      <c r="DQ811" s="74">
        <v>0.15342418849468231</v>
      </c>
      <c r="DR811" s="74">
        <v>0.24281573295593262</v>
      </c>
      <c r="DS811" s="74">
        <v>0.36742603778839111</v>
      </c>
      <c r="DT811" s="74">
        <v>0.28406178951263428</v>
      </c>
      <c r="DU811" s="74">
        <v>0.24622586369514465</v>
      </c>
      <c r="DV811" s="74">
        <v>0.20889672636985779</v>
      </c>
      <c r="DW811" s="74">
        <v>0.19871136546134949</v>
      </c>
      <c r="DX811" s="74">
        <v>0.16854299604892731</v>
      </c>
      <c r="DY811" s="74">
        <v>0.24042920768260956</v>
      </c>
      <c r="DZ811" s="74">
        <v>0.17760322988033295</v>
      </c>
      <c r="EA811" s="74">
        <v>0.22609861195087433</v>
      </c>
      <c r="EB811" s="74">
        <v>0.16111278533935547</v>
      </c>
      <c r="EC811" s="74">
        <v>0.14109587669372559</v>
      </c>
      <c r="ED811" s="74">
        <v>0.24295511841773987</v>
      </c>
      <c r="EE811" s="74">
        <v>4.6409793198108673E-2</v>
      </c>
      <c r="EF811" s="74">
        <v>-8.8031770428642631E-4</v>
      </c>
      <c r="EG811" s="74">
        <v>0.20931963622570038</v>
      </c>
      <c r="EH811" s="74">
        <v>0.37365230917930603</v>
      </c>
      <c r="EI811" s="74">
        <v>0.2542940080165863</v>
      </c>
      <c r="EJ811" s="74">
        <v>0.18581491708755493</v>
      </c>
      <c r="EK811" s="74">
        <v>0.35125666856765747</v>
      </c>
      <c r="EL811" s="74">
        <v>0.31856784224510193</v>
      </c>
      <c r="EM811" s="74">
        <v>0.47155418992042542</v>
      </c>
      <c r="EN811" s="74">
        <v>0.53116804361343384</v>
      </c>
      <c r="EO811" s="74">
        <v>0.3498762845993042</v>
      </c>
      <c r="EP811" s="74">
        <v>0.45703178644180298</v>
      </c>
      <c r="EQ811" s="74">
        <v>0.58560061454772949</v>
      </c>
      <c r="ER811" s="74">
        <v>0.49026963114738464</v>
      </c>
      <c r="ES811" s="74">
        <v>0.42199799418449402</v>
      </c>
      <c r="ET811" s="74">
        <v>0.3602767288684845</v>
      </c>
      <c r="EU811" s="74">
        <v>0.34457617998123169</v>
      </c>
      <c r="EV811" s="74">
        <v>0.29895696043968201</v>
      </c>
      <c r="EW811" s="74">
        <v>53.150543212890625</v>
      </c>
      <c r="EX811" s="74">
        <v>51.139911651611328</v>
      </c>
      <c r="EY811" s="74">
        <v>49.815296173095703</v>
      </c>
      <c r="EZ811" s="74">
        <v>49.386505126953125</v>
      </c>
      <c r="FA811" s="74">
        <v>48.261081695556641</v>
      </c>
      <c r="FB811" s="74">
        <v>46.621555328369141</v>
      </c>
      <c r="FC811" s="74">
        <v>44.743816375732422</v>
      </c>
      <c r="FD811" s="74">
        <v>47.700225830078125</v>
      </c>
      <c r="FE811" s="74">
        <v>55.892765045166016</v>
      </c>
      <c r="FF811" s="74">
        <v>59.776100158691406</v>
      </c>
      <c r="FG811" s="74">
        <v>64.983634948730469</v>
      </c>
      <c r="FH811" s="74">
        <v>68.886787414550781</v>
      </c>
      <c r="FI811" s="74">
        <v>71.799072265625</v>
      </c>
      <c r="FJ811" s="74">
        <v>74.578788757324219</v>
      </c>
      <c r="FK811" s="74">
        <v>73.768486022949219</v>
      </c>
      <c r="FL811" s="74">
        <v>74.010818481445313</v>
      </c>
      <c r="FM811" s="74">
        <v>72.735214233398438</v>
      </c>
      <c r="FN811" s="74">
        <v>70.677200317382813</v>
      </c>
      <c r="FO811" s="74">
        <v>66.588874816894531</v>
      </c>
      <c r="FP811" s="74">
        <v>63.870006561279297</v>
      </c>
      <c r="FQ811" s="74">
        <v>59.788223266601563</v>
      </c>
      <c r="FR811" s="74">
        <v>58.846626281738281</v>
      </c>
      <c r="FS811" s="74">
        <v>58.296901702880859</v>
      </c>
      <c r="FT811" s="74">
        <v>56.788242340087891</v>
      </c>
      <c r="FU811" s="74">
        <v>0.15542414784431458</v>
      </c>
      <c r="FV811" s="74">
        <v>0.2525198757648468</v>
      </c>
      <c r="FW811" s="74">
        <v>0.13710899651050568</v>
      </c>
      <c r="FX811" s="74">
        <v>0.33500474691390991</v>
      </c>
      <c r="FY811" s="74">
        <v>0</v>
      </c>
      <c r="FZ811" s="74">
        <v>26</v>
      </c>
      <c r="GA811" s="74">
        <v>5.3219847679138184</v>
      </c>
      <c r="GB811" s="74">
        <v>37.727459224872291</v>
      </c>
      <c r="GC811" s="74">
        <v>1</v>
      </c>
      <c r="GD811" s="74">
        <v>2</v>
      </c>
      <c r="GE811" s="74">
        <v>6</v>
      </c>
      <c r="GF811" s="74">
        <v>1</v>
      </c>
      <c r="GG811" t="s">
        <v>238</v>
      </c>
      <c r="GH811" t="s">
        <v>239</v>
      </c>
      <c r="GI811" t="s">
        <v>236</v>
      </c>
      <c r="GJ811" s="47"/>
      <c r="GK811" s="30"/>
    </row>
    <row r="812" spans="1:193" x14ac:dyDescent="0.2">
      <c r="A812" t="s">
        <v>175</v>
      </c>
      <c r="B812" t="s">
        <v>237</v>
      </c>
      <c r="C812" t="s">
        <v>181</v>
      </c>
      <c r="D812" t="s">
        <v>185</v>
      </c>
      <c r="E812" t="s">
        <v>187</v>
      </c>
      <c r="F812" t="s">
        <v>264</v>
      </c>
      <c r="G812" t="s">
        <v>274</v>
      </c>
      <c r="H812" s="74">
        <v>31</v>
      </c>
      <c r="I812" s="74">
        <v>1.1573531627655029</v>
      </c>
      <c r="J812" s="74">
        <v>1.1728297472000122</v>
      </c>
      <c r="K812" s="74">
        <v>1.2657183408737183</v>
      </c>
      <c r="L812" s="74">
        <v>1.3547465801239014</v>
      </c>
      <c r="M812" s="74">
        <v>1.3495774269104004</v>
      </c>
      <c r="N812" s="74">
        <v>1.6100118160247803</v>
      </c>
      <c r="O812" s="74">
        <v>1.5075886249542236</v>
      </c>
      <c r="P812" s="74">
        <v>1.5595183372497559</v>
      </c>
      <c r="Q812" s="74">
        <v>1.8509613275527954</v>
      </c>
      <c r="R812" s="74">
        <v>2.3108756542205811</v>
      </c>
      <c r="S812" s="74">
        <v>2.4615168571472168</v>
      </c>
      <c r="T812" s="74">
        <v>2.2289266586303711</v>
      </c>
      <c r="U812" s="74">
        <v>2.178990364074707</v>
      </c>
      <c r="V812" s="74">
        <v>2.2136173248291016</v>
      </c>
      <c r="W812" s="74">
        <v>2.4899144172668457</v>
      </c>
      <c r="X812" s="74">
        <v>2.5348284244537354</v>
      </c>
      <c r="Y812" s="74">
        <v>1.9229360818862915</v>
      </c>
      <c r="Z812" s="74">
        <v>1.7900317907333374</v>
      </c>
      <c r="AA812" s="74">
        <v>1.5858968496322632</v>
      </c>
      <c r="AB812" s="74">
        <v>1.5750948190689087</v>
      </c>
      <c r="AC812" s="74">
        <v>1.5729051828384399</v>
      </c>
      <c r="AD812" s="74">
        <v>1.4627957344055176</v>
      </c>
      <c r="AE812" s="74">
        <v>1.3138080835342407</v>
      </c>
      <c r="AF812" s="74">
        <v>1.2058296203613281</v>
      </c>
      <c r="AG812" s="74">
        <v>-0.14915995299816132</v>
      </c>
      <c r="AH812" s="74">
        <v>-0.14149194955825806</v>
      </c>
      <c r="AI812" s="74">
        <v>-5.5743537843227386E-2</v>
      </c>
      <c r="AJ812" s="74">
        <v>-9.7812436521053314E-2</v>
      </c>
      <c r="AK812" s="74">
        <v>-8.1681594252586365E-2</v>
      </c>
      <c r="AL812" s="74">
        <v>-5.7938940823078156E-2</v>
      </c>
      <c r="AM812" s="74">
        <v>-0.47269162535667419</v>
      </c>
      <c r="AN812" s="74">
        <v>-0.565238356590271</v>
      </c>
      <c r="AO812" s="74">
        <v>-0.32073774933815002</v>
      </c>
      <c r="AP812" s="74">
        <v>-0.22739747166633606</v>
      </c>
      <c r="AQ812" s="74">
        <v>-0.37620878219604492</v>
      </c>
      <c r="AR812" s="74">
        <v>-0.37119850516319275</v>
      </c>
      <c r="AS812" s="74">
        <v>-0.32555758953094482</v>
      </c>
      <c r="AT812" s="74">
        <v>-0.3598666787147522</v>
      </c>
      <c r="AU812" s="74">
        <v>-0.30239969491958618</v>
      </c>
      <c r="AV812" s="74">
        <v>-0.24238567054271698</v>
      </c>
      <c r="AW812" s="74">
        <v>-0.31515216827392578</v>
      </c>
      <c r="AX812" s="74">
        <v>-0.26813119649887085</v>
      </c>
      <c r="AY812" s="74">
        <v>-0.15296268463134766</v>
      </c>
      <c r="AZ812" s="74">
        <v>-0.20778384804725647</v>
      </c>
      <c r="BA812" s="74">
        <v>-0.17302481830120087</v>
      </c>
      <c r="BB812" s="74">
        <v>-0.15217393636703491</v>
      </c>
      <c r="BC812" s="74">
        <v>-0.14920440316200256</v>
      </c>
      <c r="BD812" s="74">
        <v>-0.14251963794231415</v>
      </c>
      <c r="BE812" s="74">
        <v>-3.4073736518621445E-2</v>
      </c>
      <c r="BF812" s="74">
        <v>-4.7229941934347153E-2</v>
      </c>
      <c r="BG812" s="74">
        <v>2.7513772249221802E-2</v>
      </c>
      <c r="BH812" s="74">
        <v>-2.1324880421161652E-2</v>
      </c>
      <c r="BI812" s="74">
        <v>-1.5872225165367126E-2</v>
      </c>
      <c r="BJ812" s="74">
        <v>3.0946386978030205E-2</v>
      </c>
      <c r="BK812" s="74">
        <v>-0.31934696435928345</v>
      </c>
      <c r="BL812" s="74">
        <v>-0.39852473139762878</v>
      </c>
      <c r="BM812" s="74">
        <v>-0.16415663063526154</v>
      </c>
      <c r="BN812" s="74">
        <v>-4.9844928085803986E-2</v>
      </c>
      <c r="BO812" s="74">
        <v>-0.1899556964635849</v>
      </c>
      <c r="BP812" s="74">
        <v>-0.20665451884269714</v>
      </c>
      <c r="BQ812" s="74">
        <v>-0.12562394142150879</v>
      </c>
      <c r="BR812" s="74">
        <v>-0.15945437550544739</v>
      </c>
      <c r="BS812" s="74">
        <v>-7.3770560324192047E-2</v>
      </c>
      <c r="BT812" s="74">
        <v>-1.3874738477170467E-2</v>
      </c>
      <c r="BU812" s="74">
        <v>-0.11870007216930389</v>
      </c>
      <c r="BV812" s="74">
        <v>-5.3915094584226608E-2</v>
      </c>
      <c r="BW812" s="74">
        <v>6.521192193031311E-2</v>
      </c>
      <c r="BX812" s="74">
        <v>-1.5760229434818029E-3</v>
      </c>
      <c r="BY812" s="74">
        <v>2.7473291847854853E-3</v>
      </c>
      <c r="BZ812" s="74">
        <v>-7.9393648775294423E-4</v>
      </c>
      <c r="CA812" s="74">
        <v>-3.3396261278539896E-3</v>
      </c>
      <c r="CB812" s="74">
        <v>-1.2105653062462807E-2</v>
      </c>
      <c r="CC812" s="74">
        <v>4.5634619891643524E-2</v>
      </c>
      <c r="CD812" s="74">
        <v>1.8055634573101997E-2</v>
      </c>
      <c r="CE812" s="74">
        <v>8.5177533328533173E-2</v>
      </c>
      <c r="CF812" s="74">
        <v>3.1650170683860779E-2</v>
      </c>
      <c r="CG812" s="74">
        <v>2.970714308321476E-2</v>
      </c>
      <c r="CH812" s="74">
        <v>9.2508099973201752E-2</v>
      </c>
      <c r="CI812" s="74">
        <v>-0.21314093470573425</v>
      </c>
      <c r="CJ812" s="74">
        <v>-0.28305935859680176</v>
      </c>
      <c r="CK812" s="74">
        <v>-5.5709030479192734E-2</v>
      </c>
      <c r="CL812" s="74">
        <v>7.3127433657646179E-2</v>
      </c>
      <c r="CM812" s="74">
        <v>-6.0957379639148712E-2</v>
      </c>
      <c r="CN812" s="74">
        <v>-9.2691816389560699E-2</v>
      </c>
      <c r="CO812" s="74">
        <v>1.2849504128098488E-2</v>
      </c>
      <c r="CP812" s="74">
        <v>-2.0649414509534836E-2</v>
      </c>
      <c r="CQ812" s="74">
        <v>8.4577269852161407E-2</v>
      </c>
      <c r="CR812" s="74">
        <v>0.14439123868942261</v>
      </c>
      <c r="CS812" s="74">
        <v>1.7362058162689209E-2</v>
      </c>
      <c r="CT812" s="74">
        <v>9.4450309872627258E-2</v>
      </c>
      <c r="CU812" s="74">
        <v>0.21631897985935211</v>
      </c>
      <c r="CV812" s="74">
        <v>0.14124289155006409</v>
      </c>
      <c r="CW812" s="74">
        <v>0.12448658794164658</v>
      </c>
      <c r="CX812" s="74">
        <v>0.1040513888001442</v>
      </c>
      <c r="CY812" s="74">
        <v>9.7685873508453369E-2</v>
      </c>
      <c r="CZ812" s="74">
        <v>7.8218676149845123E-2</v>
      </c>
      <c r="DA812" s="74">
        <v>0.12534298002719879</v>
      </c>
      <c r="DB812" s="74">
        <v>8.3341211080551147E-2</v>
      </c>
      <c r="DC812" s="74">
        <v>0.14284127950668335</v>
      </c>
      <c r="DD812" s="74">
        <v>8.4625229239463806E-2</v>
      </c>
      <c r="DE812" s="74">
        <v>7.5286507606506348E-2</v>
      </c>
      <c r="DF812" s="74">
        <v>0.15406979620456696</v>
      </c>
      <c r="DG812" s="74">
        <v>-0.10693487524986267</v>
      </c>
      <c r="DH812" s="74">
        <v>-0.16759397089481354</v>
      </c>
      <c r="DI812" s="74">
        <v>5.2738558501005173E-2</v>
      </c>
      <c r="DJ812" s="74">
        <v>0.19609978795051575</v>
      </c>
      <c r="DK812" s="74">
        <v>6.8040944635868073E-2</v>
      </c>
      <c r="DL812" s="74">
        <v>2.1270874887704849E-2</v>
      </c>
      <c r="DM812" s="74">
        <v>0.15132294595241547</v>
      </c>
      <c r="DN812" s="74">
        <v>0.11815553158521652</v>
      </c>
      <c r="DO812" s="74">
        <v>0.24292510747909546</v>
      </c>
      <c r="DP812" s="74">
        <v>0.30265721678733826</v>
      </c>
      <c r="DQ812" s="74">
        <v>0.15342418849468231</v>
      </c>
      <c r="DR812" s="74">
        <v>0.24281571805477142</v>
      </c>
      <c r="DS812" s="74">
        <v>0.36742603778839111</v>
      </c>
      <c r="DT812" s="74">
        <v>0.28406178951263428</v>
      </c>
      <c r="DU812" s="74">
        <v>0.24622583389282227</v>
      </c>
      <c r="DV812" s="74">
        <v>0.20889671146869659</v>
      </c>
      <c r="DW812" s="74">
        <v>0.19871136546134949</v>
      </c>
      <c r="DX812" s="74">
        <v>0.16854299604892731</v>
      </c>
      <c r="DY812" s="74">
        <v>0.24042919278144836</v>
      </c>
      <c r="DZ812" s="74">
        <v>0.17760321497917175</v>
      </c>
      <c r="EA812" s="74">
        <v>0.22609859704971313</v>
      </c>
      <c r="EB812" s="74">
        <v>0.16111278533935547</v>
      </c>
      <c r="EC812" s="74">
        <v>0.14109587669372559</v>
      </c>
      <c r="ED812" s="74">
        <v>0.24295513331890106</v>
      </c>
      <c r="EE812" s="74">
        <v>4.6409793198108673E-2</v>
      </c>
      <c r="EF812" s="74">
        <v>-8.8033039355650544E-4</v>
      </c>
      <c r="EG812" s="74">
        <v>0.20931966602802277</v>
      </c>
      <c r="EH812" s="74">
        <v>0.37365233898162842</v>
      </c>
      <c r="EI812" s="74">
        <v>0.2542940080165863</v>
      </c>
      <c r="EJ812" s="74">
        <v>0.18581488728523254</v>
      </c>
      <c r="EK812" s="74">
        <v>0.35125663876533508</v>
      </c>
      <c r="EL812" s="74">
        <v>0.31856784224510193</v>
      </c>
      <c r="EM812" s="74">
        <v>0.47155418992042542</v>
      </c>
      <c r="EN812" s="74">
        <v>0.53116810321807861</v>
      </c>
      <c r="EO812" s="74">
        <v>0.3498762845993042</v>
      </c>
      <c r="EP812" s="74">
        <v>0.45703178644180298</v>
      </c>
      <c r="EQ812" s="74">
        <v>0.58560067415237427</v>
      </c>
      <c r="ER812" s="74">
        <v>0.49026969075202942</v>
      </c>
      <c r="ES812" s="74">
        <v>0.42199799418449402</v>
      </c>
      <c r="ET812" s="74">
        <v>0.3602767288684845</v>
      </c>
      <c r="EU812" s="74">
        <v>0.3445761501789093</v>
      </c>
      <c r="EV812" s="74">
        <v>0.29895699024200439</v>
      </c>
      <c r="EW812" s="74">
        <v>69.282936096191406</v>
      </c>
      <c r="EX812" s="74">
        <v>68.592903137207031</v>
      </c>
      <c r="EY812" s="74">
        <v>65.809135437011719</v>
      </c>
      <c r="EZ812" s="74">
        <v>64.4246826171875</v>
      </c>
      <c r="FA812" s="74">
        <v>62.442386627197266</v>
      </c>
      <c r="FB812" s="74">
        <v>61.188331604003906</v>
      </c>
      <c r="FC812" s="74">
        <v>59.862678527832031</v>
      </c>
      <c r="FD812" s="74">
        <v>63.005435943603516</v>
      </c>
      <c r="FE812" s="74">
        <v>67.280509948730469</v>
      </c>
      <c r="FF812" s="74">
        <v>71.566444396972656</v>
      </c>
      <c r="FG812" s="74">
        <v>76.417716979980469</v>
      </c>
      <c r="FH812" s="74">
        <v>80.283302307128906</v>
      </c>
      <c r="FI812" s="74">
        <v>83.285118103027344</v>
      </c>
      <c r="FJ812" s="74">
        <v>86.281028747558594</v>
      </c>
      <c r="FK812" s="74">
        <v>88.395904541015625</v>
      </c>
      <c r="FL812" s="74">
        <v>90.3475341796875</v>
      </c>
      <c r="FM812" s="74">
        <v>90.432456970214844</v>
      </c>
      <c r="FN812" s="74">
        <v>91.042083740234375</v>
      </c>
      <c r="FO812" s="74">
        <v>89.683609008789063</v>
      </c>
      <c r="FP812" s="74">
        <v>84.757843017578125</v>
      </c>
      <c r="FQ812" s="74">
        <v>79.999504089355469</v>
      </c>
      <c r="FR812" s="74">
        <v>77.575416564941406</v>
      </c>
      <c r="FS812" s="74">
        <v>74.484046936035156</v>
      </c>
      <c r="FT812" s="74">
        <v>72.456008911132813</v>
      </c>
      <c r="FU812" s="74">
        <v>0.15542413294315338</v>
      </c>
      <c r="FV812" s="74">
        <v>0.25251984596252441</v>
      </c>
      <c r="FW812" s="74">
        <v>0.13710898160934448</v>
      </c>
      <c r="FX812" s="74">
        <v>0.3350047767162323</v>
      </c>
      <c r="FY812" s="74">
        <v>0</v>
      </c>
      <c r="FZ812" s="74">
        <v>27</v>
      </c>
      <c r="GA812" s="74">
        <v>3.3080213069915771</v>
      </c>
      <c r="GB812" s="74">
        <v>36.472846105694771</v>
      </c>
      <c r="GC812" s="74">
        <v>1</v>
      </c>
      <c r="GD812" s="74">
        <v>2</v>
      </c>
      <c r="GE812" s="74">
        <v>6</v>
      </c>
      <c r="GF812" s="74">
        <v>1</v>
      </c>
      <c r="GG812" t="s">
        <v>238</v>
      </c>
      <c r="GH812" t="s">
        <v>239</v>
      </c>
      <c r="GI812" t="s">
        <v>236</v>
      </c>
      <c r="GJ812" s="47"/>
      <c r="GK812" s="30"/>
    </row>
    <row r="813" spans="1:193" x14ac:dyDescent="0.2">
      <c r="A813" t="s">
        <v>175</v>
      </c>
      <c r="B813" t="s">
        <v>237</v>
      </c>
      <c r="C813" t="s">
        <v>181</v>
      </c>
      <c r="D813" t="s">
        <v>185</v>
      </c>
      <c r="E813" t="s">
        <v>188</v>
      </c>
      <c r="F813" t="s">
        <v>264</v>
      </c>
      <c r="G813" t="s">
        <v>274</v>
      </c>
      <c r="H813" s="74">
        <v>32</v>
      </c>
      <c r="I813" s="74">
        <v>1.2915961742401123</v>
      </c>
      <c r="J813" s="74">
        <v>1.2293787002563477</v>
      </c>
      <c r="K813" s="74">
        <v>1.2979429960250854</v>
      </c>
      <c r="L813" s="74">
        <v>1.2396847009658813</v>
      </c>
      <c r="M813" s="74">
        <v>1.2741416692733765</v>
      </c>
      <c r="N813" s="74">
        <v>1.5550695657730103</v>
      </c>
      <c r="O813" s="74">
        <v>1.3803706169128418</v>
      </c>
      <c r="P813" s="74">
        <v>1.7928906679153442</v>
      </c>
      <c r="Q813" s="74">
        <v>2.232398509979248</v>
      </c>
      <c r="R813" s="74">
        <v>2.7178044319152832</v>
      </c>
      <c r="S813" s="74">
        <v>3.1433155536651611</v>
      </c>
      <c r="T813" s="74">
        <v>3.0919773578643799</v>
      </c>
      <c r="U813" s="74">
        <v>3.2097954750061035</v>
      </c>
      <c r="V813" s="74">
        <v>2.8894813060760498</v>
      </c>
      <c r="W813" s="74">
        <v>3.0071117877960205</v>
      </c>
      <c r="X813" s="74">
        <v>2.7711105346679688</v>
      </c>
      <c r="Y813" s="74">
        <v>2.4753389358520508</v>
      </c>
      <c r="Z813" s="74">
        <v>2.0474655628204346</v>
      </c>
      <c r="AA813" s="74">
        <v>2.059945821762085</v>
      </c>
      <c r="AB813" s="74">
        <v>1.9896467924118042</v>
      </c>
      <c r="AC813" s="74">
        <v>2.0022327899932861</v>
      </c>
      <c r="AD813" s="74">
        <v>1.8286283016204834</v>
      </c>
      <c r="AE813" s="74">
        <v>1.6568589210510254</v>
      </c>
      <c r="AF813" s="74">
        <v>1.4095572233200073</v>
      </c>
      <c r="AG813" s="74">
        <v>-0.14915995299816132</v>
      </c>
      <c r="AH813" s="74">
        <v>-0.14149193465709686</v>
      </c>
      <c r="AI813" s="74">
        <v>-5.5743549019098282E-2</v>
      </c>
      <c r="AJ813" s="74">
        <v>-9.7812436521053314E-2</v>
      </c>
      <c r="AK813" s="74">
        <v>-8.1681586802005768E-2</v>
      </c>
      <c r="AL813" s="74">
        <v>-5.7938948273658752E-2</v>
      </c>
      <c r="AM813" s="74">
        <v>-0.47269165515899658</v>
      </c>
      <c r="AN813" s="74">
        <v>-0.565238356590271</v>
      </c>
      <c r="AO813" s="74">
        <v>-0.32073771953582764</v>
      </c>
      <c r="AP813" s="74">
        <v>-0.22739750146865845</v>
      </c>
      <c r="AQ813" s="74">
        <v>-0.37620878219604492</v>
      </c>
      <c r="AR813" s="74">
        <v>-0.37119850516319275</v>
      </c>
      <c r="AS813" s="74">
        <v>-0.3255576491355896</v>
      </c>
      <c r="AT813" s="74">
        <v>-0.3598666787147522</v>
      </c>
      <c r="AU813" s="74">
        <v>-0.30239966511726379</v>
      </c>
      <c r="AV813" s="74">
        <v>-0.24238567054271698</v>
      </c>
      <c r="AW813" s="74">
        <v>-0.31515219807624817</v>
      </c>
      <c r="AX813" s="74">
        <v>-0.26813116669654846</v>
      </c>
      <c r="AY813" s="74">
        <v>-0.15296266973018646</v>
      </c>
      <c r="AZ813" s="74">
        <v>-0.20778384804725647</v>
      </c>
      <c r="BA813" s="74">
        <v>-0.17302483320236206</v>
      </c>
      <c r="BB813" s="74">
        <v>-0.15217395126819611</v>
      </c>
      <c r="BC813" s="74">
        <v>-0.14920441806316376</v>
      </c>
      <c r="BD813" s="74">
        <v>-0.14251962304115295</v>
      </c>
      <c r="BE813" s="74">
        <v>-3.4073740243911743E-2</v>
      </c>
      <c r="BF813" s="74">
        <v>-4.7229938209056854E-2</v>
      </c>
      <c r="BG813" s="74">
        <v>2.7513764798641205E-2</v>
      </c>
      <c r="BH813" s="74">
        <v>-2.1324878558516502E-2</v>
      </c>
      <c r="BI813" s="74">
        <v>-1.5872223302721977E-2</v>
      </c>
      <c r="BJ813" s="74">
        <v>3.0946379527449608E-2</v>
      </c>
      <c r="BK813" s="74">
        <v>-0.31934699416160583</v>
      </c>
      <c r="BL813" s="74">
        <v>-0.3985247015953064</v>
      </c>
      <c r="BM813" s="74">
        <v>-0.16415661573410034</v>
      </c>
      <c r="BN813" s="74">
        <v>-4.9844931811094284E-2</v>
      </c>
      <c r="BO813" s="74">
        <v>-0.1899556964635849</v>
      </c>
      <c r="BP813" s="74">
        <v>-0.20665450394153595</v>
      </c>
      <c r="BQ813" s="74">
        <v>-0.12562395632266998</v>
      </c>
      <c r="BR813" s="74">
        <v>-0.15945437550544739</v>
      </c>
      <c r="BS813" s="74">
        <v>-7.3770545423030853E-2</v>
      </c>
      <c r="BT813" s="74">
        <v>-1.3874747790396214E-2</v>
      </c>
      <c r="BU813" s="74">
        <v>-0.11870007961988449</v>
      </c>
      <c r="BV813" s="74">
        <v>-5.3915087133646011E-2</v>
      </c>
      <c r="BW813" s="74">
        <v>6.5211929380893707E-2</v>
      </c>
      <c r="BX813" s="74">
        <v>-1.5760140959173441E-3</v>
      </c>
      <c r="BY813" s="74">
        <v>2.7473231311887503E-3</v>
      </c>
      <c r="BZ813" s="74">
        <v>-7.9394399654120207E-4</v>
      </c>
      <c r="CA813" s="74">
        <v>-3.3396407961845398E-3</v>
      </c>
      <c r="CB813" s="74">
        <v>-1.2105642817914486E-2</v>
      </c>
      <c r="CC813" s="74">
        <v>4.5634623616933823E-2</v>
      </c>
      <c r="CD813" s="74">
        <v>1.8055634573101997E-2</v>
      </c>
      <c r="CE813" s="74">
        <v>8.5177525877952576E-2</v>
      </c>
      <c r="CF813" s="74">
        <v>3.1650170683860779E-2</v>
      </c>
      <c r="CG813" s="74">
        <v>2.970714308321476E-2</v>
      </c>
      <c r="CH813" s="74">
        <v>9.2508092522621155E-2</v>
      </c>
      <c r="CI813" s="74">
        <v>-0.21314093470573425</v>
      </c>
      <c r="CJ813" s="74">
        <v>-0.28305932879447937</v>
      </c>
      <c r="CK813" s="74">
        <v>-5.5709030479192734E-2</v>
      </c>
      <c r="CL813" s="74">
        <v>7.3127433657646179E-2</v>
      </c>
      <c r="CM813" s="74">
        <v>-6.0957379639148712E-2</v>
      </c>
      <c r="CN813" s="74">
        <v>-9.2691808938980103E-2</v>
      </c>
      <c r="CO813" s="74">
        <v>1.2849504128098488E-2</v>
      </c>
      <c r="CP813" s="74">
        <v>-2.0649414509534836E-2</v>
      </c>
      <c r="CQ813" s="74">
        <v>8.4577269852161407E-2</v>
      </c>
      <c r="CR813" s="74">
        <v>0.14439122378826141</v>
      </c>
      <c r="CS813" s="74">
        <v>1.736205630004406E-2</v>
      </c>
      <c r="CT813" s="74">
        <v>9.4450317323207855E-2</v>
      </c>
      <c r="CU813" s="74">
        <v>0.21631899476051331</v>
      </c>
      <c r="CV813" s="74">
        <v>0.14124289155006409</v>
      </c>
      <c r="CW813" s="74">
        <v>0.12448658794164658</v>
      </c>
      <c r="CX813" s="74">
        <v>0.1040513888001442</v>
      </c>
      <c r="CY813" s="74">
        <v>9.7685866057872772E-2</v>
      </c>
      <c r="CZ813" s="74">
        <v>7.821868360042572E-2</v>
      </c>
      <c r="DA813" s="74">
        <v>0.12534299492835999</v>
      </c>
      <c r="DB813" s="74">
        <v>8.3341211080551147E-2</v>
      </c>
      <c r="DC813" s="74">
        <v>0.14284129440784454</v>
      </c>
      <c r="DD813" s="74">
        <v>8.4625221788883209E-2</v>
      </c>
      <c r="DE813" s="74">
        <v>7.5286507606506348E-2</v>
      </c>
      <c r="DF813" s="74">
        <v>0.15406979620456696</v>
      </c>
      <c r="DG813" s="74">
        <v>-0.10693489015102386</v>
      </c>
      <c r="DH813" s="74">
        <v>-0.16759394109249115</v>
      </c>
      <c r="DI813" s="74">
        <v>5.2738558501005173E-2</v>
      </c>
      <c r="DJ813" s="74">
        <v>0.19609980285167694</v>
      </c>
      <c r="DK813" s="74">
        <v>6.8040944635868073E-2</v>
      </c>
      <c r="DL813" s="74">
        <v>2.1270884200930595E-2</v>
      </c>
      <c r="DM813" s="74">
        <v>0.15132296085357666</v>
      </c>
      <c r="DN813" s="74">
        <v>0.11815553903579712</v>
      </c>
      <c r="DO813" s="74">
        <v>0.24292509257793427</v>
      </c>
      <c r="DP813" s="74">
        <v>0.30265718698501587</v>
      </c>
      <c r="DQ813" s="74">
        <v>0.15342418849468231</v>
      </c>
      <c r="DR813" s="74">
        <v>0.24281571805477142</v>
      </c>
      <c r="DS813" s="74">
        <v>0.36742603778839111</v>
      </c>
      <c r="DT813" s="74">
        <v>0.28406178951263428</v>
      </c>
      <c r="DU813" s="74">
        <v>0.24622586369514465</v>
      </c>
      <c r="DV813" s="74">
        <v>0.20889671146869659</v>
      </c>
      <c r="DW813" s="74">
        <v>0.19871136546134949</v>
      </c>
      <c r="DX813" s="74">
        <v>0.16854299604892731</v>
      </c>
      <c r="DY813" s="74">
        <v>0.24042920768260956</v>
      </c>
      <c r="DZ813" s="74">
        <v>0.17760321497917175</v>
      </c>
      <c r="EA813" s="74">
        <v>0.22609861195087433</v>
      </c>
      <c r="EB813" s="74">
        <v>0.16111278533935547</v>
      </c>
      <c r="EC813" s="74">
        <v>0.14109587669372559</v>
      </c>
      <c r="ED813" s="74">
        <v>0.24295511841773987</v>
      </c>
      <c r="EE813" s="74">
        <v>4.6409782022237778E-2</v>
      </c>
      <c r="EF813" s="74">
        <v>-8.8028633035719395E-4</v>
      </c>
      <c r="EG813" s="74">
        <v>0.20931965112686157</v>
      </c>
      <c r="EH813" s="74">
        <v>0.37365236878395081</v>
      </c>
      <c r="EI813" s="74">
        <v>0.2542940080165863</v>
      </c>
      <c r="EJ813" s="74">
        <v>0.18581490218639374</v>
      </c>
      <c r="EK813" s="74">
        <v>0.35125666856765747</v>
      </c>
      <c r="EL813" s="74">
        <v>0.31856784224510193</v>
      </c>
      <c r="EM813" s="74">
        <v>0.47155416011810303</v>
      </c>
      <c r="EN813" s="74">
        <v>0.53116810321807861</v>
      </c>
      <c r="EO813" s="74">
        <v>0.3498762845993042</v>
      </c>
      <c r="EP813" s="74">
        <v>0.45703178644180298</v>
      </c>
      <c r="EQ813" s="74">
        <v>0.58560067415237427</v>
      </c>
      <c r="ER813" s="74">
        <v>0.49026963114738464</v>
      </c>
      <c r="ES813" s="74">
        <v>0.42199799418449402</v>
      </c>
      <c r="ET813" s="74">
        <v>0.3602767288684845</v>
      </c>
      <c r="EU813" s="74">
        <v>0.34457617998123169</v>
      </c>
      <c r="EV813" s="74">
        <v>0.29895699024200439</v>
      </c>
      <c r="EW813" s="74">
        <v>74.347572326660156</v>
      </c>
      <c r="EX813" s="74">
        <v>72.945335388183594</v>
      </c>
      <c r="EY813" s="74">
        <v>71.142097473144531</v>
      </c>
      <c r="EZ813" s="74">
        <v>69.065986633300781</v>
      </c>
      <c r="FA813" s="74">
        <v>67.942024230957031</v>
      </c>
      <c r="FB813" s="74">
        <v>67.246353149414063</v>
      </c>
      <c r="FC813" s="74">
        <v>66.660301208496094</v>
      </c>
      <c r="FD813" s="74">
        <v>72.137969970703125</v>
      </c>
      <c r="FE813" s="74">
        <v>76.666152954101563</v>
      </c>
      <c r="FF813" s="74">
        <v>79.872390747070313</v>
      </c>
      <c r="FG813" s="74">
        <v>85.638381958007813</v>
      </c>
      <c r="FH813" s="74">
        <v>89.569847106933594</v>
      </c>
      <c r="FI813" s="74">
        <v>93.365226745605469</v>
      </c>
      <c r="FJ813" s="74">
        <v>96.324935913085938</v>
      </c>
      <c r="FK813" s="74">
        <v>97.092063903808594</v>
      </c>
      <c r="FL813" s="74">
        <v>97.881736755371094</v>
      </c>
      <c r="FM813" s="74">
        <v>98.764961242675781</v>
      </c>
      <c r="FN813" s="74">
        <v>98.095497131347656</v>
      </c>
      <c r="FO813" s="74">
        <v>94.288047790527344</v>
      </c>
      <c r="FP813" s="74">
        <v>90.184364318847656</v>
      </c>
      <c r="FQ813" s="74">
        <v>85.992477416992188</v>
      </c>
      <c r="FR813" s="74">
        <v>82.265052795410156</v>
      </c>
      <c r="FS813" s="74">
        <v>80.13983154296875</v>
      </c>
      <c r="FT813" s="74">
        <v>78.476127624511719</v>
      </c>
      <c r="FU813" s="74">
        <v>0.15542413294315338</v>
      </c>
      <c r="FV813" s="74">
        <v>0.2525198757648468</v>
      </c>
      <c r="FW813" s="74">
        <v>0.13710898160934448</v>
      </c>
      <c r="FX813" s="74">
        <v>0.33500474691390991</v>
      </c>
      <c r="FY813" s="74">
        <v>0</v>
      </c>
      <c r="FZ813" s="74">
        <v>28</v>
      </c>
      <c r="GA813" s="74">
        <v>4.2799310684204102</v>
      </c>
      <c r="GB813" s="74">
        <v>46.305554270744324</v>
      </c>
      <c r="GC813" s="74">
        <v>1</v>
      </c>
      <c r="GD813" s="74">
        <v>2</v>
      </c>
      <c r="GE813" s="74">
        <v>6</v>
      </c>
      <c r="GF813" s="74">
        <v>1</v>
      </c>
      <c r="GG813" t="s">
        <v>238</v>
      </c>
      <c r="GH813" t="s">
        <v>239</v>
      </c>
      <c r="GI813" t="s">
        <v>236</v>
      </c>
      <c r="GJ813" s="47"/>
      <c r="GK813" s="30"/>
    </row>
    <row r="814" spans="1:193" x14ac:dyDescent="0.2">
      <c r="A814" t="s">
        <v>175</v>
      </c>
      <c r="B814" t="s">
        <v>237</v>
      </c>
      <c r="C814" t="s">
        <v>181</v>
      </c>
      <c r="D814" t="s">
        <v>185</v>
      </c>
      <c r="E814" t="s">
        <v>189</v>
      </c>
      <c r="F814" t="s">
        <v>264</v>
      </c>
      <c r="G814" t="s">
        <v>274</v>
      </c>
      <c r="H814" s="74">
        <v>34</v>
      </c>
      <c r="I814" s="74">
        <v>1.3334428071975708</v>
      </c>
      <c r="J814" s="74">
        <v>1.2016425132751465</v>
      </c>
      <c r="K814" s="74">
        <v>1.2928911447525024</v>
      </c>
      <c r="L814" s="74">
        <v>1.3231621980667114</v>
      </c>
      <c r="M814" s="74">
        <v>1.2003735303878784</v>
      </c>
      <c r="N814" s="74">
        <v>1.6775295734405518</v>
      </c>
      <c r="O814" s="74">
        <v>1.9469482898712158</v>
      </c>
      <c r="P814" s="74">
        <v>1.9871536493301392</v>
      </c>
      <c r="Q814" s="74">
        <v>2.5733356475830078</v>
      </c>
      <c r="R814" s="74">
        <v>3.1375637054443359</v>
      </c>
      <c r="S814" s="74">
        <v>3.5962259769439697</v>
      </c>
      <c r="T814" s="74">
        <v>3.5965168476104736</v>
      </c>
      <c r="U814" s="74">
        <v>4.0186581611633301</v>
      </c>
      <c r="V814" s="74">
        <v>3.8657472133636475</v>
      </c>
      <c r="W814" s="74">
        <v>3.3804624080657959</v>
      </c>
      <c r="X814" s="74">
        <v>3.6110482215881348</v>
      </c>
      <c r="Y814" s="74">
        <v>2.9754037857055664</v>
      </c>
      <c r="Z814" s="74">
        <v>2.3913493156433105</v>
      </c>
      <c r="AA814" s="74">
        <v>1.887134313583374</v>
      </c>
      <c r="AB814" s="74">
        <v>1.7510223388671875</v>
      </c>
      <c r="AC814" s="74">
        <v>1.7327456474304199</v>
      </c>
      <c r="AD814" s="74">
        <v>1.7239844799041748</v>
      </c>
      <c r="AE814" s="74">
        <v>1.4148966073989868</v>
      </c>
      <c r="AF814" s="74">
        <v>1.4255944490432739</v>
      </c>
      <c r="AG814" s="74">
        <v>-0.30742925405502319</v>
      </c>
      <c r="AH814" s="74">
        <v>-0.27345013618469238</v>
      </c>
      <c r="AI814" s="74">
        <v>-0.21430817246437073</v>
      </c>
      <c r="AJ814" s="74">
        <v>-0.19891229271888733</v>
      </c>
      <c r="AK814" s="74">
        <v>-0.38047775626182556</v>
      </c>
      <c r="AL814" s="74">
        <v>-0.28575924038887024</v>
      </c>
      <c r="AM814" s="74">
        <v>-0.49463239312171936</v>
      </c>
      <c r="AN814" s="74">
        <v>-0.76117217540740967</v>
      </c>
      <c r="AO814" s="74">
        <v>-0.54408395290374756</v>
      </c>
      <c r="AP814" s="74">
        <v>-0.46958276629447937</v>
      </c>
      <c r="AQ814" s="74">
        <v>-0.5103830099105835</v>
      </c>
      <c r="AR814" s="74">
        <v>-0.25330850481987</v>
      </c>
      <c r="AS814" s="74">
        <v>-6.8319737911224365E-2</v>
      </c>
      <c r="AT814" s="74">
        <v>-8.9639551937580109E-2</v>
      </c>
      <c r="AU814" s="74">
        <v>-0.51512670516967773</v>
      </c>
      <c r="AV814" s="74">
        <v>-0.35898503661155701</v>
      </c>
      <c r="AW814" s="74">
        <v>-0.60670614242553711</v>
      </c>
      <c r="AX814" s="74">
        <v>-0.65658915042877197</v>
      </c>
      <c r="AY814" s="74">
        <v>-0.70909363031387329</v>
      </c>
      <c r="AZ814" s="74">
        <v>-0.70137858390808105</v>
      </c>
      <c r="BA814" s="74">
        <v>-0.53992950916290283</v>
      </c>
      <c r="BB814" s="74">
        <v>-0.35063850879669189</v>
      </c>
      <c r="BC814" s="74">
        <v>-0.36854875087738037</v>
      </c>
      <c r="BD814" s="74">
        <v>-0.28826874494552612</v>
      </c>
      <c r="BE814" s="74">
        <v>-0.14780716598033905</v>
      </c>
      <c r="BF814" s="74">
        <v>-0.13407628238201141</v>
      </c>
      <c r="BG814" s="74">
        <v>-0.1025342270731926</v>
      </c>
      <c r="BH814" s="74">
        <v>-0.10123181343078613</v>
      </c>
      <c r="BI814" s="74">
        <v>-0.26052650809288025</v>
      </c>
      <c r="BJ814" s="74">
        <v>-0.10307484865188599</v>
      </c>
      <c r="BK814" s="74">
        <v>-0.13616776466369629</v>
      </c>
      <c r="BL814" s="74">
        <v>-0.37762615084648132</v>
      </c>
      <c r="BM814" s="74">
        <v>-0.27925264835357666</v>
      </c>
      <c r="BN814" s="74">
        <v>-0.1793811172246933</v>
      </c>
      <c r="BO814" s="74">
        <v>-0.21719464659690857</v>
      </c>
      <c r="BP814" s="74">
        <v>2.5977067649364471E-2</v>
      </c>
      <c r="BQ814" s="74">
        <v>0.25774297118186951</v>
      </c>
      <c r="BR814" s="74">
        <v>0.26375436782836914</v>
      </c>
      <c r="BS814" s="74">
        <v>-0.16160453855991364</v>
      </c>
      <c r="BT814" s="74">
        <v>-1.8613896099850535E-3</v>
      </c>
      <c r="BU814" s="74">
        <v>-0.23762018978595734</v>
      </c>
      <c r="BV814" s="74">
        <v>-0.35028499364852905</v>
      </c>
      <c r="BW814" s="74">
        <v>-0.45256790518760681</v>
      </c>
      <c r="BX814" s="74">
        <v>-0.46676814556121826</v>
      </c>
      <c r="BY814" s="74">
        <v>-0.30463624000549316</v>
      </c>
      <c r="BZ814" s="74">
        <v>-0.17253132164478302</v>
      </c>
      <c r="CA814" s="74">
        <v>-0.19422484934329987</v>
      </c>
      <c r="CB814" s="74">
        <v>-0.1138489618897438</v>
      </c>
      <c r="CC814" s="74">
        <v>-3.7253405898809433E-2</v>
      </c>
      <c r="CD814" s="74">
        <v>-3.7546351552009583E-2</v>
      </c>
      <c r="CE814" s="74">
        <v>-2.5119934231042862E-2</v>
      </c>
      <c r="CF814" s="74">
        <v>-3.3578604459762573E-2</v>
      </c>
      <c r="CG814" s="74">
        <v>-0.17744864523410797</v>
      </c>
      <c r="CH814" s="74">
        <v>2.3451812565326691E-2</v>
      </c>
      <c r="CI814" s="74">
        <v>0.11210376024246216</v>
      </c>
      <c r="CJ814" s="74">
        <v>-0.11198340356349945</v>
      </c>
      <c r="CK814" s="74">
        <v>-9.583127498626709E-2</v>
      </c>
      <c r="CL814" s="74">
        <v>2.1611640229821205E-2</v>
      </c>
      <c r="CM814" s="74">
        <v>-1.4133278280496597E-2</v>
      </c>
      <c r="CN814" s="74">
        <v>0.21940940618515015</v>
      </c>
      <c r="CO814" s="74">
        <v>0.48357304930686951</v>
      </c>
      <c r="CP814" s="74">
        <v>0.50851386785507202</v>
      </c>
      <c r="CQ814" s="74">
        <v>8.3243817090988159E-2</v>
      </c>
      <c r="CR814" s="74">
        <v>0.24548138678073883</v>
      </c>
      <c r="CS814" s="74">
        <v>1.8007602542638779E-2</v>
      </c>
      <c r="CT814" s="74">
        <v>-0.13813966512680054</v>
      </c>
      <c r="CU814" s="74">
        <v>-0.27489891648292542</v>
      </c>
      <c r="CV814" s="74">
        <v>-0.3042776882648468</v>
      </c>
      <c r="CW814" s="74">
        <v>-0.14167284965515137</v>
      </c>
      <c r="CX814" s="74">
        <v>-4.9174826592206955E-2</v>
      </c>
      <c r="CY814" s="74">
        <v>-7.3488630354404449E-2</v>
      </c>
      <c r="CZ814" s="74">
        <v>6.9536552764475346E-3</v>
      </c>
      <c r="DA814" s="74">
        <v>7.3300361633300781E-2</v>
      </c>
      <c r="DB814" s="74">
        <v>5.8983568102121353E-2</v>
      </c>
      <c r="DC814" s="74">
        <v>5.2294358611106873E-2</v>
      </c>
      <c r="DD814" s="74">
        <v>3.4074608236551285E-2</v>
      </c>
      <c r="DE814" s="74">
        <v>-9.43707674741745E-2</v>
      </c>
      <c r="DF814" s="74">
        <v>0.14997847378253937</v>
      </c>
      <c r="DG814" s="74">
        <v>0.36037528514862061</v>
      </c>
      <c r="DH814" s="74">
        <v>0.15365934371948242</v>
      </c>
      <c r="DI814" s="74">
        <v>8.759009838104248E-2</v>
      </c>
      <c r="DJ814" s="74">
        <v>0.22260439395904541</v>
      </c>
      <c r="DK814" s="74">
        <v>0.18892808258533478</v>
      </c>
      <c r="DL814" s="74">
        <v>0.41284173727035522</v>
      </c>
      <c r="DM814" s="74">
        <v>0.70940309762954712</v>
      </c>
      <c r="DN814" s="74">
        <v>0.75327348709106445</v>
      </c>
      <c r="DO814" s="74">
        <v>0.32809212803840637</v>
      </c>
      <c r="DP814" s="74">
        <v>0.49282413721084595</v>
      </c>
      <c r="DQ814" s="74">
        <v>0.2736353874206543</v>
      </c>
      <c r="DR814" s="74">
        <v>7.4005670845508575E-2</v>
      </c>
      <c r="DS814" s="74">
        <v>-9.7229942679405212E-2</v>
      </c>
      <c r="DT814" s="74">
        <v>-0.14178723096847534</v>
      </c>
      <c r="DU814" s="74">
        <v>2.1290557458996773E-2</v>
      </c>
      <c r="DV814" s="74">
        <v>7.4181661009788513E-2</v>
      </c>
      <c r="DW814" s="74">
        <v>4.724758118391037E-2</v>
      </c>
      <c r="DX814" s="74">
        <v>0.127756267786026</v>
      </c>
      <c r="DY814" s="74">
        <v>0.23292243480682373</v>
      </c>
      <c r="DZ814" s="74">
        <v>0.19835744798183441</v>
      </c>
      <c r="EA814" s="74">
        <v>0.1640683114528656</v>
      </c>
      <c r="EB814" s="74">
        <v>0.13175509870052338</v>
      </c>
      <c r="EC814" s="74">
        <v>2.5580475106835365E-2</v>
      </c>
      <c r="ED814" s="74">
        <v>0.33266285061836243</v>
      </c>
      <c r="EE814" s="74">
        <v>0.71883994340896606</v>
      </c>
      <c r="EF814" s="74">
        <v>0.53720533847808838</v>
      </c>
      <c r="EG814" s="74">
        <v>0.35242143273353577</v>
      </c>
      <c r="EH814" s="74">
        <v>0.51280605792999268</v>
      </c>
      <c r="EI814" s="74">
        <v>0.4821164608001709</v>
      </c>
      <c r="EJ814" s="74">
        <v>0.69212734699249268</v>
      </c>
      <c r="EK814" s="74">
        <v>1.0354658365249634</v>
      </c>
      <c r="EL814" s="74">
        <v>1.1066672801971436</v>
      </c>
      <c r="EM814" s="74">
        <v>0.68161427974700928</v>
      </c>
      <c r="EN814" s="74">
        <v>0.84994781017303467</v>
      </c>
      <c r="EO814" s="74">
        <v>0.64272129535675049</v>
      </c>
      <c r="EP814" s="74">
        <v>0.3803098201751709</v>
      </c>
      <c r="EQ814" s="74">
        <v>0.15929585695266724</v>
      </c>
      <c r="ER814" s="74">
        <v>9.2823192477226257E-2</v>
      </c>
      <c r="ES814" s="74">
        <v>0.2565838098526001</v>
      </c>
      <c r="ET814" s="74">
        <v>0.25228884816169739</v>
      </c>
      <c r="EU814" s="74">
        <v>0.22157149016857147</v>
      </c>
      <c r="EV814" s="74">
        <v>0.3021760880947113</v>
      </c>
      <c r="EW814" s="74">
        <v>74.119590759277344</v>
      </c>
      <c r="EX814" s="74">
        <v>72.583168029785156</v>
      </c>
      <c r="EY814" s="74">
        <v>70.457672119140625</v>
      </c>
      <c r="EZ814" s="74">
        <v>66.886428833007813</v>
      </c>
      <c r="FA814" s="74">
        <v>65.966201782226563</v>
      </c>
      <c r="FB814" s="74">
        <v>64.938400268554688</v>
      </c>
      <c r="FC814" s="74">
        <v>64.764358520507813</v>
      </c>
      <c r="FD814" s="74">
        <v>71.064552307128906</v>
      </c>
      <c r="FE814" s="74">
        <v>76.230209350585938</v>
      </c>
      <c r="FF814" s="74">
        <v>80.631004333496094</v>
      </c>
      <c r="FG814" s="74">
        <v>85.09600830078125</v>
      </c>
      <c r="FH814" s="74">
        <v>89.185386657714844</v>
      </c>
      <c r="FI814" s="74">
        <v>92.024612426757813</v>
      </c>
      <c r="FJ814" s="74">
        <v>95.707359313964844</v>
      </c>
      <c r="FK814" s="74">
        <v>97.575263977050781</v>
      </c>
      <c r="FL814" s="74">
        <v>98.931777954101563</v>
      </c>
      <c r="FM814" s="74">
        <v>100.58664703369141</v>
      </c>
      <c r="FN814" s="74">
        <v>101.39731597900391</v>
      </c>
      <c r="FO814" s="74">
        <v>98.84161376953125</v>
      </c>
      <c r="FP814" s="74">
        <v>95.597747802734375</v>
      </c>
      <c r="FQ814" s="74">
        <v>90.396583557128906</v>
      </c>
      <c r="FR814" s="74">
        <v>87.106346130371094</v>
      </c>
      <c r="FS814" s="74">
        <v>83.144416809082031</v>
      </c>
      <c r="FT814" s="74">
        <v>80.05206298828125</v>
      </c>
      <c r="FU814" s="74">
        <v>0.21311233937740326</v>
      </c>
      <c r="FV814" s="74">
        <v>0.74684804677963257</v>
      </c>
      <c r="FW814" s="74">
        <v>0.20009683072566986</v>
      </c>
      <c r="FX814" s="74">
        <v>0</v>
      </c>
      <c r="FY814" s="74">
        <v>0.70600324869155884</v>
      </c>
      <c r="FZ814" s="74">
        <v>29</v>
      </c>
      <c r="GA814" s="74">
        <v>7.4557247161865234</v>
      </c>
      <c r="GB814" s="74">
        <v>62.678094297647476</v>
      </c>
      <c r="GC814" s="74">
        <v>1</v>
      </c>
      <c r="GD814" s="74">
        <v>2</v>
      </c>
      <c r="GE814" s="74">
        <v>6</v>
      </c>
      <c r="GF814" s="74">
        <v>1</v>
      </c>
      <c r="GG814" t="s">
        <v>238</v>
      </c>
      <c r="GH814" t="s">
        <v>239</v>
      </c>
      <c r="GI814" t="s">
        <v>236</v>
      </c>
      <c r="GJ814" s="47"/>
      <c r="GK814" s="30"/>
    </row>
    <row r="815" spans="1:193" x14ac:dyDescent="0.2">
      <c r="A815" t="s">
        <v>175</v>
      </c>
      <c r="B815" t="s">
        <v>237</v>
      </c>
      <c r="C815" t="s">
        <v>181</v>
      </c>
      <c r="D815" t="s">
        <v>185</v>
      </c>
      <c r="E815" t="s">
        <v>190</v>
      </c>
      <c r="F815" t="s">
        <v>264</v>
      </c>
      <c r="G815" t="s">
        <v>274</v>
      </c>
      <c r="H815" s="74">
        <v>36</v>
      </c>
      <c r="I815" s="74">
        <v>1.3650879859924316</v>
      </c>
      <c r="J815" s="74">
        <v>1.354291558265686</v>
      </c>
      <c r="K815" s="74">
        <v>1.3197628259658813</v>
      </c>
      <c r="L815" s="74">
        <v>1.3565973043441772</v>
      </c>
      <c r="M815" s="74">
        <v>1.3416996002197266</v>
      </c>
      <c r="N815" s="74">
        <v>1.6808449029922485</v>
      </c>
      <c r="O815" s="74">
        <v>1.7080553770065308</v>
      </c>
      <c r="P815" s="74">
        <v>1.4991683959960938</v>
      </c>
      <c r="Q815" s="74">
        <v>2.0141816139221191</v>
      </c>
      <c r="R815" s="74">
        <v>2.350778341293335</v>
      </c>
      <c r="S815" s="74">
        <v>2.5425150394439697</v>
      </c>
      <c r="T815" s="74">
        <v>2.9906542301177979</v>
      </c>
      <c r="U815" s="74">
        <v>3.3781211376190186</v>
      </c>
      <c r="V815" s="74">
        <v>3.3383104801177979</v>
      </c>
      <c r="W815" s="74">
        <v>2.9729921817779541</v>
      </c>
      <c r="X815" s="74">
        <v>3.1277952194213867</v>
      </c>
      <c r="Y815" s="74">
        <v>2.703221321105957</v>
      </c>
      <c r="Z815" s="74">
        <v>2.4895257949829102</v>
      </c>
      <c r="AA815" s="74">
        <v>2.2302803993225098</v>
      </c>
      <c r="AB815" s="74">
        <v>2.0498673915863037</v>
      </c>
      <c r="AC815" s="74">
        <v>1.8393028974533081</v>
      </c>
      <c r="AD815" s="74">
        <v>1.6929458379745483</v>
      </c>
      <c r="AE815" s="74">
        <v>1.5303044319152832</v>
      </c>
      <c r="AF815" s="74">
        <v>1.4108985662460327</v>
      </c>
      <c r="AG815" s="74">
        <v>-0.30742922425270081</v>
      </c>
      <c r="AH815" s="74">
        <v>-0.27345016598701477</v>
      </c>
      <c r="AI815" s="74">
        <v>-0.21430818736553192</v>
      </c>
      <c r="AJ815" s="74">
        <v>-0.19891229271888733</v>
      </c>
      <c r="AK815" s="74">
        <v>-0.38047775626182556</v>
      </c>
      <c r="AL815" s="74">
        <v>-0.28575924038887024</v>
      </c>
      <c r="AM815" s="74">
        <v>-0.49463251233100891</v>
      </c>
      <c r="AN815" s="74">
        <v>-0.76117217540740967</v>
      </c>
      <c r="AO815" s="74">
        <v>-0.54408401250839233</v>
      </c>
      <c r="AP815" s="74">
        <v>-0.46958273649215698</v>
      </c>
      <c r="AQ815" s="74">
        <v>-0.5103830099105835</v>
      </c>
      <c r="AR815" s="74">
        <v>-0.25330847501754761</v>
      </c>
      <c r="AS815" s="74">
        <v>-6.8319760262966156E-2</v>
      </c>
      <c r="AT815" s="74">
        <v>-8.9639537036418915E-2</v>
      </c>
      <c r="AU815" s="74">
        <v>-0.51512670516967773</v>
      </c>
      <c r="AV815" s="74">
        <v>-0.35898500680923462</v>
      </c>
      <c r="AW815" s="74">
        <v>-0.60670614242553711</v>
      </c>
      <c r="AX815" s="74">
        <v>-0.6565890908241272</v>
      </c>
      <c r="AY815" s="74">
        <v>-0.70909368991851807</v>
      </c>
      <c r="AZ815" s="74">
        <v>-0.7013784646987915</v>
      </c>
      <c r="BA815" s="74">
        <v>-0.53992956876754761</v>
      </c>
      <c r="BB815" s="74">
        <v>-0.35063847899436951</v>
      </c>
      <c r="BC815" s="74">
        <v>-0.36854872107505798</v>
      </c>
      <c r="BD815" s="74">
        <v>-0.28826871514320374</v>
      </c>
      <c r="BE815" s="74">
        <v>-0.14780716598033905</v>
      </c>
      <c r="BF815" s="74">
        <v>-0.13407628238201141</v>
      </c>
      <c r="BG815" s="74">
        <v>-0.1025342270731926</v>
      </c>
      <c r="BH815" s="74">
        <v>-0.10123181343078613</v>
      </c>
      <c r="BI815" s="74">
        <v>-0.26052650809288025</v>
      </c>
      <c r="BJ815" s="74">
        <v>-0.10307484865188599</v>
      </c>
      <c r="BK815" s="74">
        <v>-0.13616779446601868</v>
      </c>
      <c r="BL815" s="74">
        <v>-0.37762618064880371</v>
      </c>
      <c r="BM815" s="74">
        <v>-0.27925261855125427</v>
      </c>
      <c r="BN815" s="74">
        <v>-0.1793811023235321</v>
      </c>
      <c r="BO815" s="74">
        <v>-0.21719464659690857</v>
      </c>
      <c r="BP815" s="74">
        <v>2.5977075099945068E-2</v>
      </c>
      <c r="BQ815" s="74">
        <v>0.25774294137954712</v>
      </c>
      <c r="BR815" s="74">
        <v>0.26375439763069153</v>
      </c>
      <c r="BS815" s="74">
        <v>-0.16160453855991364</v>
      </c>
      <c r="BT815" s="74">
        <v>-1.8613617867231369E-3</v>
      </c>
      <c r="BU815" s="74">
        <v>-0.23762017488479614</v>
      </c>
      <c r="BV815" s="74">
        <v>-0.35028496384620667</v>
      </c>
      <c r="BW815" s="74">
        <v>-0.4525679349899292</v>
      </c>
      <c r="BX815" s="74">
        <v>-0.46676811575889587</v>
      </c>
      <c r="BY815" s="74">
        <v>-0.30463624000549316</v>
      </c>
      <c r="BZ815" s="74">
        <v>-0.17253129184246063</v>
      </c>
      <c r="CA815" s="74">
        <v>-0.19422483444213867</v>
      </c>
      <c r="CB815" s="74">
        <v>-0.1138489618897438</v>
      </c>
      <c r="CC815" s="74">
        <v>-3.7253405898809433E-2</v>
      </c>
      <c r="CD815" s="74">
        <v>-3.7546347826719284E-2</v>
      </c>
      <c r="CE815" s="74">
        <v>-2.5119932368397713E-2</v>
      </c>
      <c r="CF815" s="74">
        <v>-3.3578604459762573E-2</v>
      </c>
      <c r="CG815" s="74">
        <v>-0.17744866013526917</v>
      </c>
      <c r="CH815" s="74">
        <v>2.3451812565326691E-2</v>
      </c>
      <c r="CI815" s="74">
        <v>0.11210375279188156</v>
      </c>
      <c r="CJ815" s="74">
        <v>-0.11198340356349945</v>
      </c>
      <c r="CK815" s="74">
        <v>-9.5831267535686493E-2</v>
      </c>
      <c r="CL815" s="74">
        <v>2.1611640229821205E-2</v>
      </c>
      <c r="CM815" s="74">
        <v>-1.4133277349174023E-2</v>
      </c>
      <c r="CN815" s="74">
        <v>0.21940940618515015</v>
      </c>
      <c r="CO815" s="74">
        <v>0.48357301950454712</v>
      </c>
      <c r="CP815" s="74">
        <v>0.5085139274597168</v>
      </c>
      <c r="CQ815" s="74">
        <v>8.3243824541568756E-2</v>
      </c>
      <c r="CR815" s="74">
        <v>0.24548138678073883</v>
      </c>
      <c r="CS815" s="74">
        <v>1.8007600679993629E-2</v>
      </c>
      <c r="CT815" s="74">
        <v>-0.13813965022563934</v>
      </c>
      <c r="CU815" s="74">
        <v>-0.27489891648292542</v>
      </c>
      <c r="CV815" s="74">
        <v>-0.30427762866020203</v>
      </c>
      <c r="CW815" s="74">
        <v>-0.14167286455631256</v>
      </c>
      <c r="CX815" s="74">
        <v>-4.9174826592206955E-2</v>
      </c>
      <c r="CY815" s="74">
        <v>-7.3488637804985046E-2</v>
      </c>
      <c r="CZ815" s="74">
        <v>6.9536562077701092E-3</v>
      </c>
      <c r="DA815" s="74">
        <v>7.3300354182720184E-2</v>
      </c>
      <c r="DB815" s="74">
        <v>5.8983568102121353E-2</v>
      </c>
      <c r="DC815" s="74">
        <v>5.2294358611106873E-2</v>
      </c>
      <c r="DD815" s="74">
        <v>3.4074604511260986E-2</v>
      </c>
      <c r="DE815" s="74">
        <v>-9.4370782375335693E-2</v>
      </c>
      <c r="DF815" s="74">
        <v>0.14997847378253937</v>
      </c>
      <c r="DG815" s="74">
        <v>0.36037528514862061</v>
      </c>
      <c r="DH815" s="74">
        <v>0.15365935862064362</v>
      </c>
      <c r="DI815" s="74">
        <v>8.7590105831623077E-2</v>
      </c>
      <c r="DJ815" s="74">
        <v>0.22260439395904541</v>
      </c>
      <c r="DK815" s="74">
        <v>0.18892808258533478</v>
      </c>
      <c r="DL815" s="74">
        <v>0.41284173727035522</v>
      </c>
      <c r="DM815" s="74">
        <v>0.70940309762954712</v>
      </c>
      <c r="DN815" s="74">
        <v>0.75327348709106445</v>
      </c>
      <c r="DO815" s="74">
        <v>0.32809215784072876</v>
      </c>
      <c r="DP815" s="74">
        <v>0.49282413721084595</v>
      </c>
      <c r="DQ815" s="74">
        <v>0.2736353874206543</v>
      </c>
      <c r="DR815" s="74">
        <v>7.4005663394927979E-2</v>
      </c>
      <c r="DS815" s="74">
        <v>-9.7229942679405212E-2</v>
      </c>
      <c r="DT815" s="74">
        <v>-0.14178720116615295</v>
      </c>
      <c r="DU815" s="74">
        <v>2.1290536969900131E-2</v>
      </c>
      <c r="DV815" s="74">
        <v>7.4181653559207916E-2</v>
      </c>
      <c r="DW815" s="74">
        <v>4.7247573733329773E-2</v>
      </c>
      <c r="DX815" s="74">
        <v>0.127756267786026</v>
      </c>
      <c r="DY815" s="74">
        <v>0.23292243480682373</v>
      </c>
      <c r="DZ815" s="74">
        <v>0.19835744798183441</v>
      </c>
      <c r="EA815" s="74">
        <v>0.1640683114528656</v>
      </c>
      <c r="EB815" s="74">
        <v>0.13175509870052338</v>
      </c>
      <c r="EC815" s="74">
        <v>2.558046393096447E-2</v>
      </c>
      <c r="ED815" s="74">
        <v>0.33266285061836243</v>
      </c>
      <c r="EE815" s="74">
        <v>0.71884000301361084</v>
      </c>
      <c r="EF815" s="74">
        <v>0.53720533847808838</v>
      </c>
      <c r="EG815" s="74">
        <v>0.35242143273353577</v>
      </c>
      <c r="EH815" s="74">
        <v>0.5128059983253479</v>
      </c>
      <c r="EI815" s="74">
        <v>0.48211649060249329</v>
      </c>
      <c r="EJ815" s="74">
        <v>0.69212734699249268</v>
      </c>
      <c r="EK815" s="74">
        <v>1.0354657173156738</v>
      </c>
      <c r="EL815" s="74">
        <v>1.1066672801971436</v>
      </c>
      <c r="EM815" s="74">
        <v>0.68161427974700928</v>
      </c>
      <c r="EN815" s="74">
        <v>0.84994781017303467</v>
      </c>
      <c r="EO815" s="74">
        <v>0.64272129535675049</v>
      </c>
      <c r="EP815" s="74">
        <v>0.3803098201751709</v>
      </c>
      <c r="EQ815" s="74">
        <v>0.15929584205150604</v>
      </c>
      <c r="ER815" s="74">
        <v>9.2823192477226257E-2</v>
      </c>
      <c r="ES815" s="74">
        <v>0.2565838098526001</v>
      </c>
      <c r="ET815" s="74">
        <v>0.252288818359375</v>
      </c>
      <c r="EU815" s="74">
        <v>0.22157147526741028</v>
      </c>
      <c r="EV815" s="74">
        <v>0.30217605829238892</v>
      </c>
      <c r="EW815" s="74">
        <v>75.29254150390625</v>
      </c>
      <c r="EX815" s="74">
        <v>73.655738830566406</v>
      </c>
      <c r="EY815" s="74">
        <v>72.534645080566406</v>
      </c>
      <c r="EZ815" s="74">
        <v>69.537818908691406</v>
      </c>
      <c r="FA815" s="74">
        <v>67.946731567382813</v>
      </c>
      <c r="FB815" s="74">
        <v>67.592117309570313</v>
      </c>
      <c r="FC815" s="74">
        <v>67.063087463378906</v>
      </c>
      <c r="FD815" s="74">
        <v>71.189712524414063</v>
      </c>
      <c r="FE815" s="74">
        <v>76.010368347167969</v>
      </c>
      <c r="FF815" s="74">
        <v>80.449462890625</v>
      </c>
      <c r="FG815" s="74">
        <v>85.130722045898438</v>
      </c>
      <c r="FH815" s="74">
        <v>89.973945617675781</v>
      </c>
      <c r="FI815" s="74">
        <v>93.754463195800781</v>
      </c>
      <c r="FJ815" s="74">
        <v>95.296485900878906</v>
      </c>
      <c r="FK815" s="74">
        <v>96.937789916992188</v>
      </c>
      <c r="FL815" s="74">
        <v>97.627914428710938</v>
      </c>
      <c r="FM815" s="74">
        <v>98.662384033203125</v>
      </c>
      <c r="FN815" s="74">
        <v>99.201187133789063</v>
      </c>
      <c r="FO815" s="74">
        <v>97.570594787597656</v>
      </c>
      <c r="FP815" s="74">
        <v>94.024917602539063</v>
      </c>
      <c r="FQ815" s="74">
        <v>88.757049560546875</v>
      </c>
      <c r="FR815" s="74">
        <v>85.882415771484375</v>
      </c>
      <c r="FS815" s="74">
        <v>81.978782653808594</v>
      </c>
      <c r="FT815" s="74">
        <v>79.056159973144531</v>
      </c>
      <c r="FU815" s="74">
        <v>0.21311235427856445</v>
      </c>
      <c r="FV815" s="74">
        <v>0.74684804677963257</v>
      </c>
      <c r="FW815" s="74">
        <v>0.20009681582450867</v>
      </c>
      <c r="FX815" s="74">
        <v>0</v>
      </c>
      <c r="FY815" s="74">
        <v>0.70600324869155884</v>
      </c>
      <c r="FZ815" s="74">
        <v>30</v>
      </c>
      <c r="GA815" s="74">
        <v>7.9151768684387207</v>
      </c>
      <c r="GB815" s="74">
        <v>70.799347586929798</v>
      </c>
      <c r="GC815" s="74">
        <v>1</v>
      </c>
      <c r="GD815" s="74">
        <v>2</v>
      </c>
      <c r="GE815" s="74">
        <v>6</v>
      </c>
      <c r="GF815" s="74">
        <v>1</v>
      </c>
      <c r="GG815" t="s">
        <v>238</v>
      </c>
      <c r="GH815" t="s">
        <v>239</v>
      </c>
      <c r="GI815" t="s">
        <v>236</v>
      </c>
      <c r="GJ815" s="47"/>
      <c r="GK815" s="30"/>
    </row>
    <row r="816" spans="1:193" x14ac:dyDescent="0.2">
      <c r="A816" t="s">
        <v>175</v>
      </c>
      <c r="B816" t="s">
        <v>237</v>
      </c>
      <c r="C816" t="s">
        <v>181</v>
      </c>
      <c r="D816" t="s">
        <v>185</v>
      </c>
      <c r="E816" t="s">
        <v>191</v>
      </c>
      <c r="F816" t="s">
        <v>264</v>
      </c>
      <c r="G816" t="s">
        <v>274</v>
      </c>
      <c r="H816" s="74">
        <v>39</v>
      </c>
      <c r="I816" s="74">
        <v>1.5164052248001099</v>
      </c>
      <c r="J816" s="74">
        <v>1.4158811569213867</v>
      </c>
      <c r="K816" s="74">
        <v>1.3335007429122925</v>
      </c>
      <c r="L816" s="74">
        <v>1.3693007230758667</v>
      </c>
      <c r="M816" s="74">
        <v>1.4601273536682129</v>
      </c>
      <c r="N816" s="74">
        <v>1.8415379524230957</v>
      </c>
      <c r="O816" s="74">
        <v>2.03078293800354</v>
      </c>
      <c r="P816" s="74">
        <v>3.2117891311645508</v>
      </c>
      <c r="Q816" s="74">
        <v>3.8183996677398682</v>
      </c>
      <c r="R816" s="74">
        <v>4.1637978553771973</v>
      </c>
      <c r="S816" s="74">
        <v>4.0415253639221191</v>
      </c>
      <c r="T816" s="74">
        <v>4.5526094436645508</v>
      </c>
      <c r="U816" s="74">
        <v>5.0357694625854492</v>
      </c>
      <c r="V816" s="74">
        <v>4.8140449523925781</v>
      </c>
      <c r="W816" s="74">
        <v>4.4982953071594238</v>
      </c>
      <c r="X816" s="74">
        <v>4.3614020347595215</v>
      </c>
      <c r="Y816" s="74">
        <v>3.6409866809844971</v>
      </c>
      <c r="Z816" s="74">
        <v>2.7220776081085205</v>
      </c>
      <c r="AA816" s="74">
        <v>2.2540736198425293</v>
      </c>
      <c r="AB816" s="74">
        <v>2.093087911605835</v>
      </c>
      <c r="AC816" s="74">
        <v>1.9428755044937134</v>
      </c>
      <c r="AD816" s="74">
        <v>1.8802943229675293</v>
      </c>
      <c r="AE816" s="74">
        <v>1.9067320823669434</v>
      </c>
      <c r="AF816" s="74">
        <v>1.6705397367477417</v>
      </c>
      <c r="AG816" s="74">
        <v>-0.30742922425270081</v>
      </c>
      <c r="AH816" s="74">
        <v>-0.27345013618469238</v>
      </c>
      <c r="AI816" s="74">
        <v>-0.21430818736553192</v>
      </c>
      <c r="AJ816" s="74">
        <v>-0.19891229271888733</v>
      </c>
      <c r="AK816" s="74">
        <v>-0.38047778606414795</v>
      </c>
      <c r="AL816" s="74">
        <v>-0.28575924038887024</v>
      </c>
      <c r="AM816" s="74">
        <v>-0.49463245272636414</v>
      </c>
      <c r="AN816" s="74">
        <v>-0.76117217540740967</v>
      </c>
      <c r="AO816" s="74">
        <v>-0.54408395290374756</v>
      </c>
      <c r="AP816" s="74">
        <v>-0.46958267688751221</v>
      </c>
      <c r="AQ816" s="74">
        <v>-0.5103830099105835</v>
      </c>
      <c r="AR816" s="74">
        <v>-0.25330850481987</v>
      </c>
      <c r="AS816" s="74">
        <v>-6.8319730460643768E-2</v>
      </c>
      <c r="AT816" s="74">
        <v>-8.9639484882354736E-2</v>
      </c>
      <c r="AU816" s="74">
        <v>-0.51512670516967773</v>
      </c>
      <c r="AV816" s="74">
        <v>-0.35898512601852417</v>
      </c>
      <c r="AW816" s="74">
        <v>-0.60670614242553711</v>
      </c>
      <c r="AX816" s="74">
        <v>-0.6565890908241272</v>
      </c>
      <c r="AY816" s="74">
        <v>-0.70909368991851807</v>
      </c>
      <c r="AZ816" s="74">
        <v>-0.70137852430343628</v>
      </c>
      <c r="BA816" s="74">
        <v>-0.53992962837219238</v>
      </c>
      <c r="BB816" s="74">
        <v>-0.35063850879669189</v>
      </c>
      <c r="BC816" s="74">
        <v>-0.36854875087738037</v>
      </c>
      <c r="BD816" s="74">
        <v>-0.28826874494552612</v>
      </c>
      <c r="BE816" s="74">
        <v>-0.14780716598033905</v>
      </c>
      <c r="BF816" s="74">
        <v>-0.13407626748085022</v>
      </c>
      <c r="BG816" s="74">
        <v>-0.10253423452377319</v>
      </c>
      <c r="BH816" s="74">
        <v>-0.10123180598020554</v>
      </c>
      <c r="BI816" s="74">
        <v>-0.26052650809288025</v>
      </c>
      <c r="BJ816" s="74">
        <v>-0.10307484120130539</v>
      </c>
      <c r="BK816" s="74">
        <v>-0.13616777956485748</v>
      </c>
      <c r="BL816" s="74">
        <v>-0.37762615084648132</v>
      </c>
      <c r="BM816" s="74">
        <v>-0.27925261855125427</v>
      </c>
      <c r="BN816" s="74">
        <v>-0.1793811023235321</v>
      </c>
      <c r="BO816" s="74">
        <v>-0.21719464659690857</v>
      </c>
      <c r="BP816" s="74">
        <v>2.5977060198783875E-2</v>
      </c>
      <c r="BQ816" s="74">
        <v>0.25774300098419189</v>
      </c>
      <c r="BR816" s="74">
        <v>0.26375442743301392</v>
      </c>
      <c r="BS816" s="74">
        <v>-0.16160453855991364</v>
      </c>
      <c r="BT816" s="74">
        <v>-1.861410797573626E-3</v>
      </c>
      <c r="BU816" s="74">
        <v>-0.23762020468711853</v>
      </c>
      <c r="BV816" s="74">
        <v>-0.35028496384620667</v>
      </c>
      <c r="BW816" s="74">
        <v>-0.45256787538528442</v>
      </c>
      <c r="BX816" s="74">
        <v>-0.46676814556121826</v>
      </c>
      <c r="BY816" s="74">
        <v>-0.30463626980781555</v>
      </c>
      <c r="BZ816" s="74">
        <v>-0.17253130674362183</v>
      </c>
      <c r="CA816" s="74">
        <v>-0.19422484934329987</v>
      </c>
      <c r="CB816" s="74">
        <v>-0.11384895443916321</v>
      </c>
      <c r="CC816" s="74">
        <v>-3.7253405898809433E-2</v>
      </c>
      <c r="CD816" s="74">
        <v>-3.7546347826719284E-2</v>
      </c>
      <c r="CE816" s="74">
        <v>-2.5119934231042862E-2</v>
      </c>
      <c r="CF816" s="74">
        <v>-3.3578600734472275E-2</v>
      </c>
      <c r="CG816" s="74">
        <v>-0.17744864523410797</v>
      </c>
      <c r="CH816" s="74">
        <v>2.3451812565326691E-2</v>
      </c>
      <c r="CI816" s="74">
        <v>0.11210375279188156</v>
      </c>
      <c r="CJ816" s="74">
        <v>-0.11198340356349945</v>
      </c>
      <c r="CK816" s="74">
        <v>-9.583127498626709E-2</v>
      </c>
      <c r="CL816" s="74">
        <v>2.1611642092466354E-2</v>
      </c>
      <c r="CM816" s="74">
        <v>-1.4133278280496597E-2</v>
      </c>
      <c r="CN816" s="74">
        <v>0.21940939128398895</v>
      </c>
      <c r="CO816" s="74">
        <v>0.48357307910919189</v>
      </c>
      <c r="CP816" s="74">
        <v>0.5085139274597168</v>
      </c>
      <c r="CQ816" s="74">
        <v>8.3243824541568756E-2</v>
      </c>
      <c r="CR816" s="74">
        <v>0.24548138678073883</v>
      </c>
      <c r="CS816" s="74">
        <v>1.8007600679993629E-2</v>
      </c>
      <c r="CT816" s="74">
        <v>-0.13813965022563934</v>
      </c>
      <c r="CU816" s="74">
        <v>-0.27489891648292542</v>
      </c>
      <c r="CV816" s="74">
        <v>-0.30427765846252441</v>
      </c>
      <c r="CW816" s="74">
        <v>-0.14167286455631256</v>
      </c>
      <c r="CX816" s="74">
        <v>-4.9174826592206955E-2</v>
      </c>
      <c r="CY816" s="74">
        <v>-7.3488637804985046E-2</v>
      </c>
      <c r="CZ816" s="74">
        <v>6.9536557421088219E-3</v>
      </c>
      <c r="DA816" s="74">
        <v>7.3300354182720184E-2</v>
      </c>
      <c r="DB816" s="74">
        <v>5.8983560651540756E-2</v>
      </c>
      <c r="DC816" s="74">
        <v>5.2294366061687469E-2</v>
      </c>
      <c r="DD816" s="74">
        <v>3.4074608236551285E-2</v>
      </c>
      <c r="DE816" s="74">
        <v>-9.4370774924755096E-2</v>
      </c>
      <c r="DF816" s="74">
        <v>0.14997847378253937</v>
      </c>
      <c r="DG816" s="74">
        <v>0.36037528514862061</v>
      </c>
      <c r="DH816" s="74">
        <v>0.15365934371948242</v>
      </c>
      <c r="DI816" s="74">
        <v>8.759009838104248E-2</v>
      </c>
      <c r="DJ816" s="74">
        <v>0.22260439395904541</v>
      </c>
      <c r="DK816" s="74">
        <v>0.18892808258533478</v>
      </c>
      <c r="DL816" s="74">
        <v>0.41284173727035522</v>
      </c>
      <c r="DM816" s="74">
        <v>0.70940315723419189</v>
      </c>
      <c r="DN816" s="74">
        <v>0.75327354669570923</v>
      </c>
      <c r="DO816" s="74">
        <v>0.32809215784072876</v>
      </c>
      <c r="DP816" s="74">
        <v>0.49282413721084595</v>
      </c>
      <c r="DQ816" s="74">
        <v>0.27363541722297668</v>
      </c>
      <c r="DR816" s="74">
        <v>7.4005685746669769E-2</v>
      </c>
      <c r="DS816" s="74">
        <v>-9.7229927778244019E-2</v>
      </c>
      <c r="DT816" s="74">
        <v>-0.14178720116615295</v>
      </c>
      <c r="DU816" s="74">
        <v>2.1290550008416176E-2</v>
      </c>
      <c r="DV816" s="74">
        <v>7.4181653559207916E-2</v>
      </c>
      <c r="DW816" s="74">
        <v>4.7247584909200668E-2</v>
      </c>
      <c r="DX816" s="74">
        <v>0.127756267786026</v>
      </c>
      <c r="DY816" s="74">
        <v>0.23292240500450134</v>
      </c>
      <c r="DZ816" s="74">
        <v>0.19835743308067322</v>
      </c>
      <c r="EA816" s="74">
        <v>0.16406832635402679</v>
      </c>
      <c r="EB816" s="74">
        <v>0.13175509870052338</v>
      </c>
      <c r="EC816" s="74">
        <v>2.5580469518899918E-2</v>
      </c>
      <c r="ED816" s="74">
        <v>0.33266285061836243</v>
      </c>
      <c r="EE816" s="74">
        <v>0.71884000301361084</v>
      </c>
      <c r="EF816" s="74">
        <v>0.53720533847808838</v>
      </c>
      <c r="EG816" s="74">
        <v>0.35242143273353577</v>
      </c>
      <c r="EH816" s="74">
        <v>0.5128059983253479</v>
      </c>
      <c r="EI816" s="74">
        <v>0.48211643099784851</v>
      </c>
      <c r="EJ816" s="74">
        <v>0.69212734699249268</v>
      </c>
      <c r="EK816" s="74">
        <v>1.0354658365249634</v>
      </c>
      <c r="EL816" s="74">
        <v>1.1066673994064331</v>
      </c>
      <c r="EM816" s="74">
        <v>0.68161433935165405</v>
      </c>
      <c r="EN816" s="74">
        <v>0.84994781017303467</v>
      </c>
      <c r="EO816" s="74">
        <v>0.64272129535675049</v>
      </c>
      <c r="EP816" s="74">
        <v>0.38030984997749329</v>
      </c>
      <c r="EQ816" s="74">
        <v>0.15929584205150604</v>
      </c>
      <c r="ER816" s="74">
        <v>9.2823214828968048E-2</v>
      </c>
      <c r="ES816" s="74">
        <v>0.2565838098526001</v>
      </c>
      <c r="ET816" s="74">
        <v>0.252288818359375</v>
      </c>
      <c r="EU816" s="74">
        <v>0.22157150506973267</v>
      </c>
      <c r="EV816" s="74">
        <v>0.30217605829238892</v>
      </c>
      <c r="EW816" s="74">
        <v>79.031890869140625</v>
      </c>
      <c r="EX816" s="74">
        <v>77.716888427734375</v>
      </c>
      <c r="EY816" s="74">
        <v>75.765403747558594</v>
      </c>
      <c r="EZ816" s="74">
        <v>74.485336303710938</v>
      </c>
      <c r="FA816" s="74">
        <v>73.534629821777344</v>
      </c>
      <c r="FB816" s="74">
        <v>72.833183288574219</v>
      </c>
      <c r="FC816" s="74">
        <v>72.661392211914063</v>
      </c>
      <c r="FD816" s="74">
        <v>73.496650695800781</v>
      </c>
      <c r="FE816" s="74">
        <v>76.482383728027344</v>
      </c>
      <c r="FF816" s="74">
        <v>80.334205627441406</v>
      </c>
      <c r="FG816" s="74">
        <v>85.971824645996094</v>
      </c>
      <c r="FH816" s="74">
        <v>90.750579833984375</v>
      </c>
      <c r="FI816" s="74">
        <v>96.100906372070313</v>
      </c>
      <c r="FJ816" s="74">
        <v>100.47189331054688</v>
      </c>
      <c r="FK816" s="74">
        <v>103.22367858886719</v>
      </c>
      <c r="FL816" s="74">
        <v>103.328369140625</v>
      </c>
      <c r="FM816" s="74">
        <v>103.13893890380859</v>
      </c>
      <c r="FN816" s="74">
        <v>100.9390869140625</v>
      </c>
      <c r="FO816" s="74">
        <v>98.462333679199219</v>
      </c>
      <c r="FP816" s="74">
        <v>94.939994812011719</v>
      </c>
      <c r="FQ816" s="74">
        <v>91.215072631835938</v>
      </c>
      <c r="FR816" s="74">
        <v>88.503341674804688</v>
      </c>
      <c r="FS816" s="74">
        <v>85.716476440429688</v>
      </c>
      <c r="FT816" s="74">
        <v>84.666679382324219</v>
      </c>
      <c r="FU816" s="74">
        <v>0.21311235427856445</v>
      </c>
      <c r="FV816" s="74">
        <v>0.74684804677963257</v>
      </c>
      <c r="FW816" s="74">
        <v>0.20009683072566986</v>
      </c>
      <c r="FX816" s="74">
        <v>0</v>
      </c>
      <c r="FY816" s="74">
        <v>0.70600318908691406</v>
      </c>
      <c r="FZ816" s="74">
        <v>32</v>
      </c>
      <c r="GA816" s="74">
        <v>8.4400596618652344</v>
      </c>
      <c r="GB816" s="74">
        <v>78.243885666131973</v>
      </c>
      <c r="GC816" s="74">
        <v>1</v>
      </c>
      <c r="GD816" s="74">
        <v>2</v>
      </c>
      <c r="GE816" s="74">
        <v>6</v>
      </c>
      <c r="GF816" s="74">
        <v>1</v>
      </c>
      <c r="GG816" t="s">
        <v>238</v>
      </c>
      <c r="GH816" t="s">
        <v>239</v>
      </c>
      <c r="GI816" t="s">
        <v>236</v>
      </c>
      <c r="GJ816" s="47"/>
      <c r="GK816" s="30"/>
    </row>
    <row r="817" spans="1:193" x14ac:dyDescent="0.2">
      <c r="A817" t="s">
        <v>175</v>
      </c>
      <c r="B817" t="s">
        <v>237</v>
      </c>
      <c r="C817" t="s">
        <v>181</v>
      </c>
      <c r="D817" t="s">
        <v>185</v>
      </c>
      <c r="E817" t="s">
        <v>192</v>
      </c>
      <c r="F817" t="s">
        <v>264</v>
      </c>
      <c r="G817" t="s">
        <v>274</v>
      </c>
      <c r="H817" s="74">
        <v>39</v>
      </c>
      <c r="I817" s="74">
        <v>1.5462266206741333</v>
      </c>
      <c r="J817" s="74">
        <v>1.589673638343811</v>
      </c>
      <c r="K817" s="74">
        <v>1.546172022819519</v>
      </c>
      <c r="L817" s="74">
        <v>1.4783934354782104</v>
      </c>
      <c r="M817" s="74">
        <v>1.3191474676132202</v>
      </c>
      <c r="N817" s="74">
        <v>1.5697717666625977</v>
      </c>
      <c r="O817" s="74">
        <v>1.687021017074585</v>
      </c>
      <c r="P817" s="74">
        <v>1.4933114051818848</v>
      </c>
      <c r="Q817" s="74">
        <v>2.0060648918151855</v>
      </c>
      <c r="R817" s="74">
        <v>2.8007636070251465</v>
      </c>
      <c r="S817" s="74">
        <v>2.9769546985626221</v>
      </c>
      <c r="T817" s="74">
        <v>3.3632011413574219</v>
      </c>
      <c r="U817" s="74">
        <v>3.3207211494445801</v>
      </c>
      <c r="V817" s="74">
        <v>3.4353618621826172</v>
      </c>
      <c r="W817" s="74">
        <v>3.0986557006835938</v>
      </c>
      <c r="X817" s="74">
        <v>2.8107693195343018</v>
      </c>
      <c r="Y817" s="74">
        <v>2.3332877159118652</v>
      </c>
      <c r="Z817" s="74">
        <v>1.9507203102111816</v>
      </c>
      <c r="AA817" s="74">
        <v>1.7454171180725098</v>
      </c>
      <c r="AB817" s="74">
        <v>1.6659822463989258</v>
      </c>
      <c r="AC817" s="74">
        <v>1.7483351230621338</v>
      </c>
      <c r="AD817" s="74">
        <v>1.6328772306442261</v>
      </c>
      <c r="AE817" s="74">
        <v>1.5363672971725464</v>
      </c>
      <c r="AF817" s="74">
        <v>1.599117636680603</v>
      </c>
      <c r="AG817" s="74">
        <v>-0.30742925405502319</v>
      </c>
      <c r="AH817" s="74">
        <v>-0.27345013618469238</v>
      </c>
      <c r="AI817" s="74">
        <v>-0.21430818736553192</v>
      </c>
      <c r="AJ817" s="74">
        <v>-0.19891229271888733</v>
      </c>
      <c r="AK817" s="74">
        <v>-0.38047778606414795</v>
      </c>
      <c r="AL817" s="74">
        <v>-0.28575927019119263</v>
      </c>
      <c r="AM817" s="74">
        <v>-0.49463245272636414</v>
      </c>
      <c r="AN817" s="74">
        <v>-0.76117217540740967</v>
      </c>
      <c r="AO817" s="74">
        <v>-0.54408401250839233</v>
      </c>
      <c r="AP817" s="74">
        <v>-0.46958267688751221</v>
      </c>
      <c r="AQ817" s="74">
        <v>-0.5103830099105835</v>
      </c>
      <c r="AR817" s="74">
        <v>-0.25330850481987</v>
      </c>
      <c r="AS817" s="74">
        <v>-6.8319730460643768E-2</v>
      </c>
      <c r="AT817" s="74">
        <v>-8.9639551937580109E-2</v>
      </c>
      <c r="AU817" s="74">
        <v>-0.51512664556503296</v>
      </c>
      <c r="AV817" s="74">
        <v>-0.35898503661155701</v>
      </c>
      <c r="AW817" s="74">
        <v>-0.60670614242553711</v>
      </c>
      <c r="AX817" s="74">
        <v>-0.65658915042877197</v>
      </c>
      <c r="AY817" s="74">
        <v>-0.70909368991851807</v>
      </c>
      <c r="AZ817" s="74">
        <v>-0.70137852430343628</v>
      </c>
      <c r="BA817" s="74">
        <v>-0.53992956876754761</v>
      </c>
      <c r="BB817" s="74">
        <v>-0.35063850879669189</v>
      </c>
      <c r="BC817" s="74">
        <v>-0.36854875087738037</v>
      </c>
      <c r="BD817" s="74">
        <v>-0.28826874494552612</v>
      </c>
      <c r="BE817" s="74">
        <v>-0.14780718088150024</v>
      </c>
      <c r="BF817" s="74">
        <v>-0.13407626748085022</v>
      </c>
      <c r="BG817" s="74">
        <v>-0.10253423452377319</v>
      </c>
      <c r="BH817" s="74">
        <v>-0.10123180598020554</v>
      </c>
      <c r="BI817" s="74">
        <v>-0.26052650809288025</v>
      </c>
      <c r="BJ817" s="74">
        <v>-0.10307487100362778</v>
      </c>
      <c r="BK817" s="74">
        <v>-0.13616777956485748</v>
      </c>
      <c r="BL817" s="74">
        <v>-0.37762615084648132</v>
      </c>
      <c r="BM817" s="74">
        <v>-0.27925264835357666</v>
      </c>
      <c r="BN817" s="74">
        <v>-0.1793811023235321</v>
      </c>
      <c r="BO817" s="74">
        <v>-0.21719464659690857</v>
      </c>
      <c r="BP817" s="74">
        <v>2.5977076962590218E-2</v>
      </c>
      <c r="BQ817" s="74">
        <v>0.25774300098419189</v>
      </c>
      <c r="BR817" s="74">
        <v>0.26375439763069153</v>
      </c>
      <c r="BS817" s="74">
        <v>-0.16160452365875244</v>
      </c>
      <c r="BT817" s="74">
        <v>-1.8613858846947551E-3</v>
      </c>
      <c r="BU817" s="74">
        <v>-0.23762020468711853</v>
      </c>
      <c r="BV817" s="74">
        <v>-0.35028499364852905</v>
      </c>
      <c r="BW817" s="74">
        <v>-0.45256787538528442</v>
      </c>
      <c r="BX817" s="74">
        <v>-0.46676814556121826</v>
      </c>
      <c r="BY817" s="74">
        <v>-0.30463624000549316</v>
      </c>
      <c r="BZ817" s="74">
        <v>-0.17253133654594421</v>
      </c>
      <c r="CA817" s="74">
        <v>-0.19422483444213867</v>
      </c>
      <c r="CB817" s="74">
        <v>-0.1138489693403244</v>
      </c>
      <c r="CC817" s="74">
        <v>-3.7253409624099731E-2</v>
      </c>
      <c r="CD817" s="74">
        <v>-3.7546347826719284E-2</v>
      </c>
      <c r="CE817" s="74">
        <v>-2.5119934231042862E-2</v>
      </c>
      <c r="CF817" s="74">
        <v>-3.3578600734472275E-2</v>
      </c>
      <c r="CG817" s="74">
        <v>-0.17744864523410797</v>
      </c>
      <c r="CH817" s="74">
        <v>2.3451810702681541E-2</v>
      </c>
      <c r="CI817" s="74">
        <v>0.11210375279188156</v>
      </c>
      <c r="CJ817" s="74">
        <v>-0.11198340356349945</v>
      </c>
      <c r="CK817" s="74">
        <v>-9.583127498626709E-2</v>
      </c>
      <c r="CL817" s="74">
        <v>2.1611640229821205E-2</v>
      </c>
      <c r="CM817" s="74">
        <v>-1.4133278280496597E-2</v>
      </c>
      <c r="CN817" s="74">
        <v>0.21940939128398895</v>
      </c>
      <c r="CO817" s="74">
        <v>0.48357307910919189</v>
      </c>
      <c r="CP817" s="74">
        <v>0.5085139274597168</v>
      </c>
      <c r="CQ817" s="74">
        <v>8.3243824541568756E-2</v>
      </c>
      <c r="CR817" s="74">
        <v>0.24548138678073883</v>
      </c>
      <c r="CS817" s="74">
        <v>1.8007600679993629E-2</v>
      </c>
      <c r="CT817" s="74">
        <v>-0.13813966512680054</v>
      </c>
      <c r="CU817" s="74">
        <v>-0.27489891648292542</v>
      </c>
      <c r="CV817" s="74">
        <v>-0.30427765846252441</v>
      </c>
      <c r="CW817" s="74">
        <v>-0.14167283475399017</v>
      </c>
      <c r="CX817" s="74">
        <v>-4.9174830317497253E-2</v>
      </c>
      <c r="CY817" s="74">
        <v>-7.3488637804985046E-2</v>
      </c>
      <c r="CZ817" s="74">
        <v>6.9536548107862473E-3</v>
      </c>
      <c r="DA817" s="74">
        <v>7.3300361633300781E-2</v>
      </c>
      <c r="DB817" s="74">
        <v>5.8983571827411652E-2</v>
      </c>
      <c r="DC817" s="74">
        <v>5.2294366061687469E-2</v>
      </c>
      <c r="DD817" s="74">
        <v>3.4074608236551285E-2</v>
      </c>
      <c r="DE817" s="74">
        <v>-9.4370774924755096E-2</v>
      </c>
      <c r="DF817" s="74">
        <v>0.14997848868370056</v>
      </c>
      <c r="DG817" s="74">
        <v>0.36037528514862061</v>
      </c>
      <c r="DH817" s="74">
        <v>0.15365934371948242</v>
      </c>
      <c r="DI817" s="74">
        <v>8.7590113282203674E-2</v>
      </c>
      <c r="DJ817" s="74">
        <v>0.22260439395904541</v>
      </c>
      <c r="DK817" s="74">
        <v>0.18892808258533478</v>
      </c>
      <c r="DL817" s="74">
        <v>0.41284173727035522</v>
      </c>
      <c r="DM817" s="74">
        <v>0.70940315723419189</v>
      </c>
      <c r="DN817" s="74">
        <v>0.75327354669570923</v>
      </c>
      <c r="DO817" s="74">
        <v>0.32809218764305115</v>
      </c>
      <c r="DP817" s="74">
        <v>0.49282413721084595</v>
      </c>
      <c r="DQ817" s="74">
        <v>0.27363541722297668</v>
      </c>
      <c r="DR817" s="74">
        <v>7.4005670845508575E-2</v>
      </c>
      <c r="DS817" s="74">
        <v>-9.7229927778244019E-2</v>
      </c>
      <c r="DT817" s="74">
        <v>-0.14178720116615295</v>
      </c>
      <c r="DU817" s="74">
        <v>2.1290574222803116E-2</v>
      </c>
      <c r="DV817" s="74">
        <v>7.4181661009788513E-2</v>
      </c>
      <c r="DW817" s="74">
        <v>4.7247570008039474E-2</v>
      </c>
      <c r="DX817" s="74">
        <v>0.127756267786026</v>
      </c>
      <c r="DY817" s="74">
        <v>0.23292243480682373</v>
      </c>
      <c r="DZ817" s="74">
        <v>0.19835743308067322</v>
      </c>
      <c r="EA817" s="74">
        <v>0.16406832635402679</v>
      </c>
      <c r="EB817" s="74">
        <v>0.13175509870052338</v>
      </c>
      <c r="EC817" s="74">
        <v>2.5580469518899918E-2</v>
      </c>
      <c r="ED817" s="74">
        <v>0.33266288042068481</v>
      </c>
      <c r="EE817" s="74">
        <v>0.71884000301361084</v>
      </c>
      <c r="EF817" s="74">
        <v>0.53720533847808838</v>
      </c>
      <c r="EG817" s="74">
        <v>0.35242146253585815</v>
      </c>
      <c r="EH817" s="74">
        <v>0.5128059983253479</v>
      </c>
      <c r="EI817" s="74">
        <v>0.48211643099784851</v>
      </c>
      <c r="EJ817" s="74">
        <v>0.6921272873878479</v>
      </c>
      <c r="EK817" s="74">
        <v>1.0354658365249634</v>
      </c>
      <c r="EL817" s="74">
        <v>1.1066673994064331</v>
      </c>
      <c r="EM817" s="74">
        <v>0.68161433935165405</v>
      </c>
      <c r="EN817" s="74">
        <v>0.84994781017303467</v>
      </c>
      <c r="EO817" s="74">
        <v>0.64272129535675049</v>
      </c>
      <c r="EP817" s="74">
        <v>0.3803098201751709</v>
      </c>
      <c r="EQ817" s="74">
        <v>0.15929584205150604</v>
      </c>
      <c r="ER817" s="74">
        <v>9.2823214828968048E-2</v>
      </c>
      <c r="ES817" s="74">
        <v>0.25658383965492249</v>
      </c>
      <c r="ET817" s="74">
        <v>0.25228884816169739</v>
      </c>
      <c r="EU817" s="74">
        <v>0.22157147526741028</v>
      </c>
      <c r="EV817" s="74">
        <v>0.3021760880947113</v>
      </c>
      <c r="EW817" s="74">
        <v>80.611892700195313</v>
      </c>
      <c r="EX817" s="74">
        <v>78.575904846191406</v>
      </c>
      <c r="EY817" s="74">
        <v>77.208534240722656</v>
      </c>
      <c r="EZ817" s="74">
        <v>75.757568359375</v>
      </c>
      <c r="FA817" s="74">
        <v>74.215545654296875</v>
      </c>
      <c r="FB817" s="74">
        <v>73.471725463867188</v>
      </c>
      <c r="FC817" s="74">
        <v>72.978248596191406</v>
      </c>
      <c r="FD817" s="74">
        <v>71.98980712890625</v>
      </c>
      <c r="FE817" s="74">
        <v>74.668540954589844</v>
      </c>
      <c r="FF817" s="74">
        <v>79.320457458496094</v>
      </c>
      <c r="FG817" s="74">
        <v>85.151443481445313</v>
      </c>
      <c r="FH817" s="74">
        <v>91.079277038574219</v>
      </c>
      <c r="FI817" s="74">
        <v>96.364311218261719</v>
      </c>
      <c r="FJ817" s="74">
        <v>99.622459411621094</v>
      </c>
      <c r="FK817" s="74">
        <v>102.77798461914063</v>
      </c>
      <c r="FL817" s="74">
        <v>103.10218048095703</v>
      </c>
      <c r="FM817" s="74">
        <v>104.63715362548828</v>
      </c>
      <c r="FN817" s="74">
        <v>100.9515380859375</v>
      </c>
      <c r="FO817" s="74">
        <v>98.065559387207031</v>
      </c>
      <c r="FP817" s="74">
        <v>93.378128051757813</v>
      </c>
      <c r="FQ817" s="74">
        <v>88.053497314453125</v>
      </c>
      <c r="FR817" s="74">
        <v>85.359428405761719</v>
      </c>
      <c r="FS817" s="74">
        <v>82.555191040039063</v>
      </c>
      <c r="FT817" s="74">
        <v>80.456741333007813</v>
      </c>
      <c r="FU817" s="74">
        <v>0.21311235427856445</v>
      </c>
      <c r="FV817" s="74">
        <v>0.74684804677963257</v>
      </c>
      <c r="FW817" s="74">
        <v>0.20009683072566986</v>
      </c>
      <c r="FX817" s="74">
        <v>0</v>
      </c>
      <c r="FY817" s="74">
        <v>0.70600318908691406</v>
      </c>
      <c r="FZ817" s="74">
        <v>31</v>
      </c>
      <c r="GA817" s="74">
        <v>8.4916248321533203</v>
      </c>
      <c r="GB817" s="74">
        <v>68.67764800786972</v>
      </c>
      <c r="GC817" s="74">
        <v>1</v>
      </c>
      <c r="GD817" s="74">
        <v>2</v>
      </c>
      <c r="GE817" s="74">
        <v>6</v>
      </c>
      <c r="GF817" s="74">
        <v>1</v>
      </c>
      <c r="GG817" t="s">
        <v>238</v>
      </c>
      <c r="GH817" t="s">
        <v>239</v>
      </c>
      <c r="GI817" t="s">
        <v>236</v>
      </c>
      <c r="GJ817" s="47"/>
      <c r="GK817" s="30"/>
    </row>
    <row r="818" spans="1:193" x14ac:dyDescent="0.2">
      <c r="A818" t="s">
        <v>175</v>
      </c>
      <c r="B818" t="s">
        <v>237</v>
      </c>
      <c r="C818" t="s">
        <v>181</v>
      </c>
      <c r="D818" t="s">
        <v>256</v>
      </c>
      <c r="E818" t="s">
        <v>222</v>
      </c>
      <c r="F818" t="s">
        <v>265</v>
      </c>
      <c r="G818" t="s">
        <v>274</v>
      </c>
      <c r="H818" s="74">
        <v>0</v>
      </c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74"/>
      <c r="U818" s="74"/>
      <c r="V818" s="74"/>
      <c r="W818" s="74"/>
      <c r="X818" s="74"/>
      <c r="Y818" s="74"/>
      <c r="Z818" s="74"/>
      <c r="AA818" s="74"/>
      <c r="AB818" s="74"/>
      <c r="AC818" s="74"/>
      <c r="AD818" s="74"/>
      <c r="AE818" s="74"/>
      <c r="AF818" s="74"/>
      <c r="AG818" s="74"/>
      <c r="AH818" s="74"/>
      <c r="AI818" s="74"/>
      <c r="AJ818" s="74"/>
      <c r="AK818" s="74"/>
      <c r="AL818" s="74"/>
      <c r="AM818" s="74"/>
      <c r="AN818" s="74"/>
      <c r="AO818" s="74"/>
      <c r="AP818" s="74"/>
      <c r="AQ818" s="74"/>
      <c r="AR818" s="74"/>
      <c r="AS818" s="74"/>
      <c r="AT818" s="74"/>
      <c r="AU818" s="74"/>
      <c r="AV818" s="74"/>
      <c r="AW818" s="74"/>
      <c r="AX818" s="74"/>
      <c r="AY818" s="74"/>
      <c r="AZ818" s="74"/>
      <c r="BA818" s="74"/>
      <c r="BB818" s="74"/>
      <c r="BC818" s="74"/>
      <c r="BD818" s="74"/>
      <c r="BE818" s="74"/>
      <c r="BF818" s="74"/>
      <c r="BG818" s="74"/>
      <c r="BH818" s="74"/>
      <c r="BI818" s="74"/>
      <c r="BJ818" s="74"/>
      <c r="BK818" s="74"/>
      <c r="BL818" s="74"/>
      <c r="BM818" s="74"/>
      <c r="BN818" s="74"/>
      <c r="BO818" s="74"/>
      <c r="BP818" s="74"/>
      <c r="BQ818" s="74"/>
      <c r="BR818" s="74"/>
      <c r="BS818" s="74"/>
      <c r="BT818" s="74"/>
      <c r="BU818" s="74"/>
      <c r="BV818" s="74"/>
      <c r="BW818" s="74"/>
      <c r="BX818" s="74"/>
      <c r="BY818" s="74"/>
      <c r="BZ818" s="74"/>
      <c r="CA818" s="74"/>
      <c r="CB818" s="74"/>
      <c r="CC818" s="74"/>
      <c r="CD818" s="74"/>
      <c r="CE818" s="74"/>
      <c r="CF818" s="74"/>
      <c r="CG818" s="74"/>
      <c r="CH818" s="74"/>
      <c r="CI818" s="74"/>
      <c r="CJ818" s="74"/>
      <c r="CK818" s="74"/>
      <c r="CL818" s="74"/>
      <c r="CM818" s="74"/>
      <c r="CN818" s="74"/>
      <c r="CO818" s="74"/>
      <c r="CP818" s="74"/>
      <c r="CQ818" s="74"/>
      <c r="CR818" s="74"/>
      <c r="CS818" s="74"/>
      <c r="CT818" s="74"/>
      <c r="CU818" s="74"/>
      <c r="CV818" s="74"/>
      <c r="CW818" s="74"/>
      <c r="CX818" s="74"/>
      <c r="CY818" s="74"/>
      <c r="CZ818" s="74"/>
      <c r="DA818" s="74"/>
      <c r="DB818" s="74"/>
      <c r="DC818" s="74"/>
      <c r="DD818" s="74"/>
      <c r="DE818" s="74"/>
      <c r="DF818" s="74"/>
      <c r="DG818" s="74"/>
      <c r="DH818" s="74"/>
      <c r="DI818" s="74"/>
      <c r="DJ818" s="74"/>
      <c r="DK818" s="74"/>
      <c r="DL818" s="74"/>
      <c r="DM818" s="74"/>
      <c r="DN818" s="74"/>
      <c r="DO818" s="74"/>
      <c r="DP818" s="74"/>
      <c r="DQ818" s="74"/>
      <c r="DR818" s="74"/>
      <c r="DS818" s="74"/>
      <c r="DT818" s="74"/>
      <c r="DU818" s="74"/>
      <c r="DV818" s="74"/>
      <c r="DW818" s="74"/>
      <c r="DX818" s="74"/>
      <c r="DY818" s="74"/>
      <c r="DZ818" s="74"/>
      <c r="EA818" s="74"/>
      <c r="EB818" s="74"/>
      <c r="EC818" s="74"/>
      <c r="ED818" s="74"/>
      <c r="EE818" s="74"/>
      <c r="EF818" s="74"/>
      <c r="EG818" s="74"/>
      <c r="EH818" s="74"/>
      <c r="EI818" s="74"/>
      <c r="EJ818" s="74"/>
      <c r="EK818" s="74"/>
      <c r="EL818" s="74"/>
      <c r="EM818" s="74"/>
      <c r="EN818" s="74"/>
      <c r="EO818" s="74"/>
      <c r="EP818" s="74"/>
      <c r="EQ818" s="74"/>
      <c r="ER818" s="74"/>
      <c r="ES818" s="74"/>
      <c r="ET818" s="74"/>
      <c r="EU818" s="74"/>
      <c r="EV818" s="74"/>
      <c r="EW818" s="74"/>
      <c r="EX818" s="74"/>
      <c r="EY818" s="74"/>
      <c r="EZ818" s="74"/>
      <c r="FA818" s="74"/>
      <c r="FB818" s="74"/>
      <c r="FC818" s="74"/>
      <c r="FD818" s="74"/>
      <c r="FE818" s="74"/>
      <c r="FF818" s="74"/>
      <c r="FG818" s="74"/>
      <c r="FH818" s="74"/>
      <c r="FI818" s="74"/>
      <c r="FJ818" s="74"/>
      <c r="FK818" s="74"/>
      <c r="FL818" s="74"/>
      <c r="FM818" s="74"/>
      <c r="FN818" s="74"/>
      <c r="FO818" s="74"/>
      <c r="FP818" s="74"/>
      <c r="FQ818" s="74"/>
      <c r="FR818" s="74"/>
      <c r="FS818" s="74"/>
      <c r="FT818" s="74"/>
      <c r="FU818" s="74"/>
      <c r="FV818" s="74"/>
      <c r="FW818" s="74"/>
      <c r="FX818" s="74"/>
      <c r="FY818" s="74"/>
      <c r="FZ818" s="74"/>
      <c r="GA818" s="74"/>
      <c r="GB818" s="74"/>
      <c r="GC818" s="74">
        <v>0</v>
      </c>
      <c r="GD818" s="74">
        <v>2</v>
      </c>
      <c r="GE818" s="74">
        <v>7</v>
      </c>
      <c r="GF818" s="74">
        <v>1</v>
      </c>
      <c r="GG818" t="s">
        <v>238</v>
      </c>
      <c r="GH818" t="s">
        <v>239</v>
      </c>
      <c r="GI818" t="s">
        <v>236</v>
      </c>
      <c r="GJ818" s="47"/>
      <c r="GK818" s="30"/>
    </row>
    <row r="819" spans="1:193" x14ac:dyDescent="0.2">
      <c r="A819" t="s">
        <v>175</v>
      </c>
      <c r="B819" t="s">
        <v>237</v>
      </c>
      <c r="C819" t="s">
        <v>181</v>
      </c>
      <c r="D819" t="s">
        <v>256</v>
      </c>
      <c r="E819" t="s">
        <v>223</v>
      </c>
      <c r="F819" t="s">
        <v>265</v>
      </c>
      <c r="G819" t="s">
        <v>274</v>
      </c>
      <c r="H819" s="74">
        <v>0</v>
      </c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74"/>
      <c r="U819" s="74"/>
      <c r="V819" s="74"/>
      <c r="W819" s="74"/>
      <c r="X819" s="74"/>
      <c r="Y819" s="74"/>
      <c r="Z819" s="74"/>
      <c r="AA819" s="74"/>
      <c r="AB819" s="74"/>
      <c r="AC819" s="74"/>
      <c r="AD819" s="74"/>
      <c r="AE819" s="74"/>
      <c r="AF819" s="74"/>
      <c r="AG819" s="74"/>
      <c r="AH819" s="74"/>
      <c r="AI819" s="74"/>
      <c r="AJ819" s="74"/>
      <c r="AK819" s="74"/>
      <c r="AL819" s="74"/>
      <c r="AM819" s="74"/>
      <c r="AN819" s="74"/>
      <c r="AO819" s="74"/>
      <c r="AP819" s="74"/>
      <c r="AQ819" s="74"/>
      <c r="AR819" s="74"/>
      <c r="AS819" s="74"/>
      <c r="AT819" s="74"/>
      <c r="AU819" s="74"/>
      <c r="AV819" s="74"/>
      <c r="AW819" s="74"/>
      <c r="AX819" s="74"/>
      <c r="AY819" s="74"/>
      <c r="AZ819" s="74"/>
      <c r="BA819" s="74"/>
      <c r="BB819" s="74"/>
      <c r="BC819" s="74"/>
      <c r="BD819" s="74"/>
      <c r="BE819" s="74"/>
      <c r="BF819" s="74"/>
      <c r="BG819" s="74"/>
      <c r="BH819" s="74"/>
      <c r="BI819" s="74"/>
      <c r="BJ819" s="74"/>
      <c r="BK819" s="74"/>
      <c r="BL819" s="74"/>
      <c r="BM819" s="74"/>
      <c r="BN819" s="74"/>
      <c r="BO819" s="74"/>
      <c r="BP819" s="74"/>
      <c r="BQ819" s="74"/>
      <c r="BR819" s="74"/>
      <c r="BS819" s="74"/>
      <c r="BT819" s="74"/>
      <c r="BU819" s="74"/>
      <c r="BV819" s="74"/>
      <c r="BW819" s="74"/>
      <c r="BX819" s="74"/>
      <c r="BY819" s="74"/>
      <c r="BZ819" s="74"/>
      <c r="CA819" s="74"/>
      <c r="CB819" s="74"/>
      <c r="CC819" s="74"/>
      <c r="CD819" s="74"/>
      <c r="CE819" s="74"/>
      <c r="CF819" s="74"/>
      <c r="CG819" s="74"/>
      <c r="CH819" s="74"/>
      <c r="CI819" s="74"/>
      <c r="CJ819" s="74"/>
      <c r="CK819" s="74"/>
      <c r="CL819" s="74"/>
      <c r="CM819" s="74"/>
      <c r="CN819" s="74"/>
      <c r="CO819" s="74"/>
      <c r="CP819" s="74"/>
      <c r="CQ819" s="74"/>
      <c r="CR819" s="74"/>
      <c r="CS819" s="74"/>
      <c r="CT819" s="74"/>
      <c r="CU819" s="74"/>
      <c r="CV819" s="74"/>
      <c r="CW819" s="74"/>
      <c r="CX819" s="74"/>
      <c r="CY819" s="74"/>
      <c r="CZ819" s="74"/>
      <c r="DA819" s="74"/>
      <c r="DB819" s="74"/>
      <c r="DC819" s="74"/>
      <c r="DD819" s="74"/>
      <c r="DE819" s="74"/>
      <c r="DF819" s="74"/>
      <c r="DG819" s="74"/>
      <c r="DH819" s="74"/>
      <c r="DI819" s="74"/>
      <c r="DJ819" s="74"/>
      <c r="DK819" s="74"/>
      <c r="DL819" s="74"/>
      <c r="DM819" s="74"/>
      <c r="DN819" s="74"/>
      <c r="DO819" s="74"/>
      <c r="DP819" s="74"/>
      <c r="DQ819" s="74"/>
      <c r="DR819" s="74"/>
      <c r="DS819" s="74"/>
      <c r="DT819" s="74"/>
      <c r="DU819" s="74"/>
      <c r="DV819" s="74"/>
      <c r="DW819" s="74"/>
      <c r="DX819" s="74"/>
      <c r="DY819" s="74"/>
      <c r="DZ819" s="74"/>
      <c r="EA819" s="74"/>
      <c r="EB819" s="74"/>
      <c r="EC819" s="74"/>
      <c r="ED819" s="74"/>
      <c r="EE819" s="74"/>
      <c r="EF819" s="74"/>
      <c r="EG819" s="74"/>
      <c r="EH819" s="74"/>
      <c r="EI819" s="74"/>
      <c r="EJ819" s="74"/>
      <c r="EK819" s="74"/>
      <c r="EL819" s="74"/>
      <c r="EM819" s="74"/>
      <c r="EN819" s="74"/>
      <c r="EO819" s="74"/>
      <c r="EP819" s="74"/>
      <c r="EQ819" s="74"/>
      <c r="ER819" s="74"/>
      <c r="ES819" s="74"/>
      <c r="ET819" s="74"/>
      <c r="EU819" s="74"/>
      <c r="EV819" s="74"/>
      <c r="EW819" s="74"/>
      <c r="EX819" s="74"/>
      <c r="EY819" s="74"/>
      <c r="EZ819" s="74"/>
      <c r="FA819" s="74"/>
      <c r="FB819" s="74"/>
      <c r="FC819" s="74"/>
      <c r="FD819" s="74"/>
      <c r="FE819" s="74"/>
      <c r="FF819" s="74"/>
      <c r="FG819" s="74"/>
      <c r="FH819" s="74"/>
      <c r="FI819" s="74"/>
      <c r="FJ819" s="74"/>
      <c r="FK819" s="74"/>
      <c r="FL819" s="74"/>
      <c r="FM819" s="74"/>
      <c r="FN819" s="74"/>
      <c r="FO819" s="74"/>
      <c r="FP819" s="74"/>
      <c r="FQ819" s="74"/>
      <c r="FR819" s="74"/>
      <c r="FS819" s="74"/>
      <c r="FT819" s="74"/>
      <c r="FU819" s="74"/>
      <c r="FV819" s="74"/>
      <c r="FW819" s="74"/>
      <c r="FX819" s="74"/>
      <c r="FY819" s="74"/>
      <c r="FZ819" s="74">
        <v>1</v>
      </c>
      <c r="GA819" s="74">
        <v>0.43777430057525635</v>
      </c>
      <c r="GB819" s="74">
        <v>0.43777430057525635</v>
      </c>
      <c r="GC819" s="74">
        <v>0</v>
      </c>
      <c r="GD819" s="74">
        <v>2</v>
      </c>
      <c r="GE819" s="74">
        <v>7</v>
      </c>
      <c r="GF819" s="74">
        <v>1</v>
      </c>
      <c r="GG819" t="s">
        <v>238</v>
      </c>
      <c r="GH819" t="s">
        <v>239</v>
      </c>
      <c r="GI819" t="s">
        <v>236</v>
      </c>
      <c r="GJ819" s="47"/>
      <c r="GK819" s="30"/>
    </row>
    <row r="820" spans="1:193" x14ac:dyDescent="0.2">
      <c r="A820" t="s">
        <v>175</v>
      </c>
      <c r="B820" t="s">
        <v>237</v>
      </c>
      <c r="C820" t="s">
        <v>181</v>
      </c>
      <c r="D820" t="s">
        <v>256</v>
      </c>
      <c r="E820" t="s">
        <v>224</v>
      </c>
      <c r="F820" t="s">
        <v>265</v>
      </c>
      <c r="G820" t="s">
        <v>274</v>
      </c>
      <c r="H820" s="74">
        <v>0</v>
      </c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74"/>
      <c r="U820" s="74"/>
      <c r="V820" s="74"/>
      <c r="W820" s="74"/>
      <c r="X820" s="74"/>
      <c r="Y820" s="74"/>
      <c r="Z820" s="74"/>
      <c r="AA820" s="74"/>
      <c r="AB820" s="74"/>
      <c r="AC820" s="74"/>
      <c r="AD820" s="74"/>
      <c r="AE820" s="74"/>
      <c r="AF820" s="74"/>
      <c r="AG820" s="74"/>
      <c r="AH820" s="74"/>
      <c r="AI820" s="74"/>
      <c r="AJ820" s="74"/>
      <c r="AK820" s="74"/>
      <c r="AL820" s="74"/>
      <c r="AM820" s="74"/>
      <c r="AN820" s="74"/>
      <c r="AO820" s="74"/>
      <c r="AP820" s="74"/>
      <c r="AQ820" s="74"/>
      <c r="AR820" s="74"/>
      <c r="AS820" s="74"/>
      <c r="AT820" s="74"/>
      <c r="AU820" s="74"/>
      <c r="AV820" s="74"/>
      <c r="AW820" s="74"/>
      <c r="AX820" s="74"/>
      <c r="AY820" s="74"/>
      <c r="AZ820" s="74"/>
      <c r="BA820" s="74"/>
      <c r="BB820" s="74"/>
      <c r="BC820" s="74"/>
      <c r="BD820" s="74"/>
      <c r="BE820" s="74"/>
      <c r="BF820" s="74"/>
      <c r="BG820" s="74"/>
      <c r="BH820" s="74"/>
      <c r="BI820" s="74"/>
      <c r="BJ820" s="74"/>
      <c r="BK820" s="74"/>
      <c r="BL820" s="74"/>
      <c r="BM820" s="74"/>
      <c r="BN820" s="74"/>
      <c r="BO820" s="74"/>
      <c r="BP820" s="74"/>
      <c r="BQ820" s="74"/>
      <c r="BR820" s="74"/>
      <c r="BS820" s="74"/>
      <c r="BT820" s="74"/>
      <c r="BU820" s="74"/>
      <c r="BV820" s="74"/>
      <c r="BW820" s="74"/>
      <c r="BX820" s="74"/>
      <c r="BY820" s="74"/>
      <c r="BZ820" s="74"/>
      <c r="CA820" s="74"/>
      <c r="CB820" s="74"/>
      <c r="CC820" s="74"/>
      <c r="CD820" s="74"/>
      <c r="CE820" s="74"/>
      <c r="CF820" s="74"/>
      <c r="CG820" s="74"/>
      <c r="CH820" s="74"/>
      <c r="CI820" s="74"/>
      <c r="CJ820" s="74"/>
      <c r="CK820" s="74"/>
      <c r="CL820" s="74"/>
      <c r="CM820" s="74"/>
      <c r="CN820" s="74"/>
      <c r="CO820" s="74"/>
      <c r="CP820" s="74"/>
      <c r="CQ820" s="74"/>
      <c r="CR820" s="74"/>
      <c r="CS820" s="74"/>
      <c r="CT820" s="74"/>
      <c r="CU820" s="74"/>
      <c r="CV820" s="74"/>
      <c r="CW820" s="74"/>
      <c r="CX820" s="74"/>
      <c r="CY820" s="74"/>
      <c r="CZ820" s="74"/>
      <c r="DA820" s="74"/>
      <c r="DB820" s="74"/>
      <c r="DC820" s="74"/>
      <c r="DD820" s="74"/>
      <c r="DE820" s="74"/>
      <c r="DF820" s="74"/>
      <c r="DG820" s="74"/>
      <c r="DH820" s="74"/>
      <c r="DI820" s="74"/>
      <c r="DJ820" s="74"/>
      <c r="DK820" s="74"/>
      <c r="DL820" s="74"/>
      <c r="DM820" s="74"/>
      <c r="DN820" s="74"/>
      <c r="DO820" s="74"/>
      <c r="DP820" s="74"/>
      <c r="DQ820" s="74"/>
      <c r="DR820" s="74"/>
      <c r="DS820" s="74"/>
      <c r="DT820" s="74"/>
      <c r="DU820" s="74"/>
      <c r="DV820" s="74"/>
      <c r="DW820" s="74"/>
      <c r="DX820" s="74"/>
      <c r="DY820" s="74"/>
      <c r="DZ820" s="74"/>
      <c r="EA820" s="74"/>
      <c r="EB820" s="74"/>
      <c r="EC820" s="74"/>
      <c r="ED820" s="74"/>
      <c r="EE820" s="74"/>
      <c r="EF820" s="74"/>
      <c r="EG820" s="74"/>
      <c r="EH820" s="74"/>
      <c r="EI820" s="74"/>
      <c r="EJ820" s="74"/>
      <c r="EK820" s="74"/>
      <c r="EL820" s="74"/>
      <c r="EM820" s="74"/>
      <c r="EN820" s="74"/>
      <c r="EO820" s="74"/>
      <c r="EP820" s="74"/>
      <c r="EQ820" s="74"/>
      <c r="ER820" s="74"/>
      <c r="ES820" s="74"/>
      <c r="ET820" s="74"/>
      <c r="EU820" s="74"/>
      <c r="EV820" s="74"/>
      <c r="EW820" s="74"/>
      <c r="EX820" s="74"/>
      <c r="EY820" s="74"/>
      <c r="EZ820" s="74"/>
      <c r="FA820" s="74"/>
      <c r="FB820" s="74"/>
      <c r="FC820" s="74"/>
      <c r="FD820" s="74"/>
      <c r="FE820" s="74"/>
      <c r="FF820" s="74"/>
      <c r="FG820" s="74"/>
      <c r="FH820" s="74"/>
      <c r="FI820" s="74"/>
      <c r="FJ820" s="74"/>
      <c r="FK820" s="74"/>
      <c r="FL820" s="74"/>
      <c r="FM820" s="74"/>
      <c r="FN820" s="74"/>
      <c r="FO820" s="74"/>
      <c r="FP820" s="74"/>
      <c r="FQ820" s="74"/>
      <c r="FR820" s="74"/>
      <c r="FS820" s="74"/>
      <c r="FT820" s="74"/>
      <c r="FU820" s="74"/>
      <c r="FV820" s="74"/>
      <c r="FW820" s="74"/>
      <c r="FX820" s="74"/>
      <c r="FY820" s="74"/>
      <c r="FZ820" s="74">
        <v>1</v>
      </c>
      <c r="GA820" s="74">
        <v>0.48139980435371399</v>
      </c>
      <c r="GB820" s="74">
        <v>0.48139980435371399</v>
      </c>
      <c r="GC820" s="74">
        <v>0</v>
      </c>
      <c r="GD820" s="74">
        <v>2</v>
      </c>
      <c r="GE820" s="74">
        <v>7</v>
      </c>
      <c r="GF820" s="74">
        <v>1</v>
      </c>
      <c r="GG820" t="s">
        <v>238</v>
      </c>
      <c r="GH820" t="s">
        <v>239</v>
      </c>
      <c r="GI820" t="s">
        <v>236</v>
      </c>
      <c r="GJ820" s="47"/>
      <c r="GK820" s="30"/>
    </row>
    <row r="821" spans="1:193" x14ac:dyDescent="0.2">
      <c r="A821" t="s">
        <v>175</v>
      </c>
      <c r="B821" t="s">
        <v>237</v>
      </c>
      <c r="C821" t="s">
        <v>181</v>
      </c>
      <c r="D821" t="s">
        <v>256</v>
      </c>
      <c r="E821" t="s">
        <v>220</v>
      </c>
      <c r="F821" t="s">
        <v>265</v>
      </c>
      <c r="G821" t="s">
        <v>274</v>
      </c>
      <c r="H821" s="74">
        <v>0</v>
      </c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74"/>
      <c r="U821" s="74"/>
      <c r="V821" s="74"/>
      <c r="W821" s="74"/>
      <c r="X821" s="74"/>
      <c r="Y821" s="74"/>
      <c r="Z821" s="74"/>
      <c r="AA821" s="74"/>
      <c r="AB821" s="74"/>
      <c r="AC821" s="74"/>
      <c r="AD821" s="74"/>
      <c r="AE821" s="74"/>
      <c r="AF821" s="74"/>
      <c r="AG821" s="74"/>
      <c r="AH821" s="74"/>
      <c r="AI821" s="74"/>
      <c r="AJ821" s="74"/>
      <c r="AK821" s="74"/>
      <c r="AL821" s="74"/>
      <c r="AM821" s="74"/>
      <c r="AN821" s="74"/>
      <c r="AO821" s="74"/>
      <c r="AP821" s="74"/>
      <c r="AQ821" s="74"/>
      <c r="AR821" s="74"/>
      <c r="AS821" s="74"/>
      <c r="AT821" s="74"/>
      <c r="AU821" s="74"/>
      <c r="AV821" s="74"/>
      <c r="AW821" s="74"/>
      <c r="AX821" s="74"/>
      <c r="AY821" s="74"/>
      <c r="AZ821" s="74"/>
      <c r="BA821" s="74"/>
      <c r="BB821" s="74"/>
      <c r="BC821" s="74"/>
      <c r="BD821" s="74"/>
      <c r="BE821" s="74"/>
      <c r="BF821" s="74"/>
      <c r="BG821" s="74"/>
      <c r="BH821" s="74"/>
      <c r="BI821" s="74"/>
      <c r="BJ821" s="74"/>
      <c r="BK821" s="74"/>
      <c r="BL821" s="74"/>
      <c r="BM821" s="74"/>
      <c r="BN821" s="74"/>
      <c r="BO821" s="74"/>
      <c r="BP821" s="74"/>
      <c r="BQ821" s="74"/>
      <c r="BR821" s="74"/>
      <c r="BS821" s="74"/>
      <c r="BT821" s="74"/>
      <c r="BU821" s="74"/>
      <c r="BV821" s="74"/>
      <c r="BW821" s="74"/>
      <c r="BX821" s="74"/>
      <c r="BY821" s="74"/>
      <c r="BZ821" s="74"/>
      <c r="CA821" s="74"/>
      <c r="CB821" s="74"/>
      <c r="CC821" s="74"/>
      <c r="CD821" s="74"/>
      <c r="CE821" s="74"/>
      <c r="CF821" s="74"/>
      <c r="CG821" s="74"/>
      <c r="CH821" s="74"/>
      <c r="CI821" s="74"/>
      <c r="CJ821" s="74"/>
      <c r="CK821" s="74"/>
      <c r="CL821" s="74"/>
      <c r="CM821" s="74"/>
      <c r="CN821" s="74"/>
      <c r="CO821" s="74"/>
      <c r="CP821" s="74"/>
      <c r="CQ821" s="74"/>
      <c r="CR821" s="74"/>
      <c r="CS821" s="74"/>
      <c r="CT821" s="74"/>
      <c r="CU821" s="74"/>
      <c r="CV821" s="74"/>
      <c r="CW821" s="74"/>
      <c r="CX821" s="74"/>
      <c r="CY821" s="74"/>
      <c r="CZ821" s="74"/>
      <c r="DA821" s="74"/>
      <c r="DB821" s="74"/>
      <c r="DC821" s="74"/>
      <c r="DD821" s="74"/>
      <c r="DE821" s="74"/>
      <c r="DF821" s="74"/>
      <c r="DG821" s="74"/>
      <c r="DH821" s="74"/>
      <c r="DI821" s="74"/>
      <c r="DJ821" s="74"/>
      <c r="DK821" s="74"/>
      <c r="DL821" s="74"/>
      <c r="DM821" s="74"/>
      <c r="DN821" s="74"/>
      <c r="DO821" s="74"/>
      <c r="DP821" s="74"/>
      <c r="DQ821" s="74"/>
      <c r="DR821" s="74"/>
      <c r="DS821" s="74"/>
      <c r="DT821" s="74"/>
      <c r="DU821" s="74"/>
      <c r="DV821" s="74"/>
      <c r="DW821" s="74"/>
      <c r="DX821" s="74"/>
      <c r="DY821" s="74"/>
      <c r="DZ821" s="74"/>
      <c r="EA821" s="74"/>
      <c r="EB821" s="74"/>
      <c r="EC821" s="74"/>
      <c r="ED821" s="74"/>
      <c r="EE821" s="74"/>
      <c r="EF821" s="74"/>
      <c r="EG821" s="74"/>
      <c r="EH821" s="74"/>
      <c r="EI821" s="74"/>
      <c r="EJ821" s="74"/>
      <c r="EK821" s="74"/>
      <c r="EL821" s="74"/>
      <c r="EM821" s="74"/>
      <c r="EN821" s="74"/>
      <c r="EO821" s="74"/>
      <c r="EP821" s="74"/>
      <c r="EQ821" s="74"/>
      <c r="ER821" s="74"/>
      <c r="ES821" s="74"/>
      <c r="ET821" s="74"/>
      <c r="EU821" s="74"/>
      <c r="EV821" s="74"/>
      <c r="EW821" s="74"/>
      <c r="EX821" s="74"/>
      <c r="EY821" s="74"/>
      <c r="EZ821" s="74"/>
      <c r="FA821" s="74"/>
      <c r="FB821" s="74"/>
      <c r="FC821" s="74"/>
      <c r="FD821" s="74"/>
      <c r="FE821" s="74"/>
      <c r="FF821" s="74"/>
      <c r="FG821" s="74"/>
      <c r="FH821" s="74"/>
      <c r="FI821" s="74"/>
      <c r="FJ821" s="74"/>
      <c r="FK821" s="74"/>
      <c r="FL821" s="74"/>
      <c r="FM821" s="74"/>
      <c r="FN821" s="74"/>
      <c r="FO821" s="74"/>
      <c r="FP821" s="74"/>
      <c r="FQ821" s="74"/>
      <c r="FR821" s="74"/>
      <c r="FS821" s="74"/>
      <c r="FT821" s="74"/>
      <c r="FU821" s="74"/>
      <c r="FV821" s="74"/>
      <c r="FW821" s="74"/>
      <c r="FX821" s="74"/>
      <c r="FY821" s="74"/>
      <c r="FZ821" s="74">
        <v>3</v>
      </c>
      <c r="GA821" s="74">
        <v>0.91640102863311768</v>
      </c>
      <c r="GB821" s="74">
        <v>2.1679477393627167</v>
      </c>
      <c r="GC821" s="74">
        <v>0</v>
      </c>
      <c r="GD821" s="74">
        <v>2</v>
      </c>
      <c r="GE821" s="74">
        <v>7</v>
      </c>
      <c r="GF821" s="74">
        <v>1</v>
      </c>
      <c r="GG821" t="s">
        <v>238</v>
      </c>
      <c r="GH821" t="s">
        <v>239</v>
      </c>
      <c r="GI821" t="s">
        <v>236</v>
      </c>
      <c r="GJ821" s="47"/>
      <c r="GK821" s="30"/>
    </row>
    <row r="822" spans="1:193" x14ac:dyDescent="0.2">
      <c r="A822" t="s">
        <v>175</v>
      </c>
      <c r="B822" t="s">
        <v>237</v>
      </c>
      <c r="C822" t="s">
        <v>181</v>
      </c>
      <c r="D822" t="s">
        <v>256</v>
      </c>
      <c r="E822" t="s">
        <v>221</v>
      </c>
      <c r="F822" t="s">
        <v>265</v>
      </c>
      <c r="G822" t="s">
        <v>274</v>
      </c>
      <c r="H822" s="74">
        <v>0</v>
      </c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74"/>
      <c r="U822" s="74"/>
      <c r="V822" s="74"/>
      <c r="W822" s="74"/>
      <c r="X822" s="74"/>
      <c r="Y822" s="74"/>
      <c r="Z822" s="74"/>
      <c r="AA822" s="74"/>
      <c r="AB822" s="74"/>
      <c r="AC822" s="74"/>
      <c r="AD822" s="74"/>
      <c r="AE822" s="74"/>
      <c r="AF822" s="74"/>
      <c r="AG822" s="74"/>
      <c r="AH822" s="74"/>
      <c r="AI822" s="74"/>
      <c r="AJ822" s="74"/>
      <c r="AK822" s="74"/>
      <c r="AL822" s="74"/>
      <c r="AM822" s="74"/>
      <c r="AN822" s="74"/>
      <c r="AO822" s="74"/>
      <c r="AP822" s="74"/>
      <c r="AQ822" s="74"/>
      <c r="AR822" s="74"/>
      <c r="AS822" s="74"/>
      <c r="AT822" s="74"/>
      <c r="AU822" s="74"/>
      <c r="AV822" s="74"/>
      <c r="AW822" s="74"/>
      <c r="AX822" s="74"/>
      <c r="AY822" s="74"/>
      <c r="AZ822" s="74"/>
      <c r="BA822" s="74"/>
      <c r="BB822" s="74"/>
      <c r="BC822" s="74"/>
      <c r="BD822" s="74"/>
      <c r="BE822" s="74"/>
      <c r="BF822" s="74"/>
      <c r="BG822" s="74"/>
      <c r="BH822" s="74"/>
      <c r="BI822" s="74"/>
      <c r="BJ822" s="74"/>
      <c r="BK822" s="74"/>
      <c r="BL822" s="74"/>
      <c r="BM822" s="74"/>
      <c r="BN822" s="74"/>
      <c r="BO822" s="74"/>
      <c r="BP822" s="74"/>
      <c r="BQ822" s="74"/>
      <c r="BR822" s="74"/>
      <c r="BS822" s="74"/>
      <c r="BT822" s="74"/>
      <c r="BU822" s="74"/>
      <c r="BV822" s="74"/>
      <c r="BW822" s="74"/>
      <c r="BX822" s="74"/>
      <c r="BY822" s="74"/>
      <c r="BZ822" s="74"/>
      <c r="CA822" s="74"/>
      <c r="CB822" s="74"/>
      <c r="CC822" s="74"/>
      <c r="CD822" s="74"/>
      <c r="CE822" s="74"/>
      <c r="CF822" s="74"/>
      <c r="CG822" s="74"/>
      <c r="CH822" s="74"/>
      <c r="CI822" s="74"/>
      <c r="CJ822" s="74"/>
      <c r="CK822" s="74"/>
      <c r="CL822" s="74"/>
      <c r="CM822" s="74"/>
      <c r="CN822" s="74"/>
      <c r="CO822" s="74"/>
      <c r="CP822" s="74"/>
      <c r="CQ822" s="74"/>
      <c r="CR822" s="74"/>
      <c r="CS822" s="74"/>
      <c r="CT822" s="74"/>
      <c r="CU822" s="74"/>
      <c r="CV822" s="74"/>
      <c r="CW822" s="74"/>
      <c r="CX822" s="74"/>
      <c r="CY822" s="74"/>
      <c r="CZ822" s="74"/>
      <c r="DA822" s="74"/>
      <c r="DB822" s="74"/>
      <c r="DC822" s="74"/>
      <c r="DD822" s="74"/>
      <c r="DE822" s="74"/>
      <c r="DF822" s="74"/>
      <c r="DG822" s="74"/>
      <c r="DH822" s="74"/>
      <c r="DI822" s="74"/>
      <c r="DJ822" s="74"/>
      <c r="DK822" s="74"/>
      <c r="DL822" s="74"/>
      <c r="DM822" s="74"/>
      <c r="DN822" s="74"/>
      <c r="DO822" s="74"/>
      <c r="DP822" s="74"/>
      <c r="DQ822" s="74"/>
      <c r="DR822" s="74"/>
      <c r="DS822" s="74"/>
      <c r="DT822" s="74"/>
      <c r="DU822" s="74"/>
      <c r="DV822" s="74"/>
      <c r="DW822" s="74"/>
      <c r="DX822" s="74"/>
      <c r="DY822" s="74"/>
      <c r="DZ822" s="74"/>
      <c r="EA822" s="74"/>
      <c r="EB822" s="74"/>
      <c r="EC822" s="74"/>
      <c r="ED822" s="74"/>
      <c r="EE822" s="74"/>
      <c r="EF822" s="74"/>
      <c r="EG822" s="74"/>
      <c r="EH822" s="74"/>
      <c r="EI822" s="74"/>
      <c r="EJ822" s="74"/>
      <c r="EK822" s="74"/>
      <c r="EL822" s="74"/>
      <c r="EM822" s="74"/>
      <c r="EN822" s="74"/>
      <c r="EO822" s="74"/>
      <c r="EP822" s="74"/>
      <c r="EQ822" s="74"/>
      <c r="ER822" s="74"/>
      <c r="ES822" s="74"/>
      <c r="ET822" s="74"/>
      <c r="EU822" s="74"/>
      <c r="EV822" s="74"/>
      <c r="EW822" s="74"/>
      <c r="EX822" s="74"/>
      <c r="EY822" s="74"/>
      <c r="EZ822" s="74"/>
      <c r="FA822" s="74"/>
      <c r="FB822" s="74"/>
      <c r="FC822" s="74"/>
      <c r="FD822" s="74"/>
      <c r="FE822" s="74"/>
      <c r="FF822" s="74"/>
      <c r="FG822" s="74"/>
      <c r="FH822" s="74"/>
      <c r="FI822" s="74"/>
      <c r="FJ822" s="74"/>
      <c r="FK822" s="74"/>
      <c r="FL822" s="74"/>
      <c r="FM822" s="74"/>
      <c r="FN822" s="74"/>
      <c r="FO822" s="74"/>
      <c r="FP822" s="74"/>
      <c r="FQ822" s="74"/>
      <c r="FR822" s="74"/>
      <c r="FS822" s="74"/>
      <c r="FT822" s="74"/>
      <c r="FU822" s="74"/>
      <c r="FV822" s="74"/>
      <c r="FW822" s="74"/>
      <c r="FX822" s="74"/>
      <c r="FY822" s="74"/>
      <c r="FZ822" s="74">
        <v>7</v>
      </c>
      <c r="GA822" s="74">
        <v>3.6646666526794434</v>
      </c>
      <c r="GB822" s="74">
        <v>7.0452318508177996</v>
      </c>
      <c r="GC822" s="74">
        <v>0</v>
      </c>
      <c r="GD822" s="74">
        <v>2</v>
      </c>
      <c r="GE822" s="74">
        <v>7</v>
      </c>
      <c r="GF822" s="74">
        <v>1</v>
      </c>
      <c r="GG822" t="s">
        <v>238</v>
      </c>
      <c r="GH822" t="s">
        <v>239</v>
      </c>
      <c r="GI822" t="s">
        <v>236</v>
      </c>
      <c r="GJ822" s="47"/>
      <c r="GK822" s="30"/>
    </row>
    <row r="823" spans="1:193" x14ac:dyDescent="0.2">
      <c r="A823" t="s">
        <v>175</v>
      </c>
      <c r="B823" t="s">
        <v>237</v>
      </c>
      <c r="C823" t="s">
        <v>181</v>
      </c>
      <c r="D823" t="s">
        <v>256</v>
      </c>
      <c r="E823" t="s">
        <v>186</v>
      </c>
      <c r="F823" t="s">
        <v>265</v>
      </c>
      <c r="G823" t="s">
        <v>274</v>
      </c>
      <c r="H823" s="74">
        <v>0</v>
      </c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74"/>
      <c r="U823" s="74"/>
      <c r="V823" s="74"/>
      <c r="W823" s="74"/>
      <c r="X823" s="74"/>
      <c r="Y823" s="74"/>
      <c r="Z823" s="74"/>
      <c r="AA823" s="74"/>
      <c r="AB823" s="74"/>
      <c r="AC823" s="74"/>
      <c r="AD823" s="74"/>
      <c r="AE823" s="74"/>
      <c r="AF823" s="74"/>
      <c r="AG823" s="74"/>
      <c r="AH823" s="74"/>
      <c r="AI823" s="74"/>
      <c r="AJ823" s="74"/>
      <c r="AK823" s="74"/>
      <c r="AL823" s="74"/>
      <c r="AM823" s="74"/>
      <c r="AN823" s="74"/>
      <c r="AO823" s="74"/>
      <c r="AP823" s="74"/>
      <c r="AQ823" s="74"/>
      <c r="AR823" s="74"/>
      <c r="AS823" s="74"/>
      <c r="AT823" s="74"/>
      <c r="AU823" s="74"/>
      <c r="AV823" s="74"/>
      <c r="AW823" s="74"/>
      <c r="AX823" s="74"/>
      <c r="AY823" s="74"/>
      <c r="AZ823" s="74"/>
      <c r="BA823" s="74"/>
      <c r="BB823" s="74"/>
      <c r="BC823" s="74"/>
      <c r="BD823" s="74"/>
      <c r="BE823" s="74"/>
      <c r="BF823" s="74"/>
      <c r="BG823" s="74"/>
      <c r="BH823" s="74"/>
      <c r="BI823" s="74"/>
      <c r="BJ823" s="74"/>
      <c r="BK823" s="74"/>
      <c r="BL823" s="74"/>
      <c r="BM823" s="74"/>
      <c r="BN823" s="74"/>
      <c r="BO823" s="74"/>
      <c r="BP823" s="74"/>
      <c r="BQ823" s="74"/>
      <c r="BR823" s="74"/>
      <c r="BS823" s="74"/>
      <c r="BT823" s="74"/>
      <c r="BU823" s="74"/>
      <c r="BV823" s="74"/>
      <c r="BW823" s="74"/>
      <c r="BX823" s="74"/>
      <c r="BY823" s="74"/>
      <c r="BZ823" s="74"/>
      <c r="CA823" s="74"/>
      <c r="CB823" s="74"/>
      <c r="CC823" s="74"/>
      <c r="CD823" s="74"/>
      <c r="CE823" s="74"/>
      <c r="CF823" s="74"/>
      <c r="CG823" s="74"/>
      <c r="CH823" s="74"/>
      <c r="CI823" s="74"/>
      <c r="CJ823" s="74"/>
      <c r="CK823" s="74"/>
      <c r="CL823" s="74"/>
      <c r="CM823" s="74"/>
      <c r="CN823" s="74"/>
      <c r="CO823" s="74"/>
      <c r="CP823" s="74"/>
      <c r="CQ823" s="74"/>
      <c r="CR823" s="74"/>
      <c r="CS823" s="74"/>
      <c r="CT823" s="74"/>
      <c r="CU823" s="74"/>
      <c r="CV823" s="74"/>
      <c r="CW823" s="74"/>
      <c r="CX823" s="74"/>
      <c r="CY823" s="74"/>
      <c r="CZ823" s="74"/>
      <c r="DA823" s="74"/>
      <c r="DB823" s="74"/>
      <c r="DC823" s="74"/>
      <c r="DD823" s="74"/>
      <c r="DE823" s="74"/>
      <c r="DF823" s="74"/>
      <c r="DG823" s="74"/>
      <c r="DH823" s="74"/>
      <c r="DI823" s="74"/>
      <c r="DJ823" s="74"/>
      <c r="DK823" s="74"/>
      <c r="DL823" s="74"/>
      <c r="DM823" s="74"/>
      <c r="DN823" s="74"/>
      <c r="DO823" s="74"/>
      <c r="DP823" s="74"/>
      <c r="DQ823" s="74"/>
      <c r="DR823" s="74"/>
      <c r="DS823" s="74"/>
      <c r="DT823" s="74"/>
      <c r="DU823" s="74"/>
      <c r="DV823" s="74"/>
      <c r="DW823" s="74"/>
      <c r="DX823" s="74"/>
      <c r="DY823" s="74"/>
      <c r="DZ823" s="74"/>
      <c r="EA823" s="74"/>
      <c r="EB823" s="74"/>
      <c r="EC823" s="74"/>
      <c r="ED823" s="74"/>
      <c r="EE823" s="74"/>
      <c r="EF823" s="74"/>
      <c r="EG823" s="74"/>
      <c r="EH823" s="74"/>
      <c r="EI823" s="74"/>
      <c r="EJ823" s="74"/>
      <c r="EK823" s="74"/>
      <c r="EL823" s="74"/>
      <c r="EM823" s="74"/>
      <c r="EN823" s="74"/>
      <c r="EO823" s="74"/>
      <c r="EP823" s="74"/>
      <c r="EQ823" s="74"/>
      <c r="ER823" s="74"/>
      <c r="ES823" s="74"/>
      <c r="ET823" s="74"/>
      <c r="EU823" s="74"/>
      <c r="EV823" s="74"/>
      <c r="EW823" s="74"/>
      <c r="EX823" s="74"/>
      <c r="EY823" s="74"/>
      <c r="EZ823" s="74"/>
      <c r="FA823" s="74"/>
      <c r="FB823" s="74"/>
      <c r="FC823" s="74"/>
      <c r="FD823" s="74"/>
      <c r="FE823" s="74"/>
      <c r="FF823" s="74"/>
      <c r="FG823" s="74"/>
      <c r="FH823" s="74"/>
      <c r="FI823" s="74"/>
      <c r="FJ823" s="74"/>
      <c r="FK823" s="74"/>
      <c r="FL823" s="74"/>
      <c r="FM823" s="74"/>
      <c r="FN823" s="74"/>
      <c r="FO823" s="74"/>
      <c r="FP823" s="74"/>
      <c r="FQ823" s="74"/>
      <c r="FR823" s="74"/>
      <c r="FS823" s="74"/>
      <c r="FT823" s="74"/>
      <c r="FU823" s="74"/>
      <c r="FV823" s="74"/>
      <c r="FW823" s="74"/>
      <c r="FX823" s="74"/>
      <c r="FY823" s="74"/>
      <c r="FZ823" s="74">
        <v>14</v>
      </c>
      <c r="GA823" s="74">
        <v>4.0456886291503906</v>
      </c>
      <c r="GB823" s="74">
        <v>12.322263098787516</v>
      </c>
      <c r="GC823" s="74">
        <v>0</v>
      </c>
      <c r="GD823" s="74">
        <v>2</v>
      </c>
      <c r="GE823" s="74">
        <v>7</v>
      </c>
      <c r="GF823" s="74">
        <v>1</v>
      </c>
      <c r="GG823" t="s">
        <v>238</v>
      </c>
      <c r="GH823" t="s">
        <v>239</v>
      </c>
      <c r="GI823" t="s">
        <v>236</v>
      </c>
      <c r="GJ823" s="47"/>
      <c r="GK823" s="30"/>
    </row>
    <row r="824" spans="1:193" x14ac:dyDescent="0.2">
      <c r="A824" t="s">
        <v>175</v>
      </c>
      <c r="B824" t="s">
        <v>237</v>
      </c>
      <c r="C824" t="s">
        <v>181</v>
      </c>
      <c r="D824" t="s">
        <v>256</v>
      </c>
      <c r="E824" t="s">
        <v>187</v>
      </c>
      <c r="F824" t="s">
        <v>265</v>
      </c>
      <c r="G824" t="s">
        <v>274</v>
      </c>
      <c r="H824" s="74">
        <v>0</v>
      </c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74"/>
      <c r="U824" s="74"/>
      <c r="V824" s="74"/>
      <c r="W824" s="74"/>
      <c r="X824" s="74"/>
      <c r="Y824" s="74"/>
      <c r="Z824" s="74"/>
      <c r="AA824" s="74"/>
      <c r="AB824" s="74"/>
      <c r="AC824" s="74"/>
      <c r="AD824" s="74"/>
      <c r="AE824" s="74"/>
      <c r="AF824" s="74"/>
      <c r="AG824" s="74"/>
      <c r="AH824" s="74"/>
      <c r="AI824" s="74"/>
      <c r="AJ824" s="74"/>
      <c r="AK824" s="74"/>
      <c r="AL824" s="74"/>
      <c r="AM824" s="74"/>
      <c r="AN824" s="74"/>
      <c r="AO824" s="74"/>
      <c r="AP824" s="74"/>
      <c r="AQ824" s="74"/>
      <c r="AR824" s="74"/>
      <c r="AS824" s="74"/>
      <c r="AT824" s="74"/>
      <c r="AU824" s="74"/>
      <c r="AV824" s="74"/>
      <c r="AW824" s="74"/>
      <c r="AX824" s="74"/>
      <c r="AY824" s="74"/>
      <c r="AZ824" s="74"/>
      <c r="BA824" s="74"/>
      <c r="BB824" s="74"/>
      <c r="BC824" s="74"/>
      <c r="BD824" s="74"/>
      <c r="BE824" s="74"/>
      <c r="BF824" s="74"/>
      <c r="BG824" s="74"/>
      <c r="BH824" s="74"/>
      <c r="BI824" s="74"/>
      <c r="BJ824" s="74"/>
      <c r="BK824" s="74"/>
      <c r="BL824" s="74"/>
      <c r="BM824" s="74"/>
      <c r="BN824" s="74"/>
      <c r="BO824" s="74"/>
      <c r="BP824" s="74"/>
      <c r="BQ824" s="74"/>
      <c r="BR824" s="74"/>
      <c r="BS824" s="74"/>
      <c r="BT824" s="74"/>
      <c r="BU824" s="74"/>
      <c r="BV824" s="74"/>
      <c r="BW824" s="74"/>
      <c r="BX824" s="74"/>
      <c r="BY824" s="74"/>
      <c r="BZ824" s="74"/>
      <c r="CA824" s="74"/>
      <c r="CB824" s="74"/>
      <c r="CC824" s="74"/>
      <c r="CD824" s="74"/>
      <c r="CE824" s="74"/>
      <c r="CF824" s="74"/>
      <c r="CG824" s="74"/>
      <c r="CH824" s="74"/>
      <c r="CI824" s="74"/>
      <c r="CJ824" s="74"/>
      <c r="CK824" s="74"/>
      <c r="CL824" s="74"/>
      <c r="CM824" s="74"/>
      <c r="CN824" s="74"/>
      <c r="CO824" s="74"/>
      <c r="CP824" s="74"/>
      <c r="CQ824" s="74"/>
      <c r="CR824" s="74"/>
      <c r="CS824" s="74"/>
      <c r="CT824" s="74"/>
      <c r="CU824" s="74"/>
      <c r="CV824" s="74"/>
      <c r="CW824" s="74"/>
      <c r="CX824" s="74"/>
      <c r="CY824" s="74"/>
      <c r="CZ824" s="74"/>
      <c r="DA824" s="74"/>
      <c r="DB824" s="74"/>
      <c r="DC824" s="74"/>
      <c r="DD824" s="74"/>
      <c r="DE824" s="74"/>
      <c r="DF824" s="74"/>
      <c r="DG824" s="74"/>
      <c r="DH824" s="74"/>
      <c r="DI824" s="74"/>
      <c r="DJ824" s="74"/>
      <c r="DK824" s="74"/>
      <c r="DL824" s="74"/>
      <c r="DM824" s="74"/>
      <c r="DN824" s="74"/>
      <c r="DO824" s="74"/>
      <c r="DP824" s="74"/>
      <c r="DQ824" s="74"/>
      <c r="DR824" s="74"/>
      <c r="DS824" s="74"/>
      <c r="DT824" s="74"/>
      <c r="DU824" s="74"/>
      <c r="DV824" s="74"/>
      <c r="DW824" s="74"/>
      <c r="DX824" s="74"/>
      <c r="DY824" s="74"/>
      <c r="DZ824" s="74"/>
      <c r="EA824" s="74"/>
      <c r="EB824" s="74"/>
      <c r="EC824" s="74"/>
      <c r="ED824" s="74"/>
      <c r="EE824" s="74"/>
      <c r="EF824" s="74"/>
      <c r="EG824" s="74"/>
      <c r="EH824" s="74"/>
      <c r="EI824" s="74"/>
      <c r="EJ824" s="74"/>
      <c r="EK824" s="74"/>
      <c r="EL824" s="74"/>
      <c r="EM824" s="74"/>
      <c r="EN824" s="74"/>
      <c r="EO824" s="74"/>
      <c r="EP824" s="74"/>
      <c r="EQ824" s="74"/>
      <c r="ER824" s="74"/>
      <c r="ES824" s="74"/>
      <c r="ET824" s="74"/>
      <c r="EU824" s="74"/>
      <c r="EV824" s="74"/>
      <c r="EW824" s="74"/>
      <c r="EX824" s="74"/>
      <c r="EY824" s="74"/>
      <c r="EZ824" s="74"/>
      <c r="FA824" s="74"/>
      <c r="FB824" s="74"/>
      <c r="FC824" s="74"/>
      <c r="FD824" s="74"/>
      <c r="FE824" s="74"/>
      <c r="FF824" s="74"/>
      <c r="FG824" s="74"/>
      <c r="FH824" s="74"/>
      <c r="FI824" s="74"/>
      <c r="FJ824" s="74"/>
      <c r="FK824" s="74"/>
      <c r="FL824" s="74"/>
      <c r="FM824" s="74"/>
      <c r="FN824" s="74"/>
      <c r="FO824" s="74"/>
      <c r="FP824" s="74"/>
      <c r="FQ824" s="74"/>
      <c r="FR824" s="74"/>
      <c r="FS824" s="74"/>
      <c r="FT824" s="74"/>
      <c r="FU824" s="74"/>
      <c r="FV824" s="74"/>
      <c r="FW824" s="74"/>
      <c r="FX824" s="74"/>
      <c r="FY824" s="74"/>
      <c r="FZ824" s="74">
        <v>16</v>
      </c>
      <c r="GA824" s="74">
        <v>4.004784107208252</v>
      </c>
      <c r="GB824" s="74">
        <v>11.470254074782133</v>
      </c>
      <c r="GC824" s="74">
        <v>0</v>
      </c>
      <c r="GD824" s="74">
        <v>2</v>
      </c>
      <c r="GE824" s="74">
        <v>7</v>
      </c>
      <c r="GF824" s="74">
        <v>1</v>
      </c>
      <c r="GG824" t="s">
        <v>238</v>
      </c>
      <c r="GH824" t="s">
        <v>239</v>
      </c>
      <c r="GI824" t="s">
        <v>236</v>
      </c>
      <c r="GJ824" s="47"/>
      <c r="GK824" s="30"/>
    </row>
    <row r="825" spans="1:193" x14ac:dyDescent="0.2">
      <c r="A825" t="s">
        <v>175</v>
      </c>
      <c r="B825" t="s">
        <v>237</v>
      </c>
      <c r="C825" t="s">
        <v>181</v>
      </c>
      <c r="D825" t="s">
        <v>256</v>
      </c>
      <c r="E825" t="s">
        <v>188</v>
      </c>
      <c r="F825" t="s">
        <v>265</v>
      </c>
      <c r="G825" t="s">
        <v>274</v>
      </c>
      <c r="H825" s="74">
        <v>0</v>
      </c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74"/>
      <c r="U825" s="74"/>
      <c r="V825" s="74"/>
      <c r="W825" s="74"/>
      <c r="X825" s="74"/>
      <c r="Y825" s="74"/>
      <c r="Z825" s="74"/>
      <c r="AA825" s="74"/>
      <c r="AB825" s="74"/>
      <c r="AC825" s="74"/>
      <c r="AD825" s="74"/>
      <c r="AE825" s="74"/>
      <c r="AF825" s="74"/>
      <c r="AG825" s="74"/>
      <c r="AH825" s="74"/>
      <c r="AI825" s="74"/>
      <c r="AJ825" s="74"/>
      <c r="AK825" s="74"/>
      <c r="AL825" s="74"/>
      <c r="AM825" s="74"/>
      <c r="AN825" s="74"/>
      <c r="AO825" s="74"/>
      <c r="AP825" s="74"/>
      <c r="AQ825" s="74"/>
      <c r="AR825" s="74"/>
      <c r="AS825" s="74"/>
      <c r="AT825" s="74"/>
      <c r="AU825" s="74"/>
      <c r="AV825" s="74"/>
      <c r="AW825" s="74"/>
      <c r="AX825" s="74"/>
      <c r="AY825" s="74"/>
      <c r="AZ825" s="74"/>
      <c r="BA825" s="74"/>
      <c r="BB825" s="74"/>
      <c r="BC825" s="74"/>
      <c r="BD825" s="74"/>
      <c r="BE825" s="74"/>
      <c r="BF825" s="74"/>
      <c r="BG825" s="74"/>
      <c r="BH825" s="74"/>
      <c r="BI825" s="74"/>
      <c r="BJ825" s="74"/>
      <c r="BK825" s="74"/>
      <c r="BL825" s="74"/>
      <c r="BM825" s="74"/>
      <c r="BN825" s="74"/>
      <c r="BO825" s="74"/>
      <c r="BP825" s="74"/>
      <c r="BQ825" s="74"/>
      <c r="BR825" s="74"/>
      <c r="BS825" s="74"/>
      <c r="BT825" s="74"/>
      <c r="BU825" s="74"/>
      <c r="BV825" s="74"/>
      <c r="BW825" s="74"/>
      <c r="BX825" s="74"/>
      <c r="BY825" s="74"/>
      <c r="BZ825" s="74"/>
      <c r="CA825" s="74"/>
      <c r="CB825" s="74"/>
      <c r="CC825" s="74"/>
      <c r="CD825" s="74"/>
      <c r="CE825" s="74"/>
      <c r="CF825" s="74"/>
      <c r="CG825" s="74"/>
      <c r="CH825" s="74"/>
      <c r="CI825" s="74"/>
      <c r="CJ825" s="74"/>
      <c r="CK825" s="74"/>
      <c r="CL825" s="74"/>
      <c r="CM825" s="74"/>
      <c r="CN825" s="74"/>
      <c r="CO825" s="74"/>
      <c r="CP825" s="74"/>
      <c r="CQ825" s="74"/>
      <c r="CR825" s="74"/>
      <c r="CS825" s="74"/>
      <c r="CT825" s="74"/>
      <c r="CU825" s="74"/>
      <c r="CV825" s="74"/>
      <c r="CW825" s="74"/>
      <c r="CX825" s="74"/>
      <c r="CY825" s="74"/>
      <c r="CZ825" s="74"/>
      <c r="DA825" s="74"/>
      <c r="DB825" s="74"/>
      <c r="DC825" s="74"/>
      <c r="DD825" s="74"/>
      <c r="DE825" s="74"/>
      <c r="DF825" s="74"/>
      <c r="DG825" s="74"/>
      <c r="DH825" s="74"/>
      <c r="DI825" s="74"/>
      <c r="DJ825" s="74"/>
      <c r="DK825" s="74"/>
      <c r="DL825" s="74"/>
      <c r="DM825" s="74"/>
      <c r="DN825" s="74"/>
      <c r="DO825" s="74"/>
      <c r="DP825" s="74"/>
      <c r="DQ825" s="74"/>
      <c r="DR825" s="74"/>
      <c r="DS825" s="74"/>
      <c r="DT825" s="74"/>
      <c r="DU825" s="74"/>
      <c r="DV825" s="74"/>
      <c r="DW825" s="74"/>
      <c r="DX825" s="74"/>
      <c r="DY825" s="74"/>
      <c r="DZ825" s="74"/>
      <c r="EA825" s="74"/>
      <c r="EB825" s="74"/>
      <c r="EC825" s="74"/>
      <c r="ED825" s="74"/>
      <c r="EE825" s="74"/>
      <c r="EF825" s="74"/>
      <c r="EG825" s="74"/>
      <c r="EH825" s="74"/>
      <c r="EI825" s="74"/>
      <c r="EJ825" s="74"/>
      <c r="EK825" s="74"/>
      <c r="EL825" s="74"/>
      <c r="EM825" s="74"/>
      <c r="EN825" s="74"/>
      <c r="EO825" s="74"/>
      <c r="EP825" s="74"/>
      <c r="EQ825" s="74"/>
      <c r="ER825" s="74"/>
      <c r="ES825" s="74"/>
      <c r="ET825" s="74"/>
      <c r="EU825" s="74"/>
      <c r="EV825" s="74"/>
      <c r="EW825" s="74"/>
      <c r="EX825" s="74"/>
      <c r="EY825" s="74"/>
      <c r="EZ825" s="74"/>
      <c r="FA825" s="74"/>
      <c r="FB825" s="74"/>
      <c r="FC825" s="74"/>
      <c r="FD825" s="74"/>
      <c r="FE825" s="74"/>
      <c r="FF825" s="74"/>
      <c r="FG825" s="74"/>
      <c r="FH825" s="74"/>
      <c r="FI825" s="74"/>
      <c r="FJ825" s="74"/>
      <c r="FK825" s="74"/>
      <c r="FL825" s="74"/>
      <c r="FM825" s="74"/>
      <c r="FN825" s="74"/>
      <c r="FO825" s="74"/>
      <c r="FP825" s="74"/>
      <c r="FQ825" s="74"/>
      <c r="FR825" s="74"/>
      <c r="FS825" s="74"/>
      <c r="FT825" s="74"/>
      <c r="FU825" s="74"/>
      <c r="FV825" s="74"/>
      <c r="FW825" s="74"/>
      <c r="FX825" s="74"/>
      <c r="FY825" s="74"/>
      <c r="FZ825" s="74">
        <v>19</v>
      </c>
      <c r="GA825" s="74">
        <v>4.3217782974243164</v>
      </c>
      <c r="GB825" s="74">
        <v>15.42462058737874</v>
      </c>
      <c r="GC825" s="74">
        <v>0</v>
      </c>
      <c r="GD825" s="74">
        <v>2</v>
      </c>
      <c r="GE825" s="74">
        <v>7</v>
      </c>
      <c r="GF825" s="74">
        <v>1</v>
      </c>
      <c r="GG825" t="s">
        <v>238</v>
      </c>
      <c r="GH825" t="s">
        <v>239</v>
      </c>
      <c r="GI825" t="s">
        <v>236</v>
      </c>
      <c r="GJ825" s="47"/>
      <c r="GK825" s="30"/>
    </row>
    <row r="826" spans="1:193" x14ac:dyDescent="0.2">
      <c r="A826" t="s">
        <v>175</v>
      </c>
      <c r="B826" t="s">
        <v>237</v>
      </c>
      <c r="C826" t="s">
        <v>181</v>
      </c>
      <c r="D826" t="s">
        <v>256</v>
      </c>
      <c r="E826" t="s">
        <v>189</v>
      </c>
      <c r="F826" t="s">
        <v>265</v>
      </c>
      <c r="G826" t="s">
        <v>274</v>
      </c>
      <c r="H826" s="74">
        <v>0</v>
      </c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74"/>
      <c r="Z826" s="74"/>
      <c r="AA826" s="74"/>
      <c r="AB826" s="74"/>
      <c r="AC826" s="74"/>
      <c r="AD826" s="74"/>
      <c r="AE826" s="74"/>
      <c r="AF826" s="74"/>
      <c r="AG826" s="74"/>
      <c r="AH826" s="74"/>
      <c r="AI826" s="74"/>
      <c r="AJ826" s="74"/>
      <c r="AK826" s="74"/>
      <c r="AL826" s="74"/>
      <c r="AM826" s="74"/>
      <c r="AN826" s="74"/>
      <c r="AO826" s="74"/>
      <c r="AP826" s="74"/>
      <c r="AQ826" s="74"/>
      <c r="AR826" s="74"/>
      <c r="AS826" s="74"/>
      <c r="AT826" s="74"/>
      <c r="AU826" s="74"/>
      <c r="AV826" s="74"/>
      <c r="AW826" s="74"/>
      <c r="AX826" s="74"/>
      <c r="AY826" s="74"/>
      <c r="AZ826" s="74"/>
      <c r="BA826" s="74"/>
      <c r="BB826" s="74"/>
      <c r="BC826" s="74"/>
      <c r="BD826" s="74"/>
      <c r="BE826" s="74"/>
      <c r="BF826" s="74"/>
      <c r="BG826" s="74"/>
      <c r="BH826" s="74"/>
      <c r="BI826" s="74"/>
      <c r="BJ826" s="74"/>
      <c r="BK826" s="74"/>
      <c r="BL826" s="74"/>
      <c r="BM826" s="74"/>
      <c r="BN826" s="74"/>
      <c r="BO826" s="74"/>
      <c r="BP826" s="74"/>
      <c r="BQ826" s="74"/>
      <c r="BR826" s="74"/>
      <c r="BS826" s="74"/>
      <c r="BT826" s="74"/>
      <c r="BU826" s="74"/>
      <c r="BV826" s="74"/>
      <c r="BW826" s="74"/>
      <c r="BX826" s="74"/>
      <c r="BY826" s="74"/>
      <c r="BZ826" s="74"/>
      <c r="CA826" s="74"/>
      <c r="CB826" s="74"/>
      <c r="CC826" s="74"/>
      <c r="CD826" s="74"/>
      <c r="CE826" s="74"/>
      <c r="CF826" s="74"/>
      <c r="CG826" s="74"/>
      <c r="CH826" s="74"/>
      <c r="CI826" s="74"/>
      <c r="CJ826" s="74"/>
      <c r="CK826" s="74"/>
      <c r="CL826" s="74"/>
      <c r="CM826" s="74"/>
      <c r="CN826" s="74"/>
      <c r="CO826" s="74"/>
      <c r="CP826" s="74"/>
      <c r="CQ826" s="74"/>
      <c r="CR826" s="74"/>
      <c r="CS826" s="74"/>
      <c r="CT826" s="74"/>
      <c r="CU826" s="74"/>
      <c r="CV826" s="74"/>
      <c r="CW826" s="74"/>
      <c r="CX826" s="74"/>
      <c r="CY826" s="74"/>
      <c r="CZ826" s="74"/>
      <c r="DA826" s="74"/>
      <c r="DB826" s="74"/>
      <c r="DC826" s="74"/>
      <c r="DD826" s="74"/>
      <c r="DE826" s="74"/>
      <c r="DF826" s="74"/>
      <c r="DG826" s="74"/>
      <c r="DH826" s="74"/>
      <c r="DI826" s="74"/>
      <c r="DJ826" s="74"/>
      <c r="DK826" s="74"/>
      <c r="DL826" s="74"/>
      <c r="DM826" s="74"/>
      <c r="DN826" s="74"/>
      <c r="DO826" s="74"/>
      <c r="DP826" s="74"/>
      <c r="DQ826" s="74"/>
      <c r="DR826" s="74"/>
      <c r="DS826" s="74"/>
      <c r="DT826" s="74"/>
      <c r="DU826" s="74"/>
      <c r="DV826" s="74"/>
      <c r="DW826" s="74"/>
      <c r="DX826" s="74"/>
      <c r="DY826" s="74"/>
      <c r="DZ826" s="74"/>
      <c r="EA826" s="74"/>
      <c r="EB826" s="74"/>
      <c r="EC826" s="74"/>
      <c r="ED826" s="74"/>
      <c r="EE826" s="74"/>
      <c r="EF826" s="74"/>
      <c r="EG826" s="74"/>
      <c r="EH826" s="74"/>
      <c r="EI826" s="74"/>
      <c r="EJ826" s="74"/>
      <c r="EK826" s="74"/>
      <c r="EL826" s="74"/>
      <c r="EM826" s="74"/>
      <c r="EN826" s="74"/>
      <c r="EO826" s="74"/>
      <c r="EP826" s="74"/>
      <c r="EQ826" s="74"/>
      <c r="ER826" s="74"/>
      <c r="ES826" s="74"/>
      <c r="ET826" s="74"/>
      <c r="EU826" s="74"/>
      <c r="EV826" s="74"/>
      <c r="EW826" s="74"/>
      <c r="EX826" s="74"/>
      <c r="EY826" s="74"/>
      <c r="EZ826" s="74"/>
      <c r="FA826" s="74"/>
      <c r="FB826" s="74"/>
      <c r="FC826" s="74"/>
      <c r="FD826" s="74"/>
      <c r="FE826" s="74"/>
      <c r="FF826" s="74"/>
      <c r="FG826" s="74"/>
      <c r="FH826" s="74"/>
      <c r="FI826" s="74"/>
      <c r="FJ826" s="74"/>
      <c r="FK826" s="74"/>
      <c r="FL826" s="74"/>
      <c r="FM826" s="74"/>
      <c r="FN826" s="74"/>
      <c r="FO826" s="74"/>
      <c r="FP826" s="74"/>
      <c r="FQ826" s="74"/>
      <c r="FR826" s="74"/>
      <c r="FS826" s="74"/>
      <c r="FT826" s="74"/>
      <c r="FU826" s="74"/>
      <c r="FV826" s="74"/>
      <c r="FW826" s="74"/>
      <c r="FX826" s="74"/>
      <c r="FY826" s="74"/>
      <c r="FZ826" s="74">
        <v>19</v>
      </c>
      <c r="GA826" s="74">
        <v>6.8518228530883789</v>
      </c>
      <c r="GB826" s="74">
        <v>23.032198525965214</v>
      </c>
      <c r="GC826" s="74">
        <v>0</v>
      </c>
      <c r="GD826" s="74">
        <v>2</v>
      </c>
      <c r="GE826" s="74">
        <v>7</v>
      </c>
      <c r="GF826" s="74">
        <v>1</v>
      </c>
      <c r="GG826" t="s">
        <v>238</v>
      </c>
      <c r="GH826" t="s">
        <v>239</v>
      </c>
      <c r="GI826" t="s">
        <v>236</v>
      </c>
      <c r="GJ826" s="47"/>
      <c r="GK826" s="30"/>
    </row>
    <row r="827" spans="1:193" x14ac:dyDescent="0.2">
      <c r="A827" t="s">
        <v>175</v>
      </c>
      <c r="B827" t="s">
        <v>237</v>
      </c>
      <c r="C827" t="s">
        <v>181</v>
      </c>
      <c r="D827" t="s">
        <v>256</v>
      </c>
      <c r="E827" t="s">
        <v>190</v>
      </c>
      <c r="F827" t="s">
        <v>265</v>
      </c>
      <c r="G827" t="s">
        <v>274</v>
      </c>
      <c r="H827" s="74">
        <v>0</v>
      </c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74"/>
      <c r="U827" s="74"/>
      <c r="V827" s="74"/>
      <c r="W827" s="74"/>
      <c r="X827" s="74"/>
      <c r="Y827" s="74"/>
      <c r="Z827" s="74"/>
      <c r="AA827" s="74"/>
      <c r="AB827" s="74"/>
      <c r="AC827" s="74"/>
      <c r="AD827" s="74"/>
      <c r="AE827" s="74"/>
      <c r="AF827" s="74"/>
      <c r="AG827" s="74"/>
      <c r="AH827" s="74"/>
      <c r="AI827" s="74"/>
      <c r="AJ827" s="74"/>
      <c r="AK827" s="74"/>
      <c r="AL827" s="74"/>
      <c r="AM827" s="74"/>
      <c r="AN827" s="74"/>
      <c r="AO827" s="74"/>
      <c r="AP827" s="74"/>
      <c r="AQ827" s="74"/>
      <c r="AR827" s="74"/>
      <c r="AS827" s="74"/>
      <c r="AT827" s="74"/>
      <c r="AU827" s="74"/>
      <c r="AV827" s="74"/>
      <c r="AW827" s="74"/>
      <c r="AX827" s="74"/>
      <c r="AY827" s="74"/>
      <c r="AZ827" s="74"/>
      <c r="BA827" s="74"/>
      <c r="BB827" s="74"/>
      <c r="BC827" s="74"/>
      <c r="BD827" s="74"/>
      <c r="BE827" s="74"/>
      <c r="BF827" s="74"/>
      <c r="BG827" s="74"/>
      <c r="BH827" s="74"/>
      <c r="BI827" s="74"/>
      <c r="BJ827" s="74"/>
      <c r="BK827" s="74"/>
      <c r="BL827" s="74"/>
      <c r="BM827" s="74"/>
      <c r="BN827" s="74"/>
      <c r="BO827" s="74"/>
      <c r="BP827" s="74"/>
      <c r="BQ827" s="74"/>
      <c r="BR827" s="74"/>
      <c r="BS827" s="74"/>
      <c r="BT827" s="74"/>
      <c r="BU827" s="74"/>
      <c r="BV827" s="74"/>
      <c r="BW827" s="74"/>
      <c r="BX827" s="74"/>
      <c r="BY827" s="74"/>
      <c r="BZ827" s="74"/>
      <c r="CA827" s="74"/>
      <c r="CB827" s="74"/>
      <c r="CC827" s="74"/>
      <c r="CD827" s="74"/>
      <c r="CE827" s="74"/>
      <c r="CF827" s="74"/>
      <c r="CG827" s="74"/>
      <c r="CH827" s="74"/>
      <c r="CI827" s="74"/>
      <c r="CJ827" s="74"/>
      <c r="CK827" s="74"/>
      <c r="CL827" s="74"/>
      <c r="CM827" s="74"/>
      <c r="CN827" s="74"/>
      <c r="CO827" s="74"/>
      <c r="CP827" s="74"/>
      <c r="CQ827" s="74"/>
      <c r="CR827" s="74"/>
      <c r="CS827" s="74"/>
      <c r="CT827" s="74"/>
      <c r="CU827" s="74"/>
      <c r="CV827" s="74"/>
      <c r="CW827" s="74"/>
      <c r="CX827" s="74"/>
      <c r="CY827" s="74"/>
      <c r="CZ827" s="74"/>
      <c r="DA827" s="74"/>
      <c r="DB827" s="74"/>
      <c r="DC827" s="74"/>
      <c r="DD827" s="74"/>
      <c r="DE827" s="74"/>
      <c r="DF827" s="74"/>
      <c r="DG827" s="74"/>
      <c r="DH827" s="74"/>
      <c r="DI827" s="74"/>
      <c r="DJ827" s="74"/>
      <c r="DK827" s="74"/>
      <c r="DL827" s="74"/>
      <c r="DM827" s="74"/>
      <c r="DN827" s="74"/>
      <c r="DO827" s="74"/>
      <c r="DP827" s="74"/>
      <c r="DQ827" s="74"/>
      <c r="DR827" s="74"/>
      <c r="DS827" s="74"/>
      <c r="DT827" s="74"/>
      <c r="DU827" s="74"/>
      <c r="DV827" s="74"/>
      <c r="DW827" s="74"/>
      <c r="DX827" s="74"/>
      <c r="DY827" s="74"/>
      <c r="DZ827" s="74"/>
      <c r="EA827" s="74"/>
      <c r="EB827" s="74"/>
      <c r="EC827" s="74"/>
      <c r="ED827" s="74"/>
      <c r="EE827" s="74"/>
      <c r="EF827" s="74"/>
      <c r="EG827" s="74"/>
      <c r="EH827" s="74"/>
      <c r="EI827" s="74"/>
      <c r="EJ827" s="74"/>
      <c r="EK827" s="74"/>
      <c r="EL827" s="74"/>
      <c r="EM827" s="74"/>
      <c r="EN827" s="74"/>
      <c r="EO827" s="74"/>
      <c r="EP827" s="74"/>
      <c r="EQ827" s="74"/>
      <c r="ER827" s="74"/>
      <c r="ES827" s="74"/>
      <c r="ET827" s="74"/>
      <c r="EU827" s="74"/>
      <c r="EV827" s="74"/>
      <c r="EW827" s="74"/>
      <c r="EX827" s="74"/>
      <c r="EY827" s="74"/>
      <c r="EZ827" s="74"/>
      <c r="FA827" s="74"/>
      <c r="FB827" s="74"/>
      <c r="FC827" s="74"/>
      <c r="FD827" s="74"/>
      <c r="FE827" s="74"/>
      <c r="FF827" s="74"/>
      <c r="FG827" s="74"/>
      <c r="FH827" s="74"/>
      <c r="FI827" s="74"/>
      <c r="FJ827" s="74"/>
      <c r="FK827" s="74"/>
      <c r="FL827" s="74"/>
      <c r="FM827" s="74"/>
      <c r="FN827" s="74"/>
      <c r="FO827" s="74"/>
      <c r="FP827" s="74"/>
      <c r="FQ827" s="74"/>
      <c r="FR827" s="74"/>
      <c r="FS827" s="74"/>
      <c r="FT827" s="74"/>
      <c r="FU827" s="74"/>
      <c r="FV827" s="74"/>
      <c r="FW827" s="74"/>
      <c r="FX827" s="74"/>
      <c r="FY827" s="74"/>
      <c r="FZ827" s="74">
        <v>20</v>
      </c>
      <c r="GA827" s="74">
        <v>8.0881385803222656</v>
      </c>
      <c r="GB827" s="74">
        <v>23.982608811929822</v>
      </c>
      <c r="GC827" s="74">
        <v>0</v>
      </c>
      <c r="GD827" s="74">
        <v>2</v>
      </c>
      <c r="GE827" s="74">
        <v>7</v>
      </c>
      <c r="GF827" s="74">
        <v>1</v>
      </c>
      <c r="GG827" t="s">
        <v>238</v>
      </c>
      <c r="GH827" t="s">
        <v>239</v>
      </c>
      <c r="GI827" t="s">
        <v>236</v>
      </c>
      <c r="GJ827" s="47"/>
      <c r="GK827" s="30"/>
    </row>
    <row r="828" spans="1:193" x14ac:dyDescent="0.2">
      <c r="A828" t="s">
        <v>175</v>
      </c>
      <c r="B828" t="s">
        <v>237</v>
      </c>
      <c r="C828" t="s">
        <v>181</v>
      </c>
      <c r="D828" t="s">
        <v>256</v>
      </c>
      <c r="E828" t="s">
        <v>191</v>
      </c>
      <c r="F828" t="s">
        <v>265</v>
      </c>
      <c r="G828" t="s">
        <v>274</v>
      </c>
      <c r="H828" s="74">
        <v>0</v>
      </c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74"/>
      <c r="U828" s="74"/>
      <c r="V828" s="74"/>
      <c r="W828" s="74"/>
      <c r="X828" s="74"/>
      <c r="Y828" s="74"/>
      <c r="Z828" s="74"/>
      <c r="AA828" s="74"/>
      <c r="AB828" s="74"/>
      <c r="AC828" s="74"/>
      <c r="AD828" s="74"/>
      <c r="AE828" s="74"/>
      <c r="AF828" s="74"/>
      <c r="AG828" s="74"/>
      <c r="AH828" s="74"/>
      <c r="AI828" s="74"/>
      <c r="AJ828" s="74"/>
      <c r="AK828" s="74"/>
      <c r="AL828" s="74"/>
      <c r="AM828" s="74"/>
      <c r="AN828" s="74"/>
      <c r="AO828" s="74"/>
      <c r="AP828" s="74"/>
      <c r="AQ828" s="74"/>
      <c r="AR828" s="74"/>
      <c r="AS828" s="74"/>
      <c r="AT828" s="74"/>
      <c r="AU828" s="74"/>
      <c r="AV828" s="74"/>
      <c r="AW828" s="74"/>
      <c r="AX828" s="74"/>
      <c r="AY828" s="74"/>
      <c r="AZ828" s="74"/>
      <c r="BA828" s="74"/>
      <c r="BB828" s="74"/>
      <c r="BC828" s="74"/>
      <c r="BD828" s="74"/>
      <c r="BE828" s="74"/>
      <c r="BF828" s="74"/>
      <c r="BG828" s="74"/>
      <c r="BH828" s="74"/>
      <c r="BI828" s="74"/>
      <c r="BJ828" s="74"/>
      <c r="BK828" s="74"/>
      <c r="BL828" s="74"/>
      <c r="BM828" s="74"/>
      <c r="BN828" s="74"/>
      <c r="BO828" s="74"/>
      <c r="BP828" s="74"/>
      <c r="BQ828" s="74"/>
      <c r="BR828" s="74"/>
      <c r="BS828" s="74"/>
      <c r="BT828" s="74"/>
      <c r="BU828" s="74"/>
      <c r="BV828" s="74"/>
      <c r="BW828" s="74"/>
      <c r="BX828" s="74"/>
      <c r="BY828" s="74"/>
      <c r="BZ828" s="74"/>
      <c r="CA828" s="74"/>
      <c r="CB828" s="74"/>
      <c r="CC828" s="74"/>
      <c r="CD828" s="74"/>
      <c r="CE828" s="74"/>
      <c r="CF828" s="74"/>
      <c r="CG828" s="74"/>
      <c r="CH828" s="74"/>
      <c r="CI828" s="74"/>
      <c r="CJ828" s="74"/>
      <c r="CK828" s="74"/>
      <c r="CL828" s="74"/>
      <c r="CM828" s="74"/>
      <c r="CN828" s="74"/>
      <c r="CO828" s="74"/>
      <c r="CP828" s="74"/>
      <c r="CQ828" s="74"/>
      <c r="CR828" s="74"/>
      <c r="CS828" s="74"/>
      <c r="CT828" s="74"/>
      <c r="CU828" s="74"/>
      <c r="CV828" s="74"/>
      <c r="CW828" s="74"/>
      <c r="CX828" s="74"/>
      <c r="CY828" s="74"/>
      <c r="CZ828" s="74"/>
      <c r="DA828" s="74"/>
      <c r="DB828" s="74"/>
      <c r="DC828" s="74"/>
      <c r="DD828" s="74"/>
      <c r="DE828" s="74"/>
      <c r="DF828" s="74"/>
      <c r="DG828" s="74"/>
      <c r="DH828" s="74"/>
      <c r="DI828" s="74"/>
      <c r="DJ828" s="74"/>
      <c r="DK828" s="74"/>
      <c r="DL828" s="74"/>
      <c r="DM828" s="74"/>
      <c r="DN828" s="74"/>
      <c r="DO828" s="74"/>
      <c r="DP828" s="74"/>
      <c r="DQ828" s="74"/>
      <c r="DR828" s="74"/>
      <c r="DS828" s="74"/>
      <c r="DT828" s="74"/>
      <c r="DU828" s="74"/>
      <c r="DV828" s="74"/>
      <c r="DW828" s="74"/>
      <c r="DX828" s="74"/>
      <c r="DY828" s="74"/>
      <c r="DZ828" s="74"/>
      <c r="EA828" s="74"/>
      <c r="EB828" s="74"/>
      <c r="EC828" s="74"/>
      <c r="ED828" s="74"/>
      <c r="EE828" s="74"/>
      <c r="EF828" s="74"/>
      <c r="EG828" s="74"/>
      <c r="EH828" s="74"/>
      <c r="EI828" s="74"/>
      <c r="EJ828" s="74"/>
      <c r="EK828" s="74"/>
      <c r="EL828" s="74"/>
      <c r="EM828" s="74"/>
      <c r="EN828" s="74"/>
      <c r="EO828" s="74"/>
      <c r="EP828" s="74"/>
      <c r="EQ828" s="74"/>
      <c r="ER828" s="74"/>
      <c r="ES828" s="74"/>
      <c r="ET828" s="74"/>
      <c r="EU828" s="74"/>
      <c r="EV828" s="74"/>
      <c r="EW828" s="74"/>
      <c r="EX828" s="74"/>
      <c r="EY828" s="74"/>
      <c r="EZ828" s="74"/>
      <c r="FA828" s="74"/>
      <c r="FB828" s="74"/>
      <c r="FC828" s="74"/>
      <c r="FD828" s="74"/>
      <c r="FE828" s="74"/>
      <c r="FF828" s="74"/>
      <c r="FG828" s="74"/>
      <c r="FH828" s="74"/>
      <c r="FI828" s="74"/>
      <c r="FJ828" s="74"/>
      <c r="FK828" s="74"/>
      <c r="FL828" s="74"/>
      <c r="FM828" s="74"/>
      <c r="FN828" s="74"/>
      <c r="FO828" s="74"/>
      <c r="FP828" s="74"/>
      <c r="FQ828" s="74"/>
      <c r="FR828" s="74"/>
      <c r="FS828" s="74"/>
      <c r="FT828" s="74"/>
      <c r="FU828" s="74"/>
      <c r="FV828" s="74"/>
      <c r="FW828" s="74"/>
      <c r="FX828" s="74"/>
      <c r="FY828" s="74"/>
      <c r="FZ828" s="74">
        <v>22</v>
      </c>
      <c r="GA828" s="74">
        <v>9.3950204849243164</v>
      </c>
      <c r="GB828" s="74">
        <v>30.181500863283873</v>
      </c>
      <c r="GC828" s="74">
        <v>0</v>
      </c>
      <c r="GD828" s="74">
        <v>2</v>
      </c>
      <c r="GE828" s="74">
        <v>7</v>
      </c>
      <c r="GF828" s="74">
        <v>1</v>
      </c>
      <c r="GG828" t="s">
        <v>238</v>
      </c>
      <c r="GH828" t="s">
        <v>239</v>
      </c>
      <c r="GI828" t="s">
        <v>236</v>
      </c>
      <c r="GJ828" s="47"/>
      <c r="GK828" s="30"/>
    </row>
    <row r="829" spans="1:193" x14ac:dyDescent="0.2">
      <c r="A829" t="s">
        <v>175</v>
      </c>
      <c r="B829" t="s">
        <v>237</v>
      </c>
      <c r="C829" t="s">
        <v>181</v>
      </c>
      <c r="D829" t="s">
        <v>256</v>
      </c>
      <c r="E829" t="s">
        <v>192</v>
      </c>
      <c r="F829" t="s">
        <v>265</v>
      </c>
      <c r="G829" t="s">
        <v>274</v>
      </c>
      <c r="H829" s="74">
        <v>0</v>
      </c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74"/>
      <c r="Z829" s="74"/>
      <c r="AA829" s="74"/>
      <c r="AB829" s="74"/>
      <c r="AC829" s="74"/>
      <c r="AD829" s="74"/>
      <c r="AE829" s="74"/>
      <c r="AF829" s="74"/>
      <c r="AG829" s="74"/>
      <c r="AH829" s="74"/>
      <c r="AI829" s="74"/>
      <c r="AJ829" s="74"/>
      <c r="AK829" s="74"/>
      <c r="AL829" s="74"/>
      <c r="AM829" s="74"/>
      <c r="AN829" s="74"/>
      <c r="AO829" s="74"/>
      <c r="AP829" s="74"/>
      <c r="AQ829" s="74"/>
      <c r="AR829" s="74"/>
      <c r="AS829" s="74"/>
      <c r="AT829" s="74"/>
      <c r="AU829" s="74"/>
      <c r="AV829" s="74"/>
      <c r="AW829" s="74"/>
      <c r="AX829" s="74"/>
      <c r="AY829" s="74"/>
      <c r="AZ829" s="74"/>
      <c r="BA829" s="74"/>
      <c r="BB829" s="74"/>
      <c r="BC829" s="74"/>
      <c r="BD829" s="74"/>
      <c r="BE829" s="74"/>
      <c r="BF829" s="74"/>
      <c r="BG829" s="74"/>
      <c r="BH829" s="74"/>
      <c r="BI829" s="74"/>
      <c r="BJ829" s="74"/>
      <c r="BK829" s="74"/>
      <c r="BL829" s="74"/>
      <c r="BM829" s="74"/>
      <c r="BN829" s="74"/>
      <c r="BO829" s="74"/>
      <c r="BP829" s="74"/>
      <c r="BQ829" s="74"/>
      <c r="BR829" s="74"/>
      <c r="BS829" s="74"/>
      <c r="BT829" s="74"/>
      <c r="BU829" s="74"/>
      <c r="BV829" s="74"/>
      <c r="BW829" s="74"/>
      <c r="BX829" s="74"/>
      <c r="BY829" s="74"/>
      <c r="BZ829" s="74"/>
      <c r="CA829" s="74"/>
      <c r="CB829" s="74"/>
      <c r="CC829" s="74"/>
      <c r="CD829" s="74"/>
      <c r="CE829" s="74"/>
      <c r="CF829" s="74"/>
      <c r="CG829" s="74"/>
      <c r="CH829" s="74"/>
      <c r="CI829" s="74"/>
      <c r="CJ829" s="74"/>
      <c r="CK829" s="74"/>
      <c r="CL829" s="74"/>
      <c r="CM829" s="74"/>
      <c r="CN829" s="74"/>
      <c r="CO829" s="74"/>
      <c r="CP829" s="74"/>
      <c r="CQ829" s="74"/>
      <c r="CR829" s="74"/>
      <c r="CS829" s="74"/>
      <c r="CT829" s="74"/>
      <c r="CU829" s="74"/>
      <c r="CV829" s="74"/>
      <c r="CW829" s="74"/>
      <c r="CX829" s="74"/>
      <c r="CY829" s="74"/>
      <c r="CZ829" s="74"/>
      <c r="DA829" s="74"/>
      <c r="DB829" s="74"/>
      <c r="DC829" s="74"/>
      <c r="DD829" s="74"/>
      <c r="DE829" s="74"/>
      <c r="DF829" s="74"/>
      <c r="DG829" s="74"/>
      <c r="DH829" s="74"/>
      <c r="DI829" s="74"/>
      <c r="DJ829" s="74"/>
      <c r="DK829" s="74"/>
      <c r="DL829" s="74"/>
      <c r="DM829" s="74"/>
      <c r="DN829" s="74"/>
      <c r="DO829" s="74"/>
      <c r="DP829" s="74"/>
      <c r="DQ829" s="74"/>
      <c r="DR829" s="74"/>
      <c r="DS829" s="74"/>
      <c r="DT829" s="74"/>
      <c r="DU829" s="74"/>
      <c r="DV829" s="74"/>
      <c r="DW829" s="74"/>
      <c r="DX829" s="74"/>
      <c r="DY829" s="74"/>
      <c r="DZ829" s="74"/>
      <c r="EA829" s="74"/>
      <c r="EB829" s="74"/>
      <c r="EC829" s="74"/>
      <c r="ED829" s="74"/>
      <c r="EE829" s="74"/>
      <c r="EF829" s="74"/>
      <c r="EG829" s="74"/>
      <c r="EH829" s="74"/>
      <c r="EI829" s="74"/>
      <c r="EJ829" s="74"/>
      <c r="EK829" s="74"/>
      <c r="EL829" s="74"/>
      <c r="EM829" s="74"/>
      <c r="EN829" s="74"/>
      <c r="EO829" s="74"/>
      <c r="EP829" s="74"/>
      <c r="EQ829" s="74"/>
      <c r="ER829" s="74"/>
      <c r="ES829" s="74"/>
      <c r="ET829" s="74"/>
      <c r="EU829" s="74"/>
      <c r="EV829" s="74"/>
      <c r="EW829" s="74"/>
      <c r="EX829" s="74"/>
      <c r="EY829" s="74"/>
      <c r="EZ829" s="74"/>
      <c r="FA829" s="74"/>
      <c r="FB829" s="74"/>
      <c r="FC829" s="74"/>
      <c r="FD829" s="74"/>
      <c r="FE829" s="74"/>
      <c r="FF829" s="74"/>
      <c r="FG829" s="74"/>
      <c r="FH829" s="74"/>
      <c r="FI829" s="74"/>
      <c r="FJ829" s="74"/>
      <c r="FK829" s="74"/>
      <c r="FL829" s="74"/>
      <c r="FM829" s="74"/>
      <c r="FN829" s="74"/>
      <c r="FO829" s="74"/>
      <c r="FP829" s="74"/>
      <c r="FQ829" s="74"/>
      <c r="FR829" s="74"/>
      <c r="FS829" s="74"/>
      <c r="FT829" s="74"/>
      <c r="FU829" s="74"/>
      <c r="FV829" s="74"/>
      <c r="FW829" s="74"/>
      <c r="FX829" s="74"/>
      <c r="FY829" s="74"/>
      <c r="FZ829" s="74">
        <v>20</v>
      </c>
      <c r="GA829" s="74">
        <v>7.3785319328308105</v>
      </c>
      <c r="GB829" s="74">
        <v>25.810420982539654</v>
      </c>
      <c r="GC829" s="74">
        <v>0</v>
      </c>
      <c r="GD829" s="74">
        <v>2</v>
      </c>
      <c r="GE829" s="74">
        <v>7</v>
      </c>
      <c r="GF829" s="74">
        <v>1</v>
      </c>
      <c r="GG829" t="s">
        <v>238</v>
      </c>
      <c r="GH829" t="s">
        <v>239</v>
      </c>
      <c r="GI829" t="s">
        <v>236</v>
      </c>
      <c r="GJ829" s="47"/>
      <c r="GK829" s="30"/>
    </row>
    <row r="830" spans="1:193" x14ac:dyDescent="0.2">
      <c r="A830" t="s">
        <v>175</v>
      </c>
      <c r="B830" t="s">
        <v>237</v>
      </c>
      <c r="C830" t="s">
        <v>181</v>
      </c>
      <c r="D830" t="s">
        <v>185</v>
      </c>
      <c r="E830" t="s">
        <v>222</v>
      </c>
      <c r="F830" t="s">
        <v>265</v>
      </c>
      <c r="G830" t="s">
        <v>274</v>
      </c>
      <c r="H830" s="74">
        <v>0</v>
      </c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74"/>
      <c r="U830" s="74"/>
      <c r="V830" s="74"/>
      <c r="W830" s="74"/>
      <c r="X830" s="74"/>
      <c r="Y830" s="74"/>
      <c r="Z830" s="74"/>
      <c r="AA830" s="74"/>
      <c r="AB830" s="74"/>
      <c r="AC830" s="74"/>
      <c r="AD830" s="74"/>
      <c r="AE830" s="74"/>
      <c r="AF830" s="74"/>
      <c r="AG830" s="74"/>
      <c r="AH830" s="74"/>
      <c r="AI830" s="74"/>
      <c r="AJ830" s="74"/>
      <c r="AK830" s="74"/>
      <c r="AL830" s="74"/>
      <c r="AM830" s="74"/>
      <c r="AN830" s="74"/>
      <c r="AO830" s="74"/>
      <c r="AP830" s="74"/>
      <c r="AQ830" s="74"/>
      <c r="AR830" s="74"/>
      <c r="AS830" s="74"/>
      <c r="AT830" s="74"/>
      <c r="AU830" s="74"/>
      <c r="AV830" s="74"/>
      <c r="AW830" s="74"/>
      <c r="AX830" s="74"/>
      <c r="AY830" s="74"/>
      <c r="AZ830" s="74"/>
      <c r="BA830" s="74"/>
      <c r="BB830" s="74"/>
      <c r="BC830" s="74"/>
      <c r="BD830" s="74"/>
      <c r="BE830" s="74"/>
      <c r="BF830" s="74"/>
      <c r="BG830" s="74"/>
      <c r="BH830" s="74"/>
      <c r="BI830" s="74"/>
      <c r="BJ830" s="74"/>
      <c r="BK830" s="74"/>
      <c r="BL830" s="74"/>
      <c r="BM830" s="74"/>
      <c r="BN830" s="74"/>
      <c r="BO830" s="74"/>
      <c r="BP830" s="74"/>
      <c r="BQ830" s="74"/>
      <c r="BR830" s="74"/>
      <c r="BS830" s="74"/>
      <c r="BT830" s="74"/>
      <c r="BU830" s="74"/>
      <c r="BV830" s="74"/>
      <c r="BW830" s="74"/>
      <c r="BX830" s="74"/>
      <c r="BY830" s="74"/>
      <c r="BZ830" s="74"/>
      <c r="CA830" s="74"/>
      <c r="CB830" s="74"/>
      <c r="CC830" s="74"/>
      <c r="CD830" s="74"/>
      <c r="CE830" s="74"/>
      <c r="CF830" s="74"/>
      <c r="CG830" s="74"/>
      <c r="CH830" s="74"/>
      <c r="CI830" s="74"/>
      <c r="CJ830" s="74"/>
      <c r="CK830" s="74"/>
      <c r="CL830" s="74"/>
      <c r="CM830" s="74"/>
      <c r="CN830" s="74"/>
      <c r="CO830" s="74"/>
      <c r="CP830" s="74"/>
      <c r="CQ830" s="74"/>
      <c r="CR830" s="74"/>
      <c r="CS830" s="74"/>
      <c r="CT830" s="74"/>
      <c r="CU830" s="74"/>
      <c r="CV830" s="74"/>
      <c r="CW830" s="74"/>
      <c r="CX830" s="74"/>
      <c r="CY830" s="74"/>
      <c r="CZ830" s="74"/>
      <c r="DA830" s="74"/>
      <c r="DB830" s="74"/>
      <c r="DC830" s="74"/>
      <c r="DD830" s="74"/>
      <c r="DE830" s="74"/>
      <c r="DF830" s="74"/>
      <c r="DG830" s="74"/>
      <c r="DH830" s="74"/>
      <c r="DI830" s="74"/>
      <c r="DJ830" s="74"/>
      <c r="DK830" s="74"/>
      <c r="DL830" s="74"/>
      <c r="DM830" s="74"/>
      <c r="DN830" s="74"/>
      <c r="DO830" s="74"/>
      <c r="DP830" s="74"/>
      <c r="DQ830" s="74"/>
      <c r="DR830" s="74"/>
      <c r="DS830" s="74"/>
      <c r="DT830" s="74"/>
      <c r="DU830" s="74"/>
      <c r="DV830" s="74"/>
      <c r="DW830" s="74"/>
      <c r="DX830" s="74"/>
      <c r="DY830" s="74"/>
      <c r="DZ830" s="74"/>
      <c r="EA830" s="74"/>
      <c r="EB830" s="74"/>
      <c r="EC830" s="74"/>
      <c r="ED830" s="74"/>
      <c r="EE830" s="74"/>
      <c r="EF830" s="74"/>
      <c r="EG830" s="74"/>
      <c r="EH830" s="74"/>
      <c r="EI830" s="74"/>
      <c r="EJ830" s="74"/>
      <c r="EK830" s="74"/>
      <c r="EL830" s="74"/>
      <c r="EM830" s="74"/>
      <c r="EN830" s="74"/>
      <c r="EO830" s="74"/>
      <c r="EP830" s="74"/>
      <c r="EQ830" s="74"/>
      <c r="ER830" s="74"/>
      <c r="ES830" s="74"/>
      <c r="ET830" s="74"/>
      <c r="EU830" s="74"/>
      <c r="EV830" s="74"/>
      <c r="EW830" s="74"/>
      <c r="EX830" s="74"/>
      <c r="EY830" s="74"/>
      <c r="EZ830" s="74"/>
      <c r="FA830" s="74"/>
      <c r="FB830" s="74"/>
      <c r="FC830" s="74"/>
      <c r="FD830" s="74"/>
      <c r="FE830" s="74"/>
      <c r="FF830" s="74"/>
      <c r="FG830" s="74"/>
      <c r="FH830" s="74"/>
      <c r="FI830" s="74"/>
      <c r="FJ830" s="74"/>
      <c r="FK830" s="74"/>
      <c r="FL830" s="74"/>
      <c r="FM830" s="74"/>
      <c r="FN830" s="74"/>
      <c r="FO830" s="74"/>
      <c r="FP830" s="74"/>
      <c r="FQ830" s="74"/>
      <c r="FR830" s="74"/>
      <c r="FS830" s="74"/>
      <c r="FT830" s="74"/>
      <c r="FU830" s="74"/>
      <c r="FV830" s="74"/>
      <c r="FW830" s="74"/>
      <c r="FX830" s="74"/>
      <c r="FY830" s="74"/>
      <c r="FZ830" s="74"/>
      <c r="GA830" s="74"/>
      <c r="GB830" s="74"/>
      <c r="GC830" s="74">
        <v>0</v>
      </c>
      <c r="GD830" s="74">
        <v>2</v>
      </c>
      <c r="GE830" s="74">
        <v>7</v>
      </c>
      <c r="GF830" s="74">
        <v>1</v>
      </c>
      <c r="GG830" t="s">
        <v>238</v>
      </c>
      <c r="GH830" t="s">
        <v>239</v>
      </c>
      <c r="GI830" t="s">
        <v>236</v>
      </c>
      <c r="GJ830" s="47"/>
      <c r="GK830" s="30"/>
    </row>
    <row r="831" spans="1:193" x14ac:dyDescent="0.2">
      <c r="A831" t="s">
        <v>175</v>
      </c>
      <c r="B831" t="s">
        <v>237</v>
      </c>
      <c r="C831" t="s">
        <v>181</v>
      </c>
      <c r="D831" t="s">
        <v>185</v>
      </c>
      <c r="E831" t="s">
        <v>223</v>
      </c>
      <c r="F831" t="s">
        <v>265</v>
      </c>
      <c r="G831" t="s">
        <v>274</v>
      </c>
      <c r="H831" s="74">
        <v>0</v>
      </c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74"/>
      <c r="Z831" s="74"/>
      <c r="AA831" s="74"/>
      <c r="AB831" s="74"/>
      <c r="AC831" s="74"/>
      <c r="AD831" s="74"/>
      <c r="AE831" s="74"/>
      <c r="AF831" s="74"/>
      <c r="AG831" s="74"/>
      <c r="AH831" s="74"/>
      <c r="AI831" s="74"/>
      <c r="AJ831" s="74"/>
      <c r="AK831" s="74"/>
      <c r="AL831" s="74"/>
      <c r="AM831" s="74"/>
      <c r="AN831" s="74"/>
      <c r="AO831" s="74"/>
      <c r="AP831" s="74"/>
      <c r="AQ831" s="74"/>
      <c r="AR831" s="74"/>
      <c r="AS831" s="74"/>
      <c r="AT831" s="74"/>
      <c r="AU831" s="74"/>
      <c r="AV831" s="74"/>
      <c r="AW831" s="74"/>
      <c r="AX831" s="74"/>
      <c r="AY831" s="74"/>
      <c r="AZ831" s="74"/>
      <c r="BA831" s="74"/>
      <c r="BB831" s="74"/>
      <c r="BC831" s="74"/>
      <c r="BD831" s="74"/>
      <c r="BE831" s="74"/>
      <c r="BF831" s="74"/>
      <c r="BG831" s="74"/>
      <c r="BH831" s="74"/>
      <c r="BI831" s="74"/>
      <c r="BJ831" s="74"/>
      <c r="BK831" s="74"/>
      <c r="BL831" s="74"/>
      <c r="BM831" s="74"/>
      <c r="BN831" s="74"/>
      <c r="BO831" s="74"/>
      <c r="BP831" s="74"/>
      <c r="BQ831" s="74"/>
      <c r="BR831" s="74"/>
      <c r="BS831" s="74"/>
      <c r="BT831" s="74"/>
      <c r="BU831" s="74"/>
      <c r="BV831" s="74"/>
      <c r="BW831" s="74"/>
      <c r="BX831" s="74"/>
      <c r="BY831" s="74"/>
      <c r="BZ831" s="74"/>
      <c r="CA831" s="74"/>
      <c r="CB831" s="74"/>
      <c r="CC831" s="74"/>
      <c r="CD831" s="74"/>
      <c r="CE831" s="74"/>
      <c r="CF831" s="74"/>
      <c r="CG831" s="74"/>
      <c r="CH831" s="74"/>
      <c r="CI831" s="74"/>
      <c r="CJ831" s="74"/>
      <c r="CK831" s="74"/>
      <c r="CL831" s="74"/>
      <c r="CM831" s="74"/>
      <c r="CN831" s="74"/>
      <c r="CO831" s="74"/>
      <c r="CP831" s="74"/>
      <c r="CQ831" s="74"/>
      <c r="CR831" s="74"/>
      <c r="CS831" s="74"/>
      <c r="CT831" s="74"/>
      <c r="CU831" s="74"/>
      <c r="CV831" s="74"/>
      <c r="CW831" s="74"/>
      <c r="CX831" s="74"/>
      <c r="CY831" s="74"/>
      <c r="CZ831" s="74"/>
      <c r="DA831" s="74"/>
      <c r="DB831" s="74"/>
      <c r="DC831" s="74"/>
      <c r="DD831" s="74"/>
      <c r="DE831" s="74"/>
      <c r="DF831" s="74"/>
      <c r="DG831" s="74"/>
      <c r="DH831" s="74"/>
      <c r="DI831" s="74"/>
      <c r="DJ831" s="74"/>
      <c r="DK831" s="74"/>
      <c r="DL831" s="74"/>
      <c r="DM831" s="74"/>
      <c r="DN831" s="74"/>
      <c r="DO831" s="74"/>
      <c r="DP831" s="74"/>
      <c r="DQ831" s="74"/>
      <c r="DR831" s="74"/>
      <c r="DS831" s="74"/>
      <c r="DT831" s="74"/>
      <c r="DU831" s="74"/>
      <c r="DV831" s="74"/>
      <c r="DW831" s="74"/>
      <c r="DX831" s="74"/>
      <c r="DY831" s="74"/>
      <c r="DZ831" s="74"/>
      <c r="EA831" s="74"/>
      <c r="EB831" s="74"/>
      <c r="EC831" s="74"/>
      <c r="ED831" s="74"/>
      <c r="EE831" s="74"/>
      <c r="EF831" s="74"/>
      <c r="EG831" s="74"/>
      <c r="EH831" s="74"/>
      <c r="EI831" s="74"/>
      <c r="EJ831" s="74"/>
      <c r="EK831" s="74"/>
      <c r="EL831" s="74"/>
      <c r="EM831" s="74"/>
      <c r="EN831" s="74"/>
      <c r="EO831" s="74"/>
      <c r="EP831" s="74"/>
      <c r="EQ831" s="74"/>
      <c r="ER831" s="74"/>
      <c r="ES831" s="74"/>
      <c r="ET831" s="74"/>
      <c r="EU831" s="74"/>
      <c r="EV831" s="74"/>
      <c r="EW831" s="74"/>
      <c r="EX831" s="74"/>
      <c r="EY831" s="74"/>
      <c r="EZ831" s="74"/>
      <c r="FA831" s="74"/>
      <c r="FB831" s="74"/>
      <c r="FC831" s="74"/>
      <c r="FD831" s="74"/>
      <c r="FE831" s="74"/>
      <c r="FF831" s="74"/>
      <c r="FG831" s="74"/>
      <c r="FH831" s="74"/>
      <c r="FI831" s="74"/>
      <c r="FJ831" s="74"/>
      <c r="FK831" s="74"/>
      <c r="FL831" s="74"/>
      <c r="FM831" s="74"/>
      <c r="FN831" s="74"/>
      <c r="FO831" s="74"/>
      <c r="FP831" s="74"/>
      <c r="FQ831" s="74"/>
      <c r="FR831" s="74"/>
      <c r="FS831" s="74"/>
      <c r="FT831" s="74"/>
      <c r="FU831" s="74"/>
      <c r="FV831" s="74"/>
      <c r="FW831" s="74"/>
      <c r="FX831" s="74"/>
      <c r="FY831" s="74"/>
      <c r="FZ831" s="74">
        <v>1</v>
      </c>
      <c r="GA831" s="74">
        <v>0.43777430057525635</v>
      </c>
      <c r="GB831" s="74">
        <v>0.43777430057525635</v>
      </c>
      <c r="GC831" s="74">
        <v>0</v>
      </c>
      <c r="GD831" s="74">
        <v>2</v>
      </c>
      <c r="GE831" s="74">
        <v>7</v>
      </c>
      <c r="GF831" s="74">
        <v>1</v>
      </c>
      <c r="GG831" t="s">
        <v>238</v>
      </c>
      <c r="GH831" t="s">
        <v>239</v>
      </c>
      <c r="GI831" t="s">
        <v>236</v>
      </c>
      <c r="GJ831" s="47"/>
      <c r="GK831" s="30"/>
    </row>
    <row r="832" spans="1:193" x14ac:dyDescent="0.2">
      <c r="A832" t="s">
        <v>175</v>
      </c>
      <c r="B832" t="s">
        <v>237</v>
      </c>
      <c r="C832" t="s">
        <v>181</v>
      </c>
      <c r="D832" t="s">
        <v>185</v>
      </c>
      <c r="E832" t="s">
        <v>224</v>
      </c>
      <c r="F832" t="s">
        <v>265</v>
      </c>
      <c r="G832" t="s">
        <v>274</v>
      </c>
      <c r="H832" s="74">
        <v>0</v>
      </c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74"/>
      <c r="U832" s="74"/>
      <c r="V832" s="74"/>
      <c r="W832" s="74"/>
      <c r="X832" s="74"/>
      <c r="Y832" s="74"/>
      <c r="Z832" s="74"/>
      <c r="AA832" s="74"/>
      <c r="AB832" s="74"/>
      <c r="AC832" s="74"/>
      <c r="AD832" s="74"/>
      <c r="AE832" s="74"/>
      <c r="AF832" s="74"/>
      <c r="AG832" s="74"/>
      <c r="AH832" s="74"/>
      <c r="AI832" s="74"/>
      <c r="AJ832" s="74"/>
      <c r="AK832" s="74"/>
      <c r="AL832" s="74"/>
      <c r="AM832" s="74"/>
      <c r="AN832" s="74"/>
      <c r="AO832" s="74"/>
      <c r="AP832" s="74"/>
      <c r="AQ832" s="74"/>
      <c r="AR832" s="74"/>
      <c r="AS832" s="74"/>
      <c r="AT832" s="74"/>
      <c r="AU832" s="74"/>
      <c r="AV832" s="74"/>
      <c r="AW832" s="74"/>
      <c r="AX832" s="74"/>
      <c r="AY832" s="74"/>
      <c r="AZ832" s="74"/>
      <c r="BA832" s="74"/>
      <c r="BB832" s="74"/>
      <c r="BC832" s="74"/>
      <c r="BD832" s="74"/>
      <c r="BE832" s="74"/>
      <c r="BF832" s="74"/>
      <c r="BG832" s="74"/>
      <c r="BH832" s="74"/>
      <c r="BI832" s="74"/>
      <c r="BJ832" s="74"/>
      <c r="BK832" s="74"/>
      <c r="BL832" s="74"/>
      <c r="BM832" s="74"/>
      <c r="BN832" s="74"/>
      <c r="BO832" s="74"/>
      <c r="BP832" s="74"/>
      <c r="BQ832" s="74"/>
      <c r="BR832" s="74"/>
      <c r="BS832" s="74"/>
      <c r="BT832" s="74"/>
      <c r="BU832" s="74"/>
      <c r="BV832" s="74"/>
      <c r="BW832" s="74"/>
      <c r="BX832" s="74"/>
      <c r="BY832" s="74"/>
      <c r="BZ832" s="74"/>
      <c r="CA832" s="74"/>
      <c r="CB832" s="74"/>
      <c r="CC832" s="74"/>
      <c r="CD832" s="74"/>
      <c r="CE832" s="74"/>
      <c r="CF832" s="74"/>
      <c r="CG832" s="74"/>
      <c r="CH832" s="74"/>
      <c r="CI832" s="74"/>
      <c r="CJ832" s="74"/>
      <c r="CK832" s="74"/>
      <c r="CL832" s="74"/>
      <c r="CM832" s="74"/>
      <c r="CN832" s="74"/>
      <c r="CO832" s="74"/>
      <c r="CP832" s="74"/>
      <c r="CQ832" s="74"/>
      <c r="CR832" s="74"/>
      <c r="CS832" s="74"/>
      <c r="CT832" s="74"/>
      <c r="CU832" s="74"/>
      <c r="CV832" s="74"/>
      <c r="CW832" s="74"/>
      <c r="CX832" s="74"/>
      <c r="CY832" s="74"/>
      <c r="CZ832" s="74"/>
      <c r="DA832" s="74"/>
      <c r="DB832" s="74"/>
      <c r="DC832" s="74"/>
      <c r="DD832" s="74"/>
      <c r="DE832" s="74"/>
      <c r="DF832" s="74"/>
      <c r="DG832" s="74"/>
      <c r="DH832" s="74"/>
      <c r="DI832" s="74"/>
      <c r="DJ832" s="74"/>
      <c r="DK832" s="74"/>
      <c r="DL832" s="74"/>
      <c r="DM832" s="74"/>
      <c r="DN832" s="74"/>
      <c r="DO832" s="74"/>
      <c r="DP832" s="74"/>
      <c r="DQ832" s="74"/>
      <c r="DR832" s="74"/>
      <c r="DS832" s="74"/>
      <c r="DT832" s="74"/>
      <c r="DU832" s="74"/>
      <c r="DV832" s="74"/>
      <c r="DW832" s="74"/>
      <c r="DX832" s="74"/>
      <c r="DY832" s="74"/>
      <c r="DZ832" s="74"/>
      <c r="EA832" s="74"/>
      <c r="EB832" s="74"/>
      <c r="EC832" s="74"/>
      <c r="ED832" s="74"/>
      <c r="EE832" s="74"/>
      <c r="EF832" s="74"/>
      <c r="EG832" s="74"/>
      <c r="EH832" s="74"/>
      <c r="EI832" s="74"/>
      <c r="EJ832" s="74"/>
      <c r="EK832" s="74"/>
      <c r="EL832" s="74"/>
      <c r="EM832" s="74"/>
      <c r="EN832" s="74"/>
      <c r="EO832" s="74"/>
      <c r="EP832" s="74"/>
      <c r="EQ832" s="74"/>
      <c r="ER832" s="74"/>
      <c r="ES832" s="74"/>
      <c r="ET832" s="74"/>
      <c r="EU832" s="74"/>
      <c r="EV832" s="74"/>
      <c r="EW832" s="74"/>
      <c r="EX832" s="74"/>
      <c r="EY832" s="74"/>
      <c r="EZ832" s="74"/>
      <c r="FA832" s="74"/>
      <c r="FB832" s="74"/>
      <c r="FC832" s="74"/>
      <c r="FD832" s="74"/>
      <c r="FE832" s="74"/>
      <c r="FF832" s="74"/>
      <c r="FG832" s="74"/>
      <c r="FH832" s="74"/>
      <c r="FI832" s="74"/>
      <c r="FJ832" s="74"/>
      <c r="FK832" s="74"/>
      <c r="FL832" s="74"/>
      <c r="FM832" s="74"/>
      <c r="FN832" s="74"/>
      <c r="FO832" s="74"/>
      <c r="FP832" s="74"/>
      <c r="FQ832" s="74"/>
      <c r="FR832" s="74"/>
      <c r="FS832" s="74"/>
      <c r="FT832" s="74"/>
      <c r="FU832" s="74"/>
      <c r="FV832" s="74"/>
      <c r="FW832" s="74"/>
      <c r="FX832" s="74"/>
      <c r="FY832" s="74"/>
      <c r="FZ832" s="74">
        <v>1</v>
      </c>
      <c r="GA832" s="74">
        <v>0.48139980435371399</v>
      </c>
      <c r="GB832" s="74">
        <v>0.48139980435371399</v>
      </c>
      <c r="GC832" s="74">
        <v>0</v>
      </c>
      <c r="GD832" s="74">
        <v>2</v>
      </c>
      <c r="GE832" s="74">
        <v>7</v>
      </c>
      <c r="GF832" s="74">
        <v>1</v>
      </c>
      <c r="GG832" t="s">
        <v>238</v>
      </c>
      <c r="GH832" t="s">
        <v>239</v>
      </c>
      <c r="GI832" t="s">
        <v>236</v>
      </c>
      <c r="GJ832" s="47"/>
      <c r="GK832" s="30"/>
    </row>
    <row r="833" spans="1:193" x14ac:dyDescent="0.2">
      <c r="A833" t="s">
        <v>175</v>
      </c>
      <c r="B833" t="s">
        <v>237</v>
      </c>
      <c r="C833" t="s">
        <v>181</v>
      </c>
      <c r="D833" t="s">
        <v>185</v>
      </c>
      <c r="E833" t="s">
        <v>220</v>
      </c>
      <c r="F833" t="s">
        <v>265</v>
      </c>
      <c r="G833" t="s">
        <v>274</v>
      </c>
      <c r="H833" s="74">
        <v>0</v>
      </c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74"/>
      <c r="U833" s="74"/>
      <c r="V833" s="74"/>
      <c r="W833" s="74"/>
      <c r="X833" s="74"/>
      <c r="Y833" s="74"/>
      <c r="Z833" s="74"/>
      <c r="AA833" s="74"/>
      <c r="AB833" s="74"/>
      <c r="AC833" s="74"/>
      <c r="AD833" s="74"/>
      <c r="AE833" s="74"/>
      <c r="AF833" s="74"/>
      <c r="AG833" s="74"/>
      <c r="AH833" s="74"/>
      <c r="AI833" s="74"/>
      <c r="AJ833" s="74"/>
      <c r="AK833" s="74"/>
      <c r="AL833" s="74"/>
      <c r="AM833" s="74"/>
      <c r="AN833" s="74"/>
      <c r="AO833" s="74"/>
      <c r="AP833" s="74"/>
      <c r="AQ833" s="74"/>
      <c r="AR833" s="74"/>
      <c r="AS833" s="74"/>
      <c r="AT833" s="74"/>
      <c r="AU833" s="74"/>
      <c r="AV833" s="74"/>
      <c r="AW833" s="74"/>
      <c r="AX833" s="74"/>
      <c r="AY833" s="74"/>
      <c r="AZ833" s="74"/>
      <c r="BA833" s="74"/>
      <c r="BB833" s="74"/>
      <c r="BC833" s="74"/>
      <c r="BD833" s="74"/>
      <c r="BE833" s="74"/>
      <c r="BF833" s="74"/>
      <c r="BG833" s="74"/>
      <c r="BH833" s="74"/>
      <c r="BI833" s="74"/>
      <c r="BJ833" s="74"/>
      <c r="BK833" s="74"/>
      <c r="BL833" s="74"/>
      <c r="BM833" s="74"/>
      <c r="BN833" s="74"/>
      <c r="BO833" s="74"/>
      <c r="BP833" s="74"/>
      <c r="BQ833" s="74"/>
      <c r="BR833" s="74"/>
      <c r="BS833" s="74"/>
      <c r="BT833" s="74"/>
      <c r="BU833" s="74"/>
      <c r="BV833" s="74"/>
      <c r="BW833" s="74"/>
      <c r="BX833" s="74"/>
      <c r="BY833" s="74"/>
      <c r="BZ833" s="74"/>
      <c r="CA833" s="74"/>
      <c r="CB833" s="74"/>
      <c r="CC833" s="74"/>
      <c r="CD833" s="74"/>
      <c r="CE833" s="74"/>
      <c r="CF833" s="74"/>
      <c r="CG833" s="74"/>
      <c r="CH833" s="74"/>
      <c r="CI833" s="74"/>
      <c r="CJ833" s="74"/>
      <c r="CK833" s="74"/>
      <c r="CL833" s="74"/>
      <c r="CM833" s="74"/>
      <c r="CN833" s="74"/>
      <c r="CO833" s="74"/>
      <c r="CP833" s="74"/>
      <c r="CQ833" s="74"/>
      <c r="CR833" s="74"/>
      <c r="CS833" s="74"/>
      <c r="CT833" s="74"/>
      <c r="CU833" s="74"/>
      <c r="CV833" s="74"/>
      <c r="CW833" s="74"/>
      <c r="CX833" s="74"/>
      <c r="CY833" s="74"/>
      <c r="CZ833" s="74"/>
      <c r="DA833" s="74"/>
      <c r="DB833" s="74"/>
      <c r="DC833" s="74"/>
      <c r="DD833" s="74"/>
      <c r="DE833" s="74"/>
      <c r="DF833" s="74"/>
      <c r="DG833" s="74"/>
      <c r="DH833" s="74"/>
      <c r="DI833" s="74"/>
      <c r="DJ833" s="74"/>
      <c r="DK833" s="74"/>
      <c r="DL833" s="74"/>
      <c r="DM833" s="74"/>
      <c r="DN833" s="74"/>
      <c r="DO833" s="74"/>
      <c r="DP833" s="74"/>
      <c r="DQ833" s="74"/>
      <c r="DR833" s="74"/>
      <c r="DS833" s="74"/>
      <c r="DT833" s="74"/>
      <c r="DU833" s="74"/>
      <c r="DV833" s="74"/>
      <c r="DW833" s="74"/>
      <c r="DX833" s="74"/>
      <c r="DY833" s="74"/>
      <c r="DZ833" s="74"/>
      <c r="EA833" s="74"/>
      <c r="EB833" s="74"/>
      <c r="EC833" s="74"/>
      <c r="ED833" s="74"/>
      <c r="EE833" s="74"/>
      <c r="EF833" s="74"/>
      <c r="EG833" s="74"/>
      <c r="EH833" s="74"/>
      <c r="EI833" s="74"/>
      <c r="EJ833" s="74"/>
      <c r="EK833" s="74"/>
      <c r="EL833" s="74"/>
      <c r="EM833" s="74"/>
      <c r="EN833" s="74"/>
      <c r="EO833" s="74"/>
      <c r="EP833" s="74"/>
      <c r="EQ833" s="74"/>
      <c r="ER833" s="74"/>
      <c r="ES833" s="74"/>
      <c r="ET833" s="74"/>
      <c r="EU833" s="74"/>
      <c r="EV833" s="74"/>
      <c r="EW833" s="74"/>
      <c r="EX833" s="74"/>
      <c r="EY833" s="74"/>
      <c r="EZ833" s="74"/>
      <c r="FA833" s="74"/>
      <c r="FB833" s="74"/>
      <c r="FC833" s="74"/>
      <c r="FD833" s="74"/>
      <c r="FE833" s="74"/>
      <c r="FF833" s="74"/>
      <c r="FG833" s="74"/>
      <c r="FH833" s="74"/>
      <c r="FI833" s="74"/>
      <c r="FJ833" s="74"/>
      <c r="FK833" s="74"/>
      <c r="FL833" s="74"/>
      <c r="FM833" s="74"/>
      <c r="FN833" s="74"/>
      <c r="FO833" s="74"/>
      <c r="FP833" s="74"/>
      <c r="FQ833" s="74"/>
      <c r="FR833" s="74"/>
      <c r="FS833" s="74"/>
      <c r="FT833" s="74"/>
      <c r="FU833" s="74"/>
      <c r="FV833" s="74"/>
      <c r="FW833" s="74"/>
      <c r="FX833" s="74"/>
      <c r="FY833" s="74"/>
      <c r="FZ833" s="74">
        <v>3</v>
      </c>
      <c r="GA833" s="74">
        <v>0.91640102863311768</v>
      </c>
      <c r="GB833" s="74">
        <v>2.1679477393627167</v>
      </c>
      <c r="GC833" s="74">
        <v>0</v>
      </c>
      <c r="GD833" s="74">
        <v>2</v>
      </c>
      <c r="GE833" s="74">
        <v>7</v>
      </c>
      <c r="GF833" s="74">
        <v>1</v>
      </c>
      <c r="GG833" t="s">
        <v>238</v>
      </c>
      <c r="GH833" t="s">
        <v>239</v>
      </c>
      <c r="GI833" t="s">
        <v>236</v>
      </c>
      <c r="GJ833" s="47"/>
      <c r="GK833" s="30"/>
    </row>
    <row r="834" spans="1:193" x14ac:dyDescent="0.2">
      <c r="A834" t="s">
        <v>175</v>
      </c>
      <c r="B834" t="s">
        <v>237</v>
      </c>
      <c r="C834" t="s">
        <v>181</v>
      </c>
      <c r="D834" t="s">
        <v>185</v>
      </c>
      <c r="E834" t="s">
        <v>221</v>
      </c>
      <c r="F834" t="s">
        <v>265</v>
      </c>
      <c r="G834" t="s">
        <v>274</v>
      </c>
      <c r="H834" s="74">
        <v>0</v>
      </c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74"/>
      <c r="U834" s="74"/>
      <c r="V834" s="74"/>
      <c r="W834" s="74"/>
      <c r="X834" s="74"/>
      <c r="Y834" s="74"/>
      <c r="Z834" s="74"/>
      <c r="AA834" s="74"/>
      <c r="AB834" s="74"/>
      <c r="AC834" s="74"/>
      <c r="AD834" s="74"/>
      <c r="AE834" s="74"/>
      <c r="AF834" s="74"/>
      <c r="AG834" s="74"/>
      <c r="AH834" s="74"/>
      <c r="AI834" s="74"/>
      <c r="AJ834" s="74"/>
      <c r="AK834" s="74"/>
      <c r="AL834" s="74"/>
      <c r="AM834" s="74"/>
      <c r="AN834" s="74"/>
      <c r="AO834" s="74"/>
      <c r="AP834" s="74"/>
      <c r="AQ834" s="74"/>
      <c r="AR834" s="74"/>
      <c r="AS834" s="74"/>
      <c r="AT834" s="74"/>
      <c r="AU834" s="74"/>
      <c r="AV834" s="74"/>
      <c r="AW834" s="74"/>
      <c r="AX834" s="74"/>
      <c r="AY834" s="74"/>
      <c r="AZ834" s="74"/>
      <c r="BA834" s="74"/>
      <c r="BB834" s="74"/>
      <c r="BC834" s="74"/>
      <c r="BD834" s="74"/>
      <c r="BE834" s="74"/>
      <c r="BF834" s="74"/>
      <c r="BG834" s="74"/>
      <c r="BH834" s="74"/>
      <c r="BI834" s="74"/>
      <c r="BJ834" s="74"/>
      <c r="BK834" s="74"/>
      <c r="BL834" s="74"/>
      <c r="BM834" s="74"/>
      <c r="BN834" s="74"/>
      <c r="BO834" s="74"/>
      <c r="BP834" s="74"/>
      <c r="BQ834" s="74"/>
      <c r="BR834" s="74"/>
      <c r="BS834" s="74"/>
      <c r="BT834" s="74"/>
      <c r="BU834" s="74"/>
      <c r="BV834" s="74"/>
      <c r="BW834" s="74"/>
      <c r="BX834" s="74"/>
      <c r="BY834" s="74"/>
      <c r="BZ834" s="74"/>
      <c r="CA834" s="74"/>
      <c r="CB834" s="74"/>
      <c r="CC834" s="74"/>
      <c r="CD834" s="74"/>
      <c r="CE834" s="74"/>
      <c r="CF834" s="74"/>
      <c r="CG834" s="74"/>
      <c r="CH834" s="74"/>
      <c r="CI834" s="74"/>
      <c r="CJ834" s="74"/>
      <c r="CK834" s="74"/>
      <c r="CL834" s="74"/>
      <c r="CM834" s="74"/>
      <c r="CN834" s="74"/>
      <c r="CO834" s="74"/>
      <c r="CP834" s="74"/>
      <c r="CQ834" s="74"/>
      <c r="CR834" s="74"/>
      <c r="CS834" s="74"/>
      <c r="CT834" s="74"/>
      <c r="CU834" s="74"/>
      <c r="CV834" s="74"/>
      <c r="CW834" s="74"/>
      <c r="CX834" s="74"/>
      <c r="CY834" s="74"/>
      <c r="CZ834" s="74"/>
      <c r="DA834" s="74"/>
      <c r="DB834" s="74"/>
      <c r="DC834" s="74"/>
      <c r="DD834" s="74"/>
      <c r="DE834" s="74"/>
      <c r="DF834" s="74"/>
      <c r="DG834" s="74"/>
      <c r="DH834" s="74"/>
      <c r="DI834" s="74"/>
      <c r="DJ834" s="74"/>
      <c r="DK834" s="74"/>
      <c r="DL834" s="74"/>
      <c r="DM834" s="74"/>
      <c r="DN834" s="74"/>
      <c r="DO834" s="74"/>
      <c r="DP834" s="74"/>
      <c r="DQ834" s="74"/>
      <c r="DR834" s="74"/>
      <c r="DS834" s="74"/>
      <c r="DT834" s="74"/>
      <c r="DU834" s="74"/>
      <c r="DV834" s="74"/>
      <c r="DW834" s="74"/>
      <c r="DX834" s="74"/>
      <c r="DY834" s="74"/>
      <c r="DZ834" s="74"/>
      <c r="EA834" s="74"/>
      <c r="EB834" s="74"/>
      <c r="EC834" s="74"/>
      <c r="ED834" s="74"/>
      <c r="EE834" s="74"/>
      <c r="EF834" s="74"/>
      <c r="EG834" s="74"/>
      <c r="EH834" s="74"/>
      <c r="EI834" s="74"/>
      <c r="EJ834" s="74"/>
      <c r="EK834" s="74"/>
      <c r="EL834" s="74"/>
      <c r="EM834" s="74"/>
      <c r="EN834" s="74"/>
      <c r="EO834" s="74"/>
      <c r="EP834" s="74"/>
      <c r="EQ834" s="74"/>
      <c r="ER834" s="74"/>
      <c r="ES834" s="74"/>
      <c r="ET834" s="74"/>
      <c r="EU834" s="74"/>
      <c r="EV834" s="74"/>
      <c r="EW834" s="74"/>
      <c r="EX834" s="74"/>
      <c r="EY834" s="74"/>
      <c r="EZ834" s="74"/>
      <c r="FA834" s="74"/>
      <c r="FB834" s="74"/>
      <c r="FC834" s="74"/>
      <c r="FD834" s="74"/>
      <c r="FE834" s="74"/>
      <c r="FF834" s="74"/>
      <c r="FG834" s="74"/>
      <c r="FH834" s="74"/>
      <c r="FI834" s="74"/>
      <c r="FJ834" s="74"/>
      <c r="FK834" s="74"/>
      <c r="FL834" s="74"/>
      <c r="FM834" s="74"/>
      <c r="FN834" s="74"/>
      <c r="FO834" s="74"/>
      <c r="FP834" s="74"/>
      <c r="FQ834" s="74"/>
      <c r="FR834" s="74"/>
      <c r="FS834" s="74"/>
      <c r="FT834" s="74"/>
      <c r="FU834" s="74"/>
      <c r="FV834" s="74"/>
      <c r="FW834" s="74"/>
      <c r="FX834" s="74"/>
      <c r="FY834" s="74"/>
      <c r="FZ834" s="74">
        <v>7</v>
      </c>
      <c r="GA834" s="74">
        <v>3.6646666526794434</v>
      </c>
      <c r="GB834" s="74">
        <v>7.0452318508177996</v>
      </c>
      <c r="GC834" s="74">
        <v>0</v>
      </c>
      <c r="GD834" s="74">
        <v>2</v>
      </c>
      <c r="GE834" s="74">
        <v>7</v>
      </c>
      <c r="GF834" s="74">
        <v>1</v>
      </c>
      <c r="GG834" t="s">
        <v>238</v>
      </c>
      <c r="GH834" t="s">
        <v>239</v>
      </c>
      <c r="GI834" t="s">
        <v>236</v>
      </c>
      <c r="GJ834" s="47"/>
      <c r="GK834" s="30"/>
    </row>
    <row r="835" spans="1:193" x14ac:dyDescent="0.2">
      <c r="A835" t="s">
        <v>175</v>
      </c>
      <c r="B835" t="s">
        <v>237</v>
      </c>
      <c r="C835" t="s">
        <v>181</v>
      </c>
      <c r="D835" t="s">
        <v>185</v>
      </c>
      <c r="E835" t="s">
        <v>186</v>
      </c>
      <c r="F835" t="s">
        <v>265</v>
      </c>
      <c r="G835" t="s">
        <v>274</v>
      </c>
      <c r="H835" s="74">
        <v>0</v>
      </c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74"/>
      <c r="U835" s="74"/>
      <c r="V835" s="74"/>
      <c r="W835" s="74"/>
      <c r="X835" s="74"/>
      <c r="Y835" s="74"/>
      <c r="Z835" s="74"/>
      <c r="AA835" s="74"/>
      <c r="AB835" s="74"/>
      <c r="AC835" s="74"/>
      <c r="AD835" s="74"/>
      <c r="AE835" s="74"/>
      <c r="AF835" s="74"/>
      <c r="AG835" s="74"/>
      <c r="AH835" s="74"/>
      <c r="AI835" s="74"/>
      <c r="AJ835" s="74"/>
      <c r="AK835" s="74"/>
      <c r="AL835" s="74"/>
      <c r="AM835" s="74"/>
      <c r="AN835" s="74"/>
      <c r="AO835" s="74"/>
      <c r="AP835" s="74"/>
      <c r="AQ835" s="74"/>
      <c r="AR835" s="74"/>
      <c r="AS835" s="74"/>
      <c r="AT835" s="74"/>
      <c r="AU835" s="74"/>
      <c r="AV835" s="74"/>
      <c r="AW835" s="74"/>
      <c r="AX835" s="74"/>
      <c r="AY835" s="74"/>
      <c r="AZ835" s="74"/>
      <c r="BA835" s="74"/>
      <c r="BB835" s="74"/>
      <c r="BC835" s="74"/>
      <c r="BD835" s="74"/>
      <c r="BE835" s="74"/>
      <c r="BF835" s="74"/>
      <c r="BG835" s="74"/>
      <c r="BH835" s="74"/>
      <c r="BI835" s="74"/>
      <c r="BJ835" s="74"/>
      <c r="BK835" s="74"/>
      <c r="BL835" s="74"/>
      <c r="BM835" s="74"/>
      <c r="BN835" s="74"/>
      <c r="BO835" s="74"/>
      <c r="BP835" s="74"/>
      <c r="BQ835" s="74"/>
      <c r="BR835" s="74"/>
      <c r="BS835" s="74"/>
      <c r="BT835" s="74"/>
      <c r="BU835" s="74"/>
      <c r="BV835" s="74"/>
      <c r="BW835" s="74"/>
      <c r="BX835" s="74"/>
      <c r="BY835" s="74"/>
      <c r="BZ835" s="74"/>
      <c r="CA835" s="74"/>
      <c r="CB835" s="74"/>
      <c r="CC835" s="74"/>
      <c r="CD835" s="74"/>
      <c r="CE835" s="74"/>
      <c r="CF835" s="74"/>
      <c r="CG835" s="74"/>
      <c r="CH835" s="74"/>
      <c r="CI835" s="74"/>
      <c r="CJ835" s="74"/>
      <c r="CK835" s="74"/>
      <c r="CL835" s="74"/>
      <c r="CM835" s="74"/>
      <c r="CN835" s="74"/>
      <c r="CO835" s="74"/>
      <c r="CP835" s="74"/>
      <c r="CQ835" s="74"/>
      <c r="CR835" s="74"/>
      <c r="CS835" s="74"/>
      <c r="CT835" s="74"/>
      <c r="CU835" s="74"/>
      <c r="CV835" s="74"/>
      <c r="CW835" s="74"/>
      <c r="CX835" s="74"/>
      <c r="CY835" s="74"/>
      <c r="CZ835" s="74"/>
      <c r="DA835" s="74"/>
      <c r="DB835" s="74"/>
      <c r="DC835" s="74"/>
      <c r="DD835" s="74"/>
      <c r="DE835" s="74"/>
      <c r="DF835" s="74"/>
      <c r="DG835" s="74"/>
      <c r="DH835" s="74"/>
      <c r="DI835" s="74"/>
      <c r="DJ835" s="74"/>
      <c r="DK835" s="74"/>
      <c r="DL835" s="74"/>
      <c r="DM835" s="74"/>
      <c r="DN835" s="74"/>
      <c r="DO835" s="74"/>
      <c r="DP835" s="74"/>
      <c r="DQ835" s="74"/>
      <c r="DR835" s="74"/>
      <c r="DS835" s="74"/>
      <c r="DT835" s="74"/>
      <c r="DU835" s="74"/>
      <c r="DV835" s="74"/>
      <c r="DW835" s="74"/>
      <c r="DX835" s="74"/>
      <c r="DY835" s="74"/>
      <c r="DZ835" s="74"/>
      <c r="EA835" s="74"/>
      <c r="EB835" s="74"/>
      <c r="EC835" s="74"/>
      <c r="ED835" s="74"/>
      <c r="EE835" s="74"/>
      <c r="EF835" s="74"/>
      <c r="EG835" s="74"/>
      <c r="EH835" s="74"/>
      <c r="EI835" s="74"/>
      <c r="EJ835" s="74"/>
      <c r="EK835" s="74"/>
      <c r="EL835" s="74"/>
      <c r="EM835" s="74"/>
      <c r="EN835" s="74"/>
      <c r="EO835" s="74"/>
      <c r="EP835" s="74"/>
      <c r="EQ835" s="74"/>
      <c r="ER835" s="74"/>
      <c r="ES835" s="74"/>
      <c r="ET835" s="74"/>
      <c r="EU835" s="74"/>
      <c r="EV835" s="74"/>
      <c r="EW835" s="74"/>
      <c r="EX835" s="74"/>
      <c r="EY835" s="74"/>
      <c r="EZ835" s="74"/>
      <c r="FA835" s="74"/>
      <c r="FB835" s="74"/>
      <c r="FC835" s="74"/>
      <c r="FD835" s="74"/>
      <c r="FE835" s="74"/>
      <c r="FF835" s="74"/>
      <c r="FG835" s="74"/>
      <c r="FH835" s="74"/>
      <c r="FI835" s="74"/>
      <c r="FJ835" s="74"/>
      <c r="FK835" s="74"/>
      <c r="FL835" s="74"/>
      <c r="FM835" s="74"/>
      <c r="FN835" s="74"/>
      <c r="FO835" s="74"/>
      <c r="FP835" s="74"/>
      <c r="FQ835" s="74"/>
      <c r="FR835" s="74"/>
      <c r="FS835" s="74"/>
      <c r="FT835" s="74"/>
      <c r="FU835" s="74"/>
      <c r="FV835" s="74"/>
      <c r="FW835" s="74"/>
      <c r="FX835" s="74"/>
      <c r="FY835" s="74"/>
      <c r="FZ835" s="74">
        <v>14</v>
      </c>
      <c r="GA835" s="74">
        <v>4.0456886291503906</v>
      </c>
      <c r="GB835" s="74">
        <v>12.322263098787516</v>
      </c>
      <c r="GC835" s="74">
        <v>0</v>
      </c>
      <c r="GD835" s="74">
        <v>2</v>
      </c>
      <c r="GE835" s="74">
        <v>7</v>
      </c>
      <c r="GF835" s="74">
        <v>1</v>
      </c>
      <c r="GG835" t="s">
        <v>238</v>
      </c>
      <c r="GH835" t="s">
        <v>239</v>
      </c>
      <c r="GI835" t="s">
        <v>236</v>
      </c>
      <c r="GJ835" s="47"/>
      <c r="GK835" s="30"/>
    </row>
    <row r="836" spans="1:193" x14ac:dyDescent="0.2">
      <c r="A836" t="s">
        <v>175</v>
      </c>
      <c r="B836" t="s">
        <v>237</v>
      </c>
      <c r="C836" t="s">
        <v>181</v>
      </c>
      <c r="D836" t="s">
        <v>185</v>
      </c>
      <c r="E836" t="s">
        <v>187</v>
      </c>
      <c r="F836" t="s">
        <v>265</v>
      </c>
      <c r="G836" t="s">
        <v>274</v>
      </c>
      <c r="H836" s="74">
        <v>0</v>
      </c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74"/>
      <c r="Z836" s="74"/>
      <c r="AA836" s="74"/>
      <c r="AB836" s="74"/>
      <c r="AC836" s="74"/>
      <c r="AD836" s="74"/>
      <c r="AE836" s="74"/>
      <c r="AF836" s="74"/>
      <c r="AG836" s="74"/>
      <c r="AH836" s="74"/>
      <c r="AI836" s="74"/>
      <c r="AJ836" s="74"/>
      <c r="AK836" s="74"/>
      <c r="AL836" s="74"/>
      <c r="AM836" s="74"/>
      <c r="AN836" s="74"/>
      <c r="AO836" s="74"/>
      <c r="AP836" s="74"/>
      <c r="AQ836" s="74"/>
      <c r="AR836" s="74"/>
      <c r="AS836" s="74"/>
      <c r="AT836" s="74"/>
      <c r="AU836" s="74"/>
      <c r="AV836" s="74"/>
      <c r="AW836" s="74"/>
      <c r="AX836" s="74"/>
      <c r="AY836" s="74"/>
      <c r="AZ836" s="74"/>
      <c r="BA836" s="74"/>
      <c r="BB836" s="74"/>
      <c r="BC836" s="74"/>
      <c r="BD836" s="74"/>
      <c r="BE836" s="74"/>
      <c r="BF836" s="74"/>
      <c r="BG836" s="74"/>
      <c r="BH836" s="74"/>
      <c r="BI836" s="74"/>
      <c r="BJ836" s="74"/>
      <c r="BK836" s="74"/>
      <c r="BL836" s="74"/>
      <c r="BM836" s="74"/>
      <c r="BN836" s="74"/>
      <c r="BO836" s="74"/>
      <c r="BP836" s="74"/>
      <c r="BQ836" s="74"/>
      <c r="BR836" s="74"/>
      <c r="BS836" s="74"/>
      <c r="BT836" s="74"/>
      <c r="BU836" s="74"/>
      <c r="BV836" s="74"/>
      <c r="BW836" s="74"/>
      <c r="BX836" s="74"/>
      <c r="BY836" s="74"/>
      <c r="BZ836" s="74"/>
      <c r="CA836" s="74"/>
      <c r="CB836" s="74"/>
      <c r="CC836" s="74"/>
      <c r="CD836" s="74"/>
      <c r="CE836" s="74"/>
      <c r="CF836" s="74"/>
      <c r="CG836" s="74"/>
      <c r="CH836" s="74"/>
      <c r="CI836" s="74"/>
      <c r="CJ836" s="74"/>
      <c r="CK836" s="74"/>
      <c r="CL836" s="74"/>
      <c r="CM836" s="74"/>
      <c r="CN836" s="74"/>
      <c r="CO836" s="74"/>
      <c r="CP836" s="74"/>
      <c r="CQ836" s="74"/>
      <c r="CR836" s="74"/>
      <c r="CS836" s="74"/>
      <c r="CT836" s="74"/>
      <c r="CU836" s="74"/>
      <c r="CV836" s="74"/>
      <c r="CW836" s="74"/>
      <c r="CX836" s="74"/>
      <c r="CY836" s="74"/>
      <c r="CZ836" s="74"/>
      <c r="DA836" s="74"/>
      <c r="DB836" s="74"/>
      <c r="DC836" s="74"/>
      <c r="DD836" s="74"/>
      <c r="DE836" s="74"/>
      <c r="DF836" s="74"/>
      <c r="DG836" s="74"/>
      <c r="DH836" s="74"/>
      <c r="DI836" s="74"/>
      <c r="DJ836" s="74"/>
      <c r="DK836" s="74"/>
      <c r="DL836" s="74"/>
      <c r="DM836" s="74"/>
      <c r="DN836" s="74"/>
      <c r="DO836" s="74"/>
      <c r="DP836" s="74"/>
      <c r="DQ836" s="74"/>
      <c r="DR836" s="74"/>
      <c r="DS836" s="74"/>
      <c r="DT836" s="74"/>
      <c r="DU836" s="74"/>
      <c r="DV836" s="74"/>
      <c r="DW836" s="74"/>
      <c r="DX836" s="74"/>
      <c r="DY836" s="74"/>
      <c r="DZ836" s="74"/>
      <c r="EA836" s="74"/>
      <c r="EB836" s="74"/>
      <c r="EC836" s="74"/>
      <c r="ED836" s="74"/>
      <c r="EE836" s="74"/>
      <c r="EF836" s="74"/>
      <c r="EG836" s="74"/>
      <c r="EH836" s="74"/>
      <c r="EI836" s="74"/>
      <c r="EJ836" s="74"/>
      <c r="EK836" s="74"/>
      <c r="EL836" s="74"/>
      <c r="EM836" s="74"/>
      <c r="EN836" s="74"/>
      <c r="EO836" s="74"/>
      <c r="EP836" s="74"/>
      <c r="EQ836" s="74"/>
      <c r="ER836" s="74"/>
      <c r="ES836" s="74"/>
      <c r="ET836" s="74"/>
      <c r="EU836" s="74"/>
      <c r="EV836" s="74"/>
      <c r="EW836" s="74"/>
      <c r="EX836" s="74"/>
      <c r="EY836" s="74"/>
      <c r="EZ836" s="74"/>
      <c r="FA836" s="74"/>
      <c r="FB836" s="74"/>
      <c r="FC836" s="74"/>
      <c r="FD836" s="74"/>
      <c r="FE836" s="74"/>
      <c r="FF836" s="74"/>
      <c r="FG836" s="74"/>
      <c r="FH836" s="74"/>
      <c r="FI836" s="74"/>
      <c r="FJ836" s="74"/>
      <c r="FK836" s="74"/>
      <c r="FL836" s="74"/>
      <c r="FM836" s="74"/>
      <c r="FN836" s="74"/>
      <c r="FO836" s="74"/>
      <c r="FP836" s="74"/>
      <c r="FQ836" s="74"/>
      <c r="FR836" s="74"/>
      <c r="FS836" s="74"/>
      <c r="FT836" s="74"/>
      <c r="FU836" s="74"/>
      <c r="FV836" s="74"/>
      <c r="FW836" s="74"/>
      <c r="FX836" s="74"/>
      <c r="FY836" s="74"/>
      <c r="FZ836" s="74">
        <v>16</v>
      </c>
      <c r="GA836" s="74">
        <v>4.004784107208252</v>
      </c>
      <c r="GB836" s="74">
        <v>11.470254074782133</v>
      </c>
      <c r="GC836" s="74">
        <v>0</v>
      </c>
      <c r="GD836" s="74">
        <v>2</v>
      </c>
      <c r="GE836" s="74">
        <v>7</v>
      </c>
      <c r="GF836" s="74">
        <v>1</v>
      </c>
      <c r="GG836" t="s">
        <v>238</v>
      </c>
      <c r="GH836" t="s">
        <v>239</v>
      </c>
      <c r="GI836" t="s">
        <v>236</v>
      </c>
      <c r="GJ836" s="47"/>
      <c r="GK836" s="30"/>
    </row>
    <row r="837" spans="1:193" x14ac:dyDescent="0.2">
      <c r="A837" t="s">
        <v>175</v>
      </c>
      <c r="B837" t="s">
        <v>237</v>
      </c>
      <c r="C837" t="s">
        <v>181</v>
      </c>
      <c r="D837" t="s">
        <v>185</v>
      </c>
      <c r="E837" t="s">
        <v>188</v>
      </c>
      <c r="F837" t="s">
        <v>265</v>
      </c>
      <c r="G837" t="s">
        <v>274</v>
      </c>
      <c r="H837" s="74">
        <v>0</v>
      </c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74"/>
      <c r="U837" s="74"/>
      <c r="V837" s="74"/>
      <c r="W837" s="74"/>
      <c r="X837" s="74"/>
      <c r="Y837" s="74"/>
      <c r="Z837" s="74"/>
      <c r="AA837" s="74"/>
      <c r="AB837" s="74"/>
      <c r="AC837" s="74"/>
      <c r="AD837" s="74"/>
      <c r="AE837" s="74"/>
      <c r="AF837" s="74"/>
      <c r="AG837" s="74"/>
      <c r="AH837" s="74"/>
      <c r="AI837" s="74"/>
      <c r="AJ837" s="74"/>
      <c r="AK837" s="74"/>
      <c r="AL837" s="74"/>
      <c r="AM837" s="74"/>
      <c r="AN837" s="74"/>
      <c r="AO837" s="74"/>
      <c r="AP837" s="74"/>
      <c r="AQ837" s="74"/>
      <c r="AR837" s="74"/>
      <c r="AS837" s="74"/>
      <c r="AT837" s="74"/>
      <c r="AU837" s="74"/>
      <c r="AV837" s="74"/>
      <c r="AW837" s="74"/>
      <c r="AX837" s="74"/>
      <c r="AY837" s="74"/>
      <c r="AZ837" s="74"/>
      <c r="BA837" s="74"/>
      <c r="BB837" s="74"/>
      <c r="BC837" s="74"/>
      <c r="BD837" s="74"/>
      <c r="BE837" s="74"/>
      <c r="BF837" s="74"/>
      <c r="BG837" s="74"/>
      <c r="BH837" s="74"/>
      <c r="BI837" s="74"/>
      <c r="BJ837" s="74"/>
      <c r="BK837" s="74"/>
      <c r="BL837" s="74"/>
      <c r="BM837" s="74"/>
      <c r="BN837" s="74"/>
      <c r="BO837" s="74"/>
      <c r="BP837" s="74"/>
      <c r="BQ837" s="74"/>
      <c r="BR837" s="74"/>
      <c r="BS837" s="74"/>
      <c r="BT837" s="74"/>
      <c r="BU837" s="74"/>
      <c r="BV837" s="74"/>
      <c r="BW837" s="74"/>
      <c r="BX837" s="74"/>
      <c r="BY837" s="74"/>
      <c r="BZ837" s="74"/>
      <c r="CA837" s="74"/>
      <c r="CB837" s="74"/>
      <c r="CC837" s="74"/>
      <c r="CD837" s="74"/>
      <c r="CE837" s="74"/>
      <c r="CF837" s="74"/>
      <c r="CG837" s="74"/>
      <c r="CH837" s="74"/>
      <c r="CI837" s="74"/>
      <c r="CJ837" s="74"/>
      <c r="CK837" s="74"/>
      <c r="CL837" s="74"/>
      <c r="CM837" s="74"/>
      <c r="CN837" s="74"/>
      <c r="CO837" s="74"/>
      <c r="CP837" s="74"/>
      <c r="CQ837" s="74"/>
      <c r="CR837" s="74"/>
      <c r="CS837" s="74"/>
      <c r="CT837" s="74"/>
      <c r="CU837" s="74"/>
      <c r="CV837" s="74"/>
      <c r="CW837" s="74"/>
      <c r="CX837" s="74"/>
      <c r="CY837" s="74"/>
      <c r="CZ837" s="74"/>
      <c r="DA837" s="74"/>
      <c r="DB837" s="74"/>
      <c r="DC837" s="74"/>
      <c r="DD837" s="74"/>
      <c r="DE837" s="74"/>
      <c r="DF837" s="74"/>
      <c r="DG837" s="74"/>
      <c r="DH837" s="74"/>
      <c r="DI837" s="74"/>
      <c r="DJ837" s="74"/>
      <c r="DK837" s="74"/>
      <c r="DL837" s="74"/>
      <c r="DM837" s="74"/>
      <c r="DN837" s="74"/>
      <c r="DO837" s="74"/>
      <c r="DP837" s="74"/>
      <c r="DQ837" s="74"/>
      <c r="DR837" s="74"/>
      <c r="DS837" s="74"/>
      <c r="DT837" s="74"/>
      <c r="DU837" s="74"/>
      <c r="DV837" s="74"/>
      <c r="DW837" s="74"/>
      <c r="DX837" s="74"/>
      <c r="DY837" s="74"/>
      <c r="DZ837" s="74"/>
      <c r="EA837" s="74"/>
      <c r="EB837" s="74"/>
      <c r="EC837" s="74"/>
      <c r="ED837" s="74"/>
      <c r="EE837" s="74"/>
      <c r="EF837" s="74"/>
      <c r="EG837" s="74"/>
      <c r="EH837" s="74"/>
      <c r="EI837" s="74"/>
      <c r="EJ837" s="74"/>
      <c r="EK837" s="74"/>
      <c r="EL837" s="74"/>
      <c r="EM837" s="74"/>
      <c r="EN837" s="74"/>
      <c r="EO837" s="74"/>
      <c r="EP837" s="74"/>
      <c r="EQ837" s="74"/>
      <c r="ER837" s="74"/>
      <c r="ES837" s="74"/>
      <c r="ET837" s="74"/>
      <c r="EU837" s="74"/>
      <c r="EV837" s="74"/>
      <c r="EW837" s="74"/>
      <c r="EX837" s="74"/>
      <c r="EY837" s="74"/>
      <c r="EZ837" s="74"/>
      <c r="FA837" s="74"/>
      <c r="FB837" s="74"/>
      <c r="FC837" s="74"/>
      <c r="FD837" s="74"/>
      <c r="FE837" s="74"/>
      <c r="FF837" s="74"/>
      <c r="FG837" s="74"/>
      <c r="FH837" s="74"/>
      <c r="FI837" s="74"/>
      <c r="FJ837" s="74"/>
      <c r="FK837" s="74"/>
      <c r="FL837" s="74"/>
      <c r="FM837" s="74"/>
      <c r="FN837" s="74"/>
      <c r="FO837" s="74"/>
      <c r="FP837" s="74"/>
      <c r="FQ837" s="74"/>
      <c r="FR837" s="74"/>
      <c r="FS837" s="74"/>
      <c r="FT837" s="74"/>
      <c r="FU837" s="74"/>
      <c r="FV837" s="74"/>
      <c r="FW837" s="74"/>
      <c r="FX837" s="74"/>
      <c r="FY837" s="74"/>
      <c r="FZ837" s="74">
        <v>19</v>
      </c>
      <c r="GA837" s="74">
        <v>4.3217782974243164</v>
      </c>
      <c r="GB837" s="74">
        <v>15.42462058737874</v>
      </c>
      <c r="GC837" s="74">
        <v>0</v>
      </c>
      <c r="GD837" s="74">
        <v>2</v>
      </c>
      <c r="GE837" s="74">
        <v>7</v>
      </c>
      <c r="GF837" s="74">
        <v>1</v>
      </c>
      <c r="GG837" t="s">
        <v>238</v>
      </c>
      <c r="GH837" t="s">
        <v>239</v>
      </c>
      <c r="GI837" t="s">
        <v>236</v>
      </c>
      <c r="GJ837" s="47"/>
      <c r="GK837" s="30"/>
    </row>
    <row r="838" spans="1:193" x14ac:dyDescent="0.2">
      <c r="A838" t="s">
        <v>175</v>
      </c>
      <c r="B838" t="s">
        <v>237</v>
      </c>
      <c r="C838" t="s">
        <v>181</v>
      </c>
      <c r="D838" t="s">
        <v>185</v>
      </c>
      <c r="E838" t="s">
        <v>189</v>
      </c>
      <c r="F838" t="s">
        <v>265</v>
      </c>
      <c r="G838" t="s">
        <v>274</v>
      </c>
      <c r="H838" s="74">
        <v>0</v>
      </c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74"/>
      <c r="U838" s="74"/>
      <c r="V838" s="74"/>
      <c r="W838" s="74"/>
      <c r="X838" s="74"/>
      <c r="Y838" s="74"/>
      <c r="Z838" s="74"/>
      <c r="AA838" s="74"/>
      <c r="AB838" s="74"/>
      <c r="AC838" s="74"/>
      <c r="AD838" s="74"/>
      <c r="AE838" s="74"/>
      <c r="AF838" s="74"/>
      <c r="AG838" s="74"/>
      <c r="AH838" s="74"/>
      <c r="AI838" s="74"/>
      <c r="AJ838" s="74"/>
      <c r="AK838" s="74"/>
      <c r="AL838" s="74"/>
      <c r="AM838" s="74"/>
      <c r="AN838" s="74"/>
      <c r="AO838" s="74"/>
      <c r="AP838" s="74"/>
      <c r="AQ838" s="74"/>
      <c r="AR838" s="74"/>
      <c r="AS838" s="74"/>
      <c r="AT838" s="74"/>
      <c r="AU838" s="74"/>
      <c r="AV838" s="74"/>
      <c r="AW838" s="74"/>
      <c r="AX838" s="74"/>
      <c r="AY838" s="74"/>
      <c r="AZ838" s="74"/>
      <c r="BA838" s="74"/>
      <c r="BB838" s="74"/>
      <c r="BC838" s="74"/>
      <c r="BD838" s="74"/>
      <c r="BE838" s="74"/>
      <c r="BF838" s="74"/>
      <c r="BG838" s="74"/>
      <c r="BH838" s="74"/>
      <c r="BI838" s="74"/>
      <c r="BJ838" s="74"/>
      <c r="BK838" s="74"/>
      <c r="BL838" s="74"/>
      <c r="BM838" s="74"/>
      <c r="BN838" s="74"/>
      <c r="BO838" s="74"/>
      <c r="BP838" s="74"/>
      <c r="BQ838" s="74"/>
      <c r="BR838" s="74"/>
      <c r="BS838" s="74"/>
      <c r="BT838" s="74"/>
      <c r="BU838" s="74"/>
      <c r="BV838" s="74"/>
      <c r="BW838" s="74"/>
      <c r="BX838" s="74"/>
      <c r="BY838" s="74"/>
      <c r="BZ838" s="74"/>
      <c r="CA838" s="74"/>
      <c r="CB838" s="74"/>
      <c r="CC838" s="74"/>
      <c r="CD838" s="74"/>
      <c r="CE838" s="74"/>
      <c r="CF838" s="74"/>
      <c r="CG838" s="74"/>
      <c r="CH838" s="74"/>
      <c r="CI838" s="74"/>
      <c r="CJ838" s="74"/>
      <c r="CK838" s="74"/>
      <c r="CL838" s="74"/>
      <c r="CM838" s="74"/>
      <c r="CN838" s="74"/>
      <c r="CO838" s="74"/>
      <c r="CP838" s="74"/>
      <c r="CQ838" s="74"/>
      <c r="CR838" s="74"/>
      <c r="CS838" s="74"/>
      <c r="CT838" s="74"/>
      <c r="CU838" s="74"/>
      <c r="CV838" s="74"/>
      <c r="CW838" s="74"/>
      <c r="CX838" s="74"/>
      <c r="CY838" s="74"/>
      <c r="CZ838" s="74"/>
      <c r="DA838" s="74"/>
      <c r="DB838" s="74"/>
      <c r="DC838" s="74"/>
      <c r="DD838" s="74"/>
      <c r="DE838" s="74"/>
      <c r="DF838" s="74"/>
      <c r="DG838" s="74"/>
      <c r="DH838" s="74"/>
      <c r="DI838" s="74"/>
      <c r="DJ838" s="74"/>
      <c r="DK838" s="74"/>
      <c r="DL838" s="74"/>
      <c r="DM838" s="74"/>
      <c r="DN838" s="74"/>
      <c r="DO838" s="74"/>
      <c r="DP838" s="74"/>
      <c r="DQ838" s="74"/>
      <c r="DR838" s="74"/>
      <c r="DS838" s="74"/>
      <c r="DT838" s="74"/>
      <c r="DU838" s="74"/>
      <c r="DV838" s="74"/>
      <c r="DW838" s="74"/>
      <c r="DX838" s="74"/>
      <c r="DY838" s="74"/>
      <c r="DZ838" s="74"/>
      <c r="EA838" s="74"/>
      <c r="EB838" s="74"/>
      <c r="EC838" s="74"/>
      <c r="ED838" s="74"/>
      <c r="EE838" s="74"/>
      <c r="EF838" s="74"/>
      <c r="EG838" s="74"/>
      <c r="EH838" s="74"/>
      <c r="EI838" s="74"/>
      <c r="EJ838" s="74"/>
      <c r="EK838" s="74"/>
      <c r="EL838" s="74"/>
      <c r="EM838" s="74"/>
      <c r="EN838" s="74"/>
      <c r="EO838" s="74"/>
      <c r="EP838" s="74"/>
      <c r="EQ838" s="74"/>
      <c r="ER838" s="74"/>
      <c r="ES838" s="74"/>
      <c r="ET838" s="74"/>
      <c r="EU838" s="74"/>
      <c r="EV838" s="74"/>
      <c r="EW838" s="74"/>
      <c r="EX838" s="74"/>
      <c r="EY838" s="74"/>
      <c r="EZ838" s="74"/>
      <c r="FA838" s="74"/>
      <c r="FB838" s="74"/>
      <c r="FC838" s="74"/>
      <c r="FD838" s="74"/>
      <c r="FE838" s="74"/>
      <c r="FF838" s="74"/>
      <c r="FG838" s="74"/>
      <c r="FH838" s="74"/>
      <c r="FI838" s="74"/>
      <c r="FJ838" s="74"/>
      <c r="FK838" s="74"/>
      <c r="FL838" s="74"/>
      <c r="FM838" s="74"/>
      <c r="FN838" s="74"/>
      <c r="FO838" s="74"/>
      <c r="FP838" s="74"/>
      <c r="FQ838" s="74"/>
      <c r="FR838" s="74"/>
      <c r="FS838" s="74"/>
      <c r="FT838" s="74"/>
      <c r="FU838" s="74"/>
      <c r="FV838" s="74"/>
      <c r="FW838" s="74"/>
      <c r="FX838" s="74"/>
      <c r="FY838" s="74"/>
      <c r="FZ838" s="74">
        <v>19</v>
      </c>
      <c r="GA838" s="74">
        <v>6.8518228530883789</v>
      </c>
      <c r="GB838" s="74">
        <v>23.032198525965214</v>
      </c>
      <c r="GC838" s="74">
        <v>0</v>
      </c>
      <c r="GD838" s="74">
        <v>2</v>
      </c>
      <c r="GE838" s="74">
        <v>7</v>
      </c>
      <c r="GF838" s="74">
        <v>1</v>
      </c>
      <c r="GG838" t="s">
        <v>238</v>
      </c>
      <c r="GH838" t="s">
        <v>239</v>
      </c>
      <c r="GI838" t="s">
        <v>236</v>
      </c>
      <c r="GJ838" s="47"/>
      <c r="GK838" s="30"/>
    </row>
    <row r="839" spans="1:193" x14ac:dyDescent="0.2">
      <c r="A839" t="s">
        <v>175</v>
      </c>
      <c r="B839" t="s">
        <v>237</v>
      </c>
      <c r="C839" t="s">
        <v>181</v>
      </c>
      <c r="D839" t="s">
        <v>185</v>
      </c>
      <c r="E839" t="s">
        <v>190</v>
      </c>
      <c r="F839" t="s">
        <v>265</v>
      </c>
      <c r="G839" t="s">
        <v>274</v>
      </c>
      <c r="H839" s="74">
        <v>0</v>
      </c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74"/>
      <c r="U839" s="74"/>
      <c r="V839" s="74"/>
      <c r="W839" s="74"/>
      <c r="X839" s="74"/>
      <c r="Y839" s="74"/>
      <c r="Z839" s="74"/>
      <c r="AA839" s="74"/>
      <c r="AB839" s="74"/>
      <c r="AC839" s="74"/>
      <c r="AD839" s="74"/>
      <c r="AE839" s="74"/>
      <c r="AF839" s="74"/>
      <c r="AG839" s="74"/>
      <c r="AH839" s="74"/>
      <c r="AI839" s="74"/>
      <c r="AJ839" s="74"/>
      <c r="AK839" s="74"/>
      <c r="AL839" s="74"/>
      <c r="AM839" s="74"/>
      <c r="AN839" s="74"/>
      <c r="AO839" s="74"/>
      <c r="AP839" s="74"/>
      <c r="AQ839" s="74"/>
      <c r="AR839" s="74"/>
      <c r="AS839" s="74"/>
      <c r="AT839" s="74"/>
      <c r="AU839" s="74"/>
      <c r="AV839" s="74"/>
      <c r="AW839" s="74"/>
      <c r="AX839" s="74"/>
      <c r="AY839" s="74"/>
      <c r="AZ839" s="74"/>
      <c r="BA839" s="74"/>
      <c r="BB839" s="74"/>
      <c r="BC839" s="74"/>
      <c r="BD839" s="74"/>
      <c r="BE839" s="74"/>
      <c r="BF839" s="74"/>
      <c r="BG839" s="74"/>
      <c r="BH839" s="74"/>
      <c r="BI839" s="74"/>
      <c r="BJ839" s="74"/>
      <c r="BK839" s="74"/>
      <c r="BL839" s="74"/>
      <c r="BM839" s="74"/>
      <c r="BN839" s="74"/>
      <c r="BO839" s="74"/>
      <c r="BP839" s="74"/>
      <c r="BQ839" s="74"/>
      <c r="BR839" s="74"/>
      <c r="BS839" s="74"/>
      <c r="BT839" s="74"/>
      <c r="BU839" s="74"/>
      <c r="BV839" s="74"/>
      <c r="BW839" s="74"/>
      <c r="BX839" s="74"/>
      <c r="BY839" s="74"/>
      <c r="BZ839" s="74"/>
      <c r="CA839" s="74"/>
      <c r="CB839" s="74"/>
      <c r="CC839" s="74"/>
      <c r="CD839" s="74"/>
      <c r="CE839" s="74"/>
      <c r="CF839" s="74"/>
      <c r="CG839" s="74"/>
      <c r="CH839" s="74"/>
      <c r="CI839" s="74"/>
      <c r="CJ839" s="74"/>
      <c r="CK839" s="74"/>
      <c r="CL839" s="74"/>
      <c r="CM839" s="74"/>
      <c r="CN839" s="74"/>
      <c r="CO839" s="74"/>
      <c r="CP839" s="74"/>
      <c r="CQ839" s="74"/>
      <c r="CR839" s="74"/>
      <c r="CS839" s="74"/>
      <c r="CT839" s="74"/>
      <c r="CU839" s="74"/>
      <c r="CV839" s="74"/>
      <c r="CW839" s="74"/>
      <c r="CX839" s="74"/>
      <c r="CY839" s="74"/>
      <c r="CZ839" s="74"/>
      <c r="DA839" s="74"/>
      <c r="DB839" s="74"/>
      <c r="DC839" s="74"/>
      <c r="DD839" s="74"/>
      <c r="DE839" s="74"/>
      <c r="DF839" s="74"/>
      <c r="DG839" s="74"/>
      <c r="DH839" s="74"/>
      <c r="DI839" s="74"/>
      <c r="DJ839" s="74"/>
      <c r="DK839" s="74"/>
      <c r="DL839" s="74"/>
      <c r="DM839" s="74"/>
      <c r="DN839" s="74"/>
      <c r="DO839" s="74"/>
      <c r="DP839" s="74"/>
      <c r="DQ839" s="74"/>
      <c r="DR839" s="74"/>
      <c r="DS839" s="74"/>
      <c r="DT839" s="74"/>
      <c r="DU839" s="74"/>
      <c r="DV839" s="74"/>
      <c r="DW839" s="74"/>
      <c r="DX839" s="74"/>
      <c r="DY839" s="74"/>
      <c r="DZ839" s="74"/>
      <c r="EA839" s="74"/>
      <c r="EB839" s="74"/>
      <c r="EC839" s="74"/>
      <c r="ED839" s="74"/>
      <c r="EE839" s="74"/>
      <c r="EF839" s="74"/>
      <c r="EG839" s="74"/>
      <c r="EH839" s="74"/>
      <c r="EI839" s="74"/>
      <c r="EJ839" s="74"/>
      <c r="EK839" s="74"/>
      <c r="EL839" s="74"/>
      <c r="EM839" s="74"/>
      <c r="EN839" s="74"/>
      <c r="EO839" s="74"/>
      <c r="EP839" s="74"/>
      <c r="EQ839" s="74"/>
      <c r="ER839" s="74"/>
      <c r="ES839" s="74"/>
      <c r="ET839" s="74"/>
      <c r="EU839" s="74"/>
      <c r="EV839" s="74"/>
      <c r="EW839" s="74"/>
      <c r="EX839" s="74"/>
      <c r="EY839" s="74"/>
      <c r="EZ839" s="74"/>
      <c r="FA839" s="74"/>
      <c r="FB839" s="74"/>
      <c r="FC839" s="74"/>
      <c r="FD839" s="74"/>
      <c r="FE839" s="74"/>
      <c r="FF839" s="74"/>
      <c r="FG839" s="74"/>
      <c r="FH839" s="74"/>
      <c r="FI839" s="74"/>
      <c r="FJ839" s="74"/>
      <c r="FK839" s="74"/>
      <c r="FL839" s="74"/>
      <c r="FM839" s="74"/>
      <c r="FN839" s="74"/>
      <c r="FO839" s="74"/>
      <c r="FP839" s="74"/>
      <c r="FQ839" s="74"/>
      <c r="FR839" s="74"/>
      <c r="FS839" s="74"/>
      <c r="FT839" s="74"/>
      <c r="FU839" s="74"/>
      <c r="FV839" s="74"/>
      <c r="FW839" s="74"/>
      <c r="FX839" s="74"/>
      <c r="FY839" s="74"/>
      <c r="FZ839" s="74">
        <v>20</v>
      </c>
      <c r="GA839" s="74">
        <v>8.0881385803222656</v>
      </c>
      <c r="GB839" s="74">
        <v>23.982608811929822</v>
      </c>
      <c r="GC839" s="74">
        <v>0</v>
      </c>
      <c r="GD839" s="74">
        <v>2</v>
      </c>
      <c r="GE839" s="74">
        <v>7</v>
      </c>
      <c r="GF839" s="74">
        <v>1</v>
      </c>
      <c r="GG839" t="s">
        <v>238</v>
      </c>
      <c r="GH839" t="s">
        <v>239</v>
      </c>
      <c r="GI839" t="s">
        <v>236</v>
      </c>
      <c r="GJ839" s="47"/>
      <c r="GK839" s="30"/>
    </row>
    <row r="840" spans="1:193" x14ac:dyDescent="0.2">
      <c r="A840" t="s">
        <v>175</v>
      </c>
      <c r="B840" t="s">
        <v>237</v>
      </c>
      <c r="C840" t="s">
        <v>181</v>
      </c>
      <c r="D840" t="s">
        <v>185</v>
      </c>
      <c r="E840" t="s">
        <v>191</v>
      </c>
      <c r="F840" t="s">
        <v>265</v>
      </c>
      <c r="G840" t="s">
        <v>274</v>
      </c>
      <c r="H840" s="74">
        <v>0</v>
      </c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74"/>
      <c r="U840" s="74"/>
      <c r="V840" s="74"/>
      <c r="W840" s="74"/>
      <c r="X840" s="74"/>
      <c r="Y840" s="74"/>
      <c r="Z840" s="74"/>
      <c r="AA840" s="74"/>
      <c r="AB840" s="74"/>
      <c r="AC840" s="74"/>
      <c r="AD840" s="74"/>
      <c r="AE840" s="74"/>
      <c r="AF840" s="74"/>
      <c r="AG840" s="74"/>
      <c r="AH840" s="74"/>
      <c r="AI840" s="74"/>
      <c r="AJ840" s="74"/>
      <c r="AK840" s="74"/>
      <c r="AL840" s="74"/>
      <c r="AM840" s="74"/>
      <c r="AN840" s="74"/>
      <c r="AO840" s="74"/>
      <c r="AP840" s="74"/>
      <c r="AQ840" s="74"/>
      <c r="AR840" s="74"/>
      <c r="AS840" s="74"/>
      <c r="AT840" s="74"/>
      <c r="AU840" s="74"/>
      <c r="AV840" s="74"/>
      <c r="AW840" s="74"/>
      <c r="AX840" s="74"/>
      <c r="AY840" s="74"/>
      <c r="AZ840" s="74"/>
      <c r="BA840" s="74"/>
      <c r="BB840" s="74"/>
      <c r="BC840" s="74"/>
      <c r="BD840" s="74"/>
      <c r="BE840" s="74"/>
      <c r="BF840" s="74"/>
      <c r="BG840" s="74"/>
      <c r="BH840" s="74"/>
      <c r="BI840" s="74"/>
      <c r="BJ840" s="74"/>
      <c r="BK840" s="74"/>
      <c r="BL840" s="74"/>
      <c r="BM840" s="74"/>
      <c r="BN840" s="74"/>
      <c r="BO840" s="74"/>
      <c r="BP840" s="74"/>
      <c r="BQ840" s="74"/>
      <c r="BR840" s="74"/>
      <c r="BS840" s="74"/>
      <c r="BT840" s="74"/>
      <c r="BU840" s="74"/>
      <c r="BV840" s="74"/>
      <c r="BW840" s="74"/>
      <c r="BX840" s="74"/>
      <c r="BY840" s="74"/>
      <c r="BZ840" s="74"/>
      <c r="CA840" s="74"/>
      <c r="CB840" s="74"/>
      <c r="CC840" s="74"/>
      <c r="CD840" s="74"/>
      <c r="CE840" s="74"/>
      <c r="CF840" s="74"/>
      <c r="CG840" s="74"/>
      <c r="CH840" s="74"/>
      <c r="CI840" s="74"/>
      <c r="CJ840" s="74"/>
      <c r="CK840" s="74"/>
      <c r="CL840" s="74"/>
      <c r="CM840" s="74"/>
      <c r="CN840" s="74"/>
      <c r="CO840" s="74"/>
      <c r="CP840" s="74"/>
      <c r="CQ840" s="74"/>
      <c r="CR840" s="74"/>
      <c r="CS840" s="74"/>
      <c r="CT840" s="74"/>
      <c r="CU840" s="74"/>
      <c r="CV840" s="74"/>
      <c r="CW840" s="74"/>
      <c r="CX840" s="74"/>
      <c r="CY840" s="74"/>
      <c r="CZ840" s="74"/>
      <c r="DA840" s="74"/>
      <c r="DB840" s="74"/>
      <c r="DC840" s="74"/>
      <c r="DD840" s="74"/>
      <c r="DE840" s="74"/>
      <c r="DF840" s="74"/>
      <c r="DG840" s="74"/>
      <c r="DH840" s="74"/>
      <c r="DI840" s="74"/>
      <c r="DJ840" s="74"/>
      <c r="DK840" s="74"/>
      <c r="DL840" s="74"/>
      <c r="DM840" s="74"/>
      <c r="DN840" s="74"/>
      <c r="DO840" s="74"/>
      <c r="DP840" s="74"/>
      <c r="DQ840" s="74"/>
      <c r="DR840" s="74"/>
      <c r="DS840" s="74"/>
      <c r="DT840" s="74"/>
      <c r="DU840" s="74"/>
      <c r="DV840" s="74"/>
      <c r="DW840" s="74"/>
      <c r="DX840" s="74"/>
      <c r="DY840" s="74"/>
      <c r="DZ840" s="74"/>
      <c r="EA840" s="74"/>
      <c r="EB840" s="74"/>
      <c r="EC840" s="74"/>
      <c r="ED840" s="74"/>
      <c r="EE840" s="74"/>
      <c r="EF840" s="74"/>
      <c r="EG840" s="74"/>
      <c r="EH840" s="74"/>
      <c r="EI840" s="74"/>
      <c r="EJ840" s="74"/>
      <c r="EK840" s="74"/>
      <c r="EL840" s="74"/>
      <c r="EM840" s="74"/>
      <c r="EN840" s="74"/>
      <c r="EO840" s="74"/>
      <c r="EP840" s="74"/>
      <c r="EQ840" s="74"/>
      <c r="ER840" s="74"/>
      <c r="ES840" s="74"/>
      <c r="ET840" s="74"/>
      <c r="EU840" s="74"/>
      <c r="EV840" s="74"/>
      <c r="EW840" s="74"/>
      <c r="EX840" s="74"/>
      <c r="EY840" s="74"/>
      <c r="EZ840" s="74"/>
      <c r="FA840" s="74"/>
      <c r="FB840" s="74"/>
      <c r="FC840" s="74"/>
      <c r="FD840" s="74"/>
      <c r="FE840" s="74"/>
      <c r="FF840" s="74"/>
      <c r="FG840" s="74"/>
      <c r="FH840" s="74"/>
      <c r="FI840" s="74"/>
      <c r="FJ840" s="74"/>
      <c r="FK840" s="74"/>
      <c r="FL840" s="74"/>
      <c r="FM840" s="74"/>
      <c r="FN840" s="74"/>
      <c r="FO840" s="74"/>
      <c r="FP840" s="74"/>
      <c r="FQ840" s="74"/>
      <c r="FR840" s="74"/>
      <c r="FS840" s="74"/>
      <c r="FT840" s="74"/>
      <c r="FU840" s="74"/>
      <c r="FV840" s="74"/>
      <c r="FW840" s="74"/>
      <c r="FX840" s="74"/>
      <c r="FY840" s="74"/>
      <c r="FZ840" s="74">
        <v>22</v>
      </c>
      <c r="GA840" s="74">
        <v>9.3950204849243164</v>
      </c>
      <c r="GB840" s="74">
        <v>30.181500863283873</v>
      </c>
      <c r="GC840" s="74">
        <v>0</v>
      </c>
      <c r="GD840" s="74">
        <v>2</v>
      </c>
      <c r="GE840" s="74">
        <v>7</v>
      </c>
      <c r="GF840" s="74">
        <v>1</v>
      </c>
      <c r="GG840" t="s">
        <v>238</v>
      </c>
      <c r="GH840" t="s">
        <v>239</v>
      </c>
      <c r="GI840" t="s">
        <v>236</v>
      </c>
      <c r="GJ840" s="47"/>
      <c r="GK840" s="30"/>
    </row>
    <row r="841" spans="1:193" x14ac:dyDescent="0.2">
      <c r="A841" t="s">
        <v>175</v>
      </c>
      <c r="B841" t="s">
        <v>237</v>
      </c>
      <c r="C841" t="s">
        <v>181</v>
      </c>
      <c r="D841" t="s">
        <v>185</v>
      </c>
      <c r="E841" t="s">
        <v>192</v>
      </c>
      <c r="F841" t="s">
        <v>265</v>
      </c>
      <c r="G841" t="s">
        <v>274</v>
      </c>
      <c r="H841" s="74">
        <v>0</v>
      </c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74"/>
      <c r="Z841" s="74"/>
      <c r="AA841" s="74"/>
      <c r="AB841" s="74"/>
      <c r="AC841" s="74"/>
      <c r="AD841" s="74"/>
      <c r="AE841" s="74"/>
      <c r="AF841" s="74"/>
      <c r="AG841" s="74"/>
      <c r="AH841" s="74"/>
      <c r="AI841" s="74"/>
      <c r="AJ841" s="74"/>
      <c r="AK841" s="74"/>
      <c r="AL841" s="74"/>
      <c r="AM841" s="74"/>
      <c r="AN841" s="74"/>
      <c r="AO841" s="74"/>
      <c r="AP841" s="74"/>
      <c r="AQ841" s="74"/>
      <c r="AR841" s="74"/>
      <c r="AS841" s="74"/>
      <c r="AT841" s="74"/>
      <c r="AU841" s="74"/>
      <c r="AV841" s="74"/>
      <c r="AW841" s="74"/>
      <c r="AX841" s="74"/>
      <c r="AY841" s="74"/>
      <c r="AZ841" s="74"/>
      <c r="BA841" s="74"/>
      <c r="BB841" s="74"/>
      <c r="BC841" s="74"/>
      <c r="BD841" s="74"/>
      <c r="BE841" s="74"/>
      <c r="BF841" s="74"/>
      <c r="BG841" s="74"/>
      <c r="BH841" s="74"/>
      <c r="BI841" s="74"/>
      <c r="BJ841" s="74"/>
      <c r="BK841" s="74"/>
      <c r="BL841" s="74"/>
      <c r="BM841" s="74"/>
      <c r="BN841" s="74"/>
      <c r="BO841" s="74"/>
      <c r="BP841" s="74"/>
      <c r="BQ841" s="74"/>
      <c r="BR841" s="74"/>
      <c r="BS841" s="74"/>
      <c r="BT841" s="74"/>
      <c r="BU841" s="74"/>
      <c r="BV841" s="74"/>
      <c r="BW841" s="74"/>
      <c r="BX841" s="74"/>
      <c r="BY841" s="74"/>
      <c r="BZ841" s="74"/>
      <c r="CA841" s="74"/>
      <c r="CB841" s="74"/>
      <c r="CC841" s="74"/>
      <c r="CD841" s="74"/>
      <c r="CE841" s="74"/>
      <c r="CF841" s="74"/>
      <c r="CG841" s="74"/>
      <c r="CH841" s="74"/>
      <c r="CI841" s="74"/>
      <c r="CJ841" s="74"/>
      <c r="CK841" s="74"/>
      <c r="CL841" s="74"/>
      <c r="CM841" s="74"/>
      <c r="CN841" s="74"/>
      <c r="CO841" s="74"/>
      <c r="CP841" s="74"/>
      <c r="CQ841" s="74"/>
      <c r="CR841" s="74"/>
      <c r="CS841" s="74"/>
      <c r="CT841" s="74"/>
      <c r="CU841" s="74"/>
      <c r="CV841" s="74"/>
      <c r="CW841" s="74"/>
      <c r="CX841" s="74"/>
      <c r="CY841" s="74"/>
      <c r="CZ841" s="74"/>
      <c r="DA841" s="74"/>
      <c r="DB841" s="74"/>
      <c r="DC841" s="74"/>
      <c r="DD841" s="74"/>
      <c r="DE841" s="74"/>
      <c r="DF841" s="74"/>
      <c r="DG841" s="74"/>
      <c r="DH841" s="74"/>
      <c r="DI841" s="74"/>
      <c r="DJ841" s="74"/>
      <c r="DK841" s="74"/>
      <c r="DL841" s="74"/>
      <c r="DM841" s="74"/>
      <c r="DN841" s="74"/>
      <c r="DO841" s="74"/>
      <c r="DP841" s="74"/>
      <c r="DQ841" s="74"/>
      <c r="DR841" s="74"/>
      <c r="DS841" s="74"/>
      <c r="DT841" s="74"/>
      <c r="DU841" s="74"/>
      <c r="DV841" s="74"/>
      <c r="DW841" s="74"/>
      <c r="DX841" s="74"/>
      <c r="DY841" s="74"/>
      <c r="DZ841" s="74"/>
      <c r="EA841" s="74"/>
      <c r="EB841" s="74"/>
      <c r="EC841" s="74"/>
      <c r="ED841" s="74"/>
      <c r="EE841" s="74"/>
      <c r="EF841" s="74"/>
      <c r="EG841" s="74"/>
      <c r="EH841" s="74"/>
      <c r="EI841" s="74"/>
      <c r="EJ841" s="74"/>
      <c r="EK841" s="74"/>
      <c r="EL841" s="74"/>
      <c r="EM841" s="74"/>
      <c r="EN841" s="74"/>
      <c r="EO841" s="74"/>
      <c r="EP841" s="74"/>
      <c r="EQ841" s="74"/>
      <c r="ER841" s="74"/>
      <c r="ES841" s="74"/>
      <c r="ET841" s="74"/>
      <c r="EU841" s="74"/>
      <c r="EV841" s="74"/>
      <c r="EW841" s="74"/>
      <c r="EX841" s="74"/>
      <c r="EY841" s="74"/>
      <c r="EZ841" s="74"/>
      <c r="FA841" s="74"/>
      <c r="FB841" s="74"/>
      <c r="FC841" s="74"/>
      <c r="FD841" s="74"/>
      <c r="FE841" s="74"/>
      <c r="FF841" s="74"/>
      <c r="FG841" s="74"/>
      <c r="FH841" s="74"/>
      <c r="FI841" s="74"/>
      <c r="FJ841" s="74"/>
      <c r="FK841" s="74"/>
      <c r="FL841" s="74"/>
      <c r="FM841" s="74"/>
      <c r="FN841" s="74"/>
      <c r="FO841" s="74"/>
      <c r="FP841" s="74"/>
      <c r="FQ841" s="74"/>
      <c r="FR841" s="74"/>
      <c r="FS841" s="74"/>
      <c r="FT841" s="74"/>
      <c r="FU841" s="74"/>
      <c r="FV841" s="74"/>
      <c r="FW841" s="74"/>
      <c r="FX841" s="74"/>
      <c r="FY841" s="74"/>
      <c r="FZ841" s="74">
        <v>20</v>
      </c>
      <c r="GA841" s="74">
        <v>7.3785319328308105</v>
      </c>
      <c r="GB841" s="74">
        <v>25.810420982539654</v>
      </c>
      <c r="GC841" s="74">
        <v>0</v>
      </c>
      <c r="GD841" s="74">
        <v>2</v>
      </c>
      <c r="GE841" s="74">
        <v>7</v>
      </c>
      <c r="GF841" s="74">
        <v>1</v>
      </c>
      <c r="GG841" t="s">
        <v>238</v>
      </c>
      <c r="GH841" t="s">
        <v>239</v>
      </c>
      <c r="GI841" t="s">
        <v>236</v>
      </c>
      <c r="GJ841" s="47"/>
      <c r="GK841" s="30"/>
    </row>
    <row r="842" spans="1:193" x14ac:dyDescent="0.2">
      <c r="A842" t="s">
        <v>175</v>
      </c>
      <c r="B842" t="s">
        <v>237</v>
      </c>
      <c r="C842" t="s">
        <v>181</v>
      </c>
      <c r="D842" t="s">
        <v>256</v>
      </c>
      <c r="E842" t="s">
        <v>222</v>
      </c>
      <c r="F842" t="s">
        <v>266</v>
      </c>
      <c r="G842" t="s">
        <v>274</v>
      </c>
      <c r="H842" s="74">
        <v>0</v>
      </c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74"/>
      <c r="U842" s="74"/>
      <c r="V842" s="74"/>
      <c r="W842" s="74"/>
      <c r="X842" s="74"/>
      <c r="Y842" s="74"/>
      <c r="Z842" s="74"/>
      <c r="AA842" s="74"/>
      <c r="AB842" s="74"/>
      <c r="AC842" s="74"/>
      <c r="AD842" s="74"/>
      <c r="AE842" s="74"/>
      <c r="AF842" s="74"/>
      <c r="AG842" s="74"/>
      <c r="AH842" s="74"/>
      <c r="AI842" s="74"/>
      <c r="AJ842" s="74"/>
      <c r="AK842" s="74"/>
      <c r="AL842" s="74"/>
      <c r="AM842" s="74"/>
      <c r="AN842" s="74"/>
      <c r="AO842" s="74"/>
      <c r="AP842" s="74"/>
      <c r="AQ842" s="74"/>
      <c r="AR842" s="74"/>
      <c r="AS842" s="74"/>
      <c r="AT842" s="74"/>
      <c r="AU842" s="74"/>
      <c r="AV842" s="74"/>
      <c r="AW842" s="74"/>
      <c r="AX842" s="74"/>
      <c r="AY842" s="74"/>
      <c r="AZ842" s="74"/>
      <c r="BA842" s="74"/>
      <c r="BB842" s="74"/>
      <c r="BC842" s="74"/>
      <c r="BD842" s="74"/>
      <c r="BE842" s="74"/>
      <c r="BF842" s="74"/>
      <c r="BG842" s="74"/>
      <c r="BH842" s="74"/>
      <c r="BI842" s="74"/>
      <c r="BJ842" s="74"/>
      <c r="BK842" s="74"/>
      <c r="BL842" s="74"/>
      <c r="BM842" s="74"/>
      <c r="BN842" s="74"/>
      <c r="BO842" s="74"/>
      <c r="BP842" s="74"/>
      <c r="BQ842" s="74"/>
      <c r="BR842" s="74"/>
      <c r="BS842" s="74"/>
      <c r="BT842" s="74"/>
      <c r="BU842" s="74"/>
      <c r="BV842" s="74"/>
      <c r="BW842" s="74"/>
      <c r="BX842" s="74"/>
      <c r="BY842" s="74"/>
      <c r="BZ842" s="74"/>
      <c r="CA842" s="74"/>
      <c r="CB842" s="74"/>
      <c r="CC842" s="74"/>
      <c r="CD842" s="74"/>
      <c r="CE842" s="74"/>
      <c r="CF842" s="74"/>
      <c r="CG842" s="74"/>
      <c r="CH842" s="74"/>
      <c r="CI842" s="74"/>
      <c r="CJ842" s="74"/>
      <c r="CK842" s="74"/>
      <c r="CL842" s="74"/>
      <c r="CM842" s="74"/>
      <c r="CN842" s="74"/>
      <c r="CO842" s="74"/>
      <c r="CP842" s="74"/>
      <c r="CQ842" s="74"/>
      <c r="CR842" s="74"/>
      <c r="CS842" s="74"/>
      <c r="CT842" s="74"/>
      <c r="CU842" s="74"/>
      <c r="CV842" s="74"/>
      <c r="CW842" s="74"/>
      <c r="CX842" s="74"/>
      <c r="CY842" s="74"/>
      <c r="CZ842" s="74"/>
      <c r="DA842" s="74"/>
      <c r="DB842" s="74"/>
      <c r="DC842" s="74"/>
      <c r="DD842" s="74"/>
      <c r="DE842" s="74"/>
      <c r="DF842" s="74"/>
      <c r="DG842" s="74"/>
      <c r="DH842" s="74"/>
      <c r="DI842" s="74"/>
      <c r="DJ842" s="74"/>
      <c r="DK842" s="74"/>
      <c r="DL842" s="74"/>
      <c r="DM842" s="74"/>
      <c r="DN842" s="74"/>
      <c r="DO842" s="74"/>
      <c r="DP842" s="74"/>
      <c r="DQ842" s="74"/>
      <c r="DR842" s="74"/>
      <c r="DS842" s="74"/>
      <c r="DT842" s="74"/>
      <c r="DU842" s="74"/>
      <c r="DV842" s="74"/>
      <c r="DW842" s="74"/>
      <c r="DX842" s="74"/>
      <c r="DY842" s="74"/>
      <c r="DZ842" s="74"/>
      <c r="EA842" s="74"/>
      <c r="EB842" s="74"/>
      <c r="EC842" s="74"/>
      <c r="ED842" s="74"/>
      <c r="EE842" s="74"/>
      <c r="EF842" s="74"/>
      <c r="EG842" s="74"/>
      <c r="EH842" s="74"/>
      <c r="EI842" s="74"/>
      <c r="EJ842" s="74"/>
      <c r="EK842" s="74"/>
      <c r="EL842" s="74"/>
      <c r="EM842" s="74"/>
      <c r="EN842" s="74"/>
      <c r="EO842" s="74"/>
      <c r="EP842" s="74"/>
      <c r="EQ842" s="74"/>
      <c r="ER842" s="74"/>
      <c r="ES842" s="74"/>
      <c r="ET842" s="74"/>
      <c r="EU842" s="74"/>
      <c r="EV842" s="74"/>
      <c r="EW842" s="74"/>
      <c r="EX842" s="74"/>
      <c r="EY842" s="74"/>
      <c r="EZ842" s="74"/>
      <c r="FA842" s="74"/>
      <c r="FB842" s="74"/>
      <c r="FC842" s="74"/>
      <c r="FD842" s="74"/>
      <c r="FE842" s="74"/>
      <c r="FF842" s="74"/>
      <c r="FG842" s="74"/>
      <c r="FH842" s="74"/>
      <c r="FI842" s="74"/>
      <c r="FJ842" s="74"/>
      <c r="FK842" s="74"/>
      <c r="FL842" s="74"/>
      <c r="FM842" s="74"/>
      <c r="FN842" s="74"/>
      <c r="FO842" s="74"/>
      <c r="FP842" s="74"/>
      <c r="FQ842" s="74"/>
      <c r="FR842" s="74"/>
      <c r="FS842" s="74"/>
      <c r="FT842" s="74"/>
      <c r="FU842" s="74"/>
      <c r="FV842" s="74"/>
      <c r="FW842" s="74"/>
      <c r="FX842" s="74"/>
      <c r="FY842" s="74"/>
      <c r="FZ842" s="74"/>
      <c r="GA842" s="74"/>
      <c r="GB842" s="74"/>
      <c r="GC842" s="74">
        <v>0</v>
      </c>
      <c r="GD842" s="74">
        <v>2</v>
      </c>
      <c r="GE842" s="74">
        <v>8</v>
      </c>
      <c r="GF842" s="74">
        <v>1</v>
      </c>
      <c r="GG842" t="s">
        <v>238</v>
      </c>
      <c r="GH842" t="s">
        <v>239</v>
      </c>
      <c r="GI842" t="s">
        <v>236</v>
      </c>
      <c r="GJ842" s="47"/>
      <c r="GK842" s="30"/>
    </row>
    <row r="843" spans="1:193" x14ac:dyDescent="0.2">
      <c r="A843" t="s">
        <v>175</v>
      </c>
      <c r="B843" t="s">
        <v>237</v>
      </c>
      <c r="C843" t="s">
        <v>181</v>
      </c>
      <c r="D843" t="s">
        <v>256</v>
      </c>
      <c r="E843" t="s">
        <v>223</v>
      </c>
      <c r="F843" t="s">
        <v>266</v>
      </c>
      <c r="G843" t="s">
        <v>274</v>
      </c>
      <c r="H843" s="74">
        <v>0</v>
      </c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74"/>
      <c r="U843" s="74"/>
      <c r="V843" s="74"/>
      <c r="W843" s="74"/>
      <c r="X843" s="74"/>
      <c r="Y843" s="74"/>
      <c r="Z843" s="74"/>
      <c r="AA843" s="74"/>
      <c r="AB843" s="74"/>
      <c r="AC843" s="74"/>
      <c r="AD843" s="74"/>
      <c r="AE843" s="74"/>
      <c r="AF843" s="74"/>
      <c r="AG843" s="74"/>
      <c r="AH843" s="74"/>
      <c r="AI843" s="74"/>
      <c r="AJ843" s="74"/>
      <c r="AK843" s="74"/>
      <c r="AL843" s="74"/>
      <c r="AM843" s="74"/>
      <c r="AN843" s="74"/>
      <c r="AO843" s="74"/>
      <c r="AP843" s="74"/>
      <c r="AQ843" s="74"/>
      <c r="AR843" s="74"/>
      <c r="AS843" s="74"/>
      <c r="AT843" s="74"/>
      <c r="AU843" s="74"/>
      <c r="AV843" s="74"/>
      <c r="AW843" s="74"/>
      <c r="AX843" s="74"/>
      <c r="AY843" s="74"/>
      <c r="AZ843" s="74"/>
      <c r="BA843" s="74"/>
      <c r="BB843" s="74"/>
      <c r="BC843" s="74"/>
      <c r="BD843" s="74"/>
      <c r="BE843" s="74"/>
      <c r="BF843" s="74"/>
      <c r="BG843" s="74"/>
      <c r="BH843" s="74"/>
      <c r="BI843" s="74"/>
      <c r="BJ843" s="74"/>
      <c r="BK843" s="74"/>
      <c r="BL843" s="74"/>
      <c r="BM843" s="74"/>
      <c r="BN843" s="74"/>
      <c r="BO843" s="74"/>
      <c r="BP843" s="74"/>
      <c r="BQ843" s="74"/>
      <c r="BR843" s="74"/>
      <c r="BS843" s="74"/>
      <c r="BT843" s="74"/>
      <c r="BU843" s="74"/>
      <c r="BV843" s="74"/>
      <c r="BW843" s="74"/>
      <c r="BX843" s="74"/>
      <c r="BY843" s="74"/>
      <c r="BZ843" s="74"/>
      <c r="CA843" s="74"/>
      <c r="CB843" s="74"/>
      <c r="CC843" s="74"/>
      <c r="CD843" s="74"/>
      <c r="CE843" s="74"/>
      <c r="CF843" s="74"/>
      <c r="CG843" s="74"/>
      <c r="CH843" s="74"/>
      <c r="CI843" s="74"/>
      <c r="CJ843" s="74"/>
      <c r="CK843" s="74"/>
      <c r="CL843" s="74"/>
      <c r="CM843" s="74"/>
      <c r="CN843" s="74"/>
      <c r="CO843" s="74"/>
      <c r="CP843" s="74"/>
      <c r="CQ843" s="74"/>
      <c r="CR843" s="74"/>
      <c r="CS843" s="74"/>
      <c r="CT843" s="74"/>
      <c r="CU843" s="74"/>
      <c r="CV843" s="74"/>
      <c r="CW843" s="74"/>
      <c r="CX843" s="74"/>
      <c r="CY843" s="74"/>
      <c r="CZ843" s="74"/>
      <c r="DA843" s="74"/>
      <c r="DB843" s="74"/>
      <c r="DC843" s="74"/>
      <c r="DD843" s="74"/>
      <c r="DE843" s="74"/>
      <c r="DF843" s="74"/>
      <c r="DG843" s="74"/>
      <c r="DH843" s="74"/>
      <c r="DI843" s="74"/>
      <c r="DJ843" s="74"/>
      <c r="DK843" s="74"/>
      <c r="DL843" s="74"/>
      <c r="DM843" s="74"/>
      <c r="DN843" s="74"/>
      <c r="DO843" s="74"/>
      <c r="DP843" s="74"/>
      <c r="DQ843" s="74"/>
      <c r="DR843" s="74"/>
      <c r="DS843" s="74"/>
      <c r="DT843" s="74"/>
      <c r="DU843" s="74"/>
      <c r="DV843" s="74"/>
      <c r="DW843" s="74"/>
      <c r="DX843" s="74"/>
      <c r="DY843" s="74"/>
      <c r="DZ843" s="74"/>
      <c r="EA843" s="74"/>
      <c r="EB843" s="74"/>
      <c r="EC843" s="74"/>
      <c r="ED843" s="74"/>
      <c r="EE843" s="74"/>
      <c r="EF843" s="74"/>
      <c r="EG843" s="74"/>
      <c r="EH843" s="74"/>
      <c r="EI843" s="74"/>
      <c r="EJ843" s="74"/>
      <c r="EK843" s="74"/>
      <c r="EL843" s="74"/>
      <c r="EM843" s="74"/>
      <c r="EN843" s="74"/>
      <c r="EO843" s="74"/>
      <c r="EP843" s="74"/>
      <c r="EQ843" s="74"/>
      <c r="ER843" s="74"/>
      <c r="ES843" s="74"/>
      <c r="ET843" s="74"/>
      <c r="EU843" s="74"/>
      <c r="EV843" s="74"/>
      <c r="EW843" s="74"/>
      <c r="EX843" s="74"/>
      <c r="EY843" s="74"/>
      <c r="EZ843" s="74"/>
      <c r="FA843" s="74"/>
      <c r="FB843" s="74"/>
      <c r="FC843" s="74"/>
      <c r="FD843" s="74"/>
      <c r="FE843" s="74"/>
      <c r="FF843" s="74"/>
      <c r="FG843" s="74"/>
      <c r="FH843" s="74"/>
      <c r="FI843" s="74"/>
      <c r="FJ843" s="74"/>
      <c r="FK843" s="74"/>
      <c r="FL843" s="74"/>
      <c r="FM843" s="74"/>
      <c r="FN843" s="74"/>
      <c r="FO843" s="74"/>
      <c r="FP843" s="74"/>
      <c r="FQ843" s="74"/>
      <c r="FR843" s="74"/>
      <c r="FS843" s="74"/>
      <c r="FT843" s="74"/>
      <c r="FU843" s="74"/>
      <c r="FV843" s="74"/>
      <c r="FW843" s="74"/>
      <c r="FX843" s="74"/>
      <c r="FY843" s="74"/>
      <c r="FZ843" s="74"/>
      <c r="GA843" s="74"/>
      <c r="GB843" s="74"/>
      <c r="GC843" s="74">
        <v>0</v>
      </c>
      <c r="GD843" s="74">
        <v>2</v>
      </c>
      <c r="GE843" s="74">
        <v>8</v>
      </c>
      <c r="GF843" s="74">
        <v>1</v>
      </c>
      <c r="GG843" t="s">
        <v>238</v>
      </c>
      <c r="GH843" t="s">
        <v>239</v>
      </c>
      <c r="GI843" t="s">
        <v>236</v>
      </c>
      <c r="GJ843" s="47"/>
      <c r="GK843" s="30"/>
    </row>
    <row r="844" spans="1:193" x14ac:dyDescent="0.2">
      <c r="A844" t="s">
        <v>175</v>
      </c>
      <c r="B844" t="s">
        <v>237</v>
      </c>
      <c r="C844" t="s">
        <v>181</v>
      </c>
      <c r="D844" t="s">
        <v>256</v>
      </c>
      <c r="E844" t="s">
        <v>224</v>
      </c>
      <c r="F844" t="s">
        <v>266</v>
      </c>
      <c r="G844" t="s">
        <v>274</v>
      </c>
      <c r="H844" s="74">
        <v>0</v>
      </c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74"/>
      <c r="U844" s="74"/>
      <c r="V844" s="74"/>
      <c r="W844" s="74"/>
      <c r="X844" s="74"/>
      <c r="Y844" s="74"/>
      <c r="Z844" s="74"/>
      <c r="AA844" s="74"/>
      <c r="AB844" s="74"/>
      <c r="AC844" s="74"/>
      <c r="AD844" s="74"/>
      <c r="AE844" s="74"/>
      <c r="AF844" s="74"/>
      <c r="AG844" s="74"/>
      <c r="AH844" s="74"/>
      <c r="AI844" s="74"/>
      <c r="AJ844" s="74"/>
      <c r="AK844" s="74"/>
      <c r="AL844" s="74"/>
      <c r="AM844" s="74"/>
      <c r="AN844" s="74"/>
      <c r="AO844" s="74"/>
      <c r="AP844" s="74"/>
      <c r="AQ844" s="74"/>
      <c r="AR844" s="74"/>
      <c r="AS844" s="74"/>
      <c r="AT844" s="74"/>
      <c r="AU844" s="74"/>
      <c r="AV844" s="74"/>
      <c r="AW844" s="74"/>
      <c r="AX844" s="74"/>
      <c r="AY844" s="74"/>
      <c r="AZ844" s="74"/>
      <c r="BA844" s="74"/>
      <c r="BB844" s="74"/>
      <c r="BC844" s="74"/>
      <c r="BD844" s="74"/>
      <c r="BE844" s="74"/>
      <c r="BF844" s="74"/>
      <c r="BG844" s="74"/>
      <c r="BH844" s="74"/>
      <c r="BI844" s="74"/>
      <c r="BJ844" s="74"/>
      <c r="BK844" s="74"/>
      <c r="BL844" s="74"/>
      <c r="BM844" s="74"/>
      <c r="BN844" s="74"/>
      <c r="BO844" s="74"/>
      <c r="BP844" s="74"/>
      <c r="BQ844" s="74"/>
      <c r="BR844" s="74"/>
      <c r="BS844" s="74"/>
      <c r="BT844" s="74"/>
      <c r="BU844" s="74"/>
      <c r="BV844" s="74"/>
      <c r="BW844" s="74"/>
      <c r="BX844" s="74"/>
      <c r="BY844" s="74"/>
      <c r="BZ844" s="74"/>
      <c r="CA844" s="74"/>
      <c r="CB844" s="74"/>
      <c r="CC844" s="74"/>
      <c r="CD844" s="74"/>
      <c r="CE844" s="74"/>
      <c r="CF844" s="74"/>
      <c r="CG844" s="74"/>
      <c r="CH844" s="74"/>
      <c r="CI844" s="74"/>
      <c r="CJ844" s="74"/>
      <c r="CK844" s="74"/>
      <c r="CL844" s="74"/>
      <c r="CM844" s="74"/>
      <c r="CN844" s="74"/>
      <c r="CO844" s="74"/>
      <c r="CP844" s="74"/>
      <c r="CQ844" s="74"/>
      <c r="CR844" s="74"/>
      <c r="CS844" s="74"/>
      <c r="CT844" s="74"/>
      <c r="CU844" s="74"/>
      <c r="CV844" s="74"/>
      <c r="CW844" s="74"/>
      <c r="CX844" s="74"/>
      <c r="CY844" s="74"/>
      <c r="CZ844" s="74"/>
      <c r="DA844" s="74"/>
      <c r="DB844" s="74"/>
      <c r="DC844" s="74"/>
      <c r="DD844" s="74"/>
      <c r="DE844" s="74"/>
      <c r="DF844" s="74"/>
      <c r="DG844" s="74"/>
      <c r="DH844" s="74"/>
      <c r="DI844" s="74"/>
      <c r="DJ844" s="74"/>
      <c r="DK844" s="74"/>
      <c r="DL844" s="74"/>
      <c r="DM844" s="74"/>
      <c r="DN844" s="74"/>
      <c r="DO844" s="74"/>
      <c r="DP844" s="74"/>
      <c r="DQ844" s="74"/>
      <c r="DR844" s="74"/>
      <c r="DS844" s="74"/>
      <c r="DT844" s="74"/>
      <c r="DU844" s="74"/>
      <c r="DV844" s="74"/>
      <c r="DW844" s="74"/>
      <c r="DX844" s="74"/>
      <c r="DY844" s="74"/>
      <c r="DZ844" s="74"/>
      <c r="EA844" s="74"/>
      <c r="EB844" s="74"/>
      <c r="EC844" s="74"/>
      <c r="ED844" s="74"/>
      <c r="EE844" s="74"/>
      <c r="EF844" s="74"/>
      <c r="EG844" s="74"/>
      <c r="EH844" s="74"/>
      <c r="EI844" s="74"/>
      <c r="EJ844" s="74"/>
      <c r="EK844" s="74"/>
      <c r="EL844" s="74"/>
      <c r="EM844" s="74"/>
      <c r="EN844" s="74"/>
      <c r="EO844" s="74"/>
      <c r="EP844" s="74"/>
      <c r="EQ844" s="74"/>
      <c r="ER844" s="74"/>
      <c r="ES844" s="74"/>
      <c r="ET844" s="74"/>
      <c r="EU844" s="74"/>
      <c r="EV844" s="74"/>
      <c r="EW844" s="74"/>
      <c r="EX844" s="74"/>
      <c r="EY844" s="74"/>
      <c r="EZ844" s="74"/>
      <c r="FA844" s="74"/>
      <c r="FB844" s="74"/>
      <c r="FC844" s="74"/>
      <c r="FD844" s="74"/>
      <c r="FE844" s="74"/>
      <c r="FF844" s="74"/>
      <c r="FG844" s="74"/>
      <c r="FH844" s="74"/>
      <c r="FI844" s="74"/>
      <c r="FJ844" s="74"/>
      <c r="FK844" s="74"/>
      <c r="FL844" s="74"/>
      <c r="FM844" s="74"/>
      <c r="FN844" s="74"/>
      <c r="FO844" s="74"/>
      <c r="FP844" s="74"/>
      <c r="FQ844" s="74"/>
      <c r="FR844" s="74"/>
      <c r="FS844" s="74"/>
      <c r="FT844" s="74"/>
      <c r="FU844" s="74"/>
      <c r="FV844" s="74"/>
      <c r="FW844" s="74"/>
      <c r="FX844" s="74"/>
      <c r="FY844" s="74"/>
      <c r="FZ844" s="74"/>
      <c r="GA844" s="74"/>
      <c r="GB844" s="74"/>
      <c r="GC844" s="74">
        <v>0</v>
      </c>
      <c r="GD844" s="74">
        <v>2</v>
      </c>
      <c r="GE844" s="74">
        <v>8</v>
      </c>
      <c r="GF844" s="74">
        <v>1</v>
      </c>
      <c r="GG844" t="s">
        <v>238</v>
      </c>
      <c r="GH844" t="s">
        <v>239</v>
      </c>
      <c r="GI844" t="s">
        <v>236</v>
      </c>
      <c r="GJ844" s="47"/>
      <c r="GK844" s="30"/>
    </row>
    <row r="845" spans="1:193" x14ac:dyDescent="0.2">
      <c r="A845" t="s">
        <v>175</v>
      </c>
      <c r="B845" t="s">
        <v>237</v>
      </c>
      <c r="C845" t="s">
        <v>181</v>
      </c>
      <c r="D845" t="s">
        <v>256</v>
      </c>
      <c r="E845" t="s">
        <v>220</v>
      </c>
      <c r="F845" t="s">
        <v>266</v>
      </c>
      <c r="G845" t="s">
        <v>274</v>
      </c>
      <c r="H845" s="74">
        <v>0</v>
      </c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74"/>
      <c r="U845" s="74"/>
      <c r="V845" s="74"/>
      <c r="W845" s="74"/>
      <c r="X845" s="74"/>
      <c r="Y845" s="74"/>
      <c r="Z845" s="74"/>
      <c r="AA845" s="74"/>
      <c r="AB845" s="74"/>
      <c r="AC845" s="74"/>
      <c r="AD845" s="74"/>
      <c r="AE845" s="74"/>
      <c r="AF845" s="74"/>
      <c r="AG845" s="74"/>
      <c r="AH845" s="74"/>
      <c r="AI845" s="74"/>
      <c r="AJ845" s="74"/>
      <c r="AK845" s="74"/>
      <c r="AL845" s="74"/>
      <c r="AM845" s="74"/>
      <c r="AN845" s="74"/>
      <c r="AO845" s="74"/>
      <c r="AP845" s="74"/>
      <c r="AQ845" s="74"/>
      <c r="AR845" s="74"/>
      <c r="AS845" s="74"/>
      <c r="AT845" s="74"/>
      <c r="AU845" s="74"/>
      <c r="AV845" s="74"/>
      <c r="AW845" s="74"/>
      <c r="AX845" s="74"/>
      <c r="AY845" s="74"/>
      <c r="AZ845" s="74"/>
      <c r="BA845" s="74"/>
      <c r="BB845" s="74"/>
      <c r="BC845" s="74"/>
      <c r="BD845" s="74"/>
      <c r="BE845" s="74"/>
      <c r="BF845" s="74"/>
      <c r="BG845" s="74"/>
      <c r="BH845" s="74"/>
      <c r="BI845" s="74"/>
      <c r="BJ845" s="74"/>
      <c r="BK845" s="74"/>
      <c r="BL845" s="74"/>
      <c r="BM845" s="74"/>
      <c r="BN845" s="74"/>
      <c r="BO845" s="74"/>
      <c r="BP845" s="74"/>
      <c r="BQ845" s="74"/>
      <c r="BR845" s="74"/>
      <c r="BS845" s="74"/>
      <c r="BT845" s="74"/>
      <c r="BU845" s="74"/>
      <c r="BV845" s="74"/>
      <c r="BW845" s="74"/>
      <c r="BX845" s="74"/>
      <c r="BY845" s="74"/>
      <c r="BZ845" s="74"/>
      <c r="CA845" s="74"/>
      <c r="CB845" s="74"/>
      <c r="CC845" s="74"/>
      <c r="CD845" s="74"/>
      <c r="CE845" s="74"/>
      <c r="CF845" s="74"/>
      <c r="CG845" s="74"/>
      <c r="CH845" s="74"/>
      <c r="CI845" s="74"/>
      <c r="CJ845" s="74"/>
      <c r="CK845" s="74"/>
      <c r="CL845" s="74"/>
      <c r="CM845" s="74"/>
      <c r="CN845" s="74"/>
      <c r="CO845" s="74"/>
      <c r="CP845" s="74"/>
      <c r="CQ845" s="74"/>
      <c r="CR845" s="74"/>
      <c r="CS845" s="74"/>
      <c r="CT845" s="74"/>
      <c r="CU845" s="74"/>
      <c r="CV845" s="74"/>
      <c r="CW845" s="74"/>
      <c r="CX845" s="74"/>
      <c r="CY845" s="74"/>
      <c r="CZ845" s="74"/>
      <c r="DA845" s="74"/>
      <c r="DB845" s="74"/>
      <c r="DC845" s="74"/>
      <c r="DD845" s="74"/>
      <c r="DE845" s="74"/>
      <c r="DF845" s="74"/>
      <c r="DG845" s="74"/>
      <c r="DH845" s="74"/>
      <c r="DI845" s="74"/>
      <c r="DJ845" s="74"/>
      <c r="DK845" s="74"/>
      <c r="DL845" s="74"/>
      <c r="DM845" s="74"/>
      <c r="DN845" s="74"/>
      <c r="DO845" s="74"/>
      <c r="DP845" s="74"/>
      <c r="DQ845" s="74"/>
      <c r="DR845" s="74"/>
      <c r="DS845" s="74"/>
      <c r="DT845" s="74"/>
      <c r="DU845" s="74"/>
      <c r="DV845" s="74"/>
      <c r="DW845" s="74"/>
      <c r="DX845" s="74"/>
      <c r="DY845" s="74"/>
      <c r="DZ845" s="74"/>
      <c r="EA845" s="74"/>
      <c r="EB845" s="74"/>
      <c r="EC845" s="74"/>
      <c r="ED845" s="74"/>
      <c r="EE845" s="74"/>
      <c r="EF845" s="74"/>
      <c r="EG845" s="74"/>
      <c r="EH845" s="74"/>
      <c r="EI845" s="74"/>
      <c r="EJ845" s="74"/>
      <c r="EK845" s="74"/>
      <c r="EL845" s="74"/>
      <c r="EM845" s="74"/>
      <c r="EN845" s="74"/>
      <c r="EO845" s="74"/>
      <c r="EP845" s="74"/>
      <c r="EQ845" s="74"/>
      <c r="ER845" s="74"/>
      <c r="ES845" s="74"/>
      <c r="ET845" s="74"/>
      <c r="EU845" s="74"/>
      <c r="EV845" s="74"/>
      <c r="EW845" s="74"/>
      <c r="EX845" s="74"/>
      <c r="EY845" s="74"/>
      <c r="EZ845" s="74"/>
      <c r="FA845" s="74"/>
      <c r="FB845" s="74"/>
      <c r="FC845" s="74"/>
      <c r="FD845" s="74"/>
      <c r="FE845" s="74"/>
      <c r="FF845" s="74"/>
      <c r="FG845" s="74"/>
      <c r="FH845" s="74"/>
      <c r="FI845" s="74"/>
      <c r="FJ845" s="74"/>
      <c r="FK845" s="74"/>
      <c r="FL845" s="74"/>
      <c r="FM845" s="74"/>
      <c r="FN845" s="74"/>
      <c r="FO845" s="74"/>
      <c r="FP845" s="74"/>
      <c r="FQ845" s="74"/>
      <c r="FR845" s="74"/>
      <c r="FS845" s="74"/>
      <c r="FT845" s="74"/>
      <c r="FU845" s="74"/>
      <c r="FV845" s="74"/>
      <c r="FW845" s="74"/>
      <c r="FX845" s="74"/>
      <c r="FY845" s="74"/>
      <c r="FZ845" s="74"/>
      <c r="GA845" s="74"/>
      <c r="GB845" s="74"/>
      <c r="GC845" s="74">
        <v>0</v>
      </c>
      <c r="GD845" s="74">
        <v>2</v>
      </c>
      <c r="GE845" s="74">
        <v>8</v>
      </c>
      <c r="GF845" s="74">
        <v>1</v>
      </c>
      <c r="GG845" t="s">
        <v>238</v>
      </c>
      <c r="GH845" t="s">
        <v>239</v>
      </c>
      <c r="GI845" t="s">
        <v>236</v>
      </c>
      <c r="GJ845" s="47"/>
      <c r="GK845" s="30"/>
    </row>
    <row r="846" spans="1:193" x14ac:dyDescent="0.2">
      <c r="A846" t="s">
        <v>175</v>
      </c>
      <c r="B846" t="s">
        <v>237</v>
      </c>
      <c r="C846" t="s">
        <v>181</v>
      </c>
      <c r="D846" t="s">
        <v>256</v>
      </c>
      <c r="E846" t="s">
        <v>221</v>
      </c>
      <c r="F846" t="s">
        <v>266</v>
      </c>
      <c r="G846" t="s">
        <v>274</v>
      </c>
      <c r="H846" s="74">
        <v>0</v>
      </c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74"/>
      <c r="Z846" s="74"/>
      <c r="AA846" s="74"/>
      <c r="AB846" s="74"/>
      <c r="AC846" s="74"/>
      <c r="AD846" s="74"/>
      <c r="AE846" s="74"/>
      <c r="AF846" s="74"/>
      <c r="AG846" s="74"/>
      <c r="AH846" s="74"/>
      <c r="AI846" s="74"/>
      <c r="AJ846" s="74"/>
      <c r="AK846" s="74"/>
      <c r="AL846" s="74"/>
      <c r="AM846" s="74"/>
      <c r="AN846" s="74"/>
      <c r="AO846" s="74"/>
      <c r="AP846" s="74"/>
      <c r="AQ846" s="74"/>
      <c r="AR846" s="74"/>
      <c r="AS846" s="74"/>
      <c r="AT846" s="74"/>
      <c r="AU846" s="74"/>
      <c r="AV846" s="74"/>
      <c r="AW846" s="74"/>
      <c r="AX846" s="74"/>
      <c r="AY846" s="74"/>
      <c r="AZ846" s="74"/>
      <c r="BA846" s="74"/>
      <c r="BB846" s="74"/>
      <c r="BC846" s="74"/>
      <c r="BD846" s="74"/>
      <c r="BE846" s="74"/>
      <c r="BF846" s="74"/>
      <c r="BG846" s="74"/>
      <c r="BH846" s="74"/>
      <c r="BI846" s="74"/>
      <c r="BJ846" s="74"/>
      <c r="BK846" s="74"/>
      <c r="BL846" s="74"/>
      <c r="BM846" s="74"/>
      <c r="BN846" s="74"/>
      <c r="BO846" s="74"/>
      <c r="BP846" s="74"/>
      <c r="BQ846" s="74"/>
      <c r="BR846" s="74"/>
      <c r="BS846" s="74"/>
      <c r="BT846" s="74"/>
      <c r="BU846" s="74"/>
      <c r="BV846" s="74"/>
      <c r="BW846" s="74"/>
      <c r="BX846" s="74"/>
      <c r="BY846" s="74"/>
      <c r="BZ846" s="74"/>
      <c r="CA846" s="74"/>
      <c r="CB846" s="74"/>
      <c r="CC846" s="74"/>
      <c r="CD846" s="74"/>
      <c r="CE846" s="74"/>
      <c r="CF846" s="74"/>
      <c r="CG846" s="74"/>
      <c r="CH846" s="74"/>
      <c r="CI846" s="74"/>
      <c r="CJ846" s="74"/>
      <c r="CK846" s="74"/>
      <c r="CL846" s="74"/>
      <c r="CM846" s="74"/>
      <c r="CN846" s="74"/>
      <c r="CO846" s="74"/>
      <c r="CP846" s="74"/>
      <c r="CQ846" s="74"/>
      <c r="CR846" s="74"/>
      <c r="CS846" s="74"/>
      <c r="CT846" s="74"/>
      <c r="CU846" s="74"/>
      <c r="CV846" s="74"/>
      <c r="CW846" s="74"/>
      <c r="CX846" s="74"/>
      <c r="CY846" s="74"/>
      <c r="CZ846" s="74"/>
      <c r="DA846" s="74"/>
      <c r="DB846" s="74"/>
      <c r="DC846" s="74"/>
      <c r="DD846" s="74"/>
      <c r="DE846" s="74"/>
      <c r="DF846" s="74"/>
      <c r="DG846" s="74"/>
      <c r="DH846" s="74"/>
      <c r="DI846" s="74"/>
      <c r="DJ846" s="74"/>
      <c r="DK846" s="74"/>
      <c r="DL846" s="74"/>
      <c r="DM846" s="74"/>
      <c r="DN846" s="74"/>
      <c r="DO846" s="74"/>
      <c r="DP846" s="74"/>
      <c r="DQ846" s="74"/>
      <c r="DR846" s="74"/>
      <c r="DS846" s="74"/>
      <c r="DT846" s="74"/>
      <c r="DU846" s="74"/>
      <c r="DV846" s="74"/>
      <c r="DW846" s="74"/>
      <c r="DX846" s="74"/>
      <c r="DY846" s="74"/>
      <c r="DZ846" s="74"/>
      <c r="EA846" s="74"/>
      <c r="EB846" s="74"/>
      <c r="EC846" s="74"/>
      <c r="ED846" s="74"/>
      <c r="EE846" s="74"/>
      <c r="EF846" s="74"/>
      <c r="EG846" s="74"/>
      <c r="EH846" s="74"/>
      <c r="EI846" s="74"/>
      <c r="EJ846" s="74"/>
      <c r="EK846" s="74"/>
      <c r="EL846" s="74"/>
      <c r="EM846" s="74"/>
      <c r="EN846" s="74"/>
      <c r="EO846" s="74"/>
      <c r="EP846" s="74"/>
      <c r="EQ846" s="74"/>
      <c r="ER846" s="74"/>
      <c r="ES846" s="74"/>
      <c r="ET846" s="74"/>
      <c r="EU846" s="74"/>
      <c r="EV846" s="74"/>
      <c r="EW846" s="74"/>
      <c r="EX846" s="74"/>
      <c r="EY846" s="74"/>
      <c r="EZ846" s="74"/>
      <c r="FA846" s="74"/>
      <c r="FB846" s="74"/>
      <c r="FC846" s="74"/>
      <c r="FD846" s="74"/>
      <c r="FE846" s="74"/>
      <c r="FF846" s="74"/>
      <c r="FG846" s="74"/>
      <c r="FH846" s="74"/>
      <c r="FI846" s="74"/>
      <c r="FJ846" s="74"/>
      <c r="FK846" s="74"/>
      <c r="FL846" s="74"/>
      <c r="FM846" s="74"/>
      <c r="FN846" s="74"/>
      <c r="FO846" s="74"/>
      <c r="FP846" s="74"/>
      <c r="FQ846" s="74"/>
      <c r="FR846" s="74"/>
      <c r="FS846" s="74"/>
      <c r="FT846" s="74"/>
      <c r="FU846" s="74"/>
      <c r="FV846" s="74"/>
      <c r="FW846" s="74"/>
      <c r="FX846" s="74"/>
      <c r="FY846" s="74"/>
      <c r="FZ846" s="74"/>
      <c r="GA846" s="74"/>
      <c r="GB846" s="74"/>
      <c r="GC846" s="74">
        <v>0</v>
      </c>
      <c r="GD846" s="74">
        <v>2</v>
      </c>
      <c r="GE846" s="74">
        <v>8</v>
      </c>
      <c r="GF846" s="74">
        <v>1</v>
      </c>
      <c r="GG846" t="s">
        <v>238</v>
      </c>
      <c r="GH846" t="s">
        <v>239</v>
      </c>
      <c r="GI846" t="s">
        <v>236</v>
      </c>
      <c r="GJ846" s="47"/>
      <c r="GK846" s="30"/>
    </row>
    <row r="847" spans="1:193" x14ac:dyDescent="0.2">
      <c r="A847" t="s">
        <v>175</v>
      </c>
      <c r="B847" t="s">
        <v>237</v>
      </c>
      <c r="C847" t="s">
        <v>181</v>
      </c>
      <c r="D847" t="s">
        <v>256</v>
      </c>
      <c r="E847" t="s">
        <v>186</v>
      </c>
      <c r="F847" t="s">
        <v>266</v>
      </c>
      <c r="G847" t="s">
        <v>274</v>
      </c>
      <c r="H847" s="74">
        <v>0</v>
      </c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74"/>
      <c r="U847" s="74"/>
      <c r="V847" s="74"/>
      <c r="W847" s="74"/>
      <c r="X847" s="74"/>
      <c r="Y847" s="74"/>
      <c r="Z847" s="74"/>
      <c r="AA847" s="74"/>
      <c r="AB847" s="74"/>
      <c r="AC847" s="74"/>
      <c r="AD847" s="74"/>
      <c r="AE847" s="74"/>
      <c r="AF847" s="74"/>
      <c r="AG847" s="74"/>
      <c r="AH847" s="74"/>
      <c r="AI847" s="74"/>
      <c r="AJ847" s="74"/>
      <c r="AK847" s="74"/>
      <c r="AL847" s="74"/>
      <c r="AM847" s="74"/>
      <c r="AN847" s="74"/>
      <c r="AO847" s="74"/>
      <c r="AP847" s="74"/>
      <c r="AQ847" s="74"/>
      <c r="AR847" s="74"/>
      <c r="AS847" s="74"/>
      <c r="AT847" s="74"/>
      <c r="AU847" s="74"/>
      <c r="AV847" s="74"/>
      <c r="AW847" s="74"/>
      <c r="AX847" s="74"/>
      <c r="AY847" s="74"/>
      <c r="AZ847" s="74"/>
      <c r="BA847" s="74"/>
      <c r="BB847" s="74"/>
      <c r="BC847" s="74"/>
      <c r="BD847" s="74"/>
      <c r="BE847" s="74"/>
      <c r="BF847" s="74"/>
      <c r="BG847" s="74"/>
      <c r="BH847" s="74"/>
      <c r="BI847" s="74"/>
      <c r="BJ847" s="74"/>
      <c r="BK847" s="74"/>
      <c r="BL847" s="74"/>
      <c r="BM847" s="74"/>
      <c r="BN847" s="74"/>
      <c r="BO847" s="74"/>
      <c r="BP847" s="74"/>
      <c r="BQ847" s="74"/>
      <c r="BR847" s="74"/>
      <c r="BS847" s="74"/>
      <c r="BT847" s="74"/>
      <c r="BU847" s="74"/>
      <c r="BV847" s="74"/>
      <c r="BW847" s="74"/>
      <c r="BX847" s="74"/>
      <c r="BY847" s="74"/>
      <c r="BZ847" s="74"/>
      <c r="CA847" s="74"/>
      <c r="CB847" s="74"/>
      <c r="CC847" s="74"/>
      <c r="CD847" s="74"/>
      <c r="CE847" s="74"/>
      <c r="CF847" s="74"/>
      <c r="CG847" s="74"/>
      <c r="CH847" s="74"/>
      <c r="CI847" s="74"/>
      <c r="CJ847" s="74"/>
      <c r="CK847" s="74"/>
      <c r="CL847" s="74"/>
      <c r="CM847" s="74"/>
      <c r="CN847" s="74"/>
      <c r="CO847" s="74"/>
      <c r="CP847" s="74"/>
      <c r="CQ847" s="74"/>
      <c r="CR847" s="74"/>
      <c r="CS847" s="74"/>
      <c r="CT847" s="74"/>
      <c r="CU847" s="74"/>
      <c r="CV847" s="74"/>
      <c r="CW847" s="74"/>
      <c r="CX847" s="74"/>
      <c r="CY847" s="74"/>
      <c r="CZ847" s="74"/>
      <c r="DA847" s="74"/>
      <c r="DB847" s="74"/>
      <c r="DC847" s="74"/>
      <c r="DD847" s="74"/>
      <c r="DE847" s="74"/>
      <c r="DF847" s="74"/>
      <c r="DG847" s="74"/>
      <c r="DH847" s="74"/>
      <c r="DI847" s="74"/>
      <c r="DJ847" s="74"/>
      <c r="DK847" s="74"/>
      <c r="DL847" s="74"/>
      <c r="DM847" s="74"/>
      <c r="DN847" s="74"/>
      <c r="DO847" s="74"/>
      <c r="DP847" s="74"/>
      <c r="DQ847" s="74"/>
      <c r="DR847" s="74"/>
      <c r="DS847" s="74"/>
      <c r="DT847" s="74"/>
      <c r="DU847" s="74"/>
      <c r="DV847" s="74"/>
      <c r="DW847" s="74"/>
      <c r="DX847" s="74"/>
      <c r="DY847" s="74"/>
      <c r="DZ847" s="74"/>
      <c r="EA847" s="74"/>
      <c r="EB847" s="74"/>
      <c r="EC847" s="74"/>
      <c r="ED847" s="74"/>
      <c r="EE847" s="74"/>
      <c r="EF847" s="74"/>
      <c r="EG847" s="74"/>
      <c r="EH847" s="74"/>
      <c r="EI847" s="74"/>
      <c r="EJ847" s="74"/>
      <c r="EK847" s="74"/>
      <c r="EL847" s="74"/>
      <c r="EM847" s="74"/>
      <c r="EN847" s="74"/>
      <c r="EO847" s="74"/>
      <c r="EP847" s="74"/>
      <c r="EQ847" s="74"/>
      <c r="ER847" s="74"/>
      <c r="ES847" s="74"/>
      <c r="ET847" s="74"/>
      <c r="EU847" s="74"/>
      <c r="EV847" s="74"/>
      <c r="EW847" s="74"/>
      <c r="EX847" s="74"/>
      <c r="EY847" s="74"/>
      <c r="EZ847" s="74"/>
      <c r="FA847" s="74"/>
      <c r="FB847" s="74"/>
      <c r="FC847" s="74"/>
      <c r="FD847" s="74"/>
      <c r="FE847" s="74"/>
      <c r="FF847" s="74"/>
      <c r="FG847" s="74"/>
      <c r="FH847" s="74"/>
      <c r="FI847" s="74"/>
      <c r="FJ847" s="74"/>
      <c r="FK847" s="74"/>
      <c r="FL847" s="74"/>
      <c r="FM847" s="74"/>
      <c r="FN847" s="74"/>
      <c r="FO847" s="74"/>
      <c r="FP847" s="74"/>
      <c r="FQ847" s="74"/>
      <c r="FR847" s="74"/>
      <c r="FS847" s="74"/>
      <c r="FT847" s="74"/>
      <c r="FU847" s="74"/>
      <c r="FV847" s="74"/>
      <c r="FW847" s="74"/>
      <c r="FX847" s="74"/>
      <c r="FY847" s="74"/>
      <c r="FZ847" s="74">
        <v>1</v>
      </c>
      <c r="GA847" s="74">
        <v>0.19087843596935272</v>
      </c>
      <c r="GB847" s="74">
        <v>0.19087843596935272</v>
      </c>
      <c r="GC847" s="74">
        <v>0</v>
      </c>
      <c r="GD847" s="74">
        <v>2</v>
      </c>
      <c r="GE847" s="74">
        <v>8</v>
      </c>
      <c r="GF847" s="74">
        <v>1</v>
      </c>
      <c r="GG847" t="s">
        <v>238</v>
      </c>
      <c r="GH847" t="s">
        <v>239</v>
      </c>
      <c r="GI847" t="s">
        <v>236</v>
      </c>
      <c r="GJ847" s="47"/>
      <c r="GK847" s="30"/>
    </row>
    <row r="848" spans="1:193" x14ac:dyDescent="0.2">
      <c r="A848" t="s">
        <v>175</v>
      </c>
      <c r="B848" t="s">
        <v>237</v>
      </c>
      <c r="C848" t="s">
        <v>181</v>
      </c>
      <c r="D848" t="s">
        <v>256</v>
      </c>
      <c r="E848" t="s">
        <v>187</v>
      </c>
      <c r="F848" t="s">
        <v>266</v>
      </c>
      <c r="G848" t="s">
        <v>274</v>
      </c>
      <c r="H848" s="74">
        <v>0</v>
      </c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74"/>
      <c r="U848" s="74"/>
      <c r="V848" s="74"/>
      <c r="W848" s="74"/>
      <c r="X848" s="74"/>
      <c r="Y848" s="74"/>
      <c r="Z848" s="74"/>
      <c r="AA848" s="74"/>
      <c r="AB848" s="74"/>
      <c r="AC848" s="74"/>
      <c r="AD848" s="74"/>
      <c r="AE848" s="74"/>
      <c r="AF848" s="74"/>
      <c r="AG848" s="74"/>
      <c r="AH848" s="74"/>
      <c r="AI848" s="74"/>
      <c r="AJ848" s="74"/>
      <c r="AK848" s="74"/>
      <c r="AL848" s="74"/>
      <c r="AM848" s="74"/>
      <c r="AN848" s="74"/>
      <c r="AO848" s="74"/>
      <c r="AP848" s="74"/>
      <c r="AQ848" s="74"/>
      <c r="AR848" s="74"/>
      <c r="AS848" s="74"/>
      <c r="AT848" s="74"/>
      <c r="AU848" s="74"/>
      <c r="AV848" s="74"/>
      <c r="AW848" s="74"/>
      <c r="AX848" s="74"/>
      <c r="AY848" s="74"/>
      <c r="AZ848" s="74"/>
      <c r="BA848" s="74"/>
      <c r="BB848" s="74"/>
      <c r="BC848" s="74"/>
      <c r="BD848" s="74"/>
      <c r="BE848" s="74"/>
      <c r="BF848" s="74"/>
      <c r="BG848" s="74"/>
      <c r="BH848" s="74"/>
      <c r="BI848" s="74"/>
      <c r="BJ848" s="74"/>
      <c r="BK848" s="74"/>
      <c r="BL848" s="74"/>
      <c r="BM848" s="74"/>
      <c r="BN848" s="74"/>
      <c r="BO848" s="74"/>
      <c r="BP848" s="74"/>
      <c r="BQ848" s="74"/>
      <c r="BR848" s="74"/>
      <c r="BS848" s="74"/>
      <c r="BT848" s="74"/>
      <c r="BU848" s="74"/>
      <c r="BV848" s="74"/>
      <c r="BW848" s="74"/>
      <c r="BX848" s="74"/>
      <c r="BY848" s="74"/>
      <c r="BZ848" s="74"/>
      <c r="CA848" s="74"/>
      <c r="CB848" s="74"/>
      <c r="CC848" s="74"/>
      <c r="CD848" s="74"/>
      <c r="CE848" s="74"/>
      <c r="CF848" s="74"/>
      <c r="CG848" s="74"/>
      <c r="CH848" s="74"/>
      <c r="CI848" s="74"/>
      <c r="CJ848" s="74"/>
      <c r="CK848" s="74"/>
      <c r="CL848" s="74"/>
      <c r="CM848" s="74"/>
      <c r="CN848" s="74"/>
      <c r="CO848" s="74"/>
      <c r="CP848" s="74"/>
      <c r="CQ848" s="74"/>
      <c r="CR848" s="74"/>
      <c r="CS848" s="74"/>
      <c r="CT848" s="74"/>
      <c r="CU848" s="74"/>
      <c r="CV848" s="74"/>
      <c r="CW848" s="74"/>
      <c r="CX848" s="74"/>
      <c r="CY848" s="74"/>
      <c r="CZ848" s="74"/>
      <c r="DA848" s="74"/>
      <c r="DB848" s="74"/>
      <c r="DC848" s="74"/>
      <c r="DD848" s="74"/>
      <c r="DE848" s="74"/>
      <c r="DF848" s="74"/>
      <c r="DG848" s="74"/>
      <c r="DH848" s="74"/>
      <c r="DI848" s="74"/>
      <c r="DJ848" s="74"/>
      <c r="DK848" s="74"/>
      <c r="DL848" s="74"/>
      <c r="DM848" s="74"/>
      <c r="DN848" s="74"/>
      <c r="DO848" s="74"/>
      <c r="DP848" s="74"/>
      <c r="DQ848" s="74"/>
      <c r="DR848" s="74"/>
      <c r="DS848" s="74"/>
      <c r="DT848" s="74"/>
      <c r="DU848" s="74"/>
      <c r="DV848" s="74"/>
      <c r="DW848" s="74"/>
      <c r="DX848" s="74"/>
      <c r="DY848" s="74"/>
      <c r="DZ848" s="74"/>
      <c r="EA848" s="74"/>
      <c r="EB848" s="74"/>
      <c r="EC848" s="74"/>
      <c r="ED848" s="74"/>
      <c r="EE848" s="74"/>
      <c r="EF848" s="74"/>
      <c r="EG848" s="74"/>
      <c r="EH848" s="74"/>
      <c r="EI848" s="74"/>
      <c r="EJ848" s="74"/>
      <c r="EK848" s="74"/>
      <c r="EL848" s="74"/>
      <c r="EM848" s="74"/>
      <c r="EN848" s="74"/>
      <c r="EO848" s="74"/>
      <c r="EP848" s="74"/>
      <c r="EQ848" s="74"/>
      <c r="ER848" s="74"/>
      <c r="ES848" s="74"/>
      <c r="ET848" s="74"/>
      <c r="EU848" s="74"/>
      <c r="EV848" s="74"/>
      <c r="EW848" s="74"/>
      <c r="EX848" s="74"/>
      <c r="EY848" s="74"/>
      <c r="EZ848" s="74"/>
      <c r="FA848" s="74"/>
      <c r="FB848" s="74"/>
      <c r="FC848" s="74"/>
      <c r="FD848" s="74"/>
      <c r="FE848" s="74"/>
      <c r="FF848" s="74"/>
      <c r="FG848" s="74"/>
      <c r="FH848" s="74"/>
      <c r="FI848" s="74"/>
      <c r="FJ848" s="74"/>
      <c r="FK848" s="74"/>
      <c r="FL848" s="74"/>
      <c r="FM848" s="74"/>
      <c r="FN848" s="74"/>
      <c r="FO848" s="74"/>
      <c r="FP848" s="74"/>
      <c r="FQ848" s="74"/>
      <c r="FR848" s="74"/>
      <c r="FS848" s="74"/>
      <c r="FT848" s="74"/>
      <c r="FU848" s="74"/>
      <c r="FV848" s="74"/>
      <c r="FW848" s="74"/>
      <c r="FX848" s="74"/>
      <c r="FY848" s="74"/>
      <c r="FZ848" s="74">
        <v>1</v>
      </c>
      <c r="GA848" s="74">
        <v>4.3411172926425934E-2</v>
      </c>
      <c r="GB848" s="74">
        <v>4.3411172926425934E-2</v>
      </c>
      <c r="GC848" s="74">
        <v>0</v>
      </c>
      <c r="GD848" s="74">
        <v>2</v>
      </c>
      <c r="GE848" s="74">
        <v>8</v>
      </c>
      <c r="GF848" s="74">
        <v>1</v>
      </c>
      <c r="GG848" t="s">
        <v>238</v>
      </c>
      <c r="GH848" t="s">
        <v>239</v>
      </c>
      <c r="GI848" t="s">
        <v>236</v>
      </c>
      <c r="GJ848" s="47"/>
      <c r="GK848" s="30"/>
    </row>
    <row r="849" spans="1:193" x14ac:dyDescent="0.2">
      <c r="A849" t="s">
        <v>175</v>
      </c>
      <c r="B849" t="s">
        <v>237</v>
      </c>
      <c r="C849" t="s">
        <v>181</v>
      </c>
      <c r="D849" t="s">
        <v>256</v>
      </c>
      <c r="E849" t="s">
        <v>188</v>
      </c>
      <c r="F849" t="s">
        <v>266</v>
      </c>
      <c r="G849" t="s">
        <v>274</v>
      </c>
      <c r="H849" s="74">
        <v>0</v>
      </c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74"/>
      <c r="U849" s="74"/>
      <c r="V849" s="74"/>
      <c r="W849" s="74"/>
      <c r="X849" s="74"/>
      <c r="Y849" s="74"/>
      <c r="Z849" s="74"/>
      <c r="AA849" s="74"/>
      <c r="AB849" s="74"/>
      <c r="AC849" s="74"/>
      <c r="AD849" s="74"/>
      <c r="AE849" s="74"/>
      <c r="AF849" s="74"/>
      <c r="AG849" s="74"/>
      <c r="AH849" s="74"/>
      <c r="AI849" s="74"/>
      <c r="AJ849" s="74"/>
      <c r="AK849" s="74"/>
      <c r="AL849" s="74"/>
      <c r="AM849" s="74"/>
      <c r="AN849" s="74"/>
      <c r="AO849" s="74"/>
      <c r="AP849" s="74"/>
      <c r="AQ849" s="74"/>
      <c r="AR849" s="74"/>
      <c r="AS849" s="74"/>
      <c r="AT849" s="74"/>
      <c r="AU849" s="74"/>
      <c r="AV849" s="74"/>
      <c r="AW849" s="74"/>
      <c r="AX849" s="74"/>
      <c r="AY849" s="74"/>
      <c r="AZ849" s="74"/>
      <c r="BA849" s="74"/>
      <c r="BB849" s="74"/>
      <c r="BC849" s="74"/>
      <c r="BD849" s="74"/>
      <c r="BE849" s="74"/>
      <c r="BF849" s="74"/>
      <c r="BG849" s="74"/>
      <c r="BH849" s="74"/>
      <c r="BI849" s="74"/>
      <c r="BJ849" s="74"/>
      <c r="BK849" s="74"/>
      <c r="BL849" s="74"/>
      <c r="BM849" s="74"/>
      <c r="BN849" s="74"/>
      <c r="BO849" s="74"/>
      <c r="BP849" s="74"/>
      <c r="BQ849" s="74"/>
      <c r="BR849" s="74"/>
      <c r="BS849" s="74"/>
      <c r="BT849" s="74"/>
      <c r="BU849" s="74"/>
      <c r="BV849" s="74"/>
      <c r="BW849" s="74"/>
      <c r="BX849" s="74"/>
      <c r="BY849" s="74"/>
      <c r="BZ849" s="74"/>
      <c r="CA849" s="74"/>
      <c r="CB849" s="74"/>
      <c r="CC849" s="74"/>
      <c r="CD849" s="74"/>
      <c r="CE849" s="74"/>
      <c r="CF849" s="74"/>
      <c r="CG849" s="74"/>
      <c r="CH849" s="74"/>
      <c r="CI849" s="74"/>
      <c r="CJ849" s="74"/>
      <c r="CK849" s="74"/>
      <c r="CL849" s="74"/>
      <c r="CM849" s="74"/>
      <c r="CN849" s="74"/>
      <c r="CO849" s="74"/>
      <c r="CP849" s="74"/>
      <c r="CQ849" s="74"/>
      <c r="CR849" s="74"/>
      <c r="CS849" s="74"/>
      <c r="CT849" s="74"/>
      <c r="CU849" s="74"/>
      <c r="CV849" s="74"/>
      <c r="CW849" s="74"/>
      <c r="CX849" s="74"/>
      <c r="CY849" s="74"/>
      <c r="CZ849" s="74"/>
      <c r="DA849" s="74"/>
      <c r="DB849" s="74"/>
      <c r="DC849" s="74"/>
      <c r="DD849" s="74"/>
      <c r="DE849" s="74"/>
      <c r="DF849" s="74"/>
      <c r="DG849" s="74"/>
      <c r="DH849" s="74"/>
      <c r="DI849" s="74"/>
      <c r="DJ849" s="74"/>
      <c r="DK849" s="74"/>
      <c r="DL849" s="74"/>
      <c r="DM849" s="74"/>
      <c r="DN849" s="74"/>
      <c r="DO849" s="74"/>
      <c r="DP849" s="74"/>
      <c r="DQ849" s="74"/>
      <c r="DR849" s="74"/>
      <c r="DS849" s="74"/>
      <c r="DT849" s="74"/>
      <c r="DU849" s="74"/>
      <c r="DV849" s="74"/>
      <c r="DW849" s="74"/>
      <c r="DX849" s="74"/>
      <c r="DY849" s="74"/>
      <c r="DZ849" s="74"/>
      <c r="EA849" s="74"/>
      <c r="EB849" s="74"/>
      <c r="EC849" s="74"/>
      <c r="ED849" s="74"/>
      <c r="EE849" s="74"/>
      <c r="EF849" s="74"/>
      <c r="EG849" s="74"/>
      <c r="EH849" s="74"/>
      <c r="EI849" s="74"/>
      <c r="EJ849" s="74"/>
      <c r="EK849" s="74"/>
      <c r="EL849" s="74"/>
      <c r="EM849" s="74"/>
      <c r="EN849" s="74"/>
      <c r="EO849" s="74"/>
      <c r="EP849" s="74"/>
      <c r="EQ849" s="74"/>
      <c r="ER849" s="74"/>
      <c r="ES849" s="74"/>
      <c r="ET849" s="74"/>
      <c r="EU849" s="74"/>
      <c r="EV849" s="74"/>
      <c r="EW849" s="74"/>
      <c r="EX849" s="74"/>
      <c r="EY849" s="74"/>
      <c r="EZ849" s="74"/>
      <c r="FA849" s="74"/>
      <c r="FB849" s="74"/>
      <c r="FC849" s="74"/>
      <c r="FD849" s="74"/>
      <c r="FE849" s="74"/>
      <c r="FF849" s="74"/>
      <c r="FG849" s="74"/>
      <c r="FH849" s="74"/>
      <c r="FI849" s="74"/>
      <c r="FJ849" s="74"/>
      <c r="FK849" s="74"/>
      <c r="FL849" s="74"/>
      <c r="FM849" s="74"/>
      <c r="FN849" s="74"/>
      <c r="FO849" s="74"/>
      <c r="FP849" s="74"/>
      <c r="FQ849" s="74"/>
      <c r="FR849" s="74"/>
      <c r="FS849" s="74"/>
      <c r="FT849" s="74"/>
      <c r="FU849" s="74"/>
      <c r="FV849" s="74"/>
      <c r="FW849" s="74"/>
      <c r="FX849" s="74"/>
      <c r="FY849" s="74"/>
      <c r="FZ849" s="74">
        <v>2</v>
      </c>
      <c r="GA849" s="74">
        <v>0.8319583535194397</v>
      </c>
      <c r="GB849" s="74">
        <v>0.8965887725353241</v>
      </c>
      <c r="GC849" s="74">
        <v>0</v>
      </c>
      <c r="GD849" s="74">
        <v>2</v>
      </c>
      <c r="GE849" s="74">
        <v>8</v>
      </c>
      <c r="GF849" s="74">
        <v>1</v>
      </c>
      <c r="GG849" t="s">
        <v>238</v>
      </c>
      <c r="GH849" t="s">
        <v>239</v>
      </c>
      <c r="GI849" t="s">
        <v>236</v>
      </c>
      <c r="GJ849" s="47"/>
      <c r="GK849" s="30"/>
    </row>
    <row r="850" spans="1:193" x14ac:dyDescent="0.2">
      <c r="A850" t="s">
        <v>175</v>
      </c>
      <c r="B850" t="s">
        <v>237</v>
      </c>
      <c r="C850" t="s">
        <v>181</v>
      </c>
      <c r="D850" t="s">
        <v>256</v>
      </c>
      <c r="E850" t="s">
        <v>189</v>
      </c>
      <c r="F850" t="s">
        <v>266</v>
      </c>
      <c r="G850" t="s">
        <v>274</v>
      </c>
      <c r="H850" s="74">
        <v>0</v>
      </c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74"/>
      <c r="U850" s="74"/>
      <c r="V850" s="74"/>
      <c r="W850" s="74"/>
      <c r="X850" s="74"/>
      <c r="Y850" s="74"/>
      <c r="Z850" s="74"/>
      <c r="AA850" s="74"/>
      <c r="AB850" s="74"/>
      <c r="AC850" s="74"/>
      <c r="AD850" s="74"/>
      <c r="AE850" s="74"/>
      <c r="AF850" s="74"/>
      <c r="AG850" s="74"/>
      <c r="AH850" s="74"/>
      <c r="AI850" s="74"/>
      <c r="AJ850" s="74"/>
      <c r="AK850" s="74"/>
      <c r="AL850" s="74"/>
      <c r="AM850" s="74"/>
      <c r="AN850" s="74"/>
      <c r="AO850" s="74"/>
      <c r="AP850" s="74"/>
      <c r="AQ850" s="74"/>
      <c r="AR850" s="74"/>
      <c r="AS850" s="74"/>
      <c r="AT850" s="74"/>
      <c r="AU850" s="74"/>
      <c r="AV850" s="74"/>
      <c r="AW850" s="74"/>
      <c r="AX850" s="74"/>
      <c r="AY850" s="74"/>
      <c r="AZ850" s="74"/>
      <c r="BA850" s="74"/>
      <c r="BB850" s="74"/>
      <c r="BC850" s="74"/>
      <c r="BD850" s="74"/>
      <c r="BE850" s="74"/>
      <c r="BF850" s="74"/>
      <c r="BG850" s="74"/>
      <c r="BH850" s="74"/>
      <c r="BI850" s="74"/>
      <c r="BJ850" s="74"/>
      <c r="BK850" s="74"/>
      <c r="BL850" s="74"/>
      <c r="BM850" s="74"/>
      <c r="BN850" s="74"/>
      <c r="BO850" s="74"/>
      <c r="BP850" s="74"/>
      <c r="BQ850" s="74"/>
      <c r="BR850" s="74"/>
      <c r="BS850" s="74"/>
      <c r="BT850" s="74"/>
      <c r="BU850" s="74"/>
      <c r="BV850" s="74"/>
      <c r="BW850" s="74"/>
      <c r="BX850" s="74"/>
      <c r="BY850" s="74"/>
      <c r="BZ850" s="74"/>
      <c r="CA850" s="74"/>
      <c r="CB850" s="74"/>
      <c r="CC850" s="74"/>
      <c r="CD850" s="74"/>
      <c r="CE850" s="74"/>
      <c r="CF850" s="74"/>
      <c r="CG850" s="74"/>
      <c r="CH850" s="74"/>
      <c r="CI850" s="74"/>
      <c r="CJ850" s="74"/>
      <c r="CK850" s="74"/>
      <c r="CL850" s="74"/>
      <c r="CM850" s="74"/>
      <c r="CN850" s="74"/>
      <c r="CO850" s="74"/>
      <c r="CP850" s="74"/>
      <c r="CQ850" s="74"/>
      <c r="CR850" s="74"/>
      <c r="CS850" s="74"/>
      <c r="CT850" s="74"/>
      <c r="CU850" s="74"/>
      <c r="CV850" s="74"/>
      <c r="CW850" s="74"/>
      <c r="CX850" s="74"/>
      <c r="CY850" s="74"/>
      <c r="CZ850" s="74"/>
      <c r="DA850" s="74"/>
      <c r="DB850" s="74"/>
      <c r="DC850" s="74"/>
      <c r="DD850" s="74"/>
      <c r="DE850" s="74"/>
      <c r="DF850" s="74"/>
      <c r="DG850" s="74"/>
      <c r="DH850" s="74"/>
      <c r="DI850" s="74"/>
      <c r="DJ850" s="74"/>
      <c r="DK850" s="74"/>
      <c r="DL850" s="74"/>
      <c r="DM850" s="74"/>
      <c r="DN850" s="74"/>
      <c r="DO850" s="74"/>
      <c r="DP850" s="74"/>
      <c r="DQ850" s="74"/>
      <c r="DR850" s="74"/>
      <c r="DS850" s="74"/>
      <c r="DT850" s="74"/>
      <c r="DU850" s="74"/>
      <c r="DV850" s="74"/>
      <c r="DW850" s="74"/>
      <c r="DX850" s="74"/>
      <c r="DY850" s="74"/>
      <c r="DZ850" s="74"/>
      <c r="EA850" s="74"/>
      <c r="EB850" s="74"/>
      <c r="EC850" s="74"/>
      <c r="ED850" s="74"/>
      <c r="EE850" s="74"/>
      <c r="EF850" s="74"/>
      <c r="EG850" s="74"/>
      <c r="EH850" s="74"/>
      <c r="EI850" s="74"/>
      <c r="EJ850" s="74"/>
      <c r="EK850" s="74"/>
      <c r="EL850" s="74"/>
      <c r="EM850" s="74"/>
      <c r="EN850" s="74"/>
      <c r="EO850" s="74"/>
      <c r="EP850" s="74"/>
      <c r="EQ850" s="74"/>
      <c r="ER850" s="74"/>
      <c r="ES850" s="74"/>
      <c r="ET850" s="74"/>
      <c r="EU850" s="74"/>
      <c r="EV850" s="74"/>
      <c r="EW850" s="74"/>
      <c r="EX850" s="74"/>
      <c r="EY850" s="74"/>
      <c r="EZ850" s="74"/>
      <c r="FA850" s="74"/>
      <c r="FB850" s="74"/>
      <c r="FC850" s="74"/>
      <c r="FD850" s="74"/>
      <c r="FE850" s="74"/>
      <c r="FF850" s="74"/>
      <c r="FG850" s="74"/>
      <c r="FH850" s="74"/>
      <c r="FI850" s="74"/>
      <c r="FJ850" s="74"/>
      <c r="FK850" s="74"/>
      <c r="FL850" s="74"/>
      <c r="FM850" s="74"/>
      <c r="FN850" s="74"/>
      <c r="FO850" s="74"/>
      <c r="FP850" s="74"/>
      <c r="FQ850" s="74"/>
      <c r="FR850" s="74"/>
      <c r="FS850" s="74"/>
      <c r="FT850" s="74"/>
      <c r="FU850" s="74"/>
      <c r="FV850" s="74"/>
      <c r="FW850" s="74"/>
      <c r="FX850" s="74"/>
      <c r="FY850" s="74"/>
      <c r="FZ850" s="74">
        <v>3</v>
      </c>
      <c r="GA850" s="74">
        <v>0.77310770750045776</v>
      </c>
      <c r="GB850" s="74">
        <v>1.660193145275116</v>
      </c>
      <c r="GC850" s="74">
        <v>0</v>
      </c>
      <c r="GD850" s="74">
        <v>2</v>
      </c>
      <c r="GE850" s="74">
        <v>8</v>
      </c>
      <c r="GF850" s="74">
        <v>1</v>
      </c>
      <c r="GG850" t="s">
        <v>238</v>
      </c>
      <c r="GH850" t="s">
        <v>239</v>
      </c>
      <c r="GI850" t="s">
        <v>236</v>
      </c>
      <c r="GJ850" s="47"/>
      <c r="GK850" s="30"/>
    </row>
    <row r="851" spans="1:193" x14ac:dyDescent="0.2">
      <c r="A851" t="s">
        <v>175</v>
      </c>
      <c r="B851" t="s">
        <v>237</v>
      </c>
      <c r="C851" t="s">
        <v>181</v>
      </c>
      <c r="D851" t="s">
        <v>256</v>
      </c>
      <c r="E851" t="s">
        <v>190</v>
      </c>
      <c r="F851" t="s">
        <v>266</v>
      </c>
      <c r="G851" t="s">
        <v>274</v>
      </c>
      <c r="H851" s="74">
        <v>0</v>
      </c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74"/>
      <c r="Z851" s="74"/>
      <c r="AA851" s="74"/>
      <c r="AB851" s="74"/>
      <c r="AC851" s="74"/>
      <c r="AD851" s="74"/>
      <c r="AE851" s="74"/>
      <c r="AF851" s="74"/>
      <c r="AG851" s="74"/>
      <c r="AH851" s="74"/>
      <c r="AI851" s="74"/>
      <c r="AJ851" s="74"/>
      <c r="AK851" s="74"/>
      <c r="AL851" s="74"/>
      <c r="AM851" s="74"/>
      <c r="AN851" s="74"/>
      <c r="AO851" s="74"/>
      <c r="AP851" s="74"/>
      <c r="AQ851" s="74"/>
      <c r="AR851" s="74"/>
      <c r="AS851" s="74"/>
      <c r="AT851" s="74"/>
      <c r="AU851" s="74"/>
      <c r="AV851" s="74"/>
      <c r="AW851" s="74"/>
      <c r="AX851" s="74"/>
      <c r="AY851" s="74"/>
      <c r="AZ851" s="74"/>
      <c r="BA851" s="74"/>
      <c r="BB851" s="74"/>
      <c r="BC851" s="74"/>
      <c r="BD851" s="74"/>
      <c r="BE851" s="74"/>
      <c r="BF851" s="74"/>
      <c r="BG851" s="74"/>
      <c r="BH851" s="74"/>
      <c r="BI851" s="74"/>
      <c r="BJ851" s="74"/>
      <c r="BK851" s="74"/>
      <c r="BL851" s="74"/>
      <c r="BM851" s="74"/>
      <c r="BN851" s="74"/>
      <c r="BO851" s="74"/>
      <c r="BP851" s="74"/>
      <c r="BQ851" s="74"/>
      <c r="BR851" s="74"/>
      <c r="BS851" s="74"/>
      <c r="BT851" s="74"/>
      <c r="BU851" s="74"/>
      <c r="BV851" s="74"/>
      <c r="BW851" s="74"/>
      <c r="BX851" s="74"/>
      <c r="BY851" s="74"/>
      <c r="BZ851" s="74"/>
      <c r="CA851" s="74"/>
      <c r="CB851" s="74"/>
      <c r="CC851" s="74"/>
      <c r="CD851" s="74"/>
      <c r="CE851" s="74"/>
      <c r="CF851" s="74"/>
      <c r="CG851" s="74"/>
      <c r="CH851" s="74"/>
      <c r="CI851" s="74"/>
      <c r="CJ851" s="74"/>
      <c r="CK851" s="74"/>
      <c r="CL851" s="74"/>
      <c r="CM851" s="74"/>
      <c r="CN851" s="74"/>
      <c r="CO851" s="74"/>
      <c r="CP851" s="74"/>
      <c r="CQ851" s="74"/>
      <c r="CR851" s="74"/>
      <c r="CS851" s="74"/>
      <c r="CT851" s="74"/>
      <c r="CU851" s="74"/>
      <c r="CV851" s="74"/>
      <c r="CW851" s="74"/>
      <c r="CX851" s="74"/>
      <c r="CY851" s="74"/>
      <c r="CZ851" s="74"/>
      <c r="DA851" s="74"/>
      <c r="DB851" s="74"/>
      <c r="DC851" s="74"/>
      <c r="DD851" s="74"/>
      <c r="DE851" s="74"/>
      <c r="DF851" s="74"/>
      <c r="DG851" s="74"/>
      <c r="DH851" s="74"/>
      <c r="DI851" s="74"/>
      <c r="DJ851" s="74"/>
      <c r="DK851" s="74"/>
      <c r="DL851" s="74"/>
      <c r="DM851" s="74"/>
      <c r="DN851" s="74"/>
      <c r="DO851" s="74"/>
      <c r="DP851" s="74"/>
      <c r="DQ851" s="74"/>
      <c r="DR851" s="74"/>
      <c r="DS851" s="74"/>
      <c r="DT851" s="74"/>
      <c r="DU851" s="74"/>
      <c r="DV851" s="74"/>
      <c r="DW851" s="74"/>
      <c r="DX851" s="74"/>
      <c r="DY851" s="74"/>
      <c r="DZ851" s="74"/>
      <c r="EA851" s="74"/>
      <c r="EB851" s="74"/>
      <c r="EC851" s="74"/>
      <c r="ED851" s="74"/>
      <c r="EE851" s="74"/>
      <c r="EF851" s="74"/>
      <c r="EG851" s="74"/>
      <c r="EH851" s="74"/>
      <c r="EI851" s="74"/>
      <c r="EJ851" s="74"/>
      <c r="EK851" s="74"/>
      <c r="EL851" s="74"/>
      <c r="EM851" s="74"/>
      <c r="EN851" s="74"/>
      <c r="EO851" s="74"/>
      <c r="EP851" s="74"/>
      <c r="EQ851" s="74"/>
      <c r="ER851" s="74"/>
      <c r="ES851" s="74"/>
      <c r="ET851" s="74"/>
      <c r="EU851" s="74"/>
      <c r="EV851" s="74"/>
      <c r="EW851" s="74"/>
      <c r="EX851" s="74"/>
      <c r="EY851" s="74"/>
      <c r="EZ851" s="74"/>
      <c r="FA851" s="74"/>
      <c r="FB851" s="74"/>
      <c r="FC851" s="74"/>
      <c r="FD851" s="74"/>
      <c r="FE851" s="74"/>
      <c r="FF851" s="74"/>
      <c r="FG851" s="74"/>
      <c r="FH851" s="74"/>
      <c r="FI851" s="74"/>
      <c r="FJ851" s="74"/>
      <c r="FK851" s="74"/>
      <c r="FL851" s="74"/>
      <c r="FM851" s="74"/>
      <c r="FN851" s="74"/>
      <c r="FO851" s="74"/>
      <c r="FP851" s="74"/>
      <c r="FQ851" s="74"/>
      <c r="FR851" s="74"/>
      <c r="FS851" s="74"/>
      <c r="FT851" s="74"/>
      <c r="FU851" s="74"/>
      <c r="FV851" s="74"/>
      <c r="FW851" s="74"/>
      <c r="FX851" s="74"/>
      <c r="FY851" s="74"/>
      <c r="FZ851" s="74">
        <v>3</v>
      </c>
      <c r="GA851" s="74">
        <v>0.76704114675521851</v>
      </c>
      <c r="GB851" s="74">
        <v>1.6090654358267784</v>
      </c>
      <c r="GC851" s="74">
        <v>0</v>
      </c>
      <c r="GD851" s="74">
        <v>2</v>
      </c>
      <c r="GE851" s="74">
        <v>8</v>
      </c>
      <c r="GF851" s="74">
        <v>1</v>
      </c>
      <c r="GG851" t="s">
        <v>238</v>
      </c>
      <c r="GH851" t="s">
        <v>239</v>
      </c>
      <c r="GI851" t="s">
        <v>236</v>
      </c>
      <c r="GJ851" s="47"/>
      <c r="GK851" s="30"/>
    </row>
    <row r="852" spans="1:193" x14ac:dyDescent="0.2">
      <c r="A852" t="s">
        <v>175</v>
      </c>
      <c r="B852" t="s">
        <v>237</v>
      </c>
      <c r="C852" t="s">
        <v>181</v>
      </c>
      <c r="D852" t="s">
        <v>256</v>
      </c>
      <c r="E852" t="s">
        <v>191</v>
      </c>
      <c r="F852" t="s">
        <v>266</v>
      </c>
      <c r="G852" t="s">
        <v>274</v>
      </c>
      <c r="H852" s="74">
        <v>0</v>
      </c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74"/>
      <c r="U852" s="74"/>
      <c r="V852" s="74"/>
      <c r="W852" s="74"/>
      <c r="X852" s="74"/>
      <c r="Y852" s="74"/>
      <c r="Z852" s="74"/>
      <c r="AA852" s="74"/>
      <c r="AB852" s="74"/>
      <c r="AC852" s="74"/>
      <c r="AD852" s="74"/>
      <c r="AE852" s="74"/>
      <c r="AF852" s="74"/>
      <c r="AG852" s="74"/>
      <c r="AH852" s="74"/>
      <c r="AI852" s="74"/>
      <c r="AJ852" s="74"/>
      <c r="AK852" s="74"/>
      <c r="AL852" s="74"/>
      <c r="AM852" s="74"/>
      <c r="AN852" s="74"/>
      <c r="AO852" s="74"/>
      <c r="AP852" s="74"/>
      <c r="AQ852" s="74"/>
      <c r="AR852" s="74"/>
      <c r="AS852" s="74"/>
      <c r="AT852" s="74"/>
      <c r="AU852" s="74"/>
      <c r="AV852" s="74"/>
      <c r="AW852" s="74"/>
      <c r="AX852" s="74"/>
      <c r="AY852" s="74"/>
      <c r="AZ852" s="74"/>
      <c r="BA852" s="74"/>
      <c r="BB852" s="74"/>
      <c r="BC852" s="74"/>
      <c r="BD852" s="74"/>
      <c r="BE852" s="74"/>
      <c r="BF852" s="74"/>
      <c r="BG852" s="74"/>
      <c r="BH852" s="74"/>
      <c r="BI852" s="74"/>
      <c r="BJ852" s="74"/>
      <c r="BK852" s="74"/>
      <c r="BL852" s="74"/>
      <c r="BM852" s="74"/>
      <c r="BN852" s="74"/>
      <c r="BO852" s="74"/>
      <c r="BP852" s="74"/>
      <c r="BQ852" s="74"/>
      <c r="BR852" s="74"/>
      <c r="BS852" s="74"/>
      <c r="BT852" s="74"/>
      <c r="BU852" s="74"/>
      <c r="BV852" s="74"/>
      <c r="BW852" s="74"/>
      <c r="BX852" s="74"/>
      <c r="BY852" s="74"/>
      <c r="BZ852" s="74"/>
      <c r="CA852" s="74"/>
      <c r="CB852" s="74"/>
      <c r="CC852" s="74"/>
      <c r="CD852" s="74"/>
      <c r="CE852" s="74"/>
      <c r="CF852" s="74"/>
      <c r="CG852" s="74"/>
      <c r="CH852" s="74"/>
      <c r="CI852" s="74"/>
      <c r="CJ852" s="74"/>
      <c r="CK852" s="74"/>
      <c r="CL852" s="74"/>
      <c r="CM852" s="74"/>
      <c r="CN852" s="74"/>
      <c r="CO852" s="74"/>
      <c r="CP852" s="74"/>
      <c r="CQ852" s="74"/>
      <c r="CR852" s="74"/>
      <c r="CS852" s="74"/>
      <c r="CT852" s="74"/>
      <c r="CU852" s="74"/>
      <c r="CV852" s="74"/>
      <c r="CW852" s="74"/>
      <c r="CX852" s="74"/>
      <c r="CY852" s="74"/>
      <c r="CZ852" s="74"/>
      <c r="DA852" s="74"/>
      <c r="DB852" s="74"/>
      <c r="DC852" s="74"/>
      <c r="DD852" s="74"/>
      <c r="DE852" s="74"/>
      <c r="DF852" s="74"/>
      <c r="DG852" s="74"/>
      <c r="DH852" s="74"/>
      <c r="DI852" s="74"/>
      <c r="DJ852" s="74"/>
      <c r="DK852" s="74"/>
      <c r="DL852" s="74"/>
      <c r="DM852" s="74"/>
      <c r="DN852" s="74"/>
      <c r="DO852" s="74"/>
      <c r="DP852" s="74"/>
      <c r="DQ852" s="74"/>
      <c r="DR852" s="74"/>
      <c r="DS852" s="74"/>
      <c r="DT852" s="74"/>
      <c r="DU852" s="74"/>
      <c r="DV852" s="74"/>
      <c r="DW852" s="74"/>
      <c r="DX852" s="74"/>
      <c r="DY852" s="74"/>
      <c r="DZ852" s="74"/>
      <c r="EA852" s="74"/>
      <c r="EB852" s="74"/>
      <c r="EC852" s="74"/>
      <c r="ED852" s="74"/>
      <c r="EE852" s="74"/>
      <c r="EF852" s="74"/>
      <c r="EG852" s="74"/>
      <c r="EH852" s="74"/>
      <c r="EI852" s="74"/>
      <c r="EJ852" s="74"/>
      <c r="EK852" s="74"/>
      <c r="EL852" s="74"/>
      <c r="EM852" s="74"/>
      <c r="EN852" s="74"/>
      <c r="EO852" s="74"/>
      <c r="EP852" s="74"/>
      <c r="EQ852" s="74"/>
      <c r="ER852" s="74"/>
      <c r="ES852" s="74"/>
      <c r="ET852" s="74"/>
      <c r="EU852" s="74"/>
      <c r="EV852" s="74"/>
      <c r="EW852" s="74"/>
      <c r="EX852" s="74"/>
      <c r="EY852" s="74"/>
      <c r="EZ852" s="74"/>
      <c r="FA852" s="74"/>
      <c r="FB852" s="74"/>
      <c r="FC852" s="74"/>
      <c r="FD852" s="74"/>
      <c r="FE852" s="74"/>
      <c r="FF852" s="74"/>
      <c r="FG852" s="74"/>
      <c r="FH852" s="74"/>
      <c r="FI852" s="74"/>
      <c r="FJ852" s="74"/>
      <c r="FK852" s="74"/>
      <c r="FL852" s="74"/>
      <c r="FM852" s="74"/>
      <c r="FN852" s="74"/>
      <c r="FO852" s="74"/>
      <c r="FP852" s="74"/>
      <c r="FQ852" s="74"/>
      <c r="FR852" s="74"/>
      <c r="FS852" s="74"/>
      <c r="FT852" s="74"/>
      <c r="FU852" s="74"/>
      <c r="FV852" s="74"/>
      <c r="FW852" s="74"/>
      <c r="FX852" s="74"/>
      <c r="FY852" s="74"/>
      <c r="FZ852" s="74">
        <v>5</v>
      </c>
      <c r="GA852" s="74">
        <v>2.5494801998138428</v>
      </c>
      <c r="GB852" s="74">
        <v>4.3842486664652824</v>
      </c>
      <c r="GC852" s="74">
        <v>0</v>
      </c>
      <c r="GD852" s="74">
        <v>2</v>
      </c>
      <c r="GE852" s="74">
        <v>8</v>
      </c>
      <c r="GF852" s="74">
        <v>1</v>
      </c>
      <c r="GG852" t="s">
        <v>238</v>
      </c>
      <c r="GH852" t="s">
        <v>239</v>
      </c>
      <c r="GI852" t="s">
        <v>236</v>
      </c>
      <c r="GJ852" s="47"/>
      <c r="GK852" s="30"/>
    </row>
    <row r="853" spans="1:193" x14ac:dyDescent="0.2">
      <c r="A853" t="s">
        <v>175</v>
      </c>
      <c r="B853" t="s">
        <v>237</v>
      </c>
      <c r="C853" t="s">
        <v>181</v>
      </c>
      <c r="D853" t="s">
        <v>256</v>
      </c>
      <c r="E853" t="s">
        <v>192</v>
      </c>
      <c r="F853" t="s">
        <v>266</v>
      </c>
      <c r="G853" t="s">
        <v>274</v>
      </c>
      <c r="H853" s="74">
        <v>0</v>
      </c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74"/>
      <c r="U853" s="74"/>
      <c r="V853" s="74"/>
      <c r="W853" s="74"/>
      <c r="X853" s="74"/>
      <c r="Y853" s="74"/>
      <c r="Z853" s="74"/>
      <c r="AA853" s="74"/>
      <c r="AB853" s="74"/>
      <c r="AC853" s="74"/>
      <c r="AD853" s="74"/>
      <c r="AE853" s="74"/>
      <c r="AF853" s="74"/>
      <c r="AG853" s="74"/>
      <c r="AH853" s="74"/>
      <c r="AI853" s="74"/>
      <c r="AJ853" s="74"/>
      <c r="AK853" s="74"/>
      <c r="AL853" s="74"/>
      <c r="AM853" s="74"/>
      <c r="AN853" s="74"/>
      <c r="AO853" s="74"/>
      <c r="AP853" s="74"/>
      <c r="AQ853" s="74"/>
      <c r="AR853" s="74"/>
      <c r="AS853" s="74"/>
      <c r="AT853" s="74"/>
      <c r="AU853" s="74"/>
      <c r="AV853" s="74"/>
      <c r="AW853" s="74"/>
      <c r="AX853" s="74"/>
      <c r="AY853" s="74"/>
      <c r="AZ853" s="74"/>
      <c r="BA853" s="74"/>
      <c r="BB853" s="74"/>
      <c r="BC853" s="74"/>
      <c r="BD853" s="74"/>
      <c r="BE853" s="74"/>
      <c r="BF853" s="74"/>
      <c r="BG853" s="74"/>
      <c r="BH853" s="74"/>
      <c r="BI853" s="74"/>
      <c r="BJ853" s="74"/>
      <c r="BK853" s="74"/>
      <c r="BL853" s="74"/>
      <c r="BM853" s="74"/>
      <c r="BN853" s="74"/>
      <c r="BO853" s="74"/>
      <c r="BP853" s="74"/>
      <c r="BQ853" s="74"/>
      <c r="BR853" s="74"/>
      <c r="BS853" s="74"/>
      <c r="BT853" s="74"/>
      <c r="BU853" s="74"/>
      <c r="BV853" s="74"/>
      <c r="BW853" s="74"/>
      <c r="BX853" s="74"/>
      <c r="BY853" s="74"/>
      <c r="BZ853" s="74"/>
      <c r="CA853" s="74"/>
      <c r="CB853" s="74"/>
      <c r="CC853" s="74"/>
      <c r="CD853" s="74"/>
      <c r="CE853" s="74"/>
      <c r="CF853" s="74"/>
      <c r="CG853" s="74"/>
      <c r="CH853" s="74"/>
      <c r="CI853" s="74"/>
      <c r="CJ853" s="74"/>
      <c r="CK853" s="74"/>
      <c r="CL853" s="74"/>
      <c r="CM853" s="74"/>
      <c r="CN853" s="74"/>
      <c r="CO853" s="74"/>
      <c r="CP853" s="74"/>
      <c r="CQ853" s="74"/>
      <c r="CR853" s="74"/>
      <c r="CS853" s="74"/>
      <c r="CT853" s="74"/>
      <c r="CU853" s="74"/>
      <c r="CV853" s="74"/>
      <c r="CW853" s="74"/>
      <c r="CX853" s="74"/>
      <c r="CY853" s="74"/>
      <c r="CZ853" s="74"/>
      <c r="DA853" s="74"/>
      <c r="DB853" s="74"/>
      <c r="DC853" s="74"/>
      <c r="DD853" s="74"/>
      <c r="DE853" s="74"/>
      <c r="DF853" s="74"/>
      <c r="DG853" s="74"/>
      <c r="DH853" s="74"/>
      <c r="DI853" s="74"/>
      <c r="DJ853" s="74"/>
      <c r="DK853" s="74"/>
      <c r="DL853" s="74"/>
      <c r="DM853" s="74"/>
      <c r="DN853" s="74"/>
      <c r="DO853" s="74"/>
      <c r="DP853" s="74"/>
      <c r="DQ853" s="74"/>
      <c r="DR853" s="74"/>
      <c r="DS853" s="74"/>
      <c r="DT853" s="74"/>
      <c r="DU853" s="74"/>
      <c r="DV853" s="74"/>
      <c r="DW853" s="74"/>
      <c r="DX853" s="74"/>
      <c r="DY853" s="74"/>
      <c r="DZ853" s="74"/>
      <c r="EA853" s="74"/>
      <c r="EB853" s="74"/>
      <c r="EC853" s="74"/>
      <c r="ED853" s="74"/>
      <c r="EE853" s="74"/>
      <c r="EF853" s="74"/>
      <c r="EG853" s="74"/>
      <c r="EH853" s="74"/>
      <c r="EI853" s="74"/>
      <c r="EJ853" s="74"/>
      <c r="EK853" s="74"/>
      <c r="EL853" s="74"/>
      <c r="EM853" s="74"/>
      <c r="EN853" s="74"/>
      <c r="EO853" s="74"/>
      <c r="EP853" s="74"/>
      <c r="EQ853" s="74"/>
      <c r="ER853" s="74"/>
      <c r="ES853" s="74"/>
      <c r="ET853" s="74"/>
      <c r="EU853" s="74"/>
      <c r="EV853" s="74"/>
      <c r="EW853" s="74"/>
      <c r="EX853" s="74"/>
      <c r="EY853" s="74"/>
      <c r="EZ853" s="74"/>
      <c r="FA853" s="74"/>
      <c r="FB853" s="74"/>
      <c r="FC853" s="74"/>
      <c r="FD853" s="74"/>
      <c r="FE853" s="74"/>
      <c r="FF853" s="74"/>
      <c r="FG853" s="74"/>
      <c r="FH853" s="74"/>
      <c r="FI853" s="74"/>
      <c r="FJ853" s="74"/>
      <c r="FK853" s="74"/>
      <c r="FL853" s="74"/>
      <c r="FM853" s="74"/>
      <c r="FN853" s="74"/>
      <c r="FO853" s="74"/>
      <c r="FP853" s="74"/>
      <c r="FQ853" s="74"/>
      <c r="FR853" s="74"/>
      <c r="FS853" s="74"/>
      <c r="FT853" s="74"/>
      <c r="FU853" s="74"/>
      <c r="FV853" s="74"/>
      <c r="FW853" s="74"/>
      <c r="FX853" s="74"/>
      <c r="FY853" s="74"/>
      <c r="FZ853" s="74">
        <v>5</v>
      </c>
      <c r="GA853" s="74">
        <v>2.9204199314117432</v>
      </c>
      <c r="GB853" s="74">
        <v>4.6171444952487946</v>
      </c>
      <c r="GC853" s="74">
        <v>0</v>
      </c>
      <c r="GD853" s="74">
        <v>2</v>
      </c>
      <c r="GE853" s="74">
        <v>8</v>
      </c>
      <c r="GF853" s="74">
        <v>1</v>
      </c>
      <c r="GG853" t="s">
        <v>238</v>
      </c>
      <c r="GH853" t="s">
        <v>239</v>
      </c>
      <c r="GI853" t="s">
        <v>236</v>
      </c>
      <c r="GJ853" s="47"/>
      <c r="GK853" s="30"/>
    </row>
    <row r="854" spans="1:193" x14ac:dyDescent="0.2">
      <c r="A854" t="s">
        <v>175</v>
      </c>
      <c r="B854" t="s">
        <v>237</v>
      </c>
      <c r="C854" t="s">
        <v>181</v>
      </c>
      <c r="D854" t="s">
        <v>185</v>
      </c>
      <c r="E854" t="s">
        <v>222</v>
      </c>
      <c r="F854" t="s">
        <v>266</v>
      </c>
      <c r="G854" t="s">
        <v>274</v>
      </c>
      <c r="H854" s="74">
        <v>0</v>
      </c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74"/>
      <c r="Z854" s="74"/>
      <c r="AA854" s="74"/>
      <c r="AB854" s="74"/>
      <c r="AC854" s="74"/>
      <c r="AD854" s="74"/>
      <c r="AE854" s="74"/>
      <c r="AF854" s="74"/>
      <c r="AG854" s="74"/>
      <c r="AH854" s="74"/>
      <c r="AI854" s="74"/>
      <c r="AJ854" s="74"/>
      <c r="AK854" s="74"/>
      <c r="AL854" s="74"/>
      <c r="AM854" s="74"/>
      <c r="AN854" s="74"/>
      <c r="AO854" s="74"/>
      <c r="AP854" s="74"/>
      <c r="AQ854" s="74"/>
      <c r="AR854" s="74"/>
      <c r="AS854" s="74"/>
      <c r="AT854" s="74"/>
      <c r="AU854" s="74"/>
      <c r="AV854" s="74"/>
      <c r="AW854" s="74"/>
      <c r="AX854" s="74"/>
      <c r="AY854" s="74"/>
      <c r="AZ854" s="74"/>
      <c r="BA854" s="74"/>
      <c r="BB854" s="74"/>
      <c r="BC854" s="74"/>
      <c r="BD854" s="74"/>
      <c r="BE854" s="74"/>
      <c r="BF854" s="74"/>
      <c r="BG854" s="74"/>
      <c r="BH854" s="74"/>
      <c r="BI854" s="74"/>
      <c r="BJ854" s="74"/>
      <c r="BK854" s="74"/>
      <c r="BL854" s="74"/>
      <c r="BM854" s="74"/>
      <c r="BN854" s="74"/>
      <c r="BO854" s="74"/>
      <c r="BP854" s="74"/>
      <c r="BQ854" s="74"/>
      <c r="BR854" s="74"/>
      <c r="BS854" s="74"/>
      <c r="BT854" s="74"/>
      <c r="BU854" s="74"/>
      <c r="BV854" s="74"/>
      <c r="BW854" s="74"/>
      <c r="BX854" s="74"/>
      <c r="BY854" s="74"/>
      <c r="BZ854" s="74"/>
      <c r="CA854" s="74"/>
      <c r="CB854" s="74"/>
      <c r="CC854" s="74"/>
      <c r="CD854" s="74"/>
      <c r="CE854" s="74"/>
      <c r="CF854" s="74"/>
      <c r="CG854" s="74"/>
      <c r="CH854" s="74"/>
      <c r="CI854" s="74"/>
      <c r="CJ854" s="74"/>
      <c r="CK854" s="74"/>
      <c r="CL854" s="74"/>
      <c r="CM854" s="74"/>
      <c r="CN854" s="74"/>
      <c r="CO854" s="74"/>
      <c r="CP854" s="74"/>
      <c r="CQ854" s="74"/>
      <c r="CR854" s="74"/>
      <c r="CS854" s="74"/>
      <c r="CT854" s="74"/>
      <c r="CU854" s="74"/>
      <c r="CV854" s="74"/>
      <c r="CW854" s="74"/>
      <c r="CX854" s="74"/>
      <c r="CY854" s="74"/>
      <c r="CZ854" s="74"/>
      <c r="DA854" s="74"/>
      <c r="DB854" s="74"/>
      <c r="DC854" s="74"/>
      <c r="DD854" s="74"/>
      <c r="DE854" s="74"/>
      <c r="DF854" s="74"/>
      <c r="DG854" s="74"/>
      <c r="DH854" s="74"/>
      <c r="DI854" s="74"/>
      <c r="DJ854" s="74"/>
      <c r="DK854" s="74"/>
      <c r="DL854" s="74"/>
      <c r="DM854" s="74"/>
      <c r="DN854" s="74"/>
      <c r="DO854" s="74"/>
      <c r="DP854" s="74"/>
      <c r="DQ854" s="74"/>
      <c r="DR854" s="74"/>
      <c r="DS854" s="74"/>
      <c r="DT854" s="74"/>
      <c r="DU854" s="74"/>
      <c r="DV854" s="74"/>
      <c r="DW854" s="74"/>
      <c r="DX854" s="74"/>
      <c r="DY854" s="74"/>
      <c r="DZ854" s="74"/>
      <c r="EA854" s="74"/>
      <c r="EB854" s="74"/>
      <c r="EC854" s="74"/>
      <c r="ED854" s="74"/>
      <c r="EE854" s="74"/>
      <c r="EF854" s="74"/>
      <c r="EG854" s="74"/>
      <c r="EH854" s="74"/>
      <c r="EI854" s="74"/>
      <c r="EJ854" s="74"/>
      <c r="EK854" s="74"/>
      <c r="EL854" s="74"/>
      <c r="EM854" s="74"/>
      <c r="EN854" s="74"/>
      <c r="EO854" s="74"/>
      <c r="EP854" s="74"/>
      <c r="EQ854" s="74"/>
      <c r="ER854" s="74"/>
      <c r="ES854" s="74"/>
      <c r="ET854" s="74"/>
      <c r="EU854" s="74"/>
      <c r="EV854" s="74"/>
      <c r="EW854" s="74"/>
      <c r="EX854" s="74"/>
      <c r="EY854" s="74"/>
      <c r="EZ854" s="74"/>
      <c r="FA854" s="74"/>
      <c r="FB854" s="74"/>
      <c r="FC854" s="74"/>
      <c r="FD854" s="74"/>
      <c r="FE854" s="74"/>
      <c r="FF854" s="74"/>
      <c r="FG854" s="74"/>
      <c r="FH854" s="74"/>
      <c r="FI854" s="74"/>
      <c r="FJ854" s="74"/>
      <c r="FK854" s="74"/>
      <c r="FL854" s="74"/>
      <c r="FM854" s="74"/>
      <c r="FN854" s="74"/>
      <c r="FO854" s="74"/>
      <c r="FP854" s="74"/>
      <c r="FQ854" s="74"/>
      <c r="FR854" s="74"/>
      <c r="FS854" s="74"/>
      <c r="FT854" s="74"/>
      <c r="FU854" s="74"/>
      <c r="FV854" s="74"/>
      <c r="FW854" s="74"/>
      <c r="FX854" s="74"/>
      <c r="FY854" s="74"/>
      <c r="FZ854" s="74"/>
      <c r="GA854" s="74"/>
      <c r="GB854" s="74"/>
      <c r="GC854" s="74">
        <v>0</v>
      </c>
      <c r="GD854" s="74">
        <v>2</v>
      </c>
      <c r="GE854" s="74">
        <v>8</v>
      </c>
      <c r="GF854" s="74">
        <v>1</v>
      </c>
      <c r="GG854" t="s">
        <v>238</v>
      </c>
      <c r="GH854" t="s">
        <v>239</v>
      </c>
      <c r="GI854" t="s">
        <v>236</v>
      </c>
      <c r="GJ854" s="47"/>
      <c r="GK854" s="30"/>
    </row>
    <row r="855" spans="1:193" x14ac:dyDescent="0.2">
      <c r="A855" t="s">
        <v>175</v>
      </c>
      <c r="B855" t="s">
        <v>237</v>
      </c>
      <c r="C855" t="s">
        <v>181</v>
      </c>
      <c r="D855" t="s">
        <v>185</v>
      </c>
      <c r="E855" t="s">
        <v>223</v>
      </c>
      <c r="F855" t="s">
        <v>266</v>
      </c>
      <c r="G855" t="s">
        <v>274</v>
      </c>
      <c r="H855" s="74">
        <v>0</v>
      </c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74"/>
      <c r="U855" s="74"/>
      <c r="V855" s="74"/>
      <c r="W855" s="74"/>
      <c r="X855" s="74"/>
      <c r="Y855" s="74"/>
      <c r="Z855" s="74"/>
      <c r="AA855" s="74"/>
      <c r="AB855" s="74"/>
      <c r="AC855" s="74"/>
      <c r="AD855" s="74"/>
      <c r="AE855" s="74"/>
      <c r="AF855" s="74"/>
      <c r="AG855" s="74"/>
      <c r="AH855" s="74"/>
      <c r="AI855" s="74"/>
      <c r="AJ855" s="74"/>
      <c r="AK855" s="74"/>
      <c r="AL855" s="74"/>
      <c r="AM855" s="74"/>
      <c r="AN855" s="74"/>
      <c r="AO855" s="74"/>
      <c r="AP855" s="74"/>
      <c r="AQ855" s="74"/>
      <c r="AR855" s="74"/>
      <c r="AS855" s="74"/>
      <c r="AT855" s="74"/>
      <c r="AU855" s="74"/>
      <c r="AV855" s="74"/>
      <c r="AW855" s="74"/>
      <c r="AX855" s="74"/>
      <c r="AY855" s="74"/>
      <c r="AZ855" s="74"/>
      <c r="BA855" s="74"/>
      <c r="BB855" s="74"/>
      <c r="BC855" s="74"/>
      <c r="BD855" s="74"/>
      <c r="BE855" s="74"/>
      <c r="BF855" s="74"/>
      <c r="BG855" s="74"/>
      <c r="BH855" s="74"/>
      <c r="BI855" s="74"/>
      <c r="BJ855" s="74"/>
      <c r="BK855" s="74"/>
      <c r="BL855" s="74"/>
      <c r="BM855" s="74"/>
      <c r="BN855" s="74"/>
      <c r="BO855" s="74"/>
      <c r="BP855" s="74"/>
      <c r="BQ855" s="74"/>
      <c r="BR855" s="74"/>
      <c r="BS855" s="74"/>
      <c r="BT855" s="74"/>
      <c r="BU855" s="74"/>
      <c r="BV855" s="74"/>
      <c r="BW855" s="74"/>
      <c r="BX855" s="74"/>
      <c r="BY855" s="74"/>
      <c r="BZ855" s="74"/>
      <c r="CA855" s="74"/>
      <c r="CB855" s="74"/>
      <c r="CC855" s="74"/>
      <c r="CD855" s="74"/>
      <c r="CE855" s="74"/>
      <c r="CF855" s="74"/>
      <c r="CG855" s="74"/>
      <c r="CH855" s="74"/>
      <c r="CI855" s="74"/>
      <c r="CJ855" s="74"/>
      <c r="CK855" s="74"/>
      <c r="CL855" s="74"/>
      <c r="CM855" s="74"/>
      <c r="CN855" s="74"/>
      <c r="CO855" s="74"/>
      <c r="CP855" s="74"/>
      <c r="CQ855" s="74"/>
      <c r="CR855" s="74"/>
      <c r="CS855" s="74"/>
      <c r="CT855" s="74"/>
      <c r="CU855" s="74"/>
      <c r="CV855" s="74"/>
      <c r="CW855" s="74"/>
      <c r="CX855" s="74"/>
      <c r="CY855" s="74"/>
      <c r="CZ855" s="74"/>
      <c r="DA855" s="74"/>
      <c r="DB855" s="74"/>
      <c r="DC855" s="74"/>
      <c r="DD855" s="74"/>
      <c r="DE855" s="74"/>
      <c r="DF855" s="74"/>
      <c r="DG855" s="74"/>
      <c r="DH855" s="74"/>
      <c r="DI855" s="74"/>
      <c r="DJ855" s="74"/>
      <c r="DK855" s="74"/>
      <c r="DL855" s="74"/>
      <c r="DM855" s="74"/>
      <c r="DN855" s="74"/>
      <c r="DO855" s="74"/>
      <c r="DP855" s="74"/>
      <c r="DQ855" s="74"/>
      <c r="DR855" s="74"/>
      <c r="DS855" s="74"/>
      <c r="DT855" s="74"/>
      <c r="DU855" s="74"/>
      <c r="DV855" s="74"/>
      <c r="DW855" s="74"/>
      <c r="DX855" s="74"/>
      <c r="DY855" s="74"/>
      <c r="DZ855" s="74"/>
      <c r="EA855" s="74"/>
      <c r="EB855" s="74"/>
      <c r="EC855" s="74"/>
      <c r="ED855" s="74"/>
      <c r="EE855" s="74"/>
      <c r="EF855" s="74"/>
      <c r="EG855" s="74"/>
      <c r="EH855" s="74"/>
      <c r="EI855" s="74"/>
      <c r="EJ855" s="74"/>
      <c r="EK855" s="74"/>
      <c r="EL855" s="74"/>
      <c r="EM855" s="74"/>
      <c r="EN855" s="74"/>
      <c r="EO855" s="74"/>
      <c r="EP855" s="74"/>
      <c r="EQ855" s="74"/>
      <c r="ER855" s="74"/>
      <c r="ES855" s="74"/>
      <c r="ET855" s="74"/>
      <c r="EU855" s="74"/>
      <c r="EV855" s="74"/>
      <c r="EW855" s="74"/>
      <c r="EX855" s="74"/>
      <c r="EY855" s="74"/>
      <c r="EZ855" s="74"/>
      <c r="FA855" s="74"/>
      <c r="FB855" s="74"/>
      <c r="FC855" s="74"/>
      <c r="FD855" s="74"/>
      <c r="FE855" s="74"/>
      <c r="FF855" s="74"/>
      <c r="FG855" s="74"/>
      <c r="FH855" s="74"/>
      <c r="FI855" s="74"/>
      <c r="FJ855" s="74"/>
      <c r="FK855" s="74"/>
      <c r="FL855" s="74"/>
      <c r="FM855" s="74"/>
      <c r="FN855" s="74"/>
      <c r="FO855" s="74"/>
      <c r="FP855" s="74"/>
      <c r="FQ855" s="74"/>
      <c r="FR855" s="74"/>
      <c r="FS855" s="74"/>
      <c r="FT855" s="74"/>
      <c r="FU855" s="74"/>
      <c r="FV855" s="74"/>
      <c r="FW855" s="74"/>
      <c r="FX855" s="74"/>
      <c r="FY855" s="74"/>
      <c r="FZ855" s="74"/>
      <c r="GA855" s="74"/>
      <c r="GB855" s="74"/>
      <c r="GC855" s="74">
        <v>0</v>
      </c>
      <c r="GD855" s="74">
        <v>2</v>
      </c>
      <c r="GE855" s="74">
        <v>8</v>
      </c>
      <c r="GF855" s="74">
        <v>1</v>
      </c>
      <c r="GG855" t="s">
        <v>238</v>
      </c>
      <c r="GH855" t="s">
        <v>239</v>
      </c>
      <c r="GI855" t="s">
        <v>236</v>
      </c>
      <c r="GJ855" s="47"/>
      <c r="GK855" s="30"/>
    </row>
    <row r="856" spans="1:193" x14ac:dyDescent="0.2">
      <c r="A856" t="s">
        <v>175</v>
      </c>
      <c r="B856" t="s">
        <v>237</v>
      </c>
      <c r="C856" t="s">
        <v>181</v>
      </c>
      <c r="D856" t="s">
        <v>185</v>
      </c>
      <c r="E856" t="s">
        <v>224</v>
      </c>
      <c r="F856" t="s">
        <v>266</v>
      </c>
      <c r="G856" t="s">
        <v>274</v>
      </c>
      <c r="H856" s="74">
        <v>0</v>
      </c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74"/>
      <c r="Z856" s="74"/>
      <c r="AA856" s="74"/>
      <c r="AB856" s="74"/>
      <c r="AC856" s="74"/>
      <c r="AD856" s="74"/>
      <c r="AE856" s="74"/>
      <c r="AF856" s="74"/>
      <c r="AG856" s="74"/>
      <c r="AH856" s="74"/>
      <c r="AI856" s="74"/>
      <c r="AJ856" s="74"/>
      <c r="AK856" s="74"/>
      <c r="AL856" s="74"/>
      <c r="AM856" s="74"/>
      <c r="AN856" s="74"/>
      <c r="AO856" s="74"/>
      <c r="AP856" s="74"/>
      <c r="AQ856" s="74"/>
      <c r="AR856" s="74"/>
      <c r="AS856" s="74"/>
      <c r="AT856" s="74"/>
      <c r="AU856" s="74"/>
      <c r="AV856" s="74"/>
      <c r="AW856" s="74"/>
      <c r="AX856" s="74"/>
      <c r="AY856" s="74"/>
      <c r="AZ856" s="74"/>
      <c r="BA856" s="74"/>
      <c r="BB856" s="74"/>
      <c r="BC856" s="74"/>
      <c r="BD856" s="74"/>
      <c r="BE856" s="74"/>
      <c r="BF856" s="74"/>
      <c r="BG856" s="74"/>
      <c r="BH856" s="74"/>
      <c r="BI856" s="74"/>
      <c r="BJ856" s="74"/>
      <c r="BK856" s="74"/>
      <c r="BL856" s="74"/>
      <c r="BM856" s="74"/>
      <c r="BN856" s="74"/>
      <c r="BO856" s="74"/>
      <c r="BP856" s="74"/>
      <c r="BQ856" s="74"/>
      <c r="BR856" s="74"/>
      <c r="BS856" s="74"/>
      <c r="BT856" s="74"/>
      <c r="BU856" s="74"/>
      <c r="BV856" s="74"/>
      <c r="BW856" s="74"/>
      <c r="BX856" s="74"/>
      <c r="BY856" s="74"/>
      <c r="BZ856" s="74"/>
      <c r="CA856" s="74"/>
      <c r="CB856" s="74"/>
      <c r="CC856" s="74"/>
      <c r="CD856" s="74"/>
      <c r="CE856" s="74"/>
      <c r="CF856" s="74"/>
      <c r="CG856" s="74"/>
      <c r="CH856" s="74"/>
      <c r="CI856" s="74"/>
      <c r="CJ856" s="74"/>
      <c r="CK856" s="74"/>
      <c r="CL856" s="74"/>
      <c r="CM856" s="74"/>
      <c r="CN856" s="74"/>
      <c r="CO856" s="74"/>
      <c r="CP856" s="74"/>
      <c r="CQ856" s="74"/>
      <c r="CR856" s="74"/>
      <c r="CS856" s="74"/>
      <c r="CT856" s="74"/>
      <c r="CU856" s="74"/>
      <c r="CV856" s="74"/>
      <c r="CW856" s="74"/>
      <c r="CX856" s="74"/>
      <c r="CY856" s="74"/>
      <c r="CZ856" s="74"/>
      <c r="DA856" s="74"/>
      <c r="DB856" s="74"/>
      <c r="DC856" s="74"/>
      <c r="DD856" s="74"/>
      <c r="DE856" s="74"/>
      <c r="DF856" s="74"/>
      <c r="DG856" s="74"/>
      <c r="DH856" s="74"/>
      <c r="DI856" s="74"/>
      <c r="DJ856" s="74"/>
      <c r="DK856" s="74"/>
      <c r="DL856" s="74"/>
      <c r="DM856" s="74"/>
      <c r="DN856" s="74"/>
      <c r="DO856" s="74"/>
      <c r="DP856" s="74"/>
      <c r="DQ856" s="74"/>
      <c r="DR856" s="74"/>
      <c r="DS856" s="74"/>
      <c r="DT856" s="74"/>
      <c r="DU856" s="74"/>
      <c r="DV856" s="74"/>
      <c r="DW856" s="74"/>
      <c r="DX856" s="74"/>
      <c r="DY856" s="74"/>
      <c r="DZ856" s="74"/>
      <c r="EA856" s="74"/>
      <c r="EB856" s="74"/>
      <c r="EC856" s="74"/>
      <c r="ED856" s="74"/>
      <c r="EE856" s="74"/>
      <c r="EF856" s="74"/>
      <c r="EG856" s="74"/>
      <c r="EH856" s="74"/>
      <c r="EI856" s="74"/>
      <c r="EJ856" s="74"/>
      <c r="EK856" s="74"/>
      <c r="EL856" s="74"/>
      <c r="EM856" s="74"/>
      <c r="EN856" s="74"/>
      <c r="EO856" s="74"/>
      <c r="EP856" s="74"/>
      <c r="EQ856" s="74"/>
      <c r="ER856" s="74"/>
      <c r="ES856" s="74"/>
      <c r="ET856" s="74"/>
      <c r="EU856" s="74"/>
      <c r="EV856" s="74"/>
      <c r="EW856" s="74"/>
      <c r="EX856" s="74"/>
      <c r="EY856" s="74"/>
      <c r="EZ856" s="74"/>
      <c r="FA856" s="74"/>
      <c r="FB856" s="74"/>
      <c r="FC856" s="74"/>
      <c r="FD856" s="74"/>
      <c r="FE856" s="74"/>
      <c r="FF856" s="74"/>
      <c r="FG856" s="74"/>
      <c r="FH856" s="74"/>
      <c r="FI856" s="74"/>
      <c r="FJ856" s="74"/>
      <c r="FK856" s="74"/>
      <c r="FL856" s="74"/>
      <c r="FM856" s="74"/>
      <c r="FN856" s="74"/>
      <c r="FO856" s="74"/>
      <c r="FP856" s="74"/>
      <c r="FQ856" s="74"/>
      <c r="FR856" s="74"/>
      <c r="FS856" s="74"/>
      <c r="FT856" s="74"/>
      <c r="FU856" s="74"/>
      <c r="FV856" s="74"/>
      <c r="FW856" s="74"/>
      <c r="FX856" s="74"/>
      <c r="FY856" s="74"/>
      <c r="FZ856" s="74"/>
      <c r="GA856" s="74"/>
      <c r="GB856" s="74"/>
      <c r="GC856" s="74">
        <v>0</v>
      </c>
      <c r="GD856" s="74">
        <v>2</v>
      </c>
      <c r="GE856" s="74">
        <v>8</v>
      </c>
      <c r="GF856" s="74">
        <v>1</v>
      </c>
      <c r="GG856" t="s">
        <v>238</v>
      </c>
      <c r="GH856" t="s">
        <v>239</v>
      </c>
      <c r="GI856" t="s">
        <v>236</v>
      </c>
      <c r="GJ856" s="47"/>
      <c r="GK856" s="30"/>
    </row>
    <row r="857" spans="1:193" x14ac:dyDescent="0.2">
      <c r="A857" t="s">
        <v>175</v>
      </c>
      <c r="B857" t="s">
        <v>237</v>
      </c>
      <c r="C857" t="s">
        <v>181</v>
      </c>
      <c r="D857" t="s">
        <v>185</v>
      </c>
      <c r="E857" t="s">
        <v>220</v>
      </c>
      <c r="F857" t="s">
        <v>266</v>
      </c>
      <c r="G857" t="s">
        <v>274</v>
      </c>
      <c r="H857" s="74">
        <v>0</v>
      </c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74"/>
      <c r="U857" s="74"/>
      <c r="V857" s="74"/>
      <c r="W857" s="74"/>
      <c r="X857" s="74"/>
      <c r="Y857" s="74"/>
      <c r="Z857" s="74"/>
      <c r="AA857" s="74"/>
      <c r="AB857" s="74"/>
      <c r="AC857" s="74"/>
      <c r="AD857" s="74"/>
      <c r="AE857" s="74"/>
      <c r="AF857" s="74"/>
      <c r="AG857" s="74"/>
      <c r="AH857" s="74"/>
      <c r="AI857" s="74"/>
      <c r="AJ857" s="74"/>
      <c r="AK857" s="74"/>
      <c r="AL857" s="74"/>
      <c r="AM857" s="74"/>
      <c r="AN857" s="74"/>
      <c r="AO857" s="74"/>
      <c r="AP857" s="74"/>
      <c r="AQ857" s="74"/>
      <c r="AR857" s="74"/>
      <c r="AS857" s="74"/>
      <c r="AT857" s="74"/>
      <c r="AU857" s="74"/>
      <c r="AV857" s="74"/>
      <c r="AW857" s="74"/>
      <c r="AX857" s="74"/>
      <c r="AY857" s="74"/>
      <c r="AZ857" s="74"/>
      <c r="BA857" s="74"/>
      <c r="BB857" s="74"/>
      <c r="BC857" s="74"/>
      <c r="BD857" s="74"/>
      <c r="BE857" s="74"/>
      <c r="BF857" s="74"/>
      <c r="BG857" s="74"/>
      <c r="BH857" s="74"/>
      <c r="BI857" s="74"/>
      <c r="BJ857" s="74"/>
      <c r="BK857" s="74"/>
      <c r="BL857" s="74"/>
      <c r="BM857" s="74"/>
      <c r="BN857" s="74"/>
      <c r="BO857" s="74"/>
      <c r="BP857" s="74"/>
      <c r="BQ857" s="74"/>
      <c r="BR857" s="74"/>
      <c r="BS857" s="74"/>
      <c r="BT857" s="74"/>
      <c r="BU857" s="74"/>
      <c r="BV857" s="74"/>
      <c r="BW857" s="74"/>
      <c r="BX857" s="74"/>
      <c r="BY857" s="74"/>
      <c r="BZ857" s="74"/>
      <c r="CA857" s="74"/>
      <c r="CB857" s="74"/>
      <c r="CC857" s="74"/>
      <c r="CD857" s="74"/>
      <c r="CE857" s="74"/>
      <c r="CF857" s="74"/>
      <c r="CG857" s="74"/>
      <c r="CH857" s="74"/>
      <c r="CI857" s="74"/>
      <c r="CJ857" s="74"/>
      <c r="CK857" s="74"/>
      <c r="CL857" s="74"/>
      <c r="CM857" s="74"/>
      <c r="CN857" s="74"/>
      <c r="CO857" s="74"/>
      <c r="CP857" s="74"/>
      <c r="CQ857" s="74"/>
      <c r="CR857" s="74"/>
      <c r="CS857" s="74"/>
      <c r="CT857" s="74"/>
      <c r="CU857" s="74"/>
      <c r="CV857" s="74"/>
      <c r="CW857" s="74"/>
      <c r="CX857" s="74"/>
      <c r="CY857" s="74"/>
      <c r="CZ857" s="74"/>
      <c r="DA857" s="74"/>
      <c r="DB857" s="74"/>
      <c r="DC857" s="74"/>
      <c r="DD857" s="74"/>
      <c r="DE857" s="74"/>
      <c r="DF857" s="74"/>
      <c r="DG857" s="74"/>
      <c r="DH857" s="74"/>
      <c r="DI857" s="74"/>
      <c r="DJ857" s="74"/>
      <c r="DK857" s="74"/>
      <c r="DL857" s="74"/>
      <c r="DM857" s="74"/>
      <c r="DN857" s="74"/>
      <c r="DO857" s="74"/>
      <c r="DP857" s="74"/>
      <c r="DQ857" s="74"/>
      <c r="DR857" s="74"/>
      <c r="DS857" s="74"/>
      <c r="DT857" s="74"/>
      <c r="DU857" s="74"/>
      <c r="DV857" s="74"/>
      <c r="DW857" s="74"/>
      <c r="DX857" s="74"/>
      <c r="DY857" s="74"/>
      <c r="DZ857" s="74"/>
      <c r="EA857" s="74"/>
      <c r="EB857" s="74"/>
      <c r="EC857" s="74"/>
      <c r="ED857" s="74"/>
      <c r="EE857" s="74"/>
      <c r="EF857" s="74"/>
      <c r="EG857" s="74"/>
      <c r="EH857" s="74"/>
      <c r="EI857" s="74"/>
      <c r="EJ857" s="74"/>
      <c r="EK857" s="74"/>
      <c r="EL857" s="74"/>
      <c r="EM857" s="74"/>
      <c r="EN857" s="74"/>
      <c r="EO857" s="74"/>
      <c r="EP857" s="74"/>
      <c r="EQ857" s="74"/>
      <c r="ER857" s="74"/>
      <c r="ES857" s="74"/>
      <c r="ET857" s="74"/>
      <c r="EU857" s="74"/>
      <c r="EV857" s="74"/>
      <c r="EW857" s="74"/>
      <c r="EX857" s="74"/>
      <c r="EY857" s="74"/>
      <c r="EZ857" s="74"/>
      <c r="FA857" s="74"/>
      <c r="FB857" s="74"/>
      <c r="FC857" s="74"/>
      <c r="FD857" s="74"/>
      <c r="FE857" s="74"/>
      <c r="FF857" s="74"/>
      <c r="FG857" s="74"/>
      <c r="FH857" s="74"/>
      <c r="FI857" s="74"/>
      <c r="FJ857" s="74"/>
      <c r="FK857" s="74"/>
      <c r="FL857" s="74"/>
      <c r="FM857" s="74"/>
      <c r="FN857" s="74"/>
      <c r="FO857" s="74"/>
      <c r="FP857" s="74"/>
      <c r="FQ857" s="74"/>
      <c r="FR857" s="74"/>
      <c r="FS857" s="74"/>
      <c r="FT857" s="74"/>
      <c r="FU857" s="74"/>
      <c r="FV857" s="74"/>
      <c r="FW857" s="74"/>
      <c r="FX857" s="74"/>
      <c r="FY857" s="74"/>
      <c r="FZ857" s="74"/>
      <c r="GA857" s="74"/>
      <c r="GB857" s="74"/>
      <c r="GC857" s="74">
        <v>0</v>
      </c>
      <c r="GD857" s="74">
        <v>2</v>
      </c>
      <c r="GE857" s="74">
        <v>8</v>
      </c>
      <c r="GF857" s="74">
        <v>1</v>
      </c>
      <c r="GG857" t="s">
        <v>238</v>
      </c>
      <c r="GH857" t="s">
        <v>239</v>
      </c>
      <c r="GI857" t="s">
        <v>236</v>
      </c>
      <c r="GJ857" s="47"/>
      <c r="GK857" s="30"/>
    </row>
    <row r="858" spans="1:193" x14ac:dyDescent="0.2">
      <c r="A858" t="s">
        <v>175</v>
      </c>
      <c r="B858" t="s">
        <v>237</v>
      </c>
      <c r="C858" t="s">
        <v>181</v>
      </c>
      <c r="D858" t="s">
        <v>185</v>
      </c>
      <c r="E858" t="s">
        <v>221</v>
      </c>
      <c r="F858" t="s">
        <v>266</v>
      </c>
      <c r="G858" t="s">
        <v>274</v>
      </c>
      <c r="H858" s="74">
        <v>0</v>
      </c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74"/>
      <c r="U858" s="74"/>
      <c r="V858" s="74"/>
      <c r="W858" s="74"/>
      <c r="X858" s="74"/>
      <c r="Y858" s="74"/>
      <c r="Z858" s="74"/>
      <c r="AA858" s="74"/>
      <c r="AB858" s="74"/>
      <c r="AC858" s="74"/>
      <c r="AD858" s="74"/>
      <c r="AE858" s="74"/>
      <c r="AF858" s="74"/>
      <c r="AG858" s="74"/>
      <c r="AH858" s="74"/>
      <c r="AI858" s="74"/>
      <c r="AJ858" s="74"/>
      <c r="AK858" s="74"/>
      <c r="AL858" s="74"/>
      <c r="AM858" s="74"/>
      <c r="AN858" s="74"/>
      <c r="AO858" s="74"/>
      <c r="AP858" s="74"/>
      <c r="AQ858" s="74"/>
      <c r="AR858" s="74"/>
      <c r="AS858" s="74"/>
      <c r="AT858" s="74"/>
      <c r="AU858" s="74"/>
      <c r="AV858" s="74"/>
      <c r="AW858" s="74"/>
      <c r="AX858" s="74"/>
      <c r="AY858" s="74"/>
      <c r="AZ858" s="74"/>
      <c r="BA858" s="74"/>
      <c r="BB858" s="74"/>
      <c r="BC858" s="74"/>
      <c r="BD858" s="74"/>
      <c r="BE858" s="74"/>
      <c r="BF858" s="74"/>
      <c r="BG858" s="74"/>
      <c r="BH858" s="74"/>
      <c r="BI858" s="74"/>
      <c r="BJ858" s="74"/>
      <c r="BK858" s="74"/>
      <c r="BL858" s="74"/>
      <c r="BM858" s="74"/>
      <c r="BN858" s="74"/>
      <c r="BO858" s="74"/>
      <c r="BP858" s="74"/>
      <c r="BQ858" s="74"/>
      <c r="BR858" s="74"/>
      <c r="BS858" s="74"/>
      <c r="BT858" s="74"/>
      <c r="BU858" s="74"/>
      <c r="BV858" s="74"/>
      <c r="BW858" s="74"/>
      <c r="BX858" s="74"/>
      <c r="BY858" s="74"/>
      <c r="BZ858" s="74"/>
      <c r="CA858" s="74"/>
      <c r="CB858" s="74"/>
      <c r="CC858" s="74"/>
      <c r="CD858" s="74"/>
      <c r="CE858" s="74"/>
      <c r="CF858" s="74"/>
      <c r="CG858" s="74"/>
      <c r="CH858" s="74"/>
      <c r="CI858" s="74"/>
      <c r="CJ858" s="74"/>
      <c r="CK858" s="74"/>
      <c r="CL858" s="74"/>
      <c r="CM858" s="74"/>
      <c r="CN858" s="74"/>
      <c r="CO858" s="74"/>
      <c r="CP858" s="74"/>
      <c r="CQ858" s="74"/>
      <c r="CR858" s="74"/>
      <c r="CS858" s="74"/>
      <c r="CT858" s="74"/>
      <c r="CU858" s="74"/>
      <c r="CV858" s="74"/>
      <c r="CW858" s="74"/>
      <c r="CX858" s="74"/>
      <c r="CY858" s="74"/>
      <c r="CZ858" s="74"/>
      <c r="DA858" s="74"/>
      <c r="DB858" s="74"/>
      <c r="DC858" s="74"/>
      <c r="DD858" s="74"/>
      <c r="DE858" s="74"/>
      <c r="DF858" s="74"/>
      <c r="DG858" s="74"/>
      <c r="DH858" s="74"/>
      <c r="DI858" s="74"/>
      <c r="DJ858" s="74"/>
      <c r="DK858" s="74"/>
      <c r="DL858" s="74"/>
      <c r="DM858" s="74"/>
      <c r="DN858" s="74"/>
      <c r="DO858" s="74"/>
      <c r="DP858" s="74"/>
      <c r="DQ858" s="74"/>
      <c r="DR858" s="74"/>
      <c r="DS858" s="74"/>
      <c r="DT858" s="74"/>
      <c r="DU858" s="74"/>
      <c r="DV858" s="74"/>
      <c r="DW858" s="74"/>
      <c r="DX858" s="74"/>
      <c r="DY858" s="74"/>
      <c r="DZ858" s="74"/>
      <c r="EA858" s="74"/>
      <c r="EB858" s="74"/>
      <c r="EC858" s="74"/>
      <c r="ED858" s="74"/>
      <c r="EE858" s="74"/>
      <c r="EF858" s="74"/>
      <c r="EG858" s="74"/>
      <c r="EH858" s="74"/>
      <c r="EI858" s="74"/>
      <c r="EJ858" s="74"/>
      <c r="EK858" s="74"/>
      <c r="EL858" s="74"/>
      <c r="EM858" s="74"/>
      <c r="EN858" s="74"/>
      <c r="EO858" s="74"/>
      <c r="EP858" s="74"/>
      <c r="EQ858" s="74"/>
      <c r="ER858" s="74"/>
      <c r="ES858" s="74"/>
      <c r="ET858" s="74"/>
      <c r="EU858" s="74"/>
      <c r="EV858" s="74"/>
      <c r="EW858" s="74"/>
      <c r="EX858" s="74"/>
      <c r="EY858" s="74"/>
      <c r="EZ858" s="74"/>
      <c r="FA858" s="74"/>
      <c r="FB858" s="74"/>
      <c r="FC858" s="74"/>
      <c r="FD858" s="74"/>
      <c r="FE858" s="74"/>
      <c r="FF858" s="74"/>
      <c r="FG858" s="74"/>
      <c r="FH858" s="74"/>
      <c r="FI858" s="74"/>
      <c r="FJ858" s="74"/>
      <c r="FK858" s="74"/>
      <c r="FL858" s="74"/>
      <c r="FM858" s="74"/>
      <c r="FN858" s="74"/>
      <c r="FO858" s="74"/>
      <c r="FP858" s="74"/>
      <c r="FQ858" s="74"/>
      <c r="FR858" s="74"/>
      <c r="FS858" s="74"/>
      <c r="FT858" s="74"/>
      <c r="FU858" s="74"/>
      <c r="FV858" s="74"/>
      <c r="FW858" s="74"/>
      <c r="FX858" s="74"/>
      <c r="FY858" s="74"/>
      <c r="FZ858" s="74"/>
      <c r="GA858" s="74"/>
      <c r="GB858" s="74"/>
      <c r="GC858" s="74">
        <v>0</v>
      </c>
      <c r="GD858" s="74">
        <v>2</v>
      </c>
      <c r="GE858" s="74">
        <v>8</v>
      </c>
      <c r="GF858" s="74">
        <v>1</v>
      </c>
      <c r="GG858" t="s">
        <v>238</v>
      </c>
      <c r="GH858" t="s">
        <v>239</v>
      </c>
      <c r="GI858" t="s">
        <v>236</v>
      </c>
      <c r="GJ858" s="47"/>
      <c r="GK858" s="30"/>
    </row>
    <row r="859" spans="1:193" x14ac:dyDescent="0.2">
      <c r="A859" t="s">
        <v>175</v>
      </c>
      <c r="B859" t="s">
        <v>237</v>
      </c>
      <c r="C859" t="s">
        <v>181</v>
      </c>
      <c r="D859" t="s">
        <v>185</v>
      </c>
      <c r="E859" t="s">
        <v>186</v>
      </c>
      <c r="F859" t="s">
        <v>266</v>
      </c>
      <c r="G859" t="s">
        <v>274</v>
      </c>
      <c r="H859" s="74">
        <v>0</v>
      </c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74"/>
      <c r="U859" s="74"/>
      <c r="V859" s="74"/>
      <c r="W859" s="74"/>
      <c r="X859" s="74"/>
      <c r="Y859" s="74"/>
      <c r="Z859" s="74"/>
      <c r="AA859" s="74"/>
      <c r="AB859" s="74"/>
      <c r="AC859" s="74"/>
      <c r="AD859" s="74"/>
      <c r="AE859" s="74"/>
      <c r="AF859" s="74"/>
      <c r="AG859" s="74"/>
      <c r="AH859" s="74"/>
      <c r="AI859" s="74"/>
      <c r="AJ859" s="74"/>
      <c r="AK859" s="74"/>
      <c r="AL859" s="74"/>
      <c r="AM859" s="74"/>
      <c r="AN859" s="74"/>
      <c r="AO859" s="74"/>
      <c r="AP859" s="74"/>
      <c r="AQ859" s="74"/>
      <c r="AR859" s="74"/>
      <c r="AS859" s="74"/>
      <c r="AT859" s="74"/>
      <c r="AU859" s="74"/>
      <c r="AV859" s="74"/>
      <c r="AW859" s="74"/>
      <c r="AX859" s="74"/>
      <c r="AY859" s="74"/>
      <c r="AZ859" s="74"/>
      <c r="BA859" s="74"/>
      <c r="BB859" s="74"/>
      <c r="BC859" s="74"/>
      <c r="BD859" s="74"/>
      <c r="BE859" s="74"/>
      <c r="BF859" s="74"/>
      <c r="BG859" s="74"/>
      <c r="BH859" s="74"/>
      <c r="BI859" s="74"/>
      <c r="BJ859" s="74"/>
      <c r="BK859" s="74"/>
      <c r="BL859" s="74"/>
      <c r="BM859" s="74"/>
      <c r="BN859" s="74"/>
      <c r="BO859" s="74"/>
      <c r="BP859" s="74"/>
      <c r="BQ859" s="74"/>
      <c r="BR859" s="74"/>
      <c r="BS859" s="74"/>
      <c r="BT859" s="74"/>
      <c r="BU859" s="74"/>
      <c r="BV859" s="74"/>
      <c r="BW859" s="74"/>
      <c r="BX859" s="74"/>
      <c r="BY859" s="74"/>
      <c r="BZ859" s="74"/>
      <c r="CA859" s="74"/>
      <c r="CB859" s="74"/>
      <c r="CC859" s="74"/>
      <c r="CD859" s="74"/>
      <c r="CE859" s="74"/>
      <c r="CF859" s="74"/>
      <c r="CG859" s="74"/>
      <c r="CH859" s="74"/>
      <c r="CI859" s="74"/>
      <c r="CJ859" s="74"/>
      <c r="CK859" s="74"/>
      <c r="CL859" s="74"/>
      <c r="CM859" s="74"/>
      <c r="CN859" s="74"/>
      <c r="CO859" s="74"/>
      <c r="CP859" s="74"/>
      <c r="CQ859" s="74"/>
      <c r="CR859" s="74"/>
      <c r="CS859" s="74"/>
      <c r="CT859" s="74"/>
      <c r="CU859" s="74"/>
      <c r="CV859" s="74"/>
      <c r="CW859" s="74"/>
      <c r="CX859" s="74"/>
      <c r="CY859" s="74"/>
      <c r="CZ859" s="74"/>
      <c r="DA859" s="74"/>
      <c r="DB859" s="74"/>
      <c r="DC859" s="74"/>
      <c r="DD859" s="74"/>
      <c r="DE859" s="74"/>
      <c r="DF859" s="74"/>
      <c r="DG859" s="74"/>
      <c r="DH859" s="74"/>
      <c r="DI859" s="74"/>
      <c r="DJ859" s="74"/>
      <c r="DK859" s="74"/>
      <c r="DL859" s="74"/>
      <c r="DM859" s="74"/>
      <c r="DN859" s="74"/>
      <c r="DO859" s="74"/>
      <c r="DP859" s="74"/>
      <c r="DQ859" s="74"/>
      <c r="DR859" s="74"/>
      <c r="DS859" s="74"/>
      <c r="DT859" s="74"/>
      <c r="DU859" s="74"/>
      <c r="DV859" s="74"/>
      <c r="DW859" s="74"/>
      <c r="DX859" s="74"/>
      <c r="DY859" s="74"/>
      <c r="DZ859" s="74"/>
      <c r="EA859" s="74"/>
      <c r="EB859" s="74"/>
      <c r="EC859" s="74"/>
      <c r="ED859" s="74"/>
      <c r="EE859" s="74"/>
      <c r="EF859" s="74"/>
      <c r="EG859" s="74"/>
      <c r="EH859" s="74"/>
      <c r="EI859" s="74"/>
      <c r="EJ859" s="74"/>
      <c r="EK859" s="74"/>
      <c r="EL859" s="74"/>
      <c r="EM859" s="74"/>
      <c r="EN859" s="74"/>
      <c r="EO859" s="74"/>
      <c r="EP859" s="74"/>
      <c r="EQ859" s="74"/>
      <c r="ER859" s="74"/>
      <c r="ES859" s="74"/>
      <c r="ET859" s="74"/>
      <c r="EU859" s="74"/>
      <c r="EV859" s="74"/>
      <c r="EW859" s="74"/>
      <c r="EX859" s="74"/>
      <c r="EY859" s="74"/>
      <c r="EZ859" s="74"/>
      <c r="FA859" s="74"/>
      <c r="FB859" s="74"/>
      <c r="FC859" s="74"/>
      <c r="FD859" s="74"/>
      <c r="FE859" s="74"/>
      <c r="FF859" s="74"/>
      <c r="FG859" s="74"/>
      <c r="FH859" s="74"/>
      <c r="FI859" s="74"/>
      <c r="FJ859" s="74"/>
      <c r="FK859" s="74"/>
      <c r="FL859" s="74"/>
      <c r="FM859" s="74"/>
      <c r="FN859" s="74"/>
      <c r="FO859" s="74"/>
      <c r="FP859" s="74"/>
      <c r="FQ859" s="74"/>
      <c r="FR859" s="74"/>
      <c r="FS859" s="74"/>
      <c r="FT859" s="74"/>
      <c r="FU859" s="74"/>
      <c r="FV859" s="74"/>
      <c r="FW859" s="74"/>
      <c r="FX859" s="74"/>
      <c r="FY859" s="74"/>
      <c r="FZ859" s="74"/>
      <c r="GA859" s="74"/>
      <c r="GB859" s="74"/>
      <c r="GC859" s="74">
        <v>0</v>
      </c>
      <c r="GD859" s="74">
        <v>2</v>
      </c>
      <c r="GE859" s="74">
        <v>8</v>
      </c>
      <c r="GF859" s="74">
        <v>1</v>
      </c>
      <c r="GG859" t="s">
        <v>238</v>
      </c>
      <c r="GH859" t="s">
        <v>239</v>
      </c>
      <c r="GI859" t="s">
        <v>236</v>
      </c>
      <c r="GJ859" s="47"/>
      <c r="GK859" s="30"/>
    </row>
    <row r="860" spans="1:193" x14ac:dyDescent="0.2">
      <c r="A860" t="s">
        <v>175</v>
      </c>
      <c r="B860" t="s">
        <v>237</v>
      </c>
      <c r="C860" t="s">
        <v>181</v>
      </c>
      <c r="D860" t="s">
        <v>185</v>
      </c>
      <c r="E860" t="s">
        <v>187</v>
      </c>
      <c r="F860" t="s">
        <v>266</v>
      </c>
      <c r="G860" t="s">
        <v>274</v>
      </c>
      <c r="H860" s="74">
        <v>0</v>
      </c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74"/>
      <c r="U860" s="74"/>
      <c r="V860" s="74"/>
      <c r="W860" s="74"/>
      <c r="X860" s="74"/>
      <c r="Y860" s="74"/>
      <c r="Z860" s="74"/>
      <c r="AA860" s="74"/>
      <c r="AB860" s="74"/>
      <c r="AC860" s="74"/>
      <c r="AD860" s="74"/>
      <c r="AE860" s="74"/>
      <c r="AF860" s="74"/>
      <c r="AG860" s="74"/>
      <c r="AH860" s="74"/>
      <c r="AI860" s="74"/>
      <c r="AJ860" s="74"/>
      <c r="AK860" s="74"/>
      <c r="AL860" s="74"/>
      <c r="AM860" s="74"/>
      <c r="AN860" s="74"/>
      <c r="AO860" s="74"/>
      <c r="AP860" s="74"/>
      <c r="AQ860" s="74"/>
      <c r="AR860" s="74"/>
      <c r="AS860" s="74"/>
      <c r="AT860" s="74"/>
      <c r="AU860" s="74"/>
      <c r="AV860" s="74"/>
      <c r="AW860" s="74"/>
      <c r="AX860" s="74"/>
      <c r="AY860" s="74"/>
      <c r="AZ860" s="74"/>
      <c r="BA860" s="74"/>
      <c r="BB860" s="74"/>
      <c r="BC860" s="74"/>
      <c r="BD860" s="74"/>
      <c r="BE860" s="74"/>
      <c r="BF860" s="74"/>
      <c r="BG860" s="74"/>
      <c r="BH860" s="74"/>
      <c r="BI860" s="74"/>
      <c r="BJ860" s="74"/>
      <c r="BK860" s="74"/>
      <c r="BL860" s="74"/>
      <c r="BM860" s="74"/>
      <c r="BN860" s="74"/>
      <c r="BO860" s="74"/>
      <c r="BP860" s="74"/>
      <c r="BQ860" s="74"/>
      <c r="BR860" s="74"/>
      <c r="BS860" s="74"/>
      <c r="BT860" s="74"/>
      <c r="BU860" s="74"/>
      <c r="BV860" s="74"/>
      <c r="BW860" s="74"/>
      <c r="BX860" s="74"/>
      <c r="BY860" s="74"/>
      <c r="BZ860" s="74"/>
      <c r="CA860" s="74"/>
      <c r="CB860" s="74"/>
      <c r="CC860" s="74"/>
      <c r="CD860" s="74"/>
      <c r="CE860" s="74"/>
      <c r="CF860" s="74"/>
      <c r="CG860" s="74"/>
      <c r="CH860" s="74"/>
      <c r="CI860" s="74"/>
      <c r="CJ860" s="74"/>
      <c r="CK860" s="74"/>
      <c r="CL860" s="74"/>
      <c r="CM860" s="74"/>
      <c r="CN860" s="74"/>
      <c r="CO860" s="74"/>
      <c r="CP860" s="74"/>
      <c r="CQ860" s="74"/>
      <c r="CR860" s="74"/>
      <c r="CS860" s="74"/>
      <c r="CT860" s="74"/>
      <c r="CU860" s="74"/>
      <c r="CV860" s="74"/>
      <c r="CW860" s="74"/>
      <c r="CX860" s="74"/>
      <c r="CY860" s="74"/>
      <c r="CZ860" s="74"/>
      <c r="DA860" s="74"/>
      <c r="DB860" s="74"/>
      <c r="DC860" s="74"/>
      <c r="DD860" s="74"/>
      <c r="DE860" s="74"/>
      <c r="DF860" s="74"/>
      <c r="DG860" s="74"/>
      <c r="DH860" s="74"/>
      <c r="DI860" s="74"/>
      <c r="DJ860" s="74"/>
      <c r="DK860" s="74"/>
      <c r="DL860" s="74"/>
      <c r="DM860" s="74"/>
      <c r="DN860" s="74"/>
      <c r="DO860" s="74"/>
      <c r="DP860" s="74"/>
      <c r="DQ860" s="74"/>
      <c r="DR860" s="74"/>
      <c r="DS860" s="74"/>
      <c r="DT860" s="74"/>
      <c r="DU860" s="74"/>
      <c r="DV860" s="74"/>
      <c r="DW860" s="74"/>
      <c r="DX860" s="74"/>
      <c r="DY860" s="74"/>
      <c r="DZ860" s="74"/>
      <c r="EA860" s="74"/>
      <c r="EB860" s="74"/>
      <c r="EC860" s="74"/>
      <c r="ED860" s="74"/>
      <c r="EE860" s="74"/>
      <c r="EF860" s="74"/>
      <c r="EG860" s="74"/>
      <c r="EH860" s="74"/>
      <c r="EI860" s="74"/>
      <c r="EJ860" s="74"/>
      <c r="EK860" s="74"/>
      <c r="EL860" s="74"/>
      <c r="EM860" s="74"/>
      <c r="EN860" s="74"/>
      <c r="EO860" s="74"/>
      <c r="EP860" s="74"/>
      <c r="EQ860" s="74"/>
      <c r="ER860" s="74"/>
      <c r="ES860" s="74"/>
      <c r="ET860" s="74"/>
      <c r="EU860" s="74"/>
      <c r="EV860" s="74"/>
      <c r="EW860" s="74"/>
      <c r="EX860" s="74"/>
      <c r="EY860" s="74"/>
      <c r="EZ860" s="74"/>
      <c r="FA860" s="74"/>
      <c r="FB860" s="74"/>
      <c r="FC860" s="74"/>
      <c r="FD860" s="74"/>
      <c r="FE860" s="74"/>
      <c r="FF860" s="74"/>
      <c r="FG860" s="74"/>
      <c r="FH860" s="74"/>
      <c r="FI860" s="74"/>
      <c r="FJ860" s="74"/>
      <c r="FK860" s="74"/>
      <c r="FL860" s="74"/>
      <c r="FM860" s="74"/>
      <c r="FN860" s="74"/>
      <c r="FO860" s="74"/>
      <c r="FP860" s="74"/>
      <c r="FQ860" s="74"/>
      <c r="FR860" s="74"/>
      <c r="FS860" s="74"/>
      <c r="FT860" s="74"/>
      <c r="FU860" s="74"/>
      <c r="FV860" s="74"/>
      <c r="FW860" s="74"/>
      <c r="FX860" s="74"/>
      <c r="FY860" s="74"/>
      <c r="FZ860" s="74">
        <v>1</v>
      </c>
      <c r="GA860" s="74">
        <v>4.3411172926425934E-2</v>
      </c>
      <c r="GB860" s="74">
        <v>4.3411172926425934E-2</v>
      </c>
      <c r="GC860" s="74">
        <v>0</v>
      </c>
      <c r="GD860" s="74">
        <v>2</v>
      </c>
      <c r="GE860" s="74">
        <v>8</v>
      </c>
      <c r="GF860" s="74">
        <v>1</v>
      </c>
      <c r="GG860" t="s">
        <v>238</v>
      </c>
      <c r="GH860" t="s">
        <v>239</v>
      </c>
      <c r="GI860" t="s">
        <v>236</v>
      </c>
      <c r="GJ860" s="47"/>
      <c r="GK860" s="30"/>
    </row>
    <row r="861" spans="1:193" x14ac:dyDescent="0.2">
      <c r="A861" t="s">
        <v>175</v>
      </c>
      <c r="B861" t="s">
        <v>237</v>
      </c>
      <c r="C861" t="s">
        <v>181</v>
      </c>
      <c r="D861" t="s">
        <v>185</v>
      </c>
      <c r="E861" t="s">
        <v>188</v>
      </c>
      <c r="F861" t="s">
        <v>266</v>
      </c>
      <c r="G861" t="s">
        <v>274</v>
      </c>
      <c r="H861" s="74">
        <v>0</v>
      </c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74"/>
      <c r="Z861" s="74"/>
      <c r="AA861" s="74"/>
      <c r="AB861" s="74"/>
      <c r="AC861" s="74"/>
      <c r="AD861" s="74"/>
      <c r="AE861" s="74"/>
      <c r="AF861" s="74"/>
      <c r="AG861" s="74"/>
      <c r="AH861" s="74"/>
      <c r="AI861" s="74"/>
      <c r="AJ861" s="74"/>
      <c r="AK861" s="74"/>
      <c r="AL861" s="74"/>
      <c r="AM861" s="74"/>
      <c r="AN861" s="74"/>
      <c r="AO861" s="74"/>
      <c r="AP861" s="74"/>
      <c r="AQ861" s="74"/>
      <c r="AR861" s="74"/>
      <c r="AS861" s="74"/>
      <c r="AT861" s="74"/>
      <c r="AU861" s="74"/>
      <c r="AV861" s="74"/>
      <c r="AW861" s="74"/>
      <c r="AX861" s="74"/>
      <c r="AY861" s="74"/>
      <c r="AZ861" s="74"/>
      <c r="BA861" s="74"/>
      <c r="BB861" s="74"/>
      <c r="BC861" s="74"/>
      <c r="BD861" s="74"/>
      <c r="BE861" s="74"/>
      <c r="BF861" s="74"/>
      <c r="BG861" s="74"/>
      <c r="BH861" s="74"/>
      <c r="BI861" s="74"/>
      <c r="BJ861" s="74"/>
      <c r="BK861" s="74"/>
      <c r="BL861" s="74"/>
      <c r="BM861" s="74"/>
      <c r="BN861" s="74"/>
      <c r="BO861" s="74"/>
      <c r="BP861" s="74"/>
      <c r="BQ861" s="74"/>
      <c r="BR861" s="74"/>
      <c r="BS861" s="74"/>
      <c r="BT861" s="74"/>
      <c r="BU861" s="74"/>
      <c r="BV861" s="74"/>
      <c r="BW861" s="74"/>
      <c r="BX861" s="74"/>
      <c r="BY861" s="74"/>
      <c r="BZ861" s="74"/>
      <c r="CA861" s="74"/>
      <c r="CB861" s="74"/>
      <c r="CC861" s="74"/>
      <c r="CD861" s="74"/>
      <c r="CE861" s="74"/>
      <c r="CF861" s="74"/>
      <c r="CG861" s="74"/>
      <c r="CH861" s="74"/>
      <c r="CI861" s="74"/>
      <c r="CJ861" s="74"/>
      <c r="CK861" s="74"/>
      <c r="CL861" s="74"/>
      <c r="CM861" s="74"/>
      <c r="CN861" s="74"/>
      <c r="CO861" s="74"/>
      <c r="CP861" s="74"/>
      <c r="CQ861" s="74"/>
      <c r="CR861" s="74"/>
      <c r="CS861" s="74"/>
      <c r="CT861" s="74"/>
      <c r="CU861" s="74"/>
      <c r="CV861" s="74"/>
      <c r="CW861" s="74"/>
      <c r="CX861" s="74"/>
      <c r="CY861" s="74"/>
      <c r="CZ861" s="74"/>
      <c r="DA861" s="74"/>
      <c r="DB861" s="74"/>
      <c r="DC861" s="74"/>
      <c r="DD861" s="74"/>
      <c r="DE861" s="74"/>
      <c r="DF861" s="74"/>
      <c r="DG861" s="74"/>
      <c r="DH861" s="74"/>
      <c r="DI861" s="74"/>
      <c r="DJ861" s="74"/>
      <c r="DK861" s="74"/>
      <c r="DL861" s="74"/>
      <c r="DM861" s="74"/>
      <c r="DN861" s="74"/>
      <c r="DO861" s="74"/>
      <c r="DP861" s="74"/>
      <c r="DQ861" s="74"/>
      <c r="DR861" s="74"/>
      <c r="DS861" s="74"/>
      <c r="DT861" s="74"/>
      <c r="DU861" s="74"/>
      <c r="DV861" s="74"/>
      <c r="DW861" s="74"/>
      <c r="DX861" s="74"/>
      <c r="DY861" s="74"/>
      <c r="DZ861" s="74"/>
      <c r="EA861" s="74"/>
      <c r="EB861" s="74"/>
      <c r="EC861" s="74"/>
      <c r="ED861" s="74"/>
      <c r="EE861" s="74"/>
      <c r="EF861" s="74"/>
      <c r="EG861" s="74"/>
      <c r="EH861" s="74"/>
      <c r="EI861" s="74"/>
      <c r="EJ861" s="74"/>
      <c r="EK861" s="74"/>
      <c r="EL861" s="74"/>
      <c r="EM861" s="74"/>
      <c r="EN861" s="74"/>
      <c r="EO861" s="74"/>
      <c r="EP861" s="74"/>
      <c r="EQ861" s="74"/>
      <c r="ER861" s="74"/>
      <c r="ES861" s="74"/>
      <c r="ET861" s="74"/>
      <c r="EU861" s="74"/>
      <c r="EV861" s="74"/>
      <c r="EW861" s="74"/>
      <c r="EX861" s="74"/>
      <c r="EY861" s="74"/>
      <c r="EZ861" s="74"/>
      <c r="FA861" s="74"/>
      <c r="FB861" s="74"/>
      <c r="FC861" s="74"/>
      <c r="FD861" s="74"/>
      <c r="FE861" s="74"/>
      <c r="FF861" s="74"/>
      <c r="FG861" s="74"/>
      <c r="FH861" s="74"/>
      <c r="FI861" s="74"/>
      <c r="FJ861" s="74"/>
      <c r="FK861" s="74"/>
      <c r="FL861" s="74"/>
      <c r="FM861" s="74"/>
      <c r="FN861" s="74"/>
      <c r="FO861" s="74"/>
      <c r="FP861" s="74"/>
      <c r="FQ861" s="74"/>
      <c r="FR861" s="74"/>
      <c r="FS861" s="74"/>
      <c r="FT861" s="74"/>
      <c r="FU861" s="74"/>
      <c r="FV861" s="74"/>
      <c r="FW861" s="74"/>
      <c r="FX861" s="74"/>
      <c r="FY861" s="74"/>
      <c r="FZ861" s="74">
        <v>2</v>
      </c>
      <c r="GA861" s="74">
        <v>0.8319583535194397</v>
      </c>
      <c r="GB861" s="74">
        <v>0.8965887725353241</v>
      </c>
      <c r="GC861" s="74">
        <v>0</v>
      </c>
      <c r="GD861" s="74">
        <v>2</v>
      </c>
      <c r="GE861" s="74">
        <v>8</v>
      </c>
      <c r="GF861" s="74">
        <v>1</v>
      </c>
      <c r="GG861" t="s">
        <v>238</v>
      </c>
      <c r="GH861" t="s">
        <v>239</v>
      </c>
      <c r="GI861" t="s">
        <v>236</v>
      </c>
      <c r="GJ861" s="47"/>
      <c r="GK861" s="30"/>
    </row>
    <row r="862" spans="1:193" x14ac:dyDescent="0.2">
      <c r="A862" t="s">
        <v>175</v>
      </c>
      <c r="B862" t="s">
        <v>237</v>
      </c>
      <c r="C862" t="s">
        <v>181</v>
      </c>
      <c r="D862" t="s">
        <v>185</v>
      </c>
      <c r="E862" t="s">
        <v>189</v>
      </c>
      <c r="F862" t="s">
        <v>266</v>
      </c>
      <c r="G862" t="s">
        <v>274</v>
      </c>
      <c r="H862" s="74">
        <v>0</v>
      </c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74"/>
      <c r="U862" s="74"/>
      <c r="V862" s="74"/>
      <c r="W862" s="74"/>
      <c r="X862" s="74"/>
      <c r="Y862" s="74"/>
      <c r="Z862" s="74"/>
      <c r="AA862" s="74"/>
      <c r="AB862" s="74"/>
      <c r="AC862" s="74"/>
      <c r="AD862" s="74"/>
      <c r="AE862" s="74"/>
      <c r="AF862" s="74"/>
      <c r="AG862" s="74"/>
      <c r="AH862" s="74"/>
      <c r="AI862" s="74"/>
      <c r="AJ862" s="74"/>
      <c r="AK862" s="74"/>
      <c r="AL862" s="74"/>
      <c r="AM862" s="74"/>
      <c r="AN862" s="74"/>
      <c r="AO862" s="74"/>
      <c r="AP862" s="74"/>
      <c r="AQ862" s="74"/>
      <c r="AR862" s="74"/>
      <c r="AS862" s="74"/>
      <c r="AT862" s="74"/>
      <c r="AU862" s="74"/>
      <c r="AV862" s="74"/>
      <c r="AW862" s="74"/>
      <c r="AX862" s="74"/>
      <c r="AY862" s="74"/>
      <c r="AZ862" s="74"/>
      <c r="BA862" s="74"/>
      <c r="BB862" s="74"/>
      <c r="BC862" s="74"/>
      <c r="BD862" s="74"/>
      <c r="BE862" s="74"/>
      <c r="BF862" s="74"/>
      <c r="BG862" s="74"/>
      <c r="BH862" s="74"/>
      <c r="BI862" s="74"/>
      <c r="BJ862" s="74"/>
      <c r="BK862" s="74"/>
      <c r="BL862" s="74"/>
      <c r="BM862" s="74"/>
      <c r="BN862" s="74"/>
      <c r="BO862" s="74"/>
      <c r="BP862" s="74"/>
      <c r="BQ862" s="74"/>
      <c r="BR862" s="74"/>
      <c r="BS862" s="74"/>
      <c r="BT862" s="74"/>
      <c r="BU862" s="74"/>
      <c r="BV862" s="74"/>
      <c r="BW862" s="74"/>
      <c r="BX862" s="74"/>
      <c r="BY862" s="74"/>
      <c r="BZ862" s="74"/>
      <c r="CA862" s="74"/>
      <c r="CB862" s="74"/>
      <c r="CC862" s="74"/>
      <c r="CD862" s="74"/>
      <c r="CE862" s="74"/>
      <c r="CF862" s="74"/>
      <c r="CG862" s="74"/>
      <c r="CH862" s="74"/>
      <c r="CI862" s="74"/>
      <c r="CJ862" s="74"/>
      <c r="CK862" s="74"/>
      <c r="CL862" s="74"/>
      <c r="CM862" s="74"/>
      <c r="CN862" s="74"/>
      <c r="CO862" s="74"/>
      <c r="CP862" s="74"/>
      <c r="CQ862" s="74"/>
      <c r="CR862" s="74"/>
      <c r="CS862" s="74"/>
      <c r="CT862" s="74"/>
      <c r="CU862" s="74"/>
      <c r="CV862" s="74"/>
      <c r="CW862" s="74"/>
      <c r="CX862" s="74"/>
      <c r="CY862" s="74"/>
      <c r="CZ862" s="74"/>
      <c r="DA862" s="74"/>
      <c r="DB862" s="74"/>
      <c r="DC862" s="74"/>
      <c r="DD862" s="74"/>
      <c r="DE862" s="74"/>
      <c r="DF862" s="74"/>
      <c r="DG862" s="74"/>
      <c r="DH862" s="74"/>
      <c r="DI862" s="74"/>
      <c r="DJ862" s="74"/>
      <c r="DK862" s="74"/>
      <c r="DL862" s="74"/>
      <c r="DM862" s="74"/>
      <c r="DN862" s="74"/>
      <c r="DO862" s="74"/>
      <c r="DP862" s="74"/>
      <c r="DQ862" s="74"/>
      <c r="DR862" s="74"/>
      <c r="DS862" s="74"/>
      <c r="DT862" s="74"/>
      <c r="DU862" s="74"/>
      <c r="DV862" s="74"/>
      <c r="DW862" s="74"/>
      <c r="DX862" s="74"/>
      <c r="DY862" s="74"/>
      <c r="DZ862" s="74"/>
      <c r="EA862" s="74"/>
      <c r="EB862" s="74"/>
      <c r="EC862" s="74"/>
      <c r="ED862" s="74"/>
      <c r="EE862" s="74"/>
      <c r="EF862" s="74"/>
      <c r="EG862" s="74"/>
      <c r="EH862" s="74"/>
      <c r="EI862" s="74"/>
      <c r="EJ862" s="74"/>
      <c r="EK862" s="74"/>
      <c r="EL862" s="74"/>
      <c r="EM862" s="74"/>
      <c r="EN862" s="74"/>
      <c r="EO862" s="74"/>
      <c r="EP862" s="74"/>
      <c r="EQ862" s="74"/>
      <c r="ER862" s="74"/>
      <c r="ES862" s="74"/>
      <c r="ET862" s="74"/>
      <c r="EU862" s="74"/>
      <c r="EV862" s="74"/>
      <c r="EW862" s="74"/>
      <c r="EX862" s="74"/>
      <c r="EY862" s="74"/>
      <c r="EZ862" s="74"/>
      <c r="FA862" s="74"/>
      <c r="FB862" s="74"/>
      <c r="FC862" s="74"/>
      <c r="FD862" s="74"/>
      <c r="FE862" s="74"/>
      <c r="FF862" s="74"/>
      <c r="FG862" s="74"/>
      <c r="FH862" s="74"/>
      <c r="FI862" s="74"/>
      <c r="FJ862" s="74"/>
      <c r="FK862" s="74"/>
      <c r="FL862" s="74"/>
      <c r="FM862" s="74"/>
      <c r="FN862" s="74"/>
      <c r="FO862" s="74"/>
      <c r="FP862" s="74"/>
      <c r="FQ862" s="74"/>
      <c r="FR862" s="74"/>
      <c r="FS862" s="74"/>
      <c r="FT862" s="74"/>
      <c r="FU862" s="74"/>
      <c r="FV862" s="74"/>
      <c r="FW862" s="74"/>
      <c r="FX862" s="74"/>
      <c r="FY862" s="74"/>
      <c r="FZ862" s="74">
        <v>3</v>
      </c>
      <c r="GA862" s="74">
        <v>0.77310770750045776</v>
      </c>
      <c r="GB862" s="74">
        <v>1.660193145275116</v>
      </c>
      <c r="GC862" s="74">
        <v>0</v>
      </c>
      <c r="GD862" s="74">
        <v>2</v>
      </c>
      <c r="GE862" s="74">
        <v>8</v>
      </c>
      <c r="GF862" s="74">
        <v>1</v>
      </c>
      <c r="GG862" t="s">
        <v>238</v>
      </c>
      <c r="GH862" t="s">
        <v>239</v>
      </c>
      <c r="GI862" t="s">
        <v>236</v>
      </c>
      <c r="GJ862" s="47"/>
      <c r="GK862" s="30"/>
    </row>
    <row r="863" spans="1:193" x14ac:dyDescent="0.2">
      <c r="A863" t="s">
        <v>175</v>
      </c>
      <c r="B863" t="s">
        <v>237</v>
      </c>
      <c r="C863" t="s">
        <v>181</v>
      </c>
      <c r="D863" t="s">
        <v>185</v>
      </c>
      <c r="E863" t="s">
        <v>190</v>
      </c>
      <c r="F863" t="s">
        <v>266</v>
      </c>
      <c r="G863" t="s">
        <v>274</v>
      </c>
      <c r="H863" s="74">
        <v>0</v>
      </c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74"/>
      <c r="U863" s="74"/>
      <c r="V863" s="74"/>
      <c r="W863" s="74"/>
      <c r="X863" s="74"/>
      <c r="Y863" s="74"/>
      <c r="Z863" s="74"/>
      <c r="AA863" s="74"/>
      <c r="AB863" s="74"/>
      <c r="AC863" s="74"/>
      <c r="AD863" s="74"/>
      <c r="AE863" s="74"/>
      <c r="AF863" s="74"/>
      <c r="AG863" s="74"/>
      <c r="AH863" s="74"/>
      <c r="AI863" s="74"/>
      <c r="AJ863" s="74"/>
      <c r="AK863" s="74"/>
      <c r="AL863" s="74"/>
      <c r="AM863" s="74"/>
      <c r="AN863" s="74"/>
      <c r="AO863" s="74"/>
      <c r="AP863" s="74"/>
      <c r="AQ863" s="74"/>
      <c r="AR863" s="74"/>
      <c r="AS863" s="74"/>
      <c r="AT863" s="74"/>
      <c r="AU863" s="74"/>
      <c r="AV863" s="74"/>
      <c r="AW863" s="74"/>
      <c r="AX863" s="74"/>
      <c r="AY863" s="74"/>
      <c r="AZ863" s="74"/>
      <c r="BA863" s="74"/>
      <c r="BB863" s="74"/>
      <c r="BC863" s="74"/>
      <c r="BD863" s="74"/>
      <c r="BE863" s="74"/>
      <c r="BF863" s="74"/>
      <c r="BG863" s="74"/>
      <c r="BH863" s="74"/>
      <c r="BI863" s="74"/>
      <c r="BJ863" s="74"/>
      <c r="BK863" s="74"/>
      <c r="BL863" s="74"/>
      <c r="BM863" s="74"/>
      <c r="BN863" s="74"/>
      <c r="BO863" s="74"/>
      <c r="BP863" s="74"/>
      <c r="BQ863" s="74"/>
      <c r="BR863" s="74"/>
      <c r="BS863" s="74"/>
      <c r="BT863" s="74"/>
      <c r="BU863" s="74"/>
      <c r="BV863" s="74"/>
      <c r="BW863" s="74"/>
      <c r="BX863" s="74"/>
      <c r="BY863" s="74"/>
      <c r="BZ863" s="74"/>
      <c r="CA863" s="74"/>
      <c r="CB863" s="74"/>
      <c r="CC863" s="74"/>
      <c r="CD863" s="74"/>
      <c r="CE863" s="74"/>
      <c r="CF863" s="74"/>
      <c r="CG863" s="74"/>
      <c r="CH863" s="74"/>
      <c r="CI863" s="74"/>
      <c r="CJ863" s="74"/>
      <c r="CK863" s="74"/>
      <c r="CL863" s="74"/>
      <c r="CM863" s="74"/>
      <c r="CN863" s="74"/>
      <c r="CO863" s="74"/>
      <c r="CP863" s="74"/>
      <c r="CQ863" s="74"/>
      <c r="CR863" s="74"/>
      <c r="CS863" s="74"/>
      <c r="CT863" s="74"/>
      <c r="CU863" s="74"/>
      <c r="CV863" s="74"/>
      <c r="CW863" s="74"/>
      <c r="CX863" s="74"/>
      <c r="CY863" s="74"/>
      <c r="CZ863" s="74"/>
      <c r="DA863" s="74"/>
      <c r="DB863" s="74"/>
      <c r="DC863" s="74"/>
      <c r="DD863" s="74"/>
      <c r="DE863" s="74"/>
      <c r="DF863" s="74"/>
      <c r="DG863" s="74"/>
      <c r="DH863" s="74"/>
      <c r="DI863" s="74"/>
      <c r="DJ863" s="74"/>
      <c r="DK863" s="74"/>
      <c r="DL863" s="74"/>
      <c r="DM863" s="74"/>
      <c r="DN863" s="74"/>
      <c r="DO863" s="74"/>
      <c r="DP863" s="74"/>
      <c r="DQ863" s="74"/>
      <c r="DR863" s="74"/>
      <c r="DS863" s="74"/>
      <c r="DT863" s="74"/>
      <c r="DU863" s="74"/>
      <c r="DV863" s="74"/>
      <c r="DW863" s="74"/>
      <c r="DX863" s="74"/>
      <c r="DY863" s="74"/>
      <c r="DZ863" s="74"/>
      <c r="EA863" s="74"/>
      <c r="EB863" s="74"/>
      <c r="EC863" s="74"/>
      <c r="ED863" s="74"/>
      <c r="EE863" s="74"/>
      <c r="EF863" s="74"/>
      <c r="EG863" s="74"/>
      <c r="EH863" s="74"/>
      <c r="EI863" s="74"/>
      <c r="EJ863" s="74"/>
      <c r="EK863" s="74"/>
      <c r="EL863" s="74"/>
      <c r="EM863" s="74"/>
      <c r="EN863" s="74"/>
      <c r="EO863" s="74"/>
      <c r="EP863" s="74"/>
      <c r="EQ863" s="74"/>
      <c r="ER863" s="74"/>
      <c r="ES863" s="74"/>
      <c r="ET863" s="74"/>
      <c r="EU863" s="74"/>
      <c r="EV863" s="74"/>
      <c r="EW863" s="74"/>
      <c r="EX863" s="74"/>
      <c r="EY863" s="74"/>
      <c r="EZ863" s="74"/>
      <c r="FA863" s="74"/>
      <c r="FB863" s="74"/>
      <c r="FC863" s="74"/>
      <c r="FD863" s="74"/>
      <c r="FE863" s="74"/>
      <c r="FF863" s="74"/>
      <c r="FG863" s="74"/>
      <c r="FH863" s="74"/>
      <c r="FI863" s="74"/>
      <c r="FJ863" s="74"/>
      <c r="FK863" s="74"/>
      <c r="FL863" s="74"/>
      <c r="FM863" s="74"/>
      <c r="FN863" s="74"/>
      <c r="FO863" s="74"/>
      <c r="FP863" s="74"/>
      <c r="FQ863" s="74"/>
      <c r="FR863" s="74"/>
      <c r="FS863" s="74"/>
      <c r="FT863" s="74"/>
      <c r="FU863" s="74"/>
      <c r="FV863" s="74"/>
      <c r="FW863" s="74"/>
      <c r="FX863" s="74"/>
      <c r="FY863" s="74"/>
      <c r="FZ863" s="74">
        <v>3</v>
      </c>
      <c r="GA863" s="74">
        <v>0.76704114675521851</v>
      </c>
      <c r="GB863" s="74">
        <v>1.6090654358267784</v>
      </c>
      <c r="GC863" s="74">
        <v>0</v>
      </c>
      <c r="GD863" s="74">
        <v>2</v>
      </c>
      <c r="GE863" s="74">
        <v>8</v>
      </c>
      <c r="GF863" s="74">
        <v>1</v>
      </c>
      <c r="GG863" t="s">
        <v>238</v>
      </c>
      <c r="GH863" t="s">
        <v>239</v>
      </c>
      <c r="GI863" t="s">
        <v>236</v>
      </c>
      <c r="GJ863" s="47"/>
      <c r="GK863" s="30"/>
    </row>
    <row r="864" spans="1:193" x14ac:dyDescent="0.2">
      <c r="A864" t="s">
        <v>175</v>
      </c>
      <c r="B864" t="s">
        <v>237</v>
      </c>
      <c r="C864" t="s">
        <v>181</v>
      </c>
      <c r="D864" t="s">
        <v>185</v>
      </c>
      <c r="E864" t="s">
        <v>191</v>
      </c>
      <c r="F864" t="s">
        <v>266</v>
      </c>
      <c r="G864" t="s">
        <v>274</v>
      </c>
      <c r="H864" s="74">
        <v>0</v>
      </c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74"/>
      <c r="U864" s="74"/>
      <c r="V864" s="74"/>
      <c r="W864" s="74"/>
      <c r="X864" s="74"/>
      <c r="Y864" s="74"/>
      <c r="Z864" s="74"/>
      <c r="AA864" s="74"/>
      <c r="AB864" s="74"/>
      <c r="AC864" s="74"/>
      <c r="AD864" s="74"/>
      <c r="AE864" s="74"/>
      <c r="AF864" s="74"/>
      <c r="AG864" s="74"/>
      <c r="AH864" s="74"/>
      <c r="AI864" s="74"/>
      <c r="AJ864" s="74"/>
      <c r="AK864" s="74"/>
      <c r="AL864" s="74"/>
      <c r="AM864" s="74"/>
      <c r="AN864" s="74"/>
      <c r="AO864" s="74"/>
      <c r="AP864" s="74"/>
      <c r="AQ864" s="74"/>
      <c r="AR864" s="74"/>
      <c r="AS864" s="74"/>
      <c r="AT864" s="74"/>
      <c r="AU864" s="74"/>
      <c r="AV864" s="74"/>
      <c r="AW864" s="74"/>
      <c r="AX864" s="74"/>
      <c r="AY864" s="74"/>
      <c r="AZ864" s="74"/>
      <c r="BA864" s="74"/>
      <c r="BB864" s="74"/>
      <c r="BC864" s="74"/>
      <c r="BD864" s="74"/>
      <c r="BE864" s="74"/>
      <c r="BF864" s="74"/>
      <c r="BG864" s="74"/>
      <c r="BH864" s="74"/>
      <c r="BI864" s="74"/>
      <c r="BJ864" s="74"/>
      <c r="BK864" s="74"/>
      <c r="BL864" s="74"/>
      <c r="BM864" s="74"/>
      <c r="BN864" s="74"/>
      <c r="BO864" s="74"/>
      <c r="BP864" s="74"/>
      <c r="BQ864" s="74"/>
      <c r="BR864" s="74"/>
      <c r="BS864" s="74"/>
      <c r="BT864" s="74"/>
      <c r="BU864" s="74"/>
      <c r="BV864" s="74"/>
      <c r="BW864" s="74"/>
      <c r="BX864" s="74"/>
      <c r="BY864" s="74"/>
      <c r="BZ864" s="74"/>
      <c r="CA864" s="74"/>
      <c r="CB864" s="74"/>
      <c r="CC864" s="74"/>
      <c r="CD864" s="74"/>
      <c r="CE864" s="74"/>
      <c r="CF864" s="74"/>
      <c r="CG864" s="74"/>
      <c r="CH864" s="74"/>
      <c r="CI864" s="74"/>
      <c r="CJ864" s="74"/>
      <c r="CK864" s="74"/>
      <c r="CL864" s="74"/>
      <c r="CM864" s="74"/>
      <c r="CN864" s="74"/>
      <c r="CO864" s="74"/>
      <c r="CP864" s="74"/>
      <c r="CQ864" s="74"/>
      <c r="CR864" s="74"/>
      <c r="CS864" s="74"/>
      <c r="CT864" s="74"/>
      <c r="CU864" s="74"/>
      <c r="CV864" s="74"/>
      <c r="CW864" s="74"/>
      <c r="CX864" s="74"/>
      <c r="CY864" s="74"/>
      <c r="CZ864" s="74"/>
      <c r="DA864" s="74"/>
      <c r="DB864" s="74"/>
      <c r="DC864" s="74"/>
      <c r="DD864" s="74"/>
      <c r="DE864" s="74"/>
      <c r="DF864" s="74"/>
      <c r="DG864" s="74"/>
      <c r="DH864" s="74"/>
      <c r="DI864" s="74"/>
      <c r="DJ864" s="74"/>
      <c r="DK864" s="74"/>
      <c r="DL864" s="74"/>
      <c r="DM864" s="74"/>
      <c r="DN864" s="74"/>
      <c r="DO864" s="74"/>
      <c r="DP864" s="74"/>
      <c r="DQ864" s="74"/>
      <c r="DR864" s="74"/>
      <c r="DS864" s="74"/>
      <c r="DT864" s="74"/>
      <c r="DU864" s="74"/>
      <c r="DV864" s="74"/>
      <c r="DW864" s="74"/>
      <c r="DX864" s="74"/>
      <c r="DY864" s="74"/>
      <c r="DZ864" s="74"/>
      <c r="EA864" s="74"/>
      <c r="EB864" s="74"/>
      <c r="EC864" s="74"/>
      <c r="ED864" s="74"/>
      <c r="EE864" s="74"/>
      <c r="EF864" s="74"/>
      <c r="EG864" s="74"/>
      <c r="EH864" s="74"/>
      <c r="EI864" s="74"/>
      <c r="EJ864" s="74"/>
      <c r="EK864" s="74"/>
      <c r="EL864" s="74"/>
      <c r="EM864" s="74"/>
      <c r="EN864" s="74"/>
      <c r="EO864" s="74"/>
      <c r="EP864" s="74"/>
      <c r="EQ864" s="74"/>
      <c r="ER864" s="74"/>
      <c r="ES864" s="74"/>
      <c r="ET864" s="74"/>
      <c r="EU864" s="74"/>
      <c r="EV864" s="74"/>
      <c r="EW864" s="74"/>
      <c r="EX864" s="74"/>
      <c r="EY864" s="74"/>
      <c r="EZ864" s="74"/>
      <c r="FA864" s="74"/>
      <c r="FB864" s="74"/>
      <c r="FC864" s="74"/>
      <c r="FD864" s="74"/>
      <c r="FE864" s="74"/>
      <c r="FF864" s="74"/>
      <c r="FG864" s="74"/>
      <c r="FH864" s="74"/>
      <c r="FI864" s="74"/>
      <c r="FJ864" s="74"/>
      <c r="FK864" s="74"/>
      <c r="FL864" s="74"/>
      <c r="FM864" s="74"/>
      <c r="FN864" s="74"/>
      <c r="FO864" s="74"/>
      <c r="FP864" s="74"/>
      <c r="FQ864" s="74"/>
      <c r="FR864" s="74"/>
      <c r="FS864" s="74"/>
      <c r="FT864" s="74"/>
      <c r="FU864" s="74"/>
      <c r="FV864" s="74"/>
      <c r="FW864" s="74"/>
      <c r="FX864" s="74"/>
      <c r="FY864" s="74"/>
      <c r="FZ864" s="74">
        <v>5</v>
      </c>
      <c r="GA864" s="74">
        <v>2.5494801998138428</v>
      </c>
      <c r="GB864" s="74">
        <v>4.3842486664652824</v>
      </c>
      <c r="GC864" s="74">
        <v>0</v>
      </c>
      <c r="GD864" s="74">
        <v>2</v>
      </c>
      <c r="GE864" s="74">
        <v>8</v>
      </c>
      <c r="GF864" s="74">
        <v>1</v>
      </c>
      <c r="GG864" t="s">
        <v>238</v>
      </c>
      <c r="GH864" t="s">
        <v>239</v>
      </c>
      <c r="GI864" t="s">
        <v>236</v>
      </c>
      <c r="GJ864" s="47"/>
      <c r="GK864" s="30"/>
    </row>
    <row r="865" spans="1:193" x14ac:dyDescent="0.2">
      <c r="A865" t="s">
        <v>175</v>
      </c>
      <c r="B865" t="s">
        <v>237</v>
      </c>
      <c r="C865" t="s">
        <v>181</v>
      </c>
      <c r="D865" t="s">
        <v>185</v>
      </c>
      <c r="E865" t="s">
        <v>192</v>
      </c>
      <c r="F865" t="s">
        <v>266</v>
      </c>
      <c r="G865" t="s">
        <v>274</v>
      </c>
      <c r="H865" s="74">
        <v>0</v>
      </c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74"/>
      <c r="U865" s="74"/>
      <c r="V865" s="74"/>
      <c r="W865" s="74"/>
      <c r="X865" s="74"/>
      <c r="Y865" s="74"/>
      <c r="Z865" s="74"/>
      <c r="AA865" s="74"/>
      <c r="AB865" s="74"/>
      <c r="AC865" s="74"/>
      <c r="AD865" s="74"/>
      <c r="AE865" s="74"/>
      <c r="AF865" s="74"/>
      <c r="AG865" s="74"/>
      <c r="AH865" s="74"/>
      <c r="AI865" s="74"/>
      <c r="AJ865" s="74"/>
      <c r="AK865" s="74"/>
      <c r="AL865" s="74"/>
      <c r="AM865" s="74"/>
      <c r="AN865" s="74"/>
      <c r="AO865" s="74"/>
      <c r="AP865" s="74"/>
      <c r="AQ865" s="74"/>
      <c r="AR865" s="74"/>
      <c r="AS865" s="74"/>
      <c r="AT865" s="74"/>
      <c r="AU865" s="74"/>
      <c r="AV865" s="74"/>
      <c r="AW865" s="74"/>
      <c r="AX865" s="74"/>
      <c r="AY865" s="74"/>
      <c r="AZ865" s="74"/>
      <c r="BA865" s="74"/>
      <c r="BB865" s="74"/>
      <c r="BC865" s="74"/>
      <c r="BD865" s="74"/>
      <c r="BE865" s="74"/>
      <c r="BF865" s="74"/>
      <c r="BG865" s="74"/>
      <c r="BH865" s="74"/>
      <c r="BI865" s="74"/>
      <c r="BJ865" s="74"/>
      <c r="BK865" s="74"/>
      <c r="BL865" s="74"/>
      <c r="BM865" s="74"/>
      <c r="BN865" s="74"/>
      <c r="BO865" s="74"/>
      <c r="BP865" s="74"/>
      <c r="BQ865" s="74"/>
      <c r="BR865" s="74"/>
      <c r="BS865" s="74"/>
      <c r="BT865" s="74"/>
      <c r="BU865" s="74"/>
      <c r="BV865" s="74"/>
      <c r="BW865" s="74"/>
      <c r="BX865" s="74"/>
      <c r="BY865" s="74"/>
      <c r="BZ865" s="74"/>
      <c r="CA865" s="74"/>
      <c r="CB865" s="74"/>
      <c r="CC865" s="74"/>
      <c r="CD865" s="74"/>
      <c r="CE865" s="74"/>
      <c r="CF865" s="74"/>
      <c r="CG865" s="74"/>
      <c r="CH865" s="74"/>
      <c r="CI865" s="74"/>
      <c r="CJ865" s="74"/>
      <c r="CK865" s="74"/>
      <c r="CL865" s="74"/>
      <c r="CM865" s="74"/>
      <c r="CN865" s="74"/>
      <c r="CO865" s="74"/>
      <c r="CP865" s="74"/>
      <c r="CQ865" s="74"/>
      <c r="CR865" s="74"/>
      <c r="CS865" s="74"/>
      <c r="CT865" s="74"/>
      <c r="CU865" s="74"/>
      <c r="CV865" s="74"/>
      <c r="CW865" s="74"/>
      <c r="CX865" s="74"/>
      <c r="CY865" s="74"/>
      <c r="CZ865" s="74"/>
      <c r="DA865" s="74"/>
      <c r="DB865" s="74"/>
      <c r="DC865" s="74"/>
      <c r="DD865" s="74"/>
      <c r="DE865" s="74"/>
      <c r="DF865" s="74"/>
      <c r="DG865" s="74"/>
      <c r="DH865" s="74"/>
      <c r="DI865" s="74"/>
      <c r="DJ865" s="74"/>
      <c r="DK865" s="74"/>
      <c r="DL865" s="74"/>
      <c r="DM865" s="74"/>
      <c r="DN865" s="74"/>
      <c r="DO865" s="74"/>
      <c r="DP865" s="74"/>
      <c r="DQ865" s="74"/>
      <c r="DR865" s="74"/>
      <c r="DS865" s="74"/>
      <c r="DT865" s="74"/>
      <c r="DU865" s="74"/>
      <c r="DV865" s="74"/>
      <c r="DW865" s="74"/>
      <c r="DX865" s="74"/>
      <c r="DY865" s="74"/>
      <c r="DZ865" s="74"/>
      <c r="EA865" s="74"/>
      <c r="EB865" s="74"/>
      <c r="EC865" s="74"/>
      <c r="ED865" s="74"/>
      <c r="EE865" s="74"/>
      <c r="EF865" s="74"/>
      <c r="EG865" s="74"/>
      <c r="EH865" s="74"/>
      <c r="EI865" s="74"/>
      <c r="EJ865" s="74"/>
      <c r="EK865" s="74"/>
      <c r="EL865" s="74"/>
      <c r="EM865" s="74"/>
      <c r="EN865" s="74"/>
      <c r="EO865" s="74"/>
      <c r="EP865" s="74"/>
      <c r="EQ865" s="74"/>
      <c r="ER865" s="74"/>
      <c r="ES865" s="74"/>
      <c r="ET865" s="74"/>
      <c r="EU865" s="74"/>
      <c r="EV865" s="74"/>
      <c r="EW865" s="74"/>
      <c r="EX865" s="74"/>
      <c r="EY865" s="74"/>
      <c r="EZ865" s="74"/>
      <c r="FA865" s="74"/>
      <c r="FB865" s="74"/>
      <c r="FC865" s="74"/>
      <c r="FD865" s="74"/>
      <c r="FE865" s="74"/>
      <c r="FF865" s="74"/>
      <c r="FG865" s="74"/>
      <c r="FH865" s="74"/>
      <c r="FI865" s="74"/>
      <c r="FJ865" s="74"/>
      <c r="FK865" s="74"/>
      <c r="FL865" s="74"/>
      <c r="FM865" s="74"/>
      <c r="FN865" s="74"/>
      <c r="FO865" s="74"/>
      <c r="FP865" s="74"/>
      <c r="FQ865" s="74"/>
      <c r="FR865" s="74"/>
      <c r="FS865" s="74"/>
      <c r="FT865" s="74"/>
      <c r="FU865" s="74"/>
      <c r="FV865" s="74"/>
      <c r="FW865" s="74"/>
      <c r="FX865" s="74"/>
      <c r="FY865" s="74"/>
      <c r="FZ865" s="74">
        <v>5</v>
      </c>
      <c r="GA865" s="74">
        <v>2.9204199314117432</v>
      </c>
      <c r="GB865" s="74">
        <v>4.6171444952487946</v>
      </c>
      <c r="GC865" s="74">
        <v>0</v>
      </c>
      <c r="GD865" s="74">
        <v>2</v>
      </c>
      <c r="GE865" s="74">
        <v>8</v>
      </c>
      <c r="GF865" s="74">
        <v>1</v>
      </c>
      <c r="GG865" t="s">
        <v>238</v>
      </c>
      <c r="GH865" t="s">
        <v>239</v>
      </c>
      <c r="GI865" t="s">
        <v>236</v>
      </c>
      <c r="GJ865" s="47"/>
      <c r="GK865" s="30"/>
    </row>
    <row r="866" spans="1:193" x14ac:dyDescent="0.2">
      <c r="A866" t="s">
        <v>175</v>
      </c>
      <c r="B866" t="s">
        <v>240</v>
      </c>
      <c r="C866" t="s">
        <v>0</v>
      </c>
      <c r="D866" t="s">
        <v>256</v>
      </c>
      <c r="E866" t="s">
        <v>222</v>
      </c>
      <c r="F866" t="s">
        <v>273</v>
      </c>
      <c r="G866" t="s">
        <v>274</v>
      </c>
      <c r="H866" s="74">
        <v>0</v>
      </c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74"/>
      <c r="Z866" s="74"/>
      <c r="AA866" s="74"/>
      <c r="AB866" s="74"/>
      <c r="AC866" s="74"/>
      <c r="AD866" s="74"/>
      <c r="AE866" s="74"/>
      <c r="AF866" s="74"/>
      <c r="AG866" s="74"/>
      <c r="AH866" s="74"/>
      <c r="AI866" s="74"/>
      <c r="AJ866" s="74"/>
      <c r="AK866" s="74"/>
      <c r="AL866" s="74"/>
      <c r="AM866" s="74"/>
      <c r="AN866" s="74"/>
      <c r="AO866" s="74"/>
      <c r="AP866" s="74"/>
      <c r="AQ866" s="74"/>
      <c r="AR866" s="74"/>
      <c r="AS866" s="74"/>
      <c r="AT866" s="74"/>
      <c r="AU866" s="74"/>
      <c r="AV866" s="74"/>
      <c r="AW866" s="74"/>
      <c r="AX866" s="74"/>
      <c r="AY866" s="74"/>
      <c r="AZ866" s="74"/>
      <c r="BA866" s="74"/>
      <c r="BB866" s="74"/>
      <c r="BC866" s="74"/>
      <c r="BD866" s="74"/>
      <c r="BE866" s="74"/>
      <c r="BF866" s="74"/>
      <c r="BG866" s="74"/>
      <c r="BH866" s="74"/>
      <c r="BI866" s="74"/>
      <c r="BJ866" s="74"/>
      <c r="BK866" s="74"/>
      <c r="BL866" s="74"/>
      <c r="BM866" s="74"/>
      <c r="BN866" s="74"/>
      <c r="BO866" s="74"/>
      <c r="BP866" s="74"/>
      <c r="BQ866" s="74"/>
      <c r="BR866" s="74"/>
      <c r="BS866" s="74"/>
      <c r="BT866" s="74"/>
      <c r="BU866" s="74"/>
      <c r="BV866" s="74"/>
      <c r="BW866" s="74"/>
      <c r="BX866" s="74"/>
      <c r="BY866" s="74"/>
      <c r="BZ866" s="74"/>
      <c r="CA866" s="74"/>
      <c r="CB866" s="74"/>
      <c r="CC866" s="74"/>
      <c r="CD866" s="74"/>
      <c r="CE866" s="74"/>
      <c r="CF866" s="74"/>
      <c r="CG866" s="74"/>
      <c r="CH866" s="74"/>
      <c r="CI866" s="74"/>
      <c r="CJ866" s="74"/>
      <c r="CK866" s="74"/>
      <c r="CL866" s="74"/>
      <c r="CM866" s="74"/>
      <c r="CN866" s="74"/>
      <c r="CO866" s="74"/>
      <c r="CP866" s="74"/>
      <c r="CQ866" s="74"/>
      <c r="CR866" s="74"/>
      <c r="CS866" s="74"/>
      <c r="CT866" s="74"/>
      <c r="CU866" s="74"/>
      <c r="CV866" s="74"/>
      <c r="CW866" s="74"/>
      <c r="CX866" s="74"/>
      <c r="CY866" s="74"/>
      <c r="CZ866" s="74"/>
      <c r="DA866" s="74"/>
      <c r="DB866" s="74"/>
      <c r="DC866" s="74"/>
      <c r="DD866" s="74"/>
      <c r="DE866" s="74"/>
      <c r="DF866" s="74"/>
      <c r="DG866" s="74"/>
      <c r="DH866" s="74"/>
      <c r="DI866" s="74"/>
      <c r="DJ866" s="74"/>
      <c r="DK866" s="74"/>
      <c r="DL866" s="74"/>
      <c r="DM866" s="74"/>
      <c r="DN866" s="74"/>
      <c r="DO866" s="74"/>
      <c r="DP866" s="74"/>
      <c r="DQ866" s="74"/>
      <c r="DR866" s="74"/>
      <c r="DS866" s="74"/>
      <c r="DT866" s="74"/>
      <c r="DU866" s="74"/>
      <c r="DV866" s="74"/>
      <c r="DW866" s="74"/>
      <c r="DX866" s="74"/>
      <c r="DY866" s="74"/>
      <c r="DZ866" s="74"/>
      <c r="EA866" s="74"/>
      <c r="EB866" s="74"/>
      <c r="EC866" s="74"/>
      <c r="ED866" s="74"/>
      <c r="EE866" s="74"/>
      <c r="EF866" s="74"/>
      <c r="EG866" s="74"/>
      <c r="EH866" s="74"/>
      <c r="EI866" s="74"/>
      <c r="EJ866" s="74"/>
      <c r="EK866" s="74"/>
      <c r="EL866" s="74"/>
      <c r="EM866" s="74"/>
      <c r="EN866" s="74"/>
      <c r="EO866" s="74"/>
      <c r="EP866" s="74"/>
      <c r="EQ866" s="74"/>
      <c r="ER866" s="74"/>
      <c r="ES866" s="74"/>
      <c r="ET866" s="74"/>
      <c r="EU866" s="74"/>
      <c r="EV866" s="74"/>
      <c r="EW866" s="74"/>
      <c r="EX866" s="74"/>
      <c r="EY866" s="74"/>
      <c r="EZ866" s="74"/>
      <c r="FA866" s="74"/>
      <c r="FB866" s="74"/>
      <c r="FC866" s="74"/>
      <c r="FD866" s="74"/>
      <c r="FE866" s="74"/>
      <c r="FF866" s="74"/>
      <c r="FG866" s="74"/>
      <c r="FH866" s="74"/>
      <c r="FI866" s="74"/>
      <c r="FJ866" s="74"/>
      <c r="FK866" s="74"/>
      <c r="FL866" s="74"/>
      <c r="FM866" s="74"/>
      <c r="FN866" s="74"/>
      <c r="FO866" s="74"/>
      <c r="FP866" s="74"/>
      <c r="FQ866" s="74"/>
      <c r="FR866" s="74"/>
      <c r="FS866" s="74"/>
      <c r="FT866" s="74"/>
      <c r="FU866" s="74"/>
      <c r="FV866" s="74"/>
      <c r="FW866" s="74"/>
      <c r="FX866" s="74"/>
      <c r="FY866" s="74"/>
      <c r="FZ866" s="74"/>
      <c r="GA866" s="74"/>
      <c r="GB866" s="74"/>
      <c r="GC866" s="74">
        <v>0</v>
      </c>
      <c r="GD866" s="74">
        <v>3</v>
      </c>
      <c r="GE866" s="74">
        <v>0</v>
      </c>
      <c r="GF866" s="74">
        <v>1</v>
      </c>
      <c r="GG866" t="s">
        <v>238</v>
      </c>
      <c r="GH866" t="s">
        <v>235</v>
      </c>
      <c r="GI866" t="s">
        <v>236</v>
      </c>
      <c r="GJ866" s="47"/>
      <c r="GK866" s="30"/>
    </row>
    <row r="867" spans="1:193" x14ac:dyDescent="0.2">
      <c r="A867" t="s">
        <v>175</v>
      </c>
      <c r="B867" t="s">
        <v>240</v>
      </c>
      <c r="C867" t="s">
        <v>0</v>
      </c>
      <c r="D867" t="s">
        <v>256</v>
      </c>
      <c r="E867" t="s">
        <v>223</v>
      </c>
      <c r="F867" t="s">
        <v>273</v>
      </c>
      <c r="G867" t="s">
        <v>274</v>
      </c>
      <c r="H867" s="74">
        <v>0</v>
      </c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74"/>
      <c r="U867" s="74"/>
      <c r="V867" s="74"/>
      <c r="W867" s="74"/>
      <c r="X867" s="74"/>
      <c r="Y867" s="74"/>
      <c r="Z867" s="74"/>
      <c r="AA867" s="74"/>
      <c r="AB867" s="74"/>
      <c r="AC867" s="74"/>
      <c r="AD867" s="74"/>
      <c r="AE867" s="74"/>
      <c r="AF867" s="74"/>
      <c r="AG867" s="74"/>
      <c r="AH867" s="74"/>
      <c r="AI867" s="74"/>
      <c r="AJ867" s="74"/>
      <c r="AK867" s="74"/>
      <c r="AL867" s="74"/>
      <c r="AM867" s="74"/>
      <c r="AN867" s="74"/>
      <c r="AO867" s="74"/>
      <c r="AP867" s="74"/>
      <c r="AQ867" s="74"/>
      <c r="AR867" s="74"/>
      <c r="AS867" s="74"/>
      <c r="AT867" s="74"/>
      <c r="AU867" s="74"/>
      <c r="AV867" s="74"/>
      <c r="AW867" s="74"/>
      <c r="AX867" s="74"/>
      <c r="AY867" s="74"/>
      <c r="AZ867" s="74"/>
      <c r="BA867" s="74"/>
      <c r="BB867" s="74"/>
      <c r="BC867" s="74"/>
      <c r="BD867" s="74"/>
      <c r="BE867" s="74"/>
      <c r="BF867" s="74"/>
      <c r="BG867" s="74"/>
      <c r="BH867" s="74"/>
      <c r="BI867" s="74"/>
      <c r="BJ867" s="74"/>
      <c r="BK867" s="74"/>
      <c r="BL867" s="74"/>
      <c r="BM867" s="74"/>
      <c r="BN867" s="74"/>
      <c r="BO867" s="74"/>
      <c r="BP867" s="74"/>
      <c r="BQ867" s="74"/>
      <c r="BR867" s="74"/>
      <c r="BS867" s="74"/>
      <c r="BT867" s="74"/>
      <c r="BU867" s="74"/>
      <c r="BV867" s="74"/>
      <c r="BW867" s="74"/>
      <c r="BX867" s="74"/>
      <c r="BY867" s="74"/>
      <c r="BZ867" s="74"/>
      <c r="CA867" s="74"/>
      <c r="CB867" s="74"/>
      <c r="CC867" s="74"/>
      <c r="CD867" s="74"/>
      <c r="CE867" s="74"/>
      <c r="CF867" s="74"/>
      <c r="CG867" s="74"/>
      <c r="CH867" s="74"/>
      <c r="CI867" s="74"/>
      <c r="CJ867" s="74"/>
      <c r="CK867" s="74"/>
      <c r="CL867" s="74"/>
      <c r="CM867" s="74"/>
      <c r="CN867" s="74"/>
      <c r="CO867" s="74"/>
      <c r="CP867" s="74"/>
      <c r="CQ867" s="74"/>
      <c r="CR867" s="74"/>
      <c r="CS867" s="74"/>
      <c r="CT867" s="74"/>
      <c r="CU867" s="74"/>
      <c r="CV867" s="74"/>
      <c r="CW867" s="74"/>
      <c r="CX867" s="74"/>
      <c r="CY867" s="74"/>
      <c r="CZ867" s="74"/>
      <c r="DA867" s="74"/>
      <c r="DB867" s="74"/>
      <c r="DC867" s="74"/>
      <c r="DD867" s="74"/>
      <c r="DE867" s="74"/>
      <c r="DF867" s="74"/>
      <c r="DG867" s="74"/>
      <c r="DH867" s="74"/>
      <c r="DI867" s="74"/>
      <c r="DJ867" s="74"/>
      <c r="DK867" s="74"/>
      <c r="DL867" s="74"/>
      <c r="DM867" s="74"/>
      <c r="DN867" s="74"/>
      <c r="DO867" s="74"/>
      <c r="DP867" s="74"/>
      <c r="DQ867" s="74"/>
      <c r="DR867" s="74"/>
      <c r="DS867" s="74"/>
      <c r="DT867" s="74"/>
      <c r="DU867" s="74"/>
      <c r="DV867" s="74"/>
      <c r="DW867" s="74"/>
      <c r="DX867" s="74"/>
      <c r="DY867" s="74"/>
      <c r="DZ867" s="74"/>
      <c r="EA867" s="74"/>
      <c r="EB867" s="74"/>
      <c r="EC867" s="74"/>
      <c r="ED867" s="74"/>
      <c r="EE867" s="74"/>
      <c r="EF867" s="74"/>
      <c r="EG867" s="74"/>
      <c r="EH867" s="74"/>
      <c r="EI867" s="74"/>
      <c r="EJ867" s="74"/>
      <c r="EK867" s="74"/>
      <c r="EL867" s="74"/>
      <c r="EM867" s="74"/>
      <c r="EN867" s="74"/>
      <c r="EO867" s="74"/>
      <c r="EP867" s="74"/>
      <c r="EQ867" s="74"/>
      <c r="ER867" s="74"/>
      <c r="ES867" s="74"/>
      <c r="ET867" s="74"/>
      <c r="EU867" s="74"/>
      <c r="EV867" s="74"/>
      <c r="EW867" s="74"/>
      <c r="EX867" s="74"/>
      <c r="EY867" s="74"/>
      <c r="EZ867" s="74"/>
      <c r="FA867" s="74"/>
      <c r="FB867" s="74"/>
      <c r="FC867" s="74"/>
      <c r="FD867" s="74"/>
      <c r="FE867" s="74"/>
      <c r="FF867" s="74"/>
      <c r="FG867" s="74"/>
      <c r="FH867" s="74"/>
      <c r="FI867" s="74"/>
      <c r="FJ867" s="74"/>
      <c r="FK867" s="74"/>
      <c r="FL867" s="74"/>
      <c r="FM867" s="74"/>
      <c r="FN867" s="74"/>
      <c r="FO867" s="74"/>
      <c r="FP867" s="74"/>
      <c r="FQ867" s="74"/>
      <c r="FR867" s="74"/>
      <c r="FS867" s="74"/>
      <c r="FT867" s="74"/>
      <c r="FU867" s="74"/>
      <c r="FV867" s="74"/>
      <c r="FW867" s="74"/>
      <c r="FX867" s="74"/>
      <c r="FY867" s="74"/>
      <c r="FZ867" s="74">
        <v>16</v>
      </c>
      <c r="GA867" s="74">
        <v>4.9491581916809082</v>
      </c>
      <c r="GB867" s="74">
        <v>30.25297124683857</v>
      </c>
      <c r="GC867" s="74">
        <v>0</v>
      </c>
      <c r="GD867" s="74">
        <v>3</v>
      </c>
      <c r="GE867" s="74">
        <v>0</v>
      </c>
      <c r="GF867" s="74">
        <v>1</v>
      </c>
      <c r="GG867" t="s">
        <v>238</v>
      </c>
      <c r="GH867" t="s">
        <v>235</v>
      </c>
      <c r="GI867" t="s">
        <v>236</v>
      </c>
      <c r="GJ867" s="47"/>
      <c r="GK867" s="30"/>
    </row>
    <row r="868" spans="1:193" x14ac:dyDescent="0.2">
      <c r="A868" t="s">
        <v>175</v>
      </c>
      <c r="B868" t="s">
        <v>240</v>
      </c>
      <c r="C868" t="s">
        <v>0</v>
      </c>
      <c r="D868" t="s">
        <v>256</v>
      </c>
      <c r="E868" t="s">
        <v>224</v>
      </c>
      <c r="F868" t="s">
        <v>273</v>
      </c>
      <c r="G868" t="s">
        <v>274</v>
      </c>
      <c r="H868" s="74">
        <v>50</v>
      </c>
      <c r="I868" s="74">
        <v>5.701739713549614E-2</v>
      </c>
      <c r="J868" s="74">
        <v>5.6403104215860367E-2</v>
      </c>
      <c r="K868" s="74">
        <v>5.6127134710550308E-2</v>
      </c>
      <c r="L868" s="74">
        <v>5.4929494857788086E-2</v>
      </c>
      <c r="M868" s="74">
        <v>5.5485773831605911E-2</v>
      </c>
      <c r="N868" s="74">
        <v>6.75860196352005E-2</v>
      </c>
      <c r="O868" s="74">
        <v>0.10160016268491745</v>
      </c>
      <c r="P868" s="74">
        <v>0.12569804489612579</v>
      </c>
      <c r="Q868" s="74">
        <v>0.13557107746601105</v>
      </c>
      <c r="R868" s="74">
        <v>0.13808806240558624</v>
      </c>
      <c r="S868" s="74">
        <v>0.14038132131099701</v>
      </c>
      <c r="T868" s="74">
        <v>0.1429544985294342</v>
      </c>
      <c r="U868" s="74">
        <v>0.14091068506240845</v>
      </c>
      <c r="V868" s="74">
        <v>0.1359851211309433</v>
      </c>
      <c r="W868" s="74">
        <v>0.12422727048397064</v>
      </c>
      <c r="X868" s="74">
        <v>0.10866367816925049</v>
      </c>
      <c r="Y868" s="74">
        <v>9.8160013556480408E-2</v>
      </c>
      <c r="Z868" s="74">
        <v>9.085448831319809E-2</v>
      </c>
      <c r="AA868" s="74">
        <v>8.7378188967704773E-2</v>
      </c>
      <c r="AB868" s="74">
        <v>8.3719395101070404E-2</v>
      </c>
      <c r="AC868" s="74">
        <v>7.6866142451763153E-2</v>
      </c>
      <c r="AD868" s="74">
        <v>6.6952407360076904E-2</v>
      </c>
      <c r="AE868" s="74">
        <v>6.2800630927085876E-2</v>
      </c>
      <c r="AF868" s="74">
        <v>5.9028491377830505E-2</v>
      </c>
      <c r="AG868" s="74">
        <v>-6.2215578509494662E-5</v>
      </c>
      <c r="AH868" s="74">
        <v>-9.4591436209157109E-5</v>
      </c>
      <c r="AI868" s="74">
        <v>-1.3286041212268174E-4</v>
      </c>
      <c r="AJ868" s="74">
        <v>-1.3681990094482899E-4</v>
      </c>
      <c r="AK868" s="74">
        <v>8.4783368947682902E-6</v>
      </c>
      <c r="AL868" s="74">
        <v>3.2388564432039857E-4</v>
      </c>
      <c r="AM868" s="74">
        <v>1.4779581688344479E-3</v>
      </c>
      <c r="AN868" s="74">
        <v>2.8473346028476954E-3</v>
      </c>
      <c r="AO868" s="74">
        <v>2.833622507750988E-3</v>
      </c>
      <c r="AP868" s="74">
        <v>2.6793358847498894E-3</v>
      </c>
      <c r="AQ868" s="74">
        <v>2.6156839448958635E-3</v>
      </c>
      <c r="AR868" s="74">
        <v>2.5612467434257269E-3</v>
      </c>
      <c r="AS868" s="74">
        <v>2.5034006685018539E-3</v>
      </c>
      <c r="AT868" s="74">
        <v>2.6624342426657677E-3</v>
      </c>
      <c r="AU868" s="74">
        <v>2.5516098830848932E-3</v>
      </c>
      <c r="AV868" s="74">
        <v>1.7865780973806977E-3</v>
      </c>
      <c r="AW868" s="74">
        <v>1.5314166666939855E-3</v>
      </c>
      <c r="AX868" s="74">
        <v>1.1466140858829021E-3</v>
      </c>
      <c r="AY868" s="74">
        <v>5.7272054255008698E-4</v>
      </c>
      <c r="AZ868" s="74">
        <v>1.5728926518931985E-4</v>
      </c>
      <c r="BA868" s="74">
        <v>2.5463057681918144E-4</v>
      </c>
      <c r="BB868" s="74">
        <v>1.9421492470428348E-4</v>
      </c>
      <c r="BC868" s="74">
        <v>1.0987494169967249E-4</v>
      </c>
      <c r="BD868" s="74">
        <v>-2.2389727746485732E-5</v>
      </c>
      <c r="BE868" s="74">
        <v>1.5312206232920289E-4</v>
      </c>
      <c r="BF868" s="74">
        <v>1.1741073103621602E-4</v>
      </c>
      <c r="BG868" s="74">
        <v>8.0938421888276935E-5</v>
      </c>
      <c r="BH868" s="74">
        <v>8.0939797044266015E-5</v>
      </c>
      <c r="BI868" s="74">
        <v>2.5364707107655704E-4</v>
      </c>
      <c r="BJ868" s="74">
        <v>7.0699234493076801E-4</v>
      </c>
      <c r="BK868" s="74">
        <v>1.965981675311923E-3</v>
      </c>
      <c r="BL868" s="74">
        <v>3.5240554716438055E-3</v>
      </c>
      <c r="BM868" s="74">
        <v>3.5525043494999409E-3</v>
      </c>
      <c r="BN868" s="74">
        <v>3.3799849916249514E-3</v>
      </c>
      <c r="BO868" s="74">
        <v>3.2898704521358013E-3</v>
      </c>
      <c r="BP868" s="74">
        <v>3.2012206502258778E-3</v>
      </c>
      <c r="BQ868" s="74">
        <v>3.1277618836611509E-3</v>
      </c>
      <c r="BR868" s="74">
        <v>3.2859807834029198E-3</v>
      </c>
      <c r="BS868" s="74">
        <v>3.1367645133286715E-3</v>
      </c>
      <c r="BT868" s="74">
        <v>2.3228384088724852E-3</v>
      </c>
      <c r="BU868" s="74">
        <v>2.0052678883075714E-3</v>
      </c>
      <c r="BV868" s="74">
        <v>1.5460269059985876E-3</v>
      </c>
      <c r="BW868" s="74">
        <v>9.1796211199834943E-4</v>
      </c>
      <c r="BX868" s="74">
        <v>4.5350063010118902E-4</v>
      </c>
      <c r="BY868" s="74">
        <v>5.1752827130258083E-4</v>
      </c>
      <c r="BZ868" s="74">
        <v>4.3070872197858989E-4</v>
      </c>
      <c r="CA868" s="74">
        <v>3.3695469028316438E-4</v>
      </c>
      <c r="CB868" s="74">
        <v>1.9703648285940289E-4</v>
      </c>
      <c r="CC868" s="74">
        <v>3.0226426315493882E-4</v>
      </c>
      <c r="CD868" s="74">
        <v>2.6424278621561825E-4</v>
      </c>
      <c r="CE868" s="74">
        <v>2.2901484044268727E-4</v>
      </c>
      <c r="CF868" s="74">
        <v>2.3175949172582477E-4</v>
      </c>
      <c r="CG868" s="74">
        <v>4.2345016845501959E-4</v>
      </c>
      <c r="CH868" s="74">
        <v>9.7233091946691275E-4</v>
      </c>
      <c r="CI868" s="74">
        <v>2.3039854131639004E-3</v>
      </c>
      <c r="CJ868" s="74">
        <v>3.992750309407711E-3</v>
      </c>
      <c r="CK868" s="74">
        <v>4.0503996424376965E-3</v>
      </c>
      <c r="CL868" s="74">
        <v>3.8652524817734957E-3</v>
      </c>
      <c r="CM868" s="74">
        <v>3.7568099796772003E-3</v>
      </c>
      <c r="CN868" s="74">
        <v>3.6444647703319788E-3</v>
      </c>
      <c r="CO868" s="74">
        <v>3.5601926501840353E-3</v>
      </c>
      <c r="CP868" s="74">
        <v>3.7178471684455872E-3</v>
      </c>
      <c r="CQ868" s="74">
        <v>3.542040940374136E-3</v>
      </c>
      <c r="CR868" s="74">
        <v>2.6942507829517126E-3</v>
      </c>
      <c r="CS868" s="74">
        <v>2.3334557190537453E-3</v>
      </c>
      <c r="CT868" s="74">
        <v>1.8226590473204851E-3</v>
      </c>
      <c r="CU868" s="74">
        <v>1.1570753995329142E-3</v>
      </c>
      <c r="CV868" s="74">
        <v>6.5865571377798915E-4</v>
      </c>
      <c r="CW868" s="74">
        <v>6.9961044937372208E-4</v>
      </c>
      <c r="CX868" s="74">
        <v>5.9450359549373388E-4</v>
      </c>
      <c r="CY868" s="74">
        <v>4.9422943266108632E-4</v>
      </c>
      <c r="CZ868" s="74">
        <v>3.4901039907708764E-4</v>
      </c>
      <c r="DA868" s="74">
        <v>4.5140646398067474E-4</v>
      </c>
      <c r="DB868" s="74">
        <v>4.1107484139502048E-4</v>
      </c>
      <c r="DC868" s="74">
        <v>3.7709125899709761E-4</v>
      </c>
      <c r="DD868" s="74">
        <v>3.8257919368334115E-4</v>
      </c>
      <c r="DE868" s="74">
        <v>5.932532949373126E-4</v>
      </c>
      <c r="DF868" s="74">
        <v>1.2376694940030575E-3</v>
      </c>
      <c r="DG868" s="74">
        <v>2.6419891510158777E-3</v>
      </c>
      <c r="DH868" s="74">
        <v>4.4614453800022602E-3</v>
      </c>
      <c r="DI868" s="74">
        <v>4.548294935375452E-3</v>
      </c>
      <c r="DJ868" s="74">
        <v>4.3505197390913963E-3</v>
      </c>
      <c r="DK868" s="74">
        <v>4.2237495072185993E-3</v>
      </c>
      <c r="DL868" s="74">
        <v>4.0877088904380798E-3</v>
      </c>
      <c r="DM868" s="74">
        <v>3.992623183876276E-3</v>
      </c>
      <c r="DN868" s="74">
        <v>4.1497135534882545E-3</v>
      </c>
      <c r="DO868" s="74">
        <v>3.9473171345889568E-3</v>
      </c>
      <c r="DP868" s="74">
        <v>3.0656631570309401E-3</v>
      </c>
      <c r="DQ868" s="74">
        <v>2.6616435497999191E-3</v>
      </c>
      <c r="DR868" s="74">
        <v>2.0992911886423826E-3</v>
      </c>
      <c r="DS868" s="74">
        <v>1.396188628859818E-3</v>
      </c>
      <c r="DT868" s="74">
        <v>8.6381082655861974E-4</v>
      </c>
      <c r="DU868" s="74">
        <v>8.8169262744486332E-4</v>
      </c>
      <c r="DV868" s="74">
        <v>7.5829849811270833E-4</v>
      </c>
      <c r="DW868" s="74">
        <v>6.515041459351778E-4</v>
      </c>
      <c r="DX868" s="74">
        <v>5.0098431529477239E-4</v>
      </c>
      <c r="DY868" s="74">
        <v>6.6674413392320275E-4</v>
      </c>
      <c r="DZ868" s="74">
        <v>6.2307703774422407E-4</v>
      </c>
      <c r="EA868" s="74">
        <v>5.9089006390422583E-4</v>
      </c>
      <c r="EB868" s="74">
        <v>6.0033885529264808E-4</v>
      </c>
      <c r="EC868" s="74">
        <v>8.3842198364436626E-4</v>
      </c>
      <c r="ED868" s="74">
        <v>1.620776136405766E-3</v>
      </c>
      <c r="EE868" s="74">
        <v>3.1300126574933529E-3</v>
      </c>
      <c r="EF868" s="74">
        <v>5.1381662487983704E-3</v>
      </c>
      <c r="EG868" s="74">
        <v>5.2671767771244049E-3</v>
      </c>
      <c r="EH868" s="74">
        <v>5.051169078797102E-3</v>
      </c>
      <c r="EI868" s="74">
        <v>4.8979362472891808E-3</v>
      </c>
      <c r="EJ868" s="74">
        <v>4.7276825644075871E-3</v>
      </c>
      <c r="EK868" s="74">
        <v>4.6169846318662167E-3</v>
      </c>
      <c r="EL868" s="74">
        <v>4.7732600942254066E-3</v>
      </c>
      <c r="EM868" s="74">
        <v>4.5324717648327351E-3</v>
      </c>
      <c r="EN868" s="74">
        <v>3.6019233521074057E-3</v>
      </c>
      <c r="EO868" s="74">
        <v>3.1354946549981833E-3</v>
      </c>
      <c r="EP868" s="74">
        <v>2.4987040087580681E-3</v>
      </c>
      <c r="EQ868" s="74">
        <v>1.7414302565157413E-3</v>
      </c>
      <c r="ER868" s="74">
        <v>1.1600221041589975E-3</v>
      </c>
      <c r="ES868" s="74">
        <v>1.1445903219282627E-3</v>
      </c>
      <c r="ET868" s="74">
        <v>9.9479220807552338E-4</v>
      </c>
      <c r="EU868" s="74">
        <v>8.7858393089845777E-4</v>
      </c>
      <c r="EV868" s="74">
        <v>7.2041054954752326E-4</v>
      </c>
      <c r="EW868" s="74">
        <v>47.958843231201172</v>
      </c>
      <c r="EX868" s="74">
        <v>47.414180755615234</v>
      </c>
      <c r="EY868" s="74">
        <v>46.956089019775391</v>
      </c>
      <c r="EZ868" s="74">
        <v>46.499015808105469</v>
      </c>
      <c r="FA868" s="74">
        <v>46.289257049560547</v>
      </c>
      <c r="FB868" s="74">
        <v>46.017772674560547</v>
      </c>
      <c r="FC868" s="74">
        <v>47.115043640136719</v>
      </c>
      <c r="FD868" s="74">
        <v>47.454788208007813</v>
      </c>
      <c r="FE868" s="74">
        <v>48.684928894042969</v>
      </c>
      <c r="FF868" s="74">
        <v>51.143852233886719</v>
      </c>
      <c r="FG868" s="74">
        <v>53.563568115234375</v>
      </c>
      <c r="FH868" s="74">
        <v>55.912784576416016</v>
      </c>
      <c r="FI868" s="74">
        <v>57.424270629882813</v>
      </c>
      <c r="FJ868" s="74">
        <v>58.426998138427734</v>
      </c>
      <c r="FK868" s="74">
        <v>58.966339111328125</v>
      </c>
      <c r="FL868" s="74">
        <v>59.010993957519531</v>
      </c>
      <c r="FM868" s="74">
        <v>57.710365295410156</v>
      </c>
      <c r="FN868" s="74">
        <v>55.617801666259766</v>
      </c>
      <c r="FO868" s="74">
        <v>54.006866455078125</v>
      </c>
      <c r="FP868" s="74">
        <v>52.787193298339844</v>
      </c>
      <c r="FQ868" s="74">
        <v>51.68017578125</v>
      </c>
      <c r="FR868" s="74">
        <v>50.6336669921875</v>
      </c>
      <c r="FS868" s="74">
        <v>49.716545104980469</v>
      </c>
      <c r="FT868" s="74">
        <v>48.977748870849609</v>
      </c>
      <c r="FU868" s="74">
        <v>4.5375150511972606E-4</v>
      </c>
      <c r="FV868" s="74">
        <v>7.092756568454206E-4</v>
      </c>
      <c r="FW868" s="74">
        <v>4.8144854372367263E-4</v>
      </c>
      <c r="FX868" s="74">
        <v>0</v>
      </c>
      <c r="FY868" s="74">
        <v>1.0749096982181072E-3</v>
      </c>
      <c r="FZ868" s="74">
        <v>45</v>
      </c>
      <c r="GA868" s="74">
        <v>5.7411904335021973</v>
      </c>
      <c r="GB868" s="74">
        <v>86.794763252139091</v>
      </c>
      <c r="GC868" s="74">
        <v>1</v>
      </c>
      <c r="GD868" s="74">
        <v>3</v>
      </c>
      <c r="GE868" s="74">
        <v>0</v>
      </c>
      <c r="GF868" s="74">
        <v>1</v>
      </c>
      <c r="GG868" t="s">
        <v>238</v>
      </c>
      <c r="GH868" t="s">
        <v>235</v>
      </c>
      <c r="GI868" t="s">
        <v>236</v>
      </c>
      <c r="GJ868" s="47"/>
      <c r="GK868" s="30"/>
    </row>
    <row r="869" spans="1:193" x14ac:dyDescent="0.2">
      <c r="A869" t="s">
        <v>175</v>
      </c>
      <c r="B869" t="s">
        <v>240</v>
      </c>
      <c r="C869" t="s">
        <v>0</v>
      </c>
      <c r="D869" t="s">
        <v>256</v>
      </c>
      <c r="E869" t="s">
        <v>220</v>
      </c>
      <c r="F869" t="s">
        <v>273</v>
      </c>
      <c r="G869" t="s">
        <v>274</v>
      </c>
      <c r="H869" s="74">
        <v>216</v>
      </c>
      <c r="I869" s="74">
        <v>0.22472025454044342</v>
      </c>
      <c r="J869" s="74">
        <v>0.22786365449428558</v>
      </c>
      <c r="K869" s="74">
        <v>0.22372151911258698</v>
      </c>
      <c r="L869" s="74">
        <v>0.22466272115707397</v>
      </c>
      <c r="M869" s="74">
        <v>0.24844157695770264</v>
      </c>
      <c r="N869" s="74">
        <v>0.31143388152122498</v>
      </c>
      <c r="O869" s="74">
        <v>0.45644262433052063</v>
      </c>
      <c r="P869" s="74">
        <v>0.58459991216659546</v>
      </c>
      <c r="Q869" s="74">
        <v>0.64502942562103271</v>
      </c>
      <c r="R869" s="74">
        <v>0.63434863090515137</v>
      </c>
      <c r="S869" s="74">
        <v>0.63034933805465698</v>
      </c>
      <c r="T869" s="74">
        <v>0.6241576075553894</v>
      </c>
      <c r="U869" s="74">
        <v>0.60632228851318359</v>
      </c>
      <c r="V869" s="74">
        <v>0.5866243839263916</v>
      </c>
      <c r="W869" s="74">
        <v>0.54974079132080078</v>
      </c>
      <c r="X869" s="74">
        <v>0.46484315395355225</v>
      </c>
      <c r="Y869" s="74">
        <v>0.38925755023956299</v>
      </c>
      <c r="Z869" s="74">
        <v>0.34686288237571716</v>
      </c>
      <c r="AA869" s="74">
        <v>0.32402780652046204</v>
      </c>
      <c r="AB869" s="74">
        <v>0.29549121856689453</v>
      </c>
      <c r="AC869" s="74">
        <v>0.26932176947593689</v>
      </c>
      <c r="AD869" s="74">
        <v>0.24603185057640076</v>
      </c>
      <c r="AE869" s="74">
        <v>0.23602472245693207</v>
      </c>
      <c r="AF869" s="74">
        <v>0.22802151739597321</v>
      </c>
      <c r="AG869" s="74">
        <v>-2.687712840270251E-4</v>
      </c>
      <c r="AH869" s="74">
        <v>-4.0863492176868021E-4</v>
      </c>
      <c r="AI869" s="74">
        <v>-5.739567568525672E-4</v>
      </c>
      <c r="AJ869" s="74">
        <v>-5.9106206754222512E-4</v>
      </c>
      <c r="AK869" s="74">
        <v>3.662646486191079E-5</v>
      </c>
      <c r="AL869" s="74">
        <v>1.3991860905662179E-3</v>
      </c>
      <c r="AM869" s="74">
        <v>6.384778767824173E-3</v>
      </c>
      <c r="AN869" s="74">
        <v>1.2300486676394939E-2</v>
      </c>
      <c r="AO869" s="74">
        <v>1.2241249904036522E-2</v>
      </c>
      <c r="AP869" s="74">
        <v>1.1574729345738888E-2</v>
      </c>
      <c r="AQ869" s="74">
        <v>1.1299752630293369E-2</v>
      </c>
      <c r="AR869" s="74">
        <v>1.1064584366977215E-2</v>
      </c>
      <c r="AS869" s="74">
        <v>1.081469003111124E-2</v>
      </c>
      <c r="AT869" s="74">
        <v>1.1501715518534184E-2</v>
      </c>
      <c r="AU869" s="74">
        <v>1.1022956110537052E-2</v>
      </c>
      <c r="AV869" s="74">
        <v>7.718017790466547E-3</v>
      </c>
      <c r="AW869" s="74">
        <v>6.6157197579741478E-3</v>
      </c>
      <c r="AX869" s="74">
        <v>4.9533727578818798E-3</v>
      </c>
      <c r="AY869" s="74">
        <v>2.4741531815379858E-3</v>
      </c>
      <c r="AZ869" s="74">
        <v>6.7948969081044197E-4</v>
      </c>
      <c r="BA869" s="74">
        <v>1.1000040685757995E-3</v>
      </c>
      <c r="BB869" s="74">
        <v>8.3900848403573036E-4</v>
      </c>
      <c r="BC869" s="74">
        <v>4.7465952229686081E-4</v>
      </c>
      <c r="BD869" s="74">
        <v>-9.6723517344798893E-5</v>
      </c>
      <c r="BE869" s="74">
        <v>6.614873418584466E-4</v>
      </c>
      <c r="BF869" s="74">
        <v>5.0721439765766263E-4</v>
      </c>
      <c r="BG869" s="74">
        <v>3.4965403028763831E-4</v>
      </c>
      <c r="BH869" s="74">
        <v>3.4965976374223828E-4</v>
      </c>
      <c r="BI869" s="74">
        <v>1.0957553749904037E-3</v>
      </c>
      <c r="BJ869" s="74">
        <v>3.0542071908712387E-3</v>
      </c>
      <c r="BK869" s="74">
        <v>8.4930406883358955E-3</v>
      </c>
      <c r="BL869" s="74">
        <v>1.5223921276628971E-2</v>
      </c>
      <c r="BM869" s="74">
        <v>1.5346819534897804E-2</v>
      </c>
      <c r="BN869" s="74">
        <v>1.4601533301174641E-2</v>
      </c>
      <c r="BO869" s="74">
        <v>1.4212238602340221E-2</v>
      </c>
      <c r="BP869" s="74">
        <v>1.3829272240400314E-2</v>
      </c>
      <c r="BQ869" s="74">
        <v>1.3511930592358112E-2</v>
      </c>
      <c r="BR869" s="74">
        <v>1.4195436611771584E-2</v>
      </c>
      <c r="BS869" s="74">
        <v>1.3550824485719204E-2</v>
      </c>
      <c r="BT869" s="74">
        <v>1.0034662671387196E-2</v>
      </c>
      <c r="BU869" s="74">
        <v>8.6627565324306488E-3</v>
      </c>
      <c r="BV869" s="74">
        <v>6.6788364201784134E-3</v>
      </c>
      <c r="BW869" s="74">
        <v>3.9655966684222221E-3</v>
      </c>
      <c r="BX869" s="74">
        <v>1.9591227173805237E-3</v>
      </c>
      <c r="BY869" s="74">
        <v>2.2357222624123096E-3</v>
      </c>
      <c r="BZ869" s="74">
        <v>1.8606615485623479E-3</v>
      </c>
      <c r="CA869" s="74">
        <v>1.4556440291926265E-3</v>
      </c>
      <c r="CB869" s="74">
        <v>8.5119757568463683E-4</v>
      </c>
      <c r="CC869" s="74">
        <v>1.3057816540822387E-3</v>
      </c>
      <c r="CD869" s="74">
        <v>1.141528831794858E-3</v>
      </c>
      <c r="CE869" s="74">
        <v>9.8934408742934465E-4</v>
      </c>
      <c r="CF869" s="74">
        <v>1.0012008715420961E-3</v>
      </c>
      <c r="CG869" s="74">
        <v>1.8293047323822975E-3</v>
      </c>
      <c r="CH869" s="74">
        <v>4.2004697024822235E-3</v>
      </c>
      <c r="CI869" s="74">
        <v>9.9532166495919228E-3</v>
      </c>
      <c r="CJ869" s="74">
        <v>1.7248682677745819E-2</v>
      </c>
      <c r="CK869" s="74">
        <v>1.7497727647423744E-2</v>
      </c>
      <c r="CL869" s="74">
        <v>1.6697889193892479E-2</v>
      </c>
      <c r="CM869" s="74">
        <v>1.622941717505455E-2</v>
      </c>
      <c r="CN869" s="74">
        <v>1.5744086354970932E-2</v>
      </c>
      <c r="CO869" s="74">
        <v>1.5380031429231167E-2</v>
      </c>
      <c r="CP869" s="74">
        <v>1.6061099246144295E-2</v>
      </c>
      <c r="CQ869" s="74">
        <v>1.5301617793738842E-2</v>
      </c>
      <c r="CR869" s="74">
        <v>1.1639163829386234E-2</v>
      </c>
      <c r="CS869" s="74">
        <v>1.0080528445541859E-2</v>
      </c>
      <c r="CT869" s="74">
        <v>7.8738871961832047E-3</v>
      </c>
      <c r="CU869" s="74">
        <v>4.9985661171376705E-3</v>
      </c>
      <c r="CV869" s="74">
        <v>2.8453927952796221E-3</v>
      </c>
      <c r="CW869" s="74">
        <v>3.0223170761018991E-3</v>
      </c>
      <c r="CX869" s="74">
        <v>2.5682554114609957E-3</v>
      </c>
      <c r="CY869" s="74">
        <v>2.1350709721446037E-3</v>
      </c>
      <c r="CZ869" s="74">
        <v>1.5077248681336641E-3</v>
      </c>
      <c r="DA869" s="74">
        <v>1.9500759663060308E-3</v>
      </c>
      <c r="DB869" s="74">
        <v>1.7758433241397142E-3</v>
      </c>
      <c r="DC869" s="74">
        <v>1.6290341736748815E-3</v>
      </c>
      <c r="DD869" s="74">
        <v>1.6527419211342931E-3</v>
      </c>
      <c r="DE869" s="74">
        <v>2.5628542061895132E-3</v>
      </c>
      <c r="DF869" s="74">
        <v>5.3467322140932083E-3</v>
      </c>
      <c r="DG869" s="74">
        <v>1.141339261084795E-2</v>
      </c>
      <c r="DH869" s="74">
        <v>1.9273445010185242E-2</v>
      </c>
      <c r="DI869" s="74">
        <v>1.9648635759949684E-2</v>
      </c>
      <c r="DJ869" s="74">
        <v>1.8794244155287743E-2</v>
      </c>
      <c r="DK869" s="74">
        <v>1.8246596679091454E-2</v>
      </c>
      <c r="DL869" s="74">
        <v>1.765890046954155E-2</v>
      </c>
      <c r="DM869" s="74">
        <v>1.7248131334781647E-2</v>
      </c>
      <c r="DN869" s="74">
        <v>1.7926761880517006E-2</v>
      </c>
      <c r="DO869" s="74">
        <v>1.7052412033081055E-2</v>
      </c>
      <c r="DP869" s="74">
        <v>1.3243664987385273E-2</v>
      </c>
      <c r="DQ869" s="74">
        <v>1.1498300358653069E-2</v>
      </c>
      <c r="DR869" s="74">
        <v>9.0689379721879959E-3</v>
      </c>
      <c r="DS869" s="74">
        <v>6.0315355658531189E-3</v>
      </c>
      <c r="DT869" s="74">
        <v>3.7316628731787205E-3</v>
      </c>
      <c r="DU869" s="74">
        <v>3.8089118897914886E-3</v>
      </c>
      <c r="DV869" s="74">
        <v>3.2758491579443216E-3</v>
      </c>
      <c r="DW869" s="74">
        <v>2.8144977986812592E-3</v>
      </c>
      <c r="DX869" s="74">
        <v>2.1642521023750305E-3</v>
      </c>
      <c r="DY869" s="74">
        <v>2.8803346212953329E-3</v>
      </c>
      <c r="DZ869" s="74">
        <v>2.6916926726698875E-3</v>
      </c>
      <c r="EA869" s="74">
        <v>2.5526450481265783E-3</v>
      </c>
      <c r="EB869" s="74">
        <v>2.5934637524187565E-3</v>
      </c>
      <c r="EC869" s="74">
        <v>3.6219831090420485E-3</v>
      </c>
      <c r="ED869" s="74">
        <v>7.0017534308135509E-3</v>
      </c>
      <c r="EE869" s="74">
        <v>1.3521654531359673E-2</v>
      </c>
      <c r="EF869" s="74">
        <v>2.2196879610419273E-2</v>
      </c>
      <c r="EG869" s="74">
        <v>2.2754205390810966E-2</v>
      </c>
      <c r="EH869" s="74">
        <v>2.1821049973368645E-2</v>
      </c>
      <c r="EI869" s="74">
        <v>2.1159080788493156E-2</v>
      </c>
      <c r="EJ869" s="74">
        <v>2.0423587411642075E-2</v>
      </c>
      <c r="EK869" s="74">
        <v>1.9945371896028519E-2</v>
      </c>
      <c r="EL869" s="74">
        <v>2.0620482042431831E-2</v>
      </c>
      <c r="EM869" s="74">
        <v>1.9580280408263206E-2</v>
      </c>
      <c r="EN869" s="74">
        <v>1.5560310333967209E-2</v>
      </c>
      <c r="EO869" s="74">
        <v>1.354533713310957E-2</v>
      </c>
      <c r="EP869" s="74">
        <v>1.0794402100145817E-2</v>
      </c>
      <c r="EQ869" s="74">
        <v>7.5229788199067116E-3</v>
      </c>
      <c r="ER869" s="74">
        <v>5.0112958997488022E-3</v>
      </c>
      <c r="ES869" s="74">
        <v>4.944629967212677E-3</v>
      </c>
      <c r="ET869" s="74">
        <v>4.297502338886261E-3</v>
      </c>
      <c r="EU869" s="74">
        <v>3.7954824510961771E-3</v>
      </c>
      <c r="EV869" s="74">
        <v>3.1121731735765934E-3</v>
      </c>
      <c r="EW869" s="74">
        <v>48.23382568359375</v>
      </c>
      <c r="EX869" s="74">
        <v>47.580936431884766</v>
      </c>
      <c r="EY869" s="74">
        <v>47.117938995361328</v>
      </c>
      <c r="EZ869" s="74">
        <v>46.617847442626953</v>
      </c>
      <c r="FA869" s="74">
        <v>46.157192230224609</v>
      </c>
      <c r="FB869" s="74">
        <v>45.861190795898438</v>
      </c>
      <c r="FC869" s="74">
        <v>45.958488464355469</v>
      </c>
      <c r="FD869" s="74">
        <v>45.957542419433594</v>
      </c>
      <c r="FE869" s="74">
        <v>47.51873779296875</v>
      </c>
      <c r="FF869" s="74">
        <v>50.349754333496094</v>
      </c>
      <c r="FG869" s="74">
        <v>53.258655548095703</v>
      </c>
      <c r="FH869" s="74">
        <v>55.514080047607422</v>
      </c>
      <c r="FI869" s="74">
        <v>57.261955261230469</v>
      </c>
      <c r="FJ869" s="74">
        <v>58.633480072021484</v>
      </c>
      <c r="FK869" s="74">
        <v>59.482269287109375</v>
      </c>
      <c r="FL869" s="74">
        <v>59.497005462646484</v>
      </c>
      <c r="FM869" s="74">
        <v>58.496788024902344</v>
      </c>
      <c r="FN869" s="74">
        <v>56.479259490966797</v>
      </c>
      <c r="FO869" s="74">
        <v>54.478588104248047</v>
      </c>
      <c r="FP869" s="74">
        <v>52.942844390869141</v>
      </c>
      <c r="FQ869" s="74">
        <v>51.920726776123047</v>
      </c>
      <c r="FR869" s="74">
        <v>51.057346343994141</v>
      </c>
      <c r="FS869" s="74">
        <v>50.223949432373047</v>
      </c>
      <c r="FT869" s="74">
        <v>49.41314697265625</v>
      </c>
      <c r="FU869" s="74">
        <v>1.9602065440267324E-3</v>
      </c>
      <c r="FV869" s="74">
        <v>3.0640705954283476E-3</v>
      </c>
      <c r="FW869" s="74">
        <v>2.0798577461391687E-3</v>
      </c>
      <c r="FX869" s="74">
        <v>0</v>
      </c>
      <c r="FY869" s="74">
        <v>4.6436097472906113E-3</v>
      </c>
      <c r="FZ869" s="74">
        <v>198</v>
      </c>
      <c r="GA869" s="74">
        <v>7.1596927642822266</v>
      </c>
      <c r="GB869" s="74">
        <v>351.394389630761</v>
      </c>
      <c r="GC869" s="74">
        <v>1</v>
      </c>
      <c r="GD869" s="74">
        <v>3</v>
      </c>
      <c r="GE869" s="74">
        <v>0</v>
      </c>
      <c r="GF869" s="74">
        <v>1</v>
      </c>
      <c r="GG869" t="s">
        <v>238</v>
      </c>
      <c r="GH869" t="s">
        <v>235</v>
      </c>
      <c r="GI869" t="s">
        <v>236</v>
      </c>
      <c r="GJ869" s="47"/>
      <c r="GK869" s="30"/>
    </row>
    <row r="870" spans="1:193" x14ac:dyDescent="0.2">
      <c r="A870" t="s">
        <v>175</v>
      </c>
      <c r="B870" t="s">
        <v>240</v>
      </c>
      <c r="C870" t="s">
        <v>0</v>
      </c>
      <c r="D870" t="s">
        <v>256</v>
      </c>
      <c r="E870" t="s">
        <v>221</v>
      </c>
      <c r="F870" t="s">
        <v>273</v>
      </c>
      <c r="G870" t="s">
        <v>274</v>
      </c>
      <c r="H870" s="74">
        <v>739</v>
      </c>
      <c r="I870" s="74">
        <v>0.83598202466964722</v>
      </c>
      <c r="J870" s="74">
        <v>0.83928924798965454</v>
      </c>
      <c r="K870" s="74">
        <v>0.84475463628768921</v>
      </c>
      <c r="L870" s="74">
        <v>0.86258441209793091</v>
      </c>
      <c r="M870" s="74">
        <v>0.94200325012207031</v>
      </c>
      <c r="N870" s="74">
        <v>1.1951429843902588</v>
      </c>
      <c r="O870" s="74">
        <v>1.6802999973297119</v>
      </c>
      <c r="P870" s="74">
        <v>2.1481633186340332</v>
      </c>
      <c r="Q870" s="74">
        <v>2.284360408782959</v>
      </c>
      <c r="R870" s="74">
        <v>2.2419381141662598</v>
      </c>
      <c r="S870" s="74">
        <v>2.2074606418609619</v>
      </c>
      <c r="T870" s="74">
        <v>2.1743004322052002</v>
      </c>
      <c r="U870" s="74">
        <v>2.1438548564910889</v>
      </c>
      <c r="V870" s="74">
        <v>2.1372277736663818</v>
      </c>
      <c r="W870" s="74">
        <v>2.0319194793701172</v>
      </c>
      <c r="X870" s="74">
        <v>1.7607051134109497</v>
      </c>
      <c r="Y870" s="74">
        <v>1.422109842300415</v>
      </c>
      <c r="Z870" s="74">
        <v>1.1949756145477295</v>
      </c>
      <c r="AA870" s="74">
        <v>1.0598151683807373</v>
      </c>
      <c r="AB870" s="74">
        <v>0.98071736097335815</v>
      </c>
      <c r="AC870" s="74">
        <v>0.93214744329452515</v>
      </c>
      <c r="AD870" s="74">
        <v>0.87737816572189331</v>
      </c>
      <c r="AE870" s="74">
        <v>0.85177648067474365</v>
      </c>
      <c r="AF870" s="74">
        <v>0.84003943204879761</v>
      </c>
      <c r="AG870" s="74">
        <v>-9.1954594245180488E-4</v>
      </c>
      <c r="AH870" s="74">
        <v>-1.3980614021420479E-3</v>
      </c>
      <c r="AI870" s="74">
        <v>-1.963677117601037E-3</v>
      </c>
      <c r="AJ870" s="74">
        <v>-2.0221984013915062E-3</v>
      </c>
      <c r="AK870" s="74">
        <v>1.2530945241451263E-4</v>
      </c>
      <c r="AL870" s="74">
        <v>4.7870292328298092E-3</v>
      </c>
      <c r="AM870" s="74">
        <v>2.1844217553734779E-2</v>
      </c>
      <c r="AN870" s="74">
        <v>4.2083609849214554E-2</v>
      </c>
      <c r="AO870" s="74">
        <v>4.188094288110733E-2</v>
      </c>
      <c r="AP870" s="74">
        <v>3.9600580930709839E-2</v>
      </c>
      <c r="AQ870" s="74">
        <v>3.8659807294607162E-2</v>
      </c>
      <c r="AR870" s="74">
        <v>3.7855219095945358E-2</v>
      </c>
      <c r="AS870" s="74">
        <v>3.7000257521867752E-2</v>
      </c>
      <c r="AT870" s="74">
        <v>3.9350774139165878E-2</v>
      </c>
      <c r="AU870" s="74">
        <v>3.7712797522544861E-2</v>
      </c>
      <c r="AV870" s="74">
        <v>2.640562504529953E-2</v>
      </c>
      <c r="AW870" s="74">
        <v>2.2634338587522507E-2</v>
      </c>
      <c r="AX870" s="74">
        <v>1.6946956515312195E-2</v>
      </c>
      <c r="AY870" s="74">
        <v>8.4648113697767258E-3</v>
      </c>
      <c r="AZ870" s="74">
        <v>2.3247355129569769E-3</v>
      </c>
      <c r="BA870" s="74">
        <v>3.7634400650858879E-3</v>
      </c>
      <c r="BB870" s="74">
        <v>2.870496129617095E-3</v>
      </c>
      <c r="BC870" s="74">
        <v>1.6239513643085957E-3</v>
      </c>
      <c r="BD870" s="74">
        <v>-3.3091966179199517E-4</v>
      </c>
      <c r="BE870" s="74">
        <v>2.2631443571299314E-3</v>
      </c>
      <c r="BF870" s="74">
        <v>1.7353306757286191E-3</v>
      </c>
      <c r="BG870" s="74">
        <v>1.1962696444243193E-3</v>
      </c>
      <c r="BH870" s="74">
        <v>1.1962899006903172E-3</v>
      </c>
      <c r="BI870" s="74">
        <v>3.7489032838493586E-3</v>
      </c>
      <c r="BJ870" s="74">
        <v>1.0449347086250782E-2</v>
      </c>
      <c r="BK870" s="74">
        <v>2.9057206586003304E-2</v>
      </c>
      <c r="BL870" s="74">
        <v>5.2085544914007187E-2</v>
      </c>
      <c r="BM870" s="74">
        <v>5.2506014704704285E-2</v>
      </c>
      <c r="BN870" s="74">
        <v>4.9956176429986954E-2</v>
      </c>
      <c r="BO870" s="74">
        <v>4.8624284565448761E-2</v>
      </c>
      <c r="BP870" s="74">
        <v>4.7314036637544632E-2</v>
      </c>
      <c r="BQ870" s="74">
        <v>4.6228315681219101E-2</v>
      </c>
      <c r="BR870" s="74">
        <v>4.8566792160272598E-2</v>
      </c>
      <c r="BS870" s="74">
        <v>4.6361383050680161E-2</v>
      </c>
      <c r="BT870" s="74">
        <v>3.4331552684307098E-2</v>
      </c>
      <c r="BU870" s="74">
        <v>2.9637860134243965E-2</v>
      </c>
      <c r="BV870" s="74">
        <v>2.285027876496315E-2</v>
      </c>
      <c r="BW870" s="74">
        <v>1.3567482121288776E-2</v>
      </c>
      <c r="BX870" s="74">
        <v>6.702739279717207E-3</v>
      </c>
      <c r="BY870" s="74">
        <v>7.6490682549774647E-3</v>
      </c>
      <c r="BZ870" s="74">
        <v>6.3658738508820534E-3</v>
      </c>
      <c r="CA870" s="74">
        <v>4.9801901914179325E-3</v>
      </c>
      <c r="CB870" s="74">
        <v>2.9121993575245142E-3</v>
      </c>
      <c r="CC870" s="74">
        <v>4.467465914785862E-3</v>
      </c>
      <c r="CD870" s="74">
        <v>3.9055084343999624E-3</v>
      </c>
      <c r="CE870" s="74">
        <v>3.3848390448838472E-3</v>
      </c>
      <c r="CF870" s="74">
        <v>3.4254051279276609E-3</v>
      </c>
      <c r="CG870" s="74">
        <v>6.2585934065282345E-3</v>
      </c>
      <c r="CH870" s="74">
        <v>1.4371051453053951E-2</v>
      </c>
      <c r="CI870" s="74">
        <v>3.4052900969982147E-2</v>
      </c>
      <c r="CJ870" s="74">
        <v>5.9012856334447861E-2</v>
      </c>
      <c r="CK870" s="74">
        <v>5.9864908456802368E-2</v>
      </c>
      <c r="CL870" s="74">
        <v>5.7128429412841797E-2</v>
      </c>
      <c r="CM870" s="74">
        <v>5.5525649338960648E-2</v>
      </c>
      <c r="CN870" s="74">
        <v>5.3865183144807816E-2</v>
      </c>
      <c r="CO870" s="74">
        <v>5.261964350938797E-2</v>
      </c>
      <c r="CP870" s="74">
        <v>5.4949779063463211E-2</v>
      </c>
      <c r="CQ870" s="74">
        <v>5.2351366728544235E-2</v>
      </c>
      <c r="CR870" s="74">
        <v>3.9821028709411621E-2</v>
      </c>
      <c r="CS870" s="74">
        <v>3.4488476812839508E-2</v>
      </c>
      <c r="CT870" s="74">
        <v>2.6938902214169502E-2</v>
      </c>
      <c r="CU870" s="74">
        <v>1.7101576551795006E-2</v>
      </c>
      <c r="CV870" s="74">
        <v>9.7349314019083977E-3</v>
      </c>
      <c r="CW870" s="74">
        <v>1.0340242646634579E-2</v>
      </c>
      <c r="CX870" s="74">
        <v>8.7867621332406998E-3</v>
      </c>
      <c r="CY870" s="74">
        <v>7.3047108016908169E-3</v>
      </c>
      <c r="CZ870" s="74">
        <v>5.1583736203610897E-3</v>
      </c>
      <c r="DA870" s="74">
        <v>6.6717877052724361E-3</v>
      </c>
      <c r="DB870" s="74">
        <v>6.0756863094866276E-3</v>
      </c>
      <c r="DC870" s="74">
        <v>5.5734086781740189E-3</v>
      </c>
      <c r="DD870" s="74">
        <v>5.6545203551650047E-3</v>
      </c>
      <c r="DE870" s="74">
        <v>8.7682837620377541E-3</v>
      </c>
      <c r="DF870" s="74">
        <v>1.8292754888534546E-2</v>
      </c>
      <c r="DG870" s="74">
        <v>3.904859721660614E-2</v>
      </c>
      <c r="DH870" s="74">
        <v>6.5940164029598236E-2</v>
      </c>
      <c r="DI870" s="74">
        <v>6.7223802208900452E-2</v>
      </c>
      <c r="DJ870" s="74">
        <v>6.4300686120986938E-2</v>
      </c>
      <c r="DK870" s="74">
        <v>6.2427014112472534E-2</v>
      </c>
      <c r="DL870" s="74">
        <v>6.0416329652070999E-2</v>
      </c>
      <c r="DM870" s="74">
        <v>5.9010971337556839E-2</v>
      </c>
      <c r="DN870" s="74">
        <v>6.1332765966653824E-2</v>
      </c>
      <c r="DO870" s="74">
        <v>5.834135040640831E-2</v>
      </c>
      <c r="DP870" s="74">
        <v>4.5310504734516144E-2</v>
      </c>
      <c r="DQ870" s="74">
        <v>3.93390953540802E-2</v>
      </c>
      <c r="DR870" s="74">
        <v>3.1027525663375854E-2</v>
      </c>
      <c r="DS870" s="74">
        <v>2.0635670050978661E-2</v>
      </c>
      <c r="DT870" s="74">
        <v>1.2767123058438301E-2</v>
      </c>
      <c r="DU870" s="74">
        <v>1.3031416572630405E-2</v>
      </c>
      <c r="DV870" s="74">
        <v>1.1207650415599346E-2</v>
      </c>
      <c r="DW870" s="74">
        <v>9.6292318776249886E-3</v>
      </c>
      <c r="DX870" s="74">
        <v>7.4045481160283089E-3</v>
      </c>
      <c r="DY870" s="74">
        <v>9.8544778302311897E-3</v>
      </c>
      <c r="DZ870" s="74">
        <v>9.2090778052806854E-3</v>
      </c>
      <c r="EA870" s="74">
        <v>8.7333554401993752E-3</v>
      </c>
      <c r="EB870" s="74">
        <v>8.8730091229081154E-3</v>
      </c>
      <c r="EC870" s="74">
        <v>1.2391877360641956E-2</v>
      </c>
      <c r="ED870" s="74">
        <v>2.3955073207616806E-2</v>
      </c>
      <c r="EE870" s="74">
        <v>4.6261586248874664E-2</v>
      </c>
      <c r="EF870" s="74">
        <v>7.5942099094390869E-2</v>
      </c>
      <c r="EG870" s="74">
        <v>7.7848874032497406E-2</v>
      </c>
      <c r="EH870" s="74">
        <v>7.4656277894973755E-2</v>
      </c>
      <c r="EI870" s="74">
        <v>7.2391495108604431E-2</v>
      </c>
      <c r="EJ870" s="74">
        <v>6.9875143468379974E-2</v>
      </c>
      <c r="EK870" s="74">
        <v>6.8239033222198486E-2</v>
      </c>
      <c r="EL870" s="74">
        <v>7.0548780262470245E-2</v>
      </c>
      <c r="EM870" s="74">
        <v>6.698993593454361E-2</v>
      </c>
      <c r="EN870" s="74">
        <v>5.3236432373523712E-2</v>
      </c>
      <c r="EO870" s="74">
        <v>4.6342615038156509E-2</v>
      </c>
      <c r="EP870" s="74">
        <v>3.693084791302681E-2</v>
      </c>
      <c r="EQ870" s="74">
        <v>2.5738341733813286E-2</v>
      </c>
      <c r="ER870" s="74">
        <v>1.7145127058029175E-2</v>
      </c>
      <c r="ES870" s="74">
        <v>1.6917046159505844E-2</v>
      </c>
      <c r="ET870" s="74">
        <v>1.4703027904033661E-2</v>
      </c>
      <c r="EU870" s="74">
        <v>1.2985469773411751E-2</v>
      </c>
      <c r="EV870" s="74">
        <v>1.06476666405797E-2</v>
      </c>
      <c r="EW870" s="74">
        <v>49.623908996582031</v>
      </c>
      <c r="EX870" s="74">
        <v>48.668094635009766</v>
      </c>
      <c r="EY870" s="74">
        <v>47.731136322021484</v>
      </c>
      <c r="EZ870" s="74">
        <v>46.913700103759766</v>
      </c>
      <c r="FA870" s="74">
        <v>46.217338562011719</v>
      </c>
      <c r="FB870" s="74">
        <v>45.582820892333984</v>
      </c>
      <c r="FC870" s="74">
        <v>45.256340026855469</v>
      </c>
      <c r="FD870" s="74">
        <v>45.720878601074219</v>
      </c>
      <c r="FE870" s="74">
        <v>50.087196350097656</v>
      </c>
      <c r="FF870" s="74">
        <v>55.029285430908203</v>
      </c>
      <c r="FG870" s="74">
        <v>59.171977996826172</v>
      </c>
      <c r="FH870" s="74">
        <v>62.766391754150391</v>
      </c>
      <c r="FI870" s="74">
        <v>65.774368286132813</v>
      </c>
      <c r="FJ870" s="74">
        <v>67.939178466796875</v>
      </c>
      <c r="FK870" s="74">
        <v>69.046607971191406</v>
      </c>
      <c r="FL870" s="74">
        <v>69.249732971191406</v>
      </c>
      <c r="FM870" s="74">
        <v>68.1434326171875</v>
      </c>
      <c r="FN870" s="74">
        <v>65.26544189453125</v>
      </c>
      <c r="FO870" s="74">
        <v>61.213863372802734</v>
      </c>
      <c r="FP870" s="74">
        <v>58.146713256835938</v>
      </c>
      <c r="FQ870" s="74">
        <v>55.926124572753906</v>
      </c>
      <c r="FR870" s="74">
        <v>54.222347259521484</v>
      </c>
      <c r="FS870" s="74">
        <v>52.862136840820313</v>
      </c>
      <c r="FT870" s="74">
        <v>51.550960540771484</v>
      </c>
      <c r="FU870" s="74">
        <v>6.7064478062093258E-3</v>
      </c>
      <c r="FV870" s="74">
        <v>1.0483094491064548E-2</v>
      </c>
      <c r="FW870" s="74">
        <v>7.1158097125589848E-3</v>
      </c>
      <c r="FX870" s="74">
        <v>0</v>
      </c>
      <c r="FY870" s="74">
        <v>1.5887163579463959E-2</v>
      </c>
      <c r="FZ870" s="74">
        <v>694</v>
      </c>
      <c r="GA870" s="74">
        <v>18.997499465942383</v>
      </c>
      <c r="GB870" s="74">
        <v>1365.5516124844144</v>
      </c>
      <c r="GC870" s="74">
        <v>1</v>
      </c>
      <c r="GD870" s="74">
        <v>3</v>
      </c>
      <c r="GE870" s="74">
        <v>0</v>
      </c>
      <c r="GF870" s="74">
        <v>1</v>
      </c>
      <c r="GG870" t="s">
        <v>238</v>
      </c>
      <c r="GH870" t="s">
        <v>235</v>
      </c>
      <c r="GI870" t="s">
        <v>236</v>
      </c>
      <c r="GJ870" s="47"/>
      <c r="GK870" s="30"/>
    </row>
    <row r="871" spans="1:193" x14ac:dyDescent="0.2">
      <c r="A871" t="s">
        <v>175</v>
      </c>
      <c r="B871" t="s">
        <v>240</v>
      </c>
      <c r="C871" t="s">
        <v>0</v>
      </c>
      <c r="D871" t="s">
        <v>256</v>
      </c>
      <c r="E871" t="s">
        <v>186</v>
      </c>
      <c r="F871" t="s">
        <v>273</v>
      </c>
      <c r="G871" t="s">
        <v>274</v>
      </c>
      <c r="H871" s="74">
        <v>2803</v>
      </c>
      <c r="I871" s="74">
        <v>3.2042105197906494</v>
      </c>
      <c r="J871" s="74">
        <v>3.2162818908691406</v>
      </c>
      <c r="K871" s="74">
        <v>3.2493095397949219</v>
      </c>
      <c r="L871" s="74">
        <v>3.320688009262085</v>
      </c>
      <c r="M871" s="74">
        <v>3.5179829597473145</v>
      </c>
      <c r="N871" s="74">
        <v>4.1483492851257324</v>
      </c>
      <c r="O871" s="74">
        <v>5.1543478965759277</v>
      </c>
      <c r="P871" s="74">
        <v>6.3061633110046387</v>
      </c>
      <c r="Q871" s="74">
        <v>6.7919712066650391</v>
      </c>
      <c r="R871" s="74">
        <v>6.7787747383117676</v>
      </c>
      <c r="S871" s="74">
        <v>6.6620168685913086</v>
      </c>
      <c r="T871" s="74">
        <v>6.4898877143859863</v>
      </c>
      <c r="U871" s="74">
        <v>6.3646993637084961</v>
      </c>
      <c r="V871" s="74">
        <v>6.2960729598999023</v>
      </c>
      <c r="W871" s="74">
        <v>6.0759158134460449</v>
      </c>
      <c r="X871" s="74">
        <v>5.4473724365234375</v>
      </c>
      <c r="Y871" s="74">
        <v>4.5351142883300781</v>
      </c>
      <c r="Z871" s="74">
        <v>3.778827428817749</v>
      </c>
      <c r="AA871" s="74">
        <v>3.5054326057434082</v>
      </c>
      <c r="AB871" s="74">
        <v>3.423673152923584</v>
      </c>
      <c r="AC871" s="74">
        <v>3.3517460823059082</v>
      </c>
      <c r="AD871" s="74">
        <v>3.2781951427459717</v>
      </c>
      <c r="AE871" s="74">
        <v>3.2263040542602539</v>
      </c>
      <c r="AF871" s="74">
        <v>3.2082288265228271</v>
      </c>
      <c r="AG871" s="74">
        <v>-3.4878056030720472E-3</v>
      </c>
      <c r="AH871" s="74">
        <v>-5.302793812006712E-3</v>
      </c>
      <c r="AI871" s="74">
        <v>-7.4481558986008167E-3</v>
      </c>
      <c r="AJ871" s="74">
        <v>-7.6701231300830841E-3</v>
      </c>
      <c r="AK871" s="74">
        <v>4.7529579023830593E-4</v>
      </c>
      <c r="AL871" s="74">
        <v>1.8157025799155235E-2</v>
      </c>
      <c r="AM871" s="74">
        <v>8.2854315638542175E-2</v>
      </c>
      <c r="AN871" s="74">
        <v>0.15962158143520355</v>
      </c>
      <c r="AO871" s="74">
        <v>0.15885290503501892</v>
      </c>
      <c r="AP871" s="74">
        <v>0.15020357072353363</v>
      </c>
      <c r="AQ871" s="74">
        <v>0.14663524925708771</v>
      </c>
      <c r="AR871" s="74">
        <v>0.14358349144458771</v>
      </c>
      <c r="AS871" s="74">
        <v>0.14034064114093781</v>
      </c>
      <c r="AT871" s="74">
        <v>0.14925605058670044</v>
      </c>
      <c r="AU871" s="74">
        <v>0.14304327964782715</v>
      </c>
      <c r="AV871" s="74">
        <v>0.1001555547118187</v>
      </c>
      <c r="AW871" s="74">
        <v>8.5851229727268219E-2</v>
      </c>
      <c r="AX871" s="74">
        <v>6.4279183745384216E-2</v>
      </c>
      <c r="AY871" s="74">
        <v>3.210671991109848E-2</v>
      </c>
      <c r="AZ871" s="74">
        <v>8.8176364079117775E-3</v>
      </c>
      <c r="BA871" s="74">
        <v>1.4274589717388153E-2</v>
      </c>
      <c r="BB871" s="74">
        <v>1.0887689888477325E-2</v>
      </c>
      <c r="BC871" s="74">
        <v>6.1595868319272995E-3</v>
      </c>
      <c r="BD871" s="74">
        <v>-1.2551683466881514E-3</v>
      </c>
      <c r="BE871" s="74">
        <v>8.5840234532952309E-3</v>
      </c>
      <c r="BF871" s="74">
        <v>6.5820473246276379E-3</v>
      </c>
      <c r="BG871" s="74">
        <v>4.5374063774943352E-3</v>
      </c>
      <c r="BH871" s="74">
        <v>4.5374841429293156E-3</v>
      </c>
      <c r="BI871" s="74">
        <v>1.4219454489648342E-2</v>
      </c>
      <c r="BJ871" s="74">
        <v>3.9633993059396744E-2</v>
      </c>
      <c r="BK871" s="74">
        <v>0.11021291464567184</v>
      </c>
      <c r="BL871" s="74">
        <v>0.19755855202674866</v>
      </c>
      <c r="BM871" s="74">
        <v>0.19915340840816498</v>
      </c>
      <c r="BN871" s="74">
        <v>0.1894819587469101</v>
      </c>
      <c r="BO871" s="74">
        <v>0.18443013727664948</v>
      </c>
      <c r="BP871" s="74">
        <v>0.17946043610572815</v>
      </c>
      <c r="BQ871" s="74">
        <v>0.17534233629703522</v>
      </c>
      <c r="BR871" s="74">
        <v>0.18421207368373871</v>
      </c>
      <c r="BS871" s="74">
        <v>0.17584705352783203</v>
      </c>
      <c r="BT871" s="74">
        <v>0.13021831214427948</v>
      </c>
      <c r="BU871" s="74">
        <v>0.11241532862186432</v>
      </c>
      <c r="BV871" s="74">
        <v>8.6670272052288055E-2</v>
      </c>
      <c r="BW871" s="74">
        <v>5.1460966467857361E-2</v>
      </c>
      <c r="BX871" s="74">
        <v>2.5423245504498482E-2</v>
      </c>
      <c r="BY871" s="74">
        <v>2.9012635350227356E-2</v>
      </c>
      <c r="BZ871" s="74">
        <v>2.414553239941597E-2</v>
      </c>
      <c r="CA871" s="74">
        <v>1.888967864215374E-2</v>
      </c>
      <c r="CB871" s="74">
        <v>1.1045864783227444E-2</v>
      </c>
      <c r="CC871" s="74">
        <v>1.6944935545325279E-2</v>
      </c>
      <c r="CD871" s="74">
        <v>1.4813452027738094E-2</v>
      </c>
      <c r="CE871" s="74">
        <v>1.2838570401072502E-2</v>
      </c>
      <c r="CF871" s="74">
        <v>1.2992436066269875E-2</v>
      </c>
      <c r="CG871" s="74">
        <v>2.3738617077469826E-2</v>
      </c>
      <c r="CH871" s="74">
        <v>5.4508872330188751E-2</v>
      </c>
      <c r="CI871" s="74">
        <v>0.12916140258312225</v>
      </c>
      <c r="CJ871" s="74">
        <v>0.2238335907459259</v>
      </c>
      <c r="CK871" s="74">
        <v>0.22706542909145355</v>
      </c>
      <c r="CL871" s="74">
        <v>0.21668605506420135</v>
      </c>
      <c r="CM871" s="74">
        <v>0.21060676872730255</v>
      </c>
      <c r="CN871" s="74">
        <v>0.20430868864059448</v>
      </c>
      <c r="CO871" s="74">
        <v>0.19958439469337463</v>
      </c>
      <c r="CP871" s="74">
        <v>0.20842249691486359</v>
      </c>
      <c r="CQ871" s="74">
        <v>0.19856683909893036</v>
      </c>
      <c r="CR871" s="74">
        <v>0.15103968977928162</v>
      </c>
      <c r="CS871" s="74">
        <v>0.13081353902816772</v>
      </c>
      <c r="CT871" s="74">
        <v>0.10217826813459396</v>
      </c>
      <c r="CU871" s="74">
        <v>6.4865656197071075E-2</v>
      </c>
      <c r="CV871" s="74">
        <v>3.6924239248037338E-2</v>
      </c>
      <c r="CW871" s="74">
        <v>3.9220161736011505E-2</v>
      </c>
      <c r="CX871" s="74">
        <v>3.3327873796224594E-2</v>
      </c>
      <c r="CY871" s="74">
        <v>2.7706500142812729E-2</v>
      </c>
      <c r="CZ871" s="74">
        <v>1.956552267074585E-2</v>
      </c>
      <c r="DA871" s="74">
        <v>2.5305846706032753E-2</v>
      </c>
      <c r="DB871" s="74">
        <v>2.3044856265187263E-2</v>
      </c>
      <c r="DC871" s="74">
        <v>2.1139733493328094E-2</v>
      </c>
      <c r="DD871" s="74">
        <v>2.1447388455271721E-2</v>
      </c>
      <c r="DE871" s="74">
        <v>3.3257778733968735E-2</v>
      </c>
      <c r="DF871" s="74">
        <v>6.9383755326271057E-2</v>
      </c>
      <c r="DG871" s="74">
        <v>0.14810988306999207</v>
      </c>
      <c r="DH871" s="74">
        <v>0.25010862946510315</v>
      </c>
      <c r="DI871" s="74">
        <v>0.25497743487358093</v>
      </c>
      <c r="DJ871" s="74">
        <v>0.24389015138149261</v>
      </c>
      <c r="DK871" s="74">
        <v>0.23678340017795563</v>
      </c>
      <c r="DL871" s="74">
        <v>0.22915694117546082</v>
      </c>
      <c r="DM871" s="74">
        <v>0.22382645308971405</v>
      </c>
      <c r="DN871" s="74">
        <v>0.23263292014598846</v>
      </c>
      <c r="DO871" s="74">
        <v>0.22128662467002869</v>
      </c>
      <c r="DP871" s="74">
        <v>0.17186106741428375</v>
      </c>
      <c r="DQ871" s="74">
        <v>0.14921174943447113</v>
      </c>
      <c r="DR871" s="74">
        <v>0.11768626421689987</v>
      </c>
      <c r="DS871" s="74">
        <v>7.827034592628479E-2</v>
      </c>
      <c r="DT871" s="74">
        <v>4.8425234854221344E-2</v>
      </c>
      <c r="DU871" s="74">
        <v>4.9427688121795654E-2</v>
      </c>
      <c r="DV871" s="74">
        <v>4.2510215193033218E-2</v>
      </c>
      <c r="DW871" s="74">
        <v>3.6523323506116867E-2</v>
      </c>
      <c r="DX871" s="74">
        <v>2.808518148958683E-2</v>
      </c>
      <c r="DY871" s="74">
        <v>3.7377677857875824E-2</v>
      </c>
      <c r="DZ871" s="74">
        <v>3.4929696470499039E-2</v>
      </c>
      <c r="EA871" s="74">
        <v>3.3125296235084534E-2</v>
      </c>
      <c r="EB871" s="74">
        <v>3.3654995262622833E-2</v>
      </c>
      <c r="EC871" s="74">
        <v>4.700193926692009E-2</v>
      </c>
      <c r="ED871" s="74">
        <v>9.0860716998577118E-2</v>
      </c>
      <c r="EE871" s="74">
        <v>0.17546848952770233</v>
      </c>
      <c r="EF871" s="74">
        <v>0.28804561495780945</v>
      </c>
      <c r="EG871" s="74">
        <v>0.29527795314788818</v>
      </c>
      <c r="EH871" s="74">
        <v>0.28316855430603027</v>
      </c>
      <c r="EI871" s="74">
        <v>0.27457830309867859</v>
      </c>
      <c r="EJ871" s="74">
        <v>0.26503390073776245</v>
      </c>
      <c r="EK871" s="74">
        <v>0.25882816314697266</v>
      </c>
      <c r="EL871" s="74">
        <v>0.26758894324302673</v>
      </c>
      <c r="EM871" s="74">
        <v>0.25409039855003357</v>
      </c>
      <c r="EN871" s="74">
        <v>0.20192381739616394</v>
      </c>
      <c r="EO871" s="74">
        <v>0.17577585577964783</v>
      </c>
      <c r="EP871" s="74">
        <v>0.14007735252380371</v>
      </c>
      <c r="EQ871" s="74">
        <v>9.7624592483043671E-2</v>
      </c>
      <c r="ER871" s="74">
        <v>6.5030843019485474E-2</v>
      </c>
      <c r="ES871" s="74">
        <v>6.4165733754634857E-2</v>
      </c>
      <c r="ET871" s="74">
        <v>5.5768057703971863E-2</v>
      </c>
      <c r="EU871" s="74">
        <v>4.9253415316343307E-2</v>
      </c>
      <c r="EV871" s="74">
        <v>4.0386214852333069E-2</v>
      </c>
      <c r="EW871" s="74">
        <v>50.332813262939453</v>
      </c>
      <c r="EX871" s="74">
        <v>49.501735687255859</v>
      </c>
      <c r="EY871" s="74">
        <v>48.824813842773438</v>
      </c>
      <c r="EZ871" s="74">
        <v>48.181159973144531</v>
      </c>
      <c r="FA871" s="74">
        <v>47.671112060546875</v>
      </c>
      <c r="FB871" s="74">
        <v>47.241046905517578</v>
      </c>
      <c r="FC871" s="74">
        <v>47.065032958984375</v>
      </c>
      <c r="FD871" s="74">
        <v>47.293430328369141</v>
      </c>
      <c r="FE871" s="74">
        <v>49.349006652832031</v>
      </c>
      <c r="FF871" s="74">
        <v>52.490962982177734</v>
      </c>
      <c r="FG871" s="74">
        <v>55.382801055908203</v>
      </c>
      <c r="FH871" s="74">
        <v>57.828201293945313</v>
      </c>
      <c r="FI871" s="74">
        <v>59.930641174316406</v>
      </c>
      <c r="FJ871" s="74">
        <v>61.547256469726563</v>
      </c>
      <c r="FK871" s="74">
        <v>62.546669006347656</v>
      </c>
      <c r="FL871" s="74">
        <v>62.770477294921875</v>
      </c>
      <c r="FM871" s="74">
        <v>62.33746337890625</v>
      </c>
      <c r="FN871" s="74">
        <v>61.180912017822266</v>
      </c>
      <c r="FO871" s="74">
        <v>59.268486022949219</v>
      </c>
      <c r="FP871" s="74">
        <v>56.820178985595703</v>
      </c>
      <c r="FQ871" s="74">
        <v>54.906673431396484</v>
      </c>
      <c r="FR871" s="74">
        <v>53.492710113525391</v>
      </c>
      <c r="FS871" s="74">
        <v>52.388431549072266</v>
      </c>
      <c r="FT871" s="74">
        <v>51.480911254882813</v>
      </c>
      <c r="FU871" s="74">
        <v>2.5437310338020325E-2</v>
      </c>
      <c r="FV871" s="74">
        <v>3.9761994034051895E-2</v>
      </c>
      <c r="FW871" s="74">
        <v>2.6990005746483803E-2</v>
      </c>
      <c r="FX871" s="74">
        <v>6.0259435325860977E-2</v>
      </c>
      <c r="FY871" s="74">
        <v>0</v>
      </c>
      <c r="FZ871" s="74">
        <v>2720</v>
      </c>
      <c r="GA871" s="74">
        <v>14.704318046569824</v>
      </c>
      <c r="GB871" s="74">
        <v>3827.549195493455</v>
      </c>
      <c r="GC871" s="74">
        <v>1</v>
      </c>
      <c r="GD871" s="74">
        <v>3</v>
      </c>
      <c r="GE871" s="74">
        <v>0</v>
      </c>
      <c r="GF871" s="74">
        <v>1</v>
      </c>
      <c r="GG871" t="s">
        <v>238</v>
      </c>
      <c r="GH871" t="s">
        <v>235</v>
      </c>
      <c r="GI871" t="s">
        <v>236</v>
      </c>
      <c r="GJ871" s="47"/>
      <c r="GK871" s="30"/>
    </row>
    <row r="872" spans="1:193" x14ac:dyDescent="0.2">
      <c r="A872" t="s">
        <v>175</v>
      </c>
      <c r="B872" t="s">
        <v>240</v>
      </c>
      <c r="C872" t="s">
        <v>0</v>
      </c>
      <c r="D872" t="s">
        <v>256</v>
      </c>
      <c r="E872" t="s">
        <v>187</v>
      </c>
      <c r="F872" t="s">
        <v>273</v>
      </c>
      <c r="G872" t="s">
        <v>274</v>
      </c>
      <c r="H872" s="74">
        <v>6273</v>
      </c>
      <c r="I872" s="74">
        <v>5.5723958015441895</v>
      </c>
      <c r="J872" s="74">
        <v>5.566413402557373</v>
      </c>
      <c r="K872" s="74">
        <v>5.5847406387329102</v>
      </c>
      <c r="L872" s="74">
        <v>5.6406598091125488</v>
      </c>
      <c r="M872" s="74">
        <v>5.8060088157653809</v>
      </c>
      <c r="N872" s="74">
        <v>6.2274203300476074</v>
      </c>
      <c r="O872" s="74">
        <v>6.8129653930664063</v>
      </c>
      <c r="P872" s="74">
        <v>7.7235465049743652</v>
      </c>
      <c r="Q872" s="74">
        <v>8.2032461166381836</v>
      </c>
      <c r="R872" s="74">
        <v>8.3408803939819336</v>
      </c>
      <c r="S872" s="74">
        <v>8.4025440216064453</v>
      </c>
      <c r="T872" s="74">
        <v>8.4147109985351563</v>
      </c>
      <c r="U872" s="74">
        <v>8.4242582321166992</v>
      </c>
      <c r="V872" s="74">
        <v>8.4570703506469727</v>
      </c>
      <c r="W872" s="74">
        <v>8.3576726913452148</v>
      </c>
      <c r="X872" s="74">
        <v>7.8598461151123047</v>
      </c>
      <c r="Y872" s="74">
        <v>7.0417656898498535</v>
      </c>
      <c r="Z872" s="74">
        <v>6.301905632019043</v>
      </c>
      <c r="AA872" s="74">
        <v>5.9336552619934082</v>
      </c>
      <c r="AB872" s="74">
        <v>5.8582820892333984</v>
      </c>
      <c r="AC872" s="74">
        <v>5.7828831672668457</v>
      </c>
      <c r="AD872" s="74">
        <v>5.7030792236328125</v>
      </c>
      <c r="AE872" s="74">
        <v>5.6477289199829102</v>
      </c>
      <c r="AF872" s="74">
        <v>5.5967659950256348</v>
      </c>
      <c r="AG872" s="74">
        <v>-7.8055672347545624E-3</v>
      </c>
      <c r="AH872" s="74">
        <v>-1.1867440305650234E-2</v>
      </c>
      <c r="AI872" s="74">
        <v>-1.6668662428855896E-2</v>
      </c>
      <c r="AJ872" s="74">
        <v>-1.7165424302220345E-2</v>
      </c>
      <c r="AK872" s="74">
        <v>1.0636888910084963E-3</v>
      </c>
      <c r="AL872" s="74">
        <v>4.0634680539369583E-2</v>
      </c>
      <c r="AM872" s="74">
        <v>0.18542458117008209</v>
      </c>
      <c r="AN872" s="74">
        <v>0.35722663998603821</v>
      </c>
      <c r="AO872" s="74">
        <v>0.35550633072853088</v>
      </c>
      <c r="AP872" s="74">
        <v>0.33614948391914368</v>
      </c>
      <c r="AQ872" s="74">
        <v>0.32816371321678162</v>
      </c>
      <c r="AR872" s="74">
        <v>0.32133397459983826</v>
      </c>
      <c r="AS872" s="74">
        <v>0.31407663226127625</v>
      </c>
      <c r="AT872" s="74">
        <v>0.33402895927429199</v>
      </c>
      <c r="AU872" s="74">
        <v>0.32012501358985901</v>
      </c>
      <c r="AV872" s="74">
        <v>0.2241441011428833</v>
      </c>
      <c r="AW872" s="74">
        <v>0.19213153421878815</v>
      </c>
      <c r="AX872" s="74">
        <v>0.14385420083999634</v>
      </c>
      <c r="AY872" s="74">
        <v>7.1853518486022949E-2</v>
      </c>
      <c r="AZ872" s="74">
        <v>1.973351463675499E-2</v>
      </c>
      <c r="BA872" s="74">
        <v>3.1945943832397461E-2</v>
      </c>
      <c r="BB872" s="74">
        <v>2.436620369553566E-2</v>
      </c>
      <c r="BC872" s="74">
        <v>1.3784909620881081E-2</v>
      </c>
      <c r="BD872" s="74">
        <v>-2.8090120758861303E-3</v>
      </c>
      <c r="BE872" s="74">
        <v>1.9210692495107651E-2</v>
      </c>
      <c r="BF872" s="74">
        <v>1.4730351977050304E-2</v>
      </c>
      <c r="BG872" s="74">
        <v>1.0154535062611103E-2</v>
      </c>
      <c r="BH872" s="74">
        <v>1.0154705494642258E-2</v>
      </c>
      <c r="BI872" s="74">
        <v>3.1822558492422104E-2</v>
      </c>
      <c r="BJ872" s="74">
        <v>8.8699251413345337E-2</v>
      </c>
      <c r="BK872" s="74">
        <v>0.2466520220041275</v>
      </c>
      <c r="BL872" s="74">
        <v>0.44212803244590759</v>
      </c>
      <c r="BM872" s="74">
        <v>0.44569724798202515</v>
      </c>
      <c r="BN872" s="74">
        <v>0.42405292391777039</v>
      </c>
      <c r="BO872" s="74">
        <v>0.41274714469909668</v>
      </c>
      <c r="BP872" s="74">
        <v>0.40162509679794312</v>
      </c>
      <c r="BQ872" s="74">
        <v>0.39240899682044983</v>
      </c>
      <c r="BR872" s="74">
        <v>0.41225910186767578</v>
      </c>
      <c r="BS872" s="74">
        <v>0.39353853464126587</v>
      </c>
      <c r="BT872" s="74">
        <v>0.29142332077026367</v>
      </c>
      <c r="BU872" s="74">
        <v>0.25158092379570007</v>
      </c>
      <c r="BV872" s="74">
        <v>0.19396454095840454</v>
      </c>
      <c r="BW872" s="74">
        <v>0.1151675283908844</v>
      </c>
      <c r="BX872" s="74">
        <v>5.6896191090345383E-2</v>
      </c>
      <c r="BY872" s="74">
        <v>6.4929090440273285E-2</v>
      </c>
      <c r="BZ872" s="74">
        <v>5.4036714136600494E-2</v>
      </c>
      <c r="CA872" s="74">
        <v>4.2274333536624908E-2</v>
      </c>
      <c r="CB872" s="74">
        <v>2.4720199406147003E-2</v>
      </c>
      <c r="CC872" s="74">
        <v>3.7922073155641556E-2</v>
      </c>
      <c r="CD872" s="74">
        <v>3.3151902258396149E-2</v>
      </c>
      <c r="CE872" s="74">
        <v>2.8732201084494591E-2</v>
      </c>
      <c r="CF872" s="74">
        <v>2.9076544567942619E-2</v>
      </c>
      <c r="CG872" s="74">
        <v>5.3126055747270584E-2</v>
      </c>
      <c r="CH872" s="74">
        <v>0.12198863178491592</v>
      </c>
      <c r="CI872" s="74">
        <v>0.28905797004699707</v>
      </c>
      <c r="CJ872" s="74">
        <v>0.50093048810958862</v>
      </c>
      <c r="CK872" s="74">
        <v>0.5081632137298584</v>
      </c>
      <c r="CL872" s="74">
        <v>0.48493459820747375</v>
      </c>
      <c r="CM872" s="74">
        <v>0.47132939100265503</v>
      </c>
      <c r="CN872" s="74">
        <v>0.45723450183868408</v>
      </c>
      <c r="CO872" s="74">
        <v>0.44666174054145813</v>
      </c>
      <c r="CP872" s="74">
        <v>0.46644106507301331</v>
      </c>
      <c r="CQ872" s="74">
        <v>0.44438448548316956</v>
      </c>
      <c r="CR872" s="74">
        <v>0.33802071213722229</v>
      </c>
      <c r="CS872" s="74">
        <v>0.2927553653717041</v>
      </c>
      <c r="CT872" s="74">
        <v>0.22867080569267273</v>
      </c>
      <c r="CU872" s="74">
        <v>0.14516668021678925</v>
      </c>
      <c r="CV872" s="74">
        <v>8.2634948194026947E-2</v>
      </c>
      <c r="CW872" s="74">
        <v>8.7773121893405914E-2</v>
      </c>
      <c r="CX872" s="74">
        <v>7.4586421251296997E-2</v>
      </c>
      <c r="CY872" s="74">
        <v>6.2006022781133652E-2</v>
      </c>
      <c r="CZ872" s="74">
        <v>4.3786846101284027E-2</v>
      </c>
      <c r="DA872" s="74">
        <v>5.6633453816175461E-2</v>
      </c>
      <c r="DB872" s="74">
        <v>5.1573451608419418E-2</v>
      </c>
      <c r="DC872" s="74">
        <v>4.7309868037700653E-2</v>
      </c>
      <c r="DD872" s="74">
        <v>4.7998383641242981E-2</v>
      </c>
      <c r="DE872" s="74">
        <v>7.4429556727409363E-2</v>
      </c>
      <c r="DF872" s="74">
        <v>0.15527801215648651</v>
      </c>
      <c r="DG872" s="74">
        <v>0.33146390318870544</v>
      </c>
      <c r="DH872" s="74">
        <v>0.55973291397094727</v>
      </c>
      <c r="DI872" s="74">
        <v>0.57062917947769165</v>
      </c>
      <c r="DJ872" s="74">
        <v>0.54581624269485474</v>
      </c>
      <c r="DK872" s="74">
        <v>0.52991163730621338</v>
      </c>
      <c r="DL872" s="74">
        <v>0.51284390687942505</v>
      </c>
      <c r="DM872" s="74">
        <v>0.50091451406478882</v>
      </c>
      <c r="DN872" s="74">
        <v>0.52062302827835083</v>
      </c>
      <c r="DO872" s="74">
        <v>0.49523043632507324</v>
      </c>
      <c r="DP872" s="74">
        <v>0.38461810350418091</v>
      </c>
      <c r="DQ872" s="74">
        <v>0.33392980694770813</v>
      </c>
      <c r="DR872" s="74">
        <v>0.26337707042694092</v>
      </c>
      <c r="DS872" s="74">
        <v>0.17516583204269409</v>
      </c>
      <c r="DT872" s="74">
        <v>0.10837370157241821</v>
      </c>
      <c r="DU872" s="74">
        <v>0.11061715334653854</v>
      </c>
      <c r="DV872" s="74">
        <v>9.51361283659935E-2</v>
      </c>
      <c r="DW872" s="74">
        <v>8.1737712025642395E-2</v>
      </c>
      <c r="DX872" s="74">
        <v>6.2853492796421051E-2</v>
      </c>
      <c r="DY872" s="74">
        <v>8.3649717271327972E-2</v>
      </c>
      <c r="DZ872" s="74">
        <v>7.8171245753765106E-2</v>
      </c>
      <c r="EA872" s="74">
        <v>7.4133068323135376E-2</v>
      </c>
      <c r="EB872" s="74">
        <v>7.5318515300750732E-2</v>
      </c>
      <c r="EC872" s="74">
        <v>0.10518842190504074</v>
      </c>
      <c r="ED872" s="74">
        <v>0.20334258675575256</v>
      </c>
      <c r="EE872" s="74">
        <v>0.39269134402275085</v>
      </c>
      <c r="EF872" s="74">
        <v>0.64463436603546143</v>
      </c>
      <c r="EG872" s="74">
        <v>0.66082006692886353</v>
      </c>
      <c r="EH872" s="74">
        <v>0.63371968269348145</v>
      </c>
      <c r="EI872" s="74">
        <v>0.61449509859085083</v>
      </c>
      <c r="EJ872" s="74">
        <v>0.59313505887985229</v>
      </c>
      <c r="EK872" s="74">
        <v>0.5792468786239624</v>
      </c>
      <c r="EL872" s="74">
        <v>0.59885317087173462</v>
      </c>
      <c r="EM872" s="74">
        <v>0.56864392757415771</v>
      </c>
      <c r="EN872" s="74">
        <v>0.45189732313156128</v>
      </c>
      <c r="EO872" s="74">
        <v>0.39337918162345886</v>
      </c>
      <c r="EP872" s="74">
        <v>0.31348741054534912</v>
      </c>
      <c r="EQ872" s="74">
        <v>0.21847984194755554</v>
      </c>
      <c r="ER872" s="74">
        <v>0.14553637802600861</v>
      </c>
      <c r="ES872" s="74">
        <v>0.14360029995441437</v>
      </c>
      <c r="ET872" s="74">
        <v>0.12480663508176804</v>
      </c>
      <c r="EU872" s="74">
        <v>0.11022713780403137</v>
      </c>
      <c r="EV872" s="74">
        <v>9.0382702648639679E-2</v>
      </c>
      <c r="EW872" s="74">
        <v>55.904708862304688</v>
      </c>
      <c r="EX872" s="74">
        <v>55.077140808105469</v>
      </c>
      <c r="EY872" s="74">
        <v>54.303802490234375</v>
      </c>
      <c r="EZ872" s="74">
        <v>53.569667816162109</v>
      </c>
      <c r="FA872" s="74">
        <v>52.939449310302734</v>
      </c>
      <c r="FB872" s="74">
        <v>52.265827178955078</v>
      </c>
      <c r="FC872" s="74">
        <v>51.757816314697266</v>
      </c>
      <c r="FD872" s="74">
        <v>52.541255950927734</v>
      </c>
      <c r="FE872" s="74">
        <v>55.727470397949219</v>
      </c>
      <c r="FF872" s="74">
        <v>59.007190704345703</v>
      </c>
      <c r="FG872" s="74">
        <v>62.133193969726563</v>
      </c>
      <c r="FH872" s="74">
        <v>64.946891784667969</v>
      </c>
      <c r="FI872" s="74">
        <v>67.235305786132813</v>
      </c>
      <c r="FJ872" s="74">
        <v>69.066558837890625</v>
      </c>
      <c r="FK872" s="74">
        <v>70.210273742675781</v>
      </c>
      <c r="FL872" s="74">
        <v>70.726577758789063</v>
      </c>
      <c r="FM872" s="74">
        <v>70.46588134765625</v>
      </c>
      <c r="FN872" s="74">
        <v>69.276763916015625</v>
      </c>
      <c r="FO872" s="74">
        <v>67.431884765625</v>
      </c>
      <c r="FP872" s="74">
        <v>64.568626403808594</v>
      </c>
      <c r="FQ872" s="74">
        <v>61.765163421630859</v>
      </c>
      <c r="FR872" s="74">
        <v>59.975296020507813</v>
      </c>
      <c r="FS872" s="74">
        <v>58.575794219970703</v>
      </c>
      <c r="FT872" s="74">
        <v>57.412994384765625</v>
      </c>
      <c r="FU872" s="74">
        <v>5.6927666068077087E-2</v>
      </c>
      <c r="FV872" s="74">
        <v>8.8985726237297058E-2</v>
      </c>
      <c r="FW872" s="74">
        <v>6.0402538627386093E-2</v>
      </c>
      <c r="FX872" s="74">
        <v>0.13485816121101379</v>
      </c>
      <c r="FY872" s="74">
        <v>0</v>
      </c>
      <c r="FZ872" s="74">
        <v>6181</v>
      </c>
      <c r="GA872" s="74">
        <v>10.621212005615234</v>
      </c>
      <c r="GB872" s="74">
        <v>5946.5278656374285</v>
      </c>
      <c r="GC872" s="74">
        <v>1</v>
      </c>
      <c r="GD872" s="74">
        <v>3</v>
      </c>
      <c r="GE872" s="74">
        <v>0</v>
      </c>
      <c r="GF872" s="74">
        <v>1</v>
      </c>
      <c r="GG872" t="s">
        <v>238</v>
      </c>
      <c r="GH872" t="s">
        <v>235</v>
      </c>
      <c r="GI872" t="s">
        <v>236</v>
      </c>
      <c r="GJ872" s="47"/>
      <c r="GK872" s="30"/>
    </row>
    <row r="873" spans="1:193" x14ac:dyDescent="0.2">
      <c r="A873" t="s">
        <v>175</v>
      </c>
      <c r="B873" t="s">
        <v>240</v>
      </c>
      <c r="C873" t="s">
        <v>0</v>
      </c>
      <c r="D873" t="s">
        <v>256</v>
      </c>
      <c r="E873" t="s">
        <v>188</v>
      </c>
      <c r="F873" t="s">
        <v>273</v>
      </c>
      <c r="G873" t="s">
        <v>274</v>
      </c>
      <c r="H873" s="74">
        <v>6591</v>
      </c>
      <c r="I873" s="74">
        <v>5.5175213813781738</v>
      </c>
      <c r="J873" s="74">
        <v>5.4907050132751465</v>
      </c>
      <c r="K873" s="74">
        <v>5.4804368019104004</v>
      </c>
      <c r="L873" s="74">
        <v>5.5091485977172852</v>
      </c>
      <c r="M873" s="74">
        <v>5.635648250579834</v>
      </c>
      <c r="N873" s="74">
        <v>5.9154653549194336</v>
      </c>
      <c r="O873" s="74">
        <v>6.5415229797363281</v>
      </c>
      <c r="P873" s="74">
        <v>7.5601630210876465</v>
      </c>
      <c r="Q873" s="74">
        <v>8.2348518371582031</v>
      </c>
      <c r="R873" s="74">
        <v>8.5586624145507813</v>
      </c>
      <c r="S873" s="74">
        <v>8.787409782409668</v>
      </c>
      <c r="T873" s="74">
        <v>8.9248485565185547</v>
      </c>
      <c r="U873" s="74">
        <v>9.0572433471679688</v>
      </c>
      <c r="V873" s="74">
        <v>9.2001008987426758</v>
      </c>
      <c r="W873" s="74">
        <v>9.1335878372192383</v>
      </c>
      <c r="X873" s="74">
        <v>8.6084566116333008</v>
      </c>
      <c r="Y873" s="74">
        <v>7.6499800682067871</v>
      </c>
      <c r="Z873" s="74">
        <v>6.7301859855651855</v>
      </c>
      <c r="AA873" s="74">
        <v>6.2077045440673828</v>
      </c>
      <c r="AB873" s="74">
        <v>5.9745054244995117</v>
      </c>
      <c r="AC873" s="74">
        <v>5.882997989654541</v>
      </c>
      <c r="AD873" s="74">
        <v>5.7519001960754395</v>
      </c>
      <c r="AE873" s="74">
        <v>5.6539006233215332</v>
      </c>
      <c r="AF873" s="74">
        <v>5.5666766166687012</v>
      </c>
      <c r="AG873" s="74">
        <v>-8.2012591883540154E-3</v>
      </c>
      <c r="AH873" s="74">
        <v>-1.2469036504626274E-2</v>
      </c>
      <c r="AI873" s="74">
        <v>-1.7513658851385117E-2</v>
      </c>
      <c r="AJ873" s="74">
        <v>-1.8035599961876869E-2</v>
      </c>
      <c r="AK873" s="74">
        <v>1.1176127009093761E-3</v>
      </c>
      <c r="AL873" s="74">
        <v>4.2694602161645889E-2</v>
      </c>
      <c r="AM873" s="74">
        <v>0.19482439756393433</v>
      </c>
      <c r="AN873" s="74">
        <v>0.37533560395240784</v>
      </c>
      <c r="AO873" s="74">
        <v>0.3735281229019165</v>
      </c>
      <c r="AP873" s="74">
        <v>0.35319000482559204</v>
      </c>
      <c r="AQ873" s="74">
        <v>0.3447994589805603</v>
      </c>
      <c r="AR873" s="74">
        <v>0.33762350678443909</v>
      </c>
      <c r="AS873" s="74">
        <v>0.32999822497367859</v>
      </c>
      <c r="AT873" s="74">
        <v>0.35096210241317749</v>
      </c>
      <c r="AU873" s="74">
        <v>0.33635324239730835</v>
      </c>
      <c r="AV873" s="74">
        <v>0.23550671339035034</v>
      </c>
      <c r="AW873" s="74">
        <v>0.20187132060527802</v>
      </c>
      <c r="AX873" s="74">
        <v>0.15114666521549225</v>
      </c>
      <c r="AY873" s="74">
        <v>7.5496040284633636E-2</v>
      </c>
      <c r="AZ873" s="74">
        <v>2.0733876153826714E-2</v>
      </c>
      <c r="BA873" s="74">
        <v>3.3565394580364227E-2</v>
      </c>
      <c r="BB873" s="74">
        <v>2.5601411238312721E-2</v>
      </c>
      <c r="BC873" s="74">
        <v>1.4483709819614887E-2</v>
      </c>
      <c r="BD873" s="74">
        <v>-2.9514159541577101E-3</v>
      </c>
      <c r="BE873" s="74">
        <v>2.0184550434350967E-2</v>
      </c>
      <c r="BF873" s="74">
        <v>1.5477088280022144E-2</v>
      </c>
      <c r="BG873" s="74">
        <v>1.0669301263988018E-2</v>
      </c>
      <c r="BH873" s="74">
        <v>1.0669482871890068E-2</v>
      </c>
      <c r="BI873" s="74">
        <v>3.3435754477977753E-2</v>
      </c>
      <c r="BJ873" s="74">
        <v>9.3195736408233643E-2</v>
      </c>
      <c r="BK873" s="74">
        <v>0.25915569067001343</v>
      </c>
      <c r="BL873" s="74">
        <v>0.4645409882068634</v>
      </c>
      <c r="BM873" s="74">
        <v>0.46829113364219666</v>
      </c>
      <c r="BN873" s="74">
        <v>0.44554957747459412</v>
      </c>
      <c r="BO873" s="74">
        <v>0.43367072939872742</v>
      </c>
      <c r="BP873" s="74">
        <v>0.42198485136032104</v>
      </c>
      <c r="BQ873" s="74">
        <v>0.41230154037475586</v>
      </c>
      <c r="BR873" s="74">
        <v>0.43315798044204712</v>
      </c>
      <c r="BS873" s="74">
        <v>0.41348832845687866</v>
      </c>
      <c r="BT873" s="74">
        <v>0.30619654059410095</v>
      </c>
      <c r="BU873" s="74">
        <v>0.26433438062667847</v>
      </c>
      <c r="BV873" s="74">
        <v>0.20379726588726044</v>
      </c>
      <c r="BW873" s="74">
        <v>0.12100578099489212</v>
      </c>
      <c r="BX873" s="74">
        <v>5.9780456125736237E-2</v>
      </c>
      <c r="BY873" s="74">
        <v>6.8220570683479309E-2</v>
      </c>
      <c r="BZ873" s="74">
        <v>5.6776024401187897E-2</v>
      </c>
      <c r="CA873" s="74">
        <v>4.4417362660169601E-2</v>
      </c>
      <c r="CB873" s="74">
        <v>2.5973346084356308E-2</v>
      </c>
      <c r="CC873" s="74">
        <v>3.984447568655014E-2</v>
      </c>
      <c r="CD873" s="74">
        <v>3.4832488745450974E-2</v>
      </c>
      <c r="CE873" s="74">
        <v>3.0188733711838722E-2</v>
      </c>
      <c r="CF873" s="74">
        <v>3.0550535768270493E-2</v>
      </c>
      <c r="CG873" s="74">
        <v>5.5819202214479446E-2</v>
      </c>
      <c r="CH873" s="74">
        <v>0.12817266583442688</v>
      </c>
      <c r="CI873" s="74">
        <v>0.30371132493019104</v>
      </c>
      <c r="CJ873" s="74">
        <v>0.52632433176040649</v>
      </c>
      <c r="CK873" s="74">
        <v>0.5339236855506897</v>
      </c>
      <c r="CL873" s="74">
        <v>0.50951755046844482</v>
      </c>
      <c r="CM873" s="74">
        <v>0.49522268772125244</v>
      </c>
      <c r="CN873" s="74">
        <v>0.4804132878780365</v>
      </c>
      <c r="CO873" s="74">
        <v>0.46930456161499023</v>
      </c>
      <c r="CP873" s="74">
        <v>0.49008661508560181</v>
      </c>
      <c r="CQ873" s="74">
        <v>0.46691185235977173</v>
      </c>
      <c r="CR873" s="74">
        <v>0.35515612363815308</v>
      </c>
      <c r="CS873" s="74">
        <v>0.3075961172580719</v>
      </c>
      <c r="CT873" s="74">
        <v>0.24026291072368622</v>
      </c>
      <c r="CU873" s="74">
        <v>0.15252569317817688</v>
      </c>
      <c r="CV873" s="74">
        <v>8.6823999881744385E-2</v>
      </c>
      <c r="CW873" s="74">
        <v>9.2222645878791809E-2</v>
      </c>
      <c r="CX873" s="74">
        <v>7.8367464244365692E-2</v>
      </c>
      <c r="CY873" s="74">
        <v>6.5149322152137756E-2</v>
      </c>
      <c r="CZ873" s="74">
        <v>4.6006549149751663E-2</v>
      </c>
      <c r="DA873" s="74">
        <v>5.9504400938749313E-2</v>
      </c>
      <c r="DB873" s="74">
        <v>5.4187890142202377E-2</v>
      </c>
      <c r="DC873" s="74">
        <v>4.9708165228366852E-2</v>
      </c>
      <c r="DD873" s="74">
        <v>5.0431586802005768E-2</v>
      </c>
      <c r="DE873" s="74">
        <v>7.820264995098114E-2</v>
      </c>
      <c r="DF873" s="74">
        <v>0.16314959526062012</v>
      </c>
      <c r="DG873" s="74">
        <v>0.34826695919036865</v>
      </c>
      <c r="DH873" s="74">
        <v>0.58810770511627197</v>
      </c>
      <c r="DI873" s="74">
        <v>0.59955626726150513</v>
      </c>
      <c r="DJ873" s="74">
        <v>0.57348549365997314</v>
      </c>
      <c r="DK873" s="74">
        <v>0.55677467584609985</v>
      </c>
      <c r="DL873" s="74">
        <v>0.53884172439575195</v>
      </c>
      <c r="DM873" s="74">
        <v>0.52630758285522461</v>
      </c>
      <c r="DN873" s="74">
        <v>0.54701524972915649</v>
      </c>
      <c r="DO873" s="74">
        <v>0.52033537626266479</v>
      </c>
      <c r="DP873" s="74">
        <v>0.4041157066822052</v>
      </c>
      <c r="DQ873" s="74">
        <v>0.35085785388946533</v>
      </c>
      <c r="DR873" s="74">
        <v>0.27672857046127319</v>
      </c>
      <c r="DS873" s="74">
        <v>0.18404559791088104</v>
      </c>
      <c r="DT873" s="74">
        <v>0.11386754363775253</v>
      </c>
      <c r="DU873" s="74">
        <v>0.11622472107410431</v>
      </c>
      <c r="DV873" s="74">
        <v>9.9958904087543488E-2</v>
      </c>
      <c r="DW873" s="74">
        <v>8.5881277918815613E-2</v>
      </c>
      <c r="DX873" s="74">
        <v>6.603974848985672E-2</v>
      </c>
      <c r="DY873" s="74">
        <v>8.7890207767486572E-2</v>
      </c>
      <c r="DZ873" s="74">
        <v>8.213401585817337E-2</v>
      </c>
      <c r="EA873" s="74">
        <v>7.7891126275062561E-2</v>
      </c>
      <c r="EB873" s="74">
        <v>7.9136669635772705E-2</v>
      </c>
      <c r="EC873" s="74">
        <v>0.11052079498767853</v>
      </c>
      <c r="ED873" s="74">
        <v>0.21365073323249817</v>
      </c>
      <c r="EE873" s="74">
        <v>0.41259825229644775</v>
      </c>
      <c r="EF873" s="74">
        <v>0.67731302976608276</v>
      </c>
      <c r="EG873" s="74">
        <v>0.69431924819946289</v>
      </c>
      <c r="EH873" s="74">
        <v>0.66584509611129761</v>
      </c>
      <c r="EI873" s="74">
        <v>0.64564591646194458</v>
      </c>
      <c r="EJ873" s="74">
        <v>0.6232030987739563</v>
      </c>
      <c r="EK873" s="74">
        <v>0.60861086845397949</v>
      </c>
      <c r="EL873" s="74">
        <v>0.62921112775802612</v>
      </c>
      <c r="EM873" s="74">
        <v>0.59747046232223511</v>
      </c>
      <c r="EN873" s="74">
        <v>0.47480553388595581</v>
      </c>
      <c r="EO873" s="74">
        <v>0.41332092881202698</v>
      </c>
      <c r="EP873" s="74">
        <v>0.32937917113304138</v>
      </c>
      <c r="EQ873" s="74">
        <v>0.22955533862113953</v>
      </c>
      <c r="ER873" s="74">
        <v>0.15291412174701691</v>
      </c>
      <c r="ES873" s="74">
        <v>0.15087988972663879</v>
      </c>
      <c r="ET873" s="74">
        <v>0.13113351166248322</v>
      </c>
      <c r="EU873" s="74">
        <v>0.1158149316906929</v>
      </c>
      <c r="EV873" s="74">
        <v>9.4964511692523956E-2</v>
      </c>
      <c r="EW873" s="74">
        <v>60.669589996337891</v>
      </c>
      <c r="EX873" s="74">
        <v>59.610908508300781</v>
      </c>
      <c r="EY873" s="74">
        <v>58.663688659667969</v>
      </c>
      <c r="EZ873" s="74">
        <v>57.842350006103516</v>
      </c>
      <c r="FA873" s="74">
        <v>57.114151000976563</v>
      </c>
      <c r="FB873" s="74">
        <v>56.550189971923828</v>
      </c>
      <c r="FC873" s="74">
        <v>56.213134765625</v>
      </c>
      <c r="FD873" s="74">
        <v>58.612407684326172</v>
      </c>
      <c r="FE873" s="74">
        <v>62.133403778076172</v>
      </c>
      <c r="FF873" s="74">
        <v>65.690162658691406</v>
      </c>
      <c r="FG873" s="74">
        <v>68.8138427734375</v>
      </c>
      <c r="FH873" s="74">
        <v>71.626091003417969</v>
      </c>
      <c r="FI873" s="74">
        <v>74.240463256835938</v>
      </c>
      <c r="FJ873" s="74">
        <v>75.991012573242188</v>
      </c>
      <c r="FK873" s="74">
        <v>77.141342163085938</v>
      </c>
      <c r="FL873" s="74">
        <v>77.364608764648438</v>
      </c>
      <c r="FM873" s="74">
        <v>76.886260986328125</v>
      </c>
      <c r="FN873" s="74">
        <v>75.740058898925781</v>
      </c>
      <c r="FO873" s="74">
        <v>73.849647521972656</v>
      </c>
      <c r="FP873" s="74">
        <v>70.889122009277344</v>
      </c>
      <c r="FQ873" s="74">
        <v>67.3438720703125</v>
      </c>
      <c r="FR873" s="74">
        <v>64.895942687988281</v>
      </c>
      <c r="FS873" s="74">
        <v>63.177867889404297</v>
      </c>
      <c r="FT873" s="74">
        <v>61.845790863037109</v>
      </c>
      <c r="FU873" s="74">
        <v>5.9813529253005981E-2</v>
      </c>
      <c r="FV873" s="74">
        <v>9.3496717512607574E-2</v>
      </c>
      <c r="FW873" s="74">
        <v>6.3464552164077759E-2</v>
      </c>
      <c r="FX873" s="74">
        <v>0.141694575548172</v>
      </c>
      <c r="FY873" s="74">
        <v>0</v>
      </c>
      <c r="FZ873" s="74">
        <v>6474</v>
      </c>
      <c r="GA873" s="74">
        <v>10.333833694458008</v>
      </c>
      <c r="GB873" s="74">
        <v>6694.1225567603651</v>
      </c>
      <c r="GC873" s="74">
        <v>1</v>
      </c>
      <c r="GD873" s="74">
        <v>3</v>
      </c>
      <c r="GE873" s="74">
        <v>0</v>
      </c>
      <c r="GF873" s="74">
        <v>1</v>
      </c>
      <c r="GG873" t="s">
        <v>238</v>
      </c>
      <c r="GH873" t="s">
        <v>235</v>
      </c>
      <c r="GI873" t="s">
        <v>236</v>
      </c>
      <c r="GJ873" s="47"/>
      <c r="GK873" s="30"/>
    </row>
    <row r="874" spans="1:193" x14ac:dyDescent="0.2">
      <c r="A874" t="s">
        <v>175</v>
      </c>
      <c r="B874" t="s">
        <v>240</v>
      </c>
      <c r="C874" t="s">
        <v>0</v>
      </c>
      <c r="D874" t="s">
        <v>256</v>
      </c>
      <c r="E874" t="s">
        <v>189</v>
      </c>
      <c r="F874" t="s">
        <v>273</v>
      </c>
      <c r="G874" t="s">
        <v>274</v>
      </c>
      <c r="H874" s="74">
        <v>6717</v>
      </c>
      <c r="I874" s="74">
        <v>5.6985354423522949</v>
      </c>
      <c r="J874" s="74">
        <v>5.6576752662658691</v>
      </c>
      <c r="K874" s="74">
        <v>5.6185779571533203</v>
      </c>
      <c r="L874" s="74">
        <v>5.6068811416625977</v>
      </c>
      <c r="M874" s="74">
        <v>5.71661376953125</v>
      </c>
      <c r="N874" s="74">
        <v>5.9472470283508301</v>
      </c>
      <c r="O874" s="74">
        <v>6.6489815711975098</v>
      </c>
      <c r="P874" s="74">
        <v>7.8122901916503906</v>
      </c>
      <c r="Q874" s="74">
        <v>8.6957931518554688</v>
      </c>
      <c r="R874" s="74">
        <v>9.2649106979370117</v>
      </c>
      <c r="S874" s="74">
        <v>9.6858243942260742</v>
      </c>
      <c r="T874" s="74">
        <v>10.00814151763916</v>
      </c>
      <c r="U874" s="74">
        <v>10.230085372924805</v>
      </c>
      <c r="V874" s="74">
        <v>10.487154006958008</v>
      </c>
      <c r="W874" s="74">
        <v>10.448686599731445</v>
      </c>
      <c r="X874" s="74">
        <v>9.8250484466552734</v>
      </c>
      <c r="Y874" s="74">
        <v>8.5542097091674805</v>
      </c>
      <c r="Z874" s="74">
        <v>7.3508343696594238</v>
      </c>
      <c r="AA874" s="74">
        <v>6.7510871887207031</v>
      </c>
      <c r="AB874" s="74">
        <v>6.3938436508178711</v>
      </c>
      <c r="AC874" s="74">
        <v>6.2598147392272949</v>
      </c>
      <c r="AD874" s="74">
        <v>6.0612568855285645</v>
      </c>
      <c r="AE874" s="74">
        <v>5.9116601943969727</v>
      </c>
      <c r="AF874" s="74">
        <v>5.7771744728088379</v>
      </c>
      <c r="AG874" s="74">
        <v>-0.12720353901386261</v>
      </c>
      <c r="AH874" s="74">
        <v>-0.12363724410533905</v>
      </c>
      <c r="AI874" s="74">
        <v>-0.1350896805524826</v>
      </c>
      <c r="AJ874" s="74">
        <v>-0.16837829351425171</v>
      </c>
      <c r="AK874" s="74">
        <v>-0.18137255311012268</v>
      </c>
      <c r="AL874" s="74">
        <v>-0.20331312716007233</v>
      </c>
      <c r="AM874" s="74">
        <v>-0.19082494080066681</v>
      </c>
      <c r="AN874" s="74">
        <v>-0.178041011095047</v>
      </c>
      <c r="AO874" s="74">
        <v>-0.26022171974182129</v>
      </c>
      <c r="AP874" s="74">
        <v>-0.27702820301055908</v>
      </c>
      <c r="AQ874" s="74">
        <v>-0.30301356315612793</v>
      </c>
      <c r="AR874" s="74">
        <v>-0.27472460269927979</v>
      </c>
      <c r="AS874" s="74">
        <v>-0.28274685144424438</v>
      </c>
      <c r="AT874" s="74">
        <v>-0.27530393004417419</v>
      </c>
      <c r="AU874" s="74">
        <v>-0.28000518679618835</v>
      </c>
      <c r="AV874" s="74">
        <v>-0.31173509359359741</v>
      </c>
      <c r="AW874" s="74">
        <v>-0.28125876188278198</v>
      </c>
      <c r="AX874" s="74">
        <v>-0.19987428188323975</v>
      </c>
      <c r="AY874" s="74">
        <v>-0.13823619484901428</v>
      </c>
      <c r="AZ874" s="74">
        <v>-0.15244145691394806</v>
      </c>
      <c r="BA874" s="74">
        <v>-0.12667322158813477</v>
      </c>
      <c r="BB874" s="74">
        <v>-0.13886329531669617</v>
      </c>
      <c r="BC874" s="74">
        <v>-0.13209056854248047</v>
      </c>
      <c r="BD874" s="74">
        <v>-0.13583885133266449</v>
      </c>
      <c r="BE874" s="74">
        <v>-0.10033139586448669</v>
      </c>
      <c r="BF874" s="74">
        <v>-9.7689151763916016E-2</v>
      </c>
      <c r="BG874" s="74">
        <v>-0.1095612496137619</v>
      </c>
      <c r="BH874" s="74">
        <v>-0.14205247163772583</v>
      </c>
      <c r="BI874" s="74">
        <v>-0.15208043158054352</v>
      </c>
      <c r="BJ874" s="74">
        <v>-0.16949978470802307</v>
      </c>
      <c r="BK874" s="74">
        <v>-0.14471501111984253</v>
      </c>
      <c r="BL874" s="74">
        <v>-0.11880642920732498</v>
      </c>
      <c r="BM874" s="74">
        <v>-0.19208817183971405</v>
      </c>
      <c r="BN874" s="74">
        <v>-0.20267194509506226</v>
      </c>
      <c r="BO874" s="74">
        <v>-0.22425797581672668</v>
      </c>
      <c r="BP874" s="74">
        <v>-0.19351398944854736</v>
      </c>
      <c r="BQ874" s="74">
        <v>-0.1981814056634903</v>
      </c>
      <c r="BR874" s="74">
        <v>-0.18891960382461548</v>
      </c>
      <c r="BS874" s="74">
        <v>-0.19673946499824524</v>
      </c>
      <c r="BT874" s="74">
        <v>-0.23244139552116394</v>
      </c>
      <c r="BU874" s="74">
        <v>-0.21160520613193512</v>
      </c>
      <c r="BV874" s="74">
        <v>-0.14413173496723175</v>
      </c>
      <c r="BW874" s="74">
        <v>-9.0941935777664185E-2</v>
      </c>
      <c r="BX874" s="74">
        <v>-0.11021215468645096</v>
      </c>
      <c r="BY874" s="74">
        <v>-8.9547611773014069E-2</v>
      </c>
      <c r="BZ874" s="74">
        <v>-0.1062166765332222</v>
      </c>
      <c r="CA874" s="74">
        <v>-0.10202664881944656</v>
      </c>
      <c r="CB874" s="74">
        <v>-0.10802952945232391</v>
      </c>
      <c r="CC874" s="74">
        <v>-8.1719830632209778E-2</v>
      </c>
      <c r="CD874" s="74">
        <v>-7.9717576503753662E-2</v>
      </c>
      <c r="CE874" s="74">
        <v>-9.1880336403846741E-2</v>
      </c>
      <c r="CF874" s="74">
        <v>-0.12381929159164429</v>
      </c>
      <c r="CG874" s="74">
        <v>-0.13179279863834381</v>
      </c>
      <c r="CH874" s="74">
        <v>-0.14608077704906464</v>
      </c>
      <c r="CI874" s="74">
        <v>-0.1127794086933136</v>
      </c>
      <c r="CJ874" s="74">
        <v>-7.7780731022357941E-2</v>
      </c>
      <c r="CK874" s="74">
        <v>-0.14489907026290894</v>
      </c>
      <c r="CL874" s="74">
        <v>-0.15117302536964417</v>
      </c>
      <c r="CM874" s="74">
        <v>-0.16971209645271301</v>
      </c>
      <c r="CN874" s="74">
        <v>-0.13726776838302612</v>
      </c>
      <c r="CO874" s="74">
        <v>-0.1396116316318512</v>
      </c>
      <c r="CP874" s="74">
        <v>-0.1290900707244873</v>
      </c>
      <c r="CQ874" s="74">
        <v>-0.13906987011432648</v>
      </c>
      <c r="CR874" s="74">
        <v>-0.17752282321453094</v>
      </c>
      <c r="CS874" s="74">
        <v>-0.16336336731910706</v>
      </c>
      <c r="CT874" s="74">
        <v>-0.10552460700273514</v>
      </c>
      <c r="CU874" s="74">
        <v>-5.8186084032058716E-2</v>
      </c>
      <c r="CV874" s="74">
        <v>-8.0964267253875732E-2</v>
      </c>
      <c r="CW874" s="74">
        <v>-6.3834525644779205E-2</v>
      </c>
      <c r="CX874" s="74">
        <v>-8.3605729043483734E-2</v>
      </c>
      <c r="CY874" s="74">
        <v>-8.120446652173996E-2</v>
      </c>
      <c r="CZ874" s="74">
        <v>-8.8768884539604187E-2</v>
      </c>
      <c r="DA874" s="74">
        <v>-6.3108265399932861E-2</v>
      </c>
      <c r="DB874" s="74">
        <v>-6.1746004968881607E-2</v>
      </c>
      <c r="DC874" s="74">
        <v>-7.419942319393158E-2</v>
      </c>
      <c r="DD874" s="74">
        <v>-0.10558611154556274</v>
      </c>
      <c r="DE874" s="74">
        <v>-0.1115051656961441</v>
      </c>
      <c r="DF874" s="74">
        <v>-0.1226617693901062</v>
      </c>
      <c r="DG874" s="74">
        <v>-8.0843806266784668E-2</v>
      </c>
      <c r="DH874" s="74">
        <v>-3.67550328373909E-2</v>
      </c>
      <c r="DI874" s="74">
        <v>-9.7709976136684418E-2</v>
      </c>
      <c r="DJ874" s="74">
        <v>-9.9674098193645477E-2</v>
      </c>
      <c r="DK874" s="74">
        <v>-0.11516621708869934</v>
      </c>
      <c r="DL874" s="74">
        <v>-8.1021539866924286E-2</v>
      </c>
      <c r="DM874" s="74">
        <v>-8.1041857600212097E-2</v>
      </c>
      <c r="DN874" s="74">
        <v>-6.9260537624359131E-2</v>
      </c>
      <c r="DO874" s="74">
        <v>-8.1400275230407715E-2</v>
      </c>
      <c r="DP874" s="74">
        <v>-0.12260425835847855</v>
      </c>
      <c r="DQ874" s="74">
        <v>-0.11512153595685959</v>
      </c>
      <c r="DR874" s="74">
        <v>-6.6917486488819122E-2</v>
      </c>
      <c r="DS874" s="74">
        <v>-2.5430230423808098E-2</v>
      </c>
      <c r="DT874" s="74">
        <v>-5.1716383546590805E-2</v>
      </c>
      <c r="DU874" s="74">
        <v>-3.8121443241834641E-2</v>
      </c>
      <c r="DV874" s="74">
        <v>-6.0994777828454971E-2</v>
      </c>
      <c r="DW874" s="74">
        <v>-6.0382287949323654E-2</v>
      </c>
      <c r="DX874" s="74">
        <v>-6.950823962688446E-2</v>
      </c>
      <c r="DY874" s="74">
        <v>-3.6236122250556946E-2</v>
      </c>
      <c r="DZ874" s="74">
        <v>-3.5797908902168274E-2</v>
      </c>
      <c r="EA874" s="74">
        <v>-4.8670992255210876E-2</v>
      </c>
      <c r="EB874" s="74">
        <v>-7.9260297119617462E-2</v>
      </c>
      <c r="EC874" s="74">
        <v>-8.2213044166564941E-2</v>
      </c>
      <c r="ED874" s="74">
        <v>-8.8848434388637543E-2</v>
      </c>
      <c r="EE874" s="74">
        <v>-3.4733869135379791E-2</v>
      </c>
      <c r="EF874" s="74">
        <v>2.2479556500911713E-2</v>
      </c>
      <c r="EG874" s="74">
        <v>-2.9576411470770836E-2</v>
      </c>
      <c r="EH874" s="74">
        <v>-2.5317832827568054E-2</v>
      </c>
      <c r="EI874" s="74">
        <v>-3.6410622298717499E-2</v>
      </c>
      <c r="EJ874" s="74">
        <v>1.8907972844317555E-4</v>
      </c>
      <c r="EK874" s="74">
        <v>3.5236019175499678E-3</v>
      </c>
      <c r="EL874" s="74">
        <v>1.7123803496360779E-2</v>
      </c>
      <c r="EM874" s="74">
        <v>1.86545355245471E-3</v>
      </c>
      <c r="EN874" s="74">
        <v>-4.3310564011335373E-2</v>
      </c>
      <c r="EO874" s="74">
        <v>-4.5467983931303024E-2</v>
      </c>
      <c r="EP874" s="74">
        <v>-1.1174929328262806E-2</v>
      </c>
      <c r="EQ874" s="74">
        <v>2.1864021196961403E-2</v>
      </c>
      <c r="ER874" s="74">
        <v>-9.4870822504162788E-3</v>
      </c>
      <c r="ES874" s="74">
        <v>-9.9583400879055262E-4</v>
      </c>
      <c r="ET874" s="74">
        <v>-2.8348155319690704E-2</v>
      </c>
      <c r="EU874" s="74">
        <v>-3.0318364500999451E-2</v>
      </c>
      <c r="EV874" s="74">
        <v>-4.1698921471834183E-2</v>
      </c>
      <c r="EW874" s="74">
        <v>64.855857849121094</v>
      </c>
      <c r="EX874" s="74">
        <v>63.775257110595703</v>
      </c>
      <c r="EY874" s="74">
        <v>62.691665649414063</v>
      </c>
      <c r="EZ874" s="74">
        <v>61.720279693603516</v>
      </c>
      <c r="FA874" s="74">
        <v>60.956935882568359</v>
      </c>
      <c r="FB874" s="74">
        <v>60.319831848144531</v>
      </c>
      <c r="FC874" s="74">
        <v>60.263519287109375</v>
      </c>
      <c r="FD874" s="74">
        <v>62.967731475830078</v>
      </c>
      <c r="FE874" s="74">
        <v>66.620010375976563</v>
      </c>
      <c r="FF874" s="74">
        <v>70.282890319824219</v>
      </c>
      <c r="FG874" s="74">
        <v>73.87078857421875</v>
      </c>
      <c r="FH874" s="74">
        <v>77.041824340820313</v>
      </c>
      <c r="FI874" s="74">
        <v>79.7457275390625</v>
      </c>
      <c r="FJ874" s="74">
        <v>81.749946594238281</v>
      </c>
      <c r="FK874" s="74">
        <v>83.161338806152344</v>
      </c>
      <c r="FL874" s="74">
        <v>83.702125549316406</v>
      </c>
      <c r="FM874" s="74">
        <v>83.356521606445313</v>
      </c>
      <c r="FN874" s="74">
        <v>82.185409545898438</v>
      </c>
      <c r="FO874" s="74">
        <v>80.296348571777344</v>
      </c>
      <c r="FP874" s="74">
        <v>77.366592407226563</v>
      </c>
      <c r="FQ874" s="74">
        <v>73.450965881347656</v>
      </c>
      <c r="FR874" s="74">
        <v>70.175300598144531</v>
      </c>
      <c r="FS874" s="74">
        <v>68.029151916503906</v>
      </c>
      <c r="FT874" s="74">
        <v>66.366424560546875</v>
      </c>
      <c r="FU874" s="74">
        <v>5.6866221129894257E-2</v>
      </c>
      <c r="FV874" s="74">
        <v>0.14382660388946533</v>
      </c>
      <c r="FW874" s="74">
        <v>5.8385863900184631E-2</v>
      </c>
      <c r="FX874" s="74">
        <v>0</v>
      </c>
      <c r="FY874" s="74">
        <v>0</v>
      </c>
      <c r="FZ874" s="74">
        <v>6599</v>
      </c>
      <c r="GA874" s="74">
        <v>12.720682144165039</v>
      </c>
      <c r="GB874" s="74">
        <v>7572.0899292410913</v>
      </c>
      <c r="GC874" s="74">
        <v>1</v>
      </c>
      <c r="GD874" s="74">
        <v>3</v>
      </c>
      <c r="GE874" s="74">
        <v>0</v>
      </c>
      <c r="GF874" s="74">
        <v>1</v>
      </c>
      <c r="GG874" t="s">
        <v>238</v>
      </c>
      <c r="GH874" t="s">
        <v>235</v>
      </c>
      <c r="GI874" t="s">
        <v>236</v>
      </c>
      <c r="GJ874" s="47"/>
      <c r="GK874" s="30"/>
    </row>
    <row r="875" spans="1:193" x14ac:dyDescent="0.2">
      <c r="A875" t="s">
        <v>175</v>
      </c>
      <c r="B875" t="s">
        <v>240</v>
      </c>
      <c r="C875" t="s">
        <v>0</v>
      </c>
      <c r="D875" t="s">
        <v>256</v>
      </c>
      <c r="E875" t="s">
        <v>190</v>
      </c>
      <c r="F875" t="s">
        <v>273</v>
      </c>
      <c r="G875" t="s">
        <v>274</v>
      </c>
      <c r="H875" s="74">
        <v>6769</v>
      </c>
      <c r="I875" s="74">
        <v>5.8519001007080078</v>
      </c>
      <c r="J875" s="74">
        <v>5.7953701019287109</v>
      </c>
      <c r="K875" s="74">
        <v>5.7449536323547363</v>
      </c>
      <c r="L875" s="74">
        <v>5.7483515739440918</v>
      </c>
      <c r="M875" s="74">
        <v>5.8734469413757324</v>
      </c>
      <c r="N875" s="74">
        <v>6.1512088775634766</v>
      </c>
      <c r="O875" s="74">
        <v>6.8664693832397461</v>
      </c>
      <c r="P875" s="74">
        <v>8.0213804244995117</v>
      </c>
      <c r="Q875" s="74">
        <v>8.8479146957397461</v>
      </c>
      <c r="R875" s="74">
        <v>9.4061088562011719</v>
      </c>
      <c r="S875" s="74">
        <v>9.8107385635375977</v>
      </c>
      <c r="T875" s="74">
        <v>10.14029598236084</v>
      </c>
      <c r="U875" s="74">
        <v>10.404318809509277</v>
      </c>
      <c r="V875" s="74">
        <v>10.667512893676758</v>
      </c>
      <c r="W875" s="74">
        <v>10.703788757324219</v>
      </c>
      <c r="X875" s="74">
        <v>10.154791831970215</v>
      </c>
      <c r="Y875" s="74">
        <v>8.8762760162353516</v>
      </c>
      <c r="Z875" s="74">
        <v>7.6533079147338867</v>
      </c>
      <c r="AA875" s="74">
        <v>7.0155792236328125</v>
      </c>
      <c r="AB875" s="74">
        <v>6.6345539093017578</v>
      </c>
      <c r="AC875" s="74">
        <v>6.4587979316711426</v>
      </c>
      <c r="AD875" s="74">
        <v>6.2215747833251953</v>
      </c>
      <c r="AE875" s="74">
        <v>6.0526323318481445</v>
      </c>
      <c r="AF875" s="74">
        <v>5.931818962097168</v>
      </c>
      <c r="AG875" s="74">
        <v>-0.12818829715251923</v>
      </c>
      <c r="AH875" s="74">
        <v>-0.12459438294172287</v>
      </c>
      <c r="AI875" s="74">
        <v>-0.13613547384738922</v>
      </c>
      <c r="AJ875" s="74">
        <v>-0.16968178749084473</v>
      </c>
      <c r="AK875" s="74">
        <v>-0.18277665972709656</v>
      </c>
      <c r="AL875" s="74">
        <v>-0.20488707721233368</v>
      </c>
      <c r="AM875" s="74">
        <v>-0.19230222702026367</v>
      </c>
      <c r="AN875" s="74">
        <v>-0.17941933870315552</v>
      </c>
      <c r="AO875" s="74">
        <v>-0.26223623752593994</v>
      </c>
      <c r="AP875" s="74">
        <v>-0.27917283773422241</v>
      </c>
      <c r="AQ875" s="74">
        <v>-0.3053593635559082</v>
      </c>
      <c r="AR875" s="74">
        <v>-0.27685141563415527</v>
      </c>
      <c r="AS875" s="74">
        <v>-0.28493577241897583</v>
      </c>
      <c r="AT875" s="74">
        <v>-0.27743524312973022</v>
      </c>
      <c r="AU875" s="74">
        <v>-0.28217285871505737</v>
      </c>
      <c r="AV875" s="74">
        <v>-0.31414839625358582</v>
      </c>
      <c r="AW875" s="74">
        <v>-0.283436119556427</v>
      </c>
      <c r="AX875" s="74">
        <v>-0.20142163336277008</v>
      </c>
      <c r="AY875" s="74">
        <v>-0.13930635154247284</v>
      </c>
      <c r="AZ875" s="74">
        <v>-0.15362158417701721</v>
      </c>
      <c r="BA875" s="74">
        <v>-0.12765386700630188</v>
      </c>
      <c r="BB875" s="74">
        <v>-0.13993832468986511</v>
      </c>
      <c r="BC875" s="74">
        <v>-0.13311314582824707</v>
      </c>
      <c r="BD875" s="74">
        <v>-0.13689045608043671</v>
      </c>
      <c r="BE875" s="74">
        <v>-0.101108118891716</v>
      </c>
      <c r="BF875" s="74">
        <v>-9.8445408046245575E-2</v>
      </c>
      <c r="BG875" s="74">
        <v>-0.11040941625833511</v>
      </c>
      <c r="BH875" s="74">
        <v>-0.14315216243267059</v>
      </c>
      <c r="BI875" s="74">
        <v>-0.15325777232646942</v>
      </c>
      <c r="BJ875" s="74">
        <v>-0.1708119809627533</v>
      </c>
      <c r="BK875" s="74">
        <v>-0.14583532512187958</v>
      </c>
      <c r="BL875" s="74">
        <v>-0.11972617357969284</v>
      </c>
      <c r="BM875" s="74">
        <v>-0.19357521831989288</v>
      </c>
      <c r="BN875" s="74">
        <v>-0.20424093306064606</v>
      </c>
      <c r="BO875" s="74">
        <v>-0.22599408030509949</v>
      </c>
      <c r="BP875" s="74">
        <v>-0.19501210749149323</v>
      </c>
      <c r="BQ875" s="74">
        <v>-0.19971564412117004</v>
      </c>
      <c r="BR875" s="74">
        <v>-0.19038213789463043</v>
      </c>
      <c r="BS875" s="74">
        <v>-0.1982625275850296</v>
      </c>
      <c r="BT875" s="74">
        <v>-0.23424085974693298</v>
      </c>
      <c r="BU875" s="74">
        <v>-0.21324335038661957</v>
      </c>
      <c r="BV875" s="74">
        <v>-0.14524753391742706</v>
      </c>
      <c r="BW875" s="74">
        <v>-9.1645970940589905E-2</v>
      </c>
      <c r="BX875" s="74">
        <v>-0.11106535792350769</v>
      </c>
      <c r="BY875" s="74">
        <v>-9.0240843594074249E-2</v>
      </c>
      <c r="BZ875" s="74">
        <v>-0.1070389598608017</v>
      </c>
      <c r="CA875" s="74">
        <v>-0.10281649231910706</v>
      </c>
      <c r="CB875" s="74">
        <v>-0.10886584967374802</v>
      </c>
      <c r="CC875" s="74">
        <v>-8.2352474331855774E-2</v>
      </c>
      <c r="CD875" s="74">
        <v>-8.0334708094596863E-2</v>
      </c>
      <c r="CE875" s="74">
        <v>-9.2591628432273865E-2</v>
      </c>
      <c r="CF875" s="74">
        <v>-0.12477783113718033</v>
      </c>
      <c r="CG875" s="74">
        <v>-0.13281308114528656</v>
      </c>
      <c r="CH875" s="74">
        <v>-0.14721167087554932</v>
      </c>
      <c r="CI875" s="74">
        <v>-0.11365249752998352</v>
      </c>
      <c r="CJ875" s="74">
        <v>-7.8382872045040131E-2</v>
      </c>
      <c r="CK875" s="74">
        <v>-0.1460207998752594</v>
      </c>
      <c r="CL875" s="74">
        <v>-0.15234333276748657</v>
      </c>
      <c r="CM875" s="74">
        <v>-0.17102593183517456</v>
      </c>
      <c r="CN875" s="74">
        <v>-0.13833044469356537</v>
      </c>
      <c r="CO875" s="74">
        <v>-0.14069244265556335</v>
      </c>
      <c r="CP875" s="74">
        <v>-0.13008943200111389</v>
      </c>
      <c r="CQ875" s="74">
        <v>-0.14014647901058197</v>
      </c>
      <c r="CR875" s="74">
        <v>-0.17889714241027832</v>
      </c>
      <c r="CS875" s="74">
        <v>-0.16462805867195129</v>
      </c>
      <c r="CT875" s="74">
        <v>-0.10634153336286545</v>
      </c>
      <c r="CU875" s="74">
        <v>-5.8636534959077835E-2</v>
      </c>
      <c r="CV875" s="74">
        <v>-8.1591047346591949E-2</v>
      </c>
      <c r="CW875" s="74">
        <v>-6.4328700304031372E-2</v>
      </c>
      <c r="CX875" s="74">
        <v>-8.4252968430519104E-2</v>
      </c>
      <c r="CY875" s="74">
        <v>-8.1833116710186005E-2</v>
      </c>
      <c r="CZ875" s="74">
        <v>-8.9456096291542053E-2</v>
      </c>
      <c r="DA875" s="74">
        <v>-6.3596829771995544E-2</v>
      </c>
      <c r="DB875" s="74">
        <v>-6.2224008142948151E-2</v>
      </c>
      <c r="DC875" s="74">
        <v>-7.4773840606212616E-2</v>
      </c>
      <c r="DD875" s="74">
        <v>-0.10640349984169006</v>
      </c>
      <c r="DE875" s="74">
        <v>-0.1123683899641037</v>
      </c>
      <c r="DF875" s="74">
        <v>-0.12361136078834534</v>
      </c>
      <c r="DG875" s="74">
        <v>-8.1469662487506866E-2</v>
      </c>
      <c r="DH875" s="74">
        <v>-3.7039566785097122E-2</v>
      </c>
      <c r="DI875" s="74">
        <v>-9.8466388881206512E-2</v>
      </c>
      <c r="DJ875" s="74">
        <v>-0.10044572502374649</v>
      </c>
      <c r="DK875" s="74">
        <v>-0.11605777591466904</v>
      </c>
      <c r="DL875" s="74">
        <v>-8.1648781895637512E-2</v>
      </c>
      <c r="DM875" s="74">
        <v>-8.1669241189956665E-2</v>
      </c>
      <c r="DN875" s="74">
        <v>-6.9796726107597351E-2</v>
      </c>
      <c r="DO875" s="74">
        <v>-8.2030437886714935E-2</v>
      </c>
      <c r="DP875" s="74">
        <v>-0.12355341762304306</v>
      </c>
      <c r="DQ875" s="74">
        <v>-0.11601275950670242</v>
      </c>
      <c r="DR875" s="74">
        <v>-6.7435532808303833E-2</v>
      </c>
      <c r="DS875" s="74">
        <v>-2.5627100840210915E-2</v>
      </c>
      <c r="DT875" s="74">
        <v>-5.2116736769676208E-2</v>
      </c>
      <c r="DU875" s="74">
        <v>-3.8416557013988495E-2</v>
      </c>
      <c r="DV875" s="74">
        <v>-6.1466973274946213E-2</v>
      </c>
      <c r="DW875" s="74">
        <v>-6.0849744826555252E-2</v>
      </c>
      <c r="DX875" s="74">
        <v>-7.004634290933609E-2</v>
      </c>
      <c r="DY875" s="74">
        <v>-3.6516651511192322E-2</v>
      </c>
      <c r="DZ875" s="74">
        <v>-3.6075033247470856E-2</v>
      </c>
      <c r="EA875" s="74">
        <v>-4.904777929186821E-2</v>
      </c>
      <c r="EB875" s="74">
        <v>-7.987387478351593E-2</v>
      </c>
      <c r="EC875" s="74">
        <v>-8.2849495112895966E-2</v>
      </c>
      <c r="ED875" s="74">
        <v>-8.9536257088184357E-2</v>
      </c>
      <c r="EE875" s="74">
        <v>-3.5002764314413071E-2</v>
      </c>
      <c r="EF875" s="74">
        <v>2.2653596475720406E-2</v>
      </c>
      <c r="EG875" s="74">
        <v>-2.9805364087224007E-2</v>
      </c>
      <c r="EH875" s="74">
        <v>-2.5513822212815285E-2</v>
      </c>
      <c r="EI875" s="74">
        <v>-3.669249638915062E-2</v>
      </c>
      <c r="EJ875" s="74">
        <v>1.9053317373618484E-4</v>
      </c>
      <c r="EK875" s="74">
        <v>3.5508810542523861E-3</v>
      </c>
      <c r="EL875" s="74">
        <v>1.7256364226341248E-2</v>
      </c>
      <c r="EM875" s="74">
        <v>1.8799005774781108E-3</v>
      </c>
      <c r="EN875" s="74">
        <v>-4.364587739109993E-2</v>
      </c>
      <c r="EO875" s="74">
        <v>-4.5819990336894989E-2</v>
      </c>
      <c r="EP875" s="74">
        <v>-1.1261439882218838E-2</v>
      </c>
      <c r="EQ875" s="74">
        <v>2.2033277899026871E-2</v>
      </c>
      <c r="ER875" s="74">
        <v>-9.5605142414569855E-3</v>
      </c>
      <c r="ES875" s="74">
        <v>-1.0035368613898754E-3</v>
      </c>
      <c r="ET875" s="74">
        <v>-2.8567617759108543E-2</v>
      </c>
      <c r="EU875" s="74">
        <v>-3.055308572947979E-2</v>
      </c>
      <c r="EV875" s="74">
        <v>-4.20217365026474E-2</v>
      </c>
      <c r="EW875" s="74">
        <v>64.919586181640625</v>
      </c>
      <c r="EX875" s="74">
        <v>63.786529541015625</v>
      </c>
      <c r="EY875" s="74">
        <v>62.879436492919922</v>
      </c>
      <c r="EZ875" s="74">
        <v>62.007160186767578</v>
      </c>
      <c r="FA875" s="74">
        <v>61.344009399414063</v>
      </c>
      <c r="FB875" s="74">
        <v>60.848445892333984</v>
      </c>
      <c r="FC875" s="74">
        <v>60.661331176757813</v>
      </c>
      <c r="FD875" s="74">
        <v>62.401035308837891</v>
      </c>
      <c r="FE875" s="74">
        <v>65.28375244140625</v>
      </c>
      <c r="FF875" s="74">
        <v>68.482536315917969</v>
      </c>
      <c r="FG875" s="74">
        <v>71.932014465332031</v>
      </c>
      <c r="FH875" s="74">
        <v>75.389907836914063</v>
      </c>
      <c r="FI875" s="74">
        <v>78.508140563964844</v>
      </c>
      <c r="FJ875" s="74">
        <v>80.839332580566406</v>
      </c>
      <c r="FK875" s="74">
        <v>82.480949401855469</v>
      </c>
      <c r="FL875" s="74">
        <v>83.247756958007813</v>
      </c>
      <c r="FM875" s="74">
        <v>82.946586608886719</v>
      </c>
      <c r="FN875" s="74">
        <v>81.940895080566406</v>
      </c>
      <c r="FO875" s="74">
        <v>79.940292358398438</v>
      </c>
      <c r="FP875" s="74">
        <v>76.830070495605469</v>
      </c>
      <c r="FQ875" s="74">
        <v>72.718612670898438</v>
      </c>
      <c r="FR875" s="74">
        <v>69.602394104003906</v>
      </c>
      <c r="FS875" s="74">
        <v>67.480361938476563</v>
      </c>
      <c r="FT875" s="74">
        <v>65.964935302734375</v>
      </c>
      <c r="FU875" s="74">
        <v>5.7306449860334396E-2</v>
      </c>
      <c r="FV875" s="74">
        <v>0.14494004845619202</v>
      </c>
      <c r="FW875" s="74">
        <v>5.8837864547967911E-2</v>
      </c>
      <c r="FX875" s="74">
        <v>0</v>
      </c>
      <c r="FY875" s="74">
        <v>0</v>
      </c>
      <c r="FZ875" s="74">
        <v>6644</v>
      </c>
      <c r="GA875" s="74">
        <v>11.813360214233398</v>
      </c>
      <c r="GB875" s="74">
        <v>7719.287064972159</v>
      </c>
      <c r="GC875" s="74">
        <v>1</v>
      </c>
      <c r="GD875" s="74">
        <v>3</v>
      </c>
      <c r="GE875" s="74">
        <v>0</v>
      </c>
      <c r="GF875" s="74">
        <v>1</v>
      </c>
      <c r="GG875" t="s">
        <v>238</v>
      </c>
      <c r="GH875" t="s">
        <v>235</v>
      </c>
      <c r="GI875" t="s">
        <v>236</v>
      </c>
      <c r="GJ875" s="47"/>
      <c r="GK875" s="30"/>
    </row>
    <row r="876" spans="1:193" x14ac:dyDescent="0.2">
      <c r="A876" t="s">
        <v>175</v>
      </c>
      <c r="B876" t="s">
        <v>240</v>
      </c>
      <c r="C876" t="s">
        <v>0</v>
      </c>
      <c r="D876" t="s">
        <v>256</v>
      </c>
      <c r="E876" t="s">
        <v>191</v>
      </c>
      <c r="F876" t="s">
        <v>273</v>
      </c>
      <c r="G876" t="s">
        <v>274</v>
      </c>
      <c r="H876" s="74">
        <v>6793</v>
      </c>
      <c r="I876" s="74">
        <v>5.9821014404296875</v>
      </c>
      <c r="J876" s="74">
        <v>5.9208002090454102</v>
      </c>
      <c r="K876" s="74">
        <v>5.8701400756835938</v>
      </c>
      <c r="L876" s="74">
        <v>5.8699240684509277</v>
      </c>
      <c r="M876" s="74">
        <v>6.043327808380127</v>
      </c>
      <c r="N876" s="74">
        <v>6.4826998710632324</v>
      </c>
      <c r="O876" s="74">
        <v>7.2583279609680176</v>
      </c>
      <c r="P876" s="74">
        <v>8.5922536849975586</v>
      </c>
      <c r="Q876" s="74">
        <v>9.5728998184204102</v>
      </c>
      <c r="R876" s="74">
        <v>10.187955856323242</v>
      </c>
      <c r="S876" s="74">
        <v>10.662668228149414</v>
      </c>
      <c r="T876" s="74">
        <v>11.03829288482666</v>
      </c>
      <c r="U876" s="74">
        <v>11.322514533996582</v>
      </c>
      <c r="V876" s="74">
        <v>11.587386131286621</v>
      </c>
      <c r="W876" s="74">
        <v>11.580592155456543</v>
      </c>
      <c r="X876" s="74">
        <v>10.893495559692383</v>
      </c>
      <c r="Y876" s="74">
        <v>9.3655128479003906</v>
      </c>
      <c r="Z876" s="74">
        <v>7.9296317100524902</v>
      </c>
      <c r="AA876" s="74">
        <v>7.1811308860778809</v>
      </c>
      <c r="AB876" s="74">
        <v>6.8285388946533203</v>
      </c>
      <c r="AC876" s="74">
        <v>6.6128983497619629</v>
      </c>
      <c r="AD876" s="74">
        <v>6.3803205490112305</v>
      </c>
      <c r="AE876" s="74">
        <v>6.2008318901062012</v>
      </c>
      <c r="AF876" s="74">
        <v>6.0618777275085449</v>
      </c>
      <c r="AG876" s="74">
        <v>-0.12864279747009277</v>
      </c>
      <c r="AH876" s="74">
        <v>-0.12503615021705627</v>
      </c>
      <c r="AI876" s="74">
        <v>-0.13661815226078033</v>
      </c>
      <c r="AJ876" s="74">
        <v>-0.17028340697288513</v>
      </c>
      <c r="AK876" s="74">
        <v>-0.18342472612857819</v>
      </c>
      <c r="AL876" s="74">
        <v>-0.20561353862285614</v>
      </c>
      <c r="AM876" s="74">
        <v>-0.19298405945301056</v>
      </c>
      <c r="AN876" s="74">
        <v>-0.18005548417568207</v>
      </c>
      <c r="AO876" s="74">
        <v>-0.26316601037979126</v>
      </c>
      <c r="AP876" s="74">
        <v>-0.28016266226768494</v>
      </c>
      <c r="AQ876" s="74">
        <v>-0.30644205212593079</v>
      </c>
      <c r="AR876" s="74">
        <v>-0.27783301472663879</v>
      </c>
      <c r="AS876" s="74">
        <v>-0.28594604134559631</v>
      </c>
      <c r="AT876" s="74">
        <v>-0.2784188985824585</v>
      </c>
      <c r="AU876" s="74">
        <v>-0.28317335247993469</v>
      </c>
      <c r="AV876" s="74">
        <v>-0.31526225805282593</v>
      </c>
      <c r="AW876" s="74">
        <v>-0.28444108366966248</v>
      </c>
      <c r="AX876" s="74">
        <v>-0.20213578641414642</v>
      </c>
      <c r="AY876" s="74">
        <v>-0.13980026543140411</v>
      </c>
      <c r="AZ876" s="74">
        <v>-0.15416625142097473</v>
      </c>
      <c r="BA876" s="74">
        <v>-0.12810645997524261</v>
      </c>
      <c r="BB876" s="74">
        <v>-0.14043448865413666</v>
      </c>
      <c r="BC876" s="74">
        <v>-0.133585125207901</v>
      </c>
      <c r="BD876" s="74">
        <v>-0.13737580180168152</v>
      </c>
      <c r="BE876" s="74">
        <v>-0.10146660357713699</v>
      </c>
      <c r="BF876" s="74">
        <v>-9.8794460296630859E-2</v>
      </c>
      <c r="BG876" s="74">
        <v>-0.11080088466405869</v>
      </c>
      <c r="BH876" s="74">
        <v>-0.14365972578525543</v>
      </c>
      <c r="BI876" s="74">
        <v>-0.15380118787288666</v>
      </c>
      <c r="BJ876" s="74">
        <v>-0.17141762375831604</v>
      </c>
      <c r="BK876" s="74">
        <v>-0.14635241031646729</v>
      </c>
      <c r="BL876" s="74">
        <v>-0.12015067040920258</v>
      </c>
      <c r="BM876" s="74">
        <v>-0.19426155090332031</v>
      </c>
      <c r="BN876" s="74">
        <v>-0.20496508479118347</v>
      </c>
      <c r="BO876" s="74">
        <v>-0.22679536044597626</v>
      </c>
      <c r="BP876" s="74">
        <v>-0.19570353627204895</v>
      </c>
      <c r="BQ876" s="74">
        <v>-0.20042376220226288</v>
      </c>
      <c r="BR876" s="74">
        <v>-0.19105716049671173</v>
      </c>
      <c r="BS876" s="74">
        <v>-0.19896550476551056</v>
      </c>
      <c r="BT876" s="74">
        <v>-0.23507139086723328</v>
      </c>
      <c r="BU876" s="74">
        <v>-0.2139994353055954</v>
      </c>
      <c r="BV876" s="74">
        <v>-0.14576251804828644</v>
      </c>
      <c r="BW876" s="74">
        <v>-9.1970905661582947E-2</v>
      </c>
      <c r="BX876" s="74">
        <v>-0.11145914345979691</v>
      </c>
      <c r="BY876" s="74">
        <v>-9.0560793876647949E-2</v>
      </c>
      <c r="BZ876" s="74">
        <v>-0.1074184775352478</v>
      </c>
      <c r="CA876" s="74">
        <v>-0.10318104177713394</v>
      </c>
      <c r="CB876" s="74">
        <v>-0.10925183445215225</v>
      </c>
      <c r="CC876" s="74">
        <v>-8.2644455134868622E-2</v>
      </c>
      <c r="CD876" s="74">
        <v>-8.0619543790817261E-2</v>
      </c>
      <c r="CE876" s="74">
        <v>-9.2919915914535522E-2</v>
      </c>
      <c r="CF876" s="74">
        <v>-0.12522023916244507</v>
      </c>
      <c r="CG876" s="74">
        <v>-0.13328400254249573</v>
      </c>
      <c r="CH876" s="74">
        <v>-0.14773362874984741</v>
      </c>
      <c r="CI876" s="74">
        <v>-0.11405546218156815</v>
      </c>
      <c r="CJ876" s="74">
        <v>-7.8660786151885986E-2</v>
      </c>
      <c r="CK876" s="74">
        <v>-0.14653852581977844</v>
      </c>
      <c r="CL876" s="74">
        <v>-0.15288347005844116</v>
      </c>
      <c r="CM876" s="74">
        <v>-0.1716323047876358</v>
      </c>
      <c r="CN876" s="74">
        <v>-0.13882090151309967</v>
      </c>
      <c r="CO876" s="74">
        <v>-0.14119128882884979</v>
      </c>
      <c r="CP876" s="74">
        <v>-0.13055068254470825</v>
      </c>
      <c r="CQ876" s="74">
        <v>-0.1406434029340744</v>
      </c>
      <c r="CR876" s="74">
        <v>-0.17953144013881683</v>
      </c>
      <c r="CS876" s="74">
        <v>-0.16521176695823669</v>
      </c>
      <c r="CT876" s="74">
        <v>-0.10671857744455338</v>
      </c>
      <c r="CU876" s="74">
        <v>-5.8844432234764099E-2</v>
      </c>
      <c r="CV876" s="74">
        <v>-8.1880331039428711E-2</v>
      </c>
      <c r="CW876" s="74">
        <v>-6.4556777477264404E-2</v>
      </c>
      <c r="CX876" s="74">
        <v>-8.4551692008972168E-2</v>
      </c>
      <c r="CY876" s="74">
        <v>-8.2123264670372009E-2</v>
      </c>
      <c r="CZ876" s="74">
        <v>-8.9773260056972504E-2</v>
      </c>
      <c r="DA876" s="74">
        <v>-6.382230669260025E-2</v>
      </c>
      <c r="DB876" s="74">
        <v>-6.2444631010293961E-2</v>
      </c>
      <c r="DC876" s="74">
        <v>-7.503894716501236E-2</v>
      </c>
      <c r="DD876" s="74">
        <v>-0.1067807599902153</v>
      </c>
      <c r="DE876" s="74">
        <v>-0.11276682466268539</v>
      </c>
      <c r="DF876" s="74">
        <v>-0.12404964119195938</v>
      </c>
      <c r="DG876" s="74">
        <v>-8.1758521497249603E-2</v>
      </c>
      <c r="DH876" s="74">
        <v>-3.7170898169279099E-2</v>
      </c>
      <c r="DI876" s="74">
        <v>-9.8815508186817169E-2</v>
      </c>
      <c r="DJ876" s="74">
        <v>-0.10080185532569885</v>
      </c>
      <c r="DK876" s="74">
        <v>-0.11646925657987595</v>
      </c>
      <c r="DL876" s="74">
        <v>-8.1938274204730988E-2</v>
      </c>
      <c r="DM876" s="74">
        <v>-8.1958815455436707E-2</v>
      </c>
      <c r="DN876" s="74">
        <v>-7.0044204592704773E-2</v>
      </c>
      <c r="DO876" s="74">
        <v>-8.2321301102638245E-2</v>
      </c>
      <c r="DP876" s="74">
        <v>-0.12399148941040039</v>
      </c>
      <c r="DQ876" s="74">
        <v>-0.11642409861087799</v>
      </c>
      <c r="DR876" s="74">
        <v>-6.7674629390239716E-2</v>
      </c>
      <c r="DS876" s="74">
        <v>-2.5717960670590401E-2</v>
      </c>
      <c r="DT876" s="74">
        <v>-5.2301514893770218E-2</v>
      </c>
      <c r="DU876" s="74">
        <v>-3.8552761077880859E-2</v>
      </c>
      <c r="DV876" s="74">
        <v>-6.1684906482696533E-2</v>
      </c>
      <c r="DW876" s="74">
        <v>-6.1065491288900375E-2</v>
      </c>
      <c r="DX876" s="74">
        <v>-7.0294685661792755E-2</v>
      </c>
      <c r="DY876" s="74">
        <v>-3.6646116524934769E-2</v>
      </c>
      <c r="DZ876" s="74">
        <v>-3.6202941089868546E-2</v>
      </c>
      <c r="EA876" s="74">
        <v>-4.9221675843000412E-2</v>
      </c>
      <c r="EB876" s="74">
        <v>-8.0157071352005005E-2</v>
      </c>
      <c r="EC876" s="74">
        <v>-8.3143271505832672E-2</v>
      </c>
      <c r="ED876" s="74">
        <v>-8.9853726327419281E-2</v>
      </c>
      <c r="EE876" s="74">
        <v>-3.5126868635416031E-2</v>
      </c>
      <c r="EF876" s="74">
        <v>2.2733906283974648E-2</v>
      </c>
      <c r="EG876" s="74">
        <v>-2.9911043122410774E-2</v>
      </c>
      <c r="EH876" s="74">
        <v>-2.5604281574487686E-2</v>
      </c>
      <c r="EI876" s="74">
        <v>-3.6822572350502014E-2</v>
      </c>
      <c r="EJ876" s="74">
        <v>1.9121242803521454E-4</v>
      </c>
      <c r="EK876" s="74">
        <v>3.5634611267596483E-3</v>
      </c>
      <c r="EL876" s="74">
        <v>1.731753908097744E-2</v>
      </c>
      <c r="EM876" s="74">
        <v>1.8865446327254176E-3</v>
      </c>
      <c r="EN876" s="74">
        <v>-4.3800629675388336E-2</v>
      </c>
      <c r="EO876" s="74">
        <v>-4.598245769739151E-2</v>
      </c>
      <c r="EP876" s="74">
        <v>-1.1301371268928051E-2</v>
      </c>
      <c r="EQ876" s="74">
        <v>2.2111400961875916E-2</v>
      </c>
      <c r="ER876" s="74">
        <v>-9.5944050699472427E-3</v>
      </c>
      <c r="ES876" s="74">
        <v>-1.0070905555039644E-3</v>
      </c>
      <c r="ET876" s="74">
        <v>-2.8668895363807678E-2</v>
      </c>
      <c r="EU876" s="74">
        <v>-3.0661409720778465E-2</v>
      </c>
      <c r="EV876" s="74">
        <v>-4.2170718312263489E-2</v>
      </c>
      <c r="EW876" s="74">
        <v>68.263885498046875</v>
      </c>
      <c r="EX876" s="74">
        <v>67.16876220703125</v>
      </c>
      <c r="EY876" s="74">
        <v>66.320907592773438</v>
      </c>
      <c r="EZ876" s="74">
        <v>65.555076599121094</v>
      </c>
      <c r="FA876" s="74">
        <v>64.88067626953125</v>
      </c>
      <c r="FB876" s="74">
        <v>64.523452758789063</v>
      </c>
      <c r="FC876" s="74">
        <v>64.187278747558594</v>
      </c>
      <c r="FD876" s="74">
        <v>65.073013305664063</v>
      </c>
      <c r="FE876" s="74">
        <v>67.860260009765625</v>
      </c>
      <c r="FF876" s="74">
        <v>71.3670654296875</v>
      </c>
      <c r="FG876" s="74">
        <v>75.028785705566406</v>
      </c>
      <c r="FH876" s="74">
        <v>78.4989013671875</v>
      </c>
      <c r="FI876" s="74">
        <v>81.631599426269531</v>
      </c>
      <c r="FJ876" s="74">
        <v>84.023223876953125</v>
      </c>
      <c r="FK876" s="74">
        <v>85.54351806640625</v>
      </c>
      <c r="FL876" s="74">
        <v>86.194541931152344</v>
      </c>
      <c r="FM876" s="74">
        <v>85.740013122558594</v>
      </c>
      <c r="FN876" s="74">
        <v>84.36883544921875</v>
      </c>
      <c r="FO876" s="74">
        <v>81.990188598632813</v>
      </c>
      <c r="FP876" s="74">
        <v>78.535789489746094</v>
      </c>
      <c r="FQ876" s="74">
        <v>74.820808410644531</v>
      </c>
      <c r="FR876" s="74">
        <v>72.488624572753906</v>
      </c>
      <c r="FS876" s="74">
        <v>70.730621337890625</v>
      </c>
      <c r="FT876" s="74">
        <v>69.234420776367188</v>
      </c>
      <c r="FU876" s="74">
        <v>5.7509638369083405E-2</v>
      </c>
      <c r="FV876" s="74">
        <v>0.14545394480228424</v>
      </c>
      <c r="FW876" s="74">
        <v>5.9046477079391479E-2</v>
      </c>
      <c r="FX876" s="74">
        <v>0</v>
      </c>
      <c r="FY876" s="74">
        <v>0</v>
      </c>
      <c r="FZ876" s="74">
        <v>6672</v>
      </c>
      <c r="GA876" s="74">
        <v>11.291559219360352</v>
      </c>
      <c r="GB876" s="74">
        <v>8163.7623055258082</v>
      </c>
      <c r="GC876" s="74">
        <v>1</v>
      </c>
      <c r="GD876" s="74">
        <v>3</v>
      </c>
      <c r="GE876" s="74">
        <v>0</v>
      </c>
      <c r="GF876" s="74">
        <v>1</v>
      </c>
      <c r="GG876" t="s">
        <v>238</v>
      </c>
      <c r="GH876" t="s">
        <v>235</v>
      </c>
      <c r="GI876" t="s">
        <v>236</v>
      </c>
      <c r="GJ876" s="47"/>
      <c r="GK876" s="30"/>
    </row>
    <row r="877" spans="1:193" x14ac:dyDescent="0.2">
      <c r="A877" t="s">
        <v>175</v>
      </c>
      <c r="B877" t="s">
        <v>240</v>
      </c>
      <c r="C877" t="s">
        <v>0</v>
      </c>
      <c r="D877" t="s">
        <v>256</v>
      </c>
      <c r="E877" t="s">
        <v>192</v>
      </c>
      <c r="F877" t="s">
        <v>273</v>
      </c>
      <c r="G877" t="s">
        <v>274</v>
      </c>
      <c r="H877" s="74">
        <v>6799</v>
      </c>
      <c r="I877" s="74">
        <v>5.750335693359375</v>
      </c>
      <c r="J877" s="74">
        <v>5.6938567161560059</v>
      </c>
      <c r="K877" s="74">
        <v>5.6471285820007324</v>
      </c>
      <c r="L877" s="74">
        <v>5.6579651832580566</v>
      </c>
      <c r="M877" s="74">
        <v>5.7856850624084473</v>
      </c>
      <c r="N877" s="74">
        <v>6.1422529220581055</v>
      </c>
      <c r="O877" s="74">
        <v>6.7120566368103027</v>
      </c>
      <c r="P877" s="74">
        <v>7.7327618598937988</v>
      </c>
      <c r="Q877" s="74">
        <v>8.4434738159179688</v>
      </c>
      <c r="R877" s="74">
        <v>8.8932218551635742</v>
      </c>
      <c r="S877" s="74">
        <v>9.2462949752807617</v>
      </c>
      <c r="T877" s="74">
        <v>9.5388450622558594</v>
      </c>
      <c r="U877" s="74">
        <v>9.7659893035888672</v>
      </c>
      <c r="V877" s="74">
        <v>9.9940881729125977</v>
      </c>
      <c r="W877" s="74">
        <v>9.9955120086669922</v>
      </c>
      <c r="X877" s="74">
        <v>9.4828977584838867</v>
      </c>
      <c r="Y877" s="74">
        <v>8.3734397888183594</v>
      </c>
      <c r="Z877" s="74">
        <v>7.2721705436706543</v>
      </c>
      <c r="AA877" s="74">
        <v>6.6924915313720703</v>
      </c>
      <c r="AB877" s="74">
        <v>6.409827709197998</v>
      </c>
      <c r="AC877" s="74">
        <v>6.1959681510925293</v>
      </c>
      <c r="AD877" s="74">
        <v>6.0177211761474609</v>
      </c>
      <c r="AE877" s="74">
        <v>5.8885235786437988</v>
      </c>
      <c r="AF877" s="74">
        <v>5.8160133361816406</v>
      </c>
      <c r="AG877" s="74">
        <v>-0.12875643372535706</v>
      </c>
      <c r="AH877" s="74">
        <v>-0.12514659762382507</v>
      </c>
      <c r="AI877" s="74">
        <v>-0.13673882186412811</v>
      </c>
      <c r="AJ877" s="74">
        <v>-0.17043381929397583</v>
      </c>
      <c r="AK877" s="74">
        <v>-0.1835867315530777</v>
      </c>
      <c r="AL877" s="74">
        <v>-0.20579512417316437</v>
      </c>
      <c r="AM877" s="74">
        <v>-0.19315451383590698</v>
      </c>
      <c r="AN877" s="74">
        <v>-0.180214524269104</v>
      </c>
      <c r="AO877" s="74">
        <v>-0.26339846849441528</v>
      </c>
      <c r="AP877" s="74">
        <v>-0.28041011095046997</v>
      </c>
      <c r="AQ877" s="74">
        <v>-0.30671271681785583</v>
      </c>
      <c r="AR877" s="74">
        <v>-0.27807840704917908</v>
      </c>
      <c r="AS877" s="74">
        <v>-0.28619858622550964</v>
      </c>
      <c r="AT877" s="74">
        <v>-0.27866482734680176</v>
      </c>
      <c r="AU877" s="74">
        <v>-0.28342345356941223</v>
      </c>
      <c r="AV877" s="74">
        <v>-0.31554073095321655</v>
      </c>
      <c r="AW877" s="74">
        <v>-0.28469231724739075</v>
      </c>
      <c r="AX877" s="74">
        <v>-0.20231431722640991</v>
      </c>
      <c r="AY877" s="74">
        <v>-0.13992375135421753</v>
      </c>
      <c r="AZ877" s="74">
        <v>-0.15430243313312531</v>
      </c>
      <c r="BA877" s="74">
        <v>-0.12821961939334869</v>
      </c>
      <c r="BB877" s="74">
        <v>-0.14055852591991425</v>
      </c>
      <c r="BC877" s="74">
        <v>-0.13370311260223389</v>
      </c>
      <c r="BD877" s="74">
        <v>-0.13749715685844421</v>
      </c>
      <c r="BE877" s="74">
        <v>-0.10155622661113739</v>
      </c>
      <c r="BF877" s="74">
        <v>-9.8881721496582031E-2</v>
      </c>
      <c r="BG877" s="74">
        <v>-0.11089874804019928</v>
      </c>
      <c r="BH877" s="74">
        <v>-0.14378662407398224</v>
      </c>
      <c r="BI877" s="74">
        <v>-0.15393701195716858</v>
      </c>
      <c r="BJ877" s="74">
        <v>-0.17156900465488434</v>
      </c>
      <c r="BK877" s="74">
        <v>-0.14648166298866272</v>
      </c>
      <c r="BL877" s="74">
        <v>-0.12025680392980576</v>
      </c>
      <c r="BM877" s="74">
        <v>-0.19443315267562866</v>
      </c>
      <c r="BN877" s="74">
        <v>-0.20514611899852753</v>
      </c>
      <c r="BO877" s="74">
        <v>-0.22699569165706635</v>
      </c>
      <c r="BP877" s="74">
        <v>-0.19587638974189758</v>
      </c>
      <c r="BQ877" s="74">
        <v>-0.20060077309608459</v>
      </c>
      <c r="BR877" s="74">
        <v>-0.19122593104839325</v>
      </c>
      <c r="BS877" s="74">
        <v>-0.1991412341594696</v>
      </c>
      <c r="BT877" s="74">
        <v>-0.23527902364730835</v>
      </c>
      <c r="BU877" s="74">
        <v>-0.21418845653533936</v>
      </c>
      <c r="BV877" s="74">
        <v>-0.14589126408100128</v>
      </c>
      <c r="BW877" s="74">
        <v>-9.2052139341831207E-2</v>
      </c>
      <c r="BX877" s="74">
        <v>-0.11155759543180466</v>
      </c>
      <c r="BY877" s="74">
        <v>-9.0640783309936523E-2</v>
      </c>
      <c r="BZ877" s="74">
        <v>-0.10751336067914963</v>
      </c>
      <c r="CA877" s="74">
        <v>-0.10327217727899551</v>
      </c>
      <c r="CB877" s="74">
        <v>-0.10934834182262421</v>
      </c>
      <c r="CC877" s="74">
        <v>-8.2717455923557281E-2</v>
      </c>
      <c r="CD877" s="74">
        <v>-8.0690756440162659E-2</v>
      </c>
      <c r="CE877" s="74">
        <v>-9.3001991510391235E-2</v>
      </c>
      <c r="CF877" s="74">
        <v>-0.125330850481987</v>
      </c>
      <c r="CG877" s="74">
        <v>-0.13340170681476593</v>
      </c>
      <c r="CH877" s="74">
        <v>-0.14786410331726074</v>
      </c>
      <c r="CI877" s="74">
        <v>-0.11415620148181915</v>
      </c>
      <c r="CJ877" s="74">
        <v>-7.8730270266532898E-2</v>
      </c>
      <c r="CK877" s="74">
        <v>-0.1466679722070694</v>
      </c>
      <c r="CL877" s="74">
        <v>-0.15301850438117981</v>
      </c>
      <c r="CM877" s="74">
        <v>-0.17178390920162201</v>
      </c>
      <c r="CN877" s="74">
        <v>-0.13894352316856384</v>
      </c>
      <c r="CO877" s="74">
        <v>-0.14131598174571991</v>
      </c>
      <c r="CP877" s="74">
        <v>-0.13066600263118744</v>
      </c>
      <c r="CQ877" s="74">
        <v>-0.14076761901378632</v>
      </c>
      <c r="CR877" s="74">
        <v>-0.17969001829624176</v>
      </c>
      <c r="CS877" s="74">
        <v>-0.16535769402980804</v>
      </c>
      <c r="CT877" s="74">
        <v>-0.10681283473968506</v>
      </c>
      <c r="CU877" s="74">
        <v>-5.8896411210298538E-2</v>
      </c>
      <c r="CV877" s="74">
        <v>-8.1952661275863647E-2</v>
      </c>
      <c r="CW877" s="74">
        <v>-6.4613796770572662E-2</v>
      </c>
      <c r="CX877" s="74">
        <v>-8.4626376628875732E-2</v>
      </c>
      <c r="CY877" s="74">
        <v>-8.219580352306366E-2</v>
      </c>
      <c r="CZ877" s="74">
        <v>-8.9852564036846161E-2</v>
      </c>
      <c r="DA877" s="74">
        <v>-6.3878685235977173E-2</v>
      </c>
      <c r="DB877" s="74">
        <v>-6.2499787658452988E-2</v>
      </c>
      <c r="DC877" s="74">
        <v>-7.5105234980583191E-2</v>
      </c>
      <c r="DD877" s="74">
        <v>-0.10687508434057236</v>
      </c>
      <c r="DE877" s="74">
        <v>-0.11286640167236328</v>
      </c>
      <c r="DF877" s="74">
        <v>-0.12415919452905655</v>
      </c>
      <c r="DG877" s="74">
        <v>-8.1830732524394989E-2</v>
      </c>
      <c r="DH877" s="74">
        <v>-3.720373660326004E-2</v>
      </c>
      <c r="DI877" s="74">
        <v>-9.8902799189090729E-2</v>
      </c>
      <c r="DJ877" s="74">
        <v>-0.10089088976383209</v>
      </c>
      <c r="DK877" s="74">
        <v>-0.11657213419675827</v>
      </c>
      <c r="DL877" s="74">
        <v>-8.2010649144649506E-2</v>
      </c>
      <c r="DM877" s="74">
        <v>-8.2031197845935822E-2</v>
      </c>
      <c r="DN877" s="74">
        <v>-7.0106081664562225E-2</v>
      </c>
      <c r="DO877" s="74">
        <v>-8.2394003868103027E-2</v>
      </c>
      <c r="DP877" s="74">
        <v>-0.12410101294517517</v>
      </c>
      <c r="DQ877" s="74">
        <v>-0.11652693152427673</v>
      </c>
      <c r="DR877" s="74">
        <v>-6.7734405398368835E-2</v>
      </c>
      <c r="DS877" s="74">
        <v>-2.574068121612072E-2</v>
      </c>
      <c r="DT877" s="74">
        <v>-5.2347723394632339E-2</v>
      </c>
      <c r="DU877" s="74">
        <v>-3.8586810231208801E-2</v>
      </c>
      <c r="DV877" s="74">
        <v>-6.1739392578601837E-2</v>
      </c>
      <c r="DW877" s="74">
        <v>-6.1119433492422104E-2</v>
      </c>
      <c r="DX877" s="74">
        <v>-7.0356786251068115E-2</v>
      </c>
      <c r="DY877" s="74">
        <v>-3.6678481847047806E-2</v>
      </c>
      <c r="DZ877" s="74">
        <v>-3.6234922707080841E-2</v>
      </c>
      <c r="EA877" s="74">
        <v>-4.9265157431364059E-2</v>
      </c>
      <c r="EB877" s="74">
        <v>-8.0227881669998169E-2</v>
      </c>
      <c r="EC877" s="74">
        <v>-8.321668952703476E-2</v>
      </c>
      <c r="ED877" s="74">
        <v>-8.993307501077652E-2</v>
      </c>
      <c r="EE877" s="74">
        <v>-3.5157892853021622E-2</v>
      </c>
      <c r="EF877" s="74">
        <v>2.2753985598683357E-2</v>
      </c>
      <c r="EG877" s="74">
        <v>-2.9937474057078362E-2</v>
      </c>
      <c r="EH877" s="74">
        <v>-2.5626895949244499E-2</v>
      </c>
      <c r="EI877" s="74">
        <v>-3.6855097860097885E-2</v>
      </c>
      <c r="EJ877" s="74">
        <v>1.9137239723931998E-4</v>
      </c>
      <c r="EK877" s="74">
        <v>3.5666199401021004E-3</v>
      </c>
      <c r="EL877" s="74">
        <v>1.7332831397652626E-2</v>
      </c>
      <c r="EM877" s="74">
        <v>1.8882228760048747E-3</v>
      </c>
      <c r="EN877" s="74">
        <v>-4.3839320540428162E-2</v>
      </c>
      <c r="EO877" s="74">
        <v>-4.6023067086935043E-2</v>
      </c>
      <c r="EP877" s="74">
        <v>-1.1311355046927929E-2</v>
      </c>
      <c r="EQ877" s="74">
        <v>2.2130928933620453E-2</v>
      </c>
      <c r="ER877" s="74">
        <v>-9.6028950065374374E-3</v>
      </c>
      <c r="ES877" s="74">
        <v>-1.0079753119498491E-3</v>
      </c>
      <c r="ET877" s="74">
        <v>-2.869422547519207E-2</v>
      </c>
      <c r="EU877" s="74">
        <v>-3.0688498169183731E-2</v>
      </c>
      <c r="EV877" s="74">
        <v>-4.2207978665828705E-2</v>
      </c>
      <c r="EW877" s="74">
        <v>64.052642822265625</v>
      </c>
      <c r="EX877" s="74">
        <v>62.454475402832031</v>
      </c>
      <c r="EY877" s="74">
        <v>61.041103363037109</v>
      </c>
      <c r="EZ877" s="74">
        <v>59.780288696289063</v>
      </c>
      <c r="FA877" s="74">
        <v>58.524799346923828</v>
      </c>
      <c r="FB877" s="74">
        <v>57.378864288330078</v>
      </c>
      <c r="FC877" s="74">
        <v>57.130100250244141</v>
      </c>
      <c r="FD877" s="74">
        <v>57.211204528808594</v>
      </c>
      <c r="FE877" s="74">
        <v>59.171230316162109</v>
      </c>
      <c r="FF877" s="74">
        <v>62.5848388671875</v>
      </c>
      <c r="FG877" s="74">
        <v>67.839683532714844</v>
      </c>
      <c r="FH877" s="74">
        <v>72.001205444335938</v>
      </c>
      <c r="FI877" s="74">
        <v>75.461090087890625</v>
      </c>
      <c r="FJ877" s="74">
        <v>78.264129638671875</v>
      </c>
      <c r="FK877" s="74">
        <v>80.081520080566406</v>
      </c>
      <c r="FL877" s="74">
        <v>80.837516784667969</v>
      </c>
      <c r="FM877" s="74">
        <v>80.538612365722656</v>
      </c>
      <c r="FN877" s="74">
        <v>78.770011901855469</v>
      </c>
      <c r="FO877" s="74">
        <v>75.621551513671875</v>
      </c>
      <c r="FP877" s="74">
        <v>71.61480712890625</v>
      </c>
      <c r="FQ877" s="74">
        <v>68.650848388671875</v>
      </c>
      <c r="FR877" s="74">
        <v>66.726165771484375</v>
      </c>
      <c r="FS877" s="74">
        <v>65.288070678710938</v>
      </c>
      <c r="FT877" s="74">
        <v>64.180076599121094</v>
      </c>
      <c r="FU877" s="74">
        <v>5.7560436427593231E-2</v>
      </c>
      <c r="FV877" s="74">
        <v>0.1455824226140976</v>
      </c>
      <c r="FW877" s="74">
        <v>5.9098627418279648E-2</v>
      </c>
      <c r="FX877" s="74">
        <v>0</v>
      </c>
      <c r="FY877" s="74">
        <v>0</v>
      </c>
      <c r="FZ877" s="74">
        <v>6372</v>
      </c>
      <c r="GA877" s="74">
        <v>11.319999694824219</v>
      </c>
      <c r="GB877" s="74">
        <v>7342.7163106797962</v>
      </c>
      <c r="GC877" s="74">
        <v>1</v>
      </c>
      <c r="GD877" s="74">
        <v>3</v>
      </c>
      <c r="GE877" s="74">
        <v>0</v>
      </c>
      <c r="GF877" s="74">
        <v>1</v>
      </c>
      <c r="GG877" t="s">
        <v>238</v>
      </c>
      <c r="GH877" t="s">
        <v>235</v>
      </c>
      <c r="GI877" t="s">
        <v>236</v>
      </c>
      <c r="GJ877" s="47"/>
      <c r="GK877" s="30"/>
    </row>
    <row r="878" spans="1:193" x14ac:dyDescent="0.2">
      <c r="A878" t="s">
        <v>175</v>
      </c>
      <c r="B878" t="s">
        <v>240</v>
      </c>
      <c r="C878" t="s">
        <v>0</v>
      </c>
      <c r="D878" t="s">
        <v>185</v>
      </c>
      <c r="E878" t="s">
        <v>222</v>
      </c>
      <c r="F878" t="s">
        <v>273</v>
      </c>
      <c r="G878" t="s">
        <v>274</v>
      </c>
      <c r="H878" s="74">
        <v>0</v>
      </c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74"/>
      <c r="U878" s="74"/>
      <c r="V878" s="74"/>
      <c r="W878" s="74"/>
      <c r="X878" s="74"/>
      <c r="Y878" s="74"/>
      <c r="Z878" s="74"/>
      <c r="AA878" s="74"/>
      <c r="AB878" s="74"/>
      <c r="AC878" s="74"/>
      <c r="AD878" s="74"/>
      <c r="AE878" s="74"/>
      <c r="AF878" s="74"/>
      <c r="AG878" s="74"/>
      <c r="AH878" s="74"/>
      <c r="AI878" s="74"/>
      <c r="AJ878" s="74"/>
      <c r="AK878" s="74"/>
      <c r="AL878" s="74"/>
      <c r="AM878" s="74"/>
      <c r="AN878" s="74"/>
      <c r="AO878" s="74"/>
      <c r="AP878" s="74"/>
      <c r="AQ878" s="74"/>
      <c r="AR878" s="74"/>
      <c r="AS878" s="74"/>
      <c r="AT878" s="74"/>
      <c r="AU878" s="74"/>
      <c r="AV878" s="74"/>
      <c r="AW878" s="74"/>
      <c r="AX878" s="74"/>
      <c r="AY878" s="74"/>
      <c r="AZ878" s="74"/>
      <c r="BA878" s="74"/>
      <c r="BB878" s="74"/>
      <c r="BC878" s="74"/>
      <c r="BD878" s="74"/>
      <c r="BE878" s="74"/>
      <c r="BF878" s="74"/>
      <c r="BG878" s="74"/>
      <c r="BH878" s="74"/>
      <c r="BI878" s="74"/>
      <c r="BJ878" s="74"/>
      <c r="BK878" s="74"/>
      <c r="BL878" s="74"/>
      <c r="BM878" s="74"/>
      <c r="BN878" s="74"/>
      <c r="BO878" s="74"/>
      <c r="BP878" s="74"/>
      <c r="BQ878" s="74"/>
      <c r="BR878" s="74"/>
      <c r="BS878" s="74"/>
      <c r="BT878" s="74"/>
      <c r="BU878" s="74"/>
      <c r="BV878" s="74"/>
      <c r="BW878" s="74"/>
      <c r="BX878" s="74"/>
      <c r="BY878" s="74"/>
      <c r="BZ878" s="74"/>
      <c r="CA878" s="74"/>
      <c r="CB878" s="74"/>
      <c r="CC878" s="74"/>
      <c r="CD878" s="74"/>
      <c r="CE878" s="74"/>
      <c r="CF878" s="74"/>
      <c r="CG878" s="74"/>
      <c r="CH878" s="74"/>
      <c r="CI878" s="74"/>
      <c r="CJ878" s="74"/>
      <c r="CK878" s="74"/>
      <c r="CL878" s="74"/>
      <c r="CM878" s="74"/>
      <c r="CN878" s="74"/>
      <c r="CO878" s="74"/>
      <c r="CP878" s="74"/>
      <c r="CQ878" s="74"/>
      <c r="CR878" s="74"/>
      <c r="CS878" s="74"/>
      <c r="CT878" s="74"/>
      <c r="CU878" s="74"/>
      <c r="CV878" s="74"/>
      <c r="CW878" s="74"/>
      <c r="CX878" s="74"/>
      <c r="CY878" s="74"/>
      <c r="CZ878" s="74"/>
      <c r="DA878" s="74"/>
      <c r="DB878" s="74"/>
      <c r="DC878" s="74"/>
      <c r="DD878" s="74"/>
      <c r="DE878" s="74"/>
      <c r="DF878" s="74"/>
      <c r="DG878" s="74"/>
      <c r="DH878" s="74"/>
      <c r="DI878" s="74"/>
      <c r="DJ878" s="74"/>
      <c r="DK878" s="74"/>
      <c r="DL878" s="74"/>
      <c r="DM878" s="74"/>
      <c r="DN878" s="74"/>
      <c r="DO878" s="74"/>
      <c r="DP878" s="74"/>
      <c r="DQ878" s="74"/>
      <c r="DR878" s="74"/>
      <c r="DS878" s="74"/>
      <c r="DT878" s="74"/>
      <c r="DU878" s="74"/>
      <c r="DV878" s="74"/>
      <c r="DW878" s="74"/>
      <c r="DX878" s="74"/>
      <c r="DY878" s="74"/>
      <c r="DZ878" s="74"/>
      <c r="EA878" s="74"/>
      <c r="EB878" s="74"/>
      <c r="EC878" s="74"/>
      <c r="ED878" s="74"/>
      <c r="EE878" s="74"/>
      <c r="EF878" s="74"/>
      <c r="EG878" s="74"/>
      <c r="EH878" s="74"/>
      <c r="EI878" s="74"/>
      <c r="EJ878" s="74"/>
      <c r="EK878" s="74"/>
      <c r="EL878" s="74"/>
      <c r="EM878" s="74"/>
      <c r="EN878" s="74"/>
      <c r="EO878" s="74"/>
      <c r="EP878" s="74"/>
      <c r="EQ878" s="74"/>
      <c r="ER878" s="74"/>
      <c r="ES878" s="74"/>
      <c r="ET878" s="74"/>
      <c r="EU878" s="74"/>
      <c r="EV878" s="74"/>
      <c r="EW878" s="74"/>
      <c r="EX878" s="74"/>
      <c r="EY878" s="74"/>
      <c r="EZ878" s="74"/>
      <c r="FA878" s="74"/>
      <c r="FB878" s="74"/>
      <c r="FC878" s="74"/>
      <c r="FD878" s="74"/>
      <c r="FE878" s="74"/>
      <c r="FF878" s="74"/>
      <c r="FG878" s="74"/>
      <c r="FH878" s="74"/>
      <c r="FI878" s="74"/>
      <c r="FJ878" s="74"/>
      <c r="FK878" s="74"/>
      <c r="FL878" s="74"/>
      <c r="FM878" s="74"/>
      <c r="FN878" s="74"/>
      <c r="FO878" s="74"/>
      <c r="FP878" s="74"/>
      <c r="FQ878" s="74"/>
      <c r="FR878" s="74"/>
      <c r="FS878" s="74"/>
      <c r="FT878" s="74"/>
      <c r="FU878" s="74"/>
      <c r="FV878" s="74"/>
      <c r="FW878" s="74"/>
      <c r="FX878" s="74"/>
      <c r="FY878" s="74"/>
      <c r="FZ878" s="74"/>
      <c r="GA878" s="74"/>
      <c r="GB878" s="74"/>
      <c r="GC878" s="74">
        <v>0</v>
      </c>
      <c r="GD878" s="74">
        <v>3</v>
      </c>
      <c r="GE878" s="74">
        <v>0</v>
      </c>
      <c r="GF878" s="74">
        <v>1</v>
      </c>
      <c r="GG878" t="s">
        <v>238</v>
      </c>
      <c r="GH878" t="s">
        <v>235</v>
      </c>
      <c r="GI878" t="s">
        <v>236</v>
      </c>
      <c r="GJ878" s="47"/>
      <c r="GK878" s="30"/>
    </row>
    <row r="879" spans="1:193" x14ac:dyDescent="0.2">
      <c r="A879" t="s">
        <v>175</v>
      </c>
      <c r="B879" t="s">
        <v>240</v>
      </c>
      <c r="C879" t="s">
        <v>0</v>
      </c>
      <c r="D879" t="s">
        <v>185</v>
      </c>
      <c r="E879" t="s">
        <v>223</v>
      </c>
      <c r="F879" t="s">
        <v>273</v>
      </c>
      <c r="G879" t="s">
        <v>274</v>
      </c>
      <c r="H879" s="74">
        <v>0</v>
      </c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74"/>
      <c r="U879" s="74"/>
      <c r="V879" s="74"/>
      <c r="W879" s="74"/>
      <c r="X879" s="74"/>
      <c r="Y879" s="74"/>
      <c r="Z879" s="74"/>
      <c r="AA879" s="74"/>
      <c r="AB879" s="74"/>
      <c r="AC879" s="74"/>
      <c r="AD879" s="74"/>
      <c r="AE879" s="74"/>
      <c r="AF879" s="74"/>
      <c r="AG879" s="74"/>
      <c r="AH879" s="74"/>
      <c r="AI879" s="74"/>
      <c r="AJ879" s="74"/>
      <c r="AK879" s="74"/>
      <c r="AL879" s="74"/>
      <c r="AM879" s="74"/>
      <c r="AN879" s="74"/>
      <c r="AO879" s="74"/>
      <c r="AP879" s="74"/>
      <c r="AQ879" s="74"/>
      <c r="AR879" s="74"/>
      <c r="AS879" s="74"/>
      <c r="AT879" s="74"/>
      <c r="AU879" s="74"/>
      <c r="AV879" s="74"/>
      <c r="AW879" s="74"/>
      <c r="AX879" s="74"/>
      <c r="AY879" s="74"/>
      <c r="AZ879" s="74"/>
      <c r="BA879" s="74"/>
      <c r="BB879" s="74"/>
      <c r="BC879" s="74"/>
      <c r="BD879" s="74"/>
      <c r="BE879" s="74"/>
      <c r="BF879" s="74"/>
      <c r="BG879" s="74"/>
      <c r="BH879" s="74"/>
      <c r="BI879" s="74"/>
      <c r="BJ879" s="74"/>
      <c r="BK879" s="74"/>
      <c r="BL879" s="74"/>
      <c r="BM879" s="74"/>
      <c r="BN879" s="74"/>
      <c r="BO879" s="74"/>
      <c r="BP879" s="74"/>
      <c r="BQ879" s="74"/>
      <c r="BR879" s="74"/>
      <c r="BS879" s="74"/>
      <c r="BT879" s="74"/>
      <c r="BU879" s="74"/>
      <c r="BV879" s="74"/>
      <c r="BW879" s="74"/>
      <c r="BX879" s="74"/>
      <c r="BY879" s="74"/>
      <c r="BZ879" s="74"/>
      <c r="CA879" s="74"/>
      <c r="CB879" s="74"/>
      <c r="CC879" s="74"/>
      <c r="CD879" s="74"/>
      <c r="CE879" s="74"/>
      <c r="CF879" s="74"/>
      <c r="CG879" s="74"/>
      <c r="CH879" s="74"/>
      <c r="CI879" s="74"/>
      <c r="CJ879" s="74"/>
      <c r="CK879" s="74"/>
      <c r="CL879" s="74"/>
      <c r="CM879" s="74"/>
      <c r="CN879" s="74"/>
      <c r="CO879" s="74"/>
      <c r="CP879" s="74"/>
      <c r="CQ879" s="74"/>
      <c r="CR879" s="74"/>
      <c r="CS879" s="74"/>
      <c r="CT879" s="74"/>
      <c r="CU879" s="74"/>
      <c r="CV879" s="74"/>
      <c r="CW879" s="74"/>
      <c r="CX879" s="74"/>
      <c r="CY879" s="74"/>
      <c r="CZ879" s="74"/>
      <c r="DA879" s="74"/>
      <c r="DB879" s="74"/>
      <c r="DC879" s="74"/>
      <c r="DD879" s="74"/>
      <c r="DE879" s="74"/>
      <c r="DF879" s="74"/>
      <c r="DG879" s="74"/>
      <c r="DH879" s="74"/>
      <c r="DI879" s="74"/>
      <c r="DJ879" s="74"/>
      <c r="DK879" s="74"/>
      <c r="DL879" s="74"/>
      <c r="DM879" s="74"/>
      <c r="DN879" s="74"/>
      <c r="DO879" s="74"/>
      <c r="DP879" s="74"/>
      <c r="DQ879" s="74"/>
      <c r="DR879" s="74"/>
      <c r="DS879" s="74"/>
      <c r="DT879" s="74"/>
      <c r="DU879" s="74"/>
      <c r="DV879" s="74"/>
      <c r="DW879" s="74"/>
      <c r="DX879" s="74"/>
      <c r="DY879" s="74"/>
      <c r="DZ879" s="74"/>
      <c r="EA879" s="74"/>
      <c r="EB879" s="74"/>
      <c r="EC879" s="74"/>
      <c r="ED879" s="74"/>
      <c r="EE879" s="74"/>
      <c r="EF879" s="74"/>
      <c r="EG879" s="74"/>
      <c r="EH879" s="74"/>
      <c r="EI879" s="74"/>
      <c r="EJ879" s="74"/>
      <c r="EK879" s="74"/>
      <c r="EL879" s="74"/>
      <c r="EM879" s="74"/>
      <c r="EN879" s="74"/>
      <c r="EO879" s="74"/>
      <c r="EP879" s="74"/>
      <c r="EQ879" s="74"/>
      <c r="ER879" s="74"/>
      <c r="ES879" s="74"/>
      <c r="ET879" s="74"/>
      <c r="EU879" s="74"/>
      <c r="EV879" s="74"/>
      <c r="EW879" s="74"/>
      <c r="EX879" s="74"/>
      <c r="EY879" s="74"/>
      <c r="EZ879" s="74"/>
      <c r="FA879" s="74"/>
      <c r="FB879" s="74"/>
      <c r="FC879" s="74"/>
      <c r="FD879" s="74"/>
      <c r="FE879" s="74"/>
      <c r="FF879" s="74"/>
      <c r="FG879" s="74"/>
      <c r="FH879" s="74"/>
      <c r="FI879" s="74"/>
      <c r="FJ879" s="74"/>
      <c r="FK879" s="74"/>
      <c r="FL879" s="74"/>
      <c r="FM879" s="74"/>
      <c r="FN879" s="74"/>
      <c r="FO879" s="74"/>
      <c r="FP879" s="74"/>
      <c r="FQ879" s="74"/>
      <c r="FR879" s="74"/>
      <c r="FS879" s="74"/>
      <c r="FT879" s="74"/>
      <c r="FU879" s="74"/>
      <c r="FV879" s="74"/>
      <c r="FW879" s="74"/>
      <c r="FX879" s="74"/>
      <c r="FY879" s="74"/>
      <c r="FZ879" s="74">
        <v>16</v>
      </c>
      <c r="GA879" s="74">
        <v>4.9491581916809082</v>
      </c>
      <c r="GB879" s="74">
        <v>30.25297124683857</v>
      </c>
      <c r="GC879" s="74">
        <v>0</v>
      </c>
      <c r="GD879" s="74">
        <v>3</v>
      </c>
      <c r="GE879" s="74">
        <v>0</v>
      </c>
      <c r="GF879" s="74">
        <v>1</v>
      </c>
      <c r="GG879" t="s">
        <v>238</v>
      </c>
      <c r="GH879" t="s">
        <v>235</v>
      </c>
      <c r="GI879" t="s">
        <v>236</v>
      </c>
      <c r="GJ879" s="47"/>
      <c r="GK879" s="30"/>
    </row>
    <row r="880" spans="1:193" x14ac:dyDescent="0.2">
      <c r="A880" t="s">
        <v>175</v>
      </c>
      <c r="B880" t="s">
        <v>240</v>
      </c>
      <c r="C880" t="s">
        <v>0</v>
      </c>
      <c r="D880" t="s">
        <v>185</v>
      </c>
      <c r="E880" t="s">
        <v>224</v>
      </c>
      <c r="F880" t="s">
        <v>273</v>
      </c>
      <c r="G880" t="s">
        <v>274</v>
      </c>
      <c r="H880" s="74">
        <v>50</v>
      </c>
      <c r="I880" s="74">
        <v>5.1148552447557449E-2</v>
      </c>
      <c r="J880" s="74">
        <v>5.0460781902074814E-2</v>
      </c>
      <c r="K880" s="74">
        <v>5.015505850315094E-2</v>
      </c>
      <c r="L880" s="74">
        <v>5.1801644265651703E-2</v>
      </c>
      <c r="M880" s="74">
        <v>5.2155677229166031E-2</v>
      </c>
      <c r="N880" s="74">
        <v>6.5709173679351807E-2</v>
      </c>
      <c r="O880" s="74">
        <v>0.10448602586984634</v>
      </c>
      <c r="P880" s="74">
        <v>0.13500253856182098</v>
      </c>
      <c r="Q880" s="74">
        <v>0.14640747010707855</v>
      </c>
      <c r="R880" s="74">
        <v>0.1465589702129364</v>
      </c>
      <c r="S880" s="74">
        <v>0.13377939164638519</v>
      </c>
      <c r="T880" s="74">
        <v>0.14855590462684631</v>
      </c>
      <c r="U880" s="74">
        <v>0.15770706534385681</v>
      </c>
      <c r="V880" s="74">
        <v>0.12947353720664978</v>
      </c>
      <c r="W880" s="74">
        <v>0.11072830110788345</v>
      </c>
      <c r="X880" s="74">
        <v>0.10023072361946106</v>
      </c>
      <c r="Y880" s="74">
        <v>0.10455420613288879</v>
      </c>
      <c r="Z880" s="74">
        <v>9.86027792096138E-2</v>
      </c>
      <c r="AA880" s="74">
        <v>9.5184825360774994E-2</v>
      </c>
      <c r="AB880" s="74">
        <v>9.1259859502315521E-2</v>
      </c>
      <c r="AC880" s="74">
        <v>7.7700152993202209E-2</v>
      </c>
      <c r="AD880" s="74">
        <v>6.6024534404277802E-2</v>
      </c>
      <c r="AE880" s="74">
        <v>7.2417601943016052E-2</v>
      </c>
      <c r="AF880" s="74">
        <v>5.7891767472028732E-2</v>
      </c>
      <c r="AG880" s="74">
        <v>-2.4393117928411812E-4</v>
      </c>
      <c r="AH880" s="74">
        <v>-3.2223048037849367E-4</v>
      </c>
      <c r="AI880" s="74">
        <v>-3.1097259488888085E-4</v>
      </c>
      <c r="AJ880" s="74">
        <v>-3.4494054852984846E-4</v>
      </c>
      <c r="AK880" s="74">
        <v>-6.3718523597344756E-4</v>
      </c>
      <c r="AL880" s="74">
        <v>-7.9225614899769425E-4</v>
      </c>
      <c r="AM880" s="74">
        <v>-1.1938008246943355E-3</v>
      </c>
      <c r="AN880" s="74">
        <v>-1.001370488665998E-3</v>
      </c>
      <c r="AO880" s="74">
        <v>-1.0647891322150826E-3</v>
      </c>
      <c r="AP880" s="74">
        <v>-1.728000701405108E-3</v>
      </c>
      <c r="AQ880" s="74">
        <v>-2.1202040370553732E-3</v>
      </c>
      <c r="AR880" s="74">
        <v>-1.9104290986433625E-3</v>
      </c>
      <c r="AS880" s="74">
        <v>-2.1520745940506458E-3</v>
      </c>
      <c r="AT880" s="74">
        <v>-2.0922343246638775E-3</v>
      </c>
      <c r="AU880" s="74">
        <v>-2.2233673371374607E-3</v>
      </c>
      <c r="AV880" s="74">
        <v>-2.1727406419813633E-3</v>
      </c>
      <c r="AW880" s="74">
        <v>-1.6638739034533501E-3</v>
      </c>
      <c r="AX880" s="74">
        <v>-9.1642775805667043E-4</v>
      </c>
      <c r="AY880" s="74">
        <v>-7.8684237087145448E-4</v>
      </c>
      <c r="AZ880" s="74">
        <v>-9.0636219829320908E-4</v>
      </c>
      <c r="BA880" s="74">
        <v>-3.8269304786808789E-4</v>
      </c>
      <c r="BB880" s="74">
        <v>-3.1217120704241097E-4</v>
      </c>
      <c r="BC880" s="74">
        <v>-2.1616244339384139E-4</v>
      </c>
      <c r="BD880" s="74">
        <v>-4.8305737436749041E-4</v>
      </c>
      <c r="BE880" s="74">
        <v>5.8257577620679513E-5</v>
      </c>
      <c r="BF880" s="74">
        <v>-2.0418819985934533E-5</v>
      </c>
      <c r="BG880" s="74">
        <v>4.0194402117776917E-7</v>
      </c>
      <c r="BH880" s="74">
        <v>-2.5755476599442773E-5</v>
      </c>
      <c r="BI880" s="74">
        <v>-2.7943376335315406E-4</v>
      </c>
      <c r="BJ880" s="74">
        <v>-2.699250471778214E-4</v>
      </c>
      <c r="BK880" s="74">
        <v>-5.5799627443775535E-4</v>
      </c>
      <c r="BL880" s="74">
        <v>-2.0767255045939237E-4</v>
      </c>
      <c r="BM880" s="74">
        <v>-2.1781548275612295E-4</v>
      </c>
      <c r="BN880" s="74">
        <v>-8.8346062693744898E-4</v>
      </c>
      <c r="BO880" s="74">
        <v>-1.2916486011818051E-3</v>
      </c>
      <c r="BP880" s="74">
        <v>-1.0779800359159708E-3</v>
      </c>
      <c r="BQ880" s="74">
        <v>-1.3380598975345492E-3</v>
      </c>
      <c r="BR880" s="74">
        <v>-1.2671102304011583E-3</v>
      </c>
      <c r="BS880" s="74">
        <v>-1.4146491885185242E-3</v>
      </c>
      <c r="BT880" s="74">
        <v>-1.4051063917577267E-3</v>
      </c>
      <c r="BU880" s="74">
        <v>-9.9247018806636333E-4</v>
      </c>
      <c r="BV880" s="74">
        <v>-3.3829844323918223E-4</v>
      </c>
      <c r="BW880" s="74">
        <v>-2.8859591111540794E-4</v>
      </c>
      <c r="BX880" s="74">
        <v>-4.6667235437780619E-4</v>
      </c>
      <c r="BY880" s="74">
        <v>6.1667974478041288E-6</v>
      </c>
      <c r="BZ880" s="74">
        <v>4.0763017750578001E-5</v>
      </c>
      <c r="CA880" s="74">
        <v>1.2410283670760691E-4</v>
      </c>
      <c r="CB880" s="74">
        <v>-1.8962743342854083E-4</v>
      </c>
      <c r="CC880" s="74">
        <v>2.6755259023047984E-4</v>
      </c>
      <c r="CD880" s="74">
        <v>1.8861501303035766E-4</v>
      </c>
      <c r="CE880" s="74">
        <v>2.1605900838039815E-4</v>
      </c>
      <c r="CF880" s="74">
        <v>1.9531113503035158E-4</v>
      </c>
      <c r="CG880" s="74">
        <v>-3.1656174542149529E-5</v>
      </c>
      <c r="CH880" s="74">
        <v>9.1839843662455678E-5</v>
      </c>
      <c r="CI880" s="74">
        <v>-1.1763998918468133E-4</v>
      </c>
      <c r="CJ880" s="74">
        <v>3.4204023540951312E-4</v>
      </c>
      <c r="CK880" s="74">
        <v>3.6879585240967572E-4</v>
      </c>
      <c r="CL880" s="74">
        <v>-2.9853469459339976E-4</v>
      </c>
      <c r="CM880" s="74">
        <v>-7.1779364952817559E-4</v>
      </c>
      <c r="CN880" s="74">
        <v>-5.0142838153988123E-4</v>
      </c>
      <c r="CO880" s="74">
        <v>-7.7427574433386326E-4</v>
      </c>
      <c r="CP880" s="74">
        <v>-6.9563195575028658E-4</v>
      </c>
      <c r="CQ880" s="74">
        <v>-8.5453351493924856E-4</v>
      </c>
      <c r="CR880" s="74">
        <v>-8.7344530038535595E-4</v>
      </c>
      <c r="CS880" s="74">
        <v>-5.2745791617780924E-4</v>
      </c>
      <c r="CT880" s="74">
        <v>6.2112187151797116E-5</v>
      </c>
      <c r="CU880" s="74">
        <v>5.6488079280825332E-5</v>
      </c>
      <c r="CV880" s="74">
        <v>-1.6214448260143399E-4</v>
      </c>
      <c r="CW880" s="74">
        <v>2.7548993239179254E-4</v>
      </c>
      <c r="CX880" s="74">
        <v>2.8520417981781065E-4</v>
      </c>
      <c r="CY880" s="74">
        <v>3.5976953222416341E-4</v>
      </c>
      <c r="CZ880" s="74">
        <v>1.3601263162854593E-5</v>
      </c>
      <c r="DA880" s="74">
        <v>4.7684760647825897E-4</v>
      </c>
      <c r="DB880" s="74">
        <v>3.9764883695170283E-4</v>
      </c>
      <c r="DC880" s="74">
        <v>4.3171606375835836E-4</v>
      </c>
      <c r="DD880" s="74">
        <v>4.1637773392722011E-4</v>
      </c>
      <c r="DE880" s="74">
        <v>2.1612140699289739E-4</v>
      </c>
      <c r="DF880" s="74">
        <v>4.5360473450273275E-4</v>
      </c>
      <c r="DG880" s="74">
        <v>3.2271631062030792E-4</v>
      </c>
      <c r="DH880" s="74">
        <v>8.9175300672650337E-4</v>
      </c>
      <c r="DI880" s="74">
        <v>9.5540715847164392E-4</v>
      </c>
      <c r="DJ880" s="74">
        <v>2.86391208646819E-4</v>
      </c>
      <c r="DK880" s="74">
        <v>-1.4393871242646128E-4</v>
      </c>
      <c r="DL880" s="74">
        <v>7.51233019400388E-5</v>
      </c>
      <c r="DM880" s="74">
        <v>-2.1049163478892297E-4</v>
      </c>
      <c r="DN880" s="74">
        <v>-1.2415362289175391E-4</v>
      </c>
      <c r="DO880" s="74">
        <v>-2.9441778315231204E-4</v>
      </c>
      <c r="DP880" s="74">
        <v>-3.4178417990915477E-4</v>
      </c>
      <c r="DQ880" s="74">
        <v>-6.2445702496916056E-5</v>
      </c>
      <c r="DR880" s="74">
        <v>4.6252281754277647E-4</v>
      </c>
      <c r="DS880" s="74">
        <v>4.0157206240110099E-4</v>
      </c>
      <c r="DT880" s="74">
        <v>1.4238337462302297E-4</v>
      </c>
      <c r="DU880" s="74">
        <v>5.4481305414810777E-4</v>
      </c>
      <c r="DV880" s="74">
        <v>5.2964536007493734E-4</v>
      </c>
      <c r="DW880" s="74">
        <v>5.9543625684455037E-4</v>
      </c>
      <c r="DX880" s="74">
        <v>2.168299542972818E-4</v>
      </c>
      <c r="DY880" s="74">
        <v>7.7903637429699302E-4</v>
      </c>
      <c r="DZ880" s="74">
        <v>6.9946050643920898E-4</v>
      </c>
      <c r="EA880" s="74">
        <v>7.4309064075350761E-4</v>
      </c>
      <c r="EB880" s="74">
        <v>7.3556281859055161E-4</v>
      </c>
      <c r="EC880" s="74">
        <v>5.7387287961319089E-4</v>
      </c>
      <c r="ED880" s="74">
        <v>9.7593583632260561E-4</v>
      </c>
      <c r="EE880" s="74">
        <v>9.5852086087688804E-4</v>
      </c>
      <c r="EF880" s="74">
        <v>1.6854510176926851E-3</v>
      </c>
      <c r="EG880" s="74">
        <v>1.8023807788267732E-3</v>
      </c>
      <c r="EH880" s="74">
        <v>1.1309313122183084E-3</v>
      </c>
      <c r="EI880" s="74">
        <v>6.8461667979136109E-4</v>
      </c>
      <c r="EJ880" s="74">
        <v>9.0757233556360006E-4</v>
      </c>
      <c r="EK880" s="74">
        <v>6.0352310538291931E-4</v>
      </c>
      <c r="EL880" s="74">
        <v>7.009702967479825E-4</v>
      </c>
      <c r="EM880" s="74">
        <v>5.143003654666245E-4</v>
      </c>
      <c r="EN880" s="74">
        <v>4.2585007031448185E-4</v>
      </c>
      <c r="EO880" s="74">
        <v>6.0895807109773159E-4</v>
      </c>
      <c r="EP880" s="74">
        <v>1.0406521614640951E-3</v>
      </c>
      <c r="EQ880" s="74">
        <v>8.9981855126097798E-4</v>
      </c>
      <c r="ER880" s="74">
        <v>5.8207323309034109E-4</v>
      </c>
      <c r="ES880" s="74">
        <v>9.336728835478425E-4</v>
      </c>
      <c r="ET880" s="74">
        <v>8.8257953757420182E-4</v>
      </c>
      <c r="EU880" s="74">
        <v>9.3570153694599867E-4</v>
      </c>
      <c r="EV880" s="74">
        <v>5.1025993889197707E-4</v>
      </c>
      <c r="EW880" s="74">
        <v>43.653514862060547</v>
      </c>
      <c r="EX880" s="74">
        <v>42.763648986816406</v>
      </c>
      <c r="EY880" s="74">
        <v>42.083797454833984</v>
      </c>
      <c r="EZ880" s="74">
        <v>41.345027923583984</v>
      </c>
      <c r="FA880" s="74">
        <v>40.9722900390625</v>
      </c>
      <c r="FB880" s="74">
        <v>40.368804931640625</v>
      </c>
      <c r="FC880" s="74">
        <v>41.183677673339844</v>
      </c>
      <c r="FD880" s="74">
        <v>40.886920928955078</v>
      </c>
      <c r="FE880" s="74">
        <v>43.449432373046875</v>
      </c>
      <c r="FF880" s="74">
        <v>47.676643371582031</v>
      </c>
      <c r="FG880" s="74">
        <v>51.071659088134766</v>
      </c>
      <c r="FH880" s="74">
        <v>53.461589813232422</v>
      </c>
      <c r="FI880" s="74">
        <v>55.017650604248047</v>
      </c>
      <c r="FJ880" s="74">
        <v>56.413352966308594</v>
      </c>
      <c r="FK880" s="74">
        <v>57.692779541015625</v>
      </c>
      <c r="FL880" s="74">
        <v>57.259086608886719</v>
      </c>
      <c r="FM880" s="74">
        <v>55.437843322753906</v>
      </c>
      <c r="FN880" s="74">
        <v>52.307918548583984</v>
      </c>
      <c r="FO880" s="74">
        <v>50.073390960693359</v>
      </c>
      <c r="FP880" s="74">
        <v>48.200942993164063</v>
      </c>
      <c r="FQ880" s="74">
        <v>45.519439697265625</v>
      </c>
      <c r="FR880" s="74">
        <v>43.799495697021484</v>
      </c>
      <c r="FS880" s="74">
        <v>44.067073822021484</v>
      </c>
      <c r="FT880" s="74">
        <v>42.325153350830078</v>
      </c>
      <c r="FU880" s="74">
        <v>5.4492545314133167E-4</v>
      </c>
      <c r="FV880" s="74">
        <v>1.566267223097384E-3</v>
      </c>
      <c r="FW880" s="74">
        <v>5.6534900795668364E-4</v>
      </c>
      <c r="FX880" s="74">
        <v>0</v>
      </c>
      <c r="FY880" s="74">
        <v>2.5815374683588743E-3</v>
      </c>
      <c r="FZ880" s="74">
        <v>45</v>
      </c>
      <c r="GA880" s="74">
        <v>5.7411904335021973</v>
      </c>
      <c r="GB880" s="74">
        <v>86.794763252139091</v>
      </c>
      <c r="GC880" s="74">
        <v>1</v>
      </c>
      <c r="GD880" s="74">
        <v>3</v>
      </c>
      <c r="GE880" s="74">
        <v>0</v>
      </c>
      <c r="GF880" s="74">
        <v>1</v>
      </c>
      <c r="GG880" t="s">
        <v>238</v>
      </c>
      <c r="GH880" t="s">
        <v>235</v>
      </c>
      <c r="GI880" t="s">
        <v>236</v>
      </c>
      <c r="GJ880" s="47"/>
      <c r="GK880" s="30"/>
    </row>
    <row r="881" spans="1:193" x14ac:dyDescent="0.2">
      <c r="A881" t="s">
        <v>175</v>
      </c>
      <c r="B881" t="s">
        <v>240</v>
      </c>
      <c r="C881" t="s">
        <v>0</v>
      </c>
      <c r="D881" t="s">
        <v>185</v>
      </c>
      <c r="E881" t="s">
        <v>220</v>
      </c>
      <c r="F881" t="s">
        <v>273</v>
      </c>
      <c r="G881" t="s">
        <v>274</v>
      </c>
      <c r="H881" s="74">
        <v>216</v>
      </c>
      <c r="I881" s="74">
        <v>0.22939519584178925</v>
      </c>
      <c r="J881" s="74">
        <v>0.22345635294914246</v>
      </c>
      <c r="K881" s="74">
        <v>0.21590001881122589</v>
      </c>
      <c r="L881" s="74">
        <v>0.22285793721675873</v>
      </c>
      <c r="M881" s="74">
        <v>0.21781632304191589</v>
      </c>
      <c r="N881" s="74">
        <v>0.31256589293479919</v>
      </c>
      <c r="O881" s="74">
        <v>0.46845972537994385</v>
      </c>
      <c r="P881" s="74">
        <v>0.64506524801254272</v>
      </c>
      <c r="Q881" s="74">
        <v>0.72690802812576294</v>
      </c>
      <c r="R881" s="74">
        <v>0.69561147689819336</v>
      </c>
      <c r="S881" s="74">
        <v>0.70442873239517212</v>
      </c>
      <c r="T881" s="74">
        <v>0.67626821994781494</v>
      </c>
      <c r="U881" s="74">
        <v>0.66416996717453003</v>
      </c>
      <c r="V881" s="74">
        <v>0.66133451461791992</v>
      </c>
      <c r="W881" s="74">
        <v>0.59500467777252197</v>
      </c>
      <c r="X881" s="74">
        <v>0.46546104550361633</v>
      </c>
      <c r="Y881" s="74">
        <v>0.40356063842773438</v>
      </c>
      <c r="Z881" s="74">
        <v>0.3661225438117981</v>
      </c>
      <c r="AA881" s="74">
        <v>0.35565543174743652</v>
      </c>
      <c r="AB881" s="74">
        <v>0.34911999106407166</v>
      </c>
      <c r="AC881" s="74">
        <v>0.27131938934326172</v>
      </c>
      <c r="AD881" s="74">
        <v>0.24780109524726868</v>
      </c>
      <c r="AE881" s="74">
        <v>0.23689652979373932</v>
      </c>
      <c r="AF881" s="74">
        <v>0.22281892597675323</v>
      </c>
      <c r="AG881" s="74">
        <v>-1.0537825291976333E-3</v>
      </c>
      <c r="AH881" s="74">
        <v>-1.3920357450842857E-3</v>
      </c>
      <c r="AI881" s="74">
        <v>-1.3434017309919E-3</v>
      </c>
      <c r="AJ881" s="74">
        <v>-1.4901432441547513E-3</v>
      </c>
      <c r="AK881" s="74">
        <v>-2.7526402845978737E-3</v>
      </c>
      <c r="AL881" s="74">
        <v>-3.4225466661155224E-3</v>
      </c>
      <c r="AM881" s="74">
        <v>-5.1572197116911411E-3</v>
      </c>
      <c r="AN881" s="74">
        <v>-4.325921181589365E-3</v>
      </c>
      <c r="AO881" s="74">
        <v>-4.5998892746865749E-3</v>
      </c>
      <c r="AP881" s="74">
        <v>-7.4649634771049023E-3</v>
      </c>
      <c r="AQ881" s="74">
        <v>-9.1592809185385704E-3</v>
      </c>
      <c r="AR881" s="74">
        <v>-8.2530537620186806E-3</v>
      </c>
      <c r="AS881" s="74">
        <v>-9.2969620600342751E-3</v>
      </c>
      <c r="AT881" s="74">
        <v>-9.0384520590305328E-3</v>
      </c>
      <c r="AU881" s="74">
        <v>-9.6049467101693153E-3</v>
      </c>
      <c r="AV881" s="74">
        <v>-9.3862395733594894E-3</v>
      </c>
      <c r="AW881" s="74">
        <v>-7.1879350580275059E-3</v>
      </c>
      <c r="AX881" s="74">
        <v>-3.9589679799973965E-3</v>
      </c>
      <c r="AY881" s="74">
        <v>-3.3991590607911348E-3</v>
      </c>
      <c r="AZ881" s="74">
        <v>-3.9154845289885998E-3</v>
      </c>
      <c r="BA881" s="74">
        <v>-1.6532336594536901E-3</v>
      </c>
      <c r="BB881" s="74">
        <v>-1.3485796516761184E-3</v>
      </c>
      <c r="BC881" s="74">
        <v>-9.3382189515978098E-4</v>
      </c>
      <c r="BD881" s="74">
        <v>-2.0868079736828804E-3</v>
      </c>
      <c r="BE881" s="74">
        <v>2.5167281273752451E-4</v>
      </c>
      <c r="BF881" s="74">
        <v>-8.820935181574896E-5</v>
      </c>
      <c r="BG881" s="74">
        <v>1.7363712458973168E-6</v>
      </c>
      <c r="BH881" s="74">
        <v>-1.1126373283332214E-4</v>
      </c>
      <c r="BI881" s="74">
        <v>-1.2071538949385285E-3</v>
      </c>
      <c r="BJ881" s="74">
        <v>-1.1660762829706073E-3</v>
      </c>
      <c r="BK881" s="74">
        <v>-2.4105440825223923E-3</v>
      </c>
      <c r="BL881" s="74">
        <v>-8.9714571367949247E-4</v>
      </c>
      <c r="BM881" s="74">
        <v>-9.4096310203894973E-4</v>
      </c>
      <c r="BN881" s="74">
        <v>-3.8165498990565538E-3</v>
      </c>
      <c r="BO881" s="74">
        <v>-5.5799218825995922E-3</v>
      </c>
      <c r="BP881" s="74">
        <v>-4.6568741090595722E-3</v>
      </c>
      <c r="BQ881" s="74">
        <v>-5.7804184034466743E-3</v>
      </c>
      <c r="BR881" s="74">
        <v>-5.4739164188504219E-3</v>
      </c>
      <c r="BS881" s="74">
        <v>-6.1112847179174423E-3</v>
      </c>
      <c r="BT881" s="74">
        <v>-6.0700592584908009E-3</v>
      </c>
      <c r="BU881" s="74">
        <v>-4.2874705977737904E-3</v>
      </c>
      <c r="BV881" s="74">
        <v>-1.4614493120461702E-3</v>
      </c>
      <c r="BW881" s="74">
        <v>-1.2467344058677554E-3</v>
      </c>
      <c r="BX881" s="74">
        <v>-2.0160244312137365E-3</v>
      </c>
      <c r="BY881" s="74">
        <v>2.664068597368896E-5</v>
      </c>
      <c r="BZ881" s="74">
        <v>1.760961749823764E-4</v>
      </c>
      <c r="CA881" s="74">
        <v>5.3612422198057175E-4</v>
      </c>
      <c r="CB881" s="74">
        <v>-8.1919057993218303E-4</v>
      </c>
      <c r="CC881" s="74">
        <v>1.1558271944522858E-3</v>
      </c>
      <c r="CD881" s="74">
        <v>8.1481685629114509E-4</v>
      </c>
      <c r="CE881" s="74">
        <v>9.3337491853162646E-4</v>
      </c>
      <c r="CF881" s="74">
        <v>8.4374402649700642E-4</v>
      </c>
      <c r="CG881" s="74">
        <v>-1.3675467926077545E-4</v>
      </c>
      <c r="CH881" s="74">
        <v>3.9674813160672784E-4</v>
      </c>
      <c r="CI881" s="74">
        <v>-5.0820474280044436E-4</v>
      </c>
      <c r="CJ881" s="74">
        <v>1.4776138123124838E-3</v>
      </c>
      <c r="CK881" s="74">
        <v>1.5931980451568961E-3</v>
      </c>
      <c r="CL881" s="74">
        <v>-1.2896698899567127E-3</v>
      </c>
      <c r="CM881" s="74">
        <v>-3.1008685473352671E-3</v>
      </c>
      <c r="CN881" s="74">
        <v>-2.1661706268787384E-3</v>
      </c>
      <c r="CO881" s="74">
        <v>-3.344871336594224E-3</v>
      </c>
      <c r="CP881" s="74">
        <v>-3.0051302164793015E-3</v>
      </c>
      <c r="CQ881" s="74">
        <v>-3.6915850359946489E-3</v>
      </c>
      <c r="CR881" s="74">
        <v>-3.7732834462076426E-3</v>
      </c>
      <c r="CS881" s="74">
        <v>-2.278618048876524E-3</v>
      </c>
      <c r="CT881" s="74">
        <v>2.6832468574866652E-4</v>
      </c>
      <c r="CU881" s="74">
        <v>2.4402848794125021E-4</v>
      </c>
      <c r="CV881" s="74">
        <v>-7.004641811363399E-4</v>
      </c>
      <c r="CW881" s="74">
        <v>1.1901165125891566E-3</v>
      </c>
      <c r="CX881" s="74">
        <v>1.2320820242166519E-3</v>
      </c>
      <c r="CY881" s="74">
        <v>1.5542043838649988E-3</v>
      </c>
      <c r="CZ881" s="74">
        <v>5.8757457736646757E-5</v>
      </c>
      <c r="DA881" s="74">
        <v>2.0599814597517252E-3</v>
      </c>
      <c r="DB881" s="74">
        <v>1.7178431153297424E-3</v>
      </c>
      <c r="DC881" s="74">
        <v>1.8650135025382042E-3</v>
      </c>
      <c r="DD881" s="74">
        <v>1.7987517639994621E-3</v>
      </c>
      <c r="DE881" s="74">
        <v>9.3364453641697764E-4</v>
      </c>
      <c r="DF881" s="74">
        <v>1.959572546184063E-3</v>
      </c>
      <c r="DG881" s="74">
        <v>1.3941345969215035E-3</v>
      </c>
      <c r="DH881" s="74">
        <v>3.8523732218891382E-3</v>
      </c>
      <c r="DI881" s="74">
        <v>4.1273590177297592E-3</v>
      </c>
      <c r="DJ881" s="74">
        <v>1.2372101191431284E-3</v>
      </c>
      <c r="DK881" s="74">
        <v>-6.2181515386328101E-4</v>
      </c>
      <c r="DL881" s="74">
        <v>3.2453270978294313E-4</v>
      </c>
      <c r="DM881" s="74">
        <v>-9.0932409511879086E-4</v>
      </c>
      <c r="DN881" s="74">
        <v>-5.3634395590052009E-4</v>
      </c>
      <c r="DO881" s="74">
        <v>-1.2718852376565337E-3</v>
      </c>
      <c r="DP881" s="74">
        <v>-1.4765074010938406E-3</v>
      </c>
      <c r="DQ881" s="74">
        <v>-2.6976529625244439E-4</v>
      </c>
      <c r="DR881" s="74">
        <v>1.9980985671281815E-3</v>
      </c>
      <c r="DS881" s="74">
        <v>1.7347913235425949E-3</v>
      </c>
      <c r="DT881" s="74">
        <v>6.1509612714871764E-4</v>
      </c>
      <c r="DU881" s="74">
        <v>2.3535923101007938E-3</v>
      </c>
      <c r="DV881" s="74">
        <v>2.2880679462105036E-3</v>
      </c>
      <c r="DW881" s="74">
        <v>2.5722845457494259E-3</v>
      </c>
      <c r="DX881" s="74">
        <v>9.3670544447377324E-4</v>
      </c>
      <c r="DY881" s="74">
        <v>3.365436801686883E-3</v>
      </c>
      <c r="DZ881" s="74">
        <v>3.0216695740818977E-3</v>
      </c>
      <c r="EA881" s="74">
        <v>3.2101515680551529E-3</v>
      </c>
      <c r="EB881" s="74">
        <v>3.177631413564086E-3</v>
      </c>
      <c r="EC881" s="74">
        <v>2.4791311006993055E-3</v>
      </c>
      <c r="ED881" s="74">
        <v>4.2160428129136562E-3</v>
      </c>
      <c r="EE881" s="74">
        <v>4.1408105753362179E-3</v>
      </c>
      <c r="EF881" s="74">
        <v>7.2811488062143326E-3</v>
      </c>
      <c r="EG881" s="74">
        <v>7.7862855978310108E-3</v>
      </c>
      <c r="EH881" s="74">
        <v>4.8856236971914768E-3</v>
      </c>
      <c r="EI881" s="74">
        <v>2.9575442895293236E-3</v>
      </c>
      <c r="EJ881" s="74">
        <v>3.9207129739224911E-3</v>
      </c>
      <c r="EK881" s="74">
        <v>2.6072191540151834E-3</v>
      </c>
      <c r="EL881" s="74">
        <v>3.0281913932412863E-3</v>
      </c>
      <c r="EM881" s="74">
        <v>2.2217771038413048E-3</v>
      </c>
      <c r="EN881" s="74">
        <v>1.8396723316982388E-3</v>
      </c>
      <c r="EO881" s="74">
        <v>2.6306989602744579E-3</v>
      </c>
      <c r="EP881" s="74">
        <v>4.4956174679100513E-3</v>
      </c>
      <c r="EQ881" s="74">
        <v>3.8872160948812962E-3</v>
      </c>
      <c r="ER881" s="74">
        <v>2.5145562831312418E-3</v>
      </c>
      <c r="ES881" s="74">
        <v>4.0334668010473251E-3</v>
      </c>
      <c r="ET881" s="74">
        <v>3.812743816524744E-3</v>
      </c>
      <c r="EU881" s="74">
        <v>4.0422305464744568E-3</v>
      </c>
      <c r="EV881" s="74">
        <v>2.2043229546397924E-3</v>
      </c>
      <c r="EW881" s="74">
        <v>46.606708526611328</v>
      </c>
      <c r="EX881" s="74">
        <v>46.849460601806641</v>
      </c>
      <c r="EY881" s="74">
        <v>47.0118408203125</v>
      </c>
      <c r="EZ881" s="74">
        <v>46.921482086181641</v>
      </c>
      <c r="FA881" s="74">
        <v>46.659206390380859</v>
      </c>
      <c r="FB881" s="74">
        <v>46.809505462646484</v>
      </c>
      <c r="FC881" s="74">
        <v>46.712406158447266</v>
      </c>
      <c r="FD881" s="74">
        <v>47.061859130859375</v>
      </c>
      <c r="FE881" s="74">
        <v>47.657566070556641</v>
      </c>
      <c r="FF881" s="74">
        <v>47.709800720214844</v>
      </c>
      <c r="FG881" s="74">
        <v>46.957286834716797</v>
      </c>
      <c r="FH881" s="74">
        <v>46.975307464599609</v>
      </c>
      <c r="FI881" s="74">
        <v>48.124153137207031</v>
      </c>
      <c r="FJ881" s="74">
        <v>48.20166015625</v>
      </c>
      <c r="FK881" s="74">
        <v>48.449390411376953</v>
      </c>
      <c r="FL881" s="74">
        <v>49.010875701904297</v>
      </c>
      <c r="FM881" s="74">
        <v>48.791835784912109</v>
      </c>
      <c r="FN881" s="74">
        <v>47.6090087890625</v>
      </c>
      <c r="FO881" s="74">
        <v>45.732139587402344</v>
      </c>
      <c r="FP881" s="74">
        <v>45.111980438232422</v>
      </c>
      <c r="FQ881" s="74">
        <v>44.795623779296875</v>
      </c>
      <c r="FR881" s="74">
        <v>43.827049255371094</v>
      </c>
      <c r="FS881" s="74">
        <v>43.488044738769531</v>
      </c>
      <c r="FT881" s="74">
        <v>43.111728668212891</v>
      </c>
      <c r="FU881" s="74">
        <v>2.3540779948234558E-3</v>
      </c>
      <c r="FV881" s="74">
        <v>6.7662745714187622E-3</v>
      </c>
      <c r="FW881" s="74">
        <v>2.4423077702522278E-3</v>
      </c>
      <c r="FX881" s="74">
        <v>0</v>
      </c>
      <c r="FY881" s="74">
        <v>1.1152241379022598E-2</v>
      </c>
      <c r="FZ881" s="74">
        <v>198</v>
      </c>
      <c r="GA881" s="74">
        <v>7.1596927642822266</v>
      </c>
      <c r="GB881" s="74">
        <v>351.394389630761</v>
      </c>
      <c r="GC881" s="74">
        <v>1</v>
      </c>
      <c r="GD881" s="74">
        <v>3</v>
      </c>
      <c r="GE881" s="74">
        <v>0</v>
      </c>
      <c r="GF881" s="74">
        <v>1</v>
      </c>
      <c r="GG881" t="s">
        <v>238</v>
      </c>
      <c r="GH881" t="s">
        <v>235</v>
      </c>
      <c r="GI881" t="s">
        <v>236</v>
      </c>
      <c r="GJ881" s="47"/>
      <c r="GK881" s="30"/>
    </row>
    <row r="882" spans="1:193" x14ac:dyDescent="0.2">
      <c r="A882" t="s">
        <v>175</v>
      </c>
      <c r="B882" t="s">
        <v>240</v>
      </c>
      <c r="C882" t="s">
        <v>0</v>
      </c>
      <c r="D882" t="s">
        <v>185</v>
      </c>
      <c r="E882" t="s">
        <v>221</v>
      </c>
      <c r="F882" t="s">
        <v>273</v>
      </c>
      <c r="G882" t="s">
        <v>274</v>
      </c>
      <c r="H882" s="74">
        <v>739</v>
      </c>
      <c r="I882" s="74">
        <v>0.84079396724700928</v>
      </c>
      <c r="J882" s="74">
        <v>0.85097700357437134</v>
      </c>
      <c r="K882" s="74">
        <v>0.87750768661499023</v>
      </c>
      <c r="L882" s="74">
        <v>0.90699273347854614</v>
      </c>
      <c r="M882" s="74">
        <v>0.99902647733688354</v>
      </c>
      <c r="N882" s="74">
        <v>1.2781463861465454</v>
      </c>
      <c r="O882" s="74">
        <v>1.869898796081543</v>
      </c>
      <c r="P882" s="74">
        <v>2.3900275230407715</v>
      </c>
      <c r="Q882" s="74">
        <v>2.6100234985351563</v>
      </c>
      <c r="R882" s="74">
        <v>2.5256452560424805</v>
      </c>
      <c r="S882" s="74">
        <v>2.4421200752258301</v>
      </c>
      <c r="T882" s="74">
        <v>2.2835075855255127</v>
      </c>
      <c r="U882" s="74">
        <v>2.1820063591003418</v>
      </c>
      <c r="V882" s="74">
        <v>2.0528750419616699</v>
      </c>
      <c r="W882" s="74">
        <v>1.9409654140472412</v>
      </c>
      <c r="X882" s="74">
        <v>1.6160591840744019</v>
      </c>
      <c r="Y882" s="74">
        <v>1.3283922672271729</v>
      </c>
      <c r="Z882" s="74">
        <v>1.2308787107467651</v>
      </c>
      <c r="AA882" s="74">
        <v>1.1557849645614624</v>
      </c>
      <c r="AB882" s="74">
        <v>1.08405601978302</v>
      </c>
      <c r="AC882" s="74">
        <v>1.0337616205215454</v>
      </c>
      <c r="AD882" s="74">
        <v>0.96568048000335693</v>
      </c>
      <c r="AE882" s="74">
        <v>0.9247593879699707</v>
      </c>
      <c r="AF882" s="74">
        <v>0.84523165225982666</v>
      </c>
      <c r="AG882" s="74">
        <v>-3.6053026560693979E-3</v>
      </c>
      <c r="AH882" s="74">
        <v>-4.7625661827623844E-3</v>
      </c>
      <c r="AI882" s="74">
        <v>-4.5961751602590084E-3</v>
      </c>
      <c r="AJ882" s="74">
        <v>-5.0982213579118252E-3</v>
      </c>
      <c r="AK882" s="74">
        <v>-9.4175981357693672E-3</v>
      </c>
      <c r="AL882" s="74">
        <v>-1.1709545738995075E-2</v>
      </c>
      <c r="AM882" s="74">
        <v>-1.7644375562667847E-2</v>
      </c>
      <c r="AN882" s="74">
        <v>-1.4800258912146091E-2</v>
      </c>
      <c r="AO882" s="74">
        <v>-1.5737583860754967E-2</v>
      </c>
      <c r="AP882" s="74">
        <v>-2.5539848953485489E-2</v>
      </c>
      <c r="AQ882" s="74">
        <v>-3.1336616724729538E-2</v>
      </c>
      <c r="AR882" s="74">
        <v>-2.8236145153641701E-2</v>
      </c>
      <c r="AS882" s="74">
        <v>-3.1807661056518555E-2</v>
      </c>
      <c r="AT882" s="74">
        <v>-3.0923217535018921E-2</v>
      </c>
      <c r="AU882" s="74">
        <v>-3.2861370593309402E-2</v>
      </c>
      <c r="AV882" s="74">
        <v>-3.2113108783960342E-2</v>
      </c>
      <c r="AW882" s="74">
        <v>-2.459205687046051E-2</v>
      </c>
      <c r="AX882" s="74">
        <v>-1.3544801622629166E-2</v>
      </c>
      <c r="AY882" s="74">
        <v>-1.1629532091319561E-2</v>
      </c>
      <c r="AZ882" s="74">
        <v>-1.3396033085882664E-2</v>
      </c>
      <c r="BA882" s="74">
        <v>-5.656201858073473E-3</v>
      </c>
      <c r="BB882" s="74">
        <v>-4.6138903126120567E-3</v>
      </c>
      <c r="BC882" s="74">
        <v>-3.1948816031217575E-3</v>
      </c>
      <c r="BD882" s="74">
        <v>-7.1395882405340672E-3</v>
      </c>
      <c r="BE882" s="74">
        <v>8.6104683578014374E-4</v>
      </c>
      <c r="BF882" s="74">
        <v>-3.0179010354913771E-4</v>
      </c>
      <c r="BG882" s="74">
        <v>5.9407248045317829E-6</v>
      </c>
      <c r="BH882" s="74">
        <v>-3.806660242844373E-4</v>
      </c>
      <c r="BI882" s="74">
        <v>-4.130030982196331E-3</v>
      </c>
      <c r="BJ882" s="74">
        <v>-3.9894925430417061E-3</v>
      </c>
      <c r="BK882" s="74">
        <v>-8.2471845671534538E-3</v>
      </c>
      <c r="BL882" s="74">
        <v>-3.0694014858454466E-3</v>
      </c>
      <c r="BM882" s="74">
        <v>-3.2193136867135763E-3</v>
      </c>
      <c r="BN882" s="74">
        <v>-1.3057546690106392E-2</v>
      </c>
      <c r="BO882" s="74">
        <v>-1.9090566784143448E-2</v>
      </c>
      <c r="BP882" s="74">
        <v>-1.5932546928524971E-2</v>
      </c>
      <c r="BQ882" s="74">
        <v>-1.9776524975895882E-2</v>
      </c>
      <c r="BR882" s="74">
        <v>-1.8727889284491539E-2</v>
      </c>
      <c r="BS882" s="74">
        <v>-2.0908517763018608E-2</v>
      </c>
      <c r="BT882" s="74">
        <v>-2.0767472684383392E-2</v>
      </c>
      <c r="BU882" s="74">
        <v>-1.4668708667159081E-2</v>
      </c>
      <c r="BV882" s="74">
        <v>-5.0000506453216076E-3</v>
      </c>
      <c r="BW882" s="74">
        <v>-4.2654480785131454E-3</v>
      </c>
      <c r="BX882" s="74">
        <v>-6.8974173627793789E-3</v>
      </c>
      <c r="BY882" s="74">
        <v>9.1145855549257249E-5</v>
      </c>
      <c r="BZ882" s="74">
        <v>6.0247746296226978E-4</v>
      </c>
      <c r="CA882" s="74">
        <v>1.8342393450438976E-3</v>
      </c>
      <c r="CB882" s="74">
        <v>-2.8026935178786516E-3</v>
      </c>
      <c r="CC882" s="74">
        <v>3.9544268511235714E-3</v>
      </c>
      <c r="CD882" s="74">
        <v>2.7877299580723047E-3</v>
      </c>
      <c r="CE882" s="74">
        <v>3.1933521386235952E-3</v>
      </c>
      <c r="CF882" s="74">
        <v>2.8866985812783241E-3</v>
      </c>
      <c r="CG882" s="74">
        <v>-4.6787824248895049E-4</v>
      </c>
      <c r="CH882" s="74">
        <v>1.3573928736150265E-3</v>
      </c>
      <c r="CI882" s="74">
        <v>-1.7387190600857139E-3</v>
      </c>
      <c r="CJ882" s="74">
        <v>5.0553544424474239E-3</v>
      </c>
      <c r="CK882" s="74">
        <v>5.4508023895323277E-3</v>
      </c>
      <c r="CL882" s="74">
        <v>-4.4123423285782337E-3</v>
      </c>
      <c r="CM882" s="74">
        <v>-1.0608989745378494E-2</v>
      </c>
      <c r="CN882" s="74">
        <v>-7.4111120775341988E-3</v>
      </c>
      <c r="CO882" s="74">
        <v>-1.1443795636296272E-2</v>
      </c>
      <c r="CP882" s="74">
        <v>-1.0281440801918507E-2</v>
      </c>
      <c r="CQ882" s="74">
        <v>-1.2630006298422813E-2</v>
      </c>
      <c r="CR882" s="74">
        <v>-1.2909521348774433E-2</v>
      </c>
      <c r="CS882" s="74">
        <v>-7.795827928930521E-3</v>
      </c>
      <c r="CT882" s="74">
        <v>9.180181659758091E-4</v>
      </c>
      <c r="CU882" s="74">
        <v>8.3489378448575735E-4</v>
      </c>
      <c r="CV882" s="74">
        <v>-2.3964955471456051E-3</v>
      </c>
      <c r="CW882" s="74">
        <v>4.0717413648962975E-3</v>
      </c>
      <c r="CX882" s="74">
        <v>4.2153177782893181E-3</v>
      </c>
      <c r="CY882" s="74">
        <v>5.3173932246863842E-3</v>
      </c>
      <c r="CZ882" s="74">
        <v>2.0102666167076677E-4</v>
      </c>
      <c r="DA882" s="74">
        <v>7.0478068664669991E-3</v>
      </c>
      <c r="DB882" s="74">
        <v>5.8772498741745949E-3</v>
      </c>
      <c r="DC882" s="74">
        <v>6.3807633705437183E-3</v>
      </c>
      <c r="DD882" s="74">
        <v>6.1540631577372551E-3</v>
      </c>
      <c r="DE882" s="74">
        <v>3.1942743808031082E-3</v>
      </c>
      <c r="DF882" s="74">
        <v>6.704278290271759E-3</v>
      </c>
      <c r="DG882" s="74">
        <v>4.7697466798126698E-3</v>
      </c>
      <c r="DH882" s="74">
        <v>1.3180110603570938E-2</v>
      </c>
      <c r="DI882" s="74">
        <v>1.4120918698608875E-2</v>
      </c>
      <c r="DJ882" s="74">
        <v>4.2328620329499245E-3</v>
      </c>
      <c r="DK882" s="74">
        <v>-2.127413172274828E-3</v>
      </c>
      <c r="DL882" s="74">
        <v>1.1103226570412517E-3</v>
      </c>
      <c r="DM882" s="74">
        <v>-3.1110662966966629E-3</v>
      </c>
      <c r="DN882" s="74">
        <v>-1.8349927850067616E-3</v>
      </c>
      <c r="DO882" s="74">
        <v>-4.3514957651495934E-3</v>
      </c>
      <c r="DP882" s="74">
        <v>-5.0515695475041866E-3</v>
      </c>
      <c r="DQ882" s="74">
        <v>-9.22947539947927E-4</v>
      </c>
      <c r="DR882" s="74">
        <v>6.8360869772732258E-3</v>
      </c>
      <c r="DS882" s="74">
        <v>5.9352354146540165E-3</v>
      </c>
      <c r="DT882" s="74">
        <v>2.1044262684881687E-3</v>
      </c>
      <c r="DU882" s="74">
        <v>8.0523369833827019E-3</v>
      </c>
      <c r="DV882" s="74">
        <v>7.82815832644701E-3</v>
      </c>
      <c r="DW882" s="74">
        <v>8.8005466386675835E-3</v>
      </c>
      <c r="DX882" s="74">
        <v>3.2047468703240156E-3</v>
      </c>
      <c r="DY882" s="74">
        <v>1.1514156125485897E-2</v>
      </c>
      <c r="DZ882" s="74">
        <v>1.0338026098906994E-2</v>
      </c>
      <c r="EA882" s="74">
        <v>1.0982879437506199E-2</v>
      </c>
      <c r="EB882" s="74">
        <v>1.0871618986129761E-2</v>
      </c>
      <c r="EC882" s="74">
        <v>8.4818415343761444E-3</v>
      </c>
      <c r="ED882" s="74">
        <v>1.4424331486225128E-2</v>
      </c>
      <c r="EE882" s="74">
        <v>1.4166937209665775E-2</v>
      </c>
      <c r="EF882" s="74">
        <v>2.4910967797040939E-2</v>
      </c>
      <c r="EG882" s="74">
        <v>2.6639189571142197E-2</v>
      </c>
      <c r="EH882" s="74">
        <v>1.6715165227651596E-2</v>
      </c>
      <c r="EI882" s="74">
        <v>1.0118636302649975E-2</v>
      </c>
      <c r="EJ882" s="74">
        <v>1.3413920998573303E-2</v>
      </c>
      <c r="EK882" s="74">
        <v>8.9200707152485847E-3</v>
      </c>
      <c r="EL882" s="74">
        <v>1.0360336862504482E-2</v>
      </c>
      <c r="EM882" s="74">
        <v>7.6013589277863503E-3</v>
      </c>
      <c r="EN882" s="74">
        <v>6.2940642237663269E-3</v>
      </c>
      <c r="EO882" s="74">
        <v>9.0004000812768936E-3</v>
      </c>
      <c r="EP882" s="74">
        <v>1.5380837954580784E-2</v>
      </c>
      <c r="EQ882" s="74">
        <v>1.3299318961799145E-2</v>
      </c>
      <c r="ER882" s="74">
        <v>8.6030419915914536E-3</v>
      </c>
      <c r="ES882" s="74">
        <v>1.3799684122204781E-2</v>
      </c>
      <c r="ET882" s="74">
        <v>1.3044525869190693E-2</v>
      </c>
      <c r="EU882" s="74">
        <v>1.3829668052494526E-2</v>
      </c>
      <c r="EV882" s="74">
        <v>7.5416415929794312E-3</v>
      </c>
      <c r="EW882" s="74">
        <v>43.024803161621094</v>
      </c>
      <c r="EX882" s="74">
        <v>41.118049621582031</v>
      </c>
      <c r="EY882" s="74">
        <v>40.050003051757813</v>
      </c>
      <c r="EZ882" s="74">
        <v>38.981884002685547</v>
      </c>
      <c r="FA882" s="74">
        <v>38.1767578125</v>
      </c>
      <c r="FB882" s="74">
        <v>37.557521820068359</v>
      </c>
      <c r="FC882" s="74">
        <v>37.055244445800781</v>
      </c>
      <c r="FD882" s="74">
        <v>37.305271148681641</v>
      </c>
      <c r="FE882" s="74">
        <v>40.800727844238281</v>
      </c>
      <c r="FF882" s="74">
        <v>44.948856353759766</v>
      </c>
      <c r="FG882" s="74">
        <v>47.884716033935547</v>
      </c>
      <c r="FH882" s="74">
        <v>49.991790771484375</v>
      </c>
      <c r="FI882" s="74">
        <v>52.365531921386719</v>
      </c>
      <c r="FJ882" s="74">
        <v>53.706565856933594</v>
      </c>
      <c r="FK882" s="74">
        <v>54.772232055664063</v>
      </c>
      <c r="FL882" s="74">
        <v>54.742778778076172</v>
      </c>
      <c r="FM882" s="74">
        <v>54.091728210449219</v>
      </c>
      <c r="FN882" s="74">
        <v>52.550571441650391</v>
      </c>
      <c r="FO882" s="74">
        <v>50.210941314697266</v>
      </c>
      <c r="FP882" s="74">
        <v>47.592525482177734</v>
      </c>
      <c r="FQ882" s="74">
        <v>46.155773162841797</v>
      </c>
      <c r="FR882" s="74">
        <v>45.343048095703125</v>
      </c>
      <c r="FS882" s="74">
        <v>44.834075927734375</v>
      </c>
      <c r="FT882" s="74">
        <v>43.028110504150391</v>
      </c>
      <c r="FU882" s="74">
        <v>8.0539993941783905E-3</v>
      </c>
      <c r="FV882" s="74">
        <v>2.3149428889155388E-2</v>
      </c>
      <c r="FW882" s="74">
        <v>8.3558587357401848E-3</v>
      </c>
      <c r="FX882" s="74">
        <v>0</v>
      </c>
      <c r="FY882" s="74">
        <v>3.8155123591423035E-2</v>
      </c>
      <c r="FZ882" s="74">
        <v>694</v>
      </c>
      <c r="GA882" s="74">
        <v>18.997499465942383</v>
      </c>
      <c r="GB882" s="74">
        <v>1365.5516124844144</v>
      </c>
      <c r="GC882" s="74">
        <v>1</v>
      </c>
      <c r="GD882" s="74">
        <v>3</v>
      </c>
      <c r="GE882" s="74">
        <v>0</v>
      </c>
      <c r="GF882" s="74">
        <v>1</v>
      </c>
      <c r="GG882" t="s">
        <v>238</v>
      </c>
      <c r="GH882" t="s">
        <v>235</v>
      </c>
      <c r="GI882" t="s">
        <v>236</v>
      </c>
      <c r="GJ882" s="47"/>
      <c r="GK882" s="30"/>
    </row>
    <row r="883" spans="1:193" x14ac:dyDescent="0.2">
      <c r="A883" t="s">
        <v>175</v>
      </c>
      <c r="B883" t="s">
        <v>240</v>
      </c>
      <c r="C883" t="s">
        <v>0</v>
      </c>
      <c r="D883" t="s">
        <v>185</v>
      </c>
      <c r="E883" t="s">
        <v>186</v>
      </c>
      <c r="F883" t="s">
        <v>273</v>
      </c>
      <c r="G883" t="s">
        <v>274</v>
      </c>
      <c r="H883" s="74">
        <v>2803</v>
      </c>
      <c r="I883" s="74">
        <v>3.2942936420440674</v>
      </c>
      <c r="J883" s="74">
        <v>3.3335421085357666</v>
      </c>
      <c r="K883" s="74">
        <v>3.3553674221038818</v>
      </c>
      <c r="L883" s="74">
        <v>3.4044930934906006</v>
      </c>
      <c r="M883" s="74">
        <v>3.6831510066986084</v>
      </c>
      <c r="N883" s="74">
        <v>4.5503630638122559</v>
      </c>
      <c r="O883" s="74">
        <v>6.1577444076538086</v>
      </c>
      <c r="P883" s="74">
        <v>7.9282078742980957</v>
      </c>
      <c r="Q883" s="74">
        <v>8.3404388427734375</v>
      </c>
      <c r="R883" s="74">
        <v>8.4401779174804688</v>
      </c>
      <c r="S883" s="74">
        <v>8.6631975173950195</v>
      </c>
      <c r="T883" s="74">
        <v>8.6830101013183594</v>
      </c>
      <c r="U883" s="74">
        <v>8.7129974365234375</v>
      </c>
      <c r="V883" s="74">
        <v>8.9595012664794922</v>
      </c>
      <c r="W883" s="74">
        <v>8.7800693511962891</v>
      </c>
      <c r="X883" s="74">
        <v>7.7295613288879395</v>
      </c>
      <c r="Y883" s="74">
        <v>6.2577376365661621</v>
      </c>
      <c r="Z883" s="74">
        <v>4.8299407958984375</v>
      </c>
      <c r="AA883" s="74">
        <v>4.1007404327392578</v>
      </c>
      <c r="AB883" s="74">
        <v>3.7527291774749756</v>
      </c>
      <c r="AC883" s="74">
        <v>3.6320006847381592</v>
      </c>
      <c r="AD883" s="74">
        <v>3.3680815696716309</v>
      </c>
      <c r="AE883" s="74">
        <v>3.2557210922241211</v>
      </c>
      <c r="AF883" s="74">
        <v>3.3000843524932861</v>
      </c>
      <c r="AG883" s="74">
        <v>-1.3674781657755375E-2</v>
      </c>
      <c r="AH883" s="74">
        <v>-1.8064241856336594E-2</v>
      </c>
      <c r="AI883" s="74">
        <v>-1.7433123663067818E-2</v>
      </c>
      <c r="AJ883" s="74">
        <v>-1.933736726641655E-2</v>
      </c>
      <c r="AK883" s="74">
        <v>-3.5720601677894592E-2</v>
      </c>
      <c r="AL883" s="74">
        <v>-4.441387951374054E-2</v>
      </c>
      <c r="AM883" s="74">
        <v>-6.6924475133419037E-2</v>
      </c>
      <c r="AN883" s="74">
        <v>-5.6136835366487503E-2</v>
      </c>
      <c r="AO883" s="74">
        <v>-5.9692084789276123E-2</v>
      </c>
      <c r="AP883" s="74">
        <v>-9.6871718764305115E-2</v>
      </c>
      <c r="AQ883" s="74">
        <v>-0.11885863542556763</v>
      </c>
      <c r="AR883" s="74">
        <v>-0.10709866136312485</v>
      </c>
      <c r="AS883" s="74">
        <v>-0.12064529210329056</v>
      </c>
      <c r="AT883" s="74">
        <v>-0.11729064583778381</v>
      </c>
      <c r="AU883" s="74">
        <v>-0.12464197725057602</v>
      </c>
      <c r="AV883" s="74">
        <v>-0.12180383503437042</v>
      </c>
      <c r="AW883" s="74">
        <v>-9.3276768922805786E-2</v>
      </c>
      <c r="AX883" s="74">
        <v>-5.1374942064285278E-2</v>
      </c>
      <c r="AY883" s="74">
        <v>-4.4110383838415146E-2</v>
      </c>
      <c r="AZ883" s="74">
        <v>-5.0810664892196655E-2</v>
      </c>
      <c r="BA883" s="74">
        <v>-2.1453766152262688E-2</v>
      </c>
      <c r="BB883" s="74">
        <v>-1.7500316724181175E-2</v>
      </c>
      <c r="BC883" s="74">
        <v>-1.2118063867092133E-2</v>
      </c>
      <c r="BD883" s="74">
        <v>-2.7080198749899864E-2</v>
      </c>
      <c r="BE883" s="74">
        <v>3.2659196294844151E-3</v>
      </c>
      <c r="BF883" s="74">
        <v>-1.1446801945567131E-3</v>
      </c>
      <c r="BG883" s="74">
        <v>2.2533709852723405E-5</v>
      </c>
      <c r="BH883" s="74">
        <v>-1.4438525540754199E-3</v>
      </c>
      <c r="BI883" s="74">
        <v>-1.5665056183934212E-2</v>
      </c>
      <c r="BJ883" s="74">
        <v>-1.5131998807191849E-2</v>
      </c>
      <c r="BK883" s="74">
        <v>-3.1281273812055588E-2</v>
      </c>
      <c r="BL883" s="74">
        <v>-1.1642123572528362E-2</v>
      </c>
      <c r="BM883" s="74">
        <v>-1.2210740707814693E-2</v>
      </c>
      <c r="BN883" s="74">
        <v>-4.9526799470186234E-2</v>
      </c>
      <c r="BO883" s="74">
        <v>-7.2409823536872864E-2</v>
      </c>
      <c r="BP883" s="74">
        <v>-6.0431566089391708E-2</v>
      </c>
      <c r="BQ883" s="74">
        <v>-7.5011633336544037E-2</v>
      </c>
      <c r="BR883" s="74">
        <v>-7.1034200489521027E-2</v>
      </c>
      <c r="BS883" s="74">
        <v>-7.9305239021778107E-2</v>
      </c>
      <c r="BT883" s="74">
        <v>-7.8770257532596588E-2</v>
      </c>
      <c r="BU883" s="74">
        <v>-5.5637873709201813E-2</v>
      </c>
      <c r="BV883" s="74">
        <v>-1.8965009599924088E-2</v>
      </c>
      <c r="BW883" s="74">
        <v>-1.6178686171770096E-2</v>
      </c>
      <c r="BX883" s="74">
        <v>-2.6161650195717812E-2</v>
      </c>
      <c r="BY883" s="74">
        <v>3.4571363357827067E-4</v>
      </c>
      <c r="BZ883" s="74">
        <v>2.2851747926324606E-3</v>
      </c>
      <c r="CA883" s="74">
        <v>6.9572064094245434E-3</v>
      </c>
      <c r="CB883" s="74">
        <v>-1.0630514472723007E-2</v>
      </c>
      <c r="CC883" s="74">
        <v>1.4998997561633587E-2</v>
      </c>
      <c r="CD883" s="74">
        <v>1.0573756881058216E-2</v>
      </c>
      <c r="CE883" s="74">
        <v>1.21122682467103E-2</v>
      </c>
      <c r="CF883" s="74">
        <v>1.0949141345918179E-2</v>
      </c>
      <c r="CG883" s="74">
        <v>-1.7746450612321496E-3</v>
      </c>
      <c r="CH883" s="74">
        <v>5.1485416479408741E-3</v>
      </c>
      <c r="CI883" s="74">
        <v>-6.5948977135121822E-3</v>
      </c>
      <c r="CJ883" s="74">
        <v>1.9174776971340179E-2</v>
      </c>
      <c r="CK883" s="74">
        <v>2.0674694329500198E-2</v>
      </c>
      <c r="CL883" s="74">
        <v>-1.6735855489969254E-2</v>
      </c>
      <c r="CM883" s="74">
        <v>-4.0239512920379639E-2</v>
      </c>
      <c r="CN883" s="74">
        <v>-2.8110077604651451E-2</v>
      </c>
      <c r="CO883" s="74">
        <v>-4.3405894190073013E-2</v>
      </c>
      <c r="CP883" s="74">
        <v>-3.899712860584259E-2</v>
      </c>
      <c r="CQ883" s="74">
        <v>-4.7905150800943375E-2</v>
      </c>
      <c r="CR883" s="74">
        <v>-4.8965338617563248E-2</v>
      </c>
      <c r="CS883" s="74">
        <v>-2.9569288715720177E-2</v>
      </c>
      <c r="CT883" s="74">
        <v>3.4820095170289278E-3</v>
      </c>
      <c r="CU883" s="74">
        <v>3.1667219009250402E-3</v>
      </c>
      <c r="CV883" s="74">
        <v>-9.0898200869560242E-3</v>
      </c>
      <c r="CW883" s="74">
        <v>1.5443966723978519E-2</v>
      </c>
      <c r="CX883" s="74">
        <v>1.5988545492291451E-2</v>
      </c>
      <c r="CY883" s="74">
        <v>2.016868069767952E-2</v>
      </c>
      <c r="CZ883" s="74">
        <v>7.6248683035373688E-4</v>
      </c>
      <c r="DA883" s="74">
        <v>2.6732075959444046E-2</v>
      </c>
      <c r="DB883" s="74">
        <v>2.229219488799572E-2</v>
      </c>
      <c r="DC883" s="74">
        <v>2.4202002212405205E-2</v>
      </c>
      <c r="DD883" s="74">
        <v>2.3342134431004524E-2</v>
      </c>
      <c r="DE883" s="74">
        <v>1.2115766294300556E-2</v>
      </c>
      <c r="DF883" s="74">
        <v>2.5429083034396172E-2</v>
      </c>
      <c r="DG883" s="74">
        <v>1.8091477453708649E-2</v>
      </c>
      <c r="DH883" s="74">
        <v>4.9991678446531296E-2</v>
      </c>
      <c r="DI883" s="74">
        <v>5.3560130298137665E-2</v>
      </c>
      <c r="DJ883" s="74">
        <v>1.6055090352892876E-2</v>
      </c>
      <c r="DK883" s="74">
        <v>-8.0692041665315628E-3</v>
      </c>
      <c r="DL883" s="74">
        <v>4.2114118114113808E-3</v>
      </c>
      <c r="DM883" s="74">
        <v>-1.1800157837569714E-2</v>
      </c>
      <c r="DN883" s="74">
        <v>-6.9600557908415794E-3</v>
      </c>
      <c r="DO883" s="74">
        <v>-1.6505064442753792E-2</v>
      </c>
      <c r="DP883" s="74">
        <v>-1.9160415977239609E-2</v>
      </c>
      <c r="DQ883" s="74">
        <v>-3.500703489407897E-3</v>
      </c>
      <c r="DR883" s="74">
        <v>2.5929028168320656E-2</v>
      </c>
      <c r="DS883" s="74">
        <v>2.2512130439281464E-2</v>
      </c>
      <c r="DT883" s="74">
        <v>7.9820109531283379E-3</v>
      </c>
      <c r="DU883" s="74">
        <v>3.0542219057679176E-2</v>
      </c>
      <c r="DV883" s="74">
        <v>2.9691915959119797E-2</v>
      </c>
      <c r="DW883" s="74">
        <v>3.3380154520273209E-2</v>
      </c>
      <c r="DX883" s="74">
        <v>1.2155488133430481E-2</v>
      </c>
      <c r="DY883" s="74">
        <v>4.3672777712345123E-2</v>
      </c>
      <c r="DZ883" s="74">
        <v>3.9211757481098175E-2</v>
      </c>
      <c r="EA883" s="74">
        <v>4.1657660156488419E-2</v>
      </c>
      <c r="EB883" s="74">
        <v>4.1235651820898056E-2</v>
      </c>
      <c r="EC883" s="74">
        <v>3.2171312719583511E-2</v>
      </c>
      <c r="ED883" s="74">
        <v>5.4710961878299713E-2</v>
      </c>
      <c r="EE883" s="74">
        <v>5.3734682500362396E-2</v>
      </c>
      <c r="EF883" s="74">
        <v>9.4486385583877563E-2</v>
      </c>
      <c r="EG883" s="74">
        <v>0.10104147344827652</v>
      </c>
      <c r="EH883" s="74">
        <v>6.3400007784366608E-2</v>
      </c>
      <c r="EI883" s="74">
        <v>3.8379613310098648E-2</v>
      </c>
      <c r="EJ883" s="74">
        <v>5.0878509879112244E-2</v>
      </c>
      <c r="EK883" s="74">
        <v>3.3833503723144531E-2</v>
      </c>
      <c r="EL883" s="74">
        <v>3.9296388626098633E-2</v>
      </c>
      <c r="EM883" s="74">
        <v>2.8831673786044121E-2</v>
      </c>
      <c r="EN883" s="74">
        <v>2.3873157799243927E-2</v>
      </c>
      <c r="EO883" s="74">
        <v>3.4138195216655731E-2</v>
      </c>
      <c r="EP883" s="74">
        <v>5.8338958770036697E-2</v>
      </c>
      <c r="EQ883" s="74">
        <v>5.0443828105926514E-2</v>
      </c>
      <c r="ER883" s="74">
        <v>3.2631024718284607E-2</v>
      </c>
      <c r="ES883" s="74">
        <v>5.2341699600219727E-2</v>
      </c>
      <c r="ET883" s="74">
        <v>4.9477405846118927E-2</v>
      </c>
      <c r="EU883" s="74">
        <v>5.2455425262451172E-2</v>
      </c>
      <c r="EV883" s="74">
        <v>2.8605172410607338E-2</v>
      </c>
      <c r="EW883" s="74">
        <v>52.560279846191406</v>
      </c>
      <c r="EX883" s="74">
        <v>51.229354858398438</v>
      </c>
      <c r="EY883" s="74">
        <v>50.312355041503906</v>
      </c>
      <c r="EZ883" s="74">
        <v>49.567874908447266</v>
      </c>
      <c r="FA883" s="74">
        <v>49.13751220703125</v>
      </c>
      <c r="FB883" s="74">
        <v>48.290924072265625</v>
      </c>
      <c r="FC883" s="74">
        <v>48.303596496582031</v>
      </c>
      <c r="FD883" s="74">
        <v>49.890430450439453</v>
      </c>
      <c r="FE883" s="74">
        <v>55.512893676757813</v>
      </c>
      <c r="FF883" s="74">
        <v>60.232391357421875</v>
      </c>
      <c r="FG883" s="74">
        <v>64.733062744140625</v>
      </c>
      <c r="FH883" s="74">
        <v>68.626174926757813</v>
      </c>
      <c r="FI883" s="74">
        <v>71.380264282226563</v>
      </c>
      <c r="FJ883" s="74">
        <v>73.81329345703125</v>
      </c>
      <c r="FK883" s="74">
        <v>76.040534973144531</v>
      </c>
      <c r="FL883" s="74">
        <v>76.298027038574219</v>
      </c>
      <c r="FM883" s="74">
        <v>75.063125610351563</v>
      </c>
      <c r="FN883" s="74">
        <v>71.342521667480469</v>
      </c>
      <c r="FO883" s="74">
        <v>66.448081970214844</v>
      </c>
      <c r="FP883" s="74">
        <v>63.002857208251953</v>
      </c>
      <c r="FQ883" s="74">
        <v>60.494491577148438</v>
      </c>
      <c r="FR883" s="74">
        <v>58.481601715087891</v>
      </c>
      <c r="FS883" s="74">
        <v>57.123390197753906</v>
      </c>
      <c r="FT883" s="74">
        <v>55.707084655761719</v>
      </c>
      <c r="FU883" s="74">
        <v>3.0548522248864174E-2</v>
      </c>
      <c r="FV883" s="74">
        <v>8.7804935872554779E-2</v>
      </c>
      <c r="FW883" s="74">
        <v>3.1693466007709503E-2</v>
      </c>
      <c r="FX883" s="74">
        <v>0.14472098648548126</v>
      </c>
      <c r="FY883" s="74">
        <v>0</v>
      </c>
      <c r="FZ883" s="74">
        <v>2720</v>
      </c>
      <c r="GA883" s="74">
        <v>14.704318046569824</v>
      </c>
      <c r="GB883" s="74">
        <v>3827.549195493455</v>
      </c>
      <c r="GC883" s="74">
        <v>1</v>
      </c>
      <c r="GD883" s="74">
        <v>3</v>
      </c>
      <c r="GE883" s="74">
        <v>0</v>
      </c>
      <c r="GF883" s="74">
        <v>1</v>
      </c>
      <c r="GG883" t="s">
        <v>238</v>
      </c>
      <c r="GH883" t="s">
        <v>235</v>
      </c>
      <c r="GI883" t="s">
        <v>236</v>
      </c>
      <c r="GJ883" s="47"/>
      <c r="GK883" s="30"/>
    </row>
    <row r="884" spans="1:193" x14ac:dyDescent="0.2">
      <c r="A884" t="s">
        <v>175</v>
      </c>
      <c r="B884" t="s">
        <v>240</v>
      </c>
      <c r="C884" t="s">
        <v>0</v>
      </c>
      <c r="D884" t="s">
        <v>185</v>
      </c>
      <c r="E884" t="s">
        <v>187</v>
      </c>
      <c r="F884" t="s">
        <v>273</v>
      </c>
      <c r="G884" t="s">
        <v>274</v>
      </c>
      <c r="H884" s="74">
        <v>6273</v>
      </c>
      <c r="I884" s="74">
        <v>5.207094669342041</v>
      </c>
      <c r="J884" s="74">
        <v>5.182863712310791</v>
      </c>
      <c r="K884" s="74">
        <v>5.1779012680053711</v>
      </c>
      <c r="L884" s="74">
        <v>5.2176852226257324</v>
      </c>
      <c r="M884" s="74">
        <v>5.2449216842651367</v>
      </c>
      <c r="N884" s="74">
        <v>5.4457149505615234</v>
      </c>
      <c r="O884" s="74">
        <v>5.7507100105285645</v>
      </c>
      <c r="P884" s="74">
        <v>6.5025367736816406</v>
      </c>
      <c r="Q884" s="74">
        <v>7.1516022682189941</v>
      </c>
      <c r="R884" s="74">
        <v>7.4422016143798828</v>
      </c>
      <c r="S884" s="74">
        <v>7.6600461006164551</v>
      </c>
      <c r="T884" s="74">
        <v>7.8917145729064941</v>
      </c>
      <c r="U884" s="74">
        <v>8.04144287109375</v>
      </c>
      <c r="V884" s="74">
        <v>8.1800823211669922</v>
      </c>
      <c r="W884" s="74">
        <v>8.1861753463745117</v>
      </c>
      <c r="X884" s="74">
        <v>7.799957275390625</v>
      </c>
      <c r="Y884" s="74">
        <v>7.0329546928405762</v>
      </c>
      <c r="Z884" s="74">
        <v>6.2509889602661133</v>
      </c>
      <c r="AA884" s="74">
        <v>5.828857421875</v>
      </c>
      <c r="AB884" s="74">
        <v>5.6782808303833008</v>
      </c>
      <c r="AC884" s="74">
        <v>5.6214160919189453</v>
      </c>
      <c r="AD884" s="74">
        <v>5.489130973815918</v>
      </c>
      <c r="AE884" s="74">
        <v>5.4092540740966797</v>
      </c>
      <c r="AF884" s="74">
        <v>5.2625617980957031</v>
      </c>
      <c r="AG884" s="74">
        <v>-3.0603600665926933E-2</v>
      </c>
      <c r="AH884" s="74">
        <v>-4.0427036583423615E-2</v>
      </c>
      <c r="AI884" s="74">
        <v>-3.9014618843793869E-2</v>
      </c>
      <c r="AJ884" s="74">
        <v>-4.3276246637105942E-2</v>
      </c>
      <c r="AK884" s="74">
        <v>-7.9941257834434509E-2</v>
      </c>
      <c r="AL884" s="74">
        <v>-9.9396467208862305E-2</v>
      </c>
      <c r="AM884" s="74">
        <v>-0.14977425336837769</v>
      </c>
      <c r="AN884" s="74">
        <v>-0.12563197314739227</v>
      </c>
      <c r="AO884" s="74">
        <v>-0.13358846306800842</v>
      </c>
      <c r="AP884" s="74">
        <v>-0.21679498255252838</v>
      </c>
      <c r="AQ884" s="74">
        <v>-0.26600080728530884</v>
      </c>
      <c r="AR884" s="74">
        <v>-0.23968246579170227</v>
      </c>
      <c r="AS884" s="74">
        <v>-0.26999926567077637</v>
      </c>
      <c r="AT884" s="74">
        <v>-0.26249170303344727</v>
      </c>
      <c r="AU884" s="74">
        <v>-0.27894368767738342</v>
      </c>
      <c r="AV884" s="74">
        <v>-0.27259203791618347</v>
      </c>
      <c r="AW884" s="74">
        <v>-0.20874960720539093</v>
      </c>
      <c r="AX884" s="74">
        <v>-0.11497502774000168</v>
      </c>
      <c r="AY884" s="74">
        <v>-9.8717249929904938E-2</v>
      </c>
      <c r="AZ884" s="74">
        <v>-0.11371220648288727</v>
      </c>
      <c r="BA884" s="74">
        <v>-4.8012658953666687E-2</v>
      </c>
      <c r="BB884" s="74">
        <v>-3.9165005087852478E-2</v>
      </c>
      <c r="BC884" s="74">
        <v>-2.7119744569063187E-2</v>
      </c>
      <c r="BD884" s="74">
        <v>-6.0604378581047058E-2</v>
      </c>
      <c r="BE884" s="74">
        <v>7.3089958168566227E-3</v>
      </c>
      <c r="BF884" s="74">
        <v>-2.5617463979870081E-3</v>
      </c>
      <c r="BG884" s="74">
        <v>5.0429429393261671E-5</v>
      </c>
      <c r="BH884" s="74">
        <v>-3.2312851399183273E-3</v>
      </c>
      <c r="BI884" s="74">
        <v>-3.5057760775089264E-2</v>
      </c>
      <c r="BJ884" s="74">
        <v>-3.3864803612232208E-2</v>
      </c>
      <c r="BK884" s="74">
        <v>-7.0006214082241058E-2</v>
      </c>
      <c r="BL884" s="74">
        <v>-2.6054609566926956E-2</v>
      </c>
      <c r="BM884" s="74">
        <v>-2.7327140793204308E-2</v>
      </c>
      <c r="BN884" s="74">
        <v>-0.11083897203207016</v>
      </c>
      <c r="BO884" s="74">
        <v>-0.16205023229122162</v>
      </c>
      <c r="BP884" s="74">
        <v>-0.13524338603019714</v>
      </c>
      <c r="BQ884" s="74">
        <v>-0.16787299513816833</v>
      </c>
      <c r="BR884" s="74">
        <v>-0.15897165238857269</v>
      </c>
      <c r="BS884" s="74">
        <v>-0.17748190462589264</v>
      </c>
      <c r="BT884" s="74">
        <v>-0.17628465592861176</v>
      </c>
      <c r="BU884" s="74">
        <v>-0.12451529502868652</v>
      </c>
      <c r="BV884" s="74">
        <v>-4.2442921549081802E-2</v>
      </c>
      <c r="BW884" s="74">
        <v>-3.6207243800163269E-2</v>
      </c>
      <c r="BX884" s="74">
        <v>-5.8548714965581894E-2</v>
      </c>
      <c r="BY884" s="74">
        <v>7.73690699134022E-4</v>
      </c>
      <c r="BZ884" s="74">
        <v>5.1141255535185337E-3</v>
      </c>
      <c r="CA884" s="74">
        <v>1.5569938346743584E-2</v>
      </c>
      <c r="CB884" s="74">
        <v>-2.3790657520294189E-2</v>
      </c>
      <c r="CC884" s="74">
        <v>3.3567145466804504E-2</v>
      </c>
      <c r="CD884" s="74">
        <v>2.3663638159632683E-2</v>
      </c>
      <c r="CE884" s="74">
        <v>2.7106763795018196E-2</v>
      </c>
      <c r="CF884" s="74">
        <v>2.4503733962774277E-2</v>
      </c>
      <c r="CG884" s="74">
        <v>-3.9715836755931377E-3</v>
      </c>
      <c r="CH884" s="74">
        <v>1.1522226966917515E-2</v>
      </c>
      <c r="CI884" s="74">
        <v>-1.475911308079958E-2</v>
      </c>
      <c r="CJ884" s="74">
        <v>4.2912367731332779E-2</v>
      </c>
      <c r="CK884" s="74">
        <v>4.6269126236438751E-2</v>
      </c>
      <c r="CL884" s="74">
        <v>-3.7454161792993546E-2</v>
      </c>
      <c r="CM884" s="74">
        <v>-9.005439281463623E-2</v>
      </c>
      <c r="CN884" s="74">
        <v>-6.2909208238124847E-2</v>
      </c>
      <c r="CO884" s="74">
        <v>-9.7140632569789886E-2</v>
      </c>
      <c r="CP884" s="74">
        <v>-8.7273985147476196E-2</v>
      </c>
      <c r="CQ884" s="74">
        <v>-0.10720977932214737</v>
      </c>
      <c r="CR884" s="74">
        <v>-0.10958243906497955</v>
      </c>
      <c r="CS884" s="74">
        <v>-6.6174864768981934E-2</v>
      </c>
      <c r="CT884" s="74">
        <v>7.7925953082740307E-3</v>
      </c>
      <c r="CU884" s="74">
        <v>7.0869941264390945E-3</v>
      </c>
      <c r="CV884" s="74">
        <v>-2.0342649891972542E-2</v>
      </c>
      <c r="CW884" s="74">
        <v>3.4562967717647552E-2</v>
      </c>
      <c r="CX884" s="74">
        <v>3.578171506524086E-2</v>
      </c>
      <c r="CY884" s="74">
        <v>4.5136682689189911E-2</v>
      </c>
      <c r="CZ884" s="74">
        <v>1.7064146231859922E-3</v>
      </c>
      <c r="DA884" s="74">
        <v>5.9825293719768524E-2</v>
      </c>
      <c r="DB884" s="74">
        <v>4.9889024347066879E-2</v>
      </c>
      <c r="DC884" s="74">
        <v>5.4163098335266113E-2</v>
      </c>
      <c r="DD884" s="74">
        <v>5.2238751202821732E-2</v>
      </c>
      <c r="DE884" s="74">
        <v>2.7114592492580414E-2</v>
      </c>
      <c r="DF884" s="74">
        <v>5.6909259408712387E-2</v>
      </c>
      <c r="DG884" s="74">
        <v>4.048798605799675E-2</v>
      </c>
      <c r="DH884" s="74">
        <v>0.11187934130430222</v>
      </c>
      <c r="DI884" s="74">
        <v>0.11986539512872696</v>
      </c>
      <c r="DJ884" s="74">
        <v>3.593064472079277E-2</v>
      </c>
      <c r="DK884" s="74">
        <v>-1.8058547750115395E-2</v>
      </c>
      <c r="DL884" s="74">
        <v>9.4249751418828964E-3</v>
      </c>
      <c r="DM884" s="74">
        <v>-2.6408277451992035E-2</v>
      </c>
      <c r="DN884" s="74">
        <v>-1.5576320700347424E-2</v>
      </c>
      <c r="DO884" s="74">
        <v>-3.69376540184021E-2</v>
      </c>
      <c r="DP884" s="74">
        <v>-4.2880229651927948E-2</v>
      </c>
      <c r="DQ884" s="74">
        <v>-7.8344335779547691E-3</v>
      </c>
      <c r="DR884" s="74">
        <v>5.8028113096952438E-2</v>
      </c>
      <c r="DS884" s="74">
        <v>5.0381232053041458E-2</v>
      </c>
      <c r="DT884" s="74">
        <v>1.786341518163681E-2</v>
      </c>
      <c r="DU884" s="74">
        <v>6.8352244794368744E-2</v>
      </c>
      <c r="DV884" s="74">
        <v>6.6449306905269623E-2</v>
      </c>
      <c r="DW884" s="74">
        <v>7.4703425168991089E-2</v>
      </c>
      <c r="DX884" s="74">
        <v>2.7203487232327461E-2</v>
      </c>
      <c r="DY884" s="74">
        <v>9.7737893462181091E-2</v>
      </c>
      <c r="DZ884" s="74">
        <v>8.7754309177398682E-2</v>
      </c>
      <c r="EA884" s="74">
        <v>9.3228146433830261E-2</v>
      </c>
      <c r="EB884" s="74">
        <v>9.2283718287944794E-2</v>
      </c>
      <c r="EC884" s="74">
        <v>7.1998089551925659E-2</v>
      </c>
      <c r="ED884" s="74">
        <v>0.12244091928005219</v>
      </c>
      <c r="EE884" s="74">
        <v>0.12025602161884308</v>
      </c>
      <c r="EF884" s="74">
        <v>0.21145670115947723</v>
      </c>
      <c r="EG884" s="74">
        <v>0.22612671554088593</v>
      </c>
      <c r="EH884" s="74">
        <v>0.14188665151596069</v>
      </c>
      <c r="EI884" s="74">
        <v>8.5892021656036377E-2</v>
      </c>
      <c r="EJ884" s="74">
        <v>0.11386404931545258</v>
      </c>
      <c r="EK884" s="74">
        <v>7.5718007981777191E-2</v>
      </c>
      <c r="EL884" s="74">
        <v>8.7943717837333679E-2</v>
      </c>
      <c r="EM884" s="74">
        <v>6.4524129033088684E-2</v>
      </c>
      <c r="EN884" s="74">
        <v>5.3427167236804962E-2</v>
      </c>
      <c r="EO884" s="74">
        <v>7.639988511800766E-2</v>
      </c>
      <c r="EP884" s="74">
        <v>0.13056021928787231</v>
      </c>
      <c r="EQ884" s="74">
        <v>0.11289123445749283</v>
      </c>
      <c r="ER884" s="74">
        <v>7.3026902973651886E-2</v>
      </c>
      <c r="ES884" s="74">
        <v>0.11713859438896179</v>
      </c>
      <c r="ET884" s="74">
        <v>0.1107284352183342</v>
      </c>
      <c r="EU884" s="74">
        <v>0.11739310622215271</v>
      </c>
      <c r="EV884" s="74">
        <v>6.4017206430435181E-2</v>
      </c>
      <c r="EW884" s="74">
        <v>63.039466857910156</v>
      </c>
      <c r="EX884" s="74">
        <v>61.983085632324219</v>
      </c>
      <c r="EY884" s="74">
        <v>60.901725769042969</v>
      </c>
      <c r="EZ884" s="74">
        <v>59.9027099609375</v>
      </c>
      <c r="FA884" s="74">
        <v>59.029727935791016</v>
      </c>
      <c r="FB884" s="74">
        <v>58.343986511230469</v>
      </c>
      <c r="FC884" s="74">
        <v>58.110458374023438</v>
      </c>
      <c r="FD884" s="74">
        <v>60.048259735107422</v>
      </c>
      <c r="FE884" s="74">
        <v>64.540786743164063</v>
      </c>
      <c r="FF884" s="74">
        <v>68.809410095214844</v>
      </c>
      <c r="FG884" s="74">
        <v>72.723487854003906</v>
      </c>
      <c r="FH884" s="74">
        <v>75.4915771484375</v>
      </c>
      <c r="FI884" s="74">
        <v>77.680755615234375</v>
      </c>
      <c r="FJ884" s="74">
        <v>80.165283203125</v>
      </c>
      <c r="FK884" s="74">
        <v>81.252021789550781</v>
      </c>
      <c r="FL884" s="74">
        <v>81.7823486328125</v>
      </c>
      <c r="FM884" s="74">
        <v>80.810638427734375</v>
      </c>
      <c r="FN884" s="74">
        <v>79.072952270507813</v>
      </c>
      <c r="FO884" s="74">
        <v>76.507499694824219</v>
      </c>
      <c r="FP884" s="74">
        <v>72.703193664550781</v>
      </c>
      <c r="FQ884" s="74">
        <v>68.651718139648438</v>
      </c>
      <c r="FR884" s="74">
        <v>66.217536926269531</v>
      </c>
      <c r="FS884" s="74">
        <v>64.647041320800781</v>
      </c>
      <c r="FT884" s="74">
        <v>63.380783081054688</v>
      </c>
      <c r="FU884" s="74">
        <v>6.8366356194019318E-2</v>
      </c>
      <c r="FV884" s="74">
        <v>0.19650387763977051</v>
      </c>
      <c r="FW884" s="74">
        <v>7.0928685367107391E-2</v>
      </c>
      <c r="FX884" s="74">
        <v>0.32387968897819519</v>
      </c>
      <c r="FY884" s="74">
        <v>0</v>
      </c>
      <c r="FZ884" s="74">
        <v>6181</v>
      </c>
      <c r="GA884" s="74">
        <v>10.621212005615234</v>
      </c>
      <c r="GB884" s="74">
        <v>5946.5278656374285</v>
      </c>
      <c r="GC884" s="74">
        <v>1</v>
      </c>
      <c r="GD884" s="74">
        <v>3</v>
      </c>
      <c r="GE884" s="74">
        <v>0</v>
      </c>
      <c r="GF884" s="74">
        <v>1</v>
      </c>
      <c r="GG884" t="s">
        <v>238</v>
      </c>
      <c r="GH884" t="s">
        <v>235</v>
      </c>
      <c r="GI884" t="s">
        <v>236</v>
      </c>
      <c r="GJ884" s="47"/>
      <c r="GK884" s="30"/>
    </row>
    <row r="885" spans="1:193" x14ac:dyDescent="0.2">
      <c r="A885" t="s">
        <v>175</v>
      </c>
      <c r="B885" t="s">
        <v>240</v>
      </c>
      <c r="C885" t="s">
        <v>0</v>
      </c>
      <c r="D885" t="s">
        <v>185</v>
      </c>
      <c r="E885" t="s">
        <v>188</v>
      </c>
      <c r="F885" t="s">
        <v>273</v>
      </c>
      <c r="G885" t="s">
        <v>274</v>
      </c>
      <c r="H885" s="74">
        <v>6591</v>
      </c>
      <c r="I885" s="74">
        <v>5.5943288803100586</v>
      </c>
      <c r="J885" s="74">
        <v>5.5551309585571289</v>
      </c>
      <c r="K885" s="74">
        <v>5.5333518981933594</v>
      </c>
      <c r="L885" s="74">
        <v>5.5777835845947266</v>
      </c>
      <c r="M885" s="74">
        <v>5.733360767364502</v>
      </c>
      <c r="N885" s="74">
        <v>6.008697509765625</v>
      </c>
      <c r="O885" s="74">
        <v>6.7126870155334473</v>
      </c>
      <c r="P885" s="74">
        <v>7.9826369285583496</v>
      </c>
      <c r="Q885" s="74">
        <v>9.1114368438720703</v>
      </c>
      <c r="R885" s="74">
        <v>9.7170019149780273</v>
      </c>
      <c r="S885" s="74">
        <v>10.189275741577148</v>
      </c>
      <c r="T885" s="74">
        <v>10.619429588317871</v>
      </c>
      <c r="U885" s="74">
        <v>10.879434585571289</v>
      </c>
      <c r="V885" s="74">
        <v>11.140095710754395</v>
      </c>
      <c r="W885" s="74">
        <v>11.048870086669922</v>
      </c>
      <c r="X885" s="74">
        <v>10.487302780151367</v>
      </c>
      <c r="Y885" s="74">
        <v>9.1440610885620117</v>
      </c>
      <c r="Z885" s="74">
        <v>7.8433470726013184</v>
      </c>
      <c r="AA885" s="74">
        <v>7.1319184303283691</v>
      </c>
      <c r="AB885" s="74">
        <v>6.7070455551147461</v>
      </c>
      <c r="AC885" s="74">
        <v>6.4735569953918457</v>
      </c>
      <c r="AD885" s="74">
        <v>6.2702298164367676</v>
      </c>
      <c r="AE885" s="74">
        <v>6.1111330986022949</v>
      </c>
      <c r="AF885" s="74">
        <v>5.7115941047668457</v>
      </c>
      <c r="AG885" s="74">
        <v>-3.2155007123947144E-2</v>
      </c>
      <c r="AH885" s="74">
        <v>-4.2476419359445572E-2</v>
      </c>
      <c r="AI885" s="74">
        <v>-4.0992408990859985E-2</v>
      </c>
      <c r="AJ885" s="74">
        <v>-4.5470062643289566E-2</v>
      </c>
      <c r="AK885" s="74">
        <v>-8.3993755280971527E-2</v>
      </c>
      <c r="AL885" s="74">
        <v>-0.10443521291017532</v>
      </c>
      <c r="AM885" s="74">
        <v>-0.15736682713031769</v>
      </c>
      <c r="AN885" s="74">
        <v>-0.13200065493583679</v>
      </c>
      <c r="AO885" s="74">
        <v>-0.1403605192899704</v>
      </c>
      <c r="AP885" s="74">
        <v>-0.22778505086898804</v>
      </c>
      <c r="AQ885" s="74">
        <v>-0.27948528528213501</v>
      </c>
      <c r="AR885" s="74">
        <v>-0.25183278322219849</v>
      </c>
      <c r="AS885" s="74">
        <v>-0.28368645906448364</v>
      </c>
      <c r="AT885" s="74">
        <v>-0.27579829096794128</v>
      </c>
      <c r="AU885" s="74">
        <v>-0.29308429360389709</v>
      </c>
      <c r="AV885" s="74">
        <v>-0.28641068935394287</v>
      </c>
      <c r="AW885" s="74">
        <v>-0.21933187544345856</v>
      </c>
      <c r="AX885" s="74">
        <v>-0.12080350518226624</v>
      </c>
      <c r="AY885" s="74">
        <v>-0.10372155904769897</v>
      </c>
      <c r="AZ885" s="74">
        <v>-0.11947667598724365</v>
      </c>
      <c r="BA885" s="74">
        <v>-5.0446584820747375E-2</v>
      </c>
      <c r="BB885" s="74">
        <v>-4.1150413453578949E-2</v>
      </c>
      <c r="BC885" s="74">
        <v>-2.8494540601968765E-2</v>
      </c>
      <c r="BD885" s="74">
        <v>-6.3676625490188599E-2</v>
      </c>
      <c r="BE885" s="74">
        <v>7.6795127242803574E-3</v>
      </c>
      <c r="BF885" s="74">
        <v>-2.6916079223155975E-3</v>
      </c>
      <c r="BG885" s="74">
        <v>5.2984785725129768E-5</v>
      </c>
      <c r="BH885" s="74">
        <v>-3.3950870856642723E-3</v>
      </c>
      <c r="BI885" s="74">
        <v>-3.6834955215454102E-2</v>
      </c>
      <c r="BJ885" s="74">
        <v>-3.5581525415182114E-2</v>
      </c>
      <c r="BK885" s="74">
        <v>-7.3555067181587219E-2</v>
      </c>
      <c r="BL885" s="74">
        <v>-2.7375394478440285E-2</v>
      </c>
      <c r="BM885" s="74">
        <v>-2.8712444007396698E-2</v>
      </c>
      <c r="BN885" s="74">
        <v>-0.11645778268575668</v>
      </c>
      <c r="BO885" s="74">
        <v>-0.17026510834693909</v>
      </c>
      <c r="BP885" s="74">
        <v>-0.14209935069084167</v>
      </c>
      <c r="BQ885" s="74">
        <v>-0.17638304829597473</v>
      </c>
      <c r="BR885" s="74">
        <v>-0.16703046858310699</v>
      </c>
      <c r="BS885" s="74">
        <v>-0.18647906184196472</v>
      </c>
      <c r="BT885" s="74">
        <v>-0.18522113561630249</v>
      </c>
      <c r="BU885" s="74">
        <v>-0.1308274120092392</v>
      </c>
      <c r="BV885" s="74">
        <v>-4.4594496488571167E-2</v>
      </c>
      <c r="BW885" s="74">
        <v>-3.8042712956666946E-2</v>
      </c>
      <c r="BX885" s="74">
        <v>-6.1516754329204559E-2</v>
      </c>
      <c r="BY885" s="74">
        <v>8.1291166134178638E-4</v>
      </c>
      <c r="BZ885" s="74">
        <v>5.3733792155981064E-3</v>
      </c>
      <c r="CA885" s="74">
        <v>1.6359230503439903E-2</v>
      </c>
      <c r="CB885" s="74">
        <v>-2.4996688589453697E-2</v>
      </c>
      <c r="CC885" s="74">
        <v>3.5268779844045639E-2</v>
      </c>
      <c r="CD885" s="74">
        <v>2.4863231927156448E-2</v>
      </c>
      <c r="CE885" s="74">
        <v>2.8480898588895798E-2</v>
      </c>
      <c r="CF885" s="74">
        <v>2.574591338634491E-2</v>
      </c>
      <c r="CG885" s="74">
        <v>-4.1729174554347992E-3</v>
      </c>
      <c r="CH885" s="74">
        <v>1.2106328271329403E-2</v>
      </c>
      <c r="CI885" s="74">
        <v>-1.5507303178310394E-2</v>
      </c>
      <c r="CJ885" s="74">
        <v>4.5087747275829315E-2</v>
      </c>
      <c r="CK885" s="74">
        <v>4.8614669591188431E-2</v>
      </c>
      <c r="CL885" s="74">
        <v>-3.9352845400571823E-2</v>
      </c>
      <c r="CM885" s="74">
        <v>-9.4619549810886383E-2</v>
      </c>
      <c r="CN885" s="74">
        <v>-6.6098295152187347E-2</v>
      </c>
      <c r="CO885" s="74">
        <v>-0.10206501930952072</v>
      </c>
      <c r="CP885" s="74">
        <v>-9.1698206961154938E-2</v>
      </c>
      <c r="CQ885" s="74">
        <v>-0.11264461278915405</v>
      </c>
      <c r="CR885" s="74">
        <v>-0.11513755470514297</v>
      </c>
      <c r="CS885" s="74">
        <v>-6.9529503583908081E-2</v>
      </c>
      <c r="CT885" s="74">
        <v>8.1876283511519432E-3</v>
      </c>
      <c r="CU885" s="74">
        <v>7.4462583288550377E-3</v>
      </c>
      <c r="CV885" s="74">
        <v>-2.1373888477683067E-2</v>
      </c>
      <c r="CW885" s="74">
        <v>3.6315083503723145E-2</v>
      </c>
      <c r="CX885" s="74">
        <v>3.7595614790916443E-2</v>
      </c>
      <c r="CY885" s="74">
        <v>4.7424815595149994E-2</v>
      </c>
      <c r="CZ885" s="74">
        <v>1.7929185414686799E-3</v>
      </c>
      <c r="DA885" s="74">
        <v>6.2858045101165771E-2</v>
      </c>
      <c r="DB885" s="74">
        <v>5.2418071776628494E-2</v>
      </c>
      <c r="DC885" s="74">
        <v>5.6908812373876572E-2</v>
      </c>
      <c r="DD885" s="74">
        <v>5.4886914789676666E-2</v>
      </c>
      <c r="DE885" s="74">
        <v>2.8489122167229652E-2</v>
      </c>
      <c r="DF885" s="74">
        <v>5.979418009519577E-2</v>
      </c>
      <c r="DG885" s="74">
        <v>4.2540464550256729E-2</v>
      </c>
      <c r="DH885" s="74">
        <v>0.11755088716745377</v>
      </c>
      <c r="DI885" s="74">
        <v>0.12594178318977356</v>
      </c>
      <c r="DJ885" s="74">
        <v>3.7752088159322739E-2</v>
      </c>
      <c r="DK885" s="74">
        <v>-1.8973991274833679E-2</v>
      </c>
      <c r="DL885" s="74">
        <v>9.9027538672089577E-3</v>
      </c>
      <c r="DM885" s="74">
        <v>-2.7746995911002159E-2</v>
      </c>
      <c r="DN885" s="74">
        <v>-1.6365941613912582E-2</v>
      </c>
      <c r="DO885" s="74">
        <v>-3.8810160011053085E-2</v>
      </c>
      <c r="DP885" s="74">
        <v>-4.5053977519273758E-2</v>
      </c>
      <c r="DQ885" s="74">
        <v>-8.2315905019640923E-3</v>
      </c>
      <c r="DR885" s="74">
        <v>6.0969755053520203E-2</v>
      </c>
      <c r="DS885" s="74">
        <v>5.2935227751731873E-2</v>
      </c>
      <c r="DT885" s="74">
        <v>1.8768977373838425E-2</v>
      </c>
      <c r="DU885" s="74">
        <v>7.1817256510257721E-2</v>
      </c>
      <c r="DV885" s="74">
        <v>6.981784850358963E-2</v>
      </c>
      <c r="DW885" s="74">
        <v>7.8490398824214935E-2</v>
      </c>
      <c r="DX885" s="74">
        <v>2.8582526370882988E-2</v>
      </c>
      <c r="DY885" s="74">
        <v>0.10269256681203842</v>
      </c>
      <c r="DZ885" s="74">
        <v>9.2202886939048767E-2</v>
      </c>
      <c r="EA885" s="74">
        <v>9.7954206168651581E-2</v>
      </c>
      <c r="EB885" s="74">
        <v>9.6961893141269684E-2</v>
      </c>
      <c r="EC885" s="74">
        <v>7.5647920370101929E-2</v>
      </c>
      <c r="ED885" s="74">
        <v>0.12864786386489868</v>
      </c>
      <c r="EE885" s="74">
        <v>0.1263522207736969</v>
      </c>
      <c r="EF885" s="74">
        <v>0.22217614948749542</v>
      </c>
      <c r="EG885" s="74">
        <v>0.23758985102176666</v>
      </c>
      <c r="EH885" s="74">
        <v>0.14907936751842499</v>
      </c>
      <c r="EI885" s="74">
        <v>9.0246178209781647E-2</v>
      </c>
      <c r="EJ885" s="74">
        <v>0.11963620036840439</v>
      </c>
      <c r="EK885" s="74">
        <v>7.9556427896022797E-2</v>
      </c>
      <c r="EL885" s="74">
        <v>9.2401884496212006E-2</v>
      </c>
      <c r="EM885" s="74">
        <v>6.7795060575008392E-2</v>
      </c>
      <c r="EN885" s="74">
        <v>5.6135572493076324E-2</v>
      </c>
      <c r="EO885" s="74">
        <v>8.0272860825061798E-2</v>
      </c>
      <c r="EP885" s="74">
        <v>0.13717876374721527</v>
      </c>
      <c r="EQ885" s="74">
        <v>0.1186140775680542</v>
      </c>
      <c r="ER885" s="74">
        <v>7.6728902757167816E-2</v>
      </c>
      <c r="ES885" s="74">
        <v>0.12307675182819366</v>
      </c>
      <c r="ET885" s="74">
        <v>0.11634164303541183</v>
      </c>
      <c r="EU885" s="74">
        <v>0.12334417551755905</v>
      </c>
      <c r="EV885" s="74">
        <v>6.7262463271617889E-2</v>
      </c>
      <c r="EW885" s="74">
        <v>69.29327392578125</v>
      </c>
      <c r="EX885" s="74">
        <v>67.955558776855469</v>
      </c>
      <c r="EY885" s="74">
        <v>66.839157104492188</v>
      </c>
      <c r="EZ885" s="74">
        <v>65.878334045410156</v>
      </c>
      <c r="FA885" s="74">
        <v>64.919235229492188</v>
      </c>
      <c r="FB885" s="74">
        <v>64.086280822753906</v>
      </c>
      <c r="FC885" s="74">
        <v>64.118812561035156</v>
      </c>
      <c r="FD885" s="74">
        <v>67.840866088867188</v>
      </c>
      <c r="FE885" s="74">
        <v>72.141326904296875</v>
      </c>
      <c r="FF885" s="74">
        <v>76.598152160644531</v>
      </c>
      <c r="FG885" s="74">
        <v>81.311447143554688</v>
      </c>
      <c r="FH885" s="74">
        <v>85.194252014160156</v>
      </c>
      <c r="FI885" s="74">
        <v>88.200454711914063</v>
      </c>
      <c r="FJ885" s="74">
        <v>91.037666320800781</v>
      </c>
      <c r="FK885" s="74">
        <v>92.765083312988281</v>
      </c>
      <c r="FL885" s="74">
        <v>93.393119812011719</v>
      </c>
      <c r="FM885" s="74">
        <v>93.823570251464844</v>
      </c>
      <c r="FN885" s="74">
        <v>93.161201477050781</v>
      </c>
      <c r="FO885" s="74">
        <v>91.264625549316406</v>
      </c>
      <c r="FP885" s="74">
        <v>87.907295227050781</v>
      </c>
      <c r="FQ885" s="74">
        <v>83.481956481933594</v>
      </c>
      <c r="FR885" s="74">
        <v>80.029487609863281</v>
      </c>
      <c r="FS885" s="74">
        <v>77.38775634765625</v>
      </c>
      <c r="FT885" s="74">
        <v>76.002738952636719</v>
      </c>
      <c r="FU885" s="74">
        <v>7.1832075715065002E-2</v>
      </c>
      <c r="FV885" s="74">
        <v>0.20646533370018005</v>
      </c>
      <c r="FW885" s="74">
        <v>7.4524305760860443E-2</v>
      </c>
      <c r="FX885" s="74">
        <v>0.34029826521873474</v>
      </c>
      <c r="FY885" s="74">
        <v>0</v>
      </c>
      <c r="FZ885" s="74">
        <v>6474</v>
      </c>
      <c r="GA885" s="74">
        <v>10.333833694458008</v>
      </c>
      <c r="GB885" s="74">
        <v>6694.1225567603651</v>
      </c>
      <c r="GC885" s="74">
        <v>1</v>
      </c>
      <c r="GD885" s="74">
        <v>3</v>
      </c>
      <c r="GE885" s="74">
        <v>0</v>
      </c>
      <c r="GF885" s="74">
        <v>1</v>
      </c>
      <c r="GG885" t="s">
        <v>238</v>
      </c>
      <c r="GH885" t="s">
        <v>235</v>
      </c>
      <c r="GI885" t="s">
        <v>236</v>
      </c>
      <c r="GJ885" s="47"/>
      <c r="GK885" s="30"/>
    </row>
    <row r="886" spans="1:193" x14ac:dyDescent="0.2">
      <c r="A886" t="s">
        <v>175</v>
      </c>
      <c r="B886" t="s">
        <v>240</v>
      </c>
      <c r="C886" t="s">
        <v>0</v>
      </c>
      <c r="D886" t="s">
        <v>185</v>
      </c>
      <c r="E886" t="s">
        <v>189</v>
      </c>
      <c r="F886" t="s">
        <v>273</v>
      </c>
      <c r="G886" t="s">
        <v>274</v>
      </c>
      <c r="H886" s="74">
        <v>6717</v>
      </c>
      <c r="I886" s="74">
        <v>5.747624397277832</v>
      </c>
      <c r="J886" s="74">
        <v>5.7003574371337891</v>
      </c>
      <c r="K886" s="74">
        <v>5.6514420509338379</v>
      </c>
      <c r="L886" s="74">
        <v>5.6343412399291992</v>
      </c>
      <c r="M886" s="74">
        <v>5.7663989067077637</v>
      </c>
      <c r="N886" s="74">
        <v>6.0432553291320801</v>
      </c>
      <c r="O886" s="74">
        <v>6.7198505401611328</v>
      </c>
      <c r="P886" s="74">
        <v>7.9747395515441895</v>
      </c>
      <c r="Q886" s="74">
        <v>9.0067710876464844</v>
      </c>
      <c r="R886" s="74">
        <v>9.7591409683227539</v>
      </c>
      <c r="S886" s="74">
        <v>10.407060623168945</v>
      </c>
      <c r="T886" s="74">
        <v>10.854574203491211</v>
      </c>
      <c r="U886" s="74">
        <v>11.076457023620605</v>
      </c>
      <c r="V886" s="74">
        <v>11.307780265808105</v>
      </c>
      <c r="W886" s="74">
        <v>11.284040451049805</v>
      </c>
      <c r="X886" s="74">
        <v>10.555544853210449</v>
      </c>
      <c r="Y886" s="74">
        <v>9.1700029373168945</v>
      </c>
      <c r="Z886" s="74">
        <v>7.8119621276855469</v>
      </c>
      <c r="AA886" s="74">
        <v>7.0726423263549805</v>
      </c>
      <c r="AB886" s="74">
        <v>6.6494059562683105</v>
      </c>
      <c r="AC886" s="74">
        <v>6.4070019721984863</v>
      </c>
      <c r="AD886" s="74">
        <v>6.2055959701538086</v>
      </c>
      <c r="AE886" s="74">
        <v>5.9804778099060059</v>
      </c>
      <c r="AF886" s="74">
        <v>5.8549900054931641</v>
      </c>
      <c r="AG886" s="74">
        <v>-0.15832492709159851</v>
      </c>
      <c r="AH886" s="74">
        <v>-0.14562542736530304</v>
      </c>
      <c r="AI886" s="74">
        <v>-0.14612506330013275</v>
      </c>
      <c r="AJ886" s="74">
        <v>-0.18674640357494354</v>
      </c>
      <c r="AK886" s="74">
        <v>-0.16918797791004181</v>
      </c>
      <c r="AL886" s="74">
        <v>-0.21901907026767731</v>
      </c>
      <c r="AM886" s="74">
        <v>-0.30185636878013611</v>
      </c>
      <c r="AN886" s="74">
        <v>-0.43978866934776306</v>
      </c>
      <c r="AO886" s="74">
        <v>-0.61305183172225952</v>
      </c>
      <c r="AP886" s="74">
        <v>-0.68302160501480103</v>
      </c>
      <c r="AQ886" s="74">
        <v>-0.70199382305145264</v>
      </c>
      <c r="AR886" s="74">
        <v>-0.65412390232086182</v>
      </c>
      <c r="AS886" s="74">
        <v>-0.70981907844543457</v>
      </c>
      <c r="AT886" s="74">
        <v>-0.74361085891723633</v>
      </c>
      <c r="AU886" s="74">
        <v>-0.69241797924041748</v>
      </c>
      <c r="AV886" s="74">
        <v>-0.7058182954788208</v>
      </c>
      <c r="AW886" s="74">
        <v>-0.45538339018821716</v>
      </c>
      <c r="AX886" s="74">
        <v>-0.2911948561668396</v>
      </c>
      <c r="AY886" s="74">
        <v>-0.21084065735340118</v>
      </c>
      <c r="AZ886" s="74">
        <v>-0.1599566787481308</v>
      </c>
      <c r="BA886" s="74">
        <v>-0.17335598170757294</v>
      </c>
      <c r="BB886" s="74">
        <v>-0.14914514124393463</v>
      </c>
      <c r="BC886" s="74">
        <v>-0.17863920331001282</v>
      </c>
      <c r="BD886" s="74">
        <v>-0.15275855362415314</v>
      </c>
      <c r="BE886" s="74">
        <v>-0.11987084150314331</v>
      </c>
      <c r="BF886" s="74">
        <v>-0.10873817652463913</v>
      </c>
      <c r="BG886" s="74">
        <v>-0.11031488329172134</v>
      </c>
      <c r="BH886" s="74">
        <v>-0.14952081441879272</v>
      </c>
      <c r="BI886" s="74">
        <v>-0.126935213804245</v>
      </c>
      <c r="BJ886" s="74">
        <v>-0.16867835819721222</v>
      </c>
      <c r="BK886" s="74">
        <v>-0.23105189204216003</v>
      </c>
      <c r="BL886" s="74">
        <v>-0.33848768472671509</v>
      </c>
      <c r="BM886" s="74">
        <v>-0.48759675025939941</v>
      </c>
      <c r="BN886" s="74">
        <v>-0.54234814643859863</v>
      </c>
      <c r="BO886" s="74">
        <v>-0.55084794759750366</v>
      </c>
      <c r="BP886" s="74">
        <v>-0.4975077211856842</v>
      </c>
      <c r="BQ886" s="74">
        <v>-0.54636526107788086</v>
      </c>
      <c r="BR886" s="74">
        <v>-0.57603436708450317</v>
      </c>
      <c r="BS886" s="74">
        <v>-0.53006196022033691</v>
      </c>
      <c r="BT886" s="74">
        <v>-0.55266457796096802</v>
      </c>
      <c r="BU886" s="74">
        <v>-0.32969346642494202</v>
      </c>
      <c r="BV886" s="74">
        <v>-0.19744665920734406</v>
      </c>
      <c r="BW886" s="74">
        <v>-0.1342269629240036</v>
      </c>
      <c r="BX886" s="74">
        <v>-9.3139700591564178E-2</v>
      </c>
      <c r="BY886" s="74">
        <v>-0.11562003940343857</v>
      </c>
      <c r="BZ886" s="74">
        <v>-9.8786599934101105E-2</v>
      </c>
      <c r="CA886" s="74">
        <v>-0.13136021792888641</v>
      </c>
      <c r="CB886" s="74">
        <v>-0.11214718222618103</v>
      </c>
      <c r="CC886" s="74">
        <v>-9.3237653374671936E-2</v>
      </c>
      <c r="CD886" s="74">
        <v>-8.3190172910690308E-2</v>
      </c>
      <c r="CE886" s="74">
        <v>-8.5512861609458923E-2</v>
      </c>
      <c r="CF886" s="74">
        <v>-0.12373847514390945</v>
      </c>
      <c r="CG886" s="74">
        <v>-9.7671084105968475E-2</v>
      </c>
      <c r="CH886" s="74">
        <v>-0.13381253182888031</v>
      </c>
      <c r="CI886" s="74">
        <v>-0.18201293051242828</v>
      </c>
      <c r="CJ886" s="74">
        <v>-0.26832693815231323</v>
      </c>
      <c r="CK886" s="74">
        <v>-0.40070691704750061</v>
      </c>
      <c r="CL886" s="74">
        <v>-0.44491815567016602</v>
      </c>
      <c r="CM886" s="74">
        <v>-0.44616478681564331</v>
      </c>
      <c r="CN886" s="74">
        <v>-0.38903585076332092</v>
      </c>
      <c r="CO886" s="74">
        <v>-0.43315768241882324</v>
      </c>
      <c r="CP886" s="74">
        <v>-0.45997139811515808</v>
      </c>
      <c r="CQ886" s="74">
        <v>-0.41761469841003418</v>
      </c>
      <c r="CR886" s="74">
        <v>-0.44659081101417542</v>
      </c>
      <c r="CS886" s="74">
        <v>-0.24264098703861237</v>
      </c>
      <c r="CT886" s="74">
        <v>-0.13251695036888123</v>
      </c>
      <c r="CU886" s="74">
        <v>-8.1164546310901642E-2</v>
      </c>
      <c r="CV886" s="74">
        <v>-4.6862468123435974E-2</v>
      </c>
      <c r="CW886" s="74">
        <v>-7.5632303953170776E-2</v>
      </c>
      <c r="CX886" s="74">
        <v>-6.3908427953720093E-2</v>
      </c>
      <c r="CY886" s="74">
        <v>-9.861493855714798E-2</v>
      </c>
      <c r="CZ886" s="74">
        <v>-8.4019869565963745E-2</v>
      </c>
      <c r="DA886" s="74">
        <v>-6.6604465246200562E-2</v>
      </c>
      <c r="DB886" s="74">
        <v>-5.7642169296741486E-2</v>
      </c>
      <c r="DC886" s="74">
        <v>-6.0710839927196503E-2</v>
      </c>
      <c r="DD886" s="74">
        <v>-9.7956143319606781E-2</v>
      </c>
      <c r="DE886" s="74">
        <v>-6.8406946957111359E-2</v>
      </c>
      <c r="DF886" s="74">
        <v>-9.8946705460548401E-2</v>
      </c>
      <c r="DG886" s="74">
        <v>-0.13297396898269653</v>
      </c>
      <c r="DH886" s="74">
        <v>-0.19816619157791138</v>
      </c>
      <c r="DI886" s="74">
        <v>-0.31381708383560181</v>
      </c>
      <c r="DJ886" s="74">
        <v>-0.3474881649017334</v>
      </c>
      <c r="DK886" s="74">
        <v>-0.34148162603378296</v>
      </c>
      <c r="DL886" s="74">
        <v>-0.28056398034095764</v>
      </c>
      <c r="DM886" s="74">
        <v>-0.31995007395744324</v>
      </c>
      <c r="DN886" s="74">
        <v>-0.34390842914581299</v>
      </c>
      <c r="DO886" s="74">
        <v>-0.30516740679740906</v>
      </c>
      <c r="DP886" s="74">
        <v>-0.34051704406738281</v>
      </c>
      <c r="DQ886" s="74">
        <v>-0.15558852255344391</v>
      </c>
      <c r="DR886" s="74">
        <v>-6.7587241530418396E-2</v>
      </c>
      <c r="DS886" s="74">
        <v>-2.8102133423089981E-2</v>
      </c>
      <c r="DT886" s="74">
        <v>-5.8523443294689059E-4</v>
      </c>
      <c r="DU886" s="74">
        <v>-3.5644568502902985E-2</v>
      </c>
      <c r="DV886" s="74">
        <v>-2.9030254110693932E-2</v>
      </c>
      <c r="DW886" s="74">
        <v>-6.5869659185409546E-2</v>
      </c>
      <c r="DX886" s="74">
        <v>-5.589255690574646E-2</v>
      </c>
      <c r="DY886" s="74">
        <v>-2.8150374069809914E-2</v>
      </c>
      <c r="DZ886" s="74">
        <v>-2.0754911005496979E-2</v>
      </c>
      <c r="EA886" s="74">
        <v>-2.4900661781430244E-2</v>
      </c>
      <c r="EB886" s="74">
        <v>-6.0730550438165665E-2</v>
      </c>
      <c r="EC886" s="74">
        <v>-2.6154188439249992E-2</v>
      </c>
      <c r="ED886" s="74">
        <v>-4.8605993390083313E-2</v>
      </c>
      <c r="EE886" s="74">
        <v>-6.2169492244720459E-2</v>
      </c>
      <c r="EF886" s="74">
        <v>-9.6865214407444E-2</v>
      </c>
      <c r="EG886" s="74">
        <v>-0.18836198747158051</v>
      </c>
      <c r="EH886" s="74">
        <v>-0.2068147212266922</v>
      </c>
      <c r="EI886" s="74">
        <v>-0.19033573567867279</v>
      </c>
      <c r="EJ886" s="74">
        <v>-0.12394779920578003</v>
      </c>
      <c r="EK886" s="74">
        <v>-0.15649630129337311</v>
      </c>
      <c r="EL886" s="74">
        <v>-0.17633195221424103</v>
      </c>
      <c r="EM886" s="74">
        <v>-0.14281140267848969</v>
      </c>
      <c r="EN886" s="74">
        <v>-0.18736335635185242</v>
      </c>
      <c r="EO886" s="74">
        <v>-2.9898583889007568E-2</v>
      </c>
      <c r="EP886" s="74">
        <v>2.6160944253206253E-2</v>
      </c>
      <c r="EQ886" s="74">
        <v>4.8511561006307602E-2</v>
      </c>
      <c r="ER886" s="74">
        <v>6.623174250125885E-2</v>
      </c>
      <c r="ES886" s="74">
        <v>2.2091371938586235E-2</v>
      </c>
      <c r="ET886" s="74">
        <v>2.1328290924429893E-2</v>
      </c>
      <c r="EU886" s="74">
        <v>-1.8590681254863739E-2</v>
      </c>
      <c r="EV886" s="74">
        <v>-1.528118085116148E-2</v>
      </c>
      <c r="EW886" s="74">
        <v>69.967941284179688</v>
      </c>
      <c r="EX886" s="74">
        <v>68.813346862792969</v>
      </c>
      <c r="EY886" s="74">
        <v>67.387451171875</v>
      </c>
      <c r="EZ886" s="74">
        <v>66.05224609375</v>
      </c>
      <c r="FA886" s="74">
        <v>65.188789367675781</v>
      </c>
      <c r="FB886" s="74">
        <v>64.434280395507813</v>
      </c>
      <c r="FC886" s="74">
        <v>64.305496215820313</v>
      </c>
      <c r="FD886" s="74">
        <v>68.492477416992188</v>
      </c>
      <c r="FE886" s="74">
        <v>72.933975219726563</v>
      </c>
      <c r="FF886" s="74">
        <v>77.440780639648438</v>
      </c>
      <c r="FG886" s="74">
        <v>81.514434814453125</v>
      </c>
      <c r="FH886" s="74">
        <v>85.55242919921875</v>
      </c>
      <c r="FI886" s="74">
        <v>88.58856201171875</v>
      </c>
      <c r="FJ886" s="74">
        <v>91.143180847167969</v>
      </c>
      <c r="FK886" s="74">
        <v>93.135017395019531</v>
      </c>
      <c r="FL886" s="74">
        <v>93.60400390625</v>
      </c>
      <c r="FM886" s="74">
        <v>93.814254760742188</v>
      </c>
      <c r="FN886" s="74">
        <v>92.178451538085938</v>
      </c>
      <c r="FO886" s="74">
        <v>89.918685913085938</v>
      </c>
      <c r="FP886" s="74">
        <v>86.31005859375</v>
      </c>
      <c r="FQ886" s="74">
        <v>80.770606994628906</v>
      </c>
      <c r="FR886" s="74">
        <v>76.642860412597656</v>
      </c>
      <c r="FS886" s="74">
        <v>73.748451232910156</v>
      </c>
      <c r="FT886" s="74">
        <v>71.305389404296875</v>
      </c>
      <c r="FU886" s="74">
        <v>9.4290979206562042E-2</v>
      </c>
      <c r="FV886" s="74">
        <v>0.35550093650817871</v>
      </c>
      <c r="FW886" s="74">
        <v>9.6793659031391144E-2</v>
      </c>
      <c r="FX886" s="74">
        <v>0</v>
      </c>
      <c r="FY886" s="74">
        <v>0</v>
      </c>
      <c r="FZ886" s="74">
        <v>6599</v>
      </c>
      <c r="GA886" s="74">
        <v>12.720682144165039</v>
      </c>
      <c r="GB886" s="74">
        <v>7572.0899292410913</v>
      </c>
      <c r="GC886" s="74">
        <v>1</v>
      </c>
      <c r="GD886" s="74">
        <v>3</v>
      </c>
      <c r="GE886" s="74">
        <v>0</v>
      </c>
      <c r="GF886" s="74">
        <v>1</v>
      </c>
      <c r="GG886" t="s">
        <v>238</v>
      </c>
      <c r="GH886" t="s">
        <v>235</v>
      </c>
      <c r="GI886" t="s">
        <v>236</v>
      </c>
      <c r="GJ886" s="47"/>
      <c r="GK886" s="30"/>
    </row>
    <row r="887" spans="1:193" x14ac:dyDescent="0.2">
      <c r="A887" t="s">
        <v>175</v>
      </c>
      <c r="B887" t="s">
        <v>240</v>
      </c>
      <c r="C887" t="s">
        <v>0</v>
      </c>
      <c r="D887" t="s">
        <v>185</v>
      </c>
      <c r="E887" t="s">
        <v>190</v>
      </c>
      <c r="F887" t="s">
        <v>273</v>
      </c>
      <c r="G887" t="s">
        <v>274</v>
      </c>
      <c r="H887" s="74">
        <v>6769</v>
      </c>
      <c r="I887" s="74">
        <v>5.8838515281677246</v>
      </c>
      <c r="J887" s="74">
        <v>5.7923040390014648</v>
      </c>
      <c r="K887" s="74">
        <v>5.7502007484436035</v>
      </c>
      <c r="L887" s="74">
        <v>5.740593433380127</v>
      </c>
      <c r="M887" s="74">
        <v>5.7939748764038086</v>
      </c>
      <c r="N887" s="74">
        <v>5.817145824432373</v>
      </c>
      <c r="O887" s="74">
        <v>6.0822558403015137</v>
      </c>
      <c r="P887" s="74">
        <v>6.506403923034668</v>
      </c>
      <c r="Q887" s="74">
        <v>6.9295315742492676</v>
      </c>
      <c r="R887" s="74">
        <v>7.200131893157959</v>
      </c>
      <c r="S887" s="74">
        <v>7.4802260398864746</v>
      </c>
      <c r="T887" s="74">
        <v>7.6424384117126465</v>
      </c>
      <c r="U887" s="74">
        <v>7.7474393844604492</v>
      </c>
      <c r="V887" s="74">
        <v>7.7428288459777832</v>
      </c>
      <c r="W887" s="74">
        <v>7.8532629013061523</v>
      </c>
      <c r="X887" s="74">
        <v>7.7655692100524902</v>
      </c>
      <c r="Y887" s="74">
        <v>7.737450122833252</v>
      </c>
      <c r="Z887" s="74">
        <v>7.4837331771850586</v>
      </c>
      <c r="AA887" s="74">
        <v>7.1862306594848633</v>
      </c>
      <c r="AB887" s="74">
        <v>6.9016027450561523</v>
      </c>
      <c r="AC887" s="74">
        <v>6.6513032913208008</v>
      </c>
      <c r="AD887" s="74">
        <v>6.4204616546630859</v>
      </c>
      <c r="AE887" s="74">
        <v>6.1488747596740723</v>
      </c>
      <c r="AF887" s="74">
        <v>6.0332779884338379</v>
      </c>
      <c r="AG887" s="74">
        <v>-0.15955062210559845</v>
      </c>
      <c r="AH887" s="74">
        <v>-0.14675280451774597</v>
      </c>
      <c r="AI887" s="74">
        <v>-0.14725629985332489</v>
      </c>
      <c r="AJ887" s="74">
        <v>-0.18819209933280945</v>
      </c>
      <c r="AK887" s="74">
        <v>-0.17049774527549744</v>
      </c>
      <c r="AL887" s="74">
        <v>-0.22071461379528046</v>
      </c>
      <c r="AM887" s="74">
        <v>-0.3041931688785553</v>
      </c>
      <c r="AN887" s="74">
        <v>-0.44319334626197815</v>
      </c>
      <c r="AO887" s="74">
        <v>-0.61779773235321045</v>
      </c>
      <c r="AP887" s="74">
        <v>-0.68830925226211548</v>
      </c>
      <c r="AQ887" s="74">
        <v>-0.70742833614349365</v>
      </c>
      <c r="AR887" s="74">
        <v>-0.65918785333633423</v>
      </c>
      <c r="AS887" s="74">
        <v>-0.71531414985656738</v>
      </c>
      <c r="AT887" s="74">
        <v>-0.74936759471893311</v>
      </c>
      <c r="AU887" s="74">
        <v>-0.69777840375900269</v>
      </c>
      <c r="AV887" s="74">
        <v>-0.71128237247467041</v>
      </c>
      <c r="AW887" s="74">
        <v>-0.45890882611274719</v>
      </c>
      <c r="AX887" s="74">
        <v>-0.29344916343688965</v>
      </c>
      <c r="AY887" s="74">
        <v>-0.21247287094593048</v>
      </c>
      <c r="AZ887" s="74">
        <v>-0.16119499504566193</v>
      </c>
      <c r="BA887" s="74">
        <v>-0.17469802498817444</v>
      </c>
      <c r="BB887" s="74">
        <v>-0.15029977262020111</v>
      </c>
      <c r="BC887" s="74">
        <v>-0.18002213537693024</v>
      </c>
      <c r="BD887" s="74">
        <v>-0.15394113957881927</v>
      </c>
      <c r="BE887" s="74">
        <v>-0.12079883366823196</v>
      </c>
      <c r="BF887" s="74">
        <v>-0.10957998037338257</v>
      </c>
      <c r="BG887" s="74">
        <v>-0.11116889864206314</v>
      </c>
      <c r="BH887" s="74">
        <v>-0.15067833662033081</v>
      </c>
      <c r="BI887" s="74">
        <v>-0.12791788578033447</v>
      </c>
      <c r="BJ887" s="74">
        <v>-0.16998419165611267</v>
      </c>
      <c r="BK887" s="74">
        <v>-0.23284058272838593</v>
      </c>
      <c r="BL887" s="74">
        <v>-0.34110814332962036</v>
      </c>
      <c r="BM887" s="74">
        <v>-0.49137145280838013</v>
      </c>
      <c r="BN887" s="74">
        <v>-0.5465468168258667</v>
      </c>
      <c r="BO887" s="74">
        <v>-0.55511236190795898</v>
      </c>
      <c r="BP887" s="74">
        <v>-0.50135922431945801</v>
      </c>
      <c r="BQ887" s="74">
        <v>-0.5505949854850769</v>
      </c>
      <c r="BR887" s="74">
        <v>-0.5804937481880188</v>
      </c>
      <c r="BS887" s="74">
        <v>-0.53416550159454346</v>
      </c>
      <c r="BT887" s="74">
        <v>-0.55694305896759033</v>
      </c>
      <c r="BU887" s="74">
        <v>-0.33224582672119141</v>
      </c>
      <c r="BV887" s="74">
        <v>-0.19897522032260895</v>
      </c>
      <c r="BW887" s="74">
        <v>-0.13526606559753418</v>
      </c>
      <c r="BX887" s="74">
        <v>-9.3860752880573273E-2</v>
      </c>
      <c r="BY887" s="74">
        <v>-0.11651512235403061</v>
      </c>
      <c r="BZ887" s="74">
        <v>-9.9551372230052948E-2</v>
      </c>
      <c r="CA887" s="74">
        <v>-0.13237714767456055</v>
      </c>
      <c r="CB887" s="74">
        <v>-0.11301536858081818</v>
      </c>
      <c r="CC887" s="74">
        <v>-9.3959465622901917E-2</v>
      </c>
      <c r="CD887" s="74">
        <v>-8.3834193646907806E-2</v>
      </c>
      <c r="CE887" s="74">
        <v>-8.6174868047237396E-2</v>
      </c>
      <c r="CF887" s="74">
        <v>-0.12469640374183655</v>
      </c>
      <c r="CG887" s="74">
        <v>-9.842720627784729E-2</v>
      </c>
      <c r="CH887" s="74">
        <v>-0.13484844565391541</v>
      </c>
      <c r="CI887" s="74">
        <v>-0.18342198431491852</v>
      </c>
      <c r="CJ887" s="74">
        <v>-0.27040424942970276</v>
      </c>
      <c r="CK887" s="74">
        <v>-0.40380898118019104</v>
      </c>
      <c r="CL887" s="74">
        <v>-0.44836252927780151</v>
      </c>
      <c r="CM887" s="74">
        <v>-0.44961878657341003</v>
      </c>
      <c r="CN887" s="74">
        <v>-0.39204761385917664</v>
      </c>
      <c r="CO887" s="74">
        <v>-0.43651100993156433</v>
      </c>
      <c r="CP887" s="74">
        <v>-0.46353229880332947</v>
      </c>
      <c r="CQ887" s="74">
        <v>-0.42084768414497375</v>
      </c>
      <c r="CR887" s="74">
        <v>-0.45004811882972717</v>
      </c>
      <c r="CS887" s="74">
        <v>-0.2445194274187088</v>
      </c>
      <c r="CT887" s="74">
        <v>-0.13354285061359406</v>
      </c>
      <c r="CU887" s="74">
        <v>-8.1792876124382019E-2</v>
      </c>
      <c r="CV887" s="74">
        <v>-4.7225255519151688E-2</v>
      </c>
      <c r="CW887" s="74">
        <v>-7.6217815279960632E-2</v>
      </c>
      <c r="CX887" s="74">
        <v>-6.440318375825882E-2</v>
      </c>
      <c r="CY887" s="74">
        <v>-9.9378369748592377E-2</v>
      </c>
      <c r="CZ887" s="74">
        <v>-8.4670305252075195E-2</v>
      </c>
      <c r="DA887" s="74">
        <v>-6.7120097577571869E-2</v>
      </c>
      <c r="DB887" s="74">
        <v>-5.8088406920433044E-2</v>
      </c>
      <c r="DC887" s="74">
        <v>-6.118084117770195E-2</v>
      </c>
      <c r="DD887" s="74">
        <v>-9.8714478313922882E-2</v>
      </c>
      <c r="DE887" s="74">
        <v>-6.8936526775360107E-2</v>
      </c>
      <c r="DF887" s="74">
        <v>-9.9712707102298737E-2</v>
      </c>
      <c r="DG887" s="74">
        <v>-0.13400338590145111</v>
      </c>
      <c r="DH887" s="74">
        <v>-0.19970035552978516</v>
      </c>
      <c r="DI887" s="74">
        <v>-0.31624650955200195</v>
      </c>
      <c r="DJ887" s="74">
        <v>-0.35017827153205872</v>
      </c>
      <c r="DK887" s="74">
        <v>-0.34412521123886108</v>
      </c>
      <c r="DL887" s="74">
        <v>-0.28273600339889526</v>
      </c>
      <c r="DM887" s="74">
        <v>-0.32242700457572937</v>
      </c>
      <c r="DN887" s="74">
        <v>-0.34657081961631775</v>
      </c>
      <c r="DO887" s="74">
        <v>-0.30752989649772644</v>
      </c>
      <c r="DP887" s="74">
        <v>-0.34315317869186401</v>
      </c>
      <c r="DQ887" s="74">
        <v>-0.1567930281162262</v>
      </c>
      <c r="DR887" s="74">
        <v>-6.8110480904579163E-2</v>
      </c>
      <c r="DS887" s="74">
        <v>-2.8319681063294411E-2</v>
      </c>
      <c r="DT887" s="74">
        <v>-5.8976135915145278E-4</v>
      </c>
      <c r="DU887" s="74">
        <v>-3.5920508205890656E-2</v>
      </c>
      <c r="DV887" s="74">
        <v>-2.9254993423819542E-2</v>
      </c>
      <c r="DW887" s="74">
        <v>-6.6379591822624207E-2</v>
      </c>
      <c r="DX887" s="74">
        <v>-5.6325238198041916E-2</v>
      </c>
      <c r="DY887" s="74">
        <v>-2.8368309140205383E-2</v>
      </c>
      <c r="DZ887" s="74">
        <v>-2.0915582776069641E-2</v>
      </c>
      <c r="EA887" s="74">
        <v>-2.5093432515859604E-2</v>
      </c>
      <c r="EB887" s="74">
        <v>-6.1200704425573349E-2</v>
      </c>
      <c r="EC887" s="74">
        <v>-2.6356661692261696E-2</v>
      </c>
      <c r="ED887" s="74">
        <v>-4.8982273787260056E-2</v>
      </c>
      <c r="EE887" s="74">
        <v>-6.2650784850120544E-2</v>
      </c>
      <c r="EF887" s="74">
        <v>-9.7615152597427368E-2</v>
      </c>
      <c r="EG887" s="74">
        <v>-0.18982020020484924</v>
      </c>
      <c r="EH887" s="74">
        <v>-0.20841579139232635</v>
      </c>
      <c r="EI887" s="74">
        <v>-0.19180920720100403</v>
      </c>
      <c r="EJ887" s="74">
        <v>-0.12490735948085785</v>
      </c>
      <c r="EK887" s="74">
        <v>-0.15770785510540009</v>
      </c>
      <c r="EL887" s="74">
        <v>-0.17769701778888702</v>
      </c>
      <c r="EM887" s="74">
        <v>-0.14391697943210602</v>
      </c>
      <c r="EN887" s="74">
        <v>-0.18881385028362274</v>
      </c>
      <c r="EO887" s="74">
        <v>-3.0130038037896156E-2</v>
      </c>
      <c r="EP887" s="74">
        <v>2.6363462209701538E-2</v>
      </c>
      <c r="EQ887" s="74">
        <v>4.8887122422456741E-2</v>
      </c>
      <c r="ER887" s="74">
        <v>6.6744484007358551E-2</v>
      </c>
      <c r="ES887" s="74">
        <v>2.2262400016188622E-2</v>
      </c>
      <c r="ET887" s="74">
        <v>2.149340882897377E-2</v>
      </c>
      <c r="EU887" s="74">
        <v>-1.8734604120254517E-2</v>
      </c>
      <c r="EV887" s="74">
        <v>-1.5399466268718243E-2</v>
      </c>
      <c r="EW887" s="74">
        <v>67.740425109863281</v>
      </c>
      <c r="EX887" s="74">
        <v>66.486091613769531</v>
      </c>
      <c r="EY887" s="74">
        <v>65.170639038085938</v>
      </c>
      <c r="EZ887" s="74">
        <v>63.581329345703125</v>
      </c>
      <c r="FA887" s="74">
        <v>62.620460510253906</v>
      </c>
      <c r="FB887" s="74">
        <v>61.794891357421875</v>
      </c>
      <c r="FC887" s="74">
        <v>61.728298187255859</v>
      </c>
      <c r="FD887" s="74">
        <v>65.315422058105469</v>
      </c>
      <c r="FE887" s="74">
        <v>70.060806274414063</v>
      </c>
      <c r="FF887" s="74">
        <v>74.483016967773438</v>
      </c>
      <c r="FG887" s="74">
        <v>78.581153869628906</v>
      </c>
      <c r="FH887" s="74">
        <v>82.317398071289063</v>
      </c>
      <c r="FI887" s="74">
        <v>85.628898620605469</v>
      </c>
      <c r="FJ887" s="74">
        <v>88.593475341796875</v>
      </c>
      <c r="FK887" s="74">
        <v>90.654693603515625</v>
      </c>
      <c r="FL887" s="74">
        <v>92.065773010253906</v>
      </c>
      <c r="FM887" s="74">
        <v>91.994293212890625</v>
      </c>
      <c r="FN887" s="74">
        <v>90.41583251953125</v>
      </c>
      <c r="FO887" s="74">
        <v>88.35992431640625</v>
      </c>
      <c r="FP887" s="74">
        <v>84.781303405761719</v>
      </c>
      <c r="FQ887" s="74">
        <v>79.542724609375</v>
      </c>
      <c r="FR887" s="74">
        <v>75.408645629882813</v>
      </c>
      <c r="FS887" s="74">
        <v>72.498283386230469</v>
      </c>
      <c r="FT887" s="74">
        <v>70.72320556640625</v>
      </c>
      <c r="FU887" s="74">
        <v>9.502093493938446E-2</v>
      </c>
      <c r="FV887" s="74">
        <v>0.35825309157371521</v>
      </c>
      <c r="FW887" s="74">
        <v>9.7542986273765564E-2</v>
      </c>
      <c r="FX887" s="74">
        <v>0</v>
      </c>
      <c r="FY887" s="74">
        <v>0</v>
      </c>
      <c r="FZ887" s="74">
        <v>6644</v>
      </c>
      <c r="GA887" s="74">
        <v>11.813360214233398</v>
      </c>
      <c r="GB887" s="74">
        <v>7719.287064972159</v>
      </c>
      <c r="GC887" s="74">
        <v>1</v>
      </c>
      <c r="GD887" s="74">
        <v>3</v>
      </c>
      <c r="GE887" s="74">
        <v>0</v>
      </c>
      <c r="GF887" s="74">
        <v>1</v>
      </c>
      <c r="GG887" t="s">
        <v>238</v>
      </c>
      <c r="GH887" t="s">
        <v>235</v>
      </c>
      <c r="GI887" t="s">
        <v>236</v>
      </c>
      <c r="GJ887" s="47"/>
      <c r="GK887" s="30"/>
    </row>
    <row r="888" spans="1:193" x14ac:dyDescent="0.2">
      <c r="A888" t="s">
        <v>175</v>
      </c>
      <c r="B888" t="s">
        <v>240</v>
      </c>
      <c r="C888" t="s">
        <v>0</v>
      </c>
      <c r="D888" t="s">
        <v>185</v>
      </c>
      <c r="E888" t="s">
        <v>191</v>
      </c>
      <c r="F888" t="s">
        <v>273</v>
      </c>
      <c r="G888" t="s">
        <v>274</v>
      </c>
      <c r="H888" s="74">
        <v>6793</v>
      </c>
      <c r="I888" s="74">
        <v>6.1196556091308594</v>
      </c>
      <c r="J888" s="74">
        <v>6.0472712516784668</v>
      </c>
      <c r="K888" s="74">
        <v>6.0211458206176758</v>
      </c>
      <c r="L888" s="74">
        <v>6.0068721771240234</v>
      </c>
      <c r="M888" s="74">
        <v>6.2671909332275391</v>
      </c>
      <c r="N888" s="74">
        <v>6.7673196792602539</v>
      </c>
      <c r="O888" s="74">
        <v>7.5046510696411133</v>
      </c>
      <c r="P888" s="74">
        <v>8.8633766174316406</v>
      </c>
      <c r="Q888" s="74">
        <v>9.9473705291748047</v>
      </c>
      <c r="R888" s="74">
        <v>10.75510311126709</v>
      </c>
      <c r="S888" s="74">
        <v>11.366193771362305</v>
      </c>
      <c r="T888" s="74">
        <v>11.885993003845215</v>
      </c>
      <c r="U888" s="74">
        <v>12.269072532653809</v>
      </c>
      <c r="V888" s="74">
        <v>12.547140121459961</v>
      </c>
      <c r="W888" s="74">
        <v>12.501843452453613</v>
      </c>
      <c r="X888" s="74">
        <v>11.807168006896973</v>
      </c>
      <c r="Y888" s="74">
        <v>10.391683578491211</v>
      </c>
      <c r="Z888" s="74">
        <v>8.7967338562011719</v>
      </c>
      <c r="AA888" s="74">
        <v>7.7602934837341309</v>
      </c>
      <c r="AB888" s="74">
        <v>7.3423690795898438</v>
      </c>
      <c r="AC888" s="74">
        <v>7.2243213653564453</v>
      </c>
      <c r="AD888" s="74">
        <v>7.0057406425476074</v>
      </c>
      <c r="AE888" s="74">
        <v>6.7203226089477539</v>
      </c>
      <c r="AF888" s="74">
        <v>6.3137044906616211</v>
      </c>
      <c r="AG888" s="74">
        <v>-0.16011631488800049</v>
      </c>
      <c r="AH888" s="74">
        <v>-0.14727312326431274</v>
      </c>
      <c r="AI888" s="74">
        <v>-0.14777839183807373</v>
      </c>
      <c r="AJ888" s="74">
        <v>-0.18885934352874756</v>
      </c>
      <c r="AK888" s="74">
        <v>-0.17110227048397064</v>
      </c>
      <c r="AL888" s="74">
        <v>-0.22149716317653656</v>
      </c>
      <c r="AM888" s="74">
        <v>-0.30527171492576599</v>
      </c>
      <c r="AN888" s="74">
        <v>-0.44476473331451416</v>
      </c>
      <c r="AO888" s="74">
        <v>-0.61998820304870605</v>
      </c>
      <c r="AP888" s="74">
        <v>-0.69074970483779907</v>
      </c>
      <c r="AQ888" s="74">
        <v>-0.70993661880493164</v>
      </c>
      <c r="AR888" s="74">
        <v>-0.66152507066726685</v>
      </c>
      <c r="AS888" s="74">
        <v>-0.71785038709640503</v>
      </c>
      <c r="AT888" s="74">
        <v>-0.75202447175979614</v>
      </c>
      <c r="AU888" s="74">
        <v>-0.7002524733543396</v>
      </c>
      <c r="AV888" s="74">
        <v>-0.71380430459976196</v>
      </c>
      <c r="AW888" s="74">
        <v>-0.46053588390350342</v>
      </c>
      <c r="AX888" s="74">
        <v>-0.29448959231376648</v>
      </c>
      <c r="AY888" s="74">
        <v>-0.21322622895240784</v>
      </c>
      <c r="AZ888" s="74">
        <v>-0.16176651418209076</v>
      </c>
      <c r="BA888" s="74">
        <v>-0.1753174364566803</v>
      </c>
      <c r="BB888" s="74">
        <v>-0.15083266794681549</v>
      </c>
      <c r="BC888" s="74">
        <v>-0.1806604266166687</v>
      </c>
      <c r="BD888" s="74">
        <v>-0.15448696911334991</v>
      </c>
      <c r="BE888" s="74">
        <v>-0.12122713774442673</v>
      </c>
      <c r="BF888" s="74">
        <v>-0.10996850579977036</v>
      </c>
      <c r="BG888" s="74">
        <v>-0.11156304180622101</v>
      </c>
      <c r="BH888" s="74">
        <v>-0.15121257305145264</v>
      </c>
      <c r="BI888" s="74">
        <v>-0.12837143242359161</v>
      </c>
      <c r="BJ888" s="74">
        <v>-0.17058686912059784</v>
      </c>
      <c r="BK888" s="74">
        <v>-0.23366613686084747</v>
      </c>
      <c r="BL888" s="74">
        <v>-0.34231758117675781</v>
      </c>
      <c r="BM888" s="74">
        <v>-0.49311366677284241</v>
      </c>
      <c r="BN888" s="74">
        <v>-0.54848456382751465</v>
      </c>
      <c r="BO888" s="74">
        <v>-0.55708056688308716</v>
      </c>
      <c r="BP888" s="74">
        <v>-0.50313687324523926</v>
      </c>
      <c r="BQ888" s="74">
        <v>-0.5525471568107605</v>
      </c>
      <c r="BR888" s="74">
        <v>-0.58255195617675781</v>
      </c>
      <c r="BS888" s="74">
        <v>-0.53605943918228149</v>
      </c>
      <c r="BT888" s="74">
        <v>-0.55891776084899902</v>
      </c>
      <c r="BU888" s="74">
        <v>-0.33342379331588745</v>
      </c>
      <c r="BV888" s="74">
        <v>-0.19968068599700928</v>
      </c>
      <c r="BW888" s="74">
        <v>-0.13574567437171936</v>
      </c>
      <c r="BX888" s="74">
        <v>-9.4193540513515472E-2</v>
      </c>
      <c r="BY888" s="74">
        <v>-0.11692823469638824</v>
      </c>
      <c r="BZ888" s="74">
        <v>-9.9904336035251617E-2</v>
      </c>
      <c r="CA888" s="74">
        <v>-0.13284650444984436</v>
      </c>
      <c r="CB888" s="74">
        <v>-0.11341608315706253</v>
      </c>
      <c r="CC888" s="74">
        <v>-9.4292603433132172E-2</v>
      </c>
      <c r="CD888" s="74">
        <v>-8.4131434559822083E-2</v>
      </c>
      <c r="CE888" s="74">
        <v>-8.6480401456356049E-2</v>
      </c>
      <c r="CF888" s="74">
        <v>-0.12513852119445801</v>
      </c>
      <c r="CG888" s="74">
        <v>-9.8776191473007202E-2</v>
      </c>
      <c r="CH888" s="74">
        <v>-0.1353265643119812</v>
      </c>
      <c r="CI888" s="74">
        <v>-0.18407231569290161</v>
      </c>
      <c r="CJ888" s="74">
        <v>-0.27136299014091492</v>
      </c>
      <c r="CK888" s="74">
        <v>-0.40524071455001831</v>
      </c>
      <c r="CL888" s="74">
        <v>-0.44995221495628357</v>
      </c>
      <c r="CM888" s="74">
        <v>-0.45121294260025024</v>
      </c>
      <c r="CN888" s="74">
        <v>-0.39343765377998352</v>
      </c>
      <c r="CO888" s="74">
        <v>-0.43805867433547974</v>
      </c>
      <c r="CP888" s="74">
        <v>-0.46517577767372131</v>
      </c>
      <c r="CQ888" s="74">
        <v>-0.42233985662460327</v>
      </c>
      <c r="CR888" s="74">
        <v>-0.45164382457733154</v>
      </c>
      <c r="CS888" s="74">
        <v>-0.24538636207580566</v>
      </c>
      <c r="CT888" s="74">
        <v>-0.13401632010936737</v>
      </c>
      <c r="CU888" s="74">
        <v>-8.2082882523536682E-2</v>
      </c>
      <c r="CV888" s="74">
        <v>-4.7392696142196655E-2</v>
      </c>
      <c r="CW888" s="74">
        <v>-7.648804783821106E-2</v>
      </c>
      <c r="CX888" s="74">
        <v>-6.4631529152393341E-2</v>
      </c>
      <c r="CY888" s="74">
        <v>-9.9730730056762695E-2</v>
      </c>
      <c r="CZ888" s="74">
        <v>-8.4970518946647644E-2</v>
      </c>
      <c r="DA888" s="74">
        <v>-6.7358069121837616E-2</v>
      </c>
      <c r="DB888" s="74">
        <v>-5.8294367045164108E-2</v>
      </c>
      <c r="DC888" s="74">
        <v>-6.139775738120079E-2</v>
      </c>
      <c r="DD888" s="74">
        <v>-9.9064476788043976E-2</v>
      </c>
      <c r="DE888" s="74">
        <v>-6.9180943071842194E-2</v>
      </c>
      <c r="DF888" s="74">
        <v>-0.10006625205278397</v>
      </c>
      <c r="DG888" s="74">
        <v>-0.13447849452495575</v>
      </c>
      <c r="DH888" s="74">
        <v>-0.20040839910507202</v>
      </c>
      <c r="DI888" s="74">
        <v>-0.31736776232719421</v>
      </c>
      <c r="DJ888" s="74">
        <v>-0.3514198362827301</v>
      </c>
      <c r="DK888" s="74">
        <v>-0.34534531831741333</v>
      </c>
      <c r="DL888" s="74">
        <v>-0.28373846411705017</v>
      </c>
      <c r="DM888" s="74">
        <v>-0.32357019186019897</v>
      </c>
      <c r="DN888" s="74">
        <v>-0.34779959917068481</v>
      </c>
      <c r="DO888" s="74">
        <v>-0.30862027406692505</v>
      </c>
      <c r="DP888" s="74">
        <v>-0.34436985850334167</v>
      </c>
      <c r="DQ888" s="74">
        <v>-0.15734891593456268</v>
      </c>
      <c r="DR888" s="74">
        <v>-6.8351961672306061E-2</v>
      </c>
      <c r="DS888" s="74">
        <v>-2.8420086950063705E-2</v>
      </c>
      <c r="DT888" s="74">
        <v>-5.9185398276895285E-4</v>
      </c>
      <c r="DU888" s="74">
        <v>-3.6047864705324173E-2</v>
      </c>
      <c r="DV888" s="74">
        <v>-2.9358722269535065E-2</v>
      </c>
      <c r="DW888" s="74">
        <v>-6.661495566368103E-2</v>
      </c>
      <c r="DX888" s="74">
        <v>-5.6524954736232758E-2</v>
      </c>
      <c r="DY888" s="74">
        <v>-2.8468888252973557E-2</v>
      </c>
      <c r="DZ888" s="74">
        <v>-2.0989742130041122E-2</v>
      </c>
      <c r="EA888" s="74">
        <v>-2.5182405486702919E-2</v>
      </c>
      <c r="EB888" s="74">
        <v>-6.1417695134878159E-2</v>
      </c>
      <c r="EC888" s="74">
        <v>-2.6450110599398613E-2</v>
      </c>
      <c r="ED888" s="74">
        <v>-4.9155961722135544E-2</v>
      </c>
      <c r="EE888" s="74">
        <v>-6.2872901558876038E-2</v>
      </c>
      <c r="EF888" s="74">
        <v>-9.7961239516735077E-2</v>
      </c>
      <c r="EG888" s="74">
        <v>-0.19049321115016937</v>
      </c>
      <c r="EH888" s="74">
        <v>-0.20915473997592926</v>
      </c>
      <c r="EI888" s="74">
        <v>-0.19248929619789124</v>
      </c>
      <c r="EJ888" s="74">
        <v>-0.12535025179386139</v>
      </c>
      <c r="EK888" s="74">
        <v>-0.15826697647571564</v>
      </c>
      <c r="EL888" s="74">
        <v>-0.17832706868648529</v>
      </c>
      <c r="EM888" s="74">
        <v>-0.14442725479602814</v>
      </c>
      <c r="EN888" s="74">
        <v>-0.18948331475257874</v>
      </c>
      <c r="EO888" s="74">
        <v>-3.0236832797527313E-2</v>
      </c>
      <c r="EP888" s="74">
        <v>2.6456952095031738E-2</v>
      </c>
      <c r="EQ888" s="74">
        <v>4.9060463905334473E-2</v>
      </c>
      <c r="ER888" s="74">
        <v>6.6981129348278046E-2</v>
      </c>
      <c r="ES888" s="74">
        <v>2.2341340780258179E-2</v>
      </c>
      <c r="ET888" s="74">
        <v>2.1569607779383659E-2</v>
      </c>
      <c r="EU888" s="74">
        <v>-1.8801029771566391E-2</v>
      </c>
      <c r="EV888" s="74">
        <v>-1.5454073436558247E-2</v>
      </c>
      <c r="EW888" s="74">
        <v>74.526351928710938</v>
      </c>
      <c r="EX888" s="74">
        <v>73.632537841796875</v>
      </c>
      <c r="EY888" s="74">
        <v>72.609230041503906</v>
      </c>
      <c r="EZ888" s="74">
        <v>71.940658569335938</v>
      </c>
      <c r="FA888" s="74">
        <v>71.286117553710938</v>
      </c>
      <c r="FB888" s="74">
        <v>71.305335998535156</v>
      </c>
      <c r="FC888" s="74">
        <v>70.959617614746094</v>
      </c>
      <c r="FD888" s="74">
        <v>72.407318115234375</v>
      </c>
      <c r="FE888" s="74">
        <v>75.943252563476563</v>
      </c>
      <c r="FF888" s="74">
        <v>80.306114196777344</v>
      </c>
      <c r="FG888" s="74">
        <v>84.413314819335938</v>
      </c>
      <c r="FH888" s="74">
        <v>88.59259033203125</v>
      </c>
      <c r="FI888" s="74">
        <v>92.761627197265625</v>
      </c>
      <c r="FJ888" s="74">
        <v>96.419868469238281</v>
      </c>
      <c r="FK888" s="74">
        <v>98.645339965820313</v>
      </c>
      <c r="FL888" s="74">
        <v>100.20722961425781</v>
      </c>
      <c r="FM888" s="74">
        <v>100.32108306884766</v>
      </c>
      <c r="FN888" s="74">
        <v>99.111396789550781</v>
      </c>
      <c r="FO888" s="74">
        <v>96.926223754882813</v>
      </c>
      <c r="FP888" s="74">
        <v>93.2435302734375</v>
      </c>
      <c r="FQ888" s="74">
        <v>88.018478393554688</v>
      </c>
      <c r="FR888" s="74">
        <v>84.970840454101563</v>
      </c>
      <c r="FS888" s="74">
        <v>82.478103637695313</v>
      </c>
      <c r="FT888" s="74">
        <v>80.273788452148438</v>
      </c>
      <c r="FU888" s="74">
        <v>9.5357842743396759E-2</v>
      </c>
      <c r="FV888" s="74">
        <v>0.35952329635620117</v>
      </c>
      <c r="FW888" s="74">
        <v>9.7888827323913574E-2</v>
      </c>
      <c r="FX888" s="74">
        <v>0</v>
      </c>
      <c r="FY888" s="74">
        <v>0</v>
      </c>
      <c r="FZ888" s="74">
        <v>6672</v>
      </c>
      <c r="GA888" s="74">
        <v>11.291559219360352</v>
      </c>
      <c r="GB888" s="74">
        <v>8163.7623055258082</v>
      </c>
      <c r="GC888" s="74">
        <v>1</v>
      </c>
      <c r="GD888" s="74">
        <v>3</v>
      </c>
      <c r="GE888" s="74">
        <v>0</v>
      </c>
      <c r="GF888" s="74">
        <v>1</v>
      </c>
      <c r="GG888" t="s">
        <v>238</v>
      </c>
      <c r="GH888" t="s">
        <v>235</v>
      </c>
      <c r="GI888" t="s">
        <v>236</v>
      </c>
      <c r="GJ888" s="47"/>
      <c r="GK888" s="30"/>
    </row>
    <row r="889" spans="1:193" x14ac:dyDescent="0.2">
      <c r="A889" t="s">
        <v>175</v>
      </c>
      <c r="B889" t="s">
        <v>240</v>
      </c>
      <c r="C889" t="s">
        <v>0</v>
      </c>
      <c r="D889" t="s">
        <v>185</v>
      </c>
      <c r="E889" t="s">
        <v>192</v>
      </c>
      <c r="F889" t="s">
        <v>273</v>
      </c>
      <c r="G889" t="s">
        <v>274</v>
      </c>
      <c r="H889" s="74">
        <v>6799</v>
      </c>
      <c r="I889" s="74">
        <v>6.118098258972168</v>
      </c>
      <c r="J889" s="74">
        <v>6.0385355949401855</v>
      </c>
      <c r="K889" s="74">
        <v>5.9718470573425293</v>
      </c>
      <c r="L889" s="74">
        <v>5.9578866958618164</v>
      </c>
      <c r="M889" s="74">
        <v>6.0729818344116211</v>
      </c>
      <c r="N889" s="74">
        <v>6.2976140975952148</v>
      </c>
      <c r="O889" s="74">
        <v>6.2874226570129395</v>
      </c>
      <c r="P889" s="74">
        <v>6.3312697410583496</v>
      </c>
      <c r="Q889" s="74">
        <v>6.5477004051208496</v>
      </c>
      <c r="R889" s="74">
        <v>6.9465694427490234</v>
      </c>
      <c r="S889" s="74">
        <v>7.3868155479431152</v>
      </c>
      <c r="T889" s="74">
        <v>7.8178763389587402</v>
      </c>
      <c r="U889" s="74">
        <v>8.1707220077514648</v>
      </c>
      <c r="V889" s="74">
        <v>8.3270969390869141</v>
      </c>
      <c r="W889" s="74">
        <v>8.3884992599487305</v>
      </c>
      <c r="X889" s="74">
        <v>8.1620349884033203</v>
      </c>
      <c r="Y889" s="74">
        <v>7.9258937835693359</v>
      </c>
      <c r="Z889" s="74">
        <v>7.4500241279602051</v>
      </c>
      <c r="AA889" s="74">
        <v>7.0071001052856445</v>
      </c>
      <c r="AB889" s="74">
        <v>6.8194456100463867</v>
      </c>
      <c r="AC889" s="74">
        <v>6.5400018692016602</v>
      </c>
      <c r="AD889" s="74">
        <v>6.2792015075683594</v>
      </c>
      <c r="AE889" s="74">
        <v>6.0779156684875488</v>
      </c>
      <c r="AF889" s="74">
        <v>6.1517534255981445</v>
      </c>
      <c r="AG889" s="74">
        <v>-0.1602577418088913</v>
      </c>
      <c r="AH889" s="74">
        <v>-0.14740321040153503</v>
      </c>
      <c r="AI889" s="74">
        <v>-0.14790894091129303</v>
      </c>
      <c r="AJ889" s="74">
        <v>-0.18902616202831268</v>
      </c>
      <c r="AK889" s="74">
        <v>-0.17125338315963745</v>
      </c>
      <c r="AL889" s="74">
        <v>-0.22169280052185059</v>
      </c>
      <c r="AM889" s="74">
        <v>-0.30554136633872986</v>
      </c>
      <c r="AN889" s="74">
        <v>-0.44515752792358398</v>
      </c>
      <c r="AO889" s="74">
        <v>-0.62053585052490234</v>
      </c>
      <c r="AP889" s="74">
        <v>-0.69135981798171997</v>
      </c>
      <c r="AQ889" s="74">
        <v>-0.71056365966796875</v>
      </c>
      <c r="AR889" s="74">
        <v>-0.662109375</v>
      </c>
      <c r="AS889" s="74">
        <v>-0.71848446130752563</v>
      </c>
      <c r="AT889" s="74">
        <v>-0.7526887059211731</v>
      </c>
      <c r="AU889" s="74">
        <v>-0.70087093114852905</v>
      </c>
      <c r="AV889" s="74">
        <v>-0.71443480253219604</v>
      </c>
      <c r="AW889" s="74">
        <v>-0.46094265580177307</v>
      </c>
      <c r="AX889" s="74">
        <v>-0.29474970698356628</v>
      </c>
      <c r="AY889" s="74">
        <v>-0.21341454982757568</v>
      </c>
      <c r="AZ889" s="74">
        <v>-0.16190941631793976</v>
      </c>
      <c r="BA889" s="74">
        <v>-0.17547227442264557</v>
      </c>
      <c r="BB889" s="74">
        <v>-0.15096589922904968</v>
      </c>
      <c r="BC889" s="74">
        <v>-0.18081998825073242</v>
      </c>
      <c r="BD889" s="74">
        <v>-0.15462340414524078</v>
      </c>
      <c r="BE889" s="74">
        <v>-0.12133421003818512</v>
      </c>
      <c r="BF889" s="74">
        <v>-0.11006563156843185</v>
      </c>
      <c r="BG889" s="74">
        <v>-0.11166159063577652</v>
      </c>
      <c r="BH889" s="74">
        <v>-0.1513461172580719</v>
      </c>
      <c r="BI889" s="74">
        <v>-0.1284848153591156</v>
      </c>
      <c r="BJ889" s="74">
        <v>-0.17073754966259003</v>
      </c>
      <c r="BK889" s="74">
        <v>-0.23387251794338226</v>
      </c>
      <c r="BL889" s="74">
        <v>-0.34261989593505859</v>
      </c>
      <c r="BM889" s="74">
        <v>-0.49354922771453857</v>
      </c>
      <c r="BN889" s="74">
        <v>-0.54896903038024902</v>
      </c>
      <c r="BO889" s="74">
        <v>-0.55757260322570801</v>
      </c>
      <c r="BP889" s="74">
        <v>-0.50358122587203979</v>
      </c>
      <c r="BQ889" s="74">
        <v>-0.55303525924682617</v>
      </c>
      <c r="BR889" s="74">
        <v>-0.58306646347045898</v>
      </c>
      <c r="BS889" s="74">
        <v>-0.5365329384803772</v>
      </c>
      <c r="BT889" s="74">
        <v>-0.55941140651702881</v>
      </c>
      <c r="BU889" s="74">
        <v>-0.33371829986572266</v>
      </c>
      <c r="BV889" s="74">
        <v>-0.19985707104206085</v>
      </c>
      <c r="BW889" s="74">
        <v>-0.13586556911468506</v>
      </c>
      <c r="BX889" s="74">
        <v>-9.4276741147041321E-2</v>
      </c>
      <c r="BY889" s="74">
        <v>-0.11703150719404221</v>
      </c>
      <c r="BZ889" s="74">
        <v>-9.9992580711841583E-2</v>
      </c>
      <c r="CA889" s="74">
        <v>-0.13296383619308472</v>
      </c>
      <c r="CB889" s="74">
        <v>-0.11351624876260757</v>
      </c>
      <c r="CC889" s="74">
        <v>-9.4375886023044586E-2</v>
      </c>
      <c r="CD889" s="74">
        <v>-8.4205739200115204E-2</v>
      </c>
      <c r="CE889" s="74">
        <v>-8.6556792259216309E-2</v>
      </c>
      <c r="CF889" s="74">
        <v>-0.12524904310703278</v>
      </c>
      <c r="CG889" s="74">
        <v>-9.8863430321216583E-2</v>
      </c>
      <c r="CH889" s="74">
        <v>-0.13544608652591705</v>
      </c>
      <c r="CI889" s="74">
        <v>-0.18423490226268768</v>
      </c>
      <c r="CJ889" s="74">
        <v>-0.27160263061523438</v>
      </c>
      <c r="CK889" s="74">
        <v>-0.40559867024421692</v>
      </c>
      <c r="CL889" s="74">
        <v>-0.45034962892532349</v>
      </c>
      <c r="CM889" s="74">
        <v>-0.45161148905754089</v>
      </c>
      <c r="CN889" s="74">
        <v>-0.39378514885902405</v>
      </c>
      <c r="CO889" s="74">
        <v>-0.43844562768936157</v>
      </c>
      <c r="CP889" s="74">
        <v>-0.46558663249015808</v>
      </c>
      <c r="CQ889" s="74">
        <v>-0.42271289229393005</v>
      </c>
      <c r="CR889" s="74">
        <v>-0.45204272866249084</v>
      </c>
      <c r="CS889" s="74">
        <v>-0.24560311436653137</v>
      </c>
      <c r="CT889" s="74">
        <v>-0.13413470983505249</v>
      </c>
      <c r="CU889" s="74">
        <v>-8.2155376672744751E-2</v>
      </c>
      <c r="CV889" s="74">
        <v>-4.7434557229280472E-2</v>
      </c>
      <c r="CW889" s="74">
        <v>-7.6555609703063965E-2</v>
      </c>
      <c r="CX889" s="74">
        <v>-6.4688615500926971E-2</v>
      </c>
      <c r="CY889" s="74">
        <v>-9.9818810820579529E-2</v>
      </c>
      <c r="CZ889" s="74">
        <v>-8.5045561194419861E-2</v>
      </c>
      <c r="DA889" s="74">
        <v>-6.7417562007904053E-2</v>
      </c>
      <c r="DB889" s="74">
        <v>-5.8345850557088852E-2</v>
      </c>
      <c r="DC889" s="74">
        <v>-6.1451990157365799E-2</v>
      </c>
      <c r="DD889" s="74">
        <v>-9.9151968955993652E-2</v>
      </c>
      <c r="DE889" s="74">
        <v>-6.9242045283317566E-2</v>
      </c>
      <c r="DF889" s="74">
        <v>-0.10015463083982468</v>
      </c>
      <c r="DG889" s="74">
        <v>-0.1345972865819931</v>
      </c>
      <c r="DH889" s="74">
        <v>-0.20058536529541016</v>
      </c>
      <c r="DI889" s="74">
        <v>-0.31764811277389526</v>
      </c>
      <c r="DJ889" s="74">
        <v>-0.35173022747039795</v>
      </c>
      <c r="DK889" s="74">
        <v>-0.34565037488937378</v>
      </c>
      <c r="DL889" s="74">
        <v>-0.28398904204368591</v>
      </c>
      <c r="DM889" s="74">
        <v>-0.32385602593421936</v>
      </c>
      <c r="DN889" s="74">
        <v>-0.34810680150985718</v>
      </c>
      <c r="DO889" s="74">
        <v>-0.3088928759098053</v>
      </c>
      <c r="DP889" s="74">
        <v>-0.34467402100563049</v>
      </c>
      <c r="DQ889" s="74">
        <v>-0.15748791396617889</v>
      </c>
      <c r="DR889" s="74">
        <v>-6.8412348628044128E-2</v>
      </c>
      <c r="DS889" s="74">
        <v>-2.8445184230804443E-2</v>
      </c>
      <c r="DT889" s="74">
        <v>-5.923741846345365E-4</v>
      </c>
      <c r="DU889" s="74">
        <v>-3.6079712212085724E-2</v>
      </c>
      <c r="DV889" s="74">
        <v>-2.938465029001236E-2</v>
      </c>
      <c r="DW889" s="74">
        <v>-6.6673785448074341E-2</v>
      </c>
      <c r="DX889" s="74">
        <v>-5.6574869900941849E-2</v>
      </c>
      <c r="DY889" s="74">
        <v>-2.8494030237197876E-2</v>
      </c>
      <c r="DZ889" s="74">
        <v>-2.100827544927597E-2</v>
      </c>
      <c r="EA889" s="74">
        <v>-2.5204647332429886E-2</v>
      </c>
      <c r="EB889" s="74">
        <v>-6.1471931636333466E-2</v>
      </c>
      <c r="EC889" s="74">
        <v>-2.6473470032215118E-2</v>
      </c>
      <c r="ED889" s="74">
        <v>-4.9199365079402924E-2</v>
      </c>
      <c r="EE889" s="74">
        <v>-6.2928438186645508E-2</v>
      </c>
      <c r="EF889" s="74">
        <v>-9.8047725856304169E-2</v>
      </c>
      <c r="EG889" s="74">
        <v>-0.1906614750623703</v>
      </c>
      <c r="EH889" s="74">
        <v>-0.2093394547700882</v>
      </c>
      <c r="EI889" s="74">
        <v>-0.19265933334827423</v>
      </c>
      <c r="EJ889" s="74">
        <v>-0.1254609227180481</v>
      </c>
      <c r="EK889" s="74">
        <v>-0.1584068238735199</v>
      </c>
      <c r="EL889" s="74">
        <v>-0.17848455905914307</v>
      </c>
      <c r="EM889" s="74">
        <v>-0.14455483853816986</v>
      </c>
      <c r="EN889" s="74">
        <v>-0.18965068459510803</v>
      </c>
      <c r="EO889" s="74">
        <v>-3.0263572931289673E-2</v>
      </c>
      <c r="EP889" s="74">
        <v>2.648029662668705E-2</v>
      </c>
      <c r="EQ889" s="74">
        <v>4.910380020737648E-2</v>
      </c>
      <c r="ER889" s="74">
        <v>6.7040301859378815E-2</v>
      </c>
      <c r="ES889" s="74">
        <v>2.2361058741807938E-2</v>
      </c>
      <c r="ET889" s="74">
        <v>2.158866822719574E-2</v>
      </c>
      <c r="EU889" s="74">
        <v>-1.8817633390426636E-2</v>
      </c>
      <c r="EV889" s="74">
        <v>-1.5467715449631214E-2</v>
      </c>
      <c r="EW889" s="74">
        <v>76.466804504394531</v>
      </c>
      <c r="EX889" s="74">
        <v>68.633705139160156</v>
      </c>
      <c r="EY889" s="74">
        <v>67.828651428222656</v>
      </c>
      <c r="EZ889" s="74">
        <v>66.718147277832031</v>
      </c>
      <c r="FA889" s="74">
        <v>65.798385620117188</v>
      </c>
      <c r="FB889" s="74">
        <v>65.03692626953125</v>
      </c>
      <c r="FC889" s="74">
        <v>64.164878845214844</v>
      </c>
      <c r="FD889" s="74">
        <v>64.198493957519531</v>
      </c>
      <c r="FE889" s="74">
        <v>73.297584533691406</v>
      </c>
      <c r="FF889" s="74">
        <v>79.706886291503906</v>
      </c>
      <c r="FG889" s="74">
        <v>84.794906616210938</v>
      </c>
      <c r="FH889" s="74">
        <v>90.774337768554688</v>
      </c>
      <c r="FI889" s="74">
        <v>95.105430603027344</v>
      </c>
      <c r="FJ889" s="74">
        <v>98.559844970703125</v>
      </c>
      <c r="FK889" s="74">
        <v>99.542610168457031</v>
      </c>
      <c r="FL889" s="74">
        <v>99.531944274902344</v>
      </c>
      <c r="FM889" s="74">
        <v>98.371696472167969</v>
      </c>
      <c r="FN889" s="74">
        <v>95.853683471679688</v>
      </c>
      <c r="FO889" s="74">
        <v>91.168098449707031</v>
      </c>
      <c r="FP889" s="74">
        <v>84.780097961425781</v>
      </c>
      <c r="FQ889" s="74">
        <v>80.560127258300781</v>
      </c>
      <c r="FR889" s="74">
        <v>77.043022155761719</v>
      </c>
      <c r="FS889" s="74">
        <v>74.994537353515625</v>
      </c>
      <c r="FT889" s="74">
        <v>72.645980834960938</v>
      </c>
      <c r="FU889" s="74">
        <v>9.5442064106464386E-2</v>
      </c>
      <c r="FV889" s="74">
        <v>0.35984084010124207</v>
      </c>
      <c r="FW889" s="74">
        <v>9.7975291311740875E-2</v>
      </c>
      <c r="FX889" s="74">
        <v>0</v>
      </c>
      <c r="FY889" s="74">
        <v>0</v>
      </c>
      <c r="FZ889" s="74">
        <v>6372</v>
      </c>
      <c r="GA889" s="74">
        <v>11.319999694824219</v>
      </c>
      <c r="GB889" s="74">
        <v>7342.7163106797962</v>
      </c>
      <c r="GC889" s="74">
        <v>1</v>
      </c>
      <c r="GD889" s="74">
        <v>3</v>
      </c>
      <c r="GE889" s="74">
        <v>0</v>
      </c>
      <c r="GF889" s="74">
        <v>1</v>
      </c>
      <c r="GG889" t="s">
        <v>238</v>
      </c>
      <c r="GH889" t="s">
        <v>235</v>
      </c>
      <c r="GI889" t="s">
        <v>236</v>
      </c>
      <c r="GJ889" s="47"/>
      <c r="GK889" s="30"/>
    </row>
    <row r="890" spans="1:193" x14ac:dyDescent="0.2">
      <c r="A890" t="s">
        <v>175</v>
      </c>
      <c r="B890" t="s">
        <v>240</v>
      </c>
      <c r="C890" t="s">
        <v>0</v>
      </c>
      <c r="D890" t="s">
        <v>256</v>
      </c>
      <c r="E890" t="s">
        <v>222</v>
      </c>
      <c r="F890" t="s">
        <v>259</v>
      </c>
      <c r="G890" t="s">
        <v>274</v>
      </c>
      <c r="H890" s="74">
        <v>0</v>
      </c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74"/>
      <c r="U890" s="74"/>
      <c r="V890" s="74"/>
      <c r="W890" s="74"/>
      <c r="X890" s="74"/>
      <c r="Y890" s="74"/>
      <c r="Z890" s="74"/>
      <c r="AA890" s="74"/>
      <c r="AB890" s="74"/>
      <c r="AC890" s="74"/>
      <c r="AD890" s="74"/>
      <c r="AE890" s="74"/>
      <c r="AF890" s="74"/>
      <c r="AG890" s="74"/>
      <c r="AH890" s="74"/>
      <c r="AI890" s="74"/>
      <c r="AJ890" s="74"/>
      <c r="AK890" s="74"/>
      <c r="AL890" s="74"/>
      <c r="AM890" s="74"/>
      <c r="AN890" s="74"/>
      <c r="AO890" s="74"/>
      <c r="AP890" s="74"/>
      <c r="AQ890" s="74"/>
      <c r="AR890" s="74"/>
      <c r="AS890" s="74"/>
      <c r="AT890" s="74"/>
      <c r="AU890" s="74"/>
      <c r="AV890" s="74"/>
      <c r="AW890" s="74"/>
      <c r="AX890" s="74"/>
      <c r="AY890" s="74"/>
      <c r="AZ890" s="74"/>
      <c r="BA890" s="74"/>
      <c r="BB890" s="74"/>
      <c r="BC890" s="74"/>
      <c r="BD890" s="74"/>
      <c r="BE890" s="74"/>
      <c r="BF890" s="74"/>
      <c r="BG890" s="74"/>
      <c r="BH890" s="74"/>
      <c r="BI890" s="74"/>
      <c r="BJ890" s="74"/>
      <c r="BK890" s="74"/>
      <c r="BL890" s="74"/>
      <c r="BM890" s="74"/>
      <c r="BN890" s="74"/>
      <c r="BO890" s="74"/>
      <c r="BP890" s="74"/>
      <c r="BQ890" s="74"/>
      <c r="BR890" s="74"/>
      <c r="BS890" s="74"/>
      <c r="BT890" s="74"/>
      <c r="BU890" s="74"/>
      <c r="BV890" s="74"/>
      <c r="BW890" s="74"/>
      <c r="BX890" s="74"/>
      <c r="BY890" s="74"/>
      <c r="BZ890" s="74"/>
      <c r="CA890" s="74"/>
      <c r="CB890" s="74"/>
      <c r="CC890" s="74"/>
      <c r="CD890" s="74"/>
      <c r="CE890" s="74"/>
      <c r="CF890" s="74"/>
      <c r="CG890" s="74"/>
      <c r="CH890" s="74"/>
      <c r="CI890" s="74"/>
      <c r="CJ890" s="74"/>
      <c r="CK890" s="74"/>
      <c r="CL890" s="74"/>
      <c r="CM890" s="74"/>
      <c r="CN890" s="74"/>
      <c r="CO890" s="74"/>
      <c r="CP890" s="74"/>
      <c r="CQ890" s="74"/>
      <c r="CR890" s="74"/>
      <c r="CS890" s="74"/>
      <c r="CT890" s="74"/>
      <c r="CU890" s="74"/>
      <c r="CV890" s="74"/>
      <c r="CW890" s="74"/>
      <c r="CX890" s="74"/>
      <c r="CY890" s="74"/>
      <c r="CZ890" s="74"/>
      <c r="DA890" s="74"/>
      <c r="DB890" s="74"/>
      <c r="DC890" s="74"/>
      <c r="DD890" s="74"/>
      <c r="DE890" s="74"/>
      <c r="DF890" s="74"/>
      <c r="DG890" s="74"/>
      <c r="DH890" s="74"/>
      <c r="DI890" s="74"/>
      <c r="DJ890" s="74"/>
      <c r="DK890" s="74"/>
      <c r="DL890" s="74"/>
      <c r="DM890" s="74"/>
      <c r="DN890" s="74"/>
      <c r="DO890" s="74"/>
      <c r="DP890" s="74"/>
      <c r="DQ890" s="74"/>
      <c r="DR890" s="74"/>
      <c r="DS890" s="74"/>
      <c r="DT890" s="74"/>
      <c r="DU890" s="74"/>
      <c r="DV890" s="74"/>
      <c r="DW890" s="74"/>
      <c r="DX890" s="74"/>
      <c r="DY890" s="74"/>
      <c r="DZ890" s="74"/>
      <c r="EA890" s="74"/>
      <c r="EB890" s="74"/>
      <c r="EC890" s="74"/>
      <c r="ED890" s="74"/>
      <c r="EE890" s="74"/>
      <c r="EF890" s="74"/>
      <c r="EG890" s="74"/>
      <c r="EH890" s="74"/>
      <c r="EI890" s="74"/>
      <c r="EJ890" s="74"/>
      <c r="EK890" s="74"/>
      <c r="EL890" s="74"/>
      <c r="EM890" s="74"/>
      <c r="EN890" s="74"/>
      <c r="EO890" s="74"/>
      <c r="EP890" s="74"/>
      <c r="EQ890" s="74"/>
      <c r="ER890" s="74"/>
      <c r="ES890" s="74"/>
      <c r="ET890" s="74"/>
      <c r="EU890" s="74"/>
      <c r="EV890" s="74"/>
      <c r="EW890" s="74"/>
      <c r="EX890" s="74"/>
      <c r="EY890" s="74"/>
      <c r="EZ890" s="74"/>
      <c r="FA890" s="74"/>
      <c r="FB890" s="74"/>
      <c r="FC890" s="74"/>
      <c r="FD890" s="74"/>
      <c r="FE890" s="74"/>
      <c r="FF890" s="74"/>
      <c r="FG890" s="74"/>
      <c r="FH890" s="74"/>
      <c r="FI890" s="74"/>
      <c r="FJ890" s="74"/>
      <c r="FK890" s="74"/>
      <c r="FL890" s="74"/>
      <c r="FM890" s="74"/>
      <c r="FN890" s="74"/>
      <c r="FO890" s="74"/>
      <c r="FP890" s="74"/>
      <c r="FQ890" s="74"/>
      <c r="FR890" s="74"/>
      <c r="FS890" s="74"/>
      <c r="FT890" s="74"/>
      <c r="FU890" s="74"/>
      <c r="FV890" s="74"/>
      <c r="FW890" s="74"/>
      <c r="FX890" s="74"/>
      <c r="FY890" s="74"/>
      <c r="FZ890" s="74"/>
      <c r="GA890" s="74"/>
      <c r="GB890" s="74"/>
      <c r="GC890" s="74">
        <v>0</v>
      </c>
      <c r="GD890" s="74">
        <v>3</v>
      </c>
      <c r="GE890" s="74">
        <v>1</v>
      </c>
      <c r="GF890" s="74">
        <v>1</v>
      </c>
      <c r="GG890" t="s">
        <v>238</v>
      </c>
      <c r="GH890" t="s">
        <v>235</v>
      </c>
      <c r="GI890" t="s">
        <v>236</v>
      </c>
      <c r="GJ890" s="47"/>
      <c r="GK890" s="30"/>
    </row>
    <row r="891" spans="1:193" x14ac:dyDescent="0.2">
      <c r="A891" t="s">
        <v>175</v>
      </c>
      <c r="B891" t="s">
        <v>240</v>
      </c>
      <c r="C891" t="s">
        <v>0</v>
      </c>
      <c r="D891" t="s">
        <v>256</v>
      </c>
      <c r="E891" t="s">
        <v>223</v>
      </c>
      <c r="F891" t="s">
        <v>259</v>
      </c>
      <c r="G891" t="s">
        <v>274</v>
      </c>
      <c r="H891" s="74">
        <v>0</v>
      </c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74"/>
      <c r="U891" s="74"/>
      <c r="V891" s="74"/>
      <c r="W891" s="74"/>
      <c r="X891" s="74"/>
      <c r="Y891" s="74"/>
      <c r="Z891" s="74"/>
      <c r="AA891" s="74"/>
      <c r="AB891" s="74"/>
      <c r="AC891" s="74"/>
      <c r="AD891" s="74"/>
      <c r="AE891" s="74"/>
      <c r="AF891" s="74"/>
      <c r="AG891" s="74"/>
      <c r="AH891" s="74"/>
      <c r="AI891" s="74"/>
      <c r="AJ891" s="74"/>
      <c r="AK891" s="74"/>
      <c r="AL891" s="74"/>
      <c r="AM891" s="74"/>
      <c r="AN891" s="74"/>
      <c r="AO891" s="74"/>
      <c r="AP891" s="74"/>
      <c r="AQ891" s="74"/>
      <c r="AR891" s="74"/>
      <c r="AS891" s="74"/>
      <c r="AT891" s="74"/>
      <c r="AU891" s="74"/>
      <c r="AV891" s="74"/>
      <c r="AW891" s="74"/>
      <c r="AX891" s="74"/>
      <c r="AY891" s="74"/>
      <c r="AZ891" s="74"/>
      <c r="BA891" s="74"/>
      <c r="BB891" s="74"/>
      <c r="BC891" s="74"/>
      <c r="BD891" s="74"/>
      <c r="BE891" s="74"/>
      <c r="BF891" s="74"/>
      <c r="BG891" s="74"/>
      <c r="BH891" s="74"/>
      <c r="BI891" s="74"/>
      <c r="BJ891" s="74"/>
      <c r="BK891" s="74"/>
      <c r="BL891" s="74"/>
      <c r="BM891" s="74"/>
      <c r="BN891" s="74"/>
      <c r="BO891" s="74"/>
      <c r="BP891" s="74"/>
      <c r="BQ891" s="74"/>
      <c r="BR891" s="74"/>
      <c r="BS891" s="74"/>
      <c r="BT891" s="74"/>
      <c r="BU891" s="74"/>
      <c r="BV891" s="74"/>
      <c r="BW891" s="74"/>
      <c r="BX891" s="74"/>
      <c r="BY891" s="74"/>
      <c r="BZ891" s="74"/>
      <c r="CA891" s="74"/>
      <c r="CB891" s="74"/>
      <c r="CC891" s="74"/>
      <c r="CD891" s="74"/>
      <c r="CE891" s="74"/>
      <c r="CF891" s="74"/>
      <c r="CG891" s="74"/>
      <c r="CH891" s="74"/>
      <c r="CI891" s="74"/>
      <c r="CJ891" s="74"/>
      <c r="CK891" s="74"/>
      <c r="CL891" s="74"/>
      <c r="CM891" s="74"/>
      <c r="CN891" s="74"/>
      <c r="CO891" s="74"/>
      <c r="CP891" s="74"/>
      <c r="CQ891" s="74"/>
      <c r="CR891" s="74"/>
      <c r="CS891" s="74"/>
      <c r="CT891" s="74"/>
      <c r="CU891" s="74"/>
      <c r="CV891" s="74"/>
      <c r="CW891" s="74"/>
      <c r="CX891" s="74"/>
      <c r="CY891" s="74"/>
      <c r="CZ891" s="74"/>
      <c r="DA891" s="74"/>
      <c r="DB891" s="74"/>
      <c r="DC891" s="74"/>
      <c r="DD891" s="74"/>
      <c r="DE891" s="74"/>
      <c r="DF891" s="74"/>
      <c r="DG891" s="74"/>
      <c r="DH891" s="74"/>
      <c r="DI891" s="74"/>
      <c r="DJ891" s="74"/>
      <c r="DK891" s="74"/>
      <c r="DL891" s="74"/>
      <c r="DM891" s="74"/>
      <c r="DN891" s="74"/>
      <c r="DO891" s="74"/>
      <c r="DP891" s="74"/>
      <c r="DQ891" s="74"/>
      <c r="DR891" s="74"/>
      <c r="DS891" s="74"/>
      <c r="DT891" s="74"/>
      <c r="DU891" s="74"/>
      <c r="DV891" s="74"/>
      <c r="DW891" s="74"/>
      <c r="DX891" s="74"/>
      <c r="DY891" s="74"/>
      <c r="DZ891" s="74"/>
      <c r="EA891" s="74"/>
      <c r="EB891" s="74"/>
      <c r="EC891" s="74"/>
      <c r="ED891" s="74"/>
      <c r="EE891" s="74"/>
      <c r="EF891" s="74"/>
      <c r="EG891" s="74"/>
      <c r="EH891" s="74"/>
      <c r="EI891" s="74"/>
      <c r="EJ891" s="74"/>
      <c r="EK891" s="74"/>
      <c r="EL891" s="74"/>
      <c r="EM891" s="74"/>
      <c r="EN891" s="74"/>
      <c r="EO891" s="74"/>
      <c r="EP891" s="74"/>
      <c r="EQ891" s="74"/>
      <c r="ER891" s="74"/>
      <c r="ES891" s="74"/>
      <c r="ET891" s="74"/>
      <c r="EU891" s="74"/>
      <c r="EV891" s="74"/>
      <c r="EW891" s="74"/>
      <c r="EX891" s="74"/>
      <c r="EY891" s="74"/>
      <c r="EZ891" s="74"/>
      <c r="FA891" s="74"/>
      <c r="FB891" s="74"/>
      <c r="FC891" s="74"/>
      <c r="FD891" s="74"/>
      <c r="FE891" s="74"/>
      <c r="FF891" s="74"/>
      <c r="FG891" s="74"/>
      <c r="FH891" s="74"/>
      <c r="FI891" s="74"/>
      <c r="FJ891" s="74"/>
      <c r="FK891" s="74"/>
      <c r="FL891" s="74"/>
      <c r="FM891" s="74"/>
      <c r="FN891" s="74"/>
      <c r="FO891" s="74"/>
      <c r="FP891" s="74"/>
      <c r="FQ891" s="74"/>
      <c r="FR891" s="74"/>
      <c r="FS891" s="74"/>
      <c r="FT891" s="74"/>
      <c r="FU891" s="74"/>
      <c r="FV891" s="74"/>
      <c r="FW891" s="74"/>
      <c r="FX891" s="74"/>
      <c r="FY891" s="74"/>
      <c r="FZ891" s="74">
        <v>11</v>
      </c>
      <c r="GA891" s="74">
        <v>4.9491581916809082</v>
      </c>
      <c r="GB891" s="74">
        <v>23.37103433907032</v>
      </c>
      <c r="GC891" s="74">
        <v>0</v>
      </c>
      <c r="GD891" s="74">
        <v>3</v>
      </c>
      <c r="GE891" s="74">
        <v>1</v>
      </c>
      <c r="GF891" s="74">
        <v>1</v>
      </c>
      <c r="GG891" t="s">
        <v>238</v>
      </c>
      <c r="GH891" t="s">
        <v>235</v>
      </c>
      <c r="GI891" t="s">
        <v>236</v>
      </c>
      <c r="GJ891" s="47"/>
      <c r="GK891" s="30"/>
    </row>
    <row r="892" spans="1:193" x14ac:dyDescent="0.2">
      <c r="A892" t="s">
        <v>175</v>
      </c>
      <c r="B892" t="s">
        <v>240</v>
      </c>
      <c r="C892" t="s">
        <v>0</v>
      </c>
      <c r="D892" t="s">
        <v>256</v>
      </c>
      <c r="E892" t="s">
        <v>224</v>
      </c>
      <c r="F892" t="s">
        <v>259</v>
      </c>
      <c r="G892" t="s">
        <v>274</v>
      </c>
      <c r="H892" s="74">
        <v>25</v>
      </c>
      <c r="I892" s="74">
        <v>2.9057219624519348E-2</v>
      </c>
      <c r="J892" s="74">
        <v>2.8454424813389778E-2</v>
      </c>
      <c r="K892" s="74">
        <v>2.7977066114544868E-2</v>
      </c>
      <c r="L892" s="74">
        <v>2.6869127526879311E-2</v>
      </c>
      <c r="M892" s="74">
        <v>2.7110408991575241E-2</v>
      </c>
      <c r="N892" s="74">
        <v>3.2165449112653732E-2</v>
      </c>
      <c r="O892" s="74">
        <v>6.0601841658353806E-2</v>
      </c>
      <c r="P892" s="74">
        <v>7.767195999622345E-2</v>
      </c>
      <c r="Q892" s="74">
        <v>8.1444837152957916E-2</v>
      </c>
      <c r="R892" s="74">
        <v>8.2272991538047791E-2</v>
      </c>
      <c r="S892" s="74">
        <v>8.2069642841815948E-2</v>
      </c>
      <c r="T892" s="74">
        <v>8.6544632911682129E-2</v>
      </c>
      <c r="U892" s="74">
        <v>8.5630327463150024E-2</v>
      </c>
      <c r="V892" s="74">
        <v>8.1181928515434265E-2</v>
      </c>
      <c r="W892" s="74">
        <v>7.1934051811695099E-2</v>
      </c>
      <c r="X892" s="74">
        <v>6.1912897974252701E-2</v>
      </c>
      <c r="Y892" s="74">
        <v>5.5578388273715973E-2</v>
      </c>
      <c r="Z892" s="74">
        <v>5.2584275603294373E-2</v>
      </c>
      <c r="AA892" s="74">
        <v>5.0872925668954849E-2</v>
      </c>
      <c r="AB892" s="74">
        <v>4.8680823296308517E-2</v>
      </c>
      <c r="AC892" s="74">
        <v>4.4177137315273285E-2</v>
      </c>
      <c r="AD892" s="74">
        <v>3.6971841007471085E-2</v>
      </c>
      <c r="AE892" s="74">
        <v>3.4174390137195587E-2</v>
      </c>
      <c r="AF892" s="74">
        <v>3.1118603423237801E-2</v>
      </c>
      <c r="AG892" s="74">
        <v>-3.3626621006987989E-4</v>
      </c>
      <c r="AH892" s="74">
        <v>-2.7758328360505402E-4</v>
      </c>
      <c r="AI892" s="74">
        <v>-2.4783812114037573E-4</v>
      </c>
      <c r="AJ892" s="74">
        <v>-2.5305585586465895E-4</v>
      </c>
      <c r="AK892" s="74">
        <v>-3.0216254526749253E-4</v>
      </c>
      <c r="AL892" s="74">
        <v>-4.4704313040710986E-4</v>
      </c>
      <c r="AM892" s="74">
        <v>4.1314400732517242E-4</v>
      </c>
      <c r="AN892" s="74">
        <v>1.5158146852627397E-3</v>
      </c>
      <c r="AO892" s="74">
        <v>1.7979624681174755E-3</v>
      </c>
      <c r="AP892" s="74">
        <v>1.8528453074395657E-3</v>
      </c>
      <c r="AQ892" s="74">
        <v>1.6924296505749226E-3</v>
      </c>
      <c r="AR892" s="74">
        <v>1.4776181196793914E-3</v>
      </c>
      <c r="AS892" s="74">
        <v>1.3451133854687214E-3</v>
      </c>
      <c r="AT892" s="74">
        <v>1.4153732918202877E-3</v>
      </c>
      <c r="AU892" s="74">
        <v>1.4859832590445876E-3</v>
      </c>
      <c r="AV892" s="74">
        <v>1.0704094311222434E-3</v>
      </c>
      <c r="AW892" s="74">
        <v>9.1047579189762473E-4</v>
      </c>
      <c r="AX892" s="74">
        <v>4.4546884601004422E-4</v>
      </c>
      <c r="AY892" s="74">
        <v>-1.7995966481976211E-4</v>
      </c>
      <c r="AZ892" s="74">
        <v>-3.2558254315517843E-4</v>
      </c>
      <c r="BA892" s="74">
        <v>-1.615948713151738E-4</v>
      </c>
      <c r="BB892" s="74">
        <v>-9.5704956038389355E-5</v>
      </c>
      <c r="BC892" s="74">
        <v>-1.4162388106342405E-4</v>
      </c>
      <c r="BD892" s="74">
        <v>-2.8355597169138491E-4</v>
      </c>
      <c r="BE892" s="74">
        <v>-1.6405108908656985E-4</v>
      </c>
      <c r="BF892" s="74">
        <v>-1.0930750431725755E-4</v>
      </c>
      <c r="BG892" s="74">
        <v>-8.479593088850379E-5</v>
      </c>
      <c r="BH892" s="74">
        <v>-8.9093635324388742E-5</v>
      </c>
      <c r="BI892" s="74">
        <v>-1.1732965504052117E-4</v>
      </c>
      <c r="BJ892" s="74">
        <v>-1.7390747962053865E-4</v>
      </c>
      <c r="BK892" s="74">
        <v>7.8369933180510998E-4</v>
      </c>
      <c r="BL892" s="74">
        <v>2.067086286842823E-3</v>
      </c>
      <c r="BM892" s="74">
        <v>2.3963339626789093E-3</v>
      </c>
      <c r="BN892" s="74">
        <v>2.4374562781304121E-3</v>
      </c>
      <c r="BO892" s="74">
        <v>2.2540853824466467E-3</v>
      </c>
      <c r="BP892" s="74">
        <v>2.0071957260370255E-3</v>
      </c>
      <c r="BQ892" s="74">
        <v>1.8549178494140506E-3</v>
      </c>
      <c r="BR892" s="74">
        <v>1.9200611859560013E-3</v>
      </c>
      <c r="BS892" s="74">
        <v>1.9622037652879953E-3</v>
      </c>
      <c r="BT892" s="74">
        <v>1.5114773996174335E-3</v>
      </c>
      <c r="BU892" s="74">
        <v>1.3109404826536775E-3</v>
      </c>
      <c r="BV892" s="74">
        <v>7.8262598253786564E-4</v>
      </c>
      <c r="BW892" s="74">
        <v>9.8356969829183072E-5</v>
      </c>
      <c r="BX892" s="74">
        <v>-8.5491810750681907E-5</v>
      </c>
      <c r="BY892" s="74">
        <v>5.3071824368089437E-5</v>
      </c>
      <c r="BZ892" s="74">
        <v>9.0840680059045553E-5</v>
      </c>
      <c r="CA892" s="74">
        <v>3.7549340049736202E-5</v>
      </c>
      <c r="CB892" s="74">
        <v>-1.0847758676391095E-4</v>
      </c>
      <c r="CC892" s="74">
        <v>-4.47754209744744E-5</v>
      </c>
      <c r="CD892" s="74">
        <v>7.2397961048409343E-6</v>
      </c>
      <c r="CE892" s="74">
        <v>2.8126598408562131E-5</v>
      </c>
      <c r="CF892" s="74">
        <v>2.4466104150633328E-5</v>
      </c>
      <c r="CG892" s="74">
        <v>1.0685049346648157E-5</v>
      </c>
      <c r="CH892" s="74">
        <v>1.5265448382706381E-5</v>
      </c>
      <c r="CI892" s="74">
        <v>1.040344825014472E-3</v>
      </c>
      <c r="CJ892" s="74">
        <v>2.4488954804837704E-3</v>
      </c>
      <c r="CK892" s="74">
        <v>2.8107643593102694E-3</v>
      </c>
      <c r="CL892" s="74">
        <v>2.8423559851944447E-3</v>
      </c>
      <c r="CM892" s="74">
        <v>2.6430862490087748E-3</v>
      </c>
      <c r="CN892" s="74">
        <v>2.3739796597510576E-3</v>
      </c>
      <c r="CO892" s="74">
        <v>2.208006801083684E-3</v>
      </c>
      <c r="CP892" s="74">
        <v>2.2696065716445446E-3</v>
      </c>
      <c r="CQ892" s="74">
        <v>2.2920328192412853E-3</v>
      </c>
      <c r="CR892" s="74">
        <v>1.8169598188251257E-3</v>
      </c>
      <c r="CS892" s="74">
        <v>1.5883010346442461E-3</v>
      </c>
      <c r="CT892" s="74">
        <v>1.0161399841308594E-3</v>
      </c>
      <c r="CU892" s="74">
        <v>2.9111822368577123E-4</v>
      </c>
      <c r="CV892" s="74">
        <v>8.0794292443897575E-5</v>
      </c>
      <c r="CW892" s="74">
        <v>2.017493243329227E-4</v>
      </c>
      <c r="CX892" s="74">
        <v>2.2004162019584328E-4</v>
      </c>
      <c r="CY892" s="74">
        <v>1.6164417320396751E-4</v>
      </c>
      <c r="CZ892" s="74">
        <v>1.2781169061781839E-5</v>
      </c>
      <c r="DA892" s="74">
        <v>7.4500247137621045E-5</v>
      </c>
      <c r="DB892" s="74">
        <v>1.2378708925098181E-4</v>
      </c>
      <c r="DC892" s="74">
        <v>1.4104912406764925E-4</v>
      </c>
      <c r="DD892" s="74">
        <v>1.380258472636342E-4</v>
      </c>
      <c r="DE892" s="74">
        <v>1.3869974645785987E-4</v>
      </c>
      <c r="DF892" s="74">
        <v>2.0443837274797261E-4</v>
      </c>
      <c r="DG892" s="74">
        <v>1.296990318223834E-3</v>
      </c>
      <c r="DH892" s="74">
        <v>2.8307046741247177E-3</v>
      </c>
      <c r="DI892" s="74">
        <v>3.2251947559416294E-3</v>
      </c>
      <c r="DJ892" s="74">
        <v>3.2472556922584772E-3</v>
      </c>
      <c r="DK892" s="74">
        <v>3.0320871155709028E-3</v>
      </c>
      <c r="DL892" s="74">
        <v>2.7407635934650898E-3</v>
      </c>
      <c r="DM892" s="74">
        <v>2.5610958691686392E-3</v>
      </c>
      <c r="DN892" s="74">
        <v>2.6191519573330879E-3</v>
      </c>
      <c r="DO892" s="74">
        <v>2.6218618731945753E-3</v>
      </c>
      <c r="DP892" s="74">
        <v>2.1224422380328178E-3</v>
      </c>
      <c r="DQ892" s="74">
        <v>1.8656615866348147E-3</v>
      </c>
      <c r="DR892" s="74">
        <v>1.2496539857238531E-3</v>
      </c>
      <c r="DS892" s="74">
        <v>4.8387947026640177E-4</v>
      </c>
      <c r="DT892" s="74">
        <v>2.4708040291443467E-4</v>
      </c>
      <c r="DU892" s="74">
        <v>3.5042682429775596E-4</v>
      </c>
      <c r="DV892" s="74">
        <v>3.4924256033264101E-4</v>
      </c>
      <c r="DW892" s="74">
        <v>2.8573899180628359E-4</v>
      </c>
      <c r="DX892" s="74">
        <v>1.3403993216343224E-4</v>
      </c>
      <c r="DY892" s="74">
        <v>2.4671535356901586E-4</v>
      </c>
      <c r="DZ892" s="74">
        <v>2.9206287581473589E-4</v>
      </c>
      <c r="EA892" s="74">
        <v>3.0409131431952119E-4</v>
      </c>
      <c r="EB892" s="74">
        <v>3.0198806780390441E-4</v>
      </c>
      <c r="EC892" s="74">
        <v>3.2353264396078885E-4</v>
      </c>
      <c r="ED892" s="74">
        <v>4.7757403808645904E-4</v>
      </c>
      <c r="EE892" s="74">
        <v>1.6675456427037716E-3</v>
      </c>
      <c r="EF892" s="74">
        <v>3.3819761592894793E-3</v>
      </c>
      <c r="EG892" s="74">
        <v>3.8235662505030632E-3</v>
      </c>
      <c r="EH892" s="74">
        <v>3.8318666629493237E-3</v>
      </c>
      <c r="EI892" s="74">
        <v>3.593742847442627E-3</v>
      </c>
      <c r="EJ892" s="74">
        <v>3.270341083407402E-3</v>
      </c>
      <c r="EK892" s="74">
        <v>3.0709002166986465E-3</v>
      </c>
      <c r="EL892" s="74">
        <v>3.1238398514688015E-3</v>
      </c>
      <c r="EM892" s="74">
        <v>3.0980822630226612E-3</v>
      </c>
      <c r="EN892" s="74">
        <v>2.5635103229433298E-3</v>
      </c>
      <c r="EO892" s="74">
        <v>2.2661262191832066E-3</v>
      </c>
      <c r="EP892" s="74">
        <v>1.586811151355505E-3</v>
      </c>
      <c r="EQ892" s="74">
        <v>7.6219608308747411E-4</v>
      </c>
      <c r="ER892" s="74">
        <v>4.8717111349105835E-4</v>
      </c>
      <c r="ES892" s="74">
        <v>5.6509353453293443E-4</v>
      </c>
      <c r="ET892" s="74">
        <v>5.357881891541183E-4</v>
      </c>
      <c r="EU892" s="74">
        <v>4.649122420232743E-4</v>
      </c>
      <c r="EV892" s="74">
        <v>3.0911833164282143E-4</v>
      </c>
      <c r="EW892" s="74">
        <v>50.697418212890625</v>
      </c>
      <c r="EX892" s="74">
        <v>50.193870544433594</v>
      </c>
      <c r="EY892" s="74">
        <v>49.396652221679688</v>
      </c>
      <c r="EZ892" s="74">
        <v>48.906455993652344</v>
      </c>
      <c r="FA892" s="74">
        <v>48.928825378417969</v>
      </c>
      <c r="FB892" s="74">
        <v>48.922439575195313</v>
      </c>
      <c r="FC892" s="74">
        <v>49.336292266845703</v>
      </c>
      <c r="FD892" s="74">
        <v>49.766765594482422</v>
      </c>
      <c r="FE892" s="74">
        <v>51.058666229248047</v>
      </c>
      <c r="FF892" s="74">
        <v>53.323165893554688</v>
      </c>
      <c r="FG892" s="74">
        <v>55.283638000488281</v>
      </c>
      <c r="FH892" s="74">
        <v>57.055152893066406</v>
      </c>
      <c r="FI892" s="74">
        <v>58.090297698974609</v>
      </c>
      <c r="FJ892" s="74">
        <v>58.715595245361328</v>
      </c>
      <c r="FK892" s="74">
        <v>59.220306396484375</v>
      </c>
      <c r="FL892" s="74">
        <v>59.115367889404297</v>
      </c>
      <c r="FM892" s="74">
        <v>58.130420684814453</v>
      </c>
      <c r="FN892" s="74">
        <v>56.492725372314453</v>
      </c>
      <c r="FO892" s="74">
        <v>55.159957885742188</v>
      </c>
      <c r="FP892" s="74">
        <v>54.221790313720703</v>
      </c>
      <c r="FQ892" s="74">
        <v>53.492473602294922</v>
      </c>
      <c r="FR892" s="74">
        <v>52.814453125</v>
      </c>
      <c r="FS892" s="74">
        <v>52.300647735595703</v>
      </c>
      <c r="FT892" s="74">
        <v>51.847465515136719</v>
      </c>
      <c r="FU892" s="74">
        <v>3.7367860204540193E-4</v>
      </c>
      <c r="FV892" s="74">
        <v>5.8446964249014854E-4</v>
      </c>
      <c r="FW892" s="74">
        <v>3.9563732570968568E-4</v>
      </c>
      <c r="FX892" s="74">
        <v>0</v>
      </c>
      <c r="FY892" s="74">
        <v>8.6701824329793453E-4</v>
      </c>
      <c r="FZ892" s="74">
        <v>23</v>
      </c>
      <c r="GA892" s="74">
        <v>5.7411904335021973</v>
      </c>
      <c r="GB892" s="74">
        <v>49.579296603798866</v>
      </c>
      <c r="GC892" s="74">
        <v>1</v>
      </c>
      <c r="GD892" s="74">
        <v>3</v>
      </c>
      <c r="GE892" s="74">
        <v>1</v>
      </c>
      <c r="GF892" s="74">
        <v>1</v>
      </c>
      <c r="GG892" t="s">
        <v>238</v>
      </c>
      <c r="GH892" t="s">
        <v>235</v>
      </c>
      <c r="GI892" t="s">
        <v>236</v>
      </c>
      <c r="GJ892" s="47"/>
      <c r="GK892" s="30"/>
    </row>
    <row r="893" spans="1:193" x14ac:dyDescent="0.2">
      <c r="A893" t="s">
        <v>175</v>
      </c>
      <c r="B893" t="s">
        <v>240</v>
      </c>
      <c r="C893" t="s">
        <v>0</v>
      </c>
      <c r="D893" t="s">
        <v>256</v>
      </c>
      <c r="E893" t="s">
        <v>220</v>
      </c>
      <c r="F893" t="s">
        <v>259</v>
      </c>
      <c r="G893" t="s">
        <v>274</v>
      </c>
      <c r="H893" s="74">
        <v>132</v>
      </c>
      <c r="I893" s="74">
        <v>0.13551397621631622</v>
      </c>
      <c r="J893" s="74">
        <v>0.1368492990732193</v>
      </c>
      <c r="K893" s="74">
        <v>0.13363601267337799</v>
      </c>
      <c r="L893" s="74">
        <v>0.13387987017631531</v>
      </c>
      <c r="M893" s="74">
        <v>0.14576834440231323</v>
      </c>
      <c r="N893" s="74">
        <v>0.17778009176254272</v>
      </c>
      <c r="O893" s="74">
        <v>0.27830398082733154</v>
      </c>
      <c r="P893" s="74">
        <v>0.34648674726486206</v>
      </c>
      <c r="Q893" s="74">
        <v>0.38751837611198425</v>
      </c>
      <c r="R893" s="74">
        <v>0.3890286386013031</v>
      </c>
      <c r="S893" s="74">
        <v>0.38984072208404541</v>
      </c>
      <c r="T893" s="74">
        <v>0.39514437317848206</v>
      </c>
      <c r="U893" s="74">
        <v>0.38543456792831421</v>
      </c>
      <c r="V893" s="74">
        <v>0.36549282073974609</v>
      </c>
      <c r="W893" s="74">
        <v>0.33396300673484802</v>
      </c>
      <c r="X893" s="74">
        <v>0.28850939869880676</v>
      </c>
      <c r="Y893" s="74">
        <v>0.24791668355464935</v>
      </c>
      <c r="Z893" s="74">
        <v>0.23015241324901581</v>
      </c>
      <c r="AA893" s="74">
        <v>0.21642273664474487</v>
      </c>
      <c r="AB893" s="74">
        <v>0.19443458318710327</v>
      </c>
      <c r="AC893" s="74">
        <v>0.17153298854827881</v>
      </c>
      <c r="AD893" s="74">
        <v>0.15504702925682068</v>
      </c>
      <c r="AE893" s="74">
        <v>0.14803637564182281</v>
      </c>
      <c r="AF893" s="74">
        <v>0.13960716128349304</v>
      </c>
      <c r="AG893" s="74">
        <v>-1.7754858126863837E-3</v>
      </c>
      <c r="AH893" s="74">
        <v>-1.4656396815553308E-3</v>
      </c>
      <c r="AI893" s="74">
        <v>-1.3085854006931186E-3</v>
      </c>
      <c r="AJ893" s="74">
        <v>-1.336134853772819E-3</v>
      </c>
      <c r="AK893" s="74">
        <v>-1.5954182017594576E-3</v>
      </c>
      <c r="AL893" s="74">
        <v>-2.3603879380971193E-3</v>
      </c>
      <c r="AM893" s="74">
        <v>2.1814012434333563E-3</v>
      </c>
      <c r="AN893" s="74">
        <v>8.0035021528601646E-3</v>
      </c>
      <c r="AO893" s="74">
        <v>9.4932420179247856E-3</v>
      </c>
      <c r="AP893" s="74">
        <v>9.7830221056938171E-3</v>
      </c>
      <c r="AQ893" s="74">
        <v>8.936028927564621E-3</v>
      </c>
      <c r="AR893" s="74">
        <v>7.8018228523433208E-3</v>
      </c>
      <c r="AS893" s="74">
        <v>7.1021988987922668E-3</v>
      </c>
      <c r="AT893" s="74">
        <v>7.4731702916324139E-3</v>
      </c>
      <c r="AU893" s="74">
        <v>7.845989428460598E-3</v>
      </c>
      <c r="AV893" s="74">
        <v>5.6517617776989937E-3</v>
      </c>
      <c r="AW893" s="74">
        <v>4.8073115758597851E-3</v>
      </c>
      <c r="AX893" s="74">
        <v>2.3520761169493198E-3</v>
      </c>
      <c r="AY893" s="74">
        <v>-9.5018697902560234E-4</v>
      </c>
      <c r="AZ893" s="74">
        <v>-1.7190759535878897E-3</v>
      </c>
      <c r="BA893" s="74">
        <v>-8.532210486009717E-4</v>
      </c>
      <c r="BB893" s="74">
        <v>-5.0532218301668763E-4</v>
      </c>
      <c r="BC893" s="74">
        <v>-7.4777414556592703E-4</v>
      </c>
      <c r="BD893" s="74">
        <v>-1.497175544500351E-3</v>
      </c>
      <c r="BE893" s="74">
        <v>-8.6618989007547498E-4</v>
      </c>
      <c r="BF893" s="74">
        <v>-5.7714356807991862E-4</v>
      </c>
      <c r="BG893" s="74">
        <v>-4.477225593291223E-4</v>
      </c>
      <c r="BH893" s="74">
        <v>-4.7041432117111981E-4</v>
      </c>
      <c r="BI893" s="74">
        <v>-6.1950052622705698E-4</v>
      </c>
      <c r="BJ893" s="74">
        <v>-9.1823149705305696E-4</v>
      </c>
      <c r="BK893" s="74">
        <v>4.1379332542419434E-3</v>
      </c>
      <c r="BL893" s="74">
        <v>1.0914216749370098E-2</v>
      </c>
      <c r="BM893" s="74">
        <v>1.2652643956243992E-2</v>
      </c>
      <c r="BN893" s="74">
        <v>1.2869767844676971E-2</v>
      </c>
      <c r="BO893" s="74">
        <v>1.1901570484042168E-2</v>
      </c>
      <c r="BP893" s="74">
        <v>1.0597992688417435E-2</v>
      </c>
      <c r="BQ893" s="74">
        <v>9.7939660772681236E-3</v>
      </c>
      <c r="BR893" s="74">
        <v>1.0137923061847687E-2</v>
      </c>
      <c r="BS893" s="74">
        <v>1.0360434651374817E-2</v>
      </c>
      <c r="BT893" s="74">
        <v>7.98060093075037E-3</v>
      </c>
      <c r="BU893" s="74">
        <v>6.9217649288475513E-3</v>
      </c>
      <c r="BV893" s="74">
        <v>4.1322656907141209E-3</v>
      </c>
      <c r="BW893" s="74">
        <v>5.19324850756675E-4</v>
      </c>
      <c r="BX893" s="74">
        <v>-4.5139680150896311E-4</v>
      </c>
      <c r="BY893" s="74">
        <v>2.8021915932185948E-4</v>
      </c>
      <c r="BZ893" s="74">
        <v>4.7963880933821201E-4</v>
      </c>
      <c r="CA893" s="74">
        <v>1.9826051720883697E-4</v>
      </c>
      <c r="CB893" s="74">
        <v>-5.727616953663528E-4</v>
      </c>
      <c r="CC893" s="74">
        <v>-2.3641425650566816E-4</v>
      </c>
      <c r="CD893" s="74">
        <v>3.8226124161155894E-5</v>
      </c>
      <c r="CE893" s="74">
        <v>1.4850845036562532E-4</v>
      </c>
      <c r="CF893" s="74">
        <v>1.2918104766868055E-4</v>
      </c>
      <c r="CG893" s="74">
        <v>5.6417058658553287E-5</v>
      </c>
      <c r="CH893" s="74">
        <v>8.0601566878613085E-5</v>
      </c>
      <c r="CI893" s="74">
        <v>5.4930211044847965E-3</v>
      </c>
      <c r="CJ893" s="74">
        <v>1.2930168770253658E-2</v>
      </c>
      <c r="CK893" s="74">
        <v>1.4840835705399513E-2</v>
      </c>
      <c r="CL893" s="74">
        <v>1.5007639303803444E-2</v>
      </c>
      <c r="CM893" s="74">
        <v>1.3955495320260525E-2</v>
      </c>
      <c r="CN893" s="74">
        <v>1.2534611858427525E-2</v>
      </c>
      <c r="CO893" s="74">
        <v>1.1658276431262493E-2</v>
      </c>
      <c r="CP893" s="74">
        <v>1.1983522213995457E-2</v>
      </c>
      <c r="CQ893" s="74">
        <v>1.2101931497454643E-2</v>
      </c>
      <c r="CR893" s="74">
        <v>9.5935482531785965E-3</v>
      </c>
      <c r="CS893" s="74">
        <v>8.3862291648983955E-3</v>
      </c>
      <c r="CT893" s="74">
        <v>5.3652194328606129E-3</v>
      </c>
      <c r="CU893" s="74">
        <v>1.5371042536571622E-3</v>
      </c>
      <c r="CV893" s="74">
        <v>4.265938769094646E-4</v>
      </c>
      <c r="CW893" s="74">
        <v>1.0652363998815417E-3</v>
      </c>
      <c r="CX893" s="74">
        <v>1.1618197895586491E-3</v>
      </c>
      <c r="CY893" s="74">
        <v>8.534812368452549E-4</v>
      </c>
      <c r="CZ893" s="74">
        <v>6.7484565079212189E-5</v>
      </c>
      <c r="DA893" s="74">
        <v>3.9336137706413865E-4</v>
      </c>
      <c r="DB893" s="74">
        <v>6.5359583823010325E-4</v>
      </c>
      <c r="DC893" s="74">
        <v>7.4473948916420341E-4</v>
      </c>
      <c r="DD893" s="74">
        <v>7.2877644561231136E-4</v>
      </c>
      <c r="DE893" s="74">
        <v>7.3233467992395163E-4</v>
      </c>
      <c r="DF893" s="74">
        <v>1.0794346453621984E-3</v>
      </c>
      <c r="DG893" s="74">
        <v>6.8481089547276497E-3</v>
      </c>
      <c r="DH893" s="74">
        <v>1.4946120791137218E-2</v>
      </c>
      <c r="DI893" s="74">
        <v>1.7029028385877609E-2</v>
      </c>
      <c r="DJ893" s="74">
        <v>1.7145510762929916E-2</v>
      </c>
      <c r="DK893" s="74">
        <v>1.6009420156478882E-2</v>
      </c>
      <c r="DL893" s="74">
        <v>1.4471231028437614E-2</v>
      </c>
      <c r="DM893" s="74">
        <v>1.3522586785256863E-2</v>
      </c>
      <c r="DN893" s="74">
        <v>1.3829121366143227E-2</v>
      </c>
      <c r="DO893" s="74">
        <v>1.384342834353447E-2</v>
      </c>
      <c r="DP893" s="74">
        <v>1.1206495575606823E-2</v>
      </c>
      <c r="DQ893" s="74">
        <v>9.8506929352879524E-3</v>
      </c>
      <c r="DR893" s="74">
        <v>6.5981731750071049E-3</v>
      </c>
      <c r="DS893" s="74">
        <v>2.5548837147653103E-3</v>
      </c>
      <c r="DT893" s="74">
        <v>1.3045845553278923E-3</v>
      </c>
      <c r="DU893" s="74">
        <v>1.8502536695450544E-3</v>
      </c>
      <c r="DV893" s="74">
        <v>1.8440007697790861E-3</v>
      </c>
      <c r="DW893" s="74">
        <v>1.5087019419297576E-3</v>
      </c>
      <c r="DX893" s="74">
        <v>7.0773082552477717E-4</v>
      </c>
      <c r="DY893" s="74">
        <v>1.3026572996750474E-3</v>
      </c>
      <c r="DZ893" s="74">
        <v>1.5420919517055154E-3</v>
      </c>
      <c r="EA893" s="74">
        <v>1.6056023305281997E-3</v>
      </c>
      <c r="EB893" s="74">
        <v>1.5944968909025192E-3</v>
      </c>
      <c r="EC893" s="74">
        <v>1.7082523554563522E-3</v>
      </c>
      <c r="ED893" s="74">
        <v>2.5215910281985998E-3</v>
      </c>
      <c r="EE893" s="74">
        <v>8.8046407327055931E-3</v>
      </c>
      <c r="EF893" s="74">
        <v>1.7856836318969727E-2</v>
      </c>
      <c r="EG893" s="74">
        <v>2.0188430324196815E-2</v>
      </c>
      <c r="EH893" s="74">
        <v>2.0232256501913071E-2</v>
      </c>
      <c r="EI893" s="74">
        <v>1.8974961712956429E-2</v>
      </c>
      <c r="EJ893" s="74">
        <v>1.7267400398850441E-2</v>
      </c>
      <c r="EK893" s="74">
        <v>1.6214353963732719E-2</v>
      </c>
      <c r="EL893" s="74">
        <v>1.6493873670697212E-2</v>
      </c>
      <c r="EM893" s="74">
        <v>1.6357872635126114E-2</v>
      </c>
      <c r="EN893" s="74">
        <v>1.3535334728658199E-2</v>
      </c>
      <c r="EO893" s="74">
        <v>1.1965147219598293E-2</v>
      </c>
      <c r="EP893" s="74">
        <v>8.3783632144331932E-3</v>
      </c>
      <c r="EQ893" s="74">
        <v>4.0243952535092831E-3</v>
      </c>
      <c r="ER893" s="74">
        <v>2.572263590991497E-3</v>
      </c>
      <c r="ES893" s="74">
        <v>2.983693964779377E-3</v>
      </c>
      <c r="ET893" s="74">
        <v>2.8289617039263248E-3</v>
      </c>
      <c r="EU893" s="74">
        <v>2.454736502841115E-3</v>
      </c>
      <c r="EV893" s="74">
        <v>1.6321446746587753E-3</v>
      </c>
      <c r="EW893" s="74">
        <v>49.635013580322266</v>
      </c>
      <c r="EX893" s="74">
        <v>48.956977844238281</v>
      </c>
      <c r="EY893" s="74">
        <v>48.526447296142578</v>
      </c>
      <c r="EZ893" s="74">
        <v>48.030673980712891</v>
      </c>
      <c r="FA893" s="74">
        <v>47.680267333984375</v>
      </c>
      <c r="FB893" s="74">
        <v>47.617389678955078</v>
      </c>
      <c r="FC893" s="74">
        <v>47.651588439941406</v>
      </c>
      <c r="FD893" s="74">
        <v>47.828971862792969</v>
      </c>
      <c r="FE893" s="74">
        <v>49.355316162109375</v>
      </c>
      <c r="FF893" s="74">
        <v>51.947700500488281</v>
      </c>
      <c r="FG893" s="74">
        <v>54.41998291015625</v>
      </c>
      <c r="FH893" s="74">
        <v>56.2548828125</v>
      </c>
      <c r="FI893" s="74">
        <v>57.759014129638672</v>
      </c>
      <c r="FJ893" s="74">
        <v>58.956642150878906</v>
      </c>
      <c r="FK893" s="74">
        <v>59.901420593261719</v>
      </c>
      <c r="FL893" s="74">
        <v>59.846992492675781</v>
      </c>
      <c r="FM893" s="74">
        <v>58.935138702392578</v>
      </c>
      <c r="FN893" s="74">
        <v>56.835060119628906</v>
      </c>
      <c r="FO893" s="74">
        <v>54.903110504150391</v>
      </c>
      <c r="FP893" s="74">
        <v>53.677639007568359</v>
      </c>
      <c r="FQ893" s="74">
        <v>52.838474273681641</v>
      </c>
      <c r="FR893" s="74">
        <v>52.241184234619141</v>
      </c>
      <c r="FS893" s="74">
        <v>51.509510040283203</v>
      </c>
      <c r="FT893" s="74">
        <v>50.903182983398438</v>
      </c>
      <c r="FU893" s="74">
        <v>1.9730229396373034E-3</v>
      </c>
      <c r="FV893" s="74">
        <v>3.0859995167702436E-3</v>
      </c>
      <c r="FW893" s="74">
        <v>2.0889651495963335E-3</v>
      </c>
      <c r="FX893" s="74">
        <v>0</v>
      </c>
      <c r="FY893" s="74">
        <v>4.5778560452163219E-3</v>
      </c>
      <c r="FZ893" s="74">
        <v>122</v>
      </c>
      <c r="GA893" s="74">
        <v>6.2381820678710938</v>
      </c>
      <c r="GB893" s="74">
        <v>207.4360872223042</v>
      </c>
      <c r="GC893" s="74">
        <v>1</v>
      </c>
      <c r="GD893" s="74">
        <v>3</v>
      </c>
      <c r="GE893" s="74">
        <v>1</v>
      </c>
      <c r="GF893" s="74">
        <v>1</v>
      </c>
      <c r="GG893" t="s">
        <v>238</v>
      </c>
      <c r="GH893" t="s">
        <v>235</v>
      </c>
      <c r="GI893" t="s">
        <v>236</v>
      </c>
      <c r="GJ893" s="47"/>
      <c r="GK893" s="30"/>
    </row>
    <row r="894" spans="1:193" x14ac:dyDescent="0.2">
      <c r="A894" t="s">
        <v>175</v>
      </c>
      <c r="B894" t="s">
        <v>240</v>
      </c>
      <c r="C894" t="s">
        <v>0</v>
      </c>
      <c r="D894" t="s">
        <v>256</v>
      </c>
      <c r="E894" t="s">
        <v>221</v>
      </c>
      <c r="F894" t="s">
        <v>259</v>
      </c>
      <c r="G894" t="s">
        <v>274</v>
      </c>
      <c r="H894" s="74">
        <v>419</v>
      </c>
      <c r="I894" s="74">
        <v>0.51114416122436523</v>
      </c>
      <c r="J894" s="74">
        <v>0.51011312007904053</v>
      </c>
      <c r="K894" s="74">
        <v>0.51049351692199707</v>
      </c>
      <c r="L894" s="74">
        <v>0.51657450199127197</v>
      </c>
      <c r="M894" s="74">
        <v>0.5710110068321228</v>
      </c>
      <c r="N894" s="74">
        <v>0.68460631370544434</v>
      </c>
      <c r="O894" s="74">
        <v>0.95532470941543579</v>
      </c>
      <c r="P894" s="74">
        <v>1.254502534866333</v>
      </c>
      <c r="Q894" s="74">
        <v>1.3603981733322144</v>
      </c>
      <c r="R894" s="74">
        <v>1.3373469114303589</v>
      </c>
      <c r="S894" s="74">
        <v>1.3109527826309204</v>
      </c>
      <c r="T894" s="74">
        <v>1.3012901544570923</v>
      </c>
      <c r="U894" s="74">
        <v>1.2763246297836304</v>
      </c>
      <c r="V894" s="74">
        <v>1.2700380086898804</v>
      </c>
      <c r="W894" s="74">
        <v>1.2166273593902588</v>
      </c>
      <c r="X894" s="74">
        <v>1.0639767646789551</v>
      </c>
      <c r="Y894" s="74">
        <v>0.88090938329696655</v>
      </c>
      <c r="Z894" s="74">
        <v>0.74476402997970581</v>
      </c>
      <c r="AA894" s="74">
        <v>0.64881259202957153</v>
      </c>
      <c r="AB894" s="74">
        <v>0.59585654735565186</v>
      </c>
      <c r="AC894" s="74">
        <v>0.57173877954483032</v>
      </c>
      <c r="AD894" s="74">
        <v>0.5409281849861145</v>
      </c>
      <c r="AE894" s="74">
        <v>0.53091162443161011</v>
      </c>
      <c r="AF894" s="74">
        <v>0.51608580350875854</v>
      </c>
      <c r="AG894" s="74">
        <v>-5.6358217261731625E-3</v>
      </c>
      <c r="AH894" s="74">
        <v>-4.6522957272827625E-3</v>
      </c>
      <c r="AI894" s="74">
        <v>-4.1537671349942684E-3</v>
      </c>
      <c r="AJ894" s="74">
        <v>-4.2412164621055126E-3</v>
      </c>
      <c r="AK894" s="74">
        <v>-5.0642439164221287E-3</v>
      </c>
      <c r="AL894" s="74">
        <v>-7.4924426153302193E-3</v>
      </c>
      <c r="AM894" s="74">
        <v>6.924294400960207E-3</v>
      </c>
      <c r="AN894" s="74">
        <v>2.5405054911971092E-2</v>
      </c>
      <c r="AO894" s="74">
        <v>3.0133849009871483E-2</v>
      </c>
      <c r="AP894" s="74">
        <v>3.1053684651851654E-2</v>
      </c>
      <c r="AQ894" s="74">
        <v>2.8365124017000198E-2</v>
      </c>
      <c r="AR894" s="74">
        <v>2.4764876812696457E-2</v>
      </c>
      <c r="AS894" s="74">
        <v>2.2544106468558311E-2</v>
      </c>
      <c r="AT894" s="74">
        <v>2.372165210545063E-2</v>
      </c>
      <c r="AU894" s="74">
        <v>2.4905076250433922E-2</v>
      </c>
      <c r="AV894" s="74">
        <v>1.7940061166882515E-2</v>
      </c>
      <c r="AW894" s="74">
        <v>1.5259574167430401E-2</v>
      </c>
      <c r="AX894" s="74">
        <v>7.4660577811300755E-3</v>
      </c>
      <c r="AY894" s="74">
        <v>-3.0161244794726372E-3</v>
      </c>
      <c r="AZ894" s="74">
        <v>-5.4567628540098667E-3</v>
      </c>
      <c r="BA894" s="74">
        <v>-2.7083302848041058E-3</v>
      </c>
      <c r="BB894" s="74">
        <v>-1.6040146583691239E-3</v>
      </c>
      <c r="BC894" s="74">
        <v>-2.3736162111163139E-3</v>
      </c>
      <c r="BD894" s="74">
        <v>-4.7523980028927326E-3</v>
      </c>
      <c r="BE894" s="74">
        <v>-2.7494963724166155E-3</v>
      </c>
      <c r="BF894" s="74">
        <v>-1.8319935770705342E-3</v>
      </c>
      <c r="BG894" s="74">
        <v>-1.4211797388270497E-3</v>
      </c>
      <c r="BH894" s="74">
        <v>-1.4932095073163509E-3</v>
      </c>
      <c r="BI894" s="74">
        <v>-1.9664447754621506E-3</v>
      </c>
      <c r="BJ894" s="74">
        <v>-2.9146892484277487E-3</v>
      </c>
      <c r="BK894" s="74">
        <v>1.3134801760315895E-2</v>
      </c>
      <c r="BL894" s="74">
        <v>3.4644369035959244E-2</v>
      </c>
      <c r="BM894" s="74">
        <v>4.0162555873394012E-2</v>
      </c>
      <c r="BN894" s="74">
        <v>4.0851768106222153E-2</v>
      </c>
      <c r="BO894" s="74">
        <v>3.7778470665216446E-2</v>
      </c>
      <c r="BP894" s="74">
        <v>3.3640597015619278E-2</v>
      </c>
      <c r="BQ894" s="74">
        <v>3.1088428571820259E-2</v>
      </c>
      <c r="BR894" s="74">
        <v>3.2180223613977432E-2</v>
      </c>
      <c r="BS894" s="74">
        <v>3.2886534929275513E-2</v>
      </c>
      <c r="BT894" s="74">
        <v>2.5332361459732056E-2</v>
      </c>
      <c r="BU894" s="74">
        <v>2.1971361711621284E-2</v>
      </c>
      <c r="BV894" s="74">
        <v>1.3116811402142048E-2</v>
      </c>
      <c r="BW894" s="74">
        <v>1.648462493903935E-3</v>
      </c>
      <c r="BX894" s="74">
        <v>-1.4328424585983157E-3</v>
      </c>
      <c r="BY894" s="74">
        <v>8.8948349002748728E-4</v>
      </c>
      <c r="BZ894" s="74">
        <v>1.5224901726469398E-3</v>
      </c>
      <c r="CA894" s="74">
        <v>6.2932708533480763E-4</v>
      </c>
      <c r="CB894" s="74">
        <v>-1.8180842744186521E-3</v>
      </c>
      <c r="CC894" s="74">
        <v>-7.5043609831482172E-4</v>
      </c>
      <c r="CD894" s="74">
        <v>1.2133898417232558E-4</v>
      </c>
      <c r="CE894" s="74">
        <v>4.7140181413851678E-4</v>
      </c>
      <c r="CF894" s="74">
        <v>4.1005189996212721E-4</v>
      </c>
      <c r="CG894" s="74">
        <v>1.7908141307998449E-4</v>
      </c>
      <c r="CH894" s="74">
        <v>2.5584889226593077E-4</v>
      </c>
      <c r="CI894" s="74">
        <v>1.7436180263757706E-2</v>
      </c>
      <c r="CJ894" s="74">
        <v>4.1043490171432495E-2</v>
      </c>
      <c r="CK894" s="74">
        <v>4.7108408063650131E-2</v>
      </c>
      <c r="CL894" s="74">
        <v>4.7637887299060822E-2</v>
      </c>
      <c r="CM894" s="74">
        <v>4.4298127293586731E-2</v>
      </c>
      <c r="CN894" s="74">
        <v>3.9787895977497101E-2</v>
      </c>
      <c r="CO894" s="74">
        <v>3.7006199359893799E-2</v>
      </c>
      <c r="CP894" s="74">
        <v>3.8038603961467743E-2</v>
      </c>
      <c r="CQ894" s="74">
        <v>3.8414467126131058E-2</v>
      </c>
      <c r="CR894" s="74">
        <v>3.0452247709035873E-2</v>
      </c>
      <c r="CS894" s="74">
        <v>2.6619924232363701E-2</v>
      </c>
      <c r="CT894" s="74">
        <v>1.7030505463480949E-2</v>
      </c>
      <c r="CU894" s="74">
        <v>4.8791412264108658E-3</v>
      </c>
      <c r="CV894" s="74">
        <v>1.3541124062612653E-3</v>
      </c>
      <c r="CW894" s="74">
        <v>3.3813184127211571E-3</v>
      </c>
      <c r="CX894" s="74">
        <v>3.6878979299217463E-3</v>
      </c>
      <c r="CY894" s="74">
        <v>2.7091563679277897E-3</v>
      </c>
      <c r="CZ894" s="74">
        <v>2.1421238488983363E-4</v>
      </c>
      <c r="DA894" s="74">
        <v>1.248624175786972E-3</v>
      </c>
      <c r="DB894" s="74">
        <v>2.0746714435517788E-3</v>
      </c>
      <c r="DC894" s="74">
        <v>2.3639833088964224E-3</v>
      </c>
      <c r="DD894" s="74">
        <v>2.3133133072406054E-3</v>
      </c>
      <c r="DE894" s="74">
        <v>2.3246076889336109E-3</v>
      </c>
      <c r="DF894" s="74">
        <v>3.4263869747519493E-3</v>
      </c>
      <c r="DG894" s="74">
        <v>2.1737558767199516E-2</v>
      </c>
      <c r="DH894" s="74">
        <v>4.7442611306905746E-2</v>
      </c>
      <c r="DI894" s="74">
        <v>5.405426025390625E-2</v>
      </c>
      <c r="DJ894" s="74">
        <v>5.442400649189949E-2</v>
      </c>
      <c r="DK894" s="74">
        <v>5.0817783921957016E-2</v>
      </c>
      <c r="DL894" s="74">
        <v>4.5935194939374924E-2</v>
      </c>
      <c r="DM894" s="74">
        <v>4.2923972010612488E-2</v>
      </c>
      <c r="DN894" s="74">
        <v>4.3896984308958054E-2</v>
      </c>
      <c r="DO894" s="74">
        <v>4.3942399322986603E-2</v>
      </c>
      <c r="DP894" s="74">
        <v>3.5572133958339691E-2</v>
      </c>
      <c r="DQ894" s="74">
        <v>3.1268488615751266E-2</v>
      </c>
      <c r="DR894" s="74">
        <v>2.0944200456142426E-2</v>
      </c>
      <c r="DS894" s="74">
        <v>8.1098200753331184E-3</v>
      </c>
      <c r="DT894" s="74">
        <v>4.1410671547055244E-3</v>
      </c>
      <c r="DU894" s="74">
        <v>5.8731534518301487E-3</v>
      </c>
      <c r="DV894" s="74">
        <v>5.8533055707812309E-3</v>
      </c>
      <c r="DW894" s="74">
        <v>4.788985475897789E-3</v>
      </c>
      <c r="DX894" s="74">
        <v>2.2465090733021498E-3</v>
      </c>
      <c r="DY894" s="74">
        <v>4.1349497623741627E-3</v>
      </c>
      <c r="DZ894" s="74">
        <v>4.8949737101793289E-3</v>
      </c>
      <c r="EA894" s="74">
        <v>5.0965705886483192E-3</v>
      </c>
      <c r="EB894" s="74">
        <v>5.0613204948604107E-3</v>
      </c>
      <c r="EC894" s="74">
        <v>5.422406829893589E-3</v>
      </c>
      <c r="ED894" s="74">
        <v>8.0041410401463509E-3</v>
      </c>
      <c r="EE894" s="74">
        <v>2.7948066592216492E-2</v>
      </c>
      <c r="EF894" s="74">
        <v>5.6681927293539047E-2</v>
      </c>
      <c r="EG894" s="74">
        <v>6.408296525478363E-2</v>
      </c>
      <c r="EH894" s="74">
        <v>6.4222089946269989E-2</v>
      </c>
      <c r="EI894" s="74">
        <v>6.0231130570173264E-2</v>
      </c>
      <c r="EJ894" s="74">
        <v>5.4810915142297745E-2</v>
      </c>
      <c r="EK894" s="74">
        <v>5.1468290388584137E-2</v>
      </c>
      <c r="EL894" s="74">
        <v>5.2355553954839706E-2</v>
      </c>
      <c r="EM894" s="74">
        <v>5.1923856139183044E-2</v>
      </c>
      <c r="EN894" s="74">
        <v>4.2964436113834381E-2</v>
      </c>
      <c r="EO894" s="74">
        <v>3.7980273365974426E-2</v>
      </c>
      <c r="EP894" s="74">
        <v>2.6594953611493111E-2</v>
      </c>
      <c r="EQ894" s="74">
        <v>1.2774406932294369E-2</v>
      </c>
      <c r="ER894" s="74">
        <v>8.1649878993630409E-3</v>
      </c>
      <c r="ES894" s="74">
        <v>9.4709675759077072E-3</v>
      </c>
      <c r="ET894" s="74">
        <v>8.9798104017972946E-3</v>
      </c>
      <c r="EU894" s="74">
        <v>7.7919289469718933E-3</v>
      </c>
      <c r="EV894" s="74">
        <v>5.1808226853609085E-3</v>
      </c>
      <c r="EW894" s="74">
        <v>50.991912841796875</v>
      </c>
      <c r="EX894" s="74">
        <v>50.185840606689453</v>
      </c>
      <c r="EY894" s="74">
        <v>49.330795288085938</v>
      </c>
      <c r="EZ894" s="74">
        <v>48.6488037109375</v>
      </c>
      <c r="FA894" s="74">
        <v>47.834457397460938</v>
      </c>
      <c r="FB894" s="74">
        <v>47.198951721191406</v>
      </c>
      <c r="FC894" s="74">
        <v>47.138317108154297</v>
      </c>
      <c r="FD894" s="74">
        <v>47.600360870361328</v>
      </c>
      <c r="FE894" s="74">
        <v>51.808300018310547</v>
      </c>
      <c r="FF894" s="74">
        <v>56.253086090087891</v>
      </c>
      <c r="FG894" s="74">
        <v>59.783714294433594</v>
      </c>
      <c r="FH894" s="74">
        <v>62.936660766601563</v>
      </c>
      <c r="FI894" s="74">
        <v>65.740455627441406</v>
      </c>
      <c r="FJ894" s="74">
        <v>67.825141906738281</v>
      </c>
      <c r="FK894" s="74">
        <v>68.817955017089844</v>
      </c>
      <c r="FL894" s="74">
        <v>68.86871337890625</v>
      </c>
      <c r="FM894" s="74">
        <v>67.683074951171875</v>
      </c>
      <c r="FN894" s="74">
        <v>64.66900634765625</v>
      </c>
      <c r="FO894" s="74">
        <v>60.775699615478516</v>
      </c>
      <c r="FP894" s="74">
        <v>58.122642517089844</v>
      </c>
      <c r="FQ894" s="74">
        <v>56.261272430419922</v>
      </c>
      <c r="FR894" s="74">
        <v>54.873470306396484</v>
      </c>
      <c r="FS894" s="74">
        <v>53.699657440185547</v>
      </c>
      <c r="FT894" s="74">
        <v>52.662498474121094</v>
      </c>
      <c r="FU894" s="74">
        <v>6.2628532759845257E-3</v>
      </c>
      <c r="FV894" s="74">
        <v>9.7957104444503784E-3</v>
      </c>
      <c r="FW894" s="74">
        <v>6.6308816894888878E-3</v>
      </c>
      <c r="FX894" s="74">
        <v>0</v>
      </c>
      <c r="FY894" s="74">
        <v>1.4531224966049194E-2</v>
      </c>
      <c r="FZ894" s="74">
        <v>398</v>
      </c>
      <c r="GA894" s="74">
        <v>18.997499465942383</v>
      </c>
      <c r="GB894" s="74">
        <v>846.05115551128983</v>
      </c>
      <c r="GC894" s="74">
        <v>1</v>
      </c>
      <c r="GD894" s="74">
        <v>3</v>
      </c>
      <c r="GE894" s="74">
        <v>1</v>
      </c>
      <c r="GF894" s="74">
        <v>1</v>
      </c>
      <c r="GG894" t="s">
        <v>238</v>
      </c>
      <c r="GH894" t="s">
        <v>235</v>
      </c>
      <c r="GI894" t="s">
        <v>236</v>
      </c>
      <c r="GJ894" s="47"/>
      <c r="GK894" s="30"/>
    </row>
    <row r="895" spans="1:193" x14ac:dyDescent="0.2">
      <c r="A895" t="s">
        <v>175</v>
      </c>
      <c r="B895" t="s">
        <v>240</v>
      </c>
      <c r="C895" t="s">
        <v>0</v>
      </c>
      <c r="D895" t="s">
        <v>256</v>
      </c>
      <c r="E895" t="s">
        <v>186</v>
      </c>
      <c r="F895" t="s">
        <v>259</v>
      </c>
      <c r="G895" t="s">
        <v>274</v>
      </c>
      <c r="H895" s="74">
        <v>1353</v>
      </c>
      <c r="I895" s="74">
        <v>1.6405833959579468</v>
      </c>
      <c r="J895" s="74">
        <v>1.6409564018249512</v>
      </c>
      <c r="K895" s="74">
        <v>1.6492682695388794</v>
      </c>
      <c r="L895" s="74">
        <v>1.673786997795105</v>
      </c>
      <c r="M895" s="74">
        <v>1.7538522481918335</v>
      </c>
      <c r="N895" s="74">
        <v>1.9446007013320923</v>
      </c>
      <c r="O895" s="74">
        <v>2.4080679416656494</v>
      </c>
      <c r="P895" s="74">
        <v>3.0085418224334717</v>
      </c>
      <c r="Q895" s="74">
        <v>3.3456449508666992</v>
      </c>
      <c r="R895" s="74">
        <v>3.4050304889678955</v>
      </c>
      <c r="S895" s="74">
        <v>3.3661775588989258</v>
      </c>
      <c r="T895" s="74">
        <v>3.2996799945831299</v>
      </c>
      <c r="U895" s="74">
        <v>3.2370531558990479</v>
      </c>
      <c r="V895" s="74">
        <v>3.2000811100006104</v>
      </c>
      <c r="W895" s="74">
        <v>3.1052150726318359</v>
      </c>
      <c r="X895" s="74">
        <v>2.8379936218261719</v>
      </c>
      <c r="Y895" s="74">
        <v>2.4570267200469971</v>
      </c>
      <c r="Z895" s="74">
        <v>2.0700433254241943</v>
      </c>
      <c r="AA895" s="74">
        <v>1.8458786010742188</v>
      </c>
      <c r="AB895" s="74">
        <v>1.7807772159576416</v>
      </c>
      <c r="AC895" s="74">
        <v>1.736889123916626</v>
      </c>
      <c r="AD895" s="74">
        <v>1.6873787641525269</v>
      </c>
      <c r="AE895" s="74">
        <v>1.6592355966567993</v>
      </c>
      <c r="AF895" s="74">
        <v>1.647944450378418</v>
      </c>
      <c r="AG895" s="74">
        <v>-1.8198728561401367E-2</v>
      </c>
      <c r="AH895" s="74">
        <v>-1.5022806823253632E-2</v>
      </c>
      <c r="AI895" s="74">
        <v>-1.3412999920547009E-2</v>
      </c>
      <c r="AJ895" s="74">
        <v>-1.3695383444428444E-2</v>
      </c>
      <c r="AK895" s="74">
        <v>-1.635303720831871E-2</v>
      </c>
      <c r="AL895" s="74">
        <v>-2.4193974211812019E-2</v>
      </c>
      <c r="AM895" s="74">
        <v>2.2359360009431839E-2</v>
      </c>
      <c r="AN895" s="74">
        <v>8.2035884261131287E-2</v>
      </c>
      <c r="AO895" s="74">
        <v>9.7305744886398315E-2</v>
      </c>
      <c r="AP895" s="74">
        <v>0.10027596354484558</v>
      </c>
      <c r="AQ895" s="74">
        <v>9.1594278812408447E-2</v>
      </c>
      <c r="AR895" s="74">
        <v>7.9968675971031189E-2</v>
      </c>
      <c r="AS895" s="74">
        <v>7.2797544300556183E-2</v>
      </c>
      <c r="AT895" s="74">
        <v>7.659999281167984E-2</v>
      </c>
      <c r="AU895" s="74">
        <v>8.0421403050422668E-2</v>
      </c>
      <c r="AV895" s="74">
        <v>5.7930562645196915E-2</v>
      </c>
      <c r="AW895" s="74">
        <v>4.9274943768978119E-2</v>
      </c>
      <c r="AX895" s="74">
        <v>2.4108773097395897E-2</v>
      </c>
      <c r="AY895" s="74">
        <v>-9.7394157201051712E-3</v>
      </c>
      <c r="AZ895" s="74">
        <v>-1.7620526254177094E-2</v>
      </c>
      <c r="BA895" s="74">
        <v>-8.7455166503787041E-3</v>
      </c>
      <c r="BB895" s="74">
        <v>-5.179552361369133E-3</v>
      </c>
      <c r="BC895" s="74">
        <v>-7.6646837405860424E-3</v>
      </c>
      <c r="BD895" s="74">
        <v>-1.5346050262451172E-2</v>
      </c>
      <c r="BE895" s="74">
        <v>-8.8784452527761459E-3</v>
      </c>
      <c r="BF895" s="74">
        <v>-5.9157214127480984E-3</v>
      </c>
      <c r="BG895" s="74">
        <v>-4.5891557820141315E-3</v>
      </c>
      <c r="BH895" s="74">
        <v>-4.8217475414276123E-3</v>
      </c>
      <c r="BI895" s="74">
        <v>-6.3498807139694691E-3</v>
      </c>
      <c r="BJ895" s="74">
        <v>-9.4118723645806313E-3</v>
      </c>
      <c r="BK895" s="74">
        <v>4.2413812130689621E-2</v>
      </c>
      <c r="BL895" s="74">
        <v>0.11187071353197098</v>
      </c>
      <c r="BM895" s="74">
        <v>0.12968960404396057</v>
      </c>
      <c r="BN895" s="74">
        <v>0.13191512227058411</v>
      </c>
      <c r="BO895" s="74">
        <v>0.12199108302593231</v>
      </c>
      <c r="BP895" s="74">
        <v>0.10862942039966583</v>
      </c>
      <c r="BQ895" s="74">
        <v>0.10038816183805466</v>
      </c>
      <c r="BR895" s="74">
        <v>0.10391370207071304</v>
      </c>
      <c r="BS895" s="74">
        <v>0.10619446635246277</v>
      </c>
      <c r="BT895" s="74">
        <v>8.1801168620586395E-2</v>
      </c>
      <c r="BU895" s="74">
        <v>7.0948086678981781E-2</v>
      </c>
      <c r="BV895" s="74">
        <v>4.2355716228485107E-2</v>
      </c>
      <c r="BW895" s="74">
        <v>5.3230808116495609E-3</v>
      </c>
      <c r="BX895" s="74">
        <v>-4.626816138625145E-3</v>
      </c>
      <c r="BY895" s="74">
        <v>2.8722456190735102E-3</v>
      </c>
      <c r="BZ895" s="74">
        <v>4.9162977375090122E-3</v>
      </c>
      <c r="CA895" s="74">
        <v>2.0321703050285578E-3</v>
      </c>
      <c r="CB895" s="74">
        <v>-5.8708074502646923E-3</v>
      </c>
      <c r="CC895" s="74">
        <v>-2.4232461582869291E-3</v>
      </c>
      <c r="CD895" s="74">
        <v>3.9181773900054395E-4</v>
      </c>
      <c r="CE895" s="74">
        <v>1.5222115907818079E-3</v>
      </c>
      <c r="CF895" s="74">
        <v>1.3241057749837637E-3</v>
      </c>
      <c r="CG895" s="74">
        <v>5.7827477576211095E-4</v>
      </c>
      <c r="CH895" s="74">
        <v>8.2616601139307022E-4</v>
      </c>
      <c r="CI895" s="74">
        <v>5.6303463876247406E-2</v>
      </c>
      <c r="CJ895" s="74">
        <v>0.1325342208147049</v>
      </c>
      <c r="CK895" s="74">
        <v>0.15211857855319977</v>
      </c>
      <c r="CL895" s="74">
        <v>0.15382829308509827</v>
      </c>
      <c r="CM895" s="74">
        <v>0.14304381608963013</v>
      </c>
      <c r="CN895" s="74">
        <v>0.12847976386547089</v>
      </c>
      <c r="CO895" s="74">
        <v>0.11949733644723892</v>
      </c>
      <c r="CP895" s="74">
        <v>0.12283109873533249</v>
      </c>
      <c r="CQ895" s="74">
        <v>0.12404480576515198</v>
      </c>
      <c r="CR895" s="74">
        <v>9.8333872854709625E-2</v>
      </c>
      <c r="CS895" s="74">
        <v>8.5958845913410187E-2</v>
      </c>
      <c r="CT895" s="74">
        <v>5.4993495345115662E-2</v>
      </c>
      <c r="CU895" s="74">
        <v>1.5755319967865944E-2</v>
      </c>
      <c r="CV895" s="74">
        <v>4.3725874274969101E-3</v>
      </c>
      <c r="CW895" s="74">
        <v>1.0918672196567059E-2</v>
      </c>
      <c r="CX895" s="74">
        <v>1.1908652260899544E-2</v>
      </c>
      <c r="CY895" s="74">
        <v>8.7481820955872536E-3</v>
      </c>
      <c r="CZ895" s="74">
        <v>6.9171685026958585E-4</v>
      </c>
      <c r="DA895" s="74">
        <v>4.031953401863575E-3</v>
      </c>
      <c r="DB895" s="74">
        <v>6.6993571817874908E-3</v>
      </c>
      <c r="DC895" s="74">
        <v>7.6335789635777473E-3</v>
      </c>
      <c r="DD895" s="74">
        <v>7.4699590913951397E-3</v>
      </c>
      <c r="DE895" s="74">
        <v>7.5064301490783691E-3</v>
      </c>
      <c r="DF895" s="74">
        <v>1.1064204387366772E-2</v>
      </c>
      <c r="DG895" s="74">
        <v>7.019311934709549E-2</v>
      </c>
      <c r="DH895" s="74">
        <v>0.15319773554801941</v>
      </c>
      <c r="DI895" s="74">
        <v>0.17454755306243896</v>
      </c>
      <c r="DJ895" s="74">
        <v>0.17574146389961243</v>
      </c>
      <c r="DK895" s="74">
        <v>0.16409654915332794</v>
      </c>
      <c r="DL895" s="74">
        <v>0.14833010733127594</v>
      </c>
      <c r="DM895" s="74">
        <v>0.13860651850700378</v>
      </c>
      <c r="DN895" s="74">
        <v>0.14174848794937134</v>
      </c>
      <c r="DO895" s="74">
        <v>0.14189514517784119</v>
      </c>
      <c r="DP895" s="74">
        <v>0.11486657708883286</v>
      </c>
      <c r="DQ895" s="74">
        <v>0.10096960514783859</v>
      </c>
      <c r="DR895" s="74">
        <v>6.7631274461746216E-2</v>
      </c>
      <c r="DS895" s="74">
        <v>2.6187559589743614E-2</v>
      </c>
      <c r="DT895" s="74">
        <v>1.3371990993618965E-2</v>
      </c>
      <c r="DU895" s="74">
        <v>1.8965099006891251E-2</v>
      </c>
      <c r="DV895" s="74">
        <v>1.8901007249951363E-2</v>
      </c>
      <c r="DW895" s="74">
        <v>1.5464194118976593E-2</v>
      </c>
      <c r="DX895" s="74">
        <v>7.2542410343885422E-3</v>
      </c>
      <c r="DY895" s="74">
        <v>1.3352235779166222E-2</v>
      </c>
      <c r="DZ895" s="74">
        <v>1.5806442126631737E-2</v>
      </c>
      <c r="EA895" s="74">
        <v>1.6457423567771912E-2</v>
      </c>
      <c r="EB895" s="74">
        <v>1.6343595460057259E-2</v>
      </c>
      <c r="EC895" s="74">
        <v>1.7509587109088898E-2</v>
      </c>
      <c r="ED895" s="74">
        <v>2.584630623459816E-2</v>
      </c>
      <c r="EE895" s="74">
        <v>9.0247564017772675E-2</v>
      </c>
      <c r="EF895" s="74">
        <v>0.1830325573682785</v>
      </c>
      <c r="EG895" s="74">
        <v>0.20693141222000122</v>
      </c>
      <c r="EH895" s="74">
        <v>0.20738062262535095</v>
      </c>
      <c r="EI895" s="74">
        <v>0.19449335336685181</v>
      </c>
      <c r="EJ895" s="74">
        <v>0.17699085175991058</v>
      </c>
      <c r="EK895" s="74">
        <v>0.16619712114334106</v>
      </c>
      <c r="EL895" s="74">
        <v>0.16906221210956573</v>
      </c>
      <c r="EM895" s="74">
        <v>0.16766820847988129</v>
      </c>
      <c r="EN895" s="74">
        <v>0.13873718678951263</v>
      </c>
      <c r="EO895" s="74">
        <v>0.12264274805784225</v>
      </c>
      <c r="EP895" s="74">
        <v>8.5878215730190277E-2</v>
      </c>
      <c r="EQ895" s="74">
        <v>4.1250057518482208E-2</v>
      </c>
      <c r="ER895" s="74">
        <v>2.6365701109170914E-2</v>
      </c>
      <c r="ES895" s="74">
        <v>3.0582860112190247E-2</v>
      </c>
      <c r="ET895" s="74">
        <v>2.8996856883168221E-2</v>
      </c>
      <c r="EU895" s="74">
        <v>2.5161048397421837E-2</v>
      </c>
      <c r="EV895" s="74">
        <v>1.6729483380913734E-2</v>
      </c>
      <c r="EW895" s="74">
        <v>51.543724060058594</v>
      </c>
      <c r="EX895" s="74">
        <v>50.8568115234375</v>
      </c>
      <c r="EY895" s="74">
        <v>50.187721252441406</v>
      </c>
      <c r="EZ895" s="74">
        <v>49.608383178710938</v>
      </c>
      <c r="FA895" s="74">
        <v>49.217922210693359</v>
      </c>
      <c r="FB895" s="74">
        <v>48.910194396972656</v>
      </c>
      <c r="FC895" s="74">
        <v>49.057300567626953</v>
      </c>
      <c r="FD895" s="74">
        <v>49.392082214355469</v>
      </c>
      <c r="FE895" s="74">
        <v>51.284065246582031</v>
      </c>
      <c r="FF895" s="74">
        <v>54.038703918457031</v>
      </c>
      <c r="FG895" s="74">
        <v>56.524822235107422</v>
      </c>
      <c r="FH895" s="74">
        <v>58.556648254394531</v>
      </c>
      <c r="FI895" s="74">
        <v>60.442268371582031</v>
      </c>
      <c r="FJ895" s="74">
        <v>61.869911193847656</v>
      </c>
      <c r="FK895" s="74">
        <v>62.815826416015625</v>
      </c>
      <c r="FL895" s="74">
        <v>62.759483337402344</v>
      </c>
      <c r="FM895" s="74">
        <v>62.040615081787109</v>
      </c>
      <c r="FN895" s="74">
        <v>60.757884979248047</v>
      </c>
      <c r="FO895" s="74">
        <v>58.842208862304688</v>
      </c>
      <c r="FP895" s="74">
        <v>56.628177642822266</v>
      </c>
      <c r="FQ895" s="74">
        <v>55.152503967285156</v>
      </c>
      <c r="FR895" s="74">
        <v>54.113525390625</v>
      </c>
      <c r="FS895" s="74">
        <v>53.249416351318359</v>
      </c>
      <c r="FT895" s="74">
        <v>52.525115966796875</v>
      </c>
      <c r="FU895" s="74">
        <v>2.0223485305905342E-2</v>
      </c>
      <c r="FV895" s="74">
        <v>3.1631495803594589E-2</v>
      </c>
      <c r="FW895" s="74">
        <v>2.1411892026662827E-2</v>
      </c>
      <c r="FX895" s="74">
        <v>4.6923022717237473E-2</v>
      </c>
      <c r="FY895" s="74">
        <v>0</v>
      </c>
      <c r="FZ895" s="74">
        <v>1327</v>
      </c>
      <c r="GA895" s="74">
        <v>14.704318046569824</v>
      </c>
      <c r="GB895" s="74">
        <v>1920.158261452103</v>
      </c>
      <c r="GC895" s="74">
        <v>1</v>
      </c>
      <c r="GD895" s="74">
        <v>3</v>
      </c>
      <c r="GE895" s="74">
        <v>1</v>
      </c>
      <c r="GF895" s="74">
        <v>1</v>
      </c>
      <c r="GG895" t="s">
        <v>238</v>
      </c>
      <c r="GH895" t="s">
        <v>235</v>
      </c>
      <c r="GI895" t="s">
        <v>236</v>
      </c>
      <c r="GJ895" s="47"/>
      <c r="GK895" s="30"/>
    </row>
    <row r="896" spans="1:193" x14ac:dyDescent="0.2">
      <c r="A896" t="s">
        <v>175</v>
      </c>
      <c r="B896" t="s">
        <v>240</v>
      </c>
      <c r="C896" t="s">
        <v>0</v>
      </c>
      <c r="D896" t="s">
        <v>256</v>
      </c>
      <c r="E896" t="s">
        <v>187</v>
      </c>
      <c r="F896" t="s">
        <v>259</v>
      </c>
      <c r="G896" t="s">
        <v>274</v>
      </c>
      <c r="H896" s="74">
        <v>3067</v>
      </c>
      <c r="I896" s="74">
        <v>2.8994870185852051</v>
      </c>
      <c r="J896" s="74">
        <v>2.8972668647766113</v>
      </c>
      <c r="K896" s="74">
        <v>2.9079158306121826</v>
      </c>
      <c r="L896" s="74">
        <v>2.9203531742095947</v>
      </c>
      <c r="M896" s="74">
        <v>2.9664239883422852</v>
      </c>
      <c r="N896" s="74">
        <v>3.0579915046691895</v>
      </c>
      <c r="O896" s="74">
        <v>3.2951095104217529</v>
      </c>
      <c r="P896" s="74">
        <v>3.7401549816131592</v>
      </c>
      <c r="Q896" s="74">
        <v>4.0321745872497559</v>
      </c>
      <c r="R896" s="74">
        <v>4.1404132843017578</v>
      </c>
      <c r="S896" s="74">
        <v>4.1586141586303711</v>
      </c>
      <c r="T896" s="74">
        <v>4.1425161361694336</v>
      </c>
      <c r="U896" s="74">
        <v>4.1167292594909668</v>
      </c>
      <c r="V896" s="74">
        <v>4.1049785614013672</v>
      </c>
      <c r="W896" s="74">
        <v>4.0728445053100586</v>
      </c>
      <c r="X896" s="74">
        <v>3.8719396591186523</v>
      </c>
      <c r="Y896" s="74">
        <v>3.5875289440155029</v>
      </c>
      <c r="Z896" s="74">
        <v>3.2644879817962646</v>
      </c>
      <c r="AA896" s="74">
        <v>3.0515058040618896</v>
      </c>
      <c r="AB896" s="74">
        <v>3.0087716579437256</v>
      </c>
      <c r="AC896" s="74">
        <v>2.9897377490997314</v>
      </c>
      <c r="AD896" s="74">
        <v>2.9580185413360596</v>
      </c>
      <c r="AE896" s="74">
        <v>2.9359822273254395</v>
      </c>
      <c r="AF896" s="74">
        <v>2.9144060611724854</v>
      </c>
      <c r="AG896" s="74">
        <v>-4.1253138333559036E-2</v>
      </c>
      <c r="AH896" s="74">
        <v>-3.4053917974233627E-2</v>
      </c>
      <c r="AI896" s="74">
        <v>-3.040478378534317E-2</v>
      </c>
      <c r="AJ896" s="74">
        <v>-3.1044891104102135E-2</v>
      </c>
      <c r="AK896" s="74">
        <v>-3.7069298326969147E-2</v>
      </c>
      <c r="AL896" s="74">
        <v>-5.4843254387378693E-2</v>
      </c>
      <c r="AM896" s="74">
        <v>5.0684526562690735E-2</v>
      </c>
      <c r="AN896" s="74">
        <v>0.18596014380455017</v>
      </c>
      <c r="AO896" s="74">
        <v>0.2205740362405777</v>
      </c>
      <c r="AP896" s="74">
        <v>0.22730700671672821</v>
      </c>
      <c r="AQ896" s="74">
        <v>0.20762728154659271</v>
      </c>
      <c r="AR896" s="74">
        <v>0.1812741756439209</v>
      </c>
      <c r="AS896" s="74">
        <v>0.16501851379871368</v>
      </c>
      <c r="AT896" s="74">
        <v>0.17363797128200531</v>
      </c>
      <c r="AU896" s="74">
        <v>0.18230040371417999</v>
      </c>
      <c r="AV896" s="74">
        <v>0.13131782412528992</v>
      </c>
      <c r="AW896" s="74">
        <v>0.11169715970754623</v>
      </c>
      <c r="AX896" s="74">
        <v>5.465012788772583E-2</v>
      </c>
      <c r="AY896" s="74">
        <v>-2.2077456116676331E-2</v>
      </c>
      <c r="AZ896" s="74">
        <v>-3.9942461997270584E-2</v>
      </c>
      <c r="BA896" s="74">
        <v>-1.9824463874101639E-2</v>
      </c>
      <c r="BB896" s="74">
        <v>-1.1741083115339279E-2</v>
      </c>
      <c r="BC896" s="74">
        <v>-1.7374413087964058E-2</v>
      </c>
      <c r="BD896" s="74">
        <v>-3.4786645323038101E-2</v>
      </c>
      <c r="BE896" s="74">
        <v>-2.0125789567828178E-2</v>
      </c>
      <c r="BF896" s="74">
        <v>-1.3409843668341637E-2</v>
      </c>
      <c r="BG896" s="74">
        <v>-1.040276512503624E-2</v>
      </c>
      <c r="BH896" s="74">
        <v>-1.0930005460977554E-2</v>
      </c>
      <c r="BI896" s="74">
        <v>-1.4394000172615051E-2</v>
      </c>
      <c r="BJ896" s="74">
        <v>-2.1334970369935036E-2</v>
      </c>
      <c r="BK896" s="74">
        <v>9.6144251525402069E-2</v>
      </c>
      <c r="BL896" s="74">
        <v>0.2535901665687561</v>
      </c>
      <c r="BM896" s="74">
        <v>0.29398223757743835</v>
      </c>
      <c r="BN896" s="74">
        <v>0.29902708530426025</v>
      </c>
      <c r="BO896" s="74">
        <v>0.27653118968009949</v>
      </c>
      <c r="BP896" s="74">
        <v>0.24624276161193848</v>
      </c>
      <c r="BQ896" s="74">
        <v>0.22756132483482361</v>
      </c>
      <c r="BR896" s="74">
        <v>0.23555310070514679</v>
      </c>
      <c r="BS896" s="74">
        <v>0.2407231330871582</v>
      </c>
      <c r="BT896" s="74">
        <v>0.18542805314064026</v>
      </c>
      <c r="BU896" s="74">
        <v>0.16082616150379181</v>
      </c>
      <c r="BV896" s="74">
        <v>9.6012555062770844E-2</v>
      </c>
      <c r="BW896" s="74">
        <v>1.206643134355545E-2</v>
      </c>
      <c r="BX896" s="74">
        <v>-1.0488134808838367E-2</v>
      </c>
      <c r="BY896" s="74">
        <v>6.5108481794595718E-3</v>
      </c>
      <c r="BZ896" s="74">
        <v>1.1144334450364113E-2</v>
      </c>
      <c r="CA896" s="74">
        <v>4.6065561473369598E-3</v>
      </c>
      <c r="CB896" s="74">
        <v>-1.3308029621839523E-2</v>
      </c>
      <c r="CC896" s="74">
        <v>-5.4930495098233223E-3</v>
      </c>
      <c r="CD896" s="74">
        <v>8.8817818323150277E-4</v>
      </c>
      <c r="CE896" s="74">
        <v>3.4505713265389204E-3</v>
      </c>
      <c r="CF896" s="74">
        <v>3.0015017837285995E-3</v>
      </c>
      <c r="CG896" s="74">
        <v>1.3108417624607682E-3</v>
      </c>
      <c r="CH896" s="74">
        <v>1.8727651331573725E-3</v>
      </c>
      <c r="CI896" s="74">
        <v>0.12762951850891113</v>
      </c>
      <c r="CJ896" s="74">
        <v>0.30043050646781921</v>
      </c>
      <c r="CK896" s="74">
        <v>0.34482455253601074</v>
      </c>
      <c r="CL896" s="74">
        <v>0.34870019555091858</v>
      </c>
      <c r="CM896" s="74">
        <v>0.32425382733345032</v>
      </c>
      <c r="CN896" s="74">
        <v>0.29123979806900024</v>
      </c>
      <c r="CO896" s="74">
        <v>0.27087828516960144</v>
      </c>
      <c r="CP896" s="74">
        <v>0.27843531966209412</v>
      </c>
      <c r="CQ896" s="74">
        <v>0.2811865508556366</v>
      </c>
      <c r="CR896" s="74">
        <v>0.22290463745594025</v>
      </c>
      <c r="CS896" s="74">
        <v>0.19485276937484741</v>
      </c>
      <c r="CT896" s="74">
        <v>0.12466005235910416</v>
      </c>
      <c r="CU896" s="74">
        <v>3.5714384168386459E-2</v>
      </c>
      <c r="CV896" s="74">
        <v>9.9118435755372047E-3</v>
      </c>
      <c r="CW896" s="74">
        <v>2.4750605225563049E-2</v>
      </c>
      <c r="CX896" s="74">
        <v>2.6994705200195313E-2</v>
      </c>
      <c r="CY896" s="74">
        <v>1.9830508157610893E-2</v>
      </c>
      <c r="CZ896" s="74">
        <v>1.5679937787353992E-3</v>
      </c>
      <c r="DA896" s="74">
        <v>9.1396896168589592E-3</v>
      </c>
      <c r="DB896" s="74">
        <v>1.518619991838932E-2</v>
      </c>
      <c r="DC896" s="74">
        <v>1.7303908243775368E-2</v>
      </c>
      <c r="DD896" s="74">
        <v>1.6933009028434753E-2</v>
      </c>
      <c r="DE896" s="74">
        <v>1.7015684396028519E-2</v>
      </c>
      <c r="DF896" s="74">
        <v>2.5080500170588493E-2</v>
      </c>
      <c r="DG896" s="74">
        <v>0.15911479294300079</v>
      </c>
      <c r="DH896" s="74">
        <v>0.34727084636688232</v>
      </c>
      <c r="DI896" s="74">
        <v>0.39566686749458313</v>
      </c>
      <c r="DJ896" s="74">
        <v>0.3983733057975769</v>
      </c>
      <c r="DK896" s="74">
        <v>0.37197646498680115</v>
      </c>
      <c r="DL896" s="74">
        <v>0.33623683452606201</v>
      </c>
      <c r="DM896" s="74">
        <v>0.31419524550437927</v>
      </c>
      <c r="DN896" s="74">
        <v>0.32131755352020264</v>
      </c>
      <c r="DO896" s="74">
        <v>0.32164996862411499</v>
      </c>
      <c r="DP896" s="74">
        <v>0.26038122177124023</v>
      </c>
      <c r="DQ896" s="74">
        <v>0.22887937724590302</v>
      </c>
      <c r="DR896" s="74">
        <v>0.15330754220485687</v>
      </c>
      <c r="DS896" s="74">
        <v>5.9362336993217468E-2</v>
      </c>
      <c r="DT896" s="74">
        <v>3.0311822891235352E-2</v>
      </c>
      <c r="DU896" s="74">
        <v>4.2990364134311676E-2</v>
      </c>
      <c r="DV896" s="74">
        <v>4.2845074087381363E-2</v>
      </c>
      <c r="DW896" s="74">
        <v>3.5054460167884827E-2</v>
      </c>
      <c r="DX896" s="74">
        <v>1.6444018110632896E-2</v>
      </c>
      <c r="DY896" s="74">
        <v>3.0267041176557541E-2</v>
      </c>
      <c r="DZ896" s="74">
        <v>3.5830274224281311E-2</v>
      </c>
      <c r="EA896" s="74">
        <v>3.7305925041437149E-2</v>
      </c>
      <c r="EB896" s="74">
        <v>3.7047892808914185E-2</v>
      </c>
      <c r="EC896" s="74">
        <v>3.9690982550382614E-2</v>
      </c>
      <c r="ED896" s="74">
        <v>5.858878418803215E-2</v>
      </c>
      <c r="EE896" s="74">
        <v>0.20457451045513153</v>
      </c>
      <c r="EF896" s="74">
        <v>0.41490086913108826</v>
      </c>
      <c r="EG896" s="74">
        <v>0.46907508373260498</v>
      </c>
      <c r="EH896" s="74">
        <v>0.47009339928627014</v>
      </c>
      <c r="EI896" s="74">
        <v>0.44088038802146912</v>
      </c>
      <c r="EJ896" s="74">
        <v>0.40120542049407959</v>
      </c>
      <c r="EK896" s="74">
        <v>0.376738041639328</v>
      </c>
      <c r="EL896" s="74">
        <v>0.38323265314102173</v>
      </c>
      <c r="EM896" s="74">
        <v>0.38007271289825439</v>
      </c>
      <c r="EN896" s="74">
        <v>0.31449145078659058</v>
      </c>
      <c r="EO896" s="74">
        <v>0.27800837159156799</v>
      </c>
      <c r="EP896" s="74">
        <v>0.19466997683048248</v>
      </c>
      <c r="EQ896" s="74">
        <v>9.3506224453449249E-2</v>
      </c>
      <c r="ER896" s="74">
        <v>5.9766151010990143E-2</v>
      </c>
      <c r="ES896" s="74">
        <v>6.9325678050518036E-2</v>
      </c>
      <c r="ET896" s="74">
        <v>6.5730489790439606E-2</v>
      </c>
      <c r="EU896" s="74">
        <v>5.7035427540540695E-2</v>
      </c>
      <c r="EV896" s="74">
        <v>3.7922631949186325E-2</v>
      </c>
      <c r="EW896" s="74">
        <v>55.167484283447266</v>
      </c>
      <c r="EX896" s="74">
        <v>54.603652954101563</v>
      </c>
      <c r="EY896" s="74">
        <v>54.021530151367188</v>
      </c>
      <c r="EZ896" s="74">
        <v>53.480369567871094</v>
      </c>
      <c r="FA896" s="74">
        <v>53.093147277832031</v>
      </c>
      <c r="FB896" s="74">
        <v>52.692375183105469</v>
      </c>
      <c r="FC896" s="74">
        <v>52.332698822021484</v>
      </c>
      <c r="FD896" s="74">
        <v>52.901409149169922</v>
      </c>
      <c r="FE896" s="74">
        <v>55.489604949951172</v>
      </c>
      <c r="FF896" s="74">
        <v>58.126251220703125</v>
      </c>
      <c r="FG896" s="74">
        <v>60.606060028076172</v>
      </c>
      <c r="FH896" s="74">
        <v>63.060691833496094</v>
      </c>
      <c r="FI896" s="74">
        <v>65.255416870117188</v>
      </c>
      <c r="FJ896" s="74">
        <v>66.9766845703125</v>
      </c>
      <c r="FK896" s="74">
        <v>67.949081420898438</v>
      </c>
      <c r="FL896" s="74">
        <v>68.158134460449219</v>
      </c>
      <c r="FM896" s="74">
        <v>67.692276000976563</v>
      </c>
      <c r="FN896" s="74">
        <v>66.324325561523438</v>
      </c>
      <c r="FO896" s="74">
        <v>64.437088012695313</v>
      </c>
      <c r="FP896" s="74">
        <v>61.711589813232422</v>
      </c>
      <c r="FQ896" s="74">
        <v>59.426250457763672</v>
      </c>
      <c r="FR896" s="74">
        <v>58.135215759277344</v>
      </c>
      <c r="FS896" s="74">
        <v>57.193389892578125</v>
      </c>
      <c r="FT896" s="74">
        <v>56.336368560791016</v>
      </c>
      <c r="FU896" s="74">
        <v>4.5842889696359634E-2</v>
      </c>
      <c r="FV896" s="74">
        <v>7.1702726185321808E-2</v>
      </c>
      <c r="FW896" s="74">
        <v>4.8536784946918488E-2</v>
      </c>
      <c r="FX896" s="74">
        <v>0.10636579990386963</v>
      </c>
      <c r="FY896" s="74">
        <v>0</v>
      </c>
      <c r="FZ896" s="74">
        <v>3037</v>
      </c>
      <c r="GA896" s="74">
        <v>10.621212005615234</v>
      </c>
      <c r="GB896" s="74">
        <v>3006.195894465593</v>
      </c>
      <c r="GC896" s="74">
        <v>1</v>
      </c>
      <c r="GD896" s="74">
        <v>3</v>
      </c>
      <c r="GE896" s="74">
        <v>1</v>
      </c>
      <c r="GF896" s="74">
        <v>1</v>
      </c>
      <c r="GG896" t="s">
        <v>238</v>
      </c>
      <c r="GH896" t="s">
        <v>235</v>
      </c>
      <c r="GI896" t="s">
        <v>236</v>
      </c>
      <c r="GJ896" s="47"/>
      <c r="GK896" s="30"/>
    </row>
    <row r="897" spans="1:193" x14ac:dyDescent="0.2">
      <c r="A897" t="s">
        <v>175</v>
      </c>
      <c r="B897" t="s">
        <v>240</v>
      </c>
      <c r="C897" t="s">
        <v>0</v>
      </c>
      <c r="D897" t="s">
        <v>256</v>
      </c>
      <c r="E897" t="s">
        <v>188</v>
      </c>
      <c r="F897" t="s">
        <v>259</v>
      </c>
      <c r="G897" t="s">
        <v>274</v>
      </c>
      <c r="H897" s="74">
        <v>3288</v>
      </c>
      <c r="I897" s="74">
        <v>2.9119179248809814</v>
      </c>
      <c r="J897" s="74">
        <v>2.9072105884552002</v>
      </c>
      <c r="K897" s="74">
        <v>2.9048516750335693</v>
      </c>
      <c r="L897" s="74">
        <v>2.9056146144866943</v>
      </c>
      <c r="M897" s="74">
        <v>2.9432759284973145</v>
      </c>
      <c r="N897" s="74">
        <v>3.003760814666748</v>
      </c>
      <c r="O897" s="74">
        <v>3.2959868907928467</v>
      </c>
      <c r="P897" s="74">
        <v>3.8074345588684082</v>
      </c>
      <c r="Q897" s="74">
        <v>4.161440372467041</v>
      </c>
      <c r="R897" s="74">
        <v>4.3234982490539551</v>
      </c>
      <c r="S897" s="74">
        <v>4.3911914825439453</v>
      </c>
      <c r="T897" s="74">
        <v>4.4103608131408691</v>
      </c>
      <c r="U897" s="74">
        <v>4.4331564903259277</v>
      </c>
      <c r="V897" s="74">
        <v>4.4700512886047363</v>
      </c>
      <c r="W897" s="74">
        <v>4.4474854469299316</v>
      </c>
      <c r="X897" s="74">
        <v>4.2357101440429688</v>
      </c>
      <c r="Y897" s="74">
        <v>3.8948440551757813</v>
      </c>
      <c r="Z897" s="74">
        <v>3.4772577285766602</v>
      </c>
      <c r="AA897" s="74">
        <v>3.1866111755371094</v>
      </c>
      <c r="AB897" s="74">
        <v>3.0794234275817871</v>
      </c>
      <c r="AC897" s="74">
        <v>3.0625324249267578</v>
      </c>
      <c r="AD897" s="74">
        <v>3.0134007930755615</v>
      </c>
      <c r="AE897" s="74">
        <v>2.9737770557403564</v>
      </c>
      <c r="AF897" s="74">
        <v>2.9356448650360107</v>
      </c>
      <c r="AG897" s="74">
        <v>-4.4225733727216721E-2</v>
      </c>
      <c r="AH897" s="74">
        <v>-3.6507755517959595E-2</v>
      </c>
      <c r="AI897" s="74">
        <v>-3.2595671713352203E-2</v>
      </c>
      <c r="AJ897" s="74">
        <v>-3.3281903713941574E-2</v>
      </c>
      <c r="AK897" s="74">
        <v>-3.9740420877933502E-2</v>
      </c>
      <c r="AL897" s="74">
        <v>-5.8795109391212463E-2</v>
      </c>
      <c r="AM897" s="74">
        <v>5.4336704313755035E-2</v>
      </c>
      <c r="AN897" s="74">
        <v>0.19935993850231171</v>
      </c>
      <c r="AO897" s="74">
        <v>0.23646803200244904</v>
      </c>
      <c r="AP897" s="74">
        <v>0.24368615448474884</v>
      </c>
      <c r="AQ897" s="74">
        <v>0.22258830070495605</v>
      </c>
      <c r="AR897" s="74">
        <v>0.19433629512786865</v>
      </c>
      <c r="AS897" s="74">
        <v>0.17690934240818024</v>
      </c>
      <c r="AT897" s="74">
        <v>0.18614989519119263</v>
      </c>
      <c r="AU897" s="74">
        <v>0.19543646275997162</v>
      </c>
      <c r="AV897" s="74">
        <v>0.1407802402973175</v>
      </c>
      <c r="AW897" s="74">
        <v>0.11974577605724335</v>
      </c>
      <c r="AX897" s="74">
        <v>5.8588072657585144E-2</v>
      </c>
      <c r="AY897" s="74">
        <v>-2.366829477250576E-2</v>
      </c>
      <c r="AZ897" s="74">
        <v>-4.2820613831281662E-2</v>
      </c>
      <c r="BA897" s="74">
        <v>-2.1252958104014397E-2</v>
      </c>
      <c r="BB897" s="74">
        <v>-1.2587112374603748E-2</v>
      </c>
      <c r="BC897" s="74">
        <v>-1.8626373261213303E-2</v>
      </c>
      <c r="BD897" s="74">
        <v>-3.7293281406164169E-2</v>
      </c>
      <c r="BE897" s="74">
        <v>-2.157600037753582E-2</v>
      </c>
      <c r="BF897" s="74">
        <v>-1.4376122504472733E-2</v>
      </c>
      <c r="BG897" s="74">
        <v>-1.1152360588312149E-2</v>
      </c>
      <c r="BH897" s="74">
        <v>-1.1717594228684902E-2</v>
      </c>
      <c r="BI897" s="74">
        <v>-1.5431197360157967E-2</v>
      </c>
      <c r="BJ897" s="74">
        <v>-2.2872310131788254E-2</v>
      </c>
      <c r="BK897" s="74">
        <v>0.1030721440911293</v>
      </c>
      <c r="BL897" s="74">
        <v>0.27186319231987</v>
      </c>
      <c r="BM897" s="74">
        <v>0.31516584753990173</v>
      </c>
      <c r="BN897" s="74">
        <v>0.32057419419288635</v>
      </c>
      <c r="BO897" s="74">
        <v>0.29645726084709167</v>
      </c>
      <c r="BP897" s="74">
        <v>0.26398634910583496</v>
      </c>
      <c r="BQ897" s="74">
        <v>0.24395881593227386</v>
      </c>
      <c r="BR897" s="74">
        <v>0.25252646207809448</v>
      </c>
      <c r="BS897" s="74">
        <v>0.25806900858879089</v>
      </c>
      <c r="BT897" s="74">
        <v>0.19878952205181122</v>
      </c>
      <c r="BU897" s="74">
        <v>0.17241489887237549</v>
      </c>
      <c r="BV897" s="74">
        <v>0.10293097048997879</v>
      </c>
      <c r="BW897" s="74">
        <v>1.2935909442603588E-2</v>
      </c>
      <c r="BX897" s="74">
        <v>-1.1243882589042187E-2</v>
      </c>
      <c r="BY897" s="74">
        <v>6.980004720389843E-3</v>
      </c>
      <c r="BZ897" s="74">
        <v>1.1947369202971458E-2</v>
      </c>
      <c r="CA897" s="74">
        <v>4.9384902231395245E-3</v>
      </c>
      <c r="CB897" s="74">
        <v>-1.4266972430050373E-2</v>
      </c>
      <c r="CC897" s="74">
        <v>-5.8888634666800499E-3</v>
      </c>
      <c r="CD897" s="74">
        <v>9.5217791385948658E-4</v>
      </c>
      <c r="CE897" s="74">
        <v>3.6992102395743132E-3</v>
      </c>
      <c r="CF897" s="74">
        <v>3.2177821267396212E-3</v>
      </c>
      <c r="CG897" s="74">
        <v>1.4052975457161665E-3</v>
      </c>
      <c r="CH897" s="74">
        <v>2.0077116787433624E-3</v>
      </c>
      <c r="CI897" s="74">
        <v>0.13682615756988525</v>
      </c>
      <c r="CJ897" s="74">
        <v>0.32207873463630676</v>
      </c>
      <c r="CK897" s="74">
        <v>0.36967173218727112</v>
      </c>
      <c r="CL897" s="74">
        <v>0.37382662296295166</v>
      </c>
      <c r="CM897" s="74">
        <v>0.34761866927146912</v>
      </c>
      <c r="CN897" s="74">
        <v>0.31222575902938843</v>
      </c>
      <c r="CO897" s="74">
        <v>0.29039707779884338</v>
      </c>
      <c r="CP897" s="74">
        <v>0.29849866032600403</v>
      </c>
      <c r="CQ897" s="74">
        <v>0.30144810676574707</v>
      </c>
      <c r="CR897" s="74">
        <v>0.23896656930446625</v>
      </c>
      <c r="CS897" s="74">
        <v>0.20889335870742798</v>
      </c>
      <c r="CT897" s="74">
        <v>0.13364273309707642</v>
      </c>
      <c r="CU897" s="74">
        <v>3.8287870585918427E-2</v>
      </c>
      <c r="CV897" s="74">
        <v>1.0626065544784069E-2</v>
      </c>
      <c r="CW897" s="74">
        <v>2.6534069329500198E-2</v>
      </c>
      <c r="CX897" s="74">
        <v>2.8939876705408096E-2</v>
      </c>
      <c r="CY897" s="74">
        <v>2.125944197177887E-2</v>
      </c>
      <c r="CZ897" s="74">
        <v>1.6809792723506689E-3</v>
      </c>
      <c r="DA897" s="74">
        <v>9.7982734441757202E-3</v>
      </c>
      <c r="DB897" s="74">
        <v>1.6280477866530418E-2</v>
      </c>
      <c r="DC897" s="74">
        <v>1.8550781533122063E-2</v>
      </c>
      <c r="DD897" s="74">
        <v>1.8153158947825432E-2</v>
      </c>
      <c r="DE897" s="74">
        <v>1.8241792917251587E-2</v>
      </c>
      <c r="DF897" s="74">
        <v>2.6887733489274979E-2</v>
      </c>
      <c r="DG897" s="74">
        <v>0.1705801784992218</v>
      </c>
      <c r="DH897" s="74">
        <v>0.37229427695274353</v>
      </c>
      <c r="DI897" s="74">
        <v>0.4241776168346405</v>
      </c>
      <c r="DJ897" s="74">
        <v>0.42707905173301697</v>
      </c>
      <c r="DK897" s="74">
        <v>0.39878007769584656</v>
      </c>
      <c r="DL897" s="74">
        <v>0.36046516895294189</v>
      </c>
      <c r="DM897" s="74">
        <v>0.3368353545665741</v>
      </c>
      <c r="DN897" s="74">
        <v>0.34447085857391357</v>
      </c>
      <c r="DO897" s="74">
        <v>0.34482720494270325</v>
      </c>
      <c r="DP897" s="74">
        <v>0.27914363145828247</v>
      </c>
      <c r="DQ897" s="74">
        <v>0.24537181854248047</v>
      </c>
      <c r="DR897" s="74">
        <v>0.16435448825359344</v>
      </c>
      <c r="DS897" s="74">
        <v>6.3639834523200989E-2</v>
      </c>
      <c r="DT897" s="74">
        <v>3.249601274728775E-2</v>
      </c>
      <c r="DU897" s="74">
        <v>4.6088133007287979E-2</v>
      </c>
      <c r="DV897" s="74">
        <v>4.5932382345199585E-2</v>
      </c>
      <c r="DW897" s="74">
        <v>3.7580393254756927E-2</v>
      </c>
      <c r="DX897" s="74">
        <v>1.7628930509090424E-2</v>
      </c>
      <c r="DY897" s="74">
        <v>3.244800865650177E-2</v>
      </c>
      <c r="DZ897" s="74">
        <v>3.8412109017372131E-2</v>
      </c>
      <c r="EA897" s="74">
        <v>3.9994090795516968E-2</v>
      </c>
      <c r="EB897" s="74">
        <v>3.9717469364404678E-2</v>
      </c>
      <c r="EC897" s="74">
        <v>4.2551018297672272E-2</v>
      </c>
      <c r="ED897" s="74">
        <v>6.2810532748699188E-2</v>
      </c>
      <c r="EE897" s="74">
        <v>0.21931560337543488</v>
      </c>
      <c r="EF897" s="74">
        <v>0.44479751586914063</v>
      </c>
      <c r="EG897" s="74">
        <v>0.50287544727325439</v>
      </c>
      <c r="EH897" s="74">
        <v>0.50396710634231567</v>
      </c>
      <c r="EI897" s="74">
        <v>0.47264903783798218</v>
      </c>
      <c r="EJ897" s="74">
        <v>0.4301152229309082</v>
      </c>
      <c r="EK897" s="74">
        <v>0.40388482809066772</v>
      </c>
      <c r="EL897" s="74">
        <v>0.41084742546081543</v>
      </c>
      <c r="EM897" s="74">
        <v>0.40745973587036133</v>
      </c>
      <c r="EN897" s="74">
        <v>0.33715289831161499</v>
      </c>
      <c r="EO897" s="74">
        <v>0.29804092645645142</v>
      </c>
      <c r="EP897" s="74">
        <v>0.20869739353656769</v>
      </c>
      <c r="EQ897" s="74">
        <v>0.10024403780698776</v>
      </c>
      <c r="ER897" s="74">
        <v>6.4072743058204651E-2</v>
      </c>
      <c r="ES897" s="74">
        <v>7.4321098625659943E-2</v>
      </c>
      <c r="ET897" s="74">
        <v>7.0466868579387665E-2</v>
      </c>
      <c r="EU897" s="74">
        <v>6.1145257204771042E-2</v>
      </c>
      <c r="EV897" s="74">
        <v>4.0655240416526794E-2</v>
      </c>
      <c r="EW897" s="74">
        <v>59.366416931152344</v>
      </c>
      <c r="EX897" s="74">
        <v>58.511856079101563</v>
      </c>
      <c r="EY897" s="74">
        <v>57.856899261474609</v>
      </c>
      <c r="EZ897" s="74">
        <v>57.212070465087891</v>
      </c>
      <c r="FA897" s="74">
        <v>56.691562652587891</v>
      </c>
      <c r="FB897" s="74">
        <v>56.269748687744141</v>
      </c>
      <c r="FC897" s="74">
        <v>55.923919677734375</v>
      </c>
      <c r="FD897" s="74">
        <v>57.957130432128906</v>
      </c>
      <c r="FE897" s="74">
        <v>60.973934173583984</v>
      </c>
      <c r="FF897" s="74">
        <v>64.132247924804688</v>
      </c>
      <c r="FG897" s="74">
        <v>66.859504699707031</v>
      </c>
      <c r="FH897" s="74">
        <v>69.445014953613281</v>
      </c>
      <c r="FI897" s="74">
        <v>71.996757507324219</v>
      </c>
      <c r="FJ897" s="74">
        <v>73.443382263183594</v>
      </c>
      <c r="FK897" s="74">
        <v>74.358474731445313</v>
      </c>
      <c r="FL897" s="74">
        <v>74.352577209472656</v>
      </c>
      <c r="FM897" s="74">
        <v>73.748504638671875</v>
      </c>
      <c r="FN897" s="74">
        <v>72.367111206054688</v>
      </c>
      <c r="FO897" s="74">
        <v>70.295967102050781</v>
      </c>
      <c r="FP897" s="74">
        <v>67.305000305175781</v>
      </c>
      <c r="FQ897" s="74">
        <v>64.2115478515625</v>
      </c>
      <c r="FR897" s="74">
        <v>62.29150390625</v>
      </c>
      <c r="FS897" s="74">
        <v>61.097549438476563</v>
      </c>
      <c r="FT897" s="74">
        <v>60.1334228515625</v>
      </c>
      <c r="FU897" s="74">
        <v>4.9146205186843872E-2</v>
      </c>
      <c r="FV897" s="74">
        <v>7.686944305896759E-2</v>
      </c>
      <c r="FW897" s="74">
        <v>5.2034221589565277E-2</v>
      </c>
      <c r="FX897" s="74">
        <v>0.11403023451566696</v>
      </c>
      <c r="FY897" s="74">
        <v>0</v>
      </c>
      <c r="FZ897" s="74">
        <v>3235</v>
      </c>
      <c r="GA897" s="74">
        <v>10.333833694458008</v>
      </c>
      <c r="GB897" s="74">
        <v>3381.8385795874146</v>
      </c>
      <c r="GC897" s="74">
        <v>1</v>
      </c>
      <c r="GD897" s="74">
        <v>3</v>
      </c>
      <c r="GE897" s="74">
        <v>1</v>
      </c>
      <c r="GF897" s="74">
        <v>1</v>
      </c>
      <c r="GG897" t="s">
        <v>238</v>
      </c>
      <c r="GH897" t="s">
        <v>235</v>
      </c>
      <c r="GI897" t="s">
        <v>236</v>
      </c>
      <c r="GJ897" s="47"/>
      <c r="GK897" s="30"/>
    </row>
    <row r="898" spans="1:193" x14ac:dyDescent="0.2">
      <c r="A898" t="s">
        <v>175</v>
      </c>
      <c r="B898" t="s">
        <v>240</v>
      </c>
      <c r="C898" t="s">
        <v>0</v>
      </c>
      <c r="D898" t="s">
        <v>256</v>
      </c>
      <c r="E898" t="s">
        <v>189</v>
      </c>
      <c r="F898" t="s">
        <v>259</v>
      </c>
      <c r="G898" t="s">
        <v>274</v>
      </c>
      <c r="H898" s="74">
        <v>3345</v>
      </c>
      <c r="I898" s="74">
        <v>3.0237157344818115</v>
      </c>
      <c r="J898" s="74">
        <v>3.0045914649963379</v>
      </c>
      <c r="K898" s="74">
        <v>2.9825348854064941</v>
      </c>
      <c r="L898" s="74">
        <v>2.9634065628051758</v>
      </c>
      <c r="M898" s="74">
        <v>2.9962601661682129</v>
      </c>
      <c r="N898" s="74">
        <v>3.0378632545471191</v>
      </c>
      <c r="O898" s="74">
        <v>3.3203773498535156</v>
      </c>
      <c r="P898" s="74">
        <v>3.8314445018768311</v>
      </c>
      <c r="Q898" s="74">
        <v>4.2509608268737793</v>
      </c>
      <c r="R898" s="74">
        <v>4.5029134750366211</v>
      </c>
      <c r="S898" s="74">
        <v>4.6573686599731445</v>
      </c>
      <c r="T898" s="74">
        <v>4.7732200622558594</v>
      </c>
      <c r="U898" s="74">
        <v>4.8416857719421387</v>
      </c>
      <c r="V898" s="74">
        <v>4.9354066848754883</v>
      </c>
      <c r="W898" s="74">
        <v>4.9307022094726563</v>
      </c>
      <c r="X898" s="74">
        <v>4.6768450736999512</v>
      </c>
      <c r="Y898" s="74">
        <v>4.2367520332336426</v>
      </c>
      <c r="Z898" s="74">
        <v>3.7149922847747803</v>
      </c>
      <c r="AA898" s="74">
        <v>3.412522554397583</v>
      </c>
      <c r="AB898" s="74">
        <v>3.2422375679016113</v>
      </c>
      <c r="AC898" s="74">
        <v>3.2213585376739502</v>
      </c>
      <c r="AD898" s="74">
        <v>3.1531915664672852</v>
      </c>
      <c r="AE898" s="74">
        <v>3.1003768444061279</v>
      </c>
      <c r="AF898" s="74">
        <v>3.0545220375061035</v>
      </c>
      <c r="AG898" s="74">
        <v>-5.1115091890096664E-2</v>
      </c>
      <c r="AH898" s="74">
        <v>-4.7789435833692551E-2</v>
      </c>
      <c r="AI898" s="74">
        <v>-5.5775634944438934E-2</v>
      </c>
      <c r="AJ898" s="74">
        <v>-7.6515734195709229E-2</v>
      </c>
      <c r="AK898" s="74">
        <v>-8.520941436290741E-2</v>
      </c>
      <c r="AL898" s="74">
        <v>-9.5296427607536316E-2</v>
      </c>
      <c r="AM898" s="74">
        <v>-8.054804801940918E-2</v>
      </c>
      <c r="AN898" s="74">
        <v>-6.7070454359054565E-2</v>
      </c>
      <c r="AO898" s="74">
        <v>-8.7155580520629883E-2</v>
      </c>
      <c r="AP898" s="74">
        <v>-0.11522229015827179</v>
      </c>
      <c r="AQ898" s="74">
        <v>-0.12638421356678009</v>
      </c>
      <c r="AR898" s="74">
        <v>-0.12547081708908081</v>
      </c>
      <c r="AS898" s="74">
        <v>-0.12070455402135849</v>
      </c>
      <c r="AT898" s="74">
        <v>-0.1042182594537735</v>
      </c>
      <c r="AU898" s="74">
        <v>-9.694845974445343E-2</v>
      </c>
      <c r="AV898" s="74">
        <v>-0.14502064883708954</v>
      </c>
      <c r="AW898" s="74">
        <v>-0.13100616633892059</v>
      </c>
      <c r="AX898" s="74">
        <v>-6.7910097539424896E-2</v>
      </c>
      <c r="AY898" s="74">
        <v>-5.25553859770298E-2</v>
      </c>
      <c r="AZ898" s="74">
        <v>-7.8701004385948181E-2</v>
      </c>
      <c r="BA898" s="74">
        <v>-5.2165564149618149E-2</v>
      </c>
      <c r="BB898" s="74">
        <v>-4.7351643443107605E-2</v>
      </c>
      <c r="BC898" s="74">
        <v>-4.109586775302887E-2</v>
      </c>
      <c r="BD898" s="74">
        <v>-4.9257710576057434E-2</v>
      </c>
      <c r="BE898" s="74">
        <v>-3.2262582331895828E-2</v>
      </c>
      <c r="BF898" s="74">
        <v>-2.9736535623669624E-2</v>
      </c>
      <c r="BG898" s="74">
        <v>-3.8108993321657181E-2</v>
      </c>
      <c r="BH898" s="74">
        <v>-5.8418016880750656E-2</v>
      </c>
      <c r="BI898" s="74">
        <v>-6.4922474324703217E-2</v>
      </c>
      <c r="BJ898" s="74">
        <v>-7.1768432855606079E-2</v>
      </c>
      <c r="BK898" s="74">
        <v>-4.6105477958917618E-2</v>
      </c>
      <c r="BL898" s="74">
        <v>-2.1053716540336609E-2</v>
      </c>
      <c r="BM898" s="74">
        <v>-3.4560777246952057E-2</v>
      </c>
      <c r="BN898" s="74">
        <v>-5.8005928993225098E-2</v>
      </c>
      <c r="BO898" s="74">
        <v>-6.6166713833808899E-2</v>
      </c>
      <c r="BP898" s="74">
        <v>-6.3436403870582581E-2</v>
      </c>
      <c r="BQ898" s="74">
        <v>-5.7111356407403946E-2</v>
      </c>
      <c r="BR898" s="74">
        <v>-3.8828391581773758E-2</v>
      </c>
      <c r="BS898" s="74">
        <v>-3.2236278057098389E-2</v>
      </c>
      <c r="BT898" s="74">
        <v>-8.2510411739349365E-2</v>
      </c>
      <c r="BU898" s="74">
        <v>-7.5180009007453918E-2</v>
      </c>
      <c r="BV898" s="74">
        <v>-2.4922210723161697E-2</v>
      </c>
      <c r="BW898" s="74">
        <v>-1.7753442749381065E-2</v>
      </c>
      <c r="BX898" s="74">
        <v>-4.7660291194915771E-2</v>
      </c>
      <c r="BY898" s="74">
        <v>-2.466314472258091E-2</v>
      </c>
      <c r="BZ898" s="74">
        <v>-2.3769067600369453E-2</v>
      </c>
      <c r="CA898" s="74">
        <v>-1.9859317690134048E-2</v>
      </c>
      <c r="CB898" s="74">
        <v>-2.9741574078798294E-2</v>
      </c>
      <c r="CC898" s="74">
        <v>-1.920538954436779E-2</v>
      </c>
      <c r="CD898" s="74">
        <v>-1.7233150079846382E-2</v>
      </c>
      <c r="CE898" s="74">
        <v>-2.5873133912682533E-2</v>
      </c>
      <c r="CF898" s="74">
        <v>-4.5883592218160629E-2</v>
      </c>
      <c r="CG898" s="74">
        <v>-5.0871796905994415E-2</v>
      </c>
      <c r="CH898" s="74">
        <v>-5.5473018437623978E-2</v>
      </c>
      <c r="CI898" s="74">
        <v>-2.225065603852272E-2</v>
      </c>
      <c r="CJ898" s="74">
        <v>1.0817334055900574E-2</v>
      </c>
      <c r="CK898" s="74">
        <v>1.8662227084860206E-3</v>
      </c>
      <c r="CL898" s="74">
        <v>-1.8378050997853279E-2</v>
      </c>
      <c r="CM898" s="74">
        <v>-2.4460256099700928E-2</v>
      </c>
      <c r="CN898" s="74">
        <v>-2.0471557974815369E-2</v>
      </c>
      <c r="CO898" s="74">
        <v>-1.3066898100078106E-2</v>
      </c>
      <c r="CP898" s="74">
        <v>6.4604324288666248E-3</v>
      </c>
      <c r="CQ898" s="74">
        <v>1.2583180330693722E-2</v>
      </c>
      <c r="CR898" s="74">
        <v>-3.9216015487909317E-2</v>
      </c>
      <c r="CS898" s="74">
        <v>-3.6514986306428909E-2</v>
      </c>
      <c r="CT898" s="74">
        <v>4.8510702326893806E-3</v>
      </c>
      <c r="CU898" s="74">
        <v>6.3502783887088299E-3</v>
      </c>
      <c r="CV898" s="74">
        <v>-2.6161588728427887E-2</v>
      </c>
      <c r="CW898" s="74">
        <v>-5.6150513701140881E-3</v>
      </c>
      <c r="CX898" s="74">
        <v>-7.4358470737934113E-3</v>
      </c>
      <c r="CY898" s="74">
        <v>-5.1509467884898186E-3</v>
      </c>
      <c r="CZ898" s="74">
        <v>-1.6224758699536324E-2</v>
      </c>
      <c r="DA898" s="74">
        <v>-6.1481972225010395E-3</v>
      </c>
      <c r="DB898" s="74">
        <v>-4.7297654673457146E-3</v>
      </c>
      <c r="DC898" s="74">
        <v>-1.3637273572385311E-2</v>
      </c>
      <c r="DD898" s="74">
        <v>-3.3349167555570602E-2</v>
      </c>
      <c r="DE898" s="74">
        <v>-3.6821123212575912E-2</v>
      </c>
      <c r="DF898" s="74">
        <v>-3.9177604019641876E-2</v>
      </c>
      <c r="DG898" s="74">
        <v>1.604165299795568E-3</v>
      </c>
      <c r="DH898" s="74">
        <v>4.2688384652137756E-2</v>
      </c>
      <c r="DI898" s="74">
        <v>3.8293220102787018E-2</v>
      </c>
      <c r="DJ898" s="74">
        <v>2.1249826997518539E-2</v>
      </c>
      <c r="DK898" s="74">
        <v>1.7246199771761894E-2</v>
      </c>
      <c r="DL898" s="74">
        <v>2.2493289783596992E-2</v>
      </c>
      <c r="DM898" s="74">
        <v>3.0977560207247734E-2</v>
      </c>
      <c r="DN898" s="74">
        <v>5.1749255508184433E-2</v>
      </c>
      <c r="DO898" s="74">
        <v>5.7402640581130981E-2</v>
      </c>
      <c r="DP898" s="74">
        <v>4.0783830918371677E-3</v>
      </c>
      <c r="DQ898" s="74">
        <v>2.1500359289348125E-3</v>
      </c>
      <c r="DR898" s="74">
        <v>3.4624349325895309E-2</v>
      </c>
      <c r="DS898" s="74">
        <v>3.0453998595476151E-2</v>
      </c>
      <c r="DT898" s="74">
        <v>-4.6628862619400024E-3</v>
      </c>
      <c r="DU898" s="74">
        <v>1.3433041051030159E-2</v>
      </c>
      <c r="DV898" s="74">
        <v>8.8973734527826309E-3</v>
      </c>
      <c r="DW898" s="74">
        <v>9.5574241131544113E-3</v>
      </c>
      <c r="DX898" s="74">
        <v>-2.7079426217824221E-3</v>
      </c>
      <c r="DY898" s="74">
        <v>1.2704313732683659E-2</v>
      </c>
      <c r="DZ898" s="74">
        <v>1.3323136605322361E-2</v>
      </c>
      <c r="EA898" s="74">
        <v>4.0293661877512932E-3</v>
      </c>
      <c r="EB898" s="74">
        <v>-1.5251449309289455E-2</v>
      </c>
      <c r="EC898" s="74">
        <v>-1.6534179449081421E-2</v>
      </c>
      <c r="ED898" s="74">
        <v>-1.5649611130356789E-2</v>
      </c>
      <c r="EE898" s="74">
        <v>3.6046739667654037E-2</v>
      </c>
      <c r="EF898" s="74">
        <v>8.8705122470855713E-2</v>
      </c>
      <c r="EG898" s="74">
        <v>9.0888023376464844E-2</v>
      </c>
      <c r="EH898" s="74">
        <v>7.8466184437274933E-2</v>
      </c>
      <c r="EI898" s="74">
        <v>7.7463701367378235E-2</v>
      </c>
      <c r="EJ898" s="74">
        <v>8.4527701139450073E-2</v>
      </c>
      <c r="EK898" s="74">
        <v>9.4570763409137726E-2</v>
      </c>
      <c r="EL898" s="74">
        <v>0.11713912338018417</v>
      </c>
      <c r="EM898" s="74">
        <v>0.12211482226848602</v>
      </c>
      <c r="EN898" s="74">
        <v>6.6588617861270905E-2</v>
      </c>
      <c r="EO898" s="74">
        <v>5.7976186275482178E-2</v>
      </c>
      <c r="EP898" s="74">
        <v>7.7612236142158508E-2</v>
      </c>
      <c r="EQ898" s="74">
        <v>6.5255939960479736E-2</v>
      </c>
      <c r="ER898" s="74">
        <v>2.6377825066447258E-2</v>
      </c>
      <c r="ES898" s="74">
        <v>4.0935460478067398E-2</v>
      </c>
      <c r="ET898" s="74">
        <v>3.2479949295520782E-2</v>
      </c>
      <c r="EU898" s="74">
        <v>3.0793974176049232E-2</v>
      </c>
      <c r="EV898" s="74">
        <v>1.6808193176984787E-2</v>
      </c>
      <c r="EW898" s="74">
        <v>61.869285583496094</v>
      </c>
      <c r="EX898" s="74">
        <v>61.179977416992188</v>
      </c>
      <c r="EY898" s="74">
        <v>60.365562438964844</v>
      </c>
      <c r="EZ898" s="74">
        <v>59.595798492431641</v>
      </c>
      <c r="FA898" s="74">
        <v>59.080390930175781</v>
      </c>
      <c r="FB898" s="74">
        <v>58.595417022705078</v>
      </c>
      <c r="FC898" s="74">
        <v>58.522342681884766</v>
      </c>
      <c r="FD898" s="74">
        <v>60.965721130371094</v>
      </c>
      <c r="FE898" s="74">
        <v>64.249168395996094</v>
      </c>
      <c r="FF898" s="74">
        <v>67.545631408691406</v>
      </c>
      <c r="FG898" s="74">
        <v>70.762725830078125</v>
      </c>
      <c r="FH898" s="74">
        <v>73.631935119628906</v>
      </c>
      <c r="FI898" s="74">
        <v>76.208671569824219</v>
      </c>
      <c r="FJ898" s="74">
        <v>78.144493103027344</v>
      </c>
      <c r="FK898" s="74">
        <v>79.425041198730469</v>
      </c>
      <c r="FL898" s="74">
        <v>79.647773742675781</v>
      </c>
      <c r="FM898" s="74">
        <v>78.935516357421875</v>
      </c>
      <c r="FN898" s="74">
        <v>77.164970397949219</v>
      </c>
      <c r="FO898" s="74">
        <v>74.8360595703125</v>
      </c>
      <c r="FP898" s="74">
        <v>71.851448059082031</v>
      </c>
      <c r="FQ898" s="74">
        <v>68.445625305175781</v>
      </c>
      <c r="FR898" s="74">
        <v>65.724624633789063</v>
      </c>
      <c r="FS898" s="74">
        <v>64.086502075195313</v>
      </c>
      <c r="FT898" s="74">
        <v>62.870132446289063</v>
      </c>
      <c r="FU898" s="74">
        <v>4.3727073818445206E-2</v>
      </c>
      <c r="FV898" s="74">
        <v>6.3783369958400726E-2</v>
      </c>
      <c r="FW898" s="74">
        <v>4.4741071760654449E-2</v>
      </c>
      <c r="FX898" s="74">
        <v>0</v>
      </c>
      <c r="FY898" s="74">
        <v>0</v>
      </c>
      <c r="FZ898" s="74">
        <v>3293</v>
      </c>
      <c r="GA898" s="74">
        <v>12.720682144165039</v>
      </c>
      <c r="GB898" s="74">
        <v>3725.41279815897</v>
      </c>
      <c r="GC898" s="74">
        <v>1</v>
      </c>
      <c r="GD898" s="74">
        <v>3</v>
      </c>
      <c r="GE898" s="74">
        <v>1</v>
      </c>
      <c r="GF898" s="74">
        <v>1</v>
      </c>
      <c r="GG898" t="s">
        <v>238</v>
      </c>
      <c r="GH898" t="s">
        <v>235</v>
      </c>
      <c r="GI898" t="s">
        <v>236</v>
      </c>
      <c r="GJ898" s="47"/>
      <c r="GK898" s="30"/>
    </row>
    <row r="899" spans="1:193" x14ac:dyDescent="0.2">
      <c r="A899" t="s">
        <v>175</v>
      </c>
      <c r="B899" t="s">
        <v>240</v>
      </c>
      <c r="C899" t="s">
        <v>0</v>
      </c>
      <c r="D899" t="s">
        <v>256</v>
      </c>
      <c r="E899" t="s">
        <v>190</v>
      </c>
      <c r="F899" t="s">
        <v>259</v>
      </c>
      <c r="G899" t="s">
        <v>274</v>
      </c>
      <c r="H899" s="74">
        <v>3364</v>
      </c>
      <c r="I899" s="74">
        <v>3.0350430011749268</v>
      </c>
      <c r="J899" s="74">
        <v>3.0135552883148193</v>
      </c>
      <c r="K899" s="74">
        <v>2.9883353710174561</v>
      </c>
      <c r="L899" s="74">
        <v>2.9711525440216064</v>
      </c>
      <c r="M899" s="74">
        <v>3.0132820606231689</v>
      </c>
      <c r="N899" s="74">
        <v>3.074054479598999</v>
      </c>
      <c r="O899" s="74">
        <v>3.3600304126739502</v>
      </c>
      <c r="P899" s="74">
        <v>3.8472104072570801</v>
      </c>
      <c r="Q899" s="74">
        <v>4.232053279876709</v>
      </c>
      <c r="R899" s="74">
        <v>4.4643664360046387</v>
      </c>
      <c r="S899" s="74">
        <v>4.600163459777832</v>
      </c>
      <c r="T899" s="74">
        <v>4.7092819213867188</v>
      </c>
      <c r="U899" s="74">
        <v>4.7838125228881836</v>
      </c>
      <c r="V899" s="74">
        <v>4.883448600769043</v>
      </c>
      <c r="W899" s="74">
        <v>4.9206585884094238</v>
      </c>
      <c r="X899" s="74">
        <v>4.7087149620056152</v>
      </c>
      <c r="Y899" s="74">
        <v>4.2736907005310059</v>
      </c>
      <c r="Z899" s="74">
        <v>3.7449460029602051</v>
      </c>
      <c r="AA899" s="74">
        <v>3.4335026741027832</v>
      </c>
      <c r="AB899" s="74">
        <v>3.2705037593841553</v>
      </c>
      <c r="AC899" s="74">
        <v>3.2415368556976318</v>
      </c>
      <c r="AD899" s="74">
        <v>3.1605346202850342</v>
      </c>
      <c r="AE899" s="74">
        <v>3.1084492206573486</v>
      </c>
      <c r="AF899" s="74">
        <v>3.0632047653198242</v>
      </c>
      <c r="AG899" s="74">
        <v>-5.1405437290668488E-2</v>
      </c>
      <c r="AH899" s="74">
        <v>-4.8060890287160873E-2</v>
      </c>
      <c r="AI899" s="74">
        <v>-5.6092444807291031E-2</v>
      </c>
      <c r="AJ899" s="74">
        <v>-7.6950348913669586E-2</v>
      </c>
      <c r="AK899" s="74">
        <v>-8.5693418979644775E-2</v>
      </c>
      <c r="AL899" s="74">
        <v>-9.5837719738483429E-2</v>
      </c>
      <c r="AM899" s="74">
        <v>-8.1005573272705078E-2</v>
      </c>
      <c r="AN899" s="74">
        <v>-6.7451417446136475E-2</v>
      </c>
      <c r="AO899" s="74">
        <v>-8.7650634348392487E-2</v>
      </c>
      <c r="AP899" s="74">
        <v>-0.11587675660848618</v>
      </c>
      <c r="AQ899" s="74">
        <v>-0.1271020919084549</v>
      </c>
      <c r="AR899" s="74">
        <v>-0.12618350982666016</v>
      </c>
      <c r="AS899" s="74">
        <v>-0.12139017879962921</v>
      </c>
      <c r="AT899" s="74">
        <v>-0.10481022298336029</v>
      </c>
      <c r="AU899" s="74">
        <v>-9.749913215637207E-2</v>
      </c>
      <c r="AV899" s="74">
        <v>-0.14584437012672424</v>
      </c>
      <c r="AW899" s="74">
        <v>-0.13175028562545776</v>
      </c>
      <c r="AX899" s="74">
        <v>-6.8295836448669434E-2</v>
      </c>
      <c r="AY899" s="74">
        <v>-5.2853897213935852E-2</v>
      </c>
      <c r="AZ899" s="74">
        <v>-7.9148039221763611E-2</v>
      </c>
      <c r="BA899" s="74">
        <v>-5.2461870014667511E-2</v>
      </c>
      <c r="BB899" s="74">
        <v>-4.7620605677366257E-2</v>
      </c>
      <c r="BC899" s="74">
        <v>-4.1329298168420792E-2</v>
      </c>
      <c r="BD899" s="74">
        <v>-4.9537498503923416E-2</v>
      </c>
      <c r="BE899" s="74">
        <v>-3.2445840537548065E-2</v>
      </c>
      <c r="BF899" s="74">
        <v>-2.9905444011092186E-2</v>
      </c>
      <c r="BG899" s="74">
        <v>-3.8325458765029907E-2</v>
      </c>
      <c r="BH899" s="74">
        <v>-5.8749835938215256E-2</v>
      </c>
      <c r="BI899" s="74">
        <v>-6.5291240811347961E-2</v>
      </c>
      <c r="BJ899" s="74">
        <v>-7.2176083922386169E-2</v>
      </c>
      <c r="BK899" s="74">
        <v>-4.6367362141609192E-2</v>
      </c>
      <c r="BL899" s="74">
        <v>-2.1173302084207535E-2</v>
      </c>
      <c r="BM899" s="74">
        <v>-3.4757088869810104E-2</v>
      </c>
      <c r="BN899" s="74">
        <v>-5.8335408568382263E-2</v>
      </c>
      <c r="BO899" s="74">
        <v>-6.6542550921440125E-2</v>
      </c>
      <c r="BP899" s="74">
        <v>-6.3796736299991608E-2</v>
      </c>
      <c r="BQ899" s="74">
        <v>-5.7435754686594009E-2</v>
      </c>
      <c r="BR899" s="74">
        <v>-3.90489362180233E-2</v>
      </c>
      <c r="BS899" s="74">
        <v>-3.2419383525848389E-2</v>
      </c>
      <c r="BT899" s="74">
        <v>-8.2979075610637665E-2</v>
      </c>
      <c r="BU899" s="74">
        <v>-7.5607039034366608E-2</v>
      </c>
      <c r="BV899" s="74">
        <v>-2.5063769891858101E-2</v>
      </c>
      <c r="BW899" s="74">
        <v>-1.7854278907179832E-2</v>
      </c>
      <c r="BX899" s="74">
        <v>-4.7931008040904999E-2</v>
      </c>
      <c r="BY899" s="74">
        <v>-2.4803232401609421E-2</v>
      </c>
      <c r="BZ899" s="74">
        <v>-2.390407957136631E-2</v>
      </c>
      <c r="CA899" s="74">
        <v>-1.9972119480371475E-2</v>
      </c>
      <c r="CB899" s="74">
        <v>-2.9910510405898094E-2</v>
      </c>
      <c r="CC899" s="74">
        <v>-1.93144790828228E-2</v>
      </c>
      <c r="CD899" s="74">
        <v>-1.7331037670373917E-2</v>
      </c>
      <c r="CE899" s="74">
        <v>-2.6020098477602005E-2</v>
      </c>
      <c r="CF899" s="74">
        <v>-4.6144213527441025E-2</v>
      </c>
      <c r="CG899" s="74">
        <v>-5.1160756498575211E-2</v>
      </c>
      <c r="CH899" s="74">
        <v>-5.5788110941648483E-2</v>
      </c>
      <c r="CI899" s="74">
        <v>-2.2377040237188339E-2</v>
      </c>
      <c r="CJ899" s="74">
        <v>1.0878777131438255E-2</v>
      </c>
      <c r="CK899" s="74">
        <v>1.8768231384456158E-3</v>
      </c>
      <c r="CL899" s="74">
        <v>-1.8482442945241928E-2</v>
      </c>
      <c r="CM899" s="74">
        <v>-2.4599192664027214E-2</v>
      </c>
      <c r="CN899" s="74">
        <v>-2.058783732354641E-2</v>
      </c>
      <c r="CO899" s="74">
        <v>-1.3141119852662086E-2</v>
      </c>
      <c r="CP899" s="74">
        <v>6.4971279352903366E-3</v>
      </c>
      <c r="CQ899" s="74">
        <v>1.2654654681682587E-2</v>
      </c>
      <c r="CR899" s="74">
        <v>-3.943876177072525E-2</v>
      </c>
      <c r="CS899" s="74">
        <v>-3.6722395569086075E-2</v>
      </c>
      <c r="CT899" s="74">
        <v>4.8786248080432415E-3</v>
      </c>
      <c r="CU899" s="74">
        <v>6.3863489776849747E-3</v>
      </c>
      <c r="CV899" s="74">
        <v>-2.6310190558433533E-2</v>
      </c>
      <c r="CW899" s="74">
        <v>-5.6469454430043697E-3</v>
      </c>
      <c r="CX899" s="74">
        <v>-7.4780839495360851E-3</v>
      </c>
      <c r="CY899" s="74">
        <v>-5.1802042871713638E-3</v>
      </c>
      <c r="CZ899" s="74">
        <v>-1.6316916793584824E-2</v>
      </c>
      <c r="DA899" s="74">
        <v>-6.1831185594201088E-3</v>
      </c>
      <c r="DB899" s="74">
        <v>-4.7566317953169346E-3</v>
      </c>
      <c r="DC899" s="74">
        <v>-1.3714737258851528E-2</v>
      </c>
      <c r="DD899" s="74">
        <v>-3.3538591116666794E-2</v>
      </c>
      <c r="DE899" s="74">
        <v>-3.703027218580246E-2</v>
      </c>
      <c r="DF899" s="74">
        <v>-3.9400134235620499E-2</v>
      </c>
      <c r="DG899" s="74">
        <v>1.6132808523252606E-3</v>
      </c>
      <c r="DH899" s="74">
        <v>4.2930856347084045E-2</v>
      </c>
      <c r="DI899" s="74">
        <v>3.8510732352733612E-2</v>
      </c>
      <c r="DJ899" s="74">
        <v>2.1370522677898407E-2</v>
      </c>
      <c r="DK899" s="74">
        <v>1.7344161868095398E-2</v>
      </c>
      <c r="DL899" s="74">
        <v>2.262105792760849E-2</v>
      </c>
      <c r="DM899" s="74">
        <v>3.1153516843914986E-2</v>
      </c>
      <c r="DN899" s="74">
        <v>5.2043192088603973E-2</v>
      </c>
      <c r="DO899" s="74">
        <v>5.7728692889213562E-2</v>
      </c>
      <c r="DP899" s="74">
        <v>4.1015525348484516E-3</v>
      </c>
      <c r="DQ899" s="74">
        <v>2.1622481290251017E-3</v>
      </c>
      <c r="DR899" s="74">
        <v>3.4821018576622009E-2</v>
      </c>
      <c r="DS899" s="74">
        <v>3.0626976862549782E-2</v>
      </c>
      <c r="DT899" s="74">
        <v>-4.689372144639492E-3</v>
      </c>
      <c r="DU899" s="74">
        <v>1.3509342446923256E-2</v>
      </c>
      <c r="DV899" s="74">
        <v>8.9479107409715652E-3</v>
      </c>
      <c r="DW899" s="74">
        <v>9.6117118373513222E-3</v>
      </c>
      <c r="DX899" s="74">
        <v>-2.7233234141021967E-3</v>
      </c>
      <c r="DY899" s="74">
        <v>1.2776480056345463E-2</v>
      </c>
      <c r="DZ899" s="74">
        <v>1.3398813083767891E-2</v>
      </c>
      <c r="EA899" s="74">
        <v>4.0522492490708828E-3</v>
      </c>
      <c r="EB899" s="74">
        <v>-1.5338076278567314E-2</v>
      </c>
      <c r="EC899" s="74">
        <v>-1.6628095880150795E-2</v>
      </c>
      <c r="ED899" s="74">
        <v>-1.5738502144813538E-2</v>
      </c>
      <c r="EE899" s="74">
        <v>3.62514927983284E-2</v>
      </c>
      <c r="EF899" s="74">
        <v>8.9208967983722687E-2</v>
      </c>
      <c r="EG899" s="74">
        <v>9.1404281556606293E-2</v>
      </c>
      <c r="EH899" s="74">
        <v>7.8911870718002319E-2</v>
      </c>
      <c r="EI899" s="74">
        <v>7.7903702855110168E-2</v>
      </c>
      <c r="EJ899" s="74">
        <v>8.5007838904857635E-2</v>
      </c>
      <c r="EK899" s="74">
        <v>9.510793536901474E-2</v>
      </c>
      <c r="EL899" s="74">
        <v>0.11780447512865067</v>
      </c>
      <c r="EM899" s="74">
        <v>0.12280844151973724</v>
      </c>
      <c r="EN899" s="74">
        <v>6.696685403585434E-2</v>
      </c>
      <c r="EO899" s="74">
        <v>5.8305498212575912E-2</v>
      </c>
      <c r="EP899" s="74">
        <v>7.8053079545497894E-2</v>
      </c>
      <c r="EQ899" s="74">
        <v>6.56265988945961E-2</v>
      </c>
      <c r="ER899" s="74">
        <v>2.6527656242251396E-2</v>
      </c>
      <c r="ES899" s="74">
        <v>4.1167978197336197E-2</v>
      </c>
      <c r="ET899" s="74">
        <v>3.266444057226181E-2</v>
      </c>
      <c r="EU899" s="74">
        <v>3.0968889594078064E-2</v>
      </c>
      <c r="EV899" s="74">
        <v>1.6903666779398918E-2</v>
      </c>
      <c r="EW899" s="74">
        <v>60.270008087158203</v>
      </c>
      <c r="EX899" s="74">
        <v>59.631507873535156</v>
      </c>
      <c r="EY899" s="74">
        <v>59.191337585449219</v>
      </c>
      <c r="EZ899" s="74">
        <v>58.772319793701172</v>
      </c>
      <c r="FA899" s="74">
        <v>58.484291076660156</v>
      </c>
      <c r="FB899" s="74">
        <v>58.248928070068359</v>
      </c>
      <c r="FC899" s="74">
        <v>58.208824157714844</v>
      </c>
      <c r="FD899" s="74">
        <v>59.365070343017578</v>
      </c>
      <c r="FE899" s="74">
        <v>61.382560729980469</v>
      </c>
      <c r="FF899" s="74">
        <v>63.877174377441406</v>
      </c>
      <c r="FG899" s="74">
        <v>66.916229248046875</v>
      </c>
      <c r="FH899" s="74">
        <v>69.94378662109375</v>
      </c>
      <c r="FI899" s="74">
        <v>72.652442932128906</v>
      </c>
      <c r="FJ899" s="74">
        <v>74.627227783203125</v>
      </c>
      <c r="FK899" s="74">
        <v>75.99432373046875</v>
      </c>
      <c r="FL899" s="74">
        <v>76.386878967285156</v>
      </c>
      <c r="FM899" s="74">
        <v>75.77191162109375</v>
      </c>
      <c r="FN899" s="74">
        <v>74.162155151367188</v>
      </c>
      <c r="FO899" s="74">
        <v>71.775245666503906</v>
      </c>
      <c r="FP899" s="74">
        <v>68.725692749023438</v>
      </c>
      <c r="FQ899" s="74">
        <v>65.31878662109375</v>
      </c>
      <c r="FR899" s="74">
        <v>63.020259857177734</v>
      </c>
      <c r="FS899" s="74">
        <v>61.680862426757813</v>
      </c>
      <c r="FT899" s="74">
        <v>60.842937469482422</v>
      </c>
      <c r="FU899" s="74">
        <v>4.3975450098514557E-2</v>
      </c>
      <c r="FV899" s="74">
        <v>6.4145669341087341E-2</v>
      </c>
      <c r="FW899" s="74">
        <v>4.4995207339525223E-2</v>
      </c>
      <c r="FX899" s="74">
        <v>0</v>
      </c>
      <c r="FY899" s="74">
        <v>0</v>
      </c>
      <c r="FZ899" s="74">
        <v>3310</v>
      </c>
      <c r="GA899" s="74">
        <v>11.417708396911621</v>
      </c>
      <c r="GB899" s="74">
        <v>3717.0434732772992</v>
      </c>
      <c r="GC899" s="74">
        <v>1</v>
      </c>
      <c r="GD899" s="74">
        <v>3</v>
      </c>
      <c r="GE899" s="74">
        <v>1</v>
      </c>
      <c r="GF899" s="74">
        <v>1</v>
      </c>
      <c r="GG899" t="s">
        <v>238</v>
      </c>
      <c r="GH899" t="s">
        <v>235</v>
      </c>
      <c r="GI899" t="s">
        <v>236</v>
      </c>
      <c r="GJ899" s="47"/>
      <c r="GK899" s="30"/>
    </row>
    <row r="900" spans="1:193" x14ac:dyDescent="0.2">
      <c r="A900" t="s">
        <v>175</v>
      </c>
      <c r="B900" t="s">
        <v>240</v>
      </c>
      <c r="C900" t="s">
        <v>0</v>
      </c>
      <c r="D900" t="s">
        <v>256</v>
      </c>
      <c r="E900" t="s">
        <v>191</v>
      </c>
      <c r="F900" t="s">
        <v>259</v>
      </c>
      <c r="G900" t="s">
        <v>274</v>
      </c>
      <c r="H900" s="74">
        <v>3374</v>
      </c>
      <c r="I900" s="74">
        <v>3.0773344039916992</v>
      </c>
      <c r="J900" s="74">
        <v>3.0539138317108154</v>
      </c>
      <c r="K900" s="74">
        <v>3.0303077697753906</v>
      </c>
      <c r="L900" s="74">
        <v>3.0105133056640625</v>
      </c>
      <c r="M900" s="74">
        <v>3.065166711807251</v>
      </c>
      <c r="N900" s="74">
        <v>3.19437575340271</v>
      </c>
      <c r="O900" s="74">
        <v>3.5270552635192871</v>
      </c>
      <c r="P900" s="74">
        <v>4.1080875396728516</v>
      </c>
      <c r="Q900" s="74">
        <v>4.5829429626464844</v>
      </c>
      <c r="R900" s="74">
        <v>4.8249607086181641</v>
      </c>
      <c r="S900" s="74">
        <v>4.9898433685302734</v>
      </c>
      <c r="T900" s="74">
        <v>5.1257820129394531</v>
      </c>
      <c r="U900" s="74">
        <v>5.2121562957763672</v>
      </c>
      <c r="V900" s="74">
        <v>5.3115115165710449</v>
      </c>
      <c r="W900" s="74">
        <v>5.3223438262939453</v>
      </c>
      <c r="X900" s="74">
        <v>5.0445823669433594</v>
      </c>
      <c r="Y900" s="74">
        <v>4.5181159973144531</v>
      </c>
      <c r="Z900" s="74">
        <v>3.8938803672790527</v>
      </c>
      <c r="AA900" s="74">
        <v>3.5392129421234131</v>
      </c>
      <c r="AB900" s="74">
        <v>3.3800046443939209</v>
      </c>
      <c r="AC900" s="74">
        <v>3.3180019855499268</v>
      </c>
      <c r="AD900" s="74">
        <v>3.2268590927124023</v>
      </c>
      <c r="AE900" s="74">
        <v>3.1640422344207764</v>
      </c>
      <c r="AF900" s="74">
        <v>3.113727331161499</v>
      </c>
      <c r="AG900" s="74">
        <v>-5.1558248698711395E-2</v>
      </c>
      <c r="AH900" s="74">
        <v>-4.8203755170106888E-2</v>
      </c>
      <c r="AI900" s="74">
        <v>-5.6259188801050186E-2</v>
      </c>
      <c r="AJ900" s="74">
        <v>-7.7179096639156342E-2</v>
      </c>
      <c r="AK900" s="74">
        <v>-8.5948146879673004E-2</v>
      </c>
      <c r="AL900" s="74">
        <v>-9.6122615039348602E-2</v>
      </c>
      <c r="AM900" s="74">
        <v>-8.1246376037597656E-2</v>
      </c>
      <c r="AN900" s="74">
        <v>-6.7651927471160889E-2</v>
      </c>
      <c r="AO900" s="74">
        <v>-8.7911196053028107E-2</v>
      </c>
      <c r="AP900" s="74">
        <v>-0.11622123420238495</v>
      </c>
      <c r="AQ900" s="74">
        <v>-0.1274799108505249</v>
      </c>
      <c r="AR900" s="74">
        <v>-0.12655861675739288</v>
      </c>
      <c r="AS900" s="74">
        <v>-0.12175102531909943</v>
      </c>
      <c r="AT900" s="74">
        <v>-0.10512178391218185</v>
      </c>
      <c r="AU900" s="74">
        <v>-9.7788967192173004E-2</v>
      </c>
      <c r="AV900" s="74">
        <v>-0.14627791941165924</v>
      </c>
      <c r="AW900" s="74">
        <v>-0.13214193284511566</v>
      </c>
      <c r="AX900" s="74">
        <v>-6.8498842418193817E-2</v>
      </c>
      <c r="AY900" s="74">
        <v>-5.301101878285408E-2</v>
      </c>
      <c r="AZ900" s="74">
        <v>-7.9383313655853271E-2</v>
      </c>
      <c r="BA900" s="74">
        <v>-5.2617821842432022E-2</v>
      </c>
      <c r="BB900" s="74">
        <v>-4.7762166708707809E-2</v>
      </c>
      <c r="BC900" s="74">
        <v>-4.1452154517173767E-2</v>
      </c>
      <c r="BD900" s="74">
        <v>-4.9684759229421616E-2</v>
      </c>
      <c r="BE900" s="74">
        <v>-3.2542288303375244E-2</v>
      </c>
      <c r="BF900" s="74">
        <v>-2.9994340613484383E-2</v>
      </c>
      <c r="BG900" s="74">
        <v>-3.8439385592937469E-2</v>
      </c>
      <c r="BH900" s="74">
        <v>-5.8924481272697449E-2</v>
      </c>
      <c r="BI900" s="74">
        <v>-6.548532098531723E-2</v>
      </c>
      <c r="BJ900" s="74">
        <v>-7.2390645742416382E-2</v>
      </c>
      <c r="BK900" s="74">
        <v>-4.6505194157361984E-2</v>
      </c>
      <c r="BL900" s="74">
        <v>-2.1236246451735497E-2</v>
      </c>
      <c r="BM900" s="74">
        <v>-3.4860409796237946E-2</v>
      </c>
      <c r="BN900" s="74">
        <v>-5.8508824557065964E-2</v>
      </c>
      <c r="BO900" s="74">
        <v>-6.6740356385707855E-2</v>
      </c>
      <c r="BP900" s="74">
        <v>-6.3986383378505707E-2</v>
      </c>
      <c r="BQ900" s="74">
        <v>-5.7606492191553116E-2</v>
      </c>
      <c r="BR900" s="74">
        <v>-3.9165016263723373E-2</v>
      </c>
      <c r="BS900" s="74">
        <v>-3.2515756785869598E-2</v>
      </c>
      <c r="BT900" s="74">
        <v>-8.3225749433040619E-2</v>
      </c>
      <c r="BU900" s="74">
        <v>-7.5831785798072815E-2</v>
      </c>
      <c r="BV900" s="74">
        <v>-2.513827383518219E-2</v>
      </c>
      <c r="BW900" s="74">
        <v>-1.7907356843352318E-2</v>
      </c>
      <c r="BX900" s="74">
        <v>-4.8073489218950272E-2</v>
      </c>
      <c r="BY900" s="74">
        <v>-2.4876965209841728E-2</v>
      </c>
      <c r="BZ900" s="74">
        <v>-2.3975137621164322E-2</v>
      </c>
      <c r="CA900" s="74">
        <v>-2.0031489431858063E-2</v>
      </c>
      <c r="CB900" s="74">
        <v>-2.9999423772096634E-2</v>
      </c>
      <c r="CC900" s="74">
        <v>-1.9371893256902695E-2</v>
      </c>
      <c r="CD900" s="74">
        <v>-1.7382556572556496E-2</v>
      </c>
      <c r="CE900" s="74">
        <v>-2.609744481742382E-2</v>
      </c>
      <c r="CF900" s="74">
        <v>-4.6281386166810989E-2</v>
      </c>
      <c r="CG900" s="74">
        <v>-5.1312834024429321E-2</v>
      </c>
      <c r="CH900" s="74">
        <v>-5.5953953415155411E-2</v>
      </c>
      <c r="CI900" s="74">
        <v>-2.2443559020757675E-2</v>
      </c>
      <c r="CJ900" s="74">
        <v>1.0911116376519203E-2</v>
      </c>
      <c r="CK900" s="74">
        <v>1.8824023427441716E-3</v>
      </c>
      <c r="CL900" s="74">
        <v>-1.8537383526563644E-2</v>
      </c>
      <c r="CM900" s="74">
        <v>-2.4672320112586021E-2</v>
      </c>
      <c r="CN900" s="74">
        <v>-2.064904011785984E-2</v>
      </c>
      <c r="CO900" s="74">
        <v>-1.3180184178054333E-2</v>
      </c>
      <c r="CP900" s="74">
        <v>6.5164417028427124E-3</v>
      </c>
      <c r="CQ900" s="74">
        <v>1.269227173179388E-2</v>
      </c>
      <c r="CR900" s="74">
        <v>-3.9556004106998444E-2</v>
      </c>
      <c r="CS900" s="74">
        <v>-3.6831557750701904E-2</v>
      </c>
      <c r="CT900" s="74">
        <v>4.8931273631751537E-3</v>
      </c>
      <c r="CU900" s="74">
        <v>6.4053330570459366E-3</v>
      </c>
      <c r="CV900" s="74">
        <v>-2.6388399302959442E-2</v>
      </c>
      <c r="CW900" s="74">
        <v>-5.6637320667505264E-3</v>
      </c>
      <c r="CX900" s="74">
        <v>-7.500313688069582E-3</v>
      </c>
      <c r="CY900" s="74">
        <v>-5.1956027746200562E-3</v>
      </c>
      <c r="CZ900" s="74">
        <v>-1.6365421935915947E-2</v>
      </c>
      <c r="DA900" s="74">
        <v>-6.2014982104301453E-3</v>
      </c>
      <c r="DB900" s="74">
        <v>-4.7707725316286087E-3</v>
      </c>
      <c r="DC900" s="74">
        <v>-1.3755504041910172E-2</v>
      </c>
      <c r="DD900" s="74">
        <v>-3.363829106092453E-2</v>
      </c>
      <c r="DE900" s="74">
        <v>-3.7140343338251114E-2</v>
      </c>
      <c r="DF900" s="74">
        <v>-3.951726108789444E-2</v>
      </c>
      <c r="DG900" s="74">
        <v>1.6180762322619557E-3</v>
      </c>
      <c r="DH900" s="74">
        <v>4.3058477342128754E-2</v>
      </c>
      <c r="DI900" s="74">
        <v>3.8625214248895645E-2</v>
      </c>
      <c r="DJ900" s="74">
        <v>2.1434055641293526E-2</v>
      </c>
      <c r="DK900" s="74">
        <v>1.7395714297890663E-2</v>
      </c>
      <c r="DL900" s="74">
        <v>2.2688301280140877E-2</v>
      </c>
      <c r="DM900" s="74">
        <v>3.12461256980896E-2</v>
      </c>
      <c r="DN900" s="74">
        <v>5.2197899669408798E-2</v>
      </c>
      <c r="DO900" s="74">
        <v>5.790029838681221E-2</v>
      </c>
      <c r="DP900" s="74">
        <v>4.1137402877211571E-3</v>
      </c>
      <c r="DQ900" s="74">
        <v>2.1686733234673738E-3</v>
      </c>
      <c r="DR900" s="74">
        <v>3.4924529492855072E-2</v>
      </c>
      <c r="DS900" s="74">
        <v>3.0718022957444191E-2</v>
      </c>
      <c r="DT900" s="74">
        <v>-4.7033112496137619E-3</v>
      </c>
      <c r="DU900" s="74">
        <v>1.354950200766325E-2</v>
      </c>
      <c r="DV900" s="74">
        <v>8.9745102450251579E-3</v>
      </c>
      <c r="DW900" s="74">
        <v>9.6402848139405251E-3</v>
      </c>
      <c r="DX900" s="74">
        <v>-2.7314196340739727E-3</v>
      </c>
      <c r="DY900" s="74">
        <v>1.2814460322260857E-2</v>
      </c>
      <c r="DZ900" s="74">
        <v>1.3438640162348747E-2</v>
      </c>
      <c r="EA900" s="74">
        <v>4.0642987005412579E-3</v>
      </c>
      <c r="EB900" s="74">
        <v>-1.5383673831820488E-2</v>
      </c>
      <c r="EC900" s="74">
        <v>-1.6677519306540489E-2</v>
      </c>
      <c r="ED900" s="74">
        <v>-1.5785291790962219E-2</v>
      </c>
      <c r="EE900" s="74">
        <v>3.6359254270792007E-2</v>
      </c>
      <c r="EF900" s="74">
        <v>8.9474163949489594E-2</v>
      </c>
      <c r="EG900" s="74">
        <v>9.1676004230976105E-2</v>
      </c>
      <c r="EH900" s="74">
        <v>7.914646714925766E-2</v>
      </c>
      <c r="EI900" s="74">
        <v>7.8135274350643158E-2</v>
      </c>
      <c r="EJ900" s="74">
        <v>8.5260540246963501E-2</v>
      </c>
      <c r="EK900" s="74">
        <v>9.5390662550926208E-2</v>
      </c>
      <c r="EL900" s="74">
        <v>0.11815466731786728</v>
      </c>
      <c r="EM900" s="74">
        <v>0.12317351251840591</v>
      </c>
      <c r="EN900" s="74">
        <v>6.716591864824295E-2</v>
      </c>
      <c r="EO900" s="74">
        <v>5.8478813618421555E-2</v>
      </c>
      <c r="EP900" s="74">
        <v>7.8285098075866699E-2</v>
      </c>
      <c r="EQ900" s="74">
        <v>6.5821684896945953E-2</v>
      </c>
      <c r="ER900" s="74">
        <v>2.6606511324644089E-2</v>
      </c>
      <c r="ES900" s="74">
        <v>4.1290357708930969E-2</v>
      </c>
      <c r="ET900" s="74">
        <v>3.276154026389122E-2</v>
      </c>
      <c r="EU900" s="74">
        <v>3.1060948967933655E-2</v>
      </c>
      <c r="EV900" s="74">
        <v>1.6953915357589722E-2</v>
      </c>
      <c r="EW900" s="74">
        <v>64.437934875488281</v>
      </c>
      <c r="EX900" s="74">
        <v>63.722057342529297</v>
      </c>
      <c r="EY900" s="74">
        <v>63.174518585205078</v>
      </c>
      <c r="EZ900" s="74">
        <v>62.688385009765625</v>
      </c>
      <c r="FA900" s="74">
        <v>62.200893402099609</v>
      </c>
      <c r="FB900" s="74">
        <v>62.188331604003906</v>
      </c>
      <c r="FC900" s="74">
        <v>62.005500793457031</v>
      </c>
      <c r="FD900" s="74">
        <v>62.788948059082031</v>
      </c>
      <c r="FE900" s="74">
        <v>64.994110107421875</v>
      </c>
      <c r="FF900" s="74">
        <v>67.976593017578125</v>
      </c>
      <c r="FG900" s="74">
        <v>71.111335754394531</v>
      </c>
      <c r="FH900" s="74">
        <v>74.272346496582031</v>
      </c>
      <c r="FI900" s="74">
        <v>77.165374755859375</v>
      </c>
      <c r="FJ900" s="74">
        <v>79.520904541015625</v>
      </c>
      <c r="FK900" s="74">
        <v>80.641365051269531</v>
      </c>
      <c r="FL900" s="74">
        <v>80.910118103027344</v>
      </c>
      <c r="FM900" s="74">
        <v>80.033843994140625</v>
      </c>
      <c r="FN900" s="74">
        <v>78.267097473144531</v>
      </c>
      <c r="FO900" s="74">
        <v>75.661994934082031</v>
      </c>
      <c r="FP900" s="74">
        <v>72.271644592285156</v>
      </c>
      <c r="FQ900" s="74">
        <v>69.064987182617188</v>
      </c>
      <c r="FR900" s="74">
        <v>67.319061279296875</v>
      </c>
      <c r="FS900" s="74">
        <v>66.141334533691406</v>
      </c>
      <c r="FT900" s="74">
        <v>65.101173400878906</v>
      </c>
      <c r="FU900" s="74">
        <v>4.4106174260377884E-2</v>
      </c>
      <c r="FV900" s="74">
        <v>6.4336352050304413E-2</v>
      </c>
      <c r="FW900" s="74">
        <v>4.5128963887691498E-2</v>
      </c>
      <c r="FX900" s="74">
        <v>0</v>
      </c>
      <c r="FY900" s="74">
        <v>0</v>
      </c>
      <c r="FZ900" s="74">
        <v>3322</v>
      </c>
      <c r="GA900" s="74">
        <v>10.452866554260254</v>
      </c>
      <c r="GB900" s="74">
        <v>3922.1129613610465</v>
      </c>
      <c r="GC900" s="74">
        <v>1</v>
      </c>
      <c r="GD900" s="74">
        <v>3</v>
      </c>
      <c r="GE900" s="74">
        <v>1</v>
      </c>
      <c r="GF900" s="74">
        <v>1</v>
      </c>
      <c r="GG900" t="s">
        <v>238</v>
      </c>
      <c r="GH900" t="s">
        <v>235</v>
      </c>
      <c r="GI900" t="s">
        <v>236</v>
      </c>
      <c r="GJ900" s="47"/>
      <c r="GK900" s="30"/>
    </row>
    <row r="901" spans="1:193" x14ac:dyDescent="0.2">
      <c r="A901" t="s">
        <v>175</v>
      </c>
      <c r="B901" t="s">
        <v>240</v>
      </c>
      <c r="C901" t="s">
        <v>0</v>
      </c>
      <c r="D901" t="s">
        <v>256</v>
      </c>
      <c r="E901" t="s">
        <v>192</v>
      </c>
      <c r="F901" t="s">
        <v>259</v>
      </c>
      <c r="G901" t="s">
        <v>274</v>
      </c>
      <c r="H901" s="74">
        <v>3375</v>
      </c>
      <c r="I901" s="74">
        <v>3.0066945552825928</v>
      </c>
      <c r="J901" s="74">
        <v>2.98539137840271</v>
      </c>
      <c r="K901" s="74">
        <v>2.9607295989990234</v>
      </c>
      <c r="L901" s="74">
        <v>2.9358603954315186</v>
      </c>
      <c r="M901" s="74">
        <v>2.9855246543884277</v>
      </c>
      <c r="N901" s="74">
        <v>3.1235861778259277</v>
      </c>
      <c r="O901" s="74">
        <v>3.3994112014770508</v>
      </c>
      <c r="P901" s="74">
        <v>3.8951239585876465</v>
      </c>
      <c r="Q901" s="74">
        <v>4.2944974899291992</v>
      </c>
      <c r="R901" s="74">
        <v>4.4876937866210938</v>
      </c>
      <c r="S901" s="74">
        <v>4.6158342361450195</v>
      </c>
      <c r="T901" s="74">
        <v>4.7040657997131348</v>
      </c>
      <c r="U901" s="74">
        <v>4.7532057762145996</v>
      </c>
      <c r="V901" s="74">
        <v>4.8385181427001953</v>
      </c>
      <c r="W901" s="74">
        <v>4.8462119102478027</v>
      </c>
      <c r="X901" s="74">
        <v>4.6175675392150879</v>
      </c>
      <c r="Y901" s="74">
        <v>4.1782498359680176</v>
      </c>
      <c r="Z901" s="74">
        <v>3.6633796691894531</v>
      </c>
      <c r="AA901" s="74">
        <v>3.4060750007629395</v>
      </c>
      <c r="AB901" s="74">
        <v>3.2746093273162842</v>
      </c>
      <c r="AC901" s="74">
        <v>3.1839101314544678</v>
      </c>
      <c r="AD901" s="74">
        <v>3.1068952083587646</v>
      </c>
      <c r="AE901" s="74">
        <v>3.0635056495666504</v>
      </c>
      <c r="AF901" s="74">
        <v>3.0279777050018311</v>
      </c>
      <c r="AG901" s="74">
        <v>-5.1573529839515686E-2</v>
      </c>
      <c r="AH901" s="74">
        <v>-4.8218045383691788E-2</v>
      </c>
      <c r="AI901" s="74">
        <v>-5.6275863200426102E-2</v>
      </c>
      <c r="AJ901" s="74">
        <v>-7.7201969921588898E-2</v>
      </c>
      <c r="AK901" s="74">
        <v>-8.5973627865314484E-2</v>
      </c>
      <c r="AL901" s="74">
        <v>-9.6151098608970642E-2</v>
      </c>
      <c r="AM901" s="74">
        <v>-8.1270456314086914E-2</v>
      </c>
      <c r="AN901" s="74">
        <v>-6.7671976983547211E-2</v>
      </c>
      <c r="AO901" s="74">
        <v>-8.7937243282794952E-2</v>
      </c>
      <c r="AP901" s="74">
        <v>-0.11625566333532333</v>
      </c>
      <c r="AQ901" s="74">
        <v>-0.1275177001953125</v>
      </c>
      <c r="AR901" s="74">
        <v>-0.1265961229801178</v>
      </c>
      <c r="AS901" s="74">
        <v>-0.12178710848093033</v>
      </c>
      <c r="AT901" s="74">
        <v>-0.10515293478965759</v>
      </c>
      <c r="AU901" s="74">
        <v>-9.7817949950695038E-2</v>
      </c>
      <c r="AV901" s="74">
        <v>-0.14632126688957214</v>
      </c>
      <c r="AW901" s="74">
        <v>-0.13218110799789429</v>
      </c>
      <c r="AX901" s="74">
        <v>-6.8519152700901031E-2</v>
      </c>
      <c r="AY901" s="74">
        <v>-5.3026724606752396E-2</v>
      </c>
      <c r="AZ901" s="74">
        <v>-7.9406842589378357E-2</v>
      </c>
      <c r="BA901" s="74">
        <v>-5.2633423358201981E-2</v>
      </c>
      <c r="BB901" s="74">
        <v>-4.7776326537132263E-2</v>
      </c>
      <c r="BC901" s="74">
        <v>-4.1464440524578094E-2</v>
      </c>
      <c r="BD901" s="74">
        <v>-4.9699485301971436E-2</v>
      </c>
      <c r="BE901" s="74">
        <v>-3.2551933079957962E-2</v>
      </c>
      <c r="BF901" s="74">
        <v>-3.0003231018781662E-2</v>
      </c>
      <c r="BG901" s="74">
        <v>-3.8450777530670166E-2</v>
      </c>
      <c r="BH901" s="74">
        <v>-5.894194170832634E-2</v>
      </c>
      <c r="BI901" s="74">
        <v>-6.5504737198352814E-2</v>
      </c>
      <c r="BJ901" s="74">
        <v>-7.2412095963954926E-2</v>
      </c>
      <c r="BK901" s="74">
        <v>-4.6518977731466293E-2</v>
      </c>
      <c r="BL901" s="74">
        <v>-2.1242538467049599E-2</v>
      </c>
      <c r="BM901" s="74">
        <v>-3.4870736300945282E-2</v>
      </c>
      <c r="BN901" s="74">
        <v>-5.8526158332824707E-2</v>
      </c>
      <c r="BO901" s="74">
        <v>-6.6760137677192688E-2</v>
      </c>
      <c r="BP901" s="74">
        <v>-6.4005345106124878E-2</v>
      </c>
      <c r="BQ901" s="74">
        <v>-5.7623565196990967E-2</v>
      </c>
      <c r="BR901" s="74">
        <v>-3.9176620543003082E-2</v>
      </c>
      <c r="BS901" s="74">
        <v>-3.2525390386581421E-2</v>
      </c>
      <c r="BT901" s="74">
        <v>-8.3250410854816437E-2</v>
      </c>
      <c r="BU901" s="74">
        <v>-7.5854271650314331E-2</v>
      </c>
      <c r="BV901" s="74">
        <v>-2.5145724415779114E-2</v>
      </c>
      <c r="BW901" s="74">
        <v>-1.7912661656737328E-2</v>
      </c>
      <c r="BX901" s="74">
        <v>-4.808773472905159E-2</v>
      </c>
      <c r="BY901" s="74">
        <v>-2.4884341284632683E-2</v>
      </c>
      <c r="BZ901" s="74">
        <v>-2.3982243612408638E-2</v>
      </c>
      <c r="CA901" s="74">
        <v>-2.0037427544593811E-2</v>
      </c>
      <c r="CB901" s="74">
        <v>-3.0008316040039063E-2</v>
      </c>
      <c r="CC901" s="74">
        <v>-1.9377635791897774E-2</v>
      </c>
      <c r="CD901" s="74">
        <v>-1.7387708649039268E-2</v>
      </c>
      <c r="CE901" s="74">
        <v>-2.6105180382728577E-2</v>
      </c>
      <c r="CF901" s="74">
        <v>-4.6295102685689926E-2</v>
      </c>
      <c r="CG901" s="74">
        <v>-5.1328044384717941E-2</v>
      </c>
      <c r="CH901" s="74">
        <v>-5.5970530956983566E-2</v>
      </c>
      <c r="CI901" s="74">
        <v>-2.2450210526585579E-2</v>
      </c>
      <c r="CJ901" s="74">
        <v>1.0914350859820843E-2</v>
      </c>
      <c r="CK901" s="74">
        <v>1.8829602049663663E-3</v>
      </c>
      <c r="CL901" s="74">
        <v>-1.8542876467108727E-2</v>
      </c>
      <c r="CM901" s="74">
        <v>-2.4679630994796753E-2</v>
      </c>
      <c r="CN901" s="74">
        <v>-2.0655158907175064E-2</v>
      </c>
      <c r="CO901" s="74">
        <v>-1.3184089213609695E-2</v>
      </c>
      <c r="CP901" s="74">
        <v>6.5183732658624649E-3</v>
      </c>
      <c r="CQ901" s="74">
        <v>1.2696034274995327E-2</v>
      </c>
      <c r="CR901" s="74">
        <v>-3.9567727595567703E-2</v>
      </c>
      <c r="CS901" s="74">
        <v>-3.6842476576566696E-2</v>
      </c>
      <c r="CT901" s="74">
        <v>4.89457743242383E-3</v>
      </c>
      <c r="CU901" s="74">
        <v>6.4072320237755775E-3</v>
      </c>
      <c r="CV901" s="74">
        <v>-2.6396220549941063E-2</v>
      </c>
      <c r="CW901" s="74">
        <v>-5.6654103100299835E-3</v>
      </c>
      <c r="CX901" s="74">
        <v>-7.5025367550551891E-3</v>
      </c>
      <c r="CY901" s="74">
        <v>-5.1971431821584702E-3</v>
      </c>
      <c r="CZ901" s="74">
        <v>-1.6370272263884544E-2</v>
      </c>
      <c r="DA901" s="74">
        <v>-6.2033375725150108E-3</v>
      </c>
      <c r="DB901" s="74">
        <v>-4.7721853479743004E-3</v>
      </c>
      <c r="DC901" s="74">
        <v>-1.3759581372141838E-2</v>
      </c>
      <c r="DD901" s="74">
        <v>-3.3648263663053513E-2</v>
      </c>
      <c r="DE901" s="74">
        <v>-3.7151351571083069E-2</v>
      </c>
      <c r="DF901" s="74">
        <v>-3.9528969675302505E-2</v>
      </c>
      <c r="DG901" s="74">
        <v>1.618557027541101E-3</v>
      </c>
      <c r="DH901" s="74">
        <v>4.3071240186691284E-2</v>
      </c>
      <c r="DI901" s="74">
        <v>3.863665834069252E-2</v>
      </c>
      <c r="DJ901" s="74">
        <v>2.1440405398607254E-2</v>
      </c>
      <c r="DK901" s="74">
        <v>1.7400873824954033E-2</v>
      </c>
      <c r="DL901" s="74">
        <v>2.2695025429129601E-2</v>
      </c>
      <c r="DM901" s="74">
        <v>3.1255386769771576E-2</v>
      </c>
      <c r="DN901" s="74">
        <v>5.2213367074728012E-2</v>
      </c>
      <c r="DO901" s="74">
        <v>5.7917460799217224E-2</v>
      </c>
      <c r="DP901" s="74">
        <v>4.1149570606648922E-3</v>
      </c>
      <c r="DQ901" s="74">
        <v>2.1693194285035133E-3</v>
      </c>
      <c r="DR901" s="74">
        <v>3.4934878349304199E-2</v>
      </c>
      <c r="DS901" s="74">
        <v>3.0727125704288483E-2</v>
      </c>
      <c r="DT901" s="74">
        <v>-4.704704973846674E-3</v>
      </c>
      <c r="DU901" s="74">
        <v>1.3553519733250141E-2</v>
      </c>
      <c r="DV901" s="74">
        <v>8.9771710336208344E-3</v>
      </c>
      <c r="DW901" s="74">
        <v>9.6431402489542961E-3</v>
      </c>
      <c r="DX901" s="74">
        <v>-2.7322289533913136E-3</v>
      </c>
      <c r="DY901" s="74">
        <v>1.2818256393074989E-2</v>
      </c>
      <c r="DZ901" s="74">
        <v>1.3442626222968102E-2</v>
      </c>
      <c r="EA901" s="74">
        <v>4.0655029006302357E-3</v>
      </c>
      <c r="EB901" s="74">
        <v>-1.5388233587145805E-2</v>
      </c>
      <c r="EC901" s="74">
        <v>-1.6682462766766548E-2</v>
      </c>
      <c r="ED901" s="74">
        <v>-1.578996330499649E-2</v>
      </c>
      <c r="EE901" s="74">
        <v>3.6370035260915756E-2</v>
      </c>
      <c r="EF901" s="74">
        <v>8.9500680565834045E-2</v>
      </c>
      <c r="EG901" s="74">
        <v>9.1703161597251892E-2</v>
      </c>
      <c r="EH901" s="74">
        <v>7.9169914126396179E-2</v>
      </c>
      <c r="EI901" s="74">
        <v>7.8158438205718994E-2</v>
      </c>
      <c r="EJ901" s="74">
        <v>8.528580516576767E-2</v>
      </c>
      <c r="EK901" s="74">
        <v>9.5418930053710938E-2</v>
      </c>
      <c r="EL901" s="74">
        <v>0.11818968504667282</v>
      </c>
      <c r="EM901" s="74">
        <v>0.12321001291275024</v>
      </c>
      <c r="EN901" s="74">
        <v>6.7185819149017334E-2</v>
      </c>
      <c r="EO901" s="74">
        <v>5.8496158570051193E-2</v>
      </c>
      <c r="EP901" s="74">
        <v>7.8308306634426117E-2</v>
      </c>
      <c r="EQ901" s="74">
        <v>6.58411905169487E-2</v>
      </c>
      <c r="ER901" s="74">
        <v>2.6614397764205933E-2</v>
      </c>
      <c r="ES901" s="74">
        <v>4.1302602738142014E-2</v>
      </c>
      <c r="ET901" s="74">
        <v>3.277125209569931E-2</v>
      </c>
      <c r="EU901" s="74">
        <v>3.1070152297616005E-2</v>
      </c>
      <c r="EV901" s="74">
        <v>1.6958938911557198E-2</v>
      </c>
      <c r="EW901" s="74">
        <v>61.441341400146484</v>
      </c>
      <c r="EX901" s="74">
        <v>59.733226776123047</v>
      </c>
      <c r="EY901" s="74">
        <v>58.114112854003906</v>
      </c>
      <c r="EZ901" s="74">
        <v>56.576446533203125</v>
      </c>
      <c r="FA901" s="74">
        <v>54.808517456054688</v>
      </c>
      <c r="FB901" s="74">
        <v>53.036766052246094</v>
      </c>
      <c r="FC901" s="74">
        <v>53.07611083984375</v>
      </c>
      <c r="FD901" s="74">
        <v>53.425682067871094</v>
      </c>
      <c r="FE901" s="74">
        <v>55.274066925048828</v>
      </c>
      <c r="FF901" s="74">
        <v>58.516006469726563</v>
      </c>
      <c r="FG901" s="74">
        <v>64.453330993652344</v>
      </c>
      <c r="FH901" s="74">
        <v>67.800804138183594</v>
      </c>
      <c r="FI901" s="74">
        <v>71.015510559082031</v>
      </c>
      <c r="FJ901" s="74">
        <v>73.663330078125</v>
      </c>
      <c r="FK901" s="74">
        <v>75.135658264160156</v>
      </c>
      <c r="FL901" s="74">
        <v>75.716941833496094</v>
      </c>
      <c r="FM901" s="74">
        <v>75.177848815917969</v>
      </c>
      <c r="FN901" s="74">
        <v>72.869621276855469</v>
      </c>
      <c r="FO901" s="74">
        <v>69.82818603515625</v>
      </c>
      <c r="FP901" s="74">
        <v>66.574668884277344</v>
      </c>
      <c r="FQ901" s="74">
        <v>64.520881652832031</v>
      </c>
      <c r="FR901" s="74">
        <v>63.005664825439453</v>
      </c>
      <c r="FS901" s="74">
        <v>62.021697998046875</v>
      </c>
      <c r="FT901" s="74">
        <v>61.356060028076172</v>
      </c>
      <c r="FU901" s="74">
        <v>4.4119242578744888E-2</v>
      </c>
      <c r="FV901" s="74">
        <v>6.4355425536632538E-2</v>
      </c>
      <c r="FW901" s="74">
        <v>4.5142337679862976E-2</v>
      </c>
      <c r="FX901" s="74">
        <v>0</v>
      </c>
      <c r="FY901" s="74">
        <v>0</v>
      </c>
      <c r="FZ901" s="74">
        <v>3178</v>
      </c>
      <c r="GA901" s="74">
        <v>10.898423194885254</v>
      </c>
      <c r="GB901" s="74">
        <v>3569.1783677247586</v>
      </c>
      <c r="GC901" s="74">
        <v>1</v>
      </c>
      <c r="GD901" s="74">
        <v>3</v>
      </c>
      <c r="GE901" s="74">
        <v>1</v>
      </c>
      <c r="GF901" s="74">
        <v>1</v>
      </c>
      <c r="GG901" t="s">
        <v>238</v>
      </c>
      <c r="GH901" t="s">
        <v>235</v>
      </c>
      <c r="GI901" t="s">
        <v>236</v>
      </c>
      <c r="GJ901" s="47"/>
      <c r="GK901" s="30"/>
    </row>
    <row r="902" spans="1:193" x14ac:dyDescent="0.2">
      <c r="A902" t="s">
        <v>175</v>
      </c>
      <c r="B902" t="s">
        <v>240</v>
      </c>
      <c r="C902" t="s">
        <v>0</v>
      </c>
      <c r="D902" t="s">
        <v>185</v>
      </c>
      <c r="E902" t="s">
        <v>222</v>
      </c>
      <c r="F902" t="s">
        <v>259</v>
      </c>
      <c r="G902" t="s">
        <v>274</v>
      </c>
      <c r="H902" s="74">
        <v>0</v>
      </c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74"/>
      <c r="AG902" s="74"/>
      <c r="AH902" s="74"/>
      <c r="AI902" s="74"/>
      <c r="AJ902" s="74"/>
      <c r="AK902" s="74"/>
      <c r="AL902" s="74"/>
      <c r="AM902" s="74"/>
      <c r="AN902" s="74"/>
      <c r="AO902" s="74"/>
      <c r="AP902" s="74"/>
      <c r="AQ902" s="74"/>
      <c r="AR902" s="74"/>
      <c r="AS902" s="74"/>
      <c r="AT902" s="74"/>
      <c r="AU902" s="74"/>
      <c r="AV902" s="74"/>
      <c r="AW902" s="74"/>
      <c r="AX902" s="74"/>
      <c r="AY902" s="74"/>
      <c r="AZ902" s="74"/>
      <c r="BA902" s="74"/>
      <c r="BB902" s="74"/>
      <c r="BC902" s="74"/>
      <c r="BD902" s="74"/>
      <c r="BE902" s="74"/>
      <c r="BF902" s="74"/>
      <c r="BG902" s="74"/>
      <c r="BH902" s="74"/>
      <c r="BI902" s="74"/>
      <c r="BJ902" s="74"/>
      <c r="BK902" s="74"/>
      <c r="BL902" s="74"/>
      <c r="BM902" s="74"/>
      <c r="BN902" s="74"/>
      <c r="BO902" s="74"/>
      <c r="BP902" s="74"/>
      <c r="BQ902" s="74"/>
      <c r="BR902" s="74"/>
      <c r="BS902" s="74"/>
      <c r="BT902" s="74"/>
      <c r="BU902" s="74"/>
      <c r="BV902" s="74"/>
      <c r="BW902" s="74"/>
      <c r="BX902" s="74"/>
      <c r="BY902" s="74"/>
      <c r="BZ902" s="74"/>
      <c r="CA902" s="74"/>
      <c r="CB902" s="74"/>
      <c r="CC902" s="74"/>
      <c r="CD902" s="74"/>
      <c r="CE902" s="74"/>
      <c r="CF902" s="74"/>
      <c r="CG902" s="74"/>
      <c r="CH902" s="74"/>
      <c r="CI902" s="74"/>
      <c r="CJ902" s="74"/>
      <c r="CK902" s="74"/>
      <c r="CL902" s="74"/>
      <c r="CM902" s="74"/>
      <c r="CN902" s="74"/>
      <c r="CO902" s="74"/>
      <c r="CP902" s="74"/>
      <c r="CQ902" s="74"/>
      <c r="CR902" s="74"/>
      <c r="CS902" s="74"/>
      <c r="CT902" s="74"/>
      <c r="CU902" s="74"/>
      <c r="CV902" s="74"/>
      <c r="CW902" s="74"/>
      <c r="CX902" s="74"/>
      <c r="CY902" s="74"/>
      <c r="CZ902" s="74"/>
      <c r="DA902" s="74"/>
      <c r="DB902" s="74"/>
      <c r="DC902" s="74"/>
      <c r="DD902" s="74"/>
      <c r="DE902" s="74"/>
      <c r="DF902" s="74"/>
      <c r="DG902" s="74"/>
      <c r="DH902" s="74"/>
      <c r="DI902" s="74"/>
      <c r="DJ902" s="74"/>
      <c r="DK902" s="74"/>
      <c r="DL902" s="74"/>
      <c r="DM902" s="74"/>
      <c r="DN902" s="74"/>
      <c r="DO902" s="74"/>
      <c r="DP902" s="74"/>
      <c r="DQ902" s="74"/>
      <c r="DR902" s="74"/>
      <c r="DS902" s="74"/>
      <c r="DT902" s="74"/>
      <c r="DU902" s="74"/>
      <c r="DV902" s="74"/>
      <c r="DW902" s="74"/>
      <c r="DX902" s="74"/>
      <c r="DY902" s="74"/>
      <c r="DZ902" s="74"/>
      <c r="EA902" s="74"/>
      <c r="EB902" s="74"/>
      <c r="EC902" s="74"/>
      <c r="ED902" s="74"/>
      <c r="EE902" s="74"/>
      <c r="EF902" s="74"/>
      <c r="EG902" s="74"/>
      <c r="EH902" s="74"/>
      <c r="EI902" s="74"/>
      <c r="EJ902" s="74"/>
      <c r="EK902" s="74"/>
      <c r="EL902" s="74"/>
      <c r="EM902" s="74"/>
      <c r="EN902" s="74"/>
      <c r="EO902" s="74"/>
      <c r="EP902" s="74"/>
      <c r="EQ902" s="74"/>
      <c r="ER902" s="74"/>
      <c r="ES902" s="74"/>
      <c r="ET902" s="74"/>
      <c r="EU902" s="74"/>
      <c r="EV902" s="74"/>
      <c r="EW902" s="74"/>
      <c r="EX902" s="74"/>
      <c r="EY902" s="74"/>
      <c r="EZ902" s="74"/>
      <c r="FA902" s="74"/>
      <c r="FB902" s="74"/>
      <c r="FC902" s="74"/>
      <c r="FD902" s="74"/>
      <c r="FE902" s="74"/>
      <c r="FF902" s="74"/>
      <c r="FG902" s="74"/>
      <c r="FH902" s="74"/>
      <c r="FI902" s="74"/>
      <c r="FJ902" s="74"/>
      <c r="FK902" s="74"/>
      <c r="FL902" s="74"/>
      <c r="FM902" s="74"/>
      <c r="FN902" s="74"/>
      <c r="FO902" s="74"/>
      <c r="FP902" s="74"/>
      <c r="FQ902" s="74"/>
      <c r="FR902" s="74"/>
      <c r="FS902" s="74"/>
      <c r="FT902" s="74"/>
      <c r="FU902" s="74"/>
      <c r="FV902" s="74"/>
      <c r="FW902" s="74"/>
      <c r="FX902" s="74"/>
      <c r="FY902" s="74"/>
      <c r="FZ902" s="74"/>
      <c r="GA902" s="74"/>
      <c r="GB902" s="74"/>
      <c r="GC902" s="74">
        <v>0</v>
      </c>
      <c r="GD902" s="74">
        <v>3</v>
      </c>
      <c r="GE902" s="74">
        <v>1</v>
      </c>
      <c r="GF902" s="74">
        <v>1</v>
      </c>
      <c r="GG902" t="s">
        <v>238</v>
      </c>
      <c r="GH902" t="s">
        <v>235</v>
      </c>
      <c r="GI902" t="s">
        <v>236</v>
      </c>
      <c r="GJ902" s="47"/>
      <c r="GK902" s="30"/>
    </row>
    <row r="903" spans="1:193" x14ac:dyDescent="0.2">
      <c r="A903" t="s">
        <v>175</v>
      </c>
      <c r="B903" t="s">
        <v>240</v>
      </c>
      <c r="C903" t="s">
        <v>0</v>
      </c>
      <c r="D903" t="s">
        <v>185</v>
      </c>
      <c r="E903" t="s">
        <v>223</v>
      </c>
      <c r="F903" t="s">
        <v>259</v>
      </c>
      <c r="G903" t="s">
        <v>274</v>
      </c>
      <c r="H903" s="74">
        <v>0</v>
      </c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74"/>
      <c r="AG903" s="74"/>
      <c r="AH903" s="74"/>
      <c r="AI903" s="74"/>
      <c r="AJ903" s="74"/>
      <c r="AK903" s="74"/>
      <c r="AL903" s="74"/>
      <c r="AM903" s="74"/>
      <c r="AN903" s="74"/>
      <c r="AO903" s="74"/>
      <c r="AP903" s="74"/>
      <c r="AQ903" s="74"/>
      <c r="AR903" s="74"/>
      <c r="AS903" s="74"/>
      <c r="AT903" s="74"/>
      <c r="AU903" s="74"/>
      <c r="AV903" s="74"/>
      <c r="AW903" s="74"/>
      <c r="AX903" s="74"/>
      <c r="AY903" s="74"/>
      <c r="AZ903" s="74"/>
      <c r="BA903" s="74"/>
      <c r="BB903" s="74"/>
      <c r="BC903" s="74"/>
      <c r="BD903" s="74"/>
      <c r="BE903" s="74"/>
      <c r="BF903" s="74"/>
      <c r="BG903" s="74"/>
      <c r="BH903" s="74"/>
      <c r="BI903" s="74"/>
      <c r="BJ903" s="74"/>
      <c r="BK903" s="74"/>
      <c r="BL903" s="74"/>
      <c r="BM903" s="74"/>
      <c r="BN903" s="74"/>
      <c r="BO903" s="74"/>
      <c r="BP903" s="74"/>
      <c r="BQ903" s="74"/>
      <c r="BR903" s="74"/>
      <c r="BS903" s="74"/>
      <c r="BT903" s="74"/>
      <c r="BU903" s="74"/>
      <c r="BV903" s="74"/>
      <c r="BW903" s="74"/>
      <c r="BX903" s="74"/>
      <c r="BY903" s="74"/>
      <c r="BZ903" s="74"/>
      <c r="CA903" s="74"/>
      <c r="CB903" s="74"/>
      <c r="CC903" s="74"/>
      <c r="CD903" s="74"/>
      <c r="CE903" s="74"/>
      <c r="CF903" s="74"/>
      <c r="CG903" s="74"/>
      <c r="CH903" s="74"/>
      <c r="CI903" s="74"/>
      <c r="CJ903" s="74"/>
      <c r="CK903" s="74"/>
      <c r="CL903" s="74"/>
      <c r="CM903" s="74"/>
      <c r="CN903" s="74"/>
      <c r="CO903" s="74"/>
      <c r="CP903" s="74"/>
      <c r="CQ903" s="74"/>
      <c r="CR903" s="74"/>
      <c r="CS903" s="74"/>
      <c r="CT903" s="74"/>
      <c r="CU903" s="74"/>
      <c r="CV903" s="74"/>
      <c r="CW903" s="74"/>
      <c r="CX903" s="74"/>
      <c r="CY903" s="74"/>
      <c r="CZ903" s="74"/>
      <c r="DA903" s="74"/>
      <c r="DB903" s="74"/>
      <c r="DC903" s="74"/>
      <c r="DD903" s="74"/>
      <c r="DE903" s="74"/>
      <c r="DF903" s="74"/>
      <c r="DG903" s="74"/>
      <c r="DH903" s="74"/>
      <c r="DI903" s="74"/>
      <c r="DJ903" s="74"/>
      <c r="DK903" s="74"/>
      <c r="DL903" s="74"/>
      <c r="DM903" s="74"/>
      <c r="DN903" s="74"/>
      <c r="DO903" s="74"/>
      <c r="DP903" s="74"/>
      <c r="DQ903" s="74"/>
      <c r="DR903" s="74"/>
      <c r="DS903" s="74"/>
      <c r="DT903" s="74"/>
      <c r="DU903" s="74"/>
      <c r="DV903" s="74"/>
      <c r="DW903" s="74"/>
      <c r="DX903" s="74"/>
      <c r="DY903" s="74"/>
      <c r="DZ903" s="74"/>
      <c r="EA903" s="74"/>
      <c r="EB903" s="74"/>
      <c r="EC903" s="74"/>
      <c r="ED903" s="74"/>
      <c r="EE903" s="74"/>
      <c r="EF903" s="74"/>
      <c r="EG903" s="74"/>
      <c r="EH903" s="74"/>
      <c r="EI903" s="74"/>
      <c r="EJ903" s="74"/>
      <c r="EK903" s="74"/>
      <c r="EL903" s="74"/>
      <c r="EM903" s="74"/>
      <c r="EN903" s="74"/>
      <c r="EO903" s="74"/>
      <c r="EP903" s="74"/>
      <c r="EQ903" s="74"/>
      <c r="ER903" s="74"/>
      <c r="ES903" s="74"/>
      <c r="ET903" s="74"/>
      <c r="EU903" s="74"/>
      <c r="EV903" s="74"/>
      <c r="EW903" s="74"/>
      <c r="EX903" s="74"/>
      <c r="EY903" s="74"/>
      <c r="EZ903" s="74"/>
      <c r="FA903" s="74"/>
      <c r="FB903" s="74"/>
      <c r="FC903" s="74"/>
      <c r="FD903" s="74"/>
      <c r="FE903" s="74"/>
      <c r="FF903" s="74"/>
      <c r="FG903" s="74"/>
      <c r="FH903" s="74"/>
      <c r="FI903" s="74"/>
      <c r="FJ903" s="74"/>
      <c r="FK903" s="74"/>
      <c r="FL903" s="74"/>
      <c r="FM903" s="74"/>
      <c r="FN903" s="74"/>
      <c r="FO903" s="74"/>
      <c r="FP903" s="74"/>
      <c r="FQ903" s="74"/>
      <c r="FR903" s="74"/>
      <c r="FS903" s="74"/>
      <c r="FT903" s="74"/>
      <c r="FU903" s="74"/>
      <c r="FV903" s="74"/>
      <c r="FW903" s="74"/>
      <c r="FX903" s="74"/>
      <c r="FY903" s="74"/>
      <c r="FZ903" s="74">
        <v>11</v>
      </c>
      <c r="GA903" s="74">
        <v>4.9491581916809082</v>
      </c>
      <c r="GB903" s="74">
        <v>23.37103433907032</v>
      </c>
      <c r="GC903" s="74">
        <v>0</v>
      </c>
      <c r="GD903" s="74">
        <v>3</v>
      </c>
      <c r="GE903" s="74">
        <v>1</v>
      </c>
      <c r="GF903" s="74">
        <v>1</v>
      </c>
      <c r="GG903" t="s">
        <v>238</v>
      </c>
      <c r="GH903" t="s">
        <v>235</v>
      </c>
      <c r="GI903" t="s">
        <v>236</v>
      </c>
      <c r="GJ903" s="47"/>
      <c r="GK903" s="30"/>
    </row>
    <row r="904" spans="1:193" x14ac:dyDescent="0.2">
      <c r="A904" t="s">
        <v>175</v>
      </c>
      <c r="B904" t="s">
        <v>240</v>
      </c>
      <c r="C904" t="s">
        <v>0</v>
      </c>
      <c r="D904" t="s">
        <v>185</v>
      </c>
      <c r="E904" t="s">
        <v>224</v>
      </c>
      <c r="F904" t="s">
        <v>259</v>
      </c>
      <c r="G904" t="s">
        <v>274</v>
      </c>
      <c r="H904" s="74">
        <v>25</v>
      </c>
      <c r="I904" s="74">
        <v>2.7359491214156151E-2</v>
      </c>
      <c r="J904" s="74">
        <v>2.7413267642259598E-2</v>
      </c>
      <c r="K904" s="74">
        <v>2.733255922794342E-2</v>
      </c>
      <c r="L904" s="74">
        <v>2.834661491215229E-2</v>
      </c>
      <c r="M904" s="74">
        <v>2.7919473126530647E-2</v>
      </c>
      <c r="N904" s="74">
        <v>3.2699044793844223E-2</v>
      </c>
      <c r="O904" s="74">
        <v>6.8958662450313568E-2</v>
      </c>
      <c r="P904" s="74">
        <v>8.8187418878078461E-2</v>
      </c>
      <c r="Q904" s="74">
        <v>9.3045242130756378E-2</v>
      </c>
      <c r="R904" s="74">
        <v>9.2869088053703308E-2</v>
      </c>
      <c r="S904" s="74">
        <v>8.2296274602413177E-2</v>
      </c>
      <c r="T904" s="74">
        <v>9.6095025539398193E-2</v>
      </c>
      <c r="U904" s="74">
        <v>0.10138165950775146</v>
      </c>
      <c r="V904" s="74">
        <v>7.7113226056098938E-2</v>
      </c>
      <c r="W904" s="74">
        <v>6.2576822936534882E-2</v>
      </c>
      <c r="X904" s="74">
        <v>5.81975057721138E-2</v>
      </c>
      <c r="Y904" s="74">
        <v>6.6882088780403137E-2</v>
      </c>
      <c r="Z904" s="74">
        <v>6.4538449048995972E-2</v>
      </c>
      <c r="AA904" s="74">
        <v>6.4858026802539825E-2</v>
      </c>
      <c r="AB904" s="74">
        <v>6.2682904303073883E-2</v>
      </c>
      <c r="AC904" s="74">
        <v>4.9100082367658615E-2</v>
      </c>
      <c r="AD904" s="74">
        <v>3.9409443736076355E-2</v>
      </c>
      <c r="AE904" s="74">
        <v>4.4529102742671967E-2</v>
      </c>
      <c r="AF904" s="74">
        <v>3.1708352267742157E-2</v>
      </c>
      <c r="AG904" s="74">
        <v>-4.2541729635559022E-4</v>
      </c>
      <c r="AH904" s="74">
        <v>-3.9627274964004755E-4</v>
      </c>
      <c r="AI904" s="74">
        <v>-3.4707685699686408E-4</v>
      </c>
      <c r="AJ904" s="74">
        <v>-3.0574700213037431E-4</v>
      </c>
      <c r="AK904" s="74">
        <v>-7.1969145210459828E-4</v>
      </c>
      <c r="AL904" s="74">
        <v>-1.1874602641910315E-3</v>
      </c>
      <c r="AM904" s="74">
        <v>-1.2643374502658844E-3</v>
      </c>
      <c r="AN904" s="74">
        <v>-9.3841692432761192E-4</v>
      </c>
      <c r="AO904" s="74">
        <v>-6.9316494045779109E-4</v>
      </c>
      <c r="AP904" s="74">
        <v>-9.3448173720389605E-4</v>
      </c>
      <c r="AQ904" s="74">
        <v>-1.061607850715518E-3</v>
      </c>
      <c r="AR904" s="74">
        <v>-9.1021036496385932E-4</v>
      </c>
      <c r="AS904" s="74">
        <v>-1.2940731830894947E-3</v>
      </c>
      <c r="AT904" s="74">
        <v>-1.204316271468997E-3</v>
      </c>
      <c r="AU904" s="74">
        <v>-1.002450124360621E-3</v>
      </c>
      <c r="AV904" s="74">
        <v>-1.0078293271362782E-3</v>
      </c>
      <c r="AW904" s="74">
        <v>-9.4939291011542082E-4</v>
      </c>
      <c r="AX904" s="74">
        <v>-6.588331307284534E-4</v>
      </c>
      <c r="AY904" s="74">
        <v>-9.8741624969989061E-4</v>
      </c>
      <c r="AZ904" s="74">
        <v>-9.3887548428028822E-4</v>
      </c>
      <c r="BA904" s="74">
        <v>-6.2222499400377274E-4</v>
      </c>
      <c r="BB904" s="74">
        <v>-5.1055458607152104E-4</v>
      </c>
      <c r="BC904" s="74">
        <v>-5.9306347975507379E-4</v>
      </c>
      <c r="BD904" s="74">
        <v>-5.3979730000719428E-4</v>
      </c>
      <c r="BE904" s="74">
        <v>-2.03571209567599E-4</v>
      </c>
      <c r="BF904" s="74">
        <v>-1.7690303502604365E-4</v>
      </c>
      <c r="BG904" s="74">
        <v>-1.3451397535391152E-4</v>
      </c>
      <c r="BH904" s="74">
        <v>-8.7055399490054697E-5</v>
      </c>
      <c r="BI904" s="74">
        <v>-4.7004735097289085E-4</v>
      </c>
      <c r="BJ904" s="74">
        <v>-8.4511842578649521E-4</v>
      </c>
      <c r="BK904" s="74">
        <v>-8.1328867236152291E-4</v>
      </c>
      <c r="BL904" s="74">
        <v>-3.0732285813428462E-4</v>
      </c>
      <c r="BM904" s="74">
        <v>-1.6850723113748245E-5</v>
      </c>
      <c r="BN904" s="74">
        <v>-2.6232664822600782E-4</v>
      </c>
      <c r="BO904" s="74">
        <v>-4.1739959851838648E-4</v>
      </c>
      <c r="BP904" s="74">
        <v>-2.6331172557547688E-4</v>
      </c>
      <c r="BQ904" s="74">
        <v>-6.7833246430382133E-4</v>
      </c>
      <c r="BR904" s="74">
        <v>-5.9089268324896693E-4</v>
      </c>
      <c r="BS904" s="74">
        <v>-4.1737224091775715E-4</v>
      </c>
      <c r="BT904" s="74">
        <v>-4.637394449673593E-4</v>
      </c>
      <c r="BU904" s="74">
        <v>-4.6787894098088145E-4</v>
      </c>
      <c r="BV904" s="74">
        <v>-2.4122542527038604E-4</v>
      </c>
      <c r="BW904" s="74">
        <v>-6.2832626281306148E-4</v>
      </c>
      <c r="BX904" s="74">
        <v>-6.2365230405703187E-4</v>
      </c>
      <c r="BY904" s="74">
        <v>-3.4578863414935768E-4</v>
      </c>
      <c r="BZ904" s="74">
        <v>-2.6059191441163421E-4</v>
      </c>
      <c r="CA904" s="74">
        <v>-3.3747465931810439E-4</v>
      </c>
      <c r="CB904" s="74">
        <v>-3.2515809289179742E-4</v>
      </c>
      <c r="CC904" s="74">
        <v>-4.9921287427423522E-5</v>
      </c>
      <c r="CD904" s="74">
        <v>-2.4968243451439776E-5</v>
      </c>
      <c r="CE904" s="74">
        <v>1.2706421330221929E-5</v>
      </c>
      <c r="CF904" s="74">
        <v>6.4409730839543045E-5</v>
      </c>
      <c r="CG904" s="74">
        <v>-2.9714457923546433E-4</v>
      </c>
      <c r="CH904" s="74">
        <v>-6.0801347717642784E-4</v>
      </c>
      <c r="CI904" s="74">
        <v>-5.008936277590692E-4</v>
      </c>
      <c r="CJ904" s="74">
        <v>1.2977093865629286E-4</v>
      </c>
      <c r="CK904" s="74">
        <v>4.5156246051192284E-4</v>
      </c>
      <c r="CL904" s="74">
        <v>2.0320591283962131E-4</v>
      </c>
      <c r="CM904" s="74">
        <v>2.8777076295227744E-5</v>
      </c>
      <c r="CN904" s="74">
        <v>1.8472826923243701E-4</v>
      </c>
      <c r="CO904" s="74">
        <v>-2.5187229039147496E-4</v>
      </c>
      <c r="CP904" s="74">
        <v>-1.6603736730758101E-4</v>
      </c>
      <c r="CQ904" s="74">
        <v>-1.2149032045272179E-5</v>
      </c>
      <c r="CR904" s="74">
        <v>-8.690447430126369E-5</v>
      </c>
      <c r="CS904" s="74">
        <v>-1.3438382302410901E-4</v>
      </c>
      <c r="CT904" s="74">
        <v>4.8008390876930207E-5</v>
      </c>
      <c r="CU904" s="74">
        <v>-3.7962160422466695E-4</v>
      </c>
      <c r="CV904" s="74">
        <v>-4.0532965795136988E-4</v>
      </c>
      <c r="CW904" s="74">
        <v>-1.5432965301442891E-4</v>
      </c>
      <c r="CX904" s="74">
        <v>-8.7468521087430418E-5</v>
      </c>
      <c r="CY904" s="74">
        <v>-1.6045459778979421E-4</v>
      </c>
      <c r="CZ904" s="74">
        <v>-1.764996413839981E-4</v>
      </c>
      <c r="DA904" s="74">
        <v>1.0372863471275195E-4</v>
      </c>
      <c r="DB904" s="74">
        <v>1.2696655176114291E-4</v>
      </c>
      <c r="DC904" s="74">
        <v>1.5992681437637657E-4</v>
      </c>
      <c r="DD904" s="74">
        <v>2.1587485389318317E-4</v>
      </c>
      <c r="DE904" s="74">
        <v>-1.2424182204995304E-4</v>
      </c>
      <c r="DF904" s="74">
        <v>-3.7090855767019093E-4</v>
      </c>
      <c r="DG904" s="74">
        <v>-1.8849859770853072E-4</v>
      </c>
      <c r="DH904" s="74">
        <v>5.6686473544687033E-4</v>
      </c>
      <c r="DI904" s="74">
        <v>9.1997563140466809E-4</v>
      </c>
      <c r="DJ904" s="74">
        <v>6.6873844480141997E-4</v>
      </c>
      <c r="DK904" s="74">
        <v>4.7495373291894794E-4</v>
      </c>
      <c r="DL904" s="74">
        <v>6.3276826404035091E-4</v>
      </c>
      <c r="DM904" s="74">
        <v>1.7458785441704094E-4</v>
      </c>
      <c r="DN904" s="74">
        <v>2.5881794863380492E-4</v>
      </c>
      <c r="DO904" s="74">
        <v>3.930741804651916E-4</v>
      </c>
      <c r="DP904" s="74">
        <v>2.8993049636483192E-4</v>
      </c>
      <c r="DQ904" s="74">
        <v>1.9911128038074821E-4</v>
      </c>
      <c r="DR904" s="74">
        <v>3.3724220702424645E-4</v>
      </c>
      <c r="DS904" s="74">
        <v>-1.3091697474010289E-4</v>
      </c>
      <c r="DT904" s="74">
        <v>-1.8700702639762312E-4</v>
      </c>
      <c r="DU904" s="74">
        <v>3.7129331758478656E-5</v>
      </c>
      <c r="DV904" s="74">
        <v>8.5654864960815758E-5</v>
      </c>
      <c r="DW904" s="74">
        <v>1.6565452824579552E-5</v>
      </c>
      <c r="DX904" s="74">
        <v>-2.7841189876198769E-5</v>
      </c>
      <c r="DY904" s="74">
        <v>3.2557471422478557E-4</v>
      </c>
      <c r="DZ904" s="74">
        <v>3.4633625182323158E-4</v>
      </c>
      <c r="EA904" s="74">
        <v>3.724896814674139E-4</v>
      </c>
      <c r="EB904" s="74">
        <v>4.345664638094604E-4</v>
      </c>
      <c r="EC904" s="74">
        <v>1.2540230818558484E-4</v>
      </c>
      <c r="ED904" s="74">
        <v>-2.8566677428898402E-5</v>
      </c>
      <c r="EE904" s="74">
        <v>2.6255019474774599E-4</v>
      </c>
      <c r="EF904" s="74">
        <v>1.1979588307440281E-3</v>
      </c>
      <c r="EG904" s="74">
        <v>1.5962899196892977E-3</v>
      </c>
      <c r="EH904" s="74">
        <v>1.3408935628831387E-3</v>
      </c>
      <c r="EI904" s="74">
        <v>1.119161956012249E-3</v>
      </c>
      <c r="EJ904" s="74">
        <v>1.2796669034287333E-3</v>
      </c>
      <c r="EK904" s="74">
        <v>7.9032860230654478E-4</v>
      </c>
      <c r="EL904" s="74">
        <v>8.7224156595766544E-4</v>
      </c>
      <c r="EM904" s="74">
        <v>9.7815215121954679E-4</v>
      </c>
      <c r="EN904" s="74">
        <v>8.3402032032608986E-4</v>
      </c>
      <c r="EO904" s="74">
        <v>6.8062526406720281E-4</v>
      </c>
      <c r="EP904" s="74">
        <v>7.5484986882656813E-4</v>
      </c>
      <c r="EQ904" s="74">
        <v>2.2817302669864148E-4</v>
      </c>
      <c r="ER904" s="74">
        <v>1.2821616837754846E-4</v>
      </c>
      <c r="ES904" s="74">
        <v>3.1356568797491491E-4</v>
      </c>
      <c r="ET904" s="74">
        <v>3.3561754389666021E-4</v>
      </c>
      <c r="EU904" s="74">
        <v>2.7215428417548537E-4</v>
      </c>
      <c r="EV904" s="74">
        <v>1.8679800268728286E-4</v>
      </c>
      <c r="EW904" s="74">
        <v>46.141750335693359</v>
      </c>
      <c r="EX904" s="74">
        <v>45.378524780273438</v>
      </c>
      <c r="EY904" s="74">
        <v>44.293441772460938</v>
      </c>
      <c r="EZ904" s="74">
        <v>43.648666381835938</v>
      </c>
      <c r="FA904" s="74">
        <v>43.488636016845703</v>
      </c>
      <c r="FB904" s="74">
        <v>43.286563873291016</v>
      </c>
      <c r="FC904" s="74">
        <v>43.098213195800781</v>
      </c>
      <c r="FD904" s="74">
        <v>42.895755767822266</v>
      </c>
      <c r="FE904" s="74">
        <v>45.914821624755859</v>
      </c>
      <c r="FF904" s="74">
        <v>49.905067443847656</v>
      </c>
      <c r="FG904" s="74">
        <v>52.640537261962891</v>
      </c>
      <c r="FH904" s="74">
        <v>54.312694549560547</v>
      </c>
      <c r="FI904" s="74">
        <v>55.752586364746094</v>
      </c>
      <c r="FJ904" s="74">
        <v>57.148662567138672</v>
      </c>
      <c r="FK904" s="74">
        <v>58.3587646484375</v>
      </c>
      <c r="FL904" s="74">
        <v>58.324924468994141</v>
      </c>
      <c r="FM904" s="74">
        <v>56.318206787109375</v>
      </c>
      <c r="FN904" s="74">
        <v>53.270256042480469</v>
      </c>
      <c r="FO904" s="74">
        <v>51.072895050048828</v>
      </c>
      <c r="FP904" s="74">
        <v>49.200054168701172</v>
      </c>
      <c r="FQ904" s="74">
        <v>46.965450286865234</v>
      </c>
      <c r="FR904" s="74">
        <v>45.541244506835938</v>
      </c>
      <c r="FS904" s="74">
        <v>46.225341796875</v>
      </c>
      <c r="FT904" s="74">
        <v>44.547439575195313</v>
      </c>
      <c r="FU904" s="74">
        <v>4.1865141247399151E-4</v>
      </c>
      <c r="FV904" s="74">
        <v>1.0995811317116022E-3</v>
      </c>
      <c r="FW904" s="74">
        <v>4.4188517495058477E-4</v>
      </c>
      <c r="FX904" s="74">
        <v>0</v>
      </c>
      <c r="FY904" s="74">
        <v>1.8674333114176989E-3</v>
      </c>
      <c r="FZ904" s="74">
        <v>23</v>
      </c>
      <c r="GA904" s="74">
        <v>5.7411904335021973</v>
      </c>
      <c r="GB904" s="74">
        <v>49.579296603798866</v>
      </c>
      <c r="GC904" s="74">
        <v>1</v>
      </c>
      <c r="GD904" s="74">
        <v>3</v>
      </c>
      <c r="GE904" s="74">
        <v>1</v>
      </c>
      <c r="GF904" s="74">
        <v>1</v>
      </c>
      <c r="GG904" t="s">
        <v>238</v>
      </c>
      <c r="GH904" t="s">
        <v>235</v>
      </c>
      <c r="GI904" t="s">
        <v>236</v>
      </c>
      <c r="GJ904" s="47"/>
      <c r="GK904" s="30"/>
    </row>
    <row r="905" spans="1:193" x14ac:dyDescent="0.2">
      <c r="A905" t="s">
        <v>175</v>
      </c>
      <c r="B905" t="s">
        <v>240</v>
      </c>
      <c r="C905" t="s">
        <v>0</v>
      </c>
      <c r="D905" t="s">
        <v>185</v>
      </c>
      <c r="E905" t="s">
        <v>220</v>
      </c>
      <c r="F905" t="s">
        <v>259</v>
      </c>
      <c r="G905" t="s">
        <v>274</v>
      </c>
      <c r="H905" s="74">
        <v>132</v>
      </c>
      <c r="I905" s="74">
        <v>0.15078280866146088</v>
      </c>
      <c r="J905" s="74">
        <v>0.15100656449794769</v>
      </c>
      <c r="K905" s="74">
        <v>0.14026789367198944</v>
      </c>
      <c r="L905" s="74">
        <v>0.14298008382320404</v>
      </c>
      <c r="M905" s="74">
        <v>0.13043387234210968</v>
      </c>
      <c r="N905" s="74">
        <v>0.18696808815002441</v>
      </c>
      <c r="O905" s="74">
        <v>0.3121664822101593</v>
      </c>
      <c r="P905" s="74">
        <v>0.42524957656860352</v>
      </c>
      <c r="Q905" s="74">
        <v>0.47866344451904297</v>
      </c>
      <c r="R905" s="74">
        <v>0.48462092876434326</v>
      </c>
      <c r="S905" s="74">
        <v>0.49478793144226074</v>
      </c>
      <c r="T905" s="74">
        <v>0.48299375176429749</v>
      </c>
      <c r="U905" s="74">
        <v>0.48675611615180969</v>
      </c>
      <c r="V905" s="74">
        <v>0.47005492448806763</v>
      </c>
      <c r="W905" s="74">
        <v>0.40118184685707092</v>
      </c>
      <c r="X905" s="74">
        <v>0.30605834722518921</v>
      </c>
      <c r="Y905" s="74">
        <v>0.26475363969802856</v>
      </c>
      <c r="Z905" s="74">
        <v>0.26476949453353882</v>
      </c>
      <c r="AA905" s="74">
        <v>0.27499279379844666</v>
      </c>
      <c r="AB905" s="74">
        <v>0.26686426997184753</v>
      </c>
      <c r="AC905" s="74">
        <v>0.18496793508529663</v>
      </c>
      <c r="AD905" s="74">
        <v>0.15787456929683685</v>
      </c>
      <c r="AE905" s="74">
        <v>0.14713840186595917</v>
      </c>
      <c r="AF905" s="74">
        <v>0.14760248363018036</v>
      </c>
      <c r="AG905" s="74">
        <v>-2.2462031338363886E-3</v>
      </c>
      <c r="AH905" s="74">
        <v>-2.0923200063407421E-3</v>
      </c>
      <c r="AI905" s="74">
        <v>-1.8325656419619918E-3</v>
      </c>
      <c r="AJ905" s="74">
        <v>-1.614344073459506E-3</v>
      </c>
      <c r="AK905" s="74">
        <v>-3.7999709602445364E-3</v>
      </c>
      <c r="AL905" s="74">
        <v>-6.2697902321815491E-3</v>
      </c>
      <c r="AM905" s="74">
        <v>-6.6757015883922577E-3</v>
      </c>
      <c r="AN905" s="74">
        <v>-4.9548419192433357E-3</v>
      </c>
      <c r="AO905" s="74">
        <v>-3.6599109880626202E-3</v>
      </c>
      <c r="AP905" s="74">
        <v>-4.9340636469423771E-3</v>
      </c>
      <c r="AQ905" s="74">
        <v>-5.6052887812256813E-3</v>
      </c>
      <c r="AR905" s="74">
        <v>-4.8059108667075634E-3</v>
      </c>
      <c r="AS905" s="74">
        <v>-6.8327062763273716E-3</v>
      </c>
      <c r="AT905" s="74">
        <v>-6.3587897457182407E-3</v>
      </c>
      <c r="AU905" s="74">
        <v>-5.2929366938769817E-3</v>
      </c>
      <c r="AV905" s="74">
        <v>-5.3213387727737427E-3</v>
      </c>
      <c r="AW905" s="74">
        <v>-5.0127948634326458E-3</v>
      </c>
      <c r="AX905" s="74">
        <v>-3.4786385949701071E-3</v>
      </c>
      <c r="AY905" s="74">
        <v>-5.2135582081973553E-3</v>
      </c>
      <c r="AZ905" s="74">
        <v>-4.9572624266147614E-3</v>
      </c>
      <c r="BA905" s="74">
        <v>-3.2853479497134686E-3</v>
      </c>
      <c r="BB905" s="74">
        <v>-2.6957283262163401E-3</v>
      </c>
      <c r="BC905" s="74">
        <v>-3.131375415250659E-3</v>
      </c>
      <c r="BD905" s="74">
        <v>-2.8501297347247601E-3</v>
      </c>
      <c r="BE905" s="74">
        <v>-1.0748559143394232E-3</v>
      </c>
      <c r="BF905" s="74">
        <v>-9.340480319224298E-4</v>
      </c>
      <c r="BG905" s="74">
        <v>-7.1023375494405627E-4</v>
      </c>
      <c r="BH905" s="74">
        <v>-4.5965248136781156E-4</v>
      </c>
      <c r="BI905" s="74">
        <v>-2.4818500969558954E-3</v>
      </c>
      <c r="BJ905" s="74">
        <v>-4.4622248969972134E-3</v>
      </c>
      <c r="BK905" s="74">
        <v>-4.2941640131175518E-3</v>
      </c>
      <c r="BL905" s="74">
        <v>-1.622664975002408E-3</v>
      </c>
      <c r="BM905" s="74">
        <v>-8.8971974037121981E-5</v>
      </c>
      <c r="BN905" s="74">
        <v>-1.3850848190486431E-3</v>
      </c>
      <c r="BO905" s="74">
        <v>-2.2038696333765984E-3</v>
      </c>
      <c r="BP905" s="74">
        <v>-1.3902861392125487E-3</v>
      </c>
      <c r="BQ905" s="74">
        <v>-3.5815953742712736E-3</v>
      </c>
      <c r="BR905" s="74">
        <v>-3.119913162663579E-3</v>
      </c>
      <c r="BS905" s="74">
        <v>-2.203725278377533E-3</v>
      </c>
      <c r="BT905" s="74">
        <v>-2.4485441390424967E-3</v>
      </c>
      <c r="BU905" s="74">
        <v>-2.47040088288486E-3</v>
      </c>
      <c r="BV905" s="74">
        <v>-1.2736701173707843E-3</v>
      </c>
      <c r="BW905" s="74">
        <v>-3.3175626304000616E-3</v>
      </c>
      <c r="BX905" s="74">
        <v>-3.2928839791566133E-3</v>
      </c>
      <c r="BY905" s="74">
        <v>-1.8257639603689313E-3</v>
      </c>
      <c r="BZ905" s="74">
        <v>-1.3759252615272999E-3</v>
      </c>
      <c r="CA905" s="74">
        <v>-1.7818661872297525E-3</v>
      </c>
      <c r="CB905" s="74">
        <v>-1.7168348422273993E-3</v>
      </c>
      <c r="CC905" s="74">
        <v>-2.6358439936302602E-4</v>
      </c>
      <c r="CD905" s="74">
        <v>-1.3183231931179762E-4</v>
      </c>
      <c r="CE905" s="74">
        <v>6.7089902586303651E-5</v>
      </c>
      <c r="CF905" s="74">
        <v>3.4008338116109371E-4</v>
      </c>
      <c r="CG905" s="74">
        <v>-1.5689234714955091E-3</v>
      </c>
      <c r="CH905" s="74">
        <v>-3.2103108242154121E-3</v>
      </c>
      <c r="CI905" s="74">
        <v>-2.6447183918207884E-3</v>
      </c>
      <c r="CJ905" s="74">
        <v>6.8519054912030697E-4</v>
      </c>
      <c r="CK905" s="74">
        <v>2.3842495866119862E-3</v>
      </c>
      <c r="CL905" s="74">
        <v>1.0729271452873945E-3</v>
      </c>
      <c r="CM905" s="74">
        <v>1.5194296429399401E-4</v>
      </c>
      <c r="CN905" s="74">
        <v>9.7536522662267089E-4</v>
      </c>
      <c r="CO905" s="74">
        <v>-1.3298856792971492E-3</v>
      </c>
      <c r="CP905" s="74">
        <v>-8.7667733896523714E-4</v>
      </c>
      <c r="CQ905" s="74">
        <v>-6.4146894146688282E-5</v>
      </c>
      <c r="CR905" s="74">
        <v>-4.5885561848990619E-4</v>
      </c>
      <c r="CS905" s="74">
        <v>-7.0954661350697279E-4</v>
      </c>
      <c r="CT905" s="74">
        <v>2.5348432245664299E-4</v>
      </c>
      <c r="CU905" s="74">
        <v>-2.0044019911438227E-3</v>
      </c>
      <c r="CV905" s="74">
        <v>-2.1401406265795231E-3</v>
      </c>
      <c r="CW905" s="74">
        <v>-8.148605702444911E-4</v>
      </c>
      <c r="CX905" s="74">
        <v>-4.6183378435671329E-4</v>
      </c>
      <c r="CY905" s="74">
        <v>-8.4720028098672628E-4</v>
      </c>
      <c r="CZ905" s="74">
        <v>-9.3191815540194511E-4</v>
      </c>
      <c r="DA905" s="74">
        <v>5.4768705740571022E-4</v>
      </c>
      <c r="DB905" s="74">
        <v>6.7038339329883456E-4</v>
      </c>
      <c r="DC905" s="74">
        <v>8.4441353101283312E-4</v>
      </c>
      <c r="DD905" s="74">
        <v>1.1398192727938294E-3</v>
      </c>
      <c r="DE905" s="74">
        <v>-6.5599690424278378E-4</v>
      </c>
      <c r="DF905" s="74">
        <v>-1.9583967514336109E-3</v>
      </c>
      <c r="DG905" s="74">
        <v>-9.9527265410870314E-4</v>
      </c>
      <c r="DH905" s="74">
        <v>2.993046073243022E-3</v>
      </c>
      <c r="DI905" s="74">
        <v>4.8574712127447128E-3</v>
      </c>
      <c r="DJ905" s="74">
        <v>3.5309391096234322E-3</v>
      </c>
      <c r="DK905" s="74">
        <v>2.5077555328607559E-3</v>
      </c>
      <c r="DL905" s="74">
        <v>3.3410165924578905E-3</v>
      </c>
      <c r="DM905" s="74">
        <v>9.2182401567697525E-4</v>
      </c>
      <c r="DN905" s="74">
        <v>1.3665586011484265E-3</v>
      </c>
      <c r="DO905" s="74">
        <v>2.0754316356033087E-3</v>
      </c>
      <c r="DP905" s="74">
        <v>1.5308329602703452E-3</v>
      </c>
      <c r="DQ905" s="74">
        <v>1.0513076558709145E-3</v>
      </c>
      <c r="DR905" s="74">
        <v>1.7806388204917312E-3</v>
      </c>
      <c r="DS905" s="74">
        <v>-6.9124135188758373E-4</v>
      </c>
      <c r="DT905" s="74">
        <v>-9.87397157587111E-4</v>
      </c>
      <c r="DU905" s="74">
        <v>1.9604284898377955E-4</v>
      </c>
      <c r="DV905" s="74">
        <v>4.5225772191770375E-4</v>
      </c>
      <c r="DW905" s="74">
        <v>8.7465647084172815E-5</v>
      </c>
      <c r="DX905" s="74">
        <v>-1.4700151223223656E-4</v>
      </c>
      <c r="DY905" s="74">
        <v>1.7190342769026756E-3</v>
      </c>
      <c r="DZ905" s="74">
        <v>1.8286554841324687E-3</v>
      </c>
      <c r="EA905" s="74">
        <v>1.9667453598231077E-3</v>
      </c>
      <c r="EB905" s="74">
        <v>2.2945108357816935E-3</v>
      </c>
      <c r="EC905" s="74">
        <v>6.6212413366883993E-4</v>
      </c>
      <c r="ED905" s="74">
        <v>-1.5083156176842749E-4</v>
      </c>
      <c r="EE905" s="74">
        <v>1.3862649211660028E-3</v>
      </c>
      <c r="EF905" s="74">
        <v>6.3252230174839497E-3</v>
      </c>
      <c r="EG905" s="74">
        <v>8.4284106269478798E-3</v>
      </c>
      <c r="EH905" s="74">
        <v>7.0799179375171661E-3</v>
      </c>
      <c r="EI905" s="74">
        <v>5.9091746807098389E-3</v>
      </c>
      <c r="EJ905" s="74">
        <v>6.756641436368227E-3</v>
      </c>
      <c r="EK905" s="74">
        <v>4.1729351505637169E-3</v>
      </c>
      <c r="EL905" s="74">
        <v>4.6054348349571228E-3</v>
      </c>
      <c r="EM905" s="74">
        <v>5.1646428182721138E-3</v>
      </c>
      <c r="EN905" s="74">
        <v>4.4036274775862694E-3</v>
      </c>
      <c r="EO905" s="74">
        <v>3.5937014035880566E-3</v>
      </c>
      <c r="EP905" s="74">
        <v>3.9856070652604103E-3</v>
      </c>
      <c r="EQ905" s="74">
        <v>1.2047541094943881E-3</v>
      </c>
      <c r="ER905" s="74">
        <v>6.7698123166337609E-4</v>
      </c>
      <c r="ES905" s="74">
        <v>1.6556268092244864E-3</v>
      </c>
      <c r="ET905" s="74">
        <v>1.7720606410875916E-3</v>
      </c>
      <c r="EU905" s="74">
        <v>1.4369748532772064E-3</v>
      </c>
      <c r="EV905" s="74">
        <v>9.8629342392086983E-4</v>
      </c>
      <c r="EW905" s="74">
        <v>49.62274169921875</v>
      </c>
      <c r="EX905" s="74">
        <v>50.311294555664063</v>
      </c>
      <c r="EY905" s="74">
        <v>50.768653869628906</v>
      </c>
      <c r="EZ905" s="74">
        <v>50.489727020263672</v>
      </c>
      <c r="FA905" s="74">
        <v>50.762851715087891</v>
      </c>
      <c r="FB905" s="74">
        <v>51.133449554443359</v>
      </c>
      <c r="FC905" s="74">
        <v>50.54998779296875</v>
      </c>
      <c r="FD905" s="74">
        <v>50.616489410400391</v>
      </c>
      <c r="FE905" s="74">
        <v>50.648338317871094</v>
      </c>
      <c r="FF905" s="74">
        <v>48.997695922851563</v>
      </c>
      <c r="FG905" s="74">
        <v>46.595729827880859</v>
      </c>
      <c r="FH905" s="74">
        <v>45.998889923095703</v>
      </c>
      <c r="FI905" s="74">
        <v>45.922458648681641</v>
      </c>
      <c r="FJ905" s="74">
        <v>45.758182525634766</v>
      </c>
      <c r="FK905" s="74">
        <v>46.338817596435547</v>
      </c>
      <c r="FL905" s="74">
        <v>48.981983184814453</v>
      </c>
      <c r="FM905" s="74">
        <v>49.614273071289063</v>
      </c>
      <c r="FN905" s="74">
        <v>48.218715667724609</v>
      </c>
      <c r="FO905" s="74">
        <v>46.536399841308594</v>
      </c>
      <c r="FP905" s="74">
        <v>46.363216400146484</v>
      </c>
      <c r="FQ905" s="74">
        <v>46.574005126953125</v>
      </c>
      <c r="FR905" s="74">
        <v>45.883792877197266</v>
      </c>
      <c r="FS905" s="74">
        <v>45.231903076171875</v>
      </c>
      <c r="FT905" s="74">
        <v>44.930980682373047</v>
      </c>
      <c r="FU905" s="74">
        <v>2.2104794625192881E-3</v>
      </c>
      <c r="FV905" s="74">
        <v>5.8057885617017746E-3</v>
      </c>
      <c r="FW905" s="74">
        <v>2.3331537377089262E-3</v>
      </c>
      <c r="FX905" s="74">
        <v>0</v>
      </c>
      <c r="FY905" s="74">
        <v>9.8600471392273903E-3</v>
      </c>
      <c r="FZ905" s="74">
        <v>122</v>
      </c>
      <c r="GA905" s="74">
        <v>6.2381820678710938</v>
      </c>
      <c r="GB905" s="74">
        <v>207.4360872223042</v>
      </c>
      <c r="GC905" s="74">
        <v>1</v>
      </c>
      <c r="GD905" s="74">
        <v>3</v>
      </c>
      <c r="GE905" s="74">
        <v>1</v>
      </c>
      <c r="GF905" s="74">
        <v>1</v>
      </c>
      <c r="GG905" t="s">
        <v>238</v>
      </c>
      <c r="GH905" t="s">
        <v>235</v>
      </c>
      <c r="GI905" t="s">
        <v>236</v>
      </c>
      <c r="GJ905" s="47"/>
      <c r="GK905" s="30"/>
    </row>
    <row r="906" spans="1:193" x14ac:dyDescent="0.2">
      <c r="A906" t="s">
        <v>175</v>
      </c>
      <c r="B906" t="s">
        <v>240</v>
      </c>
      <c r="C906" t="s">
        <v>0</v>
      </c>
      <c r="D906" t="s">
        <v>185</v>
      </c>
      <c r="E906" t="s">
        <v>221</v>
      </c>
      <c r="F906" t="s">
        <v>259</v>
      </c>
      <c r="G906" t="s">
        <v>274</v>
      </c>
      <c r="H906" s="74">
        <v>419</v>
      </c>
      <c r="I906" s="74">
        <v>0.45582419633865356</v>
      </c>
      <c r="J906" s="74">
        <v>0.4564666748046875</v>
      </c>
      <c r="K906" s="74">
        <v>0.47447845339775085</v>
      </c>
      <c r="L906" s="74">
        <v>0.48216837644577026</v>
      </c>
      <c r="M906" s="74">
        <v>0.53735238313674927</v>
      </c>
      <c r="N906" s="74">
        <v>0.68306869268417358</v>
      </c>
      <c r="O906" s="74">
        <v>1.0069324970245361</v>
      </c>
      <c r="P906" s="74">
        <v>1.2841156721115112</v>
      </c>
      <c r="Q906" s="74">
        <v>1.4861791133880615</v>
      </c>
      <c r="R906" s="74">
        <v>1.4372707605361938</v>
      </c>
      <c r="S906" s="74">
        <v>1.3751251697540283</v>
      </c>
      <c r="T906" s="74">
        <v>1.2925254106521606</v>
      </c>
      <c r="U906" s="74">
        <v>1.2416805028915405</v>
      </c>
      <c r="V906" s="74">
        <v>1.1424165964126587</v>
      </c>
      <c r="W906" s="74">
        <v>1.0663225650787354</v>
      </c>
      <c r="X906" s="74">
        <v>0.88906681537628174</v>
      </c>
      <c r="Y906" s="74">
        <v>0.75062263011932373</v>
      </c>
      <c r="Z906" s="74">
        <v>0.73183423280715942</v>
      </c>
      <c r="AA906" s="74">
        <v>0.67826604843139648</v>
      </c>
      <c r="AB906" s="74">
        <v>0.62101608514785767</v>
      </c>
      <c r="AC906" s="74">
        <v>0.58505642414093018</v>
      </c>
      <c r="AD906" s="74">
        <v>0.57138299942016602</v>
      </c>
      <c r="AE906" s="74">
        <v>0.54594969749450684</v>
      </c>
      <c r="AF906" s="74">
        <v>0.46596285700798035</v>
      </c>
      <c r="AG906" s="74">
        <v>-7.1299937553703785E-3</v>
      </c>
      <c r="AH906" s="74">
        <v>-6.6415308974683285E-3</v>
      </c>
      <c r="AI906" s="74">
        <v>-5.81700773909688E-3</v>
      </c>
      <c r="AJ906" s="74">
        <v>-5.1243193447589874E-3</v>
      </c>
      <c r="AK906" s="74">
        <v>-1.2062028981745243E-2</v>
      </c>
      <c r="AL906" s="74">
        <v>-1.9901832565665245E-2</v>
      </c>
      <c r="AM906" s="74">
        <v>-2.1190294995903969E-2</v>
      </c>
      <c r="AN906" s="74">
        <v>-1.5727868303656578E-2</v>
      </c>
      <c r="AO906" s="74">
        <v>-1.1617444455623627E-2</v>
      </c>
      <c r="AP906" s="74">
        <v>-1.566191203892231E-2</v>
      </c>
      <c r="AQ906" s="74">
        <v>-1.7792545258998871E-2</v>
      </c>
      <c r="AR906" s="74">
        <v>-1.5255126170814037E-2</v>
      </c>
      <c r="AS906" s="74">
        <v>-2.1688666194677353E-2</v>
      </c>
      <c r="AT906" s="74">
        <v>-2.0184341818094254E-2</v>
      </c>
      <c r="AU906" s="74">
        <v>-1.680106483399868E-2</v>
      </c>
      <c r="AV906" s="74">
        <v>-1.6891220584511757E-2</v>
      </c>
      <c r="AW906" s="74">
        <v>-1.5911826863884926E-2</v>
      </c>
      <c r="AX906" s="74">
        <v>-1.1042041704058647E-2</v>
      </c>
      <c r="AY906" s="74">
        <v>-1.6549095511436462E-2</v>
      </c>
      <c r="AZ906" s="74">
        <v>-1.5735553577542305E-2</v>
      </c>
      <c r="BA906" s="74">
        <v>-1.0428491048514843E-2</v>
      </c>
      <c r="BB906" s="74">
        <v>-8.5568949580192566E-3</v>
      </c>
      <c r="BC906" s="74">
        <v>-9.9397450685501099E-3</v>
      </c>
      <c r="BD906" s="74">
        <v>-9.0470025315880775E-3</v>
      </c>
      <c r="BE906" s="74">
        <v>-3.4118534531444311E-3</v>
      </c>
      <c r="BF906" s="74">
        <v>-2.9648947529494762E-3</v>
      </c>
      <c r="BG906" s="74">
        <v>-2.2544539533555508E-3</v>
      </c>
      <c r="BH906" s="74">
        <v>-1.4590483624488115E-3</v>
      </c>
      <c r="BI906" s="74">
        <v>-7.8779943287372589E-3</v>
      </c>
      <c r="BJ906" s="74">
        <v>-1.4164183288812637E-2</v>
      </c>
      <c r="BK906" s="74">
        <v>-1.3630717992782593E-2</v>
      </c>
      <c r="BL906" s="74">
        <v>-5.1507316529750824E-3</v>
      </c>
      <c r="BM906" s="74">
        <v>-2.8241772088222206E-4</v>
      </c>
      <c r="BN906" s="74">
        <v>-4.3965941295027733E-3</v>
      </c>
      <c r="BO906" s="74">
        <v>-6.9956160150468349E-3</v>
      </c>
      <c r="BP906" s="74">
        <v>-4.4131050817668438E-3</v>
      </c>
      <c r="BQ906" s="74">
        <v>-1.1368852108716965E-2</v>
      </c>
      <c r="BR906" s="74">
        <v>-9.903361089527607E-3</v>
      </c>
      <c r="BS906" s="74">
        <v>-6.9951587356626987E-3</v>
      </c>
      <c r="BT906" s="74">
        <v>-7.7722733840346336E-3</v>
      </c>
      <c r="BU906" s="74">
        <v>-7.8416513279080391E-3</v>
      </c>
      <c r="BV906" s="74">
        <v>-4.0429374203085899E-3</v>
      </c>
      <c r="BW906" s="74">
        <v>-1.0530747473239899E-2</v>
      </c>
      <c r="BX906" s="74">
        <v>-1.0452412068843842E-2</v>
      </c>
      <c r="BY906" s="74">
        <v>-5.7954173535108566E-3</v>
      </c>
      <c r="BZ906" s="74">
        <v>-4.3675205670297146E-3</v>
      </c>
      <c r="CA906" s="74">
        <v>-5.6560751982033253E-3</v>
      </c>
      <c r="CB906" s="74">
        <v>-5.449649877846241E-3</v>
      </c>
      <c r="CC906" s="74">
        <v>-8.366807596758008E-4</v>
      </c>
      <c r="CD906" s="74">
        <v>-4.1846776730380952E-4</v>
      </c>
      <c r="CE906" s="74">
        <v>2.1295961050782353E-4</v>
      </c>
      <c r="CF906" s="74">
        <v>1.0795070556923747E-3</v>
      </c>
      <c r="CG906" s="74">
        <v>-4.9801436252892017E-3</v>
      </c>
      <c r="CH906" s="74">
        <v>-1.019030436873436E-2</v>
      </c>
      <c r="CI906" s="74">
        <v>-8.3949780091643333E-3</v>
      </c>
      <c r="CJ906" s="74">
        <v>2.1749611478298903E-3</v>
      </c>
      <c r="CK906" s="74">
        <v>7.5681870803236961E-3</v>
      </c>
      <c r="CL906" s="74">
        <v>3.4057307057082653E-3</v>
      </c>
      <c r="CM906" s="74">
        <v>4.8230378888547421E-4</v>
      </c>
      <c r="CN906" s="74">
        <v>3.0960456933826208E-3</v>
      </c>
      <c r="CO906" s="74">
        <v>-4.2213797569274902E-3</v>
      </c>
      <c r="CP906" s="74">
        <v>-2.7827862650156021E-3</v>
      </c>
      <c r="CQ906" s="74">
        <v>-2.0361777569632977E-4</v>
      </c>
      <c r="CR906" s="74">
        <v>-1.4565190067514777E-3</v>
      </c>
      <c r="CS906" s="74">
        <v>-2.2522727958858013E-3</v>
      </c>
      <c r="CT906" s="74">
        <v>8.04620620328933E-4</v>
      </c>
      <c r="CU906" s="74">
        <v>-6.3624577596783638E-3</v>
      </c>
      <c r="CV906" s="74">
        <v>-6.7933248355984688E-3</v>
      </c>
      <c r="CW906" s="74">
        <v>-2.5865649804472923E-3</v>
      </c>
      <c r="CX906" s="74">
        <v>-1.4659723965451121E-3</v>
      </c>
      <c r="CY906" s="74">
        <v>-2.6892190799117088E-3</v>
      </c>
      <c r="CZ906" s="74">
        <v>-2.9581340495496988E-3</v>
      </c>
      <c r="DA906" s="74">
        <v>1.7384918173775077E-3</v>
      </c>
      <c r="DB906" s="74">
        <v>2.1279591601341963E-3</v>
      </c>
      <c r="DC906" s="74">
        <v>2.680373378098011E-3</v>
      </c>
      <c r="DD906" s="74">
        <v>3.6180624738335609E-3</v>
      </c>
      <c r="DE906" s="74">
        <v>-2.0822933875024319E-3</v>
      </c>
      <c r="DF906" s="74">
        <v>-6.2164254486560822E-3</v>
      </c>
      <c r="DG906" s="74">
        <v>-3.1592380255460739E-3</v>
      </c>
      <c r="DH906" s="74">
        <v>9.5006544142961502E-3</v>
      </c>
      <c r="DI906" s="74">
        <v>1.5418792143464088E-2</v>
      </c>
      <c r="DJ906" s="74">
        <v>1.1208055540919304E-2</v>
      </c>
      <c r="DK906" s="74">
        <v>7.9602235928177834E-3</v>
      </c>
      <c r="DL906" s="74">
        <v>1.0605196468532085E-2</v>
      </c>
      <c r="DM906" s="74">
        <v>2.9260921292006969E-3</v>
      </c>
      <c r="DN906" s="74">
        <v>4.33778902515769E-3</v>
      </c>
      <c r="DO906" s="74">
        <v>6.5879235044121742E-3</v>
      </c>
      <c r="DP906" s="74">
        <v>4.8592356033623219E-3</v>
      </c>
      <c r="DQ906" s="74">
        <v>3.3371062017977238E-3</v>
      </c>
      <c r="DR906" s="74">
        <v>5.6521785445511341E-3</v>
      </c>
      <c r="DS906" s="74">
        <v>-2.1941678132861853E-3</v>
      </c>
      <c r="DT906" s="74">
        <v>-3.134237602353096E-3</v>
      </c>
      <c r="DU906" s="74">
        <v>6.2228756723925471E-4</v>
      </c>
      <c r="DV906" s="74">
        <v>1.4355756575241685E-3</v>
      </c>
      <c r="DW906" s="74">
        <v>2.7763721300289035E-4</v>
      </c>
      <c r="DX906" s="74">
        <v>-4.6661827946081758E-4</v>
      </c>
      <c r="DY906" s="74">
        <v>5.4566320031881332E-3</v>
      </c>
      <c r="DZ906" s="74">
        <v>5.8045950718224049E-3</v>
      </c>
      <c r="EA906" s="74">
        <v>6.2429266981780529E-3</v>
      </c>
      <c r="EB906" s="74">
        <v>7.2833332233130932E-3</v>
      </c>
      <c r="EC906" s="74">
        <v>2.1017421968281269E-3</v>
      </c>
      <c r="ED906" s="74">
        <v>-4.7877526958473027E-4</v>
      </c>
      <c r="EE906" s="74">
        <v>4.4003389775753021E-3</v>
      </c>
      <c r="EF906" s="74">
        <v>2.0077791064977646E-2</v>
      </c>
      <c r="EG906" s="74">
        <v>2.6753818616271019E-2</v>
      </c>
      <c r="EH906" s="74">
        <v>2.2473374381661415E-2</v>
      </c>
      <c r="EI906" s="74">
        <v>1.8757151439785957E-2</v>
      </c>
      <c r="EJ906" s="74">
        <v>2.1447217091917992E-2</v>
      </c>
      <c r="EK906" s="74">
        <v>1.3245906680822372E-2</v>
      </c>
      <c r="EL906" s="74">
        <v>1.4618768356740475E-2</v>
      </c>
      <c r="EM906" s="74">
        <v>1.6393830999732018E-2</v>
      </c>
      <c r="EN906" s="74">
        <v>1.3978181406855583E-2</v>
      </c>
      <c r="EO906" s="74">
        <v>1.1407281272113323E-2</v>
      </c>
      <c r="EP906" s="74">
        <v>1.2651282362639904E-2</v>
      </c>
      <c r="EQ906" s="74">
        <v>3.8241804577410221E-3</v>
      </c>
      <c r="ER906" s="74">
        <v>2.1489034406840801E-3</v>
      </c>
      <c r="ES906" s="74">
        <v>5.2553610876202583E-3</v>
      </c>
      <c r="ET906" s="74">
        <v>5.624950397759676E-3</v>
      </c>
      <c r="EU906" s="74">
        <v>4.5613064430654049E-3</v>
      </c>
      <c r="EV906" s="74">
        <v>3.1307346653193235E-3</v>
      </c>
      <c r="EW906" s="74">
        <v>43.574779510498047</v>
      </c>
      <c r="EX906" s="74">
        <v>41.401645660400391</v>
      </c>
      <c r="EY906" s="74">
        <v>40.559768676757813</v>
      </c>
      <c r="EZ906" s="74">
        <v>39.467506408691406</v>
      </c>
      <c r="FA906" s="74">
        <v>38.428104400634766</v>
      </c>
      <c r="FB906" s="74">
        <v>37.652359008789063</v>
      </c>
      <c r="FC906" s="74">
        <v>37.336971282958984</v>
      </c>
      <c r="FD906" s="74">
        <v>37.237297058105469</v>
      </c>
      <c r="FE906" s="74">
        <v>41.098518371582031</v>
      </c>
      <c r="FF906" s="74">
        <v>46.268547058105469</v>
      </c>
      <c r="FG906" s="74">
        <v>49.519271850585938</v>
      </c>
      <c r="FH906" s="74">
        <v>51.050086975097656</v>
      </c>
      <c r="FI906" s="74">
        <v>53.331626892089844</v>
      </c>
      <c r="FJ906" s="74">
        <v>54.218986511230469</v>
      </c>
      <c r="FK906" s="74">
        <v>55.455158233642578</v>
      </c>
      <c r="FL906" s="74">
        <v>55.518947601318359</v>
      </c>
      <c r="FM906" s="74">
        <v>54.877742767333984</v>
      </c>
      <c r="FN906" s="74">
        <v>53.351245880126953</v>
      </c>
      <c r="FO906" s="74">
        <v>51.345027923583984</v>
      </c>
      <c r="FP906" s="74">
        <v>48.690952301025391</v>
      </c>
      <c r="FQ906" s="74">
        <v>47.384723663330078</v>
      </c>
      <c r="FR906" s="74">
        <v>46.917446136474609</v>
      </c>
      <c r="FS906" s="74">
        <v>47.201137542724609</v>
      </c>
      <c r="FT906" s="74">
        <v>46.065460205078125</v>
      </c>
      <c r="FU906" s="74">
        <v>7.0165982469916344E-3</v>
      </c>
      <c r="FV906" s="74">
        <v>1.8428979441523552E-2</v>
      </c>
      <c r="FW906" s="74">
        <v>7.4059953913092613E-3</v>
      </c>
      <c r="FX906" s="74">
        <v>0</v>
      </c>
      <c r="FY906" s="74">
        <v>3.1298182904720306E-2</v>
      </c>
      <c r="FZ906" s="74">
        <v>398</v>
      </c>
      <c r="GA906" s="74">
        <v>18.997499465942383</v>
      </c>
      <c r="GB906" s="74">
        <v>846.05115551128983</v>
      </c>
      <c r="GC906" s="74">
        <v>1</v>
      </c>
      <c r="GD906" s="74">
        <v>3</v>
      </c>
      <c r="GE906" s="74">
        <v>1</v>
      </c>
      <c r="GF906" s="74">
        <v>1</v>
      </c>
      <c r="GG906" t="s">
        <v>238</v>
      </c>
      <c r="GH906" t="s">
        <v>235</v>
      </c>
      <c r="GI906" t="s">
        <v>236</v>
      </c>
      <c r="GJ906" s="47"/>
      <c r="GK906" s="30"/>
    </row>
    <row r="907" spans="1:193" x14ac:dyDescent="0.2">
      <c r="A907" t="s">
        <v>175</v>
      </c>
      <c r="B907" t="s">
        <v>240</v>
      </c>
      <c r="C907" t="s">
        <v>0</v>
      </c>
      <c r="D907" t="s">
        <v>185</v>
      </c>
      <c r="E907" t="s">
        <v>186</v>
      </c>
      <c r="F907" t="s">
        <v>259</v>
      </c>
      <c r="G907" t="s">
        <v>274</v>
      </c>
      <c r="H907" s="74">
        <v>1353</v>
      </c>
      <c r="I907" s="74">
        <v>1.7403355836868286</v>
      </c>
      <c r="J907" s="74">
        <v>1.7458384037017822</v>
      </c>
      <c r="K907" s="74">
        <v>1.7429981231689453</v>
      </c>
      <c r="L907" s="74">
        <v>1.7357559204101563</v>
      </c>
      <c r="M907" s="74">
        <v>1.9324861764907837</v>
      </c>
      <c r="N907" s="74">
        <v>2.2150337696075439</v>
      </c>
      <c r="O907" s="74">
        <v>2.9689903259277344</v>
      </c>
      <c r="P907" s="74">
        <v>3.9413542747497559</v>
      </c>
      <c r="Q907" s="74">
        <v>4.2395234107971191</v>
      </c>
      <c r="R907" s="74">
        <v>4.3910651206970215</v>
      </c>
      <c r="S907" s="74">
        <v>4.4603495597839355</v>
      </c>
      <c r="T907" s="74">
        <v>4.555574893951416</v>
      </c>
      <c r="U907" s="74">
        <v>4.5597968101501465</v>
      </c>
      <c r="V907" s="74">
        <v>4.6968584060668945</v>
      </c>
      <c r="W907" s="74">
        <v>4.6166038513183594</v>
      </c>
      <c r="X907" s="74">
        <v>4.1250391006469727</v>
      </c>
      <c r="Y907" s="74">
        <v>3.3675923347473145</v>
      </c>
      <c r="Z907" s="74">
        <v>2.5748317241668701</v>
      </c>
      <c r="AA907" s="74">
        <v>2.1005682945251465</v>
      </c>
      <c r="AB907" s="74">
        <v>1.9244762659072876</v>
      </c>
      <c r="AC907" s="74">
        <v>1.8721494674682617</v>
      </c>
      <c r="AD907" s="74">
        <v>1.7576339244842529</v>
      </c>
      <c r="AE907" s="74">
        <v>1.7488279342651367</v>
      </c>
      <c r="AF907" s="74">
        <v>1.7484792470932007</v>
      </c>
      <c r="AG907" s="74">
        <v>-2.3023582994937897E-2</v>
      </c>
      <c r="AH907" s="74">
        <v>-2.1446280181407928E-2</v>
      </c>
      <c r="AI907" s="74">
        <v>-1.8783798441290855E-2</v>
      </c>
      <c r="AJ907" s="74">
        <v>-1.6547024250030518E-2</v>
      </c>
      <c r="AK907" s="74">
        <v>-3.8949701935052872E-2</v>
      </c>
      <c r="AL907" s="74">
        <v>-6.4265348017215729E-2</v>
      </c>
      <c r="AM907" s="74">
        <v>-6.8425938487052917E-2</v>
      </c>
      <c r="AN907" s="74">
        <v>-5.0787121057510376E-2</v>
      </c>
      <c r="AO907" s="74">
        <v>-3.7514086812734604E-2</v>
      </c>
      <c r="AP907" s="74">
        <v>-5.0574157387018204E-2</v>
      </c>
      <c r="AQ907" s="74">
        <v>-5.7454217225313187E-2</v>
      </c>
      <c r="AR907" s="74">
        <v>-4.9260590225458145E-2</v>
      </c>
      <c r="AS907" s="74">
        <v>-7.0035241544246674E-2</v>
      </c>
      <c r="AT907" s="74">
        <v>-6.5177597105503082E-2</v>
      </c>
      <c r="AU907" s="74">
        <v>-5.4252609610557556E-2</v>
      </c>
      <c r="AV907" s="74">
        <v>-5.4543718695640564E-2</v>
      </c>
      <c r="AW907" s="74">
        <v>-5.1381148397922516E-2</v>
      </c>
      <c r="AX907" s="74">
        <v>-3.5656042397022247E-2</v>
      </c>
      <c r="AY907" s="74">
        <v>-5.3438965231180191E-2</v>
      </c>
      <c r="AZ907" s="74">
        <v>-5.0811938941478729E-2</v>
      </c>
      <c r="BA907" s="74">
        <v>-3.3674813807010651E-2</v>
      </c>
      <c r="BB907" s="74">
        <v>-2.7631212025880814E-2</v>
      </c>
      <c r="BC907" s="74">
        <v>-3.2096594572067261E-2</v>
      </c>
      <c r="BD907" s="74">
        <v>-2.9213830828666687E-2</v>
      </c>
      <c r="BE907" s="74">
        <v>-1.1017273180186749E-2</v>
      </c>
      <c r="BF907" s="74">
        <v>-9.5739914104342461E-3</v>
      </c>
      <c r="BG907" s="74">
        <v>-7.2798957116901875E-3</v>
      </c>
      <c r="BH907" s="74">
        <v>-4.711437039077282E-3</v>
      </c>
      <c r="BI907" s="74">
        <v>-2.5438962504267693E-2</v>
      </c>
      <c r="BJ907" s="74">
        <v>-4.5737806707620621E-2</v>
      </c>
      <c r="BK907" s="74">
        <v>-4.4015180319547653E-2</v>
      </c>
      <c r="BL907" s="74">
        <v>-1.6632312908768654E-2</v>
      </c>
      <c r="BM907" s="74">
        <v>-9.1195921413600445E-4</v>
      </c>
      <c r="BN907" s="74">
        <v>-1.4197121374309063E-2</v>
      </c>
      <c r="BO907" s="74">
        <v>-2.2589666768908501E-2</v>
      </c>
      <c r="BP907" s="74">
        <v>-1.4250433072447777E-2</v>
      </c>
      <c r="BQ907" s="74">
        <v>-3.6711353808641434E-2</v>
      </c>
      <c r="BR907" s="74">
        <v>-3.1979113817214966E-2</v>
      </c>
      <c r="BS907" s="74">
        <v>-2.2588187828660011E-2</v>
      </c>
      <c r="BT907" s="74">
        <v>-2.5097576901316643E-2</v>
      </c>
      <c r="BU907" s="74">
        <v>-2.5321610271930695E-2</v>
      </c>
      <c r="BV907" s="74">
        <v>-1.3055117800831795E-2</v>
      </c>
      <c r="BW907" s="74">
        <v>-3.4005016088485718E-2</v>
      </c>
      <c r="BX907" s="74">
        <v>-3.3752061426639557E-2</v>
      </c>
      <c r="BY907" s="74">
        <v>-1.8714079633355141E-2</v>
      </c>
      <c r="BZ907" s="74">
        <v>-1.4103232882916927E-2</v>
      </c>
      <c r="CA907" s="74">
        <v>-1.8264127895236015E-2</v>
      </c>
      <c r="CB907" s="74">
        <v>-1.7597556114196777E-2</v>
      </c>
      <c r="CC907" s="74">
        <v>-2.701740013435483E-3</v>
      </c>
      <c r="CD907" s="74">
        <v>-1.3512813020497561E-3</v>
      </c>
      <c r="CE907" s="74">
        <v>6.8767153425142169E-4</v>
      </c>
      <c r="CF907" s="74">
        <v>3.4858549479395151E-3</v>
      </c>
      <c r="CG907" s="74">
        <v>-1.6081465408205986E-2</v>
      </c>
      <c r="CH907" s="74">
        <v>-3.2905686646699905E-2</v>
      </c>
      <c r="CI907" s="74">
        <v>-2.7108363807201385E-2</v>
      </c>
      <c r="CJ907" s="74">
        <v>7.0232031866908073E-3</v>
      </c>
      <c r="CK907" s="74">
        <v>2.4438561871647835E-2</v>
      </c>
      <c r="CL907" s="74">
        <v>1.0997503064572811E-2</v>
      </c>
      <c r="CM907" s="74">
        <v>1.5574152348563075E-3</v>
      </c>
      <c r="CN907" s="74">
        <v>9.9974935874342918E-3</v>
      </c>
      <c r="CO907" s="74">
        <v>-1.3631329871714115E-2</v>
      </c>
      <c r="CP907" s="74">
        <v>-8.9859431609511375E-3</v>
      </c>
      <c r="CQ907" s="74">
        <v>-6.5750564681366086E-4</v>
      </c>
      <c r="CR907" s="74">
        <v>-4.7032702714204788E-3</v>
      </c>
      <c r="CS907" s="74">
        <v>-7.2728525847196579E-3</v>
      </c>
      <c r="CT907" s="74">
        <v>2.5982139632105827E-3</v>
      </c>
      <c r="CU907" s="74">
        <v>-2.0545119419693947E-2</v>
      </c>
      <c r="CV907" s="74">
        <v>-2.1936440840363503E-2</v>
      </c>
      <c r="CW907" s="74">
        <v>-8.3523206412792206E-3</v>
      </c>
      <c r="CX907" s="74">
        <v>-4.7337962314486504E-3</v>
      </c>
      <c r="CY907" s="74">
        <v>-8.6838025599718094E-3</v>
      </c>
      <c r="CZ907" s="74">
        <v>-9.5521612092852592E-3</v>
      </c>
      <c r="DA907" s="74">
        <v>5.6137931533157825E-3</v>
      </c>
      <c r="DB907" s="74">
        <v>6.8714292719960213E-3</v>
      </c>
      <c r="DC907" s="74">
        <v>8.6552388966083527E-3</v>
      </c>
      <c r="DD907" s="74">
        <v>1.1683146469295025E-2</v>
      </c>
      <c r="DE907" s="74">
        <v>-6.7239683121442795E-3</v>
      </c>
      <c r="DF907" s="74">
        <v>-2.007356658577919E-2</v>
      </c>
      <c r="DG907" s="74">
        <v>-1.0201547294855118E-2</v>
      </c>
      <c r="DH907" s="74">
        <v>3.0678719282150269E-2</v>
      </c>
      <c r="DI907" s="74">
        <v>4.9789082258939743E-2</v>
      </c>
      <c r="DJ907" s="74">
        <v>3.6192126572132111E-2</v>
      </c>
      <c r="DK907" s="74">
        <v>2.570449560880661E-2</v>
      </c>
      <c r="DL907" s="74">
        <v>3.424542024731636E-2</v>
      </c>
      <c r="DM907" s="74">
        <v>9.4486940652132034E-3</v>
      </c>
      <c r="DN907" s="74">
        <v>1.4007226563990116E-2</v>
      </c>
      <c r="DO907" s="74">
        <v>2.1273177117109299E-2</v>
      </c>
      <c r="DP907" s="74">
        <v>1.5691036358475685E-2</v>
      </c>
      <c r="DQ907" s="74">
        <v>1.0775904171168804E-2</v>
      </c>
      <c r="DR907" s="74">
        <v>1.825154572725296E-2</v>
      </c>
      <c r="DS907" s="74">
        <v>-7.0852236822247505E-3</v>
      </c>
      <c r="DT907" s="74">
        <v>-1.0120821185410023E-2</v>
      </c>
      <c r="DU907" s="74">
        <v>2.0094385836273432E-3</v>
      </c>
      <c r="DV907" s="74">
        <v>4.6356408856809139E-3</v>
      </c>
      <c r="DW907" s="74">
        <v>8.9652248425409198E-4</v>
      </c>
      <c r="DX907" s="74">
        <v>-1.5067656058818102E-3</v>
      </c>
      <c r="DY907" s="74">
        <v>1.7620101571083069E-2</v>
      </c>
      <c r="DZ907" s="74">
        <v>1.8743718042969704E-2</v>
      </c>
      <c r="EA907" s="74">
        <v>2.0159140229225159E-2</v>
      </c>
      <c r="EB907" s="74">
        <v>2.351873368024826E-2</v>
      </c>
      <c r="EC907" s="74">
        <v>6.7867711186408997E-3</v>
      </c>
      <c r="ED907" s="74">
        <v>-1.5460224822163582E-3</v>
      </c>
      <c r="EE907" s="74">
        <v>1.4209211803972721E-2</v>
      </c>
      <c r="EF907" s="74">
        <v>6.483352929353714E-2</v>
      </c>
      <c r="EG907" s="74">
        <v>8.6391210556030273E-2</v>
      </c>
      <c r="EH907" s="74">
        <v>7.2569161653518677E-2</v>
      </c>
      <c r="EI907" s="74">
        <v>6.0569047927856445E-2</v>
      </c>
      <c r="EJ907" s="74">
        <v>6.925557553768158E-2</v>
      </c>
      <c r="EK907" s="74">
        <v>4.2772583663463593E-2</v>
      </c>
      <c r="EL907" s="74">
        <v>4.7205712646245956E-2</v>
      </c>
      <c r="EM907" s="74">
        <v>5.2937597036361694E-2</v>
      </c>
      <c r="EN907" s="74">
        <v>4.5137178152799606E-2</v>
      </c>
      <c r="EO907" s="74">
        <v>3.68354432284832E-2</v>
      </c>
      <c r="EP907" s="74">
        <v>4.0852472186088562E-2</v>
      </c>
      <c r="EQ907" s="74">
        <v>1.2348728254437447E-2</v>
      </c>
      <c r="ER907" s="74">
        <v>6.9390581920742989E-3</v>
      </c>
      <c r="ES907" s="74">
        <v>1.6970172524452209E-2</v>
      </c>
      <c r="ET907" s="74">
        <v>1.8163619562983513E-2</v>
      </c>
      <c r="EU907" s="74">
        <v>1.4728990383446217E-2</v>
      </c>
      <c r="EV907" s="74">
        <v>1.0109507478773594E-2</v>
      </c>
      <c r="EW907" s="74">
        <v>53.741359710693359</v>
      </c>
      <c r="EX907" s="74">
        <v>52.533065795898438</v>
      </c>
      <c r="EY907" s="74">
        <v>51.745792388916016</v>
      </c>
      <c r="EZ907" s="74">
        <v>51.028720855712891</v>
      </c>
      <c r="FA907" s="74">
        <v>50.906814575195313</v>
      </c>
      <c r="FB907" s="74">
        <v>50.167018890380859</v>
      </c>
      <c r="FC907" s="74">
        <v>50.379638671875</v>
      </c>
      <c r="FD907" s="74">
        <v>52.256942749023438</v>
      </c>
      <c r="FE907" s="74">
        <v>57.242362976074219</v>
      </c>
      <c r="FF907" s="74">
        <v>61.206043243408203</v>
      </c>
      <c r="FG907" s="74">
        <v>65.179443359375</v>
      </c>
      <c r="FH907" s="74">
        <v>68.958175659179688</v>
      </c>
      <c r="FI907" s="74">
        <v>71.622200012207031</v>
      </c>
      <c r="FJ907" s="74">
        <v>73.744369506835938</v>
      </c>
      <c r="FK907" s="74">
        <v>76.738487243652344</v>
      </c>
      <c r="FL907" s="74">
        <v>76.509857177734375</v>
      </c>
      <c r="FM907" s="74">
        <v>74.810638427734375</v>
      </c>
      <c r="FN907" s="74">
        <v>70.673171997070313</v>
      </c>
      <c r="FO907" s="74">
        <v>65.690704345703125</v>
      </c>
      <c r="FP907" s="74">
        <v>62.673454284667969</v>
      </c>
      <c r="FQ907" s="74">
        <v>60.342739105224609</v>
      </c>
      <c r="FR907" s="74">
        <v>58.314491271972656</v>
      </c>
      <c r="FS907" s="74">
        <v>57.019031524658203</v>
      </c>
      <c r="FT907" s="74">
        <v>55.748065948486328</v>
      </c>
      <c r="FU907" s="74">
        <v>2.2657414898276329E-2</v>
      </c>
      <c r="FV907" s="74">
        <v>5.9509329497814178E-2</v>
      </c>
      <c r="FW907" s="74">
        <v>2.3914827033877373E-2</v>
      </c>
      <c r="FX907" s="74">
        <v>0.101065494120121</v>
      </c>
      <c r="FY907" s="74">
        <v>0</v>
      </c>
      <c r="FZ907" s="74">
        <v>1327</v>
      </c>
      <c r="GA907" s="74">
        <v>14.704318046569824</v>
      </c>
      <c r="GB907" s="74">
        <v>1920.158261452103</v>
      </c>
      <c r="GC907" s="74">
        <v>1</v>
      </c>
      <c r="GD907" s="74">
        <v>3</v>
      </c>
      <c r="GE907" s="74">
        <v>1</v>
      </c>
      <c r="GF907" s="74">
        <v>1</v>
      </c>
      <c r="GG907" t="s">
        <v>238</v>
      </c>
      <c r="GH907" t="s">
        <v>235</v>
      </c>
      <c r="GI907" t="s">
        <v>236</v>
      </c>
      <c r="GJ907" s="47"/>
      <c r="GK907" s="30"/>
    </row>
    <row r="908" spans="1:193" x14ac:dyDescent="0.2">
      <c r="A908" t="s">
        <v>175</v>
      </c>
      <c r="B908" t="s">
        <v>240</v>
      </c>
      <c r="C908" t="s">
        <v>0</v>
      </c>
      <c r="D908" t="s">
        <v>185</v>
      </c>
      <c r="E908" t="s">
        <v>187</v>
      </c>
      <c r="F908" t="s">
        <v>259</v>
      </c>
      <c r="G908" t="s">
        <v>274</v>
      </c>
      <c r="H908" s="74">
        <v>3067</v>
      </c>
      <c r="I908" s="74">
        <v>2.6957986354827881</v>
      </c>
      <c r="J908" s="74">
        <v>2.6859803199768066</v>
      </c>
      <c r="K908" s="74">
        <v>2.6840369701385498</v>
      </c>
      <c r="L908" s="74">
        <v>2.6970617771148682</v>
      </c>
      <c r="M908" s="74">
        <v>2.6724271774291992</v>
      </c>
      <c r="N908" s="74">
        <v>2.6738131046295166</v>
      </c>
      <c r="O908" s="74">
        <v>2.7839305400848389</v>
      </c>
      <c r="P908" s="74">
        <v>3.1212100982666016</v>
      </c>
      <c r="Q908" s="74">
        <v>3.4385550022125244</v>
      </c>
      <c r="R908" s="74">
        <v>3.5601933002471924</v>
      </c>
      <c r="S908" s="74">
        <v>3.6136159896850586</v>
      </c>
      <c r="T908" s="74">
        <v>3.6837000846862793</v>
      </c>
      <c r="U908" s="74">
        <v>3.6944701671600342</v>
      </c>
      <c r="V908" s="74">
        <v>3.7126038074493408</v>
      </c>
      <c r="W908" s="74">
        <v>3.7221915721893311</v>
      </c>
      <c r="X908" s="74">
        <v>3.5709636211395264</v>
      </c>
      <c r="Y908" s="74">
        <v>3.3180327415466309</v>
      </c>
      <c r="Z908" s="74">
        <v>3.0459716320037842</v>
      </c>
      <c r="AA908" s="74">
        <v>2.8527798652648926</v>
      </c>
      <c r="AB908" s="74">
        <v>2.8051481246948242</v>
      </c>
      <c r="AC908" s="74">
        <v>2.8087153434753418</v>
      </c>
      <c r="AD908" s="74">
        <v>2.7678861618041992</v>
      </c>
      <c r="AE908" s="74">
        <v>2.7385425567626953</v>
      </c>
      <c r="AF908" s="74">
        <v>2.7078981399536133</v>
      </c>
      <c r="AG908" s="74">
        <v>-5.2190188318490982E-2</v>
      </c>
      <c r="AH908" s="74">
        <v>-4.8614736646413803E-2</v>
      </c>
      <c r="AI908" s="74">
        <v>-4.2579382658004761E-2</v>
      </c>
      <c r="AJ908" s="74">
        <v>-3.7509031593799591E-2</v>
      </c>
      <c r="AK908" s="74">
        <v>-8.8291749358177185E-2</v>
      </c>
      <c r="AL908" s="74">
        <v>-0.14567762613296509</v>
      </c>
      <c r="AM908" s="74">
        <v>-0.15510891377925873</v>
      </c>
      <c r="AN908" s="74">
        <v>-0.11512498557567596</v>
      </c>
      <c r="AO908" s="74">
        <v>-8.5037484765052795E-2</v>
      </c>
      <c r="AP908" s="74">
        <v>-0.11464221775531769</v>
      </c>
      <c r="AQ908" s="74">
        <v>-0.13023802638053894</v>
      </c>
      <c r="AR908" s="74">
        <v>-0.11166461557149887</v>
      </c>
      <c r="AS908" s="74">
        <v>-0.15875689685344696</v>
      </c>
      <c r="AT908" s="74">
        <v>-0.1477455198764801</v>
      </c>
      <c r="AU908" s="74">
        <v>-0.12298060208559036</v>
      </c>
      <c r="AV908" s="74">
        <v>-0.12364050000905991</v>
      </c>
      <c r="AW908" s="74">
        <v>-0.1164715364575386</v>
      </c>
      <c r="AX908" s="74">
        <v>-8.0825641751289368E-2</v>
      </c>
      <c r="AY908" s="74">
        <v>-0.12113623321056366</v>
      </c>
      <c r="AZ908" s="74">
        <v>-0.11518124490976334</v>
      </c>
      <c r="BA908" s="74">
        <v>-7.6334558427333832E-2</v>
      </c>
      <c r="BB908" s="74">
        <v>-6.2634833157062531E-2</v>
      </c>
      <c r="BC908" s="74">
        <v>-7.2757035493850708E-2</v>
      </c>
      <c r="BD908" s="74">
        <v>-6.6222339868545532E-2</v>
      </c>
      <c r="BE908" s="74">
        <v>-2.4974115192890167E-2</v>
      </c>
      <c r="BF908" s="74">
        <v>-2.1702462807297707E-2</v>
      </c>
      <c r="BG908" s="74">
        <v>-1.6502171754837036E-2</v>
      </c>
      <c r="BH908" s="74">
        <v>-1.0679952800273895E-2</v>
      </c>
      <c r="BI908" s="74">
        <v>-5.7665407657623291E-2</v>
      </c>
      <c r="BJ908" s="74">
        <v>-0.1036791205406189</v>
      </c>
      <c r="BK908" s="74">
        <v>-9.9774248898029327E-2</v>
      </c>
      <c r="BL908" s="74">
        <v>-3.7702370434999466E-2</v>
      </c>
      <c r="BM908" s="74">
        <v>-2.0672490354627371E-3</v>
      </c>
      <c r="BN908" s="74">
        <v>-3.2182235270738602E-2</v>
      </c>
      <c r="BO908" s="74">
        <v>-5.1206573843955994E-2</v>
      </c>
      <c r="BP908" s="74">
        <v>-3.2303087413311005E-2</v>
      </c>
      <c r="BQ908" s="74">
        <v>-8.3217822015285492E-2</v>
      </c>
      <c r="BR908" s="74">
        <v>-7.2490714490413666E-2</v>
      </c>
      <c r="BS908" s="74">
        <v>-5.1203232258558273E-2</v>
      </c>
      <c r="BT908" s="74">
        <v>-5.6891556829214096E-2</v>
      </c>
      <c r="BU908" s="74">
        <v>-5.7399395853281021E-2</v>
      </c>
      <c r="BV908" s="74">
        <v>-2.9593532904982567E-2</v>
      </c>
      <c r="BW908" s="74">
        <v>-7.708306610584259E-2</v>
      </c>
      <c r="BX908" s="74">
        <v>-7.6509661972522736E-2</v>
      </c>
      <c r="BY908" s="74">
        <v>-4.2421344667673111E-2</v>
      </c>
      <c r="BZ908" s="74">
        <v>-3.1969413161277771E-2</v>
      </c>
      <c r="CA908" s="74">
        <v>-4.1401389986276627E-2</v>
      </c>
      <c r="CB908" s="74">
        <v>-3.989039734005928E-2</v>
      </c>
      <c r="CC908" s="74">
        <v>-6.1243437230587006E-3</v>
      </c>
      <c r="CD908" s="74">
        <v>-3.0631038825958967E-3</v>
      </c>
      <c r="CE908" s="74">
        <v>1.5588237438350916E-3</v>
      </c>
      <c r="CF908" s="74">
        <v>7.9017858952283859E-3</v>
      </c>
      <c r="CG908" s="74">
        <v>-3.6453697830438614E-2</v>
      </c>
      <c r="CH908" s="74">
        <v>-7.4591085314750671E-2</v>
      </c>
      <c r="CI908" s="74">
        <v>-6.1449632048606873E-2</v>
      </c>
      <c r="CJ908" s="74">
        <v>1.5920298174023628E-2</v>
      </c>
      <c r="CK908" s="74">
        <v>5.5397681891918182E-2</v>
      </c>
      <c r="CL908" s="74">
        <v>2.492929995059967E-2</v>
      </c>
      <c r="CM908" s="74">
        <v>3.5303717013448477E-3</v>
      </c>
      <c r="CN908" s="74">
        <v>2.2662462666630745E-2</v>
      </c>
      <c r="CO908" s="74">
        <v>-3.0899692326784134E-2</v>
      </c>
      <c r="CP908" s="74">
        <v>-2.0369464531540871E-2</v>
      </c>
      <c r="CQ908" s="74">
        <v>-1.4904432464390993E-3</v>
      </c>
      <c r="CR908" s="74">
        <v>-1.0661440901458263E-2</v>
      </c>
      <c r="CS908" s="74">
        <v>-1.6486210748553276E-2</v>
      </c>
      <c r="CT908" s="74">
        <v>5.8896695263683796E-3</v>
      </c>
      <c r="CU908" s="74">
        <v>-4.6571977436542511E-2</v>
      </c>
      <c r="CV908" s="74">
        <v>-4.9725841730833054E-2</v>
      </c>
      <c r="CW908" s="74">
        <v>-1.8933160230517387E-2</v>
      </c>
      <c r="CX908" s="74">
        <v>-1.0730637237429619E-2</v>
      </c>
      <c r="CY908" s="74">
        <v>-1.9684569910168648E-2</v>
      </c>
      <c r="CZ908" s="74">
        <v>-2.1652977913618088E-2</v>
      </c>
      <c r="DA908" s="74">
        <v>1.2725426815450191E-2</v>
      </c>
      <c r="DB908" s="74">
        <v>1.5576254576444626E-2</v>
      </c>
      <c r="DC908" s="74">
        <v>1.9619820639491081E-2</v>
      </c>
      <c r="DD908" s="74">
        <v>2.6483524590730667E-2</v>
      </c>
      <c r="DE908" s="74">
        <v>-1.5241988934576511E-2</v>
      </c>
      <c r="DF908" s="74">
        <v>-4.5503050088882446E-2</v>
      </c>
      <c r="DG908" s="74">
        <v>-2.3125015199184418E-2</v>
      </c>
      <c r="DH908" s="74">
        <v>6.9542966783046722E-2</v>
      </c>
      <c r="DI908" s="74">
        <v>0.11286260932683945</v>
      </c>
      <c r="DJ908" s="74">
        <v>8.2040831446647644E-2</v>
      </c>
      <c r="DK908" s="74">
        <v>5.8267317712306976E-2</v>
      </c>
      <c r="DL908" s="74">
        <v>7.7628016471862793E-2</v>
      </c>
      <c r="DM908" s="74">
        <v>2.1418439224362373E-2</v>
      </c>
      <c r="DN908" s="74">
        <v>3.1751785427331924E-2</v>
      </c>
      <c r="DO908" s="74">
        <v>4.8222344368696213E-2</v>
      </c>
      <c r="DP908" s="74">
        <v>3.556867316365242E-2</v>
      </c>
      <c r="DQ908" s="74">
        <v>2.4426974356174469E-2</v>
      </c>
      <c r="DR908" s="74">
        <v>4.1372872889041901E-2</v>
      </c>
      <c r="DS908" s="74">
        <v>-1.6060888767242432E-2</v>
      </c>
      <c r="DT908" s="74">
        <v>-2.2942021489143372E-2</v>
      </c>
      <c r="DU908" s="74">
        <v>4.5550256036221981E-3</v>
      </c>
      <c r="DV908" s="74">
        <v>1.0508140549063683E-2</v>
      </c>
      <c r="DW908" s="74">
        <v>2.032251562923193E-3</v>
      </c>
      <c r="DX908" s="74">
        <v>-3.4155570901930332E-3</v>
      </c>
      <c r="DY908" s="74">
        <v>3.9941500872373581E-2</v>
      </c>
      <c r="DZ908" s="74">
        <v>4.2488526552915573E-2</v>
      </c>
      <c r="EA908" s="74">
        <v>4.5697029680013657E-2</v>
      </c>
      <c r="EB908" s="74">
        <v>5.3312603384256363E-2</v>
      </c>
      <c r="EC908" s="74">
        <v>1.5384350903332233E-2</v>
      </c>
      <c r="ED908" s="74">
        <v>-3.5045454278588295E-3</v>
      </c>
      <c r="EE908" s="74">
        <v>3.2209645956754684E-2</v>
      </c>
      <c r="EF908" s="74">
        <v>0.14696557819843292</v>
      </c>
      <c r="EG908" s="74">
        <v>0.19583284854888916</v>
      </c>
      <c r="EH908" s="74">
        <v>0.16450081765651703</v>
      </c>
      <c r="EI908" s="74">
        <v>0.13729877769947052</v>
      </c>
      <c r="EJ908" s="74">
        <v>0.15698954463005066</v>
      </c>
      <c r="EK908" s="74">
        <v>9.6957512199878693E-2</v>
      </c>
      <c r="EL908" s="74">
        <v>0.10700658708810806</v>
      </c>
      <c r="EM908" s="74">
        <v>0.1199997141957283</v>
      </c>
      <c r="EN908" s="74">
        <v>0.10231761634349823</v>
      </c>
      <c r="EO908" s="74">
        <v>8.3499111235141754E-2</v>
      </c>
      <c r="EP908" s="74">
        <v>9.2604979872703552E-2</v>
      </c>
      <c r="EQ908" s="74">
        <v>2.7992278337478638E-2</v>
      </c>
      <c r="ER908" s="74">
        <v>1.5729563310742378E-2</v>
      </c>
      <c r="ES908" s="74">
        <v>3.8468234241008759E-2</v>
      </c>
      <c r="ET908" s="74">
        <v>4.1173562407493591E-2</v>
      </c>
      <c r="EU908" s="74">
        <v>3.3387891948223114E-2</v>
      </c>
      <c r="EV908" s="74">
        <v>2.2916382178664207E-2</v>
      </c>
      <c r="EW908" s="74">
        <v>60.790714263916016</v>
      </c>
      <c r="EX908" s="74">
        <v>59.900669097900391</v>
      </c>
      <c r="EY908" s="74">
        <v>59.015052795410156</v>
      </c>
      <c r="EZ908" s="74">
        <v>58.033981323242188</v>
      </c>
      <c r="FA908" s="74">
        <v>57.607589721679688</v>
      </c>
      <c r="FB908" s="74">
        <v>57.274654388427734</v>
      </c>
      <c r="FC908" s="74">
        <v>57.046943664550781</v>
      </c>
      <c r="FD908" s="74">
        <v>59.031211853027344</v>
      </c>
      <c r="FE908" s="74">
        <v>62.488204956054688</v>
      </c>
      <c r="FF908" s="74">
        <v>66.854171752929688</v>
      </c>
      <c r="FG908" s="74">
        <v>70.474899291992188</v>
      </c>
      <c r="FH908" s="74">
        <v>73.27313232421875</v>
      </c>
      <c r="FI908" s="74">
        <v>75.291519165039063</v>
      </c>
      <c r="FJ908" s="74">
        <v>77.382415771484375</v>
      </c>
      <c r="FK908" s="74">
        <v>77.834831237792969</v>
      </c>
      <c r="FL908" s="74">
        <v>77.685195922851563</v>
      </c>
      <c r="FM908" s="74">
        <v>75.613418579101563</v>
      </c>
      <c r="FN908" s="74">
        <v>72.971015930175781</v>
      </c>
      <c r="FO908" s="74">
        <v>70.092849731445313</v>
      </c>
      <c r="FP908" s="74">
        <v>66.632820129394531</v>
      </c>
      <c r="FQ908" s="74">
        <v>63.445911407470703</v>
      </c>
      <c r="FR908" s="74">
        <v>61.160404205322266</v>
      </c>
      <c r="FS908" s="74">
        <v>59.898780822753906</v>
      </c>
      <c r="FT908" s="74">
        <v>59.046257019042969</v>
      </c>
      <c r="FU908" s="74">
        <v>5.1360156387090683E-2</v>
      </c>
      <c r="FV908" s="74">
        <v>0.13489662110805511</v>
      </c>
      <c r="FW908" s="74">
        <v>5.4210476577281952E-2</v>
      </c>
      <c r="FX908" s="74">
        <v>0.22909671068191528</v>
      </c>
      <c r="FY908" s="74">
        <v>0</v>
      </c>
      <c r="FZ908" s="74">
        <v>3037</v>
      </c>
      <c r="GA908" s="74">
        <v>10.621212005615234</v>
      </c>
      <c r="GB908" s="74">
        <v>3006.195894465593</v>
      </c>
      <c r="GC908" s="74">
        <v>1</v>
      </c>
      <c r="GD908" s="74">
        <v>3</v>
      </c>
      <c r="GE908" s="74">
        <v>1</v>
      </c>
      <c r="GF908" s="74">
        <v>1</v>
      </c>
      <c r="GG908" t="s">
        <v>238</v>
      </c>
      <c r="GH908" t="s">
        <v>235</v>
      </c>
      <c r="GI908" t="s">
        <v>236</v>
      </c>
      <c r="GJ908" s="47"/>
      <c r="GK908" s="30"/>
    </row>
    <row r="909" spans="1:193" x14ac:dyDescent="0.2">
      <c r="A909" t="s">
        <v>175</v>
      </c>
      <c r="B909" t="s">
        <v>240</v>
      </c>
      <c r="C909" t="s">
        <v>0</v>
      </c>
      <c r="D909" t="s">
        <v>185</v>
      </c>
      <c r="E909" t="s">
        <v>188</v>
      </c>
      <c r="F909" t="s">
        <v>259</v>
      </c>
      <c r="G909" t="s">
        <v>274</v>
      </c>
      <c r="H909" s="74">
        <v>3288</v>
      </c>
      <c r="I909" s="74">
        <v>2.9424002170562744</v>
      </c>
      <c r="J909" s="74">
        <v>2.9211025238037109</v>
      </c>
      <c r="K909" s="74">
        <v>2.9068043231964111</v>
      </c>
      <c r="L909" s="74">
        <v>2.9159791469573975</v>
      </c>
      <c r="M909" s="74">
        <v>2.9262905120849609</v>
      </c>
      <c r="N909" s="74">
        <v>2.9503576755523682</v>
      </c>
      <c r="O909" s="74">
        <v>3.2293326854705811</v>
      </c>
      <c r="P909" s="74">
        <v>3.8133034706115723</v>
      </c>
      <c r="Q909" s="74">
        <v>4.3296184539794922</v>
      </c>
      <c r="R909" s="74">
        <v>4.5811672210693359</v>
      </c>
      <c r="S909" s="74">
        <v>4.7442660331726074</v>
      </c>
      <c r="T909" s="74">
        <v>4.9161868095397949</v>
      </c>
      <c r="U909" s="74">
        <v>4.9874348640441895</v>
      </c>
      <c r="V909" s="74">
        <v>5.0581531524658203</v>
      </c>
      <c r="W909" s="74">
        <v>5.0356802940368652</v>
      </c>
      <c r="X909" s="74">
        <v>4.8474102020263672</v>
      </c>
      <c r="Y909" s="74">
        <v>4.3762078285217285</v>
      </c>
      <c r="Z909" s="74">
        <v>3.8444418907165527</v>
      </c>
      <c r="AA909" s="74">
        <v>3.4908618927001953</v>
      </c>
      <c r="AB909" s="74">
        <v>3.2987804412841797</v>
      </c>
      <c r="AC909" s="74">
        <v>3.2306056022644043</v>
      </c>
      <c r="AD909" s="74">
        <v>3.1453874111175537</v>
      </c>
      <c r="AE909" s="74">
        <v>3.0920736789703369</v>
      </c>
      <c r="AF909" s="74">
        <v>2.9738450050354004</v>
      </c>
      <c r="AG909" s="74">
        <v>-5.595088005065918E-2</v>
      </c>
      <c r="AH909" s="74">
        <v>-5.2117791026830673E-2</v>
      </c>
      <c r="AI909" s="74">
        <v>-4.5647546648979187E-2</v>
      </c>
      <c r="AJ909" s="74">
        <v>-4.0211837738752365E-2</v>
      </c>
      <c r="AK909" s="74">
        <v>-9.4653822481632233E-2</v>
      </c>
      <c r="AL909" s="74">
        <v>-0.15617476403713226</v>
      </c>
      <c r="AM909" s="74">
        <v>-0.16628566384315491</v>
      </c>
      <c r="AN909" s="74">
        <v>-0.1234205961227417</v>
      </c>
      <c r="AO909" s="74">
        <v>-9.1165058314800262E-2</v>
      </c>
      <c r="AP909" s="74">
        <v>-0.12290303409099579</v>
      </c>
      <c r="AQ909" s="74">
        <v>-0.13962264358997345</v>
      </c>
      <c r="AR909" s="74">
        <v>-0.11971086263656616</v>
      </c>
      <c r="AS909" s="74">
        <v>-0.17019650340080261</v>
      </c>
      <c r="AT909" s="74">
        <v>-0.15839168429374695</v>
      </c>
      <c r="AU909" s="74">
        <v>-0.13184225559234619</v>
      </c>
      <c r="AV909" s="74">
        <v>-0.1325497180223465</v>
      </c>
      <c r="AW909" s="74">
        <v>-0.12486416101455688</v>
      </c>
      <c r="AX909" s="74">
        <v>-8.664972335100174E-2</v>
      </c>
      <c r="AY909" s="74">
        <v>-0.12986499071121216</v>
      </c>
      <c r="AZ909" s="74">
        <v>-0.1234809011220932</v>
      </c>
      <c r="BA909" s="74">
        <v>-8.1835031509399414E-2</v>
      </c>
      <c r="BB909" s="74">
        <v>-6.714814156293869E-2</v>
      </c>
      <c r="BC909" s="74">
        <v>-7.7999711036682129E-2</v>
      </c>
      <c r="BD909" s="74">
        <v>-7.0994138717651367E-2</v>
      </c>
      <c r="BE909" s="74">
        <v>-2.6773685589432716E-2</v>
      </c>
      <c r="BF909" s="74">
        <v>-2.326628565788269E-2</v>
      </c>
      <c r="BG909" s="74">
        <v>-1.7691276967525482E-2</v>
      </c>
      <c r="BH909" s="74">
        <v>-1.1449523270130157E-2</v>
      </c>
      <c r="BI909" s="74">
        <v>-6.1820626258850098E-2</v>
      </c>
      <c r="BJ909" s="74">
        <v>-0.11114995926618576</v>
      </c>
      <c r="BK909" s="74">
        <v>-0.10696372389793396</v>
      </c>
      <c r="BL909" s="74">
        <v>-4.0419105440378189E-2</v>
      </c>
      <c r="BM909" s="74">
        <v>-2.2162115201354027E-3</v>
      </c>
      <c r="BN909" s="74">
        <v>-3.4501202404499054E-2</v>
      </c>
      <c r="BO909" s="74">
        <v>-5.4896388202905655E-2</v>
      </c>
      <c r="BP909" s="74">
        <v>-3.4630760550498962E-2</v>
      </c>
      <c r="BQ909" s="74">
        <v>-8.921428769826889E-2</v>
      </c>
      <c r="BR909" s="74">
        <v>-7.7714212238788605E-2</v>
      </c>
      <c r="BS909" s="74">
        <v>-5.4892797023057938E-2</v>
      </c>
      <c r="BT909" s="74">
        <v>-6.0991011559963226E-2</v>
      </c>
      <c r="BU909" s="74">
        <v>-6.1535440385341644E-2</v>
      </c>
      <c r="BV909" s="74">
        <v>-3.1725965440273285E-2</v>
      </c>
      <c r="BW909" s="74">
        <v>-8.2637466490268707E-2</v>
      </c>
      <c r="BX909" s="74">
        <v>-8.202274888753891E-2</v>
      </c>
      <c r="BY909" s="74">
        <v>-4.5478120446205139E-2</v>
      </c>
      <c r="BZ909" s="74">
        <v>-3.4273047000169754E-2</v>
      </c>
      <c r="CA909" s="74">
        <v>-4.43846695125103E-2</v>
      </c>
      <c r="CB909" s="74">
        <v>-4.2764794081449509E-2</v>
      </c>
      <c r="CC909" s="74">
        <v>-6.5656481310725212E-3</v>
      </c>
      <c r="CD909" s="74">
        <v>-3.2838231418281794E-3</v>
      </c>
      <c r="CE909" s="74">
        <v>1.6711484640836716E-3</v>
      </c>
      <c r="CF909" s="74">
        <v>8.471168577671051E-3</v>
      </c>
      <c r="CG909" s="74">
        <v>-3.9080455899238586E-2</v>
      </c>
      <c r="CH909" s="74">
        <v>-7.9965919256210327E-2</v>
      </c>
      <c r="CI909" s="74">
        <v>-6.5877534449100494E-2</v>
      </c>
      <c r="CJ909" s="74">
        <v>1.7067475244402885E-2</v>
      </c>
      <c r="CK909" s="74">
        <v>5.9389490634202957E-2</v>
      </c>
      <c r="CL909" s="74">
        <v>2.6725638657808304E-2</v>
      </c>
      <c r="CM909" s="74">
        <v>3.7847612984478474E-3</v>
      </c>
      <c r="CN909" s="74">
        <v>2.4295462295413017E-2</v>
      </c>
      <c r="CO909" s="74">
        <v>-3.3126246184110641E-2</v>
      </c>
      <c r="CP909" s="74">
        <v>-2.1837236359715462E-2</v>
      </c>
      <c r="CQ909" s="74">
        <v>-1.5978406881913543E-3</v>
      </c>
      <c r="CR909" s="74">
        <v>-1.1429675854742527E-2</v>
      </c>
      <c r="CS909" s="74">
        <v>-1.7674161121249199E-2</v>
      </c>
      <c r="CT909" s="74">
        <v>6.3140634447336197E-3</v>
      </c>
      <c r="CU909" s="74">
        <v>-4.9927834421396255E-2</v>
      </c>
      <c r="CV909" s="74">
        <v>-5.3308956325054169E-2</v>
      </c>
      <c r="CW909" s="74">
        <v>-2.029743604362011E-2</v>
      </c>
      <c r="CX909" s="74">
        <v>-1.1503859423100948E-2</v>
      </c>
      <c r="CY909" s="74">
        <v>-2.1102989092469215E-2</v>
      </c>
      <c r="CZ909" s="74">
        <v>-2.3213233798742294E-2</v>
      </c>
      <c r="DA909" s="74">
        <v>1.3642388395965099E-2</v>
      </c>
      <c r="DB909" s="74">
        <v>1.6698639839887619E-2</v>
      </c>
      <c r="DC909" s="74">
        <v>2.1033573895692825E-2</v>
      </c>
      <c r="DD909" s="74">
        <v>2.839186042547226E-2</v>
      </c>
      <c r="DE909" s="74">
        <v>-1.6340283676981926E-2</v>
      </c>
      <c r="DF909" s="74">
        <v>-4.8781875520944595E-2</v>
      </c>
      <c r="DG909" s="74">
        <v>-2.4791345000267029E-2</v>
      </c>
      <c r="DH909" s="74">
        <v>7.455405592918396E-2</v>
      </c>
      <c r="DI909" s="74">
        <v>0.12099519371986389</v>
      </c>
      <c r="DJ909" s="74">
        <v>8.7952479720115662E-2</v>
      </c>
      <c r="DK909" s="74">
        <v>6.2465909868478775E-2</v>
      </c>
      <c r="DL909" s="74">
        <v>8.3221681416034698E-2</v>
      </c>
      <c r="DM909" s="74">
        <v>2.2961791604757309E-2</v>
      </c>
      <c r="DN909" s="74">
        <v>3.4039735794067383E-2</v>
      </c>
      <c r="DO909" s="74">
        <v>5.169711634516716E-2</v>
      </c>
      <c r="DP909" s="74">
        <v>3.8131661713123322E-2</v>
      </c>
      <c r="DQ909" s="74">
        <v>2.6187116280198097E-2</v>
      </c>
      <c r="DR909" s="74">
        <v>4.4354092329740524E-2</v>
      </c>
      <c r="DS909" s="74">
        <v>-1.7218198627233505E-2</v>
      </c>
      <c r="DT909" s="74">
        <v>-2.4595165625214577E-2</v>
      </c>
      <c r="DU909" s="74">
        <v>4.8832478933036327E-3</v>
      </c>
      <c r="DV909" s="74">
        <v>1.1265328153967857E-2</v>
      </c>
      <c r="DW909" s="74">
        <v>2.1786896977573633E-3</v>
      </c>
      <c r="DX909" s="74">
        <v>-3.6616737488657236E-3</v>
      </c>
      <c r="DY909" s="74">
        <v>4.2819585651159286E-2</v>
      </c>
      <c r="DZ909" s="74">
        <v>4.5550141483545303E-2</v>
      </c>
      <c r="EA909" s="74">
        <v>4.898984357714653E-2</v>
      </c>
      <c r="EB909" s="74">
        <v>5.7154174894094467E-2</v>
      </c>
      <c r="EC909" s="74">
        <v>1.6492912545800209E-2</v>
      </c>
      <c r="ED909" s="74">
        <v>-3.7570728454738855E-3</v>
      </c>
      <c r="EE909" s="74">
        <v>3.4530587494373322E-2</v>
      </c>
      <c r="EF909" s="74">
        <v>0.15755555033683777</v>
      </c>
      <c r="EG909" s="74">
        <v>0.20994403958320618</v>
      </c>
      <c r="EH909" s="74">
        <v>0.1763543039560318</v>
      </c>
      <c r="EI909" s="74">
        <v>0.14719216525554657</v>
      </c>
      <c r="EJ909" s="74">
        <v>0.1683017909526825</v>
      </c>
      <c r="EK909" s="74">
        <v>0.10394401103258133</v>
      </c>
      <c r="EL909" s="74">
        <v>0.11471720784902573</v>
      </c>
      <c r="EM909" s="74">
        <v>0.12864656746387482</v>
      </c>
      <c r="EN909" s="74">
        <v>0.10969036072492599</v>
      </c>
      <c r="EO909" s="74">
        <v>8.9515835046768188E-2</v>
      </c>
      <c r="EP909" s="74">
        <v>9.9277853965759277E-2</v>
      </c>
      <c r="EQ909" s="74">
        <v>3.0009318143129349E-2</v>
      </c>
      <c r="ER909" s="74">
        <v>1.6862990334630013E-2</v>
      </c>
      <c r="ES909" s="74">
        <v>4.1240155696868896E-2</v>
      </c>
      <c r="ET909" s="74">
        <v>4.4140420854091644E-2</v>
      </c>
      <c r="EU909" s="74">
        <v>3.5793736577033997E-2</v>
      </c>
      <c r="EV909" s="74">
        <v>2.4567672982811928E-2</v>
      </c>
      <c r="EW909" s="74">
        <v>66.8436279296875</v>
      </c>
      <c r="EX909" s="74">
        <v>65.823074340820313</v>
      </c>
      <c r="EY909" s="74">
        <v>64.91229248046875</v>
      </c>
      <c r="EZ909" s="74">
        <v>64.055534362792969</v>
      </c>
      <c r="FA909" s="74">
        <v>63.121185302734375</v>
      </c>
      <c r="FB909" s="74">
        <v>62.715003967285156</v>
      </c>
      <c r="FC909" s="74">
        <v>62.531162261962891</v>
      </c>
      <c r="FD909" s="74">
        <v>65.928108215332031</v>
      </c>
      <c r="FE909" s="74">
        <v>70.319343566894531</v>
      </c>
      <c r="FF909" s="74">
        <v>74.505233764648438</v>
      </c>
      <c r="FG909" s="74">
        <v>79.212760925292969</v>
      </c>
      <c r="FH909" s="74">
        <v>83.434150695800781</v>
      </c>
      <c r="FI909" s="74">
        <v>86.797599792480469</v>
      </c>
      <c r="FJ909" s="74">
        <v>89.836997985839844</v>
      </c>
      <c r="FK909" s="74">
        <v>91.248825073242188</v>
      </c>
      <c r="FL909" s="74">
        <v>91.680778503417969</v>
      </c>
      <c r="FM909" s="74">
        <v>91.6466064453125</v>
      </c>
      <c r="FN909" s="74">
        <v>90.933380126953125</v>
      </c>
      <c r="FO909" s="74">
        <v>88.8377685546875</v>
      </c>
      <c r="FP909" s="74">
        <v>85.491935729980469</v>
      </c>
      <c r="FQ909" s="74">
        <v>80.957778930664063</v>
      </c>
      <c r="FR909" s="74">
        <v>78.021469116210938</v>
      </c>
      <c r="FS909" s="74">
        <v>75.476577758789063</v>
      </c>
      <c r="FT909" s="74">
        <v>74.394706726074219</v>
      </c>
      <c r="FU909" s="74">
        <v>5.5061034858226776E-2</v>
      </c>
      <c r="FV909" s="74">
        <v>0.14461691677570343</v>
      </c>
      <c r="FW909" s="74">
        <v>5.8116737753152847E-2</v>
      </c>
      <c r="FX909" s="74">
        <v>0.24560481309890747</v>
      </c>
      <c r="FY909" s="74">
        <v>0</v>
      </c>
      <c r="FZ909" s="74">
        <v>3235</v>
      </c>
      <c r="GA909" s="74">
        <v>10.333833694458008</v>
      </c>
      <c r="GB909" s="74">
        <v>3381.8385795874146</v>
      </c>
      <c r="GC909" s="74">
        <v>1</v>
      </c>
      <c r="GD909" s="74">
        <v>3</v>
      </c>
      <c r="GE909" s="74">
        <v>1</v>
      </c>
      <c r="GF909" s="74">
        <v>1</v>
      </c>
      <c r="GG909" t="s">
        <v>238</v>
      </c>
      <c r="GH909" t="s">
        <v>235</v>
      </c>
      <c r="GI909" t="s">
        <v>236</v>
      </c>
      <c r="GJ909" s="47"/>
      <c r="GK909" s="30"/>
    </row>
    <row r="910" spans="1:193" x14ac:dyDescent="0.2">
      <c r="A910" t="s">
        <v>175</v>
      </c>
      <c r="B910" t="s">
        <v>240</v>
      </c>
      <c r="C910" t="s">
        <v>0</v>
      </c>
      <c r="D910" t="s">
        <v>185</v>
      </c>
      <c r="E910" t="s">
        <v>189</v>
      </c>
      <c r="F910" t="s">
        <v>259</v>
      </c>
      <c r="G910" t="s">
        <v>274</v>
      </c>
      <c r="H910" s="74">
        <v>3345</v>
      </c>
      <c r="I910" s="74">
        <v>3.047635555267334</v>
      </c>
      <c r="J910" s="74">
        <v>3.0324664115905762</v>
      </c>
      <c r="K910" s="74">
        <v>3.0142951011657715</v>
      </c>
      <c r="L910" s="74">
        <v>2.9967889785766602</v>
      </c>
      <c r="M910" s="74">
        <v>3.0619311332702637</v>
      </c>
      <c r="N910" s="74">
        <v>3.1342530250549316</v>
      </c>
      <c r="O910" s="74">
        <v>3.4285192489624023</v>
      </c>
      <c r="P910" s="74">
        <v>4.0565390586853027</v>
      </c>
      <c r="Q910" s="74">
        <v>4.5871844291687012</v>
      </c>
      <c r="R910" s="74">
        <v>4.9048871994018555</v>
      </c>
      <c r="S910" s="74">
        <v>5.1257152557373047</v>
      </c>
      <c r="T910" s="74">
        <v>5.2771005630493164</v>
      </c>
      <c r="U910" s="74">
        <v>5.2758870124816895</v>
      </c>
      <c r="V910" s="74">
        <v>5.3768129348754883</v>
      </c>
      <c r="W910" s="74">
        <v>5.3694281578063965</v>
      </c>
      <c r="X910" s="74">
        <v>5.0612564086914063</v>
      </c>
      <c r="Y910" s="74">
        <v>4.561305046081543</v>
      </c>
      <c r="Z910" s="74">
        <v>3.960906982421875</v>
      </c>
      <c r="AA910" s="74">
        <v>3.5536701679229736</v>
      </c>
      <c r="AB910" s="74">
        <v>3.3212547302246094</v>
      </c>
      <c r="AC910" s="74">
        <v>3.2546684741973877</v>
      </c>
      <c r="AD910" s="74">
        <v>3.2108619213104248</v>
      </c>
      <c r="AE910" s="74">
        <v>3.1387002468109131</v>
      </c>
      <c r="AF910" s="74">
        <v>3.0979466438293457</v>
      </c>
      <c r="AG910" s="74">
        <v>-7.1322843432426453E-2</v>
      </c>
      <c r="AH910" s="74">
        <v>-5.5735118687152863E-2</v>
      </c>
      <c r="AI910" s="74">
        <v>-5.5505353957414627E-2</v>
      </c>
      <c r="AJ910" s="74">
        <v>-6.6048949956893921E-2</v>
      </c>
      <c r="AK910" s="74">
        <v>-5.6367095559835434E-2</v>
      </c>
      <c r="AL910" s="74">
        <v>-6.5594524145126343E-2</v>
      </c>
      <c r="AM910" s="74">
        <v>-7.5202099978923798E-2</v>
      </c>
      <c r="AN910" s="74">
        <v>-6.8549327552318573E-2</v>
      </c>
      <c r="AO910" s="74">
        <v>-9.6701443195343018E-2</v>
      </c>
      <c r="AP910" s="74">
        <v>-0.17154356837272644</v>
      </c>
      <c r="AQ910" s="74">
        <v>-0.20207338035106659</v>
      </c>
      <c r="AR910" s="74">
        <v>-0.21535658836364746</v>
      </c>
      <c r="AS910" s="74">
        <v>-0.25963321328163147</v>
      </c>
      <c r="AT910" s="74">
        <v>-0.22250492870807648</v>
      </c>
      <c r="AU910" s="74">
        <v>-0.18706507980823517</v>
      </c>
      <c r="AV910" s="74">
        <v>-0.24873374402523041</v>
      </c>
      <c r="AW910" s="74">
        <v>-0.18774275481700897</v>
      </c>
      <c r="AX910" s="74">
        <v>-0.12203129380941391</v>
      </c>
      <c r="AY910" s="74">
        <v>-9.077753871679306E-2</v>
      </c>
      <c r="AZ910" s="74">
        <v>-0.10135866701602936</v>
      </c>
      <c r="BA910" s="74">
        <v>-8.0715931951999664E-2</v>
      </c>
      <c r="BB910" s="74">
        <v>-4.6495787799358368E-2</v>
      </c>
      <c r="BC910" s="74">
        <v>-4.7967877238988876E-2</v>
      </c>
      <c r="BD910" s="74">
        <v>-4.6964302659034729E-2</v>
      </c>
      <c r="BE910" s="74">
        <v>-4.5238915830850601E-2</v>
      </c>
      <c r="BF910" s="74">
        <v>-3.0419318005442619E-2</v>
      </c>
      <c r="BG910" s="74">
        <v>-3.0448134988546371E-2</v>
      </c>
      <c r="BH910" s="74">
        <v>-4.1308823972940445E-2</v>
      </c>
      <c r="BI910" s="74">
        <v>-2.7403112500905991E-2</v>
      </c>
      <c r="BJ910" s="74">
        <v>-3.0176041647791862E-2</v>
      </c>
      <c r="BK910" s="74">
        <v>-2.3598005995154381E-2</v>
      </c>
      <c r="BL910" s="74">
        <v>6.5415240824222565E-3</v>
      </c>
      <c r="BM910" s="74">
        <v>-3.0243322253227234E-3</v>
      </c>
      <c r="BN910" s="74">
        <v>-6.5261490643024445E-2</v>
      </c>
      <c r="BO910" s="74">
        <v>-8.7977826595306396E-2</v>
      </c>
      <c r="BP910" s="74">
        <v>-9.4912827014923096E-2</v>
      </c>
      <c r="BQ910" s="74">
        <v>-0.13491657376289368</v>
      </c>
      <c r="BR910" s="74">
        <v>-9.4094082713127136E-2</v>
      </c>
      <c r="BS910" s="74">
        <v>-6.087840348482132E-2</v>
      </c>
      <c r="BT910" s="74">
        <v>-0.12737220525741577</v>
      </c>
      <c r="BU910" s="74">
        <v>-8.5392080247402191E-2</v>
      </c>
      <c r="BV910" s="74">
        <v>-4.8452030867338181E-2</v>
      </c>
      <c r="BW910" s="74">
        <v>-3.4164220094680786E-2</v>
      </c>
      <c r="BX910" s="74">
        <v>-5.2112404257059097E-2</v>
      </c>
      <c r="BY910" s="74">
        <v>-3.9026051759719849E-2</v>
      </c>
      <c r="BZ910" s="74">
        <v>-1.1013968847692013E-2</v>
      </c>
      <c r="CA910" s="74">
        <v>-1.4908295124769211E-2</v>
      </c>
      <c r="CB910" s="74">
        <v>-1.9744992256164551E-2</v>
      </c>
      <c r="CC910" s="74">
        <v>-2.7173267677426338E-2</v>
      </c>
      <c r="CD910" s="74">
        <v>-1.2885671108961105E-2</v>
      </c>
      <c r="CE910" s="74">
        <v>-1.3093580491840839E-2</v>
      </c>
      <c r="CF910" s="74">
        <v>-2.4173887446522713E-2</v>
      </c>
      <c r="CG910" s="74">
        <v>-7.3427450843155384E-3</v>
      </c>
      <c r="CH910" s="74">
        <v>-5.645310040563345E-3</v>
      </c>
      <c r="CI910" s="74">
        <v>1.2142829596996307E-2</v>
      </c>
      <c r="CJ910" s="74">
        <v>5.8549221605062485E-2</v>
      </c>
      <c r="CK910" s="74">
        <v>6.185615062713623E-2</v>
      </c>
      <c r="CL910" s="74">
        <v>8.349154144525528E-3</v>
      </c>
      <c r="CM910" s="74">
        <v>-8.9555894955992699E-3</v>
      </c>
      <c r="CN910" s="74">
        <v>-1.1493843048810959E-2</v>
      </c>
      <c r="CO910" s="74">
        <v>-4.8538219183683395E-2</v>
      </c>
      <c r="CP910" s="74">
        <v>-5.1571168005466461E-3</v>
      </c>
      <c r="CQ910" s="74">
        <v>2.6518106460571289E-2</v>
      </c>
      <c r="CR910" s="74">
        <v>-4.3317578732967377E-2</v>
      </c>
      <c r="CS910" s="74">
        <v>-1.4504317194223404E-2</v>
      </c>
      <c r="CT910" s="74">
        <v>2.5087413378059864E-3</v>
      </c>
      <c r="CU910" s="74">
        <v>5.0459946505725384E-3</v>
      </c>
      <c r="CV910" s="74">
        <v>-1.8004594370722771E-2</v>
      </c>
      <c r="CW910" s="74">
        <v>-1.0151767171919346E-2</v>
      </c>
      <c r="CX910" s="74">
        <v>1.356063224375248E-2</v>
      </c>
      <c r="CY910" s="74">
        <v>7.9886699095368385E-3</v>
      </c>
      <c r="CZ910" s="74">
        <v>-8.9298089733347297E-4</v>
      </c>
      <c r="DA910" s="74">
        <v>-9.1076185926795006E-3</v>
      </c>
      <c r="DB910" s="74">
        <v>4.6479757875204086E-3</v>
      </c>
      <c r="DC910" s="74">
        <v>4.2609730735421181E-3</v>
      </c>
      <c r="DD910" s="74">
        <v>-7.0389513857662678E-3</v>
      </c>
      <c r="DE910" s="74">
        <v>1.2717621400952339E-2</v>
      </c>
      <c r="DF910" s="74">
        <v>1.8885422497987747E-2</v>
      </c>
      <c r="DG910" s="74">
        <v>4.7883667051792145E-2</v>
      </c>
      <c r="DH910" s="74">
        <v>0.11055692285299301</v>
      </c>
      <c r="DI910" s="74">
        <v>0.12673664093017578</v>
      </c>
      <c r="DJ910" s="74">
        <v>8.19597989320755E-2</v>
      </c>
      <c r="DK910" s="74">
        <v>7.0066645741462708E-2</v>
      </c>
      <c r="DL910" s="74">
        <v>7.1925140917301178E-2</v>
      </c>
      <c r="DM910" s="74">
        <v>3.7840142846107483E-2</v>
      </c>
      <c r="DN910" s="74">
        <v>8.3779849112033844E-2</v>
      </c>
      <c r="DO910" s="74">
        <v>0.1139146164059639</v>
      </c>
      <c r="DP910" s="74">
        <v>4.0737047791481018E-2</v>
      </c>
      <c r="DQ910" s="74">
        <v>5.6383445858955383E-2</v>
      </c>
      <c r="DR910" s="74">
        <v>5.3469516336917877E-2</v>
      </c>
      <c r="DS910" s="74">
        <v>4.4256206601858139E-2</v>
      </c>
      <c r="DT910" s="74">
        <v>1.6103215515613556E-2</v>
      </c>
      <c r="DU910" s="74">
        <v>1.8722517415881157E-2</v>
      </c>
      <c r="DV910" s="74">
        <v>3.8135234266519547E-2</v>
      </c>
      <c r="DW910" s="74">
        <v>3.0885634943842888E-2</v>
      </c>
      <c r="DX910" s="74">
        <v>1.7959030345082283E-2</v>
      </c>
      <c r="DY910" s="74">
        <v>1.6976309940218925E-2</v>
      </c>
      <c r="DZ910" s="74">
        <v>2.9963776469230652E-2</v>
      </c>
      <c r="EA910" s="74">
        <v>2.9318192973732948E-2</v>
      </c>
      <c r="EB910" s="74">
        <v>1.7701175063848495E-2</v>
      </c>
      <c r="EC910" s="74">
        <v>4.1681606322526932E-2</v>
      </c>
      <c r="ED910" s="74">
        <v>5.4303903132677078E-2</v>
      </c>
      <c r="EE910" s="74">
        <v>9.9487759172916412E-2</v>
      </c>
      <c r="EF910" s="74">
        <v>0.18564777076244354</v>
      </c>
      <c r="EG910" s="74">
        <v>0.22041374444961548</v>
      </c>
      <c r="EH910" s="74">
        <v>0.18824188411235809</v>
      </c>
      <c r="EI910" s="74">
        <v>0.1841621994972229</v>
      </c>
      <c r="EJ910" s="74">
        <v>0.19236890971660614</v>
      </c>
      <c r="EK910" s="74">
        <v>0.16255678236484528</v>
      </c>
      <c r="EL910" s="74">
        <v>0.21219070255756378</v>
      </c>
      <c r="EM910" s="74">
        <v>0.24010129272937775</v>
      </c>
      <c r="EN910" s="74">
        <v>0.16209858655929565</v>
      </c>
      <c r="EO910" s="74">
        <v>0.15873411297798157</v>
      </c>
      <c r="EP910" s="74">
        <v>0.12704877555370331</v>
      </c>
      <c r="EQ910" s="74">
        <v>0.10086952894926071</v>
      </c>
      <c r="ER910" s="74">
        <v>6.5349474549293518E-2</v>
      </c>
      <c r="ES910" s="74">
        <v>6.0412399470806122E-2</v>
      </c>
      <c r="ET910" s="74">
        <v>7.3617056012153625E-2</v>
      </c>
      <c r="EU910" s="74">
        <v>6.3945218920707703E-2</v>
      </c>
      <c r="EV910" s="74">
        <v>4.517834261059761E-2</v>
      </c>
      <c r="EW910" s="74">
        <v>68.804115295410156</v>
      </c>
      <c r="EX910" s="74">
        <v>67.924110412597656</v>
      </c>
      <c r="EY910" s="74">
        <v>66.867080688476563</v>
      </c>
      <c r="EZ910" s="74">
        <v>65.648178100585938</v>
      </c>
      <c r="FA910" s="74">
        <v>64.913902282714844</v>
      </c>
      <c r="FB910" s="74">
        <v>64.203224182128906</v>
      </c>
      <c r="FC910" s="74">
        <v>64.111228942871094</v>
      </c>
      <c r="FD910" s="74">
        <v>68.561309814453125</v>
      </c>
      <c r="FE910" s="74">
        <v>72.514404296875</v>
      </c>
      <c r="FF910" s="74">
        <v>77.012191772460938</v>
      </c>
      <c r="FG910" s="74">
        <v>80.161476135253906</v>
      </c>
      <c r="FH910" s="74">
        <v>83.998634338378906</v>
      </c>
      <c r="FI910" s="74">
        <v>86.489639282226563</v>
      </c>
      <c r="FJ910" s="74">
        <v>89.645576477050781</v>
      </c>
      <c r="FK910" s="74">
        <v>91.795928955078125</v>
      </c>
      <c r="FL910" s="74">
        <v>91.906364440917969</v>
      </c>
      <c r="FM910" s="74">
        <v>91.540199279785156</v>
      </c>
      <c r="FN910" s="74">
        <v>88.587928771972656</v>
      </c>
      <c r="FO910" s="74">
        <v>85.909278869628906</v>
      </c>
      <c r="FP910" s="74">
        <v>82.597381591796875</v>
      </c>
      <c r="FQ910" s="74">
        <v>77.257225036621094</v>
      </c>
      <c r="FR910" s="74">
        <v>73.026039123535156</v>
      </c>
      <c r="FS910" s="74">
        <v>70.292282104492188</v>
      </c>
      <c r="FT910" s="74">
        <v>67.723236083984375</v>
      </c>
      <c r="FU910" s="74">
        <v>7.3003567755222321E-2</v>
      </c>
      <c r="FV910" s="74">
        <v>0.16530519723892212</v>
      </c>
      <c r="FW910" s="74">
        <v>7.4761569499969482E-2</v>
      </c>
      <c r="FX910" s="74">
        <v>0</v>
      </c>
      <c r="FY910" s="74">
        <v>0</v>
      </c>
      <c r="FZ910" s="74">
        <v>3293</v>
      </c>
      <c r="GA910" s="74">
        <v>12.720682144165039</v>
      </c>
      <c r="GB910" s="74">
        <v>3725.41279815897</v>
      </c>
      <c r="GC910" s="74">
        <v>1</v>
      </c>
      <c r="GD910" s="74">
        <v>3</v>
      </c>
      <c r="GE910" s="74">
        <v>1</v>
      </c>
      <c r="GF910" s="74">
        <v>1</v>
      </c>
      <c r="GG910" t="s">
        <v>238</v>
      </c>
      <c r="GH910" t="s">
        <v>235</v>
      </c>
      <c r="GI910" t="s">
        <v>236</v>
      </c>
      <c r="GJ910" s="47"/>
      <c r="GK910" s="30"/>
    </row>
    <row r="911" spans="1:193" x14ac:dyDescent="0.2">
      <c r="A911" t="s">
        <v>175</v>
      </c>
      <c r="B911" t="s">
        <v>240</v>
      </c>
      <c r="C911" t="s">
        <v>0</v>
      </c>
      <c r="D911" t="s">
        <v>185</v>
      </c>
      <c r="E911" t="s">
        <v>190</v>
      </c>
      <c r="F911" t="s">
        <v>259</v>
      </c>
      <c r="G911" t="s">
        <v>274</v>
      </c>
      <c r="H911" s="74">
        <v>3364</v>
      </c>
      <c r="I911" s="74">
        <v>3.0240912437438965</v>
      </c>
      <c r="J911" s="74">
        <v>2.9993059635162354</v>
      </c>
      <c r="K911" s="74">
        <v>2.9846253395080566</v>
      </c>
      <c r="L911" s="74">
        <v>2.980365514755249</v>
      </c>
      <c r="M911" s="74">
        <v>3.0132532119750977</v>
      </c>
      <c r="N911" s="74">
        <v>2.9998645782470703</v>
      </c>
      <c r="O911" s="74">
        <v>3.082322359085083</v>
      </c>
      <c r="P911" s="74">
        <v>3.3036661148071289</v>
      </c>
      <c r="Q911" s="74">
        <v>3.541330099105835</v>
      </c>
      <c r="R911" s="74">
        <v>3.6316244602203369</v>
      </c>
      <c r="S911" s="74">
        <v>3.7594840526580811</v>
      </c>
      <c r="T911" s="74">
        <v>3.8479139804840088</v>
      </c>
      <c r="U911" s="74">
        <v>3.8596727848052979</v>
      </c>
      <c r="V911" s="74">
        <v>3.8684682846069336</v>
      </c>
      <c r="W911" s="74">
        <v>3.8999001979827881</v>
      </c>
      <c r="X911" s="74">
        <v>3.8296537399291992</v>
      </c>
      <c r="Y911" s="74">
        <v>3.7301974296569824</v>
      </c>
      <c r="Z911" s="74">
        <v>3.5888700485229492</v>
      </c>
      <c r="AA911" s="74">
        <v>3.4515955448150635</v>
      </c>
      <c r="AB911" s="74">
        <v>3.315239429473877</v>
      </c>
      <c r="AC911" s="74">
        <v>3.294102668762207</v>
      </c>
      <c r="AD911" s="74">
        <v>3.2415308952331543</v>
      </c>
      <c r="AE911" s="74">
        <v>3.14813232421875</v>
      </c>
      <c r="AF911" s="74">
        <v>3.0975356101989746</v>
      </c>
      <c r="AG911" s="74">
        <v>-7.1727968752384186E-2</v>
      </c>
      <c r="AH911" s="74">
        <v>-5.6051697582006454E-2</v>
      </c>
      <c r="AI911" s="74">
        <v>-5.5820632725954056E-2</v>
      </c>
      <c r="AJ911" s="74">
        <v>-6.6424116492271423E-2</v>
      </c>
      <c r="AK911" s="74">
        <v>-5.6687269359827042E-2</v>
      </c>
      <c r="AL911" s="74">
        <v>-6.5967105329036713E-2</v>
      </c>
      <c r="AM911" s="74">
        <v>-7.5629264116287231E-2</v>
      </c>
      <c r="AN911" s="74">
        <v>-6.8938694894313812E-2</v>
      </c>
      <c r="AO911" s="74">
        <v>-9.7250714898109436E-2</v>
      </c>
      <c r="AP911" s="74">
        <v>-0.17251795530319214</v>
      </c>
      <c r="AQ911" s="74">
        <v>-0.20322117209434509</v>
      </c>
      <c r="AR911" s="74">
        <v>-0.21657983958721161</v>
      </c>
      <c r="AS911" s="74">
        <v>-0.26110795140266418</v>
      </c>
      <c r="AT911" s="74">
        <v>-0.22376878559589386</v>
      </c>
      <c r="AU911" s="74">
        <v>-0.18812762200832367</v>
      </c>
      <c r="AV911" s="74">
        <v>-0.25014656782150269</v>
      </c>
      <c r="AW911" s="74">
        <v>-0.18880915641784668</v>
      </c>
      <c r="AX911" s="74">
        <v>-0.12272444367408752</v>
      </c>
      <c r="AY911" s="74">
        <v>-9.1293178498744965E-2</v>
      </c>
      <c r="AZ911" s="74">
        <v>-0.10193439573049545</v>
      </c>
      <c r="BA911" s="74">
        <v>-8.1174410879611969E-2</v>
      </c>
      <c r="BB911" s="74">
        <v>-4.6759895980358124E-2</v>
      </c>
      <c r="BC911" s="74">
        <v>-4.8240344971418381E-2</v>
      </c>
      <c r="BD911" s="74">
        <v>-4.7231066972017288E-2</v>
      </c>
      <c r="BE911" s="74">
        <v>-4.5495878905057907E-2</v>
      </c>
      <c r="BF911" s="74">
        <v>-3.0592100694775581E-2</v>
      </c>
      <c r="BG911" s="74">
        <v>-3.0621085315942764E-2</v>
      </c>
      <c r="BH911" s="74">
        <v>-4.1543465107679367E-2</v>
      </c>
      <c r="BI911" s="74">
        <v>-2.7558766305446625E-2</v>
      </c>
      <c r="BJ911" s="74">
        <v>-3.0347444117069244E-2</v>
      </c>
      <c r="BK911" s="74">
        <v>-2.3732049390673637E-2</v>
      </c>
      <c r="BL911" s="74">
        <v>6.5786810591816902E-3</v>
      </c>
      <c r="BM911" s="74">
        <v>-3.0415060464292765E-3</v>
      </c>
      <c r="BN911" s="74">
        <v>-6.5632179379463196E-2</v>
      </c>
      <c r="BO911" s="74">
        <v>-8.8477544486522675E-2</v>
      </c>
      <c r="BP911" s="74">
        <v>-9.5451943576335907E-2</v>
      </c>
      <c r="BQ911" s="74">
        <v>-0.13568291068077087</v>
      </c>
      <c r="BR911" s="74">
        <v>-9.462854266166687E-2</v>
      </c>
      <c r="BS911" s="74">
        <v>-6.122419610619545E-2</v>
      </c>
      <c r="BT911" s="74">
        <v>-0.12809568643569946</v>
      </c>
      <c r="BU911" s="74">
        <v>-8.5877113044261932E-2</v>
      </c>
      <c r="BV911" s="74">
        <v>-4.8727244138717651E-2</v>
      </c>
      <c r="BW911" s="74">
        <v>-3.4358281642198563E-2</v>
      </c>
      <c r="BX911" s="74">
        <v>-5.2408408373594284E-2</v>
      </c>
      <c r="BY911" s="74">
        <v>-3.9247725158929825E-2</v>
      </c>
      <c r="BZ911" s="74">
        <v>-1.1076530441641808E-2</v>
      </c>
      <c r="CA911" s="74">
        <v>-1.4992977492511272E-2</v>
      </c>
      <c r="CB911" s="74">
        <v>-1.9857145845890045E-2</v>
      </c>
      <c r="CC911" s="74">
        <v>-2.7327613905072212E-2</v>
      </c>
      <c r="CD911" s="74">
        <v>-1.2958861887454987E-2</v>
      </c>
      <c r="CE911" s="74">
        <v>-1.3167953118681908E-2</v>
      </c>
      <c r="CF911" s="74">
        <v>-2.431119792163372E-2</v>
      </c>
      <c r="CG911" s="74">
        <v>-7.3844529688358307E-3</v>
      </c>
      <c r="CH911" s="74">
        <v>-5.6773764081299305E-3</v>
      </c>
      <c r="CI911" s="74">
        <v>1.2211802415549755E-2</v>
      </c>
      <c r="CJ911" s="74">
        <v>5.8881785720586777E-2</v>
      </c>
      <c r="CK911" s="74">
        <v>6.2207505106925964E-2</v>
      </c>
      <c r="CL911" s="74">
        <v>8.3965789526700974E-3</v>
      </c>
      <c r="CM911" s="74">
        <v>-9.0064574033021927E-3</v>
      </c>
      <c r="CN911" s="74">
        <v>-1.1559129692614079E-2</v>
      </c>
      <c r="CO911" s="74">
        <v>-4.8813920468091965E-2</v>
      </c>
      <c r="CP911" s="74">
        <v>-5.1864101551473141E-3</v>
      </c>
      <c r="CQ911" s="74">
        <v>2.6668732985854149E-2</v>
      </c>
      <c r="CR911" s="74">
        <v>-4.3563626706600189E-2</v>
      </c>
      <c r="CS911" s="74">
        <v>-1.4586702920496464E-2</v>
      </c>
      <c r="CT911" s="74">
        <v>2.5229915045201778E-3</v>
      </c>
      <c r="CU911" s="74">
        <v>5.0746570341289043E-3</v>
      </c>
      <c r="CV911" s="74">
        <v>-1.8106862902641296E-2</v>
      </c>
      <c r="CW911" s="74">
        <v>-1.0209430940449238E-2</v>
      </c>
      <c r="CX911" s="74">
        <v>1.3637659139931202E-2</v>
      </c>
      <c r="CY911" s="74">
        <v>8.0340467393398285E-3</v>
      </c>
      <c r="CZ911" s="74">
        <v>-8.980530546978116E-4</v>
      </c>
      <c r="DA911" s="74">
        <v>-9.1593489050865173E-3</v>
      </c>
      <c r="DB911" s="74">
        <v>4.6743764542043209E-3</v>
      </c>
      <c r="DC911" s="74">
        <v>4.2851781472563744E-3</v>
      </c>
      <c r="DD911" s="74">
        <v>-7.0789321325719357E-3</v>
      </c>
      <c r="DE911" s="74">
        <v>1.2789860367774963E-2</v>
      </c>
      <c r="DF911" s="74">
        <v>1.8992692232131958E-2</v>
      </c>
      <c r="DG911" s="74">
        <v>4.8155654221773148E-2</v>
      </c>
      <c r="DH911" s="74">
        <v>0.11118488758802414</v>
      </c>
      <c r="DI911" s="74">
        <v>0.12745651602745056</v>
      </c>
      <c r="DJ911" s="74">
        <v>8.2425333559513092E-2</v>
      </c>
      <c r="DK911" s="74">
        <v>7.0464633405208588E-2</v>
      </c>
      <c r="DL911" s="74">
        <v>7.2333686053752899E-2</v>
      </c>
      <c r="DM911" s="74">
        <v>3.8055077195167542E-2</v>
      </c>
      <c r="DN911" s="74">
        <v>8.4255725145339966E-2</v>
      </c>
      <c r="DO911" s="74">
        <v>0.11456166207790375</v>
      </c>
      <c r="DP911" s="74">
        <v>4.0968440473079681E-2</v>
      </c>
      <c r="DQ911" s="74">
        <v>5.6703709065914154E-2</v>
      </c>
      <c r="DR911" s="74">
        <v>5.3773224353790283E-2</v>
      </c>
      <c r="DS911" s="74">
        <v>4.4507592916488647E-2</v>
      </c>
      <c r="DT911" s="74">
        <v>1.6194684430956841E-2</v>
      </c>
      <c r="DU911" s="74">
        <v>1.8828863278031349E-2</v>
      </c>
      <c r="DV911" s="74">
        <v>3.8351848721504211E-2</v>
      </c>
      <c r="DW911" s="74">
        <v>3.1061071902513504E-2</v>
      </c>
      <c r="DX911" s="74">
        <v>1.8061039969325066E-2</v>
      </c>
      <c r="DY911" s="74">
        <v>1.7072740942239761E-2</v>
      </c>
      <c r="DZ911" s="74">
        <v>3.0133971944451332E-2</v>
      </c>
      <c r="EA911" s="74">
        <v>2.948472835123539E-2</v>
      </c>
      <c r="EB911" s="74">
        <v>1.7801722511649132E-2</v>
      </c>
      <c r="EC911" s="74">
        <v>4.191836342215538E-2</v>
      </c>
      <c r="ED911" s="74">
        <v>5.4612353444099426E-2</v>
      </c>
      <c r="EE911" s="74">
        <v>0.10005287081003189</v>
      </c>
      <c r="EF911" s="74">
        <v>0.18670226633548737</v>
      </c>
      <c r="EG911" s="74">
        <v>0.22166572511196136</v>
      </c>
      <c r="EH911" s="74">
        <v>0.18931110203266144</v>
      </c>
      <c r="EI911" s="74">
        <v>0.18520826101303101</v>
      </c>
      <c r="EJ911" s="74">
        <v>0.1934615820646286</v>
      </c>
      <c r="EK911" s="74">
        <v>0.16348011791706085</v>
      </c>
      <c r="EL911" s="74">
        <v>0.21339596807956696</v>
      </c>
      <c r="EM911" s="74">
        <v>0.24146509170532227</v>
      </c>
      <c r="EN911" s="74">
        <v>0.16301931440830231</v>
      </c>
      <c r="EO911" s="74">
        <v>0.15963573753833771</v>
      </c>
      <c r="EP911" s="74">
        <v>0.12777042388916016</v>
      </c>
      <c r="EQ911" s="74">
        <v>0.10144249349832535</v>
      </c>
      <c r="ER911" s="74">
        <v>6.572066992521286E-2</v>
      </c>
      <c r="ES911" s="74">
        <v>6.0755550861358643E-2</v>
      </c>
      <c r="ET911" s="74">
        <v>7.4035212397575378E-2</v>
      </c>
      <c r="EU911" s="74">
        <v>6.4308434724807739E-2</v>
      </c>
      <c r="EV911" s="74">
        <v>4.5434959232807159E-2</v>
      </c>
      <c r="EW911" s="74">
        <v>63.154609680175781</v>
      </c>
      <c r="EX911" s="74">
        <v>62.205684661865234</v>
      </c>
      <c r="EY911" s="74">
        <v>61.176601409912109</v>
      </c>
      <c r="EZ911" s="74">
        <v>59.731914520263672</v>
      </c>
      <c r="FA911" s="74">
        <v>59.324722290039063</v>
      </c>
      <c r="FB911" s="74">
        <v>58.616855621337891</v>
      </c>
      <c r="FC911" s="74">
        <v>58.676807403564453</v>
      </c>
      <c r="FD911" s="74">
        <v>61.562343597412109</v>
      </c>
      <c r="FE911" s="74">
        <v>65.2362060546875</v>
      </c>
      <c r="FF911" s="74">
        <v>68.831771850585938</v>
      </c>
      <c r="FG911" s="74">
        <v>72.483734130859375</v>
      </c>
      <c r="FH911" s="74">
        <v>76.376243591308594</v>
      </c>
      <c r="FI911" s="74">
        <v>79.930679321289063</v>
      </c>
      <c r="FJ911" s="74">
        <v>83.236984252929688</v>
      </c>
      <c r="FK911" s="74">
        <v>84.625503540039063</v>
      </c>
      <c r="FL911" s="74">
        <v>85.924476623535156</v>
      </c>
      <c r="FM911" s="74">
        <v>85.182167053222656</v>
      </c>
      <c r="FN911" s="74">
        <v>82.661270141601563</v>
      </c>
      <c r="FO911" s="74">
        <v>79.990470886230469</v>
      </c>
      <c r="FP911" s="74">
        <v>76.587882995605469</v>
      </c>
      <c r="FQ911" s="74">
        <v>72.485832214355469</v>
      </c>
      <c r="FR911" s="74">
        <v>69.125946044921875</v>
      </c>
      <c r="FS911" s="74">
        <v>66.766059875488281</v>
      </c>
      <c r="FT911" s="74">
        <v>65.408943176269531</v>
      </c>
      <c r="FU911" s="74">
        <v>7.3418237268924713E-2</v>
      </c>
      <c r="FV911" s="74">
        <v>0.16624413430690765</v>
      </c>
      <c r="FW911" s="74">
        <v>7.5186207890510559E-2</v>
      </c>
      <c r="FX911" s="74">
        <v>0</v>
      </c>
      <c r="FY911" s="74">
        <v>0</v>
      </c>
      <c r="FZ911" s="74">
        <v>3310</v>
      </c>
      <c r="GA911" s="74">
        <v>11.417708396911621</v>
      </c>
      <c r="GB911" s="74">
        <v>3717.0434732772992</v>
      </c>
      <c r="GC911" s="74">
        <v>1</v>
      </c>
      <c r="GD911" s="74">
        <v>3</v>
      </c>
      <c r="GE911" s="74">
        <v>1</v>
      </c>
      <c r="GF911" s="74">
        <v>1</v>
      </c>
      <c r="GG911" t="s">
        <v>238</v>
      </c>
      <c r="GH911" t="s">
        <v>235</v>
      </c>
      <c r="GI911" t="s">
        <v>236</v>
      </c>
      <c r="GJ911" s="47"/>
      <c r="GK911" s="30"/>
    </row>
    <row r="912" spans="1:193" x14ac:dyDescent="0.2">
      <c r="A912" t="s">
        <v>175</v>
      </c>
      <c r="B912" t="s">
        <v>240</v>
      </c>
      <c r="C912" t="s">
        <v>0</v>
      </c>
      <c r="D912" t="s">
        <v>185</v>
      </c>
      <c r="E912" t="s">
        <v>191</v>
      </c>
      <c r="F912" t="s">
        <v>259</v>
      </c>
      <c r="G912" t="s">
        <v>274</v>
      </c>
      <c r="H912" s="74">
        <v>3374</v>
      </c>
      <c r="I912" s="74">
        <v>3.1538498401641846</v>
      </c>
      <c r="J912" s="74">
        <v>3.1376686096191406</v>
      </c>
      <c r="K912" s="74">
        <v>3.1083219051361084</v>
      </c>
      <c r="L912" s="74">
        <v>3.0917820930480957</v>
      </c>
      <c r="M912" s="74">
        <v>3.1931774616241455</v>
      </c>
      <c r="N912" s="74">
        <v>3.3613874912261963</v>
      </c>
      <c r="O912" s="74">
        <v>3.7199912071228027</v>
      </c>
      <c r="P912" s="74">
        <v>4.3966875076293945</v>
      </c>
      <c r="Q912" s="74">
        <v>4.9798569679260254</v>
      </c>
      <c r="R912" s="74">
        <v>5.3092136383056641</v>
      </c>
      <c r="S912" s="74">
        <v>5.5171608924865723</v>
      </c>
      <c r="T912" s="74">
        <v>5.6980023384094238</v>
      </c>
      <c r="U912" s="74">
        <v>5.8483176231384277</v>
      </c>
      <c r="V912" s="74">
        <v>5.9730362892150879</v>
      </c>
      <c r="W912" s="74">
        <v>5.9511146545410156</v>
      </c>
      <c r="X912" s="74">
        <v>5.6337952613830566</v>
      </c>
      <c r="Y912" s="74">
        <v>5.1269378662109375</v>
      </c>
      <c r="Z912" s="74">
        <v>4.3525428771972656</v>
      </c>
      <c r="AA912" s="74">
        <v>3.9350759983062744</v>
      </c>
      <c r="AB912" s="74">
        <v>3.7325248718261719</v>
      </c>
      <c r="AC912" s="74">
        <v>3.6517601013183594</v>
      </c>
      <c r="AD912" s="74">
        <v>3.4951472282409668</v>
      </c>
      <c r="AE912" s="74">
        <v>3.3707668781280518</v>
      </c>
      <c r="AF912" s="74">
        <v>3.2390117645263672</v>
      </c>
      <c r="AG912" s="74">
        <v>-7.1941189467906952E-2</v>
      </c>
      <c r="AH912" s="74">
        <v>-5.621831864118576E-2</v>
      </c>
      <c r="AI912" s="74">
        <v>-5.5986568331718445E-2</v>
      </c>
      <c r="AJ912" s="74">
        <v>-6.6621571779251099E-2</v>
      </c>
      <c r="AK912" s="74">
        <v>-5.6855779141187668E-2</v>
      </c>
      <c r="AL912" s="74">
        <v>-6.6163197159767151E-2</v>
      </c>
      <c r="AM912" s="74">
        <v>-7.5854077935218811E-2</v>
      </c>
      <c r="AN912" s="74">
        <v>-6.9143638014793396E-2</v>
      </c>
      <c r="AO912" s="74">
        <v>-9.7539804875850677E-2</v>
      </c>
      <c r="AP912" s="74">
        <v>-0.1730307936668396</v>
      </c>
      <c r="AQ912" s="74">
        <v>-0.20382529497146606</v>
      </c>
      <c r="AR912" s="74">
        <v>-0.2172236442565918</v>
      </c>
      <c r="AS912" s="74">
        <v>-0.26188415288925171</v>
      </c>
      <c r="AT912" s="74">
        <v>-0.22443395853042603</v>
      </c>
      <c r="AU912" s="74">
        <v>-0.18868687748908997</v>
      </c>
      <c r="AV912" s="74">
        <v>-0.25089016556739807</v>
      </c>
      <c r="AW912" s="74">
        <v>-0.18937040865421295</v>
      </c>
      <c r="AX912" s="74">
        <v>-0.12308924645185471</v>
      </c>
      <c r="AY912" s="74">
        <v>-9.1564558446407318E-2</v>
      </c>
      <c r="AZ912" s="74">
        <v>-0.10223741084337234</v>
      </c>
      <c r="BA912" s="74">
        <v>-8.1415705382823944E-2</v>
      </c>
      <c r="BB912" s="74">
        <v>-4.6898890286684036E-2</v>
      </c>
      <c r="BC912" s="74">
        <v>-4.8383742570877075E-2</v>
      </c>
      <c r="BD912" s="74">
        <v>-4.7371465712785721E-2</v>
      </c>
      <c r="BE912" s="74">
        <v>-4.5631121844053268E-2</v>
      </c>
      <c r="BF912" s="74">
        <v>-3.0683040618896484E-2</v>
      </c>
      <c r="BG912" s="74">
        <v>-3.0712110921740532E-2</v>
      </c>
      <c r="BH912" s="74">
        <v>-4.1666954755783081E-2</v>
      </c>
      <c r="BI912" s="74">
        <v>-2.7640687301754951E-2</v>
      </c>
      <c r="BJ912" s="74">
        <v>-3.0437655746936798E-2</v>
      </c>
      <c r="BK912" s="74">
        <v>-2.3802595213055611E-2</v>
      </c>
      <c r="BL912" s="74">
        <v>6.5982313826680183E-3</v>
      </c>
      <c r="BM912" s="74">
        <v>-3.0505496542900801E-3</v>
      </c>
      <c r="BN912" s="74">
        <v>-6.5827280282974243E-2</v>
      </c>
      <c r="BO912" s="74">
        <v>-8.874056488275528E-2</v>
      </c>
      <c r="BP912" s="74">
        <v>-9.5735684037208557E-2</v>
      </c>
      <c r="BQ912" s="74">
        <v>-0.13608625531196594</v>
      </c>
      <c r="BR912" s="74">
        <v>-9.4909839332103729E-2</v>
      </c>
      <c r="BS912" s="74">
        <v>-6.1406202614307404E-2</v>
      </c>
      <c r="BT912" s="74">
        <v>-0.12847647070884705</v>
      </c>
      <c r="BU912" s="74">
        <v>-8.613239973783493E-2</v>
      </c>
      <c r="BV912" s="74">
        <v>-4.8872087150812149E-2</v>
      </c>
      <c r="BW912" s="74">
        <v>-3.4460414201021194E-2</v>
      </c>
      <c r="BX912" s="74">
        <v>-5.256420373916626E-2</v>
      </c>
      <c r="BY912" s="74">
        <v>-3.9364390075206757E-2</v>
      </c>
      <c r="BZ912" s="74">
        <v>-1.1109454557299614E-2</v>
      </c>
      <c r="CA912" s="74">
        <v>-1.5037545934319496E-2</v>
      </c>
      <c r="CB912" s="74">
        <v>-1.9916173070669174E-2</v>
      </c>
      <c r="CC912" s="74">
        <v>-2.7408849447965622E-2</v>
      </c>
      <c r="CD912" s="74">
        <v>-1.2997384183108807E-2</v>
      </c>
      <c r="CE912" s="74">
        <v>-1.3207096606492996E-2</v>
      </c>
      <c r="CF912" s="74">
        <v>-2.4383466690778732E-2</v>
      </c>
      <c r="CG912" s="74">
        <v>-7.4064047075808048E-3</v>
      </c>
      <c r="CH912" s="74">
        <v>-5.6942529045045376E-3</v>
      </c>
      <c r="CI912" s="74">
        <v>1.2248104438185692E-2</v>
      </c>
      <c r="CJ912" s="74">
        <v>5.905681848526001E-2</v>
      </c>
      <c r="CK912" s="74">
        <v>6.2392421066761017E-2</v>
      </c>
      <c r="CL912" s="74">
        <v>8.4215393289923668E-3</v>
      </c>
      <c r="CM912" s="74">
        <v>-9.0332310646772385E-3</v>
      </c>
      <c r="CN912" s="74">
        <v>-1.1593490839004517E-2</v>
      </c>
      <c r="CO912" s="74">
        <v>-4.8959027975797653E-2</v>
      </c>
      <c r="CP912" s="74">
        <v>-5.2018272690474987E-3</v>
      </c>
      <c r="CQ912" s="74">
        <v>2.6748009026050568E-2</v>
      </c>
      <c r="CR912" s="74">
        <v>-4.3693125247955322E-2</v>
      </c>
      <c r="CS912" s="74">
        <v>-1.4630064368247986E-2</v>
      </c>
      <c r="CT912" s="74">
        <v>2.5304914452135563E-3</v>
      </c>
      <c r="CU912" s="74">
        <v>5.0897421315312386E-3</v>
      </c>
      <c r="CV912" s="74">
        <v>-1.8160687759518623E-2</v>
      </c>
      <c r="CW912" s="74">
        <v>-1.0239779017865658E-2</v>
      </c>
      <c r="CX912" s="74">
        <v>1.3678199611604214E-2</v>
      </c>
      <c r="CY912" s="74">
        <v>8.0579286441206932E-3</v>
      </c>
      <c r="CZ912" s="74">
        <v>-9.0072263265028596E-4</v>
      </c>
      <c r="DA912" s="74">
        <v>-9.1865761205554008E-3</v>
      </c>
      <c r="DB912" s="74">
        <v>4.6882717870175838E-3</v>
      </c>
      <c r="DC912" s="74">
        <v>4.2979167774319649E-3</v>
      </c>
      <c r="DD912" s="74">
        <v>-7.0999772287905216E-3</v>
      </c>
      <c r="DE912" s="74">
        <v>1.2827877886593342E-2</v>
      </c>
      <c r="DF912" s="74">
        <v>1.9049149006605148E-2</v>
      </c>
      <c r="DG912" s="74">
        <v>4.8298805952072144E-2</v>
      </c>
      <c r="DH912" s="74">
        <v>0.11151540279388428</v>
      </c>
      <c r="DI912" s="74">
        <v>0.12783539295196533</v>
      </c>
      <c r="DJ912" s="74">
        <v>8.2670360803604126E-2</v>
      </c>
      <c r="DK912" s="74">
        <v>7.0674106478691101E-2</v>
      </c>
      <c r="DL912" s="74">
        <v>7.2548702359199524E-2</v>
      </c>
      <c r="DM912" s="74">
        <v>3.8168203085660934E-2</v>
      </c>
      <c r="DN912" s="74">
        <v>8.4506183862686157E-2</v>
      </c>
      <c r="DO912" s="74">
        <v>0.11490222066640854</v>
      </c>
      <c r="DP912" s="74">
        <v>4.1090220212936401E-2</v>
      </c>
      <c r="DQ912" s="74">
        <v>5.687226727604866E-2</v>
      </c>
      <c r="DR912" s="74">
        <v>5.3933069109916687E-2</v>
      </c>
      <c r="DS912" s="74">
        <v>4.4639900326728821E-2</v>
      </c>
      <c r="DT912" s="74">
        <v>1.6242826357483864E-2</v>
      </c>
      <c r="DU912" s="74">
        <v>1.888483390212059E-2</v>
      </c>
      <c r="DV912" s="74">
        <v>3.8465853780508041E-2</v>
      </c>
      <c r="DW912" s="74">
        <v>3.1153403222560883E-2</v>
      </c>
      <c r="DX912" s="74">
        <v>1.8114728853106499E-2</v>
      </c>
      <c r="DY912" s="74">
        <v>1.7123492434620857E-2</v>
      </c>
      <c r="DZ912" s="74">
        <v>3.0223550274968147E-2</v>
      </c>
      <c r="EA912" s="74">
        <v>2.9572376981377602E-2</v>
      </c>
      <c r="EB912" s="74">
        <v>1.7854636535048485E-2</v>
      </c>
      <c r="EC912" s="74">
        <v>4.2042966932058334E-2</v>
      </c>
      <c r="ED912" s="74">
        <v>5.47746941447258E-2</v>
      </c>
      <c r="EE912" s="74">
        <v>0.10035029053688049</v>
      </c>
      <c r="EF912" s="74">
        <v>0.18725727498531342</v>
      </c>
      <c r="EG912" s="74">
        <v>0.22232465445995331</v>
      </c>
      <c r="EH912" s="74">
        <v>0.18987385928630829</v>
      </c>
      <c r="EI912" s="74">
        <v>0.18575884401798248</v>
      </c>
      <c r="EJ912" s="74">
        <v>0.19403666257858276</v>
      </c>
      <c r="EK912" s="74">
        <v>0.16396608948707581</v>
      </c>
      <c r="EL912" s="74">
        <v>0.21403031051158905</v>
      </c>
      <c r="EM912" s="74">
        <v>0.2421828955411911</v>
      </c>
      <c r="EN912" s="74">
        <v>0.16350391507148743</v>
      </c>
      <c r="EO912" s="74">
        <v>0.16011027991771698</v>
      </c>
      <c r="EP912" s="74">
        <v>0.12815022468566895</v>
      </c>
      <c r="EQ912" s="74">
        <v>0.10174404829740524</v>
      </c>
      <c r="ER912" s="74">
        <v>6.5916039049625397E-2</v>
      </c>
      <c r="ES912" s="74">
        <v>6.0936145484447479E-2</v>
      </c>
      <c r="ET912" s="74">
        <v>7.4255287647247314E-2</v>
      </c>
      <c r="EU912" s="74">
        <v>6.4499601721763611E-2</v>
      </c>
      <c r="EV912" s="74">
        <v>4.5570019632577896E-2</v>
      </c>
      <c r="EW912" s="74">
        <v>73.138359069824219</v>
      </c>
      <c r="EX912" s="74">
        <v>72.355384826660156</v>
      </c>
      <c r="EY912" s="74">
        <v>71.237388610839844</v>
      </c>
      <c r="EZ912" s="74">
        <v>71.10333251953125</v>
      </c>
      <c r="FA912" s="74">
        <v>70.255012512207031</v>
      </c>
      <c r="FB912" s="74">
        <v>70.913429260253906</v>
      </c>
      <c r="FC912" s="74">
        <v>70.7454833984375</v>
      </c>
      <c r="FD912" s="74">
        <v>71.834823608398438</v>
      </c>
      <c r="FE912" s="74">
        <v>74.582862854003906</v>
      </c>
      <c r="FF912" s="74">
        <v>78.984260559082031</v>
      </c>
      <c r="FG912" s="74">
        <v>82.845664978027344</v>
      </c>
      <c r="FH912" s="74">
        <v>86.802078247070313</v>
      </c>
      <c r="FI912" s="74">
        <v>90.781288146972656</v>
      </c>
      <c r="FJ912" s="74">
        <v>95.08953857421875</v>
      </c>
      <c r="FK912" s="74">
        <v>98.013435363769531</v>
      </c>
      <c r="FL912" s="74">
        <v>99.868751525878906</v>
      </c>
      <c r="FM912" s="74">
        <v>99.557632446289063</v>
      </c>
      <c r="FN912" s="74">
        <v>97.774055480957031</v>
      </c>
      <c r="FO912" s="74">
        <v>94.967369079589844</v>
      </c>
      <c r="FP912" s="74">
        <v>90.784019470214844</v>
      </c>
      <c r="FQ912" s="74">
        <v>85.200538635253906</v>
      </c>
      <c r="FR912" s="74">
        <v>82.520248413085938</v>
      </c>
      <c r="FS912" s="74">
        <v>80.151817321777344</v>
      </c>
      <c r="FT912" s="74">
        <v>77.8206787109375</v>
      </c>
      <c r="FU912" s="74">
        <v>7.3636487126350403E-2</v>
      </c>
      <c r="FV912" s="74">
        <v>0.16673833131790161</v>
      </c>
      <c r="FW912" s="74">
        <v>7.540971040725708E-2</v>
      </c>
      <c r="FX912" s="74">
        <v>0</v>
      </c>
      <c r="FY912" s="74">
        <v>0</v>
      </c>
      <c r="FZ912" s="74">
        <v>3322</v>
      </c>
      <c r="GA912" s="74">
        <v>10.452866554260254</v>
      </c>
      <c r="GB912" s="74">
        <v>3922.1129613610465</v>
      </c>
      <c r="GC912" s="74">
        <v>1</v>
      </c>
      <c r="GD912" s="74">
        <v>3</v>
      </c>
      <c r="GE912" s="74">
        <v>1</v>
      </c>
      <c r="GF912" s="74">
        <v>1</v>
      </c>
      <c r="GG912" t="s">
        <v>238</v>
      </c>
      <c r="GH912" t="s">
        <v>235</v>
      </c>
      <c r="GI912" t="s">
        <v>236</v>
      </c>
      <c r="GJ912" s="47"/>
      <c r="GK912" s="30"/>
    </row>
    <row r="913" spans="1:193" x14ac:dyDescent="0.2">
      <c r="A913" t="s">
        <v>175</v>
      </c>
      <c r="B913" t="s">
        <v>240</v>
      </c>
      <c r="C913" t="s">
        <v>0</v>
      </c>
      <c r="D913" t="s">
        <v>185</v>
      </c>
      <c r="E913" t="s">
        <v>192</v>
      </c>
      <c r="F913" t="s">
        <v>259</v>
      </c>
      <c r="G913" t="s">
        <v>274</v>
      </c>
      <c r="H913" s="74">
        <v>3375</v>
      </c>
      <c r="I913" s="74">
        <v>3.1872034072875977</v>
      </c>
      <c r="J913" s="74">
        <v>3.1507530212402344</v>
      </c>
      <c r="K913" s="74">
        <v>3.1288759708404541</v>
      </c>
      <c r="L913" s="74">
        <v>3.1154284477233887</v>
      </c>
      <c r="M913" s="74">
        <v>3.1579949855804443</v>
      </c>
      <c r="N913" s="74">
        <v>3.2436020374298096</v>
      </c>
      <c r="O913" s="74">
        <v>3.2625412940979004</v>
      </c>
      <c r="P913" s="74">
        <v>3.3842086791992188</v>
      </c>
      <c r="Q913" s="74">
        <v>3.5527572631835938</v>
      </c>
      <c r="R913" s="74">
        <v>3.6595785617828369</v>
      </c>
      <c r="S913" s="74">
        <v>3.8435971736907959</v>
      </c>
      <c r="T913" s="74">
        <v>3.9501364231109619</v>
      </c>
      <c r="U913" s="74">
        <v>4.058591365814209</v>
      </c>
      <c r="V913" s="74">
        <v>4.157371997833252</v>
      </c>
      <c r="W913" s="74">
        <v>4.2181515693664551</v>
      </c>
      <c r="X913" s="74">
        <v>4.0913987159729004</v>
      </c>
      <c r="Y913" s="74">
        <v>3.9579527378082275</v>
      </c>
      <c r="Z913" s="74">
        <v>3.7425384521484375</v>
      </c>
      <c r="AA913" s="74">
        <v>3.5569288730621338</v>
      </c>
      <c r="AB913" s="74">
        <v>3.4630184173583984</v>
      </c>
      <c r="AC913" s="74">
        <v>3.3652148246765137</v>
      </c>
      <c r="AD913" s="74">
        <v>3.2676553726196289</v>
      </c>
      <c r="AE913" s="74">
        <v>3.2117753028869629</v>
      </c>
      <c r="AF913" s="74">
        <v>3.2088987827301025</v>
      </c>
      <c r="AG913" s="74">
        <v>-7.1962505578994751E-2</v>
      </c>
      <c r="AH913" s="74">
        <v>-5.6234981864690781E-2</v>
      </c>
      <c r="AI913" s="74">
        <v>-5.6003160774707794E-2</v>
      </c>
      <c r="AJ913" s="74">
        <v>-6.6641323268413544E-2</v>
      </c>
      <c r="AK913" s="74">
        <v>-5.6872628629207611E-2</v>
      </c>
      <c r="AL913" s="74">
        <v>-6.6182814538478851E-2</v>
      </c>
      <c r="AM913" s="74">
        <v>-7.587655633687973E-2</v>
      </c>
      <c r="AN913" s="74">
        <v>-6.916411966085434E-2</v>
      </c>
      <c r="AO913" s="74">
        <v>-9.7568713128566742E-2</v>
      </c>
      <c r="AP913" s="74">
        <v>-0.17308206856250763</v>
      </c>
      <c r="AQ913" s="74">
        <v>-0.20388570427894592</v>
      </c>
      <c r="AR913" s="74">
        <v>-0.21728804707527161</v>
      </c>
      <c r="AS913" s="74">
        <v>-0.26196175813674927</v>
      </c>
      <c r="AT913" s="74">
        <v>-0.22450047731399536</v>
      </c>
      <c r="AU913" s="74">
        <v>-0.18874278664588928</v>
      </c>
      <c r="AV913" s="74">
        <v>-0.25096455216407776</v>
      </c>
      <c r="AW913" s="74">
        <v>-0.18942655622959137</v>
      </c>
      <c r="AX913" s="74">
        <v>-0.12312574684619904</v>
      </c>
      <c r="AY913" s="74">
        <v>-9.1591686010360718E-2</v>
      </c>
      <c r="AZ913" s="74">
        <v>-0.10226770490407944</v>
      </c>
      <c r="BA913" s="74">
        <v>-8.143983781337738E-2</v>
      </c>
      <c r="BB913" s="74">
        <v>-4.6912793070077896E-2</v>
      </c>
      <c r="BC913" s="74">
        <v>-4.8398081213235855E-2</v>
      </c>
      <c r="BD913" s="74">
        <v>-4.7385506331920624E-2</v>
      </c>
      <c r="BE913" s="74">
        <v>-4.5644644647836685E-2</v>
      </c>
      <c r="BF913" s="74">
        <v>-3.069213405251503E-2</v>
      </c>
      <c r="BG913" s="74">
        <v>-3.0721211805939674E-2</v>
      </c>
      <c r="BH913" s="74">
        <v>-4.1679307818412781E-2</v>
      </c>
      <c r="BI913" s="74">
        <v>-2.7648879215121269E-2</v>
      </c>
      <c r="BJ913" s="74">
        <v>-3.0446678400039673E-2</v>
      </c>
      <c r="BK913" s="74">
        <v>-2.3809647187590599E-2</v>
      </c>
      <c r="BL913" s="74">
        <v>6.6001936793327332E-3</v>
      </c>
      <c r="BM913" s="74">
        <v>-3.0514486134052277E-3</v>
      </c>
      <c r="BN913" s="74">
        <v>-6.5846793353557587E-2</v>
      </c>
      <c r="BO913" s="74">
        <v>-8.8766865432262421E-2</v>
      </c>
      <c r="BP913" s="74">
        <v>-9.576406329870224E-2</v>
      </c>
      <c r="BQ913" s="74">
        <v>-0.13612659275531769</v>
      </c>
      <c r="BR913" s="74">
        <v>-9.4937965273857117E-2</v>
      </c>
      <c r="BS913" s="74">
        <v>-6.1424396932125092E-2</v>
      </c>
      <c r="BT913" s="74">
        <v>-0.12851455807685852</v>
      </c>
      <c r="BU913" s="74">
        <v>-8.6157932877540588E-2</v>
      </c>
      <c r="BV913" s="74">
        <v>-4.8886578530073166E-2</v>
      </c>
      <c r="BW913" s="74">
        <v>-3.4470625221729279E-2</v>
      </c>
      <c r="BX913" s="74">
        <v>-5.2579779177904129E-2</v>
      </c>
      <c r="BY913" s="74">
        <v>-3.9376057684421539E-2</v>
      </c>
      <c r="BZ913" s="74">
        <v>-1.1112747713923454E-2</v>
      </c>
      <c r="CA913" s="74">
        <v>-1.5042001381516457E-2</v>
      </c>
      <c r="CB913" s="74">
        <v>-1.9922075793147087E-2</v>
      </c>
      <c r="CC913" s="74">
        <v>-2.7416972443461418E-2</v>
      </c>
      <c r="CD913" s="74">
        <v>-1.3001237064599991E-2</v>
      </c>
      <c r="CE913" s="74">
        <v>-1.321101188659668E-2</v>
      </c>
      <c r="CF913" s="74">
        <v>-2.4390693753957748E-2</v>
      </c>
      <c r="CG913" s="74">
        <v>-7.4085998348891735E-3</v>
      </c>
      <c r="CH913" s="74">
        <v>-5.6959404610097408E-3</v>
      </c>
      <c r="CI913" s="74">
        <v>1.2251733802258968E-2</v>
      </c>
      <c r="CJ913" s="74">
        <v>5.9074327349662781E-2</v>
      </c>
      <c r="CK913" s="74">
        <v>6.2410920858383179E-2</v>
      </c>
      <c r="CL913" s="74">
        <v>8.4240352734923363E-3</v>
      </c>
      <c r="CM913" s="74">
        <v>-9.0359076857566833E-3</v>
      </c>
      <c r="CN913" s="74">
        <v>-1.1596927419304848E-2</v>
      </c>
      <c r="CO913" s="74">
        <v>-4.8973537981510162E-2</v>
      </c>
      <c r="CP913" s="74">
        <v>-5.2033690735697746E-3</v>
      </c>
      <c r="CQ913" s="74">
        <v>2.6755938306450844E-2</v>
      </c>
      <c r="CR913" s="74">
        <v>-4.3706074357032776E-2</v>
      </c>
      <c r="CS913" s="74">
        <v>-1.463440153747797E-2</v>
      </c>
      <c r="CT913" s="74">
        <v>2.5312413927167654E-3</v>
      </c>
      <c r="CU913" s="74">
        <v>5.0912508741021156E-3</v>
      </c>
      <c r="CV913" s="74">
        <v>-1.8166070803999901E-2</v>
      </c>
      <c r="CW913" s="74">
        <v>-1.024281419813633E-2</v>
      </c>
      <c r="CX913" s="74">
        <v>1.3682253658771515E-2</v>
      </c>
      <c r="CY913" s="74">
        <v>8.0603184178471565E-3</v>
      </c>
      <c r="CZ913" s="74">
        <v>-9.0098963119089603E-4</v>
      </c>
      <c r="DA913" s="74">
        <v>-9.1893002390861511E-3</v>
      </c>
      <c r="DB913" s="74">
        <v>4.6896603889763355E-3</v>
      </c>
      <c r="DC913" s="74">
        <v>4.2991884984076023E-3</v>
      </c>
      <c r="DD913" s="74">
        <v>-7.1020801551640034E-3</v>
      </c>
      <c r="DE913" s="74">
        <v>1.2831680476665497E-2</v>
      </c>
      <c r="DF913" s="74">
        <v>1.9054798409342766E-2</v>
      </c>
      <c r="DG913" s="74">
        <v>4.8313114792108536E-2</v>
      </c>
      <c r="DH913" s="74">
        <v>0.11154846101999283</v>
      </c>
      <c r="DI913" s="74">
        <v>0.12787328660488129</v>
      </c>
      <c r="DJ913" s="74">
        <v>8.2694858312606812E-2</v>
      </c>
      <c r="DK913" s="74">
        <v>7.0695050060749054E-2</v>
      </c>
      <c r="DL913" s="74">
        <v>7.2570212185382843E-2</v>
      </c>
      <c r="DM913" s="74">
        <v>3.8179520517587662E-2</v>
      </c>
      <c r="DN913" s="74">
        <v>8.4531225264072418E-2</v>
      </c>
      <c r="DO913" s="74">
        <v>0.11493626981973648</v>
      </c>
      <c r="DP913" s="74">
        <v>4.1102409362792969E-2</v>
      </c>
      <c r="DQ913" s="74">
        <v>5.6889131665229797E-2</v>
      </c>
      <c r="DR913" s="74">
        <v>5.3949061781167984E-2</v>
      </c>
      <c r="DS913" s="74">
        <v>4.4653125107288361E-2</v>
      </c>
      <c r="DT913" s="74">
        <v>1.6247637569904327E-2</v>
      </c>
      <c r="DU913" s="74">
        <v>1.8890431150794029E-2</v>
      </c>
      <c r="DV913" s="74">
        <v>3.8477256894111633E-2</v>
      </c>
      <c r="DW913" s="74">
        <v>3.116263821721077E-2</v>
      </c>
      <c r="DX913" s="74">
        <v>1.8120096996426582E-2</v>
      </c>
      <c r="DY913" s="74">
        <v>1.7128564417362213E-2</v>
      </c>
      <c r="DZ913" s="74">
        <v>3.023250587284565E-2</v>
      </c>
      <c r="EA913" s="74">
        <v>2.9581137001514435E-2</v>
      </c>
      <c r="EB913" s="74">
        <v>1.7859932035207748E-2</v>
      </c>
      <c r="EC913" s="74">
        <v>4.2055431753396988E-2</v>
      </c>
      <c r="ED913" s="74">
        <v>5.4790932685136795E-2</v>
      </c>
      <c r="EE913" s="74">
        <v>0.10038002580404282</v>
      </c>
      <c r="EF913" s="74">
        <v>0.1873127818107605</v>
      </c>
      <c r="EG913" s="74">
        <v>0.2223905622959137</v>
      </c>
      <c r="EH913" s="74">
        <v>0.18993014097213745</v>
      </c>
      <c r="EI913" s="74">
        <v>0.18581388890743256</v>
      </c>
      <c r="EJ913" s="74">
        <v>0.19409418106079102</v>
      </c>
      <c r="EK913" s="74">
        <v>0.16401469707489014</v>
      </c>
      <c r="EL913" s="74">
        <v>0.21409372985363007</v>
      </c>
      <c r="EM913" s="74">
        <v>0.24225467443466187</v>
      </c>
      <c r="EN913" s="74">
        <v>0.16355238854885101</v>
      </c>
      <c r="EO913" s="74">
        <v>0.16015775501728058</v>
      </c>
      <c r="EP913" s="74">
        <v>0.12818822264671326</v>
      </c>
      <c r="EQ913" s="74">
        <v>0.1017741933465004</v>
      </c>
      <c r="ER913" s="74">
        <v>6.5935567021369934E-2</v>
      </c>
      <c r="ES913" s="74">
        <v>6.0954209417104721E-2</v>
      </c>
      <c r="ET913" s="74">
        <v>7.4277296662330627E-2</v>
      </c>
      <c r="EU913" s="74">
        <v>6.4518719911575317E-2</v>
      </c>
      <c r="EV913" s="74">
        <v>4.5583527535200119E-2</v>
      </c>
      <c r="EW913" s="74">
        <v>75.996444702148438</v>
      </c>
      <c r="EX913" s="74">
        <v>63.454734802246094</v>
      </c>
      <c r="EY913" s="74">
        <v>62.702041625976563</v>
      </c>
      <c r="EZ913" s="74">
        <v>60.996212005615234</v>
      </c>
      <c r="FA913" s="74">
        <v>60.039337158203125</v>
      </c>
      <c r="FB913" s="74">
        <v>59.21661376953125</v>
      </c>
      <c r="FC913" s="74">
        <v>58.225978851318359</v>
      </c>
      <c r="FD913" s="74">
        <v>58.904266357421875</v>
      </c>
      <c r="FE913" s="74">
        <v>73.653717041015625</v>
      </c>
      <c r="FF913" s="74">
        <v>81.472915649414063</v>
      </c>
      <c r="FG913" s="74">
        <v>86.580535888671875</v>
      </c>
      <c r="FH913" s="74">
        <v>91.1505126953125</v>
      </c>
      <c r="FI913" s="74">
        <v>95.195175170898438</v>
      </c>
      <c r="FJ913" s="74">
        <v>98.07440185546875</v>
      </c>
      <c r="FK913" s="74">
        <v>98.999351501464844</v>
      </c>
      <c r="FL913" s="74">
        <v>99.03253173828125</v>
      </c>
      <c r="FM913" s="74">
        <v>96.692718505859375</v>
      </c>
      <c r="FN913" s="74">
        <v>93.52593994140625</v>
      </c>
      <c r="FO913" s="74">
        <v>89.639801025390625</v>
      </c>
      <c r="FP913" s="74">
        <v>81.522102355957031</v>
      </c>
      <c r="FQ913" s="74">
        <v>77.52630615234375</v>
      </c>
      <c r="FR913" s="74">
        <v>73.940780639648438</v>
      </c>
      <c r="FS913" s="74">
        <v>71.377220153808594</v>
      </c>
      <c r="FT913" s="74">
        <v>69.208473205566406</v>
      </c>
      <c r="FU913" s="74">
        <v>7.3658309876918793E-2</v>
      </c>
      <c r="FV913" s="74">
        <v>0.16678774356842041</v>
      </c>
      <c r="FW913" s="74">
        <v>7.5432069599628448E-2</v>
      </c>
      <c r="FX913" s="74">
        <v>0</v>
      </c>
      <c r="FY913" s="74">
        <v>0</v>
      </c>
      <c r="FZ913" s="74">
        <v>3178</v>
      </c>
      <c r="GA913" s="74">
        <v>10.898423194885254</v>
      </c>
      <c r="GB913" s="74">
        <v>3569.1783677247586</v>
      </c>
      <c r="GC913" s="74">
        <v>1</v>
      </c>
      <c r="GD913" s="74">
        <v>3</v>
      </c>
      <c r="GE913" s="74">
        <v>1</v>
      </c>
      <c r="GF913" s="74">
        <v>1</v>
      </c>
      <c r="GG913" t="s">
        <v>238</v>
      </c>
      <c r="GH913" t="s">
        <v>235</v>
      </c>
      <c r="GI913" t="s">
        <v>236</v>
      </c>
      <c r="GJ913" s="47"/>
      <c r="GK913" s="30"/>
    </row>
    <row r="914" spans="1:193" x14ac:dyDescent="0.2">
      <c r="A914" t="s">
        <v>175</v>
      </c>
      <c r="B914" t="s">
        <v>240</v>
      </c>
      <c r="C914" t="s">
        <v>0</v>
      </c>
      <c r="D914" t="s">
        <v>256</v>
      </c>
      <c r="E914" t="s">
        <v>222</v>
      </c>
      <c r="F914" t="s">
        <v>260</v>
      </c>
      <c r="G914" t="s">
        <v>274</v>
      </c>
      <c r="H914" s="74">
        <v>0</v>
      </c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74"/>
      <c r="Z914" s="74"/>
      <c r="AA914" s="74"/>
      <c r="AB914" s="74"/>
      <c r="AC914" s="74"/>
      <c r="AD914" s="74"/>
      <c r="AE914" s="74"/>
      <c r="AF914" s="74"/>
      <c r="AG914" s="74"/>
      <c r="AH914" s="74"/>
      <c r="AI914" s="74"/>
      <c r="AJ914" s="74"/>
      <c r="AK914" s="74"/>
      <c r="AL914" s="74"/>
      <c r="AM914" s="74"/>
      <c r="AN914" s="74"/>
      <c r="AO914" s="74"/>
      <c r="AP914" s="74"/>
      <c r="AQ914" s="74"/>
      <c r="AR914" s="74"/>
      <c r="AS914" s="74"/>
      <c r="AT914" s="74"/>
      <c r="AU914" s="74"/>
      <c r="AV914" s="74"/>
      <c r="AW914" s="74"/>
      <c r="AX914" s="74"/>
      <c r="AY914" s="74"/>
      <c r="AZ914" s="74"/>
      <c r="BA914" s="74"/>
      <c r="BB914" s="74"/>
      <c r="BC914" s="74"/>
      <c r="BD914" s="74"/>
      <c r="BE914" s="74"/>
      <c r="BF914" s="74"/>
      <c r="BG914" s="74"/>
      <c r="BH914" s="74"/>
      <c r="BI914" s="74"/>
      <c r="BJ914" s="74"/>
      <c r="BK914" s="74"/>
      <c r="BL914" s="74"/>
      <c r="BM914" s="74"/>
      <c r="BN914" s="74"/>
      <c r="BO914" s="74"/>
      <c r="BP914" s="74"/>
      <c r="BQ914" s="74"/>
      <c r="BR914" s="74"/>
      <c r="BS914" s="74"/>
      <c r="BT914" s="74"/>
      <c r="BU914" s="74"/>
      <c r="BV914" s="74"/>
      <c r="BW914" s="74"/>
      <c r="BX914" s="74"/>
      <c r="BY914" s="74"/>
      <c r="BZ914" s="74"/>
      <c r="CA914" s="74"/>
      <c r="CB914" s="74"/>
      <c r="CC914" s="74"/>
      <c r="CD914" s="74"/>
      <c r="CE914" s="74"/>
      <c r="CF914" s="74"/>
      <c r="CG914" s="74"/>
      <c r="CH914" s="74"/>
      <c r="CI914" s="74"/>
      <c r="CJ914" s="74"/>
      <c r="CK914" s="74"/>
      <c r="CL914" s="74"/>
      <c r="CM914" s="74"/>
      <c r="CN914" s="74"/>
      <c r="CO914" s="74"/>
      <c r="CP914" s="74"/>
      <c r="CQ914" s="74"/>
      <c r="CR914" s="74"/>
      <c r="CS914" s="74"/>
      <c r="CT914" s="74"/>
      <c r="CU914" s="74"/>
      <c r="CV914" s="74"/>
      <c r="CW914" s="74"/>
      <c r="CX914" s="74"/>
      <c r="CY914" s="74"/>
      <c r="CZ914" s="74"/>
      <c r="DA914" s="74"/>
      <c r="DB914" s="74"/>
      <c r="DC914" s="74"/>
      <c r="DD914" s="74"/>
      <c r="DE914" s="74"/>
      <c r="DF914" s="74"/>
      <c r="DG914" s="74"/>
      <c r="DH914" s="74"/>
      <c r="DI914" s="74"/>
      <c r="DJ914" s="74"/>
      <c r="DK914" s="74"/>
      <c r="DL914" s="74"/>
      <c r="DM914" s="74"/>
      <c r="DN914" s="74"/>
      <c r="DO914" s="74"/>
      <c r="DP914" s="74"/>
      <c r="DQ914" s="74"/>
      <c r="DR914" s="74"/>
      <c r="DS914" s="74"/>
      <c r="DT914" s="74"/>
      <c r="DU914" s="74"/>
      <c r="DV914" s="74"/>
      <c r="DW914" s="74"/>
      <c r="DX914" s="74"/>
      <c r="DY914" s="74"/>
      <c r="DZ914" s="74"/>
      <c r="EA914" s="74"/>
      <c r="EB914" s="74"/>
      <c r="EC914" s="74"/>
      <c r="ED914" s="74"/>
      <c r="EE914" s="74"/>
      <c r="EF914" s="74"/>
      <c r="EG914" s="74"/>
      <c r="EH914" s="74"/>
      <c r="EI914" s="74"/>
      <c r="EJ914" s="74"/>
      <c r="EK914" s="74"/>
      <c r="EL914" s="74"/>
      <c r="EM914" s="74"/>
      <c r="EN914" s="74"/>
      <c r="EO914" s="74"/>
      <c r="EP914" s="74"/>
      <c r="EQ914" s="74"/>
      <c r="ER914" s="74"/>
      <c r="ES914" s="74"/>
      <c r="ET914" s="74"/>
      <c r="EU914" s="74"/>
      <c r="EV914" s="74"/>
      <c r="EW914" s="74"/>
      <c r="EX914" s="74"/>
      <c r="EY914" s="74"/>
      <c r="EZ914" s="74"/>
      <c r="FA914" s="74"/>
      <c r="FB914" s="74"/>
      <c r="FC914" s="74"/>
      <c r="FD914" s="74"/>
      <c r="FE914" s="74"/>
      <c r="FF914" s="74"/>
      <c r="FG914" s="74"/>
      <c r="FH914" s="74"/>
      <c r="FI914" s="74"/>
      <c r="FJ914" s="74"/>
      <c r="FK914" s="74"/>
      <c r="FL914" s="74"/>
      <c r="FM914" s="74"/>
      <c r="FN914" s="74"/>
      <c r="FO914" s="74"/>
      <c r="FP914" s="74"/>
      <c r="FQ914" s="74"/>
      <c r="FR914" s="74"/>
      <c r="FS914" s="74"/>
      <c r="FT914" s="74"/>
      <c r="FU914" s="74"/>
      <c r="FV914" s="74"/>
      <c r="FW914" s="74"/>
      <c r="FX914" s="74"/>
      <c r="FY914" s="74"/>
      <c r="FZ914" s="74"/>
      <c r="GA914" s="74"/>
      <c r="GB914" s="74"/>
      <c r="GC914" s="74">
        <v>0</v>
      </c>
      <c r="GD914" s="74">
        <v>3</v>
      </c>
      <c r="GE914" s="74">
        <v>2</v>
      </c>
      <c r="GF914" s="74">
        <v>1</v>
      </c>
      <c r="GG914" t="s">
        <v>238</v>
      </c>
      <c r="GH914" t="s">
        <v>235</v>
      </c>
      <c r="GI914" t="s">
        <v>236</v>
      </c>
      <c r="GJ914" s="47"/>
      <c r="GK914" s="30"/>
    </row>
    <row r="915" spans="1:193" x14ac:dyDescent="0.2">
      <c r="A915" t="s">
        <v>175</v>
      </c>
      <c r="B915" t="s">
        <v>240</v>
      </c>
      <c r="C915" t="s">
        <v>0</v>
      </c>
      <c r="D915" t="s">
        <v>256</v>
      </c>
      <c r="E915" t="s">
        <v>223</v>
      </c>
      <c r="F915" t="s">
        <v>260</v>
      </c>
      <c r="G915" t="s">
        <v>274</v>
      </c>
      <c r="H915" s="74">
        <v>0</v>
      </c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74"/>
      <c r="U915" s="74"/>
      <c r="V915" s="74"/>
      <c r="W915" s="74"/>
      <c r="X915" s="74"/>
      <c r="Y915" s="74"/>
      <c r="Z915" s="74"/>
      <c r="AA915" s="74"/>
      <c r="AB915" s="74"/>
      <c r="AC915" s="74"/>
      <c r="AD915" s="74"/>
      <c r="AE915" s="74"/>
      <c r="AF915" s="74"/>
      <c r="AG915" s="74"/>
      <c r="AH915" s="74"/>
      <c r="AI915" s="74"/>
      <c r="AJ915" s="74"/>
      <c r="AK915" s="74"/>
      <c r="AL915" s="74"/>
      <c r="AM915" s="74"/>
      <c r="AN915" s="74"/>
      <c r="AO915" s="74"/>
      <c r="AP915" s="74"/>
      <c r="AQ915" s="74"/>
      <c r="AR915" s="74"/>
      <c r="AS915" s="74"/>
      <c r="AT915" s="74"/>
      <c r="AU915" s="74"/>
      <c r="AV915" s="74"/>
      <c r="AW915" s="74"/>
      <c r="AX915" s="74"/>
      <c r="AY915" s="74"/>
      <c r="AZ915" s="74"/>
      <c r="BA915" s="74"/>
      <c r="BB915" s="74"/>
      <c r="BC915" s="74"/>
      <c r="BD915" s="74"/>
      <c r="BE915" s="74"/>
      <c r="BF915" s="74"/>
      <c r="BG915" s="74"/>
      <c r="BH915" s="74"/>
      <c r="BI915" s="74"/>
      <c r="BJ915" s="74"/>
      <c r="BK915" s="74"/>
      <c r="BL915" s="74"/>
      <c r="BM915" s="74"/>
      <c r="BN915" s="74"/>
      <c r="BO915" s="74"/>
      <c r="BP915" s="74"/>
      <c r="BQ915" s="74"/>
      <c r="BR915" s="74"/>
      <c r="BS915" s="74"/>
      <c r="BT915" s="74"/>
      <c r="BU915" s="74"/>
      <c r="BV915" s="74"/>
      <c r="BW915" s="74"/>
      <c r="BX915" s="74"/>
      <c r="BY915" s="74"/>
      <c r="BZ915" s="74"/>
      <c r="CA915" s="74"/>
      <c r="CB915" s="74"/>
      <c r="CC915" s="74"/>
      <c r="CD915" s="74"/>
      <c r="CE915" s="74"/>
      <c r="CF915" s="74"/>
      <c r="CG915" s="74"/>
      <c r="CH915" s="74"/>
      <c r="CI915" s="74"/>
      <c r="CJ915" s="74"/>
      <c r="CK915" s="74"/>
      <c r="CL915" s="74"/>
      <c r="CM915" s="74"/>
      <c r="CN915" s="74"/>
      <c r="CO915" s="74"/>
      <c r="CP915" s="74"/>
      <c r="CQ915" s="74"/>
      <c r="CR915" s="74"/>
      <c r="CS915" s="74"/>
      <c r="CT915" s="74"/>
      <c r="CU915" s="74"/>
      <c r="CV915" s="74"/>
      <c r="CW915" s="74"/>
      <c r="CX915" s="74"/>
      <c r="CY915" s="74"/>
      <c r="CZ915" s="74"/>
      <c r="DA915" s="74"/>
      <c r="DB915" s="74"/>
      <c r="DC915" s="74"/>
      <c r="DD915" s="74"/>
      <c r="DE915" s="74"/>
      <c r="DF915" s="74"/>
      <c r="DG915" s="74"/>
      <c r="DH915" s="74"/>
      <c r="DI915" s="74"/>
      <c r="DJ915" s="74"/>
      <c r="DK915" s="74"/>
      <c r="DL915" s="74"/>
      <c r="DM915" s="74"/>
      <c r="DN915" s="74"/>
      <c r="DO915" s="74"/>
      <c r="DP915" s="74"/>
      <c r="DQ915" s="74"/>
      <c r="DR915" s="74"/>
      <c r="DS915" s="74"/>
      <c r="DT915" s="74"/>
      <c r="DU915" s="74"/>
      <c r="DV915" s="74"/>
      <c r="DW915" s="74"/>
      <c r="DX915" s="74"/>
      <c r="DY915" s="74"/>
      <c r="DZ915" s="74"/>
      <c r="EA915" s="74"/>
      <c r="EB915" s="74"/>
      <c r="EC915" s="74"/>
      <c r="ED915" s="74"/>
      <c r="EE915" s="74"/>
      <c r="EF915" s="74"/>
      <c r="EG915" s="74"/>
      <c r="EH915" s="74"/>
      <c r="EI915" s="74"/>
      <c r="EJ915" s="74"/>
      <c r="EK915" s="74"/>
      <c r="EL915" s="74"/>
      <c r="EM915" s="74"/>
      <c r="EN915" s="74"/>
      <c r="EO915" s="74"/>
      <c r="EP915" s="74"/>
      <c r="EQ915" s="74"/>
      <c r="ER915" s="74"/>
      <c r="ES915" s="74"/>
      <c r="ET915" s="74"/>
      <c r="EU915" s="74"/>
      <c r="EV915" s="74"/>
      <c r="EW915" s="74"/>
      <c r="EX915" s="74"/>
      <c r="EY915" s="74"/>
      <c r="EZ915" s="74"/>
      <c r="FA915" s="74"/>
      <c r="FB915" s="74"/>
      <c r="FC915" s="74"/>
      <c r="FD915" s="74"/>
      <c r="FE915" s="74"/>
      <c r="FF915" s="74"/>
      <c r="FG915" s="74"/>
      <c r="FH915" s="74"/>
      <c r="FI915" s="74"/>
      <c r="FJ915" s="74"/>
      <c r="FK915" s="74"/>
      <c r="FL915" s="74"/>
      <c r="FM915" s="74"/>
      <c r="FN915" s="74"/>
      <c r="FO915" s="74"/>
      <c r="FP915" s="74"/>
      <c r="FQ915" s="74"/>
      <c r="FR915" s="74"/>
      <c r="FS915" s="74"/>
      <c r="FT915" s="74"/>
      <c r="FU915" s="74"/>
      <c r="FV915" s="74"/>
      <c r="FW915" s="74"/>
      <c r="FX915" s="74"/>
      <c r="FY915" s="74"/>
      <c r="FZ915" s="74">
        <v>2</v>
      </c>
      <c r="GA915" s="74">
        <v>2.3222804069519043</v>
      </c>
      <c r="GB915" s="74">
        <v>3.2593147158622742</v>
      </c>
      <c r="GC915" s="74">
        <v>0</v>
      </c>
      <c r="GD915" s="74">
        <v>3</v>
      </c>
      <c r="GE915" s="74">
        <v>2</v>
      </c>
      <c r="GF915" s="74">
        <v>1</v>
      </c>
      <c r="GG915" t="s">
        <v>238</v>
      </c>
      <c r="GH915" t="s">
        <v>235</v>
      </c>
      <c r="GI915" t="s">
        <v>236</v>
      </c>
      <c r="GJ915" s="47"/>
      <c r="GK915" s="30"/>
    </row>
    <row r="916" spans="1:193" x14ac:dyDescent="0.2">
      <c r="A916" t="s">
        <v>175</v>
      </c>
      <c r="B916" t="s">
        <v>240</v>
      </c>
      <c r="C916" t="s">
        <v>0</v>
      </c>
      <c r="D916" t="s">
        <v>256</v>
      </c>
      <c r="E916" t="s">
        <v>224</v>
      </c>
      <c r="F916" t="s">
        <v>260</v>
      </c>
      <c r="G916" t="s">
        <v>274</v>
      </c>
      <c r="H916" s="74">
        <v>0</v>
      </c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74"/>
      <c r="U916" s="74"/>
      <c r="V916" s="74"/>
      <c r="W916" s="74"/>
      <c r="X916" s="74"/>
      <c r="Y916" s="74"/>
      <c r="Z916" s="74"/>
      <c r="AA916" s="74"/>
      <c r="AB916" s="74"/>
      <c r="AC916" s="74"/>
      <c r="AD916" s="74"/>
      <c r="AE916" s="74"/>
      <c r="AF916" s="74"/>
      <c r="AG916" s="74"/>
      <c r="AH916" s="74"/>
      <c r="AI916" s="74"/>
      <c r="AJ916" s="74"/>
      <c r="AK916" s="74"/>
      <c r="AL916" s="74"/>
      <c r="AM916" s="74"/>
      <c r="AN916" s="74"/>
      <c r="AO916" s="74"/>
      <c r="AP916" s="74"/>
      <c r="AQ916" s="74"/>
      <c r="AR916" s="74"/>
      <c r="AS916" s="74"/>
      <c r="AT916" s="74"/>
      <c r="AU916" s="74"/>
      <c r="AV916" s="74"/>
      <c r="AW916" s="74"/>
      <c r="AX916" s="74"/>
      <c r="AY916" s="74"/>
      <c r="AZ916" s="74"/>
      <c r="BA916" s="74"/>
      <c r="BB916" s="74"/>
      <c r="BC916" s="74"/>
      <c r="BD916" s="74"/>
      <c r="BE916" s="74"/>
      <c r="BF916" s="74"/>
      <c r="BG916" s="74"/>
      <c r="BH916" s="74"/>
      <c r="BI916" s="74"/>
      <c r="BJ916" s="74"/>
      <c r="BK916" s="74"/>
      <c r="BL916" s="74"/>
      <c r="BM916" s="74"/>
      <c r="BN916" s="74"/>
      <c r="BO916" s="74"/>
      <c r="BP916" s="74"/>
      <c r="BQ916" s="74"/>
      <c r="BR916" s="74"/>
      <c r="BS916" s="74"/>
      <c r="BT916" s="74"/>
      <c r="BU916" s="74"/>
      <c r="BV916" s="74"/>
      <c r="BW916" s="74"/>
      <c r="BX916" s="74"/>
      <c r="BY916" s="74"/>
      <c r="BZ916" s="74"/>
      <c r="CA916" s="74"/>
      <c r="CB916" s="74"/>
      <c r="CC916" s="74"/>
      <c r="CD916" s="74"/>
      <c r="CE916" s="74"/>
      <c r="CF916" s="74"/>
      <c r="CG916" s="74"/>
      <c r="CH916" s="74"/>
      <c r="CI916" s="74"/>
      <c r="CJ916" s="74"/>
      <c r="CK916" s="74"/>
      <c r="CL916" s="74"/>
      <c r="CM916" s="74"/>
      <c r="CN916" s="74"/>
      <c r="CO916" s="74"/>
      <c r="CP916" s="74"/>
      <c r="CQ916" s="74"/>
      <c r="CR916" s="74"/>
      <c r="CS916" s="74"/>
      <c r="CT916" s="74"/>
      <c r="CU916" s="74"/>
      <c r="CV916" s="74"/>
      <c r="CW916" s="74"/>
      <c r="CX916" s="74"/>
      <c r="CY916" s="74"/>
      <c r="CZ916" s="74"/>
      <c r="DA916" s="74"/>
      <c r="DB916" s="74"/>
      <c r="DC916" s="74"/>
      <c r="DD916" s="74"/>
      <c r="DE916" s="74"/>
      <c r="DF916" s="74"/>
      <c r="DG916" s="74"/>
      <c r="DH916" s="74"/>
      <c r="DI916" s="74"/>
      <c r="DJ916" s="74"/>
      <c r="DK916" s="74"/>
      <c r="DL916" s="74"/>
      <c r="DM916" s="74"/>
      <c r="DN916" s="74"/>
      <c r="DO916" s="74"/>
      <c r="DP916" s="74"/>
      <c r="DQ916" s="74"/>
      <c r="DR916" s="74"/>
      <c r="DS916" s="74"/>
      <c r="DT916" s="74"/>
      <c r="DU916" s="74"/>
      <c r="DV916" s="74"/>
      <c r="DW916" s="74"/>
      <c r="DX916" s="74"/>
      <c r="DY916" s="74"/>
      <c r="DZ916" s="74"/>
      <c r="EA916" s="74"/>
      <c r="EB916" s="74"/>
      <c r="EC916" s="74"/>
      <c r="ED916" s="74"/>
      <c r="EE916" s="74"/>
      <c r="EF916" s="74"/>
      <c r="EG916" s="74"/>
      <c r="EH916" s="74"/>
      <c r="EI916" s="74"/>
      <c r="EJ916" s="74"/>
      <c r="EK916" s="74"/>
      <c r="EL916" s="74"/>
      <c r="EM916" s="74"/>
      <c r="EN916" s="74"/>
      <c r="EO916" s="74"/>
      <c r="EP916" s="74"/>
      <c r="EQ916" s="74"/>
      <c r="ER916" s="74"/>
      <c r="ES916" s="74"/>
      <c r="ET916" s="74"/>
      <c r="EU916" s="74"/>
      <c r="EV916" s="74"/>
      <c r="EW916" s="74"/>
      <c r="EX916" s="74"/>
      <c r="EY916" s="74"/>
      <c r="EZ916" s="74"/>
      <c r="FA916" s="74"/>
      <c r="FB916" s="74"/>
      <c r="FC916" s="74"/>
      <c r="FD916" s="74"/>
      <c r="FE916" s="74"/>
      <c r="FF916" s="74"/>
      <c r="FG916" s="74"/>
      <c r="FH916" s="74"/>
      <c r="FI916" s="74"/>
      <c r="FJ916" s="74"/>
      <c r="FK916" s="74"/>
      <c r="FL916" s="74"/>
      <c r="FM916" s="74"/>
      <c r="FN916" s="74"/>
      <c r="FO916" s="74"/>
      <c r="FP916" s="74"/>
      <c r="FQ916" s="74"/>
      <c r="FR916" s="74"/>
      <c r="FS916" s="74"/>
      <c r="FT916" s="74"/>
      <c r="FU916" s="74"/>
      <c r="FV916" s="74"/>
      <c r="FW916" s="74"/>
      <c r="FX916" s="74"/>
      <c r="FY916" s="74"/>
      <c r="FZ916" s="74">
        <v>2</v>
      </c>
      <c r="GA916" s="74">
        <v>1.7786157131195068</v>
      </c>
      <c r="GB916" s="74">
        <v>2.562263548374176</v>
      </c>
      <c r="GC916" s="74">
        <v>0</v>
      </c>
      <c r="GD916" s="74">
        <v>3</v>
      </c>
      <c r="GE916" s="74">
        <v>2</v>
      </c>
      <c r="GF916" s="74">
        <v>1</v>
      </c>
      <c r="GG916" t="s">
        <v>238</v>
      </c>
      <c r="GH916" t="s">
        <v>235</v>
      </c>
      <c r="GI916" t="s">
        <v>236</v>
      </c>
      <c r="GJ916" s="47"/>
      <c r="GK916" s="30"/>
    </row>
    <row r="917" spans="1:193" x14ac:dyDescent="0.2">
      <c r="A917" t="s">
        <v>175</v>
      </c>
      <c r="B917" t="s">
        <v>240</v>
      </c>
      <c r="C917" t="s">
        <v>0</v>
      </c>
      <c r="D917" t="s">
        <v>256</v>
      </c>
      <c r="E917" t="s">
        <v>220</v>
      </c>
      <c r="F917" t="s">
        <v>260</v>
      </c>
      <c r="G917" t="s">
        <v>274</v>
      </c>
      <c r="H917" s="74">
        <v>0</v>
      </c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74"/>
      <c r="U917" s="74"/>
      <c r="V917" s="74"/>
      <c r="W917" s="74"/>
      <c r="X917" s="74"/>
      <c r="Y917" s="74"/>
      <c r="Z917" s="74"/>
      <c r="AA917" s="74"/>
      <c r="AB917" s="74"/>
      <c r="AC917" s="74"/>
      <c r="AD917" s="74"/>
      <c r="AE917" s="74"/>
      <c r="AF917" s="74"/>
      <c r="AG917" s="74"/>
      <c r="AH917" s="74"/>
      <c r="AI917" s="74"/>
      <c r="AJ917" s="74"/>
      <c r="AK917" s="74"/>
      <c r="AL917" s="74"/>
      <c r="AM917" s="74"/>
      <c r="AN917" s="74"/>
      <c r="AO917" s="74"/>
      <c r="AP917" s="74"/>
      <c r="AQ917" s="74"/>
      <c r="AR917" s="74"/>
      <c r="AS917" s="74"/>
      <c r="AT917" s="74"/>
      <c r="AU917" s="74"/>
      <c r="AV917" s="74"/>
      <c r="AW917" s="74"/>
      <c r="AX917" s="74"/>
      <c r="AY917" s="74"/>
      <c r="AZ917" s="74"/>
      <c r="BA917" s="74"/>
      <c r="BB917" s="74"/>
      <c r="BC917" s="74"/>
      <c r="BD917" s="74"/>
      <c r="BE917" s="74"/>
      <c r="BF917" s="74"/>
      <c r="BG917" s="74"/>
      <c r="BH917" s="74"/>
      <c r="BI917" s="74"/>
      <c r="BJ917" s="74"/>
      <c r="BK917" s="74"/>
      <c r="BL917" s="74"/>
      <c r="BM917" s="74"/>
      <c r="BN917" s="74"/>
      <c r="BO917" s="74"/>
      <c r="BP917" s="74"/>
      <c r="BQ917" s="74"/>
      <c r="BR917" s="74"/>
      <c r="BS917" s="74"/>
      <c r="BT917" s="74"/>
      <c r="BU917" s="74"/>
      <c r="BV917" s="74"/>
      <c r="BW917" s="74"/>
      <c r="BX917" s="74"/>
      <c r="BY917" s="74"/>
      <c r="BZ917" s="74"/>
      <c r="CA917" s="74"/>
      <c r="CB917" s="74"/>
      <c r="CC917" s="74"/>
      <c r="CD917" s="74"/>
      <c r="CE917" s="74"/>
      <c r="CF917" s="74"/>
      <c r="CG917" s="74"/>
      <c r="CH917" s="74"/>
      <c r="CI917" s="74"/>
      <c r="CJ917" s="74"/>
      <c r="CK917" s="74"/>
      <c r="CL917" s="74"/>
      <c r="CM917" s="74"/>
      <c r="CN917" s="74"/>
      <c r="CO917" s="74"/>
      <c r="CP917" s="74"/>
      <c r="CQ917" s="74"/>
      <c r="CR917" s="74"/>
      <c r="CS917" s="74"/>
      <c r="CT917" s="74"/>
      <c r="CU917" s="74"/>
      <c r="CV917" s="74"/>
      <c r="CW917" s="74"/>
      <c r="CX917" s="74"/>
      <c r="CY917" s="74"/>
      <c r="CZ917" s="74"/>
      <c r="DA917" s="74"/>
      <c r="DB917" s="74"/>
      <c r="DC917" s="74"/>
      <c r="DD917" s="74"/>
      <c r="DE917" s="74"/>
      <c r="DF917" s="74"/>
      <c r="DG917" s="74"/>
      <c r="DH917" s="74"/>
      <c r="DI917" s="74"/>
      <c r="DJ917" s="74"/>
      <c r="DK917" s="74"/>
      <c r="DL917" s="74"/>
      <c r="DM917" s="74"/>
      <c r="DN917" s="74"/>
      <c r="DO917" s="74"/>
      <c r="DP917" s="74"/>
      <c r="DQ917" s="74"/>
      <c r="DR917" s="74"/>
      <c r="DS917" s="74"/>
      <c r="DT917" s="74"/>
      <c r="DU917" s="74"/>
      <c r="DV917" s="74"/>
      <c r="DW917" s="74"/>
      <c r="DX917" s="74"/>
      <c r="DY917" s="74"/>
      <c r="DZ917" s="74"/>
      <c r="EA917" s="74"/>
      <c r="EB917" s="74"/>
      <c r="EC917" s="74"/>
      <c r="ED917" s="74"/>
      <c r="EE917" s="74"/>
      <c r="EF917" s="74"/>
      <c r="EG917" s="74"/>
      <c r="EH917" s="74"/>
      <c r="EI917" s="74"/>
      <c r="EJ917" s="74"/>
      <c r="EK917" s="74"/>
      <c r="EL917" s="74"/>
      <c r="EM917" s="74"/>
      <c r="EN917" s="74"/>
      <c r="EO917" s="74"/>
      <c r="EP917" s="74"/>
      <c r="EQ917" s="74"/>
      <c r="ER917" s="74"/>
      <c r="ES917" s="74"/>
      <c r="ET917" s="74"/>
      <c r="EU917" s="74"/>
      <c r="EV917" s="74"/>
      <c r="EW917" s="74"/>
      <c r="EX917" s="74"/>
      <c r="EY917" s="74"/>
      <c r="EZ917" s="74"/>
      <c r="FA917" s="74"/>
      <c r="FB917" s="74"/>
      <c r="FC917" s="74"/>
      <c r="FD917" s="74"/>
      <c r="FE917" s="74"/>
      <c r="FF917" s="74"/>
      <c r="FG917" s="74"/>
      <c r="FH917" s="74"/>
      <c r="FI917" s="74"/>
      <c r="FJ917" s="74"/>
      <c r="FK917" s="74"/>
      <c r="FL917" s="74"/>
      <c r="FM917" s="74"/>
      <c r="FN917" s="74"/>
      <c r="FO917" s="74"/>
      <c r="FP917" s="74"/>
      <c r="FQ917" s="74"/>
      <c r="FR917" s="74"/>
      <c r="FS917" s="74"/>
      <c r="FT917" s="74"/>
      <c r="FU917" s="74"/>
      <c r="FV917" s="74"/>
      <c r="FW917" s="74"/>
      <c r="FX917" s="74"/>
      <c r="FY917" s="74"/>
      <c r="FZ917" s="74">
        <v>10</v>
      </c>
      <c r="GA917" s="74">
        <v>5.6056547164916992</v>
      </c>
      <c r="GB917" s="74">
        <v>18.041687667369843</v>
      </c>
      <c r="GC917" s="74">
        <v>0</v>
      </c>
      <c r="GD917" s="74">
        <v>3</v>
      </c>
      <c r="GE917" s="74">
        <v>2</v>
      </c>
      <c r="GF917" s="74">
        <v>1</v>
      </c>
      <c r="GG917" t="s">
        <v>238</v>
      </c>
      <c r="GH917" t="s">
        <v>235</v>
      </c>
      <c r="GI917" t="s">
        <v>236</v>
      </c>
      <c r="GJ917" s="47"/>
      <c r="GK917" s="30"/>
    </row>
    <row r="918" spans="1:193" x14ac:dyDescent="0.2">
      <c r="A918" t="s">
        <v>175</v>
      </c>
      <c r="B918" t="s">
        <v>240</v>
      </c>
      <c r="C918" t="s">
        <v>0</v>
      </c>
      <c r="D918" t="s">
        <v>256</v>
      </c>
      <c r="E918" t="s">
        <v>221</v>
      </c>
      <c r="F918" t="s">
        <v>260</v>
      </c>
      <c r="G918" t="s">
        <v>274</v>
      </c>
      <c r="H918" s="74">
        <v>58</v>
      </c>
      <c r="I918" s="74">
        <v>4.9649272114038467E-2</v>
      </c>
      <c r="J918" s="74">
        <v>4.9608573317527771E-2</v>
      </c>
      <c r="K918" s="74">
        <v>4.9570545554161072E-2</v>
      </c>
      <c r="L918" s="74">
        <v>5.0760339945554733E-2</v>
      </c>
      <c r="M918" s="74">
        <v>5.5834151804447174E-2</v>
      </c>
      <c r="N918" s="74">
        <v>8.4642432630062103E-2</v>
      </c>
      <c r="O918" s="74">
        <v>0.11811356991529465</v>
      </c>
      <c r="P918" s="74">
        <v>0.13877016305923462</v>
      </c>
      <c r="Q918" s="74">
        <v>0.14946480095386505</v>
      </c>
      <c r="R918" s="74">
        <v>0.15109832584857941</v>
      </c>
      <c r="S918" s="74">
        <v>0.15513637661933899</v>
      </c>
      <c r="T918" s="74">
        <v>0.1535099595785141</v>
      </c>
      <c r="U918" s="74">
        <v>0.15011002123355865</v>
      </c>
      <c r="V918" s="74">
        <v>0.15385937690734863</v>
      </c>
      <c r="W918" s="74">
        <v>0.14288046956062317</v>
      </c>
      <c r="X918" s="74">
        <v>0.12024910748004913</v>
      </c>
      <c r="Y918" s="74">
        <v>0.1014416515827179</v>
      </c>
      <c r="Z918" s="74">
        <v>8.332546055316925E-2</v>
      </c>
      <c r="AA918" s="74">
        <v>7.0372454822063446E-2</v>
      </c>
      <c r="AB918" s="74">
        <v>5.9387892484664917E-2</v>
      </c>
      <c r="AC918" s="74">
        <v>5.7062391191720963E-2</v>
      </c>
      <c r="AD918" s="74">
        <v>5.4672464728355408E-2</v>
      </c>
      <c r="AE918" s="74">
        <v>5.2713010460138321E-2</v>
      </c>
      <c r="AF918" s="74">
        <v>5.0820797681808472E-2</v>
      </c>
      <c r="AG918" s="74">
        <v>-2.6926805730909109E-4</v>
      </c>
      <c r="AH918" s="74">
        <v>-1.3313454110175371E-4</v>
      </c>
      <c r="AI918" s="74">
        <v>-8.7101121607702225E-5</v>
      </c>
      <c r="AJ918" s="74">
        <v>-1.5653879017918371E-5</v>
      </c>
      <c r="AK918" s="74">
        <v>-3.881772281602025E-4</v>
      </c>
      <c r="AL918" s="74">
        <v>4.9378233961760998E-4</v>
      </c>
      <c r="AM918" s="74">
        <v>1.7513566417619586E-3</v>
      </c>
      <c r="AN918" s="74">
        <v>1.9595853518694639E-3</v>
      </c>
      <c r="AO918" s="74">
        <v>2.1177073940634727E-3</v>
      </c>
      <c r="AP918" s="74">
        <v>1.7577314283698797E-3</v>
      </c>
      <c r="AQ918" s="74">
        <v>2.0959118846803904E-3</v>
      </c>
      <c r="AR918" s="74">
        <v>2.290996490046382E-3</v>
      </c>
      <c r="AS918" s="74">
        <v>2.6477181818336248E-3</v>
      </c>
      <c r="AT918" s="74">
        <v>3.2818182371556759E-3</v>
      </c>
      <c r="AU918" s="74">
        <v>2.5669238530099392E-3</v>
      </c>
      <c r="AV918" s="74">
        <v>7.738995918771252E-5</v>
      </c>
      <c r="AW918" s="74">
        <v>-2.2715154045727104E-4</v>
      </c>
      <c r="AX918" s="74">
        <v>1.0159712983295321E-3</v>
      </c>
      <c r="AY918" s="74">
        <v>1.0180731769651175E-3</v>
      </c>
      <c r="AZ918" s="74">
        <v>2.4907969054765999E-4</v>
      </c>
      <c r="BA918" s="74">
        <v>1.0051312710857019E-4</v>
      </c>
      <c r="BB918" s="74">
        <v>-3.3405303838662803E-4</v>
      </c>
      <c r="BC918" s="74">
        <v>-1.7341345665045083E-4</v>
      </c>
      <c r="BD918" s="74">
        <v>-2.6105114375241101E-4</v>
      </c>
      <c r="BE918" s="74">
        <v>2.8147257398813963E-4</v>
      </c>
      <c r="BF918" s="74">
        <v>4.4040003558620811E-4</v>
      </c>
      <c r="BG918" s="74">
        <v>4.6905269846320152E-4</v>
      </c>
      <c r="BH918" s="74">
        <v>5.5864214664325118E-4</v>
      </c>
      <c r="BI918" s="74">
        <v>2.526990429032594E-4</v>
      </c>
      <c r="BJ918" s="74">
        <v>1.8063070019707084E-3</v>
      </c>
      <c r="BK918" s="74">
        <v>3.4322300925850868E-3</v>
      </c>
      <c r="BL918" s="74">
        <v>3.9247539825737476E-3</v>
      </c>
      <c r="BM918" s="74">
        <v>4.0057902224361897E-3</v>
      </c>
      <c r="BN918" s="74">
        <v>3.5744823981076479E-3</v>
      </c>
      <c r="BO918" s="74">
        <v>3.8529920857399702E-3</v>
      </c>
      <c r="BP918" s="74">
        <v>3.9846142753958702E-3</v>
      </c>
      <c r="BQ918" s="74">
        <v>4.4363308697938919E-3</v>
      </c>
      <c r="BR918" s="74">
        <v>5.2079199813306332E-3</v>
      </c>
      <c r="BS918" s="74">
        <v>4.3803760781884193E-3</v>
      </c>
      <c r="BT918" s="74">
        <v>1.7864193068817258E-3</v>
      </c>
      <c r="BU918" s="74">
        <v>1.2113683624193072E-3</v>
      </c>
      <c r="BV918" s="74">
        <v>2.3219699505716562E-3</v>
      </c>
      <c r="BW918" s="74">
        <v>2.4967289064079523E-3</v>
      </c>
      <c r="BX918" s="74">
        <v>1.4679777668789029E-3</v>
      </c>
      <c r="BY918" s="74">
        <v>9.0057920897379518E-4</v>
      </c>
      <c r="BZ918" s="74">
        <v>3.788386529777199E-4</v>
      </c>
      <c r="CA918" s="74">
        <v>4.6952776028774679E-4</v>
      </c>
      <c r="CB918" s="74">
        <v>3.1849078368395567E-4</v>
      </c>
      <c r="CC918" s="74">
        <v>6.6291383700445294E-4</v>
      </c>
      <c r="CD918" s="74">
        <v>8.3762832218781114E-4</v>
      </c>
      <c r="CE918" s="74">
        <v>8.5424311691895127E-4</v>
      </c>
      <c r="CF918" s="74">
        <v>9.5639785286039114E-4</v>
      </c>
      <c r="CG918" s="74">
        <v>6.9656799314543605E-4</v>
      </c>
      <c r="CH918" s="74">
        <v>2.7153575792908669E-3</v>
      </c>
      <c r="CI918" s="74">
        <v>4.5963977463543415E-3</v>
      </c>
      <c r="CJ918" s="74">
        <v>5.285823717713356E-3</v>
      </c>
      <c r="CK918" s="74">
        <v>5.3134704940021038E-3</v>
      </c>
      <c r="CL918" s="74">
        <v>4.8327585682272911E-3</v>
      </c>
      <c r="CM918" s="74">
        <v>5.0699403509497643E-3</v>
      </c>
      <c r="CN918" s="74">
        <v>5.1576090045273304E-3</v>
      </c>
      <c r="CO918" s="74">
        <v>5.6751184165477753E-3</v>
      </c>
      <c r="CP918" s="74">
        <v>6.541932001709938E-3</v>
      </c>
      <c r="CQ918" s="74">
        <v>5.6363679468631744E-3</v>
      </c>
      <c r="CR918" s="74">
        <v>2.9700878076255322E-3</v>
      </c>
      <c r="CS918" s="74">
        <v>2.2076829336583614E-3</v>
      </c>
      <c r="CT918" s="74">
        <v>3.2265004701912403E-3</v>
      </c>
      <c r="CU918" s="74">
        <v>3.5208412446081638E-3</v>
      </c>
      <c r="CV918" s="74">
        <v>2.3121829144656658E-3</v>
      </c>
      <c r="CW918" s="74">
        <v>1.4547025784850121E-3</v>
      </c>
      <c r="CX918" s="74">
        <v>8.7258528219535947E-4</v>
      </c>
      <c r="CY918" s="74">
        <v>9.1482687275856733E-4</v>
      </c>
      <c r="CZ918" s="74">
        <v>7.1987975388765335E-4</v>
      </c>
      <c r="DA918" s="74">
        <v>1.0443551000207663E-3</v>
      </c>
      <c r="DB918" s="74">
        <v>1.2348566669970751E-3</v>
      </c>
      <c r="DC918" s="74">
        <v>1.239433535374701E-3</v>
      </c>
      <c r="DD918" s="74">
        <v>1.3541535008698702E-3</v>
      </c>
      <c r="DE918" s="74">
        <v>1.1404369724914432E-3</v>
      </c>
      <c r="DF918" s="74">
        <v>3.6244080401957035E-3</v>
      </c>
      <c r="DG918" s="74">
        <v>5.7605654001235962E-3</v>
      </c>
      <c r="DH918" s="74">
        <v>6.6468934528529644E-3</v>
      </c>
      <c r="DI918" s="74">
        <v>6.621150765568018E-3</v>
      </c>
      <c r="DJ918" s="74">
        <v>6.091034971177578E-3</v>
      </c>
      <c r="DK918" s="74">
        <v>6.286888848990202E-3</v>
      </c>
      <c r="DL918" s="74">
        <v>6.3306037336587906E-3</v>
      </c>
      <c r="DM918" s="74">
        <v>6.9139059633016586E-3</v>
      </c>
      <c r="DN918" s="74">
        <v>7.8759444877505302E-3</v>
      </c>
      <c r="DO918" s="74">
        <v>6.8923598155379295E-3</v>
      </c>
      <c r="DP918" s="74">
        <v>4.1537564247846603E-3</v>
      </c>
      <c r="DQ918" s="74">
        <v>3.2039973884820938E-3</v>
      </c>
      <c r="DR918" s="74">
        <v>4.131031222641468E-3</v>
      </c>
      <c r="DS918" s="74">
        <v>4.544953815639019E-3</v>
      </c>
      <c r="DT918" s="74">
        <v>3.1563879456371069E-3</v>
      </c>
      <c r="DU918" s="74">
        <v>2.0088260062038898E-3</v>
      </c>
      <c r="DV918" s="74">
        <v>1.3663319405168295E-3</v>
      </c>
      <c r="DW918" s="74">
        <v>1.3601259561255574E-3</v>
      </c>
      <c r="DX918" s="74">
        <v>1.121268724091351E-3</v>
      </c>
      <c r="DY918" s="74">
        <v>1.595095731317997E-3</v>
      </c>
      <c r="DZ918" s="74">
        <v>1.808391185477376E-3</v>
      </c>
      <c r="EA918" s="74">
        <v>1.7955873627215624E-3</v>
      </c>
      <c r="EB918" s="74">
        <v>1.9284496083855629E-3</v>
      </c>
      <c r="EC918" s="74">
        <v>1.7813132144510746E-3</v>
      </c>
      <c r="ED918" s="74">
        <v>4.9369325861334801E-3</v>
      </c>
      <c r="EE918" s="74">
        <v>7.4414387345314026E-3</v>
      </c>
      <c r="EF918" s="74">
        <v>8.6120618507266045E-3</v>
      </c>
      <c r="EG918" s="74">
        <v>8.5092335939407349E-3</v>
      </c>
      <c r="EH918" s="74">
        <v>7.9077854752540588E-3</v>
      </c>
      <c r="EI918" s="74">
        <v>8.0439690500497818E-3</v>
      </c>
      <c r="EJ918" s="74">
        <v>8.0242212861776352E-3</v>
      </c>
      <c r="EK918" s="74">
        <v>8.702518418431282E-3</v>
      </c>
      <c r="EL918" s="74">
        <v>9.8020462319254875E-3</v>
      </c>
      <c r="EM918" s="74">
        <v>8.705812506377697E-3</v>
      </c>
      <c r="EN918" s="74">
        <v>5.8627855032682419E-3</v>
      </c>
      <c r="EO918" s="74">
        <v>4.6425173059105873E-3</v>
      </c>
      <c r="EP918" s="74">
        <v>5.4370295256376266E-3</v>
      </c>
      <c r="EQ918" s="74">
        <v>6.0236095450818539E-3</v>
      </c>
      <c r="ER918" s="74">
        <v>4.3752859346568584E-3</v>
      </c>
      <c r="ES918" s="74">
        <v>2.8088919352740049E-3</v>
      </c>
      <c r="ET918" s="74">
        <v>2.0792235154658556E-3</v>
      </c>
      <c r="EU918" s="74">
        <v>2.003067173063755E-3</v>
      </c>
      <c r="EV918" s="74">
        <v>1.7008106224238873E-3</v>
      </c>
      <c r="EW918" s="74">
        <v>49.413299560546875</v>
      </c>
      <c r="EX918" s="74">
        <v>47.995525360107422</v>
      </c>
      <c r="EY918" s="74">
        <v>47.140911102294922</v>
      </c>
      <c r="EZ918" s="74">
        <v>46.051284790039063</v>
      </c>
      <c r="FA918" s="74">
        <v>45.292530059814453</v>
      </c>
      <c r="FB918" s="74">
        <v>45.097244262695313</v>
      </c>
      <c r="FC918" s="74">
        <v>44.463577270507813</v>
      </c>
      <c r="FD918" s="74">
        <v>45.058956146240234</v>
      </c>
      <c r="FE918" s="74">
        <v>48.895046234130859</v>
      </c>
      <c r="FF918" s="74">
        <v>54.863357543945313</v>
      </c>
      <c r="FG918" s="74">
        <v>59.7852783203125</v>
      </c>
      <c r="FH918" s="74">
        <v>63.842720031738281</v>
      </c>
      <c r="FI918" s="74">
        <v>67.08660888671875</v>
      </c>
      <c r="FJ918" s="74">
        <v>69.508758544921875</v>
      </c>
      <c r="FK918" s="74">
        <v>70.91717529296875</v>
      </c>
      <c r="FL918" s="74">
        <v>71.476295471191406</v>
      </c>
      <c r="FM918" s="74">
        <v>70.71343994140625</v>
      </c>
      <c r="FN918" s="74">
        <v>69.4244384765625</v>
      </c>
      <c r="FO918" s="74">
        <v>65.225555419921875</v>
      </c>
      <c r="FP918" s="74">
        <v>62.057979583740234</v>
      </c>
      <c r="FQ918" s="74">
        <v>59.283012390136719</v>
      </c>
      <c r="FR918" s="74">
        <v>56.812591552734375</v>
      </c>
      <c r="FS918" s="74">
        <v>54.739997863769531</v>
      </c>
      <c r="FT918" s="74">
        <v>53.101467132568359</v>
      </c>
      <c r="FU918" s="74">
        <v>1.3284110464155674E-3</v>
      </c>
      <c r="FV918" s="74">
        <v>1.8774428172037005E-3</v>
      </c>
      <c r="FW918" s="74">
        <v>1.3682664139196277E-3</v>
      </c>
      <c r="FX918" s="74">
        <v>0</v>
      </c>
      <c r="FY918" s="74">
        <v>3.1046816147863865E-3</v>
      </c>
      <c r="FZ918" s="74">
        <v>51</v>
      </c>
      <c r="GA918" s="74">
        <v>6.0261626243591309</v>
      </c>
      <c r="GB918" s="74">
        <v>90.606479108333588</v>
      </c>
      <c r="GC918" s="74">
        <v>1</v>
      </c>
      <c r="GD918" s="74">
        <v>3</v>
      </c>
      <c r="GE918" s="74">
        <v>2</v>
      </c>
      <c r="GF918" s="74">
        <v>1</v>
      </c>
      <c r="GG918" t="s">
        <v>238</v>
      </c>
      <c r="GH918" t="s">
        <v>235</v>
      </c>
      <c r="GI918" t="s">
        <v>236</v>
      </c>
      <c r="GJ918" s="47"/>
      <c r="GK918" s="30"/>
    </row>
    <row r="919" spans="1:193" x14ac:dyDescent="0.2">
      <c r="A919" t="s">
        <v>175</v>
      </c>
      <c r="B919" t="s">
        <v>240</v>
      </c>
      <c r="C919" t="s">
        <v>0</v>
      </c>
      <c r="D919" t="s">
        <v>256</v>
      </c>
      <c r="E919" t="s">
        <v>186</v>
      </c>
      <c r="F919" t="s">
        <v>260</v>
      </c>
      <c r="G919" t="s">
        <v>274</v>
      </c>
      <c r="H919" s="74">
        <v>239</v>
      </c>
      <c r="I919" s="74">
        <v>0.24611890316009521</v>
      </c>
      <c r="J919" s="74">
        <v>0.24380145967006683</v>
      </c>
      <c r="K919" s="74">
        <v>0.24542714655399323</v>
      </c>
      <c r="L919" s="74">
        <v>0.25057783722877502</v>
      </c>
      <c r="M919" s="74">
        <v>0.26509937644004822</v>
      </c>
      <c r="N919" s="74">
        <v>0.34792795777320862</v>
      </c>
      <c r="O919" s="74">
        <v>0.44190862774848938</v>
      </c>
      <c r="P919" s="74">
        <v>0.50185549259185791</v>
      </c>
      <c r="Q919" s="74">
        <v>0.50355660915374756</v>
      </c>
      <c r="R919" s="74">
        <v>0.49562251567840576</v>
      </c>
      <c r="S919" s="74">
        <v>0.49775755405426025</v>
      </c>
      <c r="T919" s="74">
        <v>0.49005728960037231</v>
      </c>
      <c r="U919" s="74">
        <v>0.49031221866607666</v>
      </c>
      <c r="V919" s="74">
        <v>0.49109351634979248</v>
      </c>
      <c r="W919" s="74">
        <v>0.46341061592102051</v>
      </c>
      <c r="X919" s="74">
        <v>0.40086460113525391</v>
      </c>
      <c r="Y919" s="74">
        <v>0.32062500715255737</v>
      </c>
      <c r="Z919" s="74">
        <v>0.27880838513374329</v>
      </c>
      <c r="AA919" s="74">
        <v>0.26605939865112305</v>
      </c>
      <c r="AB919" s="74">
        <v>0.2561819851398468</v>
      </c>
      <c r="AC919" s="74">
        <v>0.25123879313468933</v>
      </c>
      <c r="AD919" s="74">
        <v>0.24805709719657898</v>
      </c>
      <c r="AE919" s="74">
        <v>0.24443551898002625</v>
      </c>
      <c r="AF919" s="74">
        <v>0.24584105610847473</v>
      </c>
      <c r="AG919" s="74">
        <v>-1.1095700319856405E-3</v>
      </c>
      <c r="AH919" s="74">
        <v>-5.4860615637153387E-4</v>
      </c>
      <c r="AI919" s="74">
        <v>-3.589169355109334E-4</v>
      </c>
      <c r="AJ919" s="74">
        <v>-6.4504747570026666E-5</v>
      </c>
      <c r="AK919" s="74">
        <v>-1.5995576977729797E-3</v>
      </c>
      <c r="AL919" s="74">
        <v>2.0347244571894407E-3</v>
      </c>
      <c r="AM919" s="74">
        <v>7.2167925536632538E-3</v>
      </c>
      <c r="AN919" s="74">
        <v>8.0748433247208595E-3</v>
      </c>
      <c r="AO919" s="74">
        <v>8.726414293050766E-3</v>
      </c>
      <c r="AP919" s="74">
        <v>7.2430642321705818E-3</v>
      </c>
      <c r="AQ919" s="74">
        <v>8.6366040632128716E-3</v>
      </c>
      <c r="AR919" s="74">
        <v>9.440484456717968E-3</v>
      </c>
      <c r="AS919" s="74">
        <v>1.0910422541201115E-2</v>
      </c>
      <c r="AT919" s="74">
        <v>1.3523354195058346E-2</v>
      </c>
      <c r="AU919" s="74">
        <v>1.0577497072517872E-2</v>
      </c>
      <c r="AV919" s="74">
        <v>3.1890024547465146E-4</v>
      </c>
      <c r="AW919" s="74">
        <v>-9.360202238894999E-4</v>
      </c>
      <c r="AX919" s="74">
        <v>4.1865021921694279E-3</v>
      </c>
      <c r="AY919" s="74">
        <v>4.1951644234359264E-3</v>
      </c>
      <c r="AZ919" s="74">
        <v>1.0263803415000439E-3</v>
      </c>
      <c r="BA919" s="74">
        <v>4.1418382897973061E-4</v>
      </c>
      <c r="BB919" s="74">
        <v>-1.3765287585556507E-3</v>
      </c>
      <c r="BC919" s="74">
        <v>-7.1458326419815421E-4</v>
      </c>
      <c r="BD919" s="74">
        <v>-1.0757108684629202E-3</v>
      </c>
      <c r="BE919" s="74">
        <v>1.1598611017689109E-3</v>
      </c>
      <c r="BF919" s="74">
        <v>1.8147517694160342E-3</v>
      </c>
      <c r="BG919" s="74">
        <v>1.9328204216435552E-3</v>
      </c>
      <c r="BH919" s="74">
        <v>2.3019909858703613E-3</v>
      </c>
      <c r="BI919" s="74">
        <v>1.0412945412099361E-3</v>
      </c>
      <c r="BJ919" s="74">
        <v>7.4432310648262501E-3</v>
      </c>
      <c r="BK919" s="74">
        <v>1.4143151231110096E-2</v>
      </c>
      <c r="BL919" s="74">
        <v>1.6172692179679871E-2</v>
      </c>
      <c r="BM919" s="74">
        <v>1.650661788880825E-2</v>
      </c>
      <c r="BN919" s="74">
        <v>1.4729331247508526E-2</v>
      </c>
      <c r="BO919" s="74">
        <v>1.5876986086368561E-2</v>
      </c>
      <c r="BP919" s="74">
        <v>1.6419358551502228E-2</v>
      </c>
      <c r="BQ919" s="74">
        <v>1.8280740827322006E-2</v>
      </c>
      <c r="BR919" s="74">
        <v>2.1460222080349922E-2</v>
      </c>
      <c r="BS919" s="74">
        <v>1.8050171434879303E-2</v>
      </c>
      <c r="BT919" s="74">
        <v>7.361279334872961E-3</v>
      </c>
      <c r="BU919" s="74">
        <v>4.9916733987629414E-3</v>
      </c>
      <c r="BV919" s="74">
        <v>9.5681175589561462E-3</v>
      </c>
      <c r="BW919" s="74">
        <v>1.0288245044648647E-2</v>
      </c>
      <c r="BX919" s="74">
        <v>6.0490812174975872E-3</v>
      </c>
      <c r="BY919" s="74">
        <v>3.7110077682882547E-3</v>
      </c>
      <c r="BZ919" s="74">
        <v>1.5610767295584083E-3</v>
      </c>
      <c r="CA919" s="74">
        <v>1.9347780616953969E-3</v>
      </c>
      <c r="CB919" s="74">
        <v>1.3124014949426055E-3</v>
      </c>
      <c r="CC919" s="74">
        <v>2.73166224360466E-3</v>
      </c>
      <c r="CD919" s="74">
        <v>3.4516062587499619E-3</v>
      </c>
      <c r="CE919" s="74">
        <v>3.5200708080083132E-3</v>
      </c>
      <c r="CF919" s="74">
        <v>3.9410186000168324E-3</v>
      </c>
      <c r="CG919" s="74">
        <v>2.8703408315777779E-3</v>
      </c>
      <c r="CH919" s="74">
        <v>1.1189145967364311E-2</v>
      </c>
      <c r="CI919" s="74">
        <v>1.8940325826406479E-2</v>
      </c>
      <c r="CJ919" s="74">
        <v>2.1781237795948982E-2</v>
      </c>
      <c r="CK919" s="74">
        <v>2.1895162761211395E-2</v>
      </c>
      <c r="CL919" s="74">
        <v>1.9914297387003899E-2</v>
      </c>
      <c r="CM919" s="74">
        <v>2.0891651511192322E-2</v>
      </c>
      <c r="CN919" s="74">
        <v>2.1252904087305069E-2</v>
      </c>
      <c r="CO919" s="74">
        <v>2.3385399952530861E-2</v>
      </c>
      <c r="CP919" s="74">
        <v>2.6957271620631218E-2</v>
      </c>
      <c r="CQ919" s="74">
        <v>2.3225722834467888E-2</v>
      </c>
      <c r="CR919" s="74">
        <v>1.2238809838891029E-2</v>
      </c>
      <c r="CS919" s="74">
        <v>9.0971756726503372E-3</v>
      </c>
      <c r="CT919" s="74">
        <v>1.329540740698576E-2</v>
      </c>
      <c r="CU919" s="74">
        <v>1.4508294872939587E-2</v>
      </c>
      <c r="CV919" s="74">
        <v>9.5277884975075722E-3</v>
      </c>
      <c r="CW919" s="74">
        <v>5.9943781234323978E-3</v>
      </c>
      <c r="CX919" s="74">
        <v>3.595653222873807E-3</v>
      </c>
      <c r="CY919" s="74">
        <v>3.7697176449000835E-3</v>
      </c>
      <c r="CZ919" s="74">
        <v>2.9664009343832731E-3</v>
      </c>
      <c r="DA919" s="74">
        <v>4.3034632690250874E-3</v>
      </c>
      <c r="DB919" s="74">
        <v>5.0884606316685677E-3</v>
      </c>
      <c r="DC919" s="74">
        <v>5.107321310788393E-3</v>
      </c>
      <c r="DD919" s="74">
        <v>5.5800462141633034E-3</v>
      </c>
      <c r="DE919" s="74">
        <v>4.6993871219456196E-3</v>
      </c>
      <c r="DF919" s="74">
        <v>1.493506133556366E-2</v>
      </c>
      <c r="DG919" s="74">
        <v>2.3737501353025436E-2</v>
      </c>
      <c r="DH919" s="74">
        <v>2.7389783412218094E-2</v>
      </c>
      <c r="DI919" s="74">
        <v>2.728370763361454E-2</v>
      </c>
      <c r="DJ919" s="74">
        <v>2.5099262595176697E-2</v>
      </c>
      <c r="DK919" s="74">
        <v>2.5906316936016083E-2</v>
      </c>
      <c r="DL919" s="74">
        <v>2.608644962310791E-2</v>
      </c>
      <c r="DM919" s="74">
        <v>2.8490059077739716E-2</v>
      </c>
      <c r="DN919" s="74">
        <v>3.2454323023557663E-2</v>
      </c>
      <c r="DO919" s="74">
        <v>2.8401274234056473E-2</v>
      </c>
      <c r="DP919" s="74">
        <v>1.711633987724781E-2</v>
      </c>
      <c r="DQ919" s="74">
        <v>1.320267841219902E-2</v>
      </c>
      <c r="DR919" s="74">
        <v>1.7022697255015373E-2</v>
      </c>
      <c r="DS919" s="74">
        <v>1.8728343769907951E-2</v>
      </c>
      <c r="DT919" s="74">
        <v>1.3006496243178844E-2</v>
      </c>
      <c r="DU919" s="74">
        <v>8.2777487114071846E-3</v>
      </c>
      <c r="DV919" s="74">
        <v>5.6302295997738838E-3</v>
      </c>
      <c r="DW919" s="74">
        <v>5.604657344520092E-3</v>
      </c>
      <c r="DX919" s="74">
        <v>4.6204002574086189E-3</v>
      </c>
      <c r="DY919" s="74">
        <v>6.5728942863643169E-3</v>
      </c>
      <c r="DZ919" s="74">
        <v>7.4518187902867794E-3</v>
      </c>
      <c r="EA919" s="74">
        <v>7.3990584351122379E-3</v>
      </c>
      <c r="EB919" s="74">
        <v>7.9465415328741074E-3</v>
      </c>
      <c r="EC919" s="74">
        <v>7.3402393609285355E-3</v>
      </c>
      <c r="ED919" s="74">
        <v>2.0343568176031113E-2</v>
      </c>
      <c r="EE919" s="74">
        <v>3.0663859099149704E-2</v>
      </c>
      <c r="EF919" s="74">
        <v>3.548763319849968E-2</v>
      </c>
      <c r="EG919" s="74">
        <v>3.5063911229372025E-2</v>
      </c>
      <c r="EH919" s="74">
        <v>3.258553147315979E-2</v>
      </c>
      <c r="EI919" s="74">
        <v>3.3146698027849197E-2</v>
      </c>
      <c r="EJ919" s="74">
        <v>3.3065322786569595E-2</v>
      </c>
      <c r="EK919" s="74">
        <v>3.5860378295183182E-2</v>
      </c>
      <c r="EL919" s="74">
        <v>4.0391188114881516E-2</v>
      </c>
      <c r="EM919" s="74">
        <v>3.5873949527740479E-2</v>
      </c>
      <c r="EN919" s="74">
        <v>2.4158719927072525E-2</v>
      </c>
      <c r="EO919" s="74">
        <v>1.9130371510982513E-2</v>
      </c>
      <c r="EP919" s="74">
        <v>2.2404313087463379E-2</v>
      </c>
      <c r="EQ919" s="74">
        <v>2.482142485678196E-2</v>
      </c>
      <c r="ER919" s="74">
        <v>1.8029196187853813E-2</v>
      </c>
      <c r="ES919" s="74">
        <v>1.1574572883546352E-2</v>
      </c>
      <c r="ET919" s="74">
        <v>8.5678352043032646E-3</v>
      </c>
      <c r="EU919" s="74">
        <v>8.2540186122059822E-3</v>
      </c>
      <c r="EV919" s="74">
        <v>7.0085129700601101E-3</v>
      </c>
      <c r="EW919" s="74">
        <v>52.187686920166016</v>
      </c>
      <c r="EX919" s="74">
        <v>50.987705230712891</v>
      </c>
      <c r="EY919" s="74">
        <v>50.284439086914063</v>
      </c>
      <c r="EZ919" s="74">
        <v>49.759983062744141</v>
      </c>
      <c r="FA919" s="74">
        <v>49.039810180664063</v>
      </c>
      <c r="FB919" s="74">
        <v>48.463478088378906</v>
      </c>
      <c r="FC919" s="74">
        <v>47.695209503173828</v>
      </c>
      <c r="FD919" s="74">
        <v>47.898780822753906</v>
      </c>
      <c r="FE919" s="74">
        <v>50.096157073974609</v>
      </c>
      <c r="FF919" s="74">
        <v>52.974521636962891</v>
      </c>
      <c r="FG919" s="74">
        <v>56.235824584960938</v>
      </c>
      <c r="FH919" s="74">
        <v>59.244640350341797</v>
      </c>
      <c r="FI919" s="74">
        <v>61.451438903808594</v>
      </c>
      <c r="FJ919" s="74">
        <v>63.40020751953125</v>
      </c>
      <c r="FK919" s="74">
        <v>64.626846313476563</v>
      </c>
      <c r="FL919" s="74">
        <v>65.627151489257813</v>
      </c>
      <c r="FM919" s="74">
        <v>66.317512512207031</v>
      </c>
      <c r="FN919" s="74">
        <v>65.246192932128906</v>
      </c>
      <c r="FO919" s="74">
        <v>63.359821319580078</v>
      </c>
      <c r="FP919" s="74">
        <v>60.727363586425781</v>
      </c>
      <c r="FQ919" s="74">
        <v>58.664890289306641</v>
      </c>
      <c r="FR919" s="74">
        <v>56.566398620605469</v>
      </c>
      <c r="FS919" s="74">
        <v>55.231807708740234</v>
      </c>
      <c r="FT919" s="74">
        <v>53.983791351318359</v>
      </c>
      <c r="FU919" s="74">
        <v>5.4739699698984623E-3</v>
      </c>
      <c r="FV919" s="74">
        <v>7.7363597229123116E-3</v>
      </c>
      <c r="FW919" s="74">
        <v>5.638201255351305E-3</v>
      </c>
      <c r="FX919" s="74">
        <v>1.279342919588089E-2</v>
      </c>
      <c r="FY919" s="74">
        <v>0</v>
      </c>
      <c r="FZ919" s="74">
        <v>228</v>
      </c>
      <c r="GA919" s="74">
        <v>5.7032499313354492</v>
      </c>
      <c r="GB919" s="74">
        <v>288.43378229625523</v>
      </c>
      <c r="GC919" s="74">
        <v>1</v>
      </c>
      <c r="GD919" s="74">
        <v>3</v>
      </c>
      <c r="GE919" s="74">
        <v>2</v>
      </c>
      <c r="GF919" s="74">
        <v>1</v>
      </c>
      <c r="GG919" t="s">
        <v>238</v>
      </c>
      <c r="GH919" t="s">
        <v>235</v>
      </c>
      <c r="GI919" t="s">
        <v>236</v>
      </c>
      <c r="GJ919" s="47"/>
      <c r="GK919" s="30"/>
    </row>
    <row r="920" spans="1:193" x14ac:dyDescent="0.2">
      <c r="A920" t="s">
        <v>175</v>
      </c>
      <c r="B920" t="s">
        <v>240</v>
      </c>
      <c r="C920" t="s">
        <v>0</v>
      </c>
      <c r="D920" t="s">
        <v>256</v>
      </c>
      <c r="E920" t="s">
        <v>187</v>
      </c>
      <c r="F920" t="s">
        <v>260</v>
      </c>
      <c r="G920" t="s">
        <v>274</v>
      </c>
      <c r="H920" s="74">
        <v>522</v>
      </c>
      <c r="I920" s="74">
        <v>0.4423154890537262</v>
      </c>
      <c r="J920" s="74">
        <v>0.44225102663040161</v>
      </c>
      <c r="K920" s="74">
        <v>0.44146418571472168</v>
      </c>
      <c r="L920" s="74">
        <v>0.44543609023094177</v>
      </c>
      <c r="M920" s="74">
        <v>0.45704257488250732</v>
      </c>
      <c r="N920" s="74">
        <v>0.50602966547012329</v>
      </c>
      <c r="O920" s="74">
        <v>0.56281507015228271</v>
      </c>
      <c r="P920" s="74">
        <v>0.63358587026596069</v>
      </c>
      <c r="Q920" s="74">
        <v>0.66969221830368042</v>
      </c>
      <c r="R920" s="74">
        <v>0.67894494533538818</v>
      </c>
      <c r="S920" s="74">
        <v>0.69523000717163086</v>
      </c>
      <c r="T920" s="74">
        <v>0.70327997207641602</v>
      </c>
      <c r="U920" s="74">
        <v>0.7173733115196228</v>
      </c>
      <c r="V920" s="74">
        <v>0.73316448926925659</v>
      </c>
      <c r="W920" s="74">
        <v>0.71224582195281982</v>
      </c>
      <c r="X920" s="74">
        <v>0.64755696058273315</v>
      </c>
      <c r="Y920" s="74">
        <v>0.55560874938964844</v>
      </c>
      <c r="Z920" s="74">
        <v>0.5091584324836731</v>
      </c>
      <c r="AA920" s="74">
        <v>0.48880940675735474</v>
      </c>
      <c r="AB920" s="74">
        <v>0.47778123617172241</v>
      </c>
      <c r="AC920" s="74">
        <v>0.46269097924232483</v>
      </c>
      <c r="AD920" s="74">
        <v>0.45128175616264343</v>
      </c>
      <c r="AE920" s="74">
        <v>0.44813671708106995</v>
      </c>
      <c r="AF920" s="74">
        <v>0.44575461745262146</v>
      </c>
      <c r="AG920" s="74">
        <v>-2.4234128650277853E-3</v>
      </c>
      <c r="AH920" s="74">
        <v>-1.1982114519923925E-3</v>
      </c>
      <c r="AI920" s="74">
        <v>-7.839103345759213E-4</v>
      </c>
      <c r="AJ920" s="74">
        <v>-1.4088541502133012E-4</v>
      </c>
      <c r="AK920" s="74">
        <v>-3.4935944713652134E-3</v>
      </c>
      <c r="AL920" s="74">
        <v>4.44404361769557E-3</v>
      </c>
      <c r="AM920" s="74">
        <v>1.5762204304337502E-2</v>
      </c>
      <c r="AN920" s="74">
        <v>1.7636267468333244E-2</v>
      </c>
      <c r="AO920" s="74">
        <v>1.9059371203184128E-2</v>
      </c>
      <c r="AP920" s="74">
        <v>1.5819577500224113E-2</v>
      </c>
      <c r="AQ920" s="74">
        <v>1.886320672929287E-2</v>
      </c>
      <c r="AR920" s="74">
        <v>2.0618969574570656E-2</v>
      </c>
      <c r="AS920" s="74">
        <v>2.3829462006688118E-2</v>
      </c>
      <c r="AT920" s="74">
        <v>2.953636646270752E-2</v>
      </c>
      <c r="AU920" s="74">
        <v>2.310231514275074E-2</v>
      </c>
      <c r="AV920" s="74">
        <v>6.9650704972445965E-4</v>
      </c>
      <c r="AW920" s="74">
        <v>-2.0443659741431475E-3</v>
      </c>
      <c r="AX920" s="74">
        <v>9.1437436640262604E-3</v>
      </c>
      <c r="AY920" s="74">
        <v>9.1626597568392754E-3</v>
      </c>
      <c r="AZ920" s="74">
        <v>2.2417197469621897E-3</v>
      </c>
      <c r="BA920" s="74">
        <v>9.0461829677224159E-4</v>
      </c>
      <c r="BB920" s="74">
        <v>-3.0064771417528391E-3</v>
      </c>
      <c r="BC920" s="74">
        <v>-1.560721080750227E-3</v>
      </c>
      <c r="BD920" s="74">
        <v>-2.3494607303291559E-3</v>
      </c>
      <c r="BE920" s="74">
        <v>2.5332530494779348E-3</v>
      </c>
      <c r="BF920" s="74">
        <v>3.9635999128222466E-3</v>
      </c>
      <c r="BG920" s="74">
        <v>4.2214738205075264E-3</v>
      </c>
      <c r="BH920" s="74">
        <v>5.0277789123356342E-3</v>
      </c>
      <c r="BI920" s="74">
        <v>2.2742918226867914E-3</v>
      </c>
      <c r="BJ920" s="74">
        <v>1.6256764531135559E-2</v>
      </c>
      <c r="BK920" s="74">
        <v>3.0890064314007759E-2</v>
      </c>
      <c r="BL920" s="74">
        <v>3.5322785377502441E-2</v>
      </c>
      <c r="BM920" s="74">
        <v>3.605211153626442E-2</v>
      </c>
      <c r="BN920" s="74">
        <v>3.2170336693525314E-2</v>
      </c>
      <c r="BO920" s="74">
        <v>3.4676928073167801E-2</v>
      </c>
      <c r="BP920" s="74">
        <v>3.5861529409885406E-2</v>
      </c>
      <c r="BQ920" s="74">
        <v>3.9926975965499878E-2</v>
      </c>
      <c r="BR920" s="74">
        <v>4.6871282160282135E-2</v>
      </c>
      <c r="BS920" s="74">
        <v>3.9423387497663498E-2</v>
      </c>
      <c r="BT920" s="74">
        <v>1.6077771782875061E-2</v>
      </c>
      <c r="BU920" s="74">
        <v>1.0902313515543938E-2</v>
      </c>
      <c r="BV920" s="74">
        <v>2.0897729322314262E-2</v>
      </c>
      <c r="BW920" s="74">
        <v>2.2470561787486076E-2</v>
      </c>
      <c r="BX920" s="74">
        <v>1.3211802579462528E-2</v>
      </c>
      <c r="BY920" s="74">
        <v>8.1052128225564957E-3</v>
      </c>
      <c r="BZ920" s="74">
        <v>3.4095481969416142E-3</v>
      </c>
      <c r="CA920" s="74">
        <v>4.2257499881088734E-3</v>
      </c>
      <c r="CB920" s="74">
        <v>2.8664169367402792E-3</v>
      </c>
      <c r="CC920" s="74">
        <v>5.9662247076630592E-3</v>
      </c>
      <c r="CD920" s="74">
        <v>7.5386548414826393E-3</v>
      </c>
      <c r="CE920" s="74">
        <v>7.6881875284016132E-3</v>
      </c>
      <c r="CF920" s="74">
        <v>8.6075803264975548E-3</v>
      </c>
      <c r="CG920" s="74">
        <v>6.269112229347229E-3</v>
      </c>
      <c r="CH920" s="74">
        <v>2.4438219144940376E-2</v>
      </c>
      <c r="CI920" s="74">
        <v>4.1367575526237488E-2</v>
      </c>
      <c r="CJ920" s="74">
        <v>4.7572411596775055E-2</v>
      </c>
      <c r="CK920" s="74">
        <v>4.7821234911680222E-2</v>
      </c>
      <c r="CL920" s="74">
        <v>4.3494824320077896E-2</v>
      </c>
      <c r="CM920" s="74">
        <v>4.5629464089870453E-2</v>
      </c>
      <c r="CN920" s="74">
        <v>4.6418480575084686E-2</v>
      </c>
      <c r="CO920" s="74">
        <v>5.1076065748929977E-2</v>
      </c>
      <c r="CP920" s="74">
        <v>5.887739360332489E-2</v>
      </c>
      <c r="CQ920" s="74">
        <v>5.072731152176857E-2</v>
      </c>
      <c r="CR920" s="74">
        <v>2.6730788871645927E-2</v>
      </c>
      <c r="CS920" s="74">
        <v>1.9869145005941391E-2</v>
      </c>
      <c r="CT920" s="74">
        <v>2.9038505628705025E-2</v>
      </c>
      <c r="CU920" s="74">
        <v>3.1687572598457336E-2</v>
      </c>
      <c r="CV920" s="74">
        <v>2.0809648558497429E-2</v>
      </c>
      <c r="CW920" s="74">
        <v>1.3092323206365108E-2</v>
      </c>
      <c r="CX920" s="74">
        <v>7.853267714381218E-3</v>
      </c>
      <c r="CY920" s="74">
        <v>8.2334419712424278E-3</v>
      </c>
      <c r="CZ920" s="74">
        <v>6.4789177849888802E-3</v>
      </c>
      <c r="DA920" s="74">
        <v>9.39919613301754E-3</v>
      </c>
      <c r="DB920" s="74">
        <v>1.1113709770143032E-2</v>
      </c>
      <c r="DC920" s="74">
        <v>1.11549012362957E-2</v>
      </c>
      <c r="DD920" s="74">
        <v>1.2187381274998188E-2</v>
      </c>
      <c r="DE920" s="74">
        <v>1.026393286883831E-2</v>
      </c>
      <c r="DF920" s="74">
        <v>3.2619673758745193E-2</v>
      </c>
      <c r="DG920" s="74">
        <v>5.1845084875822067E-2</v>
      </c>
      <c r="DH920" s="74">
        <v>5.9822037816047668E-2</v>
      </c>
      <c r="DI920" s="74">
        <v>5.9590358287096024E-2</v>
      </c>
      <c r="DJ920" s="74">
        <v>5.4819311946630478E-2</v>
      </c>
      <c r="DK920" s="74">
        <v>5.6582000106573105E-2</v>
      </c>
      <c r="DL920" s="74">
        <v>5.6975431740283966E-2</v>
      </c>
      <c r="DM920" s="74">
        <v>6.2225155532360077E-2</v>
      </c>
      <c r="DN920" s="74">
        <v>7.0883505046367645E-2</v>
      </c>
      <c r="DO920" s="74">
        <v>6.2031235545873642E-2</v>
      </c>
      <c r="DP920" s="74">
        <v>3.7383805960416794E-2</v>
      </c>
      <c r="DQ920" s="74">
        <v>2.8835976496338844E-2</v>
      </c>
      <c r="DR920" s="74">
        <v>3.7179280072450638E-2</v>
      </c>
      <c r="DS920" s="74">
        <v>4.0904585272073746E-2</v>
      </c>
      <c r="DT920" s="74">
        <v>2.8407493606209755E-2</v>
      </c>
      <c r="DU920" s="74">
        <v>1.8079433590173721E-2</v>
      </c>
      <c r="DV920" s="74">
        <v>1.2296987697482109E-2</v>
      </c>
      <c r="DW920" s="74">
        <v>1.224113442003727E-2</v>
      </c>
      <c r="DX920" s="74">
        <v>1.0091418400406837E-2</v>
      </c>
      <c r="DY920" s="74">
        <v>1.4355862513184547E-2</v>
      </c>
      <c r="DZ920" s="74">
        <v>1.6275521367788315E-2</v>
      </c>
      <c r="EA920" s="74">
        <v>1.6160285100340843E-2</v>
      </c>
      <c r="EB920" s="74">
        <v>1.7356045544147491E-2</v>
      </c>
      <c r="EC920" s="74">
        <v>1.6031818464398384E-2</v>
      </c>
      <c r="ED920" s="74">
        <v>4.4432394206523895E-2</v>
      </c>
      <c r="EE920" s="74">
        <v>6.6972948610782623E-2</v>
      </c>
      <c r="EF920" s="74">
        <v>7.7508553862571716E-2</v>
      </c>
      <c r="EG920" s="74">
        <v>7.6583102345466614E-2</v>
      </c>
      <c r="EH920" s="74">
        <v>7.117006927728653E-2</v>
      </c>
      <c r="EI920" s="74">
        <v>7.2395719587802887E-2</v>
      </c>
      <c r="EJ920" s="74">
        <v>7.2217993438243866E-2</v>
      </c>
      <c r="EK920" s="74">
        <v>7.8322671353816986E-2</v>
      </c>
      <c r="EL920" s="74">
        <v>8.8218420743942261E-2</v>
      </c>
      <c r="EM920" s="74">
        <v>7.8352309763431549E-2</v>
      </c>
      <c r="EN920" s="74">
        <v>5.2765071392059326E-2</v>
      </c>
      <c r="EO920" s="74">
        <v>4.1782654821872711E-2</v>
      </c>
      <c r="EP920" s="74">
        <v>4.8933267593383789E-2</v>
      </c>
      <c r="EQ920" s="74">
        <v>5.4212484508752823E-2</v>
      </c>
      <c r="ER920" s="74">
        <v>3.9377577602863312E-2</v>
      </c>
      <c r="ES920" s="74">
        <v>2.5280028581619263E-2</v>
      </c>
      <c r="ET920" s="74">
        <v>1.8713012337684631E-2</v>
      </c>
      <c r="EU920" s="74">
        <v>1.802760548889637E-2</v>
      </c>
      <c r="EV920" s="74">
        <v>1.5307296067476273E-2</v>
      </c>
      <c r="EW920" s="74">
        <v>61.464859008789063</v>
      </c>
      <c r="EX920" s="74">
        <v>60.059654235839844</v>
      </c>
      <c r="EY920" s="74">
        <v>59.048164367675781</v>
      </c>
      <c r="EZ920" s="74">
        <v>57.698726654052734</v>
      </c>
      <c r="FA920" s="74">
        <v>56.750972747802734</v>
      </c>
      <c r="FB920" s="74">
        <v>55.803077697753906</v>
      </c>
      <c r="FC920" s="74">
        <v>55.126060485839844</v>
      </c>
      <c r="FD920" s="74">
        <v>55.894275665283203</v>
      </c>
      <c r="FE920" s="74">
        <v>58.842868804931641</v>
      </c>
      <c r="FF920" s="74">
        <v>62.261432647705078</v>
      </c>
      <c r="FG920" s="74">
        <v>65.455642700195313</v>
      </c>
      <c r="FH920" s="74">
        <v>68.63262939453125</v>
      </c>
      <c r="FI920" s="74">
        <v>71.162788391113281</v>
      </c>
      <c r="FJ920" s="74">
        <v>73.286178588867188</v>
      </c>
      <c r="FK920" s="74">
        <v>74.909645080566406</v>
      </c>
      <c r="FL920" s="74">
        <v>76.008193969726563</v>
      </c>
      <c r="FM920" s="74">
        <v>76.658889770507813</v>
      </c>
      <c r="FN920" s="74">
        <v>75.979766845703125</v>
      </c>
      <c r="FO920" s="74">
        <v>74.802726745605469</v>
      </c>
      <c r="FP920" s="74">
        <v>72.532485961914063</v>
      </c>
      <c r="FQ920" s="74">
        <v>69.968704223632813</v>
      </c>
      <c r="FR920" s="74">
        <v>67.509620666503906</v>
      </c>
      <c r="FS920" s="74">
        <v>65.457221984863281</v>
      </c>
      <c r="FT920" s="74">
        <v>63.898788452148438</v>
      </c>
      <c r="FU920" s="74">
        <v>1.1955699883401394E-2</v>
      </c>
      <c r="FV920" s="74">
        <v>1.6896985471248627E-2</v>
      </c>
      <c r="FW920" s="74">
        <v>1.2314397841691971E-2</v>
      </c>
      <c r="FX920" s="74">
        <v>2.7942134067416191E-2</v>
      </c>
      <c r="FY920" s="74">
        <v>0</v>
      </c>
      <c r="FZ920" s="74">
        <v>510</v>
      </c>
      <c r="GA920" s="74">
        <v>5.8801398277282715</v>
      </c>
      <c r="GB920" s="74">
        <v>477.59607493877411</v>
      </c>
      <c r="GC920" s="74">
        <v>1</v>
      </c>
      <c r="GD920" s="74">
        <v>3</v>
      </c>
      <c r="GE920" s="74">
        <v>2</v>
      </c>
      <c r="GF920" s="74">
        <v>1</v>
      </c>
      <c r="GG920" t="s">
        <v>238</v>
      </c>
      <c r="GH920" t="s">
        <v>235</v>
      </c>
      <c r="GI920" t="s">
        <v>236</v>
      </c>
      <c r="GJ920" s="47"/>
      <c r="GK920" s="30"/>
    </row>
    <row r="921" spans="1:193" x14ac:dyDescent="0.2">
      <c r="A921" t="s">
        <v>175</v>
      </c>
      <c r="B921" t="s">
        <v>240</v>
      </c>
      <c r="C921" t="s">
        <v>0</v>
      </c>
      <c r="D921" t="s">
        <v>256</v>
      </c>
      <c r="E921" t="s">
        <v>188</v>
      </c>
      <c r="F921" t="s">
        <v>260</v>
      </c>
      <c r="G921" t="s">
        <v>274</v>
      </c>
      <c r="H921" s="74">
        <v>541</v>
      </c>
      <c r="I921" s="74">
        <v>0.45245563983917236</v>
      </c>
      <c r="J921" s="74">
        <v>0.44966739416122437</v>
      </c>
      <c r="K921" s="74">
        <v>0.44584235548973083</v>
      </c>
      <c r="L921" s="74">
        <v>0.44798392057418823</v>
      </c>
      <c r="M921" s="74">
        <v>0.45281133055686951</v>
      </c>
      <c r="N921" s="74">
        <v>0.50080406665802002</v>
      </c>
      <c r="O921" s="74">
        <v>0.55767738819122314</v>
      </c>
      <c r="P921" s="74">
        <v>0.64727693796157837</v>
      </c>
      <c r="Q921" s="74">
        <v>0.7169526219367981</v>
      </c>
      <c r="R921" s="74">
        <v>0.75065100193023682</v>
      </c>
      <c r="S921" s="74">
        <v>0.78884869813919067</v>
      </c>
      <c r="T921" s="74">
        <v>0.81643688678741455</v>
      </c>
      <c r="U921" s="74">
        <v>0.85215866565704346</v>
      </c>
      <c r="V921" s="74">
        <v>0.88469141721725464</v>
      </c>
      <c r="W921" s="74">
        <v>0.86502498388290405</v>
      </c>
      <c r="X921" s="74">
        <v>0.7853541374206543</v>
      </c>
      <c r="Y921" s="74">
        <v>0.65510964393615723</v>
      </c>
      <c r="Z921" s="74">
        <v>0.58367526531219482</v>
      </c>
      <c r="AA921" s="74">
        <v>0.54492759704589844</v>
      </c>
      <c r="AB921" s="74">
        <v>0.51510286331176758</v>
      </c>
      <c r="AC921" s="74">
        <v>0.48636272549629211</v>
      </c>
      <c r="AD921" s="74">
        <v>0.47232648730278015</v>
      </c>
      <c r="AE921" s="74">
        <v>0.46677708625793457</v>
      </c>
      <c r="AF921" s="74">
        <v>0.45798751711845398</v>
      </c>
      <c r="AG921" s="74">
        <v>-2.5116207543760538E-3</v>
      </c>
      <c r="AH921" s="74">
        <v>-1.2418240075930953E-3</v>
      </c>
      <c r="AI921" s="74">
        <v>-8.1244367174804211E-4</v>
      </c>
      <c r="AJ921" s="74">
        <v>-1.4601345174014568E-4</v>
      </c>
      <c r="AK921" s="74">
        <v>-3.6207556258887053E-3</v>
      </c>
      <c r="AL921" s="74">
        <v>4.6057999134063721E-3</v>
      </c>
      <c r="AM921" s="74">
        <v>1.6335925087332726E-2</v>
      </c>
      <c r="AN921" s="74">
        <v>1.8278198316693306E-2</v>
      </c>
      <c r="AO921" s="74">
        <v>1.9753096625208855E-2</v>
      </c>
      <c r="AP921" s="74">
        <v>1.6395386308431625E-2</v>
      </c>
      <c r="AQ921" s="74">
        <v>1.954980380833149E-2</v>
      </c>
      <c r="AR921" s="74">
        <v>2.1369464695453644E-2</v>
      </c>
      <c r="AS921" s="74">
        <v>2.4696815758943558E-2</v>
      </c>
      <c r="AT921" s="74">
        <v>3.0611438676714897E-2</v>
      </c>
      <c r="AU921" s="74">
        <v>2.3943202570080757E-2</v>
      </c>
      <c r="AV921" s="74">
        <v>7.218577666208148E-4</v>
      </c>
      <c r="AW921" s="74">
        <v>-2.1187763195484877E-3</v>
      </c>
      <c r="AX921" s="74">
        <v>9.4765620306134224E-3</v>
      </c>
      <c r="AY921" s="74">
        <v>9.4961673021316528E-3</v>
      </c>
      <c r="AZ921" s="74">
        <v>2.3233143147081137E-3</v>
      </c>
      <c r="BA921" s="74">
        <v>9.3754514819011092E-4</v>
      </c>
      <c r="BB921" s="74">
        <v>-3.1159061472862959E-3</v>
      </c>
      <c r="BC921" s="74">
        <v>-1.6175309428945184E-3</v>
      </c>
      <c r="BD921" s="74">
        <v>-2.4349773302674294E-3</v>
      </c>
      <c r="BE921" s="74">
        <v>2.6254595723003149E-3</v>
      </c>
      <c r="BF921" s="74">
        <v>4.1078692302107811E-3</v>
      </c>
      <c r="BG921" s="74">
        <v>4.3751290068030357E-3</v>
      </c>
      <c r="BH921" s="74">
        <v>5.2107824012637138E-3</v>
      </c>
      <c r="BI921" s="74">
        <v>2.3570726625621319E-3</v>
      </c>
      <c r="BJ921" s="74">
        <v>1.6848485916852951E-2</v>
      </c>
      <c r="BK921" s="74">
        <v>3.2014418393373489E-2</v>
      </c>
      <c r="BL921" s="74">
        <v>3.6608479917049408E-2</v>
      </c>
      <c r="BM921" s="74">
        <v>3.7364348769187927E-2</v>
      </c>
      <c r="BN921" s="74">
        <v>3.3341292291879654E-2</v>
      </c>
      <c r="BO921" s="74">
        <v>3.5939119756221771E-2</v>
      </c>
      <c r="BP921" s="74">
        <v>3.7166833877563477E-2</v>
      </c>
      <c r="BQ921" s="74">
        <v>4.1380252689123154E-2</v>
      </c>
      <c r="BR921" s="74">
        <v>4.8577319830656052E-2</v>
      </c>
      <c r="BS921" s="74">
        <v>4.0858335793018341E-2</v>
      </c>
      <c r="BT921" s="74">
        <v>1.6662977635860443E-2</v>
      </c>
      <c r="BU921" s="74">
        <v>1.1299142614006996E-2</v>
      </c>
      <c r="BV921" s="74">
        <v>2.1658375859260559E-2</v>
      </c>
      <c r="BW921" s="74">
        <v>2.3288454860448837E-2</v>
      </c>
      <c r="BX921" s="74">
        <v>1.3692691922187805E-2</v>
      </c>
      <c r="BY921" s="74">
        <v>8.4002306684851646E-3</v>
      </c>
      <c r="BZ921" s="74">
        <v>3.533652052283287E-3</v>
      </c>
      <c r="CA921" s="74">
        <v>4.3795593082904816E-3</v>
      </c>
      <c r="CB921" s="74">
        <v>2.9707497451454401E-3</v>
      </c>
      <c r="CC921" s="74">
        <v>6.1833858489990234E-3</v>
      </c>
      <c r="CD921" s="74">
        <v>7.8130504116415977E-3</v>
      </c>
      <c r="CE921" s="74">
        <v>7.9680262133479118E-3</v>
      </c>
      <c r="CF921" s="74">
        <v>8.9208828285336494E-3</v>
      </c>
      <c r="CG921" s="74">
        <v>6.4972983673214912E-3</v>
      </c>
      <c r="CH921" s="74">
        <v>2.5327732786536217E-2</v>
      </c>
      <c r="CI921" s="74">
        <v>4.2873293161392212E-2</v>
      </c>
      <c r="CJ921" s="74">
        <v>4.9303974956274033E-2</v>
      </c>
      <c r="CK921" s="74">
        <v>4.9561850726604462E-2</v>
      </c>
      <c r="CL921" s="74">
        <v>4.5077972114086151E-2</v>
      </c>
      <c r="CM921" s="74">
        <v>4.7290310263633728E-2</v>
      </c>
      <c r="CN921" s="74">
        <v>4.8108041286468506E-2</v>
      </c>
      <c r="CO921" s="74">
        <v>5.2935153245925903E-2</v>
      </c>
      <c r="CP921" s="74">
        <v>6.1020433902740479E-2</v>
      </c>
      <c r="CQ921" s="74">
        <v>5.2573706954717636E-2</v>
      </c>
      <c r="CR921" s="74">
        <v>2.7703749015927315E-2</v>
      </c>
      <c r="CS921" s="74">
        <v>2.0592352375388145E-2</v>
      </c>
      <c r="CT921" s="74">
        <v>3.0095463618636131E-2</v>
      </c>
      <c r="CU921" s="74">
        <v>3.2840952277183533E-2</v>
      </c>
      <c r="CV921" s="74">
        <v>2.156708762049675E-2</v>
      </c>
      <c r="CW921" s="74">
        <v>1.3568864203989506E-2</v>
      </c>
      <c r="CX921" s="74">
        <v>8.1391157582402229E-3</v>
      </c>
      <c r="CY921" s="74">
        <v>8.5331257432699203E-3</v>
      </c>
      <c r="CZ921" s="74">
        <v>6.7147398367524147E-3</v>
      </c>
      <c r="DA921" s="74">
        <v>9.7413118928670883E-3</v>
      </c>
      <c r="DB921" s="74">
        <v>1.1518231593072414E-2</v>
      </c>
      <c r="DC921" s="74">
        <v>1.1560923419892788E-2</v>
      </c>
      <c r="DD921" s="74">
        <v>1.2630983255803585E-2</v>
      </c>
      <c r="DE921" s="74">
        <v>1.0637524537742138E-2</v>
      </c>
      <c r="DF921" s="74">
        <v>3.3806979656219482E-2</v>
      </c>
      <c r="DG921" s="74">
        <v>5.3732167929410934E-2</v>
      </c>
      <c r="DH921" s="74">
        <v>6.1999469995498657E-2</v>
      </c>
      <c r="DI921" s="74">
        <v>6.1759352684020996E-2</v>
      </c>
      <c r="DJ921" s="74">
        <v>5.6814651936292648E-2</v>
      </c>
      <c r="DK921" s="74">
        <v>5.8641500771045685E-2</v>
      </c>
      <c r="DL921" s="74">
        <v>5.9049248695373535E-2</v>
      </c>
      <c r="DM921" s="74">
        <v>6.4490050077438354E-2</v>
      </c>
      <c r="DN921" s="74">
        <v>7.3463544249534607E-2</v>
      </c>
      <c r="DO921" s="74">
        <v>6.4289078116416931E-2</v>
      </c>
      <c r="DP921" s="74">
        <v>3.8744520395994186E-2</v>
      </c>
      <c r="DQ921" s="74">
        <v>2.9885562136769295E-2</v>
      </c>
      <c r="DR921" s="74">
        <v>3.8532551378011703E-2</v>
      </c>
      <c r="DS921" s="74">
        <v>4.2393449693918228E-2</v>
      </c>
      <c r="DT921" s="74">
        <v>2.9441483318805695E-2</v>
      </c>
      <c r="DU921" s="74">
        <v>1.8737496808171272E-2</v>
      </c>
      <c r="DV921" s="74">
        <v>1.2744579464197159E-2</v>
      </c>
      <c r="DW921" s="74">
        <v>1.2686692178249359E-2</v>
      </c>
      <c r="DX921" s="74">
        <v>1.0458730161190033E-2</v>
      </c>
      <c r="DY921" s="74">
        <v>1.4878392219543457E-2</v>
      </c>
      <c r="DZ921" s="74">
        <v>1.6867924481630325E-2</v>
      </c>
      <c r="EA921" s="74">
        <v>1.6748495399951935E-2</v>
      </c>
      <c r="EB921" s="74">
        <v>1.7987778410315514E-2</v>
      </c>
      <c r="EC921" s="74">
        <v>1.6615351662039757E-2</v>
      </c>
      <c r="ED921" s="74">
        <v>4.6049665659666061E-2</v>
      </c>
      <c r="EE921" s="74">
        <v>6.9410659372806549E-2</v>
      </c>
      <c r="EF921" s="74">
        <v>8.0329753458499908E-2</v>
      </c>
      <c r="EG921" s="74">
        <v>7.9370602965354919E-2</v>
      </c>
      <c r="EH921" s="74">
        <v>7.3760554194450378E-2</v>
      </c>
      <c r="EI921" s="74">
        <v>7.5030818581581116E-2</v>
      </c>
      <c r="EJ921" s="74">
        <v>7.4846617877483368E-2</v>
      </c>
      <c r="EK921" s="74">
        <v>8.1173494458198547E-2</v>
      </c>
      <c r="EL921" s="74">
        <v>9.1429427266120911E-2</v>
      </c>
      <c r="EM921" s="74">
        <v>8.1204213201999664E-2</v>
      </c>
      <c r="EN921" s="74">
        <v>5.4685641080141068E-2</v>
      </c>
      <c r="EO921" s="74">
        <v>4.3303482234477997E-2</v>
      </c>
      <c r="EP921" s="74">
        <v>5.0714366137981415E-2</v>
      </c>
      <c r="EQ921" s="74">
        <v>5.6185737252235413E-2</v>
      </c>
      <c r="ER921" s="74">
        <v>4.0810860693454742E-2</v>
      </c>
      <c r="ES921" s="74">
        <v>2.6200182735919952E-2</v>
      </c>
      <c r="ET921" s="74">
        <v>1.9394136965274811E-2</v>
      </c>
      <c r="EU921" s="74">
        <v>1.868378184735775E-2</v>
      </c>
      <c r="EV921" s="74">
        <v>1.5864456072449684E-2</v>
      </c>
      <c r="EW921" s="74">
        <v>68.907363891601563</v>
      </c>
      <c r="EX921" s="74">
        <v>67.278633117675781</v>
      </c>
      <c r="EY921" s="74">
        <v>65.365249633789063</v>
      </c>
      <c r="EZ921" s="74">
        <v>64.106224060058594</v>
      </c>
      <c r="FA921" s="74">
        <v>62.812034606933594</v>
      </c>
      <c r="FB921" s="74">
        <v>61.920101165771484</v>
      </c>
      <c r="FC921" s="74">
        <v>61.513721466064453</v>
      </c>
      <c r="FD921" s="74">
        <v>63.704490661621094</v>
      </c>
      <c r="FE921" s="74">
        <v>66.795272827148438</v>
      </c>
      <c r="FF921" s="74">
        <v>70.788131713867188</v>
      </c>
      <c r="FG921" s="74">
        <v>74.276542663574219</v>
      </c>
      <c r="FH921" s="74">
        <v>77.654678344726563</v>
      </c>
      <c r="FI921" s="74">
        <v>80.443107604980469</v>
      </c>
      <c r="FJ921" s="74">
        <v>83.039871215820313</v>
      </c>
      <c r="FK921" s="74">
        <v>84.669723510742188</v>
      </c>
      <c r="FL921" s="74">
        <v>85.862297058105469</v>
      </c>
      <c r="FM921" s="74">
        <v>86.144813537597656</v>
      </c>
      <c r="FN921" s="74">
        <v>85.848968505859375</v>
      </c>
      <c r="FO921" s="74">
        <v>84.416419982910156</v>
      </c>
      <c r="FP921" s="74">
        <v>82.638786315917969</v>
      </c>
      <c r="FQ921" s="74">
        <v>79.460113525390625</v>
      </c>
      <c r="FR921" s="74">
        <v>76.46630859375</v>
      </c>
      <c r="FS921" s="74">
        <v>73.853363037109375</v>
      </c>
      <c r="FT921" s="74">
        <v>71.317031860351563</v>
      </c>
      <c r="FU921" s="74">
        <v>1.2390868738293648E-2</v>
      </c>
      <c r="FV921" s="74">
        <v>1.7512008547782898E-2</v>
      </c>
      <c r="FW921" s="74">
        <v>1.2762623839080334E-2</v>
      </c>
      <c r="FX921" s="74">
        <v>2.8959186747670174E-2</v>
      </c>
      <c r="FY921" s="74">
        <v>0</v>
      </c>
      <c r="FZ921" s="74">
        <v>528</v>
      </c>
      <c r="GA921" s="74">
        <v>7.3256978988647461</v>
      </c>
      <c r="GB921" s="74">
        <v>578.05305403843522</v>
      </c>
      <c r="GC921" s="74">
        <v>1</v>
      </c>
      <c r="GD921" s="74">
        <v>3</v>
      </c>
      <c r="GE921" s="74">
        <v>2</v>
      </c>
      <c r="GF921" s="74">
        <v>1</v>
      </c>
      <c r="GG921" t="s">
        <v>238</v>
      </c>
      <c r="GH921" t="s">
        <v>235</v>
      </c>
      <c r="GI921" t="s">
        <v>236</v>
      </c>
      <c r="GJ921" s="47"/>
      <c r="GK921" s="30"/>
    </row>
    <row r="922" spans="1:193" x14ac:dyDescent="0.2">
      <c r="A922" t="s">
        <v>175</v>
      </c>
      <c r="B922" t="s">
        <v>240</v>
      </c>
      <c r="C922" t="s">
        <v>0</v>
      </c>
      <c r="D922" t="s">
        <v>256</v>
      </c>
      <c r="E922" t="s">
        <v>189</v>
      </c>
      <c r="F922" t="s">
        <v>260</v>
      </c>
      <c r="G922" t="s">
        <v>274</v>
      </c>
      <c r="H922" s="74">
        <v>550</v>
      </c>
      <c r="I922" s="74">
        <v>0.463786780834198</v>
      </c>
      <c r="J922" s="74">
        <v>0.4565015435218811</v>
      </c>
      <c r="K922" s="74">
        <v>0.4507678747177124</v>
      </c>
      <c r="L922" s="74">
        <v>0.45252412557601929</v>
      </c>
      <c r="M922" s="74">
        <v>0.46458092331886292</v>
      </c>
      <c r="N922" s="74">
        <v>0.50158518552780151</v>
      </c>
      <c r="O922" s="74">
        <v>0.56827658414840698</v>
      </c>
      <c r="P922" s="74">
        <v>0.70565271377563477</v>
      </c>
      <c r="Q922" s="74">
        <v>0.79058027267456055</v>
      </c>
      <c r="R922" s="74">
        <v>0.8500484824180603</v>
      </c>
      <c r="S922" s="74">
        <v>0.91347396373748779</v>
      </c>
      <c r="T922" s="74">
        <v>0.96220189332962036</v>
      </c>
      <c r="U922" s="74">
        <v>1.0037208795547485</v>
      </c>
      <c r="V922" s="74">
        <v>1.0354629755020142</v>
      </c>
      <c r="W922" s="74">
        <v>1.0276968479156494</v>
      </c>
      <c r="X922" s="74">
        <v>0.9309772253036499</v>
      </c>
      <c r="Y922" s="74">
        <v>0.76383316516876221</v>
      </c>
      <c r="Z922" s="74">
        <v>0.65786248445510864</v>
      </c>
      <c r="AA922" s="74">
        <v>0.60519087314605713</v>
      </c>
      <c r="AB922" s="74">
        <v>0.55814093351364136</v>
      </c>
      <c r="AC922" s="74">
        <v>0.53082501888275146</v>
      </c>
      <c r="AD922" s="74">
        <v>0.50908488035202026</v>
      </c>
      <c r="AE922" s="74">
        <v>0.49087855219841003</v>
      </c>
      <c r="AF922" s="74">
        <v>0.47411829233169556</v>
      </c>
      <c r="AG922" s="74">
        <v>-2.0990315824747086E-2</v>
      </c>
      <c r="AH922" s="74">
        <v>-2.1864535287022591E-2</v>
      </c>
      <c r="AI922" s="74">
        <v>-2.2499585524201393E-2</v>
      </c>
      <c r="AJ922" s="74">
        <v>-2.343936450779438E-2</v>
      </c>
      <c r="AK922" s="74">
        <v>-2.1310612559318542E-2</v>
      </c>
      <c r="AL922" s="74">
        <v>-2.1654129028320313E-2</v>
      </c>
      <c r="AM922" s="74">
        <v>-4.8108108341693878E-2</v>
      </c>
      <c r="AN922" s="74">
        <v>-5.3133055567741394E-2</v>
      </c>
      <c r="AO922" s="74">
        <v>-6.9590762257575989E-2</v>
      </c>
      <c r="AP922" s="74">
        <v>-7.0658452808856964E-2</v>
      </c>
      <c r="AQ922" s="74">
        <v>-6.5934851765632629E-2</v>
      </c>
      <c r="AR922" s="74">
        <v>-6.5008006989955902E-2</v>
      </c>
      <c r="AS922" s="74">
        <v>-6.5038815140724182E-2</v>
      </c>
      <c r="AT922" s="74">
        <v>-6.1107590794563293E-2</v>
      </c>
      <c r="AU922" s="74">
        <v>-5.1512755453586578E-2</v>
      </c>
      <c r="AV922" s="74">
        <v>-5.15851229429245E-2</v>
      </c>
      <c r="AW922" s="74">
        <v>-4.6177458018064499E-2</v>
      </c>
      <c r="AX922" s="74">
        <v>-3.3172875642776489E-2</v>
      </c>
      <c r="AY922" s="74">
        <v>-2.4757262319326401E-2</v>
      </c>
      <c r="AZ922" s="74">
        <v>-2.9488451778888702E-2</v>
      </c>
      <c r="BA922" s="74">
        <v>-2.5716915726661682E-2</v>
      </c>
      <c r="BB922" s="74">
        <v>-2.9109643772244453E-2</v>
      </c>
      <c r="BC922" s="74">
        <v>-2.633100189268589E-2</v>
      </c>
      <c r="BD922" s="74">
        <v>-2.5250960141420364E-2</v>
      </c>
      <c r="BE922" s="74">
        <v>-1.4000153169035912E-2</v>
      </c>
      <c r="BF922" s="74">
        <v>-1.5216470696032047E-2</v>
      </c>
      <c r="BG922" s="74">
        <v>-1.6059963032603264E-2</v>
      </c>
      <c r="BH922" s="74">
        <v>-1.6771804541349411E-2</v>
      </c>
      <c r="BI922" s="74">
        <v>-1.4410832896828651E-2</v>
      </c>
      <c r="BJ922" s="74">
        <v>-1.4269834384322166E-2</v>
      </c>
      <c r="BK922" s="74">
        <v>-3.4624025225639343E-2</v>
      </c>
      <c r="BL922" s="74">
        <v>-3.7214521318674088E-2</v>
      </c>
      <c r="BM922" s="74">
        <v>-5.1054097712039948E-2</v>
      </c>
      <c r="BN922" s="74">
        <v>-4.9579262733459473E-2</v>
      </c>
      <c r="BO922" s="74">
        <v>-4.4102292507886887E-2</v>
      </c>
      <c r="BP922" s="74">
        <v>-4.290974885225296E-2</v>
      </c>
      <c r="BQ922" s="74">
        <v>-4.2024131864309311E-2</v>
      </c>
      <c r="BR922" s="74">
        <v>-3.7686862051486969E-2</v>
      </c>
      <c r="BS922" s="74">
        <v>-2.8313424438238144E-2</v>
      </c>
      <c r="BT922" s="74">
        <v>-2.9198624193668365E-2</v>
      </c>
      <c r="BU922" s="74">
        <v>-2.6955742388963699E-2</v>
      </c>
      <c r="BV922" s="74">
        <v>-1.6423963010311127E-2</v>
      </c>
      <c r="BW922" s="74">
        <v>-9.3042850494384766E-3</v>
      </c>
      <c r="BX922" s="74">
        <v>-1.6060816124081612E-2</v>
      </c>
      <c r="BY922" s="74">
        <v>-1.4422786422073841E-2</v>
      </c>
      <c r="BZ922" s="74">
        <v>-1.9700001925230026E-2</v>
      </c>
      <c r="CA922" s="74">
        <v>-1.8080523237586021E-2</v>
      </c>
      <c r="CB922" s="74">
        <v>-1.7976431176066399E-2</v>
      </c>
      <c r="CC922" s="74">
        <v>-9.1587873175740242E-3</v>
      </c>
      <c r="CD922" s="74">
        <v>-1.0612040758132935E-2</v>
      </c>
      <c r="CE922" s="74">
        <v>-1.1599899269640446E-2</v>
      </c>
      <c r="CF922" s="74">
        <v>-1.2153872288763523E-2</v>
      </c>
      <c r="CG922" s="74">
        <v>-9.6320668235421181E-3</v>
      </c>
      <c r="CH922" s="74">
        <v>-9.1554941609501839E-3</v>
      </c>
      <c r="CI922" s="74">
        <v>-2.5284990668296814E-2</v>
      </c>
      <c r="CJ922" s="74">
        <v>-2.6189394295215607E-2</v>
      </c>
      <c r="CK922" s="74">
        <v>-3.8215659558773041E-2</v>
      </c>
      <c r="CL922" s="74">
        <v>-3.4979876130819321E-2</v>
      </c>
      <c r="CM922" s="74">
        <v>-2.8981128707528114E-2</v>
      </c>
      <c r="CN922" s="74">
        <v>-2.7604566887021065E-2</v>
      </c>
      <c r="CO922" s="74">
        <v>-2.6084231212735176E-2</v>
      </c>
      <c r="CP922" s="74">
        <v>-2.1465733647346497E-2</v>
      </c>
      <c r="CQ922" s="74">
        <v>-1.224563829600811E-2</v>
      </c>
      <c r="CR922" s="74">
        <v>-1.3693803921341896E-2</v>
      </c>
      <c r="CS922" s="74">
        <v>-1.3642841950058937E-2</v>
      </c>
      <c r="CT922" s="74">
        <v>-4.823717288672924E-3</v>
      </c>
      <c r="CU922" s="74">
        <v>1.3984001707285643E-3</v>
      </c>
      <c r="CV922" s="74">
        <v>-6.7608780227601528E-3</v>
      </c>
      <c r="CW922" s="74">
        <v>-6.6005070693790913E-3</v>
      </c>
      <c r="CX922" s="74">
        <v>-1.3182912953197956E-2</v>
      </c>
      <c r="CY922" s="74">
        <v>-1.2366268783807755E-2</v>
      </c>
      <c r="CZ922" s="74">
        <v>-1.2938114814460278E-2</v>
      </c>
      <c r="DA922" s="74">
        <v>-4.3174219317734241E-3</v>
      </c>
      <c r="DB922" s="74">
        <v>-6.0076108202338219E-3</v>
      </c>
      <c r="DC922" s="74">
        <v>-7.1398364380002022E-3</v>
      </c>
      <c r="DD922" s="74">
        <v>-7.5359400361776352E-3</v>
      </c>
      <c r="DE922" s="74">
        <v>-4.8533002845942974E-3</v>
      </c>
      <c r="DF922" s="74">
        <v>-4.0411544032394886E-3</v>
      </c>
      <c r="DG922" s="74">
        <v>-1.5945956110954285E-2</v>
      </c>
      <c r="DH922" s="74">
        <v>-1.5164266340434551E-2</v>
      </c>
      <c r="DI922" s="74">
        <v>-2.5377219542860985E-2</v>
      </c>
      <c r="DJ922" s="74">
        <v>-2.0380491390824318E-2</v>
      </c>
      <c r="DK922" s="74">
        <v>-1.3859965838491917E-2</v>
      </c>
      <c r="DL922" s="74">
        <v>-1.2299383990466595E-2</v>
      </c>
      <c r="DM922" s="74">
        <v>-1.0144329629838467E-2</v>
      </c>
      <c r="DN922" s="74">
        <v>-5.2446066401898861E-3</v>
      </c>
      <c r="DO922" s="74">
        <v>3.8221469148993492E-3</v>
      </c>
      <c r="DP922" s="74">
        <v>1.8110168166458607E-3</v>
      </c>
      <c r="DQ922" s="74">
        <v>-3.2994066714309156E-4</v>
      </c>
      <c r="DR922" s="74">
        <v>6.7765284329652786E-3</v>
      </c>
      <c r="DS922" s="74">
        <v>1.2101084925234318E-2</v>
      </c>
      <c r="DT922" s="74">
        <v>2.539060777053237E-3</v>
      </c>
      <c r="DU922" s="74">
        <v>1.2217722833156586E-3</v>
      </c>
      <c r="DV922" s="74">
        <v>-6.6658239811658859E-3</v>
      </c>
      <c r="DW922" s="74">
        <v>-6.652013398706913E-3</v>
      </c>
      <c r="DX922" s="74">
        <v>-7.8997984528541565E-3</v>
      </c>
      <c r="DY922" s="74">
        <v>2.6727407239377499E-3</v>
      </c>
      <c r="DZ922" s="74">
        <v>6.4045435283333063E-4</v>
      </c>
      <c r="EA922" s="74">
        <v>-7.0021394640207291E-4</v>
      </c>
      <c r="EB922" s="74">
        <v>-8.6837942944839597E-4</v>
      </c>
      <c r="EC922" s="74">
        <v>2.0464796107262373E-3</v>
      </c>
      <c r="ED922" s="74">
        <v>3.3431404735893011E-3</v>
      </c>
      <c r="EE922" s="74">
        <v>-2.461874857544899E-3</v>
      </c>
      <c r="EF922" s="74">
        <v>7.5426796684041619E-4</v>
      </c>
      <c r="EG922" s="74">
        <v>-6.8405536003410816E-3</v>
      </c>
      <c r="EH922" s="74">
        <v>6.9870281731709838E-4</v>
      </c>
      <c r="EI922" s="74">
        <v>7.9725924879312515E-3</v>
      </c>
      <c r="EJ922" s="74">
        <v>9.7988704219460487E-3</v>
      </c>
      <c r="EK922" s="74">
        <v>1.2870356440544128E-2</v>
      </c>
      <c r="EL922" s="74">
        <v>1.81761234998703E-2</v>
      </c>
      <c r="EM922" s="74">
        <v>2.7021476998925209E-2</v>
      </c>
      <c r="EN922" s="74">
        <v>2.4197515100240707E-2</v>
      </c>
      <c r="EO922" s="74">
        <v>1.8891774117946625E-2</v>
      </c>
      <c r="EP922" s="74">
        <v>2.3525441065430641E-2</v>
      </c>
      <c r="EQ922" s="74">
        <v>2.7554063126444817E-2</v>
      </c>
      <c r="ER922" s="74">
        <v>1.5966694802045822E-2</v>
      </c>
      <c r="ES922" s="74">
        <v>1.25159015879035E-2</v>
      </c>
      <c r="ET922" s="74">
        <v>2.7438178658485413E-3</v>
      </c>
      <c r="EU922" s="74">
        <v>1.5984636265784502E-3</v>
      </c>
      <c r="EV922" s="74">
        <v>-6.2526989495381713E-4</v>
      </c>
      <c r="EW922" s="74">
        <v>76.565872192382813</v>
      </c>
      <c r="EX922" s="74">
        <v>74.466194152832031</v>
      </c>
      <c r="EY922" s="74">
        <v>72.813224792480469</v>
      </c>
      <c r="EZ922" s="74">
        <v>71.295936584472656</v>
      </c>
      <c r="FA922" s="74">
        <v>69.649238586425781</v>
      </c>
      <c r="FB922" s="74">
        <v>68.372215270996094</v>
      </c>
      <c r="FC922" s="74">
        <v>67.949607849121094</v>
      </c>
      <c r="FD922" s="74">
        <v>70.067298889160156</v>
      </c>
      <c r="FE922" s="74">
        <v>73.714080810546875</v>
      </c>
      <c r="FF922" s="74">
        <v>77.321342468261719</v>
      </c>
      <c r="FG922" s="74">
        <v>80.870391845703125</v>
      </c>
      <c r="FH922" s="74">
        <v>84.022567749023438</v>
      </c>
      <c r="FI922" s="74">
        <v>87.246246337890625</v>
      </c>
      <c r="FJ922" s="74">
        <v>89.536201477050781</v>
      </c>
      <c r="FK922" s="74">
        <v>91.834358215332031</v>
      </c>
      <c r="FL922" s="74">
        <v>93.304878234863281</v>
      </c>
      <c r="FM922" s="74">
        <v>94.072906494140625</v>
      </c>
      <c r="FN922" s="74">
        <v>93.9835205078125</v>
      </c>
      <c r="FO922" s="74">
        <v>92.926841735839844</v>
      </c>
      <c r="FP922" s="74">
        <v>91.150733947753906</v>
      </c>
      <c r="FQ922" s="74">
        <v>88.150566101074219</v>
      </c>
      <c r="FR922" s="74">
        <v>84.919189453125</v>
      </c>
      <c r="FS922" s="74">
        <v>82.097457885742188</v>
      </c>
      <c r="FT922" s="74">
        <v>79.709541320800781</v>
      </c>
      <c r="FU922" s="74">
        <v>1.4775440096855164E-2</v>
      </c>
      <c r="FV922" s="74">
        <v>2.814633771777153E-2</v>
      </c>
      <c r="FW922" s="74">
        <v>1.4795532450079918E-2</v>
      </c>
      <c r="FX922" s="74">
        <v>0</v>
      </c>
      <c r="FY922" s="74">
        <v>0</v>
      </c>
      <c r="FZ922" s="74">
        <v>536</v>
      </c>
      <c r="GA922" s="74">
        <v>8.5151214599609375</v>
      </c>
      <c r="GB922" s="74">
        <v>681.97406182810664</v>
      </c>
      <c r="GC922" s="74">
        <v>1</v>
      </c>
      <c r="GD922" s="74">
        <v>3</v>
      </c>
      <c r="GE922" s="74">
        <v>2</v>
      </c>
      <c r="GF922" s="74">
        <v>1</v>
      </c>
      <c r="GG922" t="s">
        <v>238</v>
      </c>
      <c r="GH922" t="s">
        <v>235</v>
      </c>
      <c r="GI922" t="s">
        <v>236</v>
      </c>
      <c r="GJ922" s="47"/>
      <c r="GK922" s="30"/>
    </row>
    <row r="923" spans="1:193" x14ac:dyDescent="0.2">
      <c r="A923" t="s">
        <v>175</v>
      </c>
      <c r="B923" t="s">
        <v>240</v>
      </c>
      <c r="C923" t="s">
        <v>0</v>
      </c>
      <c r="D923" t="s">
        <v>256</v>
      </c>
      <c r="E923" t="s">
        <v>190</v>
      </c>
      <c r="F923" t="s">
        <v>260</v>
      </c>
      <c r="G923" t="s">
        <v>274</v>
      </c>
      <c r="H923" s="74">
        <v>550</v>
      </c>
      <c r="I923" s="74">
        <v>0.48903116583824158</v>
      </c>
      <c r="J923" s="74">
        <v>0.47732427716255188</v>
      </c>
      <c r="K923" s="74">
        <v>0.47165384888648987</v>
      </c>
      <c r="L923" s="74">
        <v>0.474162757396698</v>
      </c>
      <c r="M923" s="74">
        <v>0.4883650541305542</v>
      </c>
      <c r="N923" s="74">
        <v>0.5304989218711853</v>
      </c>
      <c r="O923" s="74">
        <v>0.61885905265808105</v>
      </c>
      <c r="P923" s="74">
        <v>0.7634730339050293</v>
      </c>
      <c r="Q923" s="74">
        <v>0.84361535310745239</v>
      </c>
      <c r="R923" s="74">
        <v>0.90010231733322144</v>
      </c>
      <c r="S923" s="74">
        <v>0.9571724534034729</v>
      </c>
      <c r="T923" s="74">
        <v>0.99992889165878296</v>
      </c>
      <c r="U923" s="74">
        <v>1.0474567413330078</v>
      </c>
      <c r="V923" s="74">
        <v>1.0783083438873291</v>
      </c>
      <c r="W923" s="74">
        <v>1.0700505971908569</v>
      </c>
      <c r="X923" s="74">
        <v>0.97793930768966675</v>
      </c>
      <c r="Y923" s="74">
        <v>0.81099563837051392</v>
      </c>
      <c r="Z923" s="74">
        <v>0.70708936452865601</v>
      </c>
      <c r="AA923" s="74">
        <v>0.65260434150695801</v>
      </c>
      <c r="AB923" s="74">
        <v>0.59848082065582275</v>
      </c>
      <c r="AC923" s="74">
        <v>0.56197738647460938</v>
      </c>
      <c r="AD923" s="74">
        <v>0.53239470720291138</v>
      </c>
      <c r="AE923" s="74">
        <v>0.5143280029296875</v>
      </c>
      <c r="AF923" s="74">
        <v>0.49908426403999329</v>
      </c>
      <c r="AG923" s="74">
        <v>-2.0990315824747086E-2</v>
      </c>
      <c r="AH923" s="74">
        <v>-2.1864535287022591E-2</v>
      </c>
      <c r="AI923" s="74">
        <v>-2.2499585524201393E-2</v>
      </c>
      <c r="AJ923" s="74">
        <v>-2.343936450779438E-2</v>
      </c>
      <c r="AK923" s="74">
        <v>-2.1310612559318542E-2</v>
      </c>
      <c r="AL923" s="74">
        <v>-2.1654129028320313E-2</v>
      </c>
      <c r="AM923" s="74">
        <v>-4.810810461640358E-2</v>
      </c>
      <c r="AN923" s="74">
        <v>-5.3133055567741394E-2</v>
      </c>
      <c r="AO923" s="74">
        <v>-6.9590769708156586E-2</v>
      </c>
      <c r="AP923" s="74">
        <v>-7.0658452808856964E-2</v>
      </c>
      <c r="AQ923" s="74">
        <v>-6.5934851765632629E-2</v>
      </c>
      <c r="AR923" s="74">
        <v>-6.5008006989955902E-2</v>
      </c>
      <c r="AS923" s="74">
        <v>-6.5038815140724182E-2</v>
      </c>
      <c r="AT923" s="74">
        <v>-6.1107590794563293E-2</v>
      </c>
      <c r="AU923" s="74">
        <v>-5.1512755453586578E-2</v>
      </c>
      <c r="AV923" s="74">
        <v>-5.15851229429245E-2</v>
      </c>
      <c r="AW923" s="74">
        <v>-4.6177458018064499E-2</v>
      </c>
      <c r="AX923" s="74">
        <v>-3.3172871917486191E-2</v>
      </c>
      <c r="AY923" s="74">
        <v>-2.475726418197155E-2</v>
      </c>
      <c r="AZ923" s="74">
        <v>-2.9488451778888702E-2</v>
      </c>
      <c r="BA923" s="74">
        <v>-2.5716915726661682E-2</v>
      </c>
      <c r="BB923" s="74">
        <v>-2.9109643772244453E-2</v>
      </c>
      <c r="BC923" s="74">
        <v>-2.6331000030040741E-2</v>
      </c>
      <c r="BD923" s="74">
        <v>-2.5250960141420364E-2</v>
      </c>
      <c r="BE923" s="74">
        <v>-1.4000153169035912E-2</v>
      </c>
      <c r="BF923" s="74">
        <v>-1.5216470696032047E-2</v>
      </c>
      <c r="BG923" s="74">
        <v>-1.6059963032603264E-2</v>
      </c>
      <c r="BH923" s="74">
        <v>-1.6771802678704262E-2</v>
      </c>
      <c r="BI923" s="74">
        <v>-1.4410832896828651E-2</v>
      </c>
      <c r="BJ923" s="74">
        <v>-1.4269834384322166E-2</v>
      </c>
      <c r="BK923" s="74">
        <v>-3.4624021500349045E-2</v>
      </c>
      <c r="BL923" s="74">
        <v>-3.7214521318674088E-2</v>
      </c>
      <c r="BM923" s="74">
        <v>-5.1054101437330246E-2</v>
      </c>
      <c r="BN923" s="74">
        <v>-4.9579262733459473E-2</v>
      </c>
      <c r="BO923" s="74">
        <v>-4.4102292507886887E-2</v>
      </c>
      <c r="BP923" s="74">
        <v>-4.290974885225296E-2</v>
      </c>
      <c r="BQ923" s="74">
        <v>-4.2024131864309311E-2</v>
      </c>
      <c r="BR923" s="74">
        <v>-3.7686862051486969E-2</v>
      </c>
      <c r="BS923" s="74">
        <v>-2.8313424438238144E-2</v>
      </c>
      <c r="BT923" s="74">
        <v>-2.9198624193668365E-2</v>
      </c>
      <c r="BU923" s="74">
        <v>-2.6955742388963699E-2</v>
      </c>
      <c r="BV923" s="74">
        <v>-1.6423963010311127E-2</v>
      </c>
      <c r="BW923" s="74">
        <v>-9.3042859807610512E-3</v>
      </c>
      <c r="BX923" s="74">
        <v>-1.6060816124081612E-2</v>
      </c>
      <c r="BY923" s="74">
        <v>-1.4422786422073841E-2</v>
      </c>
      <c r="BZ923" s="74">
        <v>-1.9700001925230026E-2</v>
      </c>
      <c r="CA923" s="74">
        <v>-1.8080523237586021E-2</v>
      </c>
      <c r="CB923" s="74">
        <v>-1.7976431176066399E-2</v>
      </c>
      <c r="CC923" s="74">
        <v>-9.1587873175740242E-3</v>
      </c>
      <c r="CD923" s="74">
        <v>-1.0612040758132935E-2</v>
      </c>
      <c r="CE923" s="74">
        <v>-1.1599899269640446E-2</v>
      </c>
      <c r="CF923" s="74">
        <v>-1.2153871357440948E-2</v>
      </c>
      <c r="CG923" s="74">
        <v>-9.6320668235421181E-3</v>
      </c>
      <c r="CH923" s="74">
        <v>-9.1554941609501839E-3</v>
      </c>
      <c r="CI923" s="74">
        <v>-2.5284988805651665E-2</v>
      </c>
      <c r="CJ923" s="74">
        <v>-2.6189394295215607E-2</v>
      </c>
      <c r="CK923" s="74">
        <v>-3.8215659558773041E-2</v>
      </c>
      <c r="CL923" s="74">
        <v>-3.4979876130819321E-2</v>
      </c>
      <c r="CM923" s="74">
        <v>-2.8981128707528114E-2</v>
      </c>
      <c r="CN923" s="74">
        <v>-2.7604566887021065E-2</v>
      </c>
      <c r="CO923" s="74">
        <v>-2.6084231212735176E-2</v>
      </c>
      <c r="CP923" s="74">
        <v>-2.1465733647346497E-2</v>
      </c>
      <c r="CQ923" s="74">
        <v>-1.224563829600811E-2</v>
      </c>
      <c r="CR923" s="74">
        <v>-1.3693803921341896E-2</v>
      </c>
      <c r="CS923" s="74">
        <v>-1.3642841950058937E-2</v>
      </c>
      <c r="CT923" s="74">
        <v>-4.8237177543342113E-3</v>
      </c>
      <c r="CU923" s="74">
        <v>1.3984001707285643E-3</v>
      </c>
      <c r="CV923" s="74">
        <v>-6.7608780227601528E-3</v>
      </c>
      <c r="CW923" s="74">
        <v>-6.6005070693790913E-3</v>
      </c>
      <c r="CX923" s="74">
        <v>-1.3182912021875381E-2</v>
      </c>
      <c r="CY923" s="74">
        <v>-1.2366268783807755E-2</v>
      </c>
      <c r="CZ923" s="74">
        <v>-1.2938114814460278E-2</v>
      </c>
      <c r="DA923" s="74">
        <v>-4.3174219317734241E-3</v>
      </c>
      <c r="DB923" s="74">
        <v>-6.0076108202338219E-3</v>
      </c>
      <c r="DC923" s="74">
        <v>-7.1398364380002022E-3</v>
      </c>
      <c r="DD923" s="74">
        <v>-7.5359391048550606E-3</v>
      </c>
      <c r="DE923" s="74">
        <v>-4.8533002845942974E-3</v>
      </c>
      <c r="DF923" s="74">
        <v>-4.0411544032394886E-3</v>
      </c>
      <c r="DG923" s="74">
        <v>-1.5945954248309135E-2</v>
      </c>
      <c r="DH923" s="74">
        <v>-1.5164267271757126E-2</v>
      </c>
      <c r="DI923" s="74">
        <v>-2.5377219542860985E-2</v>
      </c>
      <c r="DJ923" s="74">
        <v>-2.0380491390824318E-2</v>
      </c>
      <c r="DK923" s="74">
        <v>-1.3859965838491917E-2</v>
      </c>
      <c r="DL923" s="74">
        <v>-1.2299383990466595E-2</v>
      </c>
      <c r="DM923" s="74">
        <v>-1.0144329629838467E-2</v>
      </c>
      <c r="DN923" s="74">
        <v>-5.2446066401898861E-3</v>
      </c>
      <c r="DO923" s="74">
        <v>3.8221469148993492E-3</v>
      </c>
      <c r="DP923" s="74">
        <v>1.8110168166458607E-3</v>
      </c>
      <c r="DQ923" s="74">
        <v>-3.2994066714309156E-4</v>
      </c>
      <c r="DR923" s="74">
        <v>6.7765270359814167E-3</v>
      </c>
      <c r="DS923" s="74">
        <v>1.2101085856556892E-2</v>
      </c>
      <c r="DT923" s="74">
        <v>2.539060777053237E-3</v>
      </c>
      <c r="DU923" s="74">
        <v>1.2217722833156586E-3</v>
      </c>
      <c r="DV923" s="74">
        <v>-6.6658230498433113E-3</v>
      </c>
      <c r="DW923" s="74">
        <v>-6.6520138643682003E-3</v>
      </c>
      <c r="DX923" s="74">
        <v>-7.8997984528541565E-3</v>
      </c>
      <c r="DY923" s="74">
        <v>2.6727407239377499E-3</v>
      </c>
      <c r="DZ923" s="74">
        <v>6.4045435283333063E-4</v>
      </c>
      <c r="EA923" s="74">
        <v>-7.0021394640207291E-4</v>
      </c>
      <c r="EB923" s="74">
        <v>-8.6837849812582135E-4</v>
      </c>
      <c r="EC923" s="74">
        <v>2.0464796107262373E-3</v>
      </c>
      <c r="ED923" s="74">
        <v>3.3431404735893011E-3</v>
      </c>
      <c r="EE923" s="74">
        <v>-2.4618729948997498E-3</v>
      </c>
      <c r="EF923" s="74">
        <v>7.5426558032631874E-4</v>
      </c>
      <c r="EG923" s="74">
        <v>-6.8405508063733578E-3</v>
      </c>
      <c r="EH923" s="74">
        <v>6.9870281731709838E-4</v>
      </c>
      <c r="EI923" s="74">
        <v>7.9725924879312515E-3</v>
      </c>
      <c r="EJ923" s="74">
        <v>9.7988704219460487E-3</v>
      </c>
      <c r="EK923" s="74">
        <v>1.2870356440544128E-2</v>
      </c>
      <c r="EL923" s="74">
        <v>1.81761234998703E-2</v>
      </c>
      <c r="EM923" s="74">
        <v>2.7021476998925209E-2</v>
      </c>
      <c r="EN923" s="74">
        <v>2.4197515100240707E-2</v>
      </c>
      <c r="EO923" s="74">
        <v>1.8891774117946625E-2</v>
      </c>
      <c r="EP923" s="74">
        <v>2.3525437340140343E-2</v>
      </c>
      <c r="EQ923" s="74">
        <v>2.7554064989089966E-2</v>
      </c>
      <c r="ER923" s="74">
        <v>1.5966694802045822E-2</v>
      </c>
      <c r="ES923" s="74">
        <v>1.25159015879035E-2</v>
      </c>
      <c r="ET923" s="74">
        <v>2.7438187971711159E-3</v>
      </c>
      <c r="EU923" s="74">
        <v>1.5984624624252319E-3</v>
      </c>
      <c r="EV923" s="74">
        <v>-6.2526989495381713E-4</v>
      </c>
      <c r="EW923" s="74">
        <v>79.104751586914063</v>
      </c>
      <c r="EX923" s="74">
        <v>76.831886291503906</v>
      </c>
      <c r="EY923" s="74">
        <v>74.940620422363281</v>
      </c>
      <c r="EZ923" s="74">
        <v>73.218994140625</v>
      </c>
      <c r="FA923" s="74">
        <v>71.4544677734375</v>
      </c>
      <c r="FB923" s="74">
        <v>70.098785400390625</v>
      </c>
      <c r="FC923" s="74">
        <v>69.513862609863281</v>
      </c>
      <c r="FD923" s="74">
        <v>71.336715698242188</v>
      </c>
      <c r="FE923" s="74">
        <v>74.872413635253906</v>
      </c>
      <c r="FF923" s="74">
        <v>79.117263793945313</v>
      </c>
      <c r="FG923" s="74">
        <v>82.806991577148438</v>
      </c>
      <c r="FH923" s="74">
        <v>86.261543273925781</v>
      </c>
      <c r="FI923" s="74">
        <v>89.693008422851563</v>
      </c>
      <c r="FJ923" s="74">
        <v>92.354782104492188</v>
      </c>
      <c r="FK923" s="74">
        <v>94.634910583496094</v>
      </c>
      <c r="FL923" s="74">
        <v>96.35797119140625</v>
      </c>
      <c r="FM923" s="74">
        <v>97.326789855957031</v>
      </c>
      <c r="FN923" s="74">
        <v>97.535118103027344</v>
      </c>
      <c r="FO923" s="74">
        <v>96.332183837890625</v>
      </c>
      <c r="FP923" s="74">
        <v>94.354934692382813</v>
      </c>
      <c r="FQ923" s="74">
        <v>91.057762145996094</v>
      </c>
      <c r="FR923" s="74">
        <v>87.552986145019531</v>
      </c>
      <c r="FS923" s="74">
        <v>84.396659851074219</v>
      </c>
      <c r="FT923" s="74">
        <v>81.430366516113281</v>
      </c>
      <c r="FU923" s="74">
        <v>1.4775439165532589E-2</v>
      </c>
      <c r="FV923" s="74">
        <v>2.814633771777153E-2</v>
      </c>
      <c r="FW923" s="74">
        <v>1.4795532450079918E-2</v>
      </c>
      <c r="FX923" s="74">
        <v>0</v>
      </c>
      <c r="FY923" s="74">
        <v>0</v>
      </c>
      <c r="FZ923" s="74">
        <v>536</v>
      </c>
      <c r="GA923" s="74">
        <v>9.2454233169555664</v>
      </c>
      <c r="GB923" s="74">
        <v>716.1389137506485</v>
      </c>
      <c r="GC923" s="74">
        <v>1</v>
      </c>
      <c r="GD923" s="74">
        <v>3</v>
      </c>
      <c r="GE923" s="74">
        <v>2</v>
      </c>
      <c r="GF923" s="74">
        <v>1</v>
      </c>
      <c r="GG923" t="s">
        <v>238</v>
      </c>
      <c r="GH923" t="s">
        <v>235</v>
      </c>
      <c r="GI923" t="s">
        <v>236</v>
      </c>
      <c r="GJ923" s="47"/>
      <c r="GK923" s="30"/>
    </row>
    <row r="924" spans="1:193" x14ac:dyDescent="0.2">
      <c r="A924" t="s">
        <v>175</v>
      </c>
      <c r="B924" t="s">
        <v>240</v>
      </c>
      <c r="C924" t="s">
        <v>0</v>
      </c>
      <c r="D924" t="s">
        <v>256</v>
      </c>
      <c r="E924" t="s">
        <v>191</v>
      </c>
      <c r="F924" t="s">
        <v>260</v>
      </c>
      <c r="G924" t="s">
        <v>274</v>
      </c>
      <c r="H924" s="74">
        <v>552</v>
      </c>
      <c r="I924" s="74">
        <v>0.50823795795440674</v>
      </c>
      <c r="J924" s="74">
        <v>0.49704992771148682</v>
      </c>
      <c r="K924" s="74">
        <v>0.49150228500366211</v>
      </c>
      <c r="L924" s="74">
        <v>0.49253013730049133</v>
      </c>
      <c r="M924" s="74">
        <v>0.51856458187103271</v>
      </c>
      <c r="N924" s="74">
        <v>0.58852159976959229</v>
      </c>
      <c r="O924" s="74">
        <v>0.67985540628433228</v>
      </c>
      <c r="P924" s="74">
        <v>0.86203789710998535</v>
      </c>
      <c r="Q924" s="74">
        <v>0.94318413734436035</v>
      </c>
      <c r="R924" s="74">
        <v>1.0051130056381226</v>
      </c>
      <c r="S924" s="74">
        <v>1.0644358396530151</v>
      </c>
      <c r="T924" s="74">
        <v>1.1116724014282227</v>
      </c>
      <c r="U924" s="74">
        <v>1.1557953357696533</v>
      </c>
      <c r="V924" s="74">
        <v>1.1825231313705444</v>
      </c>
      <c r="W924" s="74">
        <v>1.177800178527832</v>
      </c>
      <c r="X924" s="74">
        <v>1.0764158964157104</v>
      </c>
      <c r="Y924" s="74">
        <v>0.8771483302116394</v>
      </c>
      <c r="Z924" s="74">
        <v>0.73929458856582642</v>
      </c>
      <c r="AA924" s="74">
        <v>0.66809290647506714</v>
      </c>
      <c r="AB924" s="74">
        <v>0.61153286695480347</v>
      </c>
      <c r="AC924" s="74">
        <v>0.57498496770858765</v>
      </c>
      <c r="AD924" s="74">
        <v>0.54775184392929077</v>
      </c>
      <c r="AE924" s="74">
        <v>0.53041923046112061</v>
      </c>
      <c r="AF924" s="74">
        <v>0.5148850679397583</v>
      </c>
      <c r="AG924" s="74">
        <v>-2.1066643297672272E-2</v>
      </c>
      <c r="AH924" s="74">
        <v>-2.1944044157862663E-2</v>
      </c>
      <c r="AI924" s="74">
        <v>-2.2581400349736214E-2</v>
      </c>
      <c r="AJ924" s="74">
        <v>-2.3524599149823189E-2</v>
      </c>
      <c r="AK924" s="74">
        <v>-2.1388106048107147E-2</v>
      </c>
      <c r="AL924" s="74">
        <v>-2.1732870489358902E-2</v>
      </c>
      <c r="AM924" s="74">
        <v>-4.8283044248819351E-2</v>
      </c>
      <c r="AN924" s="74">
        <v>-5.3326267749071121E-2</v>
      </c>
      <c r="AO924" s="74">
        <v>-6.9843821227550507E-2</v>
      </c>
      <c r="AP924" s="74">
        <v>-7.0915400981903076E-2</v>
      </c>
      <c r="AQ924" s="74">
        <v>-6.6174611449241638E-2</v>
      </c>
      <c r="AR924" s="74">
        <v>-6.5244391560554504E-2</v>
      </c>
      <c r="AS924" s="74">
        <v>-6.5275318920612335E-2</v>
      </c>
      <c r="AT924" s="74">
        <v>-6.1329800635576248E-2</v>
      </c>
      <c r="AU924" s="74">
        <v>-5.1700077950954437E-2</v>
      </c>
      <c r="AV924" s="74">
        <v>-5.1772706210613251E-2</v>
      </c>
      <c r="AW924" s="74">
        <v>-4.634537547826767E-2</v>
      </c>
      <c r="AX924" s="74">
        <v>-3.3293504267930984E-2</v>
      </c>
      <c r="AY924" s="74">
        <v>-2.4847289547324181E-2</v>
      </c>
      <c r="AZ924" s="74">
        <v>-2.9595676809549332E-2</v>
      </c>
      <c r="BA924" s="74">
        <v>-2.5810431689023972E-2</v>
      </c>
      <c r="BB924" s="74">
        <v>-2.921549417078495E-2</v>
      </c>
      <c r="BC924" s="74">
        <v>-2.6426751166582108E-2</v>
      </c>
      <c r="BD924" s="74">
        <v>-2.5342779234051704E-2</v>
      </c>
      <c r="BE924" s="74">
        <v>-1.4051062054932117E-2</v>
      </c>
      <c r="BF924" s="74">
        <v>-1.5271803364157677E-2</v>
      </c>
      <c r="BG924" s="74">
        <v>-1.6118362545967102E-2</v>
      </c>
      <c r="BH924" s="74">
        <v>-1.6832791268825531E-2</v>
      </c>
      <c r="BI924" s="74">
        <v>-1.4463236555457115E-2</v>
      </c>
      <c r="BJ924" s="74">
        <v>-1.4321723021566868E-2</v>
      </c>
      <c r="BK924" s="74">
        <v>-3.4749928861856461E-2</v>
      </c>
      <c r="BL924" s="74">
        <v>-3.7349849939346313E-2</v>
      </c>
      <c r="BM924" s="74">
        <v>-5.1239747554063797E-2</v>
      </c>
      <c r="BN924" s="74">
        <v>-4.9759555608034134E-2</v>
      </c>
      <c r="BO924" s="74">
        <v>-4.4262662529945374E-2</v>
      </c>
      <c r="BP924" s="74">
        <v>-4.3065782636404037E-2</v>
      </c>
      <c r="BQ924" s="74">
        <v>-4.2176946997642517E-2</v>
      </c>
      <c r="BR924" s="74">
        <v>-3.7823904305696487E-2</v>
      </c>
      <c r="BS924" s="74">
        <v>-2.8416384011507034E-2</v>
      </c>
      <c r="BT924" s="74">
        <v>-2.9304800555109978E-2</v>
      </c>
      <c r="BU924" s="74">
        <v>-2.7053764089941978E-2</v>
      </c>
      <c r="BV924" s="74">
        <v>-1.6483686864376068E-2</v>
      </c>
      <c r="BW924" s="74">
        <v>-9.3381190672516823E-3</v>
      </c>
      <c r="BX924" s="74">
        <v>-1.6119217500090599E-2</v>
      </c>
      <c r="BY924" s="74">
        <v>-1.4475232921540737E-2</v>
      </c>
      <c r="BZ924" s="74">
        <v>-1.97716373950243E-2</v>
      </c>
      <c r="CA924" s="74">
        <v>-1.8146272748708725E-2</v>
      </c>
      <c r="CB924" s="74">
        <v>-1.804179884493351E-2</v>
      </c>
      <c r="CC924" s="74">
        <v>-9.1920914128422737E-3</v>
      </c>
      <c r="CD924" s="74">
        <v>-1.0650630109012127E-2</v>
      </c>
      <c r="CE924" s="74">
        <v>-1.164208073168993E-2</v>
      </c>
      <c r="CF924" s="74">
        <v>-1.2198067270219326E-2</v>
      </c>
      <c r="CG924" s="74">
        <v>-9.6670929342508316E-3</v>
      </c>
      <c r="CH924" s="74">
        <v>-9.1887852177023888E-3</v>
      </c>
      <c r="CI924" s="74">
        <v>-2.5376934558153152E-2</v>
      </c>
      <c r="CJ924" s="74">
        <v>-2.6284629479050636E-2</v>
      </c>
      <c r="CK924" s="74">
        <v>-3.8354624062776566E-2</v>
      </c>
      <c r="CL924" s="74">
        <v>-3.5107079893350601E-2</v>
      </c>
      <c r="CM924" s="74">
        <v>-2.9086515307426453E-2</v>
      </c>
      <c r="CN924" s="74">
        <v>-2.770494669675827E-2</v>
      </c>
      <c r="CO924" s="74">
        <v>-2.6179082691669464E-2</v>
      </c>
      <c r="CP924" s="74">
        <v>-2.1543791517615318E-2</v>
      </c>
      <c r="CQ924" s="74">
        <v>-1.2290168553590775E-2</v>
      </c>
      <c r="CR924" s="74">
        <v>-1.3743598945438862E-2</v>
      </c>
      <c r="CS924" s="74">
        <v>-1.3692452572286129E-2</v>
      </c>
      <c r="CT924" s="74">
        <v>-4.841257818043232E-3</v>
      </c>
      <c r="CU924" s="74">
        <v>1.4034853084012866E-3</v>
      </c>
      <c r="CV924" s="74">
        <v>-6.7854635417461395E-3</v>
      </c>
      <c r="CW924" s="74">
        <v>-6.6245091147720814E-3</v>
      </c>
      <c r="CX924" s="74">
        <v>-1.3230849988758564E-2</v>
      </c>
      <c r="CY924" s="74">
        <v>-1.2411237694323063E-2</v>
      </c>
      <c r="CZ924" s="74">
        <v>-1.2985162436962128E-2</v>
      </c>
      <c r="DA924" s="74">
        <v>-4.3331212364137173E-3</v>
      </c>
      <c r="DB924" s="74">
        <v>-6.0294563882052898E-3</v>
      </c>
      <c r="DC924" s="74">
        <v>-7.1657993830740452E-3</v>
      </c>
      <c r="DD924" s="74">
        <v>-7.5633423402905464E-3</v>
      </c>
      <c r="DE924" s="74">
        <v>-4.8709497787058353E-3</v>
      </c>
      <c r="DF924" s="74">
        <v>-4.0558474138379097E-3</v>
      </c>
      <c r="DG924" s="74">
        <v>-1.6003940254449844E-2</v>
      </c>
      <c r="DH924" s="74">
        <v>-1.5219410881400108E-2</v>
      </c>
      <c r="DI924" s="74">
        <v>-2.5469498708844185E-2</v>
      </c>
      <c r="DJ924" s="74">
        <v>-2.0454604178667068E-2</v>
      </c>
      <c r="DK924" s="74">
        <v>-1.3910366222262383E-2</v>
      </c>
      <c r="DL924" s="74">
        <v>-1.2344108894467354E-2</v>
      </c>
      <c r="DM924" s="74">
        <v>-1.0181218385696411E-2</v>
      </c>
      <c r="DN924" s="74">
        <v>-5.2636791951954365E-3</v>
      </c>
      <c r="DO924" s="74">
        <v>3.8360462058335543E-3</v>
      </c>
      <c r="DP924" s="74">
        <v>1.8176030134782195E-3</v>
      </c>
      <c r="DQ924" s="74">
        <v>-3.3114053076133132E-4</v>
      </c>
      <c r="DR924" s="74">
        <v>6.8011707626283169E-3</v>
      </c>
      <c r="DS924" s="74">
        <v>1.2145089916884899E-2</v>
      </c>
      <c r="DT924" s="74">
        <v>2.548291115090251E-3</v>
      </c>
      <c r="DU924" s="74">
        <v>1.2262148084118962E-3</v>
      </c>
      <c r="DV924" s="74">
        <v>-6.6900630481541157E-3</v>
      </c>
      <c r="DW924" s="74">
        <v>-6.6762031055986881E-3</v>
      </c>
      <c r="DX924" s="74">
        <v>-7.9285260289907455E-3</v>
      </c>
      <c r="DY924" s="74">
        <v>2.6824602391570807E-3</v>
      </c>
      <c r="DZ924" s="74">
        <v>6.427842890843749E-4</v>
      </c>
      <c r="EA924" s="74">
        <v>-7.0276041515171528E-4</v>
      </c>
      <c r="EB924" s="74">
        <v>-8.7153579806908965E-4</v>
      </c>
      <c r="EC924" s="74">
        <v>2.053919481113553E-3</v>
      </c>
      <c r="ED924" s="74">
        <v>3.3552993554621935E-3</v>
      </c>
      <c r="EE924" s="74">
        <v>-2.4708248674869537E-3</v>
      </c>
      <c r="EF924" s="74">
        <v>7.5700791785493493E-4</v>
      </c>
      <c r="EG924" s="74">
        <v>-6.8654250353574753E-3</v>
      </c>
      <c r="EH924" s="74">
        <v>7.0124136982485652E-4</v>
      </c>
      <c r="EI924" s="74">
        <v>8.0015817657113075E-3</v>
      </c>
      <c r="EJ924" s="74">
        <v>9.8345009610056877E-3</v>
      </c>
      <c r="EK924" s="74">
        <v>1.2917156331241131E-2</v>
      </c>
      <c r="EL924" s="74">
        <v>1.8242217600345612E-2</v>
      </c>
      <c r="EM924" s="74">
        <v>2.7119738981127739E-2</v>
      </c>
      <c r="EN924" s="74">
        <v>2.4285506457090378E-2</v>
      </c>
      <c r="EO924" s="74">
        <v>1.8960472196340561E-2</v>
      </c>
      <c r="EP924" s="74">
        <v>2.3610988631844521E-2</v>
      </c>
      <c r="EQ924" s="74">
        <v>2.7654260396957397E-2</v>
      </c>
      <c r="ER924" s="74">
        <v>1.6024749726057053E-2</v>
      </c>
      <c r="ES924" s="74">
        <v>1.2561413459479809E-2</v>
      </c>
      <c r="ET924" s="74">
        <v>2.7537948917597532E-3</v>
      </c>
      <c r="EU924" s="74">
        <v>1.6042762435972691E-3</v>
      </c>
      <c r="EV924" s="74">
        <v>-6.2754552345722914E-4</v>
      </c>
      <c r="EW924" s="74">
        <v>81.393882751464844</v>
      </c>
      <c r="EX924" s="74">
        <v>79.524253845214844</v>
      </c>
      <c r="EY924" s="74">
        <v>78.136093139648438</v>
      </c>
      <c r="EZ924" s="74">
        <v>76.732269287109375</v>
      </c>
      <c r="FA924" s="74">
        <v>75.29095458984375</v>
      </c>
      <c r="FB924" s="74">
        <v>73.988090515136719</v>
      </c>
      <c r="FC924" s="74">
        <v>73.095848083496094</v>
      </c>
      <c r="FD924" s="74">
        <v>73.552101135253906</v>
      </c>
      <c r="FE924" s="74">
        <v>76.373329162597656</v>
      </c>
      <c r="FF924" s="74">
        <v>80.395271301269531</v>
      </c>
      <c r="FG924" s="74">
        <v>84.338523864746094</v>
      </c>
      <c r="FH924" s="74">
        <v>87.511062622070313</v>
      </c>
      <c r="FI924" s="74">
        <v>90.547157287597656</v>
      </c>
      <c r="FJ924" s="74">
        <v>93.334625244140625</v>
      </c>
      <c r="FK924" s="74">
        <v>95.800460815429688</v>
      </c>
      <c r="FL924" s="74">
        <v>97.417854309082031</v>
      </c>
      <c r="FM924" s="74">
        <v>98.314979553222656</v>
      </c>
      <c r="FN924" s="74">
        <v>97.9686279296875</v>
      </c>
      <c r="FO924" s="74">
        <v>96.561866760253906</v>
      </c>
      <c r="FP924" s="74">
        <v>94.20379638671875</v>
      </c>
      <c r="FQ924" s="74">
        <v>90.984039306640625</v>
      </c>
      <c r="FR924" s="74">
        <v>87.952156066894531</v>
      </c>
      <c r="FS924" s="74">
        <v>85.335990905761719</v>
      </c>
      <c r="FT924" s="74">
        <v>82.811683654785156</v>
      </c>
      <c r="FU924" s="74">
        <v>1.4829168096184731E-2</v>
      </c>
      <c r="FV924" s="74">
        <v>2.8248688206076622E-2</v>
      </c>
      <c r="FW924" s="74">
        <v>1.4849334023892879E-2</v>
      </c>
      <c r="FX924" s="74">
        <v>0</v>
      </c>
      <c r="FY924" s="74">
        <v>0</v>
      </c>
      <c r="FZ924" s="74">
        <v>539</v>
      </c>
      <c r="GA924" s="74">
        <v>9.7051210403442383</v>
      </c>
      <c r="GB924" s="74">
        <v>775.65908398479223</v>
      </c>
      <c r="GC924" s="74">
        <v>1</v>
      </c>
      <c r="GD924" s="74">
        <v>3</v>
      </c>
      <c r="GE924" s="74">
        <v>2</v>
      </c>
      <c r="GF924" s="74">
        <v>1</v>
      </c>
      <c r="GG924" t="s">
        <v>238</v>
      </c>
      <c r="GH924" t="s">
        <v>235</v>
      </c>
      <c r="GI924" t="s">
        <v>236</v>
      </c>
      <c r="GJ924" s="47"/>
      <c r="GK924" s="30"/>
    </row>
    <row r="925" spans="1:193" x14ac:dyDescent="0.2">
      <c r="A925" t="s">
        <v>175</v>
      </c>
      <c r="B925" t="s">
        <v>240</v>
      </c>
      <c r="C925" t="s">
        <v>0</v>
      </c>
      <c r="D925" t="s">
        <v>256</v>
      </c>
      <c r="E925" t="s">
        <v>192</v>
      </c>
      <c r="F925" t="s">
        <v>260</v>
      </c>
      <c r="G925" t="s">
        <v>274</v>
      </c>
      <c r="H925" s="74">
        <v>553</v>
      </c>
      <c r="I925" s="74">
        <v>0.45491918921470642</v>
      </c>
      <c r="J925" s="74">
        <v>0.44450181722640991</v>
      </c>
      <c r="K925" s="74">
        <v>0.4383690357208252</v>
      </c>
      <c r="L925" s="74">
        <v>0.4395388662815094</v>
      </c>
      <c r="M925" s="74">
        <v>0.45118916034698486</v>
      </c>
      <c r="N925" s="74">
        <v>0.48861059546470642</v>
      </c>
      <c r="O925" s="74">
        <v>0.52268952131271362</v>
      </c>
      <c r="P925" s="74">
        <v>0.61874651908874512</v>
      </c>
      <c r="Q925" s="74">
        <v>0.66397178173065186</v>
      </c>
      <c r="R925" s="74">
        <v>0.7070581316947937</v>
      </c>
      <c r="S925" s="74">
        <v>0.75482594966888428</v>
      </c>
      <c r="T925" s="74">
        <v>0.78766262531280518</v>
      </c>
      <c r="U925" s="74">
        <v>0.820853590965271</v>
      </c>
      <c r="V925" s="74">
        <v>0.85736310482025146</v>
      </c>
      <c r="W925" s="74">
        <v>0.86300033330917358</v>
      </c>
      <c r="X925" s="74">
        <v>0.80553710460662842</v>
      </c>
      <c r="Y925" s="74">
        <v>0.68918520212173462</v>
      </c>
      <c r="Z925" s="74">
        <v>0.60653418302536011</v>
      </c>
      <c r="AA925" s="74">
        <v>0.54408556222915649</v>
      </c>
      <c r="AB925" s="74">
        <v>0.5033566951751709</v>
      </c>
      <c r="AC925" s="74">
        <v>0.48700350522994995</v>
      </c>
      <c r="AD925" s="74">
        <v>0.4728064239025116</v>
      </c>
      <c r="AE925" s="74">
        <v>0.46516266465187073</v>
      </c>
      <c r="AF925" s="74">
        <v>0.45716321468353271</v>
      </c>
      <c r="AG925" s="74">
        <v>-2.1104807034134865E-2</v>
      </c>
      <c r="AH925" s="74">
        <v>-2.198379673063755E-2</v>
      </c>
      <c r="AI925" s="74">
        <v>-2.2622309625148773E-2</v>
      </c>
      <c r="AJ925" s="74">
        <v>-2.3567218333482742E-2</v>
      </c>
      <c r="AK925" s="74">
        <v>-2.14268509298563E-2</v>
      </c>
      <c r="AL925" s="74">
        <v>-2.1772239357233047E-2</v>
      </c>
      <c r="AM925" s="74">
        <v>-4.8370514065027237E-2</v>
      </c>
      <c r="AN925" s="74">
        <v>-5.3422871977090836E-2</v>
      </c>
      <c r="AO925" s="74">
        <v>-6.9970354437828064E-2</v>
      </c>
      <c r="AP925" s="74">
        <v>-7.1043871343135834E-2</v>
      </c>
      <c r="AQ925" s="74">
        <v>-6.6294491291046143E-2</v>
      </c>
      <c r="AR925" s="74">
        <v>-6.5362587571144104E-2</v>
      </c>
      <c r="AS925" s="74">
        <v>-6.539357453584671E-2</v>
      </c>
      <c r="AT925" s="74">
        <v>-6.1440907418727875E-2</v>
      </c>
      <c r="AU925" s="74">
        <v>-5.1793735474348068E-2</v>
      </c>
      <c r="AV925" s="74">
        <v>-5.1866497844457626E-2</v>
      </c>
      <c r="AW925" s="74">
        <v>-4.6429339796304703E-2</v>
      </c>
      <c r="AX925" s="74">
        <v>-3.3353816717863083E-2</v>
      </c>
      <c r="AY925" s="74">
        <v>-2.4892302230000496E-2</v>
      </c>
      <c r="AZ925" s="74">
        <v>-2.9649296775460243E-2</v>
      </c>
      <c r="BA925" s="74">
        <v>-2.5857189670205116E-2</v>
      </c>
      <c r="BB925" s="74">
        <v>-2.9268423095345497E-2</v>
      </c>
      <c r="BC925" s="74">
        <v>-2.6474624872207642E-2</v>
      </c>
      <c r="BD925" s="74">
        <v>-2.5388691574335098E-2</v>
      </c>
      <c r="BE925" s="74">
        <v>-1.4076516963541508E-2</v>
      </c>
      <c r="BF925" s="74">
        <v>-1.5299469232559204E-2</v>
      </c>
      <c r="BG925" s="74">
        <v>-1.6147563233971596E-2</v>
      </c>
      <c r="BH925" s="74">
        <v>-1.6863288357853889E-2</v>
      </c>
      <c r="BI925" s="74">
        <v>-1.4489437453448772E-2</v>
      </c>
      <c r="BJ925" s="74">
        <v>-1.4347667805850506E-2</v>
      </c>
      <c r="BK925" s="74">
        <v>-3.4812882542610168E-2</v>
      </c>
      <c r="BL925" s="74">
        <v>-3.7417508661746979E-2</v>
      </c>
      <c r="BM925" s="74">
        <v>-5.1332578063011169E-2</v>
      </c>
      <c r="BN925" s="74">
        <v>-4.9849696457386017E-2</v>
      </c>
      <c r="BO925" s="74">
        <v>-4.4342849403619766E-2</v>
      </c>
      <c r="BP925" s="74">
        <v>-4.3143801391124725E-2</v>
      </c>
      <c r="BQ925" s="74">
        <v>-4.2253356426954269E-2</v>
      </c>
      <c r="BR925" s="74">
        <v>-3.7892427295446396E-2</v>
      </c>
      <c r="BS925" s="74">
        <v>-2.846786193549633E-2</v>
      </c>
      <c r="BT925" s="74">
        <v>-2.9357889667153358E-2</v>
      </c>
      <c r="BU925" s="74">
        <v>-2.7102775871753693E-2</v>
      </c>
      <c r="BV925" s="74">
        <v>-1.651354692876339E-2</v>
      </c>
      <c r="BW925" s="74">
        <v>-9.3550356104969978E-3</v>
      </c>
      <c r="BX925" s="74">
        <v>-1.6148421913385391E-2</v>
      </c>
      <c r="BY925" s="74">
        <v>-1.4501456171274185E-2</v>
      </c>
      <c r="BZ925" s="74">
        <v>-1.9807456061244011E-2</v>
      </c>
      <c r="CA925" s="74">
        <v>-1.8179144710302353E-2</v>
      </c>
      <c r="CB925" s="74">
        <v>-1.8074484542012215E-2</v>
      </c>
      <c r="CC925" s="74">
        <v>-9.2087443917989731E-3</v>
      </c>
      <c r="CD925" s="74">
        <v>-1.0669924318790436E-2</v>
      </c>
      <c r="CE925" s="74">
        <v>-1.1663171462714672E-2</v>
      </c>
      <c r="CF925" s="74">
        <v>-1.2220166623592377E-2</v>
      </c>
      <c r="CG925" s="74">
        <v>-9.6846055239439011E-3</v>
      </c>
      <c r="CH925" s="74">
        <v>-9.2054316774010658E-3</v>
      </c>
      <c r="CI925" s="74">
        <v>-2.5422908365726471E-2</v>
      </c>
      <c r="CJ925" s="74">
        <v>-2.6332244277000427E-2</v>
      </c>
      <c r="CK925" s="74">
        <v>-3.8424111902713776E-2</v>
      </c>
      <c r="CL925" s="74">
        <v>-3.5170678049325943E-2</v>
      </c>
      <c r="CM925" s="74">
        <v>-2.9139207676053047E-2</v>
      </c>
      <c r="CN925" s="74">
        <v>-2.7755135670304298E-2</v>
      </c>
      <c r="CO925" s="74">
        <v>-2.6226509362459183E-2</v>
      </c>
      <c r="CP925" s="74">
        <v>-2.1582821384072304E-2</v>
      </c>
      <c r="CQ925" s="74">
        <v>-1.2312433682382107E-2</v>
      </c>
      <c r="CR925" s="74">
        <v>-1.3768496923148632E-2</v>
      </c>
      <c r="CS925" s="74">
        <v>-1.3717258349061012E-2</v>
      </c>
      <c r="CT925" s="74">
        <v>-4.8500280827283859E-3</v>
      </c>
      <c r="CU925" s="74">
        <v>1.4060278190299869E-3</v>
      </c>
      <c r="CV925" s="74">
        <v>-6.7977560684084892E-3</v>
      </c>
      <c r="CW925" s="74">
        <v>-6.6365096718072891E-3</v>
      </c>
      <c r="CX925" s="74">
        <v>-1.3254818506538868E-2</v>
      </c>
      <c r="CY925" s="74">
        <v>-1.243372168391943E-2</v>
      </c>
      <c r="CZ925" s="74">
        <v>-1.3008685782551765E-2</v>
      </c>
      <c r="DA925" s="74">
        <v>-4.3409718200564384E-3</v>
      </c>
      <c r="DB925" s="74">
        <v>-6.0403798706829548E-3</v>
      </c>
      <c r="DC925" s="74">
        <v>-7.178780622780323E-3</v>
      </c>
      <c r="DD925" s="74">
        <v>-7.5770453549921513E-3</v>
      </c>
      <c r="DE925" s="74">
        <v>-4.879774060100317E-3</v>
      </c>
      <c r="DF925" s="74">
        <v>-4.0631955489516258E-3</v>
      </c>
      <c r="DG925" s="74">
        <v>-1.6032934188842773E-2</v>
      </c>
      <c r="DH925" s="74">
        <v>-1.5246978960931301E-2</v>
      </c>
      <c r="DI925" s="74">
        <v>-2.5515643879771233E-2</v>
      </c>
      <c r="DJ925" s="74">
        <v>-2.049165777862072E-2</v>
      </c>
      <c r="DK925" s="74">
        <v>-1.3935565948486328E-2</v>
      </c>
      <c r="DL925" s="74">
        <v>-1.2366469949483871E-2</v>
      </c>
      <c r="DM925" s="74">
        <v>-1.0199662297964096E-2</v>
      </c>
      <c r="DN925" s="74">
        <v>-5.2732154726982117E-3</v>
      </c>
      <c r="DO925" s="74">
        <v>3.8429945707321167E-3</v>
      </c>
      <c r="DP925" s="74">
        <v>1.8208957044407725E-3</v>
      </c>
      <c r="DQ925" s="74">
        <v>-3.3173992414958775E-4</v>
      </c>
      <c r="DR925" s="74">
        <v>6.8134907633066177E-3</v>
      </c>
      <c r="DS925" s="74">
        <v>1.2167091481387615E-2</v>
      </c>
      <c r="DT925" s="74">
        <v>2.5529093109071255E-3</v>
      </c>
      <c r="DU925" s="74">
        <v>1.2284365948289633E-3</v>
      </c>
      <c r="DV925" s="74">
        <v>-6.7021814174950123E-3</v>
      </c>
      <c r="DW925" s="74">
        <v>-6.6882981918752193E-3</v>
      </c>
      <c r="DX925" s="74">
        <v>-7.9428879544138908E-3</v>
      </c>
      <c r="DY925" s="74">
        <v>2.6873182505369186E-3</v>
      </c>
      <c r="DZ925" s="74">
        <v>6.4394727814942598E-4</v>
      </c>
      <c r="EA925" s="74">
        <v>-7.0403242716565728E-4</v>
      </c>
      <c r="EB925" s="74">
        <v>-8.7311584502458572E-4</v>
      </c>
      <c r="EC925" s="74">
        <v>2.0576398819684982E-3</v>
      </c>
      <c r="ED925" s="74">
        <v>3.3613767009228468E-3</v>
      </c>
      <c r="EE925" s="74">
        <v>-2.4753040634095669E-3</v>
      </c>
      <c r="EF925" s="74">
        <v>7.583830738440156E-4</v>
      </c>
      <c r="EG925" s="74">
        <v>-6.8778665736317635E-3</v>
      </c>
      <c r="EH925" s="74">
        <v>7.0251442957669497E-4</v>
      </c>
      <c r="EI925" s="74">
        <v>8.0160787329077721E-3</v>
      </c>
      <c r="EJ925" s="74">
        <v>9.8523199558258057E-3</v>
      </c>
      <c r="EK925" s="74">
        <v>1.2940558604896069E-2</v>
      </c>
      <c r="EL925" s="74">
        <v>1.8275264650583267E-2</v>
      </c>
      <c r="EM925" s="74">
        <v>2.7168866246938705E-2</v>
      </c>
      <c r="EN925" s="74">
        <v>2.4329502135515213E-2</v>
      </c>
      <c r="EO925" s="74">
        <v>1.8994823098182678E-2</v>
      </c>
      <c r="EP925" s="74">
        <v>2.3653760552406311E-2</v>
      </c>
      <c r="EQ925" s="74">
        <v>2.7704358100891113E-2</v>
      </c>
      <c r="ER925" s="74">
        <v>1.6053784638643265E-2</v>
      </c>
      <c r="ES925" s="74">
        <v>1.2584169395267963E-2</v>
      </c>
      <c r="ET925" s="74">
        <v>2.7587851509451866E-3</v>
      </c>
      <c r="EU925" s="74">
        <v>1.6071811551228166E-3</v>
      </c>
      <c r="EV925" s="74">
        <v>-6.2868045642971992E-4</v>
      </c>
      <c r="EW925" s="74">
        <v>76.158210754394531</v>
      </c>
      <c r="EX925" s="74">
        <v>73.961868286132813</v>
      </c>
      <c r="EY925" s="74">
        <v>72.483436584472656</v>
      </c>
      <c r="EZ925" s="74">
        <v>71.208213806152344</v>
      </c>
      <c r="FA925" s="74">
        <v>70.184539794921875</v>
      </c>
      <c r="FB925" s="74">
        <v>69.186332702636719</v>
      </c>
      <c r="FC925" s="74">
        <v>68.268295288085938</v>
      </c>
      <c r="FD925" s="74">
        <v>67.738700866699219</v>
      </c>
      <c r="FE925" s="74">
        <v>69.414726257324219</v>
      </c>
      <c r="FF925" s="74">
        <v>73.194839477539063</v>
      </c>
      <c r="FG925" s="74">
        <v>77.405998229980469</v>
      </c>
      <c r="FH925" s="74">
        <v>81.600181579589844</v>
      </c>
      <c r="FI925" s="74">
        <v>84.902702331542969</v>
      </c>
      <c r="FJ925" s="74">
        <v>87.897010803222656</v>
      </c>
      <c r="FK925" s="74">
        <v>90.2718505859375</v>
      </c>
      <c r="FL925" s="74">
        <v>91.838424682617188</v>
      </c>
      <c r="FM925" s="74">
        <v>92.608169555664063</v>
      </c>
      <c r="FN925" s="74">
        <v>92.033149719238281</v>
      </c>
      <c r="FO925" s="74">
        <v>90.3607177734375</v>
      </c>
      <c r="FP925" s="74">
        <v>87.076324462890625</v>
      </c>
      <c r="FQ925" s="74">
        <v>84.481391906738281</v>
      </c>
      <c r="FR925" s="74">
        <v>81.8604736328125</v>
      </c>
      <c r="FS925" s="74">
        <v>79.649520874023438</v>
      </c>
      <c r="FT925" s="74">
        <v>77.364608764648438</v>
      </c>
      <c r="FU925" s="74">
        <v>1.4856033027172089E-2</v>
      </c>
      <c r="FV925" s="74">
        <v>2.8299862518906593E-2</v>
      </c>
      <c r="FW925" s="74">
        <v>1.4876236207783222E-2</v>
      </c>
      <c r="FX925" s="74">
        <v>0</v>
      </c>
      <c r="FY925" s="74">
        <v>0</v>
      </c>
      <c r="FZ925" s="74">
        <v>509</v>
      </c>
      <c r="GA925" s="74">
        <v>9.6004581451416016</v>
      </c>
      <c r="GB925" s="74">
        <v>663.40748097002506</v>
      </c>
      <c r="GC925" s="74">
        <v>1</v>
      </c>
      <c r="GD925" s="74">
        <v>3</v>
      </c>
      <c r="GE925" s="74">
        <v>2</v>
      </c>
      <c r="GF925" s="74">
        <v>1</v>
      </c>
      <c r="GG925" t="s">
        <v>238</v>
      </c>
      <c r="GH925" t="s">
        <v>235</v>
      </c>
      <c r="GI925" t="s">
        <v>236</v>
      </c>
      <c r="GJ925" s="47"/>
      <c r="GK925" s="30"/>
    </row>
    <row r="926" spans="1:193" x14ac:dyDescent="0.2">
      <c r="A926" t="s">
        <v>175</v>
      </c>
      <c r="B926" t="s">
        <v>240</v>
      </c>
      <c r="C926" t="s">
        <v>0</v>
      </c>
      <c r="D926" t="s">
        <v>185</v>
      </c>
      <c r="E926" t="s">
        <v>222</v>
      </c>
      <c r="F926" t="s">
        <v>260</v>
      </c>
      <c r="G926" t="s">
        <v>274</v>
      </c>
      <c r="H926" s="74">
        <v>0</v>
      </c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74"/>
      <c r="U926" s="74"/>
      <c r="V926" s="74"/>
      <c r="W926" s="74"/>
      <c r="X926" s="74"/>
      <c r="Y926" s="74"/>
      <c r="Z926" s="74"/>
      <c r="AA926" s="74"/>
      <c r="AB926" s="74"/>
      <c r="AC926" s="74"/>
      <c r="AD926" s="74"/>
      <c r="AE926" s="74"/>
      <c r="AF926" s="74"/>
      <c r="AG926" s="74"/>
      <c r="AH926" s="74"/>
      <c r="AI926" s="74"/>
      <c r="AJ926" s="74"/>
      <c r="AK926" s="74"/>
      <c r="AL926" s="74"/>
      <c r="AM926" s="74"/>
      <c r="AN926" s="74"/>
      <c r="AO926" s="74"/>
      <c r="AP926" s="74"/>
      <c r="AQ926" s="74"/>
      <c r="AR926" s="74"/>
      <c r="AS926" s="74"/>
      <c r="AT926" s="74"/>
      <c r="AU926" s="74"/>
      <c r="AV926" s="74"/>
      <c r="AW926" s="74"/>
      <c r="AX926" s="74"/>
      <c r="AY926" s="74"/>
      <c r="AZ926" s="74"/>
      <c r="BA926" s="74"/>
      <c r="BB926" s="74"/>
      <c r="BC926" s="74"/>
      <c r="BD926" s="74"/>
      <c r="BE926" s="74"/>
      <c r="BF926" s="74"/>
      <c r="BG926" s="74"/>
      <c r="BH926" s="74"/>
      <c r="BI926" s="74"/>
      <c r="BJ926" s="74"/>
      <c r="BK926" s="74"/>
      <c r="BL926" s="74"/>
      <c r="BM926" s="74"/>
      <c r="BN926" s="74"/>
      <c r="BO926" s="74"/>
      <c r="BP926" s="74"/>
      <c r="BQ926" s="74"/>
      <c r="BR926" s="74"/>
      <c r="BS926" s="74"/>
      <c r="BT926" s="74"/>
      <c r="BU926" s="74"/>
      <c r="BV926" s="74"/>
      <c r="BW926" s="74"/>
      <c r="BX926" s="74"/>
      <c r="BY926" s="74"/>
      <c r="BZ926" s="74"/>
      <c r="CA926" s="74"/>
      <c r="CB926" s="74"/>
      <c r="CC926" s="74"/>
      <c r="CD926" s="74"/>
      <c r="CE926" s="74"/>
      <c r="CF926" s="74"/>
      <c r="CG926" s="74"/>
      <c r="CH926" s="74"/>
      <c r="CI926" s="74"/>
      <c r="CJ926" s="74"/>
      <c r="CK926" s="74"/>
      <c r="CL926" s="74"/>
      <c r="CM926" s="74"/>
      <c r="CN926" s="74"/>
      <c r="CO926" s="74"/>
      <c r="CP926" s="74"/>
      <c r="CQ926" s="74"/>
      <c r="CR926" s="74"/>
      <c r="CS926" s="74"/>
      <c r="CT926" s="74"/>
      <c r="CU926" s="74"/>
      <c r="CV926" s="74"/>
      <c r="CW926" s="74"/>
      <c r="CX926" s="74"/>
      <c r="CY926" s="74"/>
      <c r="CZ926" s="74"/>
      <c r="DA926" s="74"/>
      <c r="DB926" s="74"/>
      <c r="DC926" s="74"/>
      <c r="DD926" s="74"/>
      <c r="DE926" s="74"/>
      <c r="DF926" s="74"/>
      <c r="DG926" s="74"/>
      <c r="DH926" s="74"/>
      <c r="DI926" s="74"/>
      <c r="DJ926" s="74"/>
      <c r="DK926" s="74"/>
      <c r="DL926" s="74"/>
      <c r="DM926" s="74"/>
      <c r="DN926" s="74"/>
      <c r="DO926" s="74"/>
      <c r="DP926" s="74"/>
      <c r="DQ926" s="74"/>
      <c r="DR926" s="74"/>
      <c r="DS926" s="74"/>
      <c r="DT926" s="74"/>
      <c r="DU926" s="74"/>
      <c r="DV926" s="74"/>
      <c r="DW926" s="74"/>
      <c r="DX926" s="74"/>
      <c r="DY926" s="74"/>
      <c r="DZ926" s="74"/>
      <c r="EA926" s="74"/>
      <c r="EB926" s="74"/>
      <c r="EC926" s="74"/>
      <c r="ED926" s="74"/>
      <c r="EE926" s="74"/>
      <c r="EF926" s="74"/>
      <c r="EG926" s="74"/>
      <c r="EH926" s="74"/>
      <c r="EI926" s="74"/>
      <c r="EJ926" s="74"/>
      <c r="EK926" s="74"/>
      <c r="EL926" s="74"/>
      <c r="EM926" s="74"/>
      <c r="EN926" s="74"/>
      <c r="EO926" s="74"/>
      <c r="EP926" s="74"/>
      <c r="EQ926" s="74"/>
      <c r="ER926" s="74"/>
      <c r="ES926" s="74"/>
      <c r="ET926" s="74"/>
      <c r="EU926" s="74"/>
      <c r="EV926" s="74"/>
      <c r="EW926" s="74"/>
      <c r="EX926" s="74"/>
      <c r="EY926" s="74"/>
      <c r="EZ926" s="74"/>
      <c r="FA926" s="74"/>
      <c r="FB926" s="74"/>
      <c r="FC926" s="74"/>
      <c r="FD926" s="74"/>
      <c r="FE926" s="74"/>
      <c r="FF926" s="74"/>
      <c r="FG926" s="74"/>
      <c r="FH926" s="74"/>
      <c r="FI926" s="74"/>
      <c r="FJ926" s="74"/>
      <c r="FK926" s="74"/>
      <c r="FL926" s="74"/>
      <c r="FM926" s="74"/>
      <c r="FN926" s="74"/>
      <c r="FO926" s="74"/>
      <c r="FP926" s="74"/>
      <c r="FQ926" s="74"/>
      <c r="FR926" s="74"/>
      <c r="FS926" s="74"/>
      <c r="FT926" s="74"/>
      <c r="FU926" s="74"/>
      <c r="FV926" s="74"/>
      <c r="FW926" s="74"/>
      <c r="FX926" s="74"/>
      <c r="FY926" s="74"/>
      <c r="FZ926" s="74"/>
      <c r="GA926" s="74"/>
      <c r="GB926" s="74"/>
      <c r="GC926" s="74">
        <v>0</v>
      </c>
      <c r="GD926" s="74">
        <v>3</v>
      </c>
      <c r="GE926" s="74">
        <v>2</v>
      </c>
      <c r="GF926" s="74">
        <v>1</v>
      </c>
      <c r="GG926" t="s">
        <v>238</v>
      </c>
      <c r="GH926" t="s">
        <v>235</v>
      </c>
      <c r="GI926" t="s">
        <v>236</v>
      </c>
      <c r="GJ926" s="47"/>
      <c r="GK926" s="30"/>
    </row>
    <row r="927" spans="1:193" x14ac:dyDescent="0.2">
      <c r="A927" t="s">
        <v>175</v>
      </c>
      <c r="B927" t="s">
        <v>240</v>
      </c>
      <c r="C927" t="s">
        <v>0</v>
      </c>
      <c r="D927" t="s">
        <v>185</v>
      </c>
      <c r="E927" t="s">
        <v>223</v>
      </c>
      <c r="F927" t="s">
        <v>260</v>
      </c>
      <c r="G927" t="s">
        <v>274</v>
      </c>
      <c r="H927" s="74">
        <v>0</v>
      </c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74"/>
      <c r="U927" s="74"/>
      <c r="V927" s="74"/>
      <c r="W927" s="74"/>
      <c r="X927" s="74"/>
      <c r="Y927" s="74"/>
      <c r="Z927" s="74"/>
      <c r="AA927" s="74"/>
      <c r="AB927" s="74"/>
      <c r="AC927" s="74"/>
      <c r="AD927" s="74"/>
      <c r="AE927" s="74"/>
      <c r="AF927" s="74"/>
      <c r="AG927" s="74"/>
      <c r="AH927" s="74"/>
      <c r="AI927" s="74"/>
      <c r="AJ927" s="74"/>
      <c r="AK927" s="74"/>
      <c r="AL927" s="74"/>
      <c r="AM927" s="74"/>
      <c r="AN927" s="74"/>
      <c r="AO927" s="74"/>
      <c r="AP927" s="74"/>
      <c r="AQ927" s="74"/>
      <c r="AR927" s="74"/>
      <c r="AS927" s="74"/>
      <c r="AT927" s="74"/>
      <c r="AU927" s="74"/>
      <c r="AV927" s="74"/>
      <c r="AW927" s="74"/>
      <c r="AX927" s="74"/>
      <c r="AY927" s="74"/>
      <c r="AZ927" s="74"/>
      <c r="BA927" s="74"/>
      <c r="BB927" s="74"/>
      <c r="BC927" s="74"/>
      <c r="BD927" s="74"/>
      <c r="BE927" s="74"/>
      <c r="BF927" s="74"/>
      <c r="BG927" s="74"/>
      <c r="BH927" s="74"/>
      <c r="BI927" s="74"/>
      <c r="BJ927" s="74"/>
      <c r="BK927" s="74"/>
      <c r="BL927" s="74"/>
      <c r="BM927" s="74"/>
      <c r="BN927" s="74"/>
      <c r="BO927" s="74"/>
      <c r="BP927" s="74"/>
      <c r="BQ927" s="74"/>
      <c r="BR927" s="74"/>
      <c r="BS927" s="74"/>
      <c r="BT927" s="74"/>
      <c r="BU927" s="74"/>
      <c r="BV927" s="74"/>
      <c r="BW927" s="74"/>
      <c r="BX927" s="74"/>
      <c r="BY927" s="74"/>
      <c r="BZ927" s="74"/>
      <c r="CA927" s="74"/>
      <c r="CB927" s="74"/>
      <c r="CC927" s="74"/>
      <c r="CD927" s="74"/>
      <c r="CE927" s="74"/>
      <c r="CF927" s="74"/>
      <c r="CG927" s="74"/>
      <c r="CH927" s="74"/>
      <c r="CI927" s="74"/>
      <c r="CJ927" s="74"/>
      <c r="CK927" s="74"/>
      <c r="CL927" s="74"/>
      <c r="CM927" s="74"/>
      <c r="CN927" s="74"/>
      <c r="CO927" s="74"/>
      <c r="CP927" s="74"/>
      <c r="CQ927" s="74"/>
      <c r="CR927" s="74"/>
      <c r="CS927" s="74"/>
      <c r="CT927" s="74"/>
      <c r="CU927" s="74"/>
      <c r="CV927" s="74"/>
      <c r="CW927" s="74"/>
      <c r="CX927" s="74"/>
      <c r="CY927" s="74"/>
      <c r="CZ927" s="74"/>
      <c r="DA927" s="74"/>
      <c r="DB927" s="74"/>
      <c r="DC927" s="74"/>
      <c r="DD927" s="74"/>
      <c r="DE927" s="74"/>
      <c r="DF927" s="74"/>
      <c r="DG927" s="74"/>
      <c r="DH927" s="74"/>
      <c r="DI927" s="74"/>
      <c r="DJ927" s="74"/>
      <c r="DK927" s="74"/>
      <c r="DL927" s="74"/>
      <c r="DM927" s="74"/>
      <c r="DN927" s="74"/>
      <c r="DO927" s="74"/>
      <c r="DP927" s="74"/>
      <c r="DQ927" s="74"/>
      <c r="DR927" s="74"/>
      <c r="DS927" s="74"/>
      <c r="DT927" s="74"/>
      <c r="DU927" s="74"/>
      <c r="DV927" s="74"/>
      <c r="DW927" s="74"/>
      <c r="DX927" s="74"/>
      <c r="DY927" s="74"/>
      <c r="DZ927" s="74"/>
      <c r="EA927" s="74"/>
      <c r="EB927" s="74"/>
      <c r="EC927" s="74"/>
      <c r="ED927" s="74"/>
      <c r="EE927" s="74"/>
      <c r="EF927" s="74"/>
      <c r="EG927" s="74"/>
      <c r="EH927" s="74"/>
      <c r="EI927" s="74"/>
      <c r="EJ927" s="74"/>
      <c r="EK927" s="74"/>
      <c r="EL927" s="74"/>
      <c r="EM927" s="74"/>
      <c r="EN927" s="74"/>
      <c r="EO927" s="74"/>
      <c r="EP927" s="74"/>
      <c r="EQ927" s="74"/>
      <c r="ER927" s="74"/>
      <c r="ES927" s="74"/>
      <c r="ET927" s="74"/>
      <c r="EU927" s="74"/>
      <c r="EV927" s="74"/>
      <c r="EW927" s="74"/>
      <c r="EX927" s="74"/>
      <c r="EY927" s="74"/>
      <c r="EZ927" s="74"/>
      <c r="FA927" s="74"/>
      <c r="FB927" s="74"/>
      <c r="FC927" s="74"/>
      <c r="FD927" s="74"/>
      <c r="FE927" s="74"/>
      <c r="FF927" s="74"/>
      <c r="FG927" s="74"/>
      <c r="FH927" s="74"/>
      <c r="FI927" s="74"/>
      <c r="FJ927" s="74"/>
      <c r="FK927" s="74"/>
      <c r="FL927" s="74"/>
      <c r="FM927" s="74"/>
      <c r="FN927" s="74"/>
      <c r="FO927" s="74"/>
      <c r="FP927" s="74"/>
      <c r="FQ927" s="74"/>
      <c r="FR927" s="74"/>
      <c r="FS927" s="74"/>
      <c r="FT927" s="74"/>
      <c r="FU927" s="74"/>
      <c r="FV927" s="74"/>
      <c r="FW927" s="74"/>
      <c r="FX927" s="74"/>
      <c r="FY927" s="74"/>
      <c r="FZ927" s="74">
        <v>2</v>
      </c>
      <c r="GA927" s="74">
        <v>2.3222804069519043</v>
      </c>
      <c r="GB927" s="74">
        <v>3.2593147158622742</v>
      </c>
      <c r="GC927" s="74">
        <v>0</v>
      </c>
      <c r="GD927" s="74">
        <v>3</v>
      </c>
      <c r="GE927" s="74">
        <v>2</v>
      </c>
      <c r="GF927" s="74">
        <v>1</v>
      </c>
      <c r="GG927" t="s">
        <v>238</v>
      </c>
      <c r="GH927" t="s">
        <v>235</v>
      </c>
      <c r="GI927" t="s">
        <v>236</v>
      </c>
      <c r="GJ927" s="47"/>
      <c r="GK927" s="30"/>
    </row>
    <row r="928" spans="1:193" x14ac:dyDescent="0.2">
      <c r="A928" t="s">
        <v>175</v>
      </c>
      <c r="B928" t="s">
        <v>240</v>
      </c>
      <c r="C928" t="s">
        <v>0</v>
      </c>
      <c r="D928" t="s">
        <v>185</v>
      </c>
      <c r="E928" t="s">
        <v>224</v>
      </c>
      <c r="F928" t="s">
        <v>260</v>
      </c>
      <c r="G928" t="s">
        <v>274</v>
      </c>
      <c r="H928" s="74">
        <v>0</v>
      </c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74"/>
      <c r="U928" s="74"/>
      <c r="V928" s="74"/>
      <c r="W928" s="74"/>
      <c r="X928" s="74"/>
      <c r="Y928" s="74"/>
      <c r="Z928" s="74"/>
      <c r="AA928" s="74"/>
      <c r="AB928" s="74"/>
      <c r="AC928" s="74"/>
      <c r="AD928" s="74"/>
      <c r="AE928" s="74"/>
      <c r="AF928" s="74"/>
      <c r="AG928" s="74"/>
      <c r="AH928" s="74"/>
      <c r="AI928" s="74"/>
      <c r="AJ928" s="74"/>
      <c r="AK928" s="74"/>
      <c r="AL928" s="74"/>
      <c r="AM928" s="74"/>
      <c r="AN928" s="74"/>
      <c r="AO928" s="74"/>
      <c r="AP928" s="74"/>
      <c r="AQ928" s="74"/>
      <c r="AR928" s="74"/>
      <c r="AS928" s="74"/>
      <c r="AT928" s="74"/>
      <c r="AU928" s="74"/>
      <c r="AV928" s="74"/>
      <c r="AW928" s="74"/>
      <c r="AX928" s="74"/>
      <c r="AY928" s="74"/>
      <c r="AZ928" s="74"/>
      <c r="BA928" s="74"/>
      <c r="BB928" s="74"/>
      <c r="BC928" s="74"/>
      <c r="BD928" s="74"/>
      <c r="BE928" s="74"/>
      <c r="BF928" s="74"/>
      <c r="BG928" s="74"/>
      <c r="BH928" s="74"/>
      <c r="BI928" s="74"/>
      <c r="BJ928" s="74"/>
      <c r="BK928" s="74"/>
      <c r="BL928" s="74"/>
      <c r="BM928" s="74"/>
      <c r="BN928" s="74"/>
      <c r="BO928" s="74"/>
      <c r="BP928" s="74"/>
      <c r="BQ928" s="74"/>
      <c r="BR928" s="74"/>
      <c r="BS928" s="74"/>
      <c r="BT928" s="74"/>
      <c r="BU928" s="74"/>
      <c r="BV928" s="74"/>
      <c r="BW928" s="74"/>
      <c r="BX928" s="74"/>
      <c r="BY928" s="74"/>
      <c r="BZ928" s="74"/>
      <c r="CA928" s="74"/>
      <c r="CB928" s="74"/>
      <c r="CC928" s="74"/>
      <c r="CD928" s="74"/>
      <c r="CE928" s="74"/>
      <c r="CF928" s="74"/>
      <c r="CG928" s="74"/>
      <c r="CH928" s="74"/>
      <c r="CI928" s="74"/>
      <c r="CJ928" s="74"/>
      <c r="CK928" s="74"/>
      <c r="CL928" s="74"/>
      <c r="CM928" s="74"/>
      <c r="CN928" s="74"/>
      <c r="CO928" s="74"/>
      <c r="CP928" s="74"/>
      <c r="CQ928" s="74"/>
      <c r="CR928" s="74"/>
      <c r="CS928" s="74"/>
      <c r="CT928" s="74"/>
      <c r="CU928" s="74"/>
      <c r="CV928" s="74"/>
      <c r="CW928" s="74"/>
      <c r="CX928" s="74"/>
      <c r="CY928" s="74"/>
      <c r="CZ928" s="74"/>
      <c r="DA928" s="74"/>
      <c r="DB928" s="74"/>
      <c r="DC928" s="74"/>
      <c r="DD928" s="74"/>
      <c r="DE928" s="74"/>
      <c r="DF928" s="74"/>
      <c r="DG928" s="74"/>
      <c r="DH928" s="74"/>
      <c r="DI928" s="74"/>
      <c r="DJ928" s="74"/>
      <c r="DK928" s="74"/>
      <c r="DL928" s="74"/>
      <c r="DM928" s="74"/>
      <c r="DN928" s="74"/>
      <c r="DO928" s="74"/>
      <c r="DP928" s="74"/>
      <c r="DQ928" s="74"/>
      <c r="DR928" s="74"/>
      <c r="DS928" s="74"/>
      <c r="DT928" s="74"/>
      <c r="DU928" s="74"/>
      <c r="DV928" s="74"/>
      <c r="DW928" s="74"/>
      <c r="DX928" s="74"/>
      <c r="DY928" s="74"/>
      <c r="DZ928" s="74"/>
      <c r="EA928" s="74"/>
      <c r="EB928" s="74"/>
      <c r="EC928" s="74"/>
      <c r="ED928" s="74"/>
      <c r="EE928" s="74"/>
      <c r="EF928" s="74"/>
      <c r="EG928" s="74"/>
      <c r="EH928" s="74"/>
      <c r="EI928" s="74"/>
      <c r="EJ928" s="74"/>
      <c r="EK928" s="74"/>
      <c r="EL928" s="74"/>
      <c r="EM928" s="74"/>
      <c r="EN928" s="74"/>
      <c r="EO928" s="74"/>
      <c r="EP928" s="74"/>
      <c r="EQ928" s="74"/>
      <c r="ER928" s="74"/>
      <c r="ES928" s="74"/>
      <c r="ET928" s="74"/>
      <c r="EU928" s="74"/>
      <c r="EV928" s="74"/>
      <c r="EW928" s="74"/>
      <c r="EX928" s="74"/>
      <c r="EY928" s="74"/>
      <c r="EZ928" s="74"/>
      <c r="FA928" s="74"/>
      <c r="FB928" s="74"/>
      <c r="FC928" s="74"/>
      <c r="FD928" s="74"/>
      <c r="FE928" s="74"/>
      <c r="FF928" s="74"/>
      <c r="FG928" s="74"/>
      <c r="FH928" s="74"/>
      <c r="FI928" s="74"/>
      <c r="FJ928" s="74"/>
      <c r="FK928" s="74"/>
      <c r="FL928" s="74"/>
      <c r="FM928" s="74"/>
      <c r="FN928" s="74"/>
      <c r="FO928" s="74"/>
      <c r="FP928" s="74"/>
      <c r="FQ928" s="74"/>
      <c r="FR928" s="74"/>
      <c r="FS928" s="74"/>
      <c r="FT928" s="74"/>
      <c r="FU928" s="74"/>
      <c r="FV928" s="74"/>
      <c r="FW928" s="74"/>
      <c r="FX928" s="74"/>
      <c r="FY928" s="74"/>
      <c r="FZ928" s="74">
        <v>2</v>
      </c>
      <c r="GA928" s="74">
        <v>1.7786157131195068</v>
      </c>
      <c r="GB928" s="74">
        <v>2.562263548374176</v>
      </c>
      <c r="GC928" s="74">
        <v>0</v>
      </c>
      <c r="GD928" s="74">
        <v>3</v>
      </c>
      <c r="GE928" s="74">
        <v>2</v>
      </c>
      <c r="GF928" s="74">
        <v>1</v>
      </c>
      <c r="GG928" t="s">
        <v>238</v>
      </c>
      <c r="GH928" t="s">
        <v>235</v>
      </c>
      <c r="GI928" t="s">
        <v>236</v>
      </c>
      <c r="GJ928" s="47"/>
      <c r="GK928" s="30"/>
    </row>
    <row r="929" spans="1:193" x14ac:dyDescent="0.2">
      <c r="A929" t="s">
        <v>175</v>
      </c>
      <c r="B929" t="s">
        <v>240</v>
      </c>
      <c r="C929" t="s">
        <v>0</v>
      </c>
      <c r="D929" t="s">
        <v>185</v>
      </c>
      <c r="E929" t="s">
        <v>220</v>
      </c>
      <c r="F929" t="s">
        <v>260</v>
      </c>
      <c r="G929" t="s">
        <v>274</v>
      </c>
      <c r="H929" s="74">
        <v>0</v>
      </c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74"/>
      <c r="Z929" s="74"/>
      <c r="AA929" s="74"/>
      <c r="AB929" s="74"/>
      <c r="AC929" s="74"/>
      <c r="AD929" s="74"/>
      <c r="AE929" s="74"/>
      <c r="AF929" s="74"/>
      <c r="AG929" s="74"/>
      <c r="AH929" s="74"/>
      <c r="AI929" s="74"/>
      <c r="AJ929" s="74"/>
      <c r="AK929" s="74"/>
      <c r="AL929" s="74"/>
      <c r="AM929" s="74"/>
      <c r="AN929" s="74"/>
      <c r="AO929" s="74"/>
      <c r="AP929" s="74"/>
      <c r="AQ929" s="74"/>
      <c r="AR929" s="74"/>
      <c r="AS929" s="74"/>
      <c r="AT929" s="74"/>
      <c r="AU929" s="74"/>
      <c r="AV929" s="74"/>
      <c r="AW929" s="74"/>
      <c r="AX929" s="74"/>
      <c r="AY929" s="74"/>
      <c r="AZ929" s="74"/>
      <c r="BA929" s="74"/>
      <c r="BB929" s="74"/>
      <c r="BC929" s="74"/>
      <c r="BD929" s="74"/>
      <c r="BE929" s="74"/>
      <c r="BF929" s="74"/>
      <c r="BG929" s="74"/>
      <c r="BH929" s="74"/>
      <c r="BI929" s="74"/>
      <c r="BJ929" s="74"/>
      <c r="BK929" s="74"/>
      <c r="BL929" s="74"/>
      <c r="BM929" s="74"/>
      <c r="BN929" s="74"/>
      <c r="BO929" s="74"/>
      <c r="BP929" s="74"/>
      <c r="BQ929" s="74"/>
      <c r="BR929" s="74"/>
      <c r="BS929" s="74"/>
      <c r="BT929" s="74"/>
      <c r="BU929" s="74"/>
      <c r="BV929" s="74"/>
      <c r="BW929" s="74"/>
      <c r="BX929" s="74"/>
      <c r="BY929" s="74"/>
      <c r="BZ929" s="74"/>
      <c r="CA929" s="74"/>
      <c r="CB929" s="74"/>
      <c r="CC929" s="74"/>
      <c r="CD929" s="74"/>
      <c r="CE929" s="74"/>
      <c r="CF929" s="74"/>
      <c r="CG929" s="74"/>
      <c r="CH929" s="74"/>
      <c r="CI929" s="74"/>
      <c r="CJ929" s="74"/>
      <c r="CK929" s="74"/>
      <c r="CL929" s="74"/>
      <c r="CM929" s="74"/>
      <c r="CN929" s="74"/>
      <c r="CO929" s="74"/>
      <c r="CP929" s="74"/>
      <c r="CQ929" s="74"/>
      <c r="CR929" s="74"/>
      <c r="CS929" s="74"/>
      <c r="CT929" s="74"/>
      <c r="CU929" s="74"/>
      <c r="CV929" s="74"/>
      <c r="CW929" s="74"/>
      <c r="CX929" s="74"/>
      <c r="CY929" s="74"/>
      <c r="CZ929" s="74"/>
      <c r="DA929" s="74"/>
      <c r="DB929" s="74"/>
      <c r="DC929" s="74"/>
      <c r="DD929" s="74"/>
      <c r="DE929" s="74"/>
      <c r="DF929" s="74"/>
      <c r="DG929" s="74"/>
      <c r="DH929" s="74"/>
      <c r="DI929" s="74"/>
      <c r="DJ929" s="74"/>
      <c r="DK929" s="74"/>
      <c r="DL929" s="74"/>
      <c r="DM929" s="74"/>
      <c r="DN929" s="74"/>
      <c r="DO929" s="74"/>
      <c r="DP929" s="74"/>
      <c r="DQ929" s="74"/>
      <c r="DR929" s="74"/>
      <c r="DS929" s="74"/>
      <c r="DT929" s="74"/>
      <c r="DU929" s="74"/>
      <c r="DV929" s="74"/>
      <c r="DW929" s="74"/>
      <c r="DX929" s="74"/>
      <c r="DY929" s="74"/>
      <c r="DZ929" s="74"/>
      <c r="EA929" s="74"/>
      <c r="EB929" s="74"/>
      <c r="EC929" s="74"/>
      <c r="ED929" s="74"/>
      <c r="EE929" s="74"/>
      <c r="EF929" s="74"/>
      <c r="EG929" s="74"/>
      <c r="EH929" s="74"/>
      <c r="EI929" s="74"/>
      <c r="EJ929" s="74"/>
      <c r="EK929" s="74"/>
      <c r="EL929" s="74"/>
      <c r="EM929" s="74"/>
      <c r="EN929" s="74"/>
      <c r="EO929" s="74"/>
      <c r="EP929" s="74"/>
      <c r="EQ929" s="74"/>
      <c r="ER929" s="74"/>
      <c r="ES929" s="74"/>
      <c r="ET929" s="74"/>
      <c r="EU929" s="74"/>
      <c r="EV929" s="74"/>
      <c r="EW929" s="74"/>
      <c r="EX929" s="74"/>
      <c r="EY929" s="74"/>
      <c r="EZ929" s="74"/>
      <c r="FA929" s="74"/>
      <c r="FB929" s="74"/>
      <c r="FC929" s="74"/>
      <c r="FD929" s="74"/>
      <c r="FE929" s="74"/>
      <c r="FF929" s="74"/>
      <c r="FG929" s="74"/>
      <c r="FH929" s="74"/>
      <c r="FI929" s="74"/>
      <c r="FJ929" s="74"/>
      <c r="FK929" s="74"/>
      <c r="FL929" s="74"/>
      <c r="FM929" s="74"/>
      <c r="FN929" s="74"/>
      <c r="FO929" s="74"/>
      <c r="FP929" s="74"/>
      <c r="FQ929" s="74"/>
      <c r="FR929" s="74"/>
      <c r="FS929" s="74"/>
      <c r="FT929" s="74"/>
      <c r="FU929" s="74"/>
      <c r="FV929" s="74"/>
      <c r="FW929" s="74"/>
      <c r="FX929" s="74"/>
      <c r="FY929" s="74"/>
      <c r="FZ929" s="74">
        <v>10</v>
      </c>
      <c r="GA929" s="74">
        <v>5.6056547164916992</v>
      </c>
      <c r="GB929" s="74">
        <v>18.041687667369843</v>
      </c>
      <c r="GC929" s="74">
        <v>0</v>
      </c>
      <c r="GD929" s="74">
        <v>3</v>
      </c>
      <c r="GE929" s="74">
        <v>2</v>
      </c>
      <c r="GF929" s="74">
        <v>1</v>
      </c>
      <c r="GG929" t="s">
        <v>238</v>
      </c>
      <c r="GH929" t="s">
        <v>235</v>
      </c>
      <c r="GI929" t="s">
        <v>236</v>
      </c>
      <c r="GJ929" s="47"/>
      <c r="GK929" s="30"/>
    </row>
    <row r="930" spans="1:193" x14ac:dyDescent="0.2">
      <c r="A930" t="s">
        <v>175</v>
      </c>
      <c r="B930" t="s">
        <v>240</v>
      </c>
      <c r="C930" t="s">
        <v>0</v>
      </c>
      <c r="D930" t="s">
        <v>185</v>
      </c>
      <c r="E930" t="s">
        <v>221</v>
      </c>
      <c r="F930" t="s">
        <v>260</v>
      </c>
      <c r="G930" t="s">
        <v>274</v>
      </c>
      <c r="H930" s="74">
        <v>58</v>
      </c>
      <c r="I930" s="74">
        <v>5.0565890967845917E-2</v>
      </c>
      <c r="J930" s="74">
        <v>5.2688628435134888E-2</v>
      </c>
      <c r="K930" s="74">
        <v>5.2846018224954605E-2</v>
      </c>
      <c r="L930" s="74">
        <v>5.9766173362731934E-2</v>
      </c>
      <c r="M930" s="74">
        <v>7.0192039012908936E-2</v>
      </c>
      <c r="N930" s="74">
        <v>9.1144561767578125E-2</v>
      </c>
      <c r="O930" s="74">
        <v>0.13401742279529572</v>
      </c>
      <c r="P930" s="74">
        <v>0.1279195100069046</v>
      </c>
      <c r="Q930" s="74">
        <v>0.14667873084545135</v>
      </c>
      <c r="R930" s="74">
        <v>0.15139378607273102</v>
      </c>
      <c r="S930" s="74">
        <v>0.1640581488609314</v>
      </c>
      <c r="T930" s="74">
        <v>0.173127681016922</v>
      </c>
      <c r="U930" s="74">
        <v>0.14994329214096069</v>
      </c>
      <c r="V930" s="74">
        <v>0.1495654284954071</v>
      </c>
      <c r="W930" s="74">
        <v>0.14964136481285095</v>
      </c>
      <c r="X930" s="74">
        <v>0.12503856420516968</v>
      </c>
      <c r="Y930" s="74">
        <v>0.10276123881340027</v>
      </c>
      <c r="Z930" s="74">
        <v>9.4731405377388E-2</v>
      </c>
      <c r="AA930" s="74">
        <v>8.8715158402919769E-2</v>
      </c>
      <c r="AB930" s="74">
        <v>7.4776791036128998E-2</v>
      </c>
      <c r="AC930" s="74">
        <v>7.0322178304195404E-2</v>
      </c>
      <c r="AD930" s="74">
        <v>6.4135812222957611E-2</v>
      </c>
      <c r="AE930" s="74">
        <v>6.3514642417430878E-2</v>
      </c>
      <c r="AF930" s="74">
        <v>5.5076632648706436E-2</v>
      </c>
      <c r="AG930" s="74">
        <v>-3.0917741823941469E-3</v>
      </c>
      <c r="AH930" s="74">
        <v>-3.4114751033484936E-3</v>
      </c>
      <c r="AI930" s="74">
        <v>-3.396306186914444E-3</v>
      </c>
      <c r="AJ930" s="74">
        <v>-3.4696813672780991E-3</v>
      </c>
      <c r="AK930" s="74">
        <v>-4.2737061157822609E-3</v>
      </c>
      <c r="AL930" s="74">
        <v>-5.5588483810424805E-3</v>
      </c>
      <c r="AM930" s="74">
        <v>-6.259676069021225E-3</v>
      </c>
      <c r="AN930" s="74">
        <v>-6.2667825259268284E-3</v>
      </c>
      <c r="AO930" s="74">
        <v>-5.0652860663831234E-3</v>
      </c>
      <c r="AP930" s="74">
        <v>-6.8996422924101353E-3</v>
      </c>
      <c r="AQ930" s="74">
        <v>-9.4083379954099655E-3</v>
      </c>
      <c r="AR930" s="74">
        <v>-9.8368702456355095E-3</v>
      </c>
      <c r="AS930" s="74">
        <v>-9.1529358178377151E-3</v>
      </c>
      <c r="AT930" s="74">
        <v>-9.1750482097268105E-3</v>
      </c>
      <c r="AU930" s="74">
        <v>-8.6665572598576546E-3</v>
      </c>
      <c r="AV930" s="74">
        <v>-9.4583174213767052E-3</v>
      </c>
      <c r="AW930" s="74">
        <v>-8.3630150184035301E-3</v>
      </c>
      <c r="AX930" s="74">
        <v>-5.2653760649263859E-3</v>
      </c>
      <c r="AY930" s="74">
        <v>-3.7684186827391386E-3</v>
      </c>
      <c r="AZ930" s="74">
        <v>-4.5772590674459934E-3</v>
      </c>
      <c r="BA930" s="74">
        <v>-2.1479551214724779E-3</v>
      </c>
      <c r="BB930" s="74">
        <v>-2.4934967514127493E-3</v>
      </c>
      <c r="BC930" s="74">
        <v>-1.8407236784696579E-3</v>
      </c>
      <c r="BD930" s="74">
        <v>-3.414402948692441E-3</v>
      </c>
      <c r="BE930" s="74">
        <v>-1.8336480716243386E-3</v>
      </c>
      <c r="BF930" s="74">
        <v>-2.1689650602638721E-3</v>
      </c>
      <c r="BG930" s="74">
        <v>-2.1725709084421396E-3</v>
      </c>
      <c r="BH930" s="74">
        <v>-2.191012492403388E-3</v>
      </c>
      <c r="BI930" s="74">
        <v>-2.899873536080122E-3</v>
      </c>
      <c r="BJ930" s="74">
        <v>-3.6655988078564405E-3</v>
      </c>
      <c r="BK930" s="74">
        <v>-3.8214519154280424E-3</v>
      </c>
      <c r="BL930" s="74">
        <v>-3.689684672281146E-3</v>
      </c>
      <c r="BM930" s="74">
        <v>-2.4792386684566736E-3</v>
      </c>
      <c r="BN930" s="74">
        <v>-4.2954576201736927E-3</v>
      </c>
      <c r="BO930" s="74">
        <v>-6.6635091789066792E-3</v>
      </c>
      <c r="BP930" s="74">
        <v>-6.8013016134500504E-3</v>
      </c>
      <c r="BQ930" s="74">
        <v>-5.8914162218570709E-3</v>
      </c>
      <c r="BR930" s="74">
        <v>-5.8478605933487415E-3</v>
      </c>
      <c r="BS930" s="74">
        <v>-5.2145603112876415E-3</v>
      </c>
      <c r="BT930" s="74">
        <v>-6.1080418527126312E-3</v>
      </c>
      <c r="BU930" s="74">
        <v>-5.5419257842004299E-3</v>
      </c>
      <c r="BV930" s="74">
        <v>-2.791054081171751E-3</v>
      </c>
      <c r="BW930" s="74">
        <v>-1.6140799270942807E-3</v>
      </c>
      <c r="BX930" s="74">
        <v>-2.8331337962299585E-3</v>
      </c>
      <c r="BY930" s="74">
        <v>-8.2319718785583973E-4</v>
      </c>
      <c r="BZ930" s="74">
        <v>-1.1682972544804215E-3</v>
      </c>
      <c r="CA930" s="74">
        <v>-6.1996857402846217E-4</v>
      </c>
      <c r="CB930" s="74">
        <v>-2.2187929134815931E-3</v>
      </c>
      <c r="CC930" s="74">
        <v>-9.6227379981428385E-4</v>
      </c>
      <c r="CD930" s="74">
        <v>-1.3084062375128269E-3</v>
      </c>
      <c r="CE930" s="74">
        <v>-1.3250157935544848E-3</v>
      </c>
      <c r="CF930" s="74">
        <v>-1.3054104056209326E-3</v>
      </c>
      <c r="CG930" s="74">
        <v>-1.9483614014461637E-3</v>
      </c>
      <c r="CH930" s="74">
        <v>-2.3543399292975664E-3</v>
      </c>
      <c r="CI930" s="74">
        <v>-2.1327452268451452E-3</v>
      </c>
      <c r="CJ930" s="74">
        <v>-1.9047945970669389E-3</v>
      </c>
      <c r="CK930" s="74">
        <v>-6.8815029226243496E-4</v>
      </c>
      <c r="CL930" s="74">
        <v>-2.4918075650930405E-3</v>
      </c>
      <c r="CM930" s="74">
        <v>-4.7624493017792702E-3</v>
      </c>
      <c r="CN930" s="74">
        <v>-4.6988758258521557E-3</v>
      </c>
      <c r="CO930" s="74">
        <v>-3.6324975080788136E-3</v>
      </c>
      <c r="CP930" s="74">
        <v>-3.5434605088084936E-3</v>
      </c>
      <c r="CQ930" s="74">
        <v>-2.8237176593393087E-3</v>
      </c>
      <c r="CR930" s="74">
        <v>-3.7876507267355919E-3</v>
      </c>
      <c r="CS930" s="74">
        <v>-3.5880478098988533E-3</v>
      </c>
      <c r="CT930" s="74">
        <v>-1.0773463873192668E-3</v>
      </c>
      <c r="CU930" s="74">
        <v>-1.2199147022329271E-4</v>
      </c>
      <c r="CV930" s="74">
        <v>-1.6251580091193318E-3</v>
      </c>
      <c r="CW930" s="74">
        <v>9.4326103862840682E-5</v>
      </c>
      <c r="CX930" s="74">
        <v>-2.5046817609108984E-4</v>
      </c>
      <c r="CY930" s="74">
        <v>2.2552271548192948E-4</v>
      </c>
      <c r="CZ930" s="74">
        <v>-1.3907169923186302E-3</v>
      </c>
      <c r="DA930" s="74">
        <v>-9.0899528004229069E-5</v>
      </c>
      <c r="DB930" s="74">
        <v>-4.4784750207327306E-4</v>
      </c>
      <c r="DC930" s="74">
        <v>-4.7746059135533869E-4</v>
      </c>
      <c r="DD930" s="74">
        <v>-4.1980823152698576E-4</v>
      </c>
      <c r="DE930" s="74">
        <v>-9.9684915039688349E-4</v>
      </c>
      <c r="DF930" s="74">
        <v>-1.0430810507386923E-3</v>
      </c>
      <c r="DG930" s="74">
        <v>-4.4403853826224804E-4</v>
      </c>
      <c r="DH930" s="74">
        <v>-1.1990455823251978E-4</v>
      </c>
      <c r="DI930" s="74">
        <v>1.1029380839318037E-3</v>
      </c>
      <c r="DJ930" s="74">
        <v>-6.8815727718174458E-4</v>
      </c>
      <c r="DK930" s="74">
        <v>-2.8613891918212175E-3</v>
      </c>
      <c r="DL930" s="74">
        <v>-2.596450038254261E-3</v>
      </c>
      <c r="DM930" s="74">
        <v>-1.3735787943005562E-3</v>
      </c>
      <c r="DN930" s="74">
        <v>-1.2390605406835675E-3</v>
      </c>
      <c r="DO930" s="74">
        <v>-4.3287509470246732E-4</v>
      </c>
      <c r="DP930" s="74">
        <v>-1.4672598335891962E-3</v>
      </c>
      <c r="DQ930" s="74">
        <v>-1.6341699520125985E-3</v>
      </c>
      <c r="DR930" s="74">
        <v>6.3636136474087834E-4</v>
      </c>
      <c r="DS930" s="74">
        <v>1.3700969284400344E-3</v>
      </c>
      <c r="DT930" s="74">
        <v>-4.1718228021636605E-4</v>
      </c>
      <c r="DU930" s="74">
        <v>1.0118493810296059E-3</v>
      </c>
      <c r="DV930" s="74">
        <v>6.6736090229824185E-4</v>
      </c>
      <c r="DW930" s="74">
        <v>1.0710139758884907E-3</v>
      </c>
      <c r="DX930" s="74">
        <v>-5.626410711556673E-4</v>
      </c>
      <c r="DY930" s="74">
        <v>1.1672265827655792E-3</v>
      </c>
      <c r="DZ930" s="74">
        <v>7.9466262832283974E-4</v>
      </c>
      <c r="EA930" s="74">
        <v>7.4627448339015245E-4</v>
      </c>
      <c r="EB930" s="74">
        <v>8.5886067245155573E-4</v>
      </c>
      <c r="EC930" s="74">
        <v>3.7698328378610313E-4</v>
      </c>
      <c r="ED930" s="74">
        <v>8.5016852244734764E-4</v>
      </c>
      <c r="EE930" s="74">
        <v>1.9941856153309345E-3</v>
      </c>
      <c r="EF930" s="74">
        <v>2.457193098962307E-3</v>
      </c>
      <c r="EG930" s="74">
        <v>3.6889852490276098E-3</v>
      </c>
      <c r="EH930" s="74">
        <v>1.9160272786393762E-3</v>
      </c>
      <c r="EI930" s="74">
        <v>-1.1656034621410072E-4</v>
      </c>
      <c r="EJ930" s="74">
        <v>4.3911865213885903E-4</v>
      </c>
      <c r="EK930" s="74">
        <v>1.8879411509260535E-3</v>
      </c>
      <c r="EL930" s="74">
        <v>2.0881269592791796E-3</v>
      </c>
      <c r="EM930" s="74">
        <v>3.0191219411790371E-3</v>
      </c>
      <c r="EN930" s="74">
        <v>1.8830160843208432E-3</v>
      </c>
      <c r="EO930" s="74">
        <v>1.1869192821905017E-3</v>
      </c>
      <c r="EP930" s="74">
        <v>3.1106832902878523E-3</v>
      </c>
      <c r="EQ930" s="74">
        <v>3.5244356840848923E-3</v>
      </c>
      <c r="ER930" s="74">
        <v>1.3269428163766861E-3</v>
      </c>
      <c r="ES930" s="74">
        <v>2.336607314646244E-3</v>
      </c>
      <c r="ET930" s="74">
        <v>1.9925602246075869E-3</v>
      </c>
      <c r="EU930" s="74">
        <v>2.2917690221220255E-3</v>
      </c>
      <c r="EV930" s="74">
        <v>6.3296902226284146E-4</v>
      </c>
      <c r="EW930" s="74">
        <v>42.962291717529297</v>
      </c>
      <c r="EX930" s="74">
        <v>41.978515625</v>
      </c>
      <c r="EY930" s="74">
        <v>39.921840667724609</v>
      </c>
      <c r="EZ930" s="74">
        <v>38.988601684570313</v>
      </c>
      <c r="FA930" s="74">
        <v>38.986598968505859</v>
      </c>
      <c r="FB930" s="74">
        <v>37.965263366699219</v>
      </c>
      <c r="FC930" s="74">
        <v>37.992050170898438</v>
      </c>
      <c r="FD930" s="74">
        <v>35.99560546875</v>
      </c>
      <c r="FE930" s="74">
        <v>37.001605987548828</v>
      </c>
      <c r="FF930" s="74">
        <v>39.034549713134766</v>
      </c>
      <c r="FG930" s="74">
        <v>42.009620666503906</v>
      </c>
      <c r="FH930" s="74">
        <v>46.006931304931641</v>
      </c>
      <c r="FI930" s="74">
        <v>49.008655548095703</v>
      </c>
      <c r="FJ930" s="74">
        <v>52.021495819091797</v>
      </c>
      <c r="FK930" s="74">
        <v>54.001678466796875</v>
      </c>
      <c r="FL930" s="74">
        <v>55</v>
      </c>
      <c r="FM930" s="74">
        <v>54.979595184326172</v>
      </c>
      <c r="FN930" s="74">
        <v>52.960651397705078</v>
      </c>
      <c r="FO930" s="74">
        <v>50.984657287597656</v>
      </c>
      <c r="FP930" s="74">
        <v>46.988361358642578</v>
      </c>
      <c r="FQ930" s="74">
        <v>44.937507629394531</v>
      </c>
      <c r="FR930" s="74">
        <v>41.992794036865234</v>
      </c>
      <c r="FS930" s="74">
        <v>40.992668151855469</v>
      </c>
      <c r="FT930" s="74">
        <v>38</v>
      </c>
      <c r="FU930" s="74">
        <v>1.9006209913641214E-3</v>
      </c>
      <c r="FV930" s="74">
        <v>4.8151384107768536E-3</v>
      </c>
      <c r="FW930" s="74">
        <v>1.8276234623044729E-3</v>
      </c>
      <c r="FX930" s="74">
        <v>0</v>
      </c>
      <c r="FY930" s="74">
        <v>1.0737501084804535E-2</v>
      </c>
      <c r="FZ930" s="74">
        <v>51</v>
      </c>
      <c r="GA930" s="74">
        <v>6.0261626243591309</v>
      </c>
      <c r="GB930" s="74">
        <v>90.606479108333588</v>
      </c>
      <c r="GC930" s="74">
        <v>1</v>
      </c>
      <c r="GD930" s="74">
        <v>3</v>
      </c>
      <c r="GE930" s="74">
        <v>2</v>
      </c>
      <c r="GF930" s="74">
        <v>1</v>
      </c>
      <c r="GG930" t="s">
        <v>238</v>
      </c>
      <c r="GH930" t="s">
        <v>235</v>
      </c>
      <c r="GI930" t="s">
        <v>236</v>
      </c>
      <c r="GJ930" s="47"/>
      <c r="GK930" s="30"/>
    </row>
    <row r="931" spans="1:193" x14ac:dyDescent="0.2">
      <c r="A931" t="s">
        <v>175</v>
      </c>
      <c r="B931" t="s">
        <v>240</v>
      </c>
      <c r="C931" t="s">
        <v>0</v>
      </c>
      <c r="D931" t="s">
        <v>185</v>
      </c>
      <c r="E931" t="s">
        <v>186</v>
      </c>
      <c r="F931" t="s">
        <v>260</v>
      </c>
      <c r="G931" t="s">
        <v>274</v>
      </c>
      <c r="H931" s="74">
        <v>239</v>
      </c>
      <c r="I931" s="74">
        <v>0.27443233132362366</v>
      </c>
      <c r="J931" s="74">
        <v>0.27181342244148254</v>
      </c>
      <c r="K931" s="74">
        <v>0.26963141560554504</v>
      </c>
      <c r="L931" s="74">
        <v>0.27975291013717651</v>
      </c>
      <c r="M931" s="74">
        <v>0.29679518938064575</v>
      </c>
      <c r="N931" s="74">
        <v>0.41782006621360779</v>
      </c>
      <c r="O931" s="74">
        <v>0.52961939573287964</v>
      </c>
      <c r="P931" s="74">
        <v>0.59197956323623657</v>
      </c>
      <c r="Q931" s="74">
        <v>0.6168256402015686</v>
      </c>
      <c r="R931" s="74">
        <v>0.60291999578475952</v>
      </c>
      <c r="S931" s="74">
        <v>0.62121647596359253</v>
      </c>
      <c r="T931" s="74">
        <v>0.65092086791992188</v>
      </c>
      <c r="U931" s="74">
        <v>0.65416824817657471</v>
      </c>
      <c r="V931" s="74">
        <v>0.71796458959579468</v>
      </c>
      <c r="W931" s="74">
        <v>0.68937444686889648</v>
      </c>
      <c r="X931" s="74">
        <v>0.60951268672943115</v>
      </c>
      <c r="Y931" s="74">
        <v>0.54316902160644531</v>
      </c>
      <c r="Z931" s="74">
        <v>0.40353876352310181</v>
      </c>
      <c r="AA931" s="74">
        <v>0.31334653496742249</v>
      </c>
      <c r="AB931" s="74">
        <v>0.26335769891738892</v>
      </c>
      <c r="AC931" s="74">
        <v>0.25823542475700378</v>
      </c>
      <c r="AD931" s="74">
        <v>0.24114102125167847</v>
      </c>
      <c r="AE931" s="74">
        <v>0.21436665952205658</v>
      </c>
      <c r="AF931" s="74">
        <v>0.2703501284122467</v>
      </c>
      <c r="AG931" s="74">
        <v>-1.27402413636446E-2</v>
      </c>
      <c r="AH931" s="74">
        <v>-1.4057629741728306E-2</v>
      </c>
      <c r="AI931" s="74">
        <v>-1.3995122164487839E-2</v>
      </c>
      <c r="AJ931" s="74">
        <v>-1.4297480694949627E-2</v>
      </c>
      <c r="AK931" s="74">
        <v>-1.7610616981983185E-2</v>
      </c>
      <c r="AL931" s="74">
        <v>-2.2906286641955376E-2</v>
      </c>
      <c r="AM931" s="74">
        <v>-2.5794181972742081E-2</v>
      </c>
      <c r="AN931" s="74">
        <v>-2.5823464617133141E-2</v>
      </c>
      <c r="AO931" s="74">
        <v>-2.0872471854090691E-2</v>
      </c>
      <c r="AP931" s="74">
        <v>-2.8431283310055733E-2</v>
      </c>
      <c r="AQ931" s="74">
        <v>-3.8768839091062546E-2</v>
      </c>
      <c r="AR931" s="74">
        <v>-4.0534686297178268E-2</v>
      </c>
      <c r="AS931" s="74">
        <v>-3.771640732884407E-2</v>
      </c>
      <c r="AT931" s="74">
        <v>-3.780752420425415E-2</v>
      </c>
      <c r="AU931" s="74">
        <v>-3.5712189972400665E-2</v>
      </c>
      <c r="AV931" s="74">
        <v>-3.8974791765213013E-2</v>
      </c>
      <c r="AW931" s="74">
        <v>-3.4461390227079391E-2</v>
      </c>
      <c r="AX931" s="74">
        <v>-2.169698104262352E-2</v>
      </c>
      <c r="AY931" s="74">
        <v>-1.5528482384979725E-2</v>
      </c>
      <c r="AZ931" s="74">
        <v>-1.8861463293433189E-2</v>
      </c>
      <c r="BA931" s="74">
        <v>-8.8510559871792793E-3</v>
      </c>
      <c r="BB931" s="74">
        <v>-1.0274925269186497E-2</v>
      </c>
      <c r="BC931" s="74">
        <v>-7.5850514695048332E-3</v>
      </c>
      <c r="BD931" s="74">
        <v>-1.4069695957005024E-2</v>
      </c>
      <c r="BE931" s="74">
        <v>-7.5558945536613464E-3</v>
      </c>
      <c r="BF931" s="74">
        <v>-8.9376317337155342E-3</v>
      </c>
      <c r="BG931" s="74">
        <v>-8.9524900540709496E-3</v>
      </c>
      <c r="BH931" s="74">
        <v>-9.0284831821918488E-3</v>
      </c>
      <c r="BI931" s="74">
        <v>-1.1949478648602962E-2</v>
      </c>
      <c r="BJ931" s="74">
        <v>-1.5104793012142181E-2</v>
      </c>
      <c r="BK931" s="74">
        <v>-1.5747016295790672E-2</v>
      </c>
      <c r="BL931" s="74">
        <v>-1.5204044058918953E-2</v>
      </c>
      <c r="BM931" s="74">
        <v>-1.0216172784566879E-2</v>
      </c>
      <c r="BN931" s="74">
        <v>-1.7700247466564178E-2</v>
      </c>
      <c r="BO931" s="74">
        <v>-2.7458252385258675E-2</v>
      </c>
      <c r="BP931" s="74">
        <v>-2.8026051819324493E-2</v>
      </c>
      <c r="BQ931" s="74">
        <v>-2.4276696145534515E-2</v>
      </c>
      <c r="BR931" s="74">
        <v>-2.4097217246890068E-2</v>
      </c>
      <c r="BS931" s="74">
        <v>-2.1487582474946976E-2</v>
      </c>
      <c r="BT931" s="74">
        <v>-2.5169342756271362E-2</v>
      </c>
      <c r="BU931" s="74">
        <v>-2.2836554795503616E-2</v>
      </c>
      <c r="BV931" s="74">
        <v>-1.1501068249344826E-2</v>
      </c>
      <c r="BW931" s="74">
        <v>-6.6511216573417187E-3</v>
      </c>
      <c r="BX931" s="74">
        <v>-1.1674465611577034E-2</v>
      </c>
      <c r="BY931" s="74">
        <v>-3.3921401482075453E-3</v>
      </c>
      <c r="BZ931" s="74">
        <v>-4.8141898587346077E-3</v>
      </c>
      <c r="CA931" s="74">
        <v>-2.5546981487423182E-3</v>
      </c>
      <c r="CB931" s="74">
        <v>-9.1429576277732849E-3</v>
      </c>
      <c r="CC931" s="74">
        <v>-3.9652315899729729E-3</v>
      </c>
      <c r="CD931" s="74">
        <v>-5.3915362805128098E-3</v>
      </c>
      <c r="CE931" s="74">
        <v>-5.459978710860014E-3</v>
      </c>
      <c r="CF931" s="74">
        <v>-5.3791911341249943E-3</v>
      </c>
      <c r="CG931" s="74">
        <v>-8.0285919830203056E-3</v>
      </c>
      <c r="CH931" s="74">
        <v>-9.7015025094151497E-3</v>
      </c>
      <c r="CI931" s="74">
        <v>-8.7883807718753815E-3</v>
      </c>
      <c r="CJ931" s="74">
        <v>-7.8490665182471275E-3</v>
      </c>
      <c r="CK931" s="74">
        <v>-2.8356534894555807E-3</v>
      </c>
      <c r="CL931" s="74">
        <v>-1.0267965495586395E-2</v>
      </c>
      <c r="CM931" s="74">
        <v>-1.9624574109911919E-2</v>
      </c>
      <c r="CN931" s="74">
        <v>-1.9362609833478928E-2</v>
      </c>
      <c r="CO931" s="74">
        <v>-1.4968394301831722E-2</v>
      </c>
      <c r="CP931" s="74">
        <v>-1.4601501636207104E-2</v>
      </c>
      <c r="CQ931" s="74">
        <v>-1.1635663919150829E-2</v>
      </c>
      <c r="CR931" s="74">
        <v>-1.5607732348144054E-2</v>
      </c>
      <c r="CS931" s="74">
        <v>-1.4785231091082096E-2</v>
      </c>
      <c r="CT931" s="74">
        <v>-4.439410287886858E-3</v>
      </c>
      <c r="CU931" s="74">
        <v>-5.0268892664462328E-4</v>
      </c>
      <c r="CV931" s="74">
        <v>-6.6967718303203583E-3</v>
      </c>
      <c r="CW931" s="74">
        <v>3.8868858246132731E-4</v>
      </c>
      <c r="CX931" s="74">
        <v>-1.0321014560759068E-3</v>
      </c>
      <c r="CY931" s="74">
        <v>9.2930911341682076E-4</v>
      </c>
      <c r="CZ931" s="74">
        <v>-5.730713251978159E-3</v>
      </c>
      <c r="DA931" s="74">
        <v>-3.745686262845993E-4</v>
      </c>
      <c r="DB931" s="74">
        <v>-1.8454409437254071E-3</v>
      </c>
      <c r="DC931" s="74">
        <v>-1.9674671348184347E-3</v>
      </c>
      <c r="DD931" s="74">
        <v>-1.7298993188887835E-3</v>
      </c>
      <c r="DE931" s="74">
        <v>-4.1077053174376488E-3</v>
      </c>
      <c r="DF931" s="74">
        <v>-4.298212006688118E-3</v>
      </c>
      <c r="DG931" s="74">
        <v>-1.8297446658834815E-3</v>
      </c>
      <c r="DH931" s="74">
        <v>-4.9408857012167573E-4</v>
      </c>
      <c r="DI931" s="74">
        <v>4.5448662713170052E-3</v>
      </c>
      <c r="DJ931" s="74">
        <v>-2.8356828261166811E-3</v>
      </c>
      <c r="DK931" s="74">
        <v>-1.1790894903242588E-2</v>
      </c>
      <c r="DL931" s="74">
        <v>-1.0699166916310787E-2</v>
      </c>
      <c r="DM931" s="74">
        <v>-5.6600924581289291E-3</v>
      </c>
      <c r="DN931" s="74">
        <v>-5.1057855598628521E-3</v>
      </c>
      <c r="DO931" s="74">
        <v>-1.7837444320321083E-3</v>
      </c>
      <c r="DP931" s="74">
        <v>-6.0461214743554592E-3</v>
      </c>
      <c r="DQ931" s="74">
        <v>-6.7339069209992886E-3</v>
      </c>
      <c r="DR931" s="74">
        <v>2.6222474407404661E-3</v>
      </c>
      <c r="DS931" s="74">
        <v>5.6457440368831158E-3</v>
      </c>
      <c r="DT931" s="74">
        <v>-1.719078398309648E-3</v>
      </c>
      <c r="DU931" s="74">
        <v>4.1695171967148781E-3</v>
      </c>
      <c r="DV931" s="74">
        <v>2.7499871794134378E-3</v>
      </c>
      <c r="DW931" s="74">
        <v>4.4133164919912815E-3</v>
      </c>
      <c r="DX931" s="74">
        <v>-2.3184691090136766E-3</v>
      </c>
      <c r="DY931" s="74">
        <v>4.8097786493599415E-3</v>
      </c>
      <c r="DZ931" s="74">
        <v>3.27455741353333E-3</v>
      </c>
      <c r="EA931" s="74">
        <v>3.0751647427678108E-3</v>
      </c>
      <c r="EB931" s="74">
        <v>3.5390984266996384E-3</v>
      </c>
      <c r="EC931" s="74">
        <v>1.5534323174506426E-3</v>
      </c>
      <c r="ED931" s="74">
        <v>3.5032816231250763E-3</v>
      </c>
      <c r="EE931" s="74">
        <v>8.2174204289913177E-3</v>
      </c>
      <c r="EF931" s="74">
        <v>1.0125331580638885E-2</v>
      </c>
      <c r="EG931" s="74">
        <v>1.5201164409518242E-2</v>
      </c>
      <c r="EH931" s="74">
        <v>7.8953532502055168E-3</v>
      </c>
      <c r="EI931" s="74">
        <v>-4.8030729521997273E-4</v>
      </c>
      <c r="EJ931" s="74">
        <v>1.8094683764502406E-3</v>
      </c>
      <c r="EK931" s="74">
        <v>7.7796168625354767E-3</v>
      </c>
      <c r="EL931" s="74">
        <v>8.6045200005173683E-3</v>
      </c>
      <c r="EM931" s="74">
        <v>1.2440862134099007E-2</v>
      </c>
      <c r="EN931" s="74">
        <v>7.7593266032636166E-3</v>
      </c>
      <c r="EO931" s="74">
        <v>4.89092618227005E-3</v>
      </c>
      <c r="EP931" s="74">
        <v>1.2818159535527229E-2</v>
      </c>
      <c r="EQ931" s="74">
        <v>1.4523104764521122E-2</v>
      </c>
      <c r="ER931" s="74">
        <v>5.4679205641150475E-3</v>
      </c>
      <c r="ES931" s="74">
        <v>9.6284337341785431E-3</v>
      </c>
      <c r="ET931" s="74">
        <v>8.2107223570346832E-3</v>
      </c>
      <c r="EU931" s="74">
        <v>9.4436695799231529E-3</v>
      </c>
      <c r="EV931" s="74">
        <v>2.6082692202180624E-3</v>
      </c>
      <c r="EW931" s="74">
        <v>52.995765686035156</v>
      </c>
      <c r="EX931" s="74">
        <v>50.996608734130859</v>
      </c>
      <c r="EY931" s="74">
        <v>50.997394561767578</v>
      </c>
      <c r="EZ931" s="74">
        <v>50.995864868164063</v>
      </c>
      <c r="FA931" s="74">
        <v>49.997829437255859</v>
      </c>
      <c r="FB931" s="74">
        <v>48.000717163085938</v>
      </c>
      <c r="FC931" s="74">
        <v>47.999557495117188</v>
      </c>
      <c r="FD931" s="74">
        <v>49.999191284179688</v>
      </c>
      <c r="FE931" s="74">
        <v>56</v>
      </c>
      <c r="FF931" s="74">
        <v>61.999435424804688</v>
      </c>
      <c r="FG931" s="74">
        <v>66</v>
      </c>
      <c r="FH931" s="74">
        <v>70.999458312988281</v>
      </c>
      <c r="FI931" s="74">
        <v>72.999465942382813</v>
      </c>
      <c r="FJ931" s="74">
        <v>75.998947143554688</v>
      </c>
      <c r="FK931" s="74">
        <v>76.998855590820313</v>
      </c>
      <c r="FL931" s="74">
        <v>77.99810791015625</v>
      </c>
      <c r="FM931" s="74">
        <v>78.996040344238281</v>
      </c>
      <c r="FN931" s="74">
        <v>76.979377746582031</v>
      </c>
      <c r="FO931" s="74">
        <v>72.978065490722656</v>
      </c>
      <c r="FP931" s="74">
        <v>68.988197326660156</v>
      </c>
      <c r="FQ931" s="74">
        <v>66.985382080078125</v>
      </c>
      <c r="FR931" s="74">
        <v>62.989341735839844</v>
      </c>
      <c r="FS931" s="74">
        <v>60.988803863525391</v>
      </c>
      <c r="FT931" s="74">
        <v>57.997360229492188</v>
      </c>
      <c r="FU931" s="74">
        <v>7.8318687155842781E-3</v>
      </c>
      <c r="FV931" s="74">
        <v>1.9841691479086876E-2</v>
      </c>
      <c r="FW931" s="74">
        <v>7.5310696847736835E-3</v>
      </c>
      <c r="FX931" s="74">
        <v>4.4245902448892593E-2</v>
      </c>
      <c r="FY931" s="74">
        <v>0</v>
      </c>
      <c r="FZ931" s="74">
        <v>228</v>
      </c>
      <c r="GA931" s="74">
        <v>5.7032499313354492</v>
      </c>
      <c r="GB931" s="74">
        <v>288.43378229625523</v>
      </c>
      <c r="GC931" s="74">
        <v>1</v>
      </c>
      <c r="GD931" s="74">
        <v>3</v>
      </c>
      <c r="GE931" s="74">
        <v>2</v>
      </c>
      <c r="GF931" s="74">
        <v>1</v>
      </c>
      <c r="GG931" t="s">
        <v>238</v>
      </c>
      <c r="GH931" t="s">
        <v>235</v>
      </c>
      <c r="GI931" t="s">
        <v>236</v>
      </c>
      <c r="GJ931" s="47"/>
      <c r="GK931" s="30"/>
    </row>
    <row r="932" spans="1:193" x14ac:dyDescent="0.2">
      <c r="A932" t="s">
        <v>175</v>
      </c>
      <c r="B932" t="s">
        <v>240</v>
      </c>
      <c r="C932" t="s">
        <v>0</v>
      </c>
      <c r="D932" t="s">
        <v>185</v>
      </c>
      <c r="E932" t="s">
        <v>187</v>
      </c>
      <c r="F932" t="s">
        <v>260</v>
      </c>
      <c r="G932" t="s">
        <v>274</v>
      </c>
      <c r="H932" s="74">
        <v>522</v>
      </c>
      <c r="I932" s="74">
        <v>0.40213394165039063</v>
      </c>
      <c r="J932" s="74">
        <v>0.39561998844146729</v>
      </c>
      <c r="K932" s="74">
        <v>0.39271983504295349</v>
      </c>
      <c r="L932" s="74">
        <v>0.399912029504776</v>
      </c>
      <c r="M932" s="74">
        <v>0.39889046549797058</v>
      </c>
      <c r="N932" s="74">
        <v>0.42208978533744812</v>
      </c>
      <c r="O932" s="74">
        <v>0.45971137285232544</v>
      </c>
      <c r="P932" s="74">
        <v>0.52519327402114868</v>
      </c>
      <c r="Q932" s="74">
        <v>0.59754878282546997</v>
      </c>
      <c r="R932" s="74">
        <v>0.62244886159896851</v>
      </c>
      <c r="S932" s="74">
        <v>0.65210247039794922</v>
      </c>
      <c r="T932" s="74">
        <v>0.69266492128372192</v>
      </c>
      <c r="U932" s="74">
        <v>0.73616135120391846</v>
      </c>
      <c r="V932" s="74">
        <v>0.74159914255142212</v>
      </c>
      <c r="W932" s="74">
        <v>0.76147502660751343</v>
      </c>
      <c r="X932" s="74">
        <v>0.69109481573104858</v>
      </c>
      <c r="Y932" s="74">
        <v>0.58458220958709717</v>
      </c>
      <c r="Z932" s="74">
        <v>0.53418135643005371</v>
      </c>
      <c r="AA932" s="74">
        <v>0.49458047747612</v>
      </c>
      <c r="AB932" s="74">
        <v>0.46986368298530579</v>
      </c>
      <c r="AC932" s="74">
        <v>0.45878088474273682</v>
      </c>
      <c r="AD932" s="74">
        <v>0.44288286566734314</v>
      </c>
      <c r="AE932" s="74">
        <v>0.44404011964797974</v>
      </c>
      <c r="AF932" s="74">
        <v>0.41070187091827393</v>
      </c>
      <c r="AG932" s="74">
        <v>-2.7825966477394104E-2</v>
      </c>
      <c r="AH932" s="74">
        <v>-3.070327453315258E-2</v>
      </c>
      <c r="AI932" s="74">
        <v>-3.0566751956939697E-2</v>
      </c>
      <c r="AJ932" s="74">
        <v>-3.1227134168148041E-2</v>
      </c>
      <c r="AK932" s="74">
        <v>-3.8463357836008072E-2</v>
      </c>
      <c r="AL932" s="74">
        <v>-5.0029631704092026E-2</v>
      </c>
      <c r="AM932" s="74">
        <v>-5.6337080895900726E-2</v>
      </c>
      <c r="AN932" s="74">
        <v>-5.6401044130325317E-2</v>
      </c>
      <c r="AO932" s="74">
        <v>-4.5587573200464249E-2</v>
      </c>
      <c r="AP932" s="74">
        <v>-6.2096778303384781E-2</v>
      </c>
      <c r="AQ932" s="74">
        <v>-8.4675043821334839E-2</v>
      </c>
      <c r="AR932" s="74">
        <v>-8.8531821966171265E-2</v>
      </c>
      <c r="AS932" s="74">
        <v>-8.2376420497894287E-2</v>
      </c>
      <c r="AT932" s="74">
        <v>-8.2575425505638123E-2</v>
      </c>
      <c r="AU932" s="74">
        <v>-7.7999010682106018E-2</v>
      </c>
      <c r="AV932" s="74">
        <v>-8.5124857723712921E-2</v>
      </c>
      <c r="AW932" s="74">
        <v>-7.5267136096954346E-2</v>
      </c>
      <c r="AX932" s="74">
        <v>-4.7388382256031036E-2</v>
      </c>
      <c r="AY932" s="74">
        <v>-3.3915765583515167E-2</v>
      </c>
      <c r="AZ932" s="74">
        <v>-4.1195329278707504E-2</v>
      </c>
      <c r="BA932" s="74">
        <v>-1.9331596791744232E-2</v>
      </c>
      <c r="BB932" s="74">
        <v>-2.2441469132900238E-2</v>
      </c>
      <c r="BC932" s="74">
        <v>-1.6566513106226921E-2</v>
      </c>
      <c r="BD932" s="74">
        <v>-3.07296272367239E-2</v>
      </c>
      <c r="BE932" s="74">
        <v>-1.6502832993865013E-2</v>
      </c>
      <c r="BF932" s="74">
        <v>-1.9520683214068413E-2</v>
      </c>
      <c r="BG932" s="74">
        <v>-1.9553137943148613E-2</v>
      </c>
      <c r="BH932" s="74">
        <v>-1.9719114527106285E-2</v>
      </c>
      <c r="BI932" s="74">
        <v>-2.6098864153027534E-2</v>
      </c>
      <c r="BJ932" s="74">
        <v>-3.2990384846925735E-2</v>
      </c>
      <c r="BK932" s="74">
        <v>-3.4393064677715302E-2</v>
      </c>
      <c r="BL932" s="74">
        <v>-3.3207163214683533E-2</v>
      </c>
      <c r="BM932" s="74">
        <v>-2.2313147783279419E-2</v>
      </c>
      <c r="BN932" s="74">
        <v>-3.8659121841192245E-2</v>
      </c>
      <c r="BO932" s="74">
        <v>-5.9971585869789124E-2</v>
      </c>
      <c r="BP932" s="74">
        <v>-6.1211708933115005E-2</v>
      </c>
      <c r="BQ932" s="74">
        <v>-5.302274227142334E-2</v>
      </c>
      <c r="BR932" s="74">
        <v>-5.2630744874477386E-2</v>
      </c>
      <c r="BS932" s="74">
        <v>-4.6931039541959763E-2</v>
      </c>
      <c r="BT932" s="74">
        <v>-5.4972376674413681E-2</v>
      </c>
      <c r="BU932" s="74">
        <v>-4.9877326935529709E-2</v>
      </c>
      <c r="BV932" s="74">
        <v>-2.5119487196207047E-2</v>
      </c>
      <c r="BW932" s="74">
        <v>-1.452671829611063E-2</v>
      </c>
      <c r="BX932" s="74">
        <v>-2.5498202070593834E-2</v>
      </c>
      <c r="BY932" s="74">
        <v>-7.4087753891944885E-3</v>
      </c>
      <c r="BZ932" s="74">
        <v>-1.0514675639569759E-2</v>
      </c>
      <c r="CA932" s="74">
        <v>-5.5797174572944641E-3</v>
      </c>
      <c r="CB932" s="74">
        <v>-1.9969135522842407E-2</v>
      </c>
      <c r="CC932" s="74">
        <v>-8.6604636162519455E-3</v>
      </c>
      <c r="CD932" s="74">
        <v>-1.1775655671954155E-2</v>
      </c>
      <c r="CE932" s="74">
        <v>-1.1925141327083111E-2</v>
      </c>
      <c r="CF932" s="74">
        <v>-1.1748693883419037E-2</v>
      </c>
      <c r="CG932" s="74">
        <v>-1.7535252496600151E-2</v>
      </c>
      <c r="CH932" s="74">
        <v>-2.118905633687973E-2</v>
      </c>
      <c r="CI932" s="74">
        <v>-1.9194705411791801E-2</v>
      </c>
      <c r="CJ932" s="74">
        <v>-1.7143150791525841E-2</v>
      </c>
      <c r="CK932" s="74">
        <v>-6.193352397531271E-3</v>
      </c>
      <c r="CL932" s="74">
        <v>-2.2426268085837364E-2</v>
      </c>
      <c r="CM932" s="74">
        <v>-4.2862046509981155E-2</v>
      </c>
      <c r="CN932" s="74">
        <v>-4.2289882898330688E-2</v>
      </c>
      <c r="CO932" s="74">
        <v>-3.2692477107048035E-2</v>
      </c>
      <c r="CP932" s="74">
        <v>-3.1891144812107086E-2</v>
      </c>
      <c r="CQ932" s="74">
        <v>-2.5413457304239273E-2</v>
      </c>
      <c r="CR932" s="74">
        <v>-3.4088857471942902E-2</v>
      </c>
      <c r="CS932" s="74">
        <v>-3.2292425632476807E-2</v>
      </c>
      <c r="CT932" s="74">
        <v>-9.6961185336112976E-3</v>
      </c>
      <c r="CU932" s="74">
        <v>-1.097923144698143E-3</v>
      </c>
      <c r="CV932" s="74">
        <v>-1.462642103433609E-2</v>
      </c>
      <c r="CW932" s="74">
        <v>8.4893492748960853E-4</v>
      </c>
      <c r="CX932" s="74">
        <v>-2.2542134393006563E-3</v>
      </c>
      <c r="CY932" s="74">
        <v>2.0297043956816196E-3</v>
      </c>
      <c r="CZ932" s="74">
        <v>-1.2516452930867672E-2</v>
      </c>
      <c r="DA932" s="74">
        <v>-8.1809493713080883E-4</v>
      </c>
      <c r="DB932" s="74">
        <v>-4.0306271985173225E-3</v>
      </c>
      <c r="DC932" s="74">
        <v>-4.297145176678896E-3</v>
      </c>
      <c r="DD932" s="74">
        <v>-3.7782739382237196E-3</v>
      </c>
      <c r="DE932" s="74">
        <v>-8.9716417714953423E-3</v>
      </c>
      <c r="DF932" s="74">
        <v>-9.387727826833725E-3</v>
      </c>
      <c r="DG932" s="74">
        <v>-3.9963456802070141E-3</v>
      </c>
      <c r="DH932" s="74">
        <v>-1.0791387176141143E-3</v>
      </c>
      <c r="DI932" s="74">
        <v>9.926442988216877E-3</v>
      </c>
      <c r="DJ932" s="74">
        <v>-6.1934161931276321E-3</v>
      </c>
      <c r="DK932" s="74">
        <v>-2.5752507150173187E-2</v>
      </c>
      <c r="DL932" s="74">
        <v>-2.3368055000901222E-2</v>
      </c>
      <c r="DM932" s="74">
        <v>-1.2362211011350155E-2</v>
      </c>
      <c r="DN932" s="74">
        <v>-1.1151546612381935E-2</v>
      </c>
      <c r="DO932" s="74">
        <v>-3.8958739023655653E-3</v>
      </c>
      <c r="DP932" s="74">
        <v>-1.3205340132117271E-2</v>
      </c>
      <c r="DQ932" s="74">
        <v>-1.470752339810133E-2</v>
      </c>
      <c r="DR932" s="74">
        <v>5.7272501289844513E-3</v>
      </c>
      <c r="DS932" s="74">
        <v>1.2330872006714344E-2</v>
      </c>
      <c r="DT932" s="74">
        <v>-3.7546392995864153E-3</v>
      </c>
      <c r="DU932" s="74">
        <v>9.1066453605890274E-3</v>
      </c>
      <c r="DV932" s="74">
        <v>6.0062482953071594E-3</v>
      </c>
      <c r="DW932" s="74">
        <v>9.6391262486577034E-3</v>
      </c>
      <c r="DX932" s="74">
        <v>-5.0637694075703621E-3</v>
      </c>
      <c r="DY932" s="74">
        <v>1.0505040176212788E-2</v>
      </c>
      <c r="DZ932" s="74">
        <v>7.1519636549055576E-3</v>
      </c>
      <c r="EA932" s="74">
        <v>6.7164693027734756E-3</v>
      </c>
      <c r="EB932" s="74">
        <v>7.7297468669712543E-3</v>
      </c>
      <c r="EC932" s="74">
        <v>3.3928521443158388E-3</v>
      </c>
      <c r="ED932" s="74">
        <v>7.6515171676874161E-3</v>
      </c>
      <c r="EE932" s="74">
        <v>1.7947671934962273E-2</v>
      </c>
      <c r="EF932" s="74">
        <v>2.2114742547273636E-2</v>
      </c>
      <c r="EG932" s="74">
        <v>3.3200867474079132E-2</v>
      </c>
      <c r="EH932" s="74">
        <v>1.7244243994355202E-2</v>
      </c>
      <c r="EI932" s="74">
        <v>-1.0490479180589318E-3</v>
      </c>
      <c r="EJ932" s="74">
        <v>3.9520580321550369E-3</v>
      </c>
      <c r="EK932" s="74">
        <v>1.6991464421153069E-2</v>
      </c>
      <c r="EL932" s="74">
        <v>1.8793139606714249E-2</v>
      </c>
      <c r="EM932" s="74">
        <v>2.717209979891777E-2</v>
      </c>
      <c r="EN932" s="74">
        <v>1.6947142779827118E-2</v>
      </c>
      <c r="EO932" s="74">
        <v>1.0682281106710434E-2</v>
      </c>
      <c r="EP932" s="74">
        <v>2.7996145188808441E-2</v>
      </c>
      <c r="EQ932" s="74">
        <v>3.1719919294118881E-2</v>
      </c>
      <c r="ER932" s="74">
        <v>1.1942487210035324E-2</v>
      </c>
      <c r="ES932" s="74">
        <v>2.1029466763138771E-2</v>
      </c>
      <c r="ET932" s="74">
        <v>1.7933042719960213E-2</v>
      </c>
      <c r="EU932" s="74">
        <v>2.0625922828912735E-2</v>
      </c>
      <c r="EV932" s="74">
        <v>5.6967218406498432E-3</v>
      </c>
      <c r="EW932" s="74">
        <v>71.550033569335938</v>
      </c>
      <c r="EX932" s="74">
        <v>70.540458679199219</v>
      </c>
      <c r="EY932" s="74">
        <v>69.745719909667969</v>
      </c>
      <c r="EZ932" s="74">
        <v>67.27532958984375</v>
      </c>
      <c r="FA932" s="74">
        <v>66.996246337890625</v>
      </c>
      <c r="FB932" s="74">
        <v>64.532341003417969</v>
      </c>
      <c r="FC932" s="74">
        <v>63.74053955078125</v>
      </c>
      <c r="FD932" s="74">
        <v>64.630264282226563</v>
      </c>
      <c r="FE932" s="74">
        <v>68.764945983886719</v>
      </c>
      <c r="FF932" s="74">
        <v>71.963668823242188</v>
      </c>
      <c r="FG932" s="74">
        <v>75.172988891601563</v>
      </c>
      <c r="FH932" s="74">
        <v>78.132705688476563</v>
      </c>
      <c r="FI932" s="74">
        <v>81.057235717773438</v>
      </c>
      <c r="FJ932" s="74">
        <v>84.80999755859375</v>
      </c>
      <c r="FK932" s="74">
        <v>86.573989868164063</v>
      </c>
      <c r="FL932" s="74">
        <v>88.483505249023438</v>
      </c>
      <c r="FM932" s="74">
        <v>90.483009338378906</v>
      </c>
      <c r="FN932" s="74">
        <v>90.4244384765625</v>
      </c>
      <c r="FO932" s="74">
        <v>90.392669677734375</v>
      </c>
      <c r="FP932" s="74">
        <v>87.397308349609375</v>
      </c>
      <c r="FQ932" s="74">
        <v>83.637290954589844</v>
      </c>
      <c r="FR932" s="74">
        <v>81.158706665039063</v>
      </c>
      <c r="FS932" s="74">
        <v>79.238815307617188</v>
      </c>
      <c r="FT932" s="74">
        <v>77.388717651367188</v>
      </c>
      <c r="FU932" s="74">
        <v>1.7105588689446449E-2</v>
      </c>
      <c r="FV932" s="74">
        <v>4.3336246162652969E-2</v>
      </c>
      <c r="FW932" s="74">
        <v>1.64486113935709E-2</v>
      </c>
      <c r="FX932" s="74">
        <v>9.663749486207962E-2</v>
      </c>
      <c r="FY932" s="74">
        <v>0</v>
      </c>
      <c r="FZ932" s="74">
        <v>510</v>
      </c>
      <c r="GA932" s="74">
        <v>5.8801398277282715</v>
      </c>
      <c r="GB932" s="74">
        <v>477.59607493877411</v>
      </c>
      <c r="GC932" s="74">
        <v>1</v>
      </c>
      <c r="GD932" s="74">
        <v>3</v>
      </c>
      <c r="GE932" s="74">
        <v>2</v>
      </c>
      <c r="GF932" s="74">
        <v>1</v>
      </c>
      <c r="GG932" t="s">
        <v>238</v>
      </c>
      <c r="GH932" t="s">
        <v>235</v>
      </c>
      <c r="GI932" t="s">
        <v>236</v>
      </c>
      <c r="GJ932" s="47"/>
      <c r="GK932" s="30"/>
    </row>
    <row r="933" spans="1:193" x14ac:dyDescent="0.2">
      <c r="A933" t="s">
        <v>175</v>
      </c>
      <c r="B933" t="s">
        <v>240</v>
      </c>
      <c r="C933" t="s">
        <v>0</v>
      </c>
      <c r="D933" t="s">
        <v>185</v>
      </c>
      <c r="E933" t="s">
        <v>188</v>
      </c>
      <c r="F933" t="s">
        <v>260</v>
      </c>
      <c r="G933" t="s">
        <v>274</v>
      </c>
      <c r="H933" s="74">
        <v>541</v>
      </c>
      <c r="I933" s="74">
        <v>0.43952581286430359</v>
      </c>
      <c r="J933" s="74">
        <v>0.4344937801361084</v>
      </c>
      <c r="K933" s="74">
        <v>0.43675169348716736</v>
      </c>
      <c r="L933" s="74">
        <v>0.4361274242401123</v>
      </c>
      <c r="M933" s="74">
        <v>0.44767141342163086</v>
      </c>
      <c r="N933" s="74">
        <v>0.48394706845283508</v>
      </c>
      <c r="O933" s="74">
        <v>0.57616841793060303</v>
      </c>
      <c r="P933" s="74">
        <v>0.72314929962158203</v>
      </c>
      <c r="Q933" s="74">
        <v>0.86830484867095947</v>
      </c>
      <c r="R933" s="74">
        <v>0.92331027984619141</v>
      </c>
      <c r="S933" s="74">
        <v>0.98077744245529175</v>
      </c>
      <c r="T933" s="74">
        <v>1.036893367767334</v>
      </c>
      <c r="U933" s="74">
        <v>1.1159369945526123</v>
      </c>
      <c r="V933" s="74">
        <v>1.1533366441726685</v>
      </c>
      <c r="W933" s="74">
        <v>1.1230508089065552</v>
      </c>
      <c r="X933" s="74">
        <v>1.0224447250366211</v>
      </c>
      <c r="Y933" s="74">
        <v>0.83939296007156372</v>
      </c>
      <c r="Z933" s="74">
        <v>0.71974968910217285</v>
      </c>
      <c r="AA933" s="74">
        <v>0.66869652271270752</v>
      </c>
      <c r="AB933" s="74">
        <v>0.60169827938079834</v>
      </c>
      <c r="AC933" s="74">
        <v>0.56309604644775391</v>
      </c>
      <c r="AD933" s="74">
        <v>0.54656022787094116</v>
      </c>
      <c r="AE933" s="74">
        <v>0.52647614479064941</v>
      </c>
      <c r="AF933" s="74">
        <v>0.46438074111938477</v>
      </c>
      <c r="AG933" s="74">
        <v>-2.8838789090514183E-2</v>
      </c>
      <c r="AH933" s="74">
        <v>-3.1820826232433319E-2</v>
      </c>
      <c r="AI933" s="74">
        <v>-3.1679335981607437E-2</v>
      </c>
      <c r="AJ933" s="74">
        <v>-3.2363753765821457E-2</v>
      </c>
      <c r="AK933" s="74">
        <v>-3.9863362908363342E-2</v>
      </c>
      <c r="AL933" s="74">
        <v>-5.1850635558366776E-2</v>
      </c>
      <c r="AM933" s="74">
        <v>-5.8387663215398788E-2</v>
      </c>
      <c r="AN933" s="74">
        <v>-5.8453954756259918E-2</v>
      </c>
      <c r="AO933" s="74">
        <v>-4.7246892005205154E-2</v>
      </c>
      <c r="AP933" s="74">
        <v>-6.4357005059719086E-2</v>
      </c>
      <c r="AQ933" s="74">
        <v>-8.7757088243961334E-2</v>
      </c>
      <c r="AR933" s="74">
        <v>-9.1754250228404999E-2</v>
      </c>
      <c r="AS933" s="74">
        <v>-8.5374794900417328E-2</v>
      </c>
      <c r="AT933" s="74">
        <v>-8.558104932308197E-2</v>
      </c>
      <c r="AU933" s="74">
        <v>-8.083806186914444E-2</v>
      </c>
      <c r="AV933" s="74">
        <v>-8.8223271071910858E-2</v>
      </c>
      <c r="AW933" s="74">
        <v>-7.8006744384765625E-2</v>
      </c>
      <c r="AX933" s="74">
        <v>-4.911324754357338E-2</v>
      </c>
      <c r="AY933" s="74">
        <v>-3.5150248557329178E-2</v>
      </c>
      <c r="AZ933" s="74">
        <v>-4.2694777250289917E-2</v>
      </c>
      <c r="BA933" s="74">
        <v>-2.0035237073898315E-2</v>
      </c>
      <c r="BB933" s="74">
        <v>-2.3258302360773087E-2</v>
      </c>
      <c r="BC933" s="74">
        <v>-1.7169509083032608E-2</v>
      </c>
      <c r="BD933" s="74">
        <v>-3.1848140060901642E-2</v>
      </c>
      <c r="BE933" s="74">
        <v>-1.7103509977459908E-2</v>
      </c>
      <c r="BF933" s="74">
        <v>-2.0231207832694054E-2</v>
      </c>
      <c r="BG933" s="74">
        <v>-2.0264841616153717E-2</v>
      </c>
      <c r="BH933" s="74">
        <v>-2.0436858758330345E-2</v>
      </c>
      <c r="BI933" s="74">
        <v>-2.7048820629715919E-2</v>
      </c>
      <c r="BJ933" s="74">
        <v>-3.4191187471151352E-2</v>
      </c>
      <c r="BK933" s="74">
        <v>-3.564491868019104E-2</v>
      </c>
      <c r="BL933" s="74">
        <v>-3.4415852278470993E-2</v>
      </c>
      <c r="BM933" s="74">
        <v>-2.3125313222408295E-2</v>
      </c>
      <c r="BN933" s="74">
        <v>-4.0066249668598175E-2</v>
      </c>
      <c r="BO933" s="74">
        <v>-6.2154456973075867E-2</v>
      </c>
      <c r="BP933" s="74">
        <v>-6.3439719378948212E-2</v>
      </c>
      <c r="BQ933" s="74">
        <v>-5.4952692240476608E-2</v>
      </c>
      <c r="BR933" s="74">
        <v>-5.4546423256397247E-2</v>
      </c>
      <c r="BS933" s="74">
        <v>-4.8639260232448578E-2</v>
      </c>
      <c r="BT933" s="74">
        <v>-5.6973285973072052E-2</v>
      </c>
      <c r="BU933" s="74">
        <v>-5.1692787557840347E-2</v>
      </c>
      <c r="BV933" s="74">
        <v>-2.6033798232674599E-2</v>
      </c>
      <c r="BW933" s="74">
        <v>-1.5055468305945396E-2</v>
      </c>
      <c r="BX933" s="74">
        <v>-2.6426298543810844E-2</v>
      </c>
      <c r="BY933" s="74">
        <v>-7.6784426346421242E-3</v>
      </c>
      <c r="BZ933" s="74">
        <v>-1.0897392407059669E-2</v>
      </c>
      <c r="CA933" s="74">
        <v>-5.7828105054795742E-3</v>
      </c>
      <c r="CB933" s="74">
        <v>-2.0695982500910759E-2</v>
      </c>
      <c r="CC933" s="74">
        <v>-8.975692093372345E-3</v>
      </c>
      <c r="CD933" s="74">
        <v>-1.2204272672533989E-2</v>
      </c>
      <c r="CE933" s="74">
        <v>-1.2359198182821274E-2</v>
      </c>
      <c r="CF933" s="74">
        <v>-1.2176327407360077E-2</v>
      </c>
      <c r="CG933" s="74">
        <v>-1.817350834608078E-2</v>
      </c>
      <c r="CH933" s="74">
        <v>-2.1960306912660599E-2</v>
      </c>
      <c r="CI933" s="74">
        <v>-1.9893363118171692E-2</v>
      </c>
      <c r="CJ933" s="74">
        <v>-1.7767135053873062E-2</v>
      </c>
      <c r="CK933" s="74">
        <v>-6.4187808893620968E-3</v>
      </c>
      <c r="CL933" s="74">
        <v>-2.3242548108100891E-2</v>
      </c>
      <c r="CM933" s="74">
        <v>-4.4422153383493423E-2</v>
      </c>
      <c r="CN933" s="74">
        <v>-4.3829169124364853E-2</v>
      </c>
      <c r="CO933" s="74">
        <v>-3.3882435411214828E-2</v>
      </c>
      <c r="CP933" s="74">
        <v>-3.3051934093236923E-2</v>
      </c>
      <c r="CQ933" s="74">
        <v>-2.6338471099734306E-2</v>
      </c>
      <c r="CR933" s="74">
        <v>-3.5329639911651611E-2</v>
      </c>
      <c r="CS933" s="74">
        <v>-3.3467821776866913E-2</v>
      </c>
      <c r="CT933" s="74">
        <v>-1.0049041360616684E-2</v>
      </c>
      <c r="CU933" s="74">
        <v>-1.1378859635442495E-3</v>
      </c>
      <c r="CV933" s="74">
        <v>-1.5158801339566708E-2</v>
      </c>
      <c r="CW933" s="74">
        <v>8.7983487173914909E-4</v>
      </c>
      <c r="CX933" s="74">
        <v>-2.3362634237855673E-3</v>
      </c>
      <c r="CY933" s="74">
        <v>2.1035827230662107E-3</v>
      </c>
      <c r="CZ933" s="74">
        <v>-1.2972032651305199E-2</v>
      </c>
      <c r="DA933" s="74">
        <v>-8.4787351079285145E-4</v>
      </c>
      <c r="DB933" s="74">
        <v>-4.1773375123739243E-3</v>
      </c>
      <c r="DC933" s="74">
        <v>-4.4535547494888306E-3</v>
      </c>
      <c r="DD933" s="74">
        <v>-3.9157960563898087E-3</v>
      </c>
      <c r="DE933" s="74">
        <v>-9.2981960624456406E-3</v>
      </c>
      <c r="DF933" s="74">
        <v>-9.7294272854924202E-3</v>
      </c>
      <c r="DG933" s="74">
        <v>-4.1418066248297691E-3</v>
      </c>
      <c r="DH933" s="74">
        <v>-1.1184184113517404E-3</v>
      </c>
      <c r="DI933" s="74">
        <v>1.0287750512361526E-2</v>
      </c>
      <c r="DJ933" s="74">
        <v>-6.4188465476036072E-3</v>
      </c>
      <c r="DK933" s="74">
        <v>-2.6689851656556129E-2</v>
      </c>
      <c r="DL933" s="74">
        <v>-2.4218615144491196E-2</v>
      </c>
      <c r="DM933" s="74">
        <v>-1.2812178581953049E-2</v>
      </c>
      <c r="DN933" s="74">
        <v>-1.1557444930076599E-2</v>
      </c>
      <c r="DO933" s="74">
        <v>-4.0376805700361729E-3</v>
      </c>
      <c r="DP933" s="74">
        <v>-1.3685993850231171E-2</v>
      </c>
      <c r="DQ933" s="74">
        <v>-1.5242856927216053E-2</v>
      </c>
      <c r="DR933" s="74">
        <v>5.9357155114412308E-3</v>
      </c>
      <c r="DS933" s="74">
        <v>1.2779696844518185E-2</v>
      </c>
      <c r="DT933" s="74">
        <v>-3.8913036696612835E-3</v>
      </c>
      <c r="DU933" s="74">
        <v>9.4381123781204224E-3</v>
      </c>
      <c r="DV933" s="74">
        <v>6.2248655594885349E-3</v>
      </c>
      <c r="DW933" s="74">
        <v>9.9899759516119957E-3</v>
      </c>
      <c r="DX933" s="74">
        <v>-5.2480828016996384E-3</v>
      </c>
      <c r="DY933" s="74">
        <v>1.0887405835092068E-2</v>
      </c>
      <c r="DZ933" s="74">
        <v>7.4122818186879158E-3</v>
      </c>
      <c r="EA933" s="74">
        <v>6.9609386846423149E-3</v>
      </c>
      <c r="EB933" s="74">
        <v>8.0110989511013031E-3</v>
      </c>
      <c r="EC933" s="74">
        <v>3.5163457505404949E-3</v>
      </c>
      <c r="ED933" s="74">
        <v>7.930021733045578E-3</v>
      </c>
      <c r="EE933" s="74">
        <v>1.8600938841700554E-2</v>
      </c>
      <c r="EF933" s="74">
        <v>2.2919684648513794E-2</v>
      </c>
      <c r="EG933" s="74">
        <v>3.4409329295158386E-2</v>
      </c>
      <c r="EH933" s="74">
        <v>1.7871906980872154E-2</v>
      </c>
      <c r="EI933" s="74">
        <v>-1.0872221319004893E-3</v>
      </c>
      <c r="EJ933" s="74">
        <v>4.0959082543849945E-3</v>
      </c>
      <c r="EK933" s="74">
        <v>1.760992594063282E-2</v>
      </c>
      <c r="EL933" s="74">
        <v>1.9477182999253273E-2</v>
      </c>
      <c r="EM933" s="74">
        <v>2.8161119669675827E-2</v>
      </c>
      <c r="EN933" s="74">
        <v>1.7563993111252785E-2</v>
      </c>
      <c r="EO933" s="74">
        <v>1.1071098037064075E-2</v>
      </c>
      <c r="EP933" s="74">
        <v>2.9015164822340012E-2</v>
      </c>
      <c r="EQ933" s="74">
        <v>3.2874476164579391E-2</v>
      </c>
      <c r="ER933" s="74">
        <v>1.2377173639833927E-2</v>
      </c>
      <c r="ES933" s="74">
        <v>2.1794905886054039E-2</v>
      </c>
      <c r="ET933" s="74">
        <v>1.8585775047540665E-2</v>
      </c>
      <c r="EU933" s="74">
        <v>2.1376674994826317E-2</v>
      </c>
      <c r="EV933" s="74">
        <v>5.9040738269686699E-3</v>
      </c>
      <c r="EW933" s="74">
        <v>81.459495544433594</v>
      </c>
      <c r="EX933" s="74">
        <v>78.239242553710938</v>
      </c>
      <c r="EY933" s="74">
        <v>76.600395202636719</v>
      </c>
      <c r="EZ933" s="74">
        <v>74.889701843261719</v>
      </c>
      <c r="FA933" s="74">
        <v>73.65557861328125</v>
      </c>
      <c r="FB933" s="74">
        <v>70.516197204589844</v>
      </c>
      <c r="FC933" s="74">
        <v>71.070442199707031</v>
      </c>
      <c r="FD933" s="74">
        <v>73.9232177734375</v>
      </c>
      <c r="FE933" s="74">
        <v>77.240570068359375</v>
      </c>
      <c r="FF933" s="74">
        <v>81.891197204589844</v>
      </c>
      <c r="FG933" s="74">
        <v>86.821075439453125</v>
      </c>
      <c r="FH933" s="74">
        <v>90.584442138671875</v>
      </c>
      <c r="FI933" s="74">
        <v>93.399772644042969</v>
      </c>
      <c r="FJ933" s="74">
        <v>96.694587707519531</v>
      </c>
      <c r="FK933" s="74">
        <v>98.914634704589844</v>
      </c>
      <c r="FL933" s="74">
        <v>100.27032470703125</v>
      </c>
      <c r="FM933" s="74">
        <v>100.85903930664063</v>
      </c>
      <c r="FN933" s="74">
        <v>102.1705322265625</v>
      </c>
      <c r="FO933" s="74">
        <v>100.60435485839844</v>
      </c>
      <c r="FP933" s="74">
        <v>98.623931884765625</v>
      </c>
      <c r="FQ933" s="74">
        <v>95.992691040039063</v>
      </c>
      <c r="FR933" s="74">
        <v>93.598190307617188</v>
      </c>
      <c r="FS933" s="74">
        <v>90.880088806152344</v>
      </c>
      <c r="FT933" s="74">
        <v>88.311225891113281</v>
      </c>
      <c r="FU933" s="74">
        <v>1.7728203907608986E-2</v>
      </c>
      <c r="FV933" s="74">
        <v>4.4913619756698608E-2</v>
      </c>
      <c r="FW933" s="74">
        <v>1.7047315835952759E-2</v>
      </c>
      <c r="FX933" s="74">
        <v>0.10015495866537094</v>
      </c>
      <c r="FY933" s="74">
        <v>0</v>
      </c>
      <c r="FZ933" s="74">
        <v>528</v>
      </c>
      <c r="GA933" s="74">
        <v>7.3256978988647461</v>
      </c>
      <c r="GB933" s="74">
        <v>578.05305403843522</v>
      </c>
      <c r="GC933" s="74">
        <v>1</v>
      </c>
      <c r="GD933" s="74">
        <v>3</v>
      </c>
      <c r="GE933" s="74">
        <v>2</v>
      </c>
      <c r="GF933" s="74">
        <v>1</v>
      </c>
      <c r="GG933" t="s">
        <v>238</v>
      </c>
      <c r="GH933" t="s">
        <v>235</v>
      </c>
      <c r="GI933" t="s">
        <v>236</v>
      </c>
      <c r="GJ933" s="47"/>
      <c r="GK933" s="30"/>
    </row>
    <row r="934" spans="1:193" x14ac:dyDescent="0.2">
      <c r="A934" t="s">
        <v>175</v>
      </c>
      <c r="B934" t="s">
        <v>240</v>
      </c>
      <c r="C934" t="s">
        <v>0</v>
      </c>
      <c r="D934" t="s">
        <v>185</v>
      </c>
      <c r="E934" t="s">
        <v>189</v>
      </c>
      <c r="F934" t="s">
        <v>260</v>
      </c>
      <c r="G934" t="s">
        <v>274</v>
      </c>
      <c r="H934" s="74">
        <v>550</v>
      </c>
      <c r="I934" s="74">
        <v>0.46834206581115723</v>
      </c>
      <c r="J934" s="74">
        <v>0.45640140771865845</v>
      </c>
      <c r="K934" s="74">
        <v>0.45072376728057861</v>
      </c>
      <c r="L934" s="74">
        <v>0.45073714852333069</v>
      </c>
      <c r="M934" s="74">
        <v>0.45247066020965576</v>
      </c>
      <c r="N934" s="74">
        <v>0.52002781629562378</v>
      </c>
      <c r="O934" s="74">
        <v>0.56867623329162598</v>
      </c>
      <c r="P934" s="74">
        <v>0.69603312015533447</v>
      </c>
      <c r="Q934" s="74">
        <v>0.79561185836791992</v>
      </c>
      <c r="R934" s="74">
        <v>0.9113004207611084</v>
      </c>
      <c r="S934" s="74">
        <v>1.0018640756607056</v>
      </c>
      <c r="T934" s="74">
        <v>1.0608057975769043</v>
      </c>
      <c r="U934" s="74">
        <v>1.1195111274719238</v>
      </c>
      <c r="V934" s="74">
        <v>1.1371561288833618</v>
      </c>
      <c r="W934" s="74">
        <v>1.134157657623291</v>
      </c>
      <c r="X934" s="74">
        <v>1.0265556573867798</v>
      </c>
      <c r="Y934" s="74">
        <v>0.84297448396682739</v>
      </c>
      <c r="Z934" s="74">
        <v>0.72306686639785767</v>
      </c>
      <c r="AA934" s="74">
        <v>0.66240638494491577</v>
      </c>
      <c r="AB934" s="74">
        <v>0.61385732889175415</v>
      </c>
      <c r="AC934" s="74">
        <v>0.56996870040893555</v>
      </c>
      <c r="AD934" s="74">
        <v>0.53441005945205688</v>
      </c>
      <c r="AE934" s="74">
        <v>0.51246839761734009</v>
      </c>
      <c r="AF934" s="74">
        <v>0.48475238680839539</v>
      </c>
      <c r="AG934" s="74">
        <v>-3.0462564900517464E-2</v>
      </c>
      <c r="AH934" s="74">
        <v>-3.6217857152223587E-2</v>
      </c>
      <c r="AI934" s="74">
        <v>-3.9622340351343155E-2</v>
      </c>
      <c r="AJ934" s="74">
        <v>-4.2242880910634995E-2</v>
      </c>
      <c r="AK934" s="74">
        <v>-3.9019197225570679E-2</v>
      </c>
      <c r="AL934" s="74">
        <v>-4.1110429912805557E-2</v>
      </c>
      <c r="AM934" s="74">
        <v>-8.7425366044044495E-2</v>
      </c>
      <c r="AN934" s="74">
        <v>-0.12796711921691895</v>
      </c>
      <c r="AO934" s="74">
        <v>-0.16955682635307312</v>
      </c>
      <c r="AP934" s="74">
        <v>-0.14905035495758057</v>
      </c>
      <c r="AQ934" s="74">
        <v>-0.14178434014320374</v>
      </c>
      <c r="AR934" s="74">
        <v>-0.13594718277454376</v>
      </c>
      <c r="AS934" s="74">
        <v>-0.13213004171848297</v>
      </c>
      <c r="AT934" s="74">
        <v>-0.14095906913280487</v>
      </c>
      <c r="AU934" s="74">
        <v>-0.13073264062404633</v>
      </c>
      <c r="AV934" s="74">
        <v>-0.12444758415222168</v>
      </c>
      <c r="AW934" s="74">
        <v>-6.7805729806423187E-2</v>
      </c>
      <c r="AX934" s="74">
        <v>-3.4042764455080032E-2</v>
      </c>
      <c r="AY934" s="74">
        <v>-2.478911355137825E-2</v>
      </c>
      <c r="AZ934" s="74">
        <v>-3.1561732292175293E-2</v>
      </c>
      <c r="BA934" s="74">
        <v>-3.0392829328775406E-2</v>
      </c>
      <c r="BB934" s="74">
        <v>-3.0215457081794739E-2</v>
      </c>
      <c r="BC934" s="74">
        <v>-3.2648418098688126E-2</v>
      </c>
      <c r="BD934" s="74">
        <v>-3.374132513999939E-2</v>
      </c>
      <c r="BE934" s="74">
        <v>-2.0157910883426666E-2</v>
      </c>
      <c r="BF934" s="74">
        <v>-2.7069399133324623E-2</v>
      </c>
      <c r="BG934" s="74">
        <v>-3.0534138903021812E-2</v>
      </c>
      <c r="BH934" s="74">
        <v>-3.2971076667308807E-2</v>
      </c>
      <c r="BI934" s="74">
        <v>-2.9101910069584846E-2</v>
      </c>
      <c r="BJ934" s="74">
        <v>-2.8610303997993469E-2</v>
      </c>
      <c r="BK934" s="74">
        <v>-6.534431129693985E-2</v>
      </c>
      <c r="BL934" s="74">
        <v>-9.8037376999855042E-2</v>
      </c>
      <c r="BM934" s="74">
        <v>-0.13423684239387512</v>
      </c>
      <c r="BN934" s="74">
        <v>-0.10989057272672653</v>
      </c>
      <c r="BO934" s="74">
        <v>-0.10003279894590378</v>
      </c>
      <c r="BP934" s="74">
        <v>-9.5866777002811432E-2</v>
      </c>
      <c r="BQ934" s="74">
        <v>-8.9343197643756866E-2</v>
      </c>
      <c r="BR934" s="74">
        <v>-9.7129881381988525E-2</v>
      </c>
      <c r="BS934" s="74">
        <v>-8.7801806628704071E-2</v>
      </c>
      <c r="BT934" s="74">
        <v>-8.3837218582630157E-2</v>
      </c>
      <c r="BU934" s="74">
        <v>-3.4901205450296402E-2</v>
      </c>
      <c r="BV934" s="74">
        <v>-7.6441355049610138E-3</v>
      </c>
      <c r="BW934" s="74">
        <v>-2.6645779144018888E-3</v>
      </c>
      <c r="BX934" s="74">
        <v>-1.129700243473053E-2</v>
      </c>
      <c r="BY934" s="74">
        <v>-1.3721487484872341E-2</v>
      </c>
      <c r="BZ934" s="74">
        <v>-1.648382842540741E-2</v>
      </c>
      <c r="CA934" s="74">
        <v>-2.0314654335379601E-2</v>
      </c>
      <c r="CB934" s="74">
        <v>-2.3127131164073944E-2</v>
      </c>
      <c r="CC934" s="74">
        <v>-1.3020941056311131E-2</v>
      </c>
      <c r="CD934" s="74">
        <v>-2.0733203738927841E-2</v>
      </c>
      <c r="CE934" s="74">
        <v>-2.4239677935838699E-2</v>
      </c>
      <c r="CF934" s="74">
        <v>-2.6549452915787697E-2</v>
      </c>
      <c r="CG934" s="74">
        <v>-2.2233227267861366E-2</v>
      </c>
      <c r="CH934" s="74">
        <v>-1.9952753558754921E-2</v>
      </c>
      <c r="CI934" s="74">
        <v>-5.0051048398017883E-2</v>
      </c>
      <c r="CJ934" s="74">
        <v>-7.7308133244514465E-2</v>
      </c>
      <c r="CK934" s="74">
        <v>-0.10977432876825333</v>
      </c>
      <c r="CL934" s="74">
        <v>-8.2768633961677551E-2</v>
      </c>
      <c r="CM934" s="74">
        <v>-7.111581414937973E-2</v>
      </c>
      <c r="CN934" s="74">
        <v>-6.8107210099697113E-2</v>
      </c>
      <c r="CO934" s="74">
        <v>-5.9709161520004272E-2</v>
      </c>
      <c r="CP934" s="74">
        <v>-6.6773921251296997E-2</v>
      </c>
      <c r="CQ934" s="74">
        <v>-5.8068040758371353E-2</v>
      </c>
      <c r="CR934" s="74">
        <v>-5.5710602551698685E-2</v>
      </c>
      <c r="CS934" s="74">
        <v>-1.211162656545639E-2</v>
      </c>
      <c r="CT934" s="74">
        <v>1.0639474727213383E-2</v>
      </c>
      <c r="CU934" s="74">
        <v>1.2658807449042797E-2</v>
      </c>
      <c r="CV934" s="74">
        <v>2.7382872067391872E-3</v>
      </c>
      <c r="CW934" s="74">
        <v>-2.1749667357653379E-3</v>
      </c>
      <c r="CX934" s="74">
        <v>-6.9733443669974804E-3</v>
      </c>
      <c r="CY934" s="74">
        <v>-1.1772328056395054E-2</v>
      </c>
      <c r="CZ934" s="74">
        <v>-1.57757718116045E-2</v>
      </c>
      <c r="DA934" s="74">
        <v>-5.8839702978730202E-3</v>
      </c>
      <c r="DB934" s="74">
        <v>-1.4397009275853634E-2</v>
      </c>
      <c r="DC934" s="74">
        <v>-1.7945216968655586E-2</v>
      </c>
      <c r="DD934" s="74">
        <v>-2.0127829164266586E-2</v>
      </c>
      <c r="DE934" s="74">
        <v>-1.5364545397460461E-2</v>
      </c>
      <c r="DF934" s="74">
        <v>-1.1295204050838947E-2</v>
      </c>
      <c r="DG934" s="74">
        <v>-3.4757781773805618E-2</v>
      </c>
      <c r="DH934" s="74">
        <v>-5.6578885763883591E-2</v>
      </c>
      <c r="DI934" s="74">
        <v>-8.5311815142631531E-2</v>
      </c>
      <c r="DJ934" s="74">
        <v>-5.5646691471338272E-2</v>
      </c>
      <c r="DK934" s="74">
        <v>-4.2198825627565384E-2</v>
      </c>
      <c r="DL934" s="74">
        <v>-4.0347639471292496E-2</v>
      </c>
      <c r="DM934" s="74">
        <v>-3.0075125396251678E-2</v>
      </c>
      <c r="DN934" s="74">
        <v>-3.6417961120605469E-2</v>
      </c>
      <c r="DO934" s="74">
        <v>-2.8334273025393486E-2</v>
      </c>
      <c r="DP934" s="74">
        <v>-2.7583986520767212E-2</v>
      </c>
      <c r="DQ934" s="74">
        <v>1.0677950456738472E-2</v>
      </c>
      <c r="DR934" s="74">
        <v>2.8923084959387779E-2</v>
      </c>
      <c r="DS934" s="74">
        <v>2.7982192113995552E-2</v>
      </c>
      <c r="DT934" s="74">
        <v>1.6773577779531479E-2</v>
      </c>
      <c r="DU934" s="74">
        <v>9.371553547680378E-3</v>
      </c>
      <c r="DV934" s="74">
        <v>2.5371394585818052E-3</v>
      </c>
      <c r="DW934" s="74">
        <v>-3.2300010789185762E-3</v>
      </c>
      <c r="DX934" s="74">
        <v>-8.4244124591350555E-3</v>
      </c>
      <c r="DY934" s="74">
        <v>4.420681856572628E-3</v>
      </c>
      <c r="DZ934" s="74">
        <v>-5.248549859970808E-3</v>
      </c>
      <c r="EA934" s="74">
        <v>-8.8570164516568184E-3</v>
      </c>
      <c r="EB934" s="74">
        <v>-1.0856026783585548E-2</v>
      </c>
      <c r="EC934" s="74">
        <v>-5.4472587071359158E-3</v>
      </c>
      <c r="ED934" s="74">
        <v>1.2049233773723245E-3</v>
      </c>
      <c r="EE934" s="74">
        <v>-1.2676733545958996E-2</v>
      </c>
      <c r="EF934" s="74">
        <v>-2.6649147272109985E-2</v>
      </c>
      <c r="EG934" s="74">
        <v>-4.9991834908723831E-2</v>
      </c>
      <c r="EH934" s="74">
        <v>-1.6486914828419685E-2</v>
      </c>
      <c r="EI934" s="74">
        <v>-4.4728946522809565E-4</v>
      </c>
      <c r="EJ934" s="74">
        <v>-2.6723177870735526E-4</v>
      </c>
      <c r="EK934" s="74">
        <v>1.2711715884506702E-2</v>
      </c>
      <c r="EL934" s="74">
        <v>7.4112243019044399E-3</v>
      </c>
      <c r="EM934" s="74">
        <v>1.4596566557884216E-2</v>
      </c>
      <c r="EN934" s="74">
        <v>1.3026381842792034E-2</v>
      </c>
      <c r="EO934" s="74">
        <v>4.3582480400800705E-2</v>
      </c>
      <c r="EP934" s="74">
        <v>5.5321715772151947E-2</v>
      </c>
      <c r="EQ934" s="74">
        <v>5.0106726586818695E-2</v>
      </c>
      <c r="ER934" s="74">
        <v>3.7038307636976242E-2</v>
      </c>
      <c r="ES934" s="74">
        <v>2.6042895391583443E-2</v>
      </c>
      <c r="ET934" s="74">
        <v>1.6268767416477203E-2</v>
      </c>
      <c r="EU934" s="74">
        <v>9.1037619858980179E-3</v>
      </c>
      <c r="EV934" s="74">
        <v>2.1897819824516773E-3</v>
      </c>
      <c r="EW934" s="74">
        <v>80.070014953613281</v>
      </c>
      <c r="EX934" s="74">
        <v>78.302635192871094</v>
      </c>
      <c r="EY934" s="74">
        <v>76.140426635742188</v>
      </c>
      <c r="EZ934" s="74">
        <v>74.618133544921875</v>
      </c>
      <c r="FA934" s="74">
        <v>72.659538269042969</v>
      </c>
      <c r="FB934" s="74">
        <v>71.008392333984375</v>
      </c>
      <c r="FC934" s="74">
        <v>70.942535400390625</v>
      </c>
      <c r="FD934" s="74">
        <v>73.4012451171875</v>
      </c>
      <c r="FE934" s="74">
        <v>78.315231323242188</v>
      </c>
      <c r="FF934" s="74">
        <v>81.893486022949219</v>
      </c>
      <c r="FG934" s="74">
        <v>86.478668212890625</v>
      </c>
      <c r="FH934" s="74">
        <v>89.622756958007813</v>
      </c>
      <c r="FI934" s="74">
        <v>94.504562377929688</v>
      </c>
      <c r="FJ934" s="74">
        <v>97.437393188476563</v>
      </c>
      <c r="FK934" s="74">
        <v>99.424346923828125</v>
      </c>
      <c r="FL934" s="74">
        <v>100.58193206787109</v>
      </c>
      <c r="FM934" s="74">
        <v>101.68446350097656</v>
      </c>
      <c r="FN934" s="74">
        <v>102.24115753173828</v>
      </c>
      <c r="FO934" s="74">
        <v>101.18210601806641</v>
      </c>
      <c r="FP934" s="74">
        <v>99.054435729980469</v>
      </c>
      <c r="FQ934" s="74">
        <v>96.319549560546875</v>
      </c>
      <c r="FR934" s="74">
        <v>92.644088745117188</v>
      </c>
      <c r="FS934" s="74">
        <v>89.462661743164063</v>
      </c>
      <c r="FT934" s="74">
        <v>87.463752746582031</v>
      </c>
      <c r="FU934" s="74">
        <v>2.3470483720302582E-2</v>
      </c>
      <c r="FV934" s="74">
        <v>6.3267812132835388E-2</v>
      </c>
      <c r="FW934" s="74">
        <v>2.4140097200870514E-2</v>
      </c>
      <c r="FX934" s="74">
        <v>0</v>
      </c>
      <c r="FY934" s="74">
        <v>0</v>
      </c>
      <c r="FZ934" s="74">
        <v>536</v>
      </c>
      <c r="GA934" s="74">
        <v>8.5151214599609375</v>
      </c>
      <c r="GB934" s="74">
        <v>681.97406182810664</v>
      </c>
      <c r="GC934" s="74">
        <v>1</v>
      </c>
      <c r="GD934" s="74">
        <v>3</v>
      </c>
      <c r="GE934" s="74">
        <v>2</v>
      </c>
      <c r="GF934" s="74">
        <v>1</v>
      </c>
      <c r="GG934" t="s">
        <v>238</v>
      </c>
      <c r="GH934" t="s">
        <v>235</v>
      </c>
      <c r="GI934" t="s">
        <v>236</v>
      </c>
      <c r="GJ934" s="47"/>
      <c r="GK934" s="30"/>
    </row>
    <row r="935" spans="1:193" x14ac:dyDescent="0.2">
      <c r="A935" t="s">
        <v>175</v>
      </c>
      <c r="B935" t="s">
        <v>240</v>
      </c>
      <c r="C935" t="s">
        <v>0</v>
      </c>
      <c r="D935" t="s">
        <v>185</v>
      </c>
      <c r="E935" t="s">
        <v>190</v>
      </c>
      <c r="F935" t="s">
        <v>260</v>
      </c>
      <c r="G935" t="s">
        <v>274</v>
      </c>
      <c r="H935" s="74">
        <v>550</v>
      </c>
      <c r="I935" s="74">
        <v>0.49238178133964539</v>
      </c>
      <c r="J935" s="74">
        <v>0.46748042106628418</v>
      </c>
      <c r="K935" s="74">
        <v>0.45813778042793274</v>
      </c>
      <c r="L935" s="74">
        <v>0.46519115567207336</v>
      </c>
      <c r="M935" s="74">
        <v>0.4675615131855011</v>
      </c>
      <c r="N935" s="74">
        <v>0.48495927453041077</v>
      </c>
      <c r="O935" s="74">
        <v>0.52095627784729004</v>
      </c>
      <c r="P935" s="74">
        <v>0.59271544218063354</v>
      </c>
      <c r="Q935" s="74">
        <v>0.61565768718719482</v>
      </c>
      <c r="R935" s="74">
        <v>0.65474188327789307</v>
      </c>
      <c r="S935" s="74">
        <v>0.69314920902252197</v>
      </c>
      <c r="T935" s="74">
        <v>0.68065619468688965</v>
      </c>
      <c r="U935" s="74">
        <v>0.70573931932449341</v>
      </c>
      <c r="V935" s="74">
        <v>0.71597397327423096</v>
      </c>
      <c r="W935" s="74">
        <v>0.73938876390457153</v>
      </c>
      <c r="X935" s="74">
        <v>0.70849317312240601</v>
      </c>
      <c r="Y935" s="74">
        <v>0.74422365427017212</v>
      </c>
      <c r="Z935" s="74">
        <v>0.72835582494735718</v>
      </c>
      <c r="AA935" s="74">
        <v>0.69724535942077637</v>
      </c>
      <c r="AB935" s="74">
        <v>0.64924889802932739</v>
      </c>
      <c r="AC935" s="74">
        <v>0.59268438816070557</v>
      </c>
      <c r="AD935" s="74">
        <v>0.56841695308685303</v>
      </c>
      <c r="AE935" s="74">
        <v>0.53767621517181396</v>
      </c>
      <c r="AF935" s="74">
        <v>0.51031494140625</v>
      </c>
      <c r="AG935" s="74">
        <v>-3.0462564900517464E-2</v>
      </c>
      <c r="AH935" s="74">
        <v>-3.6217857152223587E-2</v>
      </c>
      <c r="AI935" s="74">
        <v>-3.9622340351343155E-2</v>
      </c>
      <c r="AJ935" s="74">
        <v>-4.2242880910634995E-2</v>
      </c>
      <c r="AK935" s="74">
        <v>-3.9019197225570679E-2</v>
      </c>
      <c r="AL935" s="74">
        <v>-4.1110429912805557E-2</v>
      </c>
      <c r="AM935" s="74">
        <v>-8.7425366044044495E-2</v>
      </c>
      <c r="AN935" s="74">
        <v>-0.12796711921691895</v>
      </c>
      <c r="AO935" s="74">
        <v>-0.16955681145191193</v>
      </c>
      <c r="AP935" s="74">
        <v>-0.14905036985874176</v>
      </c>
      <c r="AQ935" s="74">
        <v>-0.14178432524204254</v>
      </c>
      <c r="AR935" s="74">
        <v>-0.13594718277454376</v>
      </c>
      <c r="AS935" s="74">
        <v>-0.13213004171848297</v>
      </c>
      <c r="AT935" s="74">
        <v>-0.14095906913280487</v>
      </c>
      <c r="AU935" s="74">
        <v>-0.13073264062404633</v>
      </c>
      <c r="AV935" s="74">
        <v>-0.12444758415222168</v>
      </c>
      <c r="AW935" s="74">
        <v>-6.7805729806423187E-2</v>
      </c>
      <c r="AX935" s="74">
        <v>-3.4042764455080032E-2</v>
      </c>
      <c r="AY935" s="74">
        <v>-2.4789115414023399E-2</v>
      </c>
      <c r="AZ935" s="74">
        <v>-3.1561728566884995E-2</v>
      </c>
      <c r="BA935" s="74">
        <v>-3.0392829328775406E-2</v>
      </c>
      <c r="BB935" s="74">
        <v>-3.0215457081794739E-2</v>
      </c>
      <c r="BC935" s="74">
        <v>-3.2648418098688126E-2</v>
      </c>
      <c r="BD935" s="74">
        <v>-3.374132513999939E-2</v>
      </c>
      <c r="BE935" s="74">
        <v>-2.0157910883426666E-2</v>
      </c>
      <c r="BF935" s="74">
        <v>-2.7069399133324623E-2</v>
      </c>
      <c r="BG935" s="74">
        <v>-3.0534138903021812E-2</v>
      </c>
      <c r="BH935" s="74">
        <v>-3.2971076667308807E-2</v>
      </c>
      <c r="BI935" s="74">
        <v>-2.9101910069584846E-2</v>
      </c>
      <c r="BJ935" s="74">
        <v>-2.861030213534832E-2</v>
      </c>
      <c r="BK935" s="74">
        <v>-6.534431129693985E-2</v>
      </c>
      <c r="BL935" s="74">
        <v>-9.8037384450435638E-2</v>
      </c>
      <c r="BM935" s="74">
        <v>-0.13423682749271393</v>
      </c>
      <c r="BN935" s="74">
        <v>-0.10989058017730713</v>
      </c>
      <c r="BO935" s="74">
        <v>-0.10003279149532318</v>
      </c>
      <c r="BP935" s="74">
        <v>-9.5866777002811432E-2</v>
      </c>
      <c r="BQ935" s="74">
        <v>-8.9343205094337463E-2</v>
      </c>
      <c r="BR935" s="74">
        <v>-9.7129881381988525E-2</v>
      </c>
      <c r="BS935" s="74">
        <v>-8.7801806628704071E-2</v>
      </c>
      <c r="BT935" s="74">
        <v>-8.3837218582630157E-2</v>
      </c>
      <c r="BU935" s="74">
        <v>-3.4901205450296402E-2</v>
      </c>
      <c r="BV935" s="74">
        <v>-7.6441355049610138E-3</v>
      </c>
      <c r="BW935" s="74">
        <v>-2.6645788457244635E-3</v>
      </c>
      <c r="BX935" s="74">
        <v>-1.1297001503407955E-2</v>
      </c>
      <c r="BY935" s="74">
        <v>-1.3721487484872341E-2</v>
      </c>
      <c r="BZ935" s="74">
        <v>-1.648382842540741E-2</v>
      </c>
      <c r="CA935" s="74">
        <v>-2.0314654335379601E-2</v>
      </c>
      <c r="CB935" s="74">
        <v>-2.3127131164073944E-2</v>
      </c>
      <c r="CC935" s="74">
        <v>-1.3020941056311131E-2</v>
      </c>
      <c r="CD935" s="74">
        <v>-2.0733203738927841E-2</v>
      </c>
      <c r="CE935" s="74">
        <v>-2.4239677935838699E-2</v>
      </c>
      <c r="CF935" s="74">
        <v>-2.6549452915787697E-2</v>
      </c>
      <c r="CG935" s="74">
        <v>-2.2233227267861366E-2</v>
      </c>
      <c r="CH935" s="74">
        <v>-1.9952753558754921E-2</v>
      </c>
      <c r="CI935" s="74">
        <v>-5.0051048398017883E-2</v>
      </c>
      <c r="CJ935" s="74">
        <v>-7.7308133244514465E-2</v>
      </c>
      <c r="CK935" s="74">
        <v>-0.10977432131767273</v>
      </c>
      <c r="CL935" s="74">
        <v>-8.2768633961677551E-2</v>
      </c>
      <c r="CM935" s="74">
        <v>-7.1115806698799133E-2</v>
      </c>
      <c r="CN935" s="74">
        <v>-6.8107210099697113E-2</v>
      </c>
      <c r="CO935" s="74">
        <v>-5.9709165245294571E-2</v>
      </c>
      <c r="CP935" s="74">
        <v>-6.6773921251296997E-2</v>
      </c>
      <c r="CQ935" s="74">
        <v>-5.8068040758371353E-2</v>
      </c>
      <c r="CR935" s="74">
        <v>-5.5710598826408386E-2</v>
      </c>
      <c r="CS935" s="74">
        <v>-1.211162656545639E-2</v>
      </c>
      <c r="CT935" s="74">
        <v>1.0639474727213383E-2</v>
      </c>
      <c r="CU935" s="74">
        <v>1.2658807449042797E-2</v>
      </c>
      <c r="CV935" s="74">
        <v>2.7382874395698309E-3</v>
      </c>
      <c r="CW935" s="74">
        <v>-2.1749667357653379E-3</v>
      </c>
      <c r="CX935" s="74">
        <v>-6.9733443669974804E-3</v>
      </c>
      <c r="CY935" s="74">
        <v>-1.1772328056395054E-2</v>
      </c>
      <c r="CZ935" s="74">
        <v>-1.57757718116045E-2</v>
      </c>
      <c r="DA935" s="74">
        <v>-5.8839702978730202E-3</v>
      </c>
      <c r="DB935" s="74">
        <v>-1.4397009275853634E-2</v>
      </c>
      <c r="DC935" s="74">
        <v>-1.7945216968655586E-2</v>
      </c>
      <c r="DD935" s="74">
        <v>-2.0127829164266586E-2</v>
      </c>
      <c r="DE935" s="74">
        <v>-1.5364545397460461E-2</v>
      </c>
      <c r="DF935" s="74">
        <v>-1.1295204982161522E-2</v>
      </c>
      <c r="DG935" s="74">
        <v>-3.4757781773805618E-2</v>
      </c>
      <c r="DH935" s="74">
        <v>-5.6578885763883591E-2</v>
      </c>
      <c r="DI935" s="74">
        <v>-8.5311807692050934E-2</v>
      </c>
      <c r="DJ935" s="74">
        <v>-5.5646687746047974E-2</v>
      </c>
      <c r="DK935" s="74">
        <v>-4.2198818176984787E-2</v>
      </c>
      <c r="DL935" s="74">
        <v>-4.0347639471292496E-2</v>
      </c>
      <c r="DM935" s="74">
        <v>-3.0075127258896828E-2</v>
      </c>
      <c r="DN935" s="74">
        <v>-3.6417961120605469E-2</v>
      </c>
      <c r="DO935" s="74">
        <v>-2.8334273025393486E-2</v>
      </c>
      <c r="DP935" s="74">
        <v>-2.7583982795476913E-2</v>
      </c>
      <c r="DQ935" s="74">
        <v>1.0677950456738472E-2</v>
      </c>
      <c r="DR935" s="74">
        <v>2.8923084959387779E-2</v>
      </c>
      <c r="DS935" s="74">
        <v>2.7982193976640701E-2</v>
      </c>
      <c r="DT935" s="74">
        <v>1.677357591688633E-2</v>
      </c>
      <c r="DU935" s="74">
        <v>9.371553547680378E-3</v>
      </c>
      <c r="DV935" s="74">
        <v>2.5371394585818052E-3</v>
      </c>
      <c r="DW935" s="74">
        <v>-3.2300010789185762E-3</v>
      </c>
      <c r="DX935" s="74">
        <v>-8.4244124591350555E-3</v>
      </c>
      <c r="DY935" s="74">
        <v>4.420681856572628E-3</v>
      </c>
      <c r="DZ935" s="74">
        <v>-5.248549859970808E-3</v>
      </c>
      <c r="EA935" s="74">
        <v>-8.8570164516568184E-3</v>
      </c>
      <c r="EB935" s="74">
        <v>-1.0856026783585548E-2</v>
      </c>
      <c r="EC935" s="74">
        <v>-5.4472587071359158E-3</v>
      </c>
      <c r="ED935" s="74">
        <v>1.2049209326505661E-3</v>
      </c>
      <c r="EE935" s="74">
        <v>-1.2676733545958996E-2</v>
      </c>
      <c r="EF935" s="74">
        <v>-2.6649141684174538E-2</v>
      </c>
      <c r="EG935" s="74">
        <v>-4.9991827458143234E-2</v>
      </c>
      <c r="EH935" s="74">
        <v>-1.6486905515193939E-2</v>
      </c>
      <c r="EI935" s="74">
        <v>-4.4728201464749873E-4</v>
      </c>
      <c r="EJ935" s="74">
        <v>-2.6723177870735526E-4</v>
      </c>
      <c r="EK935" s="74">
        <v>1.2711716815829277E-2</v>
      </c>
      <c r="EL935" s="74">
        <v>7.4112196452915668E-3</v>
      </c>
      <c r="EM935" s="74">
        <v>1.4596566557884216E-2</v>
      </c>
      <c r="EN935" s="74">
        <v>1.3026385568082333E-2</v>
      </c>
      <c r="EO935" s="74">
        <v>4.3582480400800705E-2</v>
      </c>
      <c r="EP935" s="74">
        <v>5.5321715772151947E-2</v>
      </c>
      <c r="EQ935" s="74">
        <v>5.0106730312108994E-2</v>
      </c>
      <c r="ER935" s="74">
        <v>3.7038303911685944E-2</v>
      </c>
      <c r="ES935" s="74">
        <v>2.6042895391583443E-2</v>
      </c>
      <c r="ET935" s="74">
        <v>1.6268767416477203E-2</v>
      </c>
      <c r="EU935" s="74">
        <v>9.1037619858980179E-3</v>
      </c>
      <c r="EV935" s="74">
        <v>2.1897819824516773E-3</v>
      </c>
      <c r="EW935" s="74">
        <v>83.034339904785156</v>
      </c>
      <c r="EX935" s="74">
        <v>81.220977783203125</v>
      </c>
      <c r="EY935" s="74">
        <v>79.036972045898438</v>
      </c>
      <c r="EZ935" s="74">
        <v>77.875343322753906</v>
      </c>
      <c r="FA935" s="74">
        <v>75.06982421875</v>
      </c>
      <c r="FB935" s="74">
        <v>74.0009765625</v>
      </c>
      <c r="FC935" s="74">
        <v>73.70947265625</v>
      </c>
      <c r="FD935" s="74">
        <v>77.063995361328125</v>
      </c>
      <c r="FE935" s="74">
        <v>81.432632446289063</v>
      </c>
      <c r="FF935" s="74">
        <v>85.944717407226563</v>
      </c>
      <c r="FG935" s="74">
        <v>89.31536865234375</v>
      </c>
      <c r="FH935" s="74">
        <v>93.027847290039063</v>
      </c>
      <c r="FI935" s="74">
        <v>95.979934692382813</v>
      </c>
      <c r="FJ935" s="74">
        <v>98.878715515136719</v>
      </c>
      <c r="FK935" s="74">
        <v>102.01409912109375</v>
      </c>
      <c r="FL935" s="74">
        <v>103.9561767578125</v>
      </c>
      <c r="FM935" s="74">
        <v>104.85820007324219</v>
      </c>
      <c r="FN935" s="74">
        <v>104.84404754638672</v>
      </c>
      <c r="FO935" s="74">
        <v>104.03116607666016</v>
      </c>
      <c r="FP935" s="74">
        <v>102.66529846191406</v>
      </c>
      <c r="FQ935" s="74">
        <v>99.058128356933594</v>
      </c>
      <c r="FR935" s="74">
        <v>94.820953369140625</v>
      </c>
      <c r="FS935" s="74">
        <v>92.836715698242188</v>
      </c>
      <c r="FT935" s="74">
        <v>90.03668212890625</v>
      </c>
      <c r="FU935" s="74">
        <v>2.3470485582947731E-2</v>
      </c>
      <c r="FV935" s="74">
        <v>6.3267812132835388E-2</v>
      </c>
      <c r="FW935" s="74">
        <v>2.4140097200870514E-2</v>
      </c>
      <c r="FX935" s="74">
        <v>0</v>
      </c>
      <c r="FY935" s="74">
        <v>0</v>
      </c>
      <c r="FZ935" s="74">
        <v>536</v>
      </c>
      <c r="GA935" s="74">
        <v>9.2454233169555664</v>
      </c>
      <c r="GB935" s="74">
        <v>716.1389137506485</v>
      </c>
      <c r="GC935" s="74">
        <v>1</v>
      </c>
      <c r="GD935" s="74">
        <v>3</v>
      </c>
      <c r="GE935" s="74">
        <v>2</v>
      </c>
      <c r="GF935" s="74">
        <v>1</v>
      </c>
      <c r="GG935" t="s">
        <v>238</v>
      </c>
      <c r="GH935" t="s">
        <v>235</v>
      </c>
      <c r="GI935" t="s">
        <v>236</v>
      </c>
      <c r="GJ935" s="47"/>
      <c r="GK935" s="30"/>
    </row>
    <row r="936" spans="1:193" x14ac:dyDescent="0.2">
      <c r="A936" t="s">
        <v>175</v>
      </c>
      <c r="B936" t="s">
        <v>240</v>
      </c>
      <c r="C936" t="s">
        <v>0</v>
      </c>
      <c r="D936" t="s">
        <v>185</v>
      </c>
      <c r="E936" t="s">
        <v>191</v>
      </c>
      <c r="F936" t="s">
        <v>260</v>
      </c>
      <c r="G936" t="s">
        <v>274</v>
      </c>
      <c r="H936" s="74">
        <v>552</v>
      </c>
      <c r="I936" s="74">
        <v>0.51839810609817505</v>
      </c>
      <c r="J936" s="74">
        <v>0.49086806178092957</v>
      </c>
      <c r="K936" s="74">
        <v>0.49477246403694153</v>
      </c>
      <c r="L936" s="74">
        <v>0.48508307337760925</v>
      </c>
      <c r="M936" s="74">
        <v>0.51687300205230713</v>
      </c>
      <c r="N936" s="74">
        <v>0.60585075616836548</v>
      </c>
      <c r="O936" s="74">
        <v>0.68461406230926514</v>
      </c>
      <c r="P936" s="74">
        <v>0.85449069738388062</v>
      </c>
      <c r="Q936" s="74">
        <v>0.90833735466003418</v>
      </c>
      <c r="R936" s="74">
        <v>0.99473834037780762</v>
      </c>
      <c r="S936" s="74">
        <v>1.0646950006484985</v>
      </c>
      <c r="T936" s="74">
        <v>1.1124880313873291</v>
      </c>
      <c r="U936" s="74">
        <v>1.1500437259674072</v>
      </c>
      <c r="V936" s="74">
        <v>1.1757063865661621</v>
      </c>
      <c r="W936" s="74">
        <v>1.1666122674942017</v>
      </c>
      <c r="X936" s="74">
        <v>1.0917321443557739</v>
      </c>
      <c r="Y936" s="74">
        <v>0.94193285703659058</v>
      </c>
      <c r="Z936" s="74">
        <v>0.82772833108901978</v>
      </c>
      <c r="AA936" s="74">
        <v>0.73504263162612915</v>
      </c>
      <c r="AB936" s="74">
        <v>0.66722792387008667</v>
      </c>
      <c r="AC936" s="74">
        <v>0.62363064289093018</v>
      </c>
      <c r="AD936" s="74">
        <v>0.60086971521377563</v>
      </c>
      <c r="AE936" s="74">
        <v>0.57184720039367676</v>
      </c>
      <c r="AF936" s="74">
        <v>0.52699905633926392</v>
      </c>
      <c r="AG936" s="74">
        <v>-3.0573336407542229E-2</v>
      </c>
      <c r="AH936" s="74">
        <v>-3.634956106543541E-2</v>
      </c>
      <c r="AI936" s="74">
        <v>-3.9766423404216766E-2</v>
      </c>
      <c r="AJ936" s="74">
        <v>-4.2396489530801773E-2</v>
      </c>
      <c r="AK936" s="74">
        <v>-3.9161082357168198E-2</v>
      </c>
      <c r="AL936" s="74">
        <v>-4.1259918361902237E-2</v>
      </c>
      <c r="AM936" s="74">
        <v>-8.7743274867534637E-2</v>
      </c>
      <c r="AN936" s="74">
        <v>-0.12843245267868042</v>
      </c>
      <c r="AO936" s="74">
        <v>-0.17017339169979095</v>
      </c>
      <c r="AP936" s="74">
        <v>-0.14959235489368439</v>
      </c>
      <c r="AQ936" s="74">
        <v>-0.14229992032051086</v>
      </c>
      <c r="AR936" s="74">
        <v>-0.13644154369831085</v>
      </c>
      <c r="AS936" s="74">
        <v>-0.1326105147600174</v>
      </c>
      <c r="AT936" s="74">
        <v>-0.14147163927555084</v>
      </c>
      <c r="AU936" s="74">
        <v>-0.13120803236961365</v>
      </c>
      <c r="AV936" s="74">
        <v>-0.12490011751651764</v>
      </c>
      <c r="AW936" s="74">
        <v>-6.8052306771278381E-2</v>
      </c>
      <c r="AX936" s="74">
        <v>-3.416655957698822E-2</v>
      </c>
      <c r="AY936" s="74">
        <v>-2.4879256263375282E-2</v>
      </c>
      <c r="AZ936" s="74">
        <v>-3.1676501035690308E-2</v>
      </c>
      <c r="BA936" s="74">
        <v>-3.0503347516059875E-2</v>
      </c>
      <c r="BB936" s="74">
        <v>-3.0325328931212425E-2</v>
      </c>
      <c r="BC936" s="74">
        <v>-3.2767139375209808E-2</v>
      </c>
      <c r="BD936" s="74">
        <v>-3.3864021301269531E-2</v>
      </c>
      <c r="BE936" s="74">
        <v>-2.0231213420629501E-2</v>
      </c>
      <c r="BF936" s="74">
        <v>-2.7167834341526031E-2</v>
      </c>
      <c r="BG936" s="74">
        <v>-3.0645173043012619E-2</v>
      </c>
      <c r="BH936" s="74">
        <v>-3.3090971410274506E-2</v>
      </c>
      <c r="BI936" s="74">
        <v>-2.9207732528448105E-2</v>
      </c>
      <c r="BJ936" s="74">
        <v>-2.8714338317513466E-2</v>
      </c>
      <c r="BK936" s="74">
        <v>-6.5581932663917542E-2</v>
      </c>
      <c r="BL936" s="74">
        <v>-9.839387983083725E-2</v>
      </c>
      <c r="BM936" s="74">
        <v>-0.13472497463226318</v>
      </c>
      <c r="BN936" s="74">
        <v>-0.11029017716646194</v>
      </c>
      <c r="BO936" s="74">
        <v>-0.10039655119180679</v>
      </c>
      <c r="BP936" s="74">
        <v>-9.6215389668941498E-2</v>
      </c>
      <c r="BQ936" s="74">
        <v>-8.9668087661266327E-2</v>
      </c>
      <c r="BR936" s="74">
        <v>-9.7483076155185699E-2</v>
      </c>
      <c r="BS936" s="74">
        <v>-8.8121086359024048E-2</v>
      </c>
      <c r="BT936" s="74">
        <v>-8.414207398891449E-2</v>
      </c>
      <c r="BU936" s="74">
        <v>-3.5028118640184402E-2</v>
      </c>
      <c r="BV936" s="74">
        <v>-7.6719336211681366E-3</v>
      </c>
      <c r="BW936" s="74">
        <v>-2.6742673944681883E-3</v>
      </c>
      <c r="BX936" s="74">
        <v>-1.1338082142174244E-2</v>
      </c>
      <c r="BY936" s="74">
        <v>-1.377138402312994E-2</v>
      </c>
      <c r="BZ936" s="74">
        <v>-1.6543768346309662E-2</v>
      </c>
      <c r="CA936" s="74">
        <v>-2.03885268419981E-2</v>
      </c>
      <c r="CB936" s="74">
        <v>-2.3211227729916573E-2</v>
      </c>
      <c r="CC936" s="74">
        <v>-1.3068289496004581E-2</v>
      </c>
      <c r="CD936" s="74">
        <v>-2.0808598026633263E-2</v>
      </c>
      <c r="CE936" s="74">
        <v>-2.4327823892235756E-2</v>
      </c>
      <c r="CF936" s="74">
        <v>-2.6645997539162636E-2</v>
      </c>
      <c r="CG936" s="74">
        <v>-2.2314073517918587E-2</v>
      </c>
      <c r="CH936" s="74">
        <v>-2.0025307312607765E-2</v>
      </c>
      <c r="CI936" s="74">
        <v>-5.0233051180839539E-2</v>
      </c>
      <c r="CJ936" s="74">
        <v>-7.7589251101016998E-2</v>
      </c>
      <c r="CK936" s="74">
        <v>-0.11017350852489471</v>
      </c>
      <c r="CL936" s="74">
        <v>-8.3069607615470886E-2</v>
      </c>
      <c r="CM936" s="74">
        <v>-7.1374408900737762E-2</v>
      </c>
      <c r="CN936" s="74">
        <v>-6.8354874849319458E-2</v>
      </c>
      <c r="CO936" s="74">
        <v>-5.9926290065050125E-2</v>
      </c>
      <c r="CP936" s="74">
        <v>-6.7016728222370148E-2</v>
      </c>
      <c r="CQ936" s="74">
        <v>-5.8279193937778473E-2</v>
      </c>
      <c r="CR936" s="74">
        <v>-5.5913180112838745E-2</v>
      </c>
      <c r="CS936" s="74">
        <v>-1.2155667878687382E-2</v>
      </c>
      <c r="CT936" s="74">
        <v>1.0678163729608059E-2</v>
      </c>
      <c r="CU936" s="74">
        <v>1.2704839929938316E-2</v>
      </c>
      <c r="CV936" s="74">
        <v>2.7482446748763323E-3</v>
      </c>
      <c r="CW936" s="74">
        <v>-2.1828757598996162E-3</v>
      </c>
      <c r="CX936" s="74">
        <v>-6.998701486736536E-3</v>
      </c>
      <c r="CY936" s="74">
        <v>-1.1815137229859829E-2</v>
      </c>
      <c r="CZ936" s="74">
        <v>-1.5833137556910515E-2</v>
      </c>
      <c r="DA936" s="74">
        <v>-5.9053660370409489E-3</v>
      </c>
      <c r="DB936" s="74">
        <v>-1.4449362643063068E-2</v>
      </c>
      <c r="DC936" s="74">
        <v>-1.8010474741458893E-2</v>
      </c>
      <c r="DD936" s="74">
        <v>-2.0201023668050766E-2</v>
      </c>
      <c r="DE936" s="74">
        <v>-1.5420413576066494E-2</v>
      </c>
      <c r="DF936" s="74">
        <v>-1.1336276307702065E-2</v>
      </c>
      <c r="DG936" s="74">
        <v>-3.4884173423051834E-2</v>
      </c>
      <c r="DH936" s="74">
        <v>-5.6784626096487045E-2</v>
      </c>
      <c r="DI936" s="74">
        <v>-8.5622042417526245E-2</v>
      </c>
      <c r="DJ936" s="74">
        <v>-5.5849038064479828E-2</v>
      </c>
      <c r="DK936" s="74">
        <v>-4.2352266609668732E-2</v>
      </c>
      <c r="DL936" s="74">
        <v>-4.0494363754987717E-2</v>
      </c>
      <c r="DM936" s="74">
        <v>-3.0184492468833923E-2</v>
      </c>
      <c r="DN936" s="74">
        <v>-3.6550380289554596E-2</v>
      </c>
      <c r="DO936" s="74">
        <v>-2.8437303379178047E-2</v>
      </c>
      <c r="DP936" s="74">
        <v>-2.7684284374117851E-2</v>
      </c>
      <c r="DQ936" s="74">
        <v>1.0716782882809639E-2</v>
      </c>
      <c r="DR936" s="74">
        <v>2.9028261080384254E-2</v>
      </c>
      <c r="DS936" s="74">
        <v>2.808394655585289E-2</v>
      </c>
      <c r="DT936" s="74">
        <v>1.6834571957588196E-2</v>
      </c>
      <c r="DU936" s="74">
        <v>9.4056325033307076E-3</v>
      </c>
      <c r="DV936" s="74">
        <v>2.5463649071753025E-3</v>
      </c>
      <c r="DW936" s="74">
        <v>-3.2417478505522013E-3</v>
      </c>
      <c r="DX936" s="74">
        <v>-8.4550464525818825E-3</v>
      </c>
      <c r="DY936" s="74">
        <v>4.4367578811943531E-3</v>
      </c>
      <c r="DZ936" s="74">
        <v>-5.2676363848149776E-3</v>
      </c>
      <c r="EA936" s="74">
        <v>-8.8892253115773201E-3</v>
      </c>
      <c r="EB936" s="74">
        <v>-1.0895504616200924E-2</v>
      </c>
      <c r="EC936" s="74">
        <v>-5.4670642130076885E-3</v>
      </c>
      <c r="ED936" s="74">
        <v>1.2093050172552466E-3</v>
      </c>
      <c r="EE936" s="74">
        <v>-1.2722831219434738E-2</v>
      </c>
      <c r="EF936" s="74">
        <v>-2.6746049523353577E-2</v>
      </c>
      <c r="EG936" s="74">
        <v>-5.0173621624708176E-2</v>
      </c>
      <c r="EH936" s="74">
        <v>-1.6546856611967087E-2</v>
      </c>
      <c r="EI936" s="74">
        <v>-4.4890117715112865E-4</v>
      </c>
      <c r="EJ936" s="74">
        <v>-2.682065824046731E-4</v>
      </c>
      <c r="EK936" s="74">
        <v>1.2757938355207443E-2</v>
      </c>
      <c r="EL936" s="74">
        <v>7.4381856247782707E-3</v>
      </c>
      <c r="EM936" s="74">
        <v>1.4649648219347E-2</v>
      </c>
      <c r="EN936" s="74">
        <v>1.3073759153485298E-2</v>
      </c>
      <c r="EO936" s="74">
        <v>4.3740969151258469E-2</v>
      </c>
      <c r="EP936" s="74">
        <v>5.5522885173559189E-2</v>
      </c>
      <c r="EQ936" s="74">
        <v>5.0288934260606766E-2</v>
      </c>
      <c r="ER936" s="74">
        <v>3.7172991782426834E-2</v>
      </c>
      <c r="ES936" s="74">
        <v>2.6137595996260643E-2</v>
      </c>
      <c r="ET936" s="74">
        <v>1.6327925026416779E-2</v>
      </c>
      <c r="EU936" s="74">
        <v>9.1368649154901505E-3</v>
      </c>
      <c r="EV936" s="74">
        <v>2.197744557633996E-3</v>
      </c>
      <c r="EW936" s="74">
        <v>83.394485473632813</v>
      </c>
      <c r="EX936" s="74">
        <v>83.395027160644531</v>
      </c>
      <c r="EY936" s="74">
        <v>81.812370300292969</v>
      </c>
      <c r="EZ936" s="74">
        <v>81.004585266113281</v>
      </c>
      <c r="FA936" s="74">
        <v>80.129035949707031</v>
      </c>
      <c r="FB936" s="74">
        <v>79.081214904785156</v>
      </c>
      <c r="FC936" s="74">
        <v>78.012977600097656</v>
      </c>
      <c r="FD936" s="74">
        <v>78.315452575683594</v>
      </c>
      <c r="FE936" s="74">
        <v>82</v>
      </c>
      <c r="FF936" s="74">
        <v>84.989997863769531</v>
      </c>
      <c r="FG936" s="74">
        <v>88.690185546875</v>
      </c>
      <c r="FH936" s="74">
        <v>92.873382568359375</v>
      </c>
      <c r="FI936" s="74">
        <v>95.062973022460938</v>
      </c>
      <c r="FJ936" s="74">
        <v>97.845390319824219</v>
      </c>
      <c r="FK936" s="74">
        <v>101.38585662841797</v>
      </c>
      <c r="FL936" s="74">
        <v>103.47682189941406</v>
      </c>
      <c r="FM936" s="74">
        <v>105.34983062744141</v>
      </c>
      <c r="FN936" s="74">
        <v>105.46529388427734</v>
      </c>
      <c r="FO936" s="74">
        <v>104.65672302246094</v>
      </c>
      <c r="FP936" s="74">
        <v>102.57044982910156</v>
      </c>
      <c r="FQ936" s="74">
        <v>100.29408264160156</v>
      </c>
      <c r="FR936" s="74">
        <v>97.100349426269531</v>
      </c>
      <c r="FS936" s="74">
        <v>94.892356872558594</v>
      </c>
      <c r="FT936" s="74">
        <v>92.904472351074219</v>
      </c>
      <c r="FU936" s="74">
        <v>2.3555831983685493E-2</v>
      </c>
      <c r="FV936" s="74">
        <v>6.3497878611087799E-2</v>
      </c>
      <c r="FW936" s="74">
        <v>2.4227878078818321E-2</v>
      </c>
      <c r="FX936" s="74">
        <v>0</v>
      </c>
      <c r="FY936" s="74">
        <v>0</v>
      </c>
      <c r="FZ936" s="74">
        <v>539</v>
      </c>
      <c r="GA936" s="74">
        <v>9.7051210403442383</v>
      </c>
      <c r="GB936" s="74">
        <v>775.65908398479223</v>
      </c>
      <c r="GC936" s="74">
        <v>1</v>
      </c>
      <c r="GD936" s="74">
        <v>3</v>
      </c>
      <c r="GE936" s="74">
        <v>2</v>
      </c>
      <c r="GF936" s="74">
        <v>1</v>
      </c>
      <c r="GG936" t="s">
        <v>238</v>
      </c>
      <c r="GH936" t="s">
        <v>235</v>
      </c>
      <c r="GI936" t="s">
        <v>236</v>
      </c>
      <c r="GJ936" s="47"/>
      <c r="GK936" s="30"/>
    </row>
    <row r="937" spans="1:193" x14ac:dyDescent="0.2">
      <c r="A937" t="s">
        <v>175</v>
      </c>
      <c r="B937" t="s">
        <v>240</v>
      </c>
      <c r="C937" t="s">
        <v>0</v>
      </c>
      <c r="D937" t="s">
        <v>185</v>
      </c>
      <c r="E937" t="s">
        <v>192</v>
      </c>
      <c r="F937" t="s">
        <v>260</v>
      </c>
      <c r="G937" t="s">
        <v>274</v>
      </c>
      <c r="H937" s="74">
        <v>553</v>
      </c>
      <c r="I937" s="74">
        <v>0.47552976012229919</v>
      </c>
      <c r="J937" s="74">
        <v>0.45779049396514893</v>
      </c>
      <c r="K937" s="74">
        <v>0.45927092432975769</v>
      </c>
      <c r="L937" s="74">
        <v>0.45692205429077148</v>
      </c>
      <c r="M937" s="74">
        <v>0.46667659282684326</v>
      </c>
      <c r="N937" s="74">
        <v>0.49209734797477722</v>
      </c>
      <c r="O937" s="74">
        <v>0.43674471974372864</v>
      </c>
      <c r="P937" s="74">
        <v>0.42481258511543274</v>
      </c>
      <c r="Q937" s="74">
        <v>0.40289223194122314</v>
      </c>
      <c r="R937" s="74">
        <v>0.48217350244522095</v>
      </c>
      <c r="S937" s="74">
        <v>0.53200340270996094</v>
      </c>
      <c r="T937" s="74">
        <v>0.56557226181030273</v>
      </c>
      <c r="U937" s="74">
        <v>0.61843115091323853</v>
      </c>
      <c r="V937" s="74">
        <v>0.66175073385238647</v>
      </c>
      <c r="W937" s="74">
        <v>0.69938743114471436</v>
      </c>
      <c r="X937" s="74">
        <v>0.67733001708984375</v>
      </c>
      <c r="Y937" s="74">
        <v>0.69089078903198242</v>
      </c>
      <c r="Z937" s="74">
        <v>0.65548247098922729</v>
      </c>
      <c r="AA937" s="74">
        <v>0.58387672901153564</v>
      </c>
      <c r="AB937" s="74">
        <v>0.53478056192398071</v>
      </c>
      <c r="AC937" s="74">
        <v>0.51358693838119507</v>
      </c>
      <c r="AD937" s="74">
        <v>0.50216573476791382</v>
      </c>
      <c r="AE937" s="74">
        <v>0.48047807812690735</v>
      </c>
      <c r="AF937" s="74">
        <v>0.47856438159942627</v>
      </c>
      <c r="AG937" s="74">
        <v>-3.062872402369976E-2</v>
      </c>
      <c r="AH937" s="74">
        <v>-3.6415409296751022E-2</v>
      </c>
      <c r="AI937" s="74">
        <v>-3.9838463068008423E-2</v>
      </c>
      <c r="AJ937" s="74">
        <v>-4.2473297566175461E-2</v>
      </c>
      <c r="AK937" s="74">
        <v>-3.9232030510902405E-2</v>
      </c>
      <c r="AL937" s="74">
        <v>-4.1334666311740875E-2</v>
      </c>
      <c r="AM937" s="74">
        <v>-8.7902233004570007E-2</v>
      </c>
      <c r="AN937" s="74">
        <v>-0.12866511940956116</v>
      </c>
      <c r="AO937" s="74">
        <v>-0.17048168182373047</v>
      </c>
      <c r="AP937" s="74">
        <v>-0.14986336231231689</v>
      </c>
      <c r="AQ937" s="74">
        <v>-0.14255771040916443</v>
      </c>
      <c r="AR937" s="74">
        <v>-0.1366887092590332</v>
      </c>
      <c r="AS937" s="74">
        <v>-0.13285075128078461</v>
      </c>
      <c r="AT937" s="74">
        <v>-0.14172792434692383</v>
      </c>
      <c r="AU937" s="74">
        <v>-0.13144573569297791</v>
      </c>
      <c r="AV937" s="74">
        <v>-0.12512639164924622</v>
      </c>
      <c r="AW937" s="74">
        <v>-6.8175584077835083E-2</v>
      </c>
      <c r="AX937" s="74">
        <v>-3.4228455275297165E-2</v>
      </c>
      <c r="AY937" s="74">
        <v>-2.4924328550696373E-2</v>
      </c>
      <c r="AZ937" s="74">
        <v>-3.1733885407447815E-2</v>
      </c>
      <c r="BA937" s="74">
        <v>-3.055860660970211E-2</v>
      </c>
      <c r="BB937" s="74">
        <v>-3.0380265787243843E-2</v>
      </c>
      <c r="BC937" s="74">
        <v>-3.2826501876115799E-2</v>
      </c>
      <c r="BD937" s="74">
        <v>-3.3925369381904602E-2</v>
      </c>
      <c r="BE937" s="74">
        <v>-2.026786282658577E-2</v>
      </c>
      <c r="BF937" s="74">
        <v>-2.7217051014304161E-2</v>
      </c>
      <c r="BG937" s="74">
        <v>-3.0700689181685448E-2</v>
      </c>
      <c r="BH937" s="74">
        <v>-3.3150918781757355E-2</v>
      </c>
      <c r="BI937" s="74">
        <v>-2.9260648414492607E-2</v>
      </c>
      <c r="BJ937" s="74">
        <v>-2.8766356408596039E-2</v>
      </c>
      <c r="BK937" s="74">
        <v>-6.5700739622116089E-2</v>
      </c>
      <c r="BL937" s="74">
        <v>-9.8572127521038055E-2</v>
      </c>
      <c r="BM937" s="74">
        <v>-0.13496904075145721</v>
      </c>
      <c r="BN937" s="74">
        <v>-0.11048997938632965</v>
      </c>
      <c r="BO937" s="74">
        <v>-0.1005784347653389</v>
      </c>
      <c r="BP937" s="74">
        <v>-9.6389681100845337E-2</v>
      </c>
      <c r="BQ937" s="74">
        <v>-8.983052521944046E-2</v>
      </c>
      <c r="BR937" s="74">
        <v>-9.7659677267074585E-2</v>
      </c>
      <c r="BS937" s="74">
        <v>-8.8280722498893738E-2</v>
      </c>
      <c r="BT937" s="74">
        <v>-8.4294512867927551E-2</v>
      </c>
      <c r="BU937" s="74">
        <v>-3.5091575235128403E-2</v>
      </c>
      <c r="BV937" s="74">
        <v>-7.685832679271698E-3</v>
      </c>
      <c r="BW937" s="74">
        <v>-2.6791130658239126E-3</v>
      </c>
      <c r="BX937" s="74">
        <v>-1.1358622461557388E-2</v>
      </c>
      <c r="BY937" s="74">
        <v>-1.3796331360936165E-2</v>
      </c>
      <c r="BZ937" s="74">
        <v>-1.6573738306760788E-2</v>
      </c>
      <c r="CA937" s="74">
        <v>-2.042546309530735E-2</v>
      </c>
      <c r="CB937" s="74">
        <v>-2.3253278806805611E-2</v>
      </c>
      <c r="CC937" s="74">
        <v>-1.3091963715851307E-2</v>
      </c>
      <c r="CD937" s="74">
        <v>-2.0846294239163399E-2</v>
      </c>
      <c r="CE937" s="74">
        <v>-2.437189593911171E-2</v>
      </c>
      <c r="CF937" s="74">
        <v>-2.6694269850850105E-2</v>
      </c>
      <c r="CG937" s="74">
        <v>-2.2354500368237495E-2</v>
      </c>
      <c r="CH937" s="74">
        <v>-2.0061584189534187E-2</v>
      </c>
      <c r="CI937" s="74">
        <v>-5.0324056297540665E-2</v>
      </c>
      <c r="CJ937" s="74">
        <v>-7.7729813754558563E-2</v>
      </c>
      <c r="CK937" s="74">
        <v>-0.11037310212850571</v>
      </c>
      <c r="CL937" s="74">
        <v>-8.3220094442367554E-2</v>
      </c>
      <c r="CM937" s="74">
        <v>-7.1503713726997375E-2</v>
      </c>
      <c r="CN937" s="74">
        <v>-6.8478696048259735E-2</v>
      </c>
      <c r="CO937" s="74">
        <v>-6.0034848749637604E-2</v>
      </c>
      <c r="CP937" s="74">
        <v>-6.7138135433197021E-2</v>
      </c>
      <c r="CQ937" s="74">
        <v>-5.8384772390127182E-2</v>
      </c>
      <c r="CR937" s="74">
        <v>-5.6014478206634521E-2</v>
      </c>
      <c r="CS937" s="74">
        <v>-1.2177689932286739E-2</v>
      </c>
      <c r="CT937" s="74">
        <v>1.0697508230805397E-2</v>
      </c>
      <c r="CU937" s="74">
        <v>1.2727855704724789E-2</v>
      </c>
      <c r="CV937" s="74">
        <v>2.7532235253602266E-3</v>
      </c>
      <c r="CW937" s="74">
        <v>-2.1868303883820772E-3</v>
      </c>
      <c r="CX937" s="74">
        <v>-7.0113805122673512E-3</v>
      </c>
      <c r="CY937" s="74">
        <v>-1.1836541816592216E-2</v>
      </c>
      <c r="CZ937" s="74">
        <v>-1.5861820429563522E-2</v>
      </c>
      <c r="DA937" s="74">
        <v>-5.9160636737942696E-3</v>
      </c>
      <c r="DB937" s="74">
        <v>-1.4475538395345211E-2</v>
      </c>
      <c r="DC937" s="74">
        <v>-1.8043102696537971E-2</v>
      </c>
      <c r="DD937" s="74">
        <v>-2.0237619057297707E-2</v>
      </c>
      <c r="DE937" s="74">
        <v>-1.5448352321982384E-2</v>
      </c>
      <c r="DF937" s="74">
        <v>-1.1356811039149761E-2</v>
      </c>
      <c r="DG937" s="74">
        <v>-3.494737297296524E-2</v>
      </c>
      <c r="DH937" s="74">
        <v>-5.6887499988079071E-2</v>
      </c>
      <c r="DI937" s="74">
        <v>-8.5777156054973602E-2</v>
      </c>
      <c r="DJ937" s="74">
        <v>-5.5950213223695755E-2</v>
      </c>
      <c r="DK937" s="74">
        <v>-4.2428996413946152E-2</v>
      </c>
      <c r="DL937" s="74">
        <v>-4.0567710995674133E-2</v>
      </c>
      <c r="DM937" s="74">
        <v>-3.0239172279834747E-2</v>
      </c>
      <c r="DN937" s="74">
        <v>-3.6616597324609756E-2</v>
      </c>
      <c r="DO937" s="74">
        <v>-2.8488820418715477E-2</v>
      </c>
      <c r="DP937" s="74">
        <v>-2.7734441682696342E-2</v>
      </c>
      <c r="DQ937" s="74">
        <v>1.0736195370554924E-2</v>
      </c>
      <c r="DR937" s="74">
        <v>2.9080849140882492E-2</v>
      </c>
      <c r="DS937" s="74">
        <v>2.8134824708104134E-2</v>
      </c>
      <c r="DT937" s="74">
        <v>1.6865069046616554E-2</v>
      </c>
      <c r="DU937" s="74">
        <v>9.4226701185107231E-3</v>
      </c>
      <c r="DV937" s="74">
        <v>2.550977747887373E-3</v>
      </c>
      <c r="DW937" s="74">
        <v>-3.2476198393851519E-3</v>
      </c>
      <c r="DX937" s="74">
        <v>-8.4703629836440086E-3</v>
      </c>
      <c r="DY937" s="74">
        <v>4.4447961263358593E-3</v>
      </c>
      <c r="DZ937" s="74">
        <v>-5.2771782502532005E-3</v>
      </c>
      <c r="EA937" s="74">
        <v>-8.905329741537571E-3</v>
      </c>
      <c r="EB937" s="74">
        <v>-1.0915243066847324E-2</v>
      </c>
      <c r="EC937" s="74">
        <v>-5.4769706912338734E-3</v>
      </c>
      <c r="ED937" s="74">
        <v>1.2114982819184661E-3</v>
      </c>
      <c r="EE937" s="74">
        <v>-1.274588331580162E-2</v>
      </c>
      <c r="EF937" s="74">
        <v>-2.6794509962201118E-2</v>
      </c>
      <c r="EG937" s="74">
        <v>-5.0264518707990646E-2</v>
      </c>
      <c r="EH937" s="74">
        <v>-1.657683402299881E-2</v>
      </c>
      <c r="EI937" s="74">
        <v>-4.4971925672143698E-4</v>
      </c>
      <c r="EJ937" s="74">
        <v>-2.6867800625041127E-4</v>
      </c>
      <c r="EK937" s="74">
        <v>1.2781050987541676E-2</v>
      </c>
      <c r="EL937" s="74">
        <v>7.4516576714813709E-3</v>
      </c>
      <c r="EM937" s="74">
        <v>1.4676184393465519E-2</v>
      </c>
      <c r="EN937" s="74">
        <v>1.3097438961267471E-2</v>
      </c>
      <c r="EO937" s="74">
        <v>4.3820206075906754E-2</v>
      </c>
      <c r="EP937" s="74">
        <v>5.5623471736907959E-2</v>
      </c>
      <c r="EQ937" s="74">
        <v>5.038003996014595E-2</v>
      </c>
      <c r="ER937" s="74">
        <v>3.724033385515213E-2</v>
      </c>
      <c r="ES937" s="74">
        <v>2.6184944435954094E-2</v>
      </c>
      <c r="ET937" s="74">
        <v>1.6357503831386566E-2</v>
      </c>
      <c r="EU937" s="74">
        <v>9.1534191742539406E-3</v>
      </c>
      <c r="EV937" s="74">
        <v>2.2017275914549828E-3</v>
      </c>
      <c r="EW937" s="74">
        <v>85.421379089355469</v>
      </c>
      <c r="EX937" s="74">
        <v>82.378646850585938</v>
      </c>
      <c r="EY937" s="74">
        <v>80.646202087402344</v>
      </c>
      <c r="EZ937" s="74">
        <v>80.791229248046875</v>
      </c>
      <c r="FA937" s="74">
        <v>79.920654296875</v>
      </c>
      <c r="FB937" s="74">
        <v>78.924934387207031</v>
      </c>
      <c r="FC937" s="74">
        <v>77.339683532714844</v>
      </c>
      <c r="FD937" s="74">
        <v>76.917564392089844</v>
      </c>
      <c r="FE937" s="74">
        <v>78.734870910644531</v>
      </c>
      <c r="FF937" s="74">
        <v>83.067718505859375</v>
      </c>
      <c r="FG937" s="74">
        <v>87.220375061035156</v>
      </c>
      <c r="FH937" s="74">
        <v>91.996841430664063</v>
      </c>
      <c r="FI937" s="74">
        <v>95.829002380371094</v>
      </c>
      <c r="FJ937" s="74">
        <v>99.449256896972656</v>
      </c>
      <c r="FK937" s="74">
        <v>102.24261474609375</v>
      </c>
      <c r="FL937" s="74">
        <v>104.52069854736328</v>
      </c>
      <c r="FM937" s="74">
        <v>106.09579467773438</v>
      </c>
      <c r="FN937" s="74">
        <v>105.65715026855469</v>
      </c>
      <c r="FO937" s="74">
        <v>103.30845642089844</v>
      </c>
      <c r="FP937" s="74">
        <v>99.764137268066406</v>
      </c>
      <c r="FQ937" s="74">
        <v>96.342933654785156</v>
      </c>
      <c r="FR937" s="74">
        <v>92.433258056640625</v>
      </c>
      <c r="FS937" s="74">
        <v>90.708778381347656</v>
      </c>
      <c r="FT937" s="74">
        <v>87.710212707519531</v>
      </c>
      <c r="FU937" s="74">
        <v>2.3598507046699524E-2</v>
      </c>
      <c r="FV937" s="74">
        <v>6.3612908124923706E-2</v>
      </c>
      <c r="FW937" s="74">
        <v>2.4271771311759949E-2</v>
      </c>
      <c r="FX937" s="74">
        <v>0</v>
      </c>
      <c r="FY937" s="74">
        <v>0</v>
      </c>
      <c r="FZ937" s="74">
        <v>509</v>
      </c>
      <c r="GA937" s="74">
        <v>9.6004581451416016</v>
      </c>
      <c r="GB937" s="74">
        <v>663.40748097002506</v>
      </c>
      <c r="GC937" s="74">
        <v>1</v>
      </c>
      <c r="GD937" s="74">
        <v>3</v>
      </c>
      <c r="GE937" s="74">
        <v>2</v>
      </c>
      <c r="GF937" s="74">
        <v>1</v>
      </c>
      <c r="GG937" t="s">
        <v>238</v>
      </c>
      <c r="GH937" t="s">
        <v>235</v>
      </c>
      <c r="GI937" t="s">
        <v>236</v>
      </c>
      <c r="GJ937" s="47"/>
      <c r="GK937" s="30"/>
    </row>
    <row r="938" spans="1:193" x14ac:dyDescent="0.2">
      <c r="A938" t="s">
        <v>175</v>
      </c>
      <c r="B938" t="s">
        <v>240</v>
      </c>
      <c r="C938" t="s">
        <v>0</v>
      </c>
      <c r="D938" t="s">
        <v>256</v>
      </c>
      <c r="E938" t="s">
        <v>222</v>
      </c>
      <c r="F938" t="s">
        <v>261</v>
      </c>
      <c r="G938" t="s">
        <v>274</v>
      </c>
      <c r="H938" s="74">
        <v>0</v>
      </c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74"/>
      <c r="U938" s="74"/>
      <c r="V938" s="74"/>
      <c r="W938" s="74"/>
      <c r="X938" s="74"/>
      <c r="Y938" s="74"/>
      <c r="Z938" s="74"/>
      <c r="AA938" s="74"/>
      <c r="AB938" s="74"/>
      <c r="AC938" s="74"/>
      <c r="AD938" s="74"/>
      <c r="AE938" s="74"/>
      <c r="AF938" s="74"/>
      <c r="AG938" s="74"/>
      <c r="AH938" s="74"/>
      <c r="AI938" s="74"/>
      <c r="AJ938" s="74"/>
      <c r="AK938" s="74"/>
      <c r="AL938" s="74"/>
      <c r="AM938" s="74"/>
      <c r="AN938" s="74"/>
      <c r="AO938" s="74"/>
      <c r="AP938" s="74"/>
      <c r="AQ938" s="74"/>
      <c r="AR938" s="74"/>
      <c r="AS938" s="74"/>
      <c r="AT938" s="74"/>
      <c r="AU938" s="74"/>
      <c r="AV938" s="74"/>
      <c r="AW938" s="74"/>
      <c r="AX938" s="74"/>
      <c r="AY938" s="74"/>
      <c r="AZ938" s="74"/>
      <c r="BA938" s="74"/>
      <c r="BB938" s="74"/>
      <c r="BC938" s="74"/>
      <c r="BD938" s="74"/>
      <c r="BE938" s="74"/>
      <c r="BF938" s="74"/>
      <c r="BG938" s="74"/>
      <c r="BH938" s="74"/>
      <c r="BI938" s="74"/>
      <c r="BJ938" s="74"/>
      <c r="BK938" s="74"/>
      <c r="BL938" s="74"/>
      <c r="BM938" s="74"/>
      <c r="BN938" s="74"/>
      <c r="BO938" s="74"/>
      <c r="BP938" s="74"/>
      <c r="BQ938" s="74"/>
      <c r="BR938" s="74"/>
      <c r="BS938" s="74"/>
      <c r="BT938" s="74"/>
      <c r="BU938" s="74"/>
      <c r="BV938" s="74"/>
      <c r="BW938" s="74"/>
      <c r="BX938" s="74"/>
      <c r="BY938" s="74"/>
      <c r="BZ938" s="74"/>
      <c r="CA938" s="74"/>
      <c r="CB938" s="74"/>
      <c r="CC938" s="74"/>
      <c r="CD938" s="74"/>
      <c r="CE938" s="74"/>
      <c r="CF938" s="74"/>
      <c r="CG938" s="74"/>
      <c r="CH938" s="74"/>
      <c r="CI938" s="74"/>
      <c r="CJ938" s="74"/>
      <c r="CK938" s="74"/>
      <c r="CL938" s="74"/>
      <c r="CM938" s="74"/>
      <c r="CN938" s="74"/>
      <c r="CO938" s="74"/>
      <c r="CP938" s="74"/>
      <c r="CQ938" s="74"/>
      <c r="CR938" s="74"/>
      <c r="CS938" s="74"/>
      <c r="CT938" s="74"/>
      <c r="CU938" s="74"/>
      <c r="CV938" s="74"/>
      <c r="CW938" s="74"/>
      <c r="CX938" s="74"/>
      <c r="CY938" s="74"/>
      <c r="CZ938" s="74"/>
      <c r="DA938" s="74"/>
      <c r="DB938" s="74"/>
      <c r="DC938" s="74"/>
      <c r="DD938" s="74"/>
      <c r="DE938" s="74"/>
      <c r="DF938" s="74"/>
      <c r="DG938" s="74"/>
      <c r="DH938" s="74"/>
      <c r="DI938" s="74"/>
      <c r="DJ938" s="74"/>
      <c r="DK938" s="74"/>
      <c r="DL938" s="74"/>
      <c r="DM938" s="74"/>
      <c r="DN938" s="74"/>
      <c r="DO938" s="74"/>
      <c r="DP938" s="74"/>
      <c r="DQ938" s="74"/>
      <c r="DR938" s="74"/>
      <c r="DS938" s="74"/>
      <c r="DT938" s="74"/>
      <c r="DU938" s="74"/>
      <c r="DV938" s="74"/>
      <c r="DW938" s="74"/>
      <c r="DX938" s="74"/>
      <c r="DY938" s="74"/>
      <c r="DZ938" s="74"/>
      <c r="EA938" s="74"/>
      <c r="EB938" s="74"/>
      <c r="EC938" s="74"/>
      <c r="ED938" s="74"/>
      <c r="EE938" s="74"/>
      <c r="EF938" s="74"/>
      <c r="EG938" s="74"/>
      <c r="EH938" s="74"/>
      <c r="EI938" s="74"/>
      <c r="EJ938" s="74"/>
      <c r="EK938" s="74"/>
      <c r="EL938" s="74"/>
      <c r="EM938" s="74"/>
      <c r="EN938" s="74"/>
      <c r="EO938" s="74"/>
      <c r="EP938" s="74"/>
      <c r="EQ938" s="74"/>
      <c r="ER938" s="74"/>
      <c r="ES938" s="74"/>
      <c r="ET938" s="74"/>
      <c r="EU938" s="74"/>
      <c r="EV938" s="74"/>
      <c r="EW938" s="74"/>
      <c r="EX938" s="74"/>
      <c r="EY938" s="74"/>
      <c r="EZ938" s="74"/>
      <c r="FA938" s="74"/>
      <c r="FB938" s="74"/>
      <c r="FC938" s="74"/>
      <c r="FD938" s="74"/>
      <c r="FE938" s="74"/>
      <c r="FF938" s="74"/>
      <c r="FG938" s="74"/>
      <c r="FH938" s="74"/>
      <c r="FI938" s="74"/>
      <c r="FJ938" s="74"/>
      <c r="FK938" s="74"/>
      <c r="FL938" s="74"/>
      <c r="FM938" s="74"/>
      <c r="FN938" s="74"/>
      <c r="FO938" s="74"/>
      <c r="FP938" s="74"/>
      <c r="FQ938" s="74"/>
      <c r="FR938" s="74"/>
      <c r="FS938" s="74"/>
      <c r="FT938" s="74"/>
      <c r="FU938" s="74"/>
      <c r="FV938" s="74"/>
      <c r="FW938" s="74"/>
      <c r="FX938" s="74"/>
      <c r="FY938" s="74"/>
      <c r="FZ938" s="74"/>
      <c r="GA938" s="74"/>
      <c r="GB938" s="74"/>
      <c r="GC938" s="74">
        <v>0</v>
      </c>
      <c r="GD938" s="74">
        <v>3</v>
      </c>
      <c r="GE938" s="74">
        <v>3</v>
      </c>
      <c r="GF938" s="74">
        <v>1</v>
      </c>
      <c r="GG938" t="s">
        <v>238</v>
      </c>
      <c r="GH938" t="s">
        <v>235</v>
      </c>
      <c r="GI938" t="s">
        <v>236</v>
      </c>
      <c r="GJ938" s="47"/>
      <c r="GK938" s="30"/>
    </row>
    <row r="939" spans="1:193" x14ac:dyDescent="0.2">
      <c r="A939" t="s">
        <v>175</v>
      </c>
      <c r="B939" t="s">
        <v>240</v>
      </c>
      <c r="C939" t="s">
        <v>0</v>
      </c>
      <c r="D939" t="s">
        <v>256</v>
      </c>
      <c r="E939" t="s">
        <v>223</v>
      </c>
      <c r="F939" t="s">
        <v>261</v>
      </c>
      <c r="G939" t="s">
        <v>274</v>
      </c>
      <c r="H939" s="74">
        <v>0</v>
      </c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74"/>
      <c r="Z939" s="74"/>
      <c r="AA939" s="74"/>
      <c r="AB939" s="74"/>
      <c r="AC939" s="74"/>
      <c r="AD939" s="74"/>
      <c r="AE939" s="74"/>
      <c r="AF939" s="74"/>
      <c r="AG939" s="74"/>
      <c r="AH939" s="74"/>
      <c r="AI939" s="74"/>
      <c r="AJ939" s="74"/>
      <c r="AK939" s="74"/>
      <c r="AL939" s="74"/>
      <c r="AM939" s="74"/>
      <c r="AN939" s="74"/>
      <c r="AO939" s="74"/>
      <c r="AP939" s="74"/>
      <c r="AQ939" s="74"/>
      <c r="AR939" s="74"/>
      <c r="AS939" s="74"/>
      <c r="AT939" s="74"/>
      <c r="AU939" s="74"/>
      <c r="AV939" s="74"/>
      <c r="AW939" s="74"/>
      <c r="AX939" s="74"/>
      <c r="AY939" s="74"/>
      <c r="AZ939" s="74"/>
      <c r="BA939" s="74"/>
      <c r="BB939" s="74"/>
      <c r="BC939" s="74"/>
      <c r="BD939" s="74"/>
      <c r="BE939" s="74"/>
      <c r="BF939" s="74"/>
      <c r="BG939" s="74"/>
      <c r="BH939" s="74"/>
      <c r="BI939" s="74"/>
      <c r="BJ939" s="74"/>
      <c r="BK939" s="74"/>
      <c r="BL939" s="74"/>
      <c r="BM939" s="74"/>
      <c r="BN939" s="74"/>
      <c r="BO939" s="74"/>
      <c r="BP939" s="74"/>
      <c r="BQ939" s="74"/>
      <c r="BR939" s="74"/>
      <c r="BS939" s="74"/>
      <c r="BT939" s="74"/>
      <c r="BU939" s="74"/>
      <c r="BV939" s="74"/>
      <c r="BW939" s="74"/>
      <c r="BX939" s="74"/>
      <c r="BY939" s="74"/>
      <c r="BZ939" s="74"/>
      <c r="CA939" s="74"/>
      <c r="CB939" s="74"/>
      <c r="CC939" s="74"/>
      <c r="CD939" s="74"/>
      <c r="CE939" s="74"/>
      <c r="CF939" s="74"/>
      <c r="CG939" s="74"/>
      <c r="CH939" s="74"/>
      <c r="CI939" s="74"/>
      <c r="CJ939" s="74"/>
      <c r="CK939" s="74"/>
      <c r="CL939" s="74"/>
      <c r="CM939" s="74"/>
      <c r="CN939" s="74"/>
      <c r="CO939" s="74"/>
      <c r="CP939" s="74"/>
      <c r="CQ939" s="74"/>
      <c r="CR939" s="74"/>
      <c r="CS939" s="74"/>
      <c r="CT939" s="74"/>
      <c r="CU939" s="74"/>
      <c r="CV939" s="74"/>
      <c r="CW939" s="74"/>
      <c r="CX939" s="74"/>
      <c r="CY939" s="74"/>
      <c r="CZ939" s="74"/>
      <c r="DA939" s="74"/>
      <c r="DB939" s="74"/>
      <c r="DC939" s="74"/>
      <c r="DD939" s="74"/>
      <c r="DE939" s="74"/>
      <c r="DF939" s="74"/>
      <c r="DG939" s="74"/>
      <c r="DH939" s="74"/>
      <c r="DI939" s="74"/>
      <c r="DJ939" s="74"/>
      <c r="DK939" s="74"/>
      <c r="DL939" s="74"/>
      <c r="DM939" s="74"/>
      <c r="DN939" s="74"/>
      <c r="DO939" s="74"/>
      <c r="DP939" s="74"/>
      <c r="DQ939" s="74"/>
      <c r="DR939" s="74"/>
      <c r="DS939" s="74"/>
      <c r="DT939" s="74"/>
      <c r="DU939" s="74"/>
      <c r="DV939" s="74"/>
      <c r="DW939" s="74"/>
      <c r="DX939" s="74"/>
      <c r="DY939" s="74"/>
      <c r="DZ939" s="74"/>
      <c r="EA939" s="74"/>
      <c r="EB939" s="74"/>
      <c r="EC939" s="74"/>
      <c r="ED939" s="74"/>
      <c r="EE939" s="74"/>
      <c r="EF939" s="74"/>
      <c r="EG939" s="74"/>
      <c r="EH939" s="74"/>
      <c r="EI939" s="74"/>
      <c r="EJ939" s="74"/>
      <c r="EK939" s="74"/>
      <c r="EL939" s="74"/>
      <c r="EM939" s="74"/>
      <c r="EN939" s="74"/>
      <c r="EO939" s="74"/>
      <c r="EP939" s="74"/>
      <c r="EQ939" s="74"/>
      <c r="ER939" s="74"/>
      <c r="ES939" s="74"/>
      <c r="ET939" s="74"/>
      <c r="EU939" s="74"/>
      <c r="EV939" s="74"/>
      <c r="EW939" s="74"/>
      <c r="EX939" s="74"/>
      <c r="EY939" s="74"/>
      <c r="EZ939" s="74"/>
      <c r="FA939" s="74"/>
      <c r="FB939" s="74"/>
      <c r="FC939" s="74"/>
      <c r="FD939" s="74"/>
      <c r="FE939" s="74"/>
      <c r="FF939" s="74"/>
      <c r="FG939" s="74"/>
      <c r="FH939" s="74"/>
      <c r="FI939" s="74"/>
      <c r="FJ939" s="74"/>
      <c r="FK939" s="74"/>
      <c r="FL939" s="74"/>
      <c r="FM939" s="74"/>
      <c r="FN939" s="74"/>
      <c r="FO939" s="74"/>
      <c r="FP939" s="74"/>
      <c r="FQ939" s="74"/>
      <c r="FR939" s="74"/>
      <c r="FS939" s="74"/>
      <c r="FT939" s="74"/>
      <c r="FU939" s="74"/>
      <c r="FV939" s="74"/>
      <c r="FW939" s="74"/>
      <c r="FX939" s="74"/>
      <c r="FY939" s="74"/>
      <c r="FZ939" s="74"/>
      <c r="GA939" s="74"/>
      <c r="GB939" s="74"/>
      <c r="GC939" s="74">
        <v>0</v>
      </c>
      <c r="GD939" s="74">
        <v>3</v>
      </c>
      <c r="GE939" s="74">
        <v>3</v>
      </c>
      <c r="GF939" s="74">
        <v>1</v>
      </c>
      <c r="GG939" t="s">
        <v>238</v>
      </c>
      <c r="GH939" t="s">
        <v>235</v>
      </c>
      <c r="GI939" t="s">
        <v>236</v>
      </c>
      <c r="GJ939" s="47"/>
      <c r="GK939" s="30"/>
    </row>
    <row r="940" spans="1:193" x14ac:dyDescent="0.2">
      <c r="A940" t="s">
        <v>175</v>
      </c>
      <c r="B940" t="s">
        <v>240</v>
      </c>
      <c r="C940" t="s">
        <v>0</v>
      </c>
      <c r="D940" t="s">
        <v>256</v>
      </c>
      <c r="E940" t="s">
        <v>224</v>
      </c>
      <c r="F940" t="s">
        <v>261</v>
      </c>
      <c r="G940" t="s">
        <v>274</v>
      </c>
      <c r="H940" s="74">
        <v>0</v>
      </c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74"/>
      <c r="U940" s="74"/>
      <c r="V940" s="74"/>
      <c r="W940" s="74"/>
      <c r="X940" s="74"/>
      <c r="Y940" s="74"/>
      <c r="Z940" s="74"/>
      <c r="AA940" s="74"/>
      <c r="AB940" s="74"/>
      <c r="AC940" s="74"/>
      <c r="AD940" s="74"/>
      <c r="AE940" s="74"/>
      <c r="AF940" s="74"/>
      <c r="AG940" s="74"/>
      <c r="AH940" s="74"/>
      <c r="AI940" s="74"/>
      <c r="AJ940" s="74"/>
      <c r="AK940" s="74"/>
      <c r="AL940" s="74"/>
      <c r="AM940" s="74"/>
      <c r="AN940" s="74"/>
      <c r="AO940" s="74"/>
      <c r="AP940" s="74"/>
      <c r="AQ940" s="74"/>
      <c r="AR940" s="74"/>
      <c r="AS940" s="74"/>
      <c r="AT940" s="74"/>
      <c r="AU940" s="74"/>
      <c r="AV940" s="74"/>
      <c r="AW940" s="74"/>
      <c r="AX940" s="74"/>
      <c r="AY940" s="74"/>
      <c r="AZ940" s="74"/>
      <c r="BA940" s="74"/>
      <c r="BB940" s="74"/>
      <c r="BC940" s="74"/>
      <c r="BD940" s="74"/>
      <c r="BE940" s="74"/>
      <c r="BF940" s="74"/>
      <c r="BG940" s="74"/>
      <c r="BH940" s="74"/>
      <c r="BI940" s="74"/>
      <c r="BJ940" s="74"/>
      <c r="BK940" s="74"/>
      <c r="BL940" s="74"/>
      <c r="BM940" s="74"/>
      <c r="BN940" s="74"/>
      <c r="BO940" s="74"/>
      <c r="BP940" s="74"/>
      <c r="BQ940" s="74"/>
      <c r="BR940" s="74"/>
      <c r="BS940" s="74"/>
      <c r="BT940" s="74"/>
      <c r="BU940" s="74"/>
      <c r="BV940" s="74"/>
      <c r="BW940" s="74"/>
      <c r="BX940" s="74"/>
      <c r="BY940" s="74"/>
      <c r="BZ940" s="74"/>
      <c r="CA940" s="74"/>
      <c r="CB940" s="74"/>
      <c r="CC940" s="74"/>
      <c r="CD940" s="74"/>
      <c r="CE940" s="74"/>
      <c r="CF940" s="74"/>
      <c r="CG940" s="74"/>
      <c r="CH940" s="74"/>
      <c r="CI940" s="74"/>
      <c r="CJ940" s="74"/>
      <c r="CK940" s="74"/>
      <c r="CL940" s="74"/>
      <c r="CM940" s="74"/>
      <c r="CN940" s="74"/>
      <c r="CO940" s="74"/>
      <c r="CP940" s="74"/>
      <c r="CQ940" s="74"/>
      <c r="CR940" s="74"/>
      <c r="CS940" s="74"/>
      <c r="CT940" s="74"/>
      <c r="CU940" s="74"/>
      <c r="CV940" s="74"/>
      <c r="CW940" s="74"/>
      <c r="CX940" s="74"/>
      <c r="CY940" s="74"/>
      <c r="CZ940" s="74"/>
      <c r="DA940" s="74"/>
      <c r="DB940" s="74"/>
      <c r="DC940" s="74"/>
      <c r="DD940" s="74"/>
      <c r="DE940" s="74"/>
      <c r="DF940" s="74"/>
      <c r="DG940" s="74"/>
      <c r="DH940" s="74"/>
      <c r="DI940" s="74"/>
      <c r="DJ940" s="74"/>
      <c r="DK940" s="74"/>
      <c r="DL940" s="74"/>
      <c r="DM940" s="74"/>
      <c r="DN940" s="74"/>
      <c r="DO940" s="74"/>
      <c r="DP940" s="74"/>
      <c r="DQ940" s="74"/>
      <c r="DR940" s="74"/>
      <c r="DS940" s="74"/>
      <c r="DT940" s="74"/>
      <c r="DU940" s="74"/>
      <c r="DV940" s="74"/>
      <c r="DW940" s="74"/>
      <c r="DX940" s="74"/>
      <c r="DY940" s="74"/>
      <c r="DZ940" s="74"/>
      <c r="EA940" s="74"/>
      <c r="EB940" s="74"/>
      <c r="EC940" s="74"/>
      <c r="ED940" s="74"/>
      <c r="EE940" s="74"/>
      <c r="EF940" s="74"/>
      <c r="EG940" s="74"/>
      <c r="EH940" s="74"/>
      <c r="EI940" s="74"/>
      <c r="EJ940" s="74"/>
      <c r="EK940" s="74"/>
      <c r="EL940" s="74"/>
      <c r="EM940" s="74"/>
      <c r="EN940" s="74"/>
      <c r="EO940" s="74"/>
      <c r="EP940" s="74"/>
      <c r="EQ940" s="74"/>
      <c r="ER940" s="74"/>
      <c r="ES940" s="74"/>
      <c r="ET940" s="74"/>
      <c r="EU940" s="74"/>
      <c r="EV940" s="74"/>
      <c r="EW940" s="74"/>
      <c r="EX940" s="74"/>
      <c r="EY940" s="74"/>
      <c r="EZ940" s="74"/>
      <c r="FA940" s="74"/>
      <c r="FB940" s="74"/>
      <c r="FC940" s="74"/>
      <c r="FD940" s="74"/>
      <c r="FE940" s="74"/>
      <c r="FF940" s="74"/>
      <c r="FG940" s="74"/>
      <c r="FH940" s="74"/>
      <c r="FI940" s="74"/>
      <c r="FJ940" s="74"/>
      <c r="FK940" s="74"/>
      <c r="FL940" s="74"/>
      <c r="FM940" s="74"/>
      <c r="FN940" s="74"/>
      <c r="FO940" s="74"/>
      <c r="FP940" s="74"/>
      <c r="FQ940" s="74"/>
      <c r="FR940" s="74"/>
      <c r="FS940" s="74"/>
      <c r="FT940" s="74"/>
      <c r="FU940" s="74"/>
      <c r="FV940" s="74"/>
      <c r="FW940" s="74"/>
      <c r="FX940" s="74"/>
      <c r="FY940" s="74"/>
      <c r="FZ940" s="74">
        <v>2</v>
      </c>
      <c r="GA940" s="74">
        <v>2.6344151496887207</v>
      </c>
      <c r="GB940" s="74">
        <v>3.4531329274177551</v>
      </c>
      <c r="GC940" s="74">
        <v>0</v>
      </c>
      <c r="GD940" s="74">
        <v>3</v>
      </c>
      <c r="GE940" s="74">
        <v>3</v>
      </c>
      <c r="GF940" s="74">
        <v>1</v>
      </c>
      <c r="GG940" t="s">
        <v>238</v>
      </c>
      <c r="GH940" t="s">
        <v>235</v>
      </c>
      <c r="GI940" t="s">
        <v>236</v>
      </c>
      <c r="GJ940" s="47"/>
      <c r="GK940" s="30"/>
    </row>
    <row r="941" spans="1:193" x14ac:dyDescent="0.2">
      <c r="A941" t="s">
        <v>175</v>
      </c>
      <c r="B941" t="s">
        <v>240</v>
      </c>
      <c r="C941" t="s">
        <v>0</v>
      </c>
      <c r="D941" t="s">
        <v>256</v>
      </c>
      <c r="E941" t="s">
        <v>220</v>
      </c>
      <c r="F941" t="s">
        <v>261</v>
      </c>
      <c r="G941" t="s">
        <v>274</v>
      </c>
      <c r="H941" s="74">
        <v>0</v>
      </c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74"/>
      <c r="U941" s="74"/>
      <c r="V941" s="74"/>
      <c r="W941" s="74"/>
      <c r="X941" s="74"/>
      <c r="Y941" s="74"/>
      <c r="Z941" s="74"/>
      <c r="AA941" s="74"/>
      <c r="AB941" s="74"/>
      <c r="AC941" s="74"/>
      <c r="AD941" s="74"/>
      <c r="AE941" s="74"/>
      <c r="AF941" s="74"/>
      <c r="AG941" s="74"/>
      <c r="AH941" s="74"/>
      <c r="AI941" s="74"/>
      <c r="AJ941" s="74"/>
      <c r="AK941" s="74"/>
      <c r="AL941" s="74"/>
      <c r="AM941" s="74"/>
      <c r="AN941" s="74"/>
      <c r="AO941" s="74"/>
      <c r="AP941" s="74"/>
      <c r="AQ941" s="74"/>
      <c r="AR941" s="74"/>
      <c r="AS941" s="74"/>
      <c r="AT941" s="74"/>
      <c r="AU941" s="74"/>
      <c r="AV941" s="74"/>
      <c r="AW941" s="74"/>
      <c r="AX941" s="74"/>
      <c r="AY941" s="74"/>
      <c r="AZ941" s="74"/>
      <c r="BA941" s="74"/>
      <c r="BB941" s="74"/>
      <c r="BC941" s="74"/>
      <c r="BD941" s="74"/>
      <c r="BE941" s="74"/>
      <c r="BF941" s="74"/>
      <c r="BG941" s="74"/>
      <c r="BH941" s="74"/>
      <c r="BI941" s="74"/>
      <c r="BJ941" s="74"/>
      <c r="BK941" s="74"/>
      <c r="BL941" s="74"/>
      <c r="BM941" s="74"/>
      <c r="BN941" s="74"/>
      <c r="BO941" s="74"/>
      <c r="BP941" s="74"/>
      <c r="BQ941" s="74"/>
      <c r="BR941" s="74"/>
      <c r="BS941" s="74"/>
      <c r="BT941" s="74"/>
      <c r="BU941" s="74"/>
      <c r="BV941" s="74"/>
      <c r="BW941" s="74"/>
      <c r="BX941" s="74"/>
      <c r="BY941" s="74"/>
      <c r="BZ941" s="74"/>
      <c r="CA941" s="74"/>
      <c r="CB941" s="74"/>
      <c r="CC941" s="74"/>
      <c r="CD941" s="74"/>
      <c r="CE941" s="74"/>
      <c r="CF941" s="74"/>
      <c r="CG941" s="74"/>
      <c r="CH941" s="74"/>
      <c r="CI941" s="74"/>
      <c r="CJ941" s="74"/>
      <c r="CK941" s="74"/>
      <c r="CL941" s="74"/>
      <c r="CM941" s="74"/>
      <c r="CN941" s="74"/>
      <c r="CO941" s="74"/>
      <c r="CP941" s="74"/>
      <c r="CQ941" s="74"/>
      <c r="CR941" s="74"/>
      <c r="CS941" s="74"/>
      <c r="CT941" s="74"/>
      <c r="CU941" s="74"/>
      <c r="CV941" s="74"/>
      <c r="CW941" s="74"/>
      <c r="CX941" s="74"/>
      <c r="CY941" s="74"/>
      <c r="CZ941" s="74"/>
      <c r="DA941" s="74"/>
      <c r="DB941" s="74"/>
      <c r="DC941" s="74"/>
      <c r="DD941" s="74"/>
      <c r="DE941" s="74"/>
      <c r="DF941" s="74"/>
      <c r="DG941" s="74"/>
      <c r="DH941" s="74"/>
      <c r="DI941" s="74"/>
      <c r="DJ941" s="74"/>
      <c r="DK941" s="74"/>
      <c r="DL941" s="74"/>
      <c r="DM941" s="74"/>
      <c r="DN941" s="74"/>
      <c r="DO941" s="74"/>
      <c r="DP941" s="74"/>
      <c r="DQ941" s="74"/>
      <c r="DR941" s="74"/>
      <c r="DS941" s="74"/>
      <c r="DT941" s="74"/>
      <c r="DU941" s="74"/>
      <c r="DV941" s="74"/>
      <c r="DW941" s="74"/>
      <c r="DX941" s="74"/>
      <c r="DY941" s="74"/>
      <c r="DZ941" s="74"/>
      <c r="EA941" s="74"/>
      <c r="EB941" s="74"/>
      <c r="EC941" s="74"/>
      <c r="ED941" s="74"/>
      <c r="EE941" s="74"/>
      <c r="EF941" s="74"/>
      <c r="EG941" s="74"/>
      <c r="EH941" s="74"/>
      <c r="EI941" s="74"/>
      <c r="EJ941" s="74"/>
      <c r="EK941" s="74"/>
      <c r="EL941" s="74"/>
      <c r="EM941" s="74"/>
      <c r="EN941" s="74"/>
      <c r="EO941" s="74"/>
      <c r="EP941" s="74"/>
      <c r="EQ941" s="74"/>
      <c r="ER941" s="74"/>
      <c r="ES941" s="74"/>
      <c r="ET941" s="74"/>
      <c r="EU941" s="74"/>
      <c r="EV941" s="74"/>
      <c r="EW941" s="74"/>
      <c r="EX941" s="74"/>
      <c r="EY941" s="74"/>
      <c r="EZ941" s="74"/>
      <c r="FA941" s="74"/>
      <c r="FB941" s="74"/>
      <c r="FC941" s="74"/>
      <c r="FD941" s="74"/>
      <c r="FE941" s="74"/>
      <c r="FF941" s="74"/>
      <c r="FG941" s="74"/>
      <c r="FH941" s="74"/>
      <c r="FI941" s="74"/>
      <c r="FJ941" s="74"/>
      <c r="FK941" s="74"/>
      <c r="FL941" s="74"/>
      <c r="FM941" s="74"/>
      <c r="FN941" s="74"/>
      <c r="FO941" s="74"/>
      <c r="FP941" s="74"/>
      <c r="FQ941" s="74"/>
      <c r="FR941" s="74"/>
      <c r="FS941" s="74"/>
      <c r="FT941" s="74"/>
      <c r="FU941" s="74"/>
      <c r="FV941" s="74"/>
      <c r="FW941" s="74"/>
      <c r="FX941" s="74"/>
      <c r="FY941" s="74"/>
      <c r="FZ941" s="74">
        <v>3</v>
      </c>
      <c r="GA941" s="74">
        <v>2.6402478218078613</v>
      </c>
      <c r="GB941" s="74">
        <v>4.6841185092926025</v>
      </c>
      <c r="GC941" s="74">
        <v>0</v>
      </c>
      <c r="GD941" s="74">
        <v>3</v>
      </c>
      <c r="GE941" s="74">
        <v>3</v>
      </c>
      <c r="GF941" s="74">
        <v>1</v>
      </c>
      <c r="GG941" t="s">
        <v>238</v>
      </c>
      <c r="GH941" t="s">
        <v>235</v>
      </c>
      <c r="GI941" t="s">
        <v>236</v>
      </c>
      <c r="GJ941" s="47"/>
      <c r="GK941" s="30"/>
    </row>
    <row r="942" spans="1:193" x14ac:dyDescent="0.2">
      <c r="A942" t="s">
        <v>175</v>
      </c>
      <c r="B942" t="s">
        <v>240</v>
      </c>
      <c r="C942" t="s">
        <v>0</v>
      </c>
      <c r="D942" t="s">
        <v>256</v>
      </c>
      <c r="E942" t="s">
        <v>221</v>
      </c>
      <c r="F942" t="s">
        <v>261</v>
      </c>
      <c r="G942" t="s">
        <v>274</v>
      </c>
      <c r="H942" s="74">
        <v>0</v>
      </c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74"/>
      <c r="U942" s="74"/>
      <c r="V942" s="74"/>
      <c r="W942" s="74"/>
      <c r="X942" s="74"/>
      <c r="Y942" s="74"/>
      <c r="Z942" s="74"/>
      <c r="AA942" s="74"/>
      <c r="AB942" s="74"/>
      <c r="AC942" s="74"/>
      <c r="AD942" s="74"/>
      <c r="AE942" s="74"/>
      <c r="AF942" s="74"/>
      <c r="AG942" s="74"/>
      <c r="AH942" s="74"/>
      <c r="AI942" s="74"/>
      <c r="AJ942" s="74"/>
      <c r="AK942" s="74"/>
      <c r="AL942" s="74"/>
      <c r="AM942" s="74"/>
      <c r="AN942" s="74"/>
      <c r="AO942" s="74"/>
      <c r="AP942" s="74"/>
      <c r="AQ942" s="74"/>
      <c r="AR942" s="74"/>
      <c r="AS942" s="74"/>
      <c r="AT942" s="74"/>
      <c r="AU942" s="74"/>
      <c r="AV942" s="74"/>
      <c r="AW942" s="74"/>
      <c r="AX942" s="74"/>
      <c r="AY942" s="74"/>
      <c r="AZ942" s="74"/>
      <c r="BA942" s="74"/>
      <c r="BB942" s="74"/>
      <c r="BC942" s="74"/>
      <c r="BD942" s="74"/>
      <c r="BE942" s="74"/>
      <c r="BF942" s="74"/>
      <c r="BG942" s="74"/>
      <c r="BH942" s="74"/>
      <c r="BI942" s="74"/>
      <c r="BJ942" s="74"/>
      <c r="BK942" s="74"/>
      <c r="BL942" s="74"/>
      <c r="BM942" s="74"/>
      <c r="BN942" s="74"/>
      <c r="BO942" s="74"/>
      <c r="BP942" s="74"/>
      <c r="BQ942" s="74"/>
      <c r="BR942" s="74"/>
      <c r="BS942" s="74"/>
      <c r="BT942" s="74"/>
      <c r="BU942" s="74"/>
      <c r="BV942" s="74"/>
      <c r="BW942" s="74"/>
      <c r="BX942" s="74"/>
      <c r="BY942" s="74"/>
      <c r="BZ942" s="74"/>
      <c r="CA942" s="74"/>
      <c r="CB942" s="74"/>
      <c r="CC942" s="74"/>
      <c r="CD942" s="74"/>
      <c r="CE942" s="74"/>
      <c r="CF942" s="74"/>
      <c r="CG942" s="74"/>
      <c r="CH942" s="74"/>
      <c r="CI942" s="74"/>
      <c r="CJ942" s="74"/>
      <c r="CK942" s="74"/>
      <c r="CL942" s="74"/>
      <c r="CM942" s="74"/>
      <c r="CN942" s="74"/>
      <c r="CO942" s="74"/>
      <c r="CP942" s="74"/>
      <c r="CQ942" s="74"/>
      <c r="CR942" s="74"/>
      <c r="CS942" s="74"/>
      <c r="CT942" s="74"/>
      <c r="CU942" s="74"/>
      <c r="CV942" s="74"/>
      <c r="CW942" s="74"/>
      <c r="CX942" s="74"/>
      <c r="CY942" s="74"/>
      <c r="CZ942" s="74"/>
      <c r="DA942" s="74"/>
      <c r="DB942" s="74"/>
      <c r="DC942" s="74"/>
      <c r="DD942" s="74"/>
      <c r="DE942" s="74"/>
      <c r="DF942" s="74"/>
      <c r="DG942" s="74"/>
      <c r="DH942" s="74"/>
      <c r="DI942" s="74"/>
      <c r="DJ942" s="74"/>
      <c r="DK942" s="74"/>
      <c r="DL942" s="74"/>
      <c r="DM942" s="74"/>
      <c r="DN942" s="74"/>
      <c r="DO942" s="74"/>
      <c r="DP942" s="74"/>
      <c r="DQ942" s="74"/>
      <c r="DR942" s="74"/>
      <c r="DS942" s="74"/>
      <c r="DT942" s="74"/>
      <c r="DU942" s="74"/>
      <c r="DV942" s="74"/>
      <c r="DW942" s="74"/>
      <c r="DX942" s="74"/>
      <c r="DY942" s="74"/>
      <c r="DZ942" s="74"/>
      <c r="EA942" s="74"/>
      <c r="EB942" s="74"/>
      <c r="EC942" s="74"/>
      <c r="ED942" s="74"/>
      <c r="EE942" s="74"/>
      <c r="EF942" s="74"/>
      <c r="EG942" s="74"/>
      <c r="EH942" s="74"/>
      <c r="EI942" s="74"/>
      <c r="EJ942" s="74"/>
      <c r="EK942" s="74"/>
      <c r="EL942" s="74"/>
      <c r="EM942" s="74"/>
      <c r="EN942" s="74"/>
      <c r="EO942" s="74"/>
      <c r="EP942" s="74"/>
      <c r="EQ942" s="74"/>
      <c r="ER942" s="74"/>
      <c r="ES942" s="74"/>
      <c r="ET942" s="74"/>
      <c r="EU942" s="74"/>
      <c r="EV942" s="74"/>
      <c r="EW942" s="74"/>
      <c r="EX942" s="74"/>
      <c r="EY942" s="74"/>
      <c r="EZ942" s="74"/>
      <c r="FA942" s="74"/>
      <c r="FB942" s="74"/>
      <c r="FC942" s="74"/>
      <c r="FD942" s="74"/>
      <c r="FE942" s="74"/>
      <c r="FF942" s="74"/>
      <c r="FG942" s="74"/>
      <c r="FH942" s="74"/>
      <c r="FI942" s="74"/>
      <c r="FJ942" s="74"/>
      <c r="FK942" s="74"/>
      <c r="FL942" s="74"/>
      <c r="FM942" s="74"/>
      <c r="FN942" s="74"/>
      <c r="FO942" s="74"/>
      <c r="FP942" s="74"/>
      <c r="FQ942" s="74"/>
      <c r="FR942" s="74"/>
      <c r="FS942" s="74"/>
      <c r="FT942" s="74"/>
      <c r="FU942" s="74"/>
      <c r="FV942" s="74"/>
      <c r="FW942" s="74"/>
      <c r="FX942" s="74"/>
      <c r="FY942" s="74"/>
      <c r="FZ942" s="74">
        <v>4</v>
      </c>
      <c r="GA942" s="74">
        <v>2.8987472057342529</v>
      </c>
      <c r="GB942" s="74">
        <v>8.037064254283905</v>
      </c>
      <c r="GC942" s="74">
        <v>0</v>
      </c>
      <c r="GD942" s="74">
        <v>3</v>
      </c>
      <c r="GE942" s="74">
        <v>3</v>
      </c>
      <c r="GF942" s="74">
        <v>1</v>
      </c>
      <c r="GG942" t="s">
        <v>238</v>
      </c>
      <c r="GH942" t="s">
        <v>235</v>
      </c>
      <c r="GI942" t="s">
        <v>236</v>
      </c>
      <c r="GJ942" s="47"/>
      <c r="GK942" s="30"/>
    </row>
    <row r="943" spans="1:193" x14ac:dyDescent="0.2">
      <c r="A943" t="s">
        <v>175</v>
      </c>
      <c r="B943" t="s">
        <v>240</v>
      </c>
      <c r="C943" t="s">
        <v>0</v>
      </c>
      <c r="D943" t="s">
        <v>256</v>
      </c>
      <c r="E943" t="s">
        <v>186</v>
      </c>
      <c r="F943" t="s">
        <v>261</v>
      </c>
      <c r="G943" t="s">
        <v>274</v>
      </c>
      <c r="H943" s="74">
        <v>37</v>
      </c>
      <c r="I943" s="74">
        <v>4.4339444488286972E-2</v>
      </c>
      <c r="J943" s="74">
        <v>4.4133424758911133E-2</v>
      </c>
      <c r="K943" s="74">
        <v>4.4262096285820007E-2</v>
      </c>
      <c r="L943" s="74">
        <v>4.4921204447746277E-2</v>
      </c>
      <c r="M943" s="74">
        <v>4.6410974115133286E-2</v>
      </c>
      <c r="N943" s="74">
        <v>4.9275670200586319E-2</v>
      </c>
      <c r="O943" s="74">
        <v>5.8421030640602112E-2</v>
      </c>
      <c r="P943" s="74">
        <v>6.7996777594089508E-2</v>
      </c>
      <c r="Q943" s="74">
        <v>7.8583478927612305E-2</v>
      </c>
      <c r="R943" s="74">
        <v>8.4645174443721771E-2</v>
      </c>
      <c r="S943" s="74">
        <v>8.5484571754932404E-2</v>
      </c>
      <c r="T943" s="74">
        <v>8.4748990833759308E-2</v>
      </c>
      <c r="U943" s="74">
        <v>8.400503545999527E-2</v>
      </c>
      <c r="V943" s="74">
        <v>7.9211995005607605E-2</v>
      </c>
      <c r="W943" s="74">
        <v>7.6397158205509186E-2</v>
      </c>
      <c r="X943" s="74">
        <v>7.1734234690666199E-2</v>
      </c>
      <c r="Y943" s="74">
        <v>6.4150549471378326E-2</v>
      </c>
      <c r="Z943" s="74">
        <v>4.779188334941864E-2</v>
      </c>
      <c r="AA943" s="74">
        <v>4.3951105326414108E-2</v>
      </c>
      <c r="AB943" s="74">
        <v>4.5586790889501572E-2</v>
      </c>
      <c r="AC943" s="74">
        <v>4.7629620879888535E-2</v>
      </c>
      <c r="AD943" s="74">
        <v>4.5758754014968872E-2</v>
      </c>
      <c r="AE943" s="74">
        <v>4.4533457607030869E-2</v>
      </c>
      <c r="AF943" s="74">
        <v>4.4619109481573105E-2</v>
      </c>
      <c r="AG943" s="74">
        <v>-2.5457469746470451E-3</v>
      </c>
      <c r="AH943" s="74">
        <v>-2.7379216626286507E-3</v>
      </c>
      <c r="AI943" s="74">
        <v>-2.7733489405363798E-3</v>
      </c>
      <c r="AJ943" s="74">
        <v>-2.6142317801713943E-3</v>
      </c>
      <c r="AK943" s="74">
        <v>-2.2207247093319893E-3</v>
      </c>
      <c r="AL943" s="74">
        <v>-3.1795715913176537E-3</v>
      </c>
      <c r="AM943" s="74">
        <v>-6.5589039586484432E-3</v>
      </c>
      <c r="AN943" s="74">
        <v>-1.5515275299549103E-2</v>
      </c>
      <c r="AO943" s="74">
        <v>-1.6060041263699532E-2</v>
      </c>
      <c r="AP943" s="74">
        <v>-2.0392987877130508E-2</v>
      </c>
      <c r="AQ943" s="74">
        <v>-2.016402967274189E-2</v>
      </c>
      <c r="AR943" s="74">
        <v>-1.5739772468805313E-2</v>
      </c>
      <c r="AS943" s="74">
        <v>-1.3966497965157032E-2</v>
      </c>
      <c r="AT943" s="74">
        <v>-1.5802012756466866E-2</v>
      </c>
      <c r="AU943" s="74">
        <v>-1.7129572108387947E-2</v>
      </c>
      <c r="AV943" s="74">
        <v>-1.6832510009407997E-2</v>
      </c>
      <c r="AW943" s="74">
        <v>-7.7897161245346069E-3</v>
      </c>
      <c r="AX943" s="74">
        <v>-4.8493077047169209E-3</v>
      </c>
      <c r="AY943" s="74">
        <v>-5.9747640043497086E-3</v>
      </c>
      <c r="AZ943" s="74">
        <v>-5.226117093116045E-3</v>
      </c>
      <c r="BA943" s="74">
        <v>-2.4566540960222483E-3</v>
      </c>
      <c r="BB943" s="74">
        <v>-2.0770418923348188E-3</v>
      </c>
      <c r="BC943" s="74">
        <v>-2.3075942881405354E-3</v>
      </c>
      <c r="BD943" s="74">
        <v>-2.2040931507945061E-3</v>
      </c>
      <c r="BE943" s="74">
        <v>-1.3108676066622138E-3</v>
      </c>
      <c r="BF943" s="74">
        <v>-1.4221783494576812E-3</v>
      </c>
      <c r="BG943" s="74">
        <v>-1.4306798111647367E-3</v>
      </c>
      <c r="BH943" s="74">
        <v>-1.2238790513947606E-3</v>
      </c>
      <c r="BI943" s="74">
        <v>-7.2187103796750307E-4</v>
      </c>
      <c r="BJ943" s="74">
        <v>-1.0990933515131474E-3</v>
      </c>
      <c r="BK943" s="74">
        <v>-4.6240612864494324E-3</v>
      </c>
      <c r="BL943" s="74">
        <v>-1.2564782053232193E-2</v>
      </c>
      <c r="BM943" s="74">
        <v>-1.2533031404018402E-2</v>
      </c>
      <c r="BN943" s="74">
        <v>-1.6172951087355614E-2</v>
      </c>
      <c r="BO943" s="74">
        <v>-1.6097208485007286E-2</v>
      </c>
      <c r="BP943" s="74">
        <v>-1.2132002972066402E-2</v>
      </c>
      <c r="BQ943" s="74">
        <v>-1.0359670966863632E-2</v>
      </c>
      <c r="BR943" s="74">
        <v>-1.2169159017503262E-2</v>
      </c>
      <c r="BS943" s="74">
        <v>-1.3530352152884007E-2</v>
      </c>
      <c r="BT943" s="74">
        <v>-1.3550318777561188E-2</v>
      </c>
      <c r="BU943" s="74">
        <v>-4.712326917797327E-3</v>
      </c>
      <c r="BV943" s="74">
        <v>-2.5493607390671968E-3</v>
      </c>
      <c r="BW943" s="74">
        <v>-3.6307622212916613E-3</v>
      </c>
      <c r="BX943" s="74">
        <v>-2.7720939833670855E-3</v>
      </c>
      <c r="BY943" s="74">
        <v>-2.7144252089783549E-4</v>
      </c>
      <c r="BZ943" s="74">
        <v>-3.8851777208037674E-4</v>
      </c>
      <c r="CA943" s="74">
        <v>-1.0219751857221127E-3</v>
      </c>
      <c r="CB943" s="74">
        <v>-9.8577176686376333E-4</v>
      </c>
      <c r="CC943" s="74">
        <v>-4.5559377758763731E-4</v>
      </c>
      <c r="CD943" s="74">
        <v>-5.1089859334751964E-4</v>
      </c>
      <c r="CE943" s="74">
        <v>-5.0075125182047486E-4</v>
      </c>
      <c r="CF943" s="74">
        <v>-2.6092503685504198E-4</v>
      </c>
      <c r="CG943" s="74">
        <v>3.162304637953639E-4</v>
      </c>
      <c r="CH943" s="74">
        <v>3.4183956449851394E-4</v>
      </c>
      <c r="CI943" s="74">
        <v>-3.2839947380125523E-3</v>
      </c>
      <c r="CJ943" s="74">
        <v>-1.0521279647946358E-2</v>
      </c>
      <c r="CK943" s="74">
        <v>-1.0090234689414501E-2</v>
      </c>
      <c r="CL943" s="74">
        <v>-1.3250164687633514E-2</v>
      </c>
      <c r="CM943" s="74">
        <v>-1.3280539773404598E-2</v>
      </c>
      <c r="CN943" s="74">
        <v>-9.6332728862762451E-3</v>
      </c>
      <c r="CO943" s="74">
        <v>-7.8615937381982803E-3</v>
      </c>
      <c r="CP943" s="74">
        <v>-9.6530551090836525E-3</v>
      </c>
      <c r="CQ943" s="74">
        <v>-1.1037543416023254E-2</v>
      </c>
      <c r="CR943" s="74">
        <v>-1.1277083307504654E-2</v>
      </c>
      <c r="CS943" s="74">
        <v>-2.5809360668063164E-3</v>
      </c>
      <c r="CT943" s="74">
        <v>-9.5642433734610677E-4</v>
      </c>
      <c r="CU943" s="74">
        <v>-2.0073140040040016E-3</v>
      </c>
      <c r="CV943" s="74">
        <v>-1.0724449530243874E-3</v>
      </c>
      <c r="CW943" s="74">
        <v>1.2420283164829016E-3</v>
      </c>
      <c r="CX943" s="74">
        <v>7.8094896161928773E-4</v>
      </c>
      <c r="CY943" s="74">
        <v>-1.3155932538211346E-4</v>
      </c>
      <c r="CZ943" s="74">
        <v>-1.4196614210959524E-4</v>
      </c>
      <c r="DA943" s="74">
        <v>3.9967999327927828E-4</v>
      </c>
      <c r="DB943" s="74">
        <v>4.0038122097030282E-4</v>
      </c>
      <c r="DC943" s="74">
        <v>4.2917733662761748E-4</v>
      </c>
      <c r="DD943" s="74">
        <v>7.0202897768467665E-4</v>
      </c>
      <c r="DE943" s="74">
        <v>1.3543319655582309E-3</v>
      </c>
      <c r="DF943" s="74">
        <v>1.7827724805101752E-3</v>
      </c>
      <c r="DG943" s="74">
        <v>-1.9439284224063158E-3</v>
      </c>
      <c r="DH943" s="74">
        <v>-8.4777772426605225E-3</v>
      </c>
      <c r="DI943" s="74">
        <v>-7.6474379748106003E-3</v>
      </c>
      <c r="DJ943" s="74">
        <v>-1.032737921923399E-2</v>
      </c>
      <c r="DK943" s="74">
        <v>-1.046387106180191E-2</v>
      </c>
      <c r="DL943" s="74">
        <v>-7.1345428004860878E-3</v>
      </c>
      <c r="DM943" s="74">
        <v>-5.3635160438716412E-3</v>
      </c>
      <c r="DN943" s="74">
        <v>-7.1369516663253307E-3</v>
      </c>
      <c r="DO943" s="74">
        <v>-8.5447346791625023E-3</v>
      </c>
      <c r="DP943" s="74">
        <v>-9.0038478374481201E-3</v>
      </c>
      <c r="DQ943" s="74">
        <v>-4.4954541954211891E-4</v>
      </c>
      <c r="DR943" s="74">
        <v>6.3651206437498331E-4</v>
      </c>
      <c r="DS943" s="74">
        <v>-3.838656994048506E-4</v>
      </c>
      <c r="DT943" s="74">
        <v>6.2720401911064982E-4</v>
      </c>
      <c r="DU943" s="74">
        <v>2.7554992120712996E-3</v>
      </c>
      <c r="DV943" s="74">
        <v>1.9504156662151217E-3</v>
      </c>
      <c r="DW943" s="74">
        <v>7.5885659316554666E-4</v>
      </c>
      <c r="DX943" s="74">
        <v>7.0183951174840331E-4</v>
      </c>
      <c r="DY943" s="74">
        <v>1.6345594776794314E-3</v>
      </c>
      <c r="DZ943" s="74">
        <v>1.7161244759336114E-3</v>
      </c>
      <c r="EA943" s="74">
        <v>1.7718465533107519E-3</v>
      </c>
      <c r="EB943" s="74">
        <v>2.0923817064613104E-3</v>
      </c>
      <c r="EC943" s="74">
        <v>2.8531856369227171E-3</v>
      </c>
      <c r="ED943" s="74">
        <v>3.8632508367300034E-3</v>
      </c>
      <c r="EE943" s="74">
        <v>-9.0854709924315102E-6</v>
      </c>
      <c r="EF943" s="74">
        <v>-5.5272839963436127E-3</v>
      </c>
      <c r="EG943" s="74">
        <v>-4.1204271838068962E-3</v>
      </c>
      <c r="EH943" s="74">
        <v>-6.1073410324752331E-3</v>
      </c>
      <c r="EI943" s="74">
        <v>-6.3970494084060192E-3</v>
      </c>
      <c r="EJ943" s="74">
        <v>-3.5267730709165335E-3</v>
      </c>
      <c r="EK943" s="74">
        <v>-1.7566891619935632E-3</v>
      </c>
      <c r="EL943" s="74">
        <v>-3.5040976945310831E-3</v>
      </c>
      <c r="EM943" s="74">
        <v>-4.945515189319849E-3</v>
      </c>
      <c r="EN943" s="74">
        <v>-5.7216566056013107E-3</v>
      </c>
      <c r="EO943" s="74">
        <v>2.6278442237526178E-3</v>
      </c>
      <c r="EP943" s="74">
        <v>2.9364591464400291E-3</v>
      </c>
      <c r="EQ943" s="74">
        <v>1.9601357635110617E-3</v>
      </c>
      <c r="ER943" s="74">
        <v>3.0812271870672703E-3</v>
      </c>
      <c r="ES943" s="74">
        <v>4.9407104961574078E-3</v>
      </c>
      <c r="ET943" s="74">
        <v>3.6389399319887161E-3</v>
      </c>
      <c r="EU943" s="74">
        <v>2.0444756373763084E-3</v>
      </c>
      <c r="EV943" s="74">
        <v>1.920160953886807E-3</v>
      </c>
      <c r="EW943" s="74">
        <v>44.274394989013672</v>
      </c>
      <c r="EX943" s="74">
        <v>43.640148162841797</v>
      </c>
      <c r="EY943" s="74">
        <v>43.000999450683594</v>
      </c>
      <c r="EZ943" s="74">
        <v>42.461017608642578</v>
      </c>
      <c r="FA943" s="74">
        <v>42.036186218261719</v>
      </c>
      <c r="FB943" s="74">
        <v>41.661476135253906</v>
      </c>
      <c r="FC943" s="74">
        <v>41.643100738525391</v>
      </c>
      <c r="FD943" s="74">
        <v>41.625267028808594</v>
      </c>
      <c r="FE943" s="74">
        <v>42.580657958984375</v>
      </c>
      <c r="FF943" s="74">
        <v>44.950366973876953</v>
      </c>
      <c r="FG943" s="74">
        <v>47.545139312744141</v>
      </c>
      <c r="FH943" s="74">
        <v>50.134220123291016</v>
      </c>
      <c r="FI943" s="74">
        <v>51.839462280273438</v>
      </c>
      <c r="FJ943" s="74">
        <v>52.586311340332031</v>
      </c>
      <c r="FK943" s="74">
        <v>53.23675537109375</v>
      </c>
      <c r="FL943" s="74">
        <v>53.631217956542969</v>
      </c>
      <c r="FM943" s="74">
        <v>53.139240264892578</v>
      </c>
      <c r="FN943" s="74">
        <v>52.442291259765625</v>
      </c>
      <c r="FO943" s="74">
        <v>51.014823913574219</v>
      </c>
      <c r="FP943" s="74">
        <v>49.6212158203125</v>
      </c>
      <c r="FQ943" s="74">
        <v>47.935398101806641</v>
      </c>
      <c r="FR943" s="74">
        <v>46.872043609619141</v>
      </c>
      <c r="FS943" s="74">
        <v>45.941856384277344</v>
      </c>
      <c r="FT943" s="74">
        <v>44.938552856445313</v>
      </c>
      <c r="FU943" s="74">
        <v>2.4629617109894753E-3</v>
      </c>
      <c r="FV943" s="74">
        <v>4.1919299401342869E-3</v>
      </c>
      <c r="FW943" s="74">
        <v>2.5315473321825266E-3</v>
      </c>
      <c r="FX943" s="74">
        <v>8.3150183781981468E-3</v>
      </c>
      <c r="FY943" s="74">
        <v>0</v>
      </c>
      <c r="FZ943" s="74">
        <v>33</v>
      </c>
      <c r="GA943" s="74">
        <v>6.1035604476928711</v>
      </c>
      <c r="GB943" s="74">
        <v>56.547708690166473</v>
      </c>
      <c r="GC943" s="74">
        <v>1</v>
      </c>
      <c r="GD943" s="74">
        <v>3</v>
      </c>
      <c r="GE943" s="74">
        <v>3</v>
      </c>
      <c r="GF943" s="74">
        <v>1</v>
      </c>
      <c r="GG943" t="s">
        <v>238</v>
      </c>
      <c r="GH943" t="s">
        <v>235</v>
      </c>
      <c r="GI943" t="s">
        <v>236</v>
      </c>
      <c r="GJ943" s="47"/>
      <c r="GK943" s="30"/>
    </row>
    <row r="944" spans="1:193" x14ac:dyDescent="0.2">
      <c r="A944" t="s">
        <v>175</v>
      </c>
      <c r="B944" t="s">
        <v>240</v>
      </c>
      <c r="C944" t="s">
        <v>0</v>
      </c>
      <c r="D944" t="s">
        <v>256</v>
      </c>
      <c r="E944" t="s">
        <v>187</v>
      </c>
      <c r="F944" t="s">
        <v>261</v>
      </c>
      <c r="G944" t="s">
        <v>274</v>
      </c>
      <c r="H944" s="74">
        <v>37</v>
      </c>
      <c r="I944" s="74">
        <v>3.9931003004312515E-2</v>
      </c>
      <c r="J944" s="74">
        <v>3.987262025475502E-2</v>
      </c>
      <c r="K944" s="74">
        <v>3.9891943335533142E-2</v>
      </c>
      <c r="L944" s="74">
        <v>4.0443982928991318E-2</v>
      </c>
      <c r="M944" s="74">
        <v>4.1568633168935776E-2</v>
      </c>
      <c r="N944" s="74">
        <v>4.4374119490385056E-2</v>
      </c>
      <c r="O944" s="74">
        <v>5.100606381893158E-2</v>
      </c>
      <c r="P944" s="74">
        <v>5.6742090731859207E-2</v>
      </c>
      <c r="Q944" s="74">
        <v>6.4117342233657837E-2</v>
      </c>
      <c r="R944" s="74">
        <v>6.8064108490943909E-2</v>
      </c>
      <c r="S944" s="74">
        <v>6.9113142788410187E-2</v>
      </c>
      <c r="T944" s="74">
        <v>6.6240407526493073E-2</v>
      </c>
      <c r="U944" s="74">
        <v>6.5770551562309265E-2</v>
      </c>
      <c r="V944" s="74">
        <v>6.388295441865921E-2</v>
      </c>
      <c r="W944" s="74">
        <v>6.2332469969987869E-2</v>
      </c>
      <c r="X944" s="74">
        <v>6.0684479773044586E-2</v>
      </c>
      <c r="Y944" s="74">
        <v>5.2824344485998154E-2</v>
      </c>
      <c r="Z944" s="74">
        <v>3.8526032119989395E-2</v>
      </c>
      <c r="AA944" s="74">
        <v>3.5878926515579224E-2</v>
      </c>
      <c r="AB944" s="74">
        <v>3.7924207746982574E-2</v>
      </c>
      <c r="AC944" s="74">
        <v>4.0381327271461487E-2</v>
      </c>
      <c r="AD944" s="74">
        <v>3.9892483502626419E-2</v>
      </c>
      <c r="AE944" s="74">
        <v>3.9256095886230469E-2</v>
      </c>
      <c r="AF944" s="74">
        <v>3.9759598672389984E-2</v>
      </c>
      <c r="AG944" s="74">
        <v>-2.5457469746470451E-3</v>
      </c>
      <c r="AH944" s="74">
        <v>-2.7379216626286507E-3</v>
      </c>
      <c r="AI944" s="74">
        <v>-2.7733491733670235E-3</v>
      </c>
      <c r="AJ944" s="74">
        <v>-2.6142317801713943E-3</v>
      </c>
      <c r="AK944" s="74">
        <v>-2.2207247093319893E-3</v>
      </c>
      <c r="AL944" s="74">
        <v>-3.1795715913176537E-3</v>
      </c>
      <c r="AM944" s="74">
        <v>-6.5589039586484432E-3</v>
      </c>
      <c r="AN944" s="74">
        <v>-1.5515275299549103E-2</v>
      </c>
      <c r="AO944" s="74">
        <v>-1.6060043126344681E-2</v>
      </c>
      <c r="AP944" s="74">
        <v>-2.0392987877130508E-2</v>
      </c>
      <c r="AQ944" s="74">
        <v>-2.016402967274189E-2</v>
      </c>
      <c r="AR944" s="74">
        <v>-1.5739772468805313E-2</v>
      </c>
      <c r="AS944" s="74">
        <v>-1.3966497965157032E-2</v>
      </c>
      <c r="AT944" s="74">
        <v>-1.5802012756466866E-2</v>
      </c>
      <c r="AU944" s="74">
        <v>-1.7129572108387947E-2</v>
      </c>
      <c r="AV944" s="74">
        <v>-1.6832510009407997E-2</v>
      </c>
      <c r="AW944" s="74">
        <v>-7.7897156588733196E-3</v>
      </c>
      <c r="AX944" s="74">
        <v>-4.8493077047169209E-3</v>
      </c>
      <c r="AY944" s="74">
        <v>-5.9747640043497086E-3</v>
      </c>
      <c r="AZ944" s="74">
        <v>-5.226117093116045E-3</v>
      </c>
      <c r="BA944" s="74">
        <v>-2.4566540960222483E-3</v>
      </c>
      <c r="BB944" s="74">
        <v>-2.0770421251654625E-3</v>
      </c>
      <c r="BC944" s="74">
        <v>-2.3075942881405354E-3</v>
      </c>
      <c r="BD944" s="74">
        <v>-2.2040933836251497E-3</v>
      </c>
      <c r="BE944" s="74">
        <v>-1.3108676066622138E-3</v>
      </c>
      <c r="BF944" s="74">
        <v>-1.4221783494576812E-3</v>
      </c>
      <c r="BG944" s="74">
        <v>-1.4306799275800586E-3</v>
      </c>
      <c r="BH944" s="74">
        <v>-1.2238790513947606E-3</v>
      </c>
      <c r="BI944" s="74">
        <v>-7.2187103796750307E-4</v>
      </c>
      <c r="BJ944" s="74">
        <v>-1.0990933515131474E-3</v>
      </c>
      <c r="BK944" s="74">
        <v>-4.6240612864494324E-3</v>
      </c>
      <c r="BL944" s="74">
        <v>-1.2564782053232193E-2</v>
      </c>
      <c r="BM944" s="74">
        <v>-1.2533031404018402E-2</v>
      </c>
      <c r="BN944" s="74">
        <v>-1.6172951087355614E-2</v>
      </c>
      <c r="BO944" s="74">
        <v>-1.6097208485007286E-2</v>
      </c>
      <c r="BP944" s="74">
        <v>-1.2132002972066402E-2</v>
      </c>
      <c r="BQ944" s="74">
        <v>-1.0359670966863632E-2</v>
      </c>
      <c r="BR944" s="74">
        <v>-1.2169159017503262E-2</v>
      </c>
      <c r="BS944" s="74">
        <v>-1.3530352152884007E-2</v>
      </c>
      <c r="BT944" s="74">
        <v>-1.3550318777561188E-2</v>
      </c>
      <c r="BU944" s="74">
        <v>-4.7123264521360397E-3</v>
      </c>
      <c r="BV944" s="74">
        <v>-2.5493607390671968E-3</v>
      </c>
      <c r="BW944" s="74">
        <v>-3.6307622212916613E-3</v>
      </c>
      <c r="BX944" s="74">
        <v>-2.7720939833670855E-3</v>
      </c>
      <c r="BY944" s="74">
        <v>-2.7144252089783549E-4</v>
      </c>
      <c r="BZ944" s="74">
        <v>-3.8851783028803766E-4</v>
      </c>
      <c r="CA944" s="74">
        <v>-1.0219751857221127E-3</v>
      </c>
      <c r="CB944" s="74">
        <v>-9.8577188327908516E-4</v>
      </c>
      <c r="CC944" s="74">
        <v>-4.5559377758763731E-4</v>
      </c>
      <c r="CD944" s="74">
        <v>-5.1089859334751964E-4</v>
      </c>
      <c r="CE944" s="74">
        <v>-5.0075131002813578E-4</v>
      </c>
      <c r="CF944" s="74">
        <v>-2.6092503685504198E-4</v>
      </c>
      <c r="CG944" s="74">
        <v>3.162304637953639E-4</v>
      </c>
      <c r="CH944" s="74">
        <v>3.4183956449851394E-4</v>
      </c>
      <c r="CI944" s="74">
        <v>-3.2839947380125523E-3</v>
      </c>
      <c r="CJ944" s="74">
        <v>-1.0521279647946358E-2</v>
      </c>
      <c r="CK944" s="74">
        <v>-1.0090234689414501E-2</v>
      </c>
      <c r="CL944" s="74">
        <v>-1.3250164687633514E-2</v>
      </c>
      <c r="CM944" s="74">
        <v>-1.3280539773404598E-2</v>
      </c>
      <c r="CN944" s="74">
        <v>-9.6332728862762451E-3</v>
      </c>
      <c r="CO944" s="74">
        <v>-7.8615937381982803E-3</v>
      </c>
      <c r="CP944" s="74">
        <v>-9.6530551090836525E-3</v>
      </c>
      <c r="CQ944" s="74">
        <v>-1.1037543416023254E-2</v>
      </c>
      <c r="CR944" s="74">
        <v>-1.1277083307504654E-2</v>
      </c>
      <c r="CS944" s="74">
        <v>-2.5809360668063164E-3</v>
      </c>
      <c r="CT944" s="74">
        <v>-9.5642433734610677E-4</v>
      </c>
      <c r="CU944" s="74">
        <v>-2.0073140040040016E-3</v>
      </c>
      <c r="CV944" s="74">
        <v>-1.0724450694397092E-3</v>
      </c>
      <c r="CW944" s="74">
        <v>1.2420283164829016E-3</v>
      </c>
      <c r="CX944" s="74">
        <v>7.8094890341162682E-4</v>
      </c>
      <c r="CY944" s="74">
        <v>-1.3155932538211346E-4</v>
      </c>
      <c r="CZ944" s="74">
        <v>-1.4196614210959524E-4</v>
      </c>
      <c r="DA944" s="74">
        <v>3.9967999327927828E-4</v>
      </c>
      <c r="DB944" s="74">
        <v>4.0038122097030282E-4</v>
      </c>
      <c r="DC944" s="74">
        <v>4.2917727841995656E-4</v>
      </c>
      <c r="DD944" s="74">
        <v>7.0202897768467665E-4</v>
      </c>
      <c r="DE944" s="74">
        <v>1.3543319655582309E-3</v>
      </c>
      <c r="DF944" s="74">
        <v>1.7827724805101752E-3</v>
      </c>
      <c r="DG944" s="74">
        <v>-1.9439284224063158E-3</v>
      </c>
      <c r="DH944" s="74">
        <v>-8.4777772426605225E-3</v>
      </c>
      <c r="DI944" s="74">
        <v>-7.647437509149313E-3</v>
      </c>
      <c r="DJ944" s="74">
        <v>-1.032737921923399E-2</v>
      </c>
      <c r="DK944" s="74">
        <v>-1.046387106180191E-2</v>
      </c>
      <c r="DL944" s="74">
        <v>-7.1345428004860878E-3</v>
      </c>
      <c r="DM944" s="74">
        <v>-5.3635160438716412E-3</v>
      </c>
      <c r="DN944" s="74">
        <v>-7.1369516663253307E-3</v>
      </c>
      <c r="DO944" s="74">
        <v>-8.5447346791625023E-3</v>
      </c>
      <c r="DP944" s="74">
        <v>-9.0038478374481201E-3</v>
      </c>
      <c r="DQ944" s="74">
        <v>-4.4954565237276256E-4</v>
      </c>
      <c r="DR944" s="74">
        <v>6.3651206437498331E-4</v>
      </c>
      <c r="DS944" s="74">
        <v>-3.838656994048506E-4</v>
      </c>
      <c r="DT944" s="74">
        <v>6.27203902695328E-4</v>
      </c>
      <c r="DU944" s="74">
        <v>2.7554992120712996E-3</v>
      </c>
      <c r="DV944" s="74">
        <v>1.9504156662151217E-3</v>
      </c>
      <c r="DW944" s="74">
        <v>7.5885659316554666E-4</v>
      </c>
      <c r="DX944" s="74">
        <v>7.0183956995606422E-4</v>
      </c>
      <c r="DY944" s="74">
        <v>1.6345594776794314E-3</v>
      </c>
      <c r="DZ944" s="74">
        <v>1.7161244759336114E-3</v>
      </c>
      <c r="EA944" s="74">
        <v>1.7718464368954301E-3</v>
      </c>
      <c r="EB944" s="74">
        <v>2.0923817064613104E-3</v>
      </c>
      <c r="EC944" s="74">
        <v>2.8531856369227171E-3</v>
      </c>
      <c r="ED944" s="74">
        <v>3.8632508367300034E-3</v>
      </c>
      <c r="EE944" s="74">
        <v>-9.0854709924315102E-6</v>
      </c>
      <c r="EF944" s="74">
        <v>-5.5272839963436127E-3</v>
      </c>
      <c r="EG944" s="74">
        <v>-4.1204267181456089E-3</v>
      </c>
      <c r="EH944" s="74">
        <v>-6.1073410324752331E-3</v>
      </c>
      <c r="EI944" s="74">
        <v>-6.3970498740673065E-3</v>
      </c>
      <c r="EJ944" s="74">
        <v>-3.5267730709165335E-3</v>
      </c>
      <c r="EK944" s="74">
        <v>-1.7566891619935632E-3</v>
      </c>
      <c r="EL944" s="74">
        <v>-3.5040976945310831E-3</v>
      </c>
      <c r="EM944" s="74">
        <v>-4.945515189319849E-3</v>
      </c>
      <c r="EN944" s="74">
        <v>-5.7216566056013107E-3</v>
      </c>
      <c r="EO944" s="74">
        <v>2.6278435252606869E-3</v>
      </c>
      <c r="EP944" s="74">
        <v>2.9364591464400291E-3</v>
      </c>
      <c r="EQ944" s="74">
        <v>1.9601357635110617E-3</v>
      </c>
      <c r="ER944" s="74">
        <v>3.0812269542366266E-3</v>
      </c>
      <c r="ES944" s="74">
        <v>4.9407104961574078E-3</v>
      </c>
      <c r="ET944" s="74">
        <v>3.6389399319887161E-3</v>
      </c>
      <c r="EU944" s="74">
        <v>2.0444756373763084E-3</v>
      </c>
      <c r="EV944" s="74">
        <v>1.9201610703021288E-3</v>
      </c>
      <c r="EW944" s="74">
        <v>49.456871032714844</v>
      </c>
      <c r="EX944" s="74">
        <v>48.742538452148438</v>
      </c>
      <c r="EY944" s="74">
        <v>48.049457550048828</v>
      </c>
      <c r="EZ944" s="74">
        <v>47.109161376953125</v>
      </c>
      <c r="FA944" s="74">
        <v>46.858375549316406</v>
      </c>
      <c r="FB944" s="74">
        <v>46.332935333251953</v>
      </c>
      <c r="FC944" s="74">
        <v>45.873825073242188</v>
      </c>
      <c r="FD944" s="74">
        <v>46.334453582763672</v>
      </c>
      <c r="FE944" s="74">
        <v>48.947544097900391</v>
      </c>
      <c r="FF944" s="74">
        <v>52.125095367431641</v>
      </c>
      <c r="FG944" s="74">
        <v>55.105804443359375</v>
      </c>
      <c r="FH944" s="74">
        <v>58.089672088623047</v>
      </c>
      <c r="FI944" s="74">
        <v>60.283866882324219</v>
      </c>
      <c r="FJ944" s="74">
        <v>61.929958343505859</v>
      </c>
      <c r="FK944" s="74">
        <v>62.780174255371094</v>
      </c>
      <c r="FL944" s="74">
        <v>63.259113311767578</v>
      </c>
      <c r="FM944" s="74">
        <v>61.697105407714844</v>
      </c>
      <c r="FN944" s="74">
        <v>60.261775970458984</v>
      </c>
      <c r="FO944" s="74">
        <v>58.395500183105469</v>
      </c>
      <c r="FP944" s="74">
        <v>56.574264526367188</v>
      </c>
      <c r="FQ944" s="74">
        <v>54.466484069824219</v>
      </c>
      <c r="FR944" s="74">
        <v>52.937343597412109</v>
      </c>
      <c r="FS944" s="74">
        <v>51.798675537109375</v>
      </c>
      <c r="FT944" s="74">
        <v>50.777339935302734</v>
      </c>
      <c r="FU944" s="74">
        <v>2.4629614781588316E-3</v>
      </c>
      <c r="FV944" s="74">
        <v>4.1919299401342869E-3</v>
      </c>
      <c r="FW944" s="74">
        <v>2.5315470993518829E-3</v>
      </c>
      <c r="FX944" s="74">
        <v>8.3150174468755722E-3</v>
      </c>
      <c r="FY944" s="74">
        <v>0</v>
      </c>
      <c r="FZ944" s="74">
        <v>33</v>
      </c>
      <c r="GA944" s="74">
        <v>5.8617100715637207</v>
      </c>
      <c r="GB944" s="74">
        <v>48.470810920000076</v>
      </c>
      <c r="GC944" s="74">
        <v>1</v>
      </c>
      <c r="GD944" s="74">
        <v>3</v>
      </c>
      <c r="GE944" s="74">
        <v>3</v>
      </c>
      <c r="GF944" s="74">
        <v>1</v>
      </c>
      <c r="GG944" t="s">
        <v>238</v>
      </c>
      <c r="GH944" t="s">
        <v>235</v>
      </c>
      <c r="GI944" t="s">
        <v>236</v>
      </c>
      <c r="GJ944" s="47"/>
      <c r="GK944" s="30"/>
    </row>
    <row r="945" spans="1:193" x14ac:dyDescent="0.2">
      <c r="A945" t="s">
        <v>175</v>
      </c>
      <c r="B945" t="s">
        <v>240</v>
      </c>
      <c r="C945" t="s">
        <v>0</v>
      </c>
      <c r="D945" t="s">
        <v>256</v>
      </c>
      <c r="E945" t="s">
        <v>188</v>
      </c>
      <c r="F945" t="s">
        <v>261</v>
      </c>
      <c r="G945" t="s">
        <v>274</v>
      </c>
      <c r="H945" s="74">
        <v>45</v>
      </c>
      <c r="I945" s="74">
        <v>4.5829210430383682E-2</v>
      </c>
      <c r="J945" s="74">
        <v>4.6597197651863098E-2</v>
      </c>
      <c r="K945" s="74">
        <v>4.6399127691984177E-2</v>
      </c>
      <c r="L945" s="74">
        <v>4.6523649245500565E-2</v>
      </c>
      <c r="M945" s="74">
        <v>4.7487638890743256E-2</v>
      </c>
      <c r="N945" s="74">
        <v>5.0190024077892303E-2</v>
      </c>
      <c r="O945" s="74">
        <v>5.7706631720066071E-2</v>
      </c>
      <c r="P945" s="74">
        <v>6.5140388906002045E-2</v>
      </c>
      <c r="Q945" s="74">
        <v>7.8736089169979095E-2</v>
      </c>
      <c r="R945" s="74">
        <v>8.9528664946556091E-2</v>
      </c>
      <c r="S945" s="74">
        <v>9.1420963406562805E-2</v>
      </c>
      <c r="T945" s="74">
        <v>9.0708412230014801E-2</v>
      </c>
      <c r="U945" s="74">
        <v>9.1003380715847015E-2</v>
      </c>
      <c r="V945" s="74">
        <v>8.8991105556488037E-2</v>
      </c>
      <c r="W945" s="74">
        <v>8.8311389088630676E-2</v>
      </c>
      <c r="X945" s="74">
        <v>8.4308333694934845E-2</v>
      </c>
      <c r="Y945" s="74">
        <v>7.4595563113689423E-2</v>
      </c>
      <c r="Z945" s="74">
        <v>5.6085377931594849E-2</v>
      </c>
      <c r="AA945" s="74">
        <v>5.2124492824077606E-2</v>
      </c>
      <c r="AB945" s="74">
        <v>5.0424620509147644E-2</v>
      </c>
      <c r="AC945" s="74">
        <v>5.1476910710334778E-2</v>
      </c>
      <c r="AD945" s="74">
        <v>4.8865582793951035E-2</v>
      </c>
      <c r="AE945" s="74">
        <v>4.7136500477790833E-2</v>
      </c>
      <c r="AF945" s="74">
        <v>4.6558499336242676E-2</v>
      </c>
      <c r="AG945" s="74">
        <v>-3.0961786396801472E-3</v>
      </c>
      <c r="AH945" s="74">
        <v>-3.3299047499895096E-3</v>
      </c>
      <c r="AI945" s="74">
        <v>-3.3729919232428074E-3</v>
      </c>
      <c r="AJ945" s="74">
        <v>-3.1794710084795952E-3</v>
      </c>
      <c r="AK945" s="74">
        <v>-2.7008817996829748E-3</v>
      </c>
      <c r="AL945" s="74">
        <v>-3.8670462090522051E-3</v>
      </c>
      <c r="AM945" s="74">
        <v>-7.9770442098379135E-3</v>
      </c>
      <c r="AN945" s="74">
        <v>-1.8869929015636444E-2</v>
      </c>
      <c r="AO945" s="74">
        <v>-1.953248493373394E-2</v>
      </c>
      <c r="AP945" s="74">
        <v>-2.4802284315228462E-2</v>
      </c>
      <c r="AQ945" s="74">
        <v>-2.4523820728063583E-2</v>
      </c>
      <c r="AR945" s="74">
        <v>-1.9142964854836464E-2</v>
      </c>
      <c r="AS945" s="74">
        <v>-1.6986280679702759E-2</v>
      </c>
      <c r="AT945" s="74">
        <v>-1.9218664616346359E-2</v>
      </c>
      <c r="AU945" s="74">
        <v>-2.0833263173699379E-2</v>
      </c>
      <c r="AV945" s="74">
        <v>-2.0471973344683647E-2</v>
      </c>
      <c r="AW945" s="74">
        <v>-9.4739785417914391E-3</v>
      </c>
      <c r="AX945" s="74">
        <v>-5.8978069573640823E-3</v>
      </c>
      <c r="AY945" s="74">
        <v>-7.26660480722785E-3</v>
      </c>
      <c r="AZ945" s="74">
        <v>-6.3560879789292812E-3</v>
      </c>
      <c r="BA945" s="74">
        <v>-2.9878220520913601E-3</v>
      </c>
      <c r="BB945" s="74">
        <v>-2.5261323899030685E-3</v>
      </c>
      <c r="BC945" s="74">
        <v>-2.8065340593457222E-3</v>
      </c>
      <c r="BD945" s="74">
        <v>-2.6806541718542576E-3</v>
      </c>
      <c r="BE945" s="74">
        <v>-1.5942982863634825E-3</v>
      </c>
      <c r="BF945" s="74">
        <v>-1.7296763835474849E-3</v>
      </c>
      <c r="BG945" s="74">
        <v>-1.7400160431861877E-3</v>
      </c>
      <c r="BH945" s="74">
        <v>-1.4885015552863479E-3</v>
      </c>
      <c r="BI945" s="74">
        <v>-8.7795138824731112E-4</v>
      </c>
      <c r="BJ945" s="74">
        <v>-1.3367349747568369E-3</v>
      </c>
      <c r="BK945" s="74">
        <v>-5.6238574907183647E-3</v>
      </c>
      <c r="BL945" s="74">
        <v>-1.5281490981578827E-2</v>
      </c>
      <c r="BM945" s="74">
        <v>-1.524287648499012E-2</v>
      </c>
      <c r="BN945" s="74">
        <v>-1.9669804722070694E-2</v>
      </c>
      <c r="BO945" s="74">
        <v>-1.9577685743570328E-2</v>
      </c>
      <c r="BP945" s="74">
        <v>-1.4755137264728546E-2</v>
      </c>
      <c r="BQ945" s="74">
        <v>-1.2599599547684193E-2</v>
      </c>
      <c r="BR945" s="74">
        <v>-1.4800327830016613E-2</v>
      </c>
      <c r="BS945" s="74">
        <v>-1.6455834731459618E-2</v>
      </c>
      <c r="BT945" s="74">
        <v>-1.6480118036270142E-2</v>
      </c>
      <c r="BU945" s="74">
        <v>-5.7312077842652798E-3</v>
      </c>
      <c r="BV945" s="74">
        <v>-3.1005737837404013E-3</v>
      </c>
      <c r="BW945" s="74">
        <v>-4.4157919473946095E-3</v>
      </c>
      <c r="BX945" s="74">
        <v>-3.3714654855430126E-3</v>
      </c>
      <c r="BY945" s="74">
        <v>-3.3013260690495372E-4</v>
      </c>
      <c r="BZ945" s="74">
        <v>-4.7252170043066144E-4</v>
      </c>
      <c r="CA945" s="74">
        <v>-1.2429429916664958E-3</v>
      </c>
      <c r="CB945" s="74">
        <v>-1.1989118065685034E-3</v>
      </c>
      <c r="CC945" s="74">
        <v>-5.541005521081388E-4</v>
      </c>
      <c r="CD945" s="74">
        <v>-6.2136317137628794E-4</v>
      </c>
      <c r="CE945" s="74">
        <v>-6.0902186669409275E-4</v>
      </c>
      <c r="CF945" s="74">
        <v>-3.1734121148474514E-4</v>
      </c>
      <c r="CG945" s="74">
        <v>3.8460464566014707E-4</v>
      </c>
      <c r="CH945" s="74">
        <v>4.1575083741918206E-4</v>
      </c>
      <c r="CI945" s="74">
        <v>-3.9940471760928631E-3</v>
      </c>
      <c r="CJ945" s="74">
        <v>-1.2796149589121342E-2</v>
      </c>
      <c r="CK945" s="74">
        <v>-1.2271907180547714E-2</v>
      </c>
      <c r="CL945" s="74">
        <v>-1.6115065664052963E-2</v>
      </c>
      <c r="CM945" s="74">
        <v>-1.6152007505297661E-2</v>
      </c>
      <c r="CN945" s="74">
        <v>-1.1716141365468502E-2</v>
      </c>
      <c r="CO945" s="74">
        <v>-9.5613971352577209E-3</v>
      </c>
      <c r="CP945" s="74">
        <v>-1.1740202084183693E-2</v>
      </c>
      <c r="CQ945" s="74">
        <v>-1.34240398183465E-2</v>
      </c>
      <c r="CR945" s="74">
        <v>-1.3715372420847416E-2</v>
      </c>
      <c r="CS945" s="74">
        <v>-3.1389764044433832E-3</v>
      </c>
      <c r="CT945" s="74">
        <v>-1.1632187524810433E-3</v>
      </c>
      <c r="CU945" s="74">
        <v>-2.4413280189037323E-3</v>
      </c>
      <c r="CV945" s="74">
        <v>-1.3043249491602182E-3</v>
      </c>
      <c r="CW945" s="74">
        <v>1.510575064457953E-3</v>
      </c>
      <c r="CX945" s="74">
        <v>9.4980275025591254E-4</v>
      </c>
      <c r="CY945" s="74">
        <v>-1.6000457981135696E-4</v>
      </c>
      <c r="CZ945" s="74">
        <v>-1.7266154463868588E-4</v>
      </c>
      <c r="DA945" s="74">
        <v>4.8609724035486579E-4</v>
      </c>
      <c r="DB945" s="74">
        <v>4.8695006989873946E-4</v>
      </c>
      <c r="DC945" s="74">
        <v>5.2197225159034133E-4</v>
      </c>
      <c r="DD945" s="74">
        <v>8.5381913231685758E-4</v>
      </c>
      <c r="DE945" s="74">
        <v>1.6471607377752662E-3</v>
      </c>
      <c r="DF945" s="74">
        <v>2.1682367660105228E-3</v>
      </c>
      <c r="DG945" s="74">
        <v>-2.3642370942980051E-3</v>
      </c>
      <c r="DH945" s="74">
        <v>-1.0310808196663857E-2</v>
      </c>
      <c r="DI945" s="74">
        <v>-9.3009378761053085E-3</v>
      </c>
      <c r="DJ945" s="74">
        <v>-1.2560326606035233E-2</v>
      </c>
      <c r="DK945" s="74">
        <v>-1.2726329267024994E-2</v>
      </c>
      <c r="DL945" s="74">
        <v>-8.6771454662084579E-3</v>
      </c>
      <c r="DM945" s="74">
        <v>-6.5231947228312492E-3</v>
      </c>
      <c r="DN945" s="74">
        <v>-8.6800763383507729E-3</v>
      </c>
      <c r="DO945" s="74">
        <v>-1.0392245836555958E-2</v>
      </c>
      <c r="DP945" s="74">
        <v>-1.095062680542469E-2</v>
      </c>
      <c r="DQ945" s="74">
        <v>-5.4674490820616484E-4</v>
      </c>
      <c r="DR945" s="74">
        <v>7.7413639519363642E-4</v>
      </c>
      <c r="DS945" s="74">
        <v>-4.6686385758221149E-4</v>
      </c>
      <c r="DT945" s="74">
        <v>7.6281558722257614E-4</v>
      </c>
      <c r="DU945" s="74">
        <v>3.3512827940285206E-3</v>
      </c>
      <c r="DV945" s="74">
        <v>2.3721272591501474E-3</v>
      </c>
      <c r="DW945" s="74">
        <v>9.2293380293995142E-4</v>
      </c>
      <c r="DX945" s="74">
        <v>8.5358868818730116E-4</v>
      </c>
      <c r="DY945" s="74">
        <v>1.9879776518791914E-3</v>
      </c>
      <c r="DZ945" s="74">
        <v>2.0871784072369337E-3</v>
      </c>
      <c r="EA945" s="74">
        <v>2.1549481898546219E-3</v>
      </c>
      <c r="EB945" s="74">
        <v>2.5447886437177658E-3</v>
      </c>
      <c r="EC945" s="74">
        <v>3.4700911492109299E-3</v>
      </c>
      <c r="ED945" s="74">
        <v>4.698548000305891E-3</v>
      </c>
      <c r="EE945" s="74">
        <v>-1.10500641312683E-5</v>
      </c>
      <c r="EF945" s="74">
        <v>-6.7223706282675266E-3</v>
      </c>
      <c r="EG945" s="74">
        <v>-5.011330358684063E-3</v>
      </c>
      <c r="EH945" s="74">
        <v>-7.4278474785387516E-3</v>
      </c>
      <c r="EI945" s="74">
        <v>-7.7801942825317383E-3</v>
      </c>
      <c r="EJ945" s="74">
        <v>-4.2893178761005402E-3</v>
      </c>
      <c r="EK945" s="74">
        <v>-2.1365131251513958E-3</v>
      </c>
      <c r="EL945" s="74">
        <v>-4.2617400176823139E-3</v>
      </c>
      <c r="EM945" s="74">
        <v>-6.0148159973323345E-3</v>
      </c>
      <c r="EN945" s="74">
        <v>-6.9587724283337593E-3</v>
      </c>
      <c r="EO945" s="74">
        <v>3.196025500074029E-3</v>
      </c>
      <c r="EP945" s="74">
        <v>3.5713694524019957E-3</v>
      </c>
      <c r="EQ945" s="74">
        <v>2.3839487694203854E-3</v>
      </c>
      <c r="ER945" s="74">
        <v>3.7474383134394884E-3</v>
      </c>
      <c r="ES945" s="74">
        <v>6.0089724138379097E-3</v>
      </c>
      <c r="ET945" s="74">
        <v>4.4257380068302155E-3</v>
      </c>
      <c r="EU945" s="74">
        <v>2.4865248706191778E-3</v>
      </c>
      <c r="EV945" s="74">
        <v>2.3353309370577335E-3</v>
      </c>
      <c r="EW945" s="74">
        <v>52.922317504882813</v>
      </c>
      <c r="EX945" s="74">
        <v>52.392765045166016</v>
      </c>
      <c r="EY945" s="74">
        <v>51.672519683837891</v>
      </c>
      <c r="EZ945" s="74">
        <v>51.275554656982422</v>
      </c>
      <c r="FA945" s="74">
        <v>50.827014923095703</v>
      </c>
      <c r="FB945" s="74">
        <v>50.564796447753906</v>
      </c>
      <c r="FC945" s="74">
        <v>50.257686614990234</v>
      </c>
      <c r="FD945" s="74">
        <v>51.485752105712891</v>
      </c>
      <c r="FE945" s="74">
        <v>54.331981658935547</v>
      </c>
      <c r="FF945" s="74">
        <v>57.034332275390625</v>
      </c>
      <c r="FG945" s="74">
        <v>59.403518676757813</v>
      </c>
      <c r="FH945" s="74">
        <v>62.158050537109375</v>
      </c>
      <c r="FI945" s="74">
        <v>64.820808410644531</v>
      </c>
      <c r="FJ945" s="74">
        <v>66.70068359375</v>
      </c>
      <c r="FK945" s="74">
        <v>67.200721740722656</v>
      </c>
      <c r="FL945" s="74">
        <v>67.232353210449219</v>
      </c>
      <c r="FM945" s="74">
        <v>65.178451538085938</v>
      </c>
      <c r="FN945" s="74">
        <v>63.063209533691406</v>
      </c>
      <c r="FO945" s="74">
        <v>61.891883850097656</v>
      </c>
      <c r="FP945" s="74">
        <v>60.503322601318359</v>
      </c>
      <c r="FQ945" s="74">
        <v>58.559024810791016</v>
      </c>
      <c r="FR945" s="74">
        <v>57.003009796142578</v>
      </c>
      <c r="FS945" s="74">
        <v>55.536087036132813</v>
      </c>
      <c r="FT945" s="74">
        <v>54.490848541259766</v>
      </c>
      <c r="FU945" s="74">
        <v>2.9954938217997551E-3</v>
      </c>
      <c r="FV945" s="74">
        <v>5.0982935354113579E-3</v>
      </c>
      <c r="FW945" s="74">
        <v>3.0789088923484087E-3</v>
      </c>
      <c r="FX945" s="74">
        <v>1.0112859308719635E-2</v>
      </c>
      <c r="FY945" s="74">
        <v>0</v>
      </c>
      <c r="FZ945" s="74">
        <v>40</v>
      </c>
      <c r="GA945" s="74">
        <v>7.008124828338623</v>
      </c>
      <c r="GB945" s="74">
        <v>62.709752231836319</v>
      </c>
      <c r="GC945" s="74">
        <v>1</v>
      </c>
      <c r="GD945" s="74">
        <v>3</v>
      </c>
      <c r="GE945" s="74">
        <v>3</v>
      </c>
      <c r="GF945" s="74">
        <v>1</v>
      </c>
      <c r="GG945" t="s">
        <v>238</v>
      </c>
      <c r="GH945" t="s">
        <v>235</v>
      </c>
      <c r="GI945" t="s">
        <v>236</v>
      </c>
      <c r="GJ945" s="47"/>
      <c r="GK945" s="30"/>
    </row>
    <row r="946" spans="1:193" x14ac:dyDescent="0.2">
      <c r="A946" t="s">
        <v>175</v>
      </c>
      <c r="B946" t="s">
        <v>240</v>
      </c>
      <c r="C946" t="s">
        <v>0</v>
      </c>
      <c r="D946" t="s">
        <v>256</v>
      </c>
      <c r="E946" t="s">
        <v>189</v>
      </c>
      <c r="F946" t="s">
        <v>261</v>
      </c>
      <c r="G946" t="s">
        <v>274</v>
      </c>
      <c r="H946" s="74">
        <v>46</v>
      </c>
      <c r="I946" s="74">
        <v>4.6256888657808304E-2</v>
      </c>
      <c r="J946" s="74">
        <v>4.5752998441457748E-2</v>
      </c>
      <c r="K946" s="74">
        <v>4.6363383531570435E-2</v>
      </c>
      <c r="L946" s="74">
        <v>4.6681318432092667E-2</v>
      </c>
      <c r="M946" s="74">
        <v>4.6292096376419067E-2</v>
      </c>
      <c r="N946" s="74">
        <v>4.4585980474948883E-2</v>
      </c>
      <c r="O946" s="74">
        <v>5.8140475302934647E-2</v>
      </c>
      <c r="P946" s="74">
        <v>7.098977267742157E-2</v>
      </c>
      <c r="Q946" s="74">
        <v>8.6564779281616211E-2</v>
      </c>
      <c r="R946" s="74">
        <v>9.9445082247257233E-2</v>
      </c>
      <c r="S946" s="74">
        <v>0.10338658094406128</v>
      </c>
      <c r="T946" s="74">
        <v>0.10198639333248138</v>
      </c>
      <c r="U946" s="74">
        <v>0.10394541919231415</v>
      </c>
      <c r="V946" s="74">
        <v>0.10466562956571579</v>
      </c>
      <c r="W946" s="74">
        <v>0.10400772094726563</v>
      </c>
      <c r="X946" s="74">
        <v>9.7425244748592377E-2</v>
      </c>
      <c r="Y946" s="74">
        <v>7.9773113131523132E-2</v>
      </c>
      <c r="Z946" s="74">
        <v>6.1624843627214432E-2</v>
      </c>
      <c r="AA946" s="74">
        <v>5.6529369205236435E-2</v>
      </c>
      <c r="AB946" s="74">
        <v>5.2904989570379257E-2</v>
      </c>
      <c r="AC946" s="74">
        <v>5.1748074591159821E-2</v>
      </c>
      <c r="AD946" s="74">
        <v>4.9900002777576447E-2</v>
      </c>
      <c r="AE946" s="74">
        <v>4.8685729503631592E-2</v>
      </c>
      <c r="AF946" s="74">
        <v>4.768921434879303E-2</v>
      </c>
      <c r="AG946" s="74">
        <v>-2.9336670413613319E-3</v>
      </c>
      <c r="AH946" s="74">
        <v>-3.4204970579594374E-3</v>
      </c>
      <c r="AI946" s="74">
        <v>-2.8869758825749159E-3</v>
      </c>
      <c r="AJ946" s="74">
        <v>-3.2826873939484358E-3</v>
      </c>
      <c r="AK946" s="74">
        <v>-3.0494777020066977E-3</v>
      </c>
      <c r="AL946" s="74">
        <v>-6.8803001195192337E-3</v>
      </c>
      <c r="AM946" s="74">
        <v>-8.714582771062851E-3</v>
      </c>
      <c r="AN946" s="74">
        <v>-1.3317864388227463E-2</v>
      </c>
      <c r="AO946" s="74">
        <v>-1.4426334761083126E-2</v>
      </c>
      <c r="AP946" s="74">
        <v>-1.5926431864500046E-2</v>
      </c>
      <c r="AQ946" s="74">
        <v>-1.8384352326393127E-2</v>
      </c>
      <c r="AR946" s="74">
        <v>-1.8324097618460655E-2</v>
      </c>
      <c r="AS946" s="74">
        <v>-1.6634413972496986E-2</v>
      </c>
      <c r="AT946" s="74">
        <v>-1.6510596498847008E-2</v>
      </c>
      <c r="AU946" s="74">
        <v>-1.7153814435005188E-2</v>
      </c>
      <c r="AV946" s="74">
        <v>-1.7663141712546349E-2</v>
      </c>
      <c r="AW946" s="74">
        <v>-9.5251454040408134E-3</v>
      </c>
      <c r="AX946" s="74">
        <v>-6.0623306781053543E-3</v>
      </c>
      <c r="AY946" s="74">
        <v>-6.1892815865576267E-3</v>
      </c>
      <c r="AZ946" s="74">
        <v>-7.3252194561064243E-3</v>
      </c>
      <c r="BA946" s="74">
        <v>-4.313293844461441E-3</v>
      </c>
      <c r="BB946" s="74">
        <v>-3.7463861517608166E-3</v>
      </c>
      <c r="BC946" s="74">
        <v>-2.9240213334560394E-3</v>
      </c>
      <c r="BD946" s="74">
        <v>-2.8452198021113873E-3</v>
      </c>
      <c r="BE946" s="74">
        <v>-7.9961714800447226E-4</v>
      </c>
      <c r="BF946" s="74">
        <v>-1.3775076949968934E-3</v>
      </c>
      <c r="BG946" s="74">
        <v>-7.5484754052013159E-4</v>
      </c>
      <c r="BH946" s="74">
        <v>-1.2352110352367163E-3</v>
      </c>
      <c r="BI946" s="74">
        <v>-1.0337380226701498E-3</v>
      </c>
      <c r="BJ946" s="74">
        <v>-4.5001069083809853E-3</v>
      </c>
      <c r="BK946" s="74">
        <v>-5.6436941958963871E-3</v>
      </c>
      <c r="BL946" s="74">
        <v>-9.2767272144556046E-3</v>
      </c>
      <c r="BM946" s="74">
        <v>-9.1611174866557121E-3</v>
      </c>
      <c r="BN946" s="74">
        <v>-1.1514825746417046E-2</v>
      </c>
      <c r="BO946" s="74">
        <v>-1.3529316522181034E-2</v>
      </c>
      <c r="BP946" s="74">
        <v>-1.3512752950191498E-2</v>
      </c>
      <c r="BQ946" s="74">
        <v>-1.1802893131971359E-2</v>
      </c>
      <c r="BR946" s="74">
        <v>-1.1790354736149311E-2</v>
      </c>
      <c r="BS946" s="74">
        <v>-1.2350454926490784E-2</v>
      </c>
      <c r="BT946" s="74">
        <v>-1.2947395443916321E-2</v>
      </c>
      <c r="BU946" s="74">
        <v>-4.5540514402091503E-3</v>
      </c>
      <c r="BV946" s="74">
        <v>-2.348549896851182E-3</v>
      </c>
      <c r="BW946" s="74">
        <v>-2.9691348318010569E-3</v>
      </c>
      <c r="BX946" s="74">
        <v>-3.3915454987436533E-3</v>
      </c>
      <c r="BY946" s="74">
        <v>-1.0449714027345181E-3</v>
      </c>
      <c r="BZ946" s="74">
        <v>-1.2300611706450582E-3</v>
      </c>
      <c r="CA946" s="74">
        <v>-8.262994815595448E-4</v>
      </c>
      <c r="CB946" s="74">
        <v>-6.3122762367129326E-4</v>
      </c>
      <c r="CC946" s="74">
        <v>6.7841931013390422E-4</v>
      </c>
      <c r="CD946" s="74">
        <v>3.7460431485669687E-5</v>
      </c>
      <c r="CE946" s="74">
        <v>7.2185811586678028E-4</v>
      </c>
      <c r="CF946" s="74">
        <v>1.8286478007212281E-4</v>
      </c>
      <c r="CG946" s="74">
        <v>3.6235700827091932E-4</v>
      </c>
      <c r="CH946" s="74">
        <v>-2.85159214399755E-3</v>
      </c>
      <c r="CI946" s="74">
        <v>-3.5168055910617113E-3</v>
      </c>
      <c r="CJ946" s="74">
        <v>-6.4778481610119343E-3</v>
      </c>
      <c r="CK946" s="74">
        <v>-5.5144443176686764E-3</v>
      </c>
      <c r="CL946" s="74">
        <v>-8.459361270070076E-3</v>
      </c>
      <c r="CM946" s="74">
        <v>-1.0166733525693417E-2</v>
      </c>
      <c r="CN946" s="74">
        <v>-1.0180430486798286E-2</v>
      </c>
      <c r="CO946" s="74">
        <v>-8.4565961733460426E-3</v>
      </c>
      <c r="CP946" s="74">
        <v>-8.5211293771862984E-3</v>
      </c>
      <c r="CQ946" s="74">
        <v>-9.023662656545639E-3</v>
      </c>
      <c r="CR946" s="74">
        <v>-9.6812834963202477E-3</v>
      </c>
      <c r="CS946" s="74">
        <v>-1.11108657438308E-3</v>
      </c>
      <c r="CT946" s="74">
        <v>2.2360339062288404E-4</v>
      </c>
      <c r="CU946" s="74">
        <v>-7.3887116741389036E-4</v>
      </c>
      <c r="CV946" s="74">
        <v>-6.6709489328786731E-4</v>
      </c>
      <c r="CW946" s="74">
        <v>1.2186587555333972E-3</v>
      </c>
      <c r="CX946" s="74">
        <v>5.1273783901706338E-4</v>
      </c>
      <c r="CY946" s="74">
        <v>6.2657619128003716E-4</v>
      </c>
      <c r="CZ946" s="74">
        <v>9.0217671822756529E-4</v>
      </c>
      <c r="DA946" s="74">
        <v>2.1564557682722807E-3</v>
      </c>
      <c r="DB946" s="74">
        <v>1.4524285215884447E-3</v>
      </c>
      <c r="DC946" s="74">
        <v>2.1985636558383703E-3</v>
      </c>
      <c r="DD946" s="74">
        <v>1.6009405953809619E-3</v>
      </c>
      <c r="DE946" s="74">
        <v>1.7584520392119884E-3</v>
      </c>
      <c r="DF946" s="74">
        <v>-1.2030776124447584E-3</v>
      </c>
      <c r="DG946" s="74">
        <v>-1.3899171026423573E-3</v>
      </c>
      <c r="DH946" s="74">
        <v>-3.678969107568264E-3</v>
      </c>
      <c r="DI946" s="74">
        <v>-1.8677710322663188E-3</v>
      </c>
      <c r="DJ946" s="74">
        <v>-5.4038967937231064E-3</v>
      </c>
      <c r="DK946" s="74">
        <v>-6.8041505292057991E-3</v>
      </c>
      <c r="DL946" s="74">
        <v>-6.8481080234050751E-3</v>
      </c>
      <c r="DM946" s="74">
        <v>-5.110299214720726E-3</v>
      </c>
      <c r="DN946" s="74">
        <v>-5.2519040182232857E-3</v>
      </c>
      <c r="DO946" s="74">
        <v>-5.6968703866004944E-3</v>
      </c>
      <c r="DP946" s="74">
        <v>-6.4151715487241745E-3</v>
      </c>
      <c r="DQ946" s="74">
        <v>2.3318782914429903E-3</v>
      </c>
      <c r="DR946" s="74">
        <v>2.7957565616816282E-3</v>
      </c>
      <c r="DS946" s="74">
        <v>1.4913924969732761E-3</v>
      </c>
      <c r="DT946" s="74">
        <v>2.0573555957525969E-3</v>
      </c>
      <c r="DU946" s="74">
        <v>3.4822889138013124E-3</v>
      </c>
      <c r="DV946" s="74">
        <v>2.2555368486791849E-3</v>
      </c>
      <c r="DW946" s="74">
        <v>2.07945192232728E-3</v>
      </c>
      <c r="DX946" s="74">
        <v>2.4355810601264238E-3</v>
      </c>
      <c r="DY946" s="74">
        <v>4.2905057780444622E-3</v>
      </c>
      <c r="DZ946" s="74">
        <v>3.4954177681356668E-3</v>
      </c>
      <c r="EA946" s="74">
        <v>4.3306923471391201E-3</v>
      </c>
      <c r="EB946" s="74">
        <v>3.6484170705080032E-3</v>
      </c>
      <c r="EC946" s="74">
        <v>3.7741917185485363E-3</v>
      </c>
      <c r="ED946" s="74">
        <v>1.1771157151088119E-3</v>
      </c>
      <c r="EE946" s="74">
        <v>1.6809720546007156E-3</v>
      </c>
      <c r="EF946" s="74">
        <v>3.6216777516528964E-4</v>
      </c>
      <c r="EG946" s="74">
        <v>3.3974458929151297E-3</v>
      </c>
      <c r="EH946" s="74">
        <v>-9.9229160696268082E-4</v>
      </c>
      <c r="EI946" s="74">
        <v>-1.9491146085783839E-3</v>
      </c>
      <c r="EJ946" s="74">
        <v>-2.036763820797205E-3</v>
      </c>
      <c r="EK946" s="74">
        <v>-2.78777617495507E-4</v>
      </c>
      <c r="EL946" s="74">
        <v>-5.3166184807196259E-4</v>
      </c>
      <c r="EM946" s="74">
        <v>-8.9351041242480278E-4</v>
      </c>
      <c r="EN946" s="74">
        <v>-1.6994248144328594E-3</v>
      </c>
      <c r="EO946" s="74">
        <v>7.3029724881052971E-3</v>
      </c>
      <c r="EP946" s="74">
        <v>6.5095373429358006E-3</v>
      </c>
      <c r="EQ946" s="74">
        <v>4.7115390188992023E-3</v>
      </c>
      <c r="ER946" s="74">
        <v>5.9910295531153679E-3</v>
      </c>
      <c r="ES946" s="74">
        <v>6.7506115883588791E-3</v>
      </c>
      <c r="ET946" s="74">
        <v>4.7718617133796215E-3</v>
      </c>
      <c r="EU946" s="74">
        <v>4.1771735996007919E-3</v>
      </c>
      <c r="EV946" s="74">
        <v>4.6495734713971615E-3</v>
      </c>
      <c r="EW946" s="74">
        <v>56.682468414306641</v>
      </c>
      <c r="EX946" s="74">
        <v>55.573875427246094</v>
      </c>
      <c r="EY946" s="74">
        <v>54.877925872802734</v>
      </c>
      <c r="EZ946" s="74">
        <v>54.412677764892578</v>
      </c>
      <c r="FA946" s="74">
        <v>53.700782775878906</v>
      </c>
      <c r="FB946" s="74">
        <v>52.980632781982422</v>
      </c>
      <c r="FC946" s="74">
        <v>52.901947021484375</v>
      </c>
      <c r="FD946" s="74">
        <v>55.3907470703125</v>
      </c>
      <c r="FE946" s="74">
        <v>58.789039611816406</v>
      </c>
      <c r="FF946" s="74">
        <v>62.092071533203125</v>
      </c>
      <c r="FG946" s="74">
        <v>65.335067749023438</v>
      </c>
      <c r="FH946" s="74">
        <v>67.695388793945313</v>
      </c>
      <c r="FI946" s="74">
        <v>70.009773254394531</v>
      </c>
      <c r="FJ946" s="74">
        <v>71.446647644042969</v>
      </c>
      <c r="FK946" s="74">
        <v>72.264045715332031</v>
      </c>
      <c r="FL946" s="74">
        <v>72.453071594238281</v>
      </c>
      <c r="FM946" s="74">
        <v>69.699935913085938</v>
      </c>
      <c r="FN946" s="74">
        <v>67.697364807128906</v>
      </c>
      <c r="FO946" s="74">
        <v>66.118995666503906</v>
      </c>
      <c r="FP946" s="74">
        <v>65.168197631835938</v>
      </c>
      <c r="FQ946" s="74">
        <v>63.097450256347656</v>
      </c>
      <c r="FR946" s="74">
        <v>60.576084136962891</v>
      </c>
      <c r="FS946" s="74">
        <v>58.922714233398438</v>
      </c>
      <c r="FT946" s="74">
        <v>57.655235290527344</v>
      </c>
      <c r="FU946" s="74">
        <v>3.8597160018980503E-3</v>
      </c>
      <c r="FV946" s="74">
        <v>3.0780017841607332E-3</v>
      </c>
      <c r="FW946" s="74">
        <v>4.0605398826301098E-3</v>
      </c>
      <c r="FX946" s="74">
        <v>0</v>
      </c>
      <c r="FY946" s="74">
        <v>0</v>
      </c>
      <c r="FZ946" s="74">
        <v>41</v>
      </c>
      <c r="GA946" s="74">
        <v>7.0635604858398438</v>
      </c>
      <c r="GB946" s="74">
        <v>64.095381863415241</v>
      </c>
      <c r="GC946" s="74">
        <v>1</v>
      </c>
      <c r="GD946" s="74">
        <v>3</v>
      </c>
      <c r="GE946" s="74">
        <v>3</v>
      </c>
      <c r="GF946" s="74">
        <v>1</v>
      </c>
      <c r="GG946" t="s">
        <v>238</v>
      </c>
      <c r="GH946" t="s">
        <v>235</v>
      </c>
      <c r="GI946" t="s">
        <v>236</v>
      </c>
      <c r="GJ946" s="47"/>
      <c r="GK946" s="30"/>
    </row>
    <row r="947" spans="1:193" x14ac:dyDescent="0.2">
      <c r="A947" t="s">
        <v>175</v>
      </c>
      <c r="B947" t="s">
        <v>240</v>
      </c>
      <c r="C947" t="s">
        <v>0</v>
      </c>
      <c r="D947" t="s">
        <v>256</v>
      </c>
      <c r="E947" t="s">
        <v>190</v>
      </c>
      <c r="F947" t="s">
        <v>261</v>
      </c>
      <c r="G947" t="s">
        <v>274</v>
      </c>
      <c r="H947" s="74">
        <v>56</v>
      </c>
      <c r="I947" s="74">
        <v>5.9076040983200073E-2</v>
      </c>
      <c r="J947" s="74">
        <v>5.8306898921728134E-2</v>
      </c>
      <c r="K947" s="74">
        <v>5.8800429105758667E-2</v>
      </c>
      <c r="L947" s="74">
        <v>5.9558916836977005E-2</v>
      </c>
      <c r="M947" s="74">
        <v>5.885026603937149E-2</v>
      </c>
      <c r="N947" s="74">
        <v>5.6992683559656143E-2</v>
      </c>
      <c r="O947" s="74">
        <v>7.4565038084983826E-2</v>
      </c>
      <c r="P947" s="74">
        <v>8.8603474199771881E-2</v>
      </c>
      <c r="Q947" s="74">
        <v>0.10514712333679199</v>
      </c>
      <c r="R947" s="74">
        <v>0.11737313866615295</v>
      </c>
      <c r="S947" s="74">
        <v>0.12290128320455551</v>
      </c>
      <c r="T947" s="74">
        <v>0.12050338834524155</v>
      </c>
      <c r="U947" s="74">
        <v>0.12474497407674789</v>
      </c>
      <c r="V947" s="74">
        <v>0.12826767563819885</v>
      </c>
      <c r="W947" s="74">
        <v>0.12528491020202637</v>
      </c>
      <c r="X947" s="74">
        <v>0.11884938925504684</v>
      </c>
      <c r="Y947" s="74">
        <v>9.3798696994781494E-2</v>
      </c>
      <c r="Z947" s="74">
        <v>7.6611623167991638E-2</v>
      </c>
      <c r="AA947" s="74">
        <v>7.2371527552604675E-2</v>
      </c>
      <c r="AB947" s="74">
        <v>6.8359896540641785E-2</v>
      </c>
      <c r="AC947" s="74">
        <v>6.81491419672966E-2</v>
      </c>
      <c r="AD947" s="74">
        <v>6.5065056085586548E-2</v>
      </c>
      <c r="AE947" s="74">
        <v>6.169489398598671E-2</v>
      </c>
      <c r="AF947" s="74">
        <v>6.0097668319940567E-2</v>
      </c>
      <c r="AG947" s="74">
        <v>-3.5714206751435995E-3</v>
      </c>
      <c r="AH947" s="74">
        <v>-4.1640833951532841E-3</v>
      </c>
      <c r="AI947" s="74">
        <v>-3.5145790316164494E-3</v>
      </c>
      <c r="AJ947" s="74">
        <v>-3.9963154122233391E-3</v>
      </c>
      <c r="AK947" s="74">
        <v>-3.7124075461179018E-3</v>
      </c>
      <c r="AL947" s="74">
        <v>-8.3760181441903114E-3</v>
      </c>
      <c r="AM947" s="74">
        <v>-1.0609058663249016E-2</v>
      </c>
      <c r="AN947" s="74">
        <v>-1.6213051974773407E-2</v>
      </c>
      <c r="AO947" s="74">
        <v>-1.7562493681907654E-2</v>
      </c>
      <c r="AP947" s="74">
        <v>-1.9388698041439056E-2</v>
      </c>
      <c r="AQ947" s="74">
        <v>-2.2380949929356575E-2</v>
      </c>
      <c r="AR947" s="74">
        <v>-2.2307597100734711E-2</v>
      </c>
      <c r="AS947" s="74">
        <v>-2.0250590518116951E-2</v>
      </c>
      <c r="AT947" s="74">
        <v>-2.0099857822060585E-2</v>
      </c>
      <c r="AU947" s="74">
        <v>-2.0882904529571533E-2</v>
      </c>
      <c r="AV947" s="74">
        <v>-2.1502954885363579E-2</v>
      </c>
      <c r="AW947" s="74">
        <v>-1.1595829389989376E-2</v>
      </c>
      <c r="AX947" s="74">
        <v>-7.3802280239760876E-3</v>
      </c>
      <c r="AY947" s="74">
        <v>-7.5347772799432278E-3</v>
      </c>
      <c r="AZ947" s="74">
        <v>-8.9176585897803307E-3</v>
      </c>
      <c r="BA947" s="74">
        <v>-5.2509666420519352E-3</v>
      </c>
      <c r="BB947" s="74">
        <v>-4.5608174987137318E-3</v>
      </c>
      <c r="BC947" s="74">
        <v>-3.5596780944615602E-3</v>
      </c>
      <c r="BD947" s="74">
        <v>-3.4637462813407183E-3</v>
      </c>
      <c r="BE947" s="74">
        <v>-9.7344693494960666E-4</v>
      </c>
      <c r="BF947" s="74">
        <v>-1.6769658541306853E-3</v>
      </c>
      <c r="BG947" s="74">
        <v>-9.1894471552222967E-4</v>
      </c>
      <c r="BH947" s="74">
        <v>-1.5037353150546551E-3</v>
      </c>
      <c r="BI947" s="74">
        <v>-1.2584637152031064E-3</v>
      </c>
      <c r="BJ947" s="74">
        <v>-5.478390958160162E-3</v>
      </c>
      <c r="BK947" s="74">
        <v>-6.8705840967595577E-3</v>
      </c>
      <c r="BL947" s="74">
        <v>-1.1293407529592514E-2</v>
      </c>
      <c r="BM947" s="74">
        <v>-1.1152665130794048E-2</v>
      </c>
      <c r="BN947" s="74">
        <v>-1.4018048532307148E-2</v>
      </c>
      <c r="BO947" s="74">
        <v>-1.6470471397042274E-2</v>
      </c>
      <c r="BP947" s="74">
        <v>-1.64503064006567E-2</v>
      </c>
      <c r="BQ947" s="74">
        <v>-1.4368738979101181E-2</v>
      </c>
      <c r="BR947" s="74">
        <v>-1.4353475533425808E-2</v>
      </c>
      <c r="BS947" s="74">
        <v>-1.5035335905849934E-2</v>
      </c>
      <c r="BT947" s="74">
        <v>-1.5762045979499817E-2</v>
      </c>
      <c r="BU947" s="74">
        <v>-5.5440627038478851E-3</v>
      </c>
      <c r="BV947" s="74">
        <v>-2.8591039590537548E-3</v>
      </c>
      <c r="BW947" s="74">
        <v>-3.614598885178566E-3</v>
      </c>
      <c r="BX947" s="74">
        <v>-4.1288379579782486E-3</v>
      </c>
      <c r="BY947" s="74">
        <v>-1.2721391394734383E-3</v>
      </c>
      <c r="BZ947" s="74">
        <v>-1.4974656514823437E-3</v>
      </c>
      <c r="CA947" s="74">
        <v>-1.0059298947453499E-3</v>
      </c>
      <c r="CB947" s="74">
        <v>-7.6845107832923532E-4</v>
      </c>
      <c r="CC947" s="74">
        <v>8.2590174861252308E-4</v>
      </c>
      <c r="CD947" s="74">
        <v>4.5604007027577609E-5</v>
      </c>
      <c r="CE947" s="74">
        <v>8.787837577983737E-4</v>
      </c>
      <c r="CF947" s="74">
        <v>2.2261799313127995E-4</v>
      </c>
      <c r="CG947" s="74">
        <v>4.4113027979619801E-4</v>
      </c>
      <c r="CH947" s="74">
        <v>-3.4715034998953342E-3</v>
      </c>
      <c r="CI947" s="74">
        <v>-4.2813285253942013E-3</v>
      </c>
      <c r="CJ947" s="74">
        <v>-7.886076346039772E-3</v>
      </c>
      <c r="CK947" s="74">
        <v>-6.7132366821169853E-3</v>
      </c>
      <c r="CL947" s="74">
        <v>-1.0298352688550949E-2</v>
      </c>
      <c r="CM947" s="74">
        <v>-1.2376892380416393E-2</v>
      </c>
      <c r="CN947" s="74">
        <v>-1.2393566779792309E-2</v>
      </c>
      <c r="CO947" s="74">
        <v>-1.0294986888766289E-2</v>
      </c>
      <c r="CP947" s="74">
        <v>-1.0373549535870552E-2</v>
      </c>
      <c r="CQ947" s="74">
        <v>-1.0985327884554863E-2</v>
      </c>
      <c r="CR947" s="74">
        <v>-1.1785909533500671E-2</v>
      </c>
      <c r="CS947" s="74">
        <v>-1.3526272960007191E-3</v>
      </c>
      <c r="CT947" s="74">
        <v>2.7221284108236432E-4</v>
      </c>
      <c r="CU947" s="74">
        <v>-8.994953241199255E-4</v>
      </c>
      <c r="CV947" s="74">
        <v>-8.1211549695581198E-4</v>
      </c>
      <c r="CW947" s="74">
        <v>1.4835846377536654E-3</v>
      </c>
      <c r="CX947" s="74">
        <v>6.2420248286798596E-4</v>
      </c>
      <c r="CY947" s="74">
        <v>7.6278834603726864E-4</v>
      </c>
      <c r="CZ947" s="74">
        <v>1.0983020765706897E-3</v>
      </c>
      <c r="DA947" s="74">
        <v>2.6252504903823137E-3</v>
      </c>
      <c r="DB947" s="74">
        <v>1.7681738827377558E-3</v>
      </c>
      <c r="DC947" s="74">
        <v>2.6765123475342989E-3</v>
      </c>
      <c r="DD947" s="74">
        <v>1.948971301317215E-3</v>
      </c>
      <c r="DE947" s="74">
        <v>2.1407243330031633E-3</v>
      </c>
      <c r="DF947" s="74">
        <v>-1.4646160416305065E-3</v>
      </c>
      <c r="DG947" s="74">
        <v>-1.692072837613523E-3</v>
      </c>
      <c r="DH947" s="74">
        <v>-4.47874516248703E-3</v>
      </c>
      <c r="DI947" s="74">
        <v>-2.2738086991012096E-3</v>
      </c>
      <c r="DJ947" s="74">
        <v>-6.5786568447947502E-3</v>
      </c>
      <c r="DK947" s="74">
        <v>-8.2833133637905121E-3</v>
      </c>
      <c r="DL947" s="74">
        <v>-8.3368262276053429E-3</v>
      </c>
      <c r="DM947" s="74">
        <v>-6.2212343327701092E-3</v>
      </c>
      <c r="DN947" s="74">
        <v>-6.3936230726540089E-3</v>
      </c>
      <c r="DO947" s="74">
        <v>-6.9353198632597923E-3</v>
      </c>
      <c r="DP947" s="74">
        <v>-7.8097730875015259E-3</v>
      </c>
      <c r="DQ947" s="74">
        <v>2.838808111846447E-3</v>
      </c>
      <c r="DR947" s="74">
        <v>3.4035297576338053E-3</v>
      </c>
      <c r="DS947" s="74">
        <v>1.815608236938715E-3</v>
      </c>
      <c r="DT947" s="74">
        <v>2.5046071968972683E-3</v>
      </c>
      <c r="DU947" s="74">
        <v>4.2393086478114128E-3</v>
      </c>
      <c r="DV947" s="74">
        <v>2.7458705008029938E-3</v>
      </c>
      <c r="DW947" s="74">
        <v>2.5315065868198872E-3</v>
      </c>
      <c r="DX947" s="74">
        <v>2.9650551732629538E-3</v>
      </c>
      <c r="DY947" s="74">
        <v>5.2232244051992893E-3</v>
      </c>
      <c r="DZ947" s="74">
        <v>4.255291074514389E-3</v>
      </c>
      <c r="EA947" s="74">
        <v>5.2721467800438404E-3</v>
      </c>
      <c r="EB947" s="74">
        <v>4.441551398485899E-3</v>
      </c>
      <c r="EC947" s="74">
        <v>4.5946682803332806E-3</v>
      </c>
      <c r="ED947" s="74">
        <v>1.4330107951536775E-3</v>
      </c>
      <c r="EE947" s="74">
        <v>2.0464011467993259E-3</v>
      </c>
      <c r="EF947" s="74">
        <v>4.4089983566664159E-4</v>
      </c>
      <c r="EG947" s="74">
        <v>4.1360203176736832E-3</v>
      </c>
      <c r="EH947" s="74">
        <v>-1.2080069864168763E-3</v>
      </c>
      <c r="EI947" s="74">
        <v>-2.3728348314762115E-3</v>
      </c>
      <c r="EJ947" s="74">
        <v>-2.4795373901724815E-3</v>
      </c>
      <c r="EK947" s="74">
        <v>-3.3938288106583059E-4</v>
      </c>
      <c r="EL947" s="74">
        <v>-6.4724148251116276E-4</v>
      </c>
      <c r="EM947" s="74">
        <v>-1.0877519380301237E-3</v>
      </c>
      <c r="EN947" s="74">
        <v>-2.0688639488071203E-3</v>
      </c>
      <c r="EO947" s="74">
        <v>8.8905747979879379E-3</v>
      </c>
      <c r="EP947" s="74">
        <v>7.9246535897254944E-3</v>
      </c>
      <c r="EQ947" s="74">
        <v>5.7357866317033768E-3</v>
      </c>
      <c r="ER947" s="74">
        <v>7.2934278286993504E-3</v>
      </c>
      <c r="ES947" s="74">
        <v>8.2181356847286224E-3</v>
      </c>
      <c r="ET947" s="74">
        <v>5.8092223480343819E-3</v>
      </c>
      <c r="EU947" s="74">
        <v>5.0852550193667412E-3</v>
      </c>
      <c r="EV947" s="74">
        <v>5.6603504344820976E-3</v>
      </c>
      <c r="EW947" s="74">
        <v>57.686923980712891</v>
      </c>
      <c r="EX947" s="74">
        <v>56.988349914550781</v>
      </c>
      <c r="EY947" s="74">
        <v>56.138355255126953</v>
      </c>
      <c r="EZ947" s="74">
        <v>55.703651428222656</v>
      </c>
      <c r="FA947" s="74">
        <v>55.045005798339844</v>
      </c>
      <c r="FB947" s="74">
        <v>54.530605316162109</v>
      </c>
      <c r="FC947" s="74">
        <v>54.127788543701172</v>
      </c>
      <c r="FD947" s="74">
        <v>55.444538116455078</v>
      </c>
      <c r="FE947" s="74">
        <v>57.825401306152344</v>
      </c>
      <c r="FF947" s="74">
        <v>60.324897766113281</v>
      </c>
      <c r="FG947" s="74">
        <v>63.570503234863281</v>
      </c>
      <c r="FH947" s="74">
        <v>66.990097045898438</v>
      </c>
      <c r="FI947" s="74">
        <v>70.464485168457031</v>
      </c>
      <c r="FJ947" s="74">
        <v>72.766929626464844</v>
      </c>
      <c r="FK947" s="74">
        <v>74.004165649414063</v>
      </c>
      <c r="FL947" s="74">
        <v>74.152076721191406</v>
      </c>
      <c r="FM947" s="74">
        <v>70.844268798828125</v>
      </c>
      <c r="FN947" s="74">
        <v>68.744834899902344</v>
      </c>
      <c r="FO947" s="74">
        <v>66.96148681640625</v>
      </c>
      <c r="FP947" s="74">
        <v>65.2659912109375</v>
      </c>
      <c r="FQ947" s="74">
        <v>63.168903350830078</v>
      </c>
      <c r="FR947" s="74">
        <v>61.278404235839844</v>
      </c>
      <c r="FS947" s="74">
        <v>59.606334686279297</v>
      </c>
      <c r="FT947" s="74">
        <v>58.413501739501953</v>
      </c>
      <c r="FU947" s="74">
        <v>4.6987850219011307E-3</v>
      </c>
      <c r="FV947" s="74">
        <v>3.7471328396350145E-3</v>
      </c>
      <c r="FW947" s="74">
        <v>4.9432660453021526E-3</v>
      </c>
      <c r="FX947" s="74">
        <v>0</v>
      </c>
      <c r="FY947" s="74">
        <v>0</v>
      </c>
      <c r="FZ947" s="74">
        <v>51</v>
      </c>
      <c r="GA947" s="74">
        <v>7.4163384437561035</v>
      </c>
      <c r="GB947" s="74">
        <v>80.150837700814009</v>
      </c>
      <c r="GC947" s="74">
        <v>1</v>
      </c>
      <c r="GD947" s="74">
        <v>3</v>
      </c>
      <c r="GE947" s="74">
        <v>3</v>
      </c>
      <c r="GF947" s="74">
        <v>1</v>
      </c>
      <c r="GG947" t="s">
        <v>238</v>
      </c>
      <c r="GH947" t="s">
        <v>235</v>
      </c>
      <c r="GI947" t="s">
        <v>236</v>
      </c>
      <c r="GJ947" s="47"/>
      <c r="GK947" s="30"/>
    </row>
    <row r="948" spans="1:193" x14ac:dyDescent="0.2">
      <c r="A948" t="s">
        <v>175</v>
      </c>
      <c r="B948" t="s">
        <v>240</v>
      </c>
      <c r="C948" t="s">
        <v>0</v>
      </c>
      <c r="D948" t="s">
        <v>256</v>
      </c>
      <c r="E948" t="s">
        <v>191</v>
      </c>
      <c r="F948" t="s">
        <v>261</v>
      </c>
      <c r="G948" t="s">
        <v>274</v>
      </c>
      <c r="H948" s="74">
        <v>56</v>
      </c>
      <c r="I948" s="74">
        <v>6.0374490916728973E-2</v>
      </c>
      <c r="J948" s="74">
        <v>5.9631992131471634E-2</v>
      </c>
      <c r="K948" s="74">
        <v>6.0166854411363602E-2</v>
      </c>
      <c r="L948" s="74">
        <v>6.0427680611610413E-2</v>
      </c>
      <c r="M948" s="74">
        <v>6.1836682260036469E-2</v>
      </c>
      <c r="N948" s="74">
        <v>6.0246691107749939E-2</v>
      </c>
      <c r="O948" s="74">
        <v>7.5922653079032898E-2</v>
      </c>
      <c r="P948" s="74">
        <v>9.3714714050292969E-2</v>
      </c>
      <c r="Q948" s="74">
        <v>0.11051206290721893</v>
      </c>
      <c r="R948" s="74">
        <v>0.12027336657047272</v>
      </c>
      <c r="S948" s="74">
        <v>0.12453659623861313</v>
      </c>
      <c r="T948" s="74">
        <v>0.12317254394292831</v>
      </c>
      <c r="U948" s="74">
        <v>0.1242295578122139</v>
      </c>
      <c r="V948" s="74">
        <v>0.12602820992469788</v>
      </c>
      <c r="W948" s="74">
        <v>0.1251918226480484</v>
      </c>
      <c r="X948" s="74">
        <v>0.11878239363431931</v>
      </c>
      <c r="Y948" s="74">
        <v>9.6726834774017334E-2</v>
      </c>
      <c r="Z948" s="74">
        <v>8.0702945590019226E-2</v>
      </c>
      <c r="AA948" s="74">
        <v>7.4299611151218414E-2</v>
      </c>
      <c r="AB948" s="74">
        <v>7.2672106325626373E-2</v>
      </c>
      <c r="AC948" s="74">
        <v>7.2639808058738708E-2</v>
      </c>
      <c r="AD948" s="74">
        <v>6.8524904549121857E-2</v>
      </c>
      <c r="AE948" s="74">
        <v>6.5193705260753632E-2</v>
      </c>
      <c r="AF948" s="74">
        <v>6.2479473650455475E-2</v>
      </c>
      <c r="AG948" s="74">
        <v>-3.5714206751435995E-3</v>
      </c>
      <c r="AH948" s="74">
        <v>-4.1640829294919968E-3</v>
      </c>
      <c r="AI948" s="74">
        <v>-3.5145790316164494E-3</v>
      </c>
      <c r="AJ948" s="74">
        <v>-3.9963154122233391E-3</v>
      </c>
      <c r="AK948" s="74">
        <v>-3.7124073132872581E-3</v>
      </c>
      <c r="AL948" s="74">
        <v>-8.3760172128677368E-3</v>
      </c>
      <c r="AM948" s="74">
        <v>-1.0609058663249016E-2</v>
      </c>
      <c r="AN948" s="74">
        <v>-1.6213051974773407E-2</v>
      </c>
      <c r="AO948" s="74">
        <v>-1.7562493681907654E-2</v>
      </c>
      <c r="AP948" s="74">
        <v>-1.9388699904084206E-2</v>
      </c>
      <c r="AQ948" s="74">
        <v>-2.2380949929356575E-2</v>
      </c>
      <c r="AR948" s="74">
        <v>-2.2307597100734711E-2</v>
      </c>
      <c r="AS948" s="74">
        <v>-2.02505923807621E-2</v>
      </c>
      <c r="AT948" s="74">
        <v>-2.0099857822060585E-2</v>
      </c>
      <c r="AU948" s="74">
        <v>-2.0882904529571533E-2</v>
      </c>
      <c r="AV948" s="74">
        <v>-2.1502956748008728E-2</v>
      </c>
      <c r="AW948" s="74">
        <v>-1.1595829389989376E-2</v>
      </c>
      <c r="AX948" s="74">
        <v>-7.3802275583148003E-3</v>
      </c>
      <c r="AY948" s="74">
        <v>-7.5347772799432278E-3</v>
      </c>
      <c r="AZ948" s="74">
        <v>-8.9176585897803307E-3</v>
      </c>
      <c r="BA948" s="74">
        <v>-5.2509666420519352E-3</v>
      </c>
      <c r="BB948" s="74">
        <v>-4.5608174987137318E-3</v>
      </c>
      <c r="BC948" s="74">
        <v>-3.5596778616309166E-3</v>
      </c>
      <c r="BD948" s="74">
        <v>-3.4637462813407183E-3</v>
      </c>
      <c r="BE948" s="74">
        <v>-9.7344687674194574E-4</v>
      </c>
      <c r="BF948" s="74">
        <v>-1.6769657377153635E-3</v>
      </c>
      <c r="BG948" s="74">
        <v>-9.1894471552222967E-4</v>
      </c>
      <c r="BH948" s="74">
        <v>-1.5037353150546551E-3</v>
      </c>
      <c r="BI948" s="74">
        <v>-1.2584635987877846E-3</v>
      </c>
      <c r="BJ948" s="74">
        <v>-5.478390958160162E-3</v>
      </c>
      <c r="BK948" s="74">
        <v>-6.8705840967595577E-3</v>
      </c>
      <c r="BL948" s="74">
        <v>-1.1293407529592514E-2</v>
      </c>
      <c r="BM948" s="74">
        <v>-1.1152665130794048E-2</v>
      </c>
      <c r="BN948" s="74">
        <v>-1.4018048532307148E-2</v>
      </c>
      <c r="BO948" s="74">
        <v>-1.6470473259687424E-2</v>
      </c>
      <c r="BP948" s="74">
        <v>-1.6450308263301849E-2</v>
      </c>
      <c r="BQ948" s="74">
        <v>-1.4368739910423756E-2</v>
      </c>
      <c r="BR948" s="74">
        <v>-1.4353475533425808E-2</v>
      </c>
      <c r="BS948" s="74">
        <v>-1.5035336837172508E-2</v>
      </c>
      <c r="BT948" s="74">
        <v>-1.5762045979499817E-2</v>
      </c>
      <c r="BU948" s="74">
        <v>-5.5440627038478851E-3</v>
      </c>
      <c r="BV948" s="74">
        <v>-2.8591037262231112E-3</v>
      </c>
      <c r="BW948" s="74">
        <v>-3.614598885178566E-3</v>
      </c>
      <c r="BX948" s="74">
        <v>-4.1288379579782486E-3</v>
      </c>
      <c r="BY948" s="74">
        <v>-1.2721392558887601E-3</v>
      </c>
      <c r="BZ948" s="74">
        <v>-1.4974655350670218E-3</v>
      </c>
      <c r="CA948" s="74">
        <v>-1.0059297783300281E-3</v>
      </c>
      <c r="CB948" s="74">
        <v>-7.6845119474455714E-4</v>
      </c>
      <c r="CC948" s="74">
        <v>8.2590180682018399E-4</v>
      </c>
      <c r="CD948" s="74">
        <v>4.5604007027577609E-5</v>
      </c>
      <c r="CE948" s="74">
        <v>8.787837577983737E-4</v>
      </c>
      <c r="CF948" s="74">
        <v>2.2261800768319517E-4</v>
      </c>
      <c r="CG948" s="74">
        <v>4.4113027979619801E-4</v>
      </c>
      <c r="CH948" s="74">
        <v>-3.4715034998953342E-3</v>
      </c>
      <c r="CI948" s="74">
        <v>-4.2813285253942013E-3</v>
      </c>
      <c r="CJ948" s="74">
        <v>-7.886076346039772E-3</v>
      </c>
      <c r="CK948" s="74">
        <v>-6.7132366821169853E-3</v>
      </c>
      <c r="CL948" s="74">
        <v>-1.0298352688550949E-2</v>
      </c>
      <c r="CM948" s="74">
        <v>-1.2376893311738968E-2</v>
      </c>
      <c r="CN948" s="74">
        <v>-1.2393567711114883E-2</v>
      </c>
      <c r="CO948" s="74">
        <v>-1.0294986888766289E-2</v>
      </c>
      <c r="CP948" s="74">
        <v>-1.0373549535870552E-2</v>
      </c>
      <c r="CQ948" s="74">
        <v>-1.0985328815877438E-2</v>
      </c>
      <c r="CR948" s="74">
        <v>-1.1785910464823246E-2</v>
      </c>
      <c r="CS948" s="74">
        <v>-1.3526272960007191E-3</v>
      </c>
      <c r="CT948" s="74">
        <v>2.7221287018619478E-4</v>
      </c>
      <c r="CU948" s="74">
        <v>-8.994953241199255E-4</v>
      </c>
      <c r="CV948" s="74">
        <v>-8.1211543874815106E-4</v>
      </c>
      <c r="CW948" s="74">
        <v>1.4835845213383436E-3</v>
      </c>
      <c r="CX948" s="74">
        <v>6.2420254107564688E-4</v>
      </c>
      <c r="CY948" s="74">
        <v>7.6278834603726864E-4</v>
      </c>
      <c r="CZ948" s="74">
        <v>1.0983019601553679E-3</v>
      </c>
      <c r="DA948" s="74">
        <v>2.6252504903823137E-3</v>
      </c>
      <c r="DB948" s="74">
        <v>1.7681737663224339E-3</v>
      </c>
      <c r="DC948" s="74">
        <v>2.6765123475342989E-3</v>
      </c>
      <c r="DD948" s="74">
        <v>1.948971301317215E-3</v>
      </c>
      <c r="DE948" s="74">
        <v>2.1407241001725197E-3</v>
      </c>
      <c r="DF948" s="74">
        <v>-1.4646161580458283E-3</v>
      </c>
      <c r="DG948" s="74">
        <v>-1.692072837613523E-3</v>
      </c>
      <c r="DH948" s="74">
        <v>-4.47874516248703E-3</v>
      </c>
      <c r="DI948" s="74">
        <v>-2.2738086991012096E-3</v>
      </c>
      <c r="DJ948" s="74">
        <v>-6.5786568447947502E-3</v>
      </c>
      <c r="DK948" s="74">
        <v>-8.2833142951130867E-3</v>
      </c>
      <c r="DL948" s="74">
        <v>-8.3368271589279175E-3</v>
      </c>
      <c r="DM948" s="74">
        <v>-6.2212343327701092E-3</v>
      </c>
      <c r="DN948" s="74">
        <v>-6.3936230726540089E-3</v>
      </c>
      <c r="DO948" s="74">
        <v>-6.9353207945823669E-3</v>
      </c>
      <c r="DP948" s="74">
        <v>-7.8097740188241005E-3</v>
      </c>
      <c r="DQ948" s="74">
        <v>2.838808111846447E-3</v>
      </c>
      <c r="DR948" s="74">
        <v>3.4035295248031616E-3</v>
      </c>
      <c r="DS948" s="74">
        <v>1.815608236938715E-3</v>
      </c>
      <c r="DT948" s="74">
        <v>2.5046071968972683E-3</v>
      </c>
      <c r="DU948" s="74">
        <v>4.2393081821501255E-3</v>
      </c>
      <c r="DV948" s="74">
        <v>2.7458707336336374E-3</v>
      </c>
      <c r="DW948" s="74">
        <v>2.5315063539892435E-3</v>
      </c>
      <c r="DX948" s="74">
        <v>2.9650551732629538E-3</v>
      </c>
      <c r="DY948" s="74">
        <v>5.2232244051992893E-3</v>
      </c>
      <c r="DZ948" s="74">
        <v>4.255291074514389E-3</v>
      </c>
      <c r="EA948" s="74">
        <v>5.2721467800438404E-3</v>
      </c>
      <c r="EB948" s="74">
        <v>4.441551398485899E-3</v>
      </c>
      <c r="EC948" s="74">
        <v>4.5946678146719933E-3</v>
      </c>
      <c r="ED948" s="74">
        <v>1.433010445907712E-3</v>
      </c>
      <c r="EE948" s="74">
        <v>2.0464011467993259E-3</v>
      </c>
      <c r="EF948" s="74">
        <v>4.4089983566664159E-4</v>
      </c>
      <c r="EG948" s="74">
        <v>4.1360203176736832E-3</v>
      </c>
      <c r="EH948" s="74">
        <v>-1.2080064043402672E-3</v>
      </c>
      <c r="EI948" s="74">
        <v>-2.3728357627987862E-3</v>
      </c>
      <c r="EJ948" s="74">
        <v>-2.4795383214950562E-3</v>
      </c>
      <c r="EK948" s="74">
        <v>-3.3938229898922145E-4</v>
      </c>
      <c r="EL948" s="74">
        <v>-6.4724148251116276E-4</v>
      </c>
      <c r="EM948" s="74">
        <v>-1.0877528693526983E-3</v>
      </c>
      <c r="EN948" s="74">
        <v>-2.0688648801296949E-3</v>
      </c>
      <c r="EO948" s="74">
        <v>8.8905747979879379E-3</v>
      </c>
      <c r="EP948" s="74">
        <v>7.9246535897254944E-3</v>
      </c>
      <c r="EQ948" s="74">
        <v>5.7357866317033768E-3</v>
      </c>
      <c r="ER948" s="74">
        <v>7.2934278286993504E-3</v>
      </c>
      <c r="ES948" s="74">
        <v>8.2181356847286224E-3</v>
      </c>
      <c r="ET948" s="74">
        <v>5.8092223480343819E-3</v>
      </c>
      <c r="EU948" s="74">
        <v>5.0852545537054539E-3</v>
      </c>
      <c r="EV948" s="74">
        <v>5.6603504344820976E-3</v>
      </c>
      <c r="EW948" s="74">
        <v>58.607028961181641</v>
      </c>
      <c r="EX948" s="74">
        <v>57.898914337158203</v>
      </c>
      <c r="EY948" s="74">
        <v>57.236469268798828</v>
      </c>
      <c r="EZ948" s="74">
        <v>57.179031372070313</v>
      </c>
      <c r="FA948" s="74">
        <v>56.701362609863281</v>
      </c>
      <c r="FB948" s="74">
        <v>56.308586120605469</v>
      </c>
      <c r="FC948" s="74">
        <v>56.042865753173828</v>
      </c>
      <c r="FD948" s="74">
        <v>56.476222991943359</v>
      </c>
      <c r="FE948" s="74">
        <v>58.980243682861328</v>
      </c>
      <c r="FF948" s="74">
        <v>62.136924743652344</v>
      </c>
      <c r="FG948" s="74">
        <v>65.364814758300781</v>
      </c>
      <c r="FH948" s="74">
        <v>68.530868530273438</v>
      </c>
      <c r="FI948" s="74">
        <v>71.442558288574219</v>
      </c>
      <c r="FJ948" s="74">
        <v>73.644577026367188</v>
      </c>
      <c r="FK948" s="74">
        <v>74.336631774902344</v>
      </c>
      <c r="FL948" s="74">
        <v>74.329597473144531</v>
      </c>
      <c r="FM948" s="74">
        <v>71.251670837402344</v>
      </c>
      <c r="FN948" s="74">
        <v>69.449859619140625</v>
      </c>
      <c r="FO948" s="74">
        <v>68.042922973632813</v>
      </c>
      <c r="FP948" s="74">
        <v>65.837547302246094</v>
      </c>
      <c r="FQ948" s="74">
        <v>63.396633148193359</v>
      </c>
      <c r="FR948" s="74">
        <v>61.872066497802734</v>
      </c>
      <c r="FS948" s="74">
        <v>60.589256286621094</v>
      </c>
      <c r="FT948" s="74">
        <v>59.574203491210938</v>
      </c>
      <c r="FU948" s="74">
        <v>4.6987845562398434E-3</v>
      </c>
      <c r="FV948" s="74">
        <v>3.7471326068043709E-3</v>
      </c>
      <c r="FW948" s="74">
        <v>4.9432655796408653E-3</v>
      </c>
      <c r="FX948" s="74">
        <v>0</v>
      </c>
      <c r="FY948" s="74">
        <v>0</v>
      </c>
      <c r="FZ948" s="74">
        <v>51</v>
      </c>
      <c r="GA948" s="74">
        <v>7.6556906700134277</v>
      </c>
      <c r="GB948" s="74">
        <v>83.31356718018651</v>
      </c>
      <c r="GC948" s="74">
        <v>1</v>
      </c>
      <c r="GD948" s="74">
        <v>3</v>
      </c>
      <c r="GE948" s="74">
        <v>3</v>
      </c>
      <c r="GF948" s="74">
        <v>1</v>
      </c>
      <c r="GG948" t="s">
        <v>238</v>
      </c>
      <c r="GH948" t="s">
        <v>235</v>
      </c>
      <c r="GI948" t="s">
        <v>236</v>
      </c>
      <c r="GJ948" s="47"/>
      <c r="GK948" s="30"/>
    </row>
    <row r="949" spans="1:193" x14ac:dyDescent="0.2">
      <c r="A949" t="s">
        <v>175</v>
      </c>
      <c r="B949" t="s">
        <v>240</v>
      </c>
      <c r="C949" t="s">
        <v>0</v>
      </c>
      <c r="D949" t="s">
        <v>256</v>
      </c>
      <c r="E949" t="s">
        <v>192</v>
      </c>
      <c r="F949" t="s">
        <v>261</v>
      </c>
      <c r="G949" t="s">
        <v>274</v>
      </c>
      <c r="H949" s="74">
        <v>56</v>
      </c>
      <c r="I949" s="74">
        <v>5.4370183497667313E-2</v>
      </c>
      <c r="J949" s="74">
        <v>5.2921365946531296E-2</v>
      </c>
      <c r="K949" s="74">
        <v>5.4653491824865341E-2</v>
      </c>
      <c r="L949" s="74">
        <v>5.5147226899862289E-2</v>
      </c>
      <c r="M949" s="74">
        <v>5.6231465190649033E-2</v>
      </c>
      <c r="N949" s="74">
        <v>5.7349864393472672E-2</v>
      </c>
      <c r="O949" s="74">
        <v>6.8423248827457428E-2</v>
      </c>
      <c r="P949" s="74">
        <v>8.6050912737846375E-2</v>
      </c>
      <c r="Q949" s="74">
        <v>9.757155179977417E-2</v>
      </c>
      <c r="R949" s="74">
        <v>9.67373326420784E-2</v>
      </c>
      <c r="S949" s="74">
        <v>9.6942350268363953E-2</v>
      </c>
      <c r="T949" s="74">
        <v>9.7585238516330719E-2</v>
      </c>
      <c r="U949" s="74">
        <v>9.8828546702861786E-2</v>
      </c>
      <c r="V949" s="74">
        <v>9.8094351589679718E-2</v>
      </c>
      <c r="W949" s="74">
        <v>9.6580393612384796E-2</v>
      </c>
      <c r="X949" s="74">
        <v>9.1566242277622223E-2</v>
      </c>
      <c r="Y949" s="74">
        <v>7.8304991126060486E-2</v>
      </c>
      <c r="Z949" s="74">
        <v>6.46677166223526E-2</v>
      </c>
      <c r="AA949" s="74">
        <v>6.3528738915920258E-2</v>
      </c>
      <c r="AB949" s="74">
        <v>6.4819850027561188E-2</v>
      </c>
      <c r="AC949" s="74">
        <v>6.4444132149219513E-2</v>
      </c>
      <c r="AD949" s="74">
        <v>5.9997182339429855E-2</v>
      </c>
      <c r="AE949" s="74">
        <v>5.6034859269857407E-2</v>
      </c>
      <c r="AF949" s="74">
        <v>5.6221090257167816E-2</v>
      </c>
      <c r="AG949" s="74">
        <v>-3.5714209079742432E-3</v>
      </c>
      <c r="AH949" s="74">
        <v>-4.1640829294919968E-3</v>
      </c>
      <c r="AI949" s="74">
        <v>-3.5145790316164494E-3</v>
      </c>
      <c r="AJ949" s="74">
        <v>-3.9963154122233391E-3</v>
      </c>
      <c r="AK949" s="74">
        <v>-3.7124073132872581E-3</v>
      </c>
      <c r="AL949" s="74">
        <v>-8.3760181441903114E-3</v>
      </c>
      <c r="AM949" s="74">
        <v>-1.0609058663249016E-2</v>
      </c>
      <c r="AN949" s="74">
        <v>-1.6213051974773407E-2</v>
      </c>
      <c r="AO949" s="74">
        <v>-1.7562493681907654E-2</v>
      </c>
      <c r="AP949" s="74">
        <v>-1.9388698041439056E-2</v>
      </c>
      <c r="AQ949" s="74">
        <v>-2.2380949929356575E-2</v>
      </c>
      <c r="AR949" s="74">
        <v>-2.2307597100734711E-2</v>
      </c>
      <c r="AS949" s="74">
        <v>-2.02505923807621E-2</v>
      </c>
      <c r="AT949" s="74">
        <v>-2.0099857822060585E-2</v>
      </c>
      <c r="AU949" s="74">
        <v>-2.0882904529571533E-2</v>
      </c>
      <c r="AV949" s="74">
        <v>-2.1502956748008728E-2</v>
      </c>
      <c r="AW949" s="74">
        <v>-1.1595829389989376E-2</v>
      </c>
      <c r="AX949" s="74">
        <v>-7.3802275583148003E-3</v>
      </c>
      <c r="AY949" s="74">
        <v>-7.5347772799432278E-3</v>
      </c>
      <c r="AZ949" s="74">
        <v>-8.917657658457756E-3</v>
      </c>
      <c r="BA949" s="74">
        <v>-5.2509666420519352E-3</v>
      </c>
      <c r="BB949" s="74">
        <v>-4.5608174987137318E-3</v>
      </c>
      <c r="BC949" s="74">
        <v>-3.5596778616309166E-3</v>
      </c>
      <c r="BD949" s="74">
        <v>-3.4637465141713619E-3</v>
      </c>
      <c r="BE949" s="74">
        <v>-9.7344705136492848E-4</v>
      </c>
      <c r="BF949" s="74">
        <v>-1.6769657377153635E-3</v>
      </c>
      <c r="BG949" s="74">
        <v>-9.1894465731456876E-4</v>
      </c>
      <c r="BH949" s="74">
        <v>-1.5037353150546551E-3</v>
      </c>
      <c r="BI949" s="74">
        <v>-1.2584635987877846E-3</v>
      </c>
      <c r="BJ949" s="74">
        <v>-5.478390958160162E-3</v>
      </c>
      <c r="BK949" s="74">
        <v>-6.8705840967595577E-3</v>
      </c>
      <c r="BL949" s="74">
        <v>-1.1293407529592514E-2</v>
      </c>
      <c r="BM949" s="74">
        <v>-1.1152665130794048E-2</v>
      </c>
      <c r="BN949" s="74">
        <v>-1.4018048532307148E-2</v>
      </c>
      <c r="BO949" s="74">
        <v>-1.6470473259687424E-2</v>
      </c>
      <c r="BP949" s="74">
        <v>-1.6450308263301849E-2</v>
      </c>
      <c r="BQ949" s="74">
        <v>-1.4368739910423756E-2</v>
      </c>
      <c r="BR949" s="74">
        <v>-1.4353475533425808E-2</v>
      </c>
      <c r="BS949" s="74">
        <v>-1.5035335905849934E-2</v>
      </c>
      <c r="BT949" s="74">
        <v>-1.5762045979499817E-2</v>
      </c>
      <c r="BU949" s="74">
        <v>-5.5440627038478851E-3</v>
      </c>
      <c r="BV949" s="74">
        <v>-2.8591037262231112E-3</v>
      </c>
      <c r="BW949" s="74">
        <v>-3.614598885178566E-3</v>
      </c>
      <c r="BX949" s="74">
        <v>-4.1288379579782486E-3</v>
      </c>
      <c r="BY949" s="74">
        <v>-1.2721391394734383E-3</v>
      </c>
      <c r="BZ949" s="74">
        <v>-1.4974655350670218E-3</v>
      </c>
      <c r="CA949" s="74">
        <v>-1.0059297783300281E-3</v>
      </c>
      <c r="CB949" s="74">
        <v>-7.6845125295221806E-4</v>
      </c>
      <c r="CC949" s="74">
        <v>8.2590174861252308E-4</v>
      </c>
      <c r="CD949" s="74">
        <v>4.5604007027577609E-5</v>
      </c>
      <c r="CE949" s="74">
        <v>8.7878381600603461E-4</v>
      </c>
      <c r="CF949" s="74">
        <v>2.2261800768319517E-4</v>
      </c>
      <c r="CG949" s="74">
        <v>4.4113030890002847E-4</v>
      </c>
      <c r="CH949" s="74">
        <v>-3.4715034998953342E-3</v>
      </c>
      <c r="CI949" s="74">
        <v>-4.2813285253942013E-3</v>
      </c>
      <c r="CJ949" s="74">
        <v>-7.886076346039772E-3</v>
      </c>
      <c r="CK949" s="74">
        <v>-6.7132366821169853E-3</v>
      </c>
      <c r="CL949" s="74">
        <v>-1.0298352688550949E-2</v>
      </c>
      <c r="CM949" s="74">
        <v>-1.2376893311738968E-2</v>
      </c>
      <c r="CN949" s="74">
        <v>-1.2393567711114883E-2</v>
      </c>
      <c r="CO949" s="74">
        <v>-1.0294986888766289E-2</v>
      </c>
      <c r="CP949" s="74">
        <v>-1.0373549535870552E-2</v>
      </c>
      <c r="CQ949" s="74">
        <v>-1.0985327884554863E-2</v>
      </c>
      <c r="CR949" s="74">
        <v>-1.1785910464823246E-2</v>
      </c>
      <c r="CS949" s="74">
        <v>-1.3526272960007191E-3</v>
      </c>
      <c r="CT949" s="74">
        <v>2.7221287018619478E-4</v>
      </c>
      <c r="CU949" s="74">
        <v>-8.9949526591226459E-4</v>
      </c>
      <c r="CV949" s="74">
        <v>-8.1211543874815106E-4</v>
      </c>
      <c r="CW949" s="74">
        <v>1.4835846377536654E-3</v>
      </c>
      <c r="CX949" s="74">
        <v>6.2420254107564688E-4</v>
      </c>
      <c r="CY949" s="74">
        <v>7.6278834603726864E-4</v>
      </c>
      <c r="CZ949" s="74">
        <v>1.0983020765706897E-3</v>
      </c>
      <c r="DA949" s="74">
        <v>2.6252504903823137E-3</v>
      </c>
      <c r="DB949" s="74">
        <v>1.7681737663224339E-3</v>
      </c>
      <c r="DC949" s="74">
        <v>2.6765123475342989E-3</v>
      </c>
      <c r="DD949" s="74">
        <v>1.948971301317215E-3</v>
      </c>
      <c r="DE949" s="74">
        <v>2.1407241001725197E-3</v>
      </c>
      <c r="DF949" s="74">
        <v>-1.4646160416305065E-3</v>
      </c>
      <c r="DG949" s="74">
        <v>-1.692072837613523E-3</v>
      </c>
      <c r="DH949" s="74">
        <v>-4.47874516248703E-3</v>
      </c>
      <c r="DI949" s="74">
        <v>-2.2738086991012096E-3</v>
      </c>
      <c r="DJ949" s="74">
        <v>-6.5786568447947502E-3</v>
      </c>
      <c r="DK949" s="74">
        <v>-8.2833142951130867E-3</v>
      </c>
      <c r="DL949" s="74">
        <v>-8.3368271589279175E-3</v>
      </c>
      <c r="DM949" s="74">
        <v>-6.2212343327701092E-3</v>
      </c>
      <c r="DN949" s="74">
        <v>-6.3936230726540089E-3</v>
      </c>
      <c r="DO949" s="74">
        <v>-6.9353198632597923E-3</v>
      </c>
      <c r="DP949" s="74">
        <v>-7.8097740188241005E-3</v>
      </c>
      <c r="DQ949" s="74">
        <v>2.838808111846447E-3</v>
      </c>
      <c r="DR949" s="74">
        <v>3.4035295248031616E-3</v>
      </c>
      <c r="DS949" s="74">
        <v>1.815608236938715E-3</v>
      </c>
      <c r="DT949" s="74">
        <v>2.5046069640666246E-3</v>
      </c>
      <c r="DU949" s="74">
        <v>4.2393086478114128E-3</v>
      </c>
      <c r="DV949" s="74">
        <v>2.7458707336336374E-3</v>
      </c>
      <c r="DW949" s="74">
        <v>2.5315063539892435E-3</v>
      </c>
      <c r="DX949" s="74">
        <v>2.9650554060935974E-3</v>
      </c>
      <c r="DY949" s="74">
        <v>5.2232244051992893E-3</v>
      </c>
      <c r="DZ949" s="74">
        <v>4.255291074514389E-3</v>
      </c>
      <c r="EA949" s="74">
        <v>5.2721467800438404E-3</v>
      </c>
      <c r="EB949" s="74">
        <v>4.441551398485899E-3</v>
      </c>
      <c r="EC949" s="74">
        <v>4.5946678146719933E-3</v>
      </c>
      <c r="ED949" s="74">
        <v>1.4330107951536775E-3</v>
      </c>
      <c r="EE949" s="74">
        <v>2.0464011467993259E-3</v>
      </c>
      <c r="EF949" s="74">
        <v>4.4089983566664159E-4</v>
      </c>
      <c r="EG949" s="74">
        <v>4.1360203176736832E-3</v>
      </c>
      <c r="EH949" s="74">
        <v>-1.2080069864168763E-3</v>
      </c>
      <c r="EI949" s="74">
        <v>-2.3728357627987862E-3</v>
      </c>
      <c r="EJ949" s="74">
        <v>-2.4795383214950562E-3</v>
      </c>
      <c r="EK949" s="74">
        <v>-3.3938229898922145E-4</v>
      </c>
      <c r="EL949" s="74">
        <v>-6.4724148251116276E-4</v>
      </c>
      <c r="EM949" s="74">
        <v>-1.0877519380301237E-3</v>
      </c>
      <c r="EN949" s="74">
        <v>-2.0688648801296949E-3</v>
      </c>
      <c r="EO949" s="74">
        <v>8.8905747979879379E-3</v>
      </c>
      <c r="EP949" s="74">
        <v>7.9246535897254944E-3</v>
      </c>
      <c r="EQ949" s="74">
        <v>5.7357866317033768E-3</v>
      </c>
      <c r="ER949" s="74">
        <v>7.293427363038063E-3</v>
      </c>
      <c r="ES949" s="74">
        <v>8.2181356847286224E-3</v>
      </c>
      <c r="ET949" s="74">
        <v>5.8092223480343819E-3</v>
      </c>
      <c r="EU949" s="74">
        <v>5.0852545537054539E-3</v>
      </c>
      <c r="EV949" s="74">
        <v>5.6603504344820976E-3</v>
      </c>
      <c r="EW949" s="74">
        <v>57.799427032470703</v>
      </c>
      <c r="EX949" s="74">
        <v>57.234935760498047</v>
      </c>
      <c r="EY949" s="74">
        <v>56.795578002929688</v>
      </c>
      <c r="EZ949" s="74">
        <v>56.324611663818359</v>
      </c>
      <c r="FA949" s="74">
        <v>56.0830078125</v>
      </c>
      <c r="FB949" s="74">
        <v>55.743610382080078</v>
      </c>
      <c r="FC949" s="74">
        <v>55.318595886230469</v>
      </c>
      <c r="FD949" s="74">
        <v>55.015743255615234</v>
      </c>
      <c r="FE949" s="74">
        <v>56.293582916259766</v>
      </c>
      <c r="FF949" s="74">
        <v>58.452041625976563</v>
      </c>
      <c r="FG949" s="74">
        <v>61.075939178466797</v>
      </c>
      <c r="FH949" s="74">
        <v>63.947059631347656</v>
      </c>
      <c r="FI949" s="74">
        <v>66.382637023925781</v>
      </c>
      <c r="FJ949" s="74">
        <v>69.145904541015625</v>
      </c>
      <c r="FK949" s="74">
        <v>70.638008117675781</v>
      </c>
      <c r="FL949" s="74">
        <v>71.198478698730469</v>
      </c>
      <c r="FM949" s="74">
        <v>70.256988525390625</v>
      </c>
      <c r="FN949" s="74">
        <v>68.439857482910156</v>
      </c>
      <c r="FO949" s="74">
        <v>65.907623291015625</v>
      </c>
      <c r="FP949" s="74">
        <v>63.778942108154297</v>
      </c>
      <c r="FQ949" s="74">
        <v>61.964897155761719</v>
      </c>
      <c r="FR949" s="74">
        <v>60.368087768554688</v>
      </c>
      <c r="FS949" s="74">
        <v>59.09228515625</v>
      </c>
      <c r="FT949" s="74">
        <v>58.201271057128906</v>
      </c>
      <c r="FU949" s="74">
        <v>4.6987850219011307E-3</v>
      </c>
      <c r="FV949" s="74">
        <v>3.7471326068043709E-3</v>
      </c>
      <c r="FW949" s="74">
        <v>4.9432660453021526E-3</v>
      </c>
      <c r="FX949" s="74">
        <v>0</v>
      </c>
      <c r="FY949" s="74">
        <v>0</v>
      </c>
      <c r="FZ949" s="74">
        <v>51</v>
      </c>
      <c r="GA949" s="74">
        <v>7.4683332443237305</v>
      </c>
      <c r="GB949" s="74">
        <v>77.366768181324005</v>
      </c>
      <c r="GC949" s="74">
        <v>1</v>
      </c>
      <c r="GD949" s="74">
        <v>3</v>
      </c>
      <c r="GE949" s="74">
        <v>3</v>
      </c>
      <c r="GF949" s="74">
        <v>1</v>
      </c>
      <c r="GG949" t="s">
        <v>238</v>
      </c>
      <c r="GH949" t="s">
        <v>235</v>
      </c>
      <c r="GI949" t="s">
        <v>236</v>
      </c>
      <c r="GJ949" s="47"/>
      <c r="GK949" s="30"/>
    </row>
    <row r="950" spans="1:193" x14ac:dyDescent="0.2">
      <c r="A950" t="s">
        <v>175</v>
      </c>
      <c r="B950" t="s">
        <v>240</v>
      </c>
      <c r="C950" t="s">
        <v>0</v>
      </c>
      <c r="D950" t="s">
        <v>185</v>
      </c>
      <c r="E950" t="s">
        <v>222</v>
      </c>
      <c r="F950" t="s">
        <v>261</v>
      </c>
      <c r="G950" t="s">
        <v>274</v>
      </c>
      <c r="H950" s="74">
        <v>0</v>
      </c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74"/>
      <c r="U950" s="74"/>
      <c r="V950" s="74"/>
      <c r="W950" s="74"/>
      <c r="X950" s="74"/>
      <c r="Y950" s="74"/>
      <c r="Z950" s="74"/>
      <c r="AA950" s="74"/>
      <c r="AB950" s="74"/>
      <c r="AC950" s="74"/>
      <c r="AD950" s="74"/>
      <c r="AE950" s="74"/>
      <c r="AF950" s="74"/>
      <c r="AG950" s="74"/>
      <c r="AH950" s="74"/>
      <c r="AI950" s="74"/>
      <c r="AJ950" s="74"/>
      <c r="AK950" s="74"/>
      <c r="AL950" s="74"/>
      <c r="AM950" s="74"/>
      <c r="AN950" s="74"/>
      <c r="AO950" s="74"/>
      <c r="AP950" s="74"/>
      <c r="AQ950" s="74"/>
      <c r="AR950" s="74"/>
      <c r="AS950" s="74"/>
      <c r="AT950" s="74"/>
      <c r="AU950" s="74"/>
      <c r="AV950" s="74"/>
      <c r="AW950" s="74"/>
      <c r="AX950" s="74"/>
      <c r="AY950" s="74"/>
      <c r="AZ950" s="74"/>
      <c r="BA950" s="74"/>
      <c r="BB950" s="74"/>
      <c r="BC950" s="74"/>
      <c r="BD950" s="74"/>
      <c r="BE950" s="74"/>
      <c r="BF950" s="74"/>
      <c r="BG950" s="74"/>
      <c r="BH950" s="74"/>
      <c r="BI950" s="74"/>
      <c r="BJ950" s="74"/>
      <c r="BK950" s="74"/>
      <c r="BL950" s="74"/>
      <c r="BM950" s="74"/>
      <c r="BN950" s="74"/>
      <c r="BO950" s="74"/>
      <c r="BP950" s="74"/>
      <c r="BQ950" s="74"/>
      <c r="BR950" s="74"/>
      <c r="BS950" s="74"/>
      <c r="BT950" s="74"/>
      <c r="BU950" s="74"/>
      <c r="BV950" s="74"/>
      <c r="BW950" s="74"/>
      <c r="BX950" s="74"/>
      <c r="BY950" s="74"/>
      <c r="BZ950" s="74"/>
      <c r="CA950" s="74"/>
      <c r="CB950" s="74"/>
      <c r="CC950" s="74"/>
      <c r="CD950" s="74"/>
      <c r="CE950" s="74"/>
      <c r="CF950" s="74"/>
      <c r="CG950" s="74"/>
      <c r="CH950" s="74"/>
      <c r="CI950" s="74"/>
      <c r="CJ950" s="74"/>
      <c r="CK950" s="74"/>
      <c r="CL950" s="74"/>
      <c r="CM950" s="74"/>
      <c r="CN950" s="74"/>
      <c r="CO950" s="74"/>
      <c r="CP950" s="74"/>
      <c r="CQ950" s="74"/>
      <c r="CR950" s="74"/>
      <c r="CS950" s="74"/>
      <c r="CT950" s="74"/>
      <c r="CU950" s="74"/>
      <c r="CV950" s="74"/>
      <c r="CW950" s="74"/>
      <c r="CX950" s="74"/>
      <c r="CY950" s="74"/>
      <c r="CZ950" s="74"/>
      <c r="DA950" s="74"/>
      <c r="DB950" s="74"/>
      <c r="DC950" s="74"/>
      <c r="DD950" s="74"/>
      <c r="DE950" s="74"/>
      <c r="DF950" s="74"/>
      <c r="DG950" s="74"/>
      <c r="DH950" s="74"/>
      <c r="DI950" s="74"/>
      <c r="DJ950" s="74"/>
      <c r="DK950" s="74"/>
      <c r="DL950" s="74"/>
      <c r="DM950" s="74"/>
      <c r="DN950" s="74"/>
      <c r="DO950" s="74"/>
      <c r="DP950" s="74"/>
      <c r="DQ950" s="74"/>
      <c r="DR950" s="74"/>
      <c r="DS950" s="74"/>
      <c r="DT950" s="74"/>
      <c r="DU950" s="74"/>
      <c r="DV950" s="74"/>
      <c r="DW950" s="74"/>
      <c r="DX950" s="74"/>
      <c r="DY950" s="74"/>
      <c r="DZ950" s="74"/>
      <c r="EA950" s="74"/>
      <c r="EB950" s="74"/>
      <c r="EC950" s="74"/>
      <c r="ED950" s="74"/>
      <c r="EE950" s="74"/>
      <c r="EF950" s="74"/>
      <c r="EG950" s="74"/>
      <c r="EH950" s="74"/>
      <c r="EI950" s="74"/>
      <c r="EJ950" s="74"/>
      <c r="EK950" s="74"/>
      <c r="EL950" s="74"/>
      <c r="EM950" s="74"/>
      <c r="EN950" s="74"/>
      <c r="EO950" s="74"/>
      <c r="EP950" s="74"/>
      <c r="EQ950" s="74"/>
      <c r="ER950" s="74"/>
      <c r="ES950" s="74"/>
      <c r="ET950" s="74"/>
      <c r="EU950" s="74"/>
      <c r="EV950" s="74"/>
      <c r="EW950" s="74"/>
      <c r="EX950" s="74"/>
      <c r="EY950" s="74"/>
      <c r="EZ950" s="74"/>
      <c r="FA950" s="74"/>
      <c r="FB950" s="74"/>
      <c r="FC950" s="74"/>
      <c r="FD950" s="74"/>
      <c r="FE950" s="74"/>
      <c r="FF950" s="74"/>
      <c r="FG950" s="74"/>
      <c r="FH950" s="74"/>
      <c r="FI950" s="74"/>
      <c r="FJ950" s="74"/>
      <c r="FK950" s="74"/>
      <c r="FL950" s="74"/>
      <c r="FM950" s="74"/>
      <c r="FN950" s="74"/>
      <c r="FO950" s="74"/>
      <c r="FP950" s="74"/>
      <c r="FQ950" s="74"/>
      <c r="FR950" s="74"/>
      <c r="FS950" s="74"/>
      <c r="FT950" s="74"/>
      <c r="FU950" s="74"/>
      <c r="FV950" s="74"/>
      <c r="FW950" s="74"/>
      <c r="FX950" s="74"/>
      <c r="FY950" s="74"/>
      <c r="FZ950" s="74"/>
      <c r="GA950" s="74"/>
      <c r="GB950" s="74"/>
      <c r="GC950" s="74">
        <v>0</v>
      </c>
      <c r="GD950" s="74">
        <v>3</v>
      </c>
      <c r="GE950" s="74">
        <v>3</v>
      </c>
      <c r="GF950" s="74">
        <v>1</v>
      </c>
      <c r="GG950" t="s">
        <v>238</v>
      </c>
      <c r="GH950" t="s">
        <v>235</v>
      </c>
      <c r="GI950" t="s">
        <v>236</v>
      </c>
      <c r="GJ950" s="47"/>
      <c r="GK950" s="30"/>
    </row>
    <row r="951" spans="1:193" x14ac:dyDescent="0.2">
      <c r="A951" t="s">
        <v>175</v>
      </c>
      <c r="B951" t="s">
        <v>240</v>
      </c>
      <c r="C951" t="s">
        <v>0</v>
      </c>
      <c r="D951" t="s">
        <v>185</v>
      </c>
      <c r="E951" t="s">
        <v>223</v>
      </c>
      <c r="F951" t="s">
        <v>261</v>
      </c>
      <c r="G951" t="s">
        <v>274</v>
      </c>
      <c r="H951" s="74">
        <v>0</v>
      </c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74"/>
      <c r="U951" s="74"/>
      <c r="V951" s="74"/>
      <c r="W951" s="74"/>
      <c r="X951" s="74"/>
      <c r="Y951" s="74"/>
      <c r="Z951" s="74"/>
      <c r="AA951" s="74"/>
      <c r="AB951" s="74"/>
      <c r="AC951" s="74"/>
      <c r="AD951" s="74"/>
      <c r="AE951" s="74"/>
      <c r="AF951" s="74"/>
      <c r="AG951" s="74"/>
      <c r="AH951" s="74"/>
      <c r="AI951" s="74"/>
      <c r="AJ951" s="74"/>
      <c r="AK951" s="74"/>
      <c r="AL951" s="74"/>
      <c r="AM951" s="74"/>
      <c r="AN951" s="74"/>
      <c r="AO951" s="74"/>
      <c r="AP951" s="74"/>
      <c r="AQ951" s="74"/>
      <c r="AR951" s="74"/>
      <c r="AS951" s="74"/>
      <c r="AT951" s="74"/>
      <c r="AU951" s="74"/>
      <c r="AV951" s="74"/>
      <c r="AW951" s="74"/>
      <c r="AX951" s="74"/>
      <c r="AY951" s="74"/>
      <c r="AZ951" s="74"/>
      <c r="BA951" s="74"/>
      <c r="BB951" s="74"/>
      <c r="BC951" s="74"/>
      <c r="BD951" s="74"/>
      <c r="BE951" s="74"/>
      <c r="BF951" s="74"/>
      <c r="BG951" s="74"/>
      <c r="BH951" s="74"/>
      <c r="BI951" s="74"/>
      <c r="BJ951" s="74"/>
      <c r="BK951" s="74"/>
      <c r="BL951" s="74"/>
      <c r="BM951" s="74"/>
      <c r="BN951" s="74"/>
      <c r="BO951" s="74"/>
      <c r="BP951" s="74"/>
      <c r="BQ951" s="74"/>
      <c r="BR951" s="74"/>
      <c r="BS951" s="74"/>
      <c r="BT951" s="74"/>
      <c r="BU951" s="74"/>
      <c r="BV951" s="74"/>
      <c r="BW951" s="74"/>
      <c r="BX951" s="74"/>
      <c r="BY951" s="74"/>
      <c r="BZ951" s="74"/>
      <c r="CA951" s="74"/>
      <c r="CB951" s="74"/>
      <c r="CC951" s="74"/>
      <c r="CD951" s="74"/>
      <c r="CE951" s="74"/>
      <c r="CF951" s="74"/>
      <c r="CG951" s="74"/>
      <c r="CH951" s="74"/>
      <c r="CI951" s="74"/>
      <c r="CJ951" s="74"/>
      <c r="CK951" s="74"/>
      <c r="CL951" s="74"/>
      <c r="CM951" s="74"/>
      <c r="CN951" s="74"/>
      <c r="CO951" s="74"/>
      <c r="CP951" s="74"/>
      <c r="CQ951" s="74"/>
      <c r="CR951" s="74"/>
      <c r="CS951" s="74"/>
      <c r="CT951" s="74"/>
      <c r="CU951" s="74"/>
      <c r="CV951" s="74"/>
      <c r="CW951" s="74"/>
      <c r="CX951" s="74"/>
      <c r="CY951" s="74"/>
      <c r="CZ951" s="74"/>
      <c r="DA951" s="74"/>
      <c r="DB951" s="74"/>
      <c r="DC951" s="74"/>
      <c r="DD951" s="74"/>
      <c r="DE951" s="74"/>
      <c r="DF951" s="74"/>
      <c r="DG951" s="74"/>
      <c r="DH951" s="74"/>
      <c r="DI951" s="74"/>
      <c r="DJ951" s="74"/>
      <c r="DK951" s="74"/>
      <c r="DL951" s="74"/>
      <c r="DM951" s="74"/>
      <c r="DN951" s="74"/>
      <c r="DO951" s="74"/>
      <c r="DP951" s="74"/>
      <c r="DQ951" s="74"/>
      <c r="DR951" s="74"/>
      <c r="DS951" s="74"/>
      <c r="DT951" s="74"/>
      <c r="DU951" s="74"/>
      <c r="DV951" s="74"/>
      <c r="DW951" s="74"/>
      <c r="DX951" s="74"/>
      <c r="DY951" s="74"/>
      <c r="DZ951" s="74"/>
      <c r="EA951" s="74"/>
      <c r="EB951" s="74"/>
      <c r="EC951" s="74"/>
      <c r="ED951" s="74"/>
      <c r="EE951" s="74"/>
      <c r="EF951" s="74"/>
      <c r="EG951" s="74"/>
      <c r="EH951" s="74"/>
      <c r="EI951" s="74"/>
      <c r="EJ951" s="74"/>
      <c r="EK951" s="74"/>
      <c r="EL951" s="74"/>
      <c r="EM951" s="74"/>
      <c r="EN951" s="74"/>
      <c r="EO951" s="74"/>
      <c r="EP951" s="74"/>
      <c r="EQ951" s="74"/>
      <c r="ER951" s="74"/>
      <c r="ES951" s="74"/>
      <c r="ET951" s="74"/>
      <c r="EU951" s="74"/>
      <c r="EV951" s="74"/>
      <c r="EW951" s="74"/>
      <c r="EX951" s="74"/>
      <c r="EY951" s="74"/>
      <c r="EZ951" s="74"/>
      <c r="FA951" s="74"/>
      <c r="FB951" s="74"/>
      <c r="FC951" s="74"/>
      <c r="FD951" s="74"/>
      <c r="FE951" s="74"/>
      <c r="FF951" s="74"/>
      <c r="FG951" s="74"/>
      <c r="FH951" s="74"/>
      <c r="FI951" s="74"/>
      <c r="FJ951" s="74"/>
      <c r="FK951" s="74"/>
      <c r="FL951" s="74"/>
      <c r="FM951" s="74"/>
      <c r="FN951" s="74"/>
      <c r="FO951" s="74"/>
      <c r="FP951" s="74"/>
      <c r="FQ951" s="74"/>
      <c r="FR951" s="74"/>
      <c r="FS951" s="74"/>
      <c r="FT951" s="74"/>
      <c r="FU951" s="74"/>
      <c r="FV951" s="74"/>
      <c r="FW951" s="74"/>
      <c r="FX951" s="74"/>
      <c r="FY951" s="74"/>
      <c r="FZ951" s="74"/>
      <c r="GA951" s="74"/>
      <c r="GB951" s="74"/>
      <c r="GC951" s="74">
        <v>0</v>
      </c>
      <c r="GD951" s="74">
        <v>3</v>
      </c>
      <c r="GE951" s="74">
        <v>3</v>
      </c>
      <c r="GF951" s="74">
        <v>1</v>
      </c>
      <c r="GG951" t="s">
        <v>238</v>
      </c>
      <c r="GH951" t="s">
        <v>235</v>
      </c>
      <c r="GI951" t="s">
        <v>236</v>
      </c>
      <c r="GJ951" s="47"/>
      <c r="GK951" s="30"/>
    </row>
    <row r="952" spans="1:193" x14ac:dyDescent="0.2">
      <c r="A952" t="s">
        <v>175</v>
      </c>
      <c r="B952" t="s">
        <v>240</v>
      </c>
      <c r="C952" t="s">
        <v>0</v>
      </c>
      <c r="D952" t="s">
        <v>185</v>
      </c>
      <c r="E952" t="s">
        <v>224</v>
      </c>
      <c r="F952" t="s">
        <v>261</v>
      </c>
      <c r="G952" t="s">
        <v>274</v>
      </c>
      <c r="H952" s="74">
        <v>0</v>
      </c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74"/>
      <c r="U952" s="74"/>
      <c r="V952" s="74"/>
      <c r="W952" s="74"/>
      <c r="X952" s="74"/>
      <c r="Y952" s="74"/>
      <c r="Z952" s="74"/>
      <c r="AA952" s="74"/>
      <c r="AB952" s="74"/>
      <c r="AC952" s="74"/>
      <c r="AD952" s="74"/>
      <c r="AE952" s="74"/>
      <c r="AF952" s="74"/>
      <c r="AG952" s="74"/>
      <c r="AH952" s="74"/>
      <c r="AI952" s="74"/>
      <c r="AJ952" s="74"/>
      <c r="AK952" s="74"/>
      <c r="AL952" s="74"/>
      <c r="AM952" s="74"/>
      <c r="AN952" s="74"/>
      <c r="AO952" s="74"/>
      <c r="AP952" s="74"/>
      <c r="AQ952" s="74"/>
      <c r="AR952" s="74"/>
      <c r="AS952" s="74"/>
      <c r="AT952" s="74"/>
      <c r="AU952" s="74"/>
      <c r="AV952" s="74"/>
      <c r="AW952" s="74"/>
      <c r="AX952" s="74"/>
      <c r="AY952" s="74"/>
      <c r="AZ952" s="74"/>
      <c r="BA952" s="74"/>
      <c r="BB952" s="74"/>
      <c r="BC952" s="74"/>
      <c r="BD952" s="74"/>
      <c r="BE952" s="74"/>
      <c r="BF952" s="74"/>
      <c r="BG952" s="74"/>
      <c r="BH952" s="74"/>
      <c r="BI952" s="74"/>
      <c r="BJ952" s="74"/>
      <c r="BK952" s="74"/>
      <c r="BL952" s="74"/>
      <c r="BM952" s="74"/>
      <c r="BN952" s="74"/>
      <c r="BO952" s="74"/>
      <c r="BP952" s="74"/>
      <c r="BQ952" s="74"/>
      <c r="BR952" s="74"/>
      <c r="BS952" s="74"/>
      <c r="BT952" s="74"/>
      <c r="BU952" s="74"/>
      <c r="BV952" s="74"/>
      <c r="BW952" s="74"/>
      <c r="BX952" s="74"/>
      <c r="BY952" s="74"/>
      <c r="BZ952" s="74"/>
      <c r="CA952" s="74"/>
      <c r="CB952" s="74"/>
      <c r="CC952" s="74"/>
      <c r="CD952" s="74"/>
      <c r="CE952" s="74"/>
      <c r="CF952" s="74"/>
      <c r="CG952" s="74"/>
      <c r="CH952" s="74"/>
      <c r="CI952" s="74"/>
      <c r="CJ952" s="74"/>
      <c r="CK952" s="74"/>
      <c r="CL952" s="74"/>
      <c r="CM952" s="74"/>
      <c r="CN952" s="74"/>
      <c r="CO952" s="74"/>
      <c r="CP952" s="74"/>
      <c r="CQ952" s="74"/>
      <c r="CR952" s="74"/>
      <c r="CS952" s="74"/>
      <c r="CT952" s="74"/>
      <c r="CU952" s="74"/>
      <c r="CV952" s="74"/>
      <c r="CW952" s="74"/>
      <c r="CX952" s="74"/>
      <c r="CY952" s="74"/>
      <c r="CZ952" s="74"/>
      <c r="DA952" s="74"/>
      <c r="DB952" s="74"/>
      <c r="DC952" s="74"/>
      <c r="DD952" s="74"/>
      <c r="DE952" s="74"/>
      <c r="DF952" s="74"/>
      <c r="DG952" s="74"/>
      <c r="DH952" s="74"/>
      <c r="DI952" s="74"/>
      <c r="DJ952" s="74"/>
      <c r="DK952" s="74"/>
      <c r="DL952" s="74"/>
      <c r="DM952" s="74"/>
      <c r="DN952" s="74"/>
      <c r="DO952" s="74"/>
      <c r="DP952" s="74"/>
      <c r="DQ952" s="74"/>
      <c r="DR952" s="74"/>
      <c r="DS952" s="74"/>
      <c r="DT952" s="74"/>
      <c r="DU952" s="74"/>
      <c r="DV952" s="74"/>
      <c r="DW952" s="74"/>
      <c r="DX952" s="74"/>
      <c r="DY952" s="74"/>
      <c r="DZ952" s="74"/>
      <c r="EA952" s="74"/>
      <c r="EB952" s="74"/>
      <c r="EC952" s="74"/>
      <c r="ED952" s="74"/>
      <c r="EE952" s="74"/>
      <c r="EF952" s="74"/>
      <c r="EG952" s="74"/>
      <c r="EH952" s="74"/>
      <c r="EI952" s="74"/>
      <c r="EJ952" s="74"/>
      <c r="EK952" s="74"/>
      <c r="EL952" s="74"/>
      <c r="EM952" s="74"/>
      <c r="EN952" s="74"/>
      <c r="EO952" s="74"/>
      <c r="EP952" s="74"/>
      <c r="EQ952" s="74"/>
      <c r="ER952" s="74"/>
      <c r="ES952" s="74"/>
      <c r="ET952" s="74"/>
      <c r="EU952" s="74"/>
      <c r="EV952" s="74"/>
      <c r="EW952" s="74"/>
      <c r="EX952" s="74"/>
      <c r="EY952" s="74"/>
      <c r="EZ952" s="74"/>
      <c r="FA952" s="74"/>
      <c r="FB952" s="74"/>
      <c r="FC952" s="74"/>
      <c r="FD952" s="74"/>
      <c r="FE952" s="74"/>
      <c r="FF952" s="74"/>
      <c r="FG952" s="74"/>
      <c r="FH952" s="74"/>
      <c r="FI952" s="74"/>
      <c r="FJ952" s="74"/>
      <c r="FK952" s="74"/>
      <c r="FL952" s="74"/>
      <c r="FM952" s="74"/>
      <c r="FN952" s="74"/>
      <c r="FO952" s="74"/>
      <c r="FP952" s="74"/>
      <c r="FQ952" s="74"/>
      <c r="FR952" s="74"/>
      <c r="FS952" s="74"/>
      <c r="FT952" s="74"/>
      <c r="FU952" s="74"/>
      <c r="FV952" s="74"/>
      <c r="FW952" s="74"/>
      <c r="FX952" s="74"/>
      <c r="FY952" s="74"/>
      <c r="FZ952" s="74">
        <v>2</v>
      </c>
      <c r="GA952" s="74">
        <v>2.6344151496887207</v>
      </c>
      <c r="GB952" s="74">
        <v>3.4531329274177551</v>
      </c>
      <c r="GC952" s="74">
        <v>0</v>
      </c>
      <c r="GD952" s="74">
        <v>3</v>
      </c>
      <c r="GE952" s="74">
        <v>3</v>
      </c>
      <c r="GF952" s="74">
        <v>1</v>
      </c>
      <c r="GG952" t="s">
        <v>238</v>
      </c>
      <c r="GH952" t="s">
        <v>235</v>
      </c>
      <c r="GI952" t="s">
        <v>236</v>
      </c>
      <c r="GJ952" s="47"/>
      <c r="GK952" s="30"/>
    </row>
    <row r="953" spans="1:193" x14ac:dyDescent="0.2">
      <c r="A953" t="s">
        <v>175</v>
      </c>
      <c r="B953" t="s">
        <v>240</v>
      </c>
      <c r="C953" t="s">
        <v>0</v>
      </c>
      <c r="D953" t="s">
        <v>185</v>
      </c>
      <c r="E953" t="s">
        <v>220</v>
      </c>
      <c r="F953" t="s">
        <v>261</v>
      </c>
      <c r="G953" t="s">
        <v>274</v>
      </c>
      <c r="H953" s="74">
        <v>0</v>
      </c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74"/>
      <c r="U953" s="74"/>
      <c r="V953" s="74"/>
      <c r="W953" s="74"/>
      <c r="X953" s="74"/>
      <c r="Y953" s="74"/>
      <c r="Z953" s="74"/>
      <c r="AA953" s="74"/>
      <c r="AB953" s="74"/>
      <c r="AC953" s="74"/>
      <c r="AD953" s="74"/>
      <c r="AE953" s="74"/>
      <c r="AF953" s="74"/>
      <c r="AG953" s="74"/>
      <c r="AH953" s="74"/>
      <c r="AI953" s="74"/>
      <c r="AJ953" s="74"/>
      <c r="AK953" s="74"/>
      <c r="AL953" s="74"/>
      <c r="AM953" s="74"/>
      <c r="AN953" s="74"/>
      <c r="AO953" s="74"/>
      <c r="AP953" s="74"/>
      <c r="AQ953" s="74"/>
      <c r="AR953" s="74"/>
      <c r="AS953" s="74"/>
      <c r="AT953" s="74"/>
      <c r="AU953" s="74"/>
      <c r="AV953" s="74"/>
      <c r="AW953" s="74"/>
      <c r="AX953" s="74"/>
      <c r="AY953" s="74"/>
      <c r="AZ953" s="74"/>
      <c r="BA953" s="74"/>
      <c r="BB953" s="74"/>
      <c r="BC953" s="74"/>
      <c r="BD953" s="74"/>
      <c r="BE953" s="74"/>
      <c r="BF953" s="74"/>
      <c r="BG953" s="74"/>
      <c r="BH953" s="74"/>
      <c r="BI953" s="74"/>
      <c r="BJ953" s="74"/>
      <c r="BK953" s="74"/>
      <c r="BL953" s="74"/>
      <c r="BM953" s="74"/>
      <c r="BN953" s="74"/>
      <c r="BO953" s="74"/>
      <c r="BP953" s="74"/>
      <c r="BQ953" s="74"/>
      <c r="BR953" s="74"/>
      <c r="BS953" s="74"/>
      <c r="BT953" s="74"/>
      <c r="BU953" s="74"/>
      <c r="BV953" s="74"/>
      <c r="BW953" s="74"/>
      <c r="BX953" s="74"/>
      <c r="BY953" s="74"/>
      <c r="BZ953" s="74"/>
      <c r="CA953" s="74"/>
      <c r="CB953" s="74"/>
      <c r="CC953" s="74"/>
      <c r="CD953" s="74"/>
      <c r="CE953" s="74"/>
      <c r="CF953" s="74"/>
      <c r="CG953" s="74"/>
      <c r="CH953" s="74"/>
      <c r="CI953" s="74"/>
      <c r="CJ953" s="74"/>
      <c r="CK953" s="74"/>
      <c r="CL953" s="74"/>
      <c r="CM953" s="74"/>
      <c r="CN953" s="74"/>
      <c r="CO953" s="74"/>
      <c r="CP953" s="74"/>
      <c r="CQ953" s="74"/>
      <c r="CR953" s="74"/>
      <c r="CS953" s="74"/>
      <c r="CT953" s="74"/>
      <c r="CU953" s="74"/>
      <c r="CV953" s="74"/>
      <c r="CW953" s="74"/>
      <c r="CX953" s="74"/>
      <c r="CY953" s="74"/>
      <c r="CZ953" s="74"/>
      <c r="DA953" s="74"/>
      <c r="DB953" s="74"/>
      <c r="DC953" s="74"/>
      <c r="DD953" s="74"/>
      <c r="DE953" s="74"/>
      <c r="DF953" s="74"/>
      <c r="DG953" s="74"/>
      <c r="DH953" s="74"/>
      <c r="DI953" s="74"/>
      <c r="DJ953" s="74"/>
      <c r="DK953" s="74"/>
      <c r="DL953" s="74"/>
      <c r="DM953" s="74"/>
      <c r="DN953" s="74"/>
      <c r="DO953" s="74"/>
      <c r="DP953" s="74"/>
      <c r="DQ953" s="74"/>
      <c r="DR953" s="74"/>
      <c r="DS953" s="74"/>
      <c r="DT953" s="74"/>
      <c r="DU953" s="74"/>
      <c r="DV953" s="74"/>
      <c r="DW953" s="74"/>
      <c r="DX953" s="74"/>
      <c r="DY953" s="74"/>
      <c r="DZ953" s="74"/>
      <c r="EA953" s="74"/>
      <c r="EB953" s="74"/>
      <c r="EC953" s="74"/>
      <c r="ED953" s="74"/>
      <c r="EE953" s="74"/>
      <c r="EF953" s="74"/>
      <c r="EG953" s="74"/>
      <c r="EH953" s="74"/>
      <c r="EI953" s="74"/>
      <c r="EJ953" s="74"/>
      <c r="EK953" s="74"/>
      <c r="EL953" s="74"/>
      <c r="EM953" s="74"/>
      <c r="EN953" s="74"/>
      <c r="EO953" s="74"/>
      <c r="EP953" s="74"/>
      <c r="EQ953" s="74"/>
      <c r="ER953" s="74"/>
      <c r="ES953" s="74"/>
      <c r="ET953" s="74"/>
      <c r="EU953" s="74"/>
      <c r="EV953" s="74"/>
      <c r="EW953" s="74"/>
      <c r="EX953" s="74"/>
      <c r="EY953" s="74"/>
      <c r="EZ953" s="74"/>
      <c r="FA953" s="74"/>
      <c r="FB953" s="74"/>
      <c r="FC953" s="74"/>
      <c r="FD953" s="74"/>
      <c r="FE953" s="74"/>
      <c r="FF953" s="74"/>
      <c r="FG953" s="74"/>
      <c r="FH953" s="74"/>
      <c r="FI953" s="74"/>
      <c r="FJ953" s="74"/>
      <c r="FK953" s="74"/>
      <c r="FL953" s="74"/>
      <c r="FM953" s="74"/>
      <c r="FN953" s="74"/>
      <c r="FO953" s="74"/>
      <c r="FP953" s="74"/>
      <c r="FQ953" s="74"/>
      <c r="FR953" s="74"/>
      <c r="FS953" s="74"/>
      <c r="FT953" s="74"/>
      <c r="FU953" s="74"/>
      <c r="FV953" s="74"/>
      <c r="FW953" s="74"/>
      <c r="FX953" s="74"/>
      <c r="FY953" s="74"/>
      <c r="FZ953" s="74">
        <v>3</v>
      </c>
      <c r="GA953" s="74">
        <v>2.6402478218078613</v>
      </c>
      <c r="GB953" s="74">
        <v>4.6841185092926025</v>
      </c>
      <c r="GC953" s="74">
        <v>0</v>
      </c>
      <c r="GD953" s="74">
        <v>3</v>
      </c>
      <c r="GE953" s="74">
        <v>3</v>
      </c>
      <c r="GF953" s="74">
        <v>1</v>
      </c>
      <c r="GG953" t="s">
        <v>238</v>
      </c>
      <c r="GH953" t="s">
        <v>235</v>
      </c>
      <c r="GI953" t="s">
        <v>236</v>
      </c>
      <c r="GJ953" s="47"/>
      <c r="GK953" s="30"/>
    </row>
    <row r="954" spans="1:193" x14ac:dyDescent="0.2">
      <c r="A954" t="s">
        <v>175</v>
      </c>
      <c r="B954" t="s">
        <v>240</v>
      </c>
      <c r="C954" t="s">
        <v>0</v>
      </c>
      <c r="D954" t="s">
        <v>185</v>
      </c>
      <c r="E954" t="s">
        <v>221</v>
      </c>
      <c r="F954" t="s">
        <v>261</v>
      </c>
      <c r="G954" t="s">
        <v>274</v>
      </c>
      <c r="H954" s="74">
        <v>0</v>
      </c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74"/>
      <c r="Z954" s="74"/>
      <c r="AA954" s="74"/>
      <c r="AB954" s="74"/>
      <c r="AC954" s="74"/>
      <c r="AD954" s="74"/>
      <c r="AE954" s="74"/>
      <c r="AF954" s="74"/>
      <c r="AG954" s="74"/>
      <c r="AH954" s="74"/>
      <c r="AI954" s="74"/>
      <c r="AJ954" s="74"/>
      <c r="AK954" s="74"/>
      <c r="AL954" s="74"/>
      <c r="AM954" s="74"/>
      <c r="AN954" s="74"/>
      <c r="AO954" s="74"/>
      <c r="AP954" s="74"/>
      <c r="AQ954" s="74"/>
      <c r="AR954" s="74"/>
      <c r="AS954" s="74"/>
      <c r="AT954" s="74"/>
      <c r="AU954" s="74"/>
      <c r="AV954" s="74"/>
      <c r="AW954" s="74"/>
      <c r="AX954" s="74"/>
      <c r="AY954" s="74"/>
      <c r="AZ954" s="74"/>
      <c r="BA954" s="74"/>
      <c r="BB954" s="74"/>
      <c r="BC954" s="74"/>
      <c r="BD954" s="74"/>
      <c r="BE954" s="74"/>
      <c r="BF954" s="74"/>
      <c r="BG954" s="74"/>
      <c r="BH954" s="74"/>
      <c r="BI954" s="74"/>
      <c r="BJ954" s="74"/>
      <c r="BK954" s="74"/>
      <c r="BL954" s="74"/>
      <c r="BM954" s="74"/>
      <c r="BN954" s="74"/>
      <c r="BO954" s="74"/>
      <c r="BP954" s="74"/>
      <c r="BQ954" s="74"/>
      <c r="BR954" s="74"/>
      <c r="BS954" s="74"/>
      <c r="BT954" s="74"/>
      <c r="BU954" s="74"/>
      <c r="BV954" s="74"/>
      <c r="BW954" s="74"/>
      <c r="BX954" s="74"/>
      <c r="BY954" s="74"/>
      <c r="BZ954" s="74"/>
      <c r="CA954" s="74"/>
      <c r="CB954" s="74"/>
      <c r="CC954" s="74"/>
      <c r="CD954" s="74"/>
      <c r="CE954" s="74"/>
      <c r="CF954" s="74"/>
      <c r="CG954" s="74"/>
      <c r="CH954" s="74"/>
      <c r="CI954" s="74"/>
      <c r="CJ954" s="74"/>
      <c r="CK954" s="74"/>
      <c r="CL954" s="74"/>
      <c r="CM954" s="74"/>
      <c r="CN954" s="74"/>
      <c r="CO954" s="74"/>
      <c r="CP954" s="74"/>
      <c r="CQ954" s="74"/>
      <c r="CR954" s="74"/>
      <c r="CS954" s="74"/>
      <c r="CT954" s="74"/>
      <c r="CU954" s="74"/>
      <c r="CV954" s="74"/>
      <c r="CW954" s="74"/>
      <c r="CX954" s="74"/>
      <c r="CY954" s="74"/>
      <c r="CZ954" s="74"/>
      <c r="DA954" s="74"/>
      <c r="DB954" s="74"/>
      <c r="DC954" s="74"/>
      <c r="DD954" s="74"/>
      <c r="DE954" s="74"/>
      <c r="DF954" s="74"/>
      <c r="DG954" s="74"/>
      <c r="DH954" s="74"/>
      <c r="DI954" s="74"/>
      <c r="DJ954" s="74"/>
      <c r="DK954" s="74"/>
      <c r="DL954" s="74"/>
      <c r="DM954" s="74"/>
      <c r="DN954" s="74"/>
      <c r="DO954" s="74"/>
      <c r="DP954" s="74"/>
      <c r="DQ954" s="74"/>
      <c r="DR954" s="74"/>
      <c r="DS954" s="74"/>
      <c r="DT954" s="74"/>
      <c r="DU954" s="74"/>
      <c r="DV954" s="74"/>
      <c r="DW954" s="74"/>
      <c r="DX954" s="74"/>
      <c r="DY954" s="74"/>
      <c r="DZ954" s="74"/>
      <c r="EA954" s="74"/>
      <c r="EB954" s="74"/>
      <c r="EC954" s="74"/>
      <c r="ED954" s="74"/>
      <c r="EE954" s="74"/>
      <c r="EF954" s="74"/>
      <c r="EG954" s="74"/>
      <c r="EH954" s="74"/>
      <c r="EI954" s="74"/>
      <c r="EJ954" s="74"/>
      <c r="EK954" s="74"/>
      <c r="EL954" s="74"/>
      <c r="EM954" s="74"/>
      <c r="EN954" s="74"/>
      <c r="EO954" s="74"/>
      <c r="EP954" s="74"/>
      <c r="EQ954" s="74"/>
      <c r="ER954" s="74"/>
      <c r="ES954" s="74"/>
      <c r="ET954" s="74"/>
      <c r="EU954" s="74"/>
      <c r="EV954" s="74"/>
      <c r="EW954" s="74"/>
      <c r="EX954" s="74"/>
      <c r="EY954" s="74"/>
      <c r="EZ954" s="74"/>
      <c r="FA954" s="74"/>
      <c r="FB954" s="74"/>
      <c r="FC954" s="74"/>
      <c r="FD954" s="74"/>
      <c r="FE954" s="74"/>
      <c r="FF954" s="74"/>
      <c r="FG954" s="74"/>
      <c r="FH954" s="74"/>
      <c r="FI954" s="74"/>
      <c r="FJ954" s="74"/>
      <c r="FK954" s="74"/>
      <c r="FL954" s="74"/>
      <c r="FM954" s="74"/>
      <c r="FN954" s="74"/>
      <c r="FO954" s="74"/>
      <c r="FP954" s="74"/>
      <c r="FQ954" s="74"/>
      <c r="FR954" s="74"/>
      <c r="FS954" s="74"/>
      <c r="FT954" s="74"/>
      <c r="FU954" s="74"/>
      <c r="FV954" s="74"/>
      <c r="FW954" s="74"/>
      <c r="FX954" s="74"/>
      <c r="FY954" s="74"/>
      <c r="FZ954" s="74">
        <v>4</v>
      </c>
      <c r="GA954" s="74">
        <v>2.8987472057342529</v>
      </c>
      <c r="GB954" s="74">
        <v>8.037064254283905</v>
      </c>
      <c r="GC954" s="74">
        <v>0</v>
      </c>
      <c r="GD954" s="74">
        <v>3</v>
      </c>
      <c r="GE954" s="74">
        <v>3</v>
      </c>
      <c r="GF954" s="74">
        <v>1</v>
      </c>
      <c r="GG954" t="s">
        <v>238</v>
      </c>
      <c r="GH954" t="s">
        <v>235</v>
      </c>
      <c r="GI954" t="s">
        <v>236</v>
      </c>
      <c r="GJ954" s="47"/>
      <c r="GK954" s="30"/>
    </row>
    <row r="955" spans="1:193" x14ac:dyDescent="0.2">
      <c r="A955" t="s">
        <v>175</v>
      </c>
      <c r="B955" t="s">
        <v>240</v>
      </c>
      <c r="C955" t="s">
        <v>0</v>
      </c>
      <c r="D955" t="s">
        <v>185</v>
      </c>
      <c r="E955" t="s">
        <v>186</v>
      </c>
      <c r="F955" t="s">
        <v>261</v>
      </c>
      <c r="G955" t="s">
        <v>274</v>
      </c>
      <c r="H955" s="74">
        <v>37</v>
      </c>
      <c r="I955" s="74">
        <v>4.8779681324958801E-2</v>
      </c>
      <c r="J955" s="74">
        <v>4.8383276909589767E-2</v>
      </c>
      <c r="K955" s="74">
        <v>4.7901015728712082E-2</v>
      </c>
      <c r="L955" s="74">
        <v>4.7540389001369476E-2</v>
      </c>
      <c r="M955" s="74">
        <v>5.0025790929794312E-2</v>
      </c>
      <c r="N955" s="74">
        <v>5.4666407406330109E-2</v>
      </c>
      <c r="O955" s="74">
        <v>5.718720331788063E-2</v>
      </c>
      <c r="P955" s="74">
        <v>6.7629754543304443E-2</v>
      </c>
      <c r="Q955" s="74">
        <v>7.9813860356807709E-2</v>
      </c>
      <c r="R955" s="74">
        <v>7.715144008398056E-2</v>
      </c>
      <c r="S955" s="74">
        <v>0.12174639105796814</v>
      </c>
      <c r="T955" s="74">
        <v>0.13914257287979126</v>
      </c>
      <c r="U955" s="74">
        <v>0.1468842476606369</v>
      </c>
      <c r="V955" s="74">
        <v>0.10438635945320129</v>
      </c>
      <c r="W955" s="74">
        <v>0.10035663843154907</v>
      </c>
      <c r="X955" s="74">
        <v>8.6845777928829193E-2</v>
      </c>
      <c r="Y955" s="74">
        <v>0.10919999331235886</v>
      </c>
      <c r="Z955" s="74">
        <v>0.11353182792663574</v>
      </c>
      <c r="AA955" s="74">
        <v>0.11388310045003891</v>
      </c>
      <c r="AB955" s="74">
        <v>0.11763782799243927</v>
      </c>
      <c r="AC955" s="74">
        <v>8.9374691247940063E-2</v>
      </c>
      <c r="AD955" s="74">
        <v>5.700032040476799E-2</v>
      </c>
      <c r="AE955" s="74">
        <v>5.0737671554088593E-2</v>
      </c>
      <c r="AF955" s="74">
        <v>4.8943288624286652E-2</v>
      </c>
      <c r="AG955" s="74">
        <v>-3.0060929711908102E-3</v>
      </c>
      <c r="AH955" s="74">
        <v>-3.2217269763350487E-3</v>
      </c>
      <c r="AI955" s="74">
        <v>-3.7962833885103464E-3</v>
      </c>
      <c r="AJ955" s="74">
        <v>-3.7047150544822216E-3</v>
      </c>
      <c r="AK955" s="74">
        <v>-4.1898204945027828E-3</v>
      </c>
      <c r="AL955" s="74">
        <v>-6.3918163068592548E-3</v>
      </c>
      <c r="AM955" s="74">
        <v>-9.0712849050760269E-3</v>
      </c>
      <c r="AN955" s="74">
        <v>-1.5961471945047379E-2</v>
      </c>
      <c r="AO955" s="74">
        <v>-1.7372660338878632E-2</v>
      </c>
      <c r="AP955" s="74">
        <v>-2.0647607743740082E-2</v>
      </c>
      <c r="AQ955" s="74">
        <v>-2.3795934394001961E-2</v>
      </c>
      <c r="AR955" s="74">
        <v>-2.7621213346719742E-2</v>
      </c>
      <c r="AS955" s="74">
        <v>-2.4216765537858009E-2</v>
      </c>
      <c r="AT955" s="74">
        <v>-2.1383361890912056E-2</v>
      </c>
      <c r="AU955" s="74">
        <v>-2.1585145965218544E-2</v>
      </c>
      <c r="AV955" s="74">
        <v>-2.069966122508049E-2</v>
      </c>
      <c r="AW955" s="74">
        <v>-8.9183105155825615E-3</v>
      </c>
      <c r="AX955" s="74">
        <v>-4.9846009351313114E-3</v>
      </c>
      <c r="AY955" s="74">
        <v>-5.2932980470359325E-3</v>
      </c>
      <c r="AZ955" s="74">
        <v>-5.0059324130415916E-3</v>
      </c>
      <c r="BA955" s="74">
        <v>-2.3781121708452702E-3</v>
      </c>
      <c r="BB955" s="74">
        <v>-9.286644053645432E-4</v>
      </c>
      <c r="BC955" s="74">
        <v>-2.201899653300643E-3</v>
      </c>
      <c r="BD955" s="74">
        <v>-3.268559230491519E-3</v>
      </c>
      <c r="BE955" s="74">
        <v>-9.6950464649125934E-4</v>
      </c>
      <c r="BF955" s="74">
        <v>-1.1132350191473961E-3</v>
      </c>
      <c r="BG955" s="74">
        <v>-1.6299833077937365E-3</v>
      </c>
      <c r="BH955" s="74">
        <v>-1.6088348347693682E-3</v>
      </c>
      <c r="BI955" s="74">
        <v>-2.0259793382138014E-3</v>
      </c>
      <c r="BJ955" s="74">
        <v>-3.8118609227240086E-3</v>
      </c>
      <c r="BK955" s="74">
        <v>-6.0935309156775475E-3</v>
      </c>
      <c r="BL955" s="74">
        <v>-1.1740383692085743E-2</v>
      </c>
      <c r="BM955" s="74">
        <v>-1.2460460886359215E-2</v>
      </c>
      <c r="BN955" s="74">
        <v>-1.4855992048978806E-2</v>
      </c>
      <c r="BO955" s="74">
        <v>-1.7628133296966553E-2</v>
      </c>
      <c r="BP955" s="74">
        <v>-2.1445145830512047E-2</v>
      </c>
      <c r="BQ955" s="74">
        <v>-1.8228208646178246E-2</v>
      </c>
      <c r="BR955" s="74">
        <v>-1.5084287151694298E-2</v>
      </c>
      <c r="BS955" s="74">
        <v>-1.5463302843272686E-2</v>
      </c>
      <c r="BT955" s="74">
        <v>-1.5138318762183189E-2</v>
      </c>
      <c r="BU955" s="74">
        <v>-4.3422318994998932E-3</v>
      </c>
      <c r="BV955" s="74">
        <v>-1.9969700369983912E-3</v>
      </c>
      <c r="BW955" s="74">
        <v>-2.4737261701375246E-3</v>
      </c>
      <c r="BX955" s="74">
        <v>-2.0653125829994678E-3</v>
      </c>
      <c r="BY955" s="74">
        <v>-1.7506003496237099E-4</v>
      </c>
      <c r="BZ955" s="74">
        <v>8.5615710122510791E-4</v>
      </c>
      <c r="CA955" s="74">
        <v>-3.4164008684456348E-4</v>
      </c>
      <c r="CB955" s="74">
        <v>-1.2616886524483562E-3</v>
      </c>
      <c r="CC955" s="74">
        <v>4.410301917232573E-4</v>
      </c>
      <c r="CD955" s="74">
        <v>3.4710014006122947E-4</v>
      </c>
      <c r="CE955" s="74">
        <v>-1.2961047468706965E-4</v>
      </c>
      <c r="CF955" s="74">
        <v>-1.5723462274763733E-4</v>
      </c>
      <c r="CG955" s="74">
        <v>-5.2730960305780172E-4</v>
      </c>
      <c r="CH955" s="74">
        <v>-2.0249919034540653E-3</v>
      </c>
      <c r="CI955" s="74">
        <v>-4.0311473421752453E-3</v>
      </c>
      <c r="CJ955" s="74">
        <v>-8.8168708607554436E-3</v>
      </c>
      <c r="CK955" s="74">
        <v>-9.0582873672246933E-3</v>
      </c>
      <c r="CL955" s="74">
        <v>-1.084473729133606E-2</v>
      </c>
      <c r="CM955" s="74">
        <v>-1.335633359849453E-2</v>
      </c>
      <c r="CN955" s="74">
        <v>-1.7167620360851288E-2</v>
      </c>
      <c r="CO955" s="74">
        <v>-1.4080552384257317E-2</v>
      </c>
      <c r="CP955" s="74">
        <v>-1.0721566155552864E-2</v>
      </c>
      <c r="CQ955" s="74">
        <v>-1.1223332956433296E-2</v>
      </c>
      <c r="CR955" s="74">
        <v>-1.1286549270153046E-2</v>
      </c>
      <c r="CS955" s="74">
        <v>-1.1728535173460841E-3</v>
      </c>
      <c r="CT955" s="74">
        <v>7.2254042606800795E-5</v>
      </c>
      <c r="CU955" s="74">
        <v>-5.2089930977672338E-4</v>
      </c>
      <c r="CV955" s="74">
        <v>-2.8648155421251431E-5</v>
      </c>
      <c r="CW955" s="74">
        <v>1.3507670955732465E-3</v>
      </c>
      <c r="CX955" s="74">
        <v>2.0923190750181675E-3</v>
      </c>
      <c r="CY955" s="74">
        <v>9.4677001470699906E-4</v>
      </c>
      <c r="CZ955" s="74">
        <v>1.2826373858842999E-4</v>
      </c>
      <c r="DA955" s="74">
        <v>1.851564971730113E-3</v>
      </c>
      <c r="DB955" s="74">
        <v>1.807435299269855E-3</v>
      </c>
      <c r="DC955" s="74">
        <v>1.3707623584195971E-3</v>
      </c>
      <c r="DD955" s="74">
        <v>1.294365618377924E-3</v>
      </c>
      <c r="DE955" s="74">
        <v>9.7136019030585885E-4</v>
      </c>
      <c r="DF955" s="74">
        <v>-2.3812279687263072E-4</v>
      </c>
      <c r="DG955" s="74">
        <v>-1.9687640015035868E-3</v>
      </c>
      <c r="DH955" s="74">
        <v>-5.8933580294251442E-3</v>
      </c>
      <c r="DI955" s="74">
        <v>-5.6561133824288845E-3</v>
      </c>
      <c r="DJ955" s="74">
        <v>-6.8334825336933136E-3</v>
      </c>
      <c r="DK955" s="74">
        <v>-9.0845339000225067E-3</v>
      </c>
      <c r="DL955" s="74">
        <v>-1.2890094891190529E-2</v>
      </c>
      <c r="DM955" s="74">
        <v>-9.9328961223363876E-3</v>
      </c>
      <c r="DN955" s="74">
        <v>-6.3588456250727177E-3</v>
      </c>
      <c r="DO955" s="74">
        <v>-6.9833630695939064E-3</v>
      </c>
      <c r="DP955" s="74">
        <v>-7.4347797781229019E-3</v>
      </c>
      <c r="DQ955" s="74">
        <v>1.9965246319770813E-3</v>
      </c>
      <c r="DR955" s="74">
        <v>2.1414780057966709E-3</v>
      </c>
      <c r="DS955" s="74">
        <v>1.4319275505840778E-3</v>
      </c>
      <c r="DT955" s="74">
        <v>2.0080162212252617E-3</v>
      </c>
      <c r="DU955" s="74">
        <v>2.8765941970050335E-3</v>
      </c>
      <c r="DV955" s="74">
        <v>3.3284809906035662E-3</v>
      </c>
      <c r="DW955" s="74">
        <v>2.2351802326738834E-3</v>
      </c>
      <c r="DX955" s="74">
        <v>1.5182161005213857E-3</v>
      </c>
      <c r="DY955" s="74">
        <v>3.888153238222003E-3</v>
      </c>
      <c r="DZ955" s="74">
        <v>3.9159273728728294E-3</v>
      </c>
      <c r="EA955" s="74">
        <v>3.5370623227208853E-3</v>
      </c>
      <c r="EB955" s="74">
        <v>3.3902458380907774E-3</v>
      </c>
      <c r="EC955" s="74">
        <v>3.1352012883871794E-3</v>
      </c>
      <c r="ED955" s="74">
        <v>2.3418322671204805E-3</v>
      </c>
      <c r="EE955" s="74">
        <v>1.0089901043102145E-3</v>
      </c>
      <c r="EF955" s="74">
        <v>-1.6722700092941523E-3</v>
      </c>
      <c r="EG955" s="74">
        <v>-7.4391491943970323E-4</v>
      </c>
      <c r="EH955" s="74">
        <v>-1.0418673045933247E-3</v>
      </c>
      <c r="EI955" s="74">
        <v>-2.916733268648386E-3</v>
      </c>
      <c r="EJ955" s="74">
        <v>-6.7140269093215466E-3</v>
      </c>
      <c r="EK955" s="74">
        <v>-3.9443387649953365E-3</v>
      </c>
      <c r="EL955" s="74">
        <v>-5.9769641666207463E-5</v>
      </c>
      <c r="EM955" s="74">
        <v>-8.6152023868635297E-4</v>
      </c>
      <c r="EN955" s="74">
        <v>-1.8734368495643139E-3</v>
      </c>
      <c r="EO955" s="74">
        <v>6.5726037137210369E-3</v>
      </c>
      <c r="EP955" s="74">
        <v>5.1291086710989475E-3</v>
      </c>
      <c r="EQ955" s="74">
        <v>4.2514991946518421E-3</v>
      </c>
      <c r="ER955" s="74">
        <v>4.9486360512673855E-3</v>
      </c>
      <c r="ES955" s="74">
        <v>5.0796461291611195E-3</v>
      </c>
      <c r="ET955" s="74">
        <v>5.1133027300238609E-3</v>
      </c>
      <c r="EU955" s="74">
        <v>4.0954397991299629E-3</v>
      </c>
      <c r="EV955" s="74">
        <v>3.5250866785645485E-3</v>
      </c>
      <c r="EW955" s="74">
        <v>48</v>
      </c>
      <c r="EX955" s="74">
        <v>48</v>
      </c>
      <c r="EY955" s="74">
        <v>47</v>
      </c>
      <c r="EZ955" s="74">
        <v>47</v>
      </c>
      <c r="FA955" s="74">
        <v>46</v>
      </c>
      <c r="FB955" s="74">
        <v>46</v>
      </c>
      <c r="FC955" s="74">
        <v>46</v>
      </c>
      <c r="FD955" s="74">
        <v>45</v>
      </c>
      <c r="FE955" s="74">
        <v>46</v>
      </c>
      <c r="FF955" s="74">
        <v>47</v>
      </c>
      <c r="FG955" s="74">
        <v>50</v>
      </c>
      <c r="FH955" s="74">
        <v>51</v>
      </c>
      <c r="FI955" s="74">
        <v>54</v>
      </c>
      <c r="FJ955" s="74">
        <v>53</v>
      </c>
      <c r="FK955" s="74">
        <v>53</v>
      </c>
      <c r="FL955" s="74">
        <v>54</v>
      </c>
      <c r="FM955" s="74">
        <v>55</v>
      </c>
      <c r="FN955" s="74">
        <v>52</v>
      </c>
      <c r="FO955" s="74">
        <v>49</v>
      </c>
      <c r="FP955" s="74">
        <v>48</v>
      </c>
      <c r="FQ955" s="74">
        <v>46</v>
      </c>
      <c r="FR955" s="74">
        <v>45</v>
      </c>
      <c r="FS955" s="74">
        <v>45</v>
      </c>
      <c r="FT955" s="74">
        <v>44</v>
      </c>
      <c r="FU955" s="74">
        <v>3.3791176974773407E-3</v>
      </c>
      <c r="FV955" s="74">
        <v>4.7259042039513588E-3</v>
      </c>
      <c r="FW955" s="74">
        <v>3.3662817440927029E-3</v>
      </c>
      <c r="FX955" s="74">
        <v>1.1142422445118427E-2</v>
      </c>
      <c r="FY955" s="74">
        <v>0</v>
      </c>
      <c r="FZ955" s="74">
        <v>33</v>
      </c>
      <c r="GA955" s="74">
        <v>6.1035604476928711</v>
      </c>
      <c r="GB955" s="74">
        <v>56.547708690166473</v>
      </c>
      <c r="GC955" s="74">
        <v>1</v>
      </c>
      <c r="GD955" s="74">
        <v>3</v>
      </c>
      <c r="GE955" s="74">
        <v>3</v>
      </c>
      <c r="GF955" s="74">
        <v>1</v>
      </c>
      <c r="GG955" t="s">
        <v>238</v>
      </c>
      <c r="GH955" t="s">
        <v>235</v>
      </c>
      <c r="GI955" t="s">
        <v>236</v>
      </c>
      <c r="GJ955" s="47"/>
      <c r="GK955" s="30"/>
    </row>
    <row r="956" spans="1:193" x14ac:dyDescent="0.2">
      <c r="A956" t="s">
        <v>175</v>
      </c>
      <c r="B956" t="s">
        <v>240</v>
      </c>
      <c r="C956" t="s">
        <v>0</v>
      </c>
      <c r="D956" t="s">
        <v>185</v>
      </c>
      <c r="E956" t="s">
        <v>187</v>
      </c>
      <c r="F956" t="s">
        <v>261</v>
      </c>
      <c r="G956" t="s">
        <v>274</v>
      </c>
      <c r="H956" s="74">
        <v>37</v>
      </c>
      <c r="I956" s="74">
        <v>3.7364564836025238E-2</v>
      </c>
      <c r="J956" s="74">
        <v>3.7369634956121445E-2</v>
      </c>
      <c r="K956" s="74">
        <v>3.6676868796348572E-2</v>
      </c>
      <c r="L956" s="74">
        <v>3.693963959813118E-2</v>
      </c>
      <c r="M956" s="74">
        <v>3.6873973906040192E-2</v>
      </c>
      <c r="N956" s="74">
        <v>3.7860561162233353E-2</v>
      </c>
      <c r="O956" s="74">
        <v>4.450993612408638E-2</v>
      </c>
      <c r="P956" s="74">
        <v>5.3568828850984573E-2</v>
      </c>
      <c r="Q956" s="74">
        <v>6.0430515557527542E-2</v>
      </c>
      <c r="R956" s="74">
        <v>6.3743002712726593E-2</v>
      </c>
      <c r="S956" s="74">
        <v>6.6394023597240448E-2</v>
      </c>
      <c r="T956" s="74">
        <v>5.968373641371727E-2</v>
      </c>
      <c r="U956" s="74">
        <v>6.3295193016529083E-2</v>
      </c>
      <c r="V956" s="74">
        <v>6.7204691469669342E-2</v>
      </c>
      <c r="W956" s="74">
        <v>6.8009927868843079E-2</v>
      </c>
      <c r="X956" s="74">
        <v>6.3304215669631958E-2</v>
      </c>
      <c r="Y956" s="74">
        <v>5.6151583790779114E-2</v>
      </c>
      <c r="Z956" s="74">
        <v>3.6584414541721344E-2</v>
      </c>
      <c r="AA956" s="74">
        <v>3.4286458045244217E-2</v>
      </c>
      <c r="AB956" s="74">
        <v>3.6101292818784714E-2</v>
      </c>
      <c r="AC956" s="74">
        <v>3.874453529715538E-2</v>
      </c>
      <c r="AD956" s="74">
        <v>3.7962697446346283E-2</v>
      </c>
      <c r="AE956" s="74">
        <v>3.65615114569664E-2</v>
      </c>
      <c r="AF956" s="74">
        <v>3.6727655678987503E-2</v>
      </c>
      <c r="AG956" s="74">
        <v>-3.0060929711908102E-3</v>
      </c>
      <c r="AH956" s="74">
        <v>-3.2217269763350487E-3</v>
      </c>
      <c r="AI956" s="74">
        <v>-3.7962831556797028E-3</v>
      </c>
      <c r="AJ956" s="74">
        <v>-3.7047150544822216E-3</v>
      </c>
      <c r="AK956" s="74">
        <v>-4.1898204945027828E-3</v>
      </c>
      <c r="AL956" s="74">
        <v>-6.3918158411979675E-3</v>
      </c>
      <c r="AM956" s="74">
        <v>-9.0712849050760269E-3</v>
      </c>
      <c r="AN956" s="74">
        <v>-1.5961471945047379E-2</v>
      </c>
      <c r="AO956" s="74">
        <v>-1.7372660338878632E-2</v>
      </c>
      <c r="AP956" s="74">
        <v>-2.0647607743740082E-2</v>
      </c>
      <c r="AQ956" s="74">
        <v>-2.3795934394001961E-2</v>
      </c>
      <c r="AR956" s="74">
        <v>-2.7621211484074593E-2</v>
      </c>
      <c r="AS956" s="74">
        <v>-2.4216765537858009E-2</v>
      </c>
      <c r="AT956" s="74">
        <v>-2.1383361890912056E-2</v>
      </c>
      <c r="AU956" s="74">
        <v>-2.1585145965218544E-2</v>
      </c>
      <c r="AV956" s="74">
        <v>-2.069966122508049E-2</v>
      </c>
      <c r="AW956" s="74">
        <v>-8.9183105155825615E-3</v>
      </c>
      <c r="AX956" s="74">
        <v>-4.9846009351313114E-3</v>
      </c>
      <c r="AY956" s="74">
        <v>-5.2932980470359325E-3</v>
      </c>
      <c r="AZ956" s="74">
        <v>-5.0059319473803043E-3</v>
      </c>
      <c r="BA956" s="74">
        <v>-2.3781121708452702E-3</v>
      </c>
      <c r="BB956" s="74">
        <v>-9.2866417253389955E-4</v>
      </c>
      <c r="BC956" s="74">
        <v>-2.2018994204699993E-3</v>
      </c>
      <c r="BD956" s="74">
        <v>-3.268559230491519E-3</v>
      </c>
      <c r="BE956" s="74">
        <v>-9.6950464649125934E-4</v>
      </c>
      <c r="BF956" s="74">
        <v>-1.1132350191473961E-3</v>
      </c>
      <c r="BG956" s="74">
        <v>-1.6299831913784146E-3</v>
      </c>
      <c r="BH956" s="74">
        <v>-1.6088348347693682E-3</v>
      </c>
      <c r="BI956" s="74">
        <v>-2.0259793382138014E-3</v>
      </c>
      <c r="BJ956" s="74">
        <v>-3.8118606898933649E-3</v>
      </c>
      <c r="BK956" s="74">
        <v>-6.0935309156775475E-3</v>
      </c>
      <c r="BL956" s="74">
        <v>-1.1740383692085743E-2</v>
      </c>
      <c r="BM956" s="74">
        <v>-1.2460461817681789E-2</v>
      </c>
      <c r="BN956" s="74">
        <v>-1.485599298030138E-2</v>
      </c>
      <c r="BO956" s="74">
        <v>-1.7628133296966553E-2</v>
      </c>
      <c r="BP956" s="74">
        <v>-2.1445143967866898E-2</v>
      </c>
      <c r="BQ956" s="74">
        <v>-1.8228208646178246E-2</v>
      </c>
      <c r="BR956" s="74">
        <v>-1.5084286220371723E-2</v>
      </c>
      <c r="BS956" s="74">
        <v>-1.5463302843272686E-2</v>
      </c>
      <c r="BT956" s="74">
        <v>-1.5138317830860615E-2</v>
      </c>
      <c r="BU956" s="74">
        <v>-4.3422314338386059E-3</v>
      </c>
      <c r="BV956" s="74">
        <v>-1.9969700369983912E-3</v>
      </c>
      <c r="BW956" s="74">
        <v>-2.4737261701375246E-3</v>
      </c>
      <c r="BX956" s="74">
        <v>-2.0653123501688242E-3</v>
      </c>
      <c r="BY956" s="74">
        <v>-1.7506003496237099E-4</v>
      </c>
      <c r="BZ956" s="74">
        <v>8.5615733405575156E-4</v>
      </c>
      <c r="CA956" s="74">
        <v>-3.4163997042924166E-4</v>
      </c>
      <c r="CB956" s="74">
        <v>-1.2616886524483562E-3</v>
      </c>
      <c r="CC956" s="74">
        <v>4.410301917232573E-4</v>
      </c>
      <c r="CD956" s="74">
        <v>3.4710014006122947E-4</v>
      </c>
      <c r="CE956" s="74">
        <v>-1.2961047468706965E-4</v>
      </c>
      <c r="CF956" s="74">
        <v>-1.5723462274763733E-4</v>
      </c>
      <c r="CG956" s="74">
        <v>-5.2730960305780172E-4</v>
      </c>
      <c r="CH956" s="74">
        <v>-2.0249916706234217E-3</v>
      </c>
      <c r="CI956" s="74">
        <v>-4.0311473421752453E-3</v>
      </c>
      <c r="CJ956" s="74">
        <v>-8.8168708607554436E-3</v>
      </c>
      <c r="CK956" s="74">
        <v>-9.0582873672246933E-3</v>
      </c>
      <c r="CL956" s="74">
        <v>-1.0844738222658634E-2</v>
      </c>
      <c r="CM956" s="74">
        <v>-1.335633359849453E-2</v>
      </c>
      <c r="CN956" s="74">
        <v>-1.7167618498206139E-2</v>
      </c>
      <c r="CO956" s="74">
        <v>-1.4080551452934742E-2</v>
      </c>
      <c r="CP956" s="74">
        <v>-1.0721566155552864E-2</v>
      </c>
      <c r="CQ956" s="74">
        <v>-1.1223332956433296E-2</v>
      </c>
      <c r="CR956" s="74">
        <v>-1.1286549270153046E-2</v>
      </c>
      <c r="CS956" s="74">
        <v>-1.1728534009307623E-3</v>
      </c>
      <c r="CT956" s="74">
        <v>7.2254042606800795E-5</v>
      </c>
      <c r="CU956" s="74">
        <v>-5.2089930977672338E-4</v>
      </c>
      <c r="CV956" s="74">
        <v>-2.8648155421251431E-5</v>
      </c>
      <c r="CW956" s="74">
        <v>1.3507670955732465E-3</v>
      </c>
      <c r="CX956" s="74">
        <v>2.0923193078488111E-3</v>
      </c>
      <c r="CY956" s="74">
        <v>9.4677001470699906E-4</v>
      </c>
      <c r="CZ956" s="74">
        <v>1.2826375314034522E-4</v>
      </c>
      <c r="DA956" s="74">
        <v>1.851564971730113E-3</v>
      </c>
      <c r="DB956" s="74">
        <v>1.807435299269855E-3</v>
      </c>
      <c r="DC956" s="74">
        <v>1.3707622420042753E-3</v>
      </c>
      <c r="DD956" s="74">
        <v>1.294365618377924E-3</v>
      </c>
      <c r="DE956" s="74">
        <v>9.7136019030585885E-4</v>
      </c>
      <c r="DF956" s="74">
        <v>-2.3812256404198706E-4</v>
      </c>
      <c r="DG956" s="74">
        <v>-1.9687640015035868E-3</v>
      </c>
      <c r="DH956" s="74">
        <v>-5.8933580294251442E-3</v>
      </c>
      <c r="DI956" s="74">
        <v>-5.6561133824288845E-3</v>
      </c>
      <c r="DJ956" s="74">
        <v>-6.8334834650158882E-3</v>
      </c>
      <c r="DK956" s="74">
        <v>-9.0845339000225067E-3</v>
      </c>
      <c r="DL956" s="74">
        <v>-1.289009302854538E-2</v>
      </c>
      <c r="DM956" s="74">
        <v>-9.932895191013813E-3</v>
      </c>
      <c r="DN956" s="74">
        <v>-6.358846090734005E-3</v>
      </c>
      <c r="DO956" s="74">
        <v>-6.9833626039326191E-3</v>
      </c>
      <c r="DP956" s="74">
        <v>-7.4347802437841892E-3</v>
      </c>
      <c r="DQ956" s="74">
        <v>1.996524864807725E-3</v>
      </c>
      <c r="DR956" s="74">
        <v>2.1414780057966709E-3</v>
      </c>
      <c r="DS956" s="74">
        <v>1.4319275505840778E-3</v>
      </c>
      <c r="DT956" s="74">
        <v>2.0080162212252617E-3</v>
      </c>
      <c r="DU956" s="74">
        <v>2.8765941970050335E-3</v>
      </c>
      <c r="DV956" s="74">
        <v>3.3284812234342098E-3</v>
      </c>
      <c r="DW956" s="74">
        <v>2.2351799998432398E-3</v>
      </c>
      <c r="DX956" s="74">
        <v>1.5182161005213857E-3</v>
      </c>
      <c r="DY956" s="74">
        <v>3.888153238222003E-3</v>
      </c>
      <c r="DZ956" s="74">
        <v>3.9159273728728294E-3</v>
      </c>
      <c r="EA956" s="74">
        <v>3.5370620898902416E-3</v>
      </c>
      <c r="EB956" s="74">
        <v>3.3902458380907774E-3</v>
      </c>
      <c r="EC956" s="74">
        <v>3.1352012883871794E-3</v>
      </c>
      <c r="ED956" s="74">
        <v>2.3418324999511242E-3</v>
      </c>
      <c r="EE956" s="74">
        <v>1.0089901043102145E-3</v>
      </c>
      <c r="EF956" s="74">
        <v>-1.6722694272175431E-3</v>
      </c>
      <c r="EG956" s="74">
        <v>-7.4391433736309409E-4</v>
      </c>
      <c r="EH956" s="74">
        <v>-1.0418688179925084E-3</v>
      </c>
      <c r="EI956" s="74">
        <v>-2.916733268648386E-3</v>
      </c>
      <c r="EJ956" s="74">
        <v>-6.7140250466763973E-3</v>
      </c>
      <c r="EK956" s="74">
        <v>-3.9443378336727619E-3</v>
      </c>
      <c r="EL956" s="74">
        <v>-5.9770838561234996E-5</v>
      </c>
      <c r="EM956" s="74">
        <v>-8.615190745331347E-4</v>
      </c>
      <c r="EN956" s="74">
        <v>-1.873438130132854E-3</v>
      </c>
      <c r="EO956" s="74">
        <v>6.5726037137210369E-3</v>
      </c>
      <c r="EP956" s="74">
        <v>5.1291086710989475E-3</v>
      </c>
      <c r="EQ956" s="74">
        <v>4.2514991946518421E-3</v>
      </c>
      <c r="ER956" s="74">
        <v>4.9486360512673855E-3</v>
      </c>
      <c r="ES956" s="74">
        <v>5.0796461291611195E-3</v>
      </c>
      <c r="ET956" s="74">
        <v>5.1133027300238609E-3</v>
      </c>
      <c r="EU956" s="74">
        <v>4.0954393334686756E-3</v>
      </c>
      <c r="EV956" s="74">
        <v>3.5250866785645485E-3</v>
      </c>
      <c r="EW956" s="74">
        <v>57.292930603027344</v>
      </c>
      <c r="EX956" s="74">
        <v>57.716518402099609</v>
      </c>
      <c r="EY956" s="74">
        <v>56</v>
      </c>
      <c r="EZ956" s="74">
        <v>55.132553100585938</v>
      </c>
      <c r="FA956" s="74">
        <v>56.117649078369141</v>
      </c>
      <c r="FB956" s="74">
        <v>54.174274444580078</v>
      </c>
      <c r="FC956" s="74">
        <v>55.102737426757813</v>
      </c>
      <c r="FD956" s="74">
        <v>54.886703491210938</v>
      </c>
      <c r="FE956" s="74">
        <v>57.502536773681641</v>
      </c>
      <c r="FF956" s="74">
        <v>60.902202606201172</v>
      </c>
      <c r="FG956" s="74">
        <v>63.436618804931641</v>
      </c>
      <c r="FH956" s="74">
        <v>65.205001831054688</v>
      </c>
      <c r="FI956" s="74">
        <v>65.691123962402344</v>
      </c>
      <c r="FJ956" s="74">
        <v>68.378082275390625</v>
      </c>
      <c r="FK956" s="74">
        <v>69.480094909667969</v>
      </c>
      <c r="FL956" s="74">
        <v>69.880393981933594</v>
      </c>
      <c r="FM956" s="74">
        <v>65.993804931640625</v>
      </c>
      <c r="FN956" s="74">
        <v>63.363388061523438</v>
      </c>
      <c r="FO956" s="74">
        <v>62.097049713134766</v>
      </c>
      <c r="FP956" s="74">
        <v>61.360260009765625</v>
      </c>
      <c r="FQ956" s="74">
        <v>59.767524719238281</v>
      </c>
      <c r="FR956" s="74">
        <v>58.481491088867188</v>
      </c>
      <c r="FS956" s="74">
        <v>57.456123352050781</v>
      </c>
      <c r="FT956" s="74">
        <v>56.286453247070313</v>
      </c>
      <c r="FU956" s="74">
        <v>3.379117464646697E-3</v>
      </c>
      <c r="FV956" s="74">
        <v>4.7259042039513588E-3</v>
      </c>
      <c r="FW956" s="74">
        <v>3.3662817440927029E-3</v>
      </c>
      <c r="FX956" s="74">
        <v>1.1142422445118427E-2</v>
      </c>
      <c r="FY956" s="74">
        <v>0</v>
      </c>
      <c r="FZ956" s="74">
        <v>33</v>
      </c>
      <c r="GA956" s="74">
        <v>5.8617100715637207</v>
      </c>
      <c r="GB956" s="74">
        <v>48.470810920000076</v>
      </c>
      <c r="GC956" s="74">
        <v>1</v>
      </c>
      <c r="GD956" s="74">
        <v>3</v>
      </c>
      <c r="GE956" s="74">
        <v>3</v>
      </c>
      <c r="GF956" s="74">
        <v>1</v>
      </c>
      <c r="GG956" t="s">
        <v>238</v>
      </c>
      <c r="GH956" t="s">
        <v>235</v>
      </c>
      <c r="GI956" t="s">
        <v>236</v>
      </c>
      <c r="GJ956" s="47"/>
      <c r="GK956" s="30"/>
    </row>
    <row r="957" spans="1:193" x14ac:dyDescent="0.2">
      <c r="A957" t="s">
        <v>175</v>
      </c>
      <c r="B957" t="s">
        <v>240</v>
      </c>
      <c r="C957" t="s">
        <v>0</v>
      </c>
      <c r="D957" t="s">
        <v>185</v>
      </c>
      <c r="E957" t="s">
        <v>188</v>
      </c>
      <c r="F957" t="s">
        <v>261</v>
      </c>
      <c r="G957" t="s">
        <v>274</v>
      </c>
      <c r="H957" s="74">
        <v>45</v>
      </c>
      <c r="I957" s="74">
        <v>4.5060962438583374E-2</v>
      </c>
      <c r="J957" s="74">
        <v>4.4296585023403168E-2</v>
      </c>
      <c r="K957" s="74">
        <v>4.4467851519584656E-2</v>
      </c>
      <c r="L957" s="74">
        <v>4.349859431385994E-2</v>
      </c>
      <c r="M957" s="74">
        <v>4.4606402516365051E-2</v>
      </c>
      <c r="N957" s="74">
        <v>4.5976635068655014E-2</v>
      </c>
      <c r="O957" s="74">
        <v>5.6606851518154144E-2</v>
      </c>
      <c r="P957" s="74">
        <v>6.5460875630378723E-2</v>
      </c>
      <c r="Q957" s="74">
        <v>7.6933525502681732E-2</v>
      </c>
      <c r="R957" s="74">
        <v>9.0322941541671753E-2</v>
      </c>
      <c r="S957" s="74">
        <v>9.2153161764144897E-2</v>
      </c>
      <c r="T957" s="74">
        <v>9.0211287140846252E-2</v>
      </c>
      <c r="U957" s="74">
        <v>9.1348521411418915E-2</v>
      </c>
      <c r="V957" s="74">
        <v>9.7958721220493317E-2</v>
      </c>
      <c r="W957" s="74">
        <v>9.8712079226970673E-2</v>
      </c>
      <c r="X957" s="74">
        <v>9.7487129271030426E-2</v>
      </c>
      <c r="Y957" s="74">
        <v>8.0819159746170044E-2</v>
      </c>
      <c r="Z957" s="74">
        <v>6.3441239297389984E-2</v>
      </c>
      <c r="AA957" s="74">
        <v>5.4604537785053253E-2</v>
      </c>
      <c r="AB957" s="74">
        <v>5.1338393241167068E-2</v>
      </c>
      <c r="AC957" s="74">
        <v>5.0932787358760834E-2</v>
      </c>
      <c r="AD957" s="74">
        <v>4.957139864563942E-2</v>
      </c>
      <c r="AE957" s="74">
        <v>4.911191388964653E-2</v>
      </c>
      <c r="AF957" s="74">
        <v>4.6714570373296738E-2</v>
      </c>
      <c r="AG957" s="74">
        <v>-3.6560585722327232E-3</v>
      </c>
      <c r="AH957" s="74">
        <v>-3.9183166809380054E-3</v>
      </c>
      <c r="AI957" s="74">
        <v>-4.6171005815267563E-3</v>
      </c>
      <c r="AJ957" s="74">
        <v>-4.5057348906993866E-3</v>
      </c>
      <c r="AK957" s="74">
        <v>-5.0957282073795795E-3</v>
      </c>
      <c r="AL957" s="74">
        <v>-7.7738305553793907E-3</v>
      </c>
      <c r="AM957" s="74">
        <v>-1.1032644659280777E-2</v>
      </c>
      <c r="AN957" s="74">
        <v>-1.9412601366639137E-2</v>
      </c>
      <c r="AO957" s="74">
        <v>-2.1128911525011063E-2</v>
      </c>
      <c r="AP957" s="74">
        <v>-2.5111954659223557E-2</v>
      </c>
      <c r="AQ957" s="74">
        <v>-2.8941001743078232E-2</v>
      </c>
      <c r="AR957" s="74">
        <v>-3.3593364059925079E-2</v>
      </c>
      <c r="AS957" s="74">
        <v>-2.9452823102474213E-2</v>
      </c>
      <c r="AT957" s="74">
        <v>-2.6006791740655899E-2</v>
      </c>
      <c r="AU957" s="74">
        <v>-2.6252204552292824E-2</v>
      </c>
      <c r="AV957" s="74">
        <v>-2.5175264105200768E-2</v>
      </c>
      <c r="AW957" s="74">
        <v>-1.0846594348549843E-2</v>
      </c>
      <c r="AX957" s="74">
        <v>-6.0623525641858578E-3</v>
      </c>
      <c r="AY957" s="74">
        <v>-6.4377952367067337E-3</v>
      </c>
      <c r="AZ957" s="74">
        <v>-6.0882964171469212E-3</v>
      </c>
      <c r="BA957" s="74">
        <v>-2.8922983910888433E-3</v>
      </c>
      <c r="BB957" s="74">
        <v>-1.1294563300907612E-3</v>
      </c>
      <c r="BC957" s="74">
        <v>-2.6779861655086279E-3</v>
      </c>
      <c r="BD957" s="74">
        <v>-3.9752745069563389E-3</v>
      </c>
      <c r="BE957" s="74">
        <v>-1.1791271390393376E-3</v>
      </c>
      <c r="BF957" s="74">
        <v>-1.3539345236495137E-3</v>
      </c>
      <c r="BG957" s="74">
        <v>-1.9824118353426456E-3</v>
      </c>
      <c r="BH957" s="74">
        <v>-1.9566912669688463E-3</v>
      </c>
      <c r="BI957" s="74">
        <v>-2.4640292394906282E-3</v>
      </c>
      <c r="BJ957" s="74">
        <v>-4.6360469423234463E-3</v>
      </c>
      <c r="BK957" s="74">
        <v>-7.4110515415668488E-3</v>
      </c>
      <c r="BL957" s="74">
        <v>-1.4278845861554146E-2</v>
      </c>
      <c r="BM957" s="74">
        <v>-1.5154615044593811E-2</v>
      </c>
      <c r="BN957" s="74">
        <v>-1.8068099394440651E-2</v>
      </c>
      <c r="BO957" s="74">
        <v>-2.1439623087644577E-2</v>
      </c>
      <c r="BP957" s="74">
        <v>-2.6081930845975876E-2</v>
      </c>
      <c r="BQ957" s="74">
        <v>-2.2169440984725952E-2</v>
      </c>
      <c r="BR957" s="74">
        <v>-1.8345754593610764E-2</v>
      </c>
      <c r="BS957" s="74">
        <v>-1.8806720152497292E-2</v>
      </c>
      <c r="BT957" s="74">
        <v>-1.8411468714475632E-2</v>
      </c>
      <c r="BU957" s="74">
        <v>-5.2810925990343094E-3</v>
      </c>
      <c r="BV957" s="74">
        <v>-2.4287474807351828E-3</v>
      </c>
      <c r="BW957" s="74">
        <v>-3.0085858888924122E-3</v>
      </c>
      <c r="BX957" s="74">
        <v>-2.5118666235357523E-3</v>
      </c>
      <c r="BY957" s="74">
        <v>-2.1291083248797804E-4</v>
      </c>
      <c r="BZ957" s="74">
        <v>1.041272422298789E-3</v>
      </c>
      <c r="CA957" s="74">
        <v>-4.1550825699232519E-4</v>
      </c>
      <c r="CB957" s="74">
        <v>-1.5344860730692744E-3</v>
      </c>
      <c r="CC957" s="74">
        <v>5.3638807730749249E-4</v>
      </c>
      <c r="CD957" s="74">
        <v>4.221488197799772E-4</v>
      </c>
      <c r="CE957" s="74">
        <v>-1.5763436385896057E-4</v>
      </c>
      <c r="CF957" s="74">
        <v>-1.9123130186926574E-4</v>
      </c>
      <c r="CG957" s="74">
        <v>-6.41322520095855E-4</v>
      </c>
      <c r="CH957" s="74">
        <v>-2.4628278333693743E-3</v>
      </c>
      <c r="CI957" s="74">
        <v>-4.902746994048357E-3</v>
      </c>
      <c r="CJ957" s="74">
        <v>-1.072322204709053E-2</v>
      </c>
      <c r="CK957" s="74">
        <v>-1.1016836389899254E-2</v>
      </c>
      <c r="CL957" s="74">
        <v>-1.3189546763896942E-2</v>
      </c>
      <c r="CM957" s="74">
        <v>-1.6244189813733101E-2</v>
      </c>
      <c r="CN957" s="74">
        <v>-2.0879535004496574E-2</v>
      </c>
      <c r="CO957" s="74">
        <v>-1.7124993726611137E-2</v>
      </c>
      <c r="CP957" s="74">
        <v>-1.3039742596447468E-2</v>
      </c>
      <c r="CQ957" s="74">
        <v>-1.3649999164044857E-2</v>
      </c>
      <c r="CR957" s="74">
        <v>-1.3726884499192238E-2</v>
      </c>
      <c r="CS957" s="74">
        <v>-1.4264433411881328E-3</v>
      </c>
      <c r="CT957" s="74">
        <v>8.7876534962560982E-5</v>
      </c>
      <c r="CU957" s="74">
        <v>-6.3352612778544426E-4</v>
      </c>
      <c r="CV957" s="74">
        <v>-3.4842352761188522E-5</v>
      </c>
      <c r="CW957" s="74">
        <v>1.642824849113822E-3</v>
      </c>
      <c r="CX957" s="74">
        <v>2.544712508097291E-3</v>
      </c>
      <c r="CY957" s="74">
        <v>1.1514769867062569E-3</v>
      </c>
      <c r="CZ957" s="74">
        <v>1.5599645848851651E-4</v>
      </c>
      <c r="DA957" s="74">
        <v>2.2519032936543226E-3</v>
      </c>
      <c r="DB957" s="74">
        <v>2.1982321050018072E-3</v>
      </c>
      <c r="DC957" s="74">
        <v>1.6671431949362159E-3</v>
      </c>
      <c r="DD957" s="74">
        <v>1.5742286341264844E-3</v>
      </c>
      <c r="DE957" s="74">
        <v>1.1813840828835964E-3</v>
      </c>
      <c r="DF957" s="74">
        <v>-2.8960863710381091E-4</v>
      </c>
      <c r="DG957" s="74">
        <v>-2.3944424465298653E-3</v>
      </c>
      <c r="DH957" s="74">
        <v>-7.167598232626915E-3</v>
      </c>
      <c r="DI957" s="74">
        <v>-6.8790572695434093E-3</v>
      </c>
      <c r="DJ957" s="74">
        <v>-8.3109941333532333E-3</v>
      </c>
      <c r="DK957" s="74">
        <v>-1.1048757471144199E-2</v>
      </c>
      <c r="DL957" s="74">
        <v>-1.5677139163017273E-2</v>
      </c>
      <c r="DM957" s="74">
        <v>-1.2080546468496323E-2</v>
      </c>
      <c r="DN957" s="74">
        <v>-7.7337310649454594E-3</v>
      </c>
      <c r="DO957" s="74">
        <v>-8.4932791069149971E-3</v>
      </c>
      <c r="DP957" s="74">
        <v>-9.042300283908844E-3</v>
      </c>
      <c r="DQ957" s="74">
        <v>2.4282059166580439E-3</v>
      </c>
      <c r="DR957" s="74">
        <v>2.6045003905892372E-3</v>
      </c>
      <c r="DS957" s="74">
        <v>1.7415337497368455E-3</v>
      </c>
      <c r="DT957" s="74">
        <v>2.4421820417046547E-3</v>
      </c>
      <c r="DU957" s="74">
        <v>3.4985605161637068E-3</v>
      </c>
      <c r="DV957" s="74">
        <v>4.0481528267264366E-3</v>
      </c>
      <c r="DW957" s="74">
        <v>2.7184621430933475E-3</v>
      </c>
      <c r="DX957" s="74">
        <v>1.8464790191501379E-3</v>
      </c>
      <c r="DY957" s="74">
        <v>4.7288346104323864E-3</v>
      </c>
      <c r="DZ957" s="74">
        <v>4.7626146115362644E-3</v>
      </c>
      <c r="EA957" s="74">
        <v>4.3018320575356483E-3</v>
      </c>
      <c r="EB957" s="74">
        <v>4.1232723742723465E-3</v>
      </c>
      <c r="EC957" s="74">
        <v>3.8130830507725477E-3</v>
      </c>
      <c r="ED957" s="74">
        <v>2.8481746558099985E-3</v>
      </c>
      <c r="EE957" s="74">
        <v>1.2271509040147066E-3</v>
      </c>
      <c r="EF957" s="74">
        <v>-2.0338424947112799E-3</v>
      </c>
      <c r="EG957" s="74">
        <v>-9.0476195327937603E-4</v>
      </c>
      <c r="EH957" s="74">
        <v>-1.2671391014009714E-3</v>
      </c>
      <c r="EI957" s="74">
        <v>-3.5473776515573263E-3</v>
      </c>
      <c r="EJ957" s="74">
        <v>-8.1657059490680695E-3</v>
      </c>
      <c r="EK957" s="74">
        <v>-4.7971652820706367E-3</v>
      </c>
      <c r="EL957" s="74">
        <v>-7.2693270340096205E-5</v>
      </c>
      <c r="EM957" s="74">
        <v>-1.0477941250428557E-3</v>
      </c>
      <c r="EN957" s="74">
        <v>-2.2785046603530645E-3</v>
      </c>
      <c r="EO957" s="74">
        <v>7.9937074333429337E-3</v>
      </c>
      <c r="EP957" s="74">
        <v>6.2381057068705559E-3</v>
      </c>
      <c r="EQ957" s="74">
        <v>5.1707429811358452E-3</v>
      </c>
      <c r="ER957" s="74">
        <v>6.0186116024851799E-3</v>
      </c>
      <c r="ES957" s="74">
        <v>6.177948322147131E-3</v>
      </c>
      <c r="ET957" s="74">
        <v>6.2188813462853432E-3</v>
      </c>
      <c r="EU957" s="74">
        <v>4.980939906090498E-3</v>
      </c>
      <c r="EV957" s="74">
        <v>4.2872675694525242E-3</v>
      </c>
      <c r="EW957" s="74">
        <v>58.346515655517578</v>
      </c>
      <c r="EX957" s="74">
        <v>56.896331787109375</v>
      </c>
      <c r="EY957" s="74">
        <v>56.925868988037109</v>
      </c>
      <c r="EZ957" s="74">
        <v>56.209938049316406</v>
      </c>
      <c r="FA957" s="74">
        <v>55.984840393066406</v>
      </c>
      <c r="FB957" s="74">
        <v>55.471050262451172</v>
      </c>
      <c r="FC957" s="74">
        <v>55.058273315429688</v>
      </c>
      <c r="FD957" s="74">
        <v>56.893337249755859</v>
      </c>
      <c r="FE957" s="74">
        <v>60.811046600341797</v>
      </c>
      <c r="FF957" s="74">
        <v>63.228481292724609</v>
      </c>
      <c r="FG957" s="74">
        <v>66.920600891113281</v>
      </c>
      <c r="FH957" s="74">
        <v>70.145286560058594</v>
      </c>
      <c r="FI957" s="74">
        <v>73.842857360839844</v>
      </c>
      <c r="FJ957" s="74">
        <v>76.693328857421875</v>
      </c>
      <c r="FK957" s="74">
        <v>75.731391906738281</v>
      </c>
      <c r="FL957" s="74">
        <v>74.16552734375</v>
      </c>
      <c r="FM957" s="74">
        <v>70.455528259277344</v>
      </c>
      <c r="FN957" s="74">
        <v>67.572174072265625</v>
      </c>
      <c r="FO957" s="74">
        <v>65.487808227539063</v>
      </c>
      <c r="FP957" s="74">
        <v>65.425468444824219</v>
      </c>
      <c r="FQ957" s="74">
        <v>63.327205657958984</v>
      </c>
      <c r="FR957" s="74">
        <v>61.464336395263672</v>
      </c>
      <c r="FS957" s="74">
        <v>61.014896392822266</v>
      </c>
      <c r="FT957" s="74">
        <v>60.493152618408203</v>
      </c>
      <c r="FU957" s="74">
        <v>4.1097374632954597E-3</v>
      </c>
      <c r="FV957" s="74">
        <v>5.7477210648357868E-3</v>
      </c>
      <c r="FW957" s="74">
        <v>4.0941266342997551E-3</v>
      </c>
      <c r="FX957" s="74">
        <v>1.3551594689488411E-2</v>
      </c>
      <c r="FY957" s="74">
        <v>0</v>
      </c>
      <c r="FZ957" s="74">
        <v>40</v>
      </c>
      <c r="GA957" s="74">
        <v>7.008124828338623</v>
      </c>
      <c r="GB957" s="74">
        <v>62.709752231836319</v>
      </c>
      <c r="GC957" s="74">
        <v>1</v>
      </c>
      <c r="GD957" s="74">
        <v>3</v>
      </c>
      <c r="GE957" s="74">
        <v>3</v>
      </c>
      <c r="GF957" s="74">
        <v>1</v>
      </c>
      <c r="GG957" t="s">
        <v>238</v>
      </c>
      <c r="GH957" t="s">
        <v>235</v>
      </c>
      <c r="GI957" t="s">
        <v>236</v>
      </c>
      <c r="GJ957" s="47"/>
      <c r="GK957" s="30"/>
    </row>
    <row r="958" spans="1:193" x14ac:dyDescent="0.2">
      <c r="A958" t="s">
        <v>175</v>
      </c>
      <c r="B958" t="s">
        <v>240</v>
      </c>
      <c r="C958" t="s">
        <v>0</v>
      </c>
      <c r="D958" t="s">
        <v>185</v>
      </c>
      <c r="E958" t="s">
        <v>189</v>
      </c>
      <c r="F958" t="s">
        <v>261</v>
      </c>
      <c r="G958" t="s">
        <v>274</v>
      </c>
      <c r="H958" s="74">
        <v>46</v>
      </c>
      <c r="I958" s="74">
        <v>4.8439905047416687E-2</v>
      </c>
      <c r="J958" s="74">
        <v>4.467744380235672E-2</v>
      </c>
      <c r="K958" s="74">
        <v>4.5473363250494003E-2</v>
      </c>
      <c r="L958" s="74">
        <v>4.5802094042301178E-2</v>
      </c>
      <c r="M958" s="74">
        <v>4.2554732412099838E-2</v>
      </c>
      <c r="N958" s="74">
        <v>4.3895822018384933E-2</v>
      </c>
      <c r="O958" s="74">
        <v>5.6863263249397278E-2</v>
      </c>
      <c r="P958" s="74">
        <v>7.9619593918323517E-2</v>
      </c>
      <c r="Q958" s="74">
        <v>8.455030620098114E-2</v>
      </c>
      <c r="R958" s="74">
        <v>9.9951870739459991E-2</v>
      </c>
      <c r="S958" s="74">
        <v>0.1083393469452858</v>
      </c>
      <c r="T958" s="74">
        <v>9.7759239375591278E-2</v>
      </c>
      <c r="U958" s="74">
        <v>0.10646176338195801</v>
      </c>
      <c r="V958" s="74">
        <v>0.10372152179479599</v>
      </c>
      <c r="W958" s="74">
        <v>0.10320980846881866</v>
      </c>
      <c r="X958" s="74">
        <v>9.4149112701416016E-2</v>
      </c>
      <c r="Y958" s="74">
        <v>7.0257000625133514E-2</v>
      </c>
      <c r="Z958" s="74">
        <v>5.5266670882701874E-2</v>
      </c>
      <c r="AA958" s="74">
        <v>5.0732746720314026E-2</v>
      </c>
      <c r="AB958" s="74">
        <v>4.5676581561565399E-2</v>
      </c>
      <c r="AC958" s="74">
        <v>4.5480679720640182E-2</v>
      </c>
      <c r="AD958" s="74">
        <v>5.0045039504766464E-2</v>
      </c>
      <c r="AE958" s="74">
        <v>4.8899862915277481E-2</v>
      </c>
      <c r="AF958" s="74">
        <v>4.4344708323478699E-2</v>
      </c>
      <c r="AG958" s="74">
        <v>-2.4241427890956402E-3</v>
      </c>
      <c r="AH958" s="74">
        <v>-7.2148251347243786E-3</v>
      </c>
      <c r="AI958" s="74">
        <v>-2.9310800600796938E-3</v>
      </c>
      <c r="AJ958" s="74">
        <v>-4.2659579776227474E-3</v>
      </c>
      <c r="AK958" s="74">
        <v>-7.7645424753427505E-3</v>
      </c>
      <c r="AL958" s="74">
        <v>-1.0144853033125401E-2</v>
      </c>
      <c r="AM958" s="74">
        <v>-1.0840826667845249E-2</v>
      </c>
      <c r="AN958" s="74">
        <v>-1.9193785265088081E-2</v>
      </c>
      <c r="AO958" s="74">
        <v>-2.590070478618145E-2</v>
      </c>
      <c r="AP958" s="74">
        <v>-2.7598012238740921E-2</v>
      </c>
      <c r="AQ958" s="74">
        <v>-2.4366697296500206E-2</v>
      </c>
      <c r="AR958" s="74">
        <v>-2.9954424127936363E-2</v>
      </c>
      <c r="AS958" s="74">
        <v>-2.7572670951485634E-2</v>
      </c>
      <c r="AT958" s="74">
        <v>-3.07663194835186E-2</v>
      </c>
      <c r="AU958" s="74">
        <v>-3.0688131228089333E-2</v>
      </c>
      <c r="AV958" s="74">
        <v>-2.7208967134356499E-2</v>
      </c>
      <c r="AW958" s="74">
        <v>-2.2096248343586922E-2</v>
      </c>
      <c r="AX958" s="74">
        <v>-1.7362596467137337E-2</v>
      </c>
      <c r="AY958" s="74">
        <v>-1.9465824589133263E-2</v>
      </c>
      <c r="AZ958" s="74">
        <v>-1.7202088609337807E-2</v>
      </c>
      <c r="BA958" s="74">
        <v>-1.1012563481926918E-2</v>
      </c>
      <c r="BB958" s="74">
        <v>-3.9243493229150772E-3</v>
      </c>
      <c r="BC958" s="74">
        <v>-3.4242800902575254E-3</v>
      </c>
      <c r="BD958" s="74">
        <v>-7.4586090631783009E-3</v>
      </c>
      <c r="BE958" s="74">
        <v>1.01370585616678E-3</v>
      </c>
      <c r="BF958" s="74">
        <v>-4.0032905526459217E-3</v>
      </c>
      <c r="BG958" s="74">
        <v>-2.0050830789841712E-4</v>
      </c>
      <c r="BH958" s="74">
        <v>-1.3191121397539973E-3</v>
      </c>
      <c r="BI958" s="74">
        <v>-4.3009533546864986E-3</v>
      </c>
      <c r="BJ958" s="74">
        <v>-6.4880345016717911E-3</v>
      </c>
      <c r="BK958" s="74">
        <v>-6.6458121873438358E-3</v>
      </c>
      <c r="BL958" s="74">
        <v>-1.4333160594105721E-2</v>
      </c>
      <c r="BM958" s="74">
        <v>-2.0077072083950043E-2</v>
      </c>
      <c r="BN958" s="74">
        <v>-2.0527096465229988E-2</v>
      </c>
      <c r="BO958" s="74">
        <v>-1.6748281195759773E-2</v>
      </c>
      <c r="BP958" s="74">
        <v>-2.215290442109108E-2</v>
      </c>
      <c r="BQ958" s="74">
        <v>-2.0532026886940002E-2</v>
      </c>
      <c r="BR958" s="74">
        <v>-2.3300917819142342E-2</v>
      </c>
      <c r="BS958" s="74">
        <v>-2.2989930585026741E-2</v>
      </c>
      <c r="BT958" s="74">
        <v>-1.9280456006526947E-2</v>
      </c>
      <c r="BU958" s="74">
        <v>-1.4903081580996513E-2</v>
      </c>
      <c r="BV958" s="74">
        <v>-1.1423444375395775E-2</v>
      </c>
      <c r="BW958" s="74">
        <v>-1.4086553826928139E-2</v>
      </c>
      <c r="BX958" s="74">
        <v>-1.1998132802546024E-2</v>
      </c>
      <c r="BY958" s="74">
        <v>-6.3240532763302326E-3</v>
      </c>
      <c r="BZ958" s="74">
        <v>-4.2351955198682845E-4</v>
      </c>
      <c r="CA958" s="74">
        <v>-2.409133012406528E-4</v>
      </c>
      <c r="CB958" s="74">
        <v>-3.8284433539956808E-3</v>
      </c>
      <c r="CC958" s="74">
        <v>3.3947494812309742E-3</v>
      </c>
      <c r="CD958" s="74">
        <v>-1.7789914272725582E-3</v>
      </c>
      <c r="CE958" s="74">
        <v>1.6906773671507835E-3</v>
      </c>
      <c r="CF958" s="74">
        <v>7.2186434408649802E-4</v>
      </c>
      <c r="CG958" s="74">
        <v>-1.9020823528990149E-3</v>
      </c>
      <c r="CH958" s="74">
        <v>-3.9553330279886723E-3</v>
      </c>
      <c r="CI958" s="74">
        <v>-3.7403579335659742E-3</v>
      </c>
      <c r="CJ958" s="74">
        <v>-1.0966707952320576E-2</v>
      </c>
      <c r="CK958" s="74">
        <v>-1.6043642535805702E-2</v>
      </c>
      <c r="CL958" s="74">
        <v>-1.5629801899194717E-2</v>
      </c>
      <c r="CM958" s="74">
        <v>-1.1471789330244064E-2</v>
      </c>
      <c r="CN958" s="74">
        <v>-1.674959622323513E-2</v>
      </c>
      <c r="CO958" s="74">
        <v>-1.5655698254704475E-2</v>
      </c>
      <c r="CP958" s="74">
        <v>-1.8130404874682426E-2</v>
      </c>
      <c r="CQ958" s="74">
        <v>-1.7658179625868797E-2</v>
      </c>
      <c r="CR958" s="74">
        <v>-1.3789193704724312E-2</v>
      </c>
      <c r="CS958" s="74">
        <v>-9.9211167544126511E-3</v>
      </c>
      <c r="CT958" s="74">
        <v>-7.3100049048662186E-3</v>
      </c>
      <c r="CU958" s="74">
        <v>-1.036088727414608E-2</v>
      </c>
      <c r="CV958" s="74">
        <v>-8.3938883617520332E-3</v>
      </c>
      <c r="CW958" s="74">
        <v>-3.0768055003136396E-3</v>
      </c>
      <c r="CX958" s="74">
        <v>2.0011444576084614E-3</v>
      </c>
      <c r="CY958" s="74">
        <v>1.963876886293292E-3</v>
      </c>
      <c r="CZ958" s="74">
        <v>-1.314201857894659E-3</v>
      </c>
      <c r="DA958" s="74">
        <v>5.7757929898798466E-3</v>
      </c>
      <c r="DB958" s="74">
        <v>4.4530758168548346E-4</v>
      </c>
      <c r="DC958" s="74">
        <v>3.5818631295114756E-3</v>
      </c>
      <c r="DD958" s="74">
        <v>2.7628408279269934E-3</v>
      </c>
      <c r="DE958" s="74">
        <v>4.9678876530379057E-4</v>
      </c>
      <c r="DF958" s="74">
        <v>-1.4226316707208753E-3</v>
      </c>
      <c r="DG958" s="74">
        <v>-8.3490373799577355E-4</v>
      </c>
      <c r="DH958" s="74">
        <v>-7.6002548448741436E-3</v>
      </c>
      <c r="DI958" s="74">
        <v>-1.2010212987661362E-2</v>
      </c>
      <c r="DJ958" s="74">
        <v>-1.0732507333159447E-2</v>
      </c>
      <c r="DK958" s="74">
        <v>-6.1952979303896427E-3</v>
      </c>
      <c r="DL958" s="74">
        <v>-1.1346287094056606E-2</v>
      </c>
      <c r="DM958" s="74">
        <v>-1.0779369622468948E-2</v>
      </c>
      <c r="DN958" s="74">
        <v>-1.2959890998899937E-2</v>
      </c>
      <c r="DO958" s="74">
        <v>-1.2326428666710854E-2</v>
      </c>
      <c r="DP958" s="74">
        <v>-8.2979314029216766E-3</v>
      </c>
      <c r="DQ958" s="74">
        <v>-4.9391519278287888E-3</v>
      </c>
      <c r="DR958" s="74">
        <v>-3.1965656671673059E-3</v>
      </c>
      <c r="DS958" s="74">
        <v>-6.6352211870253086E-3</v>
      </c>
      <c r="DT958" s="74">
        <v>-4.7896443866193295E-3</v>
      </c>
      <c r="DU958" s="74">
        <v>1.7044223204720765E-4</v>
      </c>
      <c r="DV958" s="74">
        <v>4.4258083216845989E-3</v>
      </c>
      <c r="DW958" s="74">
        <v>4.1686668992042542E-3</v>
      </c>
      <c r="DX958" s="74">
        <v>1.2000397546216846E-3</v>
      </c>
      <c r="DY958" s="74">
        <v>9.2136422172188759E-3</v>
      </c>
      <c r="DZ958" s="74">
        <v>3.6568420473486185E-3</v>
      </c>
      <c r="EA958" s="74">
        <v>6.3124345615506172E-3</v>
      </c>
      <c r="EB958" s="74">
        <v>5.7096867822110653E-3</v>
      </c>
      <c r="EC958" s="74">
        <v>3.960377536714077E-3</v>
      </c>
      <c r="ED958" s="74">
        <v>2.2341867443174124E-3</v>
      </c>
      <c r="EE958" s="74">
        <v>3.3601105678826571E-3</v>
      </c>
      <c r="EF958" s="74">
        <v>-2.7396315708756447E-3</v>
      </c>
      <c r="EG958" s="74">
        <v>-6.1865807510912418E-3</v>
      </c>
      <c r="EH958" s="74">
        <v>-3.6615922581404448E-3</v>
      </c>
      <c r="EI958" s="74">
        <v>1.4231178211048245E-3</v>
      </c>
      <c r="EJ958" s="74">
        <v>-3.5447678528726101E-3</v>
      </c>
      <c r="EK958" s="74">
        <v>-3.738724859431386E-3</v>
      </c>
      <c r="EL958" s="74">
        <v>-5.4944907315075397E-3</v>
      </c>
      <c r="EM958" s="74">
        <v>-4.6282270923256874E-3</v>
      </c>
      <c r="EN958" s="74">
        <v>-3.6941992584615946E-4</v>
      </c>
      <c r="EO958" s="74">
        <v>2.2540141362696886E-3</v>
      </c>
      <c r="EP958" s="74">
        <v>2.7425871230661869E-3</v>
      </c>
      <c r="EQ958" s="74">
        <v>-1.2559505412355065E-3</v>
      </c>
      <c r="ER958" s="74">
        <v>4.1431156569160521E-4</v>
      </c>
      <c r="ES958" s="74">
        <v>4.8589520156383514E-3</v>
      </c>
      <c r="ET958" s="74">
        <v>7.926638238132E-3</v>
      </c>
      <c r="EU958" s="74">
        <v>7.3520340956747532E-3</v>
      </c>
      <c r="EV958" s="74">
        <v>4.8302053473889828E-3</v>
      </c>
      <c r="EW958" s="74">
        <v>54.852386474609375</v>
      </c>
      <c r="EX958" s="74">
        <v>53.700489044189453</v>
      </c>
      <c r="EY958" s="74">
        <v>52.619064331054688</v>
      </c>
      <c r="EZ958" s="74">
        <v>52.573200225830078</v>
      </c>
      <c r="FA958" s="74">
        <v>51.807289123535156</v>
      </c>
      <c r="FB958" s="74">
        <v>50.868873596191406</v>
      </c>
      <c r="FC958" s="74">
        <v>51.156394958496094</v>
      </c>
      <c r="FD958" s="74">
        <v>55.457489013671875</v>
      </c>
      <c r="FE958" s="74">
        <v>59.989837646484375</v>
      </c>
      <c r="FF958" s="74">
        <v>63.493862152099609</v>
      </c>
      <c r="FG958" s="74">
        <v>67.173538208007813</v>
      </c>
      <c r="FH958" s="74">
        <v>69.063285827636719</v>
      </c>
      <c r="FI958" s="74">
        <v>73.305000305175781</v>
      </c>
      <c r="FJ958" s="74">
        <v>73.243904113769531</v>
      </c>
      <c r="FK958" s="74">
        <v>74.178054809570313</v>
      </c>
      <c r="FL958" s="74">
        <v>74.8265380859375</v>
      </c>
      <c r="FM958" s="74">
        <v>69.821708679199219</v>
      </c>
      <c r="FN958" s="74">
        <v>66.8074951171875</v>
      </c>
      <c r="FO958" s="74">
        <v>64.102447509765625</v>
      </c>
      <c r="FP958" s="74">
        <v>64.045387268066406</v>
      </c>
      <c r="FQ958" s="74">
        <v>62.707492828369141</v>
      </c>
      <c r="FR958" s="74">
        <v>59.485294342041016</v>
      </c>
      <c r="FS958" s="74">
        <v>59.683860778808594</v>
      </c>
      <c r="FT958" s="74">
        <v>57.625343322753906</v>
      </c>
      <c r="FU958" s="74">
        <v>4.9501685425639153E-3</v>
      </c>
      <c r="FV958" s="74">
        <v>1.502844225615263E-2</v>
      </c>
      <c r="FW958" s="74">
        <v>5.06967818364501E-3</v>
      </c>
      <c r="FX958" s="74">
        <v>0</v>
      </c>
      <c r="FY958" s="74">
        <v>0</v>
      </c>
      <c r="FZ958" s="74">
        <v>41</v>
      </c>
      <c r="GA958" s="74">
        <v>7.0635604858398438</v>
      </c>
      <c r="GB958" s="74">
        <v>64.095381863415241</v>
      </c>
      <c r="GC958" s="74">
        <v>1</v>
      </c>
      <c r="GD958" s="74">
        <v>3</v>
      </c>
      <c r="GE958" s="74">
        <v>3</v>
      </c>
      <c r="GF958" s="74">
        <v>1</v>
      </c>
      <c r="GG958" t="s">
        <v>238</v>
      </c>
      <c r="GH958" t="s">
        <v>235</v>
      </c>
      <c r="GI958" t="s">
        <v>236</v>
      </c>
      <c r="GJ958" s="47"/>
      <c r="GK958" s="30"/>
    </row>
    <row r="959" spans="1:193" x14ac:dyDescent="0.2">
      <c r="A959" t="s">
        <v>175</v>
      </c>
      <c r="B959" t="s">
        <v>240</v>
      </c>
      <c r="C959" t="s">
        <v>0</v>
      </c>
      <c r="D959" t="s">
        <v>185</v>
      </c>
      <c r="E959" t="s">
        <v>190</v>
      </c>
      <c r="F959" t="s">
        <v>261</v>
      </c>
      <c r="G959" t="s">
        <v>274</v>
      </c>
      <c r="H959" s="74">
        <v>56</v>
      </c>
      <c r="I959" s="74">
        <v>6.441209465265274E-2</v>
      </c>
      <c r="J959" s="74">
        <v>5.6554641574621201E-2</v>
      </c>
      <c r="K959" s="74">
        <v>6.0030508786439896E-2</v>
      </c>
      <c r="L959" s="74">
        <v>5.8412507176399231E-2</v>
      </c>
      <c r="M959" s="74">
        <v>5.5658761411905289E-2</v>
      </c>
      <c r="N959" s="74">
        <v>5.4465591907501221E-2</v>
      </c>
      <c r="O959" s="74">
        <v>6.6938035190105438E-2</v>
      </c>
      <c r="P959" s="74">
        <v>6.8245865404605865E-2</v>
      </c>
      <c r="Q959" s="74">
        <v>7.4647091329097748E-2</v>
      </c>
      <c r="R959" s="74">
        <v>8.5519492626190186E-2</v>
      </c>
      <c r="S959" s="74">
        <v>8.6317777633666992E-2</v>
      </c>
      <c r="T959" s="74">
        <v>7.0952564477920532E-2</v>
      </c>
      <c r="U959" s="74">
        <v>6.5557025372982025E-2</v>
      </c>
      <c r="V959" s="74">
        <v>5.7187054306268692E-2</v>
      </c>
      <c r="W959" s="74">
        <v>5.4513387382030487E-2</v>
      </c>
      <c r="X959" s="74">
        <v>5.9298854321241379E-2</v>
      </c>
      <c r="Y959" s="74">
        <v>6.2320578843355179E-2</v>
      </c>
      <c r="Z959" s="74">
        <v>6.3329391181468964E-2</v>
      </c>
      <c r="AA959" s="74">
        <v>5.7303294539451599E-2</v>
      </c>
      <c r="AB959" s="74">
        <v>5.8213625103235245E-2</v>
      </c>
      <c r="AC959" s="74">
        <v>6.452883780002594E-2</v>
      </c>
      <c r="AD959" s="74">
        <v>6.7279942333698273E-2</v>
      </c>
      <c r="AE959" s="74">
        <v>6.0227744281291962E-2</v>
      </c>
      <c r="AF959" s="74">
        <v>5.8051984757184982E-2</v>
      </c>
      <c r="AG959" s="74">
        <v>-2.9511307366192341E-3</v>
      </c>
      <c r="AH959" s="74">
        <v>-8.7832659482955933E-3</v>
      </c>
      <c r="AI959" s="74">
        <v>-3.5682716406881809E-3</v>
      </c>
      <c r="AJ959" s="74">
        <v>-5.1933405920863152E-3</v>
      </c>
      <c r="AK959" s="74">
        <v>-9.4524873420596123E-3</v>
      </c>
      <c r="AL959" s="74">
        <v>-1.2350256554782391E-2</v>
      </c>
      <c r="AM959" s="74">
        <v>-1.3197527267038822E-2</v>
      </c>
      <c r="AN959" s="74">
        <v>-2.3366346955299377E-2</v>
      </c>
      <c r="AO959" s="74">
        <v>-3.1531292945146561E-2</v>
      </c>
      <c r="AP959" s="74">
        <v>-3.3597581088542938E-2</v>
      </c>
      <c r="AQ959" s="74">
        <v>-2.9663804918527603E-2</v>
      </c>
      <c r="AR959" s="74">
        <v>-3.6466252058744431E-2</v>
      </c>
      <c r="AS959" s="74">
        <v>-3.3566728234291077E-2</v>
      </c>
      <c r="AT959" s="74">
        <v>-3.7454646080732346E-2</v>
      </c>
      <c r="AU959" s="74">
        <v>-3.7359468638896942E-2</v>
      </c>
      <c r="AV959" s="74">
        <v>-3.3123958855867386E-2</v>
      </c>
      <c r="AW959" s="74">
        <v>-2.6899779215455055E-2</v>
      </c>
      <c r="AX959" s="74">
        <v>-2.1137075498700142E-2</v>
      </c>
      <c r="AY959" s="74">
        <v>-2.3697523400187492E-2</v>
      </c>
      <c r="AZ959" s="74">
        <v>-2.0941672846674919E-2</v>
      </c>
      <c r="BA959" s="74">
        <v>-1.3406598940491676E-2</v>
      </c>
      <c r="BB959" s="74">
        <v>-4.7774678096175194E-3</v>
      </c>
      <c r="BC959" s="74">
        <v>-4.1686897166073322E-3</v>
      </c>
      <c r="BD959" s="74">
        <v>-9.0800458565354347E-3</v>
      </c>
      <c r="BE959" s="74">
        <v>1.2340768007561564E-3</v>
      </c>
      <c r="BF959" s="74">
        <v>-4.8735709860920906E-3</v>
      </c>
      <c r="BG959" s="74">
        <v>-2.4409715842921287E-4</v>
      </c>
      <c r="BH959" s="74">
        <v>-1.6058757901191711E-3</v>
      </c>
      <c r="BI959" s="74">
        <v>-5.2359434776008129E-3</v>
      </c>
      <c r="BJ959" s="74">
        <v>-7.8984769061207771E-3</v>
      </c>
      <c r="BK959" s="74">
        <v>-8.090553805232048E-3</v>
      </c>
      <c r="BL959" s="74">
        <v>-1.7449066042900085E-2</v>
      </c>
      <c r="BM959" s="74">
        <v>-2.4441651999950409E-2</v>
      </c>
      <c r="BN959" s="74">
        <v>-2.4989509955048561E-2</v>
      </c>
      <c r="BO959" s="74">
        <v>-2.0389210432767868E-2</v>
      </c>
      <c r="BP959" s="74">
        <v>-2.6968751102685928E-2</v>
      </c>
      <c r="BQ959" s="74">
        <v>-2.4995511397719383E-2</v>
      </c>
      <c r="BR959" s="74">
        <v>-2.8366334736347198E-2</v>
      </c>
      <c r="BS959" s="74">
        <v>-2.798774465918541E-2</v>
      </c>
      <c r="BT959" s="74">
        <v>-2.3471858352422714E-2</v>
      </c>
      <c r="BU959" s="74">
        <v>-1.8142880871891975E-2</v>
      </c>
      <c r="BV959" s="74">
        <v>-1.3906802050769329E-2</v>
      </c>
      <c r="BW959" s="74">
        <v>-1.7148846760392189E-2</v>
      </c>
      <c r="BX959" s="74">
        <v>-1.4606422744691372E-2</v>
      </c>
      <c r="BY959" s="74">
        <v>-7.698847446590662E-3</v>
      </c>
      <c r="BZ959" s="74">
        <v>-5.1558850100263953E-4</v>
      </c>
      <c r="CA959" s="74">
        <v>-2.9328616801649332E-4</v>
      </c>
      <c r="CB959" s="74">
        <v>-4.6607139520347118E-3</v>
      </c>
      <c r="CC959" s="74">
        <v>4.1327388025820255E-3</v>
      </c>
      <c r="CD959" s="74">
        <v>-2.1657287143170834E-3</v>
      </c>
      <c r="CE959" s="74">
        <v>2.0582159049808979E-3</v>
      </c>
      <c r="CF959" s="74">
        <v>8.7879138300195336E-4</v>
      </c>
      <c r="CG959" s="74">
        <v>-2.3155785165727139E-3</v>
      </c>
      <c r="CH959" s="74">
        <v>-4.8151882365345955E-3</v>
      </c>
      <c r="CI959" s="74">
        <v>-4.5534791424870491E-3</v>
      </c>
      <c r="CJ959" s="74">
        <v>-1.3350775465369225E-2</v>
      </c>
      <c r="CK959" s="74">
        <v>-1.9531389698386192E-2</v>
      </c>
      <c r="CL959" s="74">
        <v>-1.9027587026357651E-2</v>
      </c>
      <c r="CM959" s="74">
        <v>-1.396565604954958E-2</v>
      </c>
      <c r="CN959" s="74">
        <v>-2.0390810444951057E-2</v>
      </c>
      <c r="CO959" s="74">
        <v>-1.9059110432863235E-2</v>
      </c>
      <c r="CP959" s="74">
        <v>-2.2071795538067818E-2</v>
      </c>
      <c r="CQ959" s="74">
        <v>-2.1496916189789772E-2</v>
      </c>
      <c r="CR959" s="74">
        <v>-1.6786843538284302E-2</v>
      </c>
      <c r="CS959" s="74">
        <v>-1.2077881023287773E-2</v>
      </c>
      <c r="CT959" s="74">
        <v>-8.899136446416378E-3</v>
      </c>
      <c r="CU959" s="74">
        <v>-1.2613252736628056E-2</v>
      </c>
      <c r="CV959" s="74">
        <v>-1.0218647308647633E-2</v>
      </c>
      <c r="CW959" s="74">
        <v>-3.7456764839589596E-3</v>
      </c>
      <c r="CX959" s="74">
        <v>2.4361761752516031E-3</v>
      </c>
      <c r="CY959" s="74">
        <v>2.3908065631985664E-3</v>
      </c>
      <c r="CZ959" s="74">
        <v>-1.5998980961740017E-3</v>
      </c>
      <c r="DA959" s="74">
        <v>7.0314006879925728E-3</v>
      </c>
      <c r="DB959" s="74">
        <v>5.4211373208090663E-4</v>
      </c>
      <c r="DC959" s="74">
        <v>4.3605291284620762E-3</v>
      </c>
      <c r="DD959" s="74">
        <v>3.363458439707756E-3</v>
      </c>
      <c r="DE959" s="74">
        <v>6.0478656087070704E-4</v>
      </c>
      <c r="DF959" s="74">
        <v>-1.731899450533092E-3</v>
      </c>
      <c r="DG959" s="74">
        <v>-1.016404596157372E-3</v>
      </c>
      <c r="DH959" s="74">
        <v>-9.2524848878383636E-3</v>
      </c>
      <c r="DI959" s="74">
        <v>-1.4621127396821976E-2</v>
      </c>
      <c r="DJ959" s="74">
        <v>-1.306566409766674E-2</v>
      </c>
      <c r="DK959" s="74">
        <v>-7.5421012006700039E-3</v>
      </c>
      <c r="DL959" s="74">
        <v>-1.3812869787216187E-2</v>
      </c>
      <c r="DM959" s="74">
        <v>-1.3122710399329662E-2</v>
      </c>
      <c r="DN959" s="74">
        <v>-1.5777256339788437E-2</v>
      </c>
      <c r="DO959" s="74">
        <v>-1.5006088651716709E-2</v>
      </c>
      <c r="DP959" s="74">
        <v>-1.0101827792823315E-2</v>
      </c>
      <c r="DQ959" s="74">
        <v>-6.0128807090222836E-3</v>
      </c>
      <c r="DR959" s="74">
        <v>-3.8914713077247143E-3</v>
      </c>
      <c r="DS959" s="74">
        <v>-8.0776587128639221E-3</v>
      </c>
      <c r="DT959" s="74">
        <v>-5.8308718726038933E-3</v>
      </c>
      <c r="DU959" s="74">
        <v>2.0749468239955604E-4</v>
      </c>
      <c r="DV959" s="74">
        <v>5.3879409097135067E-3</v>
      </c>
      <c r="DW959" s="74">
        <v>5.0748991779983044E-3</v>
      </c>
      <c r="DX959" s="74">
        <v>1.4609177596867085E-3</v>
      </c>
      <c r="DY959" s="74">
        <v>1.1216607876121998E-2</v>
      </c>
      <c r="DZ959" s="74">
        <v>4.4518080540001392E-3</v>
      </c>
      <c r="EA959" s="74">
        <v>7.6847034506499767E-3</v>
      </c>
      <c r="EB959" s="74">
        <v>6.9509232416749001E-3</v>
      </c>
      <c r="EC959" s="74">
        <v>4.8213298432528973E-3</v>
      </c>
      <c r="ED959" s="74">
        <v>2.7198796160519123E-3</v>
      </c>
      <c r="EE959" s="74">
        <v>4.0905694477260113E-3</v>
      </c>
      <c r="EF959" s="74">
        <v>-3.3352032769471407E-3</v>
      </c>
      <c r="EG959" s="74">
        <v>-7.5314878486096859E-3</v>
      </c>
      <c r="EH959" s="74">
        <v>-4.4575934298336506E-3</v>
      </c>
      <c r="EI959" s="74">
        <v>1.7324921209365129E-3</v>
      </c>
      <c r="EJ959" s="74">
        <v>-4.3153669685125351E-3</v>
      </c>
      <c r="EK959" s="74">
        <v>-4.5514912344515324E-3</v>
      </c>
      <c r="EL959" s="74">
        <v>-6.6889431327581406E-3</v>
      </c>
      <c r="EM959" s="74">
        <v>-5.6343642063438892E-3</v>
      </c>
      <c r="EN959" s="74">
        <v>-4.4972775503993034E-4</v>
      </c>
      <c r="EO959" s="74">
        <v>2.7440169360488653E-3</v>
      </c>
      <c r="EP959" s="74">
        <v>3.3388021402060986E-3</v>
      </c>
      <c r="EQ959" s="74">
        <v>-1.5289819566532969E-3</v>
      </c>
      <c r="ER959" s="74">
        <v>5.0437886966392398E-4</v>
      </c>
      <c r="ES959" s="74">
        <v>5.9152459725737572E-3</v>
      </c>
      <c r="ET959" s="74">
        <v>9.6498206257820129E-3</v>
      </c>
      <c r="EU959" s="74">
        <v>8.9503033086657524E-3</v>
      </c>
      <c r="EV959" s="74">
        <v>5.8802496641874313E-3</v>
      </c>
      <c r="EW959" s="74">
        <v>57.107681274414063</v>
      </c>
      <c r="EX959" s="74">
        <v>55.052471160888672</v>
      </c>
      <c r="EY959" s="74">
        <v>54.311977386474609</v>
      </c>
      <c r="EZ959" s="74">
        <v>55.248733520507813</v>
      </c>
      <c r="FA959" s="74">
        <v>55.4947509765625</v>
      </c>
      <c r="FB959" s="74">
        <v>55.469112396240234</v>
      </c>
      <c r="FC959" s="74">
        <v>55.072452545166016</v>
      </c>
      <c r="FD959" s="74">
        <v>57.452404022216797</v>
      </c>
      <c r="FE959" s="74">
        <v>60.418750762939453</v>
      </c>
      <c r="FF959" s="74">
        <v>62.657691955566406</v>
      </c>
      <c r="FG959" s="74">
        <v>65.807327270507813</v>
      </c>
      <c r="FH959" s="74">
        <v>67.940376281738281</v>
      </c>
      <c r="FI959" s="74">
        <v>71.304481506347656</v>
      </c>
      <c r="FJ959" s="74">
        <v>71.133613586425781</v>
      </c>
      <c r="FK959" s="74">
        <v>72.427902221679688</v>
      </c>
      <c r="FL959" s="74">
        <v>73.259033203125</v>
      </c>
      <c r="FM959" s="74">
        <v>73.164024353027344</v>
      </c>
      <c r="FN959" s="74">
        <v>71.628562927246094</v>
      </c>
      <c r="FO959" s="74">
        <v>70.088981628417969</v>
      </c>
      <c r="FP959" s="74">
        <v>68.574172973632813</v>
      </c>
      <c r="FQ959" s="74">
        <v>65.8118896484375</v>
      </c>
      <c r="FR959" s="74">
        <v>62.952121734619141</v>
      </c>
      <c r="FS959" s="74">
        <v>61.586441040039063</v>
      </c>
      <c r="FT959" s="74">
        <v>59.649215698242188</v>
      </c>
      <c r="FU959" s="74">
        <v>6.0262922197580338E-3</v>
      </c>
      <c r="FV959" s="74">
        <v>1.8295496702194214E-2</v>
      </c>
      <c r="FW959" s="74">
        <v>6.1717815697193146E-3</v>
      </c>
      <c r="FX959" s="74">
        <v>0</v>
      </c>
      <c r="FY959" s="74">
        <v>0</v>
      </c>
      <c r="FZ959" s="74">
        <v>51</v>
      </c>
      <c r="GA959" s="74">
        <v>7.4163384437561035</v>
      </c>
      <c r="GB959" s="74">
        <v>80.150837700814009</v>
      </c>
      <c r="GC959" s="74">
        <v>1</v>
      </c>
      <c r="GD959" s="74">
        <v>3</v>
      </c>
      <c r="GE959" s="74">
        <v>3</v>
      </c>
      <c r="GF959" s="74">
        <v>1</v>
      </c>
      <c r="GG959" t="s">
        <v>238</v>
      </c>
      <c r="GH959" t="s">
        <v>235</v>
      </c>
      <c r="GI959" t="s">
        <v>236</v>
      </c>
      <c r="GJ959" s="47"/>
      <c r="GK959" s="30"/>
    </row>
    <row r="960" spans="1:193" x14ac:dyDescent="0.2">
      <c r="A960" t="s">
        <v>175</v>
      </c>
      <c r="B960" t="s">
        <v>240</v>
      </c>
      <c r="C960" t="s">
        <v>0</v>
      </c>
      <c r="D960" t="s">
        <v>185</v>
      </c>
      <c r="E960" t="s">
        <v>191</v>
      </c>
      <c r="F960" t="s">
        <v>261</v>
      </c>
      <c r="G960" t="s">
        <v>274</v>
      </c>
      <c r="H960" s="74">
        <v>56</v>
      </c>
      <c r="I960" s="74">
        <v>6.1267014592885971E-2</v>
      </c>
      <c r="J960" s="74">
        <v>5.5681943893432617E-2</v>
      </c>
      <c r="K960" s="74">
        <v>6.3096895813941956E-2</v>
      </c>
      <c r="L960" s="74">
        <v>6.316298246383667E-2</v>
      </c>
      <c r="M960" s="74">
        <v>6.0735259205102921E-2</v>
      </c>
      <c r="N960" s="74">
        <v>5.5192656815052032E-2</v>
      </c>
      <c r="O960" s="74">
        <v>6.9939695298671722E-2</v>
      </c>
      <c r="P960" s="74">
        <v>7.8095689415931702E-2</v>
      </c>
      <c r="Q960" s="74">
        <v>0.10024997591972351</v>
      </c>
      <c r="R960" s="74">
        <v>0.11059890687465668</v>
      </c>
      <c r="S960" s="74">
        <v>0.12245067209005356</v>
      </c>
      <c r="T960" s="74">
        <v>0.12125997990369797</v>
      </c>
      <c r="U960" s="74">
        <v>0.12378096580505371</v>
      </c>
      <c r="V960" s="74">
        <v>0.12732665240764618</v>
      </c>
      <c r="W960" s="74">
        <v>0.12803593277931213</v>
      </c>
      <c r="X960" s="74">
        <v>0.13245172798633575</v>
      </c>
      <c r="Y960" s="74">
        <v>9.2485867440700531E-2</v>
      </c>
      <c r="Z960" s="74">
        <v>7.475464791059494E-2</v>
      </c>
      <c r="AA960" s="74">
        <v>6.6685378551483154E-2</v>
      </c>
      <c r="AB960" s="74">
        <v>6.8108439445495605E-2</v>
      </c>
      <c r="AC960" s="74">
        <v>7.3117181658744812E-2</v>
      </c>
      <c r="AD960" s="74">
        <v>7.09829181432724E-2</v>
      </c>
      <c r="AE960" s="74">
        <v>6.6405288875102997E-2</v>
      </c>
      <c r="AF960" s="74">
        <v>6.2381640076637268E-2</v>
      </c>
      <c r="AG960" s="74">
        <v>-2.9511300381273031E-3</v>
      </c>
      <c r="AH960" s="74">
        <v>-8.7832650169730186E-3</v>
      </c>
      <c r="AI960" s="74">
        <v>-3.5682716406881809E-3</v>
      </c>
      <c r="AJ960" s="74">
        <v>-5.1933405920863152E-3</v>
      </c>
      <c r="AK960" s="74">
        <v>-9.4524873420596123E-3</v>
      </c>
      <c r="AL960" s="74">
        <v>-1.2350254692137241E-2</v>
      </c>
      <c r="AM960" s="74">
        <v>-1.3197526335716248E-2</v>
      </c>
      <c r="AN960" s="74">
        <v>-2.3366348817944527E-2</v>
      </c>
      <c r="AO960" s="74">
        <v>-3.1531289219856262E-2</v>
      </c>
      <c r="AP960" s="74">
        <v>-3.3597581088542938E-2</v>
      </c>
      <c r="AQ960" s="74">
        <v>-2.9663803055882454E-2</v>
      </c>
      <c r="AR960" s="74">
        <v>-3.6466252058744431E-2</v>
      </c>
      <c r="AS960" s="74">
        <v>-3.3566728234291077E-2</v>
      </c>
      <c r="AT960" s="74">
        <v>-3.7454649806022644E-2</v>
      </c>
      <c r="AU960" s="74">
        <v>-3.7359468638896942E-2</v>
      </c>
      <c r="AV960" s="74">
        <v>-3.3123958855867386E-2</v>
      </c>
      <c r="AW960" s="74">
        <v>-2.6899779215455055E-2</v>
      </c>
      <c r="AX960" s="74">
        <v>-2.1137073636054993E-2</v>
      </c>
      <c r="AY960" s="74">
        <v>-2.3697525262832642E-2</v>
      </c>
      <c r="AZ960" s="74">
        <v>-2.0941672846674919E-2</v>
      </c>
      <c r="BA960" s="74">
        <v>-1.3406598940491676E-2</v>
      </c>
      <c r="BB960" s="74">
        <v>-4.7774678096175194E-3</v>
      </c>
      <c r="BC960" s="74">
        <v>-4.1686892509460449E-3</v>
      </c>
      <c r="BD960" s="74">
        <v>-9.0800458565354347E-3</v>
      </c>
      <c r="BE960" s="74">
        <v>1.2340770335868001E-3</v>
      </c>
      <c r="BF960" s="74">
        <v>-4.8735709860920906E-3</v>
      </c>
      <c r="BG960" s="74">
        <v>-2.4409715842921287E-4</v>
      </c>
      <c r="BH960" s="74">
        <v>-1.6058757901191711E-3</v>
      </c>
      <c r="BI960" s="74">
        <v>-5.2359434776008129E-3</v>
      </c>
      <c r="BJ960" s="74">
        <v>-7.8984759747982025E-3</v>
      </c>
      <c r="BK960" s="74">
        <v>-8.0905528739094734E-3</v>
      </c>
      <c r="BL960" s="74">
        <v>-1.7449067905545235E-2</v>
      </c>
      <c r="BM960" s="74">
        <v>-2.4441651999950409E-2</v>
      </c>
      <c r="BN960" s="74">
        <v>-2.4989509955048561E-2</v>
      </c>
      <c r="BO960" s="74">
        <v>-2.0389210432767868E-2</v>
      </c>
      <c r="BP960" s="74">
        <v>-2.6968751102685928E-2</v>
      </c>
      <c r="BQ960" s="74">
        <v>-2.4995511397719383E-2</v>
      </c>
      <c r="BR960" s="74">
        <v>-2.8366334736347198E-2</v>
      </c>
      <c r="BS960" s="74">
        <v>-2.798774465918541E-2</v>
      </c>
      <c r="BT960" s="74">
        <v>-2.3471860215067863E-2</v>
      </c>
      <c r="BU960" s="74">
        <v>-1.8142880871891975E-2</v>
      </c>
      <c r="BV960" s="74">
        <v>-1.3906801119446754E-2</v>
      </c>
      <c r="BW960" s="74">
        <v>-1.7148846760392189E-2</v>
      </c>
      <c r="BX960" s="74">
        <v>-1.4606422744691372E-2</v>
      </c>
      <c r="BY960" s="74">
        <v>-7.698847446590662E-3</v>
      </c>
      <c r="BZ960" s="74">
        <v>-5.1558850100263953E-4</v>
      </c>
      <c r="CA960" s="74">
        <v>-2.9328570235520601E-4</v>
      </c>
      <c r="CB960" s="74">
        <v>-4.6607139520347118E-3</v>
      </c>
      <c r="CC960" s="74">
        <v>4.1327388025820255E-3</v>
      </c>
      <c r="CD960" s="74">
        <v>-2.1657287143170834E-3</v>
      </c>
      <c r="CE960" s="74">
        <v>2.0582159049808979E-3</v>
      </c>
      <c r="CF960" s="74">
        <v>8.7879138300195336E-4</v>
      </c>
      <c r="CG960" s="74">
        <v>-2.3155785165727139E-3</v>
      </c>
      <c r="CH960" s="74">
        <v>-4.8151877708733082E-3</v>
      </c>
      <c r="CI960" s="74">
        <v>-4.5534786768257618E-3</v>
      </c>
      <c r="CJ960" s="74">
        <v>-1.3350776396691799E-2</v>
      </c>
      <c r="CK960" s="74">
        <v>-1.9531389698386192E-2</v>
      </c>
      <c r="CL960" s="74">
        <v>-1.9027587026357651E-2</v>
      </c>
      <c r="CM960" s="74">
        <v>-1.396565604954958E-2</v>
      </c>
      <c r="CN960" s="74">
        <v>-2.0390810444951057E-2</v>
      </c>
      <c r="CO960" s="74">
        <v>-1.9059110432863235E-2</v>
      </c>
      <c r="CP960" s="74">
        <v>-2.2071795538067818E-2</v>
      </c>
      <c r="CQ960" s="74">
        <v>-2.1496916189789772E-2</v>
      </c>
      <c r="CR960" s="74">
        <v>-1.6786843538284302E-2</v>
      </c>
      <c r="CS960" s="74">
        <v>-1.2077881023287773E-2</v>
      </c>
      <c r="CT960" s="74">
        <v>-8.899136446416378E-3</v>
      </c>
      <c r="CU960" s="74">
        <v>-1.261325366795063E-2</v>
      </c>
      <c r="CV960" s="74">
        <v>-1.0218647308647633E-2</v>
      </c>
      <c r="CW960" s="74">
        <v>-3.7456764839589596E-3</v>
      </c>
      <c r="CX960" s="74">
        <v>2.4361761752516031E-3</v>
      </c>
      <c r="CY960" s="74">
        <v>2.3908070288598537E-3</v>
      </c>
      <c r="CZ960" s="74">
        <v>-1.5998979797586799E-3</v>
      </c>
      <c r="DA960" s="74">
        <v>7.0314006879925728E-3</v>
      </c>
      <c r="DB960" s="74">
        <v>5.4211349925026298E-4</v>
      </c>
      <c r="DC960" s="74">
        <v>4.3605291284620762E-3</v>
      </c>
      <c r="DD960" s="74">
        <v>3.363458439707756E-3</v>
      </c>
      <c r="DE960" s="74">
        <v>6.0478656087070704E-4</v>
      </c>
      <c r="DF960" s="74">
        <v>-1.7318993341177702E-3</v>
      </c>
      <c r="DG960" s="74">
        <v>-1.0164043633267283E-3</v>
      </c>
      <c r="DH960" s="74">
        <v>-9.2524858191609383E-3</v>
      </c>
      <c r="DI960" s="74">
        <v>-1.4621127396821976E-2</v>
      </c>
      <c r="DJ960" s="74">
        <v>-1.306566409766674E-2</v>
      </c>
      <c r="DK960" s="74">
        <v>-7.5421016663312912E-3</v>
      </c>
      <c r="DL960" s="74">
        <v>-1.3812869787216187E-2</v>
      </c>
      <c r="DM960" s="74">
        <v>-1.3122710399329662E-2</v>
      </c>
      <c r="DN960" s="74">
        <v>-1.5777256339788437E-2</v>
      </c>
      <c r="DO960" s="74">
        <v>-1.5006088651716709E-2</v>
      </c>
      <c r="DP960" s="74">
        <v>-1.0101827792823315E-2</v>
      </c>
      <c r="DQ960" s="74">
        <v>-6.0128807090222836E-3</v>
      </c>
      <c r="DR960" s="74">
        <v>-3.8914717733860016E-3</v>
      </c>
      <c r="DS960" s="74">
        <v>-8.0776596441864967E-3</v>
      </c>
      <c r="DT960" s="74">
        <v>-5.8308718726038933E-3</v>
      </c>
      <c r="DU960" s="74">
        <v>2.0749468239955604E-4</v>
      </c>
      <c r="DV960" s="74">
        <v>5.3879409097135067E-3</v>
      </c>
      <c r="DW960" s="74">
        <v>5.0748996436595917E-3</v>
      </c>
      <c r="DX960" s="74">
        <v>1.4609178761020303E-3</v>
      </c>
      <c r="DY960" s="74">
        <v>1.1216607876121998E-2</v>
      </c>
      <c r="DZ960" s="74">
        <v>4.4518075883388519E-3</v>
      </c>
      <c r="EA960" s="74">
        <v>7.6847034506499767E-3</v>
      </c>
      <c r="EB960" s="74">
        <v>6.9509232416749001E-3</v>
      </c>
      <c r="EC960" s="74">
        <v>4.8213298432528973E-3</v>
      </c>
      <c r="ED960" s="74">
        <v>2.7198796160519123E-3</v>
      </c>
      <c r="EE960" s="74">
        <v>4.090568982064724E-3</v>
      </c>
      <c r="EF960" s="74">
        <v>-3.3352042082697153E-3</v>
      </c>
      <c r="EG960" s="74">
        <v>-7.5314892455935478E-3</v>
      </c>
      <c r="EH960" s="74">
        <v>-4.4575934298336506E-3</v>
      </c>
      <c r="EI960" s="74">
        <v>1.7324908403679729E-3</v>
      </c>
      <c r="EJ960" s="74">
        <v>-4.3153669685125351E-3</v>
      </c>
      <c r="EK960" s="74">
        <v>-4.5514912344515324E-3</v>
      </c>
      <c r="EL960" s="74">
        <v>-6.6889417357742786E-3</v>
      </c>
      <c r="EM960" s="74">
        <v>-5.6343642063438892E-3</v>
      </c>
      <c r="EN960" s="74">
        <v>-4.4972656178288162E-4</v>
      </c>
      <c r="EO960" s="74">
        <v>2.7440169360488653E-3</v>
      </c>
      <c r="EP960" s="74">
        <v>3.3388009760528803E-3</v>
      </c>
      <c r="EQ960" s="74">
        <v>-1.5289828879758716E-3</v>
      </c>
      <c r="ER960" s="74">
        <v>5.0437886966392398E-4</v>
      </c>
      <c r="ES960" s="74">
        <v>5.9152459725737572E-3</v>
      </c>
      <c r="ET960" s="74">
        <v>9.6498206257820129E-3</v>
      </c>
      <c r="EU960" s="74">
        <v>8.9503033086657524E-3</v>
      </c>
      <c r="EV960" s="74">
        <v>5.8802501298487186E-3</v>
      </c>
      <c r="EW960" s="74">
        <v>56.947246551513672</v>
      </c>
      <c r="EX960" s="74">
        <v>55.596603393554688</v>
      </c>
      <c r="EY960" s="74">
        <v>55.026573181152344</v>
      </c>
      <c r="EZ960" s="74">
        <v>55.307441711425781</v>
      </c>
      <c r="FA960" s="74">
        <v>55.215389251708984</v>
      </c>
      <c r="FB960" s="74">
        <v>54.136432647705078</v>
      </c>
      <c r="FC960" s="74">
        <v>55.868480682373047</v>
      </c>
      <c r="FD960" s="74">
        <v>58.07110595703125</v>
      </c>
      <c r="FE960" s="74">
        <v>62.396751403808594</v>
      </c>
      <c r="FF960" s="74">
        <v>67.98175048828125</v>
      </c>
      <c r="FG960" s="74">
        <v>73.721298217773438</v>
      </c>
      <c r="FH960" s="74">
        <v>76.319168090820313</v>
      </c>
      <c r="FI960" s="74">
        <v>80.374557495117188</v>
      </c>
      <c r="FJ960" s="74">
        <v>84.855995178222656</v>
      </c>
      <c r="FK960" s="74">
        <v>84.448402404785156</v>
      </c>
      <c r="FL960" s="74">
        <v>82.5604248046875</v>
      </c>
      <c r="FM960" s="74">
        <v>81.535072326660156</v>
      </c>
      <c r="FN960" s="74">
        <v>80.045867919921875</v>
      </c>
      <c r="FO960" s="74">
        <v>78.536300659179688</v>
      </c>
      <c r="FP960" s="74">
        <v>75.616348266601563</v>
      </c>
      <c r="FQ960" s="74">
        <v>72.904541015625</v>
      </c>
      <c r="FR960" s="74">
        <v>69.769081115722656</v>
      </c>
      <c r="FS960" s="74">
        <v>68.473686218261719</v>
      </c>
      <c r="FT960" s="74">
        <v>67.583412170410156</v>
      </c>
      <c r="FU960" s="74">
        <v>6.0262922197580338E-3</v>
      </c>
      <c r="FV960" s="74">
        <v>1.8295494839549065E-2</v>
      </c>
      <c r="FW960" s="74">
        <v>6.1717820353806019E-3</v>
      </c>
      <c r="FX960" s="74">
        <v>0</v>
      </c>
      <c r="FY960" s="74">
        <v>0</v>
      </c>
      <c r="FZ960" s="74">
        <v>51</v>
      </c>
      <c r="GA960" s="74">
        <v>7.6556906700134277</v>
      </c>
      <c r="GB960" s="74">
        <v>83.31356718018651</v>
      </c>
      <c r="GC960" s="74">
        <v>1</v>
      </c>
      <c r="GD960" s="74">
        <v>3</v>
      </c>
      <c r="GE960" s="74">
        <v>3</v>
      </c>
      <c r="GF960" s="74">
        <v>1</v>
      </c>
      <c r="GG960" t="s">
        <v>238</v>
      </c>
      <c r="GH960" t="s">
        <v>235</v>
      </c>
      <c r="GI960" t="s">
        <v>236</v>
      </c>
      <c r="GJ960" s="47"/>
      <c r="GK960" s="30"/>
    </row>
    <row r="961" spans="1:193" x14ac:dyDescent="0.2">
      <c r="A961" t="s">
        <v>175</v>
      </c>
      <c r="B961" t="s">
        <v>240</v>
      </c>
      <c r="C961" t="s">
        <v>0</v>
      </c>
      <c r="D961" t="s">
        <v>185</v>
      </c>
      <c r="E961" t="s">
        <v>192</v>
      </c>
      <c r="F961" t="s">
        <v>261</v>
      </c>
      <c r="G961" t="s">
        <v>274</v>
      </c>
      <c r="H961" s="74">
        <v>56</v>
      </c>
      <c r="I961" s="74">
        <v>5.3498357534408569E-2</v>
      </c>
      <c r="J961" s="74">
        <v>5.1746342331171036E-2</v>
      </c>
      <c r="K961" s="74">
        <v>5.060809850692749E-2</v>
      </c>
      <c r="L961" s="74">
        <v>5.6615963578224182E-2</v>
      </c>
      <c r="M961" s="74">
        <v>5.7364866137504578E-2</v>
      </c>
      <c r="N961" s="74">
        <v>5.512658879160881E-2</v>
      </c>
      <c r="O961" s="74">
        <v>5.1414165645837784E-2</v>
      </c>
      <c r="P961" s="74">
        <v>4.0987018495798111E-2</v>
      </c>
      <c r="Q961" s="74">
        <v>3.9279311895370483E-2</v>
      </c>
      <c r="R961" s="74">
        <v>4.1326478123664856E-2</v>
      </c>
      <c r="S961" s="74">
        <v>4.9707341939210892E-2</v>
      </c>
      <c r="T961" s="74">
        <v>4.4773153960704803E-2</v>
      </c>
      <c r="U961" s="74">
        <v>4.6595163643360138E-2</v>
      </c>
      <c r="V961" s="74">
        <v>4.6105217188596725E-2</v>
      </c>
      <c r="W961" s="74">
        <v>4.0993358939886093E-2</v>
      </c>
      <c r="X961" s="74">
        <v>4.5669209212064743E-2</v>
      </c>
      <c r="Y961" s="74">
        <v>4.5652769505977631E-2</v>
      </c>
      <c r="Z961" s="74">
        <v>4.642786830663681E-2</v>
      </c>
      <c r="AA961" s="74">
        <v>4.5903138816356659E-2</v>
      </c>
      <c r="AB961" s="74">
        <v>5.163932591676712E-2</v>
      </c>
      <c r="AC961" s="74">
        <v>5.355551466345787E-2</v>
      </c>
      <c r="AD961" s="74">
        <v>5.4030470550060272E-2</v>
      </c>
      <c r="AE961" s="74">
        <v>5.582302063703537E-2</v>
      </c>
      <c r="AF961" s="74">
        <v>5.3687036037445068E-2</v>
      </c>
      <c r="AG961" s="74">
        <v>-2.9511300381273031E-3</v>
      </c>
      <c r="AH961" s="74">
        <v>-8.7832659482955933E-3</v>
      </c>
      <c r="AI961" s="74">
        <v>-3.5682716406881809E-3</v>
      </c>
      <c r="AJ961" s="74">
        <v>-5.1933405920863152E-3</v>
      </c>
      <c r="AK961" s="74">
        <v>-9.4524873420596123E-3</v>
      </c>
      <c r="AL961" s="74">
        <v>-1.2350255623459816E-2</v>
      </c>
      <c r="AM961" s="74">
        <v>-1.3197527267038822E-2</v>
      </c>
      <c r="AN961" s="74">
        <v>-2.3366346955299377E-2</v>
      </c>
      <c r="AO961" s="74">
        <v>-3.1531292945146561E-2</v>
      </c>
      <c r="AP961" s="74">
        <v>-3.359757736325264E-2</v>
      </c>
      <c r="AQ961" s="74">
        <v>-2.9663801193237305E-2</v>
      </c>
      <c r="AR961" s="74">
        <v>-3.6466255784034729E-2</v>
      </c>
      <c r="AS961" s="74">
        <v>-3.3566728234291077E-2</v>
      </c>
      <c r="AT961" s="74">
        <v>-3.7454646080732346E-2</v>
      </c>
      <c r="AU961" s="74">
        <v>-3.7359468638896942E-2</v>
      </c>
      <c r="AV961" s="74">
        <v>-3.3123958855867386E-2</v>
      </c>
      <c r="AW961" s="74">
        <v>-2.6899779215455055E-2</v>
      </c>
      <c r="AX961" s="74">
        <v>-2.1137073636054993E-2</v>
      </c>
      <c r="AY961" s="74">
        <v>-2.3697523400187492E-2</v>
      </c>
      <c r="AZ961" s="74">
        <v>-2.0941672846674919E-2</v>
      </c>
      <c r="BA961" s="74">
        <v>-1.3406598940491676E-2</v>
      </c>
      <c r="BB961" s="74">
        <v>-4.7774678096175194E-3</v>
      </c>
      <c r="BC961" s="74">
        <v>-4.1686887852847576E-3</v>
      </c>
      <c r="BD961" s="74">
        <v>-9.0800467878580093E-3</v>
      </c>
      <c r="BE961" s="74">
        <v>1.2340770335868001E-3</v>
      </c>
      <c r="BF961" s="74">
        <v>-4.8735709860920906E-3</v>
      </c>
      <c r="BG961" s="74">
        <v>-2.4409715842921287E-4</v>
      </c>
      <c r="BH961" s="74">
        <v>-1.6058757901191711E-3</v>
      </c>
      <c r="BI961" s="74">
        <v>-5.2359434776008129E-3</v>
      </c>
      <c r="BJ961" s="74">
        <v>-7.8984769061207771E-3</v>
      </c>
      <c r="BK961" s="74">
        <v>-8.090553805232048E-3</v>
      </c>
      <c r="BL961" s="74">
        <v>-1.7449066042900085E-2</v>
      </c>
      <c r="BM961" s="74">
        <v>-2.4441653862595558E-2</v>
      </c>
      <c r="BN961" s="74">
        <v>-2.4989508092403412E-2</v>
      </c>
      <c r="BO961" s="74">
        <v>-2.0389210432767868E-2</v>
      </c>
      <c r="BP961" s="74">
        <v>-2.6968754827976227E-2</v>
      </c>
      <c r="BQ961" s="74">
        <v>-2.4995511397719383E-2</v>
      </c>
      <c r="BR961" s="74">
        <v>-2.8366334736347198E-2</v>
      </c>
      <c r="BS961" s="74">
        <v>-2.798774465918541E-2</v>
      </c>
      <c r="BT961" s="74">
        <v>-2.3471860215067863E-2</v>
      </c>
      <c r="BU961" s="74">
        <v>-1.8142880871891975E-2</v>
      </c>
      <c r="BV961" s="74">
        <v>-1.3906801119446754E-2</v>
      </c>
      <c r="BW961" s="74">
        <v>-1.7148846760392189E-2</v>
      </c>
      <c r="BX961" s="74">
        <v>-1.4606422744691372E-2</v>
      </c>
      <c r="BY961" s="74">
        <v>-7.698847446590662E-3</v>
      </c>
      <c r="BZ961" s="74">
        <v>-5.1558850100263953E-4</v>
      </c>
      <c r="CA961" s="74">
        <v>-2.9328546952456236E-4</v>
      </c>
      <c r="CB961" s="74">
        <v>-4.6607144176959991E-3</v>
      </c>
      <c r="CC961" s="74">
        <v>4.1327388025820255E-3</v>
      </c>
      <c r="CD961" s="74">
        <v>-2.1657287143170834E-3</v>
      </c>
      <c r="CE961" s="74">
        <v>2.0582159049808979E-3</v>
      </c>
      <c r="CF961" s="74">
        <v>8.7879138300195336E-4</v>
      </c>
      <c r="CG961" s="74">
        <v>-2.3155785165727139E-3</v>
      </c>
      <c r="CH961" s="74">
        <v>-4.8151877708733082E-3</v>
      </c>
      <c r="CI961" s="74">
        <v>-4.5534791424870491E-3</v>
      </c>
      <c r="CJ961" s="74">
        <v>-1.3350775465369225E-2</v>
      </c>
      <c r="CK961" s="74">
        <v>-1.9531391561031342E-2</v>
      </c>
      <c r="CL961" s="74">
        <v>-1.9027585163712502E-2</v>
      </c>
      <c r="CM961" s="74">
        <v>-1.3965655118227005E-2</v>
      </c>
      <c r="CN961" s="74">
        <v>-2.0390812307596207E-2</v>
      </c>
      <c r="CO961" s="74">
        <v>-1.9059110432863235E-2</v>
      </c>
      <c r="CP961" s="74">
        <v>-2.2071795538067818E-2</v>
      </c>
      <c r="CQ961" s="74">
        <v>-2.1496916189789772E-2</v>
      </c>
      <c r="CR961" s="74">
        <v>-1.6786843538284302E-2</v>
      </c>
      <c r="CS961" s="74">
        <v>-1.2077880091965199E-2</v>
      </c>
      <c r="CT961" s="74">
        <v>-8.899136446416378E-3</v>
      </c>
      <c r="CU961" s="74">
        <v>-1.2613252736628056E-2</v>
      </c>
      <c r="CV961" s="74">
        <v>-1.0218647308647633E-2</v>
      </c>
      <c r="CW961" s="74">
        <v>-3.7456764839589596E-3</v>
      </c>
      <c r="CX961" s="74">
        <v>2.4361761752516031E-3</v>
      </c>
      <c r="CY961" s="74">
        <v>2.3908070288598537E-3</v>
      </c>
      <c r="CZ961" s="74">
        <v>-1.5998980961740017E-3</v>
      </c>
      <c r="DA961" s="74">
        <v>7.0314006879925728E-3</v>
      </c>
      <c r="DB961" s="74">
        <v>5.4211373208090663E-4</v>
      </c>
      <c r="DC961" s="74">
        <v>4.3605291284620762E-3</v>
      </c>
      <c r="DD961" s="74">
        <v>3.363458439707756E-3</v>
      </c>
      <c r="DE961" s="74">
        <v>6.0478656087070704E-4</v>
      </c>
      <c r="DF961" s="74">
        <v>-1.7318989848718047E-3</v>
      </c>
      <c r="DG961" s="74">
        <v>-1.016404596157372E-3</v>
      </c>
      <c r="DH961" s="74">
        <v>-9.2524848878383636E-3</v>
      </c>
      <c r="DI961" s="74">
        <v>-1.4621129259467125E-2</v>
      </c>
      <c r="DJ961" s="74">
        <v>-1.3065662235021591E-2</v>
      </c>
      <c r="DK961" s="74">
        <v>-7.5421007350087166E-3</v>
      </c>
      <c r="DL961" s="74">
        <v>-1.3812870718538761E-2</v>
      </c>
      <c r="DM961" s="74">
        <v>-1.3122710399329662E-2</v>
      </c>
      <c r="DN961" s="74">
        <v>-1.5777256339788437E-2</v>
      </c>
      <c r="DO961" s="74">
        <v>-1.5006088651716709E-2</v>
      </c>
      <c r="DP961" s="74">
        <v>-1.0101827792823315E-2</v>
      </c>
      <c r="DQ961" s="74">
        <v>-6.0128793120384216E-3</v>
      </c>
      <c r="DR961" s="74">
        <v>-3.8914717733860016E-3</v>
      </c>
      <c r="DS961" s="74">
        <v>-8.0776587128639221E-3</v>
      </c>
      <c r="DT961" s="74">
        <v>-5.8308718726038933E-3</v>
      </c>
      <c r="DU961" s="74">
        <v>2.0749468239955604E-4</v>
      </c>
      <c r="DV961" s="74">
        <v>5.3879409097135067E-3</v>
      </c>
      <c r="DW961" s="74">
        <v>5.0748996436595917E-3</v>
      </c>
      <c r="DX961" s="74">
        <v>1.4609179925173521E-3</v>
      </c>
      <c r="DY961" s="74">
        <v>1.1216607876121998E-2</v>
      </c>
      <c r="DZ961" s="74">
        <v>4.4518080540001392E-3</v>
      </c>
      <c r="EA961" s="74">
        <v>7.6847034506499767E-3</v>
      </c>
      <c r="EB961" s="74">
        <v>6.9509232416749001E-3</v>
      </c>
      <c r="EC961" s="74">
        <v>4.8213298432528973E-3</v>
      </c>
      <c r="ED961" s="74">
        <v>2.7198800817131996E-3</v>
      </c>
      <c r="EE961" s="74">
        <v>4.0905694477260113E-3</v>
      </c>
      <c r="EF961" s="74">
        <v>-3.3352032769471407E-3</v>
      </c>
      <c r="EG961" s="74">
        <v>-7.5314897112548351E-3</v>
      </c>
      <c r="EH961" s="74">
        <v>-4.4575929641723633E-3</v>
      </c>
      <c r="EI961" s="74">
        <v>1.7324917716905475E-3</v>
      </c>
      <c r="EJ961" s="74">
        <v>-4.3153678998351097E-3</v>
      </c>
      <c r="EK961" s="74">
        <v>-4.5514912344515324E-3</v>
      </c>
      <c r="EL961" s="74">
        <v>-6.6889431327581406E-3</v>
      </c>
      <c r="EM961" s="74">
        <v>-5.6343642063438892E-3</v>
      </c>
      <c r="EN961" s="74">
        <v>-4.4972656178288162E-4</v>
      </c>
      <c r="EO961" s="74">
        <v>2.7440190315246582E-3</v>
      </c>
      <c r="EP961" s="74">
        <v>3.3388009760528803E-3</v>
      </c>
      <c r="EQ961" s="74">
        <v>-1.5289819566532969E-3</v>
      </c>
      <c r="ER961" s="74">
        <v>5.0437886966392398E-4</v>
      </c>
      <c r="ES961" s="74">
        <v>5.9152459725737572E-3</v>
      </c>
      <c r="ET961" s="74">
        <v>9.6498206257820129E-3</v>
      </c>
      <c r="EU961" s="74">
        <v>8.9503023773431778E-3</v>
      </c>
      <c r="EV961" s="74">
        <v>5.880250595510006E-3</v>
      </c>
      <c r="EW961" s="74">
        <v>60.827972412109375</v>
      </c>
      <c r="EX961" s="74">
        <v>60.072113037109375</v>
      </c>
      <c r="EY961" s="74">
        <v>60.544857025146484</v>
      </c>
      <c r="EZ961" s="74">
        <v>60.380062103271484</v>
      </c>
      <c r="FA961" s="74">
        <v>59.083866119384766</v>
      </c>
      <c r="FB961" s="74">
        <v>58.205463409423828</v>
      </c>
      <c r="FC961" s="74">
        <v>57.829700469970703</v>
      </c>
      <c r="FD961" s="74">
        <v>57.857643127441406</v>
      </c>
      <c r="FE961" s="74">
        <v>63.26544189453125</v>
      </c>
      <c r="FF961" s="74">
        <v>67.333244323730469</v>
      </c>
      <c r="FG961" s="74">
        <v>70.90057373046875</v>
      </c>
      <c r="FH961" s="74">
        <v>78.419021606445313</v>
      </c>
      <c r="FI961" s="74">
        <v>76.660934448242188</v>
      </c>
      <c r="FJ961" s="74">
        <v>82.477569580078125</v>
      </c>
      <c r="FK961" s="74">
        <v>81.500480651855469</v>
      </c>
      <c r="FL961" s="74">
        <v>79.821250915527344</v>
      </c>
      <c r="FM961" s="74">
        <v>76.802764892578125</v>
      </c>
      <c r="FN961" s="74">
        <v>73.635955810546875</v>
      </c>
      <c r="FO961" s="74">
        <v>68.94921875</v>
      </c>
      <c r="FP961" s="74">
        <v>66.185050964355469</v>
      </c>
      <c r="FQ961" s="74">
        <v>64.005844116210938</v>
      </c>
      <c r="FR961" s="74">
        <v>60.971015930175781</v>
      </c>
      <c r="FS961" s="74">
        <v>58.952590942382813</v>
      </c>
      <c r="FT961" s="74">
        <v>57.386974334716797</v>
      </c>
      <c r="FU961" s="74">
        <v>6.0262922197580338E-3</v>
      </c>
      <c r="FV961" s="74">
        <v>1.8295496702194214E-2</v>
      </c>
      <c r="FW961" s="74">
        <v>6.1717815697193146E-3</v>
      </c>
      <c r="FX961" s="74">
        <v>0</v>
      </c>
      <c r="FY961" s="74">
        <v>0</v>
      </c>
      <c r="FZ961" s="74">
        <v>51</v>
      </c>
      <c r="GA961" s="74">
        <v>7.4683332443237305</v>
      </c>
      <c r="GB961" s="74">
        <v>77.366768181324005</v>
      </c>
      <c r="GC961" s="74">
        <v>1</v>
      </c>
      <c r="GD961" s="74">
        <v>3</v>
      </c>
      <c r="GE961" s="74">
        <v>3</v>
      </c>
      <c r="GF961" s="74">
        <v>1</v>
      </c>
      <c r="GG961" t="s">
        <v>238</v>
      </c>
      <c r="GH961" t="s">
        <v>235</v>
      </c>
      <c r="GI961" t="s">
        <v>236</v>
      </c>
      <c r="GJ961" s="47"/>
      <c r="GK961" s="30"/>
    </row>
    <row r="962" spans="1:193" x14ac:dyDescent="0.2">
      <c r="A962" t="s">
        <v>175</v>
      </c>
      <c r="B962" t="s">
        <v>240</v>
      </c>
      <c r="C962" t="s">
        <v>0</v>
      </c>
      <c r="D962" t="s">
        <v>256</v>
      </c>
      <c r="E962" t="s">
        <v>222</v>
      </c>
      <c r="F962" t="s">
        <v>262</v>
      </c>
      <c r="G962" t="s">
        <v>274</v>
      </c>
      <c r="H962" s="74">
        <v>0</v>
      </c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74"/>
      <c r="U962" s="74"/>
      <c r="V962" s="74"/>
      <c r="W962" s="74"/>
      <c r="X962" s="74"/>
      <c r="Y962" s="74"/>
      <c r="Z962" s="74"/>
      <c r="AA962" s="74"/>
      <c r="AB962" s="74"/>
      <c r="AC962" s="74"/>
      <c r="AD962" s="74"/>
      <c r="AE962" s="74"/>
      <c r="AF962" s="74"/>
      <c r="AG962" s="74"/>
      <c r="AH962" s="74"/>
      <c r="AI962" s="74"/>
      <c r="AJ962" s="74"/>
      <c r="AK962" s="74"/>
      <c r="AL962" s="74"/>
      <c r="AM962" s="74"/>
      <c r="AN962" s="74"/>
      <c r="AO962" s="74"/>
      <c r="AP962" s="74"/>
      <c r="AQ962" s="74"/>
      <c r="AR962" s="74"/>
      <c r="AS962" s="74"/>
      <c r="AT962" s="74"/>
      <c r="AU962" s="74"/>
      <c r="AV962" s="74"/>
      <c r="AW962" s="74"/>
      <c r="AX962" s="74"/>
      <c r="AY962" s="74"/>
      <c r="AZ962" s="74"/>
      <c r="BA962" s="74"/>
      <c r="BB962" s="74"/>
      <c r="BC962" s="74"/>
      <c r="BD962" s="74"/>
      <c r="BE962" s="74"/>
      <c r="BF962" s="74"/>
      <c r="BG962" s="74"/>
      <c r="BH962" s="74"/>
      <c r="BI962" s="74"/>
      <c r="BJ962" s="74"/>
      <c r="BK962" s="74"/>
      <c r="BL962" s="74"/>
      <c r="BM962" s="74"/>
      <c r="BN962" s="74"/>
      <c r="BO962" s="74"/>
      <c r="BP962" s="74"/>
      <c r="BQ962" s="74"/>
      <c r="BR962" s="74"/>
      <c r="BS962" s="74"/>
      <c r="BT962" s="74"/>
      <c r="BU962" s="74"/>
      <c r="BV962" s="74"/>
      <c r="BW962" s="74"/>
      <c r="BX962" s="74"/>
      <c r="BY962" s="74"/>
      <c r="BZ962" s="74"/>
      <c r="CA962" s="74"/>
      <c r="CB962" s="74"/>
      <c r="CC962" s="74"/>
      <c r="CD962" s="74"/>
      <c r="CE962" s="74"/>
      <c r="CF962" s="74"/>
      <c r="CG962" s="74"/>
      <c r="CH962" s="74"/>
      <c r="CI962" s="74"/>
      <c r="CJ962" s="74"/>
      <c r="CK962" s="74"/>
      <c r="CL962" s="74"/>
      <c r="CM962" s="74"/>
      <c r="CN962" s="74"/>
      <c r="CO962" s="74"/>
      <c r="CP962" s="74"/>
      <c r="CQ962" s="74"/>
      <c r="CR962" s="74"/>
      <c r="CS962" s="74"/>
      <c r="CT962" s="74"/>
      <c r="CU962" s="74"/>
      <c r="CV962" s="74"/>
      <c r="CW962" s="74"/>
      <c r="CX962" s="74"/>
      <c r="CY962" s="74"/>
      <c r="CZ962" s="74"/>
      <c r="DA962" s="74"/>
      <c r="DB962" s="74"/>
      <c r="DC962" s="74"/>
      <c r="DD962" s="74"/>
      <c r="DE962" s="74"/>
      <c r="DF962" s="74"/>
      <c r="DG962" s="74"/>
      <c r="DH962" s="74"/>
      <c r="DI962" s="74"/>
      <c r="DJ962" s="74"/>
      <c r="DK962" s="74"/>
      <c r="DL962" s="74"/>
      <c r="DM962" s="74"/>
      <c r="DN962" s="74"/>
      <c r="DO962" s="74"/>
      <c r="DP962" s="74"/>
      <c r="DQ962" s="74"/>
      <c r="DR962" s="74"/>
      <c r="DS962" s="74"/>
      <c r="DT962" s="74"/>
      <c r="DU962" s="74"/>
      <c r="DV962" s="74"/>
      <c r="DW962" s="74"/>
      <c r="DX962" s="74"/>
      <c r="DY962" s="74"/>
      <c r="DZ962" s="74"/>
      <c r="EA962" s="74"/>
      <c r="EB962" s="74"/>
      <c r="EC962" s="74"/>
      <c r="ED962" s="74"/>
      <c r="EE962" s="74"/>
      <c r="EF962" s="74"/>
      <c r="EG962" s="74"/>
      <c r="EH962" s="74"/>
      <c r="EI962" s="74"/>
      <c r="EJ962" s="74"/>
      <c r="EK962" s="74"/>
      <c r="EL962" s="74"/>
      <c r="EM962" s="74"/>
      <c r="EN962" s="74"/>
      <c r="EO962" s="74"/>
      <c r="EP962" s="74"/>
      <c r="EQ962" s="74"/>
      <c r="ER962" s="74"/>
      <c r="ES962" s="74"/>
      <c r="ET962" s="74"/>
      <c r="EU962" s="74"/>
      <c r="EV962" s="74"/>
      <c r="EW962" s="74"/>
      <c r="EX962" s="74"/>
      <c r="EY962" s="74"/>
      <c r="EZ962" s="74"/>
      <c r="FA962" s="74"/>
      <c r="FB962" s="74"/>
      <c r="FC962" s="74"/>
      <c r="FD962" s="74"/>
      <c r="FE962" s="74"/>
      <c r="FF962" s="74"/>
      <c r="FG962" s="74"/>
      <c r="FH962" s="74"/>
      <c r="FI962" s="74"/>
      <c r="FJ962" s="74"/>
      <c r="FK962" s="74"/>
      <c r="FL962" s="74"/>
      <c r="FM962" s="74"/>
      <c r="FN962" s="74"/>
      <c r="FO962" s="74"/>
      <c r="FP962" s="74"/>
      <c r="FQ962" s="74"/>
      <c r="FR962" s="74"/>
      <c r="FS962" s="74"/>
      <c r="FT962" s="74"/>
      <c r="FU962" s="74"/>
      <c r="FV962" s="74"/>
      <c r="FW962" s="74"/>
      <c r="FX962" s="74"/>
      <c r="FY962" s="74"/>
      <c r="FZ962" s="74"/>
      <c r="GA962" s="74"/>
      <c r="GB962" s="74"/>
      <c r="GC962" s="74">
        <v>0</v>
      </c>
      <c r="GD962" s="74">
        <v>3</v>
      </c>
      <c r="GE962" s="74">
        <v>4</v>
      </c>
      <c r="GF962" s="74">
        <v>1</v>
      </c>
      <c r="GG962" t="s">
        <v>238</v>
      </c>
      <c r="GH962" t="s">
        <v>235</v>
      </c>
      <c r="GI962" t="s">
        <v>236</v>
      </c>
      <c r="GJ962" s="47"/>
      <c r="GK962" s="30"/>
    </row>
    <row r="963" spans="1:193" x14ac:dyDescent="0.2">
      <c r="A963" t="s">
        <v>175</v>
      </c>
      <c r="B963" t="s">
        <v>240</v>
      </c>
      <c r="C963" t="s">
        <v>0</v>
      </c>
      <c r="D963" t="s">
        <v>256</v>
      </c>
      <c r="E963" t="s">
        <v>223</v>
      </c>
      <c r="F963" t="s">
        <v>262</v>
      </c>
      <c r="G963" t="s">
        <v>274</v>
      </c>
      <c r="H963" s="74">
        <v>0</v>
      </c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74"/>
      <c r="U963" s="74"/>
      <c r="V963" s="74"/>
      <c r="W963" s="74"/>
      <c r="X963" s="74"/>
      <c r="Y963" s="74"/>
      <c r="Z963" s="74"/>
      <c r="AA963" s="74"/>
      <c r="AB963" s="74"/>
      <c r="AC963" s="74"/>
      <c r="AD963" s="74"/>
      <c r="AE963" s="74"/>
      <c r="AF963" s="74"/>
      <c r="AG963" s="74"/>
      <c r="AH963" s="74"/>
      <c r="AI963" s="74"/>
      <c r="AJ963" s="74"/>
      <c r="AK963" s="74"/>
      <c r="AL963" s="74"/>
      <c r="AM963" s="74"/>
      <c r="AN963" s="74"/>
      <c r="AO963" s="74"/>
      <c r="AP963" s="74"/>
      <c r="AQ963" s="74"/>
      <c r="AR963" s="74"/>
      <c r="AS963" s="74"/>
      <c r="AT963" s="74"/>
      <c r="AU963" s="74"/>
      <c r="AV963" s="74"/>
      <c r="AW963" s="74"/>
      <c r="AX963" s="74"/>
      <c r="AY963" s="74"/>
      <c r="AZ963" s="74"/>
      <c r="BA963" s="74"/>
      <c r="BB963" s="74"/>
      <c r="BC963" s="74"/>
      <c r="BD963" s="74"/>
      <c r="BE963" s="74"/>
      <c r="BF963" s="74"/>
      <c r="BG963" s="74"/>
      <c r="BH963" s="74"/>
      <c r="BI963" s="74"/>
      <c r="BJ963" s="74"/>
      <c r="BK963" s="74"/>
      <c r="BL963" s="74"/>
      <c r="BM963" s="74"/>
      <c r="BN963" s="74"/>
      <c r="BO963" s="74"/>
      <c r="BP963" s="74"/>
      <c r="BQ963" s="74"/>
      <c r="BR963" s="74"/>
      <c r="BS963" s="74"/>
      <c r="BT963" s="74"/>
      <c r="BU963" s="74"/>
      <c r="BV963" s="74"/>
      <c r="BW963" s="74"/>
      <c r="BX963" s="74"/>
      <c r="BY963" s="74"/>
      <c r="BZ963" s="74"/>
      <c r="CA963" s="74"/>
      <c r="CB963" s="74"/>
      <c r="CC963" s="74"/>
      <c r="CD963" s="74"/>
      <c r="CE963" s="74"/>
      <c r="CF963" s="74"/>
      <c r="CG963" s="74"/>
      <c r="CH963" s="74"/>
      <c r="CI963" s="74"/>
      <c r="CJ963" s="74"/>
      <c r="CK963" s="74"/>
      <c r="CL963" s="74"/>
      <c r="CM963" s="74"/>
      <c r="CN963" s="74"/>
      <c r="CO963" s="74"/>
      <c r="CP963" s="74"/>
      <c r="CQ963" s="74"/>
      <c r="CR963" s="74"/>
      <c r="CS963" s="74"/>
      <c r="CT963" s="74"/>
      <c r="CU963" s="74"/>
      <c r="CV963" s="74"/>
      <c r="CW963" s="74"/>
      <c r="CX963" s="74"/>
      <c r="CY963" s="74"/>
      <c r="CZ963" s="74"/>
      <c r="DA963" s="74"/>
      <c r="DB963" s="74"/>
      <c r="DC963" s="74"/>
      <c r="DD963" s="74"/>
      <c r="DE963" s="74"/>
      <c r="DF963" s="74"/>
      <c r="DG963" s="74"/>
      <c r="DH963" s="74"/>
      <c r="DI963" s="74"/>
      <c r="DJ963" s="74"/>
      <c r="DK963" s="74"/>
      <c r="DL963" s="74"/>
      <c r="DM963" s="74"/>
      <c r="DN963" s="74"/>
      <c r="DO963" s="74"/>
      <c r="DP963" s="74"/>
      <c r="DQ963" s="74"/>
      <c r="DR963" s="74"/>
      <c r="DS963" s="74"/>
      <c r="DT963" s="74"/>
      <c r="DU963" s="74"/>
      <c r="DV963" s="74"/>
      <c r="DW963" s="74"/>
      <c r="DX963" s="74"/>
      <c r="DY963" s="74"/>
      <c r="DZ963" s="74"/>
      <c r="EA963" s="74"/>
      <c r="EB963" s="74"/>
      <c r="EC963" s="74"/>
      <c r="ED963" s="74"/>
      <c r="EE963" s="74"/>
      <c r="EF963" s="74"/>
      <c r="EG963" s="74"/>
      <c r="EH963" s="74"/>
      <c r="EI963" s="74"/>
      <c r="EJ963" s="74"/>
      <c r="EK963" s="74"/>
      <c r="EL963" s="74"/>
      <c r="EM963" s="74"/>
      <c r="EN963" s="74"/>
      <c r="EO963" s="74"/>
      <c r="EP963" s="74"/>
      <c r="EQ963" s="74"/>
      <c r="ER963" s="74"/>
      <c r="ES963" s="74"/>
      <c r="ET963" s="74"/>
      <c r="EU963" s="74"/>
      <c r="EV963" s="74"/>
      <c r="EW963" s="74"/>
      <c r="EX963" s="74"/>
      <c r="EY963" s="74"/>
      <c r="EZ963" s="74"/>
      <c r="FA963" s="74"/>
      <c r="FB963" s="74"/>
      <c r="FC963" s="74"/>
      <c r="FD963" s="74"/>
      <c r="FE963" s="74"/>
      <c r="FF963" s="74"/>
      <c r="FG963" s="74"/>
      <c r="FH963" s="74"/>
      <c r="FI963" s="74"/>
      <c r="FJ963" s="74"/>
      <c r="FK963" s="74"/>
      <c r="FL963" s="74"/>
      <c r="FM963" s="74"/>
      <c r="FN963" s="74"/>
      <c r="FO963" s="74"/>
      <c r="FP963" s="74"/>
      <c r="FQ963" s="74"/>
      <c r="FR963" s="74"/>
      <c r="FS963" s="74"/>
      <c r="FT963" s="74"/>
      <c r="FU963" s="74"/>
      <c r="FV963" s="74"/>
      <c r="FW963" s="74"/>
      <c r="FX963" s="74"/>
      <c r="FY963" s="74"/>
      <c r="FZ963" s="74"/>
      <c r="GA963" s="74"/>
      <c r="GB963" s="74"/>
      <c r="GC963" s="74">
        <v>0</v>
      </c>
      <c r="GD963" s="74">
        <v>3</v>
      </c>
      <c r="GE963" s="74">
        <v>4</v>
      </c>
      <c r="GF963" s="74">
        <v>1</v>
      </c>
      <c r="GG963" t="s">
        <v>238</v>
      </c>
      <c r="GH963" t="s">
        <v>235</v>
      </c>
      <c r="GI963" t="s">
        <v>236</v>
      </c>
      <c r="GJ963" s="47"/>
      <c r="GK963" s="30"/>
    </row>
    <row r="964" spans="1:193" x14ac:dyDescent="0.2">
      <c r="A964" t="s">
        <v>175</v>
      </c>
      <c r="B964" t="s">
        <v>240</v>
      </c>
      <c r="C964" t="s">
        <v>0</v>
      </c>
      <c r="D964" t="s">
        <v>256</v>
      </c>
      <c r="E964" t="s">
        <v>224</v>
      </c>
      <c r="F964" t="s">
        <v>262</v>
      </c>
      <c r="G964" t="s">
        <v>274</v>
      </c>
      <c r="H964" s="74">
        <v>0</v>
      </c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74"/>
      <c r="U964" s="74"/>
      <c r="V964" s="74"/>
      <c r="W964" s="74"/>
      <c r="X964" s="74"/>
      <c r="Y964" s="74"/>
      <c r="Z964" s="74"/>
      <c r="AA964" s="74"/>
      <c r="AB964" s="74"/>
      <c r="AC964" s="74"/>
      <c r="AD964" s="74"/>
      <c r="AE964" s="74"/>
      <c r="AF964" s="74"/>
      <c r="AG964" s="74"/>
      <c r="AH964" s="74"/>
      <c r="AI964" s="74"/>
      <c r="AJ964" s="74"/>
      <c r="AK964" s="74"/>
      <c r="AL964" s="74"/>
      <c r="AM964" s="74"/>
      <c r="AN964" s="74"/>
      <c r="AO964" s="74"/>
      <c r="AP964" s="74"/>
      <c r="AQ964" s="74"/>
      <c r="AR964" s="74"/>
      <c r="AS964" s="74"/>
      <c r="AT964" s="74"/>
      <c r="AU964" s="74"/>
      <c r="AV964" s="74"/>
      <c r="AW964" s="74"/>
      <c r="AX964" s="74"/>
      <c r="AY964" s="74"/>
      <c r="AZ964" s="74"/>
      <c r="BA964" s="74"/>
      <c r="BB964" s="74"/>
      <c r="BC964" s="74"/>
      <c r="BD964" s="74"/>
      <c r="BE964" s="74"/>
      <c r="BF964" s="74"/>
      <c r="BG964" s="74"/>
      <c r="BH964" s="74"/>
      <c r="BI964" s="74"/>
      <c r="BJ964" s="74"/>
      <c r="BK964" s="74"/>
      <c r="BL964" s="74"/>
      <c r="BM964" s="74"/>
      <c r="BN964" s="74"/>
      <c r="BO964" s="74"/>
      <c r="BP964" s="74"/>
      <c r="BQ964" s="74"/>
      <c r="BR964" s="74"/>
      <c r="BS964" s="74"/>
      <c r="BT964" s="74"/>
      <c r="BU964" s="74"/>
      <c r="BV964" s="74"/>
      <c r="BW964" s="74"/>
      <c r="BX964" s="74"/>
      <c r="BY964" s="74"/>
      <c r="BZ964" s="74"/>
      <c r="CA964" s="74"/>
      <c r="CB964" s="74"/>
      <c r="CC964" s="74"/>
      <c r="CD964" s="74"/>
      <c r="CE964" s="74"/>
      <c r="CF964" s="74"/>
      <c r="CG964" s="74"/>
      <c r="CH964" s="74"/>
      <c r="CI964" s="74"/>
      <c r="CJ964" s="74"/>
      <c r="CK964" s="74"/>
      <c r="CL964" s="74"/>
      <c r="CM964" s="74"/>
      <c r="CN964" s="74"/>
      <c r="CO964" s="74"/>
      <c r="CP964" s="74"/>
      <c r="CQ964" s="74"/>
      <c r="CR964" s="74"/>
      <c r="CS964" s="74"/>
      <c r="CT964" s="74"/>
      <c r="CU964" s="74"/>
      <c r="CV964" s="74"/>
      <c r="CW964" s="74"/>
      <c r="CX964" s="74"/>
      <c r="CY964" s="74"/>
      <c r="CZ964" s="74"/>
      <c r="DA964" s="74"/>
      <c r="DB964" s="74"/>
      <c r="DC964" s="74"/>
      <c r="DD964" s="74"/>
      <c r="DE964" s="74"/>
      <c r="DF964" s="74"/>
      <c r="DG964" s="74"/>
      <c r="DH964" s="74"/>
      <c r="DI964" s="74"/>
      <c r="DJ964" s="74"/>
      <c r="DK964" s="74"/>
      <c r="DL964" s="74"/>
      <c r="DM964" s="74"/>
      <c r="DN964" s="74"/>
      <c r="DO964" s="74"/>
      <c r="DP964" s="74"/>
      <c r="DQ964" s="74"/>
      <c r="DR964" s="74"/>
      <c r="DS964" s="74"/>
      <c r="DT964" s="74"/>
      <c r="DU964" s="74"/>
      <c r="DV964" s="74"/>
      <c r="DW964" s="74"/>
      <c r="DX964" s="74"/>
      <c r="DY964" s="74"/>
      <c r="DZ964" s="74"/>
      <c r="EA964" s="74"/>
      <c r="EB964" s="74"/>
      <c r="EC964" s="74"/>
      <c r="ED964" s="74"/>
      <c r="EE964" s="74"/>
      <c r="EF964" s="74"/>
      <c r="EG964" s="74"/>
      <c r="EH964" s="74"/>
      <c r="EI964" s="74"/>
      <c r="EJ964" s="74"/>
      <c r="EK964" s="74"/>
      <c r="EL964" s="74"/>
      <c r="EM964" s="74"/>
      <c r="EN964" s="74"/>
      <c r="EO964" s="74"/>
      <c r="EP964" s="74"/>
      <c r="EQ964" s="74"/>
      <c r="ER964" s="74"/>
      <c r="ES964" s="74"/>
      <c r="ET964" s="74"/>
      <c r="EU964" s="74"/>
      <c r="EV964" s="74"/>
      <c r="EW964" s="74"/>
      <c r="EX964" s="74"/>
      <c r="EY964" s="74"/>
      <c r="EZ964" s="74"/>
      <c r="FA964" s="74"/>
      <c r="FB964" s="74"/>
      <c r="FC964" s="74"/>
      <c r="FD964" s="74"/>
      <c r="FE964" s="74"/>
      <c r="FF964" s="74"/>
      <c r="FG964" s="74"/>
      <c r="FH964" s="74"/>
      <c r="FI964" s="74"/>
      <c r="FJ964" s="74"/>
      <c r="FK964" s="74"/>
      <c r="FL964" s="74"/>
      <c r="FM964" s="74"/>
      <c r="FN964" s="74"/>
      <c r="FO964" s="74"/>
      <c r="FP964" s="74"/>
      <c r="FQ964" s="74"/>
      <c r="FR964" s="74"/>
      <c r="FS964" s="74"/>
      <c r="FT964" s="74"/>
      <c r="FU964" s="74"/>
      <c r="FV964" s="74"/>
      <c r="FW964" s="74"/>
      <c r="FX964" s="74"/>
      <c r="FY964" s="74"/>
      <c r="FZ964" s="74">
        <v>1</v>
      </c>
      <c r="GA964" s="74">
        <v>5.0377826690673828</v>
      </c>
      <c r="GB964" s="74">
        <v>5.0377826690673828</v>
      </c>
      <c r="GC964" s="74">
        <v>0</v>
      </c>
      <c r="GD964" s="74">
        <v>3</v>
      </c>
      <c r="GE964" s="74">
        <v>4</v>
      </c>
      <c r="GF964" s="74">
        <v>1</v>
      </c>
      <c r="GG964" t="s">
        <v>238</v>
      </c>
      <c r="GH964" t="s">
        <v>235</v>
      </c>
      <c r="GI964" t="s">
        <v>236</v>
      </c>
      <c r="GJ964" s="47"/>
      <c r="GK964" s="30"/>
    </row>
    <row r="965" spans="1:193" x14ac:dyDescent="0.2">
      <c r="A965" t="s">
        <v>175</v>
      </c>
      <c r="B965" t="s">
        <v>240</v>
      </c>
      <c r="C965" t="s">
        <v>0</v>
      </c>
      <c r="D965" t="s">
        <v>256</v>
      </c>
      <c r="E965" t="s">
        <v>220</v>
      </c>
      <c r="F965" t="s">
        <v>262</v>
      </c>
      <c r="G965" t="s">
        <v>274</v>
      </c>
      <c r="H965" s="74">
        <v>0</v>
      </c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74"/>
      <c r="U965" s="74"/>
      <c r="V965" s="74"/>
      <c r="W965" s="74"/>
      <c r="X965" s="74"/>
      <c r="Y965" s="74"/>
      <c r="Z965" s="74"/>
      <c r="AA965" s="74"/>
      <c r="AB965" s="74"/>
      <c r="AC965" s="74"/>
      <c r="AD965" s="74"/>
      <c r="AE965" s="74"/>
      <c r="AF965" s="74"/>
      <c r="AG965" s="74"/>
      <c r="AH965" s="74"/>
      <c r="AI965" s="74"/>
      <c r="AJ965" s="74"/>
      <c r="AK965" s="74"/>
      <c r="AL965" s="74"/>
      <c r="AM965" s="74"/>
      <c r="AN965" s="74"/>
      <c r="AO965" s="74"/>
      <c r="AP965" s="74"/>
      <c r="AQ965" s="74"/>
      <c r="AR965" s="74"/>
      <c r="AS965" s="74"/>
      <c r="AT965" s="74"/>
      <c r="AU965" s="74"/>
      <c r="AV965" s="74"/>
      <c r="AW965" s="74"/>
      <c r="AX965" s="74"/>
      <c r="AY965" s="74"/>
      <c r="AZ965" s="74"/>
      <c r="BA965" s="74"/>
      <c r="BB965" s="74"/>
      <c r="BC965" s="74"/>
      <c r="BD965" s="74"/>
      <c r="BE965" s="74"/>
      <c r="BF965" s="74"/>
      <c r="BG965" s="74"/>
      <c r="BH965" s="74"/>
      <c r="BI965" s="74"/>
      <c r="BJ965" s="74"/>
      <c r="BK965" s="74"/>
      <c r="BL965" s="74"/>
      <c r="BM965" s="74"/>
      <c r="BN965" s="74"/>
      <c r="BO965" s="74"/>
      <c r="BP965" s="74"/>
      <c r="BQ965" s="74"/>
      <c r="BR965" s="74"/>
      <c r="BS965" s="74"/>
      <c r="BT965" s="74"/>
      <c r="BU965" s="74"/>
      <c r="BV965" s="74"/>
      <c r="BW965" s="74"/>
      <c r="BX965" s="74"/>
      <c r="BY965" s="74"/>
      <c r="BZ965" s="74"/>
      <c r="CA965" s="74"/>
      <c r="CB965" s="74"/>
      <c r="CC965" s="74"/>
      <c r="CD965" s="74"/>
      <c r="CE965" s="74"/>
      <c r="CF965" s="74"/>
      <c r="CG965" s="74"/>
      <c r="CH965" s="74"/>
      <c r="CI965" s="74"/>
      <c r="CJ965" s="74"/>
      <c r="CK965" s="74"/>
      <c r="CL965" s="74"/>
      <c r="CM965" s="74"/>
      <c r="CN965" s="74"/>
      <c r="CO965" s="74"/>
      <c r="CP965" s="74"/>
      <c r="CQ965" s="74"/>
      <c r="CR965" s="74"/>
      <c r="CS965" s="74"/>
      <c r="CT965" s="74"/>
      <c r="CU965" s="74"/>
      <c r="CV965" s="74"/>
      <c r="CW965" s="74"/>
      <c r="CX965" s="74"/>
      <c r="CY965" s="74"/>
      <c r="CZ965" s="74"/>
      <c r="DA965" s="74"/>
      <c r="DB965" s="74"/>
      <c r="DC965" s="74"/>
      <c r="DD965" s="74"/>
      <c r="DE965" s="74"/>
      <c r="DF965" s="74"/>
      <c r="DG965" s="74"/>
      <c r="DH965" s="74"/>
      <c r="DI965" s="74"/>
      <c r="DJ965" s="74"/>
      <c r="DK965" s="74"/>
      <c r="DL965" s="74"/>
      <c r="DM965" s="74"/>
      <c r="DN965" s="74"/>
      <c r="DO965" s="74"/>
      <c r="DP965" s="74"/>
      <c r="DQ965" s="74"/>
      <c r="DR965" s="74"/>
      <c r="DS965" s="74"/>
      <c r="DT965" s="74"/>
      <c r="DU965" s="74"/>
      <c r="DV965" s="74"/>
      <c r="DW965" s="74"/>
      <c r="DX965" s="74"/>
      <c r="DY965" s="74"/>
      <c r="DZ965" s="74"/>
      <c r="EA965" s="74"/>
      <c r="EB965" s="74"/>
      <c r="EC965" s="74"/>
      <c r="ED965" s="74"/>
      <c r="EE965" s="74"/>
      <c r="EF965" s="74"/>
      <c r="EG965" s="74"/>
      <c r="EH965" s="74"/>
      <c r="EI965" s="74"/>
      <c r="EJ965" s="74"/>
      <c r="EK965" s="74"/>
      <c r="EL965" s="74"/>
      <c r="EM965" s="74"/>
      <c r="EN965" s="74"/>
      <c r="EO965" s="74"/>
      <c r="EP965" s="74"/>
      <c r="EQ965" s="74"/>
      <c r="ER965" s="74"/>
      <c r="ES965" s="74"/>
      <c r="ET965" s="74"/>
      <c r="EU965" s="74"/>
      <c r="EV965" s="74"/>
      <c r="EW965" s="74"/>
      <c r="EX965" s="74"/>
      <c r="EY965" s="74"/>
      <c r="EZ965" s="74"/>
      <c r="FA965" s="74"/>
      <c r="FB965" s="74"/>
      <c r="FC965" s="74"/>
      <c r="FD965" s="74"/>
      <c r="FE965" s="74"/>
      <c r="FF965" s="74"/>
      <c r="FG965" s="74"/>
      <c r="FH965" s="74"/>
      <c r="FI965" s="74"/>
      <c r="FJ965" s="74"/>
      <c r="FK965" s="74"/>
      <c r="FL965" s="74"/>
      <c r="FM965" s="74"/>
      <c r="FN965" s="74"/>
      <c r="FO965" s="74"/>
      <c r="FP965" s="74"/>
      <c r="FQ965" s="74"/>
      <c r="FR965" s="74"/>
      <c r="FS965" s="74"/>
      <c r="FT965" s="74"/>
      <c r="FU965" s="74"/>
      <c r="FV965" s="74"/>
      <c r="FW965" s="74"/>
      <c r="FX965" s="74"/>
      <c r="FY965" s="74"/>
      <c r="FZ965" s="74">
        <v>6</v>
      </c>
      <c r="GA965" s="74">
        <v>5.6769876480102539</v>
      </c>
      <c r="GB965" s="74">
        <v>22.535920381546021</v>
      </c>
      <c r="GC965" s="74">
        <v>0</v>
      </c>
      <c r="GD965" s="74">
        <v>3</v>
      </c>
      <c r="GE965" s="74">
        <v>4</v>
      </c>
      <c r="GF965" s="74">
        <v>1</v>
      </c>
      <c r="GG965" t="s">
        <v>238</v>
      </c>
      <c r="GH965" t="s">
        <v>235</v>
      </c>
      <c r="GI965" t="s">
        <v>236</v>
      </c>
      <c r="GJ965" s="47"/>
      <c r="GK965" s="30"/>
    </row>
    <row r="966" spans="1:193" x14ac:dyDescent="0.2">
      <c r="A966" t="s">
        <v>175</v>
      </c>
      <c r="B966" t="s">
        <v>240</v>
      </c>
      <c r="C966" t="s">
        <v>0</v>
      </c>
      <c r="D966" t="s">
        <v>256</v>
      </c>
      <c r="E966" t="s">
        <v>221</v>
      </c>
      <c r="F966" t="s">
        <v>262</v>
      </c>
      <c r="G966" t="s">
        <v>274</v>
      </c>
      <c r="H966" s="74">
        <v>0</v>
      </c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74"/>
      <c r="U966" s="74"/>
      <c r="V966" s="74"/>
      <c r="W966" s="74"/>
      <c r="X966" s="74"/>
      <c r="Y966" s="74"/>
      <c r="Z966" s="74"/>
      <c r="AA966" s="74"/>
      <c r="AB966" s="74"/>
      <c r="AC966" s="74"/>
      <c r="AD966" s="74"/>
      <c r="AE966" s="74"/>
      <c r="AF966" s="74"/>
      <c r="AG966" s="74"/>
      <c r="AH966" s="74"/>
      <c r="AI966" s="74"/>
      <c r="AJ966" s="74"/>
      <c r="AK966" s="74"/>
      <c r="AL966" s="74"/>
      <c r="AM966" s="74"/>
      <c r="AN966" s="74"/>
      <c r="AO966" s="74"/>
      <c r="AP966" s="74"/>
      <c r="AQ966" s="74"/>
      <c r="AR966" s="74"/>
      <c r="AS966" s="74"/>
      <c r="AT966" s="74"/>
      <c r="AU966" s="74"/>
      <c r="AV966" s="74"/>
      <c r="AW966" s="74"/>
      <c r="AX966" s="74"/>
      <c r="AY966" s="74"/>
      <c r="AZ966" s="74"/>
      <c r="BA966" s="74"/>
      <c r="BB966" s="74"/>
      <c r="BC966" s="74"/>
      <c r="BD966" s="74"/>
      <c r="BE966" s="74"/>
      <c r="BF966" s="74"/>
      <c r="BG966" s="74"/>
      <c r="BH966" s="74"/>
      <c r="BI966" s="74"/>
      <c r="BJ966" s="74"/>
      <c r="BK966" s="74"/>
      <c r="BL966" s="74"/>
      <c r="BM966" s="74"/>
      <c r="BN966" s="74"/>
      <c r="BO966" s="74"/>
      <c r="BP966" s="74"/>
      <c r="BQ966" s="74"/>
      <c r="BR966" s="74"/>
      <c r="BS966" s="74"/>
      <c r="BT966" s="74"/>
      <c r="BU966" s="74"/>
      <c r="BV966" s="74"/>
      <c r="BW966" s="74"/>
      <c r="BX966" s="74"/>
      <c r="BY966" s="74"/>
      <c r="BZ966" s="74"/>
      <c r="CA966" s="74"/>
      <c r="CB966" s="74"/>
      <c r="CC966" s="74"/>
      <c r="CD966" s="74"/>
      <c r="CE966" s="74"/>
      <c r="CF966" s="74"/>
      <c r="CG966" s="74"/>
      <c r="CH966" s="74"/>
      <c r="CI966" s="74"/>
      <c r="CJ966" s="74"/>
      <c r="CK966" s="74"/>
      <c r="CL966" s="74"/>
      <c r="CM966" s="74"/>
      <c r="CN966" s="74"/>
      <c r="CO966" s="74"/>
      <c r="CP966" s="74"/>
      <c r="CQ966" s="74"/>
      <c r="CR966" s="74"/>
      <c r="CS966" s="74"/>
      <c r="CT966" s="74"/>
      <c r="CU966" s="74"/>
      <c r="CV966" s="74"/>
      <c r="CW966" s="74"/>
      <c r="CX966" s="74"/>
      <c r="CY966" s="74"/>
      <c r="CZ966" s="74"/>
      <c r="DA966" s="74"/>
      <c r="DB966" s="74"/>
      <c r="DC966" s="74"/>
      <c r="DD966" s="74"/>
      <c r="DE966" s="74"/>
      <c r="DF966" s="74"/>
      <c r="DG966" s="74"/>
      <c r="DH966" s="74"/>
      <c r="DI966" s="74"/>
      <c r="DJ966" s="74"/>
      <c r="DK966" s="74"/>
      <c r="DL966" s="74"/>
      <c r="DM966" s="74"/>
      <c r="DN966" s="74"/>
      <c r="DO966" s="74"/>
      <c r="DP966" s="74"/>
      <c r="DQ966" s="74"/>
      <c r="DR966" s="74"/>
      <c r="DS966" s="74"/>
      <c r="DT966" s="74"/>
      <c r="DU966" s="74"/>
      <c r="DV966" s="74"/>
      <c r="DW966" s="74"/>
      <c r="DX966" s="74"/>
      <c r="DY966" s="74"/>
      <c r="DZ966" s="74"/>
      <c r="EA966" s="74"/>
      <c r="EB966" s="74"/>
      <c r="EC966" s="74"/>
      <c r="ED966" s="74"/>
      <c r="EE966" s="74"/>
      <c r="EF966" s="74"/>
      <c r="EG966" s="74"/>
      <c r="EH966" s="74"/>
      <c r="EI966" s="74"/>
      <c r="EJ966" s="74"/>
      <c r="EK966" s="74"/>
      <c r="EL966" s="74"/>
      <c r="EM966" s="74"/>
      <c r="EN966" s="74"/>
      <c r="EO966" s="74"/>
      <c r="EP966" s="74"/>
      <c r="EQ966" s="74"/>
      <c r="ER966" s="74"/>
      <c r="ES966" s="74"/>
      <c r="ET966" s="74"/>
      <c r="EU966" s="74"/>
      <c r="EV966" s="74"/>
      <c r="EW966" s="74"/>
      <c r="EX966" s="74"/>
      <c r="EY966" s="74"/>
      <c r="EZ966" s="74"/>
      <c r="FA966" s="74"/>
      <c r="FB966" s="74"/>
      <c r="FC966" s="74"/>
      <c r="FD966" s="74"/>
      <c r="FE966" s="74"/>
      <c r="FF966" s="74"/>
      <c r="FG966" s="74"/>
      <c r="FH966" s="74"/>
      <c r="FI966" s="74"/>
      <c r="FJ966" s="74"/>
      <c r="FK966" s="74"/>
      <c r="FL966" s="74"/>
      <c r="FM966" s="74"/>
      <c r="FN966" s="74"/>
      <c r="FO966" s="74"/>
      <c r="FP966" s="74"/>
      <c r="FQ966" s="74"/>
      <c r="FR966" s="74"/>
      <c r="FS966" s="74"/>
      <c r="FT966" s="74"/>
      <c r="FU966" s="74"/>
      <c r="FV966" s="74"/>
      <c r="FW966" s="74"/>
      <c r="FX966" s="74"/>
      <c r="FY966" s="74"/>
      <c r="FZ966" s="74">
        <v>16</v>
      </c>
      <c r="GA966" s="74">
        <v>11.891315460205078</v>
      </c>
      <c r="GB966" s="74">
        <v>53.366158662363887</v>
      </c>
      <c r="GC966" s="74">
        <v>0</v>
      </c>
      <c r="GD966" s="74">
        <v>3</v>
      </c>
      <c r="GE966" s="74">
        <v>4</v>
      </c>
      <c r="GF966" s="74">
        <v>1</v>
      </c>
      <c r="GG966" t="s">
        <v>238</v>
      </c>
      <c r="GH966" t="s">
        <v>235</v>
      </c>
      <c r="GI966" t="s">
        <v>236</v>
      </c>
      <c r="GJ966" s="47"/>
      <c r="GK966" s="30"/>
    </row>
    <row r="967" spans="1:193" x14ac:dyDescent="0.2">
      <c r="A967" t="s">
        <v>175</v>
      </c>
      <c r="B967" t="s">
        <v>240</v>
      </c>
      <c r="C967" t="s">
        <v>0</v>
      </c>
      <c r="D967" t="s">
        <v>256</v>
      </c>
      <c r="E967" t="s">
        <v>186</v>
      </c>
      <c r="F967" t="s">
        <v>262</v>
      </c>
      <c r="G967" t="s">
        <v>274</v>
      </c>
      <c r="H967" s="74">
        <v>28</v>
      </c>
      <c r="I967" s="74">
        <v>4.553578794002533E-2</v>
      </c>
      <c r="J967" s="74">
        <v>4.5474063605070114E-2</v>
      </c>
      <c r="K967" s="74">
        <v>4.5369144529104233E-2</v>
      </c>
      <c r="L967" s="74">
        <v>4.7522708773612976E-2</v>
      </c>
      <c r="M967" s="74">
        <v>5.2237536758184433E-2</v>
      </c>
      <c r="N967" s="74">
        <v>6.538005918264389E-2</v>
      </c>
      <c r="O967" s="74">
        <v>9.3897335231304169E-2</v>
      </c>
      <c r="P967" s="74">
        <v>0.12723255157470703</v>
      </c>
      <c r="Q967" s="74">
        <v>0.13296337425708771</v>
      </c>
      <c r="R967" s="74">
        <v>0.12858885526657104</v>
      </c>
      <c r="S967" s="74">
        <v>0.12406780570745468</v>
      </c>
      <c r="T967" s="74">
        <v>0.12067178636789322</v>
      </c>
      <c r="U967" s="74">
        <v>0.12141051143407822</v>
      </c>
      <c r="V967" s="74">
        <v>0.12542864680290222</v>
      </c>
      <c r="W967" s="74">
        <v>0.11258906126022339</v>
      </c>
      <c r="X967" s="74">
        <v>9.08026322722435E-2</v>
      </c>
      <c r="Y967" s="74">
        <v>6.9755315780639648E-2</v>
      </c>
      <c r="Z967" s="74">
        <v>6.2975414097309113E-2</v>
      </c>
      <c r="AA967" s="74">
        <v>6.841808557510376E-2</v>
      </c>
      <c r="AB967" s="74">
        <v>6.2760673463344574E-2</v>
      </c>
      <c r="AC967" s="74">
        <v>5.176149308681488E-2</v>
      </c>
      <c r="AD967" s="74">
        <v>4.7117199748754501E-2</v>
      </c>
      <c r="AE967" s="74">
        <v>4.5939967036247253E-2</v>
      </c>
      <c r="AF967" s="74">
        <v>4.5829951763153076E-2</v>
      </c>
      <c r="AG967" s="74">
        <v>-3.5882648080587387E-3</v>
      </c>
      <c r="AH967" s="74">
        <v>-3.5021544899791479E-3</v>
      </c>
      <c r="AI967" s="74">
        <v>-3.946082666516304E-3</v>
      </c>
      <c r="AJ967" s="74">
        <v>-2.9718768782913685E-3</v>
      </c>
      <c r="AK967" s="74">
        <v>-2.9738217126578093E-3</v>
      </c>
      <c r="AL967" s="74">
        <v>-4.9381135031580925E-3</v>
      </c>
      <c r="AM967" s="74">
        <v>2.0823052618652582E-3</v>
      </c>
      <c r="AN967" s="74">
        <v>1.1136460117995739E-2</v>
      </c>
      <c r="AO967" s="74">
        <v>1.2993902899324894E-2</v>
      </c>
      <c r="AP967" s="74">
        <v>1.0858482681214809E-2</v>
      </c>
      <c r="AQ967" s="74">
        <v>9.3784471973776817E-3</v>
      </c>
      <c r="AR967" s="74">
        <v>8.2710403949022293E-3</v>
      </c>
      <c r="AS967" s="74">
        <v>8.7947007268667221E-3</v>
      </c>
      <c r="AT967" s="74">
        <v>9.7234966233372688E-3</v>
      </c>
      <c r="AU967" s="74">
        <v>4.9857241101562977E-3</v>
      </c>
      <c r="AV967" s="74">
        <v>1.9946643151342869E-3</v>
      </c>
      <c r="AW967" s="74">
        <v>-3.5524058621376753E-3</v>
      </c>
      <c r="AX967" s="74">
        <v>-4.6243863180279732E-3</v>
      </c>
      <c r="AY967" s="74">
        <v>-1.8579374300315976E-3</v>
      </c>
      <c r="AZ967" s="74">
        <v>4.2496423702687025E-4</v>
      </c>
      <c r="BA967" s="74">
        <v>-5.2911054808646441E-4</v>
      </c>
      <c r="BB967" s="74">
        <v>-2.4348758161067963E-3</v>
      </c>
      <c r="BC967" s="74">
        <v>-3.1859865412116051E-3</v>
      </c>
      <c r="BD967" s="74">
        <v>-3.8106860592961311E-3</v>
      </c>
      <c r="BE967" s="74">
        <v>-1.7668168293312192E-3</v>
      </c>
      <c r="BF967" s="74">
        <v>-1.6901902854442596E-3</v>
      </c>
      <c r="BG967" s="74">
        <v>-2.1252473816275597E-3</v>
      </c>
      <c r="BH967" s="74">
        <v>-1.2015346437692642E-3</v>
      </c>
      <c r="BI967" s="74">
        <v>-1.1162320151925087E-3</v>
      </c>
      <c r="BJ967" s="74">
        <v>-2.0051237661391497E-3</v>
      </c>
      <c r="BK967" s="74">
        <v>7.696930319070816E-3</v>
      </c>
      <c r="BL967" s="74">
        <v>1.952316053211689E-2</v>
      </c>
      <c r="BM967" s="74">
        <v>2.1483886986970901E-2</v>
      </c>
      <c r="BN967" s="74">
        <v>1.9109973683953285E-2</v>
      </c>
      <c r="BO967" s="74">
        <v>1.7450276762247086E-2</v>
      </c>
      <c r="BP967" s="74">
        <v>1.6365518793463707E-2</v>
      </c>
      <c r="BQ967" s="74">
        <v>1.7361370846629143E-2</v>
      </c>
      <c r="BR967" s="74">
        <v>1.8729913979768753E-2</v>
      </c>
      <c r="BS967" s="74">
        <v>1.2469790875911713E-2</v>
      </c>
      <c r="BT967" s="74">
        <v>7.8434143215417862E-3</v>
      </c>
      <c r="BU967" s="74">
        <v>2.2008344531059265E-3</v>
      </c>
      <c r="BV967" s="74">
        <v>1.7736037261784077E-3</v>
      </c>
      <c r="BW967" s="74">
        <v>3.9787520654499531E-3</v>
      </c>
      <c r="BX967" s="74">
        <v>3.4193224273622036E-3</v>
      </c>
      <c r="BY967" s="74">
        <v>1.4557985123246908E-3</v>
      </c>
      <c r="BZ967" s="74">
        <v>-7.4539735214784741E-4</v>
      </c>
      <c r="CA967" s="74">
        <v>-1.5379188116639853E-3</v>
      </c>
      <c r="CB967" s="74">
        <v>-1.9731647334992886E-3</v>
      </c>
      <c r="CC967" s="74">
        <v>-5.0528749125078321E-4</v>
      </c>
      <c r="CD967" s="74">
        <v>-4.3522939085960388E-4</v>
      </c>
      <c r="CE967" s="74">
        <v>-8.6414231918752193E-4</v>
      </c>
      <c r="CF967" s="74">
        <v>2.4598981326562352E-5</v>
      </c>
      <c r="CG967" s="74">
        <v>1.7032893083523959E-4</v>
      </c>
      <c r="CH967" s="74">
        <v>2.62560151895741E-5</v>
      </c>
      <c r="CI967" s="74">
        <v>1.1585602536797523E-2</v>
      </c>
      <c r="CJ967" s="74">
        <v>2.5331763550639153E-2</v>
      </c>
      <c r="CK967" s="74">
        <v>2.7364024892449379E-2</v>
      </c>
      <c r="CL967" s="74">
        <v>2.4824932217597961E-2</v>
      </c>
      <c r="CM967" s="74">
        <v>2.3040801286697388E-2</v>
      </c>
      <c r="CN967" s="74">
        <v>2.1971728652715683E-2</v>
      </c>
      <c r="CO967" s="74">
        <v>2.3294620215892792E-2</v>
      </c>
      <c r="CP967" s="74">
        <v>2.4967731907963753E-2</v>
      </c>
      <c r="CQ967" s="74">
        <v>1.765323244035244E-2</v>
      </c>
      <c r="CR967" s="74">
        <v>1.1894240044057369E-2</v>
      </c>
      <c r="CS967" s="74">
        <v>6.185511127114296E-3</v>
      </c>
      <c r="CT967" s="74">
        <v>6.2048323452472687E-3</v>
      </c>
      <c r="CU967" s="74">
        <v>8.0212252214550972E-3</v>
      </c>
      <c r="CV967" s="74">
        <v>5.4932059720158577E-3</v>
      </c>
      <c r="CW967" s="74">
        <v>2.8305405285209417E-3</v>
      </c>
      <c r="CX967" s="74">
        <v>4.2473027133382857E-4</v>
      </c>
      <c r="CY967" s="74">
        <v>-3.9647216908633709E-4</v>
      </c>
      <c r="CZ967" s="74">
        <v>-7.0050312206149101E-4</v>
      </c>
      <c r="DA967" s="74">
        <v>7.5624184682965279E-4</v>
      </c>
      <c r="DB967" s="74">
        <v>8.1973150372505188E-4</v>
      </c>
      <c r="DC967" s="74">
        <v>3.9696274325251579E-4</v>
      </c>
      <c r="DD967" s="74">
        <v>1.2507326900959015E-3</v>
      </c>
      <c r="DE967" s="74">
        <v>1.4568899059668183E-3</v>
      </c>
      <c r="DF967" s="74">
        <v>2.0576359238475561E-3</v>
      </c>
      <c r="DG967" s="74">
        <v>1.5474274754524231E-2</v>
      </c>
      <c r="DH967" s="74">
        <v>3.1140366569161415E-2</v>
      </c>
      <c r="DI967" s="74">
        <v>3.3244162797927856E-2</v>
      </c>
      <c r="DJ967" s="74">
        <v>3.0539890751242638E-2</v>
      </c>
      <c r="DK967" s="74">
        <v>2.863132581114769E-2</v>
      </c>
      <c r="DL967" s="74">
        <v>2.7577938511967659E-2</v>
      </c>
      <c r="DM967" s="74">
        <v>2.9227869585156441E-2</v>
      </c>
      <c r="DN967" s="74">
        <v>3.1205549836158752E-2</v>
      </c>
      <c r="DO967" s="74">
        <v>2.2836674004793167E-2</v>
      </c>
      <c r="DP967" s="74">
        <v>1.5945065766572952E-2</v>
      </c>
      <c r="DQ967" s="74">
        <v>1.0170187801122665E-2</v>
      </c>
      <c r="DR967" s="74">
        <v>1.0636060498654842E-2</v>
      </c>
      <c r="DS967" s="74">
        <v>1.2063698843121529E-2</v>
      </c>
      <c r="DT967" s="74">
        <v>7.5670895166695118E-3</v>
      </c>
      <c r="DU967" s="74">
        <v>4.205282311886549E-3</v>
      </c>
      <c r="DV967" s="74">
        <v>1.5948578948155046E-3</v>
      </c>
      <c r="DW967" s="74">
        <v>7.4497453169897199E-4</v>
      </c>
      <c r="DX967" s="74">
        <v>5.7215848937630653E-4</v>
      </c>
      <c r="DY967" s="74">
        <v>2.5776899419724941E-3</v>
      </c>
      <c r="DZ967" s="74">
        <v>2.6316957082599401E-3</v>
      </c>
      <c r="EA967" s="74">
        <v>2.2177980281412601E-3</v>
      </c>
      <c r="EB967" s="74">
        <v>3.0210749246180058E-3</v>
      </c>
      <c r="EC967" s="74">
        <v>3.3144794870167971E-3</v>
      </c>
      <c r="ED967" s="74">
        <v>4.9906256608664989E-3</v>
      </c>
      <c r="EE967" s="74">
        <v>2.1088900044560432E-2</v>
      </c>
      <c r="EF967" s="74">
        <v>3.9527066051959991E-2</v>
      </c>
      <c r="EG967" s="74">
        <v>4.1734147816896439E-2</v>
      </c>
      <c r="EH967" s="74">
        <v>3.8791380822658539E-2</v>
      </c>
      <c r="EI967" s="74">
        <v>3.6703154444694519E-2</v>
      </c>
      <c r="EJ967" s="74">
        <v>3.5672418773174286E-2</v>
      </c>
      <c r="EK967" s="74">
        <v>3.7794541567564011E-2</v>
      </c>
      <c r="EL967" s="74">
        <v>4.0211968123912811E-2</v>
      </c>
      <c r="EM967" s="74">
        <v>3.0320741236209869E-2</v>
      </c>
      <c r="EN967" s="74">
        <v>2.1793816238641739E-2</v>
      </c>
      <c r="EO967" s="74">
        <v>1.5923427417874336E-2</v>
      </c>
      <c r="EP967" s="74">
        <v>1.7034051939845085E-2</v>
      </c>
      <c r="EQ967" s="74">
        <v>1.7900388687849045E-2</v>
      </c>
      <c r="ER967" s="74">
        <v>1.0561447590589523E-2</v>
      </c>
      <c r="ES967" s="74">
        <v>6.190191488713026E-3</v>
      </c>
      <c r="ET967" s="74">
        <v>3.2843363005667925E-3</v>
      </c>
      <c r="EU967" s="74">
        <v>2.3930422030389309E-3</v>
      </c>
      <c r="EV967" s="74">
        <v>2.4096798151731491E-3</v>
      </c>
      <c r="EW967" s="74">
        <v>53.278949737548828</v>
      </c>
      <c r="EX967" s="74">
        <v>52.227581024169922</v>
      </c>
      <c r="EY967" s="74">
        <v>51.2470703125</v>
      </c>
      <c r="EZ967" s="74">
        <v>50.460880279541016</v>
      </c>
      <c r="FA967" s="74">
        <v>49.638816833496094</v>
      </c>
      <c r="FB967" s="74">
        <v>49.427181243896484</v>
      </c>
      <c r="FC967" s="74">
        <v>49.092315673828125</v>
      </c>
      <c r="FD967" s="74">
        <v>49.550121307373047</v>
      </c>
      <c r="FE967" s="74">
        <v>51.457271575927734</v>
      </c>
      <c r="FF967" s="74">
        <v>54.41986083984375</v>
      </c>
      <c r="FG967" s="74">
        <v>58.088512420654297</v>
      </c>
      <c r="FH967" s="74">
        <v>60.825347900390625</v>
      </c>
      <c r="FI967" s="74">
        <v>63.559619903564453</v>
      </c>
      <c r="FJ967" s="74">
        <v>66.009719848632813</v>
      </c>
      <c r="FK967" s="74">
        <v>66.733924865722656</v>
      </c>
      <c r="FL967" s="74">
        <v>67.107505798339844</v>
      </c>
      <c r="FM967" s="74">
        <v>67.310043334960938</v>
      </c>
      <c r="FN967" s="74">
        <v>66.635902404785156</v>
      </c>
      <c r="FO967" s="74">
        <v>64.2052001953125</v>
      </c>
      <c r="FP967" s="74">
        <v>61.844211578369141</v>
      </c>
      <c r="FQ967" s="74">
        <v>59.946987152099609</v>
      </c>
      <c r="FR967" s="74">
        <v>58.096286773681641</v>
      </c>
      <c r="FS967" s="74">
        <v>56.258121490478516</v>
      </c>
      <c r="FT967" s="74">
        <v>55.128982543945313</v>
      </c>
      <c r="FU967" s="74">
        <v>5.1977653056383133E-3</v>
      </c>
      <c r="FV967" s="74">
        <v>4.561208188533783E-3</v>
      </c>
      <c r="FW967" s="74">
        <v>5.0086644478142262E-3</v>
      </c>
      <c r="FX967" s="74">
        <v>1.2999249622225761E-2</v>
      </c>
      <c r="FY967" s="74">
        <v>0</v>
      </c>
      <c r="FZ967" s="74">
        <v>25</v>
      </c>
      <c r="GA967" s="74">
        <v>8.5247726440429688</v>
      </c>
      <c r="GB967" s="74">
        <v>63.753628017380834</v>
      </c>
      <c r="GC967" s="74">
        <v>1</v>
      </c>
      <c r="GD967" s="74">
        <v>3</v>
      </c>
      <c r="GE967" s="74">
        <v>4</v>
      </c>
      <c r="GF967" s="74">
        <v>1</v>
      </c>
      <c r="GG967" t="s">
        <v>238</v>
      </c>
      <c r="GH967" t="s">
        <v>235</v>
      </c>
      <c r="GI967" t="s">
        <v>236</v>
      </c>
      <c r="GJ967" s="47"/>
      <c r="GK967" s="30"/>
    </row>
    <row r="968" spans="1:193" x14ac:dyDescent="0.2">
      <c r="A968" t="s">
        <v>175</v>
      </c>
      <c r="B968" t="s">
        <v>240</v>
      </c>
      <c r="C968" t="s">
        <v>0</v>
      </c>
      <c r="D968" t="s">
        <v>256</v>
      </c>
      <c r="E968" t="s">
        <v>187</v>
      </c>
      <c r="F968" t="s">
        <v>262</v>
      </c>
      <c r="G968" t="s">
        <v>274</v>
      </c>
      <c r="H968" s="74">
        <v>34</v>
      </c>
      <c r="I968" s="74">
        <v>4.8295505344867706E-2</v>
      </c>
      <c r="J968" s="74">
        <v>4.8488263040781021E-2</v>
      </c>
      <c r="K968" s="74">
        <v>4.7723870724439621E-2</v>
      </c>
      <c r="L968" s="74">
        <v>4.9956440925598145E-2</v>
      </c>
      <c r="M968" s="74">
        <v>5.2847407758235931E-2</v>
      </c>
      <c r="N968" s="74">
        <v>5.9182982891798019E-2</v>
      </c>
      <c r="O968" s="74">
        <v>7.5221747159957886E-2</v>
      </c>
      <c r="P968" s="74">
        <v>9.6904225647449493E-2</v>
      </c>
      <c r="Q968" s="74">
        <v>0.10804669559001923</v>
      </c>
      <c r="R968" s="74">
        <v>0.1090160459280014</v>
      </c>
      <c r="S968" s="74">
        <v>0.10809139162302017</v>
      </c>
      <c r="T968" s="74">
        <v>0.11295394599437714</v>
      </c>
      <c r="U968" s="74">
        <v>0.11695675551891327</v>
      </c>
      <c r="V968" s="74">
        <v>0.11963991075754166</v>
      </c>
      <c r="W968" s="74">
        <v>0.11247722059488297</v>
      </c>
      <c r="X968" s="74">
        <v>0.10152552276849747</v>
      </c>
      <c r="Y968" s="74">
        <v>8.7567567825317383E-2</v>
      </c>
      <c r="Z968" s="74">
        <v>7.5154036283493042E-2</v>
      </c>
      <c r="AA968" s="74">
        <v>7.283705472946167E-2</v>
      </c>
      <c r="AB968" s="74">
        <v>6.8781018257141113E-2</v>
      </c>
      <c r="AC968" s="74">
        <v>5.9758100658655167E-2</v>
      </c>
      <c r="AD968" s="74">
        <v>5.292820930480957E-2</v>
      </c>
      <c r="AE968" s="74">
        <v>5.0419948995113373E-2</v>
      </c>
      <c r="AF968" s="74">
        <v>4.9373507499694824E-2</v>
      </c>
      <c r="AG968" s="74">
        <v>-4.357178695499897E-3</v>
      </c>
      <c r="AH968" s="74">
        <v>-4.2526163160800934E-3</v>
      </c>
      <c r="AI968" s="74">
        <v>-4.7916723415255547E-3</v>
      </c>
      <c r="AJ968" s="74">
        <v>-3.6087075714021921E-3</v>
      </c>
      <c r="AK968" s="74">
        <v>-3.6110691726207733E-3</v>
      </c>
      <c r="AL968" s="74">
        <v>-5.99628034979105E-3</v>
      </c>
      <c r="AM968" s="74">
        <v>2.5285151787102222E-3</v>
      </c>
      <c r="AN968" s="74">
        <v>1.3522842898964882E-2</v>
      </c>
      <c r="AO968" s="74">
        <v>1.5778312459588051E-2</v>
      </c>
      <c r="AP968" s="74">
        <v>1.3185299001634121E-2</v>
      </c>
      <c r="AQ968" s="74">
        <v>1.1388115584850311E-2</v>
      </c>
      <c r="AR968" s="74">
        <v>1.0043407790362835E-2</v>
      </c>
      <c r="AS968" s="74">
        <v>1.0679279454052448E-2</v>
      </c>
      <c r="AT968" s="74">
        <v>1.1807098984718323E-2</v>
      </c>
      <c r="AU968" s="74">
        <v>6.0540931299328804E-3</v>
      </c>
      <c r="AV968" s="74">
        <v>2.4220915511250496E-3</v>
      </c>
      <c r="AW968" s="74">
        <v>-4.3136351741850376E-3</v>
      </c>
      <c r="AX968" s="74">
        <v>-5.6153275072574615E-3</v>
      </c>
      <c r="AY968" s="74">
        <v>-2.2560672368854284E-3</v>
      </c>
      <c r="AZ968" s="74">
        <v>5.1602709572762251E-4</v>
      </c>
      <c r="BA968" s="74">
        <v>-6.424920866265893E-4</v>
      </c>
      <c r="BB968" s="74">
        <v>-2.9566350858658552E-3</v>
      </c>
      <c r="BC968" s="74">
        <v>-3.868697676807642E-3</v>
      </c>
      <c r="BD968" s="74">
        <v>-4.6272613108158112E-3</v>
      </c>
      <c r="BE968" s="74">
        <v>-2.1454202942550182E-3</v>
      </c>
      <c r="BF968" s="74">
        <v>-2.0523739513009787E-3</v>
      </c>
      <c r="BG968" s="74">
        <v>-2.5806576013565063E-3</v>
      </c>
      <c r="BH968" s="74">
        <v>-1.459006336517632E-3</v>
      </c>
      <c r="BI968" s="74">
        <v>-1.3554245233535767E-3</v>
      </c>
      <c r="BJ968" s="74">
        <v>-2.4347929283976555E-3</v>
      </c>
      <c r="BK968" s="74">
        <v>9.3462737277150154E-3</v>
      </c>
      <c r="BL968" s="74">
        <v>2.3706693202257156E-2</v>
      </c>
      <c r="BM968" s="74">
        <v>2.6087578386068344E-2</v>
      </c>
      <c r="BN968" s="74">
        <v>2.3204969242215157E-2</v>
      </c>
      <c r="BO968" s="74">
        <v>2.1189622581005096E-2</v>
      </c>
      <c r="BP968" s="74">
        <v>1.987241767346859E-2</v>
      </c>
      <c r="BQ968" s="74">
        <v>2.1081665530800819E-2</v>
      </c>
      <c r="BR968" s="74">
        <v>2.2743463516235352E-2</v>
      </c>
      <c r="BS968" s="74">
        <v>1.5141888521611691E-2</v>
      </c>
      <c r="BT968" s="74">
        <v>9.5241451635956764E-3</v>
      </c>
      <c r="BU968" s="74">
        <v>2.6724420022219419E-3</v>
      </c>
      <c r="BV968" s="74">
        <v>2.1536611020565033E-3</v>
      </c>
      <c r="BW968" s="74">
        <v>4.8313415609300137E-3</v>
      </c>
      <c r="BX968" s="74">
        <v>4.152033943682909E-3</v>
      </c>
      <c r="BY968" s="74">
        <v>1.7677549039945006E-3</v>
      </c>
      <c r="BZ968" s="74">
        <v>-9.0512540191411972E-4</v>
      </c>
      <c r="CA968" s="74">
        <v>-1.8674727762117982E-3</v>
      </c>
      <c r="CB968" s="74">
        <v>-2.3959856480360031E-3</v>
      </c>
      <c r="CC968" s="74">
        <v>-6.135633448138833E-4</v>
      </c>
      <c r="CD968" s="74">
        <v>-5.2849279018118978E-4</v>
      </c>
      <c r="CE968" s="74">
        <v>-1.049315556883812E-3</v>
      </c>
      <c r="CF968" s="74">
        <v>2.9870194339309819E-5</v>
      </c>
      <c r="CG968" s="74">
        <v>2.0682798640336841E-4</v>
      </c>
      <c r="CH968" s="74">
        <v>3.1882307666819543E-5</v>
      </c>
      <c r="CI968" s="74">
        <v>1.4068232849240303E-2</v>
      </c>
      <c r="CJ968" s="74">
        <v>3.0759997665882111E-2</v>
      </c>
      <c r="CK968" s="74">
        <v>3.3227745443582535E-2</v>
      </c>
      <c r="CL968" s="74">
        <v>3.014456108212471E-2</v>
      </c>
      <c r="CM968" s="74">
        <v>2.7978116646409035E-2</v>
      </c>
      <c r="CN968" s="74">
        <v>2.6679959148168564E-2</v>
      </c>
      <c r="CO968" s="74">
        <v>2.8286324813961983E-2</v>
      </c>
      <c r="CP968" s="74">
        <v>3.0317956581711769E-2</v>
      </c>
      <c r="CQ968" s="74">
        <v>2.1436067298054695E-2</v>
      </c>
      <c r="CR968" s="74">
        <v>1.4443005435168743E-2</v>
      </c>
      <c r="CS968" s="74">
        <v>7.5109777972102165E-3</v>
      </c>
      <c r="CT968" s="74">
        <v>7.5344392098486423E-3</v>
      </c>
      <c r="CU968" s="74">
        <v>9.7400592640042305E-3</v>
      </c>
      <c r="CV968" s="74">
        <v>6.6703208722174168E-3</v>
      </c>
      <c r="CW968" s="74">
        <v>3.43708461150527E-3</v>
      </c>
      <c r="CX968" s="74">
        <v>5.1574391545727849E-4</v>
      </c>
      <c r="CY968" s="74">
        <v>-4.81430470244959E-4</v>
      </c>
      <c r="CZ968" s="74">
        <v>-8.5061090067028999E-4</v>
      </c>
      <c r="DA968" s="74">
        <v>9.1829366283491254E-4</v>
      </c>
      <c r="DB968" s="74">
        <v>9.9538837093859911E-4</v>
      </c>
      <c r="DC968" s="74">
        <v>4.8202642938122153E-4</v>
      </c>
      <c r="DD968" s="74">
        <v>1.5187467215582728E-3</v>
      </c>
      <c r="DE968" s="74">
        <v>1.7690805252641439E-3</v>
      </c>
      <c r="DF968" s="74">
        <v>2.4985575582832098E-3</v>
      </c>
      <c r="DG968" s="74">
        <v>1.8790191039443016E-2</v>
      </c>
      <c r="DH968" s="74">
        <v>3.7813302129507065E-2</v>
      </c>
      <c r="DI968" s="74">
        <v>4.0367912501096725E-2</v>
      </c>
      <c r="DJ968" s="74">
        <v>3.7084154784679413E-2</v>
      </c>
      <c r="DK968" s="74">
        <v>3.4766610711812973E-2</v>
      </c>
      <c r="DL968" s="74">
        <v>3.3487502485513687E-2</v>
      </c>
      <c r="DM968" s="74">
        <v>3.5490985959768295E-2</v>
      </c>
      <c r="DN968" s="74">
        <v>3.7892449647188187E-2</v>
      </c>
      <c r="DO968" s="74">
        <v>2.7730247005820274E-2</v>
      </c>
      <c r="DP968" s="74">
        <v>1.9361866638064384E-2</v>
      </c>
      <c r="DQ968" s="74">
        <v>1.2349513359367847E-2</v>
      </c>
      <c r="DR968" s="74">
        <v>1.2915217317640781E-2</v>
      </c>
      <c r="DS968" s="74">
        <v>1.4648777432739735E-2</v>
      </c>
      <c r="DT968" s="74">
        <v>9.1886082664132118E-3</v>
      </c>
      <c r="DU968" s="74">
        <v>5.1064142026007175E-3</v>
      </c>
      <c r="DV968" s="74">
        <v>1.9366132328286767E-3</v>
      </c>
      <c r="DW968" s="74">
        <v>9.0461177751421928E-4</v>
      </c>
      <c r="DX968" s="74">
        <v>6.947637302801013E-4</v>
      </c>
      <c r="DY968" s="74">
        <v>3.1300517730414867E-3</v>
      </c>
      <c r="DZ968" s="74">
        <v>3.195630619302392E-3</v>
      </c>
      <c r="EA968" s="74">
        <v>2.6930409949272871E-3</v>
      </c>
      <c r="EB968" s="74">
        <v>3.6684481892734766E-3</v>
      </c>
      <c r="EC968" s="74">
        <v>4.0247249417006969E-3</v>
      </c>
      <c r="ED968" s="74">
        <v>6.0600447468459606E-3</v>
      </c>
      <c r="EE968" s="74">
        <v>2.5607950985431671E-2</v>
      </c>
      <c r="EF968" s="74">
        <v>4.799715057015419E-2</v>
      </c>
      <c r="EG968" s="74">
        <v>5.0677180290222168E-2</v>
      </c>
      <c r="EH968" s="74">
        <v>4.7103822231292725E-2</v>
      </c>
      <c r="EI968" s="74">
        <v>4.4568117707967758E-2</v>
      </c>
      <c r="EJ968" s="74">
        <v>4.3316509574651718E-2</v>
      </c>
      <c r="EK968" s="74">
        <v>4.5893371105194092E-2</v>
      </c>
      <c r="EL968" s="74">
        <v>4.8828814178705215E-2</v>
      </c>
      <c r="EM968" s="74">
        <v>3.6818042397499084E-2</v>
      </c>
      <c r="EN968" s="74">
        <v>2.6463920250535011E-2</v>
      </c>
      <c r="EO968" s="74">
        <v>1.9335590302944183E-2</v>
      </c>
      <c r="EP968" s="74">
        <v>2.0684206858277321E-2</v>
      </c>
      <c r="EQ968" s="74">
        <v>2.1736185997724533E-2</v>
      </c>
      <c r="ER968" s="74">
        <v>1.2824614532291889E-2</v>
      </c>
      <c r="ES968" s="74">
        <v>7.5166611932218075E-3</v>
      </c>
      <c r="ET968" s="74">
        <v>3.988123033195734E-3</v>
      </c>
      <c r="EU968" s="74">
        <v>2.9058365616947412E-3</v>
      </c>
      <c r="EV968" s="74">
        <v>2.9260392766445875E-3</v>
      </c>
      <c r="EW968" s="74">
        <v>62.113616943359375</v>
      </c>
      <c r="EX968" s="74">
        <v>60.7489013671875</v>
      </c>
      <c r="EY968" s="74">
        <v>59.700401306152344</v>
      </c>
      <c r="EZ968" s="74">
        <v>59.053379058837891</v>
      </c>
      <c r="FA968" s="74">
        <v>58.065364837646484</v>
      </c>
      <c r="FB968" s="74">
        <v>57.089279174804688</v>
      </c>
      <c r="FC968" s="74">
        <v>56.692943572998047</v>
      </c>
      <c r="FD968" s="74">
        <v>57.505878448486328</v>
      </c>
      <c r="FE968" s="74">
        <v>60.1231689453125</v>
      </c>
      <c r="FF968" s="74">
        <v>62.901065826416016</v>
      </c>
      <c r="FG968" s="74">
        <v>65.740898132324219</v>
      </c>
      <c r="FH968" s="74">
        <v>68.278861999511719</v>
      </c>
      <c r="FI968" s="74">
        <v>70.897224426269531</v>
      </c>
      <c r="FJ968" s="74">
        <v>73.0218505859375</v>
      </c>
      <c r="FK968" s="74">
        <v>74.424880981445313</v>
      </c>
      <c r="FL968" s="74">
        <v>75.895477294921875</v>
      </c>
      <c r="FM968" s="74">
        <v>76.6070556640625</v>
      </c>
      <c r="FN968" s="74">
        <v>76.043869018554688</v>
      </c>
      <c r="FO968" s="74">
        <v>74.579841613769531</v>
      </c>
      <c r="FP968" s="74">
        <v>72.480400085449219</v>
      </c>
      <c r="FQ968" s="74">
        <v>70.190467834472656</v>
      </c>
      <c r="FR968" s="74">
        <v>68.019729614257813</v>
      </c>
      <c r="FS968" s="74">
        <v>65.99188232421875</v>
      </c>
      <c r="FT968" s="74">
        <v>63.730522155761719</v>
      </c>
      <c r="FU968" s="74">
        <v>6.3115721568465233E-3</v>
      </c>
      <c r="FV968" s="74">
        <v>5.5386102758347988E-3</v>
      </c>
      <c r="FW968" s="74">
        <v>6.081949919462204E-3</v>
      </c>
      <c r="FX968" s="74">
        <v>1.5784801915287971E-2</v>
      </c>
      <c r="FY968" s="74">
        <v>0</v>
      </c>
      <c r="FZ968" s="74">
        <v>31</v>
      </c>
      <c r="GA968" s="74">
        <v>6.8210282325744629</v>
      </c>
      <c r="GB968" s="74">
        <v>64.172326346859336</v>
      </c>
      <c r="GC968" s="74">
        <v>1</v>
      </c>
      <c r="GD968" s="74">
        <v>3</v>
      </c>
      <c r="GE968" s="74">
        <v>4</v>
      </c>
      <c r="GF968" s="74">
        <v>1</v>
      </c>
      <c r="GG968" t="s">
        <v>238</v>
      </c>
      <c r="GH968" t="s">
        <v>235</v>
      </c>
      <c r="GI968" t="s">
        <v>236</v>
      </c>
      <c r="GJ968" s="47"/>
      <c r="GK968" s="30"/>
    </row>
    <row r="969" spans="1:193" x14ac:dyDescent="0.2">
      <c r="A969" t="s">
        <v>175</v>
      </c>
      <c r="B969" t="s">
        <v>240</v>
      </c>
      <c r="C969" t="s">
        <v>0</v>
      </c>
      <c r="D969" t="s">
        <v>256</v>
      </c>
      <c r="E969" t="s">
        <v>188</v>
      </c>
      <c r="F969" t="s">
        <v>262</v>
      </c>
      <c r="G969" t="s">
        <v>274</v>
      </c>
      <c r="H969" s="74">
        <v>34</v>
      </c>
      <c r="I969" s="74">
        <v>5.3054701536893845E-2</v>
      </c>
      <c r="J969" s="74">
        <v>5.2632316946983337E-2</v>
      </c>
      <c r="K969" s="74">
        <v>5.1087688654661179E-2</v>
      </c>
      <c r="L969" s="74">
        <v>5.2200388163328171E-2</v>
      </c>
      <c r="M969" s="74">
        <v>5.6629005819559097E-2</v>
      </c>
      <c r="N969" s="74">
        <v>6.3570596277713776E-2</v>
      </c>
      <c r="O969" s="74">
        <v>8.6184032261371613E-2</v>
      </c>
      <c r="P969" s="74">
        <v>0.11574909836053848</v>
      </c>
      <c r="Q969" s="74">
        <v>0.13492542505264282</v>
      </c>
      <c r="R969" s="74">
        <v>0.14181311428546906</v>
      </c>
      <c r="S969" s="74">
        <v>0.14890669286251068</v>
      </c>
      <c r="T969" s="74">
        <v>0.15661899745464325</v>
      </c>
      <c r="U969" s="74">
        <v>0.16197770833969116</v>
      </c>
      <c r="V969" s="74">
        <v>0.16440610587596893</v>
      </c>
      <c r="W969" s="74">
        <v>0.15448431670665741</v>
      </c>
      <c r="X969" s="74">
        <v>0.13453280925750732</v>
      </c>
      <c r="Y969" s="74">
        <v>0.11729758232831955</v>
      </c>
      <c r="Z969" s="74">
        <v>9.603659063577652E-2</v>
      </c>
      <c r="AA969" s="74">
        <v>8.6136661469936371E-2</v>
      </c>
      <c r="AB969" s="74">
        <v>7.6073691248893738E-2</v>
      </c>
      <c r="AC969" s="74">
        <v>6.7222639918327332E-2</v>
      </c>
      <c r="AD969" s="74">
        <v>6.0017723590135574E-2</v>
      </c>
      <c r="AE969" s="74">
        <v>5.6198708713054657E-2</v>
      </c>
      <c r="AF969" s="74">
        <v>5.4683230817317963E-2</v>
      </c>
      <c r="AG969" s="74">
        <v>-4.357178695499897E-3</v>
      </c>
      <c r="AH969" s="74">
        <v>-4.2526163160800934E-3</v>
      </c>
      <c r="AI969" s="74">
        <v>-4.7916718758642673E-3</v>
      </c>
      <c r="AJ969" s="74">
        <v>-3.6087080370634794E-3</v>
      </c>
      <c r="AK969" s="74">
        <v>-3.6110691726207733E-3</v>
      </c>
      <c r="AL969" s="74">
        <v>-5.99628034979105E-3</v>
      </c>
      <c r="AM969" s="74">
        <v>2.5285151787102222E-3</v>
      </c>
      <c r="AN969" s="74">
        <v>1.3522844761610031E-2</v>
      </c>
      <c r="AO969" s="74">
        <v>1.5778308734297752E-2</v>
      </c>
      <c r="AP969" s="74">
        <v>1.3185297138988972E-2</v>
      </c>
      <c r="AQ969" s="74">
        <v>1.1388113722205162E-2</v>
      </c>
      <c r="AR969" s="74">
        <v>1.004340685904026E-2</v>
      </c>
      <c r="AS969" s="74">
        <v>1.0679279454052448E-2</v>
      </c>
      <c r="AT969" s="74">
        <v>1.1807098984718323E-2</v>
      </c>
      <c r="AU969" s="74">
        <v>6.0540949925780296E-3</v>
      </c>
      <c r="AV969" s="74">
        <v>2.4220915511250496E-3</v>
      </c>
      <c r="AW969" s="74">
        <v>-4.3136356398463249E-3</v>
      </c>
      <c r="AX969" s="74">
        <v>-5.6153265759348869E-3</v>
      </c>
      <c r="AY969" s="74">
        <v>-2.2560672368854284E-3</v>
      </c>
      <c r="AZ969" s="74">
        <v>5.1602709572762251E-4</v>
      </c>
      <c r="BA969" s="74">
        <v>-6.4249179558828473E-4</v>
      </c>
      <c r="BB969" s="74">
        <v>-2.9566350858658552E-3</v>
      </c>
      <c r="BC969" s="74">
        <v>-3.868697676807642E-3</v>
      </c>
      <c r="BD969" s="74">
        <v>-4.6272613108158112E-3</v>
      </c>
      <c r="BE969" s="74">
        <v>-2.1454202942550182E-3</v>
      </c>
      <c r="BF969" s="74">
        <v>-2.0523739513009787E-3</v>
      </c>
      <c r="BG969" s="74">
        <v>-2.5806573685258627E-3</v>
      </c>
      <c r="BH969" s="74">
        <v>-1.4590064529329538E-3</v>
      </c>
      <c r="BI969" s="74">
        <v>-1.3554245233535767E-3</v>
      </c>
      <c r="BJ969" s="74">
        <v>-2.4347929283976555E-3</v>
      </c>
      <c r="BK969" s="74">
        <v>9.3462737277150154E-3</v>
      </c>
      <c r="BL969" s="74">
        <v>2.3706695064902306E-2</v>
      </c>
      <c r="BM969" s="74">
        <v>2.6087578386068344E-2</v>
      </c>
      <c r="BN969" s="74">
        <v>2.3204967379570007E-2</v>
      </c>
      <c r="BO969" s="74">
        <v>2.1189622581005096E-2</v>
      </c>
      <c r="BP969" s="74">
        <v>1.9872415810823441E-2</v>
      </c>
      <c r="BQ969" s="74">
        <v>2.108166366815567E-2</v>
      </c>
      <c r="BR969" s="74">
        <v>2.2743463516235352E-2</v>
      </c>
      <c r="BS969" s="74">
        <v>1.514189038425684E-2</v>
      </c>
      <c r="BT969" s="74">
        <v>9.5241451635956764E-3</v>
      </c>
      <c r="BU969" s="74">
        <v>2.6724420022219419E-3</v>
      </c>
      <c r="BV969" s="74">
        <v>2.1536618005484343E-3</v>
      </c>
      <c r="BW969" s="74">
        <v>4.8313415609300137E-3</v>
      </c>
      <c r="BX969" s="74">
        <v>4.152033943682909E-3</v>
      </c>
      <c r="BY969" s="74">
        <v>1.7677550204098225E-3</v>
      </c>
      <c r="BZ969" s="74">
        <v>-9.0512540191411972E-4</v>
      </c>
      <c r="CA969" s="74">
        <v>-1.8674727762117982E-3</v>
      </c>
      <c r="CB969" s="74">
        <v>-2.3959856480360031E-3</v>
      </c>
      <c r="CC969" s="74">
        <v>-6.1356328660622239E-4</v>
      </c>
      <c r="CD969" s="74">
        <v>-5.2849284838885069E-4</v>
      </c>
      <c r="CE969" s="74">
        <v>-1.049315556883812E-3</v>
      </c>
      <c r="CF969" s="74">
        <v>2.9870194339309819E-5</v>
      </c>
      <c r="CG969" s="74">
        <v>2.0682798640336841E-4</v>
      </c>
      <c r="CH969" s="74">
        <v>3.1882304028840736E-5</v>
      </c>
      <c r="CI969" s="74">
        <v>1.4068232849240303E-2</v>
      </c>
      <c r="CJ969" s="74">
        <v>3.0759997665882111E-2</v>
      </c>
      <c r="CK969" s="74">
        <v>3.3227745443582535E-2</v>
      </c>
      <c r="CL969" s="74">
        <v>3.0144559219479561E-2</v>
      </c>
      <c r="CM969" s="74">
        <v>2.7978116646409035E-2</v>
      </c>
      <c r="CN969" s="74">
        <v>2.6679957285523415E-2</v>
      </c>
      <c r="CO969" s="74">
        <v>2.8286322951316833E-2</v>
      </c>
      <c r="CP969" s="74">
        <v>3.0317956581711769E-2</v>
      </c>
      <c r="CQ969" s="74">
        <v>2.1436069160699844E-2</v>
      </c>
      <c r="CR969" s="74">
        <v>1.4443005435168743E-2</v>
      </c>
      <c r="CS969" s="74">
        <v>7.5109782628715038E-3</v>
      </c>
      <c r="CT969" s="74">
        <v>7.5344392098486423E-3</v>
      </c>
      <c r="CU969" s="74">
        <v>9.7400592640042305E-3</v>
      </c>
      <c r="CV969" s="74">
        <v>6.6703208722174168E-3</v>
      </c>
      <c r="CW969" s="74">
        <v>3.43708461150527E-3</v>
      </c>
      <c r="CX969" s="74">
        <v>5.1574391545727849E-4</v>
      </c>
      <c r="CY969" s="74">
        <v>-4.81430470244959E-4</v>
      </c>
      <c r="CZ969" s="74">
        <v>-8.5061090067028999E-4</v>
      </c>
      <c r="DA969" s="74">
        <v>9.1829372104257345E-4</v>
      </c>
      <c r="DB969" s="74">
        <v>9.9538825452327728E-4</v>
      </c>
      <c r="DC969" s="74">
        <v>4.8202631296589971E-4</v>
      </c>
      <c r="DD969" s="74">
        <v>1.5187468379735947E-3</v>
      </c>
      <c r="DE969" s="74">
        <v>1.7690805252641439E-3</v>
      </c>
      <c r="DF969" s="74">
        <v>2.4985575582832098E-3</v>
      </c>
      <c r="DG969" s="74">
        <v>1.8790191039443016E-2</v>
      </c>
      <c r="DH969" s="74">
        <v>3.7813302129507065E-2</v>
      </c>
      <c r="DI969" s="74">
        <v>4.0367912501096725E-2</v>
      </c>
      <c r="DJ969" s="74">
        <v>3.7084151059389114E-2</v>
      </c>
      <c r="DK969" s="74">
        <v>3.4766610711812973E-2</v>
      </c>
      <c r="DL969" s="74">
        <v>3.3487498760223389E-2</v>
      </c>
      <c r="DM969" s="74">
        <v>3.5490982234477997E-2</v>
      </c>
      <c r="DN969" s="74">
        <v>3.7892449647188187E-2</v>
      </c>
      <c r="DO969" s="74">
        <v>2.7730248868465424E-2</v>
      </c>
      <c r="DP969" s="74">
        <v>1.9361866638064384E-2</v>
      </c>
      <c r="DQ969" s="74">
        <v>1.2349514290690422E-2</v>
      </c>
      <c r="DR969" s="74">
        <v>1.2915216386318207E-2</v>
      </c>
      <c r="DS969" s="74">
        <v>1.4648777432739735E-2</v>
      </c>
      <c r="DT969" s="74">
        <v>9.1886082664132118E-3</v>
      </c>
      <c r="DU969" s="74">
        <v>5.1064142026007175E-3</v>
      </c>
      <c r="DV969" s="74">
        <v>1.9366132328286767E-3</v>
      </c>
      <c r="DW969" s="74">
        <v>9.0461177751421928E-4</v>
      </c>
      <c r="DX969" s="74">
        <v>6.947637302801013E-4</v>
      </c>
      <c r="DY969" s="74">
        <v>3.1300520058721304E-3</v>
      </c>
      <c r="DZ969" s="74">
        <v>3.195630619302392E-3</v>
      </c>
      <c r="EA969" s="74">
        <v>2.6930407620966434E-3</v>
      </c>
      <c r="EB969" s="74">
        <v>3.6684484221041203E-3</v>
      </c>
      <c r="EC969" s="74">
        <v>4.0247249417006969E-3</v>
      </c>
      <c r="ED969" s="74">
        <v>6.0600447468459606E-3</v>
      </c>
      <c r="EE969" s="74">
        <v>2.5607950985431671E-2</v>
      </c>
      <c r="EF969" s="74">
        <v>4.799715057015419E-2</v>
      </c>
      <c r="EG969" s="74">
        <v>5.0677180290222168E-2</v>
      </c>
      <c r="EH969" s="74">
        <v>4.7103822231292725E-2</v>
      </c>
      <c r="EI969" s="74">
        <v>4.4568117707967758E-2</v>
      </c>
      <c r="EJ969" s="74">
        <v>4.3316509574651718E-2</v>
      </c>
      <c r="EK969" s="74">
        <v>4.5893367379903793E-2</v>
      </c>
      <c r="EL969" s="74">
        <v>4.8828814178705215E-2</v>
      </c>
      <c r="EM969" s="74">
        <v>3.6818042397499084E-2</v>
      </c>
      <c r="EN969" s="74">
        <v>2.6463920250535011E-2</v>
      </c>
      <c r="EO969" s="74">
        <v>1.9335592165589333E-2</v>
      </c>
      <c r="EP969" s="74">
        <v>2.0684204995632172E-2</v>
      </c>
      <c r="EQ969" s="74">
        <v>2.1736185997724533E-2</v>
      </c>
      <c r="ER969" s="74">
        <v>1.2824614532291889E-2</v>
      </c>
      <c r="ES969" s="74">
        <v>7.5166611932218075E-3</v>
      </c>
      <c r="ET969" s="74">
        <v>3.988123033195734E-3</v>
      </c>
      <c r="EU969" s="74">
        <v>2.9058365616947412E-3</v>
      </c>
      <c r="EV969" s="74">
        <v>2.9260392766445875E-3</v>
      </c>
      <c r="EW969" s="74">
        <v>71.197837829589844</v>
      </c>
      <c r="EX969" s="74">
        <v>69.315200805664063</v>
      </c>
      <c r="EY969" s="74">
        <v>67.828086853027344</v>
      </c>
      <c r="EZ969" s="74">
        <v>66.028083801269531</v>
      </c>
      <c r="FA969" s="74">
        <v>64.824920654296875</v>
      </c>
      <c r="FB969" s="74">
        <v>63.399402618408203</v>
      </c>
      <c r="FC969" s="74">
        <v>63.505081176757813</v>
      </c>
      <c r="FD969" s="74">
        <v>66.086380004882813</v>
      </c>
      <c r="FE969" s="74">
        <v>69.23681640625</v>
      </c>
      <c r="FF969" s="74">
        <v>73.374221801757813</v>
      </c>
      <c r="FG969" s="74">
        <v>76.505294799804688</v>
      </c>
      <c r="FH969" s="74">
        <v>79.076896667480469</v>
      </c>
      <c r="FI969" s="74">
        <v>81.400588989257813</v>
      </c>
      <c r="FJ969" s="74">
        <v>83.462814331054688</v>
      </c>
      <c r="FK969" s="74">
        <v>85.232002258300781</v>
      </c>
      <c r="FL969" s="74">
        <v>86.80401611328125</v>
      </c>
      <c r="FM969" s="74">
        <v>87.906158447265625</v>
      </c>
      <c r="FN969" s="74">
        <v>88.059890747070313</v>
      </c>
      <c r="FO969" s="74">
        <v>87.504959106445313</v>
      </c>
      <c r="FP969" s="74">
        <v>85.190292358398438</v>
      </c>
      <c r="FQ969" s="74">
        <v>82.089004516601563</v>
      </c>
      <c r="FR969" s="74">
        <v>78.750503540039063</v>
      </c>
      <c r="FS969" s="74">
        <v>75.834518432617188</v>
      </c>
      <c r="FT969" s="74">
        <v>72.465057373046875</v>
      </c>
      <c r="FU969" s="74">
        <v>6.3115726225078106E-3</v>
      </c>
      <c r="FV969" s="74">
        <v>5.5386098101735115E-3</v>
      </c>
      <c r="FW969" s="74">
        <v>6.0819503851234913E-3</v>
      </c>
      <c r="FX969" s="74">
        <v>1.5784801915287971E-2</v>
      </c>
      <c r="FY969" s="74">
        <v>0</v>
      </c>
      <c r="FZ969" s="74">
        <v>31</v>
      </c>
      <c r="GA969" s="74">
        <v>9.2604818344116211</v>
      </c>
      <c r="GB969" s="74">
        <v>83.46771813929081</v>
      </c>
      <c r="GC969" s="74">
        <v>1</v>
      </c>
      <c r="GD969" s="74">
        <v>3</v>
      </c>
      <c r="GE969" s="74">
        <v>4</v>
      </c>
      <c r="GF969" s="74">
        <v>1</v>
      </c>
      <c r="GG969" t="s">
        <v>238</v>
      </c>
      <c r="GH969" t="s">
        <v>235</v>
      </c>
      <c r="GI969" t="s">
        <v>236</v>
      </c>
      <c r="GJ969" s="47"/>
      <c r="GK969" s="30"/>
    </row>
    <row r="970" spans="1:193" x14ac:dyDescent="0.2">
      <c r="A970" t="s">
        <v>175</v>
      </c>
      <c r="B970" t="s">
        <v>240</v>
      </c>
      <c r="C970" t="s">
        <v>0</v>
      </c>
      <c r="D970" t="s">
        <v>256</v>
      </c>
      <c r="E970" t="s">
        <v>189</v>
      </c>
      <c r="F970" t="s">
        <v>262</v>
      </c>
      <c r="G970" t="s">
        <v>274</v>
      </c>
      <c r="H970" s="74">
        <v>36</v>
      </c>
      <c r="I970" s="74">
        <v>5.2929636090993881E-2</v>
      </c>
      <c r="J970" s="74">
        <v>5.1550600677728653E-2</v>
      </c>
      <c r="K970" s="74">
        <v>5.1758665591478348E-2</v>
      </c>
      <c r="L970" s="74">
        <v>5.3155656903982162E-2</v>
      </c>
      <c r="M970" s="74">
        <v>6.4559362828731537E-2</v>
      </c>
      <c r="N970" s="74">
        <v>8.1617355346679688E-2</v>
      </c>
      <c r="O970" s="74">
        <v>0.10366848111152649</v>
      </c>
      <c r="P970" s="74">
        <v>0.13754825294017792</v>
      </c>
      <c r="Q970" s="74">
        <v>0.16086532175540924</v>
      </c>
      <c r="R970" s="74">
        <v>0.17601378262042999</v>
      </c>
      <c r="S970" s="74">
        <v>0.19259795546531677</v>
      </c>
      <c r="T970" s="74">
        <v>0.20991136133670807</v>
      </c>
      <c r="U970" s="74">
        <v>0.2210201770067215</v>
      </c>
      <c r="V970" s="74">
        <v>0.22287358343601227</v>
      </c>
      <c r="W970" s="74">
        <v>0.21182191371917725</v>
      </c>
      <c r="X970" s="74">
        <v>0.19234608113765717</v>
      </c>
      <c r="Y970" s="74">
        <v>0.15409882366657257</v>
      </c>
      <c r="Z970" s="74">
        <v>0.11530613154172897</v>
      </c>
      <c r="AA970" s="74">
        <v>9.6751384437084198E-2</v>
      </c>
      <c r="AB970" s="74">
        <v>8.9311577379703522E-2</v>
      </c>
      <c r="AC970" s="74">
        <v>7.6589837670326233E-2</v>
      </c>
      <c r="AD970" s="74">
        <v>6.6357098519802094E-2</v>
      </c>
      <c r="AE970" s="74">
        <v>5.9795260429382324E-2</v>
      </c>
      <c r="AF970" s="74">
        <v>5.6521568447351456E-2</v>
      </c>
      <c r="AG970" s="74">
        <v>-1.5821201726794243E-2</v>
      </c>
      <c r="AH970" s="74">
        <v>-1.3996456749737263E-2</v>
      </c>
      <c r="AI970" s="74">
        <v>-1.3184521347284317E-2</v>
      </c>
      <c r="AJ970" s="74">
        <v>-1.0679945349693298E-2</v>
      </c>
      <c r="AK970" s="74">
        <v>-8.0564077943563461E-3</v>
      </c>
      <c r="AL970" s="74">
        <v>-3.3181218896061182E-3</v>
      </c>
      <c r="AM970" s="74">
        <v>3.8870451971888542E-3</v>
      </c>
      <c r="AN970" s="74">
        <v>7.2925947606563568E-3</v>
      </c>
      <c r="AO970" s="74">
        <v>9.3026831746101379E-3</v>
      </c>
      <c r="AP970" s="74">
        <v>1.0286550037562847E-2</v>
      </c>
      <c r="AQ970" s="74">
        <v>1.269075833261013E-2</v>
      </c>
      <c r="AR970" s="74">
        <v>1.6448002308607101E-2</v>
      </c>
      <c r="AS970" s="74">
        <v>1.8063081428408623E-2</v>
      </c>
      <c r="AT970" s="74">
        <v>1.31033044308424E-2</v>
      </c>
      <c r="AU970" s="74">
        <v>5.0182552076876163E-3</v>
      </c>
      <c r="AV970" s="74">
        <v>2.5772785302251577E-3</v>
      </c>
      <c r="AW970" s="74">
        <v>-1.091786939650774E-2</v>
      </c>
      <c r="AX970" s="74">
        <v>-2.5631561875343323E-2</v>
      </c>
      <c r="AY970" s="74">
        <v>-2.7347711846232414E-2</v>
      </c>
      <c r="AZ970" s="74">
        <v>-2.0708195865154266E-2</v>
      </c>
      <c r="BA970" s="74">
        <v>-1.7426852136850357E-2</v>
      </c>
      <c r="BB970" s="74">
        <v>-1.8919110298156738E-2</v>
      </c>
      <c r="BC970" s="74">
        <v>-1.8757212907075882E-2</v>
      </c>
      <c r="BD970" s="74">
        <v>-1.6738081350922585E-2</v>
      </c>
      <c r="BE970" s="74">
        <v>-1.0890224948525429E-2</v>
      </c>
      <c r="BF970" s="74">
        <v>-9.2358654364943504E-3</v>
      </c>
      <c r="BG970" s="74">
        <v>-8.7968502193689346E-3</v>
      </c>
      <c r="BH970" s="74">
        <v>-6.2737511470913887E-3</v>
      </c>
      <c r="BI970" s="74">
        <v>-3.4770476631820202E-3</v>
      </c>
      <c r="BJ970" s="74">
        <v>2.1849516779184341E-3</v>
      </c>
      <c r="BK970" s="74">
        <v>1.0177411139011383E-2</v>
      </c>
      <c r="BL970" s="74">
        <v>1.5829632058739662E-2</v>
      </c>
      <c r="BM970" s="74">
        <v>1.8387084826827049E-2</v>
      </c>
      <c r="BN970" s="74">
        <v>2.0151864737272263E-2</v>
      </c>
      <c r="BO970" s="74">
        <v>2.2186966612935066E-2</v>
      </c>
      <c r="BP970" s="74">
        <v>2.6150435209274292E-2</v>
      </c>
      <c r="BQ970" s="74">
        <v>2.8137886896729469E-2</v>
      </c>
      <c r="BR970" s="74">
        <v>2.4259509518742561E-2</v>
      </c>
      <c r="BS970" s="74">
        <v>1.5173925086855888E-2</v>
      </c>
      <c r="BT970" s="74">
        <v>1.2094739824533463E-2</v>
      </c>
      <c r="BU970" s="74">
        <v>-1.0800533927977085E-3</v>
      </c>
      <c r="BV970" s="74">
        <v>-1.5147373080253601E-2</v>
      </c>
      <c r="BW970" s="74">
        <v>-1.6866795718669891E-2</v>
      </c>
      <c r="BX970" s="74">
        <v>-1.1727272532880306E-2</v>
      </c>
      <c r="BY970" s="74">
        <v>-1.0973756201565266E-2</v>
      </c>
      <c r="BZ970" s="74">
        <v>-1.3057107105851173E-2</v>
      </c>
      <c r="CA970" s="74">
        <v>-1.3364787213504314E-2</v>
      </c>
      <c r="CB970" s="74">
        <v>-1.1138442903757095E-2</v>
      </c>
      <c r="CC970" s="74">
        <v>-7.4750459752976894E-3</v>
      </c>
      <c r="CD970" s="74">
        <v>-5.9386948123574257E-3</v>
      </c>
      <c r="CE970" s="74">
        <v>-5.7579618878662586E-3</v>
      </c>
      <c r="CF970" s="74">
        <v>-3.2220347784459591E-3</v>
      </c>
      <c r="CG970" s="74">
        <v>-3.0539694125764072E-4</v>
      </c>
      <c r="CH970" s="74">
        <v>5.996363703161478E-3</v>
      </c>
      <c r="CI970" s="74">
        <v>1.4534099027514458E-2</v>
      </c>
      <c r="CJ970" s="74">
        <v>2.1742356941103935E-2</v>
      </c>
      <c r="CK970" s="74">
        <v>2.4678913876414299E-2</v>
      </c>
      <c r="CL970" s="74">
        <v>2.6984550058841705E-2</v>
      </c>
      <c r="CM970" s="74">
        <v>2.8764011338353157E-2</v>
      </c>
      <c r="CN970" s="74">
        <v>3.2870311290025711E-2</v>
      </c>
      <c r="CO970" s="74">
        <v>3.5115666687488556E-2</v>
      </c>
      <c r="CP970" s="74">
        <v>3.1986262649297714E-2</v>
      </c>
      <c r="CQ970" s="74">
        <v>2.2207710891962051E-2</v>
      </c>
      <c r="CR970" s="74">
        <v>1.8686505034565926E-2</v>
      </c>
      <c r="CS970" s="74">
        <v>5.7335882447659969E-3</v>
      </c>
      <c r="CT970" s="74">
        <v>-7.8860558569431305E-3</v>
      </c>
      <c r="CU970" s="74">
        <v>-9.6077444031834602E-3</v>
      </c>
      <c r="CV970" s="74">
        <v>-5.5071120150387287E-3</v>
      </c>
      <c r="CW970" s="74">
        <v>-6.5043619833886623E-3</v>
      </c>
      <c r="CX970" s="74">
        <v>-8.9971013367176056E-3</v>
      </c>
      <c r="CY970" s="74">
        <v>-9.6300095319747925E-3</v>
      </c>
      <c r="CZ970" s="74">
        <v>-7.2601507417857647E-3</v>
      </c>
      <c r="DA970" s="74">
        <v>-4.0598665364086628E-3</v>
      </c>
      <c r="DB970" s="74">
        <v>-2.6415239553898573E-3</v>
      </c>
      <c r="DC970" s="74">
        <v>-2.7190737891942263E-3</v>
      </c>
      <c r="DD970" s="74">
        <v>-1.7031824972946197E-4</v>
      </c>
      <c r="DE970" s="74">
        <v>2.8662537224590778E-3</v>
      </c>
      <c r="DF970" s="74">
        <v>9.8077757284045219E-3</v>
      </c>
      <c r="DG970" s="74">
        <v>1.8890786916017532E-2</v>
      </c>
      <c r="DH970" s="74">
        <v>2.7655081823468208E-2</v>
      </c>
      <c r="DI970" s="74">
        <v>3.0970742926001549E-2</v>
      </c>
      <c r="DJ970" s="74">
        <v>3.3817235380411148E-2</v>
      </c>
      <c r="DK970" s="74">
        <v>3.5341057926416397E-2</v>
      </c>
      <c r="DL970" s="74">
        <v>3.959018737077713E-2</v>
      </c>
      <c r="DM970" s="74">
        <v>4.2093444615602493E-2</v>
      </c>
      <c r="DN970" s="74">
        <v>3.9713017642498016E-2</v>
      </c>
      <c r="DO970" s="74">
        <v>2.9241496697068214E-2</v>
      </c>
      <c r="DP970" s="74">
        <v>2.5278270244598389E-2</v>
      </c>
      <c r="DQ970" s="74">
        <v>1.2547229416668415E-2</v>
      </c>
      <c r="DR970" s="74">
        <v>-6.2473863363265991E-4</v>
      </c>
      <c r="DS970" s="74">
        <v>-2.3486937861889601E-3</v>
      </c>
      <c r="DT970" s="74">
        <v>7.1304821176454425E-4</v>
      </c>
      <c r="DU970" s="74">
        <v>-2.0349675323814154E-3</v>
      </c>
      <c r="DV970" s="74">
        <v>-4.9370960332453251E-3</v>
      </c>
      <c r="DW970" s="74">
        <v>-5.8952323161065578E-3</v>
      </c>
      <c r="DX970" s="74">
        <v>-3.3818585798144341E-3</v>
      </c>
      <c r="DY970" s="74">
        <v>8.7110977619886398E-4</v>
      </c>
      <c r="DZ970" s="74">
        <v>2.1190668921917677E-3</v>
      </c>
      <c r="EA970" s="74">
        <v>1.6685979207977653E-3</v>
      </c>
      <c r="EB970" s="74">
        <v>4.2358757928013802E-3</v>
      </c>
      <c r="EC970" s="74">
        <v>7.4456138536334038E-3</v>
      </c>
      <c r="ED970" s="74">
        <v>1.5310849063098431E-2</v>
      </c>
      <c r="EE970" s="74">
        <v>2.5181153789162636E-2</v>
      </c>
      <c r="EF970" s="74">
        <v>3.6192119121551514E-2</v>
      </c>
      <c r="EG970" s="74">
        <v>4.005514457821846E-2</v>
      </c>
      <c r="EH970" s="74">
        <v>4.3682549148797989E-2</v>
      </c>
      <c r="EI970" s="74">
        <v>4.4837266206741333E-2</v>
      </c>
      <c r="EJ970" s="74">
        <v>4.9292620271444321E-2</v>
      </c>
      <c r="EK970" s="74">
        <v>5.216825008392334E-2</v>
      </c>
      <c r="EL970" s="74">
        <v>5.0869222730398178E-2</v>
      </c>
      <c r="EM970" s="74">
        <v>3.9397165179252625E-2</v>
      </c>
      <c r="EN970" s="74">
        <v>3.479573130607605E-2</v>
      </c>
      <c r="EO970" s="74">
        <v>2.2385045886039734E-2</v>
      </c>
      <c r="EP970" s="74">
        <v>9.8594501614570618E-3</v>
      </c>
      <c r="EQ970" s="74">
        <v>8.1322221085429192E-3</v>
      </c>
      <c r="ER970" s="74">
        <v>9.6939718350768089E-3</v>
      </c>
      <c r="ES970" s="74">
        <v>4.4181281700730324E-3</v>
      </c>
      <c r="ET970" s="74">
        <v>9.2490698443725705E-4</v>
      </c>
      <c r="EU970" s="74">
        <v>-5.0280673895031214E-4</v>
      </c>
      <c r="EV970" s="74">
        <v>2.2177791688591242E-3</v>
      </c>
      <c r="EW970" s="74">
        <v>78.019577026367188</v>
      </c>
      <c r="EX970" s="74">
        <v>76.186141967773438</v>
      </c>
      <c r="EY970" s="74">
        <v>74.554924011230469</v>
      </c>
      <c r="EZ970" s="74">
        <v>72.818016052246094</v>
      </c>
      <c r="FA970" s="74">
        <v>71.534599304199219</v>
      </c>
      <c r="FB970" s="74">
        <v>70.177665710449219</v>
      </c>
      <c r="FC970" s="74">
        <v>69.802398681640625</v>
      </c>
      <c r="FD970" s="74">
        <v>72.412948608398438</v>
      </c>
      <c r="FE970" s="74">
        <v>75.621040344238281</v>
      </c>
      <c r="FF970" s="74">
        <v>78.945220947265625</v>
      </c>
      <c r="FG970" s="74">
        <v>82.045120239257813</v>
      </c>
      <c r="FH970" s="74">
        <v>84.879508972167969</v>
      </c>
      <c r="FI970" s="74">
        <v>87.72503662109375</v>
      </c>
      <c r="FJ970" s="74">
        <v>90.006919860839844</v>
      </c>
      <c r="FK970" s="74">
        <v>91.752822875976563</v>
      </c>
      <c r="FL970" s="74">
        <v>93.505577087402344</v>
      </c>
      <c r="FM970" s="74">
        <v>94.530532836914063</v>
      </c>
      <c r="FN970" s="74">
        <v>94.824501037597656</v>
      </c>
      <c r="FO970" s="74">
        <v>94.556205749511719</v>
      </c>
      <c r="FP970" s="74">
        <v>93.098724365234375</v>
      </c>
      <c r="FQ970" s="74">
        <v>90.561897277832031</v>
      </c>
      <c r="FR970" s="74">
        <v>87.473869323730469</v>
      </c>
      <c r="FS970" s="74">
        <v>84.791641235351563</v>
      </c>
      <c r="FT970" s="74">
        <v>81.38739013671875</v>
      </c>
      <c r="FU970" s="74">
        <v>7.7348612248897552E-3</v>
      </c>
      <c r="FV970" s="74">
        <v>1.2402011081576347E-2</v>
      </c>
      <c r="FW970" s="74">
        <v>7.5905858539044857E-3</v>
      </c>
      <c r="FX970" s="74">
        <v>0</v>
      </c>
      <c r="FY970" s="74">
        <v>0</v>
      </c>
      <c r="FZ970" s="74">
        <v>33</v>
      </c>
      <c r="GA970" s="74">
        <v>9.7137680053710938</v>
      </c>
      <c r="GB970" s="74">
        <v>109.05138685926795</v>
      </c>
      <c r="GC970" s="74">
        <v>1</v>
      </c>
      <c r="GD970" s="74">
        <v>3</v>
      </c>
      <c r="GE970" s="74">
        <v>4</v>
      </c>
      <c r="GF970" s="74">
        <v>1</v>
      </c>
      <c r="GG970" t="s">
        <v>238</v>
      </c>
      <c r="GH970" t="s">
        <v>235</v>
      </c>
      <c r="GI970" t="s">
        <v>236</v>
      </c>
      <c r="GJ970" s="47"/>
      <c r="GK970" s="30"/>
    </row>
    <row r="971" spans="1:193" x14ac:dyDescent="0.2">
      <c r="A971" t="s">
        <v>175</v>
      </c>
      <c r="B971" t="s">
        <v>240</v>
      </c>
      <c r="C971" t="s">
        <v>0</v>
      </c>
      <c r="D971" t="s">
        <v>256</v>
      </c>
      <c r="E971" t="s">
        <v>190</v>
      </c>
      <c r="F971" t="s">
        <v>262</v>
      </c>
      <c r="G971" t="s">
        <v>274</v>
      </c>
      <c r="H971" s="74">
        <v>38</v>
      </c>
      <c r="I971" s="74">
        <v>7.1727275848388672E-2</v>
      </c>
      <c r="J971" s="74">
        <v>7.0062890648841858E-2</v>
      </c>
      <c r="K971" s="74">
        <v>6.7768245935440063E-2</v>
      </c>
      <c r="L971" s="74">
        <v>6.8535000085830688E-2</v>
      </c>
      <c r="M971" s="74">
        <v>7.9253122210502625E-2</v>
      </c>
      <c r="N971" s="74">
        <v>9.8800539970397949E-2</v>
      </c>
      <c r="O971" s="74">
        <v>0.12222854793071747</v>
      </c>
      <c r="P971" s="74">
        <v>0.1569221019744873</v>
      </c>
      <c r="Q971" s="74">
        <v>0.19043710827827454</v>
      </c>
      <c r="R971" s="74">
        <v>0.21172505617141724</v>
      </c>
      <c r="S971" s="74">
        <v>0.22638823091983795</v>
      </c>
      <c r="T971" s="74">
        <v>0.24356023967266083</v>
      </c>
      <c r="U971" s="74">
        <v>0.25467857718467712</v>
      </c>
      <c r="V971" s="74">
        <v>0.25571954250335693</v>
      </c>
      <c r="W971" s="74">
        <v>0.24607819318771362</v>
      </c>
      <c r="X971" s="74">
        <v>0.22794386744499207</v>
      </c>
      <c r="Y971" s="74">
        <v>0.18974043428897858</v>
      </c>
      <c r="Z971" s="74">
        <v>0.14495451748371124</v>
      </c>
      <c r="AA971" s="74">
        <v>0.12460596859455109</v>
      </c>
      <c r="AB971" s="74">
        <v>0.11841259151697159</v>
      </c>
      <c r="AC971" s="74">
        <v>0.10181993991136551</v>
      </c>
      <c r="AD971" s="74">
        <v>8.8126115500926971E-2</v>
      </c>
      <c r="AE971" s="74">
        <v>7.902844250202179E-2</v>
      </c>
      <c r="AF971" s="74">
        <v>7.548077404499054E-2</v>
      </c>
      <c r="AG971" s="74">
        <v>-1.6700157895684242E-2</v>
      </c>
      <c r="AH971" s="74">
        <v>-1.4774038456380367E-2</v>
      </c>
      <c r="AI971" s="74">
        <v>-1.3916995376348495E-2</v>
      </c>
      <c r="AJ971" s="74">
        <v>-1.1273275129497051E-2</v>
      </c>
      <c r="AK971" s="74">
        <v>-8.5039855912327766E-3</v>
      </c>
      <c r="AL971" s="74">
        <v>-3.5024613607674837E-3</v>
      </c>
      <c r="AM971" s="74">
        <v>4.1029914282262325E-3</v>
      </c>
      <c r="AN971" s="74">
        <v>7.6977377757430077E-3</v>
      </c>
      <c r="AO971" s="74">
        <v>9.8194973543286324E-3</v>
      </c>
      <c r="AP971" s="74">
        <v>1.0858027264475822E-2</v>
      </c>
      <c r="AQ971" s="74">
        <v>1.3395802117884159E-2</v>
      </c>
      <c r="AR971" s="74">
        <v>1.7361780628561974E-2</v>
      </c>
      <c r="AS971" s="74">
        <v>1.906658336520195E-2</v>
      </c>
      <c r="AT971" s="74">
        <v>1.3831268064677715E-2</v>
      </c>
      <c r="AU971" s="74">
        <v>5.2970452234148979E-3</v>
      </c>
      <c r="AV971" s="74">
        <v>2.7204598300158978E-3</v>
      </c>
      <c r="AW971" s="74">
        <v>-1.1524415574967861E-2</v>
      </c>
      <c r="AX971" s="74">
        <v>-2.7055539190769196E-2</v>
      </c>
      <c r="AY971" s="74">
        <v>-2.8867028653621674E-2</v>
      </c>
      <c r="AZ971" s="74">
        <v>-2.185865119099617E-2</v>
      </c>
      <c r="BA971" s="74">
        <v>-1.8395010381937027E-2</v>
      </c>
      <c r="BB971" s="74">
        <v>-1.9970173016190529E-2</v>
      </c>
      <c r="BC971" s="74">
        <v>-1.9799279049038887E-2</v>
      </c>
      <c r="BD971" s="74">
        <v>-1.7667973414063454E-2</v>
      </c>
      <c r="BE971" s="74">
        <v>-1.1495238170027733E-2</v>
      </c>
      <c r="BF971" s="74">
        <v>-9.7489701583981514E-3</v>
      </c>
      <c r="BG971" s="74">
        <v>-9.2855645343661308E-3</v>
      </c>
      <c r="BH971" s="74">
        <v>-6.6222930327057838E-3</v>
      </c>
      <c r="BI971" s="74">
        <v>-3.670217003673315E-3</v>
      </c>
      <c r="BJ971" s="74">
        <v>2.3063381668180227E-3</v>
      </c>
      <c r="BK971" s="74">
        <v>1.0742821730673313E-2</v>
      </c>
      <c r="BL971" s="74">
        <v>1.6709055751562119E-2</v>
      </c>
      <c r="BM971" s="74">
        <v>1.9408589228987694E-2</v>
      </c>
      <c r="BN971" s="74">
        <v>2.1271413192152977E-2</v>
      </c>
      <c r="BO971" s="74">
        <v>2.34195776283741E-2</v>
      </c>
      <c r="BP971" s="74">
        <v>2.7603238821029663E-2</v>
      </c>
      <c r="BQ971" s="74">
        <v>2.9701100662350655E-2</v>
      </c>
      <c r="BR971" s="74">
        <v>2.5607261806726456E-2</v>
      </c>
      <c r="BS971" s="74">
        <v>1.6016919165849686E-2</v>
      </c>
      <c r="BT971" s="74">
        <v>1.2766668573021889E-2</v>
      </c>
      <c r="BU971" s="74">
        <v>-1.1400553630664945E-3</v>
      </c>
      <c r="BV971" s="74">
        <v>-1.5988893806934357E-2</v>
      </c>
      <c r="BW971" s="74">
        <v>-1.7803838476538658E-2</v>
      </c>
      <c r="BX971" s="74">
        <v>-1.2378787621855736E-2</v>
      </c>
      <c r="BY971" s="74">
        <v>-1.1583409272134304E-2</v>
      </c>
      <c r="BZ971" s="74">
        <v>-1.3782503083348274E-2</v>
      </c>
      <c r="CA971" s="74">
        <v>-1.4107275754213333E-2</v>
      </c>
      <c r="CB971" s="74">
        <v>-1.1757245287299156E-2</v>
      </c>
      <c r="CC971" s="74">
        <v>-7.8903269022703171E-3</v>
      </c>
      <c r="CD971" s="74">
        <v>-6.2686228193342686E-3</v>
      </c>
      <c r="CE971" s="74">
        <v>-6.0778488405048847E-3</v>
      </c>
      <c r="CF971" s="74">
        <v>-3.4010366071015596E-3</v>
      </c>
      <c r="CG971" s="74">
        <v>-3.2236339757218957E-4</v>
      </c>
      <c r="CH971" s="74">
        <v>6.3294949941337109E-3</v>
      </c>
      <c r="CI971" s="74">
        <v>1.5341547317802906E-2</v>
      </c>
      <c r="CJ971" s="74">
        <v>2.2950265556573868E-2</v>
      </c>
      <c r="CK971" s="74">
        <v>2.6049964129924774E-2</v>
      </c>
      <c r="CL971" s="74">
        <v>2.8483692556619644E-2</v>
      </c>
      <c r="CM971" s="74">
        <v>3.0362013727426529E-2</v>
      </c>
      <c r="CN971" s="74">
        <v>3.4696441143751144E-2</v>
      </c>
      <c r="CO971" s="74">
        <v>3.7066534161567688E-2</v>
      </c>
      <c r="CP971" s="74">
        <v>3.3763278275728226E-2</v>
      </c>
      <c r="CQ971" s="74">
        <v>2.344147115945816E-2</v>
      </c>
      <c r="CR971" s="74">
        <v>1.9724642857909203E-2</v>
      </c>
      <c r="CS971" s="74">
        <v>6.0521210543811321E-3</v>
      </c>
      <c r="CT971" s="74">
        <v>-8.3241704851388931E-3</v>
      </c>
      <c r="CU971" s="74">
        <v>-1.0141507722437382E-2</v>
      </c>
      <c r="CV971" s="74">
        <v>-5.8130626566708088E-3</v>
      </c>
      <c r="CW971" s="74">
        <v>-6.865715142339468E-3</v>
      </c>
      <c r="CX971" s="74">
        <v>-9.4969412311911583E-3</v>
      </c>
      <c r="CY971" s="74">
        <v>-1.0165010578930378E-2</v>
      </c>
      <c r="CZ971" s="74">
        <v>-7.6634925790131092E-3</v>
      </c>
      <c r="DA971" s="74">
        <v>-4.285415168851614E-3</v>
      </c>
      <c r="DB971" s="74">
        <v>-2.7882754802703857E-3</v>
      </c>
      <c r="DC971" s="74">
        <v>-2.8701336123049259E-3</v>
      </c>
      <c r="DD971" s="74">
        <v>-1.7978028336074203E-4</v>
      </c>
      <c r="DE971" s="74">
        <v>3.0254900921136141E-3</v>
      </c>
      <c r="DF971" s="74">
        <v>1.0352651588618755E-2</v>
      </c>
      <c r="DG971" s="74">
        <v>1.9940273836255074E-2</v>
      </c>
      <c r="DH971" s="74">
        <v>2.9191475361585617E-2</v>
      </c>
      <c r="DI971" s="74">
        <v>3.2691340893507004E-2</v>
      </c>
      <c r="DJ971" s="74">
        <v>3.5695970058441162E-2</v>
      </c>
      <c r="DK971" s="74">
        <v>3.7304449826478958E-2</v>
      </c>
      <c r="DL971" s="74">
        <v>4.1789643466472626E-2</v>
      </c>
      <c r="DM971" s="74">
        <v>4.4431969523429871E-2</v>
      </c>
      <c r="DN971" s="74">
        <v>4.1919294744729996E-2</v>
      </c>
      <c r="DO971" s="74">
        <v>3.0866023153066635E-2</v>
      </c>
      <c r="DP971" s="74">
        <v>2.6682617142796516E-2</v>
      </c>
      <c r="DQ971" s="74">
        <v>1.3244297355413437E-2</v>
      </c>
      <c r="DR971" s="74">
        <v>-6.5944640664383769E-4</v>
      </c>
      <c r="DS971" s="74">
        <v>-2.4791762698441744E-3</v>
      </c>
      <c r="DT971" s="74">
        <v>7.5266195926815271E-4</v>
      </c>
      <c r="DU971" s="74">
        <v>-2.1480207797139883E-3</v>
      </c>
      <c r="DV971" s="74">
        <v>-5.2113798446953297E-3</v>
      </c>
      <c r="DW971" s="74">
        <v>-6.2227458693087101E-3</v>
      </c>
      <c r="DX971" s="74">
        <v>-3.5697398707270622E-3</v>
      </c>
      <c r="DY971" s="74">
        <v>9.1950461501255631E-4</v>
      </c>
      <c r="DZ971" s="74">
        <v>2.2367932833731174E-3</v>
      </c>
      <c r="EA971" s="74">
        <v>1.7612979281693697E-3</v>
      </c>
      <c r="EB971" s="74">
        <v>4.4712023809552193E-3</v>
      </c>
      <c r="EC971" s="74">
        <v>7.8592589125037193E-3</v>
      </c>
      <c r="ED971" s="74">
        <v>1.6161451116204262E-2</v>
      </c>
      <c r="EE971" s="74">
        <v>2.6580102741718292E-2</v>
      </c>
      <c r="EF971" s="74">
        <v>3.8202792406082153E-2</v>
      </c>
      <c r="EG971" s="74">
        <v>4.2280431836843491E-2</v>
      </c>
      <c r="EH971" s="74">
        <v>4.6109355986118317E-2</v>
      </c>
      <c r="EI971" s="74">
        <v>4.7328226268291473E-2</v>
      </c>
      <c r="EJ971" s="74">
        <v>5.2031099796295166E-2</v>
      </c>
      <c r="EK971" s="74">
        <v>5.5066484957933426E-2</v>
      </c>
      <c r="EL971" s="74">
        <v>5.3695287555456161E-2</v>
      </c>
      <c r="EM971" s="74">
        <v>4.1585896164178848E-2</v>
      </c>
      <c r="EN971" s="74">
        <v>3.672882542014122E-2</v>
      </c>
      <c r="EO971" s="74">
        <v>2.3628657683730125E-2</v>
      </c>
      <c r="EP971" s="74">
        <v>1.0407198220491409E-2</v>
      </c>
      <c r="EQ971" s="74">
        <v>8.5840132087469101E-3</v>
      </c>
      <c r="ER971" s="74">
        <v>1.0232525877654552E-2</v>
      </c>
      <c r="ES971" s="74">
        <v>4.6635805629193783E-3</v>
      </c>
      <c r="ET971" s="74">
        <v>9.7629061201587319E-4</v>
      </c>
      <c r="EU971" s="74">
        <v>-5.3074158495292068E-4</v>
      </c>
      <c r="EV971" s="74">
        <v>2.3409884888678789E-3</v>
      </c>
      <c r="EW971" s="74">
        <v>82.293548583984375</v>
      </c>
      <c r="EX971" s="74">
        <v>80.690177917480469</v>
      </c>
      <c r="EY971" s="74">
        <v>78.8087158203125</v>
      </c>
      <c r="EZ971" s="74">
        <v>76.928276062011719</v>
      </c>
      <c r="FA971" s="74">
        <v>75.120803833007813</v>
      </c>
      <c r="FB971" s="74">
        <v>73.861549377441406</v>
      </c>
      <c r="FC971" s="74">
        <v>72.858955383300781</v>
      </c>
      <c r="FD971" s="74">
        <v>75.438774108886719</v>
      </c>
      <c r="FE971" s="74">
        <v>79.275276184082031</v>
      </c>
      <c r="FF971" s="74">
        <v>82.738189697265625</v>
      </c>
      <c r="FG971" s="74">
        <v>85.96844482421875</v>
      </c>
      <c r="FH971" s="74">
        <v>89.043197631835938</v>
      </c>
      <c r="FI971" s="74">
        <v>92.137924194335938</v>
      </c>
      <c r="FJ971" s="74">
        <v>94.608573913574219</v>
      </c>
      <c r="FK971" s="74">
        <v>96.637054443359375</v>
      </c>
      <c r="FL971" s="74">
        <v>98.253890991210938</v>
      </c>
      <c r="FM971" s="74">
        <v>99.407630920410156</v>
      </c>
      <c r="FN971" s="74">
        <v>99.799354553222656</v>
      </c>
      <c r="FO971" s="74">
        <v>99.206253051757813</v>
      </c>
      <c r="FP971" s="74">
        <v>97.362380981445313</v>
      </c>
      <c r="FQ971" s="74">
        <v>94.207038879394531</v>
      </c>
      <c r="FR971" s="74">
        <v>91.244308471679688</v>
      </c>
      <c r="FS971" s="74">
        <v>88.06964111328125</v>
      </c>
      <c r="FT971" s="74">
        <v>84.90606689453125</v>
      </c>
      <c r="FU971" s="74">
        <v>8.1645753234624863E-3</v>
      </c>
      <c r="FV971" s="74">
        <v>1.309101190418005E-2</v>
      </c>
      <c r="FW971" s="74">
        <v>8.0122845247387886E-3</v>
      </c>
      <c r="FX971" s="74">
        <v>0</v>
      </c>
      <c r="FY971" s="74">
        <v>0</v>
      </c>
      <c r="FZ971" s="74">
        <v>34</v>
      </c>
      <c r="GA971" s="74">
        <v>11.813360214233398</v>
      </c>
      <c r="GB971" s="74">
        <v>127.34172373823822</v>
      </c>
      <c r="GC971" s="74">
        <v>1</v>
      </c>
      <c r="GD971" s="74">
        <v>3</v>
      </c>
      <c r="GE971" s="74">
        <v>4</v>
      </c>
      <c r="GF971" s="74">
        <v>1</v>
      </c>
      <c r="GG971" t="s">
        <v>238</v>
      </c>
      <c r="GH971" t="s">
        <v>235</v>
      </c>
      <c r="GI971" t="s">
        <v>236</v>
      </c>
      <c r="GJ971" s="47"/>
      <c r="GK971" s="30"/>
    </row>
    <row r="972" spans="1:193" x14ac:dyDescent="0.2">
      <c r="A972" t="s">
        <v>175</v>
      </c>
      <c r="B972" t="s">
        <v>240</v>
      </c>
      <c r="C972" t="s">
        <v>0</v>
      </c>
      <c r="D972" t="s">
        <v>256</v>
      </c>
      <c r="E972" t="s">
        <v>191</v>
      </c>
      <c r="F972" t="s">
        <v>262</v>
      </c>
      <c r="G972" t="s">
        <v>274</v>
      </c>
      <c r="H972" s="74">
        <v>38</v>
      </c>
      <c r="I972" s="74">
        <v>7.7653810381889343E-2</v>
      </c>
      <c r="J972" s="74">
        <v>7.4765130877494812E-2</v>
      </c>
      <c r="K972" s="74">
        <v>7.2014227509498596E-2</v>
      </c>
      <c r="L972" s="74">
        <v>7.2326868772506714E-2</v>
      </c>
      <c r="M972" s="74">
        <v>8.4056742489337921E-2</v>
      </c>
      <c r="N972" s="74">
        <v>0.10684169083833694</v>
      </c>
      <c r="O972" s="74">
        <v>0.13853445649147034</v>
      </c>
      <c r="P972" s="74">
        <v>0.1843656450510025</v>
      </c>
      <c r="Q972" s="74">
        <v>0.21528120338916779</v>
      </c>
      <c r="R972" s="74">
        <v>0.23647391796112061</v>
      </c>
      <c r="S972" s="74">
        <v>0.25256586074829102</v>
      </c>
      <c r="T972" s="74">
        <v>0.26791676878929138</v>
      </c>
      <c r="U972" s="74">
        <v>0.28062435984611511</v>
      </c>
      <c r="V972" s="74">
        <v>0.27985972166061401</v>
      </c>
      <c r="W972" s="74">
        <v>0.26468861103057861</v>
      </c>
      <c r="X972" s="74">
        <v>0.23242326080799103</v>
      </c>
      <c r="Y972" s="74">
        <v>0.18916255235671997</v>
      </c>
      <c r="Z972" s="74">
        <v>0.14138923585414886</v>
      </c>
      <c r="AA972" s="74">
        <v>0.11874406039714813</v>
      </c>
      <c r="AB972" s="74">
        <v>0.11784880608320236</v>
      </c>
      <c r="AC972" s="74">
        <v>0.10365444421768188</v>
      </c>
      <c r="AD972" s="74">
        <v>9.0943567454814911E-2</v>
      </c>
      <c r="AE972" s="74">
        <v>8.2928173243999481E-2</v>
      </c>
      <c r="AF972" s="74">
        <v>8.0237559974193573E-2</v>
      </c>
      <c r="AG972" s="74">
        <v>-1.6700157895684242E-2</v>
      </c>
      <c r="AH972" s="74">
        <v>-1.4774037525057793E-2</v>
      </c>
      <c r="AI972" s="74">
        <v>-1.3916995376348495E-2</v>
      </c>
      <c r="AJ972" s="74">
        <v>-1.1273275129497051E-2</v>
      </c>
      <c r="AK972" s="74">
        <v>-8.5039855912327766E-3</v>
      </c>
      <c r="AL972" s="74">
        <v>-3.502461826428771E-3</v>
      </c>
      <c r="AM972" s="74">
        <v>4.1029923595488071E-3</v>
      </c>
      <c r="AN972" s="74">
        <v>7.6977377757430077E-3</v>
      </c>
      <c r="AO972" s="74">
        <v>9.819498285651207E-3</v>
      </c>
      <c r="AP972" s="74">
        <v>1.0858027264475822E-2</v>
      </c>
      <c r="AQ972" s="74">
        <v>1.3395802117884159E-2</v>
      </c>
      <c r="AR972" s="74">
        <v>1.7361778765916824E-2</v>
      </c>
      <c r="AS972" s="74">
        <v>1.9066579639911652E-2</v>
      </c>
      <c r="AT972" s="74">
        <v>1.3831268064677715E-2</v>
      </c>
      <c r="AU972" s="74">
        <v>5.2970442920923233E-3</v>
      </c>
      <c r="AV972" s="74">
        <v>2.720461692661047E-3</v>
      </c>
      <c r="AW972" s="74">
        <v>-1.152441743761301E-2</v>
      </c>
      <c r="AX972" s="74">
        <v>-2.7055537328124046E-2</v>
      </c>
      <c r="AY972" s="74">
        <v>-2.8867028653621674E-2</v>
      </c>
      <c r="AZ972" s="74">
        <v>-2.185865119099617E-2</v>
      </c>
      <c r="BA972" s="74">
        <v>-1.8395010381937027E-2</v>
      </c>
      <c r="BB972" s="74">
        <v>-1.9970173016190529E-2</v>
      </c>
      <c r="BC972" s="74">
        <v>-1.9799279049038887E-2</v>
      </c>
      <c r="BD972" s="74">
        <v>-1.7667973414063454E-2</v>
      </c>
      <c r="BE972" s="74">
        <v>-1.1495238170027733E-2</v>
      </c>
      <c r="BF972" s="74">
        <v>-9.7489692270755768E-3</v>
      </c>
      <c r="BG972" s="74">
        <v>-9.2855636030435562E-3</v>
      </c>
      <c r="BH972" s="74">
        <v>-6.6222930327057838E-3</v>
      </c>
      <c r="BI972" s="74">
        <v>-3.670217003673315E-3</v>
      </c>
      <c r="BJ972" s="74">
        <v>2.3063377011567354E-3</v>
      </c>
      <c r="BK972" s="74">
        <v>1.0742822661995888E-2</v>
      </c>
      <c r="BL972" s="74">
        <v>1.6709055751562119E-2</v>
      </c>
      <c r="BM972" s="74">
        <v>1.9408589228987694E-2</v>
      </c>
      <c r="BN972" s="74">
        <v>2.1271413192152977E-2</v>
      </c>
      <c r="BO972" s="74">
        <v>2.34195776283741E-2</v>
      </c>
      <c r="BP972" s="74">
        <v>2.7603238821029663E-2</v>
      </c>
      <c r="BQ972" s="74">
        <v>2.9701096937060356E-2</v>
      </c>
      <c r="BR972" s="74">
        <v>2.5607261806726456E-2</v>
      </c>
      <c r="BS972" s="74">
        <v>1.6016919165849686E-2</v>
      </c>
      <c r="BT972" s="74">
        <v>1.2766670435667038E-2</v>
      </c>
      <c r="BU972" s="74">
        <v>-1.1400558287277818E-3</v>
      </c>
      <c r="BV972" s="74">
        <v>-1.5988893806934357E-2</v>
      </c>
      <c r="BW972" s="74">
        <v>-1.7803838476538658E-2</v>
      </c>
      <c r="BX972" s="74">
        <v>-1.2378787621855736E-2</v>
      </c>
      <c r="BY972" s="74">
        <v>-1.1583409272134304E-2</v>
      </c>
      <c r="BZ972" s="74">
        <v>-1.3782503083348274E-2</v>
      </c>
      <c r="CA972" s="74">
        <v>-1.4107275754213333E-2</v>
      </c>
      <c r="CB972" s="74">
        <v>-1.1757245287299156E-2</v>
      </c>
      <c r="CC972" s="74">
        <v>-7.8903269022703171E-3</v>
      </c>
      <c r="CD972" s="74">
        <v>-6.2686223536729813E-3</v>
      </c>
      <c r="CE972" s="74">
        <v>-6.0778488405048847E-3</v>
      </c>
      <c r="CF972" s="74">
        <v>-3.4010366071015596E-3</v>
      </c>
      <c r="CG972" s="74">
        <v>-3.2236339757218957E-4</v>
      </c>
      <c r="CH972" s="74">
        <v>6.3294945284724236E-3</v>
      </c>
      <c r="CI972" s="74">
        <v>1.5341548249125481E-2</v>
      </c>
      <c r="CJ972" s="74">
        <v>2.2950265556573868E-2</v>
      </c>
      <c r="CK972" s="74">
        <v>2.6049964129924774E-2</v>
      </c>
      <c r="CL972" s="74">
        <v>2.8483692556619644E-2</v>
      </c>
      <c r="CM972" s="74">
        <v>3.0362013727426529E-2</v>
      </c>
      <c r="CN972" s="74">
        <v>3.4696441143751144E-2</v>
      </c>
      <c r="CO972" s="74">
        <v>3.706653043627739E-2</v>
      </c>
      <c r="CP972" s="74">
        <v>3.3763278275728226E-2</v>
      </c>
      <c r="CQ972" s="74">
        <v>2.344147115945816E-2</v>
      </c>
      <c r="CR972" s="74">
        <v>1.9724644720554352E-2</v>
      </c>
      <c r="CS972" s="74">
        <v>6.0521210543811321E-3</v>
      </c>
      <c r="CT972" s="74">
        <v>-8.3241704851388931E-3</v>
      </c>
      <c r="CU972" s="74">
        <v>-1.0141507722437382E-2</v>
      </c>
      <c r="CV972" s="74">
        <v>-5.8130626566708088E-3</v>
      </c>
      <c r="CW972" s="74">
        <v>-6.865715142339468E-3</v>
      </c>
      <c r="CX972" s="74">
        <v>-9.4969412311911583E-3</v>
      </c>
      <c r="CY972" s="74">
        <v>-1.0165010578930378E-2</v>
      </c>
      <c r="CZ972" s="74">
        <v>-7.6634925790131092E-3</v>
      </c>
      <c r="DA972" s="74">
        <v>-4.285415168851614E-3</v>
      </c>
      <c r="DB972" s="74">
        <v>-2.7882752474397421E-3</v>
      </c>
      <c r="DC972" s="74">
        <v>-2.8701338451355696E-3</v>
      </c>
      <c r="DD972" s="74">
        <v>-1.7978028336074203E-4</v>
      </c>
      <c r="DE972" s="74">
        <v>3.0254900921136141E-3</v>
      </c>
      <c r="DF972" s="74">
        <v>1.0352651588618755E-2</v>
      </c>
      <c r="DG972" s="74">
        <v>1.9940273836255074E-2</v>
      </c>
      <c r="DH972" s="74">
        <v>2.9191475361585617E-2</v>
      </c>
      <c r="DI972" s="74">
        <v>3.2691340893507004E-2</v>
      </c>
      <c r="DJ972" s="74">
        <v>3.5695970058441162E-2</v>
      </c>
      <c r="DK972" s="74">
        <v>3.7304449826478958E-2</v>
      </c>
      <c r="DL972" s="74">
        <v>4.1789643466472626E-2</v>
      </c>
      <c r="DM972" s="74">
        <v>4.4431965798139572E-2</v>
      </c>
      <c r="DN972" s="74">
        <v>4.1919294744729996E-2</v>
      </c>
      <c r="DO972" s="74">
        <v>3.0866023153066635E-2</v>
      </c>
      <c r="DP972" s="74">
        <v>2.6682619005441666E-2</v>
      </c>
      <c r="DQ972" s="74">
        <v>1.3244298286736012E-2</v>
      </c>
      <c r="DR972" s="74">
        <v>-6.59446872305125E-4</v>
      </c>
      <c r="DS972" s="74">
        <v>-2.4791767355054617E-3</v>
      </c>
      <c r="DT972" s="74">
        <v>7.5266195926815271E-4</v>
      </c>
      <c r="DU972" s="74">
        <v>-2.1480207797139883E-3</v>
      </c>
      <c r="DV972" s="74">
        <v>-5.2113798446953297E-3</v>
      </c>
      <c r="DW972" s="74">
        <v>-6.2227458693087101E-3</v>
      </c>
      <c r="DX972" s="74">
        <v>-3.5697398707270622E-3</v>
      </c>
      <c r="DY972" s="74">
        <v>9.1950461501255631E-4</v>
      </c>
      <c r="DZ972" s="74">
        <v>2.2367930505424738E-3</v>
      </c>
      <c r="EA972" s="74">
        <v>1.7612973460927606E-3</v>
      </c>
      <c r="EB972" s="74">
        <v>4.4712023809552193E-3</v>
      </c>
      <c r="EC972" s="74">
        <v>7.8592589125037193E-3</v>
      </c>
      <c r="ED972" s="74">
        <v>1.6161451116204262E-2</v>
      </c>
      <c r="EE972" s="74">
        <v>2.6580104604363441E-2</v>
      </c>
      <c r="EF972" s="74">
        <v>3.8202792406082153E-2</v>
      </c>
      <c r="EG972" s="74">
        <v>4.2280431836843491E-2</v>
      </c>
      <c r="EH972" s="74">
        <v>4.6109355986118317E-2</v>
      </c>
      <c r="EI972" s="74">
        <v>4.7328226268291473E-2</v>
      </c>
      <c r="EJ972" s="74">
        <v>5.2031103521585464E-2</v>
      </c>
      <c r="EK972" s="74">
        <v>5.5066481232643127E-2</v>
      </c>
      <c r="EL972" s="74">
        <v>5.3695287555456161E-2</v>
      </c>
      <c r="EM972" s="74">
        <v>4.1585899889469147E-2</v>
      </c>
      <c r="EN972" s="74">
        <v>3.6728829145431519E-2</v>
      </c>
      <c r="EO972" s="74">
        <v>2.3628659546375275E-2</v>
      </c>
      <c r="EP972" s="74">
        <v>1.040719635784626E-2</v>
      </c>
      <c r="EQ972" s="74">
        <v>8.5840122774243355E-3</v>
      </c>
      <c r="ER972" s="74">
        <v>1.0232525877654552E-2</v>
      </c>
      <c r="ES972" s="74">
        <v>4.6635805629193783E-3</v>
      </c>
      <c r="ET972" s="74">
        <v>9.7629061201587319E-4</v>
      </c>
      <c r="EU972" s="74">
        <v>-5.3074158495292068E-4</v>
      </c>
      <c r="EV972" s="74">
        <v>2.3409884888678789E-3</v>
      </c>
      <c r="EW972" s="74">
        <v>84.309059143066406</v>
      </c>
      <c r="EX972" s="74">
        <v>82.560760498046875</v>
      </c>
      <c r="EY972" s="74">
        <v>80.852104187011719</v>
      </c>
      <c r="EZ972" s="74">
        <v>79.608634948730469</v>
      </c>
      <c r="FA972" s="74">
        <v>78.338783264160156</v>
      </c>
      <c r="FB972" s="74">
        <v>76.867019653320313</v>
      </c>
      <c r="FC972" s="74">
        <v>75.923904418945313</v>
      </c>
      <c r="FD972" s="74">
        <v>76.889289855957031</v>
      </c>
      <c r="FE972" s="74">
        <v>80.279769897460938</v>
      </c>
      <c r="FF972" s="74">
        <v>83.695716857910156</v>
      </c>
      <c r="FG972" s="74">
        <v>86.821846008300781</v>
      </c>
      <c r="FH972" s="74">
        <v>89.696670532226563</v>
      </c>
      <c r="FI972" s="74">
        <v>92.636299133300781</v>
      </c>
      <c r="FJ972" s="74">
        <v>95.14190673828125</v>
      </c>
      <c r="FK972" s="74">
        <v>97.261405944824219</v>
      </c>
      <c r="FL972" s="74">
        <v>99.0360107421875</v>
      </c>
      <c r="FM972" s="74">
        <v>99.990325927734375</v>
      </c>
      <c r="FN972" s="74">
        <v>99.964935302734375</v>
      </c>
      <c r="FO972" s="74">
        <v>99.212989807128906</v>
      </c>
      <c r="FP972" s="74">
        <v>97.210723876953125</v>
      </c>
      <c r="FQ972" s="74">
        <v>94.714309692382813</v>
      </c>
      <c r="FR972" s="74">
        <v>91.885086059570313</v>
      </c>
      <c r="FS972" s="74">
        <v>88.906425476074219</v>
      </c>
      <c r="FT972" s="74">
        <v>86.159873962402344</v>
      </c>
      <c r="FU972" s="74">
        <v>8.1645762547850609E-3</v>
      </c>
      <c r="FV972" s="74">
        <v>1.3091010972857475E-2</v>
      </c>
      <c r="FW972" s="74">
        <v>8.0122845247387886E-3</v>
      </c>
      <c r="FX972" s="74">
        <v>0</v>
      </c>
      <c r="FY972" s="74">
        <v>0</v>
      </c>
      <c r="FZ972" s="74">
        <v>34</v>
      </c>
      <c r="GA972" s="74">
        <v>11.291559219360352</v>
      </c>
      <c r="GB972" s="74">
        <v>134.91606594435871</v>
      </c>
      <c r="GC972" s="74">
        <v>1</v>
      </c>
      <c r="GD972" s="74">
        <v>3</v>
      </c>
      <c r="GE972" s="74">
        <v>4</v>
      </c>
      <c r="GF972" s="74">
        <v>1</v>
      </c>
      <c r="GG972" t="s">
        <v>238</v>
      </c>
      <c r="GH972" t="s">
        <v>235</v>
      </c>
      <c r="GI972" t="s">
        <v>236</v>
      </c>
      <c r="GJ972" s="47"/>
      <c r="GK972" s="30"/>
    </row>
    <row r="973" spans="1:193" x14ac:dyDescent="0.2">
      <c r="A973" t="s">
        <v>175</v>
      </c>
      <c r="B973" t="s">
        <v>240</v>
      </c>
      <c r="C973" t="s">
        <v>0</v>
      </c>
      <c r="D973" t="s">
        <v>256</v>
      </c>
      <c r="E973" t="s">
        <v>192</v>
      </c>
      <c r="F973" t="s">
        <v>262</v>
      </c>
      <c r="G973" t="s">
        <v>274</v>
      </c>
      <c r="H973" s="74">
        <v>38</v>
      </c>
      <c r="I973" s="74">
        <v>7.6516143977642059E-2</v>
      </c>
      <c r="J973" s="74">
        <v>7.6086342334747314E-2</v>
      </c>
      <c r="K973" s="74">
        <v>7.456701248884201E-2</v>
      </c>
      <c r="L973" s="74">
        <v>7.6640427112579346E-2</v>
      </c>
      <c r="M973" s="74">
        <v>8.8121905922889709E-2</v>
      </c>
      <c r="N973" s="74">
        <v>0.10892008244991302</v>
      </c>
      <c r="O973" s="74">
        <v>0.13017606735229492</v>
      </c>
      <c r="P973" s="74">
        <v>0.16977640986442566</v>
      </c>
      <c r="Q973" s="74">
        <v>0.19154441356658936</v>
      </c>
      <c r="R973" s="74">
        <v>0.2111058384180069</v>
      </c>
      <c r="S973" s="74">
        <v>0.23281814157962799</v>
      </c>
      <c r="T973" s="74">
        <v>0.24553292989730835</v>
      </c>
      <c r="U973" s="74">
        <v>0.2552909255027771</v>
      </c>
      <c r="V973" s="74">
        <v>0.25732317566871643</v>
      </c>
      <c r="W973" s="74">
        <v>0.24520690739154816</v>
      </c>
      <c r="X973" s="74">
        <v>0.21488073468208313</v>
      </c>
      <c r="Y973" s="74">
        <v>0.1684446781873703</v>
      </c>
      <c r="Z973" s="74">
        <v>0.11899664998054504</v>
      </c>
      <c r="AA973" s="74">
        <v>0.10511208325624466</v>
      </c>
      <c r="AB973" s="74">
        <v>0.10456996411085129</v>
      </c>
      <c r="AC973" s="74">
        <v>9.2943742871284485E-2</v>
      </c>
      <c r="AD973" s="74">
        <v>8.4862425923347473E-2</v>
      </c>
      <c r="AE973" s="74">
        <v>7.9256542026996613E-2</v>
      </c>
      <c r="AF973" s="74">
        <v>7.8981548547744751E-2</v>
      </c>
      <c r="AG973" s="74">
        <v>-1.6700157895684242E-2</v>
      </c>
      <c r="AH973" s="74">
        <v>-1.4774038456380367E-2</v>
      </c>
      <c r="AI973" s="74">
        <v>-1.3916995376348495E-2</v>
      </c>
      <c r="AJ973" s="74">
        <v>-1.1273275129497051E-2</v>
      </c>
      <c r="AK973" s="74">
        <v>-8.5039855912327766E-3</v>
      </c>
      <c r="AL973" s="74">
        <v>-3.5024608951061964E-3</v>
      </c>
      <c r="AM973" s="74">
        <v>4.1029900312423706E-3</v>
      </c>
      <c r="AN973" s="74">
        <v>7.6977377757430077E-3</v>
      </c>
      <c r="AO973" s="74">
        <v>9.819498285651207E-3</v>
      </c>
      <c r="AP973" s="74">
        <v>1.0858027264475822E-2</v>
      </c>
      <c r="AQ973" s="74">
        <v>1.339580025523901E-2</v>
      </c>
      <c r="AR973" s="74">
        <v>1.7361780628561974E-2</v>
      </c>
      <c r="AS973" s="74">
        <v>1.9066585227847099E-2</v>
      </c>
      <c r="AT973" s="74">
        <v>1.3831267133355141E-2</v>
      </c>
      <c r="AU973" s="74">
        <v>5.2970470860600471E-3</v>
      </c>
      <c r="AV973" s="74">
        <v>2.7204605285078287E-3</v>
      </c>
      <c r="AW973" s="74">
        <v>-1.1524415574967861E-2</v>
      </c>
      <c r="AX973" s="74">
        <v>-2.7055537328124046E-2</v>
      </c>
      <c r="AY973" s="74">
        <v>-2.8867028653621674E-2</v>
      </c>
      <c r="AZ973" s="74">
        <v>-2.185865119099617E-2</v>
      </c>
      <c r="BA973" s="74">
        <v>-1.8395010381937027E-2</v>
      </c>
      <c r="BB973" s="74">
        <v>-1.9970173016190529E-2</v>
      </c>
      <c r="BC973" s="74">
        <v>-1.9799279049038887E-2</v>
      </c>
      <c r="BD973" s="74">
        <v>-1.7667973414063454E-2</v>
      </c>
      <c r="BE973" s="74">
        <v>-1.1495238170027733E-2</v>
      </c>
      <c r="BF973" s="74">
        <v>-9.7489701583981514E-3</v>
      </c>
      <c r="BG973" s="74">
        <v>-9.2855636030435562E-3</v>
      </c>
      <c r="BH973" s="74">
        <v>-6.6222930327057838E-3</v>
      </c>
      <c r="BI973" s="74">
        <v>-3.670217003673315E-3</v>
      </c>
      <c r="BJ973" s="74">
        <v>2.3063383996486664E-3</v>
      </c>
      <c r="BK973" s="74">
        <v>1.0742821730673313E-2</v>
      </c>
      <c r="BL973" s="74">
        <v>1.6709055751562119E-2</v>
      </c>
      <c r="BM973" s="74">
        <v>1.9408589228987694E-2</v>
      </c>
      <c r="BN973" s="74">
        <v>2.1271413192152977E-2</v>
      </c>
      <c r="BO973" s="74">
        <v>2.3419575765728951E-2</v>
      </c>
      <c r="BP973" s="74">
        <v>2.7603238821029663E-2</v>
      </c>
      <c r="BQ973" s="74">
        <v>2.9701100662350655E-2</v>
      </c>
      <c r="BR973" s="74">
        <v>2.5607259944081306E-2</v>
      </c>
      <c r="BS973" s="74">
        <v>1.6016921028494835E-2</v>
      </c>
      <c r="BT973" s="74">
        <v>1.2766670435667038E-2</v>
      </c>
      <c r="BU973" s="74">
        <v>-1.1400553630664945E-3</v>
      </c>
      <c r="BV973" s="74">
        <v>-1.5988893806934357E-2</v>
      </c>
      <c r="BW973" s="74">
        <v>-1.7803838476538658E-2</v>
      </c>
      <c r="BX973" s="74">
        <v>-1.2378787621855736E-2</v>
      </c>
      <c r="BY973" s="74">
        <v>-1.1583409272134304E-2</v>
      </c>
      <c r="BZ973" s="74">
        <v>-1.37825021520257E-2</v>
      </c>
      <c r="CA973" s="74">
        <v>-1.4107275754213333E-2</v>
      </c>
      <c r="CB973" s="74">
        <v>-1.1757244355976582E-2</v>
      </c>
      <c r="CC973" s="74">
        <v>-7.8903269022703171E-3</v>
      </c>
      <c r="CD973" s="74">
        <v>-6.2686228193342686E-3</v>
      </c>
      <c r="CE973" s="74">
        <v>-6.0778488405048847E-3</v>
      </c>
      <c r="CF973" s="74">
        <v>-3.4010366071015596E-3</v>
      </c>
      <c r="CG973" s="74">
        <v>-3.2236342667602003E-4</v>
      </c>
      <c r="CH973" s="74">
        <v>6.3294949941337109E-3</v>
      </c>
      <c r="CI973" s="74">
        <v>1.5341548249125481E-2</v>
      </c>
      <c r="CJ973" s="74">
        <v>2.2950265556573868E-2</v>
      </c>
      <c r="CK973" s="74">
        <v>2.6049964129924774E-2</v>
      </c>
      <c r="CL973" s="74">
        <v>2.8483692556619644E-2</v>
      </c>
      <c r="CM973" s="74">
        <v>3.036201186478138E-2</v>
      </c>
      <c r="CN973" s="74">
        <v>3.4696441143751144E-2</v>
      </c>
      <c r="CO973" s="74">
        <v>3.7066534161567688E-2</v>
      </c>
      <c r="CP973" s="74">
        <v>3.3763278275728226E-2</v>
      </c>
      <c r="CQ973" s="74">
        <v>2.344147302210331E-2</v>
      </c>
      <c r="CR973" s="74">
        <v>1.9724644720554352E-2</v>
      </c>
      <c r="CS973" s="74">
        <v>6.0521210543811321E-3</v>
      </c>
      <c r="CT973" s="74">
        <v>-8.3241704851388931E-3</v>
      </c>
      <c r="CU973" s="74">
        <v>-1.0141507722437382E-2</v>
      </c>
      <c r="CV973" s="74">
        <v>-5.8130626566708088E-3</v>
      </c>
      <c r="CW973" s="74">
        <v>-6.865715142339468E-3</v>
      </c>
      <c r="CX973" s="74">
        <v>-9.4969402998685837E-3</v>
      </c>
      <c r="CY973" s="74">
        <v>-1.0165010578930378E-2</v>
      </c>
      <c r="CZ973" s="74">
        <v>-7.6634921133518219E-3</v>
      </c>
      <c r="DA973" s="74">
        <v>-4.285415168851614E-3</v>
      </c>
      <c r="DB973" s="74">
        <v>-2.7882754802703857E-3</v>
      </c>
      <c r="DC973" s="74">
        <v>-2.8701338451355696E-3</v>
      </c>
      <c r="DD973" s="74">
        <v>-1.7978028336074203E-4</v>
      </c>
      <c r="DE973" s="74">
        <v>3.0254900921136141E-3</v>
      </c>
      <c r="DF973" s="74">
        <v>1.0352651588618755E-2</v>
      </c>
      <c r="DG973" s="74">
        <v>1.9940275698900223E-2</v>
      </c>
      <c r="DH973" s="74">
        <v>2.9191475361585617E-2</v>
      </c>
      <c r="DI973" s="74">
        <v>3.2691340893507004E-2</v>
      </c>
      <c r="DJ973" s="74">
        <v>3.5695970058441162E-2</v>
      </c>
      <c r="DK973" s="74">
        <v>3.7304449826478958E-2</v>
      </c>
      <c r="DL973" s="74">
        <v>4.1789643466472626E-2</v>
      </c>
      <c r="DM973" s="74">
        <v>4.4431965798139572E-2</v>
      </c>
      <c r="DN973" s="74">
        <v>4.1919294744729996E-2</v>
      </c>
      <c r="DO973" s="74">
        <v>3.0866025015711784E-2</v>
      </c>
      <c r="DP973" s="74">
        <v>2.6682619005441666E-2</v>
      </c>
      <c r="DQ973" s="74">
        <v>1.3244297355413437E-2</v>
      </c>
      <c r="DR973" s="74">
        <v>-6.59446872305125E-4</v>
      </c>
      <c r="DS973" s="74">
        <v>-2.4791767355054617E-3</v>
      </c>
      <c r="DT973" s="74">
        <v>7.5266195926815271E-4</v>
      </c>
      <c r="DU973" s="74">
        <v>-2.1480207797139883E-3</v>
      </c>
      <c r="DV973" s="74">
        <v>-5.2113789133727551E-3</v>
      </c>
      <c r="DW973" s="74">
        <v>-6.2227458693087101E-3</v>
      </c>
      <c r="DX973" s="74">
        <v>-3.5697394050657749E-3</v>
      </c>
      <c r="DY973" s="74">
        <v>9.1950461501255631E-4</v>
      </c>
      <c r="DZ973" s="74">
        <v>2.2367932833731174E-3</v>
      </c>
      <c r="EA973" s="74">
        <v>1.7612973460927606E-3</v>
      </c>
      <c r="EB973" s="74">
        <v>4.4712023809552193E-3</v>
      </c>
      <c r="EC973" s="74">
        <v>7.8592589125037193E-3</v>
      </c>
      <c r="ED973" s="74">
        <v>1.6161451116204262E-2</v>
      </c>
      <c r="EE973" s="74">
        <v>2.6580106467008591E-2</v>
      </c>
      <c r="EF973" s="74">
        <v>3.8202792406082153E-2</v>
      </c>
      <c r="EG973" s="74">
        <v>4.2280431836843491E-2</v>
      </c>
      <c r="EH973" s="74">
        <v>4.6109355986118317E-2</v>
      </c>
      <c r="EI973" s="74">
        <v>4.7328222543001175E-2</v>
      </c>
      <c r="EJ973" s="74">
        <v>5.2031099796295166E-2</v>
      </c>
      <c r="EK973" s="74">
        <v>5.5066484957933426E-2</v>
      </c>
      <c r="EL973" s="74">
        <v>5.369529128074646E-2</v>
      </c>
      <c r="EM973" s="74">
        <v>4.1585899889469147E-2</v>
      </c>
      <c r="EN973" s="74">
        <v>3.6728829145431519E-2</v>
      </c>
      <c r="EO973" s="74">
        <v>2.3628657683730125E-2</v>
      </c>
      <c r="EP973" s="74">
        <v>1.040719635784626E-2</v>
      </c>
      <c r="EQ973" s="74">
        <v>8.5840122774243355E-3</v>
      </c>
      <c r="ER973" s="74">
        <v>1.0232525877654552E-2</v>
      </c>
      <c r="ES973" s="74">
        <v>4.6635805629193783E-3</v>
      </c>
      <c r="ET973" s="74">
        <v>9.7629154333844781E-4</v>
      </c>
      <c r="EU973" s="74">
        <v>-5.3074158495292068E-4</v>
      </c>
      <c r="EV973" s="74">
        <v>2.3409889545291662E-3</v>
      </c>
      <c r="EW973" s="74">
        <v>78.207298278808594</v>
      </c>
      <c r="EX973" s="74">
        <v>76.864212036132813</v>
      </c>
      <c r="EY973" s="74">
        <v>75.114898681640625</v>
      </c>
      <c r="EZ973" s="74">
        <v>73.807884216308594</v>
      </c>
      <c r="FA973" s="74">
        <v>72.754623413085938</v>
      </c>
      <c r="FB973" s="74">
        <v>71.423179626464844</v>
      </c>
      <c r="FC973" s="74">
        <v>70.625862121582031</v>
      </c>
      <c r="FD973" s="74">
        <v>70.176734924316406</v>
      </c>
      <c r="FE973" s="74">
        <v>72.766838073730469</v>
      </c>
      <c r="FF973" s="74">
        <v>76.514297485351563</v>
      </c>
      <c r="FG973" s="74">
        <v>80.278572082519531</v>
      </c>
      <c r="FH973" s="74">
        <v>83.764663696289063</v>
      </c>
      <c r="FI973" s="74">
        <v>86.646697998046875</v>
      </c>
      <c r="FJ973" s="74">
        <v>89.34185791015625</v>
      </c>
      <c r="FK973" s="74">
        <v>91.687644958496094</v>
      </c>
      <c r="FL973" s="74">
        <v>93.059356689453125</v>
      </c>
      <c r="FM973" s="74">
        <v>93.747169494628906</v>
      </c>
      <c r="FN973" s="74">
        <v>93.431617736816406</v>
      </c>
      <c r="FO973" s="74">
        <v>91.764381408691406</v>
      </c>
      <c r="FP973" s="74">
        <v>89.578933715820313</v>
      </c>
      <c r="FQ973" s="74">
        <v>86.716262817382813</v>
      </c>
      <c r="FR973" s="74">
        <v>84.083282470703125</v>
      </c>
      <c r="FS973" s="74">
        <v>81.706268310546875</v>
      </c>
      <c r="FT973" s="74">
        <v>79.159820556640625</v>
      </c>
      <c r="FU973" s="74">
        <v>8.1645753234624863E-3</v>
      </c>
      <c r="FV973" s="74">
        <v>1.309101190418005E-2</v>
      </c>
      <c r="FW973" s="74">
        <v>8.0122845247387886E-3</v>
      </c>
      <c r="FX973" s="74">
        <v>0</v>
      </c>
      <c r="FY973" s="74">
        <v>0</v>
      </c>
      <c r="FZ973" s="74">
        <v>34</v>
      </c>
      <c r="GA973" s="74">
        <v>9.6391267776489258</v>
      </c>
      <c r="GB973" s="74">
        <v>120.15004902333021</v>
      </c>
      <c r="GC973" s="74">
        <v>1</v>
      </c>
      <c r="GD973" s="74">
        <v>3</v>
      </c>
      <c r="GE973" s="74">
        <v>4</v>
      </c>
      <c r="GF973" s="74">
        <v>1</v>
      </c>
      <c r="GG973" t="s">
        <v>238</v>
      </c>
      <c r="GH973" t="s">
        <v>235</v>
      </c>
      <c r="GI973" t="s">
        <v>236</v>
      </c>
      <c r="GJ973" s="47"/>
      <c r="GK973" s="30"/>
    </row>
    <row r="974" spans="1:193" x14ac:dyDescent="0.2">
      <c r="A974" t="s">
        <v>175</v>
      </c>
      <c r="B974" t="s">
        <v>240</v>
      </c>
      <c r="C974" t="s">
        <v>0</v>
      </c>
      <c r="D974" t="s">
        <v>185</v>
      </c>
      <c r="E974" t="s">
        <v>222</v>
      </c>
      <c r="F974" t="s">
        <v>262</v>
      </c>
      <c r="G974" t="s">
        <v>274</v>
      </c>
      <c r="H974" s="74">
        <v>0</v>
      </c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74"/>
      <c r="U974" s="74"/>
      <c r="V974" s="74"/>
      <c r="W974" s="74"/>
      <c r="X974" s="74"/>
      <c r="Y974" s="74"/>
      <c r="Z974" s="74"/>
      <c r="AA974" s="74"/>
      <c r="AB974" s="74"/>
      <c r="AC974" s="74"/>
      <c r="AD974" s="74"/>
      <c r="AE974" s="74"/>
      <c r="AF974" s="74"/>
      <c r="AG974" s="74"/>
      <c r="AH974" s="74"/>
      <c r="AI974" s="74"/>
      <c r="AJ974" s="74"/>
      <c r="AK974" s="74"/>
      <c r="AL974" s="74"/>
      <c r="AM974" s="74"/>
      <c r="AN974" s="74"/>
      <c r="AO974" s="74"/>
      <c r="AP974" s="74"/>
      <c r="AQ974" s="74"/>
      <c r="AR974" s="74"/>
      <c r="AS974" s="74"/>
      <c r="AT974" s="74"/>
      <c r="AU974" s="74"/>
      <c r="AV974" s="74"/>
      <c r="AW974" s="74"/>
      <c r="AX974" s="74"/>
      <c r="AY974" s="74"/>
      <c r="AZ974" s="74"/>
      <c r="BA974" s="74"/>
      <c r="BB974" s="74"/>
      <c r="BC974" s="74"/>
      <c r="BD974" s="74"/>
      <c r="BE974" s="74"/>
      <c r="BF974" s="74"/>
      <c r="BG974" s="74"/>
      <c r="BH974" s="74"/>
      <c r="BI974" s="74"/>
      <c r="BJ974" s="74"/>
      <c r="BK974" s="74"/>
      <c r="BL974" s="74"/>
      <c r="BM974" s="74"/>
      <c r="BN974" s="74"/>
      <c r="BO974" s="74"/>
      <c r="BP974" s="74"/>
      <c r="BQ974" s="74"/>
      <c r="BR974" s="74"/>
      <c r="BS974" s="74"/>
      <c r="BT974" s="74"/>
      <c r="BU974" s="74"/>
      <c r="BV974" s="74"/>
      <c r="BW974" s="74"/>
      <c r="BX974" s="74"/>
      <c r="BY974" s="74"/>
      <c r="BZ974" s="74"/>
      <c r="CA974" s="74"/>
      <c r="CB974" s="74"/>
      <c r="CC974" s="74"/>
      <c r="CD974" s="74"/>
      <c r="CE974" s="74"/>
      <c r="CF974" s="74"/>
      <c r="CG974" s="74"/>
      <c r="CH974" s="74"/>
      <c r="CI974" s="74"/>
      <c r="CJ974" s="74"/>
      <c r="CK974" s="74"/>
      <c r="CL974" s="74"/>
      <c r="CM974" s="74"/>
      <c r="CN974" s="74"/>
      <c r="CO974" s="74"/>
      <c r="CP974" s="74"/>
      <c r="CQ974" s="74"/>
      <c r="CR974" s="74"/>
      <c r="CS974" s="74"/>
      <c r="CT974" s="74"/>
      <c r="CU974" s="74"/>
      <c r="CV974" s="74"/>
      <c r="CW974" s="74"/>
      <c r="CX974" s="74"/>
      <c r="CY974" s="74"/>
      <c r="CZ974" s="74"/>
      <c r="DA974" s="74"/>
      <c r="DB974" s="74"/>
      <c r="DC974" s="74"/>
      <c r="DD974" s="74"/>
      <c r="DE974" s="74"/>
      <c r="DF974" s="74"/>
      <c r="DG974" s="74"/>
      <c r="DH974" s="74"/>
      <c r="DI974" s="74"/>
      <c r="DJ974" s="74"/>
      <c r="DK974" s="74"/>
      <c r="DL974" s="74"/>
      <c r="DM974" s="74"/>
      <c r="DN974" s="74"/>
      <c r="DO974" s="74"/>
      <c r="DP974" s="74"/>
      <c r="DQ974" s="74"/>
      <c r="DR974" s="74"/>
      <c r="DS974" s="74"/>
      <c r="DT974" s="74"/>
      <c r="DU974" s="74"/>
      <c r="DV974" s="74"/>
      <c r="DW974" s="74"/>
      <c r="DX974" s="74"/>
      <c r="DY974" s="74"/>
      <c r="DZ974" s="74"/>
      <c r="EA974" s="74"/>
      <c r="EB974" s="74"/>
      <c r="EC974" s="74"/>
      <c r="ED974" s="74"/>
      <c r="EE974" s="74"/>
      <c r="EF974" s="74"/>
      <c r="EG974" s="74"/>
      <c r="EH974" s="74"/>
      <c r="EI974" s="74"/>
      <c r="EJ974" s="74"/>
      <c r="EK974" s="74"/>
      <c r="EL974" s="74"/>
      <c r="EM974" s="74"/>
      <c r="EN974" s="74"/>
      <c r="EO974" s="74"/>
      <c r="EP974" s="74"/>
      <c r="EQ974" s="74"/>
      <c r="ER974" s="74"/>
      <c r="ES974" s="74"/>
      <c r="ET974" s="74"/>
      <c r="EU974" s="74"/>
      <c r="EV974" s="74"/>
      <c r="EW974" s="74"/>
      <c r="EX974" s="74"/>
      <c r="EY974" s="74"/>
      <c r="EZ974" s="74"/>
      <c r="FA974" s="74"/>
      <c r="FB974" s="74"/>
      <c r="FC974" s="74"/>
      <c r="FD974" s="74"/>
      <c r="FE974" s="74"/>
      <c r="FF974" s="74"/>
      <c r="FG974" s="74"/>
      <c r="FH974" s="74"/>
      <c r="FI974" s="74"/>
      <c r="FJ974" s="74"/>
      <c r="FK974" s="74"/>
      <c r="FL974" s="74"/>
      <c r="FM974" s="74"/>
      <c r="FN974" s="74"/>
      <c r="FO974" s="74"/>
      <c r="FP974" s="74"/>
      <c r="FQ974" s="74"/>
      <c r="FR974" s="74"/>
      <c r="FS974" s="74"/>
      <c r="FT974" s="74"/>
      <c r="FU974" s="74"/>
      <c r="FV974" s="74"/>
      <c r="FW974" s="74"/>
      <c r="FX974" s="74"/>
      <c r="FY974" s="74"/>
      <c r="FZ974" s="74"/>
      <c r="GA974" s="74"/>
      <c r="GB974" s="74"/>
      <c r="GC974" s="74">
        <v>0</v>
      </c>
      <c r="GD974" s="74">
        <v>3</v>
      </c>
      <c r="GE974" s="74">
        <v>4</v>
      </c>
      <c r="GF974" s="74">
        <v>1</v>
      </c>
      <c r="GG974" t="s">
        <v>238</v>
      </c>
      <c r="GH974" t="s">
        <v>235</v>
      </c>
      <c r="GI974" t="s">
        <v>236</v>
      </c>
      <c r="GJ974" s="47"/>
      <c r="GK974" s="30"/>
    </row>
    <row r="975" spans="1:193" x14ac:dyDescent="0.2">
      <c r="A975" t="s">
        <v>175</v>
      </c>
      <c r="B975" t="s">
        <v>240</v>
      </c>
      <c r="C975" t="s">
        <v>0</v>
      </c>
      <c r="D975" t="s">
        <v>185</v>
      </c>
      <c r="E975" t="s">
        <v>223</v>
      </c>
      <c r="F975" t="s">
        <v>262</v>
      </c>
      <c r="G975" t="s">
        <v>274</v>
      </c>
      <c r="H975" s="74">
        <v>0</v>
      </c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74"/>
      <c r="U975" s="74"/>
      <c r="V975" s="74"/>
      <c r="W975" s="74"/>
      <c r="X975" s="74"/>
      <c r="Y975" s="74"/>
      <c r="Z975" s="74"/>
      <c r="AA975" s="74"/>
      <c r="AB975" s="74"/>
      <c r="AC975" s="74"/>
      <c r="AD975" s="74"/>
      <c r="AE975" s="74"/>
      <c r="AF975" s="74"/>
      <c r="AG975" s="74"/>
      <c r="AH975" s="74"/>
      <c r="AI975" s="74"/>
      <c r="AJ975" s="74"/>
      <c r="AK975" s="74"/>
      <c r="AL975" s="74"/>
      <c r="AM975" s="74"/>
      <c r="AN975" s="74"/>
      <c r="AO975" s="74"/>
      <c r="AP975" s="74"/>
      <c r="AQ975" s="74"/>
      <c r="AR975" s="74"/>
      <c r="AS975" s="74"/>
      <c r="AT975" s="74"/>
      <c r="AU975" s="74"/>
      <c r="AV975" s="74"/>
      <c r="AW975" s="74"/>
      <c r="AX975" s="74"/>
      <c r="AY975" s="74"/>
      <c r="AZ975" s="74"/>
      <c r="BA975" s="74"/>
      <c r="BB975" s="74"/>
      <c r="BC975" s="74"/>
      <c r="BD975" s="74"/>
      <c r="BE975" s="74"/>
      <c r="BF975" s="74"/>
      <c r="BG975" s="74"/>
      <c r="BH975" s="74"/>
      <c r="BI975" s="74"/>
      <c r="BJ975" s="74"/>
      <c r="BK975" s="74"/>
      <c r="BL975" s="74"/>
      <c r="BM975" s="74"/>
      <c r="BN975" s="74"/>
      <c r="BO975" s="74"/>
      <c r="BP975" s="74"/>
      <c r="BQ975" s="74"/>
      <c r="BR975" s="74"/>
      <c r="BS975" s="74"/>
      <c r="BT975" s="74"/>
      <c r="BU975" s="74"/>
      <c r="BV975" s="74"/>
      <c r="BW975" s="74"/>
      <c r="BX975" s="74"/>
      <c r="BY975" s="74"/>
      <c r="BZ975" s="74"/>
      <c r="CA975" s="74"/>
      <c r="CB975" s="74"/>
      <c r="CC975" s="74"/>
      <c r="CD975" s="74"/>
      <c r="CE975" s="74"/>
      <c r="CF975" s="74"/>
      <c r="CG975" s="74"/>
      <c r="CH975" s="74"/>
      <c r="CI975" s="74"/>
      <c r="CJ975" s="74"/>
      <c r="CK975" s="74"/>
      <c r="CL975" s="74"/>
      <c r="CM975" s="74"/>
      <c r="CN975" s="74"/>
      <c r="CO975" s="74"/>
      <c r="CP975" s="74"/>
      <c r="CQ975" s="74"/>
      <c r="CR975" s="74"/>
      <c r="CS975" s="74"/>
      <c r="CT975" s="74"/>
      <c r="CU975" s="74"/>
      <c r="CV975" s="74"/>
      <c r="CW975" s="74"/>
      <c r="CX975" s="74"/>
      <c r="CY975" s="74"/>
      <c r="CZ975" s="74"/>
      <c r="DA975" s="74"/>
      <c r="DB975" s="74"/>
      <c r="DC975" s="74"/>
      <c r="DD975" s="74"/>
      <c r="DE975" s="74"/>
      <c r="DF975" s="74"/>
      <c r="DG975" s="74"/>
      <c r="DH975" s="74"/>
      <c r="DI975" s="74"/>
      <c r="DJ975" s="74"/>
      <c r="DK975" s="74"/>
      <c r="DL975" s="74"/>
      <c r="DM975" s="74"/>
      <c r="DN975" s="74"/>
      <c r="DO975" s="74"/>
      <c r="DP975" s="74"/>
      <c r="DQ975" s="74"/>
      <c r="DR975" s="74"/>
      <c r="DS975" s="74"/>
      <c r="DT975" s="74"/>
      <c r="DU975" s="74"/>
      <c r="DV975" s="74"/>
      <c r="DW975" s="74"/>
      <c r="DX975" s="74"/>
      <c r="DY975" s="74"/>
      <c r="DZ975" s="74"/>
      <c r="EA975" s="74"/>
      <c r="EB975" s="74"/>
      <c r="EC975" s="74"/>
      <c r="ED975" s="74"/>
      <c r="EE975" s="74"/>
      <c r="EF975" s="74"/>
      <c r="EG975" s="74"/>
      <c r="EH975" s="74"/>
      <c r="EI975" s="74"/>
      <c r="EJ975" s="74"/>
      <c r="EK975" s="74"/>
      <c r="EL975" s="74"/>
      <c r="EM975" s="74"/>
      <c r="EN975" s="74"/>
      <c r="EO975" s="74"/>
      <c r="EP975" s="74"/>
      <c r="EQ975" s="74"/>
      <c r="ER975" s="74"/>
      <c r="ES975" s="74"/>
      <c r="ET975" s="74"/>
      <c r="EU975" s="74"/>
      <c r="EV975" s="74"/>
      <c r="EW975" s="74"/>
      <c r="EX975" s="74"/>
      <c r="EY975" s="74"/>
      <c r="EZ975" s="74"/>
      <c r="FA975" s="74"/>
      <c r="FB975" s="74"/>
      <c r="FC975" s="74"/>
      <c r="FD975" s="74"/>
      <c r="FE975" s="74"/>
      <c r="FF975" s="74"/>
      <c r="FG975" s="74"/>
      <c r="FH975" s="74"/>
      <c r="FI975" s="74"/>
      <c r="FJ975" s="74"/>
      <c r="FK975" s="74"/>
      <c r="FL975" s="74"/>
      <c r="FM975" s="74"/>
      <c r="FN975" s="74"/>
      <c r="FO975" s="74"/>
      <c r="FP975" s="74"/>
      <c r="FQ975" s="74"/>
      <c r="FR975" s="74"/>
      <c r="FS975" s="74"/>
      <c r="FT975" s="74"/>
      <c r="FU975" s="74"/>
      <c r="FV975" s="74"/>
      <c r="FW975" s="74"/>
      <c r="FX975" s="74"/>
      <c r="FY975" s="74"/>
      <c r="FZ975" s="74"/>
      <c r="GA975" s="74"/>
      <c r="GB975" s="74"/>
      <c r="GC975" s="74">
        <v>0</v>
      </c>
      <c r="GD975" s="74">
        <v>3</v>
      </c>
      <c r="GE975" s="74">
        <v>4</v>
      </c>
      <c r="GF975" s="74">
        <v>1</v>
      </c>
      <c r="GG975" t="s">
        <v>238</v>
      </c>
      <c r="GH975" t="s">
        <v>235</v>
      </c>
      <c r="GI975" t="s">
        <v>236</v>
      </c>
      <c r="GJ975" s="47"/>
      <c r="GK975" s="30"/>
    </row>
    <row r="976" spans="1:193" x14ac:dyDescent="0.2">
      <c r="A976" t="s">
        <v>175</v>
      </c>
      <c r="B976" t="s">
        <v>240</v>
      </c>
      <c r="C976" t="s">
        <v>0</v>
      </c>
      <c r="D976" t="s">
        <v>185</v>
      </c>
      <c r="E976" t="s">
        <v>224</v>
      </c>
      <c r="F976" t="s">
        <v>262</v>
      </c>
      <c r="G976" t="s">
        <v>274</v>
      </c>
      <c r="H976" s="74">
        <v>0</v>
      </c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74"/>
      <c r="U976" s="74"/>
      <c r="V976" s="74"/>
      <c r="W976" s="74"/>
      <c r="X976" s="74"/>
      <c r="Y976" s="74"/>
      <c r="Z976" s="74"/>
      <c r="AA976" s="74"/>
      <c r="AB976" s="74"/>
      <c r="AC976" s="74"/>
      <c r="AD976" s="74"/>
      <c r="AE976" s="74"/>
      <c r="AF976" s="74"/>
      <c r="AG976" s="74"/>
      <c r="AH976" s="74"/>
      <c r="AI976" s="74"/>
      <c r="AJ976" s="74"/>
      <c r="AK976" s="74"/>
      <c r="AL976" s="74"/>
      <c r="AM976" s="74"/>
      <c r="AN976" s="74"/>
      <c r="AO976" s="74"/>
      <c r="AP976" s="74"/>
      <c r="AQ976" s="74"/>
      <c r="AR976" s="74"/>
      <c r="AS976" s="74"/>
      <c r="AT976" s="74"/>
      <c r="AU976" s="74"/>
      <c r="AV976" s="74"/>
      <c r="AW976" s="74"/>
      <c r="AX976" s="74"/>
      <c r="AY976" s="74"/>
      <c r="AZ976" s="74"/>
      <c r="BA976" s="74"/>
      <c r="BB976" s="74"/>
      <c r="BC976" s="74"/>
      <c r="BD976" s="74"/>
      <c r="BE976" s="74"/>
      <c r="BF976" s="74"/>
      <c r="BG976" s="74"/>
      <c r="BH976" s="74"/>
      <c r="BI976" s="74"/>
      <c r="BJ976" s="74"/>
      <c r="BK976" s="74"/>
      <c r="BL976" s="74"/>
      <c r="BM976" s="74"/>
      <c r="BN976" s="74"/>
      <c r="BO976" s="74"/>
      <c r="BP976" s="74"/>
      <c r="BQ976" s="74"/>
      <c r="BR976" s="74"/>
      <c r="BS976" s="74"/>
      <c r="BT976" s="74"/>
      <c r="BU976" s="74"/>
      <c r="BV976" s="74"/>
      <c r="BW976" s="74"/>
      <c r="BX976" s="74"/>
      <c r="BY976" s="74"/>
      <c r="BZ976" s="74"/>
      <c r="CA976" s="74"/>
      <c r="CB976" s="74"/>
      <c r="CC976" s="74"/>
      <c r="CD976" s="74"/>
      <c r="CE976" s="74"/>
      <c r="CF976" s="74"/>
      <c r="CG976" s="74"/>
      <c r="CH976" s="74"/>
      <c r="CI976" s="74"/>
      <c r="CJ976" s="74"/>
      <c r="CK976" s="74"/>
      <c r="CL976" s="74"/>
      <c r="CM976" s="74"/>
      <c r="CN976" s="74"/>
      <c r="CO976" s="74"/>
      <c r="CP976" s="74"/>
      <c r="CQ976" s="74"/>
      <c r="CR976" s="74"/>
      <c r="CS976" s="74"/>
      <c r="CT976" s="74"/>
      <c r="CU976" s="74"/>
      <c r="CV976" s="74"/>
      <c r="CW976" s="74"/>
      <c r="CX976" s="74"/>
      <c r="CY976" s="74"/>
      <c r="CZ976" s="74"/>
      <c r="DA976" s="74"/>
      <c r="DB976" s="74"/>
      <c r="DC976" s="74"/>
      <c r="DD976" s="74"/>
      <c r="DE976" s="74"/>
      <c r="DF976" s="74"/>
      <c r="DG976" s="74"/>
      <c r="DH976" s="74"/>
      <c r="DI976" s="74"/>
      <c r="DJ976" s="74"/>
      <c r="DK976" s="74"/>
      <c r="DL976" s="74"/>
      <c r="DM976" s="74"/>
      <c r="DN976" s="74"/>
      <c r="DO976" s="74"/>
      <c r="DP976" s="74"/>
      <c r="DQ976" s="74"/>
      <c r="DR976" s="74"/>
      <c r="DS976" s="74"/>
      <c r="DT976" s="74"/>
      <c r="DU976" s="74"/>
      <c r="DV976" s="74"/>
      <c r="DW976" s="74"/>
      <c r="DX976" s="74"/>
      <c r="DY976" s="74"/>
      <c r="DZ976" s="74"/>
      <c r="EA976" s="74"/>
      <c r="EB976" s="74"/>
      <c r="EC976" s="74"/>
      <c r="ED976" s="74"/>
      <c r="EE976" s="74"/>
      <c r="EF976" s="74"/>
      <c r="EG976" s="74"/>
      <c r="EH976" s="74"/>
      <c r="EI976" s="74"/>
      <c r="EJ976" s="74"/>
      <c r="EK976" s="74"/>
      <c r="EL976" s="74"/>
      <c r="EM976" s="74"/>
      <c r="EN976" s="74"/>
      <c r="EO976" s="74"/>
      <c r="EP976" s="74"/>
      <c r="EQ976" s="74"/>
      <c r="ER976" s="74"/>
      <c r="ES976" s="74"/>
      <c r="ET976" s="74"/>
      <c r="EU976" s="74"/>
      <c r="EV976" s="74"/>
      <c r="EW976" s="74"/>
      <c r="EX976" s="74"/>
      <c r="EY976" s="74"/>
      <c r="EZ976" s="74"/>
      <c r="FA976" s="74"/>
      <c r="FB976" s="74"/>
      <c r="FC976" s="74"/>
      <c r="FD976" s="74"/>
      <c r="FE976" s="74"/>
      <c r="FF976" s="74"/>
      <c r="FG976" s="74"/>
      <c r="FH976" s="74"/>
      <c r="FI976" s="74"/>
      <c r="FJ976" s="74"/>
      <c r="FK976" s="74"/>
      <c r="FL976" s="74"/>
      <c r="FM976" s="74"/>
      <c r="FN976" s="74"/>
      <c r="FO976" s="74"/>
      <c r="FP976" s="74"/>
      <c r="FQ976" s="74"/>
      <c r="FR976" s="74"/>
      <c r="FS976" s="74"/>
      <c r="FT976" s="74"/>
      <c r="FU976" s="74"/>
      <c r="FV976" s="74"/>
      <c r="FW976" s="74"/>
      <c r="FX976" s="74"/>
      <c r="FY976" s="74"/>
      <c r="FZ976" s="74"/>
      <c r="GA976" s="74"/>
      <c r="GB976" s="74"/>
      <c r="GC976" s="74">
        <v>0</v>
      </c>
      <c r="GD976" s="74">
        <v>3</v>
      </c>
      <c r="GE976" s="74">
        <v>4</v>
      </c>
      <c r="GF976" s="74">
        <v>1</v>
      </c>
      <c r="GG976" t="s">
        <v>238</v>
      </c>
      <c r="GH976" t="s">
        <v>235</v>
      </c>
      <c r="GI976" t="s">
        <v>236</v>
      </c>
      <c r="GJ976" s="47"/>
      <c r="GK976" s="30"/>
    </row>
    <row r="977" spans="1:193" x14ac:dyDescent="0.2">
      <c r="A977" t="s">
        <v>175</v>
      </c>
      <c r="B977" t="s">
        <v>240</v>
      </c>
      <c r="C977" t="s">
        <v>0</v>
      </c>
      <c r="D977" t="s">
        <v>185</v>
      </c>
      <c r="E977" t="s">
        <v>220</v>
      </c>
      <c r="F977" t="s">
        <v>262</v>
      </c>
      <c r="G977" t="s">
        <v>274</v>
      </c>
      <c r="H977" s="74">
        <v>0</v>
      </c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74"/>
      <c r="U977" s="74"/>
      <c r="V977" s="74"/>
      <c r="W977" s="74"/>
      <c r="X977" s="74"/>
      <c r="Y977" s="74"/>
      <c r="Z977" s="74"/>
      <c r="AA977" s="74"/>
      <c r="AB977" s="74"/>
      <c r="AC977" s="74"/>
      <c r="AD977" s="74"/>
      <c r="AE977" s="74"/>
      <c r="AF977" s="74"/>
      <c r="AG977" s="74"/>
      <c r="AH977" s="74"/>
      <c r="AI977" s="74"/>
      <c r="AJ977" s="74"/>
      <c r="AK977" s="74"/>
      <c r="AL977" s="74"/>
      <c r="AM977" s="74"/>
      <c r="AN977" s="74"/>
      <c r="AO977" s="74"/>
      <c r="AP977" s="74"/>
      <c r="AQ977" s="74"/>
      <c r="AR977" s="74"/>
      <c r="AS977" s="74"/>
      <c r="AT977" s="74"/>
      <c r="AU977" s="74"/>
      <c r="AV977" s="74"/>
      <c r="AW977" s="74"/>
      <c r="AX977" s="74"/>
      <c r="AY977" s="74"/>
      <c r="AZ977" s="74"/>
      <c r="BA977" s="74"/>
      <c r="BB977" s="74"/>
      <c r="BC977" s="74"/>
      <c r="BD977" s="74"/>
      <c r="BE977" s="74"/>
      <c r="BF977" s="74"/>
      <c r="BG977" s="74"/>
      <c r="BH977" s="74"/>
      <c r="BI977" s="74"/>
      <c r="BJ977" s="74"/>
      <c r="BK977" s="74"/>
      <c r="BL977" s="74"/>
      <c r="BM977" s="74"/>
      <c r="BN977" s="74"/>
      <c r="BO977" s="74"/>
      <c r="BP977" s="74"/>
      <c r="BQ977" s="74"/>
      <c r="BR977" s="74"/>
      <c r="BS977" s="74"/>
      <c r="BT977" s="74"/>
      <c r="BU977" s="74"/>
      <c r="BV977" s="74"/>
      <c r="BW977" s="74"/>
      <c r="BX977" s="74"/>
      <c r="BY977" s="74"/>
      <c r="BZ977" s="74"/>
      <c r="CA977" s="74"/>
      <c r="CB977" s="74"/>
      <c r="CC977" s="74"/>
      <c r="CD977" s="74"/>
      <c r="CE977" s="74"/>
      <c r="CF977" s="74"/>
      <c r="CG977" s="74"/>
      <c r="CH977" s="74"/>
      <c r="CI977" s="74"/>
      <c r="CJ977" s="74"/>
      <c r="CK977" s="74"/>
      <c r="CL977" s="74"/>
      <c r="CM977" s="74"/>
      <c r="CN977" s="74"/>
      <c r="CO977" s="74"/>
      <c r="CP977" s="74"/>
      <c r="CQ977" s="74"/>
      <c r="CR977" s="74"/>
      <c r="CS977" s="74"/>
      <c r="CT977" s="74"/>
      <c r="CU977" s="74"/>
      <c r="CV977" s="74"/>
      <c r="CW977" s="74"/>
      <c r="CX977" s="74"/>
      <c r="CY977" s="74"/>
      <c r="CZ977" s="74"/>
      <c r="DA977" s="74"/>
      <c r="DB977" s="74"/>
      <c r="DC977" s="74"/>
      <c r="DD977" s="74"/>
      <c r="DE977" s="74"/>
      <c r="DF977" s="74"/>
      <c r="DG977" s="74"/>
      <c r="DH977" s="74"/>
      <c r="DI977" s="74"/>
      <c r="DJ977" s="74"/>
      <c r="DK977" s="74"/>
      <c r="DL977" s="74"/>
      <c r="DM977" s="74"/>
      <c r="DN977" s="74"/>
      <c r="DO977" s="74"/>
      <c r="DP977" s="74"/>
      <c r="DQ977" s="74"/>
      <c r="DR977" s="74"/>
      <c r="DS977" s="74"/>
      <c r="DT977" s="74"/>
      <c r="DU977" s="74"/>
      <c r="DV977" s="74"/>
      <c r="DW977" s="74"/>
      <c r="DX977" s="74"/>
      <c r="DY977" s="74"/>
      <c r="DZ977" s="74"/>
      <c r="EA977" s="74"/>
      <c r="EB977" s="74"/>
      <c r="EC977" s="74"/>
      <c r="ED977" s="74"/>
      <c r="EE977" s="74"/>
      <c r="EF977" s="74"/>
      <c r="EG977" s="74"/>
      <c r="EH977" s="74"/>
      <c r="EI977" s="74"/>
      <c r="EJ977" s="74"/>
      <c r="EK977" s="74"/>
      <c r="EL977" s="74"/>
      <c r="EM977" s="74"/>
      <c r="EN977" s="74"/>
      <c r="EO977" s="74"/>
      <c r="EP977" s="74"/>
      <c r="EQ977" s="74"/>
      <c r="ER977" s="74"/>
      <c r="ES977" s="74"/>
      <c r="ET977" s="74"/>
      <c r="EU977" s="74"/>
      <c r="EV977" s="74"/>
      <c r="EW977" s="74"/>
      <c r="EX977" s="74"/>
      <c r="EY977" s="74"/>
      <c r="EZ977" s="74"/>
      <c r="FA977" s="74"/>
      <c r="FB977" s="74"/>
      <c r="FC977" s="74"/>
      <c r="FD977" s="74"/>
      <c r="FE977" s="74"/>
      <c r="FF977" s="74"/>
      <c r="FG977" s="74"/>
      <c r="FH977" s="74"/>
      <c r="FI977" s="74"/>
      <c r="FJ977" s="74"/>
      <c r="FK977" s="74"/>
      <c r="FL977" s="74"/>
      <c r="FM977" s="74"/>
      <c r="FN977" s="74"/>
      <c r="FO977" s="74"/>
      <c r="FP977" s="74"/>
      <c r="FQ977" s="74"/>
      <c r="FR977" s="74"/>
      <c r="FS977" s="74"/>
      <c r="FT977" s="74"/>
      <c r="FU977" s="74"/>
      <c r="FV977" s="74"/>
      <c r="FW977" s="74"/>
      <c r="FX977" s="74"/>
      <c r="FY977" s="74"/>
      <c r="FZ977" s="74">
        <v>6</v>
      </c>
      <c r="GA977" s="74">
        <v>5.6769876480102539</v>
      </c>
      <c r="GB977" s="74">
        <v>22.535920381546021</v>
      </c>
      <c r="GC977" s="74">
        <v>0</v>
      </c>
      <c r="GD977" s="74">
        <v>3</v>
      </c>
      <c r="GE977" s="74">
        <v>4</v>
      </c>
      <c r="GF977" s="74">
        <v>1</v>
      </c>
      <c r="GG977" t="s">
        <v>238</v>
      </c>
      <c r="GH977" t="s">
        <v>235</v>
      </c>
      <c r="GI977" t="s">
        <v>236</v>
      </c>
      <c r="GJ977" s="47"/>
      <c r="GK977" s="30"/>
    </row>
    <row r="978" spans="1:193" x14ac:dyDescent="0.2">
      <c r="A978" t="s">
        <v>175</v>
      </c>
      <c r="B978" t="s">
        <v>240</v>
      </c>
      <c r="C978" t="s">
        <v>0</v>
      </c>
      <c r="D978" t="s">
        <v>185</v>
      </c>
      <c r="E978" t="s">
        <v>221</v>
      </c>
      <c r="F978" t="s">
        <v>262</v>
      </c>
      <c r="G978" t="s">
        <v>274</v>
      </c>
      <c r="H978" s="74">
        <v>0</v>
      </c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74"/>
      <c r="U978" s="74"/>
      <c r="V978" s="74"/>
      <c r="W978" s="74"/>
      <c r="X978" s="74"/>
      <c r="Y978" s="74"/>
      <c r="Z978" s="74"/>
      <c r="AA978" s="74"/>
      <c r="AB978" s="74"/>
      <c r="AC978" s="74"/>
      <c r="AD978" s="74"/>
      <c r="AE978" s="74"/>
      <c r="AF978" s="74"/>
      <c r="AG978" s="74"/>
      <c r="AH978" s="74"/>
      <c r="AI978" s="74"/>
      <c r="AJ978" s="74"/>
      <c r="AK978" s="74"/>
      <c r="AL978" s="74"/>
      <c r="AM978" s="74"/>
      <c r="AN978" s="74"/>
      <c r="AO978" s="74"/>
      <c r="AP978" s="74"/>
      <c r="AQ978" s="74"/>
      <c r="AR978" s="74"/>
      <c r="AS978" s="74"/>
      <c r="AT978" s="74"/>
      <c r="AU978" s="74"/>
      <c r="AV978" s="74"/>
      <c r="AW978" s="74"/>
      <c r="AX978" s="74"/>
      <c r="AY978" s="74"/>
      <c r="AZ978" s="74"/>
      <c r="BA978" s="74"/>
      <c r="BB978" s="74"/>
      <c r="BC978" s="74"/>
      <c r="BD978" s="74"/>
      <c r="BE978" s="74"/>
      <c r="BF978" s="74"/>
      <c r="BG978" s="74"/>
      <c r="BH978" s="74"/>
      <c r="BI978" s="74"/>
      <c r="BJ978" s="74"/>
      <c r="BK978" s="74"/>
      <c r="BL978" s="74"/>
      <c r="BM978" s="74"/>
      <c r="BN978" s="74"/>
      <c r="BO978" s="74"/>
      <c r="BP978" s="74"/>
      <c r="BQ978" s="74"/>
      <c r="BR978" s="74"/>
      <c r="BS978" s="74"/>
      <c r="BT978" s="74"/>
      <c r="BU978" s="74"/>
      <c r="BV978" s="74"/>
      <c r="BW978" s="74"/>
      <c r="BX978" s="74"/>
      <c r="BY978" s="74"/>
      <c r="BZ978" s="74"/>
      <c r="CA978" s="74"/>
      <c r="CB978" s="74"/>
      <c r="CC978" s="74"/>
      <c r="CD978" s="74"/>
      <c r="CE978" s="74"/>
      <c r="CF978" s="74"/>
      <c r="CG978" s="74"/>
      <c r="CH978" s="74"/>
      <c r="CI978" s="74"/>
      <c r="CJ978" s="74"/>
      <c r="CK978" s="74"/>
      <c r="CL978" s="74"/>
      <c r="CM978" s="74"/>
      <c r="CN978" s="74"/>
      <c r="CO978" s="74"/>
      <c r="CP978" s="74"/>
      <c r="CQ978" s="74"/>
      <c r="CR978" s="74"/>
      <c r="CS978" s="74"/>
      <c r="CT978" s="74"/>
      <c r="CU978" s="74"/>
      <c r="CV978" s="74"/>
      <c r="CW978" s="74"/>
      <c r="CX978" s="74"/>
      <c r="CY978" s="74"/>
      <c r="CZ978" s="74"/>
      <c r="DA978" s="74"/>
      <c r="DB978" s="74"/>
      <c r="DC978" s="74"/>
      <c r="DD978" s="74"/>
      <c r="DE978" s="74"/>
      <c r="DF978" s="74"/>
      <c r="DG978" s="74"/>
      <c r="DH978" s="74"/>
      <c r="DI978" s="74"/>
      <c r="DJ978" s="74"/>
      <c r="DK978" s="74"/>
      <c r="DL978" s="74"/>
      <c r="DM978" s="74"/>
      <c r="DN978" s="74"/>
      <c r="DO978" s="74"/>
      <c r="DP978" s="74"/>
      <c r="DQ978" s="74"/>
      <c r="DR978" s="74"/>
      <c r="DS978" s="74"/>
      <c r="DT978" s="74"/>
      <c r="DU978" s="74"/>
      <c r="DV978" s="74"/>
      <c r="DW978" s="74"/>
      <c r="DX978" s="74"/>
      <c r="DY978" s="74"/>
      <c r="DZ978" s="74"/>
      <c r="EA978" s="74"/>
      <c r="EB978" s="74"/>
      <c r="EC978" s="74"/>
      <c r="ED978" s="74"/>
      <c r="EE978" s="74"/>
      <c r="EF978" s="74"/>
      <c r="EG978" s="74"/>
      <c r="EH978" s="74"/>
      <c r="EI978" s="74"/>
      <c r="EJ978" s="74"/>
      <c r="EK978" s="74"/>
      <c r="EL978" s="74"/>
      <c r="EM978" s="74"/>
      <c r="EN978" s="74"/>
      <c r="EO978" s="74"/>
      <c r="EP978" s="74"/>
      <c r="EQ978" s="74"/>
      <c r="ER978" s="74"/>
      <c r="ES978" s="74"/>
      <c r="ET978" s="74"/>
      <c r="EU978" s="74"/>
      <c r="EV978" s="74"/>
      <c r="EW978" s="74"/>
      <c r="EX978" s="74"/>
      <c r="EY978" s="74"/>
      <c r="EZ978" s="74"/>
      <c r="FA978" s="74"/>
      <c r="FB978" s="74"/>
      <c r="FC978" s="74"/>
      <c r="FD978" s="74"/>
      <c r="FE978" s="74"/>
      <c r="FF978" s="74"/>
      <c r="FG978" s="74"/>
      <c r="FH978" s="74"/>
      <c r="FI978" s="74"/>
      <c r="FJ978" s="74"/>
      <c r="FK978" s="74"/>
      <c r="FL978" s="74"/>
      <c r="FM978" s="74"/>
      <c r="FN978" s="74"/>
      <c r="FO978" s="74"/>
      <c r="FP978" s="74"/>
      <c r="FQ978" s="74"/>
      <c r="FR978" s="74"/>
      <c r="FS978" s="74"/>
      <c r="FT978" s="74"/>
      <c r="FU978" s="74"/>
      <c r="FV978" s="74"/>
      <c r="FW978" s="74"/>
      <c r="FX978" s="74"/>
      <c r="FY978" s="74"/>
      <c r="FZ978" s="74">
        <v>16</v>
      </c>
      <c r="GA978" s="74">
        <v>11.891315460205078</v>
      </c>
      <c r="GB978" s="74">
        <v>53.366158662363887</v>
      </c>
      <c r="GC978" s="74">
        <v>0</v>
      </c>
      <c r="GD978" s="74">
        <v>3</v>
      </c>
      <c r="GE978" s="74">
        <v>4</v>
      </c>
      <c r="GF978" s="74">
        <v>1</v>
      </c>
      <c r="GG978" t="s">
        <v>238</v>
      </c>
      <c r="GH978" t="s">
        <v>235</v>
      </c>
      <c r="GI978" t="s">
        <v>236</v>
      </c>
      <c r="GJ978" s="47"/>
      <c r="GK978" s="30"/>
    </row>
    <row r="979" spans="1:193" x14ac:dyDescent="0.2">
      <c r="A979" t="s">
        <v>175</v>
      </c>
      <c r="B979" t="s">
        <v>240</v>
      </c>
      <c r="C979" t="s">
        <v>0</v>
      </c>
      <c r="D979" t="s">
        <v>185</v>
      </c>
      <c r="E979" t="s">
        <v>186</v>
      </c>
      <c r="F979" t="s">
        <v>262</v>
      </c>
      <c r="G979" t="s">
        <v>274</v>
      </c>
      <c r="H979" s="74">
        <v>28</v>
      </c>
      <c r="I979" s="74">
        <v>4.7511253505945206E-2</v>
      </c>
      <c r="J979" s="74">
        <v>4.8166666179895401E-2</v>
      </c>
      <c r="K979" s="74">
        <v>4.7030754387378693E-2</v>
      </c>
      <c r="L979" s="74">
        <v>5.2631977945566177E-2</v>
      </c>
      <c r="M979" s="74">
        <v>5.6626331061124802E-2</v>
      </c>
      <c r="N979" s="74">
        <v>6.331208348274231E-2</v>
      </c>
      <c r="O979" s="74">
        <v>9.5891237258911133E-2</v>
      </c>
      <c r="P979" s="74">
        <v>0.14916367828845978</v>
      </c>
      <c r="Q979" s="74">
        <v>0.15658029913902283</v>
      </c>
      <c r="R979" s="74">
        <v>0.15565355122089386</v>
      </c>
      <c r="S979" s="74">
        <v>0.14977598190307617</v>
      </c>
      <c r="T979" s="74">
        <v>0.14771981537342072</v>
      </c>
      <c r="U979" s="74">
        <v>0.15442700684070587</v>
      </c>
      <c r="V979" s="74">
        <v>0.1632993221282959</v>
      </c>
      <c r="W979" s="74">
        <v>0.14534333348274231</v>
      </c>
      <c r="X979" s="74">
        <v>0.12876425683498383</v>
      </c>
      <c r="Y979" s="74">
        <v>8.3441570401191711E-2</v>
      </c>
      <c r="Z979" s="74">
        <v>8.5411444306373596E-2</v>
      </c>
      <c r="AA979" s="74">
        <v>8.8498227298259735E-2</v>
      </c>
      <c r="AB979" s="74">
        <v>8.1574581563472748E-2</v>
      </c>
      <c r="AC979" s="74">
        <v>6.3721120357513428E-2</v>
      </c>
      <c r="AD979" s="74">
        <v>5.5808674544095993E-2</v>
      </c>
      <c r="AE979" s="74">
        <v>4.5974593609571457E-2</v>
      </c>
      <c r="AF979" s="74">
        <v>5.0493024289608002E-2</v>
      </c>
      <c r="AG979" s="74">
        <v>-5.1669511012732983E-3</v>
      </c>
      <c r="AH979" s="74">
        <v>-4.1570328176021576E-3</v>
      </c>
      <c r="AI979" s="74">
        <v>-6.129829678684473E-3</v>
      </c>
      <c r="AJ979" s="74">
        <v>-3.6832538899034262E-3</v>
      </c>
      <c r="AK979" s="74">
        <v>-4.4995523057878017E-3</v>
      </c>
      <c r="AL979" s="74">
        <v>-9.0517187491059303E-3</v>
      </c>
      <c r="AM979" s="74">
        <v>2.6928277220577002E-3</v>
      </c>
      <c r="AN979" s="74">
        <v>1.2482888996601105E-2</v>
      </c>
      <c r="AO979" s="74">
        <v>1.9400168210268021E-2</v>
      </c>
      <c r="AP979" s="74">
        <v>1.5457069501280785E-2</v>
      </c>
      <c r="AQ979" s="74">
        <v>8.4616560488939285E-3</v>
      </c>
      <c r="AR979" s="74">
        <v>6.5202047117054462E-3</v>
      </c>
      <c r="AS979" s="74">
        <v>2.0889812149107456E-3</v>
      </c>
      <c r="AT979" s="74">
        <v>-8.7468314450234175E-4</v>
      </c>
      <c r="AU979" s="74">
        <v>-1.0818131268024445E-2</v>
      </c>
      <c r="AV979" s="74">
        <v>-9.7878044471144676E-3</v>
      </c>
      <c r="AW979" s="74">
        <v>-1.6377627849578857E-2</v>
      </c>
      <c r="AX979" s="74">
        <v>-1.5547792427241802E-2</v>
      </c>
      <c r="AY979" s="74">
        <v>-9.0378513559699059E-3</v>
      </c>
      <c r="AZ979" s="74">
        <v>-6.9710500538349152E-3</v>
      </c>
      <c r="BA979" s="74">
        <v>-6.1042793095111847E-3</v>
      </c>
      <c r="BB979" s="74">
        <v>-5.3189569152891636E-3</v>
      </c>
      <c r="BC979" s="74">
        <v>-6.9235088303685188E-3</v>
      </c>
      <c r="BD979" s="74">
        <v>-4.0754093788564205E-3</v>
      </c>
      <c r="BE979" s="74">
        <v>-2.4419955443590879E-3</v>
      </c>
      <c r="BF979" s="74">
        <v>-1.6968899872153997E-3</v>
      </c>
      <c r="BG979" s="74">
        <v>-3.2892962917685509E-3</v>
      </c>
      <c r="BH979" s="74">
        <v>-1.0311884107068181E-3</v>
      </c>
      <c r="BI979" s="74">
        <v>-1.698940759524703E-3</v>
      </c>
      <c r="BJ979" s="74">
        <v>-4.4493996538221836E-3</v>
      </c>
      <c r="BK979" s="74">
        <v>8.1387078389525414E-3</v>
      </c>
      <c r="BL979" s="74">
        <v>1.8579006195068359E-2</v>
      </c>
      <c r="BM979" s="74">
        <v>2.7440214529633522E-2</v>
      </c>
      <c r="BN979" s="74">
        <v>2.3779070004820824E-2</v>
      </c>
      <c r="BO979" s="74">
        <v>1.6521207988262177E-2</v>
      </c>
      <c r="BP979" s="74">
        <v>1.4962623827159405E-2</v>
      </c>
      <c r="BQ979" s="74">
        <v>1.1210140772163868E-2</v>
      </c>
      <c r="BR979" s="74">
        <v>8.3904322236776352E-3</v>
      </c>
      <c r="BS979" s="74">
        <v>-2.0666718482971191E-3</v>
      </c>
      <c r="BT979" s="74">
        <v>-2.2227694280445576E-3</v>
      </c>
      <c r="BU979" s="74">
        <v>-8.3481175824999809E-3</v>
      </c>
      <c r="BV979" s="74">
        <v>-5.8337883092463017E-3</v>
      </c>
      <c r="BW979" s="74">
        <v>-7.1648636367172003E-4</v>
      </c>
      <c r="BX979" s="74">
        <v>1.1535680387169123E-3</v>
      </c>
      <c r="BY979" s="74">
        <v>4.6469544759020209E-4</v>
      </c>
      <c r="BZ979" s="74">
        <v>2.6564320432953537E-4</v>
      </c>
      <c r="CA979" s="74">
        <v>-3.6241263151168823E-3</v>
      </c>
      <c r="CB979" s="74">
        <v>-1.4355609891936183E-3</v>
      </c>
      <c r="CC979" s="74">
        <v>-5.5469950893893838E-4</v>
      </c>
      <c r="CD979" s="74">
        <v>6.9974944381101523E-6</v>
      </c>
      <c r="CE979" s="74">
        <v>-1.3219515094533563E-3</v>
      </c>
      <c r="CF979" s="74">
        <v>8.0562417861074209E-4</v>
      </c>
      <c r="CG979" s="74">
        <v>2.4075419059954584E-4</v>
      </c>
      <c r="CH979" s="74">
        <v>-1.2618475593626499E-3</v>
      </c>
      <c r="CI979" s="74">
        <v>1.1910508386790752E-2</v>
      </c>
      <c r="CJ979" s="74">
        <v>2.2801157087087631E-2</v>
      </c>
      <c r="CK979" s="74">
        <v>3.3008724451065063E-2</v>
      </c>
      <c r="CL979" s="74">
        <v>2.9542861506342888E-2</v>
      </c>
      <c r="CM979" s="74">
        <v>2.2103229537606239E-2</v>
      </c>
      <c r="CN979" s="74">
        <v>2.0809818059206009E-2</v>
      </c>
      <c r="CO979" s="74">
        <v>1.7527427524328232E-2</v>
      </c>
      <c r="CP979" s="74">
        <v>1.4807422645390034E-2</v>
      </c>
      <c r="CQ979" s="74">
        <v>3.9945621974766254E-3</v>
      </c>
      <c r="CR979" s="74">
        <v>3.0167507939040661E-3</v>
      </c>
      <c r="CS979" s="74">
        <v>-2.7869031764566898E-3</v>
      </c>
      <c r="CT979" s="74">
        <v>8.941013365983963E-4</v>
      </c>
      <c r="CU979" s="74">
        <v>5.0468654371798038E-3</v>
      </c>
      <c r="CV979" s="74">
        <v>6.7806537263095379E-3</v>
      </c>
      <c r="CW979" s="74">
        <v>5.0143473781645298E-3</v>
      </c>
      <c r="CX979" s="74">
        <v>4.1335201822221279E-3</v>
      </c>
      <c r="CY979" s="74">
        <v>-1.3389838859438896E-3</v>
      </c>
      <c r="CZ979" s="74">
        <v>3.9279006887227297E-4</v>
      </c>
      <c r="DA979" s="74">
        <v>1.3325965264812112E-3</v>
      </c>
      <c r="DB979" s="74">
        <v>1.7108849715441465E-3</v>
      </c>
      <c r="DC979" s="74">
        <v>6.4539321465417743E-4</v>
      </c>
      <c r="DD979" s="74">
        <v>2.6424366515129805E-3</v>
      </c>
      <c r="DE979" s="74">
        <v>2.1804491989314556E-3</v>
      </c>
      <c r="DF979" s="74">
        <v>1.9257047679275274E-3</v>
      </c>
      <c r="DG979" s="74">
        <v>1.5682308003306389E-2</v>
      </c>
      <c r="DH979" s="74">
        <v>2.7023307979106903E-2</v>
      </c>
      <c r="DI979" s="74">
        <v>3.8577236235141754E-2</v>
      </c>
      <c r="DJ979" s="74">
        <v>3.5306654870510101E-2</v>
      </c>
      <c r="DK979" s="74">
        <v>2.7685251086950302E-2</v>
      </c>
      <c r="DL979" s="74">
        <v>2.6657011359930038E-2</v>
      </c>
      <c r="DM979" s="74">
        <v>2.384471520781517E-2</v>
      </c>
      <c r="DN979" s="74">
        <v>2.1224413067102432E-2</v>
      </c>
      <c r="DO979" s="74">
        <v>1.005579624325037E-2</v>
      </c>
      <c r="DP979" s="74">
        <v>8.2562705501914024E-3</v>
      </c>
      <c r="DQ979" s="74">
        <v>2.7743109967559576E-3</v>
      </c>
      <c r="DR979" s="74">
        <v>7.6219909824430943E-3</v>
      </c>
      <c r="DS979" s="74">
        <v>1.0810216888785362E-2</v>
      </c>
      <c r="DT979" s="74">
        <v>1.2407739646732807E-2</v>
      </c>
      <c r="DU979" s="74">
        <v>9.5639992505311966E-3</v>
      </c>
      <c r="DV979" s="74">
        <v>8.0013973638415337E-3</v>
      </c>
      <c r="DW979" s="74">
        <v>9.4615848502144217E-4</v>
      </c>
      <c r="DX979" s="74">
        <v>2.2211410105228424E-3</v>
      </c>
      <c r="DY979" s="74">
        <v>4.0575521998107433E-3</v>
      </c>
      <c r="DZ979" s="74">
        <v>4.1710278019309044E-3</v>
      </c>
      <c r="EA979" s="74">
        <v>3.4859264269471169E-3</v>
      </c>
      <c r="EB979" s="74">
        <v>5.2945022471249104E-3</v>
      </c>
      <c r="EC979" s="74">
        <v>4.9810605123639107E-3</v>
      </c>
      <c r="ED979" s="74">
        <v>6.5280240960419178E-3</v>
      </c>
      <c r="EE979" s="74">
        <v>2.1128188818693161E-2</v>
      </c>
      <c r="EF979" s="74">
        <v>3.3119425177574158E-2</v>
      </c>
      <c r="EG979" s="74">
        <v>4.6617280691862106E-2</v>
      </c>
      <c r="EH979" s="74">
        <v>4.3628651648759842E-2</v>
      </c>
      <c r="EI979" s="74">
        <v>3.5744804888963699E-2</v>
      </c>
      <c r="EJ979" s="74">
        <v>3.5099431872367859E-2</v>
      </c>
      <c r="EK979" s="74">
        <v>3.2965872436761856E-2</v>
      </c>
      <c r="EL979" s="74">
        <v>3.0489528551697731E-2</v>
      </c>
      <c r="EM979" s="74">
        <v>1.8807254731655121E-2</v>
      </c>
      <c r="EN979" s="74">
        <v>1.58213060349226E-2</v>
      </c>
      <c r="EO979" s="74">
        <v>1.0803820565342903E-2</v>
      </c>
      <c r="EP979" s="74">
        <v>1.7335996031761169E-2</v>
      </c>
      <c r="EQ979" s="74">
        <v>1.9131582230329514E-2</v>
      </c>
      <c r="ER979" s="74">
        <v>2.0532358437776566E-2</v>
      </c>
      <c r="ES979" s="74">
        <v>1.6132974997162819E-2</v>
      </c>
      <c r="ET979" s="74">
        <v>1.3585996814072132E-2</v>
      </c>
      <c r="EU979" s="74">
        <v>4.2455410584807396E-3</v>
      </c>
      <c r="EV979" s="74">
        <v>4.8609897494316101E-3</v>
      </c>
      <c r="EW979" s="74">
        <v>53</v>
      </c>
      <c r="EX979" s="74">
        <v>53</v>
      </c>
      <c r="EY979" s="74">
        <v>51</v>
      </c>
      <c r="EZ979" s="74">
        <v>50</v>
      </c>
      <c r="FA979" s="74">
        <v>48</v>
      </c>
      <c r="FB979" s="74">
        <v>48</v>
      </c>
      <c r="FC979" s="74">
        <v>47</v>
      </c>
      <c r="FD979" s="74">
        <v>49</v>
      </c>
      <c r="FE979" s="74">
        <v>55</v>
      </c>
      <c r="FF979" s="74">
        <v>61</v>
      </c>
      <c r="FG979" s="74">
        <v>67</v>
      </c>
      <c r="FH979" s="74">
        <v>70</v>
      </c>
      <c r="FI979" s="74">
        <v>73</v>
      </c>
      <c r="FJ979" s="74">
        <v>76</v>
      </c>
      <c r="FK979" s="74">
        <v>79</v>
      </c>
      <c r="FL979" s="74">
        <v>80</v>
      </c>
      <c r="FM979" s="74">
        <v>81</v>
      </c>
      <c r="FN979" s="74">
        <v>80</v>
      </c>
      <c r="FO979" s="74">
        <v>75</v>
      </c>
      <c r="FP979" s="74">
        <v>71</v>
      </c>
      <c r="FQ979" s="74">
        <v>67</v>
      </c>
      <c r="FR979" s="74">
        <v>65</v>
      </c>
      <c r="FS979" s="74">
        <v>62</v>
      </c>
      <c r="FT979" s="74">
        <v>60</v>
      </c>
      <c r="FU979" s="74">
        <v>5.2224365063011646E-3</v>
      </c>
      <c r="FV979" s="74">
        <v>6.3959145918488503E-3</v>
      </c>
      <c r="FW979" s="74">
        <v>5.3964583203196526E-3</v>
      </c>
      <c r="FX979" s="74">
        <v>1.9770141690969467E-2</v>
      </c>
      <c r="FY979" s="74">
        <v>0</v>
      </c>
      <c r="FZ979" s="74">
        <v>25</v>
      </c>
      <c r="GA979" s="74">
        <v>8.5247726440429688</v>
      </c>
      <c r="GB979" s="74">
        <v>63.753628017380834</v>
      </c>
      <c r="GC979" s="74">
        <v>1</v>
      </c>
      <c r="GD979" s="74">
        <v>3</v>
      </c>
      <c r="GE979" s="74">
        <v>4</v>
      </c>
      <c r="GF979" s="74">
        <v>1</v>
      </c>
      <c r="GG979" t="s">
        <v>238</v>
      </c>
      <c r="GH979" t="s">
        <v>235</v>
      </c>
      <c r="GI979" t="s">
        <v>236</v>
      </c>
      <c r="GJ979" s="47"/>
      <c r="GK979" s="30"/>
    </row>
    <row r="980" spans="1:193" x14ac:dyDescent="0.2">
      <c r="A980" t="s">
        <v>175</v>
      </c>
      <c r="B980" t="s">
        <v>240</v>
      </c>
      <c r="C980" t="s">
        <v>0</v>
      </c>
      <c r="D980" t="s">
        <v>185</v>
      </c>
      <c r="E980" t="s">
        <v>187</v>
      </c>
      <c r="F980" t="s">
        <v>262</v>
      </c>
      <c r="G980" t="s">
        <v>274</v>
      </c>
      <c r="H980" s="74">
        <v>34</v>
      </c>
      <c r="I980" s="74">
        <v>4.4913150370121002E-2</v>
      </c>
      <c r="J980" s="74">
        <v>4.552830383181572E-2</v>
      </c>
      <c r="K980" s="74">
        <v>4.4784009456634521E-2</v>
      </c>
      <c r="L980" s="74">
        <v>4.7124516218900681E-2</v>
      </c>
      <c r="M980" s="74">
        <v>4.8078130930662155E-2</v>
      </c>
      <c r="N980" s="74">
        <v>5.2106641232967377E-2</v>
      </c>
      <c r="O980" s="74">
        <v>7.1487680077552795E-2</v>
      </c>
      <c r="P980" s="74">
        <v>9.3844681978225708E-2</v>
      </c>
      <c r="Q980" s="74">
        <v>0.11807025223970413</v>
      </c>
      <c r="R980" s="74">
        <v>0.11905410885810852</v>
      </c>
      <c r="S980" s="74">
        <v>0.11925479024648666</v>
      </c>
      <c r="T980" s="74">
        <v>0.13753208518028259</v>
      </c>
      <c r="U980" s="74">
        <v>0.14239519834518433</v>
      </c>
      <c r="V980" s="74">
        <v>0.14085790514945984</v>
      </c>
      <c r="W980" s="74">
        <v>0.12807224690914154</v>
      </c>
      <c r="X980" s="74">
        <v>0.12275900691747665</v>
      </c>
      <c r="Y980" s="74">
        <v>0.11684160679578781</v>
      </c>
      <c r="Z980" s="74">
        <v>9.9841490387916565E-2</v>
      </c>
      <c r="AA980" s="74">
        <v>9.1254383325576782E-2</v>
      </c>
      <c r="AB980" s="74">
        <v>8.8017933070659637E-2</v>
      </c>
      <c r="AC980" s="74">
        <v>7.6592952013015747E-2</v>
      </c>
      <c r="AD980" s="74">
        <v>6.9180190563201904E-2</v>
      </c>
      <c r="AE980" s="74">
        <v>5.9939954429864883E-2</v>
      </c>
      <c r="AF980" s="74">
        <v>4.8850458115339279E-2</v>
      </c>
      <c r="AG980" s="74">
        <v>-6.2741553410887718E-3</v>
      </c>
      <c r="AH980" s="74">
        <v>-5.0478256307542324E-3</v>
      </c>
      <c r="AI980" s="74">
        <v>-7.4433647096157074E-3</v>
      </c>
      <c r="AJ980" s="74">
        <v>-4.472522996366024E-3</v>
      </c>
      <c r="AK980" s="74">
        <v>-5.4637417197227478E-3</v>
      </c>
      <c r="AL980" s="74">
        <v>-1.0991372168064117E-2</v>
      </c>
      <c r="AM980" s="74">
        <v>3.2698614522814751E-3</v>
      </c>
      <c r="AN980" s="74">
        <v>1.5157793648540974E-2</v>
      </c>
      <c r="AO980" s="74">
        <v>2.3557350039482117E-2</v>
      </c>
      <c r="AP980" s="74">
        <v>1.8769297748804092E-2</v>
      </c>
      <c r="AQ980" s="74">
        <v>1.027486938983202E-2</v>
      </c>
      <c r="AR980" s="74">
        <v>7.9173892736434937E-3</v>
      </c>
      <c r="AS980" s="74">
        <v>2.5366230402141809E-3</v>
      </c>
      <c r="AT980" s="74">
        <v>-1.0621168185025454E-3</v>
      </c>
      <c r="AU980" s="74">
        <v>-1.3136300258338451E-2</v>
      </c>
      <c r="AV980" s="74">
        <v>-1.1885191313922405E-2</v>
      </c>
      <c r="AW980" s="74">
        <v>-1.988711953163147E-2</v>
      </c>
      <c r="AX980" s="74">
        <v>-1.8879463896155357E-2</v>
      </c>
      <c r="AY980" s="74">
        <v>-1.097453199326992E-2</v>
      </c>
      <c r="AZ980" s="74">
        <v>-8.4648458287119865E-3</v>
      </c>
      <c r="BA980" s="74">
        <v>-7.41233816370368E-3</v>
      </c>
      <c r="BB980" s="74">
        <v>-6.4587341621518135E-3</v>
      </c>
      <c r="BC980" s="74">
        <v>-8.4071177989244461E-3</v>
      </c>
      <c r="BD980" s="74">
        <v>-4.9487119540572166E-3</v>
      </c>
      <c r="BE980" s="74">
        <v>-2.9652805533260107E-3</v>
      </c>
      <c r="BF980" s="74">
        <v>-2.0605092868208885E-3</v>
      </c>
      <c r="BG980" s="74">
        <v>-3.994145430624485E-3</v>
      </c>
      <c r="BH980" s="74">
        <v>-1.2521573808044195E-3</v>
      </c>
      <c r="BI980" s="74">
        <v>-2.0629994105547667E-3</v>
      </c>
      <c r="BJ980" s="74">
        <v>-5.4028425365686417E-3</v>
      </c>
      <c r="BK980" s="74">
        <v>9.8827164620161057E-3</v>
      </c>
      <c r="BL980" s="74">
        <v>2.2560220211744308E-2</v>
      </c>
      <c r="BM980" s="74">
        <v>3.3320263028144836E-2</v>
      </c>
      <c r="BN980" s="74">
        <v>2.8874583542346954E-2</v>
      </c>
      <c r="BO980" s="74">
        <v>2.0061468705534935E-2</v>
      </c>
      <c r="BP980" s="74">
        <v>1.8168900161981583E-2</v>
      </c>
      <c r="BQ980" s="74">
        <v>1.361231692135334E-2</v>
      </c>
      <c r="BR980" s="74">
        <v>1.0188381187617779E-2</v>
      </c>
      <c r="BS980" s="74">
        <v>-2.5095290038734674E-3</v>
      </c>
      <c r="BT980" s="74">
        <v>-2.6990771293640137E-3</v>
      </c>
      <c r="BU980" s="74">
        <v>-1.0136999189853668E-2</v>
      </c>
      <c r="BV980" s="74">
        <v>-7.0838863030076027E-3</v>
      </c>
      <c r="BW980" s="74">
        <v>-8.7001832434907556E-4</v>
      </c>
      <c r="BX980" s="74">
        <v>1.4007616555318236E-3</v>
      </c>
      <c r="BY980" s="74">
        <v>5.6427362142130733E-4</v>
      </c>
      <c r="BZ980" s="74">
        <v>3.2256616395898163E-4</v>
      </c>
      <c r="CA980" s="74">
        <v>-4.4007245451211929E-3</v>
      </c>
      <c r="CB980" s="74">
        <v>-1.7431812593713403E-3</v>
      </c>
      <c r="CC980" s="74">
        <v>-6.7356368526816368E-4</v>
      </c>
      <c r="CD980" s="74">
        <v>8.4969578892923892E-6</v>
      </c>
      <c r="CE980" s="74">
        <v>-1.6052270075306296E-3</v>
      </c>
      <c r="CF980" s="74">
        <v>9.7825797274708748E-4</v>
      </c>
      <c r="CG980" s="74">
        <v>2.9234436806291342E-4</v>
      </c>
      <c r="CH980" s="74">
        <v>-1.5322433318942785E-3</v>
      </c>
      <c r="CI980" s="74">
        <v>1.4462759718298912E-2</v>
      </c>
      <c r="CJ980" s="74">
        <v>2.7687117457389832E-2</v>
      </c>
      <c r="CK980" s="74">
        <v>4.0082026273012161E-2</v>
      </c>
      <c r="CL980" s="74">
        <v>3.5873472690582275E-2</v>
      </c>
      <c r="CM980" s="74">
        <v>2.6839636266231537E-2</v>
      </c>
      <c r="CN980" s="74">
        <v>2.5269065052270889E-2</v>
      </c>
      <c r="CO980" s="74">
        <v>2.1283308044075966E-2</v>
      </c>
      <c r="CP980" s="74">
        <v>1.7980441451072693E-2</v>
      </c>
      <c r="CQ980" s="74">
        <v>4.8505403101444244E-3</v>
      </c>
      <c r="CR980" s="74">
        <v>3.6631976254284382E-3</v>
      </c>
      <c r="CS980" s="74">
        <v>-3.384096547961235E-3</v>
      </c>
      <c r="CT980" s="74">
        <v>1.0856944136321545E-3</v>
      </c>
      <c r="CU980" s="74">
        <v>6.1283372342586517E-3</v>
      </c>
      <c r="CV980" s="74">
        <v>8.2336515188217163E-3</v>
      </c>
      <c r="CW980" s="74">
        <v>6.0888505540788174E-3</v>
      </c>
      <c r="CX980" s="74">
        <v>5.0192740745842457E-3</v>
      </c>
      <c r="CY980" s="74">
        <v>-1.6259088879451156E-3</v>
      </c>
      <c r="CZ980" s="74">
        <v>4.7695936518721282E-4</v>
      </c>
      <c r="DA980" s="74">
        <v>1.6181530663743615E-3</v>
      </c>
      <c r="DB980" s="74">
        <v>2.0775031298398972E-3</v>
      </c>
      <c r="DC980" s="74">
        <v>7.8369153197854757E-4</v>
      </c>
      <c r="DD980" s="74">
        <v>3.2086733262985945E-3</v>
      </c>
      <c r="DE980" s="74">
        <v>2.6476881466805935E-3</v>
      </c>
      <c r="DF980" s="74">
        <v>2.338355639949441E-3</v>
      </c>
      <c r="DG980" s="74">
        <v>1.9042802974581718E-2</v>
      </c>
      <c r="DH980" s="74">
        <v>3.2814014703035355E-2</v>
      </c>
      <c r="DI980" s="74">
        <v>4.6843789517879486E-2</v>
      </c>
      <c r="DJ980" s="74">
        <v>4.2872361838817596E-2</v>
      </c>
      <c r="DK980" s="74">
        <v>3.3617805689573288E-2</v>
      </c>
      <c r="DL980" s="74">
        <v>3.2369229942560196E-2</v>
      </c>
      <c r="DM980" s="74">
        <v>2.8954299166798592E-2</v>
      </c>
      <c r="DN980" s="74">
        <v>2.5772502645850182E-2</v>
      </c>
      <c r="DO980" s="74">
        <v>1.2210609391331673E-2</v>
      </c>
      <c r="DP980" s="74">
        <v>1.002547238022089E-2</v>
      </c>
      <c r="DQ980" s="74">
        <v>3.3688063267618418E-3</v>
      </c>
      <c r="DR980" s="74">
        <v>9.2552751302719116E-3</v>
      </c>
      <c r="DS980" s="74">
        <v>1.3126692734658718E-2</v>
      </c>
      <c r="DT980" s="74">
        <v>1.5066541731357574E-2</v>
      </c>
      <c r="DU980" s="74">
        <v>1.161342766135931E-2</v>
      </c>
      <c r="DV980" s="74">
        <v>9.7159817814826965E-3</v>
      </c>
      <c r="DW980" s="74">
        <v>1.14890665281564E-3</v>
      </c>
      <c r="DX980" s="74">
        <v>2.697099931538105E-3</v>
      </c>
      <c r="DY980" s="74">
        <v>4.9270279705524445E-3</v>
      </c>
      <c r="DZ980" s="74">
        <v>5.064819473773241E-3</v>
      </c>
      <c r="EA980" s="74">
        <v>4.2329104617238045E-3</v>
      </c>
      <c r="EB980" s="74">
        <v>6.429038941860199E-3</v>
      </c>
      <c r="EC980" s="74">
        <v>6.048430223017931E-3</v>
      </c>
      <c r="ED980" s="74">
        <v>7.9268859699368477E-3</v>
      </c>
      <c r="EE980" s="74">
        <v>2.5655657052993774E-2</v>
      </c>
      <c r="EF980" s="74">
        <v>4.0216442197561264E-2</v>
      </c>
      <c r="EG980" s="74">
        <v>5.6606702506542206E-2</v>
      </c>
      <c r="EH980" s="74">
        <v>5.2977647632360458E-2</v>
      </c>
      <c r="EI980" s="74">
        <v>4.3404404073953629E-2</v>
      </c>
      <c r="EJ980" s="74">
        <v>4.2620740830898285E-2</v>
      </c>
      <c r="EK980" s="74">
        <v>4.0029991418123245E-2</v>
      </c>
      <c r="EL980" s="74">
        <v>3.7023000419139862E-2</v>
      </c>
      <c r="EM980" s="74">
        <v>2.2837381809949875E-2</v>
      </c>
      <c r="EN980" s="74">
        <v>1.9211586564779282E-2</v>
      </c>
      <c r="EO980" s="74">
        <v>1.3118925504386425E-2</v>
      </c>
      <c r="EP980" s="74">
        <v>2.1050853654742241E-2</v>
      </c>
      <c r="EQ980" s="74">
        <v>2.3231206461787224E-2</v>
      </c>
      <c r="ER980" s="74">
        <v>2.4932149797677994E-2</v>
      </c>
      <c r="ES980" s="74">
        <v>1.9590038806200027E-2</v>
      </c>
      <c r="ET980" s="74">
        <v>1.6497282311320305E-2</v>
      </c>
      <c r="EU980" s="74">
        <v>5.1552997902035713E-3</v>
      </c>
      <c r="EV980" s="74">
        <v>5.9026302769780159E-3</v>
      </c>
      <c r="EW980" s="74">
        <v>70</v>
      </c>
      <c r="EX980" s="74">
        <v>68</v>
      </c>
      <c r="EY980" s="74">
        <v>66</v>
      </c>
      <c r="EZ980" s="74">
        <v>66</v>
      </c>
      <c r="FA980" s="74">
        <v>65</v>
      </c>
      <c r="FB980" s="74">
        <v>63</v>
      </c>
      <c r="FC980" s="74">
        <v>63</v>
      </c>
      <c r="FD980" s="74">
        <v>64</v>
      </c>
      <c r="FE980" s="74">
        <v>68</v>
      </c>
      <c r="FF980" s="74">
        <v>73</v>
      </c>
      <c r="FG980" s="74">
        <v>77</v>
      </c>
      <c r="FH980" s="74">
        <v>81</v>
      </c>
      <c r="FI980" s="74">
        <v>83</v>
      </c>
      <c r="FJ980" s="74">
        <v>85</v>
      </c>
      <c r="FK980" s="74">
        <v>86</v>
      </c>
      <c r="FL980" s="74">
        <v>87</v>
      </c>
      <c r="FM980" s="74">
        <v>88</v>
      </c>
      <c r="FN980" s="74">
        <v>89</v>
      </c>
      <c r="FO980" s="74">
        <v>88</v>
      </c>
      <c r="FP980" s="74">
        <v>86</v>
      </c>
      <c r="FQ980" s="74">
        <v>84</v>
      </c>
      <c r="FR980" s="74">
        <v>82</v>
      </c>
      <c r="FS980" s="74">
        <v>80</v>
      </c>
      <c r="FT980" s="74">
        <v>76</v>
      </c>
      <c r="FU980" s="74">
        <v>6.3415300101041794E-3</v>
      </c>
      <c r="FV980" s="74">
        <v>7.7664675191044807E-3</v>
      </c>
      <c r="FW980" s="74">
        <v>6.5528419800102711E-3</v>
      </c>
      <c r="FX980" s="74">
        <v>2.4006597697734833E-2</v>
      </c>
      <c r="FY980" s="74">
        <v>0</v>
      </c>
      <c r="FZ980" s="74">
        <v>31</v>
      </c>
      <c r="GA980" s="74">
        <v>6.8210282325744629</v>
      </c>
      <c r="GB980" s="74">
        <v>64.172326346859336</v>
      </c>
      <c r="GC980" s="74">
        <v>1</v>
      </c>
      <c r="GD980" s="74">
        <v>3</v>
      </c>
      <c r="GE980" s="74">
        <v>4</v>
      </c>
      <c r="GF980" s="74">
        <v>1</v>
      </c>
      <c r="GG980" t="s">
        <v>238</v>
      </c>
      <c r="GH980" t="s">
        <v>235</v>
      </c>
      <c r="GI980" t="s">
        <v>236</v>
      </c>
      <c r="GJ980" s="47"/>
      <c r="GK980" s="30"/>
    </row>
    <row r="981" spans="1:193" x14ac:dyDescent="0.2">
      <c r="A981" t="s">
        <v>175</v>
      </c>
      <c r="B981" t="s">
        <v>240</v>
      </c>
      <c r="C981" t="s">
        <v>0</v>
      </c>
      <c r="D981" t="s">
        <v>185</v>
      </c>
      <c r="E981" t="s">
        <v>188</v>
      </c>
      <c r="F981" t="s">
        <v>262</v>
      </c>
      <c r="G981" t="s">
        <v>274</v>
      </c>
      <c r="H981" s="74">
        <v>34</v>
      </c>
      <c r="I981" s="74">
        <v>5.1881596446037292E-2</v>
      </c>
      <c r="J981" s="74">
        <v>5.0908651202917099E-2</v>
      </c>
      <c r="K981" s="74">
        <v>4.7222964465618134E-2</v>
      </c>
      <c r="L981" s="74">
        <v>4.9825038760900497E-2</v>
      </c>
      <c r="M981" s="74">
        <v>5.6662306189537048E-2</v>
      </c>
      <c r="N981" s="74">
        <v>6.0937203466892242E-2</v>
      </c>
      <c r="O981" s="74">
        <v>9.9704273045063019E-2</v>
      </c>
      <c r="P981" s="74">
        <v>0.13084413111209869</v>
      </c>
      <c r="Q981" s="74">
        <v>0.17673946917057037</v>
      </c>
      <c r="R981" s="74">
        <v>0.18799048662185669</v>
      </c>
      <c r="S981" s="74">
        <v>0.196306973695755</v>
      </c>
      <c r="T981" s="74">
        <v>0.21337258815765381</v>
      </c>
      <c r="U981" s="74">
        <v>0.213382288813591</v>
      </c>
      <c r="V981" s="74">
        <v>0.21682015061378479</v>
      </c>
      <c r="W981" s="74">
        <v>0.20370621979236603</v>
      </c>
      <c r="X981" s="74">
        <v>0.17909175157546997</v>
      </c>
      <c r="Y981" s="74">
        <v>0.15885427594184875</v>
      </c>
      <c r="Z981" s="74">
        <v>0.12844981253147125</v>
      </c>
      <c r="AA981" s="74">
        <v>0.11196319758892059</v>
      </c>
      <c r="AB981" s="74">
        <v>9.8401650786399841E-2</v>
      </c>
      <c r="AC981" s="74">
        <v>8.6176984012126923E-2</v>
      </c>
      <c r="AD981" s="74">
        <v>7.4857994914054871E-2</v>
      </c>
      <c r="AE981" s="74">
        <v>6.5569423139095306E-2</v>
      </c>
      <c r="AF981" s="74">
        <v>5.6752398610115051E-2</v>
      </c>
      <c r="AG981" s="74">
        <v>-6.2741548754274845E-3</v>
      </c>
      <c r="AH981" s="74">
        <v>-5.0478256307542324E-3</v>
      </c>
      <c r="AI981" s="74">
        <v>-7.4433647096157074E-3</v>
      </c>
      <c r="AJ981" s="74">
        <v>-4.472522996366024E-3</v>
      </c>
      <c r="AK981" s="74">
        <v>-5.4637417197227478E-3</v>
      </c>
      <c r="AL981" s="74">
        <v>-1.0991373099386692E-2</v>
      </c>
      <c r="AM981" s="74">
        <v>3.2698605209589005E-3</v>
      </c>
      <c r="AN981" s="74">
        <v>1.5157793648540974E-2</v>
      </c>
      <c r="AO981" s="74">
        <v>2.3557350039482117E-2</v>
      </c>
      <c r="AP981" s="74">
        <v>1.8769297748804092E-2</v>
      </c>
      <c r="AQ981" s="74">
        <v>1.0274868458509445E-2</v>
      </c>
      <c r="AR981" s="74">
        <v>7.9173892736434937E-3</v>
      </c>
      <c r="AS981" s="74">
        <v>2.5366211775690317E-3</v>
      </c>
      <c r="AT981" s="74">
        <v>-1.0621179826557636E-3</v>
      </c>
      <c r="AU981" s="74">
        <v>-1.3136301189661026E-2</v>
      </c>
      <c r="AV981" s="74">
        <v>-1.188519224524498E-2</v>
      </c>
      <c r="AW981" s="74">
        <v>-1.988711766898632E-2</v>
      </c>
      <c r="AX981" s="74">
        <v>-1.8879463896155357E-2</v>
      </c>
      <c r="AY981" s="74">
        <v>-1.097453385591507E-2</v>
      </c>
      <c r="AZ981" s="74">
        <v>-8.4648458287119865E-3</v>
      </c>
      <c r="BA981" s="74">
        <v>-7.4123390950262547E-3</v>
      </c>
      <c r="BB981" s="74">
        <v>-6.4587341621518135E-3</v>
      </c>
      <c r="BC981" s="74">
        <v>-8.4071168676018715E-3</v>
      </c>
      <c r="BD981" s="74">
        <v>-4.9487119540572166E-3</v>
      </c>
      <c r="BE981" s="74">
        <v>-2.9652800876647234E-3</v>
      </c>
      <c r="BF981" s="74">
        <v>-2.0605092868208885E-3</v>
      </c>
      <c r="BG981" s="74">
        <v>-3.994145430624485E-3</v>
      </c>
      <c r="BH981" s="74">
        <v>-1.2521573808044195E-3</v>
      </c>
      <c r="BI981" s="74">
        <v>-2.0629994105547667E-3</v>
      </c>
      <c r="BJ981" s="74">
        <v>-5.4028425365686417E-3</v>
      </c>
      <c r="BK981" s="74">
        <v>9.882715530693531E-3</v>
      </c>
      <c r="BL981" s="74">
        <v>2.2560220211744308E-2</v>
      </c>
      <c r="BM981" s="74">
        <v>3.3320263028144836E-2</v>
      </c>
      <c r="BN981" s="74">
        <v>2.8874583542346954E-2</v>
      </c>
      <c r="BO981" s="74">
        <v>2.0061466842889786E-2</v>
      </c>
      <c r="BP981" s="74">
        <v>1.8168900161981583E-2</v>
      </c>
      <c r="BQ981" s="74">
        <v>1.3612315058708191E-2</v>
      </c>
      <c r="BR981" s="74">
        <v>1.0188380256295204E-2</v>
      </c>
      <c r="BS981" s="74">
        <v>-2.5095294695347548E-3</v>
      </c>
      <c r="BT981" s="74">
        <v>-2.699077595025301E-3</v>
      </c>
      <c r="BU981" s="74">
        <v>-1.0136999189853668E-2</v>
      </c>
      <c r="BV981" s="74">
        <v>-7.0838863030076027E-3</v>
      </c>
      <c r="BW981" s="74">
        <v>-8.7001925567165017E-4</v>
      </c>
      <c r="BX981" s="74">
        <v>1.4007616555318236E-3</v>
      </c>
      <c r="BY981" s="74">
        <v>5.6427315576002002E-4</v>
      </c>
      <c r="BZ981" s="74">
        <v>3.2256616395898163E-4</v>
      </c>
      <c r="CA981" s="74">
        <v>-4.4007240794599056E-3</v>
      </c>
      <c r="CB981" s="74">
        <v>-1.7431812593713403E-3</v>
      </c>
      <c r="CC981" s="74">
        <v>-6.7356362706050277E-4</v>
      </c>
      <c r="CD981" s="74">
        <v>8.4969569797976874E-6</v>
      </c>
      <c r="CE981" s="74">
        <v>-1.6052270075306296E-3</v>
      </c>
      <c r="CF981" s="74">
        <v>9.7825797274708748E-4</v>
      </c>
      <c r="CG981" s="74">
        <v>2.9234439716674387E-4</v>
      </c>
      <c r="CH981" s="74">
        <v>-1.5322433318942785E-3</v>
      </c>
      <c r="CI981" s="74">
        <v>1.4462758786976337E-2</v>
      </c>
      <c r="CJ981" s="74">
        <v>2.7687117457389832E-2</v>
      </c>
      <c r="CK981" s="74">
        <v>4.0082026273012161E-2</v>
      </c>
      <c r="CL981" s="74">
        <v>3.5873472690582275E-2</v>
      </c>
      <c r="CM981" s="74">
        <v>2.6839636266231537E-2</v>
      </c>
      <c r="CN981" s="74">
        <v>2.5269065052270889E-2</v>
      </c>
      <c r="CO981" s="74">
        <v>2.1283306181430817E-2</v>
      </c>
      <c r="CP981" s="74">
        <v>1.7980441451072693E-2</v>
      </c>
      <c r="CQ981" s="74">
        <v>4.8505398444831371E-3</v>
      </c>
      <c r="CR981" s="74">
        <v>3.6631976254284382E-3</v>
      </c>
      <c r="CS981" s="74">
        <v>-3.384096547961235E-3</v>
      </c>
      <c r="CT981" s="74">
        <v>1.0856945300474763E-3</v>
      </c>
      <c r="CU981" s="74">
        <v>6.1283367685973644E-3</v>
      </c>
      <c r="CV981" s="74">
        <v>8.2336515188217163E-3</v>
      </c>
      <c r="CW981" s="74">
        <v>6.0888505540788174E-3</v>
      </c>
      <c r="CX981" s="74">
        <v>5.0192740745842457E-3</v>
      </c>
      <c r="CY981" s="74">
        <v>-1.6259088879451156E-3</v>
      </c>
      <c r="CZ981" s="74">
        <v>4.7695933608338237E-4</v>
      </c>
      <c r="DA981" s="74">
        <v>1.6181529499590397E-3</v>
      </c>
      <c r="DB981" s="74">
        <v>2.0775031298398972E-3</v>
      </c>
      <c r="DC981" s="74">
        <v>7.8369153197854757E-4</v>
      </c>
      <c r="DD981" s="74">
        <v>3.2086733262985945E-3</v>
      </c>
      <c r="DE981" s="74">
        <v>2.6476881466805935E-3</v>
      </c>
      <c r="DF981" s="74">
        <v>2.3383558727800846E-3</v>
      </c>
      <c r="DG981" s="74">
        <v>1.9042801111936569E-2</v>
      </c>
      <c r="DH981" s="74">
        <v>3.2814014703035355E-2</v>
      </c>
      <c r="DI981" s="74">
        <v>4.6843789517879486E-2</v>
      </c>
      <c r="DJ981" s="74">
        <v>4.2872361838817596E-2</v>
      </c>
      <c r="DK981" s="74">
        <v>3.3617805689573288E-2</v>
      </c>
      <c r="DL981" s="74">
        <v>3.2369229942560196E-2</v>
      </c>
      <c r="DM981" s="74">
        <v>2.8954297304153442E-2</v>
      </c>
      <c r="DN981" s="74">
        <v>2.5772502645850182E-2</v>
      </c>
      <c r="DO981" s="74">
        <v>1.2210609391331673E-2</v>
      </c>
      <c r="DP981" s="74">
        <v>1.002547238022089E-2</v>
      </c>
      <c r="DQ981" s="74">
        <v>3.3688058611005545E-3</v>
      </c>
      <c r="DR981" s="74">
        <v>9.2552751302719116E-3</v>
      </c>
      <c r="DS981" s="74">
        <v>1.3126692734658718E-2</v>
      </c>
      <c r="DT981" s="74">
        <v>1.5066541731357574E-2</v>
      </c>
      <c r="DU981" s="74">
        <v>1.161342766135931E-2</v>
      </c>
      <c r="DV981" s="74">
        <v>9.7159817814826965E-3</v>
      </c>
      <c r="DW981" s="74">
        <v>1.1489064199849963E-3</v>
      </c>
      <c r="DX981" s="74">
        <v>2.697099931538105E-3</v>
      </c>
      <c r="DY981" s="74">
        <v>4.9270275048911572E-3</v>
      </c>
      <c r="DZ981" s="74">
        <v>5.064819473773241E-3</v>
      </c>
      <c r="EA981" s="74">
        <v>4.2329104617238045E-3</v>
      </c>
      <c r="EB981" s="74">
        <v>6.429038941860199E-3</v>
      </c>
      <c r="EC981" s="74">
        <v>6.048430223017931E-3</v>
      </c>
      <c r="ED981" s="74">
        <v>7.9268869012594223E-3</v>
      </c>
      <c r="EE981" s="74">
        <v>2.5655657052993774E-2</v>
      </c>
      <c r="EF981" s="74">
        <v>4.0216442197561264E-2</v>
      </c>
      <c r="EG981" s="74">
        <v>5.6606702506542206E-2</v>
      </c>
      <c r="EH981" s="74">
        <v>5.2977647632360458E-2</v>
      </c>
      <c r="EI981" s="74">
        <v>4.3404404073953629E-2</v>
      </c>
      <c r="EJ981" s="74">
        <v>4.2620740830898285E-2</v>
      </c>
      <c r="EK981" s="74">
        <v>4.0029991418123245E-2</v>
      </c>
      <c r="EL981" s="74">
        <v>3.7023000419139862E-2</v>
      </c>
      <c r="EM981" s="74">
        <v>2.2837379947304726E-2</v>
      </c>
      <c r="EN981" s="74">
        <v>1.9211588427424431E-2</v>
      </c>
      <c r="EO981" s="74">
        <v>1.311892457306385E-2</v>
      </c>
      <c r="EP981" s="74">
        <v>2.1050853654742241E-2</v>
      </c>
      <c r="EQ981" s="74">
        <v>2.3231206461787224E-2</v>
      </c>
      <c r="ER981" s="74">
        <v>2.4932149797677994E-2</v>
      </c>
      <c r="ES981" s="74">
        <v>1.9590040668845177E-2</v>
      </c>
      <c r="ET981" s="74">
        <v>1.6497282311320305E-2</v>
      </c>
      <c r="EU981" s="74">
        <v>5.1552988588809967E-3</v>
      </c>
      <c r="EV981" s="74">
        <v>5.9026302769780159E-3</v>
      </c>
      <c r="EW981" s="74">
        <v>81</v>
      </c>
      <c r="EX981" s="74">
        <v>77</v>
      </c>
      <c r="EY981" s="74">
        <v>73</v>
      </c>
      <c r="EZ981" s="74">
        <v>72</v>
      </c>
      <c r="FA981" s="74">
        <v>72</v>
      </c>
      <c r="FB981" s="74">
        <v>71</v>
      </c>
      <c r="FC981" s="74">
        <v>72</v>
      </c>
      <c r="FD981" s="74">
        <v>76</v>
      </c>
      <c r="FE981" s="74">
        <v>81</v>
      </c>
      <c r="FF981" s="74">
        <v>88</v>
      </c>
      <c r="FG981" s="74">
        <v>91</v>
      </c>
      <c r="FH981" s="74">
        <v>94</v>
      </c>
      <c r="FI981" s="74">
        <v>96</v>
      </c>
      <c r="FJ981" s="74">
        <v>97</v>
      </c>
      <c r="FK981" s="74">
        <v>98</v>
      </c>
      <c r="FL981" s="74">
        <v>100</v>
      </c>
      <c r="FM981" s="74">
        <v>102</v>
      </c>
      <c r="FN981" s="74">
        <v>102</v>
      </c>
      <c r="FO981" s="74">
        <v>102</v>
      </c>
      <c r="FP981" s="74">
        <v>100</v>
      </c>
      <c r="FQ981" s="74">
        <v>97</v>
      </c>
      <c r="FR981" s="74">
        <v>93</v>
      </c>
      <c r="FS981" s="74">
        <v>91</v>
      </c>
      <c r="FT981" s="74">
        <v>87</v>
      </c>
      <c r="FU981" s="74">
        <v>6.3415300101041794E-3</v>
      </c>
      <c r="FV981" s="74">
        <v>7.7664675191044807E-3</v>
      </c>
      <c r="FW981" s="74">
        <v>6.5528419800102711E-3</v>
      </c>
      <c r="FX981" s="74">
        <v>2.4006599560379982E-2</v>
      </c>
      <c r="FY981" s="74">
        <v>0</v>
      </c>
      <c r="FZ981" s="74">
        <v>31</v>
      </c>
      <c r="GA981" s="74">
        <v>9.2604818344116211</v>
      </c>
      <c r="GB981" s="74">
        <v>83.46771813929081</v>
      </c>
      <c r="GC981" s="74">
        <v>1</v>
      </c>
      <c r="GD981" s="74">
        <v>3</v>
      </c>
      <c r="GE981" s="74">
        <v>4</v>
      </c>
      <c r="GF981" s="74">
        <v>1</v>
      </c>
      <c r="GG981" t="s">
        <v>238</v>
      </c>
      <c r="GH981" t="s">
        <v>235</v>
      </c>
      <c r="GI981" t="s">
        <v>236</v>
      </c>
      <c r="GJ981" s="47"/>
      <c r="GK981" s="30"/>
    </row>
    <row r="982" spans="1:193" x14ac:dyDescent="0.2">
      <c r="A982" t="s">
        <v>175</v>
      </c>
      <c r="B982" t="s">
        <v>240</v>
      </c>
      <c r="C982" t="s">
        <v>0</v>
      </c>
      <c r="D982" t="s">
        <v>185</v>
      </c>
      <c r="E982" t="s">
        <v>189</v>
      </c>
      <c r="F982" t="s">
        <v>262</v>
      </c>
      <c r="G982" t="s">
        <v>274</v>
      </c>
      <c r="H982" s="74">
        <v>36</v>
      </c>
      <c r="I982" s="74">
        <v>5.2804384380578995E-2</v>
      </c>
      <c r="J982" s="74">
        <v>5.259476974606514E-2</v>
      </c>
      <c r="K982" s="74">
        <v>5.21123968064785E-2</v>
      </c>
      <c r="L982" s="74">
        <v>4.8338249325752258E-2</v>
      </c>
      <c r="M982" s="74">
        <v>5.6644894182682037E-2</v>
      </c>
      <c r="N982" s="74">
        <v>7.4188314378261566E-2</v>
      </c>
      <c r="O982" s="74">
        <v>9.8911888897418976E-2</v>
      </c>
      <c r="P982" s="74">
        <v>0.13689045608043671</v>
      </c>
      <c r="Q982" s="74">
        <v>0.17937864363193512</v>
      </c>
      <c r="R982" s="74">
        <v>0.20027342438697815</v>
      </c>
      <c r="S982" s="74">
        <v>0.22240234911441803</v>
      </c>
      <c r="T982" s="74">
        <v>0.22989694774150848</v>
      </c>
      <c r="U982" s="74">
        <v>0.23992854356765747</v>
      </c>
      <c r="V982" s="74">
        <v>0.24538725614547729</v>
      </c>
      <c r="W982" s="74">
        <v>0.23260362446308136</v>
      </c>
      <c r="X982" s="74">
        <v>0.21263620257377625</v>
      </c>
      <c r="Y982" s="74">
        <v>0.16917847096920013</v>
      </c>
      <c r="Z982" s="74">
        <v>0.12622943520545959</v>
      </c>
      <c r="AA982" s="74">
        <v>0.10753566026687622</v>
      </c>
      <c r="AB982" s="74">
        <v>0.10042643547058105</v>
      </c>
      <c r="AC982" s="74">
        <v>8.4003530442714691E-2</v>
      </c>
      <c r="AD982" s="74">
        <v>8.3091184496879578E-2</v>
      </c>
      <c r="AE982" s="74">
        <v>6.3407368957996368E-2</v>
      </c>
      <c r="AF982" s="74">
        <v>6.3410006463527679E-2</v>
      </c>
      <c r="AG982" s="74">
        <v>-1.6010172665119171E-2</v>
      </c>
      <c r="AH982" s="74">
        <v>-1.1718596331775188E-2</v>
      </c>
      <c r="AI982" s="74">
        <v>-1.2324121780693531E-2</v>
      </c>
      <c r="AJ982" s="74">
        <v>-1.4048995450139046E-2</v>
      </c>
      <c r="AK982" s="74">
        <v>-1.3236943632364273E-2</v>
      </c>
      <c r="AL982" s="74">
        <v>-1.3344959355890751E-2</v>
      </c>
      <c r="AM982" s="74">
        <v>-1.3148481026291847E-2</v>
      </c>
      <c r="AN982" s="74">
        <v>-2.5022346526384354E-2</v>
      </c>
      <c r="AO982" s="74">
        <v>-1.649107038974762E-2</v>
      </c>
      <c r="AP982" s="74">
        <v>-1.9658861681818962E-2</v>
      </c>
      <c r="AQ982" s="74">
        <v>-9.2453882098197937E-3</v>
      </c>
      <c r="AR982" s="74">
        <v>-1.4395328238606453E-2</v>
      </c>
      <c r="AS982" s="74">
        <v>-7.3351263999938965E-3</v>
      </c>
      <c r="AT982" s="74">
        <v>-1.7889291048049927E-2</v>
      </c>
      <c r="AU982" s="74">
        <v>-2.6044493541121483E-2</v>
      </c>
      <c r="AV982" s="74">
        <v>-2.6398710906505585E-2</v>
      </c>
      <c r="AW982" s="74">
        <v>-3.7504866719245911E-2</v>
      </c>
      <c r="AX982" s="74">
        <v>-3.8914699107408524E-2</v>
      </c>
      <c r="AY982" s="74">
        <v>-3.4129336476325989E-2</v>
      </c>
      <c r="AZ982" s="74">
        <v>-1.5844952315092087E-2</v>
      </c>
      <c r="BA982" s="74">
        <v>-1.7364012077450752E-2</v>
      </c>
      <c r="BB982" s="74">
        <v>-1.2021562084555626E-2</v>
      </c>
      <c r="BC982" s="74">
        <v>-2.1857481449842453E-2</v>
      </c>
      <c r="BD982" s="74">
        <v>-9.5536420121788979E-3</v>
      </c>
      <c r="BE982" s="74">
        <v>-9.8038893193006516E-3</v>
      </c>
      <c r="BF982" s="74">
        <v>-5.6423177011311054E-3</v>
      </c>
      <c r="BG982" s="74">
        <v>-6.3976030796766281E-3</v>
      </c>
      <c r="BH982" s="74">
        <v>-8.2338862121105194E-3</v>
      </c>
      <c r="BI982" s="74">
        <v>-5.9567508287727833E-3</v>
      </c>
      <c r="BJ982" s="74">
        <v>-4.8945914022624493E-3</v>
      </c>
      <c r="BK982" s="74">
        <v>-1.2664265232160687E-3</v>
      </c>
      <c r="BL982" s="74">
        <v>-8.5607590153813362E-3</v>
      </c>
      <c r="BM982" s="74">
        <v>1.6564013203606009E-3</v>
      </c>
      <c r="BN982" s="74">
        <v>-5.3635245421901345E-4</v>
      </c>
      <c r="BO982" s="74">
        <v>1.0065867565572262E-2</v>
      </c>
      <c r="BP982" s="74">
        <v>4.6761543489992619E-3</v>
      </c>
      <c r="BQ982" s="74">
        <v>1.1250630021095276E-2</v>
      </c>
      <c r="BR982" s="74">
        <v>1.192149706184864E-3</v>
      </c>
      <c r="BS982" s="74">
        <v>-8.6841285228729248E-3</v>
      </c>
      <c r="BT982" s="74">
        <v>-9.2787053436040878E-3</v>
      </c>
      <c r="BU982" s="74">
        <v>-1.9644612446427345E-2</v>
      </c>
      <c r="BV982" s="74">
        <v>-2.2271357476711273E-2</v>
      </c>
      <c r="BW982" s="74">
        <v>-1.7714055255055428E-2</v>
      </c>
      <c r="BX982" s="74">
        <v>-4.5860772952437401E-3</v>
      </c>
      <c r="BY982" s="74">
        <v>-9.1559849679470062E-3</v>
      </c>
      <c r="BZ982" s="74">
        <v>-3.413081169128418E-3</v>
      </c>
      <c r="CA982" s="74">
        <v>-1.4320763759315014E-2</v>
      </c>
      <c r="CB982" s="74">
        <v>-2.1645594388246536E-3</v>
      </c>
      <c r="CC982" s="74">
        <v>-5.5054361000657082E-3</v>
      </c>
      <c r="CD982" s="74">
        <v>-1.4339053304865956E-3</v>
      </c>
      <c r="CE982" s="74">
        <v>-2.2929143160581589E-3</v>
      </c>
      <c r="CF982" s="74">
        <v>-4.2063593864440918E-3</v>
      </c>
      <c r="CG982" s="74">
        <v>-9.1451138723641634E-4</v>
      </c>
      <c r="CH982" s="74">
        <v>9.5810770289972425E-4</v>
      </c>
      <c r="CI982" s="74">
        <v>6.963048130273819E-3</v>
      </c>
      <c r="CJ982" s="74">
        <v>2.8404872864484787E-3</v>
      </c>
      <c r="CK982" s="74">
        <v>1.4225284568965435E-2</v>
      </c>
      <c r="CL982" s="74">
        <v>1.2707839719951153E-2</v>
      </c>
      <c r="CM982" s="74">
        <v>2.3440783843398094E-2</v>
      </c>
      <c r="CN982" s="74">
        <v>1.7885005101561546E-2</v>
      </c>
      <c r="CO982" s="74">
        <v>2.4123068898916245E-2</v>
      </c>
      <c r="CP982" s="74">
        <v>1.4407897368073463E-2</v>
      </c>
      <c r="CQ982" s="74">
        <v>3.3396075014024973E-3</v>
      </c>
      <c r="CR982" s="74">
        <v>2.5785570032894611E-3</v>
      </c>
      <c r="CS982" s="74">
        <v>-7.2746532969176769E-3</v>
      </c>
      <c r="CT982" s="74">
        <v>-1.0744230821728706E-2</v>
      </c>
      <c r="CU982" s="74">
        <v>-6.3448813743889332E-3</v>
      </c>
      <c r="CV982" s="74">
        <v>3.2117855735123158E-3</v>
      </c>
      <c r="CW982" s="74">
        <v>-3.4711291082203388E-3</v>
      </c>
      <c r="CX982" s="74">
        <v>2.5491262786090374E-3</v>
      </c>
      <c r="CY982" s="74">
        <v>-9.100855328142643E-3</v>
      </c>
      <c r="CZ982" s="74">
        <v>2.9530967585742474E-3</v>
      </c>
      <c r="DA982" s="74">
        <v>-1.2069831136614084E-3</v>
      </c>
      <c r="DB982" s="74">
        <v>2.7745068073272705E-3</v>
      </c>
      <c r="DC982" s="74">
        <v>1.8117744475603104E-3</v>
      </c>
      <c r="DD982" s="74">
        <v>-1.788324152585119E-4</v>
      </c>
      <c r="DE982" s="74">
        <v>4.1277282871305943E-3</v>
      </c>
      <c r="DF982" s="74">
        <v>6.8108066916465759E-3</v>
      </c>
      <c r="DG982" s="74">
        <v>1.5192522667348385E-2</v>
      </c>
      <c r="DH982" s="74">
        <v>1.4241733588278294E-2</v>
      </c>
      <c r="DI982" s="74">
        <v>2.679416723549366E-2</v>
      </c>
      <c r="DJ982" s="74">
        <v>2.5952031835913658E-2</v>
      </c>
      <c r="DK982" s="74">
        <v>3.6815699189901352E-2</v>
      </c>
      <c r="DL982" s="74">
        <v>3.1093856319785118E-2</v>
      </c>
      <c r="DM982" s="74">
        <v>3.6995507776737213E-2</v>
      </c>
      <c r="DN982" s="74">
        <v>2.7623644098639488E-2</v>
      </c>
      <c r="DO982" s="74">
        <v>1.5363343060016632E-2</v>
      </c>
      <c r="DP982" s="74">
        <v>1.443581935018301E-2</v>
      </c>
      <c r="DQ982" s="74">
        <v>5.0953053869307041E-3</v>
      </c>
      <c r="DR982" s="74">
        <v>7.8289571683853865E-4</v>
      </c>
      <c r="DS982" s="74">
        <v>5.0242925062775612E-3</v>
      </c>
      <c r="DT982" s="74">
        <v>1.1009648442268372E-2</v>
      </c>
      <c r="DU982" s="74">
        <v>2.2137262858450413E-3</v>
      </c>
      <c r="DV982" s="74">
        <v>8.5113337263464928E-3</v>
      </c>
      <c r="DW982" s="74">
        <v>-3.8809473626315594E-3</v>
      </c>
      <c r="DX982" s="74">
        <v>8.0707529559731483E-3</v>
      </c>
      <c r="DY982" s="74">
        <v>4.9993004649877548E-3</v>
      </c>
      <c r="DZ982" s="74">
        <v>8.8507859036326408E-3</v>
      </c>
      <c r="EA982" s="74">
        <v>7.7382931485772133E-3</v>
      </c>
      <c r="EB982" s="74">
        <v>5.6362766772508621E-3</v>
      </c>
      <c r="EC982" s="74">
        <v>1.1407921090722084E-2</v>
      </c>
      <c r="ED982" s="74">
        <v>1.5261175110936165E-2</v>
      </c>
      <c r="EE982" s="74">
        <v>2.7074577286839485E-2</v>
      </c>
      <c r="EF982" s="74">
        <v>3.0703321099281311E-2</v>
      </c>
      <c r="EG982" s="74">
        <v>4.494163766503334E-2</v>
      </c>
      <c r="EH982" s="74">
        <v>4.5074541121721268E-2</v>
      </c>
      <c r="EI982" s="74">
        <v>5.6126955896615982E-2</v>
      </c>
      <c r="EJ982" s="74">
        <v>5.0165336579084396E-2</v>
      </c>
      <c r="EK982" s="74">
        <v>5.5581264197826385E-2</v>
      </c>
      <c r="EL982" s="74">
        <v>4.6705085784196854E-2</v>
      </c>
      <c r="EM982" s="74">
        <v>3.2723709940910339E-2</v>
      </c>
      <c r="EN982" s="74">
        <v>3.1555823981761932E-2</v>
      </c>
      <c r="EO982" s="74">
        <v>2.2955561056733131E-2</v>
      </c>
      <c r="EP982" s="74">
        <v>1.7426235601305962E-2</v>
      </c>
      <c r="EQ982" s="74">
        <v>2.1439572796225548E-2</v>
      </c>
      <c r="ER982" s="74">
        <v>2.2268524393439293E-2</v>
      </c>
      <c r="ES982" s="74">
        <v>1.0421754792332649E-2</v>
      </c>
      <c r="ET982" s="74">
        <v>1.7119813710451126E-2</v>
      </c>
      <c r="EU982" s="74">
        <v>3.6557707935571671E-3</v>
      </c>
      <c r="EV982" s="74">
        <v>1.5459835529327393E-2</v>
      </c>
      <c r="EW982" s="74">
        <v>78</v>
      </c>
      <c r="EX982" s="74">
        <v>77</v>
      </c>
      <c r="EY982" s="74">
        <v>77</v>
      </c>
      <c r="EZ982" s="74">
        <v>76</v>
      </c>
      <c r="FA982" s="74">
        <v>75</v>
      </c>
      <c r="FB982" s="74">
        <v>74</v>
      </c>
      <c r="FC982" s="74">
        <v>72</v>
      </c>
      <c r="FD982" s="74">
        <v>75</v>
      </c>
      <c r="FE982" s="74">
        <v>80</v>
      </c>
      <c r="FF982" s="74">
        <v>85</v>
      </c>
      <c r="FG982" s="74">
        <v>88</v>
      </c>
      <c r="FH982" s="74">
        <v>91</v>
      </c>
      <c r="FI982" s="74">
        <v>92</v>
      </c>
      <c r="FJ982" s="74">
        <v>94</v>
      </c>
      <c r="FK982" s="74">
        <v>96</v>
      </c>
      <c r="FL982" s="74">
        <v>96</v>
      </c>
      <c r="FM982" s="74">
        <v>98</v>
      </c>
      <c r="FN982" s="74">
        <v>99</v>
      </c>
      <c r="FO982" s="74">
        <v>100</v>
      </c>
      <c r="FP982" s="74">
        <v>99</v>
      </c>
      <c r="FQ982" s="74">
        <v>93</v>
      </c>
      <c r="FR982" s="74">
        <v>91</v>
      </c>
      <c r="FS982" s="74">
        <v>90</v>
      </c>
      <c r="FT982" s="74">
        <v>86</v>
      </c>
      <c r="FU982" s="74">
        <v>1.139499619603157E-2</v>
      </c>
      <c r="FV982" s="74">
        <v>2.0744217559695244E-2</v>
      </c>
      <c r="FW982" s="74">
        <v>1.1736847460269928E-2</v>
      </c>
      <c r="FX982" s="74">
        <v>0</v>
      </c>
      <c r="FY982" s="74">
        <v>0</v>
      </c>
      <c r="FZ982" s="74">
        <v>33</v>
      </c>
      <c r="GA982" s="74">
        <v>9.7137680053710938</v>
      </c>
      <c r="GB982" s="74">
        <v>109.05138685926795</v>
      </c>
      <c r="GC982" s="74">
        <v>1</v>
      </c>
      <c r="GD982" s="74">
        <v>3</v>
      </c>
      <c r="GE982" s="74">
        <v>4</v>
      </c>
      <c r="GF982" s="74">
        <v>1</v>
      </c>
      <c r="GG982" t="s">
        <v>238</v>
      </c>
      <c r="GH982" t="s">
        <v>235</v>
      </c>
      <c r="GI982" t="s">
        <v>236</v>
      </c>
      <c r="GJ982" s="47"/>
      <c r="GK982" s="30"/>
    </row>
    <row r="983" spans="1:193" x14ac:dyDescent="0.2">
      <c r="A983" t="s">
        <v>175</v>
      </c>
      <c r="B983" t="s">
        <v>240</v>
      </c>
      <c r="C983" t="s">
        <v>0</v>
      </c>
      <c r="D983" t="s">
        <v>185</v>
      </c>
      <c r="E983" t="s">
        <v>190</v>
      </c>
      <c r="F983" t="s">
        <v>262</v>
      </c>
      <c r="G983" t="s">
        <v>274</v>
      </c>
      <c r="H983" s="74">
        <v>38</v>
      </c>
      <c r="I983" s="74">
        <v>6.8807117640972137E-2</v>
      </c>
      <c r="J983" s="74">
        <v>7.022421807050705E-2</v>
      </c>
      <c r="K983" s="74">
        <v>6.8616554141044617E-2</v>
      </c>
      <c r="L983" s="74">
        <v>6.3715718686580658E-2</v>
      </c>
      <c r="M983" s="74">
        <v>6.6443115472793579E-2</v>
      </c>
      <c r="N983" s="74">
        <v>7.4049755930900574E-2</v>
      </c>
      <c r="O983" s="74">
        <v>8.2858875393867493E-2</v>
      </c>
      <c r="P983" s="74">
        <v>8.5784979164600372E-2</v>
      </c>
      <c r="Q983" s="74">
        <v>0.11887798458337784</v>
      </c>
      <c r="R983" s="74">
        <v>0.13259173929691315</v>
      </c>
      <c r="S983" s="74">
        <v>0.16277897357940674</v>
      </c>
      <c r="T983" s="74">
        <v>0.16425164043903351</v>
      </c>
      <c r="U983" s="74">
        <v>0.18684107065200806</v>
      </c>
      <c r="V983" s="74">
        <v>0.17503069341182709</v>
      </c>
      <c r="W983" s="74">
        <v>0.1733289510011673</v>
      </c>
      <c r="X983" s="74">
        <v>0.17299474775791168</v>
      </c>
      <c r="Y983" s="74">
        <v>0.15840837359428406</v>
      </c>
      <c r="Z983" s="74">
        <v>0.13047797977924347</v>
      </c>
      <c r="AA983" s="74">
        <v>0.12364953756332397</v>
      </c>
      <c r="AB983" s="74">
        <v>0.12374911457300186</v>
      </c>
      <c r="AC983" s="74">
        <v>0.10178430378437042</v>
      </c>
      <c r="AD983" s="74">
        <v>9.9276036024093628E-2</v>
      </c>
      <c r="AE983" s="74">
        <v>8.3168812096118927E-2</v>
      </c>
      <c r="AF983" s="74">
        <v>8.2147486507892609E-2</v>
      </c>
      <c r="AG983" s="74">
        <v>-1.6899626702070236E-2</v>
      </c>
      <c r="AH983" s="74">
        <v>-1.2369628995656967E-2</v>
      </c>
      <c r="AI983" s="74">
        <v>-1.3008794747292995E-2</v>
      </c>
      <c r="AJ983" s="74">
        <v>-1.4829494990408421E-2</v>
      </c>
      <c r="AK983" s="74">
        <v>-1.3972329907119274E-2</v>
      </c>
      <c r="AL983" s="74">
        <v>-1.4086347073316574E-2</v>
      </c>
      <c r="AM983" s="74">
        <v>-1.3878951780498028E-2</v>
      </c>
      <c r="AN983" s="74">
        <v>-2.64124795794487E-2</v>
      </c>
      <c r="AO983" s="74">
        <v>-1.7407242208719254E-2</v>
      </c>
      <c r="AP983" s="74">
        <v>-2.0751025527715683E-2</v>
      </c>
      <c r="AQ983" s="74">
        <v>-9.7590228542685509E-3</v>
      </c>
      <c r="AR983" s="74">
        <v>-1.5195067040622234E-2</v>
      </c>
      <c r="AS983" s="74">
        <v>-7.7426335774362087E-3</v>
      </c>
      <c r="AT983" s="74">
        <v>-1.8883142620325089E-2</v>
      </c>
      <c r="AU983" s="74">
        <v>-2.7491409331560135E-2</v>
      </c>
      <c r="AV983" s="74">
        <v>-2.7865307405591011E-2</v>
      </c>
      <c r="AW983" s="74">
        <v>-3.9588470011949539E-2</v>
      </c>
      <c r="AX983" s="74">
        <v>-4.1076622903347015E-2</v>
      </c>
      <c r="AY983" s="74">
        <v>-3.6025412380695343E-2</v>
      </c>
      <c r="AZ983" s="74">
        <v>-1.6725227236747742E-2</v>
      </c>
      <c r="BA983" s="74">
        <v>-1.8328679725527763E-2</v>
      </c>
      <c r="BB983" s="74">
        <v>-1.2689424678683281E-2</v>
      </c>
      <c r="BC983" s="74">
        <v>-2.3071786388754845E-2</v>
      </c>
      <c r="BD983" s="74">
        <v>-1.0084399022161961E-2</v>
      </c>
      <c r="BE983" s="74">
        <v>-1.0348550044000149E-2</v>
      </c>
      <c r="BF983" s="74">
        <v>-5.9557794593274593E-3</v>
      </c>
      <c r="BG983" s="74">
        <v>-6.7530251108109951E-3</v>
      </c>
      <c r="BH983" s="74">
        <v>-8.691323921084404E-3</v>
      </c>
      <c r="BI983" s="74">
        <v>-6.287681870162487E-3</v>
      </c>
      <c r="BJ983" s="74">
        <v>-5.166513379663229E-3</v>
      </c>
      <c r="BK983" s="74">
        <v>-1.3367832871153951E-3</v>
      </c>
      <c r="BL983" s="74">
        <v>-9.0363575145602226E-3</v>
      </c>
      <c r="BM983" s="74">
        <v>1.7484218114987016E-3</v>
      </c>
      <c r="BN983" s="74">
        <v>-5.6615122593939304E-4</v>
      </c>
      <c r="BO983" s="74">
        <v>1.0625082068145275E-2</v>
      </c>
      <c r="BP983" s="74">
        <v>4.9359411932528019E-3</v>
      </c>
      <c r="BQ983" s="74">
        <v>1.1875665746629238E-2</v>
      </c>
      <c r="BR983" s="74">
        <v>1.2583787320181727E-3</v>
      </c>
      <c r="BS983" s="74">
        <v>-9.1665806248784065E-3</v>
      </c>
      <c r="BT983" s="74">
        <v>-9.794190526008606E-3</v>
      </c>
      <c r="BU983" s="74">
        <v>-2.0735979080200195E-2</v>
      </c>
      <c r="BV983" s="74">
        <v>-2.3508653044700623E-2</v>
      </c>
      <c r="BW983" s="74">
        <v>-1.869816891849041E-2</v>
      </c>
      <c r="BX983" s="74">
        <v>-4.8408592119812965E-3</v>
      </c>
      <c r="BY983" s="74">
        <v>-9.6646500751376152E-3</v>
      </c>
      <c r="BZ983" s="74">
        <v>-3.6026961170136929E-3</v>
      </c>
      <c r="CA983" s="74">
        <v>-1.511636096984148E-2</v>
      </c>
      <c r="CB983" s="74">
        <v>-2.2848122753202915E-3</v>
      </c>
      <c r="CC983" s="74">
        <v>-5.811294075101614E-3</v>
      </c>
      <c r="CD983" s="74">
        <v>-1.5135667053982615E-3</v>
      </c>
      <c r="CE983" s="74">
        <v>-2.4202982895076275E-3</v>
      </c>
      <c r="CF983" s="74">
        <v>-4.4400459155440331E-3</v>
      </c>
      <c r="CG983" s="74">
        <v>-9.6531759481877089E-4</v>
      </c>
      <c r="CH983" s="74">
        <v>1.0113359894603491E-3</v>
      </c>
      <c r="CI983" s="74">
        <v>7.3498841375112534E-3</v>
      </c>
      <c r="CJ983" s="74">
        <v>2.998292213305831E-3</v>
      </c>
      <c r="CK983" s="74">
        <v>1.5015576966106892E-2</v>
      </c>
      <c r="CL983" s="74">
        <v>1.3413830660283566E-2</v>
      </c>
      <c r="CM983" s="74">
        <v>2.4743050336837769E-2</v>
      </c>
      <c r="CN983" s="74">
        <v>1.8878616392612457E-2</v>
      </c>
      <c r="CO983" s="74">
        <v>2.5463240221142769E-2</v>
      </c>
      <c r="CP983" s="74">
        <v>1.5208334662020206E-2</v>
      </c>
      <c r="CQ983" s="74">
        <v>3.5251409281045198E-3</v>
      </c>
      <c r="CR983" s="74">
        <v>2.7218100149184465E-3</v>
      </c>
      <c r="CS983" s="74">
        <v>-7.6788007281720638E-3</v>
      </c>
      <c r="CT983" s="74">
        <v>-1.134113222360611E-2</v>
      </c>
      <c r="CU983" s="74">
        <v>-6.6973748616874218E-3</v>
      </c>
      <c r="CV983" s="74">
        <v>3.3902181312441826E-3</v>
      </c>
      <c r="CW983" s="74">
        <v>-3.6639696918427944E-3</v>
      </c>
      <c r="CX983" s="74">
        <v>2.690744586288929E-3</v>
      </c>
      <c r="CY983" s="74">
        <v>-9.6064582467079163E-3</v>
      </c>
      <c r="CZ983" s="74">
        <v>3.1171578448265791E-3</v>
      </c>
      <c r="DA983" s="74">
        <v>-1.2740378733724356E-3</v>
      </c>
      <c r="DB983" s="74">
        <v>2.9286460485309362E-3</v>
      </c>
      <c r="DC983" s="74">
        <v>1.912428648211062E-3</v>
      </c>
      <c r="DD983" s="74">
        <v>-1.8876757530961186E-4</v>
      </c>
      <c r="DE983" s="74">
        <v>4.3570464476943016E-3</v>
      </c>
      <c r="DF983" s="74">
        <v>7.1891853585839272E-3</v>
      </c>
      <c r="DG983" s="74">
        <v>1.603655144572258E-2</v>
      </c>
      <c r="DH983" s="74">
        <v>1.5032941475510597E-2</v>
      </c>
      <c r="DI983" s="74">
        <v>2.8282731771469116E-2</v>
      </c>
      <c r="DJ983" s="74">
        <v>2.739381231367588E-2</v>
      </c>
      <c r="DK983" s="74">
        <v>3.8861017674207687E-2</v>
      </c>
      <c r="DL983" s="74">
        <v>3.2821290194988251E-2</v>
      </c>
      <c r="DM983" s="74">
        <v>3.9050813764333725E-2</v>
      </c>
      <c r="DN983" s="74">
        <v>2.9158290475606918E-2</v>
      </c>
      <c r="DO983" s="74">
        <v>1.6216862946748734E-2</v>
      </c>
      <c r="DP983" s="74">
        <v>1.5237811021506786E-2</v>
      </c>
      <c r="DQ983" s="74">
        <v>5.3783776238560677E-3</v>
      </c>
      <c r="DR983" s="74">
        <v>8.2638952881097794E-4</v>
      </c>
      <c r="DS983" s="74">
        <v>5.3034196607768536E-3</v>
      </c>
      <c r="DT983" s="74">
        <v>1.1621295474469662E-2</v>
      </c>
      <c r="DU983" s="74">
        <v>2.33671092428267E-3</v>
      </c>
      <c r="DV983" s="74">
        <v>8.9841848239302635E-3</v>
      </c>
      <c r="DW983" s="74">
        <v>-4.0965555235743523E-3</v>
      </c>
      <c r="DX983" s="74">
        <v>8.5191279649734497E-3</v>
      </c>
      <c r="DY983" s="74">
        <v>5.2770394831895828E-3</v>
      </c>
      <c r="DZ983" s="74">
        <v>9.342496283352375E-3</v>
      </c>
      <c r="EA983" s="74">
        <v>8.1681981682777405E-3</v>
      </c>
      <c r="EB983" s="74">
        <v>5.9494031593203545E-3</v>
      </c>
      <c r="EC983" s="74">
        <v>1.2041695415973663E-2</v>
      </c>
      <c r="ED983" s="74">
        <v>1.610901951789856E-2</v>
      </c>
      <c r="EE983" s="74">
        <v>2.857871912419796E-2</v>
      </c>
      <c r="EF983" s="74">
        <v>3.2409064471721649E-2</v>
      </c>
      <c r="EG983" s="74">
        <v>4.7438398003578186E-2</v>
      </c>
      <c r="EH983" s="74">
        <v>4.7578684985637665E-2</v>
      </c>
      <c r="EI983" s="74">
        <v>5.9245124459266663E-2</v>
      </c>
      <c r="EJ983" s="74">
        <v>5.2952300757169724E-2</v>
      </c>
      <c r="EK983" s="74">
        <v>5.8669112622737885E-2</v>
      </c>
      <c r="EL983" s="74">
        <v>4.9299810081720352E-2</v>
      </c>
      <c r="EM983" s="74">
        <v>3.4541692584753036E-2</v>
      </c>
      <c r="EN983" s="74">
        <v>3.3308926969766617E-2</v>
      </c>
      <c r="EO983" s="74">
        <v>2.4230869486927986E-2</v>
      </c>
      <c r="EP983" s="74">
        <v>1.8394358456134796E-2</v>
      </c>
      <c r="EQ983" s="74">
        <v>2.2630661725997925E-2</v>
      </c>
      <c r="ER983" s="74">
        <v>2.3505663499236107E-2</v>
      </c>
      <c r="ES983" s="74">
        <v>1.1000740341842175E-2</v>
      </c>
      <c r="ET983" s="74">
        <v>1.8070913851261139E-2</v>
      </c>
      <c r="EU983" s="74">
        <v>3.8588691968470812E-3</v>
      </c>
      <c r="EV983" s="74">
        <v>1.6318714246153831E-2</v>
      </c>
      <c r="EW983" s="74">
        <v>85</v>
      </c>
      <c r="EX983" s="74">
        <v>82</v>
      </c>
      <c r="EY983" s="74">
        <v>81</v>
      </c>
      <c r="EZ983" s="74">
        <v>79</v>
      </c>
      <c r="FA983" s="74">
        <v>77</v>
      </c>
      <c r="FB983" s="74">
        <v>75</v>
      </c>
      <c r="FC983" s="74">
        <v>74</v>
      </c>
      <c r="FD983" s="74">
        <v>77</v>
      </c>
      <c r="FE983" s="74">
        <v>80</v>
      </c>
      <c r="FF983" s="74">
        <v>86</v>
      </c>
      <c r="FG983" s="74">
        <v>91</v>
      </c>
      <c r="FH983" s="74">
        <v>94</v>
      </c>
      <c r="FI983" s="74">
        <v>97</v>
      </c>
      <c r="FJ983" s="74">
        <v>100</v>
      </c>
      <c r="FK983" s="74">
        <v>103</v>
      </c>
      <c r="FL983" s="74">
        <v>104</v>
      </c>
      <c r="FM983" s="74">
        <v>105</v>
      </c>
      <c r="FN983" s="74">
        <v>106</v>
      </c>
      <c r="FO983" s="74">
        <v>106</v>
      </c>
      <c r="FP983" s="74">
        <v>104</v>
      </c>
      <c r="FQ983" s="74">
        <v>101</v>
      </c>
      <c r="FR983" s="74">
        <v>98</v>
      </c>
      <c r="FS983" s="74">
        <v>94</v>
      </c>
      <c r="FT983" s="74">
        <v>92</v>
      </c>
      <c r="FU983" s="74">
        <v>1.2028052471578121E-2</v>
      </c>
      <c r="FV983" s="74">
        <v>2.1896675229072571E-2</v>
      </c>
      <c r="FW983" s="74">
        <v>1.2388894334435463E-2</v>
      </c>
      <c r="FX983" s="74">
        <v>0</v>
      </c>
      <c r="FY983" s="74">
        <v>0</v>
      </c>
      <c r="FZ983" s="74">
        <v>34</v>
      </c>
      <c r="GA983" s="74">
        <v>11.813360214233398</v>
      </c>
      <c r="GB983" s="74">
        <v>127.34172373823822</v>
      </c>
      <c r="GC983" s="74">
        <v>1</v>
      </c>
      <c r="GD983" s="74">
        <v>3</v>
      </c>
      <c r="GE983" s="74">
        <v>4</v>
      </c>
      <c r="GF983" s="74">
        <v>1</v>
      </c>
      <c r="GG983" t="s">
        <v>238</v>
      </c>
      <c r="GH983" t="s">
        <v>235</v>
      </c>
      <c r="GI983" t="s">
        <v>236</v>
      </c>
      <c r="GJ983" s="47"/>
      <c r="GK983" s="30"/>
    </row>
    <row r="984" spans="1:193" x14ac:dyDescent="0.2">
      <c r="A984" t="s">
        <v>175</v>
      </c>
      <c r="B984" t="s">
        <v>240</v>
      </c>
      <c r="C984" t="s">
        <v>0</v>
      </c>
      <c r="D984" t="s">
        <v>185</v>
      </c>
      <c r="E984" t="s">
        <v>191</v>
      </c>
      <c r="F984" t="s">
        <v>262</v>
      </c>
      <c r="G984" t="s">
        <v>274</v>
      </c>
      <c r="H984" s="74">
        <v>38</v>
      </c>
      <c r="I984" s="74">
        <v>8.5565850138664246E-2</v>
      </c>
      <c r="J984" s="74">
        <v>8.4655120968818665E-2</v>
      </c>
      <c r="K984" s="74">
        <v>8.2857847213745117E-2</v>
      </c>
      <c r="L984" s="74">
        <v>7.7127061784267426E-2</v>
      </c>
      <c r="M984" s="74">
        <v>9.5802687108516693E-2</v>
      </c>
      <c r="N984" s="74">
        <v>0.10931815207004547</v>
      </c>
      <c r="O984" s="74">
        <v>0.13437651097774506</v>
      </c>
      <c r="P984" s="74">
        <v>0.16786867380142212</v>
      </c>
      <c r="Q984" s="74">
        <v>0.2138763964176178</v>
      </c>
      <c r="R984" s="74">
        <v>0.2329050749540329</v>
      </c>
      <c r="S984" s="74">
        <v>0.25685128569602966</v>
      </c>
      <c r="T984" s="74">
        <v>0.26566135883331299</v>
      </c>
      <c r="U984" s="74">
        <v>0.27575460076332092</v>
      </c>
      <c r="V984" s="74">
        <v>0.26920759677886963</v>
      </c>
      <c r="W984" s="74">
        <v>0.26338893175125122</v>
      </c>
      <c r="X984" s="74">
        <v>0.22788779437541962</v>
      </c>
      <c r="Y984" s="74">
        <v>0.19017267227172852</v>
      </c>
      <c r="Z984" s="74">
        <v>0.1396566778421402</v>
      </c>
      <c r="AA984" s="74">
        <v>0.13229869306087494</v>
      </c>
      <c r="AB984" s="74">
        <v>0.13223357498645782</v>
      </c>
      <c r="AC984" s="74">
        <v>0.11196343600749969</v>
      </c>
      <c r="AD984" s="74">
        <v>0.11152922362089157</v>
      </c>
      <c r="AE984" s="74">
        <v>9.2084556818008423E-2</v>
      </c>
      <c r="AF984" s="74">
        <v>9.219127893447876E-2</v>
      </c>
      <c r="AG984" s="74">
        <v>-1.6899626702070236E-2</v>
      </c>
      <c r="AH984" s="74">
        <v>-1.2369628995656967E-2</v>
      </c>
      <c r="AI984" s="74">
        <v>-1.3008793815970421E-2</v>
      </c>
      <c r="AJ984" s="74">
        <v>-1.4829494990408421E-2</v>
      </c>
      <c r="AK984" s="74">
        <v>-1.3972329907119274E-2</v>
      </c>
      <c r="AL984" s="74">
        <v>-1.4086347073316574E-2</v>
      </c>
      <c r="AM984" s="74">
        <v>-1.3878951780498028E-2</v>
      </c>
      <c r="AN984" s="74">
        <v>-2.64124795794487E-2</v>
      </c>
      <c r="AO984" s="74">
        <v>-1.7407242208719254E-2</v>
      </c>
      <c r="AP984" s="74">
        <v>-2.0751025527715683E-2</v>
      </c>
      <c r="AQ984" s="74">
        <v>-9.7590228542685509E-3</v>
      </c>
      <c r="AR984" s="74">
        <v>-1.5195065177977085E-2</v>
      </c>
      <c r="AS984" s="74">
        <v>-7.7426335774362087E-3</v>
      </c>
      <c r="AT984" s="74">
        <v>-1.8883140757679939E-2</v>
      </c>
      <c r="AU984" s="74">
        <v>-2.7491409331560135E-2</v>
      </c>
      <c r="AV984" s="74">
        <v>-2.7865307405591011E-2</v>
      </c>
      <c r="AW984" s="74">
        <v>-3.9588470011949539E-2</v>
      </c>
      <c r="AX984" s="74">
        <v>-4.1076622903347015E-2</v>
      </c>
      <c r="AY984" s="74">
        <v>-3.6025408655405045E-2</v>
      </c>
      <c r="AZ984" s="74">
        <v>-1.6725229099392891E-2</v>
      </c>
      <c r="BA984" s="74">
        <v>-1.8328679725527763E-2</v>
      </c>
      <c r="BB984" s="74">
        <v>-1.2689424678683281E-2</v>
      </c>
      <c r="BC984" s="74">
        <v>-2.3071784526109695E-2</v>
      </c>
      <c r="BD984" s="74">
        <v>-1.0084399022161961E-2</v>
      </c>
      <c r="BE984" s="74">
        <v>-1.0348550044000149E-2</v>
      </c>
      <c r="BF984" s="74">
        <v>-5.9557794593274593E-3</v>
      </c>
      <c r="BG984" s="74">
        <v>-6.7530251108109951E-3</v>
      </c>
      <c r="BH984" s="74">
        <v>-8.6913248524069786E-3</v>
      </c>
      <c r="BI984" s="74">
        <v>-6.287681870162487E-3</v>
      </c>
      <c r="BJ984" s="74">
        <v>-5.166513379663229E-3</v>
      </c>
      <c r="BK984" s="74">
        <v>-1.3367832871153951E-3</v>
      </c>
      <c r="BL984" s="74">
        <v>-9.0363575145602226E-3</v>
      </c>
      <c r="BM984" s="74">
        <v>1.7484227428212762E-3</v>
      </c>
      <c r="BN984" s="74">
        <v>-5.6615122593939304E-4</v>
      </c>
      <c r="BO984" s="74">
        <v>1.0625082068145275E-2</v>
      </c>
      <c r="BP984" s="74">
        <v>4.9359430558979511E-3</v>
      </c>
      <c r="BQ984" s="74">
        <v>1.1875665746629238E-2</v>
      </c>
      <c r="BR984" s="74">
        <v>1.2583796633407474E-3</v>
      </c>
      <c r="BS984" s="74">
        <v>-9.1665796935558319E-3</v>
      </c>
      <c r="BT984" s="74">
        <v>-9.794190526008606E-3</v>
      </c>
      <c r="BU984" s="74">
        <v>-2.0735979080200195E-2</v>
      </c>
      <c r="BV984" s="74">
        <v>-2.3508654907345772E-2</v>
      </c>
      <c r="BW984" s="74">
        <v>-1.8698167055845261E-2</v>
      </c>
      <c r="BX984" s="74">
        <v>-4.8408596776425838E-3</v>
      </c>
      <c r="BY984" s="74">
        <v>-9.6646500751376152E-3</v>
      </c>
      <c r="BZ984" s="74">
        <v>-3.6026961170136929E-3</v>
      </c>
      <c r="CA984" s="74">
        <v>-1.5116360038518906E-2</v>
      </c>
      <c r="CB984" s="74">
        <v>-2.2848125081509352E-3</v>
      </c>
      <c r="CC984" s="74">
        <v>-5.811294075101614E-3</v>
      </c>
      <c r="CD984" s="74">
        <v>-1.5135667053982615E-3</v>
      </c>
      <c r="CE984" s="74">
        <v>-2.4202985223382711E-3</v>
      </c>
      <c r="CF984" s="74">
        <v>-4.4400463812053204E-3</v>
      </c>
      <c r="CG984" s="74">
        <v>-9.6531759481877089E-4</v>
      </c>
      <c r="CH984" s="74">
        <v>1.0113359894603491E-3</v>
      </c>
      <c r="CI984" s="74">
        <v>7.3498841375112534E-3</v>
      </c>
      <c r="CJ984" s="74">
        <v>2.998292213305831E-3</v>
      </c>
      <c r="CK984" s="74">
        <v>1.5015577897429466E-2</v>
      </c>
      <c r="CL984" s="74">
        <v>1.3413830660283566E-2</v>
      </c>
      <c r="CM984" s="74">
        <v>2.4743050336837769E-2</v>
      </c>
      <c r="CN984" s="74">
        <v>1.8878618255257607E-2</v>
      </c>
      <c r="CO984" s="74">
        <v>2.5463240221142769E-2</v>
      </c>
      <c r="CP984" s="74">
        <v>1.5208335593342781E-2</v>
      </c>
      <c r="CQ984" s="74">
        <v>3.5251411609351635E-3</v>
      </c>
      <c r="CR984" s="74">
        <v>2.7218100149184465E-3</v>
      </c>
      <c r="CS984" s="74">
        <v>-7.6788011938333511E-3</v>
      </c>
      <c r="CT984" s="74">
        <v>-1.1341133154928684E-2</v>
      </c>
      <c r="CU984" s="74">
        <v>-6.6973743960261345E-3</v>
      </c>
      <c r="CV984" s="74">
        <v>3.3902176655828953E-3</v>
      </c>
      <c r="CW984" s="74">
        <v>-3.6639699246734381E-3</v>
      </c>
      <c r="CX984" s="74">
        <v>2.690744586288929E-3</v>
      </c>
      <c r="CY984" s="74">
        <v>-9.6064573153853416E-3</v>
      </c>
      <c r="CZ984" s="74">
        <v>3.1171576119959354E-3</v>
      </c>
      <c r="DA984" s="74">
        <v>-1.2740378733724356E-3</v>
      </c>
      <c r="DB984" s="74">
        <v>2.9286460485309362E-3</v>
      </c>
      <c r="DC984" s="74">
        <v>1.912427949719131E-3</v>
      </c>
      <c r="DD984" s="74">
        <v>-1.8876804097089916E-4</v>
      </c>
      <c r="DE984" s="74">
        <v>4.3570464476943016E-3</v>
      </c>
      <c r="DF984" s="74">
        <v>7.1891853585839272E-3</v>
      </c>
      <c r="DG984" s="74">
        <v>1.603655144572258E-2</v>
      </c>
      <c r="DH984" s="74">
        <v>1.5032941475510597E-2</v>
      </c>
      <c r="DI984" s="74">
        <v>2.8282733634114265E-2</v>
      </c>
      <c r="DJ984" s="74">
        <v>2.739381231367588E-2</v>
      </c>
      <c r="DK984" s="74">
        <v>3.8861017674207687E-2</v>
      </c>
      <c r="DL984" s="74">
        <v>3.2821293920278549E-2</v>
      </c>
      <c r="DM984" s="74">
        <v>3.9050813764333725E-2</v>
      </c>
      <c r="DN984" s="74">
        <v>2.9158292338252068E-2</v>
      </c>
      <c r="DO984" s="74">
        <v>1.6216862946748734E-2</v>
      </c>
      <c r="DP984" s="74">
        <v>1.5237811021506786E-2</v>
      </c>
      <c r="DQ984" s="74">
        <v>5.3783771581947803E-3</v>
      </c>
      <c r="DR984" s="74">
        <v>8.2638859748840332E-4</v>
      </c>
      <c r="DS984" s="74">
        <v>5.3034191951155663E-3</v>
      </c>
      <c r="DT984" s="74">
        <v>1.1621295474469662E-2</v>
      </c>
      <c r="DU984" s="74">
        <v>2.3367102257907391E-3</v>
      </c>
      <c r="DV984" s="74">
        <v>8.9841848239302635E-3</v>
      </c>
      <c r="DW984" s="74">
        <v>-4.0965545922517776E-3</v>
      </c>
      <c r="DX984" s="74">
        <v>8.5191279649734497E-3</v>
      </c>
      <c r="DY984" s="74">
        <v>5.2770394831895828E-3</v>
      </c>
      <c r="DZ984" s="74">
        <v>9.342496283352375E-3</v>
      </c>
      <c r="EA984" s="74">
        <v>8.1681972369551659E-3</v>
      </c>
      <c r="EB984" s="74">
        <v>5.9494026936590672E-3</v>
      </c>
      <c r="EC984" s="74">
        <v>1.2041695415973663E-2</v>
      </c>
      <c r="ED984" s="74">
        <v>1.610901951789856E-2</v>
      </c>
      <c r="EE984" s="74">
        <v>2.857871912419796E-2</v>
      </c>
      <c r="EF984" s="74">
        <v>3.2409064471721649E-2</v>
      </c>
      <c r="EG984" s="74">
        <v>4.7438398003578186E-2</v>
      </c>
      <c r="EH984" s="74">
        <v>4.7578684985637665E-2</v>
      </c>
      <c r="EI984" s="74">
        <v>5.9245124459266663E-2</v>
      </c>
      <c r="EJ984" s="74">
        <v>5.2952300757169724E-2</v>
      </c>
      <c r="EK984" s="74">
        <v>5.8669112622737885E-2</v>
      </c>
      <c r="EL984" s="74">
        <v>4.9299813807010651E-2</v>
      </c>
      <c r="EM984" s="74">
        <v>3.4541692584753036E-2</v>
      </c>
      <c r="EN984" s="74">
        <v>3.3308926969766617E-2</v>
      </c>
      <c r="EO984" s="74">
        <v>2.4230869486927986E-2</v>
      </c>
      <c r="EP984" s="74">
        <v>1.8394356593489647E-2</v>
      </c>
      <c r="EQ984" s="74">
        <v>2.2630659863352776E-2</v>
      </c>
      <c r="ER984" s="74">
        <v>2.3505663499236107E-2</v>
      </c>
      <c r="ES984" s="74">
        <v>1.10007394105196E-2</v>
      </c>
      <c r="ET984" s="74">
        <v>1.8070913851261139E-2</v>
      </c>
      <c r="EU984" s="74">
        <v>3.8588701281696558E-3</v>
      </c>
      <c r="EV984" s="74">
        <v>1.6318714246153831E-2</v>
      </c>
      <c r="EW984" s="74">
        <v>84</v>
      </c>
      <c r="EX984" s="74">
        <v>82</v>
      </c>
      <c r="EY984" s="74">
        <v>81</v>
      </c>
      <c r="EZ984" s="74">
        <v>81</v>
      </c>
      <c r="FA984" s="74">
        <v>79</v>
      </c>
      <c r="FB984" s="74">
        <v>79</v>
      </c>
      <c r="FC984" s="74">
        <v>78</v>
      </c>
      <c r="FD984" s="74">
        <v>79</v>
      </c>
      <c r="FE984" s="74">
        <v>82</v>
      </c>
      <c r="FF984" s="74">
        <v>86</v>
      </c>
      <c r="FG984" s="74">
        <v>90</v>
      </c>
      <c r="FH984" s="74">
        <v>93</v>
      </c>
      <c r="FI984" s="74">
        <v>97</v>
      </c>
      <c r="FJ984" s="74">
        <v>101</v>
      </c>
      <c r="FK984" s="74">
        <v>102</v>
      </c>
      <c r="FL984" s="74">
        <v>104</v>
      </c>
      <c r="FM984" s="74">
        <v>105</v>
      </c>
      <c r="FN984" s="74">
        <v>105</v>
      </c>
      <c r="FO984" s="74">
        <v>105</v>
      </c>
      <c r="FP984" s="74">
        <v>103</v>
      </c>
      <c r="FQ984" s="74">
        <v>100</v>
      </c>
      <c r="FR984" s="74">
        <v>97</v>
      </c>
      <c r="FS984" s="74">
        <v>94</v>
      </c>
      <c r="FT984" s="74">
        <v>91</v>
      </c>
      <c r="FU984" s="74">
        <v>1.2028052471578121E-2</v>
      </c>
      <c r="FV984" s="74">
        <v>2.1896673366427422E-2</v>
      </c>
      <c r="FW984" s="74">
        <v>1.2388895265758038E-2</v>
      </c>
      <c r="FX984" s="74">
        <v>0</v>
      </c>
      <c r="FY984" s="74">
        <v>0</v>
      </c>
      <c r="FZ984" s="74">
        <v>34</v>
      </c>
      <c r="GA984" s="74">
        <v>11.291559219360352</v>
      </c>
      <c r="GB984" s="74">
        <v>134.91606594435871</v>
      </c>
      <c r="GC984" s="74">
        <v>1</v>
      </c>
      <c r="GD984" s="74">
        <v>3</v>
      </c>
      <c r="GE984" s="74">
        <v>4</v>
      </c>
      <c r="GF984" s="74">
        <v>1</v>
      </c>
      <c r="GG984" t="s">
        <v>238</v>
      </c>
      <c r="GH984" t="s">
        <v>235</v>
      </c>
      <c r="GI984" t="s">
        <v>236</v>
      </c>
      <c r="GJ984" s="47"/>
      <c r="GK984" s="30"/>
    </row>
    <row r="985" spans="1:193" x14ac:dyDescent="0.2">
      <c r="A985" t="s">
        <v>175</v>
      </c>
      <c r="B985" t="s">
        <v>240</v>
      </c>
      <c r="C985" t="s">
        <v>0</v>
      </c>
      <c r="D985" t="s">
        <v>185</v>
      </c>
      <c r="E985" t="s">
        <v>192</v>
      </c>
      <c r="F985" t="s">
        <v>262</v>
      </c>
      <c r="G985" t="s">
        <v>274</v>
      </c>
      <c r="H985" s="74">
        <v>38</v>
      </c>
      <c r="I985" s="74">
        <v>7.1884490549564362E-2</v>
      </c>
      <c r="J985" s="74">
        <v>7.1910880506038666E-2</v>
      </c>
      <c r="K985" s="74">
        <v>7.004992663860321E-2</v>
      </c>
      <c r="L985" s="74">
        <v>6.6340439021587372E-2</v>
      </c>
      <c r="M985" s="74">
        <v>8.7237045168876648E-2</v>
      </c>
      <c r="N985" s="74">
        <v>0.10027226060628891</v>
      </c>
      <c r="O985" s="74">
        <v>0.10775066912174225</v>
      </c>
      <c r="P985" s="74">
        <v>0.10472246259450912</v>
      </c>
      <c r="Q985" s="74">
        <v>0.13325370848178864</v>
      </c>
      <c r="R985" s="74">
        <v>0.16102355718612671</v>
      </c>
      <c r="S985" s="74">
        <v>0.18901057541370392</v>
      </c>
      <c r="T985" s="74">
        <v>0.19686582684516907</v>
      </c>
      <c r="U985" s="74">
        <v>0.2029571533203125</v>
      </c>
      <c r="V985" s="74">
        <v>0.1988338977098465</v>
      </c>
      <c r="W985" s="74">
        <v>0.1899566650390625</v>
      </c>
      <c r="X985" s="74">
        <v>0.16994066536426544</v>
      </c>
      <c r="Y985" s="74">
        <v>0.14561685919761658</v>
      </c>
      <c r="Z985" s="74">
        <v>0.11385296285152435</v>
      </c>
      <c r="AA985" s="74">
        <v>9.9270977079868317E-2</v>
      </c>
      <c r="AB985" s="74">
        <v>0.11664246022701263</v>
      </c>
      <c r="AC985" s="74">
        <v>9.5055386424064636E-2</v>
      </c>
      <c r="AD985" s="74">
        <v>9.8663263022899628E-2</v>
      </c>
      <c r="AE985" s="74">
        <v>7.9474687576293945E-2</v>
      </c>
      <c r="AF985" s="74">
        <v>8.3578638732433319E-2</v>
      </c>
      <c r="AG985" s="74">
        <v>-1.6899626702070236E-2</v>
      </c>
      <c r="AH985" s="74">
        <v>-1.2369628995656967E-2</v>
      </c>
      <c r="AI985" s="74">
        <v>-1.3008794747292995E-2</v>
      </c>
      <c r="AJ985" s="74">
        <v>-1.4829494990408421E-2</v>
      </c>
      <c r="AK985" s="74">
        <v>-1.3972329907119274E-2</v>
      </c>
      <c r="AL985" s="74">
        <v>-1.4086347073316574E-2</v>
      </c>
      <c r="AM985" s="74">
        <v>-1.3878951780498028E-2</v>
      </c>
      <c r="AN985" s="74">
        <v>-2.64124795794487E-2</v>
      </c>
      <c r="AO985" s="74">
        <v>-1.7407240346074104E-2</v>
      </c>
      <c r="AP985" s="74">
        <v>-2.0751021802425385E-2</v>
      </c>
      <c r="AQ985" s="74">
        <v>-9.759020060300827E-3</v>
      </c>
      <c r="AR985" s="74">
        <v>-1.5195065177977085E-2</v>
      </c>
      <c r="AS985" s="74">
        <v>-7.7426335774362087E-3</v>
      </c>
      <c r="AT985" s="74">
        <v>-1.8883142620325089E-2</v>
      </c>
      <c r="AU985" s="74">
        <v>-2.7491409331560135E-2</v>
      </c>
      <c r="AV985" s="74">
        <v>-2.7865305542945862E-2</v>
      </c>
      <c r="AW985" s="74">
        <v>-3.9588473737239838E-2</v>
      </c>
      <c r="AX985" s="74">
        <v>-4.1076626628637314E-2</v>
      </c>
      <c r="AY985" s="74">
        <v>-3.6025408655405045E-2</v>
      </c>
      <c r="AZ985" s="74">
        <v>-1.6725229099392891E-2</v>
      </c>
      <c r="BA985" s="74">
        <v>-1.8328677862882614E-2</v>
      </c>
      <c r="BB985" s="74">
        <v>-1.2689424678683281E-2</v>
      </c>
      <c r="BC985" s="74">
        <v>-2.3071786388754845E-2</v>
      </c>
      <c r="BD985" s="74">
        <v>-1.0084399022161961E-2</v>
      </c>
      <c r="BE985" s="74">
        <v>-1.0348550044000149E-2</v>
      </c>
      <c r="BF985" s="74">
        <v>-5.9557794593274593E-3</v>
      </c>
      <c r="BG985" s="74">
        <v>-6.7530251108109951E-3</v>
      </c>
      <c r="BH985" s="74">
        <v>-8.6913248524069786E-3</v>
      </c>
      <c r="BI985" s="74">
        <v>-6.287681870162487E-3</v>
      </c>
      <c r="BJ985" s="74">
        <v>-5.166513379663229E-3</v>
      </c>
      <c r="BK985" s="74">
        <v>-1.3367837527766824E-3</v>
      </c>
      <c r="BL985" s="74">
        <v>-9.0363575145602226E-3</v>
      </c>
      <c r="BM985" s="74">
        <v>1.7484237905591726E-3</v>
      </c>
      <c r="BN985" s="74">
        <v>-5.6615023640915751E-4</v>
      </c>
      <c r="BO985" s="74">
        <v>1.062508299946785E-2</v>
      </c>
      <c r="BP985" s="74">
        <v>4.9359430558979511E-3</v>
      </c>
      <c r="BQ985" s="74">
        <v>1.1875665746629238E-2</v>
      </c>
      <c r="BR985" s="74">
        <v>1.2583787320181727E-3</v>
      </c>
      <c r="BS985" s="74">
        <v>-9.1665796935558319E-3</v>
      </c>
      <c r="BT985" s="74">
        <v>-9.7941895946860313E-3</v>
      </c>
      <c r="BU985" s="74">
        <v>-2.0735980942845345E-2</v>
      </c>
      <c r="BV985" s="74">
        <v>-2.3508654907345772E-2</v>
      </c>
      <c r="BW985" s="74">
        <v>-1.869816891849041E-2</v>
      </c>
      <c r="BX985" s="74">
        <v>-4.8408596776425838E-3</v>
      </c>
      <c r="BY985" s="74">
        <v>-9.6646491438150406E-3</v>
      </c>
      <c r="BZ985" s="74">
        <v>-3.6026963498443365E-3</v>
      </c>
      <c r="CA985" s="74">
        <v>-1.511636096984148E-2</v>
      </c>
      <c r="CB985" s="74">
        <v>-2.2848125081509352E-3</v>
      </c>
      <c r="CC985" s="74">
        <v>-5.8112936094403267E-3</v>
      </c>
      <c r="CD985" s="74">
        <v>-1.5135667053982615E-3</v>
      </c>
      <c r="CE985" s="74">
        <v>-2.4202982895076275E-3</v>
      </c>
      <c r="CF985" s="74">
        <v>-4.4400463812053204E-3</v>
      </c>
      <c r="CG985" s="74">
        <v>-9.6531759481877089E-4</v>
      </c>
      <c r="CH985" s="74">
        <v>1.0113359894603491E-3</v>
      </c>
      <c r="CI985" s="74">
        <v>7.349883671849966E-3</v>
      </c>
      <c r="CJ985" s="74">
        <v>2.9982919804751873E-3</v>
      </c>
      <c r="CK985" s="74">
        <v>1.5015577897429466E-2</v>
      </c>
      <c r="CL985" s="74">
        <v>1.3413830660283566E-2</v>
      </c>
      <c r="CM985" s="74">
        <v>2.4743050336837769E-2</v>
      </c>
      <c r="CN985" s="74">
        <v>1.8878618255257607E-2</v>
      </c>
      <c r="CO985" s="74">
        <v>2.5463240221142769E-2</v>
      </c>
      <c r="CP985" s="74">
        <v>1.5208334662020206E-2</v>
      </c>
      <c r="CQ985" s="74">
        <v>3.5251411609351635E-3</v>
      </c>
      <c r="CR985" s="74">
        <v>2.7218100149184465E-3</v>
      </c>
      <c r="CS985" s="74">
        <v>-7.6788011938333511E-3</v>
      </c>
      <c r="CT985" s="74">
        <v>-1.134113222360611E-2</v>
      </c>
      <c r="CU985" s="74">
        <v>-6.6973743960261345E-3</v>
      </c>
      <c r="CV985" s="74">
        <v>3.3902176655828953E-3</v>
      </c>
      <c r="CW985" s="74">
        <v>-3.6639699246734381E-3</v>
      </c>
      <c r="CX985" s="74">
        <v>2.6907443534582853E-3</v>
      </c>
      <c r="CY985" s="74">
        <v>-9.6064582467079163E-3</v>
      </c>
      <c r="CZ985" s="74">
        <v>3.1171576119959354E-3</v>
      </c>
      <c r="DA985" s="74">
        <v>-1.2740374077111483E-3</v>
      </c>
      <c r="DB985" s="74">
        <v>2.9286460485309362E-3</v>
      </c>
      <c r="DC985" s="74">
        <v>1.912428648211062E-3</v>
      </c>
      <c r="DD985" s="74">
        <v>-1.8876804097089916E-4</v>
      </c>
      <c r="DE985" s="74">
        <v>4.3570464476943016E-3</v>
      </c>
      <c r="DF985" s="74">
        <v>7.1891853585839272E-3</v>
      </c>
      <c r="DG985" s="74">
        <v>1.603655144572258E-2</v>
      </c>
      <c r="DH985" s="74">
        <v>1.5032941475510597E-2</v>
      </c>
      <c r="DI985" s="74">
        <v>2.8282731771469116E-2</v>
      </c>
      <c r="DJ985" s="74">
        <v>2.739381231367588E-2</v>
      </c>
      <c r="DK985" s="74">
        <v>3.8861017674207687E-2</v>
      </c>
      <c r="DL985" s="74">
        <v>3.2821293920278549E-2</v>
      </c>
      <c r="DM985" s="74">
        <v>3.9050813764333725E-2</v>
      </c>
      <c r="DN985" s="74">
        <v>2.9158290475606918E-2</v>
      </c>
      <c r="DO985" s="74">
        <v>1.6216862946748734E-2</v>
      </c>
      <c r="DP985" s="74">
        <v>1.5237810090184212E-2</v>
      </c>
      <c r="DQ985" s="74">
        <v>5.378378089517355E-3</v>
      </c>
      <c r="DR985" s="74">
        <v>8.2639046013355255E-4</v>
      </c>
      <c r="DS985" s="74">
        <v>5.3034201264381409E-3</v>
      </c>
      <c r="DT985" s="74">
        <v>1.1621295474469662E-2</v>
      </c>
      <c r="DU985" s="74">
        <v>2.3367095272988081E-3</v>
      </c>
      <c r="DV985" s="74">
        <v>8.9841848239302635E-3</v>
      </c>
      <c r="DW985" s="74">
        <v>-4.0965555235743523E-3</v>
      </c>
      <c r="DX985" s="74">
        <v>8.5191279649734497E-3</v>
      </c>
      <c r="DY985" s="74">
        <v>5.2770399488508701E-3</v>
      </c>
      <c r="DZ985" s="74">
        <v>9.342496283352375E-3</v>
      </c>
      <c r="EA985" s="74">
        <v>8.1681981682777405E-3</v>
      </c>
      <c r="EB985" s="74">
        <v>5.9494026936590672E-3</v>
      </c>
      <c r="EC985" s="74">
        <v>1.2041695415973663E-2</v>
      </c>
      <c r="ED985" s="74">
        <v>1.610901951789856E-2</v>
      </c>
      <c r="EE985" s="74">
        <v>2.857871912419796E-2</v>
      </c>
      <c r="EF985" s="74">
        <v>3.2409064471721649E-2</v>
      </c>
      <c r="EG985" s="74">
        <v>4.7438394278287888E-2</v>
      </c>
      <c r="EH985" s="74">
        <v>4.7578684985637665E-2</v>
      </c>
      <c r="EI985" s="74">
        <v>5.9245120733976364E-2</v>
      </c>
      <c r="EJ985" s="74">
        <v>5.2952300757169724E-2</v>
      </c>
      <c r="EK985" s="74">
        <v>5.8669112622737885E-2</v>
      </c>
      <c r="EL985" s="74">
        <v>4.9299810081720352E-2</v>
      </c>
      <c r="EM985" s="74">
        <v>3.4541692584753036E-2</v>
      </c>
      <c r="EN985" s="74">
        <v>3.3308926969766617E-2</v>
      </c>
      <c r="EO985" s="74">
        <v>2.4230871349573135E-2</v>
      </c>
      <c r="EP985" s="74">
        <v>1.8394360318779945E-2</v>
      </c>
      <c r="EQ985" s="74">
        <v>2.2630661725997925E-2</v>
      </c>
      <c r="ER985" s="74">
        <v>2.3505663499236107E-2</v>
      </c>
      <c r="ES985" s="74">
        <v>1.1000737547874451E-2</v>
      </c>
      <c r="ET985" s="74">
        <v>1.8070913851261139E-2</v>
      </c>
      <c r="EU985" s="74">
        <v>3.8588691968470812E-3</v>
      </c>
      <c r="EV985" s="74">
        <v>1.6318714246153831E-2</v>
      </c>
      <c r="EW985" s="74">
        <v>87.199996948242188</v>
      </c>
      <c r="EX985" s="74">
        <v>86.400001525878906</v>
      </c>
      <c r="EY985" s="74">
        <v>84.900001525878906</v>
      </c>
      <c r="EZ985" s="74">
        <v>82.099998474121094</v>
      </c>
      <c r="FA985" s="74">
        <v>81.400001525878906</v>
      </c>
      <c r="FB985" s="74">
        <v>80</v>
      </c>
      <c r="FC985" s="74">
        <v>80</v>
      </c>
      <c r="FD985" s="74">
        <v>80.199996948242188</v>
      </c>
      <c r="FE985" s="74">
        <v>84.599998474121094</v>
      </c>
      <c r="FF985" s="74">
        <v>89.900001525878906</v>
      </c>
      <c r="FG985" s="74">
        <v>94.599998474121094</v>
      </c>
      <c r="FH985" s="74">
        <v>97.900001525878906</v>
      </c>
      <c r="FI985" s="74">
        <v>99.300003051757813</v>
      </c>
      <c r="FJ985" s="74">
        <v>100.5</v>
      </c>
      <c r="FK985" s="74">
        <v>101.5</v>
      </c>
      <c r="FL985" s="74">
        <v>102.19999694824219</v>
      </c>
      <c r="FM985" s="74">
        <v>102.30000305175781</v>
      </c>
      <c r="FN985" s="74">
        <v>101.80000305175781</v>
      </c>
      <c r="FO985" s="74">
        <v>100.90000152587891</v>
      </c>
      <c r="FP985" s="74">
        <v>98.400001525878906</v>
      </c>
      <c r="FQ985" s="74">
        <v>94.900001525878906</v>
      </c>
      <c r="FR985" s="74">
        <v>92</v>
      </c>
      <c r="FS985" s="74">
        <v>89.900001525878906</v>
      </c>
      <c r="FT985" s="74">
        <v>86.5</v>
      </c>
      <c r="FU985" s="74">
        <v>1.2028052471578121E-2</v>
      </c>
      <c r="FV985" s="74">
        <v>2.1896673366427422E-2</v>
      </c>
      <c r="FW985" s="74">
        <v>1.2388895265758038E-2</v>
      </c>
      <c r="FX985" s="74">
        <v>0</v>
      </c>
      <c r="FY985" s="74">
        <v>0</v>
      </c>
      <c r="FZ985" s="74">
        <v>34</v>
      </c>
      <c r="GA985" s="74">
        <v>9.6391267776489258</v>
      </c>
      <c r="GB985" s="74">
        <v>120.15004902333021</v>
      </c>
      <c r="GC985" s="74">
        <v>1</v>
      </c>
      <c r="GD985" s="74">
        <v>3</v>
      </c>
      <c r="GE985" s="74">
        <v>4</v>
      </c>
      <c r="GF985" s="74">
        <v>1</v>
      </c>
      <c r="GG985" t="s">
        <v>238</v>
      </c>
      <c r="GH985" t="s">
        <v>235</v>
      </c>
      <c r="GI985" t="s">
        <v>236</v>
      </c>
      <c r="GJ985" s="47"/>
      <c r="GK985" s="30"/>
    </row>
    <row r="986" spans="1:193" x14ac:dyDescent="0.2">
      <c r="A986" t="s">
        <v>175</v>
      </c>
      <c r="B986" t="s">
        <v>240</v>
      </c>
      <c r="C986" t="s">
        <v>0</v>
      </c>
      <c r="D986" t="s">
        <v>256</v>
      </c>
      <c r="E986" t="s">
        <v>222</v>
      </c>
      <c r="F986" t="s">
        <v>263</v>
      </c>
      <c r="G986" t="s">
        <v>274</v>
      </c>
      <c r="H986" s="74">
        <v>0</v>
      </c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74"/>
      <c r="U986" s="74"/>
      <c r="V986" s="74"/>
      <c r="W986" s="74"/>
      <c r="X986" s="74"/>
      <c r="Y986" s="74"/>
      <c r="Z986" s="74"/>
      <c r="AA986" s="74"/>
      <c r="AB986" s="74"/>
      <c r="AC986" s="74"/>
      <c r="AD986" s="74"/>
      <c r="AE986" s="74"/>
      <c r="AF986" s="74"/>
      <c r="AG986" s="74"/>
      <c r="AH986" s="74"/>
      <c r="AI986" s="74"/>
      <c r="AJ986" s="74"/>
      <c r="AK986" s="74"/>
      <c r="AL986" s="74"/>
      <c r="AM986" s="74"/>
      <c r="AN986" s="74"/>
      <c r="AO986" s="74"/>
      <c r="AP986" s="74"/>
      <c r="AQ986" s="74"/>
      <c r="AR986" s="74"/>
      <c r="AS986" s="74"/>
      <c r="AT986" s="74"/>
      <c r="AU986" s="74"/>
      <c r="AV986" s="74"/>
      <c r="AW986" s="74"/>
      <c r="AX986" s="74"/>
      <c r="AY986" s="74"/>
      <c r="AZ986" s="74"/>
      <c r="BA986" s="74"/>
      <c r="BB986" s="74"/>
      <c r="BC986" s="74"/>
      <c r="BD986" s="74"/>
      <c r="BE986" s="74"/>
      <c r="BF986" s="74"/>
      <c r="BG986" s="74"/>
      <c r="BH986" s="74"/>
      <c r="BI986" s="74"/>
      <c r="BJ986" s="74"/>
      <c r="BK986" s="74"/>
      <c r="BL986" s="74"/>
      <c r="BM986" s="74"/>
      <c r="BN986" s="74"/>
      <c r="BO986" s="74"/>
      <c r="BP986" s="74"/>
      <c r="BQ986" s="74"/>
      <c r="BR986" s="74"/>
      <c r="BS986" s="74"/>
      <c r="BT986" s="74"/>
      <c r="BU986" s="74"/>
      <c r="BV986" s="74"/>
      <c r="BW986" s="74"/>
      <c r="BX986" s="74"/>
      <c r="BY986" s="74"/>
      <c r="BZ986" s="74"/>
      <c r="CA986" s="74"/>
      <c r="CB986" s="74"/>
      <c r="CC986" s="74"/>
      <c r="CD986" s="74"/>
      <c r="CE986" s="74"/>
      <c r="CF986" s="74"/>
      <c r="CG986" s="74"/>
      <c r="CH986" s="74"/>
      <c r="CI986" s="74"/>
      <c r="CJ986" s="74"/>
      <c r="CK986" s="74"/>
      <c r="CL986" s="74"/>
      <c r="CM986" s="74"/>
      <c r="CN986" s="74"/>
      <c r="CO986" s="74"/>
      <c r="CP986" s="74"/>
      <c r="CQ986" s="74"/>
      <c r="CR986" s="74"/>
      <c r="CS986" s="74"/>
      <c r="CT986" s="74"/>
      <c r="CU986" s="74"/>
      <c r="CV986" s="74"/>
      <c r="CW986" s="74"/>
      <c r="CX986" s="74"/>
      <c r="CY986" s="74"/>
      <c r="CZ986" s="74"/>
      <c r="DA986" s="74"/>
      <c r="DB986" s="74"/>
      <c r="DC986" s="74"/>
      <c r="DD986" s="74"/>
      <c r="DE986" s="74"/>
      <c r="DF986" s="74"/>
      <c r="DG986" s="74"/>
      <c r="DH986" s="74"/>
      <c r="DI986" s="74"/>
      <c r="DJ986" s="74"/>
      <c r="DK986" s="74"/>
      <c r="DL986" s="74"/>
      <c r="DM986" s="74"/>
      <c r="DN986" s="74"/>
      <c r="DO986" s="74"/>
      <c r="DP986" s="74"/>
      <c r="DQ986" s="74"/>
      <c r="DR986" s="74"/>
      <c r="DS986" s="74"/>
      <c r="DT986" s="74"/>
      <c r="DU986" s="74"/>
      <c r="DV986" s="74"/>
      <c r="DW986" s="74"/>
      <c r="DX986" s="74"/>
      <c r="DY986" s="74"/>
      <c r="DZ986" s="74"/>
      <c r="EA986" s="74"/>
      <c r="EB986" s="74"/>
      <c r="EC986" s="74"/>
      <c r="ED986" s="74"/>
      <c r="EE986" s="74"/>
      <c r="EF986" s="74"/>
      <c r="EG986" s="74"/>
      <c r="EH986" s="74"/>
      <c r="EI986" s="74"/>
      <c r="EJ986" s="74"/>
      <c r="EK986" s="74"/>
      <c r="EL986" s="74"/>
      <c r="EM986" s="74"/>
      <c r="EN986" s="74"/>
      <c r="EO986" s="74"/>
      <c r="EP986" s="74"/>
      <c r="EQ986" s="74"/>
      <c r="ER986" s="74"/>
      <c r="ES986" s="74"/>
      <c r="ET986" s="74"/>
      <c r="EU986" s="74"/>
      <c r="EV986" s="74"/>
      <c r="EW986" s="74"/>
      <c r="EX986" s="74"/>
      <c r="EY986" s="74"/>
      <c r="EZ986" s="74"/>
      <c r="FA986" s="74"/>
      <c r="FB986" s="74"/>
      <c r="FC986" s="74"/>
      <c r="FD986" s="74"/>
      <c r="FE986" s="74"/>
      <c r="FF986" s="74"/>
      <c r="FG986" s="74"/>
      <c r="FH986" s="74"/>
      <c r="FI986" s="74"/>
      <c r="FJ986" s="74"/>
      <c r="FK986" s="74"/>
      <c r="FL986" s="74"/>
      <c r="FM986" s="74"/>
      <c r="FN986" s="74"/>
      <c r="FO986" s="74"/>
      <c r="FP986" s="74"/>
      <c r="FQ986" s="74"/>
      <c r="FR986" s="74"/>
      <c r="FS986" s="74"/>
      <c r="FT986" s="74"/>
      <c r="FU986" s="74"/>
      <c r="FV986" s="74"/>
      <c r="FW986" s="74"/>
      <c r="FX986" s="74"/>
      <c r="FY986" s="74"/>
      <c r="FZ986" s="74"/>
      <c r="GA986" s="74"/>
      <c r="GB986" s="74"/>
      <c r="GC986" s="74">
        <v>0</v>
      </c>
      <c r="GD986" s="74">
        <v>3</v>
      </c>
      <c r="GE986" s="74">
        <v>5</v>
      </c>
      <c r="GF986" s="74">
        <v>1</v>
      </c>
      <c r="GG986" t="s">
        <v>238</v>
      </c>
      <c r="GH986" t="s">
        <v>235</v>
      </c>
      <c r="GI986" t="s">
        <v>236</v>
      </c>
      <c r="GJ986" s="47"/>
      <c r="GK986" s="30"/>
    </row>
    <row r="987" spans="1:193" x14ac:dyDescent="0.2">
      <c r="A987" t="s">
        <v>175</v>
      </c>
      <c r="B987" t="s">
        <v>240</v>
      </c>
      <c r="C987" t="s">
        <v>0</v>
      </c>
      <c r="D987" t="s">
        <v>256</v>
      </c>
      <c r="E987" t="s">
        <v>223</v>
      </c>
      <c r="F987" t="s">
        <v>263</v>
      </c>
      <c r="G987" t="s">
        <v>274</v>
      </c>
      <c r="H987" s="74">
        <v>0</v>
      </c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74"/>
      <c r="U987" s="74"/>
      <c r="V987" s="74"/>
      <c r="W987" s="74"/>
      <c r="X987" s="74"/>
      <c r="Y987" s="74"/>
      <c r="Z987" s="74"/>
      <c r="AA987" s="74"/>
      <c r="AB987" s="74"/>
      <c r="AC987" s="74"/>
      <c r="AD987" s="74"/>
      <c r="AE987" s="74"/>
      <c r="AF987" s="74"/>
      <c r="AG987" s="74"/>
      <c r="AH987" s="74"/>
      <c r="AI987" s="74"/>
      <c r="AJ987" s="74"/>
      <c r="AK987" s="74"/>
      <c r="AL987" s="74"/>
      <c r="AM987" s="74"/>
      <c r="AN987" s="74"/>
      <c r="AO987" s="74"/>
      <c r="AP987" s="74"/>
      <c r="AQ987" s="74"/>
      <c r="AR987" s="74"/>
      <c r="AS987" s="74"/>
      <c r="AT987" s="74"/>
      <c r="AU987" s="74"/>
      <c r="AV987" s="74"/>
      <c r="AW987" s="74"/>
      <c r="AX987" s="74"/>
      <c r="AY987" s="74"/>
      <c r="AZ987" s="74"/>
      <c r="BA987" s="74"/>
      <c r="BB987" s="74"/>
      <c r="BC987" s="74"/>
      <c r="BD987" s="74"/>
      <c r="BE987" s="74"/>
      <c r="BF987" s="74"/>
      <c r="BG987" s="74"/>
      <c r="BH987" s="74"/>
      <c r="BI987" s="74"/>
      <c r="BJ987" s="74"/>
      <c r="BK987" s="74"/>
      <c r="BL987" s="74"/>
      <c r="BM987" s="74"/>
      <c r="BN987" s="74"/>
      <c r="BO987" s="74"/>
      <c r="BP987" s="74"/>
      <c r="BQ987" s="74"/>
      <c r="BR987" s="74"/>
      <c r="BS987" s="74"/>
      <c r="BT987" s="74"/>
      <c r="BU987" s="74"/>
      <c r="BV987" s="74"/>
      <c r="BW987" s="74"/>
      <c r="BX987" s="74"/>
      <c r="BY987" s="74"/>
      <c r="BZ987" s="74"/>
      <c r="CA987" s="74"/>
      <c r="CB987" s="74"/>
      <c r="CC987" s="74"/>
      <c r="CD987" s="74"/>
      <c r="CE987" s="74"/>
      <c r="CF987" s="74"/>
      <c r="CG987" s="74"/>
      <c r="CH987" s="74"/>
      <c r="CI987" s="74"/>
      <c r="CJ987" s="74"/>
      <c r="CK987" s="74"/>
      <c r="CL987" s="74"/>
      <c r="CM987" s="74"/>
      <c r="CN987" s="74"/>
      <c r="CO987" s="74"/>
      <c r="CP987" s="74"/>
      <c r="CQ987" s="74"/>
      <c r="CR987" s="74"/>
      <c r="CS987" s="74"/>
      <c r="CT987" s="74"/>
      <c r="CU987" s="74"/>
      <c r="CV987" s="74"/>
      <c r="CW987" s="74"/>
      <c r="CX987" s="74"/>
      <c r="CY987" s="74"/>
      <c r="CZ987" s="74"/>
      <c r="DA987" s="74"/>
      <c r="DB987" s="74"/>
      <c r="DC987" s="74"/>
      <c r="DD987" s="74"/>
      <c r="DE987" s="74"/>
      <c r="DF987" s="74"/>
      <c r="DG987" s="74"/>
      <c r="DH987" s="74"/>
      <c r="DI987" s="74"/>
      <c r="DJ987" s="74"/>
      <c r="DK987" s="74"/>
      <c r="DL987" s="74"/>
      <c r="DM987" s="74"/>
      <c r="DN987" s="74"/>
      <c r="DO987" s="74"/>
      <c r="DP987" s="74"/>
      <c r="DQ987" s="74"/>
      <c r="DR987" s="74"/>
      <c r="DS987" s="74"/>
      <c r="DT987" s="74"/>
      <c r="DU987" s="74"/>
      <c r="DV987" s="74"/>
      <c r="DW987" s="74"/>
      <c r="DX987" s="74"/>
      <c r="DY987" s="74"/>
      <c r="DZ987" s="74"/>
      <c r="EA987" s="74"/>
      <c r="EB987" s="74"/>
      <c r="EC987" s="74"/>
      <c r="ED987" s="74"/>
      <c r="EE987" s="74"/>
      <c r="EF987" s="74"/>
      <c r="EG987" s="74"/>
      <c r="EH987" s="74"/>
      <c r="EI987" s="74"/>
      <c r="EJ987" s="74"/>
      <c r="EK987" s="74"/>
      <c r="EL987" s="74"/>
      <c r="EM987" s="74"/>
      <c r="EN987" s="74"/>
      <c r="EO987" s="74"/>
      <c r="EP987" s="74"/>
      <c r="EQ987" s="74"/>
      <c r="ER987" s="74"/>
      <c r="ES987" s="74"/>
      <c r="ET987" s="74"/>
      <c r="EU987" s="74"/>
      <c r="EV987" s="74"/>
      <c r="EW987" s="74"/>
      <c r="EX987" s="74"/>
      <c r="EY987" s="74"/>
      <c r="EZ987" s="74"/>
      <c r="FA987" s="74"/>
      <c r="FB987" s="74"/>
      <c r="FC987" s="74"/>
      <c r="FD987" s="74"/>
      <c r="FE987" s="74"/>
      <c r="FF987" s="74"/>
      <c r="FG987" s="74"/>
      <c r="FH987" s="74"/>
      <c r="FI987" s="74"/>
      <c r="FJ987" s="74"/>
      <c r="FK987" s="74"/>
      <c r="FL987" s="74"/>
      <c r="FM987" s="74"/>
      <c r="FN987" s="74"/>
      <c r="FO987" s="74"/>
      <c r="FP987" s="74"/>
      <c r="FQ987" s="74"/>
      <c r="FR987" s="74"/>
      <c r="FS987" s="74"/>
      <c r="FT987" s="74"/>
      <c r="FU987" s="74"/>
      <c r="FV987" s="74"/>
      <c r="FW987" s="74"/>
      <c r="FX987" s="74"/>
      <c r="FY987" s="74"/>
      <c r="FZ987" s="74"/>
      <c r="GA987" s="74"/>
      <c r="GB987" s="74"/>
      <c r="GC987" s="74">
        <v>0</v>
      </c>
      <c r="GD987" s="74">
        <v>3</v>
      </c>
      <c r="GE987" s="74">
        <v>5</v>
      </c>
      <c r="GF987" s="74">
        <v>1</v>
      </c>
      <c r="GG987" t="s">
        <v>238</v>
      </c>
      <c r="GH987" t="s">
        <v>235</v>
      </c>
      <c r="GI987" t="s">
        <v>236</v>
      </c>
      <c r="GJ987" s="47"/>
      <c r="GK987" s="30"/>
    </row>
    <row r="988" spans="1:193" x14ac:dyDescent="0.2">
      <c r="A988" t="s">
        <v>175</v>
      </c>
      <c r="B988" t="s">
        <v>240</v>
      </c>
      <c r="C988" t="s">
        <v>0</v>
      </c>
      <c r="D988" t="s">
        <v>256</v>
      </c>
      <c r="E988" t="s">
        <v>224</v>
      </c>
      <c r="F988" t="s">
        <v>263</v>
      </c>
      <c r="G988" t="s">
        <v>274</v>
      </c>
      <c r="H988" s="74">
        <v>0</v>
      </c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74"/>
      <c r="U988" s="74"/>
      <c r="V988" s="74"/>
      <c r="W988" s="74"/>
      <c r="X988" s="74"/>
      <c r="Y988" s="74"/>
      <c r="Z988" s="74"/>
      <c r="AA988" s="74"/>
      <c r="AB988" s="74"/>
      <c r="AC988" s="74"/>
      <c r="AD988" s="74"/>
      <c r="AE988" s="74"/>
      <c r="AF988" s="74"/>
      <c r="AG988" s="74"/>
      <c r="AH988" s="74"/>
      <c r="AI988" s="74"/>
      <c r="AJ988" s="74"/>
      <c r="AK988" s="74"/>
      <c r="AL988" s="74"/>
      <c r="AM988" s="74"/>
      <c r="AN988" s="74"/>
      <c r="AO988" s="74"/>
      <c r="AP988" s="74"/>
      <c r="AQ988" s="74"/>
      <c r="AR988" s="74"/>
      <c r="AS988" s="74"/>
      <c r="AT988" s="74"/>
      <c r="AU988" s="74"/>
      <c r="AV988" s="74"/>
      <c r="AW988" s="74"/>
      <c r="AX988" s="74"/>
      <c r="AY988" s="74"/>
      <c r="AZ988" s="74"/>
      <c r="BA988" s="74"/>
      <c r="BB988" s="74"/>
      <c r="BC988" s="74"/>
      <c r="BD988" s="74"/>
      <c r="BE988" s="74"/>
      <c r="BF988" s="74"/>
      <c r="BG988" s="74"/>
      <c r="BH988" s="74"/>
      <c r="BI988" s="74"/>
      <c r="BJ988" s="74"/>
      <c r="BK988" s="74"/>
      <c r="BL988" s="74"/>
      <c r="BM988" s="74"/>
      <c r="BN988" s="74"/>
      <c r="BO988" s="74"/>
      <c r="BP988" s="74"/>
      <c r="BQ988" s="74"/>
      <c r="BR988" s="74"/>
      <c r="BS988" s="74"/>
      <c r="BT988" s="74"/>
      <c r="BU988" s="74"/>
      <c r="BV988" s="74"/>
      <c r="BW988" s="74"/>
      <c r="BX988" s="74"/>
      <c r="BY988" s="74"/>
      <c r="BZ988" s="74"/>
      <c r="CA988" s="74"/>
      <c r="CB988" s="74"/>
      <c r="CC988" s="74"/>
      <c r="CD988" s="74"/>
      <c r="CE988" s="74"/>
      <c r="CF988" s="74"/>
      <c r="CG988" s="74"/>
      <c r="CH988" s="74"/>
      <c r="CI988" s="74"/>
      <c r="CJ988" s="74"/>
      <c r="CK988" s="74"/>
      <c r="CL988" s="74"/>
      <c r="CM988" s="74"/>
      <c r="CN988" s="74"/>
      <c r="CO988" s="74"/>
      <c r="CP988" s="74"/>
      <c r="CQ988" s="74"/>
      <c r="CR988" s="74"/>
      <c r="CS988" s="74"/>
      <c r="CT988" s="74"/>
      <c r="CU988" s="74"/>
      <c r="CV988" s="74"/>
      <c r="CW988" s="74"/>
      <c r="CX988" s="74"/>
      <c r="CY988" s="74"/>
      <c r="CZ988" s="74"/>
      <c r="DA988" s="74"/>
      <c r="DB988" s="74"/>
      <c r="DC988" s="74"/>
      <c r="DD988" s="74"/>
      <c r="DE988" s="74"/>
      <c r="DF988" s="74"/>
      <c r="DG988" s="74"/>
      <c r="DH988" s="74"/>
      <c r="DI988" s="74"/>
      <c r="DJ988" s="74"/>
      <c r="DK988" s="74"/>
      <c r="DL988" s="74"/>
      <c r="DM988" s="74"/>
      <c r="DN988" s="74"/>
      <c r="DO988" s="74"/>
      <c r="DP988" s="74"/>
      <c r="DQ988" s="74"/>
      <c r="DR988" s="74"/>
      <c r="DS988" s="74"/>
      <c r="DT988" s="74"/>
      <c r="DU988" s="74"/>
      <c r="DV988" s="74"/>
      <c r="DW988" s="74"/>
      <c r="DX988" s="74"/>
      <c r="DY988" s="74"/>
      <c r="DZ988" s="74"/>
      <c r="EA988" s="74"/>
      <c r="EB988" s="74"/>
      <c r="EC988" s="74"/>
      <c r="ED988" s="74"/>
      <c r="EE988" s="74"/>
      <c r="EF988" s="74"/>
      <c r="EG988" s="74"/>
      <c r="EH988" s="74"/>
      <c r="EI988" s="74"/>
      <c r="EJ988" s="74"/>
      <c r="EK988" s="74"/>
      <c r="EL988" s="74"/>
      <c r="EM988" s="74"/>
      <c r="EN988" s="74"/>
      <c r="EO988" s="74"/>
      <c r="EP988" s="74"/>
      <c r="EQ988" s="74"/>
      <c r="ER988" s="74"/>
      <c r="ES988" s="74"/>
      <c r="ET988" s="74"/>
      <c r="EU988" s="74"/>
      <c r="EV988" s="74"/>
      <c r="EW988" s="74"/>
      <c r="EX988" s="74"/>
      <c r="EY988" s="74"/>
      <c r="EZ988" s="74"/>
      <c r="FA988" s="74"/>
      <c r="FB988" s="74"/>
      <c r="FC988" s="74"/>
      <c r="FD988" s="74"/>
      <c r="FE988" s="74"/>
      <c r="FF988" s="74"/>
      <c r="FG988" s="74"/>
      <c r="FH988" s="74"/>
      <c r="FI988" s="74"/>
      <c r="FJ988" s="74"/>
      <c r="FK988" s="74"/>
      <c r="FL988" s="74"/>
      <c r="FM988" s="74"/>
      <c r="FN988" s="74"/>
      <c r="FO988" s="74"/>
      <c r="FP988" s="74"/>
      <c r="FQ988" s="74"/>
      <c r="FR988" s="74"/>
      <c r="FS988" s="74"/>
      <c r="FT988" s="74"/>
      <c r="FU988" s="74"/>
      <c r="FV988" s="74"/>
      <c r="FW988" s="74"/>
      <c r="FX988" s="74"/>
      <c r="FY988" s="74"/>
      <c r="FZ988" s="74">
        <v>1</v>
      </c>
      <c r="GA988" s="74">
        <v>0.18864583969116211</v>
      </c>
      <c r="GB988" s="74">
        <v>0.18864583969116211</v>
      </c>
      <c r="GC988" s="74">
        <v>0</v>
      </c>
      <c r="GD988" s="74">
        <v>3</v>
      </c>
      <c r="GE988" s="74">
        <v>5</v>
      </c>
      <c r="GF988" s="74">
        <v>1</v>
      </c>
      <c r="GG988" t="s">
        <v>238</v>
      </c>
      <c r="GH988" t="s">
        <v>235</v>
      </c>
      <c r="GI988" t="s">
        <v>236</v>
      </c>
      <c r="GJ988" s="47"/>
      <c r="GK988" s="30"/>
    </row>
    <row r="989" spans="1:193" x14ac:dyDescent="0.2">
      <c r="A989" t="s">
        <v>175</v>
      </c>
      <c r="B989" t="s">
        <v>240</v>
      </c>
      <c r="C989" t="s">
        <v>0</v>
      </c>
      <c r="D989" t="s">
        <v>256</v>
      </c>
      <c r="E989" t="s">
        <v>220</v>
      </c>
      <c r="F989" t="s">
        <v>263</v>
      </c>
      <c r="G989" t="s">
        <v>274</v>
      </c>
      <c r="H989" s="74">
        <v>0</v>
      </c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74"/>
      <c r="U989" s="74"/>
      <c r="V989" s="74"/>
      <c r="W989" s="74"/>
      <c r="X989" s="74"/>
      <c r="Y989" s="74"/>
      <c r="Z989" s="74"/>
      <c r="AA989" s="74"/>
      <c r="AB989" s="74"/>
      <c r="AC989" s="74"/>
      <c r="AD989" s="74"/>
      <c r="AE989" s="74"/>
      <c r="AF989" s="74"/>
      <c r="AG989" s="74"/>
      <c r="AH989" s="74"/>
      <c r="AI989" s="74"/>
      <c r="AJ989" s="74"/>
      <c r="AK989" s="74"/>
      <c r="AL989" s="74"/>
      <c r="AM989" s="74"/>
      <c r="AN989" s="74"/>
      <c r="AO989" s="74"/>
      <c r="AP989" s="74"/>
      <c r="AQ989" s="74"/>
      <c r="AR989" s="74"/>
      <c r="AS989" s="74"/>
      <c r="AT989" s="74"/>
      <c r="AU989" s="74"/>
      <c r="AV989" s="74"/>
      <c r="AW989" s="74"/>
      <c r="AX989" s="74"/>
      <c r="AY989" s="74"/>
      <c r="AZ989" s="74"/>
      <c r="BA989" s="74"/>
      <c r="BB989" s="74"/>
      <c r="BC989" s="74"/>
      <c r="BD989" s="74"/>
      <c r="BE989" s="74"/>
      <c r="BF989" s="74"/>
      <c r="BG989" s="74"/>
      <c r="BH989" s="74"/>
      <c r="BI989" s="74"/>
      <c r="BJ989" s="74"/>
      <c r="BK989" s="74"/>
      <c r="BL989" s="74"/>
      <c r="BM989" s="74"/>
      <c r="BN989" s="74"/>
      <c r="BO989" s="74"/>
      <c r="BP989" s="74"/>
      <c r="BQ989" s="74"/>
      <c r="BR989" s="74"/>
      <c r="BS989" s="74"/>
      <c r="BT989" s="74"/>
      <c r="BU989" s="74"/>
      <c r="BV989" s="74"/>
      <c r="BW989" s="74"/>
      <c r="BX989" s="74"/>
      <c r="BY989" s="74"/>
      <c r="BZ989" s="74"/>
      <c r="CA989" s="74"/>
      <c r="CB989" s="74"/>
      <c r="CC989" s="74"/>
      <c r="CD989" s="74"/>
      <c r="CE989" s="74"/>
      <c r="CF989" s="74"/>
      <c r="CG989" s="74"/>
      <c r="CH989" s="74"/>
      <c r="CI989" s="74"/>
      <c r="CJ989" s="74"/>
      <c r="CK989" s="74"/>
      <c r="CL989" s="74"/>
      <c r="CM989" s="74"/>
      <c r="CN989" s="74"/>
      <c r="CO989" s="74"/>
      <c r="CP989" s="74"/>
      <c r="CQ989" s="74"/>
      <c r="CR989" s="74"/>
      <c r="CS989" s="74"/>
      <c r="CT989" s="74"/>
      <c r="CU989" s="74"/>
      <c r="CV989" s="74"/>
      <c r="CW989" s="74"/>
      <c r="CX989" s="74"/>
      <c r="CY989" s="74"/>
      <c r="CZ989" s="74"/>
      <c r="DA989" s="74"/>
      <c r="DB989" s="74"/>
      <c r="DC989" s="74"/>
      <c r="DD989" s="74"/>
      <c r="DE989" s="74"/>
      <c r="DF989" s="74"/>
      <c r="DG989" s="74"/>
      <c r="DH989" s="74"/>
      <c r="DI989" s="74"/>
      <c r="DJ989" s="74"/>
      <c r="DK989" s="74"/>
      <c r="DL989" s="74"/>
      <c r="DM989" s="74"/>
      <c r="DN989" s="74"/>
      <c r="DO989" s="74"/>
      <c r="DP989" s="74"/>
      <c r="DQ989" s="74"/>
      <c r="DR989" s="74"/>
      <c r="DS989" s="74"/>
      <c r="DT989" s="74"/>
      <c r="DU989" s="74"/>
      <c r="DV989" s="74"/>
      <c r="DW989" s="74"/>
      <c r="DX989" s="74"/>
      <c r="DY989" s="74"/>
      <c r="DZ989" s="74"/>
      <c r="EA989" s="74"/>
      <c r="EB989" s="74"/>
      <c r="EC989" s="74"/>
      <c r="ED989" s="74"/>
      <c r="EE989" s="74"/>
      <c r="EF989" s="74"/>
      <c r="EG989" s="74"/>
      <c r="EH989" s="74"/>
      <c r="EI989" s="74"/>
      <c r="EJ989" s="74"/>
      <c r="EK989" s="74"/>
      <c r="EL989" s="74"/>
      <c r="EM989" s="74"/>
      <c r="EN989" s="74"/>
      <c r="EO989" s="74"/>
      <c r="EP989" s="74"/>
      <c r="EQ989" s="74"/>
      <c r="ER989" s="74"/>
      <c r="ES989" s="74"/>
      <c r="ET989" s="74"/>
      <c r="EU989" s="74"/>
      <c r="EV989" s="74"/>
      <c r="EW989" s="74"/>
      <c r="EX989" s="74"/>
      <c r="EY989" s="74"/>
      <c r="EZ989" s="74"/>
      <c r="FA989" s="74"/>
      <c r="FB989" s="74"/>
      <c r="FC989" s="74"/>
      <c r="FD989" s="74"/>
      <c r="FE989" s="74"/>
      <c r="FF989" s="74"/>
      <c r="FG989" s="74"/>
      <c r="FH989" s="74"/>
      <c r="FI989" s="74"/>
      <c r="FJ989" s="74"/>
      <c r="FK989" s="74"/>
      <c r="FL989" s="74"/>
      <c r="FM989" s="74"/>
      <c r="FN989" s="74"/>
      <c r="FO989" s="74"/>
      <c r="FP989" s="74"/>
      <c r="FQ989" s="74"/>
      <c r="FR989" s="74"/>
      <c r="FS989" s="74"/>
      <c r="FT989" s="74"/>
      <c r="FU989" s="74"/>
      <c r="FV989" s="74"/>
      <c r="FW989" s="74"/>
      <c r="FX989" s="74"/>
      <c r="FY989" s="74"/>
      <c r="FZ989" s="74">
        <v>7</v>
      </c>
      <c r="GA989" s="74">
        <v>1.6170803308486938</v>
      </c>
      <c r="GB989" s="74">
        <v>5.4492241889238358</v>
      </c>
      <c r="GC989" s="74">
        <v>0</v>
      </c>
      <c r="GD989" s="74">
        <v>3</v>
      </c>
      <c r="GE989" s="74">
        <v>5</v>
      </c>
      <c r="GF989" s="74">
        <v>1</v>
      </c>
      <c r="GG989" t="s">
        <v>238</v>
      </c>
      <c r="GH989" t="s">
        <v>235</v>
      </c>
      <c r="GI989" t="s">
        <v>236</v>
      </c>
      <c r="GJ989" s="47"/>
      <c r="GK989" s="30"/>
    </row>
    <row r="990" spans="1:193" x14ac:dyDescent="0.2">
      <c r="A990" t="s">
        <v>175</v>
      </c>
      <c r="B990" t="s">
        <v>240</v>
      </c>
      <c r="C990" t="s">
        <v>0</v>
      </c>
      <c r="D990" t="s">
        <v>256</v>
      </c>
      <c r="E990" t="s">
        <v>221</v>
      </c>
      <c r="F990" t="s">
        <v>263</v>
      </c>
      <c r="G990" t="s">
        <v>274</v>
      </c>
      <c r="H990" s="74">
        <v>70</v>
      </c>
      <c r="I990" s="74">
        <v>7.1532838046550751E-2</v>
      </c>
      <c r="J990" s="74">
        <v>7.3442913591861725E-2</v>
      </c>
      <c r="K990" s="74">
        <v>7.5926057994365692E-2</v>
      </c>
      <c r="L990" s="74">
        <v>8.0497145652770996E-2</v>
      </c>
      <c r="M990" s="74">
        <v>8.3559997379779816E-2</v>
      </c>
      <c r="N990" s="74">
        <v>0.11318560689687729</v>
      </c>
      <c r="O990" s="74">
        <v>0.15332762897014618</v>
      </c>
      <c r="P990" s="74">
        <v>0.18200600147247314</v>
      </c>
      <c r="Q990" s="74">
        <v>0.20172204077243805</v>
      </c>
      <c r="R990" s="74">
        <v>0.20430918037891388</v>
      </c>
      <c r="S990" s="74">
        <v>0.1849382072687149</v>
      </c>
      <c r="T990" s="74">
        <v>0.18087522685527802</v>
      </c>
      <c r="U990" s="74">
        <v>0.17606046795845032</v>
      </c>
      <c r="V990" s="74">
        <v>0.17659004032611847</v>
      </c>
      <c r="W990" s="74">
        <v>0.17670406401157379</v>
      </c>
      <c r="X990" s="74">
        <v>0.15910743176937103</v>
      </c>
      <c r="Y990" s="74">
        <v>0.13003548979759216</v>
      </c>
      <c r="Z990" s="74">
        <v>0.10304906964302063</v>
      </c>
      <c r="AA990" s="74">
        <v>9.0151503682136536E-2</v>
      </c>
      <c r="AB990" s="74">
        <v>8.1203773617744446E-2</v>
      </c>
      <c r="AC990" s="74">
        <v>7.3462031781673431E-2</v>
      </c>
      <c r="AD990" s="74">
        <v>7.1487069129943848E-2</v>
      </c>
      <c r="AE990" s="74">
        <v>6.8346388638019562E-2</v>
      </c>
      <c r="AF990" s="74">
        <v>7.0890732109546661E-2</v>
      </c>
      <c r="AG990" s="74">
        <v>8.8614062406122684E-4</v>
      </c>
      <c r="AH990" s="74">
        <v>1.3481191672326531E-5</v>
      </c>
      <c r="AI990" s="74">
        <v>-3.1521727214567363E-4</v>
      </c>
      <c r="AJ990" s="74">
        <v>-1.1835163459181786E-3</v>
      </c>
      <c r="AK990" s="74">
        <v>-3.1598928035236895E-4</v>
      </c>
      <c r="AL990" s="74">
        <v>2.7542952448129654E-3</v>
      </c>
      <c r="AM990" s="74">
        <v>2.3670769296586514E-3</v>
      </c>
      <c r="AN990" s="74">
        <v>4.8962128348648548E-3</v>
      </c>
      <c r="AO990" s="74">
        <v>3.4075749572366476E-3</v>
      </c>
      <c r="AP990" s="74">
        <v>1.6836202703416348E-3</v>
      </c>
      <c r="AQ990" s="74">
        <v>1.3073976151645184E-3</v>
      </c>
      <c r="AR990" s="74">
        <v>1.2051700614392757E-3</v>
      </c>
      <c r="AS990" s="74">
        <v>-5.2735430244865711E-7</v>
      </c>
      <c r="AT990" s="74">
        <v>-2.9774467111565173E-4</v>
      </c>
      <c r="AU990" s="74">
        <v>-7.2735775029286742E-4</v>
      </c>
      <c r="AV990" s="74">
        <v>-9.8361517302691936E-4</v>
      </c>
      <c r="AW990" s="74">
        <v>-5.9335061814635992E-4</v>
      </c>
      <c r="AX990" s="74">
        <v>4.2885486618615687E-4</v>
      </c>
      <c r="AY990" s="74">
        <v>7.891444256529212E-4</v>
      </c>
      <c r="AZ990" s="74">
        <v>9.6676325483713299E-5</v>
      </c>
      <c r="BA990" s="74">
        <v>1.0700735729187727E-3</v>
      </c>
      <c r="BB990" s="74">
        <v>1.2932196259498596E-3</v>
      </c>
      <c r="BC990" s="74">
        <v>1.2636273168027401E-3</v>
      </c>
      <c r="BD990" s="74">
        <v>1.2945578200742602E-3</v>
      </c>
      <c r="BE990" s="74">
        <v>1.9358887802809477E-3</v>
      </c>
      <c r="BF990" s="74">
        <v>1.0246624005958438E-3</v>
      </c>
      <c r="BG990" s="74">
        <v>7.3327665450051427E-4</v>
      </c>
      <c r="BH990" s="74">
        <v>5.1177357818232849E-5</v>
      </c>
      <c r="BI990" s="74">
        <v>9.619978372938931E-4</v>
      </c>
      <c r="BJ990" s="74">
        <v>5.3904508240520954E-3</v>
      </c>
      <c r="BK990" s="74">
        <v>5.1115662790834904E-3</v>
      </c>
      <c r="BL990" s="74">
        <v>8.6164399981498718E-3</v>
      </c>
      <c r="BM990" s="74">
        <v>7.1187764406204224E-3</v>
      </c>
      <c r="BN990" s="74">
        <v>5.1583480089902878E-3</v>
      </c>
      <c r="BO990" s="74">
        <v>4.5884894207119942E-3</v>
      </c>
      <c r="BP990" s="74">
        <v>4.3140798807144165E-3</v>
      </c>
      <c r="BQ990" s="74">
        <v>3.081741277128458E-3</v>
      </c>
      <c r="BR990" s="74">
        <v>2.6960719842463732E-3</v>
      </c>
      <c r="BS990" s="74">
        <v>1.9274477381259203E-3</v>
      </c>
      <c r="BT990" s="74">
        <v>1.257524243555963E-3</v>
      </c>
      <c r="BU990" s="74">
        <v>1.2582015478983521E-3</v>
      </c>
      <c r="BV990" s="74">
        <v>1.9098592456430197E-3</v>
      </c>
      <c r="BW990" s="74">
        <v>2.2213570773601532E-3</v>
      </c>
      <c r="BX990" s="74">
        <v>1.4386365655809641E-3</v>
      </c>
      <c r="BY990" s="74">
        <v>2.3879706859588623E-3</v>
      </c>
      <c r="BZ990" s="74">
        <v>2.5739551056176424E-3</v>
      </c>
      <c r="CA990" s="74">
        <v>2.4530366063117981E-3</v>
      </c>
      <c r="CB990" s="74">
        <v>2.4207963142544031E-3</v>
      </c>
      <c r="CC990" s="74">
        <v>2.6629411149770021E-3</v>
      </c>
      <c r="CD990" s="74">
        <v>1.7250033561140299E-3</v>
      </c>
      <c r="CE990" s="74">
        <v>1.4594603562727571E-3</v>
      </c>
      <c r="CF990" s="74">
        <v>9.0632244246080518E-4</v>
      </c>
      <c r="CG990" s="74">
        <v>1.8471278017386794E-3</v>
      </c>
      <c r="CH990" s="74">
        <v>7.2162444703280926E-3</v>
      </c>
      <c r="CI990" s="74">
        <v>7.0123914629220963E-3</v>
      </c>
      <c r="CJ990" s="74">
        <v>1.1193057522177696E-2</v>
      </c>
      <c r="CK990" s="74">
        <v>9.6891429275274277E-3</v>
      </c>
      <c r="CL990" s="74">
        <v>7.564933504909277E-3</v>
      </c>
      <c r="CM990" s="74">
        <v>6.8609635345637798E-3</v>
      </c>
      <c r="CN990" s="74">
        <v>6.4673013985157013E-3</v>
      </c>
      <c r="CO990" s="74">
        <v>5.2165109664201736E-3</v>
      </c>
      <c r="CP990" s="74">
        <v>4.7695804387331009E-3</v>
      </c>
      <c r="CQ990" s="74">
        <v>3.7661578971892595E-3</v>
      </c>
      <c r="CR990" s="74">
        <v>2.8097305912524462E-3</v>
      </c>
      <c r="CS990" s="74">
        <v>2.5405809283256531E-3</v>
      </c>
      <c r="CT990" s="74">
        <v>2.9355983715504408E-3</v>
      </c>
      <c r="CU990" s="74">
        <v>3.2133031636476517E-3</v>
      </c>
      <c r="CV990" s="74">
        <v>2.3680741433054209E-3</v>
      </c>
      <c r="CW990" s="74">
        <v>3.3007422462105751E-3</v>
      </c>
      <c r="CX990" s="74">
        <v>3.4609886351972818E-3</v>
      </c>
      <c r="CY990" s="74">
        <v>3.2768179662525654E-3</v>
      </c>
      <c r="CZ990" s="74">
        <v>3.2008255366235971E-3</v>
      </c>
      <c r="DA990" s="74">
        <v>3.3899934496730566E-3</v>
      </c>
      <c r="DB990" s="74">
        <v>2.4253444280475378E-3</v>
      </c>
      <c r="DC990" s="74">
        <v>2.1856441162526608E-3</v>
      </c>
      <c r="DD990" s="74">
        <v>1.7614675452932715E-3</v>
      </c>
      <c r="DE990" s="74">
        <v>2.7322578243911266E-3</v>
      </c>
      <c r="DF990" s="74">
        <v>9.0420376509428024E-3</v>
      </c>
      <c r="DG990" s="74">
        <v>8.9132161810994148E-3</v>
      </c>
      <c r="DH990" s="74">
        <v>1.3769675046205521E-2</v>
      </c>
      <c r="DI990" s="74">
        <v>1.2259509414434433E-2</v>
      </c>
      <c r="DJ990" s="74">
        <v>9.9715190008282661E-3</v>
      </c>
      <c r="DK990" s="74">
        <v>9.1334376484155655E-3</v>
      </c>
      <c r="DL990" s="74">
        <v>8.6205229163169861E-3</v>
      </c>
      <c r="DM990" s="74">
        <v>7.3512806557118893E-3</v>
      </c>
      <c r="DN990" s="74">
        <v>6.843088660389185E-3</v>
      </c>
      <c r="DO990" s="74">
        <v>5.6048682890832424E-3</v>
      </c>
      <c r="DP990" s="74">
        <v>4.3619368225336075E-3</v>
      </c>
      <c r="DQ990" s="74">
        <v>3.8229604251682758E-3</v>
      </c>
      <c r="DR990" s="74">
        <v>3.9613372646272182E-3</v>
      </c>
      <c r="DS990" s="74">
        <v>4.2052492499351501E-3</v>
      </c>
      <c r="DT990" s="74">
        <v>3.2975117210298777E-3</v>
      </c>
      <c r="DU990" s="74">
        <v>4.2135138064622879E-3</v>
      </c>
      <c r="DV990" s="74">
        <v>4.3480219319462776E-3</v>
      </c>
      <c r="DW990" s="74">
        <v>4.1005993261933327E-3</v>
      </c>
      <c r="DX990" s="74">
        <v>3.9808549918234348E-3</v>
      </c>
      <c r="DY990" s="74">
        <v>4.4397413730621338E-3</v>
      </c>
      <c r="DZ990" s="74">
        <v>3.4365255851298571E-3</v>
      </c>
      <c r="EA990" s="74">
        <v>3.2341380137950182E-3</v>
      </c>
      <c r="EB990" s="74">
        <v>2.9961611144244671E-3</v>
      </c>
      <c r="EC990" s="74">
        <v>4.0102447383105755E-3</v>
      </c>
      <c r="ED990" s="74">
        <v>1.167819369584322E-2</v>
      </c>
      <c r="EE990" s="74">
        <v>1.1657706461846828E-2</v>
      </c>
      <c r="EF990" s="74">
        <v>1.7489902675151825E-2</v>
      </c>
      <c r="EG990" s="74">
        <v>1.5970710664987564E-2</v>
      </c>
      <c r="EH990" s="74">
        <v>1.3446246273815632E-2</v>
      </c>
      <c r="EI990" s="74">
        <v>1.2414528988301754E-2</v>
      </c>
      <c r="EJ990" s="74">
        <v>1.1729433201253414E-2</v>
      </c>
      <c r="EK990" s="74">
        <v>1.043354906141758E-2</v>
      </c>
      <c r="EL990" s="74">
        <v>9.8369056358933449E-3</v>
      </c>
      <c r="EM990" s="74">
        <v>8.2596736028790474E-3</v>
      </c>
      <c r="EN990" s="74">
        <v>6.6030761227011681E-3</v>
      </c>
      <c r="EO990" s="74">
        <v>5.6745125912129879E-3</v>
      </c>
      <c r="EP990" s="74">
        <v>5.4423417896032333E-3</v>
      </c>
      <c r="EQ990" s="74">
        <v>5.6374617852270603E-3</v>
      </c>
      <c r="ER990" s="74">
        <v>4.6394718810915947E-3</v>
      </c>
      <c r="ES990" s="74">
        <v>5.5314106866717339E-3</v>
      </c>
      <c r="ET990" s="74">
        <v>5.6287576444447041E-3</v>
      </c>
      <c r="EU990" s="74">
        <v>5.2900086157023907E-3</v>
      </c>
      <c r="EV990" s="74">
        <v>5.1070931367576122E-3</v>
      </c>
      <c r="EW990" s="74">
        <v>45.084663391113281</v>
      </c>
      <c r="EX990" s="74">
        <v>44.048347473144531</v>
      </c>
      <c r="EY990" s="74">
        <v>43.449123382568359</v>
      </c>
      <c r="EZ990" s="74">
        <v>42.378681182861328</v>
      </c>
      <c r="FA990" s="74">
        <v>41.445590972900391</v>
      </c>
      <c r="FB990" s="74">
        <v>41.748794555664063</v>
      </c>
      <c r="FC990" s="74">
        <v>40.856376647949219</v>
      </c>
      <c r="FD990" s="74">
        <v>40.388423919677734</v>
      </c>
      <c r="FE990" s="74">
        <v>44.278881072998047</v>
      </c>
      <c r="FF990" s="74">
        <v>50.03143310546875</v>
      </c>
      <c r="FG990" s="74">
        <v>55.524234771728516</v>
      </c>
      <c r="FH990" s="74">
        <v>60.040950775146484</v>
      </c>
      <c r="FI990" s="74">
        <v>63.841156005859375</v>
      </c>
      <c r="FJ990" s="74">
        <v>67.13531494140625</v>
      </c>
      <c r="FK990" s="74">
        <v>69.861701965332031</v>
      </c>
      <c r="FL990" s="74">
        <v>71.298416137695313</v>
      </c>
      <c r="FM990" s="74">
        <v>69.921478271484375</v>
      </c>
      <c r="FN990" s="74">
        <v>66.082168579101563</v>
      </c>
      <c r="FO990" s="74">
        <v>60.867599487304688</v>
      </c>
      <c r="FP990" s="74">
        <v>56.562709808349609</v>
      </c>
      <c r="FQ990" s="74">
        <v>53.24591064453125</v>
      </c>
      <c r="FR990" s="74">
        <v>50.761970520019531</v>
      </c>
      <c r="FS990" s="74">
        <v>48.577625274658203</v>
      </c>
      <c r="FT990" s="74">
        <v>46.793651580810547</v>
      </c>
      <c r="FU990" s="74">
        <v>2.2431768011301756E-3</v>
      </c>
      <c r="FV990" s="74">
        <v>2.7692846488207579E-3</v>
      </c>
      <c r="FW990" s="74">
        <v>2.3749424144625664E-3</v>
      </c>
      <c r="FX990" s="74">
        <v>0</v>
      </c>
      <c r="FY990" s="74">
        <v>4.6077780425548553E-3</v>
      </c>
      <c r="FZ990" s="74">
        <v>67</v>
      </c>
      <c r="GA990" s="74">
        <v>9.0214815139770508</v>
      </c>
      <c r="GB990" s="74">
        <v>118.79778541065753</v>
      </c>
      <c r="GC990" s="74">
        <v>1</v>
      </c>
      <c r="GD990" s="74">
        <v>3</v>
      </c>
      <c r="GE990" s="74">
        <v>5</v>
      </c>
      <c r="GF990" s="74">
        <v>1</v>
      </c>
      <c r="GG990" t="s">
        <v>238</v>
      </c>
      <c r="GH990" t="s">
        <v>235</v>
      </c>
      <c r="GI990" t="s">
        <v>236</v>
      </c>
      <c r="GJ990" s="47"/>
      <c r="GK990" s="30"/>
    </row>
    <row r="991" spans="1:193" x14ac:dyDescent="0.2">
      <c r="A991" t="s">
        <v>175</v>
      </c>
      <c r="B991" t="s">
        <v>240</v>
      </c>
      <c r="C991" t="s">
        <v>0</v>
      </c>
      <c r="D991" t="s">
        <v>256</v>
      </c>
      <c r="E991" t="s">
        <v>186</v>
      </c>
      <c r="F991" t="s">
        <v>263</v>
      </c>
      <c r="G991" t="s">
        <v>274</v>
      </c>
      <c r="H991" s="74">
        <v>253</v>
      </c>
      <c r="I991" s="74">
        <v>0.2897791862487793</v>
      </c>
      <c r="J991" s="74">
        <v>0.29434648156166077</v>
      </c>
      <c r="K991" s="74">
        <v>0.30316710472106934</v>
      </c>
      <c r="L991" s="74">
        <v>0.31882026791572571</v>
      </c>
      <c r="M991" s="74">
        <v>0.33165916800498962</v>
      </c>
      <c r="N991" s="74">
        <v>0.4601612389087677</v>
      </c>
      <c r="O991" s="74">
        <v>0.58967494964599609</v>
      </c>
      <c r="P991" s="74">
        <v>0.69269806146621704</v>
      </c>
      <c r="Q991" s="74">
        <v>0.70879149436950684</v>
      </c>
      <c r="R991" s="74">
        <v>0.66839838027954102</v>
      </c>
      <c r="S991" s="74">
        <v>0.63315278291702271</v>
      </c>
      <c r="T991" s="74">
        <v>0.60295724868774414</v>
      </c>
      <c r="U991" s="74">
        <v>0.58634257316589355</v>
      </c>
      <c r="V991" s="74">
        <v>0.57138174772262573</v>
      </c>
      <c r="W991" s="74">
        <v>0.54446083307266235</v>
      </c>
      <c r="X991" s="74">
        <v>0.48047038912773132</v>
      </c>
      <c r="Y991" s="74">
        <v>0.40229561924934387</v>
      </c>
      <c r="Z991" s="74">
        <v>0.32913810014724731</v>
      </c>
      <c r="AA991" s="74">
        <v>0.31318002939224243</v>
      </c>
      <c r="AB991" s="74">
        <v>0.30447086691856384</v>
      </c>
      <c r="AC991" s="74">
        <v>0.29671949148178101</v>
      </c>
      <c r="AD991" s="74">
        <v>0.29238444566726685</v>
      </c>
      <c r="AE991" s="74">
        <v>0.28990405797958374</v>
      </c>
      <c r="AF991" s="74">
        <v>0.29033917188644409</v>
      </c>
      <c r="AG991" s="74">
        <v>3.2027664128690958E-3</v>
      </c>
      <c r="AH991" s="74">
        <v>4.8724381485953927E-5</v>
      </c>
      <c r="AI991" s="74">
        <v>-1.1392851592972875E-3</v>
      </c>
      <c r="AJ991" s="74">
        <v>-4.2775659821927547E-3</v>
      </c>
      <c r="AK991" s="74">
        <v>-1.1420756345614791E-3</v>
      </c>
      <c r="AL991" s="74">
        <v>9.9548101425170898E-3</v>
      </c>
      <c r="AM991" s="74">
        <v>8.5552912205457687E-3</v>
      </c>
      <c r="AN991" s="74">
        <v>1.7696309834718704E-2</v>
      </c>
      <c r="AO991" s="74">
        <v>1.2315950356423855E-2</v>
      </c>
      <c r="AP991" s="74">
        <v>6.0850861482322216E-3</v>
      </c>
      <c r="AQ991" s="74">
        <v>4.7253072261810303E-3</v>
      </c>
      <c r="AR991" s="74">
        <v>4.3558296747505665E-3</v>
      </c>
      <c r="AS991" s="74">
        <v>-1.9062463252339512E-6</v>
      </c>
      <c r="AT991" s="74">
        <v>-1.0761353187263012E-3</v>
      </c>
      <c r="AU991" s="74">
        <v>-2.6288793887943029E-3</v>
      </c>
      <c r="AV991" s="74">
        <v>-3.5550650209188461E-3</v>
      </c>
      <c r="AW991" s="74">
        <v>-2.1445401944220066E-3</v>
      </c>
      <c r="AX991" s="74">
        <v>1.5500049339607358E-3</v>
      </c>
      <c r="AY991" s="74">
        <v>2.8521930798888206E-3</v>
      </c>
      <c r="AZ991" s="74">
        <v>3.494156408123672E-4</v>
      </c>
      <c r="BA991" s="74">
        <v>3.867551451548934E-3</v>
      </c>
      <c r="BB991" s="74">
        <v>4.6740639954805374E-3</v>
      </c>
      <c r="BC991" s="74">
        <v>4.5671109110116959E-3</v>
      </c>
      <c r="BD991" s="74">
        <v>4.6789012849330902E-3</v>
      </c>
      <c r="BE991" s="74">
        <v>6.9968560710549355E-3</v>
      </c>
      <c r="BF991" s="74">
        <v>3.7034221459180117E-3</v>
      </c>
      <c r="BG991" s="74">
        <v>2.6502711698412895E-3</v>
      </c>
      <c r="BH991" s="74">
        <v>1.8496949633117765E-4</v>
      </c>
      <c r="BI991" s="74">
        <v>3.4769349731504917E-3</v>
      </c>
      <c r="BJ991" s="74">
        <v>1.9482629373669624E-2</v>
      </c>
      <c r="BK991" s="74">
        <v>1.8474660813808441E-2</v>
      </c>
      <c r="BL991" s="74">
        <v>3.1142272055149078E-2</v>
      </c>
      <c r="BM991" s="74">
        <v>2.5729291141033173E-2</v>
      </c>
      <c r="BN991" s="74">
        <v>1.8643744289875031E-2</v>
      </c>
      <c r="BO991" s="74">
        <v>1.6584109514951706E-2</v>
      </c>
      <c r="BP991" s="74">
        <v>1.5592318028211594E-2</v>
      </c>
      <c r="BQ991" s="74">
        <v>1.1138293892145157E-2</v>
      </c>
      <c r="BR991" s="74">
        <v>9.744374081492424E-3</v>
      </c>
      <c r="BS991" s="74">
        <v>6.9663464091718197E-3</v>
      </c>
      <c r="BT991" s="74">
        <v>4.5450525358319283E-3</v>
      </c>
      <c r="BU991" s="74">
        <v>4.5474991202354431E-3</v>
      </c>
      <c r="BV991" s="74">
        <v>6.9027775898575783E-3</v>
      </c>
      <c r="BW991" s="74">
        <v>8.0286189913749695E-3</v>
      </c>
      <c r="BX991" s="74">
        <v>5.1996433176100254E-3</v>
      </c>
      <c r="BY991" s="74">
        <v>8.6308084428310394E-3</v>
      </c>
      <c r="BZ991" s="74">
        <v>9.3030082061886787E-3</v>
      </c>
      <c r="CA991" s="74">
        <v>8.8659757748246193E-3</v>
      </c>
      <c r="CB991" s="74">
        <v>8.7494496256113052E-3</v>
      </c>
      <c r="CC991" s="74">
        <v>9.6246311441063881E-3</v>
      </c>
      <c r="CD991" s="74">
        <v>6.2346546910703182E-3</v>
      </c>
      <c r="CE991" s="74">
        <v>5.2749062888324261E-3</v>
      </c>
      <c r="CF991" s="74">
        <v>3.2757080625742674E-3</v>
      </c>
      <c r="CG991" s="74">
        <v>6.6760475747287273E-3</v>
      </c>
      <c r="CH991" s="74">
        <v>2.6081569492816925E-2</v>
      </c>
      <c r="CI991" s="74">
        <v>2.5344785302877426E-2</v>
      </c>
      <c r="CJ991" s="74">
        <v>4.0454905480146408E-2</v>
      </c>
      <c r="CK991" s="74">
        <v>3.5019330680370331E-2</v>
      </c>
      <c r="CL991" s="74">
        <v>2.7341831475496292E-2</v>
      </c>
      <c r="CM991" s="74">
        <v>2.4797480553388596E-2</v>
      </c>
      <c r="CN991" s="74">
        <v>2.3374674841761589E-2</v>
      </c>
      <c r="CO991" s="74">
        <v>1.8853962421417236E-2</v>
      </c>
      <c r="CP991" s="74">
        <v>1.7238626256585121E-2</v>
      </c>
      <c r="CQ991" s="74">
        <v>1.3611970469355583E-2</v>
      </c>
      <c r="CR991" s="74">
        <v>1.0155169293284416E-2</v>
      </c>
      <c r="CS991" s="74">
        <v>9.1823851689696312E-3</v>
      </c>
      <c r="CT991" s="74">
        <v>1.0610091499984264E-2</v>
      </c>
      <c r="CU991" s="74">
        <v>1.1613795533776283E-2</v>
      </c>
      <c r="CV991" s="74">
        <v>8.5588963702321053E-3</v>
      </c>
      <c r="CW991" s="74">
        <v>1.1929825879633427E-2</v>
      </c>
      <c r="CX991" s="74">
        <v>1.2509000487625599E-2</v>
      </c>
      <c r="CY991" s="74">
        <v>1.1843357235193253E-2</v>
      </c>
      <c r="CZ991" s="74">
        <v>1.1568698100745678E-2</v>
      </c>
      <c r="DA991" s="74">
        <v>1.2252406217157841E-2</v>
      </c>
      <c r="DB991" s="74">
        <v>8.7658874690532684E-3</v>
      </c>
      <c r="DC991" s="74">
        <v>7.8995414078235626E-3</v>
      </c>
      <c r="DD991" s="74">
        <v>6.3664466142654419E-3</v>
      </c>
      <c r="DE991" s="74">
        <v>9.8751606419682503E-3</v>
      </c>
      <c r="DF991" s="74">
        <v>3.2680507749319077E-2</v>
      </c>
      <c r="DG991" s="74">
        <v>3.2214909791946411E-2</v>
      </c>
      <c r="DH991" s="74">
        <v>4.9767538905143738E-2</v>
      </c>
      <c r="DI991" s="74">
        <v>4.4309370219707489E-2</v>
      </c>
      <c r="DJ991" s="74">
        <v>3.6039918661117554E-2</v>
      </c>
      <c r="DK991" s="74">
        <v>3.3010851591825485E-2</v>
      </c>
      <c r="DL991" s="74">
        <v>3.1157031655311584E-2</v>
      </c>
      <c r="DM991" s="74">
        <v>2.6569630950689316E-2</v>
      </c>
      <c r="DN991" s="74">
        <v>2.4732878431677818E-2</v>
      </c>
      <c r="DO991" s="74">
        <v>2.0257594063878059E-2</v>
      </c>
      <c r="DP991" s="74">
        <v>1.5765286982059479E-2</v>
      </c>
      <c r="DQ991" s="74">
        <v>1.3817271217703819E-2</v>
      </c>
      <c r="DR991" s="74">
        <v>1.431740541011095E-2</v>
      </c>
      <c r="DS991" s="74">
        <v>1.5198972076177597E-2</v>
      </c>
      <c r="DT991" s="74">
        <v>1.1918148957192898E-2</v>
      </c>
      <c r="DU991" s="74">
        <v>1.5228843316435814E-2</v>
      </c>
      <c r="DV991" s="74">
        <v>1.5714993700385094E-2</v>
      </c>
      <c r="DW991" s="74">
        <v>1.4820738695561886E-2</v>
      </c>
      <c r="DX991" s="74">
        <v>1.4387946575880051E-2</v>
      </c>
      <c r="DY991" s="74">
        <v>1.6046496108174324E-2</v>
      </c>
      <c r="DZ991" s="74">
        <v>1.2420585379004478E-2</v>
      </c>
      <c r="EA991" s="74">
        <v>1.1689097620546818E-2</v>
      </c>
      <c r="EB991" s="74">
        <v>1.082898210734129E-2</v>
      </c>
      <c r="EC991" s="74">
        <v>1.4494170434772968E-2</v>
      </c>
      <c r="ED991" s="74">
        <v>4.220832884311676E-2</v>
      </c>
      <c r="EE991" s="74">
        <v>4.2134281247854233E-2</v>
      </c>
      <c r="EF991" s="74">
        <v>6.3213497400283813E-2</v>
      </c>
      <c r="EG991" s="74">
        <v>5.7722710072994232E-2</v>
      </c>
      <c r="EH991" s="74">
        <v>4.8598576337099075E-2</v>
      </c>
      <c r="EI991" s="74">
        <v>4.4869653880596161E-2</v>
      </c>
      <c r="EJ991" s="74">
        <v>4.2393520474433899E-2</v>
      </c>
      <c r="EK991" s="74">
        <v>3.7709832191467285E-2</v>
      </c>
      <c r="EL991" s="74">
        <v>3.5553388297557831E-2</v>
      </c>
      <c r="EM991" s="74">
        <v>2.9852820560336113E-2</v>
      </c>
      <c r="EN991" s="74">
        <v>2.3865403607487679E-2</v>
      </c>
      <c r="EO991" s="74">
        <v>2.0509310066699982E-2</v>
      </c>
      <c r="EP991" s="74">
        <v>1.967017725110054E-2</v>
      </c>
      <c r="EQ991" s="74">
        <v>2.0375397056341171E-2</v>
      </c>
      <c r="ER991" s="74">
        <v>1.6768377274274826E-2</v>
      </c>
      <c r="ES991" s="74">
        <v>1.9992100074887276E-2</v>
      </c>
      <c r="ET991" s="74">
        <v>2.034393697977066E-2</v>
      </c>
      <c r="EU991" s="74">
        <v>1.9119603559374809E-2</v>
      </c>
      <c r="EV991" s="74">
        <v>1.8458494916558266E-2</v>
      </c>
      <c r="EW991" s="74">
        <v>46.736221313476563</v>
      </c>
      <c r="EX991" s="74">
        <v>45.856575012207031</v>
      </c>
      <c r="EY991" s="74">
        <v>45.044883728027344</v>
      </c>
      <c r="EZ991" s="74">
        <v>44.276931762695313</v>
      </c>
      <c r="FA991" s="74">
        <v>43.635211944580078</v>
      </c>
      <c r="FB991" s="74">
        <v>43.466434478759766</v>
      </c>
      <c r="FC991" s="74">
        <v>43.170158386230469</v>
      </c>
      <c r="FD991" s="74">
        <v>42.911403656005859</v>
      </c>
      <c r="FE991" s="74">
        <v>44.749176025390625</v>
      </c>
      <c r="FF991" s="74">
        <v>48.319465637207031</v>
      </c>
      <c r="FG991" s="74">
        <v>51.760791778564453</v>
      </c>
      <c r="FH991" s="74">
        <v>55.144195556640625</v>
      </c>
      <c r="FI991" s="74">
        <v>58.240669250488281</v>
      </c>
      <c r="FJ991" s="74">
        <v>60.511878967285156</v>
      </c>
      <c r="FK991" s="74">
        <v>62.306102752685547</v>
      </c>
      <c r="FL991" s="74">
        <v>62.720890045166016</v>
      </c>
      <c r="FM991" s="74">
        <v>62.134017944335938</v>
      </c>
      <c r="FN991" s="74">
        <v>60.541835784912109</v>
      </c>
      <c r="FO991" s="74">
        <v>58.351203918457031</v>
      </c>
      <c r="FP991" s="74">
        <v>55.314456939697266</v>
      </c>
      <c r="FQ991" s="74">
        <v>52.630889892578125</v>
      </c>
      <c r="FR991" s="74">
        <v>50.546108245849609</v>
      </c>
      <c r="FS991" s="74">
        <v>49.165000915527344</v>
      </c>
      <c r="FT991" s="74">
        <v>47.849929809570313</v>
      </c>
      <c r="FU991" s="74">
        <v>8.107481524348259E-3</v>
      </c>
      <c r="FV991" s="74">
        <v>1.0008986108005047E-2</v>
      </c>
      <c r="FW991" s="74">
        <v>8.5837207734584808E-3</v>
      </c>
      <c r="FX991" s="74">
        <v>1.6653826460242271E-2</v>
      </c>
      <c r="FY991" s="74">
        <v>0</v>
      </c>
      <c r="FZ991" s="74">
        <v>248</v>
      </c>
      <c r="GA991" s="74">
        <v>9.2478790283203125</v>
      </c>
      <c r="GB991" s="74">
        <v>355.59102866612375</v>
      </c>
      <c r="GC991" s="74">
        <v>1</v>
      </c>
      <c r="GD991" s="74">
        <v>3</v>
      </c>
      <c r="GE991" s="74">
        <v>5</v>
      </c>
      <c r="GF991" s="74">
        <v>1</v>
      </c>
      <c r="GG991" t="s">
        <v>238</v>
      </c>
      <c r="GH991" t="s">
        <v>235</v>
      </c>
      <c r="GI991" t="s">
        <v>236</v>
      </c>
      <c r="GJ991" s="47"/>
      <c r="GK991" s="30"/>
    </row>
    <row r="992" spans="1:193" x14ac:dyDescent="0.2">
      <c r="A992" t="s">
        <v>175</v>
      </c>
      <c r="B992" t="s">
        <v>240</v>
      </c>
      <c r="C992" t="s">
        <v>0</v>
      </c>
      <c r="D992" t="s">
        <v>256</v>
      </c>
      <c r="E992" t="s">
        <v>187</v>
      </c>
      <c r="F992" t="s">
        <v>263</v>
      </c>
      <c r="G992" t="s">
        <v>274</v>
      </c>
      <c r="H992" s="74">
        <v>614</v>
      </c>
      <c r="I992" s="74">
        <v>0.50983774662017822</v>
      </c>
      <c r="J992" s="74">
        <v>0.50388085842132568</v>
      </c>
      <c r="K992" s="74">
        <v>0.50689613819122314</v>
      </c>
      <c r="L992" s="74">
        <v>0.50725680589675903</v>
      </c>
      <c r="M992" s="74">
        <v>0.53010058403015137</v>
      </c>
      <c r="N992" s="74">
        <v>0.63982725143432617</v>
      </c>
      <c r="O992" s="74">
        <v>0.70324975252151489</v>
      </c>
      <c r="P992" s="74">
        <v>0.79521703720092773</v>
      </c>
      <c r="Q992" s="74">
        <v>0.82114529609680176</v>
      </c>
      <c r="R992" s="74">
        <v>0.8034515380859375</v>
      </c>
      <c r="S992" s="74">
        <v>0.79062157869338989</v>
      </c>
      <c r="T992" s="74">
        <v>0.7903861403465271</v>
      </c>
      <c r="U992" s="74">
        <v>0.7922092080116272</v>
      </c>
      <c r="V992" s="74">
        <v>0.78252542018890381</v>
      </c>
      <c r="W992" s="74">
        <v>0.76772350072860718</v>
      </c>
      <c r="X992" s="74">
        <v>0.72717779874801636</v>
      </c>
      <c r="Y992" s="74">
        <v>0.65675890445709229</v>
      </c>
      <c r="Z992" s="74">
        <v>0.5795777440071106</v>
      </c>
      <c r="AA992" s="74">
        <v>0.55092316865921021</v>
      </c>
      <c r="AB992" s="74">
        <v>0.53736823797225952</v>
      </c>
      <c r="AC992" s="74">
        <v>0.53113782405853271</v>
      </c>
      <c r="AD992" s="74">
        <v>0.52580845355987549</v>
      </c>
      <c r="AE992" s="74">
        <v>0.52288210391998291</v>
      </c>
      <c r="AF992" s="74">
        <v>0.51180166006088257</v>
      </c>
      <c r="AG992" s="74">
        <v>7.7727208845317364E-3</v>
      </c>
      <c r="AH992" s="74">
        <v>1.1825031106127426E-4</v>
      </c>
      <c r="AI992" s="74">
        <v>-2.7649046387523413E-3</v>
      </c>
      <c r="AJ992" s="74">
        <v>-1.0381130501627922E-2</v>
      </c>
      <c r="AK992" s="74">
        <v>-2.771677216514945E-3</v>
      </c>
      <c r="AL992" s="74">
        <v>2.4159103631973267E-2</v>
      </c>
      <c r="AM992" s="74">
        <v>2.0762646570801735E-2</v>
      </c>
      <c r="AN992" s="74">
        <v>4.2946774512529373E-2</v>
      </c>
      <c r="AO992" s="74">
        <v>2.9889296740293503E-2</v>
      </c>
      <c r="AP992" s="74">
        <v>1.476775761693716E-2</v>
      </c>
      <c r="AQ992" s="74">
        <v>1.1467744596302509E-2</v>
      </c>
      <c r="AR992" s="74">
        <v>1.0571065358817577E-2</v>
      </c>
      <c r="AS992" s="74">
        <v>-4.6323375499923714E-6</v>
      </c>
      <c r="AT992" s="74">
        <v>-2.6116464287042618E-3</v>
      </c>
      <c r="AU992" s="74">
        <v>-6.3799652270972729E-3</v>
      </c>
      <c r="AV992" s="74">
        <v>-8.6277090013027191E-3</v>
      </c>
      <c r="AW992" s="74">
        <v>-5.2045318298041821E-3</v>
      </c>
      <c r="AX992" s="74">
        <v>3.7616705521941185E-3</v>
      </c>
      <c r="AY992" s="74">
        <v>6.9219260476529598E-3</v>
      </c>
      <c r="AZ992" s="74">
        <v>8.479899843223393E-4</v>
      </c>
      <c r="BA992" s="74">
        <v>9.3860756605863571E-3</v>
      </c>
      <c r="BB992" s="74">
        <v>1.1343385092914104E-2</v>
      </c>
      <c r="BC992" s="74">
        <v>1.1083818972110748E-2</v>
      </c>
      <c r="BD992" s="74">
        <v>1.1355120688676834E-2</v>
      </c>
      <c r="BE992" s="74">
        <v>1.6980512067675591E-2</v>
      </c>
      <c r="BF992" s="74">
        <v>8.98775365203619E-3</v>
      </c>
      <c r="BG992" s="74">
        <v>6.4318841323256493E-3</v>
      </c>
      <c r="BH992" s="74">
        <v>4.4889736454933882E-4</v>
      </c>
      <c r="BI992" s="74">
        <v>8.4380954504013062E-3</v>
      </c>
      <c r="BJ992" s="74">
        <v>4.7281954437494278E-2</v>
      </c>
      <c r="BK992" s="74">
        <v>4.4835738837718964E-2</v>
      </c>
      <c r="BL992" s="74">
        <v>7.5578480958938599E-2</v>
      </c>
      <c r="BM992" s="74">
        <v>6.2441833317279816E-2</v>
      </c>
      <c r="BN992" s="74">
        <v>4.5246079564094543E-2</v>
      </c>
      <c r="BO992" s="74">
        <v>4.0247607976198196E-2</v>
      </c>
      <c r="BP992" s="74">
        <v>3.7840645760297775E-2</v>
      </c>
      <c r="BQ992" s="74">
        <v>2.7031268924474716E-2</v>
      </c>
      <c r="BR992" s="74">
        <v>2.3648403584957123E-2</v>
      </c>
      <c r="BS992" s="74">
        <v>1.6906470060348511E-2</v>
      </c>
      <c r="BT992" s="74">
        <v>1.1030283756554127E-2</v>
      </c>
      <c r="BU992" s="74">
        <v>1.1036225594580173E-2</v>
      </c>
      <c r="BV992" s="74">
        <v>1.6752194613218307E-2</v>
      </c>
      <c r="BW992" s="74">
        <v>1.9484475255012512E-2</v>
      </c>
      <c r="BX992" s="74">
        <v>1.2618898414075375E-2</v>
      </c>
      <c r="BY992" s="74">
        <v>2.0945915952324867E-2</v>
      </c>
      <c r="BZ992" s="74">
        <v>2.2577265277504921E-2</v>
      </c>
      <c r="CA992" s="74">
        <v>2.1516637876629829E-2</v>
      </c>
      <c r="CB992" s="74">
        <v>2.1233841776847839E-2</v>
      </c>
      <c r="CC992" s="74">
        <v>2.3357799276709557E-2</v>
      </c>
      <c r="CD992" s="74">
        <v>1.5130744315683842E-2</v>
      </c>
      <c r="CE992" s="74">
        <v>1.2801552191376686E-2</v>
      </c>
      <c r="CF992" s="74">
        <v>7.9497415572404861E-3</v>
      </c>
      <c r="CG992" s="74">
        <v>1.620195060968399E-2</v>
      </c>
      <c r="CH992" s="74">
        <v>6.3296772539615631E-2</v>
      </c>
      <c r="CI992" s="74">
        <v>6.1508689075708389E-2</v>
      </c>
      <c r="CJ992" s="74">
        <v>9.8179101943969727E-2</v>
      </c>
      <c r="CK992" s="74">
        <v>8.4987618029117584E-2</v>
      </c>
      <c r="CL992" s="74">
        <v>6.6355273127555847E-2</v>
      </c>
      <c r="CM992" s="74">
        <v>6.0180451720952988E-2</v>
      </c>
      <c r="CN992" s="74">
        <v>5.6727472692728043E-2</v>
      </c>
      <c r="CO992" s="74">
        <v>4.5756250619888306E-2</v>
      </c>
      <c r="CP992" s="74">
        <v>4.1836034506559372E-2</v>
      </c>
      <c r="CQ992" s="74">
        <v>3.3034585416316986E-2</v>
      </c>
      <c r="CR992" s="74">
        <v>2.4645349010825157E-2</v>
      </c>
      <c r="CS992" s="74">
        <v>2.2284524515271187E-2</v>
      </c>
      <c r="CT992" s="74">
        <v>2.5749390944838524E-2</v>
      </c>
      <c r="CU992" s="74">
        <v>2.818525955080986E-2</v>
      </c>
      <c r="CV992" s="74">
        <v>2.0771393552422523E-2</v>
      </c>
      <c r="CW992" s="74">
        <v>2.8952226042747498E-2</v>
      </c>
      <c r="CX992" s="74">
        <v>3.0357815325260162E-2</v>
      </c>
      <c r="CY992" s="74">
        <v>2.8742376714944839E-2</v>
      </c>
      <c r="CZ992" s="74">
        <v>2.8075812384486198E-2</v>
      </c>
      <c r="DA992" s="74">
        <v>2.9735086485743523E-2</v>
      </c>
      <c r="DB992" s="74">
        <v>2.1273735910654068E-2</v>
      </c>
      <c r="DC992" s="74">
        <v>1.9171219319105148E-2</v>
      </c>
      <c r="DD992" s="74">
        <v>1.5450585633516312E-2</v>
      </c>
      <c r="DE992" s="74">
        <v>2.3965805768966675E-2</v>
      </c>
      <c r="DF992" s="74">
        <v>7.9311586916446686E-2</v>
      </c>
      <c r="DG992" s="74">
        <v>7.8181639313697815E-2</v>
      </c>
      <c r="DH992" s="74">
        <v>0.12077972292900085</v>
      </c>
      <c r="DI992" s="74">
        <v>0.10753340274095535</v>
      </c>
      <c r="DJ992" s="74">
        <v>8.7464466691017151E-2</v>
      </c>
      <c r="DK992" s="74">
        <v>8.0113299190998077E-2</v>
      </c>
      <c r="DL992" s="74">
        <v>7.5614303350448608E-2</v>
      </c>
      <c r="DM992" s="74">
        <v>6.4481236040592194E-2</v>
      </c>
      <c r="DN992" s="74">
        <v>6.0023665428161621E-2</v>
      </c>
      <c r="DO992" s="74">
        <v>4.9162700772285461E-2</v>
      </c>
      <c r="DP992" s="74">
        <v>3.8260415196418762E-2</v>
      </c>
      <c r="DQ992" s="74">
        <v>3.3532824367284775E-2</v>
      </c>
      <c r="DR992" s="74">
        <v>3.474658727645874E-2</v>
      </c>
      <c r="DS992" s="74">
        <v>3.6886043846607208E-2</v>
      </c>
      <c r="DT992" s="74">
        <v>2.8923889622092247E-2</v>
      </c>
      <c r="DU992" s="74">
        <v>3.6958534270524979E-2</v>
      </c>
      <c r="DV992" s="74">
        <v>3.8138367235660553E-2</v>
      </c>
      <c r="DW992" s="74">
        <v>3.59681136906147E-2</v>
      </c>
      <c r="DX992" s="74">
        <v>3.4917782992124557E-2</v>
      </c>
      <c r="DY992" s="74">
        <v>3.8942877203226089E-2</v>
      </c>
      <c r="DZ992" s="74">
        <v>3.0143238604068756E-2</v>
      </c>
      <c r="EA992" s="74">
        <v>2.8368009254336357E-2</v>
      </c>
      <c r="EB992" s="74">
        <v>2.6280613616108894E-2</v>
      </c>
      <c r="EC992" s="74">
        <v>3.517557680606842E-2</v>
      </c>
      <c r="ED992" s="74">
        <v>0.102434441447258</v>
      </c>
      <c r="EE992" s="74">
        <v>0.10225473344326019</v>
      </c>
      <c r="EF992" s="74">
        <v>0.15341143310070038</v>
      </c>
      <c r="EG992" s="74">
        <v>0.14008593559265137</v>
      </c>
      <c r="EH992" s="74">
        <v>0.11794278770685196</v>
      </c>
      <c r="EI992" s="74">
        <v>0.10889315605163574</v>
      </c>
      <c r="EJ992" s="74">
        <v>0.10288388282060623</v>
      </c>
      <c r="EK992" s="74">
        <v>9.1517135500907898E-2</v>
      </c>
      <c r="EL992" s="74">
        <v>8.6283713579177856E-2</v>
      </c>
      <c r="EM992" s="74">
        <v>7.2449132800102234E-2</v>
      </c>
      <c r="EN992" s="74">
        <v>5.7918407022953033E-2</v>
      </c>
      <c r="EO992" s="74">
        <v>4.9773581326007843E-2</v>
      </c>
      <c r="EP992" s="74">
        <v>4.7737110406160355E-2</v>
      </c>
      <c r="EQ992" s="74">
        <v>4.9448594450950623E-2</v>
      </c>
      <c r="ER992" s="74">
        <v>4.0694795548915863E-2</v>
      </c>
      <c r="ES992" s="74">
        <v>4.8518374562263489E-2</v>
      </c>
      <c r="ET992" s="74">
        <v>4.9372244626283646E-2</v>
      </c>
      <c r="EU992" s="74">
        <v>4.6400934457778931E-2</v>
      </c>
      <c r="EV992" s="74">
        <v>4.4796504080295563E-2</v>
      </c>
      <c r="EW992" s="74">
        <v>53.338088989257813</v>
      </c>
      <c r="EX992" s="74">
        <v>52.276676177978516</v>
      </c>
      <c r="EY992" s="74">
        <v>51.499851226806641</v>
      </c>
      <c r="EZ992" s="74">
        <v>50.715435028076172</v>
      </c>
      <c r="FA992" s="74">
        <v>49.646652221679688</v>
      </c>
      <c r="FB992" s="74">
        <v>48.909996032714844</v>
      </c>
      <c r="FC992" s="74">
        <v>48.425655364990234</v>
      </c>
      <c r="FD992" s="74">
        <v>49.168502807617188</v>
      </c>
      <c r="FE992" s="74">
        <v>52.894203186035156</v>
      </c>
      <c r="FF992" s="74">
        <v>56.921562194824219</v>
      </c>
      <c r="FG992" s="74">
        <v>61.349727630615234</v>
      </c>
      <c r="FH992" s="74">
        <v>65.345932006835938</v>
      </c>
      <c r="FI992" s="74">
        <v>68.44207763671875</v>
      </c>
      <c r="FJ992" s="74">
        <v>70.932220458984375</v>
      </c>
      <c r="FK992" s="74">
        <v>72.342460632324219</v>
      </c>
      <c r="FL992" s="74">
        <v>72.683334350585938</v>
      </c>
      <c r="FM992" s="74">
        <v>71.762786865234375</v>
      </c>
      <c r="FN992" s="74">
        <v>69.797889709472656</v>
      </c>
      <c r="FO992" s="74">
        <v>67.352455139160156</v>
      </c>
      <c r="FP992" s="74">
        <v>63.659915924072266</v>
      </c>
      <c r="FQ992" s="74">
        <v>60.435741424560547</v>
      </c>
      <c r="FR992" s="74">
        <v>58.340633392333984</v>
      </c>
      <c r="FS992" s="74">
        <v>56.888545989990234</v>
      </c>
      <c r="FT992" s="74">
        <v>55.338649749755859</v>
      </c>
      <c r="FU992" s="74">
        <v>1.9675865769386292E-2</v>
      </c>
      <c r="FV992" s="74">
        <v>2.4290584027767181E-2</v>
      </c>
      <c r="FW992" s="74">
        <v>2.083163894712925E-2</v>
      </c>
      <c r="FX992" s="74">
        <v>4.0416799485683441E-2</v>
      </c>
      <c r="FY992" s="74">
        <v>0</v>
      </c>
      <c r="FZ992" s="74">
        <v>607</v>
      </c>
      <c r="GA992" s="74">
        <v>7.2942018508911133</v>
      </c>
      <c r="GB992" s="74">
        <v>532.31422422872856</v>
      </c>
      <c r="GC992" s="74">
        <v>1</v>
      </c>
      <c r="GD992" s="74">
        <v>3</v>
      </c>
      <c r="GE992" s="74">
        <v>5</v>
      </c>
      <c r="GF992" s="74">
        <v>1</v>
      </c>
      <c r="GG992" t="s">
        <v>238</v>
      </c>
      <c r="GH992" t="s">
        <v>235</v>
      </c>
      <c r="GI992" t="s">
        <v>236</v>
      </c>
      <c r="GJ992" s="47"/>
      <c r="GK992" s="30"/>
    </row>
    <row r="993" spans="1:193" x14ac:dyDescent="0.2">
      <c r="A993" t="s">
        <v>175</v>
      </c>
      <c r="B993" t="s">
        <v>240</v>
      </c>
      <c r="C993" t="s">
        <v>0</v>
      </c>
      <c r="D993" t="s">
        <v>256</v>
      </c>
      <c r="E993" t="s">
        <v>188</v>
      </c>
      <c r="F993" t="s">
        <v>263</v>
      </c>
      <c r="G993" t="s">
        <v>274</v>
      </c>
      <c r="H993" s="74">
        <v>628</v>
      </c>
      <c r="I993" s="74">
        <v>0.48074275255203247</v>
      </c>
      <c r="J993" s="74">
        <v>0.47404536604881287</v>
      </c>
      <c r="K993" s="74">
        <v>0.4744848906993866</v>
      </c>
      <c r="L993" s="74">
        <v>0.47587811946868896</v>
      </c>
      <c r="M993" s="74">
        <v>0.49891701340675354</v>
      </c>
      <c r="N993" s="74">
        <v>0.57137197256088257</v>
      </c>
      <c r="O993" s="74">
        <v>0.61587995290756226</v>
      </c>
      <c r="P993" s="74">
        <v>0.70267558097839355</v>
      </c>
      <c r="Q993" s="74">
        <v>0.74068886041641235</v>
      </c>
      <c r="R993" s="74">
        <v>0.74478381872177124</v>
      </c>
      <c r="S993" s="74">
        <v>0.75315684080123901</v>
      </c>
      <c r="T993" s="74">
        <v>0.76274991035461426</v>
      </c>
      <c r="U993" s="74">
        <v>0.77032315731048584</v>
      </c>
      <c r="V993" s="74">
        <v>0.77221137285232544</v>
      </c>
      <c r="W993" s="74">
        <v>0.75330877304077148</v>
      </c>
      <c r="X993" s="74">
        <v>0.70968645811080933</v>
      </c>
      <c r="Y993" s="74">
        <v>0.63917195796966553</v>
      </c>
      <c r="Z993" s="74">
        <v>0.56769222021102905</v>
      </c>
      <c r="AA993" s="74">
        <v>0.53049987554550171</v>
      </c>
      <c r="AB993" s="74">
        <v>0.51222127676010132</v>
      </c>
      <c r="AC993" s="74">
        <v>0.51290953159332275</v>
      </c>
      <c r="AD993" s="74">
        <v>0.50431883335113525</v>
      </c>
      <c r="AE993" s="74">
        <v>0.4943956732749939</v>
      </c>
      <c r="AF993" s="74">
        <v>0.48314598202705383</v>
      </c>
      <c r="AG993" s="74">
        <v>7.9499501734972E-3</v>
      </c>
      <c r="AH993" s="74">
        <v>1.2094608973711729E-4</v>
      </c>
      <c r="AI993" s="74">
        <v>-2.8279474936425686E-3</v>
      </c>
      <c r="AJ993" s="74">
        <v>-1.0617833584547043E-2</v>
      </c>
      <c r="AK993" s="74">
        <v>-2.8348760679364204E-3</v>
      </c>
      <c r="AL993" s="74">
        <v>2.4709958583116531E-2</v>
      </c>
      <c r="AM993" s="74">
        <v>2.1236060187220573E-2</v>
      </c>
      <c r="AN993" s="74">
        <v>4.3926015496253967E-2</v>
      </c>
      <c r="AO993" s="74">
        <v>3.057081438601017E-2</v>
      </c>
      <c r="AP993" s="74">
        <v>1.510446984320879E-2</v>
      </c>
      <c r="AQ993" s="74">
        <v>1.1729216203093529E-2</v>
      </c>
      <c r="AR993" s="74">
        <v>1.081209909170866E-2</v>
      </c>
      <c r="AS993" s="74">
        <v>-4.7326943786174525E-6</v>
      </c>
      <c r="AT993" s="74">
        <v>-2.6711963582783937E-3</v>
      </c>
      <c r="AU993" s="74">
        <v>-6.525430828332901E-3</v>
      </c>
      <c r="AV993" s="74">
        <v>-8.8244276121258736E-3</v>
      </c>
      <c r="AW993" s="74">
        <v>-5.3232018835842609E-3</v>
      </c>
      <c r="AX993" s="74">
        <v>3.8474430330097675E-3</v>
      </c>
      <c r="AY993" s="74">
        <v>7.0797530934214592E-3</v>
      </c>
      <c r="AZ993" s="74">
        <v>8.6732511408627033E-4</v>
      </c>
      <c r="BA993" s="74">
        <v>9.6000917255878448E-3</v>
      </c>
      <c r="BB993" s="74">
        <v>1.1602026410400867E-2</v>
      </c>
      <c r="BC993" s="74">
        <v>1.1336542665958405E-2</v>
      </c>
      <c r="BD993" s="74">
        <v>1.1614034883677959E-2</v>
      </c>
      <c r="BE993" s="74">
        <v>1.7367690801620483E-2</v>
      </c>
      <c r="BF993" s="74">
        <v>9.1926855966448784E-3</v>
      </c>
      <c r="BG993" s="74">
        <v>6.5785394981503487E-3</v>
      </c>
      <c r="BH993" s="74">
        <v>4.5913271605968475E-4</v>
      </c>
      <c r="BI993" s="74">
        <v>8.6304936558008194E-3</v>
      </c>
      <c r="BJ993" s="74">
        <v>4.836004227399826E-2</v>
      </c>
      <c r="BK993" s="74">
        <v>4.5858051627874374E-2</v>
      </c>
      <c r="BL993" s="74">
        <v>7.7301770448684692E-2</v>
      </c>
      <c r="BM993" s="74">
        <v>6.3865594565868378E-2</v>
      </c>
      <c r="BN993" s="74">
        <v>4.6277742832899094E-2</v>
      </c>
      <c r="BO993" s="74">
        <v>4.1165299713611603E-2</v>
      </c>
      <c r="BP993" s="74">
        <v>3.8703460246324539E-2</v>
      </c>
      <c r="BQ993" s="74">
        <v>2.7647620067000389E-2</v>
      </c>
      <c r="BR993" s="74">
        <v>2.4187618866562843E-2</v>
      </c>
      <c r="BS993" s="74">
        <v>1.7291964963078499E-2</v>
      </c>
      <c r="BT993" s="74">
        <v>1.1281791143119335E-2</v>
      </c>
      <c r="BU993" s="74">
        <v>1.1287866160273552E-2</v>
      </c>
      <c r="BV993" s="74">
        <v>1.71341672539711E-2</v>
      </c>
      <c r="BW993" s="74">
        <v>1.9928745925426483E-2</v>
      </c>
      <c r="BX993" s="74">
        <v>1.2906625866889954E-2</v>
      </c>
      <c r="BY993" s="74">
        <v>2.1423511207103729E-2</v>
      </c>
      <c r="BZ993" s="74">
        <v>2.3092053830623627E-2</v>
      </c>
      <c r="CA993" s="74">
        <v>2.200724370777607E-2</v>
      </c>
      <c r="CB993" s="74">
        <v>2.171800285577774E-2</v>
      </c>
      <c r="CC993" s="74">
        <v>2.3890389129519463E-2</v>
      </c>
      <c r="CD993" s="74">
        <v>1.5475744381546974E-2</v>
      </c>
      <c r="CE993" s="74">
        <v>1.3093443587422371E-2</v>
      </c>
      <c r="CF993" s="74">
        <v>8.1310058012604713E-3</v>
      </c>
      <c r="CG993" s="74">
        <v>1.6571374610066414E-2</v>
      </c>
      <c r="CH993" s="74">
        <v>6.4740017056465149E-2</v>
      </c>
      <c r="CI993" s="74">
        <v>6.2911167740821838E-2</v>
      </c>
      <c r="CJ993" s="74">
        <v>0.10041771084070206</v>
      </c>
      <c r="CK993" s="74">
        <v>8.6925454437732697E-2</v>
      </c>
      <c r="CL993" s="74">
        <v>6.7868255078792572E-2</v>
      </c>
      <c r="CM993" s="74">
        <v>6.1552640050649643E-2</v>
      </c>
      <c r="CN993" s="74">
        <v>5.8020934462547302E-2</v>
      </c>
      <c r="CO993" s="74">
        <v>4.6799555420875549E-2</v>
      </c>
      <c r="CP993" s="74">
        <v>4.2789950966835022E-2</v>
      </c>
      <c r="CQ993" s="74">
        <v>3.3787820488214493E-2</v>
      </c>
      <c r="CR993" s="74">
        <v>2.5207297876477242E-2</v>
      </c>
      <c r="CS993" s="74">
        <v>2.2792641073465347E-2</v>
      </c>
      <c r="CT993" s="74">
        <v>2.6336511597037315E-2</v>
      </c>
      <c r="CU993" s="74">
        <v>2.8827918693423271E-2</v>
      </c>
      <c r="CV993" s="74">
        <v>2.1245008334517479E-2</v>
      </c>
      <c r="CW993" s="74">
        <v>2.9612375423312187E-2</v>
      </c>
      <c r="CX993" s="74">
        <v>3.1050011515617371E-2</v>
      </c>
      <c r="CY993" s="74">
        <v>2.9397739097476006E-2</v>
      </c>
      <c r="CZ993" s="74">
        <v>2.8715979307889938E-2</v>
      </c>
      <c r="DA993" s="74">
        <v>3.0413087457418442E-2</v>
      </c>
      <c r="DB993" s="74">
        <v>2.1758804097771645E-2</v>
      </c>
      <c r="DC993" s="74">
        <v>1.9608348608016968E-2</v>
      </c>
      <c r="DD993" s="74">
        <v>1.5802878886461258E-2</v>
      </c>
      <c r="DE993" s="74">
        <v>2.4512255564332008E-2</v>
      </c>
      <c r="DF993" s="74">
        <v>8.1119991838932037E-2</v>
      </c>
      <c r="DG993" s="74">
        <v>7.9964280128479004E-2</v>
      </c>
      <c r="DH993" s="74">
        <v>0.12353365123271942</v>
      </c>
      <c r="DI993" s="74">
        <v>0.10998531430959702</v>
      </c>
      <c r="DJ993" s="74">
        <v>8.9458771049976349E-2</v>
      </c>
      <c r="DK993" s="74">
        <v>8.1939980387687683E-2</v>
      </c>
      <c r="DL993" s="74">
        <v>7.7338404953479767E-2</v>
      </c>
      <c r="DM993" s="74">
        <v>6.595148891210556E-2</v>
      </c>
      <c r="DN993" s="74">
        <v>6.139228492975235E-2</v>
      </c>
      <c r="DO993" s="74">
        <v>5.0283677875995636E-2</v>
      </c>
      <c r="DP993" s="74">
        <v>3.9132803678512573E-2</v>
      </c>
      <c r="DQ993" s="74">
        <v>3.4297417849302292E-2</v>
      </c>
      <c r="DR993" s="74">
        <v>3.5538855940103531E-2</v>
      </c>
      <c r="DS993" s="74">
        <v>3.7727091461420059E-2</v>
      </c>
      <c r="DT993" s="74">
        <v>2.9583390802145004E-2</v>
      </c>
      <c r="DU993" s="74">
        <v>3.7801239639520645E-2</v>
      </c>
      <c r="DV993" s="74">
        <v>3.9007969200611115E-2</v>
      </c>
      <c r="DW993" s="74">
        <v>3.6788232624530792E-2</v>
      </c>
      <c r="DX993" s="74">
        <v>3.5713955760002136E-2</v>
      </c>
      <c r="DY993" s="74">
        <v>3.9830826222896576E-2</v>
      </c>
      <c r="DZ993" s="74">
        <v>3.0830543488264084E-2</v>
      </c>
      <c r="EA993" s="74">
        <v>2.9014835134148598E-2</v>
      </c>
      <c r="EB993" s="74">
        <v>2.6879845187067986E-2</v>
      </c>
      <c r="EC993" s="74">
        <v>3.5977624356746674E-2</v>
      </c>
      <c r="ED993" s="74">
        <v>0.10477007180452347</v>
      </c>
      <c r="EE993" s="74">
        <v>0.10458627343177795</v>
      </c>
      <c r="EF993" s="74">
        <v>0.15690940618515015</v>
      </c>
      <c r="EG993" s="74">
        <v>0.14328008890151978</v>
      </c>
      <c r="EH993" s="74">
        <v>0.12063203752040863</v>
      </c>
      <c r="EI993" s="74">
        <v>0.11137606203556061</v>
      </c>
      <c r="EJ993" s="74">
        <v>0.10522977262735367</v>
      </c>
      <c r="EK993" s="74">
        <v>9.3603841960430145E-2</v>
      </c>
      <c r="EL993" s="74">
        <v>8.8251098990440369E-2</v>
      </c>
      <c r="EM993" s="74">
        <v>7.4101075530052185E-2</v>
      </c>
      <c r="EN993" s="74">
        <v>5.9239022433757782E-2</v>
      </c>
      <c r="EO993" s="74">
        <v>5.0908483564853668E-2</v>
      </c>
      <c r="EP993" s="74">
        <v>4.8825580626726151E-2</v>
      </c>
      <c r="EQ993" s="74">
        <v>5.0576083362102509E-2</v>
      </c>
      <c r="ER993" s="74">
        <v>4.1622690856456757E-2</v>
      </c>
      <c r="ES993" s="74">
        <v>4.962465912103653E-2</v>
      </c>
      <c r="ET993" s="74">
        <v>5.0497997552156448E-2</v>
      </c>
      <c r="EU993" s="74">
        <v>4.7458935528993607E-2</v>
      </c>
      <c r="EV993" s="74">
        <v>4.5817922800779343E-2</v>
      </c>
      <c r="EW993" s="74">
        <v>56.165073394775391</v>
      </c>
      <c r="EX993" s="74">
        <v>54.961849212646484</v>
      </c>
      <c r="EY993" s="74">
        <v>53.817001342773438</v>
      </c>
      <c r="EZ993" s="74">
        <v>52.942714691162109</v>
      </c>
      <c r="FA993" s="74">
        <v>52.247230529785156</v>
      </c>
      <c r="FB993" s="74">
        <v>51.613899230957031</v>
      </c>
      <c r="FC993" s="74">
        <v>51.256782531738281</v>
      </c>
      <c r="FD993" s="74">
        <v>53.725738525390625</v>
      </c>
      <c r="FE993" s="74">
        <v>57.856048583984375</v>
      </c>
      <c r="FF993" s="74">
        <v>62.027240753173828</v>
      </c>
      <c r="FG993" s="74">
        <v>65.9830322265625</v>
      </c>
      <c r="FH993" s="74">
        <v>69.606491088867188</v>
      </c>
      <c r="FI993" s="74">
        <v>72.934211730957031</v>
      </c>
      <c r="FJ993" s="74">
        <v>75.530517578125</v>
      </c>
      <c r="FK993" s="74">
        <v>76.907386779785156</v>
      </c>
      <c r="FL993" s="74">
        <v>76.754981994628906</v>
      </c>
      <c r="FM993" s="74">
        <v>76.06390380859375</v>
      </c>
      <c r="FN993" s="74">
        <v>74.2701416015625</v>
      </c>
      <c r="FO993" s="74">
        <v>72.330230712890625</v>
      </c>
      <c r="FP993" s="74">
        <v>69.02850341796875</v>
      </c>
      <c r="FQ993" s="74">
        <v>64.824234008789063</v>
      </c>
      <c r="FR993" s="74">
        <v>61.515663146972656</v>
      </c>
      <c r="FS993" s="74">
        <v>59.415176391601563</v>
      </c>
      <c r="FT993" s="74">
        <v>57.770164489746094</v>
      </c>
      <c r="FU993" s="74">
        <v>2.012450248003006E-2</v>
      </c>
      <c r="FV993" s="74">
        <v>2.4844441562891006E-2</v>
      </c>
      <c r="FW993" s="74">
        <v>2.1306626498699188E-2</v>
      </c>
      <c r="FX993" s="74">
        <v>4.1338350623846054E-2</v>
      </c>
      <c r="FY993" s="74">
        <v>0</v>
      </c>
      <c r="FZ993" s="74">
        <v>619</v>
      </c>
      <c r="GA993" s="74">
        <v>7.7525749206542969</v>
      </c>
      <c r="GB993" s="74">
        <v>563.89412313327193</v>
      </c>
      <c r="GC993" s="74">
        <v>1</v>
      </c>
      <c r="GD993" s="74">
        <v>3</v>
      </c>
      <c r="GE993" s="74">
        <v>5</v>
      </c>
      <c r="GF993" s="74">
        <v>1</v>
      </c>
      <c r="GG993" t="s">
        <v>238</v>
      </c>
      <c r="GH993" t="s">
        <v>235</v>
      </c>
      <c r="GI993" t="s">
        <v>236</v>
      </c>
      <c r="GJ993" s="47"/>
      <c r="GK993" s="30"/>
    </row>
    <row r="994" spans="1:193" x14ac:dyDescent="0.2">
      <c r="A994" t="s">
        <v>175</v>
      </c>
      <c r="B994" t="s">
        <v>240</v>
      </c>
      <c r="C994" t="s">
        <v>0</v>
      </c>
      <c r="D994" t="s">
        <v>256</v>
      </c>
      <c r="E994" t="s">
        <v>189</v>
      </c>
      <c r="F994" t="s">
        <v>263</v>
      </c>
      <c r="G994" t="s">
        <v>274</v>
      </c>
      <c r="H994" s="74">
        <v>639</v>
      </c>
      <c r="I994" s="74">
        <v>0.47450599074363708</v>
      </c>
      <c r="J994" s="74">
        <v>0.47338128089904785</v>
      </c>
      <c r="K994" s="74">
        <v>0.47004082798957825</v>
      </c>
      <c r="L994" s="74">
        <v>0.47592329978942871</v>
      </c>
      <c r="M994" s="74">
        <v>0.48948442935943604</v>
      </c>
      <c r="N994" s="74">
        <v>0.52203118801116943</v>
      </c>
      <c r="O994" s="74">
        <v>0.59258550405502319</v>
      </c>
      <c r="P994" s="74">
        <v>0.68572193384170532</v>
      </c>
      <c r="Q994" s="74">
        <v>0.75386810302734375</v>
      </c>
      <c r="R994" s="74">
        <v>0.80386602878570557</v>
      </c>
      <c r="S994" s="74">
        <v>0.83629357814788818</v>
      </c>
      <c r="T994" s="74">
        <v>0.87548434734344482</v>
      </c>
      <c r="U994" s="74">
        <v>0.91262787580490112</v>
      </c>
      <c r="V994" s="74">
        <v>0.93211138248443604</v>
      </c>
      <c r="W994" s="74">
        <v>0.90643054246902466</v>
      </c>
      <c r="X994" s="74">
        <v>0.8361707329750061</v>
      </c>
      <c r="Y994" s="74">
        <v>0.7281079888343811</v>
      </c>
      <c r="Z994" s="74">
        <v>0.61835509538650513</v>
      </c>
      <c r="AA994" s="74">
        <v>0.57206660509109497</v>
      </c>
      <c r="AB994" s="74">
        <v>0.54175817966461182</v>
      </c>
      <c r="AC994" s="74">
        <v>0.53059232234954834</v>
      </c>
      <c r="AD994" s="74">
        <v>0.50873857736587524</v>
      </c>
      <c r="AE994" s="74">
        <v>0.49223542213439941</v>
      </c>
      <c r="AF994" s="74">
        <v>0.47496390342712402</v>
      </c>
      <c r="AG994" s="74">
        <v>-2.0543210208415985E-2</v>
      </c>
      <c r="AH994" s="74">
        <v>-2.2279048338532448E-2</v>
      </c>
      <c r="AI994" s="74">
        <v>-2.2698273882269859E-2</v>
      </c>
      <c r="AJ994" s="74">
        <v>-2.0521897822618484E-2</v>
      </c>
      <c r="AK994" s="74">
        <v>-2.2528015077114105E-2</v>
      </c>
      <c r="AL994" s="74">
        <v>-3.3249851316213608E-2</v>
      </c>
      <c r="AM994" s="74">
        <v>-3.1045204028487206E-2</v>
      </c>
      <c r="AN994" s="74">
        <v>-2.2537179291248322E-2</v>
      </c>
      <c r="AO994" s="74">
        <v>-4.0695734322071075E-2</v>
      </c>
      <c r="AP994" s="74">
        <v>-3.9051935076713562E-2</v>
      </c>
      <c r="AQ994" s="74">
        <v>-4.7666661441326141E-2</v>
      </c>
      <c r="AR994" s="74">
        <v>-4.4104170054197311E-2</v>
      </c>
      <c r="AS994" s="74">
        <v>-4.2691569775342941E-2</v>
      </c>
      <c r="AT994" s="74">
        <v>-4.1433617472648621E-2</v>
      </c>
      <c r="AU994" s="74">
        <v>-3.8980863988399506E-2</v>
      </c>
      <c r="AV994" s="74">
        <v>-3.4832373261451721E-2</v>
      </c>
      <c r="AW994" s="74">
        <v>-3.6462698131799698E-2</v>
      </c>
      <c r="AX994" s="74">
        <v>-3.6526493728160858E-2</v>
      </c>
      <c r="AY994" s="74">
        <v>-2.5293149054050446E-2</v>
      </c>
      <c r="AZ994" s="74">
        <v>-2.646409347653389E-2</v>
      </c>
      <c r="BA994" s="74">
        <v>-1.9501745700836182E-2</v>
      </c>
      <c r="BB994" s="74">
        <v>-1.9861049950122833E-2</v>
      </c>
      <c r="BC994" s="74">
        <v>-1.8183328211307526E-2</v>
      </c>
      <c r="BD994" s="74">
        <v>-2.2793134674429893E-2</v>
      </c>
      <c r="BE994" s="74">
        <v>-1.3890432193875313E-2</v>
      </c>
      <c r="BF994" s="74">
        <v>-1.5972958877682686E-2</v>
      </c>
      <c r="BG994" s="74">
        <v>-1.6489561647176743E-2</v>
      </c>
      <c r="BH994" s="74">
        <v>-1.3450717553496361E-2</v>
      </c>
      <c r="BI994" s="74">
        <v>-1.4953713864088058E-2</v>
      </c>
      <c r="BJ994" s="74">
        <v>-2.2877581417560577E-2</v>
      </c>
      <c r="BK994" s="74">
        <v>-1.6554063186049461E-2</v>
      </c>
      <c r="BL994" s="74">
        <v>-3.0837957747280598E-3</v>
      </c>
      <c r="BM994" s="74">
        <v>-1.7151052132248878E-2</v>
      </c>
      <c r="BN994" s="74">
        <v>-1.262915413826704E-2</v>
      </c>
      <c r="BO994" s="74">
        <v>-1.789340004324913E-2</v>
      </c>
      <c r="BP994" s="74">
        <v>-1.2942604720592499E-2</v>
      </c>
      <c r="BQ994" s="74">
        <v>-8.9726755395531654E-3</v>
      </c>
      <c r="BR994" s="74">
        <v>-7.8792162239551544E-3</v>
      </c>
      <c r="BS994" s="74">
        <v>-1.2228555046021938E-2</v>
      </c>
      <c r="BT994" s="74">
        <v>-1.2303407303988934E-2</v>
      </c>
      <c r="BU994" s="74">
        <v>-1.8620213493704796E-2</v>
      </c>
      <c r="BV994" s="74">
        <v>-2.2924717515707016E-2</v>
      </c>
      <c r="BW994" s="74">
        <v>-1.3537583872675896E-2</v>
      </c>
      <c r="BX994" s="74">
        <v>-1.5955938026309013E-2</v>
      </c>
      <c r="BY994" s="74">
        <v>-1.0827372781932354E-2</v>
      </c>
      <c r="BZ994" s="74">
        <v>-1.2041614390909672E-2</v>
      </c>
      <c r="CA994" s="74">
        <v>-1.1106137186288834E-2</v>
      </c>
      <c r="CB994" s="74">
        <v>-1.6253316774964333E-2</v>
      </c>
      <c r="CC994" s="74">
        <v>-9.2827389016747475E-3</v>
      </c>
      <c r="CD994" s="74">
        <v>-1.1605379171669483E-2</v>
      </c>
      <c r="CE994" s="74">
        <v>-1.2189427390694618E-2</v>
      </c>
      <c r="CF994" s="74">
        <v>-8.5532404482364655E-3</v>
      </c>
      <c r="CG994" s="74">
        <v>-9.7077758982777596E-3</v>
      </c>
      <c r="CH994" s="74">
        <v>-1.5693778172135353E-2</v>
      </c>
      <c r="CI994" s="74">
        <v>-6.5175443887710571E-3</v>
      </c>
      <c r="CJ994" s="74">
        <v>1.0389558970928192E-2</v>
      </c>
      <c r="CK994" s="74">
        <v>-8.4407790564000607E-4</v>
      </c>
      <c r="CL994" s="74">
        <v>5.6711845099925995E-3</v>
      </c>
      <c r="CM994" s="74">
        <v>2.7274703606963158E-3</v>
      </c>
      <c r="CN994" s="74">
        <v>8.6397994309663773E-3</v>
      </c>
      <c r="CO994" s="74">
        <v>1.4380929060280323E-2</v>
      </c>
      <c r="CP994" s="74">
        <v>1.5360459685325623E-2</v>
      </c>
      <c r="CQ994" s="74">
        <v>6.300012581050396E-3</v>
      </c>
      <c r="CR994" s="74">
        <v>3.3000870607793331E-3</v>
      </c>
      <c r="CS994" s="74">
        <v>-6.262563169002533E-3</v>
      </c>
      <c r="CT994" s="74">
        <v>-1.3504168018698692E-2</v>
      </c>
      <c r="CU994" s="74">
        <v>-5.3957151249051094E-3</v>
      </c>
      <c r="CV994" s="74">
        <v>-8.6780209094285965E-3</v>
      </c>
      <c r="CW994" s="74">
        <v>-4.8195281997323036E-3</v>
      </c>
      <c r="CX994" s="74">
        <v>-6.6258963197469711E-3</v>
      </c>
      <c r="CY994" s="74">
        <v>-6.2044975347816944E-3</v>
      </c>
      <c r="CZ994" s="74">
        <v>-1.1723859235644341E-2</v>
      </c>
      <c r="DA994" s="74">
        <v>-4.6750451438128948E-3</v>
      </c>
      <c r="DB994" s="74">
        <v>-7.2377999313175678E-3</v>
      </c>
      <c r="DC994" s="74">
        <v>-7.8892931342124939E-3</v>
      </c>
      <c r="DD994" s="74">
        <v>-3.6557628773152828E-3</v>
      </c>
      <c r="DE994" s="74">
        <v>-4.4618379324674606E-3</v>
      </c>
      <c r="DF994" s="74">
        <v>-8.5099758580327034E-3</v>
      </c>
      <c r="DG994" s="74">
        <v>3.5189751069992781E-3</v>
      </c>
      <c r="DH994" s="74">
        <v>2.3862913250923157E-2</v>
      </c>
      <c r="DI994" s="74">
        <v>1.5462896786630154E-2</v>
      </c>
      <c r="DJ994" s="74">
        <v>2.3971522226929665E-2</v>
      </c>
      <c r="DK994" s="74">
        <v>2.3348340764641762E-2</v>
      </c>
      <c r="DL994" s="74">
        <v>3.0222203582525253E-2</v>
      </c>
      <c r="DM994" s="74">
        <v>3.7734534591436386E-2</v>
      </c>
      <c r="DN994" s="74">
        <v>3.86001355946064E-2</v>
      </c>
      <c r="DO994" s="74">
        <v>2.4828579276800156E-2</v>
      </c>
      <c r="DP994" s="74">
        <v>1.89035814255476E-2</v>
      </c>
      <c r="DQ994" s="74">
        <v>6.0950871556997299E-3</v>
      </c>
      <c r="DR994" s="74">
        <v>-4.0836185216903687E-3</v>
      </c>
      <c r="DS994" s="74">
        <v>2.7461533900350332E-3</v>
      </c>
      <c r="DT994" s="74">
        <v>-1.4001043746247888E-3</v>
      </c>
      <c r="DU994" s="74">
        <v>1.1883164988830686E-3</v>
      </c>
      <c r="DV994" s="74">
        <v>-1.2101787142455578E-3</v>
      </c>
      <c r="DW994" s="74">
        <v>-1.3028575340285897E-3</v>
      </c>
      <c r="DX994" s="74">
        <v>-7.1944016963243484E-3</v>
      </c>
      <c r="DY994" s="74">
        <v>1.9777326378971338E-3</v>
      </c>
      <c r="DZ994" s="74">
        <v>-9.3170936452224851E-4</v>
      </c>
      <c r="EA994" s="74">
        <v>-1.6805815976113081E-3</v>
      </c>
      <c r="EB994" s="74">
        <v>3.4154169261455536E-3</v>
      </c>
      <c r="EC994" s="74">
        <v>3.1124635133892298E-3</v>
      </c>
      <c r="ED994" s="74">
        <v>1.8622942734509706E-3</v>
      </c>
      <c r="EE994" s="74">
        <v>1.8010115250945091E-2</v>
      </c>
      <c r="EF994" s="74">
        <v>4.3316297233104706E-2</v>
      </c>
      <c r="EG994" s="74">
        <v>3.9007578045129776E-2</v>
      </c>
      <c r="EH994" s="74">
        <v>5.0394304096698761E-2</v>
      </c>
      <c r="EI994" s="74">
        <v>5.3121600300073624E-2</v>
      </c>
      <c r="EJ994" s="74">
        <v>6.1383768916130066E-2</v>
      </c>
      <c r="EK994" s="74">
        <v>7.1453429758548737E-2</v>
      </c>
      <c r="EL994" s="74">
        <v>7.2154536843299866E-2</v>
      </c>
      <c r="EM994" s="74">
        <v>5.1580887287855148E-2</v>
      </c>
      <c r="EN994" s="74">
        <v>4.1432548314332962E-2</v>
      </c>
      <c r="EO994" s="74">
        <v>2.3937571793794632E-2</v>
      </c>
      <c r="EP994" s="74">
        <v>9.5181586220860481E-3</v>
      </c>
      <c r="EQ994" s="74">
        <v>1.4501717872917652E-2</v>
      </c>
      <c r="ER994" s="74">
        <v>9.1080507263541222E-3</v>
      </c>
      <c r="ES994" s="74">
        <v>9.862690232694149E-3</v>
      </c>
      <c r="ET994" s="74">
        <v>6.609257310628891E-3</v>
      </c>
      <c r="EU994" s="74">
        <v>5.7743322104215622E-3</v>
      </c>
      <c r="EV994" s="74">
        <v>-6.545840878970921E-4</v>
      </c>
      <c r="EW994" s="74">
        <v>60.789402008056641</v>
      </c>
      <c r="EX994" s="74">
        <v>59.316410064697266</v>
      </c>
      <c r="EY994" s="74">
        <v>58.05047607421875</v>
      </c>
      <c r="EZ994" s="74">
        <v>57.164165496826172</v>
      </c>
      <c r="FA994" s="74">
        <v>56.370944976806641</v>
      </c>
      <c r="FB994" s="74">
        <v>55.646759033203125</v>
      </c>
      <c r="FC994" s="74">
        <v>55.567588806152344</v>
      </c>
      <c r="FD994" s="74">
        <v>58.591590881347656</v>
      </c>
      <c r="FE994" s="74">
        <v>63.020408630371094</v>
      </c>
      <c r="FF994" s="74">
        <v>67.866828918457031</v>
      </c>
      <c r="FG994" s="74">
        <v>72.666976928710938</v>
      </c>
      <c r="FH994" s="74">
        <v>77.253082275390625</v>
      </c>
      <c r="FI994" s="74">
        <v>80.66143798828125</v>
      </c>
      <c r="FJ994" s="74">
        <v>82.844696044921875</v>
      </c>
      <c r="FK994" s="74">
        <v>84.1341552734375</v>
      </c>
      <c r="FL994" s="74">
        <v>84.405372619628906</v>
      </c>
      <c r="FM994" s="74">
        <v>83.690933227539063</v>
      </c>
      <c r="FN994" s="74">
        <v>82.085250854492188</v>
      </c>
      <c r="FO994" s="74">
        <v>79.754539489746094</v>
      </c>
      <c r="FP994" s="74">
        <v>75.899810791015625</v>
      </c>
      <c r="FQ994" s="74">
        <v>71.131095886230469</v>
      </c>
      <c r="FR994" s="74">
        <v>66.873306274414063</v>
      </c>
      <c r="FS994" s="74">
        <v>63.899314880371094</v>
      </c>
      <c r="FT994" s="74">
        <v>61.858879089355469</v>
      </c>
      <c r="FU994" s="74">
        <v>1.7750408500432968E-2</v>
      </c>
      <c r="FV994" s="74">
        <v>1.1860230006277561E-2</v>
      </c>
      <c r="FW994" s="74">
        <v>1.9271958619356155E-2</v>
      </c>
      <c r="FX994" s="74">
        <v>0</v>
      </c>
      <c r="FY994" s="74">
        <v>0</v>
      </c>
      <c r="FZ994" s="74">
        <v>629</v>
      </c>
      <c r="GA994" s="74">
        <v>9.8603029251098633</v>
      </c>
      <c r="GB994" s="74">
        <v>644.36000041849911</v>
      </c>
      <c r="GC994" s="74">
        <v>1</v>
      </c>
      <c r="GD994" s="74">
        <v>3</v>
      </c>
      <c r="GE994" s="74">
        <v>5</v>
      </c>
      <c r="GF994" s="74">
        <v>1</v>
      </c>
      <c r="GG994" t="s">
        <v>238</v>
      </c>
      <c r="GH994" t="s">
        <v>235</v>
      </c>
      <c r="GI994" t="s">
        <v>236</v>
      </c>
      <c r="GJ994" s="47"/>
      <c r="GK994" s="30"/>
    </row>
    <row r="995" spans="1:193" x14ac:dyDescent="0.2">
      <c r="A995" t="s">
        <v>175</v>
      </c>
      <c r="B995" t="s">
        <v>240</v>
      </c>
      <c r="C995" t="s">
        <v>0</v>
      </c>
      <c r="D995" t="s">
        <v>256</v>
      </c>
      <c r="E995" t="s">
        <v>190</v>
      </c>
      <c r="F995" t="s">
        <v>263</v>
      </c>
      <c r="G995" t="s">
        <v>274</v>
      </c>
      <c r="H995" s="74">
        <v>641</v>
      </c>
      <c r="I995" s="74">
        <v>0.47886812686920166</v>
      </c>
      <c r="J995" s="74">
        <v>0.47843688726425171</v>
      </c>
      <c r="K995" s="74">
        <v>0.47343870997428894</v>
      </c>
      <c r="L995" s="74">
        <v>0.48000895977020264</v>
      </c>
      <c r="M995" s="74">
        <v>0.49676385521888733</v>
      </c>
      <c r="N995" s="74">
        <v>0.52696037292480469</v>
      </c>
      <c r="O995" s="74">
        <v>0.59113937616348267</v>
      </c>
      <c r="P995" s="74">
        <v>0.68061769008636475</v>
      </c>
      <c r="Q995" s="74">
        <v>0.73668795824050903</v>
      </c>
      <c r="R995" s="74">
        <v>0.78296554088592529</v>
      </c>
      <c r="S995" s="74">
        <v>0.81520628929138184</v>
      </c>
      <c r="T995" s="74">
        <v>0.84786194562911987</v>
      </c>
      <c r="U995" s="74">
        <v>0.87968426942825317</v>
      </c>
      <c r="V995" s="74">
        <v>0.89682400226593018</v>
      </c>
      <c r="W995" s="74">
        <v>0.88568156957626343</v>
      </c>
      <c r="X995" s="74">
        <v>0.83553779125213623</v>
      </c>
      <c r="Y995" s="74">
        <v>0.72878056764602661</v>
      </c>
      <c r="Z995" s="74">
        <v>0.62406903505325317</v>
      </c>
      <c r="AA995" s="74">
        <v>0.57518148422241211</v>
      </c>
      <c r="AB995" s="74">
        <v>0.54694300889968872</v>
      </c>
      <c r="AC995" s="74">
        <v>0.53252518177032471</v>
      </c>
      <c r="AD995" s="74">
        <v>0.51021921634674072</v>
      </c>
      <c r="AE995" s="74">
        <v>0.49590465426445007</v>
      </c>
      <c r="AF995" s="74">
        <v>0.48233607411384583</v>
      </c>
      <c r="AG995" s="74">
        <v>-2.0607506856322289E-2</v>
      </c>
      <c r="AH995" s="74">
        <v>-2.2348780184984207E-2</v>
      </c>
      <c r="AI995" s="74">
        <v>-2.2769317030906677E-2</v>
      </c>
      <c r="AJ995" s="74">
        <v>-2.0586129277944565E-2</v>
      </c>
      <c r="AK995" s="74">
        <v>-2.2598527371883392E-2</v>
      </c>
      <c r="AL995" s="74">
        <v>-3.335392102599144E-2</v>
      </c>
      <c r="AM995" s="74">
        <v>-3.1142370775341988E-2</v>
      </c>
      <c r="AN995" s="74">
        <v>-2.2607719525694847E-2</v>
      </c>
      <c r="AO995" s="74">
        <v>-4.0823105722665787E-2</v>
      </c>
      <c r="AP995" s="74">
        <v>-3.9174165576696396E-2</v>
      </c>
      <c r="AQ995" s="74">
        <v>-4.7815855592489243E-2</v>
      </c>
      <c r="AR995" s="74">
        <v>-4.4242214411497116E-2</v>
      </c>
      <c r="AS995" s="74">
        <v>-4.2825192213058472E-2</v>
      </c>
      <c r="AT995" s="74">
        <v>-4.1563302278518677E-2</v>
      </c>
      <c r="AU995" s="74">
        <v>-3.9102870970964432E-2</v>
      </c>
      <c r="AV995" s="74">
        <v>-3.4941393882036209E-2</v>
      </c>
      <c r="AW995" s="74">
        <v>-3.6576822400093079E-2</v>
      </c>
      <c r="AX995" s="74">
        <v>-3.6640819162130356E-2</v>
      </c>
      <c r="AY995" s="74">
        <v>-2.537231519818306E-2</v>
      </c>
      <c r="AZ995" s="74">
        <v>-2.6546923443675041E-2</v>
      </c>
      <c r="BA995" s="74">
        <v>-1.956278458237648E-2</v>
      </c>
      <c r="BB995" s="74">
        <v>-1.9923212006688118E-2</v>
      </c>
      <c r="BC995" s="74">
        <v>-1.8240239471197128E-2</v>
      </c>
      <c r="BD995" s="74">
        <v>-2.2864475846290588E-2</v>
      </c>
      <c r="BE995" s="74">
        <v>-1.3933907262980938E-2</v>
      </c>
      <c r="BF995" s="74">
        <v>-1.6022952273488045E-2</v>
      </c>
      <c r="BG995" s="74">
        <v>-1.6541171818971634E-2</v>
      </c>
      <c r="BH995" s="74">
        <v>-1.3492817990481853E-2</v>
      </c>
      <c r="BI995" s="74">
        <v>-1.5000518411397934E-2</v>
      </c>
      <c r="BJ995" s="74">
        <v>-2.2949187085032463E-2</v>
      </c>
      <c r="BK995" s="74">
        <v>-1.6605876386165619E-2</v>
      </c>
      <c r="BL995" s="74">
        <v>-3.0934487003833055E-3</v>
      </c>
      <c r="BM995" s="74">
        <v>-1.7204733565449715E-2</v>
      </c>
      <c r="BN995" s="74">
        <v>-1.2668682262301445E-2</v>
      </c>
      <c r="BO995" s="74">
        <v>-1.7949406057596207E-2</v>
      </c>
      <c r="BP995" s="74">
        <v>-1.2983115389943123E-2</v>
      </c>
      <c r="BQ995" s="74">
        <v>-9.0007595717906952E-3</v>
      </c>
      <c r="BR995" s="74">
        <v>-7.9038776457309723E-3</v>
      </c>
      <c r="BS995" s="74">
        <v>-1.2266829609870911E-2</v>
      </c>
      <c r="BT995" s="74">
        <v>-1.234191469848156E-2</v>
      </c>
      <c r="BU995" s="74">
        <v>-1.8678493797779083E-2</v>
      </c>
      <c r="BV995" s="74">
        <v>-2.2996468469500542E-2</v>
      </c>
      <c r="BW995" s="74">
        <v>-1.3579955324530602E-2</v>
      </c>
      <c r="BX995" s="74">
        <v>-1.6005877405405045E-2</v>
      </c>
      <c r="BY995" s="74">
        <v>-1.0861260816454887E-2</v>
      </c>
      <c r="BZ995" s="74">
        <v>-1.2079302221536636E-2</v>
      </c>
      <c r="CA995" s="74">
        <v>-1.1140897870063782E-2</v>
      </c>
      <c r="CB995" s="74">
        <v>-1.6304187476634979E-2</v>
      </c>
      <c r="CC995" s="74">
        <v>-9.3117924407124519E-3</v>
      </c>
      <c r="CD995" s="74">
        <v>-1.1641702614724636E-2</v>
      </c>
      <c r="CE995" s="74">
        <v>-1.2227579019963741E-2</v>
      </c>
      <c r="CF995" s="74">
        <v>-8.5800113156437874E-3</v>
      </c>
      <c r="CG995" s="74">
        <v>-9.7381612285971642E-3</v>
      </c>
      <c r="CH995" s="74">
        <v>-1.5742899850010872E-2</v>
      </c>
      <c r="CI995" s="74">
        <v>-6.53794314712286E-3</v>
      </c>
      <c r="CJ995" s="74">
        <v>1.0422076098620892E-2</v>
      </c>
      <c r="CK995" s="74">
        <v>-8.4671977674588561E-4</v>
      </c>
      <c r="CL995" s="74">
        <v>5.6889345869421959E-3</v>
      </c>
      <c r="CM995" s="74">
        <v>2.7360068634152412E-3</v>
      </c>
      <c r="CN995" s="74">
        <v>8.6668403819203377E-3</v>
      </c>
      <c r="CO995" s="74">
        <v>1.4425938948988914E-2</v>
      </c>
      <c r="CP995" s="74">
        <v>1.5408536419272423E-2</v>
      </c>
      <c r="CQ995" s="74">
        <v>6.3197305426001549E-3</v>
      </c>
      <c r="CR995" s="74">
        <v>3.3104156609624624E-3</v>
      </c>
      <c r="CS995" s="74">
        <v>-6.2821651808917522E-3</v>
      </c>
      <c r="CT995" s="74">
        <v>-1.3546434231102467E-2</v>
      </c>
      <c r="CU995" s="74">
        <v>-5.4126032628118992E-3</v>
      </c>
      <c r="CV995" s="74">
        <v>-8.7051820009946823E-3</v>
      </c>
      <c r="CW995" s="74">
        <v>-4.8346123658120632E-3</v>
      </c>
      <c r="CX995" s="74">
        <v>-6.6466345451772213E-3</v>
      </c>
      <c r="CY995" s="74">
        <v>-6.2239165417850018E-3</v>
      </c>
      <c r="CZ995" s="74">
        <v>-1.176055334508419E-2</v>
      </c>
      <c r="DA995" s="74">
        <v>-4.6896776184439659E-3</v>
      </c>
      <c r="DB995" s="74">
        <v>-7.2604529559612274E-3</v>
      </c>
      <c r="DC995" s="74">
        <v>-7.9139852896332741E-3</v>
      </c>
      <c r="DD995" s="74">
        <v>-3.6672048736363649E-3</v>
      </c>
      <c r="DE995" s="74">
        <v>-4.475803580135107E-3</v>
      </c>
      <c r="DF995" s="74">
        <v>-8.5366126149892807E-3</v>
      </c>
      <c r="DG995" s="74">
        <v>3.529989393427968E-3</v>
      </c>
      <c r="DH995" s="74">
        <v>2.393760159611702E-2</v>
      </c>
      <c r="DI995" s="74">
        <v>1.5511293895542622E-2</v>
      </c>
      <c r="DJ995" s="74">
        <v>2.4046551436185837E-2</v>
      </c>
      <c r="DK995" s="74">
        <v>2.3421419784426689E-2</v>
      </c>
      <c r="DL995" s="74">
        <v>3.0316796153783798E-2</v>
      </c>
      <c r="DM995" s="74">
        <v>3.7852637469768524E-2</v>
      </c>
      <c r="DN995" s="74">
        <v>3.8720950484275818E-2</v>
      </c>
      <c r="DO995" s="74">
        <v>2.490629069507122E-2</v>
      </c>
      <c r="DP995" s="74">
        <v>1.8962746486067772E-2</v>
      </c>
      <c r="DQ995" s="74">
        <v>6.1141634359955788E-3</v>
      </c>
      <c r="DR995" s="74">
        <v>-4.0963999927043915E-3</v>
      </c>
      <c r="DS995" s="74">
        <v>2.7547487989068031E-3</v>
      </c>
      <c r="DT995" s="74">
        <v>-1.4044862473383546E-3</v>
      </c>
      <c r="DU995" s="74">
        <v>1.1920362012460828E-3</v>
      </c>
      <c r="DV995" s="74">
        <v>-1.2139665195718408E-3</v>
      </c>
      <c r="DW995" s="74">
        <v>-1.3069348642602563E-3</v>
      </c>
      <c r="DX995" s="74">
        <v>-7.2169182822108269E-3</v>
      </c>
      <c r="DY995" s="74">
        <v>1.9839219748973846E-3</v>
      </c>
      <c r="DZ995" s="74">
        <v>-9.3462446238845587E-4</v>
      </c>
      <c r="EA995" s="74">
        <v>-1.6858417075127363E-3</v>
      </c>
      <c r="EB995" s="74">
        <v>3.4261075779795647E-3</v>
      </c>
      <c r="EC995" s="74">
        <v>3.122204914689064E-3</v>
      </c>
      <c r="ED995" s="74">
        <v>1.8681207438930869E-3</v>
      </c>
      <c r="EE995" s="74">
        <v>1.8066484481096268E-2</v>
      </c>
      <c r="EF995" s="74">
        <v>4.345187172293663E-2</v>
      </c>
      <c r="EG995" s="74">
        <v>3.9129666984081268E-2</v>
      </c>
      <c r="EH995" s="74">
        <v>5.0552032887935638E-2</v>
      </c>
      <c r="EI995" s="74">
        <v>5.3287871181964874E-2</v>
      </c>
      <c r="EJ995" s="74">
        <v>6.1575893312692642E-2</v>
      </c>
      <c r="EK995" s="74">
        <v>7.1677066385746002E-2</v>
      </c>
      <c r="EL995" s="74">
        <v>7.2380371391773224E-2</v>
      </c>
      <c r="EM995" s="74">
        <v>5.1742330193519592E-2</v>
      </c>
      <c r="EN995" s="74">
        <v>4.1562225669622421E-2</v>
      </c>
      <c r="EO995" s="74">
        <v>2.4012492969632149E-2</v>
      </c>
      <c r="EP995" s="74">
        <v>9.5479488372802734E-3</v>
      </c>
      <c r="EQ995" s="74">
        <v>1.4547107741236687E-2</v>
      </c>
      <c r="ER995" s="74">
        <v>9.1365594416856766E-3</v>
      </c>
      <c r="ES995" s="74">
        <v>9.8935598507523537E-3</v>
      </c>
      <c r="ET995" s="74">
        <v>6.6299433819949627E-3</v>
      </c>
      <c r="EU995" s="74">
        <v>5.7924059219658375E-3</v>
      </c>
      <c r="EV995" s="74">
        <v>-6.566310185007751E-4</v>
      </c>
      <c r="EW995" s="74">
        <v>59.294845581054688</v>
      </c>
      <c r="EX995" s="74">
        <v>58.366733551025391</v>
      </c>
      <c r="EY995" s="74">
        <v>57.495712280273438</v>
      </c>
      <c r="EZ995" s="74">
        <v>56.652694702148438</v>
      </c>
      <c r="FA995" s="74">
        <v>55.963142395019531</v>
      </c>
      <c r="FB995" s="74">
        <v>55.508895874023438</v>
      </c>
      <c r="FC995" s="74">
        <v>55.128131866455078</v>
      </c>
      <c r="FD995" s="74">
        <v>56.797592163085938</v>
      </c>
      <c r="FE995" s="74">
        <v>59.600624084472656</v>
      </c>
      <c r="FF995" s="74">
        <v>63.165706634521484</v>
      </c>
      <c r="FG995" s="74">
        <v>67.50042724609375</v>
      </c>
      <c r="FH995" s="74">
        <v>72.369132995605469</v>
      </c>
      <c r="FI995" s="74">
        <v>76.753555297851563</v>
      </c>
      <c r="FJ995" s="74">
        <v>80.124855041503906</v>
      </c>
      <c r="FK995" s="74">
        <v>82.096168518066406</v>
      </c>
      <c r="FL995" s="74">
        <v>82.522773742675781</v>
      </c>
      <c r="FM995" s="74">
        <v>81.653396606445313</v>
      </c>
      <c r="FN995" s="74">
        <v>79.558059692382813</v>
      </c>
      <c r="FO995" s="74">
        <v>76.747756958007813</v>
      </c>
      <c r="FP995" s="74">
        <v>72.788955688476563</v>
      </c>
      <c r="FQ995" s="74">
        <v>68.060874938964844</v>
      </c>
      <c r="FR995" s="74">
        <v>64.297996520996094</v>
      </c>
      <c r="FS995" s="74">
        <v>61.863491058349609</v>
      </c>
      <c r="FT995" s="74">
        <v>60.142646789550781</v>
      </c>
      <c r="FU995" s="74">
        <v>1.780596561729908E-2</v>
      </c>
      <c r="FV995" s="74">
        <v>1.189735159277916E-2</v>
      </c>
      <c r="FW995" s="74">
        <v>1.9332276657223701E-2</v>
      </c>
      <c r="FX995" s="74">
        <v>0</v>
      </c>
      <c r="FY995" s="74">
        <v>0</v>
      </c>
      <c r="FZ995" s="74">
        <v>631</v>
      </c>
      <c r="GA995" s="74">
        <v>10.001469612121582</v>
      </c>
      <c r="GB995" s="74">
        <v>635.72370400512591</v>
      </c>
      <c r="GC995" s="74">
        <v>1</v>
      </c>
      <c r="GD995" s="74">
        <v>3</v>
      </c>
      <c r="GE995" s="74">
        <v>5</v>
      </c>
      <c r="GF995" s="74">
        <v>1</v>
      </c>
      <c r="GG995" t="s">
        <v>238</v>
      </c>
      <c r="GH995" t="s">
        <v>235</v>
      </c>
      <c r="GI995" t="s">
        <v>236</v>
      </c>
      <c r="GJ995" s="47"/>
      <c r="GK995" s="30"/>
    </row>
    <row r="996" spans="1:193" x14ac:dyDescent="0.2">
      <c r="A996" t="s">
        <v>175</v>
      </c>
      <c r="B996" t="s">
        <v>240</v>
      </c>
      <c r="C996" t="s">
        <v>0</v>
      </c>
      <c r="D996" t="s">
        <v>256</v>
      </c>
      <c r="E996" t="s">
        <v>191</v>
      </c>
      <c r="F996" t="s">
        <v>263</v>
      </c>
      <c r="G996" t="s">
        <v>274</v>
      </c>
      <c r="H996" s="74">
        <v>643</v>
      </c>
      <c r="I996" s="74">
        <v>0.49132606387138367</v>
      </c>
      <c r="J996" s="74">
        <v>0.48898142576217651</v>
      </c>
      <c r="K996" s="74">
        <v>0.48340818285942078</v>
      </c>
      <c r="L996" s="74">
        <v>0.49084427952766418</v>
      </c>
      <c r="M996" s="74">
        <v>0.50420528650283813</v>
      </c>
      <c r="N996" s="74">
        <v>0.54446983337402344</v>
      </c>
      <c r="O996" s="74">
        <v>0.5981249213218689</v>
      </c>
      <c r="P996" s="74">
        <v>0.6964762806892395</v>
      </c>
      <c r="Q996" s="74">
        <v>0.77747946977615356</v>
      </c>
      <c r="R996" s="74">
        <v>0.83576589822769165</v>
      </c>
      <c r="S996" s="74">
        <v>0.87150651216506958</v>
      </c>
      <c r="T996" s="74">
        <v>0.90260177850723267</v>
      </c>
      <c r="U996" s="74">
        <v>0.94242304563522339</v>
      </c>
      <c r="V996" s="74">
        <v>0.96617633104324341</v>
      </c>
      <c r="W996" s="74">
        <v>0.95620018243789673</v>
      </c>
      <c r="X996" s="74">
        <v>0.90790784358978271</v>
      </c>
      <c r="Y996" s="74">
        <v>0.78997629880905151</v>
      </c>
      <c r="Z996" s="74">
        <v>0.6604035496711731</v>
      </c>
      <c r="AA996" s="74">
        <v>0.59676152467727661</v>
      </c>
      <c r="AB996" s="74">
        <v>0.56699693202972412</v>
      </c>
      <c r="AC996" s="74">
        <v>0.55050003528594971</v>
      </c>
      <c r="AD996" s="74">
        <v>0.53429776430130005</v>
      </c>
      <c r="AE996" s="74">
        <v>0.51826316118240356</v>
      </c>
      <c r="AF996" s="74">
        <v>0.49501541256904602</v>
      </c>
      <c r="AG996" s="74">
        <v>-2.0671805366873741E-2</v>
      </c>
      <c r="AH996" s="74">
        <v>-2.2418512031435966E-2</v>
      </c>
      <c r="AI996" s="74">
        <v>-2.2840360179543495E-2</v>
      </c>
      <c r="AJ996" s="74">
        <v>-2.0650360733270645E-2</v>
      </c>
      <c r="AK996" s="74">
        <v>-2.266903780400753E-2</v>
      </c>
      <c r="AL996" s="74">
        <v>-3.3457987010478973E-2</v>
      </c>
      <c r="AM996" s="74">
        <v>-3.1239539384841919E-2</v>
      </c>
      <c r="AN996" s="74">
        <v>-2.2678261622786522E-2</v>
      </c>
      <c r="AO996" s="74">
        <v>-4.0950477123260498E-2</v>
      </c>
      <c r="AP996" s="74">
        <v>-3.9296388626098633E-2</v>
      </c>
      <c r="AQ996" s="74">
        <v>-4.7965038567781448E-2</v>
      </c>
      <c r="AR996" s="74">
        <v>-4.4380251318216324E-2</v>
      </c>
      <c r="AS996" s="74">
        <v>-4.2958814650774002E-2</v>
      </c>
      <c r="AT996" s="74">
        <v>-4.1692990809679031E-2</v>
      </c>
      <c r="AU996" s="74">
        <v>-3.9224877953529358E-2</v>
      </c>
      <c r="AV996" s="74">
        <v>-3.5050414502620697E-2</v>
      </c>
      <c r="AW996" s="74">
        <v>-3.6690946668386459E-2</v>
      </c>
      <c r="AX996" s="74">
        <v>-3.6755144596099854E-2</v>
      </c>
      <c r="AY996" s="74">
        <v>-2.5451479479670525E-2</v>
      </c>
      <c r="AZ996" s="74">
        <v>-2.6629751548171043E-2</v>
      </c>
      <c r="BA996" s="74">
        <v>-1.9623821601271629E-2</v>
      </c>
      <c r="BB996" s="74">
        <v>-1.9985375925898552E-2</v>
      </c>
      <c r="BC996" s="74">
        <v>-1.8297150731086731E-2</v>
      </c>
      <c r="BD996" s="74">
        <v>-2.2935815155506134E-2</v>
      </c>
      <c r="BE996" s="74">
        <v>-1.3977383263409138E-2</v>
      </c>
      <c r="BF996" s="74">
        <v>-1.6072945669293404E-2</v>
      </c>
      <c r="BG996" s="74">
        <v>-1.6592783853411674E-2</v>
      </c>
      <c r="BH996" s="74">
        <v>-1.3534917496144772E-2</v>
      </c>
      <c r="BI996" s="74">
        <v>-1.5047322958707809E-2</v>
      </c>
      <c r="BJ996" s="74">
        <v>-2.302078902721405E-2</v>
      </c>
      <c r="BK996" s="74">
        <v>-1.6657687723636627E-2</v>
      </c>
      <c r="BL996" s="74">
        <v>-3.103101858869195E-3</v>
      </c>
      <c r="BM996" s="74">
        <v>-1.7258413136005402E-2</v>
      </c>
      <c r="BN996" s="74">
        <v>-1.2708207592368126E-2</v>
      </c>
      <c r="BO996" s="74">
        <v>-1.8005406484007835E-2</v>
      </c>
      <c r="BP996" s="74">
        <v>-1.3023623265326023E-2</v>
      </c>
      <c r="BQ996" s="74">
        <v>-9.0288445353507996E-3</v>
      </c>
      <c r="BR996" s="74">
        <v>-7.928541861474514E-3</v>
      </c>
      <c r="BS996" s="74">
        <v>-1.2305103242397308E-2</v>
      </c>
      <c r="BT996" s="74">
        <v>-1.2380423024296761E-2</v>
      </c>
      <c r="BU996" s="74">
        <v>-1.8736772239208221E-2</v>
      </c>
      <c r="BV996" s="74">
        <v>-2.3068221285939217E-2</v>
      </c>
      <c r="BW996" s="74">
        <v>-1.3622326776385307E-2</v>
      </c>
      <c r="BX996" s="74">
        <v>-1.6055816784501076E-2</v>
      </c>
      <c r="BY996" s="74">
        <v>-1.0895149782299995E-2</v>
      </c>
      <c r="BZ996" s="74">
        <v>-1.211699191480875E-2</v>
      </c>
      <c r="CA996" s="74">
        <v>-1.117565855383873E-2</v>
      </c>
      <c r="CB996" s="74">
        <v>-1.6355058178305626E-2</v>
      </c>
      <c r="CC996" s="74">
        <v>-9.340846911072731E-3</v>
      </c>
      <c r="CD996" s="74">
        <v>-1.1678026989102364E-2</v>
      </c>
      <c r="CE996" s="74">
        <v>-1.2265730649232864E-2</v>
      </c>
      <c r="CF996" s="74">
        <v>-8.6067821830511093E-3</v>
      </c>
      <c r="CG996" s="74">
        <v>-9.7685465589165688E-3</v>
      </c>
      <c r="CH996" s="74">
        <v>-1.5792017802596092E-2</v>
      </c>
      <c r="CI996" s="74">
        <v>-6.5583428367972374E-3</v>
      </c>
      <c r="CJ996" s="74">
        <v>1.0454594157636166E-2</v>
      </c>
      <c r="CK996" s="74">
        <v>-8.4936164785176516E-4</v>
      </c>
      <c r="CL996" s="74">
        <v>5.7066851295530796E-3</v>
      </c>
      <c r="CM996" s="74">
        <v>2.744543831795454E-3</v>
      </c>
      <c r="CN996" s="74">
        <v>8.6938822641968727E-3</v>
      </c>
      <c r="CO996" s="74">
        <v>1.4470949769020081E-2</v>
      </c>
      <c r="CP996" s="74">
        <v>1.5456612221896648E-2</v>
      </c>
      <c r="CQ996" s="74">
        <v>6.3394494354724884E-3</v>
      </c>
      <c r="CR996" s="74">
        <v>3.3207444939762354E-3</v>
      </c>
      <c r="CS996" s="74">
        <v>-6.3017657957971096E-3</v>
      </c>
      <c r="CT996" s="74">
        <v>-1.3588701374828815E-2</v>
      </c>
      <c r="CU996" s="74">
        <v>-5.429491400718689E-3</v>
      </c>
      <c r="CV996" s="74">
        <v>-8.7323430925607681E-3</v>
      </c>
      <c r="CW996" s="74">
        <v>-4.8496969975531101E-3</v>
      </c>
      <c r="CX996" s="74">
        <v>-6.6673732362687588E-3</v>
      </c>
      <c r="CY996" s="74">
        <v>-6.2433355487883091E-3</v>
      </c>
      <c r="CZ996" s="74">
        <v>-1.179724745452404E-2</v>
      </c>
      <c r="DA996" s="74">
        <v>-4.7043105587363243E-3</v>
      </c>
      <c r="DB996" s="74">
        <v>-7.2831073775887489E-3</v>
      </c>
      <c r="DC996" s="74">
        <v>-7.9386783763766289E-3</v>
      </c>
      <c r="DD996" s="74">
        <v>-3.6786471027880907E-3</v>
      </c>
      <c r="DE996" s="74">
        <v>-4.4897701591253281E-3</v>
      </c>
      <c r="DF996" s="74">
        <v>-8.5632465779781342E-3</v>
      </c>
      <c r="DG996" s="74">
        <v>3.5410027485340834E-3</v>
      </c>
      <c r="DH996" s="74">
        <v>2.4012289941310883E-2</v>
      </c>
      <c r="DI996" s="74">
        <v>1.5559690073132515E-2</v>
      </c>
      <c r="DJ996" s="74">
        <v>2.4121576920151711E-2</v>
      </c>
      <c r="DK996" s="74">
        <v>2.3494493216276169E-2</v>
      </c>
      <c r="DL996" s="74">
        <v>3.0411386862397194E-2</v>
      </c>
      <c r="DM996" s="74">
        <v>3.7970744073390961E-2</v>
      </c>
      <c r="DN996" s="74">
        <v>3.8841765373945236E-2</v>
      </c>
      <c r="DO996" s="74">
        <v>2.4984002113342285E-2</v>
      </c>
      <c r="DP996" s="74">
        <v>1.9021911546587944E-2</v>
      </c>
      <c r="DQ996" s="74">
        <v>6.1332411132752895E-3</v>
      </c>
      <c r="DR996" s="74">
        <v>-4.109180998057127E-3</v>
      </c>
      <c r="DS996" s="74">
        <v>2.7633435092866421E-3</v>
      </c>
      <c r="DT996" s="74">
        <v>-1.4088684692978859E-3</v>
      </c>
      <c r="DU996" s="74">
        <v>1.1957553215324879E-3</v>
      </c>
      <c r="DV996" s="74">
        <v>-1.2177543248981237E-3</v>
      </c>
      <c r="DW996" s="74">
        <v>-1.3110121944919229E-3</v>
      </c>
      <c r="DX996" s="74">
        <v>-7.2394362650811672E-3</v>
      </c>
      <c r="DY996" s="74">
        <v>1.9901113118976355E-3</v>
      </c>
      <c r="DZ996" s="74">
        <v>-9.3754171393811703E-4</v>
      </c>
      <c r="EA996" s="74">
        <v>-1.6911018174141645E-3</v>
      </c>
      <c r="EB996" s="74">
        <v>3.4367970656603575E-3</v>
      </c>
      <c r="EC996" s="74">
        <v>3.13194515183568E-3</v>
      </c>
      <c r="ED996" s="74">
        <v>1.8739508232101798E-3</v>
      </c>
      <c r="EE996" s="74">
        <v>1.8122853711247444E-2</v>
      </c>
      <c r="EF996" s="74">
        <v>4.3587449938058853E-2</v>
      </c>
      <c r="EG996" s="74">
        <v>3.9251755923032761E-2</v>
      </c>
      <c r="EH996" s="74">
        <v>5.0709757953882217E-2</v>
      </c>
      <c r="EI996" s="74">
        <v>5.3454127162694931E-2</v>
      </c>
      <c r="EJ996" s="74">
        <v>6.1768017709255219E-2</v>
      </c>
      <c r="EK996" s="74">
        <v>7.1900710463523865E-2</v>
      </c>
      <c r="EL996" s="74">
        <v>7.2606213390827179E-2</v>
      </c>
      <c r="EM996" s="74">
        <v>5.1903776824474335E-2</v>
      </c>
      <c r="EN996" s="74">
        <v>4.169190302491188E-2</v>
      </c>
      <c r="EO996" s="74">
        <v>2.4087416008114815E-2</v>
      </c>
      <c r="EP996" s="74">
        <v>9.5777399837970734E-3</v>
      </c>
      <c r="EQ996" s="74">
        <v>1.4592495746910572E-2</v>
      </c>
      <c r="ER996" s="74">
        <v>9.1650653630495071E-3</v>
      </c>
      <c r="ES996" s="74">
        <v>9.9244285374879837E-3</v>
      </c>
      <c r="ET996" s="74">
        <v>6.6506299190223217E-3</v>
      </c>
      <c r="EU996" s="74">
        <v>5.8104796335101128E-3</v>
      </c>
      <c r="EV996" s="74">
        <v>-6.5868027741089463E-4</v>
      </c>
      <c r="EW996" s="74">
        <v>62.540874481201172</v>
      </c>
      <c r="EX996" s="74">
        <v>61.495147705078125</v>
      </c>
      <c r="EY996" s="74">
        <v>60.448417663574219</v>
      </c>
      <c r="EZ996" s="74">
        <v>59.849678039550781</v>
      </c>
      <c r="FA996" s="74">
        <v>59.219356536865234</v>
      </c>
      <c r="FB996" s="74">
        <v>58.909130096435547</v>
      </c>
      <c r="FC996" s="74">
        <v>58.628334045410156</v>
      </c>
      <c r="FD996" s="74">
        <v>59.274280548095703</v>
      </c>
      <c r="FE996" s="74">
        <v>62.172187805175781</v>
      </c>
      <c r="FF996" s="74">
        <v>66.032638549804688</v>
      </c>
      <c r="FG996" s="74">
        <v>70.78460693359375</v>
      </c>
      <c r="FH996" s="74">
        <v>75.616142272949219</v>
      </c>
      <c r="FI996" s="74">
        <v>80.153907775878906</v>
      </c>
      <c r="FJ996" s="74">
        <v>83.951896667480469</v>
      </c>
      <c r="FK996" s="74">
        <v>86.401992797851563</v>
      </c>
      <c r="FL996" s="74">
        <v>86.719390869140625</v>
      </c>
      <c r="FM996" s="74">
        <v>85.9725341796875</v>
      </c>
      <c r="FN996" s="74">
        <v>83.594429016113281</v>
      </c>
      <c r="FO996" s="74">
        <v>80.369720458984375</v>
      </c>
      <c r="FP996" s="74">
        <v>76.084785461425781</v>
      </c>
      <c r="FQ996" s="74">
        <v>71.447364807128906</v>
      </c>
      <c r="FR996" s="74">
        <v>68.277511596679688</v>
      </c>
      <c r="FS996" s="74">
        <v>65.816856384277344</v>
      </c>
      <c r="FT996" s="74">
        <v>64.145683288574219</v>
      </c>
      <c r="FU996" s="74">
        <v>1.7861522734165192E-2</v>
      </c>
      <c r="FV996" s="74">
        <v>1.1934473179280758E-2</v>
      </c>
      <c r="FW996" s="74">
        <v>1.9392594695091248E-2</v>
      </c>
      <c r="FX996" s="74">
        <v>0</v>
      </c>
      <c r="FY996" s="74">
        <v>0</v>
      </c>
      <c r="FZ996" s="74">
        <v>633</v>
      </c>
      <c r="GA996" s="74">
        <v>9.1940774917602539</v>
      </c>
      <c r="GB996" s="74">
        <v>667.4830040903762</v>
      </c>
      <c r="GC996" s="74">
        <v>1</v>
      </c>
      <c r="GD996" s="74">
        <v>3</v>
      </c>
      <c r="GE996" s="74">
        <v>5</v>
      </c>
      <c r="GF996" s="74">
        <v>1</v>
      </c>
      <c r="GG996" t="s">
        <v>238</v>
      </c>
      <c r="GH996" t="s">
        <v>235</v>
      </c>
      <c r="GI996" t="s">
        <v>236</v>
      </c>
      <c r="GJ996" s="47"/>
      <c r="GK996" s="30"/>
    </row>
    <row r="997" spans="1:193" x14ac:dyDescent="0.2">
      <c r="A997" t="s">
        <v>175</v>
      </c>
      <c r="B997" t="s">
        <v>240</v>
      </c>
      <c r="C997" t="s">
        <v>0</v>
      </c>
      <c r="D997" t="s">
        <v>256</v>
      </c>
      <c r="E997" t="s">
        <v>192</v>
      </c>
      <c r="F997" t="s">
        <v>263</v>
      </c>
      <c r="G997" t="s">
        <v>274</v>
      </c>
      <c r="H997" s="74">
        <v>643</v>
      </c>
      <c r="I997" s="74">
        <v>0.48525676131248474</v>
      </c>
      <c r="J997" s="74">
        <v>0.48131978511810303</v>
      </c>
      <c r="K997" s="74">
        <v>0.47859418392181396</v>
      </c>
      <c r="L997" s="74">
        <v>0.48642313480377197</v>
      </c>
      <c r="M997" s="74">
        <v>0.50199258327484131</v>
      </c>
      <c r="N997" s="74">
        <v>0.53487706184387207</v>
      </c>
      <c r="O997" s="74">
        <v>0.57917636632919312</v>
      </c>
      <c r="P997" s="74">
        <v>0.65981507301330566</v>
      </c>
      <c r="Q997" s="74">
        <v>0.71422034502029419</v>
      </c>
      <c r="R997" s="74">
        <v>0.75463855266571045</v>
      </c>
      <c r="S997" s="74">
        <v>0.76329714059829712</v>
      </c>
      <c r="T997" s="74">
        <v>0.78931295871734619</v>
      </c>
      <c r="U997" s="74">
        <v>0.81545722484588623</v>
      </c>
      <c r="V997" s="74">
        <v>0.84104973077774048</v>
      </c>
      <c r="W997" s="74">
        <v>0.83519506454467773</v>
      </c>
      <c r="X997" s="74">
        <v>0.79270482063293457</v>
      </c>
      <c r="Y997" s="74">
        <v>0.70443987846374512</v>
      </c>
      <c r="Z997" s="74">
        <v>0.60834223031997681</v>
      </c>
      <c r="AA997" s="74">
        <v>0.56737112998962402</v>
      </c>
      <c r="AB997" s="74">
        <v>0.54305964708328247</v>
      </c>
      <c r="AC997" s="74">
        <v>0.53013736009597778</v>
      </c>
      <c r="AD997" s="74">
        <v>0.51650720834732056</v>
      </c>
      <c r="AE997" s="74">
        <v>0.5022590160369873</v>
      </c>
      <c r="AF997" s="74">
        <v>0.49218761920928955</v>
      </c>
      <c r="AG997" s="74">
        <v>-2.067180722951889E-2</v>
      </c>
      <c r="AH997" s="74">
        <v>-2.2418510168790817E-2</v>
      </c>
      <c r="AI997" s="74">
        <v>-2.2840360179543495E-2</v>
      </c>
      <c r="AJ997" s="74">
        <v>-2.0650360733270645E-2</v>
      </c>
      <c r="AK997" s="74">
        <v>-2.266903780400753E-2</v>
      </c>
      <c r="AL997" s="74">
        <v>-3.3457987010478973E-2</v>
      </c>
      <c r="AM997" s="74">
        <v>-3.1239539384841919E-2</v>
      </c>
      <c r="AN997" s="74">
        <v>-2.2678259760141373E-2</v>
      </c>
      <c r="AO997" s="74">
        <v>-4.0950477123260498E-2</v>
      </c>
      <c r="AP997" s="74">
        <v>-3.9296388626098633E-2</v>
      </c>
      <c r="AQ997" s="74">
        <v>-4.7965038567781448E-2</v>
      </c>
      <c r="AR997" s="74">
        <v>-4.4380251318216324E-2</v>
      </c>
      <c r="AS997" s="74">
        <v>-4.2958810925483704E-2</v>
      </c>
      <c r="AT997" s="74">
        <v>-4.1692983359098434E-2</v>
      </c>
      <c r="AU997" s="74">
        <v>-3.9224877953529358E-2</v>
      </c>
      <c r="AV997" s="74">
        <v>-3.5050418227910995E-2</v>
      </c>
      <c r="AW997" s="74">
        <v>-3.6690946668386459E-2</v>
      </c>
      <c r="AX997" s="74">
        <v>-3.6755144596099854E-2</v>
      </c>
      <c r="AY997" s="74">
        <v>-2.5451479479670525E-2</v>
      </c>
      <c r="AZ997" s="74">
        <v>-2.6629753410816193E-2</v>
      </c>
      <c r="BA997" s="74">
        <v>-1.9623821601271629E-2</v>
      </c>
      <c r="BB997" s="74">
        <v>-1.9985375925898552E-2</v>
      </c>
      <c r="BC997" s="74">
        <v>-1.8297150731086731E-2</v>
      </c>
      <c r="BD997" s="74">
        <v>-2.2935813292860985E-2</v>
      </c>
      <c r="BE997" s="74">
        <v>-1.3977383263409138E-2</v>
      </c>
      <c r="BF997" s="74">
        <v>-1.6072945669293404E-2</v>
      </c>
      <c r="BG997" s="74">
        <v>-1.6592783853411674E-2</v>
      </c>
      <c r="BH997" s="74">
        <v>-1.3534917496144772E-2</v>
      </c>
      <c r="BI997" s="74">
        <v>-1.5047322027385235E-2</v>
      </c>
      <c r="BJ997" s="74">
        <v>-2.302078902721405E-2</v>
      </c>
      <c r="BK997" s="74">
        <v>-1.6657687723636627E-2</v>
      </c>
      <c r="BL997" s="74">
        <v>-3.1031009275466204E-3</v>
      </c>
      <c r="BM997" s="74">
        <v>-1.7258413136005402E-2</v>
      </c>
      <c r="BN997" s="74">
        <v>-1.2708207592368126E-2</v>
      </c>
      <c r="BO997" s="74">
        <v>-1.8005406484007835E-2</v>
      </c>
      <c r="BP997" s="74">
        <v>-1.3023623265326023E-2</v>
      </c>
      <c r="BQ997" s="74">
        <v>-9.0288426727056503E-3</v>
      </c>
      <c r="BR997" s="74">
        <v>-7.9285390675067902E-3</v>
      </c>
      <c r="BS997" s="74">
        <v>-1.2305103242397308E-2</v>
      </c>
      <c r="BT997" s="74">
        <v>-1.2380423955619335E-2</v>
      </c>
      <c r="BU997" s="74">
        <v>-1.8736772239208221E-2</v>
      </c>
      <c r="BV997" s="74">
        <v>-2.3068221285939217E-2</v>
      </c>
      <c r="BW997" s="74">
        <v>-1.3622326776385307E-2</v>
      </c>
      <c r="BX997" s="74">
        <v>-1.6055818647146225E-2</v>
      </c>
      <c r="BY997" s="74">
        <v>-1.0895149782299995E-2</v>
      </c>
      <c r="BZ997" s="74">
        <v>-1.211699191480875E-2</v>
      </c>
      <c r="CA997" s="74">
        <v>-1.117565855383873E-2</v>
      </c>
      <c r="CB997" s="74">
        <v>-1.6355058178305626E-2</v>
      </c>
      <c r="CC997" s="74">
        <v>-9.340846911072731E-3</v>
      </c>
      <c r="CD997" s="74">
        <v>-1.1678026989102364E-2</v>
      </c>
      <c r="CE997" s="74">
        <v>-1.2265730649232864E-2</v>
      </c>
      <c r="CF997" s="74">
        <v>-8.6067821830511093E-3</v>
      </c>
      <c r="CG997" s="74">
        <v>-9.7685446962714195E-3</v>
      </c>
      <c r="CH997" s="74">
        <v>-1.5792017802596092E-2</v>
      </c>
      <c r="CI997" s="74">
        <v>-6.5583428367972374E-3</v>
      </c>
      <c r="CJ997" s="74">
        <v>1.0454594157636166E-2</v>
      </c>
      <c r="CK997" s="74">
        <v>-8.4936158964410424E-4</v>
      </c>
      <c r="CL997" s="74">
        <v>5.7066851295530796E-3</v>
      </c>
      <c r="CM997" s="74">
        <v>2.744543831795454E-3</v>
      </c>
      <c r="CN997" s="74">
        <v>8.6938822641968727E-3</v>
      </c>
      <c r="CO997" s="74">
        <v>1.4470949769020081E-2</v>
      </c>
      <c r="CP997" s="74">
        <v>1.5456613153219223E-2</v>
      </c>
      <c r="CQ997" s="74">
        <v>6.3394494354724884E-3</v>
      </c>
      <c r="CR997" s="74">
        <v>3.320744726806879E-3</v>
      </c>
      <c r="CS997" s="74">
        <v>-6.3017657957971096E-3</v>
      </c>
      <c r="CT997" s="74">
        <v>-1.3588701374828815E-2</v>
      </c>
      <c r="CU997" s="74">
        <v>-5.429491400718689E-3</v>
      </c>
      <c r="CV997" s="74">
        <v>-8.7323430925607681E-3</v>
      </c>
      <c r="CW997" s="74">
        <v>-4.8496969975531101E-3</v>
      </c>
      <c r="CX997" s="74">
        <v>-6.6673732362687588E-3</v>
      </c>
      <c r="CY997" s="74">
        <v>-6.2433355487883091E-3</v>
      </c>
      <c r="CZ997" s="74">
        <v>-1.1797246523201466E-2</v>
      </c>
      <c r="DA997" s="74">
        <v>-4.704310093075037E-3</v>
      </c>
      <c r="DB997" s="74">
        <v>-7.2831078432500362E-3</v>
      </c>
      <c r="DC997" s="74">
        <v>-7.9386783763766289E-3</v>
      </c>
      <c r="DD997" s="74">
        <v>-3.6786471027880907E-3</v>
      </c>
      <c r="DE997" s="74">
        <v>-4.4897673651576042E-3</v>
      </c>
      <c r="DF997" s="74">
        <v>-8.5632465779781342E-3</v>
      </c>
      <c r="DG997" s="74">
        <v>3.5410027485340834E-3</v>
      </c>
      <c r="DH997" s="74">
        <v>2.4012289941310883E-2</v>
      </c>
      <c r="DI997" s="74">
        <v>1.5559690073132515E-2</v>
      </c>
      <c r="DJ997" s="74">
        <v>2.4121576920151711E-2</v>
      </c>
      <c r="DK997" s="74">
        <v>2.3494493216276169E-2</v>
      </c>
      <c r="DL997" s="74">
        <v>3.0411386862397194E-2</v>
      </c>
      <c r="DM997" s="74">
        <v>3.7970740348100662E-2</v>
      </c>
      <c r="DN997" s="74">
        <v>3.8841765373945236E-2</v>
      </c>
      <c r="DO997" s="74">
        <v>2.4984002113342285E-2</v>
      </c>
      <c r="DP997" s="74">
        <v>1.9021913409233093E-2</v>
      </c>
      <c r="DQ997" s="74">
        <v>6.1332411132752895E-3</v>
      </c>
      <c r="DR997" s="74">
        <v>-4.109180998057127E-3</v>
      </c>
      <c r="DS997" s="74">
        <v>2.7633439749479294E-3</v>
      </c>
      <c r="DT997" s="74">
        <v>-1.4088680036365986E-3</v>
      </c>
      <c r="DU997" s="74">
        <v>1.1957553215324879E-3</v>
      </c>
      <c r="DV997" s="74">
        <v>-1.2177543248981237E-3</v>
      </c>
      <c r="DW997" s="74">
        <v>-1.3110121944919229E-3</v>
      </c>
      <c r="DX997" s="74">
        <v>-7.2394357994198799E-3</v>
      </c>
      <c r="DY997" s="74">
        <v>1.9901127088814974E-3</v>
      </c>
      <c r="DZ997" s="74">
        <v>-9.3754293629899621E-4</v>
      </c>
      <c r="EA997" s="74">
        <v>-1.6911018174141645E-3</v>
      </c>
      <c r="EB997" s="74">
        <v>3.4367970656603575E-3</v>
      </c>
      <c r="EC997" s="74">
        <v>3.1319481786340475E-3</v>
      </c>
      <c r="ED997" s="74">
        <v>1.8739508232101798E-3</v>
      </c>
      <c r="EE997" s="74">
        <v>1.8122853711247444E-2</v>
      </c>
      <c r="EF997" s="74">
        <v>4.3587446212768555E-2</v>
      </c>
      <c r="EG997" s="74">
        <v>3.9251755923032761E-2</v>
      </c>
      <c r="EH997" s="74">
        <v>5.0709757953882217E-2</v>
      </c>
      <c r="EI997" s="74">
        <v>5.3454127162694931E-2</v>
      </c>
      <c r="EJ997" s="74">
        <v>6.1768017709255219E-2</v>
      </c>
      <c r="EK997" s="74">
        <v>7.1900710463523865E-2</v>
      </c>
      <c r="EL997" s="74">
        <v>7.2606213390827179E-2</v>
      </c>
      <c r="EM997" s="74">
        <v>5.1903776824474335E-2</v>
      </c>
      <c r="EN997" s="74">
        <v>4.1691906750202179E-2</v>
      </c>
      <c r="EO997" s="74">
        <v>2.4087416008114815E-2</v>
      </c>
      <c r="EP997" s="74">
        <v>9.5777399837970734E-3</v>
      </c>
      <c r="EQ997" s="74">
        <v>1.4592497609555721E-2</v>
      </c>
      <c r="ER997" s="74">
        <v>9.1650672256946564E-3</v>
      </c>
      <c r="ES997" s="74">
        <v>9.9244285374879837E-3</v>
      </c>
      <c r="ET997" s="74">
        <v>6.6506299190223217E-3</v>
      </c>
      <c r="EU997" s="74">
        <v>5.8104796335101128E-3</v>
      </c>
      <c r="EV997" s="74">
        <v>-6.586805684491992E-4</v>
      </c>
      <c r="EW997" s="74">
        <v>61.563167572021484</v>
      </c>
      <c r="EX997" s="74">
        <v>60.575515747070313</v>
      </c>
      <c r="EY997" s="74">
        <v>59.808765411376953</v>
      </c>
      <c r="EZ997" s="74">
        <v>59.210517883300781</v>
      </c>
      <c r="FA997" s="74">
        <v>58.627662658691406</v>
      </c>
      <c r="FB997" s="74">
        <v>58.149978637695313</v>
      </c>
      <c r="FC997" s="74">
        <v>57.824653625488281</v>
      </c>
      <c r="FD997" s="74">
        <v>57.475162506103516</v>
      </c>
      <c r="FE997" s="74">
        <v>58.993053436279297</v>
      </c>
      <c r="FF997" s="74">
        <v>61.567989349365234</v>
      </c>
      <c r="FG997" s="74">
        <v>64.992279052734375</v>
      </c>
      <c r="FH997" s="74">
        <v>69.32135009765625</v>
      </c>
      <c r="FI997" s="74">
        <v>73.524345397949219</v>
      </c>
      <c r="FJ997" s="74">
        <v>77.641365051269531</v>
      </c>
      <c r="FK997" s="74">
        <v>80.806571960449219</v>
      </c>
      <c r="FL997" s="74">
        <v>82.209892272949219</v>
      </c>
      <c r="FM997" s="74">
        <v>81.925262451171875</v>
      </c>
      <c r="FN997" s="74">
        <v>79.831192016601563</v>
      </c>
      <c r="FO997" s="74">
        <v>76.29461669921875</v>
      </c>
      <c r="FP997" s="74">
        <v>72.081031799316406</v>
      </c>
      <c r="FQ997" s="74">
        <v>67.977256774902344</v>
      </c>
      <c r="FR997" s="74">
        <v>65.390251159667969</v>
      </c>
      <c r="FS997" s="74">
        <v>63.499275207519531</v>
      </c>
      <c r="FT997" s="74">
        <v>62.042762756347656</v>
      </c>
      <c r="FU997" s="74">
        <v>1.7861520871520042E-2</v>
      </c>
      <c r="FV997" s="74">
        <v>1.1934472247958183E-2</v>
      </c>
      <c r="FW997" s="74">
        <v>1.9392594695091248E-2</v>
      </c>
      <c r="FX997" s="74">
        <v>0</v>
      </c>
      <c r="FY997" s="74">
        <v>0</v>
      </c>
      <c r="FZ997" s="74">
        <v>621</v>
      </c>
      <c r="GA997" s="74">
        <v>8.0200328826904297</v>
      </c>
      <c r="GB997" s="74">
        <v>616.37459186674096</v>
      </c>
      <c r="GC997" s="74">
        <v>1</v>
      </c>
      <c r="GD997" s="74">
        <v>3</v>
      </c>
      <c r="GE997" s="74">
        <v>5</v>
      </c>
      <c r="GF997" s="74">
        <v>1</v>
      </c>
      <c r="GG997" t="s">
        <v>238</v>
      </c>
      <c r="GH997" t="s">
        <v>235</v>
      </c>
      <c r="GI997" t="s">
        <v>236</v>
      </c>
      <c r="GJ997" s="47"/>
      <c r="GK997" s="30"/>
    </row>
    <row r="998" spans="1:193" x14ac:dyDescent="0.2">
      <c r="A998" t="s">
        <v>175</v>
      </c>
      <c r="B998" t="s">
        <v>240</v>
      </c>
      <c r="C998" t="s">
        <v>0</v>
      </c>
      <c r="D998" t="s">
        <v>185</v>
      </c>
      <c r="E998" t="s">
        <v>222</v>
      </c>
      <c r="F998" t="s">
        <v>263</v>
      </c>
      <c r="G998" t="s">
        <v>274</v>
      </c>
      <c r="H998" s="74">
        <v>0</v>
      </c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74"/>
      <c r="U998" s="74"/>
      <c r="V998" s="74"/>
      <c r="W998" s="74"/>
      <c r="X998" s="74"/>
      <c r="Y998" s="74"/>
      <c r="Z998" s="74"/>
      <c r="AA998" s="74"/>
      <c r="AB998" s="74"/>
      <c r="AC998" s="74"/>
      <c r="AD998" s="74"/>
      <c r="AE998" s="74"/>
      <c r="AF998" s="74"/>
      <c r="AG998" s="74"/>
      <c r="AH998" s="74"/>
      <c r="AI998" s="74"/>
      <c r="AJ998" s="74"/>
      <c r="AK998" s="74"/>
      <c r="AL998" s="74"/>
      <c r="AM998" s="74"/>
      <c r="AN998" s="74"/>
      <c r="AO998" s="74"/>
      <c r="AP998" s="74"/>
      <c r="AQ998" s="74"/>
      <c r="AR998" s="74"/>
      <c r="AS998" s="74"/>
      <c r="AT998" s="74"/>
      <c r="AU998" s="74"/>
      <c r="AV998" s="74"/>
      <c r="AW998" s="74"/>
      <c r="AX998" s="74"/>
      <c r="AY998" s="74"/>
      <c r="AZ998" s="74"/>
      <c r="BA998" s="74"/>
      <c r="BB998" s="74"/>
      <c r="BC998" s="74"/>
      <c r="BD998" s="74"/>
      <c r="BE998" s="74"/>
      <c r="BF998" s="74"/>
      <c r="BG998" s="74"/>
      <c r="BH998" s="74"/>
      <c r="BI998" s="74"/>
      <c r="BJ998" s="74"/>
      <c r="BK998" s="74"/>
      <c r="BL998" s="74"/>
      <c r="BM998" s="74"/>
      <c r="BN998" s="74"/>
      <c r="BO998" s="74"/>
      <c r="BP998" s="74"/>
      <c r="BQ998" s="74"/>
      <c r="BR998" s="74"/>
      <c r="BS998" s="74"/>
      <c r="BT998" s="74"/>
      <c r="BU998" s="74"/>
      <c r="BV998" s="74"/>
      <c r="BW998" s="74"/>
      <c r="BX998" s="74"/>
      <c r="BY998" s="74"/>
      <c r="BZ998" s="74"/>
      <c r="CA998" s="74"/>
      <c r="CB998" s="74"/>
      <c r="CC998" s="74"/>
      <c r="CD998" s="74"/>
      <c r="CE998" s="74"/>
      <c r="CF998" s="74"/>
      <c r="CG998" s="74"/>
      <c r="CH998" s="74"/>
      <c r="CI998" s="74"/>
      <c r="CJ998" s="74"/>
      <c r="CK998" s="74"/>
      <c r="CL998" s="74"/>
      <c r="CM998" s="74"/>
      <c r="CN998" s="74"/>
      <c r="CO998" s="74"/>
      <c r="CP998" s="74"/>
      <c r="CQ998" s="74"/>
      <c r="CR998" s="74"/>
      <c r="CS998" s="74"/>
      <c r="CT998" s="74"/>
      <c r="CU998" s="74"/>
      <c r="CV998" s="74"/>
      <c r="CW998" s="74"/>
      <c r="CX998" s="74"/>
      <c r="CY998" s="74"/>
      <c r="CZ998" s="74"/>
      <c r="DA998" s="74"/>
      <c r="DB998" s="74"/>
      <c r="DC998" s="74"/>
      <c r="DD998" s="74"/>
      <c r="DE998" s="74"/>
      <c r="DF998" s="74"/>
      <c r="DG998" s="74"/>
      <c r="DH998" s="74"/>
      <c r="DI998" s="74"/>
      <c r="DJ998" s="74"/>
      <c r="DK998" s="74"/>
      <c r="DL998" s="74"/>
      <c r="DM998" s="74"/>
      <c r="DN998" s="74"/>
      <c r="DO998" s="74"/>
      <c r="DP998" s="74"/>
      <c r="DQ998" s="74"/>
      <c r="DR998" s="74"/>
      <c r="DS998" s="74"/>
      <c r="DT998" s="74"/>
      <c r="DU998" s="74"/>
      <c r="DV998" s="74"/>
      <c r="DW998" s="74"/>
      <c r="DX998" s="74"/>
      <c r="DY998" s="74"/>
      <c r="DZ998" s="74"/>
      <c r="EA998" s="74"/>
      <c r="EB998" s="74"/>
      <c r="EC998" s="74"/>
      <c r="ED998" s="74"/>
      <c r="EE998" s="74"/>
      <c r="EF998" s="74"/>
      <c r="EG998" s="74"/>
      <c r="EH998" s="74"/>
      <c r="EI998" s="74"/>
      <c r="EJ998" s="74"/>
      <c r="EK998" s="74"/>
      <c r="EL998" s="74"/>
      <c r="EM998" s="74"/>
      <c r="EN998" s="74"/>
      <c r="EO998" s="74"/>
      <c r="EP998" s="74"/>
      <c r="EQ998" s="74"/>
      <c r="ER998" s="74"/>
      <c r="ES998" s="74"/>
      <c r="ET998" s="74"/>
      <c r="EU998" s="74"/>
      <c r="EV998" s="74"/>
      <c r="EW998" s="74"/>
      <c r="EX998" s="74"/>
      <c r="EY998" s="74"/>
      <c r="EZ998" s="74"/>
      <c r="FA998" s="74"/>
      <c r="FB998" s="74"/>
      <c r="FC998" s="74"/>
      <c r="FD998" s="74"/>
      <c r="FE998" s="74"/>
      <c r="FF998" s="74"/>
      <c r="FG998" s="74"/>
      <c r="FH998" s="74"/>
      <c r="FI998" s="74"/>
      <c r="FJ998" s="74"/>
      <c r="FK998" s="74"/>
      <c r="FL998" s="74"/>
      <c r="FM998" s="74"/>
      <c r="FN998" s="74"/>
      <c r="FO998" s="74"/>
      <c r="FP998" s="74"/>
      <c r="FQ998" s="74"/>
      <c r="FR998" s="74"/>
      <c r="FS998" s="74"/>
      <c r="FT998" s="74"/>
      <c r="FU998" s="74"/>
      <c r="FV998" s="74"/>
      <c r="FW998" s="74"/>
      <c r="FX998" s="74"/>
      <c r="FY998" s="74"/>
      <c r="FZ998" s="74"/>
      <c r="GA998" s="74"/>
      <c r="GB998" s="74"/>
      <c r="GC998" s="74">
        <v>0</v>
      </c>
      <c r="GD998" s="74">
        <v>3</v>
      </c>
      <c r="GE998" s="74">
        <v>5</v>
      </c>
      <c r="GF998" s="74">
        <v>1</v>
      </c>
      <c r="GG998" t="s">
        <v>238</v>
      </c>
      <c r="GH998" t="s">
        <v>235</v>
      </c>
      <c r="GI998" t="s">
        <v>236</v>
      </c>
      <c r="GJ998" s="47"/>
      <c r="GK998" s="30"/>
    </row>
    <row r="999" spans="1:193" x14ac:dyDescent="0.2">
      <c r="A999" t="s">
        <v>175</v>
      </c>
      <c r="B999" t="s">
        <v>240</v>
      </c>
      <c r="C999" t="s">
        <v>0</v>
      </c>
      <c r="D999" t="s">
        <v>185</v>
      </c>
      <c r="E999" t="s">
        <v>223</v>
      </c>
      <c r="F999" t="s">
        <v>263</v>
      </c>
      <c r="G999" t="s">
        <v>274</v>
      </c>
      <c r="H999" s="74">
        <v>0</v>
      </c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74"/>
      <c r="U999" s="74"/>
      <c r="V999" s="74"/>
      <c r="W999" s="74"/>
      <c r="X999" s="74"/>
      <c r="Y999" s="74"/>
      <c r="Z999" s="74"/>
      <c r="AA999" s="74"/>
      <c r="AB999" s="74"/>
      <c r="AC999" s="74"/>
      <c r="AD999" s="74"/>
      <c r="AE999" s="74"/>
      <c r="AF999" s="74"/>
      <c r="AG999" s="74"/>
      <c r="AH999" s="74"/>
      <c r="AI999" s="74"/>
      <c r="AJ999" s="74"/>
      <c r="AK999" s="74"/>
      <c r="AL999" s="74"/>
      <c r="AM999" s="74"/>
      <c r="AN999" s="74"/>
      <c r="AO999" s="74"/>
      <c r="AP999" s="74"/>
      <c r="AQ999" s="74"/>
      <c r="AR999" s="74"/>
      <c r="AS999" s="74"/>
      <c r="AT999" s="74"/>
      <c r="AU999" s="74"/>
      <c r="AV999" s="74"/>
      <c r="AW999" s="74"/>
      <c r="AX999" s="74"/>
      <c r="AY999" s="74"/>
      <c r="AZ999" s="74"/>
      <c r="BA999" s="74"/>
      <c r="BB999" s="74"/>
      <c r="BC999" s="74"/>
      <c r="BD999" s="74"/>
      <c r="BE999" s="74"/>
      <c r="BF999" s="74"/>
      <c r="BG999" s="74"/>
      <c r="BH999" s="74"/>
      <c r="BI999" s="74"/>
      <c r="BJ999" s="74"/>
      <c r="BK999" s="74"/>
      <c r="BL999" s="74"/>
      <c r="BM999" s="74"/>
      <c r="BN999" s="74"/>
      <c r="BO999" s="74"/>
      <c r="BP999" s="74"/>
      <c r="BQ999" s="74"/>
      <c r="BR999" s="74"/>
      <c r="BS999" s="74"/>
      <c r="BT999" s="74"/>
      <c r="BU999" s="74"/>
      <c r="BV999" s="74"/>
      <c r="BW999" s="74"/>
      <c r="BX999" s="74"/>
      <c r="BY999" s="74"/>
      <c r="BZ999" s="74"/>
      <c r="CA999" s="74"/>
      <c r="CB999" s="74"/>
      <c r="CC999" s="74"/>
      <c r="CD999" s="74"/>
      <c r="CE999" s="74"/>
      <c r="CF999" s="74"/>
      <c r="CG999" s="74"/>
      <c r="CH999" s="74"/>
      <c r="CI999" s="74"/>
      <c r="CJ999" s="74"/>
      <c r="CK999" s="74"/>
      <c r="CL999" s="74"/>
      <c r="CM999" s="74"/>
      <c r="CN999" s="74"/>
      <c r="CO999" s="74"/>
      <c r="CP999" s="74"/>
      <c r="CQ999" s="74"/>
      <c r="CR999" s="74"/>
      <c r="CS999" s="74"/>
      <c r="CT999" s="74"/>
      <c r="CU999" s="74"/>
      <c r="CV999" s="74"/>
      <c r="CW999" s="74"/>
      <c r="CX999" s="74"/>
      <c r="CY999" s="74"/>
      <c r="CZ999" s="74"/>
      <c r="DA999" s="74"/>
      <c r="DB999" s="74"/>
      <c r="DC999" s="74"/>
      <c r="DD999" s="74"/>
      <c r="DE999" s="74"/>
      <c r="DF999" s="74"/>
      <c r="DG999" s="74"/>
      <c r="DH999" s="74"/>
      <c r="DI999" s="74"/>
      <c r="DJ999" s="74"/>
      <c r="DK999" s="74"/>
      <c r="DL999" s="74"/>
      <c r="DM999" s="74"/>
      <c r="DN999" s="74"/>
      <c r="DO999" s="74"/>
      <c r="DP999" s="74"/>
      <c r="DQ999" s="74"/>
      <c r="DR999" s="74"/>
      <c r="DS999" s="74"/>
      <c r="DT999" s="74"/>
      <c r="DU999" s="74"/>
      <c r="DV999" s="74"/>
      <c r="DW999" s="74"/>
      <c r="DX999" s="74"/>
      <c r="DY999" s="74"/>
      <c r="DZ999" s="74"/>
      <c r="EA999" s="74"/>
      <c r="EB999" s="74"/>
      <c r="EC999" s="74"/>
      <c r="ED999" s="74"/>
      <c r="EE999" s="74"/>
      <c r="EF999" s="74"/>
      <c r="EG999" s="74"/>
      <c r="EH999" s="74"/>
      <c r="EI999" s="74"/>
      <c r="EJ999" s="74"/>
      <c r="EK999" s="74"/>
      <c r="EL999" s="74"/>
      <c r="EM999" s="74"/>
      <c r="EN999" s="74"/>
      <c r="EO999" s="74"/>
      <c r="EP999" s="74"/>
      <c r="EQ999" s="74"/>
      <c r="ER999" s="74"/>
      <c r="ES999" s="74"/>
      <c r="ET999" s="74"/>
      <c r="EU999" s="74"/>
      <c r="EV999" s="74"/>
      <c r="EW999" s="74"/>
      <c r="EX999" s="74"/>
      <c r="EY999" s="74"/>
      <c r="EZ999" s="74"/>
      <c r="FA999" s="74"/>
      <c r="FB999" s="74"/>
      <c r="FC999" s="74"/>
      <c r="FD999" s="74"/>
      <c r="FE999" s="74"/>
      <c r="FF999" s="74"/>
      <c r="FG999" s="74"/>
      <c r="FH999" s="74"/>
      <c r="FI999" s="74"/>
      <c r="FJ999" s="74"/>
      <c r="FK999" s="74"/>
      <c r="FL999" s="74"/>
      <c r="FM999" s="74"/>
      <c r="FN999" s="74"/>
      <c r="FO999" s="74"/>
      <c r="FP999" s="74"/>
      <c r="FQ999" s="74"/>
      <c r="FR999" s="74"/>
      <c r="FS999" s="74"/>
      <c r="FT999" s="74"/>
      <c r="FU999" s="74"/>
      <c r="FV999" s="74"/>
      <c r="FW999" s="74"/>
      <c r="FX999" s="74"/>
      <c r="FY999" s="74"/>
      <c r="FZ999" s="74"/>
      <c r="GA999" s="74"/>
      <c r="GB999" s="74"/>
      <c r="GC999" s="74">
        <v>0</v>
      </c>
      <c r="GD999" s="74">
        <v>3</v>
      </c>
      <c r="GE999" s="74">
        <v>5</v>
      </c>
      <c r="GF999" s="74">
        <v>1</v>
      </c>
      <c r="GG999" t="s">
        <v>238</v>
      </c>
      <c r="GH999" t="s">
        <v>235</v>
      </c>
      <c r="GI999" t="s">
        <v>236</v>
      </c>
      <c r="GJ999" s="47"/>
      <c r="GK999" s="30"/>
    </row>
    <row r="1000" spans="1:193" x14ac:dyDescent="0.2">
      <c r="A1000" t="s">
        <v>175</v>
      </c>
      <c r="B1000" t="s">
        <v>240</v>
      </c>
      <c r="C1000" t="s">
        <v>0</v>
      </c>
      <c r="D1000" t="s">
        <v>185</v>
      </c>
      <c r="E1000" t="s">
        <v>224</v>
      </c>
      <c r="F1000" t="s">
        <v>263</v>
      </c>
      <c r="G1000" t="s">
        <v>274</v>
      </c>
      <c r="H1000" s="74">
        <v>0</v>
      </c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74"/>
      <c r="U1000" s="74"/>
      <c r="V1000" s="74"/>
      <c r="W1000" s="74"/>
      <c r="X1000" s="74"/>
      <c r="Y1000" s="74"/>
      <c r="Z1000" s="74"/>
      <c r="AA1000" s="74"/>
      <c r="AB1000" s="74"/>
      <c r="AC1000" s="74"/>
      <c r="AD1000" s="74"/>
      <c r="AE1000" s="74"/>
      <c r="AF1000" s="74"/>
      <c r="AG1000" s="74"/>
      <c r="AH1000" s="74"/>
      <c r="AI1000" s="74"/>
      <c r="AJ1000" s="74"/>
      <c r="AK1000" s="74"/>
      <c r="AL1000" s="74"/>
      <c r="AM1000" s="74"/>
      <c r="AN1000" s="74"/>
      <c r="AO1000" s="74"/>
      <c r="AP1000" s="74"/>
      <c r="AQ1000" s="74"/>
      <c r="AR1000" s="74"/>
      <c r="AS1000" s="74"/>
      <c r="AT1000" s="74"/>
      <c r="AU1000" s="74"/>
      <c r="AV1000" s="74"/>
      <c r="AW1000" s="74"/>
      <c r="AX1000" s="74"/>
      <c r="AY1000" s="74"/>
      <c r="AZ1000" s="74"/>
      <c r="BA1000" s="74"/>
      <c r="BB1000" s="74"/>
      <c r="BC1000" s="74"/>
      <c r="BD1000" s="74"/>
      <c r="BE1000" s="74"/>
      <c r="BF1000" s="74"/>
      <c r="BG1000" s="74"/>
      <c r="BH1000" s="74"/>
      <c r="BI1000" s="74"/>
      <c r="BJ1000" s="74"/>
      <c r="BK1000" s="74"/>
      <c r="BL1000" s="74"/>
      <c r="BM1000" s="74"/>
      <c r="BN1000" s="74"/>
      <c r="BO1000" s="74"/>
      <c r="BP1000" s="74"/>
      <c r="BQ1000" s="74"/>
      <c r="BR1000" s="74"/>
      <c r="BS1000" s="74"/>
      <c r="BT1000" s="74"/>
      <c r="BU1000" s="74"/>
      <c r="BV1000" s="74"/>
      <c r="BW1000" s="74"/>
      <c r="BX1000" s="74"/>
      <c r="BY1000" s="74"/>
      <c r="BZ1000" s="74"/>
      <c r="CA1000" s="74"/>
      <c r="CB1000" s="74"/>
      <c r="CC1000" s="74"/>
      <c r="CD1000" s="74"/>
      <c r="CE1000" s="74"/>
      <c r="CF1000" s="74"/>
      <c r="CG1000" s="74"/>
      <c r="CH1000" s="74"/>
      <c r="CI1000" s="74"/>
      <c r="CJ1000" s="74"/>
      <c r="CK1000" s="74"/>
      <c r="CL1000" s="74"/>
      <c r="CM1000" s="74"/>
      <c r="CN1000" s="74"/>
      <c r="CO1000" s="74"/>
      <c r="CP1000" s="74"/>
      <c r="CQ1000" s="74"/>
      <c r="CR1000" s="74"/>
      <c r="CS1000" s="74"/>
      <c r="CT1000" s="74"/>
      <c r="CU1000" s="74"/>
      <c r="CV1000" s="74"/>
      <c r="CW1000" s="74"/>
      <c r="CX1000" s="74"/>
      <c r="CY1000" s="74"/>
      <c r="CZ1000" s="74"/>
      <c r="DA1000" s="74"/>
      <c r="DB1000" s="74"/>
      <c r="DC1000" s="74"/>
      <c r="DD1000" s="74"/>
      <c r="DE1000" s="74"/>
      <c r="DF1000" s="74"/>
      <c r="DG1000" s="74"/>
      <c r="DH1000" s="74"/>
      <c r="DI1000" s="74"/>
      <c r="DJ1000" s="74"/>
      <c r="DK1000" s="74"/>
      <c r="DL1000" s="74"/>
      <c r="DM1000" s="74"/>
      <c r="DN1000" s="74"/>
      <c r="DO1000" s="74"/>
      <c r="DP1000" s="74"/>
      <c r="DQ1000" s="74"/>
      <c r="DR1000" s="74"/>
      <c r="DS1000" s="74"/>
      <c r="DT1000" s="74"/>
      <c r="DU1000" s="74"/>
      <c r="DV1000" s="74"/>
      <c r="DW1000" s="74"/>
      <c r="DX1000" s="74"/>
      <c r="DY1000" s="74"/>
      <c r="DZ1000" s="74"/>
      <c r="EA1000" s="74"/>
      <c r="EB1000" s="74"/>
      <c r="EC1000" s="74"/>
      <c r="ED1000" s="74"/>
      <c r="EE1000" s="74"/>
      <c r="EF1000" s="74"/>
      <c r="EG1000" s="74"/>
      <c r="EH1000" s="74"/>
      <c r="EI1000" s="74"/>
      <c r="EJ1000" s="74"/>
      <c r="EK1000" s="74"/>
      <c r="EL1000" s="74"/>
      <c r="EM1000" s="74"/>
      <c r="EN1000" s="74"/>
      <c r="EO1000" s="74"/>
      <c r="EP1000" s="74"/>
      <c r="EQ1000" s="74"/>
      <c r="ER1000" s="74"/>
      <c r="ES1000" s="74"/>
      <c r="ET1000" s="74"/>
      <c r="EU1000" s="74"/>
      <c r="EV1000" s="74"/>
      <c r="EW1000" s="74"/>
      <c r="EX1000" s="74"/>
      <c r="EY1000" s="74"/>
      <c r="EZ1000" s="74"/>
      <c r="FA1000" s="74"/>
      <c r="FB1000" s="74"/>
      <c r="FC1000" s="74"/>
      <c r="FD1000" s="74"/>
      <c r="FE1000" s="74"/>
      <c r="FF1000" s="74"/>
      <c r="FG1000" s="74"/>
      <c r="FH1000" s="74"/>
      <c r="FI1000" s="74"/>
      <c r="FJ1000" s="74"/>
      <c r="FK1000" s="74"/>
      <c r="FL1000" s="74"/>
      <c r="FM1000" s="74"/>
      <c r="FN1000" s="74"/>
      <c r="FO1000" s="74"/>
      <c r="FP1000" s="74"/>
      <c r="FQ1000" s="74"/>
      <c r="FR1000" s="74"/>
      <c r="FS1000" s="74"/>
      <c r="FT1000" s="74"/>
      <c r="FU1000" s="74"/>
      <c r="FV1000" s="74"/>
      <c r="FW1000" s="74"/>
      <c r="FX1000" s="74"/>
      <c r="FY1000" s="74"/>
      <c r="FZ1000" s="74"/>
      <c r="GA1000" s="74"/>
      <c r="GB1000" s="74"/>
      <c r="GC1000" s="74">
        <v>0</v>
      </c>
      <c r="GD1000" s="74">
        <v>3</v>
      </c>
      <c r="GE1000" s="74">
        <v>5</v>
      </c>
      <c r="GF1000" s="74">
        <v>1</v>
      </c>
      <c r="GG1000" t="s">
        <v>238</v>
      </c>
      <c r="GH1000" t="s">
        <v>235</v>
      </c>
      <c r="GI1000" t="s">
        <v>236</v>
      </c>
      <c r="GJ1000" s="47"/>
      <c r="GK1000" s="30"/>
    </row>
    <row r="1001" spans="1:193" x14ac:dyDescent="0.2">
      <c r="A1001" t="s">
        <v>175</v>
      </c>
      <c r="B1001" t="s">
        <v>240</v>
      </c>
      <c r="C1001" t="s">
        <v>0</v>
      </c>
      <c r="D1001" t="s">
        <v>185</v>
      </c>
      <c r="E1001" t="s">
        <v>220</v>
      </c>
      <c r="F1001" t="s">
        <v>263</v>
      </c>
      <c r="G1001" t="s">
        <v>274</v>
      </c>
      <c r="H1001" s="74">
        <v>0</v>
      </c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74"/>
      <c r="U1001" s="74"/>
      <c r="V1001" s="74"/>
      <c r="W1001" s="74"/>
      <c r="X1001" s="74"/>
      <c r="Y1001" s="74"/>
      <c r="Z1001" s="74"/>
      <c r="AA1001" s="74"/>
      <c r="AB1001" s="74"/>
      <c r="AC1001" s="74"/>
      <c r="AD1001" s="74"/>
      <c r="AE1001" s="74"/>
      <c r="AF1001" s="74"/>
      <c r="AG1001" s="74"/>
      <c r="AH1001" s="74"/>
      <c r="AI1001" s="74"/>
      <c r="AJ1001" s="74"/>
      <c r="AK1001" s="74"/>
      <c r="AL1001" s="74"/>
      <c r="AM1001" s="74"/>
      <c r="AN1001" s="74"/>
      <c r="AO1001" s="74"/>
      <c r="AP1001" s="74"/>
      <c r="AQ1001" s="74"/>
      <c r="AR1001" s="74"/>
      <c r="AS1001" s="74"/>
      <c r="AT1001" s="74"/>
      <c r="AU1001" s="74"/>
      <c r="AV1001" s="74"/>
      <c r="AW1001" s="74"/>
      <c r="AX1001" s="74"/>
      <c r="AY1001" s="74"/>
      <c r="AZ1001" s="74"/>
      <c r="BA1001" s="74"/>
      <c r="BB1001" s="74"/>
      <c r="BC1001" s="74"/>
      <c r="BD1001" s="74"/>
      <c r="BE1001" s="74"/>
      <c r="BF1001" s="74"/>
      <c r="BG1001" s="74"/>
      <c r="BH1001" s="74"/>
      <c r="BI1001" s="74"/>
      <c r="BJ1001" s="74"/>
      <c r="BK1001" s="74"/>
      <c r="BL1001" s="74"/>
      <c r="BM1001" s="74"/>
      <c r="BN1001" s="74"/>
      <c r="BO1001" s="74"/>
      <c r="BP1001" s="74"/>
      <c r="BQ1001" s="74"/>
      <c r="BR1001" s="74"/>
      <c r="BS1001" s="74"/>
      <c r="BT1001" s="74"/>
      <c r="BU1001" s="74"/>
      <c r="BV1001" s="74"/>
      <c r="BW1001" s="74"/>
      <c r="BX1001" s="74"/>
      <c r="BY1001" s="74"/>
      <c r="BZ1001" s="74"/>
      <c r="CA1001" s="74"/>
      <c r="CB1001" s="74"/>
      <c r="CC1001" s="74"/>
      <c r="CD1001" s="74"/>
      <c r="CE1001" s="74"/>
      <c r="CF1001" s="74"/>
      <c r="CG1001" s="74"/>
      <c r="CH1001" s="74"/>
      <c r="CI1001" s="74"/>
      <c r="CJ1001" s="74"/>
      <c r="CK1001" s="74"/>
      <c r="CL1001" s="74"/>
      <c r="CM1001" s="74"/>
      <c r="CN1001" s="74"/>
      <c r="CO1001" s="74"/>
      <c r="CP1001" s="74"/>
      <c r="CQ1001" s="74"/>
      <c r="CR1001" s="74"/>
      <c r="CS1001" s="74"/>
      <c r="CT1001" s="74"/>
      <c r="CU1001" s="74"/>
      <c r="CV1001" s="74"/>
      <c r="CW1001" s="74"/>
      <c r="CX1001" s="74"/>
      <c r="CY1001" s="74"/>
      <c r="CZ1001" s="74"/>
      <c r="DA1001" s="74"/>
      <c r="DB1001" s="74"/>
      <c r="DC1001" s="74"/>
      <c r="DD1001" s="74"/>
      <c r="DE1001" s="74"/>
      <c r="DF1001" s="74"/>
      <c r="DG1001" s="74"/>
      <c r="DH1001" s="74"/>
      <c r="DI1001" s="74"/>
      <c r="DJ1001" s="74"/>
      <c r="DK1001" s="74"/>
      <c r="DL1001" s="74"/>
      <c r="DM1001" s="74"/>
      <c r="DN1001" s="74"/>
      <c r="DO1001" s="74"/>
      <c r="DP1001" s="74"/>
      <c r="DQ1001" s="74"/>
      <c r="DR1001" s="74"/>
      <c r="DS1001" s="74"/>
      <c r="DT1001" s="74"/>
      <c r="DU1001" s="74"/>
      <c r="DV1001" s="74"/>
      <c r="DW1001" s="74"/>
      <c r="DX1001" s="74"/>
      <c r="DY1001" s="74"/>
      <c r="DZ1001" s="74"/>
      <c r="EA1001" s="74"/>
      <c r="EB1001" s="74"/>
      <c r="EC1001" s="74"/>
      <c r="ED1001" s="74"/>
      <c r="EE1001" s="74"/>
      <c r="EF1001" s="74"/>
      <c r="EG1001" s="74"/>
      <c r="EH1001" s="74"/>
      <c r="EI1001" s="74"/>
      <c r="EJ1001" s="74"/>
      <c r="EK1001" s="74"/>
      <c r="EL1001" s="74"/>
      <c r="EM1001" s="74"/>
      <c r="EN1001" s="74"/>
      <c r="EO1001" s="74"/>
      <c r="EP1001" s="74"/>
      <c r="EQ1001" s="74"/>
      <c r="ER1001" s="74"/>
      <c r="ES1001" s="74"/>
      <c r="ET1001" s="74"/>
      <c r="EU1001" s="74"/>
      <c r="EV1001" s="74"/>
      <c r="EW1001" s="74"/>
      <c r="EX1001" s="74"/>
      <c r="EY1001" s="74"/>
      <c r="EZ1001" s="74"/>
      <c r="FA1001" s="74"/>
      <c r="FB1001" s="74"/>
      <c r="FC1001" s="74"/>
      <c r="FD1001" s="74"/>
      <c r="FE1001" s="74"/>
      <c r="FF1001" s="74"/>
      <c r="FG1001" s="74"/>
      <c r="FH1001" s="74"/>
      <c r="FI1001" s="74"/>
      <c r="FJ1001" s="74"/>
      <c r="FK1001" s="74"/>
      <c r="FL1001" s="74"/>
      <c r="FM1001" s="74"/>
      <c r="FN1001" s="74"/>
      <c r="FO1001" s="74"/>
      <c r="FP1001" s="74"/>
      <c r="FQ1001" s="74"/>
      <c r="FR1001" s="74"/>
      <c r="FS1001" s="74"/>
      <c r="FT1001" s="74"/>
      <c r="FU1001" s="74"/>
      <c r="FV1001" s="74"/>
      <c r="FW1001" s="74"/>
      <c r="FX1001" s="74"/>
      <c r="FY1001" s="74"/>
      <c r="FZ1001" s="74">
        <v>7</v>
      </c>
      <c r="GA1001" s="74">
        <v>1.6170803308486938</v>
      </c>
      <c r="GB1001" s="74">
        <v>5.4492241889238358</v>
      </c>
      <c r="GC1001" s="74">
        <v>0</v>
      </c>
      <c r="GD1001" s="74">
        <v>3</v>
      </c>
      <c r="GE1001" s="74">
        <v>5</v>
      </c>
      <c r="GF1001" s="74">
        <v>1</v>
      </c>
      <c r="GG1001" t="s">
        <v>238</v>
      </c>
      <c r="GH1001" t="s">
        <v>235</v>
      </c>
      <c r="GI1001" t="s">
        <v>236</v>
      </c>
      <c r="GJ1001" s="47"/>
      <c r="GK1001" s="30"/>
    </row>
    <row r="1002" spans="1:193" x14ac:dyDescent="0.2">
      <c r="A1002" t="s">
        <v>175</v>
      </c>
      <c r="B1002" t="s">
        <v>240</v>
      </c>
      <c r="C1002" t="s">
        <v>0</v>
      </c>
      <c r="D1002" t="s">
        <v>185</v>
      </c>
      <c r="E1002" t="s">
        <v>221</v>
      </c>
      <c r="F1002" t="s">
        <v>263</v>
      </c>
      <c r="G1002" t="s">
        <v>274</v>
      </c>
      <c r="H1002" s="74">
        <v>70</v>
      </c>
      <c r="I1002" s="74">
        <v>2.6416527107357979E-2</v>
      </c>
      <c r="J1002" s="74">
        <v>3.4334618598222733E-2</v>
      </c>
      <c r="K1002" s="74">
        <v>2.5997616350650787E-2</v>
      </c>
      <c r="L1002" s="74">
        <v>2.4468787014484406E-2</v>
      </c>
      <c r="M1002" s="74">
        <v>2.8730340301990509E-2</v>
      </c>
      <c r="N1002" s="74">
        <v>4.034389927983284E-2</v>
      </c>
      <c r="O1002" s="74">
        <v>4.9048576503992081E-2</v>
      </c>
      <c r="P1002" s="74">
        <v>7.4666015803813934E-2</v>
      </c>
      <c r="Q1002" s="74">
        <v>5.6954246014356613E-2</v>
      </c>
      <c r="R1002" s="74">
        <v>6.6742978990077972E-2</v>
      </c>
      <c r="S1002" s="74">
        <v>5.4515093564987183E-2</v>
      </c>
      <c r="T1002" s="74">
        <v>6.6408589482307434E-2</v>
      </c>
      <c r="U1002" s="74">
        <v>3.9596669375896454E-2</v>
      </c>
      <c r="V1002" s="74">
        <v>5.4444648325443268E-2</v>
      </c>
      <c r="W1002" s="74">
        <v>7.1125872433185577E-2</v>
      </c>
      <c r="X1002" s="74">
        <v>5.0084173679351807E-2</v>
      </c>
      <c r="Y1002" s="74">
        <v>5.0587225705385208E-2</v>
      </c>
      <c r="Z1002" s="74">
        <v>3.4608308225870132E-2</v>
      </c>
      <c r="AA1002" s="74">
        <v>3.602040559053421E-2</v>
      </c>
      <c r="AB1002" s="74">
        <v>2.5764595717191696E-2</v>
      </c>
      <c r="AC1002" s="74">
        <v>2.4928346276283264E-2</v>
      </c>
      <c r="AD1002" s="74">
        <v>2.9496418312191963E-2</v>
      </c>
      <c r="AE1002" s="74">
        <v>2.6232780888676643E-2</v>
      </c>
      <c r="AF1002" s="74">
        <v>2.7190485969185829E-2</v>
      </c>
      <c r="AG1002" s="74">
        <v>-1.9561457156669348E-4</v>
      </c>
      <c r="AH1002" s="74">
        <v>-7.319278665818274E-4</v>
      </c>
      <c r="AI1002" s="74">
        <v>-1.2753121554851532E-3</v>
      </c>
      <c r="AJ1002" s="74">
        <v>-2.2171703167259693E-3</v>
      </c>
      <c r="AK1002" s="74">
        <v>-2.4738661013543606E-3</v>
      </c>
      <c r="AL1002" s="74">
        <v>1.5387116000056267E-3</v>
      </c>
      <c r="AM1002" s="74">
        <v>5.0672906218096614E-4</v>
      </c>
      <c r="AN1002" s="74">
        <v>3.3377495128661394E-3</v>
      </c>
      <c r="AO1002" s="74">
        <v>-3.7421993329189718E-4</v>
      </c>
      <c r="AP1002" s="74">
        <v>-2.0945987198501825E-3</v>
      </c>
      <c r="AQ1002" s="74">
        <v>-4.7406763769686222E-3</v>
      </c>
      <c r="AR1002" s="74">
        <v>-2.7706308756023645E-3</v>
      </c>
      <c r="AS1002" s="74">
        <v>-4.2272997088730335E-3</v>
      </c>
      <c r="AT1002" s="74">
        <v>-5.5859540589153767E-3</v>
      </c>
      <c r="AU1002" s="74">
        <v>-6.4891711808741093E-3</v>
      </c>
      <c r="AV1002" s="74">
        <v>-6.5626534633338451E-3</v>
      </c>
      <c r="AW1002" s="74">
        <v>-5.7832864113152027E-3</v>
      </c>
      <c r="AX1002" s="74">
        <v>-2.8514345176517963E-3</v>
      </c>
      <c r="AY1002" s="74">
        <v>1.5676876064389944E-3</v>
      </c>
      <c r="AZ1002" s="74">
        <v>-1.5658292977605015E-4</v>
      </c>
      <c r="BA1002" s="74">
        <v>-9.0857654868159443E-5</v>
      </c>
      <c r="BB1002" s="74">
        <v>1.2299636146053672E-3</v>
      </c>
      <c r="BC1002" s="74">
        <v>8.6567545076832175E-4</v>
      </c>
      <c r="BD1002" s="74">
        <v>-2.5269328034482896E-4</v>
      </c>
      <c r="BE1002" s="74">
        <v>1.1229383526369929E-3</v>
      </c>
      <c r="BF1002" s="74">
        <v>6.4395758090540767E-4</v>
      </c>
      <c r="BG1002" s="74">
        <v>2.9039432411082089E-4</v>
      </c>
      <c r="BH1002" s="74">
        <v>-4.9558025784790516E-4</v>
      </c>
      <c r="BI1002" s="74">
        <v>-5.9921713545918465E-4</v>
      </c>
      <c r="BJ1002" s="74">
        <v>4.7722626477479935E-3</v>
      </c>
      <c r="BK1002" s="74">
        <v>3.858508076518774E-3</v>
      </c>
      <c r="BL1002" s="74">
        <v>7.4129779823124409E-3</v>
      </c>
      <c r="BM1002" s="74">
        <v>3.8928708527237177E-3</v>
      </c>
      <c r="BN1002" s="74">
        <v>1.8347791628912091E-3</v>
      </c>
      <c r="BO1002" s="74">
        <v>-8.6135213496163487E-4</v>
      </c>
      <c r="BP1002" s="74">
        <v>1.0406412184238434E-3</v>
      </c>
      <c r="BQ1002" s="74">
        <v>-3.7202550447545946E-4</v>
      </c>
      <c r="BR1002" s="74">
        <v>-1.7161819851025939E-3</v>
      </c>
      <c r="BS1002" s="74">
        <v>-2.8052409179508686E-3</v>
      </c>
      <c r="BT1002" s="74">
        <v>-3.3445691224187613E-3</v>
      </c>
      <c r="BU1002" s="74">
        <v>-2.9510266613215208E-3</v>
      </c>
      <c r="BV1002" s="74">
        <v>-5.4550182539969683E-4</v>
      </c>
      <c r="BW1002" s="74">
        <v>3.7174709141254425E-3</v>
      </c>
      <c r="BX1002" s="74">
        <v>1.7850255826488137E-3</v>
      </c>
      <c r="BY1002" s="74">
        <v>1.6393098048865795E-3</v>
      </c>
      <c r="BZ1002" s="74">
        <v>2.8544177766889334E-3</v>
      </c>
      <c r="CA1002" s="74">
        <v>2.407371299341321E-3</v>
      </c>
      <c r="CB1002" s="74">
        <v>1.051916740834713E-3</v>
      </c>
      <c r="CC1002" s="74">
        <v>2.0361640490591526E-3</v>
      </c>
      <c r="CD1002" s="74">
        <v>1.5968916704878211E-3</v>
      </c>
      <c r="CE1002" s="74">
        <v>1.3747978955507278E-3</v>
      </c>
      <c r="CF1002" s="74">
        <v>6.9678772706538439E-4</v>
      </c>
      <c r="CG1002" s="74">
        <v>6.9915899075567722E-4</v>
      </c>
      <c r="CH1002" s="74">
        <v>7.0118103176355362E-3</v>
      </c>
      <c r="CI1002" s="74">
        <v>6.1799399554729462E-3</v>
      </c>
      <c r="CJ1002" s="74">
        <v>1.0235468856990337E-2</v>
      </c>
      <c r="CK1002" s="74">
        <v>6.8482449278235435E-3</v>
      </c>
      <c r="CL1002" s="74">
        <v>4.5562544837594032E-3</v>
      </c>
      <c r="CM1002" s="74">
        <v>1.8254560418426991E-3</v>
      </c>
      <c r="CN1002" s="74">
        <v>3.6803167313337326E-3</v>
      </c>
      <c r="CO1002" s="74">
        <v>2.2981257643550634E-3</v>
      </c>
      <c r="CP1002" s="74">
        <v>9.6401048358529806E-4</v>
      </c>
      <c r="CQ1002" s="74">
        <v>-2.5376200210303068E-4</v>
      </c>
      <c r="CR1002" s="74">
        <v>-1.1157334083691239E-3</v>
      </c>
      <c r="CS1002" s="74">
        <v>-9.8941195756196976E-4</v>
      </c>
      <c r="CT1002" s="74">
        <v>1.0515800677239895E-3</v>
      </c>
      <c r="CU1002" s="74">
        <v>5.2064042538404465E-3</v>
      </c>
      <c r="CV1002" s="74">
        <v>3.1297777313739061E-3</v>
      </c>
      <c r="CW1002" s="74">
        <v>2.8376185800880194E-3</v>
      </c>
      <c r="CX1002" s="74">
        <v>3.9795096963644028E-3</v>
      </c>
      <c r="CY1002" s="74">
        <v>3.4751449711620808E-3</v>
      </c>
      <c r="CZ1002" s="74">
        <v>1.9554856698960066E-3</v>
      </c>
      <c r="DA1002" s="74">
        <v>2.9493898618966341E-3</v>
      </c>
      <c r="DB1002" s="74">
        <v>2.5498257018625736E-3</v>
      </c>
      <c r="DC1002" s="74">
        <v>2.4592014960944653E-3</v>
      </c>
      <c r="DD1002" s="74">
        <v>1.8891557119786739E-3</v>
      </c>
      <c r="DE1002" s="74">
        <v>1.9975351169705391E-3</v>
      </c>
      <c r="DF1002" s="74">
        <v>9.2513579875230789E-3</v>
      </c>
      <c r="DG1002" s="74">
        <v>8.5013723000884056E-3</v>
      </c>
      <c r="DH1002" s="74">
        <v>1.3057959266006947E-2</v>
      </c>
      <c r="DI1002" s="74">
        <v>9.8036192357540131E-3</v>
      </c>
      <c r="DJ1002" s="74">
        <v>7.2777299210429192E-3</v>
      </c>
      <c r="DK1002" s="74">
        <v>4.5122643932700157E-3</v>
      </c>
      <c r="DL1002" s="74">
        <v>6.3199922442436218E-3</v>
      </c>
      <c r="DM1002" s="74">
        <v>4.9682771787047386E-3</v>
      </c>
      <c r="DN1002" s="74">
        <v>3.6442030686885118E-3</v>
      </c>
      <c r="DO1002" s="74">
        <v>2.2977169137448072E-3</v>
      </c>
      <c r="DP1002" s="74">
        <v>1.1131021892651916E-3</v>
      </c>
      <c r="DQ1002" s="74">
        <v>9.7220262978225946E-4</v>
      </c>
      <c r="DR1002" s="74">
        <v>2.6486620772629976E-3</v>
      </c>
      <c r="DS1002" s="74">
        <v>6.6953375935554504E-3</v>
      </c>
      <c r="DT1002" s="74">
        <v>4.4745299965143204E-3</v>
      </c>
      <c r="DU1002" s="74">
        <v>4.0359273552894592E-3</v>
      </c>
      <c r="DV1002" s="74">
        <v>5.1046018488705158E-3</v>
      </c>
      <c r="DW1002" s="74">
        <v>4.5429188758134842E-3</v>
      </c>
      <c r="DX1002" s="74">
        <v>2.8590545989573002E-3</v>
      </c>
      <c r="DY1002" s="74">
        <v>4.267942626029253E-3</v>
      </c>
      <c r="DZ1002" s="74">
        <v>3.9257113821804523E-3</v>
      </c>
      <c r="EA1002" s="74">
        <v>4.0249079465866089E-3</v>
      </c>
      <c r="EB1002" s="74">
        <v>3.6107457708567381E-3</v>
      </c>
      <c r="EC1002" s="74">
        <v>3.872184082865715E-3</v>
      </c>
      <c r="ED1002" s="74">
        <v>1.2484909035265446E-2</v>
      </c>
      <c r="EE1002" s="74">
        <v>1.1853151023387909E-2</v>
      </c>
      <c r="EF1002" s="74">
        <v>1.7133187502622604E-2</v>
      </c>
      <c r="EG1002" s="74">
        <v>1.407071016728878E-2</v>
      </c>
      <c r="EH1002" s="74">
        <v>1.1207107454538345E-2</v>
      </c>
      <c r="EI1002" s="74">
        <v>8.391587994992733E-3</v>
      </c>
      <c r="EJ1002" s="74">
        <v>1.0131264105439186E-2</v>
      </c>
      <c r="EK1002" s="74">
        <v>8.8235512375831604E-3</v>
      </c>
      <c r="EL1002" s="74">
        <v>7.5139752589166164E-3</v>
      </c>
      <c r="EM1002" s="74">
        <v>5.9816469438374043E-3</v>
      </c>
      <c r="EN1002" s="74">
        <v>4.3311868794262409E-3</v>
      </c>
      <c r="EO1002" s="74">
        <v>3.8044624961912632E-3</v>
      </c>
      <c r="EP1002" s="74">
        <v>4.9545946530997753E-3</v>
      </c>
      <c r="EQ1002" s="74">
        <v>8.8451206684112549E-3</v>
      </c>
      <c r="ER1002" s="74">
        <v>6.4161382615566254E-3</v>
      </c>
      <c r="ES1002" s="74">
        <v>5.7660946622490883E-3</v>
      </c>
      <c r="ET1002" s="74">
        <v>6.7290556617081165E-3</v>
      </c>
      <c r="EU1002" s="74">
        <v>6.0846144333481789E-3</v>
      </c>
      <c r="EV1002" s="74">
        <v>4.1636647656559944E-3</v>
      </c>
      <c r="EW1002" s="74">
        <v>39.469772338867188</v>
      </c>
      <c r="EX1002" s="74">
        <v>38.865001678466797</v>
      </c>
      <c r="EY1002" s="74">
        <v>37.030368804931641</v>
      </c>
      <c r="EZ1002" s="74">
        <v>35.606918334960938</v>
      </c>
      <c r="FA1002" s="74">
        <v>35.518379211425781</v>
      </c>
      <c r="FB1002" s="74">
        <v>33.066307067871094</v>
      </c>
      <c r="FC1002" s="74">
        <v>30.894010543823242</v>
      </c>
      <c r="FD1002" s="74">
        <v>32.493698120117188</v>
      </c>
      <c r="FE1002" s="74">
        <v>33.88653564453125</v>
      </c>
      <c r="FF1002" s="74">
        <v>38.590370178222656</v>
      </c>
      <c r="FG1002" s="74">
        <v>42.880916595458984</v>
      </c>
      <c r="FH1002" s="74">
        <v>47.387653350830078</v>
      </c>
      <c r="FI1002" s="74">
        <v>50.130146026611328</v>
      </c>
      <c r="FJ1002" s="74">
        <v>51.627609252929688</v>
      </c>
      <c r="FK1002" s="74">
        <v>53.879772186279297</v>
      </c>
      <c r="FL1002" s="74">
        <v>53.544612884521484</v>
      </c>
      <c r="FM1002" s="74">
        <v>52.472503662109375</v>
      </c>
      <c r="FN1002" s="74">
        <v>51.129257202148438</v>
      </c>
      <c r="FO1002" s="74">
        <v>49.310890197753906</v>
      </c>
      <c r="FP1002" s="74">
        <v>46.366809844970703</v>
      </c>
      <c r="FQ1002" s="74">
        <v>43.209312438964844</v>
      </c>
      <c r="FR1002" s="74">
        <v>42.169883728027344</v>
      </c>
      <c r="FS1002" s="74">
        <v>38.603153228759766</v>
      </c>
      <c r="FT1002" s="74">
        <v>37.984745025634766</v>
      </c>
      <c r="FU1002" s="74">
        <v>2.6216986589133739E-3</v>
      </c>
      <c r="FV1002" s="74">
        <v>4.9352454952895641E-3</v>
      </c>
      <c r="FW1002" s="74">
        <v>2.8646627906709909E-3</v>
      </c>
      <c r="FX1002" s="74">
        <v>0</v>
      </c>
      <c r="FY1002" s="74">
        <v>1.0288946330547333E-2</v>
      </c>
      <c r="FZ1002" s="74">
        <v>67</v>
      </c>
      <c r="GA1002" s="74">
        <v>9.0214815139770508</v>
      </c>
      <c r="GB1002" s="74">
        <v>118.79778541065753</v>
      </c>
      <c r="GC1002" s="74">
        <v>1</v>
      </c>
      <c r="GD1002" s="74">
        <v>3</v>
      </c>
      <c r="GE1002" s="74">
        <v>5</v>
      </c>
      <c r="GF1002" s="74">
        <v>1</v>
      </c>
      <c r="GG1002" t="s">
        <v>238</v>
      </c>
      <c r="GH1002" t="s">
        <v>235</v>
      </c>
      <c r="GI1002" t="s">
        <v>236</v>
      </c>
      <c r="GJ1002" s="47"/>
      <c r="GK1002" s="30"/>
    </row>
    <row r="1003" spans="1:193" x14ac:dyDescent="0.2">
      <c r="A1003" t="s">
        <v>175</v>
      </c>
      <c r="B1003" t="s">
        <v>240</v>
      </c>
      <c r="C1003" t="s">
        <v>0</v>
      </c>
      <c r="D1003" t="s">
        <v>185</v>
      </c>
      <c r="E1003" t="s">
        <v>186</v>
      </c>
      <c r="F1003" t="s">
        <v>263</v>
      </c>
      <c r="G1003" t="s">
        <v>274</v>
      </c>
      <c r="H1003" s="74">
        <v>253</v>
      </c>
      <c r="I1003" s="74">
        <v>0.28487437963485718</v>
      </c>
      <c r="J1003" s="74">
        <v>0.28874796628952026</v>
      </c>
      <c r="K1003" s="74">
        <v>0.29509562253952026</v>
      </c>
      <c r="L1003" s="74">
        <v>0.33020010590553284</v>
      </c>
      <c r="M1003" s="74">
        <v>0.32588982582092285</v>
      </c>
      <c r="N1003" s="74">
        <v>0.52233082056045532</v>
      </c>
      <c r="O1003" s="74">
        <v>0.66665476560592651</v>
      </c>
      <c r="P1003" s="74">
        <v>0.82526987791061401</v>
      </c>
      <c r="Q1003" s="74">
        <v>0.83161646127700806</v>
      </c>
      <c r="R1003" s="74">
        <v>0.80963003635406494</v>
      </c>
      <c r="S1003" s="74">
        <v>0.84026038646697998</v>
      </c>
      <c r="T1003" s="74">
        <v>0.7826806902885437</v>
      </c>
      <c r="U1003" s="74">
        <v>0.80726879835128784</v>
      </c>
      <c r="V1003" s="74">
        <v>0.82126981019973755</v>
      </c>
      <c r="W1003" s="74">
        <v>0.8175196647644043</v>
      </c>
      <c r="X1003" s="74">
        <v>0.67932933568954468</v>
      </c>
      <c r="Y1003" s="74">
        <v>0.53396594524383545</v>
      </c>
      <c r="Z1003" s="74">
        <v>0.38587892055511475</v>
      </c>
      <c r="AA1003" s="74">
        <v>0.32658270001411438</v>
      </c>
      <c r="AB1003" s="74">
        <v>0.30436983704566956</v>
      </c>
      <c r="AC1003" s="74">
        <v>0.30120715498924255</v>
      </c>
      <c r="AD1003" s="74">
        <v>0.28456416726112366</v>
      </c>
      <c r="AE1003" s="74">
        <v>0.27650493383407593</v>
      </c>
      <c r="AF1003" s="74">
        <v>0.2878473699092865</v>
      </c>
      <c r="AG1003" s="74">
        <v>-7.0700701326131821E-4</v>
      </c>
      <c r="AH1003" s="74">
        <v>-2.6453975588083267E-3</v>
      </c>
      <c r="AI1003" s="74">
        <v>-4.609342198818922E-3</v>
      </c>
      <c r="AJ1003" s="74">
        <v>-8.0134868621826172E-3</v>
      </c>
      <c r="AK1003" s="74">
        <v>-8.9412573724985123E-3</v>
      </c>
      <c r="AL1003" s="74">
        <v>5.5613401345908642E-3</v>
      </c>
      <c r="AM1003" s="74">
        <v>1.8314678454771638E-3</v>
      </c>
      <c r="AN1003" s="74">
        <v>1.2063583359122276E-2</v>
      </c>
      <c r="AO1003" s="74">
        <v>-1.3525370741263032E-3</v>
      </c>
      <c r="AP1003" s="74">
        <v>-7.5704781338572502E-3</v>
      </c>
      <c r="AQ1003" s="74">
        <v>-1.7134157940745354E-2</v>
      </c>
      <c r="AR1003" s="74">
        <v>-1.0013851337134838E-2</v>
      </c>
      <c r="AS1003" s="74">
        <v>-1.5278670936822891E-2</v>
      </c>
      <c r="AT1003" s="74">
        <v>-2.0189234986901283E-2</v>
      </c>
      <c r="AU1003" s="74">
        <v>-2.3453718051314354E-2</v>
      </c>
      <c r="AV1003" s="74">
        <v>-2.3719307035207748E-2</v>
      </c>
      <c r="AW1003" s="74">
        <v>-2.0902449265122414E-2</v>
      </c>
      <c r="AX1003" s="74">
        <v>-1.0305898264050484E-2</v>
      </c>
      <c r="AY1003" s="74">
        <v>5.6660720147192478E-3</v>
      </c>
      <c r="AZ1003" s="74">
        <v>-5.6593585759401321E-4</v>
      </c>
      <c r="BA1003" s="74">
        <v>-3.2838483457453549E-4</v>
      </c>
      <c r="BB1003" s="74">
        <v>4.4454406015574932E-3</v>
      </c>
      <c r="BC1003" s="74">
        <v>3.128797747194767E-3</v>
      </c>
      <c r="BD1003" s="74">
        <v>-9.133066632784903E-4</v>
      </c>
      <c r="BE1003" s="74">
        <v>4.05861996114254E-3</v>
      </c>
      <c r="BF1003" s="74">
        <v>2.3274458944797516E-3</v>
      </c>
      <c r="BG1003" s="74">
        <v>1.0495685273781419E-3</v>
      </c>
      <c r="BH1003" s="74">
        <v>-1.7911688191816211E-3</v>
      </c>
      <c r="BI1003" s="74">
        <v>-2.1657415200024843E-3</v>
      </c>
      <c r="BJ1003" s="74">
        <v>1.7248319461941719E-2</v>
      </c>
      <c r="BK1003" s="74">
        <v>1.3945752754807472E-2</v>
      </c>
      <c r="BL1003" s="74">
        <v>2.6792623102664948E-2</v>
      </c>
      <c r="BM1003" s="74">
        <v>1.4069948345422745E-2</v>
      </c>
      <c r="BN1003" s="74">
        <v>6.6314171999692917E-3</v>
      </c>
      <c r="BO1003" s="74">
        <v>-3.1131724826991558E-3</v>
      </c>
      <c r="BP1003" s="74">
        <v>3.7611750885844231E-3</v>
      </c>
      <c r="BQ1003" s="74">
        <v>-1.3446074444800615E-3</v>
      </c>
      <c r="BR1003" s="74">
        <v>-6.2027722597122192E-3</v>
      </c>
      <c r="BS1003" s="74">
        <v>-1.0138941928744316E-2</v>
      </c>
      <c r="BT1003" s="74">
        <v>-1.2088228948414326E-2</v>
      </c>
      <c r="BU1003" s="74">
        <v>-1.0665853507816792E-2</v>
      </c>
      <c r="BV1003" s="74">
        <v>-1.9715994130820036E-3</v>
      </c>
      <c r="BW1003" s="74">
        <v>1.3436002656817436E-2</v>
      </c>
      <c r="BX1003" s="74">
        <v>6.4515923149883747E-3</v>
      </c>
      <c r="BY1003" s="74">
        <v>5.9249349869787693E-3</v>
      </c>
      <c r="BZ1003" s="74">
        <v>1.0316682048141956E-2</v>
      </c>
      <c r="CA1003" s="74">
        <v>8.7009267881512642E-3</v>
      </c>
      <c r="CB1003" s="74">
        <v>3.8019267376512289E-3</v>
      </c>
      <c r="CC1003" s="74">
        <v>7.3592783883213997E-3</v>
      </c>
      <c r="CD1003" s="74">
        <v>5.7716220617294312E-3</v>
      </c>
      <c r="CE1003" s="74">
        <v>4.9689128063619137E-3</v>
      </c>
      <c r="CF1003" s="74">
        <v>2.5183896068483591E-3</v>
      </c>
      <c r="CG1003" s="74">
        <v>2.526960102841258E-3</v>
      </c>
      <c r="CH1003" s="74">
        <v>2.5342684239149094E-2</v>
      </c>
      <c r="CI1003" s="74">
        <v>2.2336069494485855E-2</v>
      </c>
      <c r="CJ1003" s="74">
        <v>3.6993909627199173E-2</v>
      </c>
      <c r="CK1003" s="74">
        <v>2.4751514196395874E-2</v>
      </c>
      <c r="CL1003" s="74">
        <v>1.6467606648802757E-2</v>
      </c>
      <c r="CM1003" s="74">
        <v>6.5977196209132671E-3</v>
      </c>
      <c r="CN1003" s="74">
        <v>1.3301716186106205E-2</v>
      </c>
      <c r="CO1003" s="74">
        <v>8.3060823380947113E-3</v>
      </c>
      <c r="CP1003" s="74">
        <v>3.4842095337808132E-3</v>
      </c>
      <c r="CQ1003" s="74">
        <v>-9.1716833412647247E-4</v>
      </c>
      <c r="CR1003" s="74">
        <v>-4.0325792506337166E-3</v>
      </c>
      <c r="CS1003" s="74">
        <v>-3.5760179162025452E-3</v>
      </c>
      <c r="CT1003" s="74">
        <v>3.8007108960300684E-3</v>
      </c>
      <c r="CU1003" s="74">
        <v>1.8817432224750519E-2</v>
      </c>
      <c r="CV1003" s="74">
        <v>1.1311911046504974E-2</v>
      </c>
      <c r="CW1003" s="74">
        <v>1.0255965404212475E-2</v>
      </c>
      <c r="CX1003" s="74">
        <v>1.4383086003363132E-2</v>
      </c>
      <c r="CY1003" s="74">
        <v>1.2560166418552399E-2</v>
      </c>
      <c r="CZ1003" s="74">
        <v>7.0676831528544426E-3</v>
      </c>
      <c r="DA1003" s="74">
        <v>1.0659936815500259E-2</v>
      </c>
      <c r="DB1003" s="74">
        <v>9.2157982289791107E-3</v>
      </c>
      <c r="DC1003" s="74">
        <v>8.88825673609972E-3</v>
      </c>
      <c r="DD1003" s="74">
        <v>6.8279481492936611E-3</v>
      </c>
      <c r="DE1003" s="74">
        <v>7.2196619585156441E-3</v>
      </c>
      <c r="DF1003" s="74">
        <v>3.3437050879001617E-2</v>
      </c>
      <c r="DG1003" s="74">
        <v>3.0726386234164238E-2</v>
      </c>
      <c r="DH1003" s="74">
        <v>4.7195196151733398E-2</v>
      </c>
      <c r="DI1003" s="74">
        <v>3.5433080047369003E-2</v>
      </c>
      <c r="DJ1003" s="74">
        <v>2.6303796097636223E-2</v>
      </c>
      <c r="DK1003" s="74">
        <v>1.6308611258864403E-2</v>
      </c>
      <c r="DL1003" s="74">
        <v>2.2842258214950562E-2</v>
      </c>
      <c r="DM1003" s="74">
        <v>1.7956772819161415E-2</v>
      </c>
      <c r="DN1003" s="74">
        <v>1.3171191327273846E-2</v>
      </c>
      <c r="DO1003" s="74">
        <v>8.3046052604913712E-3</v>
      </c>
      <c r="DP1003" s="74">
        <v>4.0230699814856052E-3</v>
      </c>
      <c r="DQ1003" s="74">
        <v>3.5138176754117012E-3</v>
      </c>
      <c r="DR1003" s="74">
        <v>9.5730209723114967E-3</v>
      </c>
      <c r="DS1003" s="74">
        <v>2.4198861792683601E-2</v>
      </c>
      <c r="DT1003" s="74">
        <v>1.6172230243682861E-2</v>
      </c>
      <c r="DU1003" s="74">
        <v>1.4586995355784893E-2</v>
      </c>
      <c r="DV1003" s="74">
        <v>1.8449490889906883E-2</v>
      </c>
      <c r="DW1003" s="74">
        <v>1.6419406980276108E-2</v>
      </c>
      <c r="DX1003" s="74">
        <v>1.0333439335227013E-2</v>
      </c>
      <c r="DY1003" s="74">
        <v>1.5425563789904118E-2</v>
      </c>
      <c r="DZ1003" s="74">
        <v>1.4188641682267189E-2</v>
      </c>
      <c r="EA1003" s="74">
        <v>1.4547168277204037E-2</v>
      </c>
      <c r="EB1003" s="74">
        <v>1.3050265610218048E-2</v>
      </c>
      <c r="EC1003" s="74">
        <v>1.3995178043842316E-2</v>
      </c>
      <c r="ED1003" s="74">
        <v>4.5124027878046036E-2</v>
      </c>
      <c r="EE1003" s="74">
        <v>4.2840670794248581E-2</v>
      </c>
      <c r="EF1003" s="74">
        <v>6.192423403263092E-2</v>
      </c>
      <c r="EG1003" s="74">
        <v>5.0855565816164017E-2</v>
      </c>
      <c r="EH1003" s="74">
        <v>4.0505692362785339E-2</v>
      </c>
      <c r="EI1003" s="74">
        <v>3.0329598113894463E-2</v>
      </c>
      <c r="EJ1003" s="74">
        <v>3.6617282778024673E-2</v>
      </c>
      <c r="EK1003" s="74">
        <v>3.1890835613012314E-2</v>
      </c>
      <c r="EL1003" s="74">
        <v>2.7157654985785484E-2</v>
      </c>
      <c r="EM1003" s="74">
        <v>2.1619381383061409E-2</v>
      </c>
      <c r="EN1003" s="74">
        <v>1.5654148533940315E-2</v>
      </c>
      <c r="EO1003" s="74">
        <v>1.3750414364039898E-2</v>
      </c>
      <c r="EP1003" s="74">
        <v>1.7907319590449333E-2</v>
      </c>
      <c r="EQ1003" s="74">
        <v>3.1968791037797928E-2</v>
      </c>
      <c r="ER1003" s="74">
        <v>2.3189758881926537E-2</v>
      </c>
      <c r="ES1003" s="74">
        <v>2.0840315148234367E-2</v>
      </c>
      <c r="ET1003" s="74">
        <v>2.4320730939507484E-2</v>
      </c>
      <c r="EU1003" s="74">
        <v>2.1991536021232605E-2</v>
      </c>
      <c r="EV1003" s="74">
        <v>1.5048673376441002E-2</v>
      </c>
      <c r="EW1003" s="74">
        <v>49.150096893310547</v>
      </c>
      <c r="EX1003" s="74">
        <v>48.187656402587891</v>
      </c>
      <c r="EY1003" s="74">
        <v>47.011653900146484</v>
      </c>
      <c r="EZ1003" s="74">
        <v>46.123676300048828</v>
      </c>
      <c r="FA1003" s="74">
        <v>45.283008575439453</v>
      </c>
      <c r="FB1003" s="74">
        <v>45.143363952636719</v>
      </c>
      <c r="FC1003" s="74">
        <v>44.877986907958984</v>
      </c>
      <c r="FD1003" s="74">
        <v>44.904567718505859</v>
      </c>
      <c r="FE1003" s="74">
        <v>49.709228515625</v>
      </c>
      <c r="FF1003" s="74">
        <v>56.482688903808594</v>
      </c>
      <c r="FG1003" s="74">
        <v>62.151668548583984</v>
      </c>
      <c r="FH1003" s="74">
        <v>67.531295776367188</v>
      </c>
      <c r="FI1003" s="74">
        <v>71.428153991699219</v>
      </c>
      <c r="FJ1003" s="74">
        <v>75.067817687988281</v>
      </c>
      <c r="FK1003" s="74">
        <v>77.696998596191406</v>
      </c>
      <c r="FL1003" s="74">
        <v>79.138343811035156</v>
      </c>
      <c r="FM1003" s="74">
        <v>77.916229248046875</v>
      </c>
      <c r="FN1003" s="74">
        <v>73.946212768554688</v>
      </c>
      <c r="FO1003" s="74">
        <v>68.202766418457031</v>
      </c>
      <c r="FP1003" s="74">
        <v>63.078338623046875</v>
      </c>
      <c r="FQ1003" s="74">
        <v>59.123691558837891</v>
      </c>
      <c r="FR1003" s="74">
        <v>55.564380645751953</v>
      </c>
      <c r="FS1003" s="74">
        <v>54.158744812011719</v>
      </c>
      <c r="FT1003" s="74">
        <v>51.906574249267578</v>
      </c>
      <c r="FU1003" s="74">
        <v>9.4755673781037331E-3</v>
      </c>
      <c r="FV1003" s="74">
        <v>1.7837386578321457E-2</v>
      </c>
      <c r="FW1003" s="74">
        <v>1.0353710502386093E-2</v>
      </c>
      <c r="FX1003" s="74">
        <v>3.7187196314334869E-2</v>
      </c>
      <c r="FY1003" s="74">
        <v>0</v>
      </c>
      <c r="FZ1003" s="74">
        <v>248</v>
      </c>
      <c r="GA1003" s="74">
        <v>9.2478790283203125</v>
      </c>
      <c r="GB1003" s="74">
        <v>355.59102866612375</v>
      </c>
      <c r="GC1003" s="74">
        <v>1</v>
      </c>
      <c r="GD1003" s="74">
        <v>3</v>
      </c>
      <c r="GE1003" s="74">
        <v>5</v>
      </c>
      <c r="GF1003" s="74">
        <v>1</v>
      </c>
      <c r="GG1003" t="s">
        <v>238</v>
      </c>
      <c r="GH1003" t="s">
        <v>235</v>
      </c>
      <c r="GI1003" t="s">
        <v>236</v>
      </c>
      <c r="GJ1003" s="47"/>
      <c r="GK1003" s="30"/>
    </row>
    <row r="1004" spans="1:193" x14ac:dyDescent="0.2">
      <c r="A1004" t="s">
        <v>175</v>
      </c>
      <c r="B1004" t="s">
        <v>240</v>
      </c>
      <c r="C1004" t="s">
        <v>0</v>
      </c>
      <c r="D1004" t="s">
        <v>185</v>
      </c>
      <c r="E1004" t="s">
        <v>187</v>
      </c>
      <c r="F1004" t="s">
        <v>263</v>
      </c>
      <c r="G1004" t="s">
        <v>274</v>
      </c>
      <c r="H1004" s="74">
        <v>614</v>
      </c>
      <c r="I1004" s="74">
        <v>0.47893291711807251</v>
      </c>
      <c r="J1004" s="74">
        <v>0.47912696003913879</v>
      </c>
      <c r="K1004" s="74">
        <v>0.48122161626815796</v>
      </c>
      <c r="L1004" s="74">
        <v>0.47330084443092346</v>
      </c>
      <c r="M1004" s="74">
        <v>0.48089462518692017</v>
      </c>
      <c r="N1004" s="74">
        <v>0.55559492111206055</v>
      </c>
      <c r="O1004" s="74">
        <v>0.59838032722473145</v>
      </c>
      <c r="P1004" s="74">
        <v>0.68099069595336914</v>
      </c>
      <c r="Q1004" s="74">
        <v>0.71932131052017212</v>
      </c>
      <c r="R1004" s="74">
        <v>0.72327059507369995</v>
      </c>
      <c r="S1004" s="74">
        <v>0.7181706428527832</v>
      </c>
      <c r="T1004" s="74">
        <v>0.76365059614181519</v>
      </c>
      <c r="U1004" s="74">
        <v>0.78384637832641602</v>
      </c>
      <c r="V1004" s="74">
        <v>0.78142374753952026</v>
      </c>
      <c r="W1004" s="74">
        <v>0.77514588832855225</v>
      </c>
      <c r="X1004" s="74">
        <v>0.73828017711639404</v>
      </c>
      <c r="Y1004" s="74">
        <v>0.67785483598709106</v>
      </c>
      <c r="Z1004" s="74">
        <v>0.5939515233039856</v>
      </c>
      <c r="AA1004" s="74">
        <v>0.57798779010772705</v>
      </c>
      <c r="AB1004" s="74">
        <v>0.54149377346038818</v>
      </c>
      <c r="AC1004" s="74">
        <v>0.52639132738113403</v>
      </c>
      <c r="AD1004" s="74">
        <v>0.52180218696594238</v>
      </c>
      <c r="AE1004" s="74">
        <v>0.51457303762435913</v>
      </c>
      <c r="AF1004" s="74">
        <v>0.48440259695053101</v>
      </c>
      <c r="AG1004" s="74">
        <v>-1.7158179543912411E-3</v>
      </c>
      <c r="AH1004" s="74">
        <v>-6.4200535416603088E-3</v>
      </c>
      <c r="AI1004" s="74">
        <v>-1.1186309158802032E-2</v>
      </c>
      <c r="AJ1004" s="74">
        <v>-1.9447753205895424E-2</v>
      </c>
      <c r="AK1004" s="74">
        <v>-2.1699337288737297E-2</v>
      </c>
      <c r="AL1004" s="74">
        <v>1.3496687635779381E-2</v>
      </c>
      <c r="AM1004" s="74">
        <v>4.4447388499975204E-3</v>
      </c>
      <c r="AN1004" s="74">
        <v>2.9276831075549126E-2</v>
      </c>
      <c r="AO1004" s="74">
        <v>-3.2824364025145769E-3</v>
      </c>
      <c r="AP1004" s="74">
        <v>-1.8372615799307823E-2</v>
      </c>
      <c r="AQ1004" s="74">
        <v>-4.1582506150007248E-2</v>
      </c>
      <c r="AR1004" s="74">
        <v>-2.4302395060658455E-2</v>
      </c>
      <c r="AS1004" s="74">
        <v>-3.7079453468322754E-2</v>
      </c>
      <c r="AT1004" s="74">
        <v>-4.8996802419424057E-2</v>
      </c>
      <c r="AU1004" s="74">
        <v>-5.6919306516647339E-2</v>
      </c>
      <c r="AV1004" s="74">
        <v>-5.7563848793506622E-2</v>
      </c>
      <c r="AW1004" s="74">
        <v>-5.0727684050798416E-2</v>
      </c>
      <c r="AX1004" s="74">
        <v>-2.5011152029037476E-2</v>
      </c>
      <c r="AY1004" s="74">
        <v>1.3750862330198288E-2</v>
      </c>
      <c r="AZ1004" s="74">
        <v>-1.3734570238739252E-3</v>
      </c>
      <c r="BA1004" s="74">
        <v>-7.9695339081808925E-4</v>
      </c>
      <c r="BB1004" s="74">
        <v>1.0788536630570889E-2</v>
      </c>
      <c r="BC1004" s="74">
        <v>7.5932107865810394E-3</v>
      </c>
      <c r="BD1004" s="74">
        <v>-2.2164839319884777E-3</v>
      </c>
      <c r="BE1004" s="74">
        <v>9.8497737199068069E-3</v>
      </c>
      <c r="BF1004" s="74">
        <v>5.6484276428818703E-3</v>
      </c>
      <c r="BG1004" s="74">
        <v>2.5471732951700687E-3</v>
      </c>
      <c r="BH1004" s="74">
        <v>-4.3469476513564587E-3</v>
      </c>
      <c r="BI1004" s="74">
        <v>-5.2559897303581238E-3</v>
      </c>
      <c r="BJ1004" s="74">
        <v>4.1859552264213562E-2</v>
      </c>
      <c r="BK1004" s="74">
        <v>3.3844627439975739E-2</v>
      </c>
      <c r="BL1004" s="74">
        <v>6.5022408962249756E-2</v>
      </c>
      <c r="BM1004" s="74">
        <v>3.414604440331459E-2</v>
      </c>
      <c r="BN1004" s="74">
        <v>1.609363965690136E-2</v>
      </c>
      <c r="BO1004" s="74">
        <v>-7.5552896596491337E-3</v>
      </c>
      <c r="BP1004" s="74">
        <v>9.1279074549674988E-3</v>
      </c>
      <c r="BQ1004" s="74">
        <v>-3.2631950452923775E-3</v>
      </c>
      <c r="BR1004" s="74">
        <v>-1.5053368173539639E-2</v>
      </c>
      <c r="BS1004" s="74">
        <v>-2.4605970829725266E-2</v>
      </c>
      <c r="BT1004" s="74">
        <v>-2.9336649924516678E-2</v>
      </c>
      <c r="BU1004" s="74">
        <v>-2.588471956551075E-2</v>
      </c>
      <c r="BV1004" s="74">
        <v>-4.7848294489085674E-3</v>
      </c>
      <c r="BW1004" s="74">
        <v>3.2607533037662506E-2</v>
      </c>
      <c r="BX1004" s="74">
        <v>1.5657221898436546E-2</v>
      </c>
      <c r="BY1004" s="74">
        <v>1.4379087835550308E-2</v>
      </c>
      <c r="BZ1004" s="74">
        <v>2.5037320330739021E-2</v>
      </c>
      <c r="CA1004" s="74">
        <v>2.1116083487868309E-2</v>
      </c>
      <c r="CB1004" s="74">
        <v>9.2268101871013641E-3</v>
      </c>
      <c r="CC1004" s="74">
        <v>1.7860068008303642E-2</v>
      </c>
      <c r="CD1004" s="74">
        <v>1.4007020741701126E-2</v>
      </c>
      <c r="CE1004" s="74">
        <v>1.2058941647410393E-2</v>
      </c>
      <c r="CF1004" s="74">
        <v>6.1118234880268574E-3</v>
      </c>
      <c r="CG1004" s="74">
        <v>6.1326227150857449E-3</v>
      </c>
      <c r="CH1004" s="74">
        <v>6.1503589153289795E-2</v>
      </c>
      <c r="CI1004" s="74">
        <v>5.4206900298595428E-2</v>
      </c>
      <c r="CJ1004" s="74">
        <v>8.9779682457447052E-2</v>
      </c>
      <c r="CK1004" s="74">
        <v>6.0068894177675247E-2</v>
      </c>
      <c r="CL1004" s="74">
        <v>3.9964862167835236E-2</v>
      </c>
      <c r="CM1004" s="74">
        <v>1.6011856496334076E-2</v>
      </c>
      <c r="CN1004" s="74">
        <v>3.2281633466482162E-2</v>
      </c>
      <c r="CO1004" s="74">
        <v>2.0157843828201294E-2</v>
      </c>
      <c r="CP1004" s="74">
        <v>8.4557496011257172E-3</v>
      </c>
      <c r="CQ1004" s="74">
        <v>-2.2258551325649023E-3</v>
      </c>
      <c r="CR1004" s="74">
        <v>-9.7865760326385498E-3</v>
      </c>
      <c r="CS1004" s="74">
        <v>-8.678557351231575E-3</v>
      </c>
      <c r="CT1004" s="74">
        <v>9.2238597571849823E-3</v>
      </c>
      <c r="CU1004" s="74">
        <v>4.5667603611946106E-2</v>
      </c>
      <c r="CV1004" s="74">
        <v>2.74526197463274E-2</v>
      </c>
      <c r="CW1004" s="74">
        <v>2.488996833562851E-2</v>
      </c>
      <c r="CX1004" s="74">
        <v>3.4905984997749329E-2</v>
      </c>
      <c r="CY1004" s="74">
        <v>3.0481982976198196E-2</v>
      </c>
      <c r="CZ1004" s="74">
        <v>1.7152400687336922E-2</v>
      </c>
      <c r="DA1004" s="74">
        <v>2.5870362296700478E-2</v>
      </c>
      <c r="DB1004" s="74">
        <v>2.2365614771842957E-2</v>
      </c>
      <c r="DC1004" s="74">
        <v>2.1570710465312004E-2</v>
      </c>
      <c r="DD1004" s="74">
        <v>1.6570594161748886E-2</v>
      </c>
      <c r="DE1004" s="74">
        <v>1.7521234229207039E-2</v>
      </c>
      <c r="DF1004" s="74">
        <v>8.1147626042366028E-2</v>
      </c>
      <c r="DG1004" s="74">
        <v>7.4569173157215118E-2</v>
      </c>
      <c r="DH1004" s="74">
        <v>0.11453695595264435</v>
      </c>
      <c r="DI1004" s="74">
        <v>8.5991747677326202E-2</v>
      </c>
      <c r="DJ1004" s="74">
        <v>6.3836082816123962E-2</v>
      </c>
      <c r="DK1004" s="74">
        <v>3.9579004049301147E-2</v>
      </c>
      <c r="DL1004" s="74">
        <v>5.5435359477996826E-2</v>
      </c>
      <c r="DM1004" s="74">
        <v>4.3578881770372391E-2</v>
      </c>
      <c r="DN1004" s="74">
        <v>3.1964868307113647E-2</v>
      </c>
      <c r="DO1004" s="74">
        <v>2.0154261961579323E-2</v>
      </c>
      <c r="DP1004" s="74">
        <v>9.7634978592395782E-3</v>
      </c>
      <c r="DQ1004" s="74">
        <v>8.5276048630475998E-3</v>
      </c>
      <c r="DR1004" s="74">
        <v>2.3232549428939819E-2</v>
      </c>
      <c r="DS1004" s="74">
        <v>5.8727674186229706E-2</v>
      </c>
      <c r="DT1004" s="74">
        <v>3.9248015731573105E-2</v>
      </c>
      <c r="DU1004" s="74">
        <v>3.5400848835706711E-2</v>
      </c>
      <c r="DV1004" s="74">
        <v>4.4774647802114487E-2</v>
      </c>
      <c r="DW1004" s="74">
        <v>3.9847884327173233E-2</v>
      </c>
      <c r="DX1004" s="74">
        <v>2.5077991187572479E-2</v>
      </c>
      <c r="DY1004" s="74">
        <v>3.7435952574014664E-2</v>
      </c>
      <c r="DZ1004" s="74">
        <v>3.4434095025062561E-2</v>
      </c>
      <c r="EA1004" s="74">
        <v>3.5304192453622818E-2</v>
      </c>
      <c r="EB1004" s="74">
        <v>3.1671401113271713E-2</v>
      </c>
      <c r="EC1004" s="74">
        <v>3.3964581787586212E-2</v>
      </c>
      <c r="ED1004" s="74">
        <v>0.10951048880815506</v>
      </c>
      <c r="EE1004" s="74">
        <v>0.10396905988454819</v>
      </c>
      <c r="EF1004" s="74">
        <v>0.15028253197669983</v>
      </c>
      <c r="EG1004" s="74">
        <v>0.12342022359371185</v>
      </c>
      <c r="EH1004" s="74">
        <v>9.8302341997623444E-2</v>
      </c>
      <c r="EI1004" s="74">
        <v>7.3606215417385101E-2</v>
      </c>
      <c r="EJ1004" s="74">
        <v>8.8865660130977631E-2</v>
      </c>
      <c r="EK1004" s="74">
        <v>7.7395141124725342E-2</v>
      </c>
      <c r="EL1004" s="74">
        <v>6.5908297896385193E-2</v>
      </c>
      <c r="EM1004" s="74">
        <v>5.2467595785856247E-2</v>
      </c>
      <c r="EN1004" s="74">
        <v>3.7990696728229523E-2</v>
      </c>
      <c r="EO1004" s="74">
        <v>3.3370569348335266E-2</v>
      </c>
      <c r="EP1004" s="74">
        <v>4.345887154340744E-2</v>
      </c>
      <c r="EQ1004" s="74">
        <v>7.7584341168403625E-2</v>
      </c>
      <c r="ER1004" s="74">
        <v>5.6278698146343231E-2</v>
      </c>
      <c r="ES1004" s="74">
        <v>5.0576891750097275E-2</v>
      </c>
      <c r="ET1004" s="74">
        <v>5.9023432433605194E-2</v>
      </c>
      <c r="EU1004" s="74">
        <v>5.3370755165815353E-2</v>
      </c>
      <c r="EV1004" s="74">
        <v>3.6521285772323608E-2</v>
      </c>
      <c r="EW1004" s="74">
        <v>63.496349334716797</v>
      </c>
      <c r="EX1004" s="74">
        <v>62.515617370605469</v>
      </c>
      <c r="EY1004" s="74">
        <v>61.657028198242188</v>
      </c>
      <c r="EZ1004" s="74">
        <v>60.757984161376953</v>
      </c>
      <c r="FA1004" s="74">
        <v>56.728084564208984</v>
      </c>
      <c r="FB1004" s="74">
        <v>56.046585083007813</v>
      </c>
      <c r="FC1004" s="74">
        <v>56.272140502929688</v>
      </c>
      <c r="FD1004" s="74">
        <v>57.917503356933594</v>
      </c>
      <c r="FE1004" s="74">
        <v>64.157699584960938</v>
      </c>
      <c r="FF1004" s="74">
        <v>68.132591247558594</v>
      </c>
      <c r="FG1004" s="74">
        <v>72.562698364257813</v>
      </c>
      <c r="FH1004" s="74">
        <v>76.795166015625</v>
      </c>
      <c r="FI1004" s="74">
        <v>79.232048034667969</v>
      </c>
      <c r="FJ1004" s="74">
        <v>82.109375</v>
      </c>
      <c r="FK1004" s="74">
        <v>83.865097045898438</v>
      </c>
      <c r="FL1004" s="74">
        <v>84.388648986816406</v>
      </c>
      <c r="FM1004" s="74">
        <v>82.357841491699219</v>
      </c>
      <c r="FN1004" s="74">
        <v>78.015663146972656</v>
      </c>
      <c r="FO1004" s="74">
        <v>74.325546264648438</v>
      </c>
      <c r="FP1004" s="74">
        <v>69.688835144042969</v>
      </c>
      <c r="FQ1004" s="74">
        <v>65.065170288085938</v>
      </c>
      <c r="FR1004" s="74">
        <v>61.646835327148438</v>
      </c>
      <c r="FS1004" s="74">
        <v>60.636074066162109</v>
      </c>
      <c r="FT1004" s="74">
        <v>59.126785278320313</v>
      </c>
      <c r="FU1004" s="74">
        <v>2.2996041923761368E-2</v>
      </c>
      <c r="FV1004" s="74">
        <v>4.3289151042699814E-2</v>
      </c>
      <c r="FW1004" s="74">
        <v>2.5127185508608818E-2</v>
      </c>
      <c r="FX1004" s="74">
        <v>9.0248763561248779E-2</v>
      </c>
      <c r="FY1004" s="74">
        <v>0</v>
      </c>
      <c r="FZ1004" s="74">
        <v>607</v>
      </c>
      <c r="GA1004" s="74">
        <v>7.2942018508911133</v>
      </c>
      <c r="GB1004" s="74">
        <v>532.31422422872856</v>
      </c>
      <c r="GC1004" s="74">
        <v>1</v>
      </c>
      <c r="GD1004" s="74">
        <v>3</v>
      </c>
      <c r="GE1004" s="74">
        <v>5</v>
      </c>
      <c r="GF1004" s="74">
        <v>1</v>
      </c>
      <c r="GG1004" t="s">
        <v>238</v>
      </c>
      <c r="GH1004" t="s">
        <v>235</v>
      </c>
      <c r="GI1004" t="s">
        <v>236</v>
      </c>
      <c r="GJ1004" s="47"/>
      <c r="GK1004" s="30"/>
    </row>
    <row r="1005" spans="1:193" x14ac:dyDescent="0.2">
      <c r="A1005" t="s">
        <v>175</v>
      </c>
      <c r="B1005" t="s">
        <v>240</v>
      </c>
      <c r="C1005" t="s">
        <v>0</v>
      </c>
      <c r="D1005" t="s">
        <v>185</v>
      </c>
      <c r="E1005" t="s">
        <v>188</v>
      </c>
      <c r="F1005" t="s">
        <v>263</v>
      </c>
      <c r="G1005" t="s">
        <v>274</v>
      </c>
      <c r="H1005" s="74">
        <v>628</v>
      </c>
      <c r="I1005" s="74">
        <v>0.48231694102287292</v>
      </c>
      <c r="J1005" s="74">
        <v>0.48269295692443848</v>
      </c>
      <c r="K1005" s="74">
        <v>0.47774395346641541</v>
      </c>
      <c r="L1005" s="74">
        <v>0.47998860478401184</v>
      </c>
      <c r="M1005" s="74">
        <v>0.50551939010620117</v>
      </c>
      <c r="N1005" s="74">
        <v>0.59410041570663452</v>
      </c>
      <c r="O1005" s="74">
        <v>0.65573477745056152</v>
      </c>
      <c r="P1005" s="74">
        <v>0.76045870780944824</v>
      </c>
      <c r="Q1005" s="74">
        <v>0.82256597280502319</v>
      </c>
      <c r="R1005" s="74">
        <v>0.89780449867248535</v>
      </c>
      <c r="S1005" s="74">
        <v>0.92251616716384888</v>
      </c>
      <c r="T1005" s="74">
        <v>0.98201465606689453</v>
      </c>
      <c r="U1005" s="74">
        <v>0.99839246273040771</v>
      </c>
      <c r="V1005" s="74">
        <v>1.001848578453064</v>
      </c>
      <c r="W1005" s="74">
        <v>0.96930187940597534</v>
      </c>
      <c r="X1005" s="74">
        <v>0.89701569080352783</v>
      </c>
      <c r="Y1005" s="74">
        <v>0.80060809850692749</v>
      </c>
      <c r="Z1005" s="74">
        <v>0.69992601871490479</v>
      </c>
      <c r="AA1005" s="74">
        <v>0.65183234214782715</v>
      </c>
      <c r="AB1005" s="74">
        <v>0.61302030086517334</v>
      </c>
      <c r="AC1005" s="74">
        <v>0.58499592542648315</v>
      </c>
      <c r="AD1005" s="74">
        <v>0.5755351185798645</v>
      </c>
      <c r="AE1005" s="74">
        <v>0.55244350433349609</v>
      </c>
      <c r="AF1005" s="74">
        <v>0.49276870489120483</v>
      </c>
      <c r="AG1005" s="74">
        <v>-1.7549397889524698E-3</v>
      </c>
      <c r="AH1005" s="74">
        <v>-6.5664388239383698E-3</v>
      </c>
      <c r="AI1005" s="74">
        <v>-1.1441371403634548E-2</v>
      </c>
      <c r="AJ1005" s="74">
        <v>-1.9891185685992241E-2</v>
      </c>
      <c r="AK1005" s="74">
        <v>-2.2194111719727516E-2</v>
      </c>
      <c r="AL1005" s="74">
        <v>1.3804432936012745E-2</v>
      </c>
      <c r="AM1005" s="74">
        <v>4.5460914261639118E-3</v>
      </c>
      <c r="AN1005" s="74">
        <v>2.9944378882646561E-2</v>
      </c>
      <c r="AO1005" s="74">
        <v>-3.3572884276509285E-3</v>
      </c>
      <c r="AP1005" s="74">
        <v>-1.8791534006595612E-2</v>
      </c>
      <c r="AQ1005" s="74">
        <v>-4.2530637234449387E-2</v>
      </c>
      <c r="AR1005" s="74">
        <v>-2.4856522679328918E-2</v>
      </c>
      <c r="AS1005" s="74">
        <v>-3.7924919277429581E-2</v>
      </c>
      <c r="AT1005" s="74">
        <v>-5.0113990902900696E-2</v>
      </c>
      <c r="AU1005" s="74">
        <v>-5.8217138051986694E-2</v>
      </c>
      <c r="AV1005" s="74">
        <v>-5.8876384049654007E-2</v>
      </c>
      <c r="AW1005" s="74">
        <v>-5.1884345710277557E-2</v>
      </c>
      <c r="AX1005" s="74">
        <v>-2.5581441819667816E-2</v>
      </c>
      <c r="AY1005" s="74">
        <v>1.4064395800232887E-2</v>
      </c>
      <c r="AZ1005" s="74">
        <v>-1.4047739095985889E-3</v>
      </c>
      <c r="BA1005" s="74">
        <v>-8.1512256292626262E-4</v>
      </c>
      <c r="BB1005" s="74">
        <v>1.1034535244107246E-2</v>
      </c>
      <c r="BC1005" s="74">
        <v>7.7663459815084934E-3</v>
      </c>
      <c r="BD1005" s="74">
        <v>-2.2670214530080557E-3</v>
      </c>
      <c r="BE1005" s="74">
        <v>1.0074363090097904E-2</v>
      </c>
      <c r="BF1005" s="74">
        <v>5.7772193104028702E-3</v>
      </c>
      <c r="BG1005" s="74">
        <v>2.6052526663988829E-3</v>
      </c>
      <c r="BH1005" s="74">
        <v>-4.4460631906986237E-3</v>
      </c>
      <c r="BI1005" s="74">
        <v>-5.3758337162435055E-3</v>
      </c>
      <c r="BJ1005" s="74">
        <v>4.2814008891582489E-2</v>
      </c>
      <c r="BK1005" s="74">
        <v>3.4616332501173019E-2</v>
      </c>
      <c r="BL1005" s="74">
        <v>6.6504999995231628E-2</v>
      </c>
      <c r="BM1005" s="74">
        <v>3.4924611449241638E-2</v>
      </c>
      <c r="BN1005" s="74">
        <v>1.6460595652461052E-2</v>
      </c>
      <c r="BO1005" s="74">
        <v>-7.7275577932596207E-3</v>
      </c>
      <c r="BP1005" s="74">
        <v>9.3360338360071182E-3</v>
      </c>
      <c r="BQ1005" s="74">
        <v>-3.3375993371009827E-3</v>
      </c>
      <c r="BR1005" s="74">
        <v>-1.5396604314446449E-2</v>
      </c>
      <c r="BS1005" s="74">
        <v>-2.5167018175125122E-2</v>
      </c>
      <c r="BT1005" s="74">
        <v>-3.0005563050508499E-2</v>
      </c>
      <c r="BU1005" s="74">
        <v>-2.6474926620721817E-2</v>
      </c>
      <c r="BV1005" s="74">
        <v>-4.8939315602183342E-3</v>
      </c>
      <c r="BW1005" s="74">
        <v>3.3351022750139236E-2</v>
      </c>
      <c r="BX1005" s="74">
        <v>1.6014227643609047E-2</v>
      </c>
      <c r="BY1005" s="74">
        <v>1.4706951566040516E-2</v>
      </c>
      <c r="BZ1005" s="74">
        <v>2.5608208030462265E-2</v>
      </c>
      <c r="CA1005" s="74">
        <v>2.1597558632493019E-2</v>
      </c>
      <c r="CB1005" s="74">
        <v>9.4371940940618515E-3</v>
      </c>
      <c r="CC1005" s="74">
        <v>1.8267301842570305E-2</v>
      </c>
      <c r="CD1005" s="74">
        <v>1.4326399192214012E-2</v>
      </c>
      <c r="CE1005" s="74">
        <v>1.2333901599049568E-2</v>
      </c>
      <c r="CF1005" s="74">
        <v>6.2511810101568699E-3</v>
      </c>
      <c r="CG1005" s="74">
        <v>6.272454746067524E-3</v>
      </c>
      <c r="CH1005" s="74">
        <v>6.2905952334403992E-2</v>
      </c>
      <c r="CI1005" s="74">
        <v>5.5442892014980316E-2</v>
      </c>
      <c r="CJ1005" s="74">
        <v>9.1826774179935455E-2</v>
      </c>
      <c r="CK1005" s="74">
        <v>6.1438538134098053E-2</v>
      </c>
      <c r="CL1005" s="74">
        <v>4.0876112878322601E-2</v>
      </c>
      <c r="CM1005" s="74">
        <v>1.6376949846744537E-2</v>
      </c>
      <c r="CN1005" s="74">
        <v>3.301769495010376E-2</v>
      </c>
      <c r="CO1005" s="74">
        <v>2.0617472007870674E-2</v>
      </c>
      <c r="CP1005" s="74">
        <v>8.6485510692000389E-3</v>
      </c>
      <c r="CQ1005" s="74">
        <v>-2.2766075562685728E-3</v>
      </c>
      <c r="CR1005" s="74">
        <v>-1.0009722784161568E-2</v>
      </c>
      <c r="CS1005" s="74">
        <v>-8.8764401152729988E-3</v>
      </c>
      <c r="CT1005" s="74">
        <v>9.4341747462749481E-3</v>
      </c>
      <c r="CU1005" s="74">
        <v>4.6708881855010986E-2</v>
      </c>
      <c r="CV1005" s="74">
        <v>2.8078574687242508E-2</v>
      </c>
      <c r="CW1005" s="74">
        <v>2.5457492098212242E-2</v>
      </c>
      <c r="CX1005" s="74">
        <v>3.5701889544725418E-2</v>
      </c>
      <c r="CY1005" s="74">
        <v>3.1177014112472534E-2</v>
      </c>
      <c r="CZ1005" s="74">
        <v>1.7543498426675797E-2</v>
      </c>
      <c r="DA1005" s="74">
        <v>2.646024152636528E-2</v>
      </c>
      <c r="DB1005" s="74">
        <v>2.2875579074025154E-2</v>
      </c>
      <c r="DC1005" s="74">
        <v>2.2062551230192184E-2</v>
      </c>
      <c r="DD1005" s="74">
        <v>1.6948426142334938E-2</v>
      </c>
      <c r="DE1005" s="74">
        <v>1.7920743674039841E-2</v>
      </c>
      <c r="DF1005" s="74">
        <v>8.2997895777225494E-2</v>
      </c>
      <c r="DG1005" s="74">
        <v>7.6269447803497314E-2</v>
      </c>
      <c r="DH1005" s="74">
        <v>0.11714854836463928</v>
      </c>
      <c r="DI1005" s="74">
        <v>8.7952464818954468E-2</v>
      </c>
      <c r="DJ1005" s="74">
        <v>6.5291628241539001E-2</v>
      </c>
      <c r="DK1005" s="74">
        <v>4.0481459349393845E-2</v>
      </c>
      <c r="DL1005" s="74">
        <v>5.6699354201555252E-2</v>
      </c>
      <c r="DM1005" s="74">
        <v>4.4572543352842331E-2</v>
      </c>
      <c r="DN1005" s="74">
        <v>3.2693706452846527E-2</v>
      </c>
      <c r="DO1005" s="74">
        <v>2.0613804459571838E-2</v>
      </c>
      <c r="DP1005" s="74">
        <v>9.9861184135079384E-3</v>
      </c>
      <c r="DQ1005" s="74">
        <v>8.7220463901758194E-3</v>
      </c>
      <c r="DR1005" s="74">
        <v>2.3762281984090805E-2</v>
      </c>
      <c r="DS1005" s="74">
        <v>6.0066740959882736E-2</v>
      </c>
      <c r="DT1005" s="74">
        <v>4.0142923593521118E-2</v>
      </c>
      <c r="DU1005" s="74">
        <v>3.6208033561706543E-2</v>
      </c>
      <c r="DV1005" s="74">
        <v>4.5795571058988571E-2</v>
      </c>
      <c r="DW1005" s="74">
        <v>4.0756471455097198E-2</v>
      </c>
      <c r="DX1005" s="74">
        <v>2.5649802759289742E-2</v>
      </c>
      <c r="DY1005" s="74">
        <v>3.8289543241262436E-2</v>
      </c>
      <c r="DZ1005" s="74">
        <v>3.5219237208366394E-2</v>
      </c>
      <c r="EA1005" s="74">
        <v>3.6109175533056259E-2</v>
      </c>
      <c r="EB1005" s="74">
        <v>3.2393548637628555E-2</v>
      </c>
      <c r="EC1005" s="74">
        <v>3.4739021211862564E-2</v>
      </c>
      <c r="ED1005" s="74">
        <v>0.11200746893882751</v>
      </c>
      <c r="EE1005" s="74">
        <v>0.10633969306945801</v>
      </c>
      <c r="EF1005" s="74">
        <v>0.15370917320251465</v>
      </c>
      <c r="EG1005" s="74">
        <v>0.12623436748981476</v>
      </c>
      <c r="EH1005" s="74">
        <v>0.10054375976324081</v>
      </c>
      <c r="EI1005" s="74">
        <v>7.528454065322876E-2</v>
      </c>
      <c r="EJ1005" s="74">
        <v>9.0891912579536438E-2</v>
      </c>
      <c r="EK1005" s="74">
        <v>7.9159863293170929E-2</v>
      </c>
      <c r="EL1005" s="74">
        <v>6.7411094903945923E-2</v>
      </c>
      <c r="EM1005" s="74">
        <v>5.3663920611143112E-2</v>
      </c>
      <c r="EN1005" s="74">
        <v>3.8856938481330872E-2</v>
      </c>
      <c r="EO1005" s="74">
        <v>3.4131467342376709E-2</v>
      </c>
      <c r="EP1005" s="74">
        <v>4.4449791312217712E-2</v>
      </c>
      <c r="EQ1005" s="74">
        <v>7.9353369772434235E-2</v>
      </c>
      <c r="ER1005" s="74">
        <v>5.7561922818422318E-2</v>
      </c>
      <c r="ES1005" s="74">
        <v>5.1730107516050339E-2</v>
      </c>
      <c r="ET1005" s="74">
        <v>6.0369241982698441E-2</v>
      </c>
      <c r="EU1005" s="74">
        <v>5.4587680846452713E-2</v>
      </c>
      <c r="EV1005" s="74">
        <v>3.7354018539190292E-2</v>
      </c>
      <c r="EW1005" s="74">
        <v>64.626121520996094</v>
      </c>
      <c r="EX1005" s="74">
        <v>62.002819061279297</v>
      </c>
      <c r="EY1005" s="74">
        <v>61.069404602050781</v>
      </c>
      <c r="EZ1005" s="74">
        <v>60.243793487548828</v>
      </c>
      <c r="FA1005" s="74">
        <v>59.464694976806641</v>
      </c>
      <c r="FB1005" s="74">
        <v>59.026100158691406</v>
      </c>
      <c r="FC1005" s="74">
        <v>58.565670013427734</v>
      </c>
      <c r="FD1005" s="74">
        <v>62.487907409667969</v>
      </c>
      <c r="FE1005" s="74">
        <v>67.825401306152344</v>
      </c>
      <c r="FF1005" s="74">
        <v>73.960105895996094</v>
      </c>
      <c r="FG1005" s="74">
        <v>79.813102722167969</v>
      </c>
      <c r="FH1005" s="74">
        <v>84.847076416015625</v>
      </c>
      <c r="FI1005" s="74">
        <v>89.452522277832031</v>
      </c>
      <c r="FJ1005" s="74">
        <v>92.500106811523438</v>
      </c>
      <c r="FK1005" s="74">
        <v>95.148246765136719</v>
      </c>
      <c r="FL1005" s="74">
        <v>94.994369506835938</v>
      </c>
      <c r="FM1005" s="74">
        <v>94.864799499511719</v>
      </c>
      <c r="FN1005" s="74">
        <v>94.0555419921875</v>
      </c>
      <c r="FO1005" s="74">
        <v>92.388359069824219</v>
      </c>
      <c r="FP1005" s="74">
        <v>89.6754150390625</v>
      </c>
      <c r="FQ1005" s="74">
        <v>84.482620239257813</v>
      </c>
      <c r="FR1005" s="74">
        <v>77.979507446289063</v>
      </c>
      <c r="FS1005" s="74">
        <v>74.098503112792969</v>
      </c>
      <c r="FT1005" s="74">
        <v>71.259544372558594</v>
      </c>
      <c r="FU1005" s="74">
        <v>2.3520383983850479E-2</v>
      </c>
      <c r="FV1005" s="74">
        <v>4.4276200234889984E-2</v>
      </c>
      <c r="FW1005" s="74">
        <v>2.5700118392705917E-2</v>
      </c>
      <c r="FX1005" s="74">
        <v>9.2306546866893768E-2</v>
      </c>
      <c r="FY1005" s="74">
        <v>0</v>
      </c>
      <c r="FZ1005" s="74">
        <v>619</v>
      </c>
      <c r="GA1005" s="74">
        <v>7.7525749206542969</v>
      </c>
      <c r="GB1005" s="74">
        <v>563.89412313327193</v>
      </c>
      <c r="GC1005" s="74">
        <v>1</v>
      </c>
      <c r="GD1005" s="74">
        <v>3</v>
      </c>
      <c r="GE1005" s="74">
        <v>5</v>
      </c>
      <c r="GF1005" s="74">
        <v>1</v>
      </c>
      <c r="GG1005" t="s">
        <v>238</v>
      </c>
      <c r="GH1005" t="s">
        <v>235</v>
      </c>
      <c r="GI1005" t="s">
        <v>236</v>
      </c>
      <c r="GJ1005" s="47"/>
      <c r="GK1005" s="30"/>
    </row>
    <row r="1006" spans="1:193" x14ac:dyDescent="0.2">
      <c r="A1006" t="s">
        <v>175</v>
      </c>
      <c r="B1006" t="s">
        <v>240</v>
      </c>
      <c r="C1006" t="s">
        <v>0</v>
      </c>
      <c r="D1006" t="s">
        <v>185</v>
      </c>
      <c r="E1006" t="s">
        <v>189</v>
      </c>
      <c r="F1006" t="s">
        <v>263</v>
      </c>
      <c r="G1006" t="s">
        <v>274</v>
      </c>
      <c r="H1006" s="74">
        <v>639</v>
      </c>
      <c r="I1006" s="74">
        <v>0.47864174842834473</v>
      </c>
      <c r="J1006" s="74">
        <v>0.48658621311187744</v>
      </c>
      <c r="K1006" s="74">
        <v>0.47923216223716736</v>
      </c>
      <c r="L1006" s="74">
        <v>0.48360124230384827</v>
      </c>
      <c r="M1006" s="74">
        <v>0.50735253095626831</v>
      </c>
      <c r="N1006" s="74">
        <v>0.54123342037200928</v>
      </c>
      <c r="O1006" s="74">
        <v>0.59175676107406616</v>
      </c>
      <c r="P1006" s="74">
        <v>0.69129359722137451</v>
      </c>
      <c r="Q1006" s="74">
        <v>0.78703391551971436</v>
      </c>
      <c r="R1006" s="74">
        <v>0.87051862478256226</v>
      </c>
      <c r="S1006" s="74">
        <v>0.92779099941253662</v>
      </c>
      <c r="T1006" s="74">
        <v>1.001862645149231</v>
      </c>
      <c r="U1006" s="74">
        <v>1.0567390918731689</v>
      </c>
      <c r="V1006" s="74">
        <v>1.0521397590637207</v>
      </c>
      <c r="W1006" s="74">
        <v>1.032122015953064</v>
      </c>
      <c r="X1006" s="74">
        <v>0.9317212700843811</v>
      </c>
      <c r="Y1006" s="74">
        <v>0.81058257818222046</v>
      </c>
      <c r="Z1006" s="74">
        <v>0.65633702278137207</v>
      </c>
      <c r="AA1006" s="74">
        <v>0.60888254642486572</v>
      </c>
      <c r="AB1006" s="74">
        <v>0.58639723062515259</v>
      </c>
      <c r="AC1006" s="74">
        <v>0.56201416254043579</v>
      </c>
      <c r="AD1006" s="74">
        <v>0.51728105545043945</v>
      </c>
      <c r="AE1006" s="74">
        <v>0.48975744843482971</v>
      </c>
      <c r="AF1006" s="74">
        <v>0.48248004913330078</v>
      </c>
      <c r="AG1006" s="74">
        <v>-3.1912811100482941E-2</v>
      </c>
      <c r="AH1006" s="74">
        <v>-2.6949262246489525E-2</v>
      </c>
      <c r="AI1006" s="74">
        <v>-2.7010217308998108E-2</v>
      </c>
      <c r="AJ1006" s="74">
        <v>-3.3979330211877823E-2</v>
      </c>
      <c r="AK1006" s="74">
        <v>-3.0831418931484222E-2</v>
      </c>
      <c r="AL1006" s="74">
        <v>-4.1773222386837006E-2</v>
      </c>
      <c r="AM1006" s="74">
        <v>-6.5230965614318848E-2</v>
      </c>
      <c r="AN1006" s="74">
        <v>-7.5524106621742249E-2</v>
      </c>
      <c r="AO1006" s="74">
        <v>-8.6727097630500793E-2</v>
      </c>
      <c r="AP1006" s="74">
        <v>-9.4461239874362946E-2</v>
      </c>
      <c r="AQ1006" s="74">
        <v>-0.1112452819943428</v>
      </c>
      <c r="AR1006" s="74">
        <v>-9.2937186360359192E-2</v>
      </c>
      <c r="AS1006" s="74">
        <v>-0.10610909759998322</v>
      </c>
      <c r="AT1006" s="74">
        <v>-0.10499545931816101</v>
      </c>
      <c r="AU1006" s="74">
        <v>-7.9214282333850861E-2</v>
      </c>
      <c r="AV1006" s="74">
        <v>-7.098986953496933E-2</v>
      </c>
      <c r="AW1006" s="74">
        <v>-5.542726069688797E-2</v>
      </c>
      <c r="AX1006" s="74">
        <v>-5.7626567780971527E-2</v>
      </c>
      <c r="AY1006" s="74">
        <v>-4.4059686362743378E-2</v>
      </c>
      <c r="AZ1006" s="74">
        <v>-3.7453547120094299E-2</v>
      </c>
      <c r="BA1006" s="74">
        <v>-3.2258611172437668E-2</v>
      </c>
      <c r="BB1006" s="74">
        <v>-4.5444633811712265E-2</v>
      </c>
      <c r="BC1006" s="74">
        <v>-4.6013996005058289E-2</v>
      </c>
      <c r="BD1006" s="74">
        <v>-3.7425410002470016E-2</v>
      </c>
      <c r="BE1006" s="74">
        <v>-2.2781802341341972E-2</v>
      </c>
      <c r="BF1006" s="74">
        <v>-1.8650457262992859E-2</v>
      </c>
      <c r="BG1006" s="74">
        <v>-1.8923245370388031E-2</v>
      </c>
      <c r="BH1006" s="74">
        <v>-2.4090448394417763E-2</v>
      </c>
      <c r="BI1006" s="74">
        <v>-2.009124681353569E-2</v>
      </c>
      <c r="BJ1006" s="74">
        <v>-2.6447894051671028E-2</v>
      </c>
      <c r="BK1006" s="74">
        <v>-4.5123744755983353E-2</v>
      </c>
      <c r="BL1006" s="74">
        <v>-4.2658638209104538E-2</v>
      </c>
      <c r="BM1006" s="74">
        <v>-4.3184619396924973E-2</v>
      </c>
      <c r="BN1006" s="74">
        <v>-4.5274753123521805E-2</v>
      </c>
      <c r="BO1006" s="74">
        <v>-5.5480353534221649E-2</v>
      </c>
      <c r="BP1006" s="74">
        <v>-3.6387797445058823E-2</v>
      </c>
      <c r="BQ1006" s="74">
        <v>-4.3295305222272873E-2</v>
      </c>
      <c r="BR1006" s="74">
        <v>-4.4175166636705399E-2</v>
      </c>
      <c r="BS1006" s="74">
        <v>-2.9053589329123497E-2</v>
      </c>
      <c r="BT1006" s="74">
        <v>-2.5848230347037315E-2</v>
      </c>
      <c r="BU1006" s="74">
        <v>-2.1905681118369102E-2</v>
      </c>
      <c r="BV1006" s="74">
        <v>-3.1832709908485413E-2</v>
      </c>
      <c r="BW1006" s="74">
        <v>-2.2064376622438431E-2</v>
      </c>
      <c r="BX1006" s="74">
        <v>-1.6517894342541695E-2</v>
      </c>
      <c r="BY1006" s="74">
        <v>-1.5554090961813927E-2</v>
      </c>
      <c r="BZ1006" s="74">
        <v>-3.0907133594155312E-2</v>
      </c>
      <c r="CA1006" s="74">
        <v>-3.1986486166715622E-2</v>
      </c>
      <c r="CB1006" s="74">
        <v>-2.6273768395185471E-2</v>
      </c>
      <c r="CC1006" s="74">
        <v>-1.645769365131855E-2</v>
      </c>
      <c r="CD1006" s="74">
        <v>-1.2902730144560337E-2</v>
      </c>
      <c r="CE1006" s="74">
        <v>-1.3322232291102409E-2</v>
      </c>
      <c r="CF1006" s="74">
        <v>-1.7241440713405609E-2</v>
      </c>
      <c r="CG1006" s="74">
        <v>-1.265263743698597E-2</v>
      </c>
      <c r="CH1006" s="74">
        <v>-1.5833618119359016E-2</v>
      </c>
      <c r="CI1006" s="74">
        <v>-3.1197544187307358E-2</v>
      </c>
      <c r="CJ1006" s="74">
        <v>-1.9896116107702255E-2</v>
      </c>
      <c r="CK1006" s="74">
        <v>-1.3027229346334934E-2</v>
      </c>
      <c r="CL1006" s="74">
        <v>-1.1208336800336838E-2</v>
      </c>
      <c r="CM1006" s="74">
        <v>-1.6857730224728584E-2</v>
      </c>
      <c r="CN1006" s="74">
        <v>2.7781373355537653E-3</v>
      </c>
      <c r="CO1006" s="74">
        <v>2.0933868654537946E-4</v>
      </c>
      <c r="CP1006" s="74">
        <v>-2.0512137562036514E-3</v>
      </c>
      <c r="CQ1006" s="74">
        <v>5.6875525042414665E-3</v>
      </c>
      <c r="CR1006" s="74">
        <v>5.4167313501238823E-3</v>
      </c>
      <c r="CS1006" s="74">
        <v>1.3112623710185289E-3</v>
      </c>
      <c r="CT1006" s="74">
        <v>-1.3967959210276604E-2</v>
      </c>
      <c r="CU1006" s="74">
        <v>-6.8304901942610741E-3</v>
      </c>
      <c r="CV1006" s="74">
        <v>-2.0179254934191704E-3</v>
      </c>
      <c r="CW1006" s="74">
        <v>-3.9845923893153667E-3</v>
      </c>
      <c r="CX1006" s="74">
        <v>-2.0838502794504166E-2</v>
      </c>
      <c r="CY1006" s="74">
        <v>-2.227107435464859E-2</v>
      </c>
      <c r="CZ1006" s="74">
        <v>-1.8550174310803413E-2</v>
      </c>
      <c r="DA1006" s="74">
        <v>-1.0133584961295128E-2</v>
      </c>
      <c r="DB1006" s="74">
        <v>-7.1550034917891026E-3</v>
      </c>
      <c r="DC1006" s="74">
        <v>-7.721219677478075E-3</v>
      </c>
      <c r="DD1006" s="74">
        <v>-1.0392432101070881E-2</v>
      </c>
      <c r="DE1006" s="74">
        <v>-5.2140275947749615E-3</v>
      </c>
      <c r="DF1006" s="74">
        <v>-5.219342652708292E-3</v>
      </c>
      <c r="DG1006" s="74">
        <v>-1.7271343618631363E-2</v>
      </c>
      <c r="DH1006" s="74">
        <v>2.8664064593613148E-3</v>
      </c>
      <c r="DI1006" s="74">
        <v>1.7130158841609955E-2</v>
      </c>
      <c r="DJ1006" s="74">
        <v>2.285807766020298E-2</v>
      </c>
      <c r="DK1006" s="74">
        <v>2.1764893084764481E-2</v>
      </c>
      <c r="DL1006" s="74">
        <v>4.1944071650505066E-2</v>
      </c>
      <c r="DM1006" s="74">
        <v>4.3713983148336411E-2</v>
      </c>
      <c r="DN1006" s="74">
        <v>4.0072739124298096E-2</v>
      </c>
      <c r="DO1006" s="74">
        <v>4.042869433760643E-2</v>
      </c>
      <c r="DP1006" s="74">
        <v>3.668169304728508E-2</v>
      </c>
      <c r="DQ1006" s="74">
        <v>2.4528207257390022E-2</v>
      </c>
      <c r="DR1006" s="74">
        <v>3.8967898581176996E-3</v>
      </c>
      <c r="DS1006" s="74">
        <v>8.403395302593708E-3</v>
      </c>
      <c r="DT1006" s="74">
        <v>1.2482044287025928E-2</v>
      </c>
      <c r="DU1006" s="74">
        <v>7.5849066488444805E-3</v>
      </c>
      <c r="DV1006" s="74">
        <v>-1.0769872926175594E-2</v>
      </c>
      <c r="DW1006" s="74">
        <v>-1.2555662542581558E-2</v>
      </c>
      <c r="DX1006" s="74">
        <v>-1.0826580226421356E-2</v>
      </c>
      <c r="DY1006" s="74">
        <v>-1.0025760857388377E-3</v>
      </c>
      <c r="DZ1006" s="74">
        <v>1.1438013752922416E-3</v>
      </c>
      <c r="EA1006" s="74">
        <v>3.6575330886989832E-4</v>
      </c>
      <c r="EB1006" s="74">
        <v>-5.0355162238702178E-4</v>
      </c>
      <c r="EC1006" s="74">
        <v>5.5261431261897087E-3</v>
      </c>
      <c r="ED1006" s="74">
        <v>1.0105985216796398E-2</v>
      </c>
      <c r="EE1006" s="74">
        <v>2.8358788695186377E-3</v>
      </c>
      <c r="EF1006" s="74">
        <v>3.5731874406337738E-2</v>
      </c>
      <c r="EG1006" s="74">
        <v>6.0672637075185776E-2</v>
      </c>
      <c r="EH1006" s="74">
        <v>7.204456627368927E-2</v>
      </c>
      <c r="EI1006" s="74">
        <v>7.7529825270175934E-2</v>
      </c>
      <c r="EJ1006" s="74">
        <v>9.8493464291095734E-2</v>
      </c>
      <c r="EK1006" s="74">
        <v>0.10652777552604675</v>
      </c>
      <c r="EL1006" s="74">
        <v>0.10089303553104401</v>
      </c>
      <c r="EM1006" s="74">
        <v>9.0589381754398346E-2</v>
      </c>
      <c r="EN1006" s="74">
        <v>8.1823334097862244E-2</v>
      </c>
      <c r="EO1006" s="74">
        <v>5.804978683590889E-2</v>
      </c>
      <c r="EP1006" s="74">
        <v>2.969064936041832E-2</v>
      </c>
      <c r="EQ1006" s="74">
        <v>3.0398707836866379E-2</v>
      </c>
      <c r="ER1006" s="74">
        <v>3.3417697995901108E-2</v>
      </c>
      <c r="ES1006" s="74">
        <v>2.428942546248436E-2</v>
      </c>
      <c r="ET1006" s="74">
        <v>3.7676298525184393E-3</v>
      </c>
      <c r="EU1006" s="74">
        <v>1.4718486927449703E-3</v>
      </c>
      <c r="EV1006" s="74">
        <v>3.2506190473213792E-4</v>
      </c>
      <c r="EW1006" s="74">
        <v>63.745311737060547</v>
      </c>
      <c r="EX1006" s="74">
        <v>62.584499359130859</v>
      </c>
      <c r="EY1006" s="74">
        <v>60.837051391601563</v>
      </c>
      <c r="EZ1006" s="74">
        <v>59.977260589599609</v>
      </c>
      <c r="FA1006" s="74">
        <v>59.141250610351563</v>
      </c>
      <c r="FB1006" s="74">
        <v>58.414234161376953</v>
      </c>
      <c r="FC1006" s="74">
        <v>58.021968841552734</v>
      </c>
      <c r="FD1006" s="74">
        <v>62.663196563720703</v>
      </c>
      <c r="FE1006" s="74">
        <v>68.531471252441406</v>
      </c>
      <c r="FF1006" s="74">
        <v>74.530509948730469</v>
      </c>
      <c r="FG1006" s="74">
        <v>80.245674133300781</v>
      </c>
      <c r="FH1006" s="74">
        <v>85.518142700195313</v>
      </c>
      <c r="FI1006" s="74">
        <v>90.075363159179688</v>
      </c>
      <c r="FJ1006" s="74">
        <v>92.630996704101563</v>
      </c>
      <c r="FK1006" s="74">
        <v>95.305557250976563</v>
      </c>
      <c r="FL1006" s="74">
        <v>95.222007751464844</v>
      </c>
      <c r="FM1006" s="74">
        <v>94.764930725097656</v>
      </c>
      <c r="FN1006" s="74">
        <v>92.814765930175781</v>
      </c>
      <c r="FO1006" s="74">
        <v>89.985382080078125</v>
      </c>
      <c r="FP1006" s="74">
        <v>83.488151550292969</v>
      </c>
      <c r="FQ1006" s="74">
        <v>77.026893615722656</v>
      </c>
      <c r="FR1006" s="74">
        <v>71.2906494140625</v>
      </c>
      <c r="FS1006" s="74">
        <v>66.706764221191406</v>
      </c>
      <c r="FT1006" s="74">
        <v>64.528778076171875</v>
      </c>
      <c r="FU1006" s="74">
        <v>3.0317094177007675E-2</v>
      </c>
      <c r="FV1006" s="74">
        <v>4.8646267503499985E-2</v>
      </c>
      <c r="FW1006" s="74">
        <v>3.258008137345314E-2</v>
      </c>
      <c r="FX1006" s="74">
        <v>0</v>
      </c>
      <c r="FY1006" s="74">
        <v>0</v>
      </c>
      <c r="FZ1006" s="74">
        <v>629</v>
      </c>
      <c r="GA1006" s="74">
        <v>9.8603029251098633</v>
      </c>
      <c r="GB1006" s="74">
        <v>644.36000041849911</v>
      </c>
      <c r="GC1006" s="74">
        <v>1</v>
      </c>
      <c r="GD1006" s="74">
        <v>3</v>
      </c>
      <c r="GE1006" s="74">
        <v>5</v>
      </c>
      <c r="GF1006" s="74">
        <v>1</v>
      </c>
      <c r="GG1006" t="s">
        <v>238</v>
      </c>
      <c r="GH1006" t="s">
        <v>235</v>
      </c>
      <c r="GI1006" t="s">
        <v>236</v>
      </c>
      <c r="GJ1006" s="47"/>
      <c r="GK1006" s="30"/>
    </row>
    <row r="1007" spans="1:193" x14ac:dyDescent="0.2">
      <c r="A1007" t="s">
        <v>175</v>
      </c>
      <c r="B1007" t="s">
        <v>240</v>
      </c>
      <c r="C1007" t="s">
        <v>0</v>
      </c>
      <c r="D1007" t="s">
        <v>185</v>
      </c>
      <c r="E1007" t="s">
        <v>190</v>
      </c>
      <c r="F1007" t="s">
        <v>263</v>
      </c>
      <c r="G1007" t="s">
        <v>274</v>
      </c>
      <c r="H1007" s="74">
        <v>641</v>
      </c>
      <c r="I1007" s="74">
        <v>0.47831574082374573</v>
      </c>
      <c r="J1007" s="74">
        <v>0.48012861609458923</v>
      </c>
      <c r="K1007" s="74">
        <v>0.47346782684326172</v>
      </c>
      <c r="L1007" s="74">
        <v>0.46957188844680786</v>
      </c>
      <c r="M1007" s="74">
        <v>0.48705986142158508</v>
      </c>
      <c r="N1007" s="74">
        <v>0.49715146422386169</v>
      </c>
      <c r="O1007" s="74">
        <v>0.52528262138366699</v>
      </c>
      <c r="P1007" s="74">
        <v>0.56346946954727173</v>
      </c>
      <c r="Q1007" s="74">
        <v>0.61284446716308594</v>
      </c>
      <c r="R1007" s="74">
        <v>0.6615757942199707</v>
      </c>
      <c r="S1007" s="74">
        <v>0.66916966438293457</v>
      </c>
      <c r="T1007" s="74">
        <v>0.70234262943267822</v>
      </c>
      <c r="U1007" s="74">
        <v>0.71733993291854858</v>
      </c>
      <c r="V1007" s="74">
        <v>0.7178044319152832</v>
      </c>
      <c r="W1007" s="74">
        <v>0.71439331769943237</v>
      </c>
      <c r="X1007" s="74">
        <v>0.69530797004699707</v>
      </c>
      <c r="Y1007" s="74">
        <v>0.6555524468421936</v>
      </c>
      <c r="Z1007" s="74">
        <v>0.6036338210105896</v>
      </c>
      <c r="AA1007" s="74">
        <v>0.58476191759109497</v>
      </c>
      <c r="AB1007" s="74">
        <v>0.56818848848342896</v>
      </c>
      <c r="AC1007" s="74">
        <v>0.54317498207092285</v>
      </c>
      <c r="AD1007" s="74">
        <v>0.49934884905815125</v>
      </c>
      <c r="AE1007" s="74">
        <v>0.48174470663070679</v>
      </c>
      <c r="AF1007" s="74">
        <v>0.48078760504722595</v>
      </c>
      <c r="AG1007" s="74">
        <v>-3.2012693583965302E-2</v>
      </c>
      <c r="AH1007" s="74">
        <v>-2.703360840678215E-2</v>
      </c>
      <c r="AI1007" s="74">
        <v>-2.7094757184386253E-2</v>
      </c>
      <c r="AJ1007" s="74">
        <v>-3.4085683524608612E-2</v>
      </c>
      <c r="AK1007" s="74">
        <v>-3.0927915126085281E-2</v>
      </c>
      <c r="AL1007" s="74">
        <v>-4.1903965175151825E-2</v>
      </c>
      <c r="AM1007" s="74">
        <v>-6.5435133874416351E-2</v>
      </c>
      <c r="AN1007" s="74">
        <v>-7.5760483741760254E-2</v>
      </c>
      <c r="AO1007" s="74">
        <v>-8.6998544633388519E-2</v>
      </c>
      <c r="AP1007" s="74">
        <v>-9.4756901264190674E-2</v>
      </c>
      <c r="AQ1007" s="74">
        <v>-0.11159346252679825</v>
      </c>
      <c r="AR1007" s="74">
        <v>-9.3228071928024292E-2</v>
      </c>
      <c r="AS1007" s="74">
        <v>-0.1064411997795105</v>
      </c>
      <c r="AT1007" s="74">
        <v>-0.10532408952713013</v>
      </c>
      <c r="AU1007" s="74">
        <v>-7.9462215304374695E-2</v>
      </c>
      <c r="AV1007" s="74">
        <v>-7.1212060749530792E-2</v>
      </c>
      <c r="AW1007" s="74">
        <v>-5.5600736290216446E-2</v>
      </c>
      <c r="AX1007" s="74">
        <v>-5.7806935161352158E-2</v>
      </c>
      <c r="AY1007" s="74">
        <v>-4.4197592884302139E-2</v>
      </c>
      <c r="AZ1007" s="74">
        <v>-3.7570774555206299E-2</v>
      </c>
      <c r="BA1007" s="74">
        <v>-3.2359573990106583E-2</v>
      </c>
      <c r="BB1007" s="74">
        <v>-4.5586872845888138E-2</v>
      </c>
      <c r="BC1007" s="74">
        <v>-4.6158015727996826E-2</v>
      </c>
      <c r="BD1007" s="74">
        <v>-3.7542548030614853E-2</v>
      </c>
      <c r="BE1007" s="74">
        <v>-2.2853106260299683E-2</v>
      </c>
      <c r="BF1007" s="74">
        <v>-1.8708830699324608E-2</v>
      </c>
      <c r="BG1007" s="74">
        <v>-1.8982473760843277E-2</v>
      </c>
      <c r="BH1007" s="74">
        <v>-2.4165850132703781E-2</v>
      </c>
      <c r="BI1007" s="74">
        <v>-2.0154129713773727E-2</v>
      </c>
      <c r="BJ1007" s="74">
        <v>-2.6530671864748001E-2</v>
      </c>
      <c r="BK1007" s="74">
        <v>-4.5264977961778641E-2</v>
      </c>
      <c r="BL1007" s="74">
        <v>-4.2792152613401413E-2</v>
      </c>
      <c r="BM1007" s="74">
        <v>-4.3319780379533768E-2</v>
      </c>
      <c r="BN1007" s="74">
        <v>-4.5416455715894699E-2</v>
      </c>
      <c r="BO1007" s="74">
        <v>-5.5654000490903854E-2</v>
      </c>
      <c r="BP1007" s="74">
        <v>-3.65016870200634E-2</v>
      </c>
      <c r="BQ1007" s="74">
        <v>-4.3430812656879425E-2</v>
      </c>
      <c r="BR1007" s="74">
        <v>-4.4313430786132813E-2</v>
      </c>
      <c r="BS1007" s="74">
        <v>-2.9144525527954102E-2</v>
      </c>
      <c r="BT1007" s="74">
        <v>-2.5929134339094162E-2</v>
      </c>
      <c r="BU1007" s="74">
        <v>-2.1974241361021996E-2</v>
      </c>
      <c r="BV1007" s="74">
        <v>-3.1932342797517776E-2</v>
      </c>
      <c r="BW1007" s="74">
        <v>-2.2133436053991318E-2</v>
      </c>
      <c r="BX1007" s="74">
        <v>-1.6569593921303749E-2</v>
      </c>
      <c r="BY1007" s="74">
        <v>-1.5602773055434227E-2</v>
      </c>
      <c r="BZ1007" s="74">
        <v>-3.1003868207335472E-2</v>
      </c>
      <c r="CA1007" s="74">
        <v>-3.2086599618196487E-2</v>
      </c>
      <c r="CB1007" s="74">
        <v>-2.6356002315878868E-2</v>
      </c>
      <c r="CC1007" s="74">
        <v>-1.6509203240275383E-2</v>
      </c>
      <c r="CD1007" s="74">
        <v>-1.2943114154040813E-2</v>
      </c>
      <c r="CE1007" s="74">
        <v>-1.3363929465413094E-2</v>
      </c>
      <c r="CF1007" s="74">
        <v>-1.7295405268669128E-2</v>
      </c>
      <c r="CG1007" s="74">
        <v>-1.2692239135503769E-2</v>
      </c>
      <c r="CH1007" s="74">
        <v>-1.5883175656199455E-2</v>
      </c>
      <c r="CI1007" s="74">
        <v>-3.1295187771320343E-2</v>
      </c>
      <c r="CJ1007" s="74">
        <v>-1.9958389922976494E-2</v>
      </c>
      <c r="CK1007" s="74">
        <v>-1.3068003579974174E-2</v>
      </c>
      <c r="CL1007" s="74">
        <v>-1.1243417859077454E-2</v>
      </c>
      <c r="CM1007" s="74">
        <v>-1.6910495236515999E-2</v>
      </c>
      <c r="CN1007" s="74">
        <v>2.7868328616023064E-3</v>
      </c>
      <c r="CO1007" s="74">
        <v>2.0999388652853668E-4</v>
      </c>
      <c r="CP1007" s="74">
        <v>-2.0576338283717632E-3</v>
      </c>
      <c r="CQ1007" s="74">
        <v>5.7053542695939541E-3</v>
      </c>
      <c r="CR1007" s="74">
        <v>5.4336846806108952E-3</v>
      </c>
      <c r="CS1007" s="74">
        <v>1.3153664767742157E-3</v>
      </c>
      <c r="CT1007" s="74">
        <v>-1.4011676423251629E-2</v>
      </c>
      <c r="CU1007" s="74">
        <v>-6.8518691696226597E-3</v>
      </c>
      <c r="CV1007" s="74">
        <v>-2.0242414902895689E-3</v>
      </c>
      <c r="CW1007" s="74">
        <v>-3.9970632642507553E-3</v>
      </c>
      <c r="CX1007" s="74">
        <v>-2.0903725177049637E-2</v>
      </c>
      <c r="CY1007" s="74">
        <v>-2.234078012406826E-2</v>
      </c>
      <c r="CZ1007" s="74">
        <v>-1.8608234822750092E-2</v>
      </c>
      <c r="DA1007" s="74">
        <v>-1.0165300220251083E-2</v>
      </c>
      <c r="DB1007" s="74">
        <v>-7.1773980744183064E-3</v>
      </c>
      <c r="DC1007" s="74">
        <v>-7.7453861013054848E-3</v>
      </c>
      <c r="DD1007" s="74">
        <v>-1.0424960404634476E-2</v>
      </c>
      <c r="DE1007" s="74">
        <v>-5.2303480915725231E-3</v>
      </c>
      <c r="DF1007" s="74">
        <v>-5.2356794476509094E-3</v>
      </c>
      <c r="DG1007" s="74">
        <v>-1.7325397580862045E-2</v>
      </c>
      <c r="DH1007" s="74">
        <v>2.8753743972629309E-3</v>
      </c>
      <c r="DI1007" s="74">
        <v>1.7183775082230568E-2</v>
      </c>
      <c r="DJ1007" s="74">
        <v>2.2929621860384941E-2</v>
      </c>
      <c r="DK1007" s="74">
        <v>2.1833008155226707E-2</v>
      </c>
      <c r="DL1007" s="74">
        <v>4.2075350880622864E-2</v>
      </c>
      <c r="DM1007" s="74">
        <v>4.3850798159837723E-2</v>
      </c>
      <c r="DN1007" s="74">
        <v>4.0198162198066711E-2</v>
      </c>
      <c r="DO1007" s="74">
        <v>4.0555234998464584E-2</v>
      </c>
      <c r="DP1007" s="74">
        <v>3.6796502768993378E-2</v>
      </c>
      <c r="DQ1007" s="74">
        <v>2.4604974314570427E-2</v>
      </c>
      <c r="DR1007" s="74">
        <v>3.9089890196919441E-3</v>
      </c>
      <c r="DS1007" s="74">
        <v>8.4296977147459984E-3</v>
      </c>
      <c r="DT1007" s="74">
        <v>1.2521111406385899E-2</v>
      </c>
      <c r="DU1007" s="74">
        <v>7.6086465269327164E-3</v>
      </c>
      <c r="DV1007" s="74">
        <v>-1.0803581215441227E-2</v>
      </c>
      <c r="DW1007" s="74">
        <v>-1.2594960629940033E-2</v>
      </c>
      <c r="DX1007" s="74">
        <v>-1.0860467329621315E-2</v>
      </c>
      <c r="DY1007" s="74">
        <v>-1.0057127801701427E-3</v>
      </c>
      <c r="DZ1007" s="74">
        <v>1.1473802151158452E-3</v>
      </c>
      <c r="EA1007" s="74">
        <v>3.6689819535240531E-4</v>
      </c>
      <c r="EB1007" s="74">
        <v>-5.0512817688286304E-4</v>
      </c>
      <c r="EC1007" s="74">
        <v>5.5434373207390308E-3</v>
      </c>
      <c r="ED1007" s="74">
        <v>1.0137614794075489E-2</v>
      </c>
      <c r="EE1007" s="74">
        <v>2.8447585646063089E-3</v>
      </c>
      <c r="EF1007" s="74">
        <v>3.5843703895807266E-2</v>
      </c>
      <c r="EG1007" s="74">
        <v>6.086253747344017E-2</v>
      </c>
      <c r="EH1007" s="74">
        <v>7.2270065546035767E-2</v>
      </c>
      <c r="EI1007" s="74">
        <v>7.7772475779056549E-2</v>
      </c>
      <c r="EJ1007" s="74">
        <v>9.8801732063293457E-2</v>
      </c>
      <c r="EK1007" s="74">
        <v>0.10686118900775909</v>
      </c>
      <c r="EL1007" s="74">
        <v>0.10120882093906403</v>
      </c>
      <c r="EM1007" s="74">
        <v>9.0872928500175476E-2</v>
      </c>
      <c r="EN1007" s="74">
        <v>8.2079432904720306E-2</v>
      </c>
      <c r="EO1007" s="74">
        <v>5.8231469243764877E-2</v>
      </c>
      <c r="EP1007" s="74">
        <v>2.9783584177494049E-2</v>
      </c>
      <c r="EQ1007" s="74">
        <v>3.0493853613734245E-2</v>
      </c>
      <c r="ER1007" s="74">
        <v>3.3522292971611023E-2</v>
      </c>
      <c r="ES1007" s="74">
        <v>2.4365447461605072E-2</v>
      </c>
      <c r="ET1007" s="74">
        <v>3.7794215604662895E-3</v>
      </c>
      <c r="EU1007" s="74">
        <v>1.4764548977836967E-3</v>
      </c>
      <c r="EV1007" s="74">
        <v>3.2607791945338249E-4</v>
      </c>
      <c r="EW1007" s="74">
        <v>61.193611145019531</v>
      </c>
      <c r="EX1007" s="74">
        <v>59.432418823242188</v>
      </c>
      <c r="EY1007" s="74">
        <v>57.666164398193359</v>
      </c>
      <c r="EZ1007" s="74">
        <v>56.838092803955078</v>
      </c>
      <c r="FA1007" s="74">
        <v>55.33172607421875</v>
      </c>
      <c r="FB1007" s="74">
        <v>54.370998382568359</v>
      </c>
      <c r="FC1007" s="74">
        <v>53.441383361816406</v>
      </c>
      <c r="FD1007" s="74">
        <v>57.563098907470703</v>
      </c>
      <c r="FE1007" s="74">
        <v>64.097007751464844</v>
      </c>
      <c r="FF1007" s="74">
        <v>69.793693542480469</v>
      </c>
      <c r="FG1007" s="74">
        <v>76.94305419921875</v>
      </c>
      <c r="FH1007" s="74">
        <v>82.176109313964844</v>
      </c>
      <c r="FI1007" s="74">
        <v>87.396224975585938</v>
      </c>
      <c r="FJ1007" s="74">
        <v>90.933509826660156</v>
      </c>
      <c r="FK1007" s="74">
        <v>93.533973693847656</v>
      </c>
      <c r="FL1007" s="74">
        <v>94.148269653320313</v>
      </c>
      <c r="FM1007" s="74">
        <v>93.383209228515625</v>
      </c>
      <c r="FN1007" s="74">
        <v>91.068756103515625</v>
      </c>
      <c r="FO1007" s="74">
        <v>87.088325500488281</v>
      </c>
      <c r="FP1007" s="74">
        <v>81.570083618164063</v>
      </c>
      <c r="FQ1007" s="74">
        <v>75.546005249023438</v>
      </c>
      <c r="FR1007" s="74">
        <v>70.15618896484375</v>
      </c>
      <c r="FS1007" s="74">
        <v>66.061019897460938</v>
      </c>
      <c r="FT1007" s="74">
        <v>63.348953247070313</v>
      </c>
      <c r="FU1007" s="74">
        <v>3.0411982908844948E-2</v>
      </c>
      <c r="FV1007" s="74">
        <v>4.879852756857872E-2</v>
      </c>
      <c r="FW1007" s="74">
        <v>3.2682057470083237E-2</v>
      </c>
      <c r="FX1007" s="74">
        <v>0</v>
      </c>
      <c r="FY1007" s="74">
        <v>0</v>
      </c>
      <c r="FZ1007" s="74">
        <v>631</v>
      </c>
      <c r="GA1007" s="74">
        <v>10.001469612121582</v>
      </c>
      <c r="GB1007" s="74">
        <v>635.72370400512591</v>
      </c>
      <c r="GC1007" s="74">
        <v>1</v>
      </c>
      <c r="GD1007" s="74">
        <v>3</v>
      </c>
      <c r="GE1007" s="74">
        <v>5</v>
      </c>
      <c r="GF1007" s="74">
        <v>1</v>
      </c>
      <c r="GG1007" t="s">
        <v>238</v>
      </c>
      <c r="GH1007" t="s">
        <v>235</v>
      </c>
      <c r="GI1007" t="s">
        <v>236</v>
      </c>
      <c r="GJ1007" s="47"/>
      <c r="GK1007" s="30"/>
    </row>
    <row r="1008" spans="1:193" x14ac:dyDescent="0.2">
      <c r="A1008" t="s">
        <v>175</v>
      </c>
      <c r="B1008" t="s">
        <v>240</v>
      </c>
      <c r="C1008" t="s">
        <v>0</v>
      </c>
      <c r="D1008" t="s">
        <v>185</v>
      </c>
      <c r="E1008" t="s">
        <v>191</v>
      </c>
      <c r="F1008" t="s">
        <v>263</v>
      </c>
      <c r="G1008" t="s">
        <v>274</v>
      </c>
      <c r="H1008" s="74">
        <v>643</v>
      </c>
      <c r="I1008" s="74">
        <v>0.49818718433380127</v>
      </c>
      <c r="J1008" s="74">
        <v>0.49487873911857605</v>
      </c>
      <c r="K1008" s="74">
        <v>0.49024325609207153</v>
      </c>
      <c r="L1008" s="74">
        <v>0.49955826997756958</v>
      </c>
      <c r="M1008" s="74">
        <v>0.51948726177215576</v>
      </c>
      <c r="N1008" s="74">
        <v>0.57687121629714966</v>
      </c>
      <c r="O1008" s="74">
        <v>0.61428725719451904</v>
      </c>
      <c r="P1008" s="74">
        <v>0.69502127170562744</v>
      </c>
      <c r="Q1008" s="74">
        <v>0.80963027477264404</v>
      </c>
      <c r="R1008" s="74">
        <v>0.88946211338043213</v>
      </c>
      <c r="S1008" s="74">
        <v>0.95209610462188721</v>
      </c>
      <c r="T1008" s="74">
        <v>1.0113153457641602</v>
      </c>
      <c r="U1008" s="74">
        <v>1.0788447856903076</v>
      </c>
      <c r="V1008" s="74">
        <v>1.1059889793395996</v>
      </c>
      <c r="W1008" s="74">
        <v>1.1086690425872803</v>
      </c>
      <c r="X1008" s="74">
        <v>1.065133810043335</v>
      </c>
      <c r="Y1008" s="74">
        <v>0.94356065988540649</v>
      </c>
      <c r="Z1008" s="74">
        <v>0.76823627948760986</v>
      </c>
      <c r="AA1008" s="74">
        <v>0.58630084991455078</v>
      </c>
      <c r="AB1008" s="74">
        <v>0.56027334928512573</v>
      </c>
      <c r="AC1008" s="74">
        <v>0.55571925640106201</v>
      </c>
      <c r="AD1008" s="74">
        <v>0.60837537050247192</v>
      </c>
      <c r="AE1008" s="74">
        <v>0.58115667104721069</v>
      </c>
      <c r="AF1008" s="74">
        <v>0.51085925102233887</v>
      </c>
      <c r="AG1008" s="74">
        <v>-3.2112579792737961E-2</v>
      </c>
      <c r="AH1008" s="74">
        <v>-2.7117956429719925E-2</v>
      </c>
      <c r="AI1008" s="74">
        <v>-2.7179298922419548E-2</v>
      </c>
      <c r="AJ1008" s="74">
        <v>-3.4192033112049103E-2</v>
      </c>
      <c r="AK1008" s="74">
        <v>-3.102441318333149E-2</v>
      </c>
      <c r="AL1008" s="74">
        <v>-4.2034711688756943E-2</v>
      </c>
      <c r="AM1008" s="74">
        <v>-6.5639302134513855E-2</v>
      </c>
      <c r="AN1008" s="74">
        <v>-7.5996868312358856E-2</v>
      </c>
      <c r="AO1008" s="74">
        <v>-8.7269991636276245E-2</v>
      </c>
      <c r="AP1008" s="74">
        <v>-9.5052555203437805E-2</v>
      </c>
      <c r="AQ1008" s="74">
        <v>-0.11194165050983429</v>
      </c>
      <c r="AR1008" s="74">
        <v>-9.3518950045108795E-2</v>
      </c>
      <c r="AS1008" s="74">
        <v>-0.10677330195903778</v>
      </c>
      <c r="AT1008" s="74">
        <v>-0.10565271973609924</v>
      </c>
      <c r="AU1008" s="74">
        <v>-7.9710155725479126E-2</v>
      </c>
      <c r="AV1008" s="74">
        <v>-7.1434259414672852E-2</v>
      </c>
      <c r="AW1008" s="74">
        <v>-5.5774223059415817E-2</v>
      </c>
      <c r="AX1008" s="74">
        <v>-5.7987302541732788E-2</v>
      </c>
      <c r="AY1008" s="74">
        <v>-4.4335491955280304E-2</v>
      </c>
      <c r="AZ1008" s="74">
        <v>-3.7687998265028E-2</v>
      </c>
      <c r="BA1008" s="74">
        <v>-3.2460540533065796E-2</v>
      </c>
      <c r="BB1008" s="74">
        <v>-4.5729108154773712E-2</v>
      </c>
      <c r="BC1008" s="74">
        <v>-4.6302035450935364E-2</v>
      </c>
      <c r="BD1008" s="74">
        <v>-3.7659682333469391E-2</v>
      </c>
      <c r="BE1008" s="74">
        <v>-2.2924410179257393E-2</v>
      </c>
      <c r="BF1008" s="74">
        <v>-1.8767204135656357E-2</v>
      </c>
      <c r="BG1008" s="74">
        <v>-1.9041702151298523E-2</v>
      </c>
      <c r="BH1008" s="74">
        <v>-2.424125000834465E-2</v>
      </c>
      <c r="BI1008" s="74">
        <v>-2.0217012614011765E-2</v>
      </c>
      <c r="BJ1008" s="74">
        <v>-2.6613449677824974E-2</v>
      </c>
      <c r="BK1008" s="74">
        <v>-4.5406211167573929E-2</v>
      </c>
      <c r="BL1008" s="74">
        <v>-4.2925670742988586E-2</v>
      </c>
      <c r="BM1008" s="74">
        <v>-4.3454945087432861E-2</v>
      </c>
      <c r="BN1008" s="74">
        <v>-4.5558162033557892E-2</v>
      </c>
      <c r="BO1008" s="74">
        <v>-5.582764744758606E-2</v>
      </c>
      <c r="BP1008" s="74">
        <v>-3.6615576595067978E-2</v>
      </c>
      <c r="BQ1008" s="74">
        <v>-4.3566316366195679E-2</v>
      </c>
      <c r="BR1008" s="74">
        <v>-4.4451694935560226E-2</v>
      </c>
      <c r="BS1008" s="74">
        <v>-2.9235461726784706E-2</v>
      </c>
      <c r="BT1008" s="74">
        <v>-2.6010036468505859E-2</v>
      </c>
      <c r="BU1008" s="74">
        <v>-2.2042805328965187E-2</v>
      </c>
      <c r="BV1008" s="74">
        <v>-3.203197568655014E-2</v>
      </c>
      <c r="BW1008" s="74">
        <v>-2.2202495485544205E-2</v>
      </c>
      <c r="BX1008" s="74">
        <v>-1.6621293500065804E-2</v>
      </c>
      <c r="BY1008" s="74">
        <v>-1.5651457011699677E-2</v>
      </c>
      <c r="BZ1008" s="74">
        <v>-3.1100604683160782E-2</v>
      </c>
      <c r="CA1008" s="74">
        <v>-3.2186713069677353E-2</v>
      </c>
      <c r="CB1008" s="74">
        <v>-2.6438234373927116E-2</v>
      </c>
      <c r="CC1008" s="74">
        <v>-1.6560714691877365E-2</v>
      </c>
      <c r="CD1008" s="74">
        <v>-1.298349816352129E-2</v>
      </c>
      <c r="CE1008" s="74">
        <v>-1.3405627571046352E-2</v>
      </c>
      <c r="CF1008" s="74">
        <v>-1.7349367961287498E-2</v>
      </c>
      <c r="CG1008" s="74">
        <v>-1.2731839902698994E-2</v>
      </c>
      <c r="CH1008" s="74">
        <v>-1.5932733193039894E-2</v>
      </c>
      <c r="CI1008" s="74">
        <v>-3.1392835080623627E-2</v>
      </c>
      <c r="CJ1008" s="74">
        <v>-2.0020661875605583E-2</v>
      </c>
      <c r="CK1008" s="74">
        <v>-1.3108777813613415E-2</v>
      </c>
      <c r="CL1008" s="74">
        <v>-1.1278498917818069E-2</v>
      </c>
      <c r="CM1008" s="74">
        <v>-1.6963258385658264E-2</v>
      </c>
      <c r="CN1008" s="74">
        <v>2.7955281548202038E-3</v>
      </c>
      <c r="CO1008" s="74">
        <v>2.1064908651169389E-4</v>
      </c>
      <c r="CP1008" s="74">
        <v>-2.0640536677092314E-3</v>
      </c>
      <c r="CQ1008" s="74">
        <v>5.7231560349464417E-3</v>
      </c>
      <c r="CR1008" s="74">
        <v>5.4506389424204826E-3</v>
      </c>
      <c r="CS1008" s="74">
        <v>1.3194705825299025E-3</v>
      </c>
      <c r="CT1008" s="74">
        <v>-1.4055395498871803E-2</v>
      </c>
      <c r="CU1008" s="74">
        <v>-6.873247679322958E-3</v>
      </c>
      <c r="CV1008" s="74">
        <v>-2.0305572543293238E-3</v>
      </c>
      <c r="CW1008" s="74">
        <v>-4.0095346048474312E-3</v>
      </c>
      <c r="CX1008" s="74">
        <v>-2.0968945696949959E-2</v>
      </c>
      <c r="CY1008" s="74">
        <v>-2.241048589348793E-2</v>
      </c>
      <c r="CZ1008" s="74">
        <v>-1.866629347205162E-2</v>
      </c>
      <c r="DA1008" s="74">
        <v>-1.0197018273174763E-2</v>
      </c>
      <c r="DB1008" s="74">
        <v>-7.1997921913862228E-3</v>
      </c>
      <c r="DC1008" s="74">
        <v>-7.7695529907941818E-3</v>
      </c>
      <c r="DD1008" s="74">
        <v>-1.0457485914230347E-2</v>
      </c>
      <c r="DE1008" s="74">
        <v>-5.2466671913862228E-3</v>
      </c>
      <c r="DF1008" s="74">
        <v>-5.2520157769322395E-3</v>
      </c>
      <c r="DG1008" s="74">
        <v>-1.7379458993673325E-2</v>
      </c>
      <c r="DH1008" s="74">
        <v>2.8843481559306383E-3</v>
      </c>
      <c r="DI1008" s="74">
        <v>1.7237389460206032E-2</v>
      </c>
      <c r="DJ1008" s="74">
        <v>2.3001164197921753E-2</v>
      </c>
      <c r="DK1008" s="74">
        <v>2.1901130676269531E-2</v>
      </c>
      <c r="DL1008" s="74">
        <v>4.220663383603096E-2</v>
      </c>
      <c r="DM1008" s="74">
        <v>4.3987616896629333E-2</v>
      </c>
      <c r="DN1008" s="74">
        <v>4.0323588997125626E-2</v>
      </c>
      <c r="DO1008" s="74">
        <v>4.068177193403244E-2</v>
      </c>
      <c r="DP1008" s="74">
        <v>3.6911316215991974E-2</v>
      </c>
      <c r="DQ1008" s="74">
        <v>2.4681746959686279E-2</v>
      </c>
      <c r="DR1008" s="74">
        <v>3.9211842231452465E-3</v>
      </c>
      <c r="DS1008" s="74">
        <v>8.4559991955757141E-3</v>
      </c>
      <c r="DT1008" s="74">
        <v>1.2560178525745869E-2</v>
      </c>
      <c r="DU1008" s="74">
        <v>7.6323868706822395E-3</v>
      </c>
      <c r="DV1008" s="74">
        <v>-1.083728764206171E-2</v>
      </c>
      <c r="DW1008" s="74">
        <v>-1.2634257785975933E-2</v>
      </c>
      <c r="DX1008" s="74">
        <v>-1.089435163885355E-2</v>
      </c>
      <c r="DY1008" s="74">
        <v>-1.0088513372465968E-3</v>
      </c>
      <c r="DZ1008" s="74">
        <v>1.1509601026773453E-3</v>
      </c>
      <c r="EA1008" s="74">
        <v>3.6804331466555595E-4</v>
      </c>
      <c r="EB1008" s="74">
        <v>-5.0670292694121599E-4</v>
      </c>
      <c r="EC1008" s="74">
        <v>5.5607338435947895E-3</v>
      </c>
      <c r="ED1008" s="74">
        <v>1.0169243440032005E-2</v>
      </c>
      <c r="EE1008" s="74">
        <v>2.8536319732666016E-3</v>
      </c>
      <c r="EF1008" s="74">
        <v>3.595554456114769E-2</v>
      </c>
      <c r="EG1008" s="74">
        <v>6.1052434146404266E-2</v>
      </c>
      <c r="EH1008" s="74">
        <v>7.2495557367801666E-2</v>
      </c>
      <c r="EI1008" s="74">
        <v>7.8015133738517761E-2</v>
      </c>
      <c r="EJ1008" s="74">
        <v>9.9110007286071777E-2</v>
      </c>
      <c r="EK1008" s="74">
        <v>0.10719460248947144</v>
      </c>
      <c r="EL1008" s="74">
        <v>0.10152460634708405</v>
      </c>
      <c r="EM1008" s="74">
        <v>9.1156467795372009E-2</v>
      </c>
      <c r="EN1008" s="74">
        <v>8.2335531711578369E-2</v>
      </c>
      <c r="EO1008" s="74">
        <v>5.841316282749176E-2</v>
      </c>
      <c r="EP1008" s="74">
        <v>2.9876509681344032E-2</v>
      </c>
      <c r="EQ1008" s="74">
        <v>3.0588997527956963E-2</v>
      </c>
      <c r="ER1008" s="74">
        <v>3.362688422203064E-2</v>
      </c>
      <c r="ES1008" s="74">
        <v>2.4441473186016083E-2</v>
      </c>
      <c r="ET1008" s="74">
        <v>3.7912176921963692E-3</v>
      </c>
      <c r="EU1008" s="74">
        <v>1.4810636639595032E-3</v>
      </c>
      <c r="EV1008" s="74">
        <v>3.2709701918065548E-4</v>
      </c>
      <c r="EW1008" s="74">
        <v>67.33734130859375</v>
      </c>
      <c r="EX1008" s="74">
        <v>66.494880676269531</v>
      </c>
      <c r="EY1008" s="74">
        <v>64.998023986816406</v>
      </c>
      <c r="EZ1008" s="74">
        <v>64.726112365722656</v>
      </c>
      <c r="FA1008" s="74">
        <v>64.590736389160156</v>
      </c>
      <c r="FB1008" s="74">
        <v>65.409217834472656</v>
      </c>
      <c r="FC1008" s="74">
        <v>64.079238891601563</v>
      </c>
      <c r="FD1008" s="74">
        <v>64.851844787597656</v>
      </c>
      <c r="FE1008" s="74">
        <v>68.693260192871094</v>
      </c>
      <c r="FF1008" s="74">
        <v>75.240333557128906</v>
      </c>
      <c r="FG1008" s="74">
        <v>81.057121276855469</v>
      </c>
      <c r="FH1008" s="74">
        <v>87.465896606445313</v>
      </c>
      <c r="FI1008" s="74">
        <v>93.311363220214844</v>
      </c>
      <c r="FJ1008" s="74">
        <v>98.911788940429688</v>
      </c>
      <c r="FK1008" s="74">
        <v>100.95659637451172</v>
      </c>
      <c r="FL1008" s="74">
        <v>102.7408447265625</v>
      </c>
      <c r="FM1008" s="74">
        <v>104.09243774414063</v>
      </c>
      <c r="FN1008" s="74">
        <v>101.44550323486328</v>
      </c>
      <c r="FO1008" s="74">
        <v>98.905433654785156</v>
      </c>
      <c r="FP1008" s="74">
        <v>95.822990417480469</v>
      </c>
      <c r="FQ1008" s="74">
        <v>89.599205017089844</v>
      </c>
      <c r="FR1008" s="74">
        <v>85.300590515136719</v>
      </c>
      <c r="FS1008" s="74">
        <v>81.421226501464844</v>
      </c>
      <c r="FT1008" s="74">
        <v>78.37109375</v>
      </c>
      <c r="FU1008" s="74">
        <v>3.050687350332737E-2</v>
      </c>
      <c r="FV1008" s="74">
        <v>4.8950783908367157E-2</v>
      </c>
      <c r="FW1008" s="74">
        <v>3.2784026116132736E-2</v>
      </c>
      <c r="FX1008" s="74">
        <v>0</v>
      </c>
      <c r="FY1008" s="74">
        <v>0</v>
      </c>
      <c r="FZ1008" s="74">
        <v>633</v>
      </c>
      <c r="GA1008" s="74">
        <v>9.1940774917602539</v>
      </c>
      <c r="GB1008" s="74">
        <v>667.4830040903762</v>
      </c>
      <c r="GC1008" s="74">
        <v>1</v>
      </c>
      <c r="GD1008" s="74">
        <v>3</v>
      </c>
      <c r="GE1008" s="74">
        <v>5</v>
      </c>
      <c r="GF1008" s="74">
        <v>1</v>
      </c>
      <c r="GG1008" t="s">
        <v>238</v>
      </c>
      <c r="GH1008" t="s">
        <v>235</v>
      </c>
      <c r="GI1008" t="s">
        <v>236</v>
      </c>
      <c r="GJ1008" s="47"/>
      <c r="GK1008" s="30"/>
    </row>
    <row r="1009" spans="1:193" x14ac:dyDescent="0.2">
      <c r="A1009" t="s">
        <v>175</v>
      </c>
      <c r="B1009" t="s">
        <v>240</v>
      </c>
      <c r="C1009" t="s">
        <v>0</v>
      </c>
      <c r="D1009" t="s">
        <v>185</v>
      </c>
      <c r="E1009" t="s">
        <v>192</v>
      </c>
      <c r="F1009" t="s">
        <v>263</v>
      </c>
      <c r="G1009" t="s">
        <v>274</v>
      </c>
      <c r="H1009" s="74">
        <v>643</v>
      </c>
      <c r="I1009" s="74">
        <v>0.52175778150558472</v>
      </c>
      <c r="J1009" s="74">
        <v>0.52496129274368286</v>
      </c>
      <c r="K1009" s="74">
        <v>0.51620173454284668</v>
      </c>
      <c r="L1009" s="74">
        <v>0.5206875205039978</v>
      </c>
      <c r="M1009" s="74">
        <v>0.52562987804412842</v>
      </c>
      <c r="N1009" s="74">
        <v>0.54074406623840332</v>
      </c>
      <c r="O1009" s="74">
        <v>0.52387350797653198</v>
      </c>
      <c r="P1009" s="74">
        <v>0.53780990839004517</v>
      </c>
      <c r="Q1009" s="74">
        <v>0.57509547472000122</v>
      </c>
      <c r="R1009" s="74">
        <v>0.63194739818572998</v>
      </c>
      <c r="S1009" s="74">
        <v>0.64739376306533813</v>
      </c>
      <c r="T1009" s="74">
        <v>0.71792984008789063</v>
      </c>
      <c r="U1009" s="74">
        <v>0.7578614354133606</v>
      </c>
      <c r="V1009" s="74">
        <v>0.78933835029602051</v>
      </c>
      <c r="W1009" s="74">
        <v>0.79219263792037964</v>
      </c>
      <c r="X1009" s="74">
        <v>0.7573363184928894</v>
      </c>
      <c r="Y1009" s="74">
        <v>0.74948638677597046</v>
      </c>
      <c r="Z1009" s="74">
        <v>0.69596928358078003</v>
      </c>
      <c r="AA1009" s="74">
        <v>0.67101764678955078</v>
      </c>
      <c r="AB1009" s="74">
        <v>0.64827030897140503</v>
      </c>
      <c r="AC1009" s="74">
        <v>0.61721652746200562</v>
      </c>
      <c r="AD1009" s="74">
        <v>0.56965655088424683</v>
      </c>
      <c r="AE1009" s="74">
        <v>0.55093711614608765</v>
      </c>
      <c r="AF1009" s="74">
        <v>0.53813695907592773</v>
      </c>
      <c r="AG1009" s="74">
        <v>-3.2112579792737961E-2</v>
      </c>
      <c r="AH1009" s="74">
        <v>-2.7117958292365074E-2</v>
      </c>
      <c r="AI1009" s="74">
        <v>-2.717929519712925E-2</v>
      </c>
      <c r="AJ1009" s="74">
        <v>-3.4192033112049103E-2</v>
      </c>
      <c r="AK1009" s="74">
        <v>-3.1024415045976639E-2</v>
      </c>
      <c r="AL1009" s="74">
        <v>-4.2034711688756943E-2</v>
      </c>
      <c r="AM1009" s="74">
        <v>-6.5639302134513855E-2</v>
      </c>
      <c r="AN1009" s="74">
        <v>-7.5996868312358856E-2</v>
      </c>
      <c r="AO1009" s="74">
        <v>-8.7269991636276245E-2</v>
      </c>
      <c r="AP1009" s="74">
        <v>-9.5052547752857208E-2</v>
      </c>
      <c r="AQ1009" s="74">
        <v>-0.11194165050983429</v>
      </c>
      <c r="AR1009" s="74">
        <v>-9.3518950045108795E-2</v>
      </c>
      <c r="AS1009" s="74">
        <v>-0.10677330195903778</v>
      </c>
      <c r="AT1009" s="74">
        <v>-0.10565271973609924</v>
      </c>
      <c r="AU1009" s="74">
        <v>-7.9710140824317932E-2</v>
      </c>
      <c r="AV1009" s="74">
        <v>-7.1434251964092255E-2</v>
      </c>
      <c r="AW1009" s="74">
        <v>-5.5774223059415817E-2</v>
      </c>
      <c r="AX1009" s="74">
        <v>-5.7987302541732788E-2</v>
      </c>
      <c r="AY1009" s="74">
        <v>-4.4335491955280304E-2</v>
      </c>
      <c r="AZ1009" s="74">
        <v>-3.7687998265028E-2</v>
      </c>
      <c r="BA1009" s="74">
        <v>-3.2460540533065796E-2</v>
      </c>
      <c r="BB1009" s="74">
        <v>-4.5729111880064011E-2</v>
      </c>
      <c r="BC1009" s="74">
        <v>-4.6302031725645065E-2</v>
      </c>
      <c r="BD1009" s="74">
        <v>-3.7659682333469391E-2</v>
      </c>
      <c r="BE1009" s="74">
        <v>-2.2924412041902542E-2</v>
      </c>
      <c r="BF1009" s="74">
        <v>-1.8767204135656357E-2</v>
      </c>
      <c r="BG1009" s="74">
        <v>-1.9041700288653374E-2</v>
      </c>
      <c r="BH1009" s="74">
        <v>-2.424125000834465E-2</v>
      </c>
      <c r="BI1009" s="74">
        <v>-2.0217014476656914E-2</v>
      </c>
      <c r="BJ1009" s="74">
        <v>-2.6613449677824974E-2</v>
      </c>
      <c r="BK1009" s="74">
        <v>-4.5406211167573929E-2</v>
      </c>
      <c r="BL1009" s="74">
        <v>-4.2925670742988586E-2</v>
      </c>
      <c r="BM1009" s="74">
        <v>-4.3454945087432861E-2</v>
      </c>
      <c r="BN1009" s="74">
        <v>-4.5558162033557892E-2</v>
      </c>
      <c r="BO1009" s="74">
        <v>-5.582764744758606E-2</v>
      </c>
      <c r="BP1009" s="74">
        <v>-3.6615576595067978E-2</v>
      </c>
      <c r="BQ1009" s="74">
        <v>-4.3566316366195679E-2</v>
      </c>
      <c r="BR1009" s="74">
        <v>-4.4451694935560226E-2</v>
      </c>
      <c r="BS1009" s="74">
        <v>-2.9235458001494408E-2</v>
      </c>
      <c r="BT1009" s="74">
        <v>-2.601003460586071E-2</v>
      </c>
      <c r="BU1009" s="74">
        <v>-2.2042805328965187E-2</v>
      </c>
      <c r="BV1009" s="74">
        <v>-3.203197568655014E-2</v>
      </c>
      <c r="BW1009" s="74">
        <v>-2.2202495485544205E-2</v>
      </c>
      <c r="BX1009" s="74">
        <v>-1.6621293500065804E-2</v>
      </c>
      <c r="BY1009" s="74">
        <v>-1.5651457011699677E-2</v>
      </c>
      <c r="BZ1009" s="74">
        <v>-3.1100606545805931E-2</v>
      </c>
      <c r="CA1009" s="74">
        <v>-3.2186713069677353E-2</v>
      </c>
      <c r="CB1009" s="74">
        <v>-2.6438234373927116E-2</v>
      </c>
      <c r="CC1009" s="74">
        <v>-1.6560714691877365E-2</v>
      </c>
      <c r="CD1009" s="74">
        <v>-1.298349816352129E-2</v>
      </c>
      <c r="CE1009" s="74">
        <v>-1.3405627571046352E-2</v>
      </c>
      <c r="CF1009" s="74">
        <v>-1.7349367961287498E-2</v>
      </c>
      <c r="CG1009" s="74">
        <v>-1.2731840834021568E-2</v>
      </c>
      <c r="CH1009" s="74">
        <v>-1.5932733193039894E-2</v>
      </c>
      <c r="CI1009" s="74">
        <v>-3.1392835080623627E-2</v>
      </c>
      <c r="CJ1009" s="74">
        <v>-2.0020661875605583E-2</v>
      </c>
      <c r="CK1009" s="74">
        <v>-1.310877688229084E-2</v>
      </c>
      <c r="CL1009" s="74">
        <v>-1.1278497986495495E-2</v>
      </c>
      <c r="CM1009" s="74">
        <v>-1.6963258385658264E-2</v>
      </c>
      <c r="CN1009" s="74">
        <v>2.7955279219895601E-3</v>
      </c>
      <c r="CO1009" s="74">
        <v>2.1064908651169389E-4</v>
      </c>
      <c r="CP1009" s="74">
        <v>-2.064053900539875E-3</v>
      </c>
      <c r="CQ1009" s="74">
        <v>5.7231555692851543E-3</v>
      </c>
      <c r="CR1009" s="74">
        <v>5.4506389424204826E-3</v>
      </c>
      <c r="CS1009" s="74">
        <v>1.3194706989452243E-3</v>
      </c>
      <c r="CT1009" s="74">
        <v>-1.4055395498871803E-2</v>
      </c>
      <c r="CU1009" s="74">
        <v>-6.8732481449842453E-3</v>
      </c>
      <c r="CV1009" s="74">
        <v>-2.0305572543293238E-3</v>
      </c>
      <c r="CW1009" s="74">
        <v>-4.0095346048474312E-3</v>
      </c>
      <c r="CX1009" s="74">
        <v>-2.0968947559595108E-2</v>
      </c>
      <c r="CY1009" s="74">
        <v>-2.2410484030842781E-2</v>
      </c>
      <c r="CZ1009" s="74">
        <v>-1.866629347205162E-2</v>
      </c>
      <c r="DA1009" s="74">
        <v>-1.0197017341852188E-2</v>
      </c>
      <c r="DB1009" s="74">
        <v>-7.1997917257249355E-3</v>
      </c>
      <c r="DC1009" s="74">
        <v>-7.7695539221167564E-3</v>
      </c>
      <c r="DD1009" s="74">
        <v>-1.0457485914230347E-2</v>
      </c>
      <c r="DE1009" s="74">
        <v>-5.2466676570475101E-3</v>
      </c>
      <c r="DF1009" s="74">
        <v>-5.2520157769322395E-3</v>
      </c>
      <c r="DG1009" s="74">
        <v>-1.7379458993673325E-2</v>
      </c>
      <c r="DH1009" s="74">
        <v>2.8843481559306383E-3</v>
      </c>
      <c r="DI1009" s="74">
        <v>1.7237391322851181E-2</v>
      </c>
      <c r="DJ1009" s="74">
        <v>2.3001166060566902E-2</v>
      </c>
      <c r="DK1009" s="74">
        <v>2.1901130676269531E-2</v>
      </c>
      <c r="DL1009" s="74">
        <v>4.220663383603096E-2</v>
      </c>
      <c r="DM1009" s="74">
        <v>4.3987616896629333E-2</v>
      </c>
      <c r="DN1009" s="74">
        <v>4.0323588997125626E-2</v>
      </c>
      <c r="DO1009" s="74">
        <v>4.0681768208742142E-2</v>
      </c>
      <c r="DP1009" s="74">
        <v>3.6911312490701675E-2</v>
      </c>
      <c r="DQ1009" s="74">
        <v>2.4681746959686279E-2</v>
      </c>
      <c r="DR1009" s="74">
        <v>3.9211842231452465E-3</v>
      </c>
      <c r="DS1009" s="74">
        <v>8.4559991955757141E-3</v>
      </c>
      <c r="DT1009" s="74">
        <v>1.2560178525745869E-2</v>
      </c>
      <c r="DU1009" s="74">
        <v>7.6323868706822395E-3</v>
      </c>
      <c r="DV1009" s="74">
        <v>-1.083728950470686E-2</v>
      </c>
      <c r="DW1009" s="74">
        <v>-1.2634255923330784E-2</v>
      </c>
      <c r="DX1009" s="74">
        <v>-1.089435163885355E-2</v>
      </c>
      <c r="DY1009" s="74">
        <v>-1.0088501730933785E-3</v>
      </c>
      <c r="DZ1009" s="74">
        <v>1.1509613832458854E-3</v>
      </c>
      <c r="EA1009" s="74">
        <v>3.680409281514585E-4</v>
      </c>
      <c r="EB1009" s="74">
        <v>-5.0670292694121599E-4</v>
      </c>
      <c r="EC1009" s="74">
        <v>5.5607338435947895E-3</v>
      </c>
      <c r="ED1009" s="74">
        <v>1.0169243440032005E-2</v>
      </c>
      <c r="EE1009" s="74">
        <v>2.8536319732666016E-3</v>
      </c>
      <c r="EF1009" s="74">
        <v>3.595554456114769E-2</v>
      </c>
      <c r="EG1009" s="74">
        <v>6.1052441596984863E-2</v>
      </c>
      <c r="EH1009" s="74">
        <v>7.2495557367801666E-2</v>
      </c>
      <c r="EI1009" s="74">
        <v>7.8015133738517761E-2</v>
      </c>
      <c r="EJ1009" s="74">
        <v>9.9110007286071777E-2</v>
      </c>
      <c r="EK1009" s="74">
        <v>0.10719460248947144</v>
      </c>
      <c r="EL1009" s="74">
        <v>0.10152460634708405</v>
      </c>
      <c r="EM1009" s="74">
        <v>9.1156452894210815E-2</v>
      </c>
      <c r="EN1009" s="74">
        <v>8.2335531711578369E-2</v>
      </c>
      <c r="EO1009" s="74">
        <v>5.841316282749176E-2</v>
      </c>
      <c r="EP1009" s="74">
        <v>2.9876509681344032E-2</v>
      </c>
      <c r="EQ1009" s="74">
        <v>3.0588997527956963E-2</v>
      </c>
      <c r="ER1009" s="74">
        <v>3.362688422203064E-2</v>
      </c>
      <c r="ES1009" s="74">
        <v>2.4441473186016083E-2</v>
      </c>
      <c r="ET1009" s="74">
        <v>3.7912158295512199E-3</v>
      </c>
      <c r="EU1009" s="74">
        <v>1.4810655266046524E-3</v>
      </c>
      <c r="EV1009" s="74">
        <v>3.2709701918065548E-4</v>
      </c>
      <c r="EW1009" s="74">
        <v>74.293144226074219</v>
      </c>
      <c r="EX1009" s="74">
        <v>71.73980712890625</v>
      </c>
      <c r="EY1009" s="74">
        <v>70.839599609375</v>
      </c>
      <c r="EZ1009" s="74">
        <v>69.739555358886719</v>
      </c>
      <c r="FA1009" s="74">
        <v>67.9793701171875</v>
      </c>
      <c r="FB1009" s="74">
        <v>66.266059875488281</v>
      </c>
      <c r="FC1009" s="74">
        <v>66.5155029296875</v>
      </c>
      <c r="FD1009" s="74">
        <v>65.108238220214844</v>
      </c>
      <c r="FE1009" s="74">
        <v>71.050636291503906</v>
      </c>
      <c r="FF1009" s="74">
        <v>76.976226806640625</v>
      </c>
      <c r="FG1009" s="74">
        <v>83.772750854492188</v>
      </c>
      <c r="FH1009" s="74">
        <v>93.098716735839844</v>
      </c>
      <c r="FI1009" s="74">
        <v>99.320602416992188</v>
      </c>
      <c r="FJ1009" s="74">
        <v>105.64022064208984</v>
      </c>
      <c r="FK1009" s="74">
        <v>107.5521240234375</v>
      </c>
      <c r="FL1009" s="74">
        <v>106.6597900390625</v>
      </c>
      <c r="FM1009" s="74">
        <v>106.62521362304688</v>
      </c>
      <c r="FN1009" s="74">
        <v>104.9718017578125</v>
      </c>
      <c r="FO1009" s="74">
        <v>101.57221984863281</v>
      </c>
      <c r="FP1009" s="74">
        <v>97.8416748046875</v>
      </c>
      <c r="FQ1009" s="74">
        <v>88.103340148925781</v>
      </c>
      <c r="FR1009" s="74">
        <v>81.039657592773438</v>
      </c>
      <c r="FS1009" s="74">
        <v>76.877426147460938</v>
      </c>
      <c r="FT1009" s="74">
        <v>73.278228759765625</v>
      </c>
      <c r="FU1009" s="74">
        <v>3.050687164068222E-2</v>
      </c>
      <c r="FV1009" s="74">
        <v>4.8950783908367157E-2</v>
      </c>
      <c r="FW1009" s="74">
        <v>3.2784026116132736E-2</v>
      </c>
      <c r="FX1009" s="74">
        <v>0</v>
      </c>
      <c r="FY1009" s="74">
        <v>0</v>
      </c>
      <c r="FZ1009" s="74">
        <v>621</v>
      </c>
      <c r="GA1009" s="74">
        <v>8.0200328826904297</v>
      </c>
      <c r="GB1009" s="74">
        <v>616.37459186674096</v>
      </c>
      <c r="GC1009" s="74">
        <v>1</v>
      </c>
      <c r="GD1009" s="74">
        <v>3</v>
      </c>
      <c r="GE1009" s="74">
        <v>5</v>
      </c>
      <c r="GF1009" s="74">
        <v>1</v>
      </c>
      <c r="GG1009" t="s">
        <v>238</v>
      </c>
      <c r="GH1009" t="s">
        <v>235</v>
      </c>
      <c r="GI1009" t="s">
        <v>236</v>
      </c>
      <c r="GJ1009" s="47"/>
      <c r="GK1009" s="30"/>
    </row>
    <row r="1010" spans="1:193" x14ac:dyDescent="0.2">
      <c r="A1010" t="s">
        <v>175</v>
      </c>
      <c r="B1010" t="s">
        <v>240</v>
      </c>
      <c r="C1010" t="s">
        <v>0</v>
      </c>
      <c r="D1010" t="s">
        <v>256</v>
      </c>
      <c r="E1010" t="s">
        <v>222</v>
      </c>
      <c r="F1010" t="s">
        <v>264</v>
      </c>
      <c r="G1010" t="s">
        <v>274</v>
      </c>
      <c r="H1010" s="74">
        <v>0</v>
      </c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74"/>
      <c r="U1010" s="74"/>
      <c r="V1010" s="74"/>
      <c r="W1010" s="74"/>
      <c r="X1010" s="74"/>
      <c r="Y1010" s="74"/>
      <c r="Z1010" s="74"/>
      <c r="AA1010" s="74"/>
      <c r="AB1010" s="74"/>
      <c r="AC1010" s="74"/>
      <c r="AD1010" s="74"/>
      <c r="AE1010" s="74"/>
      <c r="AF1010" s="74"/>
      <c r="AG1010" s="74"/>
      <c r="AH1010" s="74"/>
      <c r="AI1010" s="74"/>
      <c r="AJ1010" s="74"/>
      <c r="AK1010" s="74"/>
      <c r="AL1010" s="74"/>
      <c r="AM1010" s="74"/>
      <c r="AN1010" s="74"/>
      <c r="AO1010" s="74"/>
      <c r="AP1010" s="74"/>
      <c r="AQ1010" s="74"/>
      <c r="AR1010" s="74"/>
      <c r="AS1010" s="74"/>
      <c r="AT1010" s="74"/>
      <c r="AU1010" s="74"/>
      <c r="AV1010" s="74"/>
      <c r="AW1010" s="74"/>
      <c r="AX1010" s="74"/>
      <c r="AY1010" s="74"/>
      <c r="AZ1010" s="74"/>
      <c r="BA1010" s="74"/>
      <c r="BB1010" s="74"/>
      <c r="BC1010" s="74"/>
      <c r="BD1010" s="74"/>
      <c r="BE1010" s="74"/>
      <c r="BF1010" s="74"/>
      <c r="BG1010" s="74"/>
      <c r="BH1010" s="74"/>
      <c r="BI1010" s="74"/>
      <c r="BJ1010" s="74"/>
      <c r="BK1010" s="74"/>
      <c r="BL1010" s="74"/>
      <c r="BM1010" s="74"/>
      <c r="BN1010" s="74"/>
      <c r="BO1010" s="74"/>
      <c r="BP1010" s="74"/>
      <c r="BQ1010" s="74"/>
      <c r="BR1010" s="74"/>
      <c r="BS1010" s="74"/>
      <c r="BT1010" s="74"/>
      <c r="BU1010" s="74"/>
      <c r="BV1010" s="74"/>
      <c r="BW1010" s="74"/>
      <c r="BX1010" s="74"/>
      <c r="BY1010" s="74"/>
      <c r="BZ1010" s="74"/>
      <c r="CA1010" s="74"/>
      <c r="CB1010" s="74"/>
      <c r="CC1010" s="74"/>
      <c r="CD1010" s="74"/>
      <c r="CE1010" s="74"/>
      <c r="CF1010" s="74"/>
      <c r="CG1010" s="74"/>
      <c r="CH1010" s="74"/>
      <c r="CI1010" s="74"/>
      <c r="CJ1010" s="74"/>
      <c r="CK1010" s="74"/>
      <c r="CL1010" s="74"/>
      <c r="CM1010" s="74"/>
      <c r="CN1010" s="74"/>
      <c r="CO1010" s="74"/>
      <c r="CP1010" s="74"/>
      <c r="CQ1010" s="74"/>
      <c r="CR1010" s="74"/>
      <c r="CS1010" s="74"/>
      <c r="CT1010" s="74"/>
      <c r="CU1010" s="74"/>
      <c r="CV1010" s="74"/>
      <c r="CW1010" s="74"/>
      <c r="CX1010" s="74"/>
      <c r="CY1010" s="74"/>
      <c r="CZ1010" s="74"/>
      <c r="DA1010" s="74"/>
      <c r="DB1010" s="74"/>
      <c r="DC1010" s="74"/>
      <c r="DD1010" s="74"/>
      <c r="DE1010" s="74"/>
      <c r="DF1010" s="74"/>
      <c r="DG1010" s="74"/>
      <c r="DH1010" s="74"/>
      <c r="DI1010" s="74"/>
      <c r="DJ1010" s="74"/>
      <c r="DK1010" s="74"/>
      <c r="DL1010" s="74"/>
      <c r="DM1010" s="74"/>
      <c r="DN1010" s="74"/>
      <c r="DO1010" s="74"/>
      <c r="DP1010" s="74"/>
      <c r="DQ1010" s="74"/>
      <c r="DR1010" s="74"/>
      <c r="DS1010" s="74"/>
      <c r="DT1010" s="74"/>
      <c r="DU1010" s="74"/>
      <c r="DV1010" s="74"/>
      <c r="DW1010" s="74"/>
      <c r="DX1010" s="74"/>
      <c r="DY1010" s="74"/>
      <c r="DZ1010" s="74"/>
      <c r="EA1010" s="74"/>
      <c r="EB1010" s="74"/>
      <c r="EC1010" s="74"/>
      <c r="ED1010" s="74"/>
      <c r="EE1010" s="74"/>
      <c r="EF1010" s="74"/>
      <c r="EG1010" s="74"/>
      <c r="EH1010" s="74"/>
      <c r="EI1010" s="74"/>
      <c r="EJ1010" s="74"/>
      <c r="EK1010" s="74"/>
      <c r="EL1010" s="74"/>
      <c r="EM1010" s="74"/>
      <c r="EN1010" s="74"/>
      <c r="EO1010" s="74"/>
      <c r="EP1010" s="74"/>
      <c r="EQ1010" s="74"/>
      <c r="ER1010" s="74"/>
      <c r="ES1010" s="74"/>
      <c r="ET1010" s="74"/>
      <c r="EU1010" s="74"/>
      <c r="EV1010" s="74"/>
      <c r="EW1010" s="74"/>
      <c r="EX1010" s="74"/>
      <c r="EY1010" s="74"/>
      <c r="EZ1010" s="74"/>
      <c r="FA1010" s="74"/>
      <c r="FB1010" s="74"/>
      <c r="FC1010" s="74"/>
      <c r="FD1010" s="74"/>
      <c r="FE1010" s="74"/>
      <c r="FF1010" s="74"/>
      <c r="FG1010" s="74"/>
      <c r="FH1010" s="74"/>
      <c r="FI1010" s="74"/>
      <c r="FJ1010" s="74"/>
      <c r="FK1010" s="74"/>
      <c r="FL1010" s="74"/>
      <c r="FM1010" s="74"/>
      <c r="FN1010" s="74"/>
      <c r="FO1010" s="74"/>
      <c r="FP1010" s="74"/>
      <c r="FQ1010" s="74"/>
      <c r="FR1010" s="74"/>
      <c r="FS1010" s="74"/>
      <c r="FT1010" s="74"/>
      <c r="FU1010" s="74"/>
      <c r="FV1010" s="74"/>
      <c r="FW1010" s="74"/>
      <c r="FX1010" s="74"/>
      <c r="FY1010" s="74"/>
      <c r="FZ1010" s="74"/>
      <c r="GA1010" s="74"/>
      <c r="GB1010" s="74"/>
      <c r="GC1010" s="74">
        <v>0</v>
      </c>
      <c r="GD1010" s="74">
        <v>3</v>
      </c>
      <c r="GE1010" s="74">
        <v>6</v>
      </c>
      <c r="GF1010" s="74">
        <v>1</v>
      </c>
      <c r="GG1010" t="s">
        <v>238</v>
      </c>
      <c r="GH1010" t="s">
        <v>235</v>
      </c>
      <c r="GI1010" t="s">
        <v>236</v>
      </c>
      <c r="GJ1010" s="47"/>
      <c r="GK1010" s="30"/>
    </row>
    <row r="1011" spans="1:193" x14ac:dyDescent="0.2">
      <c r="A1011" t="s">
        <v>175</v>
      </c>
      <c r="B1011" t="s">
        <v>240</v>
      </c>
      <c r="C1011" t="s">
        <v>0</v>
      </c>
      <c r="D1011" t="s">
        <v>256</v>
      </c>
      <c r="E1011" t="s">
        <v>223</v>
      </c>
      <c r="F1011" t="s">
        <v>264</v>
      </c>
      <c r="G1011" t="s">
        <v>274</v>
      </c>
      <c r="H1011" s="74">
        <v>0</v>
      </c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74"/>
      <c r="U1011" s="74"/>
      <c r="V1011" s="74"/>
      <c r="W1011" s="74"/>
      <c r="X1011" s="74"/>
      <c r="Y1011" s="74"/>
      <c r="Z1011" s="74"/>
      <c r="AA1011" s="74"/>
      <c r="AB1011" s="74"/>
      <c r="AC1011" s="74"/>
      <c r="AD1011" s="74"/>
      <c r="AE1011" s="74"/>
      <c r="AF1011" s="74"/>
      <c r="AG1011" s="74"/>
      <c r="AH1011" s="74"/>
      <c r="AI1011" s="74"/>
      <c r="AJ1011" s="74"/>
      <c r="AK1011" s="74"/>
      <c r="AL1011" s="74"/>
      <c r="AM1011" s="74"/>
      <c r="AN1011" s="74"/>
      <c r="AO1011" s="74"/>
      <c r="AP1011" s="74"/>
      <c r="AQ1011" s="74"/>
      <c r="AR1011" s="74"/>
      <c r="AS1011" s="74"/>
      <c r="AT1011" s="74"/>
      <c r="AU1011" s="74"/>
      <c r="AV1011" s="74"/>
      <c r="AW1011" s="74"/>
      <c r="AX1011" s="74"/>
      <c r="AY1011" s="74"/>
      <c r="AZ1011" s="74"/>
      <c r="BA1011" s="74"/>
      <c r="BB1011" s="74"/>
      <c r="BC1011" s="74"/>
      <c r="BD1011" s="74"/>
      <c r="BE1011" s="74"/>
      <c r="BF1011" s="74"/>
      <c r="BG1011" s="74"/>
      <c r="BH1011" s="74"/>
      <c r="BI1011" s="74"/>
      <c r="BJ1011" s="74"/>
      <c r="BK1011" s="74"/>
      <c r="BL1011" s="74"/>
      <c r="BM1011" s="74"/>
      <c r="BN1011" s="74"/>
      <c r="BO1011" s="74"/>
      <c r="BP1011" s="74"/>
      <c r="BQ1011" s="74"/>
      <c r="BR1011" s="74"/>
      <c r="BS1011" s="74"/>
      <c r="BT1011" s="74"/>
      <c r="BU1011" s="74"/>
      <c r="BV1011" s="74"/>
      <c r="BW1011" s="74"/>
      <c r="BX1011" s="74"/>
      <c r="BY1011" s="74"/>
      <c r="BZ1011" s="74"/>
      <c r="CA1011" s="74"/>
      <c r="CB1011" s="74"/>
      <c r="CC1011" s="74"/>
      <c r="CD1011" s="74"/>
      <c r="CE1011" s="74"/>
      <c r="CF1011" s="74"/>
      <c r="CG1011" s="74"/>
      <c r="CH1011" s="74"/>
      <c r="CI1011" s="74"/>
      <c r="CJ1011" s="74"/>
      <c r="CK1011" s="74"/>
      <c r="CL1011" s="74"/>
      <c r="CM1011" s="74"/>
      <c r="CN1011" s="74"/>
      <c r="CO1011" s="74"/>
      <c r="CP1011" s="74"/>
      <c r="CQ1011" s="74"/>
      <c r="CR1011" s="74"/>
      <c r="CS1011" s="74"/>
      <c r="CT1011" s="74"/>
      <c r="CU1011" s="74"/>
      <c r="CV1011" s="74"/>
      <c r="CW1011" s="74"/>
      <c r="CX1011" s="74"/>
      <c r="CY1011" s="74"/>
      <c r="CZ1011" s="74"/>
      <c r="DA1011" s="74"/>
      <c r="DB1011" s="74"/>
      <c r="DC1011" s="74"/>
      <c r="DD1011" s="74"/>
      <c r="DE1011" s="74"/>
      <c r="DF1011" s="74"/>
      <c r="DG1011" s="74"/>
      <c r="DH1011" s="74"/>
      <c r="DI1011" s="74"/>
      <c r="DJ1011" s="74"/>
      <c r="DK1011" s="74"/>
      <c r="DL1011" s="74"/>
      <c r="DM1011" s="74"/>
      <c r="DN1011" s="74"/>
      <c r="DO1011" s="74"/>
      <c r="DP1011" s="74"/>
      <c r="DQ1011" s="74"/>
      <c r="DR1011" s="74"/>
      <c r="DS1011" s="74"/>
      <c r="DT1011" s="74"/>
      <c r="DU1011" s="74"/>
      <c r="DV1011" s="74"/>
      <c r="DW1011" s="74"/>
      <c r="DX1011" s="74"/>
      <c r="DY1011" s="74"/>
      <c r="DZ1011" s="74"/>
      <c r="EA1011" s="74"/>
      <c r="EB1011" s="74"/>
      <c r="EC1011" s="74"/>
      <c r="ED1011" s="74"/>
      <c r="EE1011" s="74"/>
      <c r="EF1011" s="74"/>
      <c r="EG1011" s="74"/>
      <c r="EH1011" s="74"/>
      <c r="EI1011" s="74"/>
      <c r="EJ1011" s="74"/>
      <c r="EK1011" s="74"/>
      <c r="EL1011" s="74"/>
      <c r="EM1011" s="74"/>
      <c r="EN1011" s="74"/>
      <c r="EO1011" s="74"/>
      <c r="EP1011" s="74"/>
      <c r="EQ1011" s="74"/>
      <c r="ER1011" s="74"/>
      <c r="ES1011" s="74"/>
      <c r="ET1011" s="74"/>
      <c r="EU1011" s="74"/>
      <c r="EV1011" s="74"/>
      <c r="EW1011" s="74"/>
      <c r="EX1011" s="74"/>
      <c r="EY1011" s="74"/>
      <c r="EZ1011" s="74"/>
      <c r="FA1011" s="74"/>
      <c r="FB1011" s="74"/>
      <c r="FC1011" s="74"/>
      <c r="FD1011" s="74"/>
      <c r="FE1011" s="74"/>
      <c r="FF1011" s="74"/>
      <c r="FG1011" s="74"/>
      <c r="FH1011" s="74"/>
      <c r="FI1011" s="74"/>
      <c r="FJ1011" s="74"/>
      <c r="FK1011" s="74"/>
      <c r="FL1011" s="74"/>
      <c r="FM1011" s="74"/>
      <c r="FN1011" s="74"/>
      <c r="FO1011" s="74"/>
      <c r="FP1011" s="74"/>
      <c r="FQ1011" s="74"/>
      <c r="FR1011" s="74"/>
      <c r="FS1011" s="74"/>
      <c r="FT1011" s="74"/>
      <c r="FU1011" s="74"/>
      <c r="FV1011" s="74"/>
      <c r="FW1011" s="74"/>
      <c r="FX1011" s="74"/>
      <c r="FY1011" s="74"/>
      <c r="FZ1011" s="74"/>
      <c r="GA1011" s="74"/>
      <c r="GB1011" s="74"/>
      <c r="GC1011" s="74">
        <v>0</v>
      </c>
      <c r="GD1011" s="74">
        <v>3</v>
      </c>
      <c r="GE1011" s="74">
        <v>6</v>
      </c>
      <c r="GF1011" s="74">
        <v>1</v>
      </c>
      <c r="GG1011" t="s">
        <v>238</v>
      </c>
      <c r="GH1011" t="s">
        <v>235</v>
      </c>
      <c r="GI1011" t="s">
        <v>236</v>
      </c>
      <c r="GJ1011" s="47"/>
      <c r="GK1011" s="30"/>
    </row>
    <row r="1012" spans="1:193" x14ac:dyDescent="0.2">
      <c r="A1012" t="s">
        <v>175</v>
      </c>
      <c r="B1012" t="s">
        <v>240</v>
      </c>
      <c r="C1012" t="s">
        <v>0</v>
      </c>
      <c r="D1012" t="s">
        <v>256</v>
      </c>
      <c r="E1012" t="s">
        <v>224</v>
      </c>
      <c r="F1012" t="s">
        <v>264</v>
      </c>
      <c r="G1012" t="s">
        <v>274</v>
      </c>
      <c r="H1012" s="74">
        <v>0</v>
      </c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74"/>
      <c r="U1012" s="74"/>
      <c r="V1012" s="74"/>
      <c r="W1012" s="74"/>
      <c r="X1012" s="74"/>
      <c r="Y1012" s="74"/>
      <c r="Z1012" s="74"/>
      <c r="AA1012" s="74"/>
      <c r="AB1012" s="74"/>
      <c r="AC1012" s="74"/>
      <c r="AD1012" s="74"/>
      <c r="AE1012" s="74"/>
      <c r="AF1012" s="74"/>
      <c r="AG1012" s="74"/>
      <c r="AH1012" s="74"/>
      <c r="AI1012" s="74"/>
      <c r="AJ1012" s="74"/>
      <c r="AK1012" s="74"/>
      <c r="AL1012" s="74"/>
      <c r="AM1012" s="74"/>
      <c r="AN1012" s="74"/>
      <c r="AO1012" s="74"/>
      <c r="AP1012" s="74"/>
      <c r="AQ1012" s="74"/>
      <c r="AR1012" s="74"/>
      <c r="AS1012" s="74"/>
      <c r="AT1012" s="74"/>
      <c r="AU1012" s="74"/>
      <c r="AV1012" s="74"/>
      <c r="AW1012" s="74"/>
      <c r="AX1012" s="74"/>
      <c r="AY1012" s="74"/>
      <c r="AZ1012" s="74"/>
      <c r="BA1012" s="74"/>
      <c r="BB1012" s="74"/>
      <c r="BC1012" s="74"/>
      <c r="BD1012" s="74"/>
      <c r="BE1012" s="74"/>
      <c r="BF1012" s="74"/>
      <c r="BG1012" s="74"/>
      <c r="BH1012" s="74"/>
      <c r="BI1012" s="74"/>
      <c r="BJ1012" s="74"/>
      <c r="BK1012" s="74"/>
      <c r="BL1012" s="74"/>
      <c r="BM1012" s="74"/>
      <c r="BN1012" s="74"/>
      <c r="BO1012" s="74"/>
      <c r="BP1012" s="74"/>
      <c r="BQ1012" s="74"/>
      <c r="BR1012" s="74"/>
      <c r="BS1012" s="74"/>
      <c r="BT1012" s="74"/>
      <c r="BU1012" s="74"/>
      <c r="BV1012" s="74"/>
      <c r="BW1012" s="74"/>
      <c r="BX1012" s="74"/>
      <c r="BY1012" s="74"/>
      <c r="BZ1012" s="74"/>
      <c r="CA1012" s="74"/>
      <c r="CB1012" s="74"/>
      <c r="CC1012" s="74"/>
      <c r="CD1012" s="74"/>
      <c r="CE1012" s="74"/>
      <c r="CF1012" s="74"/>
      <c r="CG1012" s="74"/>
      <c r="CH1012" s="74"/>
      <c r="CI1012" s="74"/>
      <c r="CJ1012" s="74"/>
      <c r="CK1012" s="74"/>
      <c r="CL1012" s="74"/>
      <c r="CM1012" s="74"/>
      <c r="CN1012" s="74"/>
      <c r="CO1012" s="74"/>
      <c r="CP1012" s="74"/>
      <c r="CQ1012" s="74"/>
      <c r="CR1012" s="74"/>
      <c r="CS1012" s="74"/>
      <c r="CT1012" s="74"/>
      <c r="CU1012" s="74"/>
      <c r="CV1012" s="74"/>
      <c r="CW1012" s="74"/>
      <c r="CX1012" s="74"/>
      <c r="CY1012" s="74"/>
      <c r="CZ1012" s="74"/>
      <c r="DA1012" s="74"/>
      <c r="DB1012" s="74"/>
      <c r="DC1012" s="74"/>
      <c r="DD1012" s="74"/>
      <c r="DE1012" s="74"/>
      <c r="DF1012" s="74"/>
      <c r="DG1012" s="74"/>
      <c r="DH1012" s="74"/>
      <c r="DI1012" s="74"/>
      <c r="DJ1012" s="74"/>
      <c r="DK1012" s="74"/>
      <c r="DL1012" s="74"/>
      <c r="DM1012" s="74"/>
      <c r="DN1012" s="74"/>
      <c r="DO1012" s="74"/>
      <c r="DP1012" s="74"/>
      <c r="DQ1012" s="74"/>
      <c r="DR1012" s="74"/>
      <c r="DS1012" s="74"/>
      <c r="DT1012" s="74"/>
      <c r="DU1012" s="74"/>
      <c r="DV1012" s="74"/>
      <c r="DW1012" s="74"/>
      <c r="DX1012" s="74"/>
      <c r="DY1012" s="74"/>
      <c r="DZ1012" s="74"/>
      <c r="EA1012" s="74"/>
      <c r="EB1012" s="74"/>
      <c r="EC1012" s="74"/>
      <c r="ED1012" s="74"/>
      <c r="EE1012" s="74"/>
      <c r="EF1012" s="74"/>
      <c r="EG1012" s="74"/>
      <c r="EH1012" s="74"/>
      <c r="EI1012" s="74"/>
      <c r="EJ1012" s="74"/>
      <c r="EK1012" s="74"/>
      <c r="EL1012" s="74"/>
      <c r="EM1012" s="74"/>
      <c r="EN1012" s="74"/>
      <c r="EO1012" s="74"/>
      <c r="EP1012" s="74"/>
      <c r="EQ1012" s="74"/>
      <c r="ER1012" s="74"/>
      <c r="ES1012" s="74"/>
      <c r="ET1012" s="74"/>
      <c r="EU1012" s="74"/>
      <c r="EV1012" s="74"/>
      <c r="EW1012" s="74"/>
      <c r="EX1012" s="74"/>
      <c r="EY1012" s="74"/>
      <c r="EZ1012" s="74"/>
      <c r="FA1012" s="74"/>
      <c r="FB1012" s="74"/>
      <c r="FC1012" s="74"/>
      <c r="FD1012" s="74"/>
      <c r="FE1012" s="74"/>
      <c r="FF1012" s="74"/>
      <c r="FG1012" s="74"/>
      <c r="FH1012" s="74"/>
      <c r="FI1012" s="74"/>
      <c r="FJ1012" s="74"/>
      <c r="FK1012" s="74"/>
      <c r="FL1012" s="74"/>
      <c r="FM1012" s="74"/>
      <c r="FN1012" s="74"/>
      <c r="FO1012" s="74"/>
      <c r="FP1012" s="74"/>
      <c r="FQ1012" s="74"/>
      <c r="FR1012" s="74"/>
      <c r="FS1012" s="74"/>
      <c r="FT1012" s="74"/>
      <c r="FU1012" s="74"/>
      <c r="FV1012" s="74"/>
      <c r="FW1012" s="74"/>
      <c r="FX1012" s="74"/>
      <c r="FY1012" s="74"/>
      <c r="FZ1012" s="74">
        <v>11</v>
      </c>
      <c r="GA1012" s="74">
        <v>4.6266665458679199</v>
      </c>
      <c r="GB1012" s="74">
        <v>17.973170787096024</v>
      </c>
      <c r="GC1012" s="74">
        <v>0</v>
      </c>
      <c r="GD1012" s="74">
        <v>3</v>
      </c>
      <c r="GE1012" s="74">
        <v>6</v>
      </c>
      <c r="GF1012" s="74">
        <v>1</v>
      </c>
      <c r="GG1012" t="s">
        <v>238</v>
      </c>
      <c r="GH1012" t="s">
        <v>235</v>
      </c>
      <c r="GI1012" t="s">
        <v>236</v>
      </c>
      <c r="GJ1012" s="47"/>
      <c r="GK1012" s="30"/>
    </row>
    <row r="1013" spans="1:193" x14ac:dyDescent="0.2">
      <c r="A1013" t="s">
        <v>175</v>
      </c>
      <c r="B1013" t="s">
        <v>240</v>
      </c>
      <c r="C1013" t="s">
        <v>0</v>
      </c>
      <c r="D1013" t="s">
        <v>256</v>
      </c>
      <c r="E1013" t="s">
        <v>220</v>
      </c>
      <c r="F1013" t="s">
        <v>264</v>
      </c>
      <c r="G1013" t="s">
        <v>274</v>
      </c>
      <c r="H1013" s="74">
        <v>45</v>
      </c>
      <c r="I1013" s="74">
        <v>5.1453623920679092E-2</v>
      </c>
      <c r="J1013" s="74">
        <v>5.3354445844888687E-2</v>
      </c>
      <c r="K1013" s="74">
        <v>5.1773115992546082E-2</v>
      </c>
      <c r="L1013" s="74">
        <v>5.2265346050262451E-2</v>
      </c>
      <c r="M1013" s="74">
        <v>6.0592971742153168E-2</v>
      </c>
      <c r="N1013" s="74">
        <v>8.2069650292396545E-2</v>
      </c>
      <c r="O1013" s="74">
        <v>0.1086568608880043</v>
      </c>
      <c r="P1013" s="74">
        <v>0.13270321488380432</v>
      </c>
      <c r="Q1013" s="74">
        <v>0.14221838116645813</v>
      </c>
      <c r="R1013" s="74">
        <v>0.13035666942596436</v>
      </c>
      <c r="S1013" s="74">
        <v>0.12767823040485382</v>
      </c>
      <c r="T1013" s="74">
        <v>0.11770635098218918</v>
      </c>
      <c r="U1013" s="74">
        <v>0.11676356941461563</v>
      </c>
      <c r="V1013" s="74">
        <v>0.11771466583013535</v>
      </c>
      <c r="W1013" s="74">
        <v>0.11145050078630447</v>
      </c>
      <c r="X1013" s="74">
        <v>9.2362865805625916E-2</v>
      </c>
      <c r="Y1013" s="74">
        <v>7.3061659932136536E-2</v>
      </c>
      <c r="Z1013" s="74">
        <v>6.184103712439537E-2</v>
      </c>
      <c r="AA1013" s="74">
        <v>5.6777235120534897E-2</v>
      </c>
      <c r="AB1013" s="74">
        <v>5.5616043508052826E-2</v>
      </c>
      <c r="AC1013" s="74">
        <v>5.4675880819559097E-2</v>
      </c>
      <c r="AD1013" s="74">
        <v>5.183742567896843E-2</v>
      </c>
      <c r="AE1013" s="74">
        <v>5.0148885697126389E-2</v>
      </c>
      <c r="AF1013" s="74">
        <v>5.1498007029294968E-2</v>
      </c>
      <c r="AG1013" s="74">
        <v>-9.7831664606928825E-4</v>
      </c>
      <c r="AH1013" s="74">
        <v>-1.1468479642644525E-3</v>
      </c>
      <c r="AI1013" s="74">
        <v>-1.4768610708415508E-3</v>
      </c>
      <c r="AJ1013" s="74">
        <v>-1.2498657451942563E-3</v>
      </c>
      <c r="AK1013" s="74">
        <v>-1.0928558185696602E-3</v>
      </c>
      <c r="AL1013" s="74">
        <v>-1.6353904502466321E-3</v>
      </c>
      <c r="AM1013" s="74">
        <v>-1.6859519528225064E-3</v>
      </c>
      <c r="AN1013" s="74">
        <v>-1.7057292861863971E-3</v>
      </c>
      <c r="AO1013" s="74">
        <v>-2.2861494217067957E-3</v>
      </c>
      <c r="AP1013" s="74">
        <v>-2.6567529421299696E-3</v>
      </c>
      <c r="AQ1013" s="74">
        <v>-1.9243807764723897E-3</v>
      </c>
      <c r="AR1013" s="74">
        <v>-1.2930668890476227E-3</v>
      </c>
      <c r="AS1013" s="74">
        <v>-1.075241481885314E-3</v>
      </c>
      <c r="AT1013" s="74">
        <v>-7.9733226448297501E-4</v>
      </c>
      <c r="AU1013" s="74">
        <v>-6.4573268173262477E-4</v>
      </c>
      <c r="AV1013" s="74">
        <v>-9.5832569058984518E-4</v>
      </c>
      <c r="AW1013" s="74">
        <v>-1.1218439321964979E-3</v>
      </c>
      <c r="AX1013" s="74">
        <v>-1.1735516600310802E-3</v>
      </c>
      <c r="AY1013" s="74">
        <v>-8.1129901809617877E-4</v>
      </c>
      <c r="AZ1013" s="74">
        <v>-6.9453718606382608E-4</v>
      </c>
      <c r="BA1013" s="74">
        <v>-1.0604774579405785E-3</v>
      </c>
      <c r="BB1013" s="74">
        <v>-1.1948581086471677E-3</v>
      </c>
      <c r="BC1013" s="74">
        <v>-1.1978416005149484E-3</v>
      </c>
      <c r="BD1013" s="74">
        <v>-1.1287078959867358E-3</v>
      </c>
      <c r="BE1013" s="74">
        <v>-5.1492400234565139E-4</v>
      </c>
      <c r="BF1013" s="74">
        <v>-6.8119243951514363E-4</v>
      </c>
      <c r="BG1013" s="74">
        <v>-9.6295599360018969E-4</v>
      </c>
      <c r="BH1013" s="74">
        <v>-7.7377381967380643E-4</v>
      </c>
      <c r="BI1013" s="74">
        <v>-5.2252551540732384E-4</v>
      </c>
      <c r="BJ1013" s="74">
        <v>-8.7285792687907815E-4</v>
      </c>
      <c r="BK1013" s="74">
        <v>-7.2423997335135937E-4</v>
      </c>
      <c r="BL1013" s="74">
        <v>-5.0877273315563798E-4</v>
      </c>
      <c r="BM1013" s="74">
        <v>-1.0263955919072032E-3</v>
      </c>
      <c r="BN1013" s="74">
        <v>-1.3925614766776562E-3</v>
      </c>
      <c r="BO1013" s="74">
        <v>-6.7456410033628345E-4</v>
      </c>
      <c r="BP1013" s="74">
        <v>-8.1205085734836757E-5</v>
      </c>
      <c r="BQ1013" s="74">
        <v>1.2608298857230693E-4</v>
      </c>
      <c r="BR1013" s="74">
        <v>4.4180054101161659E-4</v>
      </c>
      <c r="BS1013" s="74">
        <v>5.4117321269586682E-4</v>
      </c>
      <c r="BT1013" s="74">
        <v>1.1173335951752961E-4</v>
      </c>
      <c r="BU1013" s="74">
        <v>-2.6701242313720286E-4</v>
      </c>
      <c r="BV1013" s="74">
        <v>-4.7691463259980083E-4</v>
      </c>
      <c r="BW1013" s="74">
        <v>-2.0931124163325876E-4</v>
      </c>
      <c r="BX1013" s="74">
        <v>-1.5152708510868251E-4</v>
      </c>
      <c r="BY1013" s="74">
        <v>-5.5839907145127654E-4</v>
      </c>
      <c r="BZ1013" s="74">
        <v>-7.0175412110984325E-4</v>
      </c>
      <c r="CA1013" s="74">
        <v>-7.042252691462636E-4</v>
      </c>
      <c r="CB1013" s="74">
        <v>-6.6329928813502192E-4</v>
      </c>
      <c r="CC1013" s="74">
        <v>-1.9397963478695601E-4</v>
      </c>
      <c r="CD1013" s="74">
        <v>-3.5868087434209883E-4</v>
      </c>
      <c r="CE1013" s="74">
        <v>-6.0702685732394457E-4</v>
      </c>
      <c r="CF1013" s="74">
        <v>-4.4403402716852725E-4</v>
      </c>
      <c r="CG1013" s="74">
        <v>-1.2751648318953812E-4</v>
      </c>
      <c r="CH1013" s="74">
        <v>-3.4473021514713764E-4</v>
      </c>
      <c r="CI1013" s="74">
        <v>-5.8161225751973689E-5</v>
      </c>
      <c r="CJ1013" s="74">
        <v>3.2023570383898914E-4</v>
      </c>
      <c r="CK1013" s="74">
        <v>-1.5389405598398298E-4</v>
      </c>
      <c r="CL1013" s="74">
        <v>-5.1698629977181554E-4</v>
      </c>
      <c r="CM1013" s="74">
        <v>1.9105515093542635E-4</v>
      </c>
      <c r="CN1013" s="74">
        <v>7.5812672730535269E-4</v>
      </c>
      <c r="CO1013" s="74">
        <v>9.5811666687950492E-4</v>
      </c>
      <c r="CP1013" s="74">
        <v>1.3000201433897018E-3</v>
      </c>
      <c r="CQ1013" s="74">
        <v>1.3632206246256828E-3</v>
      </c>
      <c r="CR1013" s="74">
        <v>8.5285300156101584E-4</v>
      </c>
      <c r="CS1013" s="74">
        <v>3.2504129922017455E-4</v>
      </c>
      <c r="CT1013" s="74">
        <v>5.5740879361110274E-6</v>
      </c>
      <c r="CU1013" s="74">
        <v>2.0762367057614028E-4</v>
      </c>
      <c r="CV1013" s="74">
        <v>2.2456007718574256E-4</v>
      </c>
      <c r="CW1013" s="74">
        <v>-2.1066107728984207E-4</v>
      </c>
      <c r="CX1013" s="74">
        <v>-3.6023178836330771E-4</v>
      </c>
      <c r="CY1013" s="74">
        <v>-3.6234810249879956E-4</v>
      </c>
      <c r="CZ1013" s="74">
        <v>-3.4095873706974089E-4</v>
      </c>
      <c r="DA1013" s="74">
        <v>1.2696471821982414E-4</v>
      </c>
      <c r="DB1013" s="74">
        <v>-3.6169294617138803E-5</v>
      </c>
      <c r="DC1013" s="74">
        <v>-2.5109775015152991E-4</v>
      </c>
      <c r="DD1013" s="74">
        <v>-1.1429424193920568E-4</v>
      </c>
      <c r="DE1013" s="74">
        <v>2.6749254902824759E-4</v>
      </c>
      <c r="DF1013" s="74">
        <v>1.8339749658480287E-4</v>
      </c>
      <c r="DG1013" s="74">
        <v>6.0791755095124245E-4</v>
      </c>
      <c r="DH1013" s="74">
        <v>1.1492441408336163E-3</v>
      </c>
      <c r="DI1013" s="74">
        <v>7.1860750904306769E-4</v>
      </c>
      <c r="DJ1013" s="74">
        <v>3.5858881892636418E-4</v>
      </c>
      <c r="DK1013" s="74">
        <v>1.0566744022071362E-3</v>
      </c>
      <c r="DL1013" s="74">
        <v>1.5974584966897964E-3</v>
      </c>
      <c r="DM1013" s="74">
        <v>1.7901503015309572E-3</v>
      </c>
      <c r="DN1013" s="74">
        <v>2.1582397166639566E-3</v>
      </c>
      <c r="DO1013" s="74">
        <v>2.1852680947631598E-3</v>
      </c>
      <c r="DP1013" s="74">
        <v>1.5939726727083325E-3</v>
      </c>
      <c r="DQ1013" s="74">
        <v>9.1709505068138242E-4</v>
      </c>
      <c r="DR1013" s="74">
        <v>4.8806279664859176E-4</v>
      </c>
      <c r="DS1013" s="74">
        <v>6.2455859733745456E-4</v>
      </c>
      <c r="DT1013" s="74">
        <v>6.0064723948016763E-4</v>
      </c>
      <c r="DU1013" s="74">
        <v>1.3707688776776195E-4</v>
      </c>
      <c r="DV1013" s="74">
        <v>-1.8709446521825157E-5</v>
      </c>
      <c r="DW1013" s="74">
        <v>-2.047091766144149E-5</v>
      </c>
      <c r="DX1013" s="74">
        <v>-1.8618184185470454E-5</v>
      </c>
      <c r="DY1013" s="74">
        <v>5.9035740559920669E-4</v>
      </c>
      <c r="DZ1013" s="74">
        <v>4.2948621558025479E-4</v>
      </c>
      <c r="EA1013" s="74">
        <v>2.6280738529749215E-4</v>
      </c>
      <c r="EB1013" s="74">
        <v>3.617976326495409E-4</v>
      </c>
      <c r="EC1013" s="74">
        <v>8.3782285219058394E-4</v>
      </c>
      <c r="ED1013" s="74">
        <v>9.4593001995235682E-4</v>
      </c>
      <c r="EE1013" s="74">
        <v>1.5696295304223895E-3</v>
      </c>
      <c r="EF1013" s="74">
        <v>2.3462006356567144E-3</v>
      </c>
      <c r="EG1013" s="74">
        <v>1.9783612806349993E-3</v>
      </c>
      <c r="EH1013" s="74">
        <v>1.6227802261710167E-3</v>
      </c>
      <c r="EI1013" s="74">
        <v>2.3064911365509033E-3</v>
      </c>
      <c r="EJ1013" s="74">
        <v>2.8093203436583281E-3</v>
      </c>
      <c r="EK1013" s="74">
        <v>2.9914749320596457E-3</v>
      </c>
      <c r="EL1013" s="74">
        <v>3.3973725512623787E-3</v>
      </c>
      <c r="EM1013" s="74">
        <v>3.3721739891916513E-3</v>
      </c>
      <c r="EN1013" s="74">
        <v>2.6640316937118769E-3</v>
      </c>
      <c r="EO1013" s="74">
        <v>1.771926530636847E-3</v>
      </c>
      <c r="EP1013" s="74">
        <v>1.1846998240798712E-3</v>
      </c>
      <c r="EQ1013" s="74">
        <v>1.2265463592484593E-3</v>
      </c>
      <c r="ER1013" s="74">
        <v>1.1436573695391417E-3</v>
      </c>
      <c r="ES1013" s="74">
        <v>6.3915527425706387E-4</v>
      </c>
      <c r="ET1013" s="74">
        <v>4.7439456102438271E-4</v>
      </c>
      <c r="EU1013" s="74">
        <v>4.731454246211797E-4</v>
      </c>
      <c r="EV1013" s="74">
        <v>4.4679036363959312E-4</v>
      </c>
      <c r="EW1013" s="74">
        <v>46.335979461669922</v>
      </c>
      <c r="EX1013" s="74">
        <v>45.77984619140625</v>
      </c>
      <c r="EY1013" s="74">
        <v>45.381702423095703</v>
      </c>
      <c r="EZ1013" s="74">
        <v>44.779533386230469</v>
      </c>
      <c r="FA1013" s="74">
        <v>44.156398773193359</v>
      </c>
      <c r="FB1013" s="74">
        <v>43.411277770996094</v>
      </c>
      <c r="FC1013" s="74">
        <v>43.495342254638672</v>
      </c>
      <c r="FD1013" s="74">
        <v>43.475795745849609</v>
      </c>
      <c r="FE1013" s="74">
        <v>45.469791412353516</v>
      </c>
      <c r="FF1013" s="74">
        <v>49.120098114013672</v>
      </c>
      <c r="FG1013" s="74">
        <v>53.138484954833984</v>
      </c>
      <c r="FH1013" s="74">
        <v>56.582149505615234</v>
      </c>
      <c r="FI1013" s="74">
        <v>58.719932556152344</v>
      </c>
      <c r="FJ1013" s="74">
        <v>60.508144378662109</v>
      </c>
      <c r="FK1013" s="74">
        <v>61.258800506591797</v>
      </c>
      <c r="FL1013" s="74">
        <v>60.940025329589844</v>
      </c>
      <c r="FM1013" s="74">
        <v>59.325550079345703</v>
      </c>
      <c r="FN1013" s="74">
        <v>56.360431671142578</v>
      </c>
      <c r="FO1013" s="74">
        <v>53.843578338623047</v>
      </c>
      <c r="FP1013" s="74">
        <v>51.735092163085938</v>
      </c>
      <c r="FQ1013" s="74">
        <v>50.584877014160156</v>
      </c>
      <c r="FR1013" s="74">
        <v>49.405345916748047</v>
      </c>
      <c r="FS1013" s="74">
        <v>48.339591979980469</v>
      </c>
      <c r="FT1013" s="74">
        <v>47.251850128173828</v>
      </c>
      <c r="FU1013" s="74">
        <v>8.4900239016860723E-4</v>
      </c>
      <c r="FV1013" s="74">
        <v>1.3969390420243144E-3</v>
      </c>
      <c r="FW1013" s="74">
        <v>9.0512237511575222E-4</v>
      </c>
      <c r="FX1013" s="74">
        <v>0</v>
      </c>
      <c r="FY1013" s="74">
        <v>2.2337464615702629E-3</v>
      </c>
      <c r="FZ1013" s="74">
        <v>42</v>
      </c>
      <c r="GA1013" s="74">
        <v>7.1596927642822266</v>
      </c>
      <c r="GB1013" s="74">
        <v>80.531850233674049</v>
      </c>
      <c r="GC1013" s="74">
        <v>1</v>
      </c>
      <c r="GD1013" s="74">
        <v>3</v>
      </c>
      <c r="GE1013" s="74">
        <v>6</v>
      </c>
      <c r="GF1013" s="74">
        <v>1</v>
      </c>
      <c r="GG1013" t="s">
        <v>238</v>
      </c>
      <c r="GH1013" t="s">
        <v>235</v>
      </c>
      <c r="GI1013" t="s">
        <v>236</v>
      </c>
      <c r="GJ1013" s="47"/>
      <c r="GK1013" s="30"/>
    </row>
    <row r="1014" spans="1:193" x14ac:dyDescent="0.2">
      <c r="A1014" t="s">
        <v>175</v>
      </c>
      <c r="B1014" t="s">
        <v>240</v>
      </c>
      <c r="C1014" t="s">
        <v>0</v>
      </c>
      <c r="D1014" t="s">
        <v>256</v>
      </c>
      <c r="E1014" t="s">
        <v>221</v>
      </c>
      <c r="F1014" t="s">
        <v>264</v>
      </c>
      <c r="G1014" t="s">
        <v>274</v>
      </c>
      <c r="H1014" s="74">
        <v>136</v>
      </c>
      <c r="I1014" s="74">
        <v>0.12196661531925201</v>
      </c>
      <c r="J1014" s="74">
        <v>0.12350780516862869</v>
      </c>
      <c r="K1014" s="74">
        <v>0.12235508114099503</v>
      </c>
      <c r="L1014" s="74">
        <v>0.1247042641043663</v>
      </c>
      <c r="M1014" s="74">
        <v>0.13452708721160889</v>
      </c>
      <c r="N1014" s="74">
        <v>0.17233192920684814</v>
      </c>
      <c r="O1014" s="74">
        <v>0.26248747110366821</v>
      </c>
      <c r="P1014" s="74">
        <v>0.32655143737792969</v>
      </c>
      <c r="Q1014" s="74">
        <v>0.33569973707199097</v>
      </c>
      <c r="R1014" s="74">
        <v>0.32601466774940491</v>
      </c>
      <c r="S1014" s="74">
        <v>0.33597075939178467</v>
      </c>
      <c r="T1014" s="74">
        <v>0.3254915177822113</v>
      </c>
      <c r="U1014" s="74">
        <v>0.33206260204315186</v>
      </c>
      <c r="V1014" s="74">
        <v>0.33128204941749573</v>
      </c>
      <c r="W1014" s="74">
        <v>0.31150791049003601</v>
      </c>
      <c r="X1014" s="74">
        <v>0.26547867059707642</v>
      </c>
      <c r="Y1014" s="74">
        <v>0.19831158220767975</v>
      </c>
      <c r="Z1014" s="74">
        <v>0.1588960736989975</v>
      </c>
      <c r="AA1014" s="74">
        <v>0.14502517879009247</v>
      </c>
      <c r="AB1014" s="74">
        <v>0.13972295820713043</v>
      </c>
      <c r="AC1014" s="74">
        <v>0.1351991593837738</v>
      </c>
      <c r="AD1014" s="74">
        <v>0.12701934576034546</v>
      </c>
      <c r="AE1014" s="74">
        <v>0.12013165652751923</v>
      </c>
      <c r="AF1014" s="74">
        <v>0.12177439033985138</v>
      </c>
      <c r="AG1014" s="74">
        <v>-2.9566902667284012E-3</v>
      </c>
      <c r="AH1014" s="74">
        <v>-3.4660289529711008E-3</v>
      </c>
      <c r="AI1014" s="74">
        <v>-4.4634025543928146E-3</v>
      </c>
      <c r="AJ1014" s="74">
        <v>-3.7773717194795609E-3</v>
      </c>
      <c r="AK1014" s="74">
        <v>-3.3028530888259411E-3</v>
      </c>
      <c r="AL1014" s="74">
        <v>-4.9425135366618633E-3</v>
      </c>
      <c r="AM1014" s="74">
        <v>-5.0953212194144726E-3</v>
      </c>
      <c r="AN1014" s="74">
        <v>-5.1550921052694321E-3</v>
      </c>
      <c r="AO1014" s="74">
        <v>-6.9092512130737305E-3</v>
      </c>
      <c r="AP1014" s="74">
        <v>-8.0292969942092896E-3</v>
      </c>
      <c r="AQ1014" s="74">
        <v>-5.8159073814749718E-3</v>
      </c>
      <c r="AR1014" s="74">
        <v>-3.907935693860054E-3</v>
      </c>
      <c r="AS1014" s="74">
        <v>-3.2496184576302767E-3</v>
      </c>
      <c r="AT1014" s="74">
        <v>-2.4097159039229155E-3</v>
      </c>
      <c r="AU1014" s="74">
        <v>-1.9515473395586014E-3</v>
      </c>
      <c r="AV1014" s="74">
        <v>-2.8962730430066586E-3</v>
      </c>
      <c r="AW1014" s="74">
        <v>-3.3904616720974445E-3</v>
      </c>
      <c r="AX1014" s="74">
        <v>-3.546734107658267E-3</v>
      </c>
      <c r="AY1014" s="74">
        <v>-2.4519260041415691E-3</v>
      </c>
      <c r="AZ1014" s="74">
        <v>-2.0990455523133278E-3</v>
      </c>
      <c r="BA1014" s="74">
        <v>-3.2049985602498055E-3</v>
      </c>
      <c r="BB1014" s="74">
        <v>-3.6111271474510431E-3</v>
      </c>
      <c r="BC1014" s="74">
        <v>-3.6201437469571829E-3</v>
      </c>
      <c r="BD1014" s="74">
        <v>-3.4112059511244297E-3</v>
      </c>
      <c r="BE1014" s="74">
        <v>-1.5562147600576282E-3</v>
      </c>
      <c r="BF1014" s="74">
        <v>-2.0587148610502481E-3</v>
      </c>
      <c r="BG1014" s="74">
        <v>-2.9102670960128307E-3</v>
      </c>
      <c r="BH1014" s="74">
        <v>-2.3385165259242058E-3</v>
      </c>
      <c r="BI1014" s="74">
        <v>-1.5791882760822773E-3</v>
      </c>
      <c r="BJ1014" s="74">
        <v>-2.6379704941064119E-3</v>
      </c>
      <c r="BK1014" s="74">
        <v>-2.1888141054660082E-3</v>
      </c>
      <c r="BL1014" s="74">
        <v>-1.5376240480691195E-3</v>
      </c>
      <c r="BM1014" s="74">
        <v>-3.1019956804811954E-3</v>
      </c>
      <c r="BN1014" s="74">
        <v>-4.2086299508810043E-3</v>
      </c>
      <c r="BO1014" s="74">
        <v>-2.0386828109622002E-3</v>
      </c>
      <c r="BP1014" s="74">
        <v>-2.4542005849070847E-4</v>
      </c>
      <c r="BQ1014" s="74">
        <v>3.8105083513073623E-4</v>
      </c>
      <c r="BR1014" s="74">
        <v>1.3352190144360065E-3</v>
      </c>
      <c r="BS1014" s="74">
        <v>1.6355457482859492E-3</v>
      </c>
      <c r="BT1014" s="74">
        <v>3.3768313005566597E-4</v>
      </c>
      <c r="BU1014" s="74">
        <v>-8.0697092926129699E-4</v>
      </c>
      <c r="BV1014" s="74">
        <v>-1.4413419412449002E-3</v>
      </c>
      <c r="BW1014" s="74">
        <v>-6.3258508453145623E-4</v>
      </c>
      <c r="BX1014" s="74">
        <v>-4.579484520945698E-4</v>
      </c>
      <c r="BY1014" s="74">
        <v>-1.6876059817150235E-3</v>
      </c>
      <c r="BZ1014" s="74">
        <v>-2.1208568941801786E-3</v>
      </c>
      <c r="CA1014" s="74">
        <v>-2.1283254027366638E-3</v>
      </c>
      <c r="CB1014" s="74">
        <v>-2.004637848585844E-3</v>
      </c>
      <c r="CC1014" s="74">
        <v>-5.8624957455322146E-4</v>
      </c>
      <c r="CD1014" s="74">
        <v>-1.0840132599696517E-3</v>
      </c>
      <c r="CE1014" s="74">
        <v>-1.8345701973885298E-3</v>
      </c>
      <c r="CF1014" s="74">
        <v>-1.341969589702785E-3</v>
      </c>
      <c r="CG1014" s="74">
        <v>-3.853831731248647E-4</v>
      </c>
      <c r="CH1014" s="74">
        <v>-1.0418512392789125E-3</v>
      </c>
      <c r="CI1014" s="74">
        <v>-1.7577613471075892E-4</v>
      </c>
      <c r="CJ1014" s="74">
        <v>9.6782343462109566E-4</v>
      </c>
      <c r="CK1014" s="74">
        <v>-4.6510205720551312E-4</v>
      </c>
      <c r="CL1014" s="74">
        <v>-1.5624475199729204E-3</v>
      </c>
      <c r="CM1014" s="74">
        <v>5.7741109048947692E-4</v>
      </c>
      <c r="CN1014" s="74">
        <v>2.2912272252142429E-3</v>
      </c>
      <c r="CO1014" s="74">
        <v>2.8956413734704256E-3</v>
      </c>
      <c r="CP1014" s="74">
        <v>3.9289495907723904E-3</v>
      </c>
      <c r="CQ1014" s="74">
        <v>4.1199554689228535E-3</v>
      </c>
      <c r="CR1014" s="74">
        <v>2.5775113608688116E-3</v>
      </c>
      <c r="CS1014" s="74">
        <v>9.8234694451093674E-4</v>
      </c>
      <c r="CT1014" s="74">
        <v>1.6846133803483099E-5</v>
      </c>
      <c r="CU1014" s="74">
        <v>6.2748492928221822E-4</v>
      </c>
      <c r="CV1014" s="74">
        <v>6.7867041798308492E-4</v>
      </c>
      <c r="CW1014" s="74">
        <v>-6.366645684465766E-4</v>
      </c>
      <c r="CX1014" s="74">
        <v>-1.0887004900723696E-3</v>
      </c>
      <c r="CY1014" s="74">
        <v>-1.0950964642688632E-3</v>
      </c>
      <c r="CZ1014" s="74">
        <v>-1.0304531315341592E-3</v>
      </c>
      <c r="DA1014" s="74">
        <v>3.8371555274352431E-4</v>
      </c>
      <c r="DB1014" s="74">
        <v>-1.0931170254480094E-4</v>
      </c>
      <c r="DC1014" s="74">
        <v>-7.5887335697188973E-4</v>
      </c>
      <c r="DD1014" s="74">
        <v>-3.4542276989668608E-4</v>
      </c>
      <c r="DE1014" s="74">
        <v>8.084219298325479E-4</v>
      </c>
      <c r="DF1014" s="74">
        <v>5.5426807375624776E-4</v>
      </c>
      <c r="DG1014" s="74">
        <v>1.8372618360444903E-3</v>
      </c>
      <c r="DH1014" s="74">
        <v>3.4732709173113108E-3</v>
      </c>
      <c r="DI1014" s="74">
        <v>2.1717916242778301E-3</v>
      </c>
      <c r="DJ1014" s="74">
        <v>1.0837350273504853E-3</v>
      </c>
      <c r="DK1014" s="74">
        <v>3.1935051083564758E-3</v>
      </c>
      <c r="DL1014" s="74">
        <v>4.8278747126460075E-3</v>
      </c>
      <c r="DM1014" s="74">
        <v>5.4102321155369282E-3</v>
      </c>
      <c r="DN1014" s="74">
        <v>6.5226801671087742E-3</v>
      </c>
      <c r="DO1014" s="74">
        <v>6.6043650731444359E-3</v>
      </c>
      <c r="DP1014" s="74">
        <v>4.8173395916819572E-3</v>
      </c>
      <c r="DQ1014" s="74">
        <v>2.7716648764908314E-3</v>
      </c>
      <c r="DR1014" s="74">
        <v>1.4750342816114426E-3</v>
      </c>
      <c r="DS1014" s="74">
        <v>1.8875550013035536E-3</v>
      </c>
      <c r="DT1014" s="74">
        <v>1.8152892589569092E-3</v>
      </c>
      <c r="DU1014" s="74">
        <v>4.1427684482187033E-4</v>
      </c>
      <c r="DV1014" s="74">
        <v>-5.6543976825196296E-5</v>
      </c>
      <c r="DW1014" s="74">
        <v>-6.1867576732765883E-5</v>
      </c>
      <c r="DX1014" s="74">
        <v>-5.6268345360876992E-5</v>
      </c>
      <c r="DY1014" s="74">
        <v>1.7841911176219583E-3</v>
      </c>
      <c r="DZ1014" s="74">
        <v>1.2980025494471192E-3</v>
      </c>
      <c r="EA1014" s="74">
        <v>7.9426210140809417E-4</v>
      </c>
      <c r="EB1014" s="74">
        <v>1.0934325400739908E-3</v>
      </c>
      <c r="EC1014" s="74">
        <v>2.5320868007838726E-3</v>
      </c>
      <c r="ED1014" s="74">
        <v>2.8588108252733946E-3</v>
      </c>
      <c r="EE1014" s="74">
        <v>4.7437688335776329E-3</v>
      </c>
      <c r="EF1014" s="74">
        <v>7.0907389745116234E-3</v>
      </c>
      <c r="EG1014" s="74">
        <v>5.9790471568703651E-3</v>
      </c>
      <c r="EH1014" s="74">
        <v>4.904402419924736E-3</v>
      </c>
      <c r="EI1014" s="74">
        <v>6.9707292132079601E-3</v>
      </c>
      <c r="EJ1014" s="74">
        <v>8.4903901442885399E-3</v>
      </c>
      <c r="EK1014" s="74">
        <v>9.0409014374017715E-3</v>
      </c>
      <c r="EL1014" s="74">
        <v>1.026761531829834E-2</v>
      </c>
      <c r="EM1014" s="74">
        <v>1.0191458277404308E-2</v>
      </c>
      <c r="EN1014" s="74">
        <v>8.0512957647442818E-3</v>
      </c>
      <c r="EO1014" s="74">
        <v>5.355155561119318E-3</v>
      </c>
      <c r="EP1014" s="74">
        <v>3.5804263316094875E-3</v>
      </c>
      <c r="EQ1014" s="74">
        <v>3.7068959791213274E-3</v>
      </c>
      <c r="ER1014" s="74">
        <v>3.4563865046948195E-3</v>
      </c>
      <c r="ES1014" s="74">
        <v>1.9316693069413304E-3</v>
      </c>
      <c r="ET1014" s="74">
        <v>1.4337260508909822E-3</v>
      </c>
      <c r="EU1014" s="74">
        <v>1.4299508184194565E-3</v>
      </c>
      <c r="EV1014" s="74">
        <v>1.3502998044714332E-3</v>
      </c>
      <c r="EW1014" s="74">
        <v>48.213039398193359</v>
      </c>
      <c r="EX1014" s="74">
        <v>47.264133453369141</v>
      </c>
      <c r="EY1014" s="74">
        <v>46.092552185058594</v>
      </c>
      <c r="EZ1014" s="74">
        <v>45.192123413085938</v>
      </c>
      <c r="FA1014" s="74">
        <v>44.714008331298828</v>
      </c>
      <c r="FB1014" s="74">
        <v>43.878868103027344</v>
      </c>
      <c r="FC1014" s="74">
        <v>43.606754302978516</v>
      </c>
      <c r="FD1014" s="74">
        <v>44.056655883789063</v>
      </c>
      <c r="FE1014" s="74">
        <v>48.894557952880859</v>
      </c>
      <c r="FF1014" s="74">
        <v>54.830814361572266</v>
      </c>
      <c r="FG1014" s="74">
        <v>59.890712738037109</v>
      </c>
      <c r="FH1014" s="74">
        <v>64.359237670898438</v>
      </c>
      <c r="FI1014" s="74">
        <v>67.533226013183594</v>
      </c>
      <c r="FJ1014" s="74">
        <v>69.317634582519531</v>
      </c>
      <c r="FK1014" s="74">
        <v>69.916702270507813</v>
      </c>
      <c r="FL1014" s="74">
        <v>69.742515563964844</v>
      </c>
      <c r="FM1014" s="74">
        <v>68.649375915527344</v>
      </c>
      <c r="FN1014" s="74">
        <v>65.776702880859375</v>
      </c>
      <c r="FO1014" s="74">
        <v>61.746616363525391</v>
      </c>
      <c r="FP1014" s="74">
        <v>58.407550811767578</v>
      </c>
      <c r="FQ1014" s="74">
        <v>55.709732055664063</v>
      </c>
      <c r="FR1014" s="74">
        <v>53.349113464355469</v>
      </c>
      <c r="FS1014" s="74">
        <v>51.826225280761719</v>
      </c>
      <c r="FT1014" s="74">
        <v>50.171768188476563</v>
      </c>
      <c r="FU1014" s="74">
        <v>2.5658737868070602E-3</v>
      </c>
      <c r="FV1014" s="74">
        <v>4.2218598537147045E-3</v>
      </c>
      <c r="FW1014" s="74">
        <v>2.7354811318218708E-3</v>
      </c>
      <c r="FX1014" s="74">
        <v>0</v>
      </c>
      <c r="FY1014" s="74">
        <v>6.7508788779377937E-3</v>
      </c>
      <c r="FZ1014" s="74">
        <v>127</v>
      </c>
      <c r="GA1014" s="74">
        <v>7.3714804649353027</v>
      </c>
      <c r="GB1014" s="74">
        <v>192.08164120386937</v>
      </c>
      <c r="GC1014" s="74">
        <v>1</v>
      </c>
      <c r="GD1014" s="74">
        <v>3</v>
      </c>
      <c r="GE1014" s="74">
        <v>6</v>
      </c>
      <c r="GF1014" s="74">
        <v>1</v>
      </c>
      <c r="GG1014" t="s">
        <v>238</v>
      </c>
      <c r="GH1014" t="s">
        <v>235</v>
      </c>
      <c r="GI1014" t="s">
        <v>236</v>
      </c>
      <c r="GJ1014" s="47"/>
      <c r="GK1014" s="30"/>
    </row>
    <row r="1015" spans="1:193" x14ac:dyDescent="0.2">
      <c r="A1015" t="s">
        <v>175</v>
      </c>
      <c r="B1015" t="s">
        <v>240</v>
      </c>
      <c r="C1015" t="s">
        <v>0</v>
      </c>
      <c r="D1015" t="s">
        <v>256</v>
      </c>
      <c r="E1015" t="s">
        <v>186</v>
      </c>
      <c r="F1015" t="s">
        <v>264</v>
      </c>
      <c r="G1015" t="s">
        <v>274</v>
      </c>
      <c r="H1015" s="74">
        <v>524</v>
      </c>
      <c r="I1015" s="74">
        <v>0.52252852916717529</v>
      </c>
      <c r="J1015" s="74">
        <v>0.52760165929794312</v>
      </c>
      <c r="K1015" s="74">
        <v>0.53480023145675659</v>
      </c>
      <c r="L1015" s="74">
        <v>0.54667854309082031</v>
      </c>
      <c r="M1015" s="74">
        <v>0.58104997873306274</v>
      </c>
      <c r="N1015" s="74">
        <v>0.67111712694168091</v>
      </c>
      <c r="O1015" s="74">
        <v>0.85235768556594849</v>
      </c>
      <c r="P1015" s="74">
        <v>1.0709375143051147</v>
      </c>
      <c r="Q1015" s="74">
        <v>1.1284515857696533</v>
      </c>
      <c r="R1015" s="74">
        <v>1.1096272468566895</v>
      </c>
      <c r="S1015" s="74">
        <v>1.0869842767715454</v>
      </c>
      <c r="T1015" s="74">
        <v>1.0554125308990479</v>
      </c>
      <c r="U1015" s="74">
        <v>1.0300744771957397</v>
      </c>
      <c r="V1015" s="74">
        <v>1.0201801061630249</v>
      </c>
      <c r="W1015" s="74">
        <v>0.9856688380241394</v>
      </c>
      <c r="X1015" s="74">
        <v>0.85395646095275879</v>
      </c>
      <c r="Y1015" s="74">
        <v>0.66887152194976807</v>
      </c>
      <c r="Z1015" s="74">
        <v>0.55851340293884277</v>
      </c>
      <c r="AA1015" s="74">
        <v>0.54651141166687012</v>
      </c>
      <c r="AB1015" s="74">
        <v>0.55158942937850952</v>
      </c>
      <c r="AC1015" s="74">
        <v>0.54556518793106079</v>
      </c>
      <c r="AD1015" s="74">
        <v>0.53784537315368652</v>
      </c>
      <c r="AE1015" s="74">
        <v>0.527335524559021</v>
      </c>
      <c r="AF1015" s="74">
        <v>0.52100712060928345</v>
      </c>
      <c r="AG1015" s="74">
        <v>-1.1391953565180302E-2</v>
      </c>
      <c r="AH1015" s="74">
        <v>-1.335440669208765E-2</v>
      </c>
      <c r="AI1015" s="74">
        <v>-1.7197227105498314E-2</v>
      </c>
      <c r="AJ1015" s="74">
        <v>-1.4553990215063095E-2</v>
      </c>
      <c r="AK1015" s="74">
        <v>-1.2725698761641979E-2</v>
      </c>
      <c r="AL1015" s="74">
        <v>-1.9043214619159698E-2</v>
      </c>
      <c r="AM1015" s="74">
        <v>-1.9631974399089813E-2</v>
      </c>
      <c r="AN1015" s="74">
        <v>-1.9862271845340729E-2</v>
      </c>
      <c r="AO1015" s="74">
        <v>-2.6620939373970032E-2</v>
      </c>
      <c r="AP1015" s="74">
        <v>-3.0936408787965775E-2</v>
      </c>
      <c r="AQ1015" s="74">
        <v>-2.2408349439501762E-2</v>
      </c>
      <c r="AR1015" s="74">
        <v>-1.505704689770937E-2</v>
      </c>
      <c r="AS1015" s="74">
        <v>-1.2520590797066689E-2</v>
      </c>
      <c r="AT1015" s="74">
        <v>-9.28448885679245E-3</v>
      </c>
      <c r="AU1015" s="74">
        <v>-7.5192009098827839E-3</v>
      </c>
      <c r="AV1015" s="74">
        <v>-1.1159170418977737E-2</v>
      </c>
      <c r="AW1015" s="74">
        <v>-1.3063250109553337E-2</v>
      </c>
      <c r="AX1015" s="74">
        <v>-1.3665356673300266E-2</v>
      </c>
      <c r="AY1015" s="74">
        <v>-9.4471275806427002E-3</v>
      </c>
      <c r="AZ1015" s="74">
        <v>-8.0875009298324585E-3</v>
      </c>
      <c r="BA1015" s="74">
        <v>-1.234867051243782E-2</v>
      </c>
      <c r="BB1015" s="74">
        <v>-1.3913459144532681E-2</v>
      </c>
      <c r="BC1015" s="74">
        <v>-1.3948199339210987E-2</v>
      </c>
      <c r="BD1015" s="74">
        <v>-1.3143176212906837E-2</v>
      </c>
      <c r="BE1015" s="74">
        <v>-5.9960037469863892E-3</v>
      </c>
      <c r="BF1015" s="74">
        <v>-7.9321069642901421E-3</v>
      </c>
      <c r="BG1015" s="74">
        <v>-1.1213087476789951E-2</v>
      </c>
      <c r="BH1015" s="74">
        <v>-9.0101659297943115E-3</v>
      </c>
      <c r="BI1015" s="74">
        <v>-6.0845194384455681E-3</v>
      </c>
      <c r="BJ1015" s="74">
        <v>-1.0163946077227592E-2</v>
      </c>
      <c r="BK1015" s="74">
        <v>-8.4333727136254311E-3</v>
      </c>
      <c r="BL1015" s="74">
        <v>-5.9243766590952873E-3</v>
      </c>
      <c r="BM1015" s="74">
        <v>-1.1951806955039501E-2</v>
      </c>
      <c r="BN1015" s="74">
        <v>-1.6215603798627853E-2</v>
      </c>
      <c r="BO1015" s="74">
        <v>-7.8549254685640335E-3</v>
      </c>
      <c r="BP1015" s="74">
        <v>-9.4558822456747293E-4</v>
      </c>
      <c r="BQ1015" s="74">
        <v>1.4681650791317225E-3</v>
      </c>
      <c r="BR1015" s="74">
        <v>5.1445234566926956E-3</v>
      </c>
      <c r="BS1015" s="74">
        <v>6.3016600906848907E-3</v>
      </c>
      <c r="BT1015" s="74">
        <v>1.3010731199756265E-3</v>
      </c>
      <c r="BU1015" s="74">
        <v>-3.1092115677893162E-3</v>
      </c>
      <c r="BV1015" s="74">
        <v>-5.5534057319164276E-3</v>
      </c>
      <c r="BW1015" s="74">
        <v>-2.4373133201152086E-3</v>
      </c>
      <c r="BX1015" s="74">
        <v>-1.764449174515903E-3</v>
      </c>
      <c r="BY1015" s="74">
        <v>-6.5022464841604233E-3</v>
      </c>
      <c r="BZ1015" s="74">
        <v>-8.171536959707737E-3</v>
      </c>
      <c r="CA1015" s="74">
        <v>-8.2003120332956314E-3</v>
      </c>
      <c r="CB1015" s="74">
        <v>-7.7237524092197418E-3</v>
      </c>
      <c r="CC1015" s="74">
        <v>-2.2587850689888E-3</v>
      </c>
      <c r="CD1015" s="74">
        <v>-4.17663948610425E-3</v>
      </c>
      <c r="CE1015" s="74">
        <v>-7.0684906095266342E-3</v>
      </c>
      <c r="CF1015" s="74">
        <v>-5.1705297082662582E-3</v>
      </c>
      <c r="CG1015" s="74">
        <v>-1.4848585706204176E-3</v>
      </c>
      <c r="CH1015" s="74">
        <v>-4.0141921490430832E-3</v>
      </c>
      <c r="CI1015" s="74">
        <v>-6.7725515691563487E-4</v>
      </c>
      <c r="CJ1015" s="74">
        <v>3.7289669271558523E-3</v>
      </c>
      <c r="CK1015" s="74">
        <v>-1.7920108512043953E-3</v>
      </c>
      <c r="CL1015" s="74">
        <v>-6.0200183652341366E-3</v>
      </c>
      <c r="CM1015" s="74">
        <v>2.2247310262173414E-3</v>
      </c>
      <c r="CN1015" s="74">
        <v>8.8279647752642632E-3</v>
      </c>
      <c r="CO1015" s="74">
        <v>1.1156735010445118E-2</v>
      </c>
      <c r="CP1015" s="74">
        <v>1.5138013288378716E-2</v>
      </c>
      <c r="CQ1015" s="74">
        <v>1.5873946249485016E-2</v>
      </c>
      <c r="CR1015" s="74">
        <v>9.9309999495744705E-3</v>
      </c>
      <c r="CS1015" s="74">
        <v>3.7849252112209797E-3</v>
      </c>
      <c r="CT1015" s="74">
        <v>6.4907166233751923E-5</v>
      </c>
      <c r="CU1015" s="74">
        <v>2.417662413790822E-3</v>
      </c>
      <c r="CV1015" s="74">
        <v>2.6148771867156029E-3</v>
      </c>
      <c r="CW1015" s="74">
        <v>-2.4530310183763504E-3</v>
      </c>
      <c r="CX1015" s="74">
        <v>-4.1946987621486187E-3</v>
      </c>
      <c r="CY1015" s="74">
        <v>-4.2193420231342316E-3</v>
      </c>
      <c r="CZ1015" s="74">
        <v>-3.9702756330370903E-3</v>
      </c>
      <c r="DA1015" s="74">
        <v>1.4784334925934672E-3</v>
      </c>
      <c r="DB1015" s="74">
        <v>-4.2117162956856191E-4</v>
      </c>
      <c r="DC1015" s="74">
        <v>-2.9238937422633171E-3</v>
      </c>
      <c r="DD1015" s="74">
        <v>-1.3308936031535268E-3</v>
      </c>
      <c r="DE1015" s="74">
        <v>3.1148020643740892E-3</v>
      </c>
      <c r="DF1015" s="74">
        <v>2.1355617791414261E-3</v>
      </c>
      <c r="DG1015" s="74">
        <v>7.0788627490401268E-3</v>
      </c>
      <c r="DH1015" s="74">
        <v>1.3382310979068279E-2</v>
      </c>
      <c r="DI1015" s="74">
        <v>8.3677852526307106E-3</v>
      </c>
      <c r="DJ1015" s="74">
        <v>4.1755666024982929E-3</v>
      </c>
      <c r="DK1015" s="74">
        <v>1.2304387986660004E-2</v>
      </c>
      <c r="DL1015" s="74">
        <v>1.8601518124341965E-2</v>
      </c>
      <c r="DM1015" s="74">
        <v>2.0845305174589157E-2</v>
      </c>
      <c r="DN1015" s="74">
        <v>2.5131503120064735E-2</v>
      </c>
      <c r="DO1015" s="74">
        <v>2.5446232408285141E-2</v>
      </c>
      <c r="DP1015" s="74">
        <v>1.8560927361249924E-2</v>
      </c>
      <c r="DQ1015" s="74">
        <v>1.0679062455892563E-2</v>
      </c>
      <c r="DR1015" s="74">
        <v>5.6832199916243553E-3</v>
      </c>
      <c r="DS1015" s="74">
        <v>7.2726383805274963E-3</v>
      </c>
      <c r="DT1015" s="74">
        <v>6.9942036643624306E-3</v>
      </c>
      <c r="DU1015" s="74">
        <v>1.5961844474077225E-3</v>
      </c>
      <c r="DV1015" s="74">
        <v>-2.178606519009918E-4</v>
      </c>
      <c r="DW1015" s="74">
        <v>-2.3837240587454289E-4</v>
      </c>
      <c r="DX1015" s="74">
        <v>-2.167989150620997E-4</v>
      </c>
      <c r="DY1015" s="74">
        <v>6.8743834272027016E-3</v>
      </c>
      <c r="DZ1015" s="74">
        <v>5.0011277198791504E-3</v>
      </c>
      <c r="EA1015" s="74">
        <v>3.0602456536144018E-3</v>
      </c>
      <c r="EB1015" s="74">
        <v>4.2129307985305786E-3</v>
      </c>
      <c r="EC1015" s="74">
        <v>9.7559820860624313E-3</v>
      </c>
      <c r="ED1015" s="74">
        <v>1.1014830321073532E-2</v>
      </c>
      <c r="EE1015" s="74">
        <v>1.8277464434504509E-2</v>
      </c>
      <c r="EF1015" s="74">
        <v>2.7320206165313721E-2</v>
      </c>
      <c r="EG1015" s="74">
        <v>2.3036917671561241E-2</v>
      </c>
      <c r="EH1015" s="74">
        <v>1.8896371126174927E-2</v>
      </c>
      <c r="EI1015" s="74">
        <v>2.6857811957597733E-2</v>
      </c>
      <c r="EJ1015" s="74">
        <v>3.2712977379560471E-2</v>
      </c>
      <c r="EK1015" s="74">
        <v>3.4834060817956924E-2</v>
      </c>
      <c r="EL1015" s="74">
        <v>3.9560515433549881E-2</v>
      </c>
      <c r="EM1015" s="74">
        <v>3.9267092943191528E-2</v>
      </c>
      <c r="EN1015" s="74">
        <v>3.1021170318126678E-2</v>
      </c>
      <c r="EO1015" s="74">
        <v>2.0633101463317871E-2</v>
      </c>
      <c r="EP1015" s="74">
        <v>1.3795171864330769E-2</v>
      </c>
      <c r="EQ1015" s="74">
        <v>1.4282451942563057E-2</v>
      </c>
      <c r="ER1015" s="74">
        <v>1.3317255303263664E-2</v>
      </c>
      <c r="ES1015" s="74">
        <v>7.4426084756851196E-3</v>
      </c>
      <c r="ET1015" s="74">
        <v>5.5240620858967304E-3</v>
      </c>
      <c r="EU1015" s="74">
        <v>5.509515292942524E-3</v>
      </c>
      <c r="EV1015" s="74">
        <v>5.2026254124939442E-3</v>
      </c>
      <c r="EW1015" s="74">
        <v>49.983043670654297</v>
      </c>
      <c r="EX1015" s="74">
        <v>49.024909973144531</v>
      </c>
      <c r="EY1015" s="74">
        <v>48.440418243408203</v>
      </c>
      <c r="EZ1015" s="74">
        <v>47.766193389892578</v>
      </c>
      <c r="FA1015" s="74">
        <v>47.080154418945313</v>
      </c>
      <c r="FB1015" s="74">
        <v>46.618869781494141</v>
      </c>
      <c r="FC1015" s="74">
        <v>46.218521118164063</v>
      </c>
      <c r="FD1015" s="74">
        <v>46.451820373535156</v>
      </c>
      <c r="FE1015" s="74">
        <v>48.723484039306641</v>
      </c>
      <c r="FF1015" s="74">
        <v>52.294471740722656</v>
      </c>
      <c r="FG1015" s="74">
        <v>55.612937927246094</v>
      </c>
      <c r="FH1015" s="74">
        <v>58.246402740478516</v>
      </c>
      <c r="FI1015" s="74">
        <v>60.201412200927734</v>
      </c>
      <c r="FJ1015" s="74">
        <v>61.796154022216797</v>
      </c>
      <c r="FK1015" s="74">
        <v>62.514892578125</v>
      </c>
      <c r="FL1015" s="74">
        <v>62.925823211669922</v>
      </c>
      <c r="FM1015" s="74">
        <v>62.774856567382813</v>
      </c>
      <c r="FN1015" s="74">
        <v>61.70880126953125</v>
      </c>
      <c r="FO1015" s="74">
        <v>59.866363525390625</v>
      </c>
      <c r="FP1015" s="74">
        <v>57.298553466796875</v>
      </c>
      <c r="FQ1015" s="74">
        <v>55.145378112792969</v>
      </c>
      <c r="FR1015" s="74">
        <v>53.611454010009766</v>
      </c>
      <c r="FS1015" s="74">
        <v>52.326442718505859</v>
      </c>
      <c r="FT1015" s="74">
        <v>51.341995239257813</v>
      </c>
      <c r="FU1015" s="74">
        <v>9.8861604928970337E-3</v>
      </c>
      <c r="FV1015" s="74">
        <v>1.6266578808426857E-2</v>
      </c>
      <c r="FW1015" s="74">
        <v>1.0539648123085499E-2</v>
      </c>
      <c r="FX1015" s="74">
        <v>2.6010740548372269E-2</v>
      </c>
      <c r="FY1015" s="74">
        <v>0</v>
      </c>
      <c r="FZ1015" s="74">
        <v>501</v>
      </c>
      <c r="GA1015" s="74">
        <v>7.4813675880432129</v>
      </c>
      <c r="GB1015" s="74">
        <v>690.35773522837553</v>
      </c>
      <c r="GC1015" s="74">
        <v>1</v>
      </c>
      <c r="GD1015" s="74">
        <v>3</v>
      </c>
      <c r="GE1015" s="74">
        <v>6</v>
      </c>
      <c r="GF1015" s="74">
        <v>1</v>
      </c>
      <c r="GG1015" t="s">
        <v>238</v>
      </c>
      <c r="GH1015" t="s">
        <v>235</v>
      </c>
      <c r="GI1015" t="s">
        <v>236</v>
      </c>
      <c r="GJ1015" s="47"/>
      <c r="GK1015" s="30"/>
    </row>
    <row r="1016" spans="1:193" x14ac:dyDescent="0.2">
      <c r="A1016" t="s">
        <v>175</v>
      </c>
      <c r="B1016" t="s">
        <v>240</v>
      </c>
      <c r="C1016" t="s">
        <v>0</v>
      </c>
      <c r="D1016" t="s">
        <v>256</v>
      </c>
      <c r="E1016" t="s">
        <v>187</v>
      </c>
      <c r="F1016" t="s">
        <v>264</v>
      </c>
      <c r="G1016" t="s">
        <v>274</v>
      </c>
      <c r="H1016" s="74">
        <v>952</v>
      </c>
      <c r="I1016" s="74">
        <v>0.82743418216705322</v>
      </c>
      <c r="J1016" s="74">
        <v>0.82745945453643799</v>
      </c>
      <c r="K1016" s="74">
        <v>0.82962733507156372</v>
      </c>
      <c r="L1016" s="74">
        <v>0.84795999526977539</v>
      </c>
      <c r="M1016" s="74">
        <v>0.88113349676132202</v>
      </c>
      <c r="N1016" s="74">
        <v>0.95067620277404785</v>
      </c>
      <c r="O1016" s="74">
        <v>1.0817056894302368</v>
      </c>
      <c r="P1016" s="74">
        <v>1.2620226144790649</v>
      </c>
      <c r="Q1016" s="74">
        <v>1.329468846321106</v>
      </c>
      <c r="R1016" s="74">
        <v>1.3357359170913696</v>
      </c>
      <c r="S1016" s="74">
        <v>1.3649358749389648</v>
      </c>
      <c r="T1016" s="74">
        <v>1.3808766603469849</v>
      </c>
      <c r="U1016" s="74">
        <v>1.3852710723876953</v>
      </c>
      <c r="V1016" s="74">
        <v>1.4144778251647949</v>
      </c>
      <c r="W1016" s="74">
        <v>1.3955874443054199</v>
      </c>
      <c r="X1016" s="74">
        <v>1.2760738134384155</v>
      </c>
      <c r="Y1016" s="74">
        <v>1.0718936920166016</v>
      </c>
      <c r="Z1016" s="74">
        <v>0.92883163690567017</v>
      </c>
      <c r="AA1016" s="74">
        <v>0.88696920871734619</v>
      </c>
      <c r="AB1016" s="74">
        <v>0.89071381092071533</v>
      </c>
      <c r="AC1016" s="74">
        <v>0.87259465456008911</v>
      </c>
      <c r="AD1016" s="74">
        <v>0.86344492435455322</v>
      </c>
      <c r="AE1016" s="74">
        <v>0.84640032052993774</v>
      </c>
      <c r="AF1016" s="74">
        <v>0.83265870809555054</v>
      </c>
      <c r="AG1016" s="74">
        <v>-2.0696831867098808E-2</v>
      </c>
      <c r="AH1016" s="74">
        <v>-2.4262202903628349E-2</v>
      </c>
      <c r="AI1016" s="74">
        <v>-3.1243817880749702E-2</v>
      </c>
      <c r="AJ1016" s="74">
        <v>-2.6441602036356926E-2</v>
      </c>
      <c r="AK1016" s="74">
        <v>-2.3119974881410599E-2</v>
      </c>
      <c r="AL1016" s="74">
        <v>-3.4597594290971756E-2</v>
      </c>
      <c r="AM1016" s="74">
        <v>-3.5667251795530319E-2</v>
      </c>
      <c r="AN1016" s="74">
        <v>-3.6085650324821472E-2</v>
      </c>
      <c r="AO1016" s="74">
        <v>-4.8364762216806412E-2</v>
      </c>
      <c r="AP1016" s="74">
        <v>-5.6205078959465027E-2</v>
      </c>
      <c r="AQ1016" s="74">
        <v>-4.0711350739002228E-2</v>
      </c>
      <c r="AR1016" s="74">
        <v>-2.7355553582310677E-2</v>
      </c>
      <c r="AS1016" s="74">
        <v>-2.2747330367565155E-2</v>
      </c>
      <c r="AT1016" s="74">
        <v>-1.6868012025952339E-2</v>
      </c>
      <c r="AU1016" s="74">
        <v>-1.3660833239555359E-2</v>
      </c>
      <c r="AV1016" s="74">
        <v>-2.0273914560675621E-2</v>
      </c>
      <c r="AW1016" s="74">
        <v>-2.3733232170343399E-2</v>
      </c>
      <c r="AX1016" s="74">
        <v>-2.48271394520998E-2</v>
      </c>
      <c r="AY1016" s="74">
        <v>-1.7163479700684547E-2</v>
      </c>
      <c r="AZ1016" s="74">
        <v>-1.4693321660161018E-2</v>
      </c>
      <c r="BA1016" s="74">
        <v>-2.2434990853071213E-2</v>
      </c>
      <c r="BB1016" s="74">
        <v>-2.5277888402342796E-2</v>
      </c>
      <c r="BC1016" s="74">
        <v>-2.5341005995869637E-2</v>
      </c>
      <c r="BD1016" s="74">
        <v>-2.3878443986177444E-2</v>
      </c>
      <c r="BE1016" s="74">
        <v>-1.0893503203988075E-2</v>
      </c>
      <c r="BF1016" s="74">
        <v>-1.4411003328859806E-2</v>
      </c>
      <c r="BG1016" s="74">
        <v>-2.0371869206428528E-2</v>
      </c>
      <c r="BH1016" s="74">
        <v>-1.6369614750146866E-2</v>
      </c>
      <c r="BI1016" s="74">
        <v>-1.1054318398237228E-2</v>
      </c>
      <c r="BJ1016" s="74">
        <v>-1.8465794622898102E-2</v>
      </c>
      <c r="BK1016" s="74">
        <v>-1.532170083373785E-2</v>
      </c>
      <c r="BL1016" s="74">
        <v>-1.0763369500637054E-2</v>
      </c>
      <c r="BM1016" s="74">
        <v>-2.1713972091674805E-2</v>
      </c>
      <c r="BN1016" s="74">
        <v>-2.946040965616703E-2</v>
      </c>
      <c r="BO1016" s="74">
        <v>-1.4270779676735401E-2</v>
      </c>
      <c r="BP1016" s="74">
        <v>-1.7179413698613644E-3</v>
      </c>
      <c r="BQ1016" s="74">
        <v>2.6673548854887486E-3</v>
      </c>
      <c r="BR1016" s="74">
        <v>9.3465326353907585E-3</v>
      </c>
      <c r="BS1016" s="74">
        <v>1.1448821052908897E-2</v>
      </c>
      <c r="BT1016" s="74">
        <v>2.3637807462364435E-3</v>
      </c>
      <c r="BU1016" s="74">
        <v>-5.648796446621418E-3</v>
      </c>
      <c r="BV1016" s="74">
        <v>-1.0089393705129623E-2</v>
      </c>
      <c r="BW1016" s="74">
        <v>-4.4280947186052799E-3</v>
      </c>
      <c r="BX1016" s="74">
        <v>-3.2056402415037155E-3</v>
      </c>
      <c r="BY1016" s="74">
        <v>-1.1813241988420486E-2</v>
      </c>
      <c r="BZ1016" s="74">
        <v>-1.4845998026430607E-2</v>
      </c>
      <c r="CA1016" s="74">
        <v>-1.4898276887834072E-2</v>
      </c>
      <c r="CB1016" s="74">
        <v>-1.403246633708477E-2</v>
      </c>
      <c r="CC1016" s="74">
        <v>-4.1037467308342457E-3</v>
      </c>
      <c r="CD1016" s="74">
        <v>-7.5880927033722401E-3</v>
      </c>
      <c r="CE1016" s="74">
        <v>-1.2841991148889065E-2</v>
      </c>
      <c r="CF1016" s="74">
        <v>-9.3937870115041733E-3</v>
      </c>
      <c r="CG1016" s="74">
        <v>-2.6976820081472397E-3</v>
      </c>
      <c r="CH1016" s="74">
        <v>-7.2929593734443188E-3</v>
      </c>
      <c r="CI1016" s="74">
        <v>-1.2304330011829734E-3</v>
      </c>
      <c r="CJ1016" s="74">
        <v>6.7747640423476696E-3</v>
      </c>
      <c r="CK1016" s="74">
        <v>-3.2557141967117786E-3</v>
      </c>
      <c r="CL1016" s="74">
        <v>-1.0937132872641087E-2</v>
      </c>
      <c r="CM1016" s="74">
        <v>4.0418775752186775E-3</v>
      </c>
      <c r="CN1016" s="74">
        <v>1.6038591042160988E-2</v>
      </c>
      <c r="CO1016" s="74">
        <v>2.0269488915801048E-2</v>
      </c>
      <c r="CP1016" s="74">
        <v>2.7502646669745445E-2</v>
      </c>
      <c r="CQ1016" s="74">
        <v>2.8839690610766411E-2</v>
      </c>
      <c r="CR1016" s="74">
        <v>1.8042579293251038E-2</v>
      </c>
      <c r="CS1016" s="74">
        <v>6.8764290772378445E-3</v>
      </c>
      <c r="CT1016" s="74">
        <v>1.1792292934842408E-4</v>
      </c>
      <c r="CU1016" s="74">
        <v>4.3923943303525448E-3</v>
      </c>
      <c r="CV1016" s="74">
        <v>4.7506927512586117E-3</v>
      </c>
      <c r="CW1016" s="74">
        <v>-4.4566523283720016E-3</v>
      </c>
      <c r="CX1016" s="74">
        <v>-7.6209031976759434E-3</v>
      </c>
      <c r="CY1016" s="74">
        <v>-7.6656755991280079E-3</v>
      </c>
      <c r="CZ1016" s="74">
        <v>-7.2131725028157234E-3</v>
      </c>
      <c r="DA1016" s="74">
        <v>2.6860092766582966E-3</v>
      </c>
      <c r="DB1016" s="74">
        <v>-7.6518201967701316E-4</v>
      </c>
      <c r="DC1016" s="74">
        <v>-5.3121130913496017E-3</v>
      </c>
      <c r="DD1016" s="74">
        <v>-2.4179592728614807E-3</v>
      </c>
      <c r="DE1016" s="74">
        <v>5.6589548476040363E-3</v>
      </c>
      <c r="DF1016" s="74">
        <v>3.8798763416707516E-3</v>
      </c>
      <c r="DG1016" s="74">
        <v>1.286083459854126E-2</v>
      </c>
      <c r="DH1016" s="74">
        <v>2.4312898516654968E-2</v>
      </c>
      <c r="DI1016" s="74">
        <v>1.5202542766928673E-2</v>
      </c>
      <c r="DJ1016" s="74">
        <v>7.5861439108848572E-3</v>
      </c>
      <c r="DK1016" s="74">
        <v>2.2354535758495331E-2</v>
      </c>
      <c r="DL1016" s="74">
        <v>3.3795122057199478E-2</v>
      </c>
      <c r="DM1016" s="74">
        <v>3.7871621549129486E-2</v>
      </c>
      <c r="DN1016" s="74">
        <v>4.5658759772777557E-2</v>
      </c>
      <c r="DO1016" s="74">
        <v>4.6230562031269073E-2</v>
      </c>
      <c r="DP1016" s="74">
        <v>3.3721376210451126E-2</v>
      </c>
      <c r="DQ1016" s="74">
        <v>1.9401654601097107E-2</v>
      </c>
      <c r="DR1016" s="74">
        <v>1.0325239971280098E-2</v>
      </c>
      <c r="DS1016" s="74">
        <v>1.3212883844971657E-2</v>
      </c>
      <c r="DT1016" s="74">
        <v>1.2707025744020939E-2</v>
      </c>
      <c r="DU1016" s="74">
        <v>2.8999377973377705E-3</v>
      </c>
      <c r="DV1016" s="74">
        <v>-3.958081069868058E-4</v>
      </c>
      <c r="DW1016" s="74">
        <v>-4.3307399027980864E-4</v>
      </c>
      <c r="DX1016" s="74">
        <v>-3.9387834840454161E-4</v>
      </c>
      <c r="DY1016" s="74">
        <v>1.2489338405430317E-2</v>
      </c>
      <c r="DZ1016" s="74">
        <v>9.0860174968838692E-3</v>
      </c>
      <c r="EA1016" s="74">
        <v>5.5598355829715729E-3</v>
      </c>
      <c r="EB1016" s="74">
        <v>7.6540280133485794E-3</v>
      </c>
      <c r="EC1016" s="74">
        <v>1.7724610865116119E-2</v>
      </c>
      <c r="ED1016" s="74">
        <v>2.0011676475405693E-2</v>
      </c>
      <c r="EE1016" s="74">
        <v>3.3206388354301453E-2</v>
      </c>
      <c r="EF1016" s="74">
        <v>4.9635179340839386E-2</v>
      </c>
      <c r="EG1016" s="74">
        <v>4.1853334754705429E-2</v>
      </c>
      <c r="EH1016" s="74">
        <v>3.4330815076828003E-2</v>
      </c>
      <c r="EI1016" s="74">
        <v>4.8795104026794434E-2</v>
      </c>
      <c r="EJ1016" s="74">
        <v>5.9432737529277802E-2</v>
      </c>
      <c r="EK1016" s="74">
        <v>6.328631192445755E-2</v>
      </c>
      <c r="EL1016" s="74">
        <v>7.1873307228088379E-2</v>
      </c>
      <c r="EM1016" s="74">
        <v>7.1340218186378479E-2</v>
      </c>
      <c r="EN1016" s="74">
        <v>5.6359071284532547E-2</v>
      </c>
      <c r="EO1016" s="74">
        <v>3.7486091256141663E-2</v>
      </c>
      <c r="EP1016" s="74">
        <v>2.5062983855605125E-2</v>
      </c>
      <c r="EQ1016" s="74">
        <v>2.5948269292712212E-2</v>
      </c>
      <c r="ER1016" s="74">
        <v>2.4194706231355667E-2</v>
      </c>
      <c r="ES1016" s="74">
        <v>1.3521685265004635E-2</v>
      </c>
      <c r="ET1016" s="74">
        <v>1.003608200699091E-2</v>
      </c>
      <c r="EU1016" s="74">
        <v>1.0009653866291046E-2</v>
      </c>
      <c r="EV1016" s="74">
        <v>9.4520989805459976E-3</v>
      </c>
      <c r="EW1016" s="74">
        <v>56.844982147216797</v>
      </c>
      <c r="EX1016" s="74">
        <v>55.829456329345703</v>
      </c>
      <c r="EY1016" s="74">
        <v>54.864131927490234</v>
      </c>
      <c r="EZ1016" s="74">
        <v>54.015106201171875</v>
      </c>
      <c r="FA1016" s="74">
        <v>53.116733551025391</v>
      </c>
      <c r="FB1016" s="74">
        <v>52.334171295166016</v>
      </c>
      <c r="FC1016" s="74">
        <v>51.849372863769531</v>
      </c>
      <c r="FD1016" s="74">
        <v>52.850807189941406</v>
      </c>
      <c r="FE1016" s="74">
        <v>56.34332275390625</v>
      </c>
      <c r="FF1016" s="74">
        <v>60.246356964111328</v>
      </c>
      <c r="FG1016" s="74">
        <v>64.170951843261719</v>
      </c>
      <c r="FH1016" s="74">
        <v>67.20166015625</v>
      </c>
      <c r="FI1016" s="74">
        <v>69.174461364746094</v>
      </c>
      <c r="FJ1016" s="74">
        <v>70.6553955078125</v>
      </c>
      <c r="FK1016" s="74">
        <v>71.638168334960938</v>
      </c>
      <c r="FL1016" s="74">
        <v>72.27679443359375</v>
      </c>
      <c r="FM1016" s="74">
        <v>72.347366333007813</v>
      </c>
      <c r="FN1016" s="74">
        <v>71.297096252441406</v>
      </c>
      <c r="FO1016" s="74">
        <v>69.327407836914063</v>
      </c>
      <c r="FP1016" s="74">
        <v>66.400047302246094</v>
      </c>
      <c r="FQ1016" s="74">
        <v>63.392314910888672</v>
      </c>
      <c r="FR1016" s="74">
        <v>61.504631042480469</v>
      </c>
      <c r="FS1016" s="74">
        <v>59.815628051757813</v>
      </c>
      <c r="FT1016" s="74">
        <v>58.466751098632813</v>
      </c>
      <c r="FU1016" s="74">
        <v>1.7961116507649422E-2</v>
      </c>
      <c r="FV1016" s="74">
        <v>2.9553020372986794E-2</v>
      </c>
      <c r="FW1016" s="74">
        <v>1.9148368388414383E-2</v>
      </c>
      <c r="FX1016" s="74">
        <v>4.7256149351596832E-2</v>
      </c>
      <c r="FY1016" s="74">
        <v>0</v>
      </c>
      <c r="FZ1016" s="74">
        <v>929</v>
      </c>
      <c r="GA1016" s="74">
        <v>6.3341250419616699</v>
      </c>
      <c r="GB1016" s="74">
        <v>991.9725616844953</v>
      </c>
      <c r="GC1016" s="74">
        <v>1</v>
      </c>
      <c r="GD1016" s="74">
        <v>3</v>
      </c>
      <c r="GE1016" s="74">
        <v>6</v>
      </c>
      <c r="GF1016" s="74">
        <v>1</v>
      </c>
      <c r="GG1016" t="s">
        <v>238</v>
      </c>
      <c r="GH1016" t="s">
        <v>235</v>
      </c>
      <c r="GI1016" t="s">
        <v>236</v>
      </c>
      <c r="GJ1016" s="47"/>
      <c r="GK1016" s="30"/>
    </row>
    <row r="1017" spans="1:193" x14ac:dyDescent="0.2">
      <c r="A1017" t="s">
        <v>175</v>
      </c>
      <c r="B1017" t="s">
        <v>240</v>
      </c>
      <c r="C1017" t="s">
        <v>0</v>
      </c>
      <c r="D1017" t="s">
        <v>256</v>
      </c>
      <c r="E1017" t="s">
        <v>188</v>
      </c>
      <c r="F1017" t="s">
        <v>264</v>
      </c>
      <c r="G1017" t="s">
        <v>274</v>
      </c>
      <c r="H1017" s="74">
        <v>991</v>
      </c>
      <c r="I1017" s="74">
        <v>0.83225119113922119</v>
      </c>
      <c r="J1017" s="74">
        <v>0.82476067543029785</v>
      </c>
      <c r="K1017" s="74">
        <v>0.82162290811538696</v>
      </c>
      <c r="L1017" s="74">
        <v>0.83479487895965576</v>
      </c>
      <c r="M1017" s="74">
        <v>0.8567730188369751</v>
      </c>
      <c r="N1017" s="74">
        <v>0.89254695177078247</v>
      </c>
      <c r="O1017" s="74">
        <v>1.0295455455780029</v>
      </c>
      <c r="P1017" s="74">
        <v>1.2407877445220947</v>
      </c>
      <c r="Q1017" s="74">
        <v>1.3698995113372803</v>
      </c>
      <c r="R1017" s="74">
        <v>1.4331722259521484</v>
      </c>
      <c r="S1017" s="74">
        <v>1.5049904584884644</v>
      </c>
      <c r="T1017" s="74">
        <v>1.5544853210449219</v>
      </c>
      <c r="U1017" s="74">
        <v>1.5902522802352905</v>
      </c>
      <c r="V1017" s="74">
        <v>1.6348123550415039</v>
      </c>
      <c r="W1017" s="74">
        <v>1.6339120864868164</v>
      </c>
      <c r="X1017" s="74">
        <v>1.5125415325164795</v>
      </c>
      <c r="Y1017" s="74">
        <v>1.2491737604141235</v>
      </c>
      <c r="Z1017" s="74">
        <v>1.0508666038513184</v>
      </c>
      <c r="AA1017" s="74">
        <v>0.97677326202392578</v>
      </c>
      <c r="AB1017" s="74">
        <v>0.95037698745727539</v>
      </c>
      <c r="AC1017" s="74">
        <v>0.9249224066734314</v>
      </c>
      <c r="AD1017" s="74">
        <v>0.89665371179580688</v>
      </c>
      <c r="AE1017" s="74">
        <v>0.87056440114974976</v>
      </c>
      <c r="AF1017" s="74">
        <v>0.84747129678726196</v>
      </c>
      <c r="AG1017" s="74">
        <v>-2.1544706076383591E-2</v>
      </c>
      <c r="AH1017" s="74">
        <v>-2.5256138294935226E-2</v>
      </c>
      <c r="AI1017" s="74">
        <v>-3.2523766160011292E-2</v>
      </c>
      <c r="AJ1017" s="74">
        <v>-2.7524819597601891E-2</v>
      </c>
      <c r="AK1017" s="74">
        <v>-2.4067116901278496E-2</v>
      </c>
      <c r="AL1017" s="74">
        <v>-3.6014929413795471E-2</v>
      </c>
      <c r="AM1017" s="74">
        <v>-3.7128407508134842E-2</v>
      </c>
      <c r="AN1017" s="74">
        <v>-3.7563949823379517E-2</v>
      </c>
      <c r="AO1017" s="74">
        <v>-5.0346087664365768E-2</v>
      </c>
      <c r="AP1017" s="74">
        <v>-5.8507602661848068E-2</v>
      </c>
      <c r="AQ1017" s="74">
        <v>-4.2379140853881836E-2</v>
      </c>
      <c r="AR1017" s="74">
        <v>-2.8476208448410034E-2</v>
      </c>
      <c r="AS1017" s="74">
        <v>-2.3679211735725403E-2</v>
      </c>
      <c r="AT1017" s="74">
        <v>-1.7559027299284935E-2</v>
      </c>
      <c r="AU1017" s="74">
        <v>-1.4220466837286949E-2</v>
      </c>
      <c r="AV1017" s="74">
        <v>-2.1104460582137108E-2</v>
      </c>
      <c r="AW1017" s="74">
        <v>-2.4705495685338974E-2</v>
      </c>
      <c r="AX1017" s="74">
        <v>-2.5844216346740723E-2</v>
      </c>
      <c r="AY1017" s="74">
        <v>-1.7866609618067741E-2</v>
      </c>
      <c r="AZ1017" s="74">
        <v>-1.529525313526392E-2</v>
      </c>
      <c r="BA1017" s="74">
        <v>-2.3354070261120796E-2</v>
      </c>
      <c r="BB1017" s="74">
        <v>-2.6313431560993195E-2</v>
      </c>
      <c r="BC1017" s="74">
        <v>-2.6379132643342018E-2</v>
      </c>
      <c r="BD1017" s="74">
        <v>-2.4856656789779663E-2</v>
      </c>
      <c r="BE1017" s="74">
        <v>-1.1339770630002022E-2</v>
      </c>
      <c r="BF1017" s="74">
        <v>-1.5001370571553707E-2</v>
      </c>
      <c r="BG1017" s="74">
        <v>-2.1206431090831757E-2</v>
      </c>
      <c r="BH1017" s="74">
        <v>-1.7040219157934189E-2</v>
      </c>
      <c r="BI1017" s="74">
        <v>-1.1507174000144005E-2</v>
      </c>
      <c r="BJ1017" s="74">
        <v>-1.922227069735527E-2</v>
      </c>
      <c r="BK1017" s="74">
        <v>-1.5949374064803123E-2</v>
      </c>
      <c r="BL1017" s="74">
        <v>-1.1204306967556477E-2</v>
      </c>
      <c r="BM1017" s="74">
        <v>-2.2603511810302734E-2</v>
      </c>
      <c r="BN1017" s="74">
        <v>-3.0667297542095184E-2</v>
      </c>
      <c r="BO1017" s="74">
        <v>-1.4855400659143925E-2</v>
      </c>
      <c r="BP1017" s="74">
        <v>-1.788316760212183E-3</v>
      </c>
      <c r="BQ1017" s="74">
        <v>2.7766257990151644E-3</v>
      </c>
      <c r="BR1017" s="74">
        <v>9.729430079460144E-3</v>
      </c>
      <c r="BS1017" s="74">
        <v>1.1917837895452976E-2</v>
      </c>
      <c r="BT1017" s="74">
        <v>2.4606182705610991E-3</v>
      </c>
      <c r="BU1017" s="74">
        <v>-5.880206823348999E-3</v>
      </c>
      <c r="BV1017" s="74">
        <v>-1.050272025167942E-2</v>
      </c>
      <c r="BW1017" s="74">
        <v>-4.6094995923340321E-3</v>
      </c>
      <c r="BX1017" s="74">
        <v>-3.3369632437825203E-3</v>
      </c>
      <c r="BY1017" s="74">
        <v>-1.2297187931835651E-2</v>
      </c>
      <c r="BZ1017" s="74">
        <v>-1.54541851952672E-2</v>
      </c>
      <c r="CA1017" s="74">
        <v>-1.5508605167269707E-2</v>
      </c>
      <c r="CB1017" s="74">
        <v>-1.4607325196266174E-2</v>
      </c>
      <c r="CC1017" s="74">
        <v>-4.2718630284070969E-3</v>
      </c>
      <c r="CD1017" s="74">
        <v>-7.8989500179886818E-3</v>
      </c>
      <c r="CE1017" s="74">
        <v>-1.3368081301450729E-2</v>
      </c>
      <c r="CF1017" s="74">
        <v>-9.7786169499158859E-3</v>
      </c>
      <c r="CG1017" s="74">
        <v>-2.8081962373107672E-3</v>
      </c>
      <c r="CH1017" s="74">
        <v>-7.591725792735815E-3</v>
      </c>
      <c r="CI1017" s="74">
        <v>-1.2808394385501742E-3</v>
      </c>
      <c r="CJ1017" s="74">
        <v>7.0523018948733807E-3</v>
      </c>
      <c r="CK1017" s="74">
        <v>-3.389089135453105E-3</v>
      </c>
      <c r="CL1017" s="74">
        <v>-1.1385188437998295E-2</v>
      </c>
      <c r="CM1017" s="74">
        <v>4.2074592784047127E-3</v>
      </c>
      <c r="CN1017" s="74">
        <v>1.6695635393261909E-2</v>
      </c>
      <c r="CO1017" s="74">
        <v>2.1099857985973358E-2</v>
      </c>
      <c r="CP1017" s="74">
        <v>2.8629332780838013E-2</v>
      </c>
      <c r="CQ1017" s="74">
        <v>3.0021147802472115E-2</v>
      </c>
      <c r="CR1017" s="74">
        <v>1.8781719729304314E-2</v>
      </c>
      <c r="CS1017" s="74">
        <v>7.1581318043172359E-3</v>
      </c>
      <c r="CT1017" s="74">
        <v>1.2275380140636116E-4</v>
      </c>
      <c r="CU1017" s="74">
        <v>4.5723346993327141E-3</v>
      </c>
      <c r="CV1017" s="74">
        <v>4.9453116953372955E-3</v>
      </c>
      <c r="CW1017" s="74">
        <v>-4.6392250806093216E-3</v>
      </c>
      <c r="CX1017" s="74">
        <v>-7.9331044107675552E-3</v>
      </c>
      <c r="CY1017" s="74">
        <v>-7.9797105863690376E-3</v>
      </c>
      <c r="CZ1017" s="74">
        <v>-7.5086695142090321E-3</v>
      </c>
      <c r="DA1017" s="74">
        <v>2.7960445731878281E-3</v>
      </c>
      <c r="DB1017" s="74">
        <v>-7.965291733853519E-4</v>
      </c>
      <c r="DC1017" s="74">
        <v>-5.5297310464084148E-3</v>
      </c>
      <c r="DD1017" s="74">
        <v>-2.5170145090669394E-3</v>
      </c>
      <c r="DE1017" s="74">
        <v>5.8907815255224705E-3</v>
      </c>
      <c r="DF1017" s="74">
        <v>4.0388195775449276E-3</v>
      </c>
      <c r="DG1017" s="74">
        <v>1.3387695886194706E-2</v>
      </c>
      <c r="DH1017" s="74">
        <v>2.5308910757303238E-2</v>
      </c>
      <c r="DI1017" s="74">
        <v>1.5825334936380386E-2</v>
      </c>
      <c r="DJ1017" s="74">
        <v>7.8969215974211693E-3</v>
      </c>
      <c r="DK1017" s="74">
        <v>2.3270318284630775E-2</v>
      </c>
      <c r="DL1017" s="74">
        <v>3.5179588943719864E-2</v>
      </c>
      <c r="DM1017" s="74">
        <v>3.9423089474439621E-2</v>
      </c>
      <c r="DN1017" s="74">
        <v>4.7529235482215881E-2</v>
      </c>
      <c r="DO1017" s="74">
        <v>4.8124458640813828E-2</v>
      </c>
      <c r="DP1017" s="74">
        <v>3.5102821886539459E-2</v>
      </c>
      <c r="DQ1017" s="74">
        <v>2.0196469500660896E-2</v>
      </c>
      <c r="DR1017" s="74">
        <v>1.0748228058218956E-2</v>
      </c>
      <c r="DS1017" s="74">
        <v>1.3754168525338173E-2</v>
      </c>
      <c r="DT1017" s="74">
        <v>1.3227586634457111E-2</v>
      </c>
      <c r="DU1017" s="74">
        <v>3.0187377706170082E-3</v>
      </c>
      <c r="DV1017" s="74">
        <v>-4.1202345164492726E-4</v>
      </c>
      <c r="DW1017" s="74">
        <v>-4.5081591815687716E-4</v>
      </c>
      <c r="DX1017" s="74">
        <v>-4.1001365752890706E-4</v>
      </c>
      <c r="DY1017" s="74">
        <v>1.3000980950891972E-2</v>
      </c>
      <c r="DZ1017" s="74">
        <v>9.4582382589578629E-3</v>
      </c>
      <c r="EA1017" s="74">
        <v>5.7876016944646835E-3</v>
      </c>
      <c r="EB1017" s="74">
        <v>7.9675856977701187E-3</v>
      </c>
      <c r="EC1017" s="74">
        <v>1.8450723960995674E-2</v>
      </c>
      <c r="ED1017" s="74">
        <v>2.0831478759646416E-2</v>
      </c>
      <c r="EE1017" s="74">
        <v>3.4566730260848999E-2</v>
      </c>
      <c r="EF1017" s="74">
        <v>5.1668554544448853E-2</v>
      </c>
      <c r="EG1017" s="74">
        <v>4.356791079044342E-2</v>
      </c>
      <c r="EH1017" s="74">
        <v>3.5737223923206329E-2</v>
      </c>
      <c r="EI1017" s="74">
        <v>5.0794061273336411E-2</v>
      </c>
      <c r="EJ1017" s="74">
        <v>6.1867479234933853E-2</v>
      </c>
      <c r="EK1017" s="74">
        <v>6.5878927707672119E-2</v>
      </c>
      <c r="EL1017" s="74">
        <v>7.481769472360611E-2</v>
      </c>
      <c r="EM1017" s="74">
        <v>7.4262760579586029E-2</v>
      </c>
      <c r="EN1017" s="74">
        <v>5.8667898178100586E-2</v>
      </c>
      <c r="EO1017" s="74">
        <v>3.9021760225296021E-2</v>
      </c>
      <c r="EP1017" s="74">
        <v>2.6089724153280258E-2</v>
      </c>
      <c r="EQ1017" s="74">
        <v>2.701127901673317E-2</v>
      </c>
      <c r="ER1017" s="74">
        <v>2.5185875594615936E-2</v>
      </c>
      <c r="ES1017" s="74">
        <v>1.4075620099902153E-2</v>
      </c>
      <c r="ET1017" s="74">
        <v>1.0447222739458084E-2</v>
      </c>
      <c r="EU1017" s="74">
        <v>1.0419712401926517E-2</v>
      </c>
      <c r="EV1017" s="74">
        <v>9.839317761361599E-3</v>
      </c>
      <c r="EW1017" s="74">
        <v>62.185321807861328</v>
      </c>
      <c r="EX1017" s="74">
        <v>61.077804565429688</v>
      </c>
      <c r="EY1017" s="74">
        <v>59.999595642089844</v>
      </c>
      <c r="EZ1017" s="74">
        <v>59.008186340332031</v>
      </c>
      <c r="FA1017" s="74">
        <v>57.839927673339844</v>
      </c>
      <c r="FB1017" s="74">
        <v>57.090644836425781</v>
      </c>
      <c r="FC1017" s="74">
        <v>57.021038055419922</v>
      </c>
      <c r="FD1017" s="74">
        <v>59.930267333984375</v>
      </c>
      <c r="FE1017" s="74">
        <v>64.144699096679688</v>
      </c>
      <c r="FF1017" s="74">
        <v>68.14849853515625</v>
      </c>
      <c r="FG1017" s="74">
        <v>71.470802307128906</v>
      </c>
      <c r="FH1017" s="74">
        <v>74.111114501953125</v>
      </c>
      <c r="FI1017" s="74">
        <v>76.434104919433594</v>
      </c>
      <c r="FJ1017" s="74">
        <v>77.729591369628906</v>
      </c>
      <c r="FK1017" s="74">
        <v>78.798805236816406</v>
      </c>
      <c r="FL1017" s="74">
        <v>78.90850830078125</v>
      </c>
      <c r="FM1017" s="74">
        <v>78.486480712890625</v>
      </c>
      <c r="FN1017" s="74">
        <v>77.700859069824219</v>
      </c>
      <c r="FO1017" s="74">
        <v>75.857589721679688</v>
      </c>
      <c r="FP1017" s="74">
        <v>72.844390869140625</v>
      </c>
      <c r="FQ1017" s="74">
        <v>69.330612182617188</v>
      </c>
      <c r="FR1017" s="74">
        <v>66.912147521972656</v>
      </c>
      <c r="FS1017" s="74">
        <v>64.760063171386719</v>
      </c>
      <c r="FT1017" s="74">
        <v>63.398956298828125</v>
      </c>
      <c r="FU1017" s="74">
        <v>1.8696919083595276E-2</v>
      </c>
      <c r="FV1017" s="74">
        <v>3.0763700604438782E-2</v>
      </c>
      <c r="FW1017" s="74">
        <v>1.9932806491851807E-2</v>
      </c>
      <c r="FX1017" s="74">
        <v>4.9192067235708237E-2</v>
      </c>
      <c r="FY1017" s="74">
        <v>0</v>
      </c>
      <c r="FZ1017" s="74">
        <v>966</v>
      </c>
      <c r="GA1017" s="74">
        <v>6.9491314888000488</v>
      </c>
      <c r="GB1017" s="74">
        <v>1126.2341906518291</v>
      </c>
      <c r="GC1017" s="74">
        <v>1</v>
      </c>
      <c r="GD1017" s="74">
        <v>3</v>
      </c>
      <c r="GE1017" s="74">
        <v>6</v>
      </c>
      <c r="GF1017" s="74">
        <v>1</v>
      </c>
      <c r="GG1017" t="s">
        <v>238</v>
      </c>
      <c r="GH1017" t="s">
        <v>235</v>
      </c>
      <c r="GI1017" t="s">
        <v>236</v>
      </c>
      <c r="GJ1017" s="47"/>
      <c r="GK1017" s="30"/>
    </row>
    <row r="1018" spans="1:193" x14ac:dyDescent="0.2">
      <c r="A1018" t="s">
        <v>175</v>
      </c>
      <c r="B1018" t="s">
        <v>240</v>
      </c>
      <c r="C1018" t="s">
        <v>0</v>
      </c>
      <c r="D1018" t="s">
        <v>256</v>
      </c>
      <c r="E1018" t="s">
        <v>189</v>
      </c>
      <c r="F1018" t="s">
        <v>264</v>
      </c>
      <c r="G1018" t="s">
        <v>274</v>
      </c>
      <c r="H1018" s="74">
        <v>1025</v>
      </c>
      <c r="I1018" s="74">
        <v>0.89836955070495605</v>
      </c>
      <c r="J1018" s="74">
        <v>0.88544964790344238</v>
      </c>
      <c r="K1018" s="74">
        <v>0.88017374277114868</v>
      </c>
      <c r="L1018" s="74">
        <v>0.87952166795730591</v>
      </c>
      <c r="M1018" s="74">
        <v>0.88675391674041748</v>
      </c>
      <c r="N1018" s="74">
        <v>0.94464576244354248</v>
      </c>
      <c r="O1018" s="74">
        <v>1.10588538646698</v>
      </c>
      <c r="P1018" s="74">
        <v>1.3762104511260986</v>
      </c>
      <c r="Q1018" s="74">
        <v>1.5469596385955811</v>
      </c>
      <c r="R1018" s="74">
        <v>1.6632287502288818</v>
      </c>
      <c r="S1018" s="74">
        <v>1.7727310657501221</v>
      </c>
      <c r="T1018" s="74">
        <v>1.8481463193893433</v>
      </c>
      <c r="U1018" s="74">
        <v>1.8871612548828125</v>
      </c>
      <c r="V1018" s="74">
        <v>1.9496653079986572</v>
      </c>
      <c r="W1018" s="74">
        <v>1.9525011777877808</v>
      </c>
      <c r="X1018" s="74">
        <v>1.8307462930679321</v>
      </c>
      <c r="Y1018" s="74">
        <v>1.4932936429977417</v>
      </c>
      <c r="Z1018" s="74">
        <v>1.2265324592590332</v>
      </c>
      <c r="AA1018" s="74">
        <v>1.1308262348175049</v>
      </c>
      <c r="AB1018" s="74">
        <v>1.0786452293395996</v>
      </c>
      <c r="AC1018" s="74">
        <v>1.0438530445098877</v>
      </c>
      <c r="AD1018" s="74">
        <v>0.99604463577270508</v>
      </c>
      <c r="AE1018" s="74">
        <v>0.9607430100440979</v>
      </c>
      <c r="AF1018" s="74">
        <v>0.92015326023101807</v>
      </c>
      <c r="AG1018" s="74">
        <v>-3.8193605840206146E-2</v>
      </c>
      <c r="AH1018" s="74">
        <v>-3.8898363709449768E-2</v>
      </c>
      <c r="AI1018" s="74">
        <v>-4.2014934122562408E-2</v>
      </c>
      <c r="AJ1018" s="74">
        <v>-5.4199997335672379E-2</v>
      </c>
      <c r="AK1018" s="74">
        <v>-7.2515077888965607E-2</v>
      </c>
      <c r="AL1018" s="74">
        <v>-7.2539657354354858E-2</v>
      </c>
      <c r="AM1018" s="74">
        <v>-8.0438710749149323E-2</v>
      </c>
      <c r="AN1018" s="74">
        <v>-7.2981081902980804E-2</v>
      </c>
      <c r="AO1018" s="74">
        <v>-0.10779717564582825</v>
      </c>
      <c r="AP1018" s="74">
        <v>-0.11039361357688904</v>
      </c>
      <c r="AQ1018" s="74">
        <v>-0.10975685715675354</v>
      </c>
      <c r="AR1018" s="74">
        <v>-9.6744611859321594E-2</v>
      </c>
      <c r="AS1018" s="74">
        <v>-0.1112791895866394</v>
      </c>
      <c r="AT1018" s="74">
        <v>-0.12338634580373764</v>
      </c>
      <c r="AU1018" s="74">
        <v>-0.12808674573898315</v>
      </c>
      <c r="AV1018" s="74">
        <v>-0.10310264676809311</v>
      </c>
      <c r="AW1018" s="74">
        <v>-9.0310730040073395E-2</v>
      </c>
      <c r="AX1018" s="74">
        <v>-8.2292370498180389E-2</v>
      </c>
      <c r="AY1018" s="74">
        <v>-6.1021853238344193E-2</v>
      </c>
      <c r="AZ1018" s="74">
        <v>-4.368111863732338E-2</v>
      </c>
      <c r="BA1018" s="74">
        <v>-4.5001164078712463E-2</v>
      </c>
      <c r="BB1018" s="74">
        <v>-5.0207056105136871E-2</v>
      </c>
      <c r="BC1018" s="74">
        <v>-4.743078351020813E-2</v>
      </c>
      <c r="BD1018" s="74">
        <v>-4.3665561825037003E-2</v>
      </c>
      <c r="BE1018" s="74">
        <v>-2.557791955769062E-2</v>
      </c>
      <c r="BF1018" s="74">
        <v>-2.6694225147366524E-2</v>
      </c>
      <c r="BG1018" s="74">
        <v>-2.9841922223567963E-2</v>
      </c>
      <c r="BH1018" s="74">
        <v>-4.152553528547287E-2</v>
      </c>
      <c r="BI1018" s="74">
        <v>-5.8069262653589249E-2</v>
      </c>
      <c r="BJ1018" s="74">
        <v>-5.6023247539997101E-2</v>
      </c>
      <c r="BK1018" s="74">
        <v>-6.2204282730817795E-2</v>
      </c>
      <c r="BL1018" s="74">
        <v>-5.1649462431669235E-2</v>
      </c>
      <c r="BM1018" s="74">
        <v>-8.2543693482875824E-2</v>
      </c>
      <c r="BN1018" s="74">
        <v>-8.2749545574188232E-2</v>
      </c>
      <c r="BO1018" s="74">
        <v>-8.0508880317211151E-2</v>
      </c>
      <c r="BP1018" s="74">
        <v>-6.6556468605995178E-2</v>
      </c>
      <c r="BQ1018" s="74">
        <v>-7.9488575458526611E-2</v>
      </c>
      <c r="BR1018" s="74">
        <v>-9.1406024992465973E-2</v>
      </c>
      <c r="BS1018" s="74">
        <v>-9.6261247992515564E-2</v>
      </c>
      <c r="BT1018" s="74">
        <v>-7.2698883712291718E-2</v>
      </c>
      <c r="BU1018" s="74">
        <v>-6.4298331737518311E-2</v>
      </c>
      <c r="BV1018" s="74">
        <v>-6.0889940708875656E-2</v>
      </c>
      <c r="BW1018" s="74">
        <v>-4.2391493916511536E-2</v>
      </c>
      <c r="BX1018" s="74">
        <v>-2.7371307834982872E-2</v>
      </c>
      <c r="BY1018" s="74">
        <v>-2.9815185815095901E-2</v>
      </c>
      <c r="BZ1018" s="74">
        <v>-3.5662185400724411E-2</v>
      </c>
      <c r="CA1018" s="74">
        <v>-3.3184275031089783E-2</v>
      </c>
      <c r="CB1018" s="74">
        <v>-3.0501192435622215E-2</v>
      </c>
      <c r="CC1018" s="74">
        <v>-1.6840333119034767E-2</v>
      </c>
      <c r="CD1018" s="74">
        <v>-1.8241677433252335E-2</v>
      </c>
      <c r="CE1018" s="74">
        <v>-2.1410929039120674E-2</v>
      </c>
      <c r="CF1018" s="74">
        <v>-3.2747242599725723E-2</v>
      </c>
      <c r="CG1018" s="74">
        <v>-4.8064131289720535E-2</v>
      </c>
      <c r="CH1018" s="74">
        <v>-4.4584032148122787E-2</v>
      </c>
      <c r="CI1018" s="74">
        <v>-4.957517609000206E-2</v>
      </c>
      <c r="CJ1018" s="74">
        <v>-3.6875251680612564E-2</v>
      </c>
      <c r="CK1018" s="74">
        <v>-6.5053209662437439E-2</v>
      </c>
      <c r="CL1018" s="74">
        <v>-6.3603349030017853E-2</v>
      </c>
      <c r="CM1018" s="74">
        <v>-6.0251820832490921E-2</v>
      </c>
      <c r="CN1018" s="74">
        <v>-4.5648250728845596E-2</v>
      </c>
      <c r="CO1018" s="74">
        <v>-5.7470496743917465E-2</v>
      </c>
      <c r="CP1018" s="74">
        <v>-6.9256559014320374E-2</v>
      </c>
      <c r="CQ1018" s="74">
        <v>-7.4219003319740295E-2</v>
      </c>
      <c r="CR1018" s="74">
        <v>-5.164133757352829E-2</v>
      </c>
      <c r="CS1018" s="74">
        <v>-4.6282220631837845E-2</v>
      </c>
      <c r="CT1018" s="74">
        <v>-4.6066686511039734E-2</v>
      </c>
      <c r="CU1018" s="74">
        <v>-2.9488164931535721E-2</v>
      </c>
      <c r="CV1018" s="74">
        <v>-1.6075184568762779E-2</v>
      </c>
      <c r="CW1018" s="74">
        <v>-1.9297424703836441E-2</v>
      </c>
      <c r="CX1018" s="74">
        <v>-2.5588449090719223E-2</v>
      </c>
      <c r="CY1018" s="74">
        <v>-2.3317186161875725E-2</v>
      </c>
      <c r="CZ1018" s="74">
        <v>-2.1383589133620262E-2</v>
      </c>
      <c r="DA1018" s="74">
        <v>-8.1027466803789139E-3</v>
      </c>
      <c r="DB1018" s="74">
        <v>-9.7891297191381454E-3</v>
      </c>
      <c r="DC1018" s="74">
        <v>-1.297993678599596E-2</v>
      </c>
      <c r="DD1018" s="74">
        <v>-2.3968949913978577E-2</v>
      </c>
      <c r="DE1018" s="74">
        <v>-3.8058999925851822E-2</v>
      </c>
      <c r="DF1018" s="74">
        <v>-3.3144816756248474E-2</v>
      </c>
      <c r="DG1018" s="74">
        <v>-3.6946069449186325E-2</v>
      </c>
      <c r="DH1018" s="74">
        <v>-2.2101039066910744E-2</v>
      </c>
      <c r="DI1018" s="74">
        <v>-4.7562725841999054E-2</v>
      </c>
      <c r="DJ1018" s="74">
        <v>-4.4457152485847473E-2</v>
      </c>
      <c r="DK1018" s="74">
        <v>-3.9994761347770691E-2</v>
      </c>
      <c r="DL1018" s="74">
        <v>-2.4740034714341164E-2</v>
      </c>
      <c r="DM1018" s="74">
        <v>-3.5452414304018021E-2</v>
      </c>
      <c r="DN1018" s="74">
        <v>-4.7107089310884476E-2</v>
      </c>
      <c r="DO1018" s="74">
        <v>-5.2176758646965027E-2</v>
      </c>
      <c r="DP1018" s="74">
        <v>-3.0583787709474564E-2</v>
      </c>
      <c r="DQ1018" s="74">
        <v>-2.8266111388802528E-2</v>
      </c>
      <c r="DR1018" s="74">
        <v>-3.1243430450558662E-2</v>
      </c>
      <c r="DS1018" s="74">
        <v>-1.6584835946559906E-2</v>
      </c>
      <c r="DT1018" s="74">
        <v>-4.7790608368813992E-3</v>
      </c>
      <c r="DU1018" s="74">
        <v>-8.7796635925769806E-3</v>
      </c>
      <c r="DV1018" s="74">
        <v>-1.5514714643359184E-2</v>
      </c>
      <c r="DW1018" s="74">
        <v>-1.3450097292661667E-2</v>
      </c>
      <c r="DX1018" s="74">
        <v>-1.2265986762940884E-2</v>
      </c>
      <c r="DY1018" s="74">
        <v>4.5129409991204739E-3</v>
      </c>
      <c r="DZ1018" s="74">
        <v>2.4150072131305933E-3</v>
      </c>
      <c r="EA1018" s="74">
        <v>-8.0692238407209516E-4</v>
      </c>
      <c r="EB1018" s="74">
        <v>-1.1294489726424217E-2</v>
      </c>
      <c r="EC1018" s="74">
        <v>-2.3613182827830315E-2</v>
      </c>
      <c r="ED1018" s="74">
        <v>-1.6628408804535866E-2</v>
      </c>
      <c r="EE1018" s="74">
        <v>-1.8711643293499947E-2</v>
      </c>
      <c r="EF1018" s="74">
        <v>-7.694243686273694E-4</v>
      </c>
      <c r="EG1018" s="74">
        <v>-2.2309247404336929E-2</v>
      </c>
      <c r="EH1018" s="74">
        <v>-1.6813082620501518E-2</v>
      </c>
      <c r="EI1018" s="74">
        <v>-1.0746785439550877E-2</v>
      </c>
      <c r="EJ1018" s="74">
        <v>5.448109470307827E-3</v>
      </c>
      <c r="EK1018" s="74">
        <v>-3.6618025042116642E-3</v>
      </c>
      <c r="EL1018" s="74">
        <v>-1.5126774087548256E-2</v>
      </c>
      <c r="EM1018" s="74">
        <v>-2.0351257175207138E-2</v>
      </c>
      <c r="EN1018" s="74">
        <v>-1.8003165314439684E-4</v>
      </c>
      <c r="EO1018" s="74">
        <v>-2.2537102922797203E-3</v>
      </c>
      <c r="EP1018" s="74">
        <v>-9.8410043865442276E-3</v>
      </c>
      <c r="EQ1018" s="74">
        <v>2.0455217454582453E-3</v>
      </c>
      <c r="ER1018" s="74">
        <v>1.1530747637152672E-2</v>
      </c>
      <c r="ES1018" s="74">
        <v>6.406314205378294E-3</v>
      </c>
      <c r="ET1018" s="74">
        <v>-9.6984166884794831E-4</v>
      </c>
      <c r="EU1018" s="74">
        <v>7.9641153570264578E-4</v>
      </c>
      <c r="EV1018" s="74">
        <v>8.9838379062712193E-4</v>
      </c>
      <c r="EW1018" s="74">
        <v>67.458366394042969</v>
      </c>
      <c r="EX1018" s="74">
        <v>66.064949035644531</v>
      </c>
      <c r="EY1018" s="74">
        <v>64.715675354003906</v>
      </c>
      <c r="EZ1018" s="74">
        <v>63.639492034912109</v>
      </c>
      <c r="FA1018" s="74">
        <v>62.490730285644531</v>
      </c>
      <c r="FB1018" s="74">
        <v>61.636188507080078</v>
      </c>
      <c r="FC1018" s="74">
        <v>61.520542144775391</v>
      </c>
      <c r="FD1018" s="74">
        <v>64.154869079589844</v>
      </c>
      <c r="FE1018" s="74">
        <v>67.671470642089844</v>
      </c>
      <c r="FF1018" s="74">
        <v>71.611618041992188</v>
      </c>
      <c r="FG1018" s="74">
        <v>75.545463562011719</v>
      </c>
      <c r="FH1018" s="74">
        <v>78.939895629882813</v>
      </c>
      <c r="FI1018" s="74">
        <v>81.294059753417969</v>
      </c>
      <c r="FJ1018" s="74">
        <v>82.928825378417969</v>
      </c>
      <c r="FK1018" s="74">
        <v>83.923660278320313</v>
      </c>
      <c r="FL1018" s="74">
        <v>84.458839416503906</v>
      </c>
      <c r="FM1018" s="74">
        <v>84.748481750488281</v>
      </c>
      <c r="FN1018" s="74">
        <v>84.374122619628906</v>
      </c>
      <c r="FO1018" s="74">
        <v>82.970726013183594</v>
      </c>
      <c r="FP1018" s="74">
        <v>79.953330993652344</v>
      </c>
      <c r="FQ1018" s="74">
        <v>76.133720397949219</v>
      </c>
      <c r="FR1018" s="74">
        <v>73.109291076660156</v>
      </c>
      <c r="FS1018" s="74">
        <v>71.099929809570313</v>
      </c>
      <c r="FT1018" s="74">
        <v>69.225593566894531</v>
      </c>
      <c r="FU1018" s="74">
        <v>2.272401936352253E-2</v>
      </c>
      <c r="FV1018" s="74">
        <v>0.10628920793533325</v>
      </c>
      <c r="FW1018" s="74">
        <v>2.3112691938877106E-2</v>
      </c>
      <c r="FX1018" s="74">
        <v>0</v>
      </c>
      <c r="FY1018" s="74">
        <v>0</v>
      </c>
      <c r="FZ1018" s="74">
        <v>999</v>
      </c>
      <c r="GA1018" s="74">
        <v>8.209869384765625</v>
      </c>
      <c r="GB1018" s="74">
        <v>1313.7292477151786</v>
      </c>
      <c r="GC1018" s="74">
        <v>1</v>
      </c>
      <c r="GD1018" s="74">
        <v>3</v>
      </c>
      <c r="GE1018" s="74">
        <v>6</v>
      </c>
      <c r="GF1018" s="74">
        <v>1</v>
      </c>
      <c r="GG1018" t="s">
        <v>238</v>
      </c>
      <c r="GH1018" t="s">
        <v>235</v>
      </c>
      <c r="GI1018" t="s">
        <v>236</v>
      </c>
      <c r="GJ1018" s="47"/>
      <c r="GK1018" s="30"/>
    </row>
    <row r="1019" spans="1:193" x14ac:dyDescent="0.2">
      <c r="A1019" t="s">
        <v>175</v>
      </c>
      <c r="B1019" t="s">
        <v>240</v>
      </c>
      <c r="C1019" t="s">
        <v>0</v>
      </c>
      <c r="D1019" t="s">
        <v>256</v>
      </c>
      <c r="E1019" t="s">
        <v>190</v>
      </c>
      <c r="F1019" t="s">
        <v>264</v>
      </c>
      <c r="G1019" t="s">
        <v>274</v>
      </c>
      <c r="H1019" s="74">
        <v>1039</v>
      </c>
      <c r="I1019" s="74">
        <v>0.94968652725219727</v>
      </c>
      <c r="J1019" s="74">
        <v>0.93322908878326416</v>
      </c>
      <c r="K1019" s="74">
        <v>0.92262589931488037</v>
      </c>
      <c r="L1019" s="74">
        <v>0.93444031476974487</v>
      </c>
      <c r="M1019" s="74">
        <v>0.94271886348724365</v>
      </c>
      <c r="N1019" s="74">
        <v>1.0062470436096191</v>
      </c>
      <c r="O1019" s="74">
        <v>1.1616901159286499</v>
      </c>
      <c r="P1019" s="74">
        <v>1.4336880445480347</v>
      </c>
      <c r="Q1019" s="74">
        <v>1.5822257995605469</v>
      </c>
      <c r="R1019" s="74">
        <v>1.6966983079910278</v>
      </c>
      <c r="S1019" s="74">
        <v>1.8124310970306396</v>
      </c>
      <c r="T1019" s="74">
        <v>1.9012027978897095</v>
      </c>
      <c r="U1019" s="74">
        <v>1.9595402479171753</v>
      </c>
      <c r="V1019" s="74">
        <v>2.0229425430297852</v>
      </c>
      <c r="W1019" s="74">
        <v>2.0361783504486084</v>
      </c>
      <c r="X1019" s="74">
        <v>1.9263041019439697</v>
      </c>
      <c r="Y1019" s="74">
        <v>1.5983153581619263</v>
      </c>
      <c r="Z1019" s="74">
        <v>1.3308274745941162</v>
      </c>
      <c r="AA1019" s="74">
        <v>1.2246973514556885</v>
      </c>
      <c r="AB1019" s="74">
        <v>1.1540089845657349</v>
      </c>
      <c r="AC1019" s="74">
        <v>1.1092661619186401</v>
      </c>
      <c r="AD1019" s="74">
        <v>1.0528815984725952</v>
      </c>
      <c r="AE1019" s="74">
        <v>1.00513756275177</v>
      </c>
      <c r="AF1019" s="74">
        <v>0.97172123193740845</v>
      </c>
      <c r="AG1019" s="74">
        <v>-3.871527686715126E-2</v>
      </c>
      <c r="AH1019" s="74">
        <v>-3.9429657161235809E-2</v>
      </c>
      <c r="AI1019" s="74">
        <v>-4.2588803917169571E-2</v>
      </c>
      <c r="AJ1019" s="74">
        <v>-5.494028702378273E-2</v>
      </c>
      <c r="AK1019" s="74">
        <v>-7.3505528271198273E-2</v>
      </c>
      <c r="AL1019" s="74">
        <v>-7.3530443012714386E-2</v>
      </c>
      <c r="AM1019" s="74">
        <v>-8.1537380814552307E-2</v>
      </c>
      <c r="AN1019" s="74">
        <v>-7.3977895081043243E-2</v>
      </c>
      <c r="AO1019" s="74">
        <v>-0.10926952958106995</v>
      </c>
      <c r="AP1019" s="74">
        <v>-0.11190143972635269</v>
      </c>
      <c r="AQ1019" s="74">
        <v>-0.11125597357749939</v>
      </c>
      <c r="AR1019" s="74">
        <v>-9.8065994679927826E-2</v>
      </c>
      <c r="AS1019" s="74">
        <v>-0.11279910057783127</v>
      </c>
      <c r="AT1019" s="74">
        <v>-0.12507161498069763</v>
      </c>
      <c r="AU1019" s="74">
        <v>-0.12983621656894684</v>
      </c>
      <c r="AV1019" s="74">
        <v>-0.10451087355613708</v>
      </c>
      <c r="AW1019" s="74">
        <v>-9.1544240713119507E-2</v>
      </c>
      <c r="AX1019" s="74">
        <v>-8.3416357636451721E-2</v>
      </c>
      <c r="AY1019" s="74">
        <v>-6.1855323612689972E-2</v>
      </c>
      <c r="AZ1019" s="74">
        <v>-4.427773505449295E-2</v>
      </c>
      <c r="BA1019" s="74">
        <v>-4.561581090092659E-2</v>
      </c>
      <c r="BB1019" s="74">
        <v>-5.089280754327774E-2</v>
      </c>
      <c r="BC1019" s="74">
        <v>-4.8078622668981552E-2</v>
      </c>
      <c r="BD1019" s="74">
        <v>-4.426196962594986E-2</v>
      </c>
      <c r="BE1019" s="74">
        <v>-2.5927277281880379E-2</v>
      </c>
      <c r="BF1019" s="74">
        <v>-2.7058832347393036E-2</v>
      </c>
      <c r="BG1019" s="74">
        <v>-3.0249521136283875E-2</v>
      </c>
      <c r="BH1019" s="74">
        <v>-4.2092714458703995E-2</v>
      </c>
      <c r="BI1019" s="74">
        <v>-5.8862403035163879E-2</v>
      </c>
      <c r="BJ1019" s="74">
        <v>-5.6788444519042969E-2</v>
      </c>
      <c r="BK1019" s="74">
        <v>-6.3053898513317108E-2</v>
      </c>
      <c r="BL1019" s="74">
        <v>-5.2354920655488968E-2</v>
      </c>
      <c r="BM1019" s="74">
        <v>-8.3671122789382935E-2</v>
      </c>
      <c r="BN1019" s="74">
        <v>-8.387979120016098E-2</v>
      </c>
      <c r="BO1019" s="74">
        <v>-8.1608511507511139E-2</v>
      </c>
      <c r="BP1019" s="74">
        <v>-6.7465528845787048E-2</v>
      </c>
      <c r="BQ1019" s="74">
        <v>-8.0574274063110352E-2</v>
      </c>
      <c r="BR1019" s="74">
        <v>-9.2654496431350708E-2</v>
      </c>
      <c r="BS1019" s="74">
        <v>-9.7576029598712921E-2</v>
      </c>
      <c r="BT1019" s="74">
        <v>-7.3691844940185547E-2</v>
      </c>
      <c r="BU1019" s="74">
        <v>-6.5176546573638916E-2</v>
      </c>
      <c r="BV1019" s="74">
        <v>-6.172160804271698E-2</v>
      </c>
      <c r="BW1019" s="74">
        <v>-4.2970500886440277E-2</v>
      </c>
      <c r="BX1019" s="74">
        <v>-2.7745159342885017E-2</v>
      </c>
      <c r="BY1019" s="74">
        <v>-3.0222415924072266E-2</v>
      </c>
      <c r="BZ1019" s="74">
        <v>-3.6149274557828903E-2</v>
      </c>
      <c r="CA1019" s="74">
        <v>-3.3637527376413345E-2</v>
      </c>
      <c r="CB1019" s="74">
        <v>-3.091779351234436E-2</v>
      </c>
      <c r="CC1019" s="74">
        <v>-1.7070349305868149E-2</v>
      </c>
      <c r="CD1019" s="74">
        <v>-1.8490836024284363E-2</v>
      </c>
      <c r="CE1019" s="74">
        <v>-2.1703371778130531E-2</v>
      </c>
      <c r="CF1019" s="74">
        <v>-3.3194523304700851E-2</v>
      </c>
      <c r="CG1019" s="74">
        <v>-4.8720616847276688E-2</v>
      </c>
      <c r="CH1019" s="74">
        <v>-4.5192986726760864E-2</v>
      </c>
      <c r="CI1019" s="74">
        <v>-5.0252299755811691E-2</v>
      </c>
      <c r="CJ1019" s="74">
        <v>-3.7378914654254913E-2</v>
      </c>
      <c r="CK1019" s="74">
        <v>-6.5941743552684784E-2</v>
      </c>
      <c r="CL1019" s="74">
        <v>-6.4472086727619171E-2</v>
      </c>
      <c r="CM1019" s="74">
        <v>-6.1074770987033844E-2</v>
      </c>
      <c r="CN1019" s="74">
        <v>-4.6271737664937973E-2</v>
      </c>
      <c r="CO1019" s="74">
        <v>-5.8255460113286972E-2</v>
      </c>
      <c r="CP1019" s="74">
        <v>-7.0202499628067017E-2</v>
      </c>
      <c r="CQ1019" s="74">
        <v>-7.5232721865177155E-2</v>
      </c>
      <c r="CR1019" s="74">
        <v>-5.234668031334877E-2</v>
      </c>
      <c r="CS1019" s="74">
        <v>-4.6914365142583847E-2</v>
      </c>
      <c r="CT1019" s="74">
        <v>-4.6695888042449951E-2</v>
      </c>
      <c r="CU1019" s="74">
        <v>-2.9890930280089378E-2</v>
      </c>
      <c r="CV1019" s="74">
        <v>-1.6294745728373528E-2</v>
      </c>
      <c r="CW1019" s="74">
        <v>-1.9560998305678368E-2</v>
      </c>
      <c r="CX1019" s="74">
        <v>-2.5937948375940323E-2</v>
      </c>
      <c r="CY1019" s="74">
        <v>-2.3635666817426682E-2</v>
      </c>
      <c r="CZ1019" s="74">
        <v>-2.1675657480955124E-2</v>
      </c>
      <c r="DA1019" s="74">
        <v>-8.2134203985333443E-3</v>
      </c>
      <c r="DB1019" s="74">
        <v>-9.9228397011756897E-3</v>
      </c>
      <c r="DC1019" s="74">
        <v>-1.3157222419977188E-2</v>
      </c>
      <c r="DD1019" s="74">
        <v>-2.4296332150697708E-2</v>
      </c>
      <c r="DE1019" s="74">
        <v>-3.8578830659389496E-2</v>
      </c>
      <c r="DF1019" s="74">
        <v>-3.359752893447876E-2</v>
      </c>
      <c r="DG1019" s="74">
        <v>-3.7450697273015976E-2</v>
      </c>
      <c r="DH1019" s="74">
        <v>-2.2402908653020859E-2</v>
      </c>
      <c r="DI1019" s="74">
        <v>-4.8212364315986633E-2</v>
      </c>
      <c r="DJ1019" s="74">
        <v>-4.5064378529787064E-2</v>
      </c>
      <c r="DK1019" s="74">
        <v>-4.0541030466556549E-2</v>
      </c>
      <c r="DL1019" s="74">
        <v>-2.5077946484088898E-2</v>
      </c>
      <c r="DM1019" s="74">
        <v>-3.5936642438173294E-2</v>
      </c>
      <c r="DN1019" s="74">
        <v>-4.7750502824783325E-2</v>
      </c>
      <c r="DO1019" s="74">
        <v>-5.2889414131641388E-2</v>
      </c>
      <c r="DP1019" s="74">
        <v>-3.1001513823866844E-2</v>
      </c>
      <c r="DQ1019" s="74">
        <v>-2.8652181848883629E-2</v>
      </c>
      <c r="DR1019" s="74">
        <v>-3.1670168042182922E-2</v>
      </c>
      <c r="DS1019" s="74">
        <v>-1.681135967373848E-2</v>
      </c>
      <c r="DT1019" s="74">
        <v>-4.8443330451846123E-3</v>
      </c>
      <c r="DU1019" s="74">
        <v>-8.899579755961895E-3</v>
      </c>
      <c r="DV1019" s="74">
        <v>-1.5726622194051743E-2</v>
      </c>
      <c r="DW1019" s="74">
        <v>-1.3633807189762592E-2</v>
      </c>
      <c r="DX1019" s="74">
        <v>-1.2433522380888462E-2</v>
      </c>
      <c r="DY1019" s="74">
        <v>4.5745773240923882E-3</v>
      </c>
      <c r="DZ1019" s="74">
        <v>2.4479867424815893E-3</v>
      </c>
      <c r="EA1019" s="74">
        <v>-8.1794086145237088E-4</v>
      </c>
      <c r="EB1019" s="74">
        <v>-1.1448759585618973E-2</v>
      </c>
      <c r="EC1019" s="74">
        <v>-2.3935703560709953E-2</v>
      </c>
      <c r="ED1019" s="74">
        <v>-1.6855530440807343E-2</v>
      </c>
      <c r="EE1019" s="74">
        <v>-1.8967216834425926E-2</v>
      </c>
      <c r="EF1019" s="74">
        <v>-7.7993416925892234E-4</v>
      </c>
      <c r="EG1019" s="74">
        <v>-2.2613959386944771E-2</v>
      </c>
      <c r="EH1019" s="74">
        <v>-1.7042733728885651E-2</v>
      </c>
      <c r="EI1019" s="74">
        <v>-1.0893567465245724E-2</v>
      </c>
      <c r="EJ1019" s="74">
        <v>5.5225221440196037E-3</v>
      </c>
      <c r="EK1019" s="74">
        <v>-3.7118187174201012E-3</v>
      </c>
      <c r="EL1019" s="74">
        <v>-1.5333385206758976E-2</v>
      </c>
      <c r="EM1019" s="74">
        <v>-2.0629227161407471E-2</v>
      </c>
      <c r="EN1019" s="74">
        <v>-1.8248560081701726E-4</v>
      </c>
      <c r="EO1019" s="74">
        <v>-2.2844881750643253E-3</v>
      </c>
      <c r="EP1019" s="74">
        <v>-9.9754147231578827E-3</v>
      </c>
      <c r="EQ1019" s="74">
        <v>2.0734637510031462E-3</v>
      </c>
      <c r="ER1019" s="74">
        <v>1.168824452906847E-2</v>
      </c>
      <c r="ES1019" s="74">
        <v>6.493814755231142E-3</v>
      </c>
      <c r="ET1019" s="74">
        <v>-9.8309025634080172E-4</v>
      </c>
      <c r="EU1019" s="74">
        <v>8.0729002365842462E-4</v>
      </c>
      <c r="EV1019" s="74">
        <v>9.1065326705574989E-4</v>
      </c>
      <c r="EW1019" s="74">
        <v>69.335113525390625</v>
      </c>
      <c r="EX1019" s="74">
        <v>67.75946044921875</v>
      </c>
      <c r="EY1019" s="74">
        <v>66.421104431152344</v>
      </c>
      <c r="EZ1019" s="74">
        <v>64.852279663085938</v>
      </c>
      <c r="FA1019" s="74">
        <v>63.852851867675781</v>
      </c>
      <c r="FB1019" s="74">
        <v>62.895553588867188</v>
      </c>
      <c r="FC1019" s="74">
        <v>62.502864837646484</v>
      </c>
      <c r="FD1019" s="74">
        <v>64.208366394042969</v>
      </c>
      <c r="FE1019" s="74">
        <v>67.070297241210938</v>
      </c>
      <c r="FF1019" s="74">
        <v>70.429214477539063</v>
      </c>
      <c r="FG1019" s="74">
        <v>74.010276794433594</v>
      </c>
      <c r="FH1019" s="74">
        <v>77.948806762695313</v>
      </c>
      <c r="FI1019" s="74">
        <v>81.181755065917969</v>
      </c>
      <c r="FJ1019" s="74">
        <v>83.390296936035156</v>
      </c>
      <c r="FK1019" s="74">
        <v>84.877296447753906</v>
      </c>
      <c r="FL1019" s="74">
        <v>86.002891540527344</v>
      </c>
      <c r="FM1019" s="74">
        <v>86.440040588378906</v>
      </c>
      <c r="FN1019" s="74">
        <v>86.371482849121094</v>
      </c>
      <c r="FO1019" s="74">
        <v>84.773109436035156</v>
      </c>
      <c r="FP1019" s="74">
        <v>81.693328857421875</v>
      </c>
      <c r="FQ1019" s="74">
        <v>77.621612548828125</v>
      </c>
      <c r="FR1019" s="74">
        <v>74.610092163085938</v>
      </c>
      <c r="FS1019" s="74">
        <v>72.404563903808594</v>
      </c>
      <c r="FT1019" s="74">
        <v>70.65228271484375</v>
      </c>
      <c r="FU1019" s="74">
        <v>2.3034395650029182E-2</v>
      </c>
      <c r="FV1019" s="74">
        <v>0.10774096846580505</v>
      </c>
      <c r="FW1019" s="74">
        <v>2.3428376764059067E-2</v>
      </c>
      <c r="FX1019" s="74">
        <v>0</v>
      </c>
      <c r="FY1019" s="74">
        <v>0</v>
      </c>
      <c r="FZ1019" s="74">
        <v>1011</v>
      </c>
      <c r="GA1019" s="74">
        <v>8.7691593170166016</v>
      </c>
      <c r="GB1019" s="74">
        <v>1369.4453858120833</v>
      </c>
      <c r="GC1019" s="74">
        <v>1</v>
      </c>
      <c r="GD1019" s="74">
        <v>3</v>
      </c>
      <c r="GE1019" s="74">
        <v>6</v>
      </c>
      <c r="GF1019" s="74">
        <v>1</v>
      </c>
      <c r="GG1019" t="s">
        <v>238</v>
      </c>
      <c r="GH1019" t="s">
        <v>235</v>
      </c>
      <c r="GI1019" t="s">
        <v>236</v>
      </c>
      <c r="GJ1019" s="47"/>
      <c r="GK1019" s="30"/>
    </row>
    <row r="1020" spans="1:193" x14ac:dyDescent="0.2">
      <c r="A1020" t="s">
        <v>175</v>
      </c>
      <c r="B1020" t="s">
        <v>240</v>
      </c>
      <c r="C1020" t="s">
        <v>0</v>
      </c>
      <c r="D1020" t="s">
        <v>256</v>
      </c>
      <c r="E1020" t="s">
        <v>191</v>
      </c>
      <c r="F1020" t="s">
        <v>264</v>
      </c>
      <c r="G1020" t="s">
        <v>274</v>
      </c>
      <c r="H1020" s="74">
        <v>1046</v>
      </c>
      <c r="I1020" s="74">
        <v>0.97567129135131836</v>
      </c>
      <c r="J1020" s="74">
        <v>0.95914185047149658</v>
      </c>
      <c r="K1020" s="74">
        <v>0.94834226369857788</v>
      </c>
      <c r="L1020" s="74">
        <v>0.95665597915649414</v>
      </c>
      <c r="M1020" s="74">
        <v>0.97569364309310913</v>
      </c>
      <c r="N1020" s="74">
        <v>1.069866418838501</v>
      </c>
      <c r="O1020" s="74">
        <v>1.2492243051528931</v>
      </c>
      <c r="P1020" s="74">
        <v>1.5488107204437256</v>
      </c>
      <c r="Q1020" s="74">
        <v>1.7335159778594971</v>
      </c>
      <c r="R1020" s="74">
        <v>1.8711810111999512</v>
      </c>
      <c r="S1020" s="74">
        <v>2.0086054801940918</v>
      </c>
      <c r="T1020" s="74">
        <v>2.1117696762084961</v>
      </c>
      <c r="U1020" s="74">
        <v>2.1717021465301514</v>
      </c>
      <c r="V1020" s="74">
        <v>2.2452878952026367</v>
      </c>
      <c r="W1020" s="74">
        <v>2.248945951461792</v>
      </c>
      <c r="X1020" s="74">
        <v>2.0954337120056152</v>
      </c>
      <c r="Y1020" s="74">
        <v>1.6841272115707397</v>
      </c>
      <c r="Z1020" s="74">
        <v>1.3734431266784668</v>
      </c>
      <c r="AA1020" s="74">
        <v>1.2494161128997803</v>
      </c>
      <c r="AB1020" s="74">
        <v>1.1893879175186157</v>
      </c>
      <c r="AC1020" s="74">
        <v>1.1313189268112183</v>
      </c>
      <c r="AD1020" s="74">
        <v>1.0793651342391968</v>
      </c>
      <c r="AE1020" s="74">
        <v>1.0305327177047729</v>
      </c>
      <c r="AF1020" s="74">
        <v>0.99294751882553101</v>
      </c>
      <c r="AG1020" s="74">
        <v>-3.897610679268837E-2</v>
      </c>
      <c r="AH1020" s="74">
        <v>-3.969530388712883E-2</v>
      </c>
      <c r="AI1020" s="74">
        <v>-4.2875733226537704E-2</v>
      </c>
      <c r="AJ1020" s="74">
        <v>-5.5310428142547607E-2</v>
      </c>
      <c r="AK1020" s="74">
        <v>-7.4000753462314606E-2</v>
      </c>
      <c r="AL1020" s="74">
        <v>-7.4025839567184448E-2</v>
      </c>
      <c r="AM1020" s="74">
        <v>-8.2086719572544098E-2</v>
      </c>
      <c r="AN1020" s="74">
        <v>-7.4476301670074463E-2</v>
      </c>
      <c r="AO1020" s="74">
        <v>-0.1100056916475296</v>
      </c>
      <c r="AP1020" s="74">
        <v>-0.11265534162521362</v>
      </c>
      <c r="AQ1020" s="74">
        <v>-0.11200553178787231</v>
      </c>
      <c r="AR1020" s="74">
        <v>-9.872668981552124E-2</v>
      </c>
      <c r="AS1020" s="74">
        <v>-0.1135590597987175</v>
      </c>
      <c r="AT1020" s="74">
        <v>-0.12591426074504852</v>
      </c>
      <c r="AU1020" s="74">
        <v>-0.13071095943450928</v>
      </c>
      <c r="AV1020" s="74">
        <v>-0.10521499067544937</v>
      </c>
      <c r="AW1020" s="74">
        <v>-9.2160992324352264E-2</v>
      </c>
      <c r="AX1020" s="74">
        <v>-8.3978354930877686E-2</v>
      </c>
      <c r="AY1020" s="74">
        <v>-6.2272056937217712E-2</v>
      </c>
      <c r="AZ1020" s="74">
        <v>-4.4576045125722885E-2</v>
      </c>
      <c r="BA1020" s="74">
        <v>-4.5923136174678802E-2</v>
      </c>
      <c r="BB1020" s="74">
        <v>-5.1235690712928772E-2</v>
      </c>
      <c r="BC1020" s="74">
        <v>-4.8402540385723114E-2</v>
      </c>
      <c r="BD1020" s="74">
        <v>-4.4560171663761139E-2</v>
      </c>
      <c r="BE1020" s="74">
        <v>-2.6101954281330109E-2</v>
      </c>
      <c r="BF1020" s="74">
        <v>-2.7241133153438568E-2</v>
      </c>
      <c r="BG1020" s="74">
        <v>-3.045332059264183E-2</v>
      </c>
      <c r="BH1020" s="74">
        <v>-4.2376298457384109E-2</v>
      </c>
      <c r="BI1020" s="74">
        <v>-5.9258975088596344E-2</v>
      </c>
      <c r="BJ1020" s="74">
        <v>-5.7171043008565903E-2</v>
      </c>
      <c r="BK1020" s="74">
        <v>-6.3478708267211914E-2</v>
      </c>
      <c r="BL1020" s="74">
        <v>-5.2707646042108536E-2</v>
      </c>
      <c r="BM1020" s="74">
        <v>-8.4234826266765594E-2</v>
      </c>
      <c r="BN1020" s="74">
        <v>-8.4444910287857056E-2</v>
      </c>
      <c r="BO1020" s="74">
        <v>-8.2158327102661133E-2</v>
      </c>
      <c r="BP1020" s="74">
        <v>-6.7920058965682983E-2</v>
      </c>
      <c r="BQ1020" s="74">
        <v>-8.1117123365402222E-2</v>
      </c>
      <c r="BR1020" s="74">
        <v>-9.3278735876083374E-2</v>
      </c>
      <c r="BS1020" s="74">
        <v>-9.8233416676521301E-2</v>
      </c>
      <c r="BT1020" s="74">
        <v>-7.418832927942276E-2</v>
      </c>
      <c r="BU1020" s="74">
        <v>-6.5615653991699219E-2</v>
      </c>
      <c r="BV1020" s="74">
        <v>-6.2137439846992493E-2</v>
      </c>
      <c r="BW1020" s="74">
        <v>-4.3260000646114349E-2</v>
      </c>
      <c r="BX1020" s="74">
        <v>-2.793208509683609E-2</v>
      </c>
      <c r="BY1020" s="74">
        <v>-3.0426032841205597E-2</v>
      </c>
      <c r="BZ1020" s="74">
        <v>-3.6392822861671448E-2</v>
      </c>
      <c r="CA1020" s="74">
        <v>-3.3864151686429977E-2</v>
      </c>
      <c r="CB1020" s="74">
        <v>-3.1126093119382858E-2</v>
      </c>
      <c r="CC1020" s="74">
        <v>-1.7185354605317116E-2</v>
      </c>
      <c r="CD1020" s="74">
        <v>-1.8615411594510078E-2</v>
      </c>
      <c r="CE1020" s="74">
        <v>-2.1849595010280609E-2</v>
      </c>
      <c r="CF1020" s="74">
        <v>-3.3418159931898117E-2</v>
      </c>
      <c r="CG1020" s="74">
        <v>-4.9048863351345062E-2</v>
      </c>
      <c r="CH1020" s="74">
        <v>-4.5497462153434753E-2</v>
      </c>
      <c r="CI1020" s="74">
        <v>-5.0590861588716507E-2</v>
      </c>
      <c r="CJ1020" s="74">
        <v>-3.7630744278430939E-2</v>
      </c>
      <c r="CK1020" s="74">
        <v>-6.6385999321937561E-2</v>
      </c>
      <c r="CL1020" s="74">
        <v>-6.4906448125839233E-2</v>
      </c>
      <c r="CM1020" s="74">
        <v>-6.1486247926950455E-2</v>
      </c>
      <c r="CN1020" s="74">
        <v>-4.6583481132984161E-2</v>
      </c>
      <c r="CO1020" s="74">
        <v>-5.8647941797971725E-2</v>
      </c>
      <c r="CP1020" s="74">
        <v>-7.0675469934940338E-2</v>
      </c>
      <c r="CQ1020" s="74">
        <v>-7.5739577412605286E-2</v>
      </c>
      <c r="CR1020" s="74">
        <v>-5.2699357271194458E-2</v>
      </c>
      <c r="CS1020" s="74">
        <v>-4.7230437397956848E-2</v>
      </c>
      <c r="CT1020" s="74">
        <v>-4.701048880815506E-2</v>
      </c>
      <c r="CU1020" s="74">
        <v>-3.0092310160398483E-2</v>
      </c>
      <c r="CV1020" s="74">
        <v>-1.6404528170824051E-2</v>
      </c>
      <c r="CW1020" s="74">
        <v>-1.9692786037921906E-2</v>
      </c>
      <c r="CX1020" s="74">
        <v>-2.6112699881196022E-2</v>
      </c>
      <c r="CY1020" s="74">
        <v>-2.3794906213879585E-2</v>
      </c>
      <c r="CZ1020" s="74">
        <v>-2.182169072329998E-2</v>
      </c>
      <c r="DA1020" s="74">
        <v>-8.2687549293041229E-3</v>
      </c>
      <c r="DB1020" s="74">
        <v>-9.9896900355815887E-3</v>
      </c>
      <c r="DC1020" s="74">
        <v>-1.3245869427919388E-2</v>
      </c>
      <c r="DD1020" s="74">
        <v>-2.4460021406412125E-2</v>
      </c>
      <c r="DE1020" s="74">
        <v>-3.8838751614093781E-2</v>
      </c>
      <c r="DF1020" s="74">
        <v>-3.3823881298303604E-2</v>
      </c>
      <c r="DG1020" s="74">
        <v>-3.7703011184930801E-2</v>
      </c>
      <c r="DH1020" s="74">
        <v>-2.2553840652108192E-2</v>
      </c>
      <c r="DI1020" s="74">
        <v>-4.8537176102399826E-2</v>
      </c>
      <c r="DJ1020" s="74">
        <v>-4.536798968911171E-2</v>
      </c>
      <c r="DK1020" s="74">
        <v>-4.0814165025949478E-2</v>
      </c>
      <c r="DL1020" s="74">
        <v>-2.5246903300285339E-2</v>
      </c>
      <c r="DM1020" s="74">
        <v>-3.6178756505250931E-2</v>
      </c>
      <c r="DN1020" s="74">
        <v>-4.8072207719087601E-2</v>
      </c>
      <c r="DO1020" s="74">
        <v>-5.3245734423398972E-2</v>
      </c>
      <c r="DP1020" s="74">
        <v>-3.1210385262966156E-2</v>
      </c>
      <c r="DQ1020" s="74">
        <v>-2.8845217078924179E-2</v>
      </c>
      <c r="DR1020" s="74">
        <v>-3.1883537769317627E-2</v>
      </c>
      <c r="DS1020" s="74">
        <v>-1.6924619674682617E-2</v>
      </c>
      <c r="DT1020" s="74">
        <v>-4.876971710473299E-3</v>
      </c>
      <c r="DU1020" s="74">
        <v>-8.9595392346382141E-3</v>
      </c>
      <c r="DV1020" s="74">
        <v>-1.5832576900720596E-2</v>
      </c>
      <c r="DW1020" s="74">
        <v>-1.3725661672651768E-2</v>
      </c>
      <c r="DX1020" s="74">
        <v>-1.2517289258539677E-2</v>
      </c>
      <c r="DY1020" s="74">
        <v>4.6053985133767128E-3</v>
      </c>
      <c r="DZ1020" s="74">
        <v>2.4644825607538223E-3</v>
      </c>
      <c r="EA1020" s="74">
        <v>-8.234555134549737E-4</v>
      </c>
      <c r="EB1020" s="74">
        <v>-1.1525891721248627E-2</v>
      </c>
      <c r="EC1020" s="74">
        <v>-2.409696951508522E-2</v>
      </c>
      <c r="ED1020" s="74">
        <v>-1.6969086602330208E-2</v>
      </c>
      <c r="EE1020" s="74">
        <v>-1.9095005467534065E-2</v>
      </c>
      <c r="EF1020" s="74">
        <v>-7.8518845839425921E-4</v>
      </c>
      <c r="EG1020" s="74">
        <v>-2.2766308858990669E-2</v>
      </c>
      <c r="EH1020" s="74">
        <v>-1.7157556489109993E-2</v>
      </c>
      <c r="EI1020" s="74">
        <v>-1.096696313470602E-2</v>
      </c>
      <c r="EJ1020" s="74">
        <v>5.5597266182303429E-3</v>
      </c>
      <c r="EK1020" s="74">
        <v>-3.7368242628872395E-3</v>
      </c>
      <c r="EL1020" s="74">
        <v>-1.5436683781445026E-2</v>
      </c>
      <c r="EM1020" s="74">
        <v>-2.0768200978636742E-2</v>
      </c>
      <c r="EN1020" s="74">
        <v>-1.8372293561697006E-4</v>
      </c>
      <c r="EO1020" s="74">
        <v>-2.299879677593708E-3</v>
      </c>
      <c r="EP1020" s="74">
        <v>-1.0042618960142136E-2</v>
      </c>
      <c r="EQ1020" s="74">
        <v>2.0874363835901022E-3</v>
      </c>
      <c r="ER1020" s="74">
        <v>1.1766988784074783E-2</v>
      </c>
      <c r="ES1020" s="74">
        <v>6.5375654958188534E-3</v>
      </c>
      <c r="ET1020" s="74">
        <v>-9.8971044644713402E-4</v>
      </c>
      <c r="EU1020" s="74">
        <v>8.1272784154862165E-4</v>
      </c>
      <c r="EV1020" s="74">
        <v>9.1678899480029941E-4</v>
      </c>
      <c r="EW1020" s="74">
        <v>71.405075073242188</v>
      </c>
      <c r="EX1020" s="74">
        <v>69.963188171386719</v>
      </c>
      <c r="EY1020" s="74">
        <v>68.778358459472656</v>
      </c>
      <c r="EZ1020" s="74">
        <v>67.670379638671875</v>
      </c>
      <c r="FA1020" s="74">
        <v>66.686882019042969</v>
      </c>
      <c r="FB1020" s="74">
        <v>65.756263732910156</v>
      </c>
      <c r="FC1020" s="74">
        <v>65.143547058105469</v>
      </c>
      <c r="FD1020" s="74">
        <v>65.920005798339844</v>
      </c>
      <c r="FE1020" s="74">
        <v>68.998100280761719</v>
      </c>
      <c r="FF1020" s="74">
        <v>72.524116516113281</v>
      </c>
      <c r="FG1020" s="74">
        <v>76.430900573730469</v>
      </c>
      <c r="FH1020" s="74">
        <v>80.26580810546875</v>
      </c>
      <c r="FI1020" s="74">
        <v>83.456260681152344</v>
      </c>
      <c r="FJ1020" s="74">
        <v>85.103279113769531</v>
      </c>
      <c r="FK1020" s="74">
        <v>86.467422485351563</v>
      </c>
      <c r="FL1020" s="74">
        <v>87.470375061035156</v>
      </c>
      <c r="FM1020" s="74">
        <v>87.673141479492188</v>
      </c>
      <c r="FN1020" s="74">
        <v>86.799957275390625</v>
      </c>
      <c r="FO1020" s="74">
        <v>84.708427429199219</v>
      </c>
      <c r="FP1020" s="74">
        <v>81.421623229980469</v>
      </c>
      <c r="FQ1020" s="74">
        <v>78.005287170410156</v>
      </c>
      <c r="FR1020" s="74">
        <v>75.884735107421875</v>
      </c>
      <c r="FS1020" s="74">
        <v>74.175727844238281</v>
      </c>
      <c r="FT1020" s="74">
        <v>72.504257202148438</v>
      </c>
      <c r="FU1020" s="74">
        <v>2.3189585655927658E-2</v>
      </c>
      <c r="FV1020" s="74">
        <v>0.10846684128046036</v>
      </c>
      <c r="FW1020" s="74">
        <v>2.3586219176650047E-2</v>
      </c>
      <c r="FX1020" s="74">
        <v>0</v>
      </c>
      <c r="FY1020" s="74">
        <v>0</v>
      </c>
      <c r="FZ1020" s="74">
        <v>1018</v>
      </c>
      <c r="GA1020" s="74">
        <v>9.6571807861328125</v>
      </c>
      <c r="GB1020" s="74">
        <v>1463.3695080549223</v>
      </c>
      <c r="GC1020" s="74">
        <v>1</v>
      </c>
      <c r="GD1020" s="74">
        <v>3</v>
      </c>
      <c r="GE1020" s="74">
        <v>6</v>
      </c>
      <c r="GF1020" s="74">
        <v>1</v>
      </c>
      <c r="GG1020" t="s">
        <v>238</v>
      </c>
      <c r="GH1020" t="s">
        <v>235</v>
      </c>
      <c r="GI1020" t="s">
        <v>236</v>
      </c>
      <c r="GJ1020" s="47"/>
      <c r="GK1020" s="30"/>
    </row>
    <row r="1021" spans="1:193" x14ac:dyDescent="0.2">
      <c r="A1021" t="s">
        <v>175</v>
      </c>
      <c r="B1021" t="s">
        <v>240</v>
      </c>
      <c r="C1021" t="s">
        <v>0</v>
      </c>
      <c r="D1021" t="s">
        <v>256</v>
      </c>
      <c r="E1021" t="s">
        <v>192</v>
      </c>
      <c r="F1021" t="s">
        <v>264</v>
      </c>
      <c r="G1021" t="s">
        <v>274</v>
      </c>
      <c r="H1021" s="74">
        <v>1046</v>
      </c>
      <c r="I1021" s="74">
        <v>0.95348858833312988</v>
      </c>
      <c r="J1021" s="74">
        <v>0.93986719846725464</v>
      </c>
      <c r="K1021" s="74">
        <v>0.93061429262161255</v>
      </c>
      <c r="L1021" s="74">
        <v>0.95400053262710571</v>
      </c>
      <c r="M1021" s="74">
        <v>0.96593326330184937</v>
      </c>
      <c r="N1021" s="74">
        <v>1.0574449300765991</v>
      </c>
      <c r="O1021" s="74">
        <v>1.1911238431930542</v>
      </c>
      <c r="P1021" s="74">
        <v>1.4493212699890137</v>
      </c>
      <c r="Q1021" s="74">
        <v>1.5781373977661133</v>
      </c>
      <c r="R1021" s="74">
        <v>1.6776018142700195</v>
      </c>
      <c r="S1021" s="74">
        <v>1.7945601940155029</v>
      </c>
      <c r="T1021" s="74">
        <v>1.880719780921936</v>
      </c>
      <c r="U1021" s="74">
        <v>1.9677008390426636</v>
      </c>
      <c r="V1021" s="74">
        <v>2.0235192775726318</v>
      </c>
      <c r="W1021" s="74">
        <v>2.0186004638671875</v>
      </c>
      <c r="X1021" s="74">
        <v>1.9096533060073853</v>
      </c>
      <c r="Y1021" s="74">
        <v>1.5824105739593506</v>
      </c>
      <c r="Z1021" s="74">
        <v>1.3280183076858521</v>
      </c>
      <c r="AA1021" s="74">
        <v>1.1914334297180176</v>
      </c>
      <c r="AB1021" s="74">
        <v>1.1289442777633667</v>
      </c>
      <c r="AC1021" s="74">
        <v>1.0787458419799805</v>
      </c>
      <c r="AD1021" s="74">
        <v>1.0321636199951172</v>
      </c>
      <c r="AE1021" s="74">
        <v>0.99131053686141968</v>
      </c>
      <c r="AF1021" s="74">
        <v>0.97324734926223755</v>
      </c>
      <c r="AG1021" s="74">
        <v>-3.897610679268837E-2</v>
      </c>
      <c r="AH1021" s="74">
        <v>-3.969530388712883E-2</v>
      </c>
      <c r="AI1021" s="74">
        <v>-4.2875729501247406E-2</v>
      </c>
      <c r="AJ1021" s="74">
        <v>-5.5310431867837906E-2</v>
      </c>
      <c r="AK1021" s="74">
        <v>-7.4000753462314606E-2</v>
      </c>
      <c r="AL1021" s="74">
        <v>-7.4025832116603851E-2</v>
      </c>
      <c r="AM1021" s="74">
        <v>-8.2086712121963501E-2</v>
      </c>
      <c r="AN1021" s="74">
        <v>-7.4476294219493866E-2</v>
      </c>
      <c r="AO1021" s="74">
        <v>-0.1100056916475296</v>
      </c>
      <c r="AP1021" s="74">
        <v>-0.11265534162521362</v>
      </c>
      <c r="AQ1021" s="74">
        <v>-0.11200553923845291</v>
      </c>
      <c r="AR1021" s="74">
        <v>-9.872668981552124E-2</v>
      </c>
      <c r="AS1021" s="74">
        <v>-0.1135590597987175</v>
      </c>
      <c r="AT1021" s="74">
        <v>-0.12591424584388733</v>
      </c>
      <c r="AU1021" s="74">
        <v>-0.13071094453334808</v>
      </c>
      <c r="AV1021" s="74">
        <v>-0.10521499067544937</v>
      </c>
      <c r="AW1021" s="74">
        <v>-9.2160992324352264E-2</v>
      </c>
      <c r="AX1021" s="74">
        <v>-8.3978354930877686E-2</v>
      </c>
      <c r="AY1021" s="74">
        <v>-6.2272056937217712E-2</v>
      </c>
      <c r="AZ1021" s="74">
        <v>-4.4576045125722885E-2</v>
      </c>
      <c r="BA1021" s="74">
        <v>-4.5923139899969101E-2</v>
      </c>
      <c r="BB1021" s="74">
        <v>-5.1235686987638474E-2</v>
      </c>
      <c r="BC1021" s="74">
        <v>-4.8402540385723114E-2</v>
      </c>
      <c r="BD1021" s="74">
        <v>-4.456016793847084E-2</v>
      </c>
      <c r="BE1021" s="74">
        <v>-2.6101954281330109E-2</v>
      </c>
      <c r="BF1021" s="74">
        <v>-2.7241133153438568E-2</v>
      </c>
      <c r="BG1021" s="74">
        <v>-3.0453316867351532E-2</v>
      </c>
      <c r="BH1021" s="74">
        <v>-4.2376298457384109E-2</v>
      </c>
      <c r="BI1021" s="74">
        <v>-5.9258971363306046E-2</v>
      </c>
      <c r="BJ1021" s="74">
        <v>-5.7171039283275604E-2</v>
      </c>
      <c r="BK1021" s="74">
        <v>-6.3478708267211914E-2</v>
      </c>
      <c r="BL1021" s="74">
        <v>-5.2707642316818237E-2</v>
      </c>
      <c r="BM1021" s="74">
        <v>-8.4234826266765594E-2</v>
      </c>
      <c r="BN1021" s="74">
        <v>-8.4444910287857056E-2</v>
      </c>
      <c r="BO1021" s="74">
        <v>-8.215833455324173E-2</v>
      </c>
      <c r="BP1021" s="74">
        <v>-6.7920058965682983E-2</v>
      </c>
      <c r="BQ1021" s="74">
        <v>-8.1117123365402222E-2</v>
      </c>
      <c r="BR1021" s="74">
        <v>-9.3278728425502777E-2</v>
      </c>
      <c r="BS1021" s="74">
        <v>-9.8233416676521301E-2</v>
      </c>
      <c r="BT1021" s="74">
        <v>-7.418832927942276E-2</v>
      </c>
      <c r="BU1021" s="74">
        <v>-6.5615653991699219E-2</v>
      </c>
      <c r="BV1021" s="74">
        <v>-6.2137439846992493E-2</v>
      </c>
      <c r="BW1021" s="74">
        <v>-4.3260004371404648E-2</v>
      </c>
      <c r="BX1021" s="74">
        <v>-2.793208509683609E-2</v>
      </c>
      <c r="BY1021" s="74">
        <v>-3.0426036566495895E-2</v>
      </c>
      <c r="BZ1021" s="74">
        <v>-3.6392822861671448E-2</v>
      </c>
      <c r="CA1021" s="74">
        <v>-3.3864151686429977E-2</v>
      </c>
      <c r="CB1021" s="74">
        <v>-3.112608939409256E-2</v>
      </c>
      <c r="CC1021" s="74">
        <v>-1.7185354605317116E-2</v>
      </c>
      <c r="CD1021" s="74">
        <v>-1.8615411594510078E-2</v>
      </c>
      <c r="CE1021" s="74">
        <v>-2.1849591284990311E-2</v>
      </c>
      <c r="CF1021" s="74">
        <v>-3.3418159931898117E-2</v>
      </c>
      <c r="CG1021" s="74">
        <v>-4.9048859626054764E-2</v>
      </c>
      <c r="CH1021" s="74">
        <v>-4.5497458428144455E-2</v>
      </c>
      <c r="CI1021" s="74">
        <v>-5.0590861588716507E-2</v>
      </c>
      <c r="CJ1021" s="74">
        <v>-3.763074055314064E-2</v>
      </c>
      <c r="CK1021" s="74">
        <v>-6.6385999321937561E-2</v>
      </c>
      <c r="CL1021" s="74">
        <v>-6.4906448125839233E-2</v>
      </c>
      <c r="CM1021" s="74">
        <v>-6.1486251652240753E-2</v>
      </c>
      <c r="CN1021" s="74">
        <v>-4.6583481132984161E-2</v>
      </c>
      <c r="CO1021" s="74">
        <v>-5.8647941797971725E-2</v>
      </c>
      <c r="CP1021" s="74">
        <v>-7.0675469934940338E-2</v>
      </c>
      <c r="CQ1021" s="74">
        <v>-7.5739577412605286E-2</v>
      </c>
      <c r="CR1021" s="74">
        <v>-5.2699357271194458E-2</v>
      </c>
      <c r="CS1021" s="74">
        <v>-4.7230437397956848E-2</v>
      </c>
      <c r="CT1021" s="74">
        <v>-4.701048880815506E-2</v>
      </c>
      <c r="CU1021" s="74">
        <v>-3.0092312023043633E-2</v>
      </c>
      <c r="CV1021" s="74">
        <v>-1.6404528170824051E-2</v>
      </c>
      <c r="CW1021" s="74">
        <v>-1.9692787900567055E-2</v>
      </c>
      <c r="CX1021" s="74">
        <v>-2.6112699881196022E-2</v>
      </c>
      <c r="CY1021" s="74">
        <v>-2.3794906213879585E-2</v>
      </c>
      <c r="CZ1021" s="74">
        <v>-2.1821688860654831E-2</v>
      </c>
      <c r="DA1021" s="74">
        <v>-8.2687549293041229E-3</v>
      </c>
      <c r="DB1021" s="74">
        <v>-9.9896900355815887E-3</v>
      </c>
      <c r="DC1021" s="74">
        <v>-1.3245865702629089E-2</v>
      </c>
      <c r="DD1021" s="74">
        <v>-2.4460019543766975E-2</v>
      </c>
      <c r="DE1021" s="74">
        <v>-3.8838747888803482E-2</v>
      </c>
      <c r="DF1021" s="74">
        <v>-3.3823877573013306E-2</v>
      </c>
      <c r="DG1021" s="74">
        <v>-3.77030149102211E-2</v>
      </c>
      <c r="DH1021" s="74">
        <v>-2.2553836926817894E-2</v>
      </c>
      <c r="DI1021" s="74">
        <v>-4.8537172377109528E-2</v>
      </c>
      <c r="DJ1021" s="74">
        <v>-4.536798968911171E-2</v>
      </c>
      <c r="DK1021" s="74">
        <v>-4.0814168751239777E-2</v>
      </c>
      <c r="DL1021" s="74">
        <v>-2.524690143764019E-2</v>
      </c>
      <c r="DM1021" s="74">
        <v>-3.6178756505250931E-2</v>
      </c>
      <c r="DN1021" s="74">
        <v>-4.8072207719087601E-2</v>
      </c>
      <c r="DO1021" s="74">
        <v>-5.324573814868927E-2</v>
      </c>
      <c r="DP1021" s="74">
        <v>-3.1210385262966156E-2</v>
      </c>
      <c r="DQ1021" s="74">
        <v>-2.8845217078924179E-2</v>
      </c>
      <c r="DR1021" s="74">
        <v>-3.1883537769317627E-2</v>
      </c>
      <c r="DS1021" s="74">
        <v>-1.6924621537327766E-2</v>
      </c>
      <c r="DT1021" s="74">
        <v>-4.876971710473299E-3</v>
      </c>
      <c r="DU1021" s="74">
        <v>-8.9595401659607887E-3</v>
      </c>
      <c r="DV1021" s="74">
        <v>-1.5832576900720596E-2</v>
      </c>
      <c r="DW1021" s="74">
        <v>-1.3725661672651768E-2</v>
      </c>
      <c r="DX1021" s="74">
        <v>-1.2517288327217102E-2</v>
      </c>
      <c r="DY1021" s="74">
        <v>4.6053985133767128E-3</v>
      </c>
      <c r="DZ1021" s="74">
        <v>2.4644825607538223E-3</v>
      </c>
      <c r="EA1021" s="74">
        <v>-8.2345178816467524E-4</v>
      </c>
      <c r="EB1021" s="74">
        <v>-1.1525888927280903E-2</v>
      </c>
      <c r="EC1021" s="74">
        <v>-2.4096965789794922E-2</v>
      </c>
      <c r="ED1021" s="74">
        <v>-1.6969082877039909E-2</v>
      </c>
      <c r="EE1021" s="74">
        <v>-1.9095007330179214E-2</v>
      </c>
      <c r="EF1021" s="74">
        <v>-7.8518473310396075E-4</v>
      </c>
      <c r="EG1021" s="74">
        <v>-2.2766305133700371E-2</v>
      </c>
      <c r="EH1021" s="74">
        <v>-1.7157556489109993E-2</v>
      </c>
      <c r="EI1021" s="74">
        <v>-1.0966966859996319E-2</v>
      </c>
      <c r="EJ1021" s="74">
        <v>5.5597312748432159E-3</v>
      </c>
      <c r="EK1021" s="74">
        <v>-3.7368242628872395E-3</v>
      </c>
      <c r="EL1021" s="74">
        <v>-1.5436688438057899E-2</v>
      </c>
      <c r="EM1021" s="74">
        <v>-2.076820470392704E-2</v>
      </c>
      <c r="EN1021" s="74">
        <v>-1.8372293561697006E-4</v>
      </c>
      <c r="EO1021" s="74">
        <v>-2.299879677593708E-3</v>
      </c>
      <c r="EP1021" s="74">
        <v>-1.0042618960142136E-2</v>
      </c>
      <c r="EQ1021" s="74">
        <v>2.087434520944953E-3</v>
      </c>
      <c r="ER1021" s="74">
        <v>1.1766988784074783E-2</v>
      </c>
      <c r="ES1021" s="74">
        <v>6.5375659614801407E-3</v>
      </c>
      <c r="ET1021" s="74">
        <v>-9.8971289116889238E-4</v>
      </c>
      <c r="EU1021" s="74">
        <v>8.1272784154862165E-4</v>
      </c>
      <c r="EV1021" s="74">
        <v>9.1678847093135118E-4</v>
      </c>
      <c r="EW1021" s="74">
        <v>64.666450500488281</v>
      </c>
      <c r="EX1021" s="74">
        <v>63.476341247558594</v>
      </c>
      <c r="EY1021" s="74">
        <v>62.348163604736328</v>
      </c>
      <c r="EZ1021" s="74">
        <v>61.439594268798828</v>
      </c>
      <c r="FA1021" s="74">
        <v>60.738311767578125</v>
      </c>
      <c r="FB1021" s="74">
        <v>60.225185394287109</v>
      </c>
      <c r="FC1021" s="74">
        <v>59.608352661132813</v>
      </c>
      <c r="FD1021" s="74">
        <v>59.370792388916016</v>
      </c>
      <c r="FE1021" s="74">
        <v>61.279346466064453</v>
      </c>
      <c r="FF1021" s="74">
        <v>64.484016418457031</v>
      </c>
      <c r="FG1021" s="74">
        <v>69.19207763671875</v>
      </c>
      <c r="FH1021" s="74">
        <v>74.581695556640625</v>
      </c>
      <c r="FI1021" s="74">
        <v>78.414337158203125</v>
      </c>
      <c r="FJ1021" s="74">
        <v>80.999290466308594</v>
      </c>
      <c r="FK1021" s="74">
        <v>82.629547119140625</v>
      </c>
      <c r="FL1021" s="74">
        <v>83.18475341796875</v>
      </c>
      <c r="FM1021" s="74">
        <v>83.168014526367188</v>
      </c>
      <c r="FN1021" s="74">
        <v>81.974205017089844</v>
      </c>
      <c r="FO1021" s="74">
        <v>78.672126770019531</v>
      </c>
      <c r="FP1021" s="74">
        <v>73.622955322265625</v>
      </c>
      <c r="FQ1021" s="74">
        <v>69.964500427246094</v>
      </c>
      <c r="FR1021" s="74">
        <v>68.063056945800781</v>
      </c>
      <c r="FS1021" s="74">
        <v>66.308296203613281</v>
      </c>
      <c r="FT1021" s="74">
        <v>64.925506591796875</v>
      </c>
      <c r="FU1021" s="74">
        <v>2.3189585655927658E-2</v>
      </c>
      <c r="FV1021" s="74">
        <v>0.10846684128046036</v>
      </c>
      <c r="FW1021" s="74">
        <v>2.3586219176650047E-2</v>
      </c>
      <c r="FX1021" s="74">
        <v>0</v>
      </c>
      <c r="FY1021" s="74">
        <v>0</v>
      </c>
      <c r="FZ1021" s="74">
        <v>960</v>
      </c>
      <c r="GA1021" s="74">
        <v>11.319999694824219</v>
      </c>
      <c r="GB1021" s="74">
        <v>1302.4795786510222</v>
      </c>
      <c r="GC1021" s="74">
        <v>1</v>
      </c>
      <c r="GD1021" s="74">
        <v>3</v>
      </c>
      <c r="GE1021" s="74">
        <v>6</v>
      </c>
      <c r="GF1021" s="74">
        <v>1</v>
      </c>
      <c r="GG1021" t="s">
        <v>238</v>
      </c>
      <c r="GH1021" t="s">
        <v>235</v>
      </c>
      <c r="GI1021" t="s">
        <v>236</v>
      </c>
      <c r="GJ1021" s="47"/>
      <c r="GK1021" s="30"/>
    </row>
    <row r="1022" spans="1:193" x14ac:dyDescent="0.2">
      <c r="A1022" t="s">
        <v>175</v>
      </c>
      <c r="B1022" t="s">
        <v>240</v>
      </c>
      <c r="C1022" t="s">
        <v>0</v>
      </c>
      <c r="D1022" t="s">
        <v>185</v>
      </c>
      <c r="E1022" t="s">
        <v>222</v>
      </c>
      <c r="F1022" t="s">
        <v>264</v>
      </c>
      <c r="G1022" t="s">
        <v>274</v>
      </c>
      <c r="H1022" s="74">
        <v>0</v>
      </c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74"/>
      <c r="U1022" s="74"/>
      <c r="V1022" s="74"/>
      <c r="W1022" s="74"/>
      <c r="X1022" s="74"/>
      <c r="Y1022" s="74"/>
      <c r="Z1022" s="74"/>
      <c r="AA1022" s="74"/>
      <c r="AB1022" s="74"/>
      <c r="AC1022" s="74"/>
      <c r="AD1022" s="74"/>
      <c r="AE1022" s="74"/>
      <c r="AF1022" s="74"/>
      <c r="AG1022" s="74"/>
      <c r="AH1022" s="74"/>
      <c r="AI1022" s="74"/>
      <c r="AJ1022" s="74"/>
      <c r="AK1022" s="74"/>
      <c r="AL1022" s="74"/>
      <c r="AM1022" s="74"/>
      <c r="AN1022" s="74"/>
      <c r="AO1022" s="74"/>
      <c r="AP1022" s="74"/>
      <c r="AQ1022" s="74"/>
      <c r="AR1022" s="74"/>
      <c r="AS1022" s="74"/>
      <c r="AT1022" s="74"/>
      <c r="AU1022" s="74"/>
      <c r="AV1022" s="74"/>
      <c r="AW1022" s="74"/>
      <c r="AX1022" s="74"/>
      <c r="AY1022" s="74"/>
      <c r="AZ1022" s="74"/>
      <c r="BA1022" s="74"/>
      <c r="BB1022" s="74"/>
      <c r="BC1022" s="74"/>
      <c r="BD1022" s="74"/>
      <c r="BE1022" s="74"/>
      <c r="BF1022" s="74"/>
      <c r="BG1022" s="74"/>
      <c r="BH1022" s="74"/>
      <c r="BI1022" s="74"/>
      <c r="BJ1022" s="74"/>
      <c r="BK1022" s="74"/>
      <c r="BL1022" s="74"/>
      <c r="BM1022" s="74"/>
      <c r="BN1022" s="74"/>
      <c r="BO1022" s="74"/>
      <c r="BP1022" s="74"/>
      <c r="BQ1022" s="74"/>
      <c r="BR1022" s="74"/>
      <c r="BS1022" s="74"/>
      <c r="BT1022" s="74"/>
      <c r="BU1022" s="74"/>
      <c r="BV1022" s="74"/>
      <c r="BW1022" s="74"/>
      <c r="BX1022" s="74"/>
      <c r="BY1022" s="74"/>
      <c r="BZ1022" s="74"/>
      <c r="CA1022" s="74"/>
      <c r="CB1022" s="74"/>
      <c r="CC1022" s="74"/>
      <c r="CD1022" s="74"/>
      <c r="CE1022" s="74"/>
      <c r="CF1022" s="74"/>
      <c r="CG1022" s="74"/>
      <c r="CH1022" s="74"/>
      <c r="CI1022" s="74"/>
      <c r="CJ1022" s="74"/>
      <c r="CK1022" s="74"/>
      <c r="CL1022" s="74"/>
      <c r="CM1022" s="74"/>
      <c r="CN1022" s="74"/>
      <c r="CO1022" s="74"/>
      <c r="CP1022" s="74"/>
      <c r="CQ1022" s="74"/>
      <c r="CR1022" s="74"/>
      <c r="CS1022" s="74"/>
      <c r="CT1022" s="74"/>
      <c r="CU1022" s="74"/>
      <c r="CV1022" s="74"/>
      <c r="CW1022" s="74"/>
      <c r="CX1022" s="74"/>
      <c r="CY1022" s="74"/>
      <c r="CZ1022" s="74"/>
      <c r="DA1022" s="74"/>
      <c r="DB1022" s="74"/>
      <c r="DC1022" s="74"/>
      <c r="DD1022" s="74"/>
      <c r="DE1022" s="74"/>
      <c r="DF1022" s="74"/>
      <c r="DG1022" s="74"/>
      <c r="DH1022" s="74"/>
      <c r="DI1022" s="74"/>
      <c r="DJ1022" s="74"/>
      <c r="DK1022" s="74"/>
      <c r="DL1022" s="74"/>
      <c r="DM1022" s="74"/>
      <c r="DN1022" s="74"/>
      <c r="DO1022" s="74"/>
      <c r="DP1022" s="74"/>
      <c r="DQ1022" s="74"/>
      <c r="DR1022" s="74"/>
      <c r="DS1022" s="74"/>
      <c r="DT1022" s="74"/>
      <c r="DU1022" s="74"/>
      <c r="DV1022" s="74"/>
      <c r="DW1022" s="74"/>
      <c r="DX1022" s="74"/>
      <c r="DY1022" s="74"/>
      <c r="DZ1022" s="74"/>
      <c r="EA1022" s="74"/>
      <c r="EB1022" s="74"/>
      <c r="EC1022" s="74"/>
      <c r="ED1022" s="74"/>
      <c r="EE1022" s="74"/>
      <c r="EF1022" s="74"/>
      <c r="EG1022" s="74"/>
      <c r="EH1022" s="74"/>
      <c r="EI1022" s="74"/>
      <c r="EJ1022" s="74"/>
      <c r="EK1022" s="74"/>
      <c r="EL1022" s="74"/>
      <c r="EM1022" s="74"/>
      <c r="EN1022" s="74"/>
      <c r="EO1022" s="74"/>
      <c r="EP1022" s="74"/>
      <c r="EQ1022" s="74"/>
      <c r="ER1022" s="74"/>
      <c r="ES1022" s="74"/>
      <c r="ET1022" s="74"/>
      <c r="EU1022" s="74"/>
      <c r="EV1022" s="74"/>
      <c r="EW1022" s="74"/>
      <c r="EX1022" s="74"/>
      <c r="EY1022" s="74"/>
      <c r="EZ1022" s="74"/>
      <c r="FA1022" s="74"/>
      <c r="FB1022" s="74"/>
      <c r="FC1022" s="74"/>
      <c r="FD1022" s="74"/>
      <c r="FE1022" s="74"/>
      <c r="FF1022" s="74"/>
      <c r="FG1022" s="74"/>
      <c r="FH1022" s="74"/>
      <c r="FI1022" s="74"/>
      <c r="FJ1022" s="74"/>
      <c r="FK1022" s="74"/>
      <c r="FL1022" s="74"/>
      <c r="FM1022" s="74"/>
      <c r="FN1022" s="74"/>
      <c r="FO1022" s="74"/>
      <c r="FP1022" s="74"/>
      <c r="FQ1022" s="74"/>
      <c r="FR1022" s="74"/>
      <c r="FS1022" s="74"/>
      <c r="FT1022" s="74"/>
      <c r="FU1022" s="74"/>
      <c r="FV1022" s="74"/>
      <c r="FW1022" s="74"/>
      <c r="FX1022" s="74"/>
      <c r="FY1022" s="74"/>
      <c r="FZ1022" s="74"/>
      <c r="GA1022" s="74"/>
      <c r="GB1022" s="74"/>
      <c r="GC1022" s="74">
        <v>0</v>
      </c>
      <c r="GD1022" s="74">
        <v>3</v>
      </c>
      <c r="GE1022" s="74">
        <v>6</v>
      </c>
      <c r="GF1022" s="74">
        <v>1</v>
      </c>
      <c r="GG1022" t="s">
        <v>238</v>
      </c>
      <c r="GH1022" t="s">
        <v>235</v>
      </c>
      <c r="GI1022" t="s">
        <v>236</v>
      </c>
      <c r="GJ1022" s="47"/>
      <c r="GK1022" s="30"/>
    </row>
    <row r="1023" spans="1:193" x14ac:dyDescent="0.2">
      <c r="A1023" t="s">
        <v>175</v>
      </c>
      <c r="B1023" t="s">
        <v>240</v>
      </c>
      <c r="C1023" t="s">
        <v>0</v>
      </c>
      <c r="D1023" t="s">
        <v>185</v>
      </c>
      <c r="E1023" t="s">
        <v>223</v>
      </c>
      <c r="F1023" t="s">
        <v>264</v>
      </c>
      <c r="G1023" t="s">
        <v>274</v>
      </c>
      <c r="H1023" s="74">
        <v>0</v>
      </c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74"/>
      <c r="U1023" s="74"/>
      <c r="V1023" s="74"/>
      <c r="W1023" s="74"/>
      <c r="X1023" s="74"/>
      <c r="Y1023" s="74"/>
      <c r="Z1023" s="74"/>
      <c r="AA1023" s="74"/>
      <c r="AB1023" s="74"/>
      <c r="AC1023" s="74"/>
      <c r="AD1023" s="74"/>
      <c r="AE1023" s="74"/>
      <c r="AF1023" s="74"/>
      <c r="AG1023" s="74"/>
      <c r="AH1023" s="74"/>
      <c r="AI1023" s="74"/>
      <c r="AJ1023" s="74"/>
      <c r="AK1023" s="74"/>
      <c r="AL1023" s="74"/>
      <c r="AM1023" s="74"/>
      <c r="AN1023" s="74"/>
      <c r="AO1023" s="74"/>
      <c r="AP1023" s="74"/>
      <c r="AQ1023" s="74"/>
      <c r="AR1023" s="74"/>
      <c r="AS1023" s="74"/>
      <c r="AT1023" s="74"/>
      <c r="AU1023" s="74"/>
      <c r="AV1023" s="74"/>
      <c r="AW1023" s="74"/>
      <c r="AX1023" s="74"/>
      <c r="AY1023" s="74"/>
      <c r="AZ1023" s="74"/>
      <c r="BA1023" s="74"/>
      <c r="BB1023" s="74"/>
      <c r="BC1023" s="74"/>
      <c r="BD1023" s="74"/>
      <c r="BE1023" s="74"/>
      <c r="BF1023" s="74"/>
      <c r="BG1023" s="74"/>
      <c r="BH1023" s="74"/>
      <c r="BI1023" s="74"/>
      <c r="BJ1023" s="74"/>
      <c r="BK1023" s="74"/>
      <c r="BL1023" s="74"/>
      <c r="BM1023" s="74"/>
      <c r="BN1023" s="74"/>
      <c r="BO1023" s="74"/>
      <c r="BP1023" s="74"/>
      <c r="BQ1023" s="74"/>
      <c r="BR1023" s="74"/>
      <c r="BS1023" s="74"/>
      <c r="BT1023" s="74"/>
      <c r="BU1023" s="74"/>
      <c r="BV1023" s="74"/>
      <c r="BW1023" s="74"/>
      <c r="BX1023" s="74"/>
      <c r="BY1023" s="74"/>
      <c r="BZ1023" s="74"/>
      <c r="CA1023" s="74"/>
      <c r="CB1023" s="74"/>
      <c r="CC1023" s="74"/>
      <c r="CD1023" s="74"/>
      <c r="CE1023" s="74"/>
      <c r="CF1023" s="74"/>
      <c r="CG1023" s="74"/>
      <c r="CH1023" s="74"/>
      <c r="CI1023" s="74"/>
      <c r="CJ1023" s="74"/>
      <c r="CK1023" s="74"/>
      <c r="CL1023" s="74"/>
      <c r="CM1023" s="74"/>
      <c r="CN1023" s="74"/>
      <c r="CO1023" s="74"/>
      <c r="CP1023" s="74"/>
      <c r="CQ1023" s="74"/>
      <c r="CR1023" s="74"/>
      <c r="CS1023" s="74"/>
      <c r="CT1023" s="74"/>
      <c r="CU1023" s="74"/>
      <c r="CV1023" s="74"/>
      <c r="CW1023" s="74"/>
      <c r="CX1023" s="74"/>
      <c r="CY1023" s="74"/>
      <c r="CZ1023" s="74"/>
      <c r="DA1023" s="74"/>
      <c r="DB1023" s="74"/>
      <c r="DC1023" s="74"/>
      <c r="DD1023" s="74"/>
      <c r="DE1023" s="74"/>
      <c r="DF1023" s="74"/>
      <c r="DG1023" s="74"/>
      <c r="DH1023" s="74"/>
      <c r="DI1023" s="74"/>
      <c r="DJ1023" s="74"/>
      <c r="DK1023" s="74"/>
      <c r="DL1023" s="74"/>
      <c r="DM1023" s="74"/>
      <c r="DN1023" s="74"/>
      <c r="DO1023" s="74"/>
      <c r="DP1023" s="74"/>
      <c r="DQ1023" s="74"/>
      <c r="DR1023" s="74"/>
      <c r="DS1023" s="74"/>
      <c r="DT1023" s="74"/>
      <c r="DU1023" s="74"/>
      <c r="DV1023" s="74"/>
      <c r="DW1023" s="74"/>
      <c r="DX1023" s="74"/>
      <c r="DY1023" s="74"/>
      <c r="DZ1023" s="74"/>
      <c r="EA1023" s="74"/>
      <c r="EB1023" s="74"/>
      <c r="EC1023" s="74"/>
      <c r="ED1023" s="74"/>
      <c r="EE1023" s="74"/>
      <c r="EF1023" s="74"/>
      <c r="EG1023" s="74"/>
      <c r="EH1023" s="74"/>
      <c r="EI1023" s="74"/>
      <c r="EJ1023" s="74"/>
      <c r="EK1023" s="74"/>
      <c r="EL1023" s="74"/>
      <c r="EM1023" s="74"/>
      <c r="EN1023" s="74"/>
      <c r="EO1023" s="74"/>
      <c r="EP1023" s="74"/>
      <c r="EQ1023" s="74"/>
      <c r="ER1023" s="74"/>
      <c r="ES1023" s="74"/>
      <c r="ET1023" s="74"/>
      <c r="EU1023" s="74"/>
      <c r="EV1023" s="74"/>
      <c r="EW1023" s="74"/>
      <c r="EX1023" s="74"/>
      <c r="EY1023" s="74"/>
      <c r="EZ1023" s="74"/>
      <c r="FA1023" s="74"/>
      <c r="FB1023" s="74"/>
      <c r="FC1023" s="74"/>
      <c r="FD1023" s="74"/>
      <c r="FE1023" s="74"/>
      <c r="FF1023" s="74"/>
      <c r="FG1023" s="74"/>
      <c r="FH1023" s="74"/>
      <c r="FI1023" s="74"/>
      <c r="FJ1023" s="74"/>
      <c r="FK1023" s="74"/>
      <c r="FL1023" s="74"/>
      <c r="FM1023" s="74"/>
      <c r="FN1023" s="74"/>
      <c r="FO1023" s="74"/>
      <c r="FP1023" s="74"/>
      <c r="FQ1023" s="74"/>
      <c r="FR1023" s="74"/>
      <c r="FS1023" s="74"/>
      <c r="FT1023" s="74"/>
      <c r="FU1023" s="74"/>
      <c r="FV1023" s="74"/>
      <c r="FW1023" s="74"/>
      <c r="FX1023" s="74"/>
      <c r="FY1023" s="74"/>
      <c r="FZ1023" s="74"/>
      <c r="GA1023" s="74"/>
      <c r="GB1023" s="74"/>
      <c r="GC1023" s="74">
        <v>0</v>
      </c>
      <c r="GD1023" s="74">
        <v>3</v>
      </c>
      <c r="GE1023" s="74">
        <v>6</v>
      </c>
      <c r="GF1023" s="74">
        <v>1</v>
      </c>
      <c r="GG1023" t="s">
        <v>238</v>
      </c>
      <c r="GH1023" t="s">
        <v>235</v>
      </c>
      <c r="GI1023" t="s">
        <v>236</v>
      </c>
      <c r="GJ1023" s="47"/>
      <c r="GK1023" s="30"/>
    </row>
    <row r="1024" spans="1:193" x14ac:dyDescent="0.2">
      <c r="A1024" t="s">
        <v>175</v>
      </c>
      <c r="B1024" t="s">
        <v>240</v>
      </c>
      <c r="C1024" t="s">
        <v>0</v>
      </c>
      <c r="D1024" t="s">
        <v>185</v>
      </c>
      <c r="E1024" t="s">
        <v>224</v>
      </c>
      <c r="F1024" t="s">
        <v>264</v>
      </c>
      <c r="G1024" t="s">
        <v>274</v>
      </c>
      <c r="H1024" s="74">
        <v>0</v>
      </c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74"/>
      <c r="U1024" s="74"/>
      <c r="V1024" s="74"/>
      <c r="W1024" s="74"/>
      <c r="X1024" s="74"/>
      <c r="Y1024" s="74"/>
      <c r="Z1024" s="74"/>
      <c r="AA1024" s="74"/>
      <c r="AB1024" s="74"/>
      <c r="AC1024" s="74"/>
      <c r="AD1024" s="74"/>
      <c r="AE1024" s="74"/>
      <c r="AF1024" s="74"/>
      <c r="AG1024" s="74"/>
      <c r="AH1024" s="74"/>
      <c r="AI1024" s="74"/>
      <c r="AJ1024" s="74"/>
      <c r="AK1024" s="74"/>
      <c r="AL1024" s="74"/>
      <c r="AM1024" s="74"/>
      <c r="AN1024" s="74"/>
      <c r="AO1024" s="74"/>
      <c r="AP1024" s="74"/>
      <c r="AQ1024" s="74"/>
      <c r="AR1024" s="74"/>
      <c r="AS1024" s="74"/>
      <c r="AT1024" s="74"/>
      <c r="AU1024" s="74"/>
      <c r="AV1024" s="74"/>
      <c r="AW1024" s="74"/>
      <c r="AX1024" s="74"/>
      <c r="AY1024" s="74"/>
      <c r="AZ1024" s="74"/>
      <c r="BA1024" s="74"/>
      <c r="BB1024" s="74"/>
      <c r="BC1024" s="74"/>
      <c r="BD1024" s="74"/>
      <c r="BE1024" s="74"/>
      <c r="BF1024" s="74"/>
      <c r="BG1024" s="74"/>
      <c r="BH1024" s="74"/>
      <c r="BI1024" s="74"/>
      <c r="BJ1024" s="74"/>
      <c r="BK1024" s="74"/>
      <c r="BL1024" s="74"/>
      <c r="BM1024" s="74"/>
      <c r="BN1024" s="74"/>
      <c r="BO1024" s="74"/>
      <c r="BP1024" s="74"/>
      <c r="BQ1024" s="74"/>
      <c r="BR1024" s="74"/>
      <c r="BS1024" s="74"/>
      <c r="BT1024" s="74"/>
      <c r="BU1024" s="74"/>
      <c r="BV1024" s="74"/>
      <c r="BW1024" s="74"/>
      <c r="BX1024" s="74"/>
      <c r="BY1024" s="74"/>
      <c r="BZ1024" s="74"/>
      <c r="CA1024" s="74"/>
      <c r="CB1024" s="74"/>
      <c r="CC1024" s="74"/>
      <c r="CD1024" s="74"/>
      <c r="CE1024" s="74"/>
      <c r="CF1024" s="74"/>
      <c r="CG1024" s="74"/>
      <c r="CH1024" s="74"/>
      <c r="CI1024" s="74"/>
      <c r="CJ1024" s="74"/>
      <c r="CK1024" s="74"/>
      <c r="CL1024" s="74"/>
      <c r="CM1024" s="74"/>
      <c r="CN1024" s="74"/>
      <c r="CO1024" s="74"/>
      <c r="CP1024" s="74"/>
      <c r="CQ1024" s="74"/>
      <c r="CR1024" s="74"/>
      <c r="CS1024" s="74"/>
      <c r="CT1024" s="74"/>
      <c r="CU1024" s="74"/>
      <c r="CV1024" s="74"/>
      <c r="CW1024" s="74"/>
      <c r="CX1024" s="74"/>
      <c r="CY1024" s="74"/>
      <c r="CZ1024" s="74"/>
      <c r="DA1024" s="74"/>
      <c r="DB1024" s="74"/>
      <c r="DC1024" s="74"/>
      <c r="DD1024" s="74"/>
      <c r="DE1024" s="74"/>
      <c r="DF1024" s="74"/>
      <c r="DG1024" s="74"/>
      <c r="DH1024" s="74"/>
      <c r="DI1024" s="74"/>
      <c r="DJ1024" s="74"/>
      <c r="DK1024" s="74"/>
      <c r="DL1024" s="74"/>
      <c r="DM1024" s="74"/>
      <c r="DN1024" s="74"/>
      <c r="DO1024" s="74"/>
      <c r="DP1024" s="74"/>
      <c r="DQ1024" s="74"/>
      <c r="DR1024" s="74"/>
      <c r="DS1024" s="74"/>
      <c r="DT1024" s="74"/>
      <c r="DU1024" s="74"/>
      <c r="DV1024" s="74"/>
      <c r="DW1024" s="74"/>
      <c r="DX1024" s="74"/>
      <c r="DY1024" s="74"/>
      <c r="DZ1024" s="74"/>
      <c r="EA1024" s="74"/>
      <c r="EB1024" s="74"/>
      <c r="EC1024" s="74"/>
      <c r="ED1024" s="74"/>
      <c r="EE1024" s="74"/>
      <c r="EF1024" s="74"/>
      <c r="EG1024" s="74"/>
      <c r="EH1024" s="74"/>
      <c r="EI1024" s="74"/>
      <c r="EJ1024" s="74"/>
      <c r="EK1024" s="74"/>
      <c r="EL1024" s="74"/>
      <c r="EM1024" s="74"/>
      <c r="EN1024" s="74"/>
      <c r="EO1024" s="74"/>
      <c r="EP1024" s="74"/>
      <c r="EQ1024" s="74"/>
      <c r="ER1024" s="74"/>
      <c r="ES1024" s="74"/>
      <c r="ET1024" s="74"/>
      <c r="EU1024" s="74"/>
      <c r="EV1024" s="74"/>
      <c r="EW1024" s="74"/>
      <c r="EX1024" s="74"/>
      <c r="EY1024" s="74"/>
      <c r="EZ1024" s="74"/>
      <c r="FA1024" s="74"/>
      <c r="FB1024" s="74"/>
      <c r="FC1024" s="74"/>
      <c r="FD1024" s="74"/>
      <c r="FE1024" s="74"/>
      <c r="FF1024" s="74"/>
      <c r="FG1024" s="74"/>
      <c r="FH1024" s="74"/>
      <c r="FI1024" s="74"/>
      <c r="FJ1024" s="74"/>
      <c r="FK1024" s="74"/>
      <c r="FL1024" s="74"/>
      <c r="FM1024" s="74"/>
      <c r="FN1024" s="74"/>
      <c r="FO1024" s="74"/>
      <c r="FP1024" s="74"/>
      <c r="FQ1024" s="74"/>
      <c r="FR1024" s="74"/>
      <c r="FS1024" s="74"/>
      <c r="FT1024" s="74"/>
      <c r="FU1024" s="74"/>
      <c r="FV1024" s="74"/>
      <c r="FW1024" s="74"/>
      <c r="FX1024" s="74"/>
      <c r="FY1024" s="74"/>
      <c r="FZ1024" s="74">
        <v>11</v>
      </c>
      <c r="GA1024" s="74">
        <v>4.6266665458679199</v>
      </c>
      <c r="GB1024" s="74">
        <v>17.973170787096024</v>
      </c>
      <c r="GC1024" s="74">
        <v>0</v>
      </c>
      <c r="GD1024" s="74">
        <v>3</v>
      </c>
      <c r="GE1024" s="74">
        <v>6</v>
      </c>
      <c r="GF1024" s="74">
        <v>1</v>
      </c>
      <c r="GG1024" t="s">
        <v>238</v>
      </c>
      <c r="GH1024" t="s">
        <v>235</v>
      </c>
      <c r="GI1024" t="s">
        <v>236</v>
      </c>
      <c r="GJ1024" s="47"/>
      <c r="GK1024" s="30"/>
    </row>
    <row r="1025" spans="1:193" x14ac:dyDescent="0.2">
      <c r="A1025" t="s">
        <v>175</v>
      </c>
      <c r="B1025" t="s">
        <v>240</v>
      </c>
      <c r="C1025" t="s">
        <v>0</v>
      </c>
      <c r="D1025" t="s">
        <v>185</v>
      </c>
      <c r="E1025" t="s">
        <v>220</v>
      </c>
      <c r="F1025" t="s">
        <v>264</v>
      </c>
      <c r="G1025" t="s">
        <v>274</v>
      </c>
      <c r="H1025" s="74">
        <v>45</v>
      </c>
      <c r="I1025" s="74">
        <v>5.5107269436120987E-2</v>
      </c>
      <c r="J1025" s="74">
        <v>4.803389310836792E-2</v>
      </c>
      <c r="K1025" s="74">
        <v>4.7003090381622314E-2</v>
      </c>
      <c r="L1025" s="74">
        <v>5.1364775747060776E-2</v>
      </c>
      <c r="M1025" s="74">
        <v>5.49587681889534E-2</v>
      </c>
      <c r="N1025" s="74">
        <v>7.9934366047382355E-2</v>
      </c>
      <c r="O1025" s="74">
        <v>0.10112043470144272</v>
      </c>
      <c r="P1025" s="74">
        <v>0.12987789511680603</v>
      </c>
      <c r="Q1025" s="74">
        <v>0.16538125276565552</v>
      </c>
      <c r="R1025" s="74">
        <v>0.12234175205230713</v>
      </c>
      <c r="S1025" s="74">
        <v>0.12429198622703552</v>
      </c>
      <c r="T1025" s="74">
        <v>0.10684483498334885</v>
      </c>
      <c r="U1025" s="74">
        <v>0.10644767433404922</v>
      </c>
      <c r="V1025" s="74">
        <v>0.113351009786129</v>
      </c>
      <c r="W1025" s="74">
        <v>9.7038820385932922E-2</v>
      </c>
      <c r="X1025" s="74">
        <v>8.4974415600299835E-2</v>
      </c>
      <c r="Y1025" s="74">
        <v>6.6336363554000854E-2</v>
      </c>
      <c r="Z1025" s="74">
        <v>6.0612082481384277E-2</v>
      </c>
      <c r="AA1025" s="74">
        <v>5.3817842155694962E-2</v>
      </c>
      <c r="AB1025" s="74">
        <v>5.2208099514245987E-2</v>
      </c>
      <c r="AC1025" s="74">
        <v>5.1496963948011398E-2</v>
      </c>
      <c r="AD1025" s="74">
        <v>4.9123499542474747E-2</v>
      </c>
      <c r="AE1025" s="74">
        <v>5.1077492535114288E-2</v>
      </c>
      <c r="AF1025" s="74">
        <v>4.8051759600639343E-2</v>
      </c>
      <c r="AG1025" s="74">
        <v>-1.0035961167886853E-3</v>
      </c>
      <c r="AH1025" s="74">
        <v>-1.5637717442587018E-3</v>
      </c>
      <c r="AI1025" s="74">
        <v>-1.9942547660320997E-3</v>
      </c>
      <c r="AJ1025" s="74">
        <v>-1.9561897497624159E-3</v>
      </c>
      <c r="AK1025" s="74">
        <v>-1.3677574461326003E-3</v>
      </c>
      <c r="AL1025" s="74">
        <v>-2.7787396684288979E-3</v>
      </c>
      <c r="AM1025" s="74">
        <v>-4.8758387565612793E-3</v>
      </c>
      <c r="AN1025" s="74">
        <v>-5.6506120599806309E-3</v>
      </c>
      <c r="AO1025" s="74">
        <v>-6.066957488656044E-3</v>
      </c>
      <c r="AP1025" s="74">
        <v>-7.4575259350240231E-3</v>
      </c>
      <c r="AQ1025" s="74">
        <v>-6.4597995951771736E-3</v>
      </c>
      <c r="AR1025" s="74">
        <v>-5.5409562774002552E-3</v>
      </c>
      <c r="AS1025" s="74">
        <v>-4.8498832620680332E-3</v>
      </c>
      <c r="AT1025" s="74">
        <v>-4.956414457410574E-3</v>
      </c>
      <c r="AU1025" s="74">
        <v>-5.7320492342114449E-3</v>
      </c>
      <c r="AV1025" s="74">
        <v>-5.1890620961785316E-3</v>
      </c>
      <c r="AW1025" s="74">
        <v>-3.6888127215206623E-3</v>
      </c>
      <c r="AX1025" s="74">
        <v>-3.6710556596517563E-3</v>
      </c>
      <c r="AY1025" s="74">
        <v>-3.1971547286957502E-3</v>
      </c>
      <c r="AZ1025" s="74">
        <v>-2.30240891687572E-3</v>
      </c>
      <c r="BA1025" s="74">
        <v>-2.3370075505226851E-3</v>
      </c>
      <c r="BB1025" s="74">
        <v>-2.8696819208562374E-3</v>
      </c>
      <c r="BC1025" s="74">
        <v>-1.4190954389050603E-3</v>
      </c>
      <c r="BD1025" s="74">
        <v>-1.4537494862452149E-3</v>
      </c>
      <c r="BE1025" s="74">
        <v>-3.0770446755923331E-4</v>
      </c>
      <c r="BF1025" s="74">
        <v>-8.4672943921759725E-4</v>
      </c>
      <c r="BG1025" s="74">
        <v>-1.2277723290026188E-3</v>
      </c>
      <c r="BH1025" s="74">
        <v>-1.230106339789927E-3</v>
      </c>
      <c r="BI1025" s="74">
        <v>-5.6394742568954825E-4</v>
      </c>
      <c r="BJ1025" s="74">
        <v>-1.6407801304012537E-3</v>
      </c>
      <c r="BK1025" s="74">
        <v>-3.4231762401759624E-3</v>
      </c>
      <c r="BL1025" s="74">
        <v>-4.124258179217577E-3</v>
      </c>
      <c r="BM1025" s="74">
        <v>-4.3735732324421406E-3</v>
      </c>
      <c r="BN1025" s="74">
        <v>-5.6258579716086388E-3</v>
      </c>
      <c r="BO1025" s="74">
        <v>-4.5776115730404854E-3</v>
      </c>
      <c r="BP1025" s="74">
        <v>-3.740294836461544E-3</v>
      </c>
      <c r="BQ1025" s="74">
        <v>-3.0842199921607971E-3</v>
      </c>
      <c r="BR1025" s="74">
        <v>-3.1027970835566521E-3</v>
      </c>
      <c r="BS1025" s="74">
        <v>-3.819681704044342E-3</v>
      </c>
      <c r="BT1025" s="74">
        <v>-3.3749977592378855E-3</v>
      </c>
      <c r="BU1025" s="74">
        <v>-2.1472920197993517E-3</v>
      </c>
      <c r="BV1025" s="74">
        <v>-2.3776951711624861E-3</v>
      </c>
      <c r="BW1025" s="74">
        <v>-2.0752116106450558E-3</v>
      </c>
      <c r="BX1025" s="74">
        <v>-1.2599233305081725E-3</v>
      </c>
      <c r="BY1025" s="74">
        <v>-1.3645538128912449E-3</v>
      </c>
      <c r="BZ1025" s="74">
        <v>-1.9851354882121086E-3</v>
      </c>
      <c r="CA1025" s="74">
        <v>-6.483347387984395E-4</v>
      </c>
      <c r="CB1025" s="74">
        <v>-7.4684084393084049E-4</v>
      </c>
      <c r="CC1025" s="74">
        <v>1.7426800332032144E-4</v>
      </c>
      <c r="CD1025" s="74">
        <v>-3.5010813735425472E-4</v>
      </c>
      <c r="CE1025" s="74">
        <v>-6.9690909003838897E-4</v>
      </c>
      <c r="CF1025" s="74">
        <v>-7.2722317418083549E-4</v>
      </c>
      <c r="CG1025" s="74">
        <v>-7.2310667746933177E-6</v>
      </c>
      <c r="CH1025" s="74">
        <v>-8.5263274377211928E-4</v>
      </c>
      <c r="CI1025" s="74">
        <v>-2.4170666001737118E-3</v>
      </c>
      <c r="CJ1025" s="74">
        <v>-3.0671099666506052E-3</v>
      </c>
      <c r="CK1025" s="74">
        <v>-3.2007407862693071E-3</v>
      </c>
      <c r="CL1025" s="74">
        <v>-4.3572504073381424E-3</v>
      </c>
      <c r="CM1025" s="74">
        <v>-3.2740137539803982E-3</v>
      </c>
      <c r="CN1025" s="74">
        <v>-2.4931621737778187E-3</v>
      </c>
      <c r="CO1025" s="74">
        <v>-1.8613269785419106E-3</v>
      </c>
      <c r="CP1025" s="74">
        <v>-1.8189874244853854E-3</v>
      </c>
      <c r="CQ1025" s="74">
        <v>-2.4951815139502287E-3</v>
      </c>
      <c r="CR1025" s="74">
        <v>-2.1185821387916803E-3</v>
      </c>
      <c r="CS1025" s="74">
        <v>-1.0796393034979701E-3</v>
      </c>
      <c r="CT1025" s="74">
        <v>-1.4819175703451037E-3</v>
      </c>
      <c r="CU1025" s="74">
        <v>-1.2981573818251491E-3</v>
      </c>
      <c r="CV1025" s="74">
        <v>-5.3790106903761625E-4</v>
      </c>
      <c r="CW1025" s="74">
        <v>-6.9103523856028914E-4</v>
      </c>
      <c r="CX1025" s="74">
        <v>-1.3725014869123697E-3</v>
      </c>
      <c r="CY1025" s="74">
        <v>-1.1450821330072358E-4</v>
      </c>
      <c r="CZ1025" s="74">
        <v>-2.5723807630129158E-4</v>
      </c>
      <c r="DA1025" s="74">
        <v>6.5624044509604573E-4</v>
      </c>
      <c r="DB1025" s="74">
        <v>1.4651314995717257E-4</v>
      </c>
      <c r="DC1025" s="74">
        <v>-1.6604580741841346E-4</v>
      </c>
      <c r="DD1025" s="74">
        <v>-2.2433997946791351E-4</v>
      </c>
      <c r="DE1025" s="74">
        <v>5.4948532488197088E-4</v>
      </c>
      <c r="DF1025" s="74">
        <v>-6.4485371694900095E-5</v>
      </c>
      <c r="DG1025" s="74">
        <v>-1.4109568437561393E-3</v>
      </c>
      <c r="DH1025" s="74">
        <v>-2.0099617540836334E-3</v>
      </c>
      <c r="DI1025" s="74">
        <v>-2.02790810726583E-3</v>
      </c>
      <c r="DJ1025" s="74">
        <v>-3.088642843067646E-3</v>
      </c>
      <c r="DK1025" s="74">
        <v>-1.9704161677509546E-3</v>
      </c>
      <c r="DL1025" s="74">
        <v>-1.2460295110940933E-3</v>
      </c>
      <c r="DM1025" s="74">
        <v>-6.3843396492302418E-4</v>
      </c>
      <c r="DN1025" s="74">
        <v>-5.3517764899879694E-4</v>
      </c>
      <c r="DO1025" s="74">
        <v>-1.1706814402714372E-3</v>
      </c>
      <c r="DP1025" s="74">
        <v>-8.6216657655313611E-4</v>
      </c>
      <c r="DQ1025" s="74">
        <v>-1.1986649042228237E-5</v>
      </c>
      <c r="DR1025" s="74">
        <v>-5.8613996952772141E-4</v>
      </c>
      <c r="DS1025" s="74">
        <v>-5.2110309479758143E-4</v>
      </c>
      <c r="DT1025" s="74">
        <v>1.8412122153677046E-4</v>
      </c>
      <c r="DU1025" s="74">
        <v>-1.7516707885079086E-5</v>
      </c>
      <c r="DV1025" s="74">
        <v>-7.5986742740496993E-4</v>
      </c>
      <c r="DW1025" s="74">
        <v>4.1931829764507711E-4</v>
      </c>
      <c r="DX1025" s="74">
        <v>2.3236467677634209E-4</v>
      </c>
      <c r="DY1025" s="74">
        <v>1.3521321816369891E-3</v>
      </c>
      <c r="DZ1025" s="74">
        <v>8.6355541134253144E-4</v>
      </c>
      <c r="EA1025" s="74">
        <v>6.0043646953999996E-4</v>
      </c>
      <c r="EB1025" s="74">
        <v>5.0174345960840583E-4</v>
      </c>
      <c r="EC1025" s="74">
        <v>1.353295287117362E-3</v>
      </c>
      <c r="ED1025" s="74">
        <v>1.0734742972999811E-3</v>
      </c>
      <c r="EE1025" s="74">
        <v>4.1705774492584169E-5</v>
      </c>
      <c r="EF1025" s="74">
        <v>-4.8360766959376633E-4</v>
      </c>
      <c r="EG1025" s="74">
        <v>-3.3452425850555301E-4</v>
      </c>
      <c r="EH1025" s="74">
        <v>-1.2569748796522617E-3</v>
      </c>
      <c r="EI1025" s="74">
        <v>-8.8228051026817411E-5</v>
      </c>
      <c r="EJ1025" s="74">
        <v>5.5463204625993967E-4</v>
      </c>
      <c r="EK1025" s="74">
        <v>1.1272293049842119E-3</v>
      </c>
      <c r="EL1025" s="74">
        <v>1.318439724855125E-3</v>
      </c>
      <c r="EM1025" s="74">
        <v>7.4168643914163113E-4</v>
      </c>
      <c r="EN1025" s="74">
        <v>9.518979350104928E-4</v>
      </c>
      <c r="EO1025" s="74">
        <v>1.5295342309400439E-3</v>
      </c>
      <c r="EP1025" s="74">
        <v>7.0722057716920972E-4</v>
      </c>
      <c r="EQ1025" s="74">
        <v>6.008399068377912E-4</v>
      </c>
      <c r="ER1025" s="74">
        <v>1.2266066623851657E-3</v>
      </c>
      <c r="ES1025" s="74">
        <v>9.5493707340210676E-4</v>
      </c>
      <c r="ET1025" s="74">
        <v>1.2467887427192181E-4</v>
      </c>
      <c r="EU1025" s="74">
        <v>1.1900790268555284E-3</v>
      </c>
      <c r="EV1025" s="74">
        <v>9.3927327543497086E-4</v>
      </c>
      <c r="EW1025" s="74">
        <v>43.576591491699219</v>
      </c>
      <c r="EX1025" s="74">
        <v>42.818698883056641</v>
      </c>
      <c r="EY1025" s="74">
        <v>42.993270874023438</v>
      </c>
      <c r="EZ1025" s="74">
        <v>42.821067810058594</v>
      </c>
      <c r="FA1025" s="74">
        <v>42.269401550292969</v>
      </c>
      <c r="FB1025" s="74">
        <v>41.668426513671875</v>
      </c>
      <c r="FC1025" s="74">
        <v>41.016647338867188</v>
      </c>
      <c r="FD1025" s="74">
        <v>43.527114868164063</v>
      </c>
      <c r="FE1025" s="74">
        <v>45.01690673828125</v>
      </c>
      <c r="FF1025" s="74">
        <v>47.337509155273438</v>
      </c>
      <c r="FG1025" s="74">
        <v>48.108131408691406</v>
      </c>
      <c r="FH1025" s="74">
        <v>50.454673767089844</v>
      </c>
      <c r="FI1025" s="74">
        <v>53.087387084960938</v>
      </c>
      <c r="FJ1025" s="74">
        <v>52.223312377929688</v>
      </c>
      <c r="FK1025" s="74">
        <v>52.425403594970703</v>
      </c>
      <c r="FL1025" s="74">
        <v>50.923942565917969</v>
      </c>
      <c r="FM1025" s="74">
        <v>49.717605590820313</v>
      </c>
      <c r="FN1025" s="74">
        <v>47.785148620605469</v>
      </c>
      <c r="FO1025" s="74">
        <v>44.766437530517578</v>
      </c>
      <c r="FP1025" s="74">
        <v>42.792285919189453</v>
      </c>
      <c r="FQ1025" s="74">
        <v>42.307140350341797</v>
      </c>
      <c r="FR1025" s="74">
        <v>41.022575378417969</v>
      </c>
      <c r="FS1025" s="74">
        <v>41.095462799072266</v>
      </c>
      <c r="FT1025" s="74">
        <v>39.735141754150391</v>
      </c>
      <c r="FU1025" s="74">
        <v>1.1492498451843858E-3</v>
      </c>
      <c r="FV1025" s="74">
        <v>3.2546191941946745E-3</v>
      </c>
      <c r="FW1025" s="74">
        <v>1.1337278410792351E-3</v>
      </c>
      <c r="FX1025" s="74">
        <v>0</v>
      </c>
      <c r="FY1025" s="74">
        <v>4.3113846331834793E-3</v>
      </c>
      <c r="FZ1025" s="74">
        <v>42</v>
      </c>
      <c r="GA1025" s="74">
        <v>7.1596927642822266</v>
      </c>
      <c r="GB1025" s="74">
        <v>80.531850233674049</v>
      </c>
      <c r="GC1025" s="74">
        <v>1</v>
      </c>
      <c r="GD1025" s="74">
        <v>3</v>
      </c>
      <c r="GE1025" s="74">
        <v>6</v>
      </c>
      <c r="GF1025" s="74">
        <v>1</v>
      </c>
      <c r="GG1025" t="s">
        <v>238</v>
      </c>
      <c r="GH1025" t="s">
        <v>235</v>
      </c>
      <c r="GI1025" t="s">
        <v>236</v>
      </c>
      <c r="GJ1025" s="47"/>
      <c r="GK1025" s="30"/>
    </row>
    <row r="1026" spans="1:193" x14ac:dyDescent="0.2">
      <c r="A1026" t="s">
        <v>175</v>
      </c>
      <c r="B1026" t="s">
        <v>240</v>
      </c>
      <c r="C1026" t="s">
        <v>0</v>
      </c>
      <c r="D1026" t="s">
        <v>185</v>
      </c>
      <c r="E1026" t="s">
        <v>221</v>
      </c>
      <c r="F1026" t="s">
        <v>264</v>
      </c>
      <c r="G1026" t="s">
        <v>274</v>
      </c>
      <c r="H1026" s="74">
        <v>136</v>
      </c>
      <c r="I1026" s="74">
        <v>0.16688239574432373</v>
      </c>
      <c r="J1026" s="74">
        <v>0.16974404454231262</v>
      </c>
      <c r="K1026" s="74">
        <v>0.17147906124591827</v>
      </c>
      <c r="L1026" s="74">
        <v>0.18035624921321869</v>
      </c>
      <c r="M1026" s="74">
        <v>0.19377198815345764</v>
      </c>
      <c r="N1026" s="74">
        <v>0.25296637415885925</v>
      </c>
      <c r="O1026" s="74">
        <v>0.35032916069030762</v>
      </c>
      <c r="P1026" s="74">
        <v>0.4267708957195282</v>
      </c>
      <c r="Q1026" s="74">
        <v>0.43650698661804199</v>
      </c>
      <c r="R1026" s="74">
        <v>0.40810295939445496</v>
      </c>
      <c r="S1026" s="74">
        <v>0.41281372308731079</v>
      </c>
      <c r="T1026" s="74">
        <v>0.38318747282028198</v>
      </c>
      <c r="U1026" s="74">
        <v>0.38163158297538757</v>
      </c>
      <c r="V1026" s="74">
        <v>0.37369012832641602</v>
      </c>
      <c r="W1026" s="74">
        <v>0.3532174825668335</v>
      </c>
      <c r="X1026" s="74">
        <v>0.29824385046958923</v>
      </c>
      <c r="Y1026" s="74">
        <v>0.23661234974861145</v>
      </c>
      <c r="Z1026" s="74">
        <v>0.19764451682567596</v>
      </c>
      <c r="AA1026" s="74">
        <v>0.18001283705234528</v>
      </c>
      <c r="AB1026" s="74">
        <v>0.17931592464447021</v>
      </c>
      <c r="AC1026" s="74">
        <v>0.18347379565238953</v>
      </c>
      <c r="AD1026" s="74">
        <v>0.17172642052173615</v>
      </c>
      <c r="AE1026" s="74">
        <v>0.16452929377555847</v>
      </c>
      <c r="AF1026" s="74">
        <v>0.1676870584487915</v>
      </c>
      <c r="AG1026" s="74">
        <v>-3.033090615645051E-3</v>
      </c>
      <c r="AH1026" s="74">
        <v>-4.7260657884180546E-3</v>
      </c>
      <c r="AI1026" s="74">
        <v>-6.0270810499787331E-3</v>
      </c>
      <c r="AJ1026" s="74">
        <v>-5.9120403602719307E-3</v>
      </c>
      <c r="AK1026" s="74">
        <v>-4.1336673311889172E-3</v>
      </c>
      <c r="AL1026" s="74">
        <v>-8.3979684859514236E-3</v>
      </c>
      <c r="AM1026" s="74">
        <v>-1.4735869131982327E-2</v>
      </c>
      <c r="AN1026" s="74">
        <v>-1.7077405005693436E-2</v>
      </c>
      <c r="AO1026" s="74">
        <v>-1.8335692584514618E-2</v>
      </c>
      <c r="AP1026" s="74">
        <v>-2.2538300603628159E-2</v>
      </c>
      <c r="AQ1026" s="74">
        <v>-1.9522950053215027E-2</v>
      </c>
      <c r="AR1026" s="74">
        <v>-1.6746001318097115E-2</v>
      </c>
      <c r="AS1026" s="74">
        <v>-1.4657424762845039E-2</v>
      </c>
      <c r="AT1026" s="74">
        <v>-1.4979385770857334E-2</v>
      </c>
      <c r="AU1026" s="74">
        <v>-1.7323529347777367E-2</v>
      </c>
      <c r="AV1026" s="74">
        <v>-1.568249985575676E-2</v>
      </c>
      <c r="AW1026" s="74">
        <v>-1.1148411780595779E-2</v>
      </c>
      <c r="AX1026" s="74">
        <v>-1.1094747111201286E-2</v>
      </c>
      <c r="AY1026" s="74">
        <v>-9.6625108271837234E-3</v>
      </c>
      <c r="AZ1026" s="74">
        <v>-6.9583915174007416E-3</v>
      </c>
      <c r="BA1026" s="74">
        <v>-7.0629557594656944E-3</v>
      </c>
      <c r="BB1026" s="74">
        <v>-8.6728157475590706E-3</v>
      </c>
      <c r="BC1026" s="74">
        <v>-4.2888219468295574E-3</v>
      </c>
      <c r="BD1026" s="74">
        <v>-4.3935542926192284E-3</v>
      </c>
      <c r="BE1026" s="74">
        <v>-9.2995131853967905E-4</v>
      </c>
      <c r="BF1026" s="74">
        <v>-2.5590048171579838E-3</v>
      </c>
      <c r="BG1026" s="74">
        <v>-3.7106007803231478E-3</v>
      </c>
      <c r="BH1026" s="74">
        <v>-3.7176548503339291E-3</v>
      </c>
      <c r="BI1026" s="74">
        <v>-1.704374561086297E-3</v>
      </c>
      <c r="BJ1026" s="74">
        <v>-4.9588019028306007E-3</v>
      </c>
      <c r="BK1026" s="74">
        <v>-1.0345599614083767E-2</v>
      </c>
      <c r="BL1026" s="74">
        <v>-1.2464424595236778E-2</v>
      </c>
      <c r="BM1026" s="74">
        <v>-1.3217910192906857E-2</v>
      </c>
      <c r="BN1026" s="74">
        <v>-1.7002593725919724E-2</v>
      </c>
      <c r="BO1026" s="74">
        <v>-1.3834558427333832E-2</v>
      </c>
      <c r="BP1026" s="74">
        <v>-1.130400225520134E-2</v>
      </c>
      <c r="BQ1026" s="74">
        <v>-9.3211978673934937E-3</v>
      </c>
      <c r="BR1026" s="74">
        <v>-9.3773426488041878E-3</v>
      </c>
      <c r="BS1026" s="74">
        <v>-1.154392771422863E-2</v>
      </c>
      <c r="BT1026" s="74">
        <v>-1.0199993848800659E-2</v>
      </c>
      <c r="BU1026" s="74">
        <v>-6.4895935356616974E-3</v>
      </c>
      <c r="BV1026" s="74">
        <v>-7.1859238669276237E-3</v>
      </c>
      <c r="BW1026" s="74">
        <v>-6.2717502005398273E-3</v>
      </c>
      <c r="BX1026" s="74">
        <v>-3.8077684585005045E-3</v>
      </c>
      <c r="BY1026" s="74">
        <v>-4.12398437038064E-3</v>
      </c>
      <c r="BZ1026" s="74">
        <v>-5.9995208866894245E-3</v>
      </c>
      <c r="CA1026" s="74">
        <v>-1.9594116602092981E-3</v>
      </c>
      <c r="CB1026" s="74">
        <v>-2.2571191657334566E-3</v>
      </c>
      <c r="CC1026" s="74">
        <v>5.2667665295302868E-4</v>
      </c>
      <c r="CD1026" s="74">
        <v>-1.0581046808511019E-3</v>
      </c>
      <c r="CE1026" s="74">
        <v>-2.1062139421701431E-3</v>
      </c>
      <c r="CF1026" s="74">
        <v>-2.197830006480217E-3</v>
      </c>
      <c r="CG1026" s="74">
        <v>-2.1853891666978598E-5</v>
      </c>
      <c r="CH1026" s="74">
        <v>-2.5768456980586052E-3</v>
      </c>
      <c r="CI1026" s="74">
        <v>-7.3049124330282211E-3</v>
      </c>
      <c r="CJ1026" s="74">
        <v>-9.2694880440831184E-3</v>
      </c>
      <c r="CK1026" s="74">
        <v>-9.6733495593070984E-3</v>
      </c>
      <c r="CL1026" s="74">
        <v>-1.3168578967452049E-2</v>
      </c>
      <c r="CM1026" s="74">
        <v>-9.894796647131443E-3</v>
      </c>
      <c r="CN1026" s="74">
        <v>-7.5348899699747562E-3</v>
      </c>
      <c r="CO1026" s="74">
        <v>-5.625343881547451E-3</v>
      </c>
      <c r="CP1026" s="74">
        <v>-5.49738435074687E-3</v>
      </c>
      <c r="CQ1026" s="74">
        <v>-7.5409933924674988E-3</v>
      </c>
      <c r="CR1026" s="74">
        <v>-6.402826402336359E-3</v>
      </c>
      <c r="CS1026" s="74">
        <v>-3.2629095949232578E-3</v>
      </c>
      <c r="CT1026" s="74">
        <v>-4.47868462651968E-3</v>
      </c>
      <c r="CU1026" s="74">
        <v>-3.9233197458088398E-3</v>
      </c>
      <c r="CV1026" s="74">
        <v>-1.6256564995273948E-3</v>
      </c>
      <c r="CW1026" s="74">
        <v>-2.0884617697447538E-3</v>
      </c>
      <c r="CX1026" s="74">
        <v>-4.1480045765638351E-3</v>
      </c>
      <c r="CY1026" s="74">
        <v>-3.460692532826215E-4</v>
      </c>
      <c r="CZ1026" s="74">
        <v>-7.7743077417835593E-4</v>
      </c>
      <c r="DA1026" s="74">
        <v>1.9833045080304146E-3</v>
      </c>
      <c r="DB1026" s="74">
        <v>4.427953390404582E-4</v>
      </c>
      <c r="DC1026" s="74">
        <v>-5.0182698760181665E-4</v>
      </c>
      <c r="DD1026" s="74">
        <v>-6.7800527904182673E-4</v>
      </c>
      <c r="DE1026" s="74">
        <v>1.6606667777523398E-3</v>
      </c>
      <c r="DF1026" s="74">
        <v>-1.9488931866362691E-4</v>
      </c>
      <c r="DG1026" s="74">
        <v>-4.2642252519726753E-3</v>
      </c>
      <c r="DH1026" s="74">
        <v>-6.0745514929294586E-3</v>
      </c>
      <c r="DI1026" s="74">
        <v>-6.1287893913686275E-3</v>
      </c>
      <c r="DJ1026" s="74">
        <v>-9.3345651403069496E-3</v>
      </c>
      <c r="DK1026" s="74">
        <v>-5.955034401267767E-3</v>
      </c>
      <c r="DL1026" s="74">
        <v>-3.7657776847481728E-3</v>
      </c>
      <c r="DM1026" s="74">
        <v>-1.9294896628707647E-3</v>
      </c>
      <c r="DN1026" s="74">
        <v>-1.6174261691048741E-3</v>
      </c>
      <c r="DO1026" s="74">
        <v>-3.5380593035370111E-3</v>
      </c>
      <c r="DP1026" s="74">
        <v>-2.6056591887027025E-3</v>
      </c>
      <c r="DQ1026" s="74">
        <v>-3.6225839721737429E-5</v>
      </c>
      <c r="DR1026" s="74">
        <v>-1.77144561894238E-3</v>
      </c>
      <c r="DS1026" s="74">
        <v>-1.5748891746625304E-3</v>
      </c>
      <c r="DT1026" s="74">
        <v>5.5645545944571495E-4</v>
      </c>
      <c r="DU1026" s="74">
        <v>-5.2939223678549752E-5</v>
      </c>
      <c r="DV1026" s="74">
        <v>-2.2964884992688894E-3</v>
      </c>
      <c r="DW1026" s="74">
        <v>1.2672730954363942E-3</v>
      </c>
      <c r="DX1026" s="74">
        <v>7.0225767558440566E-4</v>
      </c>
      <c r="DY1026" s="74">
        <v>4.086444154381752E-3</v>
      </c>
      <c r="DZ1026" s="74">
        <v>2.6098566595464945E-3</v>
      </c>
      <c r="EA1026" s="74">
        <v>1.8146529328078032E-3</v>
      </c>
      <c r="EB1026" s="74">
        <v>1.5163802308961749E-3</v>
      </c>
      <c r="EC1026" s="74">
        <v>4.0899594314396381E-3</v>
      </c>
      <c r="ED1026" s="74">
        <v>3.2442773226648569E-3</v>
      </c>
      <c r="EE1026" s="74">
        <v>1.2604441144503653E-4</v>
      </c>
      <c r="EF1026" s="74">
        <v>-1.4615701511502266E-3</v>
      </c>
      <c r="EG1026" s="74">
        <v>-1.011007116176188E-3</v>
      </c>
      <c r="EH1026" s="74">
        <v>-3.7988570984452963E-3</v>
      </c>
      <c r="EI1026" s="74">
        <v>-2.6664393953979015E-4</v>
      </c>
      <c r="EJ1026" s="74">
        <v>1.676222076639533E-3</v>
      </c>
      <c r="EK1026" s="74">
        <v>3.4067369997501373E-3</v>
      </c>
      <c r="EL1026" s="74">
        <v>3.9846170693635941E-3</v>
      </c>
      <c r="EM1026" s="74">
        <v>2.2415416315197945E-3</v>
      </c>
      <c r="EN1026" s="74">
        <v>2.8768472839146852E-3</v>
      </c>
      <c r="EO1026" s="74">
        <v>4.6225930564105511E-3</v>
      </c>
      <c r="EP1026" s="74">
        <v>2.1373776253312826E-3</v>
      </c>
      <c r="EQ1026" s="74">
        <v>1.8158716848120093E-3</v>
      </c>
      <c r="ER1026" s="74">
        <v>3.707078518345952E-3</v>
      </c>
      <c r="ES1026" s="74">
        <v>2.8860319871455431E-3</v>
      </c>
      <c r="ET1026" s="74">
        <v>3.7680682726204395E-4</v>
      </c>
      <c r="EU1026" s="74">
        <v>3.5966832656413317E-3</v>
      </c>
      <c r="EV1026" s="74">
        <v>2.8386928606778383E-3</v>
      </c>
      <c r="EW1026" s="74">
        <v>43.961654663085938</v>
      </c>
      <c r="EX1026" s="74">
        <v>42.6429443359375</v>
      </c>
      <c r="EY1026" s="74">
        <v>41.504352569580078</v>
      </c>
      <c r="EZ1026" s="74">
        <v>40.458560943603516</v>
      </c>
      <c r="FA1026" s="74">
        <v>39.760326385498047</v>
      </c>
      <c r="FB1026" s="74">
        <v>39.302608489990234</v>
      </c>
      <c r="FC1026" s="74">
        <v>39.059688568115234</v>
      </c>
      <c r="FD1026" s="74">
        <v>39.354080200195313</v>
      </c>
      <c r="FE1026" s="74">
        <v>41.781723022460938</v>
      </c>
      <c r="FF1026" s="74">
        <v>45.001907348632813</v>
      </c>
      <c r="FG1026" s="74">
        <v>47.593864440917969</v>
      </c>
      <c r="FH1026" s="74">
        <v>50.479133605957031</v>
      </c>
      <c r="FI1026" s="74">
        <v>52.754051208496094</v>
      </c>
      <c r="FJ1026" s="74">
        <v>54.582080841064453</v>
      </c>
      <c r="FK1026" s="74">
        <v>55.144306182861328</v>
      </c>
      <c r="FL1026" s="74">
        <v>54.659099578857422</v>
      </c>
      <c r="FM1026" s="74">
        <v>53.5257568359375</v>
      </c>
      <c r="FN1026" s="74">
        <v>51.610862731933594</v>
      </c>
      <c r="FO1026" s="74">
        <v>48.791378021240234</v>
      </c>
      <c r="FP1026" s="74">
        <v>46.738609313964844</v>
      </c>
      <c r="FQ1026" s="74">
        <v>45.130542755126953</v>
      </c>
      <c r="FR1026" s="74">
        <v>43.710826873779297</v>
      </c>
      <c r="FS1026" s="74">
        <v>42.082950592041016</v>
      </c>
      <c r="FT1026" s="74">
        <v>40.017097473144531</v>
      </c>
      <c r="FU1026" s="74">
        <v>3.4732883796095848E-3</v>
      </c>
      <c r="FV1026" s="74">
        <v>9.8361829295754433E-3</v>
      </c>
      <c r="FW1026" s="74">
        <v>3.4263774286955595E-3</v>
      </c>
      <c r="FX1026" s="74">
        <v>0</v>
      </c>
      <c r="FY1026" s="74">
        <v>1.3029961846768856E-2</v>
      </c>
      <c r="FZ1026" s="74">
        <v>127</v>
      </c>
      <c r="GA1026" s="74">
        <v>7.3714804649353027</v>
      </c>
      <c r="GB1026" s="74">
        <v>192.08164120386937</v>
      </c>
      <c r="GC1026" s="74">
        <v>1</v>
      </c>
      <c r="GD1026" s="74">
        <v>3</v>
      </c>
      <c r="GE1026" s="74">
        <v>6</v>
      </c>
      <c r="GF1026" s="74">
        <v>1</v>
      </c>
      <c r="GG1026" t="s">
        <v>238</v>
      </c>
      <c r="GH1026" t="s">
        <v>235</v>
      </c>
      <c r="GI1026" t="s">
        <v>236</v>
      </c>
      <c r="GJ1026" s="47"/>
      <c r="GK1026" s="30"/>
    </row>
    <row r="1027" spans="1:193" x14ac:dyDescent="0.2">
      <c r="A1027" t="s">
        <v>175</v>
      </c>
      <c r="B1027" t="s">
        <v>240</v>
      </c>
      <c r="C1027" t="s">
        <v>0</v>
      </c>
      <c r="D1027" t="s">
        <v>185</v>
      </c>
      <c r="E1027" t="s">
        <v>186</v>
      </c>
      <c r="F1027" t="s">
        <v>264</v>
      </c>
      <c r="G1027" t="s">
        <v>274</v>
      </c>
      <c r="H1027" s="74">
        <v>524</v>
      </c>
      <c r="I1027" s="74">
        <v>0.47307538986206055</v>
      </c>
      <c r="J1027" s="74">
        <v>0.49649745225906372</v>
      </c>
      <c r="K1027" s="74">
        <v>0.50337213277816772</v>
      </c>
      <c r="L1027" s="74">
        <v>0.5011906623840332</v>
      </c>
      <c r="M1027" s="74">
        <v>0.51859092712402344</v>
      </c>
      <c r="N1027" s="74">
        <v>0.64460641145706177</v>
      </c>
      <c r="O1027" s="74">
        <v>0.95806503295898438</v>
      </c>
      <c r="P1027" s="74">
        <v>1.1954548358917236</v>
      </c>
      <c r="Q1027" s="74">
        <v>1.2561490535736084</v>
      </c>
      <c r="R1027" s="74">
        <v>1.2133513689041138</v>
      </c>
      <c r="S1027" s="74">
        <v>1.2687884569168091</v>
      </c>
      <c r="T1027" s="74">
        <v>1.2530208826065063</v>
      </c>
      <c r="U1027" s="74">
        <v>1.2301636934280396</v>
      </c>
      <c r="V1027" s="74">
        <v>1.2531541585922241</v>
      </c>
      <c r="W1027" s="74">
        <v>1.2146177291870117</v>
      </c>
      <c r="X1027" s="74">
        <v>1.0563830137252808</v>
      </c>
      <c r="Y1027" s="74">
        <v>0.8545188307762146</v>
      </c>
      <c r="Z1027" s="74">
        <v>0.67032700777053833</v>
      </c>
      <c r="AA1027" s="74">
        <v>0.64335030317306519</v>
      </c>
      <c r="AB1027" s="74">
        <v>0.60092335939407349</v>
      </c>
      <c r="AC1027" s="74">
        <v>0.57663130760192871</v>
      </c>
      <c r="AD1027" s="74">
        <v>0.51678222417831421</v>
      </c>
      <c r="AE1027" s="74">
        <v>0.47202566266059875</v>
      </c>
      <c r="AF1027" s="74">
        <v>0.46322643756866455</v>
      </c>
      <c r="AG1027" s="74">
        <v>-1.1686320416629314E-2</v>
      </c>
      <c r="AH1027" s="74">
        <v>-1.8209254369139671E-2</v>
      </c>
      <c r="AI1027" s="74">
        <v>-2.322198823094368E-2</v>
      </c>
      <c r="AJ1027" s="74">
        <v>-2.2778743878006935E-2</v>
      </c>
      <c r="AK1027" s="74">
        <v>-1.5926778316497803E-2</v>
      </c>
      <c r="AL1027" s="74">
        <v>-3.2356880605220795E-2</v>
      </c>
      <c r="AM1027" s="74">
        <v>-5.6776434183120728E-2</v>
      </c>
      <c r="AN1027" s="74">
        <v>-6.5798245370388031E-2</v>
      </c>
      <c r="AO1027" s="74">
        <v>-7.0646345615386963E-2</v>
      </c>
      <c r="AP1027" s="74">
        <v>-8.6838744580745697E-2</v>
      </c>
      <c r="AQ1027" s="74">
        <v>-7.5220771133899689E-2</v>
      </c>
      <c r="AR1027" s="74">
        <v>-6.4521357417106628E-2</v>
      </c>
      <c r="AS1027" s="74">
        <v>-5.6474190205335617E-2</v>
      </c>
      <c r="AT1027" s="74">
        <v>-5.7714693248271942E-2</v>
      </c>
      <c r="AU1027" s="74">
        <v>-6.6746532917022705E-2</v>
      </c>
      <c r="AV1027" s="74">
        <v>-6.0423746705055237E-2</v>
      </c>
      <c r="AW1027" s="74">
        <v>-4.2954176664352417E-2</v>
      </c>
      <c r="AX1027" s="74">
        <v>-4.2747404426336288E-2</v>
      </c>
      <c r="AY1027" s="74">
        <v>-3.7229087203741074E-2</v>
      </c>
      <c r="AZ1027" s="74">
        <v>-2.6810271665453911E-2</v>
      </c>
      <c r="BA1027" s="74">
        <v>-2.721315436065197E-2</v>
      </c>
      <c r="BB1027" s="74">
        <v>-3.3415850251913071E-2</v>
      </c>
      <c r="BC1027" s="74">
        <v>-1.6524579375982285E-2</v>
      </c>
      <c r="BD1027" s="74">
        <v>-1.6928106546401978E-2</v>
      </c>
      <c r="BE1027" s="74">
        <v>-3.5830477718263865E-3</v>
      </c>
      <c r="BF1027" s="74">
        <v>-9.859694167971611E-3</v>
      </c>
      <c r="BG1027" s="74">
        <v>-1.4296728186309338E-2</v>
      </c>
      <c r="BH1027" s="74">
        <v>-1.4323905110359192E-2</v>
      </c>
      <c r="BI1027" s="74">
        <v>-6.5668551251292229E-3</v>
      </c>
      <c r="BJ1027" s="74">
        <v>-1.9105972722172737E-2</v>
      </c>
      <c r="BK1027" s="74">
        <v>-3.9860986173152924E-2</v>
      </c>
      <c r="BL1027" s="74">
        <v>-4.8024699091911316E-2</v>
      </c>
      <c r="BM1027" s="74">
        <v>-5.0927828997373581E-2</v>
      </c>
      <c r="BN1027" s="74">
        <v>-6.5509989857673645E-2</v>
      </c>
      <c r="BO1027" s="74">
        <v>-5.3303740918636322E-2</v>
      </c>
      <c r="BP1027" s="74">
        <v>-4.3553657829761505E-2</v>
      </c>
      <c r="BQ1027" s="74">
        <v>-3.5914026200771332E-2</v>
      </c>
      <c r="BR1027" s="74">
        <v>-3.6130350083112717E-2</v>
      </c>
      <c r="BS1027" s="74">
        <v>-4.4478073716163635E-2</v>
      </c>
      <c r="BT1027" s="74">
        <v>-3.9299972355365753E-2</v>
      </c>
      <c r="BU1027" s="74">
        <v>-2.5004021823406219E-2</v>
      </c>
      <c r="BV1027" s="74">
        <v>-2.7686940506100655E-2</v>
      </c>
      <c r="BW1027" s="74">
        <v>-2.4164685979485512E-2</v>
      </c>
      <c r="BX1027" s="74">
        <v>-1.4671106822788715E-2</v>
      </c>
      <c r="BY1027" s="74">
        <v>-1.5889469534158707E-2</v>
      </c>
      <c r="BZ1027" s="74">
        <v>-2.3115800693631172E-2</v>
      </c>
      <c r="CA1027" s="74">
        <v>-7.5494982302188873E-3</v>
      </c>
      <c r="CB1027" s="74">
        <v>-8.6965477094054222E-3</v>
      </c>
      <c r="CC1027" s="74">
        <v>2.0292541012167931E-3</v>
      </c>
      <c r="CD1027" s="74">
        <v>-4.0768147446215153E-3</v>
      </c>
      <c r="CE1027" s="74">
        <v>-8.1151193007826805E-3</v>
      </c>
      <c r="CF1027" s="74">
        <v>-8.4681101143360138E-3</v>
      </c>
      <c r="CG1027" s="74">
        <v>-8.4201761637814343E-5</v>
      </c>
      <c r="CH1027" s="74">
        <v>-9.9284350872039795E-3</v>
      </c>
      <c r="CI1027" s="74">
        <v>-2.8145397081971169E-2</v>
      </c>
      <c r="CJ1027" s="74">
        <v>-3.571479395031929E-2</v>
      </c>
      <c r="CK1027" s="74">
        <v>-3.7270847707986832E-2</v>
      </c>
      <c r="CL1027" s="74">
        <v>-5.0737753510475159E-2</v>
      </c>
      <c r="CM1027" s="74">
        <v>-3.8124069571495056E-2</v>
      </c>
      <c r="CN1027" s="74">
        <v>-2.9031489044427872E-2</v>
      </c>
      <c r="CO1027" s="74">
        <v>-2.1674118936061859E-2</v>
      </c>
      <c r="CP1027" s="74">
        <v>-2.1181099116802216E-2</v>
      </c>
      <c r="CQ1027" s="74">
        <v>-2.9055003076791763E-2</v>
      </c>
      <c r="CR1027" s="74">
        <v>-2.4669712409377098E-2</v>
      </c>
      <c r="CS1027" s="74">
        <v>-1.2571800500154495E-2</v>
      </c>
      <c r="CT1027" s="74">
        <v>-1.7256107181310654E-2</v>
      </c>
      <c r="CU1027" s="74">
        <v>-1.5116320922970772E-2</v>
      </c>
      <c r="CV1027" s="74">
        <v>-6.2635578215122223E-3</v>
      </c>
      <c r="CW1027" s="74">
        <v>-8.0467211082577705E-3</v>
      </c>
      <c r="CX1027" s="74">
        <v>-1.5982016921043396E-2</v>
      </c>
      <c r="CY1027" s="74">
        <v>-1.3333845417946577E-3</v>
      </c>
      <c r="CZ1027" s="74">
        <v>-2.9953948687762022E-3</v>
      </c>
      <c r="DA1027" s="74">
        <v>7.6415557414293289E-3</v>
      </c>
      <c r="DB1027" s="74">
        <v>1.7060646787285805E-3</v>
      </c>
      <c r="DC1027" s="74">
        <v>-1.9335107645019889E-3</v>
      </c>
      <c r="DD1027" s="74">
        <v>-2.6123146526515484E-3</v>
      </c>
      <c r="DE1027" s="74">
        <v>6.3984519802033901E-3</v>
      </c>
      <c r="DF1027" s="74">
        <v>-7.5089663732796907E-4</v>
      </c>
      <c r="DG1027" s="74">
        <v>-1.6429807990789413E-2</v>
      </c>
      <c r="DH1027" s="74">
        <v>-2.3404890671372414E-2</v>
      </c>
      <c r="DI1027" s="74">
        <v>-2.3613866418600082E-2</v>
      </c>
      <c r="DJ1027" s="74">
        <v>-3.5965520888566971E-2</v>
      </c>
      <c r="DK1027" s="74">
        <v>-2.294439822435379E-2</v>
      </c>
      <c r="DL1027" s="74">
        <v>-1.4509321190416813E-2</v>
      </c>
      <c r="DM1027" s="74">
        <v>-7.4342112056910992E-3</v>
      </c>
      <c r="DN1027" s="74">
        <v>-6.2318486161530018E-3</v>
      </c>
      <c r="DO1027" s="74">
        <v>-1.3631934300065041E-2</v>
      </c>
      <c r="DP1027" s="74">
        <v>-1.0039451532065868E-2</v>
      </c>
      <c r="DQ1027" s="74">
        <v>-1.3957842020317912E-4</v>
      </c>
      <c r="DR1027" s="74">
        <v>-6.8252743221819401E-3</v>
      </c>
      <c r="DS1027" s="74">
        <v>-6.0679558664560318E-3</v>
      </c>
      <c r="DT1027" s="74">
        <v>2.1439911797642708E-3</v>
      </c>
      <c r="DU1027" s="74">
        <v>-2.0397199841681868E-4</v>
      </c>
      <c r="DV1027" s="74">
        <v>-8.8482340797781944E-3</v>
      </c>
      <c r="DW1027" s="74">
        <v>4.8827291466295719E-3</v>
      </c>
      <c r="DX1027" s="74">
        <v>2.7057579718530178E-3</v>
      </c>
      <c r="DY1027" s="74">
        <v>1.5744827687740326E-2</v>
      </c>
      <c r="DZ1027" s="74">
        <v>1.0055623948574066E-2</v>
      </c>
      <c r="EA1027" s="74">
        <v>6.9917500950396061E-3</v>
      </c>
      <c r="EB1027" s="74">
        <v>5.8425241149961948E-3</v>
      </c>
      <c r="EC1027" s="74">
        <v>1.5758374705910683E-2</v>
      </c>
      <c r="ED1027" s="74">
        <v>1.250001136213541E-2</v>
      </c>
      <c r="EE1027" s="74">
        <v>4.856412997469306E-4</v>
      </c>
      <c r="EF1027" s="74">
        <v>-5.6313439272344112E-3</v>
      </c>
      <c r="EG1027" s="74">
        <v>-3.8953528273850679E-3</v>
      </c>
      <c r="EH1027" s="74">
        <v>-1.463676244020462E-2</v>
      </c>
      <c r="EI1027" s="74">
        <v>-1.0273647494614124E-3</v>
      </c>
      <c r="EJ1027" s="74">
        <v>6.4583821222186089E-3</v>
      </c>
      <c r="EK1027" s="74">
        <v>1.3125954195857048E-2</v>
      </c>
      <c r="EL1027" s="74">
        <v>1.5352495014667511E-2</v>
      </c>
      <c r="EM1027" s="74">
        <v>8.6365276947617531E-3</v>
      </c>
      <c r="EN1027" s="74">
        <v>1.1084321886301041E-2</v>
      </c>
      <c r="EO1027" s="74">
        <v>1.7810575664043427E-2</v>
      </c>
      <c r="EP1027" s="74">
        <v>8.2351909950375557E-3</v>
      </c>
      <c r="EQ1027" s="74">
        <v>6.996446754783392E-3</v>
      </c>
      <c r="ER1027" s="74">
        <v>1.4283156953752041E-2</v>
      </c>
      <c r="ES1027" s="74">
        <v>1.1119712144136429E-2</v>
      </c>
      <c r="ET1027" s="74">
        <v>1.4518158277496696E-3</v>
      </c>
      <c r="EU1027" s="74">
        <v>1.3857809826731682E-2</v>
      </c>
      <c r="EV1027" s="74">
        <v>1.093731727451086E-2</v>
      </c>
      <c r="EW1027" s="74">
        <v>50.223838806152344</v>
      </c>
      <c r="EX1027" s="74">
        <v>48.495765686035156</v>
      </c>
      <c r="EY1027" s="74">
        <v>47.214237213134766</v>
      </c>
      <c r="EZ1027" s="74">
        <v>46.717037200927734</v>
      </c>
      <c r="FA1027" s="74">
        <v>45.508388519287109</v>
      </c>
      <c r="FB1027" s="74">
        <v>44.933231353759766</v>
      </c>
      <c r="FC1027" s="74">
        <v>44.869754791259766</v>
      </c>
      <c r="FD1027" s="74">
        <v>46.171165466308594</v>
      </c>
      <c r="FE1027" s="74">
        <v>53.552303314208984</v>
      </c>
      <c r="FF1027" s="74">
        <v>58.262626647949219</v>
      </c>
      <c r="FG1027" s="74">
        <v>64.112205505371094</v>
      </c>
      <c r="FH1027" s="74">
        <v>67.433395385742188</v>
      </c>
      <c r="FI1027" s="74">
        <v>70.130783081054688</v>
      </c>
      <c r="FJ1027" s="74">
        <v>72.417495727539063</v>
      </c>
      <c r="FK1027" s="74">
        <v>72.265365600585938</v>
      </c>
      <c r="FL1027" s="74">
        <v>72.926414489746094</v>
      </c>
      <c r="FM1027" s="74">
        <v>71.943855285644531</v>
      </c>
      <c r="FN1027" s="74">
        <v>68.503517150878906</v>
      </c>
      <c r="FO1027" s="74">
        <v>64.452018737792969</v>
      </c>
      <c r="FP1027" s="74">
        <v>61.233158111572266</v>
      </c>
      <c r="FQ1027" s="74">
        <v>59.239006042480469</v>
      </c>
      <c r="FR1027" s="74">
        <v>58.505558013916016</v>
      </c>
      <c r="FS1027" s="74">
        <v>57.667896270751953</v>
      </c>
      <c r="FT1027" s="74">
        <v>56.752052307128906</v>
      </c>
      <c r="FU1027" s="74">
        <v>1.3382377102971077E-2</v>
      </c>
      <c r="FV1027" s="74">
        <v>3.78982312977314E-2</v>
      </c>
      <c r="FW1027" s="74">
        <v>1.3201630674302578E-2</v>
      </c>
      <c r="FX1027" s="74">
        <v>5.0203673541545868E-2</v>
      </c>
      <c r="FY1027" s="74">
        <v>0</v>
      </c>
      <c r="FZ1027" s="74">
        <v>501</v>
      </c>
      <c r="GA1027" s="74">
        <v>7.4813675880432129</v>
      </c>
      <c r="GB1027" s="74">
        <v>690.35773522837553</v>
      </c>
      <c r="GC1027" s="74">
        <v>1</v>
      </c>
      <c r="GD1027" s="74">
        <v>3</v>
      </c>
      <c r="GE1027" s="74">
        <v>6</v>
      </c>
      <c r="GF1027" s="74">
        <v>1</v>
      </c>
      <c r="GG1027" t="s">
        <v>238</v>
      </c>
      <c r="GH1027" t="s">
        <v>235</v>
      </c>
      <c r="GI1027" t="s">
        <v>236</v>
      </c>
      <c r="GJ1027" s="47"/>
      <c r="GK1027" s="30"/>
    </row>
    <row r="1028" spans="1:193" x14ac:dyDescent="0.2">
      <c r="A1028" t="s">
        <v>175</v>
      </c>
      <c r="B1028" t="s">
        <v>240</v>
      </c>
      <c r="C1028" t="s">
        <v>0</v>
      </c>
      <c r="D1028" t="s">
        <v>185</v>
      </c>
      <c r="E1028" t="s">
        <v>187</v>
      </c>
      <c r="F1028" t="s">
        <v>264</v>
      </c>
      <c r="G1028" t="s">
        <v>274</v>
      </c>
      <c r="H1028" s="74">
        <v>952</v>
      </c>
      <c r="I1028" s="74">
        <v>0.79606997966766357</v>
      </c>
      <c r="J1028" s="74">
        <v>0.78133654594421387</v>
      </c>
      <c r="K1028" s="74">
        <v>0.77441710233688354</v>
      </c>
      <c r="L1028" s="74">
        <v>0.79628646373748779</v>
      </c>
      <c r="M1028" s="74">
        <v>0.82070827484130859</v>
      </c>
      <c r="N1028" s="74">
        <v>0.85077095031738281</v>
      </c>
      <c r="O1028" s="74">
        <v>0.91250836849212646</v>
      </c>
      <c r="P1028" s="74">
        <v>1.0918525457382202</v>
      </c>
      <c r="Q1028" s="74">
        <v>1.2195357084274292</v>
      </c>
      <c r="R1028" s="74">
        <v>1.293424129486084</v>
      </c>
      <c r="S1028" s="74">
        <v>1.3844747543334961</v>
      </c>
      <c r="T1028" s="74">
        <v>1.4379123449325562</v>
      </c>
      <c r="U1028" s="74">
        <v>1.4668514728546143</v>
      </c>
      <c r="V1028" s="74">
        <v>1.5512205362319946</v>
      </c>
      <c r="W1028" s="74">
        <v>1.5437159538269043</v>
      </c>
      <c r="X1028" s="74">
        <v>1.4451472759246826</v>
      </c>
      <c r="Y1028" s="74">
        <v>1.230894923210144</v>
      </c>
      <c r="Z1028" s="74">
        <v>1.020042896270752</v>
      </c>
      <c r="AA1028" s="74">
        <v>0.9263535737991333</v>
      </c>
      <c r="AB1028" s="74">
        <v>0.91480284929275513</v>
      </c>
      <c r="AC1028" s="74">
        <v>0.89314758777618408</v>
      </c>
      <c r="AD1028" s="74">
        <v>0.84912955760955811</v>
      </c>
      <c r="AE1028" s="74">
        <v>0.83572393655776978</v>
      </c>
      <c r="AF1028" s="74">
        <v>0.81293624639511108</v>
      </c>
      <c r="AG1028" s="74">
        <v>-2.1231634542346001E-2</v>
      </c>
      <c r="AH1028" s="74">
        <v>-3.308245912194252E-2</v>
      </c>
      <c r="AI1028" s="74">
        <v>-4.2189564555883408E-2</v>
      </c>
      <c r="AJ1028" s="74">
        <v>-4.1384283453226089E-2</v>
      </c>
      <c r="AK1028" s="74">
        <v>-2.8935670852661133E-2</v>
      </c>
      <c r="AL1028" s="74">
        <v>-5.8785781264305115E-2</v>
      </c>
      <c r="AM1028" s="74">
        <v>-0.10315108299255371</v>
      </c>
      <c r="AN1028" s="74">
        <v>-0.11954184621572495</v>
      </c>
      <c r="AO1028" s="74">
        <v>-0.12834984064102173</v>
      </c>
      <c r="AP1028" s="74">
        <v>-0.15776811540126801</v>
      </c>
      <c r="AQ1028" s="74">
        <v>-0.13666065037250519</v>
      </c>
      <c r="AR1028" s="74">
        <v>-0.11722201108932495</v>
      </c>
      <c r="AS1028" s="74">
        <v>-0.10260197520256042</v>
      </c>
      <c r="AT1028" s="74">
        <v>-0.10485570132732391</v>
      </c>
      <c r="AU1028" s="74">
        <v>-0.12126469612121582</v>
      </c>
      <c r="AV1028" s="74">
        <v>-0.10977750271558762</v>
      </c>
      <c r="AW1028" s="74">
        <v>-7.8038878738880157E-2</v>
      </c>
      <c r="AX1028" s="74">
        <v>-7.7663227915763855E-2</v>
      </c>
      <c r="AY1028" s="74">
        <v>-6.763758510351181E-2</v>
      </c>
      <c r="AZ1028" s="74">
        <v>-4.8708740621805191E-2</v>
      </c>
      <c r="BA1028" s="74">
        <v>-4.9440689384937286E-2</v>
      </c>
      <c r="BB1028" s="74">
        <v>-6.0709711164236069E-2</v>
      </c>
      <c r="BC1028" s="74">
        <v>-3.0021749436855316E-2</v>
      </c>
      <c r="BD1028" s="74">
        <v>-3.0754877254366875E-2</v>
      </c>
      <c r="BE1028" s="74">
        <v>-6.5096593461930752E-3</v>
      </c>
      <c r="BF1028" s="74">
        <v>-1.7913032323122025E-2</v>
      </c>
      <c r="BG1028" s="74">
        <v>-2.5974206626415253E-2</v>
      </c>
      <c r="BH1028" s="74">
        <v>-2.6023583486676216E-2</v>
      </c>
      <c r="BI1028" s="74">
        <v>-1.1930622160434723E-2</v>
      </c>
      <c r="BJ1028" s="74">
        <v>-3.471161425113678E-2</v>
      </c>
      <c r="BK1028" s="74">
        <v>-7.2419196367263794E-2</v>
      </c>
      <c r="BL1028" s="74">
        <v>-8.7250977754592896E-2</v>
      </c>
      <c r="BM1028" s="74">
        <v>-9.2525370419025421E-2</v>
      </c>
      <c r="BN1028" s="74">
        <v>-0.11901815235614777</v>
      </c>
      <c r="BO1028" s="74">
        <v>-9.6841908991336823E-2</v>
      </c>
      <c r="BP1028" s="74">
        <v>-7.9128019511699677E-2</v>
      </c>
      <c r="BQ1028" s="74">
        <v>-6.5248385071754456E-2</v>
      </c>
      <c r="BR1028" s="74">
        <v>-6.5641395747661591E-2</v>
      </c>
      <c r="BS1028" s="74">
        <v>-8.0807484686374664E-2</v>
      </c>
      <c r="BT1028" s="74">
        <v>-7.1399956941604614E-2</v>
      </c>
      <c r="BU1028" s="74">
        <v>-4.5427151024341583E-2</v>
      </c>
      <c r="BV1028" s="74">
        <v>-5.0301466137170792E-2</v>
      </c>
      <c r="BW1028" s="74">
        <v>-4.3902255594730377E-2</v>
      </c>
      <c r="BX1028" s="74">
        <v>-2.6654377579689026E-2</v>
      </c>
      <c r="BY1028" s="74">
        <v>-2.8867891058325768E-2</v>
      </c>
      <c r="BZ1028" s="74">
        <v>-4.199664294719696E-2</v>
      </c>
      <c r="CA1028" s="74">
        <v>-1.3715879991650581E-2</v>
      </c>
      <c r="CB1028" s="74">
        <v>-1.5799833461642265E-2</v>
      </c>
      <c r="CC1028" s="74">
        <v>3.6867365706712008E-3</v>
      </c>
      <c r="CD1028" s="74">
        <v>-7.4067325331270695E-3</v>
      </c>
      <c r="CE1028" s="74">
        <v>-1.4743498526513577E-2</v>
      </c>
      <c r="CF1028" s="74">
        <v>-1.5384809114038944E-2</v>
      </c>
      <c r="CG1028" s="74">
        <v>-1.5297724166885018E-4</v>
      </c>
      <c r="CH1028" s="74">
        <v>-1.8037918955087662E-2</v>
      </c>
      <c r="CI1028" s="74">
        <v>-5.1134388893842697E-2</v>
      </c>
      <c r="CJ1028" s="74">
        <v>-6.4886420965194702E-2</v>
      </c>
      <c r="CK1028" s="74">
        <v>-6.7713446915149689E-2</v>
      </c>
      <c r="CL1028" s="74">
        <v>-9.2180050909519196E-2</v>
      </c>
      <c r="CM1028" s="74">
        <v>-6.9263577461242676E-2</v>
      </c>
      <c r="CN1028" s="74">
        <v>-5.274423211812973E-2</v>
      </c>
      <c r="CO1028" s="74">
        <v>-3.9377406239509583E-2</v>
      </c>
      <c r="CP1028" s="74">
        <v>-3.8481689989566803E-2</v>
      </c>
      <c r="CQ1028" s="74">
        <v>-5.2786950021982193E-2</v>
      </c>
      <c r="CR1028" s="74">
        <v>-4.4819783419370651E-2</v>
      </c>
      <c r="CS1028" s="74">
        <v>-2.2840365767478943E-2</v>
      </c>
      <c r="CT1028" s="74">
        <v>-3.1350791454315186E-2</v>
      </c>
      <c r="CU1028" s="74">
        <v>-2.7463240548968315E-2</v>
      </c>
      <c r="CV1028" s="74">
        <v>-1.1379594914615154E-2</v>
      </c>
      <c r="CW1028" s="74">
        <v>-1.4619233086705208E-2</v>
      </c>
      <c r="CX1028" s="74">
        <v>-2.9036030173301697E-2</v>
      </c>
      <c r="CY1028" s="74">
        <v>-2.4224845692515373E-3</v>
      </c>
      <c r="CZ1028" s="74">
        <v>-5.4420153610408306E-3</v>
      </c>
      <c r="DA1028" s="74">
        <v>1.3883132487535477E-2</v>
      </c>
      <c r="DB1028" s="74">
        <v>3.0995665583759546E-3</v>
      </c>
      <c r="DC1028" s="74">
        <v>-3.5127901937812567E-3</v>
      </c>
      <c r="DD1028" s="74">
        <v>-4.7460352070629597E-3</v>
      </c>
      <c r="DE1028" s="74">
        <v>1.1624667793512344E-2</v>
      </c>
      <c r="DF1028" s="74">
        <v>-1.3642243575304747E-3</v>
      </c>
      <c r="DG1028" s="74">
        <v>-2.9849577695131302E-2</v>
      </c>
      <c r="DH1028" s="74">
        <v>-4.2521864175796509E-2</v>
      </c>
      <c r="DI1028" s="74">
        <v>-4.2901527136564255E-2</v>
      </c>
      <c r="DJ1028" s="74">
        <v>-6.5341949462890625E-2</v>
      </c>
      <c r="DK1028" s="74">
        <v>-4.1685245931148529E-2</v>
      </c>
      <c r="DL1028" s="74">
        <v>-2.6360448449850082E-2</v>
      </c>
      <c r="DM1028" s="74">
        <v>-1.350642554461956E-2</v>
      </c>
      <c r="DN1028" s="74">
        <v>-1.1321981437504292E-2</v>
      </c>
      <c r="DO1028" s="74">
        <v>-2.4766413494944572E-2</v>
      </c>
      <c r="DP1028" s="74">
        <v>-1.8239611759781837E-2</v>
      </c>
      <c r="DQ1028" s="74">
        <v>-2.5358021957799792E-4</v>
      </c>
      <c r="DR1028" s="74">
        <v>-1.2400117702782154E-2</v>
      </c>
      <c r="DS1028" s="74">
        <v>-1.1024225503206253E-2</v>
      </c>
      <c r="DT1028" s="74">
        <v>3.8951882161200047E-3</v>
      </c>
      <c r="DU1028" s="74">
        <v>-3.7057537701912224E-4</v>
      </c>
      <c r="DV1028" s="74">
        <v>-1.6075415536761284E-2</v>
      </c>
      <c r="DW1028" s="74">
        <v>8.8709108531475067E-3</v>
      </c>
      <c r="DX1028" s="74">
        <v>4.9158027395606041E-3</v>
      </c>
      <c r="DY1028" s="74">
        <v>2.8605109080672264E-2</v>
      </c>
      <c r="DZ1028" s="74">
        <v>1.8268993124365807E-2</v>
      </c>
      <c r="EA1028" s="74">
        <v>1.2702569365501404E-2</v>
      </c>
      <c r="EB1028" s="74">
        <v>1.0614664293825626E-2</v>
      </c>
      <c r="EC1028" s="74">
        <v>2.8629716485738754E-2</v>
      </c>
      <c r="ED1028" s="74">
        <v>2.2709943354129791E-2</v>
      </c>
      <c r="EE1028" s="74">
        <v>8.8230840628966689E-4</v>
      </c>
      <c r="EF1028" s="74">
        <v>-1.0230992920696735E-2</v>
      </c>
      <c r="EG1028" s="74">
        <v>-7.0770522579550743E-3</v>
      </c>
      <c r="EH1028" s="74">
        <v>-2.6591992005705833E-2</v>
      </c>
      <c r="EI1028" s="74">
        <v>-1.8665115348994732E-3</v>
      </c>
      <c r="EJ1028" s="74">
        <v>1.1733544990420341E-2</v>
      </c>
      <c r="EK1028" s="74">
        <v>2.3847160860896111E-2</v>
      </c>
      <c r="EL1028" s="74">
        <v>2.7892323210835457E-2</v>
      </c>
      <c r="EM1028" s="74">
        <v>1.5690792351961136E-2</v>
      </c>
      <c r="EN1028" s="74">
        <v>2.0137934014201164E-2</v>
      </c>
      <c r="EO1028" s="74">
        <v>3.235815092921257E-2</v>
      </c>
      <c r="EP1028" s="74">
        <v>1.4961644075810909E-2</v>
      </c>
      <c r="EQ1028" s="74">
        <v>1.2711102142930031E-2</v>
      </c>
      <c r="ER1028" s="74">
        <v>2.5949548929929733E-2</v>
      </c>
      <c r="ES1028" s="74">
        <v>2.0202223211526871E-2</v>
      </c>
      <c r="ET1028" s="74">
        <v>2.6376515161246061E-3</v>
      </c>
      <c r="EU1028" s="74">
        <v>2.5176780298352242E-2</v>
      </c>
      <c r="EV1028" s="74">
        <v>1.9870847463607788E-2</v>
      </c>
      <c r="EW1028" s="74">
        <v>64.388717651367188</v>
      </c>
      <c r="EX1028" s="74">
        <v>63.642890930175781</v>
      </c>
      <c r="EY1028" s="74">
        <v>62.054439544677734</v>
      </c>
      <c r="EZ1028" s="74">
        <v>61.341835021972656</v>
      </c>
      <c r="FA1028" s="74">
        <v>60.051994323730469</v>
      </c>
      <c r="FB1028" s="74">
        <v>59.373908996582031</v>
      </c>
      <c r="FC1028" s="74">
        <v>59.324581146240234</v>
      </c>
      <c r="FD1028" s="74">
        <v>61.085151672363281</v>
      </c>
      <c r="FE1028" s="74">
        <v>66.224990844726563</v>
      </c>
      <c r="FF1028" s="74">
        <v>70.204444885253906</v>
      </c>
      <c r="FG1028" s="74">
        <v>74.535842895507813</v>
      </c>
      <c r="FH1028" s="74">
        <v>76.736038208007813</v>
      </c>
      <c r="FI1028" s="74">
        <v>78.897636413574219</v>
      </c>
      <c r="FJ1028" s="74">
        <v>81.277153015136719</v>
      </c>
      <c r="FK1028" s="74">
        <v>82.682212829589844</v>
      </c>
      <c r="FL1028" s="74">
        <v>83.361946105957031</v>
      </c>
      <c r="FM1028" s="74">
        <v>83.674972534179688</v>
      </c>
      <c r="FN1028" s="74">
        <v>83.362449645996094</v>
      </c>
      <c r="FO1028" s="74">
        <v>80.722831726074219</v>
      </c>
      <c r="FP1028" s="74">
        <v>76.746124267578125</v>
      </c>
      <c r="FQ1028" s="74">
        <v>72.61383056640625</v>
      </c>
      <c r="FR1028" s="74">
        <v>70.770736694335938</v>
      </c>
      <c r="FS1028" s="74">
        <v>69.24371337890625</v>
      </c>
      <c r="FT1028" s="74">
        <v>67.970932006835938</v>
      </c>
      <c r="FU1028" s="74">
        <v>2.4313019588589668E-2</v>
      </c>
      <c r="FV1028" s="74">
        <v>6.8853281438350677E-2</v>
      </c>
      <c r="FW1028" s="74">
        <v>2.3984642699360847E-2</v>
      </c>
      <c r="FX1028" s="74">
        <v>9.1209731996059418E-2</v>
      </c>
      <c r="FY1028" s="74">
        <v>0</v>
      </c>
      <c r="FZ1028" s="74">
        <v>929</v>
      </c>
      <c r="GA1028" s="74">
        <v>6.3341250419616699</v>
      </c>
      <c r="GB1028" s="74">
        <v>991.9725616844953</v>
      </c>
      <c r="GC1028" s="74">
        <v>1</v>
      </c>
      <c r="GD1028" s="74">
        <v>3</v>
      </c>
      <c r="GE1028" s="74">
        <v>6</v>
      </c>
      <c r="GF1028" s="74">
        <v>1</v>
      </c>
      <c r="GG1028" t="s">
        <v>238</v>
      </c>
      <c r="GH1028" t="s">
        <v>235</v>
      </c>
      <c r="GI1028" t="s">
        <v>236</v>
      </c>
      <c r="GJ1028" s="47"/>
      <c r="GK1028" s="30"/>
    </row>
    <row r="1029" spans="1:193" x14ac:dyDescent="0.2">
      <c r="A1029" t="s">
        <v>175</v>
      </c>
      <c r="B1029" t="s">
        <v>240</v>
      </c>
      <c r="C1029" t="s">
        <v>0</v>
      </c>
      <c r="D1029" t="s">
        <v>185</v>
      </c>
      <c r="E1029" t="s">
        <v>188</v>
      </c>
      <c r="F1029" t="s">
        <v>264</v>
      </c>
      <c r="G1029" t="s">
        <v>274</v>
      </c>
      <c r="H1029" s="74">
        <v>991</v>
      </c>
      <c r="I1029" s="74">
        <v>0.86139285564422607</v>
      </c>
      <c r="J1029" s="74">
        <v>0.85442793369293213</v>
      </c>
      <c r="K1029" s="74">
        <v>0.84302502870559692</v>
      </c>
      <c r="L1029" s="74">
        <v>0.86077630519866943</v>
      </c>
      <c r="M1029" s="74">
        <v>0.9021182656288147</v>
      </c>
      <c r="N1029" s="74">
        <v>0.9335058331489563</v>
      </c>
      <c r="O1029" s="74">
        <v>1.0945608615875244</v>
      </c>
      <c r="P1029" s="74">
        <v>1.3948327302932739</v>
      </c>
      <c r="Q1029" s="74">
        <v>1.6118623018264771</v>
      </c>
      <c r="R1029" s="74">
        <v>1.7289484739303589</v>
      </c>
      <c r="S1029" s="74">
        <v>1.8634382486343384</v>
      </c>
      <c r="T1029" s="74">
        <v>1.9729137420654297</v>
      </c>
      <c r="U1029" s="74">
        <v>2.0442707538604736</v>
      </c>
      <c r="V1029" s="74">
        <v>2.124666690826416</v>
      </c>
      <c r="W1029" s="74">
        <v>2.1441950798034668</v>
      </c>
      <c r="X1029" s="74">
        <v>1.9915573596954346</v>
      </c>
      <c r="Y1029" s="74">
        <v>1.6032538414001465</v>
      </c>
      <c r="Z1029" s="74">
        <v>1.2961571216583252</v>
      </c>
      <c r="AA1029" s="74">
        <v>1.1821125745773315</v>
      </c>
      <c r="AB1029" s="74">
        <v>1.137303352355957</v>
      </c>
      <c r="AC1029" s="74">
        <v>1.0712919235229492</v>
      </c>
      <c r="AD1029" s="74">
        <v>1.0200791358947754</v>
      </c>
      <c r="AE1029" s="74">
        <v>0.99128669500350952</v>
      </c>
      <c r="AF1029" s="74">
        <v>0.89608633518218994</v>
      </c>
      <c r="AG1029" s="74">
        <v>-2.2101417183876038E-2</v>
      </c>
      <c r="AH1029" s="74">
        <v>-3.443773090839386E-2</v>
      </c>
      <c r="AI1029" s="74">
        <v>-4.391792044043541E-2</v>
      </c>
      <c r="AJ1029" s="74">
        <v>-4.3079644441604614E-2</v>
      </c>
      <c r="AK1029" s="74">
        <v>-3.0121060088276863E-2</v>
      </c>
      <c r="AL1029" s="74">
        <v>-6.119401752948761E-2</v>
      </c>
      <c r="AM1029" s="74">
        <v>-0.10737680643796921</v>
      </c>
      <c r="AN1029" s="74">
        <v>-0.12443903833627701</v>
      </c>
      <c r="AO1029" s="74">
        <v>-0.13360786437988281</v>
      </c>
      <c r="AP1029" s="74">
        <v>-0.16423130035400391</v>
      </c>
      <c r="AQ1029" s="74">
        <v>-0.1422591358423233</v>
      </c>
      <c r="AR1029" s="74">
        <v>-0.12202418595552444</v>
      </c>
      <c r="AS1029" s="74">
        <v>-0.10680520534515381</v>
      </c>
      <c r="AT1029" s="74">
        <v>-0.10915125906467438</v>
      </c>
      <c r="AU1029" s="74">
        <v>-0.12623247504234314</v>
      </c>
      <c r="AV1029" s="74">
        <v>-0.11427468061447144</v>
      </c>
      <c r="AW1029" s="74">
        <v>-8.12358558177948E-2</v>
      </c>
      <c r="AX1029" s="74">
        <v>-8.0844804644584656E-2</v>
      </c>
      <c r="AY1029" s="74">
        <v>-7.0408441126346588E-2</v>
      </c>
      <c r="AZ1029" s="74">
        <v>-5.0704158842563629E-2</v>
      </c>
      <c r="BA1029" s="74">
        <v>-5.1466099917888641E-2</v>
      </c>
      <c r="BB1029" s="74">
        <v>-6.3196770846843719E-2</v>
      </c>
      <c r="BC1029" s="74">
        <v>-3.1251635402441025E-2</v>
      </c>
      <c r="BD1029" s="74">
        <v>-3.2014794647693634E-2</v>
      </c>
      <c r="BE1029" s="74">
        <v>-6.7763356491923332E-3</v>
      </c>
      <c r="BF1029" s="74">
        <v>-1.8646864220499992E-2</v>
      </c>
      <c r="BG1029" s="74">
        <v>-2.7038276195526123E-2</v>
      </c>
      <c r="BH1029" s="74">
        <v>-2.7089674025774002E-2</v>
      </c>
      <c r="BI1029" s="74">
        <v>-1.2419376522302628E-2</v>
      </c>
      <c r="BJ1029" s="74">
        <v>-3.6133620887994766E-2</v>
      </c>
      <c r="BK1029" s="74">
        <v>-7.538595050573349E-2</v>
      </c>
      <c r="BL1029" s="74">
        <v>-9.0825334191322327E-2</v>
      </c>
      <c r="BM1029" s="74">
        <v>-9.6315793693065643E-2</v>
      </c>
      <c r="BN1029" s="74">
        <v>-0.12389389425516129</v>
      </c>
      <c r="BO1029" s="74">
        <v>-0.10080917179584503</v>
      </c>
      <c r="BP1029" s="74">
        <v>-8.2369610667228699E-2</v>
      </c>
      <c r="BQ1029" s="74">
        <v>-6.7921377718448639E-2</v>
      </c>
      <c r="BR1029" s="74">
        <v>-6.8330489099025726E-2</v>
      </c>
      <c r="BS1029" s="74">
        <v>-8.4117874503135681E-2</v>
      </c>
      <c r="BT1029" s="74">
        <v>-7.4324950575828552E-2</v>
      </c>
      <c r="BU1029" s="74">
        <v>-4.7288138419389725E-2</v>
      </c>
      <c r="BV1029" s="74">
        <v>-5.2362129092216492E-2</v>
      </c>
      <c r="BW1029" s="74">
        <v>-4.5700769871473312E-2</v>
      </c>
      <c r="BX1029" s="74">
        <v>-2.7746312320232391E-2</v>
      </c>
      <c r="BY1029" s="74">
        <v>-3.0050506815314293E-2</v>
      </c>
      <c r="BZ1029" s="74">
        <v>-4.3717097491025925E-2</v>
      </c>
      <c r="CA1029" s="74">
        <v>-1.4277772046625614E-2</v>
      </c>
      <c r="CB1029" s="74">
        <v>-1.6447097063064575E-2</v>
      </c>
      <c r="CC1029" s="74">
        <v>3.8377689197659492E-3</v>
      </c>
      <c r="CD1029" s="74">
        <v>-7.7101592905819416E-3</v>
      </c>
      <c r="CE1029" s="74">
        <v>-1.5347486361861229E-2</v>
      </c>
      <c r="CF1029" s="74">
        <v>-1.6015069559216499E-2</v>
      </c>
      <c r="CG1029" s="74">
        <v>-1.5924416948109865E-4</v>
      </c>
      <c r="CH1029" s="74">
        <v>-1.8776869401335716E-2</v>
      </c>
      <c r="CI1029" s="74">
        <v>-5.3229179233312607E-2</v>
      </c>
      <c r="CJ1029" s="74">
        <v>-6.754457950592041E-2</v>
      </c>
      <c r="CK1029" s="74">
        <v>-7.0487417280673981E-2</v>
      </c>
      <c r="CL1029" s="74">
        <v>-9.5956332981586456E-2</v>
      </c>
      <c r="CM1029" s="74">
        <v>-7.2101056575775146E-2</v>
      </c>
      <c r="CN1029" s="74">
        <v>-5.490497499704361E-2</v>
      </c>
      <c r="CO1029" s="74">
        <v>-4.0990553796291351E-2</v>
      </c>
      <c r="CP1029" s="74">
        <v>-4.005814716219902E-2</v>
      </c>
      <c r="CQ1029" s="74">
        <v>-5.4949440062046051E-2</v>
      </c>
      <c r="CR1029" s="74">
        <v>-4.6655885875225067E-2</v>
      </c>
      <c r="CS1029" s="74">
        <v>-2.3776054382324219E-2</v>
      </c>
      <c r="CT1029" s="74">
        <v>-3.2635115087032318E-2</v>
      </c>
      <c r="CU1029" s="74">
        <v>-2.8588308021426201E-2</v>
      </c>
      <c r="CV1029" s="74">
        <v>-1.1845775879919529E-2</v>
      </c>
      <c r="CW1029" s="74">
        <v>-1.5218131244182587E-2</v>
      </c>
      <c r="CX1029" s="74">
        <v>-3.0225532129406929E-2</v>
      </c>
      <c r="CY1029" s="74">
        <v>-2.5217251386493444E-3</v>
      </c>
      <c r="CZ1029" s="74">
        <v>-5.6649548932909966E-3</v>
      </c>
      <c r="DA1029" s="74">
        <v>1.4451873488724232E-2</v>
      </c>
      <c r="DB1029" s="74">
        <v>3.2265456393361092E-3</v>
      </c>
      <c r="DC1029" s="74">
        <v>-3.6566958297044039E-3</v>
      </c>
      <c r="DD1029" s="74">
        <v>-4.9404650926589966E-3</v>
      </c>
      <c r="DE1029" s="74">
        <v>1.2100888416171074E-2</v>
      </c>
      <c r="DF1029" s="74">
        <v>-1.4201161684468389E-3</v>
      </c>
      <c r="DG1029" s="74">
        <v>-3.1072407960891724E-2</v>
      </c>
      <c r="DH1029" s="74">
        <v>-4.4263828545808792E-2</v>
      </c>
      <c r="DI1029" s="74">
        <v>-4.4659040868282318E-2</v>
      </c>
      <c r="DJ1029" s="74">
        <v>-6.8018771708011627E-2</v>
      </c>
      <c r="DK1029" s="74">
        <v>-4.3392941355705261E-2</v>
      </c>
      <c r="DL1029" s="74">
        <v>-2.7440337464213371E-2</v>
      </c>
      <c r="DM1029" s="74">
        <v>-1.4059732668101788E-2</v>
      </c>
      <c r="DN1029" s="74">
        <v>-1.1785806156694889E-2</v>
      </c>
      <c r="DO1029" s="74">
        <v>-2.5781001895666122E-2</v>
      </c>
      <c r="DP1029" s="74">
        <v>-1.8986823037266731E-2</v>
      </c>
      <c r="DQ1029" s="74">
        <v>-2.6397069450467825E-4</v>
      </c>
      <c r="DR1029" s="74">
        <v>-1.2908101081848145E-2</v>
      </c>
      <c r="DS1029" s="74">
        <v>-1.1475847102701664E-2</v>
      </c>
      <c r="DT1029" s="74">
        <v>4.0547596290707588E-3</v>
      </c>
      <c r="DU1029" s="74">
        <v>-3.8575648795813322E-4</v>
      </c>
      <c r="DV1029" s="74">
        <v>-1.6733968630433083E-2</v>
      </c>
      <c r="DW1029" s="74">
        <v>9.234321303665638E-3</v>
      </c>
      <c r="DX1029" s="74">
        <v>5.1171868108212948E-3</v>
      </c>
      <c r="DY1029" s="74">
        <v>2.9776955023407936E-2</v>
      </c>
      <c r="DZ1029" s="74">
        <v>1.9017411395907402E-2</v>
      </c>
      <c r="EA1029" s="74">
        <v>1.3222948648035526E-2</v>
      </c>
      <c r="EB1029" s="74">
        <v>1.1049505323171616E-2</v>
      </c>
      <c r="EC1029" s="74">
        <v>2.9802571982145309E-2</v>
      </c>
      <c r="ED1029" s="74">
        <v>2.3640278726816177E-2</v>
      </c>
      <c r="EE1029" s="74">
        <v>9.1845111455768347E-4</v>
      </c>
      <c r="EF1029" s="74">
        <v>-1.0650116950273514E-2</v>
      </c>
      <c r="EG1029" s="74">
        <v>-7.3669697158038616E-3</v>
      </c>
      <c r="EH1029" s="74">
        <v>-2.7681367471814156E-2</v>
      </c>
      <c r="EI1029" s="74">
        <v>-1.9429794047027826E-3</v>
      </c>
      <c r="EJ1029" s="74">
        <v>1.2214235030114651E-2</v>
      </c>
      <c r="EK1029" s="74">
        <v>2.4824095889925957E-2</v>
      </c>
      <c r="EL1029" s="74">
        <v>2.9034964740276337E-2</v>
      </c>
      <c r="EM1029" s="74">
        <v>1.633358933031559E-2</v>
      </c>
      <c r="EN1029" s="74">
        <v>2.0962910726666451E-2</v>
      </c>
      <c r="EO1029" s="74">
        <v>3.3683743327856064E-2</v>
      </c>
      <c r="EP1029" s="74">
        <v>1.5574573539197445E-2</v>
      </c>
      <c r="EQ1029" s="74">
        <v>1.323182787746191E-2</v>
      </c>
      <c r="ER1029" s="74">
        <v>2.7012607082724571E-2</v>
      </c>
      <c r="ES1029" s="74">
        <v>2.1029837429523468E-2</v>
      </c>
      <c r="ET1029" s="74">
        <v>2.7457065880298615E-3</v>
      </c>
      <c r="EU1029" s="74">
        <v>2.6208186522126198E-2</v>
      </c>
      <c r="EV1029" s="74">
        <v>2.068488672375679E-2</v>
      </c>
      <c r="EW1029" s="74">
        <v>70.415359497070313</v>
      </c>
      <c r="EX1029" s="74">
        <v>68.898719787597656</v>
      </c>
      <c r="EY1029" s="74">
        <v>67.817169189453125</v>
      </c>
      <c r="EZ1029" s="74">
        <v>66.449493408203125</v>
      </c>
      <c r="FA1029" s="74">
        <v>65.34088134765625</v>
      </c>
      <c r="FB1029" s="74">
        <v>63.674057006835938</v>
      </c>
      <c r="FC1029" s="74">
        <v>64.283027648925781</v>
      </c>
      <c r="FD1029" s="74">
        <v>68.858627319335938</v>
      </c>
      <c r="FE1029" s="74">
        <v>72.959449768066406</v>
      </c>
      <c r="FF1029" s="74">
        <v>77.296348571777344</v>
      </c>
      <c r="FG1029" s="74">
        <v>82.343467712402344</v>
      </c>
      <c r="FH1029" s="74">
        <v>84.975425720214844</v>
      </c>
      <c r="FI1029" s="74">
        <v>87.178756713867188</v>
      </c>
      <c r="FJ1029" s="74">
        <v>89.620338439941406</v>
      </c>
      <c r="FK1029" s="74">
        <v>91.374046325683594</v>
      </c>
      <c r="FL1029" s="74">
        <v>91.75396728515625</v>
      </c>
      <c r="FM1029" s="74">
        <v>92.952072143554688</v>
      </c>
      <c r="FN1029" s="74">
        <v>91.03729248046875</v>
      </c>
      <c r="FO1029" s="74">
        <v>88.971664428710938</v>
      </c>
      <c r="FP1029" s="74">
        <v>85.358932495117188</v>
      </c>
      <c r="FQ1029" s="74">
        <v>81.918182373046875</v>
      </c>
      <c r="FR1029" s="74">
        <v>78.343299865722656</v>
      </c>
      <c r="FS1029" s="74">
        <v>76.096794128417969</v>
      </c>
      <c r="FT1029" s="74">
        <v>74.816261291503906</v>
      </c>
      <c r="FU1029" s="74">
        <v>2.5309035554528236E-2</v>
      </c>
      <c r="FV1029" s="74">
        <v>7.1673952043056488E-2</v>
      </c>
      <c r="FW1029" s="74">
        <v>2.496720664203167E-2</v>
      </c>
      <c r="FX1029" s="74">
        <v>9.494626522064209E-2</v>
      </c>
      <c r="FY1029" s="74">
        <v>0</v>
      </c>
      <c r="FZ1029" s="74">
        <v>966</v>
      </c>
      <c r="GA1029" s="74">
        <v>6.9491314888000488</v>
      </c>
      <c r="GB1029" s="74">
        <v>1126.2341906518291</v>
      </c>
      <c r="GC1029" s="74">
        <v>1</v>
      </c>
      <c r="GD1029" s="74">
        <v>3</v>
      </c>
      <c r="GE1029" s="74">
        <v>6</v>
      </c>
      <c r="GF1029" s="74">
        <v>1</v>
      </c>
      <c r="GG1029" t="s">
        <v>238</v>
      </c>
      <c r="GH1029" t="s">
        <v>235</v>
      </c>
      <c r="GI1029" t="s">
        <v>236</v>
      </c>
      <c r="GJ1029" s="47"/>
      <c r="GK1029" s="30"/>
    </row>
    <row r="1030" spans="1:193" x14ac:dyDescent="0.2">
      <c r="A1030" t="s">
        <v>175</v>
      </c>
      <c r="B1030" t="s">
        <v>240</v>
      </c>
      <c r="C1030" t="s">
        <v>0</v>
      </c>
      <c r="D1030" t="s">
        <v>185</v>
      </c>
      <c r="E1030" t="s">
        <v>189</v>
      </c>
      <c r="F1030" t="s">
        <v>264</v>
      </c>
      <c r="G1030" t="s">
        <v>274</v>
      </c>
      <c r="H1030" s="74">
        <v>1025</v>
      </c>
      <c r="I1030" s="74">
        <v>0.89638757705688477</v>
      </c>
      <c r="J1030" s="74">
        <v>0.87072241306304932</v>
      </c>
      <c r="K1030" s="74">
        <v>0.86913955211639404</v>
      </c>
      <c r="L1030" s="74">
        <v>0.87220501899719238</v>
      </c>
      <c r="M1030" s="74">
        <v>0.85938411951065063</v>
      </c>
      <c r="N1030" s="74">
        <v>0.92187458276748657</v>
      </c>
      <c r="O1030" s="74">
        <v>1.0986999273300171</v>
      </c>
      <c r="P1030" s="74">
        <v>1.3583149909973145</v>
      </c>
      <c r="Q1030" s="74">
        <v>1.5262789726257324</v>
      </c>
      <c r="R1030" s="74">
        <v>1.6535147428512573</v>
      </c>
      <c r="S1030" s="74">
        <v>1.8494923114776611</v>
      </c>
      <c r="T1030" s="74">
        <v>1.9683324098587036</v>
      </c>
      <c r="U1030" s="74">
        <v>2.0335278511047363</v>
      </c>
      <c r="V1030" s="74">
        <v>2.1163558959960938</v>
      </c>
      <c r="W1030" s="74">
        <v>2.1473889350891113</v>
      </c>
      <c r="X1030" s="74">
        <v>2.0043766498565674</v>
      </c>
      <c r="Y1030" s="74">
        <v>1.6121765375137329</v>
      </c>
      <c r="Z1030" s="74">
        <v>1.3388494253158569</v>
      </c>
      <c r="AA1030" s="74">
        <v>1.2224582433700562</v>
      </c>
      <c r="AB1030" s="74">
        <v>1.1365876197814941</v>
      </c>
      <c r="AC1030" s="74">
        <v>1.0918574333190918</v>
      </c>
      <c r="AD1030" s="74">
        <v>1.0379650592803955</v>
      </c>
      <c r="AE1030" s="74">
        <v>0.98412019014358521</v>
      </c>
      <c r="AF1030" s="74">
        <v>0.91934430599212646</v>
      </c>
      <c r="AG1030" s="74">
        <v>-6.6485136747360229E-2</v>
      </c>
      <c r="AH1030" s="74">
        <v>-6.8568885326385498E-2</v>
      </c>
      <c r="AI1030" s="74">
        <v>-6.1460968106985092E-2</v>
      </c>
      <c r="AJ1030" s="74">
        <v>-7.274337112903595E-2</v>
      </c>
      <c r="AK1030" s="74">
        <v>-9.9418804049491882E-2</v>
      </c>
      <c r="AL1030" s="74">
        <v>-0.101870097219944</v>
      </c>
      <c r="AM1030" s="74">
        <v>-0.11867465823888779</v>
      </c>
      <c r="AN1030" s="74">
        <v>-0.16134151816368103</v>
      </c>
      <c r="AO1030" s="74">
        <v>-0.2455843985080719</v>
      </c>
      <c r="AP1030" s="74">
        <v>-0.2737763524055481</v>
      </c>
      <c r="AQ1030" s="74">
        <v>-0.24269355833530426</v>
      </c>
      <c r="AR1030" s="74">
        <v>-0.21308304369449615</v>
      </c>
      <c r="AS1030" s="74">
        <v>-0.23551839590072632</v>
      </c>
      <c r="AT1030" s="74">
        <v>-0.26048269867897034</v>
      </c>
      <c r="AU1030" s="74">
        <v>-0.25516694784164429</v>
      </c>
      <c r="AV1030" s="74">
        <v>-0.2262597531080246</v>
      </c>
      <c r="AW1030" s="74">
        <v>-0.15029199421405792</v>
      </c>
      <c r="AX1030" s="74">
        <v>-0.10612420737743378</v>
      </c>
      <c r="AY1030" s="74">
        <v>-9.6608482301235199E-2</v>
      </c>
      <c r="AZ1030" s="74">
        <v>-5.8745641261339188E-2</v>
      </c>
      <c r="BA1030" s="74">
        <v>-5.7756140828132629E-2</v>
      </c>
      <c r="BB1030" s="74">
        <v>-5.453476682305336E-2</v>
      </c>
      <c r="BC1030" s="74">
        <v>-5.6820496916770935E-2</v>
      </c>
      <c r="BD1030" s="74">
        <v>-7.3395118117332458E-2</v>
      </c>
      <c r="BE1030" s="74">
        <v>-4.9118533730506897E-2</v>
      </c>
      <c r="BF1030" s="74">
        <v>-5.1858019083738327E-2</v>
      </c>
      <c r="BG1030" s="74">
        <v>-4.4440053403377533E-2</v>
      </c>
      <c r="BH1030" s="74">
        <v>-5.4210804402828217E-2</v>
      </c>
      <c r="BI1030" s="74">
        <v>-7.8717097640037537E-2</v>
      </c>
      <c r="BJ1030" s="74">
        <v>-7.9234734177589417E-2</v>
      </c>
      <c r="BK1030" s="74">
        <v>-9.114711731672287E-2</v>
      </c>
      <c r="BL1030" s="74">
        <v>-0.12498605996370316</v>
      </c>
      <c r="BM1030" s="74">
        <v>-0.19974601268768311</v>
      </c>
      <c r="BN1030" s="74">
        <v>-0.2221604585647583</v>
      </c>
      <c r="BO1030" s="74">
        <v>-0.18842867016792297</v>
      </c>
      <c r="BP1030" s="74">
        <v>-0.15753324329853058</v>
      </c>
      <c r="BQ1030" s="74">
        <v>-0.17753426730632782</v>
      </c>
      <c r="BR1030" s="74">
        <v>-0.20016719400882721</v>
      </c>
      <c r="BS1030" s="74">
        <v>-0.19377525150775909</v>
      </c>
      <c r="BT1030" s="74">
        <v>-0.16975946724414825</v>
      </c>
      <c r="BU1030" s="74">
        <v>-0.10477039217948914</v>
      </c>
      <c r="BV1030" s="74">
        <v>-7.1355976164340973E-2</v>
      </c>
      <c r="BW1030" s="74">
        <v>-6.6494375467300415E-2</v>
      </c>
      <c r="BX1030" s="74">
        <v>-3.2881136983633041E-2</v>
      </c>
      <c r="BY1030" s="74">
        <v>-3.3833585679531097E-2</v>
      </c>
      <c r="BZ1030" s="74">
        <v>-3.2905902713537216E-2</v>
      </c>
      <c r="CA1030" s="74">
        <v>-3.6359362304210663E-2</v>
      </c>
      <c r="CB1030" s="74">
        <v>-5.499611422419548E-2</v>
      </c>
      <c r="CC1030" s="74">
        <v>-3.7090476602315903E-2</v>
      </c>
      <c r="CD1030" s="74">
        <v>-4.0284126996994019E-2</v>
      </c>
      <c r="CE1030" s="74">
        <v>-3.2651416957378387E-2</v>
      </c>
      <c r="CF1030" s="74">
        <v>-4.1375204920768738E-2</v>
      </c>
      <c r="CG1030" s="74">
        <v>-6.437915563583374E-2</v>
      </c>
      <c r="CH1030" s="74">
        <v>-6.3557550311088562E-2</v>
      </c>
      <c r="CI1030" s="74">
        <v>-7.2081632912158966E-2</v>
      </c>
      <c r="CJ1030" s="74">
        <v>-9.980638325214386E-2</v>
      </c>
      <c r="CK1030" s="74">
        <v>-0.16799847781658173</v>
      </c>
      <c r="CL1030" s="74">
        <v>-0.18641144037246704</v>
      </c>
      <c r="CM1030" s="74">
        <v>-0.15084496140480042</v>
      </c>
      <c r="CN1030" s="74">
        <v>-0.11905961483716965</v>
      </c>
      <c r="CO1030" s="74">
        <v>-0.1373746395111084</v>
      </c>
      <c r="CP1030" s="74">
        <v>-0.15839284658432007</v>
      </c>
      <c r="CQ1030" s="74">
        <v>-0.15125554800033569</v>
      </c>
      <c r="CR1030" s="74">
        <v>-0.13062754273414612</v>
      </c>
      <c r="CS1030" s="74">
        <v>-7.3242269456386566E-2</v>
      </c>
      <c r="CT1030" s="74">
        <v>-4.7275606542825699E-2</v>
      </c>
      <c r="CU1030" s="74">
        <v>-4.5637436211109161E-2</v>
      </c>
      <c r="CV1030" s="74">
        <v>-1.4967460185289383E-2</v>
      </c>
      <c r="CW1030" s="74">
        <v>-1.7264898866415024E-2</v>
      </c>
      <c r="CX1030" s="74">
        <v>-1.7925819382071495E-2</v>
      </c>
      <c r="CY1030" s="74">
        <v>-2.2188041359186172E-2</v>
      </c>
      <c r="CZ1030" s="74">
        <v>-4.2253017425537109E-2</v>
      </c>
      <c r="DA1030" s="74">
        <v>-2.5062421336770058E-2</v>
      </c>
      <c r="DB1030" s="74">
        <v>-2.8710233047604561E-2</v>
      </c>
      <c r="DC1030" s="74">
        <v>-2.0862782374024391E-2</v>
      </c>
      <c r="DD1030" s="74">
        <v>-2.8539605438709259E-2</v>
      </c>
      <c r="DE1030" s="74">
        <v>-5.0041213631629944E-2</v>
      </c>
      <c r="DF1030" s="74">
        <v>-4.7880366444587708E-2</v>
      </c>
      <c r="DG1030" s="74">
        <v>-5.3016144782304764E-2</v>
      </c>
      <c r="DH1030" s="74">
        <v>-7.4626706540584564E-2</v>
      </c>
      <c r="DI1030" s="74">
        <v>-0.13625094294548035</v>
      </c>
      <c r="DJ1030" s="74">
        <v>-0.15066242218017578</v>
      </c>
      <c r="DK1030" s="74">
        <v>-0.11326126009225845</v>
      </c>
      <c r="DL1030" s="74">
        <v>-8.0585986375808716E-2</v>
      </c>
      <c r="DM1030" s="74">
        <v>-9.7215011715888977E-2</v>
      </c>
      <c r="DN1030" s="74">
        <v>-0.11661849915981293</v>
      </c>
      <c r="DO1030" s="74">
        <v>-0.10873584449291229</v>
      </c>
      <c r="DP1030" s="74">
        <v>-9.1495618224143982E-2</v>
      </c>
      <c r="DQ1030" s="74">
        <v>-4.1714146733283997E-2</v>
      </c>
      <c r="DR1030" s="74">
        <v>-2.3195235058665276E-2</v>
      </c>
      <c r="DS1030" s="74">
        <v>-2.4780498817563057E-2</v>
      </c>
      <c r="DT1030" s="74">
        <v>2.9462173115462065E-3</v>
      </c>
      <c r="DU1030" s="74">
        <v>-6.9621118018403649E-4</v>
      </c>
      <c r="DV1030" s="74">
        <v>-2.9457351192831993E-3</v>
      </c>
      <c r="DW1030" s="74">
        <v>-8.0167204141616821E-3</v>
      </c>
      <c r="DX1030" s="74">
        <v>-2.9509920626878738E-2</v>
      </c>
      <c r="DY1030" s="74">
        <v>-7.6958197169005871E-3</v>
      </c>
      <c r="DZ1030" s="74">
        <v>-1.1999369598925114E-2</v>
      </c>
      <c r="EA1030" s="74">
        <v>-3.8418658077716827E-3</v>
      </c>
      <c r="EB1030" s="74">
        <v>-1.0007040575146675E-2</v>
      </c>
      <c r="EC1030" s="74">
        <v>-2.93395034968853E-2</v>
      </c>
      <c r="ED1030" s="74">
        <v>-2.5245005264878273E-2</v>
      </c>
      <c r="EE1030" s="74">
        <v>-2.5488611310720444E-2</v>
      </c>
      <c r="EF1030" s="74">
        <v>-3.8271248340606689E-2</v>
      </c>
      <c r="EG1030" s="74">
        <v>-9.0412549674510956E-2</v>
      </c>
      <c r="EH1030" s="74">
        <v>-9.9046528339385986E-2</v>
      </c>
      <c r="EI1030" s="74">
        <v>-5.8996357023715973E-2</v>
      </c>
      <c r="EJ1030" s="74">
        <v>-2.503618411719799E-2</v>
      </c>
      <c r="EK1030" s="74">
        <v>-3.9230886846780777E-2</v>
      </c>
      <c r="EL1030" s="74">
        <v>-5.6302979588508606E-2</v>
      </c>
      <c r="EM1030" s="74">
        <v>-4.7344151884317398E-2</v>
      </c>
      <c r="EN1030" s="74">
        <v>-3.4995336085557938E-2</v>
      </c>
      <c r="EO1030" s="74">
        <v>3.8074532058089972E-3</v>
      </c>
      <c r="EP1030" s="74">
        <v>1.1572997085750103E-2</v>
      </c>
      <c r="EQ1030" s="74">
        <v>5.3336070850491524E-3</v>
      </c>
      <c r="ER1030" s="74">
        <v>2.8810722753405571E-2</v>
      </c>
      <c r="ES1030" s="74">
        <v>2.3226343095302582E-2</v>
      </c>
      <c r="ET1030" s="74">
        <v>1.8683126196265221E-2</v>
      </c>
      <c r="EU1030" s="74">
        <v>1.2444416061043739E-2</v>
      </c>
      <c r="EV1030" s="74">
        <v>-1.1110913939774036E-2</v>
      </c>
      <c r="EW1030" s="74">
        <v>70.365768432617188</v>
      </c>
      <c r="EX1030" s="74">
        <v>68.878021240234375</v>
      </c>
      <c r="EY1030" s="74">
        <v>67.184761047363281</v>
      </c>
      <c r="EZ1030" s="74">
        <v>64.932701110839844</v>
      </c>
      <c r="FA1030" s="74">
        <v>64.591957092285156</v>
      </c>
      <c r="FB1030" s="74">
        <v>63.771121978759766</v>
      </c>
      <c r="FC1030" s="74">
        <v>63.109390258789063</v>
      </c>
      <c r="FD1030" s="74">
        <v>66.430488586425781</v>
      </c>
      <c r="FE1030" s="74">
        <v>70.325668334960938</v>
      </c>
      <c r="FF1030" s="74">
        <v>75.245933532714844</v>
      </c>
      <c r="FG1030" s="74">
        <v>80.65869140625</v>
      </c>
      <c r="FH1030" s="74">
        <v>85.501602172851563</v>
      </c>
      <c r="FI1030" s="74">
        <v>88.545761108398438</v>
      </c>
      <c r="FJ1030" s="74">
        <v>89.461219787597656</v>
      </c>
      <c r="FK1030" s="74">
        <v>91.095222473144531</v>
      </c>
      <c r="FL1030" s="74">
        <v>91.826736450195313</v>
      </c>
      <c r="FM1030" s="74">
        <v>93.307655334472656</v>
      </c>
      <c r="FN1030" s="74">
        <v>93.175376892089844</v>
      </c>
      <c r="FO1030" s="74">
        <v>90.848747253417969</v>
      </c>
      <c r="FP1030" s="74">
        <v>87.215087890625</v>
      </c>
      <c r="FQ1030" s="74">
        <v>81.728713989257813</v>
      </c>
      <c r="FR1030" s="74">
        <v>79.247398376464844</v>
      </c>
      <c r="FS1030" s="74">
        <v>76.373039245605469</v>
      </c>
      <c r="FT1030" s="74">
        <v>74.462921142578125</v>
      </c>
      <c r="FU1030" s="74">
        <v>3.5378959029912949E-2</v>
      </c>
      <c r="FV1030" s="74">
        <v>0.22731798887252808</v>
      </c>
      <c r="FW1030" s="74">
        <v>3.5381495952606201E-2</v>
      </c>
      <c r="FX1030" s="74">
        <v>0</v>
      </c>
      <c r="FY1030" s="74">
        <v>0</v>
      </c>
      <c r="FZ1030" s="74">
        <v>999</v>
      </c>
      <c r="GA1030" s="74">
        <v>8.209869384765625</v>
      </c>
      <c r="GB1030" s="74">
        <v>1313.7292477151786</v>
      </c>
      <c r="GC1030" s="74">
        <v>1</v>
      </c>
      <c r="GD1030" s="74">
        <v>3</v>
      </c>
      <c r="GE1030" s="74">
        <v>6</v>
      </c>
      <c r="GF1030" s="74">
        <v>1</v>
      </c>
      <c r="GG1030" t="s">
        <v>238</v>
      </c>
      <c r="GH1030" t="s">
        <v>235</v>
      </c>
      <c r="GI1030" t="s">
        <v>236</v>
      </c>
      <c r="GJ1030" s="47"/>
      <c r="GK1030" s="30"/>
    </row>
    <row r="1031" spans="1:193" x14ac:dyDescent="0.2">
      <c r="A1031" t="s">
        <v>175</v>
      </c>
      <c r="B1031" t="s">
        <v>240</v>
      </c>
      <c r="C1031" t="s">
        <v>0</v>
      </c>
      <c r="D1031" t="s">
        <v>185</v>
      </c>
      <c r="E1031" t="s">
        <v>190</v>
      </c>
      <c r="F1031" t="s">
        <v>264</v>
      </c>
      <c r="G1031" t="s">
        <v>274</v>
      </c>
      <c r="H1031" s="74">
        <v>1039</v>
      </c>
      <c r="I1031" s="74">
        <v>0.94067448377609253</v>
      </c>
      <c r="J1031" s="74">
        <v>0.91946375370025635</v>
      </c>
      <c r="K1031" s="74">
        <v>0.91375178098678589</v>
      </c>
      <c r="L1031" s="74">
        <v>0.92487490177154541</v>
      </c>
      <c r="M1031" s="74">
        <v>0.90227019786834717</v>
      </c>
      <c r="N1031" s="74">
        <v>0.90283936262130737</v>
      </c>
      <c r="O1031" s="74">
        <v>0.97302114963531494</v>
      </c>
      <c r="P1031" s="74">
        <v>1.0487145185470581</v>
      </c>
      <c r="Q1031" s="74">
        <v>1.0850392580032349</v>
      </c>
      <c r="R1031" s="74">
        <v>1.1317867040634155</v>
      </c>
      <c r="S1031" s="74">
        <v>1.2404218912124634</v>
      </c>
      <c r="T1031" s="74">
        <v>1.2943506240844727</v>
      </c>
      <c r="U1031" s="74">
        <v>1.3204588890075684</v>
      </c>
      <c r="V1031" s="74">
        <v>1.3074536323547363</v>
      </c>
      <c r="W1031" s="74">
        <v>1.3458671569824219</v>
      </c>
      <c r="X1031" s="74">
        <v>1.3624318838119507</v>
      </c>
      <c r="Y1031" s="74">
        <v>1.3872979879379272</v>
      </c>
      <c r="Z1031" s="74">
        <v>1.3484067916870117</v>
      </c>
      <c r="AA1031" s="74">
        <v>1.269329309463501</v>
      </c>
      <c r="AB1031" s="74">
        <v>1.2286388874053955</v>
      </c>
      <c r="AC1031" s="74">
        <v>1.1678720712661743</v>
      </c>
      <c r="AD1031" s="74">
        <v>1.099284291267395</v>
      </c>
      <c r="AE1031" s="74">
        <v>1.0321942567825317</v>
      </c>
      <c r="AF1031" s="74">
        <v>0.98276644945144653</v>
      </c>
      <c r="AG1031" s="74">
        <v>-6.7393220961093903E-2</v>
      </c>
      <c r="AH1031" s="74">
        <v>-6.9505438208580017E-2</v>
      </c>
      <c r="AI1031" s="74">
        <v>-6.2300428748130798E-2</v>
      </c>
      <c r="AJ1031" s="74">
        <v>-7.373693585395813E-2</v>
      </c>
      <c r="AK1031" s="74">
        <v>-0.10077670961618423</v>
      </c>
      <c r="AL1031" s="74">
        <v>-0.10326149314641953</v>
      </c>
      <c r="AM1031" s="74">
        <v>-0.12029556930065155</v>
      </c>
      <c r="AN1031" s="74">
        <v>-0.16354520618915558</v>
      </c>
      <c r="AO1031" s="74">
        <v>-0.24893872439861298</v>
      </c>
      <c r="AP1031" s="74">
        <v>-0.27751573920249939</v>
      </c>
      <c r="AQ1031" s="74">
        <v>-0.24600839614868164</v>
      </c>
      <c r="AR1031" s="74">
        <v>-0.21599346399307251</v>
      </c>
      <c r="AS1031" s="74">
        <v>-0.23873522877693176</v>
      </c>
      <c r="AT1031" s="74">
        <v>-0.26404052972793579</v>
      </c>
      <c r="AU1031" s="74">
        <v>-0.25865215063095093</v>
      </c>
      <c r="AV1031" s="74">
        <v>-0.22935013473033905</v>
      </c>
      <c r="AW1031" s="74">
        <v>-0.15234476327896118</v>
      </c>
      <c r="AX1031" s="74">
        <v>-0.10757371783256531</v>
      </c>
      <c r="AY1031" s="74">
        <v>-9.7928009927272797E-2</v>
      </c>
      <c r="AZ1031" s="74">
        <v>-5.9548020362854004E-2</v>
      </c>
      <c r="BA1031" s="74">
        <v>-5.8545004576444626E-2</v>
      </c>
      <c r="BB1031" s="74">
        <v>-5.5279627442359924E-2</v>
      </c>
      <c r="BC1031" s="74">
        <v>-5.7596582919359207E-2</v>
      </c>
      <c r="BD1031" s="74">
        <v>-7.439759373664856E-2</v>
      </c>
      <c r="BE1031" s="74">
        <v>-4.9789417535066605E-2</v>
      </c>
      <c r="BF1031" s="74">
        <v>-5.2566327154636383E-2</v>
      </c>
      <c r="BG1031" s="74">
        <v>-4.5047033578157425E-2</v>
      </c>
      <c r="BH1031" s="74">
        <v>-5.4951246827840805E-2</v>
      </c>
      <c r="BI1031" s="74">
        <v>-7.9792246222496033E-2</v>
      </c>
      <c r="BJ1031" s="74">
        <v>-8.0316968262195587E-2</v>
      </c>
      <c r="BK1031" s="74">
        <v>-9.2392049729824066E-2</v>
      </c>
      <c r="BL1031" s="74">
        <v>-0.12669318914413452</v>
      </c>
      <c r="BM1031" s="74">
        <v>-0.20247425138950348</v>
      </c>
      <c r="BN1031" s="74">
        <v>-0.22519485652446747</v>
      </c>
      <c r="BO1031" s="74">
        <v>-0.19100232422351837</v>
      </c>
      <c r="BP1031" s="74">
        <v>-0.1596849262714386</v>
      </c>
      <c r="BQ1031" s="74">
        <v>-0.17995913326740265</v>
      </c>
      <c r="BR1031" s="74">
        <v>-0.20290118455886841</v>
      </c>
      <c r="BS1031" s="74">
        <v>-0.19642193615436554</v>
      </c>
      <c r="BT1031" s="74">
        <v>-0.17207813262939453</v>
      </c>
      <c r="BU1031" s="74">
        <v>-0.1062014028429985</v>
      </c>
      <c r="BV1031" s="74">
        <v>-7.2330601513385773E-2</v>
      </c>
      <c r="BW1031" s="74">
        <v>-6.7402586340904236E-2</v>
      </c>
      <c r="BX1031" s="74">
        <v>-3.3330243080854416E-2</v>
      </c>
      <c r="BY1031" s="74">
        <v>-3.4295704215764999E-2</v>
      </c>
      <c r="BZ1031" s="74">
        <v>-3.3355347812175751E-2</v>
      </c>
      <c r="CA1031" s="74">
        <v>-3.6855980753898621E-2</v>
      </c>
      <c r="CB1031" s="74">
        <v>-5.5747281759977341E-2</v>
      </c>
      <c r="CC1031" s="74">
        <v>-3.7597078830003738E-2</v>
      </c>
      <c r="CD1031" s="74">
        <v>-4.0834352374076843E-2</v>
      </c>
      <c r="CE1031" s="74">
        <v>-3.3097386360168457E-2</v>
      </c>
      <c r="CF1031" s="74">
        <v>-4.194033145904541E-2</v>
      </c>
      <c r="CG1031" s="74">
        <v>-6.525847315788269E-2</v>
      </c>
      <c r="CH1031" s="74">
        <v>-6.4425654709339142E-2</v>
      </c>
      <c r="CI1031" s="74">
        <v>-7.3066160082817078E-2</v>
      </c>
      <c r="CJ1031" s="74">
        <v>-0.10116959363222122</v>
      </c>
      <c r="CK1031" s="74">
        <v>-0.17029309272766113</v>
      </c>
      <c r="CL1031" s="74">
        <v>-0.18895755708217621</v>
      </c>
      <c r="CM1031" s="74">
        <v>-0.15290528535842896</v>
      </c>
      <c r="CN1031" s="74">
        <v>-0.12068580090999603</v>
      </c>
      <c r="CO1031" s="74">
        <v>-0.1392509788274765</v>
      </c>
      <c r="CP1031" s="74">
        <v>-0.16055625677108765</v>
      </c>
      <c r="CQ1031" s="74">
        <v>-0.15332147479057312</v>
      </c>
      <c r="CR1031" s="74">
        <v>-0.13241173326969147</v>
      </c>
      <c r="CS1031" s="74">
        <v>-7.4242651462554932E-2</v>
      </c>
      <c r="CT1031" s="74">
        <v>-4.7921326011419296E-2</v>
      </c>
      <c r="CU1031" s="74">
        <v>-4.6260777860879898E-2</v>
      </c>
      <c r="CV1031" s="74">
        <v>-1.5171893872320652E-2</v>
      </c>
      <c r="CW1031" s="74">
        <v>-1.7500711604952812E-2</v>
      </c>
      <c r="CX1031" s="74">
        <v>-1.8170660361647606E-2</v>
      </c>
      <c r="CY1031" s="74">
        <v>-2.2491099312901497E-2</v>
      </c>
      <c r="CZ1031" s="74">
        <v>-4.2830131947994232E-2</v>
      </c>
      <c r="DA1031" s="74">
        <v>-2.5404738262295723E-2</v>
      </c>
      <c r="DB1031" s="74">
        <v>-2.9102377593517303E-2</v>
      </c>
      <c r="DC1031" s="74">
        <v>-2.114773727953434E-2</v>
      </c>
      <c r="DD1031" s="74">
        <v>-2.8929417952895164E-2</v>
      </c>
      <c r="DE1031" s="74">
        <v>-5.072469636797905E-2</v>
      </c>
      <c r="DF1031" s="74">
        <v>-4.8534344881772995E-2</v>
      </c>
      <c r="DG1031" s="74">
        <v>-5.3740266710519791E-2</v>
      </c>
      <c r="DH1031" s="74">
        <v>-7.5645998120307922E-2</v>
      </c>
      <c r="DI1031" s="74">
        <v>-0.13811193406581879</v>
      </c>
      <c r="DJ1031" s="74">
        <v>-0.15272025763988495</v>
      </c>
      <c r="DK1031" s="74">
        <v>-0.11480824649333954</v>
      </c>
      <c r="DL1031" s="74">
        <v>-8.1686675548553467E-2</v>
      </c>
      <c r="DM1031" s="74">
        <v>-9.8542831838130951E-2</v>
      </c>
      <c r="DN1031" s="74">
        <v>-0.11821132898330688</v>
      </c>
      <c r="DO1031" s="74">
        <v>-0.1102210134267807</v>
      </c>
      <c r="DP1031" s="74">
        <v>-9.2745326459407806E-2</v>
      </c>
      <c r="DQ1031" s="74">
        <v>-4.2283900082111359E-2</v>
      </c>
      <c r="DR1031" s="74">
        <v>-2.3512052372097969E-2</v>
      </c>
      <c r="DS1031" s="74">
        <v>-2.5118965655565262E-2</v>
      </c>
      <c r="DT1031" s="74">
        <v>2.9864571988582611E-3</v>
      </c>
      <c r="DU1031" s="74">
        <v>-7.0571945980191231E-4</v>
      </c>
      <c r="DV1031" s="74">
        <v>-2.9859717469662428E-3</v>
      </c>
      <c r="DW1031" s="74">
        <v>-8.1262197345495224E-3</v>
      </c>
      <c r="DX1031" s="74">
        <v>-2.9912983998656273E-2</v>
      </c>
      <c r="DY1031" s="74">
        <v>-7.800934836268425E-3</v>
      </c>
      <c r="DZ1031" s="74">
        <v>-1.2163268402218819E-2</v>
      </c>
      <c r="EA1031" s="74">
        <v>-3.8943425752222538E-3</v>
      </c>
      <c r="EB1031" s="74">
        <v>-1.0143725201487541E-2</v>
      </c>
      <c r="EC1031" s="74">
        <v>-2.9740234836935997E-2</v>
      </c>
      <c r="ED1031" s="74">
        <v>-2.5589816272258759E-2</v>
      </c>
      <c r="EE1031" s="74">
        <v>-2.5836749002337456E-2</v>
      </c>
      <c r="EF1031" s="74">
        <v>-3.8793981075286865E-2</v>
      </c>
      <c r="EG1031" s="74">
        <v>-9.1647453606128693E-2</v>
      </c>
      <c r="EH1031" s="74">
        <v>-0.10039936751127243</v>
      </c>
      <c r="EI1031" s="74">
        <v>-5.9802167117595673E-2</v>
      </c>
      <c r="EJ1031" s="74">
        <v>-2.5378132238984108E-2</v>
      </c>
      <c r="EK1031" s="74">
        <v>-3.976672887802124E-2</v>
      </c>
      <c r="EL1031" s="74">
        <v>-5.7071983814239502E-2</v>
      </c>
      <c r="EM1031" s="74">
        <v>-4.7990798950195313E-2</v>
      </c>
      <c r="EN1031" s="74">
        <v>-3.5473339259624481E-2</v>
      </c>
      <c r="EO1031" s="74">
        <v>3.859461285173893E-3</v>
      </c>
      <c r="EP1031" s="74">
        <v>1.1731063015758991E-2</v>
      </c>
      <c r="EQ1031" s="74">
        <v>5.4064514115452766E-3</v>
      </c>
      <c r="ER1031" s="74">
        <v>2.92042326182127E-2</v>
      </c>
      <c r="ES1031" s="74">
        <v>2.3543581366539001E-2</v>
      </c>
      <c r="ET1031" s="74">
        <v>1.8938306719064713E-2</v>
      </c>
      <c r="EU1031" s="74">
        <v>1.2614385224878788E-2</v>
      </c>
      <c r="EV1031" s="74">
        <v>-1.1262672953307629E-2</v>
      </c>
      <c r="EW1031" s="74">
        <v>70.283798217773438</v>
      </c>
      <c r="EX1031" s="74">
        <v>69.314430236816406</v>
      </c>
      <c r="EY1031" s="74">
        <v>68.262001037597656</v>
      </c>
      <c r="EZ1031" s="74">
        <v>65.706443786621094</v>
      </c>
      <c r="FA1031" s="74">
        <v>64.462501525878906</v>
      </c>
      <c r="FB1031" s="74">
        <v>63.292629241943359</v>
      </c>
      <c r="FC1031" s="74">
        <v>63.119209289550781</v>
      </c>
      <c r="FD1031" s="74">
        <v>66.893661499023438</v>
      </c>
      <c r="FE1031" s="74">
        <v>72.619583129882813</v>
      </c>
      <c r="FF1031" s="74">
        <v>78.904029846191406</v>
      </c>
      <c r="FG1031" s="74">
        <v>83.127815246582031</v>
      </c>
      <c r="FH1031" s="74">
        <v>86.18115234375</v>
      </c>
      <c r="FI1031" s="74">
        <v>88.33441162109375</v>
      </c>
      <c r="FJ1031" s="74">
        <v>90.382789611816406</v>
      </c>
      <c r="FK1031" s="74">
        <v>92.563636779785156</v>
      </c>
      <c r="FL1031" s="74">
        <v>94.339866638183594</v>
      </c>
      <c r="FM1031" s="74">
        <v>94.362625122070313</v>
      </c>
      <c r="FN1031" s="74">
        <v>93.487442016601563</v>
      </c>
      <c r="FO1031" s="74">
        <v>92.361907958984375</v>
      </c>
      <c r="FP1031" s="74">
        <v>88.687644958496094</v>
      </c>
      <c r="FQ1031" s="74">
        <v>82.959709167480469</v>
      </c>
      <c r="FR1031" s="74">
        <v>79.094810485839844</v>
      </c>
      <c r="FS1031" s="74">
        <v>76.035224914550781</v>
      </c>
      <c r="FT1031" s="74">
        <v>74.0938720703125</v>
      </c>
      <c r="FU1031" s="74">
        <v>3.5862181335687637E-2</v>
      </c>
      <c r="FV1031" s="74">
        <v>0.23042283952236176</v>
      </c>
      <c r="FW1031" s="74">
        <v>3.5864759236574173E-2</v>
      </c>
      <c r="FX1031" s="74">
        <v>0</v>
      </c>
      <c r="FY1031" s="74">
        <v>0</v>
      </c>
      <c r="FZ1031" s="74">
        <v>1011</v>
      </c>
      <c r="GA1031" s="74">
        <v>8.7691593170166016</v>
      </c>
      <c r="GB1031" s="74">
        <v>1369.4453858120833</v>
      </c>
      <c r="GC1031" s="74">
        <v>1</v>
      </c>
      <c r="GD1031" s="74">
        <v>3</v>
      </c>
      <c r="GE1031" s="74">
        <v>6</v>
      </c>
      <c r="GF1031" s="74">
        <v>1</v>
      </c>
      <c r="GG1031" t="s">
        <v>238</v>
      </c>
      <c r="GH1031" t="s">
        <v>235</v>
      </c>
      <c r="GI1031" t="s">
        <v>236</v>
      </c>
      <c r="GJ1031" s="47"/>
      <c r="GK1031" s="30"/>
    </row>
    <row r="1032" spans="1:193" x14ac:dyDescent="0.2">
      <c r="A1032" t="s">
        <v>175</v>
      </c>
      <c r="B1032" t="s">
        <v>240</v>
      </c>
      <c r="C1032" t="s">
        <v>0</v>
      </c>
      <c r="D1032" t="s">
        <v>185</v>
      </c>
      <c r="E1032" t="s">
        <v>191</v>
      </c>
      <c r="F1032" t="s">
        <v>264</v>
      </c>
      <c r="G1032" t="s">
        <v>274</v>
      </c>
      <c r="H1032" s="74">
        <v>1046</v>
      </c>
      <c r="I1032" s="74">
        <v>0.96049952507019043</v>
      </c>
      <c r="J1032" s="74">
        <v>0.9465939998626709</v>
      </c>
      <c r="K1032" s="74">
        <v>0.95895397663116455</v>
      </c>
      <c r="L1032" s="74">
        <v>0.96675282716751099</v>
      </c>
      <c r="M1032" s="74">
        <v>0.99210578203201294</v>
      </c>
      <c r="N1032" s="74">
        <v>1.0865139961242676</v>
      </c>
      <c r="O1032" s="74">
        <v>1.2618190050125122</v>
      </c>
      <c r="P1032" s="74">
        <v>1.5810070037841797</v>
      </c>
      <c r="Q1032" s="74">
        <v>1.7580344676971436</v>
      </c>
      <c r="R1032" s="74">
        <v>1.9412438869476318</v>
      </c>
      <c r="S1032" s="74">
        <v>2.1395208835601807</v>
      </c>
      <c r="T1032" s="74">
        <v>2.2953405380249023</v>
      </c>
      <c r="U1032" s="74">
        <v>2.3832297325134277</v>
      </c>
      <c r="V1032" s="74">
        <v>2.4613997936248779</v>
      </c>
      <c r="W1032" s="74">
        <v>2.4430084228515625</v>
      </c>
      <c r="X1032" s="74">
        <v>2.2540090084075928</v>
      </c>
      <c r="Y1032" s="74">
        <v>1.8366483449935913</v>
      </c>
      <c r="Z1032" s="74">
        <v>1.5519222021102905</v>
      </c>
      <c r="AA1032" s="74">
        <v>1.442543625831604</v>
      </c>
      <c r="AB1032" s="74">
        <v>1.3594270944595337</v>
      </c>
      <c r="AC1032" s="74">
        <v>1.2799085378646851</v>
      </c>
      <c r="AD1032" s="74">
        <v>1.2074929475784302</v>
      </c>
      <c r="AE1032" s="74">
        <v>1.1495047807693481</v>
      </c>
      <c r="AF1032" s="74">
        <v>1.0114926099777222</v>
      </c>
      <c r="AG1032" s="74">
        <v>-6.7847266793251038E-2</v>
      </c>
      <c r="AH1032" s="74">
        <v>-6.9973714649677277E-2</v>
      </c>
      <c r="AI1032" s="74">
        <v>-6.2720164656639099E-2</v>
      </c>
      <c r="AJ1032" s="74">
        <v>-7.423371821641922E-2</v>
      </c>
      <c r="AK1032" s="74">
        <v>-0.10145567357540131</v>
      </c>
      <c r="AL1032" s="74">
        <v>-0.10395719856023788</v>
      </c>
      <c r="AM1032" s="74">
        <v>-0.12110604345798492</v>
      </c>
      <c r="AN1032" s="74">
        <v>-0.16464704275131226</v>
      </c>
      <c r="AO1032" s="74">
        <v>-0.25061589479446411</v>
      </c>
      <c r="AP1032" s="74">
        <v>-0.27938541769981384</v>
      </c>
      <c r="AQ1032" s="74">
        <v>-0.24766583740711212</v>
      </c>
      <c r="AR1032" s="74">
        <v>-0.21744866669178009</v>
      </c>
      <c r="AS1032" s="74">
        <v>-0.24034364521503448</v>
      </c>
      <c r="AT1032" s="74">
        <v>-0.26581946015357971</v>
      </c>
      <c r="AU1032" s="74">
        <v>-0.26039478182792664</v>
      </c>
      <c r="AV1032" s="74">
        <v>-0.23089531064033508</v>
      </c>
      <c r="AW1032" s="74">
        <v>-0.15337115526199341</v>
      </c>
      <c r="AX1032" s="74">
        <v>-0.10829846560955048</v>
      </c>
      <c r="AY1032" s="74">
        <v>-9.8587773740291595E-2</v>
      </c>
      <c r="AZ1032" s="74">
        <v>-5.9949211776256561E-2</v>
      </c>
      <c r="BA1032" s="74">
        <v>-5.8939434587955475E-2</v>
      </c>
      <c r="BB1032" s="74">
        <v>-5.5652059614658356E-2</v>
      </c>
      <c r="BC1032" s="74">
        <v>-5.7984627783298492E-2</v>
      </c>
      <c r="BD1032" s="74">
        <v>-7.4898824095726013E-2</v>
      </c>
      <c r="BE1032" s="74">
        <v>-5.0124861299991608E-2</v>
      </c>
      <c r="BF1032" s="74">
        <v>-5.2920479327440262E-2</v>
      </c>
      <c r="BG1032" s="74">
        <v>-4.5350529253482819E-2</v>
      </c>
      <c r="BH1032" s="74">
        <v>-5.5321462452411652E-2</v>
      </c>
      <c r="BI1032" s="74">
        <v>-8.0329835414886475E-2</v>
      </c>
      <c r="BJ1032" s="74">
        <v>-8.0858081579208374E-2</v>
      </c>
      <c r="BK1032" s="74">
        <v>-9.3014530837535858E-2</v>
      </c>
      <c r="BL1032" s="74">
        <v>-0.12754674255847931</v>
      </c>
      <c r="BM1032" s="74">
        <v>-0.20383836328983307</v>
      </c>
      <c r="BN1032" s="74">
        <v>-0.22671203315258026</v>
      </c>
      <c r="BO1032" s="74">
        <v>-0.19228915870189667</v>
      </c>
      <c r="BP1032" s="74">
        <v>-0.16076076030731201</v>
      </c>
      <c r="BQ1032" s="74">
        <v>-0.18117155134677887</v>
      </c>
      <c r="BR1032" s="74">
        <v>-0.2042681872844696</v>
      </c>
      <c r="BS1032" s="74">
        <v>-0.19774529337882996</v>
      </c>
      <c r="BT1032" s="74">
        <v>-0.17323747277259827</v>
      </c>
      <c r="BU1032" s="74">
        <v>-0.10691691190004349</v>
      </c>
      <c r="BV1032" s="74">
        <v>-7.2817906737327576E-2</v>
      </c>
      <c r="BW1032" s="74">
        <v>-6.7856691777706146E-2</v>
      </c>
      <c r="BX1032" s="74">
        <v>-3.3554799854755402E-2</v>
      </c>
      <c r="BY1032" s="74">
        <v>-3.4526761621236801E-2</v>
      </c>
      <c r="BZ1032" s="74">
        <v>-3.3580072224140167E-2</v>
      </c>
      <c r="CA1032" s="74">
        <v>-3.7104286253452301E-2</v>
      </c>
      <c r="CB1032" s="74">
        <v>-5.6122858077287674E-2</v>
      </c>
      <c r="CC1032" s="74">
        <v>-3.7850376218557358E-2</v>
      </c>
      <c r="CD1032" s="74">
        <v>-4.1109461337327957E-2</v>
      </c>
      <c r="CE1032" s="74">
        <v>-3.3320371061563492E-2</v>
      </c>
      <c r="CF1032" s="74">
        <v>-4.2222891002893448E-2</v>
      </c>
      <c r="CG1032" s="74">
        <v>-6.5698139369487762E-2</v>
      </c>
      <c r="CH1032" s="74">
        <v>-6.485971063375473E-2</v>
      </c>
      <c r="CI1032" s="74">
        <v>-7.3558434844017029E-2</v>
      </c>
      <c r="CJ1032" s="74">
        <v>-0.10185118764638901</v>
      </c>
      <c r="CK1032" s="74">
        <v>-0.17144039273262024</v>
      </c>
      <c r="CL1032" s="74">
        <v>-0.190230593085289</v>
      </c>
      <c r="CM1032" s="74">
        <v>-0.15393544733524323</v>
      </c>
      <c r="CN1032" s="74">
        <v>-0.12149888277053833</v>
      </c>
      <c r="CO1032" s="74">
        <v>-0.14018914103507996</v>
      </c>
      <c r="CP1032" s="74">
        <v>-0.16163797676563263</v>
      </c>
      <c r="CQ1032" s="74">
        <v>-0.15435445308685303</v>
      </c>
      <c r="CR1032" s="74">
        <v>-0.13330382108688354</v>
      </c>
      <c r="CS1032" s="74">
        <v>-7.4742846190929413E-2</v>
      </c>
      <c r="CT1032" s="74">
        <v>-4.8244182020425797E-2</v>
      </c>
      <c r="CU1032" s="74">
        <v>-4.6572443097829819E-2</v>
      </c>
      <c r="CV1032" s="74">
        <v>-1.5274111181497574E-2</v>
      </c>
      <c r="CW1032" s="74">
        <v>-1.7618618905544281E-2</v>
      </c>
      <c r="CX1032" s="74">
        <v>-1.8293078988790512E-2</v>
      </c>
      <c r="CY1032" s="74">
        <v>-2.2642625495791435E-2</v>
      </c>
      <c r="CZ1032" s="74">
        <v>-4.3118685483932495E-2</v>
      </c>
      <c r="DA1032" s="74">
        <v>-2.5575892999768257E-2</v>
      </c>
      <c r="DB1032" s="74">
        <v>-2.9298443347215652E-2</v>
      </c>
      <c r="DC1032" s="74">
        <v>-2.1290212869644165E-2</v>
      </c>
      <c r="DD1032" s="74">
        <v>-2.9124319553375244E-2</v>
      </c>
      <c r="DE1032" s="74">
        <v>-5.1066447049379349E-2</v>
      </c>
      <c r="DF1032" s="74">
        <v>-4.8861335963010788E-2</v>
      </c>
      <c r="DG1032" s="74">
        <v>-5.4102338850498199E-2</v>
      </c>
      <c r="DH1032" s="74">
        <v>-7.6155632734298706E-2</v>
      </c>
      <c r="DI1032" s="74">
        <v>-0.13904242217540741</v>
      </c>
      <c r="DJ1032" s="74">
        <v>-0.15374915301799774</v>
      </c>
      <c r="DK1032" s="74">
        <v>-0.11558173596858978</v>
      </c>
      <c r="DL1032" s="74">
        <v>-8.2237012684345245E-2</v>
      </c>
      <c r="DM1032" s="74">
        <v>-9.9206723272800446E-2</v>
      </c>
      <c r="DN1032" s="74">
        <v>-0.11900776624679565</v>
      </c>
      <c r="DO1032" s="74">
        <v>-0.1109636127948761</v>
      </c>
      <c r="DP1032" s="74">
        <v>-9.337017685174942E-2</v>
      </c>
      <c r="DQ1032" s="74">
        <v>-4.2568780481815338E-2</v>
      </c>
      <c r="DR1032" s="74">
        <v>-2.3670457303524017E-2</v>
      </c>
      <c r="DS1032" s="74">
        <v>-2.5288192555308342E-2</v>
      </c>
      <c r="DT1032" s="74">
        <v>3.0065786559134722E-3</v>
      </c>
      <c r="DU1032" s="74">
        <v>-7.1047554956749082E-4</v>
      </c>
      <c r="DV1032" s="74">
        <v>-3.0060871504247189E-3</v>
      </c>
      <c r="DW1032" s="74">
        <v>-8.1809647381305695E-3</v>
      </c>
      <c r="DX1032" s="74">
        <v>-3.0114511027932167E-2</v>
      </c>
      <c r="DY1032" s="74">
        <v>-7.8534865751862526E-3</v>
      </c>
      <c r="DZ1032" s="74">
        <v>-1.2245210818946362E-2</v>
      </c>
      <c r="EA1032" s="74">
        <v>-3.9205774664878845E-3</v>
      </c>
      <c r="EB1032" s="74">
        <v>-1.0212060995399952E-2</v>
      </c>
      <c r="EC1032" s="74">
        <v>-2.9940605163574219E-2</v>
      </c>
      <c r="ED1032" s="74">
        <v>-2.5762226432561874E-2</v>
      </c>
      <c r="EE1032" s="74">
        <v>-2.6010826230049133E-2</v>
      </c>
      <c r="EF1032" s="74">
        <v>-3.9055328816175461E-2</v>
      </c>
      <c r="EG1032" s="74">
        <v>-9.2264905571937561E-2</v>
      </c>
      <c r="EH1032" s="74">
        <v>-0.10107575356960297</v>
      </c>
      <c r="EI1032" s="74">
        <v>-6.0205064713954926E-2</v>
      </c>
      <c r="EJ1032" s="74">
        <v>-2.5549100711941719E-2</v>
      </c>
      <c r="EK1032" s="74">
        <v>-4.003462940454483E-2</v>
      </c>
      <c r="EL1032" s="74">
        <v>-5.7456508278846741E-2</v>
      </c>
      <c r="EM1032" s="74">
        <v>-4.8314139246940613E-2</v>
      </c>
      <c r="EN1032" s="74">
        <v>-3.5712331533432007E-2</v>
      </c>
      <c r="EO1032" s="74">
        <v>3.8854591548442841E-3</v>
      </c>
      <c r="EP1032" s="74">
        <v>1.1810100637376308E-2</v>
      </c>
      <c r="EQ1032" s="74">
        <v>5.4428838193416595E-3</v>
      </c>
      <c r="ER1032" s="74">
        <v>2.9400991275906563E-2</v>
      </c>
      <c r="ES1032" s="74">
        <v>2.3702198639512062E-2</v>
      </c>
      <c r="ET1032" s="74">
        <v>1.9065901637077332E-2</v>
      </c>
      <c r="EU1032" s="74">
        <v>1.2699375860393047E-2</v>
      </c>
      <c r="EV1032" s="74">
        <v>-1.1338549666106701E-2</v>
      </c>
      <c r="EW1032" s="74">
        <v>75.587776184082031</v>
      </c>
      <c r="EX1032" s="74">
        <v>74.356033325195313</v>
      </c>
      <c r="EY1032" s="74">
        <v>73.797920227050781</v>
      </c>
      <c r="EZ1032" s="74">
        <v>72.39306640625</v>
      </c>
      <c r="FA1032" s="74">
        <v>71.446830749511719</v>
      </c>
      <c r="FB1032" s="74">
        <v>70.674148559570313</v>
      </c>
      <c r="FC1032" s="74">
        <v>70.257537841796875</v>
      </c>
      <c r="FD1032" s="74">
        <v>72.680671691894531</v>
      </c>
      <c r="FE1032" s="74">
        <v>77.604454040527344</v>
      </c>
      <c r="FF1032" s="74">
        <v>81.114791870117188</v>
      </c>
      <c r="FG1032" s="74">
        <v>84.488662719726563</v>
      </c>
      <c r="FH1032" s="74">
        <v>88.8900146484375</v>
      </c>
      <c r="FI1032" s="74">
        <v>93.851425170898438</v>
      </c>
      <c r="FJ1032" s="74">
        <v>96.179779052734375</v>
      </c>
      <c r="FK1032" s="74">
        <v>96.890678405761719</v>
      </c>
      <c r="FL1032" s="74">
        <v>97.851722717285156</v>
      </c>
      <c r="FM1032" s="74">
        <v>96.681938171386719</v>
      </c>
      <c r="FN1032" s="74">
        <v>96.079063415527344</v>
      </c>
      <c r="FO1032" s="74">
        <v>94.697250366210938</v>
      </c>
      <c r="FP1032" s="74">
        <v>90.928024291992188</v>
      </c>
      <c r="FQ1032" s="74">
        <v>86.476707458496094</v>
      </c>
      <c r="FR1032" s="74">
        <v>83.806991577148438</v>
      </c>
      <c r="FS1032" s="74">
        <v>81.994972229003906</v>
      </c>
      <c r="FT1032" s="74">
        <v>80.177818298339844</v>
      </c>
      <c r="FU1032" s="74">
        <v>3.610379621386528E-2</v>
      </c>
      <c r="FV1032" s="74">
        <v>0.231975257396698</v>
      </c>
      <c r="FW1032" s="74">
        <v>3.6106385290622711E-2</v>
      </c>
      <c r="FX1032" s="74">
        <v>0</v>
      </c>
      <c r="FY1032" s="74">
        <v>0</v>
      </c>
      <c r="FZ1032" s="74">
        <v>1018</v>
      </c>
      <c r="GA1032" s="74">
        <v>9.6571807861328125</v>
      </c>
      <c r="GB1032" s="74">
        <v>1463.3695080549223</v>
      </c>
      <c r="GC1032" s="74">
        <v>1</v>
      </c>
      <c r="GD1032" s="74">
        <v>3</v>
      </c>
      <c r="GE1032" s="74">
        <v>6</v>
      </c>
      <c r="GF1032" s="74">
        <v>1</v>
      </c>
      <c r="GG1032" t="s">
        <v>238</v>
      </c>
      <c r="GH1032" t="s">
        <v>235</v>
      </c>
      <c r="GI1032" t="s">
        <v>236</v>
      </c>
      <c r="GJ1032" s="47"/>
      <c r="GK1032" s="30"/>
    </row>
    <row r="1033" spans="1:193" x14ac:dyDescent="0.2">
      <c r="A1033" t="s">
        <v>175</v>
      </c>
      <c r="B1033" t="s">
        <v>240</v>
      </c>
      <c r="C1033" t="s">
        <v>0</v>
      </c>
      <c r="D1033" t="s">
        <v>185</v>
      </c>
      <c r="E1033" t="s">
        <v>192</v>
      </c>
      <c r="F1033" t="s">
        <v>264</v>
      </c>
      <c r="G1033" t="s">
        <v>274</v>
      </c>
      <c r="H1033" s="74">
        <v>1046</v>
      </c>
      <c r="I1033" s="74">
        <v>1.0302492380142212</v>
      </c>
      <c r="J1033" s="74">
        <v>1.0108646154403687</v>
      </c>
      <c r="K1033" s="74">
        <v>0.99108421802520752</v>
      </c>
      <c r="L1033" s="74">
        <v>0.98101621866226196</v>
      </c>
      <c r="M1033" s="74">
        <v>0.97908848524093628</v>
      </c>
      <c r="N1033" s="74">
        <v>1.036828875541687</v>
      </c>
      <c r="O1033" s="74">
        <v>1.0864568948745728</v>
      </c>
      <c r="P1033" s="74">
        <v>1.1106032133102417</v>
      </c>
      <c r="Q1033" s="74">
        <v>1.1441655158996582</v>
      </c>
      <c r="R1033" s="74">
        <v>1.2448283433914185</v>
      </c>
      <c r="S1033" s="74">
        <v>1.4201624393463135</v>
      </c>
      <c r="T1033" s="74">
        <v>1.5766761302947998</v>
      </c>
      <c r="U1033" s="74">
        <v>1.6963475942611694</v>
      </c>
      <c r="V1033" s="74">
        <v>1.6808633804321289</v>
      </c>
      <c r="W1033" s="74">
        <v>1.6622961759567261</v>
      </c>
      <c r="X1033" s="74">
        <v>1.6211031675338745</v>
      </c>
      <c r="Y1033" s="74">
        <v>1.5062919855117798</v>
      </c>
      <c r="Z1033" s="74">
        <v>1.3730716705322266</v>
      </c>
      <c r="AA1033" s="74">
        <v>1.2454367876052856</v>
      </c>
      <c r="AB1033" s="74">
        <v>1.2029385566711426</v>
      </c>
      <c r="AC1033" s="74">
        <v>1.1463527679443359</v>
      </c>
      <c r="AD1033" s="74">
        <v>1.0757325887680054</v>
      </c>
      <c r="AE1033" s="74">
        <v>1.0263302326202393</v>
      </c>
      <c r="AF1033" s="74">
        <v>1.035484790802002</v>
      </c>
      <c r="AG1033" s="74">
        <v>-6.7847266793251038E-2</v>
      </c>
      <c r="AH1033" s="74">
        <v>-6.9973714649677277E-2</v>
      </c>
      <c r="AI1033" s="74">
        <v>-6.2720164656639099E-2</v>
      </c>
      <c r="AJ1033" s="74">
        <v>-7.423371821641922E-2</v>
      </c>
      <c r="AK1033" s="74">
        <v>-0.10145567357540131</v>
      </c>
      <c r="AL1033" s="74">
        <v>-0.10395719110965729</v>
      </c>
      <c r="AM1033" s="74">
        <v>-0.12110605090856552</v>
      </c>
      <c r="AN1033" s="74">
        <v>-0.16464705765247345</v>
      </c>
      <c r="AO1033" s="74">
        <v>-0.25061589479446411</v>
      </c>
      <c r="AP1033" s="74">
        <v>-0.27938544750213623</v>
      </c>
      <c r="AQ1033" s="74">
        <v>-0.24766585230827332</v>
      </c>
      <c r="AR1033" s="74">
        <v>-0.2174486517906189</v>
      </c>
      <c r="AS1033" s="74">
        <v>-0.24034364521503448</v>
      </c>
      <c r="AT1033" s="74">
        <v>-0.26581943035125732</v>
      </c>
      <c r="AU1033" s="74">
        <v>-0.26039478182792664</v>
      </c>
      <c r="AV1033" s="74">
        <v>-0.23089531064033508</v>
      </c>
      <c r="AW1033" s="74">
        <v>-0.15337114036083221</v>
      </c>
      <c r="AX1033" s="74">
        <v>-0.10829846560955048</v>
      </c>
      <c r="AY1033" s="74">
        <v>-9.8587781190872192E-2</v>
      </c>
      <c r="AZ1033" s="74">
        <v>-5.9949211776256561E-2</v>
      </c>
      <c r="BA1033" s="74">
        <v>-5.8939434587955475E-2</v>
      </c>
      <c r="BB1033" s="74">
        <v>-5.5652059614658356E-2</v>
      </c>
      <c r="BC1033" s="74">
        <v>-5.7984627783298492E-2</v>
      </c>
      <c r="BD1033" s="74">
        <v>-7.4898816645145416E-2</v>
      </c>
      <c r="BE1033" s="74">
        <v>-5.0124865025281906E-2</v>
      </c>
      <c r="BF1033" s="74">
        <v>-5.2920479327440262E-2</v>
      </c>
      <c r="BG1033" s="74">
        <v>-4.5350529253482819E-2</v>
      </c>
      <c r="BH1033" s="74">
        <v>-5.5321462452411652E-2</v>
      </c>
      <c r="BI1033" s="74">
        <v>-8.0329835414886475E-2</v>
      </c>
      <c r="BJ1033" s="74">
        <v>-8.0858074128627777E-2</v>
      </c>
      <c r="BK1033" s="74">
        <v>-9.3014530837535858E-2</v>
      </c>
      <c r="BL1033" s="74">
        <v>-0.1275467574596405</v>
      </c>
      <c r="BM1033" s="74">
        <v>-0.20383836328983307</v>
      </c>
      <c r="BN1033" s="74">
        <v>-0.22671204805374146</v>
      </c>
      <c r="BO1033" s="74">
        <v>-0.19228917360305786</v>
      </c>
      <c r="BP1033" s="74">
        <v>-0.16076074540615082</v>
      </c>
      <c r="BQ1033" s="74">
        <v>-0.18117155134677887</v>
      </c>
      <c r="BR1033" s="74">
        <v>-0.20426817238330841</v>
      </c>
      <c r="BS1033" s="74">
        <v>-0.19774529337882996</v>
      </c>
      <c r="BT1033" s="74">
        <v>-0.17323747277259827</v>
      </c>
      <c r="BU1033" s="74">
        <v>-0.10691691190004349</v>
      </c>
      <c r="BV1033" s="74">
        <v>-7.2817906737327576E-2</v>
      </c>
      <c r="BW1033" s="74">
        <v>-6.7856699228286743E-2</v>
      </c>
      <c r="BX1033" s="74">
        <v>-3.3554799854755402E-2</v>
      </c>
      <c r="BY1033" s="74">
        <v>-3.4526761621236801E-2</v>
      </c>
      <c r="BZ1033" s="74">
        <v>-3.3580072224140167E-2</v>
      </c>
      <c r="CA1033" s="74">
        <v>-3.7104286253452301E-2</v>
      </c>
      <c r="CB1033" s="74">
        <v>-5.6122858077287674E-2</v>
      </c>
      <c r="CC1033" s="74">
        <v>-3.7850379943847656E-2</v>
      </c>
      <c r="CD1033" s="74">
        <v>-4.1109461337327957E-2</v>
      </c>
      <c r="CE1033" s="74">
        <v>-3.3320371061563492E-2</v>
      </c>
      <c r="CF1033" s="74">
        <v>-4.2222891002893448E-2</v>
      </c>
      <c r="CG1033" s="74">
        <v>-6.5698139369487762E-2</v>
      </c>
      <c r="CH1033" s="74">
        <v>-6.4859703183174133E-2</v>
      </c>
      <c r="CI1033" s="74">
        <v>-7.3558434844017029E-2</v>
      </c>
      <c r="CJ1033" s="74">
        <v>-0.1018511950969696</v>
      </c>
      <c r="CK1033" s="74">
        <v>-0.17144039273262024</v>
      </c>
      <c r="CL1033" s="74">
        <v>-0.1902306079864502</v>
      </c>
      <c r="CM1033" s="74">
        <v>-0.15393546223640442</v>
      </c>
      <c r="CN1033" s="74">
        <v>-0.12149887531995773</v>
      </c>
      <c r="CO1033" s="74">
        <v>-0.14018914103507996</v>
      </c>
      <c r="CP1033" s="74">
        <v>-0.16163796186447144</v>
      </c>
      <c r="CQ1033" s="74">
        <v>-0.15435445308685303</v>
      </c>
      <c r="CR1033" s="74">
        <v>-0.13330382108688354</v>
      </c>
      <c r="CS1033" s="74">
        <v>-7.4742846190929413E-2</v>
      </c>
      <c r="CT1033" s="74">
        <v>-4.8244182020425797E-2</v>
      </c>
      <c r="CU1033" s="74">
        <v>-4.6572450548410416E-2</v>
      </c>
      <c r="CV1033" s="74">
        <v>-1.5274111181497574E-2</v>
      </c>
      <c r="CW1033" s="74">
        <v>-1.7618618905544281E-2</v>
      </c>
      <c r="CX1033" s="74">
        <v>-1.8293078988790512E-2</v>
      </c>
      <c r="CY1033" s="74">
        <v>-2.2642627358436584E-2</v>
      </c>
      <c r="CZ1033" s="74">
        <v>-4.3118685483932495E-2</v>
      </c>
      <c r="DA1033" s="74">
        <v>-2.5575896725058556E-2</v>
      </c>
      <c r="DB1033" s="74">
        <v>-2.9298443347215652E-2</v>
      </c>
      <c r="DC1033" s="74">
        <v>-2.1290212869644165E-2</v>
      </c>
      <c r="DD1033" s="74">
        <v>-2.9124319553375244E-2</v>
      </c>
      <c r="DE1033" s="74">
        <v>-5.1066447049379349E-2</v>
      </c>
      <c r="DF1033" s="74">
        <v>-4.8861328512430191E-2</v>
      </c>
      <c r="DG1033" s="74">
        <v>-5.4102335125207901E-2</v>
      </c>
      <c r="DH1033" s="74">
        <v>-7.6155640184879303E-2</v>
      </c>
      <c r="DI1033" s="74">
        <v>-0.13904242217540741</v>
      </c>
      <c r="DJ1033" s="74">
        <v>-0.15374916791915894</v>
      </c>
      <c r="DK1033" s="74">
        <v>-0.11558175086975098</v>
      </c>
      <c r="DL1033" s="74">
        <v>-8.2237005233764648E-2</v>
      </c>
      <c r="DM1033" s="74">
        <v>-9.9206730723381042E-2</v>
      </c>
      <c r="DN1033" s="74">
        <v>-0.11900775134563446</v>
      </c>
      <c r="DO1033" s="74">
        <v>-0.1109636127948761</v>
      </c>
      <c r="DP1033" s="74">
        <v>-9.337017685174942E-2</v>
      </c>
      <c r="DQ1033" s="74">
        <v>-4.2568784207105637E-2</v>
      </c>
      <c r="DR1033" s="74">
        <v>-2.3670457303524017E-2</v>
      </c>
      <c r="DS1033" s="74">
        <v>-2.5288200005888939E-2</v>
      </c>
      <c r="DT1033" s="74">
        <v>3.0065786559134722E-3</v>
      </c>
      <c r="DU1033" s="74">
        <v>-7.1047554956749082E-4</v>
      </c>
      <c r="DV1033" s="74">
        <v>-3.0060862191021442E-3</v>
      </c>
      <c r="DW1033" s="74">
        <v>-8.1809675320982933E-3</v>
      </c>
      <c r="DX1033" s="74">
        <v>-3.0114512890577316E-2</v>
      </c>
      <c r="DY1033" s="74">
        <v>-7.8534903004765511E-3</v>
      </c>
      <c r="DZ1033" s="74">
        <v>-1.2245210818946362E-2</v>
      </c>
      <c r="EA1033" s="74">
        <v>-3.920575138181448E-3</v>
      </c>
      <c r="EB1033" s="74">
        <v>-1.0212063789367676E-2</v>
      </c>
      <c r="EC1033" s="74">
        <v>-2.994060330092907E-2</v>
      </c>
      <c r="ED1033" s="74">
        <v>-2.5762218981981277E-2</v>
      </c>
      <c r="EE1033" s="74">
        <v>-2.6010820642113686E-2</v>
      </c>
      <c r="EF1033" s="74">
        <v>-3.9055336266756058E-2</v>
      </c>
      <c r="EG1033" s="74">
        <v>-9.2264905571937561E-2</v>
      </c>
      <c r="EH1033" s="74">
        <v>-0.10107576847076416</v>
      </c>
      <c r="EI1033" s="74">
        <v>-6.0205079615116119E-2</v>
      </c>
      <c r="EJ1033" s="74">
        <v>-2.5549102574586868E-2</v>
      </c>
      <c r="EK1033" s="74">
        <v>-4.0034640580415726E-2</v>
      </c>
      <c r="EL1033" s="74">
        <v>-5.7456493377685547E-2</v>
      </c>
      <c r="EM1033" s="74">
        <v>-4.8314128071069717E-2</v>
      </c>
      <c r="EN1033" s="74">
        <v>-3.5712331533432007E-2</v>
      </c>
      <c r="EO1033" s="74">
        <v>3.885454498231411E-3</v>
      </c>
      <c r="EP1033" s="74">
        <v>1.1810100637376308E-2</v>
      </c>
      <c r="EQ1033" s="74">
        <v>5.4428763687610626E-3</v>
      </c>
      <c r="ER1033" s="74">
        <v>2.9400991275906563E-2</v>
      </c>
      <c r="ES1033" s="74">
        <v>2.3702198639512062E-2</v>
      </c>
      <c r="ET1033" s="74">
        <v>1.9065903499722481E-2</v>
      </c>
      <c r="EU1033" s="74">
        <v>1.2699371203780174E-2</v>
      </c>
      <c r="EV1033" s="74">
        <v>-1.1338552460074425E-2</v>
      </c>
      <c r="EW1033" s="74">
        <v>73.793312072753906</v>
      </c>
      <c r="EX1033" s="74">
        <v>71.783515930175781</v>
      </c>
      <c r="EY1033" s="74">
        <v>70.817398071289063</v>
      </c>
      <c r="EZ1033" s="74">
        <v>70.582473754882813</v>
      </c>
      <c r="FA1033" s="74">
        <v>70.103042602539063</v>
      </c>
      <c r="FB1033" s="74">
        <v>69.358818054199219</v>
      </c>
      <c r="FC1033" s="74">
        <v>67.8935546875</v>
      </c>
      <c r="FD1033" s="74">
        <v>67.398170471191406</v>
      </c>
      <c r="FE1033" s="74">
        <v>69.892929077148438</v>
      </c>
      <c r="FF1033" s="74">
        <v>75.537490844726563</v>
      </c>
      <c r="FG1033" s="74">
        <v>81.027847290039063</v>
      </c>
      <c r="FH1033" s="74">
        <v>88.595588684082031</v>
      </c>
      <c r="FI1033" s="74">
        <v>94.002395629882813</v>
      </c>
      <c r="FJ1033" s="74">
        <v>97.38397216796875</v>
      </c>
      <c r="FK1033" s="74">
        <v>96.306373596191406</v>
      </c>
      <c r="FL1033" s="74">
        <v>94.8291015625</v>
      </c>
      <c r="FM1033" s="74">
        <v>93.765426635742188</v>
      </c>
      <c r="FN1033" s="74">
        <v>91.123237609863281</v>
      </c>
      <c r="FO1033" s="74">
        <v>84.943244934082031</v>
      </c>
      <c r="FP1033" s="74">
        <v>80.63494873046875</v>
      </c>
      <c r="FQ1033" s="74">
        <v>78.007965087890625</v>
      </c>
      <c r="FR1033" s="74">
        <v>76.040260314941406</v>
      </c>
      <c r="FS1033" s="74">
        <v>74.750297546386719</v>
      </c>
      <c r="FT1033" s="74">
        <v>73.263961791992188</v>
      </c>
      <c r="FU1033" s="74">
        <v>3.610379621386528E-2</v>
      </c>
      <c r="FV1033" s="74">
        <v>0.23197522759437561</v>
      </c>
      <c r="FW1033" s="74">
        <v>3.6106385290622711E-2</v>
      </c>
      <c r="FX1033" s="74">
        <v>0</v>
      </c>
      <c r="FY1033" s="74">
        <v>0</v>
      </c>
      <c r="FZ1033" s="74">
        <v>960</v>
      </c>
      <c r="GA1033" s="74">
        <v>11.319999694824219</v>
      </c>
      <c r="GB1033" s="74">
        <v>1302.4795786510222</v>
      </c>
      <c r="GC1033" s="74">
        <v>1</v>
      </c>
      <c r="GD1033" s="74">
        <v>3</v>
      </c>
      <c r="GE1033" s="74">
        <v>6</v>
      </c>
      <c r="GF1033" s="74">
        <v>1</v>
      </c>
      <c r="GG1033" t="s">
        <v>238</v>
      </c>
      <c r="GH1033" t="s">
        <v>235</v>
      </c>
      <c r="GI1033" t="s">
        <v>236</v>
      </c>
      <c r="GJ1033" s="47"/>
      <c r="GK1033" s="30"/>
    </row>
    <row r="1034" spans="1:193" x14ac:dyDescent="0.2">
      <c r="A1034" t="s">
        <v>175</v>
      </c>
      <c r="B1034" t="s">
        <v>240</v>
      </c>
      <c r="C1034" t="s">
        <v>0</v>
      </c>
      <c r="D1034" t="s">
        <v>256</v>
      </c>
      <c r="E1034" t="s">
        <v>222</v>
      </c>
      <c r="F1034" t="s">
        <v>265</v>
      </c>
      <c r="G1034" t="s">
        <v>274</v>
      </c>
      <c r="H1034" s="74">
        <v>0</v>
      </c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74"/>
      <c r="U1034" s="74"/>
      <c r="V1034" s="74"/>
      <c r="W1034" s="74"/>
      <c r="X1034" s="74"/>
      <c r="Y1034" s="74"/>
      <c r="Z1034" s="74"/>
      <c r="AA1034" s="74"/>
      <c r="AB1034" s="74"/>
      <c r="AC1034" s="74"/>
      <c r="AD1034" s="74"/>
      <c r="AE1034" s="74"/>
      <c r="AF1034" s="74"/>
      <c r="AG1034" s="74"/>
      <c r="AH1034" s="74"/>
      <c r="AI1034" s="74"/>
      <c r="AJ1034" s="74"/>
      <c r="AK1034" s="74"/>
      <c r="AL1034" s="74"/>
      <c r="AM1034" s="74"/>
      <c r="AN1034" s="74"/>
      <c r="AO1034" s="74"/>
      <c r="AP1034" s="74"/>
      <c r="AQ1034" s="74"/>
      <c r="AR1034" s="74"/>
      <c r="AS1034" s="74"/>
      <c r="AT1034" s="74"/>
      <c r="AU1034" s="74"/>
      <c r="AV1034" s="74"/>
      <c r="AW1034" s="74"/>
      <c r="AX1034" s="74"/>
      <c r="AY1034" s="74"/>
      <c r="AZ1034" s="74"/>
      <c r="BA1034" s="74"/>
      <c r="BB1034" s="74"/>
      <c r="BC1034" s="74"/>
      <c r="BD1034" s="74"/>
      <c r="BE1034" s="74"/>
      <c r="BF1034" s="74"/>
      <c r="BG1034" s="74"/>
      <c r="BH1034" s="74"/>
      <c r="BI1034" s="74"/>
      <c r="BJ1034" s="74"/>
      <c r="BK1034" s="74"/>
      <c r="BL1034" s="74"/>
      <c r="BM1034" s="74"/>
      <c r="BN1034" s="74"/>
      <c r="BO1034" s="74"/>
      <c r="BP1034" s="74"/>
      <c r="BQ1034" s="74"/>
      <c r="BR1034" s="74"/>
      <c r="BS1034" s="74"/>
      <c r="BT1034" s="74"/>
      <c r="BU1034" s="74"/>
      <c r="BV1034" s="74"/>
      <c r="BW1034" s="74"/>
      <c r="BX1034" s="74"/>
      <c r="BY1034" s="74"/>
      <c r="BZ1034" s="74"/>
      <c r="CA1034" s="74"/>
      <c r="CB1034" s="74"/>
      <c r="CC1034" s="74"/>
      <c r="CD1034" s="74"/>
      <c r="CE1034" s="74"/>
      <c r="CF1034" s="74"/>
      <c r="CG1034" s="74"/>
      <c r="CH1034" s="74"/>
      <c r="CI1034" s="74"/>
      <c r="CJ1034" s="74"/>
      <c r="CK1034" s="74"/>
      <c r="CL1034" s="74"/>
      <c r="CM1034" s="74"/>
      <c r="CN1034" s="74"/>
      <c r="CO1034" s="74"/>
      <c r="CP1034" s="74"/>
      <c r="CQ1034" s="74"/>
      <c r="CR1034" s="74"/>
      <c r="CS1034" s="74"/>
      <c r="CT1034" s="74"/>
      <c r="CU1034" s="74"/>
      <c r="CV1034" s="74"/>
      <c r="CW1034" s="74"/>
      <c r="CX1034" s="74"/>
      <c r="CY1034" s="74"/>
      <c r="CZ1034" s="74"/>
      <c r="DA1034" s="74"/>
      <c r="DB1034" s="74"/>
      <c r="DC1034" s="74"/>
      <c r="DD1034" s="74"/>
      <c r="DE1034" s="74"/>
      <c r="DF1034" s="74"/>
      <c r="DG1034" s="74"/>
      <c r="DH1034" s="74"/>
      <c r="DI1034" s="74"/>
      <c r="DJ1034" s="74"/>
      <c r="DK1034" s="74"/>
      <c r="DL1034" s="74"/>
      <c r="DM1034" s="74"/>
      <c r="DN1034" s="74"/>
      <c r="DO1034" s="74"/>
      <c r="DP1034" s="74"/>
      <c r="DQ1034" s="74"/>
      <c r="DR1034" s="74"/>
      <c r="DS1034" s="74"/>
      <c r="DT1034" s="74"/>
      <c r="DU1034" s="74"/>
      <c r="DV1034" s="74"/>
      <c r="DW1034" s="74"/>
      <c r="DX1034" s="74"/>
      <c r="DY1034" s="74"/>
      <c r="DZ1034" s="74"/>
      <c r="EA1034" s="74"/>
      <c r="EB1034" s="74"/>
      <c r="EC1034" s="74"/>
      <c r="ED1034" s="74"/>
      <c r="EE1034" s="74"/>
      <c r="EF1034" s="74"/>
      <c r="EG1034" s="74"/>
      <c r="EH1034" s="74"/>
      <c r="EI1034" s="74"/>
      <c r="EJ1034" s="74"/>
      <c r="EK1034" s="74"/>
      <c r="EL1034" s="74"/>
      <c r="EM1034" s="74"/>
      <c r="EN1034" s="74"/>
      <c r="EO1034" s="74"/>
      <c r="EP1034" s="74"/>
      <c r="EQ1034" s="74"/>
      <c r="ER1034" s="74"/>
      <c r="ES1034" s="74"/>
      <c r="ET1034" s="74"/>
      <c r="EU1034" s="74"/>
      <c r="EV1034" s="74"/>
      <c r="EW1034" s="74"/>
      <c r="EX1034" s="74"/>
      <c r="EY1034" s="74"/>
      <c r="EZ1034" s="74"/>
      <c r="FA1034" s="74"/>
      <c r="FB1034" s="74"/>
      <c r="FC1034" s="74"/>
      <c r="FD1034" s="74"/>
      <c r="FE1034" s="74"/>
      <c r="FF1034" s="74"/>
      <c r="FG1034" s="74"/>
      <c r="FH1034" s="74"/>
      <c r="FI1034" s="74"/>
      <c r="FJ1034" s="74"/>
      <c r="FK1034" s="74"/>
      <c r="FL1034" s="74"/>
      <c r="FM1034" s="74"/>
      <c r="FN1034" s="74"/>
      <c r="FO1034" s="74"/>
      <c r="FP1034" s="74"/>
      <c r="FQ1034" s="74"/>
      <c r="FR1034" s="74"/>
      <c r="FS1034" s="74"/>
      <c r="FT1034" s="74"/>
      <c r="FU1034" s="74"/>
      <c r="FV1034" s="74"/>
      <c r="FW1034" s="74"/>
      <c r="FX1034" s="74"/>
      <c r="FY1034" s="74"/>
      <c r="FZ1034" s="74"/>
      <c r="GA1034" s="74"/>
      <c r="GB1034" s="74"/>
      <c r="GC1034" s="74">
        <v>0</v>
      </c>
      <c r="GD1034" s="74">
        <v>3</v>
      </c>
      <c r="GE1034" s="74">
        <v>7</v>
      </c>
      <c r="GF1034" s="74">
        <v>1</v>
      </c>
      <c r="GG1034" t="s">
        <v>238</v>
      </c>
      <c r="GH1034" t="s">
        <v>235</v>
      </c>
      <c r="GI1034" t="s">
        <v>236</v>
      </c>
      <c r="GJ1034" s="47"/>
      <c r="GK1034" s="30"/>
    </row>
    <row r="1035" spans="1:193" x14ac:dyDescent="0.2">
      <c r="A1035" t="s">
        <v>175</v>
      </c>
      <c r="B1035" t="s">
        <v>240</v>
      </c>
      <c r="C1035" t="s">
        <v>0</v>
      </c>
      <c r="D1035" t="s">
        <v>256</v>
      </c>
      <c r="E1035" t="s">
        <v>223</v>
      </c>
      <c r="F1035" t="s">
        <v>265</v>
      </c>
      <c r="G1035" t="s">
        <v>274</v>
      </c>
      <c r="H1035" s="74">
        <v>0</v>
      </c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74"/>
      <c r="U1035" s="74"/>
      <c r="V1035" s="74"/>
      <c r="W1035" s="74"/>
      <c r="X1035" s="74"/>
      <c r="Y1035" s="74"/>
      <c r="Z1035" s="74"/>
      <c r="AA1035" s="74"/>
      <c r="AB1035" s="74"/>
      <c r="AC1035" s="74"/>
      <c r="AD1035" s="74"/>
      <c r="AE1035" s="74"/>
      <c r="AF1035" s="74"/>
      <c r="AG1035" s="74"/>
      <c r="AH1035" s="74"/>
      <c r="AI1035" s="74"/>
      <c r="AJ1035" s="74"/>
      <c r="AK1035" s="74"/>
      <c r="AL1035" s="74"/>
      <c r="AM1035" s="74"/>
      <c r="AN1035" s="74"/>
      <c r="AO1035" s="74"/>
      <c r="AP1035" s="74"/>
      <c r="AQ1035" s="74"/>
      <c r="AR1035" s="74"/>
      <c r="AS1035" s="74"/>
      <c r="AT1035" s="74"/>
      <c r="AU1035" s="74"/>
      <c r="AV1035" s="74"/>
      <c r="AW1035" s="74"/>
      <c r="AX1035" s="74"/>
      <c r="AY1035" s="74"/>
      <c r="AZ1035" s="74"/>
      <c r="BA1035" s="74"/>
      <c r="BB1035" s="74"/>
      <c r="BC1035" s="74"/>
      <c r="BD1035" s="74"/>
      <c r="BE1035" s="74"/>
      <c r="BF1035" s="74"/>
      <c r="BG1035" s="74"/>
      <c r="BH1035" s="74"/>
      <c r="BI1035" s="74"/>
      <c r="BJ1035" s="74"/>
      <c r="BK1035" s="74"/>
      <c r="BL1035" s="74"/>
      <c r="BM1035" s="74"/>
      <c r="BN1035" s="74"/>
      <c r="BO1035" s="74"/>
      <c r="BP1035" s="74"/>
      <c r="BQ1035" s="74"/>
      <c r="BR1035" s="74"/>
      <c r="BS1035" s="74"/>
      <c r="BT1035" s="74"/>
      <c r="BU1035" s="74"/>
      <c r="BV1035" s="74"/>
      <c r="BW1035" s="74"/>
      <c r="BX1035" s="74"/>
      <c r="BY1035" s="74"/>
      <c r="BZ1035" s="74"/>
      <c r="CA1035" s="74"/>
      <c r="CB1035" s="74"/>
      <c r="CC1035" s="74"/>
      <c r="CD1035" s="74"/>
      <c r="CE1035" s="74"/>
      <c r="CF1035" s="74"/>
      <c r="CG1035" s="74"/>
      <c r="CH1035" s="74"/>
      <c r="CI1035" s="74"/>
      <c r="CJ1035" s="74"/>
      <c r="CK1035" s="74"/>
      <c r="CL1035" s="74"/>
      <c r="CM1035" s="74"/>
      <c r="CN1035" s="74"/>
      <c r="CO1035" s="74"/>
      <c r="CP1035" s="74"/>
      <c r="CQ1035" s="74"/>
      <c r="CR1035" s="74"/>
      <c r="CS1035" s="74"/>
      <c r="CT1035" s="74"/>
      <c r="CU1035" s="74"/>
      <c r="CV1035" s="74"/>
      <c r="CW1035" s="74"/>
      <c r="CX1035" s="74"/>
      <c r="CY1035" s="74"/>
      <c r="CZ1035" s="74"/>
      <c r="DA1035" s="74"/>
      <c r="DB1035" s="74"/>
      <c r="DC1035" s="74"/>
      <c r="DD1035" s="74"/>
      <c r="DE1035" s="74"/>
      <c r="DF1035" s="74"/>
      <c r="DG1035" s="74"/>
      <c r="DH1035" s="74"/>
      <c r="DI1035" s="74"/>
      <c r="DJ1035" s="74"/>
      <c r="DK1035" s="74"/>
      <c r="DL1035" s="74"/>
      <c r="DM1035" s="74"/>
      <c r="DN1035" s="74"/>
      <c r="DO1035" s="74"/>
      <c r="DP1035" s="74"/>
      <c r="DQ1035" s="74"/>
      <c r="DR1035" s="74"/>
      <c r="DS1035" s="74"/>
      <c r="DT1035" s="74"/>
      <c r="DU1035" s="74"/>
      <c r="DV1035" s="74"/>
      <c r="DW1035" s="74"/>
      <c r="DX1035" s="74"/>
      <c r="DY1035" s="74"/>
      <c r="DZ1035" s="74"/>
      <c r="EA1035" s="74"/>
      <c r="EB1035" s="74"/>
      <c r="EC1035" s="74"/>
      <c r="ED1035" s="74"/>
      <c r="EE1035" s="74"/>
      <c r="EF1035" s="74"/>
      <c r="EG1035" s="74"/>
      <c r="EH1035" s="74"/>
      <c r="EI1035" s="74"/>
      <c r="EJ1035" s="74"/>
      <c r="EK1035" s="74"/>
      <c r="EL1035" s="74"/>
      <c r="EM1035" s="74"/>
      <c r="EN1035" s="74"/>
      <c r="EO1035" s="74"/>
      <c r="EP1035" s="74"/>
      <c r="EQ1035" s="74"/>
      <c r="ER1035" s="74"/>
      <c r="ES1035" s="74"/>
      <c r="ET1035" s="74"/>
      <c r="EU1035" s="74"/>
      <c r="EV1035" s="74"/>
      <c r="EW1035" s="74"/>
      <c r="EX1035" s="74"/>
      <c r="EY1035" s="74"/>
      <c r="EZ1035" s="74"/>
      <c r="FA1035" s="74"/>
      <c r="FB1035" s="74"/>
      <c r="FC1035" s="74"/>
      <c r="FD1035" s="74"/>
      <c r="FE1035" s="74"/>
      <c r="FF1035" s="74"/>
      <c r="FG1035" s="74"/>
      <c r="FH1035" s="74"/>
      <c r="FI1035" s="74"/>
      <c r="FJ1035" s="74"/>
      <c r="FK1035" s="74"/>
      <c r="FL1035" s="74"/>
      <c r="FM1035" s="74"/>
      <c r="FN1035" s="74"/>
      <c r="FO1035" s="74"/>
      <c r="FP1035" s="74"/>
      <c r="FQ1035" s="74"/>
      <c r="FR1035" s="74"/>
      <c r="FS1035" s="74"/>
      <c r="FT1035" s="74"/>
      <c r="FU1035" s="74"/>
      <c r="FV1035" s="74"/>
      <c r="FW1035" s="74"/>
      <c r="FX1035" s="74"/>
      <c r="FY1035" s="74"/>
      <c r="FZ1035" s="74">
        <v>2</v>
      </c>
      <c r="GA1035" s="74">
        <v>1.0563530921936035</v>
      </c>
      <c r="GB1035" s="74">
        <v>1.9459503293037415</v>
      </c>
      <c r="GC1035" s="74">
        <v>0</v>
      </c>
      <c r="GD1035" s="74">
        <v>3</v>
      </c>
      <c r="GE1035" s="74">
        <v>7</v>
      </c>
      <c r="GF1035" s="74">
        <v>1</v>
      </c>
      <c r="GG1035" t="s">
        <v>238</v>
      </c>
      <c r="GH1035" t="s">
        <v>235</v>
      </c>
      <c r="GI1035" t="s">
        <v>236</v>
      </c>
      <c r="GJ1035" s="47"/>
      <c r="GK1035" s="30"/>
    </row>
    <row r="1036" spans="1:193" x14ac:dyDescent="0.2">
      <c r="A1036" t="s">
        <v>175</v>
      </c>
      <c r="B1036" t="s">
        <v>240</v>
      </c>
      <c r="C1036" t="s">
        <v>0</v>
      </c>
      <c r="D1036" t="s">
        <v>256</v>
      </c>
      <c r="E1036" t="s">
        <v>224</v>
      </c>
      <c r="F1036" t="s">
        <v>265</v>
      </c>
      <c r="G1036" t="s">
        <v>274</v>
      </c>
      <c r="H1036" s="74">
        <v>0</v>
      </c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74"/>
      <c r="U1036" s="74"/>
      <c r="V1036" s="74"/>
      <c r="W1036" s="74"/>
      <c r="X1036" s="74"/>
      <c r="Y1036" s="74"/>
      <c r="Z1036" s="74"/>
      <c r="AA1036" s="74"/>
      <c r="AB1036" s="74"/>
      <c r="AC1036" s="74"/>
      <c r="AD1036" s="74"/>
      <c r="AE1036" s="74"/>
      <c r="AF1036" s="74"/>
      <c r="AG1036" s="74"/>
      <c r="AH1036" s="74"/>
      <c r="AI1036" s="74"/>
      <c r="AJ1036" s="74"/>
      <c r="AK1036" s="74"/>
      <c r="AL1036" s="74"/>
      <c r="AM1036" s="74"/>
      <c r="AN1036" s="74"/>
      <c r="AO1036" s="74"/>
      <c r="AP1036" s="74"/>
      <c r="AQ1036" s="74"/>
      <c r="AR1036" s="74"/>
      <c r="AS1036" s="74"/>
      <c r="AT1036" s="74"/>
      <c r="AU1036" s="74"/>
      <c r="AV1036" s="74"/>
      <c r="AW1036" s="74"/>
      <c r="AX1036" s="74"/>
      <c r="AY1036" s="74"/>
      <c r="AZ1036" s="74"/>
      <c r="BA1036" s="74"/>
      <c r="BB1036" s="74"/>
      <c r="BC1036" s="74"/>
      <c r="BD1036" s="74"/>
      <c r="BE1036" s="74"/>
      <c r="BF1036" s="74"/>
      <c r="BG1036" s="74"/>
      <c r="BH1036" s="74"/>
      <c r="BI1036" s="74"/>
      <c r="BJ1036" s="74"/>
      <c r="BK1036" s="74"/>
      <c r="BL1036" s="74"/>
      <c r="BM1036" s="74"/>
      <c r="BN1036" s="74"/>
      <c r="BO1036" s="74"/>
      <c r="BP1036" s="74"/>
      <c r="BQ1036" s="74"/>
      <c r="BR1036" s="74"/>
      <c r="BS1036" s="74"/>
      <c r="BT1036" s="74"/>
      <c r="BU1036" s="74"/>
      <c r="BV1036" s="74"/>
      <c r="BW1036" s="74"/>
      <c r="BX1036" s="74"/>
      <c r="BY1036" s="74"/>
      <c r="BZ1036" s="74"/>
      <c r="CA1036" s="74"/>
      <c r="CB1036" s="74"/>
      <c r="CC1036" s="74"/>
      <c r="CD1036" s="74"/>
      <c r="CE1036" s="74"/>
      <c r="CF1036" s="74"/>
      <c r="CG1036" s="74"/>
      <c r="CH1036" s="74"/>
      <c r="CI1036" s="74"/>
      <c r="CJ1036" s="74"/>
      <c r="CK1036" s="74"/>
      <c r="CL1036" s="74"/>
      <c r="CM1036" s="74"/>
      <c r="CN1036" s="74"/>
      <c r="CO1036" s="74"/>
      <c r="CP1036" s="74"/>
      <c r="CQ1036" s="74"/>
      <c r="CR1036" s="74"/>
      <c r="CS1036" s="74"/>
      <c r="CT1036" s="74"/>
      <c r="CU1036" s="74"/>
      <c r="CV1036" s="74"/>
      <c r="CW1036" s="74"/>
      <c r="CX1036" s="74"/>
      <c r="CY1036" s="74"/>
      <c r="CZ1036" s="74"/>
      <c r="DA1036" s="74"/>
      <c r="DB1036" s="74"/>
      <c r="DC1036" s="74"/>
      <c r="DD1036" s="74"/>
      <c r="DE1036" s="74"/>
      <c r="DF1036" s="74"/>
      <c r="DG1036" s="74"/>
      <c r="DH1036" s="74"/>
      <c r="DI1036" s="74"/>
      <c r="DJ1036" s="74"/>
      <c r="DK1036" s="74"/>
      <c r="DL1036" s="74"/>
      <c r="DM1036" s="74"/>
      <c r="DN1036" s="74"/>
      <c r="DO1036" s="74"/>
      <c r="DP1036" s="74"/>
      <c r="DQ1036" s="74"/>
      <c r="DR1036" s="74"/>
      <c r="DS1036" s="74"/>
      <c r="DT1036" s="74"/>
      <c r="DU1036" s="74"/>
      <c r="DV1036" s="74"/>
      <c r="DW1036" s="74"/>
      <c r="DX1036" s="74"/>
      <c r="DY1036" s="74"/>
      <c r="DZ1036" s="74"/>
      <c r="EA1036" s="74"/>
      <c r="EB1036" s="74"/>
      <c r="EC1036" s="74"/>
      <c r="ED1036" s="74"/>
      <c r="EE1036" s="74"/>
      <c r="EF1036" s="74"/>
      <c r="EG1036" s="74"/>
      <c r="EH1036" s="74"/>
      <c r="EI1036" s="74"/>
      <c r="EJ1036" s="74"/>
      <c r="EK1036" s="74"/>
      <c r="EL1036" s="74"/>
      <c r="EM1036" s="74"/>
      <c r="EN1036" s="74"/>
      <c r="EO1036" s="74"/>
      <c r="EP1036" s="74"/>
      <c r="EQ1036" s="74"/>
      <c r="ER1036" s="74"/>
      <c r="ES1036" s="74"/>
      <c r="ET1036" s="74"/>
      <c r="EU1036" s="74"/>
      <c r="EV1036" s="74"/>
      <c r="EW1036" s="74"/>
      <c r="EX1036" s="74"/>
      <c r="EY1036" s="74"/>
      <c r="EZ1036" s="74"/>
      <c r="FA1036" s="74"/>
      <c r="FB1036" s="74"/>
      <c r="FC1036" s="74"/>
      <c r="FD1036" s="74"/>
      <c r="FE1036" s="74"/>
      <c r="FF1036" s="74"/>
      <c r="FG1036" s="74"/>
      <c r="FH1036" s="74"/>
      <c r="FI1036" s="74"/>
      <c r="FJ1036" s="74"/>
      <c r="FK1036" s="74"/>
      <c r="FL1036" s="74"/>
      <c r="FM1036" s="74"/>
      <c r="FN1036" s="74"/>
      <c r="FO1036" s="74"/>
      <c r="FP1036" s="74"/>
      <c r="FQ1036" s="74"/>
      <c r="FR1036" s="74"/>
      <c r="FS1036" s="74"/>
      <c r="FT1036" s="74"/>
      <c r="FU1036" s="74"/>
      <c r="FV1036" s="74"/>
      <c r="FW1036" s="74"/>
      <c r="FX1036" s="74"/>
      <c r="FY1036" s="74"/>
      <c r="FZ1036" s="74">
        <v>4</v>
      </c>
      <c r="GA1036" s="74">
        <v>2.8861854076385498</v>
      </c>
      <c r="GB1036" s="74">
        <v>6.0405869483947754</v>
      </c>
      <c r="GC1036" s="74">
        <v>0</v>
      </c>
      <c r="GD1036" s="74">
        <v>3</v>
      </c>
      <c r="GE1036" s="74">
        <v>7</v>
      </c>
      <c r="GF1036" s="74">
        <v>1</v>
      </c>
      <c r="GG1036" t="s">
        <v>238</v>
      </c>
      <c r="GH1036" t="s">
        <v>235</v>
      </c>
      <c r="GI1036" t="s">
        <v>236</v>
      </c>
      <c r="GJ1036" s="47"/>
      <c r="GK1036" s="30"/>
    </row>
    <row r="1037" spans="1:193" x14ac:dyDescent="0.2">
      <c r="A1037" t="s">
        <v>175</v>
      </c>
      <c r="B1037" t="s">
        <v>240</v>
      </c>
      <c r="C1037" t="s">
        <v>0</v>
      </c>
      <c r="D1037" t="s">
        <v>256</v>
      </c>
      <c r="E1037" t="s">
        <v>220</v>
      </c>
      <c r="F1037" t="s">
        <v>265</v>
      </c>
      <c r="G1037" t="s">
        <v>274</v>
      </c>
      <c r="H1037" s="74">
        <v>0</v>
      </c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74"/>
      <c r="U1037" s="74"/>
      <c r="V1037" s="74"/>
      <c r="W1037" s="74"/>
      <c r="X1037" s="74"/>
      <c r="Y1037" s="74"/>
      <c r="Z1037" s="74"/>
      <c r="AA1037" s="74"/>
      <c r="AB1037" s="74"/>
      <c r="AC1037" s="74"/>
      <c r="AD1037" s="74"/>
      <c r="AE1037" s="74"/>
      <c r="AF1037" s="74"/>
      <c r="AG1037" s="74"/>
      <c r="AH1037" s="74"/>
      <c r="AI1037" s="74"/>
      <c r="AJ1037" s="74"/>
      <c r="AK1037" s="74"/>
      <c r="AL1037" s="74"/>
      <c r="AM1037" s="74"/>
      <c r="AN1037" s="74"/>
      <c r="AO1037" s="74"/>
      <c r="AP1037" s="74"/>
      <c r="AQ1037" s="74"/>
      <c r="AR1037" s="74"/>
      <c r="AS1037" s="74"/>
      <c r="AT1037" s="74"/>
      <c r="AU1037" s="74"/>
      <c r="AV1037" s="74"/>
      <c r="AW1037" s="74"/>
      <c r="AX1037" s="74"/>
      <c r="AY1037" s="74"/>
      <c r="AZ1037" s="74"/>
      <c r="BA1037" s="74"/>
      <c r="BB1037" s="74"/>
      <c r="BC1037" s="74"/>
      <c r="BD1037" s="74"/>
      <c r="BE1037" s="74"/>
      <c r="BF1037" s="74"/>
      <c r="BG1037" s="74"/>
      <c r="BH1037" s="74"/>
      <c r="BI1037" s="74"/>
      <c r="BJ1037" s="74"/>
      <c r="BK1037" s="74"/>
      <c r="BL1037" s="74"/>
      <c r="BM1037" s="74"/>
      <c r="BN1037" s="74"/>
      <c r="BO1037" s="74"/>
      <c r="BP1037" s="74"/>
      <c r="BQ1037" s="74"/>
      <c r="BR1037" s="74"/>
      <c r="BS1037" s="74"/>
      <c r="BT1037" s="74"/>
      <c r="BU1037" s="74"/>
      <c r="BV1037" s="74"/>
      <c r="BW1037" s="74"/>
      <c r="BX1037" s="74"/>
      <c r="BY1037" s="74"/>
      <c r="BZ1037" s="74"/>
      <c r="CA1037" s="74"/>
      <c r="CB1037" s="74"/>
      <c r="CC1037" s="74"/>
      <c r="CD1037" s="74"/>
      <c r="CE1037" s="74"/>
      <c r="CF1037" s="74"/>
      <c r="CG1037" s="74"/>
      <c r="CH1037" s="74"/>
      <c r="CI1037" s="74"/>
      <c r="CJ1037" s="74"/>
      <c r="CK1037" s="74"/>
      <c r="CL1037" s="74"/>
      <c r="CM1037" s="74"/>
      <c r="CN1037" s="74"/>
      <c r="CO1037" s="74"/>
      <c r="CP1037" s="74"/>
      <c r="CQ1037" s="74"/>
      <c r="CR1037" s="74"/>
      <c r="CS1037" s="74"/>
      <c r="CT1037" s="74"/>
      <c r="CU1037" s="74"/>
      <c r="CV1037" s="74"/>
      <c r="CW1037" s="74"/>
      <c r="CX1037" s="74"/>
      <c r="CY1037" s="74"/>
      <c r="CZ1037" s="74"/>
      <c r="DA1037" s="74"/>
      <c r="DB1037" s="74"/>
      <c r="DC1037" s="74"/>
      <c r="DD1037" s="74"/>
      <c r="DE1037" s="74"/>
      <c r="DF1037" s="74"/>
      <c r="DG1037" s="74"/>
      <c r="DH1037" s="74"/>
      <c r="DI1037" s="74"/>
      <c r="DJ1037" s="74"/>
      <c r="DK1037" s="74"/>
      <c r="DL1037" s="74"/>
      <c r="DM1037" s="74"/>
      <c r="DN1037" s="74"/>
      <c r="DO1037" s="74"/>
      <c r="DP1037" s="74"/>
      <c r="DQ1037" s="74"/>
      <c r="DR1037" s="74"/>
      <c r="DS1037" s="74"/>
      <c r="DT1037" s="74"/>
      <c r="DU1037" s="74"/>
      <c r="DV1037" s="74"/>
      <c r="DW1037" s="74"/>
      <c r="DX1037" s="74"/>
      <c r="DY1037" s="74"/>
      <c r="DZ1037" s="74"/>
      <c r="EA1037" s="74"/>
      <c r="EB1037" s="74"/>
      <c r="EC1037" s="74"/>
      <c r="ED1037" s="74"/>
      <c r="EE1037" s="74"/>
      <c r="EF1037" s="74"/>
      <c r="EG1037" s="74"/>
      <c r="EH1037" s="74"/>
      <c r="EI1037" s="74"/>
      <c r="EJ1037" s="74"/>
      <c r="EK1037" s="74"/>
      <c r="EL1037" s="74"/>
      <c r="EM1037" s="74"/>
      <c r="EN1037" s="74"/>
      <c r="EO1037" s="74"/>
      <c r="EP1037" s="74"/>
      <c r="EQ1037" s="74"/>
      <c r="ER1037" s="74"/>
      <c r="ES1037" s="74"/>
      <c r="ET1037" s="74"/>
      <c r="EU1037" s="74"/>
      <c r="EV1037" s="74"/>
      <c r="EW1037" s="74"/>
      <c r="EX1037" s="74"/>
      <c r="EY1037" s="74"/>
      <c r="EZ1037" s="74"/>
      <c r="FA1037" s="74"/>
      <c r="FB1037" s="74"/>
      <c r="FC1037" s="74"/>
      <c r="FD1037" s="74"/>
      <c r="FE1037" s="74"/>
      <c r="FF1037" s="74"/>
      <c r="FG1037" s="74"/>
      <c r="FH1037" s="74"/>
      <c r="FI1037" s="74"/>
      <c r="FJ1037" s="74"/>
      <c r="FK1037" s="74"/>
      <c r="FL1037" s="74"/>
      <c r="FM1037" s="74"/>
      <c r="FN1037" s="74"/>
      <c r="FO1037" s="74"/>
      <c r="FP1037" s="74"/>
      <c r="FQ1037" s="74"/>
      <c r="FR1037" s="74"/>
      <c r="FS1037" s="74"/>
      <c r="FT1037" s="74"/>
      <c r="FU1037" s="74"/>
      <c r="FV1037" s="74"/>
      <c r="FW1037" s="74"/>
      <c r="FX1037" s="74"/>
      <c r="FY1037" s="74"/>
      <c r="FZ1037" s="74">
        <v>7</v>
      </c>
      <c r="GA1037" s="74">
        <v>2.8811240196228027</v>
      </c>
      <c r="GB1037" s="74">
        <v>10.8199143409729</v>
      </c>
      <c r="GC1037" s="74">
        <v>0</v>
      </c>
      <c r="GD1037" s="74">
        <v>3</v>
      </c>
      <c r="GE1037" s="74">
        <v>7</v>
      </c>
      <c r="GF1037" s="74">
        <v>1</v>
      </c>
      <c r="GG1037" t="s">
        <v>238</v>
      </c>
      <c r="GH1037" t="s">
        <v>235</v>
      </c>
      <c r="GI1037" t="s">
        <v>236</v>
      </c>
      <c r="GJ1037" s="47"/>
      <c r="GK1037" s="30"/>
    </row>
    <row r="1038" spans="1:193" x14ac:dyDescent="0.2">
      <c r="A1038" t="s">
        <v>175</v>
      </c>
      <c r="B1038" t="s">
        <v>240</v>
      </c>
      <c r="C1038" t="s">
        <v>0</v>
      </c>
      <c r="D1038" t="s">
        <v>256</v>
      </c>
      <c r="E1038" t="s">
        <v>221</v>
      </c>
      <c r="F1038" t="s">
        <v>265</v>
      </c>
      <c r="G1038" t="s">
        <v>274</v>
      </c>
      <c r="H1038" s="74">
        <v>27</v>
      </c>
      <c r="I1038" s="74">
        <v>2.299894392490387E-2</v>
      </c>
      <c r="J1038" s="74">
        <v>2.4543657898902893E-2</v>
      </c>
      <c r="K1038" s="74">
        <v>2.654433436691761E-2</v>
      </c>
      <c r="L1038" s="74">
        <v>2.736988477408886E-2</v>
      </c>
      <c r="M1038" s="74">
        <v>2.8920551761984825E-2</v>
      </c>
      <c r="N1038" s="74">
        <v>5.724697932600975E-2</v>
      </c>
      <c r="O1038" s="74">
        <v>7.9151831567287445E-2</v>
      </c>
      <c r="P1038" s="74">
        <v>9.1586440801620483E-2</v>
      </c>
      <c r="Q1038" s="74">
        <v>8.6661584675312042E-2</v>
      </c>
      <c r="R1038" s="74">
        <v>7.6990112662315369E-2</v>
      </c>
      <c r="S1038" s="74">
        <v>7.2467364370822906E-2</v>
      </c>
      <c r="T1038" s="74">
        <v>6.9568589329719543E-2</v>
      </c>
      <c r="U1038" s="74">
        <v>6.4934857189655304E-2</v>
      </c>
      <c r="V1038" s="74">
        <v>6.4563356339931488E-2</v>
      </c>
      <c r="W1038" s="74">
        <v>6.5371572971343994E-2</v>
      </c>
      <c r="X1038" s="74">
        <v>5.2339673042297363E-2</v>
      </c>
      <c r="Y1038" s="74">
        <v>3.3019032329320908E-2</v>
      </c>
      <c r="Z1038" s="74">
        <v>2.4951372295618057E-2</v>
      </c>
      <c r="AA1038" s="74">
        <v>2.4918403476476669E-2</v>
      </c>
      <c r="AB1038" s="74">
        <v>2.7263853698968887E-2</v>
      </c>
      <c r="AC1038" s="74">
        <v>2.8628738597035408E-2</v>
      </c>
      <c r="AD1038" s="74">
        <v>2.2781170904636383E-2</v>
      </c>
      <c r="AE1038" s="74">
        <v>2.0600143820047379E-2</v>
      </c>
      <c r="AF1038" s="74">
        <v>2.1844774484634399E-2</v>
      </c>
      <c r="AG1038" s="74">
        <v>2.9269722290337086E-4</v>
      </c>
      <c r="AH1038" s="74">
        <v>2.6822209474630654E-4</v>
      </c>
      <c r="AI1038" s="74">
        <v>3.593800647649914E-4</v>
      </c>
      <c r="AJ1038" s="74">
        <v>1.8503886531107128E-4</v>
      </c>
      <c r="AK1038" s="74">
        <v>3.3819029340520501E-4</v>
      </c>
      <c r="AL1038" s="74">
        <v>5.0894432934001088E-4</v>
      </c>
      <c r="AM1038" s="74">
        <v>4.3772425851784647E-4</v>
      </c>
      <c r="AN1038" s="74">
        <v>-1.9559104111976922E-4</v>
      </c>
      <c r="AO1038" s="74">
        <v>-8.652343531139195E-4</v>
      </c>
      <c r="AP1038" s="74">
        <v>-5.1895494107156992E-4</v>
      </c>
      <c r="AQ1038" s="74">
        <v>-6.2941963551566005E-4</v>
      </c>
      <c r="AR1038" s="74">
        <v>-5.053842905908823E-4</v>
      </c>
      <c r="AS1038" s="74">
        <v>-4.3507324880920351E-4</v>
      </c>
      <c r="AT1038" s="74">
        <v>-5.9736595721915364E-4</v>
      </c>
      <c r="AU1038" s="74">
        <v>-7.2300661122426391E-4</v>
      </c>
      <c r="AV1038" s="74">
        <v>-3.6308384733274579E-4</v>
      </c>
      <c r="AW1038" s="74">
        <v>-6.7464185121934861E-5</v>
      </c>
      <c r="AX1038" s="74">
        <v>4.4385556248016655E-4</v>
      </c>
      <c r="AY1038" s="74">
        <v>5.4211949463933706E-4</v>
      </c>
      <c r="AZ1038" s="74">
        <v>2.5622712564654648E-4</v>
      </c>
      <c r="BA1038" s="74">
        <v>2.5492248823866248E-4</v>
      </c>
      <c r="BB1038" s="74">
        <v>7.1268237661570311E-5</v>
      </c>
      <c r="BC1038" s="74">
        <v>1.5690883446950465E-4</v>
      </c>
      <c r="BD1038" s="74">
        <v>1.9784012692980468E-4</v>
      </c>
      <c r="BE1038" s="74">
        <v>5.2782677812501788E-4</v>
      </c>
      <c r="BF1038" s="74">
        <v>5.0913268933072686E-4</v>
      </c>
      <c r="BG1038" s="74">
        <v>6.284767878241837E-4</v>
      </c>
      <c r="BH1038" s="74">
        <v>4.8410875024273992E-4</v>
      </c>
      <c r="BI1038" s="74">
        <v>6.4535811543464661E-4</v>
      </c>
      <c r="BJ1038" s="74">
        <v>9.7395910415798426E-4</v>
      </c>
      <c r="BK1038" s="74">
        <v>9.8973349668085575E-4</v>
      </c>
      <c r="BL1038" s="74">
        <v>2.1286685660015792E-4</v>
      </c>
      <c r="BM1038" s="74">
        <v>-4.190660547465086E-4</v>
      </c>
      <c r="BN1038" s="74">
        <v>-7.4636722274590284E-5</v>
      </c>
      <c r="BO1038" s="74">
        <v>-1.9926657842006534E-4</v>
      </c>
      <c r="BP1038" s="74">
        <v>-6.1749873566441238E-5</v>
      </c>
      <c r="BQ1038" s="74">
        <v>1.8853455912903883E-5</v>
      </c>
      <c r="BR1038" s="74">
        <v>-1.2638380576390773E-4</v>
      </c>
      <c r="BS1038" s="74">
        <v>-2.2907397942617536E-4</v>
      </c>
      <c r="BT1038" s="74">
        <v>1.77098045242019E-4</v>
      </c>
      <c r="BU1038" s="74">
        <v>4.0778904804028571E-4</v>
      </c>
      <c r="BV1038" s="74">
        <v>7.9257524339482188E-4</v>
      </c>
      <c r="BW1038" s="74">
        <v>8.5040874546393752E-4</v>
      </c>
      <c r="BX1038" s="74">
        <v>5.2901427261531353E-4</v>
      </c>
      <c r="BY1038" s="74">
        <v>5.0484476378187537E-4</v>
      </c>
      <c r="BZ1038" s="74">
        <v>3.0427309684455395E-4</v>
      </c>
      <c r="CA1038" s="74">
        <v>3.7518361932598054E-4</v>
      </c>
      <c r="CB1038" s="74">
        <v>4.1790309478528798E-4</v>
      </c>
      <c r="CC1038" s="74">
        <v>6.9067679578438401E-4</v>
      </c>
      <c r="CD1038" s="74">
        <v>6.7598663736134768E-4</v>
      </c>
      <c r="CE1038" s="74">
        <v>8.1485230475664139E-4</v>
      </c>
      <c r="CF1038" s="74">
        <v>6.9124362198635936E-4</v>
      </c>
      <c r="CG1038" s="74">
        <v>8.581015863455832E-4</v>
      </c>
      <c r="CH1038" s="74">
        <v>1.2960268650203943E-3</v>
      </c>
      <c r="CI1038" s="74">
        <v>1.3720534043386579E-3</v>
      </c>
      <c r="CJ1038" s="74">
        <v>4.9576355377212167E-4</v>
      </c>
      <c r="CK1038" s="74">
        <v>-1.1005123815266415E-4</v>
      </c>
      <c r="CL1038" s="74">
        <v>2.3309672542382032E-4</v>
      </c>
      <c r="CM1038" s="74">
        <v>9.8656106274574995E-5</v>
      </c>
      <c r="CN1038" s="74">
        <v>2.4550998932681978E-4</v>
      </c>
      <c r="CO1038" s="74">
        <v>3.3324171090498567E-4</v>
      </c>
      <c r="CP1038" s="74">
        <v>1.9981697550974786E-4</v>
      </c>
      <c r="CQ1038" s="74">
        <v>1.1302228085696697E-4</v>
      </c>
      <c r="CR1038" s="74">
        <v>5.5122637422755361E-4</v>
      </c>
      <c r="CS1038" s="74">
        <v>7.369479862973094E-4</v>
      </c>
      <c r="CT1038" s="74">
        <v>1.0340973967686296E-3</v>
      </c>
      <c r="CU1038" s="74">
        <v>1.0639289394021034E-3</v>
      </c>
      <c r="CV1038" s="74">
        <v>7.179458043538034E-4</v>
      </c>
      <c r="CW1038" s="74">
        <v>6.7794014466926455E-4</v>
      </c>
      <c r="CX1038" s="74">
        <v>4.6565153752453625E-4</v>
      </c>
      <c r="CY1038" s="74">
        <v>5.2636006148532033E-4</v>
      </c>
      <c r="CZ1038" s="74">
        <v>5.7031802134588361E-4</v>
      </c>
      <c r="DA1038" s="74">
        <v>8.5352681344375014E-4</v>
      </c>
      <c r="DB1038" s="74">
        <v>8.4284058539196849E-4</v>
      </c>
      <c r="DC1038" s="74">
        <v>1.00122787989676E-3</v>
      </c>
      <c r="DD1038" s="74">
        <v>8.983784937299788E-4</v>
      </c>
      <c r="DE1038" s="74">
        <v>1.0708450572565198E-3</v>
      </c>
      <c r="DF1038" s="74">
        <v>1.6180946258828044E-3</v>
      </c>
      <c r="DG1038" s="74">
        <v>1.75437331199646E-3</v>
      </c>
      <c r="DH1038" s="74">
        <v>7.7866023639217019E-4</v>
      </c>
      <c r="DI1038" s="74">
        <v>1.9896357844118029E-4</v>
      </c>
      <c r="DJ1038" s="74">
        <v>5.4083019495010376E-4</v>
      </c>
      <c r="DK1038" s="74">
        <v>3.9657880552113056E-4</v>
      </c>
      <c r="DL1038" s="74">
        <v>5.5276986677199602E-4</v>
      </c>
      <c r="DM1038" s="74">
        <v>6.4762996044009924E-4</v>
      </c>
      <c r="DN1038" s="74">
        <v>5.2601774223148823E-4</v>
      </c>
      <c r="DO1038" s="74">
        <v>4.551185411401093E-4</v>
      </c>
      <c r="DP1038" s="74">
        <v>9.2535471776500344E-4</v>
      </c>
      <c r="DQ1038" s="74">
        <v>1.0661069536581635E-3</v>
      </c>
      <c r="DR1038" s="74">
        <v>1.2756196083500981E-3</v>
      </c>
      <c r="DS1038" s="74">
        <v>1.2774490751326084E-3</v>
      </c>
      <c r="DT1038" s="74">
        <v>9.0687733609229326E-4</v>
      </c>
      <c r="DU1038" s="74">
        <v>8.5103552555665374E-4</v>
      </c>
      <c r="DV1038" s="74">
        <v>6.2702997820451856E-4</v>
      </c>
      <c r="DW1038" s="74">
        <v>6.7753653274849057E-4</v>
      </c>
      <c r="DX1038" s="74">
        <v>7.227329770103097E-4</v>
      </c>
      <c r="DY1038" s="74">
        <v>1.0886563686653972E-3</v>
      </c>
      <c r="DZ1038" s="74">
        <v>1.0837512090802193E-3</v>
      </c>
      <c r="EA1038" s="74">
        <v>1.2703245738521218E-3</v>
      </c>
      <c r="EB1038" s="74">
        <v>1.197448349557817E-3</v>
      </c>
      <c r="EC1038" s="74">
        <v>1.3780129374936223E-3</v>
      </c>
      <c r="ED1038" s="74">
        <v>2.0831094589084387E-3</v>
      </c>
      <c r="EE1038" s="74">
        <v>2.3063826374709606E-3</v>
      </c>
      <c r="EF1038" s="74">
        <v>1.1871181195601821E-3</v>
      </c>
      <c r="EG1038" s="74">
        <v>6.4513192046433687E-4</v>
      </c>
      <c r="EH1038" s="74">
        <v>9.851483628153801E-4</v>
      </c>
      <c r="EI1038" s="74">
        <v>8.2673184806481004E-4</v>
      </c>
      <c r="EJ1038" s="74">
        <v>9.9640432745218277E-4</v>
      </c>
      <c r="EK1038" s="74">
        <v>1.1015566997230053E-3</v>
      </c>
      <c r="EL1038" s="74">
        <v>9.9699990823864937E-4</v>
      </c>
      <c r="EM1038" s="74">
        <v>9.4905117293819785E-4</v>
      </c>
      <c r="EN1038" s="74">
        <v>1.4655366539955139E-3</v>
      </c>
      <c r="EO1038" s="74">
        <v>1.5413601649925113E-3</v>
      </c>
      <c r="EP1038" s="74">
        <v>1.624339260160923E-3</v>
      </c>
      <c r="EQ1038" s="74">
        <v>1.5857383841648698E-3</v>
      </c>
      <c r="ER1038" s="74">
        <v>1.1796645121648908E-3</v>
      </c>
      <c r="ES1038" s="74">
        <v>1.1009578593075275E-3</v>
      </c>
      <c r="ET1038" s="74">
        <v>8.6003483738750219E-4</v>
      </c>
      <c r="EU1038" s="74">
        <v>8.9581130305305123E-4</v>
      </c>
      <c r="EV1038" s="74">
        <v>9.4279588665813208E-4</v>
      </c>
      <c r="EW1038" s="74">
        <v>44.314453125</v>
      </c>
      <c r="EX1038" s="74">
        <v>42.571895599365234</v>
      </c>
      <c r="EY1038" s="74">
        <v>41.446765899658203</v>
      </c>
      <c r="EZ1038" s="74">
        <v>41.038543701171875</v>
      </c>
      <c r="FA1038" s="74">
        <v>40.967487335205078</v>
      </c>
      <c r="FB1038" s="74">
        <v>41.762508392333984</v>
      </c>
      <c r="FC1038" s="74">
        <v>40.725528717041016</v>
      </c>
      <c r="FD1038" s="74">
        <v>41.272197723388672</v>
      </c>
      <c r="FE1038" s="74">
        <v>46.878253936767578</v>
      </c>
      <c r="FF1038" s="74">
        <v>53.541843414306641</v>
      </c>
      <c r="FG1038" s="74">
        <v>58.528121948242188</v>
      </c>
      <c r="FH1038" s="74">
        <v>62.051490783691406</v>
      </c>
      <c r="FI1038" s="74">
        <v>64.918006896972656</v>
      </c>
      <c r="FJ1038" s="74">
        <v>67.235984802246094</v>
      </c>
      <c r="FK1038" s="74">
        <v>68.275825500488281</v>
      </c>
      <c r="FL1038" s="74">
        <v>68.747360229492188</v>
      </c>
      <c r="FM1038" s="74">
        <v>67.700584411621094</v>
      </c>
      <c r="FN1038" s="74">
        <v>64.944793701171875</v>
      </c>
      <c r="FO1038" s="74">
        <v>58.436859130859375</v>
      </c>
      <c r="FP1038" s="74">
        <v>53.347354888916016</v>
      </c>
      <c r="FQ1038" s="74">
        <v>50.693607330322266</v>
      </c>
      <c r="FR1038" s="74">
        <v>50.13739013671875</v>
      </c>
      <c r="FS1038" s="74">
        <v>49.315807342529297</v>
      </c>
      <c r="FT1038" s="74">
        <v>47.562690734863281</v>
      </c>
      <c r="FU1038" s="74">
        <v>3.5763042978942394E-4</v>
      </c>
      <c r="FV1038" s="74">
        <v>7.9908280167728662E-4</v>
      </c>
      <c r="FW1038" s="74">
        <v>4.1533412877470255E-4</v>
      </c>
      <c r="FX1038" s="74">
        <v>0</v>
      </c>
      <c r="FY1038" s="74">
        <v>1.1202504392713308E-3</v>
      </c>
      <c r="FZ1038" s="74">
        <v>25</v>
      </c>
      <c r="GA1038" s="74">
        <v>4.6655359268188477</v>
      </c>
      <c r="GB1038" s="74">
        <v>42.443671554327011</v>
      </c>
      <c r="GC1038" s="74">
        <v>1</v>
      </c>
      <c r="GD1038" s="74">
        <v>3</v>
      </c>
      <c r="GE1038" s="74">
        <v>7</v>
      </c>
      <c r="GF1038" s="74">
        <v>1</v>
      </c>
      <c r="GG1038" t="s">
        <v>238</v>
      </c>
      <c r="GH1038" t="s">
        <v>235</v>
      </c>
      <c r="GI1038" t="s">
        <v>236</v>
      </c>
      <c r="GJ1038" s="47"/>
      <c r="GK1038" s="30"/>
    </row>
    <row r="1039" spans="1:193" x14ac:dyDescent="0.2">
      <c r="A1039" t="s">
        <v>175</v>
      </c>
      <c r="B1039" t="s">
        <v>240</v>
      </c>
      <c r="C1039" t="s">
        <v>0</v>
      </c>
      <c r="D1039" t="s">
        <v>256</v>
      </c>
      <c r="E1039" t="s">
        <v>186</v>
      </c>
      <c r="F1039" t="s">
        <v>265</v>
      </c>
      <c r="G1039" t="s">
        <v>274</v>
      </c>
      <c r="H1039" s="74">
        <v>292</v>
      </c>
      <c r="I1039" s="74">
        <v>0.32460829615592957</v>
      </c>
      <c r="J1039" s="74">
        <v>0.32989224791526794</v>
      </c>
      <c r="K1039" s="74">
        <v>0.33630099892616272</v>
      </c>
      <c r="L1039" s="74">
        <v>0.34791272878646851</v>
      </c>
      <c r="M1039" s="74">
        <v>0.38178896903991699</v>
      </c>
      <c r="N1039" s="74">
        <v>0.48983967304229736</v>
      </c>
      <c r="O1039" s="74">
        <v>0.57077223062515259</v>
      </c>
      <c r="P1039" s="74">
        <v>0.66559803485870361</v>
      </c>
      <c r="Q1039" s="74">
        <v>0.70739513635635376</v>
      </c>
      <c r="R1039" s="74">
        <v>0.69503611326217651</v>
      </c>
      <c r="S1039" s="74">
        <v>0.67706358432769775</v>
      </c>
      <c r="T1039" s="74">
        <v>0.6514621376991272</v>
      </c>
      <c r="U1039" s="74">
        <v>0.63633859157562256</v>
      </c>
      <c r="V1039" s="74">
        <v>0.62794065475463867</v>
      </c>
      <c r="W1039" s="74">
        <v>0.61335307359695435</v>
      </c>
      <c r="X1039" s="74">
        <v>0.55683130025863647</v>
      </c>
      <c r="Y1039" s="74">
        <v>0.42137441039085388</v>
      </c>
      <c r="Z1039" s="74">
        <v>0.32863885164260864</v>
      </c>
      <c r="AA1039" s="74">
        <v>0.32054615020751953</v>
      </c>
      <c r="AB1039" s="74">
        <v>0.32191631197929382</v>
      </c>
      <c r="AC1039" s="74">
        <v>0.32348287105560303</v>
      </c>
      <c r="AD1039" s="74">
        <v>0.32156288623809814</v>
      </c>
      <c r="AE1039" s="74">
        <v>0.31706160306930542</v>
      </c>
      <c r="AF1039" s="74">
        <v>0.31776508688926697</v>
      </c>
      <c r="AG1039" s="74">
        <v>3.1654667109251022E-3</v>
      </c>
      <c r="AH1039" s="74">
        <v>2.9007724951952696E-3</v>
      </c>
      <c r="AI1039" s="74">
        <v>3.8866286631673574E-3</v>
      </c>
      <c r="AJ1039" s="74">
        <v>2.0011616870760918E-3</v>
      </c>
      <c r="AK1039" s="74">
        <v>3.6574658006429672E-3</v>
      </c>
      <c r="AL1039" s="74">
        <v>5.504135973751545E-3</v>
      </c>
      <c r="AM1039" s="74">
        <v>4.7339070588350296E-3</v>
      </c>
      <c r="AN1039" s="74">
        <v>-2.1152808330953121E-3</v>
      </c>
      <c r="AO1039" s="74">
        <v>-9.3573490157723427E-3</v>
      </c>
      <c r="AP1039" s="74">
        <v>-5.612401757389307E-3</v>
      </c>
      <c r="AQ1039" s="74">
        <v>-6.8070567212998867E-3</v>
      </c>
      <c r="AR1039" s="74">
        <v>-5.4656378924846649E-3</v>
      </c>
      <c r="AS1039" s="74">
        <v>-4.705237690359354E-3</v>
      </c>
      <c r="AT1039" s="74">
        <v>-6.4604021608829498E-3</v>
      </c>
      <c r="AU1039" s="74">
        <v>-7.8191831707954407E-3</v>
      </c>
      <c r="AV1039" s="74">
        <v>-3.9266841486096382E-3</v>
      </c>
      <c r="AW1039" s="74">
        <v>-7.2961236583068967E-4</v>
      </c>
      <c r="AX1039" s="74">
        <v>4.8002167604863644E-3</v>
      </c>
      <c r="AY1039" s="74">
        <v>5.8629224076867104E-3</v>
      </c>
      <c r="AZ1039" s="74">
        <v>2.7710488066077232E-3</v>
      </c>
      <c r="BA1039" s="74">
        <v>2.7569392696022987E-3</v>
      </c>
      <c r="BB1039" s="74">
        <v>7.7075313311070204E-4</v>
      </c>
      <c r="BC1039" s="74">
        <v>1.6969394637271762E-3</v>
      </c>
      <c r="BD1039" s="74">
        <v>2.1396039519459009E-3</v>
      </c>
      <c r="BE1039" s="74">
        <v>5.7083489373326302E-3</v>
      </c>
      <c r="BF1039" s="74">
        <v>5.5061760358512402E-3</v>
      </c>
      <c r="BG1039" s="74">
        <v>6.7968596704304218E-3</v>
      </c>
      <c r="BH1039" s="74">
        <v>5.2355467341840267E-3</v>
      </c>
      <c r="BI1039" s="74">
        <v>6.9794286973774433E-3</v>
      </c>
      <c r="BJ1039" s="74">
        <v>1.0533184744417667E-2</v>
      </c>
      <c r="BK1039" s="74">
        <v>1.0703784413635731E-2</v>
      </c>
      <c r="BL1039" s="74">
        <v>2.3021160159260035E-3</v>
      </c>
      <c r="BM1039" s="74">
        <v>-4.5321215875446796E-3</v>
      </c>
      <c r="BN1039" s="74">
        <v>-8.0718239769339561E-4</v>
      </c>
      <c r="BO1039" s="74">
        <v>-2.1550310775637627E-3</v>
      </c>
      <c r="BP1039" s="74">
        <v>-6.6781329223886132E-4</v>
      </c>
      <c r="BQ1039" s="74">
        <v>2.0389608107507229E-4</v>
      </c>
      <c r="BR1039" s="74">
        <v>-1.3668175088241696E-3</v>
      </c>
      <c r="BS1039" s="74">
        <v>-2.4773925542831421E-3</v>
      </c>
      <c r="BT1039" s="74">
        <v>1.9152830354869366E-3</v>
      </c>
      <c r="BU1039" s="74">
        <v>4.4101630337536335E-3</v>
      </c>
      <c r="BV1039" s="74">
        <v>8.5715549066662788E-3</v>
      </c>
      <c r="BW1039" s="74">
        <v>9.1970134526491165E-3</v>
      </c>
      <c r="BX1039" s="74">
        <v>5.7211914099752903E-3</v>
      </c>
      <c r="BY1039" s="74">
        <v>5.4598022252321243E-3</v>
      </c>
      <c r="BZ1039" s="74">
        <v>3.2906574197113514E-3</v>
      </c>
      <c r="CA1039" s="74">
        <v>4.0575405582785606E-3</v>
      </c>
      <c r="CB1039" s="74">
        <v>4.5195440761744976E-3</v>
      </c>
      <c r="CC1039" s="74">
        <v>7.469541858881712E-3</v>
      </c>
      <c r="CD1039" s="74">
        <v>7.3106703348457813E-3</v>
      </c>
      <c r="CE1039" s="74">
        <v>8.8124768808484077E-3</v>
      </c>
      <c r="CF1039" s="74">
        <v>7.4756722897291183E-3</v>
      </c>
      <c r="CG1039" s="74">
        <v>9.2802103608846664E-3</v>
      </c>
      <c r="CH1039" s="74">
        <v>1.4016288332641125E-2</v>
      </c>
      <c r="CI1039" s="74">
        <v>1.4838502742350101E-2</v>
      </c>
      <c r="CJ1039" s="74">
        <v>5.3615914657711983E-3</v>
      </c>
      <c r="CK1039" s="74">
        <v>-1.1901838006451726E-3</v>
      </c>
      <c r="CL1039" s="74">
        <v>2.5208978913724422E-3</v>
      </c>
      <c r="CM1039" s="74">
        <v>1.0669475886970758E-3</v>
      </c>
      <c r="CN1039" s="74">
        <v>2.6551452465355396E-3</v>
      </c>
      <c r="CO1039" s="74">
        <v>3.6039471160620451E-3</v>
      </c>
      <c r="CP1039" s="74">
        <v>2.1609836257994175E-3</v>
      </c>
      <c r="CQ1039" s="74">
        <v>1.2223150115460157E-3</v>
      </c>
      <c r="CR1039" s="74">
        <v>5.9614116325974464E-3</v>
      </c>
      <c r="CS1039" s="74">
        <v>7.9699559137225151E-3</v>
      </c>
      <c r="CT1039" s="74">
        <v>1.1183572933077812E-2</v>
      </c>
      <c r="CU1039" s="74">
        <v>1.1506195180118084E-2</v>
      </c>
      <c r="CV1039" s="74">
        <v>7.7644507400691509E-3</v>
      </c>
      <c r="CW1039" s="74">
        <v>7.3317969217896461E-3</v>
      </c>
      <c r="CX1039" s="74">
        <v>5.0359354354441166E-3</v>
      </c>
      <c r="CY1039" s="74">
        <v>5.6924857199192047E-3</v>
      </c>
      <c r="CZ1039" s="74">
        <v>6.1678835190832615E-3</v>
      </c>
      <c r="DA1039" s="74">
        <v>9.2307347804307938E-3</v>
      </c>
      <c r="DB1039" s="74">
        <v>9.1151650995016098E-3</v>
      </c>
      <c r="DC1039" s="74">
        <v>1.0828093625605106E-2</v>
      </c>
      <c r="DD1039" s="74">
        <v>9.7157973796129227E-3</v>
      </c>
      <c r="DE1039" s="74">
        <v>1.1580991558730602E-2</v>
      </c>
      <c r="DF1039" s="74">
        <v>1.7499392852187157E-2</v>
      </c>
      <c r="DG1039" s="74">
        <v>1.8973222002387047E-2</v>
      </c>
      <c r="DH1039" s="74">
        <v>8.4210671484470367E-3</v>
      </c>
      <c r="DI1039" s="74">
        <v>2.1517542190849781E-3</v>
      </c>
      <c r="DJ1039" s="74">
        <v>5.8489781804382801E-3</v>
      </c>
      <c r="DK1039" s="74">
        <v>4.2889262549579144E-3</v>
      </c>
      <c r="DL1039" s="74">
        <v>5.9781037271022797E-3</v>
      </c>
      <c r="DM1039" s="74">
        <v>7.0039979182183743E-3</v>
      </c>
      <c r="DN1039" s="74">
        <v>5.6887846440076828E-3</v>
      </c>
      <c r="DO1039" s="74">
        <v>4.9220225773751736E-3</v>
      </c>
      <c r="DP1039" s="74">
        <v>1.0007540695369244E-2</v>
      </c>
      <c r="DQ1039" s="74">
        <v>1.1529748328030109E-2</v>
      </c>
      <c r="DR1039" s="74">
        <v>1.3795590959489346E-2</v>
      </c>
      <c r="DS1039" s="74">
        <v>1.3815376907587051E-2</v>
      </c>
      <c r="DT1039" s="74">
        <v>9.8077105358242989E-3</v>
      </c>
      <c r="DU1039" s="74">
        <v>9.203791618347168E-3</v>
      </c>
      <c r="DV1039" s="74">
        <v>6.7812134511768818E-3</v>
      </c>
      <c r="DW1039" s="74">
        <v>7.3274308815598488E-3</v>
      </c>
      <c r="DX1039" s="74">
        <v>7.8162224963307381E-3</v>
      </c>
      <c r="DY1039" s="74">
        <v>1.1773617006838322E-2</v>
      </c>
      <c r="DZ1039" s="74">
        <v>1.1720567941665649E-2</v>
      </c>
      <c r="EA1039" s="74">
        <v>1.3738324865698814E-2</v>
      </c>
      <c r="EB1039" s="74">
        <v>1.2950182892382145E-2</v>
      </c>
      <c r="EC1039" s="74">
        <v>1.4902954921126366E-2</v>
      </c>
      <c r="ED1039" s="74">
        <v>2.2528441622853279E-2</v>
      </c>
      <c r="EE1039" s="74">
        <v>2.4943098425865173E-2</v>
      </c>
      <c r="EF1039" s="74">
        <v>1.2838463298976421E-2</v>
      </c>
      <c r="EG1039" s="74">
        <v>6.9769816473126411E-3</v>
      </c>
      <c r="EH1039" s="74">
        <v>1.0654197074472904E-2</v>
      </c>
      <c r="EI1039" s="74">
        <v>8.9409518986940384E-3</v>
      </c>
      <c r="EJ1039" s="74">
        <v>1.0775928385555744E-2</v>
      </c>
      <c r="EK1039" s="74">
        <v>1.1913131922483444E-2</v>
      </c>
      <c r="EL1039" s="74">
        <v>1.0782369412481785E-2</v>
      </c>
      <c r="EM1039" s="74">
        <v>1.0263812728226185E-2</v>
      </c>
      <c r="EN1039" s="74">
        <v>1.5849506482481956E-2</v>
      </c>
      <c r="EO1039" s="74">
        <v>1.666952483355999E-2</v>
      </c>
      <c r="EP1039" s="74">
        <v>1.7566928640007973E-2</v>
      </c>
      <c r="EQ1039" s="74">
        <v>1.7149468883872032E-2</v>
      </c>
      <c r="ER1039" s="74">
        <v>1.2757852673530579E-2</v>
      </c>
      <c r="ES1039" s="74">
        <v>1.1906654573976994E-2</v>
      </c>
      <c r="ET1039" s="74">
        <v>9.3011176213622093E-3</v>
      </c>
      <c r="EU1039" s="74">
        <v>9.6880318596959114E-3</v>
      </c>
      <c r="EV1039" s="74">
        <v>1.0196163319051266E-2</v>
      </c>
      <c r="EW1039" s="74">
        <v>45.870037078857422</v>
      </c>
      <c r="EX1039" s="74">
        <v>45.018020629882813</v>
      </c>
      <c r="EY1039" s="74">
        <v>44.457843780517578</v>
      </c>
      <c r="EZ1039" s="74">
        <v>43.788959503173828</v>
      </c>
      <c r="FA1039" s="74">
        <v>43.356552124023438</v>
      </c>
      <c r="FB1039" s="74">
        <v>43.192478179931641</v>
      </c>
      <c r="FC1039" s="74">
        <v>42.887588500976563</v>
      </c>
      <c r="FD1039" s="74">
        <v>42.976608276367188</v>
      </c>
      <c r="FE1039" s="74">
        <v>45.425365447998047</v>
      </c>
      <c r="FF1039" s="74">
        <v>49.503597259521484</v>
      </c>
      <c r="FG1039" s="74">
        <v>52.566154479980469</v>
      </c>
      <c r="FH1039" s="74">
        <v>55.217525482177734</v>
      </c>
      <c r="FI1039" s="74">
        <v>57.540168762207031</v>
      </c>
      <c r="FJ1039" s="74">
        <v>59.142459869384766</v>
      </c>
      <c r="FK1039" s="74">
        <v>60.148361206054688</v>
      </c>
      <c r="FL1039" s="74">
        <v>60.763568878173828</v>
      </c>
      <c r="FM1039" s="74">
        <v>60.456581115722656</v>
      </c>
      <c r="FN1039" s="74">
        <v>59.931560516357422</v>
      </c>
      <c r="FO1039" s="74">
        <v>57.910858154296875</v>
      </c>
      <c r="FP1039" s="74">
        <v>54.764926910400391</v>
      </c>
      <c r="FQ1039" s="74">
        <v>51.598949432373047</v>
      </c>
      <c r="FR1039" s="74">
        <v>49.521907806396484</v>
      </c>
      <c r="FS1039" s="74">
        <v>48.035362243652344</v>
      </c>
      <c r="FT1039" s="74">
        <v>46.921798706054688</v>
      </c>
      <c r="FU1039" s="74">
        <v>3.8677067495882511E-3</v>
      </c>
      <c r="FV1039" s="74">
        <v>8.6419321596622467E-3</v>
      </c>
      <c r="FW1039" s="74">
        <v>4.4917622581124306E-3</v>
      </c>
      <c r="FX1039" s="74">
        <v>1.2115302495658398E-2</v>
      </c>
      <c r="FY1039" s="74">
        <v>0</v>
      </c>
      <c r="FZ1039" s="74">
        <v>284</v>
      </c>
      <c r="GA1039" s="74">
        <v>6.0823335647583008</v>
      </c>
      <c r="GB1039" s="74">
        <v>350.03299723565578</v>
      </c>
      <c r="GC1039" s="74">
        <v>1</v>
      </c>
      <c r="GD1039" s="74">
        <v>3</v>
      </c>
      <c r="GE1039" s="74">
        <v>7</v>
      </c>
      <c r="GF1039" s="74">
        <v>1</v>
      </c>
      <c r="GG1039" t="s">
        <v>238</v>
      </c>
      <c r="GH1039" t="s">
        <v>235</v>
      </c>
      <c r="GI1039" t="s">
        <v>236</v>
      </c>
      <c r="GJ1039" s="47"/>
      <c r="GK1039" s="30"/>
    </row>
    <row r="1040" spans="1:193" x14ac:dyDescent="0.2">
      <c r="A1040" t="s">
        <v>175</v>
      </c>
      <c r="B1040" t="s">
        <v>240</v>
      </c>
      <c r="C1040" t="s">
        <v>0</v>
      </c>
      <c r="D1040" t="s">
        <v>256</v>
      </c>
      <c r="E1040" t="s">
        <v>187</v>
      </c>
      <c r="F1040" t="s">
        <v>265</v>
      </c>
      <c r="G1040" t="s">
        <v>274</v>
      </c>
      <c r="H1040" s="74">
        <v>776</v>
      </c>
      <c r="I1040" s="74">
        <v>0.59012800455093384</v>
      </c>
      <c r="J1040" s="74">
        <v>0.59352856874465942</v>
      </c>
      <c r="K1040" s="74">
        <v>0.5999564528465271</v>
      </c>
      <c r="L1040" s="74">
        <v>0.61224746704101563</v>
      </c>
      <c r="M1040" s="74">
        <v>0.64073288440704346</v>
      </c>
      <c r="N1040" s="74">
        <v>0.7240070104598999</v>
      </c>
      <c r="O1040" s="74">
        <v>0.78103530406951904</v>
      </c>
      <c r="P1040" s="74">
        <v>0.83880960941314697</v>
      </c>
      <c r="Q1040" s="74">
        <v>0.85358196496963501</v>
      </c>
      <c r="R1040" s="74">
        <v>0.86890137195587158</v>
      </c>
      <c r="S1040" s="74">
        <v>0.86791831254959106</v>
      </c>
      <c r="T1040" s="74">
        <v>0.86563271284103394</v>
      </c>
      <c r="U1040" s="74">
        <v>0.87249511480331421</v>
      </c>
      <c r="V1040" s="74">
        <v>0.87194657325744629</v>
      </c>
      <c r="W1040" s="74">
        <v>0.87178546190261841</v>
      </c>
      <c r="X1040" s="74">
        <v>0.8369714617729187</v>
      </c>
      <c r="Y1040" s="74">
        <v>0.72860962152481079</v>
      </c>
      <c r="Z1040" s="74">
        <v>0.65617340803146362</v>
      </c>
      <c r="AA1040" s="74">
        <v>0.61282140016555786</v>
      </c>
      <c r="AB1040" s="74">
        <v>0.60451126098632813</v>
      </c>
      <c r="AC1040" s="74">
        <v>0.59810137748718262</v>
      </c>
      <c r="AD1040" s="74">
        <v>0.5868992805480957</v>
      </c>
      <c r="AE1040" s="74">
        <v>0.58451211452484131</v>
      </c>
      <c r="AF1040" s="74">
        <v>0.58550006151199341</v>
      </c>
      <c r="AG1040" s="74">
        <v>8.4123359993100166E-3</v>
      </c>
      <c r="AH1040" s="74">
        <v>7.7089006081223488E-3</v>
      </c>
      <c r="AI1040" s="74">
        <v>1.0328848846256733E-2</v>
      </c>
      <c r="AJ1040" s="74">
        <v>5.3181545808911324E-3</v>
      </c>
      <c r="AK1040" s="74">
        <v>9.7198449075222015E-3</v>
      </c>
      <c r="AL1040" s="74">
        <v>1.4627428725361824E-2</v>
      </c>
      <c r="AM1040" s="74">
        <v>1.2580513954162598E-2</v>
      </c>
      <c r="AN1040" s="74">
        <v>-5.6214304640889168E-3</v>
      </c>
      <c r="AO1040" s="74">
        <v>-2.4867478758096695E-2</v>
      </c>
      <c r="AP1040" s="74">
        <v>-1.4915150590240955E-2</v>
      </c>
      <c r="AQ1040" s="74">
        <v>-1.8089983612298965E-2</v>
      </c>
      <c r="AR1040" s="74">
        <v>-1.4525122940540314E-2</v>
      </c>
      <c r="AS1040" s="74">
        <v>-1.2504329904913902E-2</v>
      </c>
      <c r="AT1040" s="74">
        <v>-1.7168739810585976E-2</v>
      </c>
      <c r="AU1040" s="74">
        <v>-2.0779745653271675E-2</v>
      </c>
      <c r="AV1040" s="74">
        <v>-1.0435300879180431E-2</v>
      </c>
      <c r="AW1040" s="74">
        <v>-1.938967383466661E-3</v>
      </c>
      <c r="AX1040" s="74">
        <v>1.2756736949086189E-2</v>
      </c>
      <c r="AY1040" s="74">
        <v>1.5580915845930576E-2</v>
      </c>
      <c r="AZ1040" s="74">
        <v>7.3641589842736721E-3</v>
      </c>
      <c r="BA1040" s="74">
        <v>7.3266611434519291E-3</v>
      </c>
      <c r="BB1040" s="74">
        <v>2.0483031403273344E-3</v>
      </c>
      <c r="BC1040" s="74">
        <v>4.5096734538674355E-3</v>
      </c>
      <c r="BD1040" s="74">
        <v>5.6860717013478279E-3</v>
      </c>
      <c r="BE1040" s="74">
        <v>1.5170133672654629E-2</v>
      </c>
      <c r="BF1040" s="74">
        <v>1.4632849954068661E-2</v>
      </c>
      <c r="BG1040" s="74">
        <v>1.8062887713313103E-2</v>
      </c>
      <c r="BH1040" s="74">
        <v>1.3913644477725029E-2</v>
      </c>
      <c r="BI1040" s="74">
        <v>1.854807510972023E-2</v>
      </c>
      <c r="BJ1040" s="74">
        <v>2.7992298826575279E-2</v>
      </c>
      <c r="BK1040" s="74">
        <v>2.8445668518543243E-2</v>
      </c>
      <c r="BL1040" s="74">
        <v>6.1179520562291145E-3</v>
      </c>
      <c r="BM1040" s="74">
        <v>-1.2044269591569901E-2</v>
      </c>
      <c r="BN1040" s="74">
        <v>-2.1451152861118317E-3</v>
      </c>
      <c r="BO1040" s="74">
        <v>-5.727068055421114E-3</v>
      </c>
      <c r="BP1040" s="74">
        <v>-1.7747386591508985E-3</v>
      </c>
      <c r="BQ1040" s="74">
        <v>5.4186116904020309E-4</v>
      </c>
      <c r="BR1040" s="74">
        <v>-3.6323647946119308E-3</v>
      </c>
      <c r="BS1040" s="74">
        <v>-6.58375583589077E-3</v>
      </c>
      <c r="BT1040" s="74">
        <v>5.0899279303848743E-3</v>
      </c>
      <c r="BU1040" s="74">
        <v>1.1720160953700542E-2</v>
      </c>
      <c r="BV1040" s="74">
        <v>2.2779198363423347E-2</v>
      </c>
      <c r="BW1040" s="74">
        <v>2.4441378191113472E-2</v>
      </c>
      <c r="BX1040" s="74">
        <v>1.5204262919723988E-2</v>
      </c>
      <c r="BY1040" s="74">
        <v>1.4509611763060093E-2</v>
      </c>
      <c r="BZ1040" s="74">
        <v>8.7450351566076279E-3</v>
      </c>
      <c r="CA1040" s="74">
        <v>1.0783053003251553E-2</v>
      </c>
      <c r="CB1040" s="74">
        <v>1.2010844424366951E-2</v>
      </c>
      <c r="CC1040" s="74">
        <v>1.9850563257932663E-2</v>
      </c>
      <c r="CD1040" s="74">
        <v>1.9428355619311333E-2</v>
      </c>
      <c r="CE1040" s="74">
        <v>2.3419458419084549E-2</v>
      </c>
      <c r="CF1040" s="74">
        <v>1.9866853952407837E-2</v>
      </c>
      <c r="CG1040" s="74">
        <v>2.4662479758262634E-2</v>
      </c>
      <c r="CH1040" s="74">
        <v>3.7248767912387848E-2</v>
      </c>
      <c r="CI1040" s="74">
        <v>3.9433825761079788E-2</v>
      </c>
      <c r="CJ1040" s="74">
        <v>1.4248612336814404E-2</v>
      </c>
      <c r="CK1040" s="74">
        <v>-3.1629540026187897E-3</v>
      </c>
      <c r="CL1040" s="74">
        <v>6.6993720829486847E-3</v>
      </c>
      <c r="CM1040" s="74">
        <v>2.8354495298117399E-3</v>
      </c>
      <c r="CN1040" s="74">
        <v>7.0561384782195091E-3</v>
      </c>
      <c r="CO1040" s="74">
        <v>9.5776133239269257E-3</v>
      </c>
      <c r="CP1040" s="74">
        <v>5.7428879663348198E-3</v>
      </c>
      <c r="CQ1040" s="74">
        <v>3.2483439426869154E-3</v>
      </c>
      <c r="CR1040" s="74">
        <v>1.5842653810977936E-2</v>
      </c>
      <c r="CS1040" s="74">
        <v>2.1180432289838791E-2</v>
      </c>
      <c r="CT1040" s="74">
        <v>2.9720725491642952E-2</v>
      </c>
      <c r="CU1040" s="74">
        <v>3.0578106641769409E-2</v>
      </c>
      <c r="CV1040" s="74">
        <v>2.0634295418858528E-2</v>
      </c>
      <c r="CW1040" s="74">
        <v>1.9484501332044601E-2</v>
      </c>
      <c r="CX1040" s="74">
        <v>1.3383171521127224E-2</v>
      </c>
      <c r="CY1040" s="74">
        <v>1.5127976424992085E-2</v>
      </c>
      <c r="CZ1040" s="74">
        <v>1.6391362994909286E-2</v>
      </c>
      <c r="DA1040" s="74">
        <v>2.4530993774533272E-2</v>
      </c>
      <c r="DB1040" s="74">
        <v>2.4223862215876579E-2</v>
      </c>
      <c r="DC1040" s="74">
        <v>2.8776029124855995E-2</v>
      </c>
      <c r="DD1040" s="74">
        <v>2.5820063427090645E-2</v>
      </c>
      <c r="DE1040" s="74">
        <v>3.0776884406805038E-2</v>
      </c>
      <c r="DF1040" s="74">
        <v>4.6505235135555267E-2</v>
      </c>
      <c r="DG1040" s="74">
        <v>5.0421983003616333E-2</v>
      </c>
      <c r="DH1040" s="74">
        <v>2.2379273548722267E-2</v>
      </c>
      <c r="DI1040" s="74">
        <v>5.7183615863323212E-3</v>
      </c>
      <c r="DJ1040" s="74">
        <v>1.5543859452009201E-2</v>
      </c>
      <c r="DK1040" s="74">
        <v>1.1397967115044594E-2</v>
      </c>
      <c r="DL1040" s="74">
        <v>1.5887016430497169E-2</v>
      </c>
      <c r="DM1040" s="74">
        <v>1.8613364547491074E-2</v>
      </c>
      <c r="DN1040" s="74">
        <v>1.511814072728157E-2</v>
      </c>
      <c r="DO1040" s="74">
        <v>1.3080443255603313E-2</v>
      </c>
      <c r="DP1040" s="74">
        <v>2.6595380157232285E-2</v>
      </c>
      <c r="DQ1040" s="74">
        <v>3.0640702694654465E-2</v>
      </c>
      <c r="DR1040" s="74">
        <v>3.6662250757217407E-2</v>
      </c>
      <c r="DS1040" s="74">
        <v>3.6714836955070496E-2</v>
      </c>
      <c r="DT1040" s="74">
        <v>2.6064326986670494E-2</v>
      </c>
      <c r="DU1040" s="74">
        <v>2.4459391832351685E-2</v>
      </c>
      <c r="DV1040" s="74">
        <v>1.802130788564682E-2</v>
      </c>
      <c r="DW1040" s="74">
        <v>1.9472900778055191E-2</v>
      </c>
      <c r="DX1040" s="74">
        <v>2.0771881565451622E-2</v>
      </c>
      <c r="DY1040" s="74">
        <v>3.1288791447877884E-2</v>
      </c>
      <c r="DZ1040" s="74">
        <v>3.1147809699177742E-2</v>
      </c>
      <c r="EA1040" s="74">
        <v>3.651006892323494E-2</v>
      </c>
      <c r="EB1040" s="74">
        <v>3.4415554255247116E-2</v>
      </c>
      <c r="EC1040" s="74">
        <v>3.9605114609003067E-2</v>
      </c>
      <c r="ED1040" s="74">
        <v>5.9870105236768723E-2</v>
      </c>
      <c r="EE1040" s="74">
        <v>6.6287137567996979E-2</v>
      </c>
      <c r="EF1040" s="74">
        <v>3.4118656069040298E-2</v>
      </c>
      <c r="EG1040" s="74">
        <v>1.8541570752859116E-2</v>
      </c>
      <c r="EH1040" s="74">
        <v>2.831389382481575E-2</v>
      </c>
      <c r="EI1040" s="74">
        <v>2.3760883137583733E-2</v>
      </c>
      <c r="EJ1040" s="74">
        <v>2.8637399896979332E-2</v>
      </c>
      <c r="EK1040" s="74">
        <v>3.1659554690122604E-2</v>
      </c>
      <c r="EL1040" s="74">
        <v>2.8654515743255615E-2</v>
      </c>
      <c r="EM1040" s="74">
        <v>2.7276434004306793E-2</v>
      </c>
      <c r="EN1040" s="74">
        <v>4.2120609432458878E-2</v>
      </c>
      <c r="EO1040" s="74">
        <v>4.4299833476543427E-2</v>
      </c>
      <c r="EP1040" s="74">
        <v>4.6684712171554565E-2</v>
      </c>
      <c r="EQ1040" s="74">
        <v>4.5575298368930817E-2</v>
      </c>
      <c r="ER1040" s="74">
        <v>3.3904433250427246E-2</v>
      </c>
      <c r="ES1040" s="74">
        <v>3.1642340123653412E-2</v>
      </c>
      <c r="ET1040" s="74">
        <v>2.4718040600419044E-2</v>
      </c>
      <c r="EU1040" s="74">
        <v>2.5746278464794159E-2</v>
      </c>
      <c r="EV1040" s="74">
        <v>2.709665521979332E-2</v>
      </c>
      <c r="EW1040" s="74">
        <v>55.274742126464844</v>
      </c>
      <c r="EX1040" s="74">
        <v>54.118400573730469</v>
      </c>
      <c r="EY1040" s="74">
        <v>52.925178527832031</v>
      </c>
      <c r="EZ1040" s="74">
        <v>51.888931274414063</v>
      </c>
      <c r="FA1040" s="74">
        <v>51.04541015625</v>
      </c>
      <c r="FB1040" s="74">
        <v>49.679233551025391</v>
      </c>
      <c r="FC1040" s="74">
        <v>48.887760162353516</v>
      </c>
      <c r="FD1040" s="74">
        <v>50.433933258056641</v>
      </c>
      <c r="FE1040" s="74">
        <v>55.699260711669922</v>
      </c>
      <c r="FF1040" s="74">
        <v>60.205615997314453</v>
      </c>
      <c r="FG1040" s="74">
        <v>63.774959564208984</v>
      </c>
      <c r="FH1040" s="74">
        <v>66.482673645019531</v>
      </c>
      <c r="FI1040" s="74">
        <v>68.647148132324219</v>
      </c>
      <c r="FJ1040" s="74">
        <v>70.582466125488281</v>
      </c>
      <c r="FK1040" s="74">
        <v>72.127937316894531</v>
      </c>
      <c r="FL1040" s="74">
        <v>73.558952331542969</v>
      </c>
      <c r="FM1040" s="74">
        <v>74.110244750976563</v>
      </c>
      <c r="FN1040" s="74">
        <v>74.1810302734375</v>
      </c>
      <c r="FO1040" s="74">
        <v>72.875701904296875</v>
      </c>
      <c r="FP1040" s="74">
        <v>69.34381103515625</v>
      </c>
      <c r="FQ1040" s="74">
        <v>64.416084289550781</v>
      </c>
      <c r="FR1040" s="74">
        <v>61.240749359130859</v>
      </c>
      <c r="FS1040" s="74">
        <v>58.674995422363281</v>
      </c>
      <c r="FT1040" s="74">
        <v>57.016510009765625</v>
      </c>
      <c r="FU1040" s="74">
        <v>1.0278563946485519E-2</v>
      </c>
      <c r="FV1040" s="74">
        <v>2.2966232150793076E-2</v>
      </c>
      <c r="FW1040" s="74">
        <v>1.1937011033296585E-2</v>
      </c>
      <c r="FX1040" s="74">
        <v>3.2196830958127975E-2</v>
      </c>
      <c r="FY1040" s="74">
        <v>0</v>
      </c>
      <c r="FZ1040" s="74">
        <v>766</v>
      </c>
      <c r="GA1040" s="74">
        <v>6.2805361747741699</v>
      </c>
      <c r="GB1040" s="74">
        <v>616.10598027706146</v>
      </c>
      <c r="GC1040" s="74">
        <v>1</v>
      </c>
      <c r="GD1040" s="74">
        <v>3</v>
      </c>
      <c r="GE1040" s="74">
        <v>7</v>
      </c>
      <c r="GF1040" s="74">
        <v>1</v>
      </c>
      <c r="GG1040" t="s">
        <v>238</v>
      </c>
      <c r="GH1040" t="s">
        <v>235</v>
      </c>
      <c r="GI1040" t="s">
        <v>236</v>
      </c>
      <c r="GJ1040" s="47"/>
      <c r="GK1040" s="30"/>
    </row>
    <row r="1041" spans="1:193" x14ac:dyDescent="0.2">
      <c r="A1041" t="s">
        <v>175</v>
      </c>
      <c r="B1041" t="s">
        <v>240</v>
      </c>
      <c r="C1041" t="s">
        <v>0</v>
      </c>
      <c r="D1041" t="s">
        <v>256</v>
      </c>
      <c r="E1041" t="s">
        <v>188</v>
      </c>
      <c r="F1041" t="s">
        <v>265</v>
      </c>
      <c r="G1041" t="s">
        <v>274</v>
      </c>
      <c r="H1041" s="74">
        <v>793</v>
      </c>
      <c r="I1041" s="74">
        <v>0.56505465507507324</v>
      </c>
      <c r="J1041" s="74">
        <v>0.56207674741744995</v>
      </c>
      <c r="K1041" s="74">
        <v>0.5645708441734314</v>
      </c>
      <c r="L1041" s="74">
        <v>0.56851822137832642</v>
      </c>
      <c r="M1041" s="74">
        <v>0.58062994480133057</v>
      </c>
      <c r="N1041" s="74">
        <v>0.62651640176773071</v>
      </c>
      <c r="O1041" s="74">
        <v>0.6802520751953125</v>
      </c>
      <c r="P1041" s="74">
        <v>0.7394365668296814</v>
      </c>
      <c r="Q1041" s="74">
        <v>0.77435970306396484</v>
      </c>
      <c r="R1041" s="74">
        <v>0.80777502059936523</v>
      </c>
      <c r="S1041" s="74">
        <v>0.82634651660919189</v>
      </c>
      <c r="T1041" s="74">
        <v>0.84282428026199341</v>
      </c>
      <c r="U1041" s="74">
        <v>0.85735642910003662</v>
      </c>
      <c r="V1041" s="74">
        <v>0.87399536371231079</v>
      </c>
      <c r="W1041" s="74">
        <v>0.8800240159034729</v>
      </c>
      <c r="X1041" s="74">
        <v>0.85237044095993042</v>
      </c>
      <c r="Y1041" s="74">
        <v>0.75322997570037842</v>
      </c>
      <c r="Z1041" s="74">
        <v>0.67486667633056641</v>
      </c>
      <c r="AA1041" s="74">
        <v>0.6268886923789978</v>
      </c>
      <c r="AB1041" s="74">
        <v>0.59964609146118164</v>
      </c>
      <c r="AC1041" s="74">
        <v>0.58903783559799194</v>
      </c>
      <c r="AD1041" s="74">
        <v>0.57169848680496216</v>
      </c>
      <c r="AE1041" s="74">
        <v>0.56641632318496704</v>
      </c>
      <c r="AF1041" s="74">
        <v>0.56411451101303101</v>
      </c>
      <c r="AG1041" s="74">
        <v>8.5966279730200768E-3</v>
      </c>
      <c r="AH1041" s="74">
        <v>7.8777819871902466E-3</v>
      </c>
      <c r="AI1041" s="74">
        <v>1.0555125772953033E-2</v>
      </c>
      <c r="AJ1041" s="74">
        <v>5.4346597753465176E-3</v>
      </c>
      <c r="AK1041" s="74">
        <v>9.9327778443694115E-3</v>
      </c>
      <c r="AL1041" s="74">
        <v>1.4947880059480667E-2</v>
      </c>
      <c r="AM1041" s="74">
        <v>1.2856117449700832E-2</v>
      </c>
      <c r="AN1041" s="74">
        <v>-5.7445783168077469E-3</v>
      </c>
      <c r="AO1041" s="74">
        <v>-2.5412252172827721E-2</v>
      </c>
      <c r="AP1041" s="74">
        <v>-1.5241897664964199E-2</v>
      </c>
      <c r="AQ1041" s="74">
        <v>-1.8486285582184792E-2</v>
      </c>
      <c r="AR1041" s="74">
        <v>-1.4843326061964035E-2</v>
      </c>
      <c r="AS1041" s="74">
        <v>-1.2778263539075851E-2</v>
      </c>
      <c r="AT1041" s="74">
        <v>-1.7544860020279884E-2</v>
      </c>
      <c r="AU1041" s="74">
        <v>-2.1234970539808273E-2</v>
      </c>
      <c r="AV1041" s="74">
        <v>-1.0663904249668121E-2</v>
      </c>
      <c r="AW1041" s="74">
        <v>-1.9814483821392059E-3</v>
      </c>
      <c r="AX1041" s="74">
        <v>1.3036203570663929E-2</v>
      </c>
      <c r="AY1041" s="74">
        <v>1.5922252088785172E-2</v>
      </c>
      <c r="AZ1041" s="74">
        <v>7.5254859402775764E-3</v>
      </c>
      <c r="BA1041" s="74">
        <v>7.4871662072837353E-3</v>
      </c>
      <c r="BB1041" s="74">
        <v>2.0931754261255264E-3</v>
      </c>
      <c r="BC1041" s="74">
        <v>4.6084700152277946E-3</v>
      </c>
      <c r="BD1041" s="74">
        <v>5.8106379583477974E-3</v>
      </c>
      <c r="BE1041" s="74">
        <v>1.550246961414814E-2</v>
      </c>
      <c r="BF1041" s="74">
        <v>1.4953414909541607E-2</v>
      </c>
      <c r="BG1041" s="74">
        <v>1.8458595499396324E-2</v>
      </c>
      <c r="BH1041" s="74">
        <v>1.421845331788063E-2</v>
      </c>
      <c r="BI1041" s="74">
        <v>1.8954409286379814E-2</v>
      </c>
      <c r="BJ1041" s="74">
        <v>2.8605535626411438E-2</v>
      </c>
      <c r="BK1041" s="74">
        <v>2.9068833217024803E-2</v>
      </c>
      <c r="BL1041" s="74">
        <v>6.25198008492589E-3</v>
      </c>
      <c r="BM1041" s="74">
        <v>-1.2308124452829361E-2</v>
      </c>
      <c r="BN1041" s="74">
        <v>-2.1921074949204922E-3</v>
      </c>
      <c r="BO1041" s="74">
        <v>-5.8525325730443001E-3</v>
      </c>
      <c r="BP1041" s="74">
        <v>-1.8136176513507962E-3</v>
      </c>
      <c r="BQ1041" s="74">
        <v>5.5373297072947025E-4</v>
      </c>
      <c r="BR1041" s="74">
        <v>-3.7119400221854448E-3</v>
      </c>
      <c r="BS1041" s="74">
        <v>-6.727986503392458E-3</v>
      </c>
      <c r="BT1041" s="74">
        <v>5.2014370448887348E-3</v>
      </c>
      <c r="BU1041" s="74">
        <v>1.197691448032856E-2</v>
      </c>
      <c r="BV1041" s="74">
        <v>2.3278230801224709E-2</v>
      </c>
      <c r="BW1041" s="74">
        <v>2.4976821616292E-2</v>
      </c>
      <c r="BX1041" s="74">
        <v>1.5537344850599766E-2</v>
      </c>
      <c r="BY1041" s="74">
        <v>1.4827475883066654E-2</v>
      </c>
      <c r="BZ1041" s="74">
        <v>8.9366147294640541E-3</v>
      </c>
      <c r="CA1041" s="74">
        <v>1.1019280180335045E-2</v>
      </c>
      <c r="CB1041" s="74">
        <v>1.2273968197405338E-2</v>
      </c>
      <c r="CC1041" s="74">
        <v>2.0285435020923615E-2</v>
      </c>
      <c r="CD1041" s="74">
        <v>1.9853977486491203E-2</v>
      </c>
      <c r="CE1041" s="74">
        <v>2.393251471221447E-2</v>
      </c>
      <c r="CF1041" s="74">
        <v>2.0302081480622292E-2</v>
      </c>
      <c r="CG1041" s="74">
        <v>2.5202764198184013E-2</v>
      </c>
      <c r="CH1041" s="74">
        <v>3.8064785301685333E-2</v>
      </c>
      <c r="CI1041" s="74">
        <v>4.0297709405422211E-2</v>
      </c>
      <c r="CJ1041" s="74">
        <v>1.4560759998857975E-2</v>
      </c>
      <c r="CK1041" s="74">
        <v>-3.2322451006621122E-3</v>
      </c>
      <c r="CL1041" s="74">
        <v>6.8461373448371887E-3</v>
      </c>
      <c r="CM1041" s="74">
        <v>2.8975664172321558E-3</v>
      </c>
      <c r="CN1041" s="74">
        <v>7.2107189334928989E-3</v>
      </c>
      <c r="CO1041" s="74">
        <v>9.787432849407196E-3</v>
      </c>
      <c r="CP1041" s="74">
        <v>5.8686984702944756E-3</v>
      </c>
      <c r="CQ1041" s="74">
        <v>3.3195063006132841E-3</v>
      </c>
      <c r="CR1041" s="74">
        <v>1.6189724206924438E-2</v>
      </c>
      <c r="CS1041" s="74">
        <v>2.1644433960318565E-2</v>
      </c>
      <c r="CT1041" s="74">
        <v>3.0371826142072678E-2</v>
      </c>
      <c r="CU1041" s="74">
        <v>3.1247988343238831E-2</v>
      </c>
      <c r="CV1041" s="74">
        <v>2.1086333319544792E-2</v>
      </c>
      <c r="CW1041" s="74">
        <v>1.9911352545022964E-2</v>
      </c>
      <c r="CX1041" s="74">
        <v>1.3676359318196774E-2</v>
      </c>
      <c r="CY1041" s="74">
        <v>1.5459388494491577E-2</v>
      </c>
      <c r="CZ1041" s="74">
        <v>1.6750451177358627E-2</v>
      </c>
      <c r="DA1041" s="74">
        <v>2.5068400427699089E-2</v>
      </c>
      <c r="DB1041" s="74">
        <v>2.4754539132118225E-2</v>
      </c>
      <c r="DC1041" s="74">
        <v>2.9406433925032616E-2</v>
      </c>
      <c r="DD1041" s="74">
        <v>2.6385709643363953E-2</v>
      </c>
      <c r="DE1041" s="74">
        <v>3.1451117247343063E-2</v>
      </c>
      <c r="DF1041" s="74">
        <v>4.7524034976959229E-2</v>
      </c>
      <c r="DG1041" s="74">
        <v>5.1526587456464767E-2</v>
      </c>
      <c r="DH1041" s="74">
        <v>2.2869540378451347E-2</v>
      </c>
      <c r="DI1041" s="74">
        <v>5.8436337858438492E-3</v>
      </c>
      <c r="DJ1041" s="74">
        <v>1.5884382650256157E-2</v>
      </c>
      <c r="DK1041" s="74">
        <v>1.1647665873169899E-2</v>
      </c>
      <c r="DL1041" s="74">
        <v>1.6235055401921272E-2</v>
      </c>
      <c r="DM1041" s="74">
        <v>1.9021132960915565E-2</v>
      </c>
      <c r="DN1041" s="74">
        <v>1.5449336729943752E-2</v>
      </c>
      <c r="DO1041" s="74">
        <v>1.3366999104619026E-2</v>
      </c>
      <c r="DP1041" s="74">
        <v>2.7178011834621429E-2</v>
      </c>
      <c r="DQ1041" s="74">
        <v>3.131195530295372E-2</v>
      </c>
      <c r="DR1041" s="74">
        <v>3.7465423345565796E-2</v>
      </c>
      <c r="DS1041" s="74">
        <v>3.7519156932830811E-2</v>
      </c>
      <c r="DT1041" s="74">
        <v>2.6635322719812393E-2</v>
      </c>
      <c r="DU1041" s="74">
        <v>2.49952282756567E-2</v>
      </c>
      <c r="DV1041" s="74">
        <v>1.8416104838252068E-2</v>
      </c>
      <c r="DW1041" s="74">
        <v>1.9899496808648109E-2</v>
      </c>
      <c r="DX1041" s="74">
        <v>2.1226933225989342E-2</v>
      </c>
      <c r="DY1041" s="74">
        <v>3.1974241137504578E-2</v>
      </c>
      <c r="DZ1041" s="74">
        <v>3.183017298579216E-2</v>
      </c>
      <c r="EA1041" s="74">
        <v>3.7309903651475906E-2</v>
      </c>
      <c r="EB1041" s="74">
        <v>3.5169504582881927E-2</v>
      </c>
      <c r="EC1041" s="74">
        <v>4.0472749620676041E-2</v>
      </c>
      <c r="ED1041" s="74">
        <v>6.1181690543889999E-2</v>
      </c>
      <c r="EE1041" s="74">
        <v>6.7739300429821014E-2</v>
      </c>
      <c r="EF1041" s="74">
        <v>3.4866098314523697E-2</v>
      </c>
      <c r="EG1041" s="74">
        <v>1.8947761505842209E-2</v>
      </c>
      <c r="EH1041" s="74">
        <v>2.8934171423316002E-2</v>
      </c>
      <c r="EI1041" s="74">
        <v>2.4281417950987816E-2</v>
      </c>
      <c r="EJ1041" s="74">
        <v>2.9264764860272408E-2</v>
      </c>
      <c r="EK1041" s="74">
        <v>3.2353129237890244E-2</v>
      </c>
      <c r="EL1041" s="74">
        <v>2.9282256960868835E-2</v>
      </c>
      <c r="EM1041" s="74">
        <v>2.787398174405098E-2</v>
      </c>
      <c r="EN1041" s="74">
        <v>4.3043352663516998E-2</v>
      </c>
      <c r="EO1041" s="74">
        <v>4.5270316302776337E-2</v>
      </c>
      <c r="EP1041" s="74">
        <v>4.7707449644804001E-2</v>
      </c>
      <c r="EQ1041" s="74">
        <v>4.657372459769249E-2</v>
      </c>
      <c r="ER1041" s="74">
        <v>3.4647181630134583E-2</v>
      </c>
      <c r="ES1041" s="74">
        <v>3.2335538417100906E-2</v>
      </c>
      <c r="ET1041" s="74">
        <v>2.5259543210268021E-2</v>
      </c>
      <c r="EU1041" s="74">
        <v>2.6310307905077934E-2</v>
      </c>
      <c r="EV1041" s="74">
        <v>2.7690265327692032E-2</v>
      </c>
      <c r="EW1041" s="74">
        <v>60.756504058837891</v>
      </c>
      <c r="EX1041" s="74">
        <v>59.493450164794922</v>
      </c>
      <c r="EY1041" s="74">
        <v>58.373508453369141</v>
      </c>
      <c r="EZ1041" s="74">
        <v>57.350631713867188</v>
      </c>
      <c r="FA1041" s="74">
        <v>56.584392547607422</v>
      </c>
      <c r="FB1041" s="74">
        <v>55.819637298583984</v>
      </c>
      <c r="FC1041" s="74">
        <v>55.271697998046875</v>
      </c>
      <c r="FD1041" s="74">
        <v>58.483066558837891</v>
      </c>
      <c r="FE1041" s="74">
        <v>63.215923309326172</v>
      </c>
      <c r="FF1041" s="74">
        <v>67.1376953125</v>
      </c>
      <c r="FG1041" s="74">
        <v>70.449043273925781</v>
      </c>
      <c r="FH1041" s="74">
        <v>73.192695617675781</v>
      </c>
      <c r="FI1041" s="74">
        <v>75.633186340332031</v>
      </c>
      <c r="FJ1041" s="74">
        <v>77.67596435546875</v>
      </c>
      <c r="FK1041" s="74">
        <v>79.235275268554688</v>
      </c>
      <c r="FL1041" s="74">
        <v>80.037704467773438</v>
      </c>
      <c r="FM1041" s="74">
        <v>80.269233703613281</v>
      </c>
      <c r="FN1041" s="74">
        <v>80.012260437011719</v>
      </c>
      <c r="FO1041" s="74">
        <v>78.739173889160156</v>
      </c>
      <c r="FP1041" s="74">
        <v>75.141502380371094</v>
      </c>
      <c r="FQ1041" s="74">
        <v>69.873603820800781</v>
      </c>
      <c r="FR1041" s="74">
        <v>66.275398254394531</v>
      </c>
      <c r="FS1041" s="74">
        <v>63.9757080078125</v>
      </c>
      <c r="FT1041" s="74">
        <v>62.399318695068359</v>
      </c>
      <c r="FU1041" s="74">
        <v>1.0503737255930901E-2</v>
      </c>
      <c r="FV1041" s="74">
        <v>2.3469358682632446E-2</v>
      </c>
      <c r="FW1041" s="74">
        <v>1.219851803034544E-2</v>
      </c>
      <c r="FX1041" s="74">
        <v>3.2902173697948456E-2</v>
      </c>
      <c r="FY1041" s="74">
        <v>0</v>
      </c>
      <c r="FZ1041" s="74">
        <v>782</v>
      </c>
      <c r="GA1041" s="74">
        <v>6.4058914184570313</v>
      </c>
      <c r="GB1041" s="74">
        <v>666.32876831106842</v>
      </c>
      <c r="GC1041" s="74">
        <v>1</v>
      </c>
      <c r="GD1041" s="74">
        <v>3</v>
      </c>
      <c r="GE1041" s="74">
        <v>7</v>
      </c>
      <c r="GF1041" s="74">
        <v>1</v>
      </c>
      <c r="GG1041" t="s">
        <v>238</v>
      </c>
      <c r="GH1041" t="s">
        <v>235</v>
      </c>
      <c r="GI1041" t="s">
        <v>236</v>
      </c>
      <c r="GJ1041" s="47"/>
      <c r="GK1041" s="30"/>
    </row>
    <row r="1042" spans="1:193" x14ac:dyDescent="0.2">
      <c r="A1042" t="s">
        <v>175</v>
      </c>
      <c r="B1042" t="s">
        <v>240</v>
      </c>
      <c r="C1042" t="s">
        <v>0</v>
      </c>
      <c r="D1042" t="s">
        <v>256</v>
      </c>
      <c r="E1042" t="s">
        <v>189</v>
      </c>
      <c r="F1042" t="s">
        <v>265</v>
      </c>
      <c r="G1042" t="s">
        <v>274</v>
      </c>
      <c r="H1042" s="74">
        <v>803</v>
      </c>
      <c r="I1042" s="74">
        <v>0.5636676549911499</v>
      </c>
      <c r="J1042" s="74">
        <v>0.56447851657867432</v>
      </c>
      <c r="K1042" s="74">
        <v>0.560355544090271</v>
      </c>
      <c r="L1042" s="74">
        <v>0.55813217163085938</v>
      </c>
      <c r="M1042" s="74">
        <v>0.57539981603622437</v>
      </c>
      <c r="N1042" s="74">
        <v>0.60840356349945068</v>
      </c>
      <c r="O1042" s="74">
        <v>0.68655478954315186</v>
      </c>
      <c r="P1042" s="74">
        <v>0.77539503574371338</v>
      </c>
      <c r="Q1042" s="74">
        <v>0.86102551221847534</v>
      </c>
      <c r="R1042" s="74">
        <v>0.90661817789077759</v>
      </c>
      <c r="S1042" s="74">
        <v>0.94081878662109375</v>
      </c>
      <c r="T1042" s="74">
        <v>0.96493077278137207</v>
      </c>
      <c r="U1042" s="74">
        <v>0.9828760027885437</v>
      </c>
      <c r="V1042" s="74">
        <v>1.0212713479995728</v>
      </c>
      <c r="W1042" s="74">
        <v>1.032429575920105</v>
      </c>
      <c r="X1042" s="74">
        <v>0.98824381828308105</v>
      </c>
      <c r="Y1042" s="74">
        <v>0.84611403942108154</v>
      </c>
      <c r="Z1042" s="74">
        <v>0.73798823356628418</v>
      </c>
      <c r="AA1042" s="74">
        <v>0.67727714776992798</v>
      </c>
      <c r="AB1042" s="74">
        <v>0.63877397775650024</v>
      </c>
      <c r="AC1042" s="74">
        <v>0.61699938774108887</v>
      </c>
      <c r="AD1042" s="74">
        <v>0.59428328275680542</v>
      </c>
      <c r="AE1042" s="74">
        <v>0.57916355133056641</v>
      </c>
      <c r="AF1042" s="74">
        <v>0.57189756631851196</v>
      </c>
      <c r="AG1042" s="74">
        <v>-1.7961557954549789E-2</v>
      </c>
      <c r="AH1042" s="74">
        <v>-1.4819495379924774E-2</v>
      </c>
      <c r="AI1042" s="74">
        <v>-1.567426323890686E-2</v>
      </c>
      <c r="AJ1042" s="74">
        <v>-2.1503264084458351E-2</v>
      </c>
      <c r="AK1042" s="74">
        <v>-1.3767531141638756E-2</v>
      </c>
      <c r="AL1042" s="74">
        <v>-2.2276222705841064E-2</v>
      </c>
      <c r="AM1042" s="74">
        <v>-2.3675929754972458E-2</v>
      </c>
      <c r="AN1042" s="74">
        <v>-4.5196462422609329E-2</v>
      </c>
      <c r="AO1042" s="74">
        <v>-4.6563040465116501E-2</v>
      </c>
      <c r="AP1042" s="74">
        <v>-4.4755250215530396E-2</v>
      </c>
      <c r="AQ1042" s="74">
        <v>-6.1084479093551636E-2</v>
      </c>
      <c r="AR1042" s="74">
        <v>-5.8428242802619934E-2</v>
      </c>
      <c r="AS1042" s="74">
        <v>-6.7909181118011475E-2</v>
      </c>
      <c r="AT1042" s="74">
        <v>-7.1636535227298737E-2</v>
      </c>
      <c r="AU1042" s="74">
        <v>-7.7354386448860168E-2</v>
      </c>
      <c r="AV1042" s="74">
        <v>-7.3619529604911804E-2</v>
      </c>
      <c r="AW1042" s="74">
        <v>-5.9089869260787964E-2</v>
      </c>
      <c r="AX1042" s="74">
        <v>-4.0271293371915817E-2</v>
      </c>
      <c r="AY1042" s="74">
        <v>-2.482437901198864E-2</v>
      </c>
      <c r="AZ1042" s="74">
        <v>-2.129514142870903E-2</v>
      </c>
      <c r="BA1042" s="74">
        <v>-2.110404334962368E-2</v>
      </c>
      <c r="BB1042" s="74">
        <v>-2.1728971973061562E-2</v>
      </c>
      <c r="BC1042" s="74">
        <v>-2.0912330597639084E-2</v>
      </c>
      <c r="BD1042" s="74">
        <v>-1.7353463917970657E-2</v>
      </c>
      <c r="BE1042" s="74">
        <v>-1.0540547780692577E-2</v>
      </c>
      <c r="BF1042" s="74">
        <v>-7.2939274832606316E-3</v>
      </c>
      <c r="BG1042" s="74">
        <v>-8.1104878336191177E-3</v>
      </c>
      <c r="BH1042" s="74">
        <v>-1.4110890217125416E-2</v>
      </c>
      <c r="BI1042" s="74">
        <v>-5.5098407901823521E-3</v>
      </c>
      <c r="BJ1042" s="74">
        <v>-1.3144318014383316E-2</v>
      </c>
      <c r="BK1042" s="74">
        <v>-1.1343611404299736E-2</v>
      </c>
      <c r="BL1042" s="74">
        <v>-3.1161729246377945E-2</v>
      </c>
      <c r="BM1042" s="74">
        <v>-3.2255422323942184E-2</v>
      </c>
      <c r="BN1042" s="74">
        <v>-2.9773272573947906E-2</v>
      </c>
      <c r="BO1042" s="74">
        <v>-4.5545343309640884E-2</v>
      </c>
      <c r="BP1042" s="74">
        <v>-4.2498841881752014E-2</v>
      </c>
      <c r="BQ1042" s="74">
        <v>-5.1075395196676254E-2</v>
      </c>
      <c r="BR1042" s="74">
        <v>-5.4000589996576309E-2</v>
      </c>
      <c r="BS1042" s="74">
        <v>-5.9507455676794052E-2</v>
      </c>
      <c r="BT1042" s="74">
        <v>-5.5765748023986816E-2</v>
      </c>
      <c r="BU1042" s="74">
        <v>-4.2747624218463898E-2</v>
      </c>
      <c r="BV1042" s="74">
        <v>-2.6251688599586487E-2</v>
      </c>
      <c r="BW1042" s="74">
        <v>-1.196704339236021E-2</v>
      </c>
      <c r="BX1042" s="74">
        <v>-9.1930441558361053E-3</v>
      </c>
      <c r="BY1042" s="74">
        <v>-1.0956510901451111E-2</v>
      </c>
      <c r="BZ1042" s="74">
        <v>-1.2975641526281834E-2</v>
      </c>
      <c r="CA1042" s="74">
        <v>-1.2942972593009472E-2</v>
      </c>
      <c r="CB1042" s="74">
        <v>-9.9023552611470222E-3</v>
      </c>
      <c r="CC1042" s="74">
        <v>-5.4007777944207191E-3</v>
      </c>
      <c r="CD1042" s="74">
        <v>-2.0817422773689032E-3</v>
      </c>
      <c r="CE1042" s="74">
        <v>-2.8718402609229088E-3</v>
      </c>
      <c r="CF1042" s="74">
        <v>-8.9909546077251434E-3</v>
      </c>
      <c r="CG1042" s="74">
        <v>2.0941032562404871E-4</v>
      </c>
      <c r="CH1042" s="74">
        <v>-6.8195890635251999E-3</v>
      </c>
      <c r="CI1042" s="74">
        <v>-2.8022860642522573E-3</v>
      </c>
      <c r="CJ1042" s="74">
        <v>-2.1441314369440079E-2</v>
      </c>
      <c r="CK1042" s="74">
        <v>-2.234601229429245E-2</v>
      </c>
      <c r="CL1042" s="74">
        <v>-1.9396800547838211E-2</v>
      </c>
      <c r="CM1042" s="74">
        <v>-3.4782987087965012E-2</v>
      </c>
      <c r="CN1042" s="74">
        <v>-3.1466186046600342E-2</v>
      </c>
      <c r="CO1042" s="74">
        <v>-3.9416361600160599E-2</v>
      </c>
      <c r="CP1042" s="74">
        <v>-4.1785988956689835E-2</v>
      </c>
      <c r="CQ1042" s="74">
        <v>-4.7146730124950409E-2</v>
      </c>
      <c r="CR1042" s="74">
        <v>-4.3400276452302933E-2</v>
      </c>
      <c r="CS1042" s="74">
        <v>-3.1429033726453781E-2</v>
      </c>
      <c r="CT1042" s="74">
        <v>-1.6541751101613045E-2</v>
      </c>
      <c r="CU1042" s="74">
        <v>-3.0620922334492207E-3</v>
      </c>
      <c r="CV1042" s="74">
        <v>-8.1116869114339352E-4</v>
      </c>
      <c r="CW1042" s="74">
        <v>-3.9283605292439461E-3</v>
      </c>
      <c r="CX1042" s="74">
        <v>-6.9131124764680862E-3</v>
      </c>
      <c r="CY1042" s="74">
        <v>-7.4234195053577423E-3</v>
      </c>
      <c r="CZ1042" s="74">
        <v>-4.7417394816875458E-3</v>
      </c>
      <c r="DA1042" s="74">
        <v>-2.6100804097950459E-4</v>
      </c>
      <c r="DB1042" s="74">
        <v>3.1304429285228252E-3</v>
      </c>
      <c r="DC1042" s="74">
        <v>2.3668075446039438E-3</v>
      </c>
      <c r="DD1042" s="74">
        <v>-3.8710192311555147E-3</v>
      </c>
      <c r="DE1042" s="74">
        <v>5.9286612085998058E-3</v>
      </c>
      <c r="DF1042" s="74">
        <v>-4.9485999625176191E-4</v>
      </c>
      <c r="DG1042" s="74">
        <v>5.7390397414565086E-3</v>
      </c>
      <c r="DH1042" s="74">
        <v>-1.1720899492502213E-2</v>
      </c>
      <c r="DI1042" s="74">
        <v>-1.2436601333320141E-2</v>
      </c>
      <c r="DJ1042" s="74">
        <v>-9.0203285217285156E-3</v>
      </c>
      <c r="DK1042" s="74">
        <v>-2.4020630866289139E-2</v>
      </c>
      <c r="DL1042" s="74">
        <v>-2.0433530211448669E-2</v>
      </c>
      <c r="DM1042" s="74">
        <v>-2.7757329866290092E-2</v>
      </c>
      <c r="DN1042" s="74">
        <v>-2.957138791680336E-2</v>
      </c>
      <c r="DO1042" s="74">
        <v>-3.4786004573106766E-2</v>
      </c>
      <c r="DP1042" s="74">
        <v>-3.1034804880619049E-2</v>
      </c>
      <c r="DQ1042" s="74">
        <v>-2.0110443234443665E-2</v>
      </c>
      <c r="DR1042" s="74">
        <v>-6.83181406930089E-3</v>
      </c>
      <c r="DS1042" s="74">
        <v>5.8428593911230564E-3</v>
      </c>
      <c r="DT1042" s="74">
        <v>7.5707067735493183E-3</v>
      </c>
      <c r="DU1042" s="74">
        <v>3.0997900757938623E-3</v>
      </c>
      <c r="DV1042" s="74">
        <v>-8.5058319382369518E-4</v>
      </c>
      <c r="DW1042" s="74">
        <v>-1.9038666505366564E-3</v>
      </c>
      <c r="DX1042" s="74">
        <v>4.1887606494128704E-4</v>
      </c>
      <c r="DY1042" s="74">
        <v>7.1600032970309258E-3</v>
      </c>
      <c r="DZ1042" s="74">
        <v>1.0656010359525681E-2</v>
      </c>
      <c r="EA1042" s="74">
        <v>9.9305836483836174E-3</v>
      </c>
      <c r="EB1042" s="74">
        <v>3.521354403346777E-3</v>
      </c>
      <c r="EC1042" s="74">
        <v>1.418635156005621E-2</v>
      </c>
      <c r="ED1042" s="74">
        <v>8.6370445787906647E-3</v>
      </c>
      <c r="EE1042" s="74">
        <v>1.8071357160806656E-2</v>
      </c>
      <c r="EF1042" s="74">
        <v>2.3138353135436773E-3</v>
      </c>
      <c r="EG1042" s="74">
        <v>1.8710149452090263E-3</v>
      </c>
      <c r="EH1042" s="74">
        <v>5.961650051176548E-3</v>
      </c>
      <c r="EI1042" s="74">
        <v>-8.4814960137009621E-3</v>
      </c>
      <c r="EJ1042" s="74">
        <v>-4.5041288249194622E-3</v>
      </c>
      <c r="EK1042" s="74">
        <v>-1.0923539288341999E-2</v>
      </c>
      <c r="EL1042" s="74">
        <v>-1.1935443617403507E-2</v>
      </c>
      <c r="EM1042" s="74">
        <v>-1.6939075663685799E-2</v>
      </c>
      <c r="EN1042" s="74">
        <v>-1.3181026093661785E-2</v>
      </c>
      <c r="EO1042" s="74">
        <v>-3.768198424950242E-3</v>
      </c>
      <c r="EP1042" s="74">
        <v>7.1877925656735897E-3</v>
      </c>
      <c r="EQ1042" s="74">
        <v>1.8700195476412773E-2</v>
      </c>
      <c r="ER1042" s="74">
        <v>1.9672803580760956E-2</v>
      </c>
      <c r="ES1042" s="74">
        <v>1.3247323222458363E-2</v>
      </c>
      <c r="ET1042" s="74">
        <v>7.9027460888028145E-3</v>
      </c>
      <c r="EU1042" s="74">
        <v>6.0654911212623119E-3</v>
      </c>
      <c r="EV1042" s="74">
        <v>7.8699849545955658E-3</v>
      </c>
      <c r="EW1042" s="74">
        <v>67.784461975097656</v>
      </c>
      <c r="EX1042" s="74">
        <v>66.554107666015625</v>
      </c>
      <c r="EY1042" s="74">
        <v>65.157814025878906</v>
      </c>
      <c r="EZ1042" s="74">
        <v>63.654186248779297</v>
      </c>
      <c r="FA1042" s="74">
        <v>62.819149017333984</v>
      </c>
      <c r="FB1042" s="74">
        <v>61.915439605712891</v>
      </c>
      <c r="FC1042" s="74">
        <v>62.019908905029297</v>
      </c>
      <c r="FD1042" s="74">
        <v>65.979080200195313</v>
      </c>
      <c r="FE1042" s="74">
        <v>71.051429748535156</v>
      </c>
      <c r="FF1042" s="74">
        <v>75.295494079589844</v>
      </c>
      <c r="FG1042" s="74">
        <v>78.743209838867188</v>
      </c>
      <c r="FH1042" s="74">
        <v>81.645393371582031</v>
      </c>
      <c r="FI1042" s="74">
        <v>84.010223388671875</v>
      </c>
      <c r="FJ1042" s="74">
        <v>86.154296875</v>
      </c>
      <c r="FK1042" s="74">
        <v>87.989944458007813</v>
      </c>
      <c r="FL1042" s="74">
        <v>89.43463134765625</v>
      </c>
      <c r="FM1042" s="74">
        <v>90.047615051269531</v>
      </c>
      <c r="FN1042" s="74">
        <v>89.968063354492188</v>
      </c>
      <c r="FO1042" s="74">
        <v>89.210685729980469</v>
      </c>
      <c r="FP1042" s="74">
        <v>86.598640441894531</v>
      </c>
      <c r="FQ1042" s="74">
        <v>80.527641296386719</v>
      </c>
      <c r="FR1042" s="74">
        <v>75.184883117675781</v>
      </c>
      <c r="FS1042" s="74">
        <v>71.984092712402344</v>
      </c>
      <c r="FT1042" s="74">
        <v>69.999832153320313</v>
      </c>
      <c r="FU1042" s="74">
        <v>1.3194588012993336E-2</v>
      </c>
      <c r="FV1042" s="74">
        <v>2.2062545642256737E-2</v>
      </c>
      <c r="FW1042" s="74">
        <v>1.3524100184440613E-2</v>
      </c>
      <c r="FX1042" s="74">
        <v>0</v>
      </c>
      <c r="FY1042" s="74">
        <v>0</v>
      </c>
      <c r="FZ1042" s="74">
        <v>792</v>
      </c>
      <c r="GA1042" s="74">
        <v>7.7121210098266602</v>
      </c>
      <c r="GB1042" s="74">
        <v>766.24748687632382</v>
      </c>
      <c r="GC1042" s="74">
        <v>1</v>
      </c>
      <c r="GD1042" s="74">
        <v>3</v>
      </c>
      <c r="GE1042" s="74">
        <v>7</v>
      </c>
      <c r="GF1042" s="74">
        <v>1</v>
      </c>
      <c r="GG1042" t="s">
        <v>238</v>
      </c>
      <c r="GH1042" t="s">
        <v>235</v>
      </c>
      <c r="GI1042" t="s">
        <v>236</v>
      </c>
      <c r="GJ1042" s="47"/>
      <c r="GK1042" s="30"/>
    </row>
    <row r="1043" spans="1:193" x14ac:dyDescent="0.2">
      <c r="A1043" t="s">
        <v>175</v>
      </c>
      <c r="B1043" t="s">
        <v>240</v>
      </c>
      <c r="C1043" t="s">
        <v>0</v>
      </c>
      <c r="D1043" t="s">
        <v>256</v>
      </c>
      <c r="E1043" t="s">
        <v>190</v>
      </c>
      <c r="F1043" t="s">
        <v>265</v>
      </c>
      <c r="G1043" t="s">
        <v>274</v>
      </c>
      <c r="H1043" s="74">
        <v>806</v>
      </c>
      <c r="I1043" s="74">
        <v>0.58453863859176636</v>
      </c>
      <c r="J1043" s="74">
        <v>0.58007389307022095</v>
      </c>
      <c r="K1043" s="74">
        <v>0.57947343587875366</v>
      </c>
      <c r="L1043" s="74">
        <v>0.57722848653793335</v>
      </c>
      <c r="M1043" s="74">
        <v>0.59732896089553833</v>
      </c>
      <c r="N1043" s="74">
        <v>0.63746750354766846</v>
      </c>
      <c r="O1043" s="74">
        <v>0.71517407894134521</v>
      </c>
      <c r="P1043" s="74">
        <v>0.81345069408416748</v>
      </c>
      <c r="Q1043" s="74">
        <v>0.90336143970489502</v>
      </c>
      <c r="R1043" s="74">
        <v>0.96182036399841309</v>
      </c>
      <c r="S1043" s="74">
        <v>0.99779969453811646</v>
      </c>
      <c r="T1043" s="74">
        <v>1.0335984230041504</v>
      </c>
      <c r="U1043" s="74">
        <v>1.0613644123077393</v>
      </c>
      <c r="V1043" s="74">
        <v>1.0999224185943604</v>
      </c>
      <c r="W1043" s="74">
        <v>1.1109521389007568</v>
      </c>
      <c r="X1043" s="74">
        <v>1.0646795034408569</v>
      </c>
      <c r="Y1043" s="74">
        <v>0.90893250703811646</v>
      </c>
      <c r="Z1043" s="74">
        <v>0.79294735193252563</v>
      </c>
      <c r="AA1043" s="74">
        <v>0.72231018543243408</v>
      </c>
      <c r="AB1043" s="74">
        <v>0.67964184284210205</v>
      </c>
      <c r="AC1043" s="74">
        <v>0.65142571926116943</v>
      </c>
      <c r="AD1043" s="74">
        <v>0.62504571676254272</v>
      </c>
      <c r="AE1043" s="74">
        <v>0.60470592975616455</v>
      </c>
      <c r="AF1043" s="74">
        <v>0.59521973133087158</v>
      </c>
      <c r="AG1043" s="74">
        <v>-1.8028661608695984E-2</v>
      </c>
      <c r="AH1043" s="74">
        <v>-1.487486157566309E-2</v>
      </c>
      <c r="AI1043" s="74">
        <v>-1.5732824802398682E-2</v>
      </c>
      <c r="AJ1043" s="74">
        <v>-2.1583598107099533E-2</v>
      </c>
      <c r="AK1043" s="74">
        <v>-1.3818965293467045E-2</v>
      </c>
      <c r="AL1043" s="74">
        <v>-2.2359447553753853E-2</v>
      </c>
      <c r="AM1043" s="74">
        <v>-2.3764384910464287E-2</v>
      </c>
      <c r="AN1043" s="74">
        <v>-4.5365318655967712E-2</v>
      </c>
      <c r="AO1043" s="74">
        <v>-4.6736996620893478E-2</v>
      </c>
      <c r="AP1043" s="74">
        <v>-4.492245614528656E-2</v>
      </c>
      <c r="AQ1043" s="74">
        <v>-6.1312690377235413E-2</v>
      </c>
      <c r="AR1043" s="74">
        <v>-5.8646529912948608E-2</v>
      </c>
      <c r="AS1043" s="74">
        <v>-6.8162895739078522E-2</v>
      </c>
      <c r="AT1043" s="74">
        <v>-7.1904167532920837E-2</v>
      </c>
      <c r="AU1043" s="74">
        <v>-7.764337956905365E-2</v>
      </c>
      <c r="AV1043" s="74">
        <v>-7.3894567787647247E-2</v>
      </c>
      <c r="AW1043" s="74">
        <v>-5.9310629963874817E-2</v>
      </c>
      <c r="AX1043" s="74">
        <v>-4.0421750396490097E-2</v>
      </c>
      <c r="AY1043" s="74">
        <v>-2.4917123839259148E-2</v>
      </c>
      <c r="AZ1043" s="74">
        <v>-2.1374698728322983E-2</v>
      </c>
      <c r="BA1043" s="74">
        <v>-2.1182889118790627E-2</v>
      </c>
      <c r="BB1043" s="74">
        <v>-2.1810151636600494E-2</v>
      </c>
      <c r="BC1043" s="74">
        <v>-2.0990457385778427E-2</v>
      </c>
      <c r="BD1043" s="74">
        <v>-1.7418297007679939E-2</v>
      </c>
      <c r="BE1043" s="74">
        <v>-1.0579926893115044E-2</v>
      </c>
      <c r="BF1043" s="74">
        <v>-7.3211779817938805E-3</v>
      </c>
      <c r="BG1043" s="74">
        <v>-8.1407893449068069E-3</v>
      </c>
      <c r="BH1043" s="74">
        <v>-1.416360680013895E-2</v>
      </c>
      <c r="BI1043" s="74">
        <v>-5.5304253473877907E-3</v>
      </c>
      <c r="BJ1043" s="74">
        <v>-1.3193425722420216E-2</v>
      </c>
      <c r="BK1043" s="74">
        <v>-1.1385992169380188E-2</v>
      </c>
      <c r="BL1043" s="74">
        <v>-3.1278152018785477E-2</v>
      </c>
      <c r="BM1043" s="74">
        <v>-3.237592801451683E-2</v>
      </c>
      <c r="BN1043" s="74">
        <v>-2.9884506016969681E-2</v>
      </c>
      <c r="BO1043" s="74">
        <v>-4.5715499669313431E-2</v>
      </c>
      <c r="BP1043" s="74">
        <v>-4.2657613754272461E-2</v>
      </c>
      <c r="BQ1043" s="74">
        <v>-5.126621201634407E-2</v>
      </c>
      <c r="BR1043" s="74">
        <v>-5.4202336817979813E-2</v>
      </c>
      <c r="BS1043" s="74">
        <v>-5.9729777276515961E-2</v>
      </c>
      <c r="BT1043" s="74">
        <v>-5.5974088609218597E-2</v>
      </c>
      <c r="BU1043" s="74">
        <v>-4.2907331138849258E-2</v>
      </c>
      <c r="BV1043" s="74">
        <v>-2.6349764317274094E-2</v>
      </c>
      <c r="BW1043" s="74">
        <v>-1.2011752463877201E-2</v>
      </c>
      <c r="BX1043" s="74">
        <v>-9.227389469742775E-3</v>
      </c>
      <c r="BY1043" s="74">
        <v>-1.099744439125061E-2</v>
      </c>
      <c r="BZ1043" s="74">
        <v>-1.3024118728935719E-2</v>
      </c>
      <c r="CA1043" s="74">
        <v>-1.2991326861083508E-2</v>
      </c>
      <c r="CB1043" s="74">
        <v>-9.9393501877784729E-3</v>
      </c>
      <c r="CC1043" s="74">
        <v>-5.4209553636610508E-3</v>
      </c>
      <c r="CD1043" s="74">
        <v>-2.089519752189517E-3</v>
      </c>
      <c r="CE1043" s="74">
        <v>-2.8825695626437664E-3</v>
      </c>
      <c r="CF1043" s="74">
        <v>-9.0245436877012253E-3</v>
      </c>
      <c r="CG1043" s="74">
        <v>2.101926802424714E-4</v>
      </c>
      <c r="CH1043" s="74">
        <v>-6.8450677208602428E-3</v>
      </c>
      <c r="CI1043" s="74">
        <v>-2.8127552941441536E-3</v>
      </c>
      <c r="CJ1043" s="74">
        <v>-2.1521421149373055E-2</v>
      </c>
      <c r="CK1043" s="74">
        <v>-2.2429496049880981E-2</v>
      </c>
      <c r="CL1043" s="74">
        <v>-1.9469266757369041E-2</v>
      </c>
      <c r="CM1043" s="74">
        <v>-3.4912936389446259E-2</v>
      </c>
      <c r="CN1043" s="74">
        <v>-3.1583741307258606E-2</v>
      </c>
      <c r="CO1043" s="74">
        <v>-3.9563622325658798E-2</v>
      </c>
      <c r="CP1043" s="74">
        <v>-4.194210097193718E-2</v>
      </c>
      <c r="CQ1043" s="74">
        <v>-4.7322869300842285E-2</v>
      </c>
      <c r="CR1043" s="74">
        <v>-4.3562419712543488E-2</v>
      </c>
      <c r="CS1043" s="74">
        <v>-3.1546454876661301E-2</v>
      </c>
      <c r="CT1043" s="74">
        <v>-1.6603551805019379E-2</v>
      </c>
      <c r="CU1043" s="74">
        <v>-3.0735321342945099E-3</v>
      </c>
      <c r="CV1043" s="74">
        <v>-8.1419915659353137E-4</v>
      </c>
      <c r="CW1043" s="74">
        <v>-3.9430372416973114E-3</v>
      </c>
      <c r="CX1043" s="74">
        <v>-6.9389399141073227E-3</v>
      </c>
      <c r="CY1043" s="74">
        <v>-7.4511528946459293E-3</v>
      </c>
      <c r="CZ1043" s="74">
        <v>-4.7594541683793068E-3</v>
      </c>
      <c r="DA1043" s="74">
        <v>-2.6198421255685389E-4</v>
      </c>
      <c r="DB1043" s="74">
        <v>3.1421384774148464E-3</v>
      </c>
      <c r="DC1043" s="74">
        <v>2.3756504524499178E-3</v>
      </c>
      <c r="DD1043" s="74">
        <v>-3.8854805752635002E-3</v>
      </c>
      <c r="DE1043" s="74">
        <v>5.9508103877305984E-3</v>
      </c>
      <c r="DF1043" s="74">
        <v>-4.9670954467728734E-4</v>
      </c>
      <c r="DG1043" s="74">
        <v>5.7604815810918808E-3</v>
      </c>
      <c r="DH1043" s="74">
        <v>-1.1764692142605782E-2</v>
      </c>
      <c r="DI1043" s="74">
        <v>-1.2483063153922558E-2</v>
      </c>
      <c r="DJ1043" s="74">
        <v>-9.0540284290909767E-3</v>
      </c>
      <c r="DK1043" s="74">
        <v>-2.4110371246933937E-2</v>
      </c>
      <c r="DL1043" s="74">
        <v>-2.0509868860244751E-2</v>
      </c>
      <c r="DM1043" s="74">
        <v>-2.7861032634973526E-2</v>
      </c>
      <c r="DN1043" s="74">
        <v>-2.9681866988539696E-2</v>
      </c>
      <c r="DO1043" s="74">
        <v>-3.491596132516861E-2</v>
      </c>
      <c r="DP1043" s="74">
        <v>-3.1150750815868378E-2</v>
      </c>
      <c r="DQ1043" s="74">
        <v>-2.0185578614473343E-2</v>
      </c>
      <c r="DR1043" s="74">
        <v>-6.8573388271033764E-3</v>
      </c>
      <c r="DS1043" s="74">
        <v>5.8646881952881813E-3</v>
      </c>
      <c r="DT1043" s="74">
        <v>7.5989905744791031E-3</v>
      </c>
      <c r="DU1043" s="74">
        <v>3.1113703735172749E-3</v>
      </c>
      <c r="DV1043" s="74">
        <v>-8.5376075003296137E-4</v>
      </c>
      <c r="DW1043" s="74">
        <v>-1.9109793938696384E-3</v>
      </c>
      <c r="DX1043" s="74">
        <v>4.2044188012368977E-4</v>
      </c>
      <c r="DY1043" s="74">
        <v>7.1867508813738823E-3</v>
      </c>
      <c r="DZ1043" s="74">
        <v>1.0695821605622768E-2</v>
      </c>
      <c r="EA1043" s="74">
        <v>9.9676847457885742E-3</v>
      </c>
      <c r="EB1043" s="74">
        <v>3.5345102660357952E-3</v>
      </c>
      <c r="EC1043" s="74">
        <v>1.4239351265132427E-2</v>
      </c>
      <c r="ED1043" s="74">
        <v>8.6693111807107925E-3</v>
      </c>
      <c r="EE1043" s="74">
        <v>1.813887432217598E-2</v>
      </c>
      <c r="EF1043" s="74">
        <v>2.3224751930683851E-3</v>
      </c>
      <c r="EG1043" s="74">
        <v>1.8780061509460211E-3</v>
      </c>
      <c r="EH1043" s="74">
        <v>5.9839221648871899E-3</v>
      </c>
      <c r="EI1043" s="74">
        <v>-8.5131833329796791E-3</v>
      </c>
      <c r="EJ1043" s="74">
        <v>-4.5209545642137527E-3</v>
      </c>
      <c r="EK1043" s="74">
        <v>-1.0964350774884224E-2</v>
      </c>
      <c r="EL1043" s="74">
        <v>-1.1980036273598671E-2</v>
      </c>
      <c r="EM1043" s="74">
        <v>-1.700235903263092E-2</v>
      </c>
      <c r="EN1043" s="74">
        <v>-1.3230272568762302E-2</v>
      </c>
      <c r="EO1043" s="74">
        <v>-3.7822783924639225E-3</v>
      </c>
      <c r="EP1043" s="74">
        <v>7.2146453894674778E-3</v>
      </c>
      <c r="EQ1043" s="74">
        <v>1.8770059570670128E-2</v>
      </c>
      <c r="ER1043" s="74">
        <v>1.9746299833059311E-2</v>
      </c>
      <c r="ES1043" s="74">
        <v>1.3296814635396004E-2</v>
      </c>
      <c r="ET1043" s="74">
        <v>7.932271808385849E-3</v>
      </c>
      <c r="EU1043" s="74">
        <v>6.0881511308252811E-3</v>
      </c>
      <c r="EV1043" s="74">
        <v>7.8993886709213257E-3</v>
      </c>
      <c r="EW1043" s="74">
        <v>70.969146728515625</v>
      </c>
      <c r="EX1043" s="74">
        <v>69.402359008789063</v>
      </c>
      <c r="EY1043" s="74">
        <v>67.9354248046875</v>
      </c>
      <c r="EZ1043" s="74">
        <v>66.604209899902344</v>
      </c>
      <c r="FA1043" s="74">
        <v>65.45452880859375</v>
      </c>
      <c r="FB1043" s="74">
        <v>64.427314758300781</v>
      </c>
      <c r="FC1043" s="74">
        <v>63.663532257080078</v>
      </c>
      <c r="FD1043" s="74">
        <v>66.680671691894531</v>
      </c>
      <c r="FE1043" s="74">
        <v>71.973533630371094</v>
      </c>
      <c r="FF1043" s="74">
        <v>76.47705078125</v>
      </c>
      <c r="FG1043" s="74">
        <v>80.053459167480469</v>
      </c>
      <c r="FH1043" s="74">
        <v>83.087005615234375</v>
      </c>
      <c r="FI1043" s="74">
        <v>85.780326843261719</v>
      </c>
      <c r="FJ1043" s="74">
        <v>88.243240356445313</v>
      </c>
      <c r="FK1043" s="74">
        <v>90.437965393066406</v>
      </c>
      <c r="FL1043" s="74">
        <v>92.124374389648438</v>
      </c>
      <c r="FM1043" s="74">
        <v>92.935096740722656</v>
      </c>
      <c r="FN1043" s="74">
        <v>93.215110778808594</v>
      </c>
      <c r="FO1043" s="74">
        <v>92.342094421386719</v>
      </c>
      <c r="FP1043" s="74">
        <v>89.597206115722656</v>
      </c>
      <c r="FQ1043" s="74">
        <v>83.313186645507813</v>
      </c>
      <c r="FR1043" s="74">
        <v>77.893478393554688</v>
      </c>
      <c r="FS1043" s="74">
        <v>74.279495239257813</v>
      </c>
      <c r="FT1043" s="74">
        <v>72.181076049804688</v>
      </c>
      <c r="FU1043" s="74">
        <v>1.3243882916867733E-2</v>
      </c>
      <c r="FV1043" s="74">
        <v>2.2144971415400505E-2</v>
      </c>
      <c r="FW1043" s="74">
        <v>1.3574626296758652E-2</v>
      </c>
      <c r="FX1043" s="74">
        <v>0</v>
      </c>
      <c r="FY1043" s="74">
        <v>0</v>
      </c>
      <c r="FZ1043" s="74">
        <v>795</v>
      </c>
      <c r="GA1043" s="74">
        <v>7.917881965637207</v>
      </c>
      <c r="GB1043" s="74">
        <v>794.89362519606948</v>
      </c>
      <c r="GC1043" s="74">
        <v>1</v>
      </c>
      <c r="GD1043" s="74">
        <v>3</v>
      </c>
      <c r="GE1043" s="74">
        <v>7</v>
      </c>
      <c r="GF1043" s="74">
        <v>1</v>
      </c>
      <c r="GG1043" t="s">
        <v>238</v>
      </c>
      <c r="GH1043" t="s">
        <v>235</v>
      </c>
      <c r="GI1043" t="s">
        <v>236</v>
      </c>
      <c r="GJ1043" s="47"/>
      <c r="GK1043" s="30"/>
    </row>
    <row r="1044" spans="1:193" x14ac:dyDescent="0.2">
      <c r="A1044" t="s">
        <v>175</v>
      </c>
      <c r="B1044" t="s">
        <v>240</v>
      </c>
      <c r="C1044" t="s">
        <v>0</v>
      </c>
      <c r="D1044" t="s">
        <v>256</v>
      </c>
      <c r="E1044" t="s">
        <v>191</v>
      </c>
      <c r="F1044" t="s">
        <v>265</v>
      </c>
      <c r="G1044" t="s">
        <v>274</v>
      </c>
      <c r="H1044" s="74">
        <v>808</v>
      </c>
      <c r="I1044" s="74">
        <v>0.59437626600265503</v>
      </c>
      <c r="J1044" s="74">
        <v>0.59141421318054199</v>
      </c>
      <c r="K1044" s="74">
        <v>0.59000372886657715</v>
      </c>
      <c r="L1044" s="74">
        <v>0.58952862024307251</v>
      </c>
      <c r="M1044" s="74">
        <v>0.61913222074508667</v>
      </c>
      <c r="N1044" s="74">
        <v>0.67783838510513306</v>
      </c>
      <c r="O1044" s="74">
        <v>0.74859309196472168</v>
      </c>
      <c r="P1044" s="74">
        <v>0.84027153253555298</v>
      </c>
      <c r="Q1044" s="74">
        <v>0.93401145935058594</v>
      </c>
      <c r="R1044" s="74">
        <v>0.99789679050445557</v>
      </c>
      <c r="S1044" s="74">
        <v>1.0439239740371704</v>
      </c>
      <c r="T1044" s="74">
        <v>1.0824768543243408</v>
      </c>
      <c r="U1044" s="74">
        <v>1.1124895811080933</v>
      </c>
      <c r="V1044" s="74">
        <v>1.1465760469436646</v>
      </c>
      <c r="W1044" s="74">
        <v>1.1539657115936279</v>
      </c>
      <c r="X1044" s="74">
        <v>1.0977680683135986</v>
      </c>
      <c r="Y1044" s="74">
        <v>0.92257046699523926</v>
      </c>
      <c r="Z1044" s="74">
        <v>0.79631984233856201</v>
      </c>
      <c r="AA1044" s="74">
        <v>0.71175366640090942</v>
      </c>
      <c r="AB1044" s="74">
        <v>0.67779660224914551</v>
      </c>
      <c r="AC1044" s="74">
        <v>0.65692228078842163</v>
      </c>
      <c r="AD1044" s="74">
        <v>0.63153141736984253</v>
      </c>
      <c r="AE1044" s="74">
        <v>0.61350983381271362</v>
      </c>
      <c r="AF1044" s="74">
        <v>0.60494852066040039</v>
      </c>
      <c r="AG1044" s="74">
        <v>-1.8073398619890213E-2</v>
      </c>
      <c r="AH1044" s="74">
        <v>-1.491177175194025E-2</v>
      </c>
      <c r="AI1044" s="74">
        <v>-1.5771863982081413E-2</v>
      </c>
      <c r="AJ1044" s="74">
        <v>-2.163715660572052E-2</v>
      </c>
      <c r="AK1044" s="74">
        <v>-1.3853255659341812E-2</v>
      </c>
      <c r="AL1044" s="74">
        <v>-2.2414928302168846E-2</v>
      </c>
      <c r="AM1044" s="74">
        <v>-2.382335253059864E-2</v>
      </c>
      <c r="AN1044" s="74">
        <v>-4.5477885752916336E-2</v>
      </c>
      <c r="AO1044" s="74">
        <v>-4.6852968633174896E-2</v>
      </c>
      <c r="AP1044" s="74">
        <v>-4.5033924281597137E-2</v>
      </c>
      <c r="AQ1044" s="74">
        <v>-6.1464827507734299E-2</v>
      </c>
      <c r="AR1044" s="74">
        <v>-5.8792050927877426E-2</v>
      </c>
      <c r="AS1044" s="74">
        <v>-6.833203136920929E-2</v>
      </c>
      <c r="AT1044" s="74">
        <v>-7.2082586586475372E-2</v>
      </c>
      <c r="AU1044" s="74">
        <v>-7.7836044132709503E-2</v>
      </c>
      <c r="AV1044" s="74">
        <v>-7.4077926576137543E-2</v>
      </c>
      <c r="AW1044" s="74">
        <v>-5.9457797557115555E-2</v>
      </c>
      <c r="AX1044" s="74">
        <v>-4.0522050112485886E-2</v>
      </c>
      <c r="AY1044" s="74">
        <v>-2.4978950619697571E-2</v>
      </c>
      <c r="AZ1044" s="74">
        <v>-2.1427737548947334E-2</v>
      </c>
      <c r="BA1044" s="74">
        <v>-2.1235451102256775E-2</v>
      </c>
      <c r="BB1044" s="74">
        <v>-2.18642707914114E-2</v>
      </c>
      <c r="BC1044" s="74">
        <v>-2.1042542532086372E-2</v>
      </c>
      <c r="BD1044" s="74">
        <v>-1.7461517825722694E-2</v>
      </c>
      <c r="BE1044" s="74">
        <v>-1.0606179945170879E-2</v>
      </c>
      <c r="BF1044" s="74">
        <v>-7.33934435993433E-3</v>
      </c>
      <c r="BG1044" s="74">
        <v>-8.1609897315502167E-3</v>
      </c>
      <c r="BH1044" s="74">
        <v>-1.4198753982782364E-2</v>
      </c>
      <c r="BI1044" s="74">
        <v>-5.5441483855247498E-3</v>
      </c>
      <c r="BJ1044" s="74">
        <v>-1.3226163573563099E-2</v>
      </c>
      <c r="BK1044" s="74">
        <v>-1.1414244771003723E-2</v>
      </c>
      <c r="BL1044" s="74">
        <v>-3.1355760991573334E-2</v>
      </c>
      <c r="BM1044" s="74">
        <v>-3.245626762509346E-2</v>
      </c>
      <c r="BN1044" s="74">
        <v>-2.9958659783005714E-2</v>
      </c>
      <c r="BO1044" s="74">
        <v>-4.5828938484191895E-2</v>
      </c>
      <c r="BP1044" s="74">
        <v>-4.2763464152812958E-2</v>
      </c>
      <c r="BQ1044" s="74">
        <v>-5.1393423229455948E-2</v>
      </c>
      <c r="BR1044" s="74">
        <v>-5.4336830973625183E-2</v>
      </c>
      <c r="BS1044" s="74">
        <v>-5.9877987951040268E-2</v>
      </c>
      <c r="BT1044" s="74">
        <v>-5.6112978607416153E-2</v>
      </c>
      <c r="BU1044" s="74">
        <v>-4.3013796210289001E-2</v>
      </c>
      <c r="BV1044" s="74">
        <v>-2.6415146887302399E-2</v>
      </c>
      <c r="BW1044" s="74">
        <v>-1.204155758023262E-2</v>
      </c>
      <c r="BX1044" s="74">
        <v>-9.2502860352396965E-3</v>
      </c>
      <c r="BY1044" s="74">
        <v>-1.1024733074009418E-2</v>
      </c>
      <c r="BZ1044" s="74">
        <v>-1.3056437484920025E-2</v>
      </c>
      <c r="CA1044" s="74">
        <v>-1.3023562729358673E-2</v>
      </c>
      <c r="CB1044" s="74">
        <v>-9.96401347219944E-3</v>
      </c>
      <c r="CC1044" s="74">
        <v>-5.4344069212675095E-3</v>
      </c>
      <c r="CD1044" s="74">
        <v>-2.094704657793045E-3</v>
      </c>
      <c r="CE1044" s="74">
        <v>-2.8897223528474569E-3</v>
      </c>
      <c r="CF1044" s="74">
        <v>-9.0469382703304291E-3</v>
      </c>
      <c r="CG1044" s="74">
        <v>2.1071424998808652E-4</v>
      </c>
      <c r="CH1044" s="74">
        <v>-6.8620522506535053E-3</v>
      </c>
      <c r="CI1044" s="74">
        <v>-2.8197348583489656E-3</v>
      </c>
      <c r="CJ1044" s="74">
        <v>-2.1574823185801506E-2</v>
      </c>
      <c r="CK1044" s="74">
        <v>-2.2485153749585152E-2</v>
      </c>
      <c r="CL1044" s="74">
        <v>-1.9517578184604645E-2</v>
      </c>
      <c r="CM1044" s="74">
        <v>-3.499956801533699E-2</v>
      </c>
      <c r="CN1044" s="74">
        <v>-3.1662113964557648E-2</v>
      </c>
      <c r="CO1044" s="74">
        <v>-3.9661794900894165E-2</v>
      </c>
      <c r="CP1044" s="74">
        <v>-4.204617440700531E-2</v>
      </c>
      <c r="CQ1044" s="74">
        <v>-4.7440294176340103E-2</v>
      </c>
      <c r="CR1044" s="74">
        <v>-4.3670512735843658E-2</v>
      </c>
      <c r="CS1044" s="74">
        <v>-3.1624730676412582E-2</v>
      </c>
      <c r="CT1044" s="74">
        <v>-1.6644749790430069E-2</v>
      </c>
      <c r="CU1044" s="74">
        <v>-3.081158734858036E-3</v>
      </c>
      <c r="CV1044" s="74">
        <v>-8.1621948629617691E-4</v>
      </c>
      <c r="CW1044" s="74">
        <v>-3.952820785343647E-3</v>
      </c>
      <c r="CX1044" s="74">
        <v>-6.956158671528101E-3</v>
      </c>
      <c r="CY1044" s="74">
        <v>-7.4696419760584831E-3</v>
      </c>
      <c r="CZ1044" s="74">
        <v>-4.771264735609293E-3</v>
      </c>
      <c r="DA1044" s="74">
        <v>-2.6263372274115682E-4</v>
      </c>
      <c r="DB1044" s="74">
        <v>3.1499352771788836E-3</v>
      </c>
      <c r="DC1044" s="74">
        <v>2.3815452586859465E-3</v>
      </c>
      <c r="DD1044" s="74">
        <v>-3.8951230235397816E-3</v>
      </c>
      <c r="DE1044" s="74">
        <v>5.9655769728124142E-3</v>
      </c>
      <c r="DF1044" s="74">
        <v>-4.9794121878221631E-4</v>
      </c>
      <c r="DG1044" s="74">
        <v>5.7747750543057919E-3</v>
      </c>
      <c r="DH1044" s="74">
        <v>-1.1793883517384529E-2</v>
      </c>
      <c r="DI1044" s="74">
        <v>-1.2514040805399418E-2</v>
      </c>
      <c r="DJ1044" s="74">
        <v>-9.0764965862035751E-3</v>
      </c>
      <c r="DK1044" s="74">
        <v>-2.4170197546482086E-2</v>
      </c>
      <c r="DL1044" s="74">
        <v>-2.0560763776302338E-2</v>
      </c>
      <c r="DM1044" s="74">
        <v>-2.7930166572332382E-2</v>
      </c>
      <c r="DN1044" s="74">
        <v>-2.9755517840385437E-2</v>
      </c>
      <c r="DO1044" s="74">
        <v>-3.5002600401639938E-2</v>
      </c>
      <c r="DP1044" s="74">
        <v>-3.1228045001626015E-2</v>
      </c>
      <c r="DQ1044" s="74">
        <v>-2.0235665142536163E-2</v>
      </c>
      <c r="DR1044" s="74">
        <v>-6.8743526935577393E-3</v>
      </c>
      <c r="DS1044" s="74">
        <v>5.8792401105165482E-3</v>
      </c>
      <c r="DT1044" s="74">
        <v>7.6178470626473427E-3</v>
      </c>
      <c r="DU1044" s="74">
        <v>3.1190915033221245E-3</v>
      </c>
      <c r="DV1044" s="74">
        <v>-8.5588009096682072E-4</v>
      </c>
      <c r="DW1044" s="74">
        <v>-1.915721339173615E-3</v>
      </c>
      <c r="DX1044" s="74">
        <v>4.2148414650000632E-4</v>
      </c>
      <c r="DY1044" s="74">
        <v>7.2045852430164814E-3</v>
      </c>
      <c r="DZ1044" s="74">
        <v>1.072236243635416E-2</v>
      </c>
      <c r="EA1044" s="74">
        <v>9.9924188107252121E-3</v>
      </c>
      <c r="EB1044" s="74">
        <v>3.5432800650596619E-3</v>
      </c>
      <c r="EC1044" s="74">
        <v>1.4274684712290764E-2</v>
      </c>
      <c r="ED1044" s="74">
        <v>8.6908247321844101E-3</v>
      </c>
      <c r="EE1044" s="74">
        <v>1.8183883279561996E-2</v>
      </c>
      <c r="EF1044" s="74">
        <v>2.3282391484826803E-3</v>
      </c>
      <c r="EG1044" s="74">
        <v>1.8826627638190985E-3</v>
      </c>
      <c r="EH1044" s="74">
        <v>5.9987679123878479E-3</v>
      </c>
      <c r="EI1044" s="74">
        <v>-8.5343066602945328E-3</v>
      </c>
      <c r="EJ1044" s="74">
        <v>-4.5321760699152946E-3</v>
      </c>
      <c r="EK1044" s="74">
        <v>-1.0991558432579041E-2</v>
      </c>
      <c r="EL1044" s="74">
        <v>-1.2009762227535248E-2</v>
      </c>
      <c r="EM1044" s="74">
        <v>-1.7044546082615852E-2</v>
      </c>
      <c r="EN1044" s="74">
        <v>-1.3263098895549774E-2</v>
      </c>
      <c r="EO1044" s="74">
        <v>-3.791663097217679E-3</v>
      </c>
      <c r="EP1044" s="74">
        <v>7.2325486689805984E-3</v>
      </c>
      <c r="EQ1044" s="74">
        <v>1.8816633149981499E-2</v>
      </c>
      <c r="ER1044" s="74">
        <v>1.979529857635498E-2</v>
      </c>
      <c r="ES1044" s="74">
        <v>1.3329809531569481E-2</v>
      </c>
      <c r="ET1044" s="74">
        <v>7.9519534483551979E-3</v>
      </c>
      <c r="EU1044" s="74">
        <v>6.1032581143081188E-3</v>
      </c>
      <c r="EV1044" s="74">
        <v>7.918989285826683E-3</v>
      </c>
      <c r="EW1044" s="74">
        <v>73.237564086914063</v>
      </c>
      <c r="EX1044" s="74">
        <v>71.823074340820313</v>
      </c>
      <c r="EY1044" s="74">
        <v>70.790840148925781</v>
      </c>
      <c r="EZ1044" s="74">
        <v>69.485000610351563</v>
      </c>
      <c r="FA1044" s="74">
        <v>68.443603515625</v>
      </c>
      <c r="FB1044" s="74">
        <v>67.392105102539063</v>
      </c>
      <c r="FC1044" s="74">
        <v>66.6695556640625</v>
      </c>
      <c r="FD1044" s="74">
        <v>67.771781921386719</v>
      </c>
      <c r="FE1044" s="74">
        <v>72.436614990234375</v>
      </c>
      <c r="FF1044" s="74">
        <v>77.296859741210938</v>
      </c>
      <c r="FG1044" s="74">
        <v>81.491378784179688</v>
      </c>
      <c r="FH1044" s="74">
        <v>84.777503967285156</v>
      </c>
      <c r="FI1044" s="74">
        <v>87.488319396972656</v>
      </c>
      <c r="FJ1044" s="74">
        <v>89.74932861328125</v>
      </c>
      <c r="FK1044" s="74">
        <v>91.588951110839844</v>
      </c>
      <c r="FL1044" s="74">
        <v>92.908180236816406</v>
      </c>
      <c r="FM1044" s="74">
        <v>93.588409423828125</v>
      </c>
      <c r="FN1044" s="74">
        <v>93.332435607910156</v>
      </c>
      <c r="FO1044" s="74">
        <v>91.557601928710938</v>
      </c>
      <c r="FP1044" s="74">
        <v>87.811721801757813</v>
      </c>
      <c r="FQ1044" s="74">
        <v>82.269813537597656</v>
      </c>
      <c r="FR1044" s="74">
        <v>78.792228698730469</v>
      </c>
      <c r="FS1044" s="74">
        <v>76.117927551269531</v>
      </c>
      <c r="FT1044" s="74">
        <v>74.292076110839844</v>
      </c>
      <c r="FU1044" s="74">
        <v>1.3276745565235615E-2</v>
      </c>
      <c r="FV1044" s="74">
        <v>2.2199923172593117E-2</v>
      </c>
      <c r="FW1044" s="74">
        <v>1.3608310371637344E-2</v>
      </c>
      <c r="FX1044" s="74">
        <v>0</v>
      </c>
      <c r="FY1044" s="74">
        <v>0</v>
      </c>
      <c r="FZ1044" s="74">
        <v>797</v>
      </c>
      <c r="GA1044" s="74">
        <v>8.2275400161743164</v>
      </c>
      <c r="GB1044" s="74">
        <v>816.46426039934158</v>
      </c>
      <c r="GC1044" s="74">
        <v>1</v>
      </c>
      <c r="GD1044" s="74">
        <v>3</v>
      </c>
      <c r="GE1044" s="74">
        <v>7</v>
      </c>
      <c r="GF1044" s="74">
        <v>1</v>
      </c>
      <c r="GG1044" t="s">
        <v>238</v>
      </c>
      <c r="GH1044" t="s">
        <v>235</v>
      </c>
      <c r="GI1044" t="s">
        <v>236</v>
      </c>
      <c r="GJ1044" s="47"/>
      <c r="GK1044" s="30"/>
    </row>
    <row r="1045" spans="1:193" x14ac:dyDescent="0.2">
      <c r="A1045" t="s">
        <v>175</v>
      </c>
      <c r="B1045" t="s">
        <v>240</v>
      </c>
      <c r="C1045" t="s">
        <v>0</v>
      </c>
      <c r="D1045" t="s">
        <v>256</v>
      </c>
      <c r="E1045" t="s">
        <v>192</v>
      </c>
      <c r="F1045" t="s">
        <v>265</v>
      </c>
      <c r="G1045" t="s">
        <v>274</v>
      </c>
      <c r="H1045" s="74">
        <v>808</v>
      </c>
      <c r="I1045" s="74">
        <v>0.55527615547180176</v>
      </c>
      <c r="J1045" s="74">
        <v>0.54878324270248413</v>
      </c>
      <c r="K1045" s="74">
        <v>0.54464340209960938</v>
      </c>
      <c r="L1045" s="74">
        <v>0.54622465372085571</v>
      </c>
      <c r="M1045" s="74">
        <v>0.57042467594146729</v>
      </c>
      <c r="N1045" s="74">
        <v>0.600166916847229</v>
      </c>
      <c r="O1045" s="74">
        <v>0.64486867189407349</v>
      </c>
      <c r="P1045" s="74">
        <v>0.68604648113250732</v>
      </c>
      <c r="Q1045" s="74">
        <v>0.73785179853439331</v>
      </c>
      <c r="R1045" s="74">
        <v>0.78643810749053955</v>
      </c>
      <c r="S1045" s="74">
        <v>0.81406098604202271</v>
      </c>
      <c r="T1045" s="74">
        <v>0.85282444953918457</v>
      </c>
      <c r="U1045" s="74">
        <v>0.87576043605804443</v>
      </c>
      <c r="V1045" s="74">
        <v>0.89476692676544189</v>
      </c>
      <c r="W1045" s="74">
        <v>0.90149772167205811</v>
      </c>
      <c r="X1045" s="74">
        <v>0.86921167373657227</v>
      </c>
      <c r="Y1045" s="74">
        <v>0.7893708348274231</v>
      </c>
      <c r="Z1045" s="74">
        <v>0.70190370082855225</v>
      </c>
      <c r="AA1045" s="74">
        <v>0.63605356216430664</v>
      </c>
      <c r="AB1045" s="74">
        <v>0.61312538385391235</v>
      </c>
      <c r="AC1045" s="74">
        <v>0.59283548593521118</v>
      </c>
      <c r="AD1045" s="74">
        <v>0.57759559154510498</v>
      </c>
      <c r="AE1045" s="74">
        <v>0.568359375</v>
      </c>
      <c r="AF1045" s="74">
        <v>0.56474059820175171</v>
      </c>
      <c r="AG1045" s="74">
        <v>-1.8073398619890213E-2</v>
      </c>
      <c r="AH1045" s="74">
        <v>-1.491177175194025E-2</v>
      </c>
      <c r="AI1045" s="74">
        <v>-1.5771863982081413E-2</v>
      </c>
      <c r="AJ1045" s="74">
        <v>-2.163715660572052E-2</v>
      </c>
      <c r="AK1045" s="74">
        <v>-1.3853255659341812E-2</v>
      </c>
      <c r="AL1045" s="74">
        <v>-2.2414930164813995E-2</v>
      </c>
      <c r="AM1045" s="74">
        <v>-2.382335253059864E-2</v>
      </c>
      <c r="AN1045" s="74">
        <v>-4.5477885752916336E-2</v>
      </c>
      <c r="AO1045" s="74">
        <v>-4.6852972358465195E-2</v>
      </c>
      <c r="AP1045" s="74">
        <v>-4.5033924281597137E-2</v>
      </c>
      <c r="AQ1045" s="74">
        <v>-6.1464827507734299E-2</v>
      </c>
      <c r="AR1045" s="74">
        <v>-5.8792050927877426E-2</v>
      </c>
      <c r="AS1045" s="74">
        <v>-6.833203136920929E-2</v>
      </c>
      <c r="AT1045" s="74">
        <v>-7.2082586586475372E-2</v>
      </c>
      <c r="AU1045" s="74">
        <v>-7.7836044132709503E-2</v>
      </c>
      <c r="AV1045" s="74">
        <v>-7.4077926576137543E-2</v>
      </c>
      <c r="AW1045" s="74">
        <v>-5.9457797557115555E-2</v>
      </c>
      <c r="AX1045" s="74">
        <v>-4.0522050112485886E-2</v>
      </c>
      <c r="AY1045" s="74">
        <v>-2.497895248234272E-2</v>
      </c>
      <c r="AZ1045" s="74">
        <v>-2.1427741274237633E-2</v>
      </c>
      <c r="BA1045" s="74">
        <v>-2.1235449239611626E-2</v>
      </c>
      <c r="BB1045" s="74">
        <v>-2.18642707914114E-2</v>
      </c>
      <c r="BC1045" s="74">
        <v>-2.1042542532086372E-2</v>
      </c>
      <c r="BD1045" s="74">
        <v>-1.7461517825722694E-2</v>
      </c>
      <c r="BE1045" s="74">
        <v>-1.0606179945170879E-2</v>
      </c>
      <c r="BF1045" s="74">
        <v>-7.33934435993433E-3</v>
      </c>
      <c r="BG1045" s="74">
        <v>-8.1609897315502167E-3</v>
      </c>
      <c r="BH1045" s="74">
        <v>-1.4198753051459789E-2</v>
      </c>
      <c r="BI1045" s="74">
        <v>-5.5441483855247498E-3</v>
      </c>
      <c r="BJ1045" s="74">
        <v>-1.3226163573563099E-2</v>
      </c>
      <c r="BK1045" s="74">
        <v>-1.1414244771003723E-2</v>
      </c>
      <c r="BL1045" s="74">
        <v>-3.1355760991573334E-2</v>
      </c>
      <c r="BM1045" s="74">
        <v>-3.245626762509346E-2</v>
      </c>
      <c r="BN1045" s="74">
        <v>-2.9958659783005714E-2</v>
      </c>
      <c r="BO1045" s="74">
        <v>-4.5828938484191895E-2</v>
      </c>
      <c r="BP1045" s="74">
        <v>-4.2763464152812958E-2</v>
      </c>
      <c r="BQ1045" s="74">
        <v>-5.1393419504165649E-2</v>
      </c>
      <c r="BR1045" s="74">
        <v>-5.4336830973625183E-2</v>
      </c>
      <c r="BS1045" s="74">
        <v>-5.9877987951040268E-2</v>
      </c>
      <c r="BT1045" s="74">
        <v>-5.6112978607416153E-2</v>
      </c>
      <c r="BU1045" s="74">
        <v>-4.3013796210289001E-2</v>
      </c>
      <c r="BV1045" s="74">
        <v>-2.6415146887302399E-2</v>
      </c>
      <c r="BW1045" s="74">
        <v>-1.2041558511555195E-2</v>
      </c>
      <c r="BX1045" s="74">
        <v>-9.2502869665622711E-3</v>
      </c>
      <c r="BY1045" s="74">
        <v>-1.1024733074009418E-2</v>
      </c>
      <c r="BZ1045" s="74">
        <v>-1.3056437484920025E-2</v>
      </c>
      <c r="CA1045" s="74">
        <v>-1.3023562729358673E-2</v>
      </c>
      <c r="CB1045" s="74">
        <v>-9.96401347219944E-3</v>
      </c>
      <c r="CC1045" s="74">
        <v>-5.4344069212675095E-3</v>
      </c>
      <c r="CD1045" s="74">
        <v>-2.094704657793045E-3</v>
      </c>
      <c r="CE1045" s="74">
        <v>-2.8897223528474569E-3</v>
      </c>
      <c r="CF1045" s="74">
        <v>-9.0469373390078545E-3</v>
      </c>
      <c r="CG1045" s="74">
        <v>2.1071424998808652E-4</v>
      </c>
      <c r="CH1045" s="74">
        <v>-6.8620527163147926E-3</v>
      </c>
      <c r="CI1045" s="74">
        <v>-2.8197348583489656E-3</v>
      </c>
      <c r="CJ1045" s="74">
        <v>-2.1574823185801506E-2</v>
      </c>
      <c r="CK1045" s="74">
        <v>-2.2485153749585152E-2</v>
      </c>
      <c r="CL1045" s="74">
        <v>-1.9517578184604645E-2</v>
      </c>
      <c r="CM1045" s="74">
        <v>-3.499956801533699E-2</v>
      </c>
      <c r="CN1045" s="74">
        <v>-3.1662113964557648E-2</v>
      </c>
      <c r="CO1045" s="74">
        <v>-3.9661791175603867E-2</v>
      </c>
      <c r="CP1045" s="74">
        <v>-4.204617440700531E-2</v>
      </c>
      <c r="CQ1045" s="74">
        <v>-4.7440294176340103E-2</v>
      </c>
      <c r="CR1045" s="74">
        <v>-4.3670512735843658E-2</v>
      </c>
      <c r="CS1045" s="74">
        <v>-3.1624730676412582E-2</v>
      </c>
      <c r="CT1045" s="74">
        <v>-1.6644749790430069E-2</v>
      </c>
      <c r="CU1045" s="74">
        <v>-3.081158734858036E-3</v>
      </c>
      <c r="CV1045" s="74">
        <v>-8.1621948629617691E-4</v>
      </c>
      <c r="CW1045" s="74">
        <v>-3.952820785343647E-3</v>
      </c>
      <c r="CX1045" s="74">
        <v>-6.9561582058668137E-3</v>
      </c>
      <c r="CY1045" s="74">
        <v>-7.4696415103971958E-3</v>
      </c>
      <c r="CZ1045" s="74">
        <v>-4.771264735609293E-3</v>
      </c>
      <c r="DA1045" s="74">
        <v>-2.6263372274115682E-4</v>
      </c>
      <c r="DB1045" s="74">
        <v>3.1499352771788836E-3</v>
      </c>
      <c r="DC1045" s="74">
        <v>2.3815452586859465E-3</v>
      </c>
      <c r="DD1045" s="74">
        <v>-3.895122092217207E-3</v>
      </c>
      <c r="DE1045" s="74">
        <v>5.9655769728124142E-3</v>
      </c>
      <c r="DF1045" s="74">
        <v>-4.9794168444350362E-4</v>
      </c>
      <c r="DG1045" s="74">
        <v>5.7747750543057919E-3</v>
      </c>
      <c r="DH1045" s="74">
        <v>-1.1793883517384529E-2</v>
      </c>
      <c r="DI1045" s="74">
        <v>-1.2514039874076843E-2</v>
      </c>
      <c r="DJ1045" s="74">
        <v>-9.0764965862035751E-3</v>
      </c>
      <c r="DK1045" s="74">
        <v>-2.4170197546482086E-2</v>
      </c>
      <c r="DL1045" s="74">
        <v>-2.0560763776302338E-2</v>
      </c>
      <c r="DM1045" s="74">
        <v>-2.7930162847042084E-2</v>
      </c>
      <c r="DN1045" s="74">
        <v>-2.9755517840385437E-2</v>
      </c>
      <c r="DO1045" s="74">
        <v>-3.5002600401639938E-2</v>
      </c>
      <c r="DP1045" s="74">
        <v>-3.1228045001626015E-2</v>
      </c>
      <c r="DQ1045" s="74">
        <v>-2.0235665142536163E-2</v>
      </c>
      <c r="DR1045" s="74">
        <v>-6.8743526935577393E-3</v>
      </c>
      <c r="DS1045" s="74">
        <v>5.8792415075004101E-3</v>
      </c>
      <c r="DT1045" s="74">
        <v>7.6178479939699173E-3</v>
      </c>
      <c r="DU1045" s="74">
        <v>3.1190910376608372E-3</v>
      </c>
      <c r="DV1045" s="74">
        <v>-8.558791596442461E-4</v>
      </c>
      <c r="DW1045" s="74">
        <v>-1.9157204078510404E-3</v>
      </c>
      <c r="DX1045" s="74">
        <v>4.2148414650000632E-4</v>
      </c>
      <c r="DY1045" s="74">
        <v>7.2045852430164814E-3</v>
      </c>
      <c r="DZ1045" s="74">
        <v>1.072236243635416E-2</v>
      </c>
      <c r="EA1045" s="74">
        <v>9.9924188107252121E-3</v>
      </c>
      <c r="EB1045" s="74">
        <v>3.5432809963822365E-3</v>
      </c>
      <c r="EC1045" s="74">
        <v>1.4274684712290764E-2</v>
      </c>
      <c r="ED1045" s="74">
        <v>8.6908238008618355E-3</v>
      </c>
      <c r="EE1045" s="74">
        <v>1.8183883279561996E-2</v>
      </c>
      <c r="EF1045" s="74">
        <v>2.3282391484826803E-3</v>
      </c>
      <c r="EG1045" s="74">
        <v>1.882665092125535E-3</v>
      </c>
      <c r="EH1045" s="74">
        <v>5.9987679123878479E-3</v>
      </c>
      <c r="EI1045" s="74">
        <v>-8.5343066602945328E-3</v>
      </c>
      <c r="EJ1045" s="74">
        <v>-4.5321760699152946E-3</v>
      </c>
      <c r="EK1045" s="74">
        <v>-1.0991554707288742E-2</v>
      </c>
      <c r="EL1045" s="74">
        <v>-1.2009762227535248E-2</v>
      </c>
      <c r="EM1045" s="74">
        <v>-1.7044546082615852E-2</v>
      </c>
      <c r="EN1045" s="74">
        <v>-1.3263098895549774E-2</v>
      </c>
      <c r="EO1045" s="74">
        <v>-3.791663097217679E-3</v>
      </c>
      <c r="EP1045" s="74">
        <v>7.2325486689805984E-3</v>
      </c>
      <c r="EQ1045" s="74">
        <v>1.8816635012626648E-2</v>
      </c>
      <c r="ER1045" s="74">
        <v>1.9795302301645279E-2</v>
      </c>
      <c r="ES1045" s="74">
        <v>1.3329808600246906E-2</v>
      </c>
      <c r="ET1045" s="74">
        <v>7.9519553110003471E-3</v>
      </c>
      <c r="EU1045" s="74">
        <v>6.1032595112919807E-3</v>
      </c>
      <c r="EV1045" s="74">
        <v>7.918989285826683E-3</v>
      </c>
      <c r="EW1045" s="74">
        <v>68.669113159179688</v>
      </c>
      <c r="EX1045" s="74">
        <v>67.449256896972656</v>
      </c>
      <c r="EY1045" s="74">
        <v>66.080230712890625</v>
      </c>
      <c r="EZ1045" s="74">
        <v>64.749664306640625</v>
      </c>
      <c r="FA1045" s="74">
        <v>64.0330810546875</v>
      </c>
      <c r="FB1045" s="74">
        <v>63.539993286132813</v>
      </c>
      <c r="FC1045" s="74">
        <v>62.779808044433594</v>
      </c>
      <c r="FD1045" s="74">
        <v>62.527435302734375</v>
      </c>
      <c r="FE1045" s="74">
        <v>66.218429565429688</v>
      </c>
      <c r="FF1045" s="74">
        <v>71.445304870605469</v>
      </c>
      <c r="FG1045" s="74">
        <v>76.030487060546875</v>
      </c>
      <c r="FH1045" s="74">
        <v>80.115562438964844</v>
      </c>
      <c r="FI1045" s="74">
        <v>83.111358642578125</v>
      </c>
      <c r="FJ1045" s="74">
        <v>85.416694641113281</v>
      </c>
      <c r="FK1045" s="74">
        <v>87.250419616699219</v>
      </c>
      <c r="FL1045" s="74">
        <v>88.649566650390625</v>
      </c>
      <c r="FM1045" s="74">
        <v>89.065071105957031</v>
      </c>
      <c r="FN1045" s="74">
        <v>88.062545776367188</v>
      </c>
      <c r="FO1045" s="74">
        <v>85.12139892578125</v>
      </c>
      <c r="FP1045" s="74">
        <v>79.778526306152344</v>
      </c>
      <c r="FQ1045" s="74">
        <v>75.076629638671875</v>
      </c>
      <c r="FR1045" s="74">
        <v>72.250740051269531</v>
      </c>
      <c r="FS1045" s="74">
        <v>70.192306518554688</v>
      </c>
      <c r="FT1045" s="74">
        <v>68.80584716796875</v>
      </c>
      <c r="FU1045" s="74">
        <v>1.3276746496558189E-2</v>
      </c>
      <c r="FV1045" s="74">
        <v>2.2199921309947968E-2</v>
      </c>
      <c r="FW1045" s="74">
        <v>1.3608310371637344E-2</v>
      </c>
      <c r="FX1045" s="74">
        <v>0</v>
      </c>
      <c r="FY1045" s="74">
        <v>0</v>
      </c>
      <c r="FZ1045" s="74">
        <v>763</v>
      </c>
      <c r="GA1045" s="74">
        <v>7.721733570098877</v>
      </c>
      <c r="GB1045" s="74">
        <v>742.651521936059</v>
      </c>
      <c r="GC1045" s="74">
        <v>1</v>
      </c>
      <c r="GD1045" s="74">
        <v>3</v>
      </c>
      <c r="GE1045" s="74">
        <v>7</v>
      </c>
      <c r="GF1045" s="74">
        <v>1</v>
      </c>
      <c r="GG1045" t="s">
        <v>238</v>
      </c>
      <c r="GH1045" t="s">
        <v>235</v>
      </c>
      <c r="GI1045" t="s">
        <v>236</v>
      </c>
      <c r="GJ1045" s="47"/>
      <c r="GK1045" s="30"/>
    </row>
    <row r="1046" spans="1:193" x14ac:dyDescent="0.2">
      <c r="A1046" t="s">
        <v>175</v>
      </c>
      <c r="B1046" t="s">
        <v>240</v>
      </c>
      <c r="C1046" t="s">
        <v>0</v>
      </c>
      <c r="D1046" t="s">
        <v>185</v>
      </c>
      <c r="E1046" t="s">
        <v>222</v>
      </c>
      <c r="F1046" t="s">
        <v>265</v>
      </c>
      <c r="G1046" t="s">
        <v>274</v>
      </c>
      <c r="H1046" s="74">
        <v>0</v>
      </c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74"/>
      <c r="Z1046" s="74"/>
      <c r="AA1046" s="74"/>
      <c r="AB1046" s="74"/>
      <c r="AC1046" s="74"/>
      <c r="AD1046" s="74"/>
      <c r="AE1046" s="74"/>
      <c r="AF1046" s="74"/>
      <c r="AG1046" s="74"/>
      <c r="AH1046" s="74"/>
      <c r="AI1046" s="74"/>
      <c r="AJ1046" s="74"/>
      <c r="AK1046" s="74"/>
      <c r="AL1046" s="74"/>
      <c r="AM1046" s="74"/>
      <c r="AN1046" s="74"/>
      <c r="AO1046" s="74"/>
      <c r="AP1046" s="74"/>
      <c r="AQ1046" s="74"/>
      <c r="AR1046" s="74"/>
      <c r="AS1046" s="74"/>
      <c r="AT1046" s="74"/>
      <c r="AU1046" s="74"/>
      <c r="AV1046" s="74"/>
      <c r="AW1046" s="74"/>
      <c r="AX1046" s="74"/>
      <c r="AY1046" s="74"/>
      <c r="AZ1046" s="74"/>
      <c r="BA1046" s="74"/>
      <c r="BB1046" s="74"/>
      <c r="BC1046" s="74"/>
      <c r="BD1046" s="74"/>
      <c r="BE1046" s="74"/>
      <c r="BF1046" s="74"/>
      <c r="BG1046" s="74"/>
      <c r="BH1046" s="74"/>
      <c r="BI1046" s="74"/>
      <c r="BJ1046" s="74"/>
      <c r="BK1046" s="74"/>
      <c r="BL1046" s="74"/>
      <c r="BM1046" s="74"/>
      <c r="BN1046" s="74"/>
      <c r="BO1046" s="74"/>
      <c r="BP1046" s="74"/>
      <c r="BQ1046" s="74"/>
      <c r="BR1046" s="74"/>
      <c r="BS1046" s="74"/>
      <c r="BT1046" s="74"/>
      <c r="BU1046" s="74"/>
      <c r="BV1046" s="74"/>
      <c r="BW1046" s="74"/>
      <c r="BX1046" s="74"/>
      <c r="BY1046" s="74"/>
      <c r="BZ1046" s="74"/>
      <c r="CA1046" s="74"/>
      <c r="CB1046" s="74"/>
      <c r="CC1046" s="74"/>
      <c r="CD1046" s="74"/>
      <c r="CE1046" s="74"/>
      <c r="CF1046" s="74"/>
      <c r="CG1046" s="74"/>
      <c r="CH1046" s="74"/>
      <c r="CI1046" s="74"/>
      <c r="CJ1046" s="74"/>
      <c r="CK1046" s="74"/>
      <c r="CL1046" s="74"/>
      <c r="CM1046" s="74"/>
      <c r="CN1046" s="74"/>
      <c r="CO1046" s="74"/>
      <c r="CP1046" s="74"/>
      <c r="CQ1046" s="74"/>
      <c r="CR1046" s="74"/>
      <c r="CS1046" s="74"/>
      <c r="CT1046" s="74"/>
      <c r="CU1046" s="74"/>
      <c r="CV1046" s="74"/>
      <c r="CW1046" s="74"/>
      <c r="CX1046" s="74"/>
      <c r="CY1046" s="74"/>
      <c r="CZ1046" s="74"/>
      <c r="DA1046" s="74"/>
      <c r="DB1046" s="74"/>
      <c r="DC1046" s="74"/>
      <c r="DD1046" s="74"/>
      <c r="DE1046" s="74"/>
      <c r="DF1046" s="74"/>
      <c r="DG1046" s="74"/>
      <c r="DH1046" s="74"/>
      <c r="DI1046" s="74"/>
      <c r="DJ1046" s="74"/>
      <c r="DK1046" s="74"/>
      <c r="DL1046" s="74"/>
      <c r="DM1046" s="74"/>
      <c r="DN1046" s="74"/>
      <c r="DO1046" s="74"/>
      <c r="DP1046" s="74"/>
      <c r="DQ1046" s="74"/>
      <c r="DR1046" s="74"/>
      <c r="DS1046" s="74"/>
      <c r="DT1046" s="74"/>
      <c r="DU1046" s="74"/>
      <c r="DV1046" s="74"/>
      <c r="DW1046" s="74"/>
      <c r="DX1046" s="74"/>
      <c r="DY1046" s="74"/>
      <c r="DZ1046" s="74"/>
      <c r="EA1046" s="74"/>
      <c r="EB1046" s="74"/>
      <c r="EC1046" s="74"/>
      <c r="ED1046" s="74"/>
      <c r="EE1046" s="74"/>
      <c r="EF1046" s="74"/>
      <c r="EG1046" s="74"/>
      <c r="EH1046" s="74"/>
      <c r="EI1046" s="74"/>
      <c r="EJ1046" s="74"/>
      <c r="EK1046" s="74"/>
      <c r="EL1046" s="74"/>
      <c r="EM1046" s="74"/>
      <c r="EN1046" s="74"/>
      <c r="EO1046" s="74"/>
      <c r="EP1046" s="74"/>
      <c r="EQ1046" s="74"/>
      <c r="ER1046" s="74"/>
      <c r="ES1046" s="74"/>
      <c r="ET1046" s="74"/>
      <c r="EU1046" s="74"/>
      <c r="EV1046" s="74"/>
      <c r="EW1046" s="74"/>
      <c r="EX1046" s="74"/>
      <c r="EY1046" s="74"/>
      <c r="EZ1046" s="74"/>
      <c r="FA1046" s="74"/>
      <c r="FB1046" s="74"/>
      <c r="FC1046" s="74"/>
      <c r="FD1046" s="74"/>
      <c r="FE1046" s="74"/>
      <c r="FF1046" s="74"/>
      <c r="FG1046" s="74"/>
      <c r="FH1046" s="74"/>
      <c r="FI1046" s="74"/>
      <c r="FJ1046" s="74"/>
      <c r="FK1046" s="74"/>
      <c r="FL1046" s="74"/>
      <c r="FM1046" s="74"/>
      <c r="FN1046" s="74"/>
      <c r="FO1046" s="74"/>
      <c r="FP1046" s="74"/>
      <c r="FQ1046" s="74"/>
      <c r="FR1046" s="74"/>
      <c r="FS1046" s="74"/>
      <c r="FT1046" s="74"/>
      <c r="FU1046" s="74"/>
      <c r="FV1046" s="74"/>
      <c r="FW1046" s="74"/>
      <c r="FX1046" s="74"/>
      <c r="FY1046" s="74"/>
      <c r="FZ1046" s="74"/>
      <c r="GA1046" s="74"/>
      <c r="GB1046" s="74"/>
      <c r="GC1046" s="74">
        <v>0</v>
      </c>
      <c r="GD1046" s="74">
        <v>3</v>
      </c>
      <c r="GE1046" s="74">
        <v>7</v>
      </c>
      <c r="GF1046" s="74">
        <v>1</v>
      </c>
      <c r="GG1046" t="s">
        <v>238</v>
      </c>
      <c r="GH1046" t="s">
        <v>235</v>
      </c>
      <c r="GI1046" t="s">
        <v>236</v>
      </c>
      <c r="GJ1046" s="47"/>
      <c r="GK1046" s="30"/>
    </row>
    <row r="1047" spans="1:193" x14ac:dyDescent="0.2">
      <c r="A1047" t="s">
        <v>175</v>
      </c>
      <c r="B1047" t="s">
        <v>240</v>
      </c>
      <c r="C1047" t="s">
        <v>0</v>
      </c>
      <c r="D1047" t="s">
        <v>185</v>
      </c>
      <c r="E1047" t="s">
        <v>223</v>
      </c>
      <c r="F1047" t="s">
        <v>265</v>
      </c>
      <c r="G1047" t="s">
        <v>274</v>
      </c>
      <c r="H1047" s="74">
        <v>0</v>
      </c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74"/>
      <c r="U1047" s="74"/>
      <c r="V1047" s="74"/>
      <c r="W1047" s="74"/>
      <c r="X1047" s="74"/>
      <c r="Y1047" s="74"/>
      <c r="Z1047" s="74"/>
      <c r="AA1047" s="74"/>
      <c r="AB1047" s="74"/>
      <c r="AC1047" s="74"/>
      <c r="AD1047" s="74"/>
      <c r="AE1047" s="74"/>
      <c r="AF1047" s="74"/>
      <c r="AG1047" s="74"/>
      <c r="AH1047" s="74"/>
      <c r="AI1047" s="74"/>
      <c r="AJ1047" s="74"/>
      <c r="AK1047" s="74"/>
      <c r="AL1047" s="74"/>
      <c r="AM1047" s="74"/>
      <c r="AN1047" s="74"/>
      <c r="AO1047" s="74"/>
      <c r="AP1047" s="74"/>
      <c r="AQ1047" s="74"/>
      <c r="AR1047" s="74"/>
      <c r="AS1047" s="74"/>
      <c r="AT1047" s="74"/>
      <c r="AU1047" s="74"/>
      <c r="AV1047" s="74"/>
      <c r="AW1047" s="74"/>
      <c r="AX1047" s="74"/>
      <c r="AY1047" s="74"/>
      <c r="AZ1047" s="74"/>
      <c r="BA1047" s="74"/>
      <c r="BB1047" s="74"/>
      <c r="BC1047" s="74"/>
      <c r="BD1047" s="74"/>
      <c r="BE1047" s="74"/>
      <c r="BF1047" s="74"/>
      <c r="BG1047" s="74"/>
      <c r="BH1047" s="74"/>
      <c r="BI1047" s="74"/>
      <c r="BJ1047" s="74"/>
      <c r="BK1047" s="74"/>
      <c r="BL1047" s="74"/>
      <c r="BM1047" s="74"/>
      <c r="BN1047" s="74"/>
      <c r="BO1047" s="74"/>
      <c r="BP1047" s="74"/>
      <c r="BQ1047" s="74"/>
      <c r="BR1047" s="74"/>
      <c r="BS1047" s="74"/>
      <c r="BT1047" s="74"/>
      <c r="BU1047" s="74"/>
      <c r="BV1047" s="74"/>
      <c r="BW1047" s="74"/>
      <c r="BX1047" s="74"/>
      <c r="BY1047" s="74"/>
      <c r="BZ1047" s="74"/>
      <c r="CA1047" s="74"/>
      <c r="CB1047" s="74"/>
      <c r="CC1047" s="74"/>
      <c r="CD1047" s="74"/>
      <c r="CE1047" s="74"/>
      <c r="CF1047" s="74"/>
      <c r="CG1047" s="74"/>
      <c r="CH1047" s="74"/>
      <c r="CI1047" s="74"/>
      <c r="CJ1047" s="74"/>
      <c r="CK1047" s="74"/>
      <c r="CL1047" s="74"/>
      <c r="CM1047" s="74"/>
      <c r="CN1047" s="74"/>
      <c r="CO1047" s="74"/>
      <c r="CP1047" s="74"/>
      <c r="CQ1047" s="74"/>
      <c r="CR1047" s="74"/>
      <c r="CS1047" s="74"/>
      <c r="CT1047" s="74"/>
      <c r="CU1047" s="74"/>
      <c r="CV1047" s="74"/>
      <c r="CW1047" s="74"/>
      <c r="CX1047" s="74"/>
      <c r="CY1047" s="74"/>
      <c r="CZ1047" s="74"/>
      <c r="DA1047" s="74"/>
      <c r="DB1047" s="74"/>
      <c r="DC1047" s="74"/>
      <c r="DD1047" s="74"/>
      <c r="DE1047" s="74"/>
      <c r="DF1047" s="74"/>
      <c r="DG1047" s="74"/>
      <c r="DH1047" s="74"/>
      <c r="DI1047" s="74"/>
      <c r="DJ1047" s="74"/>
      <c r="DK1047" s="74"/>
      <c r="DL1047" s="74"/>
      <c r="DM1047" s="74"/>
      <c r="DN1047" s="74"/>
      <c r="DO1047" s="74"/>
      <c r="DP1047" s="74"/>
      <c r="DQ1047" s="74"/>
      <c r="DR1047" s="74"/>
      <c r="DS1047" s="74"/>
      <c r="DT1047" s="74"/>
      <c r="DU1047" s="74"/>
      <c r="DV1047" s="74"/>
      <c r="DW1047" s="74"/>
      <c r="DX1047" s="74"/>
      <c r="DY1047" s="74"/>
      <c r="DZ1047" s="74"/>
      <c r="EA1047" s="74"/>
      <c r="EB1047" s="74"/>
      <c r="EC1047" s="74"/>
      <c r="ED1047" s="74"/>
      <c r="EE1047" s="74"/>
      <c r="EF1047" s="74"/>
      <c r="EG1047" s="74"/>
      <c r="EH1047" s="74"/>
      <c r="EI1047" s="74"/>
      <c r="EJ1047" s="74"/>
      <c r="EK1047" s="74"/>
      <c r="EL1047" s="74"/>
      <c r="EM1047" s="74"/>
      <c r="EN1047" s="74"/>
      <c r="EO1047" s="74"/>
      <c r="EP1047" s="74"/>
      <c r="EQ1047" s="74"/>
      <c r="ER1047" s="74"/>
      <c r="ES1047" s="74"/>
      <c r="ET1047" s="74"/>
      <c r="EU1047" s="74"/>
      <c r="EV1047" s="74"/>
      <c r="EW1047" s="74"/>
      <c r="EX1047" s="74"/>
      <c r="EY1047" s="74"/>
      <c r="EZ1047" s="74"/>
      <c r="FA1047" s="74"/>
      <c r="FB1047" s="74"/>
      <c r="FC1047" s="74"/>
      <c r="FD1047" s="74"/>
      <c r="FE1047" s="74"/>
      <c r="FF1047" s="74"/>
      <c r="FG1047" s="74"/>
      <c r="FH1047" s="74"/>
      <c r="FI1047" s="74"/>
      <c r="FJ1047" s="74"/>
      <c r="FK1047" s="74"/>
      <c r="FL1047" s="74"/>
      <c r="FM1047" s="74"/>
      <c r="FN1047" s="74"/>
      <c r="FO1047" s="74"/>
      <c r="FP1047" s="74"/>
      <c r="FQ1047" s="74"/>
      <c r="FR1047" s="74"/>
      <c r="FS1047" s="74"/>
      <c r="FT1047" s="74"/>
      <c r="FU1047" s="74"/>
      <c r="FV1047" s="74"/>
      <c r="FW1047" s="74"/>
      <c r="FX1047" s="74"/>
      <c r="FY1047" s="74"/>
      <c r="FZ1047" s="74">
        <v>2</v>
      </c>
      <c r="GA1047" s="74">
        <v>1.0563530921936035</v>
      </c>
      <c r="GB1047" s="74">
        <v>1.9459503293037415</v>
      </c>
      <c r="GC1047" s="74">
        <v>0</v>
      </c>
      <c r="GD1047" s="74">
        <v>3</v>
      </c>
      <c r="GE1047" s="74">
        <v>7</v>
      </c>
      <c r="GF1047" s="74">
        <v>1</v>
      </c>
      <c r="GG1047" t="s">
        <v>238</v>
      </c>
      <c r="GH1047" t="s">
        <v>235</v>
      </c>
      <c r="GI1047" t="s">
        <v>236</v>
      </c>
      <c r="GJ1047" s="47"/>
      <c r="GK1047" s="30"/>
    </row>
    <row r="1048" spans="1:193" x14ac:dyDescent="0.2">
      <c r="A1048" t="s">
        <v>175</v>
      </c>
      <c r="B1048" t="s">
        <v>240</v>
      </c>
      <c r="C1048" t="s">
        <v>0</v>
      </c>
      <c r="D1048" t="s">
        <v>185</v>
      </c>
      <c r="E1048" t="s">
        <v>224</v>
      </c>
      <c r="F1048" t="s">
        <v>265</v>
      </c>
      <c r="G1048" t="s">
        <v>274</v>
      </c>
      <c r="H1048" s="74">
        <v>0</v>
      </c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74"/>
      <c r="U1048" s="74"/>
      <c r="V1048" s="74"/>
      <c r="W1048" s="74"/>
      <c r="X1048" s="74"/>
      <c r="Y1048" s="74"/>
      <c r="Z1048" s="74"/>
      <c r="AA1048" s="74"/>
      <c r="AB1048" s="74"/>
      <c r="AC1048" s="74"/>
      <c r="AD1048" s="74"/>
      <c r="AE1048" s="74"/>
      <c r="AF1048" s="74"/>
      <c r="AG1048" s="74"/>
      <c r="AH1048" s="74"/>
      <c r="AI1048" s="74"/>
      <c r="AJ1048" s="74"/>
      <c r="AK1048" s="74"/>
      <c r="AL1048" s="74"/>
      <c r="AM1048" s="74"/>
      <c r="AN1048" s="74"/>
      <c r="AO1048" s="74"/>
      <c r="AP1048" s="74"/>
      <c r="AQ1048" s="74"/>
      <c r="AR1048" s="74"/>
      <c r="AS1048" s="74"/>
      <c r="AT1048" s="74"/>
      <c r="AU1048" s="74"/>
      <c r="AV1048" s="74"/>
      <c r="AW1048" s="74"/>
      <c r="AX1048" s="74"/>
      <c r="AY1048" s="74"/>
      <c r="AZ1048" s="74"/>
      <c r="BA1048" s="74"/>
      <c r="BB1048" s="74"/>
      <c r="BC1048" s="74"/>
      <c r="BD1048" s="74"/>
      <c r="BE1048" s="74"/>
      <c r="BF1048" s="74"/>
      <c r="BG1048" s="74"/>
      <c r="BH1048" s="74"/>
      <c r="BI1048" s="74"/>
      <c r="BJ1048" s="74"/>
      <c r="BK1048" s="74"/>
      <c r="BL1048" s="74"/>
      <c r="BM1048" s="74"/>
      <c r="BN1048" s="74"/>
      <c r="BO1048" s="74"/>
      <c r="BP1048" s="74"/>
      <c r="BQ1048" s="74"/>
      <c r="BR1048" s="74"/>
      <c r="BS1048" s="74"/>
      <c r="BT1048" s="74"/>
      <c r="BU1048" s="74"/>
      <c r="BV1048" s="74"/>
      <c r="BW1048" s="74"/>
      <c r="BX1048" s="74"/>
      <c r="BY1048" s="74"/>
      <c r="BZ1048" s="74"/>
      <c r="CA1048" s="74"/>
      <c r="CB1048" s="74"/>
      <c r="CC1048" s="74"/>
      <c r="CD1048" s="74"/>
      <c r="CE1048" s="74"/>
      <c r="CF1048" s="74"/>
      <c r="CG1048" s="74"/>
      <c r="CH1048" s="74"/>
      <c r="CI1048" s="74"/>
      <c r="CJ1048" s="74"/>
      <c r="CK1048" s="74"/>
      <c r="CL1048" s="74"/>
      <c r="CM1048" s="74"/>
      <c r="CN1048" s="74"/>
      <c r="CO1048" s="74"/>
      <c r="CP1048" s="74"/>
      <c r="CQ1048" s="74"/>
      <c r="CR1048" s="74"/>
      <c r="CS1048" s="74"/>
      <c r="CT1048" s="74"/>
      <c r="CU1048" s="74"/>
      <c r="CV1048" s="74"/>
      <c r="CW1048" s="74"/>
      <c r="CX1048" s="74"/>
      <c r="CY1048" s="74"/>
      <c r="CZ1048" s="74"/>
      <c r="DA1048" s="74"/>
      <c r="DB1048" s="74"/>
      <c r="DC1048" s="74"/>
      <c r="DD1048" s="74"/>
      <c r="DE1048" s="74"/>
      <c r="DF1048" s="74"/>
      <c r="DG1048" s="74"/>
      <c r="DH1048" s="74"/>
      <c r="DI1048" s="74"/>
      <c r="DJ1048" s="74"/>
      <c r="DK1048" s="74"/>
      <c r="DL1048" s="74"/>
      <c r="DM1048" s="74"/>
      <c r="DN1048" s="74"/>
      <c r="DO1048" s="74"/>
      <c r="DP1048" s="74"/>
      <c r="DQ1048" s="74"/>
      <c r="DR1048" s="74"/>
      <c r="DS1048" s="74"/>
      <c r="DT1048" s="74"/>
      <c r="DU1048" s="74"/>
      <c r="DV1048" s="74"/>
      <c r="DW1048" s="74"/>
      <c r="DX1048" s="74"/>
      <c r="DY1048" s="74"/>
      <c r="DZ1048" s="74"/>
      <c r="EA1048" s="74"/>
      <c r="EB1048" s="74"/>
      <c r="EC1048" s="74"/>
      <c r="ED1048" s="74"/>
      <c r="EE1048" s="74"/>
      <c r="EF1048" s="74"/>
      <c r="EG1048" s="74"/>
      <c r="EH1048" s="74"/>
      <c r="EI1048" s="74"/>
      <c r="EJ1048" s="74"/>
      <c r="EK1048" s="74"/>
      <c r="EL1048" s="74"/>
      <c r="EM1048" s="74"/>
      <c r="EN1048" s="74"/>
      <c r="EO1048" s="74"/>
      <c r="EP1048" s="74"/>
      <c r="EQ1048" s="74"/>
      <c r="ER1048" s="74"/>
      <c r="ES1048" s="74"/>
      <c r="ET1048" s="74"/>
      <c r="EU1048" s="74"/>
      <c r="EV1048" s="74"/>
      <c r="EW1048" s="74"/>
      <c r="EX1048" s="74"/>
      <c r="EY1048" s="74"/>
      <c r="EZ1048" s="74"/>
      <c r="FA1048" s="74"/>
      <c r="FB1048" s="74"/>
      <c r="FC1048" s="74"/>
      <c r="FD1048" s="74"/>
      <c r="FE1048" s="74"/>
      <c r="FF1048" s="74"/>
      <c r="FG1048" s="74"/>
      <c r="FH1048" s="74"/>
      <c r="FI1048" s="74"/>
      <c r="FJ1048" s="74"/>
      <c r="FK1048" s="74"/>
      <c r="FL1048" s="74"/>
      <c r="FM1048" s="74"/>
      <c r="FN1048" s="74"/>
      <c r="FO1048" s="74"/>
      <c r="FP1048" s="74"/>
      <c r="FQ1048" s="74"/>
      <c r="FR1048" s="74"/>
      <c r="FS1048" s="74"/>
      <c r="FT1048" s="74"/>
      <c r="FU1048" s="74"/>
      <c r="FV1048" s="74"/>
      <c r="FW1048" s="74"/>
      <c r="FX1048" s="74"/>
      <c r="FY1048" s="74"/>
      <c r="FZ1048" s="74">
        <v>4</v>
      </c>
      <c r="GA1048" s="74">
        <v>2.8861854076385498</v>
      </c>
      <c r="GB1048" s="74">
        <v>6.0405869483947754</v>
      </c>
      <c r="GC1048" s="74">
        <v>0</v>
      </c>
      <c r="GD1048" s="74">
        <v>3</v>
      </c>
      <c r="GE1048" s="74">
        <v>7</v>
      </c>
      <c r="GF1048" s="74">
        <v>1</v>
      </c>
      <c r="GG1048" t="s">
        <v>238</v>
      </c>
      <c r="GH1048" t="s">
        <v>235</v>
      </c>
      <c r="GI1048" t="s">
        <v>236</v>
      </c>
      <c r="GJ1048" s="47"/>
      <c r="GK1048" s="30"/>
    </row>
    <row r="1049" spans="1:193" x14ac:dyDescent="0.2">
      <c r="A1049" t="s">
        <v>175</v>
      </c>
      <c r="B1049" t="s">
        <v>240</v>
      </c>
      <c r="C1049" t="s">
        <v>0</v>
      </c>
      <c r="D1049" t="s">
        <v>185</v>
      </c>
      <c r="E1049" t="s">
        <v>220</v>
      </c>
      <c r="F1049" t="s">
        <v>265</v>
      </c>
      <c r="G1049" t="s">
        <v>274</v>
      </c>
      <c r="H1049" s="74">
        <v>0</v>
      </c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74"/>
      <c r="U1049" s="74"/>
      <c r="V1049" s="74"/>
      <c r="W1049" s="74"/>
      <c r="X1049" s="74"/>
      <c r="Y1049" s="74"/>
      <c r="Z1049" s="74"/>
      <c r="AA1049" s="74"/>
      <c r="AB1049" s="74"/>
      <c r="AC1049" s="74"/>
      <c r="AD1049" s="74"/>
      <c r="AE1049" s="74"/>
      <c r="AF1049" s="74"/>
      <c r="AG1049" s="74"/>
      <c r="AH1049" s="74"/>
      <c r="AI1049" s="74"/>
      <c r="AJ1049" s="74"/>
      <c r="AK1049" s="74"/>
      <c r="AL1049" s="74"/>
      <c r="AM1049" s="74"/>
      <c r="AN1049" s="74"/>
      <c r="AO1049" s="74"/>
      <c r="AP1049" s="74"/>
      <c r="AQ1049" s="74"/>
      <c r="AR1049" s="74"/>
      <c r="AS1049" s="74"/>
      <c r="AT1049" s="74"/>
      <c r="AU1049" s="74"/>
      <c r="AV1049" s="74"/>
      <c r="AW1049" s="74"/>
      <c r="AX1049" s="74"/>
      <c r="AY1049" s="74"/>
      <c r="AZ1049" s="74"/>
      <c r="BA1049" s="74"/>
      <c r="BB1049" s="74"/>
      <c r="BC1049" s="74"/>
      <c r="BD1049" s="74"/>
      <c r="BE1049" s="74"/>
      <c r="BF1049" s="74"/>
      <c r="BG1049" s="74"/>
      <c r="BH1049" s="74"/>
      <c r="BI1049" s="74"/>
      <c r="BJ1049" s="74"/>
      <c r="BK1049" s="74"/>
      <c r="BL1049" s="74"/>
      <c r="BM1049" s="74"/>
      <c r="BN1049" s="74"/>
      <c r="BO1049" s="74"/>
      <c r="BP1049" s="74"/>
      <c r="BQ1049" s="74"/>
      <c r="BR1049" s="74"/>
      <c r="BS1049" s="74"/>
      <c r="BT1049" s="74"/>
      <c r="BU1049" s="74"/>
      <c r="BV1049" s="74"/>
      <c r="BW1049" s="74"/>
      <c r="BX1049" s="74"/>
      <c r="BY1049" s="74"/>
      <c r="BZ1049" s="74"/>
      <c r="CA1049" s="74"/>
      <c r="CB1049" s="74"/>
      <c r="CC1049" s="74"/>
      <c r="CD1049" s="74"/>
      <c r="CE1049" s="74"/>
      <c r="CF1049" s="74"/>
      <c r="CG1049" s="74"/>
      <c r="CH1049" s="74"/>
      <c r="CI1049" s="74"/>
      <c r="CJ1049" s="74"/>
      <c r="CK1049" s="74"/>
      <c r="CL1049" s="74"/>
      <c r="CM1049" s="74"/>
      <c r="CN1049" s="74"/>
      <c r="CO1049" s="74"/>
      <c r="CP1049" s="74"/>
      <c r="CQ1049" s="74"/>
      <c r="CR1049" s="74"/>
      <c r="CS1049" s="74"/>
      <c r="CT1049" s="74"/>
      <c r="CU1049" s="74"/>
      <c r="CV1049" s="74"/>
      <c r="CW1049" s="74"/>
      <c r="CX1049" s="74"/>
      <c r="CY1049" s="74"/>
      <c r="CZ1049" s="74"/>
      <c r="DA1049" s="74"/>
      <c r="DB1049" s="74"/>
      <c r="DC1049" s="74"/>
      <c r="DD1049" s="74"/>
      <c r="DE1049" s="74"/>
      <c r="DF1049" s="74"/>
      <c r="DG1049" s="74"/>
      <c r="DH1049" s="74"/>
      <c r="DI1049" s="74"/>
      <c r="DJ1049" s="74"/>
      <c r="DK1049" s="74"/>
      <c r="DL1049" s="74"/>
      <c r="DM1049" s="74"/>
      <c r="DN1049" s="74"/>
      <c r="DO1049" s="74"/>
      <c r="DP1049" s="74"/>
      <c r="DQ1049" s="74"/>
      <c r="DR1049" s="74"/>
      <c r="DS1049" s="74"/>
      <c r="DT1049" s="74"/>
      <c r="DU1049" s="74"/>
      <c r="DV1049" s="74"/>
      <c r="DW1049" s="74"/>
      <c r="DX1049" s="74"/>
      <c r="DY1049" s="74"/>
      <c r="DZ1049" s="74"/>
      <c r="EA1049" s="74"/>
      <c r="EB1049" s="74"/>
      <c r="EC1049" s="74"/>
      <c r="ED1049" s="74"/>
      <c r="EE1049" s="74"/>
      <c r="EF1049" s="74"/>
      <c r="EG1049" s="74"/>
      <c r="EH1049" s="74"/>
      <c r="EI1049" s="74"/>
      <c r="EJ1049" s="74"/>
      <c r="EK1049" s="74"/>
      <c r="EL1049" s="74"/>
      <c r="EM1049" s="74"/>
      <c r="EN1049" s="74"/>
      <c r="EO1049" s="74"/>
      <c r="EP1049" s="74"/>
      <c r="EQ1049" s="74"/>
      <c r="ER1049" s="74"/>
      <c r="ES1049" s="74"/>
      <c r="ET1049" s="74"/>
      <c r="EU1049" s="74"/>
      <c r="EV1049" s="74"/>
      <c r="EW1049" s="74"/>
      <c r="EX1049" s="74"/>
      <c r="EY1049" s="74"/>
      <c r="EZ1049" s="74"/>
      <c r="FA1049" s="74"/>
      <c r="FB1049" s="74"/>
      <c r="FC1049" s="74"/>
      <c r="FD1049" s="74"/>
      <c r="FE1049" s="74"/>
      <c r="FF1049" s="74"/>
      <c r="FG1049" s="74"/>
      <c r="FH1049" s="74"/>
      <c r="FI1049" s="74"/>
      <c r="FJ1049" s="74"/>
      <c r="FK1049" s="74"/>
      <c r="FL1049" s="74"/>
      <c r="FM1049" s="74"/>
      <c r="FN1049" s="74"/>
      <c r="FO1049" s="74"/>
      <c r="FP1049" s="74"/>
      <c r="FQ1049" s="74"/>
      <c r="FR1049" s="74"/>
      <c r="FS1049" s="74"/>
      <c r="FT1049" s="74"/>
      <c r="FU1049" s="74"/>
      <c r="FV1049" s="74"/>
      <c r="FW1049" s="74"/>
      <c r="FX1049" s="74"/>
      <c r="FY1049" s="74"/>
      <c r="FZ1049" s="74">
        <v>7</v>
      </c>
      <c r="GA1049" s="74">
        <v>2.8811240196228027</v>
      </c>
      <c r="GB1049" s="74">
        <v>10.8199143409729</v>
      </c>
      <c r="GC1049" s="74">
        <v>0</v>
      </c>
      <c r="GD1049" s="74">
        <v>3</v>
      </c>
      <c r="GE1049" s="74">
        <v>7</v>
      </c>
      <c r="GF1049" s="74">
        <v>1</v>
      </c>
      <c r="GG1049" t="s">
        <v>238</v>
      </c>
      <c r="GH1049" t="s">
        <v>235</v>
      </c>
      <c r="GI1049" t="s">
        <v>236</v>
      </c>
      <c r="GJ1049" s="47"/>
      <c r="GK1049" s="30"/>
    </row>
    <row r="1050" spans="1:193" x14ac:dyDescent="0.2">
      <c r="A1050" t="s">
        <v>175</v>
      </c>
      <c r="B1050" t="s">
        <v>240</v>
      </c>
      <c r="C1050" t="s">
        <v>0</v>
      </c>
      <c r="D1050" t="s">
        <v>185</v>
      </c>
      <c r="E1050" t="s">
        <v>221</v>
      </c>
      <c r="F1050" t="s">
        <v>265</v>
      </c>
      <c r="G1050" t="s">
        <v>274</v>
      </c>
      <c r="H1050" s="74">
        <v>27</v>
      </c>
      <c r="I1050" s="74">
        <v>3.6292240023612976E-2</v>
      </c>
      <c r="J1050" s="74">
        <v>3.9501838386058807E-2</v>
      </c>
      <c r="K1050" s="74">
        <v>4.4348195195198059E-2</v>
      </c>
      <c r="L1050" s="74">
        <v>4.1084330528974533E-2</v>
      </c>
      <c r="M1050" s="74">
        <v>4.1255325078964233E-2</v>
      </c>
      <c r="N1050" s="74">
        <v>4.4004354625940323E-2</v>
      </c>
      <c r="O1050" s="74">
        <v>9.3882016837596893E-2</v>
      </c>
      <c r="P1050" s="74">
        <v>0.12006313353776932</v>
      </c>
      <c r="Q1050" s="74">
        <v>0.13411547243595123</v>
      </c>
      <c r="R1050" s="74">
        <v>0.11194557696580887</v>
      </c>
      <c r="S1050" s="74">
        <v>0.10373374819755554</v>
      </c>
      <c r="T1050" s="74">
        <v>0.10225287079811096</v>
      </c>
      <c r="U1050" s="74">
        <v>9.8517253994941711E-2</v>
      </c>
      <c r="V1050" s="74">
        <v>7.7941462397575378E-2</v>
      </c>
      <c r="W1050" s="74">
        <v>8.5722222924232483E-2</v>
      </c>
      <c r="X1050" s="74">
        <v>7.714853435754776E-2</v>
      </c>
      <c r="Y1050" s="74">
        <v>5.2293077111244202E-2</v>
      </c>
      <c r="Z1050" s="74">
        <v>3.965262696146965E-2</v>
      </c>
      <c r="AA1050" s="74">
        <v>4.4482942670583725E-2</v>
      </c>
      <c r="AB1050" s="74">
        <v>4.7263480722904205E-2</v>
      </c>
      <c r="AC1050" s="74">
        <v>4.4561099261045456E-2</v>
      </c>
      <c r="AD1050" s="74">
        <v>2.5564735755324364E-2</v>
      </c>
      <c r="AE1050" s="74">
        <v>2.4518584832549095E-2</v>
      </c>
      <c r="AF1050" s="74">
        <v>3.0992273241281509E-2</v>
      </c>
      <c r="AG1050" s="74">
        <v>9.0850808192044497E-5</v>
      </c>
      <c r="AH1050" s="74">
        <v>2.3148862237576395E-4</v>
      </c>
      <c r="AI1050" s="74">
        <v>6.4784404821693897E-4</v>
      </c>
      <c r="AJ1050" s="74">
        <v>4.2610676609911025E-4</v>
      </c>
      <c r="AK1050" s="74">
        <v>7.2157359682023525E-4</v>
      </c>
      <c r="AL1050" s="74">
        <v>1.5969518572092056E-3</v>
      </c>
      <c r="AM1050" s="74">
        <v>1.4677633298560977E-3</v>
      </c>
      <c r="AN1050" s="74">
        <v>-2.2470137628261E-4</v>
      </c>
      <c r="AO1050" s="74">
        <v>-1.240319455973804E-3</v>
      </c>
      <c r="AP1050" s="74">
        <v>-6.3700857572257519E-4</v>
      </c>
      <c r="AQ1050" s="74">
        <v>-1.2545516947284341E-3</v>
      </c>
      <c r="AR1050" s="74">
        <v>-1.8034144304692745E-3</v>
      </c>
      <c r="AS1050" s="74">
        <v>-1.7070330213755369E-3</v>
      </c>
      <c r="AT1050" s="74">
        <v>-2.0785846281796694E-3</v>
      </c>
      <c r="AU1050" s="74">
        <v>-2.1006078459322453E-3</v>
      </c>
      <c r="AV1050" s="74">
        <v>-1.8951072124764323E-3</v>
      </c>
      <c r="AW1050" s="74">
        <v>-8.9328456670045853E-4</v>
      </c>
      <c r="AX1050" s="74">
        <v>1.2503993639256805E-4</v>
      </c>
      <c r="AY1050" s="74">
        <v>1.3099842180963606E-4</v>
      </c>
      <c r="AZ1050" s="74">
        <v>-3.7966194213367999E-5</v>
      </c>
      <c r="BA1050" s="74">
        <v>2.9823559452779591E-4</v>
      </c>
      <c r="BB1050" s="74">
        <v>4.2416565702296793E-4</v>
      </c>
      <c r="BC1050" s="74">
        <v>6.5313500817865133E-4</v>
      </c>
      <c r="BD1050" s="74">
        <v>1.502671220805496E-4</v>
      </c>
      <c r="BE1050" s="74">
        <v>5.4104614537209272E-4</v>
      </c>
      <c r="BF1050" s="74">
        <v>6.6326226806268096E-4</v>
      </c>
      <c r="BG1050" s="74">
        <v>1.1611975496634841E-3</v>
      </c>
      <c r="BH1050" s="74">
        <v>9.537949226796627E-4</v>
      </c>
      <c r="BI1050" s="74">
        <v>1.2896183179691434E-3</v>
      </c>
      <c r="BJ1050" s="74">
        <v>2.5231870822608471E-3</v>
      </c>
      <c r="BK1050" s="74">
        <v>2.43332888931036E-3</v>
      </c>
      <c r="BL1050" s="74">
        <v>6.5528159029781818E-4</v>
      </c>
      <c r="BM1050" s="74">
        <v>-3.8997092633508146E-4</v>
      </c>
      <c r="BN1050" s="74">
        <v>1.9352792878635228E-4</v>
      </c>
      <c r="BO1050" s="74">
        <v>-3.9146817289292812E-4</v>
      </c>
      <c r="BP1050" s="74">
        <v>-8.7714759865775704E-4</v>
      </c>
      <c r="BQ1050" s="74">
        <v>-7.3029275517910719E-4</v>
      </c>
      <c r="BR1050" s="74">
        <v>-1.0127547429874539E-3</v>
      </c>
      <c r="BS1050" s="74">
        <v>-1.0105001274496317E-3</v>
      </c>
      <c r="BT1050" s="74">
        <v>-6.6087709274142981E-4</v>
      </c>
      <c r="BU1050" s="74">
        <v>1.7461326206102967E-4</v>
      </c>
      <c r="BV1050" s="74">
        <v>9.5508841332048178E-4</v>
      </c>
      <c r="BW1050" s="74">
        <v>8.11736099421978E-4</v>
      </c>
      <c r="BX1050" s="74">
        <v>4.9650698201730847E-4</v>
      </c>
      <c r="BY1050" s="74">
        <v>8.1196916289627552E-4</v>
      </c>
      <c r="BZ1050" s="74">
        <v>8.7468104902654886E-4</v>
      </c>
      <c r="CA1050" s="74">
        <v>1.1405519908294082E-3</v>
      </c>
      <c r="CB1050" s="74">
        <v>5.506022134795785E-4</v>
      </c>
      <c r="CC1050" s="74">
        <v>8.5285009117797017E-4</v>
      </c>
      <c r="CD1050" s="74">
        <v>9.6230732742697001E-4</v>
      </c>
      <c r="CE1050" s="74">
        <v>1.5167446108534932E-3</v>
      </c>
      <c r="CF1050" s="74">
        <v>1.3192701153457165E-3</v>
      </c>
      <c r="CG1050" s="74">
        <v>1.6830443637445569E-3</v>
      </c>
      <c r="CH1050" s="74">
        <v>3.164694644510746E-3</v>
      </c>
      <c r="CI1050" s="74">
        <v>3.1020764727145433E-3</v>
      </c>
      <c r="CJ1050" s="74">
        <v>1.2647551484405994E-3</v>
      </c>
      <c r="CK1050" s="74">
        <v>1.98977897525765E-4</v>
      </c>
      <c r="CL1050" s="74">
        <v>7.6875498052686453E-4</v>
      </c>
      <c r="CM1050" s="74">
        <v>2.0630081417039037E-4</v>
      </c>
      <c r="CN1050" s="74">
        <v>-2.3561799025628716E-4</v>
      </c>
      <c r="CO1050" s="74">
        <v>-5.3805470088263974E-5</v>
      </c>
      <c r="CP1050" s="74">
        <v>-2.7456419775262475E-4</v>
      </c>
      <c r="CQ1050" s="74">
        <v>-2.5549481506459415E-4</v>
      </c>
      <c r="CR1050" s="74">
        <v>1.9394693663343787E-4</v>
      </c>
      <c r="CS1050" s="74">
        <v>9.1423606500029564E-4</v>
      </c>
      <c r="CT1050" s="74">
        <v>1.5299774240702391E-3</v>
      </c>
      <c r="CU1050" s="74">
        <v>1.2832129141315818E-3</v>
      </c>
      <c r="CV1050" s="74">
        <v>8.6668145377188921E-4</v>
      </c>
      <c r="CW1050" s="74">
        <v>1.1677794391289353E-3</v>
      </c>
      <c r="CX1050" s="74">
        <v>1.1867065913975239E-3</v>
      </c>
      <c r="CY1050" s="74">
        <v>1.4781355857849121E-3</v>
      </c>
      <c r="CZ1050" s="74">
        <v>8.2787312567234039E-4</v>
      </c>
      <c r="DA1050" s="74">
        <v>1.1646540369838476E-3</v>
      </c>
      <c r="DB1050" s="74">
        <v>1.26135244499892E-3</v>
      </c>
      <c r="DC1050" s="74">
        <v>1.8722916720435023E-3</v>
      </c>
      <c r="DD1050" s="74">
        <v>1.6847453080117702E-3</v>
      </c>
      <c r="DE1050" s="74">
        <v>2.0764705259352922E-3</v>
      </c>
      <c r="DF1050" s="74">
        <v>3.8062022067606449E-3</v>
      </c>
      <c r="DG1050" s="74">
        <v>3.7708240561187267E-3</v>
      </c>
      <c r="DH1050" s="74">
        <v>1.8742287065833807E-3</v>
      </c>
      <c r="DI1050" s="74">
        <v>7.8792672138661146E-4</v>
      </c>
      <c r="DJ1050" s="74">
        <v>1.3439820613712072E-3</v>
      </c>
      <c r="DK1050" s="74">
        <v>8.0406980123370886E-4</v>
      </c>
      <c r="DL1050" s="74">
        <v>4.0591161814518273E-4</v>
      </c>
      <c r="DM1050" s="74">
        <v>6.2268180772662163E-4</v>
      </c>
      <c r="DN1050" s="74">
        <v>4.6362634748220444E-4</v>
      </c>
      <c r="DO1050" s="74">
        <v>4.9951049732044339E-4</v>
      </c>
      <c r="DP1050" s="74">
        <v>1.0487709660083055E-3</v>
      </c>
      <c r="DQ1050" s="74">
        <v>1.6538588097319007E-3</v>
      </c>
      <c r="DR1050" s="74">
        <v>2.1048665512353182E-3</v>
      </c>
      <c r="DS1050" s="74">
        <v>1.7546897288411856E-3</v>
      </c>
      <c r="DT1050" s="74">
        <v>1.2368559837341309E-3</v>
      </c>
      <c r="DU1050" s="74">
        <v>1.5235897153615952E-3</v>
      </c>
      <c r="DV1050" s="74">
        <v>1.4987321337684989E-3</v>
      </c>
      <c r="DW1050" s="74">
        <v>1.815719180740416E-3</v>
      </c>
      <c r="DX1050" s="74">
        <v>1.1051440378651023E-3</v>
      </c>
      <c r="DY1050" s="74">
        <v>1.6148493159562349E-3</v>
      </c>
      <c r="DZ1050" s="74">
        <v>1.6931260470300913E-3</v>
      </c>
      <c r="EA1050" s="74">
        <v>2.3856451734900475E-3</v>
      </c>
      <c r="EB1050" s="74">
        <v>2.2124333772808313E-3</v>
      </c>
      <c r="EC1050" s="74">
        <v>2.6445151306688786E-3</v>
      </c>
      <c r="ED1050" s="74">
        <v>4.7324374318122864E-3</v>
      </c>
      <c r="EE1050" s="74">
        <v>4.7363894991576672E-3</v>
      </c>
      <c r="EF1050" s="74">
        <v>2.7542116586118937E-3</v>
      </c>
      <c r="EG1050" s="74">
        <v>1.6382752219215035E-3</v>
      </c>
      <c r="EH1050" s="74">
        <v>2.1745185367763042E-3</v>
      </c>
      <c r="EI1050" s="74">
        <v>1.6671533230692148E-3</v>
      </c>
      <c r="EJ1050" s="74">
        <v>1.3321784790605307E-3</v>
      </c>
      <c r="EK1050" s="74">
        <v>1.5994220739230514E-3</v>
      </c>
      <c r="EL1050" s="74">
        <v>1.5294562326744199E-3</v>
      </c>
      <c r="EM1050" s="74">
        <v>1.5896182740107179E-3</v>
      </c>
      <c r="EN1050" s="74">
        <v>2.2830010857433081E-3</v>
      </c>
      <c r="EO1050" s="74">
        <v>2.7217566967010498E-3</v>
      </c>
      <c r="EP1050" s="74">
        <v>2.9349150136113167E-3</v>
      </c>
      <c r="EQ1050" s="74">
        <v>2.4354273919016123E-3</v>
      </c>
      <c r="ER1050" s="74">
        <v>1.7713290872052312E-3</v>
      </c>
      <c r="ES1050" s="74">
        <v>2.0373233128339052E-3</v>
      </c>
      <c r="ET1050" s="74">
        <v>1.9492475548759103E-3</v>
      </c>
      <c r="EU1050" s="74">
        <v>2.3031360469758511E-3</v>
      </c>
      <c r="EV1050" s="74">
        <v>1.5054791001603007E-3</v>
      </c>
      <c r="EW1050" s="74">
        <v>31.05401611328125</v>
      </c>
      <c r="EX1050" s="74">
        <v>29.007705688476563</v>
      </c>
      <c r="EY1050" s="74">
        <v>28.677497863769531</v>
      </c>
      <c r="EZ1050" s="74">
        <v>27.681922912597656</v>
      </c>
      <c r="FA1050" s="74">
        <v>27.558212280273438</v>
      </c>
      <c r="FB1050" s="74">
        <v>27.391946792602539</v>
      </c>
      <c r="FC1050" s="74">
        <v>26.819429397583008</v>
      </c>
      <c r="FD1050" s="74">
        <v>29.898736953735352</v>
      </c>
      <c r="FE1050" s="74">
        <v>37.507213592529297</v>
      </c>
      <c r="FF1050" s="74">
        <v>40.426235198974609</v>
      </c>
      <c r="FG1050" s="74">
        <v>45.130046844482422</v>
      </c>
      <c r="FH1050" s="74">
        <v>48.131038665771484</v>
      </c>
      <c r="FI1050" s="74">
        <v>50.743240356445313</v>
      </c>
      <c r="FJ1050" s="74">
        <v>51.702682495117188</v>
      </c>
      <c r="FK1050" s="74">
        <v>52.316257476806641</v>
      </c>
      <c r="FL1050" s="74">
        <v>52.164608001708984</v>
      </c>
      <c r="FM1050" s="74">
        <v>51.428031921386719</v>
      </c>
      <c r="FN1050" s="74">
        <v>49.098495483398438</v>
      </c>
      <c r="FO1050" s="74">
        <v>44.723453521728516</v>
      </c>
      <c r="FP1050" s="74">
        <v>42.227432250976563</v>
      </c>
      <c r="FQ1050" s="74">
        <v>43.489459991455078</v>
      </c>
      <c r="FR1050" s="74">
        <v>42.513507843017578</v>
      </c>
      <c r="FS1050" s="74">
        <v>39.702960968017578</v>
      </c>
      <c r="FT1050" s="74">
        <v>36.251735687255859</v>
      </c>
      <c r="FU1050" s="74">
        <v>6.9792091380804777E-4</v>
      </c>
      <c r="FV1050" s="74">
        <v>4.2009470053017139E-3</v>
      </c>
      <c r="FW1050" s="74">
        <v>6.9643749156966805E-4</v>
      </c>
      <c r="FX1050" s="74">
        <v>0</v>
      </c>
      <c r="FY1050" s="74">
        <v>5.9435749426484108E-3</v>
      </c>
      <c r="FZ1050" s="74">
        <v>25</v>
      </c>
      <c r="GA1050" s="74">
        <v>4.6655359268188477</v>
      </c>
      <c r="GB1050" s="74">
        <v>42.443671554327011</v>
      </c>
      <c r="GC1050" s="74">
        <v>1</v>
      </c>
      <c r="GD1050" s="74">
        <v>3</v>
      </c>
      <c r="GE1050" s="74">
        <v>7</v>
      </c>
      <c r="GF1050" s="74">
        <v>1</v>
      </c>
      <c r="GG1050" t="s">
        <v>238</v>
      </c>
      <c r="GH1050" t="s">
        <v>235</v>
      </c>
      <c r="GI1050" t="s">
        <v>236</v>
      </c>
      <c r="GJ1050" s="47"/>
      <c r="GK1050" s="30"/>
    </row>
    <row r="1051" spans="1:193" x14ac:dyDescent="0.2">
      <c r="A1051" t="s">
        <v>175</v>
      </c>
      <c r="B1051" t="s">
        <v>240</v>
      </c>
      <c r="C1051" t="s">
        <v>0</v>
      </c>
      <c r="D1051" t="s">
        <v>185</v>
      </c>
      <c r="E1051" t="s">
        <v>186</v>
      </c>
      <c r="F1051" t="s">
        <v>265</v>
      </c>
      <c r="G1051" t="s">
        <v>274</v>
      </c>
      <c r="H1051" s="74">
        <v>292</v>
      </c>
      <c r="I1051" s="74">
        <v>0.26403942704200745</v>
      </c>
      <c r="J1051" s="74">
        <v>0.27065438032150269</v>
      </c>
      <c r="K1051" s="74">
        <v>0.27614793181419373</v>
      </c>
      <c r="L1051" s="74">
        <v>0.30361133813858032</v>
      </c>
      <c r="M1051" s="74">
        <v>0.32948178052902222</v>
      </c>
      <c r="N1051" s="74">
        <v>0.42974135279655457</v>
      </c>
      <c r="O1051" s="74">
        <v>0.61945611238479614</v>
      </c>
      <c r="P1051" s="74">
        <v>0.87738841772079468</v>
      </c>
      <c r="Q1051" s="74">
        <v>0.90230828523635864</v>
      </c>
      <c r="R1051" s="74">
        <v>0.88839042186737061</v>
      </c>
      <c r="S1051" s="74">
        <v>0.95451921224594116</v>
      </c>
      <c r="T1051" s="74">
        <v>0.87934756278991699</v>
      </c>
      <c r="U1051" s="74">
        <v>0.87054258584976196</v>
      </c>
      <c r="V1051" s="74">
        <v>0.8743242621421814</v>
      </c>
      <c r="W1051" s="74">
        <v>0.9125940203666687</v>
      </c>
      <c r="X1051" s="74">
        <v>0.7996680736541748</v>
      </c>
      <c r="Y1051" s="74">
        <v>0.51812213659286499</v>
      </c>
      <c r="Z1051" s="74">
        <v>0.40438702702522278</v>
      </c>
      <c r="AA1051" s="74">
        <v>0.33402916789054871</v>
      </c>
      <c r="AB1051" s="74">
        <v>0.29160958528518677</v>
      </c>
      <c r="AC1051" s="74">
        <v>0.31810379028320313</v>
      </c>
      <c r="AD1051" s="74">
        <v>0.29379463195800781</v>
      </c>
      <c r="AE1051" s="74">
        <v>0.271617591381073</v>
      </c>
      <c r="AF1051" s="74">
        <v>0.2577284574508667</v>
      </c>
      <c r="AG1051" s="74">
        <v>9.8253553733229637E-4</v>
      </c>
      <c r="AH1051" s="74">
        <v>2.5035054422914982E-3</v>
      </c>
      <c r="AI1051" s="74">
        <v>7.0063136518001556E-3</v>
      </c>
      <c r="AJ1051" s="74">
        <v>4.6082646586000919E-3</v>
      </c>
      <c r="AK1051" s="74">
        <v>7.8036817722022533E-3</v>
      </c>
      <c r="AL1051" s="74">
        <v>1.7270740121603012E-2</v>
      </c>
      <c r="AM1051" s="74">
        <v>1.5873586758971214E-2</v>
      </c>
      <c r="AN1051" s="74">
        <v>-2.4301048833876848E-3</v>
      </c>
      <c r="AO1051" s="74">
        <v>-1.3413824141025543E-2</v>
      </c>
      <c r="AP1051" s="74">
        <v>-6.8891304545104504E-3</v>
      </c>
      <c r="AQ1051" s="74">
        <v>-1.3567742891609669E-2</v>
      </c>
      <c r="AR1051" s="74">
        <v>-1.950359158217907E-2</v>
      </c>
      <c r="AS1051" s="74">
        <v>-1.846124604344368E-2</v>
      </c>
      <c r="AT1051" s="74">
        <v>-2.2479508072137833E-2</v>
      </c>
      <c r="AU1051" s="74">
        <v>-2.2717686370015144E-2</v>
      </c>
      <c r="AV1051" s="74">
        <v>-2.0495234057307243E-2</v>
      </c>
      <c r="AW1051" s="74">
        <v>-9.6607087180018425E-3</v>
      </c>
      <c r="AX1051" s="74">
        <v>1.3522810768336058E-3</v>
      </c>
      <c r="AY1051" s="74">
        <v>1.4167237095534801E-3</v>
      </c>
      <c r="AZ1051" s="74">
        <v>-4.1059739305637777E-4</v>
      </c>
      <c r="BA1051" s="74">
        <v>3.2253614626824856E-3</v>
      </c>
      <c r="BB1051" s="74">
        <v>4.5872717164456844E-3</v>
      </c>
      <c r="BC1051" s="74">
        <v>7.0635345764458179E-3</v>
      </c>
      <c r="BD1051" s="74">
        <v>1.6251110937446356E-3</v>
      </c>
      <c r="BE1051" s="74">
        <v>5.8513148687779903E-3</v>
      </c>
      <c r="BF1051" s="74">
        <v>7.1730576455593109E-3</v>
      </c>
      <c r="BG1051" s="74">
        <v>1.2558136135339737E-2</v>
      </c>
      <c r="BH1051" s="74">
        <v>1.0315113700926304E-2</v>
      </c>
      <c r="BI1051" s="74">
        <v>1.394698116928339E-2</v>
      </c>
      <c r="BJ1051" s="74">
        <v>2.728780172765255E-2</v>
      </c>
      <c r="BK1051" s="74">
        <v>2.6315998286008835E-2</v>
      </c>
      <c r="BL1051" s="74">
        <v>7.0867482572793961E-3</v>
      </c>
      <c r="BM1051" s="74">
        <v>-4.2174630798399448E-3</v>
      </c>
      <c r="BN1051" s="74">
        <v>2.0929682068526745E-3</v>
      </c>
      <c r="BO1051" s="74">
        <v>-4.2336555197834969E-3</v>
      </c>
      <c r="BP1051" s="74">
        <v>-9.486188180744648E-3</v>
      </c>
      <c r="BQ1051" s="74">
        <v>-7.8979814425110817E-3</v>
      </c>
      <c r="BR1051" s="74">
        <v>-1.0952754877507687E-2</v>
      </c>
      <c r="BS1051" s="74">
        <v>-1.0928372852504253E-2</v>
      </c>
      <c r="BT1051" s="74">
        <v>-7.1472637355327606E-3</v>
      </c>
      <c r="BU1051" s="74">
        <v>1.8884092569351196E-3</v>
      </c>
      <c r="BV1051" s="74">
        <v>1.0329102165997028E-2</v>
      </c>
      <c r="BW1051" s="74">
        <v>8.7787751108407974E-3</v>
      </c>
      <c r="BX1051" s="74">
        <v>5.3696311078965664E-3</v>
      </c>
      <c r="BY1051" s="74">
        <v>8.7812943384051323E-3</v>
      </c>
      <c r="BZ1051" s="74">
        <v>9.4595123082399368E-3</v>
      </c>
      <c r="CA1051" s="74">
        <v>1.2334858998656273E-2</v>
      </c>
      <c r="CB1051" s="74">
        <v>5.9546614065766335E-3</v>
      </c>
      <c r="CC1051" s="74">
        <v>9.2234164476394653E-3</v>
      </c>
      <c r="CD1051" s="74">
        <v>1.0407174937427044E-2</v>
      </c>
      <c r="CE1051" s="74">
        <v>1.6403311863541603E-2</v>
      </c>
      <c r="CF1051" s="74">
        <v>1.4267660677433014E-2</v>
      </c>
      <c r="CG1051" s="74">
        <v>1.8201811239123344E-2</v>
      </c>
      <c r="CH1051" s="74">
        <v>3.4225586801767349E-2</v>
      </c>
      <c r="CI1051" s="74">
        <v>3.3548381179571152E-2</v>
      </c>
      <c r="CJ1051" s="74">
        <v>1.3678091578185558E-2</v>
      </c>
      <c r="CK1051" s="74">
        <v>2.1519090514630079E-3</v>
      </c>
      <c r="CL1051" s="74">
        <v>8.3139427006244659E-3</v>
      </c>
      <c r="CM1051" s="74">
        <v>2.2311049979180098E-3</v>
      </c>
      <c r="CN1051" s="74">
        <v>-2.5481649208813906E-3</v>
      </c>
      <c r="CO1051" s="74">
        <v>-5.8189610717818141E-4</v>
      </c>
      <c r="CP1051" s="74">
        <v>-2.9693613760173321E-3</v>
      </c>
      <c r="CQ1051" s="74">
        <v>-2.7631293050944805E-3</v>
      </c>
      <c r="CR1051" s="74">
        <v>2.0975002553313971E-3</v>
      </c>
      <c r="CS1051" s="74">
        <v>9.8872929811477661E-3</v>
      </c>
      <c r="CT1051" s="74">
        <v>1.6546420753002167E-2</v>
      </c>
      <c r="CU1051" s="74">
        <v>1.3877709396183491E-2</v>
      </c>
      <c r="CV1051" s="74">
        <v>9.3729998916387558E-3</v>
      </c>
      <c r="CW1051" s="74">
        <v>1.2629317119717598E-2</v>
      </c>
      <c r="CX1051" s="74">
        <v>1.2834010645747185E-2</v>
      </c>
      <c r="CY1051" s="74">
        <v>1.5985762700438499E-2</v>
      </c>
      <c r="CZ1051" s="74">
        <v>8.9532947167754173E-3</v>
      </c>
      <c r="DA1051" s="74">
        <v>1.2595518492162228E-2</v>
      </c>
      <c r="DB1051" s="74">
        <v>1.3641292229294777E-2</v>
      </c>
      <c r="DC1051" s="74">
        <v>2.0248487591743469E-2</v>
      </c>
      <c r="DD1051" s="74">
        <v>1.8220206722617149E-2</v>
      </c>
      <c r="DE1051" s="74">
        <v>2.2456642240285873E-2</v>
      </c>
      <c r="DF1051" s="74">
        <v>4.1163373738527298E-2</v>
      </c>
      <c r="DG1051" s="74">
        <v>4.0780764073133469E-2</v>
      </c>
      <c r="DH1051" s="74">
        <v>2.0269434899091721E-2</v>
      </c>
      <c r="DI1051" s="74">
        <v>8.5212811827659607E-3</v>
      </c>
      <c r="DJ1051" s="74">
        <v>1.453491672873497E-2</v>
      </c>
      <c r="DK1051" s="74">
        <v>8.6958659812808037E-3</v>
      </c>
      <c r="DL1051" s="74">
        <v>4.3898583389818668E-3</v>
      </c>
      <c r="DM1051" s="74">
        <v>6.734189111739397E-3</v>
      </c>
      <c r="DN1051" s="74">
        <v>5.0140321254730225E-3</v>
      </c>
      <c r="DO1051" s="74">
        <v>5.4021137766540051E-3</v>
      </c>
      <c r="DP1051" s="74">
        <v>1.1342263780534267E-2</v>
      </c>
      <c r="DQ1051" s="74">
        <v>1.7886176705360413E-2</v>
      </c>
      <c r="DR1051" s="74">
        <v>2.276374027132988E-2</v>
      </c>
      <c r="DS1051" s="74">
        <v>1.8976643681526184E-2</v>
      </c>
      <c r="DT1051" s="74">
        <v>1.3376368209719658E-2</v>
      </c>
      <c r="DU1051" s="74">
        <v>1.6477338969707489E-2</v>
      </c>
      <c r="DV1051" s="74">
        <v>1.6208508983254433E-2</v>
      </c>
      <c r="DW1051" s="74">
        <v>1.9636666402220726E-2</v>
      </c>
      <c r="DX1051" s="74">
        <v>1.1951928026974201E-2</v>
      </c>
      <c r="DY1051" s="74">
        <v>1.7464296892285347E-2</v>
      </c>
      <c r="DZ1051" s="74">
        <v>1.8310844898223877E-2</v>
      </c>
      <c r="EA1051" s="74">
        <v>2.5800310075283051E-2</v>
      </c>
      <c r="EB1051" s="74">
        <v>2.3927057161927223E-2</v>
      </c>
      <c r="EC1051" s="74">
        <v>2.8599940240383148E-2</v>
      </c>
      <c r="ED1051" s="74">
        <v>5.1180433481931686E-2</v>
      </c>
      <c r="EE1051" s="74">
        <v>5.1223177462816238E-2</v>
      </c>
      <c r="EF1051" s="74">
        <v>2.9786288738250732E-2</v>
      </c>
      <c r="EG1051" s="74">
        <v>1.7717642709612846E-2</v>
      </c>
      <c r="EH1051" s="74">
        <v>2.351701632142067E-2</v>
      </c>
      <c r="EI1051" s="74">
        <v>1.8029952421784401E-2</v>
      </c>
      <c r="EJ1051" s="74">
        <v>1.4407262206077576E-2</v>
      </c>
      <c r="EK1051" s="74">
        <v>1.7297454178333282E-2</v>
      </c>
      <c r="EL1051" s="74">
        <v>1.6540784388780594E-2</v>
      </c>
      <c r="EM1051" s="74">
        <v>1.7191428691148758E-2</v>
      </c>
      <c r="EN1051" s="74">
        <v>2.4690235033631325E-2</v>
      </c>
      <c r="EO1051" s="74">
        <v>2.94352937489748E-2</v>
      </c>
      <c r="EP1051" s="74">
        <v>3.1740561127662659E-2</v>
      </c>
      <c r="EQ1051" s="74">
        <v>2.6338694617152214E-2</v>
      </c>
      <c r="ER1051" s="74">
        <v>1.9156597554683685E-2</v>
      </c>
      <c r="ES1051" s="74">
        <v>2.2033272311091423E-2</v>
      </c>
      <c r="ET1051" s="74">
        <v>2.1080749109387398E-2</v>
      </c>
      <c r="EU1051" s="74">
        <v>2.4907991290092468E-2</v>
      </c>
      <c r="EV1051" s="74">
        <v>1.6281478106975555E-2</v>
      </c>
      <c r="EW1051" s="74">
        <v>50.6015625</v>
      </c>
      <c r="EX1051" s="74">
        <v>48.967830657958984</v>
      </c>
      <c r="EY1051" s="74">
        <v>47.594844818115234</v>
      </c>
      <c r="EZ1051" s="74">
        <v>46.043754577636719</v>
      </c>
      <c r="FA1051" s="74">
        <v>44.799457550048828</v>
      </c>
      <c r="FB1051" s="74">
        <v>44.469326019287109</v>
      </c>
      <c r="FC1051" s="74">
        <v>45.375381469726563</v>
      </c>
      <c r="FD1051" s="74">
        <v>47.311805725097656</v>
      </c>
      <c r="FE1051" s="74">
        <v>55.497238159179688</v>
      </c>
      <c r="FF1051" s="74">
        <v>62.040218353271484</v>
      </c>
      <c r="FG1051" s="74">
        <v>65.577507019042969</v>
      </c>
      <c r="FH1051" s="74">
        <v>68.98162841796875</v>
      </c>
      <c r="FI1051" s="74">
        <v>71.041763305664063</v>
      </c>
      <c r="FJ1051" s="74">
        <v>73.665229797363281</v>
      </c>
      <c r="FK1051" s="74">
        <v>74.893341064453125</v>
      </c>
      <c r="FL1051" s="74">
        <v>75.77392578125</v>
      </c>
      <c r="FM1051" s="74">
        <v>75.385940551757813</v>
      </c>
      <c r="FN1051" s="74">
        <v>73.074996948242188</v>
      </c>
      <c r="FO1051" s="74">
        <v>66.936676025390625</v>
      </c>
      <c r="FP1051" s="74">
        <v>61.279762268066406</v>
      </c>
      <c r="FQ1051" s="74">
        <v>58.062717437744141</v>
      </c>
      <c r="FR1051" s="74">
        <v>56.252578735351563</v>
      </c>
      <c r="FS1051" s="74">
        <v>54.408885955810547</v>
      </c>
      <c r="FT1051" s="74">
        <v>52.4180908203125</v>
      </c>
      <c r="FU1051" s="74">
        <v>7.5478856451809406E-3</v>
      </c>
      <c r="FV1051" s="74">
        <v>4.5432459563016891E-2</v>
      </c>
      <c r="FW1051" s="74">
        <v>7.5318426825106144E-3</v>
      </c>
      <c r="FX1051" s="74">
        <v>6.4278654754161835E-2</v>
      </c>
      <c r="FY1051" s="74">
        <v>0</v>
      </c>
      <c r="FZ1051" s="74">
        <v>284</v>
      </c>
      <c r="GA1051" s="74">
        <v>6.0823335647583008</v>
      </c>
      <c r="GB1051" s="74">
        <v>350.03299723565578</v>
      </c>
      <c r="GC1051" s="74">
        <v>1</v>
      </c>
      <c r="GD1051" s="74">
        <v>3</v>
      </c>
      <c r="GE1051" s="74">
        <v>7</v>
      </c>
      <c r="GF1051" s="74">
        <v>1</v>
      </c>
      <c r="GG1051" t="s">
        <v>238</v>
      </c>
      <c r="GH1051" t="s">
        <v>235</v>
      </c>
      <c r="GI1051" t="s">
        <v>236</v>
      </c>
      <c r="GJ1051" s="47"/>
      <c r="GK1051" s="30"/>
    </row>
    <row r="1052" spans="1:193" x14ac:dyDescent="0.2">
      <c r="A1052" t="s">
        <v>175</v>
      </c>
      <c r="B1052" t="s">
        <v>240</v>
      </c>
      <c r="C1052" t="s">
        <v>0</v>
      </c>
      <c r="D1052" t="s">
        <v>185</v>
      </c>
      <c r="E1052" t="s">
        <v>187</v>
      </c>
      <c r="F1052" t="s">
        <v>265</v>
      </c>
      <c r="G1052" t="s">
        <v>274</v>
      </c>
      <c r="H1052" s="74">
        <v>776</v>
      </c>
      <c r="I1052" s="74">
        <v>0.56394124031066895</v>
      </c>
      <c r="J1052" s="74">
        <v>0.56916195154190063</v>
      </c>
      <c r="K1052" s="74">
        <v>0.58317649364471436</v>
      </c>
      <c r="L1052" s="74">
        <v>0.58462077379226685</v>
      </c>
      <c r="M1052" s="74">
        <v>0.59419870376586914</v>
      </c>
      <c r="N1052" s="74">
        <v>0.66727429628372192</v>
      </c>
      <c r="O1052" s="74">
        <v>0.70481795072555542</v>
      </c>
      <c r="P1052" s="74">
        <v>0.73637944459915161</v>
      </c>
      <c r="Q1052" s="74">
        <v>0.76571691036224365</v>
      </c>
      <c r="R1052" s="74">
        <v>0.81383663415908813</v>
      </c>
      <c r="S1052" s="74">
        <v>0.83967864513397217</v>
      </c>
      <c r="T1052" s="74">
        <v>0.85231024026870728</v>
      </c>
      <c r="U1052" s="74">
        <v>0.87624120712280273</v>
      </c>
      <c r="V1052" s="74">
        <v>0.88694244623184204</v>
      </c>
      <c r="W1052" s="74">
        <v>0.90450394153594971</v>
      </c>
      <c r="X1052" s="74">
        <v>0.88947701454162598</v>
      </c>
      <c r="Y1052" s="74">
        <v>0.78717499971389771</v>
      </c>
      <c r="Z1052" s="74">
        <v>0.70245325565338135</v>
      </c>
      <c r="AA1052" s="74">
        <v>0.64148736000061035</v>
      </c>
      <c r="AB1052" s="74">
        <v>0.61529684066772461</v>
      </c>
      <c r="AC1052" s="74">
        <v>0.6084020733833313</v>
      </c>
      <c r="AD1052" s="74">
        <v>0.59250152111053467</v>
      </c>
      <c r="AE1052" s="74">
        <v>0.58311694860458374</v>
      </c>
      <c r="AF1052" s="74">
        <v>0.56871241331100464</v>
      </c>
      <c r="AG1052" s="74">
        <v>2.6111206971108913E-3</v>
      </c>
      <c r="AH1052" s="74">
        <v>6.6531533375382423E-3</v>
      </c>
      <c r="AI1052" s="74">
        <v>1.8619518727064133E-2</v>
      </c>
      <c r="AJ1052" s="74">
        <v>1.2246621772646904E-2</v>
      </c>
      <c r="AK1052" s="74">
        <v>2.0738556981086731E-2</v>
      </c>
      <c r="AL1052" s="74">
        <v>4.5897580683231354E-2</v>
      </c>
      <c r="AM1052" s="74">
        <v>4.2184602469205856E-2</v>
      </c>
      <c r="AN1052" s="74">
        <v>-6.4580873586237431E-3</v>
      </c>
      <c r="AO1052" s="74">
        <v>-3.5647701472043991E-2</v>
      </c>
      <c r="AP1052" s="74">
        <v>-1.8308099359273911E-2</v>
      </c>
      <c r="AQ1052" s="74">
        <v>-3.6056742072105408E-2</v>
      </c>
      <c r="AR1052" s="74">
        <v>-5.1831468939781189E-2</v>
      </c>
      <c r="AS1052" s="74">
        <v>-4.906139150261879E-2</v>
      </c>
      <c r="AT1052" s="74">
        <v>-5.9740059077739716E-2</v>
      </c>
      <c r="AU1052" s="74">
        <v>-6.0373030602931976E-2</v>
      </c>
      <c r="AV1052" s="74">
        <v>-5.4466776549816132E-2</v>
      </c>
      <c r="AW1052" s="74">
        <v>-2.567366324365139E-2</v>
      </c>
      <c r="AX1052" s="74">
        <v>3.5937423817813396E-3</v>
      </c>
      <c r="AY1052" s="74">
        <v>3.7649949081242085E-3</v>
      </c>
      <c r="AZ1052" s="74">
        <v>-1.0911766439676285E-3</v>
      </c>
      <c r="BA1052" s="74">
        <v>8.5715139284729958E-3</v>
      </c>
      <c r="BB1052" s="74">
        <v>1.2190833687782288E-2</v>
      </c>
      <c r="BC1052" s="74">
        <v>1.8771588802337646E-2</v>
      </c>
      <c r="BD1052" s="74">
        <v>4.3187867850065231E-3</v>
      </c>
      <c r="BE1052" s="74">
        <v>1.5550069510936737E-2</v>
      </c>
      <c r="BF1052" s="74">
        <v>1.9062647596001625E-2</v>
      </c>
      <c r="BG1052" s="74">
        <v>3.3373676240444183E-2</v>
      </c>
      <c r="BH1052" s="74">
        <v>2.7412770316004753E-2</v>
      </c>
      <c r="BI1052" s="74">
        <v>3.7064585834741592E-2</v>
      </c>
      <c r="BJ1052" s="74">
        <v>7.251826673746109E-2</v>
      </c>
      <c r="BK1052" s="74">
        <v>6.9935671985149384E-2</v>
      </c>
      <c r="BL1052" s="74">
        <v>1.8833275884389877E-2</v>
      </c>
      <c r="BM1052" s="74">
        <v>-1.120805274695158E-2</v>
      </c>
      <c r="BN1052" s="74">
        <v>5.5621354840695858E-3</v>
      </c>
      <c r="BO1052" s="74">
        <v>-1.1251084506511688E-2</v>
      </c>
      <c r="BP1052" s="74">
        <v>-2.5209872052073479E-2</v>
      </c>
      <c r="BQ1052" s="74">
        <v>-2.0989155396819115E-2</v>
      </c>
      <c r="BR1052" s="74">
        <v>-2.9107321053743362E-2</v>
      </c>
      <c r="BS1052" s="74">
        <v>-2.9042523354291916E-2</v>
      </c>
      <c r="BT1052" s="74">
        <v>-1.899409294128418E-2</v>
      </c>
      <c r="BU1052" s="74">
        <v>5.0185122527182102E-3</v>
      </c>
      <c r="BV1052" s="74">
        <v>2.7449948713183403E-2</v>
      </c>
      <c r="BW1052" s="74">
        <v>2.3329896852374077E-2</v>
      </c>
      <c r="BX1052" s="74">
        <v>1.4269978739321232E-2</v>
      </c>
      <c r="BY1052" s="74">
        <v>2.3336594924330711E-2</v>
      </c>
      <c r="BZ1052" s="74">
        <v>2.5138977915048599E-2</v>
      </c>
      <c r="CA1052" s="74">
        <v>3.2780315726995468E-2</v>
      </c>
      <c r="CB1052" s="74">
        <v>1.5824714675545692E-2</v>
      </c>
      <c r="CC1052" s="74">
        <v>2.4511545896530151E-2</v>
      </c>
      <c r="CD1052" s="74">
        <v>2.7657425031065941E-2</v>
      </c>
      <c r="CE1052" s="74">
        <v>4.3592363595962524E-2</v>
      </c>
      <c r="CF1052" s="74">
        <v>3.7916798144578934E-2</v>
      </c>
      <c r="CG1052" s="74">
        <v>4.8371940851211548E-2</v>
      </c>
      <c r="CH1052" s="74">
        <v>9.0955667197704315E-2</v>
      </c>
      <c r="CI1052" s="74">
        <v>8.9155972003936768E-2</v>
      </c>
      <c r="CJ1052" s="74">
        <v>3.634999692440033E-2</v>
      </c>
      <c r="CK1052" s="74">
        <v>5.7187722995877266E-3</v>
      </c>
      <c r="CL1052" s="74">
        <v>2.2094586864113808E-2</v>
      </c>
      <c r="CM1052" s="74">
        <v>5.9292381629347801E-3</v>
      </c>
      <c r="CN1052" s="74">
        <v>-6.7718359641730785E-3</v>
      </c>
      <c r="CO1052" s="74">
        <v>-1.5464089810848236E-3</v>
      </c>
      <c r="CP1052" s="74">
        <v>-7.8911790624260902E-3</v>
      </c>
      <c r="CQ1052" s="74">
        <v>-7.343110628426075E-3</v>
      </c>
      <c r="CR1052" s="74">
        <v>5.5741793476045132E-3</v>
      </c>
      <c r="CS1052" s="74">
        <v>2.6275819167494774E-2</v>
      </c>
      <c r="CT1052" s="74">
        <v>4.3972685933113098E-2</v>
      </c>
      <c r="CU1052" s="74">
        <v>3.6880489438772202E-2</v>
      </c>
      <c r="CV1052" s="74">
        <v>2.4909067898988724E-2</v>
      </c>
      <c r="CW1052" s="74">
        <v>3.3562846481800079E-2</v>
      </c>
      <c r="CX1052" s="74">
        <v>3.4106824547052383E-2</v>
      </c>
      <c r="CY1052" s="74">
        <v>4.2482715100049973E-2</v>
      </c>
      <c r="CZ1052" s="74">
        <v>2.3793686181306839E-2</v>
      </c>
      <c r="DA1052" s="74">
        <v>3.3473022282123566E-2</v>
      </c>
      <c r="DB1052" s="74">
        <v>3.6252204328775406E-2</v>
      </c>
      <c r="DC1052" s="74">
        <v>5.3811050951480865E-2</v>
      </c>
      <c r="DD1052" s="74">
        <v>4.8420827835798264E-2</v>
      </c>
      <c r="DE1052" s="74">
        <v>5.9679295867681503E-2</v>
      </c>
      <c r="DF1052" s="74">
        <v>0.10939306765794754</v>
      </c>
      <c r="DG1052" s="74">
        <v>0.10837627202272415</v>
      </c>
      <c r="DH1052" s="74">
        <v>5.3866717964410782E-2</v>
      </c>
      <c r="DI1052" s="74">
        <v>2.2645598277449608E-2</v>
      </c>
      <c r="DJ1052" s="74">
        <v>3.8627039641141891E-2</v>
      </c>
      <c r="DK1052" s="74">
        <v>2.3109560832381248E-2</v>
      </c>
      <c r="DL1052" s="74">
        <v>1.1666200123727322E-2</v>
      </c>
      <c r="DM1052" s="74">
        <v>1.7896337434649467E-2</v>
      </c>
      <c r="DN1052" s="74">
        <v>1.3324962928891182E-2</v>
      </c>
      <c r="DO1052" s="74">
        <v>1.4356303028762341E-2</v>
      </c>
      <c r="DP1052" s="74">
        <v>3.0142452567815781E-2</v>
      </c>
      <c r="DQ1052" s="74">
        <v>4.7533124685287476E-2</v>
      </c>
      <c r="DR1052" s="74">
        <v>6.0495421290397644E-2</v>
      </c>
      <c r="DS1052" s="74">
        <v>5.0431080162525177E-2</v>
      </c>
      <c r="DT1052" s="74">
        <v>3.554815798997879E-2</v>
      </c>
      <c r="DU1052" s="74">
        <v>4.3789096176624298E-2</v>
      </c>
      <c r="DV1052" s="74">
        <v>4.3074671179056168E-2</v>
      </c>
      <c r="DW1052" s="74">
        <v>5.2185114473104477E-2</v>
      </c>
      <c r="DX1052" s="74">
        <v>3.1762655824422836E-2</v>
      </c>
      <c r="DY1052" s="74">
        <v>4.6411972492933273E-2</v>
      </c>
      <c r="DZ1052" s="74">
        <v>4.8661697655916214E-2</v>
      </c>
      <c r="EA1052" s="74">
        <v>6.8565204739570618E-2</v>
      </c>
      <c r="EB1052" s="74">
        <v>6.3586972653865814E-2</v>
      </c>
      <c r="EC1052" s="74">
        <v>7.6005324721336365E-2</v>
      </c>
      <c r="ED1052" s="74">
        <v>0.13601374626159668</v>
      </c>
      <c r="EE1052" s="74">
        <v>0.13612733781337738</v>
      </c>
      <c r="EF1052" s="74">
        <v>7.9158082604408264E-2</v>
      </c>
      <c r="EG1052" s="74">
        <v>4.7085244208574295E-2</v>
      </c>
      <c r="EH1052" s="74">
        <v>6.2497273087501526E-2</v>
      </c>
      <c r="EI1052" s="74">
        <v>4.7915220260620117E-2</v>
      </c>
      <c r="EJ1052" s="74">
        <v>3.8287796080112457E-2</v>
      </c>
      <c r="EK1052" s="74">
        <v>4.5968573540449142E-2</v>
      </c>
      <c r="EL1052" s="74">
        <v>4.3957702815532684E-2</v>
      </c>
      <c r="EM1052" s="74">
        <v>4.5686811208724976E-2</v>
      </c>
      <c r="EN1052" s="74">
        <v>6.5615139901638031E-2</v>
      </c>
      <c r="EO1052" s="74">
        <v>7.8225299715995789E-2</v>
      </c>
      <c r="EP1052" s="74">
        <v>8.4351629018783569E-2</v>
      </c>
      <c r="EQ1052" s="74">
        <v>6.9995984435081482E-2</v>
      </c>
      <c r="ER1052" s="74">
        <v>5.0909310579299927E-2</v>
      </c>
      <c r="ES1052" s="74">
        <v>5.8554179966449738E-2</v>
      </c>
      <c r="ET1052" s="74">
        <v>5.6022815406322479E-2</v>
      </c>
      <c r="EU1052" s="74">
        <v>6.6193841397762299E-2</v>
      </c>
      <c r="EV1052" s="74">
        <v>4.3268587440252304E-2</v>
      </c>
      <c r="EW1052" s="74">
        <v>64.685745239257813</v>
      </c>
      <c r="EX1052" s="74">
        <v>62.174903869628906</v>
      </c>
      <c r="EY1052" s="74">
        <v>60.251220703125</v>
      </c>
      <c r="EZ1052" s="74">
        <v>59.552074432373047</v>
      </c>
      <c r="FA1052" s="74">
        <v>58.984649658203125</v>
      </c>
      <c r="FB1052" s="74">
        <v>57.665641784667969</v>
      </c>
      <c r="FC1052" s="74">
        <v>56.982357025146484</v>
      </c>
      <c r="FD1052" s="74">
        <v>60.378501892089844</v>
      </c>
      <c r="FE1052" s="74">
        <v>67.162307739257813</v>
      </c>
      <c r="FF1052" s="74">
        <v>72.56866455078125</v>
      </c>
      <c r="FG1052" s="74">
        <v>76.983055114746094</v>
      </c>
      <c r="FH1052" s="74">
        <v>78.838546752929688</v>
      </c>
      <c r="FI1052" s="74">
        <v>80.846748352050781</v>
      </c>
      <c r="FJ1052" s="74">
        <v>83.477210998535156</v>
      </c>
      <c r="FK1052" s="74">
        <v>85.497406005859375</v>
      </c>
      <c r="FL1052" s="74">
        <v>87.448814392089844</v>
      </c>
      <c r="FM1052" s="74">
        <v>87.831108093261719</v>
      </c>
      <c r="FN1052" s="74">
        <v>89.219924926757813</v>
      </c>
      <c r="FO1052" s="74">
        <v>87.347030639648438</v>
      </c>
      <c r="FP1052" s="74">
        <v>81.846290588378906</v>
      </c>
      <c r="FQ1052" s="74">
        <v>75.281150817871094</v>
      </c>
      <c r="FR1052" s="74">
        <v>72.915229797363281</v>
      </c>
      <c r="FS1052" s="74">
        <v>69.946479797363281</v>
      </c>
      <c r="FT1052" s="74">
        <v>68.206550598144531</v>
      </c>
      <c r="FU1052" s="74">
        <v>2.0058766007423401E-2</v>
      </c>
      <c r="FV1052" s="74">
        <v>0.12073832005262375</v>
      </c>
      <c r="FW1052" s="74">
        <v>2.0016131922602654E-2</v>
      </c>
      <c r="FX1052" s="74">
        <v>0.17082273960113525</v>
      </c>
      <c r="FY1052" s="74">
        <v>0</v>
      </c>
      <c r="FZ1052" s="74">
        <v>766</v>
      </c>
      <c r="GA1052" s="74">
        <v>6.2805361747741699</v>
      </c>
      <c r="GB1052" s="74">
        <v>616.10598027706146</v>
      </c>
      <c r="GC1052" s="74">
        <v>1</v>
      </c>
      <c r="GD1052" s="74">
        <v>3</v>
      </c>
      <c r="GE1052" s="74">
        <v>7</v>
      </c>
      <c r="GF1052" s="74">
        <v>1</v>
      </c>
      <c r="GG1052" t="s">
        <v>238</v>
      </c>
      <c r="GH1052" t="s">
        <v>235</v>
      </c>
      <c r="GI1052" t="s">
        <v>236</v>
      </c>
      <c r="GJ1052" s="47"/>
      <c r="GK1052" s="30"/>
    </row>
    <row r="1053" spans="1:193" x14ac:dyDescent="0.2">
      <c r="A1053" t="s">
        <v>175</v>
      </c>
      <c r="B1053" t="s">
        <v>240</v>
      </c>
      <c r="C1053" t="s">
        <v>0</v>
      </c>
      <c r="D1053" t="s">
        <v>185</v>
      </c>
      <c r="E1053" t="s">
        <v>188</v>
      </c>
      <c r="F1053" t="s">
        <v>265</v>
      </c>
      <c r="G1053" t="s">
        <v>274</v>
      </c>
      <c r="H1053" s="74">
        <v>793</v>
      </c>
      <c r="I1053" s="74">
        <v>0.58392441272735596</v>
      </c>
      <c r="J1053" s="74">
        <v>0.57850581407546997</v>
      </c>
      <c r="K1053" s="74">
        <v>0.59186834096908569</v>
      </c>
      <c r="L1053" s="74">
        <v>0.59690666198730469</v>
      </c>
      <c r="M1053" s="74">
        <v>0.63068950176239014</v>
      </c>
      <c r="N1053" s="74">
        <v>0.72596025466918945</v>
      </c>
      <c r="O1053" s="74">
        <v>0.78670144081115723</v>
      </c>
      <c r="P1053" s="74">
        <v>0.84845232963562012</v>
      </c>
      <c r="Q1053" s="74">
        <v>0.93765205144882202</v>
      </c>
      <c r="R1053" s="74">
        <v>1.0030326843261719</v>
      </c>
      <c r="S1053" s="74">
        <v>1.057441234588623</v>
      </c>
      <c r="T1053" s="74">
        <v>1.07811439037323</v>
      </c>
      <c r="U1053" s="74">
        <v>1.0926167964935303</v>
      </c>
      <c r="V1053" s="74">
        <v>1.1380351781845093</v>
      </c>
      <c r="W1053" s="74">
        <v>1.134907603263855</v>
      </c>
      <c r="X1053" s="74">
        <v>1.1224498748779297</v>
      </c>
      <c r="Y1053" s="74">
        <v>0.98122680187225342</v>
      </c>
      <c r="Z1053" s="74">
        <v>0.83465766906738281</v>
      </c>
      <c r="AA1053" s="74">
        <v>0.74654096364974976</v>
      </c>
      <c r="AB1053" s="74">
        <v>0.6911659836769104</v>
      </c>
      <c r="AC1053" s="74">
        <v>0.66975754499435425</v>
      </c>
      <c r="AD1053" s="74">
        <v>0.64565402269363403</v>
      </c>
      <c r="AE1053" s="74">
        <v>0.63794553279876709</v>
      </c>
      <c r="AF1053" s="74">
        <v>0.59163081645965576</v>
      </c>
      <c r="AG1053" s="74">
        <v>2.6683188043534756E-3</v>
      </c>
      <c r="AH1053" s="74">
        <v>6.7989067174494267E-3</v>
      </c>
      <c r="AI1053" s="74">
        <v>1.9027423113584518E-2</v>
      </c>
      <c r="AJ1053" s="74">
        <v>1.2514910660684109E-2</v>
      </c>
      <c r="AK1053" s="74">
        <v>2.1192876622080803E-2</v>
      </c>
      <c r="AL1053" s="74">
        <v>4.6903066337108612E-2</v>
      </c>
      <c r="AM1053" s="74">
        <v>4.3108757585287094E-2</v>
      </c>
      <c r="AN1053" s="74">
        <v>-6.5995678305625916E-3</v>
      </c>
      <c r="AO1053" s="74">
        <v>-3.6428637802600861E-2</v>
      </c>
      <c r="AP1053" s="74">
        <v>-1.8709175288677216E-2</v>
      </c>
      <c r="AQ1053" s="74">
        <v>-3.6846645176410675E-2</v>
      </c>
      <c r="AR1053" s="74">
        <v>-5.2966944873332977E-2</v>
      </c>
      <c r="AS1053" s="74">
        <v>-5.0136193633079529E-2</v>
      </c>
      <c r="AT1053" s="74">
        <v>-6.1048794537782669E-2</v>
      </c>
      <c r="AU1053" s="74">
        <v>-6.1695631593465805E-2</v>
      </c>
      <c r="AV1053" s="74">
        <v>-5.565999448299408E-2</v>
      </c>
      <c r="AW1053" s="74">
        <v>-2.6236100122332573E-2</v>
      </c>
      <c r="AX1053" s="74">
        <v>3.6724647507071495E-3</v>
      </c>
      <c r="AY1053" s="74">
        <v>3.8474751636385918E-3</v>
      </c>
      <c r="AZ1053" s="74">
        <v>-1.1150831123813987E-3</v>
      </c>
      <c r="BA1053" s="74">
        <v>8.7592890486121178E-3</v>
      </c>
      <c r="BB1053" s="74">
        <v>1.2457897886633873E-2</v>
      </c>
      <c r="BC1053" s="74">
        <v>1.9182818010449409E-2</v>
      </c>
      <c r="BD1053" s="74">
        <v>4.4134007766842842E-3</v>
      </c>
      <c r="BE1053" s="74">
        <v>1.5890724956989288E-2</v>
      </c>
      <c r="BF1053" s="74">
        <v>1.9480258226394653E-2</v>
      </c>
      <c r="BG1053" s="74">
        <v>3.4104805439710617E-2</v>
      </c>
      <c r="BH1053" s="74">
        <v>2.8013305738568306E-2</v>
      </c>
      <c r="BI1053" s="74">
        <v>3.7876565009355545E-2</v>
      </c>
      <c r="BJ1053" s="74">
        <v>7.4106931686401367E-2</v>
      </c>
      <c r="BK1053" s="74">
        <v>7.1467772126197815E-2</v>
      </c>
      <c r="BL1053" s="74">
        <v>1.9245859235525131E-2</v>
      </c>
      <c r="BM1053" s="74">
        <v>-1.1453588493168354E-2</v>
      </c>
      <c r="BN1053" s="74">
        <v>5.6839887984097004E-3</v>
      </c>
      <c r="BO1053" s="74">
        <v>-1.1497565545141697E-2</v>
      </c>
      <c r="BP1053" s="74">
        <v>-2.5762148201465607E-2</v>
      </c>
      <c r="BQ1053" s="74">
        <v>-2.1448969841003418E-2</v>
      </c>
      <c r="BR1053" s="74">
        <v>-2.9744980856776237E-2</v>
      </c>
      <c r="BS1053" s="74">
        <v>-2.9678761959075928E-2</v>
      </c>
      <c r="BT1053" s="74">
        <v>-1.9410202279686928E-2</v>
      </c>
      <c r="BU1053" s="74">
        <v>5.1284544169902802E-3</v>
      </c>
      <c r="BV1053" s="74">
        <v>2.8051296249032021E-2</v>
      </c>
      <c r="BW1053" s="74">
        <v>2.3840989917516708E-2</v>
      </c>
      <c r="BX1053" s="74">
        <v>1.4582592993974686E-2</v>
      </c>
      <c r="BY1053" s="74">
        <v>2.3847835138440132E-2</v>
      </c>
      <c r="BZ1053" s="74">
        <v>2.5689700618386269E-2</v>
      </c>
      <c r="CA1053" s="74">
        <v>3.3498436212539673E-2</v>
      </c>
      <c r="CB1053" s="74">
        <v>1.6171392053365707E-2</v>
      </c>
      <c r="CC1053" s="74">
        <v>2.5048522278666496E-2</v>
      </c>
      <c r="CD1053" s="74">
        <v>2.826332300901413E-2</v>
      </c>
      <c r="CE1053" s="74">
        <v>4.4547352939844131E-2</v>
      </c>
      <c r="CF1053" s="74">
        <v>3.8747448474168777E-2</v>
      </c>
      <c r="CG1053" s="74">
        <v>4.9431633204221725E-2</v>
      </c>
      <c r="CH1053" s="74">
        <v>9.2948250472545624E-2</v>
      </c>
      <c r="CI1053" s="74">
        <v>9.1109141707420349E-2</v>
      </c>
      <c r="CJ1053" s="74">
        <v>3.7146322429180145E-2</v>
      </c>
      <c r="CK1053" s="74">
        <v>5.8440547436475754E-3</v>
      </c>
      <c r="CL1053" s="74">
        <v>2.2578619420528412E-2</v>
      </c>
      <c r="CM1053" s="74">
        <v>6.0591311194002628E-3</v>
      </c>
      <c r="CN1053" s="74">
        <v>-6.9201872684061527E-3</v>
      </c>
      <c r="CO1053" s="74">
        <v>-1.5802865382283926E-3</v>
      </c>
      <c r="CP1053" s="74">
        <v>-8.0640530213713646E-3</v>
      </c>
      <c r="CQ1053" s="74">
        <v>-7.5039775110781193E-3</v>
      </c>
      <c r="CR1053" s="74">
        <v>5.6962938979268074E-3</v>
      </c>
      <c r="CS1053" s="74">
        <v>2.685144916176796E-2</v>
      </c>
      <c r="CT1053" s="74">
        <v>4.4936001300811768E-2</v>
      </c>
      <c r="CU1053" s="74">
        <v>3.7688437849283218E-2</v>
      </c>
      <c r="CV1053" s="74">
        <v>2.5454755872488022E-2</v>
      </c>
      <c r="CW1053" s="74">
        <v>3.4298114478588104E-2</v>
      </c>
      <c r="CX1053" s="74">
        <v>3.485400602221489E-2</v>
      </c>
      <c r="CY1053" s="74">
        <v>4.3413389474153519E-2</v>
      </c>
      <c r="CZ1053" s="74">
        <v>2.4314939975738525E-2</v>
      </c>
      <c r="DA1053" s="74">
        <v>3.4206319600343704E-2</v>
      </c>
      <c r="DB1053" s="74">
        <v>3.7046387791633606E-2</v>
      </c>
      <c r="DC1053" s="74">
        <v>5.4989900439977646E-2</v>
      </c>
      <c r="DD1053" s="74">
        <v>4.94815893471241E-2</v>
      </c>
      <c r="DE1053" s="74">
        <v>6.0986701399087906E-2</v>
      </c>
      <c r="DF1053" s="74">
        <v>0.11178956925868988</v>
      </c>
      <c r="DG1053" s="74">
        <v>0.11075051128864288</v>
      </c>
      <c r="DH1053" s="74">
        <v>5.5046785622835159E-2</v>
      </c>
      <c r="DI1053" s="74">
        <v>2.314169704914093E-2</v>
      </c>
      <c r="DJ1053" s="74">
        <v>3.9473250508308411E-2</v>
      </c>
      <c r="DK1053" s="74">
        <v>2.3615827783942223E-2</v>
      </c>
      <c r="DL1053" s="74">
        <v>1.1921773664653301E-2</v>
      </c>
      <c r="DM1053" s="74">
        <v>1.8288396298885345E-2</v>
      </c>
      <c r="DN1053" s="74">
        <v>1.3616873882710934E-2</v>
      </c>
      <c r="DO1053" s="74">
        <v>1.4670807868242264E-2</v>
      </c>
      <c r="DP1053" s="74">
        <v>3.0802790075540543E-2</v>
      </c>
      <c r="DQ1053" s="74">
        <v>4.8574443906545639E-2</v>
      </c>
      <c r="DR1053" s="74">
        <v>6.1820704489946365E-2</v>
      </c>
      <c r="DS1053" s="74">
        <v>5.1535885781049728E-2</v>
      </c>
      <c r="DT1053" s="74">
        <v>3.6326918751001358E-2</v>
      </c>
      <c r="DU1053" s="74">
        <v>4.4748395681381226E-2</v>
      </c>
      <c r="DV1053" s="74">
        <v>4.401831328868866E-2</v>
      </c>
      <c r="DW1053" s="74">
        <v>5.3328342735767365E-2</v>
      </c>
      <c r="DX1053" s="74">
        <v>3.2458487898111343E-2</v>
      </c>
      <c r="DY1053" s="74">
        <v>4.7428727149963379E-2</v>
      </c>
      <c r="DZ1053" s="74">
        <v>4.9727737903594971E-2</v>
      </c>
      <c r="EA1053" s="74">
        <v>7.0067279040813446E-2</v>
      </c>
      <c r="EB1053" s="74">
        <v>6.4979985356330872E-2</v>
      </c>
      <c r="EC1053" s="74">
        <v>7.7670387923717499E-2</v>
      </c>
      <c r="ED1053" s="74">
        <v>0.13899342715740204</v>
      </c>
      <c r="EE1053" s="74">
        <v>0.13910952210426331</v>
      </c>
      <c r="EF1053" s="74">
        <v>8.0892212688922882E-2</v>
      </c>
      <c r="EG1053" s="74">
        <v>4.8116747289896011E-2</v>
      </c>
      <c r="EH1053" s="74">
        <v>6.3866414129734039E-2</v>
      </c>
      <c r="EI1053" s="74">
        <v>4.8964910209178925E-2</v>
      </c>
      <c r="EJ1053" s="74">
        <v>3.9126571267843246E-2</v>
      </c>
      <c r="EK1053" s="74">
        <v>4.6975620090961456E-2</v>
      </c>
      <c r="EL1053" s="74">
        <v>4.4920690357685089E-2</v>
      </c>
      <c r="EM1053" s="74">
        <v>4.6687673777341843E-2</v>
      </c>
      <c r="EN1053" s="74">
        <v>6.7052580416202545E-2</v>
      </c>
      <c r="EO1053" s="74">
        <v>7.9939000308513641E-2</v>
      </c>
      <c r="EP1053" s="74">
        <v>8.6199536919593811E-2</v>
      </c>
      <c r="EQ1053" s="74">
        <v>7.1529403328895569E-2</v>
      </c>
      <c r="ER1053" s="74">
        <v>5.2024595439434052E-2</v>
      </c>
      <c r="ES1053" s="74">
        <v>5.9836938977241516E-2</v>
      </c>
      <c r="ET1053" s="74">
        <v>5.7250116020441055E-2</v>
      </c>
      <c r="EU1053" s="74">
        <v>6.7643962800502777E-2</v>
      </c>
      <c r="EV1053" s="74">
        <v>4.4216480106115341E-2</v>
      </c>
      <c r="EW1053" s="74">
        <v>71.489517211914063</v>
      </c>
      <c r="EX1053" s="74">
        <v>71.384918212890625</v>
      </c>
      <c r="EY1053" s="74">
        <v>70.048202514648438</v>
      </c>
      <c r="EZ1053" s="74">
        <v>69.410736083984375</v>
      </c>
      <c r="FA1053" s="74">
        <v>68.32220458984375</v>
      </c>
      <c r="FB1053" s="74">
        <v>67.390342712402344</v>
      </c>
      <c r="FC1053" s="74">
        <v>67.501670837402344</v>
      </c>
      <c r="FD1053" s="74">
        <v>71.906440734863281</v>
      </c>
      <c r="FE1053" s="74">
        <v>77.200660705566406</v>
      </c>
      <c r="FF1053" s="74">
        <v>81.909820556640625</v>
      </c>
      <c r="FG1053" s="74">
        <v>84.937164306640625</v>
      </c>
      <c r="FH1053" s="74">
        <v>89.119804382324219</v>
      </c>
      <c r="FI1053" s="74">
        <v>91.13623046875</v>
      </c>
      <c r="FJ1053" s="74">
        <v>92.7388916015625</v>
      </c>
      <c r="FK1053" s="74">
        <v>94.624336242675781</v>
      </c>
      <c r="FL1053" s="74">
        <v>96.036949157714844</v>
      </c>
      <c r="FM1053" s="74">
        <v>96.991310119628906</v>
      </c>
      <c r="FN1053" s="74">
        <v>97.407821655273438</v>
      </c>
      <c r="FO1053" s="74">
        <v>95.856376647949219</v>
      </c>
      <c r="FP1053" s="74">
        <v>90.468490600585938</v>
      </c>
      <c r="FQ1053" s="74">
        <v>84.069015502929688</v>
      </c>
      <c r="FR1053" s="74">
        <v>79.816535949707031</v>
      </c>
      <c r="FS1053" s="74">
        <v>76.993133544921875</v>
      </c>
      <c r="FT1053" s="74">
        <v>76.752281188964844</v>
      </c>
      <c r="FU1053" s="74">
        <v>2.0498195663094521E-2</v>
      </c>
      <c r="FV1053" s="74">
        <v>0.12338335812091827</v>
      </c>
      <c r="FW1053" s="74">
        <v>2.0454628393054008E-2</v>
      </c>
      <c r="FX1053" s="74">
        <v>0.17456498742103577</v>
      </c>
      <c r="FY1053" s="74">
        <v>0</v>
      </c>
      <c r="FZ1053" s="74">
        <v>782</v>
      </c>
      <c r="GA1053" s="74">
        <v>6.4058914184570313</v>
      </c>
      <c r="GB1053" s="74">
        <v>666.32876831106842</v>
      </c>
      <c r="GC1053" s="74">
        <v>1</v>
      </c>
      <c r="GD1053" s="74">
        <v>3</v>
      </c>
      <c r="GE1053" s="74">
        <v>7</v>
      </c>
      <c r="GF1053" s="74">
        <v>1</v>
      </c>
      <c r="GG1053" t="s">
        <v>238</v>
      </c>
      <c r="GH1053" t="s">
        <v>235</v>
      </c>
      <c r="GI1053" t="s">
        <v>236</v>
      </c>
      <c r="GJ1053" s="47"/>
      <c r="GK1053" s="30"/>
    </row>
    <row r="1054" spans="1:193" x14ac:dyDescent="0.2">
      <c r="A1054" t="s">
        <v>175</v>
      </c>
      <c r="B1054" t="s">
        <v>240</v>
      </c>
      <c r="C1054" t="s">
        <v>0</v>
      </c>
      <c r="D1054" t="s">
        <v>185</v>
      </c>
      <c r="E1054" t="s">
        <v>189</v>
      </c>
      <c r="F1054" t="s">
        <v>265</v>
      </c>
      <c r="G1054" t="s">
        <v>274</v>
      </c>
      <c r="H1054" s="74">
        <v>803</v>
      </c>
      <c r="I1054" s="74">
        <v>0.57184690237045288</v>
      </c>
      <c r="J1054" s="74">
        <v>0.57374066114425659</v>
      </c>
      <c r="K1054" s="74">
        <v>0.55977541208267212</v>
      </c>
      <c r="L1054" s="74">
        <v>0.55434966087341309</v>
      </c>
      <c r="M1054" s="74">
        <v>0.59049582481384277</v>
      </c>
      <c r="N1054" s="74">
        <v>0.59391129016876221</v>
      </c>
      <c r="O1054" s="74">
        <v>0.67414647340774536</v>
      </c>
      <c r="P1054" s="74">
        <v>0.75385040044784546</v>
      </c>
      <c r="Q1054" s="74">
        <v>0.82624852657318115</v>
      </c>
      <c r="R1054" s="74">
        <v>0.88259994983673096</v>
      </c>
      <c r="S1054" s="74">
        <v>0.92909210920333862</v>
      </c>
      <c r="T1054" s="74">
        <v>0.97568017244338989</v>
      </c>
      <c r="U1054" s="74">
        <v>0.98526781797409058</v>
      </c>
      <c r="V1054" s="74">
        <v>1.0286620855331421</v>
      </c>
      <c r="W1054" s="74">
        <v>1.0285416841506958</v>
      </c>
      <c r="X1054" s="74">
        <v>0.98838698863983154</v>
      </c>
      <c r="Y1054" s="74">
        <v>0.85271430015563965</v>
      </c>
      <c r="Z1054" s="74">
        <v>0.75071895122528076</v>
      </c>
      <c r="AA1054" s="74">
        <v>0.68828529119491577</v>
      </c>
      <c r="AB1054" s="74">
        <v>0.65683084726333618</v>
      </c>
      <c r="AC1054" s="74">
        <v>0.61208117008209229</v>
      </c>
      <c r="AD1054" s="74">
        <v>0.58700329065322876</v>
      </c>
      <c r="AE1054" s="74">
        <v>0.56804651021957397</v>
      </c>
      <c r="AF1054" s="74">
        <v>0.57744890451431274</v>
      </c>
      <c r="AG1054" s="74">
        <v>-1.3524708338081837E-2</v>
      </c>
      <c r="AH1054" s="74">
        <v>-7.5989295728504658E-3</v>
      </c>
      <c r="AI1054" s="74">
        <v>-1.0418825782835484E-2</v>
      </c>
      <c r="AJ1054" s="74">
        <v>-2.1948806941509247E-2</v>
      </c>
      <c r="AK1054" s="74">
        <v>1.5318546211346984E-3</v>
      </c>
      <c r="AL1054" s="74">
        <v>-3.5071667283773422E-2</v>
      </c>
      <c r="AM1054" s="74">
        <v>-4.9885086715221405E-2</v>
      </c>
      <c r="AN1054" s="74">
        <v>-0.10501297563314438</v>
      </c>
      <c r="AO1054" s="74">
        <v>-0.15132273733615875</v>
      </c>
      <c r="AP1054" s="74">
        <v>-0.15630683302879333</v>
      </c>
      <c r="AQ1054" s="74">
        <v>-0.19467002153396606</v>
      </c>
      <c r="AR1054" s="74">
        <v>-0.17106667160987854</v>
      </c>
      <c r="AS1054" s="74">
        <v>-0.18699915707111359</v>
      </c>
      <c r="AT1054" s="74">
        <v>-0.19609227776527405</v>
      </c>
      <c r="AU1054" s="74">
        <v>-0.20181046426296234</v>
      </c>
      <c r="AV1054" s="74">
        <v>-0.19245627522468567</v>
      </c>
      <c r="AW1054" s="74">
        <v>-0.14047236740589142</v>
      </c>
      <c r="AX1054" s="74">
        <v>-6.9807864725589752E-2</v>
      </c>
      <c r="AY1054" s="74">
        <v>-3.1454052776098251E-2</v>
      </c>
      <c r="AZ1054" s="74">
        <v>-2.3273687809705734E-2</v>
      </c>
      <c r="BA1054" s="74">
        <v>-4.4306322932243347E-2</v>
      </c>
      <c r="BB1054" s="74">
        <v>-4.5629143714904785E-2</v>
      </c>
      <c r="BC1054" s="74">
        <v>-4.2698971927165985E-2</v>
      </c>
      <c r="BD1054" s="74">
        <v>-1.908273808658123E-2</v>
      </c>
      <c r="BE1054" s="74">
        <v>3.7325994344428182E-4</v>
      </c>
      <c r="BF1054" s="74">
        <v>5.6791538372635841E-3</v>
      </c>
      <c r="BG1054" s="74">
        <v>5.9331051306799054E-4</v>
      </c>
      <c r="BH1054" s="74">
        <v>-1.0333976708352566E-2</v>
      </c>
      <c r="BI1054" s="74">
        <v>1.3756316155195236E-2</v>
      </c>
      <c r="BJ1054" s="74">
        <v>-2.1473491564393044E-2</v>
      </c>
      <c r="BK1054" s="74">
        <v>-2.974996529519558E-2</v>
      </c>
      <c r="BL1054" s="74">
        <v>-7.9573869705200195E-2</v>
      </c>
      <c r="BM1054" s="74">
        <v>-0.12225160002708435</v>
      </c>
      <c r="BN1054" s="74">
        <v>-0.12532797455787659</v>
      </c>
      <c r="BO1054" s="74">
        <v>-0.16204820573329926</v>
      </c>
      <c r="BP1054" s="74">
        <v>-0.13683527708053589</v>
      </c>
      <c r="BQ1054" s="74">
        <v>-0.15306122601032257</v>
      </c>
      <c r="BR1054" s="74">
        <v>-0.16076068580150604</v>
      </c>
      <c r="BS1054" s="74">
        <v>-0.16598160564899445</v>
      </c>
      <c r="BT1054" s="74">
        <v>-0.15829095244407654</v>
      </c>
      <c r="BU1054" s="74">
        <v>-0.11374816298484802</v>
      </c>
      <c r="BV1054" s="74">
        <v>-4.738607257604599E-2</v>
      </c>
      <c r="BW1054" s="74">
        <v>-1.0448137298226357E-2</v>
      </c>
      <c r="BX1054" s="74">
        <v>-4.7423671931028366E-3</v>
      </c>
      <c r="BY1054" s="74">
        <v>-2.7058294042944908E-2</v>
      </c>
      <c r="BZ1054" s="74">
        <v>-2.9888628050684929E-2</v>
      </c>
      <c r="CA1054" s="74">
        <v>-2.7860218659043312E-2</v>
      </c>
      <c r="CB1054" s="74">
        <v>-5.2019157446920872E-3</v>
      </c>
      <c r="CC1054" s="74">
        <v>9.9989501759409904E-3</v>
      </c>
      <c r="CD1054" s="74">
        <v>1.4875513501465321E-2</v>
      </c>
      <c r="CE1054" s="74">
        <v>8.2202823832631111E-3</v>
      </c>
      <c r="CF1054" s="74">
        <v>-2.2895806469023228E-3</v>
      </c>
      <c r="CG1054" s="74">
        <v>2.2222941741347313E-2</v>
      </c>
      <c r="CH1054" s="74">
        <v>-1.2055435217916965E-2</v>
      </c>
      <c r="CI1054" s="74">
        <v>-1.5804443508386612E-2</v>
      </c>
      <c r="CJ1054" s="74">
        <v>-6.195482611656189E-2</v>
      </c>
      <c r="CK1054" s="74">
        <v>-0.10211701691150665</v>
      </c>
      <c r="CL1054" s="74">
        <v>-0.10387212038040161</v>
      </c>
      <c r="CM1054" s="74">
        <v>-0.1394544392824173</v>
      </c>
      <c r="CN1054" s="74">
        <v>-0.11312670260667801</v>
      </c>
      <c r="CO1054" s="74">
        <v>-0.12955592572689056</v>
      </c>
      <c r="CP1054" s="74">
        <v>-0.13629013299942017</v>
      </c>
      <c r="CQ1054" s="74">
        <v>-0.14116664230823517</v>
      </c>
      <c r="CR1054" s="74">
        <v>-0.13462814688682556</v>
      </c>
      <c r="CS1054" s="74">
        <v>-9.5239065587520599E-2</v>
      </c>
      <c r="CT1054" s="74">
        <v>-3.1856808811426163E-2</v>
      </c>
      <c r="CU1054" s="74">
        <v>4.100495483726263E-3</v>
      </c>
      <c r="CV1054" s="74">
        <v>8.0923689529299736E-3</v>
      </c>
      <c r="CW1054" s="74">
        <v>-1.5112360008060932E-2</v>
      </c>
      <c r="CX1054" s="74">
        <v>-1.8986795097589493E-2</v>
      </c>
      <c r="CY1054" s="74">
        <v>-1.7582941800355911E-2</v>
      </c>
      <c r="CZ1054" s="74">
        <v>4.4118999503552914E-3</v>
      </c>
      <c r="DA1054" s="74">
        <v>1.9624641165137291E-2</v>
      </c>
      <c r="DB1054" s="74">
        <v>2.4071874096989632E-2</v>
      </c>
      <c r="DC1054" s="74">
        <v>1.5847254544496536E-2</v>
      </c>
      <c r="DD1054" s="74">
        <v>5.7548154145479202E-3</v>
      </c>
      <c r="DE1054" s="74">
        <v>3.068956732749939E-2</v>
      </c>
      <c r="DF1054" s="74">
        <v>-2.6373793371021748E-3</v>
      </c>
      <c r="DG1054" s="74">
        <v>-1.8589211395010352E-3</v>
      </c>
      <c r="DH1054" s="74">
        <v>-4.4335778802633286E-2</v>
      </c>
      <c r="DI1054" s="74">
        <v>-8.1982433795928955E-2</v>
      </c>
      <c r="DJ1054" s="74">
        <v>-8.2416266202926636E-2</v>
      </c>
      <c r="DK1054" s="74">
        <v>-0.11686067283153534</v>
      </c>
      <c r="DL1054" s="74">
        <v>-8.9418135583400726E-2</v>
      </c>
      <c r="DM1054" s="74">
        <v>-0.10605062544345856</v>
      </c>
      <c r="DN1054" s="74">
        <v>-0.11181958019733429</v>
      </c>
      <c r="DO1054" s="74">
        <v>-0.11635167896747589</v>
      </c>
      <c r="DP1054" s="74">
        <v>-0.11096534878015518</v>
      </c>
      <c r="DQ1054" s="74">
        <v>-7.6729968190193176E-2</v>
      </c>
      <c r="DR1054" s="74">
        <v>-1.6327543184161186E-2</v>
      </c>
      <c r="DS1054" s="74">
        <v>1.8649129197001457E-2</v>
      </c>
      <c r="DT1054" s="74">
        <v>2.0927105098962784E-2</v>
      </c>
      <c r="DU1054" s="74">
        <v>-3.1664269044995308E-3</v>
      </c>
      <c r="DV1054" s="74">
        <v>-8.0849621444940567E-3</v>
      </c>
      <c r="DW1054" s="74">
        <v>-7.3056654073297977E-3</v>
      </c>
      <c r="DX1054" s="74">
        <v>1.4025715179741383E-2</v>
      </c>
      <c r="DY1054" s="74">
        <v>3.3522609621286392E-2</v>
      </c>
      <c r="DZ1054" s="74">
        <v>3.7349957972764969E-2</v>
      </c>
      <c r="EA1054" s="74">
        <v>2.6859389618039131E-2</v>
      </c>
      <c r="EB1054" s="74">
        <v>1.7369644716382027E-2</v>
      </c>
      <c r="EC1054" s="74">
        <v>4.2914029210805893E-2</v>
      </c>
      <c r="ED1054" s="74">
        <v>1.0960797779262066E-2</v>
      </c>
      <c r="EE1054" s="74">
        <v>1.8276197835803032E-2</v>
      </c>
      <c r="EF1054" s="74">
        <v>-1.8896676599979401E-2</v>
      </c>
      <c r="EG1054" s="74">
        <v>-5.2911292761564255E-2</v>
      </c>
      <c r="EH1054" s="74">
        <v>-5.1437411457300186E-2</v>
      </c>
      <c r="EI1054" s="74">
        <v>-8.423885703086853E-2</v>
      </c>
      <c r="EJ1054" s="74">
        <v>-5.518672987818718E-2</v>
      </c>
      <c r="EK1054" s="74">
        <v>-7.2112701833248138E-2</v>
      </c>
      <c r="EL1054" s="74">
        <v>-7.6487995684146881E-2</v>
      </c>
      <c r="EM1054" s="74">
        <v>-8.0522812902927399E-2</v>
      </c>
      <c r="EN1054" s="74">
        <v>-7.6800025999546051E-2</v>
      </c>
      <c r="EO1054" s="74">
        <v>-5.000576376914978E-2</v>
      </c>
      <c r="EP1054" s="74">
        <v>6.0942494310438633E-3</v>
      </c>
      <c r="EQ1054" s="74">
        <v>3.9655044674873352E-2</v>
      </c>
      <c r="ER1054" s="74">
        <v>3.9458423852920532E-2</v>
      </c>
      <c r="ES1054" s="74">
        <v>1.4081602916121483E-2</v>
      </c>
      <c r="ET1054" s="74">
        <v>7.6555535197257996E-3</v>
      </c>
      <c r="EU1054" s="74">
        <v>7.5330892577767372E-3</v>
      </c>
      <c r="EV1054" s="74">
        <v>2.7906538918614388E-2</v>
      </c>
      <c r="EW1054" s="74">
        <v>71.090415954589844</v>
      </c>
      <c r="EX1054" s="74">
        <v>69.581809997558594</v>
      </c>
      <c r="EY1054" s="74">
        <v>67.522506713867188</v>
      </c>
      <c r="EZ1054" s="74">
        <v>66.145042419433594</v>
      </c>
      <c r="FA1054" s="74">
        <v>64.900718688964844</v>
      </c>
      <c r="FB1054" s="74">
        <v>63.93017578125</v>
      </c>
      <c r="FC1054" s="74">
        <v>64.87567138671875</v>
      </c>
      <c r="FD1054" s="74">
        <v>70.278480529785156</v>
      </c>
      <c r="FE1054" s="74">
        <v>75.908515930175781</v>
      </c>
      <c r="FF1054" s="74">
        <v>80.465530395507813</v>
      </c>
      <c r="FG1054" s="74">
        <v>85.194908142089844</v>
      </c>
      <c r="FH1054" s="74">
        <v>88.822181701660156</v>
      </c>
      <c r="FI1054" s="74">
        <v>90.781486511230469</v>
      </c>
      <c r="FJ1054" s="74">
        <v>93.515739440917969</v>
      </c>
      <c r="FK1054" s="74">
        <v>95.055404663085938</v>
      </c>
      <c r="FL1054" s="74">
        <v>96.408477783203125</v>
      </c>
      <c r="FM1054" s="74">
        <v>97.264328002929688</v>
      </c>
      <c r="FN1054" s="74">
        <v>97.856399536132813</v>
      </c>
      <c r="FO1054" s="74">
        <v>96.560897827148438</v>
      </c>
      <c r="FP1054" s="74">
        <v>91.390647888183594</v>
      </c>
      <c r="FQ1054" s="74">
        <v>83.184089660644531</v>
      </c>
      <c r="FR1054" s="74">
        <v>77.974464416503906</v>
      </c>
      <c r="FS1054" s="74">
        <v>76.036491394042969</v>
      </c>
      <c r="FT1054" s="74">
        <v>73.619285583496094</v>
      </c>
      <c r="FU1054" s="74">
        <v>2.2545181214809418E-2</v>
      </c>
      <c r="FV1054" s="74">
        <v>4.9329947680234909E-2</v>
      </c>
      <c r="FW1054" s="74">
        <v>2.3239273577928543E-2</v>
      </c>
      <c r="FX1054" s="74">
        <v>0</v>
      </c>
      <c r="FY1054" s="74">
        <v>0</v>
      </c>
      <c r="FZ1054" s="74">
        <v>792</v>
      </c>
      <c r="GA1054" s="74">
        <v>7.7121210098266602</v>
      </c>
      <c r="GB1054" s="74">
        <v>766.24748687632382</v>
      </c>
      <c r="GC1054" s="74">
        <v>1</v>
      </c>
      <c r="GD1054" s="74">
        <v>3</v>
      </c>
      <c r="GE1054" s="74">
        <v>7</v>
      </c>
      <c r="GF1054" s="74">
        <v>1</v>
      </c>
      <c r="GG1054" t="s">
        <v>238</v>
      </c>
      <c r="GH1054" t="s">
        <v>235</v>
      </c>
      <c r="GI1054" t="s">
        <v>236</v>
      </c>
      <c r="GJ1054" s="47"/>
      <c r="GK1054" s="30"/>
    </row>
    <row r="1055" spans="1:193" x14ac:dyDescent="0.2">
      <c r="A1055" t="s">
        <v>175</v>
      </c>
      <c r="B1055" t="s">
        <v>240</v>
      </c>
      <c r="C1055" t="s">
        <v>0</v>
      </c>
      <c r="D1055" t="s">
        <v>185</v>
      </c>
      <c r="E1055" t="s">
        <v>190</v>
      </c>
      <c r="F1055" t="s">
        <v>265</v>
      </c>
      <c r="G1055" t="s">
        <v>274</v>
      </c>
      <c r="H1055" s="74">
        <v>806</v>
      </c>
      <c r="I1055" s="74">
        <v>0.61451035737991333</v>
      </c>
      <c r="J1055" s="74">
        <v>0.60492235422134399</v>
      </c>
      <c r="K1055" s="74">
        <v>0.60260844230651855</v>
      </c>
      <c r="L1055" s="74">
        <v>0.59077274799346924</v>
      </c>
      <c r="M1055" s="74">
        <v>0.60891878604888916</v>
      </c>
      <c r="N1055" s="74">
        <v>0.59147989749908447</v>
      </c>
      <c r="O1055" s="74">
        <v>0.63680875301361084</v>
      </c>
      <c r="P1055" s="74">
        <v>0.66353154182434082</v>
      </c>
      <c r="Q1055" s="74">
        <v>0.68794649839401245</v>
      </c>
      <c r="R1055" s="74">
        <v>0.70087558031082153</v>
      </c>
      <c r="S1055" s="74">
        <v>0.66841614246368408</v>
      </c>
      <c r="T1055" s="74">
        <v>0.68095821142196655</v>
      </c>
      <c r="U1055" s="74">
        <v>0.67264419794082642</v>
      </c>
      <c r="V1055" s="74">
        <v>0.68863248825073242</v>
      </c>
      <c r="W1055" s="74">
        <v>0.69843780994415283</v>
      </c>
      <c r="X1055" s="74">
        <v>0.70548564195632935</v>
      </c>
      <c r="Y1055" s="74">
        <v>0.74546003341674805</v>
      </c>
      <c r="Z1055" s="74">
        <v>0.78790247440338135</v>
      </c>
      <c r="AA1055" s="74">
        <v>0.78484541177749634</v>
      </c>
      <c r="AB1055" s="74">
        <v>0.74178332090377808</v>
      </c>
      <c r="AC1055" s="74">
        <v>0.6844751238822937</v>
      </c>
      <c r="AD1055" s="74">
        <v>0.6488267183303833</v>
      </c>
      <c r="AE1055" s="74">
        <v>0.61593520641326904</v>
      </c>
      <c r="AF1055" s="74">
        <v>0.62792295217514038</v>
      </c>
      <c r="AG1055" s="74">
        <v>-1.3575236313045025E-2</v>
      </c>
      <c r="AH1055" s="74">
        <v>-7.6273209415376186E-3</v>
      </c>
      <c r="AI1055" s="74">
        <v>-1.0457751341164112E-2</v>
      </c>
      <c r="AJ1055" s="74">
        <v>-2.2030806168913841E-2</v>
      </c>
      <c r="AK1055" s="74">
        <v>1.5375794610008597E-3</v>
      </c>
      <c r="AL1055" s="74">
        <v>-3.5202696919441223E-2</v>
      </c>
      <c r="AM1055" s="74">
        <v>-5.0071455538272858E-2</v>
      </c>
      <c r="AN1055" s="74">
        <v>-0.1054053008556366</v>
      </c>
      <c r="AO1055" s="74">
        <v>-0.15188807249069214</v>
      </c>
      <c r="AP1055" s="74">
        <v>-0.15689079463481903</v>
      </c>
      <c r="AQ1055" s="74">
        <v>-0.19539728760719299</v>
      </c>
      <c r="AR1055" s="74">
        <v>-0.17170578241348267</v>
      </c>
      <c r="AS1055" s="74">
        <v>-0.18769778311252594</v>
      </c>
      <c r="AT1055" s="74">
        <v>-0.19682486355304718</v>
      </c>
      <c r="AU1055" s="74">
        <v>-0.20256441831588745</v>
      </c>
      <c r="AV1055" s="74">
        <v>-0.19317528605461121</v>
      </c>
      <c r="AW1055" s="74">
        <v>-0.14099715650081635</v>
      </c>
      <c r="AX1055" s="74">
        <v>-7.0068672299385071E-2</v>
      </c>
      <c r="AY1055" s="74">
        <v>-3.1571570783853531E-2</v>
      </c>
      <c r="AZ1055" s="74">
        <v>-2.3360637947916985E-2</v>
      </c>
      <c r="BA1055" s="74">
        <v>-4.4471852481365204E-2</v>
      </c>
      <c r="BB1055" s="74">
        <v>-4.5799612998962402E-2</v>
      </c>
      <c r="BC1055" s="74">
        <v>-4.2858496308326721E-2</v>
      </c>
      <c r="BD1055" s="74">
        <v>-1.9154030829668045E-2</v>
      </c>
      <c r="BE1055" s="74">
        <v>3.746543952729553E-4</v>
      </c>
      <c r="BF1055" s="74">
        <v>5.7003693655133247E-3</v>
      </c>
      <c r="BG1055" s="74">
        <v>5.9552694438025355E-4</v>
      </c>
      <c r="BH1055" s="74">
        <v>-1.0372583754360676E-2</v>
      </c>
      <c r="BI1055" s="74">
        <v>1.3807711191475391E-2</v>
      </c>
      <c r="BJ1055" s="74">
        <v>-2.1553715690970421E-2</v>
      </c>
      <c r="BK1055" s="74">
        <v>-2.986111119389534E-2</v>
      </c>
      <c r="BL1055" s="74">
        <v>-7.9871155321598053E-2</v>
      </c>
      <c r="BM1055" s="74">
        <v>-0.12270832061767578</v>
      </c>
      <c r="BN1055" s="74">
        <v>-0.12579621374607086</v>
      </c>
      <c r="BO1055" s="74">
        <v>-0.1626536101102829</v>
      </c>
      <c r="BP1055" s="74">
        <v>-0.13734649121761322</v>
      </c>
      <c r="BQ1055" s="74">
        <v>-0.15363305807113647</v>
      </c>
      <c r="BR1055" s="74">
        <v>-0.16136127710342407</v>
      </c>
      <c r="BS1055" s="74">
        <v>-0.16660168766975403</v>
      </c>
      <c r="BT1055" s="74">
        <v>-0.15888231992721558</v>
      </c>
      <c r="BU1055" s="74">
        <v>-0.11417312175035477</v>
      </c>
      <c r="BV1055" s="74">
        <v>-4.7563113272190094E-2</v>
      </c>
      <c r="BW1055" s="74">
        <v>-1.0487173683941364E-2</v>
      </c>
      <c r="BX1055" s="74">
        <v>-4.7600842081010342E-3</v>
      </c>
      <c r="BY1055" s="74">
        <v>-2.7159383520483971E-2</v>
      </c>
      <c r="BZ1055" s="74">
        <v>-3.0000291764736176E-2</v>
      </c>
      <c r="CA1055" s="74">
        <v>-2.7964301407337189E-2</v>
      </c>
      <c r="CB1055" s="74">
        <v>-5.2213496528565884E-3</v>
      </c>
      <c r="CC1055" s="74">
        <v>1.0036306455731392E-2</v>
      </c>
      <c r="CD1055" s="74">
        <v>1.4931087382137775E-2</v>
      </c>
      <c r="CE1055" s="74">
        <v>8.2509936764836311E-3</v>
      </c>
      <c r="CF1055" s="74">
        <v>-2.2981343790888786E-3</v>
      </c>
      <c r="CG1055" s="74">
        <v>2.2305967286229134E-2</v>
      </c>
      <c r="CH1055" s="74">
        <v>-1.2100473046302795E-2</v>
      </c>
      <c r="CI1055" s="74">
        <v>-1.5863489359617233E-2</v>
      </c>
      <c r="CJ1055" s="74">
        <v>-6.2186289578676224E-2</v>
      </c>
      <c r="CK1055" s="74">
        <v>-0.10249851644039154</v>
      </c>
      <c r="CL1055" s="74">
        <v>-0.10426019132137299</v>
      </c>
      <c r="CM1055" s="74">
        <v>-0.13997542858123779</v>
      </c>
      <c r="CN1055" s="74">
        <v>-0.11354934424161911</v>
      </c>
      <c r="CO1055" s="74">
        <v>-0.13003994524478912</v>
      </c>
      <c r="CP1055" s="74">
        <v>-0.13679930567741394</v>
      </c>
      <c r="CQ1055" s="74">
        <v>-0.14169402420520782</v>
      </c>
      <c r="CR1055" s="74">
        <v>-0.1351311206817627</v>
      </c>
      <c r="CS1055" s="74">
        <v>-9.5594875514507294E-2</v>
      </c>
      <c r="CT1055" s="74">
        <v>-3.1975828111171722E-2</v>
      </c>
      <c r="CU1055" s="74">
        <v>4.1158148087561131E-3</v>
      </c>
      <c r="CV1055" s="74">
        <v>8.1226024776697159E-3</v>
      </c>
      <c r="CW1055" s="74">
        <v>-1.5168820507824421E-2</v>
      </c>
      <c r="CX1055" s="74">
        <v>-1.9057730212807655E-2</v>
      </c>
      <c r="CY1055" s="74">
        <v>-1.764862984418869E-2</v>
      </c>
      <c r="CZ1055" s="74">
        <v>4.4283829629421234E-3</v>
      </c>
      <c r="DA1055" s="74">
        <v>1.969795860350132E-2</v>
      </c>
      <c r="DB1055" s="74">
        <v>2.4161804467439651E-2</v>
      </c>
      <c r="DC1055" s="74">
        <v>1.5906460583209991E-2</v>
      </c>
      <c r="DD1055" s="74">
        <v>5.7763149961829185E-3</v>
      </c>
      <c r="DE1055" s="74">
        <v>3.0804222449660301E-2</v>
      </c>
      <c r="DF1055" s="74">
        <v>-2.6472308672964573E-3</v>
      </c>
      <c r="DG1055" s="74">
        <v>-1.8658669432625175E-3</v>
      </c>
      <c r="DH1055" s="74">
        <v>-4.4501420110464096E-2</v>
      </c>
      <c r="DI1055" s="74">
        <v>-8.22887122631073E-2</v>
      </c>
      <c r="DJ1055" s="74">
        <v>-8.2724176347255707E-2</v>
      </c>
      <c r="DK1055" s="74">
        <v>-0.11729724705219269</v>
      </c>
      <c r="DL1055" s="74">
        <v>-8.9752204716205597E-2</v>
      </c>
      <c r="DM1055" s="74">
        <v>-0.10644682496786118</v>
      </c>
      <c r="DN1055" s="74">
        <v>-0.11223733425140381</v>
      </c>
      <c r="DO1055" s="74">
        <v>-0.11678635329008102</v>
      </c>
      <c r="DP1055" s="74">
        <v>-0.11137992143630981</v>
      </c>
      <c r="DQ1055" s="74">
        <v>-7.7016629278659821E-2</v>
      </c>
      <c r="DR1055" s="74">
        <v>-1.63885448127985E-2</v>
      </c>
      <c r="DS1055" s="74">
        <v>1.871880330145359E-2</v>
      </c>
      <c r="DT1055" s="74">
        <v>2.1005289629101753E-2</v>
      </c>
      <c r="DU1055" s="74">
        <v>-3.1782565638422966E-3</v>
      </c>
      <c r="DV1055" s="74">
        <v>-8.1151686608791351E-3</v>
      </c>
      <c r="DW1055" s="74">
        <v>-7.332957349717617E-3</v>
      </c>
      <c r="DX1055" s="74">
        <v>1.4078115113079548E-2</v>
      </c>
      <c r="DY1055" s="74">
        <v>3.3647850155830383E-2</v>
      </c>
      <c r="DZ1055" s="74">
        <v>3.7489496171474457E-2</v>
      </c>
      <c r="EA1055" s="74">
        <v>2.69597377628088E-2</v>
      </c>
      <c r="EB1055" s="74">
        <v>1.7434537410736084E-2</v>
      </c>
      <c r="EC1055" s="74">
        <v>4.3074354529380798E-2</v>
      </c>
      <c r="ED1055" s="74">
        <v>1.1001748964190483E-2</v>
      </c>
      <c r="EE1055" s="74">
        <v>1.8344476819038391E-2</v>
      </c>
      <c r="EF1055" s="74">
        <v>-1.8967280164361E-2</v>
      </c>
      <c r="EG1055" s="74">
        <v>-5.3108956664800644E-2</v>
      </c>
      <c r="EH1055" s="74">
        <v>-5.1629584282636642E-2</v>
      </c>
      <c r="EI1055" s="74">
        <v>-8.4553562104701996E-2</v>
      </c>
      <c r="EJ1055" s="74">
        <v>-5.5392909795045853E-2</v>
      </c>
      <c r="EK1055" s="74">
        <v>-7.2382107377052307E-2</v>
      </c>
      <c r="EL1055" s="74">
        <v>-7.6773747801780701E-2</v>
      </c>
      <c r="EM1055" s="74">
        <v>-8.0823637545108795E-2</v>
      </c>
      <c r="EN1055" s="74">
        <v>-7.7086955308914185E-2</v>
      </c>
      <c r="EO1055" s="74">
        <v>-5.0192587077617645E-2</v>
      </c>
      <c r="EP1055" s="74">
        <v>6.1170179396867752E-3</v>
      </c>
      <c r="EQ1055" s="74">
        <v>3.9803199470043182E-2</v>
      </c>
      <c r="ER1055" s="74">
        <v>3.9605844765901566E-2</v>
      </c>
      <c r="ES1055" s="74">
        <v>1.4134213328361511E-2</v>
      </c>
      <c r="ET1055" s="74">
        <v>7.6841525733470917E-3</v>
      </c>
      <c r="EU1055" s="74">
        <v>7.5612347573041916E-3</v>
      </c>
      <c r="EV1055" s="74">
        <v>2.8010796755552292E-2</v>
      </c>
      <c r="EW1055" s="74">
        <v>74.464210510253906</v>
      </c>
      <c r="EX1055" s="74">
        <v>72.861526489257813</v>
      </c>
      <c r="EY1055" s="74">
        <v>71.117446899414063</v>
      </c>
      <c r="EZ1055" s="74">
        <v>69.137832641601563</v>
      </c>
      <c r="FA1055" s="74">
        <v>68.350944519042969</v>
      </c>
      <c r="FB1055" s="74">
        <v>67.015525817871094</v>
      </c>
      <c r="FC1055" s="74">
        <v>67.150009155273438</v>
      </c>
      <c r="FD1055" s="74">
        <v>71.715774536132813</v>
      </c>
      <c r="FE1055" s="74">
        <v>78.035079956054688</v>
      </c>
      <c r="FF1055" s="74">
        <v>83.050979614257813</v>
      </c>
      <c r="FG1055" s="74">
        <v>86.663459777832031</v>
      </c>
      <c r="FH1055" s="74">
        <v>90.734725952148438</v>
      </c>
      <c r="FI1055" s="74">
        <v>93.293174743652344</v>
      </c>
      <c r="FJ1055" s="74">
        <v>95.320137023925781</v>
      </c>
      <c r="FK1055" s="74">
        <v>97.632583618164063</v>
      </c>
      <c r="FL1055" s="74">
        <v>99.732467651367188</v>
      </c>
      <c r="FM1055" s="74">
        <v>101.26773834228516</v>
      </c>
      <c r="FN1055" s="74">
        <v>101.27216339111328</v>
      </c>
      <c r="FO1055" s="74">
        <v>100.42718505859375</v>
      </c>
      <c r="FP1055" s="74">
        <v>96.320503234863281</v>
      </c>
      <c r="FQ1055" s="74">
        <v>87.869338989257813</v>
      </c>
      <c r="FR1055" s="74">
        <v>81.390670776367188</v>
      </c>
      <c r="FS1055" s="74">
        <v>76.561470031738281</v>
      </c>
      <c r="FT1055" s="74">
        <v>76.004806518554688</v>
      </c>
      <c r="FU1055" s="74">
        <v>2.2629411891102791E-2</v>
      </c>
      <c r="FV1055" s="74">
        <v>4.9514245241880417E-2</v>
      </c>
      <c r="FW1055" s="74">
        <v>2.3326093330979347E-2</v>
      </c>
      <c r="FX1055" s="74">
        <v>0</v>
      </c>
      <c r="FY1055" s="74">
        <v>0</v>
      </c>
      <c r="FZ1055" s="74">
        <v>795</v>
      </c>
      <c r="GA1055" s="74">
        <v>7.917881965637207</v>
      </c>
      <c r="GB1055" s="74">
        <v>794.89362519606948</v>
      </c>
      <c r="GC1055" s="74">
        <v>1</v>
      </c>
      <c r="GD1055" s="74">
        <v>3</v>
      </c>
      <c r="GE1055" s="74">
        <v>7</v>
      </c>
      <c r="GF1055" s="74">
        <v>1</v>
      </c>
      <c r="GG1055" t="s">
        <v>238</v>
      </c>
      <c r="GH1055" t="s">
        <v>235</v>
      </c>
      <c r="GI1055" t="s">
        <v>236</v>
      </c>
      <c r="GJ1055" s="47"/>
      <c r="GK1055" s="30"/>
    </row>
    <row r="1056" spans="1:193" x14ac:dyDescent="0.2">
      <c r="A1056" t="s">
        <v>175</v>
      </c>
      <c r="B1056" t="s">
        <v>240</v>
      </c>
      <c r="C1056" t="s">
        <v>0</v>
      </c>
      <c r="D1056" t="s">
        <v>185</v>
      </c>
      <c r="E1056" t="s">
        <v>191</v>
      </c>
      <c r="F1056" t="s">
        <v>265</v>
      </c>
      <c r="G1056" t="s">
        <v>274</v>
      </c>
      <c r="H1056" s="74">
        <v>808</v>
      </c>
      <c r="I1056" s="74">
        <v>0.62627863883972168</v>
      </c>
      <c r="J1056" s="74">
        <v>0.62375438213348389</v>
      </c>
      <c r="K1056" s="74">
        <v>0.61656177043914795</v>
      </c>
      <c r="L1056" s="74">
        <v>0.61539876461029053</v>
      </c>
      <c r="M1056" s="74">
        <v>0.65560603141784668</v>
      </c>
      <c r="N1056" s="74">
        <v>0.71285808086395264</v>
      </c>
      <c r="O1056" s="74">
        <v>0.76967430114746094</v>
      </c>
      <c r="P1056" s="74">
        <v>0.83830618858337402</v>
      </c>
      <c r="Q1056" s="74">
        <v>0.91633492708206177</v>
      </c>
      <c r="R1056" s="74">
        <v>0.98713701963424683</v>
      </c>
      <c r="S1056" s="74">
        <v>1.0091888904571533</v>
      </c>
      <c r="T1056" s="74">
        <v>1.0791900157928467</v>
      </c>
      <c r="U1056" s="74">
        <v>1.0919638872146606</v>
      </c>
      <c r="V1056" s="74">
        <v>1.1305392980575562</v>
      </c>
      <c r="W1056" s="74">
        <v>1.1404821872711182</v>
      </c>
      <c r="X1056" s="74">
        <v>1.0918858051300049</v>
      </c>
      <c r="Y1056" s="74">
        <v>0.94416981935501099</v>
      </c>
      <c r="Z1056" s="74">
        <v>0.82698518037796021</v>
      </c>
      <c r="AA1056" s="74">
        <v>0.64064794778823853</v>
      </c>
      <c r="AB1056" s="74">
        <v>0.60769063234329224</v>
      </c>
      <c r="AC1056" s="74">
        <v>0.7113308310508728</v>
      </c>
      <c r="AD1056" s="74">
        <v>0.70061594247817993</v>
      </c>
      <c r="AE1056" s="74">
        <v>0.68785405158996582</v>
      </c>
      <c r="AF1056" s="74">
        <v>0.651481032371521</v>
      </c>
      <c r="AG1056" s="74">
        <v>-1.3608920387923717E-2</v>
      </c>
      <c r="AH1056" s="74">
        <v>-7.6462463475763798E-3</v>
      </c>
      <c r="AI1056" s="74">
        <v>-1.0483700782060623E-2</v>
      </c>
      <c r="AJ1056" s="74">
        <v>-2.208547480404377E-2</v>
      </c>
      <c r="AK1056" s="74">
        <v>1.5413933433592319E-3</v>
      </c>
      <c r="AL1056" s="74">
        <v>-3.5290047526359558E-2</v>
      </c>
      <c r="AM1056" s="74">
        <v>-5.0195701420307159E-2</v>
      </c>
      <c r="AN1056" s="74">
        <v>-0.10566685348749161</v>
      </c>
      <c r="AO1056" s="74">
        <v>-0.15226496756076813</v>
      </c>
      <c r="AP1056" s="74">
        <v>-0.15728010237216949</v>
      </c>
      <c r="AQ1056" s="74">
        <v>-0.1958821564912796</v>
      </c>
      <c r="AR1056" s="74">
        <v>-0.17213185131549835</v>
      </c>
      <c r="AS1056" s="74">
        <v>-0.18816351890563965</v>
      </c>
      <c r="AT1056" s="74">
        <v>-0.19731327891349792</v>
      </c>
      <c r="AU1056" s="74">
        <v>-0.20306706428527832</v>
      </c>
      <c r="AV1056" s="74">
        <v>-0.1936546266078949</v>
      </c>
      <c r="AW1056" s="74">
        <v>-0.14134703576564789</v>
      </c>
      <c r="AX1056" s="74">
        <v>-7.0242539048194885E-2</v>
      </c>
      <c r="AY1056" s="74">
        <v>-3.1649909913539886E-2</v>
      </c>
      <c r="AZ1056" s="74">
        <v>-2.3418605327606201E-2</v>
      </c>
      <c r="BA1056" s="74">
        <v>-4.4582206755876541E-2</v>
      </c>
      <c r="BB1056" s="74">
        <v>-4.591326043009758E-2</v>
      </c>
      <c r="BC1056" s="74">
        <v>-4.2964842170476913E-2</v>
      </c>
      <c r="BD1056" s="74">
        <v>-1.9201559945940971E-2</v>
      </c>
      <c r="BE1056" s="74">
        <v>3.7558499025180936E-4</v>
      </c>
      <c r="BF1056" s="74">
        <v>5.7145142927765846E-3</v>
      </c>
      <c r="BG1056" s="74">
        <v>5.970048950985074E-4</v>
      </c>
      <c r="BH1056" s="74">
        <v>-1.0398322716355324E-2</v>
      </c>
      <c r="BI1056" s="74">
        <v>1.3841972686350346E-2</v>
      </c>
      <c r="BJ1056" s="74">
        <v>-2.1607199683785439E-2</v>
      </c>
      <c r="BK1056" s="74">
        <v>-2.9935207217931747E-2</v>
      </c>
      <c r="BL1056" s="74">
        <v>-8.0069348216056824E-2</v>
      </c>
      <c r="BM1056" s="74">
        <v>-0.12301281839609146</v>
      </c>
      <c r="BN1056" s="74">
        <v>-0.12610834836959839</v>
      </c>
      <c r="BO1056" s="74">
        <v>-0.16305722296237946</v>
      </c>
      <c r="BP1056" s="74">
        <v>-0.13768729567527771</v>
      </c>
      <c r="BQ1056" s="74">
        <v>-0.15401427447795868</v>
      </c>
      <c r="BR1056" s="74">
        <v>-0.16176168620586395</v>
      </c>
      <c r="BS1056" s="74">
        <v>-0.16701510548591614</v>
      </c>
      <c r="BT1056" s="74">
        <v>-0.1592765599489212</v>
      </c>
      <c r="BU1056" s="74">
        <v>-0.11445643752813339</v>
      </c>
      <c r="BV1056" s="74">
        <v>-4.7681130468845367E-2</v>
      </c>
      <c r="BW1056" s="74">
        <v>-1.0513194836676121E-2</v>
      </c>
      <c r="BX1056" s="74">
        <v>-4.7718966379761696E-3</v>
      </c>
      <c r="BY1056" s="74">
        <v>-2.7226777747273445E-2</v>
      </c>
      <c r="BZ1056" s="74">
        <v>-3.0074736103415489E-2</v>
      </c>
      <c r="CA1056" s="74">
        <v>-2.803369052708149E-2</v>
      </c>
      <c r="CB1056" s="74">
        <v>-5.2343057468533516E-3</v>
      </c>
      <c r="CC1056" s="74">
        <v>1.0061210952699184E-2</v>
      </c>
      <c r="CD1056" s="74">
        <v>1.4968136325478554E-2</v>
      </c>
      <c r="CE1056" s="74">
        <v>8.2714678719639778E-3</v>
      </c>
      <c r="CF1056" s="74">
        <v>-2.3038371000438929E-3</v>
      </c>
      <c r="CG1056" s="74">
        <v>2.2361315786838531E-2</v>
      </c>
      <c r="CH1056" s="74">
        <v>-1.2130499817430973E-2</v>
      </c>
      <c r="CI1056" s="74">
        <v>-1.5902852639555931E-2</v>
      </c>
      <c r="CJ1056" s="74">
        <v>-6.2340598553419113E-2</v>
      </c>
      <c r="CK1056" s="74">
        <v>-0.10275286436080933</v>
      </c>
      <c r="CL1056" s="74">
        <v>-0.10451889783143997</v>
      </c>
      <c r="CM1056" s="74">
        <v>-0.14032277464866638</v>
      </c>
      <c r="CN1056" s="74">
        <v>-0.11383111029863358</v>
      </c>
      <c r="CO1056" s="74">
        <v>-0.1303626149892807</v>
      </c>
      <c r="CP1056" s="74">
        <v>-0.13713876903057098</v>
      </c>
      <c r="CQ1056" s="74">
        <v>-0.14204563200473785</v>
      </c>
      <c r="CR1056" s="74">
        <v>-0.13546642661094666</v>
      </c>
      <c r="CS1056" s="74">
        <v>-9.5832087099552155E-2</v>
      </c>
      <c r="CT1056" s="74">
        <v>-3.2055169343948364E-2</v>
      </c>
      <c r="CU1056" s="74">
        <v>4.1260276921093464E-3</v>
      </c>
      <c r="CV1056" s="74">
        <v>8.1427572295069695E-3</v>
      </c>
      <c r="CW1056" s="74">
        <v>-1.5206459909677505E-2</v>
      </c>
      <c r="CX1056" s="74">
        <v>-1.910502091050148E-2</v>
      </c>
      <c r="CY1056" s="74">
        <v>-1.7692422494292259E-2</v>
      </c>
      <c r="CZ1056" s="74">
        <v>4.4393711723387241E-3</v>
      </c>
      <c r="DA1056" s="74">
        <v>1.9746836274862289E-2</v>
      </c>
      <c r="DB1056" s="74">
        <v>2.4221759289503098E-2</v>
      </c>
      <c r="DC1056" s="74">
        <v>1.5945930033922195E-2</v>
      </c>
      <c r="DD1056" s="74">
        <v>5.7906485162675381E-3</v>
      </c>
      <c r="DE1056" s="74">
        <v>3.0880659818649292E-2</v>
      </c>
      <c r="DF1056" s="74">
        <v>-2.6538004167377949E-3</v>
      </c>
      <c r="DG1056" s="74">
        <v>-1.870497246272862E-3</v>
      </c>
      <c r="DH1056" s="74">
        <v>-4.4611848890781403E-2</v>
      </c>
      <c r="DI1056" s="74">
        <v>-8.2492910325527191E-2</v>
      </c>
      <c r="DJ1056" s="74">
        <v>-8.2929439842700958E-2</v>
      </c>
      <c r="DK1056" s="74">
        <v>-0.11758832633495331</v>
      </c>
      <c r="DL1056" s="74">
        <v>-8.9974917471408844E-2</v>
      </c>
      <c r="DM1056" s="74">
        <v>-0.10671095550060272</v>
      </c>
      <c r="DN1056" s="74">
        <v>-0.11251584440469742</v>
      </c>
      <c r="DO1056" s="74">
        <v>-0.11707615852355957</v>
      </c>
      <c r="DP1056" s="74">
        <v>-0.11165628582239151</v>
      </c>
      <c r="DQ1056" s="74">
        <v>-7.7207736670970917E-2</v>
      </c>
      <c r="DR1056" s="74">
        <v>-1.6429208219051361E-2</v>
      </c>
      <c r="DS1056" s="74">
        <v>1.8765250220894814E-2</v>
      </c>
      <c r="DT1056" s="74">
        <v>2.1057410165667534E-2</v>
      </c>
      <c r="DU1056" s="74">
        <v>-3.1861425377428532E-3</v>
      </c>
      <c r="DV1056" s="74">
        <v>-8.135305717587471E-3</v>
      </c>
      <c r="DW1056" s="74">
        <v>-7.3511539958417416E-3</v>
      </c>
      <c r="DX1056" s="74">
        <v>1.41130480915308E-2</v>
      </c>
      <c r="DY1056" s="74">
        <v>3.3731341361999512E-2</v>
      </c>
      <c r="DZ1056" s="74">
        <v>3.7582520395517349E-2</v>
      </c>
      <c r="EA1056" s="74">
        <v>2.7026636525988579E-2</v>
      </c>
      <c r="EB1056" s="74">
        <v>1.7477801069617271E-2</v>
      </c>
      <c r="EC1056" s="74">
        <v>4.3181236833333969E-2</v>
      </c>
      <c r="ED1056" s="74">
        <v>1.1029047891497612E-2</v>
      </c>
      <c r="EE1056" s="74">
        <v>1.8389996141195297E-2</v>
      </c>
      <c r="EF1056" s="74">
        <v>-1.9014347344636917E-2</v>
      </c>
      <c r="EG1056" s="74">
        <v>-5.3240753710269928E-2</v>
      </c>
      <c r="EH1056" s="74">
        <v>-5.1757697016000748E-2</v>
      </c>
      <c r="EI1056" s="74">
        <v>-8.4763392806053162E-2</v>
      </c>
      <c r="EJ1056" s="74">
        <v>-5.55303655564785E-2</v>
      </c>
      <c r="EK1056" s="74">
        <v>-7.2561711072921753E-2</v>
      </c>
      <c r="EL1056" s="74">
        <v>-7.6964259147644043E-2</v>
      </c>
      <c r="EM1056" s="74">
        <v>-8.1024199724197388E-2</v>
      </c>
      <c r="EN1056" s="74">
        <v>-7.727823406457901E-2</v>
      </c>
      <c r="EO1056" s="74">
        <v>-5.0317138433456421E-2</v>
      </c>
      <c r="EP1056" s="74">
        <v>6.1321998946368694E-3</v>
      </c>
      <c r="EQ1056" s="74">
        <v>3.9901964366436005E-2</v>
      </c>
      <c r="ER1056" s="74">
        <v>3.9704117923974991E-2</v>
      </c>
      <c r="ES1056" s="74">
        <v>1.4169286005198956E-2</v>
      </c>
      <c r="ET1056" s="74">
        <v>7.7032200060784817E-3</v>
      </c>
      <c r="EU1056" s="74">
        <v>7.5799953192472458E-3</v>
      </c>
      <c r="EV1056" s="74">
        <v>2.8080301359295845E-2</v>
      </c>
      <c r="EW1056" s="74">
        <v>76.639030456542969</v>
      </c>
      <c r="EX1056" s="74">
        <v>75.015785217285156</v>
      </c>
      <c r="EY1056" s="74">
        <v>74.1976318359375</v>
      </c>
      <c r="EZ1056" s="74">
        <v>71.838432312011719</v>
      </c>
      <c r="FA1056" s="74">
        <v>71.568733215332031</v>
      </c>
      <c r="FB1056" s="74">
        <v>69.876319885253906</v>
      </c>
      <c r="FC1056" s="74">
        <v>70.054428100585938</v>
      </c>
      <c r="FD1056" s="74">
        <v>72.378746032714844</v>
      </c>
      <c r="FE1056" s="74">
        <v>77.539268493652344</v>
      </c>
      <c r="FF1056" s="74">
        <v>83.213508605957031</v>
      </c>
      <c r="FG1056" s="74">
        <v>89.156295776367188</v>
      </c>
      <c r="FH1056" s="74">
        <v>92.268829345703125</v>
      </c>
      <c r="FI1056" s="74">
        <v>96.778861999511719</v>
      </c>
      <c r="FJ1056" s="74">
        <v>99.467536926269531</v>
      </c>
      <c r="FK1056" s="74">
        <v>101.00823974609375</v>
      </c>
      <c r="FL1056" s="74">
        <v>101.85420989990234</v>
      </c>
      <c r="FM1056" s="74">
        <v>102.56179809570313</v>
      </c>
      <c r="FN1056" s="74">
        <v>102.4541015625</v>
      </c>
      <c r="FO1056" s="74">
        <v>101.46733856201172</v>
      </c>
      <c r="FP1056" s="74">
        <v>98.521736145019531</v>
      </c>
      <c r="FQ1056" s="74">
        <v>90.100044250488281</v>
      </c>
      <c r="FR1056" s="74">
        <v>85.517494201660156</v>
      </c>
      <c r="FS1056" s="74">
        <v>82.521255493164063</v>
      </c>
      <c r="FT1056" s="74">
        <v>81.069412231445313</v>
      </c>
      <c r="FU1056" s="74">
        <v>2.2685563191771507E-2</v>
      </c>
      <c r="FV1056" s="74">
        <v>4.9637109041213989E-2</v>
      </c>
      <c r="FW1056" s="74">
        <v>2.338397316634655E-2</v>
      </c>
      <c r="FX1056" s="74">
        <v>0</v>
      </c>
      <c r="FY1056" s="74">
        <v>0</v>
      </c>
      <c r="FZ1056" s="74">
        <v>797</v>
      </c>
      <c r="GA1056" s="74">
        <v>8.2275400161743164</v>
      </c>
      <c r="GB1056" s="74">
        <v>816.46426039934158</v>
      </c>
      <c r="GC1056" s="74">
        <v>1</v>
      </c>
      <c r="GD1056" s="74">
        <v>3</v>
      </c>
      <c r="GE1056" s="74">
        <v>7</v>
      </c>
      <c r="GF1056" s="74">
        <v>1</v>
      </c>
      <c r="GG1056" t="s">
        <v>238</v>
      </c>
      <c r="GH1056" t="s">
        <v>235</v>
      </c>
      <c r="GI1056" t="s">
        <v>236</v>
      </c>
      <c r="GJ1056" s="47"/>
      <c r="GK1056" s="30"/>
    </row>
    <row r="1057" spans="1:193" x14ac:dyDescent="0.2">
      <c r="A1057" t="s">
        <v>175</v>
      </c>
      <c r="B1057" t="s">
        <v>240</v>
      </c>
      <c r="C1057" t="s">
        <v>0</v>
      </c>
      <c r="D1057" t="s">
        <v>185</v>
      </c>
      <c r="E1057" t="s">
        <v>192</v>
      </c>
      <c r="F1057" t="s">
        <v>265</v>
      </c>
      <c r="G1057" t="s">
        <v>274</v>
      </c>
      <c r="H1057" s="74">
        <v>808</v>
      </c>
      <c r="I1057" s="74">
        <v>0.59718316793441772</v>
      </c>
      <c r="J1057" s="74">
        <v>0.59264129400253296</v>
      </c>
      <c r="K1057" s="74">
        <v>0.57917189598083496</v>
      </c>
      <c r="L1057" s="74">
        <v>0.58371567726135254</v>
      </c>
      <c r="M1057" s="74">
        <v>0.62250268459320068</v>
      </c>
      <c r="N1057" s="74">
        <v>0.66006630659103394</v>
      </c>
      <c r="O1057" s="74">
        <v>0.66571557521820068</v>
      </c>
      <c r="P1057" s="74">
        <v>0.60514527559280396</v>
      </c>
      <c r="Q1057" s="74">
        <v>0.5808713436126709</v>
      </c>
      <c r="R1057" s="74">
        <v>0.61039108037948608</v>
      </c>
      <c r="S1057" s="74">
        <v>0.59492355585098267</v>
      </c>
      <c r="T1057" s="74">
        <v>0.65364164113998413</v>
      </c>
      <c r="U1057" s="74">
        <v>0.67007660865783691</v>
      </c>
      <c r="V1057" s="74">
        <v>0.69584089517593384</v>
      </c>
      <c r="W1057" s="74">
        <v>0.68315154314041138</v>
      </c>
      <c r="X1057" s="74">
        <v>0.68472164869308472</v>
      </c>
      <c r="Y1057" s="74">
        <v>0.68042296171188354</v>
      </c>
      <c r="Z1057" s="74">
        <v>0.66556757688522339</v>
      </c>
      <c r="AA1057" s="74">
        <v>0.63671737909317017</v>
      </c>
      <c r="AB1057" s="74">
        <v>0.62076514959335327</v>
      </c>
      <c r="AC1057" s="74">
        <v>0.57858055830001831</v>
      </c>
      <c r="AD1057" s="74">
        <v>0.54244387149810791</v>
      </c>
      <c r="AE1057" s="74">
        <v>0.52391296625137329</v>
      </c>
      <c r="AF1057" s="74">
        <v>0.58255892992019653</v>
      </c>
      <c r="AG1057" s="74">
        <v>-1.3608920387923717E-2</v>
      </c>
      <c r="AH1057" s="74">
        <v>-7.6462463475763798E-3</v>
      </c>
      <c r="AI1057" s="74">
        <v>-1.0483699850738049E-2</v>
      </c>
      <c r="AJ1057" s="74">
        <v>-2.2085472941398621E-2</v>
      </c>
      <c r="AK1057" s="74">
        <v>1.5413933433592319E-3</v>
      </c>
      <c r="AL1057" s="74">
        <v>-3.5290047526359558E-2</v>
      </c>
      <c r="AM1057" s="74">
        <v>-5.0195701420307159E-2</v>
      </c>
      <c r="AN1057" s="74">
        <v>-0.10566685348749161</v>
      </c>
      <c r="AO1057" s="74">
        <v>-0.15226498246192932</v>
      </c>
      <c r="AP1057" s="74">
        <v>-0.15728010237216949</v>
      </c>
      <c r="AQ1057" s="74">
        <v>-0.1958821713924408</v>
      </c>
      <c r="AR1057" s="74">
        <v>-0.17213185131549835</v>
      </c>
      <c r="AS1057" s="74">
        <v>-0.18816353380680084</v>
      </c>
      <c r="AT1057" s="74">
        <v>-0.19731327891349792</v>
      </c>
      <c r="AU1057" s="74">
        <v>-0.20306706428527832</v>
      </c>
      <c r="AV1057" s="74">
        <v>-0.1936546117067337</v>
      </c>
      <c r="AW1057" s="74">
        <v>-0.14134703576564789</v>
      </c>
      <c r="AX1057" s="74">
        <v>-7.0242539048194885E-2</v>
      </c>
      <c r="AY1057" s="74">
        <v>-3.1649909913539886E-2</v>
      </c>
      <c r="AZ1057" s="74">
        <v>-2.3418603464961052E-2</v>
      </c>
      <c r="BA1057" s="74">
        <v>-4.4582206755876541E-2</v>
      </c>
      <c r="BB1057" s="74">
        <v>-4.591326043009758E-2</v>
      </c>
      <c r="BC1057" s="74">
        <v>-4.2964845895767212E-2</v>
      </c>
      <c r="BD1057" s="74">
        <v>-1.9201559945940971E-2</v>
      </c>
      <c r="BE1057" s="74">
        <v>3.7558499025180936E-4</v>
      </c>
      <c r="BF1057" s="74">
        <v>5.7145142927765846E-3</v>
      </c>
      <c r="BG1057" s="74">
        <v>5.9700536075979471E-4</v>
      </c>
      <c r="BH1057" s="74">
        <v>-1.0398322716355324E-2</v>
      </c>
      <c r="BI1057" s="74">
        <v>1.3841972686350346E-2</v>
      </c>
      <c r="BJ1057" s="74">
        <v>-2.1607199683785439E-2</v>
      </c>
      <c r="BK1057" s="74">
        <v>-2.9935207217931747E-2</v>
      </c>
      <c r="BL1057" s="74">
        <v>-8.0069348216056824E-2</v>
      </c>
      <c r="BM1057" s="74">
        <v>-0.12301282584667206</v>
      </c>
      <c r="BN1057" s="74">
        <v>-0.12610834836959839</v>
      </c>
      <c r="BO1057" s="74">
        <v>-0.16305722296237946</v>
      </c>
      <c r="BP1057" s="74">
        <v>-0.13768729567527771</v>
      </c>
      <c r="BQ1057" s="74">
        <v>-0.15401428937911987</v>
      </c>
      <c r="BR1057" s="74">
        <v>-0.16176168620586395</v>
      </c>
      <c r="BS1057" s="74">
        <v>-0.16701510548591614</v>
      </c>
      <c r="BT1057" s="74">
        <v>-0.15927654504776001</v>
      </c>
      <c r="BU1057" s="74">
        <v>-0.1144564300775528</v>
      </c>
      <c r="BV1057" s="74">
        <v>-4.7681130468845367E-2</v>
      </c>
      <c r="BW1057" s="74">
        <v>-1.051319669932127E-2</v>
      </c>
      <c r="BX1057" s="74">
        <v>-4.771895706653595E-3</v>
      </c>
      <c r="BY1057" s="74">
        <v>-2.7226777747273445E-2</v>
      </c>
      <c r="BZ1057" s="74">
        <v>-3.0074736103415489E-2</v>
      </c>
      <c r="CA1057" s="74">
        <v>-2.8033694252371788E-2</v>
      </c>
      <c r="CB1057" s="74">
        <v>-5.2343057468533516E-3</v>
      </c>
      <c r="CC1057" s="74">
        <v>1.0061210952699184E-2</v>
      </c>
      <c r="CD1057" s="74">
        <v>1.4968136325478554E-2</v>
      </c>
      <c r="CE1057" s="74">
        <v>8.2714678719639778E-3</v>
      </c>
      <c r="CF1057" s="74">
        <v>-2.3038371000438929E-3</v>
      </c>
      <c r="CG1057" s="74">
        <v>2.2361315786838531E-2</v>
      </c>
      <c r="CH1057" s="74">
        <v>-1.2130500748753548E-2</v>
      </c>
      <c r="CI1057" s="74">
        <v>-1.5902852639555931E-2</v>
      </c>
      <c r="CJ1057" s="74">
        <v>-6.2340598553419113E-2</v>
      </c>
      <c r="CK1057" s="74">
        <v>-0.10275287181138992</v>
      </c>
      <c r="CL1057" s="74">
        <v>-0.10451889783143997</v>
      </c>
      <c r="CM1057" s="74">
        <v>-0.14032277464866638</v>
      </c>
      <c r="CN1057" s="74">
        <v>-0.11383110284805298</v>
      </c>
      <c r="CO1057" s="74">
        <v>-0.13036262989044189</v>
      </c>
      <c r="CP1057" s="74">
        <v>-0.13713876903057098</v>
      </c>
      <c r="CQ1057" s="74">
        <v>-0.14204563200473785</v>
      </c>
      <c r="CR1057" s="74">
        <v>-0.13546641170978546</v>
      </c>
      <c r="CS1057" s="74">
        <v>-9.5832079648971558E-2</v>
      </c>
      <c r="CT1057" s="74">
        <v>-3.2055169343948364E-2</v>
      </c>
      <c r="CU1057" s="74">
        <v>4.1260272264480591E-3</v>
      </c>
      <c r="CV1057" s="74">
        <v>8.1427572295069695E-3</v>
      </c>
      <c r="CW1057" s="74">
        <v>-1.5206459909677505E-2</v>
      </c>
      <c r="CX1057" s="74">
        <v>-1.910502091050148E-2</v>
      </c>
      <c r="CY1057" s="74">
        <v>-1.7692424356937408E-2</v>
      </c>
      <c r="CZ1057" s="74">
        <v>4.4393711723387241E-3</v>
      </c>
      <c r="DA1057" s="74">
        <v>1.9746836274862289E-2</v>
      </c>
      <c r="DB1057" s="74">
        <v>2.4221759289503098E-2</v>
      </c>
      <c r="DC1057" s="74">
        <v>1.5945930033922195E-2</v>
      </c>
      <c r="DD1057" s="74">
        <v>5.7906480506062508E-3</v>
      </c>
      <c r="DE1057" s="74">
        <v>3.0880659818649292E-2</v>
      </c>
      <c r="DF1057" s="74">
        <v>-2.6538025122135878E-3</v>
      </c>
      <c r="DG1057" s="74">
        <v>-1.870497246272862E-3</v>
      </c>
      <c r="DH1057" s="74">
        <v>-4.4611845165491104E-2</v>
      </c>
      <c r="DI1057" s="74">
        <v>-8.2492917776107788E-2</v>
      </c>
      <c r="DJ1057" s="74">
        <v>-8.2929439842700958E-2</v>
      </c>
      <c r="DK1057" s="74">
        <v>-0.11758832633495331</v>
      </c>
      <c r="DL1057" s="74">
        <v>-8.9974910020828247E-2</v>
      </c>
      <c r="DM1057" s="74">
        <v>-0.10671097040176392</v>
      </c>
      <c r="DN1057" s="74">
        <v>-0.11251584440469742</v>
      </c>
      <c r="DO1057" s="74">
        <v>-0.11707615852355957</v>
      </c>
      <c r="DP1057" s="74">
        <v>-0.11165627092123032</v>
      </c>
      <c r="DQ1057" s="74">
        <v>-7.720772922039032E-2</v>
      </c>
      <c r="DR1057" s="74">
        <v>-1.6429208219051361E-2</v>
      </c>
      <c r="DS1057" s="74">
        <v>1.8765250220894814E-2</v>
      </c>
      <c r="DT1057" s="74">
        <v>2.1057410165667534E-2</v>
      </c>
      <c r="DU1057" s="74">
        <v>-3.1861425377428532E-3</v>
      </c>
      <c r="DV1057" s="74">
        <v>-8.135305717587471E-3</v>
      </c>
      <c r="DW1057" s="74">
        <v>-7.3511549271643162E-3</v>
      </c>
      <c r="DX1057" s="74">
        <v>1.41130480915308E-2</v>
      </c>
      <c r="DY1057" s="74">
        <v>3.3731341361999512E-2</v>
      </c>
      <c r="DZ1057" s="74">
        <v>3.7582520395517349E-2</v>
      </c>
      <c r="EA1057" s="74">
        <v>2.702663466334343E-2</v>
      </c>
      <c r="EB1057" s="74">
        <v>1.7477799206972122E-2</v>
      </c>
      <c r="EC1057" s="74">
        <v>4.3181236833333969E-2</v>
      </c>
      <c r="ED1057" s="74">
        <v>1.1029045097529888E-2</v>
      </c>
      <c r="EE1057" s="74">
        <v>1.8389996141195297E-2</v>
      </c>
      <c r="EF1057" s="74">
        <v>-1.9014341756701469E-2</v>
      </c>
      <c r="EG1057" s="74">
        <v>-5.3240761160850525E-2</v>
      </c>
      <c r="EH1057" s="74">
        <v>-5.1757700741291046E-2</v>
      </c>
      <c r="EI1057" s="74">
        <v>-8.4763385355472565E-2</v>
      </c>
      <c r="EJ1057" s="74">
        <v>-5.5530350655317307E-2</v>
      </c>
      <c r="EK1057" s="74">
        <v>-7.2561725974082947E-2</v>
      </c>
      <c r="EL1057" s="74">
        <v>-7.6964259147644043E-2</v>
      </c>
      <c r="EM1057" s="74">
        <v>-8.1024199724197388E-2</v>
      </c>
      <c r="EN1057" s="74">
        <v>-7.7278219163417816E-2</v>
      </c>
      <c r="EO1057" s="74">
        <v>-5.0317127257585526E-2</v>
      </c>
      <c r="EP1057" s="74">
        <v>6.1321998946368694E-3</v>
      </c>
      <c r="EQ1057" s="74">
        <v>3.9901964366436005E-2</v>
      </c>
      <c r="ER1057" s="74">
        <v>3.9704117923974991E-2</v>
      </c>
      <c r="ES1057" s="74">
        <v>1.4169286005198956E-2</v>
      </c>
      <c r="ET1057" s="74">
        <v>7.7032200060784817E-3</v>
      </c>
      <c r="EU1057" s="74">
        <v>7.5799957849085331E-3</v>
      </c>
      <c r="EV1057" s="74">
        <v>2.8080301359295845E-2</v>
      </c>
      <c r="EW1057" s="74">
        <v>80.196006774902344</v>
      </c>
      <c r="EX1057" s="74">
        <v>78.411468505859375</v>
      </c>
      <c r="EY1057" s="74">
        <v>78.205360412597656</v>
      </c>
      <c r="EZ1057" s="74">
        <v>77.715713500976563</v>
      </c>
      <c r="FA1057" s="74">
        <v>76.574790954589844</v>
      </c>
      <c r="FB1057" s="74">
        <v>75.847686767578125</v>
      </c>
      <c r="FC1057" s="74">
        <v>75.804534912109375</v>
      </c>
      <c r="FD1057" s="74">
        <v>75.323493957519531</v>
      </c>
      <c r="FE1057" s="74">
        <v>76.797637939453125</v>
      </c>
      <c r="FF1057" s="74">
        <v>79.998115539550781</v>
      </c>
      <c r="FG1057" s="74">
        <v>83.723335266113281</v>
      </c>
      <c r="FH1057" s="74">
        <v>88.594085693359375</v>
      </c>
      <c r="FI1057" s="74">
        <v>92.403282165527344</v>
      </c>
      <c r="FJ1057" s="74">
        <v>96.197074890136719</v>
      </c>
      <c r="FK1057" s="74">
        <v>98.837745666503906</v>
      </c>
      <c r="FL1057" s="74">
        <v>100.49536895751953</v>
      </c>
      <c r="FM1057" s="74">
        <v>100.76340484619141</v>
      </c>
      <c r="FN1057" s="74">
        <v>98.637924194335938</v>
      </c>
      <c r="FO1057" s="74">
        <v>92.375564575195313</v>
      </c>
      <c r="FP1057" s="74">
        <v>86.340240478515625</v>
      </c>
      <c r="FQ1057" s="74">
        <v>82.998069763183594</v>
      </c>
      <c r="FR1057" s="74">
        <v>80.796112060546875</v>
      </c>
      <c r="FS1057" s="74">
        <v>80.351104736328125</v>
      </c>
      <c r="FT1057" s="74">
        <v>78.726959228515625</v>
      </c>
      <c r="FU1057" s="74">
        <v>2.2685563191771507E-2</v>
      </c>
      <c r="FV1057" s="74">
        <v>4.9637109041213989E-2</v>
      </c>
      <c r="FW1057" s="74">
        <v>2.3383976891636848E-2</v>
      </c>
      <c r="FX1057" s="74">
        <v>0</v>
      </c>
      <c r="FY1057" s="74">
        <v>0</v>
      </c>
      <c r="FZ1057" s="74">
        <v>763</v>
      </c>
      <c r="GA1057" s="74">
        <v>7.721733570098877</v>
      </c>
      <c r="GB1057" s="74">
        <v>742.651521936059</v>
      </c>
      <c r="GC1057" s="74">
        <v>1</v>
      </c>
      <c r="GD1057" s="74">
        <v>3</v>
      </c>
      <c r="GE1057" s="74">
        <v>7</v>
      </c>
      <c r="GF1057" s="74">
        <v>1</v>
      </c>
      <c r="GG1057" t="s">
        <v>238</v>
      </c>
      <c r="GH1057" t="s">
        <v>235</v>
      </c>
      <c r="GI1057" t="s">
        <v>236</v>
      </c>
      <c r="GJ1057" s="47"/>
      <c r="GK1057" s="30"/>
    </row>
    <row r="1058" spans="1:193" x14ac:dyDescent="0.2">
      <c r="A1058" t="s">
        <v>175</v>
      </c>
      <c r="B1058" t="s">
        <v>240</v>
      </c>
      <c r="C1058" t="s">
        <v>0</v>
      </c>
      <c r="D1058" t="s">
        <v>256</v>
      </c>
      <c r="E1058" t="s">
        <v>222</v>
      </c>
      <c r="F1058" t="s">
        <v>266</v>
      </c>
      <c r="G1058" t="s">
        <v>274</v>
      </c>
      <c r="H1058" s="74">
        <v>0</v>
      </c>
      <c r="I1058" s="74"/>
      <c r="J1058" s="74"/>
      <c r="K1058" s="74"/>
      <c r="L1058" s="74"/>
      <c r="M1058" s="74"/>
      <c r="N1058" s="74"/>
      <c r="O1058" s="74"/>
      <c r="P1058" s="74"/>
      <c r="Q1058" s="74"/>
      <c r="R1058" s="74"/>
      <c r="S1058" s="74"/>
      <c r="T1058" s="74"/>
      <c r="U1058" s="74"/>
      <c r="V1058" s="74"/>
      <c r="W1058" s="74"/>
      <c r="X1058" s="74"/>
      <c r="Y1058" s="74"/>
      <c r="Z1058" s="74"/>
      <c r="AA1058" s="74"/>
      <c r="AB1058" s="74"/>
      <c r="AC1058" s="74"/>
      <c r="AD1058" s="74"/>
      <c r="AE1058" s="74"/>
      <c r="AF1058" s="74"/>
      <c r="AG1058" s="74"/>
      <c r="AH1058" s="74"/>
      <c r="AI1058" s="74"/>
      <c r="AJ1058" s="74"/>
      <c r="AK1058" s="74"/>
      <c r="AL1058" s="74"/>
      <c r="AM1058" s="74"/>
      <c r="AN1058" s="74"/>
      <c r="AO1058" s="74"/>
      <c r="AP1058" s="74"/>
      <c r="AQ1058" s="74"/>
      <c r="AR1058" s="74"/>
      <c r="AS1058" s="74"/>
      <c r="AT1058" s="74"/>
      <c r="AU1058" s="74"/>
      <c r="AV1058" s="74"/>
      <c r="AW1058" s="74"/>
      <c r="AX1058" s="74"/>
      <c r="AY1058" s="74"/>
      <c r="AZ1058" s="74"/>
      <c r="BA1058" s="74"/>
      <c r="BB1058" s="74"/>
      <c r="BC1058" s="74"/>
      <c r="BD1058" s="74"/>
      <c r="BE1058" s="74"/>
      <c r="BF1058" s="74"/>
      <c r="BG1058" s="74"/>
      <c r="BH1058" s="74"/>
      <c r="BI1058" s="74"/>
      <c r="BJ1058" s="74"/>
      <c r="BK1058" s="74"/>
      <c r="BL1058" s="74"/>
      <c r="BM1058" s="74"/>
      <c r="BN1058" s="74"/>
      <c r="BO1058" s="74"/>
      <c r="BP1058" s="74"/>
      <c r="BQ1058" s="74"/>
      <c r="BR1058" s="74"/>
      <c r="BS1058" s="74"/>
      <c r="BT1058" s="74"/>
      <c r="BU1058" s="74"/>
      <c r="BV1058" s="74"/>
      <c r="BW1058" s="74"/>
      <c r="BX1058" s="74"/>
      <c r="BY1058" s="74"/>
      <c r="BZ1058" s="74"/>
      <c r="CA1058" s="74"/>
      <c r="CB1058" s="74"/>
      <c r="CC1058" s="74"/>
      <c r="CD1058" s="74"/>
      <c r="CE1058" s="74"/>
      <c r="CF1058" s="74"/>
      <c r="CG1058" s="74"/>
      <c r="CH1058" s="74"/>
      <c r="CI1058" s="74"/>
      <c r="CJ1058" s="74"/>
      <c r="CK1058" s="74"/>
      <c r="CL1058" s="74"/>
      <c r="CM1058" s="74"/>
      <c r="CN1058" s="74"/>
      <c r="CO1058" s="74"/>
      <c r="CP1058" s="74"/>
      <c r="CQ1058" s="74"/>
      <c r="CR1058" s="74"/>
      <c r="CS1058" s="74"/>
      <c r="CT1058" s="74"/>
      <c r="CU1058" s="74"/>
      <c r="CV1058" s="74"/>
      <c r="CW1058" s="74"/>
      <c r="CX1058" s="74"/>
      <c r="CY1058" s="74"/>
      <c r="CZ1058" s="74"/>
      <c r="DA1058" s="74"/>
      <c r="DB1058" s="74"/>
      <c r="DC1058" s="74"/>
      <c r="DD1058" s="74"/>
      <c r="DE1058" s="74"/>
      <c r="DF1058" s="74"/>
      <c r="DG1058" s="74"/>
      <c r="DH1058" s="74"/>
      <c r="DI1058" s="74"/>
      <c r="DJ1058" s="74"/>
      <c r="DK1058" s="74"/>
      <c r="DL1058" s="74"/>
      <c r="DM1058" s="74"/>
      <c r="DN1058" s="74"/>
      <c r="DO1058" s="74"/>
      <c r="DP1058" s="74"/>
      <c r="DQ1058" s="74"/>
      <c r="DR1058" s="74"/>
      <c r="DS1058" s="74"/>
      <c r="DT1058" s="74"/>
      <c r="DU1058" s="74"/>
      <c r="DV1058" s="74"/>
      <c r="DW1058" s="74"/>
      <c r="DX1058" s="74"/>
      <c r="DY1058" s="74"/>
      <c r="DZ1058" s="74"/>
      <c r="EA1058" s="74"/>
      <c r="EB1058" s="74"/>
      <c r="EC1058" s="74"/>
      <c r="ED1058" s="74"/>
      <c r="EE1058" s="74"/>
      <c r="EF1058" s="74"/>
      <c r="EG1058" s="74"/>
      <c r="EH1058" s="74"/>
      <c r="EI1058" s="74"/>
      <c r="EJ1058" s="74"/>
      <c r="EK1058" s="74"/>
      <c r="EL1058" s="74"/>
      <c r="EM1058" s="74"/>
      <c r="EN1058" s="74"/>
      <c r="EO1058" s="74"/>
      <c r="EP1058" s="74"/>
      <c r="EQ1058" s="74"/>
      <c r="ER1058" s="74"/>
      <c r="ES1058" s="74"/>
      <c r="ET1058" s="74"/>
      <c r="EU1058" s="74"/>
      <c r="EV1058" s="74"/>
      <c r="EW1058" s="74"/>
      <c r="EX1058" s="74"/>
      <c r="EY1058" s="74"/>
      <c r="EZ1058" s="74"/>
      <c r="FA1058" s="74"/>
      <c r="FB1058" s="74"/>
      <c r="FC1058" s="74"/>
      <c r="FD1058" s="74"/>
      <c r="FE1058" s="74"/>
      <c r="FF1058" s="74"/>
      <c r="FG1058" s="74"/>
      <c r="FH1058" s="74"/>
      <c r="FI1058" s="74"/>
      <c r="FJ1058" s="74"/>
      <c r="FK1058" s="74"/>
      <c r="FL1058" s="74"/>
      <c r="FM1058" s="74"/>
      <c r="FN1058" s="74"/>
      <c r="FO1058" s="74"/>
      <c r="FP1058" s="74"/>
      <c r="FQ1058" s="74"/>
      <c r="FR1058" s="74"/>
      <c r="FS1058" s="74"/>
      <c r="FT1058" s="74"/>
      <c r="FU1058" s="74"/>
      <c r="FV1058" s="74"/>
      <c r="FW1058" s="74"/>
      <c r="FX1058" s="74"/>
      <c r="FY1058" s="74"/>
      <c r="FZ1058" s="74"/>
      <c r="GA1058" s="74"/>
      <c r="GB1058" s="74"/>
      <c r="GC1058" s="74">
        <v>0</v>
      </c>
      <c r="GD1058" s="74">
        <v>3</v>
      </c>
      <c r="GE1058" s="74">
        <v>8</v>
      </c>
      <c r="GF1058" s="74">
        <v>1</v>
      </c>
      <c r="GG1058" t="s">
        <v>238</v>
      </c>
      <c r="GH1058" t="s">
        <v>235</v>
      </c>
      <c r="GI1058" t="s">
        <v>236</v>
      </c>
      <c r="GJ1058" s="47"/>
      <c r="GK1058" s="30"/>
    </row>
    <row r="1059" spans="1:193" x14ac:dyDescent="0.2">
      <c r="A1059" t="s">
        <v>175</v>
      </c>
      <c r="B1059" t="s">
        <v>240</v>
      </c>
      <c r="C1059" t="s">
        <v>0</v>
      </c>
      <c r="D1059" t="s">
        <v>256</v>
      </c>
      <c r="E1059" t="s">
        <v>223</v>
      </c>
      <c r="F1059" t="s">
        <v>266</v>
      </c>
      <c r="G1059" t="s">
        <v>274</v>
      </c>
      <c r="H1059" s="74">
        <v>0</v>
      </c>
      <c r="I1059" s="74"/>
      <c r="J1059" s="74"/>
      <c r="K1059" s="74"/>
      <c r="L1059" s="74"/>
      <c r="M1059" s="74"/>
      <c r="N1059" s="74"/>
      <c r="O1059" s="74"/>
      <c r="P1059" s="74"/>
      <c r="Q1059" s="74"/>
      <c r="R1059" s="74"/>
      <c r="S1059" s="74"/>
      <c r="T1059" s="74"/>
      <c r="U1059" s="74"/>
      <c r="V1059" s="74"/>
      <c r="W1059" s="74"/>
      <c r="X1059" s="74"/>
      <c r="Y1059" s="74"/>
      <c r="Z1059" s="74"/>
      <c r="AA1059" s="74"/>
      <c r="AB1059" s="74"/>
      <c r="AC1059" s="74"/>
      <c r="AD1059" s="74"/>
      <c r="AE1059" s="74"/>
      <c r="AF1059" s="74"/>
      <c r="AG1059" s="74"/>
      <c r="AH1059" s="74"/>
      <c r="AI1059" s="74"/>
      <c r="AJ1059" s="74"/>
      <c r="AK1059" s="74"/>
      <c r="AL1059" s="74"/>
      <c r="AM1059" s="74"/>
      <c r="AN1059" s="74"/>
      <c r="AO1059" s="74"/>
      <c r="AP1059" s="74"/>
      <c r="AQ1059" s="74"/>
      <c r="AR1059" s="74"/>
      <c r="AS1059" s="74"/>
      <c r="AT1059" s="74"/>
      <c r="AU1059" s="74"/>
      <c r="AV1059" s="74"/>
      <c r="AW1059" s="74"/>
      <c r="AX1059" s="74"/>
      <c r="AY1059" s="74"/>
      <c r="AZ1059" s="74"/>
      <c r="BA1059" s="74"/>
      <c r="BB1059" s="74"/>
      <c r="BC1059" s="74"/>
      <c r="BD1059" s="74"/>
      <c r="BE1059" s="74"/>
      <c r="BF1059" s="74"/>
      <c r="BG1059" s="74"/>
      <c r="BH1059" s="74"/>
      <c r="BI1059" s="74"/>
      <c r="BJ1059" s="74"/>
      <c r="BK1059" s="74"/>
      <c r="BL1059" s="74"/>
      <c r="BM1059" s="74"/>
      <c r="BN1059" s="74"/>
      <c r="BO1059" s="74"/>
      <c r="BP1059" s="74"/>
      <c r="BQ1059" s="74"/>
      <c r="BR1059" s="74"/>
      <c r="BS1059" s="74"/>
      <c r="BT1059" s="74"/>
      <c r="BU1059" s="74"/>
      <c r="BV1059" s="74"/>
      <c r="BW1059" s="74"/>
      <c r="BX1059" s="74"/>
      <c r="BY1059" s="74"/>
      <c r="BZ1059" s="74"/>
      <c r="CA1059" s="74"/>
      <c r="CB1059" s="74"/>
      <c r="CC1059" s="74"/>
      <c r="CD1059" s="74"/>
      <c r="CE1059" s="74"/>
      <c r="CF1059" s="74"/>
      <c r="CG1059" s="74"/>
      <c r="CH1059" s="74"/>
      <c r="CI1059" s="74"/>
      <c r="CJ1059" s="74"/>
      <c r="CK1059" s="74"/>
      <c r="CL1059" s="74"/>
      <c r="CM1059" s="74"/>
      <c r="CN1059" s="74"/>
      <c r="CO1059" s="74"/>
      <c r="CP1059" s="74"/>
      <c r="CQ1059" s="74"/>
      <c r="CR1059" s="74"/>
      <c r="CS1059" s="74"/>
      <c r="CT1059" s="74"/>
      <c r="CU1059" s="74"/>
      <c r="CV1059" s="74"/>
      <c r="CW1059" s="74"/>
      <c r="CX1059" s="74"/>
      <c r="CY1059" s="74"/>
      <c r="CZ1059" s="74"/>
      <c r="DA1059" s="74"/>
      <c r="DB1059" s="74"/>
      <c r="DC1059" s="74"/>
      <c r="DD1059" s="74"/>
      <c r="DE1059" s="74"/>
      <c r="DF1059" s="74"/>
      <c r="DG1059" s="74"/>
      <c r="DH1059" s="74"/>
      <c r="DI1059" s="74"/>
      <c r="DJ1059" s="74"/>
      <c r="DK1059" s="74"/>
      <c r="DL1059" s="74"/>
      <c r="DM1059" s="74"/>
      <c r="DN1059" s="74"/>
      <c r="DO1059" s="74"/>
      <c r="DP1059" s="74"/>
      <c r="DQ1059" s="74"/>
      <c r="DR1059" s="74"/>
      <c r="DS1059" s="74"/>
      <c r="DT1059" s="74"/>
      <c r="DU1059" s="74"/>
      <c r="DV1059" s="74"/>
      <c r="DW1059" s="74"/>
      <c r="DX1059" s="74"/>
      <c r="DY1059" s="74"/>
      <c r="DZ1059" s="74"/>
      <c r="EA1059" s="74"/>
      <c r="EB1059" s="74"/>
      <c r="EC1059" s="74"/>
      <c r="ED1059" s="74"/>
      <c r="EE1059" s="74"/>
      <c r="EF1059" s="74"/>
      <c r="EG1059" s="74"/>
      <c r="EH1059" s="74"/>
      <c r="EI1059" s="74"/>
      <c r="EJ1059" s="74"/>
      <c r="EK1059" s="74"/>
      <c r="EL1059" s="74"/>
      <c r="EM1059" s="74"/>
      <c r="EN1059" s="74"/>
      <c r="EO1059" s="74"/>
      <c r="EP1059" s="74"/>
      <c r="EQ1059" s="74"/>
      <c r="ER1059" s="74"/>
      <c r="ES1059" s="74"/>
      <c r="ET1059" s="74"/>
      <c r="EU1059" s="74"/>
      <c r="EV1059" s="74"/>
      <c r="EW1059" s="74"/>
      <c r="EX1059" s="74"/>
      <c r="EY1059" s="74"/>
      <c r="EZ1059" s="74"/>
      <c r="FA1059" s="74"/>
      <c r="FB1059" s="74"/>
      <c r="FC1059" s="74"/>
      <c r="FD1059" s="74"/>
      <c r="FE1059" s="74"/>
      <c r="FF1059" s="74"/>
      <c r="FG1059" s="74"/>
      <c r="FH1059" s="74"/>
      <c r="FI1059" s="74"/>
      <c r="FJ1059" s="74"/>
      <c r="FK1059" s="74"/>
      <c r="FL1059" s="74"/>
      <c r="FM1059" s="74"/>
      <c r="FN1059" s="74"/>
      <c r="FO1059" s="74"/>
      <c r="FP1059" s="74"/>
      <c r="FQ1059" s="74"/>
      <c r="FR1059" s="74"/>
      <c r="FS1059" s="74"/>
      <c r="FT1059" s="74"/>
      <c r="FU1059" s="74"/>
      <c r="FV1059" s="74"/>
      <c r="FW1059" s="74"/>
      <c r="FX1059" s="74"/>
      <c r="FY1059" s="74"/>
      <c r="FZ1059" s="74">
        <v>1</v>
      </c>
      <c r="GA1059" s="74">
        <v>1.6766718626022339</v>
      </c>
      <c r="GB1059" s="74">
        <v>1.6766718626022339</v>
      </c>
      <c r="GC1059" s="74">
        <v>0</v>
      </c>
      <c r="GD1059" s="74">
        <v>3</v>
      </c>
      <c r="GE1059" s="74">
        <v>8</v>
      </c>
      <c r="GF1059" s="74">
        <v>1</v>
      </c>
      <c r="GG1059" t="s">
        <v>238</v>
      </c>
      <c r="GH1059" t="s">
        <v>235</v>
      </c>
      <c r="GI1059" t="s">
        <v>236</v>
      </c>
      <c r="GJ1059" s="47"/>
      <c r="GK1059" s="30"/>
    </row>
    <row r="1060" spans="1:193" x14ac:dyDescent="0.2">
      <c r="A1060" t="s">
        <v>175</v>
      </c>
      <c r="B1060" t="s">
        <v>240</v>
      </c>
      <c r="C1060" t="s">
        <v>0</v>
      </c>
      <c r="D1060" t="s">
        <v>256</v>
      </c>
      <c r="E1060" t="s">
        <v>224</v>
      </c>
      <c r="F1060" t="s">
        <v>266</v>
      </c>
      <c r="G1060" t="s">
        <v>274</v>
      </c>
      <c r="H1060" s="74">
        <v>0</v>
      </c>
      <c r="I1060" s="74"/>
      <c r="J1060" s="74"/>
      <c r="K1060" s="74"/>
      <c r="L1060" s="74"/>
      <c r="M1060" s="74"/>
      <c r="N1060" s="74"/>
      <c r="O1060" s="74"/>
      <c r="P1060" s="74"/>
      <c r="Q1060" s="74"/>
      <c r="R1060" s="74"/>
      <c r="S1060" s="74"/>
      <c r="T1060" s="74"/>
      <c r="U1060" s="74"/>
      <c r="V1060" s="74"/>
      <c r="W1060" s="74"/>
      <c r="X1060" s="74"/>
      <c r="Y1060" s="74"/>
      <c r="Z1060" s="74"/>
      <c r="AA1060" s="74"/>
      <c r="AB1060" s="74"/>
      <c r="AC1060" s="74"/>
      <c r="AD1060" s="74"/>
      <c r="AE1060" s="74"/>
      <c r="AF1060" s="74"/>
      <c r="AG1060" s="74"/>
      <c r="AH1060" s="74"/>
      <c r="AI1060" s="74"/>
      <c r="AJ1060" s="74"/>
      <c r="AK1060" s="74"/>
      <c r="AL1060" s="74"/>
      <c r="AM1060" s="74"/>
      <c r="AN1060" s="74"/>
      <c r="AO1060" s="74"/>
      <c r="AP1060" s="74"/>
      <c r="AQ1060" s="74"/>
      <c r="AR1060" s="74"/>
      <c r="AS1060" s="74"/>
      <c r="AT1060" s="74"/>
      <c r="AU1060" s="74"/>
      <c r="AV1060" s="74"/>
      <c r="AW1060" s="74"/>
      <c r="AX1060" s="74"/>
      <c r="AY1060" s="74"/>
      <c r="AZ1060" s="74"/>
      <c r="BA1060" s="74"/>
      <c r="BB1060" s="74"/>
      <c r="BC1060" s="74"/>
      <c r="BD1060" s="74"/>
      <c r="BE1060" s="74"/>
      <c r="BF1060" s="74"/>
      <c r="BG1060" s="74"/>
      <c r="BH1060" s="74"/>
      <c r="BI1060" s="74"/>
      <c r="BJ1060" s="74"/>
      <c r="BK1060" s="74"/>
      <c r="BL1060" s="74"/>
      <c r="BM1060" s="74"/>
      <c r="BN1060" s="74"/>
      <c r="BO1060" s="74"/>
      <c r="BP1060" s="74"/>
      <c r="BQ1060" s="74"/>
      <c r="BR1060" s="74"/>
      <c r="BS1060" s="74"/>
      <c r="BT1060" s="74"/>
      <c r="BU1060" s="74"/>
      <c r="BV1060" s="74"/>
      <c r="BW1060" s="74"/>
      <c r="BX1060" s="74"/>
      <c r="BY1060" s="74"/>
      <c r="BZ1060" s="74"/>
      <c r="CA1060" s="74"/>
      <c r="CB1060" s="74"/>
      <c r="CC1060" s="74"/>
      <c r="CD1060" s="74"/>
      <c r="CE1060" s="74"/>
      <c r="CF1060" s="74"/>
      <c r="CG1060" s="74"/>
      <c r="CH1060" s="74"/>
      <c r="CI1060" s="74"/>
      <c r="CJ1060" s="74"/>
      <c r="CK1060" s="74"/>
      <c r="CL1060" s="74"/>
      <c r="CM1060" s="74"/>
      <c r="CN1060" s="74"/>
      <c r="CO1060" s="74"/>
      <c r="CP1060" s="74"/>
      <c r="CQ1060" s="74"/>
      <c r="CR1060" s="74"/>
      <c r="CS1060" s="74"/>
      <c r="CT1060" s="74"/>
      <c r="CU1060" s="74"/>
      <c r="CV1060" s="74"/>
      <c r="CW1060" s="74"/>
      <c r="CX1060" s="74"/>
      <c r="CY1060" s="74"/>
      <c r="CZ1060" s="74"/>
      <c r="DA1060" s="74"/>
      <c r="DB1060" s="74"/>
      <c r="DC1060" s="74"/>
      <c r="DD1060" s="74"/>
      <c r="DE1060" s="74"/>
      <c r="DF1060" s="74"/>
      <c r="DG1060" s="74"/>
      <c r="DH1060" s="74"/>
      <c r="DI1060" s="74"/>
      <c r="DJ1060" s="74"/>
      <c r="DK1060" s="74"/>
      <c r="DL1060" s="74"/>
      <c r="DM1060" s="74"/>
      <c r="DN1060" s="74"/>
      <c r="DO1060" s="74"/>
      <c r="DP1060" s="74"/>
      <c r="DQ1060" s="74"/>
      <c r="DR1060" s="74"/>
      <c r="DS1060" s="74"/>
      <c r="DT1060" s="74"/>
      <c r="DU1060" s="74"/>
      <c r="DV1060" s="74"/>
      <c r="DW1060" s="74"/>
      <c r="DX1060" s="74"/>
      <c r="DY1060" s="74"/>
      <c r="DZ1060" s="74"/>
      <c r="EA1060" s="74"/>
      <c r="EB1060" s="74"/>
      <c r="EC1060" s="74"/>
      <c r="ED1060" s="74"/>
      <c r="EE1060" s="74"/>
      <c r="EF1060" s="74"/>
      <c r="EG1060" s="74"/>
      <c r="EH1060" s="74"/>
      <c r="EI1060" s="74"/>
      <c r="EJ1060" s="74"/>
      <c r="EK1060" s="74"/>
      <c r="EL1060" s="74"/>
      <c r="EM1060" s="74"/>
      <c r="EN1060" s="74"/>
      <c r="EO1060" s="74"/>
      <c r="EP1060" s="74"/>
      <c r="EQ1060" s="74"/>
      <c r="ER1060" s="74"/>
      <c r="ES1060" s="74"/>
      <c r="ET1060" s="74"/>
      <c r="EU1060" s="74"/>
      <c r="EV1060" s="74"/>
      <c r="EW1060" s="74"/>
      <c r="EX1060" s="74"/>
      <c r="EY1060" s="74"/>
      <c r="EZ1060" s="74"/>
      <c r="FA1060" s="74"/>
      <c r="FB1060" s="74"/>
      <c r="FC1060" s="74"/>
      <c r="FD1060" s="74"/>
      <c r="FE1060" s="74"/>
      <c r="FF1060" s="74"/>
      <c r="FG1060" s="74"/>
      <c r="FH1060" s="74"/>
      <c r="FI1060" s="74"/>
      <c r="FJ1060" s="74"/>
      <c r="FK1060" s="74"/>
      <c r="FL1060" s="74"/>
      <c r="FM1060" s="74"/>
      <c r="FN1060" s="74"/>
      <c r="FO1060" s="74"/>
      <c r="FP1060" s="74"/>
      <c r="FQ1060" s="74"/>
      <c r="FR1060" s="74"/>
      <c r="FS1060" s="74"/>
      <c r="FT1060" s="74"/>
      <c r="FU1060" s="74"/>
      <c r="FV1060" s="74"/>
      <c r="FW1060" s="74"/>
      <c r="FX1060" s="74"/>
      <c r="FY1060" s="74"/>
      <c r="FZ1060" s="74">
        <v>1</v>
      </c>
      <c r="GA1060" s="74">
        <v>1.9598839282989502</v>
      </c>
      <c r="GB1060" s="74">
        <v>1.9598839282989502</v>
      </c>
      <c r="GC1060" s="74">
        <v>0</v>
      </c>
      <c r="GD1060" s="74">
        <v>3</v>
      </c>
      <c r="GE1060" s="74">
        <v>8</v>
      </c>
      <c r="GF1060" s="74">
        <v>1</v>
      </c>
      <c r="GG1060" t="s">
        <v>238</v>
      </c>
      <c r="GH1060" t="s">
        <v>235</v>
      </c>
      <c r="GI1060" t="s">
        <v>236</v>
      </c>
      <c r="GJ1060" s="47"/>
      <c r="GK1060" s="30"/>
    </row>
    <row r="1061" spans="1:193" x14ac:dyDescent="0.2">
      <c r="A1061" t="s">
        <v>175</v>
      </c>
      <c r="B1061" t="s">
        <v>240</v>
      </c>
      <c r="C1061" t="s">
        <v>0</v>
      </c>
      <c r="D1061" t="s">
        <v>256</v>
      </c>
      <c r="E1061" t="s">
        <v>220</v>
      </c>
      <c r="F1061" t="s">
        <v>266</v>
      </c>
      <c r="G1061" t="s">
        <v>274</v>
      </c>
      <c r="H1061" s="74">
        <v>0</v>
      </c>
      <c r="I1061" s="74"/>
      <c r="J1061" s="74"/>
      <c r="K1061" s="74"/>
      <c r="L1061" s="74"/>
      <c r="M1061" s="74"/>
      <c r="N1061" s="74"/>
      <c r="O1061" s="74"/>
      <c r="P1061" s="74"/>
      <c r="Q1061" s="74"/>
      <c r="R1061" s="74"/>
      <c r="S1061" s="74"/>
      <c r="T1061" s="74"/>
      <c r="U1061" s="74"/>
      <c r="V1061" s="74"/>
      <c r="W1061" s="74"/>
      <c r="X1061" s="74"/>
      <c r="Y1061" s="74"/>
      <c r="Z1061" s="74"/>
      <c r="AA1061" s="74"/>
      <c r="AB1061" s="74"/>
      <c r="AC1061" s="74"/>
      <c r="AD1061" s="74"/>
      <c r="AE1061" s="74"/>
      <c r="AF1061" s="74"/>
      <c r="AG1061" s="74"/>
      <c r="AH1061" s="74"/>
      <c r="AI1061" s="74"/>
      <c r="AJ1061" s="74"/>
      <c r="AK1061" s="74"/>
      <c r="AL1061" s="74"/>
      <c r="AM1061" s="74"/>
      <c r="AN1061" s="74"/>
      <c r="AO1061" s="74"/>
      <c r="AP1061" s="74"/>
      <c r="AQ1061" s="74"/>
      <c r="AR1061" s="74"/>
      <c r="AS1061" s="74"/>
      <c r="AT1061" s="74"/>
      <c r="AU1061" s="74"/>
      <c r="AV1061" s="74"/>
      <c r="AW1061" s="74"/>
      <c r="AX1061" s="74"/>
      <c r="AY1061" s="74"/>
      <c r="AZ1061" s="74"/>
      <c r="BA1061" s="74"/>
      <c r="BB1061" s="74"/>
      <c r="BC1061" s="74"/>
      <c r="BD1061" s="74"/>
      <c r="BE1061" s="74"/>
      <c r="BF1061" s="74"/>
      <c r="BG1061" s="74"/>
      <c r="BH1061" s="74"/>
      <c r="BI1061" s="74"/>
      <c r="BJ1061" s="74"/>
      <c r="BK1061" s="74"/>
      <c r="BL1061" s="74"/>
      <c r="BM1061" s="74"/>
      <c r="BN1061" s="74"/>
      <c r="BO1061" s="74"/>
      <c r="BP1061" s="74"/>
      <c r="BQ1061" s="74"/>
      <c r="BR1061" s="74"/>
      <c r="BS1061" s="74"/>
      <c r="BT1061" s="74"/>
      <c r="BU1061" s="74"/>
      <c r="BV1061" s="74"/>
      <c r="BW1061" s="74"/>
      <c r="BX1061" s="74"/>
      <c r="BY1061" s="74"/>
      <c r="BZ1061" s="74"/>
      <c r="CA1061" s="74"/>
      <c r="CB1061" s="74"/>
      <c r="CC1061" s="74"/>
      <c r="CD1061" s="74"/>
      <c r="CE1061" s="74"/>
      <c r="CF1061" s="74"/>
      <c r="CG1061" s="74"/>
      <c r="CH1061" s="74"/>
      <c r="CI1061" s="74"/>
      <c r="CJ1061" s="74"/>
      <c r="CK1061" s="74"/>
      <c r="CL1061" s="74"/>
      <c r="CM1061" s="74"/>
      <c r="CN1061" s="74"/>
      <c r="CO1061" s="74"/>
      <c r="CP1061" s="74"/>
      <c r="CQ1061" s="74"/>
      <c r="CR1061" s="74"/>
      <c r="CS1061" s="74"/>
      <c r="CT1061" s="74"/>
      <c r="CU1061" s="74"/>
      <c r="CV1061" s="74"/>
      <c r="CW1061" s="74"/>
      <c r="CX1061" s="74"/>
      <c r="CY1061" s="74"/>
      <c r="CZ1061" s="74"/>
      <c r="DA1061" s="74"/>
      <c r="DB1061" s="74"/>
      <c r="DC1061" s="74"/>
      <c r="DD1061" s="74"/>
      <c r="DE1061" s="74"/>
      <c r="DF1061" s="74"/>
      <c r="DG1061" s="74"/>
      <c r="DH1061" s="74"/>
      <c r="DI1061" s="74"/>
      <c r="DJ1061" s="74"/>
      <c r="DK1061" s="74"/>
      <c r="DL1061" s="74"/>
      <c r="DM1061" s="74"/>
      <c r="DN1061" s="74"/>
      <c r="DO1061" s="74"/>
      <c r="DP1061" s="74"/>
      <c r="DQ1061" s="74"/>
      <c r="DR1061" s="74"/>
      <c r="DS1061" s="74"/>
      <c r="DT1061" s="74"/>
      <c r="DU1061" s="74"/>
      <c r="DV1061" s="74"/>
      <c r="DW1061" s="74"/>
      <c r="DX1061" s="74"/>
      <c r="DY1061" s="74"/>
      <c r="DZ1061" s="74"/>
      <c r="EA1061" s="74"/>
      <c r="EB1061" s="74"/>
      <c r="EC1061" s="74"/>
      <c r="ED1061" s="74"/>
      <c r="EE1061" s="74"/>
      <c r="EF1061" s="74"/>
      <c r="EG1061" s="74"/>
      <c r="EH1061" s="74"/>
      <c r="EI1061" s="74"/>
      <c r="EJ1061" s="74"/>
      <c r="EK1061" s="74"/>
      <c r="EL1061" s="74"/>
      <c r="EM1061" s="74"/>
      <c r="EN1061" s="74"/>
      <c r="EO1061" s="74"/>
      <c r="EP1061" s="74"/>
      <c r="EQ1061" s="74"/>
      <c r="ER1061" s="74"/>
      <c r="ES1061" s="74"/>
      <c r="ET1061" s="74"/>
      <c r="EU1061" s="74"/>
      <c r="EV1061" s="74"/>
      <c r="EW1061" s="74"/>
      <c r="EX1061" s="74"/>
      <c r="EY1061" s="74"/>
      <c r="EZ1061" s="74"/>
      <c r="FA1061" s="74"/>
      <c r="FB1061" s="74"/>
      <c r="FC1061" s="74"/>
      <c r="FD1061" s="74"/>
      <c r="FE1061" s="74"/>
      <c r="FF1061" s="74"/>
      <c r="FG1061" s="74"/>
      <c r="FH1061" s="74"/>
      <c r="FI1061" s="74"/>
      <c r="FJ1061" s="74"/>
      <c r="FK1061" s="74"/>
      <c r="FL1061" s="74"/>
      <c r="FM1061" s="74"/>
      <c r="FN1061" s="74"/>
      <c r="FO1061" s="74"/>
      <c r="FP1061" s="74"/>
      <c r="FQ1061" s="74"/>
      <c r="FR1061" s="74"/>
      <c r="FS1061" s="74"/>
      <c r="FT1061" s="74"/>
      <c r="FU1061" s="74"/>
      <c r="FV1061" s="74"/>
      <c r="FW1061" s="74"/>
      <c r="FX1061" s="74"/>
      <c r="FY1061" s="74"/>
      <c r="FZ1061" s="74">
        <v>1</v>
      </c>
      <c r="GA1061" s="74">
        <v>1.8955870866775513</v>
      </c>
      <c r="GB1061" s="74">
        <v>1.8955870866775513</v>
      </c>
      <c r="GC1061" s="74">
        <v>0</v>
      </c>
      <c r="GD1061" s="74">
        <v>3</v>
      </c>
      <c r="GE1061" s="74">
        <v>8</v>
      </c>
      <c r="GF1061" s="74">
        <v>1</v>
      </c>
      <c r="GG1061" t="s">
        <v>238</v>
      </c>
      <c r="GH1061" t="s">
        <v>235</v>
      </c>
      <c r="GI1061" t="s">
        <v>236</v>
      </c>
      <c r="GJ1061" s="47"/>
      <c r="GK1061" s="30"/>
    </row>
    <row r="1062" spans="1:193" x14ac:dyDescent="0.2">
      <c r="A1062" t="s">
        <v>175</v>
      </c>
      <c r="B1062" t="s">
        <v>240</v>
      </c>
      <c r="C1062" t="s">
        <v>0</v>
      </c>
      <c r="D1062" t="s">
        <v>256</v>
      </c>
      <c r="E1062" t="s">
        <v>221</v>
      </c>
      <c r="F1062" t="s">
        <v>266</v>
      </c>
      <c r="G1062" t="s">
        <v>274</v>
      </c>
      <c r="H1062" s="74">
        <v>0</v>
      </c>
      <c r="I1062" s="74"/>
      <c r="J1062" s="74"/>
      <c r="K1062" s="74"/>
      <c r="L1062" s="74"/>
      <c r="M1062" s="74"/>
      <c r="N1062" s="74"/>
      <c r="O1062" s="74"/>
      <c r="P1062" s="74"/>
      <c r="Q1062" s="74"/>
      <c r="R1062" s="74"/>
      <c r="S1062" s="74"/>
      <c r="T1062" s="74"/>
      <c r="U1062" s="74"/>
      <c r="V1062" s="74"/>
      <c r="W1062" s="74"/>
      <c r="X1062" s="74"/>
      <c r="Y1062" s="74"/>
      <c r="Z1062" s="74"/>
      <c r="AA1062" s="74"/>
      <c r="AB1062" s="74"/>
      <c r="AC1062" s="74"/>
      <c r="AD1062" s="74"/>
      <c r="AE1062" s="74"/>
      <c r="AF1062" s="74"/>
      <c r="AG1062" s="74"/>
      <c r="AH1062" s="74"/>
      <c r="AI1062" s="74"/>
      <c r="AJ1062" s="74"/>
      <c r="AK1062" s="74"/>
      <c r="AL1062" s="74"/>
      <c r="AM1062" s="74"/>
      <c r="AN1062" s="74"/>
      <c r="AO1062" s="74"/>
      <c r="AP1062" s="74"/>
      <c r="AQ1062" s="74"/>
      <c r="AR1062" s="74"/>
      <c r="AS1062" s="74"/>
      <c r="AT1062" s="74"/>
      <c r="AU1062" s="74"/>
      <c r="AV1062" s="74"/>
      <c r="AW1062" s="74"/>
      <c r="AX1062" s="74"/>
      <c r="AY1062" s="74"/>
      <c r="AZ1062" s="74"/>
      <c r="BA1062" s="74"/>
      <c r="BB1062" s="74"/>
      <c r="BC1062" s="74"/>
      <c r="BD1062" s="74"/>
      <c r="BE1062" s="74"/>
      <c r="BF1062" s="74"/>
      <c r="BG1062" s="74"/>
      <c r="BH1062" s="74"/>
      <c r="BI1062" s="74"/>
      <c r="BJ1062" s="74"/>
      <c r="BK1062" s="74"/>
      <c r="BL1062" s="74"/>
      <c r="BM1062" s="74"/>
      <c r="BN1062" s="74"/>
      <c r="BO1062" s="74"/>
      <c r="BP1062" s="74"/>
      <c r="BQ1062" s="74"/>
      <c r="BR1062" s="74"/>
      <c r="BS1062" s="74"/>
      <c r="BT1062" s="74"/>
      <c r="BU1062" s="74"/>
      <c r="BV1062" s="74"/>
      <c r="BW1062" s="74"/>
      <c r="BX1062" s="74"/>
      <c r="BY1062" s="74"/>
      <c r="BZ1062" s="74"/>
      <c r="CA1062" s="74"/>
      <c r="CB1062" s="74"/>
      <c r="CC1062" s="74"/>
      <c r="CD1062" s="74"/>
      <c r="CE1062" s="74"/>
      <c r="CF1062" s="74"/>
      <c r="CG1062" s="74"/>
      <c r="CH1062" s="74"/>
      <c r="CI1062" s="74"/>
      <c r="CJ1062" s="74"/>
      <c r="CK1062" s="74"/>
      <c r="CL1062" s="74"/>
      <c r="CM1062" s="74"/>
      <c r="CN1062" s="74"/>
      <c r="CO1062" s="74"/>
      <c r="CP1062" s="74"/>
      <c r="CQ1062" s="74"/>
      <c r="CR1062" s="74"/>
      <c r="CS1062" s="74"/>
      <c r="CT1062" s="74"/>
      <c r="CU1062" s="74"/>
      <c r="CV1062" s="74"/>
      <c r="CW1062" s="74"/>
      <c r="CX1062" s="74"/>
      <c r="CY1062" s="74"/>
      <c r="CZ1062" s="74"/>
      <c r="DA1062" s="74"/>
      <c r="DB1062" s="74"/>
      <c r="DC1062" s="74"/>
      <c r="DD1062" s="74"/>
      <c r="DE1062" s="74"/>
      <c r="DF1062" s="74"/>
      <c r="DG1062" s="74"/>
      <c r="DH1062" s="74"/>
      <c r="DI1062" s="74"/>
      <c r="DJ1062" s="74"/>
      <c r="DK1062" s="74"/>
      <c r="DL1062" s="74"/>
      <c r="DM1062" s="74"/>
      <c r="DN1062" s="74"/>
      <c r="DO1062" s="74"/>
      <c r="DP1062" s="74"/>
      <c r="DQ1062" s="74"/>
      <c r="DR1062" s="74"/>
      <c r="DS1062" s="74"/>
      <c r="DT1062" s="74"/>
      <c r="DU1062" s="74"/>
      <c r="DV1062" s="74"/>
      <c r="DW1062" s="74"/>
      <c r="DX1062" s="74"/>
      <c r="DY1062" s="74"/>
      <c r="DZ1062" s="74"/>
      <c r="EA1062" s="74"/>
      <c r="EB1062" s="74"/>
      <c r="EC1062" s="74"/>
      <c r="ED1062" s="74"/>
      <c r="EE1062" s="74"/>
      <c r="EF1062" s="74"/>
      <c r="EG1062" s="74"/>
      <c r="EH1062" s="74"/>
      <c r="EI1062" s="74"/>
      <c r="EJ1062" s="74"/>
      <c r="EK1062" s="74"/>
      <c r="EL1062" s="74"/>
      <c r="EM1062" s="74"/>
      <c r="EN1062" s="74"/>
      <c r="EO1062" s="74"/>
      <c r="EP1062" s="74"/>
      <c r="EQ1062" s="74"/>
      <c r="ER1062" s="74"/>
      <c r="ES1062" s="74"/>
      <c r="ET1062" s="74"/>
      <c r="EU1062" s="74"/>
      <c r="EV1062" s="74"/>
      <c r="EW1062" s="74"/>
      <c r="EX1062" s="74"/>
      <c r="EY1062" s="74"/>
      <c r="EZ1062" s="74"/>
      <c r="FA1062" s="74"/>
      <c r="FB1062" s="74"/>
      <c r="FC1062" s="74"/>
      <c r="FD1062" s="74"/>
      <c r="FE1062" s="74"/>
      <c r="FF1062" s="74"/>
      <c r="FG1062" s="74"/>
      <c r="FH1062" s="74"/>
      <c r="FI1062" s="74"/>
      <c r="FJ1062" s="74"/>
      <c r="FK1062" s="74"/>
      <c r="FL1062" s="74"/>
      <c r="FM1062" s="74"/>
      <c r="FN1062" s="74"/>
      <c r="FO1062" s="74"/>
      <c r="FP1062" s="74"/>
      <c r="FQ1062" s="74"/>
      <c r="FR1062" s="74"/>
      <c r="FS1062" s="74"/>
      <c r="FT1062" s="74"/>
      <c r="FU1062" s="74"/>
      <c r="FV1062" s="74"/>
      <c r="FW1062" s="74"/>
      <c r="FX1062" s="74"/>
      <c r="FY1062" s="74"/>
      <c r="FZ1062" s="74">
        <v>6</v>
      </c>
      <c r="GA1062" s="74">
        <v>4.0851426124572754</v>
      </c>
      <c r="GB1062" s="74">
        <v>14.167656779289246</v>
      </c>
      <c r="GC1062" s="74">
        <v>0</v>
      </c>
      <c r="GD1062" s="74">
        <v>3</v>
      </c>
      <c r="GE1062" s="74">
        <v>8</v>
      </c>
      <c r="GF1062" s="74">
        <v>1</v>
      </c>
      <c r="GG1062" t="s">
        <v>238</v>
      </c>
      <c r="GH1062" t="s">
        <v>235</v>
      </c>
      <c r="GI1062" t="s">
        <v>236</v>
      </c>
      <c r="GJ1062" s="47"/>
      <c r="GK1062" s="30"/>
    </row>
    <row r="1063" spans="1:193" x14ac:dyDescent="0.2">
      <c r="A1063" t="s">
        <v>175</v>
      </c>
      <c r="B1063" t="s">
        <v>240</v>
      </c>
      <c r="C1063" t="s">
        <v>0</v>
      </c>
      <c r="D1063" t="s">
        <v>256</v>
      </c>
      <c r="E1063" t="s">
        <v>186</v>
      </c>
      <c r="F1063" t="s">
        <v>266</v>
      </c>
      <c r="G1063" t="s">
        <v>274</v>
      </c>
      <c r="H1063" s="74">
        <v>77</v>
      </c>
      <c r="I1063" s="74">
        <v>8.9348621666431427E-2</v>
      </c>
      <c r="J1063" s="74">
        <v>8.8971532881259918E-2</v>
      </c>
      <c r="K1063" s="74">
        <v>8.9243426918983459E-2</v>
      </c>
      <c r="L1063" s="74">
        <v>9.1021254658699036E-2</v>
      </c>
      <c r="M1063" s="74">
        <v>0.10821326822042465</v>
      </c>
      <c r="N1063" s="74">
        <v>0.13089783489704132</v>
      </c>
      <c r="O1063" s="74">
        <v>0.14601260423660278</v>
      </c>
      <c r="P1063" s="74">
        <v>0.17137502133846283</v>
      </c>
      <c r="Q1063" s="74">
        <v>0.18767513334751129</v>
      </c>
      <c r="R1063" s="74">
        <v>0.1874891072511673</v>
      </c>
      <c r="S1063" s="74">
        <v>0.18700785934925079</v>
      </c>
      <c r="T1063" s="74">
        <v>0.18112616240978241</v>
      </c>
      <c r="U1063" s="74">
        <v>0.17581397294998169</v>
      </c>
      <c r="V1063" s="74">
        <v>0.17597010731697083</v>
      </c>
      <c r="W1063" s="74">
        <v>0.16864083707332611</v>
      </c>
      <c r="X1063" s="74">
        <v>0.15211391448974609</v>
      </c>
      <c r="Y1063" s="74">
        <v>0.12297835201025009</v>
      </c>
      <c r="Z1063" s="74">
        <v>9.0730205178260803E-2</v>
      </c>
      <c r="AA1063" s="74">
        <v>9.1030649840831757E-2</v>
      </c>
      <c r="AB1063" s="74">
        <v>9.4022937119007111E-2</v>
      </c>
      <c r="AC1063" s="74">
        <v>9.3442030251026154E-2</v>
      </c>
      <c r="AD1063" s="74">
        <v>9.3371056020259857E-2</v>
      </c>
      <c r="AE1063" s="74">
        <v>9.3207433819770813E-2</v>
      </c>
      <c r="AF1063" s="74">
        <v>9.1578826308250427E-2</v>
      </c>
      <c r="AG1063" s="74">
        <v>-5.0774152623489499E-4</v>
      </c>
      <c r="AH1063" s="74">
        <v>-7.1536272298544645E-4</v>
      </c>
      <c r="AI1063" s="74">
        <v>-1.3129940489307046E-3</v>
      </c>
      <c r="AJ1063" s="74">
        <v>-7.6926284236833453E-4</v>
      </c>
      <c r="AK1063" s="74">
        <v>7.2103162528946996E-4</v>
      </c>
      <c r="AL1063" s="74">
        <v>-2.0206752233207226E-3</v>
      </c>
      <c r="AM1063" s="74">
        <v>-1.5197194879874587E-3</v>
      </c>
      <c r="AN1063" s="74">
        <v>-2.946298336610198E-3</v>
      </c>
      <c r="AO1063" s="74">
        <v>-4.5596342533826828E-3</v>
      </c>
      <c r="AP1063" s="74">
        <v>-4.6014576219022274E-3</v>
      </c>
      <c r="AQ1063" s="74">
        <v>-3.9807013235986233E-3</v>
      </c>
      <c r="AR1063" s="74">
        <v>-3.5120996180921793E-3</v>
      </c>
      <c r="AS1063" s="74">
        <v>-2.5792424567043781E-3</v>
      </c>
      <c r="AT1063" s="74">
        <v>-1.5806752489879727E-3</v>
      </c>
      <c r="AU1063" s="74">
        <v>-1.7759550246410072E-5</v>
      </c>
      <c r="AV1063" s="74">
        <v>-8.5493235383182764E-4</v>
      </c>
      <c r="AW1063" s="74">
        <v>-1.2360741675365716E-4</v>
      </c>
      <c r="AX1063" s="74">
        <v>-5.1623996114358306E-4</v>
      </c>
      <c r="AY1063" s="74">
        <v>-5.646564532071352E-4</v>
      </c>
      <c r="AZ1063" s="74">
        <v>-1.6034241998568177E-3</v>
      </c>
      <c r="BA1063" s="74">
        <v>-1.3564171968027949E-3</v>
      </c>
      <c r="BB1063" s="74">
        <v>-6.8225321592763066E-4</v>
      </c>
      <c r="BC1063" s="74">
        <v>-1.6935013700276613E-3</v>
      </c>
      <c r="BD1063" s="74">
        <v>-6.4068898791447282E-4</v>
      </c>
      <c r="BE1063" s="74">
        <v>6.3098082318902016E-4</v>
      </c>
      <c r="BF1063" s="74">
        <v>3.7829249049536884E-4</v>
      </c>
      <c r="BG1063" s="74">
        <v>-2.2124963288661093E-4</v>
      </c>
      <c r="BH1063" s="74">
        <v>4.4479523785412312E-4</v>
      </c>
      <c r="BI1063" s="74">
        <v>2.4850652553141117E-3</v>
      </c>
      <c r="BJ1063" s="74">
        <v>5.7187123456969857E-4</v>
      </c>
      <c r="BK1063" s="74">
        <v>1.6633463092148304E-3</v>
      </c>
      <c r="BL1063" s="74">
        <v>5.2855757530778646E-4</v>
      </c>
      <c r="BM1063" s="74">
        <v>-1.145576243288815E-3</v>
      </c>
      <c r="BN1063" s="74">
        <v>-1.3907130341976881E-3</v>
      </c>
      <c r="BO1063" s="74">
        <v>-9.0438511688262224E-4</v>
      </c>
      <c r="BP1063" s="74">
        <v>-5.0015654414892197E-4</v>
      </c>
      <c r="BQ1063" s="74">
        <v>3.0689896084368229E-4</v>
      </c>
      <c r="BR1063" s="74">
        <v>9.3227397883310914E-4</v>
      </c>
      <c r="BS1063" s="74">
        <v>2.4564224295318127E-3</v>
      </c>
      <c r="BT1063" s="74">
        <v>1.4504402643069625E-3</v>
      </c>
      <c r="BU1063" s="74">
        <v>1.6102136578410864E-3</v>
      </c>
      <c r="BV1063" s="74">
        <v>1.0405270149931312E-3</v>
      </c>
      <c r="BW1063" s="74">
        <v>8.056838414631784E-4</v>
      </c>
      <c r="BX1063" s="74">
        <v>-3.7832307862117887E-4</v>
      </c>
      <c r="BY1063" s="74">
        <v>-1.9272828649263829E-4</v>
      </c>
      <c r="BZ1063" s="74">
        <v>4.4369610259309411E-4</v>
      </c>
      <c r="CA1063" s="74">
        <v>-4.8617256106808782E-4</v>
      </c>
      <c r="CB1063" s="74">
        <v>4.9422058509662747E-4</v>
      </c>
      <c r="CC1063" s="74">
        <v>1.4196564443409443E-3</v>
      </c>
      <c r="CD1063" s="74">
        <v>1.1357547482475638E-3</v>
      </c>
      <c r="CE1063" s="74">
        <v>5.3488923003897071E-4</v>
      </c>
      <c r="CF1063" s="74">
        <v>1.2856482062488794E-3</v>
      </c>
      <c r="CG1063" s="74">
        <v>3.706829622387886E-3</v>
      </c>
      <c r="CH1063" s="74">
        <v>2.3674611002206802E-3</v>
      </c>
      <c r="CI1063" s="74">
        <v>3.8679279386997223E-3</v>
      </c>
      <c r="CJ1063" s="74">
        <v>2.9352321289479733E-3</v>
      </c>
      <c r="CK1063" s="74">
        <v>1.2189899571239948E-3</v>
      </c>
      <c r="CL1063" s="74">
        <v>8.3303870633244514E-4</v>
      </c>
      <c r="CM1063" s="74">
        <v>1.2262619566172361E-3</v>
      </c>
      <c r="CN1063" s="74">
        <v>1.5859060222283006E-3</v>
      </c>
      <c r="CO1063" s="74">
        <v>2.3058317601680756E-3</v>
      </c>
      <c r="CP1063" s="74">
        <v>2.6727349031716585E-3</v>
      </c>
      <c r="CQ1063" s="74">
        <v>4.1700331494212151E-3</v>
      </c>
      <c r="CR1063" s="74">
        <v>3.0471342615783215E-3</v>
      </c>
      <c r="CS1063" s="74">
        <v>2.8110528364777565E-3</v>
      </c>
      <c r="CT1063" s="74">
        <v>2.118739066645503E-3</v>
      </c>
      <c r="CU1063" s="74">
        <v>1.7547773895785213E-3</v>
      </c>
      <c r="CV1063" s="74">
        <v>4.7017817269079387E-4</v>
      </c>
      <c r="CW1063" s="74">
        <v>6.1323906993493438E-4</v>
      </c>
      <c r="CX1063" s="74">
        <v>1.2235251488164067E-3</v>
      </c>
      <c r="CY1063" s="74">
        <v>3.5001966170966625E-4</v>
      </c>
      <c r="CZ1063" s="74">
        <v>1.2802554992958903E-3</v>
      </c>
      <c r="DA1063" s="74">
        <v>2.2083320654928684E-3</v>
      </c>
      <c r="DB1063" s="74">
        <v>1.8932169768959284E-3</v>
      </c>
      <c r="DC1063" s="74">
        <v>1.2910281075164676E-3</v>
      </c>
      <c r="DD1063" s="74">
        <v>2.1265011746436357E-3</v>
      </c>
      <c r="DE1063" s="74">
        <v>4.9285939894616604E-3</v>
      </c>
      <c r="DF1063" s="74">
        <v>4.1630510240793228E-3</v>
      </c>
      <c r="DG1063" s="74">
        <v>6.0725095681846142E-3</v>
      </c>
      <c r="DH1063" s="74">
        <v>5.3419065661728382E-3</v>
      </c>
      <c r="DI1063" s="74">
        <v>3.5835560411214828E-3</v>
      </c>
      <c r="DJ1063" s="74">
        <v>3.0567904468625784E-3</v>
      </c>
      <c r="DK1063" s="74">
        <v>3.3569091465324163E-3</v>
      </c>
      <c r="DL1063" s="74">
        <v>3.6719685886055231E-3</v>
      </c>
      <c r="DM1063" s="74">
        <v>4.3047643266618252E-3</v>
      </c>
      <c r="DN1063" s="74">
        <v>4.4131958857178688E-3</v>
      </c>
      <c r="DO1063" s="74">
        <v>5.8836438693106174E-3</v>
      </c>
      <c r="DP1063" s="74">
        <v>4.6438281424343586E-3</v>
      </c>
      <c r="DQ1063" s="74">
        <v>4.0118922479450703E-3</v>
      </c>
      <c r="DR1063" s="74">
        <v>3.1969510018825531E-3</v>
      </c>
      <c r="DS1063" s="74">
        <v>2.7038708794862032E-3</v>
      </c>
      <c r="DT1063" s="74">
        <v>1.3186794240027666E-3</v>
      </c>
      <c r="DU1063" s="74">
        <v>1.4192063827067614E-3</v>
      </c>
      <c r="DV1063" s="74">
        <v>2.0033542532473803E-3</v>
      </c>
      <c r="DW1063" s="74">
        <v>1.1862119426950812E-3</v>
      </c>
      <c r="DX1063" s="74">
        <v>2.0662904717028141E-3</v>
      </c>
      <c r="DY1063" s="74">
        <v>3.3470543567091227E-3</v>
      </c>
      <c r="DZ1063" s="74">
        <v>2.9868721030652523E-3</v>
      </c>
      <c r="EA1063" s="74">
        <v>2.382772509008646E-3</v>
      </c>
      <c r="EB1063" s="74">
        <v>3.3405593130737543E-3</v>
      </c>
      <c r="EC1063" s="74">
        <v>6.6926274448633194E-3</v>
      </c>
      <c r="ED1063" s="74">
        <v>6.7555974237620831E-3</v>
      </c>
      <c r="EE1063" s="74">
        <v>9.2555750161409378E-3</v>
      </c>
      <c r="EF1063" s="74">
        <v>8.8167628273367882E-3</v>
      </c>
      <c r="EG1063" s="74">
        <v>6.9976141676306725E-3</v>
      </c>
      <c r="EH1063" s="74">
        <v>6.2675350345671177E-3</v>
      </c>
      <c r="EI1063" s="74">
        <v>6.4332252368330956E-3</v>
      </c>
      <c r="EJ1063" s="74">
        <v>6.6839116625487804E-3</v>
      </c>
      <c r="EK1063" s="74">
        <v>7.1909059770405293E-3</v>
      </c>
      <c r="EL1063" s="74">
        <v>6.9261449389159679E-3</v>
      </c>
      <c r="EM1063" s="74">
        <v>8.3578256890177727E-3</v>
      </c>
      <c r="EN1063" s="74">
        <v>6.9492007605731487E-3</v>
      </c>
      <c r="EO1063" s="74">
        <v>5.7457131333649158E-3</v>
      </c>
      <c r="EP1063" s="74">
        <v>4.7537181526422501E-3</v>
      </c>
      <c r="EQ1063" s="74">
        <v>4.0742112323641777E-3</v>
      </c>
      <c r="ER1063" s="74">
        <v>2.5437804870307446E-3</v>
      </c>
      <c r="ES1063" s="74">
        <v>2.5828953366726637E-3</v>
      </c>
      <c r="ET1063" s="74">
        <v>3.1293034553527832E-3</v>
      </c>
      <c r="EU1063" s="74">
        <v>2.3935406934469938E-3</v>
      </c>
      <c r="EV1063" s="74">
        <v>3.2011999282985926E-3</v>
      </c>
      <c r="EW1063" s="74">
        <v>49.750251770019531</v>
      </c>
      <c r="EX1063" s="74">
        <v>48.975067138671875</v>
      </c>
      <c r="EY1063" s="74">
        <v>48.407398223876953</v>
      </c>
      <c r="EZ1063" s="74">
        <v>47.823020935058594</v>
      </c>
      <c r="FA1063" s="74">
        <v>47.418807983398438</v>
      </c>
      <c r="FB1063" s="74">
        <v>47.281467437744141</v>
      </c>
      <c r="FC1063" s="74">
        <v>46.564495086669922</v>
      </c>
      <c r="FD1063" s="74">
        <v>46.332042694091797</v>
      </c>
      <c r="FE1063" s="74">
        <v>48.041538238525391</v>
      </c>
      <c r="FF1063" s="74">
        <v>50.750682830810547</v>
      </c>
      <c r="FG1063" s="74">
        <v>53.663005828857422</v>
      </c>
      <c r="FH1063" s="74">
        <v>56.245613098144531</v>
      </c>
      <c r="FI1063" s="74">
        <v>58.618183135986328</v>
      </c>
      <c r="FJ1063" s="74">
        <v>60.402835845947266</v>
      </c>
      <c r="FK1063" s="74">
        <v>61.679416656494141</v>
      </c>
      <c r="FL1063" s="74">
        <v>62.487262725830078</v>
      </c>
      <c r="FM1063" s="74">
        <v>62.610336303710938</v>
      </c>
      <c r="FN1063" s="74">
        <v>61.179023742675781</v>
      </c>
      <c r="FO1063" s="74">
        <v>59.306697845458984</v>
      </c>
      <c r="FP1063" s="74">
        <v>56.935497283935547</v>
      </c>
      <c r="FQ1063" s="74">
        <v>54.700439453125</v>
      </c>
      <c r="FR1063" s="74">
        <v>53.0167236328125</v>
      </c>
      <c r="FS1063" s="74">
        <v>51.645515441894531</v>
      </c>
      <c r="FT1063" s="74">
        <v>50.721717834472656</v>
      </c>
      <c r="FU1063" s="74">
        <v>2.1994519047439098E-3</v>
      </c>
      <c r="FV1063" s="74">
        <v>2.3618901614099741E-3</v>
      </c>
      <c r="FW1063" s="74">
        <v>2.4838775862008333E-3</v>
      </c>
      <c r="FX1063" s="74">
        <v>5.3221248090267181E-3</v>
      </c>
      <c r="FY1063" s="74">
        <v>0</v>
      </c>
      <c r="FZ1063" s="74">
        <v>74</v>
      </c>
      <c r="GA1063" s="74">
        <v>5.0590000152587891</v>
      </c>
      <c r="GB1063" s="74">
        <v>102.67405390739441</v>
      </c>
      <c r="GC1063" s="74">
        <v>1</v>
      </c>
      <c r="GD1063" s="74">
        <v>3</v>
      </c>
      <c r="GE1063" s="74">
        <v>8</v>
      </c>
      <c r="GF1063" s="74">
        <v>1</v>
      </c>
      <c r="GG1063" t="s">
        <v>238</v>
      </c>
      <c r="GH1063" t="s">
        <v>235</v>
      </c>
      <c r="GI1063" t="s">
        <v>236</v>
      </c>
      <c r="GJ1063" s="47"/>
      <c r="GK1063" s="30"/>
    </row>
    <row r="1064" spans="1:193" x14ac:dyDescent="0.2">
      <c r="A1064" t="s">
        <v>175</v>
      </c>
      <c r="B1064" t="s">
        <v>240</v>
      </c>
      <c r="C1064" t="s">
        <v>0</v>
      </c>
      <c r="D1064" t="s">
        <v>256</v>
      </c>
      <c r="E1064" t="s">
        <v>187</v>
      </c>
      <c r="F1064" t="s">
        <v>266</v>
      </c>
      <c r="G1064" t="s">
        <v>274</v>
      </c>
      <c r="H1064" s="74">
        <v>271</v>
      </c>
      <c r="I1064" s="74">
        <v>0.20200017094612122</v>
      </c>
      <c r="J1064" s="74">
        <v>0.20064252614974976</v>
      </c>
      <c r="K1064" s="74">
        <v>0.19919350743293762</v>
      </c>
      <c r="L1064" s="74">
        <v>0.20460483431816101</v>
      </c>
      <c r="M1064" s="74">
        <v>0.22561776638031006</v>
      </c>
      <c r="N1064" s="74">
        <v>0.23788698017597198</v>
      </c>
      <c r="O1064" s="74">
        <v>0.25052663683891296</v>
      </c>
      <c r="P1064" s="74">
        <v>0.27571150660514832</v>
      </c>
      <c r="Q1064" s="74">
        <v>0.29036775231361389</v>
      </c>
      <c r="R1064" s="74">
        <v>0.29744446277618408</v>
      </c>
      <c r="S1064" s="74">
        <v>0.30306008458137512</v>
      </c>
      <c r="T1064" s="74">
        <v>0.30643042922019958</v>
      </c>
      <c r="U1064" s="74">
        <v>0.30872648954391479</v>
      </c>
      <c r="V1064" s="74">
        <v>0.31377023458480835</v>
      </c>
      <c r="W1064" s="74">
        <v>0.31258419156074524</v>
      </c>
      <c r="X1064" s="74">
        <v>0.29629242420196533</v>
      </c>
      <c r="Y1064" s="74">
        <v>0.26640740036964417</v>
      </c>
      <c r="Z1064" s="74">
        <v>0.22536225616931915</v>
      </c>
      <c r="AA1064" s="74">
        <v>0.21335074305534363</v>
      </c>
      <c r="AB1064" s="74">
        <v>0.21423234045505524</v>
      </c>
      <c r="AC1064" s="74">
        <v>0.20962609350681305</v>
      </c>
      <c r="AD1064" s="74">
        <v>0.20714063942432404</v>
      </c>
      <c r="AE1064" s="74">
        <v>0.20405323803424835</v>
      </c>
      <c r="AF1064" s="74">
        <v>0.20343711972236633</v>
      </c>
      <c r="AG1064" s="74">
        <v>-1.7869864823296666E-3</v>
      </c>
      <c r="AH1064" s="74">
        <v>-2.5177046190947294E-3</v>
      </c>
      <c r="AI1064" s="74">
        <v>-4.6210563741624355E-3</v>
      </c>
      <c r="AJ1064" s="74">
        <v>-2.7074050158262253E-3</v>
      </c>
      <c r="AK1064" s="74">
        <v>2.5376568082720041E-3</v>
      </c>
      <c r="AL1064" s="74">
        <v>-7.1117277257144451E-3</v>
      </c>
      <c r="AM1064" s="74">
        <v>-5.3486218675971031E-3</v>
      </c>
      <c r="AN1064" s="74">
        <v>-1.0369439609348774E-2</v>
      </c>
      <c r="AO1064" s="74">
        <v>-1.6047542914748192E-2</v>
      </c>
      <c r="AP1064" s="74">
        <v>-1.6194740310311317E-2</v>
      </c>
      <c r="AQ1064" s="74">
        <v>-1.4010002836585045E-2</v>
      </c>
      <c r="AR1064" s="74">
        <v>-1.2360767461359501E-2</v>
      </c>
      <c r="AS1064" s="74">
        <v>-9.0775936841964722E-3</v>
      </c>
      <c r="AT1064" s="74">
        <v>-5.5631557479500771E-3</v>
      </c>
      <c r="AU1064" s="74">
        <v>-6.2504725065082312E-5</v>
      </c>
      <c r="AV1064" s="74">
        <v>-3.0089188367128372E-3</v>
      </c>
      <c r="AW1064" s="74">
        <v>-4.3503427878022194E-4</v>
      </c>
      <c r="AX1064" s="74">
        <v>-1.8168967217206955E-3</v>
      </c>
      <c r="AY1064" s="74">
        <v>-1.9872968550771475E-3</v>
      </c>
      <c r="AZ1064" s="74">
        <v>-5.6432196870446205E-3</v>
      </c>
      <c r="BA1064" s="74">
        <v>-4.7738831490278244E-3</v>
      </c>
      <c r="BB1064" s="74">
        <v>-2.4011770728975534E-3</v>
      </c>
      <c r="BC1064" s="74">
        <v>-5.9602446854114532E-3</v>
      </c>
      <c r="BD1064" s="74">
        <v>-2.2548921406269073E-3</v>
      </c>
      <c r="BE1064" s="74">
        <v>2.2207247093319893E-3</v>
      </c>
      <c r="BF1064" s="74">
        <v>1.331393257714808E-3</v>
      </c>
      <c r="BG1064" s="74">
        <v>-7.7868357766419649E-4</v>
      </c>
      <c r="BH1064" s="74">
        <v>1.565448590554297E-3</v>
      </c>
      <c r="BI1064" s="74">
        <v>8.7461387738585472E-3</v>
      </c>
      <c r="BJ1064" s="74">
        <v>2.0126900635659695E-3</v>
      </c>
      <c r="BK1064" s="74">
        <v>5.8541162870824337E-3</v>
      </c>
      <c r="BL1064" s="74">
        <v>1.8602475756779313E-3</v>
      </c>
      <c r="BM1064" s="74">
        <v>-4.0318332612514496E-3</v>
      </c>
      <c r="BN1064" s="74">
        <v>-4.8945876769721508E-3</v>
      </c>
      <c r="BO1064" s="74">
        <v>-3.1829667277634144E-3</v>
      </c>
      <c r="BP1064" s="74">
        <v>-1.7602917505428195E-3</v>
      </c>
      <c r="BQ1064" s="74">
        <v>1.0801249882206321E-3</v>
      </c>
      <c r="BR1064" s="74">
        <v>3.2811199780553579E-3</v>
      </c>
      <c r="BS1064" s="74">
        <v>8.645329624414444E-3</v>
      </c>
      <c r="BT1064" s="74">
        <v>5.1047955639660358E-3</v>
      </c>
      <c r="BU1064" s="74">
        <v>5.6671150960028172E-3</v>
      </c>
      <c r="BV1064" s="74">
        <v>3.6621142644435167E-3</v>
      </c>
      <c r="BW1064" s="74">
        <v>2.8355889953672886E-3</v>
      </c>
      <c r="BX1064" s="74">
        <v>-1.3315005926415324E-3</v>
      </c>
      <c r="BY1064" s="74">
        <v>-6.7830336047336459E-4</v>
      </c>
      <c r="BZ1064" s="74">
        <v>1.5615796437487006E-3</v>
      </c>
      <c r="CA1064" s="74">
        <v>-1.7110747285187244E-3</v>
      </c>
      <c r="CB1064" s="74">
        <v>1.739399740472436E-3</v>
      </c>
      <c r="CC1064" s="74">
        <v>4.9964534118771553E-3</v>
      </c>
      <c r="CD1064" s="74">
        <v>3.9972667582333088E-3</v>
      </c>
      <c r="CE1064" s="74">
        <v>1.8825321458280087E-3</v>
      </c>
      <c r="CF1064" s="74">
        <v>4.5248139649629593E-3</v>
      </c>
      <c r="CG1064" s="74">
        <v>1.3046114705502987E-2</v>
      </c>
      <c r="CH1064" s="74">
        <v>8.3322338759899139E-3</v>
      </c>
      <c r="CI1064" s="74">
        <v>1.3613098300993443E-2</v>
      </c>
      <c r="CJ1064" s="74">
        <v>1.0330491699278355E-2</v>
      </c>
      <c r="CK1064" s="74">
        <v>4.2902110144495964E-3</v>
      </c>
      <c r="CL1064" s="74">
        <v>2.9318635351955891E-3</v>
      </c>
      <c r="CM1064" s="74">
        <v>4.3158051557838917E-3</v>
      </c>
      <c r="CN1064" s="74">
        <v>5.5815652012825012E-3</v>
      </c>
      <c r="CO1064" s="74">
        <v>8.1153297796845436E-3</v>
      </c>
      <c r="CP1064" s="74">
        <v>9.4066383317112923E-3</v>
      </c>
      <c r="CQ1064" s="74">
        <v>1.4676349237561226E-2</v>
      </c>
      <c r="CR1064" s="74">
        <v>1.0724329389631748E-2</v>
      </c>
      <c r="CS1064" s="74">
        <v>9.893445298075676E-3</v>
      </c>
      <c r="CT1064" s="74">
        <v>7.4568605050444603E-3</v>
      </c>
      <c r="CU1064" s="74">
        <v>6.1759050004184246E-3</v>
      </c>
      <c r="CV1064" s="74">
        <v>1.6547829145565629E-3</v>
      </c>
      <c r="CW1064" s="74">
        <v>2.1582827903330326E-3</v>
      </c>
      <c r="CX1064" s="74">
        <v>4.3061729520559311E-3</v>
      </c>
      <c r="CY1064" s="74">
        <v>1.2318874942138791E-3</v>
      </c>
      <c r="CZ1064" s="74">
        <v>4.5058340765535831E-3</v>
      </c>
      <c r="DA1064" s="74">
        <v>7.7721821144223213E-3</v>
      </c>
      <c r="DB1064" s="74">
        <v>6.6631403751671314E-3</v>
      </c>
      <c r="DC1064" s="74">
        <v>4.543747752904892E-3</v>
      </c>
      <c r="DD1064" s="74">
        <v>7.4841794557869434E-3</v>
      </c>
      <c r="DE1064" s="74">
        <v>1.7346089705824852E-2</v>
      </c>
      <c r="DF1064" s="74">
        <v>1.4651778154075146E-2</v>
      </c>
      <c r="DG1064" s="74">
        <v>2.1372079849243164E-2</v>
      </c>
      <c r="DH1064" s="74">
        <v>1.8800735473632813E-2</v>
      </c>
      <c r="DI1064" s="74">
        <v>1.2612255290150642E-2</v>
      </c>
      <c r="DJ1064" s="74">
        <v>1.0758314281702042E-2</v>
      </c>
      <c r="DK1064" s="74">
        <v>1.1814577504992485E-2</v>
      </c>
      <c r="DL1064" s="74">
        <v>1.2923422269523144E-2</v>
      </c>
      <c r="DM1064" s="74">
        <v>1.5150534920394421E-2</v>
      </c>
      <c r="DN1064" s="74">
        <v>1.5532156452536583E-2</v>
      </c>
      <c r="DO1064" s="74">
        <v>2.0707368850708008E-2</v>
      </c>
      <c r="DP1064" s="74">
        <v>1.6343863680958748E-2</v>
      </c>
      <c r="DQ1064" s="74">
        <v>1.4119775034487247E-2</v>
      </c>
      <c r="DR1064" s="74">
        <v>1.1251606978476048E-2</v>
      </c>
      <c r="DS1064" s="74">
        <v>9.5162214711308479E-3</v>
      </c>
      <c r="DT1064" s="74">
        <v>4.6410663053393364E-3</v>
      </c>
      <c r="DU1064" s="74">
        <v>4.9948687665164471E-3</v>
      </c>
      <c r="DV1064" s="74">
        <v>7.0507661439478397E-3</v>
      </c>
      <c r="DW1064" s="74">
        <v>4.1748499497771263E-3</v>
      </c>
      <c r="DX1064" s="74">
        <v>7.272268645465374E-3</v>
      </c>
      <c r="DY1064" s="74">
        <v>1.1779893189668655E-2</v>
      </c>
      <c r="DZ1064" s="74">
        <v>1.0512238368391991E-2</v>
      </c>
      <c r="EA1064" s="74">
        <v>8.3861211314797401E-3</v>
      </c>
      <c r="EB1064" s="74">
        <v>1.1757032945752144E-2</v>
      </c>
      <c r="EC1064" s="74">
        <v>2.3554572835564613E-2</v>
      </c>
      <c r="ED1064" s="74">
        <v>2.377619594335556E-2</v>
      </c>
      <c r="EE1064" s="74">
        <v>3.2574817538261414E-2</v>
      </c>
      <c r="EF1064" s="74">
        <v>3.1030422076582909E-2</v>
      </c>
      <c r="EG1064" s="74">
        <v>2.4627964943647385E-2</v>
      </c>
      <c r="EH1064" s="74">
        <v>2.2058466449379921E-2</v>
      </c>
      <c r="EI1064" s="74">
        <v>2.2641612216830254E-2</v>
      </c>
      <c r="EJ1064" s="74">
        <v>2.3523896932601929E-2</v>
      </c>
      <c r="EK1064" s="74">
        <v>2.5308253243565559E-2</v>
      </c>
      <c r="EL1064" s="74">
        <v>2.4376431480050087E-2</v>
      </c>
      <c r="EM1064" s="74">
        <v>2.9415203258395195E-2</v>
      </c>
      <c r="EN1064" s="74">
        <v>2.4457577615976334E-2</v>
      </c>
      <c r="EO1064" s="74">
        <v>2.0221924409270287E-2</v>
      </c>
      <c r="EP1064" s="74">
        <v>1.6730617731809616E-2</v>
      </c>
      <c r="EQ1064" s="74">
        <v>1.433910708874464E-2</v>
      </c>
      <c r="ER1064" s="74">
        <v>8.9527852833271027E-3</v>
      </c>
      <c r="ES1064" s="74">
        <v>9.0904487296938896E-3</v>
      </c>
      <c r="ET1064" s="74">
        <v>1.1013522744178772E-2</v>
      </c>
      <c r="EU1064" s="74">
        <v>8.4240194410085678E-3</v>
      </c>
      <c r="EV1064" s="74">
        <v>1.1266560293734074E-2</v>
      </c>
      <c r="EW1064" s="74">
        <v>58.211158752441406</v>
      </c>
      <c r="EX1064" s="74">
        <v>57.152885437011719</v>
      </c>
      <c r="EY1064" s="74">
        <v>56.197288513183594</v>
      </c>
      <c r="EZ1064" s="74">
        <v>55.491950988769531</v>
      </c>
      <c r="FA1064" s="74">
        <v>54.747039794921875</v>
      </c>
      <c r="FB1064" s="74">
        <v>54.150211334228516</v>
      </c>
      <c r="FC1064" s="74">
        <v>53.410514831542969</v>
      </c>
      <c r="FD1064" s="74">
        <v>54.050514221191406</v>
      </c>
      <c r="FE1064" s="74">
        <v>57.053211212158203</v>
      </c>
      <c r="FF1064" s="74">
        <v>60.532405853271484</v>
      </c>
      <c r="FG1064" s="74">
        <v>63.873455047607422</v>
      </c>
      <c r="FH1064" s="74">
        <v>66.822738647460938</v>
      </c>
      <c r="FI1064" s="74">
        <v>69.352218627929688</v>
      </c>
      <c r="FJ1064" s="74">
        <v>71.35504150390625</v>
      </c>
      <c r="FK1064" s="74">
        <v>72.798797607421875</v>
      </c>
      <c r="FL1064" s="74">
        <v>73.914382934570313</v>
      </c>
      <c r="FM1064" s="74">
        <v>74.561210632324219</v>
      </c>
      <c r="FN1064" s="74">
        <v>74.213394165039063</v>
      </c>
      <c r="FO1064" s="74">
        <v>72.799850463867188</v>
      </c>
      <c r="FP1064" s="74">
        <v>69.764656066894531</v>
      </c>
      <c r="FQ1064" s="74">
        <v>66.256072998046875</v>
      </c>
      <c r="FR1064" s="74">
        <v>63.603183746337891</v>
      </c>
      <c r="FS1064" s="74">
        <v>61.689395904541016</v>
      </c>
      <c r="FT1064" s="74">
        <v>60.262935638427734</v>
      </c>
      <c r="FU1064" s="74">
        <v>7.7409287914633751E-3</v>
      </c>
      <c r="FV1064" s="74">
        <v>8.3126267418265343E-3</v>
      </c>
      <c r="FW1064" s="74">
        <v>8.7419599294662476E-3</v>
      </c>
      <c r="FX1064" s="74">
        <v>1.8731115385890007E-2</v>
      </c>
      <c r="FY1064" s="74">
        <v>0</v>
      </c>
      <c r="FZ1064" s="74">
        <v>268</v>
      </c>
      <c r="GA1064" s="74">
        <v>6.0031137466430664</v>
      </c>
      <c r="GB1064" s="74">
        <v>209.69999277591705</v>
      </c>
      <c r="GC1064" s="74">
        <v>1</v>
      </c>
      <c r="GD1064" s="74">
        <v>3</v>
      </c>
      <c r="GE1064" s="74">
        <v>8</v>
      </c>
      <c r="GF1064" s="74">
        <v>1</v>
      </c>
      <c r="GG1064" t="s">
        <v>238</v>
      </c>
      <c r="GH1064" t="s">
        <v>235</v>
      </c>
      <c r="GI1064" t="s">
        <v>236</v>
      </c>
      <c r="GJ1064" s="47"/>
      <c r="GK1064" s="30"/>
    </row>
    <row r="1065" spans="1:193" x14ac:dyDescent="0.2">
      <c r="A1065" t="s">
        <v>175</v>
      </c>
      <c r="B1065" t="s">
        <v>240</v>
      </c>
      <c r="C1065" t="s">
        <v>0</v>
      </c>
      <c r="D1065" t="s">
        <v>256</v>
      </c>
      <c r="E1065" t="s">
        <v>188</v>
      </c>
      <c r="F1065" t="s">
        <v>266</v>
      </c>
      <c r="G1065" t="s">
        <v>274</v>
      </c>
      <c r="H1065" s="74">
        <v>277</v>
      </c>
      <c r="I1065" s="74">
        <v>0.19316233694553375</v>
      </c>
      <c r="J1065" s="74">
        <v>0.19068814814090729</v>
      </c>
      <c r="K1065" s="74">
        <v>0.18947219848632813</v>
      </c>
      <c r="L1065" s="74">
        <v>0.19449590146541595</v>
      </c>
      <c r="M1065" s="74">
        <v>0.21653068065643311</v>
      </c>
      <c r="N1065" s="74">
        <v>0.22298455238342285</v>
      </c>
      <c r="O1065" s="74">
        <v>0.23526611924171448</v>
      </c>
      <c r="P1065" s="74">
        <v>0.25574642419815063</v>
      </c>
      <c r="Q1065" s="74">
        <v>0.27082613110542297</v>
      </c>
      <c r="R1065" s="74">
        <v>0.28220555186271667</v>
      </c>
      <c r="S1065" s="74">
        <v>0.29329425096511841</v>
      </c>
      <c r="T1065" s="74">
        <v>0.2995624840259552</v>
      </c>
      <c r="U1065" s="74">
        <v>0.30618280172348022</v>
      </c>
      <c r="V1065" s="74">
        <v>0.31220346689224243</v>
      </c>
      <c r="W1065" s="74">
        <v>0.31454291939735413</v>
      </c>
      <c r="X1065" s="74">
        <v>0.30187484622001648</v>
      </c>
      <c r="Y1065" s="74">
        <v>0.27576053142547607</v>
      </c>
      <c r="Z1065" s="74">
        <v>0.23509962856769562</v>
      </c>
      <c r="AA1065" s="74">
        <v>0.21641586720943451</v>
      </c>
      <c r="AB1065" s="74">
        <v>0.20570631325244904</v>
      </c>
      <c r="AC1065" s="74">
        <v>0.20250792801380157</v>
      </c>
      <c r="AD1065" s="74">
        <v>0.19942116737365723</v>
      </c>
      <c r="AE1065" s="74">
        <v>0.19386337697505951</v>
      </c>
      <c r="AF1065" s="74">
        <v>0.19397573173046112</v>
      </c>
      <c r="AG1065" s="74">
        <v>-1.8265505786985159E-3</v>
      </c>
      <c r="AH1065" s="74">
        <v>-2.573447534814477E-3</v>
      </c>
      <c r="AI1065" s="74">
        <v>-4.7233682125806808E-3</v>
      </c>
      <c r="AJ1065" s="74">
        <v>-2.767347963526845E-3</v>
      </c>
      <c r="AK1065" s="74">
        <v>2.5938411708921194E-3</v>
      </c>
      <c r="AL1065" s="74">
        <v>-7.2691822424530983E-3</v>
      </c>
      <c r="AM1065" s="74">
        <v>-5.4670427925884724E-3</v>
      </c>
      <c r="AN1065" s="74">
        <v>-1.0599021799862385E-2</v>
      </c>
      <c r="AO1065" s="74">
        <v>-1.6402838751673698E-2</v>
      </c>
      <c r="AP1065" s="74">
        <v>-1.6553295776247978E-2</v>
      </c>
      <c r="AQ1065" s="74">
        <v>-1.4320185407996178E-2</v>
      </c>
      <c r="AR1065" s="74">
        <v>-1.263443473726511E-2</v>
      </c>
      <c r="AS1065" s="74">
        <v>-9.2785730957984924E-3</v>
      </c>
      <c r="AT1065" s="74">
        <v>-5.6863240897655487E-3</v>
      </c>
      <c r="AU1065" s="74">
        <v>-6.3887891883496195E-5</v>
      </c>
      <c r="AV1065" s="74">
        <v>-3.075537271797657E-3</v>
      </c>
      <c r="AW1065" s="74">
        <v>-4.446665698196739E-4</v>
      </c>
      <c r="AX1065" s="74">
        <v>-1.8571229884400964E-3</v>
      </c>
      <c r="AY1065" s="74">
        <v>-2.0312955603003502E-3</v>
      </c>
      <c r="AZ1065" s="74">
        <v>-5.768162664026022E-3</v>
      </c>
      <c r="BA1065" s="74">
        <v>-4.8795789480209351E-3</v>
      </c>
      <c r="BB1065" s="74">
        <v>-2.4543399922549725E-3</v>
      </c>
      <c r="BC1065" s="74">
        <v>-6.0922056436538696E-3</v>
      </c>
      <c r="BD1065" s="74">
        <v>-2.3048156872391701E-3</v>
      </c>
      <c r="BE1065" s="74">
        <v>2.2698924876749516E-3</v>
      </c>
      <c r="BF1065" s="74">
        <v>1.3608704321086407E-3</v>
      </c>
      <c r="BG1065" s="74">
        <v>-7.9592398833483458E-4</v>
      </c>
      <c r="BH1065" s="74">
        <v>1.6001081094145775E-3</v>
      </c>
      <c r="BI1065" s="74">
        <v>8.9397802948951721E-3</v>
      </c>
      <c r="BJ1065" s="74">
        <v>2.0572515204548836E-3</v>
      </c>
      <c r="BK1065" s="74">
        <v>5.9837265871465206E-3</v>
      </c>
      <c r="BL1065" s="74">
        <v>1.9014340359717607E-3</v>
      </c>
      <c r="BM1065" s="74">
        <v>-4.1210982017219067E-3</v>
      </c>
      <c r="BN1065" s="74">
        <v>-5.0029554404318333E-3</v>
      </c>
      <c r="BO1065" s="74">
        <v>-3.2534380443394184E-3</v>
      </c>
      <c r="BP1065" s="74">
        <v>-1.7992641078308225E-3</v>
      </c>
      <c r="BQ1065" s="74">
        <v>1.1040394892916083E-3</v>
      </c>
      <c r="BR1065" s="74">
        <v>3.3537652343511581E-3</v>
      </c>
      <c r="BS1065" s="74">
        <v>8.8367396965622902E-3</v>
      </c>
      <c r="BT1065" s="74">
        <v>5.2178166806697845E-3</v>
      </c>
      <c r="BU1065" s="74">
        <v>5.7925856672227383E-3</v>
      </c>
      <c r="BV1065" s="74">
        <v>3.7431945092976093E-3</v>
      </c>
      <c r="BW1065" s="74">
        <v>2.8983699157834053E-3</v>
      </c>
      <c r="BX1065" s="74">
        <v>-1.3609806774184108E-3</v>
      </c>
      <c r="BY1065" s="74">
        <v>-6.9332140265032649E-4</v>
      </c>
      <c r="BZ1065" s="74">
        <v>1.5961532481014729E-3</v>
      </c>
      <c r="CA1065" s="74">
        <v>-1.7489582533016801E-3</v>
      </c>
      <c r="CB1065" s="74">
        <v>1.7779107438400388E-3</v>
      </c>
      <c r="CC1065" s="74">
        <v>5.1070763729512691E-3</v>
      </c>
      <c r="CD1065" s="74">
        <v>4.0857670828700066E-3</v>
      </c>
      <c r="CE1065" s="74">
        <v>1.9242118578404188E-3</v>
      </c>
      <c r="CF1065" s="74">
        <v>4.6249949373304844E-3</v>
      </c>
      <c r="CG1065" s="74">
        <v>1.3334957882761955E-2</v>
      </c>
      <c r="CH1065" s="74">
        <v>8.5167111828923225E-3</v>
      </c>
      <c r="CI1065" s="74">
        <v>1.3914494775235653E-2</v>
      </c>
      <c r="CJ1065" s="74">
        <v>1.0559211485087872E-2</v>
      </c>
      <c r="CK1065" s="74">
        <v>4.3851975351572037E-3</v>
      </c>
      <c r="CL1065" s="74">
        <v>2.9967755544930696E-3</v>
      </c>
      <c r="CM1065" s="74">
        <v>4.4113579206168652E-3</v>
      </c>
      <c r="CN1065" s="74">
        <v>5.7051423937082291E-3</v>
      </c>
      <c r="CO1065" s="74">
        <v>8.2950051873922348E-3</v>
      </c>
      <c r="CP1065" s="74">
        <v>9.6149034798145294E-3</v>
      </c>
      <c r="CQ1065" s="74">
        <v>1.5001287683844566E-2</v>
      </c>
      <c r="CR1065" s="74">
        <v>1.0961768217384815E-2</v>
      </c>
      <c r="CS1065" s="74">
        <v>1.0112487711012363E-2</v>
      </c>
      <c r="CT1065" s="74">
        <v>7.6219574548304081E-3</v>
      </c>
      <c r="CU1065" s="74">
        <v>6.3126413151621819E-3</v>
      </c>
      <c r="CV1065" s="74">
        <v>1.6914200969040394E-3</v>
      </c>
      <c r="CW1065" s="74">
        <v>2.2060677874833345E-3</v>
      </c>
      <c r="CX1065" s="74">
        <v>4.4015124440193176E-3</v>
      </c>
      <c r="CY1065" s="74">
        <v>1.2591617414727807E-3</v>
      </c>
      <c r="CZ1065" s="74">
        <v>4.6055945567786694E-3</v>
      </c>
      <c r="DA1065" s="74">
        <v>7.9442607238888741E-3</v>
      </c>
      <c r="DB1065" s="74">
        <v>6.8106637336313725E-3</v>
      </c>
      <c r="DC1065" s="74">
        <v>4.644347820430994E-3</v>
      </c>
      <c r="DD1065" s="74">
        <v>7.6498817652463913E-3</v>
      </c>
      <c r="DE1065" s="74">
        <v>1.7730135470628738E-2</v>
      </c>
      <c r="DF1065" s="74">
        <v>1.4976170845329762E-2</v>
      </c>
      <c r="DG1065" s="74">
        <v>2.1845262497663498E-2</v>
      </c>
      <c r="DH1065" s="74">
        <v>1.9216988235712051E-2</v>
      </c>
      <c r="DI1065" s="74">
        <v>1.2891493737697601E-2</v>
      </c>
      <c r="DJ1065" s="74">
        <v>1.0996506549417973E-2</v>
      </c>
      <c r="DK1065" s="74">
        <v>1.2076153419911861E-2</v>
      </c>
      <c r="DL1065" s="74">
        <v>1.3209548778831959E-2</v>
      </c>
      <c r="DM1065" s="74">
        <v>1.5485971234738827E-2</v>
      </c>
      <c r="DN1065" s="74">
        <v>1.5876041725277901E-2</v>
      </c>
      <c r="DO1065" s="74">
        <v>2.1165834739804268E-2</v>
      </c>
      <c r="DP1065" s="74">
        <v>1.6705719754099846E-2</v>
      </c>
      <c r="DQ1065" s="74">
        <v>1.4432389289140701E-2</v>
      </c>
      <c r="DR1065" s="74">
        <v>1.150071993470192E-2</v>
      </c>
      <c r="DS1065" s="74">
        <v>9.7269127145409584E-3</v>
      </c>
      <c r="DT1065" s="74">
        <v>4.7438209876418114E-3</v>
      </c>
      <c r="DU1065" s="74">
        <v>5.1054568029940128E-3</v>
      </c>
      <c r="DV1065" s="74">
        <v>7.2068716399371624E-3</v>
      </c>
      <c r="DW1065" s="74">
        <v>4.2672818526625633E-3</v>
      </c>
      <c r="DX1065" s="74">
        <v>7.4332784861326218E-3</v>
      </c>
      <c r="DY1065" s="74">
        <v>1.2040703557431698E-2</v>
      </c>
      <c r="DZ1065" s="74">
        <v>1.0744981467723846E-2</v>
      </c>
      <c r="EA1065" s="74">
        <v>8.5717914626002312E-3</v>
      </c>
      <c r="EB1065" s="74">
        <v>1.201733760535717E-2</v>
      </c>
      <c r="EC1065" s="74">
        <v>2.4076074361801147E-2</v>
      </c>
      <c r="ED1065" s="74">
        <v>2.4302605539560318E-2</v>
      </c>
      <c r="EE1065" s="74">
        <v>3.329603374004364E-2</v>
      </c>
      <c r="EF1065" s="74">
        <v>3.1717445701360703E-2</v>
      </c>
      <c r="EG1065" s="74">
        <v>2.5173233821988106E-2</v>
      </c>
      <c r="EH1065" s="74">
        <v>2.2546848282217979E-2</v>
      </c>
      <c r="EI1065" s="74">
        <v>2.3142902180552483E-2</v>
      </c>
      <c r="EJ1065" s="74">
        <v>2.4044720456004143E-2</v>
      </c>
      <c r="EK1065" s="74">
        <v>2.5868583470582962E-2</v>
      </c>
      <c r="EL1065" s="74">
        <v>2.4916131049394608E-2</v>
      </c>
      <c r="EM1065" s="74">
        <v>3.0066464096307755E-2</v>
      </c>
      <c r="EN1065" s="74">
        <v>2.4999074637889862E-2</v>
      </c>
      <c r="EO1065" s="74">
        <v>2.0669642835855484E-2</v>
      </c>
      <c r="EP1065" s="74">
        <v>1.7101038247346878E-2</v>
      </c>
      <c r="EQ1065" s="74">
        <v>1.4656578190624714E-2</v>
      </c>
      <c r="ER1065" s="74">
        <v>9.1510023921728134E-3</v>
      </c>
      <c r="ES1065" s="74">
        <v>9.2917140573263168E-3</v>
      </c>
      <c r="ET1065" s="74">
        <v>1.125736441463232E-2</v>
      </c>
      <c r="EU1065" s="74">
        <v>8.6105288937687874E-3</v>
      </c>
      <c r="EV1065" s="74">
        <v>1.1516004800796509E-2</v>
      </c>
      <c r="EW1065" s="74">
        <v>64.248924255371094</v>
      </c>
      <c r="EX1065" s="74">
        <v>62.927387237548828</v>
      </c>
      <c r="EY1065" s="74">
        <v>61.612258911132813</v>
      </c>
      <c r="EZ1065" s="74">
        <v>60.774242401123047</v>
      </c>
      <c r="FA1065" s="74">
        <v>60.083030700683594</v>
      </c>
      <c r="FB1065" s="74">
        <v>59.462272644042969</v>
      </c>
      <c r="FC1065" s="74">
        <v>58.800350189208984</v>
      </c>
      <c r="FD1065" s="74">
        <v>60.989635467529297</v>
      </c>
      <c r="FE1065" s="74">
        <v>63.808113098144531</v>
      </c>
      <c r="FF1065" s="74">
        <v>66.899261474609375</v>
      </c>
      <c r="FG1065" s="74">
        <v>70.50860595703125</v>
      </c>
      <c r="FH1065" s="74">
        <v>73.433738708496094</v>
      </c>
      <c r="FI1065" s="74">
        <v>76.175277709960938</v>
      </c>
      <c r="FJ1065" s="74">
        <v>78.461204528808594</v>
      </c>
      <c r="FK1065" s="74">
        <v>80.226272583007813</v>
      </c>
      <c r="FL1065" s="74">
        <v>81.575790405273438</v>
      </c>
      <c r="FM1065" s="74">
        <v>81.922042846679688</v>
      </c>
      <c r="FN1065" s="74">
        <v>81.085220336914063</v>
      </c>
      <c r="FO1065" s="74">
        <v>79.574531555175781</v>
      </c>
      <c r="FP1065" s="74">
        <v>77.194679260253906</v>
      </c>
      <c r="FQ1065" s="74">
        <v>73.250823974609375</v>
      </c>
      <c r="FR1065" s="74">
        <v>69.807220458984375</v>
      </c>
      <c r="FS1065" s="74">
        <v>67.423316955566406</v>
      </c>
      <c r="FT1065" s="74">
        <v>65.688987731933594</v>
      </c>
      <c r="FU1065" s="74">
        <v>7.9123135656118393E-3</v>
      </c>
      <c r="FV1065" s="74">
        <v>8.4966700524091721E-3</v>
      </c>
      <c r="FW1065" s="74">
        <v>8.9355083182454109E-3</v>
      </c>
      <c r="FX1065" s="74">
        <v>1.9145825877785683E-2</v>
      </c>
      <c r="FY1065" s="74">
        <v>0</v>
      </c>
      <c r="FZ1065" s="74">
        <v>273</v>
      </c>
      <c r="GA1065" s="74">
        <v>7.3754167556762695</v>
      </c>
      <c r="GB1065" s="74">
        <v>231.59637066721916</v>
      </c>
      <c r="GC1065" s="74">
        <v>1</v>
      </c>
      <c r="GD1065" s="74">
        <v>3</v>
      </c>
      <c r="GE1065" s="74">
        <v>8</v>
      </c>
      <c r="GF1065" s="74">
        <v>1</v>
      </c>
      <c r="GG1065" t="s">
        <v>238</v>
      </c>
      <c r="GH1065" t="s">
        <v>235</v>
      </c>
      <c r="GI1065" t="s">
        <v>236</v>
      </c>
      <c r="GJ1065" s="47"/>
      <c r="GK1065" s="30"/>
    </row>
    <row r="1066" spans="1:193" x14ac:dyDescent="0.2">
      <c r="A1066" t="s">
        <v>175</v>
      </c>
      <c r="B1066" t="s">
        <v>240</v>
      </c>
      <c r="C1066" t="s">
        <v>0</v>
      </c>
      <c r="D1066" t="s">
        <v>256</v>
      </c>
      <c r="E1066" t="s">
        <v>189</v>
      </c>
      <c r="F1066" t="s">
        <v>266</v>
      </c>
      <c r="G1066" t="s">
        <v>274</v>
      </c>
      <c r="H1066" s="74">
        <v>280</v>
      </c>
      <c r="I1066" s="74">
        <v>0.19033108651638031</v>
      </c>
      <c r="J1066" s="74">
        <v>0.1902080625295639</v>
      </c>
      <c r="K1066" s="74">
        <v>0.19083249568939209</v>
      </c>
      <c r="L1066" s="74">
        <v>0.19263571500778198</v>
      </c>
      <c r="M1066" s="74">
        <v>0.20923504233360291</v>
      </c>
      <c r="N1066" s="74">
        <v>0.22585465013980865</v>
      </c>
      <c r="O1066" s="74">
        <v>0.2394556999206543</v>
      </c>
      <c r="P1066" s="74">
        <v>0.26814752817153931</v>
      </c>
      <c r="Q1066" s="74">
        <v>0.29098063707351685</v>
      </c>
      <c r="R1066" s="74">
        <v>0.313355952501297</v>
      </c>
      <c r="S1066" s="74">
        <v>0.32406368851661682</v>
      </c>
      <c r="T1066" s="74">
        <v>0.32959124445915222</v>
      </c>
      <c r="U1066" s="74">
        <v>0.33617839217185974</v>
      </c>
      <c r="V1066" s="74">
        <v>0.34655213356018066</v>
      </c>
      <c r="W1066" s="74">
        <v>0.34449872374534607</v>
      </c>
      <c r="X1066" s="74">
        <v>0.32644912600517273</v>
      </c>
      <c r="Y1066" s="74">
        <v>0.29149216413497925</v>
      </c>
      <c r="Z1066" s="74">
        <v>0.24843798577785492</v>
      </c>
      <c r="AA1066" s="74">
        <v>0.22879914939403534</v>
      </c>
      <c r="AB1066" s="74">
        <v>0.21812526881694794</v>
      </c>
      <c r="AC1066" s="74">
        <v>0.21073366701602936</v>
      </c>
      <c r="AD1066" s="74">
        <v>0.20392578840255737</v>
      </c>
      <c r="AE1066" s="74">
        <v>0.19827447831630707</v>
      </c>
      <c r="AF1066" s="74">
        <v>0.19353173673152924</v>
      </c>
      <c r="AG1066" s="74">
        <v>-2.0856615155935287E-2</v>
      </c>
      <c r="AH1066" s="74">
        <v>-2.0119315013289452E-2</v>
      </c>
      <c r="AI1066" s="74">
        <v>-1.8707882612943649E-2</v>
      </c>
      <c r="AJ1066" s="74">
        <v>-1.7828615382313728E-2</v>
      </c>
      <c r="AK1066" s="74">
        <v>-2.0459920167922974E-2</v>
      </c>
      <c r="AL1066" s="74">
        <v>-2.1586405113339424E-2</v>
      </c>
      <c r="AM1066" s="74">
        <v>-1.9433816894888878E-2</v>
      </c>
      <c r="AN1066" s="74">
        <v>-2.6382109150290489E-2</v>
      </c>
      <c r="AO1066" s="74">
        <v>-3.5259503871202469E-2</v>
      </c>
      <c r="AP1066" s="74">
        <v>-3.4607082605361938E-2</v>
      </c>
      <c r="AQ1066" s="74">
        <v>-3.7807255983352661E-2</v>
      </c>
      <c r="AR1066" s="74">
        <v>-3.867252916097641E-2</v>
      </c>
      <c r="AS1066" s="74">
        <v>-3.9550073444843292E-2</v>
      </c>
      <c r="AT1066" s="74">
        <v>-3.6032255738973618E-2</v>
      </c>
      <c r="AU1066" s="74">
        <v>-3.1817097216844559E-2</v>
      </c>
      <c r="AV1066" s="74">
        <v>-4.0602799504995346E-2</v>
      </c>
      <c r="AW1066" s="74">
        <v>-3.7268679589033127E-2</v>
      </c>
      <c r="AX1066" s="74">
        <v>-2.942710742354393E-2</v>
      </c>
      <c r="AY1066" s="74">
        <v>-2.2244662046432495E-2</v>
      </c>
      <c r="AZ1066" s="74">
        <v>-2.0519532263278961E-2</v>
      </c>
      <c r="BA1066" s="74">
        <v>-2.3556767031550407E-2</v>
      </c>
      <c r="BB1066" s="74">
        <v>-2.0439760759472847E-2</v>
      </c>
      <c r="BC1066" s="74">
        <v>-2.3149531334638596E-2</v>
      </c>
      <c r="BD1066" s="74">
        <v>-2.1120911464095116E-2</v>
      </c>
      <c r="BE1066" s="74">
        <v>-1.5100431628525257E-2</v>
      </c>
      <c r="BF1066" s="74">
        <v>-1.4409859664738178E-2</v>
      </c>
      <c r="BG1066" s="74">
        <v>-1.3162632472813129E-2</v>
      </c>
      <c r="BH1066" s="74">
        <v>-1.210649311542511E-2</v>
      </c>
      <c r="BI1066" s="74">
        <v>-1.4003231190145016E-2</v>
      </c>
      <c r="BJ1066" s="74">
        <v>-1.5678608790040016E-2</v>
      </c>
      <c r="BK1066" s="74">
        <v>-1.3438159599900246E-2</v>
      </c>
      <c r="BL1066" s="74">
        <v>-1.9944906234741211E-2</v>
      </c>
      <c r="BM1066" s="74">
        <v>-2.7975426986813545E-2</v>
      </c>
      <c r="BN1066" s="74">
        <v>-2.6829473674297333E-2</v>
      </c>
      <c r="BO1066" s="74">
        <v>-2.9559081420302391E-2</v>
      </c>
      <c r="BP1066" s="74">
        <v>-3.0111940577626228E-2</v>
      </c>
      <c r="BQ1066" s="74">
        <v>-3.1018601730465889E-2</v>
      </c>
      <c r="BR1066" s="74">
        <v>-2.7798887342214584E-2</v>
      </c>
      <c r="BS1066" s="74">
        <v>-2.3190569132566452E-2</v>
      </c>
      <c r="BT1066" s="74">
        <v>-3.1312141567468643E-2</v>
      </c>
      <c r="BU1066" s="74">
        <v>-2.8746960684657097E-2</v>
      </c>
      <c r="BV1066" s="74">
        <v>-2.0057260990142822E-2</v>
      </c>
      <c r="BW1066" s="74">
        <v>-1.4008217491209507E-2</v>
      </c>
      <c r="BX1066" s="74">
        <v>-1.2990497052669525E-2</v>
      </c>
      <c r="BY1066" s="74">
        <v>-1.6160404309630394E-2</v>
      </c>
      <c r="BZ1066" s="74">
        <v>-1.3974097557365894E-2</v>
      </c>
      <c r="CA1066" s="74">
        <v>-1.6848932951688766E-2</v>
      </c>
      <c r="CB1066" s="74">
        <v>-1.5215633437037468E-2</v>
      </c>
      <c r="CC1066" s="74">
        <v>-1.1113716289401054E-2</v>
      </c>
      <c r="CD1066" s="74">
        <v>-1.0455507785081863E-2</v>
      </c>
      <c r="CE1066" s="74">
        <v>-9.3220099806785583E-3</v>
      </c>
      <c r="CF1066" s="74">
        <v>-8.1433681771159172E-3</v>
      </c>
      <c r="CG1066" s="74">
        <v>-9.5313480123877525E-3</v>
      </c>
      <c r="CH1066" s="74">
        <v>-1.1586886830627918E-2</v>
      </c>
      <c r="CI1066" s="74">
        <v>-9.285585954785347E-3</v>
      </c>
      <c r="CJ1066" s="74">
        <v>-1.5486517921090126E-2</v>
      </c>
      <c r="CK1066" s="74">
        <v>-2.293049730360508E-2</v>
      </c>
      <c r="CL1066" s="74">
        <v>-2.1442724391818047E-2</v>
      </c>
      <c r="CM1066" s="74">
        <v>-2.3846419528126717E-2</v>
      </c>
      <c r="CN1066" s="74">
        <v>-2.4182902649044991E-2</v>
      </c>
      <c r="CO1066" s="74">
        <v>-2.5109730660915375E-2</v>
      </c>
      <c r="CP1066" s="74">
        <v>-2.2096481174230576E-2</v>
      </c>
      <c r="CQ1066" s="74">
        <v>-1.721586100757122E-2</v>
      </c>
      <c r="CR1066" s="74">
        <v>-2.4877460673451424E-2</v>
      </c>
      <c r="CS1066" s="74">
        <v>-2.2844845429062843E-2</v>
      </c>
      <c r="CT1066" s="74">
        <v>-1.3567735441029072E-2</v>
      </c>
      <c r="CU1066" s="74">
        <v>-8.3036813884973526E-3</v>
      </c>
      <c r="CV1066" s="74">
        <v>-7.7759101986885071E-3</v>
      </c>
      <c r="CW1066" s="74">
        <v>-1.1037706397473812E-2</v>
      </c>
      <c r="CX1066" s="74">
        <v>-9.4959987327456474E-3</v>
      </c>
      <c r="CY1066" s="74">
        <v>-1.2485158629715443E-2</v>
      </c>
      <c r="CZ1066" s="74">
        <v>-1.1125655844807625E-2</v>
      </c>
      <c r="DA1066" s="74">
        <v>-7.127001415938139E-3</v>
      </c>
      <c r="DB1066" s="74">
        <v>-6.5011559054255486E-3</v>
      </c>
      <c r="DC1066" s="74">
        <v>-5.4813870228827E-3</v>
      </c>
      <c r="DD1066" s="74">
        <v>-4.1802432388067245E-3</v>
      </c>
      <c r="DE1066" s="74">
        <v>-5.0594653002917767E-3</v>
      </c>
      <c r="DF1066" s="74">
        <v>-7.4951648712158203E-3</v>
      </c>
      <c r="DG1066" s="74">
        <v>-5.1330123096704483E-3</v>
      </c>
      <c r="DH1066" s="74">
        <v>-1.1028130538761616E-2</v>
      </c>
      <c r="DI1066" s="74">
        <v>-1.7885567620396614E-2</v>
      </c>
      <c r="DJ1066" s="74">
        <v>-1.605597510933876E-2</v>
      </c>
      <c r="DK1066" s="74">
        <v>-1.8133757635951042E-2</v>
      </c>
      <c r="DL1066" s="74">
        <v>-1.8253864720463753E-2</v>
      </c>
      <c r="DM1066" s="74">
        <v>-1.9200859591364861E-2</v>
      </c>
      <c r="DN1066" s="74">
        <v>-1.6394075006246567E-2</v>
      </c>
      <c r="DO1066" s="74">
        <v>-1.1241152882575989E-2</v>
      </c>
      <c r="DP1066" s="74">
        <v>-1.8442779779434204E-2</v>
      </c>
      <c r="DQ1066" s="74">
        <v>-1.694273017346859E-2</v>
      </c>
      <c r="DR1066" s="74">
        <v>-7.078209426254034E-3</v>
      </c>
      <c r="DS1066" s="74">
        <v>-2.5991455186158419E-3</v>
      </c>
      <c r="DT1066" s="74">
        <v>-2.5613231118768454E-3</v>
      </c>
      <c r="DU1066" s="74">
        <v>-5.9150080196559429E-3</v>
      </c>
      <c r="DV1066" s="74">
        <v>-5.0179003737866879E-3</v>
      </c>
      <c r="DW1066" s="74">
        <v>-8.1213843077421188E-3</v>
      </c>
      <c r="DX1066" s="74">
        <v>-7.0356782525777817E-3</v>
      </c>
      <c r="DY1066" s="74">
        <v>-1.3708180049434304E-3</v>
      </c>
      <c r="DZ1066" s="74">
        <v>-7.9169991659000516E-4</v>
      </c>
      <c r="EA1066" s="74">
        <v>6.3862287788651884E-5</v>
      </c>
      <c r="EB1066" s="74">
        <v>1.5418798429891467E-3</v>
      </c>
      <c r="EC1066" s="74">
        <v>1.3972233282402158E-3</v>
      </c>
      <c r="ED1066" s="74">
        <v>-1.5873684315010905E-3</v>
      </c>
      <c r="EE1066" s="74">
        <v>8.6264434503391385E-4</v>
      </c>
      <c r="EF1066" s="74">
        <v>-4.5909262262284756E-3</v>
      </c>
      <c r="EG1066" s="74">
        <v>-1.060149073600769E-2</v>
      </c>
      <c r="EH1066" s="74">
        <v>-8.27836524695158E-3</v>
      </c>
      <c r="EI1066" s="74">
        <v>-9.8855812102556229E-3</v>
      </c>
      <c r="EJ1066" s="74">
        <v>-9.6932770684361458E-3</v>
      </c>
      <c r="EK1066" s="74">
        <v>-1.0669387876987457E-2</v>
      </c>
      <c r="EL1066" s="74">
        <v>-8.1607066094875336E-3</v>
      </c>
      <c r="EM1066" s="74">
        <v>-2.6146243326365948E-3</v>
      </c>
      <c r="EN1066" s="74">
        <v>-9.1521218419075012E-3</v>
      </c>
      <c r="EO1066" s="74">
        <v>-8.421013131737709E-3</v>
      </c>
      <c r="EP1066" s="74">
        <v>2.2916358429938555E-3</v>
      </c>
      <c r="EQ1066" s="74">
        <v>5.6372983381152153E-3</v>
      </c>
      <c r="ER1066" s="74">
        <v>4.9677123315632343E-3</v>
      </c>
      <c r="ES1066" s="74">
        <v>1.4813544694334269E-3</v>
      </c>
      <c r="ET1066" s="74">
        <v>1.447762711904943E-3</v>
      </c>
      <c r="EU1066" s="74">
        <v>-1.8207865068688989E-3</v>
      </c>
      <c r="EV1066" s="74">
        <v>-1.1304001091048121E-3</v>
      </c>
      <c r="EW1066" s="74">
        <v>70.800300598144531</v>
      </c>
      <c r="EX1066" s="74">
        <v>69.556358337402344</v>
      </c>
      <c r="EY1066" s="74">
        <v>68.378639221191406</v>
      </c>
      <c r="EZ1066" s="74">
        <v>67.353775024414063</v>
      </c>
      <c r="FA1066" s="74">
        <v>66.162612915039063</v>
      </c>
      <c r="FB1066" s="74">
        <v>65.235343933105469</v>
      </c>
      <c r="FC1066" s="74">
        <v>64.8277587890625</v>
      </c>
      <c r="FD1066" s="74">
        <v>66.398101806640625</v>
      </c>
      <c r="FE1066" s="74">
        <v>69.650184631347656</v>
      </c>
      <c r="FF1066" s="74">
        <v>72.948928833007813</v>
      </c>
      <c r="FG1066" s="74">
        <v>76.576141357421875</v>
      </c>
      <c r="FH1066" s="74">
        <v>79.640586853027344</v>
      </c>
      <c r="FI1066" s="74">
        <v>82.656768798828125</v>
      </c>
      <c r="FJ1066" s="74">
        <v>85.126373291015625</v>
      </c>
      <c r="FK1066" s="74">
        <v>87.28314208984375</v>
      </c>
      <c r="FL1066" s="74">
        <v>88.824028015136719</v>
      </c>
      <c r="FM1066" s="74">
        <v>89.503646850585938</v>
      </c>
      <c r="FN1066" s="74">
        <v>88.869949340820313</v>
      </c>
      <c r="FO1066" s="74">
        <v>87.156143188476563</v>
      </c>
      <c r="FP1066" s="74">
        <v>84.863983154296875</v>
      </c>
      <c r="FQ1066" s="74">
        <v>80.578643798828125</v>
      </c>
      <c r="FR1066" s="74">
        <v>77.004905700683594</v>
      </c>
      <c r="FS1066" s="74">
        <v>74.518150329589844</v>
      </c>
      <c r="FT1066" s="74">
        <v>72.59503173828125</v>
      </c>
      <c r="FU1066" s="74">
        <v>7.8441891819238663E-3</v>
      </c>
      <c r="FV1066" s="74">
        <v>1.0230923071503639E-2</v>
      </c>
      <c r="FW1066" s="74">
        <v>7.8222518786787987E-3</v>
      </c>
      <c r="FX1066" s="74">
        <v>0</v>
      </c>
      <c r="FY1066" s="74">
        <v>0</v>
      </c>
      <c r="FZ1066" s="74">
        <v>276</v>
      </c>
      <c r="GA1066" s="74">
        <v>8.7427101135253906</v>
      </c>
      <c r="GB1066" s="74">
        <v>267.21956552132986</v>
      </c>
      <c r="GC1066" s="74">
        <v>1</v>
      </c>
      <c r="GD1066" s="74">
        <v>3</v>
      </c>
      <c r="GE1066" s="74">
        <v>8</v>
      </c>
      <c r="GF1066" s="74">
        <v>1</v>
      </c>
      <c r="GG1066" t="s">
        <v>238</v>
      </c>
      <c r="GH1066" t="s">
        <v>235</v>
      </c>
      <c r="GI1066" t="s">
        <v>236</v>
      </c>
      <c r="GJ1066" s="47"/>
      <c r="GK1066" s="30"/>
    </row>
    <row r="1067" spans="1:193" x14ac:dyDescent="0.2">
      <c r="A1067" t="s">
        <v>175</v>
      </c>
      <c r="B1067" t="s">
        <v>240</v>
      </c>
      <c r="C1067" t="s">
        <v>0</v>
      </c>
      <c r="D1067" t="s">
        <v>256</v>
      </c>
      <c r="E1067" t="s">
        <v>190</v>
      </c>
      <c r="F1067" t="s">
        <v>266</v>
      </c>
      <c r="G1067" t="s">
        <v>274</v>
      </c>
      <c r="H1067" s="74">
        <v>280</v>
      </c>
      <c r="I1067" s="74">
        <v>0.20099492371082306</v>
      </c>
      <c r="J1067" s="74">
        <v>0.20064479112625122</v>
      </c>
      <c r="K1067" s="74">
        <v>0.19894042611122131</v>
      </c>
      <c r="L1067" s="74">
        <v>0.2002691775560379</v>
      </c>
      <c r="M1067" s="74">
        <v>0.21430753171443939</v>
      </c>
      <c r="N1067" s="74">
        <v>0.24050097167491913</v>
      </c>
      <c r="O1067" s="74">
        <v>0.25100862979888916</v>
      </c>
      <c r="P1067" s="74">
        <v>0.27808886766433716</v>
      </c>
      <c r="Q1067" s="74">
        <v>0.30363991856575012</v>
      </c>
      <c r="R1067" s="74">
        <v>0.32578825950622559</v>
      </c>
      <c r="S1067" s="74">
        <v>0.33731111884117126</v>
      </c>
      <c r="T1067" s="74">
        <v>0.34459540247917175</v>
      </c>
      <c r="U1067" s="74">
        <v>0.35536700487136841</v>
      </c>
      <c r="V1067" s="74">
        <v>0.36554977297782898</v>
      </c>
      <c r="W1067" s="74">
        <v>0.37163814902305603</v>
      </c>
      <c r="X1067" s="74">
        <v>0.35126137733459473</v>
      </c>
      <c r="Y1067" s="74">
        <v>0.31360158324241638</v>
      </c>
      <c r="Z1067" s="74">
        <v>0.26384648680686951</v>
      </c>
      <c r="AA1067" s="74">
        <v>0.24125844240188599</v>
      </c>
      <c r="AB1067" s="74">
        <v>0.22688619792461395</v>
      </c>
      <c r="AC1067" s="74">
        <v>0.21756763756275177</v>
      </c>
      <c r="AD1067" s="74">
        <v>0.20960360765457153</v>
      </c>
      <c r="AE1067" s="74">
        <v>0.20337912440299988</v>
      </c>
      <c r="AF1067" s="74">
        <v>0.20275922119617462</v>
      </c>
      <c r="AG1067" s="74">
        <v>-2.0856615155935287E-2</v>
      </c>
      <c r="AH1067" s="74">
        <v>-2.0119315013289452E-2</v>
      </c>
      <c r="AI1067" s="74">
        <v>-1.8707882612943649E-2</v>
      </c>
      <c r="AJ1067" s="74">
        <v>-1.7828617244958878E-2</v>
      </c>
      <c r="AK1067" s="74">
        <v>-2.0459920167922974E-2</v>
      </c>
      <c r="AL1067" s="74">
        <v>-2.1586406975984573E-2</v>
      </c>
      <c r="AM1067" s="74">
        <v>-1.9433815032243729E-2</v>
      </c>
      <c r="AN1067" s="74">
        <v>-2.6382111012935638E-2</v>
      </c>
      <c r="AO1067" s="74">
        <v>-3.5259507596492767E-2</v>
      </c>
      <c r="AP1067" s="74">
        <v>-3.4607086330652237E-2</v>
      </c>
      <c r="AQ1067" s="74">
        <v>-3.7807255983352661E-2</v>
      </c>
      <c r="AR1067" s="74">
        <v>-3.8672532886266708E-2</v>
      </c>
      <c r="AS1067" s="74">
        <v>-3.9550077170133591E-2</v>
      </c>
      <c r="AT1067" s="74">
        <v>-3.6032255738973618E-2</v>
      </c>
      <c r="AU1067" s="74">
        <v>-3.1817097216844559E-2</v>
      </c>
      <c r="AV1067" s="74">
        <v>-4.0602799504995346E-2</v>
      </c>
      <c r="AW1067" s="74">
        <v>-3.7268679589033127E-2</v>
      </c>
      <c r="AX1067" s="74">
        <v>-2.9427105560898781E-2</v>
      </c>
      <c r="AY1067" s="74">
        <v>-2.2244662046432495E-2</v>
      </c>
      <c r="AZ1067" s="74">
        <v>-2.0519532263278961E-2</v>
      </c>
      <c r="BA1067" s="74">
        <v>-2.3556765168905258E-2</v>
      </c>
      <c r="BB1067" s="74">
        <v>-2.0439760759472847E-2</v>
      </c>
      <c r="BC1067" s="74">
        <v>-2.3149531334638596E-2</v>
      </c>
      <c r="BD1067" s="74">
        <v>-2.1120913326740265E-2</v>
      </c>
      <c r="BE1067" s="74">
        <v>-1.5100431628525257E-2</v>
      </c>
      <c r="BF1067" s="74">
        <v>-1.4409859664738178E-2</v>
      </c>
      <c r="BG1067" s="74">
        <v>-1.3162633404135704E-2</v>
      </c>
      <c r="BH1067" s="74">
        <v>-1.210649311542511E-2</v>
      </c>
      <c r="BI1067" s="74">
        <v>-1.4003231190145016E-2</v>
      </c>
      <c r="BJ1067" s="74">
        <v>-1.5678610652685165E-2</v>
      </c>
      <c r="BK1067" s="74">
        <v>-1.3438158668577671E-2</v>
      </c>
      <c r="BL1067" s="74">
        <v>-1.9944906234741211E-2</v>
      </c>
      <c r="BM1067" s="74">
        <v>-2.7975428849458694E-2</v>
      </c>
      <c r="BN1067" s="74">
        <v>-2.6829473674297333E-2</v>
      </c>
      <c r="BO1067" s="74">
        <v>-2.9559081420302391E-2</v>
      </c>
      <c r="BP1067" s="74">
        <v>-3.0111942440271378E-2</v>
      </c>
      <c r="BQ1067" s="74">
        <v>-3.1018603593111038E-2</v>
      </c>
      <c r="BR1067" s="74">
        <v>-2.7798887342214584E-2</v>
      </c>
      <c r="BS1067" s="74">
        <v>-2.3190569132566452E-2</v>
      </c>
      <c r="BT1067" s="74">
        <v>-3.1312141567468643E-2</v>
      </c>
      <c r="BU1067" s="74">
        <v>-2.8746960684657097E-2</v>
      </c>
      <c r="BV1067" s="74">
        <v>-2.0057260990142822E-2</v>
      </c>
      <c r="BW1067" s="74">
        <v>-1.4008217491209507E-2</v>
      </c>
      <c r="BX1067" s="74">
        <v>-1.2990497052669525E-2</v>
      </c>
      <c r="BY1067" s="74">
        <v>-1.6160402446985245E-2</v>
      </c>
      <c r="BZ1067" s="74">
        <v>-1.3974097557365894E-2</v>
      </c>
      <c r="CA1067" s="74">
        <v>-1.6848932951688766E-2</v>
      </c>
      <c r="CB1067" s="74">
        <v>-1.5215634368360043E-2</v>
      </c>
      <c r="CC1067" s="74">
        <v>-1.1113716289401054E-2</v>
      </c>
      <c r="CD1067" s="74">
        <v>-1.0455507785081863E-2</v>
      </c>
      <c r="CE1067" s="74">
        <v>-9.322010912001133E-3</v>
      </c>
      <c r="CF1067" s="74">
        <v>-8.1433681771159172E-3</v>
      </c>
      <c r="CG1067" s="74">
        <v>-9.5313480123877525E-3</v>
      </c>
      <c r="CH1067" s="74">
        <v>-1.1586887761950493E-2</v>
      </c>
      <c r="CI1067" s="74">
        <v>-9.2855850234627724E-3</v>
      </c>
      <c r="CJ1067" s="74">
        <v>-1.5486518852412701E-2</v>
      </c>
      <c r="CK1067" s="74">
        <v>-2.2930499166250229E-2</v>
      </c>
      <c r="CL1067" s="74">
        <v>-2.1442724391818047E-2</v>
      </c>
      <c r="CM1067" s="74">
        <v>-2.3846419528126717E-2</v>
      </c>
      <c r="CN1067" s="74">
        <v>-2.418290451169014E-2</v>
      </c>
      <c r="CO1067" s="74">
        <v>-2.5109732523560524E-2</v>
      </c>
      <c r="CP1067" s="74">
        <v>-2.2096481174230576E-2</v>
      </c>
      <c r="CQ1067" s="74">
        <v>-1.721586100757122E-2</v>
      </c>
      <c r="CR1067" s="74">
        <v>-2.4877460673451424E-2</v>
      </c>
      <c r="CS1067" s="74">
        <v>-2.2844845429062843E-2</v>
      </c>
      <c r="CT1067" s="74">
        <v>-1.3567735441029072E-2</v>
      </c>
      <c r="CU1067" s="74">
        <v>-8.3036813884973526E-3</v>
      </c>
      <c r="CV1067" s="74">
        <v>-7.7759101986885071E-3</v>
      </c>
      <c r="CW1067" s="74">
        <v>-1.1037705466151237E-2</v>
      </c>
      <c r="CX1067" s="74">
        <v>-9.4959987327456474E-3</v>
      </c>
      <c r="CY1067" s="74">
        <v>-1.2485157698392868E-2</v>
      </c>
      <c r="CZ1067" s="74">
        <v>-1.1125656776130199E-2</v>
      </c>
      <c r="DA1067" s="74">
        <v>-7.127001415938139E-3</v>
      </c>
      <c r="DB1067" s="74">
        <v>-6.5011563710868359E-3</v>
      </c>
      <c r="DC1067" s="74">
        <v>-5.4813879542052746E-3</v>
      </c>
      <c r="DD1067" s="74">
        <v>-4.1802427731454372E-3</v>
      </c>
      <c r="DE1067" s="74">
        <v>-5.0594653002917767E-3</v>
      </c>
      <c r="DF1067" s="74">
        <v>-7.4951658025383949E-3</v>
      </c>
      <c r="DG1067" s="74">
        <v>-5.1330113783478737E-3</v>
      </c>
      <c r="DH1067" s="74">
        <v>-1.102813147008419E-2</v>
      </c>
      <c r="DI1067" s="74">
        <v>-1.7885569483041763E-2</v>
      </c>
      <c r="DJ1067" s="74">
        <v>-1.605597510933876E-2</v>
      </c>
      <c r="DK1067" s="74">
        <v>-1.8133757635951042E-2</v>
      </c>
      <c r="DL1067" s="74">
        <v>-1.8253866583108902E-2</v>
      </c>
      <c r="DM1067" s="74">
        <v>-1.920086145401001E-2</v>
      </c>
      <c r="DN1067" s="74">
        <v>-1.6394075006246567E-2</v>
      </c>
      <c r="DO1067" s="74">
        <v>-1.1241152882575989E-2</v>
      </c>
      <c r="DP1067" s="74">
        <v>-1.8442777916789055E-2</v>
      </c>
      <c r="DQ1067" s="74">
        <v>-1.694273017346859E-2</v>
      </c>
      <c r="DR1067" s="74">
        <v>-7.0782098919153214E-3</v>
      </c>
      <c r="DS1067" s="74">
        <v>-2.5991450529545546E-3</v>
      </c>
      <c r="DT1067" s="74">
        <v>-2.5613235775381327E-3</v>
      </c>
      <c r="DU1067" s="74">
        <v>-5.9150075539946556E-3</v>
      </c>
      <c r="DV1067" s="74">
        <v>-5.0179003737866879E-3</v>
      </c>
      <c r="DW1067" s="74">
        <v>-8.1213824450969696E-3</v>
      </c>
      <c r="DX1067" s="74">
        <v>-7.0356791839003563E-3</v>
      </c>
      <c r="DY1067" s="74">
        <v>-1.3708180049434304E-3</v>
      </c>
      <c r="DZ1067" s="74">
        <v>-7.9170049866661429E-4</v>
      </c>
      <c r="EA1067" s="74">
        <v>6.3861356466077268E-5</v>
      </c>
      <c r="EB1067" s="74">
        <v>1.5418804250657558E-3</v>
      </c>
      <c r="EC1067" s="74">
        <v>1.3972233282402158E-3</v>
      </c>
      <c r="ED1067" s="74">
        <v>-1.587368780747056E-3</v>
      </c>
      <c r="EE1067" s="74">
        <v>8.6264527635648847E-4</v>
      </c>
      <c r="EF1067" s="74">
        <v>-4.5909271575510502E-3</v>
      </c>
      <c r="EG1067" s="74">
        <v>-1.0601491667330265E-2</v>
      </c>
      <c r="EH1067" s="74">
        <v>-8.2783633843064308E-3</v>
      </c>
      <c r="EI1067" s="74">
        <v>-9.8855830729007721E-3</v>
      </c>
      <c r="EJ1067" s="74">
        <v>-9.6932779997587204E-3</v>
      </c>
      <c r="EK1067" s="74">
        <v>-1.0669389739632607E-2</v>
      </c>
      <c r="EL1067" s="74">
        <v>-8.1607066094875336E-3</v>
      </c>
      <c r="EM1067" s="74">
        <v>-2.6146243326365948E-3</v>
      </c>
      <c r="EN1067" s="74">
        <v>-9.152119979262352E-3</v>
      </c>
      <c r="EO1067" s="74">
        <v>-8.421013131737709E-3</v>
      </c>
      <c r="EP1067" s="74">
        <v>2.2916346788406372E-3</v>
      </c>
      <c r="EQ1067" s="74">
        <v>5.6372997350990772E-3</v>
      </c>
      <c r="ER1067" s="74">
        <v>4.9677114002406597E-3</v>
      </c>
      <c r="ES1067" s="74">
        <v>1.4813542366027832E-3</v>
      </c>
      <c r="ET1067" s="74">
        <v>1.447762711904943E-3</v>
      </c>
      <c r="EU1067" s="74">
        <v>-1.8207842949777842E-3</v>
      </c>
      <c r="EV1067" s="74">
        <v>-1.1304010404273868E-3</v>
      </c>
      <c r="EW1067" s="74">
        <v>70.6959228515625</v>
      </c>
      <c r="EX1067" s="74">
        <v>68.860023498535156</v>
      </c>
      <c r="EY1067" s="74">
        <v>67.404808044433594</v>
      </c>
      <c r="EZ1067" s="74">
        <v>66.210044860839844</v>
      </c>
      <c r="FA1067" s="74">
        <v>65.286643981933594</v>
      </c>
      <c r="FB1067" s="74">
        <v>64.292213439941406</v>
      </c>
      <c r="FC1067" s="74">
        <v>63.817825317382813</v>
      </c>
      <c r="FD1067" s="74">
        <v>66.350738525390625</v>
      </c>
      <c r="FE1067" s="74">
        <v>70.739410400390625</v>
      </c>
      <c r="FF1067" s="74">
        <v>74.623786926269531</v>
      </c>
      <c r="FG1067" s="74">
        <v>78.345001220703125</v>
      </c>
      <c r="FH1067" s="74">
        <v>81.82977294921875</v>
      </c>
      <c r="FI1067" s="74">
        <v>85.11810302734375</v>
      </c>
      <c r="FJ1067" s="74">
        <v>87.875564575195313</v>
      </c>
      <c r="FK1067" s="74">
        <v>90.050239562988281</v>
      </c>
      <c r="FL1067" s="74">
        <v>91.59088134765625</v>
      </c>
      <c r="FM1067" s="74">
        <v>92.402069091796875</v>
      </c>
      <c r="FN1067" s="74">
        <v>91.778495788574219</v>
      </c>
      <c r="FO1067" s="74">
        <v>90.481948852539063</v>
      </c>
      <c r="FP1067" s="74">
        <v>87.179916381835938</v>
      </c>
      <c r="FQ1067" s="74">
        <v>82.114303588867188</v>
      </c>
      <c r="FR1067" s="74">
        <v>77.83599853515625</v>
      </c>
      <c r="FS1067" s="74">
        <v>74.81585693359375</v>
      </c>
      <c r="FT1067" s="74">
        <v>72.445037841796875</v>
      </c>
      <c r="FU1067" s="74">
        <v>7.8441891819238663E-3</v>
      </c>
      <c r="FV1067" s="74">
        <v>1.0230924002826214E-2</v>
      </c>
      <c r="FW1067" s="74">
        <v>7.8222518786787987E-3</v>
      </c>
      <c r="FX1067" s="74">
        <v>0</v>
      </c>
      <c r="FY1067" s="74">
        <v>0</v>
      </c>
      <c r="FZ1067" s="74">
        <v>276</v>
      </c>
      <c r="GA1067" s="74">
        <v>9.2375364303588867</v>
      </c>
      <c r="GB1067" s="74">
        <v>278.54940149188042</v>
      </c>
      <c r="GC1067" s="74">
        <v>1</v>
      </c>
      <c r="GD1067" s="74">
        <v>3</v>
      </c>
      <c r="GE1067" s="74">
        <v>8</v>
      </c>
      <c r="GF1067" s="74">
        <v>1</v>
      </c>
      <c r="GG1067" t="s">
        <v>238</v>
      </c>
      <c r="GH1067" t="s">
        <v>235</v>
      </c>
      <c r="GI1067" t="s">
        <v>236</v>
      </c>
      <c r="GJ1067" s="47"/>
      <c r="GK1067" s="30"/>
    </row>
    <row r="1068" spans="1:193" x14ac:dyDescent="0.2">
      <c r="A1068" t="s">
        <v>175</v>
      </c>
      <c r="B1068" t="s">
        <v>240</v>
      </c>
      <c r="C1068" t="s">
        <v>0</v>
      </c>
      <c r="D1068" t="s">
        <v>256</v>
      </c>
      <c r="E1068" t="s">
        <v>191</v>
      </c>
      <c r="F1068" t="s">
        <v>266</v>
      </c>
      <c r="G1068" t="s">
        <v>274</v>
      </c>
      <c r="H1068" s="74">
        <v>282</v>
      </c>
      <c r="I1068" s="74">
        <v>0.21422351896762848</v>
      </c>
      <c r="J1068" s="74">
        <v>0.21198107302188873</v>
      </c>
      <c r="K1068" s="74">
        <v>0.21023201942443848</v>
      </c>
      <c r="L1068" s="74">
        <v>0.21360227465629578</v>
      </c>
      <c r="M1068" s="74">
        <v>0.23225682973861694</v>
      </c>
      <c r="N1068" s="74">
        <v>0.2619071900844574</v>
      </c>
      <c r="O1068" s="74">
        <v>0.2697119414806366</v>
      </c>
      <c r="P1068" s="74">
        <v>0.30066651105880737</v>
      </c>
      <c r="Q1068" s="74">
        <v>0.32549506425857544</v>
      </c>
      <c r="R1068" s="74">
        <v>0.34984675049781799</v>
      </c>
      <c r="S1068" s="74">
        <v>0.36456972360610962</v>
      </c>
      <c r="T1068" s="74">
        <v>0.3726770281791687</v>
      </c>
      <c r="U1068" s="74">
        <v>0.38502073287963867</v>
      </c>
      <c r="V1068" s="74">
        <v>0.39221790432929993</v>
      </c>
      <c r="W1068" s="74">
        <v>0.39355093240737915</v>
      </c>
      <c r="X1068" s="74">
        <v>0.37407591938972473</v>
      </c>
      <c r="Y1068" s="74">
        <v>0.32849735021591187</v>
      </c>
      <c r="Z1068" s="74">
        <v>0.27567437291145325</v>
      </c>
      <c r="AA1068" s="74">
        <v>0.25234758853912354</v>
      </c>
      <c r="AB1068" s="74">
        <v>0.24032092094421387</v>
      </c>
      <c r="AC1068" s="74">
        <v>0.2298501580953598</v>
      </c>
      <c r="AD1068" s="74">
        <v>0.22289068996906281</v>
      </c>
      <c r="AE1068" s="74">
        <v>0.21580299735069275</v>
      </c>
      <c r="AF1068" s="74">
        <v>0.21565069258213043</v>
      </c>
      <c r="AG1068" s="74">
        <v>-2.1005591377615929E-2</v>
      </c>
      <c r="AH1068" s="74">
        <v>-2.0263025537133217E-2</v>
      </c>
      <c r="AI1068" s="74">
        <v>-1.8841510638594627E-2</v>
      </c>
      <c r="AJ1068" s="74">
        <v>-1.79559625685215E-2</v>
      </c>
      <c r="AK1068" s="74">
        <v>-2.0606061443686485E-2</v>
      </c>
      <c r="AL1068" s="74">
        <v>-2.1740594878792763E-2</v>
      </c>
      <c r="AM1068" s="74">
        <v>-1.9572628661990166E-2</v>
      </c>
      <c r="AN1068" s="74">
        <v>-2.6570552960038185E-2</v>
      </c>
      <c r="AO1068" s="74">
        <v>-3.5511355847120285E-2</v>
      </c>
      <c r="AP1068" s="74">
        <v>-3.4854277968406677E-2</v>
      </c>
      <c r="AQ1068" s="74">
        <v>-3.8077306002378464E-2</v>
      </c>
      <c r="AR1068" s="74">
        <v>-3.8948763161897659E-2</v>
      </c>
      <c r="AS1068" s="74">
        <v>-3.9832573384046555E-2</v>
      </c>
      <c r="AT1068" s="74">
        <v>-3.6289628595113754E-2</v>
      </c>
      <c r="AU1068" s="74">
        <v>-3.2044362276792526E-2</v>
      </c>
      <c r="AV1068" s="74">
        <v>-4.0892820805311203E-2</v>
      </c>
      <c r="AW1068" s="74">
        <v>-3.7534881383180618E-2</v>
      </c>
      <c r="AX1068" s="74">
        <v>-2.9637299478054047E-2</v>
      </c>
      <c r="AY1068" s="74">
        <v>-2.2403551265597343E-2</v>
      </c>
      <c r="AZ1068" s="74">
        <v>-2.0666101947426796E-2</v>
      </c>
      <c r="BA1068" s="74">
        <v>-2.3725029081106186E-2</v>
      </c>
      <c r="BB1068" s="74">
        <v>-2.0585758611559868E-2</v>
      </c>
      <c r="BC1068" s="74">
        <v>-2.3314885795116425E-2</v>
      </c>
      <c r="BD1068" s="74">
        <v>-2.1271774545311928E-2</v>
      </c>
      <c r="BE1068" s="74">
        <v>-1.5208291821181774E-2</v>
      </c>
      <c r="BF1068" s="74">
        <v>-1.4512787573039532E-2</v>
      </c>
      <c r="BG1068" s="74">
        <v>-1.3256651349365711E-2</v>
      </c>
      <c r="BH1068" s="74">
        <v>-1.2192968279123306E-2</v>
      </c>
      <c r="BI1068" s="74">
        <v>-1.4103253372013569E-2</v>
      </c>
      <c r="BJ1068" s="74">
        <v>-1.5790598466992378E-2</v>
      </c>
      <c r="BK1068" s="74">
        <v>-1.353414636105299E-2</v>
      </c>
      <c r="BL1068" s="74">
        <v>-2.0087368786334991E-2</v>
      </c>
      <c r="BM1068" s="74">
        <v>-2.8175249695777893E-2</v>
      </c>
      <c r="BN1068" s="74">
        <v>-2.702111192047596E-2</v>
      </c>
      <c r="BO1068" s="74">
        <v>-2.9770215973258018E-2</v>
      </c>
      <c r="BP1068" s="74">
        <v>-3.0327027663588524E-2</v>
      </c>
      <c r="BQ1068" s="74">
        <v>-3.1240161508321762E-2</v>
      </c>
      <c r="BR1068" s="74">
        <v>-2.7997449040412903E-2</v>
      </c>
      <c r="BS1068" s="74">
        <v>-2.335621602833271E-2</v>
      </c>
      <c r="BT1068" s="74">
        <v>-3.15358005464077E-2</v>
      </c>
      <c r="BU1068" s="74">
        <v>-2.8952294960618019E-2</v>
      </c>
      <c r="BV1068" s="74">
        <v>-2.0200528204441071E-2</v>
      </c>
      <c r="BW1068" s="74">
        <v>-1.410827599465847E-2</v>
      </c>
      <c r="BX1068" s="74">
        <v>-1.3083286583423615E-2</v>
      </c>
      <c r="BY1068" s="74">
        <v>-1.6275834292173386E-2</v>
      </c>
      <c r="BZ1068" s="74">
        <v>-1.4073912054300308E-2</v>
      </c>
      <c r="CA1068" s="74">
        <v>-1.6969284042716026E-2</v>
      </c>
      <c r="CB1068" s="74">
        <v>-1.532431598752737E-2</v>
      </c>
      <c r="CC1068" s="74">
        <v>-1.1193100363016129E-2</v>
      </c>
      <c r="CD1068" s="74">
        <v>-1.0530190542340279E-2</v>
      </c>
      <c r="CE1068" s="74">
        <v>-9.3885958194732666E-3</v>
      </c>
      <c r="CF1068" s="74">
        <v>-8.2015348598361015E-3</v>
      </c>
      <c r="CG1068" s="74">
        <v>-9.5994295552372932E-3</v>
      </c>
      <c r="CH1068" s="74">
        <v>-1.1669650673866272E-2</v>
      </c>
      <c r="CI1068" s="74">
        <v>-9.3519119545817375E-3</v>
      </c>
      <c r="CJ1068" s="74">
        <v>-1.5597136691212654E-2</v>
      </c>
      <c r="CK1068" s="74">
        <v>-2.3094285279512405E-2</v>
      </c>
      <c r="CL1068" s="74">
        <v>-2.159588597714901E-2</v>
      </c>
      <c r="CM1068" s="74">
        <v>-2.4016750976443291E-2</v>
      </c>
      <c r="CN1068" s="74">
        <v>-2.4355640634894371E-2</v>
      </c>
      <c r="CO1068" s="74">
        <v>-2.5289084762334824E-2</v>
      </c>
      <c r="CP1068" s="74">
        <v>-2.2254312410950661E-2</v>
      </c>
      <c r="CQ1068" s="74">
        <v>-1.7338830977678299E-2</v>
      </c>
      <c r="CR1068" s="74">
        <v>-2.5055157020688057E-2</v>
      </c>
      <c r="CS1068" s="74">
        <v>-2.3008022457361221E-2</v>
      </c>
      <c r="CT1068" s="74">
        <v>-1.3664647936820984E-2</v>
      </c>
      <c r="CU1068" s="74">
        <v>-8.362993597984314E-3</v>
      </c>
      <c r="CV1068" s="74">
        <v>-7.831452414393425E-3</v>
      </c>
      <c r="CW1068" s="74">
        <v>-1.1116546578705311E-2</v>
      </c>
      <c r="CX1068" s="74">
        <v>-9.5638269558548927E-3</v>
      </c>
      <c r="CY1068" s="74">
        <v>-1.2574338354170322E-2</v>
      </c>
      <c r="CZ1068" s="74">
        <v>-1.1205124668776989E-2</v>
      </c>
      <c r="DA1068" s="74">
        <v>-7.1779089048504829E-3</v>
      </c>
      <c r="DB1068" s="74">
        <v>-6.5475935116410255E-3</v>
      </c>
      <c r="DC1068" s="74">
        <v>-5.5205398239195347E-3</v>
      </c>
      <c r="DD1068" s="74">
        <v>-4.2101019062101841E-3</v>
      </c>
      <c r="DE1068" s="74">
        <v>-5.0956052727997303E-3</v>
      </c>
      <c r="DF1068" s="74">
        <v>-7.5487019494175911E-3</v>
      </c>
      <c r="DG1068" s="74">
        <v>-5.1696770824491978E-3</v>
      </c>
      <c r="DH1068" s="74">
        <v>-1.1106903664767742E-2</v>
      </c>
      <c r="DI1068" s="74">
        <v>-1.8013320863246918E-2</v>
      </c>
      <c r="DJ1068" s="74">
        <v>-1.617066003382206E-2</v>
      </c>
      <c r="DK1068" s="74">
        <v>-1.8263285979628563E-2</v>
      </c>
      <c r="DL1068" s="74">
        <v>-1.8384253606200218E-2</v>
      </c>
      <c r="DM1068" s="74">
        <v>-1.9338008016347885E-2</v>
      </c>
      <c r="DN1068" s="74">
        <v>-1.6511175781488419E-2</v>
      </c>
      <c r="DO1068" s="74">
        <v>-1.1321446858346462E-2</v>
      </c>
      <c r="DP1068" s="74">
        <v>-1.8574513494968414E-2</v>
      </c>
      <c r="DQ1068" s="74">
        <v>-1.7063749954104424E-2</v>
      </c>
      <c r="DR1068" s="74">
        <v>-7.1287681348621845E-3</v>
      </c>
      <c r="DS1068" s="74">
        <v>-2.6177112013101578E-3</v>
      </c>
      <c r="DT1068" s="74">
        <v>-2.5796180125325918E-3</v>
      </c>
      <c r="DU1068" s="74">
        <v>-5.9572579339146614E-3</v>
      </c>
      <c r="DV1068" s="74">
        <v>-5.0537413917481899E-3</v>
      </c>
      <c r="DW1068" s="74">
        <v>-8.1793935969471931E-3</v>
      </c>
      <c r="DX1068" s="74">
        <v>-7.0859333500266075E-3</v>
      </c>
      <c r="DY1068" s="74">
        <v>-1.3806099304929376E-3</v>
      </c>
      <c r="DZ1068" s="74">
        <v>-7.9735560575500131E-4</v>
      </c>
      <c r="EA1068" s="74">
        <v>6.4318664954043925E-5</v>
      </c>
      <c r="EB1068" s="74">
        <v>1.5528935473412275E-3</v>
      </c>
      <c r="EC1068" s="74">
        <v>1.407201518304646E-3</v>
      </c>
      <c r="ED1068" s="74">
        <v>-1.5987067017704248E-3</v>
      </c>
      <c r="EE1068" s="74">
        <v>8.6880545131862164E-4</v>
      </c>
      <c r="EF1068" s="74">
        <v>-4.6237204223871231E-3</v>
      </c>
      <c r="EG1068" s="74">
        <v>-1.0677213780581951E-2</v>
      </c>
      <c r="EH1068" s="74">
        <v>-8.3374939858913422E-3</v>
      </c>
      <c r="EI1068" s="74">
        <v>-9.9561940878629684E-3</v>
      </c>
      <c r="EJ1068" s="74">
        <v>-9.7625190392136574E-3</v>
      </c>
      <c r="EK1068" s="74">
        <v>-1.0745596140623093E-2</v>
      </c>
      <c r="EL1068" s="74">
        <v>-8.2189980894327164E-3</v>
      </c>
      <c r="EM1068" s="74">
        <v>-2.633299445733428E-3</v>
      </c>
      <c r="EN1068" s="74">
        <v>-9.2174923047423363E-3</v>
      </c>
      <c r="EO1068" s="74">
        <v>-8.4811626002192497E-3</v>
      </c>
      <c r="EP1068" s="74">
        <v>2.3080043029040098E-3</v>
      </c>
      <c r="EQ1068" s="74">
        <v>5.6775640696287155E-3</v>
      </c>
      <c r="ER1068" s="74">
        <v>5.0031966529786587E-3</v>
      </c>
      <c r="ES1068" s="74">
        <v>1.4919353416189551E-3</v>
      </c>
      <c r="ET1068" s="74">
        <v>1.4581052819266915E-3</v>
      </c>
      <c r="EU1068" s="74">
        <v>-1.8337910296395421E-3</v>
      </c>
      <c r="EV1068" s="74">
        <v>-1.1384751414880157E-3</v>
      </c>
      <c r="EW1068" s="74">
        <v>73.722930908203125</v>
      </c>
      <c r="EX1068" s="74">
        <v>72.349220275878906</v>
      </c>
      <c r="EY1068" s="74">
        <v>71.428596496582031</v>
      </c>
      <c r="EZ1068" s="74">
        <v>70.615921020507813</v>
      </c>
      <c r="FA1068" s="74">
        <v>69.985382080078125</v>
      </c>
      <c r="FB1068" s="74">
        <v>68.873664855957031</v>
      </c>
      <c r="FC1068" s="74">
        <v>68.161643981933594</v>
      </c>
      <c r="FD1068" s="74">
        <v>69.296234130859375</v>
      </c>
      <c r="FE1068" s="74">
        <v>72.882057189941406</v>
      </c>
      <c r="FF1068" s="74">
        <v>77.100570678710938</v>
      </c>
      <c r="FG1068" s="74">
        <v>80.931610107421875</v>
      </c>
      <c r="FH1068" s="74">
        <v>84.333869934082031</v>
      </c>
      <c r="FI1068" s="74">
        <v>87.438041687011719</v>
      </c>
      <c r="FJ1068" s="74">
        <v>89.913139343261719</v>
      </c>
      <c r="FK1068" s="74">
        <v>91.943656921386719</v>
      </c>
      <c r="FL1068" s="74">
        <v>93.458473205566406</v>
      </c>
      <c r="FM1068" s="74">
        <v>93.99468994140625</v>
      </c>
      <c r="FN1068" s="74">
        <v>93.197235107421875</v>
      </c>
      <c r="FO1068" s="74">
        <v>91.284500122070313</v>
      </c>
      <c r="FP1068" s="74">
        <v>87.499771118164063</v>
      </c>
      <c r="FQ1068" s="74">
        <v>82.883644104003906</v>
      </c>
      <c r="FR1068" s="74">
        <v>79.397575378417969</v>
      </c>
      <c r="FS1068" s="74">
        <v>77.015052795410156</v>
      </c>
      <c r="FT1068" s="74">
        <v>74.882453918457031</v>
      </c>
      <c r="FU1068" s="74">
        <v>7.9002194106578827E-3</v>
      </c>
      <c r="FV1068" s="74">
        <v>1.0304001159965992E-2</v>
      </c>
      <c r="FW1068" s="74">
        <v>7.8781256452202797E-3</v>
      </c>
      <c r="FX1068" s="74">
        <v>0</v>
      </c>
      <c r="FY1068" s="74">
        <v>0</v>
      </c>
      <c r="FZ1068" s="74">
        <v>278</v>
      </c>
      <c r="GA1068" s="74">
        <v>9.1736249923706055</v>
      </c>
      <c r="GB1068" s="74">
        <v>300.44385451078415</v>
      </c>
      <c r="GC1068" s="74">
        <v>1</v>
      </c>
      <c r="GD1068" s="74">
        <v>3</v>
      </c>
      <c r="GE1068" s="74">
        <v>8</v>
      </c>
      <c r="GF1068" s="74">
        <v>1</v>
      </c>
      <c r="GG1068" t="s">
        <v>238</v>
      </c>
      <c r="GH1068" t="s">
        <v>235</v>
      </c>
      <c r="GI1068" t="s">
        <v>236</v>
      </c>
      <c r="GJ1068" s="47"/>
      <c r="GK1068" s="30"/>
    </row>
    <row r="1069" spans="1:193" x14ac:dyDescent="0.2">
      <c r="A1069" t="s">
        <v>175</v>
      </c>
      <c r="B1069" t="s">
        <v>240</v>
      </c>
      <c r="C1069" t="s">
        <v>0</v>
      </c>
      <c r="D1069" t="s">
        <v>256</v>
      </c>
      <c r="E1069" t="s">
        <v>192</v>
      </c>
      <c r="F1069" t="s">
        <v>266</v>
      </c>
      <c r="G1069" t="s">
        <v>274</v>
      </c>
      <c r="H1069" s="74">
        <v>282</v>
      </c>
      <c r="I1069" s="74">
        <v>0.16661065816879272</v>
      </c>
      <c r="J1069" s="74">
        <v>0.1673428863286972</v>
      </c>
      <c r="K1069" s="74">
        <v>0.16737546026706696</v>
      </c>
      <c r="L1069" s="74">
        <v>0.16848477721214294</v>
      </c>
      <c r="M1069" s="74">
        <v>0.16936169564723969</v>
      </c>
      <c r="N1069" s="74">
        <v>0.17697744071483612</v>
      </c>
      <c r="O1069" s="74">
        <v>0.18793526291847229</v>
      </c>
      <c r="P1069" s="74">
        <v>0.19127300381660461</v>
      </c>
      <c r="Q1069" s="74">
        <v>0.19047881662845612</v>
      </c>
      <c r="R1069" s="74">
        <v>0.19597522914409637</v>
      </c>
      <c r="S1069" s="74">
        <v>0.20181508362293243</v>
      </c>
      <c r="T1069" s="74">
        <v>0.2120325118303299</v>
      </c>
      <c r="U1069" s="74">
        <v>0.21355310082435608</v>
      </c>
      <c r="V1069" s="74">
        <v>0.22036254405975342</v>
      </c>
      <c r="W1069" s="74">
        <v>0.22449545562267303</v>
      </c>
      <c r="X1069" s="74">
        <v>0.21139019727706909</v>
      </c>
      <c r="Y1069" s="74">
        <v>0.19786936044692993</v>
      </c>
      <c r="Z1069" s="74">
        <v>0.19249315559864044</v>
      </c>
      <c r="AA1069" s="74">
        <v>0.19114820659160614</v>
      </c>
      <c r="AB1069" s="74">
        <v>0.18702070415019989</v>
      </c>
      <c r="AC1069" s="74">
        <v>0.17391106486320496</v>
      </c>
      <c r="AD1069" s="74">
        <v>0.17330016195774078</v>
      </c>
      <c r="AE1069" s="74">
        <v>0.16739337146282196</v>
      </c>
      <c r="AF1069" s="74">
        <v>0.16934923827648163</v>
      </c>
      <c r="AG1069" s="74">
        <v>-2.1005589514970779E-2</v>
      </c>
      <c r="AH1069" s="74">
        <v>-2.0263025537133217E-2</v>
      </c>
      <c r="AI1069" s="74">
        <v>-1.8841510638594627E-2</v>
      </c>
      <c r="AJ1069" s="74">
        <v>-1.79559625685215E-2</v>
      </c>
      <c r="AK1069" s="74">
        <v>-2.0606061443686485E-2</v>
      </c>
      <c r="AL1069" s="74">
        <v>-2.1740593016147614E-2</v>
      </c>
      <c r="AM1069" s="74">
        <v>-1.9572630524635315E-2</v>
      </c>
      <c r="AN1069" s="74">
        <v>-2.6570554822683334E-2</v>
      </c>
      <c r="AO1069" s="74">
        <v>-3.5511359572410583E-2</v>
      </c>
      <c r="AP1069" s="74">
        <v>-3.4854277968406677E-2</v>
      </c>
      <c r="AQ1069" s="74">
        <v>-3.8077309727668762E-2</v>
      </c>
      <c r="AR1069" s="74">
        <v>-3.8948763161897659E-2</v>
      </c>
      <c r="AS1069" s="74">
        <v>-3.9832573384046555E-2</v>
      </c>
      <c r="AT1069" s="74">
        <v>-3.6289628595113754E-2</v>
      </c>
      <c r="AU1069" s="74">
        <v>-3.2044362276792526E-2</v>
      </c>
      <c r="AV1069" s="74">
        <v>-4.0892820805311203E-2</v>
      </c>
      <c r="AW1069" s="74">
        <v>-3.7534881383180618E-2</v>
      </c>
      <c r="AX1069" s="74">
        <v>-2.9637301340699196E-2</v>
      </c>
      <c r="AY1069" s="74">
        <v>-2.2403553128242493E-2</v>
      </c>
      <c r="AZ1069" s="74">
        <v>-2.0666100084781647E-2</v>
      </c>
      <c r="BA1069" s="74">
        <v>-2.3725029081106186E-2</v>
      </c>
      <c r="BB1069" s="74">
        <v>-2.0585758611559868E-2</v>
      </c>
      <c r="BC1069" s="74">
        <v>-2.3314883932471275E-2</v>
      </c>
      <c r="BD1069" s="74">
        <v>-2.1271774545311928E-2</v>
      </c>
      <c r="BE1069" s="74">
        <v>-1.52082908898592E-2</v>
      </c>
      <c r="BF1069" s="74">
        <v>-1.4512787573039532E-2</v>
      </c>
      <c r="BG1069" s="74">
        <v>-1.3256651349365711E-2</v>
      </c>
      <c r="BH1069" s="74">
        <v>-1.2192968279123306E-2</v>
      </c>
      <c r="BI1069" s="74">
        <v>-1.4103254303336143E-2</v>
      </c>
      <c r="BJ1069" s="74">
        <v>-1.5790598466992378E-2</v>
      </c>
      <c r="BK1069" s="74">
        <v>-1.3534147292375565E-2</v>
      </c>
      <c r="BL1069" s="74">
        <v>-2.0087370648980141E-2</v>
      </c>
      <c r="BM1069" s="74">
        <v>-2.8175251558423042E-2</v>
      </c>
      <c r="BN1069" s="74">
        <v>-2.7021113783121109E-2</v>
      </c>
      <c r="BO1069" s="74">
        <v>-2.9770217835903168E-2</v>
      </c>
      <c r="BP1069" s="74">
        <v>-3.0327027663588524E-2</v>
      </c>
      <c r="BQ1069" s="74">
        <v>-3.1240161508321762E-2</v>
      </c>
      <c r="BR1069" s="74">
        <v>-2.7997449040412903E-2</v>
      </c>
      <c r="BS1069" s="74">
        <v>-2.335621602833271E-2</v>
      </c>
      <c r="BT1069" s="74">
        <v>-3.15358005464077E-2</v>
      </c>
      <c r="BU1069" s="74">
        <v>-2.8952294960618019E-2</v>
      </c>
      <c r="BV1069" s="74">
        <v>-2.0200528204441071E-2</v>
      </c>
      <c r="BW1069" s="74">
        <v>-1.4108277857303619E-2</v>
      </c>
      <c r="BX1069" s="74">
        <v>-1.3083286583423615E-2</v>
      </c>
      <c r="BY1069" s="74">
        <v>-1.6275834292173386E-2</v>
      </c>
      <c r="BZ1069" s="74">
        <v>-1.4073912054300308E-2</v>
      </c>
      <c r="CA1069" s="74">
        <v>-1.6969282180070877E-2</v>
      </c>
      <c r="CB1069" s="74">
        <v>-1.5324316918849945E-2</v>
      </c>
      <c r="CC1069" s="74">
        <v>-1.1193099431693554E-2</v>
      </c>
      <c r="CD1069" s="74">
        <v>-1.0530190542340279E-2</v>
      </c>
      <c r="CE1069" s="74">
        <v>-9.3885958194732666E-3</v>
      </c>
      <c r="CF1069" s="74">
        <v>-8.2015348598361015E-3</v>
      </c>
      <c r="CG1069" s="74">
        <v>-9.5994295552372932E-3</v>
      </c>
      <c r="CH1069" s="74">
        <v>-1.1669649742543697E-2</v>
      </c>
      <c r="CI1069" s="74">
        <v>-9.3519119545817375E-3</v>
      </c>
      <c r="CJ1069" s="74">
        <v>-1.5597136691212654E-2</v>
      </c>
      <c r="CK1069" s="74">
        <v>-2.3094287142157555E-2</v>
      </c>
      <c r="CL1069" s="74">
        <v>-2.1595887839794159E-2</v>
      </c>
      <c r="CM1069" s="74">
        <v>-2.4016750976443291E-2</v>
      </c>
      <c r="CN1069" s="74">
        <v>-2.4355640634894371E-2</v>
      </c>
      <c r="CO1069" s="74">
        <v>-2.5289084762334824E-2</v>
      </c>
      <c r="CP1069" s="74">
        <v>-2.2254312410950661E-2</v>
      </c>
      <c r="CQ1069" s="74">
        <v>-1.7338830977678299E-2</v>
      </c>
      <c r="CR1069" s="74">
        <v>-2.5055157020688057E-2</v>
      </c>
      <c r="CS1069" s="74">
        <v>-2.3008022457361221E-2</v>
      </c>
      <c r="CT1069" s="74">
        <v>-1.3664647936820984E-2</v>
      </c>
      <c r="CU1069" s="74">
        <v>-8.3629945293068886E-3</v>
      </c>
      <c r="CV1069" s="74">
        <v>-7.831452414393425E-3</v>
      </c>
      <c r="CW1069" s="74">
        <v>-1.1116546578705311E-2</v>
      </c>
      <c r="CX1069" s="74">
        <v>-9.5638269558548927E-3</v>
      </c>
      <c r="CY1069" s="74">
        <v>-1.2574337422847748E-2</v>
      </c>
      <c r="CZ1069" s="74">
        <v>-1.1205124668776989E-2</v>
      </c>
      <c r="DA1069" s="74">
        <v>-7.1779079735279083E-3</v>
      </c>
      <c r="DB1069" s="74">
        <v>-6.5475935116410255E-3</v>
      </c>
      <c r="DC1069" s="74">
        <v>-5.5205398239195347E-3</v>
      </c>
      <c r="DD1069" s="74">
        <v>-4.2101019062101841E-3</v>
      </c>
      <c r="DE1069" s="74">
        <v>-5.095604807138443E-3</v>
      </c>
      <c r="DF1069" s="74">
        <v>-7.5487010180950165E-3</v>
      </c>
      <c r="DG1069" s="74">
        <v>-5.1696766167879105E-3</v>
      </c>
      <c r="DH1069" s="74">
        <v>-1.1106903664767742E-2</v>
      </c>
      <c r="DI1069" s="74">
        <v>-1.8013322725892067E-2</v>
      </c>
      <c r="DJ1069" s="74">
        <v>-1.6170661896467209E-2</v>
      </c>
      <c r="DK1069" s="74">
        <v>-1.8263284116983414E-2</v>
      </c>
      <c r="DL1069" s="74">
        <v>-1.8384253606200218E-2</v>
      </c>
      <c r="DM1069" s="74">
        <v>-1.9338008016347885E-2</v>
      </c>
      <c r="DN1069" s="74">
        <v>-1.6511175781488419E-2</v>
      </c>
      <c r="DO1069" s="74">
        <v>-1.1321446858346462E-2</v>
      </c>
      <c r="DP1069" s="74">
        <v>-1.8574513494968414E-2</v>
      </c>
      <c r="DQ1069" s="74">
        <v>-1.7063749954104424E-2</v>
      </c>
      <c r="DR1069" s="74">
        <v>-7.1287676692008972E-3</v>
      </c>
      <c r="DS1069" s="74">
        <v>-2.6177116669714451E-3</v>
      </c>
      <c r="DT1069" s="74">
        <v>-2.5796184781938791E-3</v>
      </c>
      <c r="DU1069" s="74">
        <v>-5.9572579339146614E-3</v>
      </c>
      <c r="DV1069" s="74">
        <v>-5.0537423230707645E-3</v>
      </c>
      <c r="DW1069" s="74">
        <v>-8.1793926656246185E-3</v>
      </c>
      <c r="DX1069" s="74">
        <v>-7.0859328843653202E-3</v>
      </c>
      <c r="DY1069" s="74">
        <v>-1.3806089991703629E-3</v>
      </c>
      <c r="DZ1069" s="74">
        <v>-7.9735560575500131E-4</v>
      </c>
      <c r="EA1069" s="74">
        <v>6.4318664954043925E-5</v>
      </c>
      <c r="EB1069" s="74">
        <v>1.5528935473412275E-3</v>
      </c>
      <c r="EC1069" s="74">
        <v>1.4072026824578643E-3</v>
      </c>
      <c r="ED1069" s="74">
        <v>-1.5987057704478502E-3</v>
      </c>
      <c r="EE1069" s="74">
        <v>8.6880667367950082E-4</v>
      </c>
      <c r="EF1069" s="74">
        <v>-4.6237194910645485E-3</v>
      </c>
      <c r="EG1069" s="74">
        <v>-1.0677216574549675E-2</v>
      </c>
      <c r="EH1069" s="74">
        <v>-8.337496779859066E-3</v>
      </c>
      <c r="EI1069" s="74">
        <v>-9.9561931565403938E-3</v>
      </c>
      <c r="EJ1069" s="74">
        <v>-9.7625190392136574E-3</v>
      </c>
      <c r="EK1069" s="74">
        <v>-1.0745597071945667E-2</v>
      </c>
      <c r="EL1069" s="74">
        <v>-8.2189962267875671E-3</v>
      </c>
      <c r="EM1069" s="74">
        <v>-2.633299445733428E-3</v>
      </c>
      <c r="EN1069" s="74">
        <v>-9.2174913734197617E-3</v>
      </c>
      <c r="EO1069" s="74">
        <v>-8.4811635315418243E-3</v>
      </c>
      <c r="EP1069" s="74">
        <v>2.3080054670572281E-3</v>
      </c>
      <c r="EQ1069" s="74">
        <v>5.6775645352900028E-3</v>
      </c>
      <c r="ER1069" s="74">
        <v>5.0031952559947968E-3</v>
      </c>
      <c r="ES1069" s="74">
        <v>1.4919353416189551E-3</v>
      </c>
      <c r="ET1069" s="74">
        <v>1.4581041177734733E-3</v>
      </c>
      <c r="EU1069" s="74">
        <v>-1.8337912624701858E-3</v>
      </c>
      <c r="EV1069" s="74">
        <v>-1.1384738609194756E-3</v>
      </c>
      <c r="EW1069" s="74">
        <v>63.243259429931641</v>
      </c>
      <c r="EX1069" s="74">
        <v>59.630832672119141</v>
      </c>
      <c r="EY1069" s="74">
        <v>58.719551086425781</v>
      </c>
      <c r="EZ1069" s="74">
        <v>57.994029998779297</v>
      </c>
      <c r="FA1069" s="74">
        <v>56.944217681884766</v>
      </c>
      <c r="FB1069" s="74">
        <v>55.765270233154297</v>
      </c>
      <c r="FC1069" s="74">
        <v>55.192703247070313</v>
      </c>
      <c r="FD1069" s="74">
        <v>54.845699310302734</v>
      </c>
      <c r="FE1069" s="74">
        <v>55.385013580322266</v>
      </c>
      <c r="FF1069" s="74">
        <v>57.241958618164063</v>
      </c>
      <c r="FG1069" s="74">
        <v>64.952461242675781</v>
      </c>
      <c r="FH1069" s="74">
        <v>76.625465393066406</v>
      </c>
      <c r="FI1069" s="74">
        <v>80.075263977050781</v>
      </c>
      <c r="FJ1069" s="74">
        <v>83.186752319335938</v>
      </c>
      <c r="FK1069" s="74">
        <v>86.543502807617188</v>
      </c>
      <c r="FL1069" s="74">
        <v>86.814971923828125</v>
      </c>
      <c r="FM1069" s="74">
        <v>86.158355712890625</v>
      </c>
      <c r="FN1069" s="74">
        <v>85.129104614257813</v>
      </c>
      <c r="FO1069" s="74">
        <v>80.582740783691406</v>
      </c>
      <c r="FP1069" s="74">
        <v>72.863677978515625</v>
      </c>
      <c r="FQ1069" s="74">
        <v>65.960304260253906</v>
      </c>
      <c r="FR1069" s="74">
        <v>63.888229370117188</v>
      </c>
      <c r="FS1069" s="74">
        <v>62.649860382080078</v>
      </c>
      <c r="FT1069" s="74">
        <v>61.431892395019531</v>
      </c>
      <c r="FU1069" s="74">
        <v>7.9002194106578827E-3</v>
      </c>
      <c r="FV1069" s="74">
        <v>1.0304002091288567E-2</v>
      </c>
      <c r="FW1069" s="74">
        <v>7.8781256452202797E-3</v>
      </c>
      <c r="FX1069" s="74">
        <v>0</v>
      </c>
      <c r="FY1069" s="74">
        <v>0</v>
      </c>
      <c r="FZ1069" s="74">
        <v>256</v>
      </c>
      <c r="GA1069" s="74">
        <v>8.3741664886474609</v>
      </c>
      <c r="GB1069" s="74">
        <v>251.10795232653618</v>
      </c>
      <c r="GC1069" s="74">
        <v>1</v>
      </c>
      <c r="GD1069" s="74">
        <v>3</v>
      </c>
      <c r="GE1069" s="74">
        <v>8</v>
      </c>
      <c r="GF1069" s="74">
        <v>1</v>
      </c>
      <c r="GG1069" t="s">
        <v>238</v>
      </c>
      <c r="GH1069" t="s">
        <v>235</v>
      </c>
      <c r="GI1069" t="s">
        <v>236</v>
      </c>
      <c r="GJ1069" s="47"/>
      <c r="GK1069" s="30"/>
    </row>
    <row r="1070" spans="1:193" x14ac:dyDescent="0.2">
      <c r="A1070" t="s">
        <v>175</v>
      </c>
      <c r="B1070" t="s">
        <v>240</v>
      </c>
      <c r="C1070" t="s">
        <v>0</v>
      </c>
      <c r="D1070" t="s">
        <v>185</v>
      </c>
      <c r="E1070" t="s">
        <v>222</v>
      </c>
      <c r="F1070" t="s">
        <v>266</v>
      </c>
      <c r="G1070" t="s">
        <v>274</v>
      </c>
      <c r="H1070" s="74">
        <v>0</v>
      </c>
      <c r="I1070" s="74"/>
      <c r="J1070" s="74"/>
      <c r="K1070" s="74"/>
      <c r="L1070" s="74"/>
      <c r="M1070" s="74"/>
      <c r="N1070" s="74"/>
      <c r="O1070" s="74"/>
      <c r="P1070" s="74"/>
      <c r="Q1070" s="74"/>
      <c r="R1070" s="74"/>
      <c r="S1070" s="74"/>
      <c r="T1070" s="74"/>
      <c r="U1070" s="74"/>
      <c r="V1070" s="74"/>
      <c r="W1070" s="74"/>
      <c r="X1070" s="74"/>
      <c r="Y1070" s="74"/>
      <c r="Z1070" s="74"/>
      <c r="AA1070" s="74"/>
      <c r="AB1070" s="74"/>
      <c r="AC1070" s="74"/>
      <c r="AD1070" s="74"/>
      <c r="AE1070" s="74"/>
      <c r="AF1070" s="74"/>
      <c r="AG1070" s="74"/>
      <c r="AH1070" s="74"/>
      <c r="AI1070" s="74"/>
      <c r="AJ1070" s="74"/>
      <c r="AK1070" s="74"/>
      <c r="AL1070" s="74"/>
      <c r="AM1070" s="74"/>
      <c r="AN1070" s="74"/>
      <c r="AO1070" s="74"/>
      <c r="AP1070" s="74"/>
      <c r="AQ1070" s="74"/>
      <c r="AR1070" s="74"/>
      <c r="AS1070" s="74"/>
      <c r="AT1070" s="74"/>
      <c r="AU1070" s="74"/>
      <c r="AV1070" s="74"/>
      <c r="AW1070" s="74"/>
      <c r="AX1070" s="74"/>
      <c r="AY1070" s="74"/>
      <c r="AZ1070" s="74"/>
      <c r="BA1070" s="74"/>
      <c r="BB1070" s="74"/>
      <c r="BC1070" s="74"/>
      <c r="BD1070" s="74"/>
      <c r="BE1070" s="74"/>
      <c r="BF1070" s="74"/>
      <c r="BG1070" s="74"/>
      <c r="BH1070" s="74"/>
      <c r="BI1070" s="74"/>
      <c r="BJ1070" s="74"/>
      <c r="BK1070" s="74"/>
      <c r="BL1070" s="74"/>
      <c r="BM1070" s="74"/>
      <c r="BN1070" s="74"/>
      <c r="BO1070" s="74"/>
      <c r="BP1070" s="74"/>
      <c r="BQ1070" s="74"/>
      <c r="BR1070" s="74"/>
      <c r="BS1070" s="74"/>
      <c r="BT1070" s="74"/>
      <c r="BU1070" s="74"/>
      <c r="BV1070" s="74"/>
      <c r="BW1070" s="74"/>
      <c r="BX1070" s="74"/>
      <c r="BY1070" s="74"/>
      <c r="BZ1070" s="74"/>
      <c r="CA1070" s="74"/>
      <c r="CB1070" s="74"/>
      <c r="CC1070" s="74"/>
      <c r="CD1070" s="74"/>
      <c r="CE1070" s="74"/>
      <c r="CF1070" s="74"/>
      <c r="CG1070" s="74"/>
      <c r="CH1070" s="74"/>
      <c r="CI1070" s="74"/>
      <c r="CJ1070" s="74"/>
      <c r="CK1070" s="74"/>
      <c r="CL1070" s="74"/>
      <c r="CM1070" s="74"/>
      <c r="CN1070" s="74"/>
      <c r="CO1070" s="74"/>
      <c r="CP1070" s="74"/>
      <c r="CQ1070" s="74"/>
      <c r="CR1070" s="74"/>
      <c r="CS1070" s="74"/>
      <c r="CT1070" s="74"/>
      <c r="CU1070" s="74"/>
      <c r="CV1070" s="74"/>
      <c r="CW1070" s="74"/>
      <c r="CX1070" s="74"/>
      <c r="CY1070" s="74"/>
      <c r="CZ1070" s="74"/>
      <c r="DA1070" s="74"/>
      <c r="DB1070" s="74"/>
      <c r="DC1070" s="74"/>
      <c r="DD1070" s="74"/>
      <c r="DE1070" s="74"/>
      <c r="DF1070" s="74"/>
      <c r="DG1070" s="74"/>
      <c r="DH1070" s="74"/>
      <c r="DI1070" s="74"/>
      <c r="DJ1070" s="74"/>
      <c r="DK1070" s="74"/>
      <c r="DL1070" s="74"/>
      <c r="DM1070" s="74"/>
      <c r="DN1070" s="74"/>
      <c r="DO1070" s="74"/>
      <c r="DP1070" s="74"/>
      <c r="DQ1070" s="74"/>
      <c r="DR1070" s="74"/>
      <c r="DS1070" s="74"/>
      <c r="DT1070" s="74"/>
      <c r="DU1070" s="74"/>
      <c r="DV1070" s="74"/>
      <c r="DW1070" s="74"/>
      <c r="DX1070" s="74"/>
      <c r="DY1070" s="74"/>
      <c r="DZ1070" s="74"/>
      <c r="EA1070" s="74"/>
      <c r="EB1070" s="74"/>
      <c r="EC1070" s="74"/>
      <c r="ED1070" s="74"/>
      <c r="EE1070" s="74"/>
      <c r="EF1070" s="74"/>
      <c r="EG1070" s="74"/>
      <c r="EH1070" s="74"/>
      <c r="EI1070" s="74"/>
      <c r="EJ1070" s="74"/>
      <c r="EK1070" s="74"/>
      <c r="EL1070" s="74"/>
      <c r="EM1070" s="74"/>
      <c r="EN1070" s="74"/>
      <c r="EO1070" s="74"/>
      <c r="EP1070" s="74"/>
      <c r="EQ1070" s="74"/>
      <c r="ER1070" s="74"/>
      <c r="ES1070" s="74"/>
      <c r="ET1070" s="74"/>
      <c r="EU1070" s="74"/>
      <c r="EV1070" s="74"/>
      <c r="EW1070" s="74"/>
      <c r="EX1070" s="74"/>
      <c r="EY1070" s="74"/>
      <c r="EZ1070" s="74"/>
      <c r="FA1070" s="74"/>
      <c r="FB1070" s="74"/>
      <c r="FC1070" s="74"/>
      <c r="FD1070" s="74"/>
      <c r="FE1070" s="74"/>
      <c r="FF1070" s="74"/>
      <c r="FG1070" s="74"/>
      <c r="FH1070" s="74"/>
      <c r="FI1070" s="74"/>
      <c r="FJ1070" s="74"/>
      <c r="FK1070" s="74"/>
      <c r="FL1070" s="74"/>
      <c r="FM1070" s="74"/>
      <c r="FN1070" s="74"/>
      <c r="FO1070" s="74"/>
      <c r="FP1070" s="74"/>
      <c r="FQ1070" s="74"/>
      <c r="FR1070" s="74"/>
      <c r="FS1070" s="74"/>
      <c r="FT1070" s="74"/>
      <c r="FU1070" s="74"/>
      <c r="FV1070" s="74"/>
      <c r="FW1070" s="74"/>
      <c r="FX1070" s="74"/>
      <c r="FY1070" s="74"/>
      <c r="FZ1070" s="74"/>
      <c r="GA1070" s="74"/>
      <c r="GB1070" s="74"/>
      <c r="GC1070" s="74">
        <v>0</v>
      </c>
      <c r="GD1070" s="74">
        <v>3</v>
      </c>
      <c r="GE1070" s="74">
        <v>8</v>
      </c>
      <c r="GF1070" s="74">
        <v>1</v>
      </c>
      <c r="GG1070" t="s">
        <v>238</v>
      </c>
      <c r="GH1070" t="s">
        <v>235</v>
      </c>
      <c r="GI1070" t="s">
        <v>236</v>
      </c>
      <c r="GJ1070" s="47"/>
      <c r="GK1070" s="30"/>
    </row>
    <row r="1071" spans="1:193" x14ac:dyDescent="0.2">
      <c r="A1071" t="s">
        <v>175</v>
      </c>
      <c r="B1071" t="s">
        <v>240</v>
      </c>
      <c r="C1071" t="s">
        <v>0</v>
      </c>
      <c r="D1071" t="s">
        <v>185</v>
      </c>
      <c r="E1071" t="s">
        <v>223</v>
      </c>
      <c r="F1071" t="s">
        <v>266</v>
      </c>
      <c r="G1071" t="s">
        <v>274</v>
      </c>
      <c r="H1071" s="74">
        <v>0</v>
      </c>
      <c r="I1071" s="74"/>
      <c r="J1071" s="74"/>
      <c r="K1071" s="74"/>
      <c r="L1071" s="74"/>
      <c r="M1071" s="74"/>
      <c r="N1071" s="74"/>
      <c r="O1071" s="74"/>
      <c r="P1071" s="74"/>
      <c r="Q1071" s="74"/>
      <c r="R1071" s="74"/>
      <c r="S1071" s="74"/>
      <c r="T1071" s="74"/>
      <c r="U1071" s="74"/>
      <c r="V1071" s="74"/>
      <c r="W1071" s="74"/>
      <c r="X1071" s="74"/>
      <c r="Y1071" s="74"/>
      <c r="Z1071" s="74"/>
      <c r="AA1071" s="74"/>
      <c r="AB1071" s="74"/>
      <c r="AC1071" s="74"/>
      <c r="AD1071" s="74"/>
      <c r="AE1071" s="74"/>
      <c r="AF1071" s="74"/>
      <c r="AG1071" s="74"/>
      <c r="AH1071" s="74"/>
      <c r="AI1071" s="74"/>
      <c r="AJ1071" s="74"/>
      <c r="AK1071" s="74"/>
      <c r="AL1071" s="74"/>
      <c r="AM1071" s="74"/>
      <c r="AN1071" s="74"/>
      <c r="AO1071" s="74"/>
      <c r="AP1071" s="74"/>
      <c r="AQ1071" s="74"/>
      <c r="AR1071" s="74"/>
      <c r="AS1071" s="74"/>
      <c r="AT1071" s="74"/>
      <c r="AU1071" s="74"/>
      <c r="AV1071" s="74"/>
      <c r="AW1071" s="74"/>
      <c r="AX1071" s="74"/>
      <c r="AY1071" s="74"/>
      <c r="AZ1071" s="74"/>
      <c r="BA1071" s="74"/>
      <c r="BB1071" s="74"/>
      <c r="BC1071" s="74"/>
      <c r="BD1071" s="74"/>
      <c r="BE1071" s="74"/>
      <c r="BF1071" s="74"/>
      <c r="BG1071" s="74"/>
      <c r="BH1071" s="74"/>
      <c r="BI1071" s="74"/>
      <c r="BJ1071" s="74"/>
      <c r="BK1071" s="74"/>
      <c r="BL1071" s="74"/>
      <c r="BM1071" s="74"/>
      <c r="BN1071" s="74"/>
      <c r="BO1071" s="74"/>
      <c r="BP1071" s="74"/>
      <c r="BQ1071" s="74"/>
      <c r="BR1071" s="74"/>
      <c r="BS1071" s="74"/>
      <c r="BT1071" s="74"/>
      <c r="BU1071" s="74"/>
      <c r="BV1071" s="74"/>
      <c r="BW1071" s="74"/>
      <c r="BX1071" s="74"/>
      <c r="BY1071" s="74"/>
      <c r="BZ1071" s="74"/>
      <c r="CA1071" s="74"/>
      <c r="CB1071" s="74"/>
      <c r="CC1071" s="74"/>
      <c r="CD1071" s="74"/>
      <c r="CE1071" s="74"/>
      <c r="CF1071" s="74"/>
      <c r="CG1071" s="74"/>
      <c r="CH1071" s="74"/>
      <c r="CI1071" s="74"/>
      <c r="CJ1071" s="74"/>
      <c r="CK1071" s="74"/>
      <c r="CL1071" s="74"/>
      <c r="CM1071" s="74"/>
      <c r="CN1071" s="74"/>
      <c r="CO1071" s="74"/>
      <c r="CP1071" s="74"/>
      <c r="CQ1071" s="74"/>
      <c r="CR1071" s="74"/>
      <c r="CS1071" s="74"/>
      <c r="CT1071" s="74"/>
      <c r="CU1071" s="74"/>
      <c r="CV1071" s="74"/>
      <c r="CW1071" s="74"/>
      <c r="CX1071" s="74"/>
      <c r="CY1071" s="74"/>
      <c r="CZ1071" s="74"/>
      <c r="DA1071" s="74"/>
      <c r="DB1071" s="74"/>
      <c r="DC1071" s="74"/>
      <c r="DD1071" s="74"/>
      <c r="DE1071" s="74"/>
      <c r="DF1071" s="74"/>
      <c r="DG1071" s="74"/>
      <c r="DH1071" s="74"/>
      <c r="DI1071" s="74"/>
      <c r="DJ1071" s="74"/>
      <c r="DK1071" s="74"/>
      <c r="DL1071" s="74"/>
      <c r="DM1071" s="74"/>
      <c r="DN1071" s="74"/>
      <c r="DO1071" s="74"/>
      <c r="DP1071" s="74"/>
      <c r="DQ1071" s="74"/>
      <c r="DR1071" s="74"/>
      <c r="DS1071" s="74"/>
      <c r="DT1071" s="74"/>
      <c r="DU1071" s="74"/>
      <c r="DV1071" s="74"/>
      <c r="DW1071" s="74"/>
      <c r="DX1071" s="74"/>
      <c r="DY1071" s="74"/>
      <c r="DZ1071" s="74"/>
      <c r="EA1071" s="74"/>
      <c r="EB1071" s="74"/>
      <c r="EC1071" s="74"/>
      <c r="ED1071" s="74"/>
      <c r="EE1071" s="74"/>
      <c r="EF1071" s="74"/>
      <c r="EG1071" s="74"/>
      <c r="EH1071" s="74"/>
      <c r="EI1071" s="74"/>
      <c r="EJ1071" s="74"/>
      <c r="EK1071" s="74"/>
      <c r="EL1071" s="74"/>
      <c r="EM1071" s="74"/>
      <c r="EN1071" s="74"/>
      <c r="EO1071" s="74"/>
      <c r="EP1071" s="74"/>
      <c r="EQ1071" s="74"/>
      <c r="ER1071" s="74"/>
      <c r="ES1071" s="74"/>
      <c r="ET1071" s="74"/>
      <c r="EU1071" s="74"/>
      <c r="EV1071" s="74"/>
      <c r="EW1071" s="74"/>
      <c r="EX1071" s="74"/>
      <c r="EY1071" s="74"/>
      <c r="EZ1071" s="74"/>
      <c r="FA1071" s="74"/>
      <c r="FB1071" s="74"/>
      <c r="FC1071" s="74"/>
      <c r="FD1071" s="74"/>
      <c r="FE1071" s="74"/>
      <c r="FF1071" s="74"/>
      <c r="FG1071" s="74"/>
      <c r="FH1071" s="74"/>
      <c r="FI1071" s="74"/>
      <c r="FJ1071" s="74"/>
      <c r="FK1071" s="74"/>
      <c r="FL1071" s="74"/>
      <c r="FM1071" s="74"/>
      <c r="FN1071" s="74"/>
      <c r="FO1071" s="74"/>
      <c r="FP1071" s="74"/>
      <c r="FQ1071" s="74"/>
      <c r="FR1071" s="74"/>
      <c r="FS1071" s="74"/>
      <c r="FT1071" s="74"/>
      <c r="FU1071" s="74"/>
      <c r="FV1071" s="74"/>
      <c r="FW1071" s="74"/>
      <c r="FX1071" s="74"/>
      <c r="FY1071" s="74"/>
      <c r="FZ1071" s="74">
        <v>1</v>
      </c>
      <c r="GA1071" s="74">
        <v>1.6766718626022339</v>
      </c>
      <c r="GB1071" s="74">
        <v>1.6766718626022339</v>
      </c>
      <c r="GC1071" s="74">
        <v>0</v>
      </c>
      <c r="GD1071" s="74">
        <v>3</v>
      </c>
      <c r="GE1071" s="74">
        <v>8</v>
      </c>
      <c r="GF1071" s="74">
        <v>1</v>
      </c>
      <c r="GG1071" t="s">
        <v>238</v>
      </c>
      <c r="GH1071" t="s">
        <v>235</v>
      </c>
      <c r="GI1071" t="s">
        <v>236</v>
      </c>
      <c r="GJ1071" s="47"/>
      <c r="GK1071" s="30"/>
    </row>
    <row r="1072" spans="1:193" x14ac:dyDescent="0.2">
      <c r="A1072" t="s">
        <v>175</v>
      </c>
      <c r="B1072" t="s">
        <v>240</v>
      </c>
      <c r="C1072" t="s">
        <v>0</v>
      </c>
      <c r="D1072" t="s">
        <v>185</v>
      </c>
      <c r="E1072" t="s">
        <v>224</v>
      </c>
      <c r="F1072" t="s">
        <v>266</v>
      </c>
      <c r="G1072" t="s">
        <v>274</v>
      </c>
      <c r="H1072" s="74">
        <v>0</v>
      </c>
      <c r="I1072" s="74"/>
      <c r="J1072" s="74"/>
      <c r="K1072" s="74"/>
      <c r="L1072" s="74"/>
      <c r="M1072" s="74"/>
      <c r="N1072" s="74"/>
      <c r="O1072" s="74"/>
      <c r="P1072" s="74"/>
      <c r="Q1072" s="74"/>
      <c r="R1072" s="74"/>
      <c r="S1072" s="74"/>
      <c r="T1072" s="74"/>
      <c r="U1072" s="74"/>
      <c r="V1072" s="74"/>
      <c r="W1072" s="74"/>
      <c r="X1072" s="74"/>
      <c r="Y1072" s="74"/>
      <c r="Z1072" s="74"/>
      <c r="AA1072" s="74"/>
      <c r="AB1072" s="74"/>
      <c r="AC1072" s="74"/>
      <c r="AD1072" s="74"/>
      <c r="AE1072" s="74"/>
      <c r="AF1072" s="74"/>
      <c r="AG1072" s="74"/>
      <c r="AH1072" s="74"/>
      <c r="AI1072" s="74"/>
      <c r="AJ1072" s="74"/>
      <c r="AK1072" s="74"/>
      <c r="AL1072" s="74"/>
      <c r="AM1072" s="74"/>
      <c r="AN1072" s="74"/>
      <c r="AO1072" s="74"/>
      <c r="AP1072" s="74"/>
      <c r="AQ1072" s="74"/>
      <c r="AR1072" s="74"/>
      <c r="AS1072" s="74"/>
      <c r="AT1072" s="74"/>
      <c r="AU1072" s="74"/>
      <c r="AV1072" s="74"/>
      <c r="AW1072" s="74"/>
      <c r="AX1072" s="74"/>
      <c r="AY1072" s="74"/>
      <c r="AZ1072" s="74"/>
      <c r="BA1072" s="74"/>
      <c r="BB1072" s="74"/>
      <c r="BC1072" s="74"/>
      <c r="BD1072" s="74"/>
      <c r="BE1072" s="74"/>
      <c r="BF1072" s="74"/>
      <c r="BG1072" s="74"/>
      <c r="BH1072" s="74"/>
      <c r="BI1072" s="74"/>
      <c r="BJ1072" s="74"/>
      <c r="BK1072" s="74"/>
      <c r="BL1072" s="74"/>
      <c r="BM1072" s="74"/>
      <c r="BN1072" s="74"/>
      <c r="BO1072" s="74"/>
      <c r="BP1072" s="74"/>
      <c r="BQ1072" s="74"/>
      <c r="BR1072" s="74"/>
      <c r="BS1072" s="74"/>
      <c r="BT1072" s="74"/>
      <c r="BU1072" s="74"/>
      <c r="BV1072" s="74"/>
      <c r="BW1072" s="74"/>
      <c r="BX1072" s="74"/>
      <c r="BY1072" s="74"/>
      <c r="BZ1072" s="74"/>
      <c r="CA1072" s="74"/>
      <c r="CB1072" s="74"/>
      <c r="CC1072" s="74"/>
      <c r="CD1072" s="74"/>
      <c r="CE1072" s="74"/>
      <c r="CF1072" s="74"/>
      <c r="CG1072" s="74"/>
      <c r="CH1072" s="74"/>
      <c r="CI1072" s="74"/>
      <c r="CJ1072" s="74"/>
      <c r="CK1072" s="74"/>
      <c r="CL1072" s="74"/>
      <c r="CM1072" s="74"/>
      <c r="CN1072" s="74"/>
      <c r="CO1072" s="74"/>
      <c r="CP1072" s="74"/>
      <c r="CQ1072" s="74"/>
      <c r="CR1072" s="74"/>
      <c r="CS1072" s="74"/>
      <c r="CT1072" s="74"/>
      <c r="CU1072" s="74"/>
      <c r="CV1072" s="74"/>
      <c r="CW1072" s="74"/>
      <c r="CX1072" s="74"/>
      <c r="CY1072" s="74"/>
      <c r="CZ1072" s="74"/>
      <c r="DA1072" s="74"/>
      <c r="DB1072" s="74"/>
      <c r="DC1072" s="74"/>
      <c r="DD1072" s="74"/>
      <c r="DE1072" s="74"/>
      <c r="DF1072" s="74"/>
      <c r="DG1072" s="74"/>
      <c r="DH1072" s="74"/>
      <c r="DI1072" s="74"/>
      <c r="DJ1072" s="74"/>
      <c r="DK1072" s="74"/>
      <c r="DL1072" s="74"/>
      <c r="DM1072" s="74"/>
      <c r="DN1072" s="74"/>
      <c r="DO1072" s="74"/>
      <c r="DP1072" s="74"/>
      <c r="DQ1072" s="74"/>
      <c r="DR1072" s="74"/>
      <c r="DS1072" s="74"/>
      <c r="DT1072" s="74"/>
      <c r="DU1072" s="74"/>
      <c r="DV1072" s="74"/>
      <c r="DW1072" s="74"/>
      <c r="DX1072" s="74"/>
      <c r="DY1072" s="74"/>
      <c r="DZ1072" s="74"/>
      <c r="EA1072" s="74"/>
      <c r="EB1072" s="74"/>
      <c r="EC1072" s="74"/>
      <c r="ED1072" s="74"/>
      <c r="EE1072" s="74"/>
      <c r="EF1072" s="74"/>
      <c r="EG1072" s="74"/>
      <c r="EH1072" s="74"/>
      <c r="EI1072" s="74"/>
      <c r="EJ1072" s="74"/>
      <c r="EK1072" s="74"/>
      <c r="EL1072" s="74"/>
      <c r="EM1072" s="74"/>
      <c r="EN1072" s="74"/>
      <c r="EO1072" s="74"/>
      <c r="EP1072" s="74"/>
      <c r="EQ1072" s="74"/>
      <c r="ER1072" s="74"/>
      <c r="ES1072" s="74"/>
      <c r="ET1072" s="74"/>
      <c r="EU1072" s="74"/>
      <c r="EV1072" s="74"/>
      <c r="EW1072" s="74"/>
      <c r="EX1072" s="74"/>
      <c r="EY1072" s="74"/>
      <c r="EZ1072" s="74"/>
      <c r="FA1072" s="74"/>
      <c r="FB1072" s="74"/>
      <c r="FC1072" s="74"/>
      <c r="FD1072" s="74"/>
      <c r="FE1072" s="74"/>
      <c r="FF1072" s="74"/>
      <c r="FG1072" s="74"/>
      <c r="FH1072" s="74"/>
      <c r="FI1072" s="74"/>
      <c r="FJ1072" s="74"/>
      <c r="FK1072" s="74"/>
      <c r="FL1072" s="74"/>
      <c r="FM1072" s="74"/>
      <c r="FN1072" s="74"/>
      <c r="FO1072" s="74"/>
      <c r="FP1072" s="74"/>
      <c r="FQ1072" s="74"/>
      <c r="FR1072" s="74"/>
      <c r="FS1072" s="74"/>
      <c r="FT1072" s="74"/>
      <c r="FU1072" s="74"/>
      <c r="FV1072" s="74"/>
      <c r="FW1072" s="74"/>
      <c r="FX1072" s="74"/>
      <c r="FY1072" s="74"/>
      <c r="FZ1072" s="74">
        <v>1</v>
      </c>
      <c r="GA1072" s="74">
        <v>1.9598839282989502</v>
      </c>
      <c r="GB1072" s="74">
        <v>1.9598839282989502</v>
      </c>
      <c r="GC1072" s="74">
        <v>0</v>
      </c>
      <c r="GD1072" s="74">
        <v>3</v>
      </c>
      <c r="GE1072" s="74">
        <v>8</v>
      </c>
      <c r="GF1072" s="74">
        <v>1</v>
      </c>
      <c r="GG1072" t="s">
        <v>238</v>
      </c>
      <c r="GH1072" t="s">
        <v>235</v>
      </c>
      <c r="GI1072" t="s">
        <v>236</v>
      </c>
      <c r="GJ1072" s="47"/>
      <c r="GK1072" s="30"/>
    </row>
    <row r="1073" spans="1:193" x14ac:dyDescent="0.2">
      <c r="A1073" t="s">
        <v>175</v>
      </c>
      <c r="B1073" t="s">
        <v>240</v>
      </c>
      <c r="C1073" t="s">
        <v>0</v>
      </c>
      <c r="D1073" t="s">
        <v>185</v>
      </c>
      <c r="E1073" t="s">
        <v>220</v>
      </c>
      <c r="F1073" t="s">
        <v>266</v>
      </c>
      <c r="G1073" t="s">
        <v>274</v>
      </c>
      <c r="H1073" s="74">
        <v>0</v>
      </c>
      <c r="I1073" s="74"/>
      <c r="J1073" s="74"/>
      <c r="K1073" s="74"/>
      <c r="L1073" s="74"/>
      <c r="M1073" s="74"/>
      <c r="N1073" s="74"/>
      <c r="O1073" s="74"/>
      <c r="P1073" s="74"/>
      <c r="Q1073" s="74"/>
      <c r="R1073" s="74"/>
      <c r="S1073" s="74"/>
      <c r="T1073" s="74"/>
      <c r="U1073" s="74"/>
      <c r="V1073" s="74"/>
      <c r="W1073" s="74"/>
      <c r="X1073" s="74"/>
      <c r="Y1073" s="74"/>
      <c r="Z1073" s="74"/>
      <c r="AA1073" s="74"/>
      <c r="AB1073" s="74"/>
      <c r="AC1073" s="74"/>
      <c r="AD1073" s="74"/>
      <c r="AE1073" s="74"/>
      <c r="AF1073" s="74"/>
      <c r="AG1073" s="74"/>
      <c r="AH1073" s="74"/>
      <c r="AI1073" s="74"/>
      <c r="AJ1073" s="74"/>
      <c r="AK1073" s="74"/>
      <c r="AL1073" s="74"/>
      <c r="AM1073" s="74"/>
      <c r="AN1073" s="74"/>
      <c r="AO1073" s="74"/>
      <c r="AP1073" s="74"/>
      <c r="AQ1073" s="74"/>
      <c r="AR1073" s="74"/>
      <c r="AS1073" s="74"/>
      <c r="AT1073" s="74"/>
      <c r="AU1073" s="74"/>
      <c r="AV1073" s="74"/>
      <c r="AW1073" s="74"/>
      <c r="AX1073" s="74"/>
      <c r="AY1073" s="74"/>
      <c r="AZ1073" s="74"/>
      <c r="BA1073" s="74"/>
      <c r="BB1073" s="74"/>
      <c r="BC1073" s="74"/>
      <c r="BD1073" s="74"/>
      <c r="BE1073" s="74"/>
      <c r="BF1073" s="74"/>
      <c r="BG1073" s="74"/>
      <c r="BH1073" s="74"/>
      <c r="BI1073" s="74"/>
      <c r="BJ1073" s="74"/>
      <c r="BK1073" s="74"/>
      <c r="BL1073" s="74"/>
      <c r="BM1073" s="74"/>
      <c r="BN1073" s="74"/>
      <c r="BO1073" s="74"/>
      <c r="BP1073" s="74"/>
      <c r="BQ1073" s="74"/>
      <c r="BR1073" s="74"/>
      <c r="BS1073" s="74"/>
      <c r="BT1073" s="74"/>
      <c r="BU1073" s="74"/>
      <c r="BV1073" s="74"/>
      <c r="BW1073" s="74"/>
      <c r="BX1073" s="74"/>
      <c r="BY1073" s="74"/>
      <c r="BZ1073" s="74"/>
      <c r="CA1073" s="74"/>
      <c r="CB1073" s="74"/>
      <c r="CC1073" s="74"/>
      <c r="CD1073" s="74"/>
      <c r="CE1073" s="74"/>
      <c r="CF1073" s="74"/>
      <c r="CG1073" s="74"/>
      <c r="CH1073" s="74"/>
      <c r="CI1073" s="74"/>
      <c r="CJ1073" s="74"/>
      <c r="CK1073" s="74"/>
      <c r="CL1073" s="74"/>
      <c r="CM1073" s="74"/>
      <c r="CN1073" s="74"/>
      <c r="CO1073" s="74"/>
      <c r="CP1073" s="74"/>
      <c r="CQ1073" s="74"/>
      <c r="CR1073" s="74"/>
      <c r="CS1073" s="74"/>
      <c r="CT1073" s="74"/>
      <c r="CU1073" s="74"/>
      <c r="CV1073" s="74"/>
      <c r="CW1073" s="74"/>
      <c r="CX1073" s="74"/>
      <c r="CY1073" s="74"/>
      <c r="CZ1073" s="74"/>
      <c r="DA1073" s="74"/>
      <c r="DB1073" s="74"/>
      <c r="DC1073" s="74"/>
      <c r="DD1073" s="74"/>
      <c r="DE1073" s="74"/>
      <c r="DF1073" s="74"/>
      <c r="DG1073" s="74"/>
      <c r="DH1073" s="74"/>
      <c r="DI1073" s="74"/>
      <c r="DJ1073" s="74"/>
      <c r="DK1073" s="74"/>
      <c r="DL1073" s="74"/>
      <c r="DM1073" s="74"/>
      <c r="DN1073" s="74"/>
      <c r="DO1073" s="74"/>
      <c r="DP1073" s="74"/>
      <c r="DQ1073" s="74"/>
      <c r="DR1073" s="74"/>
      <c r="DS1073" s="74"/>
      <c r="DT1073" s="74"/>
      <c r="DU1073" s="74"/>
      <c r="DV1073" s="74"/>
      <c r="DW1073" s="74"/>
      <c r="DX1073" s="74"/>
      <c r="DY1073" s="74"/>
      <c r="DZ1073" s="74"/>
      <c r="EA1073" s="74"/>
      <c r="EB1073" s="74"/>
      <c r="EC1073" s="74"/>
      <c r="ED1073" s="74"/>
      <c r="EE1073" s="74"/>
      <c r="EF1073" s="74"/>
      <c r="EG1073" s="74"/>
      <c r="EH1073" s="74"/>
      <c r="EI1073" s="74"/>
      <c r="EJ1073" s="74"/>
      <c r="EK1073" s="74"/>
      <c r="EL1073" s="74"/>
      <c r="EM1073" s="74"/>
      <c r="EN1073" s="74"/>
      <c r="EO1073" s="74"/>
      <c r="EP1073" s="74"/>
      <c r="EQ1073" s="74"/>
      <c r="ER1073" s="74"/>
      <c r="ES1073" s="74"/>
      <c r="ET1073" s="74"/>
      <c r="EU1073" s="74"/>
      <c r="EV1073" s="74"/>
      <c r="EW1073" s="74"/>
      <c r="EX1073" s="74"/>
      <c r="EY1073" s="74"/>
      <c r="EZ1073" s="74"/>
      <c r="FA1073" s="74"/>
      <c r="FB1073" s="74"/>
      <c r="FC1073" s="74"/>
      <c r="FD1073" s="74"/>
      <c r="FE1073" s="74"/>
      <c r="FF1073" s="74"/>
      <c r="FG1073" s="74"/>
      <c r="FH1073" s="74"/>
      <c r="FI1073" s="74"/>
      <c r="FJ1073" s="74"/>
      <c r="FK1073" s="74"/>
      <c r="FL1073" s="74"/>
      <c r="FM1073" s="74"/>
      <c r="FN1073" s="74"/>
      <c r="FO1073" s="74"/>
      <c r="FP1073" s="74"/>
      <c r="FQ1073" s="74"/>
      <c r="FR1073" s="74"/>
      <c r="FS1073" s="74"/>
      <c r="FT1073" s="74"/>
      <c r="FU1073" s="74"/>
      <c r="FV1073" s="74"/>
      <c r="FW1073" s="74"/>
      <c r="FX1073" s="74"/>
      <c r="FY1073" s="74"/>
      <c r="FZ1073" s="74">
        <v>1</v>
      </c>
      <c r="GA1073" s="74">
        <v>1.8955870866775513</v>
      </c>
      <c r="GB1073" s="74">
        <v>1.8955870866775513</v>
      </c>
      <c r="GC1073" s="74">
        <v>0</v>
      </c>
      <c r="GD1073" s="74">
        <v>3</v>
      </c>
      <c r="GE1073" s="74">
        <v>8</v>
      </c>
      <c r="GF1073" s="74">
        <v>1</v>
      </c>
      <c r="GG1073" t="s">
        <v>238</v>
      </c>
      <c r="GH1073" t="s">
        <v>235</v>
      </c>
      <c r="GI1073" t="s">
        <v>236</v>
      </c>
      <c r="GJ1073" s="47"/>
      <c r="GK1073" s="30"/>
    </row>
    <row r="1074" spans="1:193" x14ac:dyDescent="0.2">
      <c r="A1074" t="s">
        <v>175</v>
      </c>
      <c r="B1074" t="s">
        <v>240</v>
      </c>
      <c r="C1074" t="s">
        <v>0</v>
      </c>
      <c r="D1074" t="s">
        <v>185</v>
      </c>
      <c r="E1074" t="s">
        <v>221</v>
      </c>
      <c r="F1074" t="s">
        <v>266</v>
      </c>
      <c r="G1074" t="s">
        <v>274</v>
      </c>
      <c r="H1074" s="74">
        <v>0</v>
      </c>
      <c r="I1074" s="74"/>
      <c r="J1074" s="74"/>
      <c r="K1074" s="74"/>
      <c r="L1074" s="74"/>
      <c r="M1074" s="74"/>
      <c r="N1074" s="74"/>
      <c r="O1074" s="74"/>
      <c r="P1074" s="74"/>
      <c r="Q1074" s="74"/>
      <c r="R1074" s="74"/>
      <c r="S1074" s="74"/>
      <c r="T1074" s="74"/>
      <c r="U1074" s="74"/>
      <c r="V1074" s="74"/>
      <c r="W1074" s="74"/>
      <c r="X1074" s="74"/>
      <c r="Y1074" s="74"/>
      <c r="Z1074" s="74"/>
      <c r="AA1074" s="74"/>
      <c r="AB1074" s="74"/>
      <c r="AC1074" s="74"/>
      <c r="AD1074" s="74"/>
      <c r="AE1074" s="74"/>
      <c r="AF1074" s="74"/>
      <c r="AG1074" s="74"/>
      <c r="AH1074" s="74"/>
      <c r="AI1074" s="74"/>
      <c r="AJ1074" s="74"/>
      <c r="AK1074" s="74"/>
      <c r="AL1074" s="74"/>
      <c r="AM1074" s="74"/>
      <c r="AN1074" s="74"/>
      <c r="AO1074" s="74"/>
      <c r="AP1074" s="74"/>
      <c r="AQ1074" s="74"/>
      <c r="AR1074" s="74"/>
      <c r="AS1074" s="74"/>
      <c r="AT1074" s="74"/>
      <c r="AU1074" s="74"/>
      <c r="AV1074" s="74"/>
      <c r="AW1074" s="74"/>
      <c r="AX1074" s="74"/>
      <c r="AY1074" s="74"/>
      <c r="AZ1074" s="74"/>
      <c r="BA1074" s="74"/>
      <c r="BB1074" s="74"/>
      <c r="BC1074" s="74"/>
      <c r="BD1074" s="74"/>
      <c r="BE1074" s="74"/>
      <c r="BF1074" s="74"/>
      <c r="BG1074" s="74"/>
      <c r="BH1074" s="74"/>
      <c r="BI1074" s="74"/>
      <c r="BJ1074" s="74"/>
      <c r="BK1074" s="74"/>
      <c r="BL1074" s="74"/>
      <c r="BM1074" s="74"/>
      <c r="BN1074" s="74"/>
      <c r="BO1074" s="74"/>
      <c r="BP1074" s="74"/>
      <c r="BQ1074" s="74"/>
      <c r="BR1074" s="74"/>
      <c r="BS1074" s="74"/>
      <c r="BT1074" s="74"/>
      <c r="BU1074" s="74"/>
      <c r="BV1074" s="74"/>
      <c r="BW1074" s="74"/>
      <c r="BX1074" s="74"/>
      <c r="BY1074" s="74"/>
      <c r="BZ1074" s="74"/>
      <c r="CA1074" s="74"/>
      <c r="CB1074" s="74"/>
      <c r="CC1074" s="74"/>
      <c r="CD1074" s="74"/>
      <c r="CE1074" s="74"/>
      <c r="CF1074" s="74"/>
      <c r="CG1074" s="74"/>
      <c r="CH1074" s="74"/>
      <c r="CI1074" s="74"/>
      <c r="CJ1074" s="74"/>
      <c r="CK1074" s="74"/>
      <c r="CL1074" s="74"/>
      <c r="CM1074" s="74"/>
      <c r="CN1074" s="74"/>
      <c r="CO1074" s="74"/>
      <c r="CP1074" s="74"/>
      <c r="CQ1074" s="74"/>
      <c r="CR1074" s="74"/>
      <c r="CS1074" s="74"/>
      <c r="CT1074" s="74"/>
      <c r="CU1074" s="74"/>
      <c r="CV1074" s="74"/>
      <c r="CW1074" s="74"/>
      <c r="CX1074" s="74"/>
      <c r="CY1074" s="74"/>
      <c r="CZ1074" s="74"/>
      <c r="DA1074" s="74"/>
      <c r="DB1074" s="74"/>
      <c r="DC1074" s="74"/>
      <c r="DD1074" s="74"/>
      <c r="DE1074" s="74"/>
      <c r="DF1074" s="74"/>
      <c r="DG1074" s="74"/>
      <c r="DH1074" s="74"/>
      <c r="DI1074" s="74"/>
      <c r="DJ1074" s="74"/>
      <c r="DK1074" s="74"/>
      <c r="DL1074" s="74"/>
      <c r="DM1074" s="74"/>
      <c r="DN1074" s="74"/>
      <c r="DO1074" s="74"/>
      <c r="DP1074" s="74"/>
      <c r="DQ1074" s="74"/>
      <c r="DR1074" s="74"/>
      <c r="DS1074" s="74"/>
      <c r="DT1074" s="74"/>
      <c r="DU1074" s="74"/>
      <c r="DV1074" s="74"/>
      <c r="DW1074" s="74"/>
      <c r="DX1074" s="74"/>
      <c r="DY1074" s="74"/>
      <c r="DZ1074" s="74"/>
      <c r="EA1074" s="74"/>
      <c r="EB1074" s="74"/>
      <c r="EC1074" s="74"/>
      <c r="ED1074" s="74"/>
      <c r="EE1074" s="74"/>
      <c r="EF1074" s="74"/>
      <c r="EG1074" s="74"/>
      <c r="EH1074" s="74"/>
      <c r="EI1074" s="74"/>
      <c r="EJ1074" s="74"/>
      <c r="EK1074" s="74"/>
      <c r="EL1074" s="74"/>
      <c r="EM1074" s="74"/>
      <c r="EN1074" s="74"/>
      <c r="EO1074" s="74"/>
      <c r="EP1074" s="74"/>
      <c r="EQ1074" s="74"/>
      <c r="ER1074" s="74"/>
      <c r="ES1074" s="74"/>
      <c r="ET1074" s="74"/>
      <c r="EU1074" s="74"/>
      <c r="EV1074" s="74"/>
      <c r="EW1074" s="74"/>
      <c r="EX1074" s="74"/>
      <c r="EY1074" s="74"/>
      <c r="EZ1074" s="74"/>
      <c r="FA1074" s="74"/>
      <c r="FB1074" s="74"/>
      <c r="FC1074" s="74"/>
      <c r="FD1074" s="74"/>
      <c r="FE1074" s="74"/>
      <c r="FF1074" s="74"/>
      <c r="FG1074" s="74"/>
      <c r="FH1074" s="74"/>
      <c r="FI1074" s="74"/>
      <c r="FJ1074" s="74"/>
      <c r="FK1074" s="74"/>
      <c r="FL1074" s="74"/>
      <c r="FM1074" s="74"/>
      <c r="FN1074" s="74"/>
      <c r="FO1074" s="74"/>
      <c r="FP1074" s="74"/>
      <c r="FQ1074" s="74"/>
      <c r="FR1074" s="74"/>
      <c r="FS1074" s="74"/>
      <c r="FT1074" s="74"/>
      <c r="FU1074" s="74"/>
      <c r="FV1074" s="74"/>
      <c r="FW1074" s="74"/>
      <c r="FX1074" s="74"/>
      <c r="FY1074" s="74"/>
      <c r="FZ1074" s="74">
        <v>6</v>
      </c>
      <c r="GA1074" s="74">
        <v>4.0851426124572754</v>
      </c>
      <c r="GB1074" s="74">
        <v>14.167656779289246</v>
      </c>
      <c r="GC1074" s="74">
        <v>0</v>
      </c>
      <c r="GD1074" s="74">
        <v>3</v>
      </c>
      <c r="GE1074" s="74">
        <v>8</v>
      </c>
      <c r="GF1074" s="74">
        <v>1</v>
      </c>
      <c r="GG1074" t="s">
        <v>238</v>
      </c>
      <c r="GH1074" t="s">
        <v>235</v>
      </c>
      <c r="GI1074" t="s">
        <v>236</v>
      </c>
      <c r="GJ1074" s="47"/>
      <c r="GK1074" s="30"/>
    </row>
    <row r="1075" spans="1:193" x14ac:dyDescent="0.2">
      <c r="A1075" t="s">
        <v>175</v>
      </c>
      <c r="B1075" t="s">
        <v>240</v>
      </c>
      <c r="C1075" t="s">
        <v>0</v>
      </c>
      <c r="D1075" t="s">
        <v>185</v>
      </c>
      <c r="E1075" t="s">
        <v>186</v>
      </c>
      <c r="F1075" t="s">
        <v>266</v>
      </c>
      <c r="G1075" t="s">
        <v>274</v>
      </c>
      <c r="H1075" s="74">
        <v>77</v>
      </c>
      <c r="I1075" s="74">
        <v>9.0863592922687531E-2</v>
      </c>
      <c r="J1075" s="74">
        <v>8.8176049292087555E-2</v>
      </c>
      <c r="K1075" s="74">
        <v>0.10443603992462158</v>
      </c>
      <c r="L1075" s="74">
        <v>9.5042221248149872E-2</v>
      </c>
      <c r="M1075" s="74">
        <v>0.11225846409797668</v>
      </c>
      <c r="N1075" s="74">
        <v>0.17169354856014252</v>
      </c>
      <c r="O1075" s="74">
        <v>0.25601750612258911</v>
      </c>
      <c r="P1075" s="74">
        <v>0.2741948664188385</v>
      </c>
      <c r="Q1075" s="74">
        <v>0.21414098143577576</v>
      </c>
      <c r="R1075" s="74">
        <v>0.22824046015739441</v>
      </c>
      <c r="S1075" s="74">
        <v>0.22012284398078918</v>
      </c>
      <c r="T1075" s="74">
        <v>0.22694393992424011</v>
      </c>
      <c r="U1075" s="74">
        <v>0.22368435561656952</v>
      </c>
      <c r="V1075" s="74">
        <v>0.19438759982585907</v>
      </c>
      <c r="W1075" s="74">
        <v>0.17259816825389862</v>
      </c>
      <c r="X1075" s="74">
        <v>0.11418859660625458</v>
      </c>
      <c r="Y1075" s="74">
        <v>0.11363353580236435</v>
      </c>
      <c r="Z1075" s="74">
        <v>8.9003823697566986E-2</v>
      </c>
      <c r="AA1075" s="74">
        <v>9.0911351144313812E-2</v>
      </c>
      <c r="AB1075" s="74">
        <v>9.3454591929912567E-2</v>
      </c>
      <c r="AC1075" s="74">
        <v>9.600512683391571E-2</v>
      </c>
      <c r="AD1075" s="74">
        <v>9.1248728334903717E-2</v>
      </c>
      <c r="AE1075" s="74">
        <v>0.1038631796836853</v>
      </c>
      <c r="AF1075" s="74">
        <v>0.10096951574087143</v>
      </c>
      <c r="AG1075" s="74">
        <v>-1.4763411600142717E-3</v>
      </c>
      <c r="AH1075" s="74">
        <v>-1.2456286931410432E-3</v>
      </c>
      <c r="AI1075" s="74">
        <v>-2.1578967571258545E-3</v>
      </c>
      <c r="AJ1075" s="74">
        <v>-3.0438895337283611E-3</v>
      </c>
      <c r="AK1075" s="74">
        <v>-4.3891263194382191E-3</v>
      </c>
      <c r="AL1075" s="74">
        <v>-9.8380297422409058E-3</v>
      </c>
      <c r="AM1075" s="74">
        <v>-1.129512581974268E-2</v>
      </c>
      <c r="AN1075" s="74">
        <v>-1.1234504170715809E-2</v>
      </c>
      <c r="AO1075" s="74">
        <v>-1.2589715421199799E-2</v>
      </c>
      <c r="AP1075" s="74">
        <v>-1.4987866394221783E-2</v>
      </c>
      <c r="AQ1075" s="74">
        <v>-1.2665095739066601E-2</v>
      </c>
      <c r="AR1075" s="74">
        <v>-1.6028666868805885E-2</v>
      </c>
      <c r="AS1075" s="74">
        <v>-1.524493470788002E-2</v>
      </c>
      <c r="AT1075" s="74">
        <v>-9.9399816244840622E-3</v>
      </c>
      <c r="AU1075" s="74">
        <v>-9.8999449983239174E-3</v>
      </c>
      <c r="AV1075" s="74">
        <v>-9.5265032723546028E-3</v>
      </c>
      <c r="AW1075" s="74">
        <v>-8.884720504283905E-3</v>
      </c>
      <c r="AX1075" s="74">
        <v>-8.0548906698822975E-3</v>
      </c>
      <c r="AY1075" s="74">
        <v>-3.9021593984216452E-3</v>
      </c>
      <c r="AZ1075" s="74">
        <v>-4.3950676918029785E-3</v>
      </c>
      <c r="BA1075" s="74">
        <v>-3.4557250328361988E-3</v>
      </c>
      <c r="BB1075" s="74">
        <v>-3.0341730453073978E-3</v>
      </c>
      <c r="BC1075" s="74">
        <v>-4.6732546761631966E-3</v>
      </c>
      <c r="BD1075" s="74">
        <v>-2.7448520995676517E-3</v>
      </c>
      <c r="BE1075" s="74">
        <v>7.0845824666321278E-5</v>
      </c>
      <c r="BF1075" s="74">
        <v>3.8256240077316761E-4</v>
      </c>
      <c r="BG1075" s="74">
        <v>-3.5199741250835359E-4</v>
      </c>
      <c r="BH1075" s="74">
        <v>-9.1004959540441632E-4</v>
      </c>
      <c r="BI1075" s="74">
        <v>-1.3273282675072551E-3</v>
      </c>
      <c r="BJ1075" s="74">
        <v>-5.7986443862318993E-3</v>
      </c>
      <c r="BK1075" s="74">
        <v>-7.4026877991855145E-3</v>
      </c>
      <c r="BL1075" s="74">
        <v>-6.8756714463233948E-3</v>
      </c>
      <c r="BM1075" s="74">
        <v>-7.635404821485281E-3</v>
      </c>
      <c r="BN1075" s="74">
        <v>-9.8677380010485649E-3</v>
      </c>
      <c r="BO1075" s="74">
        <v>-7.2779059410095215E-3</v>
      </c>
      <c r="BP1075" s="74">
        <v>-1.0701147839426994E-2</v>
      </c>
      <c r="BQ1075" s="74">
        <v>-1.0158093646168709E-2</v>
      </c>
      <c r="BR1075" s="74">
        <v>-4.6144342049956322E-3</v>
      </c>
      <c r="BS1075" s="74">
        <v>-4.4843051582574844E-3</v>
      </c>
      <c r="BT1075" s="74">
        <v>-4.3026469647884369E-3</v>
      </c>
      <c r="BU1075" s="74">
        <v>-4.1209463961422443E-3</v>
      </c>
      <c r="BV1075" s="74">
        <v>-3.7839552387595177E-3</v>
      </c>
      <c r="BW1075" s="74">
        <v>-8.11676902230829E-4</v>
      </c>
      <c r="BX1075" s="74">
        <v>-1.8172595882788301E-3</v>
      </c>
      <c r="BY1075" s="74">
        <v>-1.0806034551933408E-3</v>
      </c>
      <c r="BZ1075" s="74">
        <v>-9.2545984080061316E-4</v>
      </c>
      <c r="CA1075" s="74">
        <v>-2.6491214521229267E-3</v>
      </c>
      <c r="CB1075" s="74">
        <v>-1.1662804754450917E-3</v>
      </c>
      <c r="CC1075" s="74">
        <v>1.142422785051167E-3</v>
      </c>
      <c r="CD1075" s="74">
        <v>1.5102425822988153E-3</v>
      </c>
      <c r="CE1075" s="74">
        <v>8.9876301353797317E-4</v>
      </c>
      <c r="CF1075" s="74">
        <v>5.6784145999699831E-4</v>
      </c>
      <c r="CG1075" s="74">
        <v>7.9326372360810637E-4</v>
      </c>
      <c r="CH1075" s="74">
        <v>-3.0009786132723093E-3</v>
      </c>
      <c r="CI1075" s="74">
        <v>-4.7067971900105476E-3</v>
      </c>
      <c r="CJ1075" s="74">
        <v>-3.8567571900784969E-3</v>
      </c>
      <c r="CK1075" s="74">
        <v>-4.2040650732815266E-3</v>
      </c>
      <c r="CL1075" s="74">
        <v>-6.3215526752173901E-3</v>
      </c>
      <c r="CM1075" s="74">
        <v>-3.5467548295855522E-3</v>
      </c>
      <c r="CN1075" s="74">
        <v>-7.0113250985741615E-3</v>
      </c>
      <c r="CO1075" s="74">
        <v>-6.6349632106721401E-3</v>
      </c>
      <c r="CP1075" s="74">
        <v>-9.2597590992227197E-4</v>
      </c>
      <c r="CQ1075" s="74">
        <v>-7.3344918200746179E-4</v>
      </c>
      <c r="CR1075" s="74">
        <v>-6.8462034687399864E-4</v>
      </c>
      <c r="CS1075" s="74">
        <v>-8.2157092401757836E-4</v>
      </c>
      <c r="CT1075" s="74">
        <v>-8.2591851241886616E-4</v>
      </c>
      <c r="CU1075" s="74">
        <v>1.3287818292155862E-3</v>
      </c>
      <c r="CV1075" s="74">
        <v>-3.1877654691925272E-5</v>
      </c>
      <c r="CW1075" s="74">
        <v>5.6439853506162763E-4</v>
      </c>
      <c r="CX1075" s="74">
        <v>5.3502846276387572E-4</v>
      </c>
      <c r="CY1075" s="74">
        <v>-1.2472132220864296E-3</v>
      </c>
      <c r="CZ1075" s="74">
        <v>-7.2966729931067675E-5</v>
      </c>
      <c r="DA1075" s="74">
        <v>2.2139996290206909E-3</v>
      </c>
      <c r="DB1075" s="74">
        <v>2.6379227638244629E-3</v>
      </c>
      <c r="DC1075" s="74">
        <v>2.1495234686881304E-3</v>
      </c>
      <c r="DD1075" s="74">
        <v>2.045732457190752E-3</v>
      </c>
      <c r="DE1075" s="74">
        <v>2.9138557147234678E-3</v>
      </c>
      <c r="DF1075" s="74">
        <v>-2.0331268024165183E-4</v>
      </c>
      <c r="DG1075" s="74">
        <v>-2.0109065808355808E-3</v>
      </c>
      <c r="DH1075" s="74">
        <v>-8.3784287562593818E-4</v>
      </c>
      <c r="DI1075" s="74">
        <v>-7.7272509224712849E-4</v>
      </c>
      <c r="DJ1075" s="74">
        <v>-2.7753673493862152E-3</v>
      </c>
      <c r="DK1075" s="74">
        <v>1.8439629639033228E-4</v>
      </c>
      <c r="DL1075" s="74">
        <v>-3.3215021248906851E-3</v>
      </c>
      <c r="DM1075" s="74">
        <v>-3.1118327751755714E-3</v>
      </c>
      <c r="DN1075" s="74">
        <v>2.7624822687357664E-3</v>
      </c>
      <c r="DO1075" s="74">
        <v>3.017406677827239E-3</v>
      </c>
      <c r="DP1075" s="74">
        <v>2.9334065038710833E-3</v>
      </c>
      <c r="DQ1075" s="74">
        <v>2.4778044316917658E-3</v>
      </c>
      <c r="DR1075" s="74">
        <v>2.1321182139217854E-3</v>
      </c>
      <c r="DS1075" s="74">
        <v>3.4692406188696623E-3</v>
      </c>
      <c r="DT1075" s="74">
        <v>1.7535042716190219E-3</v>
      </c>
      <c r="DU1075" s="74">
        <v>2.209400525316596E-3</v>
      </c>
      <c r="DV1075" s="74">
        <v>1.9955167081207037E-3</v>
      </c>
      <c r="DW1075" s="74">
        <v>1.5469510981347412E-4</v>
      </c>
      <c r="DX1075" s="74">
        <v>1.020347117446363E-3</v>
      </c>
      <c r="DY1075" s="74">
        <v>3.7611867301166058E-3</v>
      </c>
      <c r="DZ1075" s="74">
        <v>4.2661139741539955E-3</v>
      </c>
      <c r="EA1075" s="74">
        <v>3.9554229006171227E-3</v>
      </c>
      <c r="EB1075" s="74">
        <v>4.1795726865530014E-3</v>
      </c>
      <c r="EC1075" s="74">
        <v>5.9756534174084663E-3</v>
      </c>
      <c r="ED1075" s="74">
        <v>3.8360725156962872E-3</v>
      </c>
      <c r="EE1075" s="74">
        <v>1.8815314397215843E-3</v>
      </c>
      <c r="EF1075" s="74">
        <v>3.5209900233894587E-3</v>
      </c>
      <c r="EG1075" s="74">
        <v>4.1815848089754581E-3</v>
      </c>
      <c r="EH1075" s="74">
        <v>2.3447612766176462E-3</v>
      </c>
      <c r="EI1075" s="74">
        <v>5.5715860798954964E-3</v>
      </c>
      <c r="EJ1075" s="74">
        <v>2.0060159731656313E-3</v>
      </c>
      <c r="EK1075" s="74">
        <v>1.9750080537050962E-3</v>
      </c>
      <c r="EL1075" s="74">
        <v>8.0880299210548401E-3</v>
      </c>
      <c r="EM1075" s="74">
        <v>8.4330467507243156E-3</v>
      </c>
      <c r="EN1075" s="74">
        <v>8.1572625786066055E-3</v>
      </c>
      <c r="EO1075" s="74">
        <v>7.2415783070027828E-3</v>
      </c>
      <c r="EP1075" s="74">
        <v>6.4030536450445652E-3</v>
      </c>
      <c r="EQ1075" s="74">
        <v>6.5597230568528175E-3</v>
      </c>
      <c r="ER1075" s="74">
        <v>4.3313121423125267E-3</v>
      </c>
      <c r="ES1075" s="74">
        <v>4.5845219865441322E-3</v>
      </c>
      <c r="ET1075" s="74">
        <v>4.1042300872504711E-3</v>
      </c>
      <c r="EU1075" s="74">
        <v>2.1788279991596937E-3</v>
      </c>
      <c r="EV1075" s="74">
        <v>2.5989185087382793E-3</v>
      </c>
      <c r="EW1075" s="74">
        <v>54.564971923828125</v>
      </c>
      <c r="EX1075" s="74">
        <v>53.1376953125</v>
      </c>
      <c r="EY1075" s="74">
        <v>52.854652404785156</v>
      </c>
      <c r="EZ1075" s="74">
        <v>51.072486877441406</v>
      </c>
      <c r="FA1075" s="74">
        <v>50.501636505126953</v>
      </c>
      <c r="FB1075" s="74">
        <v>50.684284210205078</v>
      </c>
      <c r="FC1075" s="74">
        <v>50.588962554931641</v>
      </c>
      <c r="FD1075" s="74">
        <v>50.688461303710938</v>
      </c>
      <c r="FE1075" s="74">
        <v>55.154514312744141</v>
      </c>
      <c r="FF1075" s="74">
        <v>60.212211608886719</v>
      </c>
      <c r="FG1075" s="74">
        <v>66.829933166503906</v>
      </c>
      <c r="FH1075" s="74">
        <v>70.072799682617188</v>
      </c>
      <c r="FI1075" s="74">
        <v>73.731376647949219</v>
      </c>
      <c r="FJ1075" s="74">
        <v>75.744377136230469</v>
      </c>
      <c r="FK1075" s="74">
        <v>76.697410583496094</v>
      </c>
      <c r="FL1075" s="74">
        <v>78.088470458984375</v>
      </c>
      <c r="FM1075" s="74">
        <v>79.144851684570313</v>
      </c>
      <c r="FN1075" s="74">
        <v>76.832748413085938</v>
      </c>
      <c r="FO1075" s="74">
        <v>72.464134216308594</v>
      </c>
      <c r="FP1075" s="74">
        <v>67.686058044433594</v>
      </c>
      <c r="FQ1075" s="74">
        <v>64.743537902832031</v>
      </c>
      <c r="FR1075" s="74">
        <v>61.358848571777344</v>
      </c>
      <c r="FS1075" s="74">
        <v>59.640361785888672</v>
      </c>
      <c r="FT1075" s="74">
        <v>58.165657043457031</v>
      </c>
      <c r="FU1075" s="74">
        <v>3.7056391593068838E-3</v>
      </c>
      <c r="FV1075" s="74">
        <v>1.8316909670829773E-2</v>
      </c>
      <c r="FW1075" s="74">
        <v>3.5895344335585833E-3</v>
      </c>
      <c r="FX1075" s="74">
        <v>1.933799684047699E-2</v>
      </c>
      <c r="FY1075" s="74">
        <v>0</v>
      </c>
      <c r="FZ1075" s="74">
        <v>74</v>
      </c>
      <c r="GA1075" s="74">
        <v>5.0590000152587891</v>
      </c>
      <c r="GB1075" s="74">
        <v>102.67405390739441</v>
      </c>
      <c r="GC1075" s="74">
        <v>1</v>
      </c>
      <c r="GD1075" s="74">
        <v>3</v>
      </c>
      <c r="GE1075" s="74">
        <v>8</v>
      </c>
      <c r="GF1075" s="74">
        <v>1</v>
      </c>
      <c r="GG1075" t="s">
        <v>238</v>
      </c>
      <c r="GH1075" t="s">
        <v>235</v>
      </c>
      <c r="GI1075" t="s">
        <v>236</v>
      </c>
      <c r="GJ1075" s="47"/>
      <c r="GK1075" s="30"/>
    </row>
    <row r="1076" spans="1:193" x14ac:dyDescent="0.2">
      <c r="A1076" t="s">
        <v>175</v>
      </c>
      <c r="B1076" t="s">
        <v>240</v>
      </c>
      <c r="C1076" t="s">
        <v>0</v>
      </c>
      <c r="D1076" t="s">
        <v>185</v>
      </c>
      <c r="E1076" t="s">
        <v>187</v>
      </c>
      <c r="F1076" t="s">
        <v>266</v>
      </c>
      <c r="G1076" t="s">
        <v>274</v>
      </c>
      <c r="H1076" s="74">
        <v>271</v>
      </c>
      <c r="I1076" s="74">
        <v>0.18828527629375458</v>
      </c>
      <c r="J1076" s="74">
        <v>0.18919207155704498</v>
      </c>
      <c r="K1076" s="74">
        <v>0.18496111035346985</v>
      </c>
      <c r="L1076" s="74">
        <v>0.18505190312862396</v>
      </c>
      <c r="M1076" s="74">
        <v>0.1993783712387085</v>
      </c>
      <c r="N1076" s="74">
        <v>0.20072084665298462</v>
      </c>
      <c r="O1076" s="74">
        <v>0.19944195449352264</v>
      </c>
      <c r="P1076" s="74">
        <v>0.22899241745471954</v>
      </c>
      <c r="Q1076" s="74">
        <v>0.25884521007537842</v>
      </c>
      <c r="R1076" s="74">
        <v>0.26924645900726318</v>
      </c>
      <c r="S1076" s="74">
        <v>0.28394469618797302</v>
      </c>
      <c r="T1076" s="74">
        <v>0.28040167689323425</v>
      </c>
      <c r="U1076" s="74">
        <v>0.29308652877807617</v>
      </c>
      <c r="V1076" s="74">
        <v>0.31899622082710266</v>
      </c>
      <c r="W1076" s="74">
        <v>0.3125603199005127</v>
      </c>
      <c r="X1076" s="74">
        <v>0.30368563532829285</v>
      </c>
      <c r="Y1076" s="74">
        <v>0.28127959370613098</v>
      </c>
      <c r="Z1076" s="74">
        <v>0.23552125692367554</v>
      </c>
      <c r="AA1076" s="74">
        <v>0.22671134769916534</v>
      </c>
      <c r="AB1076" s="74">
        <v>0.21769602596759796</v>
      </c>
      <c r="AC1076" s="74">
        <v>0.21460825204849243</v>
      </c>
      <c r="AD1076" s="74">
        <v>0.21012265980243683</v>
      </c>
      <c r="AE1076" s="74">
        <v>0.20073014497756958</v>
      </c>
      <c r="AF1076" s="74">
        <v>0.19167646765708923</v>
      </c>
      <c r="AG1076" s="74">
        <v>-5.1959529519081116E-3</v>
      </c>
      <c r="AH1076" s="74">
        <v>-4.383966326713562E-3</v>
      </c>
      <c r="AI1076" s="74">
        <v>-7.5946771539747715E-3</v>
      </c>
      <c r="AJ1076" s="74">
        <v>-1.0712910443544388E-2</v>
      </c>
      <c r="AK1076" s="74">
        <v>-1.5447443351149559E-2</v>
      </c>
      <c r="AL1076" s="74">
        <v>-3.4624755382537842E-2</v>
      </c>
      <c r="AM1076" s="74">
        <v>-3.975297138094902E-2</v>
      </c>
      <c r="AN1076" s="74">
        <v>-3.9539620280265808E-2</v>
      </c>
      <c r="AO1076" s="74">
        <v>-4.4309254735708237E-2</v>
      </c>
      <c r="AP1076" s="74">
        <v>-5.2749503403902054E-2</v>
      </c>
      <c r="AQ1076" s="74">
        <v>-4.4574558734893799E-2</v>
      </c>
      <c r="AR1076" s="74">
        <v>-5.6412577629089355E-2</v>
      </c>
      <c r="AS1076" s="74">
        <v>-5.3654246032238007E-2</v>
      </c>
      <c r="AT1076" s="74">
        <v>-3.4983567893505096E-2</v>
      </c>
      <c r="AU1076" s="74">
        <v>-3.4842666238546371E-2</v>
      </c>
      <c r="AV1076" s="74">
        <v>-3.3528339117765427E-2</v>
      </c>
      <c r="AW1076" s="74">
        <v>-3.1269598752260208E-2</v>
      </c>
      <c r="AX1076" s="74">
        <v>-2.8349030762910843E-2</v>
      </c>
      <c r="AY1076" s="74">
        <v>-1.3733573257923126E-2</v>
      </c>
      <c r="AZ1076" s="74">
        <v>-1.54683543369174E-2</v>
      </c>
      <c r="BA1076" s="74">
        <v>-1.216235663741827E-2</v>
      </c>
      <c r="BB1076" s="74">
        <v>-1.0678711347281933E-2</v>
      </c>
      <c r="BC1076" s="74">
        <v>-1.6447428613901138E-2</v>
      </c>
      <c r="BD1076" s="74">
        <v>-9.6604535356163979E-3</v>
      </c>
      <c r="BE1076" s="74">
        <v>2.4934081011451781E-4</v>
      </c>
      <c r="BF1076" s="74">
        <v>1.3464207295328379E-3</v>
      </c>
      <c r="BG1076" s="74">
        <v>-1.2388485483825207E-3</v>
      </c>
      <c r="BH1076" s="74">
        <v>-3.2029019203037024E-3</v>
      </c>
      <c r="BI1076" s="74">
        <v>-4.6715051867067814E-3</v>
      </c>
      <c r="BJ1076" s="74">
        <v>-2.0408216863870621E-2</v>
      </c>
      <c r="BK1076" s="74">
        <v>-2.6053613051772118E-2</v>
      </c>
      <c r="BL1076" s="74">
        <v>-2.419879287481308E-2</v>
      </c>
      <c r="BM1076" s="74">
        <v>-2.6872659102082253E-2</v>
      </c>
      <c r="BN1076" s="74">
        <v>-3.4729313105344772E-2</v>
      </c>
      <c r="BO1076" s="74">
        <v>-2.5614447891712189E-2</v>
      </c>
      <c r="BP1076" s="74">
        <v>-3.7662480026483536E-2</v>
      </c>
      <c r="BQ1076" s="74">
        <v>-3.5751208662986755E-2</v>
      </c>
      <c r="BR1076" s="74">
        <v>-1.6240408644080162E-2</v>
      </c>
      <c r="BS1076" s="74">
        <v>-1.5782425180077553E-2</v>
      </c>
      <c r="BT1076" s="74">
        <v>-1.5143081545829773E-2</v>
      </c>
      <c r="BU1076" s="74">
        <v>-1.4503589831292629E-2</v>
      </c>
      <c r="BV1076" s="74">
        <v>-1.331755705177784E-2</v>
      </c>
      <c r="BW1076" s="74">
        <v>-2.856680890545249E-3</v>
      </c>
      <c r="BX1076" s="74">
        <v>-6.3958093523979187E-3</v>
      </c>
      <c r="BY1076" s="74">
        <v>-3.8031626027077436E-3</v>
      </c>
      <c r="BZ1076" s="74">
        <v>-3.2571372576057911E-3</v>
      </c>
      <c r="CA1076" s="74">
        <v>-9.32353176176548E-3</v>
      </c>
      <c r="CB1076" s="74">
        <v>-4.1047018021345139E-3</v>
      </c>
      <c r="CC1076" s="74">
        <v>4.0207346901297569E-3</v>
      </c>
      <c r="CD1076" s="74">
        <v>5.3152693435549736E-3</v>
      </c>
      <c r="CE1076" s="74">
        <v>3.1631789170205593E-3</v>
      </c>
      <c r="CF1076" s="74">
        <v>1.9985069520771503E-3</v>
      </c>
      <c r="CG1076" s="74">
        <v>2.7918762061744928E-3</v>
      </c>
      <c r="CH1076" s="74">
        <v>-1.0561887174844742E-2</v>
      </c>
      <c r="CI1076" s="74">
        <v>-1.6565479338169098E-2</v>
      </c>
      <c r="CJ1076" s="74">
        <v>-1.357378251850605E-2</v>
      </c>
      <c r="CK1076" s="74">
        <v>-1.4796123839914799E-2</v>
      </c>
      <c r="CL1076" s="74">
        <v>-2.2248581051826477E-2</v>
      </c>
      <c r="CM1076" s="74">
        <v>-1.2482734397053719E-2</v>
      </c>
      <c r="CN1076" s="74">
        <v>-2.467622235417366E-2</v>
      </c>
      <c r="CO1076" s="74">
        <v>-2.3351620882749557E-2</v>
      </c>
      <c r="CP1076" s="74">
        <v>-3.2589540351182222E-3</v>
      </c>
      <c r="CQ1076" s="74">
        <v>-2.5813598185777664E-3</v>
      </c>
      <c r="CR1076" s="74">
        <v>-2.4095077533274889E-3</v>
      </c>
      <c r="CS1076" s="74">
        <v>-2.8915025759488344E-3</v>
      </c>
      <c r="CT1076" s="74">
        <v>-2.9068039730191231E-3</v>
      </c>
      <c r="CU1076" s="74">
        <v>4.6766214072704315E-3</v>
      </c>
      <c r="CV1076" s="74">
        <v>-1.1219278530916199E-4</v>
      </c>
      <c r="CW1076" s="74">
        <v>1.986389746889472E-3</v>
      </c>
      <c r="CX1076" s="74">
        <v>1.8830221379175782E-3</v>
      </c>
      <c r="CY1076" s="74">
        <v>-4.3895421549677849E-3</v>
      </c>
      <c r="CZ1076" s="74">
        <v>-2.5680501130409539E-4</v>
      </c>
      <c r="DA1076" s="74">
        <v>7.7921287156641483E-3</v>
      </c>
      <c r="DB1076" s="74">
        <v>9.284118190407753E-3</v>
      </c>
      <c r="DC1076" s="74">
        <v>7.5652063824236393E-3</v>
      </c>
      <c r="DD1076" s="74">
        <v>7.1999160572886467E-3</v>
      </c>
      <c r="DE1076" s="74">
        <v>1.0255257599055767E-2</v>
      </c>
      <c r="DF1076" s="74">
        <v>-7.1555684553459287E-4</v>
      </c>
      <c r="DG1076" s="74">
        <v>-7.0773460902273655E-3</v>
      </c>
      <c r="DH1076" s="74">
        <v>-2.948772395029664E-3</v>
      </c>
      <c r="DI1076" s="74">
        <v>-2.7195895090699196E-3</v>
      </c>
      <c r="DJ1076" s="74">
        <v>-9.767850860953331E-3</v>
      </c>
      <c r="DK1076" s="74">
        <v>6.4897956326603889E-4</v>
      </c>
      <c r="DL1076" s="74">
        <v>-1.168996375054121E-2</v>
      </c>
      <c r="DM1076" s="74">
        <v>-1.095203310251236E-2</v>
      </c>
      <c r="DN1076" s="74">
        <v>9.7225010395050049E-3</v>
      </c>
      <c r="DO1076" s="74">
        <v>1.0619704611599445E-2</v>
      </c>
      <c r="DP1076" s="74">
        <v>1.0324066504836082E-2</v>
      </c>
      <c r="DQ1076" s="74">
        <v>8.7205842137336731E-3</v>
      </c>
      <c r="DR1076" s="74">
        <v>7.5039491057395935E-3</v>
      </c>
      <c r="DS1076" s="74">
        <v>1.2209923937916756E-2</v>
      </c>
      <c r="DT1076" s="74">
        <v>6.1714239418506622E-3</v>
      </c>
      <c r="DU1076" s="74">
        <v>7.775941863656044E-3</v>
      </c>
      <c r="DV1076" s="74">
        <v>7.0231817662715912E-3</v>
      </c>
      <c r="DW1076" s="74">
        <v>5.444471025839448E-4</v>
      </c>
      <c r="DX1076" s="74">
        <v>3.5910916049033403E-3</v>
      </c>
      <c r="DY1076" s="74">
        <v>1.3237422332167625E-2</v>
      </c>
      <c r="DZ1076" s="74">
        <v>1.5014505013823509E-2</v>
      </c>
      <c r="EA1076" s="74">
        <v>1.3921034522354603E-2</v>
      </c>
      <c r="EB1076" s="74">
        <v>1.4709924347698689E-2</v>
      </c>
      <c r="EC1076" s="74">
        <v>2.1031195297837257E-2</v>
      </c>
      <c r="ED1076" s="74">
        <v>1.3500980101525784E-2</v>
      </c>
      <c r="EE1076" s="74">
        <v>6.62201177328825E-3</v>
      </c>
      <c r="EF1076" s="74">
        <v>1.2392054311931133E-2</v>
      </c>
      <c r="EG1076" s="74">
        <v>1.4717007987201214E-2</v>
      </c>
      <c r="EH1076" s="74">
        <v>8.2523422315716743E-3</v>
      </c>
      <c r="EI1076" s="74">
        <v>1.9609088078141212E-2</v>
      </c>
      <c r="EJ1076" s="74">
        <v>7.0601319894194603E-3</v>
      </c>
      <c r="EK1076" s="74">
        <v>6.951003335416317E-3</v>
      </c>
      <c r="EL1076" s="74">
        <v>2.8465660288929939E-2</v>
      </c>
      <c r="EM1076" s="74">
        <v>2.9679946601390839E-2</v>
      </c>
      <c r="EN1076" s="74">
        <v>2.8709324076771736E-2</v>
      </c>
      <c r="EO1076" s="74">
        <v>2.5486594066023827E-2</v>
      </c>
      <c r="EP1076" s="74">
        <v>2.2535422816872597E-2</v>
      </c>
      <c r="EQ1076" s="74">
        <v>2.3086816072463989E-2</v>
      </c>
      <c r="ER1076" s="74">
        <v>1.5243968926370144E-2</v>
      </c>
      <c r="ES1076" s="74">
        <v>1.6135135665535927E-2</v>
      </c>
      <c r="ET1076" s="74">
        <v>1.4444755390286446E-2</v>
      </c>
      <c r="EU1076" s="74">
        <v>7.6683438383042812E-3</v>
      </c>
      <c r="EV1076" s="74">
        <v>9.1468431055545807E-3</v>
      </c>
      <c r="EW1076" s="74">
        <v>65.628067016601563</v>
      </c>
      <c r="EX1076" s="74">
        <v>64.643661499023438</v>
      </c>
      <c r="EY1076" s="74">
        <v>64.432510375976563</v>
      </c>
      <c r="EZ1076" s="74">
        <v>63.424400329589844</v>
      </c>
      <c r="FA1076" s="74">
        <v>62.823200225830078</v>
      </c>
      <c r="FB1076" s="74">
        <v>62.220966339111328</v>
      </c>
      <c r="FC1076" s="74">
        <v>61.831005096435547</v>
      </c>
      <c r="FD1076" s="74">
        <v>62.689208984375</v>
      </c>
      <c r="FE1076" s="74">
        <v>67.714393615722656</v>
      </c>
      <c r="FF1076" s="74">
        <v>71.704048156738281</v>
      </c>
      <c r="FG1076" s="74">
        <v>75.711776733398438</v>
      </c>
      <c r="FH1076" s="74">
        <v>78.420860290527344</v>
      </c>
      <c r="FI1076" s="74">
        <v>80.926284790039063</v>
      </c>
      <c r="FJ1076" s="74">
        <v>83.734733581542969</v>
      </c>
      <c r="FK1076" s="74">
        <v>84.497734069824219</v>
      </c>
      <c r="FL1076" s="74">
        <v>85.542381286621094</v>
      </c>
      <c r="FM1076" s="74">
        <v>87.221885681152344</v>
      </c>
      <c r="FN1076" s="74">
        <v>87.164031982421875</v>
      </c>
      <c r="FO1076" s="74">
        <v>87.11932373046875</v>
      </c>
      <c r="FP1076" s="74">
        <v>84.072654724121094</v>
      </c>
      <c r="FQ1076" s="74">
        <v>77.849227905273438</v>
      </c>
      <c r="FR1076" s="74">
        <v>73.86505126953125</v>
      </c>
      <c r="FS1076" s="74">
        <v>72.386459350585938</v>
      </c>
      <c r="FT1076" s="74">
        <v>71.111289978027344</v>
      </c>
      <c r="FU1076" s="74">
        <v>1.3041924685239792E-2</v>
      </c>
      <c r="FV1076" s="74">
        <v>6.4466007053852081E-2</v>
      </c>
      <c r="FW1076" s="74">
        <v>1.2633297592401505E-2</v>
      </c>
      <c r="FX1076" s="74">
        <v>6.8059705197811127E-2</v>
      </c>
      <c r="FY1076" s="74">
        <v>0</v>
      </c>
      <c r="FZ1076" s="74">
        <v>268</v>
      </c>
      <c r="GA1076" s="74">
        <v>6.0031137466430664</v>
      </c>
      <c r="GB1076" s="74">
        <v>209.69999277591705</v>
      </c>
      <c r="GC1076" s="74">
        <v>1</v>
      </c>
      <c r="GD1076" s="74">
        <v>3</v>
      </c>
      <c r="GE1076" s="74">
        <v>8</v>
      </c>
      <c r="GF1076" s="74">
        <v>1</v>
      </c>
      <c r="GG1076" t="s">
        <v>238</v>
      </c>
      <c r="GH1076" t="s">
        <v>235</v>
      </c>
      <c r="GI1076" t="s">
        <v>236</v>
      </c>
      <c r="GJ1076" s="47"/>
      <c r="GK1076" s="30"/>
    </row>
    <row r="1077" spans="1:193" x14ac:dyDescent="0.2">
      <c r="A1077" t="s">
        <v>175</v>
      </c>
      <c r="B1077" t="s">
        <v>240</v>
      </c>
      <c r="C1077" t="s">
        <v>0</v>
      </c>
      <c r="D1077" t="s">
        <v>185</v>
      </c>
      <c r="E1077" t="s">
        <v>188</v>
      </c>
      <c r="F1077" t="s">
        <v>266</v>
      </c>
      <c r="G1077" t="s">
        <v>274</v>
      </c>
      <c r="H1077" s="74">
        <v>277</v>
      </c>
      <c r="I1077" s="74">
        <v>0.19712427258491516</v>
      </c>
      <c r="J1077" s="74">
        <v>0.19793891906738281</v>
      </c>
      <c r="K1077" s="74">
        <v>0.19804589450359344</v>
      </c>
      <c r="L1077" s="74">
        <v>0.20566636323928833</v>
      </c>
      <c r="M1077" s="74">
        <v>0.23413144052028656</v>
      </c>
      <c r="N1077" s="74">
        <v>0.23254206776618958</v>
      </c>
      <c r="O1077" s="74">
        <v>0.24443115293979645</v>
      </c>
      <c r="P1077" s="74">
        <v>0.2844221293926239</v>
      </c>
      <c r="Q1077" s="74">
        <v>0.32752883434295654</v>
      </c>
      <c r="R1077" s="74">
        <v>0.3427947461605072</v>
      </c>
      <c r="S1077" s="74">
        <v>0.36531957983970642</v>
      </c>
      <c r="T1077" s="74">
        <v>0.36004674434661865</v>
      </c>
      <c r="U1077" s="74">
        <v>0.36365988850593567</v>
      </c>
      <c r="V1077" s="74">
        <v>0.38376027345657349</v>
      </c>
      <c r="W1077" s="74">
        <v>0.38357484340667725</v>
      </c>
      <c r="X1077" s="74">
        <v>0.36685305833816528</v>
      </c>
      <c r="Y1077" s="74">
        <v>0.33439242839813232</v>
      </c>
      <c r="Z1077" s="74">
        <v>0.28439056873321533</v>
      </c>
      <c r="AA1077" s="74">
        <v>0.24996118247509003</v>
      </c>
      <c r="AB1077" s="74">
        <v>0.23295961320400238</v>
      </c>
      <c r="AC1077" s="74">
        <v>0.22855721414089203</v>
      </c>
      <c r="AD1077" s="74">
        <v>0.22304712235927582</v>
      </c>
      <c r="AE1077" s="74">
        <v>0.20848833024501801</v>
      </c>
      <c r="AF1077" s="74">
        <v>0.19790492951869965</v>
      </c>
      <c r="AG1077" s="74">
        <v>-5.3109927102923393E-3</v>
      </c>
      <c r="AH1077" s="74">
        <v>-4.4810282997786999E-3</v>
      </c>
      <c r="AI1077" s="74">
        <v>-7.7628237195312977E-3</v>
      </c>
      <c r="AJ1077" s="74">
        <v>-1.0950096882879734E-2</v>
      </c>
      <c r="AK1077" s="74">
        <v>-1.5789452940225601E-2</v>
      </c>
      <c r="AL1077" s="74">
        <v>-3.5391353070735931E-2</v>
      </c>
      <c r="AM1077" s="74">
        <v>-4.0633112192153931E-2</v>
      </c>
      <c r="AN1077" s="74">
        <v>-4.041503369808197E-2</v>
      </c>
      <c r="AO1077" s="74">
        <v>-4.5290272682905197E-2</v>
      </c>
      <c r="AP1077" s="74">
        <v>-5.3917393088340759E-2</v>
      </c>
      <c r="AQ1077" s="74">
        <v>-4.5561444014310837E-2</v>
      </c>
      <c r="AR1077" s="74">
        <v>-5.7661563158035278E-2</v>
      </c>
      <c r="AS1077" s="74">
        <v>-5.4842162877321243E-2</v>
      </c>
      <c r="AT1077" s="74">
        <v>-3.5758115351200104E-2</v>
      </c>
      <c r="AU1077" s="74">
        <v>-3.5614088177680969E-2</v>
      </c>
      <c r="AV1077" s="74">
        <v>-3.4270666539669037E-2</v>
      </c>
      <c r="AW1077" s="74">
        <v>-3.1961914151906967E-2</v>
      </c>
      <c r="AX1077" s="74">
        <v>-2.8976684436202049E-2</v>
      </c>
      <c r="AY1077" s="74">
        <v>-1.403763797134161E-2</v>
      </c>
      <c r="AZ1077" s="74">
        <v>-1.5810824930667877E-2</v>
      </c>
      <c r="BA1077" s="74">
        <v>-1.2431634590029716E-2</v>
      </c>
      <c r="BB1077" s="74">
        <v>-1.0915138758718967E-2</v>
      </c>
      <c r="BC1077" s="74">
        <v>-1.681157760322094E-2</v>
      </c>
      <c r="BD1077" s="74">
        <v>-9.8743382841348648E-3</v>
      </c>
      <c r="BE1077" s="74">
        <v>2.548611955717206E-4</v>
      </c>
      <c r="BF1077" s="74">
        <v>1.3762306189164519E-3</v>
      </c>
      <c r="BG1077" s="74">
        <v>-1.2662765802815557E-3</v>
      </c>
      <c r="BH1077" s="74">
        <v>-3.2738151494413614E-3</v>
      </c>
      <c r="BI1077" s="74">
        <v>-4.7749336808919907E-3</v>
      </c>
      <c r="BJ1077" s="74">
        <v>-2.0860059186816216E-2</v>
      </c>
      <c r="BK1077" s="74">
        <v>-2.6630448177456856E-2</v>
      </c>
      <c r="BL1077" s="74">
        <v>-2.4734558537602425E-2</v>
      </c>
      <c r="BM1077" s="74">
        <v>-2.7467625215649605E-2</v>
      </c>
      <c r="BN1077" s="74">
        <v>-3.5498227924108505E-2</v>
      </c>
      <c r="BO1077" s="74">
        <v>-2.6181556284427643E-2</v>
      </c>
      <c r="BP1077" s="74">
        <v>-3.8496337831020355E-2</v>
      </c>
      <c r="BQ1077" s="74">
        <v>-3.6542750895023346E-2</v>
      </c>
      <c r="BR1077" s="74">
        <v>-1.6599975526332855E-2</v>
      </c>
      <c r="BS1077" s="74">
        <v>-1.6131849959492683E-2</v>
      </c>
      <c r="BT1077" s="74">
        <v>-1.5478353016078472E-2</v>
      </c>
      <c r="BU1077" s="74">
        <v>-1.4824701473116875E-2</v>
      </c>
      <c r="BV1077" s="74">
        <v>-1.3612410053610802E-2</v>
      </c>
      <c r="BW1077" s="74">
        <v>-2.9199288692325354E-3</v>
      </c>
      <c r="BX1077" s="74">
        <v>-6.5374136902391911E-3</v>
      </c>
      <c r="BY1077" s="74">
        <v>-3.8873653393238783E-3</v>
      </c>
      <c r="BZ1077" s="74">
        <v>-3.3292504958808422E-3</v>
      </c>
      <c r="CA1077" s="74">
        <v>-9.529956616461277E-3</v>
      </c>
      <c r="CB1077" s="74">
        <v>-4.1955807246267796E-3</v>
      </c>
      <c r="CC1077" s="74">
        <v>4.1097546927630901E-3</v>
      </c>
      <c r="CD1077" s="74">
        <v>5.4329503327608109E-3</v>
      </c>
      <c r="CE1077" s="74">
        <v>3.2332122791558504E-3</v>
      </c>
      <c r="CF1077" s="74">
        <v>2.0427543204277754E-3</v>
      </c>
      <c r="CG1077" s="74">
        <v>2.8536890167742968E-3</v>
      </c>
      <c r="CH1077" s="74">
        <v>-1.0795728303492069E-2</v>
      </c>
      <c r="CI1077" s="74">
        <v>-1.6932243481278419E-2</v>
      </c>
      <c r="CJ1077" s="74">
        <v>-1.3874308206140995E-2</v>
      </c>
      <c r="CK1077" s="74">
        <v>-1.5123713761568069E-2</v>
      </c>
      <c r="CL1077" s="74">
        <v>-2.2741170600056648E-2</v>
      </c>
      <c r="CM1077" s="74">
        <v>-1.2759104371070862E-2</v>
      </c>
      <c r="CN1077" s="74">
        <v>-2.5222558528184891E-2</v>
      </c>
      <c r="CO1077" s="74">
        <v>-2.3868633434176445E-2</v>
      </c>
      <c r="CP1077" s="74">
        <v>-3.3311080187559128E-3</v>
      </c>
      <c r="CQ1077" s="74">
        <v>-2.6385118253529072E-3</v>
      </c>
      <c r="CR1077" s="74">
        <v>-2.4628548417240381E-3</v>
      </c>
      <c r="CS1077" s="74">
        <v>-2.9555214568972588E-3</v>
      </c>
      <c r="CT1077" s="74">
        <v>-2.9711613897234201E-3</v>
      </c>
      <c r="CU1077" s="74">
        <v>4.7801625914871693E-3</v>
      </c>
      <c r="CV1077" s="74">
        <v>-1.1467676085885614E-4</v>
      </c>
      <c r="CW1077" s="74">
        <v>2.0303691271692514E-3</v>
      </c>
      <c r="CX1077" s="74">
        <v>1.9247126765549183E-3</v>
      </c>
      <c r="CY1077" s="74">
        <v>-4.4867275282740593E-3</v>
      </c>
      <c r="CZ1077" s="74">
        <v>-2.6249067741446197E-4</v>
      </c>
      <c r="DA1077" s="74">
        <v>7.9646483063697815E-3</v>
      </c>
      <c r="DB1077" s="74">
        <v>9.4896703958511353E-3</v>
      </c>
      <c r="DC1077" s="74">
        <v>7.7327010221779346E-3</v>
      </c>
      <c r="DD1077" s="74">
        <v>7.3593235574662685E-3</v>
      </c>
      <c r="DE1077" s="74">
        <v>1.0482311248779297E-2</v>
      </c>
      <c r="DF1077" s="74">
        <v>-7.3139806045219302E-4</v>
      </c>
      <c r="DG1077" s="74">
        <v>-7.2340397164225578E-3</v>
      </c>
      <c r="DH1077" s="74">
        <v>-3.0140581075102091E-3</v>
      </c>
      <c r="DI1077" s="74">
        <v>-2.7798025403171778E-3</v>
      </c>
      <c r="DJ1077" s="74">
        <v>-9.9841132760047913E-3</v>
      </c>
      <c r="DK1077" s="74">
        <v>6.6334777511656284E-4</v>
      </c>
      <c r="DL1077" s="74">
        <v>-1.1948781087994576E-2</v>
      </c>
      <c r="DM1077" s="74">
        <v>-1.1194515973329544E-2</v>
      </c>
      <c r="DN1077" s="74">
        <v>9.9377604201436043E-3</v>
      </c>
      <c r="DO1077" s="74">
        <v>1.0854826308786869E-2</v>
      </c>
      <c r="DP1077" s="74">
        <v>1.0552643798291683E-2</v>
      </c>
      <c r="DQ1077" s="74">
        <v>8.9136585593223572E-3</v>
      </c>
      <c r="DR1077" s="74">
        <v>7.6700877398252487E-3</v>
      </c>
      <c r="DS1077" s="74">
        <v>1.2480254285037518E-2</v>
      </c>
      <c r="DT1077" s="74">
        <v>6.3080601394176483E-3</v>
      </c>
      <c r="DU1077" s="74">
        <v>7.9481033608317375E-3</v>
      </c>
      <c r="DV1077" s="74">
        <v>7.1786758489906788E-3</v>
      </c>
      <c r="DW1077" s="74">
        <v>5.565015017054975E-4</v>
      </c>
      <c r="DX1077" s="74">
        <v>3.6705993115901947E-3</v>
      </c>
      <c r="DY1077" s="74">
        <v>1.353050209581852E-2</v>
      </c>
      <c r="DZ1077" s="74">
        <v>1.5346929430961609E-2</v>
      </c>
      <c r="EA1077" s="74">
        <v>1.4229248277842999E-2</v>
      </c>
      <c r="EB1077" s="74">
        <v>1.5035605989396572E-2</v>
      </c>
      <c r="EC1077" s="74">
        <v>2.1496830508112907E-2</v>
      </c>
      <c r="ED1077" s="74">
        <v>1.3799896463751793E-2</v>
      </c>
      <c r="EE1077" s="74">
        <v>6.7686266265809536E-3</v>
      </c>
      <c r="EF1077" s="74">
        <v>1.2666418217122555E-2</v>
      </c>
      <c r="EG1077" s="74">
        <v>1.5042844228446484E-2</v>
      </c>
      <c r="EH1077" s="74">
        <v>8.4350518882274628E-3</v>
      </c>
      <c r="EI1077" s="74">
        <v>2.0043237134814262E-2</v>
      </c>
      <c r="EJ1077" s="74">
        <v>7.2164456360042095E-3</v>
      </c>
      <c r="EK1077" s="74">
        <v>7.1048974059522152E-3</v>
      </c>
      <c r="EL1077" s="74">
        <v>2.9095899313688278E-2</v>
      </c>
      <c r="EM1077" s="74">
        <v>3.033706359565258E-2</v>
      </c>
      <c r="EN1077" s="74">
        <v>2.9344957321882248E-2</v>
      </c>
      <c r="EO1077" s="74">
        <v>2.60508693754673E-2</v>
      </c>
      <c r="EP1077" s="74">
        <v>2.3034360259771347E-2</v>
      </c>
      <c r="EQ1077" s="74">
        <v>2.3597963154315948E-2</v>
      </c>
      <c r="ER1077" s="74">
        <v>1.5581471845507622E-2</v>
      </c>
      <c r="ES1077" s="74">
        <v>1.6492372378706932E-2</v>
      </c>
      <c r="ET1077" s="74">
        <v>1.4764564111828804E-2</v>
      </c>
      <c r="EU1077" s="74">
        <v>7.8381234779953957E-3</v>
      </c>
      <c r="EV1077" s="74">
        <v>9.3493564054369926E-3</v>
      </c>
      <c r="EW1077" s="74">
        <v>78.027267456054688</v>
      </c>
      <c r="EX1077" s="74">
        <v>77.294906616210938</v>
      </c>
      <c r="EY1077" s="74">
        <v>74.413375854492188</v>
      </c>
      <c r="EZ1077" s="74">
        <v>73.759002685546875</v>
      </c>
      <c r="FA1077" s="74">
        <v>72.128128051757813</v>
      </c>
      <c r="FB1077" s="74">
        <v>71.885696411132813</v>
      </c>
      <c r="FC1077" s="74">
        <v>71.050956726074219</v>
      </c>
      <c r="FD1077" s="74">
        <v>73.166168212890625</v>
      </c>
      <c r="FE1077" s="74">
        <v>73.217849731445313</v>
      </c>
      <c r="FF1077" s="74">
        <v>76.70068359375</v>
      </c>
      <c r="FG1077" s="74">
        <v>80.903839111328125</v>
      </c>
      <c r="FH1077" s="74">
        <v>83.547073364257813</v>
      </c>
      <c r="FI1077" s="74">
        <v>85.249351501464844</v>
      </c>
      <c r="FJ1077" s="74">
        <v>89.659660339355469</v>
      </c>
      <c r="FK1077" s="74">
        <v>92.82208251953125</v>
      </c>
      <c r="FL1077" s="74">
        <v>95.843482971191406</v>
      </c>
      <c r="FM1077" s="74">
        <v>98.429847717285156</v>
      </c>
      <c r="FN1077" s="74">
        <v>97.705986022949219</v>
      </c>
      <c r="FO1077" s="74">
        <v>97.242683410644531</v>
      </c>
      <c r="FP1077" s="74">
        <v>95.489189147949219</v>
      </c>
      <c r="FQ1077" s="74">
        <v>91.918167114257813</v>
      </c>
      <c r="FR1077" s="74">
        <v>88.762062072753906</v>
      </c>
      <c r="FS1077" s="74">
        <v>87.024795532226563</v>
      </c>
      <c r="FT1077" s="74">
        <v>86.018814086914063</v>
      </c>
      <c r="FU1077" s="74">
        <v>1.3330676592886448E-2</v>
      </c>
      <c r="FV1077" s="74">
        <v>6.5893299877643585E-2</v>
      </c>
      <c r="FW1077" s="74">
        <v>1.2913000769913197E-2</v>
      </c>
      <c r="FX1077" s="74">
        <v>6.9566555321216583E-2</v>
      </c>
      <c r="FY1077" s="74">
        <v>0</v>
      </c>
      <c r="FZ1077" s="74">
        <v>273</v>
      </c>
      <c r="GA1077" s="74">
        <v>7.3754167556762695</v>
      </c>
      <c r="GB1077" s="74">
        <v>231.59637066721916</v>
      </c>
      <c r="GC1077" s="74">
        <v>1</v>
      </c>
      <c r="GD1077" s="74">
        <v>3</v>
      </c>
      <c r="GE1077" s="74">
        <v>8</v>
      </c>
      <c r="GF1077" s="74">
        <v>1</v>
      </c>
      <c r="GG1077" t="s">
        <v>238</v>
      </c>
      <c r="GH1077" t="s">
        <v>235</v>
      </c>
      <c r="GI1077" t="s">
        <v>236</v>
      </c>
      <c r="GJ1077" s="47"/>
      <c r="GK1077" s="30"/>
    </row>
    <row r="1078" spans="1:193" x14ac:dyDescent="0.2">
      <c r="A1078" t="s">
        <v>175</v>
      </c>
      <c r="B1078" t="s">
        <v>240</v>
      </c>
      <c r="C1078" t="s">
        <v>0</v>
      </c>
      <c r="D1078" t="s">
        <v>185</v>
      </c>
      <c r="E1078" t="s">
        <v>189</v>
      </c>
      <c r="F1078" t="s">
        <v>266</v>
      </c>
      <c r="G1078" t="s">
        <v>274</v>
      </c>
      <c r="H1078" s="74">
        <v>280</v>
      </c>
      <c r="I1078" s="74">
        <v>0.19771566987037659</v>
      </c>
      <c r="J1078" s="74">
        <v>0.1987500935792923</v>
      </c>
      <c r="K1078" s="74">
        <v>0.19663895666599274</v>
      </c>
      <c r="L1078" s="74">
        <v>0.19935266673564911</v>
      </c>
      <c r="M1078" s="74">
        <v>0.21195264160633087</v>
      </c>
      <c r="N1078" s="74">
        <v>0.2361816018819809</v>
      </c>
      <c r="O1078" s="74">
        <v>0.23957215249538422</v>
      </c>
      <c r="P1078" s="74">
        <v>0.26219171285629272</v>
      </c>
      <c r="Q1078" s="74">
        <v>0.29551908373832703</v>
      </c>
      <c r="R1078" s="74">
        <v>0.31689414381980896</v>
      </c>
      <c r="S1078" s="74">
        <v>0.3299059271812439</v>
      </c>
      <c r="T1078" s="74">
        <v>0.33105787634849548</v>
      </c>
      <c r="U1078" s="74">
        <v>0.34710913896560669</v>
      </c>
      <c r="V1078" s="74">
        <v>0.34683844447135925</v>
      </c>
      <c r="W1078" s="74">
        <v>0.33603551983833313</v>
      </c>
      <c r="X1078" s="74">
        <v>0.3142150342464447</v>
      </c>
      <c r="Y1078" s="74">
        <v>0.30080297589302063</v>
      </c>
      <c r="Z1078" s="74">
        <v>0.24278552830219269</v>
      </c>
      <c r="AA1078" s="74">
        <v>0.22338879108428955</v>
      </c>
      <c r="AB1078" s="74">
        <v>0.22555625438690186</v>
      </c>
      <c r="AC1078" s="74">
        <v>0.21881072223186493</v>
      </c>
      <c r="AD1078" s="74">
        <v>0.21129594743251801</v>
      </c>
      <c r="AE1078" s="74">
        <v>0.20336668193340302</v>
      </c>
      <c r="AF1078" s="74">
        <v>0.20557834208011627</v>
      </c>
      <c r="AG1078" s="74">
        <v>-1.8959341570734978E-2</v>
      </c>
      <c r="AH1078" s="74">
        <v>-1.7183400690555573E-2</v>
      </c>
      <c r="AI1078" s="74">
        <v>-1.7928680405020714E-2</v>
      </c>
      <c r="AJ1078" s="74">
        <v>-1.6810387372970581E-2</v>
      </c>
      <c r="AK1078" s="74">
        <v>-2.167094498872757E-2</v>
      </c>
      <c r="AL1078" s="74">
        <v>-2.1129699423909187E-2</v>
      </c>
      <c r="AM1078" s="74">
        <v>-3.0325582250952721E-2</v>
      </c>
      <c r="AN1078" s="74">
        <v>-5.5299725383520126E-2</v>
      </c>
      <c r="AO1078" s="74">
        <v>-5.9633363038301468E-2</v>
      </c>
      <c r="AP1078" s="74">
        <v>-5.9179041534662247E-2</v>
      </c>
      <c r="AQ1078" s="74">
        <v>-6.3592977821826935E-2</v>
      </c>
      <c r="AR1078" s="74">
        <v>-7.7852785587310791E-2</v>
      </c>
      <c r="AS1078" s="74">
        <v>-6.4818814396858215E-2</v>
      </c>
      <c r="AT1078" s="74">
        <v>-7.874385267496109E-2</v>
      </c>
      <c r="AU1078" s="74">
        <v>-7.6834581792354584E-2</v>
      </c>
      <c r="AV1078" s="74">
        <v>-8.0234579741954803E-2</v>
      </c>
      <c r="AW1078" s="74">
        <v>-4.5966304838657379E-2</v>
      </c>
      <c r="AX1078" s="74">
        <v>-4.5474071055650711E-2</v>
      </c>
      <c r="AY1078" s="74">
        <v>-3.6333631724119186E-2</v>
      </c>
      <c r="AZ1078" s="74">
        <v>-1.9095832481980324E-2</v>
      </c>
      <c r="BA1078" s="74">
        <v>-2.5008514523506165E-2</v>
      </c>
      <c r="BB1078" s="74">
        <v>-2.3606644943356514E-2</v>
      </c>
      <c r="BC1078" s="74">
        <v>-2.8647119179368019E-2</v>
      </c>
      <c r="BD1078" s="74">
        <v>-1.9610630348324776E-2</v>
      </c>
      <c r="BE1078" s="74">
        <v>-1.1898140422999859E-2</v>
      </c>
      <c r="BF1078" s="74">
        <v>-1.0165714658796787E-2</v>
      </c>
      <c r="BG1078" s="74">
        <v>-1.1178900487720966E-2</v>
      </c>
      <c r="BH1078" s="74">
        <v>-9.4865020364522934E-3</v>
      </c>
      <c r="BI1078" s="74">
        <v>-1.3061086647212505E-2</v>
      </c>
      <c r="BJ1078" s="74">
        <v>-1.3266610912978649E-2</v>
      </c>
      <c r="BK1078" s="74">
        <v>-2.0448969677090645E-2</v>
      </c>
      <c r="BL1078" s="74">
        <v>-4.3190121650695801E-2</v>
      </c>
      <c r="BM1078" s="74">
        <v>-4.5416936278343201E-2</v>
      </c>
      <c r="BN1078" s="74">
        <v>-4.4349092990159988E-2</v>
      </c>
      <c r="BO1078" s="74">
        <v>-4.726732149720192E-2</v>
      </c>
      <c r="BP1078" s="74">
        <v>-6.0408808290958405E-2</v>
      </c>
      <c r="BQ1078" s="74">
        <v>-4.7992024570703506E-2</v>
      </c>
      <c r="BR1078" s="74">
        <v>-6.1731930822134018E-2</v>
      </c>
      <c r="BS1078" s="74">
        <v>-5.9650830924510956E-2</v>
      </c>
      <c r="BT1078" s="74">
        <v>-6.5122567117214203E-2</v>
      </c>
      <c r="BU1078" s="74">
        <v>-3.2704245299100876E-2</v>
      </c>
      <c r="BV1078" s="74">
        <v>-3.2971717417240143E-2</v>
      </c>
      <c r="BW1078" s="74">
        <v>-2.5197461247444153E-2</v>
      </c>
      <c r="BX1078" s="74">
        <v>-1.0174853727221489E-2</v>
      </c>
      <c r="BY1078" s="74">
        <v>-1.5906887128949165E-2</v>
      </c>
      <c r="BZ1078" s="74">
        <v>-1.5728944912552834E-2</v>
      </c>
      <c r="CA1078" s="74">
        <v>-2.0450063049793243E-2</v>
      </c>
      <c r="CB1078" s="74">
        <v>-1.208778191357851E-2</v>
      </c>
      <c r="CC1078" s="74">
        <v>-7.007574662566185E-3</v>
      </c>
      <c r="CD1078" s="74">
        <v>-5.3052874282002449E-3</v>
      </c>
      <c r="CE1078" s="74">
        <v>-6.5040234476327896E-3</v>
      </c>
      <c r="CF1078" s="74">
        <v>-4.4140010140836239E-3</v>
      </c>
      <c r="CG1078" s="74">
        <v>-7.0979250594973564E-3</v>
      </c>
      <c r="CH1078" s="74">
        <v>-7.8206593170762062E-3</v>
      </c>
      <c r="CI1078" s="74">
        <v>-1.3608457520604134E-2</v>
      </c>
      <c r="CJ1078" s="74">
        <v>-3.4803044050931931E-2</v>
      </c>
      <c r="CK1078" s="74">
        <v>-3.5570684820413589E-2</v>
      </c>
      <c r="CL1078" s="74">
        <v>-3.4077916294336319E-2</v>
      </c>
      <c r="CM1078" s="74">
        <v>-3.596021980047226E-2</v>
      </c>
      <c r="CN1078" s="74">
        <v>-4.8327159136533737E-2</v>
      </c>
      <c r="CO1078" s="74">
        <v>-3.6337841302156448E-2</v>
      </c>
      <c r="CP1078" s="74">
        <v>-4.9949523061513901E-2</v>
      </c>
      <c r="CQ1078" s="74">
        <v>-4.7749422490596771E-2</v>
      </c>
      <c r="CR1078" s="74">
        <v>-5.4656039923429489E-2</v>
      </c>
      <c r="CS1078" s="74">
        <v>-2.3518986999988556E-2</v>
      </c>
      <c r="CT1078" s="74">
        <v>-2.4312624707818031E-2</v>
      </c>
      <c r="CU1078" s="74">
        <v>-1.7484584823250771E-2</v>
      </c>
      <c r="CV1078" s="74">
        <v>-3.9962111040949821E-3</v>
      </c>
      <c r="CW1078" s="74">
        <v>-9.6031269058585167E-3</v>
      </c>
      <c r="CX1078" s="74">
        <v>-1.0272873565554619E-2</v>
      </c>
      <c r="CY1078" s="74">
        <v>-1.4772806316614151E-2</v>
      </c>
      <c r="CZ1078" s="74">
        <v>-6.8774791434407234E-3</v>
      </c>
      <c r="DA1078" s="74">
        <v>-2.1170086693018675E-3</v>
      </c>
      <c r="DB1078" s="74">
        <v>-4.4485984835773706E-4</v>
      </c>
      <c r="DC1078" s="74">
        <v>-1.8291464075446129E-3</v>
      </c>
      <c r="DD1078" s="74">
        <v>6.584998918697238E-4</v>
      </c>
      <c r="DE1078" s="74">
        <v>-1.1347633553668857E-3</v>
      </c>
      <c r="DF1078" s="74">
        <v>-2.3747077211737633E-3</v>
      </c>
      <c r="DG1078" s="74">
        <v>-6.7679453641176224E-3</v>
      </c>
      <c r="DH1078" s="74">
        <v>-2.641596831381321E-2</v>
      </c>
      <c r="DI1078" s="74">
        <v>-2.5724431499838829E-2</v>
      </c>
      <c r="DJ1078" s="74">
        <v>-2.380673959851265E-2</v>
      </c>
      <c r="DK1078" s="74">
        <v>-2.4653118103742599E-2</v>
      </c>
      <c r="DL1078" s="74">
        <v>-3.624550998210907E-2</v>
      </c>
      <c r="DM1078" s="74">
        <v>-2.468365803360939E-2</v>
      </c>
      <c r="DN1078" s="74">
        <v>-3.8167115300893784E-2</v>
      </c>
      <c r="DO1078" s="74">
        <v>-3.5848014056682587E-2</v>
      </c>
      <c r="DP1078" s="74">
        <v>-4.4189509004354477E-2</v>
      </c>
      <c r="DQ1078" s="74">
        <v>-1.4333726838231087E-2</v>
      </c>
      <c r="DR1078" s="74">
        <v>-1.565353199839592E-2</v>
      </c>
      <c r="DS1078" s="74">
        <v>-9.7717074677348137E-3</v>
      </c>
      <c r="DT1078" s="74">
        <v>2.1824315190315247E-3</v>
      </c>
      <c r="DU1078" s="74">
        <v>-3.2993671484291553E-3</v>
      </c>
      <c r="DV1078" s="74">
        <v>-4.8168022185564041E-3</v>
      </c>
      <c r="DW1078" s="74">
        <v>-9.0955505147576332E-3</v>
      </c>
      <c r="DX1078" s="74">
        <v>-1.667176722548902E-3</v>
      </c>
      <c r="DY1078" s="74">
        <v>4.9441917799413204E-3</v>
      </c>
      <c r="DZ1078" s="74">
        <v>6.5728258341550827E-3</v>
      </c>
      <c r="EA1078" s="74">
        <v>4.9206335097551346E-3</v>
      </c>
      <c r="EB1078" s="74">
        <v>7.9823853448033333E-3</v>
      </c>
      <c r="EC1078" s="74">
        <v>7.4750953353941441E-3</v>
      </c>
      <c r="ED1078" s="74">
        <v>5.4883817210793495E-3</v>
      </c>
      <c r="EE1078" s="74">
        <v>3.1086676754057407E-3</v>
      </c>
      <c r="EF1078" s="74">
        <v>-1.4306362718343735E-2</v>
      </c>
      <c r="EG1078" s="74">
        <v>-1.1508005671203136E-2</v>
      </c>
      <c r="EH1078" s="74">
        <v>-8.9767929166555405E-3</v>
      </c>
      <c r="EI1078" s="74">
        <v>-8.3274589851498604E-3</v>
      </c>
      <c r="EJ1078" s="74">
        <v>-1.8801530823111534E-2</v>
      </c>
      <c r="EK1078" s="74">
        <v>-7.8568663448095322E-3</v>
      </c>
      <c r="EL1078" s="74">
        <v>-2.1155191585421562E-2</v>
      </c>
      <c r="EM1078" s="74">
        <v>-1.8664266914129257E-2</v>
      </c>
      <c r="EN1078" s="74">
        <v>-2.9077500104904175E-2</v>
      </c>
      <c r="EO1078" s="74">
        <v>-1.0716709075495601E-3</v>
      </c>
      <c r="EP1078" s="74">
        <v>-3.1511785928159952E-3</v>
      </c>
      <c r="EQ1078" s="74">
        <v>1.364461611956358E-3</v>
      </c>
      <c r="ER1078" s="74">
        <v>1.1103410273790359E-2</v>
      </c>
      <c r="ES1078" s="74">
        <v>5.8022607117891312E-3</v>
      </c>
      <c r="ET1078" s="74">
        <v>3.0608987435698509E-3</v>
      </c>
      <c r="EU1078" s="74">
        <v>-8.9849391952157021E-4</v>
      </c>
      <c r="EV1078" s="74">
        <v>5.8556725271046162E-3</v>
      </c>
      <c r="EW1078" s="74">
        <v>75.137359619140625</v>
      </c>
      <c r="EX1078" s="74">
        <v>74.197196960449219</v>
      </c>
      <c r="EY1078" s="74">
        <v>71.949310302734375</v>
      </c>
      <c r="EZ1078" s="74">
        <v>72.237205505371094</v>
      </c>
      <c r="FA1078" s="74">
        <v>70.82977294921875</v>
      </c>
      <c r="FB1078" s="74">
        <v>70.58123779296875</v>
      </c>
      <c r="FC1078" s="74">
        <v>70.614204406738281</v>
      </c>
      <c r="FD1078" s="74">
        <v>74.878379821777344</v>
      </c>
      <c r="FE1078" s="74">
        <v>79.876953125</v>
      </c>
      <c r="FF1078" s="74">
        <v>81.606269836425781</v>
      </c>
      <c r="FG1078" s="74">
        <v>84.318710327148438</v>
      </c>
      <c r="FH1078" s="74">
        <v>88.009468078613281</v>
      </c>
      <c r="FI1078" s="74">
        <v>92.116317749023438</v>
      </c>
      <c r="FJ1078" s="74">
        <v>94.426895141601563</v>
      </c>
      <c r="FK1078" s="74">
        <v>96.466316223144531</v>
      </c>
      <c r="FL1078" s="74">
        <v>97.873123168945313</v>
      </c>
      <c r="FM1078" s="74">
        <v>98.711990356445313</v>
      </c>
      <c r="FN1078" s="74">
        <v>97.718498229980469</v>
      </c>
      <c r="FO1078" s="74">
        <v>96.729049682617188</v>
      </c>
      <c r="FP1078" s="74">
        <v>95.170272827148438</v>
      </c>
      <c r="FQ1078" s="74">
        <v>89.902458190917969</v>
      </c>
      <c r="FR1078" s="74">
        <v>86.229354858398438</v>
      </c>
      <c r="FS1078" s="74">
        <v>82.615776062011719</v>
      </c>
      <c r="FT1078" s="74">
        <v>80.677047729492188</v>
      </c>
      <c r="FU1078" s="74">
        <v>1.0664369910955429E-2</v>
      </c>
      <c r="FV1078" s="74">
        <v>2.3719705641269684E-2</v>
      </c>
      <c r="FW1078" s="74">
        <v>1.0789983905851841E-2</v>
      </c>
      <c r="FX1078" s="74">
        <v>0</v>
      </c>
      <c r="FY1078" s="74">
        <v>0</v>
      </c>
      <c r="FZ1078" s="74">
        <v>276</v>
      </c>
      <c r="GA1078" s="74">
        <v>8.7427101135253906</v>
      </c>
      <c r="GB1078" s="74">
        <v>267.21956552132986</v>
      </c>
      <c r="GC1078" s="74">
        <v>1</v>
      </c>
      <c r="GD1078" s="74">
        <v>3</v>
      </c>
      <c r="GE1078" s="74">
        <v>8</v>
      </c>
      <c r="GF1078" s="74">
        <v>1</v>
      </c>
      <c r="GG1078" t="s">
        <v>238</v>
      </c>
      <c r="GH1078" t="s">
        <v>235</v>
      </c>
      <c r="GI1078" t="s">
        <v>236</v>
      </c>
      <c r="GJ1078" s="47"/>
      <c r="GK1078" s="30"/>
    </row>
    <row r="1079" spans="1:193" x14ac:dyDescent="0.2">
      <c r="A1079" t="s">
        <v>175</v>
      </c>
      <c r="B1079" t="s">
        <v>240</v>
      </c>
      <c r="C1079" t="s">
        <v>0</v>
      </c>
      <c r="D1079" t="s">
        <v>185</v>
      </c>
      <c r="E1079" t="s">
        <v>190</v>
      </c>
      <c r="F1079" t="s">
        <v>266</v>
      </c>
      <c r="G1079" t="s">
        <v>274</v>
      </c>
      <c r="H1079" s="74">
        <v>280</v>
      </c>
      <c r="I1079" s="74">
        <v>0.21494659781455994</v>
      </c>
      <c r="J1079" s="74">
        <v>0.20935559272766113</v>
      </c>
      <c r="K1079" s="74">
        <v>0.20518195629119873</v>
      </c>
      <c r="L1079" s="74">
        <v>0.204294353723526</v>
      </c>
      <c r="M1079" s="74">
        <v>0.20774739980697632</v>
      </c>
      <c r="N1079" s="74">
        <v>0.230311319231987</v>
      </c>
      <c r="O1079" s="74">
        <v>0.22467489540576935</v>
      </c>
      <c r="P1079" s="74">
        <v>0.22290815412998199</v>
      </c>
      <c r="Q1079" s="74">
        <v>0.24736830592155457</v>
      </c>
      <c r="R1079" s="74">
        <v>0.25895723700523376</v>
      </c>
      <c r="S1079" s="74">
        <v>0.2637273371219635</v>
      </c>
      <c r="T1079" s="74">
        <v>0.25913801789283752</v>
      </c>
      <c r="U1079" s="74">
        <v>0.2752736508846283</v>
      </c>
      <c r="V1079" s="74">
        <v>0.27316665649414063</v>
      </c>
      <c r="W1079" s="74">
        <v>0.28781807422637939</v>
      </c>
      <c r="X1079" s="74">
        <v>0.27787405252456665</v>
      </c>
      <c r="Y1079" s="74">
        <v>0.28573417663574219</v>
      </c>
      <c r="Z1079" s="74">
        <v>0.26394671201705933</v>
      </c>
      <c r="AA1079" s="74">
        <v>0.25269269943237305</v>
      </c>
      <c r="AB1079" s="74">
        <v>0.24881523847579956</v>
      </c>
      <c r="AC1079" s="74">
        <v>0.23145490884780884</v>
      </c>
      <c r="AD1079" s="74">
        <v>0.22127425670623779</v>
      </c>
      <c r="AE1079" s="74">
        <v>0.21588043868541718</v>
      </c>
      <c r="AF1079" s="74">
        <v>0.21324713528156281</v>
      </c>
      <c r="AG1079" s="74">
        <v>-1.8959339708089828E-2</v>
      </c>
      <c r="AH1079" s="74">
        <v>-1.7183402553200722E-2</v>
      </c>
      <c r="AI1079" s="74">
        <v>-1.7928678542375565E-2</v>
      </c>
      <c r="AJ1079" s="74">
        <v>-1.681038923561573E-2</v>
      </c>
      <c r="AK1079" s="74">
        <v>-2.1670946851372719E-2</v>
      </c>
      <c r="AL1079" s="74">
        <v>-2.1129699423909187E-2</v>
      </c>
      <c r="AM1079" s="74">
        <v>-3.0325582250952721E-2</v>
      </c>
      <c r="AN1079" s="74">
        <v>-5.5299725383520126E-2</v>
      </c>
      <c r="AO1079" s="74">
        <v>-5.9633363038301468E-2</v>
      </c>
      <c r="AP1079" s="74">
        <v>-5.9179041534662247E-2</v>
      </c>
      <c r="AQ1079" s="74">
        <v>-6.3592977821826935E-2</v>
      </c>
      <c r="AR1079" s="74">
        <v>-7.7852785587310791E-2</v>
      </c>
      <c r="AS1079" s="74">
        <v>-6.4818814396858215E-2</v>
      </c>
      <c r="AT1079" s="74">
        <v>-7.874385267496109E-2</v>
      </c>
      <c r="AU1079" s="74">
        <v>-7.6834581792354584E-2</v>
      </c>
      <c r="AV1079" s="74">
        <v>-8.0234579741954803E-2</v>
      </c>
      <c r="AW1079" s="74">
        <v>-4.5966304838657379E-2</v>
      </c>
      <c r="AX1079" s="74">
        <v>-4.5474071055650711E-2</v>
      </c>
      <c r="AY1079" s="74">
        <v>-3.6333631724119186E-2</v>
      </c>
      <c r="AZ1079" s="74">
        <v>-1.9095832481980324E-2</v>
      </c>
      <c r="BA1079" s="74">
        <v>-2.5008516386151314E-2</v>
      </c>
      <c r="BB1079" s="74">
        <v>-2.3606644943356514E-2</v>
      </c>
      <c r="BC1079" s="74">
        <v>-2.8647121042013168E-2</v>
      </c>
      <c r="BD1079" s="74">
        <v>-1.9610632210969925E-2</v>
      </c>
      <c r="BE1079" s="74">
        <v>-1.1898140422999859E-2</v>
      </c>
      <c r="BF1079" s="74">
        <v>-1.0165715590119362E-2</v>
      </c>
      <c r="BG1079" s="74">
        <v>-1.1178899556398392E-2</v>
      </c>
      <c r="BH1079" s="74">
        <v>-9.4865020364522934E-3</v>
      </c>
      <c r="BI1079" s="74">
        <v>-1.306108757853508E-2</v>
      </c>
      <c r="BJ1079" s="74">
        <v>-1.3266610912978649E-2</v>
      </c>
      <c r="BK1079" s="74">
        <v>-2.0448967814445496E-2</v>
      </c>
      <c r="BL1079" s="74">
        <v>-4.3190121650695801E-2</v>
      </c>
      <c r="BM1079" s="74">
        <v>-4.5416936278343201E-2</v>
      </c>
      <c r="BN1079" s="74">
        <v>-4.4349092990159988E-2</v>
      </c>
      <c r="BO1079" s="74">
        <v>-4.726732149720192E-2</v>
      </c>
      <c r="BP1079" s="74">
        <v>-6.0408804565668106E-2</v>
      </c>
      <c r="BQ1079" s="74">
        <v>-4.7992020845413208E-2</v>
      </c>
      <c r="BR1079" s="74">
        <v>-6.1731930822134018E-2</v>
      </c>
      <c r="BS1079" s="74">
        <v>-5.9650834649801254E-2</v>
      </c>
      <c r="BT1079" s="74">
        <v>-6.5122567117214203E-2</v>
      </c>
      <c r="BU1079" s="74">
        <v>-3.2704245299100876E-2</v>
      </c>
      <c r="BV1079" s="74">
        <v>-3.2971717417240143E-2</v>
      </c>
      <c r="BW1079" s="74">
        <v>-2.5197461247444153E-2</v>
      </c>
      <c r="BX1079" s="74">
        <v>-1.0174852795898914E-2</v>
      </c>
      <c r="BY1079" s="74">
        <v>-1.5906887128949165E-2</v>
      </c>
      <c r="BZ1079" s="74">
        <v>-1.5728944912552834E-2</v>
      </c>
      <c r="CA1079" s="74">
        <v>-2.0450063049793243E-2</v>
      </c>
      <c r="CB1079" s="74">
        <v>-1.208778191357851E-2</v>
      </c>
      <c r="CC1079" s="74">
        <v>-7.007574662566185E-3</v>
      </c>
      <c r="CD1079" s="74">
        <v>-5.3052874282002449E-3</v>
      </c>
      <c r="CE1079" s="74">
        <v>-6.5040234476327896E-3</v>
      </c>
      <c r="CF1079" s="74">
        <v>-4.4140005484223366E-3</v>
      </c>
      <c r="CG1079" s="74">
        <v>-7.0979250594973564E-3</v>
      </c>
      <c r="CH1079" s="74">
        <v>-7.8206593170762062E-3</v>
      </c>
      <c r="CI1079" s="74">
        <v>-1.3608456589281559E-2</v>
      </c>
      <c r="CJ1079" s="74">
        <v>-3.4803044050931931E-2</v>
      </c>
      <c r="CK1079" s="74">
        <v>-3.5570684820413589E-2</v>
      </c>
      <c r="CL1079" s="74">
        <v>-3.4077916294336319E-2</v>
      </c>
      <c r="CM1079" s="74">
        <v>-3.596021980047226E-2</v>
      </c>
      <c r="CN1079" s="74">
        <v>-4.8327155411243439E-2</v>
      </c>
      <c r="CO1079" s="74">
        <v>-3.633783757686615E-2</v>
      </c>
      <c r="CP1079" s="74">
        <v>-4.9949523061513901E-2</v>
      </c>
      <c r="CQ1079" s="74">
        <v>-4.774942621588707E-2</v>
      </c>
      <c r="CR1079" s="74">
        <v>-5.4656039923429489E-2</v>
      </c>
      <c r="CS1079" s="74">
        <v>-2.3518986999988556E-2</v>
      </c>
      <c r="CT1079" s="74">
        <v>-2.4312624707818031E-2</v>
      </c>
      <c r="CU1079" s="74">
        <v>-1.7484584823250771E-2</v>
      </c>
      <c r="CV1079" s="74">
        <v>-3.9962106384336948E-3</v>
      </c>
      <c r="CW1079" s="74">
        <v>-9.6031278371810913E-3</v>
      </c>
      <c r="CX1079" s="74">
        <v>-1.0272873565554619E-2</v>
      </c>
      <c r="CY1079" s="74">
        <v>-1.4772807247936726E-2</v>
      </c>
      <c r="CZ1079" s="74">
        <v>-6.8774796091020107E-3</v>
      </c>
      <c r="DA1079" s="74">
        <v>-2.1170093677937984E-3</v>
      </c>
      <c r="DB1079" s="74">
        <v>-4.4485885882750154E-4</v>
      </c>
      <c r="DC1079" s="74">
        <v>-1.8291468732059002E-3</v>
      </c>
      <c r="DD1079" s="74">
        <v>6.5850088139995933E-4</v>
      </c>
      <c r="DE1079" s="74">
        <v>-1.1347627732902765E-3</v>
      </c>
      <c r="DF1079" s="74">
        <v>-2.3747077211737633E-3</v>
      </c>
      <c r="DG1079" s="74">
        <v>-6.7679444327950478E-3</v>
      </c>
      <c r="DH1079" s="74">
        <v>-2.641596831381321E-2</v>
      </c>
      <c r="DI1079" s="74">
        <v>-2.5724431499838829E-2</v>
      </c>
      <c r="DJ1079" s="74">
        <v>-2.380673959851265E-2</v>
      </c>
      <c r="DK1079" s="74">
        <v>-2.4653118103742599E-2</v>
      </c>
      <c r="DL1079" s="74">
        <v>-3.6245506256818771E-2</v>
      </c>
      <c r="DM1079" s="74">
        <v>-2.4683654308319092E-2</v>
      </c>
      <c r="DN1079" s="74">
        <v>-3.8167115300893784E-2</v>
      </c>
      <c r="DO1079" s="74">
        <v>-3.5848017781972885E-2</v>
      </c>
      <c r="DP1079" s="74">
        <v>-4.4189509004354477E-2</v>
      </c>
      <c r="DQ1079" s="74">
        <v>-1.4333726838231087E-2</v>
      </c>
      <c r="DR1079" s="74">
        <v>-1.565353199839592E-2</v>
      </c>
      <c r="DS1079" s="74">
        <v>-9.7717074677348137E-3</v>
      </c>
      <c r="DT1079" s="74">
        <v>2.182431984692812E-3</v>
      </c>
      <c r="DU1079" s="74">
        <v>-3.2993676140904427E-3</v>
      </c>
      <c r="DV1079" s="74">
        <v>-4.8168022185564041E-3</v>
      </c>
      <c r="DW1079" s="74">
        <v>-9.0955505147576332E-3</v>
      </c>
      <c r="DX1079" s="74">
        <v>-1.6671771882101893E-3</v>
      </c>
      <c r="DY1079" s="74">
        <v>4.9441903829574585E-3</v>
      </c>
      <c r="DZ1079" s="74">
        <v>6.5728281624615192E-3</v>
      </c>
      <c r="EA1079" s="74">
        <v>4.92063257843256E-3</v>
      </c>
      <c r="EB1079" s="74">
        <v>7.9823872074484825E-3</v>
      </c>
      <c r="EC1079" s="74">
        <v>7.4750962667167187E-3</v>
      </c>
      <c r="ED1079" s="74">
        <v>5.4883817210793495E-3</v>
      </c>
      <c r="EE1079" s="74">
        <v>3.1086686067283154E-3</v>
      </c>
      <c r="EF1079" s="74">
        <v>-1.4306362718343735E-2</v>
      </c>
      <c r="EG1079" s="74">
        <v>-1.1508005671203136E-2</v>
      </c>
      <c r="EH1079" s="74">
        <v>-8.9767901226878166E-3</v>
      </c>
      <c r="EI1079" s="74">
        <v>-8.3274589851498604E-3</v>
      </c>
      <c r="EJ1079" s="74">
        <v>-1.8801525235176086E-2</v>
      </c>
      <c r="EK1079" s="74">
        <v>-7.8568626195192337E-3</v>
      </c>
      <c r="EL1079" s="74">
        <v>-2.1155191585421562E-2</v>
      </c>
      <c r="EM1079" s="74">
        <v>-1.8664270639419556E-2</v>
      </c>
      <c r="EN1079" s="74">
        <v>-2.9077500104904175E-2</v>
      </c>
      <c r="EO1079" s="74">
        <v>-1.0716709075495601E-3</v>
      </c>
      <c r="EP1079" s="74">
        <v>-3.1511785928159952E-3</v>
      </c>
      <c r="EQ1079" s="74">
        <v>1.364461611956358E-3</v>
      </c>
      <c r="ER1079" s="74">
        <v>1.1103410273790359E-2</v>
      </c>
      <c r="ES1079" s="74">
        <v>5.8022611774504185E-3</v>
      </c>
      <c r="ET1079" s="74">
        <v>3.0608987435698509E-3</v>
      </c>
      <c r="EU1079" s="74">
        <v>-8.9849368669092655E-4</v>
      </c>
      <c r="EV1079" s="74">
        <v>5.8556720614433289E-3</v>
      </c>
      <c r="EW1079" s="74">
        <v>78.327896118164063</v>
      </c>
      <c r="EX1079" s="74">
        <v>77.100044250488281</v>
      </c>
      <c r="EY1079" s="74">
        <v>74.686592102050781</v>
      </c>
      <c r="EZ1079" s="74">
        <v>72.952598571777344</v>
      </c>
      <c r="FA1079" s="74">
        <v>71.266227722167969</v>
      </c>
      <c r="FB1079" s="74">
        <v>70.497947692871094</v>
      </c>
      <c r="FC1079" s="74">
        <v>69.024803161621094</v>
      </c>
      <c r="FD1079" s="74">
        <v>73.284416198730469</v>
      </c>
      <c r="FE1079" s="74">
        <v>79.180931091308594</v>
      </c>
      <c r="FF1079" s="74">
        <v>82.102005004882813</v>
      </c>
      <c r="FG1079" s="74">
        <v>87.07354736328125</v>
      </c>
      <c r="FH1079" s="74">
        <v>90.104324340820313</v>
      </c>
      <c r="FI1079" s="74">
        <v>93.026641845703125</v>
      </c>
      <c r="FJ1079" s="74">
        <v>95.678787231445313</v>
      </c>
      <c r="FK1079" s="74">
        <v>98.838485717773438</v>
      </c>
      <c r="FL1079" s="74">
        <v>100.28321838378906</v>
      </c>
      <c r="FM1079" s="74">
        <v>101.01679229736328</v>
      </c>
      <c r="FN1079" s="74">
        <v>100.72826385498047</v>
      </c>
      <c r="FO1079" s="74">
        <v>100.08821868896484</v>
      </c>
      <c r="FP1079" s="74">
        <v>97.103004455566406</v>
      </c>
      <c r="FQ1079" s="74">
        <v>91.173309326171875</v>
      </c>
      <c r="FR1079" s="74">
        <v>86.188194274902344</v>
      </c>
      <c r="FS1079" s="74">
        <v>83.644844055175781</v>
      </c>
      <c r="FT1079" s="74">
        <v>81.328178405761719</v>
      </c>
      <c r="FU1079" s="74">
        <v>1.0664369910955429E-2</v>
      </c>
      <c r="FV1079" s="74">
        <v>2.3719707503914833E-2</v>
      </c>
      <c r="FW1079" s="74">
        <v>1.0789982974529266E-2</v>
      </c>
      <c r="FX1079" s="74">
        <v>0</v>
      </c>
      <c r="FY1079" s="74">
        <v>0</v>
      </c>
      <c r="FZ1079" s="74">
        <v>276</v>
      </c>
      <c r="GA1079" s="74">
        <v>9.2375364303588867</v>
      </c>
      <c r="GB1079" s="74">
        <v>278.54940149188042</v>
      </c>
      <c r="GC1079" s="74">
        <v>1</v>
      </c>
      <c r="GD1079" s="74">
        <v>3</v>
      </c>
      <c r="GE1079" s="74">
        <v>8</v>
      </c>
      <c r="GF1079" s="74">
        <v>1</v>
      </c>
      <c r="GG1079" t="s">
        <v>238</v>
      </c>
      <c r="GH1079" t="s">
        <v>235</v>
      </c>
      <c r="GI1079" t="s">
        <v>236</v>
      </c>
      <c r="GJ1079" s="47"/>
      <c r="GK1079" s="30"/>
    </row>
    <row r="1080" spans="1:193" x14ac:dyDescent="0.2">
      <c r="A1080" t="s">
        <v>175</v>
      </c>
      <c r="B1080" t="s">
        <v>240</v>
      </c>
      <c r="C1080" t="s">
        <v>0</v>
      </c>
      <c r="D1080" t="s">
        <v>185</v>
      </c>
      <c r="E1080" t="s">
        <v>191</v>
      </c>
      <c r="F1080" t="s">
        <v>266</v>
      </c>
      <c r="G1080" t="s">
        <v>274</v>
      </c>
      <c r="H1080" s="74">
        <v>282</v>
      </c>
      <c r="I1080" s="74">
        <v>0.22846971452236176</v>
      </c>
      <c r="J1080" s="74">
        <v>0.2269718199968338</v>
      </c>
      <c r="K1080" s="74">
        <v>0.22191961109638214</v>
      </c>
      <c r="L1080" s="74">
        <v>0.22407981753349304</v>
      </c>
      <c r="M1080" s="74">
        <v>0.24946238100528717</v>
      </c>
      <c r="N1080" s="74">
        <v>0.2790888249874115</v>
      </c>
      <c r="O1080" s="74">
        <v>0.28311166167259216</v>
      </c>
      <c r="P1080" s="74">
        <v>0.30113232135772705</v>
      </c>
      <c r="Q1080" s="74">
        <v>0.3225395679473877</v>
      </c>
      <c r="R1080" s="74">
        <v>0.3542269766330719</v>
      </c>
      <c r="S1080" s="74">
        <v>0.37610751390457153</v>
      </c>
      <c r="T1080" s="74">
        <v>0.37373277544975281</v>
      </c>
      <c r="U1080" s="74">
        <v>0.38694602251052856</v>
      </c>
      <c r="V1080" s="74">
        <v>0.3816663920879364</v>
      </c>
      <c r="W1080" s="74">
        <v>0.37757584452629089</v>
      </c>
      <c r="X1080" s="74">
        <v>0.36792880296707153</v>
      </c>
      <c r="Y1080" s="74">
        <v>0.35025987029075623</v>
      </c>
      <c r="Z1080" s="74">
        <v>0.28554666042327881</v>
      </c>
      <c r="AA1080" s="74">
        <v>0.25766661763191223</v>
      </c>
      <c r="AB1080" s="74">
        <v>0.24735639989376068</v>
      </c>
      <c r="AC1080" s="74">
        <v>0.24465309083461761</v>
      </c>
      <c r="AD1080" s="74">
        <v>0.23434072732925415</v>
      </c>
      <c r="AE1080" s="74">
        <v>0.22650232911109924</v>
      </c>
      <c r="AF1080" s="74">
        <v>0.23751865327358246</v>
      </c>
      <c r="AG1080" s="74">
        <v>-1.9094763323664665E-2</v>
      </c>
      <c r="AH1080" s="74">
        <v>-1.7306139692664146E-2</v>
      </c>
      <c r="AI1080" s="74">
        <v>-1.8056740984320641E-2</v>
      </c>
      <c r="AJ1080" s="74">
        <v>-1.6930462792515755E-2</v>
      </c>
      <c r="AK1080" s="74">
        <v>-2.182573638856411E-2</v>
      </c>
      <c r="AL1080" s="74">
        <v>-2.1280625835061073E-2</v>
      </c>
      <c r="AM1080" s="74">
        <v>-3.0542194843292236E-2</v>
      </c>
      <c r="AN1080" s="74">
        <v>-5.569472536444664E-2</v>
      </c>
      <c r="AO1080" s="74">
        <v>-6.0059316456317902E-2</v>
      </c>
      <c r="AP1080" s="74">
        <v>-5.9601753950119019E-2</v>
      </c>
      <c r="AQ1080" s="74">
        <v>-6.404721736907959E-2</v>
      </c>
      <c r="AR1080" s="74">
        <v>-7.8408882021903992E-2</v>
      </c>
      <c r="AS1080" s="74">
        <v>-6.5281808376312256E-2</v>
      </c>
      <c r="AT1080" s="74">
        <v>-7.9306311905384064E-2</v>
      </c>
      <c r="AU1080" s="74">
        <v>-7.738339900970459E-2</v>
      </c>
      <c r="AV1080" s="74">
        <v>-8.0807678401470184E-2</v>
      </c>
      <c r="AW1080" s="74">
        <v>-4.629463329911232E-2</v>
      </c>
      <c r="AX1080" s="74">
        <v>-4.5798886567354202E-2</v>
      </c>
      <c r="AY1080" s="74">
        <v>-3.6593154072761536E-2</v>
      </c>
      <c r="AZ1080" s="74">
        <v>-1.9232230260968208E-2</v>
      </c>
      <c r="BA1080" s="74">
        <v>-2.5187145918607712E-2</v>
      </c>
      <c r="BB1080" s="74">
        <v>-2.3775264620780945E-2</v>
      </c>
      <c r="BC1080" s="74">
        <v>-2.8851741924881935E-2</v>
      </c>
      <c r="BD1080" s="74">
        <v>-1.9750706851482391E-2</v>
      </c>
      <c r="BE1080" s="74">
        <v>-1.1983126401901245E-2</v>
      </c>
      <c r="BF1080" s="74">
        <v>-1.0238327085971832E-2</v>
      </c>
      <c r="BG1080" s="74">
        <v>-1.1258749291300774E-2</v>
      </c>
      <c r="BH1080" s="74">
        <v>-9.5542632043361664E-3</v>
      </c>
      <c r="BI1080" s="74">
        <v>-1.3154380023479462E-2</v>
      </c>
      <c r="BJ1080" s="74">
        <v>-1.3361372053623199E-2</v>
      </c>
      <c r="BK1080" s="74">
        <v>-2.0595034584403038E-2</v>
      </c>
      <c r="BL1080" s="74">
        <v>-4.3498624116182327E-2</v>
      </c>
      <c r="BM1080" s="74">
        <v>-4.574134573340416E-2</v>
      </c>
      <c r="BN1080" s="74">
        <v>-4.4665873050689697E-2</v>
      </c>
      <c r="BO1080" s="74">
        <v>-4.7604944556951523E-2</v>
      </c>
      <c r="BP1080" s="74">
        <v>-6.0840297490358353E-2</v>
      </c>
      <c r="BQ1080" s="74">
        <v>-4.8334825783967972E-2</v>
      </c>
      <c r="BR1080" s="74">
        <v>-6.2172874808311462E-2</v>
      </c>
      <c r="BS1080" s="74">
        <v>-6.0076911002397537E-2</v>
      </c>
      <c r="BT1080" s="74">
        <v>-6.5587729215621948E-2</v>
      </c>
      <c r="BU1080" s="74">
        <v>-3.2937847077846527E-2</v>
      </c>
      <c r="BV1080" s="74">
        <v>-3.3207230269908905E-2</v>
      </c>
      <c r="BW1080" s="74">
        <v>-2.5377441197633743E-2</v>
      </c>
      <c r="BX1080" s="74">
        <v>-1.0247531346976757E-2</v>
      </c>
      <c r="BY1080" s="74">
        <v>-1.6020506620407104E-2</v>
      </c>
      <c r="BZ1080" s="74">
        <v>-1.5841294080018997E-2</v>
      </c>
      <c r="CA1080" s="74">
        <v>-2.0596133545041084E-2</v>
      </c>
      <c r="CB1080" s="74">
        <v>-1.2174122966825962E-2</v>
      </c>
      <c r="CC1080" s="74">
        <v>-7.0576285943388939E-3</v>
      </c>
      <c r="CD1080" s="74">
        <v>-5.3431820124387741E-3</v>
      </c>
      <c r="CE1080" s="74">
        <v>-6.5504806116223335E-3</v>
      </c>
      <c r="CF1080" s="74">
        <v>-4.445529542863369E-3</v>
      </c>
      <c r="CG1080" s="74">
        <v>-7.1486243978142738E-3</v>
      </c>
      <c r="CH1080" s="74">
        <v>-7.8765209764242172E-3</v>
      </c>
      <c r="CI1080" s="74">
        <v>-1.3705660589039326E-2</v>
      </c>
      <c r="CJ1080" s="74">
        <v>-3.5051640123128891E-2</v>
      </c>
      <c r="CK1080" s="74">
        <v>-3.5824760794639587E-2</v>
      </c>
      <c r="CL1080" s="74">
        <v>-3.4321330487728119E-2</v>
      </c>
      <c r="CM1080" s="74">
        <v>-3.6217078566551208E-2</v>
      </c>
      <c r="CN1080" s="74">
        <v>-4.8672351986169815E-2</v>
      </c>
      <c r="CO1080" s="74">
        <v>-3.6597397178411484E-2</v>
      </c>
      <c r="CP1080" s="74">
        <v>-5.0306309014558792E-2</v>
      </c>
      <c r="CQ1080" s="74">
        <v>-4.8090491443872452E-2</v>
      </c>
      <c r="CR1080" s="74">
        <v>-5.5046439170837402E-2</v>
      </c>
      <c r="CS1080" s="74">
        <v>-2.3686978965997696E-2</v>
      </c>
      <c r="CT1080" s="74">
        <v>-2.448628656566143E-2</v>
      </c>
      <c r="CU1080" s="74">
        <v>-1.7609473317861557E-2</v>
      </c>
      <c r="CV1080" s="74">
        <v>-4.0247556753456593E-3</v>
      </c>
      <c r="CW1080" s="74">
        <v>-9.6717206761240959E-3</v>
      </c>
      <c r="CX1080" s="74">
        <v>-1.0346251539885998E-2</v>
      </c>
      <c r="CY1080" s="74">
        <v>-1.4878326095640659E-2</v>
      </c>
      <c r="CZ1080" s="74">
        <v>-6.9266040809452534E-3</v>
      </c>
      <c r="DA1080" s="74">
        <v>-2.1321303211152554E-3</v>
      </c>
      <c r="DB1080" s="74">
        <v>-4.4803653145208955E-4</v>
      </c>
      <c r="DC1080" s="74">
        <v>-1.8422121647745371E-3</v>
      </c>
      <c r="DD1080" s="74">
        <v>6.6320376936346292E-4</v>
      </c>
      <c r="DE1080" s="74">
        <v>-1.1428690049797297E-3</v>
      </c>
      <c r="DF1080" s="74">
        <v>-2.391669899225235E-3</v>
      </c>
      <c r="DG1080" s="74">
        <v>-6.8162870593369007E-3</v>
      </c>
      <c r="DH1080" s="74">
        <v>-2.6604656130075455E-2</v>
      </c>
      <c r="DI1080" s="74">
        <v>-2.5908177718520164E-2</v>
      </c>
      <c r="DJ1080" s="74">
        <v>-2.3976786062121391E-2</v>
      </c>
      <c r="DK1080" s="74">
        <v>-2.4829210713505745E-2</v>
      </c>
      <c r="DL1080" s="74">
        <v>-3.6504406481981277E-2</v>
      </c>
      <c r="DM1080" s="74">
        <v>-2.4859968572854996E-2</v>
      </c>
      <c r="DN1080" s="74">
        <v>-3.8439743220806122E-2</v>
      </c>
      <c r="DO1080" s="74">
        <v>-3.6104071885347366E-2</v>
      </c>
      <c r="DP1080" s="74">
        <v>-4.4505149126052856E-2</v>
      </c>
      <c r="DQ1080" s="74">
        <v>-1.443610992282629E-2</v>
      </c>
      <c r="DR1080" s="74">
        <v>-1.5765344724059105E-2</v>
      </c>
      <c r="DS1080" s="74">
        <v>-9.8415045067667961E-3</v>
      </c>
      <c r="DT1080" s="74">
        <v>2.1980199962854385E-3</v>
      </c>
      <c r="DU1080" s="74">
        <v>-3.3229342661798E-3</v>
      </c>
      <c r="DV1080" s="74">
        <v>-4.8512080684304237E-3</v>
      </c>
      <c r="DW1080" s="74">
        <v>-9.1605177149176598E-3</v>
      </c>
      <c r="DX1080" s="74">
        <v>-1.6790850786492229E-3</v>
      </c>
      <c r="DY1080" s="74">
        <v>4.9795066006481647E-3</v>
      </c>
      <c r="DZ1080" s="74">
        <v>6.6197761334478855E-3</v>
      </c>
      <c r="EA1080" s="74">
        <v>4.9557797610759735E-3</v>
      </c>
      <c r="EB1080" s="74">
        <v>8.0394037067890167E-3</v>
      </c>
      <c r="EC1080" s="74">
        <v>7.5284880585968494E-3</v>
      </c>
      <c r="ED1080" s="74">
        <v>5.5275838822126389E-3</v>
      </c>
      <c r="EE1080" s="74">
        <v>3.1308743637055159E-3</v>
      </c>
      <c r="EF1080" s="74">
        <v>-1.4408554881811142E-2</v>
      </c>
      <c r="EG1080" s="74">
        <v>-1.1590205132961273E-2</v>
      </c>
      <c r="EH1080" s="74">
        <v>-9.0409088879823685E-3</v>
      </c>
      <c r="EI1080" s="74">
        <v>-8.3869397640228271E-3</v>
      </c>
      <c r="EJ1080" s="74">
        <v>-1.8935825675725937E-2</v>
      </c>
      <c r="EK1080" s="74">
        <v>-7.9129859805107117E-3</v>
      </c>
      <c r="EL1080" s="74">
        <v>-2.1306302398443222E-2</v>
      </c>
      <c r="EM1080" s="74">
        <v>-1.8797585740685463E-2</v>
      </c>
      <c r="EN1080" s="74">
        <v>-2.9285198077559471E-2</v>
      </c>
      <c r="EO1080" s="74">
        <v>-1.0793253313750029E-3</v>
      </c>
      <c r="EP1080" s="74">
        <v>-3.1736884266138077E-3</v>
      </c>
      <c r="EQ1080" s="74">
        <v>1.3742077862843871E-3</v>
      </c>
      <c r="ER1080" s="74">
        <v>1.1182719841599464E-2</v>
      </c>
      <c r="ES1080" s="74">
        <v>5.8437050320208073E-3</v>
      </c>
      <c r="ET1080" s="74">
        <v>3.0827613081783056E-3</v>
      </c>
      <c r="EU1080" s="74">
        <v>-9.0491067385300994E-4</v>
      </c>
      <c r="EV1080" s="74">
        <v>5.8974986895918846E-3</v>
      </c>
      <c r="EW1080" s="74">
        <v>79.818740844726563</v>
      </c>
      <c r="EX1080" s="74">
        <v>79.954360961914063</v>
      </c>
      <c r="EY1080" s="74">
        <v>79.618270874023438</v>
      </c>
      <c r="EZ1080" s="74">
        <v>79.159149169921875</v>
      </c>
      <c r="FA1080" s="74">
        <v>79.304466247558594</v>
      </c>
      <c r="FB1080" s="74">
        <v>78.095695495605469</v>
      </c>
      <c r="FC1080" s="74">
        <v>77.598258972167969</v>
      </c>
      <c r="FD1080" s="74">
        <v>79.051902770996094</v>
      </c>
      <c r="FE1080" s="74">
        <v>82</v>
      </c>
      <c r="FF1080" s="74">
        <v>85.551055908203125</v>
      </c>
      <c r="FG1080" s="74">
        <v>88.399024963378906</v>
      </c>
      <c r="FH1080" s="74">
        <v>93.032096862792969</v>
      </c>
      <c r="FI1080" s="74">
        <v>96.009239196777344</v>
      </c>
      <c r="FJ1080" s="74">
        <v>98.109664916992188</v>
      </c>
      <c r="FK1080" s="74">
        <v>99.818092346191406</v>
      </c>
      <c r="FL1080" s="74">
        <v>101.86498260498047</v>
      </c>
      <c r="FM1080" s="74">
        <v>103.31049346923828</v>
      </c>
      <c r="FN1080" s="74">
        <v>103.70583343505859</v>
      </c>
      <c r="FO1080" s="74">
        <v>103.10482788085938</v>
      </c>
      <c r="FP1080" s="74">
        <v>100.16762542724609</v>
      </c>
      <c r="FQ1080" s="74">
        <v>96.287826538085938</v>
      </c>
      <c r="FR1080" s="74">
        <v>92.381584167480469</v>
      </c>
      <c r="FS1080" s="74">
        <v>89.035003662109375</v>
      </c>
      <c r="FT1080" s="74">
        <v>86.974143981933594</v>
      </c>
      <c r="FU1080" s="74">
        <v>1.0740543715655804E-2</v>
      </c>
      <c r="FV1080" s="74">
        <v>2.3889133706688881E-2</v>
      </c>
      <c r="FW1080" s="74">
        <v>1.086705457419157E-2</v>
      </c>
      <c r="FX1080" s="74">
        <v>0</v>
      </c>
      <c r="FY1080" s="74">
        <v>0</v>
      </c>
      <c r="FZ1080" s="74">
        <v>278</v>
      </c>
      <c r="GA1080" s="74">
        <v>9.1736249923706055</v>
      </c>
      <c r="GB1080" s="74">
        <v>300.44385451078415</v>
      </c>
      <c r="GC1080" s="74">
        <v>1</v>
      </c>
      <c r="GD1080" s="74">
        <v>3</v>
      </c>
      <c r="GE1080" s="74">
        <v>8</v>
      </c>
      <c r="GF1080" s="74">
        <v>1</v>
      </c>
      <c r="GG1080" t="s">
        <v>238</v>
      </c>
      <c r="GH1080" t="s">
        <v>235</v>
      </c>
      <c r="GI1080" t="s">
        <v>236</v>
      </c>
      <c r="GJ1080" s="47"/>
      <c r="GK1080" s="30"/>
    </row>
    <row r="1081" spans="1:193" x14ac:dyDescent="0.2">
      <c r="A1081" t="s">
        <v>175</v>
      </c>
      <c r="B1081" t="s">
        <v>240</v>
      </c>
      <c r="C1081" t="s">
        <v>0</v>
      </c>
      <c r="D1081" t="s">
        <v>185</v>
      </c>
      <c r="E1081" t="s">
        <v>192</v>
      </c>
      <c r="F1081" t="s">
        <v>266</v>
      </c>
      <c r="G1081" t="s">
        <v>274</v>
      </c>
      <c r="H1081" s="74">
        <v>282</v>
      </c>
      <c r="I1081" s="74">
        <v>0.17852103710174561</v>
      </c>
      <c r="J1081" s="74">
        <v>0.17553025484085083</v>
      </c>
      <c r="K1081" s="74">
        <v>0.17625752091407776</v>
      </c>
      <c r="L1081" s="74">
        <v>0.17638406157493591</v>
      </c>
      <c r="M1081" s="74">
        <v>0.17747466266155243</v>
      </c>
      <c r="N1081" s="74">
        <v>0.17588934302330017</v>
      </c>
      <c r="O1081" s="74">
        <v>0.17023658752441406</v>
      </c>
      <c r="P1081" s="74">
        <v>0.15211433172225952</v>
      </c>
      <c r="Q1081" s="74">
        <v>0.15672163665294647</v>
      </c>
      <c r="R1081" s="74">
        <v>0.16010181605815887</v>
      </c>
      <c r="S1081" s="74">
        <v>0.16729991137981415</v>
      </c>
      <c r="T1081" s="74">
        <v>0.17544104158878326</v>
      </c>
      <c r="U1081" s="74">
        <v>0.18746472895145416</v>
      </c>
      <c r="V1081" s="74">
        <v>0.1743369996547699</v>
      </c>
      <c r="W1081" s="74">
        <v>0.18114225566387177</v>
      </c>
      <c r="X1081" s="74">
        <v>0.17410190403461456</v>
      </c>
      <c r="Y1081" s="74">
        <v>0.18091879785060883</v>
      </c>
      <c r="Z1081" s="74">
        <v>0.18146476149559021</v>
      </c>
      <c r="AA1081" s="74">
        <v>0.18640801310539246</v>
      </c>
      <c r="AB1081" s="74">
        <v>0.1917702704668045</v>
      </c>
      <c r="AC1081" s="74">
        <v>0.17693331837654114</v>
      </c>
      <c r="AD1081" s="74">
        <v>0.17413130402565002</v>
      </c>
      <c r="AE1081" s="74">
        <v>0.15225483477115631</v>
      </c>
      <c r="AF1081" s="74">
        <v>0.17297834157943726</v>
      </c>
      <c r="AG1081" s="74">
        <v>-1.9094763323664665E-2</v>
      </c>
      <c r="AH1081" s="74">
        <v>-1.7306141555309296E-2</v>
      </c>
      <c r="AI1081" s="74">
        <v>-1.8056740984320641E-2</v>
      </c>
      <c r="AJ1081" s="74">
        <v>-1.6930462792515755E-2</v>
      </c>
      <c r="AK1081" s="74">
        <v>-2.1825738251209259E-2</v>
      </c>
      <c r="AL1081" s="74">
        <v>-2.1280625835061073E-2</v>
      </c>
      <c r="AM1081" s="74">
        <v>-3.0542192980647087E-2</v>
      </c>
      <c r="AN1081" s="74">
        <v>-5.569472536444664E-2</v>
      </c>
      <c r="AO1081" s="74">
        <v>-6.00593201816082E-2</v>
      </c>
      <c r="AP1081" s="74">
        <v>-5.960175022482872E-2</v>
      </c>
      <c r="AQ1081" s="74">
        <v>-6.4047209918498993E-2</v>
      </c>
      <c r="AR1081" s="74">
        <v>-7.8408882021903992E-2</v>
      </c>
      <c r="AS1081" s="74">
        <v>-6.5281808376312256E-2</v>
      </c>
      <c r="AT1081" s="74">
        <v>-7.9306311905384064E-2</v>
      </c>
      <c r="AU1081" s="74">
        <v>-7.738339900970459E-2</v>
      </c>
      <c r="AV1081" s="74">
        <v>-8.0807685852050781E-2</v>
      </c>
      <c r="AW1081" s="74">
        <v>-4.629463329911232E-2</v>
      </c>
      <c r="AX1081" s="74">
        <v>-4.5798886567354202E-2</v>
      </c>
      <c r="AY1081" s="74">
        <v>-3.6593154072761536E-2</v>
      </c>
      <c r="AZ1081" s="74">
        <v>-1.9232230260968208E-2</v>
      </c>
      <c r="BA1081" s="74">
        <v>-2.5187147781252861E-2</v>
      </c>
      <c r="BB1081" s="74">
        <v>-2.3775264620780945E-2</v>
      </c>
      <c r="BC1081" s="74">
        <v>-2.8851740062236786E-2</v>
      </c>
      <c r="BD1081" s="74">
        <v>-1.9750706851482391E-2</v>
      </c>
      <c r="BE1081" s="74">
        <v>-1.1983126401901245E-2</v>
      </c>
      <c r="BF1081" s="74">
        <v>-1.0238328017294407E-2</v>
      </c>
      <c r="BG1081" s="74">
        <v>-1.1258749291300774E-2</v>
      </c>
      <c r="BH1081" s="74">
        <v>-9.5542632043361664E-3</v>
      </c>
      <c r="BI1081" s="74">
        <v>-1.3154380023479462E-2</v>
      </c>
      <c r="BJ1081" s="74">
        <v>-1.3361372053623199E-2</v>
      </c>
      <c r="BK1081" s="74">
        <v>-2.0595032721757889E-2</v>
      </c>
      <c r="BL1081" s="74">
        <v>-4.3498620390892029E-2</v>
      </c>
      <c r="BM1081" s="74">
        <v>-4.5741349458694458E-2</v>
      </c>
      <c r="BN1081" s="74">
        <v>-4.4665869325399399E-2</v>
      </c>
      <c r="BO1081" s="74">
        <v>-4.7604940831661224E-2</v>
      </c>
      <c r="BP1081" s="74">
        <v>-6.0840297490358353E-2</v>
      </c>
      <c r="BQ1081" s="74">
        <v>-4.8334825783967972E-2</v>
      </c>
      <c r="BR1081" s="74">
        <v>-6.2172871083021164E-2</v>
      </c>
      <c r="BS1081" s="74">
        <v>-6.0076911002397537E-2</v>
      </c>
      <c r="BT1081" s="74">
        <v>-6.5587729215621948E-2</v>
      </c>
      <c r="BU1081" s="74">
        <v>-3.2937850803136826E-2</v>
      </c>
      <c r="BV1081" s="74">
        <v>-3.3207230269908905E-2</v>
      </c>
      <c r="BW1081" s="74">
        <v>-2.5377441197633743E-2</v>
      </c>
      <c r="BX1081" s="74">
        <v>-1.0247531346976757E-2</v>
      </c>
      <c r="BY1081" s="74">
        <v>-1.6020508483052254E-2</v>
      </c>
      <c r="BZ1081" s="74">
        <v>-1.5841294080018997E-2</v>
      </c>
      <c r="CA1081" s="74">
        <v>-2.0596133545041084E-2</v>
      </c>
      <c r="CB1081" s="74">
        <v>-1.2174122966825962E-2</v>
      </c>
      <c r="CC1081" s="74">
        <v>-7.0576281286776066E-3</v>
      </c>
      <c r="CD1081" s="74">
        <v>-5.3431820124387741E-3</v>
      </c>
      <c r="CE1081" s="74">
        <v>-6.5504806116223335E-3</v>
      </c>
      <c r="CF1081" s="74">
        <v>-4.445529542863369E-3</v>
      </c>
      <c r="CG1081" s="74">
        <v>-7.1486243978142738E-3</v>
      </c>
      <c r="CH1081" s="74">
        <v>-7.8765209764242172E-3</v>
      </c>
      <c r="CI1081" s="74">
        <v>-1.3705659657716751E-2</v>
      </c>
      <c r="CJ1081" s="74">
        <v>-3.5051636397838593E-2</v>
      </c>
      <c r="CK1081" s="74">
        <v>-3.5824764519929886E-2</v>
      </c>
      <c r="CL1081" s="74">
        <v>-3.432132676243782E-2</v>
      </c>
      <c r="CM1081" s="74">
        <v>-3.621707484126091E-2</v>
      </c>
      <c r="CN1081" s="74">
        <v>-4.8672351986169815E-2</v>
      </c>
      <c r="CO1081" s="74">
        <v>-3.6597397178411484E-2</v>
      </c>
      <c r="CP1081" s="74">
        <v>-5.0306305289268494E-2</v>
      </c>
      <c r="CQ1081" s="74">
        <v>-4.8090491443872452E-2</v>
      </c>
      <c r="CR1081" s="74">
        <v>-5.5046439170837402E-2</v>
      </c>
      <c r="CS1081" s="74">
        <v>-2.3686980828642845E-2</v>
      </c>
      <c r="CT1081" s="74">
        <v>-2.448628656566143E-2</v>
      </c>
      <c r="CU1081" s="74">
        <v>-1.7609473317861557E-2</v>
      </c>
      <c r="CV1081" s="74">
        <v>-4.0247556753456593E-3</v>
      </c>
      <c r="CW1081" s="74">
        <v>-9.6717206761240959E-3</v>
      </c>
      <c r="CX1081" s="74">
        <v>-1.0346251539885998E-2</v>
      </c>
      <c r="CY1081" s="74">
        <v>-1.4878326095640659E-2</v>
      </c>
      <c r="CZ1081" s="74">
        <v>-6.9266036152839661E-3</v>
      </c>
      <c r="DA1081" s="74">
        <v>-2.132129855453968E-3</v>
      </c>
      <c r="DB1081" s="74">
        <v>-4.4803603668697178E-4</v>
      </c>
      <c r="DC1081" s="74">
        <v>-1.8422121647745371E-3</v>
      </c>
      <c r="DD1081" s="74">
        <v>6.6320376936346292E-4</v>
      </c>
      <c r="DE1081" s="74">
        <v>-1.1428685393184423E-3</v>
      </c>
      <c r="DF1081" s="74">
        <v>-2.391669899225235E-3</v>
      </c>
      <c r="DG1081" s="74">
        <v>-6.8162865936756134E-3</v>
      </c>
      <c r="DH1081" s="74">
        <v>-2.6604652404785156E-2</v>
      </c>
      <c r="DI1081" s="74">
        <v>-2.5908181443810463E-2</v>
      </c>
      <c r="DJ1081" s="74">
        <v>-2.3976782336831093E-2</v>
      </c>
      <c r="DK1081" s="74">
        <v>-2.4829206988215446E-2</v>
      </c>
      <c r="DL1081" s="74">
        <v>-3.6504406481981277E-2</v>
      </c>
      <c r="DM1081" s="74">
        <v>-2.4859968572854996E-2</v>
      </c>
      <c r="DN1081" s="74">
        <v>-3.8439739495515823E-2</v>
      </c>
      <c r="DO1081" s="74">
        <v>-3.6104071885347366E-2</v>
      </c>
      <c r="DP1081" s="74">
        <v>-4.4505145400762558E-2</v>
      </c>
      <c r="DQ1081" s="74">
        <v>-1.4436111785471439E-2</v>
      </c>
      <c r="DR1081" s="74">
        <v>-1.5765344724059105E-2</v>
      </c>
      <c r="DS1081" s="74">
        <v>-9.8415045067667961E-3</v>
      </c>
      <c r="DT1081" s="74">
        <v>2.1980199962854385E-3</v>
      </c>
      <c r="DU1081" s="74">
        <v>-3.3229338005185127E-3</v>
      </c>
      <c r="DV1081" s="74">
        <v>-4.8512080684304237E-3</v>
      </c>
      <c r="DW1081" s="74">
        <v>-9.1605186462402344E-3</v>
      </c>
      <c r="DX1081" s="74">
        <v>-1.6790846129879355E-3</v>
      </c>
      <c r="DY1081" s="74">
        <v>4.9795070663094521E-3</v>
      </c>
      <c r="DZ1081" s="74">
        <v>6.6197770647704601E-3</v>
      </c>
      <c r="EA1081" s="74">
        <v>4.9557797610759735E-3</v>
      </c>
      <c r="EB1081" s="74">
        <v>8.0394037067890167E-3</v>
      </c>
      <c r="EC1081" s="74">
        <v>7.5284889899194241E-3</v>
      </c>
      <c r="ED1081" s="74">
        <v>5.5275838822126389E-3</v>
      </c>
      <c r="EE1081" s="74">
        <v>3.1308741308748722E-3</v>
      </c>
      <c r="EF1081" s="74">
        <v>-1.440854836255312E-2</v>
      </c>
      <c r="EG1081" s="74">
        <v>-1.1590208858251572E-2</v>
      </c>
      <c r="EH1081" s="74">
        <v>-9.04090516269207E-3</v>
      </c>
      <c r="EI1081" s="74">
        <v>-8.3869360387325287E-3</v>
      </c>
      <c r="EJ1081" s="74">
        <v>-1.8935823813080788E-2</v>
      </c>
      <c r="EK1081" s="74">
        <v>-7.9129859805107117E-3</v>
      </c>
      <c r="EL1081" s="74">
        <v>-2.1306298673152924E-2</v>
      </c>
      <c r="EM1081" s="74">
        <v>-1.8797585740685463E-2</v>
      </c>
      <c r="EN1081" s="74">
        <v>-2.9285196214914322E-2</v>
      </c>
      <c r="EO1081" s="74">
        <v>-1.0793271940201521E-3</v>
      </c>
      <c r="EP1081" s="74">
        <v>-3.1736884266138077E-3</v>
      </c>
      <c r="EQ1081" s="74">
        <v>1.3742077862843871E-3</v>
      </c>
      <c r="ER1081" s="74">
        <v>1.1182719841599464E-2</v>
      </c>
      <c r="ES1081" s="74">
        <v>5.8437064290046692E-3</v>
      </c>
      <c r="ET1081" s="74">
        <v>3.0827613081783056E-3</v>
      </c>
      <c r="EU1081" s="74">
        <v>-9.0491183800622821E-4</v>
      </c>
      <c r="EV1081" s="74">
        <v>5.8974991552531719E-3</v>
      </c>
      <c r="EW1081" s="74">
        <v>73.862747192382813</v>
      </c>
      <c r="EX1081" s="74">
        <v>70.745849609375</v>
      </c>
      <c r="EY1081" s="74">
        <v>70.102203369140625</v>
      </c>
      <c r="EZ1081" s="74">
        <v>70.190048217773438</v>
      </c>
      <c r="FA1081" s="74">
        <v>68.797203063964844</v>
      </c>
      <c r="FB1081" s="74">
        <v>67.621017456054688</v>
      </c>
      <c r="FC1081" s="74">
        <v>66.304336547851563</v>
      </c>
      <c r="FD1081" s="74">
        <v>66.131523132324219</v>
      </c>
      <c r="FE1081" s="74">
        <v>66.491477966308594</v>
      </c>
      <c r="FF1081" s="74">
        <v>69.033676147460938</v>
      </c>
      <c r="FG1081" s="74">
        <v>73.148544311523438</v>
      </c>
      <c r="FH1081" s="74">
        <v>94.827247619628906</v>
      </c>
      <c r="FI1081" s="74">
        <v>97.003379821777344</v>
      </c>
      <c r="FJ1081" s="74">
        <v>100.18848419189453</v>
      </c>
      <c r="FK1081" s="74">
        <v>103.27893829345703</v>
      </c>
      <c r="FL1081" s="74">
        <v>104.68534088134766</v>
      </c>
      <c r="FM1081" s="74">
        <v>106.12066650390625</v>
      </c>
      <c r="FN1081" s="74">
        <v>105.26968383789063</v>
      </c>
      <c r="FO1081" s="74">
        <v>86.869583129882813</v>
      </c>
      <c r="FP1081" s="74">
        <v>81.344940185546875</v>
      </c>
      <c r="FQ1081" s="74">
        <v>78.744255065917969</v>
      </c>
      <c r="FR1081" s="74">
        <v>75.658958435058594</v>
      </c>
      <c r="FS1081" s="74">
        <v>84.715469360351563</v>
      </c>
      <c r="FT1081" s="74">
        <v>76.116462707519531</v>
      </c>
      <c r="FU1081" s="74">
        <v>1.0740543715655804E-2</v>
      </c>
      <c r="FV1081" s="74">
        <v>2.3889133706688881E-2</v>
      </c>
      <c r="FW1081" s="74">
        <v>1.0867053642868996E-2</v>
      </c>
      <c r="FX1081" s="74">
        <v>0</v>
      </c>
      <c r="FY1081" s="74">
        <v>0</v>
      </c>
      <c r="FZ1081" s="74">
        <v>256</v>
      </c>
      <c r="GA1081" s="74">
        <v>8.3741664886474609</v>
      </c>
      <c r="GB1081" s="74">
        <v>251.10795232653618</v>
      </c>
      <c r="GC1081" s="74">
        <v>1</v>
      </c>
      <c r="GD1081" s="74">
        <v>3</v>
      </c>
      <c r="GE1081" s="74">
        <v>8</v>
      </c>
      <c r="GF1081" s="74">
        <v>1</v>
      </c>
      <c r="GG1081" t="s">
        <v>238</v>
      </c>
      <c r="GH1081" t="s">
        <v>235</v>
      </c>
      <c r="GI1081" t="s">
        <v>236</v>
      </c>
      <c r="GJ1081" s="47"/>
      <c r="GK1081" s="30"/>
    </row>
    <row r="1082" spans="1:193" x14ac:dyDescent="0.2">
      <c r="A1082" t="s">
        <v>175</v>
      </c>
      <c r="B1082" t="s">
        <v>240</v>
      </c>
      <c r="C1082" t="s">
        <v>181</v>
      </c>
      <c r="D1082" t="s">
        <v>256</v>
      </c>
      <c r="E1082" t="s">
        <v>222</v>
      </c>
      <c r="F1082" t="s">
        <v>273</v>
      </c>
      <c r="G1082" t="s">
        <v>274</v>
      </c>
      <c r="H1082" s="74">
        <v>0</v>
      </c>
      <c r="I1082" s="74"/>
      <c r="J1082" s="74"/>
      <c r="K1082" s="74"/>
      <c r="L1082" s="74"/>
      <c r="M1082" s="74"/>
      <c r="N1082" s="74"/>
      <c r="O1082" s="74"/>
      <c r="P1082" s="74"/>
      <c r="Q1082" s="74"/>
      <c r="R1082" s="74"/>
      <c r="S1082" s="74"/>
      <c r="T1082" s="74"/>
      <c r="U1082" s="74"/>
      <c r="V1082" s="74"/>
      <c r="W1082" s="74"/>
      <c r="X1082" s="74"/>
      <c r="Y1082" s="74"/>
      <c r="Z1082" s="74"/>
      <c r="AA1082" s="74"/>
      <c r="AB1082" s="74"/>
      <c r="AC1082" s="74"/>
      <c r="AD1082" s="74"/>
      <c r="AE1082" s="74"/>
      <c r="AF1082" s="74"/>
      <c r="AG1082" s="74"/>
      <c r="AH1082" s="74"/>
      <c r="AI1082" s="74"/>
      <c r="AJ1082" s="74"/>
      <c r="AK1082" s="74"/>
      <c r="AL1082" s="74"/>
      <c r="AM1082" s="74"/>
      <c r="AN1082" s="74"/>
      <c r="AO1082" s="74"/>
      <c r="AP1082" s="74"/>
      <c r="AQ1082" s="74"/>
      <c r="AR1082" s="74"/>
      <c r="AS1082" s="74"/>
      <c r="AT1082" s="74"/>
      <c r="AU1082" s="74"/>
      <c r="AV1082" s="74"/>
      <c r="AW1082" s="74"/>
      <c r="AX1082" s="74"/>
      <c r="AY1082" s="74"/>
      <c r="AZ1082" s="74"/>
      <c r="BA1082" s="74"/>
      <c r="BB1082" s="74"/>
      <c r="BC1082" s="74"/>
      <c r="BD1082" s="74"/>
      <c r="BE1082" s="74"/>
      <c r="BF1082" s="74"/>
      <c r="BG1082" s="74"/>
      <c r="BH1082" s="74"/>
      <c r="BI1082" s="74"/>
      <c r="BJ1082" s="74"/>
      <c r="BK1082" s="74"/>
      <c r="BL1082" s="74"/>
      <c r="BM1082" s="74"/>
      <c r="BN1082" s="74"/>
      <c r="BO1082" s="74"/>
      <c r="BP1082" s="74"/>
      <c r="BQ1082" s="74"/>
      <c r="BR1082" s="74"/>
      <c r="BS1082" s="74"/>
      <c r="BT1082" s="74"/>
      <c r="BU1082" s="74"/>
      <c r="BV1082" s="74"/>
      <c r="BW1082" s="74"/>
      <c r="BX1082" s="74"/>
      <c r="BY1082" s="74"/>
      <c r="BZ1082" s="74"/>
      <c r="CA1082" s="74"/>
      <c r="CB1082" s="74"/>
      <c r="CC1082" s="74"/>
      <c r="CD1082" s="74"/>
      <c r="CE1082" s="74"/>
      <c r="CF1082" s="74"/>
      <c r="CG1082" s="74"/>
      <c r="CH1082" s="74"/>
      <c r="CI1082" s="74"/>
      <c r="CJ1082" s="74"/>
      <c r="CK1082" s="74"/>
      <c r="CL1082" s="74"/>
      <c r="CM1082" s="74"/>
      <c r="CN1082" s="74"/>
      <c r="CO1082" s="74"/>
      <c r="CP1082" s="74"/>
      <c r="CQ1082" s="74"/>
      <c r="CR1082" s="74"/>
      <c r="CS1082" s="74"/>
      <c r="CT1082" s="74"/>
      <c r="CU1082" s="74"/>
      <c r="CV1082" s="74"/>
      <c r="CW1082" s="74"/>
      <c r="CX1082" s="74"/>
      <c r="CY1082" s="74"/>
      <c r="CZ1082" s="74"/>
      <c r="DA1082" s="74"/>
      <c r="DB1082" s="74"/>
      <c r="DC1082" s="74"/>
      <c r="DD1082" s="74"/>
      <c r="DE1082" s="74"/>
      <c r="DF1082" s="74"/>
      <c r="DG1082" s="74"/>
      <c r="DH1082" s="74"/>
      <c r="DI1082" s="74"/>
      <c r="DJ1082" s="74"/>
      <c r="DK1082" s="74"/>
      <c r="DL1082" s="74"/>
      <c r="DM1082" s="74"/>
      <c r="DN1082" s="74"/>
      <c r="DO1082" s="74"/>
      <c r="DP1082" s="74"/>
      <c r="DQ1082" s="74"/>
      <c r="DR1082" s="74"/>
      <c r="DS1082" s="74"/>
      <c r="DT1082" s="74"/>
      <c r="DU1082" s="74"/>
      <c r="DV1082" s="74"/>
      <c r="DW1082" s="74"/>
      <c r="DX1082" s="74"/>
      <c r="DY1082" s="74"/>
      <c r="DZ1082" s="74"/>
      <c r="EA1082" s="74"/>
      <c r="EB1082" s="74"/>
      <c r="EC1082" s="74"/>
      <c r="ED1082" s="74"/>
      <c r="EE1082" s="74"/>
      <c r="EF1082" s="74"/>
      <c r="EG1082" s="74"/>
      <c r="EH1082" s="74"/>
      <c r="EI1082" s="74"/>
      <c r="EJ1082" s="74"/>
      <c r="EK1082" s="74"/>
      <c r="EL1082" s="74"/>
      <c r="EM1082" s="74"/>
      <c r="EN1082" s="74"/>
      <c r="EO1082" s="74"/>
      <c r="EP1082" s="74"/>
      <c r="EQ1082" s="74"/>
      <c r="ER1082" s="74"/>
      <c r="ES1082" s="74"/>
      <c r="ET1082" s="74"/>
      <c r="EU1082" s="74"/>
      <c r="EV1082" s="74"/>
      <c r="EW1082" s="74"/>
      <c r="EX1082" s="74"/>
      <c r="EY1082" s="74"/>
      <c r="EZ1082" s="74"/>
      <c r="FA1082" s="74"/>
      <c r="FB1082" s="74"/>
      <c r="FC1082" s="74"/>
      <c r="FD1082" s="74"/>
      <c r="FE1082" s="74"/>
      <c r="FF1082" s="74"/>
      <c r="FG1082" s="74"/>
      <c r="FH1082" s="74"/>
      <c r="FI1082" s="74"/>
      <c r="FJ1082" s="74"/>
      <c r="FK1082" s="74"/>
      <c r="FL1082" s="74"/>
      <c r="FM1082" s="74"/>
      <c r="FN1082" s="74"/>
      <c r="FO1082" s="74"/>
      <c r="FP1082" s="74"/>
      <c r="FQ1082" s="74"/>
      <c r="FR1082" s="74"/>
      <c r="FS1082" s="74"/>
      <c r="FT1082" s="74"/>
      <c r="FU1082" s="74"/>
      <c r="FV1082" s="74"/>
      <c r="FW1082" s="74"/>
      <c r="FX1082" s="74"/>
      <c r="FY1082" s="74"/>
      <c r="FZ1082" s="74"/>
      <c r="GA1082" s="74"/>
      <c r="GB1082" s="74"/>
      <c r="GC1082" s="74">
        <v>0</v>
      </c>
      <c r="GD1082" s="74">
        <v>3</v>
      </c>
      <c r="GE1082" s="74">
        <v>0</v>
      </c>
      <c r="GF1082" s="74">
        <v>1</v>
      </c>
      <c r="GG1082" t="s">
        <v>238</v>
      </c>
      <c r="GH1082" t="s">
        <v>235</v>
      </c>
      <c r="GI1082" t="s">
        <v>236</v>
      </c>
      <c r="GJ1082" s="47"/>
      <c r="GK1082" s="30"/>
    </row>
    <row r="1083" spans="1:193" x14ac:dyDescent="0.2">
      <c r="A1083" t="s">
        <v>175</v>
      </c>
      <c r="B1083" t="s">
        <v>240</v>
      </c>
      <c r="C1083" t="s">
        <v>181</v>
      </c>
      <c r="D1083" t="s">
        <v>256</v>
      </c>
      <c r="E1083" t="s">
        <v>223</v>
      </c>
      <c r="F1083" t="s">
        <v>273</v>
      </c>
      <c r="G1083" t="s">
        <v>274</v>
      </c>
      <c r="H1083" s="74">
        <v>0</v>
      </c>
      <c r="I1083" s="74"/>
      <c r="J1083" s="74"/>
      <c r="K1083" s="74"/>
      <c r="L1083" s="74"/>
      <c r="M1083" s="74"/>
      <c r="N1083" s="74"/>
      <c r="O1083" s="74"/>
      <c r="P1083" s="74"/>
      <c r="Q1083" s="74"/>
      <c r="R1083" s="74"/>
      <c r="S1083" s="74"/>
      <c r="T1083" s="74"/>
      <c r="U1083" s="74"/>
      <c r="V1083" s="74"/>
      <c r="W1083" s="74"/>
      <c r="X1083" s="74"/>
      <c r="Y1083" s="74"/>
      <c r="Z1083" s="74"/>
      <c r="AA1083" s="74"/>
      <c r="AB1083" s="74"/>
      <c r="AC1083" s="74"/>
      <c r="AD1083" s="74"/>
      <c r="AE1083" s="74"/>
      <c r="AF1083" s="74"/>
      <c r="AG1083" s="74"/>
      <c r="AH1083" s="74"/>
      <c r="AI1083" s="74"/>
      <c r="AJ1083" s="74"/>
      <c r="AK1083" s="74"/>
      <c r="AL1083" s="74"/>
      <c r="AM1083" s="74"/>
      <c r="AN1083" s="74"/>
      <c r="AO1083" s="74"/>
      <c r="AP1083" s="74"/>
      <c r="AQ1083" s="74"/>
      <c r="AR1083" s="74"/>
      <c r="AS1083" s="74"/>
      <c r="AT1083" s="74"/>
      <c r="AU1083" s="74"/>
      <c r="AV1083" s="74"/>
      <c r="AW1083" s="74"/>
      <c r="AX1083" s="74"/>
      <c r="AY1083" s="74"/>
      <c r="AZ1083" s="74"/>
      <c r="BA1083" s="74"/>
      <c r="BB1083" s="74"/>
      <c r="BC1083" s="74"/>
      <c r="BD1083" s="74"/>
      <c r="BE1083" s="74"/>
      <c r="BF1083" s="74"/>
      <c r="BG1083" s="74"/>
      <c r="BH1083" s="74"/>
      <c r="BI1083" s="74"/>
      <c r="BJ1083" s="74"/>
      <c r="BK1083" s="74"/>
      <c r="BL1083" s="74"/>
      <c r="BM1083" s="74"/>
      <c r="BN1083" s="74"/>
      <c r="BO1083" s="74"/>
      <c r="BP1083" s="74"/>
      <c r="BQ1083" s="74"/>
      <c r="BR1083" s="74"/>
      <c r="BS1083" s="74"/>
      <c r="BT1083" s="74"/>
      <c r="BU1083" s="74"/>
      <c r="BV1083" s="74"/>
      <c r="BW1083" s="74"/>
      <c r="BX1083" s="74"/>
      <c r="BY1083" s="74"/>
      <c r="BZ1083" s="74"/>
      <c r="CA1083" s="74"/>
      <c r="CB1083" s="74"/>
      <c r="CC1083" s="74"/>
      <c r="CD1083" s="74"/>
      <c r="CE1083" s="74"/>
      <c r="CF1083" s="74"/>
      <c r="CG1083" s="74"/>
      <c r="CH1083" s="74"/>
      <c r="CI1083" s="74"/>
      <c r="CJ1083" s="74"/>
      <c r="CK1083" s="74"/>
      <c r="CL1083" s="74"/>
      <c r="CM1083" s="74"/>
      <c r="CN1083" s="74"/>
      <c r="CO1083" s="74"/>
      <c r="CP1083" s="74"/>
      <c r="CQ1083" s="74"/>
      <c r="CR1083" s="74"/>
      <c r="CS1083" s="74"/>
      <c r="CT1083" s="74"/>
      <c r="CU1083" s="74"/>
      <c r="CV1083" s="74"/>
      <c r="CW1083" s="74"/>
      <c r="CX1083" s="74"/>
      <c r="CY1083" s="74"/>
      <c r="CZ1083" s="74"/>
      <c r="DA1083" s="74"/>
      <c r="DB1083" s="74"/>
      <c r="DC1083" s="74"/>
      <c r="DD1083" s="74"/>
      <c r="DE1083" s="74"/>
      <c r="DF1083" s="74"/>
      <c r="DG1083" s="74"/>
      <c r="DH1083" s="74"/>
      <c r="DI1083" s="74"/>
      <c r="DJ1083" s="74"/>
      <c r="DK1083" s="74"/>
      <c r="DL1083" s="74"/>
      <c r="DM1083" s="74"/>
      <c r="DN1083" s="74"/>
      <c r="DO1083" s="74"/>
      <c r="DP1083" s="74"/>
      <c r="DQ1083" s="74"/>
      <c r="DR1083" s="74"/>
      <c r="DS1083" s="74"/>
      <c r="DT1083" s="74"/>
      <c r="DU1083" s="74"/>
      <c r="DV1083" s="74"/>
      <c r="DW1083" s="74"/>
      <c r="DX1083" s="74"/>
      <c r="DY1083" s="74"/>
      <c r="DZ1083" s="74"/>
      <c r="EA1083" s="74"/>
      <c r="EB1083" s="74"/>
      <c r="EC1083" s="74"/>
      <c r="ED1083" s="74"/>
      <c r="EE1083" s="74"/>
      <c r="EF1083" s="74"/>
      <c r="EG1083" s="74"/>
      <c r="EH1083" s="74"/>
      <c r="EI1083" s="74"/>
      <c r="EJ1083" s="74"/>
      <c r="EK1083" s="74"/>
      <c r="EL1083" s="74"/>
      <c r="EM1083" s="74"/>
      <c r="EN1083" s="74"/>
      <c r="EO1083" s="74"/>
      <c r="EP1083" s="74"/>
      <c r="EQ1083" s="74"/>
      <c r="ER1083" s="74"/>
      <c r="ES1083" s="74"/>
      <c r="ET1083" s="74"/>
      <c r="EU1083" s="74"/>
      <c r="EV1083" s="74"/>
      <c r="EW1083" s="74"/>
      <c r="EX1083" s="74"/>
      <c r="EY1083" s="74"/>
      <c r="EZ1083" s="74"/>
      <c r="FA1083" s="74"/>
      <c r="FB1083" s="74"/>
      <c r="FC1083" s="74"/>
      <c r="FD1083" s="74"/>
      <c r="FE1083" s="74"/>
      <c r="FF1083" s="74"/>
      <c r="FG1083" s="74"/>
      <c r="FH1083" s="74"/>
      <c r="FI1083" s="74"/>
      <c r="FJ1083" s="74"/>
      <c r="FK1083" s="74"/>
      <c r="FL1083" s="74"/>
      <c r="FM1083" s="74"/>
      <c r="FN1083" s="74"/>
      <c r="FO1083" s="74"/>
      <c r="FP1083" s="74"/>
      <c r="FQ1083" s="74"/>
      <c r="FR1083" s="74"/>
      <c r="FS1083" s="74"/>
      <c r="FT1083" s="74"/>
      <c r="FU1083" s="74"/>
      <c r="FV1083" s="74"/>
      <c r="FW1083" s="74"/>
      <c r="FX1083" s="74"/>
      <c r="FY1083" s="74"/>
      <c r="FZ1083" s="74">
        <v>16</v>
      </c>
      <c r="GA1083" s="74">
        <v>4.9491581916809082</v>
      </c>
      <c r="GB1083" s="74">
        <v>30.25297124683857</v>
      </c>
      <c r="GC1083" s="74">
        <v>0</v>
      </c>
      <c r="GD1083" s="74">
        <v>3</v>
      </c>
      <c r="GE1083" s="74">
        <v>0</v>
      </c>
      <c r="GF1083" s="74">
        <v>1</v>
      </c>
      <c r="GG1083" t="s">
        <v>238</v>
      </c>
      <c r="GH1083" t="s">
        <v>235</v>
      </c>
      <c r="GI1083" t="s">
        <v>236</v>
      </c>
      <c r="GJ1083" s="47"/>
      <c r="GK1083" s="30"/>
    </row>
    <row r="1084" spans="1:193" x14ac:dyDescent="0.2">
      <c r="A1084" t="s">
        <v>175</v>
      </c>
      <c r="B1084" t="s">
        <v>240</v>
      </c>
      <c r="C1084" t="s">
        <v>181</v>
      </c>
      <c r="D1084" t="s">
        <v>256</v>
      </c>
      <c r="E1084" t="s">
        <v>224</v>
      </c>
      <c r="F1084" t="s">
        <v>273</v>
      </c>
      <c r="G1084" t="s">
        <v>274</v>
      </c>
      <c r="H1084" s="74">
        <v>50</v>
      </c>
      <c r="I1084" s="74">
        <v>1.140347957611084</v>
      </c>
      <c r="J1084" s="74">
        <v>1.1280621290206909</v>
      </c>
      <c r="K1084" s="74">
        <v>1.1225426197052002</v>
      </c>
      <c r="L1084" s="74">
        <v>1.0985898971557617</v>
      </c>
      <c r="M1084" s="74">
        <v>1.109715461730957</v>
      </c>
      <c r="N1084" s="74">
        <v>1.3517204523086548</v>
      </c>
      <c r="O1084" s="74">
        <v>2.0320034027099609</v>
      </c>
      <c r="P1084" s="74">
        <v>2.5139608383178711</v>
      </c>
      <c r="Q1084" s="74">
        <v>2.7114214897155762</v>
      </c>
      <c r="R1084" s="74">
        <v>2.7617611885070801</v>
      </c>
      <c r="S1084" s="74">
        <v>2.807626485824585</v>
      </c>
      <c r="T1084" s="74">
        <v>2.8590900897979736</v>
      </c>
      <c r="U1084" s="74">
        <v>2.8182137012481689</v>
      </c>
      <c r="V1084" s="74">
        <v>2.7197024822235107</v>
      </c>
      <c r="W1084" s="74">
        <v>2.4845452308654785</v>
      </c>
      <c r="X1084" s="74">
        <v>2.1732735633850098</v>
      </c>
      <c r="Y1084" s="74">
        <v>1.9632003307342529</v>
      </c>
      <c r="Z1084" s="74">
        <v>1.8170897960662842</v>
      </c>
      <c r="AA1084" s="74">
        <v>1.7475638389587402</v>
      </c>
      <c r="AB1084" s="74">
        <v>1.6743879318237305</v>
      </c>
      <c r="AC1084" s="74">
        <v>1.5373228788375854</v>
      </c>
      <c r="AD1084" s="74">
        <v>1.3390481472015381</v>
      </c>
      <c r="AE1084" s="74">
        <v>1.2560125589370728</v>
      </c>
      <c r="AF1084" s="74">
        <v>1.1805698871612549</v>
      </c>
      <c r="AG1084" s="74">
        <v>-1.2443115701898932E-3</v>
      </c>
      <c r="AH1084" s="74">
        <v>-1.8918287241831422E-3</v>
      </c>
      <c r="AI1084" s="74">
        <v>-2.6572081260383129E-3</v>
      </c>
      <c r="AJ1084" s="74">
        <v>-2.7363980188965797E-3</v>
      </c>
      <c r="AK1084" s="74">
        <v>1.6956673061940819E-4</v>
      </c>
      <c r="AL1084" s="74">
        <v>6.4777126535773277E-3</v>
      </c>
      <c r="AM1084" s="74">
        <v>2.9559163376688957E-2</v>
      </c>
      <c r="AN1084" s="74">
        <v>5.6946694850921631E-2</v>
      </c>
      <c r="AO1084" s="74">
        <v>5.667245015501976E-2</v>
      </c>
      <c r="AP1084" s="74">
        <v>5.3586717694997787E-2</v>
      </c>
      <c r="AQ1084" s="74">
        <v>5.2313681691884995E-2</v>
      </c>
      <c r="AR1084" s="74">
        <v>5.1224935799837112E-2</v>
      </c>
      <c r="AS1084" s="74">
        <v>5.0068013370037079E-2</v>
      </c>
      <c r="AT1084" s="74">
        <v>5.3248684853315353E-2</v>
      </c>
      <c r="AU1084" s="74">
        <v>5.1032200455665588E-2</v>
      </c>
      <c r="AV1084" s="74">
        <v>3.5731561481952667E-2</v>
      </c>
      <c r="AW1084" s="74">
        <v>3.0628332868218422E-2</v>
      </c>
      <c r="AX1084" s="74">
        <v>2.2932281717658043E-2</v>
      </c>
      <c r="AY1084" s="74">
        <v>1.145441085100174E-2</v>
      </c>
      <c r="AZ1084" s="74">
        <v>3.145785303786397E-3</v>
      </c>
      <c r="BA1084" s="74">
        <v>5.0926115363836288E-3</v>
      </c>
      <c r="BB1084" s="74">
        <v>3.8842987269163132E-3</v>
      </c>
      <c r="BC1084" s="74">
        <v>2.1974989213049412E-3</v>
      </c>
      <c r="BD1084" s="74">
        <v>-4.4779456220567226E-4</v>
      </c>
      <c r="BE1084" s="74">
        <v>3.0624412465840578E-3</v>
      </c>
      <c r="BF1084" s="74">
        <v>2.3482146207243204E-3</v>
      </c>
      <c r="BG1084" s="74">
        <v>1.6187684377655387E-3</v>
      </c>
      <c r="BH1084" s="74">
        <v>1.6187960281968117E-3</v>
      </c>
      <c r="BI1084" s="74">
        <v>5.0729415379464626E-3</v>
      </c>
      <c r="BJ1084" s="74">
        <v>1.413984689861536E-2</v>
      </c>
      <c r="BK1084" s="74">
        <v>3.9319634437561035E-2</v>
      </c>
      <c r="BL1084" s="74">
        <v>7.0481106638908386E-2</v>
      </c>
      <c r="BM1084" s="74">
        <v>7.1050092577934265E-2</v>
      </c>
      <c r="BN1084" s="74">
        <v>6.7599698901176453E-2</v>
      </c>
      <c r="BO1084" s="74">
        <v>6.5797410905361176E-2</v>
      </c>
      <c r="BP1084" s="74">
        <v>6.4024411141872406E-2</v>
      </c>
      <c r="BQ1084" s="74">
        <v>6.2555231153964996E-2</v>
      </c>
      <c r="BR1084" s="74">
        <v>6.5719611942768097E-2</v>
      </c>
      <c r="BS1084" s="74">
        <v>6.2735289335250854E-2</v>
      </c>
      <c r="BT1084" s="74">
        <v>4.6456769108772278E-2</v>
      </c>
      <c r="BU1084" s="74">
        <v>4.0105357766151428E-2</v>
      </c>
      <c r="BV1084" s="74">
        <v>3.0920539051294327E-2</v>
      </c>
      <c r="BW1084" s="74">
        <v>1.8359242007136345E-2</v>
      </c>
      <c r="BX1084" s="74">
        <v>9.0700127184391022E-3</v>
      </c>
      <c r="BY1084" s="74">
        <v>1.0350565426051617E-2</v>
      </c>
      <c r="BZ1084" s="74">
        <v>8.6141740903258324E-3</v>
      </c>
      <c r="CA1084" s="74">
        <v>6.7390939220786095E-3</v>
      </c>
      <c r="CB1084" s="74">
        <v>3.9407294243574142E-3</v>
      </c>
      <c r="CC1084" s="74">
        <v>6.0452851466834545E-3</v>
      </c>
      <c r="CD1084" s="74">
        <v>5.2848560735583305E-3</v>
      </c>
      <c r="CE1084" s="74">
        <v>4.5802965760231018E-3</v>
      </c>
      <c r="CF1084" s="74">
        <v>4.6351896598935127E-3</v>
      </c>
      <c r="CG1084" s="74">
        <v>8.46900325268507E-3</v>
      </c>
      <c r="CH1084" s="74">
        <v>1.9446618854999542E-2</v>
      </c>
      <c r="CI1084" s="74">
        <v>4.6079710125923157E-2</v>
      </c>
      <c r="CJ1084" s="74">
        <v>7.9855002462863922E-2</v>
      </c>
      <c r="CK1084" s="74">
        <v>8.1007994711399078E-2</v>
      </c>
      <c r="CL1084" s="74">
        <v>7.7305048704147339E-2</v>
      </c>
      <c r="CM1084" s="74">
        <v>7.5136199593544006E-2</v>
      </c>
      <c r="CN1084" s="74">
        <v>7.2889290750026703E-2</v>
      </c>
      <c r="CO1084" s="74">
        <v>7.1203850209712982E-2</v>
      </c>
      <c r="CP1084" s="74">
        <v>7.4356943368911743E-2</v>
      </c>
      <c r="CQ1084" s="74">
        <v>7.0840820670127869E-2</v>
      </c>
      <c r="CR1084" s="74">
        <v>5.3885012865066528E-2</v>
      </c>
      <c r="CS1084" s="74">
        <v>4.6669114381074905E-2</v>
      </c>
      <c r="CT1084" s="74">
        <v>3.6453180015087128E-2</v>
      </c>
      <c r="CU1084" s="74">
        <v>2.3141508921980858E-2</v>
      </c>
      <c r="CV1084" s="74">
        <v>1.3173113577067852E-2</v>
      </c>
      <c r="CW1084" s="74">
        <v>1.3992208987474442E-2</v>
      </c>
      <c r="CX1084" s="74">
        <v>1.189007144421339E-2</v>
      </c>
      <c r="CY1084" s="74">
        <v>9.8845884203910828E-3</v>
      </c>
      <c r="CZ1084" s="74">
        <v>6.9802082143723965E-3</v>
      </c>
      <c r="DA1084" s="74">
        <v>9.0281292796134949E-3</v>
      </c>
      <c r="DB1084" s="74">
        <v>8.2214968279004097E-3</v>
      </c>
      <c r="DC1084" s="74">
        <v>7.5418250635266304E-3</v>
      </c>
      <c r="DD1084" s="74">
        <v>7.6515832915902138E-3</v>
      </c>
      <c r="DE1084" s="74">
        <v>1.1865066364407539E-2</v>
      </c>
      <c r="DF1084" s="74">
        <v>2.475338988006115E-2</v>
      </c>
      <c r="DG1084" s="74">
        <v>5.283978208899498E-2</v>
      </c>
      <c r="DH1084" s="74">
        <v>8.9228913187980652E-2</v>
      </c>
      <c r="DI1084" s="74">
        <v>9.0965896844863892E-2</v>
      </c>
      <c r="DJ1084" s="74">
        <v>8.7010398507118225E-2</v>
      </c>
      <c r="DK1084" s="74">
        <v>8.4474988281726837E-2</v>
      </c>
      <c r="DL1084" s="74">
        <v>8.1754177808761597E-2</v>
      </c>
      <c r="DM1084" s="74">
        <v>7.9852461814880371E-2</v>
      </c>
      <c r="DN1084" s="74">
        <v>8.2994274795055389E-2</v>
      </c>
      <c r="DO1084" s="74">
        <v>7.8946344554424286E-2</v>
      </c>
      <c r="DP1084" s="74">
        <v>6.1313264071941376E-2</v>
      </c>
      <c r="DQ1084" s="74">
        <v>5.3232870995998383E-2</v>
      </c>
      <c r="DR1084" s="74">
        <v>4.1985820978879929E-2</v>
      </c>
      <c r="DS1084" s="74">
        <v>2.7923772111535072E-2</v>
      </c>
      <c r="DT1084" s="74">
        <v>1.7276216298341751E-2</v>
      </c>
      <c r="DU1084" s="74">
        <v>1.7633853480219841E-2</v>
      </c>
      <c r="DV1084" s="74">
        <v>1.5165969729423523E-2</v>
      </c>
      <c r="DW1084" s="74">
        <v>1.3030082918703556E-2</v>
      </c>
      <c r="DX1084" s="74">
        <v>1.0019687004387379E-2</v>
      </c>
      <c r="DY1084" s="74">
        <v>1.3334883376955986E-2</v>
      </c>
      <c r="DZ1084" s="74">
        <v>1.2461541220545769E-2</v>
      </c>
      <c r="EA1084" s="74">
        <v>1.1817801743745804E-2</v>
      </c>
      <c r="EB1084" s="74">
        <v>1.2006777338683605E-2</v>
      </c>
      <c r="EC1084" s="74">
        <v>1.6768438741564751E-2</v>
      </c>
      <c r="ED1084" s="74">
        <v>3.2415524125099182E-2</v>
      </c>
      <c r="EE1084" s="74">
        <v>6.260024756193161E-2</v>
      </c>
      <c r="EF1084" s="74">
        <v>0.10276332497596741</v>
      </c>
      <c r="EG1084" s="74">
        <v>0.1053435355424881</v>
      </c>
      <c r="EH1084" s="74">
        <v>0.10102338343858719</v>
      </c>
      <c r="EI1084" s="74">
        <v>9.7958728671073914E-2</v>
      </c>
      <c r="EJ1084" s="74">
        <v>9.4553649425506592E-2</v>
      </c>
      <c r="EK1084" s="74">
        <v>9.2339694499969482E-2</v>
      </c>
      <c r="EL1084" s="74">
        <v>9.5465198159217834E-2</v>
      </c>
      <c r="EM1084" s="74">
        <v>9.0649440884590149E-2</v>
      </c>
      <c r="EN1084" s="74">
        <v>7.2038471698760986E-2</v>
      </c>
      <c r="EO1084" s="74">
        <v>6.2709890305995941E-2</v>
      </c>
      <c r="EP1084" s="74">
        <v>4.9974080175161362E-2</v>
      </c>
      <c r="EQ1084" s="74">
        <v>3.4828603267669678E-2</v>
      </c>
      <c r="ER1084" s="74">
        <v>2.3200443014502525E-2</v>
      </c>
      <c r="ES1084" s="74">
        <v>2.2891806438565254E-2</v>
      </c>
      <c r="ET1084" s="74">
        <v>1.9895844161510468E-2</v>
      </c>
      <c r="EU1084" s="74">
        <v>1.7571678385138512E-2</v>
      </c>
      <c r="EV1084" s="74">
        <v>1.4408211223781109E-2</v>
      </c>
      <c r="EW1084" s="74">
        <v>47.958843231201172</v>
      </c>
      <c r="EX1084" s="74">
        <v>47.414180755615234</v>
      </c>
      <c r="EY1084" s="74">
        <v>46.956089019775391</v>
      </c>
      <c r="EZ1084" s="74">
        <v>46.499015808105469</v>
      </c>
      <c r="FA1084" s="74">
        <v>46.289257049560547</v>
      </c>
      <c r="FB1084" s="74">
        <v>46.017772674560547</v>
      </c>
      <c r="FC1084" s="74">
        <v>47.115043640136719</v>
      </c>
      <c r="FD1084" s="74">
        <v>47.454788208007813</v>
      </c>
      <c r="FE1084" s="74">
        <v>48.684928894042969</v>
      </c>
      <c r="FF1084" s="74">
        <v>51.143852233886719</v>
      </c>
      <c r="FG1084" s="74">
        <v>53.563568115234375</v>
      </c>
      <c r="FH1084" s="74">
        <v>55.912784576416016</v>
      </c>
      <c r="FI1084" s="74">
        <v>57.424270629882813</v>
      </c>
      <c r="FJ1084" s="74">
        <v>58.426998138427734</v>
      </c>
      <c r="FK1084" s="74">
        <v>58.966339111328125</v>
      </c>
      <c r="FL1084" s="74">
        <v>59.010993957519531</v>
      </c>
      <c r="FM1084" s="74">
        <v>57.710365295410156</v>
      </c>
      <c r="FN1084" s="74">
        <v>55.617801666259766</v>
      </c>
      <c r="FO1084" s="74">
        <v>54.006866455078125</v>
      </c>
      <c r="FP1084" s="74">
        <v>52.787193298339844</v>
      </c>
      <c r="FQ1084" s="74">
        <v>51.68017578125</v>
      </c>
      <c r="FR1084" s="74">
        <v>50.6336669921875</v>
      </c>
      <c r="FS1084" s="74">
        <v>49.716545104980469</v>
      </c>
      <c r="FT1084" s="74">
        <v>48.977748870849609</v>
      </c>
      <c r="FU1084" s="74">
        <v>9.0750297531485558E-3</v>
      </c>
      <c r="FV1084" s="74">
        <v>1.4185513369739056E-2</v>
      </c>
      <c r="FW1084" s="74">
        <v>9.6289701759815216E-3</v>
      </c>
      <c r="FX1084" s="74">
        <v>0</v>
      </c>
      <c r="FY1084" s="74">
        <v>2.1498193964362144E-2</v>
      </c>
      <c r="FZ1084" s="74">
        <v>45</v>
      </c>
      <c r="GA1084" s="74">
        <v>5.7411904335021973</v>
      </c>
      <c r="GB1084" s="74">
        <v>86.794763252139091</v>
      </c>
      <c r="GC1084" s="74">
        <v>1</v>
      </c>
      <c r="GD1084" s="74">
        <v>3</v>
      </c>
      <c r="GE1084" s="74">
        <v>0</v>
      </c>
      <c r="GF1084" s="74">
        <v>1</v>
      </c>
      <c r="GG1084" t="s">
        <v>238</v>
      </c>
      <c r="GH1084" t="s">
        <v>235</v>
      </c>
      <c r="GI1084" t="s">
        <v>236</v>
      </c>
      <c r="GJ1084" s="47"/>
      <c r="GK1084" s="30"/>
    </row>
    <row r="1085" spans="1:193" x14ac:dyDescent="0.2">
      <c r="A1085" t="s">
        <v>175</v>
      </c>
      <c r="B1085" t="s">
        <v>240</v>
      </c>
      <c r="C1085" t="s">
        <v>181</v>
      </c>
      <c r="D1085" t="s">
        <v>256</v>
      </c>
      <c r="E1085" t="s">
        <v>220</v>
      </c>
      <c r="F1085" t="s">
        <v>273</v>
      </c>
      <c r="G1085" t="s">
        <v>274</v>
      </c>
      <c r="H1085" s="74">
        <v>216</v>
      </c>
      <c r="I1085" s="74">
        <v>1.0403716564178467</v>
      </c>
      <c r="J1085" s="74">
        <v>1.0549243688583374</v>
      </c>
      <c r="K1085" s="74">
        <v>1.035747766494751</v>
      </c>
      <c r="L1085" s="74">
        <v>1.0401052236557007</v>
      </c>
      <c r="M1085" s="74">
        <v>1.1501924991607666</v>
      </c>
      <c r="N1085" s="74">
        <v>1.4418236017227173</v>
      </c>
      <c r="O1085" s="74">
        <v>2.1131601333618164</v>
      </c>
      <c r="P1085" s="74">
        <v>2.7064812183380127</v>
      </c>
      <c r="Q1085" s="74">
        <v>2.9862473011016846</v>
      </c>
      <c r="R1085" s="74">
        <v>2.9367992877960205</v>
      </c>
      <c r="S1085" s="74">
        <v>2.9182839393615723</v>
      </c>
      <c r="T1085" s="74">
        <v>2.8896183967590332</v>
      </c>
      <c r="U1085" s="74">
        <v>2.8070476055145264</v>
      </c>
      <c r="V1085" s="74">
        <v>2.7158536911010742</v>
      </c>
      <c r="W1085" s="74">
        <v>2.5450961589813232</v>
      </c>
      <c r="X1085" s="74">
        <v>2.1520514488220215</v>
      </c>
      <c r="Y1085" s="74">
        <v>1.8021183013916016</v>
      </c>
      <c r="Z1085" s="74">
        <v>1.605846643447876</v>
      </c>
      <c r="AA1085" s="74">
        <v>1.5001287460327148</v>
      </c>
      <c r="AB1085" s="74">
        <v>1.368014931678772</v>
      </c>
      <c r="AC1085" s="74">
        <v>1.2468600273132324</v>
      </c>
      <c r="AD1085" s="74">
        <v>1.1390364170074463</v>
      </c>
      <c r="AE1085" s="74">
        <v>1.0927070379257202</v>
      </c>
      <c r="AF1085" s="74">
        <v>1.0556552410125732</v>
      </c>
      <c r="AG1085" s="74">
        <v>-1.2443115701898932E-3</v>
      </c>
      <c r="AH1085" s="74">
        <v>-1.8918283749371767E-3</v>
      </c>
      <c r="AI1085" s="74">
        <v>-2.6572071947157383E-3</v>
      </c>
      <c r="AJ1085" s="74">
        <v>-2.7363984845578671E-3</v>
      </c>
      <c r="AK1085" s="74">
        <v>1.6956697800196707E-4</v>
      </c>
      <c r="AL1085" s="74">
        <v>6.477713119238615E-3</v>
      </c>
      <c r="AM1085" s="74">
        <v>2.9559161514043808E-2</v>
      </c>
      <c r="AN1085" s="74">
        <v>5.6946698576211929E-2</v>
      </c>
      <c r="AO1085" s="74">
        <v>5.6672453880310059E-2</v>
      </c>
      <c r="AP1085" s="74">
        <v>5.3586710244417191E-2</v>
      </c>
      <c r="AQ1085" s="74">
        <v>5.2313670516014099E-2</v>
      </c>
      <c r="AR1085" s="74">
        <v>5.1224928349256516E-2</v>
      </c>
      <c r="AS1085" s="74">
        <v>5.006800964474678E-2</v>
      </c>
      <c r="AT1085" s="74">
        <v>5.3248684853315353E-2</v>
      </c>
      <c r="AU1085" s="74">
        <v>5.1032204180955887E-2</v>
      </c>
      <c r="AV1085" s="74">
        <v>3.5731561481952667E-2</v>
      </c>
      <c r="AW1085" s="74">
        <v>3.0628332868218422E-2</v>
      </c>
      <c r="AX1085" s="74">
        <v>2.2932281717658043E-2</v>
      </c>
      <c r="AY1085" s="74">
        <v>1.1454412713646889E-2</v>
      </c>
      <c r="AZ1085" s="74">
        <v>3.1457855366170406E-3</v>
      </c>
      <c r="BA1085" s="74">
        <v>5.0926115363836288E-3</v>
      </c>
      <c r="BB1085" s="74">
        <v>3.8842987269163132E-3</v>
      </c>
      <c r="BC1085" s="74">
        <v>2.1974977571517229E-3</v>
      </c>
      <c r="BD1085" s="74">
        <v>-4.477940674405545E-4</v>
      </c>
      <c r="BE1085" s="74">
        <v>3.0624414794147015E-3</v>
      </c>
      <c r="BF1085" s="74">
        <v>2.3482148535549641E-3</v>
      </c>
      <c r="BG1085" s="74">
        <v>1.6187686705961823E-3</v>
      </c>
      <c r="BH1085" s="74">
        <v>1.6187952132895589E-3</v>
      </c>
      <c r="BI1085" s="74">
        <v>5.0729415379464626E-3</v>
      </c>
      <c r="BJ1085" s="74">
        <v>1.4139847829937935E-2</v>
      </c>
      <c r="BK1085" s="74">
        <v>3.9319630712270737E-2</v>
      </c>
      <c r="BL1085" s="74">
        <v>7.0481114089488983E-2</v>
      </c>
      <c r="BM1085" s="74">
        <v>7.1050092577934265E-2</v>
      </c>
      <c r="BN1085" s="74">
        <v>6.7599691450595856E-2</v>
      </c>
      <c r="BO1085" s="74">
        <v>6.5797403454780579E-2</v>
      </c>
      <c r="BP1085" s="74">
        <v>6.4024411141872406E-2</v>
      </c>
      <c r="BQ1085" s="74">
        <v>6.2555231153964996E-2</v>
      </c>
      <c r="BR1085" s="74">
        <v>6.5719611942768097E-2</v>
      </c>
      <c r="BS1085" s="74">
        <v>6.2735296785831451E-2</v>
      </c>
      <c r="BT1085" s="74">
        <v>4.6456772834062576E-2</v>
      </c>
      <c r="BU1085" s="74">
        <v>4.010535404086113E-2</v>
      </c>
      <c r="BV1085" s="74">
        <v>3.0920539051294327E-2</v>
      </c>
      <c r="BW1085" s="74">
        <v>1.8359243869781494E-2</v>
      </c>
      <c r="BX1085" s="74">
        <v>9.0700127184391022E-3</v>
      </c>
      <c r="BY1085" s="74">
        <v>1.0350566357374191E-2</v>
      </c>
      <c r="BZ1085" s="74">
        <v>8.6141731590032578E-3</v>
      </c>
      <c r="CA1085" s="74">
        <v>6.7390929907560349E-3</v>
      </c>
      <c r="CB1085" s="74">
        <v>3.9407294243574142E-3</v>
      </c>
      <c r="CC1085" s="74">
        <v>6.0452851466834545E-3</v>
      </c>
      <c r="CD1085" s="74">
        <v>5.2848560735583305E-3</v>
      </c>
      <c r="CE1085" s="74">
        <v>4.5802965760231018E-3</v>
      </c>
      <c r="CF1085" s="74">
        <v>4.6351891942322254E-3</v>
      </c>
      <c r="CG1085" s="74">
        <v>8.46900325268507E-3</v>
      </c>
      <c r="CH1085" s="74">
        <v>1.9446618854999542E-2</v>
      </c>
      <c r="CI1085" s="74">
        <v>4.6079706400632858E-2</v>
      </c>
      <c r="CJ1085" s="74">
        <v>7.9855009913444519E-2</v>
      </c>
      <c r="CK1085" s="74">
        <v>8.1008002161979675E-2</v>
      </c>
      <c r="CL1085" s="74">
        <v>7.7305041253566742E-2</v>
      </c>
      <c r="CM1085" s="74">
        <v>7.5136184692382813E-2</v>
      </c>
      <c r="CN1085" s="74">
        <v>7.2889290750026703E-2</v>
      </c>
      <c r="CO1085" s="74">
        <v>7.1203850209712982E-2</v>
      </c>
      <c r="CP1085" s="74">
        <v>7.4356943368911743E-2</v>
      </c>
      <c r="CQ1085" s="74">
        <v>7.0840828120708466E-2</v>
      </c>
      <c r="CR1085" s="74">
        <v>5.3885016590356827E-2</v>
      </c>
      <c r="CS1085" s="74">
        <v>4.6669114381074905E-2</v>
      </c>
      <c r="CT1085" s="74">
        <v>3.6453180015087128E-2</v>
      </c>
      <c r="CU1085" s="74">
        <v>2.3141510784626007E-2</v>
      </c>
      <c r="CV1085" s="74">
        <v>1.3173114508390427E-2</v>
      </c>
      <c r="CW1085" s="74">
        <v>1.3992208987474442E-2</v>
      </c>
      <c r="CX1085" s="74">
        <v>1.189007144421339E-2</v>
      </c>
      <c r="CY1085" s="74">
        <v>9.8845874890685081E-3</v>
      </c>
      <c r="CZ1085" s="74">
        <v>6.9802077487111092E-3</v>
      </c>
      <c r="DA1085" s="74">
        <v>9.0281292796134949E-3</v>
      </c>
      <c r="DB1085" s="74">
        <v>8.2214968279004097E-3</v>
      </c>
      <c r="DC1085" s="74">
        <v>7.5418245978653431E-3</v>
      </c>
      <c r="DD1085" s="74">
        <v>7.6515823602676392E-3</v>
      </c>
      <c r="DE1085" s="74">
        <v>1.1865066364407539E-2</v>
      </c>
      <c r="DF1085" s="74">
        <v>2.475338988006115E-2</v>
      </c>
      <c r="DG1085" s="74">
        <v>5.2839778363704681E-2</v>
      </c>
      <c r="DH1085" s="74">
        <v>8.9228913187980652E-2</v>
      </c>
      <c r="DI1085" s="74">
        <v>9.0965904295444489E-2</v>
      </c>
      <c r="DJ1085" s="74">
        <v>8.7010391056537628E-2</v>
      </c>
      <c r="DK1085" s="74">
        <v>8.447498083114624E-2</v>
      </c>
      <c r="DL1085" s="74">
        <v>8.1754162907600403E-2</v>
      </c>
      <c r="DM1085" s="74">
        <v>7.9852461814880371E-2</v>
      </c>
      <c r="DN1085" s="74">
        <v>8.2994267344474792E-2</v>
      </c>
      <c r="DO1085" s="74">
        <v>7.8946352005004883E-2</v>
      </c>
      <c r="DP1085" s="74">
        <v>6.1313264071941376E-2</v>
      </c>
      <c r="DQ1085" s="74">
        <v>5.3232870995998383E-2</v>
      </c>
      <c r="DR1085" s="74">
        <v>4.1985820978879929E-2</v>
      </c>
      <c r="DS1085" s="74">
        <v>2.7923775836825371E-2</v>
      </c>
      <c r="DT1085" s="74">
        <v>1.72762181609869E-2</v>
      </c>
      <c r="DU1085" s="74">
        <v>1.7633851617574692E-2</v>
      </c>
      <c r="DV1085" s="74">
        <v>1.5165968798100948E-2</v>
      </c>
      <c r="DW1085" s="74">
        <v>1.3030081987380981E-2</v>
      </c>
      <c r="DX1085" s="74">
        <v>1.0019686073064804E-2</v>
      </c>
      <c r="DY1085" s="74">
        <v>1.3334882445633411E-2</v>
      </c>
      <c r="DZ1085" s="74">
        <v>1.2461540289223194E-2</v>
      </c>
      <c r="EA1085" s="74">
        <v>1.1817801743745804E-2</v>
      </c>
      <c r="EB1085" s="74">
        <v>1.2006777338683605E-2</v>
      </c>
      <c r="EC1085" s="74">
        <v>1.67684406042099E-2</v>
      </c>
      <c r="ED1085" s="74">
        <v>3.2415527850389481E-2</v>
      </c>
      <c r="EE1085" s="74">
        <v>6.260024756193161E-2</v>
      </c>
      <c r="EF1085" s="74">
        <v>0.102763332426548</v>
      </c>
      <c r="EG1085" s="74">
        <v>0.1053435429930687</v>
      </c>
      <c r="EH1085" s="74">
        <v>0.10102338343858719</v>
      </c>
      <c r="EI1085" s="74">
        <v>9.7958706319332123E-2</v>
      </c>
      <c r="EJ1085" s="74">
        <v>9.4553641974925995E-2</v>
      </c>
      <c r="EK1085" s="74">
        <v>9.2339687049388885E-2</v>
      </c>
      <c r="EL1085" s="74">
        <v>9.5465190708637238E-2</v>
      </c>
      <c r="EM1085" s="74">
        <v>9.0649448335170746E-2</v>
      </c>
      <c r="EN1085" s="74">
        <v>7.2038471698760986E-2</v>
      </c>
      <c r="EO1085" s="74">
        <v>6.2709890305995941E-2</v>
      </c>
      <c r="EP1085" s="74">
        <v>4.997408390045166E-2</v>
      </c>
      <c r="EQ1085" s="74">
        <v>3.4828603267669678E-2</v>
      </c>
      <c r="ER1085" s="74">
        <v>2.3200444877147675E-2</v>
      </c>
      <c r="ES1085" s="74">
        <v>2.2891804575920105E-2</v>
      </c>
      <c r="ET1085" s="74">
        <v>1.9895844161510468E-2</v>
      </c>
      <c r="EU1085" s="74">
        <v>1.7571678385138512E-2</v>
      </c>
      <c r="EV1085" s="74">
        <v>1.4408208429813385E-2</v>
      </c>
      <c r="EW1085" s="74">
        <v>48.23382568359375</v>
      </c>
      <c r="EX1085" s="74">
        <v>47.580936431884766</v>
      </c>
      <c r="EY1085" s="74">
        <v>47.117938995361328</v>
      </c>
      <c r="EZ1085" s="74">
        <v>46.617847442626953</v>
      </c>
      <c r="FA1085" s="74">
        <v>46.157192230224609</v>
      </c>
      <c r="FB1085" s="74">
        <v>45.861190795898438</v>
      </c>
      <c r="FC1085" s="74">
        <v>45.958488464355469</v>
      </c>
      <c r="FD1085" s="74">
        <v>45.957542419433594</v>
      </c>
      <c r="FE1085" s="74">
        <v>47.51873779296875</v>
      </c>
      <c r="FF1085" s="74">
        <v>50.349754333496094</v>
      </c>
      <c r="FG1085" s="74">
        <v>53.258655548095703</v>
      </c>
      <c r="FH1085" s="74">
        <v>55.514080047607422</v>
      </c>
      <c r="FI1085" s="74">
        <v>57.261955261230469</v>
      </c>
      <c r="FJ1085" s="74">
        <v>58.633480072021484</v>
      </c>
      <c r="FK1085" s="74">
        <v>59.482269287109375</v>
      </c>
      <c r="FL1085" s="74">
        <v>59.497005462646484</v>
      </c>
      <c r="FM1085" s="74">
        <v>58.496788024902344</v>
      </c>
      <c r="FN1085" s="74">
        <v>56.479259490966797</v>
      </c>
      <c r="FO1085" s="74">
        <v>54.478588104248047</v>
      </c>
      <c r="FP1085" s="74">
        <v>52.942844390869141</v>
      </c>
      <c r="FQ1085" s="74">
        <v>51.920726776123047</v>
      </c>
      <c r="FR1085" s="74">
        <v>51.057346343994141</v>
      </c>
      <c r="FS1085" s="74">
        <v>50.223949432373047</v>
      </c>
      <c r="FT1085" s="74">
        <v>49.41314697265625</v>
      </c>
      <c r="FU1085" s="74">
        <v>9.0750297531485558E-3</v>
      </c>
      <c r="FV1085" s="74">
        <v>1.4185511507093906E-2</v>
      </c>
      <c r="FW1085" s="74">
        <v>9.6289711073040962E-3</v>
      </c>
      <c r="FX1085" s="74">
        <v>0</v>
      </c>
      <c r="FY1085" s="74">
        <v>2.1498193964362144E-2</v>
      </c>
      <c r="FZ1085" s="74">
        <v>198</v>
      </c>
      <c r="GA1085" s="74">
        <v>7.1596927642822266</v>
      </c>
      <c r="GB1085" s="74">
        <v>351.394389630761</v>
      </c>
      <c r="GC1085" s="74">
        <v>1</v>
      </c>
      <c r="GD1085" s="74">
        <v>3</v>
      </c>
      <c r="GE1085" s="74">
        <v>0</v>
      </c>
      <c r="GF1085" s="74">
        <v>1</v>
      </c>
      <c r="GG1085" t="s">
        <v>238</v>
      </c>
      <c r="GH1085" t="s">
        <v>235</v>
      </c>
      <c r="GI1085" t="s">
        <v>236</v>
      </c>
      <c r="GJ1085" s="47"/>
      <c r="GK1085" s="30"/>
    </row>
    <row r="1086" spans="1:193" x14ac:dyDescent="0.2">
      <c r="A1086" t="s">
        <v>175</v>
      </c>
      <c r="B1086" t="s">
        <v>240</v>
      </c>
      <c r="C1086" t="s">
        <v>181</v>
      </c>
      <c r="D1086" t="s">
        <v>256</v>
      </c>
      <c r="E1086" t="s">
        <v>221</v>
      </c>
      <c r="F1086" t="s">
        <v>273</v>
      </c>
      <c r="G1086" t="s">
        <v>274</v>
      </c>
      <c r="H1086" s="74">
        <v>739</v>
      </c>
      <c r="I1086" s="74">
        <v>1.1312340497970581</v>
      </c>
      <c r="J1086" s="74">
        <v>1.1357094049453735</v>
      </c>
      <c r="K1086" s="74">
        <v>1.143105149269104</v>
      </c>
      <c r="L1086" s="74">
        <v>1.1672319173812866</v>
      </c>
      <c r="M1086" s="74">
        <v>1.2746999263763428</v>
      </c>
      <c r="N1086" s="74">
        <v>1.6172435283660889</v>
      </c>
      <c r="O1086" s="74">
        <v>2.2737483978271484</v>
      </c>
      <c r="P1086" s="74">
        <v>2.9068515300750732</v>
      </c>
      <c r="Q1086" s="74">
        <v>3.0911507606506348</v>
      </c>
      <c r="R1086" s="74">
        <v>3.0337457656860352</v>
      </c>
      <c r="S1086" s="74">
        <v>2.9870915412902832</v>
      </c>
      <c r="T1086" s="74">
        <v>2.9422197341918945</v>
      </c>
      <c r="U1086" s="74">
        <v>2.9010214805603027</v>
      </c>
      <c r="V1086" s="74">
        <v>2.8920538425445557</v>
      </c>
      <c r="W1086" s="74">
        <v>2.7495527267456055</v>
      </c>
      <c r="X1086" s="74">
        <v>2.3825509548187256</v>
      </c>
      <c r="Y1086" s="74">
        <v>1.9243705272674561</v>
      </c>
      <c r="Z1086" s="74">
        <v>1.6170170307159424</v>
      </c>
      <c r="AA1086" s="74">
        <v>1.4341206550598145</v>
      </c>
      <c r="AB1086" s="74">
        <v>1.3270870447158813</v>
      </c>
      <c r="AC1086" s="74">
        <v>1.2613632678985596</v>
      </c>
      <c r="AD1086" s="74">
        <v>1.1872506141662598</v>
      </c>
      <c r="AE1086" s="74">
        <v>1.1526069641113281</v>
      </c>
      <c r="AF1086" s="74">
        <v>1.1367244720458984</v>
      </c>
      <c r="AG1086" s="74">
        <v>-1.2443112209439278E-3</v>
      </c>
      <c r="AH1086" s="74">
        <v>-1.8918287241831422E-3</v>
      </c>
      <c r="AI1086" s="74">
        <v>-2.6572085916996002E-3</v>
      </c>
      <c r="AJ1086" s="74">
        <v>-2.7363982517272234E-3</v>
      </c>
      <c r="AK1086" s="74">
        <v>1.6956623585429043E-4</v>
      </c>
      <c r="AL1086" s="74">
        <v>6.4777121879160404E-3</v>
      </c>
      <c r="AM1086" s="74">
        <v>2.955915778875351E-2</v>
      </c>
      <c r="AN1086" s="74">
        <v>5.6946698576211929E-2</v>
      </c>
      <c r="AO1086" s="74">
        <v>5.6672453880310059E-2</v>
      </c>
      <c r="AP1086" s="74">
        <v>5.3586713969707489E-2</v>
      </c>
      <c r="AQ1086" s="74">
        <v>5.2313677966594696E-2</v>
      </c>
      <c r="AR1086" s="74">
        <v>5.1224924623966217E-2</v>
      </c>
      <c r="AS1086" s="74">
        <v>5.0068005919456482E-2</v>
      </c>
      <c r="AT1086" s="74">
        <v>5.3248681128025055E-2</v>
      </c>
      <c r="AU1086" s="74">
        <v>5.1032204180955887E-2</v>
      </c>
      <c r="AV1086" s="74">
        <v>3.5731561481952667E-2</v>
      </c>
      <c r="AW1086" s="74">
        <v>3.0628332868218422E-2</v>
      </c>
      <c r="AX1086" s="74">
        <v>2.2932281717658043E-2</v>
      </c>
      <c r="AY1086" s="74">
        <v>1.1454413644969463E-2</v>
      </c>
      <c r="AZ1086" s="74">
        <v>3.1457855366170406E-3</v>
      </c>
      <c r="BA1086" s="74">
        <v>5.0926120020449162E-3</v>
      </c>
      <c r="BB1086" s="74">
        <v>3.8842977955937386E-3</v>
      </c>
      <c r="BC1086" s="74">
        <v>2.1974984556436539E-3</v>
      </c>
      <c r="BD1086" s="74">
        <v>-4.477938637137413E-4</v>
      </c>
      <c r="BE1086" s="74">
        <v>3.0624417122453451E-3</v>
      </c>
      <c r="BF1086" s="74">
        <v>2.3482148535549641E-3</v>
      </c>
      <c r="BG1086" s="74">
        <v>1.6187680885195732E-3</v>
      </c>
      <c r="BH1086" s="74">
        <v>1.6187955625355244E-3</v>
      </c>
      <c r="BI1086" s="74">
        <v>5.0729410722851753E-3</v>
      </c>
      <c r="BJ1086" s="74">
        <v>1.413984689861536E-2</v>
      </c>
      <c r="BK1086" s="74">
        <v>3.9319630712270737E-2</v>
      </c>
      <c r="BL1086" s="74">
        <v>7.0481114089488983E-2</v>
      </c>
      <c r="BM1086" s="74">
        <v>7.1050092577934265E-2</v>
      </c>
      <c r="BN1086" s="74">
        <v>6.7599698901176453E-2</v>
      </c>
      <c r="BO1086" s="74">
        <v>6.5797410905361176E-2</v>
      </c>
      <c r="BP1086" s="74">
        <v>6.4024403691291809E-2</v>
      </c>
      <c r="BQ1086" s="74">
        <v>6.2555231153964996E-2</v>
      </c>
      <c r="BR1086" s="74">
        <v>6.57196044921875E-2</v>
      </c>
      <c r="BS1086" s="74">
        <v>6.2735289335250854E-2</v>
      </c>
      <c r="BT1086" s="74">
        <v>4.6456772834062576E-2</v>
      </c>
      <c r="BU1086" s="74">
        <v>4.0105357766151428E-2</v>
      </c>
      <c r="BV1086" s="74">
        <v>3.0920539051294327E-2</v>
      </c>
      <c r="BW1086" s="74">
        <v>1.8359245732426643E-2</v>
      </c>
      <c r="BX1086" s="74">
        <v>9.0700127184391022E-3</v>
      </c>
      <c r="BY1086" s="74">
        <v>1.0350566357374191E-2</v>
      </c>
      <c r="BZ1086" s="74">
        <v>8.6141722276806831E-3</v>
      </c>
      <c r="CA1086" s="74">
        <v>6.7390939220786095E-3</v>
      </c>
      <c r="CB1086" s="74">
        <v>3.9407298900187016E-3</v>
      </c>
      <c r="CC1086" s="74">
        <v>6.0452851466834545E-3</v>
      </c>
      <c r="CD1086" s="74">
        <v>5.2848560735583305E-3</v>
      </c>
      <c r="CE1086" s="74">
        <v>4.5802961103618145E-3</v>
      </c>
      <c r="CF1086" s="74">
        <v>4.6351896598935127E-3</v>
      </c>
      <c r="CG1086" s="74">
        <v>8.46900325268507E-3</v>
      </c>
      <c r="CH1086" s="74">
        <v>1.9446618854999542E-2</v>
      </c>
      <c r="CI1086" s="74">
        <v>4.607970267534256E-2</v>
      </c>
      <c r="CJ1086" s="74">
        <v>7.9855017364025116E-2</v>
      </c>
      <c r="CK1086" s="74">
        <v>8.1007994711399078E-2</v>
      </c>
      <c r="CL1086" s="74">
        <v>7.7305048704147339E-2</v>
      </c>
      <c r="CM1086" s="74">
        <v>7.5136192142963409E-2</v>
      </c>
      <c r="CN1086" s="74">
        <v>7.2889283299446106E-2</v>
      </c>
      <c r="CO1086" s="74">
        <v>7.1203842759132385E-2</v>
      </c>
      <c r="CP1086" s="74">
        <v>7.4356943368911743E-2</v>
      </c>
      <c r="CQ1086" s="74">
        <v>7.0840820670127869E-2</v>
      </c>
      <c r="CR1086" s="74">
        <v>5.3885016590356827E-2</v>
      </c>
      <c r="CS1086" s="74">
        <v>4.6669118106365204E-2</v>
      </c>
      <c r="CT1086" s="74">
        <v>3.6453183740377426E-2</v>
      </c>
      <c r="CU1086" s="74">
        <v>2.3141510784626007E-2</v>
      </c>
      <c r="CV1086" s="74">
        <v>1.3173113577067852E-2</v>
      </c>
      <c r="CW1086" s="74">
        <v>1.3992209918797016E-2</v>
      </c>
      <c r="CX1086" s="74">
        <v>1.1890070512890816E-2</v>
      </c>
      <c r="CY1086" s="74">
        <v>9.8845884203910828E-3</v>
      </c>
      <c r="CZ1086" s="74">
        <v>6.9802077487111092E-3</v>
      </c>
      <c r="DA1086" s="74">
        <v>9.0281292796134949E-3</v>
      </c>
      <c r="DB1086" s="74">
        <v>8.2214977592229843E-3</v>
      </c>
      <c r="DC1086" s="74">
        <v>7.5418250635266304E-3</v>
      </c>
      <c r="DD1086" s="74">
        <v>7.6515832915902138E-3</v>
      </c>
      <c r="DE1086" s="74">
        <v>1.1865066364407539E-2</v>
      </c>
      <c r="DF1086" s="74">
        <v>2.475338988006115E-2</v>
      </c>
      <c r="DG1086" s="74">
        <v>5.2839778363704681E-2</v>
      </c>
      <c r="DH1086" s="74">
        <v>8.9228913187980652E-2</v>
      </c>
      <c r="DI1086" s="74">
        <v>9.0965896844863892E-2</v>
      </c>
      <c r="DJ1086" s="74">
        <v>8.7010398507118225E-2</v>
      </c>
      <c r="DK1086" s="74">
        <v>8.4474988281726837E-2</v>
      </c>
      <c r="DL1086" s="74">
        <v>8.1754162907600403E-2</v>
      </c>
      <c r="DM1086" s="74">
        <v>7.9852461814880371E-2</v>
      </c>
      <c r="DN1086" s="74">
        <v>8.2994274795055389E-2</v>
      </c>
      <c r="DO1086" s="74">
        <v>7.8946344554424286E-2</v>
      </c>
      <c r="DP1086" s="74">
        <v>6.1313264071941376E-2</v>
      </c>
      <c r="DQ1086" s="74">
        <v>5.3232878446578979E-2</v>
      </c>
      <c r="DR1086" s="74">
        <v>4.1985824704170227E-2</v>
      </c>
      <c r="DS1086" s="74">
        <v>2.7923775836825371E-2</v>
      </c>
      <c r="DT1086" s="74">
        <v>1.7276216298341751E-2</v>
      </c>
      <c r="DU1086" s="74">
        <v>1.7633853480219841E-2</v>
      </c>
      <c r="DV1086" s="74">
        <v>1.5165967866778374E-2</v>
      </c>
      <c r="DW1086" s="74">
        <v>1.3030083850026131E-2</v>
      </c>
      <c r="DX1086" s="74">
        <v>1.0019687004387379E-2</v>
      </c>
      <c r="DY1086" s="74">
        <v>1.3334882445633411E-2</v>
      </c>
      <c r="DZ1086" s="74">
        <v>1.2461540289223194E-2</v>
      </c>
      <c r="EA1086" s="74">
        <v>1.1817801743745804E-2</v>
      </c>
      <c r="EB1086" s="74">
        <v>1.200677827000618E-2</v>
      </c>
      <c r="EC1086" s="74">
        <v>1.67684406042099E-2</v>
      </c>
      <c r="ED1086" s="74">
        <v>3.2415527850389481E-2</v>
      </c>
      <c r="EE1086" s="74">
        <v>6.260024756193161E-2</v>
      </c>
      <c r="EF1086" s="74">
        <v>0.10276332497596741</v>
      </c>
      <c r="EG1086" s="74">
        <v>0.1053435429930687</v>
      </c>
      <c r="EH1086" s="74">
        <v>0.10102338343858719</v>
      </c>
      <c r="EI1086" s="74">
        <v>9.7958721220493317E-2</v>
      </c>
      <c r="EJ1086" s="74">
        <v>9.4553641974925995E-2</v>
      </c>
      <c r="EK1086" s="74">
        <v>9.2339694499969482E-2</v>
      </c>
      <c r="EL1086" s="74">
        <v>9.5465198159217834E-2</v>
      </c>
      <c r="EM1086" s="74">
        <v>9.0649440884590149E-2</v>
      </c>
      <c r="EN1086" s="74">
        <v>7.2038471698760986E-2</v>
      </c>
      <c r="EO1086" s="74">
        <v>6.2709897756576538E-2</v>
      </c>
      <c r="EP1086" s="74">
        <v>4.997408390045166E-2</v>
      </c>
      <c r="EQ1086" s="74">
        <v>3.4828606992959976E-2</v>
      </c>
      <c r="ER1086" s="74">
        <v>2.3200443014502525E-2</v>
      </c>
      <c r="ES1086" s="74">
        <v>2.2891808301210403E-2</v>
      </c>
      <c r="ET1086" s="74">
        <v>1.9895842298865318E-2</v>
      </c>
      <c r="EU1086" s="74">
        <v>1.7571678385138512E-2</v>
      </c>
      <c r="EV1086" s="74">
        <v>1.440820936113596E-2</v>
      </c>
      <c r="EW1086" s="74">
        <v>49.623908996582031</v>
      </c>
      <c r="EX1086" s="74">
        <v>48.668094635009766</v>
      </c>
      <c r="EY1086" s="74">
        <v>47.731136322021484</v>
      </c>
      <c r="EZ1086" s="74">
        <v>46.913700103759766</v>
      </c>
      <c r="FA1086" s="74">
        <v>46.217338562011719</v>
      </c>
      <c r="FB1086" s="74">
        <v>45.582820892333984</v>
      </c>
      <c r="FC1086" s="74">
        <v>45.256340026855469</v>
      </c>
      <c r="FD1086" s="74">
        <v>45.720878601074219</v>
      </c>
      <c r="FE1086" s="74">
        <v>50.087196350097656</v>
      </c>
      <c r="FF1086" s="74">
        <v>55.029285430908203</v>
      </c>
      <c r="FG1086" s="74">
        <v>59.171977996826172</v>
      </c>
      <c r="FH1086" s="74">
        <v>62.766391754150391</v>
      </c>
      <c r="FI1086" s="74">
        <v>65.774368286132813</v>
      </c>
      <c r="FJ1086" s="74">
        <v>67.939178466796875</v>
      </c>
      <c r="FK1086" s="74">
        <v>69.046607971191406</v>
      </c>
      <c r="FL1086" s="74">
        <v>69.249732971191406</v>
      </c>
      <c r="FM1086" s="74">
        <v>68.1434326171875</v>
      </c>
      <c r="FN1086" s="74">
        <v>65.26544189453125</v>
      </c>
      <c r="FO1086" s="74">
        <v>61.213863372802734</v>
      </c>
      <c r="FP1086" s="74">
        <v>58.146713256835938</v>
      </c>
      <c r="FQ1086" s="74">
        <v>55.926124572753906</v>
      </c>
      <c r="FR1086" s="74">
        <v>54.222347259521484</v>
      </c>
      <c r="FS1086" s="74">
        <v>52.862136840820313</v>
      </c>
      <c r="FT1086" s="74">
        <v>51.550960540771484</v>
      </c>
      <c r="FU1086" s="74">
        <v>9.0750306844711304E-3</v>
      </c>
      <c r="FV1086" s="74">
        <v>1.4185513369739056E-2</v>
      </c>
      <c r="FW1086" s="74">
        <v>9.6289711073040962E-3</v>
      </c>
      <c r="FX1086" s="74">
        <v>0</v>
      </c>
      <c r="FY1086" s="74">
        <v>2.1498192101716995E-2</v>
      </c>
      <c r="FZ1086" s="74">
        <v>694</v>
      </c>
      <c r="GA1086" s="74">
        <v>18.997499465942383</v>
      </c>
      <c r="GB1086" s="74">
        <v>1365.5516124844144</v>
      </c>
      <c r="GC1086" s="74">
        <v>1</v>
      </c>
      <c r="GD1086" s="74">
        <v>3</v>
      </c>
      <c r="GE1086" s="74">
        <v>0</v>
      </c>
      <c r="GF1086" s="74">
        <v>1</v>
      </c>
      <c r="GG1086" t="s">
        <v>238</v>
      </c>
      <c r="GH1086" t="s">
        <v>235</v>
      </c>
      <c r="GI1086" t="s">
        <v>236</v>
      </c>
      <c r="GJ1086" s="47"/>
      <c r="GK1086" s="30"/>
    </row>
    <row r="1087" spans="1:193" x14ac:dyDescent="0.2">
      <c r="A1087" t="s">
        <v>175</v>
      </c>
      <c r="B1087" t="s">
        <v>240</v>
      </c>
      <c r="C1087" t="s">
        <v>181</v>
      </c>
      <c r="D1087" t="s">
        <v>256</v>
      </c>
      <c r="E1087" t="s">
        <v>186</v>
      </c>
      <c r="F1087" t="s">
        <v>273</v>
      </c>
      <c r="G1087" t="s">
        <v>274</v>
      </c>
      <c r="H1087" s="74">
        <v>2803</v>
      </c>
      <c r="I1087" s="74">
        <v>1.1431360244750977</v>
      </c>
      <c r="J1087" s="74">
        <v>1.1474426984786987</v>
      </c>
      <c r="K1087" s="74">
        <v>1.1592257022857666</v>
      </c>
      <c r="L1087" s="74">
        <v>1.1846907138824463</v>
      </c>
      <c r="M1087" s="74">
        <v>1.2550777196884155</v>
      </c>
      <c r="N1087" s="74">
        <v>1.4799675941467285</v>
      </c>
      <c r="O1087" s="74">
        <v>1.8388683795928955</v>
      </c>
      <c r="P1087" s="74">
        <v>2.2497906684875488</v>
      </c>
      <c r="Q1087" s="74">
        <v>2.4231078624725342</v>
      </c>
      <c r="R1087" s="74">
        <v>2.4183998107910156</v>
      </c>
      <c r="S1087" s="74">
        <v>2.3767452239990234</v>
      </c>
      <c r="T1087" s="74">
        <v>2.3153364658355713</v>
      </c>
      <c r="U1087" s="74">
        <v>2.2706739902496338</v>
      </c>
      <c r="V1087" s="74">
        <v>2.2461907863616943</v>
      </c>
      <c r="W1087" s="74">
        <v>2.1676473617553711</v>
      </c>
      <c r="X1087" s="74">
        <v>1.9434078931808472</v>
      </c>
      <c r="Y1087" s="74">
        <v>1.6179502010345459</v>
      </c>
      <c r="Z1087" s="74">
        <v>1.3481367826461792</v>
      </c>
      <c r="AA1087" s="74">
        <v>1.2506003379821777</v>
      </c>
      <c r="AB1087" s="74">
        <v>1.2214317321777344</v>
      </c>
      <c r="AC1087" s="74">
        <v>1.1957709789276123</v>
      </c>
      <c r="AD1087" s="74">
        <v>1.1695308685302734</v>
      </c>
      <c r="AE1087" s="74">
        <v>1.1510181427001953</v>
      </c>
      <c r="AF1087" s="74">
        <v>1.1445697546005249</v>
      </c>
      <c r="AG1087" s="74">
        <v>-1.2443116866052151E-3</v>
      </c>
      <c r="AH1087" s="74">
        <v>-1.8918280256912112E-3</v>
      </c>
      <c r="AI1087" s="74">
        <v>-2.6572085916996002E-3</v>
      </c>
      <c r="AJ1087" s="74">
        <v>-2.7363977860659361E-3</v>
      </c>
      <c r="AK1087" s="74">
        <v>1.6956681793089956E-4</v>
      </c>
      <c r="AL1087" s="74">
        <v>6.4777117222547531E-3</v>
      </c>
      <c r="AM1087" s="74">
        <v>2.955915592610836E-2</v>
      </c>
      <c r="AN1087" s="74">
        <v>5.6946694850921631E-2</v>
      </c>
      <c r="AO1087" s="74">
        <v>5.6672457605600357E-2</v>
      </c>
      <c r="AP1087" s="74">
        <v>5.3586717694997787E-2</v>
      </c>
      <c r="AQ1087" s="74">
        <v>5.2313681691884995E-2</v>
      </c>
      <c r="AR1087" s="74">
        <v>5.1224935799837112E-2</v>
      </c>
      <c r="AS1087" s="74">
        <v>5.0068013370037079E-2</v>
      </c>
      <c r="AT1087" s="74">
        <v>5.3248681128025055E-2</v>
      </c>
      <c r="AU1087" s="74">
        <v>5.1032207906246185E-2</v>
      </c>
      <c r="AV1087" s="74">
        <v>3.5731557756662369E-2</v>
      </c>
      <c r="AW1087" s="74">
        <v>3.062833659350872E-2</v>
      </c>
      <c r="AX1087" s="74">
        <v>2.2932281717658043E-2</v>
      </c>
      <c r="AY1087" s="74">
        <v>1.1454412713646889E-2</v>
      </c>
      <c r="AZ1087" s="74">
        <v>3.145785303786397E-3</v>
      </c>
      <c r="BA1087" s="74">
        <v>5.0926115363836288E-3</v>
      </c>
      <c r="BB1087" s="74">
        <v>3.8842991925776005E-3</v>
      </c>
      <c r="BC1087" s="74">
        <v>2.1974979899823666E-3</v>
      </c>
      <c r="BD1087" s="74">
        <v>-4.4779462041333318E-4</v>
      </c>
      <c r="BE1087" s="74">
        <v>3.0624414794147015E-3</v>
      </c>
      <c r="BF1087" s="74">
        <v>2.3482153192162514E-3</v>
      </c>
      <c r="BG1087" s="74">
        <v>1.6187678556889296E-3</v>
      </c>
      <c r="BH1087" s="74">
        <v>1.6187956789508462E-3</v>
      </c>
      <c r="BI1087" s="74">
        <v>5.0729415379464626E-3</v>
      </c>
      <c r="BJ1087" s="74">
        <v>1.4139847829937935E-2</v>
      </c>
      <c r="BK1087" s="74">
        <v>3.9319626986980438E-2</v>
      </c>
      <c r="BL1087" s="74">
        <v>7.0481106638908386E-2</v>
      </c>
      <c r="BM1087" s="74">
        <v>7.1050092577934265E-2</v>
      </c>
      <c r="BN1087" s="74">
        <v>6.7599698901176453E-2</v>
      </c>
      <c r="BO1087" s="74">
        <v>6.5797410905361176E-2</v>
      </c>
      <c r="BP1087" s="74">
        <v>6.4024418592453003E-2</v>
      </c>
      <c r="BQ1087" s="74">
        <v>6.2555238604545593E-2</v>
      </c>
      <c r="BR1087" s="74">
        <v>6.5719611942768097E-2</v>
      </c>
      <c r="BS1087" s="74">
        <v>6.2735296785831451E-2</v>
      </c>
      <c r="BT1087" s="74">
        <v>4.6456765383481979E-2</v>
      </c>
      <c r="BU1087" s="74">
        <v>4.0105361491441727E-2</v>
      </c>
      <c r="BV1087" s="74">
        <v>3.0920539051294327E-2</v>
      </c>
      <c r="BW1087" s="74">
        <v>1.8359245732426643E-2</v>
      </c>
      <c r="BX1087" s="74">
        <v>9.0700127184391022E-3</v>
      </c>
      <c r="BY1087" s="74">
        <v>1.0350565426051617E-2</v>
      </c>
      <c r="BZ1087" s="74">
        <v>8.614175021648407E-3</v>
      </c>
      <c r="CA1087" s="74">
        <v>6.7390934564173222E-3</v>
      </c>
      <c r="CB1087" s="74">
        <v>3.9407294243574142E-3</v>
      </c>
      <c r="CC1087" s="74">
        <v>6.0452856123447418E-3</v>
      </c>
      <c r="CD1087" s="74">
        <v>5.2848565392196178E-3</v>
      </c>
      <c r="CE1087" s="74">
        <v>4.5802961103618145E-3</v>
      </c>
      <c r="CF1087" s="74">
        <v>4.6351891942322254E-3</v>
      </c>
      <c r="CG1087" s="74">
        <v>8.46900325268507E-3</v>
      </c>
      <c r="CH1087" s="74">
        <v>1.9446618854999542E-2</v>
      </c>
      <c r="CI1087" s="74">
        <v>4.607970267534256E-2</v>
      </c>
      <c r="CJ1087" s="74">
        <v>7.9855009913444519E-2</v>
      </c>
      <c r="CK1087" s="74">
        <v>8.1008002161979675E-2</v>
      </c>
      <c r="CL1087" s="74">
        <v>7.7305048704147339E-2</v>
      </c>
      <c r="CM1087" s="74">
        <v>7.5136199593544006E-2</v>
      </c>
      <c r="CN1087" s="74">
        <v>7.2889290750026703E-2</v>
      </c>
      <c r="CO1087" s="74">
        <v>7.1203850209712982E-2</v>
      </c>
      <c r="CP1087" s="74">
        <v>7.4356943368911743E-2</v>
      </c>
      <c r="CQ1087" s="74">
        <v>7.0840828120708466E-2</v>
      </c>
      <c r="CR1087" s="74">
        <v>5.388500913977623E-2</v>
      </c>
      <c r="CS1087" s="74">
        <v>4.6669118106365204E-2</v>
      </c>
      <c r="CT1087" s="74">
        <v>3.6453180015087128E-2</v>
      </c>
      <c r="CU1087" s="74">
        <v>2.3141510784626007E-2</v>
      </c>
      <c r="CV1087" s="74">
        <v>1.3173113577067852E-2</v>
      </c>
      <c r="CW1087" s="74">
        <v>1.3992208987474442E-2</v>
      </c>
      <c r="CX1087" s="74">
        <v>1.1890072375535965E-2</v>
      </c>
      <c r="CY1087" s="74">
        <v>9.8845874890685081E-3</v>
      </c>
      <c r="CZ1087" s="74">
        <v>6.9802077487111092E-3</v>
      </c>
      <c r="DA1087" s="74">
        <v>9.0281292796134949E-3</v>
      </c>
      <c r="DB1087" s="74">
        <v>8.2214977592229843E-3</v>
      </c>
      <c r="DC1087" s="74">
        <v>7.5418241322040558E-3</v>
      </c>
      <c r="DD1087" s="74">
        <v>7.6515832915902138E-3</v>
      </c>
      <c r="DE1087" s="74">
        <v>1.1865066364407539E-2</v>
      </c>
      <c r="DF1087" s="74">
        <v>2.4753391742706299E-2</v>
      </c>
      <c r="DG1087" s="74">
        <v>5.2839770913124084E-2</v>
      </c>
      <c r="DH1087" s="74">
        <v>8.9228913187980652E-2</v>
      </c>
      <c r="DI1087" s="74">
        <v>9.0965904295444489E-2</v>
      </c>
      <c r="DJ1087" s="74">
        <v>8.7010398507118225E-2</v>
      </c>
      <c r="DK1087" s="74">
        <v>8.4474988281726837E-2</v>
      </c>
      <c r="DL1087" s="74">
        <v>8.1754170358181E-2</v>
      </c>
      <c r="DM1087" s="74">
        <v>7.9852461814880371E-2</v>
      </c>
      <c r="DN1087" s="74">
        <v>8.2994267344474792E-2</v>
      </c>
      <c r="DO1087" s="74">
        <v>7.8946352005004883E-2</v>
      </c>
      <c r="DP1087" s="74">
        <v>6.1313256621360779E-2</v>
      </c>
      <c r="DQ1087" s="74">
        <v>5.3232874721288681E-2</v>
      </c>
      <c r="DR1087" s="74">
        <v>4.1985820978879929E-2</v>
      </c>
      <c r="DS1087" s="74">
        <v>2.792377769947052E-2</v>
      </c>
      <c r="DT1087" s="74">
        <v>1.7276216298341751E-2</v>
      </c>
      <c r="DU1087" s="74">
        <v>1.7633853480219841E-2</v>
      </c>
      <c r="DV1087" s="74">
        <v>1.5165970660746098E-2</v>
      </c>
      <c r="DW1087" s="74">
        <v>1.3030082918703556E-2</v>
      </c>
      <c r="DX1087" s="74">
        <v>1.0019687004387379E-2</v>
      </c>
      <c r="DY1087" s="74">
        <v>1.3334883376955986E-2</v>
      </c>
      <c r="DZ1087" s="74">
        <v>1.2461540289223194E-2</v>
      </c>
      <c r="EA1087" s="74">
        <v>1.1817801743745804E-2</v>
      </c>
      <c r="EB1087" s="74">
        <v>1.2006777338683605E-2</v>
      </c>
      <c r="EC1087" s="74">
        <v>1.67684406042099E-2</v>
      </c>
      <c r="ED1087" s="74">
        <v>3.2415527850389481E-2</v>
      </c>
      <c r="EE1087" s="74">
        <v>6.2600240111351013E-2</v>
      </c>
      <c r="EF1087" s="74">
        <v>0.102763332426548</v>
      </c>
      <c r="EG1087" s="74">
        <v>0.1053435429930687</v>
      </c>
      <c r="EH1087" s="74">
        <v>0.10102339088916779</v>
      </c>
      <c r="EI1087" s="74">
        <v>9.7958721220493317E-2</v>
      </c>
      <c r="EJ1087" s="74">
        <v>9.4553656876087189E-2</v>
      </c>
      <c r="EK1087" s="74">
        <v>9.2339694499969482E-2</v>
      </c>
      <c r="EL1087" s="74">
        <v>9.5465198159217834E-2</v>
      </c>
      <c r="EM1087" s="74">
        <v>9.0649448335170746E-2</v>
      </c>
      <c r="EN1087" s="74">
        <v>7.2038464248180389E-2</v>
      </c>
      <c r="EO1087" s="74">
        <v>6.2709897756576538E-2</v>
      </c>
      <c r="EP1087" s="74">
        <v>4.9974080175161362E-2</v>
      </c>
      <c r="EQ1087" s="74">
        <v>3.4828606992959976E-2</v>
      </c>
      <c r="ER1087" s="74">
        <v>2.3200444877147675E-2</v>
      </c>
      <c r="ES1087" s="74">
        <v>2.2891806438565254E-2</v>
      </c>
      <c r="ET1087" s="74">
        <v>1.9895846024155617E-2</v>
      </c>
      <c r="EU1087" s="74">
        <v>1.7571680247783661E-2</v>
      </c>
      <c r="EV1087" s="74">
        <v>1.4408210292458534E-2</v>
      </c>
      <c r="EW1087" s="74">
        <v>50.332813262939453</v>
      </c>
      <c r="EX1087" s="74">
        <v>49.501735687255859</v>
      </c>
      <c r="EY1087" s="74">
        <v>48.824813842773438</v>
      </c>
      <c r="EZ1087" s="74">
        <v>48.181159973144531</v>
      </c>
      <c r="FA1087" s="74">
        <v>47.671112060546875</v>
      </c>
      <c r="FB1087" s="74">
        <v>47.241046905517578</v>
      </c>
      <c r="FC1087" s="74">
        <v>47.065032958984375</v>
      </c>
      <c r="FD1087" s="74">
        <v>47.293430328369141</v>
      </c>
      <c r="FE1087" s="74">
        <v>49.349006652832031</v>
      </c>
      <c r="FF1087" s="74">
        <v>52.490962982177734</v>
      </c>
      <c r="FG1087" s="74">
        <v>55.382801055908203</v>
      </c>
      <c r="FH1087" s="74">
        <v>57.828201293945313</v>
      </c>
      <c r="FI1087" s="74">
        <v>59.930641174316406</v>
      </c>
      <c r="FJ1087" s="74">
        <v>61.547256469726563</v>
      </c>
      <c r="FK1087" s="74">
        <v>62.546669006347656</v>
      </c>
      <c r="FL1087" s="74">
        <v>62.770477294921875</v>
      </c>
      <c r="FM1087" s="74">
        <v>62.33746337890625</v>
      </c>
      <c r="FN1087" s="74">
        <v>61.180912017822266</v>
      </c>
      <c r="FO1087" s="74">
        <v>59.268486022949219</v>
      </c>
      <c r="FP1087" s="74">
        <v>56.820178985595703</v>
      </c>
      <c r="FQ1087" s="74">
        <v>54.906673431396484</v>
      </c>
      <c r="FR1087" s="74">
        <v>53.492710113525391</v>
      </c>
      <c r="FS1087" s="74">
        <v>52.388431549072266</v>
      </c>
      <c r="FT1087" s="74">
        <v>51.480911254882813</v>
      </c>
      <c r="FU1087" s="74">
        <v>9.0750297531485558E-3</v>
      </c>
      <c r="FV1087" s="74">
        <v>1.4185513369739056E-2</v>
      </c>
      <c r="FW1087" s="74">
        <v>9.6289711073040962E-3</v>
      </c>
      <c r="FX1087" s="74">
        <v>2.1498193964362144E-2</v>
      </c>
      <c r="FY1087" s="74">
        <v>0</v>
      </c>
      <c r="FZ1087" s="74">
        <v>2720</v>
      </c>
      <c r="GA1087" s="74">
        <v>14.704318046569824</v>
      </c>
      <c r="GB1087" s="74">
        <v>3827.549195493455</v>
      </c>
      <c r="GC1087" s="74">
        <v>1</v>
      </c>
      <c r="GD1087" s="74">
        <v>3</v>
      </c>
      <c r="GE1087" s="74">
        <v>0</v>
      </c>
      <c r="GF1087" s="74">
        <v>1</v>
      </c>
      <c r="GG1087" t="s">
        <v>238</v>
      </c>
      <c r="GH1087" t="s">
        <v>235</v>
      </c>
      <c r="GI1087" t="s">
        <v>236</v>
      </c>
      <c r="GJ1087" s="47"/>
      <c r="GK1087" s="30"/>
    </row>
    <row r="1088" spans="1:193" x14ac:dyDescent="0.2">
      <c r="A1088" t="s">
        <v>175</v>
      </c>
      <c r="B1088" t="s">
        <v>240</v>
      </c>
      <c r="C1088" t="s">
        <v>181</v>
      </c>
      <c r="D1088" t="s">
        <v>256</v>
      </c>
      <c r="E1088" t="s">
        <v>187</v>
      </c>
      <c r="F1088" t="s">
        <v>273</v>
      </c>
      <c r="G1088" t="s">
        <v>274</v>
      </c>
      <c r="H1088" s="74">
        <v>6273</v>
      </c>
      <c r="I1088" s="74">
        <v>0.88831430673599243</v>
      </c>
      <c r="J1088" s="74">
        <v>0.88736063241958618</v>
      </c>
      <c r="K1088" s="74">
        <v>0.8902822732925415</v>
      </c>
      <c r="L1088" s="74">
        <v>0.8991965651512146</v>
      </c>
      <c r="M1088" s="74">
        <v>0.92555534839630127</v>
      </c>
      <c r="N1088" s="74">
        <v>0.99273395538330078</v>
      </c>
      <c r="O1088" s="74">
        <v>1.0860776901245117</v>
      </c>
      <c r="P1088" s="74">
        <v>1.231236457824707</v>
      </c>
      <c r="Q1088" s="74">
        <v>1.3077070713043213</v>
      </c>
      <c r="R1088" s="74">
        <v>1.3296477794647217</v>
      </c>
      <c r="S1088" s="74">
        <v>1.3394777774810791</v>
      </c>
      <c r="T1088" s="74">
        <v>1.3414173126220703</v>
      </c>
      <c r="U1088" s="74">
        <v>1.3429393768310547</v>
      </c>
      <c r="V1088" s="74">
        <v>1.3481700420379639</v>
      </c>
      <c r="W1088" s="74">
        <v>1.332324743270874</v>
      </c>
      <c r="X1088" s="74">
        <v>1.2529644966125488</v>
      </c>
      <c r="Y1088" s="74">
        <v>1.1225515604019165</v>
      </c>
      <c r="Z1088" s="74">
        <v>1.0046080350875854</v>
      </c>
      <c r="AA1088" s="74">
        <v>0.9459039568901062</v>
      </c>
      <c r="AB1088" s="74">
        <v>0.93388843536376953</v>
      </c>
      <c r="AC1088" s="74">
        <v>0.92186886072158813</v>
      </c>
      <c r="AD1088" s="74">
        <v>0.90914702415466309</v>
      </c>
      <c r="AE1088" s="74">
        <v>0.90032345056533813</v>
      </c>
      <c r="AF1088" s="74">
        <v>0.89219927787780762</v>
      </c>
      <c r="AG1088" s="74">
        <v>-1.2443116866052151E-3</v>
      </c>
      <c r="AH1088" s="74">
        <v>-1.8918286077678204E-3</v>
      </c>
      <c r="AI1088" s="74">
        <v>-2.657207427546382E-3</v>
      </c>
      <c r="AJ1088" s="74">
        <v>-2.7363977860659361E-3</v>
      </c>
      <c r="AK1088" s="74">
        <v>1.695662213023752E-4</v>
      </c>
      <c r="AL1088" s="74">
        <v>6.4777107909321785E-3</v>
      </c>
      <c r="AM1088" s="74">
        <v>2.9559154063463211E-2</v>
      </c>
      <c r="AN1088" s="74">
        <v>5.6946698576211929E-2</v>
      </c>
      <c r="AO1088" s="74">
        <v>5.6672457605600357E-2</v>
      </c>
      <c r="AP1088" s="74">
        <v>5.3586717694997787E-2</v>
      </c>
      <c r="AQ1088" s="74">
        <v>5.2313681691884995E-2</v>
      </c>
      <c r="AR1088" s="74">
        <v>5.1224928349256516E-2</v>
      </c>
      <c r="AS1088" s="74">
        <v>5.006800964474678E-2</v>
      </c>
      <c r="AT1088" s="74">
        <v>5.3248677402734756E-2</v>
      </c>
      <c r="AU1088" s="74">
        <v>5.1032204180955887E-2</v>
      </c>
      <c r="AV1088" s="74">
        <v>3.5731565207242966E-2</v>
      </c>
      <c r="AW1088" s="74">
        <v>3.0628332868218422E-2</v>
      </c>
      <c r="AX1088" s="74">
        <v>2.2932281717658043E-2</v>
      </c>
      <c r="AY1088" s="74">
        <v>1.145441085100174E-2</v>
      </c>
      <c r="AZ1088" s="74">
        <v>3.1457857694476843E-3</v>
      </c>
      <c r="BA1088" s="74">
        <v>5.0926101393997669E-3</v>
      </c>
      <c r="BB1088" s="74">
        <v>3.8842982612550259E-3</v>
      </c>
      <c r="BC1088" s="74">
        <v>2.1974989213049412E-3</v>
      </c>
      <c r="BD1088" s="74">
        <v>-4.4779403833672404E-4</v>
      </c>
      <c r="BE1088" s="74">
        <v>3.0624410137534142E-3</v>
      </c>
      <c r="BF1088" s="74">
        <v>2.3482148535549641E-3</v>
      </c>
      <c r="BG1088" s="74">
        <v>1.6187685541808605E-3</v>
      </c>
      <c r="BH1088" s="74">
        <v>1.618795795366168E-3</v>
      </c>
      <c r="BI1088" s="74">
        <v>5.0729410722851753E-3</v>
      </c>
      <c r="BJ1088" s="74">
        <v>1.4139845967292786E-2</v>
      </c>
      <c r="BK1088" s="74">
        <v>3.9319626986980438E-2</v>
      </c>
      <c r="BL1088" s="74">
        <v>7.0481114089488983E-2</v>
      </c>
      <c r="BM1088" s="74">
        <v>7.1050100028514862E-2</v>
      </c>
      <c r="BN1088" s="74">
        <v>6.7599698901176453E-2</v>
      </c>
      <c r="BO1088" s="74">
        <v>6.5797410905361176E-2</v>
      </c>
      <c r="BP1088" s="74">
        <v>6.4024403691291809E-2</v>
      </c>
      <c r="BQ1088" s="74">
        <v>6.2555231153964996E-2</v>
      </c>
      <c r="BR1088" s="74">
        <v>6.57196044921875E-2</v>
      </c>
      <c r="BS1088" s="74">
        <v>6.2735296785831451E-2</v>
      </c>
      <c r="BT1088" s="74">
        <v>4.6456772834062576E-2</v>
      </c>
      <c r="BU1088" s="74">
        <v>4.0105357766151428E-2</v>
      </c>
      <c r="BV1088" s="74">
        <v>3.0920539051294327E-2</v>
      </c>
      <c r="BW1088" s="74">
        <v>1.8359242007136345E-2</v>
      </c>
      <c r="BX1088" s="74">
        <v>9.0700136497616768E-3</v>
      </c>
      <c r="BY1088" s="74">
        <v>1.0350564494729042E-2</v>
      </c>
      <c r="BZ1088" s="74">
        <v>8.6141740903258324E-3</v>
      </c>
      <c r="CA1088" s="74">
        <v>6.7390934564173222E-3</v>
      </c>
      <c r="CB1088" s="74">
        <v>3.9407298900187016E-3</v>
      </c>
      <c r="CC1088" s="74">
        <v>6.0452846810221672E-3</v>
      </c>
      <c r="CD1088" s="74">
        <v>5.2848560735583305E-3</v>
      </c>
      <c r="CE1088" s="74">
        <v>4.5802965760231018E-3</v>
      </c>
      <c r="CF1088" s="74">
        <v>4.6351896598935127E-3</v>
      </c>
      <c r="CG1088" s="74">
        <v>8.4690023213624954E-3</v>
      </c>
      <c r="CH1088" s="74">
        <v>1.9446616992354393E-2</v>
      </c>
      <c r="CI1088" s="74">
        <v>4.607970267534256E-2</v>
      </c>
      <c r="CJ1088" s="74">
        <v>7.9855009913444519E-2</v>
      </c>
      <c r="CK1088" s="74">
        <v>8.1008002161979675E-2</v>
      </c>
      <c r="CL1088" s="74">
        <v>7.7305056154727936E-2</v>
      </c>
      <c r="CM1088" s="74">
        <v>7.5136199593544006E-2</v>
      </c>
      <c r="CN1088" s="74">
        <v>7.2889283299446106E-2</v>
      </c>
      <c r="CO1088" s="74">
        <v>7.1203842759132385E-2</v>
      </c>
      <c r="CP1088" s="74">
        <v>7.4356943368911743E-2</v>
      </c>
      <c r="CQ1088" s="74">
        <v>7.0840828120708466E-2</v>
      </c>
      <c r="CR1088" s="74">
        <v>5.3885016590356827E-2</v>
      </c>
      <c r="CS1088" s="74">
        <v>4.6669118106365204E-2</v>
      </c>
      <c r="CT1088" s="74">
        <v>3.6453180015087128E-2</v>
      </c>
      <c r="CU1088" s="74">
        <v>2.3141508921980858E-2</v>
      </c>
      <c r="CV1088" s="74">
        <v>1.3173114508390427E-2</v>
      </c>
      <c r="CW1088" s="74">
        <v>1.3992208987474442E-2</v>
      </c>
      <c r="CX1088" s="74">
        <v>1.189007144421339E-2</v>
      </c>
      <c r="CY1088" s="74">
        <v>9.8845884203910828E-3</v>
      </c>
      <c r="CZ1088" s="74">
        <v>6.9802082143723965E-3</v>
      </c>
      <c r="DA1088" s="74">
        <v>9.0281292796134949E-3</v>
      </c>
      <c r="DB1088" s="74">
        <v>8.2214977592229843E-3</v>
      </c>
      <c r="DC1088" s="74">
        <v>7.5418245978653431E-3</v>
      </c>
      <c r="DD1088" s="74">
        <v>7.6515832915902138E-3</v>
      </c>
      <c r="DE1088" s="74">
        <v>1.1865066364407539E-2</v>
      </c>
      <c r="DF1088" s="74">
        <v>2.475338988006115E-2</v>
      </c>
      <c r="DG1088" s="74">
        <v>5.2839774638414383E-2</v>
      </c>
      <c r="DH1088" s="74">
        <v>8.9228905737400055E-2</v>
      </c>
      <c r="DI1088" s="74">
        <v>9.0965911746025085E-2</v>
      </c>
      <c r="DJ1088" s="74">
        <v>8.7010398507118225E-2</v>
      </c>
      <c r="DK1088" s="74">
        <v>8.4474995732307434E-2</v>
      </c>
      <c r="DL1088" s="74">
        <v>8.1754170358181E-2</v>
      </c>
      <c r="DM1088" s="74">
        <v>7.9852461814880371E-2</v>
      </c>
      <c r="DN1088" s="74">
        <v>8.2994267344474792E-2</v>
      </c>
      <c r="DO1088" s="74">
        <v>7.8946344554424286E-2</v>
      </c>
      <c r="DP1088" s="74">
        <v>6.1313264071941376E-2</v>
      </c>
      <c r="DQ1088" s="74">
        <v>5.3232870995998383E-2</v>
      </c>
      <c r="DR1088" s="74">
        <v>4.1985820978879929E-2</v>
      </c>
      <c r="DS1088" s="74">
        <v>2.7923773974180222E-2</v>
      </c>
      <c r="DT1088" s="74">
        <v>1.7276216298341751E-2</v>
      </c>
      <c r="DU1088" s="74">
        <v>1.7633853480219841E-2</v>
      </c>
      <c r="DV1088" s="74">
        <v>1.5165969729423523E-2</v>
      </c>
      <c r="DW1088" s="74">
        <v>1.3030082918703556E-2</v>
      </c>
      <c r="DX1088" s="74">
        <v>1.0019687004387379E-2</v>
      </c>
      <c r="DY1088" s="74">
        <v>1.3334882445633411E-2</v>
      </c>
      <c r="DZ1088" s="74">
        <v>1.2461541220545769E-2</v>
      </c>
      <c r="EA1088" s="74">
        <v>1.1817801743745804E-2</v>
      </c>
      <c r="EB1088" s="74">
        <v>1.2006777338683605E-2</v>
      </c>
      <c r="EC1088" s="74">
        <v>1.6768438741564751E-2</v>
      </c>
      <c r="ED1088" s="74">
        <v>3.2415527850389481E-2</v>
      </c>
      <c r="EE1088" s="74">
        <v>6.2600240111351013E-2</v>
      </c>
      <c r="EF1088" s="74">
        <v>0.10276332497596741</v>
      </c>
      <c r="EG1088" s="74">
        <v>0.10534355044364929</v>
      </c>
      <c r="EH1088" s="74">
        <v>0.10102338343858719</v>
      </c>
      <c r="EI1088" s="74">
        <v>9.7958728671073914E-2</v>
      </c>
      <c r="EJ1088" s="74">
        <v>9.4553649425506592E-2</v>
      </c>
      <c r="EK1088" s="74">
        <v>9.2339687049388885E-2</v>
      </c>
      <c r="EL1088" s="74">
        <v>9.5465198159217834E-2</v>
      </c>
      <c r="EM1088" s="74">
        <v>9.0649440884590149E-2</v>
      </c>
      <c r="EN1088" s="74">
        <v>7.2038471698760986E-2</v>
      </c>
      <c r="EO1088" s="74">
        <v>6.2709897756576538E-2</v>
      </c>
      <c r="EP1088" s="74">
        <v>4.9974080175161362E-2</v>
      </c>
      <c r="EQ1088" s="74">
        <v>3.4828603267669678E-2</v>
      </c>
      <c r="ER1088" s="74">
        <v>2.3200443014502525E-2</v>
      </c>
      <c r="ES1088" s="74">
        <v>2.2891806438565254E-2</v>
      </c>
      <c r="ET1088" s="74">
        <v>1.9895844161510468E-2</v>
      </c>
      <c r="EU1088" s="74">
        <v>1.7571678385138512E-2</v>
      </c>
      <c r="EV1088" s="74">
        <v>1.4408210292458534E-2</v>
      </c>
      <c r="EW1088" s="74">
        <v>55.904708862304688</v>
      </c>
      <c r="EX1088" s="74">
        <v>55.077140808105469</v>
      </c>
      <c r="EY1088" s="74">
        <v>54.303802490234375</v>
      </c>
      <c r="EZ1088" s="74">
        <v>53.569667816162109</v>
      </c>
      <c r="FA1088" s="74">
        <v>52.939449310302734</v>
      </c>
      <c r="FB1088" s="74">
        <v>52.265827178955078</v>
      </c>
      <c r="FC1088" s="74">
        <v>51.757816314697266</v>
      </c>
      <c r="FD1088" s="74">
        <v>52.541255950927734</v>
      </c>
      <c r="FE1088" s="74">
        <v>55.727470397949219</v>
      </c>
      <c r="FF1088" s="74">
        <v>59.007190704345703</v>
      </c>
      <c r="FG1088" s="74">
        <v>62.133193969726563</v>
      </c>
      <c r="FH1088" s="74">
        <v>64.946891784667969</v>
      </c>
      <c r="FI1088" s="74">
        <v>67.235305786132813</v>
      </c>
      <c r="FJ1088" s="74">
        <v>69.066558837890625</v>
      </c>
      <c r="FK1088" s="74">
        <v>70.210273742675781</v>
      </c>
      <c r="FL1088" s="74">
        <v>70.726577758789063</v>
      </c>
      <c r="FM1088" s="74">
        <v>70.46588134765625</v>
      </c>
      <c r="FN1088" s="74">
        <v>69.276763916015625</v>
      </c>
      <c r="FO1088" s="74">
        <v>67.431884765625</v>
      </c>
      <c r="FP1088" s="74">
        <v>64.568626403808594</v>
      </c>
      <c r="FQ1088" s="74">
        <v>61.765163421630859</v>
      </c>
      <c r="FR1088" s="74">
        <v>59.975296020507813</v>
      </c>
      <c r="FS1088" s="74">
        <v>58.575794219970703</v>
      </c>
      <c r="FT1088" s="74">
        <v>57.412994384765625</v>
      </c>
      <c r="FU1088" s="74">
        <v>9.0750306844711304E-3</v>
      </c>
      <c r="FV1088" s="74">
        <v>1.4185513369739056E-2</v>
      </c>
      <c r="FW1088" s="74">
        <v>9.6289711073040962E-3</v>
      </c>
      <c r="FX1088" s="74">
        <v>2.1498192101716995E-2</v>
      </c>
      <c r="FY1088" s="74">
        <v>0</v>
      </c>
      <c r="FZ1088" s="74">
        <v>6181</v>
      </c>
      <c r="GA1088" s="74">
        <v>10.621212005615234</v>
      </c>
      <c r="GB1088" s="74">
        <v>5946.5278656374285</v>
      </c>
      <c r="GC1088" s="74">
        <v>1</v>
      </c>
      <c r="GD1088" s="74">
        <v>3</v>
      </c>
      <c r="GE1088" s="74">
        <v>0</v>
      </c>
      <c r="GF1088" s="74">
        <v>1</v>
      </c>
      <c r="GG1088" t="s">
        <v>238</v>
      </c>
      <c r="GH1088" t="s">
        <v>235</v>
      </c>
      <c r="GI1088" t="s">
        <v>236</v>
      </c>
      <c r="GJ1088" s="47"/>
      <c r="GK1088" s="30"/>
    </row>
    <row r="1089" spans="1:193" x14ac:dyDescent="0.2">
      <c r="A1089" t="s">
        <v>175</v>
      </c>
      <c r="B1089" t="s">
        <v>240</v>
      </c>
      <c r="C1089" t="s">
        <v>181</v>
      </c>
      <c r="D1089" t="s">
        <v>256</v>
      </c>
      <c r="E1089" t="s">
        <v>188</v>
      </c>
      <c r="F1089" t="s">
        <v>273</v>
      </c>
      <c r="G1089" t="s">
        <v>274</v>
      </c>
      <c r="H1089" s="74">
        <v>6591</v>
      </c>
      <c r="I1089" s="74">
        <v>0.83712965250015259</v>
      </c>
      <c r="J1089" s="74">
        <v>0.83306097984313965</v>
      </c>
      <c r="K1089" s="74">
        <v>0.83150309324264526</v>
      </c>
      <c r="L1089" s="74">
        <v>0.83585929870605469</v>
      </c>
      <c r="M1089" s="74">
        <v>0.85505211353302002</v>
      </c>
      <c r="N1089" s="74">
        <v>0.8975064754486084</v>
      </c>
      <c r="O1089" s="74">
        <v>0.99249321222305298</v>
      </c>
      <c r="P1089" s="74">
        <v>1.1470434665679932</v>
      </c>
      <c r="Q1089" s="74">
        <v>1.2494086027145386</v>
      </c>
      <c r="R1089" s="74">
        <v>1.2985377311706543</v>
      </c>
      <c r="S1089" s="74">
        <v>1.3332438468933105</v>
      </c>
      <c r="T1089" s="74">
        <v>1.3540961742401123</v>
      </c>
      <c r="U1089" s="74">
        <v>1.3741834163665771</v>
      </c>
      <c r="V1089" s="74">
        <v>1.3958581686019897</v>
      </c>
      <c r="W1089" s="74">
        <v>1.3857666254043579</v>
      </c>
      <c r="X1089" s="74">
        <v>1.3060926198959351</v>
      </c>
      <c r="Y1089" s="74">
        <v>1.1606706380844116</v>
      </c>
      <c r="Z1089" s="74">
        <v>1.0211175680160522</v>
      </c>
      <c r="AA1089" s="74">
        <v>0.94184565544128418</v>
      </c>
      <c r="AB1089" s="74">
        <v>0.90646415948867798</v>
      </c>
      <c r="AC1089" s="74">
        <v>0.89258050918579102</v>
      </c>
      <c r="AD1089" s="74">
        <v>0.87269008159637451</v>
      </c>
      <c r="AE1089" s="74">
        <v>0.85782134532928467</v>
      </c>
      <c r="AF1089" s="74">
        <v>0.84458756446838379</v>
      </c>
      <c r="AG1089" s="74">
        <v>-1.2443118030205369E-3</v>
      </c>
      <c r="AH1089" s="74">
        <v>-1.8918277928605676E-3</v>
      </c>
      <c r="AI1089" s="74">
        <v>-2.6572081260383129E-3</v>
      </c>
      <c r="AJ1089" s="74">
        <v>-2.7363980188965797E-3</v>
      </c>
      <c r="AK1089" s="74">
        <v>1.6956649778876454E-4</v>
      </c>
      <c r="AL1089" s="74">
        <v>6.4777121879160404E-3</v>
      </c>
      <c r="AM1089" s="74">
        <v>2.955915592610836E-2</v>
      </c>
      <c r="AN1089" s="74">
        <v>5.6946687400341034E-2</v>
      </c>
      <c r="AO1089" s="74">
        <v>5.6672453880310059E-2</v>
      </c>
      <c r="AP1089" s="74">
        <v>5.3586710244417191E-2</v>
      </c>
      <c r="AQ1089" s="74">
        <v>5.2313681691884995E-2</v>
      </c>
      <c r="AR1089" s="74">
        <v>5.1224928349256516E-2</v>
      </c>
      <c r="AS1089" s="74">
        <v>5.0068005919456482E-2</v>
      </c>
      <c r="AT1089" s="74">
        <v>5.3248688578605652E-2</v>
      </c>
      <c r="AU1089" s="74">
        <v>5.1032204180955887E-2</v>
      </c>
      <c r="AV1089" s="74">
        <v>3.5731557756662369E-2</v>
      </c>
      <c r="AW1089" s="74">
        <v>3.0628329142928123E-2</v>
      </c>
      <c r="AX1089" s="74">
        <v>2.2932281717658043E-2</v>
      </c>
      <c r="AY1089" s="74">
        <v>1.1454413644969463E-2</v>
      </c>
      <c r="AZ1089" s="74">
        <v>3.1457862351089716E-3</v>
      </c>
      <c r="BA1089" s="74">
        <v>5.0926106050610542E-3</v>
      </c>
      <c r="BB1089" s="74">
        <v>3.8842987269163132E-3</v>
      </c>
      <c r="BC1089" s="74">
        <v>2.1974982228130102E-3</v>
      </c>
      <c r="BD1089" s="74">
        <v>-4.4779485324397683E-4</v>
      </c>
      <c r="BE1089" s="74">
        <v>3.0624412465840578E-3</v>
      </c>
      <c r="BF1089" s="74">
        <v>2.348215552046895E-3</v>
      </c>
      <c r="BG1089" s="74">
        <v>1.618768204934895E-3</v>
      </c>
      <c r="BH1089" s="74">
        <v>1.618795795366168E-3</v>
      </c>
      <c r="BI1089" s="74">
        <v>5.0729410722851753E-3</v>
      </c>
      <c r="BJ1089" s="74">
        <v>1.4139847829937935E-2</v>
      </c>
      <c r="BK1089" s="74">
        <v>3.9319630712270737E-2</v>
      </c>
      <c r="BL1089" s="74">
        <v>7.0481106638908386E-2</v>
      </c>
      <c r="BM1089" s="74">
        <v>7.1050092577934265E-2</v>
      </c>
      <c r="BN1089" s="74">
        <v>6.7599691450595856E-2</v>
      </c>
      <c r="BO1089" s="74">
        <v>6.5797410905361176E-2</v>
      </c>
      <c r="BP1089" s="74">
        <v>6.4024403691291809E-2</v>
      </c>
      <c r="BQ1089" s="74">
        <v>6.2555231153964996E-2</v>
      </c>
      <c r="BR1089" s="74">
        <v>6.5719611942768097E-2</v>
      </c>
      <c r="BS1089" s="74">
        <v>6.2735289335250854E-2</v>
      </c>
      <c r="BT1089" s="74">
        <v>4.6456765383481979E-2</v>
      </c>
      <c r="BU1089" s="74">
        <v>4.0105350315570831E-2</v>
      </c>
      <c r="BV1089" s="74">
        <v>3.0920539051294327E-2</v>
      </c>
      <c r="BW1089" s="74">
        <v>1.8359243869781494E-2</v>
      </c>
      <c r="BX1089" s="74">
        <v>9.0700136497616768E-3</v>
      </c>
      <c r="BY1089" s="74">
        <v>1.0350564494729042E-2</v>
      </c>
      <c r="BZ1089" s="74">
        <v>8.6141740903258324E-3</v>
      </c>
      <c r="CA1089" s="74">
        <v>6.7390929907560349E-3</v>
      </c>
      <c r="CB1089" s="74">
        <v>3.9407289586961269E-3</v>
      </c>
      <c r="CC1089" s="74">
        <v>6.0452851466834545E-3</v>
      </c>
      <c r="CD1089" s="74">
        <v>5.2848565392196178E-3</v>
      </c>
      <c r="CE1089" s="74">
        <v>4.5802961103618145E-3</v>
      </c>
      <c r="CF1089" s="74">
        <v>4.6351896598935127E-3</v>
      </c>
      <c r="CG1089" s="74">
        <v>8.46900325268507E-3</v>
      </c>
      <c r="CH1089" s="74">
        <v>1.9446618854999542E-2</v>
      </c>
      <c r="CI1089" s="74">
        <v>4.607970267534256E-2</v>
      </c>
      <c r="CJ1089" s="74">
        <v>7.9855002462863922E-2</v>
      </c>
      <c r="CK1089" s="74">
        <v>8.1007994711399078E-2</v>
      </c>
      <c r="CL1089" s="74">
        <v>7.7305041253566742E-2</v>
      </c>
      <c r="CM1089" s="74">
        <v>7.5136199593544006E-2</v>
      </c>
      <c r="CN1089" s="74">
        <v>7.2889283299446106E-2</v>
      </c>
      <c r="CO1089" s="74">
        <v>7.1203842759132385E-2</v>
      </c>
      <c r="CP1089" s="74">
        <v>7.435695081949234E-2</v>
      </c>
      <c r="CQ1089" s="74">
        <v>7.0840820670127869E-2</v>
      </c>
      <c r="CR1089" s="74">
        <v>5.3885012865066528E-2</v>
      </c>
      <c r="CS1089" s="74">
        <v>4.6669114381074905E-2</v>
      </c>
      <c r="CT1089" s="74">
        <v>3.6453180015087128E-2</v>
      </c>
      <c r="CU1089" s="74">
        <v>2.3141510784626007E-2</v>
      </c>
      <c r="CV1089" s="74">
        <v>1.3173114508390427E-2</v>
      </c>
      <c r="CW1089" s="74">
        <v>1.3992208987474442E-2</v>
      </c>
      <c r="CX1089" s="74">
        <v>1.189007144421339E-2</v>
      </c>
      <c r="CY1089" s="74">
        <v>9.8845884203910828E-3</v>
      </c>
      <c r="CZ1089" s="74">
        <v>6.9802077487111092E-3</v>
      </c>
      <c r="DA1089" s="74">
        <v>9.0281292796134949E-3</v>
      </c>
      <c r="DB1089" s="74">
        <v>8.2214977592229843E-3</v>
      </c>
      <c r="DC1089" s="74">
        <v>7.5418241322040558E-3</v>
      </c>
      <c r="DD1089" s="74">
        <v>7.6515832915902138E-3</v>
      </c>
      <c r="DE1089" s="74">
        <v>1.1865066364407539E-2</v>
      </c>
      <c r="DF1089" s="74">
        <v>2.475338988006115E-2</v>
      </c>
      <c r="DG1089" s="74">
        <v>5.2839774638414383E-2</v>
      </c>
      <c r="DH1089" s="74">
        <v>8.9228905737400055E-2</v>
      </c>
      <c r="DI1089" s="74">
        <v>9.0965904295444489E-2</v>
      </c>
      <c r="DJ1089" s="74">
        <v>8.7010391056537628E-2</v>
      </c>
      <c r="DK1089" s="74">
        <v>8.4474995732307434E-2</v>
      </c>
      <c r="DL1089" s="74">
        <v>8.1754162907600403E-2</v>
      </c>
      <c r="DM1089" s="74">
        <v>7.9852461814880371E-2</v>
      </c>
      <c r="DN1089" s="74">
        <v>8.2994274795055389E-2</v>
      </c>
      <c r="DO1089" s="74">
        <v>7.8946344554424286E-2</v>
      </c>
      <c r="DP1089" s="74">
        <v>6.1313256621360779E-2</v>
      </c>
      <c r="DQ1089" s="74">
        <v>5.3232870995998383E-2</v>
      </c>
      <c r="DR1089" s="74">
        <v>4.1985824704170227E-2</v>
      </c>
      <c r="DS1089" s="74">
        <v>2.7923773974180222E-2</v>
      </c>
      <c r="DT1089" s="74">
        <v>1.72762181609869E-2</v>
      </c>
      <c r="DU1089" s="74">
        <v>1.7633853480219841E-2</v>
      </c>
      <c r="DV1089" s="74">
        <v>1.5165969729423523E-2</v>
      </c>
      <c r="DW1089" s="74">
        <v>1.3030082918703556E-2</v>
      </c>
      <c r="DX1089" s="74">
        <v>1.0019686073064804E-2</v>
      </c>
      <c r="DY1089" s="74">
        <v>1.3334882445633411E-2</v>
      </c>
      <c r="DZ1089" s="74">
        <v>1.2461541220545769E-2</v>
      </c>
      <c r="EA1089" s="74">
        <v>1.1817801743745804E-2</v>
      </c>
      <c r="EB1089" s="74">
        <v>1.2006777338683605E-2</v>
      </c>
      <c r="EC1089" s="74">
        <v>1.67684406042099E-2</v>
      </c>
      <c r="ED1089" s="74">
        <v>3.2415527850389481E-2</v>
      </c>
      <c r="EE1089" s="74">
        <v>6.260024756193161E-2</v>
      </c>
      <c r="EF1089" s="74">
        <v>0.10276331752538681</v>
      </c>
      <c r="EG1089" s="74">
        <v>0.1053435355424881</v>
      </c>
      <c r="EH1089" s="74">
        <v>0.10102338343858719</v>
      </c>
      <c r="EI1089" s="74">
        <v>9.7958721220493317E-2</v>
      </c>
      <c r="EJ1089" s="74">
        <v>9.4553649425506592E-2</v>
      </c>
      <c r="EK1089" s="74">
        <v>9.2339687049388885E-2</v>
      </c>
      <c r="EL1089" s="74">
        <v>9.5465198159217834E-2</v>
      </c>
      <c r="EM1089" s="74">
        <v>9.0649440884590149E-2</v>
      </c>
      <c r="EN1089" s="74">
        <v>7.2038464248180389E-2</v>
      </c>
      <c r="EO1089" s="74">
        <v>6.2709897756576538E-2</v>
      </c>
      <c r="EP1089" s="74">
        <v>4.9974080175161362E-2</v>
      </c>
      <c r="EQ1089" s="74">
        <v>3.4828603267669678E-2</v>
      </c>
      <c r="ER1089" s="74">
        <v>2.3200444877147675E-2</v>
      </c>
      <c r="ES1089" s="74">
        <v>2.2891804575920105E-2</v>
      </c>
      <c r="ET1089" s="74">
        <v>1.9895844161510468E-2</v>
      </c>
      <c r="EU1089" s="74">
        <v>1.7571678385138512E-2</v>
      </c>
      <c r="EV1089" s="74">
        <v>1.440820936113596E-2</v>
      </c>
      <c r="EW1089" s="74">
        <v>60.669589996337891</v>
      </c>
      <c r="EX1089" s="74">
        <v>59.610908508300781</v>
      </c>
      <c r="EY1089" s="74">
        <v>58.663688659667969</v>
      </c>
      <c r="EZ1089" s="74">
        <v>57.842350006103516</v>
      </c>
      <c r="FA1089" s="74">
        <v>57.114151000976563</v>
      </c>
      <c r="FB1089" s="74">
        <v>56.550189971923828</v>
      </c>
      <c r="FC1089" s="74">
        <v>56.213134765625</v>
      </c>
      <c r="FD1089" s="74">
        <v>58.612407684326172</v>
      </c>
      <c r="FE1089" s="74">
        <v>62.133403778076172</v>
      </c>
      <c r="FF1089" s="74">
        <v>65.690162658691406</v>
      </c>
      <c r="FG1089" s="74">
        <v>68.8138427734375</v>
      </c>
      <c r="FH1089" s="74">
        <v>71.626091003417969</v>
      </c>
      <c r="FI1089" s="74">
        <v>74.240463256835938</v>
      </c>
      <c r="FJ1089" s="74">
        <v>75.991012573242188</v>
      </c>
      <c r="FK1089" s="74">
        <v>77.141342163085938</v>
      </c>
      <c r="FL1089" s="74">
        <v>77.364608764648438</v>
      </c>
      <c r="FM1089" s="74">
        <v>76.886260986328125</v>
      </c>
      <c r="FN1089" s="74">
        <v>75.740058898925781</v>
      </c>
      <c r="FO1089" s="74">
        <v>73.849647521972656</v>
      </c>
      <c r="FP1089" s="74">
        <v>70.889122009277344</v>
      </c>
      <c r="FQ1089" s="74">
        <v>67.3438720703125</v>
      </c>
      <c r="FR1089" s="74">
        <v>64.895942687988281</v>
      </c>
      <c r="FS1089" s="74">
        <v>63.177867889404297</v>
      </c>
      <c r="FT1089" s="74">
        <v>61.845790863037109</v>
      </c>
      <c r="FU1089" s="74">
        <v>9.0750306844711304E-3</v>
      </c>
      <c r="FV1089" s="74">
        <v>1.4185513369739056E-2</v>
      </c>
      <c r="FW1089" s="74">
        <v>9.6289711073040962E-3</v>
      </c>
      <c r="FX1089" s="74">
        <v>2.1498190239071846E-2</v>
      </c>
      <c r="FY1089" s="74">
        <v>0</v>
      </c>
      <c r="FZ1089" s="74">
        <v>6474</v>
      </c>
      <c r="GA1089" s="74">
        <v>10.333833694458008</v>
      </c>
      <c r="GB1089" s="74">
        <v>6694.1225567603651</v>
      </c>
      <c r="GC1089" s="74">
        <v>1</v>
      </c>
      <c r="GD1089" s="74">
        <v>3</v>
      </c>
      <c r="GE1089" s="74">
        <v>0</v>
      </c>
      <c r="GF1089" s="74">
        <v>1</v>
      </c>
      <c r="GG1089" t="s">
        <v>238</v>
      </c>
      <c r="GH1089" t="s">
        <v>235</v>
      </c>
      <c r="GI1089" t="s">
        <v>236</v>
      </c>
      <c r="GJ1089" s="47"/>
      <c r="GK1089" s="30"/>
    </row>
    <row r="1090" spans="1:193" x14ac:dyDescent="0.2">
      <c r="A1090" t="s">
        <v>175</v>
      </c>
      <c r="B1090" t="s">
        <v>240</v>
      </c>
      <c r="C1090" t="s">
        <v>181</v>
      </c>
      <c r="D1090" t="s">
        <v>256</v>
      </c>
      <c r="E1090" t="s">
        <v>189</v>
      </c>
      <c r="F1090" t="s">
        <v>273</v>
      </c>
      <c r="G1090" t="s">
        <v>274</v>
      </c>
      <c r="H1090" s="74">
        <v>6717</v>
      </c>
      <c r="I1090" s="74">
        <v>0.84837508201599121</v>
      </c>
      <c r="J1090" s="74">
        <v>0.84229195117950439</v>
      </c>
      <c r="K1090" s="74">
        <v>0.8364713191986084</v>
      </c>
      <c r="L1090" s="74">
        <v>0.83472996950149536</v>
      </c>
      <c r="M1090" s="74">
        <v>0.8510664701461792</v>
      </c>
      <c r="N1090" s="74">
        <v>0.88540226221084595</v>
      </c>
      <c r="O1090" s="74">
        <v>0.98987364768981934</v>
      </c>
      <c r="P1090" s="74">
        <v>1.1630624532699585</v>
      </c>
      <c r="Q1090" s="74">
        <v>1.2945948839187622</v>
      </c>
      <c r="R1090" s="74">
        <v>1.3793227672576904</v>
      </c>
      <c r="S1090" s="74">
        <v>1.4419866800308228</v>
      </c>
      <c r="T1090" s="74">
        <v>1.4899719953536987</v>
      </c>
      <c r="U1090" s="74">
        <v>1.5230140686035156</v>
      </c>
      <c r="V1090" s="74">
        <v>1.5612853765487671</v>
      </c>
      <c r="W1090" s="74">
        <v>1.5555585622787476</v>
      </c>
      <c r="X1090" s="74">
        <v>1.4627138376235962</v>
      </c>
      <c r="Y1090" s="74">
        <v>1.2735164165496826</v>
      </c>
      <c r="Z1090" s="74">
        <v>1.094362735748291</v>
      </c>
      <c r="AA1090" s="74">
        <v>1.0050747394561768</v>
      </c>
      <c r="AB1090" s="74">
        <v>0.95188981294631958</v>
      </c>
      <c r="AC1090" s="74">
        <v>0.93193608522415161</v>
      </c>
      <c r="AD1090" s="74">
        <v>0.90237563848495483</v>
      </c>
      <c r="AE1090" s="74">
        <v>0.88010424375534058</v>
      </c>
      <c r="AF1090" s="74">
        <v>0.86008256673812866</v>
      </c>
      <c r="AG1090" s="74">
        <v>-1.8937552347779274E-2</v>
      </c>
      <c r="AH1090" s="74">
        <v>-1.8406618386507034E-2</v>
      </c>
      <c r="AI1090" s="74">
        <v>-2.0111609250307083E-2</v>
      </c>
      <c r="AJ1090" s="74">
        <v>-2.5067484006285667E-2</v>
      </c>
      <c r="AK1090" s="74">
        <v>-2.7002017945051193E-2</v>
      </c>
      <c r="AL1090" s="74">
        <v>-3.0268441885709763E-2</v>
      </c>
      <c r="AM1090" s="74">
        <v>-2.8409251943230629E-2</v>
      </c>
      <c r="AN1090" s="74">
        <v>-2.6506030932068825E-2</v>
      </c>
      <c r="AO1090" s="74">
        <v>-3.8740765303373337E-2</v>
      </c>
      <c r="AP1090" s="74">
        <v>-4.1242845356464386E-2</v>
      </c>
      <c r="AQ1090" s="74">
        <v>-4.5111443847417831E-2</v>
      </c>
      <c r="AR1090" s="74">
        <v>-4.0899895131587982E-2</v>
      </c>
      <c r="AS1090" s="74">
        <v>-4.2094215750694275E-2</v>
      </c>
      <c r="AT1090" s="74">
        <v>-4.0986146777868271E-2</v>
      </c>
      <c r="AU1090" s="74">
        <v>-4.1686050593852997E-2</v>
      </c>
      <c r="AV1090" s="74">
        <v>-4.6409871429204941E-2</v>
      </c>
      <c r="AW1090" s="74">
        <v>-4.1872672736644745E-2</v>
      </c>
      <c r="AX1090" s="74">
        <v>-2.9756480827927589E-2</v>
      </c>
      <c r="AY1090" s="74">
        <v>-2.0580049604177475E-2</v>
      </c>
      <c r="AZ1090" s="74">
        <v>-2.2694872692227364E-2</v>
      </c>
      <c r="BA1090" s="74">
        <v>-1.8858600407838821E-2</v>
      </c>
      <c r="BB1090" s="74">
        <v>-2.0673409104347229E-2</v>
      </c>
      <c r="BC1090" s="74">
        <v>-1.966511458158493E-2</v>
      </c>
      <c r="BD1090" s="74">
        <v>-2.0223142579197884E-2</v>
      </c>
      <c r="BE1090" s="74">
        <v>-1.4936935156583786E-2</v>
      </c>
      <c r="BF1090" s="74">
        <v>-1.4543568715453148E-2</v>
      </c>
      <c r="BG1090" s="74">
        <v>-1.6311040148139E-2</v>
      </c>
      <c r="BH1090" s="74">
        <v>-2.1148201078176498E-2</v>
      </c>
      <c r="BI1090" s="74">
        <v>-2.2641124203801155E-2</v>
      </c>
      <c r="BJ1090" s="74">
        <v>-2.5234447792172432E-2</v>
      </c>
      <c r="BK1090" s="74">
        <v>-2.1544590592384338E-2</v>
      </c>
      <c r="BL1090" s="74">
        <v>-1.7687423154711723E-2</v>
      </c>
      <c r="BM1090" s="74">
        <v>-2.8597315773367882E-2</v>
      </c>
      <c r="BN1090" s="74">
        <v>-3.0172985047101974E-2</v>
      </c>
      <c r="BO1090" s="74">
        <v>-3.3386625349521637E-2</v>
      </c>
      <c r="BP1090" s="74">
        <v>-2.8809584677219391E-2</v>
      </c>
      <c r="BQ1090" s="74">
        <v>-2.9504451900720596E-2</v>
      </c>
      <c r="BR1090" s="74">
        <v>-2.8125591576099396E-2</v>
      </c>
      <c r="BS1090" s="74">
        <v>-2.9289782047271729E-2</v>
      </c>
      <c r="BT1090" s="74">
        <v>-3.4604940563440323E-2</v>
      </c>
      <c r="BU1090" s="74">
        <v>-3.150293231010437E-2</v>
      </c>
      <c r="BV1090" s="74">
        <v>-2.1457754075527191E-2</v>
      </c>
      <c r="BW1090" s="74">
        <v>-1.3539070263504982E-2</v>
      </c>
      <c r="BX1090" s="74">
        <v>-1.6407942399382591E-2</v>
      </c>
      <c r="BY1090" s="74">
        <v>-1.3331488706171513E-2</v>
      </c>
      <c r="BZ1090" s="74">
        <v>-1.5813114121556282E-2</v>
      </c>
      <c r="CA1090" s="74">
        <v>-1.5189317986369133E-2</v>
      </c>
      <c r="CB1090" s="74">
        <v>-1.6083002090454102E-2</v>
      </c>
      <c r="CC1090" s="74">
        <v>-1.2166120111942291E-2</v>
      </c>
      <c r="CD1090" s="74">
        <v>-1.186803262680769E-2</v>
      </c>
      <c r="CE1090" s="74">
        <v>-1.3678776100277901E-2</v>
      </c>
      <c r="CF1090" s="74">
        <v>-1.8433718010783195E-2</v>
      </c>
      <c r="CG1090" s="74">
        <v>-1.9620781764388084E-2</v>
      </c>
      <c r="CH1090" s="74">
        <v>-2.1747918799519539E-2</v>
      </c>
      <c r="CI1090" s="74">
        <v>-1.6790146008133888E-2</v>
      </c>
      <c r="CJ1090" s="74">
        <v>-1.1579683050513268E-2</v>
      </c>
      <c r="CK1090" s="74">
        <v>-2.1571991965174675E-2</v>
      </c>
      <c r="CL1090" s="74">
        <v>-2.2506034001708031E-2</v>
      </c>
      <c r="CM1090" s="74">
        <v>-2.5266055017709732E-2</v>
      </c>
      <c r="CN1090" s="74">
        <v>-2.0435875281691551E-2</v>
      </c>
      <c r="CO1090" s="74">
        <v>-2.078481949865818E-2</v>
      </c>
      <c r="CP1090" s="74">
        <v>-1.9218413159251213E-2</v>
      </c>
      <c r="CQ1090" s="74">
        <v>-2.0704165101051331E-2</v>
      </c>
      <c r="CR1090" s="74">
        <v>-2.6428883895277977E-2</v>
      </c>
      <c r="CS1090" s="74">
        <v>-2.4320883676409721E-2</v>
      </c>
      <c r="CT1090" s="74">
        <v>-1.5710080042481422E-2</v>
      </c>
      <c r="CU1090" s="74">
        <v>-8.6625106632709503E-3</v>
      </c>
      <c r="CV1090" s="74">
        <v>-1.2053634971380234E-2</v>
      </c>
      <c r="CW1090" s="74">
        <v>-9.5034288242459297E-3</v>
      </c>
      <c r="CX1090" s="74">
        <v>-1.2446884997189045E-2</v>
      </c>
      <c r="CY1090" s="74">
        <v>-1.2089394964277744E-2</v>
      </c>
      <c r="CZ1090" s="74">
        <v>-1.3215555809438229E-2</v>
      </c>
      <c r="DA1090" s="74">
        <v>-9.3953050673007965E-3</v>
      </c>
      <c r="DB1090" s="74">
        <v>-9.1924974694848061E-3</v>
      </c>
      <c r="DC1090" s="74">
        <v>-1.1046512983739376E-2</v>
      </c>
      <c r="DD1090" s="74">
        <v>-1.5719236806035042E-2</v>
      </c>
      <c r="DE1090" s="74">
        <v>-1.6600441187620163E-2</v>
      </c>
      <c r="DF1090" s="74">
        <v>-1.8261391669511795E-2</v>
      </c>
      <c r="DG1090" s="74">
        <v>-1.2035701423883438E-2</v>
      </c>
      <c r="DH1090" s="74">
        <v>-5.4719415493309498E-3</v>
      </c>
      <c r="DI1090" s="74">
        <v>-1.4546669088304043E-2</v>
      </c>
      <c r="DJ1090" s="74">
        <v>-1.4839080162346363E-2</v>
      </c>
      <c r="DK1090" s="74">
        <v>-1.7145484685897827E-2</v>
      </c>
      <c r="DL1090" s="74">
        <v>-1.2062161229550838E-2</v>
      </c>
      <c r="DM1090" s="74">
        <v>-1.2065187096595764E-2</v>
      </c>
      <c r="DN1090" s="74">
        <v>-1.0311231017112732E-2</v>
      </c>
      <c r="DO1090" s="74">
        <v>-1.2118546292185783E-2</v>
      </c>
      <c r="DP1090" s="74">
        <v>-1.825282908976078E-2</v>
      </c>
      <c r="DQ1090" s="74">
        <v>-1.7138833180069923E-2</v>
      </c>
      <c r="DR1090" s="74">
        <v>-9.9624069407582283E-3</v>
      </c>
      <c r="DS1090" s="74">
        <v>-3.7859505973756313E-3</v>
      </c>
      <c r="DT1090" s="74">
        <v>-7.6993275433778763E-3</v>
      </c>
      <c r="DU1090" s="74">
        <v>-5.6753675453364849E-3</v>
      </c>
      <c r="DV1090" s="74">
        <v>-9.0806577354669571E-3</v>
      </c>
      <c r="DW1090" s="74">
        <v>-8.9894728735089302E-3</v>
      </c>
      <c r="DX1090" s="74">
        <v>-1.0348107665777206E-2</v>
      </c>
      <c r="DY1090" s="74">
        <v>-5.3946883417665958E-3</v>
      </c>
      <c r="DZ1090" s="74">
        <v>-5.3294487297534943E-3</v>
      </c>
      <c r="EA1090" s="74">
        <v>-7.2459420189261436E-3</v>
      </c>
      <c r="EB1090" s="74">
        <v>-1.1799954809248447E-2</v>
      </c>
      <c r="EC1090" s="74">
        <v>-1.2239547446370125E-2</v>
      </c>
      <c r="ED1090" s="74">
        <v>-1.3227398507297039E-2</v>
      </c>
      <c r="EE1090" s="74">
        <v>-5.1710391417145729E-3</v>
      </c>
      <c r="EF1090" s="74">
        <v>3.346665995195508E-3</v>
      </c>
      <c r="EG1090" s="74">
        <v>-4.4032176956534386E-3</v>
      </c>
      <c r="EH1090" s="74">
        <v>-3.7692172918468714E-3</v>
      </c>
      <c r="EI1090" s="74">
        <v>-5.4206671193242073E-3</v>
      </c>
      <c r="EJ1090" s="74">
        <v>2.8149430363555439E-5</v>
      </c>
      <c r="EK1090" s="74">
        <v>5.2457972196862102E-4</v>
      </c>
      <c r="EL1090" s="74">
        <v>2.5493232533335686E-3</v>
      </c>
      <c r="EM1090" s="74">
        <v>2.7772123576141894E-4</v>
      </c>
      <c r="EN1090" s="74">
        <v>-6.4479033462703228E-3</v>
      </c>
      <c r="EO1090" s="74">
        <v>-6.7690908908843994E-3</v>
      </c>
      <c r="EP1090" s="74">
        <v>-1.6636786749586463E-3</v>
      </c>
      <c r="EQ1090" s="74">
        <v>3.2550275791436434E-3</v>
      </c>
      <c r="ER1090" s="74">
        <v>-1.4123987639322877E-3</v>
      </c>
      <c r="ES1090" s="74">
        <v>-1.4825577090959996E-4</v>
      </c>
      <c r="ET1090" s="74">
        <v>-4.220359493046999E-3</v>
      </c>
      <c r="EU1090" s="74">
        <v>-4.5136762782931328E-3</v>
      </c>
      <c r="EV1090" s="74">
        <v>-6.207968108355999E-3</v>
      </c>
      <c r="EW1090" s="74">
        <v>64.855857849121094</v>
      </c>
      <c r="EX1090" s="74">
        <v>63.775257110595703</v>
      </c>
      <c r="EY1090" s="74">
        <v>62.691665649414063</v>
      </c>
      <c r="EZ1090" s="74">
        <v>61.720279693603516</v>
      </c>
      <c r="FA1090" s="74">
        <v>60.956935882568359</v>
      </c>
      <c r="FB1090" s="74">
        <v>60.319831848144531</v>
      </c>
      <c r="FC1090" s="74">
        <v>60.263519287109375</v>
      </c>
      <c r="FD1090" s="74">
        <v>62.967731475830078</v>
      </c>
      <c r="FE1090" s="74">
        <v>66.620010375976563</v>
      </c>
      <c r="FF1090" s="74">
        <v>70.282890319824219</v>
      </c>
      <c r="FG1090" s="74">
        <v>73.87078857421875</v>
      </c>
      <c r="FH1090" s="74">
        <v>77.041824340820313</v>
      </c>
      <c r="FI1090" s="74">
        <v>79.7457275390625</v>
      </c>
      <c r="FJ1090" s="74">
        <v>81.749946594238281</v>
      </c>
      <c r="FK1090" s="74">
        <v>83.161338806152344</v>
      </c>
      <c r="FL1090" s="74">
        <v>83.702125549316406</v>
      </c>
      <c r="FM1090" s="74">
        <v>83.356521606445313</v>
      </c>
      <c r="FN1090" s="74">
        <v>82.185409545898438</v>
      </c>
      <c r="FO1090" s="74">
        <v>80.296348571777344</v>
      </c>
      <c r="FP1090" s="74">
        <v>77.366592407226563</v>
      </c>
      <c r="FQ1090" s="74">
        <v>73.450965881347656</v>
      </c>
      <c r="FR1090" s="74">
        <v>70.175300598144531</v>
      </c>
      <c r="FS1090" s="74">
        <v>68.029151916503906</v>
      </c>
      <c r="FT1090" s="74">
        <v>66.366424560546875</v>
      </c>
      <c r="FU1090" s="74">
        <v>8.466014638543129E-3</v>
      </c>
      <c r="FV1090" s="74">
        <v>2.1412327885627747E-2</v>
      </c>
      <c r="FW1090" s="74">
        <v>8.6922524496912956E-3</v>
      </c>
      <c r="FX1090" s="74">
        <v>0</v>
      </c>
      <c r="FY1090" s="74">
        <v>0</v>
      </c>
      <c r="FZ1090" s="74">
        <v>6599</v>
      </c>
      <c r="GA1090" s="74">
        <v>12.720682144165039</v>
      </c>
      <c r="GB1090" s="74">
        <v>7572.0899292410913</v>
      </c>
      <c r="GC1090" s="74">
        <v>1</v>
      </c>
      <c r="GD1090" s="74">
        <v>3</v>
      </c>
      <c r="GE1090" s="74">
        <v>0</v>
      </c>
      <c r="GF1090" s="74">
        <v>1</v>
      </c>
      <c r="GG1090" t="s">
        <v>238</v>
      </c>
      <c r="GH1090" t="s">
        <v>235</v>
      </c>
      <c r="GI1090" t="s">
        <v>236</v>
      </c>
      <c r="GJ1090" s="47"/>
      <c r="GK1090" s="30"/>
    </row>
    <row r="1091" spans="1:193" x14ac:dyDescent="0.2">
      <c r="A1091" t="s">
        <v>175</v>
      </c>
      <c r="B1091" t="s">
        <v>240</v>
      </c>
      <c r="C1091" t="s">
        <v>181</v>
      </c>
      <c r="D1091" t="s">
        <v>256</v>
      </c>
      <c r="E1091" t="s">
        <v>190</v>
      </c>
      <c r="F1091" t="s">
        <v>273</v>
      </c>
      <c r="G1091" t="s">
        <v>274</v>
      </c>
      <c r="H1091" s="74">
        <v>6769</v>
      </c>
      <c r="I1091" s="74">
        <v>0.86451470851898193</v>
      </c>
      <c r="J1091" s="74">
        <v>0.8561633825302124</v>
      </c>
      <c r="K1091" s="74">
        <v>0.84871524572372437</v>
      </c>
      <c r="L1091" s="74">
        <v>0.84921723604202271</v>
      </c>
      <c r="M1091" s="74">
        <v>0.86769789457321167</v>
      </c>
      <c r="N1091" s="74">
        <v>0.90873229503631592</v>
      </c>
      <c r="O1091" s="74">
        <v>1.0143992900848389</v>
      </c>
      <c r="P1091" s="74">
        <v>1.1850171089172363</v>
      </c>
      <c r="Q1091" s="74">
        <v>1.3071228265762329</v>
      </c>
      <c r="R1091" s="74">
        <v>1.3895860910415649</v>
      </c>
      <c r="S1091" s="74">
        <v>1.449363112449646</v>
      </c>
      <c r="T1091" s="74">
        <v>1.4980493783950806</v>
      </c>
      <c r="U1091" s="74">
        <v>1.5370540618896484</v>
      </c>
      <c r="V1091" s="74">
        <v>1.5759363174438477</v>
      </c>
      <c r="W1091" s="74">
        <v>1.581295371055603</v>
      </c>
      <c r="X1091" s="74">
        <v>1.5001908540725708</v>
      </c>
      <c r="Y1091" s="74">
        <v>1.3113127946853638</v>
      </c>
      <c r="Z1091" s="74">
        <v>1.1306408643722534</v>
      </c>
      <c r="AA1091" s="74">
        <v>1.0364277362823486</v>
      </c>
      <c r="AB1091" s="74">
        <v>0.98013794422149658</v>
      </c>
      <c r="AC1091" s="74">
        <v>0.95417314767837524</v>
      </c>
      <c r="AD1091" s="74">
        <v>0.91912758350372314</v>
      </c>
      <c r="AE1091" s="74">
        <v>0.89416933059692383</v>
      </c>
      <c r="AF1091" s="74">
        <v>0.87632131576538086</v>
      </c>
      <c r="AG1091" s="74">
        <v>-1.8937552347779274E-2</v>
      </c>
      <c r="AH1091" s="74">
        <v>-1.8406616523861885E-2</v>
      </c>
      <c r="AI1091" s="74">
        <v>-2.0111607387661934E-2</v>
      </c>
      <c r="AJ1091" s="74">
        <v>-2.5067482143640518E-2</v>
      </c>
      <c r="AK1091" s="74">
        <v>-2.7002017945051193E-2</v>
      </c>
      <c r="AL1091" s="74">
        <v>-3.0268440023064613E-2</v>
      </c>
      <c r="AM1091" s="74">
        <v>-2.8409251943230629E-2</v>
      </c>
      <c r="AN1091" s="74">
        <v>-2.6506032794713974E-2</v>
      </c>
      <c r="AO1091" s="74">
        <v>-3.8740765303373337E-2</v>
      </c>
      <c r="AP1091" s="74">
        <v>-4.1242849081754684E-2</v>
      </c>
      <c r="AQ1091" s="74">
        <v>-4.5111443847417831E-2</v>
      </c>
      <c r="AR1091" s="74">
        <v>-4.0899898856878281E-2</v>
      </c>
      <c r="AS1091" s="74">
        <v>-4.2094219475984573E-2</v>
      </c>
      <c r="AT1091" s="74">
        <v>-4.0986150503158569E-2</v>
      </c>
      <c r="AU1091" s="74">
        <v>-4.1686050593852997E-2</v>
      </c>
      <c r="AV1091" s="74">
        <v>-4.6409867703914642E-2</v>
      </c>
      <c r="AW1091" s="74">
        <v>-4.1872672736644745E-2</v>
      </c>
      <c r="AX1091" s="74">
        <v>-2.9756484553217888E-2</v>
      </c>
      <c r="AY1091" s="74">
        <v>-2.0580049604177475E-2</v>
      </c>
      <c r="AZ1091" s="74">
        <v>-2.2694870829582214E-2</v>
      </c>
      <c r="BA1091" s="74">
        <v>-1.8858600407838821E-2</v>
      </c>
      <c r="BB1091" s="74">
        <v>-2.0673410966992378E-2</v>
      </c>
      <c r="BC1091" s="74">
        <v>-1.9665112718939781E-2</v>
      </c>
      <c r="BD1091" s="74">
        <v>-2.0223144441843033E-2</v>
      </c>
      <c r="BE1091" s="74">
        <v>-1.4936936087906361E-2</v>
      </c>
      <c r="BF1091" s="74">
        <v>-1.4543567784130573E-2</v>
      </c>
      <c r="BG1091" s="74">
        <v>-1.6311038285493851E-2</v>
      </c>
      <c r="BH1091" s="74">
        <v>-2.1148201078176498E-2</v>
      </c>
      <c r="BI1091" s="74">
        <v>-2.2641124203801155E-2</v>
      </c>
      <c r="BJ1091" s="74">
        <v>-2.5234449654817581E-2</v>
      </c>
      <c r="BK1091" s="74">
        <v>-2.1544588729739189E-2</v>
      </c>
      <c r="BL1091" s="74">
        <v>-1.7687423154711723E-2</v>
      </c>
      <c r="BM1091" s="74">
        <v>-2.8597313910722733E-2</v>
      </c>
      <c r="BN1091" s="74">
        <v>-3.0172985047101974E-2</v>
      </c>
      <c r="BO1091" s="74">
        <v>-3.3386625349521637E-2</v>
      </c>
      <c r="BP1091" s="74">
        <v>-2.8809588402509689E-2</v>
      </c>
      <c r="BQ1091" s="74">
        <v>-2.9504453763365746E-2</v>
      </c>
      <c r="BR1091" s="74">
        <v>-2.8125591576099396E-2</v>
      </c>
      <c r="BS1091" s="74">
        <v>-2.9289780184626579E-2</v>
      </c>
      <c r="BT1091" s="74">
        <v>-3.4604940563440323E-2</v>
      </c>
      <c r="BU1091" s="74">
        <v>-3.150293231010437E-2</v>
      </c>
      <c r="BV1091" s="74">
        <v>-2.1457754075527191E-2</v>
      </c>
      <c r="BW1091" s="74">
        <v>-1.3539071194827557E-2</v>
      </c>
      <c r="BX1091" s="74">
        <v>-1.6407940536737442E-2</v>
      </c>
      <c r="BY1091" s="74">
        <v>-1.3331487774848938E-2</v>
      </c>
      <c r="BZ1091" s="74">
        <v>-1.5813114121556282E-2</v>
      </c>
      <c r="CA1091" s="74">
        <v>-1.5189317986369133E-2</v>
      </c>
      <c r="CB1091" s="74">
        <v>-1.6083003953099251E-2</v>
      </c>
      <c r="CC1091" s="74">
        <v>-1.2166121043264866E-2</v>
      </c>
      <c r="CD1091" s="74">
        <v>-1.1868031695485115E-2</v>
      </c>
      <c r="CE1091" s="74">
        <v>-1.3678775168955326E-2</v>
      </c>
      <c r="CF1091" s="74">
        <v>-1.8433716148138046E-2</v>
      </c>
      <c r="CG1091" s="74">
        <v>-1.9620783627033234E-2</v>
      </c>
      <c r="CH1091" s="74">
        <v>-2.1747918799519539E-2</v>
      </c>
      <c r="CI1091" s="74">
        <v>-1.6790146008133888E-2</v>
      </c>
      <c r="CJ1091" s="74">
        <v>-1.1579683050513268E-2</v>
      </c>
      <c r="CK1091" s="74">
        <v>-2.1571990102529526E-2</v>
      </c>
      <c r="CL1091" s="74">
        <v>-2.2506032139062881E-2</v>
      </c>
      <c r="CM1091" s="74">
        <v>-2.5266055017709732E-2</v>
      </c>
      <c r="CN1091" s="74">
        <v>-2.04358771443367E-2</v>
      </c>
      <c r="CO1091" s="74">
        <v>-2.078481949865818E-2</v>
      </c>
      <c r="CP1091" s="74">
        <v>-1.9218413159251213E-2</v>
      </c>
      <c r="CQ1091" s="74">
        <v>-2.0704163238406181E-2</v>
      </c>
      <c r="CR1091" s="74">
        <v>-2.6428887620568275E-2</v>
      </c>
      <c r="CS1091" s="74">
        <v>-2.4320883676409721E-2</v>
      </c>
      <c r="CT1091" s="74">
        <v>-1.5710080042481422E-2</v>
      </c>
      <c r="CU1091" s="74">
        <v>-8.6625106632709503E-3</v>
      </c>
      <c r="CV1091" s="74">
        <v>-1.2053634040057659E-2</v>
      </c>
      <c r="CW1091" s="74">
        <v>-9.5034278929233551E-3</v>
      </c>
      <c r="CX1091" s="74">
        <v>-1.2446884997189045E-2</v>
      </c>
      <c r="CY1091" s="74">
        <v>-1.2089395895600319E-2</v>
      </c>
      <c r="CZ1091" s="74">
        <v>-1.3215555809438229E-2</v>
      </c>
      <c r="DA1091" s="74">
        <v>-9.3953069299459457E-3</v>
      </c>
      <c r="DB1091" s="74">
        <v>-9.1924965381622314E-3</v>
      </c>
      <c r="DC1091" s="74">
        <v>-1.1046512983739376E-2</v>
      </c>
      <c r="DD1091" s="74">
        <v>-1.5719234943389893E-2</v>
      </c>
      <c r="DE1091" s="74">
        <v>-1.6600441187620163E-2</v>
      </c>
      <c r="DF1091" s="74">
        <v>-1.8261391669511795E-2</v>
      </c>
      <c r="DG1091" s="74">
        <v>-1.2035701423883438E-2</v>
      </c>
      <c r="DH1091" s="74">
        <v>-5.4719406180083752E-3</v>
      </c>
      <c r="DI1091" s="74">
        <v>-1.4546667225658894E-2</v>
      </c>
      <c r="DJ1091" s="74">
        <v>-1.4839079231023788E-2</v>
      </c>
      <c r="DK1091" s="74">
        <v>-1.7145482823252678E-2</v>
      </c>
      <c r="DL1091" s="74">
        <v>-1.2062163092195988E-2</v>
      </c>
      <c r="DM1091" s="74">
        <v>-1.206518616527319E-2</v>
      </c>
      <c r="DN1091" s="74">
        <v>-1.0311231948435307E-2</v>
      </c>
      <c r="DO1091" s="74">
        <v>-1.2118545360863209E-2</v>
      </c>
      <c r="DP1091" s="74">
        <v>-1.825283095240593E-2</v>
      </c>
      <c r="DQ1091" s="74">
        <v>-1.7138833180069923E-2</v>
      </c>
      <c r="DR1091" s="74">
        <v>-9.9624069407582283E-3</v>
      </c>
      <c r="DS1091" s="74">
        <v>-3.785950830206275E-3</v>
      </c>
      <c r="DT1091" s="74">
        <v>-7.6993256807327271E-3</v>
      </c>
      <c r="DU1091" s="74">
        <v>-5.6753666140139103E-3</v>
      </c>
      <c r="DV1091" s="74">
        <v>-9.0806577354669571E-3</v>
      </c>
      <c r="DW1091" s="74">
        <v>-8.9894728735089302E-3</v>
      </c>
      <c r="DX1091" s="74">
        <v>-1.0348107665777206E-2</v>
      </c>
      <c r="DY1091" s="74">
        <v>-5.3946892730891705E-3</v>
      </c>
      <c r="DZ1091" s="74">
        <v>-5.3294477984309196E-3</v>
      </c>
      <c r="EA1091" s="74">
        <v>-7.2459415532648563E-3</v>
      </c>
      <c r="EB1091" s="74">
        <v>-1.1799952015280724E-2</v>
      </c>
      <c r="EC1091" s="74">
        <v>-1.223954651504755E-2</v>
      </c>
      <c r="ED1091" s="74">
        <v>-1.3227398507297039E-2</v>
      </c>
      <c r="EE1091" s="74">
        <v>-5.1710391417145729E-3</v>
      </c>
      <c r="EF1091" s="74">
        <v>3.3466680906713009E-3</v>
      </c>
      <c r="EG1091" s="74">
        <v>-4.403215367347002E-3</v>
      </c>
      <c r="EH1091" s="74">
        <v>-3.7692158948630095E-3</v>
      </c>
      <c r="EI1091" s="74">
        <v>-5.4206671193242073E-3</v>
      </c>
      <c r="EJ1091" s="74">
        <v>2.8147906050435267E-5</v>
      </c>
      <c r="EK1091" s="74">
        <v>5.2457983838394284E-4</v>
      </c>
      <c r="EL1091" s="74">
        <v>2.5493225548416376E-3</v>
      </c>
      <c r="EM1091" s="74">
        <v>2.7772205066867173E-4</v>
      </c>
      <c r="EN1091" s="74">
        <v>-6.4479061402380466E-3</v>
      </c>
      <c r="EO1091" s="74">
        <v>-6.769093219190836E-3</v>
      </c>
      <c r="EP1091" s="74">
        <v>-1.6636785585433245E-3</v>
      </c>
      <c r="EQ1091" s="74">
        <v>3.2550268806517124E-3</v>
      </c>
      <c r="ER1091" s="74">
        <v>-1.4123967848718166E-3</v>
      </c>
      <c r="ES1091" s="74">
        <v>-1.4825481048319489E-4</v>
      </c>
      <c r="ET1091" s="74">
        <v>-4.2203599587082863E-3</v>
      </c>
      <c r="EU1091" s="74">
        <v>-4.513678140938282E-3</v>
      </c>
      <c r="EV1091" s="74">
        <v>-6.207968108355999E-3</v>
      </c>
      <c r="EW1091" s="74">
        <v>64.919586181640625</v>
      </c>
      <c r="EX1091" s="74">
        <v>63.786529541015625</v>
      </c>
      <c r="EY1091" s="74">
        <v>62.879436492919922</v>
      </c>
      <c r="EZ1091" s="74">
        <v>62.007160186767578</v>
      </c>
      <c r="FA1091" s="74">
        <v>61.344009399414063</v>
      </c>
      <c r="FB1091" s="74">
        <v>60.848445892333984</v>
      </c>
      <c r="FC1091" s="74">
        <v>60.661331176757813</v>
      </c>
      <c r="FD1091" s="74">
        <v>62.401035308837891</v>
      </c>
      <c r="FE1091" s="74">
        <v>65.28375244140625</v>
      </c>
      <c r="FF1091" s="74">
        <v>68.482536315917969</v>
      </c>
      <c r="FG1091" s="74">
        <v>71.932014465332031</v>
      </c>
      <c r="FH1091" s="74">
        <v>75.389907836914063</v>
      </c>
      <c r="FI1091" s="74">
        <v>78.508140563964844</v>
      </c>
      <c r="FJ1091" s="74">
        <v>80.839332580566406</v>
      </c>
      <c r="FK1091" s="74">
        <v>82.480949401855469</v>
      </c>
      <c r="FL1091" s="74">
        <v>83.247756958007813</v>
      </c>
      <c r="FM1091" s="74">
        <v>82.946586608886719</v>
      </c>
      <c r="FN1091" s="74">
        <v>81.940895080566406</v>
      </c>
      <c r="FO1091" s="74">
        <v>79.940292358398438</v>
      </c>
      <c r="FP1091" s="74">
        <v>76.830070495605469</v>
      </c>
      <c r="FQ1091" s="74">
        <v>72.718612670898438</v>
      </c>
      <c r="FR1091" s="74">
        <v>69.602394104003906</v>
      </c>
      <c r="FS1091" s="74">
        <v>67.480361938476563</v>
      </c>
      <c r="FT1091" s="74">
        <v>65.964935302734375</v>
      </c>
      <c r="FU1091" s="74">
        <v>8.4660137072205544E-3</v>
      </c>
      <c r="FV1091" s="74">
        <v>2.1412327885627747E-2</v>
      </c>
      <c r="FW1091" s="74">
        <v>8.6922533810138702E-3</v>
      </c>
      <c r="FX1091" s="74">
        <v>0</v>
      </c>
      <c r="FY1091" s="74">
        <v>0</v>
      </c>
      <c r="FZ1091" s="74">
        <v>6644</v>
      </c>
      <c r="GA1091" s="74">
        <v>11.813360214233398</v>
      </c>
      <c r="GB1091" s="74">
        <v>7719.287064972159</v>
      </c>
      <c r="GC1091" s="74">
        <v>1</v>
      </c>
      <c r="GD1091" s="74">
        <v>3</v>
      </c>
      <c r="GE1091" s="74">
        <v>0</v>
      </c>
      <c r="GF1091" s="74">
        <v>1</v>
      </c>
      <c r="GG1091" t="s">
        <v>238</v>
      </c>
      <c r="GH1091" t="s">
        <v>235</v>
      </c>
      <c r="GI1091" t="s">
        <v>236</v>
      </c>
      <c r="GJ1091" s="47"/>
      <c r="GK1091" s="30"/>
    </row>
    <row r="1092" spans="1:193" x14ac:dyDescent="0.2">
      <c r="A1092" t="s">
        <v>175</v>
      </c>
      <c r="B1092" t="s">
        <v>240</v>
      </c>
      <c r="C1092" t="s">
        <v>181</v>
      </c>
      <c r="D1092" t="s">
        <v>256</v>
      </c>
      <c r="E1092" t="s">
        <v>191</v>
      </c>
      <c r="F1092" t="s">
        <v>273</v>
      </c>
      <c r="G1092" t="s">
        <v>274</v>
      </c>
      <c r="H1092" s="74">
        <v>6793</v>
      </c>
      <c r="I1092" s="74">
        <v>0.8806273341178894</v>
      </c>
      <c r="J1092" s="74">
        <v>0.87160313129425049</v>
      </c>
      <c r="K1092" s="74">
        <v>0.86414545774459839</v>
      </c>
      <c r="L1092" s="74">
        <v>0.86411368846893311</v>
      </c>
      <c r="M1092" s="74">
        <v>0.8896404504776001</v>
      </c>
      <c r="N1092" s="74">
        <v>0.95432060956954956</v>
      </c>
      <c r="O1092" s="74">
        <v>1.0685011148452759</v>
      </c>
      <c r="P1092" s="74">
        <v>1.2648687362670898</v>
      </c>
      <c r="Q1092" s="74">
        <v>1.40923011302948</v>
      </c>
      <c r="R1092" s="74">
        <v>1.4997726678848267</v>
      </c>
      <c r="S1092" s="74">
        <v>1.5696552991867065</v>
      </c>
      <c r="T1092" s="74">
        <v>1.6249511241912842</v>
      </c>
      <c r="U1092" s="74">
        <v>1.666791558265686</v>
      </c>
      <c r="V1092" s="74">
        <v>1.7057832479476929</v>
      </c>
      <c r="W1092" s="74">
        <v>1.7047832012176514</v>
      </c>
      <c r="X1092" s="74">
        <v>1.6036355495452881</v>
      </c>
      <c r="Y1092" s="74">
        <v>1.3787006139755249</v>
      </c>
      <c r="Z1092" s="74">
        <v>1.1673240661621094</v>
      </c>
      <c r="AA1092" s="74">
        <v>1.0571368932723999</v>
      </c>
      <c r="AB1092" s="74">
        <v>1.0052316188812256</v>
      </c>
      <c r="AC1092" s="74">
        <v>0.97348713874816895</v>
      </c>
      <c r="AD1092" s="74">
        <v>0.93924927711486816</v>
      </c>
      <c r="AE1092" s="74">
        <v>0.91282671689987183</v>
      </c>
      <c r="AF1092" s="74">
        <v>0.89237123727798462</v>
      </c>
      <c r="AG1092" s="74">
        <v>-1.8937552347779274E-2</v>
      </c>
      <c r="AH1092" s="74">
        <v>-1.8406618386507034E-2</v>
      </c>
      <c r="AI1092" s="74">
        <v>-2.0111607387661934E-2</v>
      </c>
      <c r="AJ1092" s="74">
        <v>-2.5067482143640518E-2</v>
      </c>
      <c r="AK1092" s="74">
        <v>-2.7002021670341492E-2</v>
      </c>
      <c r="AL1092" s="74">
        <v>-3.0268443748354912E-2</v>
      </c>
      <c r="AM1092" s="74">
        <v>-2.8409253805875778E-2</v>
      </c>
      <c r="AN1092" s="74">
        <v>-2.6506032794713974E-2</v>
      </c>
      <c r="AO1092" s="74">
        <v>-3.8740765303373337E-2</v>
      </c>
      <c r="AP1092" s="74">
        <v>-4.1242849081754684E-2</v>
      </c>
      <c r="AQ1092" s="74">
        <v>-4.511144757270813E-2</v>
      </c>
      <c r="AR1092" s="74">
        <v>-4.0899898856878281E-2</v>
      </c>
      <c r="AS1092" s="74">
        <v>-4.2094219475984573E-2</v>
      </c>
      <c r="AT1092" s="74">
        <v>-4.0986146777868271E-2</v>
      </c>
      <c r="AU1092" s="74">
        <v>-4.1686054319143295E-2</v>
      </c>
      <c r="AV1092" s="74">
        <v>-4.6409871429204941E-2</v>
      </c>
      <c r="AW1092" s="74">
        <v>-4.1872672736644745E-2</v>
      </c>
      <c r="AX1092" s="74">
        <v>-2.9756482690572739E-2</v>
      </c>
      <c r="AY1092" s="74">
        <v>-2.0580047741532326E-2</v>
      </c>
      <c r="AZ1092" s="74">
        <v>-2.2694870829582214E-2</v>
      </c>
      <c r="BA1092" s="74">
        <v>-1.8858598545193672E-2</v>
      </c>
      <c r="BB1092" s="74">
        <v>-2.0673412829637527E-2</v>
      </c>
      <c r="BC1092" s="74">
        <v>-1.966511458158493E-2</v>
      </c>
      <c r="BD1092" s="74">
        <v>-2.0223142579197884E-2</v>
      </c>
      <c r="BE1092" s="74">
        <v>-1.4936935156583786E-2</v>
      </c>
      <c r="BF1092" s="74">
        <v>-1.4543568715453148E-2</v>
      </c>
      <c r="BG1092" s="74">
        <v>-1.6311038285493851E-2</v>
      </c>
      <c r="BH1092" s="74">
        <v>-2.1148201078176498E-2</v>
      </c>
      <c r="BI1092" s="74">
        <v>-2.2641127929091454E-2</v>
      </c>
      <c r="BJ1092" s="74">
        <v>-2.523445151746273E-2</v>
      </c>
      <c r="BK1092" s="74">
        <v>-2.1544590592384338E-2</v>
      </c>
      <c r="BL1092" s="74">
        <v>-1.7687423154711723E-2</v>
      </c>
      <c r="BM1092" s="74">
        <v>-2.8597312048077583E-2</v>
      </c>
      <c r="BN1092" s="74">
        <v>-3.0172985047101974E-2</v>
      </c>
      <c r="BO1092" s="74">
        <v>-3.3386625349521637E-2</v>
      </c>
      <c r="BP1092" s="74">
        <v>-2.8809588402509689E-2</v>
      </c>
      <c r="BQ1092" s="74">
        <v>-2.9504455626010895E-2</v>
      </c>
      <c r="BR1092" s="74">
        <v>-2.8125593438744545E-2</v>
      </c>
      <c r="BS1092" s="74">
        <v>-2.9289783909916878E-2</v>
      </c>
      <c r="BT1092" s="74">
        <v>-3.4604944288730621E-2</v>
      </c>
      <c r="BU1092" s="74">
        <v>-3.1502936035394669E-2</v>
      </c>
      <c r="BV1092" s="74">
        <v>-2.1457754075527191E-2</v>
      </c>
      <c r="BW1092" s="74">
        <v>-1.3539070263504982E-2</v>
      </c>
      <c r="BX1092" s="74">
        <v>-1.6407940536737442E-2</v>
      </c>
      <c r="BY1092" s="74">
        <v>-1.3331486843526363E-2</v>
      </c>
      <c r="BZ1092" s="74">
        <v>-1.5813114121556282E-2</v>
      </c>
      <c r="CA1092" s="74">
        <v>-1.5189318917691708E-2</v>
      </c>
      <c r="CB1092" s="74">
        <v>-1.6083002090454102E-2</v>
      </c>
      <c r="CC1092" s="74">
        <v>-1.2166120111942291E-2</v>
      </c>
      <c r="CD1092" s="74">
        <v>-1.186803262680769E-2</v>
      </c>
      <c r="CE1092" s="74">
        <v>-1.3678775168955326E-2</v>
      </c>
      <c r="CF1092" s="74">
        <v>-1.8433716148138046E-2</v>
      </c>
      <c r="CG1092" s="74">
        <v>-1.9620785489678383E-2</v>
      </c>
      <c r="CH1092" s="74">
        <v>-2.1747920662164688E-2</v>
      </c>
      <c r="CI1092" s="74">
        <v>-1.6790146008133888E-2</v>
      </c>
      <c r="CJ1092" s="74">
        <v>-1.1579683050513268E-2</v>
      </c>
      <c r="CK1092" s="74">
        <v>-2.1571990102529526E-2</v>
      </c>
      <c r="CL1092" s="74">
        <v>-2.2506032139062881E-2</v>
      </c>
      <c r="CM1092" s="74">
        <v>-2.5266053155064583E-2</v>
      </c>
      <c r="CN1092" s="74">
        <v>-2.0435875281691551E-2</v>
      </c>
      <c r="CO1092" s="74">
        <v>-2.0784821361303329E-2</v>
      </c>
      <c r="CP1092" s="74">
        <v>-1.9218415021896362E-2</v>
      </c>
      <c r="CQ1092" s="74">
        <v>-2.070416696369648E-2</v>
      </c>
      <c r="CR1092" s="74">
        <v>-2.6428887620568275E-2</v>
      </c>
      <c r="CS1092" s="74">
        <v>-2.4320885539054871E-2</v>
      </c>
      <c r="CT1092" s="74">
        <v>-1.5710080042481422E-2</v>
      </c>
      <c r="CU1092" s="74">
        <v>-8.6625106632709503E-3</v>
      </c>
      <c r="CV1092" s="74">
        <v>-1.2053633108735085E-2</v>
      </c>
      <c r="CW1092" s="74">
        <v>-9.5034269616007805E-3</v>
      </c>
      <c r="CX1092" s="74">
        <v>-1.2446884997189045E-2</v>
      </c>
      <c r="CY1092" s="74">
        <v>-1.2089395895600319E-2</v>
      </c>
      <c r="CZ1092" s="74">
        <v>-1.3215554878115654E-2</v>
      </c>
      <c r="DA1092" s="74">
        <v>-9.3953050673007965E-3</v>
      </c>
      <c r="DB1092" s="74">
        <v>-9.1924965381622314E-3</v>
      </c>
      <c r="DC1092" s="74">
        <v>-1.1046511121094227E-2</v>
      </c>
      <c r="DD1092" s="74">
        <v>-1.5719234943389893E-2</v>
      </c>
      <c r="DE1092" s="74">
        <v>-1.6600444912910461E-2</v>
      </c>
      <c r="DF1092" s="74">
        <v>-1.8261393532156944E-2</v>
      </c>
      <c r="DG1092" s="74">
        <v>-1.2035701423883438E-2</v>
      </c>
      <c r="DH1092" s="74">
        <v>-5.4719410836696625E-3</v>
      </c>
      <c r="DI1092" s="74">
        <v>-1.4546666294336319E-2</v>
      </c>
      <c r="DJ1092" s="74">
        <v>-1.4839078299701214E-2</v>
      </c>
      <c r="DK1092" s="74">
        <v>-1.7145480960607529E-2</v>
      </c>
      <c r="DL1092" s="74">
        <v>-1.2062163092195988E-2</v>
      </c>
      <c r="DM1092" s="74">
        <v>-1.2065187096595764E-2</v>
      </c>
      <c r="DN1092" s="74">
        <v>-1.0311232879757881E-2</v>
      </c>
      <c r="DO1092" s="74">
        <v>-1.2118548154830933E-2</v>
      </c>
      <c r="DP1092" s="74">
        <v>-1.8252832815051079E-2</v>
      </c>
      <c r="DQ1092" s="74">
        <v>-1.7138835042715073E-2</v>
      </c>
      <c r="DR1092" s="74">
        <v>-9.9624069407582283E-3</v>
      </c>
      <c r="DS1092" s="74">
        <v>-3.7859503645449877E-3</v>
      </c>
      <c r="DT1092" s="74">
        <v>-7.6993247494101524E-3</v>
      </c>
      <c r="DU1092" s="74">
        <v>-5.675366148352623E-3</v>
      </c>
      <c r="DV1092" s="74">
        <v>-9.0806577354669571E-3</v>
      </c>
      <c r="DW1092" s="74">
        <v>-8.9894728735089302E-3</v>
      </c>
      <c r="DX1092" s="74">
        <v>-1.0348105803132057E-2</v>
      </c>
      <c r="DY1092" s="74">
        <v>-5.3946883417665958E-3</v>
      </c>
      <c r="DZ1092" s="74">
        <v>-5.3294477984309196E-3</v>
      </c>
      <c r="EA1092" s="74">
        <v>-7.2459406219422817E-3</v>
      </c>
      <c r="EB1092" s="74">
        <v>-1.1799952015280724E-2</v>
      </c>
      <c r="EC1092" s="74">
        <v>-1.2239551171660423E-2</v>
      </c>
      <c r="ED1092" s="74">
        <v>-1.3227399438619614E-2</v>
      </c>
      <c r="EE1092" s="74">
        <v>-5.1710391417145729E-3</v>
      </c>
      <c r="EF1092" s="74">
        <v>3.3466664608567953E-3</v>
      </c>
      <c r="EG1092" s="74">
        <v>-4.403215367347002E-3</v>
      </c>
      <c r="EH1092" s="74">
        <v>-3.7692156620323658E-3</v>
      </c>
      <c r="EI1092" s="74">
        <v>-5.4206643253564835E-3</v>
      </c>
      <c r="EJ1092" s="74">
        <v>2.8148449928266928E-5</v>
      </c>
      <c r="EK1092" s="74">
        <v>5.2457838319242001E-4</v>
      </c>
      <c r="EL1092" s="74">
        <v>2.5493211578577757E-3</v>
      </c>
      <c r="EM1092" s="74">
        <v>2.7771893655881286E-4</v>
      </c>
      <c r="EN1092" s="74">
        <v>-6.447906605899334E-3</v>
      </c>
      <c r="EO1092" s="74">
        <v>-6.7690946161746979E-3</v>
      </c>
      <c r="EP1092" s="74">
        <v>-1.6636790242046118E-3</v>
      </c>
      <c r="EQ1092" s="74">
        <v>3.2550273463129997E-3</v>
      </c>
      <c r="ER1092" s="74">
        <v>-1.412395853549242E-3</v>
      </c>
      <c r="ES1092" s="74">
        <v>-1.4825417019892484E-4</v>
      </c>
      <c r="ET1092" s="74">
        <v>-4.2203585617244244E-3</v>
      </c>
      <c r="EU1092" s="74">
        <v>-4.5136772096157074E-3</v>
      </c>
      <c r="EV1092" s="74">
        <v>-6.2079667113721371E-3</v>
      </c>
      <c r="EW1092" s="74">
        <v>68.263885498046875</v>
      </c>
      <c r="EX1092" s="74">
        <v>67.16876220703125</v>
      </c>
      <c r="EY1092" s="74">
        <v>66.320907592773438</v>
      </c>
      <c r="EZ1092" s="74">
        <v>65.555076599121094</v>
      </c>
      <c r="FA1092" s="74">
        <v>64.88067626953125</v>
      </c>
      <c r="FB1092" s="74">
        <v>64.523452758789063</v>
      </c>
      <c r="FC1092" s="74">
        <v>64.187278747558594</v>
      </c>
      <c r="FD1092" s="74">
        <v>65.073013305664063</v>
      </c>
      <c r="FE1092" s="74">
        <v>67.860260009765625</v>
      </c>
      <c r="FF1092" s="74">
        <v>71.3670654296875</v>
      </c>
      <c r="FG1092" s="74">
        <v>75.028785705566406</v>
      </c>
      <c r="FH1092" s="74">
        <v>78.4989013671875</v>
      </c>
      <c r="FI1092" s="74">
        <v>81.631599426269531</v>
      </c>
      <c r="FJ1092" s="74">
        <v>84.023223876953125</v>
      </c>
      <c r="FK1092" s="74">
        <v>85.54351806640625</v>
      </c>
      <c r="FL1092" s="74">
        <v>86.194541931152344</v>
      </c>
      <c r="FM1092" s="74">
        <v>85.740013122558594</v>
      </c>
      <c r="FN1092" s="74">
        <v>84.36883544921875</v>
      </c>
      <c r="FO1092" s="74">
        <v>81.990188598632813</v>
      </c>
      <c r="FP1092" s="74">
        <v>78.535789489746094</v>
      </c>
      <c r="FQ1092" s="74">
        <v>74.820808410644531</v>
      </c>
      <c r="FR1092" s="74">
        <v>72.488624572753906</v>
      </c>
      <c r="FS1092" s="74">
        <v>70.730621337890625</v>
      </c>
      <c r="FT1092" s="74">
        <v>69.234420776367188</v>
      </c>
      <c r="FU1092" s="74">
        <v>8.466014638543129E-3</v>
      </c>
      <c r="FV1092" s="74">
        <v>2.1412327885627747E-2</v>
      </c>
      <c r="FW1092" s="74">
        <v>8.6922533810138702E-3</v>
      </c>
      <c r="FX1092" s="74">
        <v>0</v>
      </c>
      <c r="FY1092" s="74">
        <v>0</v>
      </c>
      <c r="FZ1092" s="74">
        <v>6672</v>
      </c>
      <c r="GA1092" s="74">
        <v>11.291559219360352</v>
      </c>
      <c r="GB1092" s="74">
        <v>8163.7623055258082</v>
      </c>
      <c r="GC1092" s="74">
        <v>1</v>
      </c>
      <c r="GD1092" s="74">
        <v>3</v>
      </c>
      <c r="GE1092" s="74">
        <v>0</v>
      </c>
      <c r="GF1092" s="74">
        <v>1</v>
      </c>
      <c r="GG1092" t="s">
        <v>238</v>
      </c>
      <c r="GH1092" t="s">
        <v>235</v>
      </c>
      <c r="GI1092" t="s">
        <v>236</v>
      </c>
      <c r="GJ1092" s="47"/>
      <c r="GK1092" s="30"/>
    </row>
    <row r="1093" spans="1:193" x14ac:dyDescent="0.2">
      <c r="A1093" t="s">
        <v>175</v>
      </c>
      <c r="B1093" t="s">
        <v>240</v>
      </c>
      <c r="C1093" t="s">
        <v>181</v>
      </c>
      <c r="D1093" t="s">
        <v>256</v>
      </c>
      <c r="E1093" t="s">
        <v>192</v>
      </c>
      <c r="F1093" t="s">
        <v>273</v>
      </c>
      <c r="G1093" t="s">
        <v>274</v>
      </c>
      <c r="H1093" s="74">
        <v>6799</v>
      </c>
      <c r="I1093" s="74">
        <v>0.84576195478439331</v>
      </c>
      <c r="J1093" s="74">
        <v>0.83745503425598145</v>
      </c>
      <c r="K1093" s="74">
        <v>0.83058220148086548</v>
      </c>
      <c r="L1093" s="74">
        <v>0.8321760892868042</v>
      </c>
      <c r="M1093" s="74">
        <v>0.85096120834350586</v>
      </c>
      <c r="N1093" s="74">
        <v>0.90340536832809448</v>
      </c>
      <c r="O1093" s="74">
        <v>0.98721230030059814</v>
      </c>
      <c r="P1093" s="74">
        <v>1.1373381614685059</v>
      </c>
      <c r="Q1093" s="74">
        <v>1.2418700456619263</v>
      </c>
      <c r="R1093" s="74">
        <v>1.3080191612243652</v>
      </c>
      <c r="S1093" s="74">
        <v>1.3599492311477661</v>
      </c>
      <c r="T1093" s="74">
        <v>1.4029775857925415</v>
      </c>
      <c r="U1093" s="74">
        <v>1.4363861083984375</v>
      </c>
      <c r="V1093" s="74">
        <v>1.4699350595474243</v>
      </c>
      <c r="W1093" s="74">
        <v>1.470144510269165</v>
      </c>
      <c r="X1093" s="74">
        <v>1.3947489261627197</v>
      </c>
      <c r="Y1093" s="74">
        <v>1.2315692901611328</v>
      </c>
      <c r="Z1093" s="74">
        <v>1.069594144821167</v>
      </c>
      <c r="AA1093" s="74">
        <v>0.98433470726013184</v>
      </c>
      <c r="AB1093" s="74">
        <v>0.9427604079246521</v>
      </c>
      <c r="AC1093" s="74">
        <v>0.91130578517913818</v>
      </c>
      <c r="AD1093" s="74">
        <v>0.88508915901184082</v>
      </c>
      <c r="AE1093" s="74">
        <v>0.86608666181564331</v>
      </c>
      <c r="AF1093" s="74">
        <v>0.85542190074920654</v>
      </c>
      <c r="AG1093" s="74">
        <v>-1.8937554210424423E-2</v>
      </c>
      <c r="AH1093" s="74">
        <v>-1.8406618386507034E-2</v>
      </c>
      <c r="AI1093" s="74">
        <v>-2.0111607387661934E-2</v>
      </c>
      <c r="AJ1093" s="74">
        <v>-2.5067484006285667E-2</v>
      </c>
      <c r="AK1093" s="74">
        <v>-2.7002019807696342E-2</v>
      </c>
      <c r="AL1093" s="74">
        <v>-3.0268440023064613E-2</v>
      </c>
      <c r="AM1093" s="74">
        <v>-2.8409253805875778E-2</v>
      </c>
      <c r="AN1093" s="74">
        <v>-2.6506032794713974E-2</v>
      </c>
      <c r="AO1093" s="74">
        <v>-3.8740769028663635E-2</v>
      </c>
      <c r="AP1093" s="74">
        <v>-4.1242845356464386E-2</v>
      </c>
      <c r="AQ1093" s="74">
        <v>-4.511144757270813E-2</v>
      </c>
      <c r="AR1093" s="74">
        <v>-4.0899895131587982E-2</v>
      </c>
      <c r="AS1093" s="74">
        <v>-4.2094215750694275E-2</v>
      </c>
      <c r="AT1093" s="74">
        <v>-4.0986150503158569E-2</v>
      </c>
      <c r="AU1093" s="74">
        <v>-4.1686050593852997E-2</v>
      </c>
      <c r="AV1093" s="74">
        <v>-4.6409875154495239E-2</v>
      </c>
      <c r="AW1093" s="74">
        <v>-4.1872672736644745E-2</v>
      </c>
      <c r="AX1093" s="74">
        <v>-2.9756482690572739E-2</v>
      </c>
      <c r="AY1093" s="74">
        <v>-2.0580047741532326E-2</v>
      </c>
      <c r="AZ1093" s="74">
        <v>-2.2694872692227364E-2</v>
      </c>
      <c r="BA1093" s="74">
        <v>-1.8858600407838821E-2</v>
      </c>
      <c r="BB1093" s="74">
        <v>-2.0673410966992378E-2</v>
      </c>
      <c r="BC1093" s="74">
        <v>-1.966511458158493E-2</v>
      </c>
      <c r="BD1093" s="74">
        <v>-2.0223144441843033E-2</v>
      </c>
      <c r="BE1093" s="74">
        <v>-1.4936936087906361E-2</v>
      </c>
      <c r="BF1093" s="74">
        <v>-1.4543568715453148E-2</v>
      </c>
      <c r="BG1093" s="74">
        <v>-1.6311038285493851E-2</v>
      </c>
      <c r="BH1093" s="74">
        <v>-2.1148201078176498E-2</v>
      </c>
      <c r="BI1093" s="74">
        <v>-2.2641124203801155E-2</v>
      </c>
      <c r="BJ1093" s="74">
        <v>-2.5234447792172432E-2</v>
      </c>
      <c r="BK1093" s="74">
        <v>-2.1544588729739189E-2</v>
      </c>
      <c r="BL1093" s="74">
        <v>-1.7687425017356873E-2</v>
      </c>
      <c r="BM1093" s="74">
        <v>-2.8597315773367882E-2</v>
      </c>
      <c r="BN1093" s="74">
        <v>-3.0172983184456825E-2</v>
      </c>
      <c r="BO1093" s="74">
        <v>-3.3386629074811935E-2</v>
      </c>
      <c r="BP1093" s="74">
        <v>-2.8809588402509689E-2</v>
      </c>
      <c r="BQ1093" s="74">
        <v>-2.9504451900720596E-2</v>
      </c>
      <c r="BR1093" s="74">
        <v>-2.8125595301389694E-2</v>
      </c>
      <c r="BS1093" s="74">
        <v>-2.9289782047271729E-2</v>
      </c>
      <c r="BT1093" s="74">
        <v>-3.4604944288730621E-2</v>
      </c>
      <c r="BU1093" s="74">
        <v>-3.1502936035394669E-2</v>
      </c>
      <c r="BV1093" s="74">
        <v>-2.1457754075527191E-2</v>
      </c>
      <c r="BW1093" s="74">
        <v>-1.3539070263504982E-2</v>
      </c>
      <c r="BX1093" s="74">
        <v>-1.6407940536737442E-2</v>
      </c>
      <c r="BY1093" s="74">
        <v>-1.3331486843526363E-2</v>
      </c>
      <c r="BZ1093" s="74">
        <v>-1.5813114121556282E-2</v>
      </c>
      <c r="CA1093" s="74">
        <v>-1.5189317986369133E-2</v>
      </c>
      <c r="CB1093" s="74">
        <v>-1.6083003953099251E-2</v>
      </c>
      <c r="CC1093" s="74">
        <v>-1.2166120111942291E-2</v>
      </c>
      <c r="CD1093" s="74">
        <v>-1.186803262680769E-2</v>
      </c>
      <c r="CE1093" s="74">
        <v>-1.3678775168955326E-2</v>
      </c>
      <c r="CF1093" s="74">
        <v>-1.8433718010783195E-2</v>
      </c>
      <c r="CG1093" s="74">
        <v>-1.9620783627033234E-2</v>
      </c>
      <c r="CH1093" s="74">
        <v>-2.1747918799519539E-2</v>
      </c>
      <c r="CI1093" s="74">
        <v>-1.6790146008133888E-2</v>
      </c>
      <c r="CJ1093" s="74">
        <v>-1.1579683981835842E-2</v>
      </c>
      <c r="CK1093" s="74">
        <v>-2.1571991965174675E-2</v>
      </c>
      <c r="CL1093" s="74">
        <v>-2.2506030276417732E-2</v>
      </c>
      <c r="CM1093" s="74">
        <v>-2.5266055017709732E-2</v>
      </c>
      <c r="CN1093" s="74">
        <v>-2.04358771443367E-2</v>
      </c>
      <c r="CO1093" s="74">
        <v>-2.078481949865818E-2</v>
      </c>
      <c r="CP1093" s="74">
        <v>-1.9218415021896362E-2</v>
      </c>
      <c r="CQ1093" s="74">
        <v>-2.0704165101051331E-2</v>
      </c>
      <c r="CR1093" s="74">
        <v>-2.6428889483213425E-2</v>
      </c>
      <c r="CS1093" s="74">
        <v>-2.4320885539054871E-2</v>
      </c>
      <c r="CT1093" s="74">
        <v>-1.5710080042481422E-2</v>
      </c>
      <c r="CU1093" s="74">
        <v>-8.6625106632709503E-3</v>
      </c>
      <c r="CV1093" s="74">
        <v>-1.2053634040057659E-2</v>
      </c>
      <c r="CW1093" s="74">
        <v>-9.5034269616007805E-3</v>
      </c>
      <c r="CX1093" s="74">
        <v>-1.244688592851162E-2</v>
      </c>
      <c r="CY1093" s="74">
        <v>-1.2089395895600319E-2</v>
      </c>
      <c r="CZ1093" s="74">
        <v>-1.3215555809438229E-2</v>
      </c>
      <c r="DA1093" s="74">
        <v>-9.3953059986233711E-3</v>
      </c>
      <c r="DB1093" s="74">
        <v>-9.1924965381622314E-3</v>
      </c>
      <c r="DC1093" s="74">
        <v>-1.1046512052416801E-2</v>
      </c>
      <c r="DD1093" s="74">
        <v>-1.5719234943389893E-2</v>
      </c>
      <c r="DE1093" s="74">
        <v>-1.6600441187620163E-2</v>
      </c>
      <c r="DF1093" s="74">
        <v>-1.8261391669511795E-2</v>
      </c>
      <c r="DG1093" s="74">
        <v>-1.2035700492560863E-2</v>
      </c>
      <c r="DH1093" s="74">
        <v>-5.4719424806535244E-3</v>
      </c>
      <c r="DI1093" s="74">
        <v>-1.4546668156981468E-2</v>
      </c>
      <c r="DJ1093" s="74">
        <v>-1.4839078299701214E-2</v>
      </c>
      <c r="DK1093" s="74">
        <v>-1.7145482823252678E-2</v>
      </c>
      <c r="DL1093" s="74">
        <v>-1.2062163092195988E-2</v>
      </c>
      <c r="DM1093" s="74">
        <v>-1.206518616527319E-2</v>
      </c>
      <c r="DN1093" s="74">
        <v>-1.031123474240303E-2</v>
      </c>
      <c r="DO1093" s="74">
        <v>-1.2118547223508358E-2</v>
      </c>
      <c r="DP1093" s="74">
        <v>-1.8252832815051079E-2</v>
      </c>
      <c r="DQ1093" s="74">
        <v>-1.7138835042715073E-2</v>
      </c>
      <c r="DR1093" s="74">
        <v>-9.9624069407582283E-3</v>
      </c>
      <c r="DS1093" s="74">
        <v>-3.7859510630369186E-3</v>
      </c>
      <c r="DT1093" s="74">
        <v>-7.6993266120553017E-3</v>
      </c>
      <c r="DU1093" s="74">
        <v>-5.6753656826913357E-3</v>
      </c>
      <c r="DV1093" s="74">
        <v>-9.0806577354669571E-3</v>
      </c>
      <c r="DW1093" s="74">
        <v>-8.9894738048315048E-3</v>
      </c>
      <c r="DX1093" s="74">
        <v>-1.0348107665777206E-2</v>
      </c>
      <c r="DY1093" s="74">
        <v>-5.3946878761053085E-3</v>
      </c>
      <c r="DZ1093" s="74">
        <v>-5.3294487297534943E-3</v>
      </c>
      <c r="EA1093" s="74">
        <v>-7.2459415532648563E-3</v>
      </c>
      <c r="EB1093" s="74">
        <v>-1.1799953877925873E-2</v>
      </c>
      <c r="EC1093" s="74">
        <v>-1.2239548377692699E-2</v>
      </c>
      <c r="ED1093" s="74">
        <v>-1.3227397575974464E-2</v>
      </c>
      <c r="EE1093" s="74">
        <v>-5.1710391417145729E-3</v>
      </c>
      <c r="EF1093" s="74">
        <v>3.3466664608567953E-3</v>
      </c>
      <c r="EG1093" s="74">
        <v>-4.4032172299921513E-3</v>
      </c>
      <c r="EH1093" s="74">
        <v>-3.7692154292017221E-3</v>
      </c>
      <c r="EI1093" s="74">
        <v>-5.4206643253564835E-3</v>
      </c>
      <c r="EJ1093" s="74">
        <v>2.8147140255896375E-5</v>
      </c>
      <c r="EK1093" s="74">
        <v>5.245800712145865E-4</v>
      </c>
      <c r="EL1093" s="74">
        <v>2.5493206921964884E-3</v>
      </c>
      <c r="EM1093" s="74">
        <v>2.7772068278864026E-4</v>
      </c>
      <c r="EN1093" s="74">
        <v>-6.4479070715606213E-3</v>
      </c>
      <c r="EO1093" s="74">
        <v>-6.7690936848521233E-3</v>
      </c>
      <c r="EP1093" s="74">
        <v>-1.6636792570352554E-3</v>
      </c>
      <c r="EQ1093" s="74">
        <v>3.2550268806517124E-3</v>
      </c>
      <c r="ER1093" s="74">
        <v>-1.4123980654403567E-3</v>
      </c>
      <c r="ES1093" s="74">
        <v>-1.4825345715507865E-4</v>
      </c>
      <c r="ET1093" s="74">
        <v>-4.220359493046999E-3</v>
      </c>
      <c r="EU1093" s="74">
        <v>-4.513678140938282E-3</v>
      </c>
      <c r="EV1093" s="74">
        <v>-6.2079685740172863E-3</v>
      </c>
      <c r="EW1093" s="74">
        <v>64.052642822265625</v>
      </c>
      <c r="EX1093" s="74">
        <v>62.454475402832031</v>
      </c>
      <c r="EY1093" s="74">
        <v>61.041103363037109</v>
      </c>
      <c r="EZ1093" s="74">
        <v>59.780288696289063</v>
      </c>
      <c r="FA1093" s="74">
        <v>58.524799346923828</v>
      </c>
      <c r="FB1093" s="74">
        <v>57.378864288330078</v>
      </c>
      <c r="FC1093" s="74">
        <v>57.130100250244141</v>
      </c>
      <c r="FD1093" s="74">
        <v>57.211204528808594</v>
      </c>
      <c r="FE1093" s="74">
        <v>59.171230316162109</v>
      </c>
      <c r="FF1093" s="74">
        <v>62.5848388671875</v>
      </c>
      <c r="FG1093" s="74">
        <v>67.839683532714844</v>
      </c>
      <c r="FH1093" s="74">
        <v>72.001205444335938</v>
      </c>
      <c r="FI1093" s="74">
        <v>75.461090087890625</v>
      </c>
      <c r="FJ1093" s="74">
        <v>78.264129638671875</v>
      </c>
      <c r="FK1093" s="74">
        <v>80.081520080566406</v>
      </c>
      <c r="FL1093" s="74">
        <v>80.837516784667969</v>
      </c>
      <c r="FM1093" s="74">
        <v>80.538612365722656</v>
      </c>
      <c r="FN1093" s="74">
        <v>78.770011901855469</v>
      </c>
      <c r="FO1093" s="74">
        <v>75.621551513671875</v>
      </c>
      <c r="FP1093" s="74">
        <v>71.61480712890625</v>
      </c>
      <c r="FQ1093" s="74">
        <v>68.650848388671875</v>
      </c>
      <c r="FR1093" s="74">
        <v>66.726165771484375</v>
      </c>
      <c r="FS1093" s="74">
        <v>65.288070678710938</v>
      </c>
      <c r="FT1093" s="74">
        <v>64.180076599121094</v>
      </c>
      <c r="FU1093" s="74">
        <v>8.466014638543129E-3</v>
      </c>
      <c r="FV1093" s="74">
        <v>2.1412327885627747E-2</v>
      </c>
      <c r="FW1093" s="74">
        <v>8.6922524496912956E-3</v>
      </c>
      <c r="FX1093" s="74">
        <v>0</v>
      </c>
      <c r="FY1093" s="74">
        <v>0</v>
      </c>
      <c r="FZ1093" s="74">
        <v>6372</v>
      </c>
      <c r="GA1093" s="74">
        <v>11.319999694824219</v>
      </c>
      <c r="GB1093" s="74">
        <v>7342.7163106797962</v>
      </c>
      <c r="GC1093" s="74">
        <v>1</v>
      </c>
      <c r="GD1093" s="74">
        <v>3</v>
      </c>
      <c r="GE1093" s="74">
        <v>0</v>
      </c>
      <c r="GF1093" s="74">
        <v>1</v>
      </c>
      <c r="GG1093" t="s">
        <v>238</v>
      </c>
      <c r="GH1093" t="s">
        <v>235</v>
      </c>
      <c r="GI1093" t="s">
        <v>236</v>
      </c>
      <c r="GJ1093" s="47"/>
      <c r="GK1093" s="30"/>
    </row>
    <row r="1094" spans="1:193" x14ac:dyDescent="0.2">
      <c r="A1094" t="s">
        <v>175</v>
      </c>
      <c r="B1094" t="s">
        <v>240</v>
      </c>
      <c r="C1094" t="s">
        <v>181</v>
      </c>
      <c r="D1094" t="s">
        <v>185</v>
      </c>
      <c r="E1094" t="s">
        <v>222</v>
      </c>
      <c r="F1094" t="s">
        <v>273</v>
      </c>
      <c r="G1094" t="s">
        <v>274</v>
      </c>
      <c r="H1094" s="74">
        <v>0</v>
      </c>
      <c r="I1094" s="74"/>
      <c r="J1094" s="74"/>
      <c r="K1094" s="74"/>
      <c r="L1094" s="74"/>
      <c r="M1094" s="74"/>
      <c r="N1094" s="74"/>
      <c r="O1094" s="74"/>
      <c r="P1094" s="74"/>
      <c r="Q1094" s="74"/>
      <c r="R1094" s="74"/>
      <c r="S1094" s="74"/>
      <c r="T1094" s="74"/>
      <c r="U1094" s="74"/>
      <c r="V1094" s="74"/>
      <c r="W1094" s="74"/>
      <c r="X1094" s="74"/>
      <c r="Y1094" s="74"/>
      <c r="Z1094" s="74"/>
      <c r="AA1094" s="74"/>
      <c r="AB1094" s="74"/>
      <c r="AC1094" s="74"/>
      <c r="AD1094" s="74"/>
      <c r="AE1094" s="74"/>
      <c r="AF1094" s="74"/>
      <c r="AG1094" s="74"/>
      <c r="AH1094" s="74"/>
      <c r="AI1094" s="74"/>
      <c r="AJ1094" s="74"/>
      <c r="AK1094" s="74"/>
      <c r="AL1094" s="74"/>
      <c r="AM1094" s="74"/>
      <c r="AN1094" s="74"/>
      <c r="AO1094" s="74"/>
      <c r="AP1094" s="74"/>
      <c r="AQ1094" s="74"/>
      <c r="AR1094" s="74"/>
      <c r="AS1094" s="74"/>
      <c r="AT1094" s="74"/>
      <c r="AU1094" s="74"/>
      <c r="AV1094" s="74"/>
      <c r="AW1094" s="74"/>
      <c r="AX1094" s="74"/>
      <c r="AY1094" s="74"/>
      <c r="AZ1094" s="74"/>
      <c r="BA1094" s="74"/>
      <c r="BB1094" s="74"/>
      <c r="BC1094" s="74"/>
      <c r="BD1094" s="74"/>
      <c r="BE1094" s="74"/>
      <c r="BF1094" s="74"/>
      <c r="BG1094" s="74"/>
      <c r="BH1094" s="74"/>
      <c r="BI1094" s="74"/>
      <c r="BJ1094" s="74"/>
      <c r="BK1094" s="74"/>
      <c r="BL1094" s="74"/>
      <c r="BM1094" s="74"/>
      <c r="BN1094" s="74"/>
      <c r="BO1094" s="74"/>
      <c r="BP1094" s="74"/>
      <c r="BQ1094" s="74"/>
      <c r="BR1094" s="74"/>
      <c r="BS1094" s="74"/>
      <c r="BT1094" s="74"/>
      <c r="BU1094" s="74"/>
      <c r="BV1094" s="74"/>
      <c r="BW1094" s="74"/>
      <c r="BX1094" s="74"/>
      <c r="BY1094" s="74"/>
      <c r="BZ1094" s="74"/>
      <c r="CA1094" s="74"/>
      <c r="CB1094" s="74"/>
      <c r="CC1094" s="74"/>
      <c r="CD1094" s="74"/>
      <c r="CE1094" s="74"/>
      <c r="CF1094" s="74"/>
      <c r="CG1094" s="74"/>
      <c r="CH1094" s="74"/>
      <c r="CI1094" s="74"/>
      <c r="CJ1094" s="74"/>
      <c r="CK1094" s="74"/>
      <c r="CL1094" s="74"/>
      <c r="CM1094" s="74"/>
      <c r="CN1094" s="74"/>
      <c r="CO1094" s="74"/>
      <c r="CP1094" s="74"/>
      <c r="CQ1094" s="74"/>
      <c r="CR1094" s="74"/>
      <c r="CS1094" s="74"/>
      <c r="CT1094" s="74"/>
      <c r="CU1094" s="74"/>
      <c r="CV1094" s="74"/>
      <c r="CW1094" s="74"/>
      <c r="CX1094" s="74"/>
      <c r="CY1094" s="74"/>
      <c r="CZ1094" s="74"/>
      <c r="DA1094" s="74"/>
      <c r="DB1094" s="74"/>
      <c r="DC1094" s="74"/>
      <c r="DD1094" s="74"/>
      <c r="DE1094" s="74"/>
      <c r="DF1094" s="74"/>
      <c r="DG1094" s="74"/>
      <c r="DH1094" s="74"/>
      <c r="DI1094" s="74"/>
      <c r="DJ1094" s="74"/>
      <c r="DK1094" s="74"/>
      <c r="DL1094" s="74"/>
      <c r="DM1094" s="74"/>
      <c r="DN1094" s="74"/>
      <c r="DO1094" s="74"/>
      <c r="DP1094" s="74"/>
      <c r="DQ1094" s="74"/>
      <c r="DR1094" s="74"/>
      <c r="DS1094" s="74"/>
      <c r="DT1094" s="74"/>
      <c r="DU1094" s="74"/>
      <c r="DV1094" s="74"/>
      <c r="DW1094" s="74"/>
      <c r="DX1094" s="74"/>
      <c r="DY1094" s="74"/>
      <c r="DZ1094" s="74"/>
      <c r="EA1094" s="74"/>
      <c r="EB1094" s="74"/>
      <c r="EC1094" s="74"/>
      <c r="ED1094" s="74"/>
      <c r="EE1094" s="74"/>
      <c r="EF1094" s="74"/>
      <c r="EG1094" s="74"/>
      <c r="EH1094" s="74"/>
      <c r="EI1094" s="74"/>
      <c r="EJ1094" s="74"/>
      <c r="EK1094" s="74"/>
      <c r="EL1094" s="74"/>
      <c r="EM1094" s="74"/>
      <c r="EN1094" s="74"/>
      <c r="EO1094" s="74"/>
      <c r="EP1094" s="74"/>
      <c r="EQ1094" s="74"/>
      <c r="ER1094" s="74"/>
      <c r="ES1094" s="74"/>
      <c r="ET1094" s="74"/>
      <c r="EU1094" s="74"/>
      <c r="EV1094" s="74"/>
      <c r="EW1094" s="74"/>
      <c r="EX1094" s="74"/>
      <c r="EY1094" s="74"/>
      <c r="EZ1094" s="74"/>
      <c r="FA1094" s="74"/>
      <c r="FB1094" s="74"/>
      <c r="FC1094" s="74"/>
      <c r="FD1094" s="74"/>
      <c r="FE1094" s="74"/>
      <c r="FF1094" s="74"/>
      <c r="FG1094" s="74"/>
      <c r="FH1094" s="74"/>
      <c r="FI1094" s="74"/>
      <c r="FJ1094" s="74"/>
      <c r="FK1094" s="74"/>
      <c r="FL1094" s="74"/>
      <c r="FM1094" s="74"/>
      <c r="FN1094" s="74"/>
      <c r="FO1094" s="74"/>
      <c r="FP1094" s="74"/>
      <c r="FQ1094" s="74"/>
      <c r="FR1094" s="74"/>
      <c r="FS1094" s="74"/>
      <c r="FT1094" s="74"/>
      <c r="FU1094" s="74"/>
      <c r="FV1094" s="74"/>
      <c r="FW1094" s="74"/>
      <c r="FX1094" s="74"/>
      <c r="FY1094" s="74"/>
      <c r="FZ1094" s="74"/>
      <c r="GA1094" s="74"/>
      <c r="GB1094" s="74"/>
      <c r="GC1094" s="74">
        <v>0</v>
      </c>
      <c r="GD1094" s="74">
        <v>3</v>
      </c>
      <c r="GE1094" s="74">
        <v>0</v>
      </c>
      <c r="GF1094" s="74">
        <v>1</v>
      </c>
      <c r="GG1094" t="s">
        <v>238</v>
      </c>
      <c r="GH1094" t="s">
        <v>235</v>
      </c>
      <c r="GI1094" t="s">
        <v>236</v>
      </c>
      <c r="GJ1094" s="47"/>
      <c r="GK1094" s="30"/>
    </row>
    <row r="1095" spans="1:193" x14ac:dyDescent="0.2">
      <c r="A1095" t="s">
        <v>175</v>
      </c>
      <c r="B1095" t="s">
        <v>240</v>
      </c>
      <c r="C1095" t="s">
        <v>181</v>
      </c>
      <c r="D1095" t="s">
        <v>185</v>
      </c>
      <c r="E1095" t="s">
        <v>223</v>
      </c>
      <c r="F1095" t="s">
        <v>273</v>
      </c>
      <c r="G1095" t="s">
        <v>274</v>
      </c>
      <c r="H1095" s="74">
        <v>0</v>
      </c>
      <c r="I1095" s="74"/>
      <c r="J1095" s="74"/>
      <c r="K1095" s="74"/>
      <c r="L1095" s="74"/>
      <c r="M1095" s="74"/>
      <c r="N1095" s="74"/>
      <c r="O1095" s="74"/>
      <c r="P1095" s="74"/>
      <c r="Q1095" s="74"/>
      <c r="R1095" s="74"/>
      <c r="S1095" s="74"/>
      <c r="T1095" s="74"/>
      <c r="U1095" s="74"/>
      <c r="V1095" s="74"/>
      <c r="W1095" s="74"/>
      <c r="X1095" s="74"/>
      <c r="Y1095" s="74"/>
      <c r="Z1095" s="74"/>
      <c r="AA1095" s="74"/>
      <c r="AB1095" s="74"/>
      <c r="AC1095" s="74"/>
      <c r="AD1095" s="74"/>
      <c r="AE1095" s="74"/>
      <c r="AF1095" s="74"/>
      <c r="AG1095" s="74"/>
      <c r="AH1095" s="74"/>
      <c r="AI1095" s="74"/>
      <c r="AJ1095" s="74"/>
      <c r="AK1095" s="74"/>
      <c r="AL1095" s="74"/>
      <c r="AM1095" s="74"/>
      <c r="AN1095" s="74"/>
      <c r="AO1095" s="74"/>
      <c r="AP1095" s="74"/>
      <c r="AQ1095" s="74"/>
      <c r="AR1095" s="74"/>
      <c r="AS1095" s="74"/>
      <c r="AT1095" s="74"/>
      <c r="AU1095" s="74"/>
      <c r="AV1095" s="74"/>
      <c r="AW1095" s="74"/>
      <c r="AX1095" s="74"/>
      <c r="AY1095" s="74"/>
      <c r="AZ1095" s="74"/>
      <c r="BA1095" s="74"/>
      <c r="BB1095" s="74"/>
      <c r="BC1095" s="74"/>
      <c r="BD1095" s="74"/>
      <c r="BE1095" s="74"/>
      <c r="BF1095" s="74"/>
      <c r="BG1095" s="74"/>
      <c r="BH1095" s="74"/>
      <c r="BI1095" s="74"/>
      <c r="BJ1095" s="74"/>
      <c r="BK1095" s="74"/>
      <c r="BL1095" s="74"/>
      <c r="BM1095" s="74"/>
      <c r="BN1095" s="74"/>
      <c r="BO1095" s="74"/>
      <c r="BP1095" s="74"/>
      <c r="BQ1095" s="74"/>
      <c r="BR1095" s="74"/>
      <c r="BS1095" s="74"/>
      <c r="BT1095" s="74"/>
      <c r="BU1095" s="74"/>
      <c r="BV1095" s="74"/>
      <c r="BW1095" s="74"/>
      <c r="BX1095" s="74"/>
      <c r="BY1095" s="74"/>
      <c r="BZ1095" s="74"/>
      <c r="CA1095" s="74"/>
      <c r="CB1095" s="74"/>
      <c r="CC1095" s="74"/>
      <c r="CD1095" s="74"/>
      <c r="CE1095" s="74"/>
      <c r="CF1095" s="74"/>
      <c r="CG1095" s="74"/>
      <c r="CH1095" s="74"/>
      <c r="CI1095" s="74"/>
      <c r="CJ1095" s="74"/>
      <c r="CK1095" s="74"/>
      <c r="CL1095" s="74"/>
      <c r="CM1095" s="74"/>
      <c r="CN1095" s="74"/>
      <c r="CO1095" s="74"/>
      <c r="CP1095" s="74"/>
      <c r="CQ1095" s="74"/>
      <c r="CR1095" s="74"/>
      <c r="CS1095" s="74"/>
      <c r="CT1095" s="74"/>
      <c r="CU1095" s="74"/>
      <c r="CV1095" s="74"/>
      <c r="CW1095" s="74"/>
      <c r="CX1095" s="74"/>
      <c r="CY1095" s="74"/>
      <c r="CZ1095" s="74"/>
      <c r="DA1095" s="74"/>
      <c r="DB1095" s="74"/>
      <c r="DC1095" s="74"/>
      <c r="DD1095" s="74"/>
      <c r="DE1095" s="74"/>
      <c r="DF1095" s="74"/>
      <c r="DG1095" s="74"/>
      <c r="DH1095" s="74"/>
      <c r="DI1095" s="74"/>
      <c r="DJ1095" s="74"/>
      <c r="DK1095" s="74"/>
      <c r="DL1095" s="74"/>
      <c r="DM1095" s="74"/>
      <c r="DN1095" s="74"/>
      <c r="DO1095" s="74"/>
      <c r="DP1095" s="74"/>
      <c r="DQ1095" s="74"/>
      <c r="DR1095" s="74"/>
      <c r="DS1095" s="74"/>
      <c r="DT1095" s="74"/>
      <c r="DU1095" s="74"/>
      <c r="DV1095" s="74"/>
      <c r="DW1095" s="74"/>
      <c r="DX1095" s="74"/>
      <c r="DY1095" s="74"/>
      <c r="DZ1095" s="74"/>
      <c r="EA1095" s="74"/>
      <c r="EB1095" s="74"/>
      <c r="EC1095" s="74"/>
      <c r="ED1095" s="74"/>
      <c r="EE1095" s="74"/>
      <c r="EF1095" s="74"/>
      <c r="EG1095" s="74"/>
      <c r="EH1095" s="74"/>
      <c r="EI1095" s="74"/>
      <c r="EJ1095" s="74"/>
      <c r="EK1095" s="74"/>
      <c r="EL1095" s="74"/>
      <c r="EM1095" s="74"/>
      <c r="EN1095" s="74"/>
      <c r="EO1095" s="74"/>
      <c r="EP1095" s="74"/>
      <c r="EQ1095" s="74"/>
      <c r="ER1095" s="74"/>
      <c r="ES1095" s="74"/>
      <c r="ET1095" s="74"/>
      <c r="EU1095" s="74"/>
      <c r="EV1095" s="74"/>
      <c r="EW1095" s="74"/>
      <c r="EX1095" s="74"/>
      <c r="EY1095" s="74"/>
      <c r="EZ1095" s="74"/>
      <c r="FA1095" s="74"/>
      <c r="FB1095" s="74"/>
      <c r="FC1095" s="74"/>
      <c r="FD1095" s="74"/>
      <c r="FE1095" s="74"/>
      <c r="FF1095" s="74"/>
      <c r="FG1095" s="74"/>
      <c r="FH1095" s="74"/>
      <c r="FI1095" s="74"/>
      <c r="FJ1095" s="74"/>
      <c r="FK1095" s="74"/>
      <c r="FL1095" s="74"/>
      <c r="FM1095" s="74"/>
      <c r="FN1095" s="74"/>
      <c r="FO1095" s="74"/>
      <c r="FP1095" s="74"/>
      <c r="FQ1095" s="74"/>
      <c r="FR1095" s="74"/>
      <c r="FS1095" s="74"/>
      <c r="FT1095" s="74"/>
      <c r="FU1095" s="74"/>
      <c r="FV1095" s="74"/>
      <c r="FW1095" s="74"/>
      <c r="FX1095" s="74"/>
      <c r="FY1095" s="74"/>
      <c r="FZ1095" s="74">
        <v>16</v>
      </c>
      <c r="GA1095" s="74">
        <v>4.9491581916809082</v>
      </c>
      <c r="GB1095" s="74">
        <v>30.25297124683857</v>
      </c>
      <c r="GC1095" s="74">
        <v>0</v>
      </c>
      <c r="GD1095" s="74">
        <v>3</v>
      </c>
      <c r="GE1095" s="74">
        <v>0</v>
      </c>
      <c r="GF1095" s="74">
        <v>1</v>
      </c>
      <c r="GG1095" t="s">
        <v>238</v>
      </c>
      <c r="GH1095" t="s">
        <v>235</v>
      </c>
      <c r="GI1095" t="s">
        <v>236</v>
      </c>
      <c r="GJ1095" s="47"/>
      <c r="GK1095" s="30"/>
    </row>
    <row r="1096" spans="1:193" x14ac:dyDescent="0.2">
      <c r="A1096" t="s">
        <v>175</v>
      </c>
      <c r="B1096" t="s">
        <v>240</v>
      </c>
      <c r="C1096" t="s">
        <v>181</v>
      </c>
      <c r="D1096" t="s">
        <v>185</v>
      </c>
      <c r="E1096" t="s">
        <v>224</v>
      </c>
      <c r="F1096" t="s">
        <v>273</v>
      </c>
      <c r="G1096" t="s">
        <v>274</v>
      </c>
      <c r="H1096" s="74">
        <v>50</v>
      </c>
      <c r="I1096" s="74">
        <v>1.0229710340499878</v>
      </c>
      <c r="J1096" s="74">
        <v>1.0092155933380127</v>
      </c>
      <c r="K1096" s="74">
        <v>1.003101110458374</v>
      </c>
      <c r="L1096" s="74">
        <v>1.0360329151153564</v>
      </c>
      <c r="M1096" s="74">
        <v>1.0431135892868042</v>
      </c>
      <c r="N1096" s="74">
        <v>1.3141834735870361</v>
      </c>
      <c r="O1096" s="74">
        <v>2.0897204875946045</v>
      </c>
      <c r="P1096" s="74">
        <v>2.7000508308410645</v>
      </c>
      <c r="Q1096" s="74">
        <v>2.9281494617462158</v>
      </c>
      <c r="R1096" s="74">
        <v>2.9311795234680176</v>
      </c>
      <c r="S1096" s="74">
        <v>2.6755878925323486</v>
      </c>
      <c r="T1096" s="74">
        <v>2.9711179733276367</v>
      </c>
      <c r="U1096" s="74">
        <v>3.1541414260864258</v>
      </c>
      <c r="V1096" s="74">
        <v>2.5894706249237061</v>
      </c>
      <c r="W1096" s="74">
        <v>2.2145659923553467</v>
      </c>
      <c r="X1096" s="74">
        <v>2.0046145915985107</v>
      </c>
      <c r="Y1096" s="74">
        <v>2.0910842418670654</v>
      </c>
      <c r="Z1096" s="74">
        <v>1.9720555543899536</v>
      </c>
      <c r="AA1096" s="74">
        <v>1.9036964178085327</v>
      </c>
      <c r="AB1096" s="74">
        <v>1.8251971006393433</v>
      </c>
      <c r="AC1096" s="74">
        <v>1.554003119468689</v>
      </c>
      <c r="AD1096" s="74">
        <v>1.3204907178878784</v>
      </c>
      <c r="AE1096" s="74">
        <v>1.4483519792556763</v>
      </c>
      <c r="AF1096" s="74">
        <v>1.1578353643417358</v>
      </c>
      <c r="AG1096" s="74">
        <v>-4.8786238767206669E-3</v>
      </c>
      <c r="AH1096" s="74">
        <v>-6.4446092583239079E-3</v>
      </c>
      <c r="AI1096" s="74">
        <v>-6.2194517813622952E-3</v>
      </c>
      <c r="AJ1096" s="74">
        <v>-6.898811087012291E-3</v>
      </c>
      <c r="AK1096" s="74">
        <v>-1.2743704952299595E-2</v>
      </c>
      <c r="AL1096" s="74">
        <v>-1.5845121815800667E-2</v>
      </c>
      <c r="AM1096" s="74">
        <v>-2.3876016959547997E-2</v>
      </c>
      <c r="AN1096" s="74">
        <v>-2.0027410238981247E-2</v>
      </c>
      <c r="AO1096" s="74">
        <v>-2.1295782178640366E-2</v>
      </c>
      <c r="AP1096" s="74">
        <v>-3.4560013562440872E-2</v>
      </c>
      <c r="AQ1096" s="74">
        <v>-4.2404081672430038E-2</v>
      </c>
      <c r="AR1096" s="74">
        <v>-3.8208581507205963E-2</v>
      </c>
      <c r="AS1096" s="74">
        <v>-4.3041490018367767E-2</v>
      </c>
      <c r="AT1096" s="74">
        <v>-4.1844688355922699E-2</v>
      </c>
      <c r="AU1096" s="74">
        <v>-4.4467344880104065E-2</v>
      </c>
      <c r="AV1096" s="74">
        <v>-4.3454810976982117E-2</v>
      </c>
      <c r="AW1096" s="74">
        <v>-3.3277478069067001E-2</v>
      </c>
      <c r="AX1096" s="74">
        <v>-1.8328554928302765E-2</v>
      </c>
      <c r="AY1096" s="74">
        <v>-1.5736846253275871E-2</v>
      </c>
      <c r="AZ1096" s="74">
        <v>-1.8127243965864182E-2</v>
      </c>
      <c r="BA1096" s="74">
        <v>-7.6538608409464359E-3</v>
      </c>
      <c r="BB1096" s="74">
        <v>-6.2434240244328976E-3</v>
      </c>
      <c r="BC1096" s="74">
        <v>-4.3232487514615059E-3</v>
      </c>
      <c r="BD1096" s="74">
        <v>-9.6611473709344864E-3</v>
      </c>
      <c r="BE1096" s="74">
        <v>1.1651514796540141E-3</v>
      </c>
      <c r="BF1096" s="74">
        <v>-4.0837639244273305E-4</v>
      </c>
      <c r="BG1096" s="74">
        <v>8.0388808783027343E-6</v>
      </c>
      <c r="BH1096" s="74">
        <v>-5.1510956836864352E-4</v>
      </c>
      <c r="BI1096" s="74">
        <v>-5.5886753834784031E-3</v>
      </c>
      <c r="BJ1096" s="74">
        <v>-5.3985007107257843E-3</v>
      </c>
      <c r="BK1096" s="74">
        <v>-1.1159925721585751E-2</v>
      </c>
      <c r="BL1096" s="74">
        <v>-4.1534509509801865E-3</v>
      </c>
      <c r="BM1096" s="74">
        <v>-4.3563097715377808E-3</v>
      </c>
      <c r="BN1096" s="74">
        <v>-1.7669212073087692E-2</v>
      </c>
      <c r="BO1096" s="74">
        <v>-2.5832973420619965E-2</v>
      </c>
      <c r="BP1096" s="74">
        <v>-2.1559601649641991E-2</v>
      </c>
      <c r="BQ1096" s="74">
        <v>-2.6761198416352272E-2</v>
      </c>
      <c r="BR1096" s="74">
        <v>-2.5342203676700592E-2</v>
      </c>
      <c r="BS1096" s="74">
        <v>-2.8292983770370483E-2</v>
      </c>
      <c r="BT1096" s="74">
        <v>-2.8102127835154533E-2</v>
      </c>
      <c r="BU1096" s="74">
        <v>-1.9849402830004692E-2</v>
      </c>
      <c r="BV1096" s="74">
        <v>-6.7659690976142883E-3</v>
      </c>
      <c r="BW1096" s="74">
        <v>-5.7719182223081589E-3</v>
      </c>
      <c r="BX1096" s="74">
        <v>-9.333447553217411E-3</v>
      </c>
      <c r="BY1096" s="74">
        <v>1.2333595077507198E-4</v>
      </c>
      <c r="BZ1096" s="74">
        <v>8.1526034045964479E-4</v>
      </c>
      <c r="CA1096" s="74">
        <v>2.4820568505674601E-3</v>
      </c>
      <c r="CB1096" s="74">
        <v>-3.7925485521554947E-3</v>
      </c>
      <c r="CC1096" s="74">
        <v>5.3510516881942749E-3</v>
      </c>
      <c r="CD1096" s="74">
        <v>3.7723002023994923E-3</v>
      </c>
      <c r="CE1096" s="74">
        <v>4.3211802840232849E-3</v>
      </c>
      <c r="CF1096" s="74">
        <v>3.9062229916453362E-3</v>
      </c>
      <c r="CG1096" s="74">
        <v>-6.3312350539490581E-4</v>
      </c>
      <c r="CH1096" s="74">
        <v>1.8367968732491136E-3</v>
      </c>
      <c r="CI1096" s="74">
        <v>-2.3527997545897961E-3</v>
      </c>
      <c r="CJ1096" s="74">
        <v>6.8408050574362278E-3</v>
      </c>
      <c r="CK1096" s="74">
        <v>7.3759169317781925E-3</v>
      </c>
      <c r="CL1096" s="74">
        <v>-5.9706941246986389E-3</v>
      </c>
      <c r="CM1096" s="74">
        <v>-1.4355872757732868E-2</v>
      </c>
      <c r="CN1096" s="74">
        <v>-1.0028568096458912E-2</v>
      </c>
      <c r="CO1096" s="74">
        <v>-1.5485514886677265E-2</v>
      </c>
      <c r="CP1096" s="74">
        <v>-1.3912638649344444E-2</v>
      </c>
      <c r="CQ1096" s="74">
        <v>-1.7090668901801109E-2</v>
      </c>
      <c r="CR1096" s="74">
        <v>-1.7468906939029694E-2</v>
      </c>
      <c r="CS1096" s="74">
        <v>-1.0549157857894897E-2</v>
      </c>
      <c r="CT1096" s="74">
        <v>1.2422438012436032E-3</v>
      </c>
      <c r="CU1096" s="74">
        <v>1.1297615710645914E-3</v>
      </c>
      <c r="CV1096" s="74">
        <v>-3.2428896520286798E-3</v>
      </c>
      <c r="CW1096" s="74">
        <v>5.5097984150052071E-3</v>
      </c>
      <c r="CX1096" s="74">
        <v>5.7040834799408913E-3</v>
      </c>
      <c r="CY1096" s="74">
        <v>7.1953902952373028E-3</v>
      </c>
      <c r="CZ1096" s="74">
        <v>2.7202526689507067E-4</v>
      </c>
      <c r="DA1096" s="74">
        <v>9.5369527116417885E-3</v>
      </c>
      <c r="DB1096" s="74">
        <v>7.9529760405421257E-3</v>
      </c>
      <c r="DC1096" s="74">
        <v>8.634321391582489E-3</v>
      </c>
      <c r="DD1096" s="74">
        <v>8.3275549113750458E-3</v>
      </c>
      <c r="DE1096" s="74">
        <v>4.3224282562732697E-3</v>
      </c>
      <c r="DF1096" s="74">
        <v>9.0720951557159424E-3</v>
      </c>
      <c r="DG1096" s="74">
        <v>6.4543262124061584E-3</v>
      </c>
      <c r="DH1096" s="74">
        <v>1.7835060134530067E-2</v>
      </c>
      <c r="DI1096" s="74">
        <v>1.9108142703771591E-2</v>
      </c>
      <c r="DJ1096" s="74">
        <v>5.7278242893517017E-3</v>
      </c>
      <c r="DK1096" s="74">
        <v>-2.8787741903215647E-3</v>
      </c>
      <c r="DL1096" s="74">
        <v>1.502466038800776E-3</v>
      </c>
      <c r="DM1096" s="74">
        <v>-4.2098327539861202E-3</v>
      </c>
      <c r="DN1096" s="74">
        <v>-2.4830724578350782E-3</v>
      </c>
      <c r="DO1096" s="74">
        <v>-5.8883554302155972E-3</v>
      </c>
      <c r="DP1096" s="74">
        <v>-6.8356837145984173E-3</v>
      </c>
      <c r="DQ1096" s="74">
        <v>-1.2489140499383211E-3</v>
      </c>
      <c r="DR1096" s="74">
        <v>9.2504564672708511E-3</v>
      </c>
      <c r="DS1096" s="74">
        <v>8.0314408987760544E-3</v>
      </c>
      <c r="DT1096" s="74">
        <v>2.8476675506681204E-3</v>
      </c>
      <c r="DU1096" s="74">
        <v>1.0896260850131512E-2</v>
      </c>
      <c r="DV1096" s="74">
        <v>1.0592907667160034E-2</v>
      </c>
      <c r="DW1096" s="74">
        <v>1.1908724904060364E-2</v>
      </c>
      <c r="DX1096" s="74">
        <v>4.3365987949073315E-3</v>
      </c>
      <c r="DY1096" s="74">
        <v>1.5580728650093079E-2</v>
      </c>
      <c r="DZ1096" s="74">
        <v>1.398921012878418E-2</v>
      </c>
      <c r="EA1096" s="74">
        <v>1.4861812815070152E-2</v>
      </c>
      <c r="EB1096" s="74">
        <v>1.4711256138980389E-2</v>
      </c>
      <c r="EC1096" s="74">
        <v>1.1477457359433174E-2</v>
      </c>
      <c r="ED1096" s="74">
        <v>1.9518716260790825E-2</v>
      </c>
      <c r="EE1096" s="74">
        <v>1.917041651904583E-2</v>
      </c>
      <c r="EF1096" s="74">
        <v>3.3709019422531128E-2</v>
      </c>
      <c r="EG1096" s="74">
        <v>3.6047615110874176E-2</v>
      </c>
      <c r="EH1096" s="74">
        <v>2.2618625313043594E-2</v>
      </c>
      <c r="EI1096" s="74">
        <v>1.3692333362996578E-2</v>
      </c>
      <c r="EJ1096" s="74">
        <v>1.8151445314288139E-2</v>
      </c>
      <c r="EK1096" s="74">
        <v>1.2070462107658386E-2</v>
      </c>
      <c r="EL1096" s="74">
        <v>1.4019406400620937E-2</v>
      </c>
      <c r="EM1096" s="74">
        <v>1.0286008007824421E-2</v>
      </c>
      <c r="EN1096" s="74">
        <v>8.5170017555356026E-3</v>
      </c>
      <c r="EO1096" s="74">
        <v>1.2179161421954632E-2</v>
      </c>
      <c r="EP1096" s="74">
        <v>2.0813044160604477E-2</v>
      </c>
      <c r="EQ1096" s="74">
        <v>1.7996372655034065E-2</v>
      </c>
      <c r="ER1096" s="74">
        <v>1.1641465127468109E-2</v>
      </c>
      <c r="ES1096" s="74">
        <v>1.8673457205295563E-2</v>
      </c>
      <c r="ET1096" s="74">
        <v>1.7651591449975967E-2</v>
      </c>
      <c r="EU1096" s="74">
        <v>1.8714031204581261E-2</v>
      </c>
      <c r="EV1096" s="74">
        <v>1.0205199010670185E-2</v>
      </c>
      <c r="EW1096" s="74">
        <v>43.653514862060547</v>
      </c>
      <c r="EX1096" s="74">
        <v>42.763648986816406</v>
      </c>
      <c r="EY1096" s="74">
        <v>42.083797454833984</v>
      </c>
      <c r="EZ1096" s="74">
        <v>41.345027923583984</v>
      </c>
      <c r="FA1096" s="74">
        <v>40.9722900390625</v>
      </c>
      <c r="FB1096" s="74">
        <v>40.368804931640625</v>
      </c>
      <c r="FC1096" s="74">
        <v>41.183677673339844</v>
      </c>
      <c r="FD1096" s="74">
        <v>40.886920928955078</v>
      </c>
      <c r="FE1096" s="74">
        <v>43.449432373046875</v>
      </c>
      <c r="FF1096" s="74">
        <v>47.676643371582031</v>
      </c>
      <c r="FG1096" s="74">
        <v>51.071659088134766</v>
      </c>
      <c r="FH1096" s="74">
        <v>53.461589813232422</v>
      </c>
      <c r="FI1096" s="74">
        <v>55.017650604248047</v>
      </c>
      <c r="FJ1096" s="74">
        <v>56.413352966308594</v>
      </c>
      <c r="FK1096" s="74">
        <v>57.692779541015625</v>
      </c>
      <c r="FL1096" s="74">
        <v>57.259086608886719</v>
      </c>
      <c r="FM1096" s="74">
        <v>55.437843322753906</v>
      </c>
      <c r="FN1096" s="74">
        <v>52.307918548583984</v>
      </c>
      <c r="FO1096" s="74">
        <v>50.073390960693359</v>
      </c>
      <c r="FP1096" s="74">
        <v>48.200942993164063</v>
      </c>
      <c r="FQ1096" s="74">
        <v>45.519439697265625</v>
      </c>
      <c r="FR1096" s="74">
        <v>43.799495697021484</v>
      </c>
      <c r="FS1096" s="74">
        <v>44.067073822021484</v>
      </c>
      <c r="FT1096" s="74">
        <v>42.325153350830078</v>
      </c>
      <c r="FU1096" s="74">
        <v>1.0898509062826633E-2</v>
      </c>
      <c r="FV1096" s="74">
        <v>3.1325343996286392E-2</v>
      </c>
      <c r="FW1096" s="74">
        <v>1.1306979693472385E-2</v>
      </c>
      <c r="FX1096" s="74">
        <v>0</v>
      </c>
      <c r="FY1096" s="74">
        <v>5.1630746573209763E-2</v>
      </c>
      <c r="FZ1096" s="74">
        <v>45</v>
      </c>
      <c r="GA1096" s="74">
        <v>5.7411904335021973</v>
      </c>
      <c r="GB1096" s="74">
        <v>86.794763252139091</v>
      </c>
      <c r="GC1096" s="74">
        <v>1</v>
      </c>
      <c r="GD1096" s="74">
        <v>3</v>
      </c>
      <c r="GE1096" s="74">
        <v>0</v>
      </c>
      <c r="GF1096" s="74">
        <v>1</v>
      </c>
      <c r="GG1096" t="s">
        <v>238</v>
      </c>
      <c r="GH1096" t="s">
        <v>235</v>
      </c>
      <c r="GI1096" t="s">
        <v>236</v>
      </c>
      <c r="GJ1096" s="47"/>
      <c r="GK1096" s="30"/>
    </row>
    <row r="1097" spans="1:193" x14ac:dyDescent="0.2">
      <c r="A1097" t="s">
        <v>175</v>
      </c>
      <c r="B1097" t="s">
        <v>240</v>
      </c>
      <c r="C1097" t="s">
        <v>181</v>
      </c>
      <c r="D1097" t="s">
        <v>185</v>
      </c>
      <c r="E1097" t="s">
        <v>220</v>
      </c>
      <c r="F1097" t="s">
        <v>273</v>
      </c>
      <c r="G1097" t="s">
        <v>274</v>
      </c>
      <c r="H1097" s="74">
        <v>216</v>
      </c>
      <c r="I1097" s="74">
        <v>1.0620148181915283</v>
      </c>
      <c r="J1097" s="74">
        <v>1.034520149230957</v>
      </c>
      <c r="K1097" s="74">
        <v>0.99953716993331909</v>
      </c>
      <c r="L1097" s="74">
        <v>1.0317497253417969</v>
      </c>
      <c r="M1097" s="74">
        <v>1.0084089040756226</v>
      </c>
      <c r="N1097" s="74">
        <v>1.4470642805099487</v>
      </c>
      <c r="O1097" s="74">
        <v>2.168795108795166</v>
      </c>
      <c r="P1097" s="74">
        <v>2.9864132404327393</v>
      </c>
      <c r="Q1097" s="74">
        <v>3.3653149604797363</v>
      </c>
      <c r="R1097" s="74">
        <v>3.220423698425293</v>
      </c>
      <c r="S1097" s="74">
        <v>3.2612440586090088</v>
      </c>
      <c r="T1097" s="74">
        <v>3.1308712959289551</v>
      </c>
      <c r="U1097" s="74">
        <v>3.0748608112335205</v>
      </c>
      <c r="V1097" s="74">
        <v>3.0617339611053467</v>
      </c>
      <c r="W1097" s="74">
        <v>2.7546513080596924</v>
      </c>
      <c r="X1097" s="74">
        <v>2.1549122333526611</v>
      </c>
      <c r="Y1097" s="74">
        <v>1.8683363199234009</v>
      </c>
      <c r="Z1097" s="74">
        <v>1.6950117349624634</v>
      </c>
      <c r="AA1097" s="74">
        <v>1.6465529203414917</v>
      </c>
      <c r="AB1097" s="74">
        <v>1.6162962913513184</v>
      </c>
      <c r="AC1097" s="74">
        <v>1.256108283996582</v>
      </c>
      <c r="AD1097" s="74">
        <v>1.1472272872924805</v>
      </c>
      <c r="AE1097" s="74">
        <v>1.096743106842041</v>
      </c>
      <c r="AF1097" s="74">
        <v>1.0315691232681274</v>
      </c>
      <c r="AG1097" s="74">
        <v>-4.8786229453980923E-3</v>
      </c>
      <c r="AH1097" s="74">
        <v>-6.4446097239851952E-3</v>
      </c>
      <c r="AI1097" s="74">
        <v>-6.2194527126848698E-3</v>
      </c>
      <c r="AJ1097" s="74">
        <v>-6.8988115526735783E-3</v>
      </c>
      <c r="AK1097" s="74">
        <v>-1.2743704952299595E-2</v>
      </c>
      <c r="AL1097" s="74">
        <v>-1.5845123678445816E-2</v>
      </c>
      <c r="AM1097" s="74">
        <v>-2.3876016959547997E-2</v>
      </c>
      <c r="AN1097" s="74">
        <v>-2.0027413964271545E-2</v>
      </c>
      <c r="AO1097" s="74">
        <v>-2.1295784041285515E-2</v>
      </c>
      <c r="AP1097" s="74">
        <v>-3.4560017287731171E-2</v>
      </c>
      <c r="AQ1097" s="74">
        <v>-4.240407794713974E-2</v>
      </c>
      <c r="AR1097" s="74">
        <v>-3.8208581507205963E-2</v>
      </c>
      <c r="AS1097" s="74">
        <v>-4.3041490018367767E-2</v>
      </c>
      <c r="AT1097" s="74">
        <v>-4.1844688355922699E-2</v>
      </c>
      <c r="AU1097" s="74">
        <v>-4.4467344880104065E-2</v>
      </c>
      <c r="AV1097" s="74">
        <v>-4.3454810976982117E-2</v>
      </c>
      <c r="AW1097" s="74">
        <v>-3.3277474343776703E-2</v>
      </c>
      <c r="AX1097" s="74">
        <v>-1.8328554928302765E-2</v>
      </c>
      <c r="AY1097" s="74">
        <v>-1.5736846253275871E-2</v>
      </c>
      <c r="AZ1097" s="74">
        <v>-1.8127242103219032E-2</v>
      </c>
      <c r="BA1097" s="74">
        <v>-7.6538599096238613E-3</v>
      </c>
      <c r="BB1097" s="74">
        <v>-6.2434240244328976E-3</v>
      </c>
      <c r="BC1097" s="74">
        <v>-4.3232492171227932E-3</v>
      </c>
      <c r="BD1097" s="74">
        <v>-9.661148302257061E-3</v>
      </c>
      <c r="BE1097" s="74">
        <v>1.1651519453153014E-3</v>
      </c>
      <c r="BF1097" s="74">
        <v>-4.083766252733767E-4</v>
      </c>
      <c r="BG1097" s="74">
        <v>8.0387553680338897E-6</v>
      </c>
      <c r="BH1097" s="74">
        <v>-5.15109917614609E-4</v>
      </c>
      <c r="BI1097" s="74">
        <v>-5.5886753834784031E-3</v>
      </c>
      <c r="BJ1097" s="74">
        <v>-5.3985011763870716E-3</v>
      </c>
      <c r="BK1097" s="74">
        <v>-1.1159926652908325E-2</v>
      </c>
      <c r="BL1097" s="74">
        <v>-4.1534523479640484E-3</v>
      </c>
      <c r="BM1097" s="74">
        <v>-4.3563102371990681E-3</v>
      </c>
      <c r="BN1097" s="74">
        <v>-1.7669212073087692E-2</v>
      </c>
      <c r="BO1097" s="74">
        <v>-2.5832971557974815E-2</v>
      </c>
      <c r="BP1097" s="74">
        <v>-2.155960351228714E-2</v>
      </c>
      <c r="BQ1097" s="74">
        <v>-2.6761196553707123E-2</v>
      </c>
      <c r="BR1097" s="74">
        <v>-2.5342205539345741E-2</v>
      </c>
      <c r="BS1097" s="74">
        <v>-2.8292985633015633E-2</v>
      </c>
      <c r="BT1097" s="74">
        <v>-2.8102125972509384E-2</v>
      </c>
      <c r="BU1097" s="74">
        <v>-1.9849400967359543E-2</v>
      </c>
      <c r="BV1097" s="74">
        <v>-6.7659690976142883E-3</v>
      </c>
      <c r="BW1097" s="74">
        <v>-5.7719186879694462E-3</v>
      </c>
      <c r="BX1097" s="74">
        <v>-9.3334466218948364E-3</v>
      </c>
      <c r="BY1097" s="74">
        <v>1.2333650374785066E-4</v>
      </c>
      <c r="BZ1097" s="74">
        <v>8.1526010762900114E-4</v>
      </c>
      <c r="CA1097" s="74">
        <v>2.4820566177368164E-3</v>
      </c>
      <c r="CB1097" s="74">
        <v>-3.792549017816782E-3</v>
      </c>
      <c r="CC1097" s="74">
        <v>5.3510516881942749E-3</v>
      </c>
      <c r="CD1097" s="74">
        <v>3.7723002023994923E-3</v>
      </c>
      <c r="CE1097" s="74">
        <v>4.3211802840232849E-3</v>
      </c>
      <c r="CF1097" s="74">
        <v>3.9062225259840488E-3</v>
      </c>
      <c r="CG1097" s="74">
        <v>-6.3312350539490581E-4</v>
      </c>
      <c r="CH1097" s="74">
        <v>1.8367968732491136E-3</v>
      </c>
      <c r="CI1097" s="74">
        <v>-2.3527997545897961E-3</v>
      </c>
      <c r="CJ1097" s="74">
        <v>6.8408050574362278E-3</v>
      </c>
      <c r="CK1097" s="74">
        <v>7.3759169317781925E-3</v>
      </c>
      <c r="CL1097" s="74">
        <v>-5.9706941246986389E-3</v>
      </c>
      <c r="CM1097" s="74">
        <v>-1.4355872757732868E-2</v>
      </c>
      <c r="CN1097" s="74">
        <v>-1.0028568096458912E-2</v>
      </c>
      <c r="CO1097" s="74">
        <v>-1.5485514886677265E-2</v>
      </c>
      <c r="CP1097" s="74">
        <v>-1.3912639580667019E-2</v>
      </c>
      <c r="CQ1097" s="74">
        <v>-1.7090670764446259E-2</v>
      </c>
      <c r="CR1097" s="74">
        <v>-1.7468905076384544E-2</v>
      </c>
      <c r="CS1097" s="74">
        <v>-1.0549156926572323E-2</v>
      </c>
      <c r="CT1097" s="74">
        <v>1.2422439176589251E-3</v>
      </c>
      <c r="CU1097" s="74">
        <v>1.1297614546492696E-3</v>
      </c>
      <c r="CV1097" s="74">
        <v>-3.2428896520286798E-3</v>
      </c>
      <c r="CW1097" s="74">
        <v>5.5097984150052071E-3</v>
      </c>
      <c r="CX1097" s="74">
        <v>5.7040834799408913E-3</v>
      </c>
      <c r="CY1097" s="74">
        <v>7.1953902952373028E-3</v>
      </c>
      <c r="CZ1097" s="74">
        <v>2.7202526689507067E-4</v>
      </c>
      <c r="DA1097" s="74">
        <v>9.5369517803192139E-3</v>
      </c>
      <c r="DB1097" s="74">
        <v>7.9529769718647003E-3</v>
      </c>
      <c r="DC1097" s="74">
        <v>8.634321391582489E-3</v>
      </c>
      <c r="DD1097" s="74">
        <v>8.3275549113750458E-3</v>
      </c>
      <c r="DE1097" s="74">
        <v>4.322428721934557E-3</v>
      </c>
      <c r="DF1097" s="74">
        <v>9.0720951557159424E-3</v>
      </c>
      <c r="DG1097" s="74">
        <v>6.4543271437287331E-3</v>
      </c>
      <c r="DH1097" s="74">
        <v>1.7835061997175217E-2</v>
      </c>
      <c r="DI1097" s="74">
        <v>1.9108142703771591E-2</v>
      </c>
      <c r="DJ1097" s="74">
        <v>5.727824755012989E-3</v>
      </c>
      <c r="DK1097" s="74">
        <v>-2.8787737246602774E-3</v>
      </c>
      <c r="DL1097" s="74">
        <v>1.5024662716314197E-3</v>
      </c>
      <c r="DM1097" s="74">
        <v>-4.2098336853086948E-3</v>
      </c>
      <c r="DN1097" s="74">
        <v>-2.4830738548189402E-3</v>
      </c>
      <c r="DO1097" s="74">
        <v>-5.8883572928607464E-3</v>
      </c>
      <c r="DP1097" s="74">
        <v>-6.8356827832758427E-3</v>
      </c>
      <c r="DQ1097" s="74">
        <v>-1.248913467861712E-3</v>
      </c>
      <c r="DR1097" s="74">
        <v>9.2504564672708511E-3</v>
      </c>
      <c r="DS1097" s="74">
        <v>8.0314408987760544E-3</v>
      </c>
      <c r="DT1097" s="74">
        <v>2.8476673178374767E-3</v>
      </c>
      <c r="DU1097" s="74">
        <v>1.0896260850131512E-2</v>
      </c>
      <c r="DV1097" s="74">
        <v>1.0592907667160034E-2</v>
      </c>
      <c r="DW1097" s="74">
        <v>1.1908724904060364E-2</v>
      </c>
      <c r="DX1097" s="74">
        <v>4.3365992605686188E-3</v>
      </c>
      <c r="DY1097" s="74">
        <v>1.5580726787447929E-2</v>
      </c>
      <c r="DZ1097" s="74">
        <v>1.3989211060106754E-2</v>
      </c>
      <c r="EA1097" s="74">
        <v>1.4861812815070152E-2</v>
      </c>
      <c r="EB1097" s="74">
        <v>1.4711257070302963E-2</v>
      </c>
      <c r="EC1097" s="74">
        <v>1.1477458290755749E-2</v>
      </c>
      <c r="ED1097" s="74">
        <v>1.9518716260790825E-2</v>
      </c>
      <c r="EE1097" s="74">
        <v>1.9170418381690979E-2</v>
      </c>
      <c r="EF1097" s="74">
        <v>3.3709019422531128E-2</v>
      </c>
      <c r="EG1097" s="74">
        <v>3.6047618836164474E-2</v>
      </c>
      <c r="EH1097" s="74">
        <v>2.2618627175688744E-2</v>
      </c>
      <c r="EI1097" s="74">
        <v>1.3692334294319153E-2</v>
      </c>
      <c r="EJ1097" s="74">
        <v>1.8151449039578438E-2</v>
      </c>
      <c r="EK1097" s="74">
        <v>1.2070459313690662E-2</v>
      </c>
      <c r="EL1097" s="74">
        <v>1.4019404537975788E-2</v>
      </c>
      <c r="EM1097" s="74">
        <v>1.0286005213856697E-2</v>
      </c>
      <c r="EN1097" s="74">
        <v>8.5170017555356026E-3</v>
      </c>
      <c r="EO1097" s="74">
        <v>1.2179161421954632E-2</v>
      </c>
      <c r="EP1097" s="74">
        <v>2.0813044160604477E-2</v>
      </c>
      <c r="EQ1097" s="74">
        <v>1.7996370792388916E-2</v>
      </c>
      <c r="ER1097" s="74">
        <v>1.1641464196145535E-2</v>
      </c>
      <c r="ES1097" s="74">
        <v>1.8673457205295563E-2</v>
      </c>
      <c r="ET1097" s="74">
        <v>1.7651591449975967E-2</v>
      </c>
      <c r="EU1097" s="74">
        <v>1.8714031204581261E-2</v>
      </c>
      <c r="EV1097" s="74">
        <v>1.0205199010670185E-2</v>
      </c>
      <c r="EW1097" s="74">
        <v>46.606708526611328</v>
      </c>
      <c r="EX1097" s="74">
        <v>46.849460601806641</v>
      </c>
      <c r="EY1097" s="74">
        <v>47.0118408203125</v>
      </c>
      <c r="EZ1097" s="74">
        <v>46.921482086181641</v>
      </c>
      <c r="FA1097" s="74">
        <v>46.659206390380859</v>
      </c>
      <c r="FB1097" s="74">
        <v>46.809505462646484</v>
      </c>
      <c r="FC1097" s="74">
        <v>46.712406158447266</v>
      </c>
      <c r="FD1097" s="74">
        <v>47.061859130859375</v>
      </c>
      <c r="FE1097" s="74">
        <v>47.657566070556641</v>
      </c>
      <c r="FF1097" s="74">
        <v>47.709800720214844</v>
      </c>
      <c r="FG1097" s="74">
        <v>46.957286834716797</v>
      </c>
      <c r="FH1097" s="74">
        <v>46.975307464599609</v>
      </c>
      <c r="FI1097" s="74">
        <v>48.124153137207031</v>
      </c>
      <c r="FJ1097" s="74">
        <v>48.20166015625</v>
      </c>
      <c r="FK1097" s="74">
        <v>48.449390411376953</v>
      </c>
      <c r="FL1097" s="74">
        <v>49.010875701904297</v>
      </c>
      <c r="FM1097" s="74">
        <v>48.791835784912109</v>
      </c>
      <c r="FN1097" s="74">
        <v>47.6090087890625</v>
      </c>
      <c r="FO1097" s="74">
        <v>45.732139587402344</v>
      </c>
      <c r="FP1097" s="74">
        <v>45.111980438232422</v>
      </c>
      <c r="FQ1097" s="74">
        <v>44.795623779296875</v>
      </c>
      <c r="FR1097" s="74">
        <v>43.827049255371094</v>
      </c>
      <c r="FS1097" s="74">
        <v>43.488044738769531</v>
      </c>
      <c r="FT1097" s="74">
        <v>43.111728668212891</v>
      </c>
      <c r="FU1097" s="74">
        <v>1.0898509994149208E-2</v>
      </c>
      <c r="FV1097" s="74">
        <v>3.1325343996286392E-2</v>
      </c>
      <c r="FW1097" s="74">
        <v>1.1306979693472385E-2</v>
      </c>
      <c r="FX1097" s="74">
        <v>0</v>
      </c>
      <c r="FY1097" s="74">
        <v>5.1630746573209763E-2</v>
      </c>
      <c r="FZ1097" s="74">
        <v>198</v>
      </c>
      <c r="GA1097" s="74">
        <v>7.1596927642822266</v>
      </c>
      <c r="GB1097" s="74">
        <v>351.394389630761</v>
      </c>
      <c r="GC1097" s="74">
        <v>1</v>
      </c>
      <c r="GD1097" s="74">
        <v>3</v>
      </c>
      <c r="GE1097" s="74">
        <v>0</v>
      </c>
      <c r="GF1097" s="74">
        <v>1</v>
      </c>
      <c r="GG1097" t="s">
        <v>238</v>
      </c>
      <c r="GH1097" t="s">
        <v>235</v>
      </c>
      <c r="GI1097" t="s">
        <v>236</v>
      </c>
      <c r="GJ1097" s="47"/>
      <c r="GK1097" s="30"/>
    </row>
    <row r="1098" spans="1:193" x14ac:dyDescent="0.2">
      <c r="A1098" t="s">
        <v>175</v>
      </c>
      <c r="B1098" t="s">
        <v>240</v>
      </c>
      <c r="C1098" t="s">
        <v>181</v>
      </c>
      <c r="D1098" t="s">
        <v>185</v>
      </c>
      <c r="E1098" t="s">
        <v>221</v>
      </c>
      <c r="F1098" t="s">
        <v>273</v>
      </c>
      <c r="G1098" t="s">
        <v>274</v>
      </c>
      <c r="H1098" s="74">
        <v>739</v>
      </c>
      <c r="I1098" s="74">
        <v>1.1377456188201904</v>
      </c>
      <c r="J1098" s="74">
        <v>1.1515250205993652</v>
      </c>
      <c r="K1098" s="74">
        <v>1.1874258518218994</v>
      </c>
      <c r="L1098" s="74">
        <v>1.227324366569519</v>
      </c>
      <c r="M1098" s="74">
        <v>1.3518625497817993</v>
      </c>
      <c r="N1098" s="74">
        <v>1.7295620441436768</v>
      </c>
      <c r="O1098" s="74">
        <v>2.5303096771240234</v>
      </c>
      <c r="P1098" s="74">
        <v>3.2341372966766357</v>
      </c>
      <c r="Q1098" s="74">
        <v>3.5318315029144287</v>
      </c>
      <c r="R1098" s="74">
        <v>3.4176526069641113</v>
      </c>
      <c r="S1098" s="74">
        <v>3.3046278953552246</v>
      </c>
      <c r="T1098" s="74">
        <v>3.0899968147277832</v>
      </c>
      <c r="U1098" s="74">
        <v>2.9526474475860596</v>
      </c>
      <c r="V1098" s="74">
        <v>2.7779092788696289</v>
      </c>
      <c r="W1098" s="74">
        <v>2.6264753341674805</v>
      </c>
      <c r="X1098" s="74">
        <v>2.1868190765380859</v>
      </c>
      <c r="Y1098" s="74">
        <v>1.7975538969039917</v>
      </c>
      <c r="Z1098" s="74">
        <v>1.6656004190444946</v>
      </c>
      <c r="AA1098" s="74">
        <v>1.5639849901199341</v>
      </c>
      <c r="AB1098" s="74">
        <v>1.4669228792190552</v>
      </c>
      <c r="AC1098" s="74">
        <v>1.3988654613494873</v>
      </c>
      <c r="AD1098" s="74">
        <v>1.3067395687103271</v>
      </c>
      <c r="AE1098" s="74">
        <v>1.2513659000396729</v>
      </c>
      <c r="AF1098" s="74">
        <v>1.1437505483627319</v>
      </c>
      <c r="AG1098" s="74">
        <v>-4.8786234110593796E-3</v>
      </c>
      <c r="AH1098" s="74">
        <v>-6.4446087926626205E-3</v>
      </c>
      <c r="AI1098" s="74">
        <v>-6.2194522470235825E-3</v>
      </c>
      <c r="AJ1098" s="74">
        <v>-6.898811087012291E-3</v>
      </c>
      <c r="AK1098" s="74">
        <v>-1.2743704952299595E-2</v>
      </c>
      <c r="AL1098" s="74">
        <v>-1.5845121815800667E-2</v>
      </c>
      <c r="AM1098" s="74">
        <v>-2.3876015096902847E-2</v>
      </c>
      <c r="AN1098" s="74">
        <v>-2.0027413964271545E-2</v>
      </c>
      <c r="AO1098" s="74">
        <v>-2.1295784041285515E-2</v>
      </c>
      <c r="AP1098" s="74">
        <v>-3.4560013562440872E-2</v>
      </c>
      <c r="AQ1098" s="74">
        <v>-4.2404081672430038E-2</v>
      </c>
      <c r="AR1098" s="74">
        <v>-3.8208585232496262E-2</v>
      </c>
      <c r="AS1098" s="74">
        <v>-4.3041490018367767E-2</v>
      </c>
      <c r="AT1098" s="74">
        <v>-4.1844680905342102E-2</v>
      </c>
      <c r="AU1098" s="74">
        <v>-4.4467348605394363E-2</v>
      </c>
      <c r="AV1098" s="74">
        <v>-4.3454814702272415E-2</v>
      </c>
      <c r="AW1098" s="74">
        <v>-3.3277478069067001E-2</v>
      </c>
      <c r="AX1098" s="74">
        <v>-1.8328553065657616E-2</v>
      </c>
      <c r="AY1098" s="74">
        <v>-1.573684997856617E-2</v>
      </c>
      <c r="AZ1098" s="74">
        <v>-1.8127243965864182E-2</v>
      </c>
      <c r="BA1098" s="74">
        <v>-7.6538589783012867E-3</v>
      </c>
      <c r="BB1098" s="74">
        <v>-6.2434240244328976E-3</v>
      </c>
      <c r="BC1098" s="74">
        <v>-4.3232496827840805E-3</v>
      </c>
      <c r="BD1098" s="74">
        <v>-9.6611473709344864E-3</v>
      </c>
      <c r="BE1098" s="74">
        <v>1.1651513632386923E-3</v>
      </c>
      <c r="BF1098" s="74">
        <v>-4.0837633423507214E-4</v>
      </c>
      <c r="BG1098" s="74">
        <v>8.0388699643663131E-6</v>
      </c>
      <c r="BH1098" s="74">
        <v>-5.1510968478396535E-4</v>
      </c>
      <c r="BI1098" s="74">
        <v>-5.5886753834784031E-3</v>
      </c>
      <c r="BJ1098" s="74">
        <v>-5.3985011763870716E-3</v>
      </c>
      <c r="BK1098" s="74">
        <v>-1.1159924790263176E-2</v>
      </c>
      <c r="BL1098" s="74">
        <v>-4.1534528136253357E-3</v>
      </c>
      <c r="BM1098" s="74">
        <v>-4.3563107028603554E-3</v>
      </c>
      <c r="BN1098" s="74">
        <v>-1.7669210210442543E-2</v>
      </c>
      <c r="BO1098" s="74">
        <v>-2.5832973420619965E-2</v>
      </c>
      <c r="BP1098" s="74">
        <v>-2.155960351228714E-2</v>
      </c>
      <c r="BQ1098" s="74">
        <v>-2.6761198416352272E-2</v>
      </c>
      <c r="BR1098" s="74">
        <v>-2.5342203676700592E-2</v>
      </c>
      <c r="BS1098" s="74">
        <v>-2.8292987495660782E-2</v>
      </c>
      <c r="BT1098" s="74">
        <v>-2.8102127835154533E-2</v>
      </c>
      <c r="BU1098" s="74">
        <v>-1.9849402830004692E-2</v>
      </c>
      <c r="BV1098" s="74">
        <v>-6.765968631953001E-3</v>
      </c>
      <c r="BW1098" s="74">
        <v>-5.7719191536307335E-3</v>
      </c>
      <c r="BX1098" s="74">
        <v>-9.333447553217411E-3</v>
      </c>
      <c r="BY1098" s="74">
        <v>1.2333675113040954E-4</v>
      </c>
      <c r="BZ1098" s="74">
        <v>8.1526039866730571E-4</v>
      </c>
      <c r="CA1098" s="74">
        <v>2.4820559192448854E-3</v>
      </c>
      <c r="CB1098" s="74">
        <v>-3.7925487849861383E-3</v>
      </c>
      <c r="CC1098" s="74">
        <v>5.3510512225329876E-3</v>
      </c>
      <c r="CD1098" s="74">
        <v>3.7723002023994923E-3</v>
      </c>
      <c r="CE1098" s="74">
        <v>4.3211802840232849E-3</v>
      </c>
      <c r="CF1098" s="74">
        <v>3.9062229916453362E-3</v>
      </c>
      <c r="CG1098" s="74">
        <v>-6.3312350539490581E-4</v>
      </c>
      <c r="CH1098" s="74">
        <v>1.8367968732491136E-3</v>
      </c>
      <c r="CI1098" s="74">
        <v>-2.3527997545897961E-3</v>
      </c>
      <c r="CJ1098" s="74">
        <v>6.8408045917749405E-3</v>
      </c>
      <c r="CK1098" s="74">
        <v>7.3759164661169052E-3</v>
      </c>
      <c r="CL1098" s="74">
        <v>-5.9706931933760643E-3</v>
      </c>
      <c r="CM1098" s="74">
        <v>-1.4355872757732868E-2</v>
      </c>
      <c r="CN1098" s="74">
        <v>-1.0028569027781487E-2</v>
      </c>
      <c r="CO1098" s="74">
        <v>-1.5485514886677265E-2</v>
      </c>
      <c r="CP1098" s="74">
        <v>-1.3912639580667019E-2</v>
      </c>
      <c r="CQ1098" s="74">
        <v>-1.7090670764446259E-2</v>
      </c>
      <c r="CR1098" s="74">
        <v>-1.7468905076384544E-2</v>
      </c>
      <c r="CS1098" s="74">
        <v>-1.0549157857894897E-2</v>
      </c>
      <c r="CT1098" s="74">
        <v>1.2422438012436032E-3</v>
      </c>
      <c r="CU1098" s="74">
        <v>1.1297615710645914E-3</v>
      </c>
      <c r="CV1098" s="74">
        <v>-3.2428896520286798E-3</v>
      </c>
      <c r="CW1098" s="74">
        <v>5.5097988806664944E-3</v>
      </c>
      <c r="CX1098" s="74">
        <v>5.7040834799408913E-3</v>
      </c>
      <c r="CY1098" s="74">
        <v>7.1953898295760155E-3</v>
      </c>
      <c r="CZ1098" s="74">
        <v>2.7202526689507067E-4</v>
      </c>
      <c r="DA1098" s="74">
        <v>9.5369517803192139E-3</v>
      </c>
      <c r="DB1098" s="74">
        <v>7.9529760405421257E-3</v>
      </c>
      <c r="DC1098" s="74">
        <v>8.634321391582489E-3</v>
      </c>
      <c r="DD1098" s="74">
        <v>8.3275558426976204E-3</v>
      </c>
      <c r="DE1098" s="74">
        <v>4.3224282562732697E-3</v>
      </c>
      <c r="DF1098" s="74">
        <v>9.0720951557159424E-3</v>
      </c>
      <c r="DG1098" s="74">
        <v>6.4543257467448711E-3</v>
      </c>
      <c r="DH1098" s="74">
        <v>1.7835061997175217E-2</v>
      </c>
      <c r="DI1098" s="74">
        <v>1.9108142703771591E-2</v>
      </c>
      <c r="DJ1098" s="74">
        <v>5.7278238236904144E-3</v>
      </c>
      <c r="DK1098" s="74">
        <v>-2.8787727933377028E-3</v>
      </c>
      <c r="DL1098" s="74">
        <v>1.5024663880467415E-3</v>
      </c>
      <c r="DM1098" s="74">
        <v>-4.2098327539861202E-3</v>
      </c>
      <c r="DN1098" s="74">
        <v>-2.4830754846334457E-3</v>
      </c>
      <c r="DO1098" s="74">
        <v>-5.8883568271994591E-3</v>
      </c>
      <c r="DP1098" s="74">
        <v>-6.8356827832758427E-3</v>
      </c>
      <c r="DQ1098" s="74">
        <v>-1.2489141663536429E-3</v>
      </c>
      <c r="DR1098" s="74">
        <v>9.2504564672708511E-3</v>
      </c>
      <c r="DS1098" s="74">
        <v>8.031441830098629E-3</v>
      </c>
      <c r="DT1098" s="74">
        <v>2.8476675506681204E-3</v>
      </c>
      <c r="DU1098" s="74">
        <v>1.0896260850131512E-2</v>
      </c>
      <c r="DV1098" s="74">
        <v>1.059290673583746E-2</v>
      </c>
      <c r="DW1098" s="74">
        <v>1.1908723972737789E-2</v>
      </c>
      <c r="DX1098" s="74">
        <v>4.3365992605686188E-3</v>
      </c>
      <c r="DY1098" s="74">
        <v>1.558072492480278E-2</v>
      </c>
      <c r="DZ1098" s="74">
        <v>1.398921012878418E-2</v>
      </c>
      <c r="EA1098" s="74">
        <v>1.4861812815070152E-2</v>
      </c>
      <c r="EB1098" s="74">
        <v>1.4711257070302963E-2</v>
      </c>
      <c r="EC1098" s="74">
        <v>1.1477458290755749E-2</v>
      </c>
      <c r="ED1098" s="74">
        <v>1.9518716260790825E-2</v>
      </c>
      <c r="EE1098" s="74">
        <v>1.9170414656400681E-2</v>
      </c>
      <c r="EF1098" s="74">
        <v>3.3709023147821426E-2</v>
      </c>
      <c r="EG1098" s="74">
        <v>3.6047618836164474E-2</v>
      </c>
      <c r="EH1098" s="74">
        <v>2.2618627175688744E-2</v>
      </c>
      <c r="EI1098" s="74">
        <v>1.3692336156964302E-2</v>
      </c>
      <c r="EJ1098" s="74">
        <v>1.8151449039578438E-2</v>
      </c>
      <c r="EK1098" s="74">
        <v>1.2070461176335812E-2</v>
      </c>
      <c r="EL1098" s="74">
        <v>1.401940081268549E-2</v>
      </c>
      <c r="EM1098" s="74">
        <v>1.0286007076501846E-2</v>
      </c>
      <c r="EN1098" s="74">
        <v>8.5170017555356026E-3</v>
      </c>
      <c r="EO1098" s="74">
        <v>1.2179160490632057E-2</v>
      </c>
      <c r="EP1098" s="74">
        <v>2.0813042297959328E-2</v>
      </c>
      <c r="EQ1098" s="74">
        <v>1.7996372655034065E-2</v>
      </c>
      <c r="ER1098" s="74">
        <v>1.1641464196145535E-2</v>
      </c>
      <c r="ES1098" s="74">
        <v>1.8673455342650414E-2</v>
      </c>
      <c r="ET1098" s="74">
        <v>1.7651591449975967E-2</v>
      </c>
      <c r="EU1098" s="74">
        <v>1.8714031204581261E-2</v>
      </c>
      <c r="EV1098" s="74">
        <v>1.020519807934761E-2</v>
      </c>
      <c r="EW1098" s="74">
        <v>43.024803161621094</v>
      </c>
      <c r="EX1098" s="74">
        <v>41.118049621582031</v>
      </c>
      <c r="EY1098" s="74">
        <v>40.050003051757813</v>
      </c>
      <c r="EZ1098" s="74">
        <v>38.981884002685547</v>
      </c>
      <c r="FA1098" s="74">
        <v>38.1767578125</v>
      </c>
      <c r="FB1098" s="74">
        <v>37.557521820068359</v>
      </c>
      <c r="FC1098" s="74">
        <v>37.055244445800781</v>
      </c>
      <c r="FD1098" s="74">
        <v>37.305271148681641</v>
      </c>
      <c r="FE1098" s="74">
        <v>40.800727844238281</v>
      </c>
      <c r="FF1098" s="74">
        <v>44.948856353759766</v>
      </c>
      <c r="FG1098" s="74">
        <v>47.884716033935547</v>
      </c>
      <c r="FH1098" s="74">
        <v>49.991790771484375</v>
      </c>
      <c r="FI1098" s="74">
        <v>52.365531921386719</v>
      </c>
      <c r="FJ1098" s="74">
        <v>53.706565856933594</v>
      </c>
      <c r="FK1098" s="74">
        <v>54.772232055664063</v>
      </c>
      <c r="FL1098" s="74">
        <v>54.742778778076172</v>
      </c>
      <c r="FM1098" s="74">
        <v>54.091728210449219</v>
      </c>
      <c r="FN1098" s="74">
        <v>52.550571441650391</v>
      </c>
      <c r="FO1098" s="74">
        <v>50.210941314697266</v>
      </c>
      <c r="FP1098" s="74">
        <v>47.592525482177734</v>
      </c>
      <c r="FQ1098" s="74">
        <v>46.155773162841797</v>
      </c>
      <c r="FR1098" s="74">
        <v>45.343048095703125</v>
      </c>
      <c r="FS1098" s="74">
        <v>44.834075927734375</v>
      </c>
      <c r="FT1098" s="74">
        <v>43.028110504150391</v>
      </c>
      <c r="FU1098" s="74">
        <v>1.0898510925471783E-2</v>
      </c>
      <c r="FV1098" s="74">
        <v>3.1325343996286392E-2</v>
      </c>
      <c r="FW1098" s="74">
        <v>1.130698062479496E-2</v>
      </c>
      <c r="FX1098" s="74">
        <v>0</v>
      </c>
      <c r="FY1098" s="74">
        <v>5.1630746573209763E-2</v>
      </c>
      <c r="FZ1098" s="74">
        <v>694</v>
      </c>
      <c r="GA1098" s="74">
        <v>18.997499465942383</v>
      </c>
      <c r="GB1098" s="74">
        <v>1365.5516124844144</v>
      </c>
      <c r="GC1098" s="74">
        <v>1</v>
      </c>
      <c r="GD1098" s="74">
        <v>3</v>
      </c>
      <c r="GE1098" s="74">
        <v>0</v>
      </c>
      <c r="GF1098" s="74">
        <v>1</v>
      </c>
      <c r="GG1098" t="s">
        <v>238</v>
      </c>
      <c r="GH1098" t="s">
        <v>235</v>
      </c>
      <c r="GI1098" t="s">
        <v>236</v>
      </c>
      <c r="GJ1098" s="47"/>
      <c r="GK1098" s="30"/>
    </row>
    <row r="1099" spans="1:193" x14ac:dyDescent="0.2">
      <c r="A1099" t="s">
        <v>175</v>
      </c>
      <c r="B1099" t="s">
        <v>240</v>
      </c>
      <c r="C1099" t="s">
        <v>181</v>
      </c>
      <c r="D1099" t="s">
        <v>185</v>
      </c>
      <c r="E1099" t="s">
        <v>186</v>
      </c>
      <c r="F1099" t="s">
        <v>273</v>
      </c>
      <c r="G1099" t="s">
        <v>274</v>
      </c>
      <c r="H1099" s="74">
        <v>2803</v>
      </c>
      <c r="I1099" s="74">
        <v>1.1752742528915405</v>
      </c>
      <c r="J1099" s="74">
        <v>1.1892765760421753</v>
      </c>
      <c r="K1099" s="74">
        <v>1.1970628499984741</v>
      </c>
      <c r="L1099" s="74">
        <v>1.21458899974823</v>
      </c>
      <c r="M1099" s="74">
        <v>1.3140032291412354</v>
      </c>
      <c r="N1099" s="74">
        <v>1.6233903169631958</v>
      </c>
      <c r="O1099" s="74">
        <v>2.196840763092041</v>
      </c>
      <c r="P1099" s="74">
        <v>2.828472375869751</v>
      </c>
      <c r="Q1099" s="74">
        <v>2.9755399227142334</v>
      </c>
      <c r="R1099" s="74">
        <v>3.0111229419708252</v>
      </c>
      <c r="S1099" s="74">
        <v>3.0906875133514404</v>
      </c>
      <c r="T1099" s="74">
        <v>3.0977561473846436</v>
      </c>
      <c r="U1099" s="74">
        <v>3.1084544658660889</v>
      </c>
      <c r="V1099" s="74">
        <v>3.196397066116333</v>
      </c>
      <c r="W1099" s="74">
        <v>3.132382869720459</v>
      </c>
      <c r="X1099" s="74">
        <v>2.7576031684875488</v>
      </c>
      <c r="Y1099" s="74">
        <v>2.2325143814086914</v>
      </c>
      <c r="Z1099" s="74">
        <v>1.7231327295303345</v>
      </c>
      <c r="AA1099" s="74">
        <v>1.4629826545715332</v>
      </c>
      <c r="AB1099" s="74">
        <v>1.3388259410858154</v>
      </c>
      <c r="AC1099" s="74">
        <v>1.2957547903060913</v>
      </c>
      <c r="AD1099" s="74">
        <v>1.2015988826751709</v>
      </c>
      <c r="AE1099" s="74">
        <v>1.161513090133667</v>
      </c>
      <c r="AF1099" s="74">
        <v>1.1773401498794556</v>
      </c>
      <c r="AG1099" s="74">
        <v>-4.8786238767206669E-3</v>
      </c>
      <c r="AH1099" s="74">
        <v>-6.4446097239851952E-3</v>
      </c>
      <c r="AI1099" s="74">
        <v>-6.2194517813622952E-3</v>
      </c>
      <c r="AJ1099" s="74">
        <v>-6.898811087012291E-3</v>
      </c>
      <c r="AK1099" s="74">
        <v>-1.2743703089654446E-2</v>
      </c>
      <c r="AL1099" s="74">
        <v>-1.5845121815800667E-2</v>
      </c>
      <c r="AM1099" s="74">
        <v>-2.3876016959547997E-2</v>
      </c>
      <c r="AN1099" s="74">
        <v>-2.0027412101626396E-2</v>
      </c>
      <c r="AO1099" s="74">
        <v>-2.1295785903930664E-2</v>
      </c>
      <c r="AP1099" s="74">
        <v>-3.4560013562440872E-2</v>
      </c>
      <c r="AQ1099" s="74">
        <v>-4.2404081672430038E-2</v>
      </c>
      <c r="AR1099" s="74">
        <v>-3.8208585232496262E-2</v>
      </c>
      <c r="AS1099" s="74">
        <v>-4.3041486293077469E-2</v>
      </c>
      <c r="AT1099" s="74">
        <v>-4.1844684630632401E-2</v>
      </c>
      <c r="AU1099" s="74">
        <v>-4.4467348605394363E-2</v>
      </c>
      <c r="AV1099" s="74">
        <v>-4.3454810976982117E-2</v>
      </c>
      <c r="AW1099" s="74">
        <v>-3.3277474343776703E-2</v>
      </c>
      <c r="AX1099" s="74">
        <v>-1.8328554928302765E-2</v>
      </c>
      <c r="AY1099" s="74">
        <v>-1.5736846253275871E-2</v>
      </c>
      <c r="AZ1099" s="74">
        <v>-1.8127243965864182E-2</v>
      </c>
      <c r="BA1099" s="74">
        <v>-7.6538589783012867E-3</v>
      </c>
      <c r="BB1099" s="74">
        <v>-6.2434235587716103E-3</v>
      </c>
      <c r="BC1099" s="74">
        <v>-4.3232478201389313E-3</v>
      </c>
      <c r="BD1099" s="74">
        <v>-9.661148302257061E-3</v>
      </c>
      <c r="BE1099" s="74">
        <v>1.1651514796540141E-3</v>
      </c>
      <c r="BF1099" s="74">
        <v>-4.083768290001899E-4</v>
      </c>
      <c r="BG1099" s="74">
        <v>8.0391400842927396E-6</v>
      </c>
      <c r="BH1099" s="74">
        <v>-5.1510974299162626E-4</v>
      </c>
      <c r="BI1099" s="74">
        <v>-5.5886749178171158E-3</v>
      </c>
      <c r="BJ1099" s="74">
        <v>-5.3985011763870716E-3</v>
      </c>
      <c r="BK1099" s="74">
        <v>-1.1159926652908325E-2</v>
      </c>
      <c r="BL1099" s="74">
        <v>-4.1534514166414738E-3</v>
      </c>
      <c r="BM1099" s="74">
        <v>-4.3563111685216427E-3</v>
      </c>
      <c r="BN1099" s="74">
        <v>-1.7669212073087692E-2</v>
      </c>
      <c r="BO1099" s="74">
        <v>-2.5832973420619965E-2</v>
      </c>
      <c r="BP1099" s="74">
        <v>-2.155960351228714E-2</v>
      </c>
      <c r="BQ1099" s="74">
        <v>-2.6761196553707123E-2</v>
      </c>
      <c r="BR1099" s="74">
        <v>-2.5342205539345741E-2</v>
      </c>
      <c r="BS1099" s="74">
        <v>-2.8292985633015633E-2</v>
      </c>
      <c r="BT1099" s="74">
        <v>-2.8102125972509384E-2</v>
      </c>
      <c r="BU1099" s="74">
        <v>-1.9849400967359543E-2</v>
      </c>
      <c r="BV1099" s="74">
        <v>-6.765968631953001E-3</v>
      </c>
      <c r="BW1099" s="74">
        <v>-5.7719182223081589E-3</v>
      </c>
      <c r="BX1099" s="74">
        <v>-9.3334466218948364E-3</v>
      </c>
      <c r="BY1099" s="74">
        <v>1.2333699851296842E-4</v>
      </c>
      <c r="BZ1099" s="74">
        <v>8.1526034045964479E-4</v>
      </c>
      <c r="CA1099" s="74">
        <v>2.4820570833981037E-3</v>
      </c>
      <c r="CB1099" s="74">
        <v>-3.7925487849861383E-3</v>
      </c>
      <c r="CC1099" s="74">
        <v>5.3510516881942749E-3</v>
      </c>
      <c r="CD1099" s="74">
        <v>3.7722999695688486E-3</v>
      </c>
      <c r="CE1099" s="74">
        <v>4.3211802840232849E-3</v>
      </c>
      <c r="CF1099" s="74">
        <v>3.9062225259840488E-3</v>
      </c>
      <c r="CG1099" s="74">
        <v>-6.3312350539490581E-4</v>
      </c>
      <c r="CH1099" s="74">
        <v>1.8367968732491136E-3</v>
      </c>
      <c r="CI1099" s="74">
        <v>-2.3527997545897961E-3</v>
      </c>
      <c r="CJ1099" s="74">
        <v>6.8408055230975151E-3</v>
      </c>
      <c r="CK1099" s="74">
        <v>7.3759164661169052E-3</v>
      </c>
      <c r="CL1099" s="74">
        <v>-5.9706941246986389E-3</v>
      </c>
      <c r="CM1099" s="74">
        <v>-1.4355873689055443E-2</v>
      </c>
      <c r="CN1099" s="74">
        <v>-1.0028569027781487E-2</v>
      </c>
      <c r="CO1099" s="74">
        <v>-1.5485513024032116E-2</v>
      </c>
      <c r="CP1099" s="74">
        <v>-1.3912639580667019E-2</v>
      </c>
      <c r="CQ1099" s="74">
        <v>-1.7090670764446259E-2</v>
      </c>
      <c r="CR1099" s="74">
        <v>-1.7468905076384544E-2</v>
      </c>
      <c r="CS1099" s="74">
        <v>-1.0549156926572323E-2</v>
      </c>
      <c r="CT1099" s="74">
        <v>1.2422438012436032E-3</v>
      </c>
      <c r="CU1099" s="74">
        <v>1.1297616874799132E-3</v>
      </c>
      <c r="CV1099" s="74">
        <v>-3.2428896520286798E-3</v>
      </c>
      <c r="CW1099" s="74">
        <v>5.5097988806664944E-3</v>
      </c>
      <c r="CX1099" s="74">
        <v>5.7040834799408913E-3</v>
      </c>
      <c r="CY1099" s="74">
        <v>7.1953907608985901E-3</v>
      </c>
      <c r="CZ1099" s="74">
        <v>2.7202526689507067E-4</v>
      </c>
      <c r="DA1099" s="74">
        <v>9.5369517803192139E-3</v>
      </c>
      <c r="DB1099" s="74">
        <v>7.9529769718647003E-3</v>
      </c>
      <c r="DC1099" s="74">
        <v>8.634321391582489E-3</v>
      </c>
      <c r="DD1099" s="74">
        <v>8.3275549113750458E-3</v>
      </c>
      <c r="DE1099" s="74">
        <v>4.3224282562732697E-3</v>
      </c>
      <c r="DF1099" s="74">
        <v>9.0720951557159424E-3</v>
      </c>
      <c r="DG1099" s="74">
        <v>6.4543266780674458E-3</v>
      </c>
      <c r="DH1099" s="74">
        <v>1.7835061997175217E-2</v>
      </c>
      <c r="DI1099" s="74">
        <v>1.910814456641674E-2</v>
      </c>
      <c r="DJ1099" s="74">
        <v>5.7278238236904144E-3</v>
      </c>
      <c r="DK1099" s="74">
        <v>-2.8787741903215647E-3</v>
      </c>
      <c r="DL1099" s="74">
        <v>1.5024658059701324E-3</v>
      </c>
      <c r="DM1099" s="74">
        <v>-4.2098313570022583E-3</v>
      </c>
      <c r="DN1099" s="74">
        <v>-2.4830738548189402E-3</v>
      </c>
      <c r="DO1099" s="74">
        <v>-5.8883568271994591E-3</v>
      </c>
      <c r="DP1099" s="74">
        <v>-6.8356818519532681E-3</v>
      </c>
      <c r="DQ1099" s="74">
        <v>-1.2489131186157465E-3</v>
      </c>
      <c r="DR1099" s="74">
        <v>9.2504564672708511E-3</v>
      </c>
      <c r="DS1099" s="74">
        <v>8.0314408987760544E-3</v>
      </c>
      <c r="DT1099" s="74">
        <v>2.8476670850068331E-3</v>
      </c>
      <c r="DU1099" s="74">
        <v>1.0896260850131512E-2</v>
      </c>
      <c r="DV1099" s="74">
        <v>1.0592905804514885E-2</v>
      </c>
      <c r="DW1099" s="74">
        <v>1.1908724904060364E-2</v>
      </c>
      <c r="DX1099" s="74">
        <v>4.3365992605686188E-3</v>
      </c>
      <c r="DY1099" s="74">
        <v>1.5580726787447929E-2</v>
      </c>
      <c r="DZ1099" s="74">
        <v>1.3989211060106754E-2</v>
      </c>
      <c r="EA1099" s="74">
        <v>1.4861812815070152E-2</v>
      </c>
      <c r="EB1099" s="74">
        <v>1.4711257070302963E-2</v>
      </c>
      <c r="EC1099" s="74">
        <v>1.1477457359433174E-2</v>
      </c>
      <c r="ED1099" s="74">
        <v>1.9518716260790825E-2</v>
      </c>
      <c r="EE1099" s="74">
        <v>1.9170418381690979E-2</v>
      </c>
      <c r="EF1099" s="74">
        <v>3.3709019422531128E-2</v>
      </c>
      <c r="EG1099" s="74">
        <v>3.6047618836164474E-2</v>
      </c>
      <c r="EH1099" s="74">
        <v>2.2618625313043594E-2</v>
      </c>
      <c r="EI1099" s="74">
        <v>1.3692334294319153E-2</v>
      </c>
      <c r="EJ1099" s="74">
        <v>1.8151447176933289E-2</v>
      </c>
      <c r="EK1099" s="74">
        <v>1.2070462107658386E-2</v>
      </c>
      <c r="EL1099" s="74">
        <v>1.4019403606653214E-2</v>
      </c>
      <c r="EM1099" s="74">
        <v>1.0286006145179272E-2</v>
      </c>
      <c r="EN1099" s="74">
        <v>8.5170026868581772E-3</v>
      </c>
      <c r="EO1099" s="74">
        <v>1.2179163284599781E-2</v>
      </c>
      <c r="EP1099" s="74">
        <v>2.0813042297959328E-2</v>
      </c>
      <c r="EQ1099" s="74">
        <v>1.7996372655034065E-2</v>
      </c>
      <c r="ER1099" s="74">
        <v>1.1641464196145535E-2</v>
      </c>
      <c r="ES1099" s="74">
        <v>1.8673455342650414E-2</v>
      </c>
      <c r="ET1099" s="74">
        <v>1.7651589587330818E-2</v>
      </c>
      <c r="EU1099" s="74">
        <v>1.8714031204581261E-2</v>
      </c>
      <c r="EV1099" s="74">
        <v>1.0205199010670185E-2</v>
      </c>
      <c r="EW1099" s="74">
        <v>52.560279846191406</v>
      </c>
      <c r="EX1099" s="74">
        <v>51.229354858398438</v>
      </c>
      <c r="EY1099" s="74">
        <v>50.312355041503906</v>
      </c>
      <c r="EZ1099" s="74">
        <v>49.567874908447266</v>
      </c>
      <c r="FA1099" s="74">
        <v>49.13751220703125</v>
      </c>
      <c r="FB1099" s="74">
        <v>48.290924072265625</v>
      </c>
      <c r="FC1099" s="74">
        <v>48.303596496582031</v>
      </c>
      <c r="FD1099" s="74">
        <v>49.890430450439453</v>
      </c>
      <c r="FE1099" s="74">
        <v>55.512893676757813</v>
      </c>
      <c r="FF1099" s="74">
        <v>60.232391357421875</v>
      </c>
      <c r="FG1099" s="74">
        <v>64.733062744140625</v>
      </c>
      <c r="FH1099" s="74">
        <v>68.626174926757813</v>
      </c>
      <c r="FI1099" s="74">
        <v>71.380264282226563</v>
      </c>
      <c r="FJ1099" s="74">
        <v>73.81329345703125</v>
      </c>
      <c r="FK1099" s="74">
        <v>76.040534973144531</v>
      </c>
      <c r="FL1099" s="74">
        <v>76.298027038574219</v>
      </c>
      <c r="FM1099" s="74">
        <v>75.063125610351563</v>
      </c>
      <c r="FN1099" s="74">
        <v>71.342521667480469</v>
      </c>
      <c r="FO1099" s="74">
        <v>66.448081970214844</v>
      </c>
      <c r="FP1099" s="74">
        <v>63.002857208251953</v>
      </c>
      <c r="FQ1099" s="74">
        <v>60.494491577148438</v>
      </c>
      <c r="FR1099" s="74">
        <v>58.481601715087891</v>
      </c>
      <c r="FS1099" s="74">
        <v>57.123390197753906</v>
      </c>
      <c r="FT1099" s="74">
        <v>55.707084655761719</v>
      </c>
      <c r="FU1099" s="74">
        <v>1.0898509994149208E-2</v>
      </c>
      <c r="FV1099" s="74">
        <v>3.1325343996286392E-2</v>
      </c>
      <c r="FW1099" s="74">
        <v>1.1306979693472385E-2</v>
      </c>
      <c r="FX1099" s="74">
        <v>5.1630746573209763E-2</v>
      </c>
      <c r="FY1099" s="74">
        <v>0</v>
      </c>
      <c r="FZ1099" s="74">
        <v>2720</v>
      </c>
      <c r="GA1099" s="74">
        <v>14.704318046569824</v>
      </c>
      <c r="GB1099" s="74">
        <v>3827.549195493455</v>
      </c>
      <c r="GC1099" s="74">
        <v>1</v>
      </c>
      <c r="GD1099" s="74">
        <v>3</v>
      </c>
      <c r="GE1099" s="74">
        <v>0</v>
      </c>
      <c r="GF1099" s="74">
        <v>1</v>
      </c>
      <c r="GG1099" t="s">
        <v>238</v>
      </c>
      <c r="GH1099" t="s">
        <v>235</v>
      </c>
      <c r="GI1099" t="s">
        <v>236</v>
      </c>
      <c r="GJ1099" s="47"/>
      <c r="GK1099" s="30"/>
    </row>
    <row r="1100" spans="1:193" x14ac:dyDescent="0.2">
      <c r="A1100" t="s">
        <v>175</v>
      </c>
      <c r="B1100" t="s">
        <v>240</v>
      </c>
      <c r="C1100" t="s">
        <v>181</v>
      </c>
      <c r="D1100" t="s">
        <v>185</v>
      </c>
      <c r="E1100" t="s">
        <v>187</v>
      </c>
      <c r="F1100" t="s">
        <v>273</v>
      </c>
      <c r="G1100" t="s">
        <v>274</v>
      </c>
      <c r="H1100" s="74">
        <v>6273</v>
      </c>
      <c r="I1100" s="74">
        <v>0.83008044958114624</v>
      </c>
      <c r="J1100" s="74">
        <v>0.82621771097183228</v>
      </c>
      <c r="K1100" s="74">
        <v>0.82542663812637329</v>
      </c>
      <c r="L1100" s="74">
        <v>0.83176875114440918</v>
      </c>
      <c r="M1100" s="74">
        <v>0.83611053228378296</v>
      </c>
      <c r="N1100" s="74">
        <v>0.86811971664428711</v>
      </c>
      <c r="O1100" s="74">
        <v>0.91674000024795532</v>
      </c>
      <c r="P1100" s="74">
        <v>1.0365912914276123</v>
      </c>
      <c r="Q1100" s="74">
        <v>1.1400609016418457</v>
      </c>
      <c r="R1100" s="74">
        <v>1.1863863468170166</v>
      </c>
      <c r="S1100" s="74">
        <v>1.2211136817932129</v>
      </c>
      <c r="T1100" s="74">
        <v>1.2580447196960449</v>
      </c>
      <c r="U1100" s="74">
        <v>1.2819133996963501</v>
      </c>
      <c r="V1100" s="74">
        <v>1.3040143251419067</v>
      </c>
      <c r="W1100" s="74">
        <v>1.3049857616424561</v>
      </c>
      <c r="X1100" s="74">
        <v>1.2434173822402954</v>
      </c>
      <c r="Y1100" s="74">
        <v>1.1211469173431396</v>
      </c>
      <c r="Z1100" s="74">
        <v>0.9964911937713623</v>
      </c>
      <c r="AA1100" s="74">
        <v>0.92919778823852539</v>
      </c>
      <c r="AB1100" s="74">
        <v>0.90519380569458008</v>
      </c>
      <c r="AC1100" s="74">
        <v>0.89612883329391479</v>
      </c>
      <c r="AD1100" s="74">
        <v>0.87504082918167114</v>
      </c>
      <c r="AE1100" s="74">
        <v>0.86230736970901489</v>
      </c>
      <c r="AF1100" s="74">
        <v>0.83892261981964111</v>
      </c>
      <c r="AG1100" s="74">
        <v>-4.8786229453980923E-3</v>
      </c>
      <c r="AH1100" s="74">
        <v>-6.4446097239851952E-3</v>
      </c>
      <c r="AI1100" s="74">
        <v>-6.2194513157010078E-3</v>
      </c>
      <c r="AJ1100" s="74">
        <v>-6.8988120183348656E-3</v>
      </c>
      <c r="AK1100" s="74">
        <v>-1.274370402097702E-2</v>
      </c>
      <c r="AL1100" s="74">
        <v>-1.5845123678445816E-2</v>
      </c>
      <c r="AM1100" s="74">
        <v>-2.3876016959547997E-2</v>
      </c>
      <c r="AN1100" s="74">
        <v>-2.0027415826916695E-2</v>
      </c>
      <c r="AO1100" s="74">
        <v>-2.1295785903930664E-2</v>
      </c>
      <c r="AP1100" s="74">
        <v>-3.4560017287731171E-2</v>
      </c>
      <c r="AQ1100" s="74">
        <v>-4.2404081672430038E-2</v>
      </c>
      <c r="AR1100" s="74">
        <v>-3.8208585232496262E-2</v>
      </c>
      <c r="AS1100" s="74">
        <v>-4.3041490018367767E-2</v>
      </c>
      <c r="AT1100" s="74">
        <v>-4.1844684630632401E-2</v>
      </c>
      <c r="AU1100" s="74">
        <v>-4.4467348605394363E-2</v>
      </c>
      <c r="AV1100" s="74">
        <v>-4.3454810976982117E-2</v>
      </c>
      <c r="AW1100" s="74">
        <v>-3.3277474343776703E-2</v>
      </c>
      <c r="AX1100" s="74">
        <v>-1.8328554928302765E-2</v>
      </c>
      <c r="AY1100" s="74">
        <v>-1.5736848115921021E-2</v>
      </c>
      <c r="AZ1100" s="74">
        <v>-1.8127243965864182E-2</v>
      </c>
      <c r="BA1100" s="74">
        <v>-7.6538589783012867E-3</v>
      </c>
      <c r="BB1100" s="74">
        <v>-6.2434249557554722E-3</v>
      </c>
      <c r="BC1100" s="74">
        <v>-4.3232492171227932E-3</v>
      </c>
      <c r="BD1100" s="74">
        <v>-9.6611473709344864E-3</v>
      </c>
      <c r="BE1100" s="74">
        <v>1.1651515960693359E-3</v>
      </c>
      <c r="BF1100" s="74">
        <v>-4.0837659616954625E-4</v>
      </c>
      <c r="BG1100" s="74">
        <v>8.0391246228828095E-6</v>
      </c>
      <c r="BH1100" s="74">
        <v>-5.1510997582226992E-4</v>
      </c>
      <c r="BI1100" s="74">
        <v>-5.5886753834784031E-3</v>
      </c>
      <c r="BJ1100" s="74">
        <v>-5.3985021077096462E-3</v>
      </c>
      <c r="BK1100" s="74">
        <v>-1.1159925721585751E-2</v>
      </c>
      <c r="BL1100" s="74">
        <v>-4.1534528136253357E-3</v>
      </c>
      <c r="BM1100" s="74">
        <v>-4.3563111685216427E-3</v>
      </c>
      <c r="BN1100" s="74">
        <v>-1.7669212073087692E-2</v>
      </c>
      <c r="BO1100" s="74">
        <v>-2.5832971557974815E-2</v>
      </c>
      <c r="BP1100" s="74">
        <v>-2.155960351228714E-2</v>
      </c>
      <c r="BQ1100" s="74">
        <v>-2.6761198416352272E-2</v>
      </c>
      <c r="BR1100" s="74">
        <v>-2.5342205539345741E-2</v>
      </c>
      <c r="BS1100" s="74">
        <v>-2.8292987495660782E-2</v>
      </c>
      <c r="BT1100" s="74">
        <v>-2.8102129697799683E-2</v>
      </c>
      <c r="BU1100" s="74">
        <v>-1.9849400967359543E-2</v>
      </c>
      <c r="BV1100" s="74">
        <v>-6.765968631953001E-3</v>
      </c>
      <c r="BW1100" s="74">
        <v>-5.7719186879694462E-3</v>
      </c>
      <c r="BX1100" s="74">
        <v>-9.333447553217411E-3</v>
      </c>
      <c r="BY1100" s="74">
        <v>1.2333663471508771E-4</v>
      </c>
      <c r="BZ1100" s="74">
        <v>8.152599330060184E-4</v>
      </c>
      <c r="CA1100" s="74">
        <v>2.4820561520755291E-3</v>
      </c>
      <c r="CB1100" s="74">
        <v>-3.7925485521554947E-3</v>
      </c>
      <c r="CC1100" s="74">
        <v>5.3510512225329876E-3</v>
      </c>
      <c r="CD1100" s="74">
        <v>3.7722999695688486E-3</v>
      </c>
      <c r="CE1100" s="74">
        <v>4.3211802840232849E-3</v>
      </c>
      <c r="CF1100" s="74">
        <v>3.9062225259840488E-3</v>
      </c>
      <c r="CG1100" s="74">
        <v>-6.3312350539490581E-4</v>
      </c>
      <c r="CH1100" s="74">
        <v>1.8367968732491136E-3</v>
      </c>
      <c r="CI1100" s="74">
        <v>-2.3527997545897961E-3</v>
      </c>
      <c r="CJ1100" s="74">
        <v>6.8408050574362278E-3</v>
      </c>
      <c r="CK1100" s="74">
        <v>7.3759169317781925E-3</v>
      </c>
      <c r="CL1100" s="74">
        <v>-5.9706936590373516E-3</v>
      </c>
      <c r="CM1100" s="74">
        <v>-1.4355873689055443E-2</v>
      </c>
      <c r="CN1100" s="74">
        <v>-1.0028568096458912E-2</v>
      </c>
      <c r="CO1100" s="74">
        <v>-1.5485514886677265E-2</v>
      </c>
      <c r="CP1100" s="74">
        <v>-1.3912638649344444E-2</v>
      </c>
      <c r="CQ1100" s="74">
        <v>-1.7090670764446259E-2</v>
      </c>
      <c r="CR1100" s="74">
        <v>-1.7468905076384544E-2</v>
      </c>
      <c r="CS1100" s="74">
        <v>-1.0549156926572323E-2</v>
      </c>
      <c r="CT1100" s="74">
        <v>1.2422438012436032E-3</v>
      </c>
      <c r="CU1100" s="74">
        <v>1.1297615710645914E-3</v>
      </c>
      <c r="CV1100" s="74">
        <v>-3.2428901176899672E-3</v>
      </c>
      <c r="CW1100" s="74">
        <v>5.5097988806664944E-3</v>
      </c>
      <c r="CX1100" s="74">
        <v>5.7040834799408913E-3</v>
      </c>
      <c r="CY1100" s="74">
        <v>7.1953898295760155E-3</v>
      </c>
      <c r="CZ1100" s="74">
        <v>2.7202529599890113E-4</v>
      </c>
      <c r="DA1100" s="74">
        <v>9.5369517803192139E-3</v>
      </c>
      <c r="DB1100" s="74">
        <v>7.9529769718647003E-3</v>
      </c>
      <c r="DC1100" s="74">
        <v>8.634321391582489E-3</v>
      </c>
      <c r="DD1100" s="74">
        <v>8.3275549113750458E-3</v>
      </c>
      <c r="DE1100" s="74">
        <v>4.3224282562732697E-3</v>
      </c>
      <c r="DF1100" s="74">
        <v>9.072096087038517E-3</v>
      </c>
      <c r="DG1100" s="74">
        <v>6.4543262124061584E-3</v>
      </c>
      <c r="DH1100" s="74">
        <v>1.7835061997175217E-2</v>
      </c>
      <c r="DI1100" s="74">
        <v>1.910814456641674E-2</v>
      </c>
      <c r="DJ1100" s="74">
        <v>5.727824755012989E-3</v>
      </c>
      <c r="DK1100" s="74">
        <v>-2.8787737246602774E-3</v>
      </c>
      <c r="DL1100" s="74">
        <v>1.5024669701233506E-3</v>
      </c>
      <c r="DM1100" s="74">
        <v>-4.2098322883248329E-3</v>
      </c>
      <c r="DN1100" s="74">
        <v>-2.4830736219882965E-3</v>
      </c>
      <c r="DO1100" s="74">
        <v>-5.8883554302155972E-3</v>
      </c>
      <c r="DP1100" s="74">
        <v>-6.8356813862919807E-3</v>
      </c>
      <c r="DQ1100" s="74">
        <v>-1.2489133514463902E-3</v>
      </c>
      <c r="DR1100" s="74">
        <v>9.2504564672708511E-3</v>
      </c>
      <c r="DS1100" s="74">
        <v>8.0314408987760544E-3</v>
      </c>
      <c r="DT1100" s="74">
        <v>2.8476670850068331E-3</v>
      </c>
      <c r="DU1100" s="74">
        <v>1.0896260850131512E-2</v>
      </c>
      <c r="DV1100" s="74">
        <v>1.0592907667160034E-2</v>
      </c>
      <c r="DW1100" s="74">
        <v>1.1908723972737789E-2</v>
      </c>
      <c r="DX1100" s="74">
        <v>4.3365992605686188E-3</v>
      </c>
      <c r="DY1100" s="74">
        <v>1.5580726787447929E-2</v>
      </c>
      <c r="DZ1100" s="74">
        <v>1.3989209197461605E-2</v>
      </c>
      <c r="EA1100" s="74">
        <v>1.4861811883747578E-2</v>
      </c>
      <c r="EB1100" s="74">
        <v>1.4711258001625538E-2</v>
      </c>
      <c r="EC1100" s="74">
        <v>1.1477457359433174E-2</v>
      </c>
      <c r="ED1100" s="74">
        <v>1.9518718123435974E-2</v>
      </c>
      <c r="EE1100" s="74">
        <v>1.917041651904583E-2</v>
      </c>
      <c r="EF1100" s="74">
        <v>3.3709023147821426E-2</v>
      </c>
      <c r="EG1100" s="74">
        <v>3.6047618836164474E-2</v>
      </c>
      <c r="EH1100" s="74">
        <v>2.2618627175688744E-2</v>
      </c>
      <c r="EI1100" s="74">
        <v>1.3692335225641727E-2</v>
      </c>
      <c r="EJ1100" s="74">
        <v>1.8151449039578438E-2</v>
      </c>
      <c r="EK1100" s="74">
        <v>1.2070462107658386E-2</v>
      </c>
      <c r="EL1100" s="74">
        <v>1.4019403606653214E-2</v>
      </c>
      <c r="EM1100" s="74">
        <v>1.0286008939146996E-2</v>
      </c>
      <c r="EN1100" s="74">
        <v>8.5170036181807518E-3</v>
      </c>
      <c r="EO1100" s="74">
        <v>1.2179162353277206E-2</v>
      </c>
      <c r="EP1100" s="74">
        <v>2.0813042297959328E-2</v>
      </c>
      <c r="EQ1100" s="74">
        <v>1.7996372655034065E-2</v>
      </c>
      <c r="ER1100" s="74">
        <v>1.1641464196145535E-2</v>
      </c>
      <c r="ES1100" s="74">
        <v>1.8673455342650414E-2</v>
      </c>
      <c r="ET1100" s="74">
        <v>1.7651591449975967E-2</v>
      </c>
      <c r="EU1100" s="74">
        <v>1.8714029341936111E-2</v>
      </c>
      <c r="EV1100" s="74">
        <v>1.020519807934761E-2</v>
      </c>
      <c r="EW1100" s="74">
        <v>63.039466857910156</v>
      </c>
      <c r="EX1100" s="74">
        <v>61.983085632324219</v>
      </c>
      <c r="EY1100" s="74">
        <v>60.901725769042969</v>
      </c>
      <c r="EZ1100" s="74">
        <v>59.9027099609375</v>
      </c>
      <c r="FA1100" s="74">
        <v>59.029727935791016</v>
      </c>
      <c r="FB1100" s="74">
        <v>58.343986511230469</v>
      </c>
      <c r="FC1100" s="74">
        <v>58.110458374023438</v>
      </c>
      <c r="FD1100" s="74">
        <v>60.048259735107422</v>
      </c>
      <c r="FE1100" s="74">
        <v>64.540786743164063</v>
      </c>
      <c r="FF1100" s="74">
        <v>68.809410095214844</v>
      </c>
      <c r="FG1100" s="74">
        <v>72.723487854003906</v>
      </c>
      <c r="FH1100" s="74">
        <v>75.4915771484375</v>
      </c>
      <c r="FI1100" s="74">
        <v>77.680755615234375</v>
      </c>
      <c r="FJ1100" s="74">
        <v>80.165283203125</v>
      </c>
      <c r="FK1100" s="74">
        <v>81.252021789550781</v>
      </c>
      <c r="FL1100" s="74">
        <v>81.7823486328125</v>
      </c>
      <c r="FM1100" s="74">
        <v>80.810638427734375</v>
      </c>
      <c r="FN1100" s="74">
        <v>79.072952270507813</v>
      </c>
      <c r="FO1100" s="74">
        <v>76.507499694824219</v>
      </c>
      <c r="FP1100" s="74">
        <v>72.703193664550781</v>
      </c>
      <c r="FQ1100" s="74">
        <v>68.651718139648438</v>
      </c>
      <c r="FR1100" s="74">
        <v>66.217536926269531</v>
      </c>
      <c r="FS1100" s="74">
        <v>64.647041320800781</v>
      </c>
      <c r="FT1100" s="74">
        <v>63.380783081054688</v>
      </c>
      <c r="FU1100" s="74">
        <v>1.0898510925471783E-2</v>
      </c>
      <c r="FV1100" s="74">
        <v>3.1325343996286392E-2</v>
      </c>
      <c r="FW1100" s="74">
        <v>1.1306979693472385E-2</v>
      </c>
      <c r="FX1100" s="74">
        <v>5.1630746573209763E-2</v>
      </c>
      <c r="FY1100" s="74">
        <v>0</v>
      </c>
      <c r="FZ1100" s="74">
        <v>6181</v>
      </c>
      <c r="GA1100" s="74">
        <v>10.621212005615234</v>
      </c>
      <c r="GB1100" s="74">
        <v>5946.5278656374285</v>
      </c>
      <c r="GC1100" s="74">
        <v>1</v>
      </c>
      <c r="GD1100" s="74">
        <v>3</v>
      </c>
      <c r="GE1100" s="74">
        <v>0</v>
      </c>
      <c r="GF1100" s="74">
        <v>1</v>
      </c>
      <c r="GG1100" t="s">
        <v>238</v>
      </c>
      <c r="GH1100" t="s">
        <v>235</v>
      </c>
      <c r="GI1100" t="s">
        <v>236</v>
      </c>
      <c r="GJ1100" s="47"/>
      <c r="GK1100" s="30"/>
    </row>
    <row r="1101" spans="1:193" x14ac:dyDescent="0.2">
      <c r="A1101" t="s">
        <v>175</v>
      </c>
      <c r="B1101" t="s">
        <v>240</v>
      </c>
      <c r="C1101" t="s">
        <v>181</v>
      </c>
      <c r="D1101" t="s">
        <v>185</v>
      </c>
      <c r="E1101" t="s">
        <v>188</v>
      </c>
      <c r="F1101" t="s">
        <v>273</v>
      </c>
      <c r="G1101" t="s">
        <v>274</v>
      </c>
      <c r="H1101" s="74">
        <v>6591</v>
      </c>
      <c r="I1101" s="74">
        <v>0.84878301620483398</v>
      </c>
      <c r="J1101" s="74">
        <v>0.84283578395843506</v>
      </c>
      <c r="K1101" s="74">
        <v>0.83953148126602173</v>
      </c>
      <c r="L1101" s="74">
        <v>0.84627276659011841</v>
      </c>
      <c r="M1101" s="74">
        <v>0.86987721920013428</v>
      </c>
      <c r="N1101" s="74">
        <v>0.9116518497467041</v>
      </c>
      <c r="O1101" s="74">
        <v>1.0184625387191772</v>
      </c>
      <c r="P1101" s="74">
        <v>1.2111420631408691</v>
      </c>
      <c r="Q1101" s="74">
        <v>1.3824058771133423</v>
      </c>
      <c r="R1101" s="74">
        <v>1.4742834568023682</v>
      </c>
      <c r="S1101" s="74">
        <v>1.5459377765655518</v>
      </c>
      <c r="T1101" s="74">
        <v>1.6112015247344971</v>
      </c>
      <c r="U1101" s="74">
        <v>1.6506500244140625</v>
      </c>
      <c r="V1101" s="74">
        <v>1.6901980638504028</v>
      </c>
      <c r="W1101" s="74">
        <v>1.6763571500778198</v>
      </c>
      <c r="X1101" s="74">
        <v>1.5911550521850586</v>
      </c>
      <c r="Y1101" s="74">
        <v>1.3873555660247803</v>
      </c>
      <c r="Z1101" s="74">
        <v>1.1900087594985962</v>
      </c>
      <c r="AA1101" s="74">
        <v>1.0820692777633667</v>
      </c>
      <c r="AB1101" s="74">
        <v>1.0176067352294922</v>
      </c>
      <c r="AC1101" s="74">
        <v>0.98218131065368652</v>
      </c>
      <c r="AD1101" s="74">
        <v>0.95133209228515625</v>
      </c>
      <c r="AE1101" s="74">
        <v>0.92719364166259766</v>
      </c>
      <c r="AF1101" s="74">
        <v>0.86657476425170898</v>
      </c>
      <c r="AG1101" s="74">
        <v>-4.8786234110593796E-3</v>
      </c>
      <c r="AH1101" s="74">
        <v>-6.4446092583239079E-3</v>
      </c>
      <c r="AI1101" s="74">
        <v>-6.2194522470235825E-3</v>
      </c>
      <c r="AJ1101" s="74">
        <v>-6.898811087012291E-3</v>
      </c>
      <c r="AK1101" s="74">
        <v>-1.274370402097702E-2</v>
      </c>
      <c r="AL1101" s="74">
        <v>-1.5845123678445816E-2</v>
      </c>
      <c r="AM1101" s="74">
        <v>-2.3876016959547997E-2</v>
      </c>
      <c r="AN1101" s="74">
        <v>-2.0027410238981247E-2</v>
      </c>
      <c r="AO1101" s="74">
        <v>-2.1295785903930664E-2</v>
      </c>
      <c r="AP1101" s="74">
        <v>-3.4560013562440872E-2</v>
      </c>
      <c r="AQ1101" s="74">
        <v>-4.2404081672430038E-2</v>
      </c>
      <c r="AR1101" s="74">
        <v>-3.8208585232496262E-2</v>
      </c>
      <c r="AS1101" s="74">
        <v>-4.3041490018367767E-2</v>
      </c>
      <c r="AT1101" s="74">
        <v>-4.1844680905342102E-2</v>
      </c>
      <c r="AU1101" s="74">
        <v>-4.4467348605394363E-2</v>
      </c>
      <c r="AV1101" s="74">
        <v>-4.3454814702272415E-2</v>
      </c>
      <c r="AW1101" s="74">
        <v>-3.3277478069067001E-2</v>
      </c>
      <c r="AX1101" s="74">
        <v>-1.8328554928302765E-2</v>
      </c>
      <c r="AY1101" s="74">
        <v>-1.5736846253275871E-2</v>
      </c>
      <c r="AZ1101" s="74">
        <v>-1.8127245828509331E-2</v>
      </c>
      <c r="BA1101" s="74">
        <v>-7.6538589783012867E-3</v>
      </c>
      <c r="BB1101" s="74">
        <v>-6.2434249557554722E-3</v>
      </c>
      <c r="BC1101" s="74">
        <v>-4.3232496827840805E-3</v>
      </c>
      <c r="BD1101" s="74">
        <v>-9.6611473709344864E-3</v>
      </c>
      <c r="BE1101" s="74">
        <v>1.1651513632386923E-3</v>
      </c>
      <c r="BF1101" s="74">
        <v>-4.0837624692358077E-4</v>
      </c>
      <c r="BG1101" s="74">
        <v>8.0389600043417886E-6</v>
      </c>
      <c r="BH1101" s="74">
        <v>-5.1510956836864352E-4</v>
      </c>
      <c r="BI1101" s="74">
        <v>-5.5886749178171158E-3</v>
      </c>
      <c r="BJ1101" s="74">
        <v>-5.3985016420483589E-3</v>
      </c>
      <c r="BK1101" s="74">
        <v>-1.1159925721585751E-2</v>
      </c>
      <c r="BL1101" s="74">
        <v>-4.1534509509801865E-3</v>
      </c>
      <c r="BM1101" s="74">
        <v>-4.3563107028603554E-3</v>
      </c>
      <c r="BN1101" s="74">
        <v>-1.7669213935732841E-2</v>
      </c>
      <c r="BO1101" s="74">
        <v>-2.5832971557974815E-2</v>
      </c>
      <c r="BP1101" s="74">
        <v>-2.1559605374932289E-2</v>
      </c>
      <c r="BQ1101" s="74">
        <v>-2.6761198416352272E-2</v>
      </c>
      <c r="BR1101" s="74">
        <v>-2.5342203676700592E-2</v>
      </c>
      <c r="BS1101" s="74">
        <v>-2.8292985633015633E-2</v>
      </c>
      <c r="BT1101" s="74">
        <v>-2.8102129697799683E-2</v>
      </c>
      <c r="BU1101" s="74">
        <v>-1.9849400967359543E-2</v>
      </c>
      <c r="BV1101" s="74">
        <v>-6.7659681662917137E-3</v>
      </c>
      <c r="BW1101" s="74">
        <v>-5.7719182223081589E-3</v>
      </c>
      <c r="BX1101" s="74">
        <v>-9.333447553217411E-3</v>
      </c>
      <c r="BY1101" s="74">
        <v>1.2333662016317248E-4</v>
      </c>
      <c r="BZ1101" s="74">
        <v>8.1526010762900114E-4</v>
      </c>
      <c r="CA1101" s="74">
        <v>2.4820559192448854E-3</v>
      </c>
      <c r="CB1101" s="74">
        <v>-3.7925487849861383E-3</v>
      </c>
      <c r="CC1101" s="74">
        <v>5.3510512225329876E-3</v>
      </c>
      <c r="CD1101" s="74">
        <v>3.7723004352301359E-3</v>
      </c>
      <c r="CE1101" s="74">
        <v>4.3211802840232849E-3</v>
      </c>
      <c r="CF1101" s="74">
        <v>3.9062225259840488E-3</v>
      </c>
      <c r="CG1101" s="74">
        <v>-6.3312356360256672E-4</v>
      </c>
      <c r="CH1101" s="74">
        <v>1.8367968732491136E-3</v>
      </c>
      <c r="CI1101" s="74">
        <v>-2.3527997545897961E-3</v>
      </c>
      <c r="CJ1101" s="74">
        <v>6.8408055230975151E-3</v>
      </c>
      <c r="CK1101" s="74">
        <v>7.3759169317781925E-3</v>
      </c>
      <c r="CL1101" s="74">
        <v>-5.9706941246986389E-3</v>
      </c>
      <c r="CM1101" s="74">
        <v>-1.4355871826410294E-2</v>
      </c>
      <c r="CN1101" s="74">
        <v>-1.0028569027781487E-2</v>
      </c>
      <c r="CO1101" s="74">
        <v>-1.5485513024032116E-2</v>
      </c>
      <c r="CP1101" s="74">
        <v>-1.3912639580667019E-2</v>
      </c>
      <c r="CQ1101" s="74">
        <v>-1.7090670764446259E-2</v>
      </c>
      <c r="CR1101" s="74">
        <v>-1.7468905076384544E-2</v>
      </c>
      <c r="CS1101" s="74">
        <v>-1.0549157857894897E-2</v>
      </c>
      <c r="CT1101" s="74">
        <v>1.2422436848282814E-3</v>
      </c>
      <c r="CU1101" s="74">
        <v>1.1297615710645914E-3</v>
      </c>
      <c r="CV1101" s="74">
        <v>-3.2428898848593235E-3</v>
      </c>
      <c r="CW1101" s="74">
        <v>5.5097988806664944E-3</v>
      </c>
      <c r="CX1101" s="74">
        <v>5.7040834799408913E-3</v>
      </c>
      <c r="CY1101" s="74">
        <v>7.1953898295760155E-3</v>
      </c>
      <c r="CZ1101" s="74">
        <v>2.7202526689507067E-4</v>
      </c>
      <c r="DA1101" s="74">
        <v>9.5369517803192139E-3</v>
      </c>
      <c r="DB1101" s="74">
        <v>7.9529769718647003E-3</v>
      </c>
      <c r="DC1101" s="74">
        <v>8.634321391582489E-3</v>
      </c>
      <c r="DD1101" s="74">
        <v>8.3275558426976204E-3</v>
      </c>
      <c r="DE1101" s="74">
        <v>4.3224277906119823E-3</v>
      </c>
      <c r="DF1101" s="74">
        <v>9.0720951557159424E-3</v>
      </c>
      <c r="DG1101" s="74">
        <v>6.4543266780674458E-3</v>
      </c>
      <c r="DH1101" s="74">
        <v>1.7835060134530067E-2</v>
      </c>
      <c r="DI1101" s="74">
        <v>1.910814456641674E-2</v>
      </c>
      <c r="DJ1101" s="74">
        <v>5.7278238236904144E-3</v>
      </c>
      <c r="DK1101" s="74">
        <v>-2.8787727933377028E-3</v>
      </c>
      <c r="DL1101" s="74">
        <v>1.502466038800776E-3</v>
      </c>
      <c r="DM1101" s="74">
        <v>-4.209830891340971E-3</v>
      </c>
      <c r="DN1101" s="74">
        <v>-2.4830743204802275E-3</v>
      </c>
      <c r="DO1101" s="74">
        <v>-5.8883568271994591E-3</v>
      </c>
      <c r="DP1101" s="74">
        <v>-6.8356818519532681E-3</v>
      </c>
      <c r="DQ1101" s="74">
        <v>-1.2489137006923556E-3</v>
      </c>
      <c r="DR1101" s="74">
        <v>9.2504564672708511E-3</v>
      </c>
      <c r="DS1101" s="74">
        <v>8.0314408987760544E-3</v>
      </c>
      <c r="DT1101" s="74">
        <v>2.847667783498764E-3</v>
      </c>
      <c r="DU1101" s="74">
        <v>1.0896260850131512E-2</v>
      </c>
      <c r="DV1101" s="74">
        <v>1.059290673583746E-2</v>
      </c>
      <c r="DW1101" s="74">
        <v>1.1908723972737789E-2</v>
      </c>
      <c r="DX1101" s="74">
        <v>4.3365992605686188E-3</v>
      </c>
      <c r="DY1101" s="74">
        <v>1.5580726787447929E-2</v>
      </c>
      <c r="DZ1101" s="74">
        <v>1.3989211060106754E-2</v>
      </c>
      <c r="EA1101" s="74">
        <v>1.4861812815070152E-2</v>
      </c>
      <c r="EB1101" s="74">
        <v>1.4711257070302963E-2</v>
      </c>
      <c r="EC1101" s="74">
        <v>1.1477457359433174E-2</v>
      </c>
      <c r="ED1101" s="74">
        <v>1.9518716260790825E-2</v>
      </c>
      <c r="EE1101" s="74">
        <v>1.917041651904583E-2</v>
      </c>
      <c r="EF1101" s="74">
        <v>3.3709019422531128E-2</v>
      </c>
      <c r="EG1101" s="74">
        <v>3.6047618836164474E-2</v>
      </c>
      <c r="EH1101" s="74">
        <v>2.2618625313043594E-2</v>
      </c>
      <c r="EI1101" s="74">
        <v>1.3692334294319153E-2</v>
      </c>
      <c r="EJ1101" s="74">
        <v>1.8151449039578438E-2</v>
      </c>
      <c r="EK1101" s="74">
        <v>1.2070463970303535E-2</v>
      </c>
      <c r="EL1101" s="74">
        <v>1.4019403606653214E-2</v>
      </c>
      <c r="EM1101" s="74">
        <v>1.0286005213856697E-2</v>
      </c>
      <c r="EN1101" s="74">
        <v>8.5170036181807518E-3</v>
      </c>
      <c r="EO1101" s="74">
        <v>1.2179162353277206E-2</v>
      </c>
      <c r="EP1101" s="74">
        <v>2.0813042297959328E-2</v>
      </c>
      <c r="EQ1101" s="74">
        <v>1.7996370792388916E-2</v>
      </c>
      <c r="ER1101" s="74">
        <v>1.1641466058790684E-2</v>
      </c>
      <c r="ES1101" s="74">
        <v>1.8673455342650414E-2</v>
      </c>
      <c r="ET1101" s="74">
        <v>1.7651591449975967E-2</v>
      </c>
      <c r="EU1101" s="74">
        <v>1.8714031204581261E-2</v>
      </c>
      <c r="EV1101" s="74">
        <v>1.020519807934761E-2</v>
      </c>
      <c r="EW1101" s="74">
        <v>69.29327392578125</v>
      </c>
      <c r="EX1101" s="74">
        <v>67.955558776855469</v>
      </c>
      <c r="EY1101" s="74">
        <v>66.839157104492188</v>
      </c>
      <c r="EZ1101" s="74">
        <v>65.878334045410156</v>
      </c>
      <c r="FA1101" s="74">
        <v>64.919235229492188</v>
      </c>
      <c r="FB1101" s="74">
        <v>64.086280822753906</v>
      </c>
      <c r="FC1101" s="74">
        <v>64.118812561035156</v>
      </c>
      <c r="FD1101" s="74">
        <v>67.840866088867188</v>
      </c>
      <c r="FE1101" s="74">
        <v>72.141326904296875</v>
      </c>
      <c r="FF1101" s="74">
        <v>76.598152160644531</v>
      </c>
      <c r="FG1101" s="74">
        <v>81.311447143554688</v>
      </c>
      <c r="FH1101" s="74">
        <v>85.194252014160156</v>
      </c>
      <c r="FI1101" s="74">
        <v>88.200454711914063</v>
      </c>
      <c r="FJ1101" s="74">
        <v>91.037666320800781</v>
      </c>
      <c r="FK1101" s="74">
        <v>92.765083312988281</v>
      </c>
      <c r="FL1101" s="74">
        <v>93.393119812011719</v>
      </c>
      <c r="FM1101" s="74">
        <v>93.823570251464844</v>
      </c>
      <c r="FN1101" s="74">
        <v>93.161201477050781</v>
      </c>
      <c r="FO1101" s="74">
        <v>91.264625549316406</v>
      </c>
      <c r="FP1101" s="74">
        <v>87.907295227050781</v>
      </c>
      <c r="FQ1101" s="74">
        <v>83.481956481933594</v>
      </c>
      <c r="FR1101" s="74">
        <v>80.029487609863281</v>
      </c>
      <c r="FS1101" s="74">
        <v>77.38775634765625</v>
      </c>
      <c r="FT1101" s="74">
        <v>76.002738952636719</v>
      </c>
      <c r="FU1101" s="74">
        <v>1.0898509994149208E-2</v>
      </c>
      <c r="FV1101" s="74">
        <v>3.1325343996286392E-2</v>
      </c>
      <c r="FW1101" s="74">
        <v>1.1306979693472385E-2</v>
      </c>
      <c r="FX1101" s="74">
        <v>5.1630746573209763E-2</v>
      </c>
      <c r="FY1101" s="74">
        <v>0</v>
      </c>
      <c r="FZ1101" s="74">
        <v>6474</v>
      </c>
      <c r="GA1101" s="74">
        <v>10.333833694458008</v>
      </c>
      <c r="GB1101" s="74">
        <v>6694.1225567603651</v>
      </c>
      <c r="GC1101" s="74">
        <v>1</v>
      </c>
      <c r="GD1101" s="74">
        <v>3</v>
      </c>
      <c r="GE1101" s="74">
        <v>0</v>
      </c>
      <c r="GF1101" s="74">
        <v>1</v>
      </c>
      <c r="GG1101" t="s">
        <v>238</v>
      </c>
      <c r="GH1101" t="s">
        <v>235</v>
      </c>
      <c r="GI1101" t="s">
        <v>236</v>
      </c>
      <c r="GJ1101" s="47"/>
      <c r="GK1101" s="30"/>
    </row>
    <row r="1102" spans="1:193" x14ac:dyDescent="0.2">
      <c r="A1102" t="s">
        <v>175</v>
      </c>
      <c r="B1102" t="s">
        <v>240</v>
      </c>
      <c r="C1102" t="s">
        <v>181</v>
      </c>
      <c r="D1102" t="s">
        <v>185</v>
      </c>
      <c r="E1102" t="s">
        <v>189</v>
      </c>
      <c r="F1102" t="s">
        <v>273</v>
      </c>
      <c r="G1102" t="s">
        <v>274</v>
      </c>
      <c r="H1102" s="74">
        <v>6717</v>
      </c>
      <c r="I1102" s="74">
        <v>0.85568320751190186</v>
      </c>
      <c r="J1102" s="74">
        <v>0.84864634275436401</v>
      </c>
      <c r="K1102" s="74">
        <v>0.84136402606964111</v>
      </c>
      <c r="L1102" s="74">
        <v>0.83881807327270508</v>
      </c>
      <c r="M1102" s="74">
        <v>0.85847830772399902</v>
      </c>
      <c r="N1102" s="74">
        <v>0.89969563484191895</v>
      </c>
      <c r="O1102" s="74">
        <v>1.0004243850708008</v>
      </c>
      <c r="P1102" s="74">
        <v>1.1872472763061523</v>
      </c>
      <c r="Q1102" s="74">
        <v>1.34089195728302</v>
      </c>
      <c r="R1102" s="74">
        <v>1.4529017210006714</v>
      </c>
      <c r="S1102" s="74">
        <v>1.5493613481521606</v>
      </c>
      <c r="T1102" s="74">
        <v>1.6159853935241699</v>
      </c>
      <c r="U1102" s="74">
        <v>1.6490185260772705</v>
      </c>
      <c r="V1102" s="74">
        <v>1.6834568977355957</v>
      </c>
      <c r="W1102" s="74">
        <v>1.6799226999282837</v>
      </c>
      <c r="X1102" s="74">
        <v>1.5714671611785889</v>
      </c>
      <c r="Y1102" s="74">
        <v>1.365193247795105</v>
      </c>
      <c r="Z1102" s="74">
        <v>1.1630134582519531</v>
      </c>
      <c r="AA1102" s="74">
        <v>1.0529465675354004</v>
      </c>
      <c r="AB1102" s="74">
        <v>0.98993688821792603</v>
      </c>
      <c r="AC1102" s="74">
        <v>0.95384877920150757</v>
      </c>
      <c r="AD1102" s="74">
        <v>0.92386418581008911</v>
      </c>
      <c r="AE1102" s="74">
        <v>0.89034950733184814</v>
      </c>
      <c r="AF1102" s="74">
        <v>0.87166738510131836</v>
      </c>
      <c r="AG1102" s="74">
        <v>-2.3570779711008072E-2</v>
      </c>
      <c r="AH1102" s="74">
        <v>-2.1680129691958427E-2</v>
      </c>
      <c r="AI1102" s="74">
        <v>-2.1754512563347816E-2</v>
      </c>
      <c r="AJ1102" s="74">
        <v>-2.7802053838968277E-2</v>
      </c>
      <c r="AK1102" s="74">
        <v>-2.5188026949763298E-2</v>
      </c>
      <c r="AL1102" s="74">
        <v>-3.2606679946184158E-2</v>
      </c>
      <c r="AM1102" s="74">
        <v>-4.493916779756546E-2</v>
      </c>
      <c r="AN1102" s="74">
        <v>-6.5473973751068115E-2</v>
      </c>
      <c r="AO1102" s="74">
        <v>-9.1268695890903473E-2</v>
      </c>
      <c r="AP1102" s="74">
        <v>-0.10168551653623581</v>
      </c>
      <c r="AQ1102" s="74">
        <v>-0.10451002418994904</v>
      </c>
      <c r="AR1102" s="74">
        <v>-9.738333523273468E-2</v>
      </c>
      <c r="AS1102" s="74">
        <v>-0.10567501932382584</v>
      </c>
      <c r="AT1102" s="74">
        <v>-0.11070580035448074</v>
      </c>
      <c r="AU1102" s="74">
        <v>-0.10308440774679184</v>
      </c>
      <c r="AV1102" s="74">
        <v>-0.10507939755916595</v>
      </c>
      <c r="AW1102" s="74">
        <v>-6.7795649170875549E-2</v>
      </c>
      <c r="AX1102" s="74">
        <v>-4.3351918458938599E-2</v>
      </c>
      <c r="AY1102" s="74">
        <v>-3.1389109790325165E-2</v>
      </c>
      <c r="AZ1102" s="74">
        <v>-2.3813709616661072E-2</v>
      </c>
      <c r="BA1102" s="74">
        <v>-2.5808541104197502E-2</v>
      </c>
      <c r="BB1102" s="74">
        <v>-2.2204130887985229E-2</v>
      </c>
      <c r="BC1102" s="74">
        <v>-2.6595087721943855E-2</v>
      </c>
      <c r="BD1102" s="74">
        <v>-2.2742081433534622E-2</v>
      </c>
      <c r="BE1102" s="74">
        <v>-1.7845889553427696E-2</v>
      </c>
      <c r="BF1102" s="74">
        <v>-1.6188504174351692E-2</v>
      </c>
      <c r="BG1102" s="74">
        <v>-1.6423236578702927E-2</v>
      </c>
      <c r="BH1102" s="74">
        <v>-2.2260058671236038E-2</v>
      </c>
      <c r="BI1102" s="74">
        <v>-1.8897604197263718E-2</v>
      </c>
      <c r="BJ1102" s="74">
        <v>-2.5112155824899673E-2</v>
      </c>
      <c r="BK1102" s="74">
        <v>-3.4398078918457031E-2</v>
      </c>
      <c r="BL1102" s="74">
        <v>-5.0392691045999527E-2</v>
      </c>
      <c r="BM1102" s="74">
        <v>-7.2591453790664673E-2</v>
      </c>
      <c r="BN1102" s="74">
        <v>-8.0742619931697845E-2</v>
      </c>
      <c r="BO1102" s="74">
        <v>-8.2008033990859985E-2</v>
      </c>
      <c r="BP1102" s="74">
        <v>-7.4066951870918274E-2</v>
      </c>
      <c r="BQ1102" s="74">
        <v>-8.1340663135051727E-2</v>
      </c>
      <c r="BR1102" s="74">
        <v>-8.5757680237293243E-2</v>
      </c>
      <c r="BS1102" s="74">
        <v>-7.8913494944572449E-2</v>
      </c>
      <c r="BT1102" s="74">
        <v>-8.2278482615947723E-2</v>
      </c>
      <c r="BU1102" s="74">
        <v>-4.9083437770605087E-2</v>
      </c>
      <c r="BV1102" s="74">
        <v>-2.9395066201686859E-2</v>
      </c>
      <c r="BW1102" s="74">
        <v>-1.9983172416687012E-2</v>
      </c>
      <c r="BX1102" s="74">
        <v>-1.3866264373064041E-2</v>
      </c>
      <c r="BY1102" s="74">
        <v>-1.7213048413395882E-2</v>
      </c>
      <c r="BZ1102" s="74">
        <v>-1.4706952497363091E-2</v>
      </c>
      <c r="CA1102" s="74">
        <v>-1.9556382670998573E-2</v>
      </c>
      <c r="CB1102" s="74">
        <v>-1.66960209608078E-2</v>
      </c>
      <c r="CC1102" s="74">
        <v>-1.388084702193737E-2</v>
      </c>
      <c r="CD1102" s="74">
        <v>-1.2385018169879913E-2</v>
      </c>
      <c r="CE1102" s="74">
        <v>-1.2730810791254044E-2</v>
      </c>
      <c r="CF1102" s="74">
        <v>-1.8421687185764313E-2</v>
      </c>
      <c r="CG1102" s="74">
        <v>-1.4540879055857658E-2</v>
      </c>
      <c r="CH1102" s="74">
        <v>-1.9921472296118736E-2</v>
      </c>
      <c r="CI1102" s="74">
        <v>-2.7097353711724281E-2</v>
      </c>
      <c r="CJ1102" s="74">
        <v>-3.9947438985109329E-2</v>
      </c>
      <c r="CK1102" s="74">
        <v>-5.9655636548995972E-2</v>
      </c>
      <c r="CL1102" s="74">
        <v>-6.623762845993042E-2</v>
      </c>
      <c r="CM1102" s="74">
        <v>-6.6423222422599792E-2</v>
      </c>
      <c r="CN1102" s="74">
        <v>-5.7918097823858261E-2</v>
      </c>
      <c r="CO1102" s="74">
        <v>-6.4486779272556305E-2</v>
      </c>
      <c r="CP1102" s="74">
        <v>-6.8478696048259735E-2</v>
      </c>
      <c r="CQ1102" s="74">
        <v>-6.2172804027795792E-2</v>
      </c>
      <c r="CR1102" s="74">
        <v>-6.6486649215221405E-2</v>
      </c>
      <c r="CS1102" s="74">
        <v>-3.6123417317867279E-2</v>
      </c>
      <c r="CT1102" s="74">
        <v>-1.9728591665625572E-2</v>
      </c>
      <c r="CU1102" s="74">
        <v>-1.2083452194929123E-2</v>
      </c>
      <c r="CV1102" s="74">
        <v>-6.9766961969435215E-3</v>
      </c>
      <c r="CW1102" s="74">
        <v>-1.1259833350777626E-2</v>
      </c>
      <c r="CX1102" s="74">
        <v>-9.5144305378198624E-3</v>
      </c>
      <c r="CY1102" s="74">
        <v>-1.4681396074593067E-2</v>
      </c>
      <c r="CZ1102" s="74">
        <v>-1.2508540414273739E-2</v>
      </c>
      <c r="DA1102" s="74">
        <v>-9.915805421769619E-3</v>
      </c>
      <c r="DB1102" s="74">
        <v>-8.5815349593758583E-3</v>
      </c>
      <c r="DC1102" s="74">
        <v>-9.0383868664503098E-3</v>
      </c>
      <c r="DD1102" s="74">
        <v>-1.4583317562937737E-2</v>
      </c>
      <c r="DE1102" s="74">
        <v>-1.0184151120483875E-2</v>
      </c>
      <c r="DF1102" s="74">
        <v>-1.4730787836015224E-2</v>
      </c>
      <c r="DG1102" s="74">
        <v>-1.9796630367636681E-2</v>
      </c>
      <c r="DH1102" s="74">
        <v>-2.9502186924219131E-2</v>
      </c>
      <c r="DI1102" s="74">
        <v>-4.6719826757907867E-2</v>
      </c>
      <c r="DJ1102" s="74">
        <v>-5.1732644438743591E-2</v>
      </c>
      <c r="DK1102" s="74">
        <v>-5.0838414579629898E-2</v>
      </c>
      <c r="DL1102" s="74">
        <v>-4.176924005150795E-2</v>
      </c>
      <c r="DM1102" s="74">
        <v>-4.7632880508899689E-2</v>
      </c>
      <c r="DN1102" s="74">
        <v>-5.119970440864563E-2</v>
      </c>
      <c r="DO1102" s="74">
        <v>-4.5432098209857941E-2</v>
      </c>
      <c r="DP1102" s="74">
        <v>-5.069480836391449E-2</v>
      </c>
      <c r="DQ1102" s="74">
        <v>-2.3163395002484322E-2</v>
      </c>
      <c r="DR1102" s="74">
        <v>-1.0062117129564285E-2</v>
      </c>
      <c r="DS1102" s="74">
        <v>-4.1837329044938087E-3</v>
      </c>
      <c r="DT1102" s="74">
        <v>-8.7127351434901357E-5</v>
      </c>
      <c r="DU1102" s="74">
        <v>-5.3066201508045197E-3</v>
      </c>
      <c r="DV1102" s="74">
        <v>-4.3219081126153469E-3</v>
      </c>
      <c r="DW1102" s="74">
        <v>-9.8064104095101357E-3</v>
      </c>
      <c r="DX1102" s="74">
        <v>-8.3210598677396774E-3</v>
      </c>
      <c r="DY1102" s="74">
        <v>-4.190914798527956E-3</v>
      </c>
      <c r="DZ1102" s="74">
        <v>-3.0899078119546175E-3</v>
      </c>
      <c r="EA1102" s="74">
        <v>-3.7071106489747763E-3</v>
      </c>
      <c r="EB1102" s="74">
        <v>-9.0413205325603485E-3</v>
      </c>
      <c r="EC1102" s="74">
        <v>-3.8937304634600878E-3</v>
      </c>
      <c r="ED1102" s="74">
        <v>-7.2362651117146015E-3</v>
      </c>
      <c r="EE1102" s="74">
        <v>-9.2555442824959755E-3</v>
      </c>
      <c r="EF1102" s="74">
        <v>-1.4420904219150543E-2</v>
      </c>
      <c r="EG1102" s="74">
        <v>-2.804257720708847E-2</v>
      </c>
      <c r="EH1102" s="74">
        <v>-3.0789745971560478E-2</v>
      </c>
      <c r="EI1102" s="74">
        <v>-2.8336420655250549E-2</v>
      </c>
      <c r="EJ1102" s="74">
        <v>-1.8452851101756096E-2</v>
      </c>
      <c r="EK1102" s="74">
        <v>-2.3298541083931923E-2</v>
      </c>
      <c r="EL1102" s="74">
        <v>-2.6251593604683876E-2</v>
      </c>
      <c r="EM1102" s="74">
        <v>-2.1261189132928848E-2</v>
      </c>
      <c r="EN1102" s="74">
        <v>-2.7893904596567154E-2</v>
      </c>
      <c r="EO1102" s="74">
        <v>-4.451181273907423E-3</v>
      </c>
      <c r="EP1102" s="74">
        <v>3.8947365246713161E-3</v>
      </c>
      <c r="EQ1102" s="74">
        <v>7.2222063317894936E-3</v>
      </c>
      <c r="ER1102" s="74">
        <v>9.8603162914514542E-3</v>
      </c>
      <c r="ES1102" s="74">
        <v>3.2888746354728937E-3</v>
      </c>
      <c r="ET1102" s="74">
        <v>3.1752705108374357E-3</v>
      </c>
      <c r="EU1102" s="74">
        <v>-2.7677060570567846E-3</v>
      </c>
      <c r="EV1102" s="74">
        <v>-2.2750010248273611E-3</v>
      </c>
      <c r="EW1102" s="74">
        <v>69.967941284179688</v>
      </c>
      <c r="EX1102" s="74">
        <v>68.813346862792969</v>
      </c>
      <c r="EY1102" s="74">
        <v>67.387451171875</v>
      </c>
      <c r="EZ1102" s="74">
        <v>66.05224609375</v>
      </c>
      <c r="FA1102" s="74">
        <v>65.188789367675781</v>
      </c>
      <c r="FB1102" s="74">
        <v>64.434280395507813</v>
      </c>
      <c r="FC1102" s="74">
        <v>64.305496215820313</v>
      </c>
      <c r="FD1102" s="74">
        <v>68.492477416992188</v>
      </c>
      <c r="FE1102" s="74">
        <v>72.933975219726563</v>
      </c>
      <c r="FF1102" s="74">
        <v>77.440780639648438</v>
      </c>
      <c r="FG1102" s="74">
        <v>81.514434814453125</v>
      </c>
      <c r="FH1102" s="74">
        <v>85.55242919921875</v>
      </c>
      <c r="FI1102" s="74">
        <v>88.58856201171875</v>
      </c>
      <c r="FJ1102" s="74">
        <v>91.143180847167969</v>
      </c>
      <c r="FK1102" s="74">
        <v>93.135017395019531</v>
      </c>
      <c r="FL1102" s="74">
        <v>93.60400390625</v>
      </c>
      <c r="FM1102" s="74">
        <v>93.814254760742188</v>
      </c>
      <c r="FN1102" s="74">
        <v>92.178451538085938</v>
      </c>
      <c r="FO1102" s="74">
        <v>89.918685913085938</v>
      </c>
      <c r="FP1102" s="74">
        <v>86.31005859375</v>
      </c>
      <c r="FQ1102" s="74">
        <v>80.770606994628906</v>
      </c>
      <c r="FR1102" s="74">
        <v>76.642860412597656</v>
      </c>
      <c r="FS1102" s="74">
        <v>73.748451232910156</v>
      </c>
      <c r="FT1102" s="74">
        <v>71.305389404296875</v>
      </c>
      <c r="FU1102" s="74">
        <v>1.403766218572855E-2</v>
      </c>
      <c r="FV1102" s="74">
        <v>5.2925553172826767E-2</v>
      </c>
      <c r="FW1102" s="74">
        <v>1.4410251751542091E-2</v>
      </c>
      <c r="FX1102" s="74">
        <v>0</v>
      </c>
      <c r="FY1102" s="74">
        <v>0</v>
      </c>
      <c r="FZ1102" s="74">
        <v>6599</v>
      </c>
      <c r="GA1102" s="74">
        <v>12.720682144165039</v>
      </c>
      <c r="GB1102" s="74">
        <v>7572.0899292410913</v>
      </c>
      <c r="GC1102" s="74">
        <v>1</v>
      </c>
      <c r="GD1102" s="74">
        <v>3</v>
      </c>
      <c r="GE1102" s="74">
        <v>0</v>
      </c>
      <c r="GF1102" s="74">
        <v>1</v>
      </c>
      <c r="GG1102" t="s">
        <v>238</v>
      </c>
      <c r="GH1102" t="s">
        <v>235</v>
      </c>
      <c r="GI1102" t="s">
        <v>236</v>
      </c>
      <c r="GJ1102" s="47"/>
      <c r="GK1102" s="30"/>
    </row>
    <row r="1103" spans="1:193" x14ac:dyDescent="0.2">
      <c r="A1103" t="s">
        <v>175</v>
      </c>
      <c r="B1103" t="s">
        <v>240</v>
      </c>
      <c r="C1103" t="s">
        <v>181</v>
      </c>
      <c r="D1103" t="s">
        <v>185</v>
      </c>
      <c r="E1103" t="s">
        <v>190</v>
      </c>
      <c r="F1103" t="s">
        <v>273</v>
      </c>
      <c r="G1103" t="s">
        <v>274</v>
      </c>
      <c r="H1103" s="74">
        <v>6769</v>
      </c>
      <c r="I1103" s="74">
        <v>0.86923497915267944</v>
      </c>
      <c r="J1103" s="74">
        <v>0.85571044683456421</v>
      </c>
      <c r="K1103" s="74">
        <v>0.8494904637336731</v>
      </c>
      <c r="L1103" s="74">
        <v>0.84807109832763672</v>
      </c>
      <c r="M1103" s="74">
        <v>0.8559572696685791</v>
      </c>
      <c r="N1103" s="74">
        <v>0.85938042402267456</v>
      </c>
      <c r="O1103" s="74">
        <v>0.89854574203491211</v>
      </c>
      <c r="P1103" s="74">
        <v>0.96120607852935791</v>
      </c>
      <c r="Q1103" s="74">
        <v>1.0237157344818115</v>
      </c>
      <c r="R1103" s="74">
        <v>1.0636920928955078</v>
      </c>
      <c r="S1103" s="74">
        <v>1.1050710678100586</v>
      </c>
      <c r="T1103" s="74">
        <v>1.1290349960327148</v>
      </c>
      <c r="U1103" s="74">
        <v>1.1445471048355103</v>
      </c>
      <c r="V1103" s="74">
        <v>1.1438659429550171</v>
      </c>
      <c r="W1103" s="74">
        <v>1.1601806879043579</v>
      </c>
      <c r="X1103" s="74">
        <v>1.1472254991531372</v>
      </c>
      <c r="Y1103" s="74">
        <v>1.1430712938308716</v>
      </c>
      <c r="Z1103" s="74">
        <v>1.1055891513824463</v>
      </c>
      <c r="AA1103" s="74">
        <v>1.0616384744644165</v>
      </c>
      <c r="AB1103" s="74">
        <v>1.0195896625518799</v>
      </c>
      <c r="AC1103" s="74">
        <v>0.98261237144470215</v>
      </c>
      <c r="AD1103" s="74">
        <v>0.94850963354110718</v>
      </c>
      <c r="AE1103" s="74">
        <v>0.90838748216629028</v>
      </c>
      <c r="AF1103" s="74">
        <v>0.89131009578704834</v>
      </c>
      <c r="AG1103" s="74">
        <v>-2.3570781573653221E-2</v>
      </c>
      <c r="AH1103" s="74">
        <v>-2.1680131554603577E-2</v>
      </c>
      <c r="AI1103" s="74">
        <v>-2.1754512563347816E-2</v>
      </c>
      <c r="AJ1103" s="74">
        <v>-2.7802051976323128E-2</v>
      </c>
      <c r="AK1103" s="74">
        <v>-2.5188026949763298E-2</v>
      </c>
      <c r="AL1103" s="74">
        <v>-3.2606679946184158E-2</v>
      </c>
      <c r="AM1103" s="74">
        <v>-4.4939160346984863E-2</v>
      </c>
      <c r="AN1103" s="74">
        <v>-6.5473981201648712E-2</v>
      </c>
      <c r="AO1103" s="74">
        <v>-9.1268688440322876E-2</v>
      </c>
      <c r="AP1103" s="74">
        <v>-0.10168551653623581</v>
      </c>
      <c r="AQ1103" s="74">
        <v>-0.10451002418994904</v>
      </c>
      <c r="AR1103" s="74">
        <v>-9.7383342683315277E-2</v>
      </c>
      <c r="AS1103" s="74">
        <v>-0.10567501187324524</v>
      </c>
      <c r="AT1103" s="74">
        <v>-0.11070580780506134</v>
      </c>
      <c r="AU1103" s="74">
        <v>-0.10308441519737244</v>
      </c>
      <c r="AV1103" s="74">
        <v>-0.10507939010858536</v>
      </c>
      <c r="AW1103" s="74">
        <v>-6.7795664072036743E-2</v>
      </c>
      <c r="AX1103" s="74">
        <v>-4.3351922184228897E-2</v>
      </c>
      <c r="AY1103" s="74">
        <v>-3.1389106065034866E-2</v>
      </c>
      <c r="AZ1103" s="74">
        <v>-2.3813709616661072E-2</v>
      </c>
      <c r="BA1103" s="74">
        <v>-2.5808541104197502E-2</v>
      </c>
      <c r="BB1103" s="74">
        <v>-2.2204132750630379E-2</v>
      </c>
      <c r="BC1103" s="74">
        <v>-2.6595085859298706E-2</v>
      </c>
      <c r="BD1103" s="74">
        <v>-2.2742081433534622E-2</v>
      </c>
      <c r="BE1103" s="74">
        <v>-1.7845889553427696E-2</v>
      </c>
      <c r="BF1103" s="74">
        <v>-1.6188504174351692E-2</v>
      </c>
      <c r="BG1103" s="74">
        <v>-1.6423238441348076E-2</v>
      </c>
      <c r="BH1103" s="74">
        <v>-2.2260058671236038E-2</v>
      </c>
      <c r="BI1103" s="74">
        <v>-1.8897604197263718E-2</v>
      </c>
      <c r="BJ1103" s="74">
        <v>-2.5112155824899673E-2</v>
      </c>
      <c r="BK1103" s="74">
        <v>-3.4398075193166733E-2</v>
      </c>
      <c r="BL1103" s="74">
        <v>-5.0392694771289825E-2</v>
      </c>
      <c r="BM1103" s="74">
        <v>-7.2591438889503479E-2</v>
      </c>
      <c r="BN1103" s="74">
        <v>-8.0742627382278442E-2</v>
      </c>
      <c r="BO1103" s="74">
        <v>-8.2008033990859985E-2</v>
      </c>
      <c r="BP1103" s="74">
        <v>-7.4066959321498871E-2</v>
      </c>
      <c r="BQ1103" s="74">
        <v>-8.1340663135051727E-2</v>
      </c>
      <c r="BR1103" s="74">
        <v>-8.5757680237293243E-2</v>
      </c>
      <c r="BS1103" s="74">
        <v>-7.8913502395153046E-2</v>
      </c>
      <c r="BT1103" s="74">
        <v>-8.2278482615947723E-2</v>
      </c>
      <c r="BU1103" s="74">
        <v>-4.9083441495895386E-2</v>
      </c>
      <c r="BV1103" s="74">
        <v>-2.9395068064332008E-2</v>
      </c>
      <c r="BW1103" s="74">
        <v>-1.9983168691396713E-2</v>
      </c>
      <c r="BX1103" s="74">
        <v>-1.3866265304386616E-2</v>
      </c>
      <c r="BY1103" s="74">
        <v>-1.7213048413395882E-2</v>
      </c>
      <c r="BZ1103" s="74">
        <v>-1.470695436000824E-2</v>
      </c>
      <c r="CA1103" s="74">
        <v>-1.9556382670998573E-2</v>
      </c>
      <c r="CB1103" s="74">
        <v>-1.66960209608078E-2</v>
      </c>
      <c r="CC1103" s="74">
        <v>-1.388084888458252E-2</v>
      </c>
      <c r="CD1103" s="74">
        <v>-1.2385018169879913E-2</v>
      </c>
      <c r="CE1103" s="74">
        <v>-1.2730811722576618E-2</v>
      </c>
      <c r="CF1103" s="74">
        <v>-1.8421687185764313E-2</v>
      </c>
      <c r="CG1103" s="74">
        <v>-1.4540878124535084E-2</v>
      </c>
      <c r="CH1103" s="74">
        <v>-1.9921472296118736E-2</v>
      </c>
      <c r="CI1103" s="74">
        <v>-2.7097353711724281E-2</v>
      </c>
      <c r="CJ1103" s="74">
        <v>-3.9947446435689926E-2</v>
      </c>
      <c r="CK1103" s="74">
        <v>-5.9655636548995972E-2</v>
      </c>
      <c r="CL1103" s="74">
        <v>-6.6237635910511017E-2</v>
      </c>
      <c r="CM1103" s="74">
        <v>-6.6423222422599792E-2</v>
      </c>
      <c r="CN1103" s="74">
        <v>-5.7918097823858261E-2</v>
      </c>
      <c r="CO1103" s="74">
        <v>-6.4486779272556305E-2</v>
      </c>
      <c r="CP1103" s="74">
        <v>-6.8478696048259735E-2</v>
      </c>
      <c r="CQ1103" s="74">
        <v>-6.2172804027795792E-2</v>
      </c>
      <c r="CR1103" s="74">
        <v>-6.6486649215221405E-2</v>
      </c>
      <c r="CS1103" s="74">
        <v>-3.6123421043157578E-2</v>
      </c>
      <c r="CT1103" s="74">
        <v>-1.9728593528270721E-2</v>
      </c>
      <c r="CU1103" s="74">
        <v>-1.2083450332283974E-2</v>
      </c>
      <c r="CV1103" s="74">
        <v>-6.9766961969435215E-3</v>
      </c>
      <c r="CW1103" s="74">
        <v>-1.1259833350777626E-2</v>
      </c>
      <c r="CX1103" s="74">
        <v>-9.514431469142437E-3</v>
      </c>
      <c r="CY1103" s="74">
        <v>-1.4681396074593067E-2</v>
      </c>
      <c r="CZ1103" s="74">
        <v>-1.2508539482951164E-2</v>
      </c>
      <c r="DA1103" s="74">
        <v>-9.9158072844147682E-3</v>
      </c>
      <c r="DB1103" s="74">
        <v>-8.5815349593758583E-3</v>
      </c>
      <c r="DC1103" s="74">
        <v>-9.0383877977728844E-3</v>
      </c>
      <c r="DD1103" s="74">
        <v>-1.4583318494260311E-2</v>
      </c>
      <c r="DE1103" s="74">
        <v>-1.018415205180645E-2</v>
      </c>
      <c r="DF1103" s="74">
        <v>-1.4730787836015224E-2</v>
      </c>
      <c r="DG1103" s="74">
        <v>-1.9796628504991531E-2</v>
      </c>
      <c r="DH1103" s="74">
        <v>-2.9502194374799728E-2</v>
      </c>
      <c r="DI1103" s="74">
        <v>-4.6719826757907867E-2</v>
      </c>
      <c r="DJ1103" s="74">
        <v>-5.1732644438743591E-2</v>
      </c>
      <c r="DK1103" s="74">
        <v>-5.08384108543396E-2</v>
      </c>
      <c r="DL1103" s="74">
        <v>-4.1769243776798248E-2</v>
      </c>
      <c r="DM1103" s="74">
        <v>-4.7632884234189987E-2</v>
      </c>
      <c r="DN1103" s="74">
        <v>-5.119970440864563E-2</v>
      </c>
      <c r="DO1103" s="74">
        <v>-4.5432101935148239E-2</v>
      </c>
      <c r="DP1103" s="74">
        <v>-5.0694812089204788E-2</v>
      </c>
      <c r="DQ1103" s="74">
        <v>-2.3163396865129471E-2</v>
      </c>
      <c r="DR1103" s="74">
        <v>-1.006211806088686E-2</v>
      </c>
      <c r="DS1103" s="74">
        <v>-4.1837319731712341E-3</v>
      </c>
      <c r="DT1103" s="74">
        <v>-8.7126805738080293E-5</v>
      </c>
      <c r="DU1103" s="74">
        <v>-5.3066196851432323E-3</v>
      </c>
      <c r="DV1103" s="74">
        <v>-4.3219081126153469E-3</v>
      </c>
      <c r="DW1103" s="74">
        <v>-9.8064104095101357E-3</v>
      </c>
      <c r="DX1103" s="74">
        <v>-8.3210570737719536E-3</v>
      </c>
      <c r="DY1103" s="74">
        <v>-4.1909157298505306E-3</v>
      </c>
      <c r="DZ1103" s="74">
        <v>-3.0899073462933302E-3</v>
      </c>
      <c r="EA1103" s="74">
        <v>-3.7071106489747763E-3</v>
      </c>
      <c r="EB1103" s="74">
        <v>-9.0413214638829231E-3</v>
      </c>
      <c r="EC1103" s="74">
        <v>-3.8937304634600878E-3</v>
      </c>
      <c r="ED1103" s="74">
        <v>-7.2362646460533142E-3</v>
      </c>
      <c r="EE1103" s="74">
        <v>-9.2555442824959755E-3</v>
      </c>
      <c r="EF1103" s="74">
        <v>-1.442091166973114E-2</v>
      </c>
      <c r="EG1103" s="74">
        <v>-2.8042575344443321E-2</v>
      </c>
      <c r="EH1103" s="74">
        <v>-3.0789745971560478E-2</v>
      </c>
      <c r="EI1103" s="74">
        <v>-2.8336416929960251E-2</v>
      </c>
      <c r="EJ1103" s="74">
        <v>-1.8452852964401245E-2</v>
      </c>
      <c r="EK1103" s="74">
        <v>-2.3298546671867371E-2</v>
      </c>
      <c r="EL1103" s="74">
        <v>-2.6251591742038727E-2</v>
      </c>
      <c r="EM1103" s="74">
        <v>-2.1261189132928848E-2</v>
      </c>
      <c r="EN1103" s="74">
        <v>-2.7893906459212303E-2</v>
      </c>
      <c r="EO1103" s="74">
        <v>-4.4511803425848484E-3</v>
      </c>
      <c r="EP1103" s="74">
        <v>3.8947351276874542E-3</v>
      </c>
      <c r="EQ1103" s="74">
        <v>7.2222072631120682E-3</v>
      </c>
      <c r="ER1103" s="74">
        <v>9.8603172227740288E-3</v>
      </c>
      <c r="ES1103" s="74">
        <v>3.288875799626112E-3</v>
      </c>
      <c r="ET1103" s="74">
        <v>3.175270976498723E-3</v>
      </c>
      <c r="EU1103" s="74">
        <v>-2.7677062898874283E-3</v>
      </c>
      <c r="EV1103" s="74">
        <v>-2.2749986965209246E-3</v>
      </c>
      <c r="EW1103" s="74">
        <v>67.740425109863281</v>
      </c>
      <c r="EX1103" s="74">
        <v>66.486091613769531</v>
      </c>
      <c r="EY1103" s="74">
        <v>65.170639038085938</v>
      </c>
      <c r="EZ1103" s="74">
        <v>63.581329345703125</v>
      </c>
      <c r="FA1103" s="74">
        <v>62.620460510253906</v>
      </c>
      <c r="FB1103" s="74">
        <v>61.794891357421875</v>
      </c>
      <c r="FC1103" s="74">
        <v>61.728298187255859</v>
      </c>
      <c r="FD1103" s="74">
        <v>65.315422058105469</v>
      </c>
      <c r="FE1103" s="74">
        <v>70.060806274414063</v>
      </c>
      <c r="FF1103" s="74">
        <v>74.483016967773438</v>
      </c>
      <c r="FG1103" s="74">
        <v>78.581153869628906</v>
      </c>
      <c r="FH1103" s="74">
        <v>82.317398071289063</v>
      </c>
      <c r="FI1103" s="74">
        <v>85.628898620605469</v>
      </c>
      <c r="FJ1103" s="74">
        <v>88.593475341796875</v>
      </c>
      <c r="FK1103" s="74">
        <v>90.654693603515625</v>
      </c>
      <c r="FL1103" s="74">
        <v>92.065773010253906</v>
      </c>
      <c r="FM1103" s="74">
        <v>91.994293212890625</v>
      </c>
      <c r="FN1103" s="74">
        <v>90.41583251953125</v>
      </c>
      <c r="FO1103" s="74">
        <v>88.35992431640625</v>
      </c>
      <c r="FP1103" s="74">
        <v>84.781303405761719</v>
      </c>
      <c r="FQ1103" s="74">
        <v>79.542724609375</v>
      </c>
      <c r="FR1103" s="74">
        <v>75.408645629882813</v>
      </c>
      <c r="FS1103" s="74">
        <v>72.498283386230469</v>
      </c>
      <c r="FT1103" s="74">
        <v>70.72320556640625</v>
      </c>
      <c r="FU1103" s="74">
        <v>1.403766218572855E-2</v>
      </c>
      <c r="FV1103" s="74">
        <v>5.2925556898117065E-2</v>
      </c>
      <c r="FW1103" s="74">
        <v>1.4410250820219517E-2</v>
      </c>
      <c r="FX1103" s="74">
        <v>0</v>
      </c>
      <c r="FY1103" s="74">
        <v>0</v>
      </c>
      <c r="FZ1103" s="74">
        <v>6644</v>
      </c>
      <c r="GA1103" s="74">
        <v>11.813360214233398</v>
      </c>
      <c r="GB1103" s="74">
        <v>7719.287064972159</v>
      </c>
      <c r="GC1103" s="74">
        <v>1</v>
      </c>
      <c r="GD1103" s="74">
        <v>3</v>
      </c>
      <c r="GE1103" s="74">
        <v>0</v>
      </c>
      <c r="GF1103" s="74">
        <v>1</v>
      </c>
      <c r="GG1103" t="s">
        <v>238</v>
      </c>
      <c r="GH1103" t="s">
        <v>235</v>
      </c>
      <c r="GI1103" t="s">
        <v>236</v>
      </c>
      <c r="GJ1103" s="47"/>
      <c r="GK1103" s="30"/>
    </row>
    <row r="1104" spans="1:193" x14ac:dyDescent="0.2">
      <c r="A1104" t="s">
        <v>175</v>
      </c>
      <c r="B1104" t="s">
        <v>240</v>
      </c>
      <c r="C1104" t="s">
        <v>181</v>
      </c>
      <c r="D1104" t="s">
        <v>185</v>
      </c>
      <c r="E1104" t="s">
        <v>191</v>
      </c>
      <c r="F1104" t="s">
        <v>273</v>
      </c>
      <c r="G1104" t="s">
        <v>274</v>
      </c>
      <c r="H1104" s="74">
        <v>6793</v>
      </c>
      <c r="I1104" s="74">
        <v>0.90087670087814331</v>
      </c>
      <c r="J1104" s="74">
        <v>0.8902209997177124</v>
      </c>
      <c r="K1104" s="74">
        <v>0.8863750696182251</v>
      </c>
      <c r="L1104" s="74">
        <v>0.88427382707595825</v>
      </c>
      <c r="M1104" s="74">
        <v>0.92259544134140015</v>
      </c>
      <c r="N1104" s="74">
        <v>0.99621957540512085</v>
      </c>
      <c r="O1104" s="74">
        <v>1.1047624349594116</v>
      </c>
      <c r="P1104" s="74">
        <v>1.3047809600830078</v>
      </c>
      <c r="Q1104" s="74">
        <v>1.4643560647964478</v>
      </c>
      <c r="R1104" s="74">
        <v>1.5832626819610596</v>
      </c>
      <c r="S1104" s="74">
        <v>1.6732214689254761</v>
      </c>
      <c r="T1104" s="74">
        <v>1.7497414350509644</v>
      </c>
      <c r="U1104" s="74">
        <v>1.8061345815658569</v>
      </c>
      <c r="V1104" s="74">
        <v>1.8470690250396729</v>
      </c>
      <c r="W1104" s="74">
        <v>1.8404009342193604</v>
      </c>
      <c r="X1104" s="74">
        <v>1.7381374835968018</v>
      </c>
      <c r="Y1104" s="74">
        <v>1.5297635793685913</v>
      </c>
      <c r="Z1104" s="74">
        <v>1.2949703931808472</v>
      </c>
      <c r="AA1104" s="74">
        <v>1.1423956155776978</v>
      </c>
      <c r="AB1104" s="74">
        <v>1.0808728933334351</v>
      </c>
      <c r="AC1104" s="74">
        <v>1.0634949207305908</v>
      </c>
      <c r="AD1104" s="74">
        <v>1.0313175916671753</v>
      </c>
      <c r="AE1104" s="74">
        <v>0.98930114507675171</v>
      </c>
      <c r="AF1104" s="74">
        <v>0.92944276332855225</v>
      </c>
      <c r="AG1104" s="74">
        <v>-2.3570781573653221E-2</v>
      </c>
      <c r="AH1104" s="74">
        <v>-2.1680131554603577E-2</v>
      </c>
      <c r="AI1104" s="74">
        <v>-2.1754510700702667E-2</v>
      </c>
      <c r="AJ1104" s="74">
        <v>-2.7802051976323128E-2</v>
      </c>
      <c r="AK1104" s="74">
        <v>-2.5188028812408447E-2</v>
      </c>
      <c r="AL1104" s="74">
        <v>-3.260667622089386E-2</v>
      </c>
      <c r="AM1104" s="74">
        <v>-4.4939160346984863E-2</v>
      </c>
      <c r="AN1104" s="74">
        <v>-6.5473981201648712E-2</v>
      </c>
      <c r="AO1104" s="74">
        <v>-9.1268688440322876E-2</v>
      </c>
      <c r="AP1104" s="74">
        <v>-0.10168551653623581</v>
      </c>
      <c r="AQ1104" s="74">
        <v>-0.10451003164052963</v>
      </c>
      <c r="AR1104" s="74">
        <v>-9.7383342683315277E-2</v>
      </c>
      <c r="AS1104" s="74">
        <v>-0.10567501932382584</v>
      </c>
      <c r="AT1104" s="74">
        <v>-0.11070580035448074</v>
      </c>
      <c r="AU1104" s="74">
        <v>-0.10308442264795303</v>
      </c>
      <c r="AV1104" s="74">
        <v>-0.10507939755916595</v>
      </c>
      <c r="AW1104" s="74">
        <v>-6.7795656621456146E-2</v>
      </c>
      <c r="AX1104" s="74">
        <v>-4.3351918458938599E-2</v>
      </c>
      <c r="AY1104" s="74">
        <v>-3.1389109790325165E-2</v>
      </c>
      <c r="AZ1104" s="74">
        <v>-2.3813707754015923E-2</v>
      </c>
      <c r="BA1104" s="74">
        <v>-2.5808542966842651E-2</v>
      </c>
      <c r="BB1104" s="74">
        <v>-2.2204132750630379E-2</v>
      </c>
      <c r="BC1104" s="74">
        <v>-2.6595087721943855E-2</v>
      </c>
      <c r="BD1104" s="74">
        <v>-2.2742081433534622E-2</v>
      </c>
      <c r="BE1104" s="74">
        <v>-1.7845889553427696E-2</v>
      </c>
      <c r="BF1104" s="74">
        <v>-1.6188504174351692E-2</v>
      </c>
      <c r="BG1104" s="74">
        <v>-1.6423234716057777E-2</v>
      </c>
      <c r="BH1104" s="74">
        <v>-2.2260056808590889E-2</v>
      </c>
      <c r="BI1104" s="74">
        <v>-1.8897604197263718E-2</v>
      </c>
      <c r="BJ1104" s="74">
        <v>-2.5112153962254524E-2</v>
      </c>
      <c r="BK1104" s="74">
        <v>-3.4398075193166733E-2</v>
      </c>
      <c r="BL1104" s="74">
        <v>-5.0392698496580124E-2</v>
      </c>
      <c r="BM1104" s="74">
        <v>-7.2591446340084076E-2</v>
      </c>
      <c r="BN1104" s="74">
        <v>-8.0742612481117249E-2</v>
      </c>
      <c r="BO1104" s="74">
        <v>-8.2008033990859985E-2</v>
      </c>
      <c r="BP1104" s="74">
        <v>-7.4066966772079468E-2</v>
      </c>
      <c r="BQ1104" s="74">
        <v>-8.1340663135051727E-2</v>
      </c>
      <c r="BR1104" s="74">
        <v>-8.575768768787384E-2</v>
      </c>
      <c r="BS1104" s="74">
        <v>-7.8913509845733643E-2</v>
      </c>
      <c r="BT1104" s="74">
        <v>-8.2278482615947723E-2</v>
      </c>
      <c r="BU1104" s="74">
        <v>-4.9083437770605087E-2</v>
      </c>
      <c r="BV1104" s="74">
        <v>-2.9395066201686859E-2</v>
      </c>
      <c r="BW1104" s="74">
        <v>-1.9983170554041862E-2</v>
      </c>
      <c r="BX1104" s="74">
        <v>-1.3866265304386616E-2</v>
      </c>
      <c r="BY1104" s="74">
        <v>-1.7213048413395882E-2</v>
      </c>
      <c r="BZ1104" s="74">
        <v>-1.470695436000824E-2</v>
      </c>
      <c r="CA1104" s="74">
        <v>-1.9556382670998573E-2</v>
      </c>
      <c r="CB1104" s="74">
        <v>-1.669602282345295E-2</v>
      </c>
      <c r="CC1104" s="74">
        <v>-1.3880847953259945E-2</v>
      </c>
      <c r="CD1104" s="74">
        <v>-1.2385018169879913E-2</v>
      </c>
      <c r="CE1104" s="74">
        <v>-1.2730810791254044E-2</v>
      </c>
      <c r="CF1104" s="74">
        <v>-1.8421687185764313E-2</v>
      </c>
      <c r="CG1104" s="74">
        <v>-1.4540879055857658E-2</v>
      </c>
      <c r="CH1104" s="74">
        <v>-1.9921472296118736E-2</v>
      </c>
      <c r="CI1104" s="74">
        <v>-2.7097351849079132E-2</v>
      </c>
      <c r="CJ1104" s="74">
        <v>-3.9947446435689926E-2</v>
      </c>
      <c r="CK1104" s="74">
        <v>-5.9655636548995972E-2</v>
      </c>
      <c r="CL1104" s="74">
        <v>-6.623762845993042E-2</v>
      </c>
      <c r="CM1104" s="74">
        <v>-6.6423222422599792E-2</v>
      </c>
      <c r="CN1104" s="74">
        <v>-5.7918097823858261E-2</v>
      </c>
      <c r="CO1104" s="74">
        <v>-6.4486779272556305E-2</v>
      </c>
      <c r="CP1104" s="74">
        <v>-6.8478696048259735E-2</v>
      </c>
      <c r="CQ1104" s="74">
        <v>-6.2172804027795792E-2</v>
      </c>
      <c r="CR1104" s="74">
        <v>-6.6486656665802002E-2</v>
      </c>
      <c r="CS1104" s="74">
        <v>-3.6123417317867279E-2</v>
      </c>
      <c r="CT1104" s="74">
        <v>-1.9728591665625572E-2</v>
      </c>
      <c r="CU1104" s="74">
        <v>-1.2083451263606548E-2</v>
      </c>
      <c r="CV1104" s="74">
        <v>-6.9766961969435215E-3</v>
      </c>
      <c r="CW1104" s="74">
        <v>-1.1259833350777626E-2</v>
      </c>
      <c r="CX1104" s="74">
        <v>-9.5144305378198624E-3</v>
      </c>
      <c r="CY1104" s="74">
        <v>-1.4681397005915642E-2</v>
      </c>
      <c r="CZ1104" s="74">
        <v>-1.2508540414273739E-2</v>
      </c>
      <c r="DA1104" s="74">
        <v>-9.9158063530921936E-3</v>
      </c>
      <c r="DB1104" s="74">
        <v>-8.5815349593758583E-3</v>
      </c>
      <c r="DC1104" s="74">
        <v>-9.0383868664503098E-3</v>
      </c>
      <c r="DD1104" s="74">
        <v>-1.4583317562937737E-2</v>
      </c>
      <c r="DE1104" s="74">
        <v>-1.0184151120483875E-2</v>
      </c>
      <c r="DF1104" s="74">
        <v>-1.4730788767337799E-2</v>
      </c>
      <c r="DG1104" s="74">
        <v>-1.9796626642346382E-2</v>
      </c>
      <c r="DH1104" s="74">
        <v>-2.9502192512154579E-2</v>
      </c>
      <c r="DI1104" s="74">
        <v>-4.6719823032617569E-2</v>
      </c>
      <c r="DJ1104" s="74">
        <v>-5.1732640713453293E-2</v>
      </c>
      <c r="DK1104" s="74">
        <v>-5.08384108543396E-2</v>
      </c>
      <c r="DL1104" s="74">
        <v>-4.1769243776798248E-2</v>
      </c>
      <c r="DM1104" s="74">
        <v>-4.7632884234189987E-2</v>
      </c>
      <c r="DN1104" s="74">
        <v>-5.119970440864563E-2</v>
      </c>
      <c r="DO1104" s="74">
        <v>-4.5432101935148239E-2</v>
      </c>
      <c r="DP1104" s="74">
        <v>-5.0694812089204788E-2</v>
      </c>
      <c r="DQ1104" s="74">
        <v>-2.3163391277194023E-2</v>
      </c>
      <c r="DR1104" s="74">
        <v>-1.0062117129564285E-2</v>
      </c>
      <c r="DS1104" s="74">
        <v>-4.1837310418486595E-3</v>
      </c>
      <c r="DT1104" s="74">
        <v>-8.7127038568723947E-5</v>
      </c>
      <c r="DU1104" s="74">
        <v>-5.306619219481945E-3</v>
      </c>
      <c r="DV1104" s="74">
        <v>-4.3219085782766342E-3</v>
      </c>
      <c r="DW1104" s="74">
        <v>-9.8064122721552849E-3</v>
      </c>
      <c r="DX1104" s="74">
        <v>-8.3210589364171028E-3</v>
      </c>
      <c r="DY1104" s="74">
        <v>-4.1909152641892433E-3</v>
      </c>
      <c r="DZ1104" s="74">
        <v>-3.0899075791239738E-3</v>
      </c>
      <c r="EA1104" s="74">
        <v>-3.7071111146360636E-3</v>
      </c>
      <c r="EB1104" s="74">
        <v>-9.0413214638829231E-3</v>
      </c>
      <c r="EC1104" s="74">
        <v>-3.8937304634600878E-3</v>
      </c>
      <c r="ED1104" s="74">
        <v>-7.2362669743597507E-3</v>
      </c>
      <c r="EE1104" s="74">
        <v>-9.2555424198508263E-3</v>
      </c>
      <c r="EF1104" s="74">
        <v>-1.4420909807085991E-2</v>
      </c>
      <c r="EG1104" s="74">
        <v>-2.8042575344443321E-2</v>
      </c>
      <c r="EH1104" s="74">
        <v>-3.0789745971560478E-2</v>
      </c>
      <c r="EI1104" s="74">
        <v>-2.83364187926054E-2</v>
      </c>
      <c r="EJ1104" s="74">
        <v>-1.8452856689691544E-2</v>
      </c>
      <c r="EK1104" s="74">
        <v>-2.3298539221286774E-2</v>
      </c>
      <c r="EL1104" s="74">
        <v>-2.6251593604683876E-2</v>
      </c>
      <c r="EM1104" s="74">
        <v>-2.1261189132928848E-2</v>
      </c>
      <c r="EN1104" s="74">
        <v>-2.7893908321857452E-2</v>
      </c>
      <c r="EO1104" s="74">
        <v>-4.451175220310688E-3</v>
      </c>
      <c r="EP1104" s="74">
        <v>3.8947374559938908E-3</v>
      </c>
      <c r="EQ1104" s="74">
        <v>7.2222086600959301E-3</v>
      </c>
      <c r="ER1104" s="74">
        <v>9.8603172227740288E-3</v>
      </c>
      <c r="ES1104" s="74">
        <v>3.2888769637793303E-3</v>
      </c>
      <c r="ET1104" s="74">
        <v>3.1752698123455048E-3</v>
      </c>
      <c r="EU1104" s="74">
        <v>-2.7677065227180719E-3</v>
      </c>
      <c r="EV1104" s="74">
        <v>-2.2749998606741428E-3</v>
      </c>
      <c r="EW1104" s="74">
        <v>74.526351928710938</v>
      </c>
      <c r="EX1104" s="74">
        <v>73.632537841796875</v>
      </c>
      <c r="EY1104" s="74">
        <v>72.609230041503906</v>
      </c>
      <c r="EZ1104" s="74">
        <v>71.940658569335938</v>
      </c>
      <c r="FA1104" s="74">
        <v>71.286117553710938</v>
      </c>
      <c r="FB1104" s="74">
        <v>71.305335998535156</v>
      </c>
      <c r="FC1104" s="74">
        <v>70.959617614746094</v>
      </c>
      <c r="FD1104" s="74">
        <v>72.407318115234375</v>
      </c>
      <c r="FE1104" s="74">
        <v>75.943252563476563</v>
      </c>
      <c r="FF1104" s="74">
        <v>80.306114196777344</v>
      </c>
      <c r="FG1104" s="74">
        <v>84.413314819335938</v>
      </c>
      <c r="FH1104" s="74">
        <v>88.59259033203125</v>
      </c>
      <c r="FI1104" s="74">
        <v>92.761627197265625</v>
      </c>
      <c r="FJ1104" s="74">
        <v>96.419868469238281</v>
      </c>
      <c r="FK1104" s="74">
        <v>98.645339965820313</v>
      </c>
      <c r="FL1104" s="74">
        <v>100.20722961425781</v>
      </c>
      <c r="FM1104" s="74">
        <v>100.32108306884766</v>
      </c>
      <c r="FN1104" s="74">
        <v>99.111396789550781</v>
      </c>
      <c r="FO1104" s="74">
        <v>96.926223754882813</v>
      </c>
      <c r="FP1104" s="74">
        <v>93.2435302734375</v>
      </c>
      <c r="FQ1104" s="74">
        <v>88.018478393554688</v>
      </c>
      <c r="FR1104" s="74">
        <v>84.970840454101563</v>
      </c>
      <c r="FS1104" s="74">
        <v>82.478103637695313</v>
      </c>
      <c r="FT1104" s="74">
        <v>80.273788452148438</v>
      </c>
      <c r="FU1104" s="74">
        <v>1.403766218572855E-2</v>
      </c>
      <c r="FV1104" s="74">
        <v>5.2925556898117065E-2</v>
      </c>
      <c r="FW1104" s="74">
        <v>1.4410249888896942E-2</v>
      </c>
      <c r="FX1104" s="74">
        <v>0</v>
      </c>
      <c r="FY1104" s="74">
        <v>0</v>
      </c>
      <c r="FZ1104" s="74">
        <v>6672</v>
      </c>
      <c r="GA1104" s="74">
        <v>11.291559219360352</v>
      </c>
      <c r="GB1104" s="74">
        <v>8163.7623055258082</v>
      </c>
      <c r="GC1104" s="74">
        <v>1</v>
      </c>
      <c r="GD1104" s="74">
        <v>3</v>
      </c>
      <c r="GE1104" s="74">
        <v>0</v>
      </c>
      <c r="GF1104" s="74">
        <v>1</v>
      </c>
      <c r="GG1104" t="s">
        <v>238</v>
      </c>
      <c r="GH1104" t="s">
        <v>235</v>
      </c>
      <c r="GI1104" t="s">
        <v>236</v>
      </c>
      <c r="GJ1104" s="47"/>
      <c r="GK1104" s="30"/>
    </row>
    <row r="1105" spans="1:193" x14ac:dyDescent="0.2">
      <c r="A1105" t="s">
        <v>175</v>
      </c>
      <c r="B1105" t="s">
        <v>240</v>
      </c>
      <c r="C1105" t="s">
        <v>181</v>
      </c>
      <c r="D1105" t="s">
        <v>185</v>
      </c>
      <c r="E1105" t="s">
        <v>192</v>
      </c>
      <c r="F1105" t="s">
        <v>273</v>
      </c>
      <c r="G1105" t="s">
        <v>274</v>
      </c>
      <c r="H1105" s="74">
        <v>6799</v>
      </c>
      <c r="I1105" s="74">
        <v>0.89985263347625732</v>
      </c>
      <c r="J1105" s="74">
        <v>0.88815051317214966</v>
      </c>
      <c r="K1105" s="74">
        <v>0.87834197282791138</v>
      </c>
      <c r="L1105" s="74">
        <v>0.87628871202468872</v>
      </c>
      <c r="M1105" s="74">
        <v>0.89321690797805786</v>
      </c>
      <c r="N1105" s="74">
        <v>0.92625594139099121</v>
      </c>
      <c r="O1105" s="74">
        <v>0.92475700378417969</v>
      </c>
      <c r="P1105" s="74">
        <v>0.93120604753494263</v>
      </c>
      <c r="Q1105" s="74">
        <v>0.96303874254226685</v>
      </c>
      <c r="R1105" s="74">
        <v>1.0217046737670898</v>
      </c>
      <c r="S1105" s="74">
        <v>1.0864560604095459</v>
      </c>
      <c r="T1105" s="74">
        <v>1.1498568058013916</v>
      </c>
      <c r="U1105" s="74">
        <v>1.2017534971237183</v>
      </c>
      <c r="V1105" s="74">
        <v>1.2247532606124878</v>
      </c>
      <c r="W1105" s="74">
        <v>1.2337841987609863</v>
      </c>
      <c r="X1105" s="74">
        <v>1.200475811958313</v>
      </c>
      <c r="Y1105" s="74">
        <v>1.1657440662384033</v>
      </c>
      <c r="Z1105" s="74">
        <v>1.0957529544830322</v>
      </c>
      <c r="AA1105" s="74">
        <v>1.0306074619293213</v>
      </c>
      <c r="AB1105" s="74">
        <v>1.003007173538208</v>
      </c>
      <c r="AC1105" s="74">
        <v>0.96190643310546875</v>
      </c>
      <c r="AD1105" s="74">
        <v>0.92354780435562134</v>
      </c>
      <c r="AE1105" s="74">
        <v>0.89394259452819824</v>
      </c>
      <c r="AF1105" s="74">
        <v>0.90480268001556396</v>
      </c>
      <c r="AG1105" s="74">
        <v>-2.3570781573653221E-2</v>
      </c>
      <c r="AH1105" s="74">
        <v>-2.1680131554603577E-2</v>
      </c>
      <c r="AI1105" s="74">
        <v>-2.1754514425992966E-2</v>
      </c>
      <c r="AJ1105" s="74">
        <v>-2.7802053838968277E-2</v>
      </c>
      <c r="AK1105" s="74">
        <v>-2.5188025087118149E-2</v>
      </c>
      <c r="AL1105" s="74">
        <v>-3.260667622089386E-2</v>
      </c>
      <c r="AM1105" s="74">
        <v>-4.4939164072275162E-2</v>
      </c>
      <c r="AN1105" s="74">
        <v>-6.5473973751068115E-2</v>
      </c>
      <c r="AO1105" s="74">
        <v>-9.1268695890903473E-2</v>
      </c>
      <c r="AP1105" s="74">
        <v>-0.10168551653623581</v>
      </c>
      <c r="AQ1105" s="74">
        <v>-0.10451002418994904</v>
      </c>
      <c r="AR1105" s="74">
        <v>-9.7383342683315277E-2</v>
      </c>
      <c r="AS1105" s="74">
        <v>-0.10567501932382584</v>
      </c>
      <c r="AT1105" s="74">
        <v>-0.11070580035448074</v>
      </c>
      <c r="AU1105" s="74">
        <v>-0.10308441519737244</v>
      </c>
      <c r="AV1105" s="74">
        <v>-0.10507939755916595</v>
      </c>
      <c r="AW1105" s="74">
        <v>-6.7795656621456146E-2</v>
      </c>
      <c r="AX1105" s="74">
        <v>-4.3351918458938599E-2</v>
      </c>
      <c r="AY1105" s="74">
        <v>-3.1389106065034866E-2</v>
      </c>
      <c r="AZ1105" s="74">
        <v>-2.3813711479306221E-2</v>
      </c>
      <c r="BA1105" s="74">
        <v>-2.5808541104197502E-2</v>
      </c>
      <c r="BB1105" s="74">
        <v>-2.2204132750630379E-2</v>
      </c>
      <c r="BC1105" s="74">
        <v>-2.6595085859298706E-2</v>
      </c>
      <c r="BD1105" s="74">
        <v>-2.2742081433534622E-2</v>
      </c>
      <c r="BE1105" s="74">
        <v>-1.7845889553427696E-2</v>
      </c>
      <c r="BF1105" s="74">
        <v>-1.6188504174351692E-2</v>
      </c>
      <c r="BG1105" s="74">
        <v>-1.6423236578702927E-2</v>
      </c>
      <c r="BH1105" s="74">
        <v>-2.226005494594574E-2</v>
      </c>
      <c r="BI1105" s="74">
        <v>-1.8897604197263718E-2</v>
      </c>
      <c r="BJ1105" s="74">
        <v>-2.5112155824899673E-2</v>
      </c>
      <c r="BK1105" s="74">
        <v>-3.4398075193166733E-2</v>
      </c>
      <c r="BL1105" s="74">
        <v>-5.0392691045999527E-2</v>
      </c>
      <c r="BM1105" s="74">
        <v>-7.2591446340084076E-2</v>
      </c>
      <c r="BN1105" s="74">
        <v>-8.0742612481117249E-2</v>
      </c>
      <c r="BO1105" s="74">
        <v>-8.2008033990859985E-2</v>
      </c>
      <c r="BP1105" s="74">
        <v>-7.4066959321498871E-2</v>
      </c>
      <c r="BQ1105" s="74">
        <v>-8.1340670585632324E-2</v>
      </c>
      <c r="BR1105" s="74">
        <v>-8.5757680237293243E-2</v>
      </c>
      <c r="BS1105" s="74">
        <v>-7.8913509845733643E-2</v>
      </c>
      <c r="BT1105" s="74">
        <v>-8.2278482615947723E-2</v>
      </c>
      <c r="BU1105" s="74">
        <v>-4.9083437770605087E-2</v>
      </c>
      <c r="BV1105" s="74">
        <v>-2.9395068064332008E-2</v>
      </c>
      <c r="BW1105" s="74">
        <v>-1.9983170554041862E-2</v>
      </c>
      <c r="BX1105" s="74">
        <v>-1.3866265304386616E-2</v>
      </c>
      <c r="BY1105" s="74">
        <v>-1.7213048413395882E-2</v>
      </c>
      <c r="BZ1105" s="74">
        <v>-1.470695436000824E-2</v>
      </c>
      <c r="CA1105" s="74">
        <v>-1.9556380808353424E-2</v>
      </c>
      <c r="CB1105" s="74">
        <v>-1.66960209608078E-2</v>
      </c>
      <c r="CC1105" s="74">
        <v>-1.3880847953259945E-2</v>
      </c>
      <c r="CD1105" s="74">
        <v>-1.2385018169879913E-2</v>
      </c>
      <c r="CE1105" s="74">
        <v>-1.2730811722576618E-2</v>
      </c>
      <c r="CF1105" s="74">
        <v>-1.8421685323119164E-2</v>
      </c>
      <c r="CG1105" s="74">
        <v>-1.4540878124535084E-2</v>
      </c>
      <c r="CH1105" s="74">
        <v>-1.9921472296118736E-2</v>
      </c>
      <c r="CI1105" s="74">
        <v>-2.7097351849079132E-2</v>
      </c>
      <c r="CJ1105" s="74">
        <v>-3.9947438985109329E-2</v>
      </c>
      <c r="CK1105" s="74">
        <v>-5.9655636548995972E-2</v>
      </c>
      <c r="CL1105" s="74">
        <v>-6.623762845993042E-2</v>
      </c>
      <c r="CM1105" s="74">
        <v>-6.6423222422599792E-2</v>
      </c>
      <c r="CN1105" s="74">
        <v>-5.7918097823858261E-2</v>
      </c>
      <c r="CO1105" s="74">
        <v>-6.4486786723136902E-2</v>
      </c>
      <c r="CP1105" s="74">
        <v>-6.8478696048259735E-2</v>
      </c>
      <c r="CQ1105" s="74">
        <v>-6.2172804027795792E-2</v>
      </c>
      <c r="CR1105" s="74">
        <v>-6.6486656665802002E-2</v>
      </c>
      <c r="CS1105" s="74">
        <v>-3.6123417317867279E-2</v>
      </c>
      <c r="CT1105" s="74">
        <v>-1.9728593528270721E-2</v>
      </c>
      <c r="CU1105" s="74">
        <v>-1.2083450332283974E-2</v>
      </c>
      <c r="CV1105" s="74">
        <v>-6.9766961969435215E-3</v>
      </c>
      <c r="CW1105" s="74">
        <v>-1.1259833350777626E-2</v>
      </c>
      <c r="CX1105" s="74">
        <v>-9.5144305378198624E-3</v>
      </c>
      <c r="CY1105" s="74">
        <v>-1.4681396074593067E-2</v>
      </c>
      <c r="CZ1105" s="74">
        <v>-1.2508539482951164E-2</v>
      </c>
      <c r="DA1105" s="74">
        <v>-9.9158063530921936E-3</v>
      </c>
      <c r="DB1105" s="74">
        <v>-8.5815349593758583E-3</v>
      </c>
      <c r="DC1105" s="74">
        <v>-9.0383868664503098E-3</v>
      </c>
      <c r="DD1105" s="74">
        <v>-1.4583316631615162E-2</v>
      </c>
      <c r="DE1105" s="74">
        <v>-1.0184151120483875E-2</v>
      </c>
      <c r="DF1105" s="74">
        <v>-1.4730787836015224E-2</v>
      </c>
      <c r="DG1105" s="74">
        <v>-1.9796628504991531E-2</v>
      </c>
      <c r="DH1105" s="74">
        <v>-2.9502185061573982E-2</v>
      </c>
      <c r="DI1105" s="74">
        <v>-4.6719830483198166E-2</v>
      </c>
      <c r="DJ1105" s="74">
        <v>-5.1732640713453293E-2</v>
      </c>
      <c r="DK1105" s="74">
        <v>-5.0838414579629898E-2</v>
      </c>
      <c r="DL1105" s="74">
        <v>-4.1769236326217651E-2</v>
      </c>
      <c r="DM1105" s="74">
        <v>-4.7632887959480286E-2</v>
      </c>
      <c r="DN1105" s="74">
        <v>-5.119970440864563E-2</v>
      </c>
      <c r="DO1105" s="74">
        <v>-4.5432105660438538E-2</v>
      </c>
      <c r="DP1105" s="74">
        <v>-5.0694812089204788E-2</v>
      </c>
      <c r="DQ1105" s="74">
        <v>-2.3163393139839172E-2</v>
      </c>
      <c r="DR1105" s="74">
        <v>-1.0062118992209435E-2</v>
      </c>
      <c r="DS1105" s="74">
        <v>-4.1837305761873722E-3</v>
      </c>
      <c r="DT1105" s="74">
        <v>-8.7126667494885623E-5</v>
      </c>
      <c r="DU1105" s="74">
        <v>-5.306620616465807E-3</v>
      </c>
      <c r="DV1105" s="74">
        <v>-4.3219076469540596E-3</v>
      </c>
      <c r="DW1105" s="74">
        <v>-9.8064104095101357E-3</v>
      </c>
      <c r="DX1105" s="74">
        <v>-8.3210570737719536E-3</v>
      </c>
      <c r="DY1105" s="74">
        <v>-4.190914798527956E-3</v>
      </c>
      <c r="DZ1105" s="74">
        <v>-3.0899066478013992E-3</v>
      </c>
      <c r="EA1105" s="74">
        <v>-3.7071108818054199E-3</v>
      </c>
      <c r="EB1105" s="74">
        <v>-9.0413196012377739E-3</v>
      </c>
      <c r="EC1105" s="74">
        <v>-3.8937299977988005E-3</v>
      </c>
      <c r="ED1105" s="74">
        <v>-7.2362651117146015E-3</v>
      </c>
      <c r="EE1105" s="74">
        <v>-9.2555424198508263E-3</v>
      </c>
      <c r="EF1105" s="74">
        <v>-1.4420904219150543E-2</v>
      </c>
      <c r="EG1105" s="74">
        <v>-2.8042575344443321E-2</v>
      </c>
      <c r="EH1105" s="74">
        <v>-3.078974224627018E-2</v>
      </c>
      <c r="EI1105" s="74">
        <v>-2.8336422517895699E-2</v>
      </c>
      <c r="EJ1105" s="74">
        <v>-1.8452849239110947E-2</v>
      </c>
      <c r="EK1105" s="74">
        <v>-2.3298546671867371E-2</v>
      </c>
      <c r="EL1105" s="74">
        <v>-2.6251589879393578E-2</v>
      </c>
      <c r="EM1105" s="74">
        <v>-2.1261190995573997E-2</v>
      </c>
      <c r="EN1105" s="74">
        <v>-2.7893908321857452E-2</v>
      </c>
      <c r="EO1105" s="74">
        <v>-4.4511798769235611E-3</v>
      </c>
      <c r="EP1105" s="74">
        <v>3.8947341963648796E-3</v>
      </c>
      <c r="EQ1105" s="74">
        <v>7.2222091257572174E-3</v>
      </c>
      <c r="ER1105" s="74">
        <v>9.8603181540966034E-3</v>
      </c>
      <c r="ES1105" s="74">
        <v>3.2888746354728937E-3</v>
      </c>
      <c r="ET1105" s="74">
        <v>3.1752712093293667E-3</v>
      </c>
      <c r="EU1105" s="74">
        <v>-2.7677060570567846E-3</v>
      </c>
      <c r="EV1105" s="74">
        <v>-2.2749986965209246E-3</v>
      </c>
      <c r="EW1105" s="74">
        <v>76.466804504394531</v>
      </c>
      <c r="EX1105" s="74">
        <v>68.633705139160156</v>
      </c>
      <c r="EY1105" s="74">
        <v>67.828651428222656</v>
      </c>
      <c r="EZ1105" s="74">
        <v>66.718147277832031</v>
      </c>
      <c r="FA1105" s="74">
        <v>65.798385620117188</v>
      </c>
      <c r="FB1105" s="74">
        <v>65.03692626953125</v>
      </c>
      <c r="FC1105" s="74">
        <v>64.164878845214844</v>
      </c>
      <c r="FD1105" s="74">
        <v>64.198493957519531</v>
      </c>
      <c r="FE1105" s="74">
        <v>73.297584533691406</v>
      </c>
      <c r="FF1105" s="74">
        <v>79.706886291503906</v>
      </c>
      <c r="FG1105" s="74">
        <v>84.794906616210938</v>
      </c>
      <c r="FH1105" s="74">
        <v>90.774337768554688</v>
      </c>
      <c r="FI1105" s="74">
        <v>95.105430603027344</v>
      </c>
      <c r="FJ1105" s="74">
        <v>98.559844970703125</v>
      </c>
      <c r="FK1105" s="74">
        <v>99.542610168457031</v>
      </c>
      <c r="FL1105" s="74">
        <v>99.531944274902344</v>
      </c>
      <c r="FM1105" s="74">
        <v>98.371696472167969</v>
      </c>
      <c r="FN1105" s="74">
        <v>95.853683471679688</v>
      </c>
      <c r="FO1105" s="74">
        <v>91.168098449707031</v>
      </c>
      <c r="FP1105" s="74">
        <v>84.780097961425781</v>
      </c>
      <c r="FQ1105" s="74">
        <v>80.560127258300781</v>
      </c>
      <c r="FR1105" s="74">
        <v>77.043022155761719</v>
      </c>
      <c r="FS1105" s="74">
        <v>74.994537353515625</v>
      </c>
      <c r="FT1105" s="74">
        <v>72.645980834960938</v>
      </c>
      <c r="FU1105" s="74">
        <v>1.403766218572855E-2</v>
      </c>
      <c r="FV1105" s="74">
        <v>5.2925553172826767E-2</v>
      </c>
      <c r="FW1105" s="74">
        <v>1.4410250820219517E-2</v>
      </c>
      <c r="FX1105" s="74">
        <v>0</v>
      </c>
      <c r="FY1105" s="74">
        <v>0</v>
      </c>
      <c r="FZ1105" s="74">
        <v>6372</v>
      </c>
      <c r="GA1105" s="74">
        <v>11.319999694824219</v>
      </c>
      <c r="GB1105" s="74">
        <v>7342.7163106797962</v>
      </c>
      <c r="GC1105" s="74">
        <v>1</v>
      </c>
      <c r="GD1105" s="74">
        <v>3</v>
      </c>
      <c r="GE1105" s="74">
        <v>0</v>
      </c>
      <c r="GF1105" s="74">
        <v>1</v>
      </c>
      <c r="GG1105" t="s">
        <v>238</v>
      </c>
      <c r="GH1105" t="s">
        <v>235</v>
      </c>
      <c r="GI1105" t="s">
        <v>236</v>
      </c>
      <c r="GJ1105" s="47"/>
      <c r="GK1105" s="30"/>
    </row>
    <row r="1106" spans="1:193" x14ac:dyDescent="0.2">
      <c r="A1106" t="s">
        <v>175</v>
      </c>
      <c r="B1106" t="s">
        <v>240</v>
      </c>
      <c r="C1106" t="s">
        <v>181</v>
      </c>
      <c r="D1106" t="s">
        <v>256</v>
      </c>
      <c r="E1106" t="s">
        <v>222</v>
      </c>
      <c r="F1106" t="s">
        <v>259</v>
      </c>
      <c r="G1106" t="s">
        <v>274</v>
      </c>
      <c r="H1106" s="74">
        <v>0</v>
      </c>
      <c r="I1106" s="74"/>
      <c r="J1106" s="74"/>
      <c r="K1106" s="74"/>
      <c r="L1106" s="74"/>
      <c r="M1106" s="74"/>
      <c r="N1106" s="74"/>
      <c r="O1106" s="74"/>
      <c r="P1106" s="74"/>
      <c r="Q1106" s="74"/>
      <c r="R1106" s="74"/>
      <c r="S1106" s="74"/>
      <c r="T1106" s="74"/>
      <c r="U1106" s="74"/>
      <c r="V1106" s="74"/>
      <c r="W1106" s="74"/>
      <c r="X1106" s="74"/>
      <c r="Y1106" s="74"/>
      <c r="Z1106" s="74"/>
      <c r="AA1106" s="74"/>
      <c r="AB1106" s="74"/>
      <c r="AC1106" s="74"/>
      <c r="AD1106" s="74"/>
      <c r="AE1106" s="74"/>
      <c r="AF1106" s="74"/>
      <c r="AG1106" s="74"/>
      <c r="AH1106" s="74"/>
      <c r="AI1106" s="74"/>
      <c r="AJ1106" s="74"/>
      <c r="AK1106" s="74"/>
      <c r="AL1106" s="74"/>
      <c r="AM1106" s="74"/>
      <c r="AN1106" s="74"/>
      <c r="AO1106" s="74"/>
      <c r="AP1106" s="74"/>
      <c r="AQ1106" s="74"/>
      <c r="AR1106" s="74"/>
      <c r="AS1106" s="74"/>
      <c r="AT1106" s="74"/>
      <c r="AU1106" s="74"/>
      <c r="AV1106" s="74"/>
      <c r="AW1106" s="74"/>
      <c r="AX1106" s="74"/>
      <c r="AY1106" s="74"/>
      <c r="AZ1106" s="74"/>
      <c r="BA1106" s="74"/>
      <c r="BB1106" s="74"/>
      <c r="BC1106" s="74"/>
      <c r="BD1106" s="74"/>
      <c r="BE1106" s="74"/>
      <c r="BF1106" s="74"/>
      <c r="BG1106" s="74"/>
      <c r="BH1106" s="74"/>
      <c r="BI1106" s="74"/>
      <c r="BJ1106" s="74"/>
      <c r="BK1106" s="74"/>
      <c r="BL1106" s="74"/>
      <c r="BM1106" s="74"/>
      <c r="BN1106" s="74"/>
      <c r="BO1106" s="74"/>
      <c r="BP1106" s="74"/>
      <c r="BQ1106" s="74"/>
      <c r="BR1106" s="74"/>
      <c r="BS1106" s="74"/>
      <c r="BT1106" s="74"/>
      <c r="BU1106" s="74"/>
      <c r="BV1106" s="74"/>
      <c r="BW1106" s="74"/>
      <c r="BX1106" s="74"/>
      <c r="BY1106" s="74"/>
      <c r="BZ1106" s="74"/>
      <c r="CA1106" s="74"/>
      <c r="CB1106" s="74"/>
      <c r="CC1106" s="74"/>
      <c r="CD1106" s="74"/>
      <c r="CE1106" s="74"/>
      <c r="CF1106" s="74"/>
      <c r="CG1106" s="74"/>
      <c r="CH1106" s="74"/>
      <c r="CI1106" s="74"/>
      <c r="CJ1106" s="74"/>
      <c r="CK1106" s="74"/>
      <c r="CL1106" s="74"/>
      <c r="CM1106" s="74"/>
      <c r="CN1106" s="74"/>
      <c r="CO1106" s="74"/>
      <c r="CP1106" s="74"/>
      <c r="CQ1106" s="74"/>
      <c r="CR1106" s="74"/>
      <c r="CS1106" s="74"/>
      <c r="CT1106" s="74"/>
      <c r="CU1106" s="74"/>
      <c r="CV1106" s="74"/>
      <c r="CW1106" s="74"/>
      <c r="CX1106" s="74"/>
      <c r="CY1106" s="74"/>
      <c r="CZ1106" s="74"/>
      <c r="DA1106" s="74"/>
      <c r="DB1106" s="74"/>
      <c r="DC1106" s="74"/>
      <c r="DD1106" s="74"/>
      <c r="DE1106" s="74"/>
      <c r="DF1106" s="74"/>
      <c r="DG1106" s="74"/>
      <c r="DH1106" s="74"/>
      <c r="DI1106" s="74"/>
      <c r="DJ1106" s="74"/>
      <c r="DK1106" s="74"/>
      <c r="DL1106" s="74"/>
      <c r="DM1106" s="74"/>
      <c r="DN1106" s="74"/>
      <c r="DO1106" s="74"/>
      <c r="DP1106" s="74"/>
      <c r="DQ1106" s="74"/>
      <c r="DR1106" s="74"/>
      <c r="DS1106" s="74"/>
      <c r="DT1106" s="74"/>
      <c r="DU1106" s="74"/>
      <c r="DV1106" s="74"/>
      <c r="DW1106" s="74"/>
      <c r="DX1106" s="74"/>
      <c r="DY1106" s="74"/>
      <c r="DZ1106" s="74"/>
      <c r="EA1106" s="74"/>
      <c r="EB1106" s="74"/>
      <c r="EC1106" s="74"/>
      <c r="ED1106" s="74"/>
      <c r="EE1106" s="74"/>
      <c r="EF1106" s="74"/>
      <c r="EG1106" s="74"/>
      <c r="EH1106" s="74"/>
      <c r="EI1106" s="74"/>
      <c r="EJ1106" s="74"/>
      <c r="EK1106" s="74"/>
      <c r="EL1106" s="74"/>
      <c r="EM1106" s="74"/>
      <c r="EN1106" s="74"/>
      <c r="EO1106" s="74"/>
      <c r="EP1106" s="74"/>
      <c r="EQ1106" s="74"/>
      <c r="ER1106" s="74"/>
      <c r="ES1106" s="74"/>
      <c r="ET1106" s="74"/>
      <c r="EU1106" s="74"/>
      <c r="EV1106" s="74"/>
      <c r="EW1106" s="74"/>
      <c r="EX1106" s="74"/>
      <c r="EY1106" s="74"/>
      <c r="EZ1106" s="74"/>
      <c r="FA1106" s="74"/>
      <c r="FB1106" s="74"/>
      <c r="FC1106" s="74"/>
      <c r="FD1106" s="74"/>
      <c r="FE1106" s="74"/>
      <c r="FF1106" s="74"/>
      <c r="FG1106" s="74"/>
      <c r="FH1106" s="74"/>
      <c r="FI1106" s="74"/>
      <c r="FJ1106" s="74"/>
      <c r="FK1106" s="74"/>
      <c r="FL1106" s="74"/>
      <c r="FM1106" s="74"/>
      <c r="FN1106" s="74"/>
      <c r="FO1106" s="74"/>
      <c r="FP1106" s="74"/>
      <c r="FQ1106" s="74"/>
      <c r="FR1106" s="74"/>
      <c r="FS1106" s="74"/>
      <c r="FT1106" s="74"/>
      <c r="FU1106" s="74"/>
      <c r="FV1106" s="74"/>
      <c r="FW1106" s="74"/>
      <c r="FX1106" s="74"/>
      <c r="FY1106" s="74"/>
      <c r="FZ1106" s="74"/>
      <c r="GA1106" s="74"/>
      <c r="GB1106" s="74"/>
      <c r="GC1106" s="74">
        <v>0</v>
      </c>
      <c r="GD1106" s="74">
        <v>3</v>
      </c>
      <c r="GE1106" s="74">
        <v>1</v>
      </c>
      <c r="GF1106" s="74">
        <v>1</v>
      </c>
      <c r="GG1106" t="s">
        <v>238</v>
      </c>
      <c r="GH1106" t="s">
        <v>235</v>
      </c>
      <c r="GI1106" t="s">
        <v>236</v>
      </c>
      <c r="GJ1106" s="47"/>
      <c r="GK1106" s="30"/>
    </row>
    <row r="1107" spans="1:193" x14ac:dyDescent="0.2">
      <c r="A1107" t="s">
        <v>175</v>
      </c>
      <c r="B1107" t="s">
        <v>240</v>
      </c>
      <c r="C1107" t="s">
        <v>181</v>
      </c>
      <c r="D1107" t="s">
        <v>256</v>
      </c>
      <c r="E1107" t="s">
        <v>223</v>
      </c>
      <c r="F1107" t="s">
        <v>259</v>
      </c>
      <c r="G1107" t="s">
        <v>274</v>
      </c>
      <c r="H1107" s="74">
        <v>0</v>
      </c>
      <c r="I1107" s="74"/>
      <c r="J1107" s="74"/>
      <c r="K1107" s="74"/>
      <c r="L1107" s="74"/>
      <c r="M1107" s="74"/>
      <c r="N1107" s="74"/>
      <c r="O1107" s="74"/>
      <c r="P1107" s="74"/>
      <c r="Q1107" s="74"/>
      <c r="R1107" s="74"/>
      <c r="S1107" s="74"/>
      <c r="T1107" s="74"/>
      <c r="U1107" s="74"/>
      <c r="V1107" s="74"/>
      <c r="W1107" s="74"/>
      <c r="X1107" s="74"/>
      <c r="Y1107" s="74"/>
      <c r="Z1107" s="74"/>
      <c r="AA1107" s="74"/>
      <c r="AB1107" s="74"/>
      <c r="AC1107" s="74"/>
      <c r="AD1107" s="74"/>
      <c r="AE1107" s="74"/>
      <c r="AF1107" s="74"/>
      <c r="AG1107" s="74"/>
      <c r="AH1107" s="74"/>
      <c r="AI1107" s="74"/>
      <c r="AJ1107" s="74"/>
      <c r="AK1107" s="74"/>
      <c r="AL1107" s="74"/>
      <c r="AM1107" s="74"/>
      <c r="AN1107" s="74"/>
      <c r="AO1107" s="74"/>
      <c r="AP1107" s="74"/>
      <c r="AQ1107" s="74"/>
      <c r="AR1107" s="74"/>
      <c r="AS1107" s="74"/>
      <c r="AT1107" s="74"/>
      <c r="AU1107" s="74"/>
      <c r="AV1107" s="74"/>
      <c r="AW1107" s="74"/>
      <c r="AX1107" s="74"/>
      <c r="AY1107" s="74"/>
      <c r="AZ1107" s="74"/>
      <c r="BA1107" s="74"/>
      <c r="BB1107" s="74"/>
      <c r="BC1107" s="74"/>
      <c r="BD1107" s="74"/>
      <c r="BE1107" s="74"/>
      <c r="BF1107" s="74"/>
      <c r="BG1107" s="74"/>
      <c r="BH1107" s="74"/>
      <c r="BI1107" s="74"/>
      <c r="BJ1107" s="74"/>
      <c r="BK1107" s="74"/>
      <c r="BL1107" s="74"/>
      <c r="BM1107" s="74"/>
      <c r="BN1107" s="74"/>
      <c r="BO1107" s="74"/>
      <c r="BP1107" s="74"/>
      <c r="BQ1107" s="74"/>
      <c r="BR1107" s="74"/>
      <c r="BS1107" s="74"/>
      <c r="BT1107" s="74"/>
      <c r="BU1107" s="74"/>
      <c r="BV1107" s="74"/>
      <c r="BW1107" s="74"/>
      <c r="BX1107" s="74"/>
      <c r="BY1107" s="74"/>
      <c r="BZ1107" s="74"/>
      <c r="CA1107" s="74"/>
      <c r="CB1107" s="74"/>
      <c r="CC1107" s="74"/>
      <c r="CD1107" s="74"/>
      <c r="CE1107" s="74"/>
      <c r="CF1107" s="74"/>
      <c r="CG1107" s="74"/>
      <c r="CH1107" s="74"/>
      <c r="CI1107" s="74"/>
      <c r="CJ1107" s="74"/>
      <c r="CK1107" s="74"/>
      <c r="CL1107" s="74"/>
      <c r="CM1107" s="74"/>
      <c r="CN1107" s="74"/>
      <c r="CO1107" s="74"/>
      <c r="CP1107" s="74"/>
      <c r="CQ1107" s="74"/>
      <c r="CR1107" s="74"/>
      <c r="CS1107" s="74"/>
      <c r="CT1107" s="74"/>
      <c r="CU1107" s="74"/>
      <c r="CV1107" s="74"/>
      <c r="CW1107" s="74"/>
      <c r="CX1107" s="74"/>
      <c r="CY1107" s="74"/>
      <c r="CZ1107" s="74"/>
      <c r="DA1107" s="74"/>
      <c r="DB1107" s="74"/>
      <c r="DC1107" s="74"/>
      <c r="DD1107" s="74"/>
      <c r="DE1107" s="74"/>
      <c r="DF1107" s="74"/>
      <c r="DG1107" s="74"/>
      <c r="DH1107" s="74"/>
      <c r="DI1107" s="74"/>
      <c r="DJ1107" s="74"/>
      <c r="DK1107" s="74"/>
      <c r="DL1107" s="74"/>
      <c r="DM1107" s="74"/>
      <c r="DN1107" s="74"/>
      <c r="DO1107" s="74"/>
      <c r="DP1107" s="74"/>
      <c r="DQ1107" s="74"/>
      <c r="DR1107" s="74"/>
      <c r="DS1107" s="74"/>
      <c r="DT1107" s="74"/>
      <c r="DU1107" s="74"/>
      <c r="DV1107" s="74"/>
      <c r="DW1107" s="74"/>
      <c r="DX1107" s="74"/>
      <c r="DY1107" s="74"/>
      <c r="DZ1107" s="74"/>
      <c r="EA1107" s="74"/>
      <c r="EB1107" s="74"/>
      <c r="EC1107" s="74"/>
      <c r="ED1107" s="74"/>
      <c r="EE1107" s="74"/>
      <c r="EF1107" s="74"/>
      <c r="EG1107" s="74"/>
      <c r="EH1107" s="74"/>
      <c r="EI1107" s="74"/>
      <c r="EJ1107" s="74"/>
      <c r="EK1107" s="74"/>
      <c r="EL1107" s="74"/>
      <c r="EM1107" s="74"/>
      <c r="EN1107" s="74"/>
      <c r="EO1107" s="74"/>
      <c r="EP1107" s="74"/>
      <c r="EQ1107" s="74"/>
      <c r="ER1107" s="74"/>
      <c r="ES1107" s="74"/>
      <c r="ET1107" s="74"/>
      <c r="EU1107" s="74"/>
      <c r="EV1107" s="74"/>
      <c r="EW1107" s="74"/>
      <c r="EX1107" s="74"/>
      <c r="EY1107" s="74"/>
      <c r="EZ1107" s="74"/>
      <c r="FA1107" s="74"/>
      <c r="FB1107" s="74"/>
      <c r="FC1107" s="74"/>
      <c r="FD1107" s="74"/>
      <c r="FE1107" s="74"/>
      <c r="FF1107" s="74"/>
      <c r="FG1107" s="74"/>
      <c r="FH1107" s="74"/>
      <c r="FI1107" s="74"/>
      <c r="FJ1107" s="74"/>
      <c r="FK1107" s="74"/>
      <c r="FL1107" s="74"/>
      <c r="FM1107" s="74"/>
      <c r="FN1107" s="74"/>
      <c r="FO1107" s="74"/>
      <c r="FP1107" s="74"/>
      <c r="FQ1107" s="74"/>
      <c r="FR1107" s="74"/>
      <c r="FS1107" s="74"/>
      <c r="FT1107" s="74"/>
      <c r="FU1107" s="74"/>
      <c r="FV1107" s="74"/>
      <c r="FW1107" s="74"/>
      <c r="FX1107" s="74"/>
      <c r="FY1107" s="74"/>
      <c r="FZ1107" s="74">
        <v>11</v>
      </c>
      <c r="GA1107" s="74">
        <v>4.9491581916809082</v>
      </c>
      <c r="GB1107" s="74">
        <v>23.37103433907032</v>
      </c>
      <c r="GC1107" s="74">
        <v>0</v>
      </c>
      <c r="GD1107" s="74">
        <v>3</v>
      </c>
      <c r="GE1107" s="74">
        <v>1</v>
      </c>
      <c r="GF1107" s="74">
        <v>1</v>
      </c>
      <c r="GG1107" t="s">
        <v>238</v>
      </c>
      <c r="GH1107" t="s">
        <v>235</v>
      </c>
      <c r="GI1107" t="s">
        <v>236</v>
      </c>
      <c r="GJ1107" s="47"/>
      <c r="GK1107" s="30"/>
    </row>
    <row r="1108" spans="1:193" x14ac:dyDescent="0.2">
      <c r="A1108" t="s">
        <v>175</v>
      </c>
      <c r="B1108" t="s">
        <v>240</v>
      </c>
      <c r="C1108" t="s">
        <v>181</v>
      </c>
      <c r="D1108" t="s">
        <v>256</v>
      </c>
      <c r="E1108" t="s">
        <v>224</v>
      </c>
      <c r="F1108" t="s">
        <v>259</v>
      </c>
      <c r="G1108" t="s">
        <v>274</v>
      </c>
      <c r="H1108" s="74">
        <v>25</v>
      </c>
      <c r="I1108" s="74">
        <v>1.1622887849807739</v>
      </c>
      <c r="J1108" s="74">
        <v>1.1381770372390747</v>
      </c>
      <c r="K1108" s="74">
        <v>1.1190826892852783</v>
      </c>
      <c r="L1108" s="74">
        <v>1.0747650861740112</v>
      </c>
      <c r="M1108" s="74">
        <v>1.084416389465332</v>
      </c>
      <c r="N1108" s="74">
        <v>1.2866179943084717</v>
      </c>
      <c r="O1108" s="74">
        <v>2.4240736961364746</v>
      </c>
      <c r="P1108" s="74">
        <v>3.1068782806396484</v>
      </c>
      <c r="Q1108" s="74">
        <v>3.2577934265136719</v>
      </c>
      <c r="R1108" s="74">
        <v>3.2909195423126221</v>
      </c>
      <c r="S1108" s="74">
        <v>3.2827856540679932</v>
      </c>
      <c r="T1108" s="74">
        <v>3.4617853164672852</v>
      </c>
      <c r="U1108" s="74">
        <v>3.425213098526001</v>
      </c>
      <c r="V1108" s="74">
        <v>3.2472770214080811</v>
      </c>
      <c r="W1108" s="74">
        <v>2.8773620128631592</v>
      </c>
      <c r="X1108" s="74">
        <v>2.4765160083770752</v>
      </c>
      <c r="Y1108" s="74">
        <v>2.2231354713439941</v>
      </c>
      <c r="Z1108" s="74">
        <v>2.1033711433410645</v>
      </c>
      <c r="AA1108" s="74">
        <v>2.0349171161651611</v>
      </c>
      <c r="AB1108" s="74">
        <v>1.9472329616546631</v>
      </c>
      <c r="AC1108" s="74">
        <v>1.7670855522155762</v>
      </c>
      <c r="AD1108" s="74">
        <v>1.478873610496521</v>
      </c>
      <c r="AE1108" s="74">
        <v>1.3669755458831787</v>
      </c>
      <c r="AF1108" s="74">
        <v>1.2447441816329956</v>
      </c>
      <c r="AG1108" s="74">
        <v>-1.3450647704303265E-2</v>
      </c>
      <c r="AH1108" s="74">
        <v>-1.1103331111371517E-2</v>
      </c>
      <c r="AI1108" s="74">
        <v>-9.9135246127843857E-3</v>
      </c>
      <c r="AJ1108" s="74">
        <v>-1.0122234001755714E-2</v>
      </c>
      <c r="AK1108" s="74">
        <v>-1.2086501345038414E-2</v>
      </c>
      <c r="AL1108" s="74">
        <v>-1.7881724983453751E-2</v>
      </c>
      <c r="AM1108" s="74">
        <v>1.6525760293006897E-2</v>
      </c>
      <c r="AN1108" s="74">
        <v>6.063259020447731E-2</v>
      </c>
      <c r="AO1108" s="74">
        <v>7.1918494999408722E-2</v>
      </c>
      <c r="AP1108" s="74">
        <v>7.4113816022872925E-2</v>
      </c>
      <c r="AQ1108" s="74">
        <v>6.7697182297706604E-2</v>
      </c>
      <c r="AR1108" s="74">
        <v>5.910472571849823E-2</v>
      </c>
      <c r="AS1108" s="74">
        <v>5.3804535418748856E-2</v>
      </c>
      <c r="AT1108" s="74">
        <v>5.6614931672811508E-2</v>
      </c>
      <c r="AU1108" s="74">
        <v>5.9439331293106079E-2</v>
      </c>
      <c r="AV1108" s="74">
        <v>4.2816378176212311E-2</v>
      </c>
      <c r="AW1108" s="74">
        <v>3.6419030278921127E-2</v>
      </c>
      <c r="AX1108" s="74">
        <v>1.78187545388937E-2</v>
      </c>
      <c r="AY1108" s="74">
        <v>-7.1983868256211281E-3</v>
      </c>
      <c r="AZ1108" s="74">
        <v>-1.3023301959037781E-2</v>
      </c>
      <c r="BA1108" s="74">
        <v>-6.463794969022274E-3</v>
      </c>
      <c r="BB1108" s="74">
        <v>-3.8281981833279133E-3</v>
      </c>
      <c r="BC1108" s="74">
        <v>-5.6649548932909966E-3</v>
      </c>
      <c r="BD1108" s="74">
        <v>-1.1342239566147327E-2</v>
      </c>
      <c r="BE1108" s="74">
        <v>-6.562043447047472E-3</v>
      </c>
      <c r="BF1108" s="74">
        <v>-4.3723001144826412E-3</v>
      </c>
      <c r="BG1108" s="74">
        <v>-3.3918372355401516E-3</v>
      </c>
      <c r="BH1108" s="74">
        <v>-3.5637454129755497E-3</v>
      </c>
      <c r="BI1108" s="74">
        <v>-4.6931863762438297E-3</v>
      </c>
      <c r="BJ1108" s="74">
        <v>-6.9562993012368679E-3</v>
      </c>
      <c r="BK1108" s="74">
        <v>3.134797140955925E-2</v>
      </c>
      <c r="BL1108" s="74">
        <v>8.2683451473712921E-2</v>
      </c>
      <c r="BM1108" s="74">
        <v>9.5853358507156372E-2</v>
      </c>
      <c r="BN1108" s="74">
        <v>9.7498252987861633E-2</v>
      </c>
      <c r="BO1108" s="74">
        <v>9.016340970993042E-2</v>
      </c>
      <c r="BP1108" s="74">
        <v>8.0287829041481018E-2</v>
      </c>
      <c r="BQ1108" s="74">
        <v>7.4196718633174896E-2</v>
      </c>
      <c r="BR1108" s="74">
        <v>7.6802447438240051E-2</v>
      </c>
      <c r="BS1108" s="74">
        <v>7.8488148748874664E-2</v>
      </c>
      <c r="BT1108" s="74">
        <v>6.0459095984697342E-2</v>
      </c>
      <c r="BU1108" s="74">
        <v>5.2437618374824524E-2</v>
      </c>
      <c r="BV1108" s="74">
        <v>3.1305041164159775E-2</v>
      </c>
      <c r="BW1108" s="74">
        <v>3.9342790842056274E-3</v>
      </c>
      <c r="BX1108" s="74">
        <v>-3.4196723718196154E-3</v>
      </c>
      <c r="BY1108" s="74">
        <v>2.1228729747235775E-3</v>
      </c>
      <c r="BZ1108" s="74">
        <v>3.6336272023618221E-3</v>
      </c>
      <c r="CA1108" s="74">
        <v>1.5019736019894481E-3</v>
      </c>
      <c r="CB1108" s="74">
        <v>-4.3391031213104725E-3</v>
      </c>
      <c r="CC1108" s="74">
        <v>-1.7910168971866369E-3</v>
      </c>
      <c r="CD1108" s="74">
        <v>2.8959184419363737E-4</v>
      </c>
      <c r="CE1108" s="74">
        <v>1.1250639799982309E-3</v>
      </c>
      <c r="CF1108" s="74">
        <v>9.7864412236958742E-4</v>
      </c>
      <c r="CG1108" s="74">
        <v>4.2740197386592627E-4</v>
      </c>
      <c r="CH1108" s="74">
        <v>6.1061792075634003E-4</v>
      </c>
      <c r="CI1108" s="74">
        <v>4.1613791137933731E-2</v>
      </c>
      <c r="CJ1108" s="74">
        <v>9.7955815494060516E-2</v>
      </c>
      <c r="CK1108" s="74">
        <v>0.11243057250976563</v>
      </c>
      <c r="CL1108" s="74">
        <v>0.11369423568248749</v>
      </c>
      <c r="CM1108" s="74">
        <v>0.10572344809770584</v>
      </c>
      <c r="CN1108" s="74">
        <v>9.4959184527397156E-2</v>
      </c>
      <c r="CO1108" s="74">
        <v>8.8320270180702209E-2</v>
      </c>
      <c r="CP1108" s="74">
        <v>9.0784259140491486E-2</v>
      </c>
      <c r="CQ1108" s="74">
        <v>9.1681316494941711E-2</v>
      </c>
      <c r="CR1108" s="74">
        <v>7.2678394615650177E-2</v>
      </c>
      <c r="CS1108" s="74">
        <v>6.3532039523124695E-2</v>
      </c>
      <c r="CT1108" s="74">
        <v>4.0645599365234375E-2</v>
      </c>
      <c r="CU1108" s="74">
        <v>1.1644729413092136E-2</v>
      </c>
      <c r="CV1108" s="74">
        <v>3.2317717559635639E-3</v>
      </c>
      <c r="CW1108" s="74">
        <v>8.0699725076556206E-3</v>
      </c>
      <c r="CX1108" s="74">
        <v>8.8016651570796967E-3</v>
      </c>
      <c r="CY1108" s="74">
        <v>6.4657670445740223E-3</v>
      </c>
      <c r="CZ1108" s="74">
        <v>5.1124673336744308E-4</v>
      </c>
      <c r="DA1108" s="74">
        <v>2.9800098855048418E-3</v>
      </c>
      <c r="DB1108" s="74">
        <v>4.9514835700392723E-3</v>
      </c>
      <c r="DC1108" s="74">
        <v>5.6419647298753262E-3</v>
      </c>
      <c r="DD1108" s="74">
        <v>5.5210338905453682E-3</v>
      </c>
      <c r="DE1108" s="74">
        <v>5.5479900911450386E-3</v>
      </c>
      <c r="DF1108" s="74">
        <v>8.1775356084108353E-3</v>
      </c>
      <c r="DG1108" s="74">
        <v>5.1879610866308212E-2</v>
      </c>
      <c r="DH1108" s="74">
        <v>0.11322818696498871</v>
      </c>
      <c r="DI1108" s="74">
        <v>0.12900778651237488</v>
      </c>
      <c r="DJ1108" s="74">
        <v>0.12989021837711334</v>
      </c>
      <c r="DK1108" s="74">
        <v>0.12128348648548126</v>
      </c>
      <c r="DL1108" s="74">
        <v>0.10963054001331329</v>
      </c>
      <c r="DM1108" s="74">
        <v>0.10244382917881012</v>
      </c>
      <c r="DN1108" s="74">
        <v>0.10476607829332352</v>
      </c>
      <c r="DO1108" s="74">
        <v>0.10487447679042816</v>
      </c>
      <c r="DP1108" s="74">
        <v>8.4897689521312714E-2</v>
      </c>
      <c r="DQ1108" s="74">
        <v>7.4626460671424866E-2</v>
      </c>
      <c r="DR1108" s="74">
        <v>4.9986161291599274E-2</v>
      </c>
      <c r="DS1108" s="74">
        <v>1.9355177879333496E-2</v>
      </c>
      <c r="DT1108" s="74">
        <v>9.8832156509160995E-3</v>
      </c>
      <c r="DU1108" s="74">
        <v>1.4017073437571526E-2</v>
      </c>
      <c r="DV1108" s="74">
        <v>1.3969702646136284E-2</v>
      </c>
      <c r="DW1108" s="74">
        <v>1.14295594394207E-2</v>
      </c>
      <c r="DX1108" s="74">
        <v>5.361597053706646E-3</v>
      </c>
      <c r="DY1108" s="74">
        <v>9.8686143755912781E-3</v>
      </c>
      <c r="DZ1108" s="74">
        <v>1.1682515032589436E-2</v>
      </c>
      <c r="EA1108" s="74">
        <v>1.216365210711956E-2</v>
      </c>
      <c r="EB1108" s="74">
        <v>1.207952294498682E-2</v>
      </c>
      <c r="EC1108" s="74">
        <v>1.294130552560091E-2</v>
      </c>
      <c r="ED1108" s="74">
        <v>1.9102960824966431E-2</v>
      </c>
      <c r="EE1108" s="74">
        <v>6.6701821982860565E-2</v>
      </c>
      <c r="EF1108" s="74">
        <v>0.13527904450893402</v>
      </c>
      <c r="EG1108" s="74">
        <v>0.15294265747070313</v>
      </c>
      <c r="EH1108" s="74">
        <v>0.15327467024326324</v>
      </c>
      <c r="EI1108" s="74">
        <v>0.14374971389770508</v>
      </c>
      <c r="EJ1108" s="74">
        <v>0.13081364333629608</v>
      </c>
      <c r="EK1108" s="74">
        <v>0.12283600866794586</v>
      </c>
      <c r="EL1108" s="74">
        <v>0.12495359778404236</v>
      </c>
      <c r="EM1108" s="74">
        <v>0.12392329424619675</v>
      </c>
      <c r="EN1108" s="74">
        <v>0.10254041105508804</v>
      </c>
      <c r="EO1108" s="74">
        <v>9.0645052492618561E-2</v>
      </c>
      <c r="EP1108" s="74">
        <v>6.3472449779510498E-2</v>
      </c>
      <c r="EQ1108" s="74">
        <v>3.0487842857837677E-2</v>
      </c>
      <c r="ER1108" s="74">
        <v>1.9486844539642334E-2</v>
      </c>
      <c r="ES1108" s="74">
        <v>2.260374091565609E-2</v>
      </c>
      <c r="ET1108" s="74">
        <v>2.1431528031826019E-2</v>
      </c>
      <c r="EU1108" s="74">
        <v>1.8596488982439041E-2</v>
      </c>
      <c r="EV1108" s="74">
        <v>1.2364733032882214E-2</v>
      </c>
      <c r="EW1108" s="74">
        <v>50.697418212890625</v>
      </c>
      <c r="EX1108" s="74">
        <v>50.193870544433594</v>
      </c>
      <c r="EY1108" s="74">
        <v>49.396652221679688</v>
      </c>
      <c r="EZ1108" s="74">
        <v>48.906455993652344</v>
      </c>
      <c r="FA1108" s="74">
        <v>48.928825378417969</v>
      </c>
      <c r="FB1108" s="74">
        <v>48.922439575195313</v>
      </c>
      <c r="FC1108" s="74">
        <v>49.336292266845703</v>
      </c>
      <c r="FD1108" s="74">
        <v>49.766765594482422</v>
      </c>
      <c r="FE1108" s="74">
        <v>51.058666229248047</v>
      </c>
      <c r="FF1108" s="74">
        <v>53.323165893554688</v>
      </c>
      <c r="FG1108" s="74">
        <v>55.283638000488281</v>
      </c>
      <c r="FH1108" s="74">
        <v>57.055152893066406</v>
      </c>
      <c r="FI1108" s="74">
        <v>58.090297698974609</v>
      </c>
      <c r="FJ1108" s="74">
        <v>58.715595245361328</v>
      </c>
      <c r="FK1108" s="74">
        <v>59.220306396484375</v>
      </c>
      <c r="FL1108" s="74">
        <v>59.115367889404297</v>
      </c>
      <c r="FM1108" s="74">
        <v>58.130420684814453</v>
      </c>
      <c r="FN1108" s="74">
        <v>56.492725372314453</v>
      </c>
      <c r="FO1108" s="74">
        <v>55.159957885742188</v>
      </c>
      <c r="FP1108" s="74">
        <v>54.221790313720703</v>
      </c>
      <c r="FQ1108" s="74">
        <v>53.492473602294922</v>
      </c>
      <c r="FR1108" s="74">
        <v>52.814453125</v>
      </c>
      <c r="FS1108" s="74">
        <v>52.300647735595703</v>
      </c>
      <c r="FT1108" s="74">
        <v>51.847465515136719</v>
      </c>
      <c r="FU1108" s="74">
        <v>1.4947144314646721E-2</v>
      </c>
      <c r="FV1108" s="74">
        <v>2.3378785699605942E-2</v>
      </c>
      <c r="FW1108" s="74">
        <v>1.5825493261218071E-2</v>
      </c>
      <c r="FX1108" s="74">
        <v>0</v>
      </c>
      <c r="FY1108" s="74">
        <v>3.4680727869272232E-2</v>
      </c>
      <c r="FZ1108" s="74">
        <v>23</v>
      </c>
      <c r="GA1108" s="74">
        <v>5.7411904335021973</v>
      </c>
      <c r="GB1108" s="74">
        <v>49.579296603798866</v>
      </c>
      <c r="GC1108" s="74">
        <v>1</v>
      </c>
      <c r="GD1108" s="74">
        <v>3</v>
      </c>
      <c r="GE1108" s="74">
        <v>1</v>
      </c>
      <c r="GF1108" s="74">
        <v>1</v>
      </c>
      <c r="GG1108" t="s">
        <v>238</v>
      </c>
      <c r="GH1108" t="s">
        <v>235</v>
      </c>
      <c r="GI1108" t="s">
        <v>236</v>
      </c>
      <c r="GJ1108" s="47"/>
      <c r="GK1108" s="30"/>
    </row>
    <row r="1109" spans="1:193" x14ac:dyDescent="0.2">
      <c r="A1109" t="s">
        <v>175</v>
      </c>
      <c r="B1109" t="s">
        <v>240</v>
      </c>
      <c r="C1109" t="s">
        <v>181</v>
      </c>
      <c r="D1109" t="s">
        <v>256</v>
      </c>
      <c r="E1109" t="s">
        <v>220</v>
      </c>
      <c r="F1109" t="s">
        <v>259</v>
      </c>
      <c r="G1109" t="s">
        <v>274</v>
      </c>
      <c r="H1109" s="74">
        <v>132</v>
      </c>
      <c r="I1109" s="74">
        <v>1.0266211032867432</v>
      </c>
      <c r="J1109" s="74">
        <v>1.0367370843887329</v>
      </c>
      <c r="K1109" s="74">
        <v>1.0123940706253052</v>
      </c>
      <c r="L1109" s="74">
        <v>1.0142414569854736</v>
      </c>
      <c r="M1109" s="74">
        <v>1.104305624961853</v>
      </c>
      <c r="N1109" s="74">
        <v>1.3468189239501953</v>
      </c>
      <c r="O1109" s="74">
        <v>2.1083633899688721</v>
      </c>
      <c r="P1109" s="74">
        <v>2.6248996257781982</v>
      </c>
      <c r="Q1109" s="74">
        <v>2.9357452392578125</v>
      </c>
      <c r="R1109" s="74">
        <v>2.9471864700317383</v>
      </c>
      <c r="S1109" s="74">
        <v>2.9533388614654541</v>
      </c>
      <c r="T1109" s="74">
        <v>2.9935181140899658</v>
      </c>
      <c r="U1109" s="74">
        <v>2.9199588298797607</v>
      </c>
      <c r="V1109" s="74">
        <v>2.7688851356506348</v>
      </c>
      <c r="W1109" s="74">
        <v>2.5300228595733643</v>
      </c>
      <c r="X1109" s="74">
        <v>2.1856772899627686</v>
      </c>
      <c r="Y1109" s="74">
        <v>1.8781566619873047</v>
      </c>
      <c r="Z1109" s="74">
        <v>1.7435789108276367</v>
      </c>
      <c r="AA1109" s="74">
        <v>1.63956618309021</v>
      </c>
      <c r="AB1109" s="74">
        <v>1.4729892015457153</v>
      </c>
      <c r="AC1109" s="74">
        <v>1.299492359161377</v>
      </c>
      <c r="AD1109" s="74">
        <v>1.1745986938476563</v>
      </c>
      <c r="AE1109" s="74">
        <v>1.1214877367019653</v>
      </c>
      <c r="AF1109" s="74">
        <v>1.0576300621032715</v>
      </c>
      <c r="AG1109" s="74">
        <v>-1.3450649566948414E-2</v>
      </c>
      <c r="AH1109" s="74">
        <v>-1.1103330180048943E-2</v>
      </c>
      <c r="AI1109" s="74">
        <v>-9.9135255441069603E-3</v>
      </c>
      <c r="AJ1109" s="74">
        <v>-1.0122234001755714E-2</v>
      </c>
      <c r="AK1109" s="74">
        <v>-1.2086501345038414E-2</v>
      </c>
      <c r="AL1109" s="74">
        <v>-1.78817268460989E-2</v>
      </c>
      <c r="AM1109" s="74">
        <v>1.6525765880942345E-2</v>
      </c>
      <c r="AN1109" s="74">
        <v>6.0632593929767609E-2</v>
      </c>
      <c r="AO1109" s="74">
        <v>7.1918494999408722E-2</v>
      </c>
      <c r="AP1109" s="74">
        <v>7.4113808572292328E-2</v>
      </c>
      <c r="AQ1109" s="74">
        <v>6.7697189748287201E-2</v>
      </c>
      <c r="AR1109" s="74">
        <v>5.9104718267917633E-2</v>
      </c>
      <c r="AS1109" s="74">
        <v>5.3804539144039154E-2</v>
      </c>
      <c r="AT1109" s="74">
        <v>5.6614924222230911E-2</v>
      </c>
      <c r="AU1109" s="74">
        <v>5.9439312666654587E-2</v>
      </c>
      <c r="AV1109" s="74">
        <v>4.2816378176212311E-2</v>
      </c>
      <c r="AW1109" s="74">
        <v>3.6419026553630829E-2</v>
      </c>
      <c r="AX1109" s="74">
        <v>1.7818758264183998E-2</v>
      </c>
      <c r="AY1109" s="74">
        <v>-7.1983863599598408E-3</v>
      </c>
      <c r="AZ1109" s="74">
        <v>-1.3023302890360355E-2</v>
      </c>
      <c r="BA1109" s="74">
        <v>-6.4637959003448486E-3</v>
      </c>
      <c r="BB1109" s="74">
        <v>-3.8281981833279133E-3</v>
      </c>
      <c r="BC1109" s="74">
        <v>-5.6649553589522839E-3</v>
      </c>
      <c r="BD1109" s="74">
        <v>-1.1342239566147327E-2</v>
      </c>
      <c r="BE1109" s="74">
        <v>-6.5620448440313339E-3</v>
      </c>
      <c r="BF1109" s="74">
        <v>-4.3722996488213539E-3</v>
      </c>
      <c r="BG1109" s="74">
        <v>-3.3918374683707952E-3</v>
      </c>
      <c r="BH1109" s="74">
        <v>-3.5637449473142624E-3</v>
      </c>
      <c r="BI1109" s="74">
        <v>-4.6931859105825424E-3</v>
      </c>
      <c r="BJ1109" s="74">
        <v>-6.9562993012368679E-3</v>
      </c>
      <c r="BK1109" s="74">
        <v>3.1347978860139847E-2</v>
      </c>
      <c r="BL1109" s="74">
        <v>8.2683458924293518E-2</v>
      </c>
      <c r="BM1109" s="74">
        <v>9.5853365957736969E-2</v>
      </c>
      <c r="BN1109" s="74">
        <v>9.7498238086700439E-2</v>
      </c>
      <c r="BO1109" s="74">
        <v>9.016340970993042E-2</v>
      </c>
      <c r="BP1109" s="74">
        <v>8.0287821590900421E-2</v>
      </c>
      <c r="BQ1109" s="74">
        <v>7.4196718633174896E-2</v>
      </c>
      <c r="BR1109" s="74">
        <v>7.6802447438240051E-2</v>
      </c>
      <c r="BS1109" s="74">
        <v>7.8488141298294067E-2</v>
      </c>
      <c r="BT1109" s="74">
        <v>6.0459095984697342E-2</v>
      </c>
      <c r="BU1109" s="74">
        <v>5.2437610924243927E-2</v>
      </c>
      <c r="BV1109" s="74">
        <v>3.1305044889450073E-2</v>
      </c>
      <c r="BW1109" s="74">
        <v>3.9342790842056274E-3</v>
      </c>
      <c r="BX1109" s="74">
        <v>-3.4196728374809027E-3</v>
      </c>
      <c r="BY1109" s="74">
        <v>2.1228725090622902E-3</v>
      </c>
      <c r="BZ1109" s="74">
        <v>3.6336274351924658E-3</v>
      </c>
      <c r="CA1109" s="74">
        <v>1.5019736019894481E-3</v>
      </c>
      <c r="CB1109" s="74">
        <v>-4.3391035869717598E-3</v>
      </c>
      <c r="CC1109" s="74">
        <v>-1.7910171300172806E-3</v>
      </c>
      <c r="CD1109" s="74">
        <v>2.8959184419363737E-4</v>
      </c>
      <c r="CE1109" s="74">
        <v>1.1250640964135528E-3</v>
      </c>
      <c r="CF1109" s="74">
        <v>9.7864423878490925E-4</v>
      </c>
      <c r="CG1109" s="74">
        <v>4.2740197386592627E-4</v>
      </c>
      <c r="CH1109" s="74">
        <v>6.1061792075634003E-4</v>
      </c>
      <c r="CI1109" s="74">
        <v>4.161379486322403E-2</v>
      </c>
      <c r="CJ1109" s="74">
        <v>9.7955822944641113E-2</v>
      </c>
      <c r="CK1109" s="74">
        <v>0.11243057250976563</v>
      </c>
      <c r="CL1109" s="74">
        <v>0.11369423568248749</v>
      </c>
      <c r="CM1109" s="74">
        <v>0.10572344809770584</v>
      </c>
      <c r="CN1109" s="74">
        <v>9.4959177076816559E-2</v>
      </c>
      <c r="CO1109" s="74">
        <v>8.8320270180702209E-2</v>
      </c>
      <c r="CP1109" s="74">
        <v>9.0784259140491486E-2</v>
      </c>
      <c r="CQ1109" s="74">
        <v>9.1681301593780518E-2</v>
      </c>
      <c r="CR1109" s="74">
        <v>7.2678394615650177E-2</v>
      </c>
      <c r="CS1109" s="74">
        <v>6.3532039523124695E-2</v>
      </c>
      <c r="CT1109" s="74">
        <v>4.0645603090524673E-2</v>
      </c>
      <c r="CU1109" s="74">
        <v>1.1644729413092136E-2</v>
      </c>
      <c r="CV1109" s="74">
        <v>3.2317717559635639E-3</v>
      </c>
      <c r="CW1109" s="74">
        <v>8.0699725076556206E-3</v>
      </c>
      <c r="CX1109" s="74">
        <v>8.8016651570796967E-3</v>
      </c>
      <c r="CY1109" s="74">
        <v>6.4657670445740223E-3</v>
      </c>
      <c r="CZ1109" s="74">
        <v>5.1124667515978217E-4</v>
      </c>
      <c r="DA1109" s="74">
        <v>2.9800103511661291E-3</v>
      </c>
      <c r="DB1109" s="74">
        <v>4.9514835700392723E-3</v>
      </c>
      <c r="DC1109" s="74">
        <v>5.6419656611979008E-3</v>
      </c>
      <c r="DD1109" s="74">
        <v>5.5210334248840809E-3</v>
      </c>
      <c r="DE1109" s="74">
        <v>5.5479900911450386E-3</v>
      </c>
      <c r="DF1109" s="74">
        <v>8.1775356084108353E-3</v>
      </c>
      <c r="DG1109" s="74">
        <v>5.1879614591598511E-2</v>
      </c>
      <c r="DH1109" s="74">
        <v>0.11322818696498871</v>
      </c>
      <c r="DI1109" s="74">
        <v>0.12900778651237488</v>
      </c>
      <c r="DJ1109" s="74">
        <v>0.12989023327827454</v>
      </c>
      <c r="DK1109" s="74">
        <v>0.12128348648548126</v>
      </c>
      <c r="DL1109" s="74">
        <v>0.1096305325627327</v>
      </c>
      <c r="DM1109" s="74">
        <v>0.10244383662939072</v>
      </c>
      <c r="DN1109" s="74">
        <v>0.10476607084274292</v>
      </c>
      <c r="DO1109" s="74">
        <v>0.10487446188926697</v>
      </c>
      <c r="DP1109" s="74">
        <v>8.4897689521312714E-2</v>
      </c>
      <c r="DQ1109" s="74">
        <v>7.4626460671424866E-2</v>
      </c>
      <c r="DR1109" s="74">
        <v>4.9986161291599274E-2</v>
      </c>
      <c r="DS1109" s="74">
        <v>1.9355179741978645E-2</v>
      </c>
      <c r="DT1109" s="74">
        <v>9.8832156509160995E-3</v>
      </c>
      <c r="DU1109" s="74">
        <v>1.4017073437571526E-2</v>
      </c>
      <c r="DV1109" s="74">
        <v>1.3969702646136284E-2</v>
      </c>
      <c r="DW1109" s="74">
        <v>1.14295594394207E-2</v>
      </c>
      <c r="DX1109" s="74">
        <v>5.361597053706646E-3</v>
      </c>
      <c r="DY1109" s="74">
        <v>9.8686162382364273E-3</v>
      </c>
      <c r="DZ1109" s="74">
        <v>1.1682515032589436E-2</v>
      </c>
      <c r="EA1109" s="74">
        <v>1.2163653969764709E-2</v>
      </c>
      <c r="EB1109" s="74">
        <v>1.2079522013664246E-2</v>
      </c>
      <c r="EC1109" s="74">
        <v>1.294130552560091E-2</v>
      </c>
      <c r="ED1109" s="74">
        <v>1.910296268761158E-2</v>
      </c>
      <c r="EE1109" s="74">
        <v>6.6701821982860565E-2</v>
      </c>
      <c r="EF1109" s="74">
        <v>0.13527905941009521</v>
      </c>
      <c r="EG1109" s="74">
        <v>0.15294265747070313</v>
      </c>
      <c r="EH1109" s="74">
        <v>0.15327467024326324</v>
      </c>
      <c r="EI1109" s="74">
        <v>0.14374971389770508</v>
      </c>
      <c r="EJ1109" s="74">
        <v>0.13081364333629608</v>
      </c>
      <c r="EK1109" s="74">
        <v>0.12283601611852646</v>
      </c>
      <c r="EL1109" s="74">
        <v>0.12495358288288116</v>
      </c>
      <c r="EM1109" s="74">
        <v>0.12392327934503555</v>
      </c>
      <c r="EN1109" s="74">
        <v>0.10254041105508804</v>
      </c>
      <c r="EO1109" s="74">
        <v>9.0645052492618561E-2</v>
      </c>
      <c r="EP1109" s="74">
        <v>6.3472449779510498E-2</v>
      </c>
      <c r="EQ1109" s="74">
        <v>3.0487842857837677E-2</v>
      </c>
      <c r="ER1109" s="74">
        <v>1.9486846402287483E-2</v>
      </c>
      <c r="ES1109" s="74">
        <v>2.2603742778301239E-2</v>
      </c>
      <c r="ET1109" s="74">
        <v>2.1431528031826019E-2</v>
      </c>
      <c r="EU1109" s="74">
        <v>1.8596488982439041E-2</v>
      </c>
      <c r="EV1109" s="74">
        <v>1.2364732101559639E-2</v>
      </c>
      <c r="EW1109" s="74">
        <v>49.635013580322266</v>
      </c>
      <c r="EX1109" s="74">
        <v>48.956977844238281</v>
      </c>
      <c r="EY1109" s="74">
        <v>48.526447296142578</v>
      </c>
      <c r="EZ1109" s="74">
        <v>48.030673980712891</v>
      </c>
      <c r="FA1109" s="74">
        <v>47.680267333984375</v>
      </c>
      <c r="FB1109" s="74">
        <v>47.617389678955078</v>
      </c>
      <c r="FC1109" s="74">
        <v>47.651588439941406</v>
      </c>
      <c r="FD1109" s="74">
        <v>47.828971862792969</v>
      </c>
      <c r="FE1109" s="74">
        <v>49.355316162109375</v>
      </c>
      <c r="FF1109" s="74">
        <v>51.947700500488281</v>
      </c>
      <c r="FG1109" s="74">
        <v>54.41998291015625</v>
      </c>
      <c r="FH1109" s="74">
        <v>56.2548828125</v>
      </c>
      <c r="FI1109" s="74">
        <v>57.759014129638672</v>
      </c>
      <c r="FJ1109" s="74">
        <v>58.956642150878906</v>
      </c>
      <c r="FK1109" s="74">
        <v>59.901420593261719</v>
      </c>
      <c r="FL1109" s="74">
        <v>59.846992492675781</v>
      </c>
      <c r="FM1109" s="74">
        <v>58.935138702392578</v>
      </c>
      <c r="FN1109" s="74">
        <v>56.835060119628906</v>
      </c>
      <c r="FO1109" s="74">
        <v>54.903110504150391</v>
      </c>
      <c r="FP1109" s="74">
        <v>53.677639007568359</v>
      </c>
      <c r="FQ1109" s="74">
        <v>52.838474273681641</v>
      </c>
      <c r="FR1109" s="74">
        <v>52.241184234619141</v>
      </c>
      <c r="FS1109" s="74">
        <v>51.509510040283203</v>
      </c>
      <c r="FT1109" s="74">
        <v>50.903182983398438</v>
      </c>
      <c r="FU1109" s="74">
        <v>1.4947143383324146E-2</v>
      </c>
      <c r="FV1109" s="74">
        <v>2.3378785699605942E-2</v>
      </c>
      <c r="FW1109" s="74">
        <v>1.5825493261218071E-2</v>
      </c>
      <c r="FX1109" s="74">
        <v>0</v>
      </c>
      <c r="FY1109" s="74">
        <v>3.4680727869272232E-2</v>
      </c>
      <c r="FZ1109" s="74">
        <v>122</v>
      </c>
      <c r="GA1109" s="74">
        <v>6.2381820678710938</v>
      </c>
      <c r="GB1109" s="74">
        <v>207.4360872223042</v>
      </c>
      <c r="GC1109" s="74">
        <v>1</v>
      </c>
      <c r="GD1109" s="74">
        <v>3</v>
      </c>
      <c r="GE1109" s="74">
        <v>1</v>
      </c>
      <c r="GF1109" s="74">
        <v>1</v>
      </c>
      <c r="GG1109" t="s">
        <v>238</v>
      </c>
      <c r="GH1109" t="s">
        <v>235</v>
      </c>
      <c r="GI1109" t="s">
        <v>236</v>
      </c>
      <c r="GJ1109" s="47"/>
      <c r="GK1109" s="30"/>
    </row>
    <row r="1110" spans="1:193" x14ac:dyDescent="0.2">
      <c r="A1110" t="s">
        <v>175</v>
      </c>
      <c r="B1110" t="s">
        <v>240</v>
      </c>
      <c r="C1110" t="s">
        <v>181</v>
      </c>
      <c r="D1110" t="s">
        <v>256</v>
      </c>
      <c r="E1110" t="s">
        <v>221</v>
      </c>
      <c r="F1110" t="s">
        <v>259</v>
      </c>
      <c r="G1110" t="s">
        <v>274</v>
      </c>
      <c r="H1110" s="74">
        <v>419</v>
      </c>
      <c r="I1110" s="74">
        <v>1.219914436340332</v>
      </c>
      <c r="J1110" s="74">
        <v>1.2174537181854248</v>
      </c>
      <c r="K1110" s="74">
        <v>1.2183616161346436</v>
      </c>
      <c r="L1110" s="74">
        <v>1.2328747510910034</v>
      </c>
      <c r="M1110" s="74">
        <v>1.3627947568893433</v>
      </c>
      <c r="N1110" s="74">
        <v>1.633905291557312</v>
      </c>
      <c r="O1110" s="74">
        <v>2.2800114154815674</v>
      </c>
      <c r="P1110" s="74">
        <v>2.9940395355224609</v>
      </c>
      <c r="Q1110" s="74">
        <v>3.2467737197875977</v>
      </c>
      <c r="R1110" s="74">
        <v>3.1917586326599121</v>
      </c>
      <c r="S1110" s="74">
        <v>3.1287655830383301</v>
      </c>
      <c r="T1110" s="74">
        <v>3.1057045459747314</v>
      </c>
      <c r="U1110" s="74">
        <v>3.0461206436157227</v>
      </c>
      <c r="V1110" s="74">
        <v>3.0311169624328613</v>
      </c>
      <c r="W1110" s="74">
        <v>2.9036452770233154</v>
      </c>
      <c r="X1110" s="74">
        <v>2.5393240451812744</v>
      </c>
      <c r="Y1110" s="74">
        <v>2.1024091243743896</v>
      </c>
      <c r="Z1110" s="74">
        <v>1.7774797677993774</v>
      </c>
      <c r="AA1110" s="74">
        <v>1.5484787225723267</v>
      </c>
      <c r="AB1110" s="74">
        <v>1.4220919609069824</v>
      </c>
      <c r="AC1110" s="74">
        <v>1.3645316362380981</v>
      </c>
      <c r="AD1110" s="74">
        <v>1.290998101234436</v>
      </c>
      <c r="AE1110" s="74">
        <v>1.267092227935791</v>
      </c>
      <c r="AF1110" s="74">
        <v>1.231708288192749</v>
      </c>
      <c r="AG1110" s="74">
        <v>-1.3450647704303265E-2</v>
      </c>
      <c r="AH1110" s="74">
        <v>-1.1103331111371517E-2</v>
      </c>
      <c r="AI1110" s="74">
        <v>-9.9135246127843857E-3</v>
      </c>
      <c r="AJ1110" s="74">
        <v>-1.0122234933078289E-2</v>
      </c>
      <c r="AK1110" s="74">
        <v>-1.2086500413715839E-2</v>
      </c>
      <c r="AL1110" s="74">
        <v>-1.7881724983453751E-2</v>
      </c>
      <c r="AM1110" s="74">
        <v>1.6525762155652046E-2</v>
      </c>
      <c r="AN1110" s="74">
        <v>6.063259020447731E-2</v>
      </c>
      <c r="AO1110" s="74">
        <v>7.1918494999408722E-2</v>
      </c>
      <c r="AP1110" s="74">
        <v>7.4113808572292328E-2</v>
      </c>
      <c r="AQ1110" s="74">
        <v>6.7697189748287201E-2</v>
      </c>
      <c r="AR1110" s="74">
        <v>5.9104718267917633E-2</v>
      </c>
      <c r="AS1110" s="74">
        <v>5.3804550319910049E-2</v>
      </c>
      <c r="AT1110" s="74">
        <v>5.6614920496940613E-2</v>
      </c>
      <c r="AU1110" s="74">
        <v>5.9439323842525482E-2</v>
      </c>
      <c r="AV1110" s="74">
        <v>4.2816378176212311E-2</v>
      </c>
      <c r="AW1110" s="74">
        <v>3.6419030278921127E-2</v>
      </c>
      <c r="AX1110" s="74">
        <v>1.781875267624855E-2</v>
      </c>
      <c r="AY1110" s="74">
        <v>-7.1983877569437027E-3</v>
      </c>
      <c r="AZ1110" s="74">
        <v>-1.3023300096392632E-2</v>
      </c>
      <c r="BA1110" s="74">
        <v>-6.4637954346835613E-3</v>
      </c>
      <c r="BB1110" s="74">
        <v>-3.8281972520053387E-3</v>
      </c>
      <c r="BC1110" s="74">
        <v>-5.6649548932909966E-3</v>
      </c>
      <c r="BD1110" s="74">
        <v>-1.1342238634824753E-2</v>
      </c>
      <c r="BE1110" s="74">
        <v>-6.5620439127087593E-3</v>
      </c>
      <c r="BF1110" s="74">
        <v>-4.3722996488213539E-3</v>
      </c>
      <c r="BG1110" s="74">
        <v>-3.3918370027095079E-3</v>
      </c>
      <c r="BH1110" s="74">
        <v>-3.563745878636837E-3</v>
      </c>
      <c r="BI1110" s="74">
        <v>-4.6931854449212551E-3</v>
      </c>
      <c r="BJ1110" s="74">
        <v>-6.9562988355755806E-3</v>
      </c>
      <c r="BK1110" s="74">
        <v>3.1347975134849548E-2</v>
      </c>
      <c r="BL1110" s="74">
        <v>8.2683458924293518E-2</v>
      </c>
      <c r="BM1110" s="74">
        <v>9.5853358507156372E-2</v>
      </c>
      <c r="BN1110" s="74">
        <v>9.7498252987861633E-2</v>
      </c>
      <c r="BO1110" s="74">
        <v>9.016340970993042E-2</v>
      </c>
      <c r="BP1110" s="74">
        <v>8.0287821590900421E-2</v>
      </c>
      <c r="BQ1110" s="74">
        <v>7.4196726083755493E-2</v>
      </c>
      <c r="BR1110" s="74">
        <v>7.6802439987659454E-2</v>
      </c>
      <c r="BS1110" s="74">
        <v>7.8488148748874664E-2</v>
      </c>
      <c r="BT1110" s="74">
        <v>6.0459095984697342E-2</v>
      </c>
      <c r="BU1110" s="74">
        <v>5.2437618374824524E-2</v>
      </c>
      <c r="BV1110" s="74">
        <v>3.1305041164159775E-2</v>
      </c>
      <c r="BW1110" s="74">
        <v>3.9342781528830528E-3</v>
      </c>
      <c r="BX1110" s="74">
        <v>-3.4196716733276844E-3</v>
      </c>
      <c r="BY1110" s="74">
        <v>2.1228722762316465E-3</v>
      </c>
      <c r="BZ1110" s="74">
        <v>3.6336279008537531E-3</v>
      </c>
      <c r="CA1110" s="74">
        <v>1.5019739512354136E-3</v>
      </c>
      <c r="CB1110" s="74">
        <v>-4.3391031213104725E-3</v>
      </c>
      <c r="CC1110" s="74">
        <v>-1.7910170136019588E-3</v>
      </c>
      <c r="CD1110" s="74">
        <v>2.8959184419363737E-4</v>
      </c>
      <c r="CE1110" s="74">
        <v>1.1250640964135528E-3</v>
      </c>
      <c r="CF1110" s="74">
        <v>9.7864412236958742E-4</v>
      </c>
      <c r="CG1110" s="74">
        <v>4.2740194476209581E-4</v>
      </c>
      <c r="CH1110" s="74">
        <v>6.1061786254867911E-4</v>
      </c>
      <c r="CI1110" s="74">
        <v>4.161379486322403E-2</v>
      </c>
      <c r="CJ1110" s="74">
        <v>9.7955822944641113E-2</v>
      </c>
      <c r="CK1110" s="74">
        <v>0.11243057250976563</v>
      </c>
      <c r="CL1110" s="74">
        <v>0.11369424313306808</v>
      </c>
      <c r="CM1110" s="74">
        <v>0.10572345554828644</v>
      </c>
      <c r="CN1110" s="74">
        <v>9.4959177076816559E-2</v>
      </c>
      <c r="CO1110" s="74">
        <v>8.8320285081863403E-2</v>
      </c>
      <c r="CP1110" s="74">
        <v>9.0784251689910889E-2</v>
      </c>
      <c r="CQ1110" s="74">
        <v>9.1681309044361115E-2</v>
      </c>
      <c r="CR1110" s="74">
        <v>7.2678394615650177E-2</v>
      </c>
      <c r="CS1110" s="74">
        <v>6.3532039523124695E-2</v>
      </c>
      <c r="CT1110" s="74">
        <v>4.0645599365234375E-2</v>
      </c>
      <c r="CU1110" s="74">
        <v>1.1644728481769562E-2</v>
      </c>
      <c r="CV1110" s="74">
        <v>3.2317717559635639E-3</v>
      </c>
      <c r="CW1110" s="74">
        <v>8.069971576333046E-3</v>
      </c>
      <c r="CX1110" s="74">
        <v>8.8016660884022713E-3</v>
      </c>
      <c r="CY1110" s="74">
        <v>6.4657670445740223E-3</v>
      </c>
      <c r="CZ1110" s="74">
        <v>5.1124673336744308E-4</v>
      </c>
      <c r="DA1110" s="74">
        <v>2.9800098855048418E-3</v>
      </c>
      <c r="DB1110" s="74">
        <v>4.951483104377985E-3</v>
      </c>
      <c r="DC1110" s="74">
        <v>5.6419647298753262E-3</v>
      </c>
      <c r="DD1110" s="74">
        <v>5.5210338905453682E-3</v>
      </c>
      <c r="DE1110" s="74">
        <v>5.5479896254837513E-3</v>
      </c>
      <c r="DF1110" s="74">
        <v>8.1775346770882607E-3</v>
      </c>
      <c r="DG1110" s="74">
        <v>5.1879614591598511E-2</v>
      </c>
      <c r="DH1110" s="74">
        <v>0.11322818696498871</v>
      </c>
      <c r="DI1110" s="74">
        <v>0.12900777161121368</v>
      </c>
      <c r="DJ1110" s="74">
        <v>0.12989023327827454</v>
      </c>
      <c r="DK1110" s="74">
        <v>0.12128349393606186</v>
      </c>
      <c r="DL1110" s="74">
        <v>0.1096305325627327</v>
      </c>
      <c r="DM1110" s="74">
        <v>0.10244384407997131</v>
      </c>
      <c r="DN1110" s="74">
        <v>0.10476607084274292</v>
      </c>
      <c r="DO1110" s="74">
        <v>0.10487446188926697</v>
      </c>
      <c r="DP1110" s="74">
        <v>8.4897689521312714E-2</v>
      </c>
      <c r="DQ1110" s="74">
        <v>7.4626460671424866E-2</v>
      </c>
      <c r="DR1110" s="74">
        <v>4.9986161291599274E-2</v>
      </c>
      <c r="DS1110" s="74">
        <v>1.9355177879333496E-2</v>
      </c>
      <c r="DT1110" s="74">
        <v>9.8832147195935249E-3</v>
      </c>
      <c r="DU1110" s="74">
        <v>1.4017072506248951E-2</v>
      </c>
      <c r="DV1110" s="74">
        <v>1.3969702646136284E-2</v>
      </c>
      <c r="DW1110" s="74">
        <v>1.14295594394207E-2</v>
      </c>
      <c r="DX1110" s="74">
        <v>5.3615965880453587E-3</v>
      </c>
      <c r="DY1110" s="74">
        <v>9.8686153069138527E-3</v>
      </c>
      <c r="DZ1110" s="74">
        <v>1.1682515032589436E-2</v>
      </c>
      <c r="EA1110" s="74">
        <v>1.2163653038442135E-2</v>
      </c>
      <c r="EB1110" s="74">
        <v>1.2079523876309395E-2</v>
      </c>
      <c r="EC1110" s="74">
        <v>1.2941304594278336E-2</v>
      </c>
      <c r="ED1110" s="74">
        <v>1.9102960824966431E-2</v>
      </c>
      <c r="EE1110" s="74">
        <v>6.6701829433441162E-2</v>
      </c>
      <c r="EF1110" s="74">
        <v>0.13527905941009521</v>
      </c>
      <c r="EG1110" s="74">
        <v>0.15294264256954193</v>
      </c>
      <c r="EH1110" s="74">
        <v>0.15327468514442444</v>
      </c>
      <c r="EI1110" s="74">
        <v>0.14374971389770508</v>
      </c>
      <c r="EJ1110" s="74">
        <v>0.13081364333629608</v>
      </c>
      <c r="EK1110" s="74">
        <v>0.12283601611852646</v>
      </c>
      <c r="EL1110" s="74">
        <v>0.12495358288288116</v>
      </c>
      <c r="EM1110" s="74">
        <v>0.12392327934503555</v>
      </c>
      <c r="EN1110" s="74">
        <v>0.10254041850566864</v>
      </c>
      <c r="EO1110" s="74">
        <v>9.0645045042037964E-2</v>
      </c>
      <c r="EP1110" s="74">
        <v>6.3472442328929901E-2</v>
      </c>
      <c r="EQ1110" s="74">
        <v>3.0487844720482826E-2</v>
      </c>
      <c r="ER1110" s="74">
        <v>1.9486844539642334E-2</v>
      </c>
      <c r="ES1110" s="74">
        <v>2.260374091565609E-2</v>
      </c>
      <c r="ET1110" s="74">
        <v>2.1431528031826019E-2</v>
      </c>
      <c r="EU1110" s="74">
        <v>1.8596488982439041E-2</v>
      </c>
      <c r="EV1110" s="74">
        <v>1.2364732101559639E-2</v>
      </c>
      <c r="EW1110" s="74">
        <v>50.991912841796875</v>
      </c>
      <c r="EX1110" s="74">
        <v>50.185840606689453</v>
      </c>
      <c r="EY1110" s="74">
        <v>49.330795288085938</v>
      </c>
      <c r="EZ1110" s="74">
        <v>48.6488037109375</v>
      </c>
      <c r="FA1110" s="74">
        <v>47.834457397460938</v>
      </c>
      <c r="FB1110" s="74">
        <v>47.198951721191406</v>
      </c>
      <c r="FC1110" s="74">
        <v>47.138317108154297</v>
      </c>
      <c r="FD1110" s="74">
        <v>47.600360870361328</v>
      </c>
      <c r="FE1110" s="74">
        <v>51.808300018310547</v>
      </c>
      <c r="FF1110" s="74">
        <v>56.253086090087891</v>
      </c>
      <c r="FG1110" s="74">
        <v>59.783714294433594</v>
      </c>
      <c r="FH1110" s="74">
        <v>62.936660766601563</v>
      </c>
      <c r="FI1110" s="74">
        <v>65.740455627441406</v>
      </c>
      <c r="FJ1110" s="74">
        <v>67.825141906738281</v>
      </c>
      <c r="FK1110" s="74">
        <v>68.817955017089844</v>
      </c>
      <c r="FL1110" s="74">
        <v>68.86871337890625</v>
      </c>
      <c r="FM1110" s="74">
        <v>67.683074951171875</v>
      </c>
      <c r="FN1110" s="74">
        <v>64.66900634765625</v>
      </c>
      <c r="FO1110" s="74">
        <v>60.775699615478516</v>
      </c>
      <c r="FP1110" s="74">
        <v>58.122642517089844</v>
      </c>
      <c r="FQ1110" s="74">
        <v>56.261272430419922</v>
      </c>
      <c r="FR1110" s="74">
        <v>54.873470306396484</v>
      </c>
      <c r="FS1110" s="74">
        <v>53.699657440185547</v>
      </c>
      <c r="FT1110" s="74">
        <v>52.662498474121094</v>
      </c>
      <c r="FU1110" s="74">
        <v>1.4947143383324146E-2</v>
      </c>
      <c r="FV1110" s="74">
        <v>2.3378783836960793E-2</v>
      </c>
      <c r="FW1110" s="74">
        <v>1.5825493261218071E-2</v>
      </c>
      <c r="FX1110" s="74">
        <v>0</v>
      </c>
      <c r="FY1110" s="74">
        <v>3.4680727869272232E-2</v>
      </c>
      <c r="FZ1110" s="74">
        <v>398</v>
      </c>
      <c r="GA1110" s="74">
        <v>18.997499465942383</v>
      </c>
      <c r="GB1110" s="74">
        <v>846.05115551128983</v>
      </c>
      <c r="GC1110" s="74">
        <v>1</v>
      </c>
      <c r="GD1110" s="74">
        <v>3</v>
      </c>
      <c r="GE1110" s="74">
        <v>1</v>
      </c>
      <c r="GF1110" s="74">
        <v>1</v>
      </c>
      <c r="GG1110" t="s">
        <v>238</v>
      </c>
      <c r="GH1110" t="s">
        <v>235</v>
      </c>
      <c r="GI1110" t="s">
        <v>236</v>
      </c>
      <c r="GJ1110" s="47"/>
      <c r="GK1110" s="30"/>
    </row>
    <row r="1111" spans="1:193" x14ac:dyDescent="0.2">
      <c r="A1111" t="s">
        <v>175</v>
      </c>
      <c r="B1111" t="s">
        <v>240</v>
      </c>
      <c r="C1111" t="s">
        <v>181</v>
      </c>
      <c r="D1111" t="s">
        <v>256</v>
      </c>
      <c r="E1111" t="s">
        <v>186</v>
      </c>
      <c r="F1111" t="s">
        <v>259</v>
      </c>
      <c r="G1111" t="s">
        <v>274</v>
      </c>
      <c r="H1111" s="74">
        <v>1353</v>
      </c>
      <c r="I1111" s="74">
        <v>1.2125524282455444</v>
      </c>
      <c r="J1111" s="74">
        <v>1.2128280401229858</v>
      </c>
      <c r="K1111" s="74">
        <v>1.2189713716506958</v>
      </c>
      <c r="L1111" s="74">
        <v>1.2370930910110474</v>
      </c>
      <c r="M1111" s="74">
        <v>1.2962692975997925</v>
      </c>
      <c r="N1111" s="74">
        <v>1.437251091003418</v>
      </c>
      <c r="O1111" s="74">
        <v>1.7797988653182983</v>
      </c>
      <c r="P1111" s="74">
        <v>2.2236080169677734</v>
      </c>
      <c r="Q1111" s="74">
        <v>2.4727604389190674</v>
      </c>
      <c r="R1111" s="74">
        <v>2.5166521072387695</v>
      </c>
      <c r="S1111" s="74">
        <v>2.4879360198974609</v>
      </c>
      <c r="T1111" s="74">
        <v>2.4387879371643066</v>
      </c>
      <c r="U1111" s="74">
        <v>2.3925004005432129</v>
      </c>
      <c r="V1111" s="74">
        <v>2.3651745319366455</v>
      </c>
      <c r="W1111" s="74">
        <v>2.2950592041015625</v>
      </c>
      <c r="X1111" s="74">
        <v>2.0975563526153564</v>
      </c>
      <c r="Y1111" s="74">
        <v>1.8159842491149902</v>
      </c>
      <c r="Z1111" s="74">
        <v>1.5299655199050903</v>
      </c>
      <c r="AA1111" s="74">
        <v>1.3642857074737549</v>
      </c>
      <c r="AB1111" s="74">
        <v>1.3161693811416626</v>
      </c>
      <c r="AC1111" s="74">
        <v>1.2837318181991577</v>
      </c>
      <c r="AD1111" s="74">
        <v>1.2471388578414917</v>
      </c>
      <c r="AE1111" s="74">
        <v>1.226338267326355</v>
      </c>
      <c r="AF1111" s="74">
        <v>1.2179930210113525</v>
      </c>
      <c r="AG1111" s="74">
        <v>-1.3450648635625839E-2</v>
      </c>
      <c r="AH1111" s="74">
        <v>-1.1103331111371517E-2</v>
      </c>
      <c r="AI1111" s="74">
        <v>-9.9135246127843857E-3</v>
      </c>
      <c r="AJ1111" s="74">
        <v>-1.0122234933078289E-2</v>
      </c>
      <c r="AK1111" s="74">
        <v>-1.2086501345038414E-2</v>
      </c>
      <c r="AL1111" s="74">
        <v>-1.7881724983453751E-2</v>
      </c>
      <c r="AM1111" s="74">
        <v>1.6525764018297195E-2</v>
      </c>
      <c r="AN1111" s="74">
        <v>6.0632582753896713E-2</v>
      </c>
      <c r="AO1111" s="74">
        <v>7.1918509900569916E-2</v>
      </c>
      <c r="AP1111" s="74">
        <v>7.4113793671131134E-2</v>
      </c>
      <c r="AQ1111" s="74">
        <v>6.7697174847126007E-2</v>
      </c>
      <c r="AR1111" s="74">
        <v>5.9104714542627335E-2</v>
      </c>
      <c r="AS1111" s="74">
        <v>5.3804542869329453E-2</v>
      </c>
      <c r="AT1111" s="74">
        <v>5.6614924222230911E-2</v>
      </c>
      <c r="AU1111" s="74">
        <v>5.9439320117235184E-2</v>
      </c>
      <c r="AV1111" s="74">
        <v>4.2816381901502609E-2</v>
      </c>
      <c r="AW1111" s="74">
        <v>3.6419026553630829E-2</v>
      </c>
      <c r="AX1111" s="74">
        <v>1.781875267624855E-2</v>
      </c>
      <c r="AY1111" s="74">
        <v>-7.1983854286372662E-3</v>
      </c>
      <c r="AZ1111" s="74">
        <v>-1.3023301027715206E-2</v>
      </c>
      <c r="BA1111" s="74">
        <v>-6.4637963660061359E-3</v>
      </c>
      <c r="BB1111" s="74">
        <v>-3.8281981833279133E-3</v>
      </c>
      <c r="BC1111" s="74">
        <v>-5.6649544276297092E-3</v>
      </c>
      <c r="BD1111" s="74">
        <v>-1.1342239566147327E-2</v>
      </c>
      <c r="BE1111" s="74">
        <v>-6.5620439127087593E-3</v>
      </c>
      <c r="BF1111" s="74">
        <v>-4.3722996488213539E-3</v>
      </c>
      <c r="BG1111" s="74">
        <v>-3.3918372355401516E-3</v>
      </c>
      <c r="BH1111" s="74">
        <v>-3.5637454129755497E-3</v>
      </c>
      <c r="BI1111" s="74">
        <v>-4.6931859105825424E-3</v>
      </c>
      <c r="BJ1111" s="74">
        <v>-6.9562988355755806E-3</v>
      </c>
      <c r="BK1111" s="74">
        <v>3.1347975134849548E-2</v>
      </c>
      <c r="BL1111" s="74">
        <v>8.2683451473712921E-2</v>
      </c>
      <c r="BM1111" s="74">
        <v>9.5853365957736969E-2</v>
      </c>
      <c r="BN1111" s="74">
        <v>9.7498238086700439E-2</v>
      </c>
      <c r="BO1111" s="74">
        <v>9.0163402259349823E-2</v>
      </c>
      <c r="BP1111" s="74">
        <v>8.0287821590900421E-2</v>
      </c>
      <c r="BQ1111" s="74">
        <v>7.4196726083755493E-2</v>
      </c>
      <c r="BR1111" s="74">
        <v>7.6802439987659454E-2</v>
      </c>
      <c r="BS1111" s="74">
        <v>7.8488148748874664E-2</v>
      </c>
      <c r="BT1111" s="74">
        <v>6.0459103435277939E-2</v>
      </c>
      <c r="BU1111" s="74">
        <v>5.2437610924243927E-2</v>
      </c>
      <c r="BV1111" s="74">
        <v>3.1305037438869476E-2</v>
      </c>
      <c r="BW1111" s="74">
        <v>3.9342800155282021E-3</v>
      </c>
      <c r="BX1111" s="74">
        <v>-3.4196719061583281E-3</v>
      </c>
      <c r="BY1111" s="74">
        <v>2.1228718105703592E-3</v>
      </c>
      <c r="BZ1111" s="74">
        <v>3.6336274351924658E-3</v>
      </c>
      <c r="CA1111" s="74">
        <v>1.5019736019894481E-3</v>
      </c>
      <c r="CB1111" s="74">
        <v>-4.3391035869717598E-3</v>
      </c>
      <c r="CC1111" s="74">
        <v>-1.7910171300172806E-3</v>
      </c>
      <c r="CD1111" s="74">
        <v>2.8959184419363737E-4</v>
      </c>
      <c r="CE1111" s="74">
        <v>1.1250640964135528E-3</v>
      </c>
      <c r="CF1111" s="74">
        <v>9.7864435520023108E-4</v>
      </c>
      <c r="CG1111" s="74">
        <v>4.2740191565826535E-4</v>
      </c>
      <c r="CH1111" s="74">
        <v>6.1061792075634003E-4</v>
      </c>
      <c r="CI1111" s="74">
        <v>4.161379486322403E-2</v>
      </c>
      <c r="CJ1111" s="74">
        <v>9.7955815494060516E-2</v>
      </c>
      <c r="CK1111" s="74">
        <v>0.11243058741092682</v>
      </c>
      <c r="CL1111" s="74">
        <v>0.11369422823190689</v>
      </c>
      <c r="CM1111" s="74">
        <v>0.10572344064712524</v>
      </c>
      <c r="CN1111" s="74">
        <v>9.4959177076816559E-2</v>
      </c>
      <c r="CO1111" s="74">
        <v>8.8320277631282806E-2</v>
      </c>
      <c r="CP1111" s="74">
        <v>9.0784251689910889E-2</v>
      </c>
      <c r="CQ1111" s="74">
        <v>9.1681309044361115E-2</v>
      </c>
      <c r="CR1111" s="74">
        <v>7.2678394615650177E-2</v>
      </c>
      <c r="CS1111" s="74">
        <v>6.3532039523124695E-2</v>
      </c>
      <c r="CT1111" s="74">
        <v>4.0645599365234375E-2</v>
      </c>
      <c r="CU1111" s="74">
        <v>1.1644730344414711E-2</v>
      </c>
      <c r="CV1111" s="74">
        <v>3.2317717559635639E-3</v>
      </c>
      <c r="CW1111" s="74">
        <v>8.069971576333046E-3</v>
      </c>
      <c r="CX1111" s="74">
        <v>8.8016651570796967E-3</v>
      </c>
      <c r="CY1111" s="74">
        <v>6.465766578912735E-3</v>
      </c>
      <c r="CZ1111" s="74">
        <v>5.1124673336744308E-4</v>
      </c>
      <c r="DA1111" s="74">
        <v>2.9800098855048418E-3</v>
      </c>
      <c r="DB1111" s="74">
        <v>4.951483104377985E-3</v>
      </c>
      <c r="DC1111" s="74">
        <v>5.6419651955366135E-3</v>
      </c>
      <c r="DD1111" s="74">
        <v>5.5210338905453682E-3</v>
      </c>
      <c r="DE1111" s="74">
        <v>5.5479900911450386E-3</v>
      </c>
      <c r="DF1111" s="74">
        <v>8.1775346770882607E-3</v>
      </c>
      <c r="DG1111" s="74">
        <v>5.1879614591598511E-2</v>
      </c>
      <c r="DH1111" s="74">
        <v>0.11322817951440811</v>
      </c>
      <c r="DI1111" s="74">
        <v>0.12900778651237488</v>
      </c>
      <c r="DJ1111" s="74">
        <v>0.12989021837711334</v>
      </c>
      <c r="DK1111" s="74">
        <v>0.12128348648548126</v>
      </c>
      <c r="DL1111" s="74">
        <v>0.1096305251121521</v>
      </c>
      <c r="DM1111" s="74">
        <v>0.10244383662939072</v>
      </c>
      <c r="DN1111" s="74">
        <v>0.10476607084274292</v>
      </c>
      <c r="DO1111" s="74">
        <v>0.10487446188926697</v>
      </c>
      <c r="DP1111" s="74">
        <v>8.4897689521312714E-2</v>
      </c>
      <c r="DQ1111" s="74">
        <v>7.4626460671424866E-2</v>
      </c>
      <c r="DR1111" s="74">
        <v>4.9986161291599274E-2</v>
      </c>
      <c r="DS1111" s="74">
        <v>1.9355179741978645E-2</v>
      </c>
      <c r="DT1111" s="74">
        <v>9.8832156509160995E-3</v>
      </c>
      <c r="DU1111" s="74">
        <v>1.4017072506248951E-2</v>
      </c>
      <c r="DV1111" s="74">
        <v>1.3969702646136284E-2</v>
      </c>
      <c r="DW1111" s="74">
        <v>1.14295594394207E-2</v>
      </c>
      <c r="DX1111" s="74">
        <v>5.361597053706646E-3</v>
      </c>
      <c r="DY1111" s="74">
        <v>9.8686153069138527E-3</v>
      </c>
      <c r="DZ1111" s="74">
        <v>1.1682515032589436E-2</v>
      </c>
      <c r="EA1111" s="74">
        <v>1.2163653969764709E-2</v>
      </c>
      <c r="EB1111" s="74">
        <v>1.2079523876309395E-2</v>
      </c>
      <c r="EC1111" s="74">
        <v>1.294130552560091E-2</v>
      </c>
      <c r="ED1111" s="74">
        <v>1.9102960824966431E-2</v>
      </c>
      <c r="EE1111" s="74">
        <v>6.6701814532279968E-2</v>
      </c>
      <c r="EF1111" s="74">
        <v>0.13527905941009521</v>
      </c>
      <c r="EG1111" s="74">
        <v>0.15294265747070313</v>
      </c>
      <c r="EH1111" s="74">
        <v>0.15327467024326324</v>
      </c>
      <c r="EI1111" s="74">
        <v>0.14374971389770508</v>
      </c>
      <c r="EJ1111" s="74">
        <v>0.13081364333629608</v>
      </c>
      <c r="EK1111" s="74">
        <v>0.12283600866794586</v>
      </c>
      <c r="EL1111" s="74">
        <v>0.12495359778404236</v>
      </c>
      <c r="EM1111" s="74">
        <v>0.12392327934503555</v>
      </c>
      <c r="EN1111" s="74">
        <v>0.10254041850566864</v>
      </c>
      <c r="EO1111" s="74">
        <v>9.0645045042037964E-2</v>
      </c>
      <c r="EP1111" s="74">
        <v>6.3472442328929901E-2</v>
      </c>
      <c r="EQ1111" s="74">
        <v>3.0487846583127975E-2</v>
      </c>
      <c r="ER1111" s="74">
        <v>1.9486844539642334E-2</v>
      </c>
      <c r="ES1111" s="74">
        <v>2.2603739053010941E-2</v>
      </c>
      <c r="ET1111" s="74">
        <v>2.1431528031826019E-2</v>
      </c>
      <c r="EU1111" s="74">
        <v>1.8596487119793892E-2</v>
      </c>
      <c r="EV1111" s="74">
        <v>1.2364732101559639E-2</v>
      </c>
      <c r="EW1111" s="74">
        <v>51.543724060058594</v>
      </c>
      <c r="EX1111" s="74">
        <v>50.8568115234375</v>
      </c>
      <c r="EY1111" s="74">
        <v>50.187721252441406</v>
      </c>
      <c r="EZ1111" s="74">
        <v>49.608383178710938</v>
      </c>
      <c r="FA1111" s="74">
        <v>49.217922210693359</v>
      </c>
      <c r="FB1111" s="74">
        <v>48.910194396972656</v>
      </c>
      <c r="FC1111" s="74">
        <v>49.057300567626953</v>
      </c>
      <c r="FD1111" s="74">
        <v>49.392082214355469</v>
      </c>
      <c r="FE1111" s="74">
        <v>51.284065246582031</v>
      </c>
      <c r="FF1111" s="74">
        <v>54.038703918457031</v>
      </c>
      <c r="FG1111" s="74">
        <v>56.524822235107422</v>
      </c>
      <c r="FH1111" s="74">
        <v>58.556648254394531</v>
      </c>
      <c r="FI1111" s="74">
        <v>60.442268371582031</v>
      </c>
      <c r="FJ1111" s="74">
        <v>61.869911193847656</v>
      </c>
      <c r="FK1111" s="74">
        <v>62.815826416015625</v>
      </c>
      <c r="FL1111" s="74">
        <v>62.759483337402344</v>
      </c>
      <c r="FM1111" s="74">
        <v>62.040615081787109</v>
      </c>
      <c r="FN1111" s="74">
        <v>60.757884979248047</v>
      </c>
      <c r="FO1111" s="74">
        <v>58.842208862304688</v>
      </c>
      <c r="FP1111" s="74">
        <v>56.628177642822266</v>
      </c>
      <c r="FQ1111" s="74">
        <v>55.152503967285156</v>
      </c>
      <c r="FR1111" s="74">
        <v>54.113525390625</v>
      </c>
      <c r="FS1111" s="74">
        <v>53.249416351318359</v>
      </c>
      <c r="FT1111" s="74">
        <v>52.525115966796875</v>
      </c>
      <c r="FU1111" s="74">
        <v>1.4947143383324146E-2</v>
      </c>
      <c r="FV1111" s="74">
        <v>2.3378785699605942E-2</v>
      </c>
      <c r="FW1111" s="74">
        <v>1.5825493261218071E-2</v>
      </c>
      <c r="FX1111" s="74">
        <v>3.4680724143981934E-2</v>
      </c>
      <c r="FY1111" s="74">
        <v>0</v>
      </c>
      <c r="FZ1111" s="74">
        <v>1327</v>
      </c>
      <c r="GA1111" s="74">
        <v>14.704318046569824</v>
      </c>
      <c r="GB1111" s="74">
        <v>1920.158261452103</v>
      </c>
      <c r="GC1111" s="74">
        <v>1</v>
      </c>
      <c r="GD1111" s="74">
        <v>3</v>
      </c>
      <c r="GE1111" s="74">
        <v>1</v>
      </c>
      <c r="GF1111" s="74">
        <v>1</v>
      </c>
      <c r="GG1111" t="s">
        <v>238</v>
      </c>
      <c r="GH1111" t="s">
        <v>235</v>
      </c>
      <c r="GI1111" t="s">
        <v>236</v>
      </c>
      <c r="GJ1111" s="47"/>
      <c r="GK1111" s="30"/>
    </row>
    <row r="1112" spans="1:193" x14ac:dyDescent="0.2">
      <c r="A1112" t="s">
        <v>175</v>
      </c>
      <c r="B1112" t="s">
        <v>240</v>
      </c>
      <c r="C1112" t="s">
        <v>181</v>
      </c>
      <c r="D1112" t="s">
        <v>256</v>
      </c>
      <c r="E1112" t="s">
        <v>187</v>
      </c>
      <c r="F1112" t="s">
        <v>259</v>
      </c>
      <c r="G1112" t="s">
        <v>274</v>
      </c>
      <c r="H1112" s="74">
        <v>3067</v>
      </c>
      <c r="I1112" s="74">
        <v>0.94538211822509766</v>
      </c>
      <c r="J1112" s="74">
        <v>0.94465821981430054</v>
      </c>
      <c r="K1112" s="74">
        <v>0.94813036918640137</v>
      </c>
      <c r="L1112" s="74">
        <v>0.95218557119369507</v>
      </c>
      <c r="M1112" s="74">
        <v>0.96720701456069946</v>
      </c>
      <c r="N1112" s="74">
        <v>0.9970628023147583</v>
      </c>
      <c r="O1112" s="74">
        <v>1.0743755102157593</v>
      </c>
      <c r="P1112" s="74">
        <v>1.2194832563400269</v>
      </c>
      <c r="Q1112" s="74">
        <v>1.3146966695785522</v>
      </c>
      <c r="R1112" s="74">
        <v>1.3499881029129028</v>
      </c>
      <c r="S1112" s="74">
        <v>1.3559224605560303</v>
      </c>
      <c r="T1112" s="74">
        <v>1.3506735563278198</v>
      </c>
      <c r="U1112" s="74">
        <v>1.3422658443450928</v>
      </c>
      <c r="V1112" s="74">
        <v>1.3384345769882202</v>
      </c>
      <c r="W1112" s="74">
        <v>1.3279571533203125</v>
      </c>
      <c r="X1112" s="74">
        <v>1.2624517679214478</v>
      </c>
      <c r="Y1112" s="74">
        <v>1.1697192192077637</v>
      </c>
      <c r="Z1112" s="74">
        <v>1.0643912553787231</v>
      </c>
      <c r="AA1112" s="74">
        <v>0.99494808912277222</v>
      </c>
      <c r="AB1112" s="74">
        <v>0.98101454973220825</v>
      </c>
      <c r="AC1112" s="74">
        <v>0.97480851411819458</v>
      </c>
      <c r="AD1112" s="74">
        <v>0.96446645259857178</v>
      </c>
      <c r="AE1112" s="74">
        <v>0.95728147029876709</v>
      </c>
      <c r="AF1112" s="74">
        <v>0.95024651288986206</v>
      </c>
      <c r="AG1112" s="74">
        <v>-1.3450647704303265E-2</v>
      </c>
      <c r="AH1112" s="74">
        <v>-1.1103331111371517E-2</v>
      </c>
      <c r="AI1112" s="74">
        <v>-9.9135255441069603E-3</v>
      </c>
      <c r="AJ1112" s="74">
        <v>-1.0122234001755714E-2</v>
      </c>
      <c r="AK1112" s="74">
        <v>-1.2086500413715839E-2</v>
      </c>
      <c r="AL1112" s="74">
        <v>-1.78817268460989E-2</v>
      </c>
      <c r="AM1112" s="74">
        <v>1.6525765880942345E-2</v>
      </c>
      <c r="AN1112" s="74">
        <v>6.063259020447731E-2</v>
      </c>
      <c r="AO1112" s="74">
        <v>7.1918494999408722E-2</v>
      </c>
      <c r="AP1112" s="74">
        <v>7.4113793671131134E-2</v>
      </c>
      <c r="AQ1112" s="74">
        <v>6.7697189748287201E-2</v>
      </c>
      <c r="AR1112" s="74">
        <v>5.9104721993207932E-2</v>
      </c>
      <c r="AS1112" s="74">
        <v>5.3804535418748856E-2</v>
      </c>
      <c r="AT1112" s="74">
        <v>5.6614924222230911E-2</v>
      </c>
      <c r="AU1112" s="74">
        <v>5.9439323842525482E-2</v>
      </c>
      <c r="AV1112" s="74">
        <v>4.2816378176212311E-2</v>
      </c>
      <c r="AW1112" s="74">
        <v>3.6419026553630829E-2</v>
      </c>
      <c r="AX1112" s="74">
        <v>1.7818756401538849E-2</v>
      </c>
      <c r="AY1112" s="74">
        <v>-7.19838822260499E-3</v>
      </c>
      <c r="AZ1112" s="74">
        <v>-1.3023300096392632E-2</v>
      </c>
      <c r="BA1112" s="74">
        <v>-6.4637963660061359E-3</v>
      </c>
      <c r="BB1112" s="74">
        <v>-3.828197717666626E-3</v>
      </c>
      <c r="BC1112" s="74">
        <v>-5.6649539619684219E-3</v>
      </c>
      <c r="BD1112" s="74">
        <v>-1.1342238634824753E-2</v>
      </c>
      <c r="BE1112" s="74">
        <v>-6.5620443783700466E-3</v>
      </c>
      <c r="BF1112" s="74">
        <v>-4.3722996488213539E-3</v>
      </c>
      <c r="BG1112" s="74">
        <v>-3.3918372355401516E-3</v>
      </c>
      <c r="BH1112" s="74">
        <v>-3.5637449473142624E-3</v>
      </c>
      <c r="BI1112" s="74">
        <v>-4.6931854449212551E-3</v>
      </c>
      <c r="BJ1112" s="74">
        <v>-6.9562993012368679E-3</v>
      </c>
      <c r="BK1112" s="74">
        <v>3.1347978860139847E-2</v>
      </c>
      <c r="BL1112" s="74">
        <v>8.2683458924293518E-2</v>
      </c>
      <c r="BM1112" s="74">
        <v>9.5853358507156372E-2</v>
      </c>
      <c r="BN1112" s="74">
        <v>9.7498230636119843E-2</v>
      </c>
      <c r="BO1112" s="74">
        <v>9.016340970993042E-2</v>
      </c>
      <c r="BP1112" s="74">
        <v>8.0287829041481018E-2</v>
      </c>
      <c r="BQ1112" s="74">
        <v>7.4196718633174896E-2</v>
      </c>
      <c r="BR1112" s="74">
        <v>7.6802447438240051E-2</v>
      </c>
      <c r="BS1112" s="74">
        <v>7.8488141298294067E-2</v>
      </c>
      <c r="BT1112" s="74">
        <v>6.0459095984697342E-2</v>
      </c>
      <c r="BU1112" s="74">
        <v>5.2437614649534225E-2</v>
      </c>
      <c r="BV1112" s="74">
        <v>3.1305041164159775E-2</v>
      </c>
      <c r="BW1112" s="74">
        <v>3.9342781528830528E-3</v>
      </c>
      <c r="BX1112" s="74">
        <v>-3.4196723718196154E-3</v>
      </c>
      <c r="BY1112" s="74">
        <v>2.1228718105703592E-3</v>
      </c>
      <c r="BZ1112" s="74">
        <v>3.6336272023618221E-3</v>
      </c>
      <c r="CA1112" s="74">
        <v>1.5019745333120227E-3</v>
      </c>
      <c r="CB1112" s="74">
        <v>-4.3391031213104725E-3</v>
      </c>
      <c r="CC1112" s="74">
        <v>-1.7910171300172806E-3</v>
      </c>
      <c r="CD1112" s="74">
        <v>2.8959184419363737E-4</v>
      </c>
      <c r="CE1112" s="74">
        <v>1.1250640964135528E-3</v>
      </c>
      <c r="CF1112" s="74">
        <v>9.7864412236958742E-4</v>
      </c>
      <c r="CG1112" s="74">
        <v>4.2740194476209581E-4</v>
      </c>
      <c r="CH1112" s="74">
        <v>6.1061792075634003E-4</v>
      </c>
      <c r="CI1112" s="74">
        <v>4.1613798588514328E-2</v>
      </c>
      <c r="CJ1112" s="74">
        <v>9.7955822944641113E-2</v>
      </c>
      <c r="CK1112" s="74">
        <v>0.11243057250976563</v>
      </c>
      <c r="CL1112" s="74">
        <v>0.11369422823190689</v>
      </c>
      <c r="CM1112" s="74">
        <v>0.10572345554828644</v>
      </c>
      <c r="CN1112" s="74">
        <v>9.4959177076816559E-2</v>
      </c>
      <c r="CO1112" s="74">
        <v>8.8320270180702209E-2</v>
      </c>
      <c r="CP1112" s="74">
        <v>9.0784251689910889E-2</v>
      </c>
      <c r="CQ1112" s="74">
        <v>9.1681301593780518E-2</v>
      </c>
      <c r="CR1112" s="74">
        <v>7.2678394615650177E-2</v>
      </c>
      <c r="CS1112" s="74">
        <v>6.3532039523124695E-2</v>
      </c>
      <c r="CT1112" s="74">
        <v>4.0645599365234375E-2</v>
      </c>
      <c r="CU1112" s="74">
        <v>1.1644729413092136E-2</v>
      </c>
      <c r="CV1112" s="74">
        <v>3.2317717559635639E-3</v>
      </c>
      <c r="CW1112" s="74">
        <v>8.069971576333046E-3</v>
      </c>
      <c r="CX1112" s="74">
        <v>8.8016651570796967E-3</v>
      </c>
      <c r="CY1112" s="74">
        <v>6.4657675102353096E-3</v>
      </c>
      <c r="CZ1112" s="74">
        <v>5.1124673336744308E-4</v>
      </c>
      <c r="DA1112" s="74">
        <v>2.9800096526741982E-3</v>
      </c>
      <c r="DB1112" s="74">
        <v>4.951483104377985E-3</v>
      </c>
      <c r="DC1112" s="74">
        <v>5.6419651955366135E-3</v>
      </c>
      <c r="DD1112" s="74">
        <v>5.5210334248840809E-3</v>
      </c>
      <c r="DE1112" s="74">
        <v>5.5479896254837513E-3</v>
      </c>
      <c r="DF1112" s="74">
        <v>8.1775356084108353E-3</v>
      </c>
      <c r="DG1112" s="74">
        <v>5.1879618316888809E-2</v>
      </c>
      <c r="DH1112" s="74">
        <v>0.11322817951440811</v>
      </c>
      <c r="DI1112" s="74">
        <v>0.12900777161121368</v>
      </c>
      <c r="DJ1112" s="74">
        <v>0.12989021837711334</v>
      </c>
      <c r="DK1112" s="74">
        <v>0.12128349393606186</v>
      </c>
      <c r="DL1112" s="74">
        <v>0.1096305251121521</v>
      </c>
      <c r="DM1112" s="74">
        <v>0.10244383662939072</v>
      </c>
      <c r="DN1112" s="74">
        <v>0.10476607829332352</v>
      </c>
      <c r="DO1112" s="74">
        <v>0.10487446188926697</v>
      </c>
      <c r="DP1112" s="74">
        <v>8.4897689521312714E-2</v>
      </c>
      <c r="DQ1112" s="74">
        <v>7.4626468122005463E-2</v>
      </c>
      <c r="DR1112" s="74">
        <v>4.9986157566308975E-2</v>
      </c>
      <c r="DS1112" s="74">
        <v>1.9355179741978645E-2</v>
      </c>
      <c r="DT1112" s="74">
        <v>9.8832156509160995E-3</v>
      </c>
      <c r="DU1112" s="74">
        <v>1.4017073437571526E-2</v>
      </c>
      <c r="DV1112" s="74">
        <v>1.3969701714813709E-2</v>
      </c>
      <c r="DW1112" s="74">
        <v>1.14295594394207E-2</v>
      </c>
      <c r="DX1112" s="74">
        <v>5.361597053706646E-3</v>
      </c>
      <c r="DY1112" s="74">
        <v>9.8686153069138527E-3</v>
      </c>
      <c r="DZ1112" s="74">
        <v>1.1682515032589436E-2</v>
      </c>
      <c r="EA1112" s="74">
        <v>1.2163653038442135E-2</v>
      </c>
      <c r="EB1112" s="74">
        <v>1.2079521082341671E-2</v>
      </c>
      <c r="EC1112" s="74">
        <v>1.2941304594278336E-2</v>
      </c>
      <c r="ED1112" s="74">
        <v>1.9102960824966431E-2</v>
      </c>
      <c r="EE1112" s="74">
        <v>6.6701829433441162E-2</v>
      </c>
      <c r="EF1112" s="74">
        <v>0.13527905941009521</v>
      </c>
      <c r="EG1112" s="74">
        <v>0.15294264256954193</v>
      </c>
      <c r="EH1112" s="74">
        <v>0.15327467024326324</v>
      </c>
      <c r="EI1112" s="74">
        <v>0.14374971389770508</v>
      </c>
      <c r="EJ1112" s="74">
        <v>0.13081364333629608</v>
      </c>
      <c r="EK1112" s="74">
        <v>0.12283600866794586</v>
      </c>
      <c r="EL1112" s="74">
        <v>0.12495358288288116</v>
      </c>
      <c r="EM1112" s="74">
        <v>0.12392327934503555</v>
      </c>
      <c r="EN1112" s="74">
        <v>0.10254041105508804</v>
      </c>
      <c r="EO1112" s="74">
        <v>9.0645052492618561E-2</v>
      </c>
      <c r="EP1112" s="74">
        <v>6.3472442328929901E-2</v>
      </c>
      <c r="EQ1112" s="74">
        <v>3.0487846583127975E-2</v>
      </c>
      <c r="ER1112" s="74">
        <v>1.9486844539642334E-2</v>
      </c>
      <c r="ES1112" s="74">
        <v>2.2603742778301239E-2</v>
      </c>
      <c r="ET1112" s="74">
        <v>2.143152616918087E-2</v>
      </c>
      <c r="EU1112" s="74">
        <v>1.8596487119793892E-2</v>
      </c>
      <c r="EV1112" s="74">
        <v>1.2364731170237064E-2</v>
      </c>
      <c r="EW1112" s="74">
        <v>55.167484283447266</v>
      </c>
      <c r="EX1112" s="74">
        <v>54.603652954101563</v>
      </c>
      <c r="EY1112" s="74">
        <v>54.021530151367188</v>
      </c>
      <c r="EZ1112" s="74">
        <v>53.480369567871094</v>
      </c>
      <c r="FA1112" s="74">
        <v>53.093147277832031</v>
      </c>
      <c r="FB1112" s="74">
        <v>52.692375183105469</v>
      </c>
      <c r="FC1112" s="74">
        <v>52.332698822021484</v>
      </c>
      <c r="FD1112" s="74">
        <v>52.901409149169922</v>
      </c>
      <c r="FE1112" s="74">
        <v>55.489604949951172</v>
      </c>
      <c r="FF1112" s="74">
        <v>58.126251220703125</v>
      </c>
      <c r="FG1112" s="74">
        <v>60.606060028076172</v>
      </c>
      <c r="FH1112" s="74">
        <v>63.060691833496094</v>
      </c>
      <c r="FI1112" s="74">
        <v>65.255416870117188</v>
      </c>
      <c r="FJ1112" s="74">
        <v>66.9766845703125</v>
      </c>
      <c r="FK1112" s="74">
        <v>67.949081420898438</v>
      </c>
      <c r="FL1112" s="74">
        <v>68.158134460449219</v>
      </c>
      <c r="FM1112" s="74">
        <v>67.692276000976563</v>
      </c>
      <c r="FN1112" s="74">
        <v>66.324325561523438</v>
      </c>
      <c r="FO1112" s="74">
        <v>64.437088012695313</v>
      </c>
      <c r="FP1112" s="74">
        <v>61.711589813232422</v>
      </c>
      <c r="FQ1112" s="74">
        <v>59.426250457763672</v>
      </c>
      <c r="FR1112" s="74">
        <v>58.135215759277344</v>
      </c>
      <c r="FS1112" s="74">
        <v>57.193389892578125</v>
      </c>
      <c r="FT1112" s="74">
        <v>56.336368560791016</v>
      </c>
      <c r="FU1112" s="74">
        <v>1.4947143383324146E-2</v>
      </c>
      <c r="FV1112" s="74">
        <v>2.3378783836960793E-2</v>
      </c>
      <c r="FW1112" s="74">
        <v>1.5825491398572922E-2</v>
      </c>
      <c r="FX1112" s="74">
        <v>3.4680731594562531E-2</v>
      </c>
      <c r="FY1112" s="74">
        <v>0</v>
      </c>
      <c r="FZ1112" s="74">
        <v>3037</v>
      </c>
      <c r="GA1112" s="74">
        <v>10.621212005615234</v>
      </c>
      <c r="GB1112" s="74">
        <v>3006.195894465593</v>
      </c>
      <c r="GC1112" s="74">
        <v>1</v>
      </c>
      <c r="GD1112" s="74">
        <v>3</v>
      </c>
      <c r="GE1112" s="74">
        <v>1</v>
      </c>
      <c r="GF1112" s="74">
        <v>1</v>
      </c>
      <c r="GG1112" t="s">
        <v>238</v>
      </c>
      <c r="GH1112" t="s">
        <v>235</v>
      </c>
      <c r="GI1112" t="s">
        <v>236</v>
      </c>
      <c r="GJ1112" s="47"/>
      <c r="GK1112" s="30"/>
    </row>
    <row r="1113" spans="1:193" x14ac:dyDescent="0.2">
      <c r="A1113" t="s">
        <v>175</v>
      </c>
      <c r="B1113" t="s">
        <v>240</v>
      </c>
      <c r="C1113" t="s">
        <v>181</v>
      </c>
      <c r="D1113" t="s">
        <v>256</v>
      </c>
      <c r="E1113" t="s">
        <v>188</v>
      </c>
      <c r="F1113" t="s">
        <v>259</v>
      </c>
      <c r="G1113" t="s">
        <v>274</v>
      </c>
      <c r="H1113" s="74">
        <v>3288</v>
      </c>
      <c r="I1113" s="74">
        <v>0.88561975955963135</v>
      </c>
      <c r="J1113" s="74">
        <v>0.88418811559677124</v>
      </c>
      <c r="K1113" s="74">
        <v>0.88347071409225464</v>
      </c>
      <c r="L1113" s="74">
        <v>0.88370269536972046</v>
      </c>
      <c r="M1113" s="74">
        <v>0.89515691995620728</v>
      </c>
      <c r="N1113" s="74">
        <v>0.91355252265930176</v>
      </c>
      <c r="O1113" s="74">
        <v>1.0024290084838867</v>
      </c>
      <c r="P1113" s="74">
        <v>1.157978892326355</v>
      </c>
      <c r="Q1113" s="74">
        <v>1.265644907951355</v>
      </c>
      <c r="R1113" s="74">
        <v>1.3149325847625732</v>
      </c>
      <c r="S1113" s="74">
        <v>1.3355205059051514</v>
      </c>
      <c r="T1113" s="74">
        <v>1.3413505554199219</v>
      </c>
      <c r="U1113" s="74">
        <v>1.3482836484909058</v>
      </c>
      <c r="V1113" s="74">
        <v>1.3595046997070313</v>
      </c>
      <c r="W1113" s="74">
        <v>1.3526415824890137</v>
      </c>
      <c r="X1113" s="74">
        <v>1.2882329225540161</v>
      </c>
      <c r="Y1113" s="74">
        <v>1.1845632791519165</v>
      </c>
      <c r="Z1113" s="74">
        <v>1.0575600862503052</v>
      </c>
      <c r="AA1113" s="74">
        <v>0.96916395425796509</v>
      </c>
      <c r="AB1113" s="74">
        <v>0.93656426668167114</v>
      </c>
      <c r="AC1113" s="74">
        <v>0.93142712116241455</v>
      </c>
      <c r="AD1113" s="74">
        <v>0.91648447513580322</v>
      </c>
      <c r="AE1113" s="74">
        <v>0.90443342924118042</v>
      </c>
      <c r="AF1113" s="74">
        <v>0.89283603429794312</v>
      </c>
      <c r="AG1113" s="74">
        <v>-1.3450648635625839E-2</v>
      </c>
      <c r="AH1113" s="74">
        <v>-1.1103332042694092E-2</v>
      </c>
      <c r="AI1113" s="74">
        <v>-9.9135255441069603E-3</v>
      </c>
      <c r="AJ1113" s="74">
        <v>-1.012223307043314E-2</v>
      </c>
      <c r="AK1113" s="74">
        <v>-1.2086502276360989E-2</v>
      </c>
      <c r="AL1113" s="74">
        <v>-1.7881724983453751E-2</v>
      </c>
      <c r="AM1113" s="74">
        <v>1.6525762155652046E-2</v>
      </c>
      <c r="AN1113" s="74">
        <v>6.0632586479187012E-2</v>
      </c>
      <c r="AO1113" s="74">
        <v>7.1918502449989319E-2</v>
      </c>
      <c r="AP1113" s="74">
        <v>7.4113793671131134E-2</v>
      </c>
      <c r="AQ1113" s="74">
        <v>6.769716739654541E-2</v>
      </c>
      <c r="AR1113" s="74">
        <v>5.9104714542627335E-2</v>
      </c>
      <c r="AS1113" s="74">
        <v>5.3804546594619751E-2</v>
      </c>
      <c r="AT1113" s="74">
        <v>5.6614931672811508E-2</v>
      </c>
      <c r="AU1113" s="74">
        <v>5.9439312666654587E-2</v>
      </c>
      <c r="AV1113" s="74">
        <v>4.2816374450922012E-2</v>
      </c>
      <c r="AW1113" s="74">
        <v>3.6419030278921127E-2</v>
      </c>
      <c r="AX1113" s="74">
        <v>1.7818756401538849E-2</v>
      </c>
      <c r="AY1113" s="74">
        <v>-7.1983863599598408E-3</v>
      </c>
      <c r="AZ1113" s="74">
        <v>-1.3023301027715206E-2</v>
      </c>
      <c r="BA1113" s="74">
        <v>-6.4637954346835613E-3</v>
      </c>
      <c r="BB1113" s="74">
        <v>-3.8281972520053387E-3</v>
      </c>
      <c r="BC1113" s="74">
        <v>-5.6649553589522839E-3</v>
      </c>
      <c r="BD1113" s="74">
        <v>-1.1342239566147327E-2</v>
      </c>
      <c r="BE1113" s="74">
        <v>-6.5620439127087593E-3</v>
      </c>
      <c r="BF1113" s="74">
        <v>-4.3722996488213539E-3</v>
      </c>
      <c r="BG1113" s="74">
        <v>-3.3918372355401516E-3</v>
      </c>
      <c r="BH1113" s="74">
        <v>-3.563745180144906E-3</v>
      </c>
      <c r="BI1113" s="74">
        <v>-4.6931863762438297E-3</v>
      </c>
      <c r="BJ1113" s="74">
        <v>-6.9562988355755806E-3</v>
      </c>
      <c r="BK1113" s="74">
        <v>3.1347975134849548E-2</v>
      </c>
      <c r="BL1113" s="74">
        <v>8.2683451473712921E-2</v>
      </c>
      <c r="BM1113" s="74">
        <v>9.5853358507156372E-2</v>
      </c>
      <c r="BN1113" s="74">
        <v>9.7498230636119843E-2</v>
      </c>
      <c r="BO1113" s="74">
        <v>9.0163394808769226E-2</v>
      </c>
      <c r="BP1113" s="74">
        <v>8.0287821590900421E-2</v>
      </c>
      <c r="BQ1113" s="74">
        <v>7.4196726083755493E-2</v>
      </c>
      <c r="BR1113" s="74">
        <v>7.6802454888820648E-2</v>
      </c>
      <c r="BS1113" s="74">
        <v>7.8488141298294067E-2</v>
      </c>
      <c r="BT1113" s="74">
        <v>6.045909970998764E-2</v>
      </c>
      <c r="BU1113" s="74">
        <v>5.2437622100114822E-2</v>
      </c>
      <c r="BV1113" s="74">
        <v>3.1305041164159775E-2</v>
      </c>
      <c r="BW1113" s="74">
        <v>3.9342790842056274E-3</v>
      </c>
      <c r="BX1113" s="74">
        <v>-3.4196723718196154E-3</v>
      </c>
      <c r="BY1113" s="74">
        <v>2.1228725090622902E-3</v>
      </c>
      <c r="BZ1113" s="74">
        <v>3.6336279008537531E-3</v>
      </c>
      <c r="CA1113" s="74">
        <v>1.5019738348200917E-3</v>
      </c>
      <c r="CB1113" s="74">
        <v>-4.3391035869717598E-3</v>
      </c>
      <c r="CC1113" s="74">
        <v>-1.7910168971866369E-3</v>
      </c>
      <c r="CD1113" s="74">
        <v>2.8959181508980691E-4</v>
      </c>
      <c r="CE1113" s="74">
        <v>1.1250639799982309E-3</v>
      </c>
      <c r="CF1113" s="74">
        <v>9.7864412236958742E-4</v>
      </c>
      <c r="CG1113" s="74">
        <v>4.2740194476209581E-4</v>
      </c>
      <c r="CH1113" s="74">
        <v>6.1061792075634003E-4</v>
      </c>
      <c r="CI1113" s="74">
        <v>4.161379486322403E-2</v>
      </c>
      <c r="CJ1113" s="74">
        <v>9.7955815494060516E-2</v>
      </c>
      <c r="CK1113" s="74">
        <v>0.11243057996034622</v>
      </c>
      <c r="CL1113" s="74">
        <v>0.11369422823190689</v>
      </c>
      <c r="CM1113" s="74">
        <v>0.10572344064712524</v>
      </c>
      <c r="CN1113" s="74">
        <v>9.4959169626235962E-2</v>
      </c>
      <c r="CO1113" s="74">
        <v>8.8320277631282806E-2</v>
      </c>
      <c r="CP1113" s="74">
        <v>9.0784259140491486E-2</v>
      </c>
      <c r="CQ1113" s="74">
        <v>9.1681301593780518E-2</v>
      </c>
      <c r="CR1113" s="74">
        <v>7.2678394615650177E-2</v>
      </c>
      <c r="CS1113" s="74">
        <v>6.3532046973705292E-2</v>
      </c>
      <c r="CT1113" s="74">
        <v>4.0645599365234375E-2</v>
      </c>
      <c r="CU1113" s="74">
        <v>1.1644729413092136E-2</v>
      </c>
      <c r="CV1113" s="74">
        <v>3.2317717559635639E-3</v>
      </c>
      <c r="CW1113" s="74">
        <v>8.0699725076556206E-3</v>
      </c>
      <c r="CX1113" s="74">
        <v>8.8016660884022713E-3</v>
      </c>
      <c r="CY1113" s="74">
        <v>6.4657670445740223E-3</v>
      </c>
      <c r="CZ1113" s="74">
        <v>5.1124673336744308E-4</v>
      </c>
      <c r="DA1113" s="74">
        <v>2.9800101183354855E-3</v>
      </c>
      <c r="DB1113" s="74">
        <v>4.951483104377985E-3</v>
      </c>
      <c r="DC1113" s="74">
        <v>5.6419651955366135E-3</v>
      </c>
      <c r="DD1113" s="74">
        <v>5.5210338905453682E-3</v>
      </c>
      <c r="DE1113" s="74">
        <v>5.5479905568063259E-3</v>
      </c>
      <c r="DF1113" s="74">
        <v>8.1775346770882607E-3</v>
      </c>
      <c r="DG1113" s="74">
        <v>5.1879614591598511E-2</v>
      </c>
      <c r="DH1113" s="74">
        <v>0.11322817951440811</v>
      </c>
      <c r="DI1113" s="74">
        <v>0.12900778651237488</v>
      </c>
      <c r="DJ1113" s="74">
        <v>0.12989021837711334</v>
      </c>
      <c r="DK1113" s="74">
        <v>0.12128347903490067</v>
      </c>
      <c r="DL1113" s="74">
        <v>0.1096305251121521</v>
      </c>
      <c r="DM1113" s="74">
        <v>0.10244384407997131</v>
      </c>
      <c r="DN1113" s="74">
        <v>0.10476607829332352</v>
      </c>
      <c r="DO1113" s="74">
        <v>0.10487445443868637</v>
      </c>
      <c r="DP1113" s="74">
        <v>8.4897696971893311E-2</v>
      </c>
      <c r="DQ1113" s="74">
        <v>7.4626460671424866E-2</v>
      </c>
      <c r="DR1113" s="74">
        <v>4.9986161291599274E-2</v>
      </c>
      <c r="DS1113" s="74">
        <v>1.9355179741978645E-2</v>
      </c>
      <c r="DT1113" s="74">
        <v>9.8832147195935249E-3</v>
      </c>
      <c r="DU1113" s="74">
        <v>1.4017072506248951E-2</v>
      </c>
      <c r="DV1113" s="74">
        <v>1.3969702646136284E-2</v>
      </c>
      <c r="DW1113" s="74">
        <v>1.14295594394207E-2</v>
      </c>
      <c r="DX1113" s="74">
        <v>5.3615965880453587E-3</v>
      </c>
      <c r="DY1113" s="74">
        <v>9.8686162382364273E-3</v>
      </c>
      <c r="DZ1113" s="74">
        <v>1.1682515032589436E-2</v>
      </c>
      <c r="EA1113" s="74">
        <v>1.2163653038442135E-2</v>
      </c>
      <c r="EB1113" s="74">
        <v>1.2079522013664246E-2</v>
      </c>
      <c r="EC1113" s="74">
        <v>1.2941307388246059E-2</v>
      </c>
      <c r="ED1113" s="74">
        <v>1.9102958962321281E-2</v>
      </c>
      <c r="EE1113" s="74">
        <v>6.6701821982860565E-2</v>
      </c>
      <c r="EF1113" s="74">
        <v>0.13527905941009521</v>
      </c>
      <c r="EG1113" s="74">
        <v>0.15294265747070313</v>
      </c>
      <c r="EH1113" s="74">
        <v>0.15327467024326324</v>
      </c>
      <c r="EI1113" s="74">
        <v>0.14374971389770508</v>
      </c>
      <c r="EJ1113" s="74">
        <v>0.13081362843513489</v>
      </c>
      <c r="EK1113" s="74">
        <v>0.12283601611852646</v>
      </c>
      <c r="EL1113" s="74">
        <v>0.12495359778404236</v>
      </c>
      <c r="EM1113" s="74">
        <v>0.12392327934503555</v>
      </c>
      <c r="EN1113" s="74">
        <v>0.10254041850566864</v>
      </c>
      <c r="EO1113" s="74">
        <v>9.0645052492618561E-2</v>
      </c>
      <c r="EP1113" s="74">
        <v>6.3472442328929901E-2</v>
      </c>
      <c r="EQ1113" s="74">
        <v>3.0487846583127975E-2</v>
      </c>
      <c r="ER1113" s="74">
        <v>1.9486844539642334E-2</v>
      </c>
      <c r="ES1113" s="74">
        <v>2.260374091565609E-2</v>
      </c>
      <c r="ET1113" s="74">
        <v>2.1431529894471169E-2</v>
      </c>
      <c r="EU1113" s="74">
        <v>1.8596488982439041E-2</v>
      </c>
      <c r="EV1113" s="74">
        <v>1.2364732101559639E-2</v>
      </c>
      <c r="EW1113" s="74">
        <v>59.366416931152344</v>
      </c>
      <c r="EX1113" s="74">
        <v>58.511856079101563</v>
      </c>
      <c r="EY1113" s="74">
        <v>57.856899261474609</v>
      </c>
      <c r="EZ1113" s="74">
        <v>57.212070465087891</v>
      </c>
      <c r="FA1113" s="74">
        <v>56.691562652587891</v>
      </c>
      <c r="FB1113" s="74">
        <v>56.269748687744141</v>
      </c>
      <c r="FC1113" s="74">
        <v>55.923919677734375</v>
      </c>
      <c r="FD1113" s="74">
        <v>57.957130432128906</v>
      </c>
      <c r="FE1113" s="74">
        <v>60.973934173583984</v>
      </c>
      <c r="FF1113" s="74">
        <v>64.132247924804688</v>
      </c>
      <c r="FG1113" s="74">
        <v>66.859504699707031</v>
      </c>
      <c r="FH1113" s="74">
        <v>69.445014953613281</v>
      </c>
      <c r="FI1113" s="74">
        <v>71.996757507324219</v>
      </c>
      <c r="FJ1113" s="74">
        <v>73.443382263183594</v>
      </c>
      <c r="FK1113" s="74">
        <v>74.358474731445313</v>
      </c>
      <c r="FL1113" s="74">
        <v>74.352577209472656</v>
      </c>
      <c r="FM1113" s="74">
        <v>73.748504638671875</v>
      </c>
      <c r="FN1113" s="74">
        <v>72.367111206054688</v>
      </c>
      <c r="FO1113" s="74">
        <v>70.295967102050781</v>
      </c>
      <c r="FP1113" s="74">
        <v>67.305000305175781</v>
      </c>
      <c r="FQ1113" s="74">
        <v>64.2115478515625</v>
      </c>
      <c r="FR1113" s="74">
        <v>62.29150390625</v>
      </c>
      <c r="FS1113" s="74">
        <v>61.097549438476563</v>
      </c>
      <c r="FT1113" s="74">
        <v>60.1334228515625</v>
      </c>
      <c r="FU1113" s="74">
        <v>1.4947142452001572E-2</v>
      </c>
      <c r="FV1113" s="74">
        <v>2.3378785699605942E-2</v>
      </c>
      <c r="FW1113" s="74">
        <v>1.5825493261218071E-2</v>
      </c>
      <c r="FX1113" s="74">
        <v>3.4680727869272232E-2</v>
      </c>
      <c r="FY1113" s="74">
        <v>0</v>
      </c>
      <c r="FZ1113" s="74">
        <v>3235</v>
      </c>
      <c r="GA1113" s="74">
        <v>10.333833694458008</v>
      </c>
      <c r="GB1113" s="74">
        <v>3381.8385795874146</v>
      </c>
      <c r="GC1113" s="74">
        <v>1</v>
      </c>
      <c r="GD1113" s="74">
        <v>3</v>
      </c>
      <c r="GE1113" s="74">
        <v>1</v>
      </c>
      <c r="GF1113" s="74">
        <v>1</v>
      </c>
      <c r="GG1113" t="s">
        <v>238</v>
      </c>
      <c r="GH1113" t="s">
        <v>235</v>
      </c>
      <c r="GI1113" t="s">
        <v>236</v>
      </c>
      <c r="GJ1113" s="47"/>
      <c r="GK1113" s="30"/>
    </row>
    <row r="1114" spans="1:193" x14ac:dyDescent="0.2">
      <c r="A1114" t="s">
        <v>175</v>
      </c>
      <c r="B1114" t="s">
        <v>240</v>
      </c>
      <c r="C1114" t="s">
        <v>181</v>
      </c>
      <c r="D1114" t="s">
        <v>256</v>
      </c>
      <c r="E1114" t="s">
        <v>189</v>
      </c>
      <c r="F1114" t="s">
        <v>259</v>
      </c>
      <c r="G1114" t="s">
        <v>274</v>
      </c>
      <c r="H1114" s="74">
        <v>3345</v>
      </c>
      <c r="I1114" s="74">
        <v>0.90395087003707886</v>
      </c>
      <c r="J1114" s="74">
        <v>0.89823359251022339</v>
      </c>
      <c r="K1114" s="74">
        <v>0.89163970947265625</v>
      </c>
      <c r="L1114" s="74">
        <v>0.88592123985290527</v>
      </c>
      <c r="M1114" s="74">
        <v>0.89574295282363892</v>
      </c>
      <c r="N1114" s="74">
        <v>0.9081803560256958</v>
      </c>
      <c r="O1114" s="74">
        <v>0.99263900518417358</v>
      </c>
      <c r="P1114" s="74">
        <v>1.1454243659973145</v>
      </c>
      <c r="Q1114" s="74">
        <v>1.2708402872085571</v>
      </c>
      <c r="R1114" s="74">
        <v>1.3461625576019287</v>
      </c>
      <c r="S1114" s="74">
        <v>1.3923373222351074</v>
      </c>
      <c r="T1114" s="74">
        <v>1.4269716739654541</v>
      </c>
      <c r="U1114" s="74">
        <v>1.4474396705627441</v>
      </c>
      <c r="V1114" s="74">
        <v>1.4754579067230225</v>
      </c>
      <c r="W1114" s="74">
        <v>1.4740514755249023</v>
      </c>
      <c r="X1114" s="74">
        <v>1.3981599807739258</v>
      </c>
      <c r="Y1114" s="74">
        <v>1.2665925025939941</v>
      </c>
      <c r="Z1114" s="74">
        <v>1.1106106042861938</v>
      </c>
      <c r="AA1114" s="74">
        <v>1.0201860666275024</v>
      </c>
      <c r="AB1114" s="74">
        <v>0.96927881240844727</v>
      </c>
      <c r="AC1114" s="74">
        <v>0.96303695440292358</v>
      </c>
      <c r="AD1114" s="74">
        <v>0.9426581859588623</v>
      </c>
      <c r="AE1114" s="74">
        <v>0.9268689751625061</v>
      </c>
      <c r="AF1114" s="74">
        <v>0.91316056251525879</v>
      </c>
      <c r="AG1114" s="74">
        <v>-1.5281043946743011E-2</v>
      </c>
      <c r="AH1114" s="74">
        <v>-1.4286826364696026E-2</v>
      </c>
      <c r="AI1114" s="74">
        <v>-1.6674330458045006E-2</v>
      </c>
      <c r="AJ1114" s="74">
        <v>-2.2874658927321434E-2</v>
      </c>
      <c r="AK1114" s="74">
        <v>-2.5473665446043015E-2</v>
      </c>
      <c r="AL1114" s="74">
        <v>-2.8489215299487114E-2</v>
      </c>
      <c r="AM1114" s="74">
        <v>-2.4080134928226471E-2</v>
      </c>
      <c r="AN1114" s="74">
        <v>-2.0050957798957825E-2</v>
      </c>
      <c r="AO1114" s="74">
        <v>-2.6055481284856796E-2</v>
      </c>
      <c r="AP1114" s="74">
        <v>-3.4446127712726593E-2</v>
      </c>
      <c r="AQ1114" s="74">
        <v>-3.7783022969961166E-2</v>
      </c>
      <c r="AR1114" s="74">
        <v>-3.7509959191083908E-2</v>
      </c>
      <c r="AS1114" s="74">
        <v>-3.6085069179534912E-2</v>
      </c>
      <c r="AT1114" s="74">
        <v>-3.1156428158283234E-2</v>
      </c>
      <c r="AU1114" s="74">
        <v>-2.8983097523450851E-2</v>
      </c>
      <c r="AV1114" s="74">
        <v>-4.3354455381631851E-2</v>
      </c>
      <c r="AW1114" s="74">
        <v>-3.9164774119853973E-2</v>
      </c>
      <c r="AX1114" s="74">
        <v>-2.0301971584558487E-2</v>
      </c>
      <c r="AY1114" s="74">
        <v>-1.5711624175310135E-2</v>
      </c>
      <c r="AZ1114" s="74">
        <v>-2.3527953773736954E-2</v>
      </c>
      <c r="BA1114" s="74">
        <v>-1.5595085918903351E-2</v>
      </c>
      <c r="BB1114" s="74">
        <v>-1.4155947603285313E-2</v>
      </c>
      <c r="BC1114" s="74">
        <v>-1.2285759672522545E-2</v>
      </c>
      <c r="BD1114" s="74">
        <v>-1.4725773595273495E-2</v>
      </c>
      <c r="BE1114" s="74">
        <v>-9.6450168639421463E-3</v>
      </c>
      <c r="BF1114" s="74">
        <v>-8.889845572412014E-3</v>
      </c>
      <c r="BG1114" s="74">
        <v>-1.1392822489142418E-2</v>
      </c>
      <c r="BH1114" s="74">
        <v>-1.7464280128479004E-2</v>
      </c>
      <c r="BI1114" s="74">
        <v>-1.9408810883760452E-2</v>
      </c>
      <c r="BJ1114" s="74">
        <v>-2.1455436944961548E-2</v>
      </c>
      <c r="BK1114" s="74">
        <v>-1.3783400878310204E-2</v>
      </c>
      <c r="BL1114" s="74">
        <v>-6.2940856441855431E-3</v>
      </c>
      <c r="BM1114" s="74">
        <v>-1.0332071222364902E-2</v>
      </c>
      <c r="BN1114" s="74">
        <v>-1.7341084778308868E-2</v>
      </c>
      <c r="BO1114" s="74">
        <v>-1.9780782982707024E-2</v>
      </c>
      <c r="BP1114" s="74">
        <v>-1.8964545801281929E-2</v>
      </c>
      <c r="BQ1114" s="74">
        <v>-1.7073649913072586E-2</v>
      </c>
      <c r="BR1114" s="74">
        <v>-1.1607890017330647E-2</v>
      </c>
      <c r="BS1114" s="74">
        <v>-9.6371527761220932E-3</v>
      </c>
      <c r="BT1114" s="74">
        <v>-2.4666789919137955E-2</v>
      </c>
      <c r="BU1114" s="74">
        <v>-2.2475337609648705E-2</v>
      </c>
      <c r="BV1114" s="74">
        <v>-7.4505861848592758E-3</v>
      </c>
      <c r="BW1114" s="74">
        <v>-5.3074569441378117E-3</v>
      </c>
      <c r="BX1114" s="74">
        <v>-1.4248218387365341E-2</v>
      </c>
      <c r="BY1114" s="74">
        <v>-7.3731373995542526E-3</v>
      </c>
      <c r="BZ1114" s="74">
        <v>-7.1058496832847595E-3</v>
      </c>
      <c r="CA1114" s="74">
        <v>-5.9370161034166813E-3</v>
      </c>
      <c r="CB1114" s="74">
        <v>-8.8913524523377419E-3</v>
      </c>
      <c r="CC1114" s="74">
        <v>-5.7415212504565716E-3</v>
      </c>
      <c r="CD1114" s="74">
        <v>-5.1519130356609821E-3</v>
      </c>
      <c r="CE1114" s="74">
        <v>-7.7348677441477776E-3</v>
      </c>
      <c r="CF1114" s="74">
        <v>-1.3717068359255791E-2</v>
      </c>
      <c r="CG1114" s="74">
        <v>-1.5208310447633266E-2</v>
      </c>
      <c r="CH1114" s="74">
        <v>-1.6583863645792007E-2</v>
      </c>
      <c r="CI1114" s="74">
        <v>-6.6519151441752911E-3</v>
      </c>
      <c r="CJ1114" s="74">
        <v>3.2338816672563553E-3</v>
      </c>
      <c r="CK1114" s="74">
        <v>5.5791414342820644E-4</v>
      </c>
      <c r="CL1114" s="74">
        <v>-5.4941857233643532E-3</v>
      </c>
      <c r="CM1114" s="74">
        <v>-7.3124831542372704E-3</v>
      </c>
      <c r="CN1114" s="74">
        <v>-6.1200470663607121E-3</v>
      </c>
      <c r="CO1114" s="74">
        <v>-3.9063971489667892E-3</v>
      </c>
      <c r="CP1114" s="74">
        <v>1.9313700031489134E-3</v>
      </c>
      <c r="CQ1114" s="74">
        <v>3.7617878988385201E-3</v>
      </c>
      <c r="CR1114" s="74">
        <v>-1.1723771691322327E-2</v>
      </c>
      <c r="CS1114" s="74">
        <v>-1.0916288942098618E-2</v>
      </c>
      <c r="CT1114" s="74">
        <v>1.4502452686429024E-3</v>
      </c>
      <c r="CU1114" s="74">
        <v>1.8984390189871192E-3</v>
      </c>
      <c r="CV1114" s="74">
        <v>-7.8211026266217232E-3</v>
      </c>
      <c r="CW1114" s="74">
        <v>-1.6786401392892003E-3</v>
      </c>
      <c r="CX1114" s="74">
        <v>-2.2229738533496857E-3</v>
      </c>
      <c r="CY1114" s="74">
        <v>-1.5398943796753883E-3</v>
      </c>
      <c r="CZ1114" s="74">
        <v>-4.8504513688385487E-3</v>
      </c>
      <c r="DA1114" s="74">
        <v>-1.8380259862169623E-3</v>
      </c>
      <c r="DB1114" s="74">
        <v>-1.4139807317405939E-3</v>
      </c>
      <c r="DC1114" s="74">
        <v>-4.0769129991531372E-3</v>
      </c>
      <c r="DD1114" s="74">
        <v>-9.9698556587100029E-3</v>
      </c>
      <c r="DE1114" s="74">
        <v>-1.1007810011506081E-2</v>
      </c>
      <c r="DF1114" s="74">
        <v>-1.1712288483977318E-2</v>
      </c>
      <c r="DG1114" s="74">
        <v>4.7957111382856965E-4</v>
      </c>
      <c r="DH1114" s="74">
        <v>1.2761848978698254E-2</v>
      </c>
      <c r="DI1114" s="74">
        <v>1.1447898112237453E-2</v>
      </c>
      <c r="DJ1114" s="74">
        <v>6.3527137972414494E-3</v>
      </c>
      <c r="DK1114" s="74">
        <v>5.1558143459260464E-3</v>
      </c>
      <c r="DL1114" s="74">
        <v>6.7244512028992176E-3</v>
      </c>
      <c r="DM1114" s="74">
        <v>9.2608556151390076E-3</v>
      </c>
      <c r="DN1114" s="74">
        <v>1.5470628626644611E-2</v>
      </c>
      <c r="DO1114" s="74">
        <v>1.7160730436444283E-2</v>
      </c>
      <c r="DP1114" s="74">
        <v>1.2192475842311978E-3</v>
      </c>
      <c r="DQ1114" s="74">
        <v>6.4276112243533134E-4</v>
      </c>
      <c r="DR1114" s="74">
        <v>1.0351075790822506E-2</v>
      </c>
      <c r="DS1114" s="74">
        <v>9.1043347492814064E-3</v>
      </c>
      <c r="DT1114" s="74">
        <v>-1.393986982293427E-3</v>
      </c>
      <c r="DU1114" s="74">
        <v>4.0158568881452084E-3</v>
      </c>
      <c r="DV1114" s="74">
        <v>2.6599022094160318E-3</v>
      </c>
      <c r="DW1114" s="74">
        <v>2.8572268784046173E-3</v>
      </c>
      <c r="DX1114" s="74">
        <v>-8.0954935401678085E-4</v>
      </c>
      <c r="DY1114" s="74">
        <v>3.7980012129992247E-3</v>
      </c>
      <c r="DZ1114" s="74">
        <v>3.9830007590353489E-3</v>
      </c>
      <c r="EA1114" s="74">
        <v>1.2045938055962324E-3</v>
      </c>
      <c r="EB1114" s="74">
        <v>-4.5594763942062855E-3</v>
      </c>
      <c r="EC1114" s="74">
        <v>-4.9429535865783691E-3</v>
      </c>
      <c r="ED1114" s="74">
        <v>-4.6785087324678898E-3</v>
      </c>
      <c r="EE1114" s="74">
        <v>1.0776304639875889E-2</v>
      </c>
      <c r="EF1114" s="74">
        <v>2.6518721133470535E-2</v>
      </c>
      <c r="EG1114" s="74">
        <v>2.7171306312084198E-2</v>
      </c>
      <c r="EH1114" s="74">
        <v>2.3457752540707588E-2</v>
      </c>
      <c r="EI1114" s="74">
        <v>2.3158058524131775E-2</v>
      </c>
      <c r="EJ1114" s="74">
        <v>2.5269865989685059E-2</v>
      </c>
      <c r="EK1114" s="74">
        <v>2.8272274881601334E-2</v>
      </c>
      <c r="EL1114" s="74">
        <v>3.5019170492887497E-2</v>
      </c>
      <c r="EM1114" s="74">
        <v>3.6506675183773041E-2</v>
      </c>
      <c r="EN1114" s="74">
        <v>1.9906910136342049E-2</v>
      </c>
      <c r="EO1114" s="74">
        <v>1.733219251036644E-2</v>
      </c>
      <c r="EP1114" s="74">
        <v>2.3202463984489441E-2</v>
      </c>
      <c r="EQ1114" s="74">
        <v>1.9508503377437592E-2</v>
      </c>
      <c r="ER1114" s="74">
        <v>7.8857475891709328E-3</v>
      </c>
      <c r="ES1114" s="74">
        <v>1.2237805873155594E-2</v>
      </c>
      <c r="ET1114" s="74">
        <v>9.7099998965859413E-3</v>
      </c>
      <c r="EU1114" s="74">
        <v>9.2059718444943428E-3</v>
      </c>
      <c r="EV1114" s="74">
        <v>5.0248708575963974E-3</v>
      </c>
      <c r="EW1114" s="74">
        <v>61.869285583496094</v>
      </c>
      <c r="EX1114" s="74">
        <v>61.179977416992188</v>
      </c>
      <c r="EY1114" s="74">
        <v>60.365562438964844</v>
      </c>
      <c r="EZ1114" s="74">
        <v>59.595798492431641</v>
      </c>
      <c r="FA1114" s="74">
        <v>59.080390930175781</v>
      </c>
      <c r="FB1114" s="74">
        <v>58.595417022705078</v>
      </c>
      <c r="FC1114" s="74">
        <v>58.522342681884766</v>
      </c>
      <c r="FD1114" s="74">
        <v>60.965721130371094</v>
      </c>
      <c r="FE1114" s="74">
        <v>64.249168395996094</v>
      </c>
      <c r="FF1114" s="74">
        <v>67.545631408691406</v>
      </c>
      <c r="FG1114" s="74">
        <v>70.762725830078125</v>
      </c>
      <c r="FH1114" s="74">
        <v>73.631935119628906</v>
      </c>
      <c r="FI1114" s="74">
        <v>76.208671569824219</v>
      </c>
      <c r="FJ1114" s="74">
        <v>78.144493103027344</v>
      </c>
      <c r="FK1114" s="74">
        <v>79.425041198730469</v>
      </c>
      <c r="FL1114" s="74">
        <v>79.647773742675781</v>
      </c>
      <c r="FM1114" s="74">
        <v>78.935516357421875</v>
      </c>
      <c r="FN1114" s="74">
        <v>77.164970397949219</v>
      </c>
      <c r="FO1114" s="74">
        <v>74.8360595703125</v>
      </c>
      <c r="FP1114" s="74">
        <v>71.851448059082031</v>
      </c>
      <c r="FQ1114" s="74">
        <v>68.445625305175781</v>
      </c>
      <c r="FR1114" s="74">
        <v>65.724624633789063</v>
      </c>
      <c r="FS1114" s="74">
        <v>64.086502075195313</v>
      </c>
      <c r="FT1114" s="74">
        <v>62.870132446289063</v>
      </c>
      <c r="FU1114" s="74">
        <v>1.3072369620203972E-2</v>
      </c>
      <c r="FV1114" s="74">
        <v>1.9068270921707153E-2</v>
      </c>
      <c r="FW1114" s="74">
        <v>1.3375507667660713E-2</v>
      </c>
      <c r="FX1114" s="74">
        <v>0</v>
      </c>
      <c r="FY1114" s="74">
        <v>0</v>
      </c>
      <c r="FZ1114" s="74">
        <v>3293</v>
      </c>
      <c r="GA1114" s="74">
        <v>12.720682144165039</v>
      </c>
      <c r="GB1114" s="74">
        <v>3725.41279815897</v>
      </c>
      <c r="GC1114" s="74">
        <v>1</v>
      </c>
      <c r="GD1114" s="74">
        <v>3</v>
      </c>
      <c r="GE1114" s="74">
        <v>1</v>
      </c>
      <c r="GF1114" s="74">
        <v>1</v>
      </c>
      <c r="GG1114" t="s">
        <v>238</v>
      </c>
      <c r="GH1114" t="s">
        <v>235</v>
      </c>
      <c r="GI1114" t="s">
        <v>236</v>
      </c>
      <c r="GJ1114" s="47"/>
      <c r="GK1114" s="30"/>
    </row>
    <row r="1115" spans="1:193" x14ac:dyDescent="0.2">
      <c r="A1115" t="s">
        <v>175</v>
      </c>
      <c r="B1115" t="s">
        <v>240</v>
      </c>
      <c r="C1115" t="s">
        <v>181</v>
      </c>
      <c r="D1115" t="s">
        <v>256</v>
      </c>
      <c r="E1115" t="s">
        <v>190</v>
      </c>
      <c r="F1115" t="s">
        <v>259</v>
      </c>
      <c r="G1115" t="s">
        <v>274</v>
      </c>
      <c r="H1115" s="74">
        <v>3364</v>
      </c>
      <c r="I1115" s="74">
        <v>0.90221250057220459</v>
      </c>
      <c r="J1115" s="74">
        <v>0.89582496881484985</v>
      </c>
      <c r="K1115" s="74">
        <v>0.88832801580429077</v>
      </c>
      <c r="L1115" s="74">
        <v>0.8832201361656189</v>
      </c>
      <c r="M1115" s="74">
        <v>0.89574378728866577</v>
      </c>
      <c r="N1115" s="74">
        <v>0.91380929946899414</v>
      </c>
      <c r="O1115" s="74">
        <v>0.99881994724273682</v>
      </c>
      <c r="P1115" s="74">
        <v>1.1436417102813721</v>
      </c>
      <c r="Q1115" s="74">
        <v>1.2580419778823853</v>
      </c>
      <c r="R1115" s="74">
        <v>1.3271005153656006</v>
      </c>
      <c r="S1115" s="74">
        <v>1.3674683570861816</v>
      </c>
      <c r="T1115" s="74">
        <v>1.3999054431915283</v>
      </c>
      <c r="U1115" s="74">
        <v>1.4220607280731201</v>
      </c>
      <c r="V1115" s="74">
        <v>1.4516791105270386</v>
      </c>
      <c r="W1115" s="74">
        <v>1.4627403020858765</v>
      </c>
      <c r="X1115" s="74">
        <v>1.3997368812561035</v>
      </c>
      <c r="Y1115" s="74">
        <v>1.2704193592071533</v>
      </c>
      <c r="Z1115" s="74">
        <v>1.1132420301437378</v>
      </c>
      <c r="AA1115" s="74">
        <v>1.0206607580184937</v>
      </c>
      <c r="AB1115" s="74">
        <v>0.97220683097839355</v>
      </c>
      <c r="AC1115" s="74">
        <v>0.96359598636627197</v>
      </c>
      <c r="AD1115" s="74">
        <v>0.93951684236526489</v>
      </c>
      <c r="AE1115" s="74">
        <v>0.92403364181518555</v>
      </c>
      <c r="AF1115" s="74">
        <v>0.91058403253555298</v>
      </c>
      <c r="AG1115" s="74">
        <v>-1.5281045809388161E-2</v>
      </c>
      <c r="AH1115" s="74">
        <v>-1.4286828227341175E-2</v>
      </c>
      <c r="AI1115" s="74">
        <v>-1.6674330458045006E-2</v>
      </c>
      <c r="AJ1115" s="74">
        <v>-2.2874657064676285E-2</v>
      </c>
      <c r="AK1115" s="74">
        <v>-2.5473667308688164E-2</v>
      </c>
      <c r="AL1115" s="74">
        <v>-2.8489215299487114E-2</v>
      </c>
      <c r="AM1115" s="74">
        <v>-2.4080134928226471E-2</v>
      </c>
      <c r="AN1115" s="74">
        <v>-2.0050955936312675E-2</v>
      </c>
      <c r="AO1115" s="74">
        <v>-2.6055481284856796E-2</v>
      </c>
      <c r="AP1115" s="74">
        <v>-3.4446123987436295E-2</v>
      </c>
      <c r="AQ1115" s="74">
        <v>-3.7783022969961166E-2</v>
      </c>
      <c r="AR1115" s="74">
        <v>-3.7509962916374207E-2</v>
      </c>
      <c r="AS1115" s="74">
        <v>-3.6085072904825211E-2</v>
      </c>
      <c r="AT1115" s="74">
        <v>-3.1156428158283234E-2</v>
      </c>
      <c r="AU1115" s="74">
        <v>-2.8983095660805702E-2</v>
      </c>
      <c r="AV1115" s="74">
        <v>-4.3354447931051254E-2</v>
      </c>
      <c r="AW1115" s="74">
        <v>-3.9164770394563675E-2</v>
      </c>
      <c r="AX1115" s="74">
        <v>-2.0301973447203636E-2</v>
      </c>
      <c r="AY1115" s="74">
        <v>-1.5711622312664986E-2</v>
      </c>
      <c r="AZ1115" s="74">
        <v>-2.3527955636382103E-2</v>
      </c>
      <c r="BA1115" s="74">
        <v>-1.5595085918903351E-2</v>
      </c>
      <c r="BB1115" s="74">
        <v>-1.4155946671962738E-2</v>
      </c>
      <c r="BC1115" s="74">
        <v>-1.2285759672522545E-2</v>
      </c>
      <c r="BD1115" s="74">
        <v>-1.472577266395092E-2</v>
      </c>
      <c r="BE1115" s="74">
        <v>-9.6450177952647209E-3</v>
      </c>
      <c r="BF1115" s="74">
        <v>-8.8898465037345886E-3</v>
      </c>
      <c r="BG1115" s="74">
        <v>-1.1392823420464993E-2</v>
      </c>
      <c r="BH1115" s="74">
        <v>-1.7464278265833855E-2</v>
      </c>
      <c r="BI1115" s="74">
        <v>-1.9408810883760452E-2</v>
      </c>
      <c r="BJ1115" s="74">
        <v>-2.1455435082316399E-2</v>
      </c>
      <c r="BK1115" s="74">
        <v>-1.3783400878310204E-2</v>
      </c>
      <c r="BL1115" s="74">
        <v>-6.2940847128629684E-3</v>
      </c>
      <c r="BM1115" s="74">
        <v>-1.0332072153687477E-2</v>
      </c>
      <c r="BN1115" s="74">
        <v>-1.7341084778308868E-2</v>
      </c>
      <c r="BO1115" s="74">
        <v>-1.9780782982707024E-2</v>
      </c>
      <c r="BP1115" s="74">
        <v>-1.8964547663927078E-2</v>
      </c>
      <c r="BQ1115" s="74">
        <v>-1.7073649913072586E-2</v>
      </c>
      <c r="BR1115" s="74">
        <v>-1.1607888154685497E-2</v>
      </c>
      <c r="BS1115" s="74">
        <v>-9.6371527761220932E-3</v>
      </c>
      <c r="BT1115" s="74">
        <v>-2.4666788056492805E-2</v>
      </c>
      <c r="BU1115" s="74">
        <v>-2.2475337609648705E-2</v>
      </c>
      <c r="BV1115" s="74">
        <v>-7.4505857191979885E-3</v>
      </c>
      <c r="BW1115" s="74">
        <v>-5.3074550814926624E-3</v>
      </c>
      <c r="BX1115" s="74">
        <v>-1.4248218387365341E-2</v>
      </c>
      <c r="BY1115" s="74">
        <v>-7.373136468231678E-3</v>
      </c>
      <c r="BZ1115" s="74">
        <v>-7.1058501489460468E-3</v>
      </c>
      <c r="CA1115" s="74">
        <v>-5.937015637755394E-3</v>
      </c>
      <c r="CB1115" s="74">
        <v>-8.8913533836603165E-3</v>
      </c>
      <c r="CC1115" s="74">
        <v>-5.7415217161178589E-3</v>
      </c>
      <c r="CD1115" s="74">
        <v>-5.1519135013222694E-3</v>
      </c>
      <c r="CE1115" s="74">
        <v>-7.7348686754703522E-3</v>
      </c>
      <c r="CF1115" s="74">
        <v>-1.3717067427933216E-2</v>
      </c>
      <c r="CG1115" s="74">
        <v>-1.5208310447633266E-2</v>
      </c>
      <c r="CH1115" s="74">
        <v>-1.6583861783146858E-2</v>
      </c>
      <c r="CI1115" s="74">
        <v>-6.6519146785140038E-3</v>
      </c>
      <c r="CJ1115" s="74">
        <v>3.2338814344257116E-3</v>
      </c>
      <c r="CK1115" s="74">
        <v>5.5791414342820644E-4</v>
      </c>
      <c r="CL1115" s="74">
        <v>-5.4941866546869278E-3</v>
      </c>
      <c r="CM1115" s="74">
        <v>-7.3124831542372704E-3</v>
      </c>
      <c r="CN1115" s="74">
        <v>-6.1200466006994247E-3</v>
      </c>
      <c r="CO1115" s="74">
        <v>-3.9063971489667892E-3</v>
      </c>
      <c r="CP1115" s="74">
        <v>1.9313697703182697E-3</v>
      </c>
      <c r="CQ1115" s="74">
        <v>3.7617878988385201E-3</v>
      </c>
      <c r="CR1115" s="74">
        <v>-1.1723769828677177E-2</v>
      </c>
      <c r="CS1115" s="74">
        <v>-1.0916288010776043E-2</v>
      </c>
      <c r="CT1115" s="74">
        <v>1.4502452686429024E-3</v>
      </c>
      <c r="CU1115" s="74">
        <v>1.898439135402441E-3</v>
      </c>
      <c r="CV1115" s="74">
        <v>-7.8211035579442978E-3</v>
      </c>
      <c r="CW1115" s="74">
        <v>-1.6786401392892003E-3</v>
      </c>
      <c r="CX1115" s="74">
        <v>-2.2229738533496857E-3</v>
      </c>
      <c r="CY1115" s="74">
        <v>-1.5398942632600665E-3</v>
      </c>
      <c r="CZ1115" s="74">
        <v>-4.8504509031772614E-3</v>
      </c>
      <c r="DA1115" s="74">
        <v>-1.8380257533863187E-3</v>
      </c>
      <c r="DB1115" s="74">
        <v>-1.4139809645712376E-3</v>
      </c>
      <c r="DC1115" s="74">
        <v>-4.0769134648144245E-3</v>
      </c>
      <c r="DD1115" s="74">
        <v>-9.9698547273874283E-3</v>
      </c>
      <c r="DE1115" s="74">
        <v>-1.1007810011506081E-2</v>
      </c>
      <c r="DF1115" s="74">
        <v>-1.1712287552654743E-2</v>
      </c>
      <c r="DG1115" s="74">
        <v>4.7957219067029655E-4</v>
      </c>
      <c r="DH1115" s="74">
        <v>1.2761848047375679E-2</v>
      </c>
      <c r="DI1115" s="74">
        <v>1.1447899043560028E-2</v>
      </c>
      <c r="DJ1115" s="74">
        <v>6.3527119345963001E-3</v>
      </c>
      <c r="DK1115" s="74">
        <v>5.1558148115873337E-3</v>
      </c>
      <c r="DL1115" s="74">
        <v>6.7244521342217922E-3</v>
      </c>
      <c r="DM1115" s="74">
        <v>9.2608556151390076E-3</v>
      </c>
      <c r="DN1115" s="74">
        <v>1.5470628626644611E-2</v>
      </c>
      <c r="DO1115" s="74">
        <v>1.7160730436444283E-2</v>
      </c>
      <c r="DP1115" s="74">
        <v>1.2192487483844161E-3</v>
      </c>
      <c r="DQ1115" s="74">
        <v>6.4276106422767043E-4</v>
      </c>
      <c r="DR1115" s="74">
        <v>1.0351075790822506E-2</v>
      </c>
      <c r="DS1115" s="74">
        <v>9.1043328866362572E-3</v>
      </c>
      <c r="DT1115" s="74">
        <v>-1.393986982293427E-3</v>
      </c>
      <c r="DU1115" s="74">
        <v>4.0158568881452084E-3</v>
      </c>
      <c r="DV1115" s="74">
        <v>2.6599019765853882E-3</v>
      </c>
      <c r="DW1115" s="74">
        <v>2.857227111235261E-3</v>
      </c>
      <c r="DX1115" s="74">
        <v>-8.0954917939379811E-4</v>
      </c>
      <c r="DY1115" s="74">
        <v>3.7980023771524429E-3</v>
      </c>
      <c r="DZ1115" s="74">
        <v>3.9830002933740616E-3</v>
      </c>
      <c r="EA1115" s="74">
        <v>1.2045925250276923E-3</v>
      </c>
      <c r="EB1115" s="74">
        <v>-4.5594754628837109E-3</v>
      </c>
      <c r="EC1115" s="74">
        <v>-4.9429535865783691E-3</v>
      </c>
      <c r="ED1115" s="74">
        <v>-4.6785087324678898E-3</v>
      </c>
      <c r="EE1115" s="74">
        <v>1.0776306502521038E-2</v>
      </c>
      <c r="EF1115" s="74">
        <v>2.6518719270825386E-2</v>
      </c>
      <c r="EG1115" s="74">
        <v>2.7171308174729347E-2</v>
      </c>
      <c r="EH1115" s="74">
        <v>2.345774881541729E-2</v>
      </c>
      <c r="EI1115" s="74">
        <v>2.3158056661486626E-2</v>
      </c>
      <c r="EJ1115" s="74">
        <v>2.5269867852330208E-2</v>
      </c>
      <c r="EK1115" s="74">
        <v>2.8272274881601334E-2</v>
      </c>
      <c r="EL1115" s="74">
        <v>3.5019166767597198E-2</v>
      </c>
      <c r="EM1115" s="74">
        <v>3.6506671458482742E-2</v>
      </c>
      <c r="EN1115" s="74">
        <v>1.9906911998987198E-2</v>
      </c>
      <c r="EO1115" s="74">
        <v>1.733219251036644E-2</v>
      </c>
      <c r="EP1115" s="74">
        <v>2.3202462121844292E-2</v>
      </c>
      <c r="EQ1115" s="74">
        <v>1.9508501514792442E-2</v>
      </c>
      <c r="ER1115" s="74">
        <v>7.8857485204935074E-3</v>
      </c>
      <c r="ES1115" s="74">
        <v>1.2237805873155594E-2</v>
      </c>
      <c r="ET1115" s="74">
        <v>9.7099998965859413E-3</v>
      </c>
      <c r="EU1115" s="74">
        <v>9.2059718444943428E-3</v>
      </c>
      <c r="EV1115" s="74">
        <v>5.0248713232576847E-3</v>
      </c>
      <c r="EW1115" s="74">
        <v>60.270008087158203</v>
      </c>
      <c r="EX1115" s="74">
        <v>59.631507873535156</v>
      </c>
      <c r="EY1115" s="74">
        <v>59.191337585449219</v>
      </c>
      <c r="EZ1115" s="74">
        <v>58.772319793701172</v>
      </c>
      <c r="FA1115" s="74">
        <v>58.484291076660156</v>
      </c>
      <c r="FB1115" s="74">
        <v>58.248928070068359</v>
      </c>
      <c r="FC1115" s="74">
        <v>58.208824157714844</v>
      </c>
      <c r="FD1115" s="74">
        <v>59.365070343017578</v>
      </c>
      <c r="FE1115" s="74">
        <v>61.382560729980469</v>
      </c>
      <c r="FF1115" s="74">
        <v>63.877174377441406</v>
      </c>
      <c r="FG1115" s="74">
        <v>66.916229248046875</v>
      </c>
      <c r="FH1115" s="74">
        <v>69.94378662109375</v>
      </c>
      <c r="FI1115" s="74">
        <v>72.652442932128906</v>
      </c>
      <c r="FJ1115" s="74">
        <v>74.627227783203125</v>
      </c>
      <c r="FK1115" s="74">
        <v>75.99432373046875</v>
      </c>
      <c r="FL1115" s="74">
        <v>76.386878967285156</v>
      </c>
      <c r="FM1115" s="74">
        <v>75.77191162109375</v>
      </c>
      <c r="FN1115" s="74">
        <v>74.162155151367188</v>
      </c>
      <c r="FO1115" s="74">
        <v>71.775245666503906</v>
      </c>
      <c r="FP1115" s="74">
        <v>68.725692749023438</v>
      </c>
      <c r="FQ1115" s="74">
        <v>65.31878662109375</v>
      </c>
      <c r="FR1115" s="74">
        <v>63.020259857177734</v>
      </c>
      <c r="FS1115" s="74">
        <v>61.680862426757813</v>
      </c>
      <c r="FT1115" s="74">
        <v>60.842937469482422</v>
      </c>
      <c r="FU1115" s="74">
        <v>1.3072369620203972E-2</v>
      </c>
      <c r="FV1115" s="74">
        <v>1.9068272784352303E-2</v>
      </c>
      <c r="FW1115" s="74">
        <v>1.3375507667660713E-2</v>
      </c>
      <c r="FX1115" s="74">
        <v>0</v>
      </c>
      <c r="FY1115" s="74">
        <v>0</v>
      </c>
      <c r="FZ1115" s="74">
        <v>3310</v>
      </c>
      <c r="GA1115" s="74">
        <v>11.417708396911621</v>
      </c>
      <c r="GB1115" s="74">
        <v>3717.0434732772992</v>
      </c>
      <c r="GC1115" s="74">
        <v>1</v>
      </c>
      <c r="GD1115" s="74">
        <v>3</v>
      </c>
      <c r="GE1115" s="74">
        <v>1</v>
      </c>
      <c r="GF1115" s="74">
        <v>1</v>
      </c>
      <c r="GG1115" t="s">
        <v>238</v>
      </c>
      <c r="GH1115" t="s">
        <v>235</v>
      </c>
      <c r="GI1115" t="s">
        <v>236</v>
      </c>
      <c r="GJ1115" s="47"/>
      <c r="GK1115" s="30"/>
    </row>
    <row r="1116" spans="1:193" x14ac:dyDescent="0.2">
      <c r="A1116" t="s">
        <v>175</v>
      </c>
      <c r="B1116" t="s">
        <v>240</v>
      </c>
      <c r="C1116" t="s">
        <v>181</v>
      </c>
      <c r="D1116" t="s">
        <v>256</v>
      </c>
      <c r="E1116" t="s">
        <v>191</v>
      </c>
      <c r="F1116" t="s">
        <v>259</v>
      </c>
      <c r="G1116" t="s">
        <v>274</v>
      </c>
      <c r="H1116" s="74">
        <v>3374</v>
      </c>
      <c r="I1116" s="74">
        <v>0.91207301616668701</v>
      </c>
      <c r="J1116" s="74">
        <v>0.90513157844543457</v>
      </c>
      <c r="K1116" s="74">
        <v>0.89813506603240967</v>
      </c>
      <c r="L1116" s="74">
        <v>0.89226830005645752</v>
      </c>
      <c r="M1116" s="74">
        <v>0.90846669673919678</v>
      </c>
      <c r="N1116" s="74">
        <v>0.94676220417022705</v>
      </c>
      <c r="O1116" s="74">
        <v>1.045363187789917</v>
      </c>
      <c r="P1116" s="74">
        <v>1.2175718545913696</v>
      </c>
      <c r="Q1116" s="74">
        <v>1.3583115339279175</v>
      </c>
      <c r="R1116" s="74">
        <v>1.4300417900085449</v>
      </c>
      <c r="S1116" s="74">
        <v>1.4789103269577026</v>
      </c>
      <c r="T1116" s="74">
        <v>1.5192004442214966</v>
      </c>
      <c r="U1116" s="74">
        <v>1.5448004007339478</v>
      </c>
      <c r="V1116" s="74">
        <v>1.5742475986480713</v>
      </c>
      <c r="W1116" s="74">
        <v>1.5774581432342529</v>
      </c>
      <c r="X1116" s="74">
        <v>1.4951341152191162</v>
      </c>
      <c r="Y1116" s="74">
        <v>1.3390978574752808</v>
      </c>
      <c r="Z1116" s="74">
        <v>1.1540842056274414</v>
      </c>
      <c r="AA1116" s="74">
        <v>1.0489665269851685</v>
      </c>
      <c r="AB1116" s="74">
        <v>1.0017796754837036</v>
      </c>
      <c r="AC1116" s="74">
        <v>0.98340308666229248</v>
      </c>
      <c r="AD1116" s="74">
        <v>0.95638978481292725</v>
      </c>
      <c r="AE1116" s="74">
        <v>0.93777185678482056</v>
      </c>
      <c r="AF1116" s="74">
        <v>0.9228593111038208</v>
      </c>
      <c r="AG1116" s="74">
        <v>-1.5281045809388161E-2</v>
      </c>
      <c r="AH1116" s="74">
        <v>-1.42868272960186E-2</v>
      </c>
      <c r="AI1116" s="74">
        <v>-1.6674330458045006E-2</v>
      </c>
      <c r="AJ1116" s="74">
        <v>-2.2874657064676285E-2</v>
      </c>
      <c r="AK1116" s="74">
        <v>-2.5473665446043015E-2</v>
      </c>
      <c r="AL1116" s="74">
        <v>-2.8489215299487114E-2</v>
      </c>
      <c r="AM1116" s="74">
        <v>-2.4080134928226471E-2</v>
      </c>
      <c r="AN1116" s="74">
        <v>-2.0050955936312675E-2</v>
      </c>
      <c r="AO1116" s="74">
        <v>-2.6055483147501945E-2</v>
      </c>
      <c r="AP1116" s="74">
        <v>-3.4446127712726593E-2</v>
      </c>
      <c r="AQ1116" s="74">
        <v>-3.7783022969961166E-2</v>
      </c>
      <c r="AR1116" s="74">
        <v>-3.7509962916374207E-2</v>
      </c>
      <c r="AS1116" s="74">
        <v>-3.6085069179534912E-2</v>
      </c>
      <c r="AT1116" s="74">
        <v>-3.1156426295638084E-2</v>
      </c>
      <c r="AU1116" s="74">
        <v>-2.8983097523450851E-2</v>
      </c>
      <c r="AV1116" s="74">
        <v>-4.3354451656341553E-2</v>
      </c>
      <c r="AW1116" s="74">
        <v>-3.9164770394563675E-2</v>
      </c>
      <c r="AX1116" s="74">
        <v>-2.0301967859268188E-2</v>
      </c>
      <c r="AY1116" s="74">
        <v>-1.5711624175310135E-2</v>
      </c>
      <c r="AZ1116" s="74">
        <v>-2.3527953773736954E-2</v>
      </c>
      <c r="BA1116" s="74">
        <v>-1.5595085918903351E-2</v>
      </c>
      <c r="BB1116" s="74">
        <v>-1.4155947603285313E-2</v>
      </c>
      <c r="BC1116" s="74">
        <v>-1.2285759672522545E-2</v>
      </c>
      <c r="BD1116" s="74">
        <v>-1.4725773595273495E-2</v>
      </c>
      <c r="BE1116" s="74">
        <v>-9.6450177952647209E-3</v>
      </c>
      <c r="BF1116" s="74">
        <v>-8.889845572412014E-3</v>
      </c>
      <c r="BG1116" s="74">
        <v>-1.1392823420464993E-2</v>
      </c>
      <c r="BH1116" s="74">
        <v>-1.7464280128479004E-2</v>
      </c>
      <c r="BI1116" s="74">
        <v>-1.9408807158470154E-2</v>
      </c>
      <c r="BJ1116" s="74">
        <v>-2.1455436944961548E-2</v>
      </c>
      <c r="BK1116" s="74">
        <v>-1.3783399946987629E-2</v>
      </c>
      <c r="BL1116" s="74">
        <v>-6.2940861098468304E-3</v>
      </c>
      <c r="BM1116" s="74">
        <v>-1.0332072153687477E-2</v>
      </c>
      <c r="BN1116" s="74">
        <v>-1.7341086640954018E-2</v>
      </c>
      <c r="BO1116" s="74">
        <v>-1.9780782982707024E-2</v>
      </c>
      <c r="BP1116" s="74">
        <v>-1.8964547663927078E-2</v>
      </c>
      <c r="BQ1116" s="74">
        <v>-1.7073649913072586E-2</v>
      </c>
      <c r="BR1116" s="74">
        <v>-1.1607889086008072E-2</v>
      </c>
      <c r="BS1116" s="74">
        <v>-9.6371537074446678E-3</v>
      </c>
      <c r="BT1116" s="74">
        <v>-2.4666789919137955E-2</v>
      </c>
      <c r="BU1116" s="74">
        <v>-2.2475335747003555E-2</v>
      </c>
      <c r="BV1116" s="74">
        <v>-7.4505852535367012E-3</v>
      </c>
      <c r="BW1116" s="74">
        <v>-5.307456012815237E-3</v>
      </c>
      <c r="BX1116" s="74">
        <v>-1.4248218387365341E-2</v>
      </c>
      <c r="BY1116" s="74">
        <v>-7.3731369338929653E-3</v>
      </c>
      <c r="BZ1116" s="74">
        <v>-7.1058496832847595E-3</v>
      </c>
      <c r="CA1116" s="74">
        <v>-5.937015637755394E-3</v>
      </c>
      <c r="CB1116" s="74">
        <v>-8.8913533836603165E-3</v>
      </c>
      <c r="CC1116" s="74">
        <v>-5.7415212504565716E-3</v>
      </c>
      <c r="CD1116" s="74">
        <v>-5.1519135013222694E-3</v>
      </c>
      <c r="CE1116" s="74">
        <v>-7.7348677441477776E-3</v>
      </c>
      <c r="CF1116" s="74">
        <v>-1.3717067427933216E-2</v>
      </c>
      <c r="CG1116" s="74">
        <v>-1.5208308584988117E-2</v>
      </c>
      <c r="CH1116" s="74">
        <v>-1.6583863645792007E-2</v>
      </c>
      <c r="CI1116" s="74">
        <v>-6.6519142128527164E-3</v>
      </c>
      <c r="CJ1116" s="74">
        <v>3.2338816672563553E-3</v>
      </c>
      <c r="CK1116" s="74">
        <v>5.5791420163586736E-4</v>
      </c>
      <c r="CL1116" s="74">
        <v>-5.4941861890256405E-3</v>
      </c>
      <c r="CM1116" s="74">
        <v>-7.3124836198985577E-3</v>
      </c>
      <c r="CN1116" s="74">
        <v>-6.1200475320219994E-3</v>
      </c>
      <c r="CO1116" s="74">
        <v>-3.9063971489667892E-3</v>
      </c>
      <c r="CP1116" s="74">
        <v>1.9313697703182697E-3</v>
      </c>
      <c r="CQ1116" s="74">
        <v>3.7617876660078764E-3</v>
      </c>
      <c r="CR1116" s="74">
        <v>-1.1723771691322327E-2</v>
      </c>
      <c r="CS1116" s="74">
        <v>-1.0916288010776043E-2</v>
      </c>
      <c r="CT1116" s="74">
        <v>1.4502452686429024E-3</v>
      </c>
      <c r="CU1116" s="74">
        <v>1.8984390189871192E-3</v>
      </c>
      <c r="CV1116" s="74">
        <v>-7.8211026266217232E-3</v>
      </c>
      <c r="CW1116" s="74">
        <v>-1.6786401392892003E-3</v>
      </c>
      <c r="CX1116" s="74">
        <v>-2.2229738533496857E-3</v>
      </c>
      <c r="CY1116" s="74">
        <v>-1.5398941468447447E-3</v>
      </c>
      <c r="CZ1116" s="74">
        <v>-4.8504513688385487E-3</v>
      </c>
      <c r="DA1116" s="74">
        <v>-1.8380256369709969E-3</v>
      </c>
      <c r="DB1116" s="74">
        <v>-1.4139811974018812E-3</v>
      </c>
      <c r="DC1116" s="74">
        <v>-4.0769129991531372E-3</v>
      </c>
      <c r="DD1116" s="74">
        <v>-9.9698556587100029E-3</v>
      </c>
      <c r="DE1116" s="74">
        <v>-1.1007808148860931E-2</v>
      </c>
      <c r="DF1116" s="74">
        <v>-1.1712288483977318E-2</v>
      </c>
      <c r="DG1116" s="74">
        <v>4.7957207425497472E-4</v>
      </c>
      <c r="DH1116" s="74">
        <v>1.2761848978698254E-2</v>
      </c>
      <c r="DI1116" s="74">
        <v>1.1447899974882603E-2</v>
      </c>
      <c r="DJ1116" s="74">
        <v>6.3527137972414494E-3</v>
      </c>
      <c r="DK1116" s="74">
        <v>5.1558129489421844E-3</v>
      </c>
      <c r="DL1116" s="74">
        <v>6.7244516685605049E-3</v>
      </c>
      <c r="DM1116" s="74">
        <v>9.2608556151390076E-3</v>
      </c>
      <c r="DN1116" s="74">
        <v>1.5470628626644611E-2</v>
      </c>
      <c r="DO1116" s="74">
        <v>1.7160728573799133E-2</v>
      </c>
      <c r="DP1116" s="74">
        <v>1.2192472349852324E-3</v>
      </c>
      <c r="DQ1116" s="74">
        <v>6.4276030752807856E-4</v>
      </c>
      <c r="DR1116" s="74">
        <v>1.0351075790822506E-2</v>
      </c>
      <c r="DS1116" s="74">
        <v>9.1043338179588318E-3</v>
      </c>
      <c r="DT1116" s="74">
        <v>-1.3939867494627833E-3</v>
      </c>
      <c r="DU1116" s="74">
        <v>4.0158568881452084E-3</v>
      </c>
      <c r="DV1116" s="74">
        <v>2.6599022094160318E-3</v>
      </c>
      <c r="DW1116" s="74">
        <v>2.857227111235261E-3</v>
      </c>
      <c r="DX1116" s="74">
        <v>-8.0954935401678085E-4</v>
      </c>
      <c r="DY1116" s="74">
        <v>3.7980023771524429E-3</v>
      </c>
      <c r="DZ1116" s="74">
        <v>3.982999362051487E-3</v>
      </c>
      <c r="EA1116" s="74">
        <v>1.2045935727655888E-3</v>
      </c>
      <c r="EB1116" s="74">
        <v>-4.5594763942062855E-3</v>
      </c>
      <c r="EC1116" s="74">
        <v>-4.9429517239332199E-3</v>
      </c>
      <c r="ED1116" s="74">
        <v>-4.6785096637904644E-3</v>
      </c>
      <c r="EE1116" s="74">
        <v>1.0776305571198463E-2</v>
      </c>
      <c r="EF1116" s="74">
        <v>2.6518721133470535E-2</v>
      </c>
      <c r="EG1116" s="74">
        <v>2.7171310037374496E-2</v>
      </c>
      <c r="EH1116" s="74">
        <v>2.3457754403352737E-2</v>
      </c>
      <c r="EI1116" s="74">
        <v>2.3158054798841476E-2</v>
      </c>
      <c r="EJ1116" s="74">
        <v>2.5269869714975357E-2</v>
      </c>
      <c r="EK1116" s="74">
        <v>2.8272276744246483E-2</v>
      </c>
      <c r="EL1116" s="74">
        <v>3.5019166767597198E-2</v>
      </c>
      <c r="EM1116" s="74">
        <v>3.6506675183773041E-2</v>
      </c>
      <c r="EN1116" s="74">
        <v>1.9906910136342049E-2</v>
      </c>
      <c r="EO1116" s="74">
        <v>1.7332190647721291E-2</v>
      </c>
      <c r="EP1116" s="74">
        <v>2.3202460259199142E-2</v>
      </c>
      <c r="EQ1116" s="74">
        <v>1.9508501514792442E-2</v>
      </c>
      <c r="ER1116" s="74">
        <v>7.8857475891709328E-3</v>
      </c>
      <c r="ES1116" s="74">
        <v>1.2237805873155594E-2</v>
      </c>
      <c r="ET1116" s="74">
        <v>9.7099998965859413E-3</v>
      </c>
      <c r="EU1116" s="74">
        <v>9.2059718444943428E-3</v>
      </c>
      <c r="EV1116" s="74">
        <v>5.0248713232576847E-3</v>
      </c>
      <c r="EW1116" s="74">
        <v>64.437934875488281</v>
      </c>
      <c r="EX1116" s="74">
        <v>63.722057342529297</v>
      </c>
      <c r="EY1116" s="74">
        <v>63.174518585205078</v>
      </c>
      <c r="EZ1116" s="74">
        <v>62.688385009765625</v>
      </c>
      <c r="FA1116" s="74">
        <v>62.200893402099609</v>
      </c>
      <c r="FB1116" s="74">
        <v>62.188331604003906</v>
      </c>
      <c r="FC1116" s="74">
        <v>62.005500793457031</v>
      </c>
      <c r="FD1116" s="74">
        <v>62.788948059082031</v>
      </c>
      <c r="FE1116" s="74">
        <v>64.994110107421875</v>
      </c>
      <c r="FF1116" s="74">
        <v>67.976593017578125</v>
      </c>
      <c r="FG1116" s="74">
        <v>71.111335754394531</v>
      </c>
      <c r="FH1116" s="74">
        <v>74.272346496582031</v>
      </c>
      <c r="FI1116" s="74">
        <v>77.165374755859375</v>
      </c>
      <c r="FJ1116" s="74">
        <v>79.520904541015625</v>
      </c>
      <c r="FK1116" s="74">
        <v>80.641365051269531</v>
      </c>
      <c r="FL1116" s="74">
        <v>80.910118103027344</v>
      </c>
      <c r="FM1116" s="74">
        <v>80.033843994140625</v>
      </c>
      <c r="FN1116" s="74">
        <v>78.267097473144531</v>
      </c>
      <c r="FO1116" s="74">
        <v>75.661994934082031</v>
      </c>
      <c r="FP1116" s="74">
        <v>72.271644592285156</v>
      </c>
      <c r="FQ1116" s="74">
        <v>69.064987182617188</v>
      </c>
      <c r="FR1116" s="74">
        <v>67.319061279296875</v>
      </c>
      <c r="FS1116" s="74">
        <v>66.141334533691406</v>
      </c>
      <c r="FT1116" s="74">
        <v>65.101173400878906</v>
      </c>
      <c r="FU1116" s="74">
        <v>1.3072369620203972E-2</v>
      </c>
      <c r="FV1116" s="74">
        <v>1.9068272784352303E-2</v>
      </c>
      <c r="FW1116" s="74">
        <v>1.3375508598983288E-2</v>
      </c>
      <c r="FX1116" s="74">
        <v>0</v>
      </c>
      <c r="FY1116" s="74">
        <v>0</v>
      </c>
      <c r="FZ1116" s="74">
        <v>3322</v>
      </c>
      <c r="GA1116" s="74">
        <v>10.452866554260254</v>
      </c>
      <c r="GB1116" s="74">
        <v>3922.1129613610465</v>
      </c>
      <c r="GC1116" s="74">
        <v>1</v>
      </c>
      <c r="GD1116" s="74">
        <v>3</v>
      </c>
      <c r="GE1116" s="74">
        <v>1</v>
      </c>
      <c r="GF1116" s="74">
        <v>1</v>
      </c>
      <c r="GG1116" t="s">
        <v>238</v>
      </c>
      <c r="GH1116" t="s">
        <v>235</v>
      </c>
      <c r="GI1116" t="s">
        <v>236</v>
      </c>
      <c r="GJ1116" s="47"/>
      <c r="GK1116" s="30"/>
    </row>
    <row r="1117" spans="1:193" x14ac:dyDescent="0.2">
      <c r="A1117" t="s">
        <v>175</v>
      </c>
      <c r="B1117" t="s">
        <v>240</v>
      </c>
      <c r="C1117" t="s">
        <v>181</v>
      </c>
      <c r="D1117" t="s">
        <v>256</v>
      </c>
      <c r="E1117" t="s">
        <v>192</v>
      </c>
      <c r="F1117" t="s">
        <v>259</v>
      </c>
      <c r="G1117" t="s">
        <v>274</v>
      </c>
      <c r="H1117" s="74">
        <v>3375</v>
      </c>
      <c r="I1117" s="74">
        <v>0.89087241888046265</v>
      </c>
      <c r="J1117" s="74">
        <v>0.88456040620803833</v>
      </c>
      <c r="K1117" s="74">
        <v>0.87725317478179932</v>
      </c>
      <c r="L1117" s="74">
        <v>0.86988455057144165</v>
      </c>
      <c r="M1117" s="74">
        <v>0.88459992408752441</v>
      </c>
      <c r="N1117" s="74">
        <v>0.92550700902938843</v>
      </c>
      <c r="O1117" s="74">
        <v>1.0072329044342041</v>
      </c>
      <c r="P1117" s="74">
        <v>1.1541107892990112</v>
      </c>
      <c r="Q1117" s="74">
        <v>1.2724436521530151</v>
      </c>
      <c r="R1117" s="74">
        <v>1.3296871185302734</v>
      </c>
      <c r="S1117" s="74">
        <v>1.36765456199646</v>
      </c>
      <c r="T1117" s="74">
        <v>1.3937972784042358</v>
      </c>
      <c r="U1117" s="74">
        <v>1.4083572626113892</v>
      </c>
      <c r="V1117" s="74">
        <v>1.4336349964141846</v>
      </c>
      <c r="W1117" s="74">
        <v>1.4359146356582642</v>
      </c>
      <c r="X1117" s="74">
        <v>1.3681681156158447</v>
      </c>
      <c r="Y1117" s="74">
        <v>1.2380000352859497</v>
      </c>
      <c r="Z1117" s="74">
        <v>1.0854458808898926</v>
      </c>
      <c r="AA1117" s="74">
        <v>1.0092074871063232</v>
      </c>
      <c r="AB1117" s="74">
        <v>0.97025460004806519</v>
      </c>
      <c r="AC1117" s="74">
        <v>0.94338077306747437</v>
      </c>
      <c r="AD1117" s="74">
        <v>0.92056155204772949</v>
      </c>
      <c r="AE1117" s="74">
        <v>0.90770542621612549</v>
      </c>
      <c r="AF1117" s="74">
        <v>0.89717859029769897</v>
      </c>
      <c r="AG1117" s="74">
        <v>-1.5281045809388161E-2</v>
      </c>
      <c r="AH1117" s="74">
        <v>-1.4286828227341175E-2</v>
      </c>
      <c r="AI1117" s="74">
        <v>-1.6674330458045006E-2</v>
      </c>
      <c r="AJ1117" s="74">
        <v>-2.2874657064676285E-2</v>
      </c>
      <c r="AK1117" s="74">
        <v>-2.5473667308688164E-2</v>
      </c>
      <c r="AL1117" s="74">
        <v>-2.8489213436841965E-2</v>
      </c>
      <c r="AM1117" s="74">
        <v>-2.4080134928226471E-2</v>
      </c>
      <c r="AN1117" s="74">
        <v>-2.0050955936312675E-2</v>
      </c>
      <c r="AO1117" s="74">
        <v>-2.6055479422211647E-2</v>
      </c>
      <c r="AP1117" s="74">
        <v>-3.4446123987436295E-2</v>
      </c>
      <c r="AQ1117" s="74">
        <v>-3.7783022969961166E-2</v>
      </c>
      <c r="AR1117" s="74">
        <v>-3.7509962916374207E-2</v>
      </c>
      <c r="AS1117" s="74">
        <v>-3.6085069179534912E-2</v>
      </c>
      <c r="AT1117" s="74">
        <v>-3.1156426295638084E-2</v>
      </c>
      <c r="AU1117" s="74">
        <v>-2.8983097523450851E-2</v>
      </c>
      <c r="AV1117" s="74">
        <v>-4.3354447931051254E-2</v>
      </c>
      <c r="AW1117" s="74">
        <v>-3.9164774119853973E-2</v>
      </c>
      <c r="AX1117" s="74">
        <v>-2.0301971584558487E-2</v>
      </c>
      <c r="AY1117" s="74">
        <v>-1.5711622312664986E-2</v>
      </c>
      <c r="AZ1117" s="74">
        <v>-2.3527953773736954E-2</v>
      </c>
      <c r="BA1117" s="74">
        <v>-1.5595089644193649E-2</v>
      </c>
      <c r="BB1117" s="74">
        <v>-1.4155948534607887E-2</v>
      </c>
      <c r="BC1117" s="74">
        <v>-1.2285759672522545E-2</v>
      </c>
      <c r="BD1117" s="74">
        <v>-1.4725773595273495E-2</v>
      </c>
      <c r="BE1117" s="74">
        <v>-9.6450177952647209E-3</v>
      </c>
      <c r="BF1117" s="74">
        <v>-8.889845572412014E-3</v>
      </c>
      <c r="BG1117" s="74">
        <v>-1.1392822489142418E-2</v>
      </c>
      <c r="BH1117" s="74">
        <v>-1.7464278265833855E-2</v>
      </c>
      <c r="BI1117" s="74">
        <v>-1.9408810883760452E-2</v>
      </c>
      <c r="BJ1117" s="74">
        <v>-2.1455436944961548E-2</v>
      </c>
      <c r="BK1117" s="74">
        <v>-1.3783399946987629E-2</v>
      </c>
      <c r="BL1117" s="74">
        <v>-6.2940851785242558E-3</v>
      </c>
      <c r="BM1117" s="74">
        <v>-1.0332070291042328E-2</v>
      </c>
      <c r="BN1117" s="74">
        <v>-1.7341084778308868E-2</v>
      </c>
      <c r="BO1117" s="74">
        <v>-1.9780782982707024E-2</v>
      </c>
      <c r="BP1117" s="74">
        <v>-1.8964547663927078E-2</v>
      </c>
      <c r="BQ1117" s="74">
        <v>-1.7073649913072586E-2</v>
      </c>
      <c r="BR1117" s="74">
        <v>-1.1607887223362923E-2</v>
      </c>
      <c r="BS1117" s="74">
        <v>-9.6371518447995186E-3</v>
      </c>
      <c r="BT1117" s="74">
        <v>-2.4666788056492805E-2</v>
      </c>
      <c r="BU1117" s="74">
        <v>-2.2475339472293854E-2</v>
      </c>
      <c r="BV1117" s="74">
        <v>-7.4505852535367012E-3</v>
      </c>
      <c r="BW1117" s="74">
        <v>-5.3074555471539497E-3</v>
      </c>
      <c r="BX1117" s="74">
        <v>-1.4248217456042767E-2</v>
      </c>
      <c r="BY1117" s="74">
        <v>-7.3731378652155399E-3</v>
      </c>
      <c r="BZ1117" s="74">
        <v>-7.1058496832847595E-3</v>
      </c>
      <c r="CA1117" s="74">
        <v>-5.937015637755394E-3</v>
      </c>
      <c r="CB1117" s="74">
        <v>-8.8913533836603165E-3</v>
      </c>
      <c r="CC1117" s="74">
        <v>-5.7415217161178589E-3</v>
      </c>
      <c r="CD1117" s="74">
        <v>-5.1519135013222694E-3</v>
      </c>
      <c r="CE1117" s="74">
        <v>-7.7348686754703522E-3</v>
      </c>
      <c r="CF1117" s="74">
        <v>-1.3717067427933216E-2</v>
      </c>
      <c r="CG1117" s="74">
        <v>-1.5208309516310692E-2</v>
      </c>
      <c r="CH1117" s="74">
        <v>-1.6583861783146858E-2</v>
      </c>
      <c r="CI1117" s="74">
        <v>-6.6519142128527164E-3</v>
      </c>
      <c r="CJ1117" s="74">
        <v>3.2338816672563553E-3</v>
      </c>
      <c r="CK1117" s="74">
        <v>5.5791414342820644E-4</v>
      </c>
      <c r="CL1117" s="74">
        <v>-5.4941857233643532E-3</v>
      </c>
      <c r="CM1117" s="74">
        <v>-7.3124831542372704E-3</v>
      </c>
      <c r="CN1117" s="74">
        <v>-6.1200470663607121E-3</v>
      </c>
      <c r="CO1117" s="74">
        <v>-3.9063966833055019E-3</v>
      </c>
      <c r="CP1117" s="74">
        <v>1.9313697703182697E-3</v>
      </c>
      <c r="CQ1117" s="74">
        <v>3.7617878988385201E-3</v>
      </c>
      <c r="CR1117" s="74">
        <v>-1.1723771691322327E-2</v>
      </c>
      <c r="CS1117" s="74">
        <v>-1.0916288942098618E-2</v>
      </c>
      <c r="CT1117" s="74">
        <v>1.4502451522275805E-3</v>
      </c>
      <c r="CU1117" s="74">
        <v>1.898439135402441E-3</v>
      </c>
      <c r="CV1117" s="74">
        <v>-7.8211026266217232E-3</v>
      </c>
      <c r="CW1117" s="74">
        <v>-1.6786400228738785E-3</v>
      </c>
      <c r="CX1117" s="74">
        <v>-2.2229738533496857E-3</v>
      </c>
      <c r="CY1117" s="74">
        <v>-1.5398942632600665E-3</v>
      </c>
      <c r="CZ1117" s="74">
        <v>-4.8504513688385487E-3</v>
      </c>
      <c r="DA1117" s="74">
        <v>-1.8380258698016405E-3</v>
      </c>
      <c r="DB1117" s="74">
        <v>-1.4139808481559157E-3</v>
      </c>
      <c r="DC1117" s="74">
        <v>-4.0769129991531372E-3</v>
      </c>
      <c r="DD1117" s="74">
        <v>-9.9698556587100029E-3</v>
      </c>
      <c r="DE1117" s="74">
        <v>-1.1007808148860931E-2</v>
      </c>
      <c r="DF1117" s="74">
        <v>-1.1712287552654743E-2</v>
      </c>
      <c r="DG1117" s="74">
        <v>4.7957245260477066E-4</v>
      </c>
      <c r="DH1117" s="74">
        <v>1.2761848978698254E-2</v>
      </c>
      <c r="DI1117" s="74">
        <v>1.1447899043560028E-2</v>
      </c>
      <c r="DJ1117" s="74">
        <v>6.3527128659188747E-3</v>
      </c>
      <c r="DK1117" s="74">
        <v>5.1558143459260464E-3</v>
      </c>
      <c r="DL1117" s="74">
        <v>6.7244516685605049E-3</v>
      </c>
      <c r="DM1117" s="74">
        <v>9.2608556151390076E-3</v>
      </c>
      <c r="DN1117" s="74">
        <v>1.5470626763999462E-2</v>
      </c>
      <c r="DO1117" s="74">
        <v>1.7160730436444283E-2</v>
      </c>
      <c r="DP1117" s="74">
        <v>1.2192465364933014E-3</v>
      </c>
      <c r="DQ1117" s="74">
        <v>6.42761355265975E-4</v>
      </c>
      <c r="DR1117" s="74">
        <v>1.0351074859499931E-2</v>
      </c>
      <c r="DS1117" s="74">
        <v>9.1043338179588318E-3</v>
      </c>
      <c r="DT1117" s="74">
        <v>-1.3939866330474615E-3</v>
      </c>
      <c r="DU1117" s="74">
        <v>4.0158573538064957E-3</v>
      </c>
      <c r="DV1117" s="74">
        <v>2.6599024422466755E-3</v>
      </c>
      <c r="DW1117" s="74">
        <v>2.8572266455739737E-3</v>
      </c>
      <c r="DX1117" s="74">
        <v>-8.0954929580911994E-4</v>
      </c>
      <c r="DY1117" s="74">
        <v>3.7980019114911556E-3</v>
      </c>
      <c r="DZ1117" s="74">
        <v>3.9830002933740616E-3</v>
      </c>
      <c r="EA1117" s="74">
        <v>1.2045934563502669E-3</v>
      </c>
      <c r="EB1117" s="74">
        <v>-4.5594763942062855E-3</v>
      </c>
      <c r="EC1117" s="74">
        <v>-4.9429517239332199E-3</v>
      </c>
      <c r="ED1117" s="74">
        <v>-4.6785078011453152E-3</v>
      </c>
      <c r="EE1117" s="74">
        <v>1.0776307433843613E-2</v>
      </c>
      <c r="EF1117" s="74">
        <v>2.6518721133470535E-2</v>
      </c>
      <c r="EG1117" s="74">
        <v>2.7171306312084198E-2</v>
      </c>
      <c r="EH1117" s="74">
        <v>2.3457752540707588E-2</v>
      </c>
      <c r="EI1117" s="74">
        <v>2.3158056661486626E-2</v>
      </c>
      <c r="EJ1117" s="74">
        <v>2.5269867852330208E-2</v>
      </c>
      <c r="EK1117" s="74">
        <v>2.8272274881601334E-2</v>
      </c>
      <c r="EL1117" s="74">
        <v>3.5019166767597198E-2</v>
      </c>
      <c r="EM1117" s="74">
        <v>3.6506671458482742E-2</v>
      </c>
      <c r="EN1117" s="74">
        <v>1.9906908273696899E-2</v>
      </c>
      <c r="EO1117" s="74">
        <v>1.7332194373011589E-2</v>
      </c>
      <c r="EP1117" s="74">
        <v>2.3202462121844292E-2</v>
      </c>
      <c r="EQ1117" s="74">
        <v>1.9508501514792442E-2</v>
      </c>
      <c r="ER1117" s="74">
        <v>7.8857475891709328E-3</v>
      </c>
      <c r="ES1117" s="74">
        <v>1.2237807735800743E-2</v>
      </c>
      <c r="ET1117" s="74">
        <v>9.7100008279085159E-3</v>
      </c>
      <c r="EU1117" s="74">
        <v>9.2059709131717682E-3</v>
      </c>
      <c r="EV1117" s="74">
        <v>5.0248708575963974E-3</v>
      </c>
      <c r="EW1117" s="74">
        <v>61.441341400146484</v>
      </c>
      <c r="EX1117" s="74">
        <v>59.733226776123047</v>
      </c>
      <c r="EY1117" s="74">
        <v>58.114112854003906</v>
      </c>
      <c r="EZ1117" s="74">
        <v>56.576446533203125</v>
      </c>
      <c r="FA1117" s="74">
        <v>54.808517456054688</v>
      </c>
      <c r="FB1117" s="74">
        <v>53.036766052246094</v>
      </c>
      <c r="FC1117" s="74">
        <v>53.07611083984375</v>
      </c>
      <c r="FD1117" s="74">
        <v>53.425682067871094</v>
      </c>
      <c r="FE1117" s="74">
        <v>55.274066925048828</v>
      </c>
      <c r="FF1117" s="74">
        <v>58.516006469726563</v>
      </c>
      <c r="FG1117" s="74">
        <v>64.453330993652344</v>
      </c>
      <c r="FH1117" s="74">
        <v>67.800804138183594</v>
      </c>
      <c r="FI1117" s="74">
        <v>71.015510559082031</v>
      </c>
      <c r="FJ1117" s="74">
        <v>73.663330078125</v>
      </c>
      <c r="FK1117" s="74">
        <v>75.135658264160156</v>
      </c>
      <c r="FL1117" s="74">
        <v>75.716941833496094</v>
      </c>
      <c r="FM1117" s="74">
        <v>75.177848815917969</v>
      </c>
      <c r="FN1117" s="74">
        <v>72.869621276855469</v>
      </c>
      <c r="FO1117" s="74">
        <v>69.82818603515625</v>
      </c>
      <c r="FP1117" s="74">
        <v>66.574668884277344</v>
      </c>
      <c r="FQ1117" s="74">
        <v>64.520881652832031</v>
      </c>
      <c r="FR1117" s="74">
        <v>63.005664825439453</v>
      </c>
      <c r="FS1117" s="74">
        <v>62.021697998046875</v>
      </c>
      <c r="FT1117" s="74">
        <v>61.356060028076172</v>
      </c>
      <c r="FU1117" s="74">
        <v>1.3072368688881397E-2</v>
      </c>
      <c r="FV1117" s="74">
        <v>1.9068274646997452E-2</v>
      </c>
      <c r="FW1117" s="74">
        <v>1.3375507667660713E-2</v>
      </c>
      <c r="FX1117" s="74">
        <v>0</v>
      </c>
      <c r="FY1117" s="74">
        <v>0</v>
      </c>
      <c r="FZ1117" s="74">
        <v>3178</v>
      </c>
      <c r="GA1117" s="74">
        <v>10.898423194885254</v>
      </c>
      <c r="GB1117" s="74">
        <v>3569.1783677247586</v>
      </c>
      <c r="GC1117" s="74">
        <v>1</v>
      </c>
      <c r="GD1117" s="74">
        <v>3</v>
      </c>
      <c r="GE1117" s="74">
        <v>1</v>
      </c>
      <c r="GF1117" s="74">
        <v>1</v>
      </c>
      <c r="GG1117" t="s">
        <v>238</v>
      </c>
      <c r="GH1117" t="s">
        <v>235</v>
      </c>
      <c r="GI1117" t="s">
        <v>236</v>
      </c>
      <c r="GJ1117" s="47"/>
      <c r="GK1117" s="30"/>
    </row>
    <row r="1118" spans="1:193" x14ac:dyDescent="0.2">
      <c r="A1118" t="s">
        <v>175</v>
      </c>
      <c r="B1118" t="s">
        <v>240</v>
      </c>
      <c r="C1118" t="s">
        <v>181</v>
      </c>
      <c r="D1118" t="s">
        <v>185</v>
      </c>
      <c r="E1118" t="s">
        <v>222</v>
      </c>
      <c r="F1118" t="s">
        <v>259</v>
      </c>
      <c r="G1118" t="s">
        <v>274</v>
      </c>
      <c r="H1118" s="74">
        <v>0</v>
      </c>
      <c r="I1118" s="74"/>
      <c r="J1118" s="74"/>
      <c r="K1118" s="74"/>
      <c r="L1118" s="74"/>
      <c r="M1118" s="74"/>
      <c r="N1118" s="74"/>
      <c r="O1118" s="74"/>
      <c r="P1118" s="74"/>
      <c r="Q1118" s="74"/>
      <c r="R1118" s="74"/>
      <c r="S1118" s="74"/>
      <c r="T1118" s="74"/>
      <c r="U1118" s="74"/>
      <c r="V1118" s="74"/>
      <c r="W1118" s="74"/>
      <c r="X1118" s="74"/>
      <c r="Y1118" s="74"/>
      <c r="Z1118" s="74"/>
      <c r="AA1118" s="74"/>
      <c r="AB1118" s="74"/>
      <c r="AC1118" s="74"/>
      <c r="AD1118" s="74"/>
      <c r="AE1118" s="74"/>
      <c r="AF1118" s="74"/>
      <c r="AG1118" s="74"/>
      <c r="AH1118" s="74"/>
      <c r="AI1118" s="74"/>
      <c r="AJ1118" s="74"/>
      <c r="AK1118" s="74"/>
      <c r="AL1118" s="74"/>
      <c r="AM1118" s="74"/>
      <c r="AN1118" s="74"/>
      <c r="AO1118" s="74"/>
      <c r="AP1118" s="74"/>
      <c r="AQ1118" s="74"/>
      <c r="AR1118" s="74"/>
      <c r="AS1118" s="74"/>
      <c r="AT1118" s="74"/>
      <c r="AU1118" s="74"/>
      <c r="AV1118" s="74"/>
      <c r="AW1118" s="74"/>
      <c r="AX1118" s="74"/>
      <c r="AY1118" s="74"/>
      <c r="AZ1118" s="74"/>
      <c r="BA1118" s="74"/>
      <c r="BB1118" s="74"/>
      <c r="BC1118" s="74"/>
      <c r="BD1118" s="74"/>
      <c r="BE1118" s="74"/>
      <c r="BF1118" s="74"/>
      <c r="BG1118" s="74"/>
      <c r="BH1118" s="74"/>
      <c r="BI1118" s="74"/>
      <c r="BJ1118" s="74"/>
      <c r="BK1118" s="74"/>
      <c r="BL1118" s="74"/>
      <c r="BM1118" s="74"/>
      <c r="BN1118" s="74"/>
      <c r="BO1118" s="74"/>
      <c r="BP1118" s="74"/>
      <c r="BQ1118" s="74"/>
      <c r="BR1118" s="74"/>
      <c r="BS1118" s="74"/>
      <c r="BT1118" s="74"/>
      <c r="BU1118" s="74"/>
      <c r="BV1118" s="74"/>
      <c r="BW1118" s="74"/>
      <c r="BX1118" s="74"/>
      <c r="BY1118" s="74"/>
      <c r="BZ1118" s="74"/>
      <c r="CA1118" s="74"/>
      <c r="CB1118" s="74"/>
      <c r="CC1118" s="74"/>
      <c r="CD1118" s="74"/>
      <c r="CE1118" s="74"/>
      <c r="CF1118" s="74"/>
      <c r="CG1118" s="74"/>
      <c r="CH1118" s="74"/>
      <c r="CI1118" s="74"/>
      <c r="CJ1118" s="74"/>
      <c r="CK1118" s="74"/>
      <c r="CL1118" s="74"/>
      <c r="CM1118" s="74"/>
      <c r="CN1118" s="74"/>
      <c r="CO1118" s="74"/>
      <c r="CP1118" s="74"/>
      <c r="CQ1118" s="74"/>
      <c r="CR1118" s="74"/>
      <c r="CS1118" s="74"/>
      <c r="CT1118" s="74"/>
      <c r="CU1118" s="74"/>
      <c r="CV1118" s="74"/>
      <c r="CW1118" s="74"/>
      <c r="CX1118" s="74"/>
      <c r="CY1118" s="74"/>
      <c r="CZ1118" s="74"/>
      <c r="DA1118" s="74"/>
      <c r="DB1118" s="74"/>
      <c r="DC1118" s="74"/>
      <c r="DD1118" s="74"/>
      <c r="DE1118" s="74"/>
      <c r="DF1118" s="74"/>
      <c r="DG1118" s="74"/>
      <c r="DH1118" s="74"/>
      <c r="DI1118" s="74"/>
      <c r="DJ1118" s="74"/>
      <c r="DK1118" s="74"/>
      <c r="DL1118" s="74"/>
      <c r="DM1118" s="74"/>
      <c r="DN1118" s="74"/>
      <c r="DO1118" s="74"/>
      <c r="DP1118" s="74"/>
      <c r="DQ1118" s="74"/>
      <c r="DR1118" s="74"/>
      <c r="DS1118" s="74"/>
      <c r="DT1118" s="74"/>
      <c r="DU1118" s="74"/>
      <c r="DV1118" s="74"/>
      <c r="DW1118" s="74"/>
      <c r="DX1118" s="74"/>
      <c r="DY1118" s="74"/>
      <c r="DZ1118" s="74"/>
      <c r="EA1118" s="74"/>
      <c r="EB1118" s="74"/>
      <c r="EC1118" s="74"/>
      <c r="ED1118" s="74"/>
      <c r="EE1118" s="74"/>
      <c r="EF1118" s="74"/>
      <c r="EG1118" s="74"/>
      <c r="EH1118" s="74"/>
      <c r="EI1118" s="74"/>
      <c r="EJ1118" s="74"/>
      <c r="EK1118" s="74"/>
      <c r="EL1118" s="74"/>
      <c r="EM1118" s="74"/>
      <c r="EN1118" s="74"/>
      <c r="EO1118" s="74"/>
      <c r="EP1118" s="74"/>
      <c r="EQ1118" s="74"/>
      <c r="ER1118" s="74"/>
      <c r="ES1118" s="74"/>
      <c r="ET1118" s="74"/>
      <c r="EU1118" s="74"/>
      <c r="EV1118" s="74"/>
      <c r="EW1118" s="74"/>
      <c r="EX1118" s="74"/>
      <c r="EY1118" s="74"/>
      <c r="EZ1118" s="74"/>
      <c r="FA1118" s="74"/>
      <c r="FB1118" s="74"/>
      <c r="FC1118" s="74"/>
      <c r="FD1118" s="74"/>
      <c r="FE1118" s="74"/>
      <c r="FF1118" s="74"/>
      <c r="FG1118" s="74"/>
      <c r="FH1118" s="74"/>
      <c r="FI1118" s="74"/>
      <c r="FJ1118" s="74"/>
      <c r="FK1118" s="74"/>
      <c r="FL1118" s="74"/>
      <c r="FM1118" s="74"/>
      <c r="FN1118" s="74"/>
      <c r="FO1118" s="74"/>
      <c r="FP1118" s="74"/>
      <c r="FQ1118" s="74"/>
      <c r="FR1118" s="74"/>
      <c r="FS1118" s="74"/>
      <c r="FT1118" s="74"/>
      <c r="FU1118" s="74"/>
      <c r="FV1118" s="74"/>
      <c r="FW1118" s="74"/>
      <c r="FX1118" s="74"/>
      <c r="FY1118" s="74"/>
      <c r="FZ1118" s="74"/>
      <c r="GA1118" s="74"/>
      <c r="GB1118" s="74"/>
      <c r="GC1118" s="74">
        <v>0</v>
      </c>
      <c r="GD1118" s="74">
        <v>3</v>
      </c>
      <c r="GE1118" s="74">
        <v>1</v>
      </c>
      <c r="GF1118" s="74">
        <v>1</v>
      </c>
      <c r="GG1118" t="s">
        <v>238</v>
      </c>
      <c r="GH1118" t="s">
        <v>235</v>
      </c>
      <c r="GI1118" t="s">
        <v>236</v>
      </c>
      <c r="GJ1118" s="47"/>
      <c r="GK1118" s="30"/>
    </row>
    <row r="1119" spans="1:193" x14ac:dyDescent="0.2">
      <c r="A1119" t="s">
        <v>175</v>
      </c>
      <c r="B1119" t="s">
        <v>240</v>
      </c>
      <c r="C1119" t="s">
        <v>181</v>
      </c>
      <c r="D1119" t="s">
        <v>185</v>
      </c>
      <c r="E1119" t="s">
        <v>223</v>
      </c>
      <c r="F1119" t="s">
        <v>259</v>
      </c>
      <c r="G1119" t="s">
        <v>274</v>
      </c>
      <c r="H1119" s="74">
        <v>0</v>
      </c>
      <c r="I1119" s="74"/>
      <c r="J1119" s="74"/>
      <c r="K1119" s="74"/>
      <c r="L1119" s="74"/>
      <c r="M1119" s="74"/>
      <c r="N1119" s="74"/>
      <c r="O1119" s="74"/>
      <c r="P1119" s="74"/>
      <c r="Q1119" s="74"/>
      <c r="R1119" s="74"/>
      <c r="S1119" s="74"/>
      <c r="T1119" s="74"/>
      <c r="U1119" s="74"/>
      <c r="V1119" s="74"/>
      <c r="W1119" s="74"/>
      <c r="X1119" s="74"/>
      <c r="Y1119" s="74"/>
      <c r="Z1119" s="74"/>
      <c r="AA1119" s="74"/>
      <c r="AB1119" s="74"/>
      <c r="AC1119" s="74"/>
      <c r="AD1119" s="74"/>
      <c r="AE1119" s="74"/>
      <c r="AF1119" s="74"/>
      <c r="AG1119" s="74"/>
      <c r="AH1119" s="74"/>
      <c r="AI1119" s="74"/>
      <c r="AJ1119" s="74"/>
      <c r="AK1119" s="74"/>
      <c r="AL1119" s="74"/>
      <c r="AM1119" s="74"/>
      <c r="AN1119" s="74"/>
      <c r="AO1119" s="74"/>
      <c r="AP1119" s="74"/>
      <c r="AQ1119" s="74"/>
      <c r="AR1119" s="74"/>
      <c r="AS1119" s="74"/>
      <c r="AT1119" s="74"/>
      <c r="AU1119" s="74"/>
      <c r="AV1119" s="74"/>
      <c r="AW1119" s="74"/>
      <c r="AX1119" s="74"/>
      <c r="AY1119" s="74"/>
      <c r="AZ1119" s="74"/>
      <c r="BA1119" s="74"/>
      <c r="BB1119" s="74"/>
      <c r="BC1119" s="74"/>
      <c r="BD1119" s="74"/>
      <c r="BE1119" s="74"/>
      <c r="BF1119" s="74"/>
      <c r="BG1119" s="74"/>
      <c r="BH1119" s="74"/>
      <c r="BI1119" s="74"/>
      <c r="BJ1119" s="74"/>
      <c r="BK1119" s="74"/>
      <c r="BL1119" s="74"/>
      <c r="BM1119" s="74"/>
      <c r="BN1119" s="74"/>
      <c r="BO1119" s="74"/>
      <c r="BP1119" s="74"/>
      <c r="BQ1119" s="74"/>
      <c r="BR1119" s="74"/>
      <c r="BS1119" s="74"/>
      <c r="BT1119" s="74"/>
      <c r="BU1119" s="74"/>
      <c r="BV1119" s="74"/>
      <c r="BW1119" s="74"/>
      <c r="BX1119" s="74"/>
      <c r="BY1119" s="74"/>
      <c r="BZ1119" s="74"/>
      <c r="CA1119" s="74"/>
      <c r="CB1119" s="74"/>
      <c r="CC1119" s="74"/>
      <c r="CD1119" s="74"/>
      <c r="CE1119" s="74"/>
      <c r="CF1119" s="74"/>
      <c r="CG1119" s="74"/>
      <c r="CH1119" s="74"/>
      <c r="CI1119" s="74"/>
      <c r="CJ1119" s="74"/>
      <c r="CK1119" s="74"/>
      <c r="CL1119" s="74"/>
      <c r="CM1119" s="74"/>
      <c r="CN1119" s="74"/>
      <c r="CO1119" s="74"/>
      <c r="CP1119" s="74"/>
      <c r="CQ1119" s="74"/>
      <c r="CR1119" s="74"/>
      <c r="CS1119" s="74"/>
      <c r="CT1119" s="74"/>
      <c r="CU1119" s="74"/>
      <c r="CV1119" s="74"/>
      <c r="CW1119" s="74"/>
      <c r="CX1119" s="74"/>
      <c r="CY1119" s="74"/>
      <c r="CZ1119" s="74"/>
      <c r="DA1119" s="74"/>
      <c r="DB1119" s="74"/>
      <c r="DC1119" s="74"/>
      <c r="DD1119" s="74"/>
      <c r="DE1119" s="74"/>
      <c r="DF1119" s="74"/>
      <c r="DG1119" s="74"/>
      <c r="DH1119" s="74"/>
      <c r="DI1119" s="74"/>
      <c r="DJ1119" s="74"/>
      <c r="DK1119" s="74"/>
      <c r="DL1119" s="74"/>
      <c r="DM1119" s="74"/>
      <c r="DN1119" s="74"/>
      <c r="DO1119" s="74"/>
      <c r="DP1119" s="74"/>
      <c r="DQ1119" s="74"/>
      <c r="DR1119" s="74"/>
      <c r="DS1119" s="74"/>
      <c r="DT1119" s="74"/>
      <c r="DU1119" s="74"/>
      <c r="DV1119" s="74"/>
      <c r="DW1119" s="74"/>
      <c r="DX1119" s="74"/>
      <c r="DY1119" s="74"/>
      <c r="DZ1119" s="74"/>
      <c r="EA1119" s="74"/>
      <c r="EB1119" s="74"/>
      <c r="EC1119" s="74"/>
      <c r="ED1119" s="74"/>
      <c r="EE1119" s="74"/>
      <c r="EF1119" s="74"/>
      <c r="EG1119" s="74"/>
      <c r="EH1119" s="74"/>
      <c r="EI1119" s="74"/>
      <c r="EJ1119" s="74"/>
      <c r="EK1119" s="74"/>
      <c r="EL1119" s="74"/>
      <c r="EM1119" s="74"/>
      <c r="EN1119" s="74"/>
      <c r="EO1119" s="74"/>
      <c r="EP1119" s="74"/>
      <c r="EQ1119" s="74"/>
      <c r="ER1119" s="74"/>
      <c r="ES1119" s="74"/>
      <c r="ET1119" s="74"/>
      <c r="EU1119" s="74"/>
      <c r="EV1119" s="74"/>
      <c r="EW1119" s="74"/>
      <c r="EX1119" s="74"/>
      <c r="EY1119" s="74"/>
      <c r="EZ1119" s="74"/>
      <c r="FA1119" s="74"/>
      <c r="FB1119" s="74"/>
      <c r="FC1119" s="74"/>
      <c r="FD1119" s="74"/>
      <c r="FE1119" s="74"/>
      <c r="FF1119" s="74"/>
      <c r="FG1119" s="74"/>
      <c r="FH1119" s="74"/>
      <c r="FI1119" s="74"/>
      <c r="FJ1119" s="74"/>
      <c r="FK1119" s="74"/>
      <c r="FL1119" s="74"/>
      <c r="FM1119" s="74"/>
      <c r="FN1119" s="74"/>
      <c r="FO1119" s="74"/>
      <c r="FP1119" s="74"/>
      <c r="FQ1119" s="74"/>
      <c r="FR1119" s="74"/>
      <c r="FS1119" s="74"/>
      <c r="FT1119" s="74"/>
      <c r="FU1119" s="74"/>
      <c r="FV1119" s="74"/>
      <c r="FW1119" s="74"/>
      <c r="FX1119" s="74"/>
      <c r="FY1119" s="74"/>
      <c r="FZ1119" s="74">
        <v>11</v>
      </c>
      <c r="GA1119" s="74">
        <v>4.9491581916809082</v>
      </c>
      <c r="GB1119" s="74">
        <v>23.37103433907032</v>
      </c>
      <c r="GC1119" s="74">
        <v>0</v>
      </c>
      <c r="GD1119" s="74">
        <v>3</v>
      </c>
      <c r="GE1119" s="74">
        <v>1</v>
      </c>
      <c r="GF1119" s="74">
        <v>1</v>
      </c>
      <c r="GG1119" t="s">
        <v>238</v>
      </c>
      <c r="GH1119" t="s">
        <v>235</v>
      </c>
      <c r="GI1119" t="s">
        <v>236</v>
      </c>
      <c r="GJ1119" s="47"/>
      <c r="GK1119" s="30"/>
    </row>
    <row r="1120" spans="1:193" x14ac:dyDescent="0.2">
      <c r="A1120" t="s">
        <v>175</v>
      </c>
      <c r="B1120" t="s">
        <v>240</v>
      </c>
      <c r="C1120" t="s">
        <v>181</v>
      </c>
      <c r="D1120" t="s">
        <v>185</v>
      </c>
      <c r="E1120" t="s">
        <v>224</v>
      </c>
      <c r="F1120" t="s">
        <v>259</v>
      </c>
      <c r="G1120" t="s">
        <v>274</v>
      </c>
      <c r="H1120" s="74">
        <v>25</v>
      </c>
      <c r="I1120" s="74">
        <v>1.0943796634674072</v>
      </c>
      <c r="J1120" s="74">
        <v>1.0965306758880615</v>
      </c>
      <c r="K1120" s="74">
        <v>1.0933023691177368</v>
      </c>
      <c r="L1120" s="74">
        <v>1.1338646411895752</v>
      </c>
      <c r="M1120" s="74">
        <v>1.1167789697647095</v>
      </c>
      <c r="N1120" s="74">
        <v>1.3079618215560913</v>
      </c>
      <c r="O1120" s="74">
        <v>2.7583465576171875</v>
      </c>
      <c r="P1120" s="74">
        <v>3.5274968147277832</v>
      </c>
      <c r="Q1120" s="74">
        <v>3.7218096256256104</v>
      </c>
      <c r="R1120" s="74">
        <v>3.7147636413574219</v>
      </c>
      <c r="S1120" s="74">
        <v>3.2918508052825928</v>
      </c>
      <c r="T1120" s="74">
        <v>3.8438010215759277</v>
      </c>
      <c r="U1120" s="74">
        <v>4.0552663803100586</v>
      </c>
      <c r="V1120" s="74">
        <v>3.084528923034668</v>
      </c>
      <c r="W1120" s="74">
        <v>2.5030727386474609</v>
      </c>
      <c r="X1120" s="74">
        <v>2.3279001712799072</v>
      </c>
      <c r="Y1120" s="74">
        <v>2.6752834320068359</v>
      </c>
      <c r="Z1120" s="74">
        <v>2.5815379619598389</v>
      </c>
      <c r="AA1120" s="74">
        <v>2.5943210124969482</v>
      </c>
      <c r="AB1120" s="74">
        <v>2.5073161125183105</v>
      </c>
      <c r="AC1120" s="74">
        <v>1.964003324508667</v>
      </c>
      <c r="AD1120" s="74">
        <v>1.5763777494430542</v>
      </c>
      <c r="AE1120" s="74">
        <v>1.7811640501022339</v>
      </c>
      <c r="AF1120" s="74">
        <v>1.2683341503143311</v>
      </c>
      <c r="AG1120" s="74">
        <v>-1.7016692087054253E-2</v>
      </c>
      <c r="AH1120" s="74">
        <v>-1.5850910916924477E-2</v>
      </c>
      <c r="AI1120" s="74">
        <v>-1.3883074745535851E-2</v>
      </c>
      <c r="AJ1120" s="74">
        <v>-1.2229879386723042E-2</v>
      </c>
      <c r="AK1120" s="74">
        <v>-2.8787657618522644E-2</v>
      </c>
      <c r="AL1120" s="74">
        <v>-4.7498412430286407E-2</v>
      </c>
      <c r="AM1120" s="74">
        <v>-5.0573498010635376E-2</v>
      </c>
      <c r="AN1120" s="74">
        <v>-3.7536676973104477E-2</v>
      </c>
      <c r="AO1120" s="74">
        <v>-2.7726598083972931E-2</v>
      </c>
      <c r="AP1120" s="74">
        <v>-3.7379268556833267E-2</v>
      </c>
      <c r="AQ1120" s="74">
        <v>-4.2464315891265869E-2</v>
      </c>
      <c r="AR1120" s="74">
        <v>-3.6408416926860809E-2</v>
      </c>
      <c r="AS1120" s="74">
        <v>-5.1762927323579788E-2</v>
      </c>
      <c r="AT1120" s="74">
        <v>-4.8172648996114731E-2</v>
      </c>
      <c r="AU1120" s="74">
        <v>-4.0098007768392563E-2</v>
      </c>
      <c r="AV1120" s="74">
        <v>-4.0313173085451126E-2</v>
      </c>
      <c r="AW1120" s="74">
        <v>-3.7975713610649109E-2</v>
      </c>
      <c r="AX1120" s="74">
        <v>-2.6353325694799423E-2</v>
      </c>
      <c r="AY1120" s="74">
        <v>-3.949664905667305E-2</v>
      </c>
      <c r="AZ1120" s="74">
        <v>-3.7555020302534103E-2</v>
      </c>
      <c r="BA1120" s="74">
        <v>-2.4888999760150909E-2</v>
      </c>
      <c r="BB1120" s="74">
        <v>-2.0422182977199554E-2</v>
      </c>
      <c r="BC1120" s="74">
        <v>-2.3722538724541664E-2</v>
      </c>
      <c r="BD1120" s="74">
        <v>-2.1591892465949059E-2</v>
      </c>
      <c r="BE1120" s="74">
        <v>-8.1428475677967072E-3</v>
      </c>
      <c r="BF1120" s="74">
        <v>-7.0761214010417461E-3</v>
      </c>
      <c r="BG1120" s="74">
        <v>-5.3805587813258171E-3</v>
      </c>
      <c r="BH1120" s="74">
        <v>-3.4822160378098488E-3</v>
      </c>
      <c r="BI1120" s="74">
        <v>-1.8801894038915634E-2</v>
      </c>
      <c r="BJ1120" s="74">
        <v>-3.3804737031459808E-2</v>
      </c>
      <c r="BK1120" s="74">
        <v>-3.2531548291444778E-2</v>
      </c>
      <c r="BL1120" s="74">
        <v>-1.2292914092540741E-2</v>
      </c>
      <c r="BM1120" s="74">
        <v>-6.7402893910184503E-4</v>
      </c>
      <c r="BN1120" s="74">
        <v>-1.0493066161870956E-2</v>
      </c>
      <c r="BO1120" s="74">
        <v>-1.6695983707904816E-2</v>
      </c>
      <c r="BP1120" s="74">
        <v>-1.0532468557357788E-2</v>
      </c>
      <c r="BQ1120" s="74">
        <v>-2.713329903781414E-2</v>
      </c>
      <c r="BR1120" s="74">
        <v>-2.3635707795619965E-2</v>
      </c>
      <c r="BS1120" s="74">
        <v>-1.6694890335202217E-2</v>
      </c>
      <c r="BT1120" s="74">
        <v>-1.8549578264355659E-2</v>
      </c>
      <c r="BU1120" s="74">
        <v>-1.8715158104896545E-2</v>
      </c>
      <c r="BV1120" s="74">
        <v>-9.6490168944001198E-3</v>
      </c>
      <c r="BW1120" s="74">
        <v>-2.5133050978183746E-2</v>
      </c>
      <c r="BX1120" s="74">
        <v>-2.4946091696619987E-2</v>
      </c>
      <c r="BY1120" s="74">
        <v>-1.3831545598804951E-2</v>
      </c>
      <c r="BZ1120" s="74">
        <v>-1.0423677042126656E-2</v>
      </c>
      <c r="CA1120" s="74">
        <v>-1.3498986139893532E-2</v>
      </c>
      <c r="CB1120" s="74">
        <v>-1.3006323948502541E-2</v>
      </c>
      <c r="CC1120" s="74">
        <v>-1.9968515262007713E-3</v>
      </c>
      <c r="CD1120" s="74">
        <v>-9.9872972350567579E-4</v>
      </c>
      <c r="CE1120" s="74">
        <v>5.0825683865696192E-4</v>
      </c>
      <c r="CF1120" s="74">
        <v>2.5763893499970436E-3</v>
      </c>
      <c r="CG1120" s="74">
        <v>-1.1885783635079861E-2</v>
      </c>
      <c r="CH1120" s="74">
        <v>-2.4320539087057114E-2</v>
      </c>
      <c r="CI1120" s="74">
        <v>-2.0035743713378906E-2</v>
      </c>
      <c r="CJ1120" s="74">
        <v>5.1908371970057487E-3</v>
      </c>
      <c r="CK1120" s="74">
        <v>1.8062498420476913E-2</v>
      </c>
      <c r="CL1120" s="74">
        <v>8.1282369792461395E-3</v>
      </c>
      <c r="CM1120" s="74">
        <v>1.1510831536725163E-3</v>
      </c>
      <c r="CN1120" s="74">
        <v>7.3891305364668369E-3</v>
      </c>
      <c r="CO1120" s="74">
        <v>-1.0074891149997711E-2</v>
      </c>
      <c r="CP1120" s="74">
        <v>-6.6414945758879185E-3</v>
      </c>
      <c r="CQ1120" s="74">
        <v>-4.8596126725897193E-4</v>
      </c>
      <c r="CR1120" s="74">
        <v>-3.4761789720505476E-3</v>
      </c>
      <c r="CS1120" s="74">
        <v>-5.3753526881337166E-3</v>
      </c>
      <c r="CT1120" s="74">
        <v>1.9203355768695474E-3</v>
      </c>
      <c r="CU1120" s="74">
        <v>-1.5184864401817322E-2</v>
      </c>
      <c r="CV1120" s="74">
        <v>-1.6213186085224152E-2</v>
      </c>
      <c r="CW1120" s="74">
        <v>-6.1731860041618347E-3</v>
      </c>
      <c r="CX1120" s="74">
        <v>-3.4987409599125385E-3</v>
      </c>
      <c r="CY1120" s="74">
        <v>-6.4181839115917683E-3</v>
      </c>
      <c r="CZ1120" s="74">
        <v>-7.0599857717752457E-3</v>
      </c>
      <c r="DA1120" s="74">
        <v>4.1491454467177391E-3</v>
      </c>
      <c r="DB1120" s="74">
        <v>5.0786621868610382E-3</v>
      </c>
      <c r="DC1120" s="74">
        <v>6.3970722258090973E-3</v>
      </c>
      <c r="DD1120" s="74">
        <v>8.6349938064813614E-3</v>
      </c>
      <c r="DE1120" s="74">
        <v>-4.9696727655827999E-3</v>
      </c>
      <c r="DF1120" s="74">
        <v>-1.4836342073976994E-2</v>
      </c>
      <c r="DG1120" s="74">
        <v>-7.5399437919259071E-3</v>
      </c>
      <c r="DH1120" s="74">
        <v>2.2674588486552238E-2</v>
      </c>
      <c r="DI1120" s="74">
        <v>3.6799024790525436E-2</v>
      </c>
      <c r="DJ1120" s="74">
        <v>2.6749538257718086E-2</v>
      </c>
      <c r="DK1120" s="74">
        <v>1.8998149782419205E-2</v>
      </c>
      <c r="DL1120" s="74">
        <v>2.5310730561614037E-2</v>
      </c>
      <c r="DM1120" s="74">
        <v>6.9835139438509941E-3</v>
      </c>
      <c r="DN1120" s="74">
        <v>1.0352717712521553E-2</v>
      </c>
      <c r="DO1120" s="74">
        <v>1.5722967684268951E-2</v>
      </c>
      <c r="DP1120" s="74">
        <v>1.1597219854593277E-2</v>
      </c>
      <c r="DQ1120" s="74">
        <v>7.9644517973065376E-3</v>
      </c>
      <c r="DR1120" s="74">
        <v>1.3489687815308571E-2</v>
      </c>
      <c r="DS1120" s="74">
        <v>-5.2366792224347591E-3</v>
      </c>
      <c r="DT1120" s="74">
        <v>-7.480280939489603E-3</v>
      </c>
      <c r="DU1120" s="74">
        <v>1.4851732412353158E-3</v>
      </c>
      <c r="DV1120" s="74">
        <v>3.4261946566402912E-3</v>
      </c>
      <c r="DW1120" s="74">
        <v>6.6261808387935162E-4</v>
      </c>
      <c r="DX1120" s="74">
        <v>-1.1136475950479507E-3</v>
      </c>
      <c r="DY1120" s="74">
        <v>1.3022988103330135E-2</v>
      </c>
      <c r="DZ1120" s="74">
        <v>1.3853449374437332E-2</v>
      </c>
      <c r="EA1120" s="74">
        <v>1.4899587258696556E-2</v>
      </c>
      <c r="EB1120" s="74">
        <v>1.7382659018039703E-2</v>
      </c>
      <c r="EC1120" s="74">
        <v>5.0160926766693592E-3</v>
      </c>
      <c r="ED1120" s="74">
        <v>-1.1426671408116817E-3</v>
      </c>
      <c r="EE1120" s="74">
        <v>1.050200778990984E-2</v>
      </c>
      <c r="EF1120" s="74">
        <v>4.7918353229761124E-2</v>
      </c>
      <c r="EG1120" s="74">
        <v>6.3851602375507355E-2</v>
      </c>
      <c r="EH1120" s="74">
        <v>5.3635742515325546E-2</v>
      </c>
      <c r="EI1120" s="74">
        <v>4.476647824048996E-2</v>
      </c>
      <c r="EJ1120" s="74">
        <v>5.118667334318161E-2</v>
      </c>
      <c r="EK1120" s="74">
        <v>3.1613145023584366E-2</v>
      </c>
      <c r="EL1120" s="74">
        <v>3.4889660775661469E-2</v>
      </c>
      <c r="EM1120" s="74">
        <v>3.9126086980104446E-2</v>
      </c>
      <c r="EN1120" s="74">
        <v>3.3360812813043594E-2</v>
      </c>
      <c r="EO1120" s="74">
        <v>2.7225010097026825E-2</v>
      </c>
      <c r="EP1120" s="74">
        <v>3.019399382174015E-2</v>
      </c>
      <c r="EQ1120" s="74">
        <v>9.126921184360981E-3</v>
      </c>
      <c r="ER1120" s="74">
        <v>5.1286467351019382E-3</v>
      </c>
      <c r="ES1120" s="74">
        <v>1.254262775182724E-2</v>
      </c>
      <c r="ET1120" s="74">
        <v>1.3424701988697052E-2</v>
      </c>
      <c r="EU1120" s="74">
        <v>1.0886171832680702E-2</v>
      </c>
      <c r="EV1120" s="74">
        <v>7.4719199910759926E-3</v>
      </c>
      <c r="EW1120" s="74">
        <v>46.141750335693359</v>
      </c>
      <c r="EX1120" s="74">
        <v>45.378524780273438</v>
      </c>
      <c r="EY1120" s="74">
        <v>44.293441772460938</v>
      </c>
      <c r="EZ1120" s="74">
        <v>43.648666381835938</v>
      </c>
      <c r="FA1120" s="74">
        <v>43.488636016845703</v>
      </c>
      <c r="FB1120" s="74">
        <v>43.286563873291016</v>
      </c>
      <c r="FC1120" s="74">
        <v>43.098213195800781</v>
      </c>
      <c r="FD1120" s="74">
        <v>42.895755767822266</v>
      </c>
      <c r="FE1120" s="74">
        <v>45.914821624755859</v>
      </c>
      <c r="FF1120" s="74">
        <v>49.905067443847656</v>
      </c>
      <c r="FG1120" s="74">
        <v>52.640537261962891</v>
      </c>
      <c r="FH1120" s="74">
        <v>54.312694549560547</v>
      </c>
      <c r="FI1120" s="74">
        <v>55.752586364746094</v>
      </c>
      <c r="FJ1120" s="74">
        <v>57.148662567138672</v>
      </c>
      <c r="FK1120" s="74">
        <v>58.3587646484375</v>
      </c>
      <c r="FL1120" s="74">
        <v>58.324924468994141</v>
      </c>
      <c r="FM1120" s="74">
        <v>56.318206787109375</v>
      </c>
      <c r="FN1120" s="74">
        <v>53.270256042480469</v>
      </c>
      <c r="FO1120" s="74">
        <v>51.072895050048828</v>
      </c>
      <c r="FP1120" s="74">
        <v>49.200054168701172</v>
      </c>
      <c r="FQ1120" s="74">
        <v>46.965450286865234</v>
      </c>
      <c r="FR1120" s="74">
        <v>45.541244506835938</v>
      </c>
      <c r="FS1120" s="74">
        <v>46.225341796875</v>
      </c>
      <c r="FT1120" s="74">
        <v>44.547439575195313</v>
      </c>
      <c r="FU1120" s="74">
        <v>1.6746057197451591E-2</v>
      </c>
      <c r="FV1120" s="74">
        <v>4.3983243405818939E-2</v>
      </c>
      <c r="FW1120" s="74">
        <v>1.7675407230854034E-2</v>
      </c>
      <c r="FX1120" s="74">
        <v>0</v>
      </c>
      <c r="FY1120" s="74">
        <v>7.4697330594062805E-2</v>
      </c>
      <c r="FZ1120" s="74">
        <v>23</v>
      </c>
      <c r="GA1120" s="74">
        <v>5.7411904335021973</v>
      </c>
      <c r="GB1120" s="74">
        <v>49.579296603798866</v>
      </c>
      <c r="GC1120" s="74">
        <v>1</v>
      </c>
      <c r="GD1120" s="74">
        <v>3</v>
      </c>
      <c r="GE1120" s="74">
        <v>1</v>
      </c>
      <c r="GF1120" s="74">
        <v>1</v>
      </c>
      <c r="GG1120" t="s">
        <v>238</v>
      </c>
      <c r="GH1120" t="s">
        <v>235</v>
      </c>
      <c r="GI1120" t="s">
        <v>236</v>
      </c>
      <c r="GJ1120" s="47"/>
      <c r="GK1120" s="30"/>
    </row>
    <row r="1121" spans="1:193" x14ac:dyDescent="0.2">
      <c r="A1121" t="s">
        <v>175</v>
      </c>
      <c r="B1121" t="s">
        <v>240</v>
      </c>
      <c r="C1121" t="s">
        <v>181</v>
      </c>
      <c r="D1121" t="s">
        <v>185</v>
      </c>
      <c r="E1121" t="s">
        <v>220</v>
      </c>
      <c r="F1121" t="s">
        <v>259</v>
      </c>
      <c r="G1121" t="s">
        <v>274</v>
      </c>
      <c r="H1121" s="74">
        <v>132</v>
      </c>
      <c r="I1121" s="74">
        <v>1.1422940492630005</v>
      </c>
      <c r="J1121" s="74">
        <v>1.1439892053604126</v>
      </c>
      <c r="K1121" s="74">
        <v>1.0626355409622192</v>
      </c>
      <c r="L1121" s="74">
        <v>1.0831824541091919</v>
      </c>
      <c r="M1121" s="74">
        <v>0.98813533782958984</v>
      </c>
      <c r="N1121" s="74">
        <v>1.4164248704910278</v>
      </c>
      <c r="O1121" s="74">
        <v>2.3648977279663086</v>
      </c>
      <c r="P1121" s="74">
        <v>3.2215876579284668</v>
      </c>
      <c r="Q1121" s="74">
        <v>3.6262383460998535</v>
      </c>
      <c r="R1121" s="74">
        <v>3.6713707447052002</v>
      </c>
      <c r="S1121" s="74">
        <v>3.7483932971954346</v>
      </c>
      <c r="T1121" s="74">
        <v>3.659043550491333</v>
      </c>
      <c r="U1121" s="74">
        <v>3.6875462532043457</v>
      </c>
      <c r="V1121" s="74">
        <v>3.5610222816467285</v>
      </c>
      <c r="W1121" s="74">
        <v>3.0392563343048096</v>
      </c>
      <c r="X1121" s="74">
        <v>2.3186240196228027</v>
      </c>
      <c r="Y1121" s="74">
        <v>2.0057094097137451</v>
      </c>
      <c r="Z1121" s="74">
        <v>2.0058295726776123</v>
      </c>
      <c r="AA1121" s="74">
        <v>2.0832786560058594</v>
      </c>
      <c r="AB1121" s="74">
        <v>2.0216989517211914</v>
      </c>
      <c r="AC1121" s="74">
        <v>1.4012722969055176</v>
      </c>
      <c r="AD1121" s="74">
        <v>1.1960194110870361</v>
      </c>
      <c r="AE1121" s="74">
        <v>1.1146848201751709</v>
      </c>
      <c r="AF1121" s="74">
        <v>1.1182005405426025</v>
      </c>
      <c r="AG1121" s="74">
        <v>-1.7016690224409103E-2</v>
      </c>
      <c r="AH1121" s="74">
        <v>-1.5850909054279327E-2</v>
      </c>
      <c r="AI1121" s="74">
        <v>-1.3883072882890701E-2</v>
      </c>
      <c r="AJ1121" s="74">
        <v>-1.2229879386723042E-2</v>
      </c>
      <c r="AK1121" s="74">
        <v>-2.8787659481167793E-2</v>
      </c>
      <c r="AL1121" s="74">
        <v>-4.7498412430286407E-2</v>
      </c>
      <c r="AM1121" s="74">
        <v>-5.0573498010635376E-2</v>
      </c>
      <c r="AN1121" s="74">
        <v>-3.7536680698394775E-2</v>
      </c>
      <c r="AO1121" s="74">
        <v>-2.7726598083972931E-2</v>
      </c>
      <c r="AP1121" s="74">
        <v>-3.7379272282123566E-2</v>
      </c>
      <c r="AQ1121" s="74">
        <v>-4.2464308440685272E-2</v>
      </c>
      <c r="AR1121" s="74">
        <v>-3.6408416926860809E-2</v>
      </c>
      <c r="AS1121" s="74">
        <v>-5.1762927323579788E-2</v>
      </c>
      <c r="AT1121" s="74">
        <v>-4.8172648996114731E-2</v>
      </c>
      <c r="AU1121" s="74">
        <v>-4.0098007768392563E-2</v>
      </c>
      <c r="AV1121" s="74">
        <v>-4.0313169360160828E-2</v>
      </c>
      <c r="AW1121" s="74">
        <v>-3.7975717335939407E-2</v>
      </c>
      <c r="AX1121" s="74">
        <v>-2.6353321969509125E-2</v>
      </c>
      <c r="AY1121" s="74">
        <v>-3.9496652781963348E-2</v>
      </c>
      <c r="AZ1121" s="74">
        <v>-3.7555020302534103E-2</v>
      </c>
      <c r="BA1121" s="74">
        <v>-2.4888999760150909E-2</v>
      </c>
      <c r="BB1121" s="74">
        <v>-2.0422184839844704E-2</v>
      </c>
      <c r="BC1121" s="74">
        <v>-2.3722540587186813E-2</v>
      </c>
      <c r="BD1121" s="74">
        <v>-2.1591892465949059E-2</v>
      </c>
      <c r="BE1121" s="74">
        <v>-8.1428475677967072E-3</v>
      </c>
      <c r="BF1121" s="74">
        <v>-7.0761214010417461E-3</v>
      </c>
      <c r="BG1121" s="74">
        <v>-5.3805587813258171E-3</v>
      </c>
      <c r="BH1121" s="74">
        <v>-3.4822158049792051E-3</v>
      </c>
      <c r="BI1121" s="74">
        <v>-1.8801894038915634E-2</v>
      </c>
      <c r="BJ1121" s="74">
        <v>-3.3804737031459808E-2</v>
      </c>
      <c r="BK1121" s="74">
        <v>-3.253154456615448E-2</v>
      </c>
      <c r="BL1121" s="74">
        <v>-1.2292916886508465E-2</v>
      </c>
      <c r="BM1121" s="74">
        <v>-6.740301032550633E-4</v>
      </c>
      <c r="BN1121" s="74">
        <v>-1.0493067093193531E-2</v>
      </c>
      <c r="BO1121" s="74">
        <v>-1.6695981845259666E-2</v>
      </c>
      <c r="BP1121" s="74">
        <v>-1.0532470420002937E-2</v>
      </c>
      <c r="BQ1121" s="74">
        <v>-2.7133297175168991E-2</v>
      </c>
      <c r="BR1121" s="74">
        <v>-2.3635705932974815E-2</v>
      </c>
      <c r="BS1121" s="74">
        <v>-1.6694888472557068E-2</v>
      </c>
      <c r="BT1121" s="74">
        <v>-1.8549578264355659E-2</v>
      </c>
      <c r="BU1121" s="74">
        <v>-1.8715158104896545E-2</v>
      </c>
      <c r="BV1121" s="74">
        <v>-9.6490159630775452E-3</v>
      </c>
      <c r="BW1121" s="74">
        <v>-2.5133049115538597E-2</v>
      </c>
      <c r="BX1121" s="74">
        <v>-2.4946089833974838E-2</v>
      </c>
      <c r="BY1121" s="74">
        <v>-1.3831545598804951E-2</v>
      </c>
      <c r="BZ1121" s="74">
        <v>-1.0423676110804081E-2</v>
      </c>
      <c r="CA1121" s="74">
        <v>-1.3498986139893532E-2</v>
      </c>
      <c r="CB1121" s="74">
        <v>-1.3006324879825115E-2</v>
      </c>
      <c r="CC1121" s="74">
        <v>-1.9968515262007713E-3</v>
      </c>
      <c r="CD1121" s="74">
        <v>-9.9872960709035397E-4</v>
      </c>
      <c r="CE1121" s="74">
        <v>5.0825683865696192E-4</v>
      </c>
      <c r="CF1121" s="74">
        <v>2.5763893499970436E-3</v>
      </c>
      <c r="CG1121" s="74">
        <v>-1.1885784566402435E-2</v>
      </c>
      <c r="CH1121" s="74">
        <v>-2.4320535361766815E-2</v>
      </c>
      <c r="CI1121" s="74">
        <v>-2.0035745576024055E-2</v>
      </c>
      <c r="CJ1121" s="74">
        <v>5.1908371970057487E-3</v>
      </c>
      <c r="CK1121" s="74">
        <v>1.8062496557831764E-2</v>
      </c>
      <c r="CL1121" s="74">
        <v>8.1282360479235649E-3</v>
      </c>
      <c r="CM1121" s="74">
        <v>1.1510831536725163E-3</v>
      </c>
      <c r="CN1121" s="74">
        <v>7.3891305364668369E-3</v>
      </c>
      <c r="CO1121" s="74">
        <v>-1.0074891149997711E-2</v>
      </c>
      <c r="CP1121" s="74">
        <v>-6.6414950415492058E-3</v>
      </c>
      <c r="CQ1121" s="74">
        <v>-4.8596132546663284E-4</v>
      </c>
      <c r="CR1121" s="74">
        <v>-3.4761789720505476E-3</v>
      </c>
      <c r="CS1121" s="74">
        <v>-5.3753531537950039E-3</v>
      </c>
      <c r="CT1121" s="74">
        <v>1.920335809700191E-3</v>
      </c>
      <c r="CU1121" s="74">
        <v>-1.5184863470494747E-2</v>
      </c>
      <c r="CV1121" s="74">
        <v>-1.6213187947869301E-2</v>
      </c>
      <c r="CW1121" s="74">
        <v>-6.1731860041618347E-3</v>
      </c>
      <c r="CX1121" s="74">
        <v>-3.4987409599125385E-3</v>
      </c>
      <c r="CY1121" s="74">
        <v>-6.4181839115917683E-3</v>
      </c>
      <c r="CZ1121" s="74">
        <v>-7.0599857717752457E-3</v>
      </c>
      <c r="DA1121" s="74">
        <v>4.1491445153951645E-3</v>
      </c>
      <c r="DB1121" s="74">
        <v>5.0786621868610382E-3</v>
      </c>
      <c r="DC1121" s="74">
        <v>6.3970722258090973E-3</v>
      </c>
      <c r="DD1121" s="74">
        <v>8.634994737803936E-3</v>
      </c>
      <c r="DE1121" s="74">
        <v>-4.9696736969053745E-3</v>
      </c>
      <c r="DF1121" s="74">
        <v>-1.4836338348686695E-2</v>
      </c>
      <c r="DG1121" s="74">
        <v>-7.5399442575871944E-3</v>
      </c>
      <c r="DH1121" s="74">
        <v>2.2674590349197388E-2</v>
      </c>
      <c r="DI1121" s="74">
        <v>3.6799024790525436E-2</v>
      </c>
      <c r="DJ1121" s="74">
        <v>2.6749538257718086E-2</v>
      </c>
      <c r="DK1121" s="74">
        <v>1.8998147919774055E-2</v>
      </c>
      <c r="DL1121" s="74">
        <v>2.5310732424259186E-2</v>
      </c>
      <c r="DM1121" s="74">
        <v>6.9835148751735687E-3</v>
      </c>
      <c r="DN1121" s="74">
        <v>1.0352716781198978E-2</v>
      </c>
      <c r="DO1121" s="74">
        <v>1.5722965821623802E-2</v>
      </c>
      <c r="DP1121" s="74">
        <v>1.1597219854593277E-2</v>
      </c>
      <c r="DQ1121" s="74">
        <v>7.9644527286291122E-3</v>
      </c>
      <c r="DR1121" s="74">
        <v>1.3489687815308571E-2</v>
      </c>
      <c r="DS1121" s="74">
        <v>-5.2366768941283226E-3</v>
      </c>
      <c r="DT1121" s="74">
        <v>-7.4802814051508904E-3</v>
      </c>
      <c r="DU1121" s="74">
        <v>1.485173124819994E-3</v>
      </c>
      <c r="DV1121" s="74">
        <v>3.4261948894709349E-3</v>
      </c>
      <c r="DW1121" s="74">
        <v>6.6261854954063892E-4</v>
      </c>
      <c r="DX1121" s="74">
        <v>-1.1136478278785944E-3</v>
      </c>
      <c r="DY1121" s="74">
        <v>1.3022987172007561E-2</v>
      </c>
      <c r="DZ1121" s="74">
        <v>1.3853450305759907E-2</v>
      </c>
      <c r="EA1121" s="74">
        <v>1.4899586327373981E-2</v>
      </c>
      <c r="EB1121" s="74">
        <v>1.7382657155394554E-2</v>
      </c>
      <c r="EC1121" s="74">
        <v>5.0160922110080719E-3</v>
      </c>
      <c r="ED1121" s="74">
        <v>-1.1426632991060615E-3</v>
      </c>
      <c r="EE1121" s="74">
        <v>1.0502006858587265E-2</v>
      </c>
      <c r="EF1121" s="74">
        <v>4.7918353229761124E-2</v>
      </c>
      <c r="EG1121" s="74">
        <v>6.3851594924926758E-2</v>
      </c>
      <c r="EH1121" s="74">
        <v>5.3635738790035248E-2</v>
      </c>
      <c r="EI1121" s="74">
        <v>4.4766474515199661E-2</v>
      </c>
      <c r="EJ1121" s="74">
        <v>5.1186677068471909E-2</v>
      </c>
      <c r="EK1121" s="74">
        <v>3.1613145023584366E-2</v>
      </c>
      <c r="EL1121" s="74">
        <v>3.488965705037117E-2</v>
      </c>
      <c r="EM1121" s="74">
        <v>3.9126083254814148E-2</v>
      </c>
      <c r="EN1121" s="74">
        <v>3.3360816538333893E-2</v>
      </c>
      <c r="EO1121" s="74">
        <v>2.7225010097026825E-2</v>
      </c>
      <c r="EP1121" s="74">
        <v>3.0193991959095001E-2</v>
      </c>
      <c r="EQ1121" s="74">
        <v>9.1269249096512794E-3</v>
      </c>
      <c r="ER1121" s="74">
        <v>5.1286458037793636E-3</v>
      </c>
      <c r="ES1121" s="74">
        <v>1.254262775182724E-2</v>
      </c>
      <c r="ET1121" s="74">
        <v>1.3424701988697052E-2</v>
      </c>
      <c r="EU1121" s="74">
        <v>1.0886172764003277E-2</v>
      </c>
      <c r="EV1121" s="74">
        <v>7.4719199910759926E-3</v>
      </c>
      <c r="EW1121" s="74">
        <v>49.62274169921875</v>
      </c>
      <c r="EX1121" s="74">
        <v>50.311294555664063</v>
      </c>
      <c r="EY1121" s="74">
        <v>50.768653869628906</v>
      </c>
      <c r="EZ1121" s="74">
        <v>50.489727020263672</v>
      </c>
      <c r="FA1121" s="74">
        <v>50.762851715087891</v>
      </c>
      <c r="FB1121" s="74">
        <v>51.133449554443359</v>
      </c>
      <c r="FC1121" s="74">
        <v>50.54998779296875</v>
      </c>
      <c r="FD1121" s="74">
        <v>50.616489410400391</v>
      </c>
      <c r="FE1121" s="74">
        <v>50.648338317871094</v>
      </c>
      <c r="FF1121" s="74">
        <v>48.997695922851563</v>
      </c>
      <c r="FG1121" s="74">
        <v>46.595729827880859</v>
      </c>
      <c r="FH1121" s="74">
        <v>45.998889923095703</v>
      </c>
      <c r="FI1121" s="74">
        <v>45.922458648681641</v>
      </c>
      <c r="FJ1121" s="74">
        <v>45.758182525634766</v>
      </c>
      <c r="FK1121" s="74">
        <v>46.338817596435547</v>
      </c>
      <c r="FL1121" s="74">
        <v>48.981983184814453</v>
      </c>
      <c r="FM1121" s="74">
        <v>49.614273071289063</v>
      </c>
      <c r="FN1121" s="74">
        <v>48.218715667724609</v>
      </c>
      <c r="FO1121" s="74">
        <v>46.536399841308594</v>
      </c>
      <c r="FP1121" s="74">
        <v>46.363216400146484</v>
      </c>
      <c r="FQ1121" s="74">
        <v>46.574005126953125</v>
      </c>
      <c r="FR1121" s="74">
        <v>45.883792877197266</v>
      </c>
      <c r="FS1121" s="74">
        <v>45.231903076171875</v>
      </c>
      <c r="FT1121" s="74">
        <v>44.930980682373047</v>
      </c>
      <c r="FU1121" s="74">
        <v>1.6746057197451591E-2</v>
      </c>
      <c r="FV1121" s="74">
        <v>4.3983247131109238E-2</v>
      </c>
      <c r="FW1121" s="74">
        <v>1.7675407230854034E-2</v>
      </c>
      <c r="FX1121" s="74">
        <v>0</v>
      </c>
      <c r="FY1121" s="74">
        <v>7.4697323143482208E-2</v>
      </c>
      <c r="FZ1121" s="74">
        <v>122</v>
      </c>
      <c r="GA1121" s="74">
        <v>6.2381820678710938</v>
      </c>
      <c r="GB1121" s="74">
        <v>207.4360872223042</v>
      </c>
      <c r="GC1121" s="74">
        <v>1</v>
      </c>
      <c r="GD1121" s="74">
        <v>3</v>
      </c>
      <c r="GE1121" s="74">
        <v>1</v>
      </c>
      <c r="GF1121" s="74">
        <v>1</v>
      </c>
      <c r="GG1121" t="s">
        <v>238</v>
      </c>
      <c r="GH1121" t="s">
        <v>235</v>
      </c>
      <c r="GI1121" t="s">
        <v>236</v>
      </c>
      <c r="GJ1121" s="47"/>
      <c r="GK1121" s="30"/>
    </row>
    <row r="1122" spans="1:193" x14ac:dyDescent="0.2">
      <c r="A1122" t="s">
        <v>175</v>
      </c>
      <c r="B1122" t="s">
        <v>240</v>
      </c>
      <c r="C1122" t="s">
        <v>181</v>
      </c>
      <c r="D1122" t="s">
        <v>185</v>
      </c>
      <c r="E1122" t="s">
        <v>221</v>
      </c>
      <c r="F1122" t="s">
        <v>259</v>
      </c>
      <c r="G1122" t="s">
        <v>274</v>
      </c>
      <c r="H1122" s="74">
        <v>419</v>
      </c>
      <c r="I1122" s="74">
        <v>1.0878859758377075</v>
      </c>
      <c r="J1122" s="74">
        <v>1.0894192457199097</v>
      </c>
      <c r="K1122" s="74">
        <v>1.1324067115783691</v>
      </c>
      <c r="L1122" s="74">
        <v>1.1507598161697388</v>
      </c>
      <c r="M1122" s="74">
        <v>1.2824639081954956</v>
      </c>
      <c r="N1122" s="74">
        <v>1.6302355527877808</v>
      </c>
      <c r="O1122" s="74">
        <v>2.4031801223754883</v>
      </c>
      <c r="P1122" s="74">
        <v>3.0647153854370117</v>
      </c>
      <c r="Q1122" s="74">
        <v>3.5469670295715332</v>
      </c>
      <c r="R1122" s="74">
        <v>3.4302406311035156</v>
      </c>
      <c r="S1122" s="74">
        <v>3.2819216251373291</v>
      </c>
      <c r="T1122" s="74">
        <v>3.0847861766815186</v>
      </c>
      <c r="U1122" s="74">
        <v>2.9634380340576172</v>
      </c>
      <c r="V1122" s="74">
        <v>2.7265312671661377</v>
      </c>
      <c r="W1122" s="74">
        <v>2.5449225902557373</v>
      </c>
      <c r="X1122" s="74">
        <v>2.121877908706665</v>
      </c>
      <c r="Y1122" s="74">
        <v>1.7914620637893677</v>
      </c>
      <c r="Z1122" s="74">
        <v>1.7466211318969727</v>
      </c>
      <c r="AA1122" s="74">
        <v>1.618773341178894</v>
      </c>
      <c r="AB1122" s="74">
        <v>1.4821386337280273</v>
      </c>
      <c r="AC1122" s="74">
        <v>1.3963160514831543</v>
      </c>
      <c r="AD1122" s="74">
        <v>1.3636825084686279</v>
      </c>
      <c r="AE1122" s="74">
        <v>1.3029825687408447</v>
      </c>
      <c r="AF1122" s="74">
        <v>1.1120831966400146</v>
      </c>
      <c r="AG1122" s="74">
        <v>-1.7016692087054253E-2</v>
      </c>
      <c r="AH1122" s="74">
        <v>-1.5850909054279327E-2</v>
      </c>
      <c r="AI1122" s="74">
        <v>-1.3883073814213276E-2</v>
      </c>
      <c r="AJ1122" s="74">
        <v>-1.2229878455400467E-2</v>
      </c>
      <c r="AK1122" s="74">
        <v>-2.8787659481167793E-2</v>
      </c>
      <c r="AL1122" s="74">
        <v>-4.7498408704996109E-2</v>
      </c>
      <c r="AM1122" s="74">
        <v>-5.0573498010635376E-2</v>
      </c>
      <c r="AN1122" s="74">
        <v>-3.7536680698394775E-2</v>
      </c>
      <c r="AO1122" s="74">
        <v>-2.7726598083972931E-2</v>
      </c>
      <c r="AP1122" s="74">
        <v>-3.7379264831542969E-2</v>
      </c>
      <c r="AQ1122" s="74">
        <v>-4.2464308440685272E-2</v>
      </c>
      <c r="AR1122" s="74">
        <v>-3.6408416926860809E-2</v>
      </c>
      <c r="AS1122" s="74">
        <v>-5.1762927323579788E-2</v>
      </c>
      <c r="AT1122" s="74">
        <v>-4.8172652721405029E-2</v>
      </c>
      <c r="AU1122" s="74">
        <v>-4.0098007768392563E-2</v>
      </c>
      <c r="AV1122" s="74">
        <v>-4.0313173085451126E-2</v>
      </c>
      <c r="AW1122" s="74">
        <v>-3.7975721061229706E-2</v>
      </c>
      <c r="AX1122" s="74">
        <v>-2.6353321969509125E-2</v>
      </c>
      <c r="AY1122" s="74">
        <v>-3.949664905667305E-2</v>
      </c>
      <c r="AZ1122" s="74">
        <v>-3.7555020302534103E-2</v>
      </c>
      <c r="BA1122" s="74">
        <v>-2.4889001622796059E-2</v>
      </c>
      <c r="BB1122" s="74">
        <v>-2.0422182977199554E-2</v>
      </c>
      <c r="BC1122" s="74">
        <v>-2.3722540587186813E-2</v>
      </c>
      <c r="BD1122" s="74">
        <v>-2.1591892465949059E-2</v>
      </c>
      <c r="BE1122" s="74">
        <v>-8.1428475677967072E-3</v>
      </c>
      <c r="BF1122" s="74">
        <v>-7.0761209353804588E-3</v>
      </c>
      <c r="BG1122" s="74">
        <v>-5.3805583156645298E-3</v>
      </c>
      <c r="BH1122" s="74">
        <v>-3.4822155721485615E-3</v>
      </c>
      <c r="BI1122" s="74">
        <v>-1.8801895901560783E-2</v>
      </c>
      <c r="BJ1122" s="74">
        <v>-3.380473330616951E-2</v>
      </c>
      <c r="BK1122" s="74">
        <v>-3.253154456615448E-2</v>
      </c>
      <c r="BL1122" s="74">
        <v>-1.229291595518589E-2</v>
      </c>
      <c r="BM1122" s="74">
        <v>-6.7402800777927041E-4</v>
      </c>
      <c r="BN1122" s="74">
        <v>-1.0493065230548382E-2</v>
      </c>
      <c r="BO1122" s="74">
        <v>-1.6695981845259666E-2</v>
      </c>
      <c r="BP1122" s="74">
        <v>-1.0532470420002937E-2</v>
      </c>
      <c r="BQ1122" s="74">
        <v>-2.713329903781414E-2</v>
      </c>
      <c r="BR1122" s="74">
        <v>-2.3635705932974815E-2</v>
      </c>
      <c r="BS1122" s="74">
        <v>-1.6694890335202217E-2</v>
      </c>
      <c r="BT1122" s="74">
        <v>-1.8549578264355659E-2</v>
      </c>
      <c r="BU1122" s="74">
        <v>-1.8715158104896545E-2</v>
      </c>
      <c r="BV1122" s="74">
        <v>-9.6490159630775452E-3</v>
      </c>
      <c r="BW1122" s="74">
        <v>-2.5133049115538597E-2</v>
      </c>
      <c r="BX1122" s="74">
        <v>-2.4946089833974838E-2</v>
      </c>
      <c r="BY1122" s="74">
        <v>-1.3831545598804951E-2</v>
      </c>
      <c r="BZ1122" s="74">
        <v>-1.0423677042126656E-2</v>
      </c>
      <c r="CA1122" s="74">
        <v>-1.3498986139893532E-2</v>
      </c>
      <c r="CB1122" s="74">
        <v>-1.3006324879825115E-2</v>
      </c>
      <c r="CC1122" s="74">
        <v>-1.9968515262007713E-3</v>
      </c>
      <c r="CD1122" s="74">
        <v>-9.9872972350567579E-4</v>
      </c>
      <c r="CE1122" s="74">
        <v>5.0825683865696192E-4</v>
      </c>
      <c r="CF1122" s="74">
        <v>2.5763891171664E-3</v>
      </c>
      <c r="CG1122" s="74">
        <v>-1.1885784566402435E-2</v>
      </c>
      <c r="CH1122" s="74">
        <v>-2.4320535361766815E-2</v>
      </c>
      <c r="CI1122" s="74">
        <v>-2.0035745576024055E-2</v>
      </c>
      <c r="CJ1122" s="74">
        <v>5.1908381283283234E-3</v>
      </c>
      <c r="CK1122" s="74">
        <v>1.8062498420476913E-2</v>
      </c>
      <c r="CL1122" s="74">
        <v>8.1282360479235649E-3</v>
      </c>
      <c r="CM1122" s="74">
        <v>1.1510830372571945E-3</v>
      </c>
      <c r="CN1122" s="74">
        <v>7.3891305364668369E-3</v>
      </c>
      <c r="CO1122" s="74">
        <v>-1.0074892081320286E-2</v>
      </c>
      <c r="CP1122" s="74">
        <v>-6.6414945758879185E-3</v>
      </c>
      <c r="CQ1122" s="74">
        <v>-4.8596126725897193E-4</v>
      </c>
      <c r="CR1122" s="74">
        <v>-3.4761789720505476E-3</v>
      </c>
      <c r="CS1122" s="74">
        <v>-5.3753526881337166E-3</v>
      </c>
      <c r="CT1122" s="74">
        <v>1.9203355768695474E-3</v>
      </c>
      <c r="CU1122" s="74">
        <v>-1.5184863470494747E-2</v>
      </c>
      <c r="CV1122" s="74">
        <v>-1.6213186085224152E-2</v>
      </c>
      <c r="CW1122" s="74">
        <v>-6.1731860041618347E-3</v>
      </c>
      <c r="CX1122" s="74">
        <v>-3.4987409599125385E-3</v>
      </c>
      <c r="CY1122" s="74">
        <v>-6.4181839115917683E-3</v>
      </c>
      <c r="CZ1122" s="74">
        <v>-7.0599857717752457E-3</v>
      </c>
      <c r="DA1122" s="74">
        <v>4.1491454467177391E-3</v>
      </c>
      <c r="DB1122" s="74">
        <v>5.0786617211997509E-3</v>
      </c>
      <c r="DC1122" s="74">
        <v>6.3970722258090973E-3</v>
      </c>
      <c r="DD1122" s="74">
        <v>8.6349938064813614E-3</v>
      </c>
      <c r="DE1122" s="74">
        <v>-4.9696741625666618E-3</v>
      </c>
      <c r="DF1122" s="74">
        <v>-1.483633741736412E-2</v>
      </c>
      <c r="DG1122" s="74">
        <v>-7.5399475172162056E-3</v>
      </c>
      <c r="DH1122" s="74">
        <v>2.2674592211842537E-2</v>
      </c>
      <c r="DI1122" s="74">
        <v>3.6799024790525436E-2</v>
      </c>
      <c r="DJ1122" s="74">
        <v>2.6749536395072937E-2</v>
      </c>
      <c r="DK1122" s="74">
        <v>1.8998147919774055E-2</v>
      </c>
      <c r="DL1122" s="74">
        <v>2.5310732424259186E-2</v>
      </c>
      <c r="DM1122" s="74">
        <v>6.9835130125284195E-3</v>
      </c>
      <c r="DN1122" s="74">
        <v>1.0352717712521553E-2</v>
      </c>
      <c r="DO1122" s="74">
        <v>1.5722967684268951E-2</v>
      </c>
      <c r="DP1122" s="74">
        <v>1.1597220785915852E-2</v>
      </c>
      <c r="DQ1122" s="74">
        <v>7.9644545912742615E-3</v>
      </c>
      <c r="DR1122" s="74">
        <v>1.3489685952663422E-2</v>
      </c>
      <c r="DS1122" s="74">
        <v>-5.2366773597896099E-3</v>
      </c>
      <c r="DT1122" s="74">
        <v>-7.4802804738283157E-3</v>
      </c>
      <c r="DU1122" s="74">
        <v>1.4851732412353158E-3</v>
      </c>
      <c r="DV1122" s="74">
        <v>3.4261948894709349E-3</v>
      </c>
      <c r="DW1122" s="74">
        <v>6.6261866595596075E-4</v>
      </c>
      <c r="DX1122" s="74">
        <v>-1.1136474786326289E-3</v>
      </c>
      <c r="DY1122" s="74">
        <v>1.3022988103330135E-2</v>
      </c>
      <c r="DZ1122" s="74">
        <v>1.3853448443114758E-2</v>
      </c>
      <c r="EA1122" s="74">
        <v>1.4899586327373981E-2</v>
      </c>
      <c r="EB1122" s="74">
        <v>1.7382657155394554E-2</v>
      </c>
      <c r="EC1122" s="74">
        <v>5.0160912796854973E-3</v>
      </c>
      <c r="ED1122" s="74">
        <v>-1.1426617857068777E-3</v>
      </c>
      <c r="EE1122" s="74">
        <v>1.0502002201974392E-2</v>
      </c>
      <c r="EF1122" s="74">
        <v>4.7918353229761124E-2</v>
      </c>
      <c r="EG1122" s="74">
        <v>6.3851594924926758E-2</v>
      </c>
      <c r="EH1122" s="74">
        <v>5.3635738790035248E-2</v>
      </c>
      <c r="EI1122" s="74">
        <v>4.4766470789909363E-2</v>
      </c>
      <c r="EJ1122" s="74">
        <v>5.118667334318161E-2</v>
      </c>
      <c r="EK1122" s="74">
        <v>3.1613141298294067E-2</v>
      </c>
      <c r="EL1122" s="74">
        <v>3.4889660775661469E-2</v>
      </c>
      <c r="EM1122" s="74">
        <v>3.9126086980104446E-2</v>
      </c>
      <c r="EN1122" s="74">
        <v>3.3360816538333893E-2</v>
      </c>
      <c r="EO1122" s="74">
        <v>2.7225013822317123E-2</v>
      </c>
      <c r="EP1122" s="74">
        <v>3.0193990096449852E-2</v>
      </c>
      <c r="EQ1122" s="74">
        <v>9.1269221156835556E-3</v>
      </c>
      <c r="ER1122" s="74">
        <v>5.1286481320858002E-3</v>
      </c>
      <c r="ES1122" s="74">
        <v>1.254262775182724E-2</v>
      </c>
      <c r="ET1122" s="74">
        <v>1.3424702920019627E-2</v>
      </c>
      <c r="EU1122" s="74">
        <v>1.0886172764003277E-2</v>
      </c>
      <c r="EV1122" s="74">
        <v>7.4719204567372799E-3</v>
      </c>
      <c r="EW1122" s="74">
        <v>43.574779510498047</v>
      </c>
      <c r="EX1122" s="74">
        <v>41.401645660400391</v>
      </c>
      <c r="EY1122" s="74">
        <v>40.559768676757813</v>
      </c>
      <c r="EZ1122" s="74">
        <v>39.467506408691406</v>
      </c>
      <c r="FA1122" s="74">
        <v>38.428104400634766</v>
      </c>
      <c r="FB1122" s="74">
        <v>37.652359008789063</v>
      </c>
      <c r="FC1122" s="74">
        <v>37.336971282958984</v>
      </c>
      <c r="FD1122" s="74">
        <v>37.237297058105469</v>
      </c>
      <c r="FE1122" s="74">
        <v>41.098518371582031</v>
      </c>
      <c r="FF1122" s="74">
        <v>46.268547058105469</v>
      </c>
      <c r="FG1122" s="74">
        <v>49.519271850585938</v>
      </c>
      <c r="FH1122" s="74">
        <v>51.050086975097656</v>
      </c>
      <c r="FI1122" s="74">
        <v>53.331626892089844</v>
      </c>
      <c r="FJ1122" s="74">
        <v>54.218986511230469</v>
      </c>
      <c r="FK1122" s="74">
        <v>55.455158233642578</v>
      </c>
      <c r="FL1122" s="74">
        <v>55.518947601318359</v>
      </c>
      <c r="FM1122" s="74">
        <v>54.877742767333984</v>
      </c>
      <c r="FN1122" s="74">
        <v>53.351245880126953</v>
      </c>
      <c r="FO1122" s="74">
        <v>51.345027923583984</v>
      </c>
      <c r="FP1122" s="74">
        <v>48.690952301025391</v>
      </c>
      <c r="FQ1122" s="74">
        <v>47.384723663330078</v>
      </c>
      <c r="FR1122" s="74">
        <v>46.917446136474609</v>
      </c>
      <c r="FS1122" s="74">
        <v>47.201137542724609</v>
      </c>
      <c r="FT1122" s="74">
        <v>46.065460205078125</v>
      </c>
      <c r="FU1122" s="74">
        <v>1.6746059060096741E-2</v>
      </c>
      <c r="FV1122" s="74">
        <v>4.3983243405818939E-2</v>
      </c>
      <c r="FW1122" s="74">
        <v>1.7675407230854034E-2</v>
      </c>
      <c r="FX1122" s="74">
        <v>0</v>
      </c>
      <c r="FY1122" s="74">
        <v>7.4697330594062805E-2</v>
      </c>
      <c r="FZ1122" s="74">
        <v>398</v>
      </c>
      <c r="GA1122" s="74">
        <v>18.997499465942383</v>
      </c>
      <c r="GB1122" s="74">
        <v>846.05115551128983</v>
      </c>
      <c r="GC1122" s="74">
        <v>1</v>
      </c>
      <c r="GD1122" s="74">
        <v>3</v>
      </c>
      <c r="GE1122" s="74">
        <v>1</v>
      </c>
      <c r="GF1122" s="74">
        <v>1</v>
      </c>
      <c r="GG1122" t="s">
        <v>238</v>
      </c>
      <c r="GH1122" t="s">
        <v>235</v>
      </c>
      <c r="GI1122" t="s">
        <v>236</v>
      </c>
      <c r="GJ1122" s="47"/>
      <c r="GK1122" s="30"/>
    </row>
    <row r="1123" spans="1:193" x14ac:dyDescent="0.2">
      <c r="A1123" t="s">
        <v>175</v>
      </c>
      <c r="B1123" t="s">
        <v>240</v>
      </c>
      <c r="C1123" t="s">
        <v>181</v>
      </c>
      <c r="D1123" t="s">
        <v>185</v>
      </c>
      <c r="E1123" t="s">
        <v>186</v>
      </c>
      <c r="F1123" t="s">
        <v>259</v>
      </c>
      <c r="G1123" t="s">
        <v>274</v>
      </c>
      <c r="H1123" s="74">
        <v>1353</v>
      </c>
      <c r="I1123" s="74">
        <v>1.2862790822982788</v>
      </c>
      <c r="J1123" s="74">
        <v>1.2903461456298828</v>
      </c>
      <c r="K1123" s="74">
        <v>1.2882469892501831</v>
      </c>
      <c r="L1123" s="74">
        <v>1.2828942537307739</v>
      </c>
      <c r="M1123" s="74">
        <v>1.4282972812652588</v>
      </c>
      <c r="N1123" s="74">
        <v>1.6371277570724487</v>
      </c>
      <c r="O1123" s="74">
        <v>2.19437575340271</v>
      </c>
      <c r="P1123" s="74">
        <v>2.913048267364502</v>
      </c>
      <c r="Q1123" s="74">
        <v>3.1334245204925537</v>
      </c>
      <c r="R1123" s="74">
        <v>3.2454285621643066</v>
      </c>
      <c r="S1123" s="74">
        <v>3.2966368198394775</v>
      </c>
      <c r="T1123" s="74">
        <v>3.3670177459716797</v>
      </c>
      <c r="U1123" s="74">
        <v>3.3701381683349609</v>
      </c>
      <c r="V1123" s="74">
        <v>3.4714400768280029</v>
      </c>
      <c r="W1123" s="74">
        <v>3.4121239185333252</v>
      </c>
      <c r="X1123" s="74">
        <v>3.0488095283508301</v>
      </c>
      <c r="Y1123" s="74">
        <v>2.4889817237854004</v>
      </c>
      <c r="Z1123" s="74">
        <v>1.9030537605285645</v>
      </c>
      <c r="AA1123" s="74">
        <v>1.5525264739990234</v>
      </c>
      <c r="AB1123" s="74">
        <v>1.4223772287368774</v>
      </c>
      <c r="AC1123" s="74">
        <v>1.3837025165557861</v>
      </c>
      <c r="AD1123" s="74">
        <v>1.2990642786026001</v>
      </c>
      <c r="AE1123" s="74">
        <v>1.2925556898117065</v>
      </c>
      <c r="AF1123" s="74">
        <v>1.2922980785369873</v>
      </c>
      <c r="AG1123" s="74">
        <v>-1.7016692087054253E-2</v>
      </c>
      <c r="AH1123" s="74">
        <v>-1.5850910916924477E-2</v>
      </c>
      <c r="AI1123" s="74">
        <v>-1.3883073814213276E-2</v>
      </c>
      <c r="AJ1123" s="74">
        <v>-1.2229877524077892E-2</v>
      </c>
      <c r="AK1123" s="74">
        <v>-2.8787659481167793E-2</v>
      </c>
      <c r="AL1123" s="74">
        <v>-4.7498408704996109E-2</v>
      </c>
      <c r="AM1123" s="74">
        <v>-5.0573494285345078E-2</v>
      </c>
      <c r="AN1123" s="74">
        <v>-3.7536676973104477E-2</v>
      </c>
      <c r="AO1123" s="74">
        <v>-2.7726598083972931E-2</v>
      </c>
      <c r="AP1123" s="74">
        <v>-3.7379276007413864E-2</v>
      </c>
      <c r="AQ1123" s="74">
        <v>-4.2464315891265869E-2</v>
      </c>
      <c r="AR1123" s="74">
        <v>-3.6408420652151108E-2</v>
      </c>
      <c r="AS1123" s="74">
        <v>-5.1762927323579788E-2</v>
      </c>
      <c r="AT1123" s="74">
        <v>-4.8172652721405029E-2</v>
      </c>
      <c r="AU1123" s="74">
        <v>-4.0098011493682861E-2</v>
      </c>
      <c r="AV1123" s="74">
        <v>-4.0313169360160828E-2</v>
      </c>
      <c r="AW1123" s="74">
        <v>-3.7975717335939407E-2</v>
      </c>
      <c r="AX1123" s="74">
        <v>-2.6353320106863976E-2</v>
      </c>
      <c r="AY1123" s="74">
        <v>-3.949664905667305E-2</v>
      </c>
      <c r="AZ1123" s="74">
        <v>-3.7555020302534103E-2</v>
      </c>
      <c r="BA1123" s="74">
        <v>-2.488899789750576E-2</v>
      </c>
      <c r="BB1123" s="74">
        <v>-2.0422181114554405E-2</v>
      </c>
      <c r="BC1123" s="74">
        <v>-2.3722536861896515E-2</v>
      </c>
      <c r="BD1123" s="74">
        <v>-2.1591894328594208E-2</v>
      </c>
      <c r="BE1123" s="74">
        <v>-8.1428475677967072E-3</v>
      </c>
      <c r="BF1123" s="74">
        <v>-7.0761209353804588E-3</v>
      </c>
      <c r="BG1123" s="74">
        <v>-5.3805583156645298E-3</v>
      </c>
      <c r="BH1123" s="74">
        <v>-3.4822151064872742E-3</v>
      </c>
      <c r="BI1123" s="74">
        <v>-1.8801894038915634E-2</v>
      </c>
      <c r="BJ1123" s="74">
        <v>-3.3804737031459808E-2</v>
      </c>
      <c r="BK1123" s="74">
        <v>-3.253154456615448E-2</v>
      </c>
      <c r="BL1123" s="74">
        <v>-1.2292914092540741E-2</v>
      </c>
      <c r="BM1123" s="74">
        <v>-6.7402748391032219E-4</v>
      </c>
      <c r="BN1123" s="74">
        <v>-1.049306895583868E-2</v>
      </c>
      <c r="BO1123" s="74">
        <v>-1.6695983707904816E-2</v>
      </c>
      <c r="BP1123" s="74">
        <v>-1.0532470420002937E-2</v>
      </c>
      <c r="BQ1123" s="74">
        <v>-2.713329903781414E-2</v>
      </c>
      <c r="BR1123" s="74">
        <v>-2.3635707795619965E-2</v>
      </c>
      <c r="BS1123" s="74">
        <v>-1.6694892197847366E-2</v>
      </c>
      <c r="BT1123" s="74">
        <v>-1.854957640171051E-2</v>
      </c>
      <c r="BU1123" s="74">
        <v>-1.8715159967541695E-2</v>
      </c>
      <c r="BV1123" s="74">
        <v>-9.6490159630775452E-3</v>
      </c>
      <c r="BW1123" s="74">
        <v>-2.5133049115538597E-2</v>
      </c>
      <c r="BX1123" s="74">
        <v>-2.4946091696619987E-2</v>
      </c>
      <c r="BY1123" s="74">
        <v>-1.3831544667482376E-2</v>
      </c>
      <c r="BZ1123" s="74">
        <v>-1.0423675179481506E-2</v>
      </c>
      <c r="CA1123" s="74">
        <v>-1.3498986139893532E-2</v>
      </c>
      <c r="CB1123" s="74">
        <v>-1.3006323948502541E-2</v>
      </c>
      <c r="CC1123" s="74">
        <v>-1.9968515262007713E-3</v>
      </c>
      <c r="CD1123" s="74">
        <v>-9.9872960709035397E-4</v>
      </c>
      <c r="CE1123" s="74">
        <v>5.0825683865696192E-4</v>
      </c>
      <c r="CF1123" s="74">
        <v>2.5763895828276873E-3</v>
      </c>
      <c r="CG1123" s="74">
        <v>-1.1885783635079861E-2</v>
      </c>
      <c r="CH1123" s="74">
        <v>-2.4320537224411964E-2</v>
      </c>
      <c r="CI1123" s="74">
        <v>-2.0035745576024055E-2</v>
      </c>
      <c r="CJ1123" s="74">
        <v>5.1908371970057487E-3</v>
      </c>
      <c r="CK1123" s="74">
        <v>1.8062498420476913E-2</v>
      </c>
      <c r="CL1123" s="74">
        <v>8.1282360479235649E-3</v>
      </c>
      <c r="CM1123" s="74">
        <v>1.1510830372571945E-3</v>
      </c>
      <c r="CN1123" s="74">
        <v>7.3891305364668369E-3</v>
      </c>
      <c r="CO1123" s="74">
        <v>-1.007489301264286E-2</v>
      </c>
      <c r="CP1123" s="74">
        <v>-6.6414955072104931E-3</v>
      </c>
      <c r="CQ1123" s="74">
        <v>-4.8596132546663284E-4</v>
      </c>
      <c r="CR1123" s="74">
        <v>-3.4761789720505476E-3</v>
      </c>
      <c r="CS1123" s="74">
        <v>-5.3753526881337166E-3</v>
      </c>
      <c r="CT1123" s="74">
        <v>1.9203355768695474E-3</v>
      </c>
      <c r="CU1123" s="74">
        <v>-1.5184862539172173E-2</v>
      </c>
      <c r="CV1123" s="74">
        <v>-1.6213186085224152E-2</v>
      </c>
      <c r="CW1123" s="74">
        <v>-6.1731860041618347E-3</v>
      </c>
      <c r="CX1123" s="74">
        <v>-3.4987409599125385E-3</v>
      </c>
      <c r="CY1123" s="74">
        <v>-6.418183445930481E-3</v>
      </c>
      <c r="CZ1123" s="74">
        <v>-7.059986237436533E-3</v>
      </c>
      <c r="DA1123" s="74">
        <v>4.1491449810564518E-3</v>
      </c>
      <c r="DB1123" s="74">
        <v>5.0786617211997509E-3</v>
      </c>
      <c r="DC1123" s="74">
        <v>6.3970722258090973E-3</v>
      </c>
      <c r="DD1123" s="74">
        <v>8.6349938064813614E-3</v>
      </c>
      <c r="DE1123" s="74">
        <v>-4.9696736969053745E-3</v>
      </c>
      <c r="DF1123" s="74">
        <v>-1.4836338348686695E-2</v>
      </c>
      <c r="DG1123" s="74">
        <v>-7.5399461202323437E-3</v>
      </c>
      <c r="DH1123" s="74">
        <v>2.2674588486552238E-2</v>
      </c>
      <c r="DI1123" s="74">
        <v>3.6799024790525436E-2</v>
      </c>
      <c r="DJ1123" s="74">
        <v>2.6749540120363235E-2</v>
      </c>
      <c r="DK1123" s="74">
        <v>1.8998149782419205E-2</v>
      </c>
      <c r="DL1123" s="74">
        <v>2.5310732424259186E-2</v>
      </c>
      <c r="DM1123" s="74">
        <v>6.9835134781897068E-3</v>
      </c>
      <c r="DN1123" s="74">
        <v>1.0352717712521553E-2</v>
      </c>
      <c r="DO1123" s="74">
        <v>1.5722969546914101E-2</v>
      </c>
      <c r="DP1123" s="74">
        <v>1.1597217991948128E-2</v>
      </c>
      <c r="DQ1123" s="74">
        <v>7.9644527286291122E-3</v>
      </c>
      <c r="DR1123" s="74">
        <v>1.3489685952663422E-2</v>
      </c>
      <c r="DS1123" s="74">
        <v>-5.2366768941283226E-3</v>
      </c>
      <c r="DT1123" s="74">
        <v>-7.4802814051508904E-3</v>
      </c>
      <c r="DU1123" s="74">
        <v>1.4851726591587067E-3</v>
      </c>
      <c r="DV1123" s="74">
        <v>3.4261944238096476E-3</v>
      </c>
      <c r="DW1123" s="74">
        <v>6.6261820029467344E-4</v>
      </c>
      <c r="DX1123" s="74">
        <v>-1.1136479442939162E-3</v>
      </c>
      <c r="DY1123" s="74">
        <v>1.3022987172007561E-2</v>
      </c>
      <c r="DZ1123" s="74">
        <v>1.3853450305759907E-2</v>
      </c>
      <c r="EA1123" s="74">
        <v>1.4899586327373981E-2</v>
      </c>
      <c r="EB1123" s="74">
        <v>1.7382655292749405E-2</v>
      </c>
      <c r="EC1123" s="74">
        <v>5.0160912796854973E-3</v>
      </c>
      <c r="ED1123" s="74">
        <v>-1.1426624841988087E-3</v>
      </c>
      <c r="EE1123" s="74">
        <v>1.0502004064619541E-2</v>
      </c>
      <c r="EF1123" s="74">
        <v>4.7918349504470825E-2</v>
      </c>
      <c r="EG1123" s="74">
        <v>6.3851602375507355E-2</v>
      </c>
      <c r="EH1123" s="74">
        <v>5.3635742515325546E-2</v>
      </c>
      <c r="EI1123" s="74">
        <v>4.476647824048996E-2</v>
      </c>
      <c r="EJ1123" s="74">
        <v>5.1186677068471909E-2</v>
      </c>
      <c r="EK1123" s="74">
        <v>3.1613145023584366E-2</v>
      </c>
      <c r="EL1123" s="74">
        <v>3.4889660775661469E-2</v>
      </c>
      <c r="EM1123" s="74">
        <v>3.9126086980104446E-2</v>
      </c>
      <c r="EN1123" s="74">
        <v>3.3360812813043594E-2</v>
      </c>
      <c r="EO1123" s="74">
        <v>2.7225011959671974E-2</v>
      </c>
      <c r="EP1123" s="74">
        <v>3.0193991959095001E-2</v>
      </c>
      <c r="EQ1123" s="74">
        <v>9.1269239783287048E-3</v>
      </c>
      <c r="ER1123" s="74">
        <v>5.1286462694406509E-3</v>
      </c>
      <c r="ES1123" s="74">
        <v>1.2542625889182091E-2</v>
      </c>
      <c r="ET1123" s="74">
        <v>1.3424700126051903E-2</v>
      </c>
      <c r="EU1123" s="74">
        <v>1.0886171832680702E-2</v>
      </c>
      <c r="EV1123" s="74">
        <v>7.4719195254147053E-3</v>
      </c>
      <c r="EW1123" s="74">
        <v>53.741359710693359</v>
      </c>
      <c r="EX1123" s="74">
        <v>52.533065795898438</v>
      </c>
      <c r="EY1123" s="74">
        <v>51.745792388916016</v>
      </c>
      <c r="EZ1123" s="74">
        <v>51.028720855712891</v>
      </c>
      <c r="FA1123" s="74">
        <v>50.906814575195313</v>
      </c>
      <c r="FB1123" s="74">
        <v>50.167018890380859</v>
      </c>
      <c r="FC1123" s="74">
        <v>50.379638671875</v>
      </c>
      <c r="FD1123" s="74">
        <v>52.256942749023438</v>
      </c>
      <c r="FE1123" s="74">
        <v>57.242362976074219</v>
      </c>
      <c r="FF1123" s="74">
        <v>61.206043243408203</v>
      </c>
      <c r="FG1123" s="74">
        <v>65.179443359375</v>
      </c>
      <c r="FH1123" s="74">
        <v>68.958175659179688</v>
      </c>
      <c r="FI1123" s="74">
        <v>71.622200012207031</v>
      </c>
      <c r="FJ1123" s="74">
        <v>73.744369506835938</v>
      </c>
      <c r="FK1123" s="74">
        <v>76.738487243652344</v>
      </c>
      <c r="FL1123" s="74">
        <v>76.509857177734375</v>
      </c>
      <c r="FM1123" s="74">
        <v>74.810638427734375</v>
      </c>
      <c r="FN1123" s="74">
        <v>70.673171997070313</v>
      </c>
      <c r="FO1123" s="74">
        <v>65.690704345703125</v>
      </c>
      <c r="FP1123" s="74">
        <v>62.673454284667969</v>
      </c>
      <c r="FQ1123" s="74">
        <v>60.342739105224609</v>
      </c>
      <c r="FR1123" s="74">
        <v>58.314491271972656</v>
      </c>
      <c r="FS1123" s="74">
        <v>57.019031524658203</v>
      </c>
      <c r="FT1123" s="74">
        <v>55.748065948486328</v>
      </c>
      <c r="FU1123" s="74">
        <v>1.6746057197451591E-2</v>
      </c>
      <c r="FV1123" s="74">
        <v>4.3983243405818939E-2</v>
      </c>
      <c r="FW1123" s="74">
        <v>1.7675407230854034E-2</v>
      </c>
      <c r="FX1123" s="74">
        <v>7.4697338044643402E-2</v>
      </c>
      <c r="FY1123" s="74">
        <v>0</v>
      </c>
      <c r="FZ1123" s="74">
        <v>1327</v>
      </c>
      <c r="GA1123" s="74">
        <v>14.704318046569824</v>
      </c>
      <c r="GB1123" s="74">
        <v>1920.158261452103</v>
      </c>
      <c r="GC1123" s="74">
        <v>1</v>
      </c>
      <c r="GD1123" s="74">
        <v>3</v>
      </c>
      <c r="GE1123" s="74">
        <v>1</v>
      </c>
      <c r="GF1123" s="74">
        <v>1</v>
      </c>
      <c r="GG1123" t="s">
        <v>238</v>
      </c>
      <c r="GH1123" t="s">
        <v>235</v>
      </c>
      <c r="GI1123" t="s">
        <v>236</v>
      </c>
      <c r="GJ1123" s="47"/>
      <c r="GK1123" s="30"/>
    </row>
    <row r="1124" spans="1:193" x14ac:dyDescent="0.2">
      <c r="A1124" t="s">
        <v>175</v>
      </c>
      <c r="B1124" t="s">
        <v>240</v>
      </c>
      <c r="C1124" t="s">
        <v>181</v>
      </c>
      <c r="D1124" t="s">
        <v>185</v>
      </c>
      <c r="E1124" t="s">
        <v>187</v>
      </c>
      <c r="F1124" t="s">
        <v>259</v>
      </c>
      <c r="G1124" t="s">
        <v>274</v>
      </c>
      <c r="H1124" s="74">
        <v>3067</v>
      </c>
      <c r="I1124" s="74">
        <v>0.87896919250488281</v>
      </c>
      <c r="J1124" s="74">
        <v>0.87576794624328613</v>
      </c>
      <c r="K1124" s="74">
        <v>0.87513428926467896</v>
      </c>
      <c r="L1124" s="74">
        <v>0.87938106060028076</v>
      </c>
      <c r="M1124" s="74">
        <v>0.87134897708892822</v>
      </c>
      <c r="N1124" s="74">
        <v>0.87180083990097046</v>
      </c>
      <c r="O1124" s="74">
        <v>0.90770477056503296</v>
      </c>
      <c r="P1124" s="74">
        <v>1.0176752805709839</v>
      </c>
      <c r="Q1124" s="74">
        <v>1.1211459636688232</v>
      </c>
      <c r="R1124" s="74">
        <v>1.16080641746521</v>
      </c>
      <c r="S1124" s="74">
        <v>1.1782249212265015</v>
      </c>
      <c r="T1124" s="74">
        <v>1.2010759115219116</v>
      </c>
      <c r="U1124" s="74">
        <v>1.2045875787734985</v>
      </c>
      <c r="V1124" s="74">
        <v>1.2105001211166382</v>
      </c>
      <c r="W1124" s="74">
        <v>1.2136262655258179</v>
      </c>
      <c r="X1124" s="74">
        <v>1.1643180847167969</v>
      </c>
      <c r="Y1124" s="74">
        <v>1.0818495750427246</v>
      </c>
      <c r="Z1124" s="74">
        <v>0.99314367771148682</v>
      </c>
      <c r="AA1124" s="74">
        <v>0.93015319108963013</v>
      </c>
      <c r="AB1124" s="74">
        <v>0.91462278366088867</v>
      </c>
      <c r="AC1124" s="74">
        <v>0.91578590869903564</v>
      </c>
      <c r="AD1124" s="74">
        <v>0.90247344970703125</v>
      </c>
      <c r="AE1124" s="74">
        <v>0.89290595054626465</v>
      </c>
      <c r="AF1124" s="74">
        <v>0.88291430473327637</v>
      </c>
      <c r="AG1124" s="74">
        <v>-1.7016690224409103E-2</v>
      </c>
      <c r="AH1124" s="74">
        <v>-1.5850909054279327E-2</v>
      </c>
      <c r="AI1124" s="74">
        <v>-1.3883071951568127E-2</v>
      </c>
      <c r="AJ1124" s="74">
        <v>-1.2229876592755318E-2</v>
      </c>
      <c r="AK1124" s="74">
        <v>-2.8787659481167793E-2</v>
      </c>
      <c r="AL1124" s="74">
        <v>-4.7498412430286407E-2</v>
      </c>
      <c r="AM1124" s="74">
        <v>-5.0573498010635376E-2</v>
      </c>
      <c r="AN1124" s="74">
        <v>-3.7536676973104477E-2</v>
      </c>
      <c r="AO1124" s="74">
        <v>-2.772659994661808E-2</v>
      </c>
      <c r="AP1124" s="74">
        <v>-3.7379268556833267E-2</v>
      </c>
      <c r="AQ1124" s="74">
        <v>-4.2464308440685272E-2</v>
      </c>
      <c r="AR1124" s="74">
        <v>-3.6408420652151108E-2</v>
      </c>
      <c r="AS1124" s="74">
        <v>-5.1762927323579788E-2</v>
      </c>
      <c r="AT1124" s="74">
        <v>-4.8172648996114731E-2</v>
      </c>
      <c r="AU1124" s="74">
        <v>-4.009801521897316E-2</v>
      </c>
      <c r="AV1124" s="74">
        <v>-4.0313169360160828E-2</v>
      </c>
      <c r="AW1124" s="74">
        <v>-3.7975721061229706E-2</v>
      </c>
      <c r="AX1124" s="74">
        <v>-2.6353323832154274E-2</v>
      </c>
      <c r="AY1124" s="74">
        <v>-3.9496652781963348E-2</v>
      </c>
      <c r="AZ1124" s="74">
        <v>-3.7555020302534103E-2</v>
      </c>
      <c r="BA1124" s="74">
        <v>-2.4888999760150909E-2</v>
      </c>
      <c r="BB1124" s="74">
        <v>-2.0422181114554405E-2</v>
      </c>
      <c r="BC1124" s="74">
        <v>-2.3722540587186813E-2</v>
      </c>
      <c r="BD1124" s="74">
        <v>-2.1591894328594208E-2</v>
      </c>
      <c r="BE1124" s="74">
        <v>-8.1428475677967072E-3</v>
      </c>
      <c r="BF1124" s="74">
        <v>-7.0761209353804588E-3</v>
      </c>
      <c r="BG1124" s="74">
        <v>-5.3805578500032425E-3</v>
      </c>
      <c r="BH1124" s="74">
        <v>-3.4822148736566305E-3</v>
      </c>
      <c r="BI1124" s="74">
        <v>-1.8801892176270485E-2</v>
      </c>
      <c r="BJ1124" s="74">
        <v>-3.3804737031459808E-2</v>
      </c>
      <c r="BK1124" s="74">
        <v>-3.253154456615448E-2</v>
      </c>
      <c r="BL1124" s="74">
        <v>-1.2292915023863316E-2</v>
      </c>
      <c r="BM1124" s="74">
        <v>-6.740296958014369E-4</v>
      </c>
      <c r="BN1124" s="74">
        <v>-1.0493067093193531E-2</v>
      </c>
      <c r="BO1124" s="74">
        <v>-1.6695981845259666E-2</v>
      </c>
      <c r="BP1124" s="74">
        <v>-1.0532470420002937E-2</v>
      </c>
      <c r="BQ1124" s="74">
        <v>-2.7133297175168991E-2</v>
      </c>
      <c r="BR1124" s="74">
        <v>-2.3635707795619965E-2</v>
      </c>
      <c r="BS1124" s="74">
        <v>-1.6694892197847366E-2</v>
      </c>
      <c r="BT1124" s="74">
        <v>-1.8549578264355659E-2</v>
      </c>
      <c r="BU1124" s="74">
        <v>-1.8715159967541695E-2</v>
      </c>
      <c r="BV1124" s="74">
        <v>-9.6490168944001198E-3</v>
      </c>
      <c r="BW1124" s="74">
        <v>-2.5133050978183746E-2</v>
      </c>
      <c r="BX1124" s="74">
        <v>-2.4946091696619987E-2</v>
      </c>
      <c r="BY1124" s="74">
        <v>-1.3831543736159801E-2</v>
      </c>
      <c r="BZ1124" s="74">
        <v>-1.0423676110804081E-2</v>
      </c>
      <c r="CA1124" s="74">
        <v>-1.3498986139893532E-2</v>
      </c>
      <c r="CB1124" s="74">
        <v>-1.3006324879825115E-2</v>
      </c>
      <c r="CC1124" s="74">
        <v>-1.9968515262007713E-3</v>
      </c>
      <c r="CD1124" s="74">
        <v>-9.9872960709035397E-4</v>
      </c>
      <c r="CE1124" s="74">
        <v>5.0825683865696192E-4</v>
      </c>
      <c r="CF1124" s="74">
        <v>2.5763893499970436E-3</v>
      </c>
      <c r="CG1124" s="74">
        <v>-1.1885783635079861E-2</v>
      </c>
      <c r="CH1124" s="74">
        <v>-2.4320535361766815E-2</v>
      </c>
      <c r="CI1124" s="74">
        <v>-2.0035745576024055E-2</v>
      </c>
      <c r="CJ1124" s="74">
        <v>5.1908371970057487E-3</v>
      </c>
      <c r="CK1124" s="74">
        <v>1.8062496557831764E-2</v>
      </c>
      <c r="CL1124" s="74">
        <v>8.1282360479235649E-3</v>
      </c>
      <c r="CM1124" s="74">
        <v>1.1510831536725163E-3</v>
      </c>
      <c r="CN1124" s="74">
        <v>7.3891300708055496E-3</v>
      </c>
      <c r="CO1124" s="74">
        <v>-1.0074891149997711E-2</v>
      </c>
      <c r="CP1124" s="74">
        <v>-6.6414950415492058E-3</v>
      </c>
      <c r="CQ1124" s="74">
        <v>-4.8596126725897193E-4</v>
      </c>
      <c r="CR1124" s="74">
        <v>-3.4761789720505476E-3</v>
      </c>
      <c r="CS1124" s="74">
        <v>-5.3753536194562912E-3</v>
      </c>
      <c r="CT1124" s="74">
        <v>1.920335809700191E-3</v>
      </c>
      <c r="CU1124" s="74">
        <v>-1.5184863470494747E-2</v>
      </c>
      <c r="CV1124" s="74">
        <v>-1.6213186085224152E-2</v>
      </c>
      <c r="CW1124" s="74">
        <v>-6.1731855385005474E-3</v>
      </c>
      <c r="CX1124" s="74">
        <v>-3.4987407270818949E-3</v>
      </c>
      <c r="CY1124" s="74">
        <v>-6.4181839115917683E-3</v>
      </c>
      <c r="CZ1124" s="74">
        <v>-7.059986237436533E-3</v>
      </c>
      <c r="DA1124" s="74">
        <v>4.1491449810564518E-3</v>
      </c>
      <c r="DB1124" s="74">
        <v>5.0786617211997509E-3</v>
      </c>
      <c r="DC1124" s="74">
        <v>6.3970722258090973E-3</v>
      </c>
      <c r="DD1124" s="74">
        <v>8.6349938064813614E-3</v>
      </c>
      <c r="DE1124" s="74">
        <v>-4.9696736969053745E-3</v>
      </c>
      <c r="DF1124" s="74">
        <v>-1.4836338348686695E-2</v>
      </c>
      <c r="DG1124" s="74">
        <v>-7.5399461202323437E-3</v>
      </c>
      <c r="DH1124" s="74">
        <v>2.2674590349197388E-2</v>
      </c>
      <c r="DI1124" s="74">
        <v>3.6799024790525436E-2</v>
      </c>
      <c r="DJ1124" s="74">
        <v>2.6749538257718086E-2</v>
      </c>
      <c r="DK1124" s="74">
        <v>1.8998147919774055E-2</v>
      </c>
      <c r="DL1124" s="74">
        <v>2.5310732424259186E-2</v>
      </c>
      <c r="DM1124" s="74">
        <v>6.9835144095122814E-3</v>
      </c>
      <c r="DN1124" s="74">
        <v>1.0352717712521553E-2</v>
      </c>
      <c r="DO1124" s="74">
        <v>1.5722967684268951E-2</v>
      </c>
      <c r="DP1124" s="74">
        <v>1.1597219854593277E-2</v>
      </c>
      <c r="DQ1124" s="74">
        <v>7.9644527286291122E-3</v>
      </c>
      <c r="DR1124" s="74">
        <v>1.3489687815308571E-2</v>
      </c>
      <c r="DS1124" s="74">
        <v>-5.2366773597896099E-3</v>
      </c>
      <c r="DT1124" s="74">
        <v>-7.480280939489603E-3</v>
      </c>
      <c r="DU1124" s="74">
        <v>1.4851730084046721E-3</v>
      </c>
      <c r="DV1124" s="74">
        <v>3.4261951223015785E-3</v>
      </c>
      <c r="DW1124" s="74">
        <v>6.6261872416362166E-4</v>
      </c>
      <c r="DX1124" s="74">
        <v>-1.1136475950479507E-3</v>
      </c>
      <c r="DY1124" s="74">
        <v>1.3022987172007561E-2</v>
      </c>
      <c r="DZ1124" s="74">
        <v>1.3853448443114758E-2</v>
      </c>
      <c r="EA1124" s="74">
        <v>1.4899586327373981E-2</v>
      </c>
      <c r="EB1124" s="74">
        <v>1.7382655292749405E-2</v>
      </c>
      <c r="EC1124" s="74">
        <v>5.0160912796854973E-3</v>
      </c>
      <c r="ED1124" s="74">
        <v>-1.1426623677834868E-3</v>
      </c>
      <c r="EE1124" s="74">
        <v>1.0502003133296967E-2</v>
      </c>
      <c r="EF1124" s="74">
        <v>4.7918349504470825E-2</v>
      </c>
      <c r="EG1124" s="74">
        <v>6.3851602375507355E-2</v>
      </c>
      <c r="EH1124" s="74">
        <v>5.3635738790035248E-2</v>
      </c>
      <c r="EI1124" s="74">
        <v>4.4766474515199661E-2</v>
      </c>
      <c r="EJ1124" s="74">
        <v>5.1186677068471909E-2</v>
      </c>
      <c r="EK1124" s="74">
        <v>3.1613145023584366E-2</v>
      </c>
      <c r="EL1124" s="74">
        <v>3.4889660775661469E-2</v>
      </c>
      <c r="EM1124" s="74">
        <v>3.9126086980104446E-2</v>
      </c>
      <c r="EN1124" s="74">
        <v>3.3360816538333893E-2</v>
      </c>
      <c r="EO1124" s="74">
        <v>2.7225011959671974E-2</v>
      </c>
      <c r="EP1124" s="74">
        <v>3.019399382174015E-2</v>
      </c>
      <c r="EQ1124" s="74">
        <v>9.1269249096512794E-3</v>
      </c>
      <c r="ER1124" s="74">
        <v>5.1286481320858002E-3</v>
      </c>
      <c r="ES1124" s="74">
        <v>1.2542625889182091E-2</v>
      </c>
      <c r="ET1124" s="74">
        <v>1.3424701988697052E-2</v>
      </c>
      <c r="EU1124" s="74">
        <v>1.0886172764003277E-2</v>
      </c>
      <c r="EV1124" s="74">
        <v>7.4719209223985672E-3</v>
      </c>
      <c r="EW1124" s="74">
        <v>60.790714263916016</v>
      </c>
      <c r="EX1124" s="74">
        <v>59.900669097900391</v>
      </c>
      <c r="EY1124" s="74">
        <v>59.015052795410156</v>
      </c>
      <c r="EZ1124" s="74">
        <v>58.033981323242188</v>
      </c>
      <c r="FA1124" s="74">
        <v>57.607589721679688</v>
      </c>
      <c r="FB1124" s="74">
        <v>57.274654388427734</v>
      </c>
      <c r="FC1124" s="74">
        <v>57.046943664550781</v>
      </c>
      <c r="FD1124" s="74">
        <v>59.031211853027344</v>
      </c>
      <c r="FE1124" s="74">
        <v>62.488204956054688</v>
      </c>
      <c r="FF1124" s="74">
        <v>66.854171752929688</v>
      </c>
      <c r="FG1124" s="74">
        <v>70.474899291992188</v>
      </c>
      <c r="FH1124" s="74">
        <v>73.27313232421875</v>
      </c>
      <c r="FI1124" s="74">
        <v>75.291519165039063</v>
      </c>
      <c r="FJ1124" s="74">
        <v>77.382415771484375</v>
      </c>
      <c r="FK1124" s="74">
        <v>77.834831237792969</v>
      </c>
      <c r="FL1124" s="74">
        <v>77.685195922851563</v>
      </c>
      <c r="FM1124" s="74">
        <v>75.613418579101563</v>
      </c>
      <c r="FN1124" s="74">
        <v>72.971015930175781</v>
      </c>
      <c r="FO1124" s="74">
        <v>70.092849731445313</v>
      </c>
      <c r="FP1124" s="74">
        <v>66.632820129394531</v>
      </c>
      <c r="FQ1124" s="74">
        <v>63.445911407470703</v>
      </c>
      <c r="FR1124" s="74">
        <v>61.160404205322266</v>
      </c>
      <c r="FS1124" s="74">
        <v>59.898780822753906</v>
      </c>
      <c r="FT1124" s="74">
        <v>59.046257019042969</v>
      </c>
      <c r="FU1124" s="74">
        <v>1.6746057197451591E-2</v>
      </c>
      <c r="FV1124" s="74">
        <v>4.3983247131109238E-2</v>
      </c>
      <c r="FW1124" s="74">
        <v>1.7675407230854034E-2</v>
      </c>
      <c r="FX1124" s="74">
        <v>7.4697330594062805E-2</v>
      </c>
      <c r="FY1124" s="74">
        <v>0</v>
      </c>
      <c r="FZ1124" s="74">
        <v>3037</v>
      </c>
      <c r="GA1124" s="74">
        <v>10.621212005615234</v>
      </c>
      <c r="GB1124" s="74">
        <v>3006.195894465593</v>
      </c>
      <c r="GC1124" s="74">
        <v>1</v>
      </c>
      <c r="GD1124" s="74">
        <v>3</v>
      </c>
      <c r="GE1124" s="74">
        <v>1</v>
      </c>
      <c r="GF1124" s="74">
        <v>1</v>
      </c>
      <c r="GG1124" t="s">
        <v>238</v>
      </c>
      <c r="GH1124" t="s">
        <v>235</v>
      </c>
      <c r="GI1124" t="s">
        <v>236</v>
      </c>
      <c r="GJ1124" s="47"/>
      <c r="GK1124" s="30"/>
    </row>
    <row r="1125" spans="1:193" x14ac:dyDescent="0.2">
      <c r="A1125" t="s">
        <v>175</v>
      </c>
      <c r="B1125" t="s">
        <v>240</v>
      </c>
      <c r="C1125" t="s">
        <v>181</v>
      </c>
      <c r="D1125" t="s">
        <v>185</v>
      </c>
      <c r="E1125" t="s">
        <v>188</v>
      </c>
      <c r="F1125" t="s">
        <v>259</v>
      </c>
      <c r="G1125" t="s">
        <v>274</v>
      </c>
      <c r="H1125" s="74">
        <v>3288</v>
      </c>
      <c r="I1125" s="74">
        <v>0.89489054679870605</v>
      </c>
      <c r="J1125" s="74">
        <v>0.8884131908416748</v>
      </c>
      <c r="K1125" s="74">
        <v>0.88406461477279663</v>
      </c>
      <c r="L1125" s="74">
        <v>0.88685494661331177</v>
      </c>
      <c r="M1125" s="74">
        <v>0.88999098539352417</v>
      </c>
      <c r="N1125" s="74">
        <v>0.89731073379516602</v>
      </c>
      <c r="O1125" s="74">
        <v>0.98215717077255249</v>
      </c>
      <c r="P1125" s="74">
        <v>1.1597638130187988</v>
      </c>
      <c r="Q1125" s="74">
        <v>1.3167939186096191</v>
      </c>
      <c r="R1125" s="74">
        <v>1.3932991027832031</v>
      </c>
      <c r="S1125" s="74">
        <v>1.4429032802581787</v>
      </c>
      <c r="T1125" s="74">
        <v>1.4951906204223633</v>
      </c>
      <c r="U1125" s="74">
        <v>1.516859769821167</v>
      </c>
      <c r="V1125" s="74">
        <v>1.538367748260498</v>
      </c>
      <c r="W1125" s="74">
        <v>1.5315330028533936</v>
      </c>
      <c r="X1125" s="74">
        <v>1.4742732048034668</v>
      </c>
      <c r="Y1125" s="74">
        <v>1.3309634923934937</v>
      </c>
      <c r="Z1125" s="74">
        <v>1.1692341566085815</v>
      </c>
      <c r="AA1125" s="74">
        <v>1.0616976022720337</v>
      </c>
      <c r="AB1125" s="74">
        <v>1.0032787322998047</v>
      </c>
      <c r="AC1125" s="74">
        <v>0.98254424333572388</v>
      </c>
      <c r="AD1125" s="74">
        <v>0.956626296043396</v>
      </c>
      <c r="AE1125" s="74">
        <v>0.94041168689727783</v>
      </c>
      <c r="AF1125" s="74">
        <v>0.90445411205291748</v>
      </c>
      <c r="AG1125" s="74">
        <v>-1.7016692087054253E-2</v>
      </c>
      <c r="AH1125" s="74">
        <v>-1.5850910916924477E-2</v>
      </c>
      <c r="AI1125" s="74">
        <v>-1.3883073814213276E-2</v>
      </c>
      <c r="AJ1125" s="74">
        <v>-1.2229877524077892E-2</v>
      </c>
      <c r="AK1125" s="74">
        <v>-2.8787659481167793E-2</v>
      </c>
      <c r="AL1125" s="74">
        <v>-4.7498408704996109E-2</v>
      </c>
      <c r="AM1125" s="74">
        <v>-5.0573498010635376E-2</v>
      </c>
      <c r="AN1125" s="74">
        <v>-3.7536676973104477E-2</v>
      </c>
      <c r="AO1125" s="74">
        <v>-2.7726598083972931E-2</v>
      </c>
      <c r="AP1125" s="74">
        <v>-3.7379268556833267E-2</v>
      </c>
      <c r="AQ1125" s="74">
        <v>-4.2464308440685272E-2</v>
      </c>
      <c r="AR1125" s="74">
        <v>-3.6408413201570511E-2</v>
      </c>
      <c r="AS1125" s="74">
        <v>-5.1762927323579788E-2</v>
      </c>
      <c r="AT1125" s="74">
        <v>-4.8172652721405029E-2</v>
      </c>
      <c r="AU1125" s="74">
        <v>-4.0098011493682861E-2</v>
      </c>
      <c r="AV1125" s="74">
        <v>-4.0313173085451126E-2</v>
      </c>
      <c r="AW1125" s="74">
        <v>-3.7975717335939407E-2</v>
      </c>
      <c r="AX1125" s="74">
        <v>-2.6353321969509125E-2</v>
      </c>
      <c r="AY1125" s="74">
        <v>-3.9496652781963348E-2</v>
      </c>
      <c r="AZ1125" s="74">
        <v>-3.7555020302534103E-2</v>
      </c>
      <c r="BA1125" s="74">
        <v>-2.4888999760150909E-2</v>
      </c>
      <c r="BB1125" s="74">
        <v>-2.0422182977199554E-2</v>
      </c>
      <c r="BC1125" s="74">
        <v>-2.3722538724541664E-2</v>
      </c>
      <c r="BD1125" s="74">
        <v>-2.1591892465949059E-2</v>
      </c>
      <c r="BE1125" s="74">
        <v>-8.1428484991192818E-3</v>
      </c>
      <c r="BF1125" s="74">
        <v>-7.0761209353804588E-3</v>
      </c>
      <c r="BG1125" s="74">
        <v>-5.3805587813258171E-3</v>
      </c>
      <c r="BH1125" s="74">
        <v>-3.4822151064872742E-3</v>
      </c>
      <c r="BI1125" s="74">
        <v>-1.8801892176270485E-2</v>
      </c>
      <c r="BJ1125" s="74">
        <v>-3.380473330616951E-2</v>
      </c>
      <c r="BK1125" s="74">
        <v>-3.253154456615448E-2</v>
      </c>
      <c r="BL1125" s="74">
        <v>-1.2292915023863316E-2</v>
      </c>
      <c r="BM1125" s="74">
        <v>-6.7403027787804604E-4</v>
      </c>
      <c r="BN1125" s="74">
        <v>-1.0493067093193531E-2</v>
      </c>
      <c r="BO1125" s="74">
        <v>-1.6695981845259666E-2</v>
      </c>
      <c r="BP1125" s="74">
        <v>-1.0532469488680363E-2</v>
      </c>
      <c r="BQ1125" s="74">
        <v>-2.713329903781414E-2</v>
      </c>
      <c r="BR1125" s="74">
        <v>-2.3635709658265114E-2</v>
      </c>
      <c r="BS1125" s="74">
        <v>-1.6694890335202217E-2</v>
      </c>
      <c r="BT1125" s="74">
        <v>-1.8549578264355659E-2</v>
      </c>
      <c r="BU1125" s="74">
        <v>-1.8715158104896545E-2</v>
      </c>
      <c r="BV1125" s="74">
        <v>-9.6490168944001198E-3</v>
      </c>
      <c r="BW1125" s="74">
        <v>-2.5133049115538597E-2</v>
      </c>
      <c r="BX1125" s="74">
        <v>-2.4946091696619987E-2</v>
      </c>
      <c r="BY1125" s="74">
        <v>-1.3831545598804951E-2</v>
      </c>
      <c r="BZ1125" s="74">
        <v>-1.0423676110804081E-2</v>
      </c>
      <c r="CA1125" s="74">
        <v>-1.3498987071216106E-2</v>
      </c>
      <c r="CB1125" s="74">
        <v>-1.3006324879825115E-2</v>
      </c>
      <c r="CC1125" s="74">
        <v>-1.9968515262007713E-3</v>
      </c>
      <c r="CD1125" s="74">
        <v>-9.9872960709035397E-4</v>
      </c>
      <c r="CE1125" s="74">
        <v>5.0825683865696192E-4</v>
      </c>
      <c r="CF1125" s="74">
        <v>2.5763895828276873E-3</v>
      </c>
      <c r="CG1125" s="74">
        <v>-1.1885783635079861E-2</v>
      </c>
      <c r="CH1125" s="74">
        <v>-2.4320535361766815E-2</v>
      </c>
      <c r="CI1125" s="74">
        <v>-2.0035745576024055E-2</v>
      </c>
      <c r="CJ1125" s="74">
        <v>5.1908376626670361E-3</v>
      </c>
      <c r="CK1125" s="74">
        <v>1.8062496557831764E-2</v>
      </c>
      <c r="CL1125" s="74">
        <v>8.1282360479235649E-3</v>
      </c>
      <c r="CM1125" s="74">
        <v>1.1510831536725163E-3</v>
      </c>
      <c r="CN1125" s="74">
        <v>7.3891310021281242E-3</v>
      </c>
      <c r="CO1125" s="74">
        <v>-1.0074892081320286E-2</v>
      </c>
      <c r="CP1125" s="74">
        <v>-6.6414950415492058E-3</v>
      </c>
      <c r="CQ1125" s="74">
        <v>-4.8596126725897193E-4</v>
      </c>
      <c r="CR1125" s="74">
        <v>-3.4761787392199039E-3</v>
      </c>
      <c r="CS1125" s="74">
        <v>-5.3753531537950039E-3</v>
      </c>
      <c r="CT1125" s="74">
        <v>1.9203355768695474E-3</v>
      </c>
      <c r="CU1125" s="74">
        <v>-1.5184864401817322E-2</v>
      </c>
      <c r="CV1125" s="74">
        <v>-1.6213186085224152E-2</v>
      </c>
      <c r="CW1125" s="74">
        <v>-6.1731860041618347E-3</v>
      </c>
      <c r="CX1125" s="74">
        <v>-3.4987407270818949E-3</v>
      </c>
      <c r="CY1125" s="74">
        <v>-6.4181839115917683E-3</v>
      </c>
      <c r="CZ1125" s="74">
        <v>-7.0599857717752457E-3</v>
      </c>
      <c r="DA1125" s="74">
        <v>4.1491449810564518E-3</v>
      </c>
      <c r="DB1125" s="74">
        <v>5.0786617211997509E-3</v>
      </c>
      <c r="DC1125" s="74">
        <v>6.3970722258090973E-3</v>
      </c>
      <c r="DD1125" s="74">
        <v>8.6349938064813614E-3</v>
      </c>
      <c r="DE1125" s="74">
        <v>-4.9696727655827999E-3</v>
      </c>
      <c r="DF1125" s="74">
        <v>-1.483633741736412E-2</v>
      </c>
      <c r="DG1125" s="74">
        <v>-7.539946585893631E-3</v>
      </c>
      <c r="DH1125" s="74">
        <v>2.2674590349197388E-2</v>
      </c>
      <c r="DI1125" s="74">
        <v>3.6799024790525436E-2</v>
      </c>
      <c r="DJ1125" s="74">
        <v>2.6749538257718086E-2</v>
      </c>
      <c r="DK1125" s="74">
        <v>1.8998147919774055E-2</v>
      </c>
      <c r="DL1125" s="74">
        <v>2.5310730561614037E-2</v>
      </c>
      <c r="DM1125" s="74">
        <v>6.9835130125284195E-3</v>
      </c>
      <c r="DN1125" s="74">
        <v>1.0352717712521553E-2</v>
      </c>
      <c r="DO1125" s="74">
        <v>1.5722967684268951E-2</v>
      </c>
      <c r="DP1125" s="74">
        <v>1.1597220785915852E-2</v>
      </c>
      <c r="DQ1125" s="74">
        <v>7.9644517973065376E-3</v>
      </c>
      <c r="DR1125" s="74">
        <v>1.3489686883985996E-2</v>
      </c>
      <c r="DS1125" s="74">
        <v>-5.2366787567734718E-3</v>
      </c>
      <c r="DT1125" s="74">
        <v>-7.4802814051508904E-3</v>
      </c>
      <c r="DU1125" s="74">
        <v>1.4851726591587067E-3</v>
      </c>
      <c r="DV1125" s="74">
        <v>3.4261948894709349E-3</v>
      </c>
      <c r="DW1125" s="74">
        <v>6.6261849133297801E-4</v>
      </c>
      <c r="DX1125" s="74">
        <v>-1.1136477114632726E-3</v>
      </c>
      <c r="DY1125" s="74">
        <v>1.3022988103330135E-2</v>
      </c>
      <c r="DZ1125" s="74">
        <v>1.3853449374437332E-2</v>
      </c>
      <c r="EA1125" s="74">
        <v>1.4899588190019131E-2</v>
      </c>
      <c r="EB1125" s="74">
        <v>1.7382657155394554E-2</v>
      </c>
      <c r="EC1125" s="74">
        <v>5.0160926766693592E-3</v>
      </c>
      <c r="ED1125" s="74">
        <v>-1.1426621349528432E-3</v>
      </c>
      <c r="EE1125" s="74">
        <v>1.0502003133296967E-2</v>
      </c>
      <c r="EF1125" s="74">
        <v>4.7918353229761124E-2</v>
      </c>
      <c r="EG1125" s="74">
        <v>6.3851594924926758E-2</v>
      </c>
      <c r="EH1125" s="74">
        <v>5.3635735064744949E-2</v>
      </c>
      <c r="EI1125" s="74">
        <v>4.4766474515199661E-2</v>
      </c>
      <c r="EJ1125" s="74">
        <v>5.118667334318161E-2</v>
      </c>
      <c r="EK1125" s="74">
        <v>3.1613141298294067E-2</v>
      </c>
      <c r="EL1125" s="74">
        <v>3.4889660775661469E-2</v>
      </c>
      <c r="EM1125" s="74">
        <v>3.9126083254814148E-2</v>
      </c>
      <c r="EN1125" s="74">
        <v>3.3360816538333893E-2</v>
      </c>
      <c r="EO1125" s="74">
        <v>2.7225010097026825E-2</v>
      </c>
      <c r="EP1125" s="74">
        <v>3.019399382174015E-2</v>
      </c>
      <c r="EQ1125" s="74">
        <v>9.126921184360981E-3</v>
      </c>
      <c r="ER1125" s="74">
        <v>5.1286467351019382E-3</v>
      </c>
      <c r="ES1125" s="74">
        <v>1.2542626820504665E-2</v>
      </c>
      <c r="ET1125" s="74">
        <v>1.3424701988697052E-2</v>
      </c>
      <c r="EU1125" s="74">
        <v>1.0886172764003277E-2</v>
      </c>
      <c r="EV1125" s="74">
        <v>7.4719199910759926E-3</v>
      </c>
      <c r="EW1125" s="74">
        <v>66.8436279296875</v>
      </c>
      <c r="EX1125" s="74">
        <v>65.823074340820313</v>
      </c>
      <c r="EY1125" s="74">
        <v>64.91229248046875</v>
      </c>
      <c r="EZ1125" s="74">
        <v>64.055534362792969</v>
      </c>
      <c r="FA1125" s="74">
        <v>63.121185302734375</v>
      </c>
      <c r="FB1125" s="74">
        <v>62.715003967285156</v>
      </c>
      <c r="FC1125" s="74">
        <v>62.531162261962891</v>
      </c>
      <c r="FD1125" s="74">
        <v>65.928108215332031</v>
      </c>
      <c r="FE1125" s="74">
        <v>70.319343566894531</v>
      </c>
      <c r="FF1125" s="74">
        <v>74.505233764648438</v>
      </c>
      <c r="FG1125" s="74">
        <v>79.212760925292969</v>
      </c>
      <c r="FH1125" s="74">
        <v>83.434150695800781</v>
      </c>
      <c r="FI1125" s="74">
        <v>86.797599792480469</v>
      </c>
      <c r="FJ1125" s="74">
        <v>89.836997985839844</v>
      </c>
      <c r="FK1125" s="74">
        <v>91.248825073242188</v>
      </c>
      <c r="FL1125" s="74">
        <v>91.680778503417969</v>
      </c>
      <c r="FM1125" s="74">
        <v>91.6466064453125</v>
      </c>
      <c r="FN1125" s="74">
        <v>90.933380126953125</v>
      </c>
      <c r="FO1125" s="74">
        <v>88.8377685546875</v>
      </c>
      <c r="FP1125" s="74">
        <v>85.491935729980469</v>
      </c>
      <c r="FQ1125" s="74">
        <v>80.957778930664063</v>
      </c>
      <c r="FR1125" s="74">
        <v>78.021469116210938</v>
      </c>
      <c r="FS1125" s="74">
        <v>75.476577758789063</v>
      </c>
      <c r="FT1125" s="74">
        <v>74.394706726074219</v>
      </c>
      <c r="FU1125" s="74">
        <v>1.6746057197451591E-2</v>
      </c>
      <c r="FV1125" s="74">
        <v>4.3983247131109238E-2</v>
      </c>
      <c r="FW1125" s="74">
        <v>1.7675407230854034E-2</v>
      </c>
      <c r="FX1125" s="74">
        <v>7.4697330594062805E-2</v>
      </c>
      <c r="FY1125" s="74">
        <v>0</v>
      </c>
      <c r="FZ1125" s="74">
        <v>3235</v>
      </c>
      <c r="GA1125" s="74">
        <v>10.333833694458008</v>
      </c>
      <c r="GB1125" s="74">
        <v>3381.8385795874146</v>
      </c>
      <c r="GC1125" s="74">
        <v>1</v>
      </c>
      <c r="GD1125" s="74">
        <v>3</v>
      </c>
      <c r="GE1125" s="74">
        <v>1</v>
      </c>
      <c r="GF1125" s="74">
        <v>1</v>
      </c>
      <c r="GG1125" t="s">
        <v>238</v>
      </c>
      <c r="GH1125" t="s">
        <v>235</v>
      </c>
      <c r="GI1125" t="s">
        <v>236</v>
      </c>
      <c r="GJ1125" s="47"/>
      <c r="GK1125" s="30"/>
    </row>
    <row r="1126" spans="1:193" x14ac:dyDescent="0.2">
      <c r="A1126" t="s">
        <v>175</v>
      </c>
      <c r="B1126" t="s">
        <v>240</v>
      </c>
      <c r="C1126" t="s">
        <v>181</v>
      </c>
      <c r="D1126" t="s">
        <v>185</v>
      </c>
      <c r="E1126" t="s">
        <v>189</v>
      </c>
      <c r="F1126" t="s">
        <v>259</v>
      </c>
      <c r="G1126" t="s">
        <v>274</v>
      </c>
      <c r="H1126" s="74">
        <v>3345</v>
      </c>
      <c r="I1126" s="74">
        <v>0.9111018180847168</v>
      </c>
      <c r="J1126" s="74">
        <v>0.90656691789627075</v>
      </c>
      <c r="K1126" s="74">
        <v>0.90113455057144165</v>
      </c>
      <c r="L1126" s="74">
        <v>0.89590108394622803</v>
      </c>
      <c r="M1126" s="74">
        <v>0.91537553071975708</v>
      </c>
      <c r="N1126" s="74">
        <v>0.93699640035629272</v>
      </c>
      <c r="O1126" s="74">
        <v>1.0249683856964111</v>
      </c>
      <c r="P1126" s="74">
        <v>1.2127171754837036</v>
      </c>
      <c r="Q1126" s="74">
        <v>1.3713556528091431</v>
      </c>
      <c r="R1126" s="74">
        <v>1.4663339853286743</v>
      </c>
      <c r="S1126" s="74">
        <v>1.5323513746261597</v>
      </c>
      <c r="T1126" s="74">
        <v>1.5776084661483765</v>
      </c>
      <c r="U1126" s="74">
        <v>1.5772457122802734</v>
      </c>
      <c r="V1126" s="74">
        <v>1.6074179410934448</v>
      </c>
      <c r="W1126" s="74">
        <v>1.6052101850509644</v>
      </c>
      <c r="X1126" s="74">
        <v>1.5130811929702759</v>
      </c>
      <c r="Y1126" s="74">
        <v>1.3636188507080078</v>
      </c>
      <c r="Z1126" s="74">
        <v>1.1841276884078979</v>
      </c>
      <c r="AA1126" s="74">
        <v>1.062382698059082</v>
      </c>
      <c r="AB1126" s="74">
        <v>0.9929012656211853</v>
      </c>
      <c r="AC1126" s="74">
        <v>0.97299504280090332</v>
      </c>
      <c r="AD1126" s="74">
        <v>0.95989894866943359</v>
      </c>
      <c r="AE1126" s="74">
        <v>0.93832594156265259</v>
      </c>
      <c r="AF1126" s="74">
        <v>0.92614251375198364</v>
      </c>
      <c r="AG1126" s="74">
        <v>-2.1322224289178848E-2</v>
      </c>
      <c r="AH1126" s="74">
        <v>-1.6662217676639557E-2</v>
      </c>
      <c r="AI1126" s="74">
        <v>-1.6593528911471367E-2</v>
      </c>
      <c r="AJ1126" s="74">
        <v>-1.974557526409626E-2</v>
      </c>
      <c r="AK1126" s="74">
        <v>-1.6851149499416351E-2</v>
      </c>
      <c r="AL1126" s="74">
        <v>-1.96097232401371E-2</v>
      </c>
      <c r="AM1126" s="74">
        <v>-2.2481942549347878E-2</v>
      </c>
      <c r="AN1126" s="74">
        <v>-2.0493073388934135E-2</v>
      </c>
      <c r="AO1126" s="74">
        <v>-2.8909251093864441E-2</v>
      </c>
      <c r="AP1126" s="74">
        <v>-5.12835793197155E-2</v>
      </c>
      <c r="AQ1126" s="74">
        <v>-6.0410577803850174E-2</v>
      </c>
      <c r="AR1126" s="74">
        <v>-6.4381636679172516E-2</v>
      </c>
      <c r="AS1126" s="74">
        <v>-7.7618300914764404E-2</v>
      </c>
      <c r="AT1126" s="74">
        <v>-6.651865690946579E-2</v>
      </c>
      <c r="AU1126" s="74">
        <v>-5.5923793464899063E-2</v>
      </c>
      <c r="AV1126" s="74">
        <v>-7.4359863996505737E-2</v>
      </c>
      <c r="AW1126" s="74">
        <v>-5.6126385927200317E-2</v>
      </c>
      <c r="AX1126" s="74">
        <v>-3.6481700837612152E-2</v>
      </c>
      <c r="AY1126" s="74">
        <v>-2.7138277888298035E-2</v>
      </c>
      <c r="AZ1126" s="74">
        <v>-3.0301544815301895E-2</v>
      </c>
      <c r="BA1126" s="74">
        <v>-2.4130323901772499E-2</v>
      </c>
      <c r="BB1126" s="74">
        <v>-1.3900086283683777E-2</v>
      </c>
      <c r="BC1126" s="74">
        <v>-1.434017252177E-2</v>
      </c>
      <c r="BD1126" s="74">
        <v>-1.4040149748325348E-2</v>
      </c>
      <c r="BE1126" s="74">
        <v>-1.3524339534342289E-2</v>
      </c>
      <c r="BF1126" s="74">
        <v>-9.0939663350582123E-3</v>
      </c>
      <c r="BG1126" s="74">
        <v>-9.1025810688734055E-3</v>
      </c>
      <c r="BH1126" s="74">
        <v>-1.2349424883723259E-2</v>
      </c>
      <c r="BI1126" s="74">
        <v>-8.1922607496380806E-3</v>
      </c>
      <c r="BJ1126" s="74">
        <v>-9.0212374925613403E-3</v>
      </c>
      <c r="BK1126" s="74">
        <v>-7.0547102950513363E-3</v>
      </c>
      <c r="BL1126" s="74">
        <v>1.9556125625967979E-3</v>
      </c>
      <c r="BM1126" s="74">
        <v>-9.0413523139432073E-4</v>
      </c>
      <c r="BN1126" s="74">
        <v>-1.9510161131620407E-2</v>
      </c>
      <c r="BO1126" s="74">
        <v>-2.6301292702555656E-2</v>
      </c>
      <c r="BP1126" s="74">
        <v>-2.8374537825584412E-2</v>
      </c>
      <c r="BQ1126" s="74">
        <v>-4.0333803743124008E-2</v>
      </c>
      <c r="BR1126" s="74">
        <v>-2.812977135181427E-2</v>
      </c>
      <c r="BS1126" s="74">
        <v>-1.8199821934103966E-2</v>
      </c>
      <c r="BT1126" s="74">
        <v>-3.8078386336565018E-2</v>
      </c>
      <c r="BU1126" s="74">
        <v>-2.5528276339173317E-2</v>
      </c>
      <c r="BV1126" s="74">
        <v>-1.4484912157058716E-2</v>
      </c>
      <c r="BW1126" s="74">
        <v>-1.02135194465518E-2</v>
      </c>
      <c r="BX1126" s="74">
        <v>-1.5579194761812687E-2</v>
      </c>
      <c r="BY1126" s="74">
        <v>-1.1666980572044849E-2</v>
      </c>
      <c r="BZ1126" s="74">
        <v>-3.2926665153354406E-3</v>
      </c>
      <c r="CA1126" s="74">
        <v>-4.4568893499672413E-3</v>
      </c>
      <c r="CB1126" s="74">
        <v>-5.9028374962508678E-3</v>
      </c>
      <c r="CC1126" s="74">
        <v>-8.1235477700829506E-3</v>
      </c>
      <c r="CD1126" s="74">
        <v>-3.8522183895111084E-3</v>
      </c>
      <c r="CE1126" s="74">
        <v>-3.9143739268183708E-3</v>
      </c>
      <c r="CF1126" s="74">
        <v>-7.2268722578883171E-3</v>
      </c>
      <c r="CG1126" s="74">
        <v>-2.1951405797153711E-3</v>
      </c>
      <c r="CH1126" s="74">
        <v>-1.6876860754564404E-3</v>
      </c>
      <c r="CI1126" s="74">
        <v>3.6301433574408293E-3</v>
      </c>
      <c r="CJ1126" s="74">
        <v>1.7503503710031509E-2</v>
      </c>
      <c r="CK1126" s="74">
        <v>1.8492123112082481E-2</v>
      </c>
      <c r="CL1126" s="74">
        <v>2.4960101582109928E-3</v>
      </c>
      <c r="CM1126" s="74">
        <v>-2.6773063000291586E-3</v>
      </c>
      <c r="CN1126" s="74">
        <v>-3.4361265134066343E-3</v>
      </c>
      <c r="CO1126" s="74">
        <v>-1.4510679058730602E-2</v>
      </c>
      <c r="CP1126" s="74">
        <v>-1.5417389804497361E-3</v>
      </c>
      <c r="CQ1126" s="74">
        <v>7.9276850447058678E-3</v>
      </c>
      <c r="CR1126" s="74">
        <v>-1.2949948199093342E-2</v>
      </c>
      <c r="CS1126" s="74">
        <v>-4.3361186981201172E-3</v>
      </c>
      <c r="CT1126" s="74">
        <v>7.4999738717451692E-4</v>
      </c>
      <c r="CU1126" s="74">
        <v>1.5085185877978802E-3</v>
      </c>
      <c r="CV1126" s="74">
        <v>-5.3825392387807369E-3</v>
      </c>
      <c r="CW1126" s="74">
        <v>-3.0349078588187695E-3</v>
      </c>
      <c r="CX1126" s="74">
        <v>4.0540006011724472E-3</v>
      </c>
      <c r="CY1126" s="74">
        <v>2.3882421664893627E-3</v>
      </c>
      <c r="CZ1126" s="74">
        <v>-2.6695991982705891E-4</v>
      </c>
      <c r="DA1126" s="74">
        <v>-2.7227557729929686E-3</v>
      </c>
      <c r="DB1126" s="74">
        <v>1.3895294396206737E-3</v>
      </c>
      <c r="DC1126" s="74">
        <v>1.2738334480673075E-3</v>
      </c>
      <c r="DD1126" s="74">
        <v>-2.1043203305453062E-3</v>
      </c>
      <c r="DE1126" s="74">
        <v>3.8019795902073383E-3</v>
      </c>
      <c r="DF1126" s="74">
        <v>5.6458660401403904E-3</v>
      </c>
      <c r="DG1126" s="74">
        <v>1.4314997009932995E-2</v>
      </c>
      <c r="DH1126" s="74">
        <v>3.3051397651433945E-2</v>
      </c>
      <c r="DI1126" s="74">
        <v>3.7888381630182266E-2</v>
      </c>
      <c r="DJ1126" s="74">
        <v>2.4502182379364967E-2</v>
      </c>
      <c r="DK1126" s="74">
        <v>2.0946679636836052E-2</v>
      </c>
      <c r="DL1126" s="74">
        <v>2.1502284333109856E-2</v>
      </c>
      <c r="DM1126" s="74">
        <v>1.1312449350953102E-2</v>
      </c>
      <c r="DN1126" s="74">
        <v>2.5046292692422867E-2</v>
      </c>
      <c r="DO1126" s="74">
        <v>3.4055192023515701E-2</v>
      </c>
      <c r="DP1126" s="74">
        <v>1.2178489938378334E-2</v>
      </c>
      <c r="DQ1126" s="74">
        <v>1.6856038942933083E-2</v>
      </c>
      <c r="DR1126" s="74">
        <v>1.5984907746315002E-2</v>
      </c>
      <c r="DS1126" s="74">
        <v>1.3230554759502411E-2</v>
      </c>
      <c r="DT1126" s="74">
        <v>4.8141148872673512E-3</v>
      </c>
      <c r="DU1126" s="74">
        <v>5.5971648544073105E-3</v>
      </c>
      <c r="DV1126" s="74">
        <v>1.1400667950510979E-2</v>
      </c>
      <c r="DW1126" s="74">
        <v>9.233374148607254E-3</v>
      </c>
      <c r="DX1126" s="74">
        <v>5.3689177148044109E-3</v>
      </c>
      <c r="DY1126" s="74">
        <v>5.075130145996809E-3</v>
      </c>
      <c r="DZ1126" s="74">
        <v>8.9577808976173401E-3</v>
      </c>
      <c r="EA1126" s="74">
        <v>8.7647810578346252E-3</v>
      </c>
      <c r="EB1126" s="74">
        <v>5.2918312139809132E-3</v>
      </c>
      <c r="EC1126" s="74">
        <v>1.2460868805646896E-2</v>
      </c>
      <c r="ED1126" s="74">
        <v>1.6234351322054863E-2</v>
      </c>
      <c r="EE1126" s="74">
        <v>2.9742229729890823E-2</v>
      </c>
      <c r="EF1126" s="74">
        <v>5.5500078946352005E-2</v>
      </c>
      <c r="EG1126" s="74">
        <v>6.5893493592739105E-2</v>
      </c>
      <c r="EH1126" s="74">
        <v>5.6275598704814911E-2</v>
      </c>
      <c r="EI1126" s="74">
        <v>5.5055964738130569E-2</v>
      </c>
      <c r="EJ1126" s="74">
        <v>5.7509392499923706E-2</v>
      </c>
      <c r="EK1126" s="74">
        <v>4.8596948385238647E-2</v>
      </c>
      <c r="EL1126" s="74">
        <v>6.3435189425945282E-2</v>
      </c>
      <c r="EM1126" s="74">
        <v>7.1779161691665649E-2</v>
      </c>
      <c r="EN1126" s="74">
        <v>4.8459965735673904E-2</v>
      </c>
      <c r="EO1126" s="74">
        <v>4.7454144805669785E-2</v>
      </c>
      <c r="EP1126" s="74">
        <v>3.7981696426868439E-2</v>
      </c>
      <c r="EQ1126" s="74">
        <v>3.015531599521637E-2</v>
      </c>
      <c r="ER1126" s="74">
        <v>1.9536465406417847E-2</v>
      </c>
      <c r="ES1126" s="74">
        <v>1.8060507252812386E-2</v>
      </c>
      <c r="ET1126" s="74">
        <v>2.200808934867382E-2</v>
      </c>
      <c r="EU1126" s="74">
        <v>1.9116658717393875E-2</v>
      </c>
      <c r="EV1126" s="74">
        <v>1.3506230898201466E-2</v>
      </c>
      <c r="EW1126" s="74">
        <v>68.804115295410156</v>
      </c>
      <c r="EX1126" s="74">
        <v>67.924110412597656</v>
      </c>
      <c r="EY1126" s="74">
        <v>66.867080688476563</v>
      </c>
      <c r="EZ1126" s="74">
        <v>65.648178100585938</v>
      </c>
      <c r="FA1126" s="74">
        <v>64.913902282714844</v>
      </c>
      <c r="FB1126" s="74">
        <v>64.203224182128906</v>
      </c>
      <c r="FC1126" s="74">
        <v>64.111228942871094</v>
      </c>
      <c r="FD1126" s="74">
        <v>68.561309814453125</v>
      </c>
      <c r="FE1126" s="74">
        <v>72.514404296875</v>
      </c>
      <c r="FF1126" s="74">
        <v>77.012191772460938</v>
      </c>
      <c r="FG1126" s="74">
        <v>80.161476135253906</v>
      </c>
      <c r="FH1126" s="74">
        <v>83.998634338378906</v>
      </c>
      <c r="FI1126" s="74">
        <v>86.489639282226563</v>
      </c>
      <c r="FJ1126" s="74">
        <v>89.645576477050781</v>
      </c>
      <c r="FK1126" s="74">
        <v>91.795928955078125</v>
      </c>
      <c r="FL1126" s="74">
        <v>91.906364440917969</v>
      </c>
      <c r="FM1126" s="74">
        <v>91.540199279785156</v>
      </c>
      <c r="FN1126" s="74">
        <v>88.587928771972656</v>
      </c>
      <c r="FO1126" s="74">
        <v>85.909278869628906</v>
      </c>
      <c r="FP1126" s="74">
        <v>82.597381591796875</v>
      </c>
      <c r="FQ1126" s="74">
        <v>77.257225036621094</v>
      </c>
      <c r="FR1126" s="74">
        <v>73.026039123535156</v>
      </c>
      <c r="FS1126" s="74">
        <v>70.292282104492188</v>
      </c>
      <c r="FT1126" s="74">
        <v>67.723236083984375</v>
      </c>
      <c r="FU1126" s="74">
        <v>2.1824683994054794E-2</v>
      </c>
      <c r="FV1126" s="74">
        <v>4.9418594688177109E-2</v>
      </c>
      <c r="FW1126" s="74">
        <v>2.2350244224071503E-2</v>
      </c>
      <c r="FX1126" s="74">
        <v>0</v>
      </c>
      <c r="FY1126" s="74">
        <v>0</v>
      </c>
      <c r="FZ1126" s="74">
        <v>3293</v>
      </c>
      <c r="GA1126" s="74">
        <v>12.720682144165039</v>
      </c>
      <c r="GB1126" s="74">
        <v>3725.41279815897</v>
      </c>
      <c r="GC1126" s="74">
        <v>1</v>
      </c>
      <c r="GD1126" s="74">
        <v>3</v>
      </c>
      <c r="GE1126" s="74">
        <v>1</v>
      </c>
      <c r="GF1126" s="74">
        <v>1</v>
      </c>
      <c r="GG1126" t="s">
        <v>238</v>
      </c>
      <c r="GH1126" t="s">
        <v>235</v>
      </c>
      <c r="GI1126" t="s">
        <v>236</v>
      </c>
      <c r="GJ1126" s="47"/>
      <c r="GK1126" s="30"/>
    </row>
    <row r="1127" spans="1:193" x14ac:dyDescent="0.2">
      <c r="A1127" t="s">
        <v>175</v>
      </c>
      <c r="B1127" t="s">
        <v>240</v>
      </c>
      <c r="C1127" t="s">
        <v>181</v>
      </c>
      <c r="D1127" t="s">
        <v>185</v>
      </c>
      <c r="E1127" t="s">
        <v>190</v>
      </c>
      <c r="F1127" t="s">
        <v>259</v>
      </c>
      <c r="G1127" t="s">
        <v>274</v>
      </c>
      <c r="H1127" s="74">
        <v>3364</v>
      </c>
      <c r="I1127" s="74">
        <v>0.89895695447921753</v>
      </c>
      <c r="J1127" s="74">
        <v>0.89158916473388672</v>
      </c>
      <c r="K1127" s="74">
        <v>0.88722515106201172</v>
      </c>
      <c r="L1127" s="74">
        <v>0.88595885038375854</v>
      </c>
      <c r="M1127" s="74">
        <v>0.89573520421981812</v>
      </c>
      <c r="N1127" s="74">
        <v>0.89175522327423096</v>
      </c>
      <c r="O1127" s="74">
        <v>0.9162670373916626</v>
      </c>
      <c r="P1127" s="74">
        <v>0.98206484317779541</v>
      </c>
      <c r="Q1127" s="74">
        <v>1.0527141094207764</v>
      </c>
      <c r="R1127" s="74">
        <v>1.0795555114746094</v>
      </c>
      <c r="S1127" s="74">
        <v>1.1175636053085327</v>
      </c>
      <c r="T1127" s="74">
        <v>1.1438506841659546</v>
      </c>
      <c r="U1127" s="74">
        <v>1.1473462581634521</v>
      </c>
      <c r="V1127" s="74">
        <v>1.1499607563018799</v>
      </c>
      <c r="W1127" s="74">
        <v>1.1593043804168701</v>
      </c>
      <c r="X1127" s="74">
        <v>1.1384226083755493</v>
      </c>
      <c r="Y1127" s="74">
        <v>1.1088576316833496</v>
      </c>
      <c r="Z1127" s="74">
        <v>1.0668461322784424</v>
      </c>
      <c r="AA1127" s="74">
        <v>1.0260391235351563</v>
      </c>
      <c r="AB1127" s="74">
        <v>0.98550516366958618</v>
      </c>
      <c r="AC1127" s="74">
        <v>0.97922199964523315</v>
      </c>
      <c r="AD1127" s="74">
        <v>0.96359419822692871</v>
      </c>
      <c r="AE1127" s="74">
        <v>0.93583005666732788</v>
      </c>
      <c r="AF1127" s="74">
        <v>0.92078942060470581</v>
      </c>
      <c r="AG1127" s="74">
        <v>-2.1322226151823997E-2</v>
      </c>
      <c r="AH1127" s="74">
        <v>-1.6662217676639557E-2</v>
      </c>
      <c r="AI1127" s="74">
        <v>-1.6593528911471367E-2</v>
      </c>
      <c r="AJ1127" s="74">
        <v>-1.974557526409626E-2</v>
      </c>
      <c r="AK1127" s="74">
        <v>-1.6851151362061501E-2</v>
      </c>
      <c r="AL1127" s="74">
        <v>-1.96097232401371E-2</v>
      </c>
      <c r="AM1127" s="74">
        <v>-2.2481944411993027E-2</v>
      </c>
      <c r="AN1127" s="74">
        <v>-2.0493073388934135E-2</v>
      </c>
      <c r="AO1127" s="74">
        <v>-2.8909249231219292E-2</v>
      </c>
      <c r="AP1127" s="74">
        <v>-5.1283575594425201E-2</v>
      </c>
      <c r="AQ1127" s="74">
        <v>-6.0410574078559875E-2</v>
      </c>
      <c r="AR1127" s="74">
        <v>-6.4381636679172516E-2</v>
      </c>
      <c r="AS1127" s="74">
        <v>-7.7618300914764404E-2</v>
      </c>
      <c r="AT1127" s="74">
        <v>-6.6518664360046387E-2</v>
      </c>
      <c r="AU1127" s="74">
        <v>-5.5923789739608765E-2</v>
      </c>
      <c r="AV1127" s="74">
        <v>-7.435985654592514E-2</v>
      </c>
      <c r="AW1127" s="74">
        <v>-5.6126385927200317E-2</v>
      </c>
      <c r="AX1127" s="74">
        <v>-3.6481700837612152E-2</v>
      </c>
      <c r="AY1127" s="74">
        <v>-2.7138281613588333E-2</v>
      </c>
      <c r="AZ1127" s="74">
        <v>-3.0301544815301895E-2</v>
      </c>
      <c r="BA1127" s="74">
        <v>-2.4130323901772499E-2</v>
      </c>
      <c r="BB1127" s="74">
        <v>-1.3900087215006351E-2</v>
      </c>
      <c r="BC1127" s="74">
        <v>-1.434017438441515E-2</v>
      </c>
      <c r="BD1127" s="74">
        <v>-1.4040150679647923E-2</v>
      </c>
      <c r="BE1127" s="74">
        <v>-1.3524339534342289E-2</v>
      </c>
      <c r="BF1127" s="74">
        <v>-9.0939654037356377E-3</v>
      </c>
      <c r="BG1127" s="74">
        <v>-9.1025820001959801E-3</v>
      </c>
      <c r="BH1127" s="74">
        <v>-1.2349424883723259E-2</v>
      </c>
      <c r="BI1127" s="74">
        <v>-8.1922607496380806E-3</v>
      </c>
      <c r="BJ1127" s="74">
        <v>-9.0212374925613403E-3</v>
      </c>
      <c r="BK1127" s="74">
        <v>-7.0547116920351982E-3</v>
      </c>
      <c r="BL1127" s="74">
        <v>1.9556127954274416E-3</v>
      </c>
      <c r="BM1127" s="74">
        <v>-9.0413377620279789E-4</v>
      </c>
      <c r="BN1127" s="74">
        <v>-1.9510161131620407E-2</v>
      </c>
      <c r="BO1127" s="74">
        <v>-2.6301290839910507E-2</v>
      </c>
      <c r="BP1127" s="74">
        <v>-2.8374537825584412E-2</v>
      </c>
      <c r="BQ1127" s="74">
        <v>-4.033380001783371E-2</v>
      </c>
      <c r="BR1127" s="74">
        <v>-2.8129769489169121E-2</v>
      </c>
      <c r="BS1127" s="74">
        <v>-1.8199820071458817E-2</v>
      </c>
      <c r="BT1127" s="74">
        <v>-3.8078386336565018E-2</v>
      </c>
      <c r="BU1127" s="74">
        <v>-2.5528274476528168E-2</v>
      </c>
      <c r="BV1127" s="74">
        <v>-1.4484912157058716E-2</v>
      </c>
      <c r="BW1127" s="74">
        <v>-1.0213520377874374E-2</v>
      </c>
      <c r="BX1127" s="74">
        <v>-1.5579192899167538E-2</v>
      </c>
      <c r="BY1127" s="74">
        <v>-1.1666981503367424E-2</v>
      </c>
      <c r="BZ1127" s="74">
        <v>-3.2926667481660843E-3</v>
      </c>
      <c r="CA1127" s="74">
        <v>-4.4568898156285286E-3</v>
      </c>
      <c r="CB1127" s="74">
        <v>-5.9028374962508678E-3</v>
      </c>
      <c r="CC1127" s="74">
        <v>-8.1235477700829506E-3</v>
      </c>
      <c r="CD1127" s="74">
        <v>-3.8522179238498211E-3</v>
      </c>
      <c r="CE1127" s="74">
        <v>-3.9143739268183708E-3</v>
      </c>
      <c r="CF1127" s="74">
        <v>-7.2268722578883171E-3</v>
      </c>
      <c r="CG1127" s="74">
        <v>-2.1951405797153711E-3</v>
      </c>
      <c r="CH1127" s="74">
        <v>-1.6876861918717623E-3</v>
      </c>
      <c r="CI1127" s="74">
        <v>3.6301435902714729E-3</v>
      </c>
      <c r="CJ1127" s="74">
        <v>1.7503503710031509E-2</v>
      </c>
      <c r="CK1127" s="74">
        <v>1.8492124974727631E-2</v>
      </c>
      <c r="CL1127" s="74">
        <v>2.4960103910416365E-3</v>
      </c>
      <c r="CM1127" s="74">
        <v>-2.6773058343678713E-3</v>
      </c>
      <c r="CN1127" s="74">
        <v>-3.4361265134066343E-3</v>
      </c>
      <c r="CO1127" s="74">
        <v>-1.4510678127408028E-2</v>
      </c>
      <c r="CP1127" s="74">
        <v>-1.5417390968650579E-3</v>
      </c>
      <c r="CQ1127" s="74">
        <v>7.9276850447058678E-3</v>
      </c>
      <c r="CR1127" s="74">
        <v>-1.2949948199093342E-2</v>
      </c>
      <c r="CS1127" s="74">
        <v>-4.3361186981201172E-3</v>
      </c>
      <c r="CT1127" s="74">
        <v>7.4999744538217783E-4</v>
      </c>
      <c r="CU1127" s="74">
        <v>1.508518704213202E-3</v>
      </c>
      <c r="CV1127" s="74">
        <v>-5.3825397044420242E-3</v>
      </c>
      <c r="CW1127" s="74">
        <v>-3.0349080916494131E-3</v>
      </c>
      <c r="CX1127" s="74">
        <v>4.0540006011724472E-3</v>
      </c>
      <c r="CY1127" s="74">
        <v>2.3882421664893627E-3</v>
      </c>
      <c r="CZ1127" s="74">
        <v>-2.6695989072322845E-4</v>
      </c>
      <c r="DA1127" s="74">
        <v>-2.7227555401623249E-3</v>
      </c>
      <c r="DB1127" s="74">
        <v>1.3895293232053518E-3</v>
      </c>
      <c r="DC1127" s="74">
        <v>1.2738341465592384E-3</v>
      </c>
      <c r="DD1127" s="74">
        <v>-2.1043198648840189E-3</v>
      </c>
      <c r="DE1127" s="74">
        <v>3.801979823037982E-3</v>
      </c>
      <c r="DF1127" s="74">
        <v>5.6458655744791031E-3</v>
      </c>
      <c r="DG1127" s="74">
        <v>1.4314997941255569E-2</v>
      </c>
      <c r="DH1127" s="74">
        <v>3.3051393926143646E-2</v>
      </c>
      <c r="DI1127" s="74">
        <v>3.7888381630182266E-2</v>
      </c>
      <c r="DJ1127" s="74">
        <v>2.4502180516719818E-2</v>
      </c>
      <c r="DK1127" s="74">
        <v>2.0946679636836052E-2</v>
      </c>
      <c r="DL1127" s="74">
        <v>2.1502284333109856E-2</v>
      </c>
      <c r="DM1127" s="74">
        <v>1.1312448419630527E-2</v>
      </c>
      <c r="DN1127" s="74">
        <v>2.5046290829777718E-2</v>
      </c>
      <c r="DO1127" s="74">
        <v>3.4055192023515701E-2</v>
      </c>
      <c r="DP1127" s="74">
        <v>1.2178489938378334E-2</v>
      </c>
      <c r="DQ1127" s="74">
        <v>1.6856037080287933E-2</v>
      </c>
      <c r="DR1127" s="74">
        <v>1.5984905883669853E-2</v>
      </c>
      <c r="DS1127" s="74">
        <v>1.323055662214756E-2</v>
      </c>
      <c r="DT1127" s="74">
        <v>4.8141153529286385E-3</v>
      </c>
      <c r="DU1127" s="74">
        <v>5.5971648544073105E-3</v>
      </c>
      <c r="DV1127" s="74">
        <v>1.1400668881833553E-2</v>
      </c>
      <c r="DW1127" s="74">
        <v>9.2333750799298286E-3</v>
      </c>
      <c r="DX1127" s="74">
        <v>5.3689177148044109E-3</v>
      </c>
      <c r="DY1127" s="74">
        <v>5.0751310773193836E-3</v>
      </c>
      <c r="DZ1127" s="74">
        <v>8.9577799662947655E-3</v>
      </c>
      <c r="EA1127" s="74">
        <v>8.7647819891571999E-3</v>
      </c>
      <c r="EB1127" s="74">
        <v>5.2918316796422005E-3</v>
      </c>
      <c r="EC1127" s="74">
        <v>1.2460868805646896E-2</v>
      </c>
      <c r="ED1127" s="74">
        <v>1.6234349459409714E-2</v>
      </c>
      <c r="EE1127" s="74">
        <v>2.9742231592535973E-2</v>
      </c>
      <c r="EF1127" s="74">
        <v>5.5500078946352005E-2</v>
      </c>
      <c r="EG1127" s="74">
        <v>6.5893493592739105E-2</v>
      </c>
      <c r="EH1127" s="74">
        <v>5.6275594979524612E-2</v>
      </c>
      <c r="EI1127" s="74">
        <v>5.5055964738130569E-2</v>
      </c>
      <c r="EJ1127" s="74">
        <v>5.7509388774633408E-2</v>
      </c>
      <c r="EK1127" s="74">
        <v>4.8596944659948349E-2</v>
      </c>
      <c r="EL1127" s="74">
        <v>6.3435189425945282E-2</v>
      </c>
      <c r="EM1127" s="74">
        <v>7.1779161691665649E-2</v>
      </c>
      <c r="EN1127" s="74">
        <v>4.8459962010383606E-2</v>
      </c>
      <c r="EO1127" s="74">
        <v>4.7454144805669785E-2</v>
      </c>
      <c r="EP1127" s="74">
        <v>3.7981696426868439E-2</v>
      </c>
      <c r="EQ1127" s="74">
        <v>3.0155319720506668E-2</v>
      </c>
      <c r="ER1127" s="74">
        <v>1.9536465406417847E-2</v>
      </c>
      <c r="ES1127" s="74">
        <v>1.8060509115457535E-2</v>
      </c>
      <c r="ET1127" s="74">
        <v>2.200808934867382E-2</v>
      </c>
      <c r="EU1127" s="74">
        <v>1.9116656854748726E-2</v>
      </c>
      <c r="EV1127" s="74">
        <v>1.3506229966878891E-2</v>
      </c>
      <c r="EW1127" s="74">
        <v>63.154609680175781</v>
      </c>
      <c r="EX1127" s="74">
        <v>62.205684661865234</v>
      </c>
      <c r="EY1127" s="74">
        <v>61.176601409912109</v>
      </c>
      <c r="EZ1127" s="74">
        <v>59.731914520263672</v>
      </c>
      <c r="FA1127" s="74">
        <v>59.324722290039063</v>
      </c>
      <c r="FB1127" s="74">
        <v>58.616855621337891</v>
      </c>
      <c r="FC1127" s="74">
        <v>58.676807403564453</v>
      </c>
      <c r="FD1127" s="74">
        <v>61.562343597412109</v>
      </c>
      <c r="FE1127" s="74">
        <v>65.2362060546875</v>
      </c>
      <c r="FF1127" s="74">
        <v>68.831771850585938</v>
      </c>
      <c r="FG1127" s="74">
        <v>72.483734130859375</v>
      </c>
      <c r="FH1127" s="74">
        <v>76.376243591308594</v>
      </c>
      <c r="FI1127" s="74">
        <v>79.930679321289063</v>
      </c>
      <c r="FJ1127" s="74">
        <v>83.236984252929688</v>
      </c>
      <c r="FK1127" s="74">
        <v>84.625503540039063</v>
      </c>
      <c r="FL1127" s="74">
        <v>85.924476623535156</v>
      </c>
      <c r="FM1127" s="74">
        <v>85.182167053222656</v>
      </c>
      <c r="FN1127" s="74">
        <v>82.661270141601563</v>
      </c>
      <c r="FO1127" s="74">
        <v>79.990470886230469</v>
      </c>
      <c r="FP1127" s="74">
        <v>76.587882995605469</v>
      </c>
      <c r="FQ1127" s="74">
        <v>72.485832214355469</v>
      </c>
      <c r="FR1127" s="74">
        <v>69.125946044921875</v>
      </c>
      <c r="FS1127" s="74">
        <v>66.766059875488281</v>
      </c>
      <c r="FT1127" s="74">
        <v>65.408943176269531</v>
      </c>
      <c r="FU1127" s="74">
        <v>2.1824683994054794E-2</v>
      </c>
      <c r="FV1127" s="74">
        <v>4.9418587237596512E-2</v>
      </c>
      <c r="FW1127" s="74">
        <v>2.2350238636136055E-2</v>
      </c>
      <c r="FX1127" s="74">
        <v>0</v>
      </c>
      <c r="FY1127" s="74">
        <v>0</v>
      </c>
      <c r="FZ1127" s="74">
        <v>3310</v>
      </c>
      <c r="GA1127" s="74">
        <v>11.417708396911621</v>
      </c>
      <c r="GB1127" s="74">
        <v>3717.0434732772992</v>
      </c>
      <c r="GC1127" s="74">
        <v>1</v>
      </c>
      <c r="GD1127" s="74">
        <v>3</v>
      </c>
      <c r="GE1127" s="74">
        <v>1</v>
      </c>
      <c r="GF1127" s="74">
        <v>1</v>
      </c>
      <c r="GG1127" t="s">
        <v>238</v>
      </c>
      <c r="GH1127" t="s">
        <v>235</v>
      </c>
      <c r="GI1127" t="s">
        <v>236</v>
      </c>
      <c r="GJ1127" s="47"/>
      <c r="GK1127" s="30"/>
    </row>
    <row r="1128" spans="1:193" x14ac:dyDescent="0.2">
      <c r="A1128" t="s">
        <v>175</v>
      </c>
      <c r="B1128" t="s">
        <v>240</v>
      </c>
      <c r="C1128" t="s">
        <v>181</v>
      </c>
      <c r="D1128" t="s">
        <v>185</v>
      </c>
      <c r="E1128" t="s">
        <v>191</v>
      </c>
      <c r="F1128" t="s">
        <v>259</v>
      </c>
      <c r="G1128" t="s">
        <v>274</v>
      </c>
      <c r="H1128" s="74">
        <v>3374</v>
      </c>
      <c r="I1128" s="74">
        <v>0.93475103378295898</v>
      </c>
      <c r="J1128" s="74">
        <v>0.9299551248550415</v>
      </c>
      <c r="K1128" s="74">
        <v>0.92125725746154785</v>
      </c>
      <c r="L1128" s="74">
        <v>0.91635513305664063</v>
      </c>
      <c r="M1128" s="74">
        <v>0.94640707969665527</v>
      </c>
      <c r="N1128" s="74">
        <v>0.9962618350982666</v>
      </c>
      <c r="O1128" s="74">
        <v>1.1025463342666626</v>
      </c>
      <c r="P1128" s="74">
        <v>1.3031083345413208</v>
      </c>
      <c r="Q1128" s="74">
        <v>1.4759504795074463</v>
      </c>
      <c r="R1128" s="74">
        <v>1.5735665559768677</v>
      </c>
      <c r="S1128" s="74">
        <v>1.6351988315582275</v>
      </c>
      <c r="T1128" s="74">
        <v>1.6887973546981812</v>
      </c>
      <c r="U1128" s="74">
        <v>1.7333484888076782</v>
      </c>
      <c r="V1128" s="74">
        <v>1.770313024520874</v>
      </c>
      <c r="W1128" s="74">
        <v>1.7638158798217773</v>
      </c>
      <c r="X1128" s="74">
        <v>1.6697673797607422</v>
      </c>
      <c r="Y1128" s="74">
        <v>1.519542932510376</v>
      </c>
      <c r="Z1128" s="74">
        <v>1.2900246381759644</v>
      </c>
      <c r="AA1128" s="74">
        <v>1.1662939786911011</v>
      </c>
      <c r="AB1128" s="74">
        <v>1.1062610149383545</v>
      </c>
      <c r="AC1128" s="74">
        <v>1.0823236703872681</v>
      </c>
      <c r="AD1128" s="74">
        <v>1.035906195640564</v>
      </c>
      <c r="AE1128" s="74">
        <v>0.99904173612594604</v>
      </c>
      <c r="AF1128" s="74">
        <v>0.95999163389205933</v>
      </c>
      <c r="AG1128" s="74">
        <v>-2.1322226151823997E-2</v>
      </c>
      <c r="AH1128" s="74">
        <v>-1.6662215813994408E-2</v>
      </c>
      <c r="AI1128" s="74">
        <v>-1.6593528911471367E-2</v>
      </c>
      <c r="AJ1128" s="74">
        <v>-1.974557526409626E-2</v>
      </c>
      <c r="AK1128" s="74">
        <v>-1.6851151362061501E-2</v>
      </c>
      <c r="AL1128" s="74">
        <v>-1.9609721377491951E-2</v>
      </c>
      <c r="AM1128" s="74">
        <v>-2.2481942549347878E-2</v>
      </c>
      <c r="AN1128" s="74">
        <v>-2.0493077114224434E-2</v>
      </c>
      <c r="AO1128" s="74">
        <v>-2.8909249231219292E-2</v>
      </c>
      <c r="AP1128" s="74">
        <v>-5.12835793197155E-2</v>
      </c>
      <c r="AQ1128" s="74">
        <v>-6.0410581529140472E-2</v>
      </c>
      <c r="AR1128" s="74">
        <v>-6.4381636679172516E-2</v>
      </c>
      <c r="AS1128" s="74">
        <v>-7.7618300914764404E-2</v>
      </c>
      <c r="AT1128" s="74">
        <v>-6.651865690946579E-2</v>
      </c>
      <c r="AU1128" s="74">
        <v>-5.5923793464899063E-2</v>
      </c>
      <c r="AV1128" s="74">
        <v>-7.435985654592514E-2</v>
      </c>
      <c r="AW1128" s="74">
        <v>-5.6126382201910019E-2</v>
      </c>
      <c r="AX1128" s="74">
        <v>-3.6481697112321854E-2</v>
      </c>
      <c r="AY1128" s="74">
        <v>-2.7138279750943184E-2</v>
      </c>
      <c r="AZ1128" s="74">
        <v>-3.0301544815301895E-2</v>
      </c>
      <c r="BA1128" s="74">
        <v>-2.413032203912735E-2</v>
      </c>
      <c r="BB1128" s="74">
        <v>-1.3900086283683777E-2</v>
      </c>
      <c r="BC1128" s="74">
        <v>-1.4340173453092575E-2</v>
      </c>
      <c r="BD1128" s="74">
        <v>-1.4040149748325348E-2</v>
      </c>
      <c r="BE1128" s="74">
        <v>-1.3524339534342289E-2</v>
      </c>
      <c r="BF1128" s="74">
        <v>-9.0939654037356377E-3</v>
      </c>
      <c r="BG1128" s="74">
        <v>-9.1025820001959801E-3</v>
      </c>
      <c r="BH1128" s="74">
        <v>-1.2349423952400684E-2</v>
      </c>
      <c r="BI1128" s="74">
        <v>-8.1922607496380806E-3</v>
      </c>
      <c r="BJ1128" s="74">
        <v>-9.0212374925613403E-3</v>
      </c>
      <c r="BK1128" s="74">
        <v>-7.0547112263739109E-3</v>
      </c>
      <c r="BL1128" s="74">
        <v>1.9556109327822924E-3</v>
      </c>
      <c r="BM1128" s="74">
        <v>-9.0413447469472885E-4</v>
      </c>
      <c r="BN1128" s="74">
        <v>-1.9510161131620407E-2</v>
      </c>
      <c r="BO1128" s="74">
        <v>-2.6301292702555656E-2</v>
      </c>
      <c r="BP1128" s="74">
        <v>-2.8374535962939262E-2</v>
      </c>
      <c r="BQ1128" s="74">
        <v>-4.0333803743124008E-2</v>
      </c>
      <c r="BR1128" s="74">
        <v>-2.8129769489169121E-2</v>
      </c>
      <c r="BS1128" s="74">
        <v>-1.8199821934103966E-2</v>
      </c>
      <c r="BT1128" s="74">
        <v>-3.8078386336565018E-2</v>
      </c>
      <c r="BU1128" s="74">
        <v>-2.5528276339173317E-2</v>
      </c>
      <c r="BV1128" s="74">
        <v>-1.4484910294413567E-2</v>
      </c>
      <c r="BW1128" s="74">
        <v>-1.02135194465518E-2</v>
      </c>
      <c r="BX1128" s="74">
        <v>-1.5579194761812687E-2</v>
      </c>
      <c r="BY1128" s="74">
        <v>-1.1666979640722275E-2</v>
      </c>
      <c r="BZ1128" s="74">
        <v>-3.2926660496741533E-3</v>
      </c>
      <c r="CA1128" s="74">
        <v>-4.4568898156285286E-3</v>
      </c>
      <c r="CB1128" s="74">
        <v>-5.9028374962508678E-3</v>
      </c>
      <c r="CC1128" s="74">
        <v>-8.1235477700829506E-3</v>
      </c>
      <c r="CD1128" s="74">
        <v>-3.8522179238498211E-3</v>
      </c>
      <c r="CE1128" s="74">
        <v>-3.9143739268183708E-3</v>
      </c>
      <c r="CF1128" s="74">
        <v>-7.2268722578883171E-3</v>
      </c>
      <c r="CG1128" s="74">
        <v>-2.1951408125460148E-3</v>
      </c>
      <c r="CH1128" s="74">
        <v>-1.6876860754564404E-3</v>
      </c>
      <c r="CI1128" s="74">
        <v>3.6301435902714729E-3</v>
      </c>
      <c r="CJ1128" s="74">
        <v>1.750350184738636E-2</v>
      </c>
      <c r="CK1128" s="74">
        <v>1.8492123112082481E-2</v>
      </c>
      <c r="CL1128" s="74">
        <v>2.4960103910416365E-3</v>
      </c>
      <c r="CM1128" s="74">
        <v>-2.6773060671985149E-3</v>
      </c>
      <c r="CN1128" s="74">
        <v>-3.4361265134066343E-3</v>
      </c>
      <c r="CO1128" s="74">
        <v>-1.4510678127408028E-2</v>
      </c>
      <c r="CP1128" s="74">
        <v>-1.5417389804497361E-3</v>
      </c>
      <c r="CQ1128" s="74">
        <v>7.9276850447058678E-3</v>
      </c>
      <c r="CR1128" s="74">
        <v>-1.2949948199093342E-2</v>
      </c>
      <c r="CS1128" s="74">
        <v>-4.3361186981201172E-3</v>
      </c>
      <c r="CT1128" s="74">
        <v>7.4999744538217783E-4</v>
      </c>
      <c r="CU1128" s="74">
        <v>1.508518704213202E-3</v>
      </c>
      <c r="CV1128" s="74">
        <v>-5.3825392387807369E-3</v>
      </c>
      <c r="CW1128" s="74">
        <v>-3.0349078588187695E-3</v>
      </c>
      <c r="CX1128" s="74">
        <v>4.0540010668337345E-3</v>
      </c>
      <c r="CY1128" s="74">
        <v>2.3882421664893627E-3</v>
      </c>
      <c r="CZ1128" s="74">
        <v>-2.6695989072322845E-4</v>
      </c>
      <c r="DA1128" s="74">
        <v>-2.7227553073316813E-3</v>
      </c>
      <c r="DB1128" s="74">
        <v>1.3895293232053518E-3</v>
      </c>
      <c r="DC1128" s="74">
        <v>1.2738342629745603E-3</v>
      </c>
      <c r="DD1128" s="74">
        <v>-2.1043203305453062E-3</v>
      </c>
      <c r="DE1128" s="74">
        <v>3.801979124546051E-3</v>
      </c>
      <c r="DF1128" s="74">
        <v>5.6458651088178158E-3</v>
      </c>
      <c r="DG1128" s="74">
        <v>1.4314998872578144E-2</v>
      </c>
      <c r="DH1128" s="74">
        <v>3.3051393926143646E-2</v>
      </c>
      <c r="DI1128" s="74">
        <v>3.7888377904891968E-2</v>
      </c>
      <c r="DJ1128" s="74">
        <v>2.4502182379364967E-2</v>
      </c>
      <c r="DK1128" s="74">
        <v>2.0946681499481201E-2</v>
      </c>
      <c r="DL1128" s="74">
        <v>2.1502282470464706E-2</v>
      </c>
      <c r="DM1128" s="74">
        <v>1.1312448419630527E-2</v>
      </c>
      <c r="DN1128" s="74">
        <v>2.5046290829777718E-2</v>
      </c>
      <c r="DO1128" s="74">
        <v>3.4055192023515701E-2</v>
      </c>
      <c r="DP1128" s="74">
        <v>1.2178489007055759E-2</v>
      </c>
      <c r="DQ1128" s="74">
        <v>1.6856037080287933E-2</v>
      </c>
      <c r="DR1128" s="74">
        <v>1.5984904021024704E-2</v>
      </c>
      <c r="DS1128" s="74">
        <v>1.3230557553470135E-2</v>
      </c>
      <c r="DT1128" s="74">
        <v>4.8141153529286385E-3</v>
      </c>
      <c r="DU1128" s="74">
        <v>5.5971643887460232E-3</v>
      </c>
      <c r="DV1128" s="74">
        <v>1.1400667950510979E-2</v>
      </c>
      <c r="DW1128" s="74">
        <v>9.233374148607254E-3</v>
      </c>
      <c r="DX1128" s="74">
        <v>5.3689177148044109E-3</v>
      </c>
      <c r="DY1128" s="74">
        <v>5.0751310773193836E-3</v>
      </c>
      <c r="DZ1128" s="74">
        <v>8.9577799662947655E-3</v>
      </c>
      <c r="EA1128" s="74">
        <v>8.7647829204797745E-3</v>
      </c>
      <c r="EB1128" s="74">
        <v>5.2918307483196259E-3</v>
      </c>
      <c r="EC1128" s="74">
        <v>1.2460867874324322E-2</v>
      </c>
      <c r="ED1128" s="74">
        <v>1.6234349459409714E-2</v>
      </c>
      <c r="EE1128" s="74">
        <v>2.9742231592535973E-2</v>
      </c>
      <c r="EF1128" s="74">
        <v>5.5500078946352005E-2</v>
      </c>
      <c r="EG1128" s="74">
        <v>6.5893493592739105E-2</v>
      </c>
      <c r="EH1128" s="74">
        <v>5.6275594979524612E-2</v>
      </c>
      <c r="EI1128" s="74">
        <v>5.5055972188711166E-2</v>
      </c>
      <c r="EJ1128" s="74">
        <v>5.7509385049343109E-2</v>
      </c>
      <c r="EK1128" s="74">
        <v>4.8596944659948349E-2</v>
      </c>
      <c r="EL1128" s="74">
        <v>6.3435181975364685E-2</v>
      </c>
      <c r="EM1128" s="74">
        <v>7.1779161691665649E-2</v>
      </c>
      <c r="EN1128" s="74">
        <v>4.8459962010383606E-2</v>
      </c>
      <c r="EO1128" s="74">
        <v>4.7454144805669785E-2</v>
      </c>
      <c r="EP1128" s="74">
        <v>3.798169270157814E-2</v>
      </c>
      <c r="EQ1128" s="74">
        <v>3.0155319720506668E-2</v>
      </c>
      <c r="ER1128" s="74">
        <v>1.9536467269062996E-2</v>
      </c>
      <c r="ES1128" s="74">
        <v>1.8060505390167236E-2</v>
      </c>
      <c r="ET1128" s="74">
        <v>2.2008087486028671E-2</v>
      </c>
      <c r="EU1128" s="74">
        <v>1.9116656854748726E-2</v>
      </c>
      <c r="EV1128" s="74">
        <v>1.3506229966878891E-2</v>
      </c>
      <c r="EW1128" s="74">
        <v>73.138359069824219</v>
      </c>
      <c r="EX1128" s="74">
        <v>72.355384826660156</v>
      </c>
      <c r="EY1128" s="74">
        <v>71.237388610839844</v>
      </c>
      <c r="EZ1128" s="74">
        <v>71.10333251953125</v>
      </c>
      <c r="FA1128" s="74">
        <v>70.255012512207031</v>
      </c>
      <c r="FB1128" s="74">
        <v>70.913429260253906</v>
      </c>
      <c r="FC1128" s="74">
        <v>70.7454833984375</v>
      </c>
      <c r="FD1128" s="74">
        <v>71.834823608398438</v>
      </c>
      <c r="FE1128" s="74">
        <v>74.582862854003906</v>
      </c>
      <c r="FF1128" s="74">
        <v>78.984260559082031</v>
      </c>
      <c r="FG1128" s="74">
        <v>82.845664978027344</v>
      </c>
      <c r="FH1128" s="74">
        <v>86.802078247070313</v>
      </c>
      <c r="FI1128" s="74">
        <v>90.781288146972656</v>
      </c>
      <c r="FJ1128" s="74">
        <v>95.08953857421875</v>
      </c>
      <c r="FK1128" s="74">
        <v>98.013435363769531</v>
      </c>
      <c r="FL1128" s="74">
        <v>99.868751525878906</v>
      </c>
      <c r="FM1128" s="74">
        <v>99.557632446289063</v>
      </c>
      <c r="FN1128" s="74">
        <v>97.774055480957031</v>
      </c>
      <c r="FO1128" s="74">
        <v>94.967369079589844</v>
      </c>
      <c r="FP1128" s="74">
        <v>90.784019470214844</v>
      </c>
      <c r="FQ1128" s="74">
        <v>85.200538635253906</v>
      </c>
      <c r="FR1128" s="74">
        <v>82.520248413085938</v>
      </c>
      <c r="FS1128" s="74">
        <v>80.151817321777344</v>
      </c>
      <c r="FT1128" s="74">
        <v>77.8206787109375</v>
      </c>
      <c r="FU1128" s="74">
        <v>2.1824683994054794E-2</v>
      </c>
      <c r="FV1128" s="74">
        <v>4.941859096288681E-2</v>
      </c>
      <c r="FW1128" s="74">
        <v>2.2350238636136055E-2</v>
      </c>
      <c r="FX1128" s="74">
        <v>0</v>
      </c>
      <c r="FY1128" s="74">
        <v>0</v>
      </c>
      <c r="FZ1128" s="74">
        <v>3322</v>
      </c>
      <c r="GA1128" s="74">
        <v>10.452866554260254</v>
      </c>
      <c r="GB1128" s="74">
        <v>3922.1129613610465</v>
      </c>
      <c r="GC1128" s="74">
        <v>1</v>
      </c>
      <c r="GD1128" s="74">
        <v>3</v>
      </c>
      <c r="GE1128" s="74">
        <v>1</v>
      </c>
      <c r="GF1128" s="74">
        <v>1</v>
      </c>
      <c r="GG1128" t="s">
        <v>238</v>
      </c>
      <c r="GH1128" t="s">
        <v>235</v>
      </c>
      <c r="GI1128" t="s">
        <v>236</v>
      </c>
      <c r="GJ1128" s="47"/>
      <c r="GK1128" s="30"/>
    </row>
    <row r="1129" spans="1:193" x14ac:dyDescent="0.2">
      <c r="A1129" t="s">
        <v>175</v>
      </c>
      <c r="B1129" t="s">
        <v>240</v>
      </c>
      <c r="C1129" t="s">
        <v>181</v>
      </c>
      <c r="D1129" t="s">
        <v>185</v>
      </c>
      <c r="E1129" t="s">
        <v>192</v>
      </c>
      <c r="F1129" t="s">
        <v>259</v>
      </c>
      <c r="G1129" t="s">
        <v>274</v>
      </c>
      <c r="H1129" s="74">
        <v>3375</v>
      </c>
      <c r="I1129" s="74">
        <v>0.94435656070709229</v>
      </c>
      <c r="J1129" s="74">
        <v>0.93355649709701538</v>
      </c>
      <c r="K1129" s="74">
        <v>0.9270743727684021</v>
      </c>
      <c r="L1129" s="74">
        <v>0.92308992147445679</v>
      </c>
      <c r="M1129" s="74">
        <v>0.93570226430892944</v>
      </c>
      <c r="N1129" s="74">
        <v>0.96106725931167603</v>
      </c>
      <c r="O1129" s="74">
        <v>0.9666789174079895</v>
      </c>
      <c r="P1129" s="74">
        <v>1.0027284622192383</v>
      </c>
      <c r="Q1129" s="74">
        <v>1.0526688098907471</v>
      </c>
      <c r="R1129" s="74">
        <v>1.0843195915222168</v>
      </c>
      <c r="S1129" s="74">
        <v>1.1388435363769531</v>
      </c>
      <c r="T1129" s="74">
        <v>1.1704107522964478</v>
      </c>
      <c r="U1129" s="74">
        <v>1.2025456428527832</v>
      </c>
      <c r="V1129" s="74">
        <v>1.231813907623291</v>
      </c>
      <c r="W1129" s="74">
        <v>1.2498226165771484</v>
      </c>
      <c r="X1129" s="74">
        <v>1.2122663259506226</v>
      </c>
      <c r="Y1129" s="74">
        <v>1.1727267503738403</v>
      </c>
      <c r="Z1129" s="74">
        <v>1.1089003086090088</v>
      </c>
      <c r="AA1129" s="74">
        <v>1.0539048910140991</v>
      </c>
      <c r="AB1129" s="74">
        <v>1.026079535484314</v>
      </c>
      <c r="AC1129" s="74">
        <v>0.99710071086883545</v>
      </c>
      <c r="AD1129" s="74">
        <v>0.96819418668746948</v>
      </c>
      <c r="AE1129" s="74">
        <v>0.95163708925247192</v>
      </c>
      <c r="AF1129" s="74">
        <v>0.95078480243682861</v>
      </c>
      <c r="AG1129" s="74">
        <v>-2.1322224289178848E-2</v>
      </c>
      <c r="AH1129" s="74">
        <v>-1.6662217676639557E-2</v>
      </c>
      <c r="AI1129" s="74">
        <v>-1.6593528911471367E-2</v>
      </c>
      <c r="AJ1129" s="74">
        <v>-1.9745577126741409E-2</v>
      </c>
      <c r="AK1129" s="74">
        <v>-1.6851149499416351E-2</v>
      </c>
      <c r="AL1129" s="74">
        <v>-1.96097232401371E-2</v>
      </c>
      <c r="AM1129" s="74">
        <v>-2.2481942549347878E-2</v>
      </c>
      <c r="AN1129" s="74">
        <v>-2.0493073388934135E-2</v>
      </c>
      <c r="AO1129" s="74">
        <v>-2.8909247368574142E-2</v>
      </c>
      <c r="AP1129" s="74">
        <v>-5.1283575594425201E-2</v>
      </c>
      <c r="AQ1129" s="74">
        <v>-6.0410581529140472E-2</v>
      </c>
      <c r="AR1129" s="74">
        <v>-6.4381644129753113E-2</v>
      </c>
      <c r="AS1129" s="74">
        <v>-7.7618300914764404E-2</v>
      </c>
      <c r="AT1129" s="74">
        <v>-6.651865690946579E-2</v>
      </c>
      <c r="AU1129" s="74">
        <v>-5.5923789739608765E-2</v>
      </c>
      <c r="AV1129" s="74">
        <v>-7.4359863996505737E-2</v>
      </c>
      <c r="AW1129" s="74">
        <v>-5.6126385927200317E-2</v>
      </c>
      <c r="AX1129" s="74">
        <v>-3.6481700837612152E-2</v>
      </c>
      <c r="AY1129" s="74">
        <v>-2.7138277888298035E-2</v>
      </c>
      <c r="AZ1129" s="74">
        <v>-3.0301542952656746E-2</v>
      </c>
      <c r="BA1129" s="74">
        <v>-2.413032203912735E-2</v>
      </c>
      <c r="BB1129" s="74">
        <v>-1.3900086283683777E-2</v>
      </c>
      <c r="BC1129" s="74">
        <v>-1.434017252177E-2</v>
      </c>
      <c r="BD1129" s="74">
        <v>-1.4040149748325348E-2</v>
      </c>
      <c r="BE1129" s="74">
        <v>-1.3524338603019714E-2</v>
      </c>
      <c r="BF1129" s="74">
        <v>-9.0939654037356377E-3</v>
      </c>
      <c r="BG1129" s="74">
        <v>-9.1025810688734055E-3</v>
      </c>
      <c r="BH1129" s="74">
        <v>-1.2349424883723259E-2</v>
      </c>
      <c r="BI1129" s="74">
        <v>-8.1922607496380806E-3</v>
      </c>
      <c r="BJ1129" s="74">
        <v>-9.0212374925613403E-3</v>
      </c>
      <c r="BK1129" s="74">
        <v>-7.0547102950513363E-3</v>
      </c>
      <c r="BL1129" s="74">
        <v>1.9556130282580853E-3</v>
      </c>
      <c r="BM1129" s="74">
        <v>-9.041329612955451E-4</v>
      </c>
      <c r="BN1129" s="74">
        <v>-1.9510161131620407E-2</v>
      </c>
      <c r="BO1129" s="74">
        <v>-2.6301292702555656E-2</v>
      </c>
      <c r="BP1129" s="74">
        <v>-2.8374537825584412E-2</v>
      </c>
      <c r="BQ1129" s="74">
        <v>-4.0333803743124008E-2</v>
      </c>
      <c r="BR1129" s="74">
        <v>-2.8129767626523972E-2</v>
      </c>
      <c r="BS1129" s="74">
        <v>-1.8199821934103966E-2</v>
      </c>
      <c r="BT1129" s="74">
        <v>-3.8078386336565018E-2</v>
      </c>
      <c r="BU1129" s="74">
        <v>-2.5528276339173317E-2</v>
      </c>
      <c r="BV1129" s="74">
        <v>-1.4484912157058716E-2</v>
      </c>
      <c r="BW1129" s="74">
        <v>-1.0213518515229225E-2</v>
      </c>
      <c r="BX1129" s="74">
        <v>-1.5579192899167538E-2</v>
      </c>
      <c r="BY1129" s="74">
        <v>-1.1666979640722275E-2</v>
      </c>
      <c r="BZ1129" s="74">
        <v>-3.2926660496741533E-3</v>
      </c>
      <c r="CA1129" s="74">
        <v>-4.4568893499672413E-3</v>
      </c>
      <c r="CB1129" s="74">
        <v>-5.9028370305895805E-3</v>
      </c>
      <c r="CC1129" s="74">
        <v>-8.1235477700829506E-3</v>
      </c>
      <c r="CD1129" s="74">
        <v>-3.8522183895111084E-3</v>
      </c>
      <c r="CE1129" s="74">
        <v>-3.9143739268183708E-3</v>
      </c>
      <c r="CF1129" s="74">
        <v>-7.2268722578883171E-3</v>
      </c>
      <c r="CG1129" s="74">
        <v>-2.1951408125460148E-3</v>
      </c>
      <c r="CH1129" s="74">
        <v>-1.6876860754564404E-3</v>
      </c>
      <c r="CI1129" s="74">
        <v>3.6301433574408293E-3</v>
      </c>
      <c r="CJ1129" s="74">
        <v>1.7503503710031509E-2</v>
      </c>
      <c r="CK1129" s="74">
        <v>1.8492124974727631E-2</v>
      </c>
      <c r="CL1129" s="74">
        <v>2.4960103910416365E-3</v>
      </c>
      <c r="CM1129" s="74">
        <v>-2.6773058343678713E-3</v>
      </c>
      <c r="CN1129" s="74">
        <v>-3.436126746237278E-3</v>
      </c>
      <c r="CO1129" s="74">
        <v>-1.4510678127408028E-2</v>
      </c>
      <c r="CP1129" s="74">
        <v>-1.5417390968650579E-3</v>
      </c>
      <c r="CQ1129" s="74">
        <v>7.9276850447058678E-3</v>
      </c>
      <c r="CR1129" s="74">
        <v>-1.2949947267770767E-2</v>
      </c>
      <c r="CS1129" s="74">
        <v>-4.3361186981201172E-3</v>
      </c>
      <c r="CT1129" s="74">
        <v>7.4999744538217783E-4</v>
      </c>
      <c r="CU1129" s="74">
        <v>1.508518704213202E-3</v>
      </c>
      <c r="CV1129" s="74">
        <v>-5.3825397044420242E-3</v>
      </c>
      <c r="CW1129" s="74">
        <v>-3.0349078588187695E-3</v>
      </c>
      <c r="CX1129" s="74">
        <v>4.0540010668337345E-3</v>
      </c>
      <c r="CY1129" s="74">
        <v>2.38824263215065E-3</v>
      </c>
      <c r="CZ1129" s="74">
        <v>-2.6695989072322845E-4</v>
      </c>
      <c r="DA1129" s="74">
        <v>-2.7227555401623249E-3</v>
      </c>
      <c r="DB1129" s="74">
        <v>1.3895289739593863E-3</v>
      </c>
      <c r="DC1129" s="74">
        <v>1.2738335644826293E-3</v>
      </c>
      <c r="DD1129" s="74">
        <v>-2.1043198648840189E-3</v>
      </c>
      <c r="DE1129" s="74">
        <v>3.8019793573766947E-3</v>
      </c>
      <c r="DF1129" s="74">
        <v>5.6458660401403904E-3</v>
      </c>
      <c r="DG1129" s="74">
        <v>1.4314997009932995E-2</v>
      </c>
      <c r="DH1129" s="74">
        <v>3.3051397651433945E-2</v>
      </c>
      <c r="DI1129" s="74">
        <v>3.7888381630182266E-2</v>
      </c>
      <c r="DJ1129" s="74">
        <v>2.4502180516719818E-2</v>
      </c>
      <c r="DK1129" s="74">
        <v>2.0946681499481201E-2</v>
      </c>
      <c r="DL1129" s="74">
        <v>2.1502284333109856E-2</v>
      </c>
      <c r="DM1129" s="74">
        <v>1.1312450282275677E-2</v>
      </c>
      <c r="DN1129" s="74">
        <v>2.5046288967132568E-2</v>
      </c>
      <c r="DO1129" s="74">
        <v>3.4055192023515701E-2</v>
      </c>
      <c r="DP1129" s="74">
        <v>1.2178491801023483E-2</v>
      </c>
      <c r="DQ1129" s="74">
        <v>1.6856038942933083E-2</v>
      </c>
      <c r="DR1129" s="74">
        <v>1.5984907746315002E-2</v>
      </c>
      <c r="DS1129" s="74">
        <v>1.3230555690824986E-2</v>
      </c>
      <c r="DT1129" s="74">
        <v>4.8141144216060638E-3</v>
      </c>
      <c r="DU1129" s="74">
        <v>5.5971648544073105E-3</v>
      </c>
      <c r="DV1129" s="74">
        <v>1.1400668881833553E-2</v>
      </c>
      <c r="DW1129" s="74">
        <v>9.233374148607254E-3</v>
      </c>
      <c r="DX1129" s="74">
        <v>5.3689177148044109E-3</v>
      </c>
      <c r="DY1129" s="74">
        <v>5.075130145996809E-3</v>
      </c>
      <c r="DZ1129" s="74">
        <v>8.9577799662947655E-3</v>
      </c>
      <c r="EA1129" s="74">
        <v>8.7647810578346252E-3</v>
      </c>
      <c r="EB1129" s="74">
        <v>5.2918316796422005E-3</v>
      </c>
      <c r="EC1129" s="74">
        <v>1.2460868805646896E-2</v>
      </c>
      <c r="ED1129" s="74">
        <v>1.6234351322054863E-2</v>
      </c>
      <c r="EE1129" s="74">
        <v>2.9742229729890823E-2</v>
      </c>
      <c r="EF1129" s="74">
        <v>5.5500082671642303E-2</v>
      </c>
      <c r="EG1129" s="74">
        <v>6.5893501043319702E-2</v>
      </c>
      <c r="EH1129" s="74">
        <v>5.6275594979524612E-2</v>
      </c>
      <c r="EI1129" s="74">
        <v>5.5055968463420868E-2</v>
      </c>
      <c r="EJ1129" s="74">
        <v>5.7509388774633408E-2</v>
      </c>
      <c r="EK1129" s="74">
        <v>4.8596948385238647E-2</v>
      </c>
      <c r="EL1129" s="74">
        <v>6.3435181975364685E-2</v>
      </c>
      <c r="EM1129" s="74">
        <v>7.1779161691665649E-2</v>
      </c>
      <c r="EN1129" s="74">
        <v>4.8459965735673904E-2</v>
      </c>
      <c r="EO1129" s="74">
        <v>4.7454148530960083E-2</v>
      </c>
      <c r="EP1129" s="74">
        <v>3.7981696426868439E-2</v>
      </c>
      <c r="EQ1129" s="74">
        <v>3.0155317857861519E-2</v>
      </c>
      <c r="ER1129" s="74">
        <v>1.9536465406417847E-2</v>
      </c>
      <c r="ES1129" s="74">
        <v>1.8060505390167236E-2</v>
      </c>
      <c r="ET1129" s="74">
        <v>2.2008087486028671E-2</v>
      </c>
      <c r="EU1129" s="74">
        <v>1.9116658717393875E-2</v>
      </c>
      <c r="EV1129" s="74">
        <v>1.3506229966878891E-2</v>
      </c>
      <c r="EW1129" s="74">
        <v>75.996444702148438</v>
      </c>
      <c r="EX1129" s="74">
        <v>63.454734802246094</v>
      </c>
      <c r="EY1129" s="74">
        <v>62.702041625976563</v>
      </c>
      <c r="EZ1129" s="74">
        <v>60.996212005615234</v>
      </c>
      <c r="FA1129" s="74">
        <v>60.039337158203125</v>
      </c>
      <c r="FB1129" s="74">
        <v>59.21661376953125</v>
      </c>
      <c r="FC1129" s="74">
        <v>58.225978851318359</v>
      </c>
      <c r="FD1129" s="74">
        <v>58.904266357421875</v>
      </c>
      <c r="FE1129" s="74">
        <v>73.653717041015625</v>
      </c>
      <c r="FF1129" s="74">
        <v>81.472915649414063</v>
      </c>
      <c r="FG1129" s="74">
        <v>86.580535888671875</v>
      </c>
      <c r="FH1129" s="74">
        <v>91.1505126953125</v>
      </c>
      <c r="FI1129" s="74">
        <v>95.195175170898438</v>
      </c>
      <c r="FJ1129" s="74">
        <v>98.07440185546875</v>
      </c>
      <c r="FK1129" s="74">
        <v>98.999351501464844</v>
      </c>
      <c r="FL1129" s="74">
        <v>99.03253173828125</v>
      </c>
      <c r="FM1129" s="74">
        <v>96.692718505859375</v>
      </c>
      <c r="FN1129" s="74">
        <v>93.52593994140625</v>
      </c>
      <c r="FO1129" s="74">
        <v>89.639801025390625</v>
      </c>
      <c r="FP1129" s="74">
        <v>81.522102355957031</v>
      </c>
      <c r="FQ1129" s="74">
        <v>77.52630615234375</v>
      </c>
      <c r="FR1129" s="74">
        <v>73.940780639648438</v>
      </c>
      <c r="FS1129" s="74">
        <v>71.377220153808594</v>
      </c>
      <c r="FT1129" s="74">
        <v>69.208473205566406</v>
      </c>
      <c r="FU1129" s="74">
        <v>2.1824683994054794E-2</v>
      </c>
      <c r="FV1129" s="74">
        <v>4.941859096288681E-2</v>
      </c>
      <c r="FW1129" s="74">
        <v>2.2350242361426353E-2</v>
      </c>
      <c r="FX1129" s="74">
        <v>0</v>
      </c>
      <c r="FY1129" s="74">
        <v>0</v>
      </c>
      <c r="FZ1129" s="74">
        <v>3178</v>
      </c>
      <c r="GA1129" s="74">
        <v>10.898423194885254</v>
      </c>
      <c r="GB1129" s="74">
        <v>3569.1783677247586</v>
      </c>
      <c r="GC1129" s="74">
        <v>1</v>
      </c>
      <c r="GD1129" s="74">
        <v>3</v>
      </c>
      <c r="GE1129" s="74">
        <v>1</v>
      </c>
      <c r="GF1129" s="74">
        <v>1</v>
      </c>
      <c r="GG1129" t="s">
        <v>238</v>
      </c>
      <c r="GH1129" t="s">
        <v>235</v>
      </c>
      <c r="GI1129" t="s">
        <v>236</v>
      </c>
      <c r="GJ1129" s="47"/>
      <c r="GK1129" s="30"/>
    </row>
    <row r="1130" spans="1:193" x14ac:dyDescent="0.2">
      <c r="A1130" t="s">
        <v>175</v>
      </c>
      <c r="B1130" t="s">
        <v>240</v>
      </c>
      <c r="C1130" t="s">
        <v>181</v>
      </c>
      <c r="D1130" t="s">
        <v>256</v>
      </c>
      <c r="E1130" t="s">
        <v>222</v>
      </c>
      <c r="F1130" t="s">
        <v>260</v>
      </c>
      <c r="G1130" t="s">
        <v>274</v>
      </c>
      <c r="H1130" s="74">
        <v>0</v>
      </c>
      <c r="I1130" s="74"/>
      <c r="J1130" s="74"/>
      <c r="K1130" s="74"/>
      <c r="L1130" s="74"/>
      <c r="M1130" s="74"/>
      <c r="N1130" s="74"/>
      <c r="O1130" s="74"/>
      <c r="P1130" s="74"/>
      <c r="Q1130" s="74"/>
      <c r="R1130" s="74"/>
      <c r="S1130" s="74"/>
      <c r="T1130" s="74"/>
      <c r="U1130" s="74"/>
      <c r="V1130" s="74"/>
      <c r="W1130" s="74"/>
      <c r="X1130" s="74"/>
      <c r="Y1130" s="74"/>
      <c r="Z1130" s="74"/>
      <c r="AA1130" s="74"/>
      <c r="AB1130" s="74"/>
      <c r="AC1130" s="74"/>
      <c r="AD1130" s="74"/>
      <c r="AE1130" s="74"/>
      <c r="AF1130" s="74"/>
      <c r="AG1130" s="74"/>
      <c r="AH1130" s="74"/>
      <c r="AI1130" s="74"/>
      <c r="AJ1130" s="74"/>
      <c r="AK1130" s="74"/>
      <c r="AL1130" s="74"/>
      <c r="AM1130" s="74"/>
      <c r="AN1130" s="74"/>
      <c r="AO1130" s="74"/>
      <c r="AP1130" s="74"/>
      <c r="AQ1130" s="74"/>
      <c r="AR1130" s="74"/>
      <c r="AS1130" s="74"/>
      <c r="AT1130" s="74"/>
      <c r="AU1130" s="74"/>
      <c r="AV1130" s="74"/>
      <c r="AW1130" s="74"/>
      <c r="AX1130" s="74"/>
      <c r="AY1130" s="74"/>
      <c r="AZ1130" s="74"/>
      <c r="BA1130" s="74"/>
      <c r="BB1130" s="74"/>
      <c r="BC1130" s="74"/>
      <c r="BD1130" s="74"/>
      <c r="BE1130" s="74"/>
      <c r="BF1130" s="74"/>
      <c r="BG1130" s="74"/>
      <c r="BH1130" s="74"/>
      <c r="BI1130" s="74"/>
      <c r="BJ1130" s="74"/>
      <c r="BK1130" s="74"/>
      <c r="BL1130" s="74"/>
      <c r="BM1130" s="74"/>
      <c r="BN1130" s="74"/>
      <c r="BO1130" s="74"/>
      <c r="BP1130" s="74"/>
      <c r="BQ1130" s="74"/>
      <c r="BR1130" s="74"/>
      <c r="BS1130" s="74"/>
      <c r="BT1130" s="74"/>
      <c r="BU1130" s="74"/>
      <c r="BV1130" s="74"/>
      <c r="BW1130" s="74"/>
      <c r="BX1130" s="74"/>
      <c r="BY1130" s="74"/>
      <c r="BZ1130" s="74"/>
      <c r="CA1130" s="74"/>
      <c r="CB1130" s="74"/>
      <c r="CC1130" s="74"/>
      <c r="CD1130" s="74"/>
      <c r="CE1130" s="74"/>
      <c r="CF1130" s="74"/>
      <c r="CG1130" s="74"/>
      <c r="CH1130" s="74"/>
      <c r="CI1130" s="74"/>
      <c r="CJ1130" s="74"/>
      <c r="CK1130" s="74"/>
      <c r="CL1130" s="74"/>
      <c r="CM1130" s="74"/>
      <c r="CN1130" s="74"/>
      <c r="CO1130" s="74"/>
      <c r="CP1130" s="74"/>
      <c r="CQ1130" s="74"/>
      <c r="CR1130" s="74"/>
      <c r="CS1130" s="74"/>
      <c r="CT1130" s="74"/>
      <c r="CU1130" s="74"/>
      <c r="CV1130" s="74"/>
      <c r="CW1130" s="74"/>
      <c r="CX1130" s="74"/>
      <c r="CY1130" s="74"/>
      <c r="CZ1130" s="74"/>
      <c r="DA1130" s="74"/>
      <c r="DB1130" s="74"/>
      <c r="DC1130" s="74"/>
      <c r="DD1130" s="74"/>
      <c r="DE1130" s="74"/>
      <c r="DF1130" s="74"/>
      <c r="DG1130" s="74"/>
      <c r="DH1130" s="74"/>
      <c r="DI1130" s="74"/>
      <c r="DJ1130" s="74"/>
      <c r="DK1130" s="74"/>
      <c r="DL1130" s="74"/>
      <c r="DM1130" s="74"/>
      <c r="DN1130" s="74"/>
      <c r="DO1130" s="74"/>
      <c r="DP1130" s="74"/>
      <c r="DQ1130" s="74"/>
      <c r="DR1130" s="74"/>
      <c r="DS1130" s="74"/>
      <c r="DT1130" s="74"/>
      <c r="DU1130" s="74"/>
      <c r="DV1130" s="74"/>
      <c r="DW1130" s="74"/>
      <c r="DX1130" s="74"/>
      <c r="DY1130" s="74"/>
      <c r="DZ1130" s="74"/>
      <c r="EA1130" s="74"/>
      <c r="EB1130" s="74"/>
      <c r="EC1130" s="74"/>
      <c r="ED1130" s="74"/>
      <c r="EE1130" s="74"/>
      <c r="EF1130" s="74"/>
      <c r="EG1130" s="74"/>
      <c r="EH1130" s="74"/>
      <c r="EI1130" s="74"/>
      <c r="EJ1130" s="74"/>
      <c r="EK1130" s="74"/>
      <c r="EL1130" s="74"/>
      <c r="EM1130" s="74"/>
      <c r="EN1130" s="74"/>
      <c r="EO1130" s="74"/>
      <c r="EP1130" s="74"/>
      <c r="EQ1130" s="74"/>
      <c r="ER1130" s="74"/>
      <c r="ES1130" s="74"/>
      <c r="ET1130" s="74"/>
      <c r="EU1130" s="74"/>
      <c r="EV1130" s="74"/>
      <c r="EW1130" s="74"/>
      <c r="EX1130" s="74"/>
      <c r="EY1130" s="74"/>
      <c r="EZ1130" s="74"/>
      <c r="FA1130" s="74"/>
      <c r="FB1130" s="74"/>
      <c r="FC1130" s="74"/>
      <c r="FD1130" s="74"/>
      <c r="FE1130" s="74"/>
      <c r="FF1130" s="74"/>
      <c r="FG1130" s="74"/>
      <c r="FH1130" s="74"/>
      <c r="FI1130" s="74"/>
      <c r="FJ1130" s="74"/>
      <c r="FK1130" s="74"/>
      <c r="FL1130" s="74"/>
      <c r="FM1130" s="74"/>
      <c r="FN1130" s="74"/>
      <c r="FO1130" s="74"/>
      <c r="FP1130" s="74"/>
      <c r="FQ1130" s="74"/>
      <c r="FR1130" s="74"/>
      <c r="FS1130" s="74"/>
      <c r="FT1130" s="74"/>
      <c r="FU1130" s="74"/>
      <c r="FV1130" s="74"/>
      <c r="FW1130" s="74"/>
      <c r="FX1130" s="74"/>
      <c r="FY1130" s="74"/>
      <c r="FZ1130" s="74"/>
      <c r="GA1130" s="74"/>
      <c r="GB1130" s="74"/>
      <c r="GC1130" s="74">
        <v>0</v>
      </c>
      <c r="GD1130" s="74">
        <v>3</v>
      </c>
      <c r="GE1130" s="74">
        <v>2</v>
      </c>
      <c r="GF1130" s="74">
        <v>1</v>
      </c>
      <c r="GG1130" t="s">
        <v>238</v>
      </c>
      <c r="GH1130" t="s">
        <v>235</v>
      </c>
      <c r="GI1130" t="s">
        <v>236</v>
      </c>
      <c r="GJ1130" s="47"/>
      <c r="GK1130" s="30"/>
    </row>
    <row r="1131" spans="1:193" x14ac:dyDescent="0.2">
      <c r="A1131" t="s">
        <v>175</v>
      </c>
      <c r="B1131" t="s">
        <v>240</v>
      </c>
      <c r="C1131" t="s">
        <v>181</v>
      </c>
      <c r="D1131" t="s">
        <v>256</v>
      </c>
      <c r="E1131" t="s">
        <v>223</v>
      </c>
      <c r="F1131" t="s">
        <v>260</v>
      </c>
      <c r="G1131" t="s">
        <v>274</v>
      </c>
      <c r="H1131" s="74">
        <v>0</v>
      </c>
      <c r="I1131" s="74"/>
      <c r="J1131" s="74"/>
      <c r="K1131" s="74"/>
      <c r="L1131" s="74"/>
      <c r="M1131" s="74"/>
      <c r="N1131" s="74"/>
      <c r="O1131" s="74"/>
      <c r="P1131" s="74"/>
      <c r="Q1131" s="74"/>
      <c r="R1131" s="74"/>
      <c r="S1131" s="74"/>
      <c r="T1131" s="74"/>
      <c r="U1131" s="74"/>
      <c r="V1131" s="74"/>
      <c r="W1131" s="74"/>
      <c r="X1131" s="74"/>
      <c r="Y1131" s="74"/>
      <c r="Z1131" s="74"/>
      <c r="AA1131" s="74"/>
      <c r="AB1131" s="74"/>
      <c r="AC1131" s="74"/>
      <c r="AD1131" s="74"/>
      <c r="AE1131" s="74"/>
      <c r="AF1131" s="74"/>
      <c r="AG1131" s="74"/>
      <c r="AH1131" s="74"/>
      <c r="AI1131" s="74"/>
      <c r="AJ1131" s="74"/>
      <c r="AK1131" s="74"/>
      <c r="AL1131" s="74"/>
      <c r="AM1131" s="74"/>
      <c r="AN1131" s="74"/>
      <c r="AO1131" s="74"/>
      <c r="AP1131" s="74"/>
      <c r="AQ1131" s="74"/>
      <c r="AR1131" s="74"/>
      <c r="AS1131" s="74"/>
      <c r="AT1131" s="74"/>
      <c r="AU1131" s="74"/>
      <c r="AV1131" s="74"/>
      <c r="AW1131" s="74"/>
      <c r="AX1131" s="74"/>
      <c r="AY1131" s="74"/>
      <c r="AZ1131" s="74"/>
      <c r="BA1131" s="74"/>
      <c r="BB1131" s="74"/>
      <c r="BC1131" s="74"/>
      <c r="BD1131" s="74"/>
      <c r="BE1131" s="74"/>
      <c r="BF1131" s="74"/>
      <c r="BG1131" s="74"/>
      <c r="BH1131" s="74"/>
      <c r="BI1131" s="74"/>
      <c r="BJ1131" s="74"/>
      <c r="BK1131" s="74"/>
      <c r="BL1131" s="74"/>
      <c r="BM1131" s="74"/>
      <c r="BN1131" s="74"/>
      <c r="BO1131" s="74"/>
      <c r="BP1131" s="74"/>
      <c r="BQ1131" s="74"/>
      <c r="BR1131" s="74"/>
      <c r="BS1131" s="74"/>
      <c r="BT1131" s="74"/>
      <c r="BU1131" s="74"/>
      <c r="BV1131" s="74"/>
      <c r="BW1131" s="74"/>
      <c r="BX1131" s="74"/>
      <c r="BY1131" s="74"/>
      <c r="BZ1131" s="74"/>
      <c r="CA1131" s="74"/>
      <c r="CB1131" s="74"/>
      <c r="CC1131" s="74"/>
      <c r="CD1131" s="74"/>
      <c r="CE1131" s="74"/>
      <c r="CF1131" s="74"/>
      <c r="CG1131" s="74"/>
      <c r="CH1131" s="74"/>
      <c r="CI1131" s="74"/>
      <c r="CJ1131" s="74"/>
      <c r="CK1131" s="74"/>
      <c r="CL1131" s="74"/>
      <c r="CM1131" s="74"/>
      <c r="CN1131" s="74"/>
      <c r="CO1131" s="74"/>
      <c r="CP1131" s="74"/>
      <c r="CQ1131" s="74"/>
      <c r="CR1131" s="74"/>
      <c r="CS1131" s="74"/>
      <c r="CT1131" s="74"/>
      <c r="CU1131" s="74"/>
      <c r="CV1131" s="74"/>
      <c r="CW1131" s="74"/>
      <c r="CX1131" s="74"/>
      <c r="CY1131" s="74"/>
      <c r="CZ1131" s="74"/>
      <c r="DA1131" s="74"/>
      <c r="DB1131" s="74"/>
      <c r="DC1131" s="74"/>
      <c r="DD1131" s="74"/>
      <c r="DE1131" s="74"/>
      <c r="DF1131" s="74"/>
      <c r="DG1131" s="74"/>
      <c r="DH1131" s="74"/>
      <c r="DI1131" s="74"/>
      <c r="DJ1131" s="74"/>
      <c r="DK1131" s="74"/>
      <c r="DL1131" s="74"/>
      <c r="DM1131" s="74"/>
      <c r="DN1131" s="74"/>
      <c r="DO1131" s="74"/>
      <c r="DP1131" s="74"/>
      <c r="DQ1131" s="74"/>
      <c r="DR1131" s="74"/>
      <c r="DS1131" s="74"/>
      <c r="DT1131" s="74"/>
      <c r="DU1131" s="74"/>
      <c r="DV1131" s="74"/>
      <c r="DW1131" s="74"/>
      <c r="DX1131" s="74"/>
      <c r="DY1131" s="74"/>
      <c r="DZ1131" s="74"/>
      <c r="EA1131" s="74"/>
      <c r="EB1131" s="74"/>
      <c r="EC1131" s="74"/>
      <c r="ED1131" s="74"/>
      <c r="EE1131" s="74"/>
      <c r="EF1131" s="74"/>
      <c r="EG1131" s="74"/>
      <c r="EH1131" s="74"/>
      <c r="EI1131" s="74"/>
      <c r="EJ1131" s="74"/>
      <c r="EK1131" s="74"/>
      <c r="EL1131" s="74"/>
      <c r="EM1131" s="74"/>
      <c r="EN1131" s="74"/>
      <c r="EO1131" s="74"/>
      <c r="EP1131" s="74"/>
      <c r="EQ1131" s="74"/>
      <c r="ER1131" s="74"/>
      <c r="ES1131" s="74"/>
      <c r="ET1131" s="74"/>
      <c r="EU1131" s="74"/>
      <c r="EV1131" s="74"/>
      <c r="EW1131" s="74"/>
      <c r="EX1131" s="74"/>
      <c r="EY1131" s="74"/>
      <c r="EZ1131" s="74"/>
      <c r="FA1131" s="74"/>
      <c r="FB1131" s="74"/>
      <c r="FC1131" s="74"/>
      <c r="FD1131" s="74"/>
      <c r="FE1131" s="74"/>
      <c r="FF1131" s="74"/>
      <c r="FG1131" s="74"/>
      <c r="FH1131" s="74"/>
      <c r="FI1131" s="74"/>
      <c r="FJ1131" s="74"/>
      <c r="FK1131" s="74"/>
      <c r="FL1131" s="74"/>
      <c r="FM1131" s="74"/>
      <c r="FN1131" s="74"/>
      <c r="FO1131" s="74"/>
      <c r="FP1131" s="74"/>
      <c r="FQ1131" s="74"/>
      <c r="FR1131" s="74"/>
      <c r="FS1131" s="74"/>
      <c r="FT1131" s="74"/>
      <c r="FU1131" s="74"/>
      <c r="FV1131" s="74"/>
      <c r="FW1131" s="74"/>
      <c r="FX1131" s="74"/>
      <c r="FY1131" s="74"/>
      <c r="FZ1131" s="74">
        <v>2</v>
      </c>
      <c r="GA1131" s="74">
        <v>2.3222804069519043</v>
      </c>
      <c r="GB1131" s="74">
        <v>3.2593147158622742</v>
      </c>
      <c r="GC1131" s="74">
        <v>0</v>
      </c>
      <c r="GD1131" s="74">
        <v>3</v>
      </c>
      <c r="GE1131" s="74">
        <v>2</v>
      </c>
      <c r="GF1131" s="74">
        <v>1</v>
      </c>
      <c r="GG1131" t="s">
        <v>238</v>
      </c>
      <c r="GH1131" t="s">
        <v>235</v>
      </c>
      <c r="GI1131" t="s">
        <v>236</v>
      </c>
      <c r="GJ1131" s="47"/>
      <c r="GK1131" s="30"/>
    </row>
    <row r="1132" spans="1:193" x14ac:dyDescent="0.2">
      <c r="A1132" t="s">
        <v>175</v>
      </c>
      <c r="B1132" t="s">
        <v>240</v>
      </c>
      <c r="C1132" t="s">
        <v>181</v>
      </c>
      <c r="D1132" t="s">
        <v>256</v>
      </c>
      <c r="E1132" t="s">
        <v>224</v>
      </c>
      <c r="F1132" t="s">
        <v>260</v>
      </c>
      <c r="G1132" t="s">
        <v>274</v>
      </c>
      <c r="H1132" s="74">
        <v>0</v>
      </c>
      <c r="I1132" s="74"/>
      <c r="J1132" s="74"/>
      <c r="K1132" s="74"/>
      <c r="L1132" s="74"/>
      <c r="M1132" s="74"/>
      <c r="N1132" s="74"/>
      <c r="O1132" s="74"/>
      <c r="P1132" s="74"/>
      <c r="Q1132" s="74"/>
      <c r="R1132" s="74"/>
      <c r="S1132" s="74"/>
      <c r="T1132" s="74"/>
      <c r="U1132" s="74"/>
      <c r="V1132" s="74"/>
      <c r="W1132" s="74"/>
      <c r="X1132" s="74"/>
      <c r="Y1132" s="74"/>
      <c r="Z1132" s="74"/>
      <c r="AA1132" s="74"/>
      <c r="AB1132" s="74"/>
      <c r="AC1132" s="74"/>
      <c r="AD1132" s="74"/>
      <c r="AE1132" s="74"/>
      <c r="AF1132" s="74"/>
      <c r="AG1132" s="74"/>
      <c r="AH1132" s="74"/>
      <c r="AI1132" s="74"/>
      <c r="AJ1132" s="74"/>
      <c r="AK1132" s="74"/>
      <c r="AL1132" s="74"/>
      <c r="AM1132" s="74"/>
      <c r="AN1132" s="74"/>
      <c r="AO1132" s="74"/>
      <c r="AP1132" s="74"/>
      <c r="AQ1132" s="74"/>
      <c r="AR1132" s="74"/>
      <c r="AS1132" s="74"/>
      <c r="AT1132" s="74"/>
      <c r="AU1132" s="74"/>
      <c r="AV1132" s="74"/>
      <c r="AW1132" s="74"/>
      <c r="AX1132" s="74"/>
      <c r="AY1132" s="74"/>
      <c r="AZ1132" s="74"/>
      <c r="BA1132" s="74"/>
      <c r="BB1132" s="74"/>
      <c r="BC1132" s="74"/>
      <c r="BD1132" s="74"/>
      <c r="BE1132" s="74"/>
      <c r="BF1132" s="74"/>
      <c r="BG1132" s="74"/>
      <c r="BH1132" s="74"/>
      <c r="BI1132" s="74"/>
      <c r="BJ1132" s="74"/>
      <c r="BK1132" s="74"/>
      <c r="BL1132" s="74"/>
      <c r="BM1132" s="74"/>
      <c r="BN1132" s="74"/>
      <c r="BO1132" s="74"/>
      <c r="BP1132" s="74"/>
      <c r="BQ1132" s="74"/>
      <c r="BR1132" s="74"/>
      <c r="BS1132" s="74"/>
      <c r="BT1132" s="74"/>
      <c r="BU1132" s="74"/>
      <c r="BV1132" s="74"/>
      <c r="BW1132" s="74"/>
      <c r="BX1132" s="74"/>
      <c r="BY1132" s="74"/>
      <c r="BZ1132" s="74"/>
      <c r="CA1132" s="74"/>
      <c r="CB1132" s="74"/>
      <c r="CC1132" s="74"/>
      <c r="CD1132" s="74"/>
      <c r="CE1132" s="74"/>
      <c r="CF1132" s="74"/>
      <c r="CG1132" s="74"/>
      <c r="CH1132" s="74"/>
      <c r="CI1132" s="74"/>
      <c r="CJ1132" s="74"/>
      <c r="CK1132" s="74"/>
      <c r="CL1132" s="74"/>
      <c r="CM1132" s="74"/>
      <c r="CN1132" s="74"/>
      <c r="CO1132" s="74"/>
      <c r="CP1132" s="74"/>
      <c r="CQ1132" s="74"/>
      <c r="CR1132" s="74"/>
      <c r="CS1132" s="74"/>
      <c r="CT1132" s="74"/>
      <c r="CU1132" s="74"/>
      <c r="CV1132" s="74"/>
      <c r="CW1132" s="74"/>
      <c r="CX1132" s="74"/>
      <c r="CY1132" s="74"/>
      <c r="CZ1132" s="74"/>
      <c r="DA1132" s="74"/>
      <c r="DB1132" s="74"/>
      <c r="DC1132" s="74"/>
      <c r="DD1132" s="74"/>
      <c r="DE1132" s="74"/>
      <c r="DF1132" s="74"/>
      <c r="DG1132" s="74"/>
      <c r="DH1132" s="74"/>
      <c r="DI1132" s="74"/>
      <c r="DJ1132" s="74"/>
      <c r="DK1132" s="74"/>
      <c r="DL1132" s="74"/>
      <c r="DM1132" s="74"/>
      <c r="DN1132" s="74"/>
      <c r="DO1132" s="74"/>
      <c r="DP1132" s="74"/>
      <c r="DQ1132" s="74"/>
      <c r="DR1132" s="74"/>
      <c r="DS1132" s="74"/>
      <c r="DT1132" s="74"/>
      <c r="DU1132" s="74"/>
      <c r="DV1132" s="74"/>
      <c r="DW1132" s="74"/>
      <c r="DX1132" s="74"/>
      <c r="DY1132" s="74"/>
      <c r="DZ1132" s="74"/>
      <c r="EA1132" s="74"/>
      <c r="EB1132" s="74"/>
      <c r="EC1132" s="74"/>
      <c r="ED1132" s="74"/>
      <c r="EE1132" s="74"/>
      <c r="EF1132" s="74"/>
      <c r="EG1132" s="74"/>
      <c r="EH1132" s="74"/>
      <c r="EI1132" s="74"/>
      <c r="EJ1132" s="74"/>
      <c r="EK1132" s="74"/>
      <c r="EL1132" s="74"/>
      <c r="EM1132" s="74"/>
      <c r="EN1132" s="74"/>
      <c r="EO1132" s="74"/>
      <c r="EP1132" s="74"/>
      <c r="EQ1132" s="74"/>
      <c r="ER1132" s="74"/>
      <c r="ES1132" s="74"/>
      <c r="ET1132" s="74"/>
      <c r="EU1132" s="74"/>
      <c r="EV1132" s="74"/>
      <c r="EW1132" s="74"/>
      <c r="EX1132" s="74"/>
      <c r="EY1132" s="74"/>
      <c r="EZ1132" s="74"/>
      <c r="FA1132" s="74"/>
      <c r="FB1132" s="74"/>
      <c r="FC1132" s="74"/>
      <c r="FD1132" s="74"/>
      <c r="FE1132" s="74"/>
      <c r="FF1132" s="74"/>
      <c r="FG1132" s="74"/>
      <c r="FH1132" s="74"/>
      <c r="FI1132" s="74"/>
      <c r="FJ1132" s="74"/>
      <c r="FK1132" s="74"/>
      <c r="FL1132" s="74"/>
      <c r="FM1132" s="74"/>
      <c r="FN1132" s="74"/>
      <c r="FO1132" s="74"/>
      <c r="FP1132" s="74"/>
      <c r="FQ1132" s="74"/>
      <c r="FR1132" s="74"/>
      <c r="FS1132" s="74"/>
      <c r="FT1132" s="74"/>
      <c r="FU1132" s="74"/>
      <c r="FV1132" s="74"/>
      <c r="FW1132" s="74"/>
      <c r="FX1132" s="74"/>
      <c r="FY1132" s="74"/>
      <c r="FZ1132" s="74">
        <v>2</v>
      </c>
      <c r="GA1132" s="74">
        <v>1.7786157131195068</v>
      </c>
      <c r="GB1132" s="74">
        <v>2.562263548374176</v>
      </c>
      <c r="GC1132" s="74">
        <v>0</v>
      </c>
      <c r="GD1132" s="74">
        <v>3</v>
      </c>
      <c r="GE1132" s="74">
        <v>2</v>
      </c>
      <c r="GF1132" s="74">
        <v>1</v>
      </c>
      <c r="GG1132" t="s">
        <v>238</v>
      </c>
      <c r="GH1132" t="s">
        <v>235</v>
      </c>
      <c r="GI1132" t="s">
        <v>236</v>
      </c>
      <c r="GJ1132" s="47"/>
      <c r="GK1132" s="30"/>
    </row>
    <row r="1133" spans="1:193" x14ac:dyDescent="0.2">
      <c r="A1133" t="s">
        <v>175</v>
      </c>
      <c r="B1133" t="s">
        <v>240</v>
      </c>
      <c r="C1133" t="s">
        <v>181</v>
      </c>
      <c r="D1133" t="s">
        <v>256</v>
      </c>
      <c r="E1133" t="s">
        <v>220</v>
      </c>
      <c r="F1133" t="s">
        <v>260</v>
      </c>
      <c r="G1133" t="s">
        <v>274</v>
      </c>
      <c r="H1133" s="74">
        <v>0</v>
      </c>
      <c r="I1133" s="74"/>
      <c r="J1133" s="74"/>
      <c r="K1133" s="74"/>
      <c r="L1133" s="74"/>
      <c r="M1133" s="74"/>
      <c r="N1133" s="74"/>
      <c r="O1133" s="74"/>
      <c r="P1133" s="74"/>
      <c r="Q1133" s="74"/>
      <c r="R1133" s="74"/>
      <c r="S1133" s="74"/>
      <c r="T1133" s="74"/>
      <c r="U1133" s="74"/>
      <c r="V1133" s="74"/>
      <c r="W1133" s="74"/>
      <c r="X1133" s="74"/>
      <c r="Y1133" s="74"/>
      <c r="Z1133" s="74"/>
      <c r="AA1133" s="74"/>
      <c r="AB1133" s="74"/>
      <c r="AC1133" s="74"/>
      <c r="AD1133" s="74"/>
      <c r="AE1133" s="74"/>
      <c r="AF1133" s="74"/>
      <c r="AG1133" s="74"/>
      <c r="AH1133" s="74"/>
      <c r="AI1133" s="74"/>
      <c r="AJ1133" s="74"/>
      <c r="AK1133" s="74"/>
      <c r="AL1133" s="74"/>
      <c r="AM1133" s="74"/>
      <c r="AN1133" s="74"/>
      <c r="AO1133" s="74"/>
      <c r="AP1133" s="74"/>
      <c r="AQ1133" s="74"/>
      <c r="AR1133" s="74"/>
      <c r="AS1133" s="74"/>
      <c r="AT1133" s="74"/>
      <c r="AU1133" s="74"/>
      <c r="AV1133" s="74"/>
      <c r="AW1133" s="74"/>
      <c r="AX1133" s="74"/>
      <c r="AY1133" s="74"/>
      <c r="AZ1133" s="74"/>
      <c r="BA1133" s="74"/>
      <c r="BB1133" s="74"/>
      <c r="BC1133" s="74"/>
      <c r="BD1133" s="74"/>
      <c r="BE1133" s="74"/>
      <c r="BF1133" s="74"/>
      <c r="BG1133" s="74"/>
      <c r="BH1133" s="74"/>
      <c r="BI1133" s="74"/>
      <c r="BJ1133" s="74"/>
      <c r="BK1133" s="74"/>
      <c r="BL1133" s="74"/>
      <c r="BM1133" s="74"/>
      <c r="BN1133" s="74"/>
      <c r="BO1133" s="74"/>
      <c r="BP1133" s="74"/>
      <c r="BQ1133" s="74"/>
      <c r="BR1133" s="74"/>
      <c r="BS1133" s="74"/>
      <c r="BT1133" s="74"/>
      <c r="BU1133" s="74"/>
      <c r="BV1133" s="74"/>
      <c r="BW1133" s="74"/>
      <c r="BX1133" s="74"/>
      <c r="BY1133" s="74"/>
      <c r="BZ1133" s="74"/>
      <c r="CA1133" s="74"/>
      <c r="CB1133" s="74"/>
      <c r="CC1133" s="74"/>
      <c r="CD1133" s="74"/>
      <c r="CE1133" s="74"/>
      <c r="CF1133" s="74"/>
      <c r="CG1133" s="74"/>
      <c r="CH1133" s="74"/>
      <c r="CI1133" s="74"/>
      <c r="CJ1133" s="74"/>
      <c r="CK1133" s="74"/>
      <c r="CL1133" s="74"/>
      <c r="CM1133" s="74"/>
      <c r="CN1133" s="74"/>
      <c r="CO1133" s="74"/>
      <c r="CP1133" s="74"/>
      <c r="CQ1133" s="74"/>
      <c r="CR1133" s="74"/>
      <c r="CS1133" s="74"/>
      <c r="CT1133" s="74"/>
      <c r="CU1133" s="74"/>
      <c r="CV1133" s="74"/>
      <c r="CW1133" s="74"/>
      <c r="CX1133" s="74"/>
      <c r="CY1133" s="74"/>
      <c r="CZ1133" s="74"/>
      <c r="DA1133" s="74"/>
      <c r="DB1133" s="74"/>
      <c r="DC1133" s="74"/>
      <c r="DD1133" s="74"/>
      <c r="DE1133" s="74"/>
      <c r="DF1133" s="74"/>
      <c r="DG1133" s="74"/>
      <c r="DH1133" s="74"/>
      <c r="DI1133" s="74"/>
      <c r="DJ1133" s="74"/>
      <c r="DK1133" s="74"/>
      <c r="DL1133" s="74"/>
      <c r="DM1133" s="74"/>
      <c r="DN1133" s="74"/>
      <c r="DO1133" s="74"/>
      <c r="DP1133" s="74"/>
      <c r="DQ1133" s="74"/>
      <c r="DR1133" s="74"/>
      <c r="DS1133" s="74"/>
      <c r="DT1133" s="74"/>
      <c r="DU1133" s="74"/>
      <c r="DV1133" s="74"/>
      <c r="DW1133" s="74"/>
      <c r="DX1133" s="74"/>
      <c r="DY1133" s="74"/>
      <c r="DZ1133" s="74"/>
      <c r="EA1133" s="74"/>
      <c r="EB1133" s="74"/>
      <c r="EC1133" s="74"/>
      <c r="ED1133" s="74"/>
      <c r="EE1133" s="74"/>
      <c r="EF1133" s="74"/>
      <c r="EG1133" s="74"/>
      <c r="EH1133" s="74"/>
      <c r="EI1133" s="74"/>
      <c r="EJ1133" s="74"/>
      <c r="EK1133" s="74"/>
      <c r="EL1133" s="74"/>
      <c r="EM1133" s="74"/>
      <c r="EN1133" s="74"/>
      <c r="EO1133" s="74"/>
      <c r="EP1133" s="74"/>
      <c r="EQ1133" s="74"/>
      <c r="ER1133" s="74"/>
      <c r="ES1133" s="74"/>
      <c r="ET1133" s="74"/>
      <c r="EU1133" s="74"/>
      <c r="EV1133" s="74"/>
      <c r="EW1133" s="74"/>
      <c r="EX1133" s="74"/>
      <c r="EY1133" s="74"/>
      <c r="EZ1133" s="74"/>
      <c r="FA1133" s="74"/>
      <c r="FB1133" s="74"/>
      <c r="FC1133" s="74"/>
      <c r="FD1133" s="74"/>
      <c r="FE1133" s="74"/>
      <c r="FF1133" s="74"/>
      <c r="FG1133" s="74"/>
      <c r="FH1133" s="74"/>
      <c r="FI1133" s="74"/>
      <c r="FJ1133" s="74"/>
      <c r="FK1133" s="74"/>
      <c r="FL1133" s="74"/>
      <c r="FM1133" s="74"/>
      <c r="FN1133" s="74"/>
      <c r="FO1133" s="74"/>
      <c r="FP1133" s="74"/>
      <c r="FQ1133" s="74"/>
      <c r="FR1133" s="74"/>
      <c r="FS1133" s="74"/>
      <c r="FT1133" s="74"/>
      <c r="FU1133" s="74"/>
      <c r="FV1133" s="74"/>
      <c r="FW1133" s="74"/>
      <c r="FX1133" s="74"/>
      <c r="FY1133" s="74"/>
      <c r="FZ1133" s="74">
        <v>10</v>
      </c>
      <c r="GA1133" s="74">
        <v>5.6056547164916992</v>
      </c>
      <c r="GB1133" s="74">
        <v>18.041687667369843</v>
      </c>
      <c r="GC1133" s="74">
        <v>0</v>
      </c>
      <c r="GD1133" s="74">
        <v>3</v>
      </c>
      <c r="GE1133" s="74">
        <v>2</v>
      </c>
      <c r="GF1133" s="74">
        <v>1</v>
      </c>
      <c r="GG1133" t="s">
        <v>238</v>
      </c>
      <c r="GH1133" t="s">
        <v>235</v>
      </c>
      <c r="GI1133" t="s">
        <v>236</v>
      </c>
      <c r="GJ1133" s="47"/>
      <c r="GK1133" s="30"/>
    </row>
    <row r="1134" spans="1:193" x14ac:dyDescent="0.2">
      <c r="A1134" t="s">
        <v>175</v>
      </c>
      <c r="B1134" t="s">
        <v>240</v>
      </c>
      <c r="C1134" t="s">
        <v>181</v>
      </c>
      <c r="D1134" t="s">
        <v>256</v>
      </c>
      <c r="E1134" t="s">
        <v>221</v>
      </c>
      <c r="F1134" t="s">
        <v>260</v>
      </c>
      <c r="G1134" t="s">
        <v>274</v>
      </c>
      <c r="H1134" s="74">
        <v>58</v>
      </c>
      <c r="I1134" s="74">
        <v>0.8560219407081604</v>
      </c>
      <c r="J1134" s="74">
        <v>0.8553202748298645</v>
      </c>
      <c r="K1134" s="74">
        <v>0.85466462373733521</v>
      </c>
      <c r="L1134" s="74">
        <v>0.87517827749252319</v>
      </c>
      <c r="M1134" s="74">
        <v>0.96265780925750732</v>
      </c>
      <c r="N1134" s="74">
        <v>1.4593523740768433</v>
      </c>
      <c r="O1134" s="74">
        <v>2.0364408493041992</v>
      </c>
      <c r="P1134" s="74">
        <v>2.3925890922546387</v>
      </c>
      <c r="Q1134" s="74">
        <v>2.576979398727417</v>
      </c>
      <c r="R1134" s="74">
        <v>2.6051435470581055</v>
      </c>
      <c r="S1134" s="74">
        <v>2.6747651100158691</v>
      </c>
      <c r="T1134" s="74">
        <v>2.6467235088348389</v>
      </c>
      <c r="U1134" s="74">
        <v>2.5881037712097168</v>
      </c>
      <c r="V1134" s="74">
        <v>2.6527478694915771</v>
      </c>
      <c r="W1134" s="74">
        <v>2.463456392288208</v>
      </c>
      <c r="X1134" s="74">
        <v>2.0732605457305908</v>
      </c>
      <c r="Y1134" s="74">
        <v>1.748993992805481</v>
      </c>
      <c r="Z1134" s="74">
        <v>1.4366458654403687</v>
      </c>
      <c r="AA1134" s="74">
        <v>1.2133182287216187</v>
      </c>
      <c r="AB1134" s="74">
        <v>1.023929238319397</v>
      </c>
      <c r="AC1134" s="74">
        <v>0.98383438587188721</v>
      </c>
      <c r="AD1134" s="74">
        <v>0.94262874126434326</v>
      </c>
      <c r="AE1134" s="74">
        <v>0.90884500741958618</v>
      </c>
      <c r="AF1134" s="74">
        <v>0.87622064352035522</v>
      </c>
      <c r="AG1134" s="74">
        <v>-4.6425526961684227E-3</v>
      </c>
      <c r="AH1134" s="74">
        <v>-2.295423299074173E-3</v>
      </c>
      <c r="AI1134" s="74">
        <v>-1.5017434488981962E-3</v>
      </c>
      <c r="AJ1134" s="74">
        <v>-2.6989445905201137E-4</v>
      </c>
      <c r="AK1134" s="74">
        <v>-6.6927107982337475E-3</v>
      </c>
      <c r="AL1134" s="74">
        <v>8.513488806784153E-3</v>
      </c>
      <c r="AM1134" s="74">
        <v>3.0195804312825203E-2</v>
      </c>
      <c r="AN1134" s="74">
        <v>3.3785954117774963E-2</v>
      </c>
      <c r="AO1134" s="74">
        <v>3.6512196063995361E-2</v>
      </c>
      <c r="AP1134" s="74">
        <v>3.0305715277791023E-2</v>
      </c>
      <c r="AQ1134" s="74">
        <v>3.6136411130428314E-2</v>
      </c>
      <c r="AR1134" s="74">
        <v>3.949994221329689E-2</v>
      </c>
      <c r="AS1134" s="74">
        <v>4.5650314539670944E-2</v>
      </c>
      <c r="AT1134" s="74">
        <v>5.6583072990179062E-2</v>
      </c>
      <c r="AU1134" s="74">
        <v>4.4257305562496185E-2</v>
      </c>
      <c r="AV1134" s="74">
        <v>1.3343096943572164E-3</v>
      </c>
      <c r="AW1134" s="74">
        <v>-3.9164060726761818E-3</v>
      </c>
      <c r="AX1134" s="74">
        <v>1.7516745254397392E-2</v>
      </c>
      <c r="AY1134" s="74">
        <v>1.7552986741065979E-2</v>
      </c>
      <c r="AZ1134" s="74">
        <v>4.2944774031639099E-3</v>
      </c>
      <c r="BA1134" s="74">
        <v>1.7329850234091282E-3</v>
      </c>
      <c r="BB1134" s="74">
        <v>-5.7595353573560715E-3</v>
      </c>
      <c r="BC1134" s="74">
        <v>-2.9898872599005699E-3</v>
      </c>
      <c r="BD1134" s="74">
        <v>-4.5008817687630653E-3</v>
      </c>
      <c r="BE1134" s="74">
        <v>4.8529757186770439E-3</v>
      </c>
      <c r="BF1134" s="74">
        <v>7.5931036844849586E-3</v>
      </c>
      <c r="BG1134" s="74">
        <v>8.0871162936091423E-3</v>
      </c>
      <c r="BH1134" s="74">
        <v>9.6317604184150696E-3</v>
      </c>
      <c r="BI1134" s="74">
        <v>4.3568802066147327E-3</v>
      </c>
      <c r="BJ1134" s="74">
        <v>3.1143223866820335E-2</v>
      </c>
      <c r="BK1134" s="74">
        <v>5.9176381677389145E-2</v>
      </c>
      <c r="BL1134" s="74">
        <v>6.766817718744278E-2</v>
      </c>
      <c r="BM1134" s="74">
        <v>6.906534731388092E-2</v>
      </c>
      <c r="BN1134" s="74">
        <v>6.1629004776477814E-2</v>
      </c>
      <c r="BO1134" s="74">
        <v>6.6430896520614624E-2</v>
      </c>
      <c r="BP1134" s="74">
        <v>6.8700246512889862E-2</v>
      </c>
      <c r="BQ1134" s="74">
        <v>7.648845762014389E-2</v>
      </c>
      <c r="BR1134" s="74">
        <v>8.9791730046272278E-2</v>
      </c>
      <c r="BS1134" s="74">
        <v>7.5523726642131805E-2</v>
      </c>
      <c r="BT1134" s="74">
        <v>3.0800333246588707E-2</v>
      </c>
      <c r="BU1134" s="74">
        <v>2.0885661244392395E-2</v>
      </c>
      <c r="BV1134" s="74">
        <v>4.0033962577581406E-2</v>
      </c>
      <c r="BW1134" s="74">
        <v>4.3047048151493073E-2</v>
      </c>
      <c r="BX1134" s="74">
        <v>2.5309961289167404E-2</v>
      </c>
      <c r="BY1134" s="74">
        <v>1.5527227893471718E-2</v>
      </c>
      <c r="BZ1134" s="74">
        <v>6.5317009575664997E-3</v>
      </c>
      <c r="CA1134" s="74">
        <v>8.0953063443303108E-3</v>
      </c>
      <c r="CB1134" s="74">
        <v>5.4912203922867775E-3</v>
      </c>
      <c r="CC1134" s="74">
        <v>1.1429549194872379E-2</v>
      </c>
      <c r="CD1134" s="74">
        <v>1.4441867358982563E-2</v>
      </c>
      <c r="CE1134" s="74">
        <v>1.4728330075740814E-2</v>
      </c>
      <c r="CF1134" s="74">
        <v>1.6489617526531219E-2</v>
      </c>
      <c r="CG1134" s="74">
        <v>1.200979296118021E-2</v>
      </c>
      <c r="CH1134" s="74">
        <v>4.6816509217023849E-2</v>
      </c>
      <c r="CI1134" s="74">
        <v>7.9248242080211639E-2</v>
      </c>
      <c r="CJ1134" s="74">
        <v>9.1134890913963318E-2</v>
      </c>
      <c r="CK1134" s="74">
        <v>9.1611564159393311E-2</v>
      </c>
      <c r="CL1134" s="74">
        <v>8.3323419094085693E-2</v>
      </c>
      <c r="CM1134" s="74">
        <v>8.7412767112255096E-2</v>
      </c>
      <c r="CN1134" s="74">
        <v>8.8924296200275421E-2</v>
      </c>
      <c r="CO1134" s="74">
        <v>9.7846865653991699E-2</v>
      </c>
      <c r="CP1134" s="74">
        <v>0.11279193311929703</v>
      </c>
      <c r="CQ1134" s="74">
        <v>9.7178757190704346E-2</v>
      </c>
      <c r="CR1134" s="74">
        <v>5.1208410412073135E-2</v>
      </c>
      <c r="CS1134" s="74">
        <v>3.8063500076532364E-2</v>
      </c>
      <c r="CT1134" s="74">
        <v>5.5629320442676544E-2</v>
      </c>
      <c r="CU1134" s="74">
        <v>6.0704156756401062E-2</v>
      </c>
      <c r="CV1134" s="74">
        <v>3.9865221828222275E-2</v>
      </c>
      <c r="CW1134" s="74">
        <v>2.5081079453229904E-2</v>
      </c>
      <c r="CX1134" s="74">
        <v>1.5044573694467545E-2</v>
      </c>
      <c r="CY1134" s="74">
        <v>1.5772877261042595E-2</v>
      </c>
      <c r="CZ1134" s="74">
        <v>1.2411719188094139E-2</v>
      </c>
      <c r="DA1134" s="74">
        <v>1.800612173974514E-2</v>
      </c>
      <c r="DB1134" s="74">
        <v>2.1290631964802742E-2</v>
      </c>
      <c r="DC1134" s="74">
        <v>2.1369544789195061E-2</v>
      </c>
      <c r="DD1134" s="74">
        <v>2.3347474634647369E-2</v>
      </c>
      <c r="DE1134" s="74">
        <v>1.9662706181406975E-2</v>
      </c>
      <c r="DF1134" s="74">
        <v>6.2489796429872513E-2</v>
      </c>
      <c r="DG1134" s="74">
        <v>9.9320098757743835E-2</v>
      </c>
      <c r="DH1134" s="74">
        <v>0.11460161209106445</v>
      </c>
      <c r="DI1134" s="74">
        <v>0.1141577735543251</v>
      </c>
      <c r="DJ1134" s="74">
        <v>0.10501784831285477</v>
      </c>
      <c r="DK1134" s="74">
        <v>0.10839463025331497</v>
      </c>
      <c r="DL1134" s="74">
        <v>0.10914834588766098</v>
      </c>
      <c r="DM1134" s="74">
        <v>0.11920527368783951</v>
      </c>
      <c r="DN1134" s="74">
        <v>0.13579213619232178</v>
      </c>
      <c r="DO1134" s="74">
        <v>0.11883379518985748</v>
      </c>
      <c r="DP1134" s="74">
        <v>7.1616485714912415E-2</v>
      </c>
      <c r="DQ1134" s="74">
        <v>5.5241331458091736E-2</v>
      </c>
      <c r="DR1134" s="74">
        <v>7.1224674582481384E-2</v>
      </c>
      <c r="DS1134" s="74">
        <v>7.8361272811889648E-2</v>
      </c>
      <c r="DT1134" s="74">
        <v>5.4420482367277145E-2</v>
      </c>
      <c r="DU1134" s="74">
        <v>3.4634929150342941E-2</v>
      </c>
      <c r="DV1134" s="74">
        <v>2.3557448759675026E-2</v>
      </c>
      <c r="DW1134" s="74">
        <v>2.3450447246432304E-2</v>
      </c>
      <c r="DX1134" s="74">
        <v>1.9332218915224075E-2</v>
      </c>
      <c r="DY1134" s="74">
        <v>2.7501650154590607E-2</v>
      </c>
      <c r="DZ1134" s="74">
        <v>3.1179159879684448E-2</v>
      </c>
      <c r="EA1134" s="74">
        <v>3.0958402901887894E-2</v>
      </c>
      <c r="EB1134" s="74">
        <v>3.3249132335186005E-2</v>
      </c>
      <c r="EC1134" s="74">
        <v>3.0712297186255455E-2</v>
      </c>
      <c r="ED1134" s="74">
        <v>8.5119530558586121E-2</v>
      </c>
      <c r="EE1134" s="74">
        <v>0.12830066680908203</v>
      </c>
      <c r="EF1134" s="74">
        <v>0.14848382771015167</v>
      </c>
      <c r="EG1134" s="74">
        <v>0.14671093225479126</v>
      </c>
      <c r="EH1134" s="74">
        <v>0.13634112477302551</v>
      </c>
      <c r="EI1134" s="74">
        <v>0.13868913054466248</v>
      </c>
      <c r="EJ1134" s="74">
        <v>0.13834863901138306</v>
      </c>
      <c r="EK1134" s="74">
        <v>0.15004341304302216</v>
      </c>
      <c r="EL1134" s="74">
        <v>0.16900078952312469</v>
      </c>
      <c r="EM1134" s="74">
        <v>0.1501002162694931</v>
      </c>
      <c r="EN1134" s="74">
        <v>0.10108250379562378</v>
      </c>
      <c r="EO1134" s="74">
        <v>8.0043397843837738E-2</v>
      </c>
      <c r="EP1134" s="74">
        <v>9.374188631772995E-2</v>
      </c>
      <c r="EQ1134" s="74">
        <v>0.10385534167289734</v>
      </c>
      <c r="ER1134" s="74">
        <v>7.543596625328064E-2</v>
      </c>
      <c r="ES1134" s="74">
        <v>4.842916876077652E-2</v>
      </c>
      <c r="ET1134" s="74">
        <v>3.5848680883646011E-2</v>
      </c>
      <c r="EU1134" s="74">
        <v>3.4535642713308334E-2</v>
      </c>
      <c r="EV1134" s="74">
        <v>2.9324321076273918E-2</v>
      </c>
      <c r="EW1134" s="74">
        <v>49.413299560546875</v>
      </c>
      <c r="EX1134" s="74">
        <v>47.995525360107422</v>
      </c>
      <c r="EY1134" s="74">
        <v>47.140911102294922</v>
      </c>
      <c r="EZ1134" s="74">
        <v>46.051284790039063</v>
      </c>
      <c r="FA1134" s="74">
        <v>45.292530059814453</v>
      </c>
      <c r="FB1134" s="74">
        <v>45.097244262695313</v>
      </c>
      <c r="FC1134" s="74">
        <v>44.463577270507813</v>
      </c>
      <c r="FD1134" s="74">
        <v>45.058956146240234</v>
      </c>
      <c r="FE1134" s="74">
        <v>48.895046234130859</v>
      </c>
      <c r="FF1134" s="74">
        <v>54.863357543945313</v>
      </c>
      <c r="FG1134" s="74">
        <v>59.7852783203125</v>
      </c>
      <c r="FH1134" s="74">
        <v>63.842720031738281</v>
      </c>
      <c r="FI1134" s="74">
        <v>67.08660888671875</v>
      </c>
      <c r="FJ1134" s="74">
        <v>69.508758544921875</v>
      </c>
      <c r="FK1134" s="74">
        <v>70.91717529296875</v>
      </c>
      <c r="FL1134" s="74">
        <v>71.476295471191406</v>
      </c>
      <c r="FM1134" s="74">
        <v>70.71343994140625</v>
      </c>
      <c r="FN1134" s="74">
        <v>69.4244384765625</v>
      </c>
      <c r="FO1134" s="74">
        <v>65.225555419921875</v>
      </c>
      <c r="FP1134" s="74">
        <v>62.057979583740234</v>
      </c>
      <c r="FQ1134" s="74">
        <v>59.283012390136719</v>
      </c>
      <c r="FR1134" s="74">
        <v>56.812591552734375</v>
      </c>
      <c r="FS1134" s="74">
        <v>54.739997863769531</v>
      </c>
      <c r="FT1134" s="74">
        <v>53.101467132568359</v>
      </c>
      <c r="FU1134" s="74">
        <v>2.2903639823198318E-2</v>
      </c>
      <c r="FV1134" s="74">
        <v>3.2369703054428101E-2</v>
      </c>
      <c r="FW1134" s="74">
        <v>2.3590801283717155E-2</v>
      </c>
      <c r="FX1134" s="74">
        <v>0</v>
      </c>
      <c r="FY1134" s="74">
        <v>5.352899432182312E-2</v>
      </c>
      <c r="FZ1134" s="74">
        <v>51</v>
      </c>
      <c r="GA1134" s="74">
        <v>6.0261626243591309</v>
      </c>
      <c r="GB1134" s="74">
        <v>90.606479108333588</v>
      </c>
      <c r="GC1134" s="74">
        <v>1</v>
      </c>
      <c r="GD1134" s="74">
        <v>3</v>
      </c>
      <c r="GE1134" s="74">
        <v>2</v>
      </c>
      <c r="GF1134" s="74">
        <v>1</v>
      </c>
      <c r="GG1134" t="s">
        <v>238</v>
      </c>
      <c r="GH1134" t="s">
        <v>235</v>
      </c>
      <c r="GI1134" t="s">
        <v>236</v>
      </c>
      <c r="GJ1134" s="47"/>
      <c r="GK1134" s="30"/>
    </row>
    <row r="1135" spans="1:193" x14ac:dyDescent="0.2">
      <c r="A1135" t="s">
        <v>175</v>
      </c>
      <c r="B1135" t="s">
        <v>240</v>
      </c>
      <c r="C1135" t="s">
        <v>181</v>
      </c>
      <c r="D1135" t="s">
        <v>256</v>
      </c>
      <c r="E1135" t="s">
        <v>186</v>
      </c>
      <c r="F1135" t="s">
        <v>260</v>
      </c>
      <c r="G1135" t="s">
        <v>274</v>
      </c>
      <c r="H1135" s="74">
        <v>239</v>
      </c>
      <c r="I1135" s="74">
        <v>1.029786229133606</v>
      </c>
      <c r="J1135" s="74">
        <v>1.020089864730835</v>
      </c>
      <c r="K1135" s="74">
        <v>1.026891827583313</v>
      </c>
      <c r="L1135" s="74">
        <v>1.0484428405761719</v>
      </c>
      <c r="M1135" s="74">
        <v>1.1092023849487305</v>
      </c>
      <c r="N1135" s="74">
        <v>1.4557656049728394</v>
      </c>
      <c r="O1135" s="74">
        <v>1.8489900827407837</v>
      </c>
      <c r="P1135" s="74">
        <v>2.09981369972229</v>
      </c>
      <c r="Q1135" s="74">
        <v>2.1069314479827881</v>
      </c>
      <c r="R1135" s="74">
        <v>2.0737342834472656</v>
      </c>
      <c r="S1135" s="74">
        <v>2.0826675891876221</v>
      </c>
      <c r="T1135" s="74">
        <v>2.0504488945007324</v>
      </c>
      <c r="U1135" s="74">
        <v>2.0515155792236328</v>
      </c>
      <c r="V1135" s="74">
        <v>2.0547847747802734</v>
      </c>
      <c r="W1135" s="74">
        <v>1.9389564990997314</v>
      </c>
      <c r="X1135" s="74">
        <v>1.6772576570510864</v>
      </c>
      <c r="Y1135" s="74">
        <v>1.3415272235870361</v>
      </c>
      <c r="Z1135" s="74">
        <v>1.1665623188018799</v>
      </c>
      <c r="AA1135" s="74">
        <v>1.113219141960144</v>
      </c>
      <c r="AB1135" s="74">
        <v>1.071891188621521</v>
      </c>
      <c r="AC1135" s="74">
        <v>1.0512083768844604</v>
      </c>
      <c r="AD1135" s="74">
        <v>1.0378957986831665</v>
      </c>
      <c r="AE1135" s="74">
        <v>1.022742748260498</v>
      </c>
      <c r="AF1135" s="74">
        <v>1.0286237001419067</v>
      </c>
      <c r="AG1135" s="74">
        <v>-4.6425526961684227E-3</v>
      </c>
      <c r="AH1135" s="74">
        <v>-2.295423299074173E-3</v>
      </c>
      <c r="AI1135" s="74">
        <v>-1.5017444966360927E-3</v>
      </c>
      <c r="AJ1135" s="74">
        <v>-2.6989434263668954E-4</v>
      </c>
      <c r="AK1135" s="74">
        <v>-6.6927098669111729E-3</v>
      </c>
      <c r="AL1135" s="74">
        <v>8.5134916007518768E-3</v>
      </c>
      <c r="AM1135" s="74">
        <v>3.0195783823728561E-2</v>
      </c>
      <c r="AN1135" s="74">
        <v>3.3785957843065262E-2</v>
      </c>
      <c r="AO1135" s="74">
        <v>3.6512192338705063E-2</v>
      </c>
      <c r="AP1135" s="74">
        <v>3.0305707827210426E-2</v>
      </c>
      <c r="AQ1135" s="74">
        <v>3.6136418581008911E-2</v>
      </c>
      <c r="AR1135" s="74">
        <v>3.9499934762716293E-2</v>
      </c>
      <c r="AS1135" s="74">
        <v>4.5650303363800049E-2</v>
      </c>
      <c r="AT1135" s="74">
        <v>5.6583069264888763E-2</v>
      </c>
      <c r="AU1135" s="74">
        <v>4.4257309287786484E-2</v>
      </c>
      <c r="AV1135" s="74">
        <v>1.3343107420951128E-3</v>
      </c>
      <c r="AW1135" s="74">
        <v>-3.9164023473858833E-3</v>
      </c>
      <c r="AX1135" s="74">
        <v>1.7516745254397392E-2</v>
      </c>
      <c r="AY1135" s="74">
        <v>1.7552988603711128E-2</v>
      </c>
      <c r="AZ1135" s="74">
        <v>4.2944783344864845E-3</v>
      </c>
      <c r="BA1135" s="74">
        <v>1.7329867696389556E-3</v>
      </c>
      <c r="BB1135" s="74">
        <v>-5.7595344260334969E-3</v>
      </c>
      <c r="BC1135" s="74">
        <v>-2.9898881912231445E-3</v>
      </c>
      <c r="BD1135" s="74">
        <v>-4.5008822344243526E-3</v>
      </c>
      <c r="BE1135" s="74">
        <v>4.8529757186770439E-3</v>
      </c>
      <c r="BF1135" s="74">
        <v>7.5931032188236713E-3</v>
      </c>
      <c r="BG1135" s="74">
        <v>8.0871153622865677E-3</v>
      </c>
      <c r="BH1135" s="74">
        <v>9.6317613497376442E-3</v>
      </c>
      <c r="BI1135" s="74">
        <v>4.3568806722760201E-3</v>
      </c>
      <c r="BJ1135" s="74">
        <v>3.1143227592110634E-2</v>
      </c>
      <c r="BK1135" s="74">
        <v>5.9176363050937653E-2</v>
      </c>
      <c r="BL1135" s="74">
        <v>6.7668169736862183E-2</v>
      </c>
      <c r="BM1135" s="74">
        <v>6.906534731388092E-2</v>
      </c>
      <c r="BN1135" s="74">
        <v>6.1628997325897217E-2</v>
      </c>
      <c r="BO1135" s="74">
        <v>6.6430903971195221E-2</v>
      </c>
      <c r="BP1135" s="74">
        <v>6.8700246512889862E-2</v>
      </c>
      <c r="BQ1135" s="74">
        <v>7.6488450169563293E-2</v>
      </c>
      <c r="BR1135" s="74">
        <v>8.9791730046272278E-2</v>
      </c>
      <c r="BS1135" s="74">
        <v>7.5523726642131805E-2</v>
      </c>
      <c r="BT1135" s="74">
        <v>3.0800333246588707E-2</v>
      </c>
      <c r="BU1135" s="74">
        <v>2.0885663107037544E-2</v>
      </c>
      <c r="BV1135" s="74">
        <v>4.0033962577581406E-2</v>
      </c>
      <c r="BW1135" s="74">
        <v>4.3047048151493073E-2</v>
      </c>
      <c r="BX1135" s="74">
        <v>2.5309963151812553E-2</v>
      </c>
      <c r="BY1135" s="74">
        <v>1.5527229756116867E-2</v>
      </c>
      <c r="BZ1135" s="74">
        <v>6.5317018888890743E-3</v>
      </c>
      <c r="CA1135" s="74">
        <v>8.0953063443303108E-3</v>
      </c>
      <c r="CB1135" s="74">
        <v>5.4912199266254902E-3</v>
      </c>
      <c r="CC1135" s="74">
        <v>1.1429549194872379E-2</v>
      </c>
      <c r="CD1135" s="74">
        <v>1.4441867358982563E-2</v>
      </c>
      <c r="CE1135" s="74">
        <v>1.4728330075740814E-2</v>
      </c>
      <c r="CF1135" s="74">
        <v>1.6489617526531219E-2</v>
      </c>
      <c r="CG1135" s="74">
        <v>1.2009793892502785E-2</v>
      </c>
      <c r="CH1135" s="74">
        <v>4.6816509217023849E-2</v>
      </c>
      <c r="CI1135" s="74">
        <v>7.9248227179050446E-2</v>
      </c>
      <c r="CJ1135" s="74">
        <v>9.1134883463382721E-2</v>
      </c>
      <c r="CK1135" s="74">
        <v>9.1611564159393311E-2</v>
      </c>
      <c r="CL1135" s="74">
        <v>8.3323419094085693E-2</v>
      </c>
      <c r="CM1135" s="74">
        <v>8.7412767112255096E-2</v>
      </c>
      <c r="CN1135" s="74">
        <v>8.8924288749694824E-2</v>
      </c>
      <c r="CO1135" s="74">
        <v>9.7846858203411102E-2</v>
      </c>
      <c r="CP1135" s="74">
        <v>0.11279193311929703</v>
      </c>
      <c r="CQ1135" s="74">
        <v>9.7178757190704346E-2</v>
      </c>
      <c r="CR1135" s="74">
        <v>5.1208406686782837E-2</v>
      </c>
      <c r="CS1135" s="74">
        <v>3.8063496351242065E-2</v>
      </c>
      <c r="CT1135" s="74">
        <v>5.5629320442676544E-2</v>
      </c>
      <c r="CU1135" s="74">
        <v>6.070416048169136E-2</v>
      </c>
      <c r="CV1135" s="74">
        <v>3.9865221828222275E-2</v>
      </c>
      <c r="CW1135" s="74">
        <v>2.5081081315875053E-2</v>
      </c>
      <c r="CX1135" s="74">
        <v>1.5044573694467545E-2</v>
      </c>
      <c r="CY1135" s="74">
        <v>1.5772877261042595E-2</v>
      </c>
      <c r="CZ1135" s="74">
        <v>1.2411719188094139E-2</v>
      </c>
      <c r="DA1135" s="74">
        <v>1.8006123602390289E-2</v>
      </c>
      <c r="DB1135" s="74">
        <v>2.1290630102157593E-2</v>
      </c>
      <c r="DC1135" s="74">
        <v>2.136954665184021E-2</v>
      </c>
      <c r="DD1135" s="74">
        <v>2.334747277200222E-2</v>
      </c>
      <c r="DE1135" s="74">
        <v>1.9662708044052124E-2</v>
      </c>
      <c r="DF1135" s="74">
        <v>6.2489796429872513E-2</v>
      </c>
      <c r="DG1135" s="74">
        <v>9.9320091307163239E-2</v>
      </c>
      <c r="DH1135" s="74">
        <v>0.11460160464048386</v>
      </c>
      <c r="DI1135" s="74">
        <v>0.1141577735543251</v>
      </c>
      <c r="DJ1135" s="74">
        <v>0.10501783341169357</v>
      </c>
      <c r="DK1135" s="74">
        <v>0.10839463025331497</v>
      </c>
      <c r="DL1135" s="74">
        <v>0.10914833098649979</v>
      </c>
      <c r="DM1135" s="74">
        <v>0.11920526623725891</v>
      </c>
      <c r="DN1135" s="74">
        <v>0.13579213619232178</v>
      </c>
      <c r="DO1135" s="74">
        <v>0.11883378773927689</v>
      </c>
      <c r="DP1135" s="74">
        <v>7.1616485714912415E-2</v>
      </c>
      <c r="DQ1135" s="74">
        <v>5.5241331458091736E-2</v>
      </c>
      <c r="DR1135" s="74">
        <v>7.1224674582481384E-2</v>
      </c>
      <c r="DS1135" s="74">
        <v>7.8361272811889648E-2</v>
      </c>
      <c r="DT1135" s="74">
        <v>5.4420486092567444E-2</v>
      </c>
      <c r="DU1135" s="74">
        <v>3.463493287563324E-2</v>
      </c>
      <c r="DV1135" s="74">
        <v>2.3557446897029877E-2</v>
      </c>
      <c r="DW1135" s="74">
        <v>2.3450449109077454E-2</v>
      </c>
      <c r="DX1135" s="74">
        <v>1.9332218915224075E-2</v>
      </c>
      <c r="DY1135" s="74">
        <v>2.7501650154590607E-2</v>
      </c>
      <c r="DZ1135" s="74">
        <v>3.1179159879684448E-2</v>
      </c>
      <c r="EA1135" s="74">
        <v>3.0958402901887894E-2</v>
      </c>
      <c r="EB1135" s="74">
        <v>3.3249128609895706E-2</v>
      </c>
      <c r="EC1135" s="74">
        <v>3.0712297186255455E-2</v>
      </c>
      <c r="ED1135" s="74">
        <v>8.5119530558586121E-2</v>
      </c>
      <c r="EE1135" s="74">
        <v>0.12830066680908203</v>
      </c>
      <c r="EF1135" s="74">
        <v>0.14848381280899048</v>
      </c>
      <c r="EG1135" s="74">
        <v>0.14671093225479126</v>
      </c>
      <c r="EH1135" s="74">
        <v>0.13634113967418671</v>
      </c>
      <c r="EI1135" s="74">
        <v>0.13868911564350128</v>
      </c>
      <c r="EJ1135" s="74">
        <v>0.13834863901138306</v>
      </c>
      <c r="EK1135" s="74">
        <v>0.15004342794418335</v>
      </c>
      <c r="EL1135" s="74">
        <v>0.16900078952312469</v>
      </c>
      <c r="EM1135" s="74">
        <v>0.1501002162694931</v>
      </c>
      <c r="EN1135" s="74">
        <v>0.10108250379562378</v>
      </c>
      <c r="EO1135" s="74">
        <v>8.0043397843837738E-2</v>
      </c>
      <c r="EP1135" s="74">
        <v>9.3741893768310547E-2</v>
      </c>
      <c r="EQ1135" s="74">
        <v>0.10385533422231674</v>
      </c>
      <c r="ER1135" s="74">
        <v>7.543596625328064E-2</v>
      </c>
      <c r="ES1135" s="74">
        <v>4.8429172486066818E-2</v>
      </c>
      <c r="ET1135" s="74">
        <v>3.584868460893631E-2</v>
      </c>
      <c r="EU1135" s="74">
        <v>3.4535642713308334E-2</v>
      </c>
      <c r="EV1135" s="74">
        <v>2.9324322938919067E-2</v>
      </c>
      <c r="EW1135" s="74">
        <v>52.187686920166016</v>
      </c>
      <c r="EX1135" s="74">
        <v>50.987705230712891</v>
      </c>
      <c r="EY1135" s="74">
        <v>50.284439086914063</v>
      </c>
      <c r="EZ1135" s="74">
        <v>49.759983062744141</v>
      </c>
      <c r="FA1135" s="74">
        <v>49.039810180664063</v>
      </c>
      <c r="FB1135" s="74">
        <v>48.463478088378906</v>
      </c>
      <c r="FC1135" s="74">
        <v>47.695209503173828</v>
      </c>
      <c r="FD1135" s="74">
        <v>47.898780822753906</v>
      </c>
      <c r="FE1135" s="74">
        <v>50.096157073974609</v>
      </c>
      <c r="FF1135" s="74">
        <v>52.974521636962891</v>
      </c>
      <c r="FG1135" s="74">
        <v>56.235824584960938</v>
      </c>
      <c r="FH1135" s="74">
        <v>59.244640350341797</v>
      </c>
      <c r="FI1135" s="74">
        <v>61.451438903808594</v>
      </c>
      <c r="FJ1135" s="74">
        <v>63.40020751953125</v>
      </c>
      <c r="FK1135" s="74">
        <v>64.626846313476563</v>
      </c>
      <c r="FL1135" s="74">
        <v>65.627151489257813</v>
      </c>
      <c r="FM1135" s="74">
        <v>66.317512512207031</v>
      </c>
      <c r="FN1135" s="74">
        <v>65.246192932128906</v>
      </c>
      <c r="FO1135" s="74">
        <v>63.359821319580078</v>
      </c>
      <c r="FP1135" s="74">
        <v>60.727363586425781</v>
      </c>
      <c r="FQ1135" s="74">
        <v>58.664890289306641</v>
      </c>
      <c r="FR1135" s="74">
        <v>56.566398620605469</v>
      </c>
      <c r="FS1135" s="74">
        <v>55.231807708740234</v>
      </c>
      <c r="FT1135" s="74">
        <v>53.983791351318359</v>
      </c>
      <c r="FU1135" s="74">
        <v>2.2903639823198318E-2</v>
      </c>
      <c r="FV1135" s="74">
        <v>3.2369706779718399E-2</v>
      </c>
      <c r="FW1135" s="74">
        <v>2.3590801283717155E-2</v>
      </c>
      <c r="FX1135" s="74">
        <v>5.3528990596532822E-2</v>
      </c>
      <c r="FY1135" s="74">
        <v>0</v>
      </c>
      <c r="FZ1135" s="74">
        <v>228</v>
      </c>
      <c r="GA1135" s="74">
        <v>5.7032499313354492</v>
      </c>
      <c r="GB1135" s="74">
        <v>288.43378229625523</v>
      </c>
      <c r="GC1135" s="74">
        <v>1</v>
      </c>
      <c r="GD1135" s="74">
        <v>3</v>
      </c>
      <c r="GE1135" s="74">
        <v>2</v>
      </c>
      <c r="GF1135" s="74">
        <v>1</v>
      </c>
      <c r="GG1135" t="s">
        <v>238</v>
      </c>
      <c r="GH1135" t="s">
        <v>235</v>
      </c>
      <c r="GI1135" t="s">
        <v>236</v>
      </c>
      <c r="GJ1135" s="47"/>
      <c r="GK1135" s="30"/>
    </row>
    <row r="1136" spans="1:193" x14ac:dyDescent="0.2">
      <c r="A1136" t="s">
        <v>175</v>
      </c>
      <c r="B1136" t="s">
        <v>240</v>
      </c>
      <c r="C1136" t="s">
        <v>181</v>
      </c>
      <c r="D1136" t="s">
        <v>256</v>
      </c>
      <c r="E1136" t="s">
        <v>187</v>
      </c>
      <c r="F1136" t="s">
        <v>260</v>
      </c>
      <c r="G1136" t="s">
        <v>274</v>
      </c>
      <c r="H1136" s="74">
        <v>522</v>
      </c>
      <c r="I1136" s="74">
        <v>0.8473476767539978</v>
      </c>
      <c r="J1136" s="74">
        <v>0.84722417593002319</v>
      </c>
      <c r="K1136" s="74">
        <v>0.84571683406829834</v>
      </c>
      <c r="L1136" s="74">
        <v>0.85332584381103516</v>
      </c>
      <c r="M1136" s="74">
        <v>0.87556052207946777</v>
      </c>
      <c r="N1136" s="74">
        <v>0.96940547227859497</v>
      </c>
      <c r="O1136" s="74">
        <v>1.0781898498535156</v>
      </c>
      <c r="P1136" s="74">
        <v>1.2137660980224609</v>
      </c>
      <c r="Q1136" s="74">
        <v>1.2829352617263794</v>
      </c>
      <c r="R1136" s="74">
        <v>1.3006607294082642</v>
      </c>
      <c r="S1136" s="74">
        <v>1.3318582773208618</v>
      </c>
      <c r="T1136" s="74">
        <v>1.3472796678543091</v>
      </c>
      <c r="U1136" s="74">
        <v>1.3742783069610596</v>
      </c>
      <c r="V1136" s="74">
        <v>1.4045296907424927</v>
      </c>
      <c r="W1136" s="74">
        <v>1.3644555807113647</v>
      </c>
      <c r="X1136" s="74">
        <v>1.2405306100845337</v>
      </c>
      <c r="Y1136" s="74">
        <v>1.0643845796585083</v>
      </c>
      <c r="Z1136" s="74">
        <v>0.97539925575256348</v>
      </c>
      <c r="AA1136" s="74">
        <v>0.93641650676727295</v>
      </c>
      <c r="AB1136" s="74">
        <v>0.91528975963592529</v>
      </c>
      <c r="AC1136" s="74">
        <v>0.88638120889663696</v>
      </c>
      <c r="AD1136" s="74">
        <v>0.86452442407608032</v>
      </c>
      <c r="AE1136" s="74">
        <v>0.85849940776824951</v>
      </c>
      <c r="AF1136" s="74">
        <v>0.85393607616424561</v>
      </c>
      <c r="AG1136" s="74">
        <v>-4.6425536274909973E-3</v>
      </c>
      <c r="AH1136" s="74">
        <v>-2.2954242303967476E-3</v>
      </c>
      <c r="AI1136" s="74">
        <v>-1.5017439145594835E-3</v>
      </c>
      <c r="AJ1136" s="74">
        <v>-2.6989541947841644E-4</v>
      </c>
      <c r="AK1136" s="74">
        <v>-6.6927094012498856E-3</v>
      </c>
      <c r="AL1136" s="74">
        <v>8.5134934633970261E-3</v>
      </c>
      <c r="AM1136" s="74">
        <v>3.0195793136954308E-2</v>
      </c>
      <c r="AN1136" s="74">
        <v>3.3785954117774963E-2</v>
      </c>
      <c r="AO1136" s="74">
        <v>3.6512207239866257E-2</v>
      </c>
      <c r="AP1136" s="74">
        <v>3.0305704101920128E-2</v>
      </c>
      <c r="AQ1136" s="74">
        <v>3.6136411130428314E-2</v>
      </c>
      <c r="AR1136" s="74">
        <v>3.949994221329689E-2</v>
      </c>
      <c r="AS1136" s="74">
        <v>4.5650310814380646E-2</v>
      </c>
      <c r="AT1136" s="74">
        <v>5.658307671546936E-2</v>
      </c>
      <c r="AU1136" s="74">
        <v>4.4257305562496185E-2</v>
      </c>
      <c r="AV1136" s="74">
        <v>1.3343046884983778E-3</v>
      </c>
      <c r="AW1136" s="74">
        <v>-3.9164097979664803E-3</v>
      </c>
      <c r="AX1136" s="74">
        <v>1.7516748979687691E-2</v>
      </c>
      <c r="AY1136" s="74">
        <v>1.7552986741065979E-2</v>
      </c>
      <c r="AZ1136" s="74">
        <v>4.294482059776783E-3</v>
      </c>
      <c r="BA1136" s="74">
        <v>1.73298513982445E-3</v>
      </c>
      <c r="BB1136" s="74">
        <v>-5.7595348916947842E-3</v>
      </c>
      <c r="BC1136" s="74">
        <v>-2.9898872599005699E-3</v>
      </c>
      <c r="BD1136" s="74">
        <v>-4.50088270008564E-3</v>
      </c>
      <c r="BE1136" s="74">
        <v>4.8529752530157566E-3</v>
      </c>
      <c r="BF1136" s="74">
        <v>7.5931032188236713E-3</v>
      </c>
      <c r="BG1136" s="74">
        <v>8.0871153622865677E-3</v>
      </c>
      <c r="BH1136" s="74">
        <v>9.6317604184150696E-3</v>
      </c>
      <c r="BI1136" s="74">
        <v>4.3568806722760201E-3</v>
      </c>
      <c r="BJ1136" s="74">
        <v>3.1143227592110634E-2</v>
      </c>
      <c r="BK1136" s="74">
        <v>5.9176366776227951E-2</v>
      </c>
      <c r="BL1136" s="74">
        <v>6.766817718744278E-2</v>
      </c>
      <c r="BM1136" s="74">
        <v>6.906534731388092E-2</v>
      </c>
      <c r="BN1136" s="74">
        <v>6.1628997325897217E-2</v>
      </c>
      <c r="BO1136" s="74">
        <v>6.6430896520614624E-2</v>
      </c>
      <c r="BP1136" s="74">
        <v>6.8700246512889862E-2</v>
      </c>
      <c r="BQ1136" s="74">
        <v>7.648845762014389E-2</v>
      </c>
      <c r="BR1136" s="74">
        <v>8.9791730046272278E-2</v>
      </c>
      <c r="BS1136" s="74">
        <v>7.5523734092712402E-2</v>
      </c>
      <c r="BT1136" s="74">
        <v>3.0800329521298409E-2</v>
      </c>
      <c r="BU1136" s="74">
        <v>2.0885657519102097E-2</v>
      </c>
      <c r="BV1136" s="74">
        <v>4.0033962577581406E-2</v>
      </c>
      <c r="BW1136" s="74">
        <v>4.3047051876783371E-2</v>
      </c>
      <c r="BX1136" s="74">
        <v>2.5309966877102852E-2</v>
      </c>
      <c r="BY1136" s="74">
        <v>1.5527227893471718E-2</v>
      </c>
      <c r="BZ1136" s="74">
        <v>6.5317018888890743E-3</v>
      </c>
      <c r="CA1136" s="74">
        <v>8.0953072756528854E-3</v>
      </c>
      <c r="CB1136" s="74">
        <v>5.4912203922867775E-3</v>
      </c>
      <c r="CC1136" s="74">
        <v>1.1429549194872379E-2</v>
      </c>
      <c r="CD1136" s="74">
        <v>1.4441867358982563E-2</v>
      </c>
      <c r="CE1136" s="74">
        <v>1.472832914441824E-2</v>
      </c>
      <c r="CF1136" s="74">
        <v>1.6489617526531219E-2</v>
      </c>
      <c r="CG1136" s="74">
        <v>1.2009793892502785E-2</v>
      </c>
      <c r="CH1136" s="74">
        <v>4.6816512942314148E-2</v>
      </c>
      <c r="CI1136" s="74">
        <v>7.9248234629631042E-2</v>
      </c>
      <c r="CJ1136" s="74">
        <v>9.1134890913963318E-2</v>
      </c>
      <c r="CK1136" s="74">
        <v>9.1611564159393311E-2</v>
      </c>
      <c r="CL1136" s="74">
        <v>8.3323411643505096E-2</v>
      </c>
      <c r="CM1136" s="74">
        <v>8.7412767112255096E-2</v>
      </c>
      <c r="CN1136" s="74">
        <v>8.8924296200275421E-2</v>
      </c>
      <c r="CO1136" s="74">
        <v>9.7846865653991699E-2</v>
      </c>
      <c r="CP1136" s="74">
        <v>0.11279194056987762</v>
      </c>
      <c r="CQ1136" s="74">
        <v>9.7178757190704346E-2</v>
      </c>
      <c r="CR1136" s="74">
        <v>5.1208406686782837E-2</v>
      </c>
      <c r="CS1136" s="74">
        <v>3.8063496351242065E-2</v>
      </c>
      <c r="CT1136" s="74">
        <v>5.5629320442676544E-2</v>
      </c>
      <c r="CU1136" s="74">
        <v>6.070416048169136E-2</v>
      </c>
      <c r="CV1136" s="74">
        <v>3.9865225553512573E-2</v>
      </c>
      <c r="CW1136" s="74">
        <v>2.5081079453229904E-2</v>
      </c>
      <c r="CX1136" s="74">
        <v>1.5044573694467545E-2</v>
      </c>
      <c r="CY1136" s="74">
        <v>1.5772877261042595E-2</v>
      </c>
      <c r="CZ1136" s="74">
        <v>1.2411719188094139E-2</v>
      </c>
      <c r="DA1136" s="74">
        <v>1.8006123602390289E-2</v>
      </c>
      <c r="DB1136" s="74">
        <v>2.1290631964802742E-2</v>
      </c>
      <c r="DC1136" s="74">
        <v>2.1369542926549911E-2</v>
      </c>
      <c r="DD1136" s="74">
        <v>2.334747277200222E-2</v>
      </c>
      <c r="DE1136" s="74">
        <v>1.9662706181406975E-2</v>
      </c>
      <c r="DF1136" s="74">
        <v>6.2489796429872513E-2</v>
      </c>
      <c r="DG1136" s="74">
        <v>9.9320091307163239E-2</v>
      </c>
      <c r="DH1136" s="74">
        <v>0.11460160464048386</v>
      </c>
      <c r="DI1136" s="74">
        <v>0.1141577735543251</v>
      </c>
      <c r="DJ1136" s="74">
        <v>0.10501784086227417</v>
      </c>
      <c r="DK1136" s="74">
        <v>0.10839463025331497</v>
      </c>
      <c r="DL1136" s="74">
        <v>0.10914833843708038</v>
      </c>
      <c r="DM1136" s="74">
        <v>0.1192052811384201</v>
      </c>
      <c r="DN1136" s="74">
        <v>0.13579215109348297</v>
      </c>
      <c r="DO1136" s="74">
        <v>0.11883378773927689</v>
      </c>
      <c r="DP1136" s="74">
        <v>7.1616485714912415E-2</v>
      </c>
      <c r="DQ1136" s="74">
        <v>5.5241331458091736E-2</v>
      </c>
      <c r="DR1136" s="74">
        <v>7.1224674582481384E-2</v>
      </c>
      <c r="DS1136" s="74">
        <v>7.8361280262470245E-2</v>
      </c>
      <c r="DT1136" s="74">
        <v>5.4420486092567444E-2</v>
      </c>
      <c r="DU1136" s="74">
        <v>3.4634929150342941E-2</v>
      </c>
      <c r="DV1136" s="74">
        <v>2.3557448759675026E-2</v>
      </c>
      <c r="DW1136" s="74">
        <v>2.3450449109077454E-2</v>
      </c>
      <c r="DX1136" s="74">
        <v>1.9332218915224075E-2</v>
      </c>
      <c r="DY1136" s="74">
        <v>2.7501652017235756E-2</v>
      </c>
      <c r="DZ1136" s="74">
        <v>3.1179159879684448E-2</v>
      </c>
      <c r="EA1136" s="74">
        <v>3.0958399176597595E-2</v>
      </c>
      <c r="EB1136" s="74">
        <v>3.3249128609895706E-2</v>
      </c>
      <c r="EC1136" s="74">
        <v>3.0712297186255455E-2</v>
      </c>
      <c r="ED1136" s="74">
        <v>8.5119530558586121E-2</v>
      </c>
      <c r="EE1136" s="74">
        <v>0.12830066680908203</v>
      </c>
      <c r="EF1136" s="74">
        <v>0.14848381280899048</v>
      </c>
      <c r="EG1136" s="74">
        <v>0.14671093225479126</v>
      </c>
      <c r="EH1136" s="74">
        <v>0.13634112477302551</v>
      </c>
      <c r="EI1136" s="74">
        <v>0.13868913054466248</v>
      </c>
      <c r="EJ1136" s="74">
        <v>0.13834865391254425</v>
      </c>
      <c r="EK1136" s="74">
        <v>0.15004342794418335</v>
      </c>
      <c r="EL1136" s="74">
        <v>0.16900080442428589</v>
      </c>
      <c r="EM1136" s="74">
        <v>0.1501002162694931</v>
      </c>
      <c r="EN1136" s="74">
        <v>0.10108251124620438</v>
      </c>
      <c r="EO1136" s="74">
        <v>8.0043397843837738E-2</v>
      </c>
      <c r="EP1136" s="74">
        <v>9.3741893768310547E-2</v>
      </c>
      <c r="EQ1136" s="74">
        <v>0.10385533422231674</v>
      </c>
      <c r="ER1136" s="74">
        <v>7.5435973703861237E-2</v>
      </c>
      <c r="ES1136" s="74">
        <v>4.8429172486066818E-2</v>
      </c>
      <c r="ET1136" s="74">
        <v>3.584868460893631E-2</v>
      </c>
      <c r="EU1136" s="74">
        <v>3.4535642713308334E-2</v>
      </c>
      <c r="EV1136" s="74">
        <v>2.9324321076273918E-2</v>
      </c>
      <c r="EW1136" s="74">
        <v>61.464859008789063</v>
      </c>
      <c r="EX1136" s="74">
        <v>60.059654235839844</v>
      </c>
      <c r="EY1136" s="74">
        <v>59.048164367675781</v>
      </c>
      <c r="EZ1136" s="74">
        <v>57.698726654052734</v>
      </c>
      <c r="FA1136" s="74">
        <v>56.750972747802734</v>
      </c>
      <c r="FB1136" s="74">
        <v>55.803077697753906</v>
      </c>
      <c r="FC1136" s="74">
        <v>55.126060485839844</v>
      </c>
      <c r="FD1136" s="74">
        <v>55.894275665283203</v>
      </c>
      <c r="FE1136" s="74">
        <v>58.842868804931641</v>
      </c>
      <c r="FF1136" s="74">
        <v>62.261432647705078</v>
      </c>
      <c r="FG1136" s="74">
        <v>65.455642700195313</v>
      </c>
      <c r="FH1136" s="74">
        <v>68.63262939453125</v>
      </c>
      <c r="FI1136" s="74">
        <v>71.162788391113281</v>
      </c>
      <c r="FJ1136" s="74">
        <v>73.286178588867188</v>
      </c>
      <c r="FK1136" s="74">
        <v>74.909645080566406</v>
      </c>
      <c r="FL1136" s="74">
        <v>76.008193969726563</v>
      </c>
      <c r="FM1136" s="74">
        <v>76.658889770507813</v>
      </c>
      <c r="FN1136" s="74">
        <v>75.979766845703125</v>
      </c>
      <c r="FO1136" s="74">
        <v>74.802726745605469</v>
      </c>
      <c r="FP1136" s="74">
        <v>72.532485961914063</v>
      </c>
      <c r="FQ1136" s="74">
        <v>69.968704223632813</v>
      </c>
      <c r="FR1136" s="74">
        <v>67.509620666503906</v>
      </c>
      <c r="FS1136" s="74">
        <v>65.457221984863281</v>
      </c>
      <c r="FT1136" s="74">
        <v>63.898788452148438</v>
      </c>
      <c r="FU1136" s="74">
        <v>2.2903639823198318E-2</v>
      </c>
      <c r="FV1136" s="74">
        <v>3.2369703054428101E-2</v>
      </c>
      <c r="FW1136" s="74">
        <v>2.3590801283717155E-2</v>
      </c>
      <c r="FX1136" s="74">
        <v>5.3528990596532822E-2</v>
      </c>
      <c r="FY1136" s="74">
        <v>0</v>
      </c>
      <c r="FZ1136" s="74">
        <v>510</v>
      </c>
      <c r="GA1136" s="74">
        <v>5.8801398277282715</v>
      </c>
      <c r="GB1136" s="74">
        <v>477.59607493877411</v>
      </c>
      <c r="GC1136" s="74">
        <v>1</v>
      </c>
      <c r="GD1136" s="74">
        <v>3</v>
      </c>
      <c r="GE1136" s="74">
        <v>2</v>
      </c>
      <c r="GF1136" s="74">
        <v>1</v>
      </c>
      <c r="GG1136" t="s">
        <v>238</v>
      </c>
      <c r="GH1136" t="s">
        <v>235</v>
      </c>
      <c r="GI1136" t="s">
        <v>236</v>
      </c>
      <c r="GJ1136" s="47"/>
      <c r="GK1136" s="30"/>
    </row>
    <row r="1137" spans="1:193" x14ac:dyDescent="0.2">
      <c r="A1137" t="s">
        <v>175</v>
      </c>
      <c r="B1137" t="s">
        <v>240</v>
      </c>
      <c r="C1137" t="s">
        <v>181</v>
      </c>
      <c r="D1137" t="s">
        <v>256</v>
      </c>
      <c r="E1137" t="s">
        <v>188</v>
      </c>
      <c r="F1137" t="s">
        <v>260</v>
      </c>
      <c r="G1137" t="s">
        <v>274</v>
      </c>
      <c r="H1137" s="74">
        <v>541</v>
      </c>
      <c r="I1137" s="74">
        <v>0.83633202314376831</v>
      </c>
      <c r="J1137" s="74">
        <v>0.83117812871932983</v>
      </c>
      <c r="K1137" s="74">
        <v>0.824107825756073</v>
      </c>
      <c r="L1137" s="74">
        <v>0.82806634902954102</v>
      </c>
      <c r="M1137" s="74">
        <v>0.83698952198028564</v>
      </c>
      <c r="N1137" s="74">
        <v>0.92570072412490845</v>
      </c>
      <c r="O1137" s="74">
        <v>1.0308269262313843</v>
      </c>
      <c r="P1137" s="74">
        <v>1.1964453458786011</v>
      </c>
      <c r="Q1137" s="74">
        <v>1.3252359628677368</v>
      </c>
      <c r="R1137" s="74">
        <v>1.3875249624252319</v>
      </c>
      <c r="S1137" s="74">
        <v>1.4581307172775269</v>
      </c>
      <c r="T1137" s="74">
        <v>1.5091254711151123</v>
      </c>
      <c r="U1137" s="74">
        <v>1.5751545429229736</v>
      </c>
      <c r="V1137" s="74">
        <v>1.635289192199707</v>
      </c>
      <c r="W1137" s="74">
        <v>1.5989370346069336</v>
      </c>
      <c r="X1137" s="74">
        <v>1.4516712427139282</v>
      </c>
      <c r="Y1137" s="74">
        <v>1.2109235525131226</v>
      </c>
      <c r="Z1137" s="74">
        <v>1.078882098197937</v>
      </c>
      <c r="AA1137" s="74">
        <v>1.0072599649429321</v>
      </c>
      <c r="AB1137" s="74">
        <v>0.95213097333908081</v>
      </c>
      <c r="AC1137" s="74">
        <v>0.89900690317153931</v>
      </c>
      <c r="AD1137" s="74">
        <v>0.8730618953704834</v>
      </c>
      <c r="AE1137" s="74">
        <v>0.86280423402786255</v>
      </c>
      <c r="AF1137" s="74">
        <v>0.84655731916427612</v>
      </c>
      <c r="AG1137" s="74">
        <v>-4.6425522305071354E-3</v>
      </c>
      <c r="AH1137" s="74">
        <v>-2.295423299074173E-3</v>
      </c>
      <c r="AI1137" s="74">
        <v>-1.5017443802207708E-3</v>
      </c>
      <c r="AJ1137" s="74">
        <v>-2.6989547768607736E-4</v>
      </c>
      <c r="AK1137" s="74">
        <v>-6.6927089355885983E-3</v>
      </c>
      <c r="AL1137" s="74">
        <v>8.5134934633970261E-3</v>
      </c>
      <c r="AM1137" s="74">
        <v>3.0195794999599457E-2</v>
      </c>
      <c r="AN1137" s="74">
        <v>3.3785950392484665E-2</v>
      </c>
      <c r="AO1137" s="74">
        <v>3.6512192338705063E-2</v>
      </c>
      <c r="AP1137" s="74">
        <v>3.0305704101920128E-2</v>
      </c>
      <c r="AQ1137" s="74">
        <v>3.613642230629921E-2</v>
      </c>
      <c r="AR1137" s="74">
        <v>3.9499934762716293E-2</v>
      </c>
      <c r="AS1137" s="74">
        <v>4.5650307089090347E-2</v>
      </c>
      <c r="AT1137" s="74">
        <v>5.6583065539598465E-2</v>
      </c>
      <c r="AU1137" s="74">
        <v>4.4257305562496185E-2</v>
      </c>
      <c r="AV1137" s="74">
        <v>1.3343027094379067E-3</v>
      </c>
      <c r="AW1137" s="74">
        <v>-3.9164074696600437E-3</v>
      </c>
      <c r="AX1137" s="74">
        <v>1.7516748979687691E-2</v>
      </c>
      <c r="AY1137" s="74">
        <v>1.7552988603711128E-2</v>
      </c>
      <c r="AZ1137" s="74">
        <v>4.2944811284542084E-3</v>
      </c>
      <c r="BA1137" s="74">
        <v>1.7329854890704155E-3</v>
      </c>
      <c r="BB1137" s="74">
        <v>-5.7595307007431984E-3</v>
      </c>
      <c r="BC1137" s="74">
        <v>-2.9898907523602247E-3</v>
      </c>
      <c r="BD1137" s="74">
        <v>-4.5008822344243526E-3</v>
      </c>
      <c r="BE1137" s="74">
        <v>4.8529752530157566E-3</v>
      </c>
      <c r="BF1137" s="74">
        <v>7.5931036844849586E-3</v>
      </c>
      <c r="BG1137" s="74">
        <v>8.0871153622865677E-3</v>
      </c>
      <c r="BH1137" s="74">
        <v>9.6317604184150696E-3</v>
      </c>
      <c r="BI1137" s="74">
        <v>4.3568811379373074E-3</v>
      </c>
      <c r="BJ1137" s="74">
        <v>3.1143227592110634E-2</v>
      </c>
      <c r="BK1137" s="74">
        <v>5.9176374226808548E-2</v>
      </c>
      <c r="BL1137" s="74">
        <v>6.7668169736862183E-2</v>
      </c>
      <c r="BM1137" s="74">
        <v>6.9065339863300323E-2</v>
      </c>
      <c r="BN1137" s="74">
        <v>6.1629004776477814E-2</v>
      </c>
      <c r="BO1137" s="74">
        <v>6.6430903971195221E-2</v>
      </c>
      <c r="BP1137" s="74">
        <v>6.8700246512889862E-2</v>
      </c>
      <c r="BQ1137" s="74">
        <v>7.6488450169563293E-2</v>
      </c>
      <c r="BR1137" s="74">
        <v>8.9791722595691681E-2</v>
      </c>
      <c r="BS1137" s="74">
        <v>7.5523726642131805E-2</v>
      </c>
      <c r="BT1137" s="74">
        <v>3.0800329521298409E-2</v>
      </c>
      <c r="BU1137" s="74">
        <v>2.0885661244392395E-2</v>
      </c>
      <c r="BV1137" s="74">
        <v>4.0033966302871704E-2</v>
      </c>
      <c r="BW1137" s="74">
        <v>4.3047048151493073E-2</v>
      </c>
      <c r="BX1137" s="74">
        <v>2.5309966877102852E-2</v>
      </c>
      <c r="BY1137" s="74">
        <v>1.5527227893471718E-2</v>
      </c>
      <c r="BZ1137" s="74">
        <v>6.5317046828567982E-3</v>
      </c>
      <c r="CA1137" s="74">
        <v>8.0953044816851616E-3</v>
      </c>
      <c r="CB1137" s="74">
        <v>5.4912194609642029E-3</v>
      </c>
      <c r="CC1137" s="74">
        <v>1.1429549194872379E-2</v>
      </c>
      <c r="CD1137" s="74">
        <v>1.4441867358982563E-2</v>
      </c>
      <c r="CE1137" s="74">
        <v>1.472832914441824E-2</v>
      </c>
      <c r="CF1137" s="74">
        <v>1.6489617526531219E-2</v>
      </c>
      <c r="CG1137" s="74">
        <v>1.2009793892502785E-2</v>
      </c>
      <c r="CH1137" s="74">
        <v>4.6816512942314148E-2</v>
      </c>
      <c r="CI1137" s="74">
        <v>7.9248234629631042E-2</v>
      </c>
      <c r="CJ1137" s="74">
        <v>9.1134890913963318E-2</v>
      </c>
      <c r="CK1137" s="74">
        <v>9.1611556708812714E-2</v>
      </c>
      <c r="CL1137" s="74">
        <v>8.3323419094085693E-2</v>
      </c>
      <c r="CM1137" s="74">
        <v>8.7412774562835693E-2</v>
      </c>
      <c r="CN1137" s="74">
        <v>8.8924288749694824E-2</v>
      </c>
      <c r="CO1137" s="74">
        <v>9.7846865653991699E-2</v>
      </c>
      <c r="CP1137" s="74">
        <v>0.11279193311929703</v>
      </c>
      <c r="CQ1137" s="74">
        <v>9.7178757190704346E-2</v>
      </c>
      <c r="CR1137" s="74">
        <v>5.1208406686782837E-2</v>
      </c>
      <c r="CS1137" s="74">
        <v>3.8063500076532364E-2</v>
      </c>
      <c r="CT1137" s="74">
        <v>5.5629324167966843E-2</v>
      </c>
      <c r="CU1137" s="74">
        <v>6.070416048169136E-2</v>
      </c>
      <c r="CV1137" s="74">
        <v>3.9865225553512573E-2</v>
      </c>
      <c r="CW1137" s="74">
        <v>2.5081079453229904E-2</v>
      </c>
      <c r="CX1137" s="74">
        <v>1.5044576488435268E-2</v>
      </c>
      <c r="CY1137" s="74">
        <v>1.5772875398397446E-2</v>
      </c>
      <c r="CZ1137" s="74">
        <v>1.2411718256771564E-2</v>
      </c>
      <c r="DA1137" s="74">
        <v>1.800612173974514E-2</v>
      </c>
      <c r="DB1137" s="74">
        <v>2.1290630102157593E-2</v>
      </c>
      <c r="DC1137" s="74">
        <v>2.1369544789195061E-2</v>
      </c>
      <c r="DD1137" s="74">
        <v>2.334747277200222E-2</v>
      </c>
      <c r="DE1137" s="74">
        <v>1.9662708044052124E-2</v>
      </c>
      <c r="DF1137" s="74">
        <v>6.2489796429872513E-2</v>
      </c>
      <c r="DG1137" s="74">
        <v>9.9320091307163239E-2</v>
      </c>
      <c r="DH1137" s="74">
        <v>0.11460160464048386</v>
      </c>
      <c r="DI1137" s="74">
        <v>0.11415776610374451</v>
      </c>
      <c r="DJ1137" s="74">
        <v>0.10501784086227417</v>
      </c>
      <c r="DK1137" s="74">
        <v>0.10839463770389557</v>
      </c>
      <c r="DL1137" s="74">
        <v>0.10914833843708038</v>
      </c>
      <c r="DM1137" s="74">
        <v>0.11920526623725891</v>
      </c>
      <c r="DN1137" s="74">
        <v>0.13579212129116058</v>
      </c>
      <c r="DO1137" s="74">
        <v>0.11883378773927689</v>
      </c>
      <c r="DP1137" s="74">
        <v>7.1616485714912415E-2</v>
      </c>
      <c r="DQ1137" s="74">
        <v>5.5241331458091736E-2</v>
      </c>
      <c r="DR1137" s="74">
        <v>7.1224674582481384E-2</v>
      </c>
      <c r="DS1137" s="74">
        <v>7.8361280262470245E-2</v>
      </c>
      <c r="DT1137" s="74">
        <v>5.4420486092567444E-2</v>
      </c>
      <c r="DU1137" s="74">
        <v>3.4634929150342941E-2</v>
      </c>
      <c r="DV1137" s="74">
        <v>2.3557448759675026E-2</v>
      </c>
      <c r="DW1137" s="74">
        <v>2.3450447246432304E-2</v>
      </c>
      <c r="DX1137" s="74">
        <v>1.9332217052578926E-2</v>
      </c>
      <c r="DY1137" s="74">
        <v>2.7501650154590607E-2</v>
      </c>
      <c r="DZ1137" s="74">
        <v>3.1179159879684448E-2</v>
      </c>
      <c r="EA1137" s="74">
        <v>3.0958402901887894E-2</v>
      </c>
      <c r="EB1137" s="74">
        <v>3.3249128609895706E-2</v>
      </c>
      <c r="EC1137" s="74">
        <v>3.0712293460965157E-2</v>
      </c>
      <c r="ED1137" s="74">
        <v>8.5119530558586121E-2</v>
      </c>
      <c r="EE1137" s="74">
        <v>0.12830066680908203</v>
      </c>
      <c r="EF1137" s="74">
        <v>0.14848382771015167</v>
      </c>
      <c r="EG1137" s="74">
        <v>0.14671091735363007</v>
      </c>
      <c r="EH1137" s="74">
        <v>0.13634112477302551</v>
      </c>
      <c r="EI1137" s="74">
        <v>0.13868913054466248</v>
      </c>
      <c r="EJ1137" s="74">
        <v>0.13834865391254425</v>
      </c>
      <c r="EK1137" s="74">
        <v>0.15004342794418335</v>
      </c>
      <c r="EL1137" s="74">
        <v>0.16900078952312469</v>
      </c>
      <c r="EM1137" s="74">
        <v>0.1501002162694931</v>
      </c>
      <c r="EN1137" s="74">
        <v>0.10108251124620438</v>
      </c>
      <c r="EO1137" s="74">
        <v>8.0043405294418335E-2</v>
      </c>
      <c r="EP1137" s="74">
        <v>9.3741893768310547E-2</v>
      </c>
      <c r="EQ1137" s="74">
        <v>0.10385534167289734</v>
      </c>
      <c r="ER1137" s="74">
        <v>7.5435973703861237E-2</v>
      </c>
      <c r="ES1137" s="74">
        <v>4.8429172486066818E-2</v>
      </c>
      <c r="ET1137" s="74">
        <v>3.584868460893631E-2</v>
      </c>
      <c r="EU1137" s="74">
        <v>3.4535642713308334E-2</v>
      </c>
      <c r="EV1137" s="74">
        <v>2.932431735098362E-2</v>
      </c>
      <c r="EW1137" s="74">
        <v>68.907363891601563</v>
      </c>
      <c r="EX1137" s="74">
        <v>67.278633117675781</v>
      </c>
      <c r="EY1137" s="74">
        <v>65.365249633789063</v>
      </c>
      <c r="EZ1137" s="74">
        <v>64.106224060058594</v>
      </c>
      <c r="FA1137" s="74">
        <v>62.812034606933594</v>
      </c>
      <c r="FB1137" s="74">
        <v>61.920101165771484</v>
      </c>
      <c r="FC1137" s="74">
        <v>61.513721466064453</v>
      </c>
      <c r="FD1137" s="74">
        <v>63.704490661621094</v>
      </c>
      <c r="FE1137" s="74">
        <v>66.795272827148438</v>
      </c>
      <c r="FF1137" s="74">
        <v>70.788131713867188</v>
      </c>
      <c r="FG1137" s="74">
        <v>74.276542663574219</v>
      </c>
      <c r="FH1137" s="74">
        <v>77.654678344726563</v>
      </c>
      <c r="FI1137" s="74">
        <v>80.443107604980469</v>
      </c>
      <c r="FJ1137" s="74">
        <v>83.039871215820313</v>
      </c>
      <c r="FK1137" s="74">
        <v>84.669723510742188</v>
      </c>
      <c r="FL1137" s="74">
        <v>85.862297058105469</v>
      </c>
      <c r="FM1137" s="74">
        <v>86.144813537597656</v>
      </c>
      <c r="FN1137" s="74">
        <v>85.848968505859375</v>
      </c>
      <c r="FO1137" s="74">
        <v>84.416419982910156</v>
      </c>
      <c r="FP1137" s="74">
        <v>82.638786315917969</v>
      </c>
      <c r="FQ1137" s="74">
        <v>79.460113525390625</v>
      </c>
      <c r="FR1137" s="74">
        <v>76.46630859375</v>
      </c>
      <c r="FS1137" s="74">
        <v>73.853363037109375</v>
      </c>
      <c r="FT1137" s="74">
        <v>71.317031860351563</v>
      </c>
      <c r="FU1137" s="74">
        <v>2.2903639823198318E-2</v>
      </c>
      <c r="FV1137" s="74">
        <v>3.2369703054428101E-2</v>
      </c>
      <c r="FW1137" s="74">
        <v>2.3590803146362305E-2</v>
      </c>
      <c r="FX1137" s="74">
        <v>5.352899432182312E-2</v>
      </c>
      <c r="FY1137" s="74">
        <v>0</v>
      </c>
      <c r="FZ1137" s="74">
        <v>528</v>
      </c>
      <c r="GA1137" s="74">
        <v>7.3256978988647461</v>
      </c>
      <c r="GB1137" s="74">
        <v>578.05305403843522</v>
      </c>
      <c r="GC1137" s="74">
        <v>1</v>
      </c>
      <c r="GD1137" s="74">
        <v>3</v>
      </c>
      <c r="GE1137" s="74">
        <v>2</v>
      </c>
      <c r="GF1137" s="74">
        <v>1</v>
      </c>
      <c r="GG1137" t="s">
        <v>238</v>
      </c>
      <c r="GH1137" t="s">
        <v>235</v>
      </c>
      <c r="GI1137" t="s">
        <v>236</v>
      </c>
      <c r="GJ1137" s="47"/>
      <c r="GK1137" s="30"/>
    </row>
    <row r="1138" spans="1:193" x14ac:dyDescent="0.2">
      <c r="A1138" t="s">
        <v>175</v>
      </c>
      <c r="B1138" t="s">
        <v>240</v>
      </c>
      <c r="C1138" t="s">
        <v>181</v>
      </c>
      <c r="D1138" t="s">
        <v>256</v>
      </c>
      <c r="E1138" t="s">
        <v>189</v>
      </c>
      <c r="F1138" t="s">
        <v>260</v>
      </c>
      <c r="G1138" t="s">
        <v>274</v>
      </c>
      <c r="H1138" s="74">
        <v>550</v>
      </c>
      <c r="I1138" s="74">
        <v>0.84324866533279419</v>
      </c>
      <c r="J1138" s="74">
        <v>0.83000284433364868</v>
      </c>
      <c r="K1138" s="74">
        <v>0.81957793235778809</v>
      </c>
      <c r="L1138" s="74">
        <v>0.82277119159698486</v>
      </c>
      <c r="M1138" s="74">
        <v>0.84469258785247803</v>
      </c>
      <c r="N1138" s="74">
        <v>0.91197305917739868</v>
      </c>
      <c r="O1138" s="74">
        <v>1.0332300662994385</v>
      </c>
      <c r="P1138" s="74">
        <v>1.2830048799514771</v>
      </c>
      <c r="Q1138" s="74">
        <v>1.4374185800552368</v>
      </c>
      <c r="R1138" s="74">
        <v>1.5455427169799805</v>
      </c>
      <c r="S1138" s="74">
        <v>1.6608617305755615</v>
      </c>
      <c r="T1138" s="74">
        <v>1.7494580745697021</v>
      </c>
      <c r="U1138" s="74">
        <v>1.8249471187591553</v>
      </c>
      <c r="V1138" s="74">
        <v>1.882659912109375</v>
      </c>
      <c r="W1138" s="74">
        <v>1.8685396909713745</v>
      </c>
      <c r="X1138" s="74">
        <v>1.6926858425140381</v>
      </c>
      <c r="Y1138" s="74">
        <v>1.3887875080108643</v>
      </c>
      <c r="Z1138" s="74">
        <v>1.1961137056350708</v>
      </c>
      <c r="AA1138" s="74">
        <v>1.1003470420837402</v>
      </c>
      <c r="AB1138" s="74">
        <v>1.0148016214370728</v>
      </c>
      <c r="AC1138" s="74">
        <v>0.96513640880584717</v>
      </c>
      <c r="AD1138" s="74">
        <v>0.92560887336730957</v>
      </c>
      <c r="AE1138" s="74">
        <v>0.89250642061233521</v>
      </c>
      <c r="AF1138" s="74">
        <v>0.86203330755233765</v>
      </c>
      <c r="AG1138" s="74">
        <v>-3.8164209574460983E-2</v>
      </c>
      <c r="AH1138" s="74">
        <v>-3.9753701537847519E-2</v>
      </c>
      <c r="AI1138" s="74">
        <v>-4.0908336639404297E-2</v>
      </c>
      <c r="AJ1138" s="74">
        <v>-4.2617026716470718E-2</v>
      </c>
      <c r="AK1138" s="74">
        <v>-3.874656930565834E-2</v>
      </c>
      <c r="AL1138" s="74">
        <v>-3.9371144026517868E-2</v>
      </c>
      <c r="AM1138" s="74">
        <v>-8.7469287216663361E-2</v>
      </c>
      <c r="AN1138" s="74">
        <v>-9.6605554223060608E-2</v>
      </c>
      <c r="AO1138" s="74">
        <v>-0.12652865052223206</v>
      </c>
      <c r="AP1138" s="74">
        <v>-0.12846991419792175</v>
      </c>
      <c r="AQ1138" s="74">
        <v>-0.11988154798746109</v>
      </c>
      <c r="AR1138" s="74">
        <v>-0.11819637566804886</v>
      </c>
      <c r="AS1138" s="74">
        <v>-0.11825238913297653</v>
      </c>
      <c r="AT1138" s="74">
        <v>-0.11110471189022064</v>
      </c>
      <c r="AU1138" s="74">
        <v>-9.3659549951553345E-2</v>
      </c>
      <c r="AV1138" s="74">
        <v>-9.3791134655475616E-2</v>
      </c>
      <c r="AW1138" s="74">
        <v>-8.3959013223648071E-2</v>
      </c>
      <c r="AX1138" s="74">
        <v>-6.0314320027828217E-2</v>
      </c>
      <c r="AY1138" s="74">
        <v>-4.5013204216957092E-2</v>
      </c>
      <c r="AZ1138" s="74">
        <v>-5.3615368902683258E-2</v>
      </c>
      <c r="BA1138" s="74">
        <v>-4.6758029609918594E-2</v>
      </c>
      <c r="BB1138" s="74">
        <v>-5.2926626056432724E-2</v>
      </c>
      <c r="BC1138" s="74">
        <v>-4.7874551266431808E-2</v>
      </c>
      <c r="BD1138" s="74">
        <v>-4.591083899140358E-2</v>
      </c>
      <c r="BE1138" s="74">
        <v>-2.5454822927713394E-2</v>
      </c>
      <c r="BF1138" s="74">
        <v>-2.7666309848427773E-2</v>
      </c>
      <c r="BG1138" s="74">
        <v>-2.9199933633208275E-2</v>
      </c>
      <c r="BH1138" s="74">
        <v>-3.0494188889861107E-2</v>
      </c>
      <c r="BI1138" s="74">
        <v>-2.6201514527201653E-2</v>
      </c>
      <c r="BJ1138" s="74">
        <v>-2.5945153087377548E-2</v>
      </c>
      <c r="BK1138" s="74">
        <v>-6.2952771782875061E-2</v>
      </c>
      <c r="BL1138" s="74">
        <v>-6.7662768065929413E-2</v>
      </c>
      <c r="BM1138" s="74">
        <v>-9.2825636267662048E-2</v>
      </c>
      <c r="BN1138" s="74">
        <v>-9.0144112706184387E-2</v>
      </c>
      <c r="BO1138" s="74">
        <v>-8.0185987055301666E-2</v>
      </c>
      <c r="BP1138" s="74">
        <v>-7.8017726540565491E-2</v>
      </c>
      <c r="BQ1138" s="74">
        <v>-7.640751451253891E-2</v>
      </c>
      <c r="BR1138" s="74">
        <v>-6.8521574139595032E-2</v>
      </c>
      <c r="BS1138" s="74">
        <v>-5.1478952169418335E-2</v>
      </c>
      <c r="BT1138" s="74">
        <v>-5.3088407963514328E-2</v>
      </c>
      <c r="BU1138" s="74">
        <v>-4.9010440707206726E-2</v>
      </c>
      <c r="BV1138" s="74">
        <v>-2.9861750081181526E-2</v>
      </c>
      <c r="BW1138" s="74">
        <v>-1.6916882246732712E-2</v>
      </c>
      <c r="BX1138" s="74">
        <v>-2.9201485216617584E-2</v>
      </c>
      <c r="BY1138" s="74">
        <v>-2.6223247870802879E-2</v>
      </c>
      <c r="BZ1138" s="74">
        <v>-3.5818185657262802E-2</v>
      </c>
      <c r="CA1138" s="74">
        <v>-3.2873678952455521E-2</v>
      </c>
      <c r="CB1138" s="74">
        <v>-3.2684419304132462E-2</v>
      </c>
      <c r="CC1138" s="74">
        <v>-1.6652340069413185E-2</v>
      </c>
      <c r="CD1138" s="74">
        <v>-1.9294619560241699E-2</v>
      </c>
      <c r="CE1138" s="74">
        <v>-2.1090725436806679E-2</v>
      </c>
      <c r="CF1138" s="74">
        <v>-2.209794893860817E-2</v>
      </c>
      <c r="CG1138" s="74">
        <v>-1.7512848600745201E-2</v>
      </c>
      <c r="CH1138" s="74">
        <v>-1.6646351665258408E-2</v>
      </c>
      <c r="CI1138" s="74">
        <v>-4.5972708612680435E-2</v>
      </c>
      <c r="CJ1138" s="74">
        <v>-4.7617077827453613E-2</v>
      </c>
      <c r="CK1138" s="74">
        <v>-6.9483019411563873E-2</v>
      </c>
      <c r="CL1138" s="74">
        <v>-6.3599772751331329E-2</v>
      </c>
      <c r="CM1138" s="74">
        <v>-5.2692960947751999E-2</v>
      </c>
      <c r="CN1138" s="74">
        <v>-5.0190124660730362E-2</v>
      </c>
      <c r="CO1138" s="74">
        <v>-4.7425873577594757E-2</v>
      </c>
      <c r="CP1138" s="74">
        <v>-3.9028607308864594E-2</v>
      </c>
      <c r="CQ1138" s="74">
        <v>-2.2264797240495682E-2</v>
      </c>
      <c r="CR1138" s="74">
        <v>-2.4897824972867966E-2</v>
      </c>
      <c r="CS1138" s="74">
        <v>-2.4805167689919472E-2</v>
      </c>
      <c r="CT1138" s="74">
        <v>-8.7703950703144073E-3</v>
      </c>
      <c r="CU1138" s="74">
        <v>2.5425457861274481E-3</v>
      </c>
      <c r="CV1138" s="74">
        <v>-1.2292506173253059E-2</v>
      </c>
      <c r="CW1138" s="74">
        <v>-1.2000922113656998E-2</v>
      </c>
      <c r="CX1138" s="74">
        <v>-2.3968933150172234E-2</v>
      </c>
      <c r="CY1138" s="74">
        <v>-2.2484123706817627E-2</v>
      </c>
      <c r="CZ1138" s="74">
        <v>-2.3523846641182899E-2</v>
      </c>
      <c r="DA1138" s="74">
        <v>-7.8498581424355507E-3</v>
      </c>
      <c r="DB1138" s="74">
        <v>-1.0922928340733051E-2</v>
      </c>
      <c r="DC1138" s="74">
        <v>-1.2981520965695381E-2</v>
      </c>
      <c r="DD1138" s="74">
        <v>-1.3701709918677807E-2</v>
      </c>
      <c r="DE1138" s="74">
        <v>-8.8241826742887497E-3</v>
      </c>
      <c r="DF1138" s="74">
        <v>-7.3475535027682781E-3</v>
      </c>
      <c r="DG1138" s="74">
        <v>-2.8992649167776108E-2</v>
      </c>
      <c r="DH1138" s="74">
        <v>-2.7571393176913261E-2</v>
      </c>
      <c r="DI1138" s="74">
        <v>-4.61403988301754E-2</v>
      </c>
      <c r="DJ1138" s="74">
        <v>-3.705543652176857E-2</v>
      </c>
      <c r="DK1138" s="74">
        <v>-2.5199936702847481E-2</v>
      </c>
      <c r="DL1138" s="74">
        <v>-2.2362515330314636E-2</v>
      </c>
      <c r="DM1138" s="74">
        <v>-1.8444236367940903E-2</v>
      </c>
      <c r="DN1138" s="74">
        <v>-9.5356479287147522E-3</v>
      </c>
      <c r="DO1138" s="74">
        <v>6.9493581540882587E-3</v>
      </c>
      <c r="DP1138" s="74">
        <v>3.292757784947753E-3</v>
      </c>
      <c r="DQ1138" s="74">
        <v>-5.9989211149513721E-4</v>
      </c>
      <c r="DR1138" s="74">
        <v>1.2320960871875286E-2</v>
      </c>
      <c r="DS1138" s="74">
        <v>2.2001972422003746E-2</v>
      </c>
      <c r="DT1138" s="74">
        <v>4.6164742670953274E-3</v>
      </c>
      <c r="DU1138" s="74">
        <v>2.2214041091501713E-3</v>
      </c>
      <c r="DV1138" s="74">
        <v>-1.211967971175909E-2</v>
      </c>
      <c r="DW1138" s="74">
        <v>-1.2094569392502308E-2</v>
      </c>
      <c r="DX1138" s="74">
        <v>-1.4363269321620464E-2</v>
      </c>
      <c r="DY1138" s="74">
        <v>4.8595285043120384E-3</v>
      </c>
      <c r="DZ1138" s="74">
        <v>1.1644624173641205E-3</v>
      </c>
      <c r="EA1138" s="74">
        <v>-1.2731162132695317E-3</v>
      </c>
      <c r="EB1138" s="74">
        <v>-1.578871626406908E-3</v>
      </c>
      <c r="EC1138" s="74">
        <v>3.7208718713372946E-3</v>
      </c>
      <c r="ED1138" s="74">
        <v>6.0784374363720417E-3</v>
      </c>
      <c r="EE1138" s="74">
        <v>-4.4761360622942448E-3</v>
      </c>
      <c r="EF1138" s="74">
        <v>1.3713962398469448E-3</v>
      </c>
      <c r="EG1138" s="74">
        <v>-1.2437369674444199E-2</v>
      </c>
      <c r="EH1138" s="74">
        <v>1.2703688116744161E-3</v>
      </c>
      <c r="EI1138" s="74">
        <v>1.4495623297989368E-2</v>
      </c>
      <c r="EJ1138" s="74">
        <v>1.7816128209233284E-2</v>
      </c>
      <c r="EK1138" s="74">
        <v>2.3400647565722466E-2</v>
      </c>
      <c r="EL1138" s="74">
        <v>3.3047497272491455E-2</v>
      </c>
      <c r="EM1138" s="74">
        <v>4.912995919585228E-2</v>
      </c>
      <c r="EN1138" s="74">
        <v>4.3995480984449387E-2</v>
      </c>
      <c r="EO1138" s="74">
        <v>3.4348677843809128E-2</v>
      </c>
      <c r="EP1138" s="74">
        <v>4.2773529887199402E-2</v>
      </c>
      <c r="EQ1138" s="74">
        <v>5.0098296254873276E-2</v>
      </c>
      <c r="ER1138" s="74">
        <v>2.903035469353199E-2</v>
      </c>
      <c r="ES1138" s="74">
        <v>2.2756185382604599E-2</v>
      </c>
      <c r="ET1138" s="74">
        <v>4.9887597560882568E-3</v>
      </c>
      <c r="EU1138" s="74">
        <v>2.9062975663691759E-3</v>
      </c>
      <c r="EV1138" s="74">
        <v>-1.1368544073775411E-3</v>
      </c>
      <c r="EW1138" s="74">
        <v>76.565872192382813</v>
      </c>
      <c r="EX1138" s="74">
        <v>74.466194152832031</v>
      </c>
      <c r="EY1138" s="74">
        <v>72.813224792480469</v>
      </c>
      <c r="EZ1138" s="74">
        <v>71.295936584472656</v>
      </c>
      <c r="FA1138" s="74">
        <v>69.649238586425781</v>
      </c>
      <c r="FB1138" s="74">
        <v>68.372215270996094</v>
      </c>
      <c r="FC1138" s="74">
        <v>67.949607849121094</v>
      </c>
      <c r="FD1138" s="74">
        <v>70.067298889160156</v>
      </c>
      <c r="FE1138" s="74">
        <v>73.714080810546875</v>
      </c>
      <c r="FF1138" s="74">
        <v>77.321342468261719</v>
      </c>
      <c r="FG1138" s="74">
        <v>80.870391845703125</v>
      </c>
      <c r="FH1138" s="74">
        <v>84.022567749023438</v>
      </c>
      <c r="FI1138" s="74">
        <v>87.246246337890625</v>
      </c>
      <c r="FJ1138" s="74">
        <v>89.536201477050781</v>
      </c>
      <c r="FK1138" s="74">
        <v>91.834358215332031</v>
      </c>
      <c r="FL1138" s="74">
        <v>93.304878234863281</v>
      </c>
      <c r="FM1138" s="74">
        <v>94.072906494140625</v>
      </c>
      <c r="FN1138" s="74">
        <v>93.9835205078125</v>
      </c>
      <c r="FO1138" s="74">
        <v>92.926841735839844</v>
      </c>
      <c r="FP1138" s="74">
        <v>91.150733947753906</v>
      </c>
      <c r="FQ1138" s="74">
        <v>88.150566101074219</v>
      </c>
      <c r="FR1138" s="74">
        <v>84.919189453125</v>
      </c>
      <c r="FS1138" s="74">
        <v>82.097457885742188</v>
      </c>
      <c r="FT1138" s="74">
        <v>79.709541320800781</v>
      </c>
      <c r="FU1138" s="74">
        <v>2.6864435523748398E-2</v>
      </c>
      <c r="FV1138" s="74">
        <v>5.1175162196159363E-2</v>
      </c>
      <c r="FW1138" s="74">
        <v>2.6900969445705414E-2</v>
      </c>
      <c r="FX1138" s="74">
        <v>0</v>
      </c>
      <c r="FY1138" s="74">
        <v>0</v>
      </c>
      <c r="FZ1138" s="74">
        <v>536</v>
      </c>
      <c r="GA1138" s="74">
        <v>8.5151214599609375</v>
      </c>
      <c r="GB1138" s="74">
        <v>681.97406182810664</v>
      </c>
      <c r="GC1138" s="74">
        <v>1</v>
      </c>
      <c r="GD1138" s="74">
        <v>3</v>
      </c>
      <c r="GE1138" s="74">
        <v>2</v>
      </c>
      <c r="GF1138" s="74">
        <v>1</v>
      </c>
      <c r="GG1138" t="s">
        <v>238</v>
      </c>
      <c r="GH1138" t="s">
        <v>235</v>
      </c>
      <c r="GI1138" t="s">
        <v>236</v>
      </c>
      <c r="GJ1138" s="47"/>
      <c r="GK1138" s="30"/>
    </row>
    <row r="1139" spans="1:193" x14ac:dyDescent="0.2">
      <c r="A1139" t="s">
        <v>175</v>
      </c>
      <c r="B1139" t="s">
        <v>240</v>
      </c>
      <c r="C1139" t="s">
        <v>181</v>
      </c>
      <c r="D1139" t="s">
        <v>256</v>
      </c>
      <c r="E1139" t="s">
        <v>190</v>
      </c>
      <c r="F1139" t="s">
        <v>260</v>
      </c>
      <c r="G1139" t="s">
        <v>274</v>
      </c>
      <c r="H1139" s="74">
        <v>550</v>
      </c>
      <c r="I1139" s="74">
        <v>0.88914757966995239</v>
      </c>
      <c r="J1139" s="74">
        <v>0.8678622841835022</v>
      </c>
      <c r="K1139" s="74">
        <v>0.85755246877670288</v>
      </c>
      <c r="L1139" s="74">
        <v>0.86211413145065308</v>
      </c>
      <c r="M1139" s="74">
        <v>0.88793647289276123</v>
      </c>
      <c r="N1139" s="74">
        <v>0.96454346179962158</v>
      </c>
      <c r="O1139" s="74">
        <v>1.1251983642578125</v>
      </c>
      <c r="P1139" s="74">
        <v>1.3881328105926514</v>
      </c>
      <c r="Q1139" s="74">
        <v>1.5338461399078369</v>
      </c>
      <c r="R1139" s="74">
        <v>1.636549711227417</v>
      </c>
      <c r="S1139" s="74">
        <v>1.7403136491775513</v>
      </c>
      <c r="T1139" s="74">
        <v>1.8180525302886963</v>
      </c>
      <c r="U1139" s="74">
        <v>1.9044667482376099</v>
      </c>
      <c r="V1139" s="74">
        <v>1.96056067943573</v>
      </c>
      <c r="W1139" s="74">
        <v>1.9455466270446777</v>
      </c>
      <c r="X1139" s="74">
        <v>1.7780715227127075</v>
      </c>
      <c r="Y1139" s="74">
        <v>1.4745374917984009</v>
      </c>
      <c r="Z1139" s="74">
        <v>1.2856169939041138</v>
      </c>
      <c r="AA1139" s="74">
        <v>1.1865533590316772</v>
      </c>
      <c r="AB1139" s="74">
        <v>1.0881469249725342</v>
      </c>
      <c r="AC1139" s="74">
        <v>1.0217770338058472</v>
      </c>
      <c r="AD1139" s="74">
        <v>0.96799039840698242</v>
      </c>
      <c r="AE1139" s="74">
        <v>0.93514180183410645</v>
      </c>
      <c r="AF1139" s="74">
        <v>0.90742594003677368</v>
      </c>
      <c r="AG1139" s="74">
        <v>-3.8164209574460983E-2</v>
      </c>
      <c r="AH1139" s="74">
        <v>-3.9753701537847519E-2</v>
      </c>
      <c r="AI1139" s="74">
        <v>-4.0908336639404297E-2</v>
      </c>
      <c r="AJ1139" s="74">
        <v>-4.2617026716470718E-2</v>
      </c>
      <c r="AK1139" s="74">
        <v>-3.874656930565834E-2</v>
      </c>
      <c r="AL1139" s="74">
        <v>-3.9371144026517868E-2</v>
      </c>
      <c r="AM1139" s="74">
        <v>-8.7469279766082764E-2</v>
      </c>
      <c r="AN1139" s="74">
        <v>-9.6605554223060608E-2</v>
      </c>
      <c r="AO1139" s="74">
        <v>-0.12652866542339325</v>
      </c>
      <c r="AP1139" s="74">
        <v>-0.12846991419792175</v>
      </c>
      <c r="AQ1139" s="74">
        <v>-0.11988154798746109</v>
      </c>
      <c r="AR1139" s="74">
        <v>-0.11819637566804886</v>
      </c>
      <c r="AS1139" s="74">
        <v>-0.11825238913297653</v>
      </c>
      <c r="AT1139" s="74">
        <v>-0.11110471189022064</v>
      </c>
      <c r="AU1139" s="74">
        <v>-9.3659549951553345E-2</v>
      </c>
      <c r="AV1139" s="74">
        <v>-9.3791134655475616E-2</v>
      </c>
      <c r="AW1139" s="74">
        <v>-8.3959013223648071E-2</v>
      </c>
      <c r="AX1139" s="74">
        <v>-6.031431257724762E-2</v>
      </c>
      <c r="AY1139" s="74">
        <v>-4.5013207942247391E-2</v>
      </c>
      <c r="AZ1139" s="74">
        <v>-5.3615368902683258E-2</v>
      </c>
      <c r="BA1139" s="74">
        <v>-4.6758029609918594E-2</v>
      </c>
      <c r="BB1139" s="74">
        <v>-5.2926626056432724E-2</v>
      </c>
      <c r="BC1139" s="74">
        <v>-4.787454754114151E-2</v>
      </c>
      <c r="BD1139" s="74">
        <v>-4.591083899140358E-2</v>
      </c>
      <c r="BE1139" s="74">
        <v>-2.5454822927713394E-2</v>
      </c>
      <c r="BF1139" s="74">
        <v>-2.7666309848427773E-2</v>
      </c>
      <c r="BG1139" s="74">
        <v>-2.9199933633208275E-2</v>
      </c>
      <c r="BH1139" s="74">
        <v>-3.0494185164570808E-2</v>
      </c>
      <c r="BI1139" s="74">
        <v>-2.6201514527201653E-2</v>
      </c>
      <c r="BJ1139" s="74">
        <v>-2.5945153087377548E-2</v>
      </c>
      <c r="BK1139" s="74">
        <v>-6.2952764332294464E-2</v>
      </c>
      <c r="BL1139" s="74">
        <v>-6.7662768065929413E-2</v>
      </c>
      <c r="BM1139" s="74">
        <v>-9.2825643718242645E-2</v>
      </c>
      <c r="BN1139" s="74">
        <v>-9.0144112706184387E-2</v>
      </c>
      <c r="BO1139" s="74">
        <v>-8.0185987055301666E-2</v>
      </c>
      <c r="BP1139" s="74">
        <v>-7.8017726540565491E-2</v>
      </c>
      <c r="BQ1139" s="74">
        <v>-7.640751451253891E-2</v>
      </c>
      <c r="BR1139" s="74">
        <v>-6.8521574139595032E-2</v>
      </c>
      <c r="BS1139" s="74">
        <v>-5.1478952169418335E-2</v>
      </c>
      <c r="BT1139" s="74">
        <v>-5.3088407963514328E-2</v>
      </c>
      <c r="BU1139" s="74">
        <v>-4.9010440707206726E-2</v>
      </c>
      <c r="BV1139" s="74">
        <v>-2.9861750081181526E-2</v>
      </c>
      <c r="BW1139" s="74">
        <v>-1.6916884109377861E-2</v>
      </c>
      <c r="BX1139" s="74">
        <v>-2.9201485216617584E-2</v>
      </c>
      <c r="BY1139" s="74">
        <v>-2.6223247870802879E-2</v>
      </c>
      <c r="BZ1139" s="74">
        <v>-3.5818185657262802E-2</v>
      </c>
      <c r="CA1139" s="74">
        <v>-3.2873678952455521E-2</v>
      </c>
      <c r="CB1139" s="74">
        <v>-3.2684419304132462E-2</v>
      </c>
      <c r="CC1139" s="74">
        <v>-1.6652340069413185E-2</v>
      </c>
      <c r="CD1139" s="74">
        <v>-1.9294619560241699E-2</v>
      </c>
      <c r="CE1139" s="74">
        <v>-2.1090725436806679E-2</v>
      </c>
      <c r="CF1139" s="74">
        <v>-2.209794707596302E-2</v>
      </c>
      <c r="CG1139" s="74">
        <v>-1.7512848600745201E-2</v>
      </c>
      <c r="CH1139" s="74">
        <v>-1.6646351665258408E-2</v>
      </c>
      <c r="CI1139" s="74">
        <v>-4.5972704887390137E-2</v>
      </c>
      <c r="CJ1139" s="74">
        <v>-4.7617077827453613E-2</v>
      </c>
      <c r="CK1139" s="74">
        <v>-6.9483019411563873E-2</v>
      </c>
      <c r="CL1139" s="74">
        <v>-6.3599772751331329E-2</v>
      </c>
      <c r="CM1139" s="74">
        <v>-5.2692960947751999E-2</v>
      </c>
      <c r="CN1139" s="74">
        <v>-5.0190124660730362E-2</v>
      </c>
      <c r="CO1139" s="74">
        <v>-4.7425873577594757E-2</v>
      </c>
      <c r="CP1139" s="74">
        <v>-3.9028607308864594E-2</v>
      </c>
      <c r="CQ1139" s="74">
        <v>-2.2264797240495682E-2</v>
      </c>
      <c r="CR1139" s="74">
        <v>-2.4897824972867966E-2</v>
      </c>
      <c r="CS1139" s="74">
        <v>-2.4805167689919472E-2</v>
      </c>
      <c r="CT1139" s="74">
        <v>-8.770396001636982E-3</v>
      </c>
      <c r="CU1139" s="74">
        <v>2.5425457861274481E-3</v>
      </c>
      <c r="CV1139" s="74">
        <v>-1.2292506173253059E-2</v>
      </c>
      <c r="CW1139" s="74">
        <v>-1.2000922113656998E-2</v>
      </c>
      <c r="CX1139" s="74">
        <v>-2.3968931287527084E-2</v>
      </c>
      <c r="CY1139" s="74">
        <v>-2.2484123706817627E-2</v>
      </c>
      <c r="CZ1139" s="74">
        <v>-2.3523846641182899E-2</v>
      </c>
      <c r="DA1139" s="74">
        <v>-7.8498581424355507E-3</v>
      </c>
      <c r="DB1139" s="74">
        <v>-1.0922928340733051E-2</v>
      </c>
      <c r="DC1139" s="74">
        <v>-1.2981520965695381E-2</v>
      </c>
      <c r="DD1139" s="74">
        <v>-1.3701708056032658E-2</v>
      </c>
      <c r="DE1139" s="74">
        <v>-8.8241826742887497E-3</v>
      </c>
      <c r="DF1139" s="74">
        <v>-7.3475535027682781E-3</v>
      </c>
      <c r="DG1139" s="74">
        <v>-2.8992645442485809E-2</v>
      </c>
      <c r="DH1139" s="74">
        <v>-2.7571395039558411E-2</v>
      </c>
      <c r="DI1139" s="74">
        <v>-4.61403988301754E-2</v>
      </c>
      <c r="DJ1139" s="74">
        <v>-3.705543652176857E-2</v>
      </c>
      <c r="DK1139" s="74">
        <v>-2.5199936702847481E-2</v>
      </c>
      <c r="DL1139" s="74">
        <v>-2.2362515330314636E-2</v>
      </c>
      <c r="DM1139" s="74">
        <v>-1.8444236367940903E-2</v>
      </c>
      <c r="DN1139" s="74">
        <v>-9.5356479287147522E-3</v>
      </c>
      <c r="DO1139" s="74">
        <v>6.9493581540882587E-3</v>
      </c>
      <c r="DP1139" s="74">
        <v>3.292757784947753E-3</v>
      </c>
      <c r="DQ1139" s="74">
        <v>-5.9989211149513721E-4</v>
      </c>
      <c r="DR1139" s="74">
        <v>1.2320958077907562E-2</v>
      </c>
      <c r="DS1139" s="74">
        <v>2.2001974284648895E-2</v>
      </c>
      <c r="DT1139" s="74">
        <v>4.6164742670953274E-3</v>
      </c>
      <c r="DU1139" s="74">
        <v>2.2214041091501713E-3</v>
      </c>
      <c r="DV1139" s="74">
        <v>-1.2119677849113941E-2</v>
      </c>
      <c r="DW1139" s="74">
        <v>-1.2094570323824883E-2</v>
      </c>
      <c r="DX1139" s="74">
        <v>-1.4363269321620464E-2</v>
      </c>
      <c r="DY1139" s="74">
        <v>4.8595285043120384E-3</v>
      </c>
      <c r="DZ1139" s="74">
        <v>1.1644624173641205E-3</v>
      </c>
      <c r="EA1139" s="74">
        <v>-1.2731162132695317E-3</v>
      </c>
      <c r="EB1139" s="74">
        <v>-1.5788699965924025E-3</v>
      </c>
      <c r="EC1139" s="74">
        <v>3.7208718713372946E-3</v>
      </c>
      <c r="ED1139" s="74">
        <v>6.0784374363720417E-3</v>
      </c>
      <c r="EE1139" s="74">
        <v>-4.4761328026652336E-3</v>
      </c>
      <c r="EF1139" s="74">
        <v>1.3713919324800372E-3</v>
      </c>
      <c r="EG1139" s="74">
        <v>-1.24373659491539E-2</v>
      </c>
      <c r="EH1139" s="74">
        <v>1.2703688116744161E-3</v>
      </c>
      <c r="EI1139" s="74">
        <v>1.4495623297989368E-2</v>
      </c>
      <c r="EJ1139" s="74">
        <v>1.7816128209233284E-2</v>
      </c>
      <c r="EK1139" s="74">
        <v>2.3400647565722466E-2</v>
      </c>
      <c r="EL1139" s="74">
        <v>3.3047497272491455E-2</v>
      </c>
      <c r="EM1139" s="74">
        <v>4.912995919585228E-2</v>
      </c>
      <c r="EN1139" s="74">
        <v>4.3995480984449387E-2</v>
      </c>
      <c r="EO1139" s="74">
        <v>3.4348677843809128E-2</v>
      </c>
      <c r="EP1139" s="74">
        <v>4.2773522436618805E-2</v>
      </c>
      <c r="EQ1139" s="74">
        <v>5.0098299980163574E-2</v>
      </c>
      <c r="ER1139" s="74">
        <v>2.903035469353199E-2</v>
      </c>
      <c r="ES1139" s="74">
        <v>2.2756185382604599E-2</v>
      </c>
      <c r="ET1139" s="74">
        <v>4.9887611530721188E-3</v>
      </c>
      <c r="EU1139" s="74">
        <v>2.9062952380627394E-3</v>
      </c>
      <c r="EV1139" s="74">
        <v>-1.1368544073775411E-3</v>
      </c>
      <c r="EW1139" s="74">
        <v>79.104751586914063</v>
      </c>
      <c r="EX1139" s="74">
        <v>76.831886291503906</v>
      </c>
      <c r="EY1139" s="74">
        <v>74.940620422363281</v>
      </c>
      <c r="EZ1139" s="74">
        <v>73.218994140625</v>
      </c>
      <c r="FA1139" s="74">
        <v>71.4544677734375</v>
      </c>
      <c r="FB1139" s="74">
        <v>70.098785400390625</v>
      </c>
      <c r="FC1139" s="74">
        <v>69.513862609863281</v>
      </c>
      <c r="FD1139" s="74">
        <v>71.336715698242188</v>
      </c>
      <c r="FE1139" s="74">
        <v>74.872413635253906</v>
      </c>
      <c r="FF1139" s="74">
        <v>79.117263793945313</v>
      </c>
      <c r="FG1139" s="74">
        <v>82.806991577148438</v>
      </c>
      <c r="FH1139" s="74">
        <v>86.261543273925781</v>
      </c>
      <c r="FI1139" s="74">
        <v>89.693008422851563</v>
      </c>
      <c r="FJ1139" s="74">
        <v>92.354782104492188</v>
      </c>
      <c r="FK1139" s="74">
        <v>94.634910583496094</v>
      </c>
      <c r="FL1139" s="74">
        <v>96.35797119140625</v>
      </c>
      <c r="FM1139" s="74">
        <v>97.326789855957031</v>
      </c>
      <c r="FN1139" s="74">
        <v>97.535118103027344</v>
      </c>
      <c r="FO1139" s="74">
        <v>96.332183837890625</v>
      </c>
      <c r="FP1139" s="74">
        <v>94.354934692382813</v>
      </c>
      <c r="FQ1139" s="74">
        <v>91.057762145996094</v>
      </c>
      <c r="FR1139" s="74">
        <v>87.552986145019531</v>
      </c>
      <c r="FS1139" s="74">
        <v>84.396659851074219</v>
      </c>
      <c r="FT1139" s="74">
        <v>81.430366516113281</v>
      </c>
      <c r="FU1139" s="74">
        <v>2.6864433661103249E-2</v>
      </c>
      <c r="FV1139" s="74">
        <v>5.1175162196159363E-2</v>
      </c>
      <c r="FW1139" s="74">
        <v>2.6900969445705414E-2</v>
      </c>
      <c r="FX1139" s="74">
        <v>0</v>
      </c>
      <c r="FY1139" s="74">
        <v>0</v>
      </c>
      <c r="FZ1139" s="74">
        <v>536</v>
      </c>
      <c r="GA1139" s="74">
        <v>9.2454233169555664</v>
      </c>
      <c r="GB1139" s="74">
        <v>716.1389137506485</v>
      </c>
      <c r="GC1139" s="74">
        <v>1</v>
      </c>
      <c r="GD1139" s="74">
        <v>3</v>
      </c>
      <c r="GE1139" s="74">
        <v>2</v>
      </c>
      <c r="GF1139" s="74">
        <v>1</v>
      </c>
      <c r="GG1139" t="s">
        <v>238</v>
      </c>
      <c r="GH1139" t="s">
        <v>235</v>
      </c>
      <c r="GI1139" t="s">
        <v>236</v>
      </c>
      <c r="GJ1139" s="47"/>
      <c r="GK1139" s="30"/>
    </row>
    <row r="1140" spans="1:193" x14ac:dyDescent="0.2">
      <c r="A1140" t="s">
        <v>175</v>
      </c>
      <c r="B1140" t="s">
        <v>240</v>
      </c>
      <c r="C1140" t="s">
        <v>181</v>
      </c>
      <c r="D1140" t="s">
        <v>256</v>
      </c>
      <c r="E1140" t="s">
        <v>191</v>
      </c>
      <c r="F1140" t="s">
        <v>260</v>
      </c>
      <c r="G1140" t="s">
        <v>274</v>
      </c>
      <c r="H1140" s="74">
        <v>552</v>
      </c>
      <c r="I1140" s="74">
        <v>0.92072093486785889</v>
      </c>
      <c r="J1140" s="74">
        <v>0.90045279264450073</v>
      </c>
      <c r="K1140" s="74">
        <v>0.89040273427963257</v>
      </c>
      <c r="L1140" s="74">
        <v>0.89226478338241577</v>
      </c>
      <c r="M1140" s="74">
        <v>0.93942856788635254</v>
      </c>
      <c r="N1140" s="74">
        <v>1.0661623477935791</v>
      </c>
      <c r="O1140" s="74">
        <v>1.2316220998764038</v>
      </c>
      <c r="P1140" s="74">
        <v>1.5616629123687744</v>
      </c>
      <c r="Q1140" s="74">
        <v>1.7086669206619263</v>
      </c>
      <c r="R1140" s="74">
        <v>1.8208569288253784</v>
      </c>
      <c r="S1140" s="74">
        <v>1.9283257722854614</v>
      </c>
      <c r="T1140" s="74">
        <v>2.0138993263244629</v>
      </c>
      <c r="U1140" s="74">
        <v>2.09383225440979</v>
      </c>
      <c r="V1140" s="74">
        <v>2.1422519683837891</v>
      </c>
      <c r="W1140" s="74">
        <v>2.1336958408355713</v>
      </c>
      <c r="X1140" s="74">
        <v>1.9500287771224976</v>
      </c>
      <c r="Y1140" s="74">
        <v>1.5890368223190308</v>
      </c>
      <c r="Z1140" s="74">
        <v>1.3393018245697021</v>
      </c>
      <c r="AA1140" s="74">
        <v>1.2103133201599121</v>
      </c>
      <c r="AB1140" s="74">
        <v>1.1078493595123291</v>
      </c>
      <c r="AC1140" s="74">
        <v>1.0416394472122192</v>
      </c>
      <c r="AD1140" s="74">
        <v>0.99230408668518066</v>
      </c>
      <c r="AE1140" s="74">
        <v>0.96090441942214966</v>
      </c>
      <c r="AF1140" s="74">
        <v>0.93276280164718628</v>
      </c>
      <c r="AG1140" s="74">
        <v>-3.8164209574460983E-2</v>
      </c>
      <c r="AH1140" s="74">
        <v>-3.9753705263137817E-2</v>
      </c>
      <c r="AI1140" s="74">
        <v>-4.0908332914113998E-2</v>
      </c>
      <c r="AJ1140" s="74">
        <v>-4.2617026716470718E-2</v>
      </c>
      <c r="AK1140" s="74">
        <v>-3.874656930565834E-2</v>
      </c>
      <c r="AL1140" s="74">
        <v>-3.937114030122757E-2</v>
      </c>
      <c r="AM1140" s="74">
        <v>-8.7469287216663361E-2</v>
      </c>
      <c r="AN1140" s="74">
        <v>-9.6605561673641205E-2</v>
      </c>
      <c r="AO1140" s="74">
        <v>-0.12652865052223206</v>
      </c>
      <c r="AP1140" s="74">
        <v>-0.12846992909908295</v>
      </c>
      <c r="AQ1140" s="74">
        <v>-0.11988154798746109</v>
      </c>
      <c r="AR1140" s="74">
        <v>-0.11819636076688766</v>
      </c>
      <c r="AS1140" s="74">
        <v>-0.11825238913297653</v>
      </c>
      <c r="AT1140" s="74">
        <v>-0.11110471189022064</v>
      </c>
      <c r="AU1140" s="74">
        <v>-9.3659557402133942E-2</v>
      </c>
      <c r="AV1140" s="74">
        <v>-9.3791134655475616E-2</v>
      </c>
      <c r="AW1140" s="74">
        <v>-8.3959013223648071E-2</v>
      </c>
      <c r="AX1140" s="74">
        <v>-6.0314320027828217E-2</v>
      </c>
      <c r="AY1140" s="74">
        <v>-4.5013207942247391E-2</v>
      </c>
      <c r="AZ1140" s="74">
        <v>-5.3615357726812363E-2</v>
      </c>
      <c r="BA1140" s="74">
        <v>-4.6758029609918594E-2</v>
      </c>
      <c r="BB1140" s="74">
        <v>-5.2926618605852127E-2</v>
      </c>
      <c r="BC1140" s="74">
        <v>-4.7874551266431808E-2</v>
      </c>
      <c r="BD1140" s="74">
        <v>-4.5910831540822983E-2</v>
      </c>
      <c r="BE1140" s="74">
        <v>-2.5454822927713394E-2</v>
      </c>
      <c r="BF1140" s="74">
        <v>-2.7666309848427773E-2</v>
      </c>
      <c r="BG1140" s="74">
        <v>-2.9199931770563126E-2</v>
      </c>
      <c r="BH1140" s="74">
        <v>-3.0494187027215958E-2</v>
      </c>
      <c r="BI1140" s="74">
        <v>-2.6201514527201653E-2</v>
      </c>
      <c r="BJ1140" s="74">
        <v>-2.594514936208725E-2</v>
      </c>
      <c r="BK1140" s="74">
        <v>-6.2952771782875061E-2</v>
      </c>
      <c r="BL1140" s="74">
        <v>-6.766277551651001E-2</v>
      </c>
      <c r="BM1140" s="74">
        <v>-9.2825628817081451E-2</v>
      </c>
      <c r="BN1140" s="74">
        <v>-9.0144120156764984E-2</v>
      </c>
      <c r="BO1140" s="74">
        <v>-8.0185987055301666E-2</v>
      </c>
      <c r="BP1140" s="74">
        <v>-7.8017719089984894E-2</v>
      </c>
      <c r="BQ1140" s="74">
        <v>-7.640751451253891E-2</v>
      </c>
      <c r="BR1140" s="74">
        <v>-6.8521566689014435E-2</v>
      </c>
      <c r="BS1140" s="74">
        <v>-5.1478955894708633E-2</v>
      </c>
      <c r="BT1140" s="74">
        <v>-5.3088407963514328E-2</v>
      </c>
      <c r="BU1140" s="74">
        <v>-4.9010444432497025E-2</v>
      </c>
      <c r="BV1140" s="74">
        <v>-2.9861751943826675E-2</v>
      </c>
      <c r="BW1140" s="74">
        <v>-1.6916882246732712E-2</v>
      </c>
      <c r="BX1140" s="74">
        <v>-2.9201481491327286E-2</v>
      </c>
      <c r="BY1140" s="74">
        <v>-2.6223247870802879E-2</v>
      </c>
      <c r="BZ1140" s="74">
        <v>-3.5818181931972504E-2</v>
      </c>
      <c r="CA1140" s="74">
        <v>-3.2873682677745819E-2</v>
      </c>
      <c r="CB1140" s="74">
        <v>-3.2684415578842163E-2</v>
      </c>
      <c r="CC1140" s="74">
        <v>-1.6652338206768036E-2</v>
      </c>
      <c r="CD1140" s="74">
        <v>-1.9294619560241699E-2</v>
      </c>
      <c r="CE1140" s="74">
        <v>-2.1090725436806679E-2</v>
      </c>
      <c r="CF1140" s="74">
        <v>-2.209794707596302E-2</v>
      </c>
      <c r="CG1140" s="74">
        <v>-1.751285046339035E-2</v>
      </c>
      <c r="CH1140" s="74">
        <v>-1.6646349802613258E-2</v>
      </c>
      <c r="CI1140" s="74">
        <v>-4.5972708612680435E-2</v>
      </c>
      <c r="CJ1140" s="74">
        <v>-4.7617081552743912E-2</v>
      </c>
      <c r="CK1140" s="74">
        <v>-6.9483019411563873E-2</v>
      </c>
      <c r="CL1140" s="74">
        <v>-6.3599787652492523E-2</v>
      </c>
      <c r="CM1140" s="74">
        <v>-5.2692960947751999E-2</v>
      </c>
      <c r="CN1140" s="74">
        <v>-5.0190120935440063E-2</v>
      </c>
      <c r="CO1140" s="74">
        <v>-4.7425873577594757E-2</v>
      </c>
      <c r="CP1140" s="74">
        <v>-3.9028607308864594E-2</v>
      </c>
      <c r="CQ1140" s="74">
        <v>-2.2264797240495682E-2</v>
      </c>
      <c r="CR1140" s="74">
        <v>-2.4897824972867966E-2</v>
      </c>
      <c r="CS1140" s="74">
        <v>-2.4805167689919472E-2</v>
      </c>
      <c r="CT1140" s="74">
        <v>-8.7703950703144073E-3</v>
      </c>
      <c r="CU1140" s="74">
        <v>2.5425457861274481E-3</v>
      </c>
      <c r="CV1140" s="74">
        <v>-1.2292507104575634E-2</v>
      </c>
      <c r="CW1140" s="74">
        <v>-1.2000923044979572E-2</v>
      </c>
      <c r="CX1140" s="74">
        <v>-2.3968931287527084E-2</v>
      </c>
      <c r="CY1140" s="74">
        <v>-2.2484125569462776E-2</v>
      </c>
      <c r="CZ1140" s="74">
        <v>-2.3523846641182899E-2</v>
      </c>
      <c r="DA1140" s="74">
        <v>-7.8498572111129761E-3</v>
      </c>
      <c r="DB1140" s="74">
        <v>-1.0922928340733051E-2</v>
      </c>
      <c r="DC1140" s="74">
        <v>-1.2981520965695381E-2</v>
      </c>
      <c r="DD1140" s="74">
        <v>-1.3701707124710083E-2</v>
      </c>
      <c r="DE1140" s="74">
        <v>-8.8241845369338989E-3</v>
      </c>
      <c r="DF1140" s="74">
        <v>-7.3475497774779797E-3</v>
      </c>
      <c r="DG1140" s="74">
        <v>-2.8992645442485809E-2</v>
      </c>
      <c r="DH1140" s="74">
        <v>-2.757139690220356E-2</v>
      </c>
      <c r="DI1140" s="74">
        <v>-4.61403988301754E-2</v>
      </c>
      <c r="DJ1140" s="74">
        <v>-3.7055440247058868E-2</v>
      </c>
      <c r="DK1140" s="74">
        <v>-2.519993856549263E-2</v>
      </c>
      <c r="DL1140" s="74">
        <v>-2.2362515330314636E-2</v>
      </c>
      <c r="DM1140" s="74">
        <v>-1.8444236367940903E-2</v>
      </c>
      <c r="DN1140" s="74">
        <v>-9.535650722682476E-3</v>
      </c>
      <c r="DO1140" s="74">
        <v>6.9493590854108334E-3</v>
      </c>
      <c r="DP1140" s="74">
        <v>3.2927591819316149E-3</v>
      </c>
      <c r="DQ1140" s="74">
        <v>-5.9989222791045904E-4</v>
      </c>
      <c r="DR1140" s="74">
        <v>1.2320960871875286E-2</v>
      </c>
      <c r="DS1140" s="74">
        <v>2.2001974284648895E-2</v>
      </c>
      <c r="DT1140" s="74">
        <v>4.6164696104824543E-3</v>
      </c>
      <c r="DU1140" s="74">
        <v>2.221403643488884E-3</v>
      </c>
      <c r="DV1140" s="74">
        <v>-1.2119678780436516E-2</v>
      </c>
      <c r="DW1140" s="74">
        <v>-1.2094570323824883E-2</v>
      </c>
      <c r="DX1140" s="74">
        <v>-1.4363271184265614E-2</v>
      </c>
      <c r="DY1140" s="74">
        <v>4.859529435634613E-3</v>
      </c>
      <c r="DZ1140" s="74">
        <v>1.1644642800092697E-3</v>
      </c>
      <c r="EA1140" s="74">
        <v>-1.273116678930819E-3</v>
      </c>
      <c r="EB1140" s="74">
        <v>-1.5788691816851497E-3</v>
      </c>
      <c r="EC1140" s="74">
        <v>3.7208686117082834E-3</v>
      </c>
      <c r="ED1140" s="74">
        <v>6.0784411616623402E-3</v>
      </c>
      <c r="EE1140" s="74">
        <v>-4.476131871342659E-3</v>
      </c>
      <c r="EF1140" s="74">
        <v>1.3713911175727844E-3</v>
      </c>
      <c r="EG1140" s="74">
        <v>-1.2437365017831326E-2</v>
      </c>
      <c r="EH1140" s="74">
        <v>1.2703648535534739E-3</v>
      </c>
      <c r="EI1140" s="74">
        <v>1.449561957269907E-2</v>
      </c>
      <c r="EJ1140" s="74">
        <v>1.7816124483942986E-2</v>
      </c>
      <c r="EK1140" s="74">
        <v>2.3400645703077316E-2</v>
      </c>
      <c r="EL1140" s="74">
        <v>3.3047493547201157E-2</v>
      </c>
      <c r="EM1140" s="74">
        <v>4.9129962921142578E-2</v>
      </c>
      <c r="EN1140" s="74">
        <v>4.3995480984449387E-2</v>
      </c>
      <c r="EO1140" s="74">
        <v>3.4348681569099426E-2</v>
      </c>
      <c r="EP1140" s="74">
        <v>4.2773529887199402E-2</v>
      </c>
      <c r="EQ1140" s="74">
        <v>5.0098296254873276E-2</v>
      </c>
      <c r="ER1140" s="74">
        <v>2.9030343517661095E-2</v>
      </c>
      <c r="ES1140" s="74">
        <v>2.275618351995945E-2</v>
      </c>
      <c r="ET1140" s="74">
        <v>4.9887588247656822E-3</v>
      </c>
      <c r="EU1140" s="74">
        <v>2.9062975663691759E-3</v>
      </c>
      <c r="EV1140" s="74">
        <v>-1.136857783421874E-3</v>
      </c>
      <c r="EW1140" s="74">
        <v>81.393882751464844</v>
      </c>
      <c r="EX1140" s="74">
        <v>79.524253845214844</v>
      </c>
      <c r="EY1140" s="74">
        <v>78.136093139648438</v>
      </c>
      <c r="EZ1140" s="74">
        <v>76.732269287109375</v>
      </c>
      <c r="FA1140" s="74">
        <v>75.29095458984375</v>
      </c>
      <c r="FB1140" s="74">
        <v>73.988090515136719</v>
      </c>
      <c r="FC1140" s="74">
        <v>73.095848083496094</v>
      </c>
      <c r="FD1140" s="74">
        <v>73.552101135253906</v>
      </c>
      <c r="FE1140" s="74">
        <v>76.373329162597656</v>
      </c>
      <c r="FF1140" s="74">
        <v>80.395271301269531</v>
      </c>
      <c r="FG1140" s="74">
        <v>84.338523864746094</v>
      </c>
      <c r="FH1140" s="74">
        <v>87.511062622070313</v>
      </c>
      <c r="FI1140" s="74">
        <v>90.547157287597656</v>
      </c>
      <c r="FJ1140" s="74">
        <v>93.334625244140625</v>
      </c>
      <c r="FK1140" s="74">
        <v>95.800460815429688</v>
      </c>
      <c r="FL1140" s="74">
        <v>97.417854309082031</v>
      </c>
      <c r="FM1140" s="74">
        <v>98.314979553222656</v>
      </c>
      <c r="FN1140" s="74">
        <v>97.9686279296875</v>
      </c>
      <c r="FO1140" s="74">
        <v>96.561866760253906</v>
      </c>
      <c r="FP1140" s="74">
        <v>94.20379638671875</v>
      </c>
      <c r="FQ1140" s="74">
        <v>90.984039306640625</v>
      </c>
      <c r="FR1140" s="74">
        <v>87.952156066894531</v>
      </c>
      <c r="FS1140" s="74">
        <v>85.335990905761719</v>
      </c>
      <c r="FT1140" s="74">
        <v>82.811683654785156</v>
      </c>
      <c r="FU1140" s="74">
        <v>2.6864433661103249E-2</v>
      </c>
      <c r="FV1140" s="74">
        <v>5.1175162196159363E-2</v>
      </c>
      <c r="FW1140" s="74">
        <v>2.6900967583060265E-2</v>
      </c>
      <c r="FX1140" s="74">
        <v>0</v>
      </c>
      <c r="FY1140" s="74">
        <v>0</v>
      </c>
      <c r="FZ1140" s="74">
        <v>539</v>
      </c>
      <c r="GA1140" s="74">
        <v>9.7051210403442383</v>
      </c>
      <c r="GB1140" s="74">
        <v>775.65908398479223</v>
      </c>
      <c r="GC1140" s="74">
        <v>1</v>
      </c>
      <c r="GD1140" s="74">
        <v>3</v>
      </c>
      <c r="GE1140" s="74">
        <v>2</v>
      </c>
      <c r="GF1140" s="74">
        <v>1</v>
      </c>
      <c r="GG1140" t="s">
        <v>238</v>
      </c>
      <c r="GH1140" t="s">
        <v>235</v>
      </c>
      <c r="GI1140" t="s">
        <v>236</v>
      </c>
      <c r="GJ1140" s="47"/>
      <c r="GK1140" s="30"/>
    </row>
    <row r="1141" spans="1:193" x14ac:dyDescent="0.2">
      <c r="A1141" t="s">
        <v>175</v>
      </c>
      <c r="B1141" t="s">
        <v>240</v>
      </c>
      <c r="C1141" t="s">
        <v>181</v>
      </c>
      <c r="D1141" t="s">
        <v>256</v>
      </c>
      <c r="E1141" t="s">
        <v>192</v>
      </c>
      <c r="F1141" t="s">
        <v>260</v>
      </c>
      <c r="G1141" t="s">
        <v>274</v>
      </c>
      <c r="H1141" s="74">
        <v>553</v>
      </c>
      <c r="I1141" s="74">
        <v>0.82263869047164917</v>
      </c>
      <c r="J1141" s="74">
        <v>0.80380076169967651</v>
      </c>
      <c r="K1141" s="74">
        <v>0.79271072149276733</v>
      </c>
      <c r="L1141" s="74">
        <v>0.79482614994049072</v>
      </c>
      <c r="M1141" s="74">
        <v>0.81589359045028687</v>
      </c>
      <c r="N1141" s="74">
        <v>0.88356345891952515</v>
      </c>
      <c r="O1141" s="74">
        <v>0.94518905878067017</v>
      </c>
      <c r="P1141" s="74">
        <v>1.118890643119812</v>
      </c>
      <c r="Q1141" s="74">
        <v>1.2006723880767822</v>
      </c>
      <c r="R1141" s="74">
        <v>1.2785861492156982</v>
      </c>
      <c r="S1141" s="74">
        <v>1.364965558052063</v>
      </c>
      <c r="T1141" s="74">
        <v>1.4243447780609131</v>
      </c>
      <c r="U1141" s="74">
        <v>1.4843645095825195</v>
      </c>
      <c r="V1141" s="74">
        <v>1.5503853559494019</v>
      </c>
      <c r="W1141" s="74">
        <v>1.5605792999267578</v>
      </c>
      <c r="X1141" s="74">
        <v>1.456667423248291</v>
      </c>
      <c r="Y1141" s="74">
        <v>1.2462661266326904</v>
      </c>
      <c r="Z1141" s="74">
        <v>1.0968068838119507</v>
      </c>
      <c r="AA1141" s="74">
        <v>0.98387992382049561</v>
      </c>
      <c r="AB1141" s="74">
        <v>0.91022908687591553</v>
      </c>
      <c r="AC1141" s="74">
        <v>0.8806573748588562</v>
      </c>
      <c r="AD1141" s="74">
        <v>0.85498452186584473</v>
      </c>
      <c r="AE1141" s="74">
        <v>0.84116214513778687</v>
      </c>
      <c r="AF1141" s="74">
        <v>0.82669657468795776</v>
      </c>
      <c r="AG1141" s="74">
        <v>-3.8164209574460983E-2</v>
      </c>
      <c r="AH1141" s="74">
        <v>-3.9753701537847519E-2</v>
      </c>
      <c r="AI1141" s="74">
        <v>-4.0908336639404297E-2</v>
      </c>
      <c r="AJ1141" s="74">
        <v>-4.2617030441761017E-2</v>
      </c>
      <c r="AK1141" s="74">
        <v>-3.8746565580368042E-2</v>
      </c>
      <c r="AL1141" s="74">
        <v>-3.9371136575937271E-2</v>
      </c>
      <c r="AM1141" s="74">
        <v>-8.7469287216663361E-2</v>
      </c>
      <c r="AN1141" s="74">
        <v>-9.6605554223060608E-2</v>
      </c>
      <c r="AO1141" s="74">
        <v>-0.12652866542339325</v>
      </c>
      <c r="AP1141" s="74">
        <v>-0.12846992909908295</v>
      </c>
      <c r="AQ1141" s="74">
        <v>-0.11988154053688049</v>
      </c>
      <c r="AR1141" s="74">
        <v>-0.11819636076688766</v>
      </c>
      <c r="AS1141" s="74">
        <v>-0.11825238913297653</v>
      </c>
      <c r="AT1141" s="74">
        <v>-0.11110471934080124</v>
      </c>
      <c r="AU1141" s="74">
        <v>-9.3659557402133942E-2</v>
      </c>
      <c r="AV1141" s="74">
        <v>-9.3791134655475616E-2</v>
      </c>
      <c r="AW1141" s="74">
        <v>-8.3959020674228668E-2</v>
      </c>
      <c r="AX1141" s="74">
        <v>-6.0314316302537918E-2</v>
      </c>
      <c r="AY1141" s="74">
        <v>-4.5013207942247391E-2</v>
      </c>
      <c r="AZ1141" s="74">
        <v>-5.361536517739296E-2</v>
      </c>
      <c r="BA1141" s="74">
        <v>-4.6758029609918594E-2</v>
      </c>
      <c r="BB1141" s="74">
        <v>-5.2926626056432724E-2</v>
      </c>
      <c r="BC1141" s="74">
        <v>-4.787454754114151E-2</v>
      </c>
      <c r="BD1141" s="74">
        <v>-4.5910835266113281E-2</v>
      </c>
      <c r="BE1141" s="74">
        <v>-2.5454822927713394E-2</v>
      </c>
      <c r="BF1141" s="74">
        <v>-2.7666309848427773E-2</v>
      </c>
      <c r="BG1141" s="74">
        <v>-2.9199933633208275E-2</v>
      </c>
      <c r="BH1141" s="74">
        <v>-3.0494192615151405E-2</v>
      </c>
      <c r="BI1141" s="74">
        <v>-2.6201514527201653E-2</v>
      </c>
      <c r="BJ1141" s="74">
        <v>-2.594514936208725E-2</v>
      </c>
      <c r="BK1141" s="74">
        <v>-6.2952771782875061E-2</v>
      </c>
      <c r="BL1141" s="74">
        <v>-6.7662768065929413E-2</v>
      </c>
      <c r="BM1141" s="74">
        <v>-9.2825643718242645E-2</v>
      </c>
      <c r="BN1141" s="74">
        <v>-9.0144112706184387E-2</v>
      </c>
      <c r="BO1141" s="74">
        <v>-8.0185987055301666E-2</v>
      </c>
      <c r="BP1141" s="74">
        <v>-7.8017719089984894E-2</v>
      </c>
      <c r="BQ1141" s="74">
        <v>-7.640751451253891E-2</v>
      </c>
      <c r="BR1141" s="74">
        <v>-6.8521574139595032E-2</v>
      </c>
      <c r="BS1141" s="74">
        <v>-5.1478952169418335E-2</v>
      </c>
      <c r="BT1141" s="74">
        <v>-5.3088407963514328E-2</v>
      </c>
      <c r="BU1141" s="74">
        <v>-4.9010444432497025E-2</v>
      </c>
      <c r="BV1141" s="74">
        <v>-2.9861748218536377E-2</v>
      </c>
      <c r="BW1141" s="74">
        <v>-1.6916882246732712E-2</v>
      </c>
      <c r="BX1141" s="74">
        <v>-2.9201487079262733E-2</v>
      </c>
      <c r="BY1141" s="74">
        <v>-2.6223247870802879E-2</v>
      </c>
      <c r="BZ1141" s="74">
        <v>-3.5818185657262802E-2</v>
      </c>
      <c r="CA1141" s="74">
        <v>-3.2873678952455521E-2</v>
      </c>
      <c r="CB1141" s="74">
        <v>-3.2684419304132462E-2</v>
      </c>
      <c r="CC1141" s="74">
        <v>-1.6652340069413185E-2</v>
      </c>
      <c r="CD1141" s="74">
        <v>-1.9294619560241699E-2</v>
      </c>
      <c r="CE1141" s="74">
        <v>-2.1090725436806679E-2</v>
      </c>
      <c r="CF1141" s="74">
        <v>-2.2097950801253319E-2</v>
      </c>
      <c r="CG1141" s="74">
        <v>-1.751285046339035E-2</v>
      </c>
      <c r="CH1141" s="74">
        <v>-1.6646349802613258E-2</v>
      </c>
      <c r="CI1141" s="74">
        <v>-4.5972708612680435E-2</v>
      </c>
      <c r="CJ1141" s="74">
        <v>-4.7617077827453613E-2</v>
      </c>
      <c r="CK1141" s="74">
        <v>-6.948302686214447E-2</v>
      </c>
      <c r="CL1141" s="74">
        <v>-6.3599780201911926E-2</v>
      </c>
      <c r="CM1141" s="74">
        <v>-5.2692960947751999E-2</v>
      </c>
      <c r="CN1141" s="74">
        <v>-5.0190120935440063E-2</v>
      </c>
      <c r="CO1141" s="74">
        <v>-4.7425873577594757E-2</v>
      </c>
      <c r="CP1141" s="74">
        <v>-3.9028611034154892E-2</v>
      </c>
      <c r="CQ1141" s="74">
        <v>-2.2264799103140831E-2</v>
      </c>
      <c r="CR1141" s="74">
        <v>-2.4897824972867966E-2</v>
      </c>
      <c r="CS1141" s="74">
        <v>-2.4805169552564621E-2</v>
      </c>
      <c r="CT1141" s="74">
        <v>-8.7703950703144073E-3</v>
      </c>
      <c r="CU1141" s="74">
        <v>2.5425457861274481E-3</v>
      </c>
      <c r="CV1141" s="74">
        <v>-1.2292507104575634E-2</v>
      </c>
      <c r="CW1141" s="74">
        <v>-1.2000922113656998E-2</v>
      </c>
      <c r="CX1141" s="74">
        <v>-2.3968931287527084E-2</v>
      </c>
      <c r="CY1141" s="74">
        <v>-2.2484125569462776E-2</v>
      </c>
      <c r="CZ1141" s="74">
        <v>-2.352384477853775E-2</v>
      </c>
      <c r="DA1141" s="74">
        <v>-7.8498590737581253E-3</v>
      </c>
      <c r="DB1141" s="74">
        <v>-1.0922929272055626E-2</v>
      </c>
      <c r="DC1141" s="74">
        <v>-1.2981520034372807E-2</v>
      </c>
      <c r="DD1141" s="74">
        <v>-1.3701709918677807E-2</v>
      </c>
      <c r="DE1141" s="74">
        <v>-8.8241845369338989E-3</v>
      </c>
      <c r="DF1141" s="74">
        <v>-7.3475507088005543E-3</v>
      </c>
      <c r="DG1141" s="74">
        <v>-2.8992649167776108E-2</v>
      </c>
      <c r="DH1141" s="74">
        <v>-2.7571389451622963E-2</v>
      </c>
      <c r="DI1141" s="74">
        <v>-4.6140406280755997E-2</v>
      </c>
      <c r="DJ1141" s="74">
        <v>-3.7055440247058868E-2</v>
      </c>
      <c r="DK1141" s="74">
        <v>-2.519993856549263E-2</v>
      </c>
      <c r="DL1141" s="74">
        <v>-2.2362513467669487E-2</v>
      </c>
      <c r="DM1141" s="74">
        <v>-1.8444236367940903E-2</v>
      </c>
      <c r="DN1141" s="74">
        <v>-9.5356516540050507E-3</v>
      </c>
      <c r="DO1141" s="74">
        <v>6.9493572227656841E-3</v>
      </c>
      <c r="DP1141" s="74">
        <v>3.2927589491009712E-3</v>
      </c>
      <c r="DQ1141" s="74">
        <v>-5.9989135479554534E-4</v>
      </c>
      <c r="DR1141" s="74">
        <v>1.2320959940552711E-2</v>
      </c>
      <c r="DS1141" s="74">
        <v>2.2001974284648895E-2</v>
      </c>
      <c r="DT1141" s="74">
        <v>4.6164724044501781E-3</v>
      </c>
      <c r="DU1141" s="74">
        <v>2.2214043419808149E-3</v>
      </c>
      <c r="DV1141" s="74">
        <v>-1.2119676917791367E-2</v>
      </c>
      <c r="DW1141" s="74">
        <v>-1.2094571255147457E-2</v>
      </c>
      <c r="DX1141" s="74">
        <v>-1.4363269321620464E-2</v>
      </c>
      <c r="DY1141" s="74">
        <v>4.8595266416668892E-3</v>
      </c>
      <c r="DZ1141" s="74">
        <v>1.1644616024568677E-3</v>
      </c>
      <c r="EA1141" s="74">
        <v>-1.273114699870348E-3</v>
      </c>
      <c r="EB1141" s="74">
        <v>-1.5788712771609426E-3</v>
      </c>
      <c r="EC1141" s="74">
        <v>3.7208679132163525E-3</v>
      </c>
      <c r="ED1141" s="74">
        <v>6.0784388333559036E-3</v>
      </c>
      <c r="EE1141" s="74">
        <v>-4.476137924939394E-3</v>
      </c>
      <c r="EF1141" s="74">
        <v>1.3713979860767722E-3</v>
      </c>
      <c r="EG1141" s="74">
        <v>-1.2437371537089348E-2</v>
      </c>
      <c r="EH1141" s="74">
        <v>1.2703697429969907E-3</v>
      </c>
      <c r="EI1141" s="74">
        <v>1.4495621435344219E-2</v>
      </c>
      <c r="EJ1141" s="74">
        <v>1.7816130071878433E-2</v>
      </c>
      <c r="EK1141" s="74">
        <v>2.3400649428367615E-2</v>
      </c>
      <c r="EL1141" s="74">
        <v>3.3047493547201157E-2</v>
      </c>
      <c r="EM1141" s="74">
        <v>4.912995919585228E-2</v>
      </c>
      <c r="EN1141" s="74">
        <v>4.3995480984449387E-2</v>
      </c>
      <c r="EO1141" s="74">
        <v>3.4348685294389725E-2</v>
      </c>
      <c r="EP1141" s="74">
        <v>4.2773529887199402E-2</v>
      </c>
      <c r="EQ1141" s="74">
        <v>5.0098296254873276E-2</v>
      </c>
      <c r="ER1141" s="74">
        <v>2.9030352830886841E-2</v>
      </c>
      <c r="ES1141" s="74">
        <v>2.275618351995945E-2</v>
      </c>
      <c r="ET1141" s="74">
        <v>4.9887616187334061E-3</v>
      </c>
      <c r="EU1141" s="74">
        <v>2.9062950052320957E-3</v>
      </c>
      <c r="EV1141" s="74">
        <v>-1.1368544073775411E-3</v>
      </c>
      <c r="EW1141" s="74">
        <v>76.158210754394531</v>
      </c>
      <c r="EX1141" s="74">
        <v>73.961868286132813</v>
      </c>
      <c r="EY1141" s="74">
        <v>72.483436584472656</v>
      </c>
      <c r="EZ1141" s="74">
        <v>71.208213806152344</v>
      </c>
      <c r="FA1141" s="74">
        <v>70.184539794921875</v>
      </c>
      <c r="FB1141" s="74">
        <v>69.186332702636719</v>
      </c>
      <c r="FC1141" s="74">
        <v>68.268295288085938</v>
      </c>
      <c r="FD1141" s="74">
        <v>67.738700866699219</v>
      </c>
      <c r="FE1141" s="74">
        <v>69.414726257324219</v>
      </c>
      <c r="FF1141" s="74">
        <v>73.194839477539063</v>
      </c>
      <c r="FG1141" s="74">
        <v>77.405998229980469</v>
      </c>
      <c r="FH1141" s="74">
        <v>81.600181579589844</v>
      </c>
      <c r="FI1141" s="74">
        <v>84.902702331542969</v>
      </c>
      <c r="FJ1141" s="74">
        <v>87.897010803222656</v>
      </c>
      <c r="FK1141" s="74">
        <v>90.2718505859375</v>
      </c>
      <c r="FL1141" s="74">
        <v>91.838424682617188</v>
      </c>
      <c r="FM1141" s="74">
        <v>92.608169555664063</v>
      </c>
      <c r="FN1141" s="74">
        <v>92.033149719238281</v>
      </c>
      <c r="FO1141" s="74">
        <v>90.3607177734375</v>
      </c>
      <c r="FP1141" s="74">
        <v>87.076324462890625</v>
      </c>
      <c r="FQ1141" s="74">
        <v>84.481391906738281</v>
      </c>
      <c r="FR1141" s="74">
        <v>81.8604736328125</v>
      </c>
      <c r="FS1141" s="74">
        <v>79.649520874023438</v>
      </c>
      <c r="FT1141" s="74">
        <v>77.364608764648438</v>
      </c>
      <c r="FU1141" s="74">
        <v>2.6864435523748398E-2</v>
      </c>
      <c r="FV1141" s="74">
        <v>5.1175158470869064E-2</v>
      </c>
      <c r="FW1141" s="74">
        <v>2.6900969445705414E-2</v>
      </c>
      <c r="FX1141" s="74">
        <v>0</v>
      </c>
      <c r="FY1141" s="74">
        <v>0</v>
      </c>
      <c r="FZ1141" s="74">
        <v>509</v>
      </c>
      <c r="GA1141" s="74">
        <v>9.6004581451416016</v>
      </c>
      <c r="GB1141" s="74">
        <v>663.40748097002506</v>
      </c>
      <c r="GC1141" s="74">
        <v>1</v>
      </c>
      <c r="GD1141" s="74">
        <v>3</v>
      </c>
      <c r="GE1141" s="74">
        <v>2</v>
      </c>
      <c r="GF1141" s="74">
        <v>1</v>
      </c>
      <c r="GG1141" t="s">
        <v>238</v>
      </c>
      <c r="GH1141" t="s">
        <v>235</v>
      </c>
      <c r="GI1141" t="s">
        <v>236</v>
      </c>
      <c r="GJ1141" s="47"/>
      <c r="GK1141" s="30"/>
    </row>
    <row r="1142" spans="1:193" x14ac:dyDescent="0.2">
      <c r="A1142" t="s">
        <v>175</v>
      </c>
      <c r="B1142" t="s">
        <v>240</v>
      </c>
      <c r="C1142" t="s">
        <v>181</v>
      </c>
      <c r="D1142" t="s">
        <v>185</v>
      </c>
      <c r="E1142" t="s">
        <v>222</v>
      </c>
      <c r="F1142" t="s">
        <v>260</v>
      </c>
      <c r="G1142" t="s">
        <v>274</v>
      </c>
      <c r="H1142" s="74">
        <v>0</v>
      </c>
      <c r="I1142" s="74"/>
      <c r="J1142" s="74"/>
      <c r="K1142" s="74"/>
      <c r="L1142" s="74"/>
      <c r="M1142" s="74"/>
      <c r="N1142" s="74"/>
      <c r="O1142" s="74"/>
      <c r="P1142" s="74"/>
      <c r="Q1142" s="74"/>
      <c r="R1142" s="74"/>
      <c r="S1142" s="74"/>
      <c r="T1142" s="74"/>
      <c r="U1142" s="74"/>
      <c r="V1142" s="74"/>
      <c r="W1142" s="74"/>
      <c r="X1142" s="74"/>
      <c r="Y1142" s="74"/>
      <c r="Z1142" s="74"/>
      <c r="AA1142" s="74"/>
      <c r="AB1142" s="74"/>
      <c r="AC1142" s="74"/>
      <c r="AD1142" s="74"/>
      <c r="AE1142" s="74"/>
      <c r="AF1142" s="74"/>
      <c r="AG1142" s="74"/>
      <c r="AH1142" s="74"/>
      <c r="AI1142" s="74"/>
      <c r="AJ1142" s="74"/>
      <c r="AK1142" s="74"/>
      <c r="AL1142" s="74"/>
      <c r="AM1142" s="74"/>
      <c r="AN1142" s="74"/>
      <c r="AO1142" s="74"/>
      <c r="AP1142" s="74"/>
      <c r="AQ1142" s="74"/>
      <c r="AR1142" s="74"/>
      <c r="AS1142" s="74"/>
      <c r="AT1142" s="74"/>
      <c r="AU1142" s="74"/>
      <c r="AV1142" s="74"/>
      <c r="AW1142" s="74"/>
      <c r="AX1142" s="74"/>
      <c r="AY1142" s="74"/>
      <c r="AZ1142" s="74"/>
      <c r="BA1142" s="74"/>
      <c r="BB1142" s="74"/>
      <c r="BC1142" s="74"/>
      <c r="BD1142" s="74"/>
      <c r="BE1142" s="74"/>
      <c r="BF1142" s="74"/>
      <c r="BG1142" s="74"/>
      <c r="BH1142" s="74"/>
      <c r="BI1142" s="74"/>
      <c r="BJ1142" s="74"/>
      <c r="BK1142" s="74"/>
      <c r="BL1142" s="74"/>
      <c r="BM1142" s="74"/>
      <c r="BN1142" s="74"/>
      <c r="BO1142" s="74"/>
      <c r="BP1142" s="74"/>
      <c r="BQ1142" s="74"/>
      <c r="BR1142" s="74"/>
      <c r="BS1142" s="74"/>
      <c r="BT1142" s="74"/>
      <c r="BU1142" s="74"/>
      <c r="BV1142" s="74"/>
      <c r="BW1142" s="74"/>
      <c r="BX1142" s="74"/>
      <c r="BY1142" s="74"/>
      <c r="BZ1142" s="74"/>
      <c r="CA1142" s="74"/>
      <c r="CB1142" s="74"/>
      <c r="CC1142" s="74"/>
      <c r="CD1142" s="74"/>
      <c r="CE1142" s="74"/>
      <c r="CF1142" s="74"/>
      <c r="CG1142" s="74"/>
      <c r="CH1142" s="74"/>
      <c r="CI1142" s="74"/>
      <c r="CJ1142" s="74"/>
      <c r="CK1142" s="74"/>
      <c r="CL1142" s="74"/>
      <c r="CM1142" s="74"/>
      <c r="CN1142" s="74"/>
      <c r="CO1142" s="74"/>
      <c r="CP1142" s="74"/>
      <c r="CQ1142" s="74"/>
      <c r="CR1142" s="74"/>
      <c r="CS1142" s="74"/>
      <c r="CT1142" s="74"/>
      <c r="CU1142" s="74"/>
      <c r="CV1142" s="74"/>
      <c r="CW1142" s="74"/>
      <c r="CX1142" s="74"/>
      <c r="CY1142" s="74"/>
      <c r="CZ1142" s="74"/>
      <c r="DA1142" s="74"/>
      <c r="DB1142" s="74"/>
      <c r="DC1142" s="74"/>
      <c r="DD1142" s="74"/>
      <c r="DE1142" s="74"/>
      <c r="DF1142" s="74"/>
      <c r="DG1142" s="74"/>
      <c r="DH1142" s="74"/>
      <c r="DI1142" s="74"/>
      <c r="DJ1142" s="74"/>
      <c r="DK1142" s="74"/>
      <c r="DL1142" s="74"/>
      <c r="DM1142" s="74"/>
      <c r="DN1142" s="74"/>
      <c r="DO1142" s="74"/>
      <c r="DP1142" s="74"/>
      <c r="DQ1142" s="74"/>
      <c r="DR1142" s="74"/>
      <c r="DS1142" s="74"/>
      <c r="DT1142" s="74"/>
      <c r="DU1142" s="74"/>
      <c r="DV1142" s="74"/>
      <c r="DW1142" s="74"/>
      <c r="DX1142" s="74"/>
      <c r="DY1142" s="74"/>
      <c r="DZ1142" s="74"/>
      <c r="EA1142" s="74"/>
      <c r="EB1142" s="74"/>
      <c r="EC1142" s="74"/>
      <c r="ED1142" s="74"/>
      <c r="EE1142" s="74"/>
      <c r="EF1142" s="74"/>
      <c r="EG1142" s="74"/>
      <c r="EH1142" s="74"/>
      <c r="EI1142" s="74"/>
      <c r="EJ1142" s="74"/>
      <c r="EK1142" s="74"/>
      <c r="EL1142" s="74"/>
      <c r="EM1142" s="74"/>
      <c r="EN1142" s="74"/>
      <c r="EO1142" s="74"/>
      <c r="EP1142" s="74"/>
      <c r="EQ1142" s="74"/>
      <c r="ER1142" s="74"/>
      <c r="ES1142" s="74"/>
      <c r="ET1142" s="74"/>
      <c r="EU1142" s="74"/>
      <c r="EV1142" s="74"/>
      <c r="EW1142" s="74"/>
      <c r="EX1142" s="74"/>
      <c r="EY1142" s="74"/>
      <c r="EZ1142" s="74"/>
      <c r="FA1142" s="74"/>
      <c r="FB1142" s="74"/>
      <c r="FC1142" s="74"/>
      <c r="FD1142" s="74"/>
      <c r="FE1142" s="74"/>
      <c r="FF1142" s="74"/>
      <c r="FG1142" s="74"/>
      <c r="FH1142" s="74"/>
      <c r="FI1142" s="74"/>
      <c r="FJ1142" s="74"/>
      <c r="FK1142" s="74"/>
      <c r="FL1142" s="74"/>
      <c r="FM1142" s="74"/>
      <c r="FN1142" s="74"/>
      <c r="FO1142" s="74"/>
      <c r="FP1142" s="74"/>
      <c r="FQ1142" s="74"/>
      <c r="FR1142" s="74"/>
      <c r="FS1142" s="74"/>
      <c r="FT1142" s="74"/>
      <c r="FU1142" s="74"/>
      <c r="FV1142" s="74"/>
      <c r="FW1142" s="74"/>
      <c r="FX1142" s="74"/>
      <c r="FY1142" s="74"/>
      <c r="FZ1142" s="74"/>
      <c r="GA1142" s="74"/>
      <c r="GB1142" s="74"/>
      <c r="GC1142" s="74">
        <v>0</v>
      </c>
      <c r="GD1142" s="74">
        <v>3</v>
      </c>
      <c r="GE1142" s="74">
        <v>2</v>
      </c>
      <c r="GF1142" s="74">
        <v>1</v>
      </c>
      <c r="GG1142" t="s">
        <v>238</v>
      </c>
      <c r="GH1142" t="s">
        <v>235</v>
      </c>
      <c r="GI1142" t="s">
        <v>236</v>
      </c>
      <c r="GJ1142" s="47"/>
      <c r="GK1142" s="30"/>
    </row>
    <row r="1143" spans="1:193" x14ac:dyDescent="0.2">
      <c r="A1143" t="s">
        <v>175</v>
      </c>
      <c r="B1143" t="s">
        <v>240</v>
      </c>
      <c r="C1143" t="s">
        <v>181</v>
      </c>
      <c r="D1143" t="s">
        <v>185</v>
      </c>
      <c r="E1143" t="s">
        <v>223</v>
      </c>
      <c r="F1143" t="s">
        <v>260</v>
      </c>
      <c r="G1143" t="s">
        <v>274</v>
      </c>
      <c r="H1143" s="74">
        <v>0</v>
      </c>
      <c r="I1143" s="74"/>
      <c r="J1143" s="74"/>
      <c r="K1143" s="74"/>
      <c r="L1143" s="74"/>
      <c r="M1143" s="74"/>
      <c r="N1143" s="74"/>
      <c r="O1143" s="74"/>
      <c r="P1143" s="74"/>
      <c r="Q1143" s="74"/>
      <c r="R1143" s="74"/>
      <c r="S1143" s="74"/>
      <c r="T1143" s="74"/>
      <c r="U1143" s="74"/>
      <c r="V1143" s="74"/>
      <c r="W1143" s="74"/>
      <c r="X1143" s="74"/>
      <c r="Y1143" s="74"/>
      <c r="Z1143" s="74"/>
      <c r="AA1143" s="74"/>
      <c r="AB1143" s="74"/>
      <c r="AC1143" s="74"/>
      <c r="AD1143" s="74"/>
      <c r="AE1143" s="74"/>
      <c r="AF1143" s="74"/>
      <c r="AG1143" s="74"/>
      <c r="AH1143" s="74"/>
      <c r="AI1143" s="74"/>
      <c r="AJ1143" s="74"/>
      <c r="AK1143" s="74"/>
      <c r="AL1143" s="74"/>
      <c r="AM1143" s="74"/>
      <c r="AN1143" s="74"/>
      <c r="AO1143" s="74"/>
      <c r="AP1143" s="74"/>
      <c r="AQ1143" s="74"/>
      <c r="AR1143" s="74"/>
      <c r="AS1143" s="74"/>
      <c r="AT1143" s="74"/>
      <c r="AU1143" s="74"/>
      <c r="AV1143" s="74"/>
      <c r="AW1143" s="74"/>
      <c r="AX1143" s="74"/>
      <c r="AY1143" s="74"/>
      <c r="AZ1143" s="74"/>
      <c r="BA1143" s="74"/>
      <c r="BB1143" s="74"/>
      <c r="BC1143" s="74"/>
      <c r="BD1143" s="74"/>
      <c r="BE1143" s="74"/>
      <c r="BF1143" s="74"/>
      <c r="BG1143" s="74"/>
      <c r="BH1143" s="74"/>
      <c r="BI1143" s="74"/>
      <c r="BJ1143" s="74"/>
      <c r="BK1143" s="74"/>
      <c r="BL1143" s="74"/>
      <c r="BM1143" s="74"/>
      <c r="BN1143" s="74"/>
      <c r="BO1143" s="74"/>
      <c r="BP1143" s="74"/>
      <c r="BQ1143" s="74"/>
      <c r="BR1143" s="74"/>
      <c r="BS1143" s="74"/>
      <c r="BT1143" s="74"/>
      <c r="BU1143" s="74"/>
      <c r="BV1143" s="74"/>
      <c r="BW1143" s="74"/>
      <c r="BX1143" s="74"/>
      <c r="BY1143" s="74"/>
      <c r="BZ1143" s="74"/>
      <c r="CA1143" s="74"/>
      <c r="CB1143" s="74"/>
      <c r="CC1143" s="74"/>
      <c r="CD1143" s="74"/>
      <c r="CE1143" s="74"/>
      <c r="CF1143" s="74"/>
      <c r="CG1143" s="74"/>
      <c r="CH1143" s="74"/>
      <c r="CI1143" s="74"/>
      <c r="CJ1143" s="74"/>
      <c r="CK1143" s="74"/>
      <c r="CL1143" s="74"/>
      <c r="CM1143" s="74"/>
      <c r="CN1143" s="74"/>
      <c r="CO1143" s="74"/>
      <c r="CP1143" s="74"/>
      <c r="CQ1143" s="74"/>
      <c r="CR1143" s="74"/>
      <c r="CS1143" s="74"/>
      <c r="CT1143" s="74"/>
      <c r="CU1143" s="74"/>
      <c r="CV1143" s="74"/>
      <c r="CW1143" s="74"/>
      <c r="CX1143" s="74"/>
      <c r="CY1143" s="74"/>
      <c r="CZ1143" s="74"/>
      <c r="DA1143" s="74"/>
      <c r="DB1143" s="74"/>
      <c r="DC1143" s="74"/>
      <c r="DD1143" s="74"/>
      <c r="DE1143" s="74"/>
      <c r="DF1143" s="74"/>
      <c r="DG1143" s="74"/>
      <c r="DH1143" s="74"/>
      <c r="DI1143" s="74"/>
      <c r="DJ1143" s="74"/>
      <c r="DK1143" s="74"/>
      <c r="DL1143" s="74"/>
      <c r="DM1143" s="74"/>
      <c r="DN1143" s="74"/>
      <c r="DO1143" s="74"/>
      <c r="DP1143" s="74"/>
      <c r="DQ1143" s="74"/>
      <c r="DR1143" s="74"/>
      <c r="DS1143" s="74"/>
      <c r="DT1143" s="74"/>
      <c r="DU1143" s="74"/>
      <c r="DV1143" s="74"/>
      <c r="DW1143" s="74"/>
      <c r="DX1143" s="74"/>
      <c r="DY1143" s="74"/>
      <c r="DZ1143" s="74"/>
      <c r="EA1143" s="74"/>
      <c r="EB1143" s="74"/>
      <c r="EC1143" s="74"/>
      <c r="ED1143" s="74"/>
      <c r="EE1143" s="74"/>
      <c r="EF1143" s="74"/>
      <c r="EG1143" s="74"/>
      <c r="EH1143" s="74"/>
      <c r="EI1143" s="74"/>
      <c r="EJ1143" s="74"/>
      <c r="EK1143" s="74"/>
      <c r="EL1143" s="74"/>
      <c r="EM1143" s="74"/>
      <c r="EN1143" s="74"/>
      <c r="EO1143" s="74"/>
      <c r="EP1143" s="74"/>
      <c r="EQ1143" s="74"/>
      <c r="ER1143" s="74"/>
      <c r="ES1143" s="74"/>
      <c r="ET1143" s="74"/>
      <c r="EU1143" s="74"/>
      <c r="EV1143" s="74"/>
      <c r="EW1143" s="74"/>
      <c r="EX1143" s="74"/>
      <c r="EY1143" s="74"/>
      <c r="EZ1143" s="74"/>
      <c r="FA1143" s="74"/>
      <c r="FB1143" s="74"/>
      <c r="FC1143" s="74"/>
      <c r="FD1143" s="74"/>
      <c r="FE1143" s="74"/>
      <c r="FF1143" s="74"/>
      <c r="FG1143" s="74"/>
      <c r="FH1143" s="74"/>
      <c r="FI1143" s="74"/>
      <c r="FJ1143" s="74"/>
      <c r="FK1143" s="74"/>
      <c r="FL1143" s="74"/>
      <c r="FM1143" s="74"/>
      <c r="FN1143" s="74"/>
      <c r="FO1143" s="74"/>
      <c r="FP1143" s="74"/>
      <c r="FQ1143" s="74"/>
      <c r="FR1143" s="74"/>
      <c r="FS1143" s="74"/>
      <c r="FT1143" s="74"/>
      <c r="FU1143" s="74"/>
      <c r="FV1143" s="74"/>
      <c r="FW1143" s="74"/>
      <c r="FX1143" s="74"/>
      <c r="FY1143" s="74"/>
      <c r="FZ1143" s="74">
        <v>2</v>
      </c>
      <c r="GA1143" s="74">
        <v>2.3222804069519043</v>
      </c>
      <c r="GB1143" s="74">
        <v>3.2593147158622742</v>
      </c>
      <c r="GC1143" s="74">
        <v>0</v>
      </c>
      <c r="GD1143" s="74">
        <v>3</v>
      </c>
      <c r="GE1143" s="74">
        <v>2</v>
      </c>
      <c r="GF1143" s="74">
        <v>1</v>
      </c>
      <c r="GG1143" t="s">
        <v>238</v>
      </c>
      <c r="GH1143" t="s">
        <v>235</v>
      </c>
      <c r="GI1143" t="s">
        <v>236</v>
      </c>
      <c r="GJ1143" s="47"/>
      <c r="GK1143" s="30"/>
    </row>
    <row r="1144" spans="1:193" x14ac:dyDescent="0.2">
      <c r="A1144" t="s">
        <v>175</v>
      </c>
      <c r="B1144" t="s">
        <v>240</v>
      </c>
      <c r="C1144" t="s">
        <v>181</v>
      </c>
      <c r="D1144" t="s">
        <v>185</v>
      </c>
      <c r="E1144" t="s">
        <v>224</v>
      </c>
      <c r="F1144" t="s">
        <v>260</v>
      </c>
      <c r="G1144" t="s">
        <v>274</v>
      </c>
      <c r="H1144" s="74">
        <v>0</v>
      </c>
      <c r="I1144" s="74"/>
      <c r="J1144" s="74"/>
      <c r="K1144" s="74"/>
      <c r="L1144" s="74"/>
      <c r="M1144" s="74"/>
      <c r="N1144" s="74"/>
      <c r="O1144" s="74"/>
      <c r="P1144" s="74"/>
      <c r="Q1144" s="74"/>
      <c r="R1144" s="74"/>
      <c r="S1144" s="74"/>
      <c r="T1144" s="74"/>
      <c r="U1144" s="74"/>
      <c r="V1144" s="74"/>
      <c r="W1144" s="74"/>
      <c r="X1144" s="74"/>
      <c r="Y1144" s="74"/>
      <c r="Z1144" s="74"/>
      <c r="AA1144" s="74"/>
      <c r="AB1144" s="74"/>
      <c r="AC1144" s="74"/>
      <c r="AD1144" s="74"/>
      <c r="AE1144" s="74"/>
      <c r="AF1144" s="74"/>
      <c r="AG1144" s="74"/>
      <c r="AH1144" s="74"/>
      <c r="AI1144" s="74"/>
      <c r="AJ1144" s="74"/>
      <c r="AK1144" s="74"/>
      <c r="AL1144" s="74"/>
      <c r="AM1144" s="74"/>
      <c r="AN1144" s="74"/>
      <c r="AO1144" s="74"/>
      <c r="AP1144" s="74"/>
      <c r="AQ1144" s="74"/>
      <c r="AR1144" s="74"/>
      <c r="AS1144" s="74"/>
      <c r="AT1144" s="74"/>
      <c r="AU1144" s="74"/>
      <c r="AV1144" s="74"/>
      <c r="AW1144" s="74"/>
      <c r="AX1144" s="74"/>
      <c r="AY1144" s="74"/>
      <c r="AZ1144" s="74"/>
      <c r="BA1144" s="74"/>
      <c r="BB1144" s="74"/>
      <c r="BC1144" s="74"/>
      <c r="BD1144" s="74"/>
      <c r="BE1144" s="74"/>
      <c r="BF1144" s="74"/>
      <c r="BG1144" s="74"/>
      <c r="BH1144" s="74"/>
      <c r="BI1144" s="74"/>
      <c r="BJ1144" s="74"/>
      <c r="BK1144" s="74"/>
      <c r="BL1144" s="74"/>
      <c r="BM1144" s="74"/>
      <c r="BN1144" s="74"/>
      <c r="BO1144" s="74"/>
      <c r="BP1144" s="74"/>
      <c r="BQ1144" s="74"/>
      <c r="BR1144" s="74"/>
      <c r="BS1144" s="74"/>
      <c r="BT1144" s="74"/>
      <c r="BU1144" s="74"/>
      <c r="BV1144" s="74"/>
      <c r="BW1144" s="74"/>
      <c r="BX1144" s="74"/>
      <c r="BY1144" s="74"/>
      <c r="BZ1144" s="74"/>
      <c r="CA1144" s="74"/>
      <c r="CB1144" s="74"/>
      <c r="CC1144" s="74"/>
      <c r="CD1144" s="74"/>
      <c r="CE1144" s="74"/>
      <c r="CF1144" s="74"/>
      <c r="CG1144" s="74"/>
      <c r="CH1144" s="74"/>
      <c r="CI1144" s="74"/>
      <c r="CJ1144" s="74"/>
      <c r="CK1144" s="74"/>
      <c r="CL1144" s="74"/>
      <c r="CM1144" s="74"/>
      <c r="CN1144" s="74"/>
      <c r="CO1144" s="74"/>
      <c r="CP1144" s="74"/>
      <c r="CQ1144" s="74"/>
      <c r="CR1144" s="74"/>
      <c r="CS1144" s="74"/>
      <c r="CT1144" s="74"/>
      <c r="CU1144" s="74"/>
      <c r="CV1144" s="74"/>
      <c r="CW1144" s="74"/>
      <c r="CX1144" s="74"/>
      <c r="CY1144" s="74"/>
      <c r="CZ1144" s="74"/>
      <c r="DA1144" s="74"/>
      <c r="DB1144" s="74"/>
      <c r="DC1144" s="74"/>
      <c r="DD1144" s="74"/>
      <c r="DE1144" s="74"/>
      <c r="DF1144" s="74"/>
      <c r="DG1144" s="74"/>
      <c r="DH1144" s="74"/>
      <c r="DI1144" s="74"/>
      <c r="DJ1144" s="74"/>
      <c r="DK1144" s="74"/>
      <c r="DL1144" s="74"/>
      <c r="DM1144" s="74"/>
      <c r="DN1144" s="74"/>
      <c r="DO1144" s="74"/>
      <c r="DP1144" s="74"/>
      <c r="DQ1144" s="74"/>
      <c r="DR1144" s="74"/>
      <c r="DS1144" s="74"/>
      <c r="DT1144" s="74"/>
      <c r="DU1144" s="74"/>
      <c r="DV1144" s="74"/>
      <c r="DW1144" s="74"/>
      <c r="DX1144" s="74"/>
      <c r="DY1144" s="74"/>
      <c r="DZ1144" s="74"/>
      <c r="EA1144" s="74"/>
      <c r="EB1144" s="74"/>
      <c r="EC1144" s="74"/>
      <c r="ED1144" s="74"/>
      <c r="EE1144" s="74"/>
      <c r="EF1144" s="74"/>
      <c r="EG1144" s="74"/>
      <c r="EH1144" s="74"/>
      <c r="EI1144" s="74"/>
      <c r="EJ1144" s="74"/>
      <c r="EK1144" s="74"/>
      <c r="EL1144" s="74"/>
      <c r="EM1144" s="74"/>
      <c r="EN1144" s="74"/>
      <c r="EO1144" s="74"/>
      <c r="EP1144" s="74"/>
      <c r="EQ1144" s="74"/>
      <c r="ER1144" s="74"/>
      <c r="ES1144" s="74"/>
      <c r="ET1144" s="74"/>
      <c r="EU1144" s="74"/>
      <c r="EV1144" s="74"/>
      <c r="EW1144" s="74"/>
      <c r="EX1144" s="74"/>
      <c r="EY1144" s="74"/>
      <c r="EZ1144" s="74"/>
      <c r="FA1144" s="74"/>
      <c r="FB1144" s="74"/>
      <c r="FC1144" s="74"/>
      <c r="FD1144" s="74"/>
      <c r="FE1144" s="74"/>
      <c r="FF1144" s="74"/>
      <c r="FG1144" s="74"/>
      <c r="FH1144" s="74"/>
      <c r="FI1144" s="74"/>
      <c r="FJ1144" s="74"/>
      <c r="FK1144" s="74"/>
      <c r="FL1144" s="74"/>
      <c r="FM1144" s="74"/>
      <c r="FN1144" s="74"/>
      <c r="FO1144" s="74"/>
      <c r="FP1144" s="74"/>
      <c r="FQ1144" s="74"/>
      <c r="FR1144" s="74"/>
      <c r="FS1144" s="74"/>
      <c r="FT1144" s="74"/>
      <c r="FU1144" s="74"/>
      <c r="FV1144" s="74"/>
      <c r="FW1144" s="74"/>
      <c r="FX1144" s="74"/>
      <c r="FY1144" s="74"/>
      <c r="FZ1144" s="74">
        <v>2</v>
      </c>
      <c r="GA1144" s="74">
        <v>1.7786157131195068</v>
      </c>
      <c r="GB1144" s="74">
        <v>2.562263548374176</v>
      </c>
      <c r="GC1144" s="74">
        <v>0</v>
      </c>
      <c r="GD1144" s="74">
        <v>3</v>
      </c>
      <c r="GE1144" s="74">
        <v>2</v>
      </c>
      <c r="GF1144" s="74">
        <v>1</v>
      </c>
      <c r="GG1144" t="s">
        <v>238</v>
      </c>
      <c r="GH1144" t="s">
        <v>235</v>
      </c>
      <c r="GI1144" t="s">
        <v>236</v>
      </c>
      <c r="GJ1144" s="47"/>
      <c r="GK1144" s="30"/>
    </row>
    <row r="1145" spans="1:193" x14ac:dyDescent="0.2">
      <c r="A1145" t="s">
        <v>175</v>
      </c>
      <c r="B1145" t="s">
        <v>240</v>
      </c>
      <c r="C1145" t="s">
        <v>181</v>
      </c>
      <c r="D1145" t="s">
        <v>185</v>
      </c>
      <c r="E1145" t="s">
        <v>220</v>
      </c>
      <c r="F1145" t="s">
        <v>260</v>
      </c>
      <c r="G1145" t="s">
        <v>274</v>
      </c>
      <c r="H1145" s="74">
        <v>0</v>
      </c>
      <c r="I1145" s="74"/>
      <c r="J1145" s="74"/>
      <c r="K1145" s="74"/>
      <c r="L1145" s="74"/>
      <c r="M1145" s="74"/>
      <c r="N1145" s="74"/>
      <c r="O1145" s="74"/>
      <c r="P1145" s="74"/>
      <c r="Q1145" s="74"/>
      <c r="R1145" s="74"/>
      <c r="S1145" s="74"/>
      <c r="T1145" s="74"/>
      <c r="U1145" s="74"/>
      <c r="V1145" s="74"/>
      <c r="W1145" s="74"/>
      <c r="X1145" s="74"/>
      <c r="Y1145" s="74"/>
      <c r="Z1145" s="74"/>
      <c r="AA1145" s="74"/>
      <c r="AB1145" s="74"/>
      <c r="AC1145" s="74"/>
      <c r="AD1145" s="74"/>
      <c r="AE1145" s="74"/>
      <c r="AF1145" s="74"/>
      <c r="AG1145" s="74"/>
      <c r="AH1145" s="74"/>
      <c r="AI1145" s="74"/>
      <c r="AJ1145" s="74"/>
      <c r="AK1145" s="74"/>
      <c r="AL1145" s="74"/>
      <c r="AM1145" s="74"/>
      <c r="AN1145" s="74"/>
      <c r="AO1145" s="74"/>
      <c r="AP1145" s="74"/>
      <c r="AQ1145" s="74"/>
      <c r="AR1145" s="74"/>
      <c r="AS1145" s="74"/>
      <c r="AT1145" s="74"/>
      <c r="AU1145" s="74"/>
      <c r="AV1145" s="74"/>
      <c r="AW1145" s="74"/>
      <c r="AX1145" s="74"/>
      <c r="AY1145" s="74"/>
      <c r="AZ1145" s="74"/>
      <c r="BA1145" s="74"/>
      <c r="BB1145" s="74"/>
      <c r="BC1145" s="74"/>
      <c r="BD1145" s="74"/>
      <c r="BE1145" s="74"/>
      <c r="BF1145" s="74"/>
      <c r="BG1145" s="74"/>
      <c r="BH1145" s="74"/>
      <c r="BI1145" s="74"/>
      <c r="BJ1145" s="74"/>
      <c r="BK1145" s="74"/>
      <c r="BL1145" s="74"/>
      <c r="BM1145" s="74"/>
      <c r="BN1145" s="74"/>
      <c r="BO1145" s="74"/>
      <c r="BP1145" s="74"/>
      <c r="BQ1145" s="74"/>
      <c r="BR1145" s="74"/>
      <c r="BS1145" s="74"/>
      <c r="BT1145" s="74"/>
      <c r="BU1145" s="74"/>
      <c r="BV1145" s="74"/>
      <c r="BW1145" s="74"/>
      <c r="BX1145" s="74"/>
      <c r="BY1145" s="74"/>
      <c r="BZ1145" s="74"/>
      <c r="CA1145" s="74"/>
      <c r="CB1145" s="74"/>
      <c r="CC1145" s="74"/>
      <c r="CD1145" s="74"/>
      <c r="CE1145" s="74"/>
      <c r="CF1145" s="74"/>
      <c r="CG1145" s="74"/>
      <c r="CH1145" s="74"/>
      <c r="CI1145" s="74"/>
      <c r="CJ1145" s="74"/>
      <c r="CK1145" s="74"/>
      <c r="CL1145" s="74"/>
      <c r="CM1145" s="74"/>
      <c r="CN1145" s="74"/>
      <c r="CO1145" s="74"/>
      <c r="CP1145" s="74"/>
      <c r="CQ1145" s="74"/>
      <c r="CR1145" s="74"/>
      <c r="CS1145" s="74"/>
      <c r="CT1145" s="74"/>
      <c r="CU1145" s="74"/>
      <c r="CV1145" s="74"/>
      <c r="CW1145" s="74"/>
      <c r="CX1145" s="74"/>
      <c r="CY1145" s="74"/>
      <c r="CZ1145" s="74"/>
      <c r="DA1145" s="74"/>
      <c r="DB1145" s="74"/>
      <c r="DC1145" s="74"/>
      <c r="DD1145" s="74"/>
      <c r="DE1145" s="74"/>
      <c r="DF1145" s="74"/>
      <c r="DG1145" s="74"/>
      <c r="DH1145" s="74"/>
      <c r="DI1145" s="74"/>
      <c r="DJ1145" s="74"/>
      <c r="DK1145" s="74"/>
      <c r="DL1145" s="74"/>
      <c r="DM1145" s="74"/>
      <c r="DN1145" s="74"/>
      <c r="DO1145" s="74"/>
      <c r="DP1145" s="74"/>
      <c r="DQ1145" s="74"/>
      <c r="DR1145" s="74"/>
      <c r="DS1145" s="74"/>
      <c r="DT1145" s="74"/>
      <c r="DU1145" s="74"/>
      <c r="DV1145" s="74"/>
      <c r="DW1145" s="74"/>
      <c r="DX1145" s="74"/>
      <c r="DY1145" s="74"/>
      <c r="DZ1145" s="74"/>
      <c r="EA1145" s="74"/>
      <c r="EB1145" s="74"/>
      <c r="EC1145" s="74"/>
      <c r="ED1145" s="74"/>
      <c r="EE1145" s="74"/>
      <c r="EF1145" s="74"/>
      <c r="EG1145" s="74"/>
      <c r="EH1145" s="74"/>
      <c r="EI1145" s="74"/>
      <c r="EJ1145" s="74"/>
      <c r="EK1145" s="74"/>
      <c r="EL1145" s="74"/>
      <c r="EM1145" s="74"/>
      <c r="EN1145" s="74"/>
      <c r="EO1145" s="74"/>
      <c r="EP1145" s="74"/>
      <c r="EQ1145" s="74"/>
      <c r="ER1145" s="74"/>
      <c r="ES1145" s="74"/>
      <c r="ET1145" s="74"/>
      <c r="EU1145" s="74"/>
      <c r="EV1145" s="74"/>
      <c r="EW1145" s="74"/>
      <c r="EX1145" s="74"/>
      <c r="EY1145" s="74"/>
      <c r="EZ1145" s="74"/>
      <c r="FA1145" s="74"/>
      <c r="FB1145" s="74"/>
      <c r="FC1145" s="74"/>
      <c r="FD1145" s="74"/>
      <c r="FE1145" s="74"/>
      <c r="FF1145" s="74"/>
      <c r="FG1145" s="74"/>
      <c r="FH1145" s="74"/>
      <c r="FI1145" s="74"/>
      <c r="FJ1145" s="74"/>
      <c r="FK1145" s="74"/>
      <c r="FL1145" s="74"/>
      <c r="FM1145" s="74"/>
      <c r="FN1145" s="74"/>
      <c r="FO1145" s="74"/>
      <c r="FP1145" s="74"/>
      <c r="FQ1145" s="74"/>
      <c r="FR1145" s="74"/>
      <c r="FS1145" s="74"/>
      <c r="FT1145" s="74"/>
      <c r="FU1145" s="74"/>
      <c r="FV1145" s="74"/>
      <c r="FW1145" s="74"/>
      <c r="FX1145" s="74"/>
      <c r="FY1145" s="74"/>
      <c r="FZ1145" s="74">
        <v>10</v>
      </c>
      <c r="GA1145" s="74">
        <v>5.6056547164916992</v>
      </c>
      <c r="GB1145" s="74">
        <v>18.041687667369843</v>
      </c>
      <c r="GC1145" s="74">
        <v>0</v>
      </c>
      <c r="GD1145" s="74">
        <v>3</v>
      </c>
      <c r="GE1145" s="74">
        <v>2</v>
      </c>
      <c r="GF1145" s="74">
        <v>1</v>
      </c>
      <c r="GG1145" t="s">
        <v>238</v>
      </c>
      <c r="GH1145" t="s">
        <v>235</v>
      </c>
      <c r="GI1145" t="s">
        <v>236</v>
      </c>
      <c r="GJ1145" s="47"/>
      <c r="GK1145" s="30"/>
    </row>
    <row r="1146" spans="1:193" x14ac:dyDescent="0.2">
      <c r="A1146" t="s">
        <v>175</v>
      </c>
      <c r="B1146" t="s">
        <v>240</v>
      </c>
      <c r="C1146" t="s">
        <v>181</v>
      </c>
      <c r="D1146" t="s">
        <v>185</v>
      </c>
      <c r="E1146" t="s">
        <v>221</v>
      </c>
      <c r="F1146" t="s">
        <v>260</v>
      </c>
      <c r="G1146" t="s">
        <v>274</v>
      </c>
      <c r="H1146" s="74">
        <v>58</v>
      </c>
      <c r="I1146" s="74">
        <v>0.87182575464248657</v>
      </c>
      <c r="J1146" s="74">
        <v>0.90842461585998535</v>
      </c>
      <c r="K1146" s="74">
        <v>0.91113823652267456</v>
      </c>
      <c r="L1146" s="74">
        <v>1.0304512977600098</v>
      </c>
      <c r="M1146" s="74">
        <v>1.2102075815200806</v>
      </c>
      <c r="N1146" s="74">
        <v>1.5714579820632935</v>
      </c>
      <c r="O1146" s="74">
        <v>2.3106453418731689</v>
      </c>
      <c r="P1146" s="74">
        <v>2.2055087089538574</v>
      </c>
      <c r="Q1146" s="74">
        <v>2.5289435386657715</v>
      </c>
      <c r="R1146" s="74">
        <v>2.6102378368377686</v>
      </c>
      <c r="S1146" s="74">
        <v>2.8285887241363525</v>
      </c>
      <c r="T1146" s="74">
        <v>2.9849600791931152</v>
      </c>
      <c r="U1146" s="74">
        <v>2.5852291584014893</v>
      </c>
      <c r="V1146" s="74">
        <v>2.5787143707275391</v>
      </c>
      <c r="W1146" s="74">
        <v>2.5800235271453857</v>
      </c>
      <c r="X1146" s="74">
        <v>2.1558372974395752</v>
      </c>
      <c r="Y1146" s="74">
        <v>1.7717455625534058</v>
      </c>
      <c r="Z1146" s="74">
        <v>1.6333000659942627</v>
      </c>
      <c r="AA1146" s="74">
        <v>1.5295717716217041</v>
      </c>
      <c r="AB1146" s="74">
        <v>1.2892550230026245</v>
      </c>
      <c r="AC1146" s="74">
        <v>1.2124513387680054</v>
      </c>
      <c r="AD1146" s="74">
        <v>1.1057898998260498</v>
      </c>
      <c r="AE1146" s="74">
        <v>1.0950800180435181</v>
      </c>
      <c r="AF1146" s="74">
        <v>0.94959712028503418</v>
      </c>
      <c r="AG1146" s="74">
        <v>-5.3306452929973602E-2</v>
      </c>
      <c r="AH1146" s="74">
        <v>-5.8818534016609192E-2</v>
      </c>
      <c r="AI1146" s="74">
        <v>-5.8557000011205673E-2</v>
      </c>
      <c r="AJ1146" s="74">
        <v>-5.9822093695402145E-2</v>
      </c>
      <c r="AK1146" s="74">
        <v>-7.3684588074684143E-2</v>
      </c>
      <c r="AL1146" s="74">
        <v>-9.5842219889163971E-2</v>
      </c>
      <c r="AM1146" s="74">
        <v>-0.10792545229196548</v>
      </c>
      <c r="AN1146" s="74">
        <v>-0.1080479770898819</v>
      </c>
      <c r="AO1146" s="74">
        <v>-8.733251690864563E-2</v>
      </c>
      <c r="AP1146" s="74">
        <v>-0.11895935237407684</v>
      </c>
      <c r="AQ1146" s="74">
        <v>-0.16221272945404053</v>
      </c>
      <c r="AR1146" s="74">
        <v>-0.1696012020111084</v>
      </c>
      <c r="AS1146" s="74">
        <v>-0.15780922770500183</v>
      </c>
      <c r="AT1146" s="74">
        <v>-0.15819047391414642</v>
      </c>
      <c r="AU1146" s="74">
        <v>-0.14942340552806854</v>
      </c>
      <c r="AV1146" s="74">
        <v>-0.16307443380355835</v>
      </c>
      <c r="AW1146" s="74">
        <v>-0.14418990910053253</v>
      </c>
      <c r="AX1146" s="74">
        <v>-9.0782351791858673E-2</v>
      </c>
      <c r="AY1146" s="74">
        <v>-6.4972735941410065E-2</v>
      </c>
      <c r="AZ1146" s="74">
        <v>-7.8918255865573883E-2</v>
      </c>
      <c r="BA1146" s="74">
        <v>-3.7033706903457642E-2</v>
      </c>
      <c r="BB1146" s="74">
        <v>-4.2991325259208679E-2</v>
      </c>
      <c r="BC1146" s="74">
        <v>-3.1736612319946289E-2</v>
      </c>
      <c r="BD1146" s="74">
        <v>-5.8869015425443649E-2</v>
      </c>
      <c r="BE1146" s="74">
        <v>-3.1614620238542557E-2</v>
      </c>
      <c r="BF1146" s="74">
        <v>-3.7395946681499481E-2</v>
      </c>
      <c r="BG1146" s="74">
        <v>-3.7458118051290512E-2</v>
      </c>
      <c r="BH1146" s="74">
        <v>-3.7776075303554535E-2</v>
      </c>
      <c r="BI1146" s="74">
        <v>-4.9997821450233459E-2</v>
      </c>
      <c r="BJ1146" s="74">
        <v>-6.3199982047080994E-2</v>
      </c>
      <c r="BK1146" s="74">
        <v>-6.5887100994586945E-2</v>
      </c>
      <c r="BL1146" s="74">
        <v>-6.3615255057811737E-2</v>
      </c>
      <c r="BM1146" s="74">
        <v>-4.2745493352413177E-2</v>
      </c>
      <c r="BN1146" s="74">
        <v>-7.4059613049030304E-2</v>
      </c>
      <c r="BO1146" s="74">
        <v>-0.11488809436559677</v>
      </c>
      <c r="BP1146" s="74">
        <v>-0.11726382374763489</v>
      </c>
      <c r="BQ1146" s="74">
        <v>-0.10157614201307297</v>
      </c>
      <c r="BR1146" s="74">
        <v>-0.10082518309354782</v>
      </c>
      <c r="BS1146" s="74">
        <v>-8.9906215667724609E-2</v>
      </c>
      <c r="BT1146" s="74">
        <v>-0.1053110659122467</v>
      </c>
      <c r="BU1146" s="74">
        <v>-9.555044025182724E-2</v>
      </c>
      <c r="BV1146" s="74">
        <v>-4.8121623694896698E-2</v>
      </c>
      <c r="BW1146" s="74">
        <v>-2.7828965336084366E-2</v>
      </c>
      <c r="BX1146" s="74">
        <v>-4.8847135156393051E-2</v>
      </c>
      <c r="BY1146" s="74">
        <v>-1.4193055219948292E-2</v>
      </c>
      <c r="BZ1146" s="74">
        <v>-2.0143056288361549E-2</v>
      </c>
      <c r="CA1146" s="74">
        <v>-1.0689113289117813E-2</v>
      </c>
      <c r="CB1146" s="74">
        <v>-3.8255050778388977E-2</v>
      </c>
      <c r="CC1146" s="74">
        <v>-1.659092865884304E-2</v>
      </c>
      <c r="CD1146" s="74">
        <v>-2.2558728232979774E-2</v>
      </c>
      <c r="CE1146" s="74">
        <v>-2.2845098748803139E-2</v>
      </c>
      <c r="CF1146" s="74">
        <v>-2.25070770829916E-2</v>
      </c>
      <c r="CG1146" s="74">
        <v>-3.3592436462640762E-2</v>
      </c>
      <c r="CH1146" s="74">
        <v>-4.0592070668935776E-2</v>
      </c>
      <c r="CI1146" s="74">
        <v>-3.6771472543478012E-2</v>
      </c>
      <c r="CJ1146" s="74">
        <v>-3.2841287553310394E-2</v>
      </c>
      <c r="CK1146" s="74">
        <v>-1.1864660307765007E-2</v>
      </c>
      <c r="CL1146" s="74">
        <v>-4.2962197214365005E-2</v>
      </c>
      <c r="CM1146" s="74">
        <v>-8.2111194729804993E-2</v>
      </c>
      <c r="CN1146" s="74">
        <v>-8.1015102565288544E-2</v>
      </c>
      <c r="CO1146" s="74">
        <v>-6.2629267573356628E-2</v>
      </c>
      <c r="CP1146" s="74">
        <v>-6.1094149947166443E-2</v>
      </c>
      <c r="CQ1146" s="74">
        <v>-4.8684787005186081E-2</v>
      </c>
      <c r="CR1146" s="74">
        <v>-6.530432403087616E-2</v>
      </c>
      <c r="CS1146" s="74">
        <v>-6.1862889677286148E-2</v>
      </c>
      <c r="CT1146" s="74">
        <v>-1.8574938178062439E-2</v>
      </c>
      <c r="CU1146" s="74">
        <v>-2.1033012308180332E-3</v>
      </c>
      <c r="CV1146" s="74">
        <v>-2.8019964694976807E-2</v>
      </c>
      <c r="CW1146" s="74">
        <v>1.6263121506199241E-3</v>
      </c>
      <c r="CX1146" s="74">
        <v>-4.3184165842831135E-3</v>
      </c>
      <c r="CY1146" s="74">
        <v>3.888322738930583E-3</v>
      </c>
      <c r="CZ1146" s="74">
        <v>-2.3977877572178841E-2</v>
      </c>
      <c r="DA1146" s="74">
        <v>-1.5672332374379039E-3</v>
      </c>
      <c r="DB1146" s="74">
        <v>-7.7215088531374931E-3</v>
      </c>
      <c r="DC1146" s="74">
        <v>-8.2320794463157654E-3</v>
      </c>
      <c r="DD1146" s="74">
        <v>-7.2380732744932175E-3</v>
      </c>
      <c r="DE1146" s="74">
        <v>-1.7187053337693214E-2</v>
      </c>
      <c r="DF1146" s="74">
        <v>-1.7984155565500259E-2</v>
      </c>
      <c r="DG1146" s="74">
        <v>-7.65583710744977E-3</v>
      </c>
      <c r="DH1146" s="74">
        <v>-2.0673198159784079E-3</v>
      </c>
      <c r="DI1146" s="74">
        <v>1.9016172736883163E-2</v>
      </c>
      <c r="DJ1146" s="74">
        <v>-1.1864780448377132E-2</v>
      </c>
      <c r="DK1146" s="74">
        <v>-4.9334295094013214E-2</v>
      </c>
      <c r="DL1146" s="74">
        <v>-4.47663813829422E-2</v>
      </c>
      <c r="DM1146" s="74">
        <v>-2.3682393133640289E-2</v>
      </c>
      <c r="DN1146" s="74">
        <v>-2.1363111212849617E-2</v>
      </c>
      <c r="DO1146" s="74">
        <v>-7.4633634649217129E-3</v>
      </c>
      <c r="DP1146" s="74">
        <v>-2.5297584012150764E-2</v>
      </c>
      <c r="DQ1146" s="74">
        <v>-2.8175342828035355E-2</v>
      </c>
      <c r="DR1146" s="74">
        <v>1.097174733877182E-2</v>
      </c>
      <c r="DS1146" s="74">
        <v>2.3622360080480576E-2</v>
      </c>
      <c r="DT1146" s="74">
        <v>-7.1927979588508606E-3</v>
      </c>
      <c r="DU1146" s="74">
        <v>1.7445677891373634E-2</v>
      </c>
      <c r="DV1146" s="74">
        <v>1.1506222188472748E-2</v>
      </c>
      <c r="DW1146" s="74">
        <v>1.8465759232640266E-2</v>
      </c>
      <c r="DX1146" s="74">
        <v>-9.7007080912590027E-3</v>
      </c>
      <c r="DY1146" s="74">
        <v>2.0124597474932671E-2</v>
      </c>
      <c r="DZ1146" s="74">
        <v>1.3701080344617367E-2</v>
      </c>
      <c r="EA1146" s="74">
        <v>1.2866801582276821E-2</v>
      </c>
      <c r="EB1146" s="74">
        <v>1.4807942323386669E-2</v>
      </c>
      <c r="EC1146" s="74">
        <v>6.4997114241123199E-3</v>
      </c>
      <c r="ED1146" s="74">
        <v>1.4658077619969845E-2</v>
      </c>
      <c r="EE1146" s="74">
        <v>3.4382510930299759E-2</v>
      </c>
      <c r="EF1146" s="74">
        <v>4.236539825797081E-2</v>
      </c>
      <c r="EG1146" s="74">
        <v>6.3603192567825317E-2</v>
      </c>
      <c r="EH1146" s="74">
        <v>3.3034954220056534E-2</v>
      </c>
      <c r="EI1146" s="74">
        <v>-2.0096611697226763E-3</v>
      </c>
      <c r="EJ1146" s="74">
        <v>7.5710113160312176E-3</v>
      </c>
      <c r="EK1146" s="74">
        <v>3.2550711184740067E-2</v>
      </c>
      <c r="EL1146" s="74">
        <v>3.6002188920974731E-2</v>
      </c>
      <c r="EM1146" s="74">
        <v>5.2053827792406082E-2</v>
      </c>
      <c r="EN1146" s="74">
        <v>3.2465796917676926E-2</v>
      </c>
      <c r="EO1146" s="74">
        <v>2.0464126020669937E-2</v>
      </c>
      <c r="EP1146" s="74">
        <v>5.3632467985153198E-2</v>
      </c>
      <c r="EQ1146" s="74">
        <v>6.0766130685806274E-2</v>
      </c>
      <c r="ER1146" s="74">
        <v>2.2878324612975121E-2</v>
      </c>
      <c r="ES1146" s="74">
        <v>4.0286332368850708E-2</v>
      </c>
      <c r="ET1146" s="74">
        <v>3.435448557138443E-2</v>
      </c>
      <c r="EU1146" s="74">
        <v>3.9513260126113892E-2</v>
      </c>
      <c r="EV1146" s="74">
        <v>1.0913258418440819E-2</v>
      </c>
      <c r="EW1146" s="74">
        <v>42.962291717529297</v>
      </c>
      <c r="EX1146" s="74">
        <v>41.978515625</v>
      </c>
      <c r="EY1146" s="74">
        <v>39.921840667724609</v>
      </c>
      <c r="EZ1146" s="74">
        <v>38.988601684570313</v>
      </c>
      <c r="FA1146" s="74">
        <v>38.986598968505859</v>
      </c>
      <c r="FB1146" s="74">
        <v>37.965263366699219</v>
      </c>
      <c r="FC1146" s="74">
        <v>37.992050170898438</v>
      </c>
      <c r="FD1146" s="74">
        <v>35.99560546875</v>
      </c>
      <c r="FE1146" s="74">
        <v>37.001605987548828</v>
      </c>
      <c r="FF1146" s="74">
        <v>39.034549713134766</v>
      </c>
      <c r="FG1146" s="74">
        <v>42.009620666503906</v>
      </c>
      <c r="FH1146" s="74">
        <v>46.006931304931641</v>
      </c>
      <c r="FI1146" s="74">
        <v>49.008655548095703</v>
      </c>
      <c r="FJ1146" s="74">
        <v>52.021495819091797</v>
      </c>
      <c r="FK1146" s="74">
        <v>54.001678466796875</v>
      </c>
      <c r="FL1146" s="74">
        <v>55</v>
      </c>
      <c r="FM1146" s="74">
        <v>54.979595184326172</v>
      </c>
      <c r="FN1146" s="74">
        <v>52.960651397705078</v>
      </c>
      <c r="FO1146" s="74">
        <v>50.984657287597656</v>
      </c>
      <c r="FP1146" s="74">
        <v>46.988361358642578</v>
      </c>
      <c r="FQ1146" s="74">
        <v>44.937507629394531</v>
      </c>
      <c r="FR1146" s="74">
        <v>41.992794036865234</v>
      </c>
      <c r="FS1146" s="74">
        <v>40.992668151855469</v>
      </c>
      <c r="FT1146" s="74">
        <v>38</v>
      </c>
      <c r="FU1146" s="74">
        <v>3.2769326120615005E-2</v>
      </c>
      <c r="FV1146" s="74">
        <v>8.3019629120826721E-2</v>
      </c>
      <c r="FW1146" s="74">
        <v>3.1510751694440842E-2</v>
      </c>
      <c r="FX1146" s="74">
        <v>0</v>
      </c>
      <c r="FY1146" s="74">
        <v>0.18512932956218719</v>
      </c>
      <c r="FZ1146" s="74">
        <v>51</v>
      </c>
      <c r="GA1146" s="74">
        <v>6.0261626243591309</v>
      </c>
      <c r="GB1146" s="74">
        <v>90.606479108333588</v>
      </c>
      <c r="GC1146" s="74">
        <v>1</v>
      </c>
      <c r="GD1146" s="74">
        <v>3</v>
      </c>
      <c r="GE1146" s="74">
        <v>2</v>
      </c>
      <c r="GF1146" s="74">
        <v>1</v>
      </c>
      <c r="GG1146" t="s">
        <v>238</v>
      </c>
      <c r="GH1146" t="s">
        <v>235</v>
      </c>
      <c r="GI1146" t="s">
        <v>236</v>
      </c>
      <c r="GJ1146" s="47"/>
      <c r="GK1146" s="30"/>
    </row>
    <row r="1147" spans="1:193" x14ac:dyDescent="0.2">
      <c r="A1147" t="s">
        <v>175</v>
      </c>
      <c r="B1147" t="s">
        <v>240</v>
      </c>
      <c r="C1147" t="s">
        <v>181</v>
      </c>
      <c r="D1147" t="s">
        <v>185</v>
      </c>
      <c r="E1147" t="s">
        <v>186</v>
      </c>
      <c r="F1147" t="s">
        <v>260</v>
      </c>
      <c r="G1147" t="s">
        <v>274</v>
      </c>
      <c r="H1147" s="74">
        <v>239</v>
      </c>
      <c r="I1147" s="74">
        <v>1.1482523679733276</v>
      </c>
      <c r="J1147" s="74">
        <v>1.1372946500778198</v>
      </c>
      <c r="K1147" s="74">
        <v>1.1281648874282837</v>
      </c>
      <c r="L1147" s="74">
        <v>1.1705142259597778</v>
      </c>
      <c r="M1147" s="74">
        <v>1.2418208122253418</v>
      </c>
      <c r="N1147" s="74">
        <v>1.7482011318206787</v>
      </c>
      <c r="O1147" s="74">
        <v>2.2159807682037354</v>
      </c>
      <c r="P1147" s="74">
        <v>2.4769020080566406</v>
      </c>
      <c r="Q1147" s="74">
        <v>2.5808603763580322</v>
      </c>
      <c r="R1147" s="74">
        <v>2.5226778984069824</v>
      </c>
      <c r="S1147" s="74">
        <v>2.5992321968078613</v>
      </c>
      <c r="T1147" s="74">
        <v>2.7235183715820313</v>
      </c>
      <c r="U1147" s="74">
        <v>2.7371056079864502</v>
      </c>
      <c r="V1147" s="74">
        <v>3.0040359497070313</v>
      </c>
      <c r="W1147" s="74">
        <v>2.8844120502471924</v>
      </c>
      <c r="X1147" s="74">
        <v>2.5502622127532959</v>
      </c>
      <c r="Y1147" s="74">
        <v>2.2726736068725586</v>
      </c>
      <c r="Z1147" s="74">
        <v>1.6884467601776123</v>
      </c>
      <c r="AA1147" s="74">
        <v>1.3110733032226563</v>
      </c>
      <c r="AB1147" s="74">
        <v>1.1019150018692017</v>
      </c>
      <c r="AC1147" s="74">
        <v>1.0804829597473145</v>
      </c>
      <c r="AD1147" s="74">
        <v>1.0089582204818726</v>
      </c>
      <c r="AE1147" s="74">
        <v>0.89693164825439453</v>
      </c>
      <c r="AF1147" s="74">
        <v>1.1311720609664917</v>
      </c>
      <c r="AG1147" s="74">
        <v>-5.3306449204683304E-2</v>
      </c>
      <c r="AH1147" s="74">
        <v>-5.8818534016609192E-2</v>
      </c>
      <c r="AI1147" s="74">
        <v>-5.8556996285915375E-2</v>
      </c>
      <c r="AJ1147" s="74">
        <v>-5.9822093695402145E-2</v>
      </c>
      <c r="AK1147" s="74">
        <v>-7.3684588074684143E-2</v>
      </c>
      <c r="AL1147" s="74">
        <v>-9.5842204988002777E-2</v>
      </c>
      <c r="AM1147" s="74">
        <v>-0.10792545229196548</v>
      </c>
      <c r="AN1147" s="74">
        <v>-0.1080479696393013</v>
      </c>
      <c r="AO1147" s="74">
        <v>-8.733251690864563E-2</v>
      </c>
      <c r="AP1147" s="74">
        <v>-0.11895934492349625</v>
      </c>
      <c r="AQ1147" s="74">
        <v>-0.16221271455287933</v>
      </c>
      <c r="AR1147" s="74">
        <v>-0.1696012020111084</v>
      </c>
      <c r="AS1147" s="74">
        <v>-0.15780922770500183</v>
      </c>
      <c r="AT1147" s="74">
        <v>-0.15819047391414642</v>
      </c>
      <c r="AU1147" s="74">
        <v>-0.14942339062690735</v>
      </c>
      <c r="AV1147" s="74">
        <v>-0.16307443380355835</v>
      </c>
      <c r="AW1147" s="74">
        <v>-0.14418992400169373</v>
      </c>
      <c r="AX1147" s="74">
        <v>-9.0782351791858673E-2</v>
      </c>
      <c r="AY1147" s="74">
        <v>-6.4972728490829468E-2</v>
      </c>
      <c r="AZ1147" s="74">
        <v>-7.8918255865573883E-2</v>
      </c>
      <c r="BA1147" s="74">
        <v>-3.7033706903457642E-2</v>
      </c>
      <c r="BB1147" s="74">
        <v>-4.2991321533918381E-2</v>
      </c>
      <c r="BC1147" s="74">
        <v>-3.1736616045236588E-2</v>
      </c>
      <c r="BD1147" s="74">
        <v>-5.8869019150733948E-2</v>
      </c>
      <c r="BE1147" s="74">
        <v>-3.1614620238542557E-2</v>
      </c>
      <c r="BF1147" s="74">
        <v>-3.7395946681499481E-2</v>
      </c>
      <c r="BG1147" s="74">
        <v>-3.7458118051290512E-2</v>
      </c>
      <c r="BH1147" s="74">
        <v>-3.7776079028844833E-2</v>
      </c>
      <c r="BI1147" s="74">
        <v>-4.9997821450233459E-2</v>
      </c>
      <c r="BJ1147" s="74">
        <v>-6.3199974596500397E-2</v>
      </c>
      <c r="BK1147" s="74">
        <v>-6.5887100994586945E-2</v>
      </c>
      <c r="BL1147" s="74">
        <v>-6.361524760723114E-2</v>
      </c>
      <c r="BM1147" s="74">
        <v>-4.2745493352413177E-2</v>
      </c>
      <c r="BN1147" s="74">
        <v>-7.4059613049030304E-2</v>
      </c>
      <c r="BO1147" s="74">
        <v>-0.11488808691501617</v>
      </c>
      <c r="BP1147" s="74">
        <v>-0.11726381629705429</v>
      </c>
      <c r="BQ1147" s="74">
        <v>-0.10157613456249237</v>
      </c>
      <c r="BR1147" s="74">
        <v>-0.10082517564296722</v>
      </c>
      <c r="BS1147" s="74">
        <v>-8.9906200766563416E-2</v>
      </c>
      <c r="BT1147" s="74">
        <v>-0.10531105846166611</v>
      </c>
      <c r="BU1147" s="74">
        <v>-9.5550432801246643E-2</v>
      </c>
      <c r="BV1147" s="74">
        <v>-4.8121623694896698E-2</v>
      </c>
      <c r="BW1147" s="74">
        <v>-2.7828961610794067E-2</v>
      </c>
      <c r="BX1147" s="74">
        <v>-4.884713888168335E-2</v>
      </c>
      <c r="BY1147" s="74">
        <v>-1.4193055219948292E-2</v>
      </c>
      <c r="BZ1147" s="74">
        <v>-2.01430544257164E-2</v>
      </c>
      <c r="CA1147" s="74">
        <v>-1.0689114220440388E-2</v>
      </c>
      <c r="CB1147" s="74">
        <v>-3.8255054503679276E-2</v>
      </c>
      <c r="CC1147" s="74">
        <v>-1.659092865884304E-2</v>
      </c>
      <c r="CD1147" s="74">
        <v>-2.2558730095624924E-2</v>
      </c>
      <c r="CE1147" s="74">
        <v>-2.2845098748803139E-2</v>
      </c>
      <c r="CF1147" s="74">
        <v>-2.25070770829916E-2</v>
      </c>
      <c r="CG1147" s="74">
        <v>-3.3592432737350464E-2</v>
      </c>
      <c r="CH1147" s="74">
        <v>-4.0592063218355179E-2</v>
      </c>
      <c r="CI1147" s="74">
        <v>-3.6771468818187714E-2</v>
      </c>
      <c r="CJ1147" s="74">
        <v>-3.2841283828020096E-2</v>
      </c>
      <c r="CK1147" s="74">
        <v>-1.1864658445119858E-2</v>
      </c>
      <c r="CL1147" s="74">
        <v>-4.2962197214365005E-2</v>
      </c>
      <c r="CM1147" s="74">
        <v>-8.2111187279224396E-2</v>
      </c>
      <c r="CN1147" s="74">
        <v>-8.1015102565288544E-2</v>
      </c>
      <c r="CO1147" s="74">
        <v>-6.2629267573356628E-2</v>
      </c>
      <c r="CP1147" s="74">
        <v>-6.1094149947166443E-2</v>
      </c>
      <c r="CQ1147" s="74">
        <v>-4.8684787005186081E-2</v>
      </c>
      <c r="CR1147" s="74">
        <v>-6.5304316580295563E-2</v>
      </c>
      <c r="CS1147" s="74">
        <v>-6.1862889677286148E-2</v>
      </c>
      <c r="CT1147" s="74">
        <v>-1.8574938178062439E-2</v>
      </c>
      <c r="CU1147" s="74">
        <v>-2.1033007651567459E-3</v>
      </c>
      <c r="CV1147" s="74">
        <v>-2.8019964694976807E-2</v>
      </c>
      <c r="CW1147" s="74">
        <v>1.6263120342046022E-3</v>
      </c>
      <c r="CX1147" s="74">
        <v>-4.3184165842831135E-3</v>
      </c>
      <c r="CY1147" s="74">
        <v>3.888322738930583E-3</v>
      </c>
      <c r="CZ1147" s="74">
        <v>-2.397787943482399E-2</v>
      </c>
      <c r="DA1147" s="74">
        <v>-1.5672327717766166E-3</v>
      </c>
      <c r="DB1147" s="74">
        <v>-7.7215097844600677E-3</v>
      </c>
      <c r="DC1147" s="74">
        <v>-8.23208037763834E-3</v>
      </c>
      <c r="DD1147" s="74">
        <v>-7.2380728088319302E-3</v>
      </c>
      <c r="DE1147" s="74">
        <v>-1.7187053337693214E-2</v>
      </c>
      <c r="DF1147" s="74">
        <v>-1.7984149977564812E-2</v>
      </c>
      <c r="DG1147" s="74">
        <v>-7.6558352448046207E-3</v>
      </c>
      <c r="DH1147" s="74">
        <v>-2.0673163235187531E-3</v>
      </c>
      <c r="DI1147" s="74">
        <v>1.9016176462173462E-2</v>
      </c>
      <c r="DJ1147" s="74">
        <v>-1.1864781379699707E-2</v>
      </c>
      <c r="DK1147" s="74">
        <v>-4.9334287643432617E-2</v>
      </c>
      <c r="DL1147" s="74">
        <v>-4.4766388833522797E-2</v>
      </c>
      <c r="DM1147" s="74">
        <v>-2.3682394996285439E-2</v>
      </c>
      <c r="DN1147" s="74">
        <v>-2.1363118663430214E-2</v>
      </c>
      <c r="DO1147" s="74">
        <v>-7.4633657932281494E-3</v>
      </c>
      <c r="DP1147" s="74">
        <v>-2.5297578424215317E-2</v>
      </c>
      <c r="DQ1147" s="74">
        <v>-2.8175340965390205E-2</v>
      </c>
      <c r="DR1147" s="74">
        <v>1.0971746407449245E-2</v>
      </c>
      <c r="DS1147" s="74">
        <v>2.3622360080480576E-2</v>
      </c>
      <c r="DT1147" s="74">
        <v>-7.1927965618669987E-3</v>
      </c>
      <c r="DU1147" s="74">
        <v>1.7445677891373634E-2</v>
      </c>
      <c r="DV1147" s="74">
        <v>1.1506222188472748E-2</v>
      </c>
      <c r="DW1147" s="74">
        <v>1.8465759232640266E-2</v>
      </c>
      <c r="DX1147" s="74">
        <v>-9.7007080912590027E-3</v>
      </c>
      <c r="DY1147" s="74">
        <v>2.0124597474932671E-2</v>
      </c>
      <c r="DZ1147" s="74">
        <v>1.3701077550649643E-2</v>
      </c>
      <c r="EA1147" s="74">
        <v>1.2866797856986523E-2</v>
      </c>
      <c r="EB1147" s="74">
        <v>1.4807943254709244E-2</v>
      </c>
      <c r="EC1147" s="74">
        <v>6.4997165463864803E-3</v>
      </c>
      <c r="ED1147" s="74">
        <v>1.4658082276582718E-2</v>
      </c>
      <c r="EE1147" s="74">
        <v>3.4382510930299759E-2</v>
      </c>
      <c r="EF1147" s="74">
        <v>4.2365405708551407E-2</v>
      </c>
      <c r="EG1147" s="74">
        <v>6.3603200018405914E-2</v>
      </c>
      <c r="EH1147" s="74">
        <v>3.3034950494766235E-2</v>
      </c>
      <c r="EI1147" s="74">
        <v>-2.009653951972723E-3</v>
      </c>
      <c r="EJ1147" s="74">
        <v>7.5709973461925983E-3</v>
      </c>
      <c r="EK1147" s="74">
        <v>3.2550700008869171E-2</v>
      </c>
      <c r="EL1147" s="74">
        <v>3.6002177745103836E-2</v>
      </c>
      <c r="EM1147" s="74">
        <v>5.2053816616535187E-2</v>
      </c>
      <c r="EN1147" s="74">
        <v>3.2465804368257523E-2</v>
      </c>
      <c r="EO1147" s="74">
        <v>2.0464126020669937E-2</v>
      </c>
      <c r="EP1147" s="74">
        <v>5.36324642598629E-2</v>
      </c>
      <c r="EQ1147" s="74">
        <v>6.0766126960515976E-2</v>
      </c>
      <c r="ER1147" s="74">
        <v>2.2878328338265419E-2</v>
      </c>
      <c r="ES1147" s="74">
        <v>4.0286332368850708E-2</v>
      </c>
      <c r="ET1147" s="74">
        <v>3.435448557138443E-2</v>
      </c>
      <c r="EU1147" s="74">
        <v>3.951326385140419E-2</v>
      </c>
      <c r="EV1147" s="74">
        <v>1.0913260281085968E-2</v>
      </c>
      <c r="EW1147" s="74">
        <v>52.995765686035156</v>
      </c>
      <c r="EX1147" s="74">
        <v>50.996608734130859</v>
      </c>
      <c r="EY1147" s="74">
        <v>50.997394561767578</v>
      </c>
      <c r="EZ1147" s="74">
        <v>50.995864868164063</v>
      </c>
      <c r="FA1147" s="74">
        <v>49.997829437255859</v>
      </c>
      <c r="FB1147" s="74">
        <v>48.000717163085938</v>
      </c>
      <c r="FC1147" s="74">
        <v>47.999557495117188</v>
      </c>
      <c r="FD1147" s="74">
        <v>49.999191284179688</v>
      </c>
      <c r="FE1147" s="74">
        <v>56</v>
      </c>
      <c r="FF1147" s="74">
        <v>61.999435424804688</v>
      </c>
      <c r="FG1147" s="74">
        <v>66</v>
      </c>
      <c r="FH1147" s="74">
        <v>70.999458312988281</v>
      </c>
      <c r="FI1147" s="74">
        <v>72.999465942382813</v>
      </c>
      <c r="FJ1147" s="74">
        <v>75.998947143554688</v>
      </c>
      <c r="FK1147" s="74">
        <v>76.998855590820313</v>
      </c>
      <c r="FL1147" s="74">
        <v>77.99810791015625</v>
      </c>
      <c r="FM1147" s="74">
        <v>78.996040344238281</v>
      </c>
      <c r="FN1147" s="74">
        <v>76.979377746582031</v>
      </c>
      <c r="FO1147" s="74">
        <v>72.978065490722656</v>
      </c>
      <c r="FP1147" s="74">
        <v>68.988197326660156</v>
      </c>
      <c r="FQ1147" s="74">
        <v>66.985382080078125</v>
      </c>
      <c r="FR1147" s="74">
        <v>62.989341735839844</v>
      </c>
      <c r="FS1147" s="74">
        <v>60.988803863525391</v>
      </c>
      <c r="FT1147" s="74">
        <v>57.997360229492188</v>
      </c>
      <c r="FU1147" s="74">
        <v>3.2769326120615005E-2</v>
      </c>
      <c r="FV1147" s="74">
        <v>8.3019629120826721E-2</v>
      </c>
      <c r="FW1147" s="74">
        <v>3.151075541973114E-2</v>
      </c>
      <c r="FX1147" s="74">
        <v>0.18512929975986481</v>
      </c>
      <c r="FY1147" s="74">
        <v>0</v>
      </c>
      <c r="FZ1147" s="74">
        <v>228</v>
      </c>
      <c r="GA1147" s="74">
        <v>5.7032499313354492</v>
      </c>
      <c r="GB1147" s="74">
        <v>288.43378229625523</v>
      </c>
      <c r="GC1147" s="74">
        <v>1</v>
      </c>
      <c r="GD1147" s="74">
        <v>3</v>
      </c>
      <c r="GE1147" s="74">
        <v>2</v>
      </c>
      <c r="GF1147" s="74">
        <v>1</v>
      </c>
      <c r="GG1147" t="s">
        <v>238</v>
      </c>
      <c r="GH1147" t="s">
        <v>235</v>
      </c>
      <c r="GI1147" t="s">
        <v>236</v>
      </c>
      <c r="GJ1147" s="47"/>
      <c r="GK1147" s="30"/>
    </row>
    <row r="1148" spans="1:193" x14ac:dyDescent="0.2">
      <c r="A1148" t="s">
        <v>175</v>
      </c>
      <c r="B1148" t="s">
        <v>240</v>
      </c>
      <c r="C1148" t="s">
        <v>181</v>
      </c>
      <c r="D1148" t="s">
        <v>185</v>
      </c>
      <c r="E1148" t="s">
        <v>187</v>
      </c>
      <c r="F1148" t="s">
        <v>260</v>
      </c>
      <c r="G1148" t="s">
        <v>274</v>
      </c>
      <c r="H1148" s="74">
        <v>522</v>
      </c>
      <c r="I1148" s="74">
        <v>0.77037149667739868</v>
      </c>
      <c r="J1148" s="74">
        <v>0.7578926682472229</v>
      </c>
      <c r="K1148" s="74">
        <v>0.75233685970306396</v>
      </c>
      <c r="L1148" s="74">
        <v>0.76611495018005371</v>
      </c>
      <c r="M1148" s="74">
        <v>0.76415795087814331</v>
      </c>
      <c r="N1148" s="74">
        <v>0.80860108137130737</v>
      </c>
      <c r="O1148" s="74">
        <v>0.8806731104850769</v>
      </c>
      <c r="P1148" s="74">
        <v>1.0061174631118774</v>
      </c>
      <c r="Q1148" s="74">
        <v>1.1447294950485229</v>
      </c>
      <c r="R1148" s="74">
        <v>1.1924307346343994</v>
      </c>
      <c r="S1148" s="74">
        <v>1.2492384910583496</v>
      </c>
      <c r="T1148" s="74">
        <v>1.3269443511962891</v>
      </c>
      <c r="U1148" s="74">
        <v>1.4102708101272583</v>
      </c>
      <c r="V1148" s="74">
        <v>1.4206880331039429</v>
      </c>
      <c r="W1148" s="74">
        <v>1.4587644338607788</v>
      </c>
      <c r="X1148" s="74">
        <v>1.3239363431930542</v>
      </c>
      <c r="Y1148" s="74">
        <v>1.1198892593383789</v>
      </c>
      <c r="Z1148" s="74">
        <v>1.0233359336853027</v>
      </c>
      <c r="AA1148" s="74">
        <v>0.94747215509414673</v>
      </c>
      <c r="AB1148" s="74">
        <v>0.90012198686599731</v>
      </c>
      <c r="AC1148" s="74">
        <v>0.87889057397842407</v>
      </c>
      <c r="AD1148" s="74">
        <v>0.84843462705612183</v>
      </c>
      <c r="AE1148" s="74">
        <v>0.85065156221389771</v>
      </c>
      <c r="AF1148" s="74">
        <v>0.78678518533706665</v>
      </c>
      <c r="AG1148" s="74">
        <v>-5.3306449204683304E-2</v>
      </c>
      <c r="AH1148" s="74">
        <v>-5.8818530291318893E-2</v>
      </c>
      <c r="AI1148" s="74">
        <v>-5.8556996285915375E-2</v>
      </c>
      <c r="AJ1148" s="74">
        <v>-5.9822097420692444E-2</v>
      </c>
      <c r="AK1148" s="74">
        <v>-7.3684588074684143E-2</v>
      </c>
      <c r="AL1148" s="74">
        <v>-9.5842212438583374E-2</v>
      </c>
      <c r="AM1148" s="74">
        <v>-0.10792544484138489</v>
      </c>
      <c r="AN1148" s="74">
        <v>-0.1080479770898819</v>
      </c>
      <c r="AO1148" s="74">
        <v>-8.733251690864563E-2</v>
      </c>
      <c r="AP1148" s="74">
        <v>-0.11895934492349625</v>
      </c>
      <c r="AQ1148" s="74">
        <v>-0.16221272945404053</v>
      </c>
      <c r="AR1148" s="74">
        <v>-0.1696011871099472</v>
      </c>
      <c r="AS1148" s="74">
        <v>-0.15780922770500183</v>
      </c>
      <c r="AT1148" s="74">
        <v>-0.15819045901298523</v>
      </c>
      <c r="AU1148" s="74">
        <v>-0.14942339062690735</v>
      </c>
      <c r="AV1148" s="74">
        <v>-0.16307443380355835</v>
      </c>
      <c r="AW1148" s="74">
        <v>-0.14418992400169373</v>
      </c>
      <c r="AX1148" s="74">
        <v>-9.0782344341278076E-2</v>
      </c>
      <c r="AY1148" s="74">
        <v>-6.4972728490829468E-2</v>
      </c>
      <c r="AZ1148" s="74">
        <v>-7.8918255865573883E-2</v>
      </c>
      <c r="BA1148" s="74">
        <v>-3.703371062874794E-2</v>
      </c>
      <c r="BB1148" s="74">
        <v>-4.2991321533918381E-2</v>
      </c>
      <c r="BC1148" s="74">
        <v>-3.1736612319946289E-2</v>
      </c>
      <c r="BD1148" s="74">
        <v>-5.8869015425443649E-2</v>
      </c>
      <c r="BE1148" s="74">
        <v>-3.1614620238542557E-2</v>
      </c>
      <c r="BF1148" s="74">
        <v>-3.7395942956209183E-2</v>
      </c>
      <c r="BG1148" s="74">
        <v>-3.7458118051290512E-2</v>
      </c>
      <c r="BH1148" s="74">
        <v>-3.7776079028844833E-2</v>
      </c>
      <c r="BI1148" s="74">
        <v>-4.9997821450233459E-2</v>
      </c>
      <c r="BJ1148" s="74">
        <v>-6.3199974596500397E-2</v>
      </c>
      <c r="BK1148" s="74">
        <v>-6.5887100994586945E-2</v>
      </c>
      <c r="BL1148" s="74">
        <v>-6.3615255057811737E-2</v>
      </c>
      <c r="BM1148" s="74">
        <v>-4.2745493352413177E-2</v>
      </c>
      <c r="BN1148" s="74">
        <v>-7.4059620499610901E-2</v>
      </c>
      <c r="BO1148" s="74">
        <v>-0.11488810181617737</v>
      </c>
      <c r="BP1148" s="74">
        <v>-0.11726380884647369</v>
      </c>
      <c r="BQ1148" s="74">
        <v>-0.10157613456249237</v>
      </c>
      <c r="BR1148" s="74">
        <v>-0.10082517564296722</v>
      </c>
      <c r="BS1148" s="74">
        <v>-8.9906208217144012E-2</v>
      </c>
      <c r="BT1148" s="74">
        <v>-0.1053110659122467</v>
      </c>
      <c r="BU1148" s="74">
        <v>-9.5550432801246643E-2</v>
      </c>
      <c r="BV1148" s="74">
        <v>-4.8121623694896698E-2</v>
      </c>
      <c r="BW1148" s="74">
        <v>-2.7828963473439217E-2</v>
      </c>
      <c r="BX1148" s="74">
        <v>-4.8847131431102753E-2</v>
      </c>
      <c r="BY1148" s="74">
        <v>-1.4193056151270866E-2</v>
      </c>
      <c r="BZ1148" s="74">
        <v>-2.0143058151006699E-2</v>
      </c>
      <c r="CA1148" s="74">
        <v>-1.0689114220440388E-2</v>
      </c>
      <c r="CB1148" s="74">
        <v>-3.8255050778388977E-2</v>
      </c>
      <c r="CC1148" s="74">
        <v>-1.6590926796197891E-2</v>
      </c>
      <c r="CD1148" s="74">
        <v>-2.2558728232979774E-2</v>
      </c>
      <c r="CE1148" s="74">
        <v>-2.2845098748803139E-2</v>
      </c>
      <c r="CF1148" s="74">
        <v>-2.25070770829916E-2</v>
      </c>
      <c r="CG1148" s="74">
        <v>-3.3592436462640762E-2</v>
      </c>
      <c r="CH1148" s="74">
        <v>-4.0592063218355179E-2</v>
      </c>
      <c r="CI1148" s="74">
        <v>-3.6771468818187714E-2</v>
      </c>
      <c r="CJ1148" s="74">
        <v>-3.2841287553310394E-2</v>
      </c>
      <c r="CK1148" s="74">
        <v>-1.1864659376442432E-2</v>
      </c>
      <c r="CL1148" s="74">
        <v>-4.2962197214365005E-2</v>
      </c>
      <c r="CM1148" s="74">
        <v>-8.2111194729804993E-2</v>
      </c>
      <c r="CN1148" s="74">
        <v>-8.1015102565288544E-2</v>
      </c>
      <c r="CO1148" s="74">
        <v>-6.2629267573356628E-2</v>
      </c>
      <c r="CP1148" s="74">
        <v>-6.1094149947166443E-2</v>
      </c>
      <c r="CQ1148" s="74">
        <v>-4.8684787005186081E-2</v>
      </c>
      <c r="CR1148" s="74">
        <v>-6.530432403087616E-2</v>
      </c>
      <c r="CS1148" s="74">
        <v>-6.1862882226705551E-2</v>
      </c>
      <c r="CT1148" s="74">
        <v>-1.8574940040707588E-2</v>
      </c>
      <c r="CU1148" s="74">
        <v>-2.1033009979873896E-3</v>
      </c>
      <c r="CV1148" s="74">
        <v>-2.8019964694976807E-2</v>
      </c>
      <c r="CW1148" s="74">
        <v>1.6263121506199241E-3</v>
      </c>
      <c r="CX1148" s="74">
        <v>-4.3184165842831135E-3</v>
      </c>
      <c r="CY1148" s="74">
        <v>3.888322738930583E-3</v>
      </c>
      <c r="CZ1148" s="74">
        <v>-2.3977877572178841E-2</v>
      </c>
      <c r="DA1148" s="74">
        <v>-1.5672317240387201E-3</v>
      </c>
      <c r="DB1148" s="74">
        <v>-7.7215079218149185E-3</v>
      </c>
      <c r="DC1148" s="74">
        <v>-8.2320785149931908E-3</v>
      </c>
      <c r="DD1148" s="74">
        <v>-7.2380728088319302E-3</v>
      </c>
      <c r="DE1148" s="74">
        <v>-1.7187053337693214E-2</v>
      </c>
      <c r="DF1148" s="74">
        <v>-1.798415370285511E-2</v>
      </c>
      <c r="DG1148" s="74">
        <v>-7.6558343134820461E-3</v>
      </c>
      <c r="DH1148" s="74">
        <v>-2.0673156250268221E-3</v>
      </c>
      <c r="DI1148" s="74">
        <v>1.9016172736883163E-2</v>
      </c>
      <c r="DJ1148" s="74">
        <v>-1.1864782311022282E-2</v>
      </c>
      <c r="DK1148" s="74">
        <v>-4.9334302544593811E-2</v>
      </c>
      <c r="DL1148" s="74">
        <v>-4.4766388833522797E-2</v>
      </c>
      <c r="DM1148" s="74">
        <v>-2.3682396858930588E-2</v>
      </c>
      <c r="DN1148" s="74">
        <v>-2.1363114938139915E-2</v>
      </c>
      <c r="DO1148" s="74">
        <v>-7.4633597396314144E-3</v>
      </c>
      <c r="DP1148" s="74">
        <v>-2.5297585874795914E-2</v>
      </c>
      <c r="DQ1148" s="74">
        <v>-2.8175333514809608E-2</v>
      </c>
      <c r="DR1148" s="74">
        <v>1.0971743613481522E-2</v>
      </c>
      <c r="DS1148" s="74">
        <v>2.3622360080480576E-2</v>
      </c>
      <c r="DT1148" s="74">
        <v>-7.1927956305444241E-3</v>
      </c>
      <c r="DU1148" s="74">
        <v>1.7445679754018784E-2</v>
      </c>
      <c r="DV1148" s="74">
        <v>1.1506223119795322E-2</v>
      </c>
      <c r="DW1148" s="74">
        <v>1.8465759232640266E-2</v>
      </c>
      <c r="DX1148" s="74">
        <v>-9.7007080912590027E-3</v>
      </c>
      <c r="DY1148" s="74">
        <v>2.012459933757782E-2</v>
      </c>
      <c r="DZ1148" s="74">
        <v>1.3701080344617367E-2</v>
      </c>
      <c r="EA1148" s="74">
        <v>1.2866799719631672E-2</v>
      </c>
      <c r="EB1148" s="74">
        <v>1.4807944186031818E-2</v>
      </c>
      <c r="EC1148" s="74">
        <v>6.4997165463864803E-3</v>
      </c>
      <c r="ED1148" s="74">
        <v>1.4658078551292419E-2</v>
      </c>
      <c r="EE1148" s="74">
        <v>3.4382510930299759E-2</v>
      </c>
      <c r="EF1148" s="74">
        <v>4.2365405708551407E-2</v>
      </c>
      <c r="EG1148" s="74">
        <v>6.3603192567825317E-2</v>
      </c>
      <c r="EH1148" s="74">
        <v>3.3034950494766235E-2</v>
      </c>
      <c r="EI1148" s="74">
        <v>-2.0096704829484224E-3</v>
      </c>
      <c r="EJ1148" s="74">
        <v>7.570992223918438E-3</v>
      </c>
      <c r="EK1148" s="74">
        <v>3.2550700008869171E-2</v>
      </c>
      <c r="EL1148" s="74">
        <v>3.6002185195684433E-2</v>
      </c>
      <c r="EM1148" s="74">
        <v>5.2053831517696381E-2</v>
      </c>
      <c r="EN1148" s="74">
        <v>3.2465793192386627E-2</v>
      </c>
      <c r="EO1148" s="74">
        <v>2.0464140921831131E-2</v>
      </c>
      <c r="EP1148" s="74">
        <v>5.3632460534572601E-2</v>
      </c>
      <c r="EQ1148" s="74">
        <v>6.0766126960515976E-2</v>
      </c>
      <c r="ER1148" s="74">
        <v>2.2878328338265419E-2</v>
      </c>
      <c r="ES1148" s="74">
        <v>4.0286332368850708E-2</v>
      </c>
      <c r="ET1148" s="74">
        <v>3.4354489296674728E-2</v>
      </c>
      <c r="EU1148" s="74">
        <v>3.951326385140419E-2</v>
      </c>
      <c r="EV1148" s="74">
        <v>1.0913260281085968E-2</v>
      </c>
      <c r="EW1148" s="74">
        <v>71.550033569335938</v>
      </c>
      <c r="EX1148" s="74">
        <v>70.540458679199219</v>
      </c>
      <c r="EY1148" s="74">
        <v>69.745719909667969</v>
      </c>
      <c r="EZ1148" s="74">
        <v>67.27532958984375</v>
      </c>
      <c r="FA1148" s="74">
        <v>66.996246337890625</v>
      </c>
      <c r="FB1148" s="74">
        <v>64.532341003417969</v>
      </c>
      <c r="FC1148" s="74">
        <v>63.74053955078125</v>
      </c>
      <c r="FD1148" s="74">
        <v>64.630264282226563</v>
      </c>
      <c r="FE1148" s="74">
        <v>68.764945983886719</v>
      </c>
      <c r="FF1148" s="74">
        <v>71.963668823242188</v>
      </c>
      <c r="FG1148" s="74">
        <v>75.172988891601563</v>
      </c>
      <c r="FH1148" s="74">
        <v>78.132705688476563</v>
      </c>
      <c r="FI1148" s="74">
        <v>81.057235717773438</v>
      </c>
      <c r="FJ1148" s="74">
        <v>84.80999755859375</v>
      </c>
      <c r="FK1148" s="74">
        <v>86.573989868164063</v>
      </c>
      <c r="FL1148" s="74">
        <v>88.483505249023438</v>
      </c>
      <c r="FM1148" s="74">
        <v>90.483009338378906</v>
      </c>
      <c r="FN1148" s="74">
        <v>90.4244384765625</v>
      </c>
      <c r="FO1148" s="74">
        <v>90.392669677734375</v>
      </c>
      <c r="FP1148" s="74">
        <v>87.397308349609375</v>
      </c>
      <c r="FQ1148" s="74">
        <v>83.637290954589844</v>
      </c>
      <c r="FR1148" s="74">
        <v>81.158706665039063</v>
      </c>
      <c r="FS1148" s="74">
        <v>79.238815307617188</v>
      </c>
      <c r="FT1148" s="74">
        <v>77.388717651367188</v>
      </c>
      <c r="FU1148" s="74">
        <v>3.2769326120615005E-2</v>
      </c>
      <c r="FV1148" s="74">
        <v>8.3019629120826721E-2</v>
      </c>
      <c r="FW1148" s="74">
        <v>3.1510751694440842E-2</v>
      </c>
      <c r="FX1148" s="74">
        <v>0.18512929975986481</v>
      </c>
      <c r="FY1148" s="74">
        <v>0</v>
      </c>
      <c r="FZ1148" s="74">
        <v>510</v>
      </c>
      <c r="GA1148" s="74">
        <v>5.8801398277282715</v>
      </c>
      <c r="GB1148" s="74">
        <v>477.59607493877411</v>
      </c>
      <c r="GC1148" s="74">
        <v>1</v>
      </c>
      <c r="GD1148" s="74">
        <v>3</v>
      </c>
      <c r="GE1148" s="74">
        <v>2</v>
      </c>
      <c r="GF1148" s="74">
        <v>1</v>
      </c>
      <c r="GG1148" t="s">
        <v>238</v>
      </c>
      <c r="GH1148" t="s">
        <v>235</v>
      </c>
      <c r="GI1148" t="s">
        <v>236</v>
      </c>
      <c r="GJ1148" s="47"/>
      <c r="GK1148" s="30"/>
    </row>
    <row r="1149" spans="1:193" x14ac:dyDescent="0.2">
      <c r="A1149" t="s">
        <v>175</v>
      </c>
      <c r="B1149" t="s">
        <v>240</v>
      </c>
      <c r="C1149" t="s">
        <v>181</v>
      </c>
      <c r="D1149" t="s">
        <v>185</v>
      </c>
      <c r="E1149" t="s">
        <v>188</v>
      </c>
      <c r="F1149" t="s">
        <v>260</v>
      </c>
      <c r="G1149" t="s">
        <v>274</v>
      </c>
      <c r="H1149" s="74">
        <v>541</v>
      </c>
      <c r="I1149" s="74">
        <v>0.81243222951889038</v>
      </c>
      <c r="J1149" s="74">
        <v>0.8031308650970459</v>
      </c>
      <c r="K1149" s="74">
        <v>0.80730438232421875</v>
      </c>
      <c r="L1149" s="74">
        <v>0.80615049600601196</v>
      </c>
      <c r="M1149" s="74">
        <v>0.82748872041702271</v>
      </c>
      <c r="N1149" s="74">
        <v>0.89454174041748047</v>
      </c>
      <c r="O1149" s="74">
        <v>1.0650063753128052</v>
      </c>
      <c r="P1149" s="74">
        <v>1.3366900682449341</v>
      </c>
      <c r="Q1149" s="74">
        <v>1.6049997806549072</v>
      </c>
      <c r="R1149" s="74">
        <v>1.706673264503479</v>
      </c>
      <c r="S1149" s="74">
        <v>1.8128973245620728</v>
      </c>
      <c r="T1149" s="74">
        <v>1.916623592376709</v>
      </c>
      <c r="U1149" s="74">
        <v>2.062730073928833</v>
      </c>
      <c r="V1149" s="74">
        <v>2.1318607330322266</v>
      </c>
      <c r="W1149" s="74">
        <v>2.0758795738220215</v>
      </c>
      <c r="X1149" s="74">
        <v>1.8899164199829102</v>
      </c>
      <c r="Y1149" s="74">
        <v>1.5515581369400024</v>
      </c>
      <c r="Z1149" s="74">
        <v>1.3304060697555542</v>
      </c>
      <c r="AA1149" s="74">
        <v>1.2360379695892334</v>
      </c>
      <c r="AB1149" s="74">
        <v>1.1121964454650879</v>
      </c>
      <c r="AC1149" s="74">
        <v>1.0408430099487305</v>
      </c>
      <c r="AD1149" s="74">
        <v>1.0102776288986206</v>
      </c>
      <c r="AE1149" s="74">
        <v>0.97315371036529541</v>
      </c>
      <c r="AF1149" s="74">
        <v>0.85837477445602417</v>
      </c>
      <c r="AG1149" s="74">
        <v>-5.3306449204683304E-2</v>
      </c>
      <c r="AH1149" s="74">
        <v>-5.8818530291318893E-2</v>
      </c>
      <c r="AI1149" s="74">
        <v>-5.8556996285915375E-2</v>
      </c>
      <c r="AJ1149" s="74">
        <v>-5.9822093695402145E-2</v>
      </c>
      <c r="AK1149" s="74">
        <v>-7.3684588074684143E-2</v>
      </c>
      <c r="AL1149" s="74">
        <v>-9.5842212438583374E-2</v>
      </c>
      <c r="AM1149" s="74">
        <v>-0.10792544484138489</v>
      </c>
      <c r="AN1149" s="74">
        <v>-0.1080479770898819</v>
      </c>
      <c r="AO1149" s="74">
        <v>-8.733251690864563E-2</v>
      </c>
      <c r="AP1149" s="74">
        <v>-0.11895934492349625</v>
      </c>
      <c r="AQ1149" s="74">
        <v>-0.16221272945404053</v>
      </c>
      <c r="AR1149" s="74">
        <v>-0.1696012020111084</v>
      </c>
      <c r="AS1149" s="74">
        <v>-0.15780922770500183</v>
      </c>
      <c r="AT1149" s="74">
        <v>-0.15819047391414642</v>
      </c>
      <c r="AU1149" s="74">
        <v>-0.14942340552806854</v>
      </c>
      <c r="AV1149" s="74">
        <v>-0.16307443380355835</v>
      </c>
      <c r="AW1149" s="74">
        <v>-0.14418992400169373</v>
      </c>
      <c r="AX1149" s="74">
        <v>-9.0782344341278076E-2</v>
      </c>
      <c r="AY1149" s="74">
        <v>-6.4972728490829468E-2</v>
      </c>
      <c r="AZ1149" s="74">
        <v>-7.8918255865573883E-2</v>
      </c>
      <c r="BA1149" s="74">
        <v>-3.703371062874794E-2</v>
      </c>
      <c r="BB1149" s="74">
        <v>-4.2991317808628082E-2</v>
      </c>
      <c r="BC1149" s="74">
        <v>-3.1736612319946289E-2</v>
      </c>
      <c r="BD1149" s="74">
        <v>-5.8869019150733948E-2</v>
      </c>
      <c r="BE1149" s="74">
        <v>-3.1614620238542557E-2</v>
      </c>
      <c r="BF1149" s="74">
        <v>-3.7395946681499481E-2</v>
      </c>
      <c r="BG1149" s="74">
        <v>-3.7458118051290512E-2</v>
      </c>
      <c r="BH1149" s="74">
        <v>-3.7776079028844833E-2</v>
      </c>
      <c r="BI1149" s="74">
        <v>-4.9997821450233459E-2</v>
      </c>
      <c r="BJ1149" s="74">
        <v>-6.3199982047080994E-2</v>
      </c>
      <c r="BK1149" s="74">
        <v>-6.5887093544006348E-2</v>
      </c>
      <c r="BL1149" s="74">
        <v>-6.3615255057811737E-2</v>
      </c>
      <c r="BM1149" s="74">
        <v>-4.2745493352413177E-2</v>
      </c>
      <c r="BN1149" s="74">
        <v>-7.4059605598449707E-2</v>
      </c>
      <c r="BO1149" s="74">
        <v>-0.11488809436559677</v>
      </c>
      <c r="BP1149" s="74">
        <v>-0.11726380884647369</v>
      </c>
      <c r="BQ1149" s="74">
        <v>-0.10157614201307297</v>
      </c>
      <c r="BR1149" s="74">
        <v>-0.10082517564296722</v>
      </c>
      <c r="BS1149" s="74">
        <v>-8.9906215667724609E-2</v>
      </c>
      <c r="BT1149" s="74">
        <v>-0.1053110659122467</v>
      </c>
      <c r="BU1149" s="74">
        <v>-9.5550432801246643E-2</v>
      </c>
      <c r="BV1149" s="74">
        <v>-4.8121623694896698E-2</v>
      </c>
      <c r="BW1149" s="74">
        <v>-2.7828963473439217E-2</v>
      </c>
      <c r="BX1149" s="74">
        <v>-4.8847131431102753E-2</v>
      </c>
      <c r="BY1149" s="74">
        <v>-1.4193055219948292E-2</v>
      </c>
      <c r="BZ1149" s="74">
        <v>-2.01430544257164E-2</v>
      </c>
      <c r="CA1149" s="74">
        <v>-1.0689114220440388E-2</v>
      </c>
      <c r="CB1149" s="74">
        <v>-3.8255050778388977E-2</v>
      </c>
      <c r="CC1149" s="74">
        <v>-1.659092865884304E-2</v>
      </c>
      <c r="CD1149" s="74">
        <v>-2.2558730095624924E-2</v>
      </c>
      <c r="CE1149" s="74">
        <v>-2.2845098748803139E-2</v>
      </c>
      <c r="CF1149" s="74">
        <v>-2.2507075220346451E-2</v>
      </c>
      <c r="CG1149" s="74">
        <v>-3.3592436462640762E-2</v>
      </c>
      <c r="CH1149" s="74">
        <v>-4.0592066943645477E-2</v>
      </c>
      <c r="CI1149" s="74">
        <v>-3.6771468818187714E-2</v>
      </c>
      <c r="CJ1149" s="74">
        <v>-3.2841287553310394E-2</v>
      </c>
      <c r="CK1149" s="74">
        <v>-1.1864659376442432E-2</v>
      </c>
      <c r="CL1149" s="74">
        <v>-4.2962197214365005E-2</v>
      </c>
      <c r="CM1149" s="74">
        <v>-8.2111187279224396E-2</v>
      </c>
      <c r="CN1149" s="74">
        <v>-8.1015102565288544E-2</v>
      </c>
      <c r="CO1149" s="74">
        <v>-6.2629267573356628E-2</v>
      </c>
      <c r="CP1149" s="74">
        <v>-6.1094149947166443E-2</v>
      </c>
      <c r="CQ1149" s="74">
        <v>-4.8684790730476379E-2</v>
      </c>
      <c r="CR1149" s="74">
        <v>-6.530432403087616E-2</v>
      </c>
      <c r="CS1149" s="74">
        <v>-6.1862882226705551E-2</v>
      </c>
      <c r="CT1149" s="74">
        <v>-1.8574938178062439E-2</v>
      </c>
      <c r="CU1149" s="74">
        <v>-2.1033012308180332E-3</v>
      </c>
      <c r="CV1149" s="74">
        <v>-2.8019964694976807E-2</v>
      </c>
      <c r="CW1149" s="74">
        <v>1.6263121506199241E-3</v>
      </c>
      <c r="CX1149" s="74">
        <v>-4.3184165842831135E-3</v>
      </c>
      <c r="CY1149" s="74">
        <v>3.8883232045918703E-3</v>
      </c>
      <c r="CZ1149" s="74">
        <v>-2.3977877572178841E-2</v>
      </c>
      <c r="DA1149" s="74">
        <v>-1.5672339359298348E-3</v>
      </c>
      <c r="DB1149" s="74">
        <v>-7.7215107157826424E-3</v>
      </c>
      <c r="DC1149" s="74">
        <v>-8.2320794463157654E-3</v>
      </c>
      <c r="DD1149" s="74">
        <v>-7.2380704805254936E-3</v>
      </c>
      <c r="DE1149" s="74">
        <v>-1.7187053337693214E-2</v>
      </c>
      <c r="DF1149" s="74">
        <v>-1.798415370285511E-2</v>
      </c>
      <c r="DG1149" s="74">
        <v>-7.6558343134820461E-3</v>
      </c>
      <c r="DH1149" s="74">
        <v>-2.067317022010684E-3</v>
      </c>
      <c r="DI1149" s="74">
        <v>1.9016174599528313E-2</v>
      </c>
      <c r="DJ1149" s="74">
        <v>-1.1864781379699707E-2</v>
      </c>
      <c r="DK1149" s="74">
        <v>-4.9334291368722916E-2</v>
      </c>
      <c r="DL1149" s="74">
        <v>-4.4766388833522797E-2</v>
      </c>
      <c r="DM1149" s="74">
        <v>-2.3682400584220886E-2</v>
      </c>
      <c r="DN1149" s="74">
        <v>-2.1363113075494766E-2</v>
      </c>
      <c r="DO1149" s="74">
        <v>-7.4633653275668621E-3</v>
      </c>
      <c r="DP1149" s="74">
        <v>-2.5297585874795914E-2</v>
      </c>
      <c r="DQ1149" s="74">
        <v>-2.8175337240099907E-2</v>
      </c>
      <c r="DR1149" s="74">
        <v>1.097174733877182E-2</v>
      </c>
      <c r="DS1149" s="74">
        <v>2.3622360080480576E-2</v>
      </c>
      <c r="DT1149" s="74">
        <v>-7.1927979588508606E-3</v>
      </c>
      <c r="DU1149" s="74">
        <v>1.7445677891373634E-2</v>
      </c>
      <c r="DV1149" s="74">
        <v>1.1506221257150173E-2</v>
      </c>
      <c r="DW1149" s="74">
        <v>1.8465759232640266E-2</v>
      </c>
      <c r="DX1149" s="74">
        <v>-9.7007080912590027E-3</v>
      </c>
      <c r="DY1149" s="74">
        <v>2.0124595612287521E-2</v>
      </c>
      <c r="DZ1149" s="74">
        <v>1.3701075688004494E-2</v>
      </c>
      <c r="EA1149" s="74">
        <v>1.2866799719631672E-2</v>
      </c>
      <c r="EB1149" s="74">
        <v>1.4807946048676968E-2</v>
      </c>
      <c r="EC1149" s="74">
        <v>6.4997146837413311E-3</v>
      </c>
      <c r="ED1149" s="74">
        <v>1.4658080413937569E-2</v>
      </c>
      <c r="EE1149" s="74">
        <v>3.4382510930299759E-2</v>
      </c>
      <c r="EF1149" s="74">
        <v>4.2365405708551407E-2</v>
      </c>
      <c r="EG1149" s="74">
        <v>6.3603200018405914E-2</v>
      </c>
      <c r="EH1149" s="74">
        <v>3.3034946769475937E-2</v>
      </c>
      <c r="EI1149" s="74">
        <v>-2.0096527878195047E-3</v>
      </c>
      <c r="EJ1149" s="74">
        <v>7.5709950178861618E-3</v>
      </c>
      <c r="EK1149" s="74">
        <v>3.2550696283578873E-2</v>
      </c>
      <c r="EL1149" s="74">
        <v>3.6002188920974731E-2</v>
      </c>
      <c r="EM1149" s="74">
        <v>5.2053827792406082E-2</v>
      </c>
      <c r="EN1149" s="74">
        <v>3.2465793192386627E-2</v>
      </c>
      <c r="EO1149" s="74">
        <v>2.0464137196540833E-2</v>
      </c>
      <c r="EP1149" s="74">
        <v>5.36324642598629E-2</v>
      </c>
      <c r="EQ1149" s="74">
        <v>6.0766130685806274E-2</v>
      </c>
      <c r="ER1149" s="74">
        <v>2.2878324612975121E-2</v>
      </c>
      <c r="ES1149" s="74">
        <v>4.0286332368850708E-2</v>
      </c>
      <c r="ET1149" s="74">
        <v>3.4354481846094131E-2</v>
      </c>
      <c r="EU1149" s="74">
        <v>3.951326385140419E-2</v>
      </c>
      <c r="EV1149" s="74">
        <v>1.0913260281085968E-2</v>
      </c>
      <c r="EW1149" s="74">
        <v>81.459495544433594</v>
      </c>
      <c r="EX1149" s="74">
        <v>78.239242553710938</v>
      </c>
      <c r="EY1149" s="74">
        <v>76.600395202636719</v>
      </c>
      <c r="EZ1149" s="74">
        <v>74.889701843261719</v>
      </c>
      <c r="FA1149" s="74">
        <v>73.65557861328125</v>
      </c>
      <c r="FB1149" s="74">
        <v>70.516197204589844</v>
      </c>
      <c r="FC1149" s="74">
        <v>71.070442199707031</v>
      </c>
      <c r="FD1149" s="74">
        <v>73.9232177734375</v>
      </c>
      <c r="FE1149" s="74">
        <v>77.240570068359375</v>
      </c>
      <c r="FF1149" s="74">
        <v>81.891197204589844</v>
      </c>
      <c r="FG1149" s="74">
        <v>86.821075439453125</v>
      </c>
      <c r="FH1149" s="74">
        <v>90.584442138671875</v>
      </c>
      <c r="FI1149" s="74">
        <v>93.399772644042969</v>
      </c>
      <c r="FJ1149" s="74">
        <v>96.694587707519531</v>
      </c>
      <c r="FK1149" s="74">
        <v>98.914634704589844</v>
      </c>
      <c r="FL1149" s="74">
        <v>100.27032470703125</v>
      </c>
      <c r="FM1149" s="74">
        <v>100.85903930664063</v>
      </c>
      <c r="FN1149" s="74">
        <v>102.1705322265625</v>
      </c>
      <c r="FO1149" s="74">
        <v>100.60435485839844</v>
      </c>
      <c r="FP1149" s="74">
        <v>98.623931884765625</v>
      </c>
      <c r="FQ1149" s="74">
        <v>95.992691040039063</v>
      </c>
      <c r="FR1149" s="74">
        <v>93.598190307617188</v>
      </c>
      <c r="FS1149" s="74">
        <v>90.880088806152344</v>
      </c>
      <c r="FT1149" s="74">
        <v>88.311225891113281</v>
      </c>
      <c r="FU1149" s="74">
        <v>3.2769322395324707E-2</v>
      </c>
      <c r="FV1149" s="74">
        <v>8.3019629120826721E-2</v>
      </c>
      <c r="FW1149" s="74">
        <v>3.1510751694440842E-2</v>
      </c>
      <c r="FX1149" s="74">
        <v>0.185129314661026</v>
      </c>
      <c r="FY1149" s="74">
        <v>0</v>
      </c>
      <c r="FZ1149" s="74">
        <v>528</v>
      </c>
      <c r="GA1149" s="74">
        <v>7.3256978988647461</v>
      </c>
      <c r="GB1149" s="74">
        <v>578.05305403843522</v>
      </c>
      <c r="GC1149" s="74">
        <v>1</v>
      </c>
      <c r="GD1149" s="74">
        <v>3</v>
      </c>
      <c r="GE1149" s="74">
        <v>2</v>
      </c>
      <c r="GF1149" s="74">
        <v>1</v>
      </c>
      <c r="GG1149" t="s">
        <v>238</v>
      </c>
      <c r="GH1149" t="s">
        <v>235</v>
      </c>
      <c r="GI1149" t="s">
        <v>236</v>
      </c>
      <c r="GJ1149" s="47"/>
      <c r="GK1149" s="30"/>
    </row>
    <row r="1150" spans="1:193" x14ac:dyDescent="0.2">
      <c r="A1150" t="s">
        <v>175</v>
      </c>
      <c r="B1150" t="s">
        <v>240</v>
      </c>
      <c r="C1150" t="s">
        <v>181</v>
      </c>
      <c r="D1150" t="s">
        <v>185</v>
      </c>
      <c r="E1150" t="s">
        <v>189</v>
      </c>
      <c r="F1150" t="s">
        <v>260</v>
      </c>
      <c r="G1150" t="s">
        <v>274</v>
      </c>
      <c r="H1150" s="74">
        <v>550</v>
      </c>
      <c r="I1150" s="74">
        <v>0.85153102874755859</v>
      </c>
      <c r="J1150" s="74">
        <v>0.82982075214385986</v>
      </c>
      <c r="K1150" s="74">
        <v>0.81949776411056519</v>
      </c>
      <c r="L1150" s="74">
        <v>0.81952208280563354</v>
      </c>
      <c r="M1150" s="74">
        <v>0.82267391681671143</v>
      </c>
      <c r="N1150" s="74">
        <v>0.94550508260726929</v>
      </c>
      <c r="O1150" s="74">
        <v>1.03395676612854</v>
      </c>
      <c r="P1150" s="74">
        <v>1.2655147314071655</v>
      </c>
      <c r="Q1150" s="74">
        <v>1.4465670585632324</v>
      </c>
      <c r="R1150" s="74">
        <v>1.6569098234176636</v>
      </c>
      <c r="S1150" s="74">
        <v>1.8215709924697876</v>
      </c>
      <c r="T1150" s="74">
        <v>1.9287378787994385</v>
      </c>
      <c r="U1150" s="74">
        <v>2.0354747772216797</v>
      </c>
      <c r="V1150" s="74">
        <v>2.067556619644165</v>
      </c>
      <c r="W1150" s="74">
        <v>2.0621049404144287</v>
      </c>
      <c r="X1150" s="74">
        <v>1.8664648532867432</v>
      </c>
      <c r="Y1150" s="74">
        <v>1.5326809883117676</v>
      </c>
      <c r="Z1150" s="74">
        <v>1.3146671056747437</v>
      </c>
      <c r="AA1150" s="74">
        <v>1.2043752670288086</v>
      </c>
      <c r="AB1150" s="74">
        <v>1.1161042451858521</v>
      </c>
      <c r="AC1150" s="74">
        <v>1.0363067388534546</v>
      </c>
      <c r="AD1150" s="74">
        <v>0.97165465354919434</v>
      </c>
      <c r="AE1150" s="74">
        <v>0.93176072835922241</v>
      </c>
      <c r="AF1150" s="74">
        <v>0.88136798143386841</v>
      </c>
      <c r="AG1150" s="74">
        <v>-5.5386479943990707E-2</v>
      </c>
      <c r="AH1150" s="74">
        <v>-6.5850645303726196E-2</v>
      </c>
      <c r="AI1150" s="74">
        <v>-7.20406174659729E-2</v>
      </c>
      <c r="AJ1150" s="74">
        <v>-7.6805241405963898E-2</v>
      </c>
      <c r="AK1150" s="74">
        <v>-7.0943988859653473E-2</v>
      </c>
      <c r="AL1150" s="74">
        <v>-7.4746236205101013E-2</v>
      </c>
      <c r="AM1150" s="74">
        <v>-0.15895521640777588</v>
      </c>
      <c r="AN1150" s="74">
        <v>-0.23266749083995819</v>
      </c>
      <c r="AO1150" s="74">
        <v>-0.30828514695167542</v>
      </c>
      <c r="AP1150" s="74">
        <v>-0.27100062370300293</v>
      </c>
      <c r="AQ1150" s="74">
        <v>-0.25778970122337341</v>
      </c>
      <c r="AR1150" s="74">
        <v>-0.24717670679092407</v>
      </c>
      <c r="AS1150" s="74">
        <v>-0.24023643136024475</v>
      </c>
      <c r="AT1150" s="74">
        <v>-0.25628921389579773</v>
      </c>
      <c r="AU1150" s="74">
        <v>-0.23769570887088776</v>
      </c>
      <c r="AV1150" s="74">
        <v>-0.22626833617687225</v>
      </c>
      <c r="AW1150" s="74">
        <v>-0.12328314036130905</v>
      </c>
      <c r="AX1150" s="74">
        <v>-6.1895936727523804E-2</v>
      </c>
      <c r="AY1150" s="74">
        <v>-4.5071117579936981E-2</v>
      </c>
      <c r="AZ1150" s="74">
        <v>-5.7384967803955078E-2</v>
      </c>
      <c r="BA1150" s="74">
        <v>-5.5259689688682556E-2</v>
      </c>
      <c r="BB1150" s="74">
        <v>-5.4937195032835007E-2</v>
      </c>
      <c r="BC1150" s="74">
        <v>-5.9360761195421219E-2</v>
      </c>
      <c r="BD1150" s="74">
        <v>-6.1347860842943192E-2</v>
      </c>
      <c r="BE1150" s="74">
        <v>-3.6650747060775757E-2</v>
      </c>
      <c r="BF1150" s="74">
        <v>-4.9217090010643005E-2</v>
      </c>
      <c r="BG1150" s="74">
        <v>-5.5516615509986877E-2</v>
      </c>
      <c r="BH1150" s="74">
        <v>-5.9947412461042404E-2</v>
      </c>
      <c r="BI1150" s="74">
        <v>-5.291256308555603E-2</v>
      </c>
      <c r="BJ1150" s="74">
        <v>-5.2018735557794571E-2</v>
      </c>
      <c r="BK1150" s="74">
        <v>-0.1188078373670578</v>
      </c>
      <c r="BL1150" s="74">
        <v>-0.1782497763633728</v>
      </c>
      <c r="BM1150" s="74">
        <v>-0.2440669983625412</v>
      </c>
      <c r="BN1150" s="74">
        <v>-0.19980104267597198</v>
      </c>
      <c r="BO1150" s="74">
        <v>-0.18187780678272247</v>
      </c>
      <c r="BP1150" s="74">
        <v>-0.17430323362350464</v>
      </c>
      <c r="BQ1150" s="74">
        <v>-0.16244217753410339</v>
      </c>
      <c r="BR1150" s="74">
        <v>-0.17659978568553925</v>
      </c>
      <c r="BS1150" s="74">
        <v>-0.1596396416425705</v>
      </c>
      <c r="BT1150" s="74">
        <v>-0.15243130922317505</v>
      </c>
      <c r="BU1150" s="74">
        <v>-6.3456743955612183E-2</v>
      </c>
      <c r="BV1150" s="74">
        <v>-1.3898427598178387E-2</v>
      </c>
      <c r="BW1150" s="74">
        <v>-4.8446874134242535E-3</v>
      </c>
      <c r="BX1150" s="74">
        <v>-2.0540004596114159E-2</v>
      </c>
      <c r="BY1150" s="74">
        <v>-2.4948157370090485E-2</v>
      </c>
      <c r="BZ1150" s="74">
        <v>-2.9970597475767136E-2</v>
      </c>
      <c r="CA1150" s="74">
        <v>-3.6935735493898392E-2</v>
      </c>
      <c r="CB1150" s="74">
        <v>-4.2049329727888107E-2</v>
      </c>
      <c r="CC1150" s="74">
        <v>-2.3674437776207924E-2</v>
      </c>
      <c r="CD1150" s="74">
        <v>-3.7696734070777893E-2</v>
      </c>
      <c r="CE1150" s="74">
        <v>-4.4072140008211136E-2</v>
      </c>
      <c r="CF1150" s="74">
        <v>-4.8271734267473221E-2</v>
      </c>
      <c r="CG1150" s="74">
        <v>-4.0424048900604248E-2</v>
      </c>
      <c r="CH1150" s="74">
        <v>-3.6277733743190765E-2</v>
      </c>
      <c r="CI1150" s="74">
        <v>-9.1001905500888824E-2</v>
      </c>
      <c r="CJ1150" s="74">
        <v>-0.14056023955345154</v>
      </c>
      <c r="CK1150" s="74">
        <v>-0.19958968460559845</v>
      </c>
      <c r="CL1150" s="74">
        <v>-0.15048842132091522</v>
      </c>
      <c r="CM1150" s="74">
        <v>-0.12930147349834442</v>
      </c>
      <c r="CN1150" s="74">
        <v>-0.12383129447698593</v>
      </c>
      <c r="CO1150" s="74">
        <v>-0.10856211185455322</v>
      </c>
      <c r="CP1150" s="74">
        <v>-0.12140712887048721</v>
      </c>
      <c r="CQ1150" s="74">
        <v>-0.10557825863361359</v>
      </c>
      <c r="CR1150" s="74">
        <v>-0.10129200667142868</v>
      </c>
      <c r="CS1150" s="74">
        <v>-2.2021139040589333E-2</v>
      </c>
      <c r="CT1150" s="74">
        <v>1.9344499334692955E-2</v>
      </c>
      <c r="CU1150" s="74">
        <v>2.3016013205051422E-2</v>
      </c>
      <c r="CV1150" s="74">
        <v>4.9787042662501335E-3</v>
      </c>
      <c r="CW1150" s="74">
        <v>-3.9544845931231976E-3</v>
      </c>
      <c r="CX1150" s="74">
        <v>-1.2678808532655239E-2</v>
      </c>
      <c r="CY1150" s="74">
        <v>-2.1404232829809189E-2</v>
      </c>
      <c r="CZ1150" s="74">
        <v>-2.8683222830295563E-2</v>
      </c>
      <c r="DA1150" s="74">
        <v>-1.0698127560317516E-2</v>
      </c>
      <c r="DB1150" s="74">
        <v>-2.617637999355793E-2</v>
      </c>
      <c r="DC1150" s="74">
        <v>-3.2627668231725693E-2</v>
      </c>
      <c r="DD1150" s="74">
        <v>-3.6596052348613739E-2</v>
      </c>
      <c r="DE1150" s="74">
        <v>-2.7935536578297615E-2</v>
      </c>
      <c r="DF1150" s="74">
        <v>-2.0536733791232109E-2</v>
      </c>
      <c r="DG1150" s="74">
        <v>-6.3195973634719849E-2</v>
      </c>
      <c r="DH1150" s="74">
        <v>-0.10287070274353027</v>
      </c>
      <c r="DI1150" s="74">
        <v>-0.15511238574981689</v>
      </c>
      <c r="DJ1150" s="74">
        <v>-0.10117579996585846</v>
      </c>
      <c r="DK1150" s="74">
        <v>-7.672514021396637E-2</v>
      </c>
      <c r="DL1150" s="74">
        <v>-7.3359347879886627E-2</v>
      </c>
      <c r="DM1150" s="74">
        <v>-5.4682046175003052E-2</v>
      </c>
      <c r="DN1150" s="74">
        <v>-6.6214472055435181E-2</v>
      </c>
      <c r="DO1150" s="74">
        <v>-5.1516860723495483E-2</v>
      </c>
      <c r="DP1150" s="74">
        <v>-5.0152704119682312E-2</v>
      </c>
      <c r="DQ1150" s="74">
        <v>1.9414456561207771E-2</v>
      </c>
      <c r="DR1150" s="74">
        <v>5.2587427198886871E-2</v>
      </c>
      <c r="DS1150" s="74">
        <v>5.0876710563898087E-2</v>
      </c>
      <c r="DT1150" s="74">
        <v>3.0497414991259575E-2</v>
      </c>
      <c r="DU1150" s="74">
        <v>1.7039189115166664E-2</v>
      </c>
      <c r="DV1150" s="74">
        <v>4.6129808761179447E-3</v>
      </c>
      <c r="DW1150" s="74">
        <v>-5.8727292343974113E-3</v>
      </c>
      <c r="DX1150" s="74">
        <v>-1.5317113138735294E-2</v>
      </c>
      <c r="DY1150" s="74">
        <v>8.037603460252285E-3</v>
      </c>
      <c r="DZ1150" s="74">
        <v>-9.5428172498941422E-3</v>
      </c>
      <c r="EA1150" s="74">
        <v>-1.610366627573967E-2</v>
      </c>
      <c r="EB1150" s="74">
        <v>-1.9738230854272842E-2</v>
      </c>
      <c r="EC1150" s="74">
        <v>-9.904107078909874E-3</v>
      </c>
      <c r="ED1150" s="74">
        <v>2.190769650042057E-3</v>
      </c>
      <c r="EE1150" s="74">
        <v>-2.3048605769872665E-2</v>
      </c>
      <c r="EF1150" s="74">
        <v>-4.8452995717525482E-2</v>
      </c>
      <c r="EG1150" s="74">
        <v>-9.0894244611263275E-2</v>
      </c>
      <c r="EH1150" s="74">
        <v>-2.9976207762956619E-2</v>
      </c>
      <c r="EI1150" s="74">
        <v>-8.1325357314199209E-4</v>
      </c>
      <c r="EJ1150" s="74">
        <v>-4.8587593482807279E-4</v>
      </c>
      <c r="EK1150" s="74">
        <v>2.3112209513783455E-2</v>
      </c>
      <c r="EL1150" s="74">
        <v>1.3474953360855579E-2</v>
      </c>
      <c r="EM1150" s="74">
        <v>2.6539212092757225E-2</v>
      </c>
      <c r="EN1150" s="74">
        <v>2.368433028459549E-2</v>
      </c>
      <c r="EO1150" s="74">
        <v>7.9240873456001282E-2</v>
      </c>
      <c r="EP1150" s="74">
        <v>0.10058493912220001</v>
      </c>
      <c r="EQ1150" s="74">
        <v>9.1103136539459229E-2</v>
      </c>
      <c r="ER1150" s="74">
        <v>6.7342378199100494E-2</v>
      </c>
      <c r="ES1150" s="74">
        <v>4.7350719571113586E-2</v>
      </c>
      <c r="ET1150" s="74">
        <v>2.9579576104879379E-2</v>
      </c>
      <c r="EU1150" s="74">
        <v>1.6552293673157692E-2</v>
      </c>
      <c r="EV1150" s="74">
        <v>3.9814217016100883E-3</v>
      </c>
      <c r="EW1150" s="74">
        <v>80.070014953613281</v>
      </c>
      <c r="EX1150" s="74">
        <v>78.302635192871094</v>
      </c>
      <c r="EY1150" s="74">
        <v>76.140426635742188</v>
      </c>
      <c r="EZ1150" s="74">
        <v>74.618133544921875</v>
      </c>
      <c r="FA1150" s="74">
        <v>72.659538269042969</v>
      </c>
      <c r="FB1150" s="74">
        <v>71.008392333984375</v>
      </c>
      <c r="FC1150" s="74">
        <v>70.942535400390625</v>
      </c>
      <c r="FD1150" s="74">
        <v>73.4012451171875</v>
      </c>
      <c r="FE1150" s="74">
        <v>78.315231323242188</v>
      </c>
      <c r="FF1150" s="74">
        <v>81.893486022949219</v>
      </c>
      <c r="FG1150" s="74">
        <v>86.478668212890625</v>
      </c>
      <c r="FH1150" s="74">
        <v>89.622756958007813</v>
      </c>
      <c r="FI1150" s="74">
        <v>94.504562377929688</v>
      </c>
      <c r="FJ1150" s="74">
        <v>97.437393188476563</v>
      </c>
      <c r="FK1150" s="74">
        <v>99.424346923828125</v>
      </c>
      <c r="FL1150" s="74">
        <v>100.58193206787109</v>
      </c>
      <c r="FM1150" s="74">
        <v>101.68446350097656</v>
      </c>
      <c r="FN1150" s="74">
        <v>102.24115753173828</v>
      </c>
      <c r="FO1150" s="74">
        <v>101.18210601806641</v>
      </c>
      <c r="FP1150" s="74">
        <v>99.054435729980469</v>
      </c>
      <c r="FQ1150" s="74">
        <v>96.319549560546875</v>
      </c>
      <c r="FR1150" s="74">
        <v>92.644088745117188</v>
      </c>
      <c r="FS1150" s="74">
        <v>89.462661743164063</v>
      </c>
      <c r="FT1150" s="74">
        <v>87.463752746582031</v>
      </c>
      <c r="FU1150" s="74">
        <v>4.2673606425523758E-2</v>
      </c>
      <c r="FV1150" s="74">
        <v>0.1150323897600174</v>
      </c>
      <c r="FW1150" s="74">
        <v>4.3891087174415588E-2</v>
      </c>
      <c r="FX1150" s="74">
        <v>0</v>
      </c>
      <c r="FY1150" s="74">
        <v>0</v>
      </c>
      <c r="FZ1150" s="74">
        <v>536</v>
      </c>
      <c r="GA1150" s="74">
        <v>8.5151214599609375</v>
      </c>
      <c r="GB1150" s="74">
        <v>681.97406182810664</v>
      </c>
      <c r="GC1150" s="74">
        <v>1</v>
      </c>
      <c r="GD1150" s="74">
        <v>3</v>
      </c>
      <c r="GE1150" s="74">
        <v>2</v>
      </c>
      <c r="GF1150" s="74">
        <v>1</v>
      </c>
      <c r="GG1150" t="s">
        <v>238</v>
      </c>
      <c r="GH1150" t="s">
        <v>235</v>
      </c>
      <c r="GI1150" t="s">
        <v>236</v>
      </c>
      <c r="GJ1150" s="47"/>
      <c r="GK1150" s="30"/>
    </row>
    <row r="1151" spans="1:193" x14ac:dyDescent="0.2">
      <c r="A1151" t="s">
        <v>175</v>
      </c>
      <c r="B1151" t="s">
        <v>240</v>
      </c>
      <c r="C1151" t="s">
        <v>181</v>
      </c>
      <c r="D1151" t="s">
        <v>185</v>
      </c>
      <c r="E1151" t="s">
        <v>190</v>
      </c>
      <c r="F1151" t="s">
        <v>260</v>
      </c>
      <c r="G1151" t="s">
        <v>274</v>
      </c>
      <c r="H1151" s="74">
        <v>550</v>
      </c>
      <c r="I1151" s="74">
        <v>0.89523959159851074</v>
      </c>
      <c r="J1151" s="74">
        <v>0.84996438026428223</v>
      </c>
      <c r="K1151" s="74">
        <v>0.8329777717590332</v>
      </c>
      <c r="L1151" s="74">
        <v>0.84580206871032715</v>
      </c>
      <c r="M1151" s="74">
        <v>0.85011184215545654</v>
      </c>
      <c r="N1151" s="74">
        <v>0.8817441463470459</v>
      </c>
      <c r="O1151" s="74">
        <v>0.94719326496124268</v>
      </c>
      <c r="P1151" s="74">
        <v>1.0776643753051758</v>
      </c>
      <c r="Q1151" s="74">
        <v>1.119377613067627</v>
      </c>
      <c r="R1151" s="74">
        <v>1.1904398202896118</v>
      </c>
      <c r="S1151" s="74">
        <v>1.2602713108062744</v>
      </c>
      <c r="T1151" s="74">
        <v>1.2375566959381104</v>
      </c>
      <c r="U1151" s="74">
        <v>1.2831623554229736</v>
      </c>
      <c r="V1151" s="74">
        <v>1.3017709255218506</v>
      </c>
      <c r="W1151" s="74">
        <v>1.3443431854248047</v>
      </c>
      <c r="X1151" s="74">
        <v>1.2881693840026855</v>
      </c>
      <c r="Y1151" s="74">
        <v>1.3531339168548584</v>
      </c>
      <c r="Z1151" s="74">
        <v>1.3242833614349365</v>
      </c>
      <c r="AA1151" s="74">
        <v>1.2677187919616699</v>
      </c>
      <c r="AB1151" s="74">
        <v>1.1804525852203369</v>
      </c>
      <c r="AC1151" s="74">
        <v>1.0776079893112183</v>
      </c>
      <c r="AD1151" s="74">
        <v>1.0334854125976563</v>
      </c>
      <c r="AE1151" s="74">
        <v>0.97759312391281128</v>
      </c>
      <c r="AF1151" s="74">
        <v>0.92784535884857178</v>
      </c>
      <c r="AG1151" s="74">
        <v>-5.5386479943990707E-2</v>
      </c>
      <c r="AH1151" s="74">
        <v>-6.5850645303726196E-2</v>
      </c>
      <c r="AI1151" s="74">
        <v>-7.20406174659729E-2</v>
      </c>
      <c r="AJ1151" s="74">
        <v>-7.6805241405963898E-2</v>
      </c>
      <c r="AK1151" s="74">
        <v>-7.0943988859653473E-2</v>
      </c>
      <c r="AL1151" s="74">
        <v>-7.4746236205101013E-2</v>
      </c>
      <c r="AM1151" s="74">
        <v>-0.15895521640777588</v>
      </c>
      <c r="AN1151" s="74">
        <v>-0.23266749083995819</v>
      </c>
      <c r="AO1151" s="74">
        <v>-0.30828511714935303</v>
      </c>
      <c r="AP1151" s="74">
        <v>-0.27100065350532532</v>
      </c>
      <c r="AQ1151" s="74">
        <v>-0.25778967142105103</v>
      </c>
      <c r="AR1151" s="74">
        <v>-0.24717670679092407</v>
      </c>
      <c r="AS1151" s="74">
        <v>-0.24023643136024475</v>
      </c>
      <c r="AT1151" s="74">
        <v>-0.25628921389579773</v>
      </c>
      <c r="AU1151" s="74">
        <v>-0.23769570887088776</v>
      </c>
      <c r="AV1151" s="74">
        <v>-0.22626833617687225</v>
      </c>
      <c r="AW1151" s="74">
        <v>-0.12328314036130905</v>
      </c>
      <c r="AX1151" s="74">
        <v>-6.1895936727523804E-2</v>
      </c>
      <c r="AY1151" s="74">
        <v>-4.507112130522728E-2</v>
      </c>
      <c r="AZ1151" s="74">
        <v>-5.7384960353374481E-2</v>
      </c>
      <c r="BA1151" s="74">
        <v>-5.5259689688682556E-2</v>
      </c>
      <c r="BB1151" s="74">
        <v>-5.4937195032835007E-2</v>
      </c>
      <c r="BC1151" s="74">
        <v>-5.9360761195421219E-2</v>
      </c>
      <c r="BD1151" s="74">
        <v>-6.1347860842943192E-2</v>
      </c>
      <c r="BE1151" s="74">
        <v>-3.6650747060775757E-2</v>
      </c>
      <c r="BF1151" s="74">
        <v>-4.9217090010643005E-2</v>
      </c>
      <c r="BG1151" s="74">
        <v>-5.5516615509986877E-2</v>
      </c>
      <c r="BH1151" s="74">
        <v>-5.9947412461042404E-2</v>
      </c>
      <c r="BI1151" s="74">
        <v>-5.291256308555603E-2</v>
      </c>
      <c r="BJ1151" s="74">
        <v>-5.2018731832504272E-2</v>
      </c>
      <c r="BK1151" s="74">
        <v>-0.1188078373670578</v>
      </c>
      <c r="BL1151" s="74">
        <v>-0.178249791264534</v>
      </c>
      <c r="BM1151" s="74">
        <v>-0.24406696856021881</v>
      </c>
      <c r="BN1151" s="74">
        <v>-0.19980105757713318</v>
      </c>
      <c r="BO1151" s="74">
        <v>-0.18187779188156128</v>
      </c>
      <c r="BP1151" s="74">
        <v>-0.17430323362350464</v>
      </c>
      <c r="BQ1151" s="74">
        <v>-0.16244219243526459</v>
      </c>
      <c r="BR1151" s="74">
        <v>-0.17659978568553925</v>
      </c>
      <c r="BS1151" s="74">
        <v>-0.1596396416425705</v>
      </c>
      <c r="BT1151" s="74">
        <v>-0.15243130922317505</v>
      </c>
      <c r="BU1151" s="74">
        <v>-6.3456743955612183E-2</v>
      </c>
      <c r="BV1151" s="74">
        <v>-1.3898427598178387E-2</v>
      </c>
      <c r="BW1151" s="74">
        <v>-4.8446888104081154E-3</v>
      </c>
      <c r="BX1151" s="74">
        <v>-2.0540002733469009E-2</v>
      </c>
      <c r="BY1151" s="74">
        <v>-2.4948157370090485E-2</v>
      </c>
      <c r="BZ1151" s="74">
        <v>-2.9970597475767136E-2</v>
      </c>
      <c r="CA1151" s="74">
        <v>-3.6935735493898392E-2</v>
      </c>
      <c r="CB1151" s="74">
        <v>-4.2049329727888107E-2</v>
      </c>
      <c r="CC1151" s="74">
        <v>-2.3674437776207924E-2</v>
      </c>
      <c r="CD1151" s="74">
        <v>-3.7696734070777893E-2</v>
      </c>
      <c r="CE1151" s="74">
        <v>-4.4072140008211136E-2</v>
      </c>
      <c r="CF1151" s="74">
        <v>-4.8271734267473221E-2</v>
      </c>
      <c r="CG1151" s="74">
        <v>-4.0424048900604248E-2</v>
      </c>
      <c r="CH1151" s="74">
        <v>-3.6277733743190765E-2</v>
      </c>
      <c r="CI1151" s="74">
        <v>-9.1001905500888824E-2</v>
      </c>
      <c r="CJ1151" s="74">
        <v>-0.14056023955345154</v>
      </c>
      <c r="CK1151" s="74">
        <v>-0.19958966970443726</v>
      </c>
      <c r="CL1151" s="74">
        <v>-0.15048842132091522</v>
      </c>
      <c r="CM1151" s="74">
        <v>-0.12930145859718323</v>
      </c>
      <c r="CN1151" s="74">
        <v>-0.12383129447698593</v>
      </c>
      <c r="CO1151" s="74">
        <v>-0.10856211930513382</v>
      </c>
      <c r="CP1151" s="74">
        <v>-0.12140712887048721</v>
      </c>
      <c r="CQ1151" s="74">
        <v>-0.10557825863361359</v>
      </c>
      <c r="CR1151" s="74">
        <v>-0.10129199922084808</v>
      </c>
      <c r="CS1151" s="74">
        <v>-2.2021139040589333E-2</v>
      </c>
      <c r="CT1151" s="74">
        <v>1.9344499334692955E-2</v>
      </c>
      <c r="CU1151" s="74">
        <v>2.3016013205051422E-2</v>
      </c>
      <c r="CV1151" s="74">
        <v>4.9787047319114208E-3</v>
      </c>
      <c r="CW1151" s="74">
        <v>-3.9544845931231976E-3</v>
      </c>
      <c r="CX1151" s="74">
        <v>-1.2678808532655239E-2</v>
      </c>
      <c r="CY1151" s="74">
        <v>-2.1404232829809189E-2</v>
      </c>
      <c r="CZ1151" s="74">
        <v>-2.8683222830295563E-2</v>
      </c>
      <c r="DA1151" s="74">
        <v>-1.0698127560317516E-2</v>
      </c>
      <c r="DB1151" s="74">
        <v>-2.617637999355793E-2</v>
      </c>
      <c r="DC1151" s="74">
        <v>-3.2627668231725693E-2</v>
      </c>
      <c r="DD1151" s="74">
        <v>-3.6596052348613739E-2</v>
      </c>
      <c r="DE1151" s="74">
        <v>-2.7935536578297615E-2</v>
      </c>
      <c r="DF1151" s="74">
        <v>-2.0536735653877258E-2</v>
      </c>
      <c r="DG1151" s="74">
        <v>-6.3195973634719849E-2</v>
      </c>
      <c r="DH1151" s="74">
        <v>-0.10287070274353027</v>
      </c>
      <c r="DI1151" s="74">
        <v>-0.1551123708486557</v>
      </c>
      <c r="DJ1151" s="74">
        <v>-0.10117579996585846</v>
      </c>
      <c r="DK1151" s="74">
        <v>-7.6725125312805176E-2</v>
      </c>
      <c r="DL1151" s="74">
        <v>-7.3359347879886627E-2</v>
      </c>
      <c r="DM1151" s="74">
        <v>-5.468204990029335E-2</v>
      </c>
      <c r="DN1151" s="74">
        <v>-6.6214472055435181E-2</v>
      </c>
      <c r="DO1151" s="74">
        <v>-5.1516860723495483E-2</v>
      </c>
      <c r="DP1151" s="74">
        <v>-5.0152696669101715E-2</v>
      </c>
      <c r="DQ1151" s="74">
        <v>1.9414456561207771E-2</v>
      </c>
      <c r="DR1151" s="74">
        <v>5.2587427198886871E-2</v>
      </c>
      <c r="DS1151" s="74">
        <v>5.0876714289188385E-2</v>
      </c>
      <c r="DT1151" s="74">
        <v>3.0497411265969276E-2</v>
      </c>
      <c r="DU1151" s="74">
        <v>1.7039189115166664E-2</v>
      </c>
      <c r="DV1151" s="74">
        <v>4.6129808761179447E-3</v>
      </c>
      <c r="DW1151" s="74">
        <v>-5.8727292343974113E-3</v>
      </c>
      <c r="DX1151" s="74">
        <v>-1.5317113138735294E-2</v>
      </c>
      <c r="DY1151" s="74">
        <v>8.037603460252285E-3</v>
      </c>
      <c r="DZ1151" s="74">
        <v>-9.5428172498941422E-3</v>
      </c>
      <c r="EA1151" s="74">
        <v>-1.610366627573967E-2</v>
      </c>
      <c r="EB1151" s="74">
        <v>-1.9738230854272842E-2</v>
      </c>
      <c r="EC1151" s="74">
        <v>-9.904107078909874E-3</v>
      </c>
      <c r="ED1151" s="74">
        <v>2.1907654590904713E-3</v>
      </c>
      <c r="EE1151" s="74">
        <v>-2.3048605769872665E-2</v>
      </c>
      <c r="EF1151" s="74">
        <v>-4.8452984541654587E-2</v>
      </c>
      <c r="EG1151" s="74">
        <v>-9.0894229710102081E-2</v>
      </c>
      <c r="EH1151" s="74">
        <v>-2.9976192861795425E-2</v>
      </c>
      <c r="EI1151" s="74">
        <v>-8.1324001075699925E-4</v>
      </c>
      <c r="EJ1151" s="74">
        <v>-4.8587593482807279E-4</v>
      </c>
      <c r="EK1151" s="74">
        <v>2.3112211376428604E-2</v>
      </c>
      <c r="EL1151" s="74">
        <v>1.3474944978952408E-2</v>
      </c>
      <c r="EM1151" s="74">
        <v>2.6539212092757225E-2</v>
      </c>
      <c r="EN1151" s="74">
        <v>2.3684337735176086E-2</v>
      </c>
      <c r="EO1151" s="74">
        <v>7.9240873456001282E-2</v>
      </c>
      <c r="EP1151" s="74">
        <v>0.10058493912220001</v>
      </c>
      <c r="EQ1151" s="74">
        <v>9.1103143990039825E-2</v>
      </c>
      <c r="ER1151" s="74">
        <v>6.7342370748519897E-2</v>
      </c>
      <c r="ES1151" s="74">
        <v>4.7350719571113586E-2</v>
      </c>
      <c r="ET1151" s="74">
        <v>2.9579576104879379E-2</v>
      </c>
      <c r="EU1151" s="74">
        <v>1.6552293673157692E-2</v>
      </c>
      <c r="EV1151" s="74">
        <v>3.9814217016100883E-3</v>
      </c>
      <c r="EW1151" s="74">
        <v>83.034339904785156</v>
      </c>
      <c r="EX1151" s="74">
        <v>81.220977783203125</v>
      </c>
      <c r="EY1151" s="74">
        <v>79.036972045898438</v>
      </c>
      <c r="EZ1151" s="74">
        <v>77.875343322753906</v>
      </c>
      <c r="FA1151" s="74">
        <v>75.06982421875</v>
      </c>
      <c r="FB1151" s="74">
        <v>74.0009765625</v>
      </c>
      <c r="FC1151" s="74">
        <v>73.70947265625</v>
      </c>
      <c r="FD1151" s="74">
        <v>77.063995361328125</v>
      </c>
      <c r="FE1151" s="74">
        <v>81.432632446289063</v>
      </c>
      <c r="FF1151" s="74">
        <v>85.944717407226563</v>
      </c>
      <c r="FG1151" s="74">
        <v>89.31536865234375</v>
      </c>
      <c r="FH1151" s="74">
        <v>93.027847290039063</v>
      </c>
      <c r="FI1151" s="74">
        <v>95.979934692382813</v>
      </c>
      <c r="FJ1151" s="74">
        <v>98.878715515136719</v>
      </c>
      <c r="FK1151" s="74">
        <v>102.01409912109375</v>
      </c>
      <c r="FL1151" s="74">
        <v>103.9561767578125</v>
      </c>
      <c r="FM1151" s="74">
        <v>104.85820007324219</v>
      </c>
      <c r="FN1151" s="74">
        <v>104.84404754638672</v>
      </c>
      <c r="FO1151" s="74">
        <v>104.03116607666016</v>
      </c>
      <c r="FP1151" s="74">
        <v>102.66529846191406</v>
      </c>
      <c r="FQ1151" s="74">
        <v>99.058128356933594</v>
      </c>
      <c r="FR1151" s="74">
        <v>94.820953369140625</v>
      </c>
      <c r="FS1151" s="74">
        <v>92.836715698242188</v>
      </c>
      <c r="FT1151" s="74">
        <v>90.03668212890625</v>
      </c>
      <c r="FU1151" s="74">
        <v>4.2673610150814056E-2</v>
      </c>
      <c r="FV1151" s="74">
        <v>0.1150323897600174</v>
      </c>
      <c r="FW1151" s="74">
        <v>4.3891087174415588E-2</v>
      </c>
      <c r="FX1151" s="74">
        <v>0</v>
      </c>
      <c r="FY1151" s="74">
        <v>0</v>
      </c>
      <c r="FZ1151" s="74">
        <v>536</v>
      </c>
      <c r="GA1151" s="74">
        <v>9.2454233169555664</v>
      </c>
      <c r="GB1151" s="74">
        <v>716.1389137506485</v>
      </c>
      <c r="GC1151" s="74">
        <v>1</v>
      </c>
      <c r="GD1151" s="74">
        <v>3</v>
      </c>
      <c r="GE1151" s="74">
        <v>2</v>
      </c>
      <c r="GF1151" s="74">
        <v>1</v>
      </c>
      <c r="GG1151" t="s">
        <v>238</v>
      </c>
      <c r="GH1151" t="s">
        <v>235</v>
      </c>
      <c r="GI1151" t="s">
        <v>236</v>
      </c>
      <c r="GJ1151" s="47"/>
      <c r="GK1151" s="30"/>
    </row>
    <row r="1152" spans="1:193" x14ac:dyDescent="0.2">
      <c r="A1152" t="s">
        <v>175</v>
      </c>
      <c r="B1152" t="s">
        <v>240</v>
      </c>
      <c r="C1152" t="s">
        <v>181</v>
      </c>
      <c r="D1152" t="s">
        <v>185</v>
      </c>
      <c r="E1152" t="s">
        <v>191</v>
      </c>
      <c r="F1152" t="s">
        <v>260</v>
      </c>
      <c r="G1152" t="s">
        <v>274</v>
      </c>
      <c r="H1152" s="74">
        <v>552</v>
      </c>
      <c r="I1152" s="74">
        <v>0.93912702798843384</v>
      </c>
      <c r="J1152" s="74">
        <v>0.88925373554229736</v>
      </c>
      <c r="K1152" s="74">
        <v>0.89632689952850342</v>
      </c>
      <c r="L1152" s="74">
        <v>0.87877368927001953</v>
      </c>
      <c r="M1152" s="74">
        <v>0.93636411428451538</v>
      </c>
      <c r="N1152" s="74">
        <v>1.0975557565689087</v>
      </c>
      <c r="O1152" s="74">
        <v>1.2402428388595581</v>
      </c>
      <c r="P1152" s="74">
        <v>1.5479903221130371</v>
      </c>
      <c r="Q1152" s="74">
        <v>1.6455386877059937</v>
      </c>
      <c r="R1152" s="74">
        <v>1.8020622730255127</v>
      </c>
      <c r="S1152" s="74">
        <v>1.9287952184677124</v>
      </c>
      <c r="T1152" s="74">
        <v>2.0153770446777344</v>
      </c>
      <c r="U1152" s="74">
        <v>2.0834126472473145</v>
      </c>
      <c r="V1152" s="74">
        <v>2.1299028396606445</v>
      </c>
      <c r="W1152" s="74">
        <v>2.1134278774261475</v>
      </c>
      <c r="X1152" s="74">
        <v>1.9777756929397583</v>
      </c>
      <c r="Y1152" s="74">
        <v>1.7064000368118286</v>
      </c>
      <c r="Z1152" s="74">
        <v>1.4995077848434448</v>
      </c>
      <c r="AA1152" s="74">
        <v>1.3315989971160889</v>
      </c>
      <c r="AB1152" s="74">
        <v>1.2087461948394775</v>
      </c>
      <c r="AC1152" s="74">
        <v>1.1297656297683716</v>
      </c>
      <c r="AD1152" s="74">
        <v>1.0885320901870728</v>
      </c>
      <c r="AE1152" s="74">
        <v>1.0359550714492798</v>
      </c>
      <c r="AF1152" s="74">
        <v>0.95470845699310303</v>
      </c>
      <c r="AG1152" s="74">
        <v>-5.5386476218700409E-2</v>
      </c>
      <c r="AH1152" s="74">
        <v>-6.5850652754306793E-2</v>
      </c>
      <c r="AI1152" s="74">
        <v>-7.2040624916553497E-2</v>
      </c>
      <c r="AJ1152" s="74">
        <v>-7.6805233955383301E-2</v>
      </c>
      <c r="AK1152" s="74">
        <v>-7.0943988859653473E-2</v>
      </c>
      <c r="AL1152" s="74">
        <v>-7.4746228754520416E-2</v>
      </c>
      <c r="AM1152" s="74">
        <v>-0.15895521640777588</v>
      </c>
      <c r="AN1152" s="74">
        <v>-0.23266749083995819</v>
      </c>
      <c r="AO1152" s="74">
        <v>-0.30828511714935303</v>
      </c>
      <c r="AP1152" s="74">
        <v>-0.27100062370300293</v>
      </c>
      <c r="AQ1152" s="74">
        <v>-0.25778970122337341</v>
      </c>
      <c r="AR1152" s="74">
        <v>-0.24717670679092407</v>
      </c>
      <c r="AS1152" s="74">
        <v>-0.24023643136024475</v>
      </c>
      <c r="AT1152" s="74">
        <v>-0.25628921389579773</v>
      </c>
      <c r="AU1152" s="74">
        <v>-0.23769570887088776</v>
      </c>
      <c r="AV1152" s="74">
        <v>-0.22626832127571106</v>
      </c>
      <c r="AW1152" s="74">
        <v>-0.12328317016363144</v>
      </c>
      <c r="AX1152" s="74">
        <v>-6.1895936727523804E-2</v>
      </c>
      <c r="AY1152" s="74">
        <v>-4.5071117579936981E-2</v>
      </c>
      <c r="AZ1152" s="74">
        <v>-5.738496407866478E-2</v>
      </c>
      <c r="BA1152" s="74">
        <v>-5.5259685963392258E-2</v>
      </c>
      <c r="BB1152" s="74">
        <v>-5.4937191307544708E-2</v>
      </c>
      <c r="BC1152" s="74">
        <v>-5.936075747013092E-2</v>
      </c>
      <c r="BD1152" s="74">
        <v>-6.1347860842943192E-2</v>
      </c>
      <c r="BE1152" s="74">
        <v>-3.6650747060775757E-2</v>
      </c>
      <c r="BF1152" s="74">
        <v>-4.9217090010643005E-2</v>
      </c>
      <c r="BG1152" s="74">
        <v>-5.5516619235277176E-2</v>
      </c>
      <c r="BH1152" s="74">
        <v>-5.9947412461042404E-2</v>
      </c>
      <c r="BI1152" s="74">
        <v>-5.2912555634975433E-2</v>
      </c>
      <c r="BJ1152" s="74">
        <v>-5.2018728107213974E-2</v>
      </c>
      <c r="BK1152" s="74">
        <v>-0.1188078448176384</v>
      </c>
      <c r="BL1152" s="74">
        <v>-0.178249791264534</v>
      </c>
      <c r="BM1152" s="74">
        <v>-0.24406698346138</v>
      </c>
      <c r="BN1152" s="74">
        <v>-0.19980104267597198</v>
      </c>
      <c r="BO1152" s="74">
        <v>-0.18187780678272247</v>
      </c>
      <c r="BP1152" s="74">
        <v>-0.17430324852466583</v>
      </c>
      <c r="BQ1152" s="74">
        <v>-0.16244219243526459</v>
      </c>
      <c r="BR1152" s="74">
        <v>-0.17659977078437805</v>
      </c>
      <c r="BS1152" s="74">
        <v>-0.1596396416425705</v>
      </c>
      <c r="BT1152" s="74">
        <v>-0.15243129432201385</v>
      </c>
      <c r="BU1152" s="74">
        <v>-6.3456736505031586E-2</v>
      </c>
      <c r="BV1152" s="74">
        <v>-1.3898430392146111E-2</v>
      </c>
      <c r="BW1152" s="74">
        <v>-4.8446874134242535E-3</v>
      </c>
      <c r="BX1152" s="74">
        <v>-2.0540004596114159E-2</v>
      </c>
      <c r="BY1152" s="74">
        <v>-2.4948159232735634E-2</v>
      </c>
      <c r="BZ1152" s="74">
        <v>-2.9970595613121986E-2</v>
      </c>
      <c r="CA1152" s="74">
        <v>-3.6935735493898392E-2</v>
      </c>
      <c r="CB1152" s="74">
        <v>-4.2049326002597809E-2</v>
      </c>
      <c r="CC1152" s="74">
        <v>-2.3674437776207924E-2</v>
      </c>
      <c r="CD1152" s="74">
        <v>-3.7696737796068192E-2</v>
      </c>
      <c r="CE1152" s="74">
        <v>-4.4072143733501434E-2</v>
      </c>
      <c r="CF1152" s="74">
        <v>-4.8271734267473221E-2</v>
      </c>
      <c r="CG1152" s="74">
        <v>-4.042404517531395E-2</v>
      </c>
      <c r="CH1152" s="74">
        <v>-3.6277730017900467E-2</v>
      </c>
      <c r="CI1152" s="74">
        <v>-9.1001898050308228E-2</v>
      </c>
      <c r="CJ1152" s="74">
        <v>-0.14056023955345154</v>
      </c>
      <c r="CK1152" s="74">
        <v>-0.19958968460559845</v>
      </c>
      <c r="CL1152" s="74">
        <v>-0.15048840641975403</v>
      </c>
      <c r="CM1152" s="74">
        <v>-0.12930145859718323</v>
      </c>
      <c r="CN1152" s="74">
        <v>-0.12383129447698593</v>
      </c>
      <c r="CO1152" s="74">
        <v>-0.10856211930513382</v>
      </c>
      <c r="CP1152" s="74">
        <v>-0.12140711396932602</v>
      </c>
      <c r="CQ1152" s="74">
        <v>-0.10557825118303299</v>
      </c>
      <c r="CR1152" s="74">
        <v>-0.10129199922084808</v>
      </c>
      <c r="CS1152" s="74">
        <v>-2.2021137177944183E-2</v>
      </c>
      <c r="CT1152" s="74">
        <v>1.9344499334692955E-2</v>
      </c>
      <c r="CU1152" s="74">
        <v>2.3016015067696571E-2</v>
      </c>
      <c r="CV1152" s="74">
        <v>4.9787042662501335E-3</v>
      </c>
      <c r="CW1152" s="74">
        <v>-3.9544850587844849E-3</v>
      </c>
      <c r="CX1152" s="74">
        <v>-1.2678807601332664E-2</v>
      </c>
      <c r="CY1152" s="74">
        <v>-2.1404234692454338E-2</v>
      </c>
      <c r="CZ1152" s="74">
        <v>-2.8683220967650414E-2</v>
      </c>
      <c r="DA1152" s="74">
        <v>-1.0698126628994942E-2</v>
      </c>
      <c r="DB1152" s="74">
        <v>-2.6176381856203079E-2</v>
      </c>
      <c r="DC1152" s="74">
        <v>-3.2627671957015991E-2</v>
      </c>
      <c r="DD1152" s="74">
        <v>-3.6596059799194336E-2</v>
      </c>
      <c r="DE1152" s="74">
        <v>-2.7935530990362167E-2</v>
      </c>
      <c r="DF1152" s="74">
        <v>-2.053673192858696E-2</v>
      </c>
      <c r="DG1152" s="74">
        <v>-6.3195966184139252E-2</v>
      </c>
      <c r="DH1152" s="74">
        <v>-0.10287069529294968</v>
      </c>
      <c r="DI1152" s="74">
        <v>-0.15511240065097809</v>
      </c>
      <c r="DJ1152" s="74">
        <v>-0.10117579251527786</v>
      </c>
      <c r="DK1152" s="74">
        <v>-7.6725117862224579E-2</v>
      </c>
      <c r="DL1152" s="74">
        <v>-7.3359355330467224E-2</v>
      </c>
      <c r="DM1152" s="74">
        <v>-5.4682053625583649E-2</v>
      </c>
      <c r="DN1152" s="74">
        <v>-6.6214457154273987E-2</v>
      </c>
      <c r="DO1152" s="74">
        <v>-5.1516853272914886E-2</v>
      </c>
      <c r="DP1152" s="74">
        <v>-5.0152689218521118E-2</v>
      </c>
      <c r="DQ1152" s="74">
        <v>1.9414462149143219E-2</v>
      </c>
      <c r="DR1152" s="74">
        <v>5.258743092417717E-2</v>
      </c>
      <c r="DS1152" s="74">
        <v>5.0876714289188385E-2</v>
      </c>
      <c r="DT1152" s="74">
        <v>3.0497413128614426E-2</v>
      </c>
      <c r="DU1152" s="74">
        <v>1.7039189115166664E-2</v>
      </c>
      <c r="DV1152" s="74">
        <v>4.6129799447953701E-3</v>
      </c>
      <c r="DW1152" s="74">
        <v>-5.8727315627038479E-3</v>
      </c>
      <c r="DX1152" s="74">
        <v>-1.5317113138735294E-2</v>
      </c>
      <c r="DY1152" s="74">
        <v>8.0376043915748596E-3</v>
      </c>
      <c r="DZ1152" s="74">
        <v>-9.5428191125392914E-3</v>
      </c>
      <c r="EA1152" s="74">
        <v>-1.6103670001029968E-2</v>
      </c>
      <c r="EB1152" s="74">
        <v>-1.9738232716917992E-2</v>
      </c>
      <c r="EC1152" s="74">
        <v>-9.9041014909744263E-3</v>
      </c>
      <c r="ED1152" s="74">
        <v>2.1907698828727007E-3</v>
      </c>
      <c r="EE1152" s="74">
        <v>-2.3048607632517815E-2</v>
      </c>
      <c r="EF1152" s="74">
        <v>-4.8452988266944885E-2</v>
      </c>
      <c r="EG1152" s="74">
        <v>-9.0894244611263275E-2</v>
      </c>
      <c r="EH1152" s="74">
        <v>-2.9976189136505127E-2</v>
      </c>
      <c r="EI1152" s="74">
        <v>-8.132267976179719E-4</v>
      </c>
      <c r="EJ1152" s="74">
        <v>-4.8588152276352048E-4</v>
      </c>
      <c r="EK1152" s="74">
        <v>2.3112205788493156E-2</v>
      </c>
      <c r="EL1152" s="74">
        <v>1.3474974781274796E-2</v>
      </c>
      <c r="EM1152" s="74">
        <v>2.6539217680692673E-2</v>
      </c>
      <c r="EN1152" s="74">
        <v>2.3684347048401833E-2</v>
      </c>
      <c r="EO1152" s="74">
        <v>7.9240880906581879E-2</v>
      </c>
      <c r="EP1152" s="74">
        <v>0.10058493167161942</v>
      </c>
      <c r="EQ1152" s="74">
        <v>9.1103136539459229E-2</v>
      </c>
      <c r="ER1152" s="74">
        <v>6.7342378199100494E-2</v>
      </c>
      <c r="ES1152" s="74">
        <v>4.7350715845823288E-2</v>
      </c>
      <c r="ET1152" s="74">
        <v>2.957957424223423E-2</v>
      </c>
      <c r="EU1152" s="74">
        <v>1.6552289947867393E-2</v>
      </c>
      <c r="EV1152" s="74">
        <v>3.981421235948801E-3</v>
      </c>
      <c r="EW1152" s="74">
        <v>83.394485473632813</v>
      </c>
      <c r="EX1152" s="74">
        <v>83.395027160644531</v>
      </c>
      <c r="EY1152" s="74">
        <v>81.812370300292969</v>
      </c>
      <c r="EZ1152" s="74">
        <v>81.004585266113281</v>
      </c>
      <c r="FA1152" s="74">
        <v>80.129035949707031</v>
      </c>
      <c r="FB1152" s="74">
        <v>79.081214904785156</v>
      </c>
      <c r="FC1152" s="74">
        <v>78.012977600097656</v>
      </c>
      <c r="FD1152" s="74">
        <v>78.315452575683594</v>
      </c>
      <c r="FE1152" s="74">
        <v>82</v>
      </c>
      <c r="FF1152" s="74">
        <v>84.989997863769531</v>
      </c>
      <c r="FG1152" s="74">
        <v>88.690185546875</v>
      </c>
      <c r="FH1152" s="74">
        <v>92.873382568359375</v>
      </c>
      <c r="FI1152" s="74">
        <v>95.062973022460938</v>
      </c>
      <c r="FJ1152" s="74">
        <v>97.845390319824219</v>
      </c>
      <c r="FK1152" s="74">
        <v>101.38585662841797</v>
      </c>
      <c r="FL1152" s="74">
        <v>103.47682189941406</v>
      </c>
      <c r="FM1152" s="74">
        <v>105.34983062744141</v>
      </c>
      <c r="FN1152" s="74">
        <v>105.46529388427734</v>
      </c>
      <c r="FO1152" s="74">
        <v>104.65672302246094</v>
      </c>
      <c r="FP1152" s="74">
        <v>102.57044982910156</v>
      </c>
      <c r="FQ1152" s="74">
        <v>100.29408264160156</v>
      </c>
      <c r="FR1152" s="74">
        <v>97.100349426269531</v>
      </c>
      <c r="FS1152" s="74">
        <v>94.892356872558594</v>
      </c>
      <c r="FT1152" s="74">
        <v>92.904472351074219</v>
      </c>
      <c r="FU1152" s="74">
        <v>4.2673606425523758E-2</v>
      </c>
      <c r="FV1152" s="74">
        <v>0.1150323897600174</v>
      </c>
      <c r="FW1152" s="74">
        <v>4.389108344912529E-2</v>
      </c>
      <c r="FX1152" s="74">
        <v>0</v>
      </c>
      <c r="FY1152" s="74">
        <v>0</v>
      </c>
      <c r="FZ1152" s="74">
        <v>539</v>
      </c>
      <c r="GA1152" s="74">
        <v>9.7051210403442383</v>
      </c>
      <c r="GB1152" s="74">
        <v>775.65908398479223</v>
      </c>
      <c r="GC1152" s="74">
        <v>1</v>
      </c>
      <c r="GD1152" s="74">
        <v>3</v>
      </c>
      <c r="GE1152" s="74">
        <v>2</v>
      </c>
      <c r="GF1152" s="74">
        <v>1</v>
      </c>
      <c r="GG1152" t="s">
        <v>238</v>
      </c>
      <c r="GH1152" t="s">
        <v>235</v>
      </c>
      <c r="GI1152" t="s">
        <v>236</v>
      </c>
      <c r="GJ1152" s="47"/>
      <c r="GK1152" s="30"/>
    </row>
    <row r="1153" spans="1:193" x14ac:dyDescent="0.2">
      <c r="A1153" t="s">
        <v>175</v>
      </c>
      <c r="B1153" t="s">
        <v>240</v>
      </c>
      <c r="C1153" t="s">
        <v>181</v>
      </c>
      <c r="D1153" t="s">
        <v>185</v>
      </c>
      <c r="E1153" t="s">
        <v>192</v>
      </c>
      <c r="F1153" t="s">
        <v>260</v>
      </c>
      <c r="G1153" t="s">
        <v>274</v>
      </c>
      <c r="H1153" s="74">
        <v>553</v>
      </c>
      <c r="I1153" s="74">
        <v>0.85990917682647705</v>
      </c>
      <c r="J1153" s="74">
        <v>0.82783091068267822</v>
      </c>
      <c r="K1153" s="74">
        <v>0.83050799369812012</v>
      </c>
      <c r="L1153" s="74">
        <v>0.82626050710678101</v>
      </c>
      <c r="M1153" s="74">
        <v>0.84389978647232056</v>
      </c>
      <c r="N1153" s="74">
        <v>0.88986867666244507</v>
      </c>
      <c r="O1153" s="74">
        <v>0.78977346420288086</v>
      </c>
      <c r="P1153" s="74">
        <v>0.76819634437561035</v>
      </c>
      <c r="Q1153" s="74">
        <v>0.72855740785598755</v>
      </c>
      <c r="R1153" s="74">
        <v>0.87192314863204956</v>
      </c>
      <c r="S1153" s="74">
        <v>0.96203148365020752</v>
      </c>
      <c r="T1153" s="74">
        <v>1.0227346420288086</v>
      </c>
      <c r="U1153" s="74">
        <v>1.1183203458786011</v>
      </c>
      <c r="V1153" s="74">
        <v>1.1966558694839478</v>
      </c>
      <c r="W1153" s="74">
        <v>1.2647150754928589</v>
      </c>
      <c r="X1153" s="74">
        <v>1.2248282432556152</v>
      </c>
      <c r="Y1153" s="74">
        <v>1.2493504285812378</v>
      </c>
      <c r="Z1153" s="74">
        <v>1.1853208541870117</v>
      </c>
      <c r="AA1153" s="74">
        <v>1.0558348894119263</v>
      </c>
      <c r="AB1153" s="74">
        <v>0.96705347299575806</v>
      </c>
      <c r="AC1153" s="74">
        <v>0.92872864007949829</v>
      </c>
      <c r="AD1153" s="74">
        <v>0.90807551145553589</v>
      </c>
      <c r="AE1153" s="74">
        <v>0.86885726451873779</v>
      </c>
      <c r="AF1153" s="74">
        <v>0.86539667844772339</v>
      </c>
      <c r="AG1153" s="74">
        <v>-5.5386479943990707E-2</v>
      </c>
      <c r="AH1153" s="74">
        <v>-6.5850645303726196E-2</v>
      </c>
      <c r="AI1153" s="74">
        <v>-7.20406174659729E-2</v>
      </c>
      <c r="AJ1153" s="74">
        <v>-7.6805241405963898E-2</v>
      </c>
      <c r="AK1153" s="74">
        <v>-7.094399631023407E-2</v>
      </c>
      <c r="AL1153" s="74">
        <v>-7.4746236205101013E-2</v>
      </c>
      <c r="AM1153" s="74">
        <v>-0.15895521640777588</v>
      </c>
      <c r="AN1153" s="74">
        <v>-0.23266749083995819</v>
      </c>
      <c r="AO1153" s="74">
        <v>-0.30828514695167542</v>
      </c>
      <c r="AP1153" s="74">
        <v>-0.27100065350532532</v>
      </c>
      <c r="AQ1153" s="74">
        <v>-0.25778970122337341</v>
      </c>
      <c r="AR1153" s="74">
        <v>-0.24717667698860168</v>
      </c>
      <c r="AS1153" s="74">
        <v>-0.24023643136024475</v>
      </c>
      <c r="AT1153" s="74">
        <v>-0.25628921389579773</v>
      </c>
      <c r="AU1153" s="74">
        <v>-0.23769572377204895</v>
      </c>
      <c r="AV1153" s="74">
        <v>-0.22626833617687225</v>
      </c>
      <c r="AW1153" s="74">
        <v>-0.12328315526247025</v>
      </c>
      <c r="AX1153" s="74">
        <v>-6.1895936727523804E-2</v>
      </c>
      <c r="AY1153" s="74">
        <v>-4.507112130522728E-2</v>
      </c>
      <c r="AZ1153" s="74">
        <v>-5.738496407866478E-2</v>
      </c>
      <c r="BA1153" s="74">
        <v>-5.5259685963392258E-2</v>
      </c>
      <c r="BB1153" s="74">
        <v>-5.4937191307544708E-2</v>
      </c>
      <c r="BC1153" s="74">
        <v>-5.9360761195421219E-2</v>
      </c>
      <c r="BD1153" s="74">
        <v>-6.1347860842943192E-2</v>
      </c>
      <c r="BE1153" s="74">
        <v>-3.6650743335485458E-2</v>
      </c>
      <c r="BF1153" s="74">
        <v>-4.9217090010643005E-2</v>
      </c>
      <c r="BG1153" s="74">
        <v>-5.5516615509986877E-2</v>
      </c>
      <c r="BH1153" s="74">
        <v>-5.9947412461042404E-2</v>
      </c>
      <c r="BI1153" s="74">
        <v>-5.291256308555603E-2</v>
      </c>
      <c r="BJ1153" s="74">
        <v>-5.2018728107213974E-2</v>
      </c>
      <c r="BK1153" s="74">
        <v>-0.1188078448176384</v>
      </c>
      <c r="BL1153" s="74">
        <v>-0.178249791264534</v>
      </c>
      <c r="BM1153" s="74">
        <v>-0.24406698346138</v>
      </c>
      <c r="BN1153" s="74">
        <v>-0.19980104267597198</v>
      </c>
      <c r="BO1153" s="74">
        <v>-0.18187782168388367</v>
      </c>
      <c r="BP1153" s="74">
        <v>-0.17430321872234344</v>
      </c>
      <c r="BQ1153" s="74">
        <v>-0.16244219243526459</v>
      </c>
      <c r="BR1153" s="74">
        <v>-0.17659977078437805</v>
      </c>
      <c r="BS1153" s="74">
        <v>-0.1596396416425705</v>
      </c>
      <c r="BT1153" s="74">
        <v>-0.15243130922317505</v>
      </c>
      <c r="BU1153" s="74">
        <v>-6.3456736505031586E-2</v>
      </c>
      <c r="BV1153" s="74">
        <v>-1.3898431323468685E-2</v>
      </c>
      <c r="BW1153" s="74">
        <v>-4.8446892760694027E-3</v>
      </c>
      <c r="BX1153" s="74">
        <v>-2.0540004596114159E-2</v>
      </c>
      <c r="BY1153" s="74">
        <v>-2.4948157370090485E-2</v>
      </c>
      <c r="BZ1153" s="74">
        <v>-2.9970593750476837E-2</v>
      </c>
      <c r="CA1153" s="74">
        <v>-3.6935735493898392E-2</v>
      </c>
      <c r="CB1153" s="74">
        <v>-4.2049326002597809E-2</v>
      </c>
      <c r="CC1153" s="74">
        <v>-2.3674435913562775E-2</v>
      </c>
      <c r="CD1153" s="74">
        <v>-3.7696737796068192E-2</v>
      </c>
      <c r="CE1153" s="74">
        <v>-4.4072143733501434E-2</v>
      </c>
      <c r="CF1153" s="74">
        <v>-4.8271737992763519E-2</v>
      </c>
      <c r="CG1153" s="74">
        <v>-4.0424052625894547E-2</v>
      </c>
      <c r="CH1153" s="74">
        <v>-3.6277730017900467E-2</v>
      </c>
      <c r="CI1153" s="74">
        <v>-9.1001905500888824E-2</v>
      </c>
      <c r="CJ1153" s="74">
        <v>-0.14056023955345154</v>
      </c>
      <c r="CK1153" s="74">
        <v>-0.19958969950675964</v>
      </c>
      <c r="CL1153" s="74">
        <v>-0.15048840641975403</v>
      </c>
      <c r="CM1153" s="74">
        <v>-0.12930145859718323</v>
      </c>
      <c r="CN1153" s="74">
        <v>-0.12383128702640533</v>
      </c>
      <c r="CO1153" s="74">
        <v>-0.10856211185455322</v>
      </c>
      <c r="CP1153" s="74">
        <v>-0.12140711396932602</v>
      </c>
      <c r="CQ1153" s="74">
        <v>-0.10557825118303299</v>
      </c>
      <c r="CR1153" s="74">
        <v>-0.10129200667142868</v>
      </c>
      <c r="CS1153" s="74">
        <v>-2.2021139040589333E-2</v>
      </c>
      <c r="CT1153" s="74">
        <v>1.9344499334692955E-2</v>
      </c>
      <c r="CU1153" s="74">
        <v>2.3016013205051422E-2</v>
      </c>
      <c r="CV1153" s="74">
        <v>4.9787047319114208E-3</v>
      </c>
      <c r="CW1153" s="74">
        <v>-3.9544850587844849E-3</v>
      </c>
      <c r="CX1153" s="74">
        <v>-1.2678807601332664E-2</v>
      </c>
      <c r="CY1153" s="74">
        <v>-2.1404234692454338E-2</v>
      </c>
      <c r="CZ1153" s="74">
        <v>-2.8683220967650414E-2</v>
      </c>
      <c r="DA1153" s="74">
        <v>-1.0698125697672367E-2</v>
      </c>
      <c r="DB1153" s="74">
        <v>-2.617637999355793E-2</v>
      </c>
      <c r="DC1153" s="74">
        <v>-3.2627671957015991E-2</v>
      </c>
      <c r="DD1153" s="74">
        <v>-3.6596056073904037E-2</v>
      </c>
      <c r="DE1153" s="74">
        <v>-2.7935536578297615E-2</v>
      </c>
      <c r="DF1153" s="74">
        <v>-2.0536728203296661E-2</v>
      </c>
      <c r="DG1153" s="74">
        <v>-6.3195973634719849E-2</v>
      </c>
      <c r="DH1153" s="74">
        <v>-0.10287070274353027</v>
      </c>
      <c r="DI1153" s="74">
        <v>-0.15511240065097809</v>
      </c>
      <c r="DJ1153" s="74">
        <v>-0.10117579251527786</v>
      </c>
      <c r="DK1153" s="74">
        <v>-7.6725125312805176E-2</v>
      </c>
      <c r="DL1153" s="74">
        <v>-7.3359332978725433E-2</v>
      </c>
      <c r="DM1153" s="74">
        <v>-5.468204990029335E-2</v>
      </c>
      <c r="DN1153" s="74">
        <v>-6.6214457154273987E-2</v>
      </c>
      <c r="DO1153" s="74">
        <v>-5.1516853272914886E-2</v>
      </c>
      <c r="DP1153" s="74">
        <v>-5.0152696669101715E-2</v>
      </c>
      <c r="DQ1153" s="74">
        <v>1.9414458423852921E-2</v>
      </c>
      <c r="DR1153" s="74">
        <v>5.258743092417717E-2</v>
      </c>
      <c r="DS1153" s="74">
        <v>5.0876718014478683E-2</v>
      </c>
      <c r="DT1153" s="74">
        <v>3.0497413128614426E-2</v>
      </c>
      <c r="DU1153" s="74">
        <v>1.7039187252521515E-2</v>
      </c>
      <c r="DV1153" s="74">
        <v>4.6129799447953701E-3</v>
      </c>
      <c r="DW1153" s="74">
        <v>-5.872730165719986E-3</v>
      </c>
      <c r="DX1153" s="74">
        <v>-1.5317111276090145E-2</v>
      </c>
      <c r="DY1153" s="74">
        <v>8.0376053228974342E-3</v>
      </c>
      <c r="DZ1153" s="74">
        <v>-9.5428172498941422E-3</v>
      </c>
      <c r="EA1153" s="74">
        <v>-1.6103670001029968E-2</v>
      </c>
      <c r="EB1153" s="74">
        <v>-1.9738234579563141E-2</v>
      </c>
      <c r="EC1153" s="74">
        <v>-9.9041061475872993E-3</v>
      </c>
      <c r="ED1153" s="74">
        <v>2.1907745394855738E-3</v>
      </c>
      <c r="EE1153" s="74">
        <v>-2.3048613220453262E-2</v>
      </c>
      <c r="EF1153" s="74">
        <v>-4.8453003168106079E-2</v>
      </c>
      <c r="EG1153" s="74">
        <v>-9.0894244611263275E-2</v>
      </c>
      <c r="EH1153" s="74">
        <v>-2.9976192861795425E-2</v>
      </c>
      <c r="EI1153" s="74">
        <v>-8.1323552876710892E-4</v>
      </c>
      <c r="EJ1153" s="74">
        <v>-4.8585535841993988E-4</v>
      </c>
      <c r="EK1153" s="74">
        <v>2.3112207651138306E-2</v>
      </c>
      <c r="EL1153" s="74">
        <v>1.3474969193339348E-2</v>
      </c>
      <c r="EM1153" s="74">
        <v>2.6539212092757225E-2</v>
      </c>
      <c r="EN1153" s="74">
        <v>2.3684339597821236E-2</v>
      </c>
      <c r="EO1153" s="74">
        <v>7.9240873456001282E-2</v>
      </c>
      <c r="EP1153" s="74">
        <v>0.10058493912220001</v>
      </c>
      <c r="EQ1153" s="74">
        <v>9.1103143990039825E-2</v>
      </c>
      <c r="ER1153" s="74">
        <v>6.7342378199100494E-2</v>
      </c>
      <c r="ES1153" s="74">
        <v>4.735071212053299E-2</v>
      </c>
      <c r="ET1153" s="74">
        <v>2.9579572379589081E-2</v>
      </c>
      <c r="EU1153" s="74">
        <v>1.6552293673157692E-2</v>
      </c>
      <c r="EV1153" s="74">
        <v>3.9814240299165249E-3</v>
      </c>
      <c r="EW1153" s="74">
        <v>85.421379089355469</v>
      </c>
      <c r="EX1153" s="74">
        <v>82.378646850585938</v>
      </c>
      <c r="EY1153" s="74">
        <v>80.646202087402344</v>
      </c>
      <c r="EZ1153" s="74">
        <v>80.791229248046875</v>
      </c>
      <c r="FA1153" s="74">
        <v>79.920654296875</v>
      </c>
      <c r="FB1153" s="74">
        <v>78.924934387207031</v>
      </c>
      <c r="FC1153" s="74">
        <v>77.339683532714844</v>
      </c>
      <c r="FD1153" s="74">
        <v>76.917564392089844</v>
      </c>
      <c r="FE1153" s="74">
        <v>78.734870910644531</v>
      </c>
      <c r="FF1153" s="74">
        <v>83.067718505859375</v>
      </c>
      <c r="FG1153" s="74">
        <v>87.220375061035156</v>
      </c>
      <c r="FH1153" s="74">
        <v>91.996841430664063</v>
      </c>
      <c r="FI1153" s="74">
        <v>95.829002380371094</v>
      </c>
      <c r="FJ1153" s="74">
        <v>99.449256896972656</v>
      </c>
      <c r="FK1153" s="74">
        <v>102.24261474609375</v>
      </c>
      <c r="FL1153" s="74">
        <v>104.52069854736328</v>
      </c>
      <c r="FM1153" s="74">
        <v>106.09579467773438</v>
      </c>
      <c r="FN1153" s="74">
        <v>105.65715026855469</v>
      </c>
      <c r="FO1153" s="74">
        <v>103.30845642089844</v>
      </c>
      <c r="FP1153" s="74">
        <v>99.764137268066406</v>
      </c>
      <c r="FQ1153" s="74">
        <v>96.342933654785156</v>
      </c>
      <c r="FR1153" s="74">
        <v>92.433258056640625</v>
      </c>
      <c r="FS1153" s="74">
        <v>90.708778381347656</v>
      </c>
      <c r="FT1153" s="74">
        <v>87.710212707519531</v>
      </c>
      <c r="FU1153" s="74">
        <v>4.2673610150814056E-2</v>
      </c>
      <c r="FV1153" s="74">
        <v>0.1150323823094368</v>
      </c>
      <c r="FW1153" s="74">
        <v>4.3891087174415588E-2</v>
      </c>
      <c r="FX1153" s="74">
        <v>0</v>
      </c>
      <c r="FY1153" s="74">
        <v>0</v>
      </c>
      <c r="FZ1153" s="74">
        <v>509</v>
      </c>
      <c r="GA1153" s="74">
        <v>9.6004581451416016</v>
      </c>
      <c r="GB1153" s="74">
        <v>663.40748097002506</v>
      </c>
      <c r="GC1153" s="74">
        <v>1</v>
      </c>
      <c r="GD1153" s="74">
        <v>3</v>
      </c>
      <c r="GE1153" s="74">
        <v>2</v>
      </c>
      <c r="GF1153" s="74">
        <v>1</v>
      </c>
      <c r="GG1153" t="s">
        <v>238</v>
      </c>
      <c r="GH1153" t="s">
        <v>235</v>
      </c>
      <c r="GI1153" t="s">
        <v>236</v>
      </c>
      <c r="GJ1153" s="47"/>
      <c r="GK1153" s="30"/>
    </row>
    <row r="1154" spans="1:193" x14ac:dyDescent="0.2">
      <c r="A1154" t="s">
        <v>175</v>
      </c>
      <c r="B1154" t="s">
        <v>240</v>
      </c>
      <c r="C1154" t="s">
        <v>181</v>
      </c>
      <c r="D1154" t="s">
        <v>256</v>
      </c>
      <c r="E1154" t="s">
        <v>222</v>
      </c>
      <c r="F1154" t="s">
        <v>261</v>
      </c>
      <c r="G1154" t="s">
        <v>274</v>
      </c>
      <c r="H1154" s="74">
        <v>0</v>
      </c>
      <c r="I1154" s="74"/>
      <c r="J1154" s="74"/>
      <c r="K1154" s="74"/>
      <c r="L1154" s="74"/>
      <c r="M1154" s="74"/>
      <c r="N1154" s="74"/>
      <c r="O1154" s="74"/>
      <c r="P1154" s="74"/>
      <c r="Q1154" s="74"/>
      <c r="R1154" s="74"/>
      <c r="S1154" s="74"/>
      <c r="T1154" s="74"/>
      <c r="U1154" s="74"/>
      <c r="V1154" s="74"/>
      <c r="W1154" s="74"/>
      <c r="X1154" s="74"/>
      <c r="Y1154" s="74"/>
      <c r="Z1154" s="74"/>
      <c r="AA1154" s="74"/>
      <c r="AB1154" s="74"/>
      <c r="AC1154" s="74"/>
      <c r="AD1154" s="74"/>
      <c r="AE1154" s="74"/>
      <c r="AF1154" s="74"/>
      <c r="AG1154" s="74"/>
      <c r="AH1154" s="74"/>
      <c r="AI1154" s="74"/>
      <c r="AJ1154" s="74"/>
      <c r="AK1154" s="74"/>
      <c r="AL1154" s="74"/>
      <c r="AM1154" s="74"/>
      <c r="AN1154" s="74"/>
      <c r="AO1154" s="74"/>
      <c r="AP1154" s="74"/>
      <c r="AQ1154" s="74"/>
      <c r="AR1154" s="74"/>
      <c r="AS1154" s="74"/>
      <c r="AT1154" s="74"/>
      <c r="AU1154" s="74"/>
      <c r="AV1154" s="74"/>
      <c r="AW1154" s="74"/>
      <c r="AX1154" s="74"/>
      <c r="AY1154" s="74"/>
      <c r="AZ1154" s="74"/>
      <c r="BA1154" s="74"/>
      <c r="BB1154" s="74"/>
      <c r="BC1154" s="74"/>
      <c r="BD1154" s="74"/>
      <c r="BE1154" s="74"/>
      <c r="BF1154" s="74"/>
      <c r="BG1154" s="74"/>
      <c r="BH1154" s="74"/>
      <c r="BI1154" s="74"/>
      <c r="BJ1154" s="74"/>
      <c r="BK1154" s="74"/>
      <c r="BL1154" s="74"/>
      <c r="BM1154" s="74"/>
      <c r="BN1154" s="74"/>
      <c r="BO1154" s="74"/>
      <c r="BP1154" s="74"/>
      <c r="BQ1154" s="74"/>
      <c r="BR1154" s="74"/>
      <c r="BS1154" s="74"/>
      <c r="BT1154" s="74"/>
      <c r="BU1154" s="74"/>
      <c r="BV1154" s="74"/>
      <c r="BW1154" s="74"/>
      <c r="BX1154" s="74"/>
      <c r="BY1154" s="74"/>
      <c r="BZ1154" s="74"/>
      <c r="CA1154" s="74"/>
      <c r="CB1154" s="74"/>
      <c r="CC1154" s="74"/>
      <c r="CD1154" s="74"/>
      <c r="CE1154" s="74"/>
      <c r="CF1154" s="74"/>
      <c r="CG1154" s="74"/>
      <c r="CH1154" s="74"/>
      <c r="CI1154" s="74"/>
      <c r="CJ1154" s="74"/>
      <c r="CK1154" s="74"/>
      <c r="CL1154" s="74"/>
      <c r="CM1154" s="74"/>
      <c r="CN1154" s="74"/>
      <c r="CO1154" s="74"/>
      <c r="CP1154" s="74"/>
      <c r="CQ1154" s="74"/>
      <c r="CR1154" s="74"/>
      <c r="CS1154" s="74"/>
      <c r="CT1154" s="74"/>
      <c r="CU1154" s="74"/>
      <c r="CV1154" s="74"/>
      <c r="CW1154" s="74"/>
      <c r="CX1154" s="74"/>
      <c r="CY1154" s="74"/>
      <c r="CZ1154" s="74"/>
      <c r="DA1154" s="74"/>
      <c r="DB1154" s="74"/>
      <c r="DC1154" s="74"/>
      <c r="DD1154" s="74"/>
      <c r="DE1154" s="74"/>
      <c r="DF1154" s="74"/>
      <c r="DG1154" s="74"/>
      <c r="DH1154" s="74"/>
      <c r="DI1154" s="74"/>
      <c r="DJ1154" s="74"/>
      <c r="DK1154" s="74"/>
      <c r="DL1154" s="74"/>
      <c r="DM1154" s="74"/>
      <c r="DN1154" s="74"/>
      <c r="DO1154" s="74"/>
      <c r="DP1154" s="74"/>
      <c r="DQ1154" s="74"/>
      <c r="DR1154" s="74"/>
      <c r="DS1154" s="74"/>
      <c r="DT1154" s="74"/>
      <c r="DU1154" s="74"/>
      <c r="DV1154" s="74"/>
      <c r="DW1154" s="74"/>
      <c r="DX1154" s="74"/>
      <c r="DY1154" s="74"/>
      <c r="DZ1154" s="74"/>
      <c r="EA1154" s="74"/>
      <c r="EB1154" s="74"/>
      <c r="EC1154" s="74"/>
      <c r="ED1154" s="74"/>
      <c r="EE1154" s="74"/>
      <c r="EF1154" s="74"/>
      <c r="EG1154" s="74"/>
      <c r="EH1154" s="74"/>
      <c r="EI1154" s="74"/>
      <c r="EJ1154" s="74"/>
      <c r="EK1154" s="74"/>
      <c r="EL1154" s="74"/>
      <c r="EM1154" s="74"/>
      <c r="EN1154" s="74"/>
      <c r="EO1154" s="74"/>
      <c r="EP1154" s="74"/>
      <c r="EQ1154" s="74"/>
      <c r="ER1154" s="74"/>
      <c r="ES1154" s="74"/>
      <c r="ET1154" s="74"/>
      <c r="EU1154" s="74"/>
      <c r="EV1154" s="74"/>
      <c r="EW1154" s="74"/>
      <c r="EX1154" s="74"/>
      <c r="EY1154" s="74"/>
      <c r="EZ1154" s="74"/>
      <c r="FA1154" s="74"/>
      <c r="FB1154" s="74"/>
      <c r="FC1154" s="74"/>
      <c r="FD1154" s="74"/>
      <c r="FE1154" s="74"/>
      <c r="FF1154" s="74"/>
      <c r="FG1154" s="74"/>
      <c r="FH1154" s="74"/>
      <c r="FI1154" s="74"/>
      <c r="FJ1154" s="74"/>
      <c r="FK1154" s="74"/>
      <c r="FL1154" s="74"/>
      <c r="FM1154" s="74"/>
      <c r="FN1154" s="74"/>
      <c r="FO1154" s="74"/>
      <c r="FP1154" s="74"/>
      <c r="FQ1154" s="74"/>
      <c r="FR1154" s="74"/>
      <c r="FS1154" s="74"/>
      <c r="FT1154" s="74"/>
      <c r="FU1154" s="74"/>
      <c r="FV1154" s="74"/>
      <c r="FW1154" s="74"/>
      <c r="FX1154" s="74"/>
      <c r="FY1154" s="74"/>
      <c r="FZ1154" s="74"/>
      <c r="GA1154" s="74"/>
      <c r="GB1154" s="74"/>
      <c r="GC1154" s="74">
        <v>0</v>
      </c>
      <c r="GD1154" s="74">
        <v>3</v>
      </c>
      <c r="GE1154" s="74">
        <v>3</v>
      </c>
      <c r="GF1154" s="74">
        <v>1</v>
      </c>
      <c r="GG1154" t="s">
        <v>238</v>
      </c>
      <c r="GH1154" t="s">
        <v>235</v>
      </c>
      <c r="GI1154" t="s">
        <v>236</v>
      </c>
      <c r="GJ1154" s="47"/>
      <c r="GK1154" s="30"/>
    </row>
    <row r="1155" spans="1:193" x14ac:dyDescent="0.2">
      <c r="A1155" t="s">
        <v>175</v>
      </c>
      <c r="B1155" t="s">
        <v>240</v>
      </c>
      <c r="C1155" t="s">
        <v>181</v>
      </c>
      <c r="D1155" t="s">
        <v>256</v>
      </c>
      <c r="E1155" t="s">
        <v>223</v>
      </c>
      <c r="F1155" t="s">
        <v>261</v>
      </c>
      <c r="G1155" t="s">
        <v>274</v>
      </c>
      <c r="H1155" s="74">
        <v>0</v>
      </c>
      <c r="I1155" s="74"/>
      <c r="J1155" s="74"/>
      <c r="K1155" s="74"/>
      <c r="L1155" s="74"/>
      <c r="M1155" s="74"/>
      <c r="N1155" s="74"/>
      <c r="O1155" s="74"/>
      <c r="P1155" s="74"/>
      <c r="Q1155" s="74"/>
      <c r="R1155" s="74"/>
      <c r="S1155" s="74"/>
      <c r="T1155" s="74"/>
      <c r="U1155" s="74"/>
      <c r="V1155" s="74"/>
      <c r="W1155" s="74"/>
      <c r="X1155" s="74"/>
      <c r="Y1155" s="74"/>
      <c r="Z1155" s="74"/>
      <c r="AA1155" s="74"/>
      <c r="AB1155" s="74"/>
      <c r="AC1155" s="74"/>
      <c r="AD1155" s="74"/>
      <c r="AE1155" s="74"/>
      <c r="AF1155" s="74"/>
      <c r="AG1155" s="74"/>
      <c r="AH1155" s="74"/>
      <c r="AI1155" s="74"/>
      <c r="AJ1155" s="74"/>
      <c r="AK1155" s="74"/>
      <c r="AL1155" s="74"/>
      <c r="AM1155" s="74"/>
      <c r="AN1155" s="74"/>
      <c r="AO1155" s="74"/>
      <c r="AP1155" s="74"/>
      <c r="AQ1155" s="74"/>
      <c r="AR1155" s="74"/>
      <c r="AS1155" s="74"/>
      <c r="AT1155" s="74"/>
      <c r="AU1155" s="74"/>
      <c r="AV1155" s="74"/>
      <c r="AW1155" s="74"/>
      <c r="AX1155" s="74"/>
      <c r="AY1155" s="74"/>
      <c r="AZ1155" s="74"/>
      <c r="BA1155" s="74"/>
      <c r="BB1155" s="74"/>
      <c r="BC1155" s="74"/>
      <c r="BD1155" s="74"/>
      <c r="BE1155" s="74"/>
      <c r="BF1155" s="74"/>
      <c r="BG1155" s="74"/>
      <c r="BH1155" s="74"/>
      <c r="BI1155" s="74"/>
      <c r="BJ1155" s="74"/>
      <c r="BK1155" s="74"/>
      <c r="BL1155" s="74"/>
      <c r="BM1155" s="74"/>
      <c r="BN1155" s="74"/>
      <c r="BO1155" s="74"/>
      <c r="BP1155" s="74"/>
      <c r="BQ1155" s="74"/>
      <c r="BR1155" s="74"/>
      <c r="BS1155" s="74"/>
      <c r="BT1155" s="74"/>
      <c r="BU1155" s="74"/>
      <c r="BV1155" s="74"/>
      <c r="BW1155" s="74"/>
      <c r="BX1155" s="74"/>
      <c r="BY1155" s="74"/>
      <c r="BZ1155" s="74"/>
      <c r="CA1155" s="74"/>
      <c r="CB1155" s="74"/>
      <c r="CC1155" s="74"/>
      <c r="CD1155" s="74"/>
      <c r="CE1155" s="74"/>
      <c r="CF1155" s="74"/>
      <c r="CG1155" s="74"/>
      <c r="CH1155" s="74"/>
      <c r="CI1155" s="74"/>
      <c r="CJ1155" s="74"/>
      <c r="CK1155" s="74"/>
      <c r="CL1155" s="74"/>
      <c r="CM1155" s="74"/>
      <c r="CN1155" s="74"/>
      <c r="CO1155" s="74"/>
      <c r="CP1155" s="74"/>
      <c r="CQ1155" s="74"/>
      <c r="CR1155" s="74"/>
      <c r="CS1155" s="74"/>
      <c r="CT1155" s="74"/>
      <c r="CU1155" s="74"/>
      <c r="CV1155" s="74"/>
      <c r="CW1155" s="74"/>
      <c r="CX1155" s="74"/>
      <c r="CY1155" s="74"/>
      <c r="CZ1155" s="74"/>
      <c r="DA1155" s="74"/>
      <c r="DB1155" s="74"/>
      <c r="DC1155" s="74"/>
      <c r="DD1155" s="74"/>
      <c r="DE1155" s="74"/>
      <c r="DF1155" s="74"/>
      <c r="DG1155" s="74"/>
      <c r="DH1155" s="74"/>
      <c r="DI1155" s="74"/>
      <c r="DJ1155" s="74"/>
      <c r="DK1155" s="74"/>
      <c r="DL1155" s="74"/>
      <c r="DM1155" s="74"/>
      <c r="DN1155" s="74"/>
      <c r="DO1155" s="74"/>
      <c r="DP1155" s="74"/>
      <c r="DQ1155" s="74"/>
      <c r="DR1155" s="74"/>
      <c r="DS1155" s="74"/>
      <c r="DT1155" s="74"/>
      <c r="DU1155" s="74"/>
      <c r="DV1155" s="74"/>
      <c r="DW1155" s="74"/>
      <c r="DX1155" s="74"/>
      <c r="DY1155" s="74"/>
      <c r="DZ1155" s="74"/>
      <c r="EA1155" s="74"/>
      <c r="EB1155" s="74"/>
      <c r="EC1155" s="74"/>
      <c r="ED1155" s="74"/>
      <c r="EE1155" s="74"/>
      <c r="EF1155" s="74"/>
      <c r="EG1155" s="74"/>
      <c r="EH1155" s="74"/>
      <c r="EI1155" s="74"/>
      <c r="EJ1155" s="74"/>
      <c r="EK1155" s="74"/>
      <c r="EL1155" s="74"/>
      <c r="EM1155" s="74"/>
      <c r="EN1155" s="74"/>
      <c r="EO1155" s="74"/>
      <c r="EP1155" s="74"/>
      <c r="EQ1155" s="74"/>
      <c r="ER1155" s="74"/>
      <c r="ES1155" s="74"/>
      <c r="ET1155" s="74"/>
      <c r="EU1155" s="74"/>
      <c r="EV1155" s="74"/>
      <c r="EW1155" s="74"/>
      <c r="EX1155" s="74"/>
      <c r="EY1155" s="74"/>
      <c r="EZ1155" s="74"/>
      <c r="FA1155" s="74"/>
      <c r="FB1155" s="74"/>
      <c r="FC1155" s="74"/>
      <c r="FD1155" s="74"/>
      <c r="FE1155" s="74"/>
      <c r="FF1155" s="74"/>
      <c r="FG1155" s="74"/>
      <c r="FH1155" s="74"/>
      <c r="FI1155" s="74"/>
      <c r="FJ1155" s="74"/>
      <c r="FK1155" s="74"/>
      <c r="FL1155" s="74"/>
      <c r="FM1155" s="74"/>
      <c r="FN1155" s="74"/>
      <c r="FO1155" s="74"/>
      <c r="FP1155" s="74"/>
      <c r="FQ1155" s="74"/>
      <c r="FR1155" s="74"/>
      <c r="FS1155" s="74"/>
      <c r="FT1155" s="74"/>
      <c r="FU1155" s="74"/>
      <c r="FV1155" s="74"/>
      <c r="FW1155" s="74"/>
      <c r="FX1155" s="74"/>
      <c r="FY1155" s="74"/>
      <c r="FZ1155" s="74"/>
      <c r="GA1155" s="74"/>
      <c r="GB1155" s="74"/>
      <c r="GC1155" s="74">
        <v>0</v>
      </c>
      <c r="GD1155" s="74">
        <v>3</v>
      </c>
      <c r="GE1155" s="74">
        <v>3</v>
      </c>
      <c r="GF1155" s="74">
        <v>1</v>
      </c>
      <c r="GG1155" t="s">
        <v>238</v>
      </c>
      <c r="GH1155" t="s">
        <v>235</v>
      </c>
      <c r="GI1155" t="s">
        <v>236</v>
      </c>
      <c r="GJ1155" s="47"/>
      <c r="GK1155" s="30"/>
    </row>
    <row r="1156" spans="1:193" x14ac:dyDescent="0.2">
      <c r="A1156" t="s">
        <v>175</v>
      </c>
      <c r="B1156" t="s">
        <v>240</v>
      </c>
      <c r="C1156" t="s">
        <v>181</v>
      </c>
      <c r="D1156" t="s">
        <v>256</v>
      </c>
      <c r="E1156" t="s">
        <v>224</v>
      </c>
      <c r="F1156" t="s">
        <v>261</v>
      </c>
      <c r="G1156" t="s">
        <v>274</v>
      </c>
      <c r="H1156" s="74">
        <v>0</v>
      </c>
      <c r="I1156" s="74"/>
      <c r="J1156" s="74"/>
      <c r="K1156" s="74"/>
      <c r="L1156" s="74"/>
      <c r="M1156" s="74"/>
      <c r="N1156" s="74"/>
      <c r="O1156" s="74"/>
      <c r="P1156" s="74"/>
      <c r="Q1156" s="74"/>
      <c r="R1156" s="74"/>
      <c r="S1156" s="74"/>
      <c r="T1156" s="74"/>
      <c r="U1156" s="74"/>
      <c r="V1156" s="74"/>
      <c r="W1156" s="74"/>
      <c r="X1156" s="74"/>
      <c r="Y1156" s="74"/>
      <c r="Z1156" s="74"/>
      <c r="AA1156" s="74"/>
      <c r="AB1156" s="74"/>
      <c r="AC1156" s="74"/>
      <c r="AD1156" s="74"/>
      <c r="AE1156" s="74"/>
      <c r="AF1156" s="74"/>
      <c r="AG1156" s="74"/>
      <c r="AH1156" s="74"/>
      <c r="AI1156" s="74"/>
      <c r="AJ1156" s="74"/>
      <c r="AK1156" s="74"/>
      <c r="AL1156" s="74"/>
      <c r="AM1156" s="74"/>
      <c r="AN1156" s="74"/>
      <c r="AO1156" s="74"/>
      <c r="AP1156" s="74"/>
      <c r="AQ1156" s="74"/>
      <c r="AR1156" s="74"/>
      <c r="AS1156" s="74"/>
      <c r="AT1156" s="74"/>
      <c r="AU1156" s="74"/>
      <c r="AV1156" s="74"/>
      <c r="AW1156" s="74"/>
      <c r="AX1156" s="74"/>
      <c r="AY1156" s="74"/>
      <c r="AZ1156" s="74"/>
      <c r="BA1156" s="74"/>
      <c r="BB1156" s="74"/>
      <c r="BC1156" s="74"/>
      <c r="BD1156" s="74"/>
      <c r="BE1156" s="74"/>
      <c r="BF1156" s="74"/>
      <c r="BG1156" s="74"/>
      <c r="BH1156" s="74"/>
      <c r="BI1156" s="74"/>
      <c r="BJ1156" s="74"/>
      <c r="BK1156" s="74"/>
      <c r="BL1156" s="74"/>
      <c r="BM1156" s="74"/>
      <c r="BN1156" s="74"/>
      <c r="BO1156" s="74"/>
      <c r="BP1156" s="74"/>
      <c r="BQ1156" s="74"/>
      <c r="BR1156" s="74"/>
      <c r="BS1156" s="74"/>
      <c r="BT1156" s="74"/>
      <c r="BU1156" s="74"/>
      <c r="BV1156" s="74"/>
      <c r="BW1156" s="74"/>
      <c r="BX1156" s="74"/>
      <c r="BY1156" s="74"/>
      <c r="BZ1156" s="74"/>
      <c r="CA1156" s="74"/>
      <c r="CB1156" s="74"/>
      <c r="CC1156" s="74"/>
      <c r="CD1156" s="74"/>
      <c r="CE1156" s="74"/>
      <c r="CF1156" s="74"/>
      <c r="CG1156" s="74"/>
      <c r="CH1156" s="74"/>
      <c r="CI1156" s="74"/>
      <c r="CJ1156" s="74"/>
      <c r="CK1156" s="74"/>
      <c r="CL1156" s="74"/>
      <c r="CM1156" s="74"/>
      <c r="CN1156" s="74"/>
      <c r="CO1156" s="74"/>
      <c r="CP1156" s="74"/>
      <c r="CQ1156" s="74"/>
      <c r="CR1156" s="74"/>
      <c r="CS1156" s="74"/>
      <c r="CT1156" s="74"/>
      <c r="CU1156" s="74"/>
      <c r="CV1156" s="74"/>
      <c r="CW1156" s="74"/>
      <c r="CX1156" s="74"/>
      <c r="CY1156" s="74"/>
      <c r="CZ1156" s="74"/>
      <c r="DA1156" s="74"/>
      <c r="DB1156" s="74"/>
      <c r="DC1156" s="74"/>
      <c r="DD1156" s="74"/>
      <c r="DE1156" s="74"/>
      <c r="DF1156" s="74"/>
      <c r="DG1156" s="74"/>
      <c r="DH1156" s="74"/>
      <c r="DI1156" s="74"/>
      <c r="DJ1156" s="74"/>
      <c r="DK1156" s="74"/>
      <c r="DL1156" s="74"/>
      <c r="DM1156" s="74"/>
      <c r="DN1156" s="74"/>
      <c r="DO1156" s="74"/>
      <c r="DP1156" s="74"/>
      <c r="DQ1156" s="74"/>
      <c r="DR1156" s="74"/>
      <c r="DS1156" s="74"/>
      <c r="DT1156" s="74"/>
      <c r="DU1156" s="74"/>
      <c r="DV1156" s="74"/>
      <c r="DW1156" s="74"/>
      <c r="DX1156" s="74"/>
      <c r="DY1156" s="74"/>
      <c r="DZ1156" s="74"/>
      <c r="EA1156" s="74"/>
      <c r="EB1156" s="74"/>
      <c r="EC1156" s="74"/>
      <c r="ED1156" s="74"/>
      <c r="EE1156" s="74"/>
      <c r="EF1156" s="74"/>
      <c r="EG1156" s="74"/>
      <c r="EH1156" s="74"/>
      <c r="EI1156" s="74"/>
      <c r="EJ1156" s="74"/>
      <c r="EK1156" s="74"/>
      <c r="EL1156" s="74"/>
      <c r="EM1156" s="74"/>
      <c r="EN1156" s="74"/>
      <c r="EO1156" s="74"/>
      <c r="EP1156" s="74"/>
      <c r="EQ1156" s="74"/>
      <c r="ER1156" s="74"/>
      <c r="ES1156" s="74"/>
      <c r="ET1156" s="74"/>
      <c r="EU1156" s="74"/>
      <c r="EV1156" s="74"/>
      <c r="EW1156" s="74"/>
      <c r="EX1156" s="74"/>
      <c r="EY1156" s="74"/>
      <c r="EZ1156" s="74"/>
      <c r="FA1156" s="74"/>
      <c r="FB1156" s="74"/>
      <c r="FC1156" s="74"/>
      <c r="FD1156" s="74"/>
      <c r="FE1156" s="74"/>
      <c r="FF1156" s="74"/>
      <c r="FG1156" s="74"/>
      <c r="FH1156" s="74"/>
      <c r="FI1156" s="74"/>
      <c r="FJ1156" s="74"/>
      <c r="FK1156" s="74"/>
      <c r="FL1156" s="74"/>
      <c r="FM1156" s="74"/>
      <c r="FN1156" s="74"/>
      <c r="FO1156" s="74"/>
      <c r="FP1156" s="74"/>
      <c r="FQ1156" s="74"/>
      <c r="FR1156" s="74"/>
      <c r="FS1156" s="74"/>
      <c r="FT1156" s="74"/>
      <c r="FU1156" s="74"/>
      <c r="FV1156" s="74"/>
      <c r="FW1156" s="74"/>
      <c r="FX1156" s="74"/>
      <c r="FY1156" s="74"/>
      <c r="FZ1156" s="74">
        <v>2</v>
      </c>
      <c r="GA1156" s="74">
        <v>2.6344151496887207</v>
      </c>
      <c r="GB1156" s="74">
        <v>3.4531329274177551</v>
      </c>
      <c r="GC1156" s="74">
        <v>0</v>
      </c>
      <c r="GD1156" s="74">
        <v>3</v>
      </c>
      <c r="GE1156" s="74">
        <v>3</v>
      </c>
      <c r="GF1156" s="74">
        <v>1</v>
      </c>
      <c r="GG1156" t="s">
        <v>238</v>
      </c>
      <c r="GH1156" t="s">
        <v>235</v>
      </c>
      <c r="GI1156" t="s">
        <v>236</v>
      </c>
      <c r="GJ1156" s="47"/>
      <c r="GK1156" s="30"/>
    </row>
    <row r="1157" spans="1:193" x14ac:dyDescent="0.2">
      <c r="A1157" t="s">
        <v>175</v>
      </c>
      <c r="B1157" t="s">
        <v>240</v>
      </c>
      <c r="C1157" t="s">
        <v>181</v>
      </c>
      <c r="D1157" t="s">
        <v>256</v>
      </c>
      <c r="E1157" t="s">
        <v>220</v>
      </c>
      <c r="F1157" t="s">
        <v>261</v>
      </c>
      <c r="G1157" t="s">
        <v>274</v>
      </c>
      <c r="H1157" s="74">
        <v>0</v>
      </c>
      <c r="I1157" s="74"/>
      <c r="J1157" s="74"/>
      <c r="K1157" s="74"/>
      <c r="L1157" s="74"/>
      <c r="M1157" s="74"/>
      <c r="N1157" s="74"/>
      <c r="O1157" s="74"/>
      <c r="P1157" s="74"/>
      <c r="Q1157" s="74"/>
      <c r="R1157" s="74"/>
      <c r="S1157" s="74"/>
      <c r="T1157" s="74"/>
      <c r="U1157" s="74"/>
      <c r="V1157" s="74"/>
      <c r="W1157" s="74"/>
      <c r="X1157" s="74"/>
      <c r="Y1157" s="74"/>
      <c r="Z1157" s="74"/>
      <c r="AA1157" s="74"/>
      <c r="AB1157" s="74"/>
      <c r="AC1157" s="74"/>
      <c r="AD1157" s="74"/>
      <c r="AE1157" s="74"/>
      <c r="AF1157" s="74"/>
      <c r="AG1157" s="74"/>
      <c r="AH1157" s="74"/>
      <c r="AI1157" s="74"/>
      <c r="AJ1157" s="74"/>
      <c r="AK1157" s="74"/>
      <c r="AL1157" s="74"/>
      <c r="AM1157" s="74"/>
      <c r="AN1157" s="74"/>
      <c r="AO1157" s="74"/>
      <c r="AP1157" s="74"/>
      <c r="AQ1157" s="74"/>
      <c r="AR1157" s="74"/>
      <c r="AS1157" s="74"/>
      <c r="AT1157" s="74"/>
      <c r="AU1157" s="74"/>
      <c r="AV1157" s="74"/>
      <c r="AW1157" s="74"/>
      <c r="AX1157" s="74"/>
      <c r="AY1157" s="74"/>
      <c r="AZ1157" s="74"/>
      <c r="BA1157" s="74"/>
      <c r="BB1157" s="74"/>
      <c r="BC1157" s="74"/>
      <c r="BD1157" s="74"/>
      <c r="BE1157" s="74"/>
      <c r="BF1157" s="74"/>
      <c r="BG1157" s="74"/>
      <c r="BH1157" s="74"/>
      <c r="BI1157" s="74"/>
      <c r="BJ1157" s="74"/>
      <c r="BK1157" s="74"/>
      <c r="BL1157" s="74"/>
      <c r="BM1157" s="74"/>
      <c r="BN1157" s="74"/>
      <c r="BO1157" s="74"/>
      <c r="BP1157" s="74"/>
      <c r="BQ1157" s="74"/>
      <c r="BR1157" s="74"/>
      <c r="BS1157" s="74"/>
      <c r="BT1157" s="74"/>
      <c r="BU1157" s="74"/>
      <c r="BV1157" s="74"/>
      <c r="BW1157" s="74"/>
      <c r="BX1157" s="74"/>
      <c r="BY1157" s="74"/>
      <c r="BZ1157" s="74"/>
      <c r="CA1157" s="74"/>
      <c r="CB1157" s="74"/>
      <c r="CC1157" s="74"/>
      <c r="CD1157" s="74"/>
      <c r="CE1157" s="74"/>
      <c r="CF1157" s="74"/>
      <c r="CG1157" s="74"/>
      <c r="CH1157" s="74"/>
      <c r="CI1157" s="74"/>
      <c r="CJ1157" s="74"/>
      <c r="CK1157" s="74"/>
      <c r="CL1157" s="74"/>
      <c r="CM1157" s="74"/>
      <c r="CN1157" s="74"/>
      <c r="CO1157" s="74"/>
      <c r="CP1157" s="74"/>
      <c r="CQ1157" s="74"/>
      <c r="CR1157" s="74"/>
      <c r="CS1157" s="74"/>
      <c r="CT1157" s="74"/>
      <c r="CU1157" s="74"/>
      <c r="CV1157" s="74"/>
      <c r="CW1157" s="74"/>
      <c r="CX1157" s="74"/>
      <c r="CY1157" s="74"/>
      <c r="CZ1157" s="74"/>
      <c r="DA1157" s="74"/>
      <c r="DB1157" s="74"/>
      <c r="DC1157" s="74"/>
      <c r="DD1157" s="74"/>
      <c r="DE1157" s="74"/>
      <c r="DF1157" s="74"/>
      <c r="DG1157" s="74"/>
      <c r="DH1157" s="74"/>
      <c r="DI1157" s="74"/>
      <c r="DJ1157" s="74"/>
      <c r="DK1157" s="74"/>
      <c r="DL1157" s="74"/>
      <c r="DM1157" s="74"/>
      <c r="DN1157" s="74"/>
      <c r="DO1157" s="74"/>
      <c r="DP1157" s="74"/>
      <c r="DQ1157" s="74"/>
      <c r="DR1157" s="74"/>
      <c r="DS1157" s="74"/>
      <c r="DT1157" s="74"/>
      <c r="DU1157" s="74"/>
      <c r="DV1157" s="74"/>
      <c r="DW1157" s="74"/>
      <c r="DX1157" s="74"/>
      <c r="DY1157" s="74"/>
      <c r="DZ1157" s="74"/>
      <c r="EA1157" s="74"/>
      <c r="EB1157" s="74"/>
      <c r="EC1157" s="74"/>
      <c r="ED1157" s="74"/>
      <c r="EE1157" s="74"/>
      <c r="EF1157" s="74"/>
      <c r="EG1157" s="74"/>
      <c r="EH1157" s="74"/>
      <c r="EI1157" s="74"/>
      <c r="EJ1157" s="74"/>
      <c r="EK1157" s="74"/>
      <c r="EL1157" s="74"/>
      <c r="EM1157" s="74"/>
      <c r="EN1157" s="74"/>
      <c r="EO1157" s="74"/>
      <c r="EP1157" s="74"/>
      <c r="EQ1157" s="74"/>
      <c r="ER1157" s="74"/>
      <c r="ES1157" s="74"/>
      <c r="ET1157" s="74"/>
      <c r="EU1157" s="74"/>
      <c r="EV1157" s="74"/>
      <c r="EW1157" s="74"/>
      <c r="EX1157" s="74"/>
      <c r="EY1157" s="74"/>
      <c r="EZ1157" s="74"/>
      <c r="FA1157" s="74"/>
      <c r="FB1157" s="74"/>
      <c r="FC1157" s="74"/>
      <c r="FD1157" s="74"/>
      <c r="FE1157" s="74"/>
      <c r="FF1157" s="74"/>
      <c r="FG1157" s="74"/>
      <c r="FH1157" s="74"/>
      <c r="FI1157" s="74"/>
      <c r="FJ1157" s="74"/>
      <c r="FK1157" s="74"/>
      <c r="FL1157" s="74"/>
      <c r="FM1157" s="74"/>
      <c r="FN1157" s="74"/>
      <c r="FO1157" s="74"/>
      <c r="FP1157" s="74"/>
      <c r="FQ1157" s="74"/>
      <c r="FR1157" s="74"/>
      <c r="FS1157" s="74"/>
      <c r="FT1157" s="74"/>
      <c r="FU1157" s="74"/>
      <c r="FV1157" s="74"/>
      <c r="FW1157" s="74"/>
      <c r="FX1157" s="74"/>
      <c r="FY1157" s="74"/>
      <c r="FZ1157" s="74">
        <v>3</v>
      </c>
      <c r="GA1157" s="74">
        <v>2.6402478218078613</v>
      </c>
      <c r="GB1157" s="74">
        <v>4.6841185092926025</v>
      </c>
      <c r="GC1157" s="74">
        <v>0</v>
      </c>
      <c r="GD1157" s="74">
        <v>3</v>
      </c>
      <c r="GE1157" s="74">
        <v>3</v>
      </c>
      <c r="GF1157" s="74">
        <v>1</v>
      </c>
      <c r="GG1157" t="s">
        <v>238</v>
      </c>
      <c r="GH1157" t="s">
        <v>235</v>
      </c>
      <c r="GI1157" t="s">
        <v>236</v>
      </c>
      <c r="GJ1157" s="47"/>
      <c r="GK1157" s="30"/>
    </row>
    <row r="1158" spans="1:193" x14ac:dyDescent="0.2">
      <c r="A1158" t="s">
        <v>175</v>
      </c>
      <c r="B1158" t="s">
        <v>240</v>
      </c>
      <c r="C1158" t="s">
        <v>181</v>
      </c>
      <c r="D1158" t="s">
        <v>256</v>
      </c>
      <c r="E1158" t="s">
        <v>221</v>
      </c>
      <c r="F1158" t="s">
        <v>261</v>
      </c>
      <c r="G1158" t="s">
        <v>274</v>
      </c>
      <c r="H1158" s="74">
        <v>0</v>
      </c>
      <c r="I1158" s="74"/>
      <c r="J1158" s="74"/>
      <c r="K1158" s="74"/>
      <c r="L1158" s="74"/>
      <c r="M1158" s="74"/>
      <c r="N1158" s="74"/>
      <c r="O1158" s="74"/>
      <c r="P1158" s="74"/>
      <c r="Q1158" s="74"/>
      <c r="R1158" s="74"/>
      <c r="S1158" s="74"/>
      <c r="T1158" s="74"/>
      <c r="U1158" s="74"/>
      <c r="V1158" s="74"/>
      <c r="W1158" s="74"/>
      <c r="X1158" s="74"/>
      <c r="Y1158" s="74"/>
      <c r="Z1158" s="74"/>
      <c r="AA1158" s="74"/>
      <c r="AB1158" s="74"/>
      <c r="AC1158" s="74"/>
      <c r="AD1158" s="74"/>
      <c r="AE1158" s="74"/>
      <c r="AF1158" s="74"/>
      <c r="AG1158" s="74"/>
      <c r="AH1158" s="74"/>
      <c r="AI1158" s="74"/>
      <c r="AJ1158" s="74"/>
      <c r="AK1158" s="74"/>
      <c r="AL1158" s="74"/>
      <c r="AM1158" s="74"/>
      <c r="AN1158" s="74"/>
      <c r="AO1158" s="74"/>
      <c r="AP1158" s="74"/>
      <c r="AQ1158" s="74"/>
      <c r="AR1158" s="74"/>
      <c r="AS1158" s="74"/>
      <c r="AT1158" s="74"/>
      <c r="AU1158" s="74"/>
      <c r="AV1158" s="74"/>
      <c r="AW1158" s="74"/>
      <c r="AX1158" s="74"/>
      <c r="AY1158" s="74"/>
      <c r="AZ1158" s="74"/>
      <c r="BA1158" s="74"/>
      <c r="BB1158" s="74"/>
      <c r="BC1158" s="74"/>
      <c r="BD1158" s="74"/>
      <c r="BE1158" s="74"/>
      <c r="BF1158" s="74"/>
      <c r="BG1158" s="74"/>
      <c r="BH1158" s="74"/>
      <c r="BI1158" s="74"/>
      <c r="BJ1158" s="74"/>
      <c r="BK1158" s="74"/>
      <c r="BL1158" s="74"/>
      <c r="BM1158" s="74"/>
      <c r="BN1158" s="74"/>
      <c r="BO1158" s="74"/>
      <c r="BP1158" s="74"/>
      <c r="BQ1158" s="74"/>
      <c r="BR1158" s="74"/>
      <c r="BS1158" s="74"/>
      <c r="BT1158" s="74"/>
      <c r="BU1158" s="74"/>
      <c r="BV1158" s="74"/>
      <c r="BW1158" s="74"/>
      <c r="BX1158" s="74"/>
      <c r="BY1158" s="74"/>
      <c r="BZ1158" s="74"/>
      <c r="CA1158" s="74"/>
      <c r="CB1158" s="74"/>
      <c r="CC1158" s="74"/>
      <c r="CD1158" s="74"/>
      <c r="CE1158" s="74"/>
      <c r="CF1158" s="74"/>
      <c r="CG1158" s="74"/>
      <c r="CH1158" s="74"/>
      <c r="CI1158" s="74"/>
      <c r="CJ1158" s="74"/>
      <c r="CK1158" s="74"/>
      <c r="CL1158" s="74"/>
      <c r="CM1158" s="74"/>
      <c r="CN1158" s="74"/>
      <c r="CO1158" s="74"/>
      <c r="CP1158" s="74"/>
      <c r="CQ1158" s="74"/>
      <c r="CR1158" s="74"/>
      <c r="CS1158" s="74"/>
      <c r="CT1158" s="74"/>
      <c r="CU1158" s="74"/>
      <c r="CV1158" s="74"/>
      <c r="CW1158" s="74"/>
      <c r="CX1158" s="74"/>
      <c r="CY1158" s="74"/>
      <c r="CZ1158" s="74"/>
      <c r="DA1158" s="74"/>
      <c r="DB1158" s="74"/>
      <c r="DC1158" s="74"/>
      <c r="DD1158" s="74"/>
      <c r="DE1158" s="74"/>
      <c r="DF1158" s="74"/>
      <c r="DG1158" s="74"/>
      <c r="DH1158" s="74"/>
      <c r="DI1158" s="74"/>
      <c r="DJ1158" s="74"/>
      <c r="DK1158" s="74"/>
      <c r="DL1158" s="74"/>
      <c r="DM1158" s="74"/>
      <c r="DN1158" s="74"/>
      <c r="DO1158" s="74"/>
      <c r="DP1158" s="74"/>
      <c r="DQ1158" s="74"/>
      <c r="DR1158" s="74"/>
      <c r="DS1158" s="74"/>
      <c r="DT1158" s="74"/>
      <c r="DU1158" s="74"/>
      <c r="DV1158" s="74"/>
      <c r="DW1158" s="74"/>
      <c r="DX1158" s="74"/>
      <c r="DY1158" s="74"/>
      <c r="DZ1158" s="74"/>
      <c r="EA1158" s="74"/>
      <c r="EB1158" s="74"/>
      <c r="EC1158" s="74"/>
      <c r="ED1158" s="74"/>
      <c r="EE1158" s="74"/>
      <c r="EF1158" s="74"/>
      <c r="EG1158" s="74"/>
      <c r="EH1158" s="74"/>
      <c r="EI1158" s="74"/>
      <c r="EJ1158" s="74"/>
      <c r="EK1158" s="74"/>
      <c r="EL1158" s="74"/>
      <c r="EM1158" s="74"/>
      <c r="EN1158" s="74"/>
      <c r="EO1158" s="74"/>
      <c r="EP1158" s="74"/>
      <c r="EQ1158" s="74"/>
      <c r="ER1158" s="74"/>
      <c r="ES1158" s="74"/>
      <c r="ET1158" s="74"/>
      <c r="EU1158" s="74"/>
      <c r="EV1158" s="74"/>
      <c r="EW1158" s="74"/>
      <c r="EX1158" s="74"/>
      <c r="EY1158" s="74"/>
      <c r="EZ1158" s="74"/>
      <c r="FA1158" s="74"/>
      <c r="FB1158" s="74"/>
      <c r="FC1158" s="74"/>
      <c r="FD1158" s="74"/>
      <c r="FE1158" s="74"/>
      <c r="FF1158" s="74"/>
      <c r="FG1158" s="74"/>
      <c r="FH1158" s="74"/>
      <c r="FI1158" s="74"/>
      <c r="FJ1158" s="74"/>
      <c r="FK1158" s="74"/>
      <c r="FL1158" s="74"/>
      <c r="FM1158" s="74"/>
      <c r="FN1158" s="74"/>
      <c r="FO1158" s="74"/>
      <c r="FP1158" s="74"/>
      <c r="FQ1158" s="74"/>
      <c r="FR1158" s="74"/>
      <c r="FS1158" s="74"/>
      <c r="FT1158" s="74"/>
      <c r="FU1158" s="74"/>
      <c r="FV1158" s="74"/>
      <c r="FW1158" s="74"/>
      <c r="FX1158" s="74"/>
      <c r="FY1158" s="74"/>
      <c r="FZ1158" s="74">
        <v>4</v>
      </c>
      <c r="GA1158" s="74">
        <v>2.8987472057342529</v>
      </c>
      <c r="GB1158" s="74">
        <v>8.037064254283905</v>
      </c>
      <c r="GC1158" s="74">
        <v>0</v>
      </c>
      <c r="GD1158" s="74">
        <v>3</v>
      </c>
      <c r="GE1158" s="74">
        <v>3</v>
      </c>
      <c r="GF1158" s="74">
        <v>1</v>
      </c>
      <c r="GG1158" t="s">
        <v>238</v>
      </c>
      <c r="GH1158" t="s">
        <v>235</v>
      </c>
      <c r="GI1158" t="s">
        <v>236</v>
      </c>
      <c r="GJ1158" s="47"/>
      <c r="GK1158" s="30"/>
    </row>
    <row r="1159" spans="1:193" x14ac:dyDescent="0.2">
      <c r="A1159" t="s">
        <v>175</v>
      </c>
      <c r="B1159" t="s">
        <v>240</v>
      </c>
      <c r="C1159" t="s">
        <v>181</v>
      </c>
      <c r="D1159" t="s">
        <v>256</v>
      </c>
      <c r="E1159" t="s">
        <v>186</v>
      </c>
      <c r="F1159" t="s">
        <v>261</v>
      </c>
      <c r="G1159" t="s">
        <v>274</v>
      </c>
      <c r="H1159" s="74">
        <v>37</v>
      </c>
      <c r="I1159" s="74">
        <v>1.1983634233474731</v>
      </c>
      <c r="J1159" s="74">
        <v>1.1927952766418457</v>
      </c>
      <c r="K1159" s="74">
        <v>1.1962728500366211</v>
      </c>
      <c r="L1159" s="74">
        <v>1.214086651802063</v>
      </c>
      <c r="M1159" s="74">
        <v>1.2543506622314453</v>
      </c>
      <c r="N1159" s="74">
        <v>1.3317748308181763</v>
      </c>
      <c r="O1159" s="74">
        <v>1.5789468288421631</v>
      </c>
      <c r="P1159" s="74">
        <v>1.8377507925033569</v>
      </c>
      <c r="Q1159" s="74">
        <v>2.1238777637481689</v>
      </c>
      <c r="R1159" s="74">
        <v>2.2877075672149658</v>
      </c>
      <c r="S1159" s="74">
        <v>2.3103938102722168</v>
      </c>
      <c r="T1159" s="74">
        <v>2.290513277053833</v>
      </c>
      <c r="U1159" s="74">
        <v>2.2704062461853027</v>
      </c>
      <c r="V1159" s="74">
        <v>2.1408648490905762</v>
      </c>
      <c r="W1159" s="74">
        <v>2.0647881031036377</v>
      </c>
      <c r="X1159" s="74">
        <v>1.9387630224227905</v>
      </c>
      <c r="Y1159" s="74">
        <v>1.733798623085022</v>
      </c>
      <c r="Z1159" s="74">
        <v>1.2916724681854248</v>
      </c>
      <c r="AA1159" s="74">
        <v>1.1878677606582642</v>
      </c>
      <c r="AB1159" s="74">
        <v>1.2320753335952759</v>
      </c>
      <c r="AC1159" s="74">
        <v>1.2872871160507202</v>
      </c>
      <c r="AD1159" s="74">
        <v>1.2367230653762817</v>
      </c>
      <c r="AE1159" s="74">
        <v>1.2036069631576538</v>
      </c>
      <c r="AF1159" s="74">
        <v>1.2059218883514404</v>
      </c>
      <c r="AG1159" s="74">
        <v>-6.8803973495960236E-2</v>
      </c>
      <c r="AH1159" s="74">
        <v>-7.399788498878479E-2</v>
      </c>
      <c r="AI1159" s="74">
        <v>-7.4955381453037262E-2</v>
      </c>
      <c r="AJ1159" s="74">
        <v>-7.0654913783073425E-2</v>
      </c>
      <c r="AK1159" s="74">
        <v>-6.0019586235284805E-2</v>
      </c>
      <c r="AL1159" s="74">
        <v>-8.5934370756149292E-2</v>
      </c>
      <c r="AM1159" s="74">
        <v>-0.17726767063140869</v>
      </c>
      <c r="AN1159" s="74">
        <v>-0.41933175921440125</v>
      </c>
      <c r="AO1159" s="74">
        <v>-0.43405517935752869</v>
      </c>
      <c r="AP1159" s="74">
        <v>-0.55116182565689087</v>
      </c>
      <c r="AQ1159" s="74">
        <v>-0.54497379064559937</v>
      </c>
      <c r="AR1159" s="74">
        <v>-0.42539924383163452</v>
      </c>
      <c r="AS1159" s="74">
        <v>-0.37747293710708618</v>
      </c>
      <c r="AT1159" s="74">
        <v>-0.42708143591880798</v>
      </c>
      <c r="AU1159" s="74">
        <v>-0.46296140551567078</v>
      </c>
      <c r="AV1159" s="74">
        <v>-0.45493271946907043</v>
      </c>
      <c r="AW1159" s="74">
        <v>-0.21053287386894226</v>
      </c>
      <c r="AX1159" s="74">
        <v>-0.13106237351894379</v>
      </c>
      <c r="AY1159" s="74">
        <v>-0.16148011386394501</v>
      </c>
      <c r="AZ1159" s="74">
        <v>-0.14124640822410583</v>
      </c>
      <c r="BA1159" s="74">
        <v>-6.6396057605743408E-2</v>
      </c>
      <c r="BB1159" s="74">
        <v>-5.6136269122362137E-2</v>
      </c>
      <c r="BC1159" s="74">
        <v>-6.2367413192987442E-2</v>
      </c>
      <c r="BD1159" s="74">
        <v>-5.9570085257291794E-2</v>
      </c>
      <c r="BE1159" s="74">
        <v>-3.5428851842880249E-2</v>
      </c>
      <c r="BF1159" s="74">
        <v>-3.8437254726886749E-2</v>
      </c>
      <c r="BG1159" s="74">
        <v>-3.8667023181915283E-2</v>
      </c>
      <c r="BH1159" s="74">
        <v>-3.3077813684940338E-2</v>
      </c>
      <c r="BI1159" s="74">
        <v>-1.9510027021169662E-2</v>
      </c>
      <c r="BJ1159" s="74">
        <v>-2.9705226421356201E-2</v>
      </c>
      <c r="BK1159" s="74">
        <v>-0.12497463077306747</v>
      </c>
      <c r="BL1159" s="74">
        <v>-0.3395887017250061</v>
      </c>
      <c r="BM1159" s="74">
        <v>-0.3387305736541748</v>
      </c>
      <c r="BN1159" s="74">
        <v>-0.43710678815841675</v>
      </c>
      <c r="BO1159" s="74">
        <v>-0.43505969643592834</v>
      </c>
      <c r="BP1159" s="74">
        <v>-0.32789197564125061</v>
      </c>
      <c r="BQ1159" s="74">
        <v>-0.27999109029769897</v>
      </c>
      <c r="BR1159" s="74">
        <v>-0.32889619469642639</v>
      </c>
      <c r="BS1159" s="74">
        <v>-0.36568519473075867</v>
      </c>
      <c r="BT1159" s="74">
        <v>-0.36622482538223267</v>
      </c>
      <c r="BU1159" s="74">
        <v>-0.12736018002033234</v>
      </c>
      <c r="BV1159" s="74">
        <v>-6.890164315700531E-2</v>
      </c>
      <c r="BW1159" s="74">
        <v>-9.8128706216812134E-2</v>
      </c>
      <c r="BX1159" s="74">
        <v>-7.4921458959579468E-2</v>
      </c>
      <c r="BY1159" s="74">
        <v>-7.3362844996154308E-3</v>
      </c>
      <c r="BZ1159" s="74">
        <v>-1.050048042088747E-2</v>
      </c>
      <c r="CA1159" s="74">
        <v>-2.76209507137537E-2</v>
      </c>
      <c r="CB1159" s="74">
        <v>-2.6642479002475739E-2</v>
      </c>
      <c r="CC1159" s="74">
        <v>-1.2313345447182655E-2</v>
      </c>
      <c r="CD1159" s="74">
        <v>-1.3808070681989193E-2</v>
      </c>
      <c r="CE1159" s="74">
        <v>-1.3533817604184151E-2</v>
      </c>
      <c r="CF1159" s="74">
        <v>-7.0520280860364437E-3</v>
      </c>
      <c r="CG1159" s="74">
        <v>8.5467686876654625E-3</v>
      </c>
      <c r="CH1159" s="74">
        <v>9.2389071360230446E-3</v>
      </c>
      <c r="CI1159" s="74">
        <v>-8.8756613433361053E-2</v>
      </c>
      <c r="CJ1159" s="74">
        <v>-0.2843589186668396</v>
      </c>
      <c r="CK1159" s="74">
        <v>-0.27270904183387756</v>
      </c>
      <c r="CL1159" s="74">
        <v>-0.35811257362365723</v>
      </c>
      <c r="CM1159" s="74">
        <v>-0.35893350839614868</v>
      </c>
      <c r="CN1159" s="74">
        <v>-0.26035872101783752</v>
      </c>
      <c r="CO1159" s="74">
        <v>-0.21247550845146179</v>
      </c>
      <c r="CP1159" s="74">
        <v>-0.26089337468147278</v>
      </c>
      <c r="CQ1159" s="74">
        <v>-0.2983119785785675</v>
      </c>
      <c r="CR1159" s="74">
        <v>-0.30478602647781372</v>
      </c>
      <c r="CS1159" s="74">
        <v>-6.9755025207996368E-2</v>
      </c>
      <c r="CT1159" s="74">
        <v>-2.5849305093288422E-2</v>
      </c>
      <c r="CU1159" s="74">
        <v>-5.4251730442047119E-2</v>
      </c>
      <c r="CV1159" s="74">
        <v>-2.8984999284148216E-2</v>
      </c>
      <c r="CW1159" s="74">
        <v>3.3568333834409714E-2</v>
      </c>
      <c r="CX1159" s="74">
        <v>2.1106729283928871E-2</v>
      </c>
      <c r="CY1159" s="74">
        <v>-3.5556575749069452E-3</v>
      </c>
      <c r="CZ1159" s="74">
        <v>-3.8369225803762674E-3</v>
      </c>
      <c r="DA1159" s="74">
        <v>1.0802161879837513E-2</v>
      </c>
      <c r="DB1159" s="74">
        <v>1.0821114294230938E-2</v>
      </c>
      <c r="DC1159" s="74">
        <v>1.1599387042224407E-2</v>
      </c>
      <c r="DD1159" s="74">
        <v>1.8973756581544876E-2</v>
      </c>
      <c r="DE1159" s="74">
        <v>3.6603566259145737E-2</v>
      </c>
      <c r="DF1159" s="74">
        <v>4.8183038830757141E-2</v>
      </c>
      <c r="DG1159" s="74">
        <v>-5.2538607269525528E-2</v>
      </c>
      <c r="DH1159" s="74">
        <v>-0.2291291207075119</v>
      </c>
      <c r="DI1159" s="74">
        <v>-0.20668751001358032</v>
      </c>
      <c r="DJ1159" s="74">
        <v>-0.27911835908889771</v>
      </c>
      <c r="DK1159" s="74">
        <v>-0.28280732035636902</v>
      </c>
      <c r="DL1159" s="74">
        <v>-0.19282548129558563</v>
      </c>
      <c r="DM1159" s="74">
        <v>-0.14495989680290222</v>
      </c>
      <c r="DN1159" s="74">
        <v>-0.19289058446884155</v>
      </c>
      <c r="DO1159" s="74">
        <v>-0.23093877732753754</v>
      </c>
      <c r="DP1159" s="74">
        <v>-0.24334724247455597</v>
      </c>
      <c r="DQ1159" s="74">
        <v>-1.2149875983595848E-2</v>
      </c>
      <c r="DR1159" s="74">
        <v>1.7203029245138168E-2</v>
      </c>
      <c r="DS1159" s="74">
        <v>-1.0374749079346657E-2</v>
      </c>
      <c r="DT1159" s="74">
        <v>1.6951460391283035E-2</v>
      </c>
      <c r="DU1159" s="74">
        <v>7.4472956359386444E-2</v>
      </c>
      <c r="DV1159" s="74">
        <v>5.2713938057422638E-2</v>
      </c>
      <c r="DW1159" s="74">
        <v>2.0509637892246246E-2</v>
      </c>
      <c r="DX1159" s="74">
        <v>1.896863617002964E-2</v>
      </c>
      <c r="DY1159" s="74">
        <v>4.4177282601594925E-2</v>
      </c>
      <c r="DZ1159" s="74">
        <v>4.6381741762161255E-2</v>
      </c>
      <c r="EA1159" s="74">
        <v>4.7887746244668961E-2</v>
      </c>
      <c r="EB1159" s="74">
        <v>5.6550856679677963E-2</v>
      </c>
      <c r="EC1159" s="74">
        <v>7.7113121747970581E-2</v>
      </c>
      <c r="ED1159" s="74">
        <v>0.10441218316555023</v>
      </c>
      <c r="EE1159" s="74">
        <v>-2.4555326672270894E-4</v>
      </c>
      <c r="EF1159" s="74">
        <v>-0.14938604831695557</v>
      </c>
      <c r="EG1159" s="74">
        <v>-0.11136289685964584</v>
      </c>
      <c r="EH1159" s="74">
        <v>-0.16506327688694</v>
      </c>
      <c r="EI1159" s="74">
        <v>-0.172893226146698</v>
      </c>
      <c r="EJ1159" s="74">
        <v>-9.531819075345993E-2</v>
      </c>
      <c r="EK1159" s="74">
        <v>-4.7478087246417999E-2</v>
      </c>
      <c r="EL1159" s="74">
        <v>-9.4705343246459961E-2</v>
      </c>
      <c r="EM1159" s="74">
        <v>-0.13366256654262543</v>
      </c>
      <c r="EN1159" s="74">
        <v>-0.15463936328887939</v>
      </c>
      <c r="EO1159" s="74">
        <v>7.1022816002368927E-2</v>
      </c>
      <c r="EP1159" s="74">
        <v>7.9363755881786346E-2</v>
      </c>
      <c r="EQ1159" s="74">
        <v>5.2976645529270172E-2</v>
      </c>
      <c r="ER1159" s="74">
        <v>8.3276413381099701E-2</v>
      </c>
      <c r="ES1159" s="74">
        <v>0.13353271782398224</v>
      </c>
      <c r="ET1159" s="74">
        <v>9.8349727690219879E-2</v>
      </c>
      <c r="EU1159" s="74">
        <v>5.5256098508834839E-2</v>
      </c>
      <c r="EV1159" s="74">
        <v>5.1896240562200546E-2</v>
      </c>
      <c r="EW1159" s="74">
        <v>44.274394989013672</v>
      </c>
      <c r="EX1159" s="74">
        <v>43.640148162841797</v>
      </c>
      <c r="EY1159" s="74">
        <v>43.000999450683594</v>
      </c>
      <c r="EZ1159" s="74">
        <v>42.461017608642578</v>
      </c>
      <c r="FA1159" s="74">
        <v>42.036186218261719</v>
      </c>
      <c r="FB1159" s="74">
        <v>41.661476135253906</v>
      </c>
      <c r="FC1159" s="74">
        <v>41.643100738525391</v>
      </c>
      <c r="FD1159" s="74">
        <v>41.625267028808594</v>
      </c>
      <c r="FE1159" s="74">
        <v>42.580657958984375</v>
      </c>
      <c r="FF1159" s="74">
        <v>44.950366973876953</v>
      </c>
      <c r="FG1159" s="74">
        <v>47.545139312744141</v>
      </c>
      <c r="FH1159" s="74">
        <v>50.134220123291016</v>
      </c>
      <c r="FI1159" s="74">
        <v>51.839462280273438</v>
      </c>
      <c r="FJ1159" s="74">
        <v>52.586311340332031</v>
      </c>
      <c r="FK1159" s="74">
        <v>53.23675537109375</v>
      </c>
      <c r="FL1159" s="74">
        <v>53.631217956542969</v>
      </c>
      <c r="FM1159" s="74">
        <v>53.139240264892578</v>
      </c>
      <c r="FN1159" s="74">
        <v>52.442291259765625</v>
      </c>
      <c r="FO1159" s="74">
        <v>51.014823913574219</v>
      </c>
      <c r="FP1159" s="74">
        <v>49.6212158203125</v>
      </c>
      <c r="FQ1159" s="74">
        <v>47.935398101806641</v>
      </c>
      <c r="FR1159" s="74">
        <v>46.872043609619141</v>
      </c>
      <c r="FS1159" s="74">
        <v>45.941856384277344</v>
      </c>
      <c r="FT1159" s="74">
        <v>44.938552856445313</v>
      </c>
      <c r="FU1159" s="74">
        <v>6.6566534340381622E-2</v>
      </c>
      <c r="FV1159" s="74">
        <v>0.11329540610313416</v>
      </c>
      <c r="FW1159" s="74">
        <v>6.8420194089412689E-2</v>
      </c>
      <c r="FX1159" s="74">
        <v>0.2247302383184433</v>
      </c>
      <c r="FY1159" s="74">
        <v>0</v>
      </c>
      <c r="FZ1159" s="74">
        <v>33</v>
      </c>
      <c r="GA1159" s="74">
        <v>6.1035604476928711</v>
      </c>
      <c r="GB1159" s="74">
        <v>56.547708690166473</v>
      </c>
      <c r="GC1159" s="74">
        <v>1</v>
      </c>
      <c r="GD1159" s="74">
        <v>3</v>
      </c>
      <c r="GE1159" s="74">
        <v>3</v>
      </c>
      <c r="GF1159" s="74">
        <v>1</v>
      </c>
      <c r="GG1159" t="s">
        <v>238</v>
      </c>
      <c r="GH1159" t="s">
        <v>235</v>
      </c>
      <c r="GI1159" t="s">
        <v>236</v>
      </c>
      <c r="GJ1159" s="47"/>
      <c r="GK1159" s="30"/>
    </row>
    <row r="1160" spans="1:193" x14ac:dyDescent="0.2">
      <c r="A1160" t="s">
        <v>175</v>
      </c>
      <c r="B1160" t="s">
        <v>240</v>
      </c>
      <c r="C1160" t="s">
        <v>181</v>
      </c>
      <c r="D1160" t="s">
        <v>256</v>
      </c>
      <c r="E1160" t="s">
        <v>187</v>
      </c>
      <c r="F1160" t="s">
        <v>261</v>
      </c>
      <c r="G1160" t="s">
        <v>274</v>
      </c>
      <c r="H1160" s="74">
        <v>37</v>
      </c>
      <c r="I1160" s="74">
        <v>1.0792162418365479</v>
      </c>
      <c r="J1160" s="74">
        <v>1.0776383876800537</v>
      </c>
      <c r="K1160" s="74">
        <v>1.0781606435775757</v>
      </c>
      <c r="L1160" s="74">
        <v>1.0930806398391724</v>
      </c>
      <c r="M1160" s="74">
        <v>1.123476505279541</v>
      </c>
      <c r="N1160" s="74">
        <v>1.1993005275726318</v>
      </c>
      <c r="O1160" s="74">
        <v>1.3785423040390015</v>
      </c>
      <c r="P1160" s="74">
        <v>1.5335700511932373</v>
      </c>
      <c r="Q1160" s="74">
        <v>1.7329010963439941</v>
      </c>
      <c r="R1160" s="74">
        <v>1.8395705223083496</v>
      </c>
      <c r="S1160" s="74">
        <v>1.8679226636886597</v>
      </c>
      <c r="T1160" s="74">
        <v>1.7902812957763672</v>
      </c>
      <c r="U1160" s="74">
        <v>1.7775824069976807</v>
      </c>
      <c r="V1160" s="74">
        <v>1.7265663146972656</v>
      </c>
      <c r="W1160" s="74">
        <v>1.6846613883972168</v>
      </c>
      <c r="X1160" s="74">
        <v>1.6401211023330688</v>
      </c>
      <c r="Y1160" s="74">
        <v>1.427685022354126</v>
      </c>
      <c r="Z1160" s="74">
        <v>1.0412441492080688</v>
      </c>
      <c r="AA1160" s="74">
        <v>0.96970069408416748</v>
      </c>
      <c r="AB1160" s="74">
        <v>1.0249786376953125</v>
      </c>
      <c r="AC1160" s="74">
        <v>1.0913872718811035</v>
      </c>
      <c r="AD1160" s="74">
        <v>1.0781753063201904</v>
      </c>
      <c r="AE1160" s="74">
        <v>1.0609755516052246</v>
      </c>
      <c r="AF1160" s="74">
        <v>1.0745837688446045</v>
      </c>
      <c r="AG1160" s="74">
        <v>-6.8803973495960236E-2</v>
      </c>
      <c r="AH1160" s="74">
        <v>-7.399788498878479E-2</v>
      </c>
      <c r="AI1160" s="74">
        <v>-7.4955381453037262E-2</v>
      </c>
      <c r="AJ1160" s="74">
        <v>-7.0654913783073425E-2</v>
      </c>
      <c r="AK1160" s="74">
        <v>-6.0019586235284805E-2</v>
      </c>
      <c r="AL1160" s="74">
        <v>-8.5934370756149292E-2</v>
      </c>
      <c r="AM1160" s="74">
        <v>-0.17726767063140869</v>
      </c>
      <c r="AN1160" s="74">
        <v>-0.41933175921440125</v>
      </c>
      <c r="AO1160" s="74">
        <v>-0.43405523896217346</v>
      </c>
      <c r="AP1160" s="74">
        <v>-0.55116182565689087</v>
      </c>
      <c r="AQ1160" s="74">
        <v>-0.54497379064559937</v>
      </c>
      <c r="AR1160" s="74">
        <v>-0.42539924383163452</v>
      </c>
      <c r="AS1160" s="74">
        <v>-0.37747293710708618</v>
      </c>
      <c r="AT1160" s="74">
        <v>-0.42708143591880798</v>
      </c>
      <c r="AU1160" s="74">
        <v>-0.46296140551567078</v>
      </c>
      <c r="AV1160" s="74">
        <v>-0.45493271946907043</v>
      </c>
      <c r="AW1160" s="74">
        <v>-0.21053285896778107</v>
      </c>
      <c r="AX1160" s="74">
        <v>-0.13106237351894379</v>
      </c>
      <c r="AY1160" s="74">
        <v>-0.16148011386394501</v>
      </c>
      <c r="AZ1160" s="74">
        <v>-0.14124640822410583</v>
      </c>
      <c r="BA1160" s="74">
        <v>-6.6396057605743408E-2</v>
      </c>
      <c r="BB1160" s="74">
        <v>-5.6136272847652435E-2</v>
      </c>
      <c r="BC1160" s="74">
        <v>-6.2367413192987442E-2</v>
      </c>
      <c r="BD1160" s="74">
        <v>-5.9570092707872391E-2</v>
      </c>
      <c r="BE1160" s="74">
        <v>-3.5428851842880249E-2</v>
      </c>
      <c r="BF1160" s="74">
        <v>-3.8437254726886749E-2</v>
      </c>
      <c r="BG1160" s="74">
        <v>-3.8667026907205582E-2</v>
      </c>
      <c r="BH1160" s="74">
        <v>-3.3077813684940338E-2</v>
      </c>
      <c r="BI1160" s="74">
        <v>-1.9510027021169662E-2</v>
      </c>
      <c r="BJ1160" s="74">
        <v>-2.9705226421356201E-2</v>
      </c>
      <c r="BK1160" s="74">
        <v>-0.12497463077306747</v>
      </c>
      <c r="BL1160" s="74">
        <v>-0.3395887017250061</v>
      </c>
      <c r="BM1160" s="74">
        <v>-0.3387305736541748</v>
      </c>
      <c r="BN1160" s="74">
        <v>-0.43710678815841675</v>
      </c>
      <c r="BO1160" s="74">
        <v>-0.43505969643592834</v>
      </c>
      <c r="BP1160" s="74">
        <v>-0.32789197564125061</v>
      </c>
      <c r="BQ1160" s="74">
        <v>-0.27999109029769897</v>
      </c>
      <c r="BR1160" s="74">
        <v>-0.32889619469642639</v>
      </c>
      <c r="BS1160" s="74">
        <v>-0.36568519473075867</v>
      </c>
      <c r="BT1160" s="74">
        <v>-0.36622482538223267</v>
      </c>
      <c r="BU1160" s="74">
        <v>-0.12736018002033234</v>
      </c>
      <c r="BV1160" s="74">
        <v>-6.890164315700531E-2</v>
      </c>
      <c r="BW1160" s="74">
        <v>-9.8128706216812134E-2</v>
      </c>
      <c r="BX1160" s="74">
        <v>-7.4921458959579468E-2</v>
      </c>
      <c r="BY1160" s="74">
        <v>-7.3362844996154308E-3</v>
      </c>
      <c r="BZ1160" s="74">
        <v>-1.0500482283532619E-2</v>
      </c>
      <c r="CA1160" s="74">
        <v>-2.76209507137537E-2</v>
      </c>
      <c r="CB1160" s="74">
        <v>-2.6642482727766037E-2</v>
      </c>
      <c r="CC1160" s="74">
        <v>-1.2313345447182655E-2</v>
      </c>
      <c r="CD1160" s="74">
        <v>-1.3808070681989193E-2</v>
      </c>
      <c r="CE1160" s="74">
        <v>-1.35338194668293E-2</v>
      </c>
      <c r="CF1160" s="74">
        <v>-7.0520280860364437E-3</v>
      </c>
      <c r="CG1160" s="74">
        <v>8.5467686876654625E-3</v>
      </c>
      <c r="CH1160" s="74">
        <v>9.2389071360230446E-3</v>
      </c>
      <c r="CI1160" s="74">
        <v>-8.8756613433361053E-2</v>
      </c>
      <c r="CJ1160" s="74">
        <v>-0.2843589186668396</v>
      </c>
      <c r="CK1160" s="74">
        <v>-0.27270904183387756</v>
      </c>
      <c r="CL1160" s="74">
        <v>-0.35811257362365723</v>
      </c>
      <c r="CM1160" s="74">
        <v>-0.35893350839614868</v>
      </c>
      <c r="CN1160" s="74">
        <v>-0.26035872101783752</v>
      </c>
      <c r="CO1160" s="74">
        <v>-0.21247550845146179</v>
      </c>
      <c r="CP1160" s="74">
        <v>-0.26089337468147278</v>
      </c>
      <c r="CQ1160" s="74">
        <v>-0.2983119785785675</v>
      </c>
      <c r="CR1160" s="74">
        <v>-0.30478602647781372</v>
      </c>
      <c r="CS1160" s="74">
        <v>-6.9755025207996368E-2</v>
      </c>
      <c r="CT1160" s="74">
        <v>-2.5849305093288422E-2</v>
      </c>
      <c r="CU1160" s="74">
        <v>-5.4251730442047119E-2</v>
      </c>
      <c r="CV1160" s="74">
        <v>-2.8985001146793365E-2</v>
      </c>
      <c r="CW1160" s="74">
        <v>3.3568333834409714E-2</v>
      </c>
      <c r="CX1160" s="74">
        <v>2.1106727421283722E-2</v>
      </c>
      <c r="CY1160" s="74">
        <v>-3.5556575749069452E-3</v>
      </c>
      <c r="CZ1160" s="74">
        <v>-3.8369225803762674E-3</v>
      </c>
      <c r="DA1160" s="74">
        <v>1.0802161879837513E-2</v>
      </c>
      <c r="DB1160" s="74">
        <v>1.0821114294230938E-2</v>
      </c>
      <c r="DC1160" s="74">
        <v>1.1599386110901833E-2</v>
      </c>
      <c r="DD1160" s="74">
        <v>1.8973756581544876E-2</v>
      </c>
      <c r="DE1160" s="74">
        <v>3.6603566259145737E-2</v>
      </c>
      <c r="DF1160" s="74">
        <v>4.8183038830757141E-2</v>
      </c>
      <c r="DG1160" s="74">
        <v>-5.2538607269525528E-2</v>
      </c>
      <c r="DH1160" s="74">
        <v>-0.2291291207075119</v>
      </c>
      <c r="DI1160" s="74">
        <v>-0.20668749511241913</v>
      </c>
      <c r="DJ1160" s="74">
        <v>-0.27911835908889771</v>
      </c>
      <c r="DK1160" s="74">
        <v>-0.28280732035636902</v>
      </c>
      <c r="DL1160" s="74">
        <v>-0.19282548129558563</v>
      </c>
      <c r="DM1160" s="74">
        <v>-0.14495989680290222</v>
      </c>
      <c r="DN1160" s="74">
        <v>-0.19289058446884155</v>
      </c>
      <c r="DO1160" s="74">
        <v>-0.23093877732753754</v>
      </c>
      <c r="DP1160" s="74">
        <v>-0.24334724247455597</v>
      </c>
      <c r="DQ1160" s="74">
        <v>-1.214988250285387E-2</v>
      </c>
      <c r="DR1160" s="74">
        <v>1.7203029245138168E-2</v>
      </c>
      <c r="DS1160" s="74">
        <v>-1.0374749079346657E-2</v>
      </c>
      <c r="DT1160" s="74">
        <v>1.6951456665992737E-2</v>
      </c>
      <c r="DU1160" s="74">
        <v>7.4472956359386444E-2</v>
      </c>
      <c r="DV1160" s="74">
        <v>5.2713938057422638E-2</v>
      </c>
      <c r="DW1160" s="74">
        <v>2.0509637892246246E-2</v>
      </c>
      <c r="DX1160" s="74">
        <v>1.896863617002964E-2</v>
      </c>
      <c r="DY1160" s="74">
        <v>4.4177282601594925E-2</v>
      </c>
      <c r="DZ1160" s="74">
        <v>4.6381741762161255E-2</v>
      </c>
      <c r="EA1160" s="74">
        <v>4.7887742519378662E-2</v>
      </c>
      <c r="EB1160" s="74">
        <v>5.6550856679677963E-2</v>
      </c>
      <c r="EC1160" s="74">
        <v>7.7113121747970581E-2</v>
      </c>
      <c r="ED1160" s="74">
        <v>0.10441218316555023</v>
      </c>
      <c r="EE1160" s="74">
        <v>-2.4555326672270894E-4</v>
      </c>
      <c r="EF1160" s="74">
        <v>-0.14938604831695557</v>
      </c>
      <c r="EG1160" s="74">
        <v>-0.11136288195848465</v>
      </c>
      <c r="EH1160" s="74">
        <v>-0.16506327688694</v>
      </c>
      <c r="EI1160" s="74">
        <v>-0.17289324104785919</v>
      </c>
      <c r="EJ1160" s="74">
        <v>-9.531819075345993E-2</v>
      </c>
      <c r="EK1160" s="74">
        <v>-4.7478087246417999E-2</v>
      </c>
      <c r="EL1160" s="74">
        <v>-9.4705343246459961E-2</v>
      </c>
      <c r="EM1160" s="74">
        <v>-0.13366256654262543</v>
      </c>
      <c r="EN1160" s="74">
        <v>-0.15463936328887939</v>
      </c>
      <c r="EO1160" s="74">
        <v>7.1022801101207733E-2</v>
      </c>
      <c r="EP1160" s="74">
        <v>7.9363755881786346E-2</v>
      </c>
      <c r="EQ1160" s="74">
        <v>5.2976645529270172E-2</v>
      </c>
      <c r="ER1160" s="74">
        <v>8.3276405930519104E-2</v>
      </c>
      <c r="ES1160" s="74">
        <v>0.13353271782398224</v>
      </c>
      <c r="ET1160" s="74">
        <v>9.8349727690219879E-2</v>
      </c>
      <c r="EU1160" s="74">
        <v>5.5256098508834839E-2</v>
      </c>
      <c r="EV1160" s="74">
        <v>5.1896244287490845E-2</v>
      </c>
      <c r="EW1160" s="74">
        <v>49.456871032714844</v>
      </c>
      <c r="EX1160" s="74">
        <v>48.742538452148438</v>
      </c>
      <c r="EY1160" s="74">
        <v>48.049457550048828</v>
      </c>
      <c r="EZ1160" s="74">
        <v>47.109161376953125</v>
      </c>
      <c r="FA1160" s="74">
        <v>46.858375549316406</v>
      </c>
      <c r="FB1160" s="74">
        <v>46.332935333251953</v>
      </c>
      <c r="FC1160" s="74">
        <v>45.873825073242188</v>
      </c>
      <c r="FD1160" s="74">
        <v>46.334453582763672</v>
      </c>
      <c r="FE1160" s="74">
        <v>48.947544097900391</v>
      </c>
      <c r="FF1160" s="74">
        <v>52.125095367431641</v>
      </c>
      <c r="FG1160" s="74">
        <v>55.105804443359375</v>
      </c>
      <c r="FH1160" s="74">
        <v>58.089672088623047</v>
      </c>
      <c r="FI1160" s="74">
        <v>60.283866882324219</v>
      </c>
      <c r="FJ1160" s="74">
        <v>61.929958343505859</v>
      </c>
      <c r="FK1160" s="74">
        <v>62.780174255371094</v>
      </c>
      <c r="FL1160" s="74">
        <v>63.259113311767578</v>
      </c>
      <c r="FM1160" s="74">
        <v>61.697105407714844</v>
      </c>
      <c r="FN1160" s="74">
        <v>60.261775970458984</v>
      </c>
      <c r="FO1160" s="74">
        <v>58.395500183105469</v>
      </c>
      <c r="FP1160" s="74">
        <v>56.574264526367188</v>
      </c>
      <c r="FQ1160" s="74">
        <v>54.466484069824219</v>
      </c>
      <c r="FR1160" s="74">
        <v>52.937343597412109</v>
      </c>
      <c r="FS1160" s="74">
        <v>51.798675537109375</v>
      </c>
      <c r="FT1160" s="74">
        <v>50.777339935302734</v>
      </c>
      <c r="FU1160" s="74">
        <v>6.6566526889801025E-2</v>
      </c>
      <c r="FV1160" s="74">
        <v>0.11329540610313416</v>
      </c>
      <c r="FW1160" s="74">
        <v>6.8420194089412689E-2</v>
      </c>
      <c r="FX1160" s="74">
        <v>0.22473020851612091</v>
      </c>
      <c r="FY1160" s="74">
        <v>0</v>
      </c>
      <c r="FZ1160" s="74">
        <v>33</v>
      </c>
      <c r="GA1160" s="74">
        <v>5.8617100715637207</v>
      </c>
      <c r="GB1160" s="74">
        <v>48.470810920000076</v>
      </c>
      <c r="GC1160" s="74">
        <v>1</v>
      </c>
      <c r="GD1160" s="74">
        <v>3</v>
      </c>
      <c r="GE1160" s="74">
        <v>3</v>
      </c>
      <c r="GF1160" s="74">
        <v>1</v>
      </c>
      <c r="GG1160" t="s">
        <v>238</v>
      </c>
      <c r="GH1160" t="s">
        <v>235</v>
      </c>
      <c r="GI1160" t="s">
        <v>236</v>
      </c>
      <c r="GJ1160" s="47"/>
      <c r="GK1160" s="30"/>
    </row>
    <row r="1161" spans="1:193" x14ac:dyDescent="0.2">
      <c r="A1161" t="s">
        <v>175</v>
      </c>
      <c r="B1161" t="s">
        <v>240</v>
      </c>
      <c r="C1161" t="s">
        <v>181</v>
      </c>
      <c r="D1161" t="s">
        <v>256</v>
      </c>
      <c r="E1161" t="s">
        <v>188</v>
      </c>
      <c r="F1161" t="s">
        <v>261</v>
      </c>
      <c r="G1161" t="s">
        <v>274</v>
      </c>
      <c r="H1161" s="74">
        <v>45</v>
      </c>
      <c r="I1161" s="74">
        <v>1.0184268951416016</v>
      </c>
      <c r="J1161" s="74">
        <v>1.0354933738708496</v>
      </c>
      <c r="K1161" s="74">
        <v>1.0310916900634766</v>
      </c>
      <c r="L1161" s="74">
        <v>1.0338588953018188</v>
      </c>
      <c r="M1161" s="74">
        <v>1.0552809238433838</v>
      </c>
      <c r="N1161" s="74">
        <v>1.1153339147567749</v>
      </c>
      <c r="O1161" s="74">
        <v>1.2823696136474609</v>
      </c>
      <c r="P1161" s="74">
        <v>1.4475642442703247</v>
      </c>
      <c r="Q1161" s="74">
        <v>1.7496908903121948</v>
      </c>
      <c r="R1161" s="74">
        <v>1.9895260334014893</v>
      </c>
      <c r="S1161" s="74">
        <v>2.0315771102905273</v>
      </c>
      <c r="T1161" s="74">
        <v>2.0157425403594971</v>
      </c>
      <c r="U1161" s="74">
        <v>2.0222973823547363</v>
      </c>
      <c r="V1161" s="74">
        <v>1.977580189704895</v>
      </c>
      <c r="W1161" s="74">
        <v>1.9624752998352051</v>
      </c>
      <c r="X1161" s="74">
        <v>1.8735185861587524</v>
      </c>
      <c r="Y1161" s="74">
        <v>1.6576792001724243</v>
      </c>
      <c r="Z1161" s="74">
        <v>1.2463417053222656</v>
      </c>
      <c r="AA1161" s="74">
        <v>1.1583220958709717</v>
      </c>
      <c r="AB1161" s="74">
        <v>1.1205470561981201</v>
      </c>
      <c r="AC1161" s="74">
        <v>1.1439312696456909</v>
      </c>
      <c r="AD1161" s="74">
        <v>1.0859018564224243</v>
      </c>
      <c r="AE1161" s="74">
        <v>1.0474778413772583</v>
      </c>
      <c r="AF1161" s="74">
        <v>1.0346333980560303</v>
      </c>
      <c r="AG1161" s="74">
        <v>-6.8803973495960236E-2</v>
      </c>
      <c r="AH1161" s="74">
        <v>-7.399788498878479E-2</v>
      </c>
      <c r="AI1161" s="74">
        <v>-7.4955374002456665E-2</v>
      </c>
      <c r="AJ1161" s="74">
        <v>-7.0654913783073425E-2</v>
      </c>
      <c r="AK1161" s="74">
        <v>-6.0019597411155701E-2</v>
      </c>
      <c r="AL1161" s="74">
        <v>-8.5934363305568695E-2</v>
      </c>
      <c r="AM1161" s="74">
        <v>-0.1772676408290863</v>
      </c>
      <c r="AN1161" s="74">
        <v>-0.41933172941207886</v>
      </c>
      <c r="AO1161" s="74">
        <v>-0.43405523896217346</v>
      </c>
      <c r="AP1161" s="74">
        <v>-0.55116188526153564</v>
      </c>
      <c r="AQ1161" s="74">
        <v>-0.54497379064559937</v>
      </c>
      <c r="AR1161" s="74">
        <v>-0.42539921402931213</v>
      </c>
      <c r="AS1161" s="74">
        <v>-0.37747290730476379</v>
      </c>
      <c r="AT1161" s="74">
        <v>-0.42708143591880798</v>
      </c>
      <c r="AU1161" s="74">
        <v>-0.46296140551567078</v>
      </c>
      <c r="AV1161" s="74">
        <v>-0.45493274927139282</v>
      </c>
      <c r="AW1161" s="74">
        <v>-0.21053285896778107</v>
      </c>
      <c r="AX1161" s="74">
        <v>-0.13106237351894379</v>
      </c>
      <c r="AY1161" s="74">
        <v>-0.16148009896278381</v>
      </c>
      <c r="AZ1161" s="74">
        <v>-0.14124640822410583</v>
      </c>
      <c r="BA1161" s="74">
        <v>-6.6396042704582214E-2</v>
      </c>
      <c r="BB1161" s="74">
        <v>-5.6136276572942734E-2</v>
      </c>
      <c r="BC1161" s="74">
        <v>-6.2367420643568039E-2</v>
      </c>
      <c r="BD1161" s="74">
        <v>-5.9570092707872391E-2</v>
      </c>
      <c r="BE1161" s="74">
        <v>-3.5428848117589951E-2</v>
      </c>
      <c r="BF1161" s="74">
        <v>-3.8437254726886749E-2</v>
      </c>
      <c r="BG1161" s="74">
        <v>-3.8667023181915283E-2</v>
      </c>
      <c r="BH1161" s="74">
        <v>-3.3077813684940338E-2</v>
      </c>
      <c r="BI1161" s="74">
        <v>-1.9510030746459961E-2</v>
      </c>
      <c r="BJ1161" s="74">
        <v>-2.9705220833420753E-2</v>
      </c>
      <c r="BK1161" s="74">
        <v>-0.12497461587190628</v>
      </c>
      <c r="BL1161" s="74">
        <v>-0.33958867192268372</v>
      </c>
      <c r="BM1161" s="74">
        <v>-0.3387305736541748</v>
      </c>
      <c r="BN1161" s="74">
        <v>-0.43710675835609436</v>
      </c>
      <c r="BO1161" s="74">
        <v>-0.43505969643592834</v>
      </c>
      <c r="BP1161" s="74">
        <v>-0.32789194583892822</v>
      </c>
      <c r="BQ1161" s="74">
        <v>-0.27999109029769897</v>
      </c>
      <c r="BR1161" s="74">
        <v>-0.328896164894104</v>
      </c>
      <c r="BS1161" s="74">
        <v>-0.36568519473075867</v>
      </c>
      <c r="BT1161" s="74">
        <v>-0.36622485518455505</v>
      </c>
      <c r="BU1161" s="74">
        <v>-0.12736016511917114</v>
      </c>
      <c r="BV1161" s="74">
        <v>-6.8901635706424713E-2</v>
      </c>
      <c r="BW1161" s="74">
        <v>-9.8128706216812134E-2</v>
      </c>
      <c r="BX1161" s="74">
        <v>-7.4921451508998871E-2</v>
      </c>
      <c r="BY1161" s="74">
        <v>-7.3362803086638451E-3</v>
      </c>
      <c r="BZ1161" s="74">
        <v>-1.0500482283532619E-2</v>
      </c>
      <c r="CA1161" s="74">
        <v>-2.7620956301689148E-2</v>
      </c>
      <c r="CB1161" s="74">
        <v>-2.6642484590411186E-2</v>
      </c>
      <c r="CC1161" s="74">
        <v>-1.2313345447182655E-2</v>
      </c>
      <c r="CD1161" s="74">
        <v>-1.3808070681989193E-2</v>
      </c>
      <c r="CE1161" s="74">
        <v>-1.35338194668293E-2</v>
      </c>
      <c r="CF1161" s="74">
        <v>-7.0520266890525818E-3</v>
      </c>
      <c r="CG1161" s="74">
        <v>8.5467696189880371E-3</v>
      </c>
      <c r="CH1161" s="74">
        <v>9.2389071360230446E-3</v>
      </c>
      <c r="CI1161" s="74">
        <v>-8.8756605982780457E-2</v>
      </c>
      <c r="CJ1161" s="74">
        <v>-0.28435888886451721</v>
      </c>
      <c r="CK1161" s="74">
        <v>-0.27270907163619995</v>
      </c>
      <c r="CL1161" s="74">
        <v>-0.35811257362365723</v>
      </c>
      <c r="CM1161" s="74">
        <v>-0.35893350839614868</v>
      </c>
      <c r="CN1161" s="74">
        <v>-0.26035869121551514</v>
      </c>
      <c r="CO1161" s="74">
        <v>-0.2124754935503006</v>
      </c>
      <c r="CP1161" s="74">
        <v>-0.26089337468147278</v>
      </c>
      <c r="CQ1161" s="74">
        <v>-0.2983119785785675</v>
      </c>
      <c r="CR1161" s="74">
        <v>-0.30478605628013611</v>
      </c>
      <c r="CS1161" s="74">
        <v>-6.9755025207996368E-2</v>
      </c>
      <c r="CT1161" s="74">
        <v>-2.5849305093288422E-2</v>
      </c>
      <c r="CU1161" s="74">
        <v>-5.4251734167337418E-2</v>
      </c>
      <c r="CV1161" s="74">
        <v>-2.8984999284148216E-2</v>
      </c>
      <c r="CW1161" s="74">
        <v>3.3568337559700012E-2</v>
      </c>
      <c r="CX1161" s="74">
        <v>2.1106727421283722E-2</v>
      </c>
      <c r="CY1161" s="74">
        <v>-3.5556573420763016E-3</v>
      </c>
      <c r="CZ1161" s="74">
        <v>-3.8369230460375547E-3</v>
      </c>
      <c r="DA1161" s="74">
        <v>1.0802160948514938E-2</v>
      </c>
      <c r="DB1161" s="74">
        <v>1.0821112431585789E-2</v>
      </c>
      <c r="DC1161" s="74">
        <v>1.1599383316934109E-2</v>
      </c>
      <c r="DD1161" s="74">
        <v>1.8973758444190025E-2</v>
      </c>
      <c r="DE1161" s="74">
        <v>3.6603569984436035E-2</v>
      </c>
      <c r="DF1161" s="74">
        <v>4.8183038830757141E-2</v>
      </c>
      <c r="DG1161" s="74">
        <v>-5.2538603544235229E-2</v>
      </c>
      <c r="DH1161" s="74">
        <v>-0.22912907600402832</v>
      </c>
      <c r="DI1161" s="74">
        <v>-0.20668749511241913</v>
      </c>
      <c r="DJ1161" s="74">
        <v>-0.27911835908889771</v>
      </c>
      <c r="DK1161" s="74">
        <v>-0.28280729055404663</v>
      </c>
      <c r="DL1161" s="74">
        <v>-0.19282545149326324</v>
      </c>
      <c r="DM1161" s="74">
        <v>-0.14495988190174103</v>
      </c>
      <c r="DN1161" s="74">
        <v>-0.19289058446884155</v>
      </c>
      <c r="DO1161" s="74">
        <v>-0.23093879222869873</v>
      </c>
      <c r="DP1161" s="74">
        <v>-0.24334727227687836</v>
      </c>
      <c r="DQ1161" s="74">
        <v>-1.2149887159466743E-2</v>
      </c>
      <c r="DR1161" s="74">
        <v>1.7203031107783318E-2</v>
      </c>
      <c r="DS1161" s="74">
        <v>-1.0374752804636955E-2</v>
      </c>
      <c r="DT1161" s="74">
        <v>1.6951456665992737E-2</v>
      </c>
      <c r="DU1161" s="74">
        <v>7.4472948908805847E-2</v>
      </c>
      <c r="DV1161" s="74">
        <v>5.2713938057422638E-2</v>
      </c>
      <c r="DW1161" s="74">
        <v>2.0509639754891396E-2</v>
      </c>
      <c r="DX1161" s="74">
        <v>1.8968638032674789E-2</v>
      </c>
      <c r="DY1161" s="74">
        <v>4.4177282601594925E-2</v>
      </c>
      <c r="DZ1161" s="74">
        <v>4.6381741762161255E-2</v>
      </c>
      <c r="EA1161" s="74">
        <v>4.7887738794088364E-2</v>
      </c>
      <c r="EB1161" s="74">
        <v>5.6550860404968262E-2</v>
      </c>
      <c r="EC1161" s="74">
        <v>7.7113136649131775E-2</v>
      </c>
      <c r="ED1161" s="74">
        <v>0.10441217571496964</v>
      </c>
      <c r="EE1161" s="74">
        <v>-2.4555696290917695E-4</v>
      </c>
      <c r="EF1161" s="74">
        <v>-0.14938601851463318</v>
      </c>
      <c r="EG1161" s="74">
        <v>-0.11136289685964584</v>
      </c>
      <c r="EH1161" s="74">
        <v>-0.16506327688694</v>
      </c>
      <c r="EI1161" s="74">
        <v>-0.1728932112455368</v>
      </c>
      <c r="EJ1161" s="74">
        <v>-9.5318175852298737E-2</v>
      </c>
      <c r="EK1161" s="74">
        <v>-4.7478068619966507E-2</v>
      </c>
      <c r="EL1161" s="74">
        <v>-9.4705335795879364E-2</v>
      </c>
      <c r="EM1161" s="74">
        <v>-0.13366256654262543</v>
      </c>
      <c r="EN1161" s="74">
        <v>-0.15463939309120178</v>
      </c>
      <c r="EO1161" s="74">
        <v>7.1022793650627136E-2</v>
      </c>
      <c r="EP1161" s="74">
        <v>7.9363763332366943E-2</v>
      </c>
      <c r="EQ1161" s="74">
        <v>5.2976641803979874E-2</v>
      </c>
      <c r="ER1161" s="74">
        <v>8.3276405930519104E-2</v>
      </c>
      <c r="ES1161" s="74">
        <v>0.13353271782398224</v>
      </c>
      <c r="ET1161" s="74">
        <v>9.8349727690219879E-2</v>
      </c>
      <c r="EU1161" s="74">
        <v>5.5256105959415436E-2</v>
      </c>
      <c r="EV1161" s="74">
        <v>5.1896244287490845E-2</v>
      </c>
      <c r="EW1161" s="74">
        <v>52.922317504882813</v>
      </c>
      <c r="EX1161" s="74">
        <v>52.392765045166016</v>
      </c>
      <c r="EY1161" s="74">
        <v>51.672519683837891</v>
      </c>
      <c r="EZ1161" s="74">
        <v>51.275554656982422</v>
      </c>
      <c r="FA1161" s="74">
        <v>50.827014923095703</v>
      </c>
      <c r="FB1161" s="74">
        <v>50.564796447753906</v>
      </c>
      <c r="FC1161" s="74">
        <v>50.257686614990234</v>
      </c>
      <c r="FD1161" s="74">
        <v>51.485752105712891</v>
      </c>
      <c r="FE1161" s="74">
        <v>54.331981658935547</v>
      </c>
      <c r="FF1161" s="74">
        <v>57.034332275390625</v>
      </c>
      <c r="FG1161" s="74">
        <v>59.403518676757813</v>
      </c>
      <c r="FH1161" s="74">
        <v>62.158050537109375</v>
      </c>
      <c r="FI1161" s="74">
        <v>64.820808410644531</v>
      </c>
      <c r="FJ1161" s="74">
        <v>66.70068359375</v>
      </c>
      <c r="FK1161" s="74">
        <v>67.200721740722656</v>
      </c>
      <c r="FL1161" s="74">
        <v>67.232353210449219</v>
      </c>
      <c r="FM1161" s="74">
        <v>65.178451538085938</v>
      </c>
      <c r="FN1161" s="74">
        <v>63.063209533691406</v>
      </c>
      <c r="FO1161" s="74">
        <v>61.891883850097656</v>
      </c>
      <c r="FP1161" s="74">
        <v>60.503322601318359</v>
      </c>
      <c r="FQ1161" s="74">
        <v>58.559024810791016</v>
      </c>
      <c r="FR1161" s="74">
        <v>57.003009796142578</v>
      </c>
      <c r="FS1161" s="74">
        <v>55.536087036132813</v>
      </c>
      <c r="FT1161" s="74">
        <v>54.490848541259766</v>
      </c>
      <c r="FU1161" s="74">
        <v>6.6566526889801025E-2</v>
      </c>
      <c r="FV1161" s="74">
        <v>0.11329541355371475</v>
      </c>
      <c r="FW1161" s="74">
        <v>6.8420194089412689E-2</v>
      </c>
      <c r="FX1161" s="74">
        <v>0.22473020851612091</v>
      </c>
      <c r="FY1161" s="74">
        <v>0</v>
      </c>
      <c r="FZ1161" s="74">
        <v>40</v>
      </c>
      <c r="GA1161" s="74">
        <v>7.008124828338623</v>
      </c>
      <c r="GB1161" s="74">
        <v>62.709752231836319</v>
      </c>
      <c r="GC1161" s="74">
        <v>1</v>
      </c>
      <c r="GD1161" s="74">
        <v>3</v>
      </c>
      <c r="GE1161" s="74">
        <v>3</v>
      </c>
      <c r="GF1161" s="74">
        <v>1</v>
      </c>
      <c r="GG1161" t="s">
        <v>238</v>
      </c>
      <c r="GH1161" t="s">
        <v>235</v>
      </c>
      <c r="GI1161" t="s">
        <v>236</v>
      </c>
      <c r="GJ1161" s="47"/>
      <c r="GK1161" s="30"/>
    </row>
    <row r="1162" spans="1:193" x14ac:dyDescent="0.2">
      <c r="A1162" t="s">
        <v>175</v>
      </c>
      <c r="B1162" t="s">
        <v>240</v>
      </c>
      <c r="C1162" t="s">
        <v>181</v>
      </c>
      <c r="D1162" t="s">
        <v>256</v>
      </c>
      <c r="E1162" t="s">
        <v>189</v>
      </c>
      <c r="F1162" t="s">
        <v>261</v>
      </c>
      <c r="G1162" t="s">
        <v>274</v>
      </c>
      <c r="H1162" s="74">
        <v>46</v>
      </c>
      <c r="I1162" s="74">
        <v>1.0055844783782959</v>
      </c>
      <c r="J1162" s="74">
        <v>0.99463039636611938</v>
      </c>
      <c r="K1162" s="74">
        <v>1.0078996419906616</v>
      </c>
      <c r="L1162" s="74">
        <v>1.0148112773895264</v>
      </c>
      <c r="M1162" s="74">
        <v>1.0063499212265015</v>
      </c>
      <c r="N1162" s="74">
        <v>0.96926045417785645</v>
      </c>
      <c r="O1162" s="74">
        <v>1.2639234066009521</v>
      </c>
      <c r="P1162" s="74">
        <v>1.5432559251785278</v>
      </c>
      <c r="Q1162" s="74">
        <v>1.881843090057373</v>
      </c>
      <c r="R1162" s="74">
        <v>2.1618494987487793</v>
      </c>
      <c r="S1162" s="74">
        <v>2.2475345134735107</v>
      </c>
      <c r="T1162" s="74">
        <v>2.2170956134796143</v>
      </c>
      <c r="U1162" s="74">
        <v>2.2596831321716309</v>
      </c>
      <c r="V1162" s="74">
        <v>2.2753398418426514</v>
      </c>
      <c r="W1162" s="74">
        <v>2.2610375881195068</v>
      </c>
      <c r="X1162" s="74">
        <v>2.1179399490356445</v>
      </c>
      <c r="Y1162" s="74">
        <v>1.7341980934143066</v>
      </c>
      <c r="Z1162" s="74">
        <v>1.3396705389022827</v>
      </c>
      <c r="AA1162" s="74">
        <v>1.228899359703064</v>
      </c>
      <c r="AB1162" s="74">
        <v>1.1501085758209229</v>
      </c>
      <c r="AC1162" s="74">
        <v>1.1249581575393677</v>
      </c>
      <c r="AD1162" s="74">
        <v>1.084782600402832</v>
      </c>
      <c r="AE1162" s="74">
        <v>1.0583854913711548</v>
      </c>
      <c r="AF1162" s="74">
        <v>1.0367220640182495</v>
      </c>
      <c r="AG1162" s="74">
        <v>-6.377536803483963E-2</v>
      </c>
      <c r="AH1162" s="74">
        <v>-7.4358634650707245E-2</v>
      </c>
      <c r="AI1162" s="74">
        <v>-6.2760345637798309E-2</v>
      </c>
      <c r="AJ1162" s="74">
        <v>-7.1362763643264771E-2</v>
      </c>
      <c r="AK1162" s="74">
        <v>-6.6292993724346161E-2</v>
      </c>
      <c r="AL1162" s="74">
        <v>-0.1495717465877533</v>
      </c>
      <c r="AM1162" s="74">
        <v>-0.18944746255874634</v>
      </c>
      <c r="AN1162" s="74">
        <v>-0.289518803358078</v>
      </c>
      <c r="AO1162" s="74">
        <v>-0.31361597776412964</v>
      </c>
      <c r="AP1162" s="74">
        <v>-0.34622678160667419</v>
      </c>
      <c r="AQ1162" s="74">
        <v>-0.39965981245040894</v>
      </c>
      <c r="AR1162" s="74">
        <v>-0.39834994077682495</v>
      </c>
      <c r="AS1162" s="74">
        <v>-0.36161768436431885</v>
      </c>
      <c r="AT1162" s="74">
        <v>-0.35892602801322937</v>
      </c>
      <c r="AU1162" s="74">
        <v>-0.37290900945663452</v>
      </c>
      <c r="AV1162" s="74">
        <v>-0.38398131728172302</v>
      </c>
      <c r="AW1162" s="74">
        <v>-0.20706838369369507</v>
      </c>
      <c r="AX1162" s="74">
        <v>-0.13178980350494385</v>
      </c>
      <c r="AY1162" s="74">
        <v>-0.13454960286617279</v>
      </c>
      <c r="AZ1162" s="74">
        <v>-0.15924391150474548</v>
      </c>
      <c r="BA1162" s="74">
        <v>-9.3767262995243073E-2</v>
      </c>
      <c r="BB1162" s="74">
        <v>-8.1443175673484802E-2</v>
      </c>
      <c r="BC1162" s="74">
        <v>-6.3565686345100403E-2</v>
      </c>
      <c r="BD1162" s="74">
        <v>-6.1852604150772095E-2</v>
      </c>
      <c r="BE1162" s="74">
        <v>-1.738298125565052E-2</v>
      </c>
      <c r="BF1162" s="74">
        <v>-2.9945818707346916E-2</v>
      </c>
      <c r="BG1162" s="74">
        <v>-1.6409728676080704E-2</v>
      </c>
      <c r="BH1162" s="74">
        <v>-2.6852414011955261E-2</v>
      </c>
      <c r="BI1162" s="74">
        <v>-2.2472565993666649E-2</v>
      </c>
      <c r="BJ1162" s="74">
        <v>-9.7828410565853119E-2</v>
      </c>
      <c r="BK1162" s="74">
        <v>-0.12268900126218796</v>
      </c>
      <c r="BL1162" s="74">
        <v>-0.20166797935962677</v>
      </c>
      <c r="BM1162" s="74">
        <v>-0.19915473461151123</v>
      </c>
      <c r="BN1162" s="74">
        <v>-0.25032231211662292</v>
      </c>
      <c r="BO1162" s="74">
        <v>-0.2941155731678009</v>
      </c>
      <c r="BP1162" s="74">
        <v>-0.29375550150871277</v>
      </c>
      <c r="BQ1162" s="74">
        <v>-0.25658464431762695</v>
      </c>
      <c r="BR1162" s="74">
        <v>-0.2563120424747467</v>
      </c>
      <c r="BS1162" s="74">
        <v>-0.26848816871643066</v>
      </c>
      <c r="BT1162" s="74">
        <v>-0.28146511316299438</v>
      </c>
      <c r="BU1162" s="74">
        <v>-9.9001117050647736E-2</v>
      </c>
      <c r="BV1162" s="74">
        <v>-5.1055431365966797E-2</v>
      </c>
      <c r="BW1162" s="74">
        <v>-6.4546406269073486E-2</v>
      </c>
      <c r="BX1162" s="74">
        <v>-7.3729246854782104E-2</v>
      </c>
      <c r="BY1162" s="74">
        <v>-2.2716769948601723E-2</v>
      </c>
      <c r="BZ1162" s="74">
        <v>-2.6740459725260735E-2</v>
      </c>
      <c r="CA1162" s="74">
        <v>-1.7963031306862831E-2</v>
      </c>
      <c r="CB1162" s="74">
        <v>-1.3722339645028114E-2</v>
      </c>
      <c r="CC1162" s="74">
        <v>1.4748246408998966E-2</v>
      </c>
      <c r="CD1162" s="74">
        <v>8.1435719039291143E-4</v>
      </c>
      <c r="CE1162" s="74">
        <v>1.5692567452788353E-2</v>
      </c>
      <c r="CF1162" s="74">
        <v>3.975321538746357E-3</v>
      </c>
      <c r="CG1162" s="74">
        <v>7.8773265704512596E-3</v>
      </c>
      <c r="CH1162" s="74">
        <v>-6.1991136521100998E-2</v>
      </c>
      <c r="CI1162" s="74">
        <v>-7.6452292501926422E-2</v>
      </c>
      <c r="CJ1162" s="74">
        <v>-0.14082278311252594</v>
      </c>
      <c r="CK1162" s="74">
        <v>-0.11987922340631485</v>
      </c>
      <c r="CL1162" s="74">
        <v>-0.1838991641998291</v>
      </c>
      <c r="CM1162" s="74">
        <v>-0.22101594507694244</v>
      </c>
      <c r="CN1162" s="74">
        <v>-0.22131370007991791</v>
      </c>
      <c r="CO1162" s="74">
        <v>-0.18383903801441193</v>
      </c>
      <c r="CP1162" s="74">
        <v>-0.1852419376373291</v>
      </c>
      <c r="CQ1162" s="74">
        <v>-0.19616658985614777</v>
      </c>
      <c r="CR1162" s="74">
        <v>-0.21046268939971924</v>
      </c>
      <c r="CS1162" s="74">
        <v>-2.4154055863618851E-2</v>
      </c>
      <c r="CT1162" s="74">
        <v>4.8609431833028793E-3</v>
      </c>
      <c r="CU1162" s="74">
        <v>-1.6062416136264801E-2</v>
      </c>
      <c r="CV1162" s="74">
        <v>-1.4502063393592834E-2</v>
      </c>
      <c r="CW1162" s="74">
        <v>2.6492582634091377E-2</v>
      </c>
      <c r="CX1162" s="74">
        <v>1.1146475560963154E-2</v>
      </c>
      <c r="CY1162" s="74">
        <v>1.3621221296489239E-2</v>
      </c>
      <c r="CZ1162" s="74">
        <v>1.9612535834312439E-2</v>
      </c>
      <c r="DA1162" s="74">
        <v>4.6879470348358154E-2</v>
      </c>
      <c r="DB1162" s="74">
        <v>3.1574536114931107E-2</v>
      </c>
      <c r="DC1162" s="74">
        <v>4.779486358165741E-2</v>
      </c>
      <c r="DD1162" s="74">
        <v>3.4803055226802826E-2</v>
      </c>
      <c r="DE1162" s="74">
        <v>3.8227219134569168E-2</v>
      </c>
      <c r="DF1162" s="74">
        <v>-2.6153860613703728E-2</v>
      </c>
      <c r="DG1162" s="74">
        <v>-3.0215589329600334E-2</v>
      </c>
      <c r="DH1162" s="74">
        <v>-7.997758686542511E-2</v>
      </c>
      <c r="DI1162" s="74">
        <v>-4.0603719651699066E-2</v>
      </c>
      <c r="DJ1162" s="74">
        <v>-0.11747601628303528</v>
      </c>
      <c r="DK1162" s="74">
        <v>-0.14791631698608398</v>
      </c>
      <c r="DL1162" s="74">
        <v>-0.14887191355228424</v>
      </c>
      <c r="DM1162" s="74">
        <v>-0.11109346151351929</v>
      </c>
      <c r="DN1162" s="74">
        <v>-0.1141718253493309</v>
      </c>
      <c r="DO1162" s="74">
        <v>-0.12384500354528427</v>
      </c>
      <c r="DP1162" s="74">
        <v>-0.1394602507352829</v>
      </c>
      <c r="DQ1162" s="74">
        <v>5.0693005323410034E-2</v>
      </c>
      <c r="DR1162" s="74">
        <v>6.0777317732572556E-2</v>
      </c>
      <c r="DS1162" s="74">
        <v>3.2421577721834183E-2</v>
      </c>
      <c r="DT1162" s="74">
        <v>4.4725123792886734E-2</v>
      </c>
      <c r="DU1162" s="74">
        <v>7.570192962884903E-2</v>
      </c>
      <c r="DV1162" s="74">
        <v>4.9033410847187042E-2</v>
      </c>
      <c r="DW1162" s="74">
        <v>4.5205477625131607E-2</v>
      </c>
      <c r="DX1162" s="74">
        <v>5.2947413176298141E-2</v>
      </c>
      <c r="DY1162" s="74">
        <v>9.3271858990192413E-2</v>
      </c>
      <c r="DZ1162" s="74">
        <v>7.5987346470355988E-2</v>
      </c>
      <c r="EA1162" s="74">
        <v>9.4145484268665314E-2</v>
      </c>
      <c r="EB1162" s="74">
        <v>7.9313419759273529E-2</v>
      </c>
      <c r="EC1162" s="74">
        <v>8.2047648727893829E-2</v>
      </c>
      <c r="ED1162" s="74">
        <v>2.5589471682906151E-2</v>
      </c>
      <c r="EE1162" s="74">
        <v>3.6542870104312897E-2</v>
      </c>
      <c r="EF1162" s="74">
        <v>7.873212918639183E-3</v>
      </c>
      <c r="EG1162" s="74">
        <v>7.3857516050338745E-2</v>
      </c>
      <c r="EH1162" s="74">
        <v>-2.1571557968854904E-2</v>
      </c>
      <c r="EI1162" s="74">
        <v>-4.2372055351734161E-2</v>
      </c>
      <c r="EJ1162" s="74">
        <v>-4.4277474284172058E-2</v>
      </c>
      <c r="EK1162" s="74">
        <v>-6.060382816940546E-3</v>
      </c>
      <c r="EL1162" s="74">
        <v>-1.1557865887880325E-2</v>
      </c>
      <c r="EM1162" s="74">
        <v>-1.9424140453338623E-2</v>
      </c>
      <c r="EN1162" s="74">
        <v>-3.6944016814231873E-2</v>
      </c>
      <c r="EO1162" s="74">
        <v>0.15876027941703796</v>
      </c>
      <c r="EP1162" s="74">
        <v>0.14151167869567871</v>
      </c>
      <c r="EQ1162" s="74">
        <v>0.10242476314306259</v>
      </c>
      <c r="ER1162" s="74">
        <v>0.13023976981639862</v>
      </c>
      <c r="ES1162" s="74">
        <v>0.14675243198871613</v>
      </c>
      <c r="ET1162" s="74">
        <v>0.10373612493276596</v>
      </c>
      <c r="EU1162" s="74">
        <v>9.0808123350143433E-2</v>
      </c>
      <c r="EV1162" s="74">
        <v>0.10107768326997757</v>
      </c>
      <c r="EW1162" s="74">
        <v>56.682468414306641</v>
      </c>
      <c r="EX1162" s="74">
        <v>55.573875427246094</v>
      </c>
      <c r="EY1162" s="74">
        <v>54.877925872802734</v>
      </c>
      <c r="EZ1162" s="74">
        <v>54.412677764892578</v>
      </c>
      <c r="FA1162" s="74">
        <v>53.700782775878906</v>
      </c>
      <c r="FB1162" s="74">
        <v>52.980632781982422</v>
      </c>
      <c r="FC1162" s="74">
        <v>52.901947021484375</v>
      </c>
      <c r="FD1162" s="74">
        <v>55.3907470703125</v>
      </c>
      <c r="FE1162" s="74">
        <v>58.789039611816406</v>
      </c>
      <c r="FF1162" s="74">
        <v>62.092071533203125</v>
      </c>
      <c r="FG1162" s="74">
        <v>65.335067749023438</v>
      </c>
      <c r="FH1162" s="74">
        <v>67.695388793945313</v>
      </c>
      <c r="FI1162" s="74">
        <v>70.009773254394531</v>
      </c>
      <c r="FJ1162" s="74">
        <v>71.446647644042969</v>
      </c>
      <c r="FK1162" s="74">
        <v>72.264045715332031</v>
      </c>
      <c r="FL1162" s="74">
        <v>72.453071594238281</v>
      </c>
      <c r="FM1162" s="74">
        <v>69.699935913085938</v>
      </c>
      <c r="FN1162" s="74">
        <v>67.697364807128906</v>
      </c>
      <c r="FO1162" s="74">
        <v>66.118995666503906</v>
      </c>
      <c r="FP1162" s="74">
        <v>65.168197631835938</v>
      </c>
      <c r="FQ1162" s="74">
        <v>63.097450256347656</v>
      </c>
      <c r="FR1162" s="74">
        <v>60.576084136962891</v>
      </c>
      <c r="FS1162" s="74">
        <v>58.922714233398438</v>
      </c>
      <c r="FT1162" s="74">
        <v>57.655235290527344</v>
      </c>
      <c r="FU1162" s="74">
        <v>8.3906866610050201E-2</v>
      </c>
      <c r="FV1162" s="74">
        <v>6.691308319568634E-2</v>
      </c>
      <c r="FW1162" s="74">
        <v>8.8272608816623688E-2</v>
      </c>
      <c r="FX1162" s="74">
        <v>0</v>
      </c>
      <c r="FY1162" s="74">
        <v>0</v>
      </c>
      <c r="FZ1162" s="74">
        <v>41</v>
      </c>
      <c r="GA1162" s="74">
        <v>7.0635604858398438</v>
      </c>
      <c r="GB1162" s="74">
        <v>64.095381863415241</v>
      </c>
      <c r="GC1162" s="74">
        <v>1</v>
      </c>
      <c r="GD1162" s="74">
        <v>3</v>
      </c>
      <c r="GE1162" s="74">
        <v>3</v>
      </c>
      <c r="GF1162" s="74">
        <v>1</v>
      </c>
      <c r="GG1162" t="s">
        <v>238</v>
      </c>
      <c r="GH1162" t="s">
        <v>235</v>
      </c>
      <c r="GI1162" t="s">
        <v>236</v>
      </c>
      <c r="GJ1162" s="47"/>
      <c r="GK1162" s="30"/>
    </row>
    <row r="1163" spans="1:193" x14ac:dyDescent="0.2">
      <c r="A1163" t="s">
        <v>175</v>
      </c>
      <c r="B1163" t="s">
        <v>240</v>
      </c>
      <c r="C1163" t="s">
        <v>181</v>
      </c>
      <c r="D1163" t="s">
        <v>256</v>
      </c>
      <c r="E1163" t="s">
        <v>190</v>
      </c>
      <c r="F1163" t="s">
        <v>261</v>
      </c>
      <c r="G1163" t="s">
        <v>274</v>
      </c>
      <c r="H1163" s="74">
        <v>56</v>
      </c>
      <c r="I1163" s="74">
        <v>1.0549293756484985</v>
      </c>
      <c r="J1163" s="74">
        <v>1.0411946773529053</v>
      </c>
      <c r="K1163" s="74">
        <v>1.050007700920105</v>
      </c>
      <c r="L1163" s="74">
        <v>1.0635521411895752</v>
      </c>
      <c r="M1163" s="74">
        <v>1.0508975982666016</v>
      </c>
      <c r="N1163" s="74">
        <v>1.0177265405654907</v>
      </c>
      <c r="O1163" s="74">
        <v>1.3315185308456421</v>
      </c>
      <c r="P1163" s="74">
        <v>1.5822049379348755</v>
      </c>
      <c r="Q1163" s="74">
        <v>1.8776272535324097</v>
      </c>
      <c r="R1163" s="74">
        <v>2.0959489345550537</v>
      </c>
      <c r="S1163" s="74">
        <v>2.1946659088134766</v>
      </c>
      <c r="T1163" s="74">
        <v>2.151846170425415</v>
      </c>
      <c r="U1163" s="74">
        <v>2.2275888919830322</v>
      </c>
      <c r="V1163" s="74">
        <v>2.2904942035675049</v>
      </c>
      <c r="W1163" s="74">
        <v>2.2372305393218994</v>
      </c>
      <c r="X1163" s="74">
        <v>2.1223104000091553</v>
      </c>
      <c r="Y1163" s="74">
        <v>1.6749768257141113</v>
      </c>
      <c r="Z1163" s="74">
        <v>1.3680646419525146</v>
      </c>
      <c r="AA1163" s="74">
        <v>1.2923487424850464</v>
      </c>
      <c r="AB1163" s="74">
        <v>1.220712423324585</v>
      </c>
      <c r="AC1163" s="74">
        <v>1.2169489860534668</v>
      </c>
      <c r="AD1163" s="74">
        <v>1.1618759632110596</v>
      </c>
      <c r="AE1163" s="74">
        <v>1.1016945838928223</v>
      </c>
      <c r="AF1163" s="74">
        <v>1.0731726884841919</v>
      </c>
      <c r="AG1163" s="74">
        <v>-6.377536803483963E-2</v>
      </c>
      <c r="AH1163" s="74">
        <v>-7.4358634650707245E-2</v>
      </c>
      <c r="AI1163" s="74">
        <v>-6.2760338187217712E-2</v>
      </c>
      <c r="AJ1163" s="74">
        <v>-7.1362771093845367E-2</v>
      </c>
      <c r="AK1163" s="74">
        <v>-6.6292986273765564E-2</v>
      </c>
      <c r="AL1163" s="74">
        <v>-0.14957176148891449</v>
      </c>
      <c r="AM1163" s="74">
        <v>-0.18944746255874634</v>
      </c>
      <c r="AN1163" s="74">
        <v>-0.289518803358078</v>
      </c>
      <c r="AO1163" s="74">
        <v>-0.31361594796180725</v>
      </c>
      <c r="AP1163" s="74">
        <v>-0.34622675180435181</v>
      </c>
      <c r="AQ1163" s="74">
        <v>-0.39965981245040894</v>
      </c>
      <c r="AR1163" s="74">
        <v>-0.39834994077682495</v>
      </c>
      <c r="AS1163" s="74">
        <v>-0.36161768436431885</v>
      </c>
      <c r="AT1163" s="74">
        <v>-0.35892605781555176</v>
      </c>
      <c r="AU1163" s="74">
        <v>-0.37290900945663452</v>
      </c>
      <c r="AV1163" s="74">
        <v>-0.38398131728172302</v>
      </c>
      <c r="AW1163" s="74">
        <v>-0.20706838369369507</v>
      </c>
      <c r="AX1163" s="74">
        <v>-0.13178978860378265</v>
      </c>
      <c r="AY1163" s="74">
        <v>-0.13454960286617279</v>
      </c>
      <c r="AZ1163" s="74">
        <v>-0.15924391150474548</v>
      </c>
      <c r="BA1163" s="74">
        <v>-9.3767262995243073E-2</v>
      </c>
      <c r="BB1163" s="74">
        <v>-8.1443168222904205E-2</v>
      </c>
      <c r="BC1163" s="74">
        <v>-6.3565686345100403E-2</v>
      </c>
      <c r="BD1163" s="74">
        <v>-6.1852611601352692E-2</v>
      </c>
      <c r="BE1163" s="74">
        <v>-1.738298125565052E-2</v>
      </c>
      <c r="BF1163" s="74">
        <v>-2.9945818707346916E-2</v>
      </c>
      <c r="BG1163" s="74">
        <v>-1.6409726813435555E-2</v>
      </c>
      <c r="BH1163" s="74">
        <v>-2.685241587460041E-2</v>
      </c>
      <c r="BI1163" s="74">
        <v>-2.2472565993666649E-2</v>
      </c>
      <c r="BJ1163" s="74">
        <v>-9.7828410565853119E-2</v>
      </c>
      <c r="BK1163" s="74">
        <v>-0.12268900126218796</v>
      </c>
      <c r="BL1163" s="74">
        <v>-0.20166799426078796</v>
      </c>
      <c r="BM1163" s="74">
        <v>-0.19915473461151123</v>
      </c>
      <c r="BN1163" s="74">
        <v>-0.25032231211662292</v>
      </c>
      <c r="BO1163" s="74">
        <v>-0.2941155731678009</v>
      </c>
      <c r="BP1163" s="74">
        <v>-0.29375547170639038</v>
      </c>
      <c r="BQ1163" s="74">
        <v>-0.25658464431762695</v>
      </c>
      <c r="BR1163" s="74">
        <v>-0.2563120424747467</v>
      </c>
      <c r="BS1163" s="74">
        <v>-0.26848813891410828</v>
      </c>
      <c r="BT1163" s="74">
        <v>-0.281465083360672</v>
      </c>
      <c r="BU1163" s="74">
        <v>-9.9001117050647736E-2</v>
      </c>
      <c r="BV1163" s="74">
        <v>-5.1055427640676498E-2</v>
      </c>
      <c r="BW1163" s="74">
        <v>-6.4546406269073486E-2</v>
      </c>
      <c r="BX1163" s="74">
        <v>-7.3729246854782104E-2</v>
      </c>
      <c r="BY1163" s="74">
        <v>-2.2716771811246872E-2</v>
      </c>
      <c r="BZ1163" s="74">
        <v>-2.6740457862615585E-2</v>
      </c>
      <c r="CA1163" s="74">
        <v>-1.796303316950798E-2</v>
      </c>
      <c r="CB1163" s="74">
        <v>-1.3722340576350689E-2</v>
      </c>
      <c r="CC1163" s="74">
        <v>1.4748245477676392E-2</v>
      </c>
      <c r="CD1163" s="74">
        <v>8.1435730680823326E-4</v>
      </c>
      <c r="CE1163" s="74">
        <v>1.5692567452788353E-2</v>
      </c>
      <c r="CF1163" s="74">
        <v>3.975321538746357E-3</v>
      </c>
      <c r="CG1163" s="74">
        <v>7.8773265704512596E-3</v>
      </c>
      <c r="CH1163" s="74">
        <v>-6.1991136521100998E-2</v>
      </c>
      <c r="CI1163" s="74">
        <v>-7.6452292501926422E-2</v>
      </c>
      <c r="CJ1163" s="74">
        <v>-0.14082279801368713</v>
      </c>
      <c r="CK1163" s="74">
        <v>-0.11987922340631485</v>
      </c>
      <c r="CL1163" s="74">
        <v>-0.1838991641998291</v>
      </c>
      <c r="CM1163" s="74">
        <v>-0.22101593017578125</v>
      </c>
      <c r="CN1163" s="74">
        <v>-0.22131368517875671</v>
      </c>
      <c r="CO1163" s="74">
        <v>-0.18383903801441193</v>
      </c>
      <c r="CP1163" s="74">
        <v>-0.1852419525384903</v>
      </c>
      <c r="CQ1163" s="74">
        <v>-0.19616657495498657</v>
      </c>
      <c r="CR1163" s="74">
        <v>-0.21046267449855804</v>
      </c>
      <c r="CS1163" s="74">
        <v>-2.4154057726264E-2</v>
      </c>
      <c r="CT1163" s="74">
        <v>4.8609436489641666E-3</v>
      </c>
      <c r="CU1163" s="74">
        <v>-1.6062416136264801E-2</v>
      </c>
      <c r="CV1163" s="74">
        <v>-1.450206246227026E-2</v>
      </c>
      <c r="CW1163" s="74">
        <v>2.6492582634091377E-2</v>
      </c>
      <c r="CX1163" s="74">
        <v>1.1146473698318005E-2</v>
      </c>
      <c r="CY1163" s="74">
        <v>1.3621220365166664E-2</v>
      </c>
      <c r="CZ1163" s="74">
        <v>1.9612535834312439E-2</v>
      </c>
      <c r="DA1163" s="74">
        <v>4.6879470348358154E-2</v>
      </c>
      <c r="DB1163" s="74">
        <v>3.1574536114931107E-2</v>
      </c>
      <c r="DC1163" s="74">
        <v>4.779486358165741E-2</v>
      </c>
      <c r="DD1163" s="74">
        <v>3.4803058952093124E-2</v>
      </c>
      <c r="DE1163" s="74">
        <v>3.8227219134569168E-2</v>
      </c>
      <c r="DF1163" s="74">
        <v>-2.6153856888413429E-2</v>
      </c>
      <c r="DG1163" s="74">
        <v>-3.0215585604310036E-2</v>
      </c>
      <c r="DH1163" s="74">
        <v>-7.9977594316005707E-2</v>
      </c>
      <c r="DI1163" s="74">
        <v>-4.0603723376989365E-2</v>
      </c>
      <c r="DJ1163" s="74">
        <v>-0.11747601628303528</v>
      </c>
      <c r="DK1163" s="74">
        <v>-0.14791630208492279</v>
      </c>
      <c r="DL1163" s="74">
        <v>-0.14887189865112305</v>
      </c>
      <c r="DM1163" s="74">
        <v>-0.11109346896409988</v>
      </c>
      <c r="DN1163" s="74">
        <v>-0.1141718402504921</v>
      </c>
      <c r="DO1163" s="74">
        <v>-0.12384498864412308</v>
      </c>
      <c r="DP1163" s="74">
        <v>-0.1394602358341217</v>
      </c>
      <c r="DQ1163" s="74">
        <v>5.0693001598119736E-2</v>
      </c>
      <c r="DR1163" s="74">
        <v>6.0777317732572556E-2</v>
      </c>
      <c r="DS1163" s="74">
        <v>3.2421577721834183E-2</v>
      </c>
      <c r="DT1163" s="74">
        <v>4.4725131243467331E-2</v>
      </c>
      <c r="DU1163" s="74">
        <v>7.5701937079429626E-2</v>
      </c>
      <c r="DV1163" s="74">
        <v>4.9033403396606445E-2</v>
      </c>
      <c r="DW1163" s="74">
        <v>4.5205473899841309E-2</v>
      </c>
      <c r="DX1163" s="74">
        <v>5.2947413176298141E-2</v>
      </c>
      <c r="DY1163" s="74">
        <v>9.3271858990192413E-2</v>
      </c>
      <c r="DZ1163" s="74">
        <v>7.5987346470355988E-2</v>
      </c>
      <c r="EA1163" s="74">
        <v>9.4145476818084717E-2</v>
      </c>
      <c r="EB1163" s="74">
        <v>7.9313419759273529E-2</v>
      </c>
      <c r="EC1163" s="74">
        <v>8.2047648727893829E-2</v>
      </c>
      <c r="ED1163" s="74">
        <v>2.5589479133486748E-2</v>
      </c>
      <c r="EE1163" s="74">
        <v>3.6542877554893494E-2</v>
      </c>
      <c r="EF1163" s="74">
        <v>7.8732110559940338E-3</v>
      </c>
      <c r="EG1163" s="74">
        <v>7.3857501149177551E-2</v>
      </c>
      <c r="EH1163" s="74">
        <v>-2.1571554243564606E-2</v>
      </c>
      <c r="EI1163" s="74">
        <v>-4.2372051626443863E-2</v>
      </c>
      <c r="EJ1163" s="74">
        <v>-4.4277455657720566E-2</v>
      </c>
      <c r="EK1163" s="74">
        <v>-6.060408428311348E-3</v>
      </c>
      <c r="EL1163" s="74">
        <v>-1.1557883583009243E-2</v>
      </c>
      <c r="EM1163" s="74">
        <v>-1.9424142315983772E-2</v>
      </c>
      <c r="EN1163" s="74">
        <v>-3.694399818778038E-2</v>
      </c>
      <c r="EO1163" s="74">
        <v>0.15876026451587677</v>
      </c>
      <c r="EP1163" s="74">
        <v>0.14151167869567871</v>
      </c>
      <c r="EQ1163" s="74">
        <v>0.10242476314306259</v>
      </c>
      <c r="ER1163" s="74">
        <v>0.13023978471755981</v>
      </c>
      <c r="ES1163" s="74">
        <v>0.14675243198871613</v>
      </c>
      <c r="ET1163" s="74">
        <v>0.10373611748218536</v>
      </c>
      <c r="EU1163" s="74">
        <v>9.080813080072403E-2</v>
      </c>
      <c r="EV1163" s="74">
        <v>0.10107768326997757</v>
      </c>
      <c r="EW1163" s="74">
        <v>57.686923980712891</v>
      </c>
      <c r="EX1163" s="74">
        <v>56.988349914550781</v>
      </c>
      <c r="EY1163" s="74">
        <v>56.138355255126953</v>
      </c>
      <c r="EZ1163" s="74">
        <v>55.703651428222656</v>
      </c>
      <c r="FA1163" s="74">
        <v>55.045005798339844</v>
      </c>
      <c r="FB1163" s="74">
        <v>54.530605316162109</v>
      </c>
      <c r="FC1163" s="74">
        <v>54.127788543701172</v>
      </c>
      <c r="FD1163" s="74">
        <v>55.444538116455078</v>
      </c>
      <c r="FE1163" s="74">
        <v>57.825401306152344</v>
      </c>
      <c r="FF1163" s="74">
        <v>60.324897766113281</v>
      </c>
      <c r="FG1163" s="74">
        <v>63.570503234863281</v>
      </c>
      <c r="FH1163" s="74">
        <v>66.990097045898438</v>
      </c>
      <c r="FI1163" s="74">
        <v>70.464485168457031</v>
      </c>
      <c r="FJ1163" s="74">
        <v>72.766929626464844</v>
      </c>
      <c r="FK1163" s="74">
        <v>74.004165649414063</v>
      </c>
      <c r="FL1163" s="74">
        <v>74.152076721191406</v>
      </c>
      <c r="FM1163" s="74">
        <v>70.844268798828125</v>
      </c>
      <c r="FN1163" s="74">
        <v>68.744834899902344</v>
      </c>
      <c r="FO1163" s="74">
        <v>66.96148681640625</v>
      </c>
      <c r="FP1163" s="74">
        <v>65.2659912109375</v>
      </c>
      <c r="FQ1163" s="74">
        <v>63.168903350830078</v>
      </c>
      <c r="FR1163" s="74">
        <v>61.278404235839844</v>
      </c>
      <c r="FS1163" s="74">
        <v>59.606334686279297</v>
      </c>
      <c r="FT1163" s="74">
        <v>58.413501739501953</v>
      </c>
      <c r="FU1163" s="74">
        <v>8.3906874060630798E-2</v>
      </c>
      <c r="FV1163" s="74">
        <v>6.6913090646266937E-2</v>
      </c>
      <c r="FW1163" s="74">
        <v>8.8272608816623688E-2</v>
      </c>
      <c r="FX1163" s="74">
        <v>0</v>
      </c>
      <c r="FY1163" s="74">
        <v>0</v>
      </c>
      <c r="FZ1163" s="74">
        <v>51</v>
      </c>
      <c r="GA1163" s="74">
        <v>7.4163384437561035</v>
      </c>
      <c r="GB1163" s="74">
        <v>80.150837700814009</v>
      </c>
      <c r="GC1163" s="74">
        <v>1</v>
      </c>
      <c r="GD1163" s="74">
        <v>3</v>
      </c>
      <c r="GE1163" s="74">
        <v>3</v>
      </c>
      <c r="GF1163" s="74">
        <v>1</v>
      </c>
      <c r="GG1163" t="s">
        <v>238</v>
      </c>
      <c r="GH1163" t="s">
        <v>235</v>
      </c>
      <c r="GI1163" t="s">
        <v>236</v>
      </c>
      <c r="GJ1163" s="47"/>
      <c r="GK1163" s="30"/>
    </row>
    <row r="1164" spans="1:193" x14ac:dyDescent="0.2">
      <c r="A1164" t="s">
        <v>175</v>
      </c>
      <c r="B1164" t="s">
        <v>240</v>
      </c>
      <c r="C1164" t="s">
        <v>181</v>
      </c>
      <c r="D1164" t="s">
        <v>256</v>
      </c>
      <c r="E1164" t="s">
        <v>191</v>
      </c>
      <c r="F1164" t="s">
        <v>261</v>
      </c>
      <c r="G1164" t="s">
        <v>274</v>
      </c>
      <c r="H1164" s="74">
        <v>56</v>
      </c>
      <c r="I1164" s="74">
        <v>1.0781159400939941</v>
      </c>
      <c r="J1164" s="74">
        <v>1.064857006072998</v>
      </c>
      <c r="K1164" s="74">
        <v>1.0744080543518066</v>
      </c>
      <c r="L1164" s="74">
        <v>1.0790656805038452</v>
      </c>
      <c r="M1164" s="74">
        <v>1.1042264699935913</v>
      </c>
      <c r="N1164" s="74">
        <v>1.075833797454834</v>
      </c>
      <c r="O1164" s="74">
        <v>1.3557616472244263</v>
      </c>
      <c r="P1164" s="74">
        <v>1.6734770536422729</v>
      </c>
      <c r="Q1164" s="74">
        <v>1.9734296798706055</v>
      </c>
      <c r="R1164" s="74">
        <v>2.1477386951446533</v>
      </c>
      <c r="S1164" s="74">
        <v>2.223867654800415</v>
      </c>
      <c r="T1164" s="74">
        <v>2.1995096206665039</v>
      </c>
      <c r="U1164" s="74">
        <v>2.2183849811553955</v>
      </c>
      <c r="V1164" s="74">
        <v>2.2505037784576416</v>
      </c>
      <c r="W1164" s="74">
        <v>2.2355682849884033</v>
      </c>
      <c r="X1164" s="74">
        <v>2.1211142539978027</v>
      </c>
      <c r="Y1164" s="74">
        <v>1.7272650003433228</v>
      </c>
      <c r="Z1164" s="74">
        <v>1.4411239624023438</v>
      </c>
      <c r="AA1164" s="74">
        <v>1.326778769493103</v>
      </c>
      <c r="AB1164" s="74">
        <v>1.2977161407470703</v>
      </c>
      <c r="AC1164" s="74">
        <v>1.2971394062042236</v>
      </c>
      <c r="AD1164" s="74">
        <v>1.2236590385437012</v>
      </c>
      <c r="AE1164" s="74">
        <v>1.1641733646392822</v>
      </c>
      <c r="AF1164" s="74">
        <v>1.1157048940658569</v>
      </c>
      <c r="AG1164" s="74">
        <v>-6.377536803483963E-2</v>
      </c>
      <c r="AH1164" s="74">
        <v>-7.4358619749546051E-2</v>
      </c>
      <c r="AI1164" s="74">
        <v>-6.2760338187217712E-2</v>
      </c>
      <c r="AJ1164" s="74">
        <v>-7.1362771093845367E-2</v>
      </c>
      <c r="AK1164" s="74">
        <v>-6.6292986273765564E-2</v>
      </c>
      <c r="AL1164" s="74">
        <v>-0.1495717316865921</v>
      </c>
      <c r="AM1164" s="74">
        <v>-0.18944746255874634</v>
      </c>
      <c r="AN1164" s="74">
        <v>-0.289518803358078</v>
      </c>
      <c r="AO1164" s="74">
        <v>-0.31361594796180725</v>
      </c>
      <c r="AP1164" s="74">
        <v>-0.34622678160667419</v>
      </c>
      <c r="AQ1164" s="74">
        <v>-0.39965981245040894</v>
      </c>
      <c r="AR1164" s="74">
        <v>-0.39834994077682495</v>
      </c>
      <c r="AS1164" s="74">
        <v>-0.36161771416664124</v>
      </c>
      <c r="AT1164" s="74">
        <v>-0.35892605781555176</v>
      </c>
      <c r="AU1164" s="74">
        <v>-0.37290900945663452</v>
      </c>
      <c r="AV1164" s="74">
        <v>-0.38398134708404541</v>
      </c>
      <c r="AW1164" s="74">
        <v>-0.20706838369369507</v>
      </c>
      <c r="AX1164" s="74">
        <v>-0.13178978860378265</v>
      </c>
      <c r="AY1164" s="74">
        <v>-0.13454960286617279</v>
      </c>
      <c r="AZ1164" s="74">
        <v>-0.15924391150474548</v>
      </c>
      <c r="BA1164" s="74">
        <v>-9.3767262995243073E-2</v>
      </c>
      <c r="BB1164" s="74">
        <v>-8.1443168222904205E-2</v>
      </c>
      <c r="BC1164" s="74">
        <v>-6.3565678894519806E-2</v>
      </c>
      <c r="BD1164" s="74">
        <v>-6.1852611601352692E-2</v>
      </c>
      <c r="BE1164" s="74">
        <v>-1.7382979393005371E-2</v>
      </c>
      <c r="BF1164" s="74">
        <v>-2.9945816844701767E-2</v>
      </c>
      <c r="BG1164" s="74">
        <v>-1.6409726813435555E-2</v>
      </c>
      <c r="BH1164" s="74">
        <v>-2.685241587460041E-2</v>
      </c>
      <c r="BI1164" s="74">
        <v>-2.24725641310215E-2</v>
      </c>
      <c r="BJ1164" s="74">
        <v>-9.7828410565853119E-2</v>
      </c>
      <c r="BK1164" s="74">
        <v>-0.12268900126218796</v>
      </c>
      <c r="BL1164" s="74">
        <v>-0.20166799426078796</v>
      </c>
      <c r="BM1164" s="74">
        <v>-0.19915473461151123</v>
      </c>
      <c r="BN1164" s="74">
        <v>-0.25032231211662292</v>
      </c>
      <c r="BO1164" s="74">
        <v>-0.29411560297012329</v>
      </c>
      <c r="BP1164" s="74">
        <v>-0.29375550150871277</v>
      </c>
      <c r="BQ1164" s="74">
        <v>-0.25658464431762695</v>
      </c>
      <c r="BR1164" s="74">
        <v>-0.2563120424747467</v>
      </c>
      <c r="BS1164" s="74">
        <v>-0.26848816871643066</v>
      </c>
      <c r="BT1164" s="74">
        <v>-0.281465083360672</v>
      </c>
      <c r="BU1164" s="74">
        <v>-9.9001117050647736E-2</v>
      </c>
      <c r="BV1164" s="74">
        <v>-5.10554239153862E-2</v>
      </c>
      <c r="BW1164" s="74">
        <v>-6.4546406269073486E-2</v>
      </c>
      <c r="BX1164" s="74">
        <v>-7.3729246854782104E-2</v>
      </c>
      <c r="BY1164" s="74">
        <v>-2.2716773673892021E-2</v>
      </c>
      <c r="BZ1164" s="74">
        <v>-2.6740455999970436E-2</v>
      </c>
      <c r="CA1164" s="74">
        <v>-1.7963031306862831E-2</v>
      </c>
      <c r="CB1164" s="74">
        <v>-1.3722342438995838E-2</v>
      </c>
      <c r="CC1164" s="74">
        <v>1.4748247340321541E-2</v>
      </c>
      <c r="CD1164" s="74">
        <v>8.1435730680823326E-4</v>
      </c>
      <c r="CE1164" s="74">
        <v>1.5692567452788353E-2</v>
      </c>
      <c r="CF1164" s="74">
        <v>3.975321538746357E-3</v>
      </c>
      <c r="CG1164" s="74">
        <v>7.8773265704512596E-3</v>
      </c>
      <c r="CH1164" s="74">
        <v>-6.1991136521100998E-2</v>
      </c>
      <c r="CI1164" s="74">
        <v>-7.6452292501926422E-2</v>
      </c>
      <c r="CJ1164" s="74">
        <v>-0.14082279801368713</v>
      </c>
      <c r="CK1164" s="74">
        <v>-0.11987922340631485</v>
      </c>
      <c r="CL1164" s="74">
        <v>-0.1838991641998291</v>
      </c>
      <c r="CM1164" s="74">
        <v>-0.22101595997810364</v>
      </c>
      <c r="CN1164" s="74">
        <v>-0.22131370007991791</v>
      </c>
      <c r="CO1164" s="74">
        <v>-0.18383903801441193</v>
      </c>
      <c r="CP1164" s="74">
        <v>-0.1852419525384903</v>
      </c>
      <c r="CQ1164" s="74">
        <v>-0.19616658985614777</v>
      </c>
      <c r="CR1164" s="74">
        <v>-0.21046268939971924</v>
      </c>
      <c r="CS1164" s="74">
        <v>-2.4154057726264E-2</v>
      </c>
      <c r="CT1164" s="74">
        <v>4.8609441146254539E-3</v>
      </c>
      <c r="CU1164" s="74">
        <v>-1.6062416136264801E-2</v>
      </c>
      <c r="CV1164" s="74">
        <v>-1.4502061530947685E-2</v>
      </c>
      <c r="CW1164" s="74">
        <v>2.6492580771446228E-2</v>
      </c>
      <c r="CX1164" s="74">
        <v>1.1146474629640579E-2</v>
      </c>
      <c r="CY1164" s="74">
        <v>1.3621220365166664E-2</v>
      </c>
      <c r="CZ1164" s="74">
        <v>1.961253397166729E-2</v>
      </c>
      <c r="DA1164" s="74">
        <v>4.6879470348358154E-2</v>
      </c>
      <c r="DB1164" s="74">
        <v>3.1574532389640808E-2</v>
      </c>
      <c r="DC1164" s="74">
        <v>4.779486358165741E-2</v>
      </c>
      <c r="DD1164" s="74">
        <v>3.4803058952093124E-2</v>
      </c>
      <c r="DE1164" s="74">
        <v>3.822721540927887E-2</v>
      </c>
      <c r="DF1164" s="74">
        <v>-2.6153860613703728E-2</v>
      </c>
      <c r="DG1164" s="74">
        <v>-3.0215585604310036E-2</v>
      </c>
      <c r="DH1164" s="74">
        <v>-7.9977594316005707E-2</v>
      </c>
      <c r="DI1164" s="74">
        <v>-4.0603723376989365E-2</v>
      </c>
      <c r="DJ1164" s="74">
        <v>-0.11747601628303528</v>
      </c>
      <c r="DK1164" s="74">
        <v>-0.14791633188724518</v>
      </c>
      <c r="DL1164" s="74">
        <v>-0.14887191355228424</v>
      </c>
      <c r="DM1164" s="74">
        <v>-0.11109346896409988</v>
      </c>
      <c r="DN1164" s="74">
        <v>-0.1141718402504921</v>
      </c>
      <c r="DO1164" s="74">
        <v>-0.12384501844644547</v>
      </c>
      <c r="DP1164" s="74">
        <v>-0.1394602507352829</v>
      </c>
      <c r="DQ1164" s="74">
        <v>5.0693001598119736E-2</v>
      </c>
      <c r="DR1164" s="74">
        <v>6.0777314007282257E-2</v>
      </c>
      <c r="DS1164" s="74">
        <v>3.2421577721834183E-2</v>
      </c>
      <c r="DT1164" s="74">
        <v>4.4725131243467331E-2</v>
      </c>
      <c r="DU1164" s="74">
        <v>7.570192962884903E-2</v>
      </c>
      <c r="DV1164" s="74">
        <v>4.9033407121896744E-2</v>
      </c>
      <c r="DW1164" s="74">
        <v>4.520547017455101E-2</v>
      </c>
      <c r="DX1164" s="74">
        <v>5.2947413176298141E-2</v>
      </c>
      <c r="DY1164" s="74">
        <v>9.3271858990192413E-2</v>
      </c>
      <c r="DZ1164" s="74">
        <v>7.5987346470355988E-2</v>
      </c>
      <c r="EA1164" s="74">
        <v>9.4145476818084717E-2</v>
      </c>
      <c r="EB1164" s="74">
        <v>7.9313419759273529E-2</v>
      </c>
      <c r="EC1164" s="74">
        <v>8.2047641277313232E-2</v>
      </c>
      <c r="ED1164" s="74">
        <v>2.5589471682906151E-2</v>
      </c>
      <c r="EE1164" s="74">
        <v>3.6542877554893494E-2</v>
      </c>
      <c r="EF1164" s="74">
        <v>7.8732110559940338E-3</v>
      </c>
      <c r="EG1164" s="74">
        <v>7.3857501149177551E-2</v>
      </c>
      <c r="EH1164" s="74">
        <v>-2.157154306769371E-2</v>
      </c>
      <c r="EI1164" s="74">
        <v>-4.2372066527605057E-2</v>
      </c>
      <c r="EJ1164" s="74">
        <v>-4.427747055888176E-2</v>
      </c>
      <c r="EK1164" s="74">
        <v>-6.0603981837630272E-3</v>
      </c>
      <c r="EL1164" s="74">
        <v>-1.1557883583009243E-2</v>
      </c>
      <c r="EM1164" s="74">
        <v>-1.9424159079790115E-2</v>
      </c>
      <c r="EN1164" s="74">
        <v>-3.6944016814231873E-2</v>
      </c>
      <c r="EO1164" s="74">
        <v>0.15876026451587677</v>
      </c>
      <c r="EP1164" s="74">
        <v>0.14151167869567871</v>
      </c>
      <c r="EQ1164" s="74">
        <v>0.10242476314306259</v>
      </c>
      <c r="ER1164" s="74">
        <v>0.13023978471755981</v>
      </c>
      <c r="ES1164" s="74">
        <v>0.14675243198871613</v>
      </c>
      <c r="ET1164" s="74">
        <v>0.10373611748218536</v>
      </c>
      <c r="EU1164" s="74">
        <v>9.0808123350143433E-2</v>
      </c>
      <c r="EV1164" s="74">
        <v>0.10107768326997757</v>
      </c>
      <c r="EW1164" s="74">
        <v>58.607028961181641</v>
      </c>
      <c r="EX1164" s="74">
        <v>57.898914337158203</v>
      </c>
      <c r="EY1164" s="74">
        <v>57.236469268798828</v>
      </c>
      <c r="EZ1164" s="74">
        <v>57.179031372070313</v>
      </c>
      <c r="FA1164" s="74">
        <v>56.701362609863281</v>
      </c>
      <c r="FB1164" s="74">
        <v>56.308586120605469</v>
      </c>
      <c r="FC1164" s="74">
        <v>56.042865753173828</v>
      </c>
      <c r="FD1164" s="74">
        <v>56.476222991943359</v>
      </c>
      <c r="FE1164" s="74">
        <v>58.980243682861328</v>
      </c>
      <c r="FF1164" s="74">
        <v>62.136924743652344</v>
      </c>
      <c r="FG1164" s="74">
        <v>65.364814758300781</v>
      </c>
      <c r="FH1164" s="74">
        <v>68.530868530273438</v>
      </c>
      <c r="FI1164" s="74">
        <v>71.442558288574219</v>
      </c>
      <c r="FJ1164" s="74">
        <v>73.644577026367188</v>
      </c>
      <c r="FK1164" s="74">
        <v>74.336631774902344</v>
      </c>
      <c r="FL1164" s="74">
        <v>74.329597473144531</v>
      </c>
      <c r="FM1164" s="74">
        <v>71.251670837402344</v>
      </c>
      <c r="FN1164" s="74">
        <v>69.449859619140625</v>
      </c>
      <c r="FO1164" s="74">
        <v>68.042922973632813</v>
      </c>
      <c r="FP1164" s="74">
        <v>65.837547302246094</v>
      </c>
      <c r="FQ1164" s="74">
        <v>63.396633148193359</v>
      </c>
      <c r="FR1164" s="74">
        <v>61.872066497802734</v>
      </c>
      <c r="FS1164" s="74">
        <v>60.589256286621094</v>
      </c>
      <c r="FT1164" s="74">
        <v>59.574203491210938</v>
      </c>
      <c r="FU1164" s="74">
        <v>8.3906866610050201E-2</v>
      </c>
      <c r="FV1164" s="74">
        <v>6.691308319568634E-2</v>
      </c>
      <c r="FW1164" s="74">
        <v>8.8272601366043091E-2</v>
      </c>
      <c r="FX1164" s="74">
        <v>0</v>
      </c>
      <c r="FY1164" s="74">
        <v>0</v>
      </c>
      <c r="FZ1164" s="74">
        <v>51</v>
      </c>
      <c r="GA1164" s="74">
        <v>7.6556906700134277</v>
      </c>
      <c r="GB1164" s="74">
        <v>83.31356718018651</v>
      </c>
      <c r="GC1164" s="74">
        <v>1</v>
      </c>
      <c r="GD1164" s="74">
        <v>3</v>
      </c>
      <c r="GE1164" s="74">
        <v>3</v>
      </c>
      <c r="GF1164" s="74">
        <v>1</v>
      </c>
      <c r="GG1164" t="s">
        <v>238</v>
      </c>
      <c r="GH1164" t="s">
        <v>235</v>
      </c>
      <c r="GI1164" t="s">
        <v>236</v>
      </c>
      <c r="GJ1164" s="47"/>
      <c r="GK1164" s="30"/>
    </row>
    <row r="1165" spans="1:193" x14ac:dyDescent="0.2">
      <c r="A1165" t="s">
        <v>175</v>
      </c>
      <c r="B1165" t="s">
        <v>240</v>
      </c>
      <c r="C1165" t="s">
        <v>181</v>
      </c>
      <c r="D1165" t="s">
        <v>256</v>
      </c>
      <c r="E1165" t="s">
        <v>192</v>
      </c>
      <c r="F1165" t="s">
        <v>261</v>
      </c>
      <c r="G1165" t="s">
        <v>274</v>
      </c>
      <c r="H1165" s="74">
        <v>56</v>
      </c>
      <c r="I1165" s="74">
        <v>0.97089618444442749</v>
      </c>
      <c r="J1165" s="74">
        <v>0.94502437114715576</v>
      </c>
      <c r="K1165" s="74">
        <v>0.97595524787902832</v>
      </c>
      <c r="L1165" s="74">
        <v>0.98477184772491455</v>
      </c>
      <c r="M1165" s="74">
        <v>1.0041332244873047</v>
      </c>
      <c r="N1165" s="74">
        <v>1.0241047143936157</v>
      </c>
      <c r="O1165" s="74">
        <v>1.2218437194824219</v>
      </c>
      <c r="P1165" s="74">
        <v>1.536623477935791</v>
      </c>
      <c r="Q1165" s="74">
        <v>1.7423491477966309</v>
      </c>
      <c r="R1165" s="74">
        <v>1.7274523973464966</v>
      </c>
      <c r="S1165" s="74">
        <v>1.7311134338378906</v>
      </c>
      <c r="T1165" s="74">
        <v>1.7425936460494995</v>
      </c>
      <c r="U1165" s="74">
        <v>1.7647955417633057</v>
      </c>
      <c r="V1165" s="74">
        <v>1.7516847848892212</v>
      </c>
      <c r="W1165" s="74">
        <v>1.7246499061584473</v>
      </c>
      <c r="X1165" s="74">
        <v>1.6351115703582764</v>
      </c>
      <c r="Y1165" s="74">
        <v>1.3983033895492554</v>
      </c>
      <c r="Z1165" s="74">
        <v>1.1547806262969971</v>
      </c>
      <c r="AA1165" s="74">
        <v>1.1344418525695801</v>
      </c>
      <c r="AB1165" s="74">
        <v>1.1574972867965698</v>
      </c>
      <c r="AC1165" s="74">
        <v>1.1507880687713623</v>
      </c>
      <c r="AD1165" s="74">
        <v>1.071378231048584</v>
      </c>
      <c r="AE1165" s="74">
        <v>1.0006225109100342</v>
      </c>
      <c r="AF1165" s="74">
        <v>1.0039480924606323</v>
      </c>
      <c r="AG1165" s="74">
        <v>-6.3775375485420227E-2</v>
      </c>
      <c r="AH1165" s="74">
        <v>-7.4358619749546051E-2</v>
      </c>
      <c r="AI1165" s="74">
        <v>-6.2760338187217712E-2</v>
      </c>
      <c r="AJ1165" s="74">
        <v>-7.1362771093845367E-2</v>
      </c>
      <c r="AK1165" s="74">
        <v>-6.6292986273765564E-2</v>
      </c>
      <c r="AL1165" s="74">
        <v>-0.14957176148891449</v>
      </c>
      <c r="AM1165" s="74">
        <v>-0.18944746255874634</v>
      </c>
      <c r="AN1165" s="74">
        <v>-0.289518803358078</v>
      </c>
      <c r="AO1165" s="74">
        <v>-0.31361594796180725</v>
      </c>
      <c r="AP1165" s="74">
        <v>-0.34622675180435181</v>
      </c>
      <c r="AQ1165" s="74">
        <v>-0.39965981245040894</v>
      </c>
      <c r="AR1165" s="74">
        <v>-0.39834994077682495</v>
      </c>
      <c r="AS1165" s="74">
        <v>-0.36161771416664124</v>
      </c>
      <c r="AT1165" s="74">
        <v>-0.35892605781555176</v>
      </c>
      <c r="AU1165" s="74">
        <v>-0.37290900945663452</v>
      </c>
      <c r="AV1165" s="74">
        <v>-0.38398134708404541</v>
      </c>
      <c r="AW1165" s="74">
        <v>-0.20706838369369507</v>
      </c>
      <c r="AX1165" s="74">
        <v>-0.13178978860378265</v>
      </c>
      <c r="AY1165" s="74">
        <v>-0.13454960286617279</v>
      </c>
      <c r="AZ1165" s="74">
        <v>-0.15924389660358429</v>
      </c>
      <c r="BA1165" s="74">
        <v>-9.3767262995243073E-2</v>
      </c>
      <c r="BB1165" s="74">
        <v>-8.1443168222904205E-2</v>
      </c>
      <c r="BC1165" s="74">
        <v>-6.3565678894519806E-2</v>
      </c>
      <c r="BD1165" s="74">
        <v>-6.1852619051933289E-2</v>
      </c>
      <c r="BE1165" s="74">
        <v>-1.738298311829567E-2</v>
      </c>
      <c r="BF1165" s="74">
        <v>-2.9945816844701767E-2</v>
      </c>
      <c r="BG1165" s="74">
        <v>-1.6409724950790405E-2</v>
      </c>
      <c r="BH1165" s="74">
        <v>-2.685241587460041E-2</v>
      </c>
      <c r="BI1165" s="74">
        <v>-2.24725641310215E-2</v>
      </c>
      <c r="BJ1165" s="74">
        <v>-9.7828410565853119E-2</v>
      </c>
      <c r="BK1165" s="74">
        <v>-0.12268900126218796</v>
      </c>
      <c r="BL1165" s="74">
        <v>-0.20166799426078796</v>
      </c>
      <c r="BM1165" s="74">
        <v>-0.19915473461151123</v>
      </c>
      <c r="BN1165" s="74">
        <v>-0.25032231211662292</v>
      </c>
      <c r="BO1165" s="74">
        <v>-0.29411560297012329</v>
      </c>
      <c r="BP1165" s="74">
        <v>-0.29375550150871277</v>
      </c>
      <c r="BQ1165" s="74">
        <v>-0.25658464431762695</v>
      </c>
      <c r="BR1165" s="74">
        <v>-0.2563120424747467</v>
      </c>
      <c r="BS1165" s="74">
        <v>-0.26848813891410828</v>
      </c>
      <c r="BT1165" s="74">
        <v>-0.281465083360672</v>
      </c>
      <c r="BU1165" s="74">
        <v>-9.9001117050647736E-2</v>
      </c>
      <c r="BV1165" s="74">
        <v>-5.10554239153862E-2</v>
      </c>
      <c r="BW1165" s="74">
        <v>-6.4546406269073486E-2</v>
      </c>
      <c r="BX1165" s="74">
        <v>-7.3729246854782104E-2</v>
      </c>
      <c r="BY1165" s="74">
        <v>-2.2716771811246872E-2</v>
      </c>
      <c r="BZ1165" s="74">
        <v>-2.6740455999970436E-2</v>
      </c>
      <c r="CA1165" s="74">
        <v>-1.7963031306862831E-2</v>
      </c>
      <c r="CB1165" s="74">
        <v>-1.3722344301640987E-2</v>
      </c>
      <c r="CC1165" s="74">
        <v>1.4748245477676392E-2</v>
      </c>
      <c r="CD1165" s="74">
        <v>8.1435730680823326E-4</v>
      </c>
      <c r="CE1165" s="74">
        <v>1.5692569315433502E-2</v>
      </c>
      <c r="CF1165" s="74">
        <v>3.975321538746357E-3</v>
      </c>
      <c r="CG1165" s="74">
        <v>7.8773275017738342E-3</v>
      </c>
      <c r="CH1165" s="74">
        <v>-6.1991136521100998E-2</v>
      </c>
      <c r="CI1165" s="74">
        <v>-7.6452292501926422E-2</v>
      </c>
      <c r="CJ1165" s="74">
        <v>-0.14082279801368713</v>
      </c>
      <c r="CK1165" s="74">
        <v>-0.11987922340631485</v>
      </c>
      <c r="CL1165" s="74">
        <v>-0.1838991641998291</v>
      </c>
      <c r="CM1165" s="74">
        <v>-0.22101595997810364</v>
      </c>
      <c r="CN1165" s="74">
        <v>-0.22131370007991791</v>
      </c>
      <c r="CO1165" s="74">
        <v>-0.18383903801441193</v>
      </c>
      <c r="CP1165" s="74">
        <v>-0.1852419525384903</v>
      </c>
      <c r="CQ1165" s="74">
        <v>-0.19616657495498657</v>
      </c>
      <c r="CR1165" s="74">
        <v>-0.21046268939971924</v>
      </c>
      <c r="CS1165" s="74">
        <v>-2.4154057726264E-2</v>
      </c>
      <c r="CT1165" s="74">
        <v>4.8609441146254539E-3</v>
      </c>
      <c r="CU1165" s="74">
        <v>-1.6062414273619652E-2</v>
      </c>
      <c r="CV1165" s="74">
        <v>-1.4502061530947685E-2</v>
      </c>
      <c r="CW1165" s="74">
        <v>2.6492582634091377E-2</v>
      </c>
      <c r="CX1165" s="74">
        <v>1.1146474629640579E-2</v>
      </c>
      <c r="CY1165" s="74">
        <v>1.3621220365166664E-2</v>
      </c>
      <c r="CZ1165" s="74">
        <v>1.9612535834312439E-2</v>
      </c>
      <c r="DA1165" s="74">
        <v>4.6879470348358154E-2</v>
      </c>
      <c r="DB1165" s="74">
        <v>3.1574532389640808E-2</v>
      </c>
      <c r="DC1165" s="74">
        <v>4.779486358165741E-2</v>
      </c>
      <c r="DD1165" s="74">
        <v>3.4803058952093124E-2</v>
      </c>
      <c r="DE1165" s="74">
        <v>3.822721540927887E-2</v>
      </c>
      <c r="DF1165" s="74">
        <v>-2.6153856888413429E-2</v>
      </c>
      <c r="DG1165" s="74">
        <v>-3.0215585604310036E-2</v>
      </c>
      <c r="DH1165" s="74">
        <v>-7.9977594316005707E-2</v>
      </c>
      <c r="DI1165" s="74">
        <v>-4.0603723376989365E-2</v>
      </c>
      <c r="DJ1165" s="74">
        <v>-0.11747601628303528</v>
      </c>
      <c r="DK1165" s="74">
        <v>-0.14791633188724518</v>
      </c>
      <c r="DL1165" s="74">
        <v>-0.14887191355228424</v>
      </c>
      <c r="DM1165" s="74">
        <v>-0.11109346896409988</v>
      </c>
      <c r="DN1165" s="74">
        <v>-0.1141718402504921</v>
      </c>
      <c r="DO1165" s="74">
        <v>-0.12384498864412308</v>
      </c>
      <c r="DP1165" s="74">
        <v>-0.1394602507352829</v>
      </c>
      <c r="DQ1165" s="74">
        <v>5.0693001598119736E-2</v>
      </c>
      <c r="DR1165" s="74">
        <v>6.0777314007282257E-2</v>
      </c>
      <c r="DS1165" s="74">
        <v>3.2421577721834183E-2</v>
      </c>
      <c r="DT1165" s="74">
        <v>4.4725127518177032E-2</v>
      </c>
      <c r="DU1165" s="74">
        <v>7.5701937079429626E-2</v>
      </c>
      <c r="DV1165" s="74">
        <v>4.9033407121896744E-2</v>
      </c>
      <c r="DW1165" s="74">
        <v>4.520547017455101E-2</v>
      </c>
      <c r="DX1165" s="74">
        <v>5.294741690158844E-2</v>
      </c>
      <c r="DY1165" s="74">
        <v>9.3271858990192413E-2</v>
      </c>
      <c r="DZ1165" s="74">
        <v>7.5987346470355988E-2</v>
      </c>
      <c r="EA1165" s="74">
        <v>9.4145476818084717E-2</v>
      </c>
      <c r="EB1165" s="74">
        <v>7.9313419759273529E-2</v>
      </c>
      <c r="EC1165" s="74">
        <v>8.2047641277313232E-2</v>
      </c>
      <c r="ED1165" s="74">
        <v>2.5589479133486748E-2</v>
      </c>
      <c r="EE1165" s="74">
        <v>3.6542877554893494E-2</v>
      </c>
      <c r="EF1165" s="74">
        <v>7.8732110559940338E-3</v>
      </c>
      <c r="EG1165" s="74">
        <v>7.3857501149177551E-2</v>
      </c>
      <c r="EH1165" s="74">
        <v>-2.1571554243564606E-2</v>
      </c>
      <c r="EI1165" s="74">
        <v>-4.2372066527605057E-2</v>
      </c>
      <c r="EJ1165" s="74">
        <v>-4.427747055888176E-2</v>
      </c>
      <c r="EK1165" s="74">
        <v>-6.0603981837630272E-3</v>
      </c>
      <c r="EL1165" s="74">
        <v>-1.1557883583009243E-2</v>
      </c>
      <c r="EM1165" s="74">
        <v>-1.9424142315983772E-2</v>
      </c>
      <c r="EN1165" s="74">
        <v>-3.6944016814231873E-2</v>
      </c>
      <c r="EO1165" s="74">
        <v>0.15876026451587677</v>
      </c>
      <c r="EP1165" s="74">
        <v>0.14151167869567871</v>
      </c>
      <c r="EQ1165" s="74">
        <v>0.10242476314306259</v>
      </c>
      <c r="ER1165" s="74">
        <v>0.13023976981639862</v>
      </c>
      <c r="ES1165" s="74">
        <v>0.14675243198871613</v>
      </c>
      <c r="ET1165" s="74">
        <v>0.10373611748218536</v>
      </c>
      <c r="EU1165" s="74">
        <v>9.0808123350143433E-2</v>
      </c>
      <c r="EV1165" s="74">
        <v>0.10107768326997757</v>
      </c>
      <c r="EW1165" s="74">
        <v>57.799427032470703</v>
      </c>
      <c r="EX1165" s="74">
        <v>57.234935760498047</v>
      </c>
      <c r="EY1165" s="74">
        <v>56.795578002929688</v>
      </c>
      <c r="EZ1165" s="74">
        <v>56.324611663818359</v>
      </c>
      <c r="FA1165" s="74">
        <v>56.0830078125</v>
      </c>
      <c r="FB1165" s="74">
        <v>55.743610382080078</v>
      </c>
      <c r="FC1165" s="74">
        <v>55.318595886230469</v>
      </c>
      <c r="FD1165" s="74">
        <v>55.015743255615234</v>
      </c>
      <c r="FE1165" s="74">
        <v>56.293582916259766</v>
      </c>
      <c r="FF1165" s="74">
        <v>58.452041625976563</v>
      </c>
      <c r="FG1165" s="74">
        <v>61.075939178466797</v>
      </c>
      <c r="FH1165" s="74">
        <v>63.947059631347656</v>
      </c>
      <c r="FI1165" s="74">
        <v>66.382637023925781</v>
      </c>
      <c r="FJ1165" s="74">
        <v>69.145904541015625</v>
      </c>
      <c r="FK1165" s="74">
        <v>70.638008117675781</v>
      </c>
      <c r="FL1165" s="74">
        <v>71.198478698730469</v>
      </c>
      <c r="FM1165" s="74">
        <v>70.256988525390625</v>
      </c>
      <c r="FN1165" s="74">
        <v>68.439857482910156</v>
      </c>
      <c r="FO1165" s="74">
        <v>65.907623291015625</v>
      </c>
      <c r="FP1165" s="74">
        <v>63.778942108154297</v>
      </c>
      <c r="FQ1165" s="74">
        <v>61.964897155761719</v>
      </c>
      <c r="FR1165" s="74">
        <v>60.368087768554688</v>
      </c>
      <c r="FS1165" s="74">
        <v>59.09228515625</v>
      </c>
      <c r="FT1165" s="74">
        <v>58.201271057128906</v>
      </c>
      <c r="FU1165" s="74">
        <v>8.3906874060630798E-2</v>
      </c>
      <c r="FV1165" s="74">
        <v>6.691308319568634E-2</v>
      </c>
      <c r="FW1165" s="74">
        <v>8.8272608816623688E-2</v>
      </c>
      <c r="FX1165" s="74">
        <v>0</v>
      </c>
      <c r="FY1165" s="74">
        <v>0</v>
      </c>
      <c r="FZ1165" s="74">
        <v>51</v>
      </c>
      <c r="GA1165" s="74">
        <v>7.4683332443237305</v>
      </c>
      <c r="GB1165" s="74">
        <v>77.366768181324005</v>
      </c>
      <c r="GC1165" s="74">
        <v>1</v>
      </c>
      <c r="GD1165" s="74">
        <v>3</v>
      </c>
      <c r="GE1165" s="74">
        <v>3</v>
      </c>
      <c r="GF1165" s="74">
        <v>1</v>
      </c>
      <c r="GG1165" t="s">
        <v>238</v>
      </c>
      <c r="GH1165" t="s">
        <v>235</v>
      </c>
      <c r="GI1165" t="s">
        <v>236</v>
      </c>
      <c r="GJ1165" s="47"/>
      <c r="GK1165" s="30"/>
    </row>
    <row r="1166" spans="1:193" x14ac:dyDescent="0.2">
      <c r="A1166" t="s">
        <v>175</v>
      </c>
      <c r="B1166" t="s">
        <v>240</v>
      </c>
      <c r="C1166" t="s">
        <v>181</v>
      </c>
      <c r="D1166" t="s">
        <v>185</v>
      </c>
      <c r="E1166" t="s">
        <v>222</v>
      </c>
      <c r="F1166" t="s">
        <v>261</v>
      </c>
      <c r="G1166" t="s">
        <v>274</v>
      </c>
      <c r="H1166" s="74">
        <v>0</v>
      </c>
      <c r="I1166" s="74"/>
      <c r="J1166" s="74"/>
      <c r="K1166" s="74"/>
      <c r="L1166" s="74"/>
      <c r="M1166" s="74"/>
      <c r="N1166" s="74"/>
      <c r="O1166" s="74"/>
      <c r="P1166" s="74"/>
      <c r="Q1166" s="74"/>
      <c r="R1166" s="74"/>
      <c r="S1166" s="74"/>
      <c r="T1166" s="74"/>
      <c r="U1166" s="74"/>
      <c r="V1166" s="74"/>
      <c r="W1166" s="74"/>
      <c r="X1166" s="74"/>
      <c r="Y1166" s="74"/>
      <c r="Z1166" s="74"/>
      <c r="AA1166" s="74"/>
      <c r="AB1166" s="74"/>
      <c r="AC1166" s="74"/>
      <c r="AD1166" s="74"/>
      <c r="AE1166" s="74"/>
      <c r="AF1166" s="74"/>
      <c r="AG1166" s="74"/>
      <c r="AH1166" s="74"/>
      <c r="AI1166" s="74"/>
      <c r="AJ1166" s="74"/>
      <c r="AK1166" s="74"/>
      <c r="AL1166" s="74"/>
      <c r="AM1166" s="74"/>
      <c r="AN1166" s="74"/>
      <c r="AO1166" s="74"/>
      <c r="AP1166" s="74"/>
      <c r="AQ1166" s="74"/>
      <c r="AR1166" s="74"/>
      <c r="AS1166" s="74"/>
      <c r="AT1166" s="74"/>
      <c r="AU1166" s="74"/>
      <c r="AV1166" s="74"/>
      <c r="AW1166" s="74"/>
      <c r="AX1166" s="74"/>
      <c r="AY1166" s="74"/>
      <c r="AZ1166" s="74"/>
      <c r="BA1166" s="74"/>
      <c r="BB1166" s="74"/>
      <c r="BC1166" s="74"/>
      <c r="BD1166" s="74"/>
      <c r="BE1166" s="74"/>
      <c r="BF1166" s="74"/>
      <c r="BG1166" s="74"/>
      <c r="BH1166" s="74"/>
      <c r="BI1166" s="74"/>
      <c r="BJ1166" s="74"/>
      <c r="BK1166" s="74"/>
      <c r="BL1166" s="74"/>
      <c r="BM1166" s="74"/>
      <c r="BN1166" s="74"/>
      <c r="BO1166" s="74"/>
      <c r="BP1166" s="74"/>
      <c r="BQ1166" s="74"/>
      <c r="BR1166" s="74"/>
      <c r="BS1166" s="74"/>
      <c r="BT1166" s="74"/>
      <c r="BU1166" s="74"/>
      <c r="BV1166" s="74"/>
      <c r="BW1166" s="74"/>
      <c r="BX1166" s="74"/>
      <c r="BY1166" s="74"/>
      <c r="BZ1166" s="74"/>
      <c r="CA1166" s="74"/>
      <c r="CB1166" s="74"/>
      <c r="CC1166" s="74"/>
      <c r="CD1166" s="74"/>
      <c r="CE1166" s="74"/>
      <c r="CF1166" s="74"/>
      <c r="CG1166" s="74"/>
      <c r="CH1166" s="74"/>
      <c r="CI1166" s="74"/>
      <c r="CJ1166" s="74"/>
      <c r="CK1166" s="74"/>
      <c r="CL1166" s="74"/>
      <c r="CM1166" s="74"/>
      <c r="CN1166" s="74"/>
      <c r="CO1166" s="74"/>
      <c r="CP1166" s="74"/>
      <c r="CQ1166" s="74"/>
      <c r="CR1166" s="74"/>
      <c r="CS1166" s="74"/>
      <c r="CT1166" s="74"/>
      <c r="CU1166" s="74"/>
      <c r="CV1166" s="74"/>
      <c r="CW1166" s="74"/>
      <c r="CX1166" s="74"/>
      <c r="CY1166" s="74"/>
      <c r="CZ1166" s="74"/>
      <c r="DA1166" s="74"/>
      <c r="DB1166" s="74"/>
      <c r="DC1166" s="74"/>
      <c r="DD1166" s="74"/>
      <c r="DE1166" s="74"/>
      <c r="DF1166" s="74"/>
      <c r="DG1166" s="74"/>
      <c r="DH1166" s="74"/>
      <c r="DI1166" s="74"/>
      <c r="DJ1166" s="74"/>
      <c r="DK1166" s="74"/>
      <c r="DL1166" s="74"/>
      <c r="DM1166" s="74"/>
      <c r="DN1166" s="74"/>
      <c r="DO1166" s="74"/>
      <c r="DP1166" s="74"/>
      <c r="DQ1166" s="74"/>
      <c r="DR1166" s="74"/>
      <c r="DS1166" s="74"/>
      <c r="DT1166" s="74"/>
      <c r="DU1166" s="74"/>
      <c r="DV1166" s="74"/>
      <c r="DW1166" s="74"/>
      <c r="DX1166" s="74"/>
      <c r="DY1166" s="74"/>
      <c r="DZ1166" s="74"/>
      <c r="EA1166" s="74"/>
      <c r="EB1166" s="74"/>
      <c r="EC1166" s="74"/>
      <c r="ED1166" s="74"/>
      <c r="EE1166" s="74"/>
      <c r="EF1166" s="74"/>
      <c r="EG1166" s="74"/>
      <c r="EH1166" s="74"/>
      <c r="EI1166" s="74"/>
      <c r="EJ1166" s="74"/>
      <c r="EK1166" s="74"/>
      <c r="EL1166" s="74"/>
      <c r="EM1166" s="74"/>
      <c r="EN1166" s="74"/>
      <c r="EO1166" s="74"/>
      <c r="EP1166" s="74"/>
      <c r="EQ1166" s="74"/>
      <c r="ER1166" s="74"/>
      <c r="ES1166" s="74"/>
      <c r="ET1166" s="74"/>
      <c r="EU1166" s="74"/>
      <c r="EV1166" s="74"/>
      <c r="EW1166" s="74"/>
      <c r="EX1166" s="74"/>
      <c r="EY1166" s="74"/>
      <c r="EZ1166" s="74"/>
      <c r="FA1166" s="74"/>
      <c r="FB1166" s="74"/>
      <c r="FC1166" s="74"/>
      <c r="FD1166" s="74"/>
      <c r="FE1166" s="74"/>
      <c r="FF1166" s="74"/>
      <c r="FG1166" s="74"/>
      <c r="FH1166" s="74"/>
      <c r="FI1166" s="74"/>
      <c r="FJ1166" s="74"/>
      <c r="FK1166" s="74"/>
      <c r="FL1166" s="74"/>
      <c r="FM1166" s="74"/>
      <c r="FN1166" s="74"/>
      <c r="FO1166" s="74"/>
      <c r="FP1166" s="74"/>
      <c r="FQ1166" s="74"/>
      <c r="FR1166" s="74"/>
      <c r="FS1166" s="74"/>
      <c r="FT1166" s="74"/>
      <c r="FU1166" s="74"/>
      <c r="FV1166" s="74"/>
      <c r="FW1166" s="74"/>
      <c r="FX1166" s="74"/>
      <c r="FY1166" s="74"/>
      <c r="FZ1166" s="74"/>
      <c r="GA1166" s="74"/>
      <c r="GB1166" s="74"/>
      <c r="GC1166" s="74">
        <v>0</v>
      </c>
      <c r="GD1166" s="74">
        <v>3</v>
      </c>
      <c r="GE1166" s="74">
        <v>3</v>
      </c>
      <c r="GF1166" s="74">
        <v>1</v>
      </c>
      <c r="GG1166" t="s">
        <v>238</v>
      </c>
      <c r="GH1166" t="s">
        <v>235</v>
      </c>
      <c r="GI1166" t="s">
        <v>236</v>
      </c>
      <c r="GJ1166" s="47"/>
      <c r="GK1166" s="30"/>
    </row>
    <row r="1167" spans="1:193" x14ac:dyDescent="0.2">
      <c r="A1167" t="s">
        <v>175</v>
      </c>
      <c r="B1167" t="s">
        <v>240</v>
      </c>
      <c r="C1167" t="s">
        <v>181</v>
      </c>
      <c r="D1167" t="s">
        <v>185</v>
      </c>
      <c r="E1167" t="s">
        <v>223</v>
      </c>
      <c r="F1167" t="s">
        <v>261</v>
      </c>
      <c r="G1167" t="s">
        <v>274</v>
      </c>
      <c r="H1167" s="74">
        <v>0</v>
      </c>
      <c r="I1167" s="74"/>
      <c r="J1167" s="74"/>
      <c r="K1167" s="74"/>
      <c r="L1167" s="74"/>
      <c r="M1167" s="74"/>
      <c r="N1167" s="74"/>
      <c r="O1167" s="74"/>
      <c r="P1167" s="74"/>
      <c r="Q1167" s="74"/>
      <c r="R1167" s="74"/>
      <c r="S1167" s="74"/>
      <c r="T1167" s="74"/>
      <c r="U1167" s="74"/>
      <c r="V1167" s="74"/>
      <c r="W1167" s="74"/>
      <c r="X1167" s="74"/>
      <c r="Y1167" s="74"/>
      <c r="Z1167" s="74"/>
      <c r="AA1167" s="74"/>
      <c r="AB1167" s="74"/>
      <c r="AC1167" s="74"/>
      <c r="AD1167" s="74"/>
      <c r="AE1167" s="74"/>
      <c r="AF1167" s="74"/>
      <c r="AG1167" s="74"/>
      <c r="AH1167" s="74"/>
      <c r="AI1167" s="74"/>
      <c r="AJ1167" s="74"/>
      <c r="AK1167" s="74"/>
      <c r="AL1167" s="74"/>
      <c r="AM1167" s="74"/>
      <c r="AN1167" s="74"/>
      <c r="AO1167" s="74"/>
      <c r="AP1167" s="74"/>
      <c r="AQ1167" s="74"/>
      <c r="AR1167" s="74"/>
      <c r="AS1167" s="74"/>
      <c r="AT1167" s="74"/>
      <c r="AU1167" s="74"/>
      <c r="AV1167" s="74"/>
      <c r="AW1167" s="74"/>
      <c r="AX1167" s="74"/>
      <c r="AY1167" s="74"/>
      <c r="AZ1167" s="74"/>
      <c r="BA1167" s="74"/>
      <c r="BB1167" s="74"/>
      <c r="BC1167" s="74"/>
      <c r="BD1167" s="74"/>
      <c r="BE1167" s="74"/>
      <c r="BF1167" s="74"/>
      <c r="BG1167" s="74"/>
      <c r="BH1167" s="74"/>
      <c r="BI1167" s="74"/>
      <c r="BJ1167" s="74"/>
      <c r="BK1167" s="74"/>
      <c r="BL1167" s="74"/>
      <c r="BM1167" s="74"/>
      <c r="BN1167" s="74"/>
      <c r="BO1167" s="74"/>
      <c r="BP1167" s="74"/>
      <c r="BQ1167" s="74"/>
      <c r="BR1167" s="74"/>
      <c r="BS1167" s="74"/>
      <c r="BT1167" s="74"/>
      <c r="BU1167" s="74"/>
      <c r="BV1167" s="74"/>
      <c r="BW1167" s="74"/>
      <c r="BX1167" s="74"/>
      <c r="BY1167" s="74"/>
      <c r="BZ1167" s="74"/>
      <c r="CA1167" s="74"/>
      <c r="CB1167" s="74"/>
      <c r="CC1167" s="74"/>
      <c r="CD1167" s="74"/>
      <c r="CE1167" s="74"/>
      <c r="CF1167" s="74"/>
      <c r="CG1167" s="74"/>
      <c r="CH1167" s="74"/>
      <c r="CI1167" s="74"/>
      <c r="CJ1167" s="74"/>
      <c r="CK1167" s="74"/>
      <c r="CL1167" s="74"/>
      <c r="CM1167" s="74"/>
      <c r="CN1167" s="74"/>
      <c r="CO1167" s="74"/>
      <c r="CP1167" s="74"/>
      <c r="CQ1167" s="74"/>
      <c r="CR1167" s="74"/>
      <c r="CS1167" s="74"/>
      <c r="CT1167" s="74"/>
      <c r="CU1167" s="74"/>
      <c r="CV1167" s="74"/>
      <c r="CW1167" s="74"/>
      <c r="CX1167" s="74"/>
      <c r="CY1167" s="74"/>
      <c r="CZ1167" s="74"/>
      <c r="DA1167" s="74"/>
      <c r="DB1167" s="74"/>
      <c r="DC1167" s="74"/>
      <c r="DD1167" s="74"/>
      <c r="DE1167" s="74"/>
      <c r="DF1167" s="74"/>
      <c r="DG1167" s="74"/>
      <c r="DH1167" s="74"/>
      <c r="DI1167" s="74"/>
      <c r="DJ1167" s="74"/>
      <c r="DK1167" s="74"/>
      <c r="DL1167" s="74"/>
      <c r="DM1167" s="74"/>
      <c r="DN1167" s="74"/>
      <c r="DO1167" s="74"/>
      <c r="DP1167" s="74"/>
      <c r="DQ1167" s="74"/>
      <c r="DR1167" s="74"/>
      <c r="DS1167" s="74"/>
      <c r="DT1167" s="74"/>
      <c r="DU1167" s="74"/>
      <c r="DV1167" s="74"/>
      <c r="DW1167" s="74"/>
      <c r="DX1167" s="74"/>
      <c r="DY1167" s="74"/>
      <c r="DZ1167" s="74"/>
      <c r="EA1167" s="74"/>
      <c r="EB1167" s="74"/>
      <c r="EC1167" s="74"/>
      <c r="ED1167" s="74"/>
      <c r="EE1167" s="74"/>
      <c r="EF1167" s="74"/>
      <c r="EG1167" s="74"/>
      <c r="EH1167" s="74"/>
      <c r="EI1167" s="74"/>
      <c r="EJ1167" s="74"/>
      <c r="EK1167" s="74"/>
      <c r="EL1167" s="74"/>
      <c r="EM1167" s="74"/>
      <c r="EN1167" s="74"/>
      <c r="EO1167" s="74"/>
      <c r="EP1167" s="74"/>
      <c r="EQ1167" s="74"/>
      <c r="ER1167" s="74"/>
      <c r="ES1167" s="74"/>
      <c r="ET1167" s="74"/>
      <c r="EU1167" s="74"/>
      <c r="EV1167" s="74"/>
      <c r="EW1167" s="74"/>
      <c r="EX1167" s="74"/>
      <c r="EY1167" s="74"/>
      <c r="EZ1167" s="74"/>
      <c r="FA1167" s="74"/>
      <c r="FB1167" s="74"/>
      <c r="FC1167" s="74"/>
      <c r="FD1167" s="74"/>
      <c r="FE1167" s="74"/>
      <c r="FF1167" s="74"/>
      <c r="FG1167" s="74"/>
      <c r="FH1167" s="74"/>
      <c r="FI1167" s="74"/>
      <c r="FJ1167" s="74"/>
      <c r="FK1167" s="74"/>
      <c r="FL1167" s="74"/>
      <c r="FM1167" s="74"/>
      <c r="FN1167" s="74"/>
      <c r="FO1167" s="74"/>
      <c r="FP1167" s="74"/>
      <c r="FQ1167" s="74"/>
      <c r="FR1167" s="74"/>
      <c r="FS1167" s="74"/>
      <c r="FT1167" s="74"/>
      <c r="FU1167" s="74"/>
      <c r="FV1167" s="74"/>
      <c r="FW1167" s="74"/>
      <c r="FX1167" s="74"/>
      <c r="FY1167" s="74"/>
      <c r="FZ1167" s="74"/>
      <c r="GA1167" s="74"/>
      <c r="GB1167" s="74"/>
      <c r="GC1167" s="74">
        <v>0</v>
      </c>
      <c r="GD1167" s="74">
        <v>3</v>
      </c>
      <c r="GE1167" s="74">
        <v>3</v>
      </c>
      <c r="GF1167" s="74">
        <v>1</v>
      </c>
      <c r="GG1167" t="s">
        <v>238</v>
      </c>
      <c r="GH1167" t="s">
        <v>235</v>
      </c>
      <c r="GI1167" t="s">
        <v>236</v>
      </c>
      <c r="GJ1167" s="47"/>
      <c r="GK1167" s="30"/>
    </row>
    <row r="1168" spans="1:193" x14ac:dyDescent="0.2">
      <c r="A1168" t="s">
        <v>175</v>
      </c>
      <c r="B1168" t="s">
        <v>240</v>
      </c>
      <c r="C1168" t="s">
        <v>181</v>
      </c>
      <c r="D1168" t="s">
        <v>185</v>
      </c>
      <c r="E1168" t="s">
        <v>224</v>
      </c>
      <c r="F1168" t="s">
        <v>261</v>
      </c>
      <c r="G1168" t="s">
        <v>274</v>
      </c>
      <c r="H1168" s="74">
        <v>0</v>
      </c>
      <c r="I1168" s="74"/>
      <c r="J1168" s="74"/>
      <c r="K1168" s="74"/>
      <c r="L1168" s="74"/>
      <c r="M1168" s="74"/>
      <c r="N1168" s="74"/>
      <c r="O1168" s="74"/>
      <c r="P1168" s="74"/>
      <c r="Q1168" s="74"/>
      <c r="R1168" s="74"/>
      <c r="S1168" s="74"/>
      <c r="T1168" s="74"/>
      <c r="U1168" s="74"/>
      <c r="V1168" s="74"/>
      <c r="W1168" s="74"/>
      <c r="X1168" s="74"/>
      <c r="Y1168" s="74"/>
      <c r="Z1168" s="74"/>
      <c r="AA1168" s="74"/>
      <c r="AB1168" s="74"/>
      <c r="AC1168" s="74"/>
      <c r="AD1168" s="74"/>
      <c r="AE1168" s="74"/>
      <c r="AF1168" s="74"/>
      <c r="AG1168" s="74"/>
      <c r="AH1168" s="74"/>
      <c r="AI1168" s="74"/>
      <c r="AJ1168" s="74"/>
      <c r="AK1168" s="74"/>
      <c r="AL1168" s="74"/>
      <c r="AM1168" s="74"/>
      <c r="AN1168" s="74"/>
      <c r="AO1168" s="74"/>
      <c r="AP1168" s="74"/>
      <c r="AQ1168" s="74"/>
      <c r="AR1168" s="74"/>
      <c r="AS1168" s="74"/>
      <c r="AT1168" s="74"/>
      <c r="AU1168" s="74"/>
      <c r="AV1168" s="74"/>
      <c r="AW1168" s="74"/>
      <c r="AX1168" s="74"/>
      <c r="AY1168" s="74"/>
      <c r="AZ1168" s="74"/>
      <c r="BA1168" s="74"/>
      <c r="BB1168" s="74"/>
      <c r="BC1168" s="74"/>
      <c r="BD1168" s="74"/>
      <c r="BE1168" s="74"/>
      <c r="BF1168" s="74"/>
      <c r="BG1168" s="74"/>
      <c r="BH1168" s="74"/>
      <c r="BI1168" s="74"/>
      <c r="BJ1168" s="74"/>
      <c r="BK1168" s="74"/>
      <c r="BL1168" s="74"/>
      <c r="BM1168" s="74"/>
      <c r="BN1168" s="74"/>
      <c r="BO1168" s="74"/>
      <c r="BP1168" s="74"/>
      <c r="BQ1168" s="74"/>
      <c r="BR1168" s="74"/>
      <c r="BS1168" s="74"/>
      <c r="BT1168" s="74"/>
      <c r="BU1168" s="74"/>
      <c r="BV1168" s="74"/>
      <c r="BW1168" s="74"/>
      <c r="BX1168" s="74"/>
      <c r="BY1168" s="74"/>
      <c r="BZ1168" s="74"/>
      <c r="CA1168" s="74"/>
      <c r="CB1168" s="74"/>
      <c r="CC1168" s="74"/>
      <c r="CD1168" s="74"/>
      <c r="CE1168" s="74"/>
      <c r="CF1168" s="74"/>
      <c r="CG1168" s="74"/>
      <c r="CH1168" s="74"/>
      <c r="CI1168" s="74"/>
      <c r="CJ1168" s="74"/>
      <c r="CK1168" s="74"/>
      <c r="CL1168" s="74"/>
      <c r="CM1168" s="74"/>
      <c r="CN1168" s="74"/>
      <c r="CO1168" s="74"/>
      <c r="CP1168" s="74"/>
      <c r="CQ1168" s="74"/>
      <c r="CR1168" s="74"/>
      <c r="CS1168" s="74"/>
      <c r="CT1168" s="74"/>
      <c r="CU1168" s="74"/>
      <c r="CV1168" s="74"/>
      <c r="CW1168" s="74"/>
      <c r="CX1168" s="74"/>
      <c r="CY1168" s="74"/>
      <c r="CZ1168" s="74"/>
      <c r="DA1168" s="74"/>
      <c r="DB1168" s="74"/>
      <c r="DC1168" s="74"/>
      <c r="DD1168" s="74"/>
      <c r="DE1168" s="74"/>
      <c r="DF1168" s="74"/>
      <c r="DG1168" s="74"/>
      <c r="DH1168" s="74"/>
      <c r="DI1168" s="74"/>
      <c r="DJ1168" s="74"/>
      <c r="DK1168" s="74"/>
      <c r="DL1168" s="74"/>
      <c r="DM1168" s="74"/>
      <c r="DN1168" s="74"/>
      <c r="DO1168" s="74"/>
      <c r="DP1168" s="74"/>
      <c r="DQ1168" s="74"/>
      <c r="DR1168" s="74"/>
      <c r="DS1168" s="74"/>
      <c r="DT1168" s="74"/>
      <c r="DU1168" s="74"/>
      <c r="DV1168" s="74"/>
      <c r="DW1168" s="74"/>
      <c r="DX1168" s="74"/>
      <c r="DY1168" s="74"/>
      <c r="DZ1168" s="74"/>
      <c r="EA1168" s="74"/>
      <c r="EB1168" s="74"/>
      <c r="EC1168" s="74"/>
      <c r="ED1168" s="74"/>
      <c r="EE1168" s="74"/>
      <c r="EF1168" s="74"/>
      <c r="EG1168" s="74"/>
      <c r="EH1168" s="74"/>
      <c r="EI1168" s="74"/>
      <c r="EJ1168" s="74"/>
      <c r="EK1168" s="74"/>
      <c r="EL1168" s="74"/>
      <c r="EM1168" s="74"/>
      <c r="EN1168" s="74"/>
      <c r="EO1168" s="74"/>
      <c r="EP1168" s="74"/>
      <c r="EQ1168" s="74"/>
      <c r="ER1168" s="74"/>
      <c r="ES1168" s="74"/>
      <c r="ET1168" s="74"/>
      <c r="EU1168" s="74"/>
      <c r="EV1168" s="74"/>
      <c r="EW1168" s="74"/>
      <c r="EX1168" s="74"/>
      <c r="EY1168" s="74"/>
      <c r="EZ1168" s="74"/>
      <c r="FA1168" s="74"/>
      <c r="FB1168" s="74"/>
      <c r="FC1168" s="74"/>
      <c r="FD1168" s="74"/>
      <c r="FE1168" s="74"/>
      <c r="FF1168" s="74"/>
      <c r="FG1168" s="74"/>
      <c r="FH1168" s="74"/>
      <c r="FI1168" s="74"/>
      <c r="FJ1168" s="74"/>
      <c r="FK1168" s="74"/>
      <c r="FL1168" s="74"/>
      <c r="FM1168" s="74"/>
      <c r="FN1168" s="74"/>
      <c r="FO1168" s="74"/>
      <c r="FP1168" s="74"/>
      <c r="FQ1168" s="74"/>
      <c r="FR1168" s="74"/>
      <c r="FS1168" s="74"/>
      <c r="FT1168" s="74"/>
      <c r="FU1168" s="74"/>
      <c r="FV1168" s="74"/>
      <c r="FW1168" s="74"/>
      <c r="FX1168" s="74"/>
      <c r="FY1168" s="74"/>
      <c r="FZ1168" s="74">
        <v>2</v>
      </c>
      <c r="GA1168" s="74">
        <v>2.6344151496887207</v>
      </c>
      <c r="GB1168" s="74">
        <v>3.4531329274177551</v>
      </c>
      <c r="GC1168" s="74">
        <v>0</v>
      </c>
      <c r="GD1168" s="74">
        <v>3</v>
      </c>
      <c r="GE1168" s="74">
        <v>3</v>
      </c>
      <c r="GF1168" s="74">
        <v>1</v>
      </c>
      <c r="GG1168" t="s">
        <v>238</v>
      </c>
      <c r="GH1168" t="s">
        <v>235</v>
      </c>
      <c r="GI1168" t="s">
        <v>236</v>
      </c>
      <c r="GJ1168" s="47"/>
      <c r="GK1168" s="30"/>
    </row>
    <row r="1169" spans="1:193" x14ac:dyDescent="0.2">
      <c r="A1169" t="s">
        <v>175</v>
      </c>
      <c r="B1169" t="s">
        <v>240</v>
      </c>
      <c r="C1169" t="s">
        <v>181</v>
      </c>
      <c r="D1169" t="s">
        <v>185</v>
      </c>
      <c r="E1169" t="s">
        <v>220</v>
      </c>
      <c r="F1169" t="s">
        <v>261</v>
      </c>
      <c r="G1169" t="s">
        <v>274</v>
      </c>
      <c r="H1169" s="74">
        <v>0</v>
      </c>
      <c r="I1169" s="74"/>
      <c r="J1169" s="74"/>
      <c r="K1169" s="74"/>
      <c r="L1169" s="74"/>
      <c r="M1169" s="74"/>
      <c r="N1169" s="74"/>
      <c r="O1169" s="74"/>
      <c r="P1169" s="74"/>
      <c r="Q1169" s="74"/>
      <c r="R1169" s="74"/>
      <c r="S1169" s="74"/>
      <c r="T1169" s="74"/>
      <c r="U1169" s="74"/>
      <c r="V1169" s="74"/>
      <c r="W1169" s="74"/>
      <c r="X1169" s="74"/>
      <c r="Y1169" s="74"/>
      <c r="Z1169" s="74"/>
      <c r="AA1169" s="74"/>
      <c r="AB1169" s="74"/>
      <c r="AC1169" s="74"/>
      <c r="AD1169" s="74"/>
      <c r="AE1169" s="74"/>
      <c r="AF1169" s="74"/>
      <c r="AG1169" s="74"/>
      <c r="AH1169" s="74"/>
      <c r="AI1169" s="74"/>
      <c r="AJ1169" s="74"/>
      <c r="AK1169" s="74"/>
      <c r="AL1169" s="74"/>
      <c r="AM1169" s="74"/>
      <c r="AN1169" s="74"/>
      <c r="AO1169" s="74"/>
      <c r="AP1169" s="74"/>
      <c r="AQ1169" s="74"/>
      <c r="AR1169" s="74"/>
      <c r="AS1169" s="74"/>
      <c r="AT1169" s="74"/>
      <c r="AU1169" s="74"/>
      <c r="AV1169" s="74"/>
      <c r="AW1169" s="74"/>
      <c r="AX1169" s="74"/>
      <c r="AY1169" s="74"/>
      <c r="AZ1169" s="74"/>
      <c r="BA1169" s="74"/>
      <c r="BB1169" s="74"/>
      <c r="BC1169" s="74"/>
      <c r="BD1169" s="74"/>
      <c r="BE1169" s="74"/>
      <c r="BF1169" s="74"/>
      <c r="BG1169" s="74"/>
      <c r="BH1169" s="74"/>
      <c r="BI1169" s="74"/>
      <c r="BJ1169" s="74"/>
      <c r="BK1169" s="74"/>
      <c r="BL1169" s="74"/>
      <c r="BM1169" s="74"/>
      <c r="BN1169" s="74"/>
      <c r="BO1169" s="74"/>
      <c r="BP1169" s="74"/>
      <c r="BQ1169" s="74"/>
      <c r="BR1169" s="74"/>
      <c r="BS1169" s="74"/>
      <c r="BT1169" s="74"/>
      <c r="BU1169" s="74"/>
      <c r="BV1169" s="74"/>
      <c r="BW1169" s="74"/>
      <c r="BX1169" s="74"/>
      <c r="BY1169" s="74"/>
      <c r="BZ1169" s="74"/>
      <c r="CA1169" s="74"/>
      <c r="CB1169" s="74"/>
      <c r="CC1169" s="74"/>
      <c r="CD1169" s="74"/>
      <c r="CE1169" s="74"/>
      <c r="CF1169" s="74"/>
      <c r="CG1169" s="74"/>
      <c r="CH1169" s="74"/>
      <c r="CI1169" s="74"/>
      <c r="CJ1169" s="74"/>
      <c r="CK1169" s="74"/>
      <c r="CL1169" s="74"/>
      <c r="CM1169" s="74"/>
      <c r="CN1169" s="74"/>
      <c r="CO1169" s="74"/>
      <c r="CP1169" s="74"/>
      <c r="CQ1169" s="74"/>
      <c r="CR1169" s="74"/>
      <c r="CS1169" s="74"/>
      <c r="CT1169" s="74"/>
      <c r="CU1169" s="74"/>
      <c r="CV1169" s="74"/>
      <c r="CW1169" s="74"/>
      <c r="CX1169" s="74"/>
      <c r="CY1169" s="74"/>
      <c r="CZ1169" s="74"/>
      <c r="DA1169" s="74"/>
      <c r="DB1169" s="74"/>
      <c r="DC1169" s="74"/>
      <c r="DD1169" s="74"/>
      <c r="DE1169" s="74"/>
      <c r="DF1169" s="74"/>
      <c r="DG1169" s="74"/>
      <c r="DH1169" s="74"/>
      <c r="DI1169" s="74"/>
      <c r="DJ1169" s="74"/>
      <c r="DK1169" s="74"/>
      <c r="DL1169" s="74"/>
      <c r="DM1169" s="74"/>
      <c r="DN1169" s="74"/>
      <c r="DO1169" s="74"/>
      <c r="DP1169" s="74"/>
      <c r="DQ1169" s="74"/>
      <c r="DR1169" s="74"/>
      <c r="DS1169" s="74"/>
      <c r="DT1169" s="74"/>
      <c r="DU1169" s="74"/>
      <c r="DV1169" s="74"/>
      <c r="DW1169" s="74"/>
      <c r="DX1169" s="74"/>
      <c r="DY1169" s="74"/>
      <c r="DZ1169" s="74"/>
      <c r="EA1169" s="74"/>
      <c r="EB1169" s="74"/>
      <c r="EC1169" s="74"/>
      <c r="ED1169" s="74"/>
      <c r="EE1169" s="74"/>
      <c r="EF1169" s="74"/>
      <c r="EG1169" s="74"/>
      <c r="EH1169" s="74"/>
      <c r="EI1169" s="74"/>
      <c r="EJ1169" s="74"/>
      <c r="EK1169" s="74"/>
      <c r="EL1169" s="74"/>
      <c r="EM1169" s="74"/>
      <c r="EN1169" s="74"/>
      <c r="EO1169" s="74"/>
      <c r="EP1169" s="74"/>
      <c r="EQ1169" s="74"/>
      <c r="ER1169" s="74"/>
      <c r="ES1169" s="74"/>
      <c r="ET1169" s="74"/>
      <c r="EU1169" s="74"/>
      <c r="EV1169" s="74"/>
      <c r="EW1169" s="74"/>
      <c r="EX1169" s="74"/>
      <c r="EY1169" s="74"/>
      <c r="EZ1169" s="74"/>
      <c r="FA1169" s="74"/>
      <c r="FB1169" s="74"/>
      <c r="FC1169" s="74"/>
      <c r="FD1169" s="74"/>
      <c r="FE1169" s="74"/>
      <c r="FF1169" s="74"/>
      <c r="FG1169" s="74"/>
      <c r="FH1169" s="74"/>
      <c r="FI1169" s="74"/>
      <c r="FJ1169" s="74"/>
      <c r="FK1169" s="74"/>
      <c r="FL1169" s="74"/>
      <c r="FM1169" s="74"/>
      <c r="FN1169" s="74"/>
      <c r="FO1169" s="74"/>
      <c r="FP1169" s="74"/>
      <c r="FQ1169" s="74"/>
      <c r="FR1169" s="74"/>
      <c r="FS1169" s="74"/>
      <c r="FT1169" s="74"/>
      <c r="FU1169" s="74"/>
      <c r="FV1169" s="74"/>
      <c r="FW1169" s="74"/>
      <c r="FX1169" s="74"/>
      <c r="FY1169" s="74"/>
      <c r="FZ1169" s="74">
        <v>3</v>
      </c>
      <c r="GA1169" s="74">
        <v>2.6402478218078613</v>
      </c>
      <c r="GB1169" s="74">
        <v>4.6841185092926025</v>
      </c>
      <c r="GC1169" s="74">
        <v>0</v>
      </c>
      <c r="GD1169" s="74">
        <v>3</v>
      </c>
      <c r="GE1169" s="74">
        <v>3</v>
      </c>
      <c r="GF1169" s="74">
        <v>1</v>
      </c>
      <c r="GG1169" t="s">
        <v>238</v>
      </c>
      <c r="GH1169" t="s">
        <v>235</v>
      </c>
      <c r="GI1169" t="s">
        <v>236</v>
      </c>
      <c r="GJ1169" s="47"/>
      <c r="GK1169" s="30"/>
    </row>
    <row r="1170" spans="1:193" x14ac:dyDescent="0.2">
      <c r="A1170" t="s">
        <v>175</v>
      </c>
      <c r="B1170" t="s">
        <v>240</v>
      </c>
      <c r="C1170" t="s">
        <v>181</v>
      </c>
      <c r="D1170" t="s">
        <v>185</v>
      </c>
      <c r="E1170" t="s">
        <v>221</v>
      </c>
      <c r="F1170" t="s">
        <v>261</v>
      </c>
      <c r="G1170" t="s">
        <v>274</v>
      </c>
      <c r="H1170" s="74">
        <v>0</v>
      </c>
      <c r="I1170" s="74"/>
      <c r="J1170" s="74"/>
      <c r="K1170" s="74"/>
      <c r="L1170" s="74"/>
      <c r="M1170" s="74"/>
      <c r="N1170" s="74"/>
      <c r="O1170" s="74"/>
      <c r="P1170" s="74"/>
      <c r="Q1170" s="74"/>
      <c r="R1170" s="74"/>
      <c r="S1170" s="74"/>
      <c r="T1170" s="74"/>
      <c r="U1170" s="74"/>
      <c r="V1170" s="74"/>
      <c r="W1170" s="74"/>
      <c r="X1170" s="74"/>
      <c r="Y1170" s="74"/>
      <c r="Z1170" s="74"/>
      <c r="AA1170" s="74"/>
      <c r="AB1170" s="74"/>
      <c r="AC1170" s="74"/>
      <c r="AD1170" s="74"/>
      <c r="AE1170" s="74"/>
      <c r="AF1170" s="74"/>
      <c r="AG1170" s="74"/>
      <c r="AH1170" s="74"/>
      <c r="AI1170" s="74"/>
      <c r="AJ1170" s="74"/>
      <c r="AK1170" s="74"/>
      <c r="AL1170" s="74"/>
      <c r="AM1170" s="74"/>
      <c r="AN1170" s="74"/>
      <c r="AO1170" s="74"/>
      <c r="AP1170" s="74"/>
      <c r="AQ1170" s="74"/>
      <c r="AR1170" s="74"/>
      <c r="AS1170" s="74"/>
      <c r="AT1170" s="74"/>
      <c r="AU1170" s="74"/>
      <c r="AV1170" s="74"/>
      <c r="AW1170" s="74"/>
      <c r="AX1170" s="74"/>
      <c r="AY1170" s="74"/>
      <c r="AZ1170" s="74"/>
      <c r="BA1170" s="74"/>
      <c r="BB1170" s="74"/>
      <c r="BC1170" s="74"/>
      <c r="BD1170" s="74"/>
      <c r="BE1170" s="74"/>
      <c r="BF1170" s="74"/>
      <c r="BG1170" s="74"/>
      <c r="BH1170" s="74"/>
      <c r="BI1170" s="74"/>
      <c r="BJ1170" s="74"/>
      <c r="BK1170" s="74"/>
      <c r="BL1170" s="74"/>
      <c r="BM1170" s="74"/>
      <c r="BN1170" s="74"/>
      <c r="BO1170" s="74"/>
      <c r="BP1170" s="74"/>
      <c r="BQ1170" s="74"/>
      <c r="BR1170" s="74"/>
      <c r="BS1170" s="74"/>
      <c r="BT1170" s="74"/>
      <c r="BU1170" s="74"/>
      <c r="BV1170" s="74"/>
      <c r="BW1170" s="74"/>
      <c r="BX1170" s="74"/>
      <c r="BY1170" s="74"/>
      <c r="BZ1170" s="74"/>
      <c r="CA1170" s="74"/>
      <c r="CB1170" s="74"/>
      <c r="CC1170" s="74"/>
      <c r="CD1170" s="74"/>
      <c r="CE1170" s="74"/>
      <c r="CF1170" s="74"/>
      <c r="CG1170" s="74"/>
      <c r="CH1170" s="74"/>
      <c r="CI1170" s="74"/>
      <c r="CJ1170" s="74"/>
      <c r="CK1170" s="74"/>
      <c r="CL1170" s="74"/>
      <c r="CM1170" s="74"/>
      <c r="CN1170" s="74"/>
      <c r="CO1170" s="74"/>
      <c r="CP1170" s="74"/>
      <c r="CQ1170" s="74"/>
      <c r="CR1170" s="74"/>
      <c r="CS1170" s="74"/>
      <c r="CT1170" s="74"/>
      <c r="CU1170" s="74"/>
      <c r="CV1170" s="74"/>
      <c r="CW1170" s="74"/>
      <c r="CX1170" s="74"/>
      <c r="CY1170" s="74"/>
      <c r="CZ1170" s="74"/>
      <c r="DA1170" s="74"/>
      <c r="DB1170" s="74"/>
      <c r="DC1170" s="74"/>
      <c r="DD1170" s="74"/>
      <c r="DE1170" s="74"/>
      <c r="DF1170" s="74"/>
      <c r="DG1170" s="74"/>
      <c r="DH1170" s="74"/>
      <c r="DI1170" s="74"/>
      <c r="DJ1170" s="74"/>
      <c r="DK1170" s="74"/>
      <c r="DL1170" s="74"/>
      <c r="DM1170" s="74"/>
      <c r="DN1170" s="74"/>
      <c r="DO1170" s="74"/>
      <c r="DP1170" s="74"/>
      <c r="DQ1170" s="74"/>
      <c r="DR1170" s="74"/>
      <c r="DS1170" s="74"/>
      <c r="DT1170" s="74"/>
      <c r="DU1170" s="74"/>
      <c r="DV1170" s="74"/>
      <c r="DW1170" s="74"/>
      <c r="DX1170" s="74"/>
      <c r="DY1170" s="74"/>
      <c r="DZ1170" s="74"/>
      <c r="EA1170" s="74"/>
      <c r="EB1170" s="74"/>
      <c r="EC1170" s="74"/>
      <c r="ED1170" s="74"/>
      <c r="EE1170" s="74"/>
      <c r="EF1170" s="74"/>
      <c r="EG1170" s="74"/>
      <c r="EH1170" s="74"/>
      <c r="EI1170" s="74"/>
      <c r="EJ1170" s="74"/>
      <c r="EK1170" s="74"/>
      <c r="EL1170" s="74"/>
      <c r="EM1170" s="74"/>
      <c r="EN1170" s="74"/>
      <c r="EO1170" s="74"/>
      <c r="EP1170" s="74"/>
      <c r="EQ1170" s="74"/>
      <c r="ER1170" s="74"/>
      <c r="ES1170" s="74"/>
      <c r="ET1170" s="74"/>
      <c r="EU1170" s="74"/>
      <c r="EV1170" s="74"/>
      <c r="EW1170" s="74"/>
      <c r="EX1170" s="74"/>
      <c r="EY1170" s="74"/>
      <c r="EZ1170" s="74"/>
      <c r="FA1170" s="74"/>
      <c r="FB1170" s="74"/>
      <c r="FC1170" s="74"/>
      <c r="FD1170" s="74"/>
      <c r="FE1170" s="74"/>
      <c r="FF1170" s="74"/>
      <c r="FG1170" s="74"/>
      <c r="FH1170" s="74"/>
      <c r="FI1170" s="74"/>
      <c r="FJ1170" s="74"/>
      <c r="FK1170" s="74"/>
      <c r="FL1170" s="74"/>
      <c r="FM1170" s="74"/>
      <c r="FN1170" s="74"/>
      <c r="FO1170" s="74"/>
      <c r="FP1170" s="74"/>
      <c r="FQ1170" s="74"/>
      <c r="FR1170" s="74"/>
      <c r="FS1170" s="74"/>
      <c r="FT1170" s="74"/>
      <c r="FU1170" s="74"/>
      <c r="FV1170" s="74"/>
      <c r="FW1170" s="74"/>
      <c r="FX1170" s="74"/>
      <c r="FY1170" s="74"/>
      <c r="FZ1170" s="74">
        <v>4</v>
      </c>
      <c r="GA1170" s="74">
        <v>2.8987472057342529</v>
      </c>
      <c r="GB1170" s="74">
        <v>8.037064254283905</v>
      </c>
      <c r="GC1170" s="74">
        <v>0</v>
      </c>
      <c r="GD1170" s="74">
        <v>3</v>
      </c>
      <c r="GE1170" s="74">
        <v>3</v>
      </c>
      <c r="GF1170" s="74">
        <v>1</v>
      </c>
      <c r="GG1170" t="s">
        <v>238</v>
      </c>
      <c r="GH1170" t="s">
        <v>235</v>
      </c>
      <c r="GI1170" t="s">
        <v>236</v>
      </c>
      <c r="GJ1170" s="47"/>
      <c r="GK1170" s="30"/>
    </row>
    <row r="1171" spans="1:193" x14ac:dyDescent="0.2">
      <c r="A1171" t="s">
        <v>175</v>
      </c>
      <c r="B1171" t="s">
        <v>240</v>
      </c>
      <c r="C1171" t="s">
        <v>181</v>
      </c>
      <c r="D1171" t="s">
        <v>185</v>
      </c>
      <c r="E1171" t="s">
        <v>186</v>
      </c>
      <c r="F1171" t="s">
        <v>261</v>
      </c>
      <c r="G1171" t="s">
        <v>274</v>
      </c>
      <c r="H1171" s="74">
        <v>37</v>
      </c>
      <c r="I1171" s="74">
        <v>1.3183697462081909</v>
      </c>
      <c r="J1171" s="74">
        <v>1.3076561689376831</v>
      </c>
      <c r="K1171" s="74">
        <v>1.2946220636367798</v>
      </c>
      <c r="L1171" s="74">
        <v>1.2848752737045288</v>
      </c>
      <c r="M1171" s="74">
        <v>1.352048397064209</v>
      </c>
      <c r="N1171" s="74">
        <v>1.4774705171585083</v>
      </c>
      <c r="O1171" s="74">
        <v>1.5456001758575439</v>
      </c>
      <c r="P1171" s="74">
        <v>1.8278311491012573</v>
      </c>
      <c r="Q1171" s="74">
        <v>2.1571314334869385</v>
      </c>
      <c r="R1171" s="74">
        <v>2.0851740837097168</v>
      </c>
      <c r="S1171" s="74">
        <v>3.290442943572998</v>
      </c>
      <c r="T1171" s="74">
        <v>3.7606101036071777</v>
      </c>
      <c r="U1171" s="74">
        <v>3.9698443412780762</v>
      </c>
      <c r="V1171" s="74">
        <v>2.8212528228759766</v>
      </c>
      <c r="W1171" s="74">
        <v>2.7123415470123291</v>
      </c>
      <c r="X1171" s="74">
        <v>2.3471832275390625</v>
      </c>
      <c r="Y1171" s="74">
        <v>2.9513511657714844</v>
      </c>
      <c r="Z1171" s="74">
        <v>3.0684278011322021</v>
      </c>
      <c r="AA1171" s="74">
        <v>3.0779216289520264</v>
      </c>
      <c r="AB1171" s="74">
        <v>3.1794006824493408</v>
      </c>
      <c r="AC1171" s="74">
        <v>2.4155323505401611</v>
      </c>
      <c r="AD1171" s="74">
        <v>1.5405491590499878</v>
      </c>
      <c r="AE1171" s="74">
        <v>1.3712884187698364</v>
      </c>
      <c r="AF1171" s="74">
        <v>1.322791576385498</v>
      </c>
      <c r="AG1171" s="74">
        <v>-8.1245757639408112E-2</v>
      </c>
      <c r="AH1171" s="74">
        <v>-8.707369863986969E-2</v>
      </c>
      <c r="AI1171" s="74">
        <v>-0.10260225087404251</v>
      </c>
      <c r="AJ1171" s="74">
        <v>-0.1001274362206459</v>
      </c>
      <c r="AK1171" s="74">
        <v>-0.11323839426040649</v>
      </c>
      <c r="AL1171" s="74">
        <v>-0.17275179922580719</v>
      </c>
      <c r="AM1171" s="74">
        <v>-0.24516984820365906</v>
      </c>
      <c r="AN1171" s="74">
        <v>-0.43139111995697021</v>
      </c>
      <c r="AO1171" s="74">
        <v>-0.4695313572883606</v>
      </c>
      <c r="AP1171" s="74">
        <v>-0.55804347991943359</v>
      </c>
      <c r="AQ1171" s="74">
        <v>-0.64313334226608276</v>
      </c>
      <c r="AR1171" s="74">
        <v>-0.74651932716369629</v>
      </c>
      <c r="AS1171" s="74">
        <v>-0.65450721979141235</v>
      </c>
      <c r="AT1171" s="74">
        <v>-0.57792866230010986</v>
      </c>
      <c r="AU1171" s="74">
        <v>-0.58338230848312378</v>
      </c>
      <c r="AV1171" s="74">
        <v>-0.55945032835006714</v>
      </c>
      <c r="AW1171" s="74">
        <v>-0.24103541672229767</v>
      </c>
      <c r="AX1171" s="74">
        <v>-0.13471893966197968</v>
      </c>
      <c r="AY1171" s="74">
        <v>-0.14306209981441498</v>
      </c>
      <c r="AZ1171" s="74">
        <v>-0.13529546558856964</v>
      </c>
      <c r="BA1171" s="74">
        <v>-6.4273297786712646E-2</v>
      </c>
      <c r="BB1171" s="74">
        <v>-2.509903721511364E-2</v>
      </c>
      <c r="BC1171" s="74">
        <v>-5.9510804712772369E-2</v>
      </c>
      <c r="BD1171" s="74">
        <v>-8.8339440524578094E-2</v>
      </c>
      <c r="BE1171" s="74">
        <v>-2.620282769203186E-2</v>
      </c>
      <c r="BF1171" s="74">
        <v>-3.0087431892752647E-2</v>
      </c>
      <c r="BG1171" s="74">
        <v>-4.4053602963685989E-2</v>
      </c>
      <c r="BH1171" s="74">
        <v>-4.3482020497322083E-2</v>
      </c>
      <c r="BI1171" s="74">
        <v>-5.4756198078393936E-2</v>
      </c>
      <c r="BJ1171" s="74">
        <v>-0.10302326828241348</v>
      </c>
      <c r="BK1171" s="74">
        <v>-0.16469001770019531</v>
      </c>
      <c r="BL1171" s="74">
        <v>-0.31730765104293823</v>
      </c>
      <c r="BM1171" s="74">
        <v>-0.3367692232131958</v>
      </c>
      <c r="BN1171" s="74">
        <v>-0.40151330828666687</v>
      </c>
      <c r="BO1171" s="74">
        <v>-0.47643604874610901</v>
      </c>
      <c r="BP1171" s="74">
        <v>-0.57959854602813721</v>
      </c>
      <c r="BQ1171" s="74">
        <v>-0.49265426397323608</v>
      </c>
      <c r="BR1171" s="74">
        <v>-0.40768343210220337</v>
      </c>
      <c r="BS1171" s="74">
        <v>-0.41792711615562439</v>
      </c>
      <c r="BT1171" s="74">
        <v>-0.40914374589920044</v>
      </c>
      <c r="BU1171" s="74">
        <v>-0.11735761910676956</v>
      </c>
      <c r="BV1171" s="74">
        <v>-5.3972162306308746E-2</v>
      </c>
      <c r="BW1171" s="74">
        <v>-6.6857464611530304E-2</v>
      </c>
      <c r="BX1171" s="74">
        <v>-5.5819258093833923E-2</v>
      </c>
      <c r="BY1171" s="74">
        <v>-4.7313524410128593E-3</v>
      </c>
      <c r="BZ1171" s="74">
        <v>2.3139379918575287E-2</v>
      </c>
      <c r="CA1171" s="74">
        <v>-9.2335157096385956E-3</v>
      </c>
      <c r="CB1171" s="74">
        <v>-3.4099690616130829E-2</v>
      </c>
      <c r="CC1171" s="74">
        <v>1.1919734999537468E-2</v>
      </c>
      <c r="CD1171" s="74">
        <v>9.3810847029089928E-3</v>
      </c>
      <c r="CE1171" s="74">
        <v>-3.5029856953769922E-3</v>
      </c>
      <c r="CF1171" s="74">
        <v>-4.2495843954384327E-3</v>
      </c>
      <c r="CG1171" s="74">
        <v>-1.4251611195504665E-2</v>
      </c>
      <c r="CH1171" s="74">
        <v>-5.4729510098695755E-2</v>
      </c>
      <c r="CI1171" s="74">
        <v>-0.1089499294757843</v>
      </c>
      <c r="CJ1171" s="74">
        <v>-0.23829381167888641</v>
      </c>
      <c r="CK1171" s="74">
        <v>-0.24481856822967529</v>
      </c>
      <c r="CL1171" s="74">
        <v>-0.29310101270675659</v>
      </c>
      <c r="CM1171" s="74">
        <v>-0.36098200082778931</v>
      </c>
      <c r="CN1171" s="74">
        <v>-0.4639897346496582</v>
      </c>
      <c r="CO1171" s="74">
        <v>-0.38055545091629028</v>
      </c>
      <c r="CP1171" s="74">
        <v>-0.28977206349372864</v>
      </c>
      <c r="CQ1171" s="74">
        <v>-0.3033333420753479</v>
      </c>
      <c r="CR1171" s="74">
        <v>-0.30504187941551208</v>
      </c>
      <c r="CS1171" s="74">
        <v>-3.1698741018772125E-2</v>
      </c>
      <c r="CT1171" s="74">
        <v>1.9528119591996074E-3</v>
      </c>
      <c r="CU1171" s="74">
        <v>-1.4078359119594097E-2</v>
      </c>
      <c r="CV1171" s="74">
        <v>-7.7427452197298408E-4</v>
      </c>
      <c r="CW1171" s="74">
        <v>3.6507219076156616E-2</v>
      </c>
      <c r="CX1171" s="74">
        <v>5.6549165397882462E-2</v>
      </c>
      <c r="CY1171" s="74">
        <v>2.5588378310203552E-2</v>
      </c>
      <c r="CZ1171" s="74">
        <v>3.4665875136852264E-3</v>
      </c>
      <c r="DA1171" s="74">
        <v>5.0042297691106796E-2</v>
      </c>
      <c r="DB1171" s="74">
        <v>4.8849605023860931E-2</v>
      </c>
      <c r="DC1171" s="74">
        <v>3.7047628313302994E-2</v>
      </c>
      <c r="DD1171" s="74">
        <v>3.498285636305809E-2</v>
      </c>
      <c r="DE1171" s="74">
        <v>2.6252977550029755E-2</v>
      </c>
      <c r="DF1171" s="74">
        <v>-6.43575144931674E-3</v>
      </c>
      <c r="DG1171" s="74">
        <v>-5.3209837526082993E-2</v>
      </c>
      <c r="DH1171" s="74">
        <v>-0.1592799574136734</v>
      </c>
      <c r="DI1171" s="74">
        <v>-0.15286792814731598</v>
      </c>
      <c r="DJ1171" s="74">
        <v>-0.18468871712684631</v>
      </c>
      <c r="DK1171" s="74">
        <v>-0.2455279529094696</v>
      </c>
      <c r="DL1171" s="74">
        <v>-0.34838095307350159</v>
      </c>
      <c r="DM1171" s="74">
        <v>-0.26845663785934448</v>
      </c>
      <c r="DN1171" s="74">
        <v>-0.17186069488525391</v>
      </c>
      <c r="DO1171" s="74">
        <v>-0.18873955309391022</v>
      </c>
      <c r="DP1171" s="74">
        <v>-0.20093998312950134</v>
      </c>
      <c r="DQ1171" s="74">
        <v>5.3960125893354416E-2</v>
      </c>
      <c r="DR1171" s="74">
        <v>5.7877782732248306E-2</v>
      </c>
      <c r="DS1171" s="74">
        <v>3.870074450969696E-2</v>
      </c>
      <c r="DT1171" s="74">
        <v>5.4270710796117783E-2</v>
      </c>
      <c r="DU1171" s="74">
        <v>7.7745787799358368E-2</v>
      </c>
      <c r="DV1171" s="74">
        <v>8.9958943426609039E-2</v>
      </c>
      <c r="DW1171" s="74">
        <v>6.0410276055335999E-2</v>
      </c>
      <c r="DX1171" s="74">
        <v>4.103286936879158E-2</v>
      </c>
      <c r="DY1171" s="74">
        <v>0.10508522391319275</v>
      </c>
      <c r="DZ1171" s="74">
        <v>0.10583587735891342</v>
      </c>
      <c r="EA1171" s="74">
        <v>9.5596283674240112E-2</v>
      </c>
      <c r="EB1171" s="74">
        <v>9.1628268361091614E-2</v>
      </c>
      <c r="EC1171" s="74">
        <v>8.4735170006752014E-2</v>
      </c>
      <c r="ED1171" s="74">
        <v>6.3292764127254486E-2</v>
      </c>
      <c r="EE1171" s="74">
        <v>2.7270004153251648E-2</v>
      </c>
      <c r="EF1171" s="74">
        <v>-4.5196488499641418E-2</v>
      </c>
      <c r="EG1171" s="74">
        <v>-2.0105808973312378E-2</v>
      </c>
      <c r="EH1171" s="74">
        <v>-2.8158577159047127E-2</v>
      </c>
      <c r="EI1171" s="74">
        <v>-7.8830629587173462E-2</v>
      </c>
      <c r="EJ1171" s="74">
        <v>-0.1814601868391037</v>
      </c>
      <c r="EK1171" s="74">
        <v>-0.10660374909639359</v>
      </c>
      <c r="EL1171" s="74">
        <v>-1.6153957694768906E-3</v>
      </c>
      <c r="EM1171" s="74">
        <v>-2.328433096408844E-2</v>
      </c>
      <c r="EN1171" s="74">
        <v>-5.0633430480957031E-2</v>
      </c>
      <c r="EO1171" s="74">
        <v>0.17763793468475342</v>
      </c>
      <c r="EP1171" s="74">
        <v>0.13862456381320953</v>
      </c>
      <c r="EQ1171" s="74">
        <v>0.11490538716316223</v>
      </c>
      <c r="ER1171" s="74">
        <v>0.1337469220161438</v>
      </c>
      <c r="ES1171" s="74">
        <v>0.13728773593902588</v>
      </c>
      <c r="ET1171" s="74">
        <v>0.13819737732410431</v>
      </c>
      <c r="EU1171" s="74">
        <v>0.11068756133317947</v>
      </c>
      <c r="EV1171" s="74">
        <v>9.527260810136795E-2</v>
      </c>
      <c r="EW1171" s="74">
        <v>48</v>
      </c>
      <c r="EX1171" s="74">
        <v>48</v>
      </c>
      <c r="EY1171" s="74">
        <v>47</v>
      </c>
      <c r="EZ1171" s="74">
        <v>47</v>
      </c>
      <c r="FA1171" s="74">
        <v>46</v>
      </c>
      <c r="FB1171" s="74">
        <v>46</v>
      </c>
      <c r="FC1171" s="74">
        <v>46</v>
      </c>
      <c r="FD1171" s="74">
        <v>45</v>
      </c>
      <c r="FE1171" s="74">
        <v>46</v>
      </c>
      <c r="FF1171" s="74">
        <v>47</v>
      </c>
      <c r="FG1171" s="74">
        <v>50</v>
      </c>
      <c r="FH1171" s="74">
        <v>51</v>
      </c>
      <c r="FI1171" s="74">
        <v>54</v>
      </c>
      <c r="FJ1171" s="74">
        <v>53</v>
      </c>
      <c r="FK1171" s="74">
        <v>53</v>
      </c>
      <c r="FL1171" s="74">
        <v>54</v>
      </c>
      <c r="FM1171" s="74">
        <v>55</v>
      </c>
      <c r="FN1171" s="74">
        <v>52</v>
      </c>
      <c r="FO1171" s="74">
        <v>49</v>
      </c>
      <c r="FP1171" s="74">
        <v>48</v>
      </c>
      <c r="FQ1171" s="74">
        <v>46</v>
      </c>
      <c r="FR1171" s="74">
        <v>45</v>
      </c>
      <c r="FS1171" s="74">
        <v>45</v>
      </c>
      <c r="FT1171" s="74">
        <v>44</v>
      </c>
      <c r="FU1171" s="74">
        <v>9.132751077413559E-2</v>
      </c>
      <c r="FV1171" s="74">
        <v>0.12772713601589203</v>
      </c>
      <c r="FW1171" s="74">
        <v>9.0980589389801025E-2</v>
      </c>
      <c r="FX1171" s="74">
        <v>0.30114656686782837</v>
      </c>
      <c r="FY1171" s="74">
        <v>0</v>
      </c>
      <c r="FZ1171" s="74">
        <v>33</v>
      </c>
      <c r="GA1171" s="74">
        <v>6.1035604476928711</v>
      </c>
      <c r="GB1171" s="74">
        <v>56.547708690166473</v>
      </c>
      <c r="GC1171" s="74">
        <v>1</v>
      </c>
      <c r="GD1171" s="74">
        <v>3</v>
      </c>
      <c r="GE1171" s="74">
        <v>3</v>
      </c>
      <c r="GF1171" s="74">
        <v>1</v>
      </c>
      <c r="GG1171" t="s">
        <v>238</v>
      </c>
      <c r="GH1171" t="s">
        <v>235</v>
      </c>
      <c r="GI1171" t="s">
        <v>236</v>
      </c>
      <c r="GJ1171" s="47"/>
      <c r="GK1171" s="30"/>
    </row>
    <row r="1172" spans="1:193" x14ac:dyDescent="0.2">
      <c r="A1172" t="s">
        <v>175</v>
      </c>
      <c r="B1172" t="s">
        <v>240</v>
      </c>
      <c r="C1172" t="s">
        <v>181</v>
      </c>
      <c r="D1172" t="s">
        <v>185</v>
      </c>
      <c r="E1172" t="s">
        <v>187</v>
      </c>
      <c r="F1172" t="s">
        <v>261</v>
      </c>
      <c r="G1172" t="s">
        <v>274</v>
      </c>
      <c r="H1172" s="74">
        <v>37</v>
      </c>
      <c r="I1172" s="74">
        <v>1.0098531246185303</v>
      </c>
      <c r="J1172" s="74">
        <v>1.0099900960922241</v>
      </c>
      <c r="K1172" s="74">
        <v>0.99126666784286499</v>
      </c>
      <c r="L1172" s="74">
        <v>0.99836862087249756</v>
      </c>
      <c r="M1172" s="74">
        <v>0.99659383296966553</v>
      </c>
      <c r="N1172" s="74">
        <v>1.0232584476470947</v>
      </c>
      <c r="O1172" s="74">
        <v>1.2029712200164795</v>
      </c>
      <c r="P1172" s="74">
        <v>1.4478061199188232</v>
      </c>
      <c r="Q1172" s="74">
        <v>1.6332571506500244</v>
      </c>
      <c r="R1172" s="74">
        <v>1.7227839231491089</v>
      </c>
      <c r="S1172" s="74">
        <v>1.7944331169128418</v>
      </c>
      <c r="T1172" s="74">
        <v>1.6130739450454712</v>
      </c>
      <c r="U1172" s="74">
        <v>1.7106808423995972</v>
      </c>
      <c r="V1172" s="74">
        <v>1.8163430690765381</v>
      </c>
      <c r="W1172" s="74">
        <v>1.8381061553955078</v>
      </c>
      <c r="X1172" s="74">
        <v>1.7109247446060181</v>
      </c>
      <c r="Y1172" s="74">
        <v>1.5176104307174683</v>
      </c>
      <c r="Z1172" s="74">
        <v>0.98876792192459106</v>
      </c>
      <c r="AA1172" s="74">
        <v>0.92666101455688477</v>
      </c>
      <c r="AB1172" s="74">
        <v>0.97571063041687012</v>
      </c>
      <c r="AC1172" s="74">
        <v>1.047149658203125</v>
      </c>
      <c r="AD1172" s="74">
        <v>1.0260188579559326</v>
      </c>
      <c r="AE1172" s="74">
        <v>0.98814898729324341</v>
      </c>
      <c r="AF1172" s="74">
        <v>0.99263936281204224</v>
      </c>
      <c r="AG1172" s="74">
        <v>-8.1245757639408112E-2</v>
      </c>
      <c r="AH1172" s="74">
        <v>-8.707369863986969E-2</v>
      </c>
      <c r="AI1172" s="74">
        <v>-0.10260225087404251</v>
      </c>
      <c r="AJ1172" s="74">
        <v>-0.1001274362206459</v>
      </c>
      <c r="AK1172" s="74">
        <v>-0.11323839426040649</v>
      </c>
      <c r="AL1172" s="74">
        <v>-0.172751784324646</v>
      </c>
      <c r="AM1172" s="74">
        <v>-0.24516984820365906</v>
      </c>
      <c r="AN1172" s="74">
        <v>-0.43139111995697021</v>
      </c>
      <c r="AO1172" s="74">
        <v>-0.4695313572883606</v>
      </c>
      <c r="AP1172" s="74">
        <v>-0.55804347991943359</v>
      </c>
      <c r="AQ1172" s="74">
        <v>-0.64313334226608276</v>
      </c>
      <c r="AR1172" s="74">
        <v>-0.74651926755905151</v>
      </c>
      <c r="AS1172" s="74">
        <v>-0.65450721979141235</v>
      </c>
      <c r="AT1172" s="74">
        <v>-0.57792866230010986</v>
      </c>
      <c r="AU1172" s="74">
        <v>-0.58338230848312378</v>
      </c>
      <c r="AV1172" s="74">
        <v>-0.55945032835006714</v>
      </c>
      <c r="AW1172" s="74">
        <v>-0.24103541672229767</v>
      </c>
      <c r="AX1172" s="74">
        <v>-0.13471893966197968</v>
      </c>
      <c r="AY1172" s="74">
        <v>-0.14306209981441498</v>
      </c>
      <c r="AZ1172" s="74">
        <v>-0.13529545068740845</v>
      </c>
      <c r="BA1172" s="74">
        <v>-6.4273297786712646E-2</v>
      </c>
      <c r="BB1172" s="74">
        <v>-2.5099031627178192E-2</v>
      </c>
      <c r="BC1172" s="74">
        <v>-5.9510797262191772E-2</v>
      </c>
      <c r="BD1172" s="74">
        <v>-8.8339440524578094E-2</v>
      </c>
      <c r="BE1172" s="74">
        <v>-2.620282769203186E-2</v>
      </c>
      <c r="BF1172" s="74">
        <v>-3.0087431892752647E-2</v>
      </c>
      <c r="BG1172" s="74">
        <v>-4.4053599238395691E-2</v>
      </c>
      <c r="BH1172" s="74">
        <v>-4.3482020497322083E-2</v>
      </c>
      <c r="BI1172" s="74">
        <v>-5.4756198078393936E-2</v>
      </c>
      <c r="BJ1172" s="74">
        <v>-0.10302326083183289</v>
      </c>
      <c r="BK1172" s="74">
        <v>-0.16469001770019531</v>
      </c>
      <c r="BL1172" s="74">
        <v>-0.31730765104293823</v>
      </c>
      <c r="BM1172" s="74">
        <v>-0.33676925301551819</v>
      </c>
      <c r="BN1172" s="74">
        <v>-0.40151333808898926</v>
      </c>
      <c r="BO1172" s="74">
        <v>-0.47643604874610901</v>
      </c>
      <c r="BP1172" s="74">
        <v>-0.57959848642349243</v>
      </c>
      <c r="BQ1172" s="74">
        <v>-0.49265426397323608</v>
      </c>
      <c r="BR1172" s="74">
        <v>-0.40768340229988098</v>
      </c>
      <c r="BS1172" s="74">
        <v>-0.41792711615562439</v>
      </c>
      <c r="BT1172" s="74">
        <v>-0.40914371609687805</v>
      </c>
      <c r="BU1172" s="74">
        <v>-0.11735761165618896</v>
      </c>
      <c r="BV1172" s="74">
        <v>-5.3972162306308746E-2</v>
      </c>
      <c r="BW1172" s="74">
        <v>-6.6857464611530304E-2</v>
      </c>
      <c r="BX1172" s="74">
        <v>-5.5819250643253326E-2</v>
      </c>
      <c r="BY1172" s="74">
        <v>-4.7313524410128593E-3</v>
      </c>
      <c r="BZ1172" s="74">
        <v>2.3139387369155884E-2</v>
      </c>
      <c r="CA1172" s="74">
        <v>-9.2335129156708717E-3</v>
      </c>
      <c r="CB1172" s="74">
        <v>-3.4099690616130829E-2</v>
      </c>
      <c r="CC1172" s="74">
        <v>1.1919734999537468E-2</v>
      </c>
      <c r="CD1172" s="74">
        <v>9.3810847029089928E-3</v>
      </c>
      <c r="CE1172" s="74">
        <v>-3.5029856953769922E-3</v>
      </c>
      <c r="CF1172" s="74">
        <v>-4.2495843954384327E-3</v>
      </c>
      <c r="CG1172" s="74">
        <v>-1.4251611195504665E-2</v>
      </c>
      <c r="CH1172" s="74">
        <v>-5.4729506373405457E-2</v>
      </c>
      <c r="CI1172" s="74">
        <v>-0.1089499294757843</v>
      </c>
      <c r="CJ1172" s="74">
        <v>-0.23829381167888641</v>
      </c>
      <c r="CK1172" s="74">
        <v>-0.24481856822967529</v>
      </c>
      <c r="CL1172" s="74">
        <v>-0.29310104250907898</v>
      </c>
      <c r="CM1172" s="74">
        <v>-0.36098200082778931</v>
      </c>
      <c r="CN1172" s="74">
        <v>-0.46398967504501343</v>
      </c>
      <c r="CO1172" s="74">
        <v>-0.38055545091629028</v>
      </c>
      <c r="CP1172" s="74">
        <v>-0.28977206349372864</v>
      </c>
      <c r="CQ1172" s="74">
        <v>-0.3033333420753479</v>
      </c>
      <c r="CR1172" s="74">
        <v>-0.30504187941551208</v>
      </c>
      <c r="CS1172" s="74">
        <v>-3.1698737293481827E-2</v>
      </c>
      <c r="CT1172" s="74">
        <v>1.9528119591996074E-3</v>
      </c>
      <c r="CU1172" s="74">
        <v>-1.4078359119594097E-2</v>
      </c>
      <c r="CV1172" s="74">
        <v>-7.7427452197298408E-4</v>
      </c>
      <c r="CW1172" s="74">
        <v>3.6507219076156616E-2</v>
      </c>
      <c r="CX1172" s="74">
        <v>5.6549172848463058E-2</v>
      </c>
      <c r="CY1172" s="74">
        <v>2.5588378310203552E-2</v>
      </c>
      <c r="CZ1172" s="74">
        <v>3.4665879793465137E-3</v>
      </c>
      <c r="DA1172" s="74">
        <v>5.0042297691106796E-2</v>
      </c>
      <c r="DB1172" s="74">
        <v>4.8849605023860931E-2</v>
      </c>
      <c r="DC1172" s="74">
        <v>3.7047624588012695E-2</v>
      </c>
      <c r="DD1172" s="74">
        <v>3.498285636305809E-2</v>
      </c>
      <c r="DE1172" s="74">
        <v>2.6252977550029755E-2</v>
      </c>
      <c r="DF1172" s="74">
        <v>-6.4357449300587177E-3</v>
      </c>
      <c r="DG1172" s="74">
        <v>-5.3209837526082993E-2</v>
      </c>
      <c r="DH1172" s="74">
        <v>-0.1592799574136734</v>
      </c>
      <c r="DI1172" s="74">
        <v>-0.15286792814731598</v>
      </c>
      <c r="DJ1172" s="74">
        <v>-0.1846887469291687</v>
      </c>
      <c r="DK1172" s="74">
        <v>-0.2455279529094696</v>
      </c>
      <c r="DL1172" s="74">
        <v>-0.34838089346885681</v>
      </c>
      <c r="DM1172" s="74">
        <v>-0.26845660805702209</v>
      </c>
      <c r="DN1172" s="74">
        <v>-0.1718607097864151</v>
      </c>
      <c r="DO1172" s="74">
        <v>-0.18873953819274902</v>
      </c>
      <c r="DP1172" s="74">
        <v>-0.20093999803066254</v>
      </c>
      <c r="DQ1172" s="74">
        <v>5.3960129618644714E-2</v>
      </c>
      <c r="DR1172" s="74">
        <v>5.7877782732248306E-2</v>
      </c>
      <c r="DS1172" s="74">
        <v>3.870074450969696E-2</v>
      </c>
      <c r="DT1172" s="74">
        <v>5.4270710796117783E-2</v>
      </c>
      <c r="DU1172" s="74">
        <v>7.7745787799358368E-2</v>
      </c>
      <c r="DV1172" s="74">
        <v>8.9958950877189636E-2</v>
      </c>
      <c r="DW1172" s="74">
        <v>6.04102723300457E-2</v>
      </c>
      <c r="DX1172" s="74">
        <v>4.103286936879158E-2</v>
      </c>
      <c r="DY1172" s="74">
        <v>0.10508522391319275</v>
      </c>
      <c r="DZ1172" s="74">
        <v>0.10583587735891342</v>
      </c>
      <c r="EA1172" s="74">
        <v>9.5596276223659515E-2</v>
      </c>
      <c r="EB1172" s="74">
        <v>9.1628268361091614E-2</v>
      </c>
      <c r="EC1172" s="74">
        <v>8.4735170006752014E-2</v>
      </c>
      <c r="ED1172" s="74">
        <v>6.3292771577835083E-2</v>
      </c>
      <c r="EE1172" s="74">
        <v>2.7270004153251648E-2</v>
      </c>
      <c r="EF1172" s="74">
        <v>-4.5196469873189926E-2</v>
      </c>
      <c r="EG1172" s="74">
        <v>-2.0105794072151184E-2</v>
      </c>
      <c r="EH1172" s="74">
        <v>-2.8158616274595261E-2</v>
      </c>
      <c r="EI1172" s="74">
        <v>-7.8830629587173462E-2</v>
      </c>
      <c r="EJ1172" s="74">
        <v>-0.18146014213562012</v>
      </c>
      <c r="EK1172" s="74">
        <v>-0.1066037192940712</v>
      </c>
      <c r="EL1172" s="74">
        <v>-1.6154281329363585E-3</v>
      </c>
      <c r="EM1172" s="74">
        <v>-2.3284299299120903E-2</v>
      </c>
      <c r="EN1172" s="74">
        <v>-5.0633460283279419E-2</v>
      </c>
      <c r="EO1172" s="74">
        <v>0.17763793468475342</v>
      </c>
      <c r="EP1172" s="74">
        <v>0.13862456381320953</v>
      </c>
      <c r="EQ1172" s="74">
        <v>0.11490538716316223</v>
      </c>
      <c r="ER1172" s="74">
        <v>0.1337469220161438</v>
      </c>
      <c r="ES1172" s="74">
        <v>0.13728773593902588</v>
      </c>
      <c r="ET1172" s="74">
        <v>0.13819737732410431</v>
      </c>
      <c r="EU1172" s="74">
        <v>0.11068754643201828</v>
      </c>
      <c r="EV1172" s="74">
        <v>9.527260810136795E-2</v>
      </c>
      <c r="EW1172" s="74">
        <v>57.292930603027344</v>
      </c>
      <c r="EX1172" s="74">
        <v>57.716518402099609</v>
      </c>
      <c r="EY1172" s="74">
        <v>56</v>
      </c>
      <c r="EZ1172" s="74">
        <v>55.132553100585938</v>
      </c>
      <c r="FA1172" s="74">
        <v>56.117649078369141</v>
      </c>
      <c r="FB1172" s="74">
        <v>54.174274444580078</v>
      </c>
      <c r="FC1172" s="74">
        <v>55.102737426757813</v>
      </c>
      <c r="FD1172" s="74">
        <v>54.886703491210938</v>
      </c>
      <c r="FE1172" s="74">
        <v>57.502536773681641</v>
      </c>
      <c r="FF1172" s="74">
        <v>60.902202606201172</v>
      </c>
      <c r="FG1172" s="74">
        <v>63.436618804931641</v>
      </c>
      <c r="FH1172" s="74">
        <v>65.205001831054688</v>
      </c>
      <c r="FI1172" s="74">
        <v>65.691123962402344</v>
      </c>
      <c r="FJ1172" s="74">
        <v>68.378082275390625</v>
      </c>
      <c r="FK1172" s="74">
        <v>69.480094909667969</v>
      </c>
      <c r="FL1172" s="74">
        <v>69.880393981933594</v>
      </c>
      <c r="FM1172" s="74">
        <v>65.993804931640625</v>
      </c>
      <c r="FN1172" s="74">
        <v>63.363388061523438</v>
      </c>
      <c r="FO1172" s="74">
        <v>62.097049713134766</v>
      </c>
      <c r="FP1172" s="74">
        <v>61.360260009765625</v>
      </c>
      <c r="FQ1172" s="74">
        <v>59.767524719238281</v>
      </c>
      <c r="FR1172" s="74">
        <v>58.481491088867188</v>
      </c>
      <c r="FS1172" s="74">
        <v>57.456123352050781</v>
      </c>
      <c r="FT1172" s="74">
        <v>56.286453247070313</v>
      </c>
      <c r="FU1172" s="74">
        <v>9.1327503323554993E-2</v>
      </c>
      <c r="FV1172" s="74">
        <v>0.12772713601589203</v>
      </c>
      <c r="FW1172" s="74">
        <v>9.0980589389801025E-2</v>
      </c>
      <c r="FX1172" s="74">
        <v>0.30114656686782837</v>
      </c>
      <c r="FY1172" s="74">
        <v>0</v>
      </c>
      <c r="FZ1172" s="74">
        <v>33</v>
      </c>
      <c r="GA1172" s="74">
        <v>5.8617100715637207</v>
      </c>
      <c r="GB1172" s="74">
        <v>48.470810920000076</v>
      </c>
      <c r="GC1172" s="74">
        <v>1</v>
      </c>
      <c r="GD1172" s="74">
        <v>3</v>
      </c>
      <c r="GE1172" s="74">
        <v>3</v>
      </c>
      <c r="GF1172" s="74">
        <v>1</v>
      </c>
      <c r="GG1172" t="s">
        <v>238</v>
      </c>
      <c r="GH1172" t="s">
        <v>235</v>
      </c>
      <c r="GI1172" t="s">
        <v>236</v>
      </c>
      <c r="GJ1172" s="47"/>
      <c r="GK1172" s="30"/>
    </row>
    <row r="1173" spans="1:193" x14ac:dyDescent="0.2">
      <c r="A1173" t="s">
        <v>175</v>
      </c>
      <c r="B1173" t="s">
        <v>240</v>
      </c>
      <c r="C1173" t="s">
        <v>181</v>
      </c>
      <c r="D1173" t="s">
        <v>185</v>
      </c>
      <c r="E1173" t="s">
        <v>188</v>
      </c>
      <c r="F1173" t="s">
        <v>261</v>
      </c>
      <c r="G1173" t="s">
        <v>274</v>
      </c>
      <c r="H1173" s="74">
        <v>45</v>
      </c>
      <c r="I1173" s="74">
        <v>1.0013548135757446</v>
      </c>
      <c r="J1173" s="74">
        <v>0.98436862230300903</v>
      </c>
      <c r="K1173" s="74">
        <v>0.9881744384765625</v>
      </c>
      <c r="L1173" s="74">
        <v>0.96663540601730347</v>
      </c>
      <c r="M1173" s="74">
        <v>0.99125343561172485</v>
      </c>
      <c r="N1173" s="74">
        <v>1.0217030048370361</v>
      </c>
      <c r="O1173" s="74">
        <v>1.2579300403594971</v>
      </c>
      <c r="P1173" s="74">
        <v>1.454686164855957</v>
      </c>
      <c r="Q1173" s="74">
        <v>1.7096338272094727</v>
      </c>
      <c r="R1173" s="74">
        <v>2.007176399230957</v>
      </c>
      <c r="S1173" s="74">
        <v>2.0478479862213135</v>
      </c>
      <c r="T1173" s="74">
        <v>2.0046954154968262</v>
      </c>
      <c r="U1173" s="74">
        <v>2.0299670696258545</v>
      </c>
      <c r="V1173" s="74">
        <v>2.1768605709075928</v>
      </c>
      <c r="W1173" s="74">
        <v>2.1936018466949463</v>
      </c>
      <c r="X1173" s="74">
        <v>2.1663806438446045</v>
      </c>
      <c r="Y1173" s="74">
        <v>1.7959812879562378</v>
      </c>
      <c r="Z1173" s="74">
        <v>1.4098052978515625</v>
      </c>
      <c r="AA1173" s="74">
        <v>1.213434100151062</v>
      </c>
      <c r="AB1173" s="74">
        <v>1.1408531665802002</v>
      </c>
      <c r="AC1173" s="74">
        <v>1.1318397521972656</v>
      </c>
      <c r="AD1173" s="74">
        <v>1.1015865802764893</v>
      </c>
      <c r="AE1173" s="74">
        <v>1.0913758277893066</v>
      </c>
      <c r="AF1173" s="74">
        <v>1.0381016731262207</v>
      </c>
      <c r="AG1173" s="74">
        <v>-8.1245742738246918E-2</v>
      </c>
      <c r="AH1173" s="74">
        <v>-8.7073706090450287E-2</v>
      </c>
      <c r="AI1173" s="74">
        <v>-0.10260223597288132</v>
      </c>
      <c r="AJ1173" s="74">
        <v>-0.1001274436712265</v>
      </c>
      <c r="AK1173" s="74">
        <v>-0.11323840916156769</v>
      </c>
      <c r="AL1173" s="74">
        <v>-0.17275179922580719</v>
      </c>
      <c r="AM1173" s="74">
        <v>-0.24516987800598145</v>
      </c>
      <c r="AN1173" s="74">
        <v>-0.4313911497592926</v>
      </c>
      <c r="AO1173" s="74">
        <v>-0.4695313572883606</v>
      </c>
      <c r="AP1173" s="74">
        <v>-0.55804342031478882</v>
      </c>
      <c r="AQ1173" s="74">
        <v>-0.64313334226608276</v>
      </c>
      <c r="AR1173" s="74">
        <v>-0.74651920795440674</v>
      </c>
      <c r="AS1173" s="74">
        <v>-0.65450721979141235</v>
      </c>
      <c r="AT1173" s="74">
        <v>-0.57792872190475464</v>
      </c>
      <c r="AU1173" s="74">
        <v>-0.58338230848312378</v>
      </c>
      <c r="AV1173" s="74">
        <v>-0.55945032835006714</v>
      </c>
      <c r="AW1173" s="74">
        <v>-0.24103543162345886</v>
      </c>
      <c r="AX1173" s="74">
        <v>-0.13471893966197968</v>
      </c>
      <c r="AY1173" s="74">
        <v>-0.14306211471557617</v>
      </c>
      <c r="AZ1173" s="74">
        <v>-0.13529546558856964</v>
      </c>
      <c r="BA1173" s="74">
        <v>-6.4273297786712646E-2</v>
      </c>
      <c r="BB1173" s="74">
        <v>-2.5099027901887894E-2</v>
      </c>
      <c r="BC1173" s="74">
        <v>-5.9510804712772369E-2</v>
      </c>
      <c r="BD1173" s="74">
        <v>-8.8339433073997498E-2</v>
      </c>
      <c r="BE1173" s="74">
        <v>-2.6202825829386711E-2</v>
      </c>
      <c r="BF1173" s="74">
        <v>-3.0087433755397797E-2</v>
      </c>
      <c r="BG1173" s="74">
        <v>-4.4053595513105392E-2</v>
      </c>
      <c r="BH1173" s="74">
        <v>-4.3482027947902679E-2</v>
      </c>
      <c r="BI1173" s="74">
        <v>-5.4756205528974533E-2</v>
      </c>
      <c r="BJ1173" s="74">
        <v>-0.10302326828241348</v>
      </c>
      <c r="BK1173" s="74">
        <v>-0.16469003260135651</v>
      </c>
      <c r="BL1173" s="74">
        <v>-0.31730768084526062</v>
      </c>
      <c r="BM1173" s="74">
        <v>-0.3367692232131958</v>
      </c>
      <c r="BN1173" s="74">
        <v>-0.40151333808898926</v>
      </c>
      <c r="BO1173" s="74">
        <v>-0.4764360785484314</v>
      </c>
      <c r="BP1173" s="74">
        <v>-0.57959848642349243</v>
      </c>
      <c r="BQ1173" s="74">
        <v>-0.49265420436859131</v>
      </c>
      <c r="BR1173" s="74">
        <v>-0.40768343210220337</v>
      </c>
      <c r="BS1173" s="74">
        <v>-0.41792711615562439</v>
      </c>
      <c r="BT1173" s="74">
        <v>-0.40914374589920044</v>
      </c>
      <c r="BU1173" s="74">
        <v>-0.11735761910676956</v>
      </c>
      <c r="BV1173" s="74">
        <v>-5.3972166031599045E-2</v>
      </c>
      <c r="BW1173" s="74">
        <v>-6.6857464611530304E-2</v>
      </c>
      <c r="BX1173" s="74">
        <v>-5.5819258093833923E-2</v>
      </c>
      <c r="BY1173" s="74">
        <v>-4.731351975351572E-3</v>
      </c>
      <c r="BZ1173" s="74">
        <v>2.3139387369155884E-2</v>
      </c>
      <c r="CA1173" s="74">
        <v>-9.2335166409611702E-3</v>
      </c>
      <c r="CB1173" s="74">
        <v>-3.4099690616130829E-2</v>
      </c>
      <c r="CC1173" s="74">
        <v>1.1919734999537468E-2</v>
      </c>
      <c r="CD1173" s="74">
        <v>9.3810847029089928E-3</v>
      </c>
      <c r="CE1173" s="74">
        <v>-3.5029859282076359E-3</v>
      </c>
      <c r="CF1173" s="74">
        <v>-4.2495843954384327E-3</v>
      </c>
      <c r="CG1173" s="74">
        <v>-1.425161212682724E-2</v>
      </c>
      <c r="CH1173" s="74">
        <v>-5.4729506373405457E-2</v>
      </c>
      <c r="CI1173" s="74">
        <v>-0.1089499369263649</v>
      </c>
      <c r="CJ1173" s="74">
        <v>-0.23829382658004761</v>
      </c>
      <c r="CK1173" s="74">
        <v>-0.24481859803199768</v>
      </c>
      <c r="CL1173" s="74">
        <v>-0.29310104250907898</v>
      </c>
      <c r="CM1173" s="74">
        <v>-0.36098200082778931</v>
      </c>
      <c r="CN1173" s="74">
        <v>-0.46398967504501343</v>
      </c>
      <c r="CO1173" s="74">
        <v>-0.3805554211139679</v>
      </c>
      <c r="CP1173" s="74">
        <v>-0.28977206349372864</v>
      </c>
      <c r="CQ1173" s="74">
        <v>-0.30333331227302551</v>
      </c>
      <c r="CR1173" s="74">
        <v>-0.30504187941551208</v>
      </c>
      <c r="CS1173" s="74">
        <v>-3.1698741018772125E-2</v>
      </c>
      <c r="CT1173" s="74">
        <v>1.9528119591996074E-3</v>
      </c>
      <c r="CU1173" s="74">
        <v>-1.4078358188271523E-2</v>
      </c>
      <c r="CV1173" s="74">
        <v>-7.7427452197298408E-4</v>
      </c>
      <c r="CW1173" s="74">
        <v>3.6507219076156616E-2</v>
      </c>
      <c r="CX1173" s="74">
        <v>5.654916912317276E-2</v>
      </c>
      <c r="CY1173" s="74">
        <v>2.5588376447558403E-2</v>
      </c>
      <c r="CZ1173" s="74">
        <v>3.4665879793465137E-3</v>
      </c>
      <c r="DA1173" s="74">
        <v>5.0042293965816498E-2</v>
      </c>
      <c r="DB1173" s="74">
        <v>4.8849601298570633E-2</v>
      </c>
      <c r="DC1173" s="74">
        <v>3.7047624588012695E-2</v>
      </c>
      <c r="DD1173" s="74">
        <v>3.4982860088348389E-2</v>
      </c>
      <c r="DE1173" s="74">
        <v>2.6252979412674904E-2</v>
      </c>
      <c r="DF1173" s="74">
        <v>-6.4357472583651543E-3</v>
      </c>
      <c r="DG1173" s="74">
        <v>-5.3209830075502396E-2</v>
      </c>
      <c r="DH1173" s="74">
        <v>-0.15927997231483459</v>
      </c>
      <c r="DI1173" s="74">
        <v>-0.15286794304847717</v>
      </c>
      <c r="DJ1173" s="74">
        <v>-0.1846887618303299</v>
      </c>
      <c r="DK1173" s="74">
        <v>-0.2455279529094696</v>
      </c>
      <c r="DL1173" s="74">
        <v>-0.34838089346885681</v>
      </c>
      <c r="DM1173" s="74">
        <v>-0.26845657825469971</v>
      </c>
      <c r="DN1173" s="74">
        <v>-0.17186069488525391</v>
      </c>
      <c r="DO1173" s="74">
        <v>-0.18873953819274902</v>
      </c>
      <c r="DP1173" s="74">
        <v>-0.20093999803066254</v>
      </c>
      <c r="DQ1173" s="74">
        <v>5.3960129618644714E-2</v>
      </c>
      <c r="DR1173" s="74">
        <v>5.7877786457538605E-2</v>
      </c>
      <c r="DS1173" s="74">
        <v>3.8700748234987259E-2</v>
      </c>
      <c r="DT1173" s="74">
        <v>5.4270714521408081E-2</v>
      </c>
      <c r="DU1173" s="74">
        <v>7.7745787799358368E-2</v>
      </c>
      <c r="DV1173" s="74">
        <v>8.9958950877189636E-2</v>
      </c>
      <c r="DW1173" s="74">
        <v>6.04102723300457E-2</v>
      </c>
      <c r="DX1173" s="74">
        <v>4.103286936879158E-2</v>
      </c>
      <c r="DY1173" s="74">
        <v>0.10508521646261215</v>
      </c>
      <c r="DZ1173" s="74">
        <v>0.10583588480949402</v>
      </c>
      <c r="EA1173" s="74">
        <v>9.5596268773078918E-2</v>
      </c>
      <c r="EB1173" s="74">
        <v>9.1628275811672211E-2</v>
      </c>
      <c r="EC1173" s="74">
        <v>8.4735177457332611E-2</v>
      </c>
      <c r="ED1173" s="74">
        <v>6.3292771577835083E-2</v>
      </c>
      <c r="EE1173" s="74">
        <v>2.7270019054412842E-2</v>
      </c>
      <c r="EF1173" s="74">
        <v>-4.5196499675512314E-2</v>
      </c>
      <c r="EG1173" s="74">
        <v>-2.0105820149183273E-2</v>
      </c>
      <c r="EH1173" s="74">
        <v>-2.8158647939562798E-2</v>
      </c>
      <c r="EI1173" s="74">
        <v>-7.8830614686012268E-2</v>
      </c>
      <c r="EJ1173" s="74">
        <v>-0.18146012723445892</v>
      </c>
      <c r="EK1173" s="74">
        <v>-0.10660367459058762</v>
      </c>
      <c r="EL1173" s="74">
        <v>-1.6154060140252113E-3</v>
      </c>
      <c r="EM1173" s="74">
        <v>-2.3284314200282097E-2</v>
      </c>
      <c r="EN1173" s="74">
        <v>-5.0633437931537628E-2</v>
      </c>
      <c r="EO1173" s="74">
        <v>0.17763793468475342</v>
      </c>
      <c r="EP1173" s="74">
        <v>0.13862457871437073</v>
      </c>
      <c r="EQ1173" s="74">
        <v>0.11490540206432343</v>
      </c>
      <c r="ER1173" s="74">
        <v>0.1337469220161438</v>
      </c>
      <c r="ES1173" s="74">
        <v>0.13728775084018707</v>
      </c>
      <c r="ET1173" s="74">
        <v>0.13819736242294312</v>
      </c>
      <c r="EU1173" s="74">
        <v>0.11068755388259888</v>
      </c>
      <c r="EV1173" s="74">
        <v>9.527260810136795E-2</v>
      </c>
      <c r="EW1173" s="74">
        <v>58.346515655517578</v>
      </c>
      <c r="EX1173" s="74">
        <v>56.896331787109375</v>
      </c>
      <c r="EY1173" s="74">
        <v>56.925868988037109</v>
      </c>
      <c r="EZ1173" s="74">
        <v>56.209938049316406</v>
      </c>
      <c r="FA1173" s="74">
        <v>55.984840393066406</v>
      </c>
      <c r="FB1173" s="74">
        <v>55.471050262451172</v>
      </c>
      <c r="FC1173" s="74">
        <v>55.058273315429688</v>
      </c>
      <c r="FD1173" s="74">
        <v>56.893337249755859</v>
      </c>
      <c r="FE1173" s="74">
        <v>60.811046600341797</v>
      </c>
      <c r="FF1173" s="74">
        <v>63.228481292724609</v>
      </c>
      <c r="FG1173" s="74">
        <v>66.920600891113281</v>
      </c>
      <c r="FH1173" s="74">
        <v>70.145286560058594</v>
      </c>
      <c r="FI1173" s="74">
        <v>73.842857360839844</v>
      </c>
      <c r="FJ1173" s="74">
        <v>76.693328857421875</v>
      </c>
      <c r="FK1173" s="74">
        <v>75.731391906738281</v>
      </c>
      <c r="FL1173" s="74">
        <v>74.16552734375</v>
      </c>
      <c r="FM1173" s="74">
        <v>70.455528259277344</v>
      </c>
      <c r="FN1173" s="74">
        <v>67.572174072265625</v>
      </c>
      <c r="FO1173" s="74">
        <v>65.487808227539063</v>
      </c>
      <c r="FP1173" s="74">
        <v>65.425468444824219</v>
      </c>
      <c r="FQ1173" s="74">
        <v>63.327205657958984</v>
      </c>
      <c r="FR1173" s="74">
        <v>61.464336395263672</v>
      </c>
      <c r="FS1173" s="74">
        <v>61.014896392822266</v>
      </c>
      <c r="FT1173" s="74">
        <v>60.493152618408203</v>
      </c>
      <c r="FU1173" s="74">
        <v>9.1327503323554993E-2</v>
      </c>
      <c r="FV1173" s="74">
        <v>0.12772713601589203</v>
      </c>
      <c r="FW1173" s="74">
        <v>9.0980589389801025E-2</v>
      </c>
      <c r="FX1173" s="74">
        <v>0.30114656686782837</v>
      </c>
      <c r="FY1173" s="74">
        <v>0</v>
      </c>
      <c r="FZ1173" s="74">
        <v>40</v>
      </c>
      <c r="GA1173" s="74">
        <v>7.008124828338623</v>
      </c>
      <c r="GB1173" s="74">
        <v>62.709752231836319</v>
      </c>
      <c r="GC1173" s="74">
        <v>1</v>
      </c>
      <c r="GD1173" s="74">
        <v>3</v>
      </c>
      <c r="GE1173" s="74">
        <v>3</v>
      </c>
      <c r="GF1173" s="74">
        <v>1</v>
      </c>
      <c r="GG1173" t="s">
        <v>238</v>
      </c>
      <c r="GH1173" t="s">
        <v>235</v>
      </c>
      <c r="GI1173" t="s">
        <v>236</v>
      </c>
      <c r="GJ1173" s="47"/>
      <c r="GK1173" s="30"/>
    </row>
    <row r="1174" spans="1:193" x14ac:dyDescent="0.2">
      <c r="A1174" t="s">
        <v>175</v>
      </c>
      <c r="B1174" t="s">
        <v>240</v>
      </c>
      <c r="C1174" t="s">
        <v>181</v>
      </c>
      <c r="D1174" t="s">
        <v>185</v>
      </c>
      <c r="E1174" t="s">
        <v>189</v>
      </c>
      <c r="F1174" t="s">
        <v>261</v>
      </c>
      <c r="G1174" t="s">
        <v>274</v>
      </c>
      <c r="H1174" s="74">
        <v>46</v>
      </c>
      <c r="I1174" s="74">
        <v>1.0530414581298828</v>
      </c>
      <c r="J1174" s="74">
        <v>0.9712488055229187</v>
      </c>
      <c r="K1174" s="74">
        <v>0.98855143785476685</v>
      </c>
      <c r="L1174" s="74">
        <v>0.99569767713546753</v>
      </c>
      <c r="M1174" s="74">
        <v>0.9251028299331665</v>
      </c>
      <c r="N1174" s="74">
        <v>0.95425695180892944</v>
      </c>
      <c r="O1174" s="74">
        <v>1.2361578941345215</v>
      </c>
      <c r="P1174" s="74">
        <v>1.7308608293533325</v>
      </c>
      <c r="Q1174" s="74">
        <v>1.8380501270294189</v>
      </c>
      <c r="R1174" s="74">
        <v>2.1728668212890625</v>
      </c>
      <c r="S1174" s="74">
        <v>2.3552031517028809</v>
      </c>
      <c r="T1174" s="74">
        <v>2.1252007484436035</v>
      </c>
      <c r="U1174" s="74">
        <v>2.3143861293792725</v>
      </c>
      <c r="V1174" s="74">
        <v>2.2548158168792725</v>
      </c>
      <c r="W1174" s="74">
        <v>2.2436916828155518</v>
      </c>
      <c r="X1174" s="74">
        <v>2.0467197895050049</v>
      </c>
      <c r="Y1174" s="74">
        <v>1.5273261070251465</v>
      </c>
      <c r="Z1174" s="74">
        <v>1.2014492750167847</v>
      </c>
      <c r="AA1174" s="74">
        <v>1.1028858423233032</v>
      </c>
      <c r="AB1174" s="74">
        <v>0.99296915531158447</v>
      </c>
      <c r="AC1174" s="74">
        <v>0.98871046304702759</v>
      </c>
      <c r="AD1174" s="74">
        <v>1.0879356861114502</v>
      </c>
      <c r="AE1174" s="74">
        <v>1.0630404949188232</v>
      </c>
      <c r="AF1174" s="74">
        <v>0.96401536464691162</v>
      </c>
      <c r="AG1174" s="74">
        <v>-5.2698757499456406E-2</v>
      </c>
      <c r="AH1174" s="74">
        <v>-0.15684401988983154</v>
      </c>
      <c r="AI1174" s="74">
        <v>-6.3719131052494049E-2</v>
      </c>
      <c r="AJ1174" s="74">
        <v>-9.2738211154937744E-2</v>
      </c>
      <c r="AK1174" s="74">
        <v>-0.1687944084405899</v>
      </c>
      <c r="AL1174" s="74">
        <v>-0.22054028511047363</v>
      </c>
      <c r="AM1174" s="74">
        <v>-0.23567014932632446</v>
      </c>
      <c r="AN1174" s="74">
        <v>-0.41725620627403259</v>
      </c>
      <c r="AO1174" s="74">
        <v>-0.56305885314941406</v>
      </c>
      <c r="AP1174" s="74">
        <v>-0.59995675086975098</v>
      </c>
      <c r="AQ1174" s="74">
        <v>-0.52971076965332031</v>
      </c>
      <c r="AR1174" s="74">
        <v>-0.65118312835693359</v>
      </c>
      <c r="AS1174" s="74">
        <v>-0.59940588474273682</v>
      </c>
      <c r="AT1174" s="74">
        <v>-0.66883301734924316</v>
      </c>
      <c r="AU1174" s="74">
        <v>-0.66713333129882813</v>
      </c>
      <c r="AV1174" s="74">
        <v>-0.59149926900863647</v>
      </c>
      <c r="AW1174" s="74">
        <v>-0.48035320639610291</v>
      </c>
      <c r="AX1174" s="74">
        <v>-0.37744775414466858</v>
      </c>
      <c r="AY1174" s="74">
        <v>-0.42317008972167969</v>
      </c>
      <c r="AZ1174" s="74">
        <v>-0.37395843863487244</v>
      </c>
      <c r="BA1174" s="74">
        <v>-0.23940356075763702</v>
      </c>
      <c r="BB1174" s="74">
        <v>-8.5311941802501678E-2</v>
      </c>
      <c r="BC1174" s="74">
        <v>-7.4440866708755493E-2</v>
      </c>
      <c r="BD1174" s="74">
        <v>-0.16214367747306824</v>
      </c>
      <c r="BE1174" s="74">
        <v>2.203708328306675E-2</v>
      </c>
      <c r="BF1174" s="74">
        <v>-8.7028056383132935E-2</v>
      </c>
      <c r="BG1174" s="74">
        <v>-4.3588760308921337E-3</v>
      </c>
      <c r="BH1174" s="74">
        <v>-2.867635153234005E-2</v>
      </c>
      <c r="BI1174" s="74">
        <v>-9.3498989939689636E-2</v>
      </c>
      <c r="BJ1174" s="74">
        <v>-0.14104422926902771</v>
      </c>
      <c r="BK1174" s="74">
        <v>-0.14447417855262756</v>
      </c>
      <c r="BL1174" s="74">
        <v>-0.31159043312072754</v>
      </c>
      <c r="BM1174" s="74">
        <v>-0.43645811080932617</v>
      </c>
      <c r="BN1174" s="74">
        <v>-0.44624122977256775</v>
      </c>
      <c r="BO1174" s="74">
        <v>-0.36409309506416321</v>
      </c>
      <c r="BP1174" s="74">
        <v>-0.48158487677574158</v>
      </c>
      <c r="BQ1174" s="74">
        <v>-0.44634842872619629</v>
      </c>
      <c r="BR1174" s="74">
        <v>-0.5065416693687439</v>
      </c>
      <c r="BS1174" s="74">
        <v>-0.49978110194206238</v>
      </c>
      <c r="BT1174" s="74">
        <v>-0.41914036870002747</v>
      </c>
      <c r="BU1174" s="74">
        <v>-0.32398003339767456</v>
      </c>
      <c r="BV1174" s="74">
        <v>-0.24833573400974274</v>
      </c>
      <c r="BW1174" s="74">
        <v>-0.30622941255569458</v>
      </c>
      <c r="BX1174" s="74">
        <v>-0.26082897186279297</v>
      </c>
      <c r="BY1174" s="74">
        <v>-0.13747942447662354</v>
      </c>
      <c r="BZ1174" s="74">
        <v>-9.2069469392299652E-3</v>
      </c>
      <c r="CA1174" s="74">
        <v>-5.2372454665601254E-3</v>
      </c>
      <c r="CB1174" s="74">
        <v>-8.322703093290329E-2</v>
      </c>
      <c r="CC1174" s="74">
        <v>7.3798902332782745E-2</v>
      </c>
      <c r="CD1174" s="74">
        <v>-3.8673724979162216E-2</v>
      </c>
      <c r="CE1174" s="74">
        <v>3.6753855645656586E-2</v>
      </c>
      <c r="CF1174" s="74">
        <v>1.5692703425884247E-2</v>
      </c>
      <c r="CG1174" s="74">
        <v>-4.1349615901708603E-2</v>
      </c>
      <c r="CH1174" s="74">
        <v>-8.5985496640205383E-2</v>
      </c>
      <c r="CI1174" s="74">
        <v>-8.1312127411365509E-2</v>
      </c>
      <c r="CJ1174" s="74">
        <v>-0.23840668797492981</v>
      </c>
      <c r="CK1174" s="74">
        <v>-0.34877482056617737</v>
      </c>
      <c r="CL1174" s="74">
        <v>-0.33977830410003662</v>
      </c>
      <c r="CM1174" s="74">
        <v>-0.2493867427110672</v>
      </c>
      <c r="CN1174" s="74">
        <v>-0.36412167549133301</v>
      </c>
      <c r="CO1174" s="74">
        <v>-0.34034126996994019</v>
      </c>
      <c r="CP1174" s="74">
        <v>-0.39413923025131226</v>
      </c>
      <c r="CQ1174" s="74">
        <v>-0.38387346267700195</v>
      </c>
      <c r="CR1174" s="74">
        <v>-0.29976508021354675</v>
      </c>
      <c r="CS1174" s="74">
        <v>-0.21567645668983459</v>
      </c>
      <c r="CT1174" s="74">
        <v>-0.15891315042972565</v>
      </c>
      <c r="CU1174" s="74">
        <v>-0.2252366840839386</v>
      </c>
      <c r="CV1174" s="74">
        <v>-0.18247583508491516</v>
      </c>
      <c r="CW1174" s="74">
        <v>-6.6887080669403076E-2</v>
      </c>
      <c r="CX1174" s="74">
        <v>4.3503139168024063E-2</v>
      </c>
      <c r="CY1174" s="74">
        <v>4.269297793507576E-2</v>
      </c>
      <c r="CZ1174" s="74">
        <v>-2.8569605201482773E-2</v>
      </c>
      <c r="DA1174" s="74">
        <v>0.12556071579456329</v>
      </c>
      <c r="DB1174" s="74">
        <v>9.6805999055504799E-3</v>
      </c>
      <c r="DC1174" s="74">
        <v>7.7866591513156891E-2</v>
      </c>
      <c r="DD1174" s="74">
        <v>6.0061756521463394E-2</v>
      </c>
      <c r="DE1174" s="74">
        <v>1.0799755342304707E-2</v>
      </c>
      <c r="DF1174" s="74">
        <v>-3.0926775187253952E-2</v>
      </c>
      <c r="DG1174" s="74">
        <v>-1.8150081858038902E-2</v>
      </c>
      <c r="DH1174" s="74">
        <v>-0.16522292792797089</v>
      </c>
      <c r="DI1174" s="74">
        <v>-0.26109158992767334</v>
      </c>
      <c r="DJ1174" s="74">
        <v>-0.23331537842750549</v>
      </c>
      <c r="DK1174" s="74">
        <v>-0.13468039035797119</v>
      </c>
      <c r="DL1174" s="74">
        <v>-0.24665842950344086</v>
      </c>
      <c r="DM1174" s="74">
        <v>-0.23433411121368408</v>
      </c>
      <c r="DN1174" s="74">
        <v>-0.28173676133155823</v>
      </c>
      <c r="DO1174" s="74">
        <v>-0.26796582341194153</v>
      </c>
      <c r="DP1174" s="74">
        <v>-0.18038982152938843</v>
      </c>
      <c r="DQ1174" s="74">
        <v>-0.10737287253141403</v>
      </c>
      <c r="DR1174" s="74">
        <v>-6.949055939912796E-2</v>
      </c>
      <c r="DS1174" s="74">
        <v>-0.14424394071102142</v>
      </c>
      <c r="DT1174" s="74">
        <v>-0.10412269830703735</v>
      </c>
      <c r="DU1174" s="74">
        <v>3.7052659317851067E-3</v>
      </c>
      <c r="DV1174" s="74">
        <v>9.621322900056839E-2</v>
      </c>
      <c r="DW1174" s="74">
        <v>9.0623192489147186E-2</v>
      </c>
      <c r="DX1174" s="74">
        <v>2.6087820529937744E-2</v>
      </c>
      <c r="DY1174" s="74">
        <v>0.20029656589031219</v>
      </c>
      <c r="DZ1174" s="74">
        <v>7.9496569931507111E-2</v>
      </c>
      <c r="EA1174" s="74">
        <v>0.13722684979438782</v>
      </c>
      <c r="EB1174" s="74">
        <v>0.12412363290786743</v>
      </c>
      <c r="EC1174" s="74">
        <v>8.6095161736011505E-2</v>
      </c>
      <c r="ED1174" s="74">
        <v>4.8569276928901672E-2</v>
      </c>
      <c r="EE1174" s="74">
        <v>7.3045887053012848E-2</v>
      </c>
      <c r="EF1174" s="74">
        <v>-5.9557210654020309E-2</v>
      </c>
      <c r="EG1174" s="74">
        <v>-0.13449087738990784</v>
      </c>
      <c r="EH1174" s="74">
        <v>-7.9599834978580475E-2</v>
      </c>
      <c r="EI1174" s="74">
        <v>3.0937341973185539E-2</v>
      </c>
      <c r="EJ1174" s="74">
        <v>-7.7060170471668243E-2</v>
      </c>
      <c r="EK1174" s="74">
        <v>-8.1276632845401764E-2</v>
      </c>
      <c r="EL1174" s="74">
        <v>-0.11944545060396194</v>
      </c>
      <c r="EM1174" s="74">
        <v>-0.10061363130807877</v>
      </c>
      <c r="EN1174" s="74">
        <v>-8.0308681353926659E-3</v>
      </c>
      <c r="EO1174" s="74">
        <v>4.900030791759491E-2</v>
      </c>
      <c r="EP1174" s="74">
        <v>5.9621460735797882E-2</v>
      </c>
      <c r="EQ1174" s="74">
        <v>-2.7303272858262062E-2</v>
      </c>
      <c r="ER1174" s="74">
        <v>9.0067731216549873E-3</v>
      </c>
      <c r="ES1174" s="74">
        <v>0.10562939196825027</v>
      </c>
      <c r="ET1174" s="74">
        <v>0.1723182201385498</v>
      </c>
      <c r="EU1174" s="74">
        <v>0.15982683002948761</v>
      </c>
      <c r="EV1174" s="74">
        <v>0.10500446707010269</v>
      </c>
      <c r="EW1174" s="74">
        <v>54.852386474609375</v>
      </c>
      <c r="EX1174" s="74">
        <v>53.700489044189453</v>
      </c>
      <c r="EY1174" s="74">
        <v>52.619064331054688</v>
      </c>
      <c r="EZ1174" s="74">
        <v>52.573200225830078</v>
      </c>
      <c r="FA1174" s="74">
        <v>51.807289123535156</v>
      </c>
      <c r="FB1174" s="74">
        <v>50.868873596191406</v>
      </c>
      <c r="FC1174" s="74">
        <v>51.156394958496094</v>
      </c>
      <c r="FD1174" s="74">
        <v>55.457489013671875</v>
      </c>
      <c r="FE1174" s="74">
        <v>59.989837646484375</v>
      </c>
      <c r="FF1174" s="74">
        <v>63.493862152099609</v>
      </c>
      <c r="FG1174" s="74">
        <v>67.173538208007813</v>
      </c>
      <c r="FH1174" s="74">
        <v>69.063285827636719</v>
      </c>
      <c r="FI1174" s="74">
        <v>73.305000305175781</v>
      </c>
      <c r="FJ1174" s="74">
        <v>73.243904113769531</v>
      </c>
      <c r="FK1174" s="74">
        <v>74.178054809570313</v>
      </c>
      <c r="FL1174" s="74">
        <v>74.8265380859375</v>
      </c>
      <c r="FM1174" s="74">
        <v>69.821708679199219</v>
      </c>
      <c r="FN1174" s="74">
        <v>66.8074951171875</v>
      </c>
      <c r="FO1174" s="74">
        <v>64.102447509765625</v>
      </c>
      <c r="FP1174" s="74">
        <v>64.045387268066406</v>
      </c>
      <c r="FQ1174" s="74">
        <v>62.707492828369141</v>
      </c>
      <c r="FR1174" s="74">
        <v>59.485294342041016</v>
      </c>
      <c r="FS1174" s="74">
        <v>59.683860778808594</v>
      </c>
      <c r="FT1174" s="74">
        <v>57.625343322753906</v>
      </c>
      <c r="FU1174" s="74">
        <v>0.10761235654354095</v>
      </c>
      <c r="FV1174" s="74">
        <v>0.32670524716377258</v>
      </c>
      <c r="FW1174" s="74">
        <v>0.11021038889884949</v>
      </c>
      <c r="FX1174" s="74">
        <v>0</v>
      </c>
      <c r="FY1174" s="74">
        <v>0</v>
      </c>
      <c r="FZ1174" s="74">
        <v>41</v>
      </c>
      <c r="GA1174" s="74">
        <v>7.0635604858398438</v>
      </c>
      <c r="GB1174" s="74">
        <v>64.095381863415241</v>
      </c>
      <c r="GC1174" s="74">
        <v>1</v>
      </c>
      <c r="GD1174" s="74">
        <v>3</v>
      </c>
      <c r="GE1174" s="74">
        <v>3</v>
      </c>
      <c r="GF1174" s="74">
        <v>1</v>
      </c>
      <c r="GG1174" t="s">
        <v>238</v>
      </c>
      <c r="GH1174" t="s">
        <v>235</v>
      </c>
      <c r="GI1174" t="s">
        <v>236</v>
      </c>
      <c r="GJ1174" s="47"/>
      <c r="GK1174" s="30"/>
    </row>
    <row r="1175" spans="1:193" x14ac:dyDescent="0.2">
      <c r="A1175" t="s">
        <v>175</v>
      </c>
      <c r="B1175" t="s">
        <v>240</v>
      </c>
      <c r="C1175" t="s">
        <v>181</v>
      </c>
      <c r="D1175" t="s">
        <v>185</v>
      </c>
      <c r="E1175" t="s">
        <v>190</v>
      </c>
      <c r="F1175" t="s">
        <v>261</v>
      </c>
      <c r="G1175" t="s">
        <v>274</v>
      </c>
      <c r="H1175" s="74">
        <v>56</v>
      </c>
      <c r="I1175" s="74">
        <v>1.1502159833908081</v>
      </c>
      <c r="J1175" s="74">
        <v>1.0099042654037476</v>
      </c>
      <c r="K1175" s="74">
        <v>1.0719733238220215</v>
      </c>
      <c r="L1175" s="74">
        <v>1.0430804491043091</v>
      </c>
      <c r="M1175" s="74">
        <v>0.99390637874603271</v>
      </c>
      <c r="N1175" s="74">
        <v>0.97259986400604248</v>
      </c>
      <c r="O1175" s="74">
        <v>1.1953220367431641</v>
      </c>
      <c r="P1175" s="74">
        <v>1.2186762094497681</v>
      </c>
      <c r="Q1175" s="74">
        <v>1.3329837322235107</v>
      </c>
      <c r="R1175" s="74">
        <v>1.5271337032318115</v>
      </c>
      <c r="S1175" s="74">
        <v>1.5413888692855835</v>
      </c>
      <c r="T1175" s="74">
        <v>1.2670100927352905</v>
      </c>
      <c r="U1175" s="74">
        <v>1.1706612110137939</v>
      </c>
      <c r="V1175" s="74">
        <v>1.0211974382400513</v>
      </c>
      <c r="W1175" s="74">
        <v>0.9734533429145813</v>
      </c>
      <c r="X1175" s="74">
        <v>1.0589081048965454</v>
      </c>
      <c r="Y1175" s="74">
        <v>1.1128674745559692</v>
      </c>
      <c r="Z1175" s="74">
        <v>1.1308819055557251</v>
      </c>
      <c r="AA1175" s="74">
        <v>1.0232731103897095</v>
      </c>
      <c r="AB1175" s="74">
        <v>1.0395289659500122</v>
      </c>
      <c r="AC1175" s="74">
        <v>1.1523005962371826</v>
      </c>
      <c r="AD1175" s="74">
        <v>1.2014275789260864</v>
      </c>
      <c r="AE1175" s="74">
        <v>1.0754953622817993</v>
      </c>
      <c r="AF1175" s="74">
        <v>1.0366425514221191</v>
      </c>
      <c r="AG1175" s="74">
        <v>-5.2698764950037003E-2</v>
      </c>
      <c r="AH1175" s="74">
        <v>-0.15684403479099274</v>
      </c>
      <c r="AI1175" s="74">
        <v>-6.3719131052494049E-2</v>
      </c>
      <c r="AJ1175" s="74">
        <v>-9.2738226056098938E-2</v>
      </c>
      <c r="AK1175" s="74">
        <v>-0.1687944233417511</v>
      </c>
      <c r="AL1175" s="74">
        <v>-0.22054030001163483</v>
      </c>
      <c r="AM1175" s="74">
        <v>-0.23567013442516327</v>
      </c>
      <c r="AN1175" s="74">
        <v>-0.41725620627403259</v>
      </c>
      <c r="AO1175" s="74">
        <v>-0.56305885314941406</v>
      </c>
      <c r="AP1175" s="74">
        <v>-0.59995675086975098</v>
      </c>
      <c r="AQ1175" s="74">
        <v>-0.52971076965332031</v>
      </c>
      <c r="AR1175" s="74">
        <v>-0.65118306875228882</v>
      </c>
      <c r="AS1175" s="74">
        <v>-0.59940582513809204</v>
      </c>
      <c r="AT1175" s="74">
        <v>-0.66883295774459839</v>
      </c>
      <c r="AU1175" s="74">
        <v>-0.6671333909034729</v>
      </c>
      <c r="AV1175" s="74">
        <v>-0.59149926900863647</v>
      </c>
      <c r="AW1175" s="74">
        <v>-0.48035320639610291</v>
      </c>
      <c r="AX1175" s="74">
        <v>-0.37744778394699097</v>
      </c>
      <c r="AY1175" s="74">
        <v>-0.4231700599193573</v>
      </c>
      <c r="AZ1175" s="74">
        <v>-0.37395843863487244</v>
      </c>
      <c r="BA1175" s="74">
        <v>-0.23940356075763702</v>
      </c>
      <c r="BB1175" s="74">
        <v>-8.5311926901340485E-2</v>
      </c>
      <c r="BC1175" s="74">
        <v>-7.4440889060497284E-2</v>
      </c>
      <c r="BD1175" s="74">
        <v>-0.16214367747306824</v>
      </c>
      <c r="BE1175" s="74">
        <v>2.2037085145711899E-2</v>
      </c>
      <c r="BF1175" s="74">
        <v>-8.7028056383132935E-2</v>
      </c>
      <c r="BG1175" s="74">
        <v>-4.3588778935372829E-3</v>
      </c>
      <c r="BH1175" s="74">
        <v>-2.8676353394985199E-2</v>
      </c>
      <c r="BI1175" s="74">
        <v>-9.3498989939689636E-2</v>
      </c>
      <c r="BJ1175" s="74">
        <v>-0.14104422926902771</v>
      </c>
      <c r="BK1175" s="74">
        <v>-0.14447417855262756</v>
      </c>
      <c r="BL1175" s="74">
        <v>-0.31159046292304993</v>
      </c>
      <c r="BM1175" s="74">
        <v>-0.43645808100700378</v>
      </c>
      <c r="BN1175" s="74">
        <v>-0.44624125957489014</v>
      </c>
      <c r="BO1175" s="74">
        <v>-0.36409306526184082</v>
      </c>
      <c r="BP1175" s="74">
        <v>-0.48158484697341919</v>
      </c>
      <c r="BQ1175" s="74">
        <v>-0.44634842872619629</v>
      </c>
      <c r="BR1175" s="74">
        <v>-0.5065416693687439</v>
      </c>
      <c r="BS1175" s="74">
        <v>-0.49978116154670715</v>
      </c>
      <c r="BT1175" s="74">
        <v>-0.41914033889770508</v>
      </c>
      <c r="BU1175" s="74">
        <v>-0.32398003339767456</v>
      </c>
      <c r="BV1175" s="74">
        <v>-0.24833573400974274</v>
      </c>
      <c r="BW1175" s="74">
        <v>-0.30622941255569458</v>
      </c>
      <c r="BX1175" s="74">
        <v>-0.26082897186279297</v>
      </c>
      <c r="BY1175" s="74">
        <v>-0.13747942447662354</v>
      </c>
      <c r="BZ1175" s="74">
        <v>-9.2069376260042191E-3</v>
      </c>
      <c r="CA1175" s="74">
        <v>-5.2372529171407223E-3</v>
      </c>
      <c r="CB1175" s="74">
        <v>-8.3227038383483887E-2</v>
      </c>
      <c r="CC1175" s="74">
        <v>7.3798909783363342E-2</v>
      </c>
      <c r="CD1175" s="74">
        <v>-3.8673724979162216E-2</v>
      </c>
      <c r="CE1175" s="74">
        <v>3.6753855645656586E-2</v>
      </c>
      <c r="CF1175" s="74">
        <v>1.5692703425884247E-2</v>
      </c>
      <c r="CG1175" s="74">
        <v>-4.1349615901708603E-2</v>
      </c>
      <c r="CH1175" s="74">
        <v>-8.598550409078598E-2</v>
      </c>
      <c r="CI1175" s="74">
        <v>-8.1312127411365509E-2</v>
      </c>
      <c r="CJ1175" s="74">
        <v>-0.238406702876091</v>
      </c>
      <c r="CK1175" s="74">
        <v>-0.34877479076385498</v>
      </c>
      <c r="CL1175" s="74">
        <v>-0.33977833390235901</v>
      </c>
      <c r="CM1175" s="74">
        <v>-0.24938671290874481</v>
      </c>
      <c r="CN1175" s="74">
        <v>-0.36412161588668823</v>
      </c>
      <c r="CO1175" s="74">
        <v>-0.34034126996994019</v>
      </c>
      <c r="CP1175" s="74">
        <v>-0.39413920044898987</v>
      </c>
      <c r="CQ1175" s="74">
        <v>-0.38387349247932434</v>
      </c>
      <c r="CR1175" s="74">
        <v>-0.29976505041122437</v>
      </c>
      <c r="CS1175" s="74">
        <v>-0.21567645668983459</v>
      </c>
      <c r="CT1175" s="74">
        <v>-0.15891315042972565</v>
      </c>
      <c r="CU1175" s="74">
        <v>-0.22523665428161621</v>
      </c>
      <c r="CV1175" s="74">
        <v>-0.18247584998607635</v>
      </c>
      <c r="CW1175" s="74">
        <v>-6.6887080669403076E-2</v>
      </c>
      <c r="CX1175" s="74">
        <v>4.350314661860466E-2</v>
      </c>
      <c r="CY1175" s="74">
        <v>4.2692974209785461E-2</v>
      </c>
      <c r="CZ1175" s="74">
        <v>-2.8569608926773071E-2</v>
      </c>
      <c r="DA1175" s="74">
        <v>0.12556071579456329</v>
      </c>
      <c r="DB1175" s="74">
        <v>9.6806026995182037E-3</v>
      </c>
      <c r="DC1175" s="74">
        <v>7.7866591513156891E-2</v>
      </c>
      <c r="DD1175" s="74">
        <v>6.0061756521463394E-2</v>
      </c>
      <c r="DE1175" s="74">
        <v>1.079975999891758E-2</v>
      </c>
      <c r="DF1175" s="74">
        <v>-3.0926775187253952E-2</v>
      </c>
      <c r="DG1175" s="74">
        <v>-1.8150081858038902E-2</v>
      </c>
      <c r="DH1175" s="74">
        <v>-0.16522294282913208</v>
      </c>
      <c r="DI1175" s="74">
        <v>-0.26109156012535095</v>
      </c>
      <c r="DJ1175" s="74">
        <v>-0.23331542313098907</v>
      </c>
      <c r="DK1175" s="74">
        <v>-0.13468037545681</v>
      </c>
      <c r="DL1175" s="74">
        <v>-0.24665839970111847</v>
      </c>
      <c r="DM1175" s="74">
        <v>-0.23433411121368408</v>
      </c>
      <c r="DN1175" s="74">
        <v>-0.28173673152923584</v>
      </c>
      <c r="DO1175" s="74">
        <v>-0.26796585321426392</v>
      </c>
      <c r="DP1175" s="74">
        <v>-0.18038977682590485</v>
      </c>
      <c r="DQ1175" s="74">
        <v>-0.10737287253141403</v>
      </c>
      <c r="DR1175" s="74">
        <v>-6.949055939912796E-2</v>
      </c>
      <c r="DS1175" s="74">
        <v>-0.14424391090869904</v>
      </c>
      <c r="DT1175" s="74">
        <v>-0.10412271320819855</v>
      </c>
      <c r="DU1175" s="74">
        <v>3.7052619736641645E-3</v>
      </c>
      <c r="DV1175" s="74">
        <v>9.621322900056839E-2</v>
      </c>
      <c r="DW1175" s="74">
        <v>9.0623199939727783E-2</v>
      </c>
      <c r="DX1175" s="74">
        <v>2.6087816804647446E-2</v>
      </c>
      <c r="DY1175" s="74">
        <v>0.20029656589031219</v>
      </c>
      <c r="DZ1175" s="74">
        <v>7.9496577382087708E-2</v>
      </c>
      <c r="EA1175" s="74">
        <v>0.13722684979438782</v>
      </c>
      <c r="EB1175" s="74">
        <v>0.12412363290786743</v>
      </c>
      <c r="EC1175" s="74">
        <v>8.6095176637172699E-2</v>
      </c>
      <c r="ED1175" s="74">
        <v>4.8569280654191971E-2</v>
      </c>
      <c r="EE1175" s="74">
        <v>7.3045887053012848E-2</v>
      </c>
      <c r="EF1175" s="74">
        <v>-5.9557203203439713E-2</v>
      </c>
      <c r="EG1175" s="74">
        <v>-0.13449084758758545</v>
      </c>
      <c r="EH1175" s="74">
        <v>-7.9599887132644653E-2</v>
      </c>
      <c r="EI1175" s="74">
        <v>3.0937360599637032E-2</v>
      </c>
      <c r="EJ1175" s="74">
        <v>-7.7060125768184662E-2</v>
      </c>
      <c r="EK1175" s="74">
        <v>-8.1276632845401764E-2</v>
      </c>
      <c r="EL1175" s="74">
        <v>-0.11944541335105896</v>
      </c>
      <c r="EM1175" s="74">
        <v>-0.10061364620923996</v>
      </c>
      <c r="EN1175" s="74">
        <v>-8.0308523029088974E-3</v>
      </c>
      <c r="EO1175" s="74">
        <v>4.9000304192304611E-2</v>
      </c>
      <c r="EP1175" s="74">
        <v>5.9621468186378479E-2</v>
      </c>
      <c r="EQ1175" s="74">
        <v>-2.7303248643875122E-2</v>
      </c>
      <c r="ER1175" s="74">
        <v>9.0067647397518158E-3</v>
      </c>
      <c r="ES1175" s="74">
        <v>0.10562939196825027</v>
      </c>
      <c r="ET1175" s="74">
        <v>0.1723182201385498</v>
      </c>
      <c r="EU1175" s="74">
        <v>0.1598268449306488</v>
      </c>
      <c r="EV1175" s="74">
        <v>0.10500445961952209</v>
      </c>
      <c r="EW1175" s="74">
        <v>57.107681274414063</v>
      </c>
      <c r="EX1175" s="74">
        <v>55.052471160888672</v>
      </c>
      <c r="EY1175" s="74">
        <v>54.311977386474609</v>
      </c>
      <c r="EZ1175" s="74">
        <v>55.248733520507813</v>
      </c>
      <c r="FA1175" s="74">
        <v>55.4947509765625</v>
      </c>
      <c r="FB1175" s="74">
        <v>55.469112396240234</v>
      </c>
      <c r="FC1175" s="74">
        <v>55.072452545166016</v>
      </c>
      <c r="FD1175" s="74">
        <v>57.452404022216797</v>
      </c>
      <c r="FE1175" s="74">
        <v>60.418750762939453</v>
      </c>
      <c r="FF1175" s="74">
        <v>62.657691955566406</v>
      </c>
      <c r="FG1175" s="74">
        <v>65.807327270507813</v>
      </c>
      <c r="FH1175" s="74">
        <v>67.940376281738281</v>
      </c>
      <c r="FI1175" s="74">
        <v>71.304481506347656</v>
      </c>
      <c r="FJ1175" s="74">
        <v>71.133613586425781</v>
      </c>
      <c r="FK1175" s="74">
        <v>72.427902221679688</v>
      </c>
      <c r="FL1175" s="74">
        <v>73.259033203125</v>
      </c>
      <c r="FM1175" s="74">
        <v>73.164024353027344</v>
      </c>
      <c r="FN1175" s="74">
        <v>71.628562927246094</v>
      </c>
      <c r="FO1175" s="74">
        <v>70.088981628417969</v>
      </c>
      <c r="FP1175" s="74">
        <v>68.574172973632813</v>
      </c>
      <c r="FQ1175" s="74">
        <v>65.8118896484375</v>
      </c>
      <c r="FR1175" s="74">
        <v>62.952121734619141</v>
      </c>
      <c r="FS1175" s="74">
        <v>61.586441040039063</v>
      </c>
      <c r="FT1175" s="74">
        <v>59.649215698242188</v>
      </c>
      <c r="FU1175" s="74">
        <v>0.10761235654354095</v>
      </c>
      <c r="FV1175" s="74">
        <v>0.32670530676841736</v>
      </c>
      <c r="FW1175" s="74">
        <v>0.11021038889884949</v>
      </c>
      <c r="FX1175" s="74">
        <v>0</v>
      </c>
      <c r="FY1175" s="74">
        <v>0</v>
      </c>
      <c r="FZ1175" s="74">
        <v>51</v>
      </c>
      <c r="GA1175" s="74">
        <v>7.4163384437561035</v>
      </c>
      <c r="GB1175" s="74">
        <v>80.150837700814009</v>
      </c>
      <c r="GC1175" s="74">
        <v>1</v>
      </c>
      <c r="GD1175" s="74">
        <v>3</v>
      </c>
      <c r="GE1175" s="74">
        <v>3</v>
      </c>
      <c r="GF1175" s="74">
        <v>1</v>
      </c>
      <c r="GG1175" t="s">
        <v>238</v>
      </c>
      <c r="GH1175" t="s">
        <v>235</v>
      </c>
      <c r="GI1175" t="s">
        <v>236</v>
      </c>
      <c r="GJ1175" s="47"/>
      <c r="GK1175" s="30"/>
    </row>
    <row r="1176" spans="1:193" x14ac:dyDescent="0.2">
      <c r="A1176" t="s">
        <v>175</v>
      </c>
      <c r="B1176" t="s">
        <v>240</v>
      </c>
      <c r="C1176" t="s">
        <v>181</v>
      </c>
      <c r="D1176" t="s">
        <v>185</v>
      </c>
      <c r="E1176" t="s">
        <v>191</v>
      </c>
      <c r="F1176" t="s">
        <v>261</v>
      </c>
      <c r="G1176" t="s">
        <v>274</v>
      </c>
      <c r="H1176" s="74">
        <v>56</v>
      </c>
      <c r="I1176" s="74">
        <v>1.0940538644790649</v>
      </c>
      <c r="J1176" s="74">
        <v>0.99432039260864258</v>
      </c>
      <c r="K1176" s="74">
        <v>1.12673020362854</v>
      </c>
      <c r="L1176" s="74">
        <v>1.1279104948043823</v>
      </c>
      <c r="M1176" s="74">
        <v>1.0845582485198975</v>
      </c>
      <c r="N1176" s="74">
        <v>0.98558318614959717</v>
      </c>
      <c r="O1176" s="74">
        <v>1.2489231824874878</v>
      </c>
      <c r="P1176" s="74">
        <v>1.3945659399032593</v>
      </c>
      <c r="Q1176" s="74">
        <v>1.7901781797409058</v>
      </c>
      <c r="R1176" s="74">
        <v>1.9749805927276611</v>
      </c>
      <c r="S1176" s="74">
        <v>2.1866192817687988</v>
      </c>
      <c r="T1176" s="74">
        <v>2.1653568744659424</v>
      </c>
      <c r="U1176" s="74">
        <v>2.2103743553161621</v>
      </c>
      <c r="V1176" s="74">
        <v>2.2736902236938477</v>
      </c>
      <c r="W1176" s="74">
        <v>2.2863559722900391</v>
      </c>
      <c r="X1176" s="74">
        <v>2.3652093410491943</v>
      </c>
      <c r="Y1176" s="74">
        <v>1.6515332460403442</v>
      </c>
      <c r="Z1176" s="74">
        <v>1.3349044322967529</v>
      </c>
      <c r="AA1176" s="74">
        <v>1.1908103227615356</v>
      </c>
      <c r="AB1176" s="74">
        <v>1.2162221670150757</v>
      </c>
      <c r="AC1176" s="74">
        <v>1.3056639432907104</v>
      </c>
      <c r="AD1176" s="74">
        <v>1.2675521373748779</v>
      </c>
      <c r="AE1176" s="74">
        <v>1.1858086585998535</v>
      </c>
      <c r="AF1176" s="74">
        <v>1.1139578819274902</v>
      </c>
      <c r="AG1176" s="74">
        <v>-5.2698750048875809E-2</v>
      </c>
      <c r="AH1176" s="74">
        <v>-0.15684401988983154</v>
      </c>
      <c r="AI1176" s="74">
        <v>-6.3719131052494049E-2</v>
      </c>
      <c r="AJ1176" s="74">
        <v>-9.2738226056098938E-2</v>
      </c>
      <c r="AK1176" s="74">
        <v>-0.1687944233417511</v>
      </c>
      <c r="AL1176" s="74">
        <v>-0.22054025530815125</v>
      </c>
      <c r="AM1176" s="74">
        <v>-0.23567011952400208</v>
      </c>
      <c r="AN1176" s="74">
        <v>-0.41725623607635498</v>
      </c>
      <c r="AO1176" s="74">
        <v>-0.56305873394012451</v>
      </c>
      <c r="AP1176" s="74">
        <v>-0.59995675086975098</v>
      </c>
      <c r="AQ1176" s="74">
        <v>-0.52971076965332031</v>
      </c>
      <c r="AR1176" s="74">
        <v>-0.65118306875228882</v>
      </c>
      <c r="AS1176" s="74">
        <v>-0.59940582513809204</v>
      </c>
      <c r="AT1176" s="74">
        <v>-0.66883301734924316</v>
      </c>
      <c r="AU1176" s="74">
        <v>-0.6671333909034729</v>
      </c>
      <c r="AV1176" s="74">
        <v>-0.59149926900863647</v>
      </c>
      <c r="AW1176" s="74">
        <v>-0.48035320639610291</v>
      </c>
      <c r="AX1176" s="74">
        <v>-0.37744775414466858</v>
      </c>
      <c r="AY1176" s="74">
        <v>-0.42317008972167969</v>
      </c>
      <c r="AZ1176" s="74">
        <v>-0.37395843863487244</v>
      </c>
      <c r="BA1176" s="74">
        <v>-0.23940356075763702</v>
      </c>
      <c r="BB1176" s="74">
        <v>-8.5311926901340485E-2</v>
      </c>
      <c r="BC1176" s="74">
        <v>-7.4440881609916687E-2</v>
      </c>
      <c r="BD1176" s="74">
        <v>-0.16214367747306824</v>
      </c>
      <c r="BE1176" s="74">
        <v>2.2037088871002197E-2</v>
      </c>
      <c r="BF1176" s="74">
        <v>-8.7028056383132935E-2</v>
      </c>
      <c r="BG1176" s="74">
        <v>-4.3588778935372829E-3</v>
      </c>
      <c r="BH1176" s="74">
        <v>-2.8676353394985199E-2</v>
      </c>
      <c r="BI1176" s="74">
        <v>-9.3498989939689636E-2</v>
      </c>
      <c r="BJ1176" s="74">
        <v>-0.14104421436786652</v>
      </c>
      <c r="BK1176" s="74">
        <v>-0.14447416365146637</v>
      </c>
      <c r="BL1176" s="74">
        <v>-0.31159049272537231</v>
      </c>
      <c r="BM1176" s="74">
        <v>-0.43645808100700378</v>
      </c>
      <c r="BN1176" s="74">
        <v>-0.44624125957489014</v>
      </c>
      <c r="BO1176" s="74">
        <v>-0.36409306526184082</v>
      </c>
      <c r="BP1176" s="74">
        <v>-0.48158484697341919</v>
      </c>
      <c r="BQ1176" s="74">
        <v>-0.44634842872619629</v>
      </c>
      <c r="BR1176" s="74">
        <v>-0.5065416693687439</v>
      </c>
      <c r="BS1176" s="74">
        <v>-0.49978116154670715</v>
      </c>
      <c r="BT1176" s="74">
        <v>-0.41914036870002747</v>
      </c>
      <c r="BU1176" s="74">
        <v>-0.32398003339767456</v>
      </c>
      <c r="BV1176" s="74">
        <v>-0.24833573400974274</v>
      </c>
      <c r="BW1176" s="74">
        <v>-0.30622941255569458</v>
      </c>
      <c r="BX1176" s="74">
        <v>-0.26082897186279297</v>
      </c>
      <c r="BY1176" s="74">
        <v>-0.13747942447662354</v>
      </c>
      <c r="BZ1176" s="74">
        <v>-9.2069376260042191E-3</v>
      </c>
      <c r="CA1176" s="74">
        <v>-5.2372445352375507E-3</v>
      </c>
      <c r="CB1176" s="74">
        <v>-8.3227038383483887E-2</v>
      </c>
      <c r="CC1176" s="74">
        <v>7.3798909783363342E-2</v>
      </c>
      <c r="CD1176" s="74">
        <v>-3.8673724979162216E-2</v>
      </c>
      <c r="CE1176" s="74">
        <v>3.6753855645656586E-2</v>
      </c>
      <c r="CF1176" s="74">
        <v>1.5692703425884247E-2</v>
      </c>
      <c r="CG1176" s="74">
        <v>-4.1349615901708603E-2</v>
      </c>
      <c r="CH1176" s="74">
        <v>-8.5985496640205383E-2</v>
      </c>
      <c r="CI1176" s="74">
        <v>-8.1312119960784912E-2</v>
      </c>
      <c r="CJ1176" s="74">
        <v>-0.2384067177772522</v>
      </c>
      <c r="CK1176" s="74">
        <v>-0.34877479076385498</v>
      </c>
      <c r="CL1176" s="74">
        <v>-0.33977833390235901</v>
      </c>
      <c r="CM1176" s="74">
        <v>-0.24938671290874481</v>
      </c>
      <c r="CN1176" s="74">
        <v>-0.36412161588668823</v>
      </c>
      <c r="CO1176" s="74">
        <v>-0.34034126996994019</v>
      </c>
      <c r="CP1176" s="74">
        <v>-0.39413920044898987</v>
      </c>
      <c r="CQ1176" s="74">
        <v>-0.38387349247932434</v>
      </c>
      <c r="CR1176" s="74">
        <v>-0.29976505041122437</v>
      </c>
      <c r="CS1176" s="74">
        <v>-0.21567645668983459</v>
      </c>
      <c r="CT1176" s="74">
        <v>-0.15891315042972565</v>
      </c>
      <c r="CU1176" s="74">
        <v>-0.2252366691827774</v>
      </c>
      <c r="CV1176" s="74">
        <v>-0.18247584998607635</v>
      </c>
      <c r="CW1176" s="74">
        <v>-6.6887080669403076E-2</v>
      </c>
      <c r="CX1176" s="74">
        <v>4.350314661860466E-2</v>
      </c>
      <c r="CY1176" s="74">
        <v>4.2692985385656357E-2</v>
      </c>
      <c r="CZ1176" s="74">
        <v>-2.8569605201482773E-2</v>
      </c>
      <c r="DA1176" s="74">
        <v>0.12556071579456329</v>
      </c>
      <c r="DB1176" s="74">
        <v>9.6805980429053307E-3</v>
      </c>
      <c r="DC1176" s="74">
        <v>7.7866591513156891E-2</v>
      </c>
      <c r="DD1176" s="74">
        <v>6.0061756521463394E-2</v>
      </c>
      <c r="DE1176" s="74">
        <v>1.079975999891758E-2</v>
      </c>
      <c r="DF1176" s="74">
        <v>-3.0926775187253952E-2</v>
      </c>
      <c r="DG1176" s="74">
        <v>-1.8150078132748604E-2</v>
      </c>
      <c r="DH1176" s="74">
        <v>-0.16522295773029327</v>
      </c>
      <c r="DI1176" s="74">
        <v>-0.26109156012535095</v>
      </c>
      <c r="DJ1176" s="74">
        <v>-0.23331542313098907</v>
      </c>
      <c r="DK1176" s="74">
        <v>-0.13468039035797119</v>
      </c>
      <c r="DL1176" s="74">
        <v>-0.24665839970111847</v>
      </c>
      <c r="DM1176" s="74">
        <v>-0.23433411121368408</v>
      </c>
      <c r="DN1176" s="74">
        <v>-0.28173673152923584</v>
      </c>
      <c r="DO1176" s="74">
        <v>-0.26796585321426392</v>
      </c>
      <c r="DP1176" s="74">
        <v>-0.18038977682590485</v>
      </c>
      <c r="DQ1176" s="74">
        <v>-0.10737287253141403</v>
      </c>
      <c r="DR1176" s="74">
        <v>-6.9490566849708557E-2</v>
      </c>
      <c r="DS1176" s="74">
        <v>-0.14424392580986023</v>
      </c>
      <c r="DT1176" s="74">
        <v>-0.10412271320819855</v>
      </c>
      <c r="DU1176" s="74">
        <v>3.7052619736641645E-3</v>
      </c>
      <c r="DV1176" s="74">
        <v>9.621322900056839E-2</v>
      </c>
      <c r="DW1176" s="74">
        <v>9.062320739030838E-2</v>
      </c>
      <c r="DX1176" s="74">
        <v>2.6087818667292595E-2</v>
      </c>
      <c r="DY1176" s="74">
        <v>0.20029656589031219</v>
      </c>
      <c r="DZ1176" s="74">
        <v>7.9496569931507111E-2</v>
      </c>
      <c r="EA1176" s="74">
        <v>0.13722684979438782</v>
      </c>
      <c r="EB1176" s="74">
        <v>0.12412363290786743</v>
      </c>
      <c r="EC1176" s="74">
        <v>8.6095176637172699E-2</v>
      </c>
      <c r="ED1176" s="74">
        <v>4.8569280654191971E-2</v>
      </c>
      <c r="EE1176" s="74">
        <v>7.3045879602432251E-2</v>
      </c>
      <c r="EF1176" s="74">
        <v>-5.9557218104600906E-2</v>
      </c>
      <c r="EG1176" s="74">
        <v>-0.13449087738990784</v>
      </c>
      <c r="EH1176" s="74">
        <v>-7.9599887132644653E-2</v>
      </c>
      <c r="EI1176" s="74">
        <v>3.0937334522604942E-2</v>
      </c>
      <c r="EJ1176" s="74">
        <v>-7.7060125768184662E-2</v>
      </c>
      <c r="EK1176" s="74">
        <v>-8.1276632845401764E-2</v>
      </c>
      <c r="EL1176" s="74">
        <v>-0.11944538354873657</v>
      </c>
      <c r="EM1176" s="74">
        <v>-0.10061364620923996</v>
      </c>
      <c r="EN1176" s="74">
        <v>-8.0308318138122559E-3</v>
      </c>
      <c r="EO1176" s="74">
        <v>4.9000304192304611E-2</v>
      </c>
      <c r="EP1176" s="74">
        <v>5.9621445834636688E-2</v>
      </c>
      <c r="EQ1176" s="74">
        <v>-2.7303265407681465E-2</v>
      </c>
      <c r="ER1176" s="74">
        <v>9.0067647397518158E-3</v>
      </c>
      <c r="ES1176" s="74">
        <v>0.10562939196825027</v>
      </c>
      <c r="ET1176" s="74">
        <v>0.1723182201385498</v>
      </c>
      <c r="EU1176" s="74">
        <v>0.1598268449306488</v>
      </c>
      <c r="EV1176" s="74">
        <v>0.10500446707010269</v>
      </c>
      <c r="EW1176" s="74">
        <v>56.947246551513672</v>
      </c>
      <c r="EX1176" s="74">
        <v>55.596603393554688</v>
      </c>
      <c r="EY1176" s="74">
        <v>55.026573181152344</v>
      </c>
      <c r="EZ1176" s="74">
        <v>55.307441711425781</v>
      </c>
      <c r="FA1176" s="74">
        <v>55.215389251708984</v>
      </c>
      <c r="FB1176" s="74">
        <v>54.136432647705078</v>
      </c>
      <c r="FC1176" s="74">
        <v>55.868480682373047</v>
      </c>
      <c r="FD1176" s="74">
        <v>58.07110595703125</v>
      </c>
      <c r="FE1176" s="74">
        <v>62.396751403808594</v>
      </c>
      <c r="FF1176" s="74">
        <v>67.98175048828125</v>
      </c>
      <c r="FG1176" s="74">
        <v>73.721298217773438</v>
      </c>
      <c r="FH1176" s="74">
        <v>76.319168090820313</v>
      </c>
      <c r="FI1176" s="74">
        <v>80.374557495117188</v>
      </c>
      <c r="FJ1176" s="74">
        <v>84.855995178222656</v>
      </c>
      <c r="FK1176" s="74">
        <v>84.448402404785156</v>
      </c>
      <c r="FL1176" s="74">
        <v>82.5604248046875</v>
      </c>
      <c r="FM1176" s="74">
        <v>81.535072326660156</v>
      </c>
      <c r="FN1176" s="74">
        <v>80.045867919921875</v>
      </c>
      <c r="FO1176" s="74">
        <v>78.536300659179688</v>
      </c>
      <c r="FP1176" s="74">
        <v>75.616348266601563</v>
      </c>
      <c r="FQ1176" s="74">
        <v>72.904541015625</v>
      </c>
      <c r="FR1176" s="74">
        <v>69.769081115722656</v>
      </c>
      <c r="FS1176" s="74">
        <v>68.473686218261719</v>
      </c>
      <c r="FT1176" s="74">
        <v>67.583412170410156</v>
      </c>
      <c r="FU1176" s="74">
        <v>0.10761235654354095</v>
      </c>
      <c r="FV1176" s="74">
        <v>0.32670524716377258</v>
      </c>
      <c r="FW1176" s="74">
        <v>0.11021038889884949</v>
      </c>
      <c r="FX1176" s="74">
        <v>0</v>
      </c>
      <c r="FY1176" s="74">
        <v>0</v>
      </c>
      <c r="FZ1176" s="74">
        <v>51</v>
      </c>
      <c r="GA1176" s="74">
        <v>7.6556906700134277</v>
      </c>
      <c r="GB1176" s="74">
        <v>83.31356718018651</v>
      </c>
      <c r="GC1176" s="74">
        <v>1</v>
      </c>
      <c r="GD1176" s="74">
        <v>3</v>
      </c>
      <c r="GE1176" s="74">
        <v>3</v>
      </c>
      <c r="GF1176" s="74">
        <v>1</v>
      </c>
      <c r="GG1176" t="s">
        <v>238</v>
      </c>
      <c r="GH1176" t="s">
        <v>235</v>
      </c>
      <c r="GI1176" t="s">
        <v>236</v>
      </c>
      <c r="GJ1176" s="47"/>
      <c r="GK1176" s="30"/>
    </row>
    <row r="1177" spans="1:193" x14ac:dyDescent="0.2">
      <c r="A1177" t="s">
        <v>175</v>
      </c>
      <c r="B1177" t="s">
        <v>240</v>
      </c>
      <c r="C1177" t="s">
        <v>181</v>
      </c>
      <c r="D1177" t="s">
        <v>185</v>
      </c>
      <c r="E1177" t="s">
        <v>192</v>
      </c>
      <c r="F1177" t="s">
        <v>261</v>
      </c>
      <c r="G1177" t="s">
        <v>274</v>
      </c>
      <c r="H1177" s="74">
        <v>56</v>
      </c>
      <c r="I1177" s="74">
        <v>0.95532780885696411</v>
      </c>
      <c r="J1177" s="74">
        <v>0.92404186725616455</v>
      </c>
      <c r="K1177" s="74">
        <v>0.90371602773666382</v>
      </c>
      <c r="L1177" s="74">
        <v>1.010999321937561</v>
      </c>
      <c r="M1177" s="74">
        <v>1.0243726968765259</v>
      </c>
      <c r="N1177" s="74">
        <v>0.98440343141555786</v>
      </c>
      <c r="O1177" s="74">
        <v>0.91811007261276245</v>
      </c>
      <c r="P1177" s="74">
        <v>0.7319110631942749</v>
      </c>
      <c r="Q1177" s="74">
        <v>0.7014162540435791</v>
      </c>
      <c r="R1177" s="74">
        <v>0.73797285556793213</v>
      </c>
      <c r="S1177" s="74">
        <v>0.8876311182975769</v>
      </c>
      <c r="T1177" s="74">
        <v>0.79952055215835571</v>
      </c>
      <c r="U1177" s="74">
        <v>0.83205652236938477</v>
      </c>
      <c r="V1177" s="74">
        <v>0.82330745458602905</v>
      </c>
      <c r="W1177" s="74">
        <v>0.73202425241470337</v>
      </c>
      <c r="X1177" s="74">
        <v>0.81552159786224365</v>
      </c>
      <c r="Y1177" s="74">
        <v>0.81522804498672485</v>
      </c>
      <c r="Z1177" s="74">
        <v>0.82906907796859741</v>
      </c>
      <c r="AA1177" s="74">
        <v>0.81969892978668213</v>
      </c>
      <c r="AB1177" s="74">
        <v>0.92213082313537598</v>
      </c>
      <c r="AC1177" s="74">
        <v>0.9563484787940979</v>
      </c>
      <c r="AD1177" s="74">
        <v>0.96482980251312256</v>
      </c>
      <c r="AE1177" s="74">
        <v>0.99683958292007446</v>
      </c>
      <c r="AF1177" s="74">
        <v>0.95869708061218262</v>
      </c>
      <c r="AG1177" s="74">
        <v>-5.2698750048875809E-2</v>
      </c>
      <c r="AH1177" s="74">
        <v>-0.15684403479099274</v>
      </c>
      <c r="AI1177" s="74">
        <v>-6.3719131052494049E-2</v>
      </c>
      <c r="AJ1177" s="74">
        <v>-9.2738226056098938E-2</v>
      </c>
      <c r="AK1177" s="74">
        <v>-0.1687944233417511</v>
      </c>
      <c r="AL1177" s="74">
        <v>-0.22054028511047363</v>
      </c>
      <c r="AM1177" s="74">
        <v>-0.23567013442516327</v>
      </c>
      <c r="AN1177" s="74">
        <v>-0.41725620627403259</v>
      </c>
      <c r="AO1177" s="74">
        <v>-0.56305885314941406</v>
      </c>
      <c r="AP1177" s="74">
        <v>-0.59995675086975098</v>
      </c>
      <c r="AQ1177" s="74">
        <v>-0.52971071004867554</v>
      </c>
      <c r="AR1177" s="74">
        <v>-0.65118312835693359</v>
      </c>
      <c r="AS1177" s="74">
        <v>-0.59940582513809204</v>
      </c>
      <c r="AT1177" s="74">
        <v>-0.66883295774459839</v>
      </c>
      <c r="AU1177" s="74">
        <v>-0.6671333909034729</v>
      </c>
      <c r="AV1177" s="74">
        <v>-0.59149926900863647</v>
      </c>
      <c r="AW1177" s="74">
        <v>-0.48035320639610291</v>
      </c>
      <c r="AX1177" s="74">
        <v>-0.37744775414466858</v>
      </c>
      <c r="AY1177" s="74">
        <v>-0.4231700599193573</v>
      </c>
      <c r="AZ1177" s="74">
        <v>-0.37395843863487244</v>
      </c>
      <c r="BA1177" s="74">
        <v>-0.23940356075763702</v>
      </c>
      <c r="BB1177" s="74">
        <v>-8.5311926901340485E-2</v>
      </c>
      <c r="BC1177" s="74">
        <v>-7.4440866708755493E-2</v>
      </c>
      <c r="BD1177" s="74">
        <v>-0.16214369237422943</v>
      </c>
      <c r="BE1177" s="74">
        <v>2.2037088871002197E-2</v>
      </c>
      <c r="BF1177" s="74">
        <v>-8.7028056383132935E-2</v>
      </c>
      <c r="BG1177" s="74">
        <v>-4.3588778935372829E-3</v>
      </c>
      <c r="BH1177" s="74">
        <v>-2.8676353394985199E-2</v>
      </c>
      <c r="BI1177" s="74">
        <v>-9.3498989939689636E-2</v>
      </c>
      <c r="BJ1177" s="74">
        <v>-0.14104422926902771</v>
      </c>
      <c r="BK1177" s="74">
        <v>-0.14447417855262756</v>
      </c>
      <c r="BL1177" s="74">
        <v>-0.31159046292304993</v>
      </c>
      <c r="BM1177" s="74">
        <v>-0.43645811080932617</v>
      </c>
      <c r="BN1177" s="74">
        <v>-0.44624119997024536</v>
      </c>
      <c r="BO1177" s="74">
        <v>-0.36409306526184082</v>
      </c>
      <c r="BP1177" s="74">
        <v>-0.48158490657806396</v>
      </c>
      <c r="BQ1177" s="74">
        <v>-0.44634842872619629</v>
      </c>
      <c r="BR1177" s="74">
        <v>-0.5065416693687439</v>
      </c>
      <c r="BS1177" s="74">
        <v>-0.49978116154670715</v>
      </c>
      <c r="BT1177" s="74">
        <v>-0.41914036870002747</v>
      </c>
      <c r="BU1177" s="74">
        <v>-0.32398003339767456</v>
      </c>
      <c r="BV1177" s="74">
        <v>-0.24833573400974274</v>
      </c>
      <c r="BW1177" s="74">
        <v>-0.30622941255569458</v>
      </c>
      <c r="BX1177" s="74">
        <v>-0.26082897186279297</v>
      </c>
      <c r="BY1177" s="74">
        <v>-0.13747942447662354</v>
      </c>
      <c r="BZ1177" s="74">
        <v>-9.2069376260042191E-3</v>
      </c>
      <c r="CA1177" s="74">
        <v>-5.2372408099472523E-3</v>
      </c>
      <c r="CB1177" s="74">
        <v>-8.3227045834064484E-2</v>
      </c>
      <c r="CC1177" s="74">
        <v>7.3798909783363342E-2</v>
      </c>
      <c r="CD1177" s="74">
        <v>-3.8673724979162216E-2</v>
      </c>
      <c r="CE1177" s="74">
        <v>3.6753855645656586E-2</v>
      </c>
      <c r="CF1177" s="74">
        <v>1.5692703425884247E-2</v>
      </c>
      <c r="CG1177" s="74">
        <v>-4.1349615901708603E-2</v>
      </c>
      <c r="CH1177" s="74">
        <v>-8.5985496640205383E-2</v>
      </c>
      <c r="CI1177" s="74">
        <v>-8.1312127411365509E-2</v>
      </c>
      <c r="CJ1177" s="74">
        <v>-0.238406702876091</v>
      </c>
      <c r="CK1177" s="74">
        <v>-0.34877485036849976</v>
      </c>
      <c r="CL1177" s="74">
        <v>-0.33977830410003662</v>
      </c>
      <c r="CM1177" s="74">
        <v>-0.24938671290874481</v>
      </c>
      <c r="CN1177" s="74">
        <v>-0.36412167549133301</v>
      </c>
      <c r="CO1177" s="74">
        <v>-0.34034126996994019</v>
      </c>
      <c r="CP1177" s="74">
        <v>-0.39413920044898987</v>
      </c>
      <c r="CQ1177" s="74">
        <v>-0.38387349247932434</v>
      </c>
      <c r="CR1177" s="74">
        <v>-0.29976505041122437</v>
      </c>
      <c r="CS1177" s="74">
        <v>-0.21567642688751221</v>
      </c>
      <c r="CT1177" s="74">
        <v>-0.15891315042972565</v>
      </c>
      <c r="CU1177" s="74">
        <v>-0.22523665428161621</v>
      </c>
      <c r="CV1177" s="74">
        <v>-0.18247584998607635</v>
      </c>
      <c r="CW1177" s="74">
        <v>-6.6887080669403076E-2</v>
      </c>
      <c r="CX1177" s="74">
        <v>4.350314661860466E-2</v>
      </c>
      <c r="CY1177" s="74">
        <v>4.2692985385656357E-2</v>
      </c>
      <c r="CZ1177" s="74">
        <v>-2.8569608926773071E-2</v>
      </c>
      <c r="DA1177" s="74">
        <v>0.12556071579456329</v>
      </c>
      <c r="DB1177" s="74">
        <v>9.6806026995182037E-3</v>
      </c>
      <c r="DC1177" s="74">
        <v>7.7866591513156891E-2</v>
      </c>
      <c r="DD1177" s="74">
        <v>6.0061756521463394E-2</v>
      </c>
      <c r="DE1177" s="74">
        <v>1.079975999891758E-2</v>
      </c>
      <c r="DF1177" s="74">
        <v>-3.0926767736673355E-2</v>
      </c>
      <c r="DG1177" s="74">
        <v>-1.8150081858038902E-2</v>
      </c>
      <c r="DH1177" s="74">
        <v>-0.16522294282913208</v>
      </c>
      <c r="DI1177" s="74">
        <v>-0.26109158992767334</v>
      </c>
      <c r="DJ1177" s="74">
        <v>-0.23331539332866669</v>
      </c>
      <c r="DK1177" s="74">
        <v>-0.13468037545681</v>
      </c>
      <c r="DL1177" s="74">
        <v>-0.24665839970111847</v>
      </c>
      <c r="DM1177" s="74">
        <v>-0.23433411121368408</v>
      </c>
      <c r="DN1177" s="74">
        <v>-0.28173673152923584</v>
      </c>
      <c r="DO1177" s="74">
        <v>-0.26796585321426392</v>
      </c>
      <c r="DP1177" s="74">
        <v>-0.18038977682590485</v>
      </c>
      <c r="DQ1177" s="74">
        <v>-0.10737284272909164</v>
      </c>
      <c r="DR1177" s="74">
        <v>-6.9490566849708557E-2</v>
      </c>
      <c r="DS1177" s="74">
        <v>-0.14424391090869904</v>
      </c>
      <c r="DT1177" s="74">
        <v>-0.10412271320819855</v>
      </c>
      <c r="DU1177" s="74">
        <v>3.7052619736641645E-3</v>
      </c>
      <c r="DV1177" s="74">
        <v>9.621322900056839E-2</v>
      </c>
      <c r="DW1177" s="74">
        <v>9.062320739030838E-2</v>
      </c>
      <c r="DX1177" s="74">
        <v>2.6087820529937744E-2</v>
      </c>
      <c r="DY1177" s="74">
        <v>0.20029656589031219</v>
      </c>
      <c r="DZ1177" s="74">
        <v>7.9496577382087708E-2</v>
      </c>
      <c r="EA1177" s="74">
        <v>0.13722684979438782</v>
      </c>
      <c r="EB1177" s="74">
        <v>0.12412363290786743</v>
      </c>
      <c r="EC1177" s="74">
        <v>8.6095176637172699E-2</v>
      </c>
      <c r="ED1177" s="74">
        <v>4.8569288104772568E-2</v>
      </c>
      <c r="EE1177" s="74">
        <v>7.3045887053012848E-2</v>
      </c>
      <c r="EF1177" s="74">
        <v>-5.9557203203439713E-2</v>
      </c>
      <c r="EG1177" s="74">
        <v>-0.13449087738990784</v>
      </c>
      <c r="EH1177" s="74">
        <v>-7.9599872231483459E-2</v>
      </c>
      <c r="EI1177" s="74">
        <v>3.0937353149056435E-2</v>
      </c>
      <c r="EJ1177" s="74">
        <v>-7.7060140669345856E-2</v>
      </c>
      <c r="EK1177" s="74">
        <v>-8.1276632845401764E-2</v>
      </c>
      <c r="EL1177" s="74">
        <v>-0.11944541335105896</v>
      </c>
      <c r="EM1177" s="74">
        <v>-0.10061364620923996</v>
      </c>
      <c r="EN1177" s="74">
        <v>-8.0308318138122559E-3</v>
      </c>
      <c r="EO1177" s="74">
        <v>4.9000341445207596E-2</v>
      </c>
      <c r="EP1177" s="74">
        <v>5.9621445834636688E-2</v>
      </c>
      <c r="EQ1177" s="74">
        <v>-2.7303248643875122E-2</v>
      </c>
      <c r="ER1177" s="74">
        <v>9.0067647397518158E-3</v>
      </c>
      <c r="ES1177" s="74">
        <v>0.10562939196825027</v>
      </c>
      <c r="ET1177" s="74">
        <v>0.1723182201385498</v>
      </c>
      <c r="EU1177" s="74">
        <v>0.15982683002948761</v>
      </c>
      <c r="EV1177" s="74">
        <v>0.10500447452068329</v>
      </c>
      <c r="EW1177" s="74">
        <v>60.827972412109375</v>
      </c>
      <c r="EX1177" s="74">
        <v>60.072113037109375</v>
      </c>
      <c r="EY1177" s="74">
        <v>60.544857025146484</v>
      </c>
      <c r="EZ1177" s="74">
        <v>60.380062103271484</v>
      </c>
      <c r="FA1177" s="74">
        <v>59.083866119384766</v>
      </c>
      <c r="FB1177" s="74">
        <v>58.205463409423828</v>
      </c>
      <c r="FC1177" s="74">
        <v>57.829700469970703</v>
      </c>
      <c r="FD1177" s="74">
        <v>57.857643127441406</v>
      </c>
      <c r="FE1177" s="74">
        <v>63.26544189453125</v>
      </c>
      <c r="FF1177" s="74">
        <v>67.333244323730469</v>
      </c>
      <c r="FG1177" s="74">
        <v>70.90057373046875</v>
      </c>
      <c r="FH1177" s="74">
        <v>78.419021606445313</v>
      </c>
      <c r="FI1177" s="74">
        <v>76.660934448242188</v>
      </c>
      <c r="FJ1177" s="74">
        <v>82.477569580078125</v>
      </c>
      <c r="FK1177" s="74">
        <v>81.500480651855469</v>
      </c>
      <c r="FL1177" s="74">
        <v>79.821250915527344</v>
      </c>
      <c r="FM1177" s="74">
        <v>76.802764892578125</v>
      </c>
      <c r="FN1177" s="74">
        <v>73.635955810546875</v>
      </c>
      <c r="FO1177" s="74">
        <v>68.94921875</v>
      </c>
      <c r="FP1177" s="74">
        <v>66.185050964355469</v>
      </c>
      <c r="FQ1177" s="74">
        <v>64.005844116210938</v>
      </c>
      <c r="FR1177" s="74">
        <v>60.971015930175781</v>
      </c>
      <c r="FS1177" s="74">
        <v>58.952590942382813</v>
      </c>
      <c r="FT1177" s="74">
        <v>57.386974334716797</v>
      </c>
      <c r="FU1177" s="74">
        <v>0.10761235654354095</v>
      </c>
      <c r="FV1177" s="74">
        <v>0.32670530676841736</v>
      </c>
      <c r="FW1177" s="74">
        <v>0.11021038889884949</v>
      </c>
      <c r="FX1177" s="74">
        <v>0</v>
      </c>
      <c r="FY1177" s="74">
        <v>0</v>
      </c>
      <c r="FZ1177" s="74">
        <v>51</v>
      </c>
      <c r="GA1177" s="74">
        <v>7.4683332443237305</v>
      </c>
      <c r="GB1177" s="74">
        <v>77.366768181324005</v>
      </c>
      <c r="GC1177" s="74">
        <v>1</v>
      </c>
      <c r="GD1177" s="74">
        <v>3</v>
      </c>
      <c r="GE1177" s="74">
        <v>3</v>
      </c>
      <c r="GF1177" s="74">
        <v>1</v>
      </c>
      <c r="GG1177" t="s">
        <v>238</v>
      </c>
      <c r="GH1177" t="s">
        <v>235</v>
      </c>
      <c r="GI1177" t="s">
        <v>236</v>
      </c>
      <c r="GJ1177" s="47"/>
      <c r="GK1177" s="30"/>
    </row>
    <row r="1178" spans="1:193" x14ac:dyDescent="0.2">
      <c r="A1178" t="s">
        <v>175</v>
      </c>
      <c r="B1178" t="s">
        <v>240</v>
      </c>
      <c r="C1178" t="s">
        <v>181</v>
      </c>
      <c r="D1178" t="s">
        <v>256</v>
      </c>
      <c r="E1178" t="s">
        <v>222</v>
      </c>
      <c r="F1178" t="s">
        <v>262</v>
      </c>
      <c r="G1178" t="s">
        <v>274</v>
      </c>
      <c r="H1178" s="74">
        <v>0</v>
      </c>
      <c r="I1178" s="74"/>
      <c r="J1178" s="74"/>
      <c r="K1178" s="74"/>
      <c r="L1178" s="74"/>
      <c r="M1178" s="74"/>
      <c r="N1178" s="74"/>
      <c r="O1178" s="74"/>
      <c r="P1178" s="74"/>
      <c r="Q1178" s="74"/>
      <c r="R1178" s="74"/>
      <c r="S1178" s="74"/>
      <c r="T1178" s="74"/>
      <c r="U1178" s="74"/>
      <c r="V1178" s="74"/>
      <c r="W1178" s="74"/>
      <c r="X1178" s="74"/>
      <c r="Y1178" s="74"/>
      <c r="Z1178" s="74"/>
      <c r="AA1178" s="74"/>
      <c r="AB1178" s="74"/>
      <c r="AC1178" s="74"/>
      <c r="AD1178" s="74"/>
      <c r="AE1178" s="74"/>
      <c r="AF1178" s="74"/>
      <c r="AG1178" s="74"/>
      <c r="AH1178" s="74"/>
      <c r="AI1178" s="74"/>
      <c r="AJ1178" s="74"/>
      <c r="AK1178" s="74"/>
      <c r="AL1178" s="74"/>
      <c r="AM1178" s="74"/>
      <c r="AN1178" s="74"/>
      <c r="AO1178" s="74"/>
      <c r="AP1178" s="74"/>
      <c r="AQ1178" s="74"/>
      <c r="AR1178" s="74"/>
      <c r="AS1178" s="74"/>
      <c r="AT1178" s="74"/>
      <c r="AU1178" s="74"/>
      <c r="AV1178" s="74"/>
      <c r="AW1178" s="74"/>
      <c r="AX1178" s="74"/>
      <c r="AY1178" s="74"/>
      <c r="AZ1178" s="74"/>
      <c r="BA1178" s="74"/>
      <c r="BB1178" s="74"/>
      <c r="BC1178" s="74"/>
      <c r="BD1178" s="74"/>
      <c r="BE1178" s="74"/>
      <c r="BF1178" s="74"/>
      <c r="BG1178" s="74"/>
      <c r="BH1178" s="74"/>
      <c r="BI1178" s="74"/>
      <c r="BJ1178" s="74"/>
      <c r="BK1178" s="74"/>
      <c r="BL1178" s="74"/>
      <c r="BM1178" s="74"/>
      <c r="BN1178" s="74"/>
      <c r="BO1178" s="74"/>
      <c r="BP1178" s="74"/>
      <c r="BQ1178" s="74"/>
      <c r="BR1178" s="74"/>
      <c r="BS1178" s="74"/>
      <c r="BT1178" s="74"/>
      <c r="BU1178" s="74"/>
      <c r="BV1178" s="74"/>
      <c r="BW1178" s="74"/>
      <c r="BX1178" s="74"/>
      <c r="BY1178" s="74"/>
      <c r="BZ1178" s="74"/>
      <c r="CA1178" s="74"/>
      <c r="CB1178" s="74"/>
      <c r="CC1178" s="74"/>
      <c r="CD1178" s="74"/>
      <c r="CE1178" s="74"/>
      <c r="CF1178" s="74"/>
      <c r="CG1178" s="74"/>
      <c r="CH1178" s="74"/>
      <c r="CI1178" s="74"/>
      <c r="CJ1178" s="74"/>
      <c r="CK1178" s="74"/>
      <c r="CL1178" s="74"/>
      <c r="CM1178" s="74"/>
      <c r="CN1178" s="74"/>
      <c r="CO1178" s="74"/>
      <c r="CP1178" s="74"/>
      <c r="CQ1178" s="74"/>
      <c r="CR1178" s="74"/>
      <c r="CS1178" s="74"/>
      <c r="CT1178" s="74"/>
      <c r="CU1178" s="74"/>
      <c r="CV1178" s="74"/>
      <c r="CW1178" s="74"/>
      <c r="CX1178" s="74"/>
      <c r="CY1178" s="74"/>
      <c r="CZ1178" s="74"/>
      <c r="DA1178" s="74"/>
      <c r="DB1178" s="74"/>
      <c r="DC1178" s="74"/>
      <c r="DD1178" s="74"/>
      <c r="DE1178" s="74"/>
      <c r="DF1178" s="74"/>
      <c r="DG1178" s="74"/>
      <c r="DH1178" s="74"/>
      <c r="DI1178" s="74"/>
      <c r="DJ1178" s="74"/>
      <c r="DK1178" s="74"/>
      <c r="DL1178" s="74"/>
      <c r="DM1178" s="74"/>
      <c r="DN1178" s="74"/>
      <c r="DO1178" s="74"/>
      <c r="DP1178" s="74"/>
      <c r="DQ1178" s="74"/>
      <c r="DR1178" s="74"/>
      <c r="DS1178" s="74"/>
      <c r="DT1178" s="74"/>
      <c r="DU1178" s="74"/>
      <c r="DV1178" s="74"/>
      <c r="DW1178" s="74"/>
      <c r="DX1178" s="74"/>
      <c r="DY1178" s="74"/>
      <c r="DZ1178" s="74"/>
      <c r="EA1178" s="74"/>
      <c r="EB1178" s="74"/>
      <c r="EC1178" s="74"/>
      <c r="ED1178" s="74"/>
      <c r="EE1178" s="74"/>
      <c r="EF1178" s="74"/>
      <c r="EG1178" s="74"/>
      <c r="EH1178" s="74"/>
      <c r="EI1178" s="74"/>
      <c r="EJ1178" s="74"/>
      <c r="EK1178" s="74"/>
      <c r="EL1178" s="74"/>
      <c r="EM1178" s="74"/>
      <c r="EN1178" s="74"/>
      <c r="EO1178" s="74"/>
      <c r="EP1178" s="74"/>
      <c r="EQ1178" s="74"/>
      <c r="ER1178" s="74"/>
      <c r="ES1178" s="74"/>
      <c r="ET1178" s="74"/>
      <c r="EU1178" s="74"/>
      <c r="EV1178" s="74"/>
      <c r="EW1178" s="74"/>
      <c r="EX1178" s="74"/>
      <c r="EY1178" s="74"/>
      <c r="EZ1178" s="74"/>
      <c r="FA1178" s="74"/>
      <c r="FB1178" s="74"/>
      <c r="FC1178" s="74"/>
      <c r="FD1178" s="74"/>
      <c r="FE1178" s="74"/>
      <c r="FF1178" s="74"/>
      <c r="FG1178" s="74"/>
      <c r="FH1178" s="74"/>
      <c r="FI1178" s="74"/>
      <c r="FJ1178" s="74"/>
      <c r="FK1178" s="74"/>
      <c r="FL1178" s="74"/>
      <c r="FM1178" s="74"/>
      <c r="FN1178" s="74"/>
      <c r="FO1178" s="74"/>
      <c r="FP1178" s="74"/>
      <c r="FQ1178" s="74"/>
      <c r="FR1178" s="74"/>
      <c r="FS1178" s="74"/>
      <c r="FT1178" s="74"/>
      <c r="FU1178" s="74"/>
      <c r="FV1178" s="74"/>
      <c r="FW1178" s="74"/>
      <c r="FX1178" s="74"/>
      <c r="FY1178" s="74"/>
      <c r="FZ1178" s="74"/>
      <c r="GA1178" s="74"/>
      <c r="GB1178" s="74"/>
      <c r="GC1178" s="74">
        <v>0</v>
      </c>
      <c r="GD1178" s="74">
        <v>3</v>
      </c>
      <c r="GE1178" s="74">
        <v>4</v>
      </c>
      <c r="GF1178" s="74">
        <v>1</v>
      </c>
      <c r="GG1178" t="s">
        <v>238</v>
      </c>
      <c r="GH1178" t="s">
        <v>235</v>
      </c>
      <c r="GI1178" t="s">
        <v>236</v>
      </c>
      <c r="GJ1178" s="47"/>
      <c r="GK1178" s="30"/>
    </row>
    <row r="1179" spans="1:193" x14ac:dyDescent="0.2">
      <c r="A1179" t="s">
        <v>175</v>
      </c>
      <c r="B1179" t="s">
        <v>240</v>
      </c>
      <c r="C1179" t="s">
        <v>181</v>
      </c>
      <c r="D1179" t="s">
        <v>256</v>
      </c>
      <c r="E1179" t="s">
        <v>223</v>
      </c>
      <c r="F1179" t="s">
        <v>262</v>
      </c>
      <c r="G1179" t="s">
        <v>274</v>
      </c>
      <c r="H1179" s="74">
        <v>0</v>
      </c>
      <c r="I1179" s="74"/>
      <c r="J1179" s="74"/>
      <c r="K1179" s="74"/>
      <c r="L1179" s="74"/>
      <c r="M1179" s="74"/>
      <c r="N1179" s="74"/>
      <c r="O1179" s="74"/>
      <c r="P1179" s="74"/>
      <c r="Q1179" s="74"/>
      <c r="R1179" s="74"/>
      <c r="S1179" s="74"/>
      <c r="T1179" s="74"/>
      <c r="U1179" s="74"/>
      <c r="V1179" s="74"/>
      <c r="W1179" s="74"/>
      <c r="X1179" s="74"/>
      <c r="Y1179" s="74"/>
      <c r="Z1179" s="74"/>
      <c r="AA1179" s="74"/>
      <c r="AB1179" s="74"/>
      <c r="AC1179" s="74"/>
      <c r="AD1179" s="74"/>
      <c r="AE1179" s="74"/>
      <c r="AF1179" s="74"/>
      <c r="AG1179" s="74"/>
      <c r="AH1179" s="74"/>
      <c r="AI1179" s="74"/>
      <c r="AJ1179" s="74"/>
      <c r="AK1179" s="74"/>
      <c r="AL1179" s="74"/>
      <c r="AM1179" s="74"/>
      <c r="AN1179" s="74"/>
      <c r="AO1179" s="74"/>
      <c r="AP1179" s="74"/>
      <c r="AQ1179" s="74"/>
      <c r="AR1179" s="74"/>
      <c r="AS1179" s="74"/>
      <c r="AT1179" s="74"/>
      <c r="AU1179" s="74"/>
      <c r="AV1179" s="74"/>
      <c r="AW1179" s="74"/>
      <c r="AX1179" s="74"/>
      <c r="AY1179" s="74"/>
      <c r="AZ1179" s="74"/>
      <c r="BA1179" s="74"/>
      <c r="BB1179" s="74"/>
      <c r="BC1179" s="74"/>
      <c r="BD1179" s="74"/>
      <c r="BE1179" s="74"/>
      <c r="BF1179" s="74"/>
      <c r="BG1179" s="74"/>
      <c r="BH1179" s="74"/>
      <c r="BI1179" s="74"/>
      <c r="BJ1179" s="74"/>
      <c r="BK1179" s="74"/>
      <c r="BL1179" s="74"/>
      <c r="BM1179" s="74"/>
      <c r="BN1179" s="74"/>
      <c r="BO1179" s="74"/>
      <c r="BP1179" s="74"/>
      <c r="BQ1179" s="74"/>
      <c r="BR1179" s="74"/>
      <c r="BS1179" s="74"/>
      <c r="BT1179" s="74"/>
      <c r="BU1179" s="74"/>
      <c r="BV1179" s="74"/>
      <c r="BW1179" s="74"/>
      <c r="BX1179" s="74"/>
      <c r="BY1179" s="74"/>
      <c r="BZ1179" s="74"/>
      <c r="CA1179" s="74"/>
      <c r="CB1179" s="74"/>
      <c r="CC1179" s="74"/>
      <c r="CD1179" s="74"/>
      <c r="CE1179" s="74"/>
      <c r="CF1179" s="74"/>
      <c r="CG1179" s="74"/>
      <c r="CH1179" s="74"/>
      <c r="CI1179" s="74"/>
      <c r="CJ1179" s="74"/>
      <c r="CK1179" s="74"/>
      <c r="CL1179" s="74"/>
      <c r="CM1179" s="74"/>
      <c r="CN1179" s="74"/>
      <c r="CO1179" s="74"/>
      <c r="CP1179" s="74"/>
      <c r="CQ1179" s="74"/>
      <c r="CR1179" s="74"/>
      <c r="CS1179" s="74"/>
      <c r="CT1179" s="74"/>
      <c r="CU1179" s="74"/>
      <c r="CV1179" s="74"/>
      <c r="CW1179" s="74"/>
      <c r="CX1179" s="74"/>
      <c r="CY1179" s="74"/>
      <c r="CZ1179" s="74"/>
      <c r="DA1179" s="74"/>
      <c r="DB1179" s="74"/>
      <c r="DC1179" s="74"/>
      <c r="DD1179" s="74"/>
      <c r="DE1179" s="74"/>
      <c r="DF1179" s="74"/>
      <c r="DG1179" s="74"/>
      <c r="DH1179" s="74"/>
      <c r="DI1179" s="74"/>
      <c r="DJ1179" s="74"/>
      <c r="DK1179" s="74"/>
      <c r="DL1179" s="74"/>
      <c r="DM1179" s="74"/>
      <c r="DN1179" s="74"/>
      <c r="DO1179" s="74"/>
      <c r="DP1179" s="74"/>
      <c r="DQ1179" s="74"/>
      <c r="DR1179" s="74"/>
      <c r="DS1179" s="74"/>
      <c r="DT1179" s="74"/>
      <c r="DU1179" s="74"/>
      <c r="DV1179" s="74"/>
      <c r="DW1179" s="74"/>
      <c r="DX1179" s="74"/>
      <c r="DY1179" s="74"/>
      <c r="DZ1179" s="74"/>
      <c r="EA1179" s="74"/>
      <c r="EB1179" s="74"/>
      <c r="EC1179" s="74"/>
      <c r="ED1179" s="74"/>
      <c r="EE1179" s="74"/>
      <c r="EF1179" s="74"/>
      <c r="EG1179" s="74"/>
      <c r="EH1179" s="74"/>
      <c r="EI1179" s="74"/>
      <c r="EJ1179" s="74"/>
      <c r="EK1179" s="74"/>
      <c r="EL1179" s="74"/>
      <c r="EM1179" s="74"/>
      <c r="EN1179" s="74"/>
      <c r="EO1179" s="74"/>
      <c r="EP1179" s="74"/>
      <c r="EQ1179" s="74"/>
      <c r="ER1179" s="74"/>
      <c r="ES1179" s="74"/>
      <c r="ET1179" s="74"/>
      <c r="EU1179" s="74"/>
      <c r="EV1179" s="74"/>
      <c r="EW1179" s="74"/>
      <c r="EX1179" s="74"/>
      <c r="EY1179" s="74"/>
      <c r="EZ1179" s="74"/>
      <c r="FA1179" s="74"/>
      <c r="FB1179" s="74"/>
      <c r="FC1179" s="74"/>
      <c r="FD1179" s="74"/>
      <c r="FE1179" s="74"/>
      <c r="FF1179" s="74"/>
      <c r="FG1179" s="74"/>
      <c r="FH1179" s="74"/>
      <c r="FI1179" s="74"/>
      <c r="FJ1179" s="74"/>
      <c r="FK1179" s="74"/>
      <c r="FL1179" s="74"/>
      <c r="FM1179" s="74"/>
      <c r="FN1179" s="74"/>
      <c r="FO1179" s="74"/>
      <c r="FP1179" s="74"/>
      <c r="FQ1179" s="74"/>
      <c r="FR1179" s="74"/>
      <c r="FS1179" s="74"/>
      <c r="FT1179" s="74"/>
      <c r="FU1179" s="74"/>
      <c r="FV1179" s="74"/>
      <c r="FW1179" s="74"/>
      <c r="FX1179" s="74"/>
      <c r="FY1179" s="74"/>
      <c r="FZ1179" s="74"/>
      <c r="GA1179" s="74"/>
      <c r="GB1179" s="74"/>
      <c r="GC1179" s="74">
        <v>0</v>
      </c>
      <c r="GD1179" s="74">
        <v>3</v>
      </c>
      <c r="GE1179" s="74">
        <v>4</v>
      </c>
      <c r="GF1179" s="74">
        <v>1</v>
      </c>
      <c r="GG1179" t="s">
        <v>238</v>
      </c>
      <c r="GH1179" t="s">
        <v>235</v>
      </c>
      <c r="GI1179" t="s">
        <v>236</v>
      </c>
      <c r="GJ1179" s="47"/>
      <c r="GK1179" s="30"/>
    </row>
    <row r="1180" spans="1:193" x14ac:dyDescent="0.2">
      <c r="A1180" t="s">
        <v>175</v>
      </c>
      <c r="B1180" t="s">
        <v>240</v>
      </c>
      <c r="C1180" t="s">
        <v>181</v>
      </c>
      <c r="D1180" t="s">
        <v>256</v>
      </c>
      <c r="E1180" t="s">
        <v>224</v>
      </c>
      <c r="F1180" t="s">
        <v>262</v>
      </c>
      <c r="G1180" t="s">
        <v>274</v>
      </c>
      <c r="H1180" s="74">
        <v>0</v>
      </c>
      <c r="I1180" s="74"/>
      <c r="J1180" s="74"/>
      <c r="K1180" s="74"/>
      <c r="L1180" s="74"/>
      <c r="M1180" s="74"/>
      <c r="N1180" s="74"/>
      <c r="O1180" s="74"/>
      <c r="P1180" s="74"/>
      <c r="Q1180" s="74"/>
      <c r="R1180" s="74"/>
      <c r="S1180" s="74"/>
      <c r="T1180" s="74"/>
      <c r="U1180" s="74"/>
      <c r="V1180" s="74"/>
      <c r="W1180" s="74"/>
      <c r="X1180" s="74"/>
      <c r="Y1180" s="74"/>
      <c r="Z1180" s="74"/>
      <c r="AA1180" s="74"/>
      <c r="AB1180" s="74"/>
      <c r="AC1180" s="74"/>
      <c r="AD1180" s="74"/>
      <c r="AE1180" s="74"/>
      <c r="AF1180" s="74"/>
      <c r="AG1180" s="74"/>
      <c r="AH1180" s="74"/>
      <c r="AI1180" s="74"/>
      <c r="AJ1180" s="74"/>
      <c r="AK1180" s="74"/>
      <c r="AL1180" s="74"/>
      <c r="AM1180" s="74"/>
      <c r="AN1180" s="74"/>
      <c r="AO1180" s="74"/>
      <c r="AP1180" s="74"/>
      <c r="AQ1180" s="74"/>
      <c r="AR1180" s="74"/>
      <c r="AS1180" s="74"/>
      <c r="AT1180" s="74"/>
      <c r="AU1180" s="74"/>
      <c r="AV1180" s="74"/>
      <c r="AW1180" s="74"/>
      <c r="AX1180" s="74"/>
      <c r="AY1180" s="74"/>
      <c r="AZ1180" s="74"/>
      <c r="BA1180" s="74"/>
      <c r="BB1180" s="74"/>
      <c r="BC1180" s="74"/>
      <c r="BD1180" s="74"/>
      <c r="BE1180" s="74"/>
      <c r="BF1180" s="74"/>
      <c r="BG1180" s="74"/>
      <c r="BH1180" s="74"/>
      <c r="BI1180" s="74"/>
      <c r="BJ1180" s="74"/>
      <c r="BK1180" s="74"/>
      <c r="BL1180" s="74"/>
      <c r="BM1180" s="74"/>
      <c r="BN1180" s="74"/>
      <c r="BO1180" s="74"/>
      <c r="BP1180" s="74"/>
      <c r="BQ1180" s="74"/>
      <c r="BR1180" s="74"/>
      <c r="BS1180" s="74"/>
      <c r="BT1180" s="74"/>
      <c r="BU1180" s="74"/>
      <c r="BV1180" s="74"/>
      <c r="BW1180" s="74"/>
      <c r="BX1180" s="74"/>
      <c r="BY1180" s="74"/>
      <c r="BZ1180" s="74"/>
      <c r="CA1180" s="74"/>
      <c r="CB1180" s="74"/>
      <c r="CC1180" s="74"/>
      <c r="CD1180" s="74"/>
      <c r="CE1180" s="74"/>
      <c r="CF1180" s="74"/>
      <c r="CG1180" s="74"/>
      <c r="CH1180" s="74"/>
      <c r="CI1180" s="74"/>
      <c r="CJ1180" s="74"/>
      <c r="CK1180" s="74"/>
      <c r="CL1180" s="74"/>
      <c r="CM1180" s="74"/>
      <c r="CN1180" s="74"/>
      <c r="CO1180" s="74"/>
      <c r="CP1180" s="74"/>
      <c r="CQ1180" s="74"/>
      <c r="CR1180" s="74"/>
      <c r="CS1180" s="74"/>
      <c r="CT1180" s="74"/>
      <c r="CU1180" s="74"/>
      <c r="CV1180" s="74"/>
      <c r="CW1180" s="74"/>
      <c r="CX1180" s="74"/>
      <c r="CY1180" s="74"/>
      <c r="CZ1180" s="74"/>
      <c r="DA1180" s="74"/>
      <c r="DB1180" s="74"/>
      <c r="DC1180" s="74"/>
      <c r="DD1180" s="74"/>
      <c r="DE1180" s="74"/>
      <c r="DF1180" s="74"/>
      <c r="DG1180" s="74"/>
      <c r="DH1180" s="74"/>
      <c r="DI1180" s="74"/>
      <c r="DJ1180" s="74"/>
      <c r="DK1180" s="74"/>
      <c r="DL1180" s="74"/>
      <c r="DM1180" s="74"/>
      <c r="DN1180" s="74"/>
      <c r="DO1180" s="74"/>
      <c r="DP1180" s="74"/>
      <c r="DQ1180" s="74"/>
      <c r="DR1180" s="74"/>
      <c r="DS1180" s="74"/>
      <c r="DT1180" s="74"/>
      <c r="DU1180" s="74"/>
      <c r="DV1180" s="74"/>
      <c r="DW1180" s="74"/>
      <c r="DX1180" s="74"/>
      <c r="DY1180" s="74"/>
      <c r="DZ1180" s="74"/>
      <c r="EA1180" s="74"/>
      <c r="EB1180" s="74"/>
      <c r="EC1180" s="74"/>
      <c r="ED1180" s="74"/>
      <c r="EE1180" s="74"/>
      <c r="EF1180" s="74"/>
      <c r="EG1180" s="74"/>
      <c r="EH1180" s="74"/>
      <c r="EI1180" s="74"/>
      <c r="EJ1180" s="74"/>
      <c r="EK1180" s="74"/>
      <c r="EL1180" s="74"/>
      <c r="EM1180" s="74"/>
      <c r="EN1180" s="74"/>
      <c r="EO1180" s="74"/>
      <c r="EP1180" s="74"/>
      <c r="EQ1180" s="74"/>
      <c r="ER1180" s="74"/>
      <c r="ES1180" s="74"/>
      <c r="ET1180" s="74"/>
      <c r="EU1180" s="74"/>
      <c r="EV1180" s="74"/>
      <c r="EW1180" s="74"/>
      <c r="EX1180" s="74"/>
      <c r="EY1180" s="74"/>
      <c r="EZ1180" s="74"/>
      <c r="FA1180" s="74"/>
      <c r="FB1180" s="74"/>
      <c r="FC1180" s="74"/>
      <c r="FD1180" s="74"/>
      <c r="FE1180" s="74"/>
      <c r="FF1180" s="74"/>
      <c r="FG1180" s="74"/>
      <c r="FH1180" s="74"/>
      <c r="FI1180" s="74"/>
      <c r="FJ1180" s="74"/>
      <c r="FK1180" s="74"/>
      <c r="FL1180" s="74"/>
      <c r="FM1180" s="74"/>
      <c r="FN1180" s="74"/>
      <c r="FO1180" s="74"/>
      <c r="FP1180" s="74"/>
      <c r="FQ1180" s="74"/>
      <c r="FR1180" s="74"/>
      <c r="FS1180" s="74"/>
      <c r="FT1180" s="74"/>
      <c r="FU1180" s="74"/>
      <c r="FV1180" s="74"/>
      <c r="FW1180" s="74"/>
      <c r="FX1180" s="74"/>
      <c r="FY1180" s="74"/>
      <c r="FZ1180" s="74">
        <v>1</v>
      </c>
      <c r="GA1180" s="74">
        <v>5.0377826690673828</v>
      </c>
      <c r="GB1180" s="74">
        <v>5.0377826690673828</v>
      </c>
      <c r="GC1180" s="74">
        <v>0</v>
      </c>
      <c r="GD1180" s="74">
        <v>3</v>
      </c>
      <c r="GE1180" s="74">
        <v>4</v>
      </c>
      <c r="GF1180" s="74">
        <v>1</v>
      </c>
      <c r="GG1180" t="s">
        <v>238</v>
      </c>
      <c r="GH1180" t="s">
        <v>235</v>
      </c>
      <c r="GI1180" t="s">
        <v>236</v>
      </c>
      <c r="GJ1180" s="47"/>
      <c r="GK1180" s="30"/>
    </row>
    <row r="1181" spans="1:193" x14ac:dyDescent="0.2">
      <c r="A1181" t="s">
        <v>175</v>
      </c>
      <c r="B1181" t="s">
        <v>240</v>
      </c>
      <c r="C1181" t="s">
        <v>181</v>
      </c>
      <c r="D1181" t="s">
        <v>256</v>
      </c>
      <c r="E1181" t="s">
        <v>220</v>
      </c>
      <c r="F1181" t="s">
        <v>262</v>
      </c>
      <c r="G1181" t="s">
        <v>274</v>
      </c>
      <c r="H1181" s="74">
        <v>0</v>
      </c>
      <c r="I1181" s="74"/>
      <c r="J1181" s="74"/>
      <c r="K1181" s="74"/>
      <c r="L1181" s="74"/>
      <c r="M1181" s="74"/>
      <c r="N1181" s="74"/>
      <c r="O1181" s="74"/>
      <c r="P1181" s="74"/>
      <c r="Q1181" s="74"/>
      <c r="R1181" s="74"/>
      <c r="S1181" s="74"/>
      <c r="T1181" s="74"/>
      <c r="U1181" s="74"/>
      <c r="V1181" s="74"/>
      <c r="W1181" s="74"/>
      <c r="X1181" s="74"/>
      <c r="Y1181" s="74"/>
      <c r="Z1181" s="74"/>
      <c r="AA1181" s="74"/>
      <c r="AB1181" s="74"/>
      <c r="AC1181" s="74"/>
      <c r="AD1181" s="74"/>
      <c r="AE1181" s="74"/>
      <c r="AF1181" s="74"/>
      <c r="AG1181" s="74"/>
      <c r="AH1181" s="74"/>
      <c r="AI1181" s="74"/>
      <c r="AJ1181" s="74"/>
      <c r="AK1181" s="74"/>
      <c r="AL1181" s="74"/>
      <c r="AM1181" s="74"/>
      <c r="AN1181" s="74"/>
      <c r="AO1181" s="74"/>
      <c r="AP1181" s="74"/>
      <c r="AQ1181" s="74"/>
      <c r="AR1181" s="74"/>
      <c r="AS1181" s="74"/>
      <c r="AT1181" s="74"/>
      <c r="AU1181" s="74"/>
      <c r="AV1181" s="74"/>
      <c r="AW1181" s="74"/>
      <c r="AX1181" s="74"/>
      <c r="AY1181" s="74"/>
      <c r="AZ1181" s="74"/>
      <c r="BA1181" s="74"/>
      <c r="BB1181" s="74"/>
      <c r="BC1181" s="74"/>
      <c r="BD1181" s="74"/>
      <c r="BE1181" s="74"/>
      <c r="BF1181" s="74"/>
      <c r="BG1181" s="74"/>
      <c r="BH1181" s="74"/>
      <c r="BI1181" s="74"/>
      <c r="BJ1181" s="74"/>
      <c r="BK1181" s="74"/>
      <c r="BL1181" s="74"/>
      <c r="BM1181" s="74"/>
      <c r="BN1181" s="74"/>
      <c r="BO1181" s="74"/>
      <c r="BP1181" s="74"/>
      <c r="BQ1181" s="74"/>
      <c r="BR1181" s="74"/>
      <c r="BS1181" s="74"/>
      <c r="BT1181" s="74"/>
      <c r="BU1181" s="74"/>
      <c r="BV1181" s="74"/>
      <c r="BW1181" s="74"/>
      <c r="BX1181" s="74"/>
      <c r="BY1181" s="74"/>
      <c r="BZ1181" s="74"/>
      <c r="CA1181" s="74"/>
      <c r="CB1181" s="74"/>
      <c r="CC1181" s="74"/>
      <c r="CD1181" s="74"/>
      <c r="CE1181" s="74"/>
      <c r="CF1181" s="74"/>
      <c r="CG1181" s="74"/>
      <c r="CH1181" s="74"/>
      <c r="CI1181" s="74"/>
      <c r="CJ1181" s="74"/>
      <c r="CK1181" s="74"/>
      <c r="CL1181" s="74"/>
      <c r="CM1181" s="74"/>
      <c r="CN1181" s="74"/>
      <c r="CO1181" s="74"/>
      <c r="CP1181" s="74"/>
      <c r="CQ1181" s="74"/>
      <c r="CR1181" s="74"/>
      <c r="CS1181" s="74"/>
      <c r="CT1181" s="74"/>
      <c r="CU1181" s="74"/>
      <c r="CV1181" s="74"/>
      <c r="CW1181" s="74"/>
      <c r="CX1181" s="74"/>
      <c r="CY1181" s="74"/>
      <c r="CZ1181" s="74"/>
      <c r="DA1181" s="74"/>
      <c r="DB1181" s="74"/>
      <c r="DC1181" s="74"/>
      <c r="DD1181" s="74"/>
      <c r="DE1181" s="74"/>
      <c r="DF1181" s="74"/>
      <c r="DG1181" s="74"/>
      <c r="DH1181" s="74"/>
      <c r="DI1181" s="74"/>
      <c r="DJ1181" s="74"/>
      <c r="DK1181" s="74"/>
      <c r="DL1181" s="74"/>
      <c r="DM1181" s="74"/>
      <c r="DN1181" s="74"/>
      <c r="DO1181" s="74"/>
      <c r="DP1181" s="74"/>
      <c r="DQ1181" s="74"/>
      <c r="DR1181" s="74"/>
      <c r="DS1181" s="74"/>
      <c r="DT1181" s="74"/>
      <c r="DU1181" s="74"/>
      <c r="DV1181" s="74"/>
      <c r="DW1181" s="74"/>
      <c r="DX1181" s="74"/>
      <c r="DY1181" s="74"/>
      <c r="DZ1181" s="74"/>
      <c r="EA1181" s="74"/>
      <c r="EB1181" s="74"/>
      <c r="EC1181" s="74"/>
      <c r="ED1181" s="74"/>
      <c r="EE1181" s="74"/>
      <c r="EF1181" s="74"/>
      <c r="EG1181" s="74"/>
      <c r="EH1181" s="74"/>
      <c r="EI1181" s="74"/>
      <c r="EJ1181" s="74"/>
      <c r="EK1181" s="74"/>
      <c r="EL1181" s="74"/>
      <c r="EM1181" s="74"/>
      <c r="EN1181" s="74"/>
      <c r="EO1181" s="74"/>
      <c r="EP1181" s="74"/>
      <c r="EQ1181" s="74"/>
      <c r="ER1181" s="74"/>
      <c r="ES1181" s="74"/>
      <c r="ET1181" s="74"/>
      <c r="EU1181" s="74"/>
      <c r="EV1181" s="74"/>
      <c r="EW1181" s="74"/>
      <c r="EX1181" s="74"/>
      <c r="EY1181" s="74"/>
      <c r="EZ1181" s="74"/>
      <c r="FA1181" s="74"/>
      <c r="FB1181" s="74"/>
      <c r="FC1181" s="74"/>
      <c r="FD1181" s="74"/>
      <c r="FE1181" s="74"/>
      <c r="FF1181" s="74"/>
      <c r="FG1181" s="74"/>
      <c r="FH1181" s="74"/>
      <c r="FI1181" s="74"/>
      <c r="FJ1181" s="74"/>
      <c r="FK1181" s="74"/>
      <c r="FL1181" s="74"/>
      <c r="FM1181" s="74"/>
      <c r="FN1181" s="74"/>
      <c r="FO1181" s="74"/>
      <c r="FP1181" s="74"/>
      <c r="FQ1181" s="74"/>
      <c r="FR1181" s="74"/>
      <c r="FS1181" s="74"/>
      <c r="FT1181" s="74"/>
      <c r="FU1181" s="74"/>
      <c r="FV1181" s="74"/>
      <c r="FW1181" s="74"/>
      <c r="FX1181" s="74"/>
      <c r="FY1181" s="74"/>
      <c r="FZ1181" s="74">
        <v>6</v>
      </c>
      <c r="GA1181" s="74">
        <v>5.6769876480102539</v>
      </c>
      <c r="GB1181" s="74">
        <v>22.535920381546021</v>
      </c>
      <c r="GC1181" s="74">
        <v>0</v>
      </c>
      <c r="GD1181" s="74">
        <v>3</v>
      </c>
      <c r="GE1181" s="74">
        <v>4</v>
      </c>
      <c r="GF1181" s="74">
        <v>1</v>
      </c>
      <c r="GG1181" t="s">
        <v>238</v>
      </c>
      <c r="GH1181" t="s">
        <v>235</v>
      </c>
      <c r="GI1181" t="s">
        <v>236</v>
      </c>
      <c r="GJ1181" s="47"/>
      <c r="GK1181" s="30"/>
    </row>
    <row r="1182" spans="1:193" x14ac:dyDescent="0.2">
      <c r="A1182" t="s">
        <v>175</v>
      </c>
      <c r="B1182" t="s">
        <v>240</v>
      </c>
      <c r="C1182" t="s">
        <v>181</v>
      </c>
      <c r="D1182" t="s">
        <v>256</v>
      </c>
      <c r="E1182" t="s">
        <v>221</v>
      </c>
      <c r="F1182" t="s">
        <v>262</v>
      </c>
      <c r="G1182" t="s">
        <v>274</v>
      </c>
      <c r="H1182" s="74">
        <v>0</v>
      </c>
      <c r="I1182" s="74"/>
      <c r="J1182" s="74"/>
      <c r="K1182" s="74"/>
      <c r="L1182" s="74"/>
      <c r="M1182" s="74"/>
      <c r="N1182" s="74"/>
      <c r="O1182" s="74"/>
      <c r="P1182" s="74"/>
      <c r="Q1182" s="74"/>
      <c r="R1182" s="74"/>
      <c r="S1182" s="74"/>
      <c r="T1182" s="74"/>
      <c r="U1182" s="74"/>
      <c r="V1182" s="74"/>
      <c r="W1182" s="74"/>
      <c r="X1182" s="74"/>
      <c r="Y1182" s="74"/>
      <c r="Z1182" s="74"/>
      <c r="AA1182" s="74"/>
      <c r="AB1182" s="74"/>
      <c r="AC1182" s="74"/>
      <c r="AD1182" s="74"/>
      <c r="AE1182" s="74"/>
      <c r="AF1182" s="74"/>
      <c r="AG1182" s="74"/>
      <c r="AH1182" s="74"/>
      <c r="AI1182" s="74"/>
      <c r="AJ1182" s="74"/>
      <c r="AK1182" s="74"/>
      <c r="AL1182" s="74"/>
      <c r="AM1182" s="74"/>
      <c r="AN1182" s="74"/>
      <c r="AO1182" s="74"/>
      <c r="AP1182" s="74"/>
      <c r="AQ1182" s="74"/>
      <c r="AR1182" s="74"/>
      <c r="AS1182" s="74"/>
      <c r="AT1182" s="74"/>
      <c r="AU1182" s="74"/>
      <c r="AV1182" s="74"/>
      <c r="AW1182" s="74"/>
      <c r="AX1182" s="74"/>
      <c r="AY1182" s="74"/>
      <c r="AZ1182" s="74"/>
      <c r="BA1182" s="74"/>
      <c r="BB1182" s="74"/>
      <c r="BC1182" s="74"/>
      <c r="BD1182" s="74"/>
      <c r="BE1182" s="74"/>
      <c r="BF1182" s="74"/>
      <c r="BG1182" s="74"/>
      <c r="BH1182" s="74"/>
      <c r="BI1182" s="74"/>
      <c r="BJ1182" s="74"/>
      <c r="BK1182" s="74"/>
      <c r="BL1182" s="74"/>
      <c r="BM1182" s="74"/>
      <c r="BN1182" s="74"/>
      <c r="BO1182" s="74"/>
      <c r="BP1182" s="74"/>
      <c r="BQ1182" s="74"/>
      <c r="BR1182" s="74"/>
      <c r="BS1182" s="74"/>
      <c r="BT1182" s="74"/>
      <c r="BU1182" s="74"/>
      <c r="BV1182" s="74"/>
      <c r="BW1182" s="74"/>
      <c r="BX1182" s="74"/>
      <c r="BY1182" s="74"/>
      <c r="BZ1182" s="74"/>
      <c r="CA1182" s="74"/>
      <c r="CB1182" s="74"/>
      <c r="CC1182" s="74"/>
      <c r="CD1182" s="74"/>
      <c r="CE1182" s="74"/>
      <c r="CF1182" s="74"/>
      <c r="CG1182" s="74"/>
      <c r="CH1182" s="74"/>
      <c r="CI1182" s="74"/>
      <c r="CJ1182" s="74"/>
      <c r="CK1182" s="74"/>
      <c r="CL1182" s="74"/>
      <c r="CM1182" s="74"/>
      <c r="CN1182" s="74"/>
      <c r="CO1182" s="74"/>
      <c r="CP1182" s="74"/>
      <c r="CQ1182" s="74"/>
      <c r="CR1182" s="74"/>
      <c r="CS1182" s="74"/>
      <c r="CT1182" s="74"/>
      <c r="CU1182" s="74"/>
      <c r="CV1182" s="74"/>
      <c r="CW1182" s="74"/>
      <c r="CX1182" s="74"/>
      <c r="CY1182" s="74"/>
      <c r="CZ1182" s="74"/>
      <c r="DA1182" s="74"/>
      <c r="DB1182" s="74"/>
      <c r="DC1182" s="74"/>
      <c r="DD1182" s="74"/>
      <c r="DE1182" s="74"/>
      <c r="DF1182" s="74"/>
      <c r="DG1182" s="74"/>
      <c r="DH1182" s="74"/>
      <c r="DI1182" s="74"/>
      <c r="DJ1182" s="74"/>
      <c r="DK1182" s="74"/>
      <c r="DL1182" s="74"/>
      <c r="DM1182" s="74"/>
      <c r="DN1182" s="74"/>
      <c r="DO1182" s="74"/>
      <c r="DP1182" s="74"/>
      <c r="DQ1182" s="74"/>
      <c r="DR1182" s="74"/>
      <c r="DS1182" s="74"/>
      <c r="DT1182" s="74"/>
      <c r="DU1182" s="74"/>
      <c r="DV1182" s="74"/>
      <c r="DW1182" s="74"/>
      <c r="DX1182" s="74"/>
      <c r="DY1182" s="74"/>
      <c r="DZ1182" s="74"/>
      <c r="EA1182" s="74"/>
      <c r="EB1182" s="74"/>
      <c r="EC1182" s="74"/>
      <c r="ED1182" s="74"/>
      <c r="EE1182" s="74"/>
      <c r="EF1182" s="74"/>
      <c r="EG1182" s="74"/>
      <c r="EH1182" s="74"/>
      <c r="EI1182" s="74"/>
      <c r="EJ1182" s="74"/>
      <c r="EK1182" s="74"/>
      <c r="EL1182" s="74"/>
      <c r="EM1182" s="74"/>
      <c r="EN1182" s="74"/>
      <c r="EO1182" s="74"/>
      <c r="EP1182" s="74"/>
      <c r="EQ1182" s="74"/>
      <c r="ER1182" s="74"/>
      <c r="ES1182" s="74"/>
      <c r="ET1182" s="74"/>
      <c r="EU1182" s="74"/>
      <c r="EV1182" s="74"/>
      <c r="EW1182" s="74"/>
      <c r="EX1182" s="74"/>
      <c r="EY1182" s="74"/>
      <c r="EZ1182" s="74"/>
      <c r="FA1182" s="74"/>
      <c r="FB1182" s="74"/>
      <c r="FC1182" s="74"/>
      <c r="FD1182" s="74"/>
      <c r="FE1182" s="74"/>
      <c r="FF1182" s="74"/>
      <c r="FG1182" s="74"/>
      <c r="FH1182" s="74"/>
      <c r="FI1182" s="74"/>
      <c r="FJ1182" s="74"/>
      <c r="FK1182" s="74"/>
      <c r="FL1182" s="74"/>
      <c r="FM1182" s="74"/>
      <c r="FN1182" s="74"/>
      <c r="FO1182" s="74"/>
      <c r="FP1182" s="74"/>
      <c r="FQ1182" s="74"/>
      <c r="FR1182" s="74"/>
      <c r="FS1182" s="74"/>
      <c r="FT1182" s="74"/>
      <c r="FU1182" s="74"/>
      <c r="FV1182" s="74"/>
      <c r="FW1182" s="74"/>
      <c r="FX1182" s="74"/>
      <c r="FY1182" s="74"/>
      <c r="FZ1182" s="74">
        <v>16</v>
      </c>
      <c r="GA1182" s="74">
        <v>11.891315460205078</v>
      </c>
      <c r="GB1182" s="74">
        <v>53.366158662363887</v>
      </c>
      <c r="GC1182" s="74">
        <v>0</v>
      </c>
      <c r="GD1182" s="74">
        <v>3</v>
      </c>
      <c r="GE1182" s="74">
        <v>4</v>
      </c>
      <c r="GF1182" s="74">
        <v>1</v>
      </c>
      <c r="GG1182" t="s">
        <v>238</v>
      </c>
      <c r="GH1182" t="s">
        <v>235</v>
      </c>
      <c r="GI1182" t="s">
        <v>236</v>
      </c>
      <c r="GJ1182" s="47"/>
      <c r="GK1182" s="30"/>
    </row>
    <row r="1183" spans="1:193" x14ac:dyDescent="0.2">
      <c r="A1183" t="s">
        <v>175</v>
      </c>
      <c r="B1183" t="s">
        <v>240</v>
      </c>
      <c r="C1183" t="s">
        <v>181</v>
      </c>
      <c r="D1183" t="s">
        <v>256</v>
      </c>
      <c r="E1183" t="s">
        <v>186</v>
      </c>
      <c r="F1183" t="s">
        <v>262</v>
      </c>
      <c r="G1183" t="s">
        <v>274</v>
      </c>
      <c r="H1183" s="74">
        <v>28</v>
      </c>
      <c r="I1183" s="74">
        <v>1.6262781620025635</v>
      </c>
      <c r="J1183" s="74">
        <v>1.6240737438201904</v>
      </c>
      <c r="K1183" s="74">
        <v>1.6203265190124512</v>
      </c>
      <c r="L1183" s="74">
        <v>1.6972396373748779</v>
      </c>
      <c r="M1183" s="74">
        <v>1.865626335144043</v>
      </c>
      <c r="N1183" s="74">
        <v>2.3350021839141846</v>
      </c>
      <c r="O1183" s="74">
        <v>3.3534762859344482</v>
      </c>
      <c r="P1183" s="74">
        <v>4.5440196990966797</v>
      </c>
      <c r="Q1183" s="74">
        <v>4.7486920356750488</v>
      </c>
      <c r="R1183" s="74">
        <v>4.5924592018127441</v>
      </c>
      <c r="S1183" s="74">
        <v>4.4309930801391602</v>
      </c>
      <c r="T1183" s="74">
        <v>4.3097066879272461</v>
      </c>
      <c r="U1183" s="74">
        <v>4.3360896110534668</v>
      </c>
      <c r="V1183" s="74">
        <v>4.4795947074890137</v>
      </c>
      <c r="W1183" s="74">
        <v>4.0210380554199219</v>
      </c>
      <c r="X1183" s="74">
        <v>3.2429511547088623</v>
      </c>
      <c r="Y1183" s="74">
        <v>2.4912612438201904</v>
      </c>
      <c r="Z1183" s="74">
        <v>2.2491219043731689</v>
      </c>
      <c r="AA1183" s="74">
        <v>2.4435031414031982</v>
      </c>
      <c r="AB1183" s="74">
        <v>2.241452693939209</v>
      </c>
      <c r="AC1183" s="74">
        <v>1.8486248254776001</v>
      </c>
      <c r="AD1183" s="74">
        <v>1.6827571392059326</v>
      </c>
      <c r="AE1183" s="74">
        <v>1.640713095664978</v>
      </c>
      <c r="AF1183" s="74">
        <v>1.6367839574813843</v>
      </c>
      <c r="AG1183" s="74">
        <v>-0.12815231084823608</v>
      </c>
      <c r="AH1183" s="74">
        <v>-0.12507693469524384</v>
      </c>
      <c r="AI1183" s="74">
        <v>-0.14093153178691864</v>
      </c>
      <c r="AJ1183" s="74">
        <v>-0.10613846033811569</v>
      </c>
      <c r="AK1183" s="74">
        <v>-0.10620791465044022</v>
      </c>
      <c r="AL1183" s="74">
        <v>-0.17636118829250336</v>
      </c>
      <c r="AM1183" s="74">
        <v>7.436804473400116E-2</v>
      </c>
      <c r="AN1183" s="74">
        <v>0.39773070812225342</v>
      </c>
      <c r="AO1183" s="74">
        <v>0.4640679657459259</v>
      </c>
      <c r="AP1183" s="74">
        <v>0.38780295848846436</v>
      </c>
      <c r="AQ1183" s="74">
        <v>0.33494454622268677</v>
      </c>
      <c r="AR1183" s="74">
        <v>0.29539430141448975</v>
      </c>
      <c r="AS1183" s="74">
        <v>0.31409645080566406</v>
      </c>
      <c r="AT1183" s="74">
        <v>0.347267746925354</v>
      </c>
      <c r="AU1183" s="74">
        <v>0.17806157469749451</v>
      </c>
      <c r="AV1183" s="74">
        <v>7.1238011121749878E-2</v>
      </c>
      <c r="AW1183" s="74">
        <v>-0.12687164545059204</v>
      </c>
      <c r="AX1183" s="74">
        <v>-0.16515666246414185</v>
      </c>
      <c r="AY1183" s="74">
        <v>-6.6354908049106598E-2</v>
      </c>
      <c r="AZ1183" s="74">
        <v>1.5177293680608273E-2</v>
      </c>
      <c r="BA1183" s="74">
        <v>-1.8896806985139847E-2</v>
      </c>
      <c r="BB1183" s="74">
        <v>-8.6959853768348694E-2</v>
      </c>
      <c r="BC1183" s="74">
        <v>-0.11378522962331772</v>
      </c>
      <c r="BD1183" s="74">
        <v>-0.13609592616558075</v>
      </c>
      <c r="BE1183" s="74">
        <v>-6.3100606203079224E-2</v>
      </c>
      <c r="BF1183" s="74">
        <v>-6.0363937169313431E-2</v>
      </c>
      <c r="BG1183" s="74">
        <v>-7.5901694595813751E-2</v>
      </c>
      <c r="BH1183" s="74">
        <v>-4.2911950498819351E-2</v>
      </c>
      <c r="BI1183" s="74">
        <v>-3.9865430444478989E-2</v>
      </c>
      <c r="BJ1183" s="74">
        <v>-7.1611560881137848E-2</v>
      </c>
      <c r="BK1183" s="74">
        <v>0.27489036321640015</v>
      </c>
      <c r="BL1183" s="74">
        <v>0.69725573062896729</v>
      </c>
      <c r="BM1183" s="74">
        <v>0.76728171110153198</v>
      </c>
      <c r="BN1183" s="74">
        <v>0.68249911069869995</v>
      </c>
      <c r="BO1183" s="74">
        <v>0.62322419881820679</v>
      </c>
      <c r="BP1183" s="74">
        <v>0.58448278903961182</v>
      </c>
      <c r="BQ1183" s="74">
        <v>0.62004894018173218</v>
      </c>
      <c r="BR1183" s="74">
        <v>0.66892552375793457</v>
      </c>
      <c r="BS1183" s="74">
        <v>0.44534966349601746</v>
      </c>
      <c r="BT1183" s="74">
        <v>0.28012195229530334</v>
      </c>
      <c r="BU1183" s="74">
        <v>7.8601233661174774E-2</v>
      </c>
      <c r="BV1183" s="74">
        <v>6.334298849105835E-2</v>
      </c>
      <c r="BW1183" s="74">
        <v>0.14209829270839691</v>
      </c>
      <c r="BX1183" s="74">
        <v>0.12211865186691284</v>
      </c>
      <c r="BY1183" s="74">
        <v>5.1992803812026978E-2</v>
      </c>
      <c r="BZ1183" s="74">
        <v>-2.6621334254741669E-2</v>
      </c>
      <c r="CA1183" s="74">
        <v>-5.4925672709941864E-2</v>
      </c>
      <c r="CB1183" s="74">
        <v>-7.0470169186592102E-2</v>
      </c>
      <c r="CC1183" s="74">
        <v>-1.8045980483293533E-2</v>
      </c>
      <c r="CD1183" s="74">
        <v>-1.5543906949460506E-2</v>
      </c>
      <c r="CE1183" s="74">
        <v>-3.0862225219607353E-2</v>
      </c>
      <c r="CF1183" s="74">
        <v>8.7853503646329045E-4</v>
      </c>
      <c r="CG1183" s="74">
        <v>6.0831760056316853E-3</v>
      </c>
      <c r="CH1183" s="74">
        <v>9.3771482352167368E-4</v>
      </c>
      <c r="CI1183" s="74">
        <v>0.41377151012420654</v>
      </c>
      <c r="CJ1183" s="74">
        <v>0.90470582246780396</v>
      </c>
      <c r="CK1183" s="74">
        <v>0.97728657722473145</v>
      </c>
      <c r="CL1183" s="74">
        <v>0.88660472631454468</v>
      </c>
      <c r="CM1183" s="74">
        <v>0.82288575172424316</v>
      </c>
      <c r="CN1183" s="74">
        <v>0.78470456600189209</v>
      </c>
      <c r="CO1183" s="74">
        <v>0.83195072412490845</v>
      </c>
      <c r="CP1183" s="74">
        <v>0.89170467853546143</v>
      </c>
      <c r="CQ1183" s="74">
        <v>0.63047260046005249</v>
      </c>
      <c r="CR1183" s="74">
        <v>0.42479428648948669</v>
      </c>
      <c r="CS1183" s="74">
        <v>0.22091111540794373</v>
      </c>
      <c r="CT1183" s="74">
        <v>0.22160114347934723</v>
      </c>
      <c r="CU1183" s="74">
        <v>0.28647232055664063</v>
      </c>
      <c r="CV1183" s="74">
        <v>0.19618591666221619</v>
      </c>
      <c r="CW1183" s="74">
        <v>0.10109073668718338</v>
      </c>
      <c r="CX1183" s="74">
        <v>1.5168937854468822E-2</v>
      </c>
      <c r="CY1183" s="74">
        <v>-1.415972039103508E-2</v>
      </c>
      <c r="CZ1183" s="74">
        <v>-2.5017969310283661E-2</v>
      </c>
      <c r="DA1183" s="74">
        <v>2.7008635923266411E-2</v>
      </c>
      <c r="DB1183" s="74">
        <v>2.9276125133037567E-2</v>
      </c>
      <c r="DC1183" s="74">
        <v>1.4177240431308746E-2</v>
      </c>
      <c r="DD1183" s="74">
        <v>4.4669024646282196E-2</v>
      </c>
      <c r="DE1183" s="74">
        <v>5.2031781524419785E-2</v>
      </c>
      <c r="DF1183" s="74">
        <v>7.3486998677253723E-2</v>
      </c>
      <c r="DG1183" s="74">
        <v>0.55265271663665771</v>
      </c>
      <c r="DH1183" s="74">
        <v>1.1121559143066406</v>
      </c>
      <c r="DI1183" s="74">
        <v>1.1872916221618652</v>
      </c>
      <c r="DJ1183" s="74">
        <v>1.0907104015350342</v>
      </c>
      <c r="DK1183" s="74">
        <v>1.0225473642349243</v>
      </c>
      <c r="DL1183" s="74">
        <v>0.98492634296417236</v>
      </c>
      <c r="DM1183" s="74">
        <v>1.0438525676727295</v>
      </c>
      <c r="DN1183" s="74">
        <v>1.1144839525222778</v>
      </c>
      <c r="DO1183" s="74">
        <v>0.81559550762176514</v>
      </c>
      <c r="DP1183" s="74">
        <v>0.56946659088134766</v>
      </c>
      <c r="DQ1183" s="74">
        <v>0.36322098970413208</v>
      </c>
      <c r="DR1183" s="74">
        <v>0.37985929846763611</v>
      </c>
      <c r="DS1183" s="74">
        <v>0.43084639310836792</v>
      </c>
      <c r="DT1183" s="74">
        <v>0.27025318145751953</v>
      </c>
      <c r="DU1183" s="74">
        <v>0.15018865466117859</v>
      </c>
      <c r="DV1183" s="74">
        <v>5.6959211826324463E-2</v>
      </c>
      <c r="DW1183" s="74">
        <v>2.6606231927871704E-2</v>
      </c>
      <c r="DX1183" s="74">
        <v>2.043423242866993E-2</v>
      </c>
      <c r="DY1183" s="74">
        <v>9.2060357332229614E-2</v>
      </c>
      <c r="DZ1183" s="74">
        <v>9.3989133834838867E-2</v>
      </c>
      <c r="EA1183" s="74">
        <v>7.9207070171833038E-2</v>
      </c>
      <c r="EB1183" s="74">
        <v>0.10789553076028824</v>
      </c>
      <c r="EC1183" s="74">
        <v>0.11837426573038101</v>
      </c>
      <c r="ED1183" s="74">
        <v>0.17823663353919983</v>
      </c>
      <c r="EE1183" s="74">
        <v>0.75317502021789551</v>
      </c>
      <c r="EF1183" s="74">
        <v>1.4116809368133545</v>
      </c>
      <c r="EG1183" s="74">
        <v>1.4905053377151489</v>
      </c>
      <c r="EH1183" s="74">
        <v>1.385406494140625</v>
      </c>
      <c r="EI1183" s="74">
        <v>1.3108270168304443</v>
      </c>
      <c r="EJ1183" s="74">
        <v>1.274014949798584</v>
      </c>
      <c r="EK1183" s="74">
        <v>1.3498049974441528</v>
      </c>
      <c r="EL1183" s="74">
        <v>1.4361416101455688</v>
      </c>
      <c r="EM1183" s="74">
        <v>1.0828835964202881</v>
      </c>
      <c r="EN1183" s="74">
        <v>0.7783505916595459</v>
      </c>
      <c r="EO1183" s="74">
        <v>0.56869387626647949</v>
      </c>
      <c r="EP1183" s="74">
        <v>0.60835897922515869</v>
      </c>
      <c r="EQ1183" s="74">
        <v>0.63929957151412964</v>
      </c>
      <c r="ER1183" s="74">
        <v>0.37719455361366272</v>
      </c>
      <c r="ES1183" s="74">
        <v>0.22107827663421631</v>
      </c>
      <c r="ET1183" s="74">
        <v>0.11729773133993149</v>
      </c>
      <c r="EU1183" s="74">
        <v>8.5465788841247559E-2</v>
      </c>
      <c r="EV1183" s="74">
        <v>8.6059987545013428E-2</v>
      </c>
      <c r="EW1183" s="74">
        <v>53.278949737548828</v>
      </c>
      <c r="EX1183" s="74">
        <v>52.227581024169922</v>
      </c>
      <c r="EY1183" s="74">
        <v>51.2470703125</v>
      </c>
      <c r="EZ1183" s="74">
        <v>50.460880279541016</v>
      </c>
      <c r="FA1183" s="74">
        <v>49.638816833496094</v>
      </c>
      <c r="FB1183" s="74">
        <v>49.427181243896484</v>
      </c>
      <c r="FC1183" s="74">
        <v>49.092315673828125</v>
      </c>
      <c r="FD1183" s="74">
        <v>49.550121307373047</v>
      </c>
      <c r="FE1183" s="74">
        <v>51.457271575927734</v>
      </c>
      <c r="FF1183" s="74">
        <v>54.41986083984375</v>
      </c>
      <c r="FG1183" s="74">
        <v>58.088512420654297</v>
      </c>
      <c r="FH1183" s="74">
        <v>60.825347900390625</v>
      </c>
      <c r="FI1183" s="74">
        <v>63.559619903564453</v>
      </c>
      <c r="FJ1183" s="74">
        <v>66.009719848632813</v>
      </c>
      <c r="FK1183" s="74">
        <v>66.733924865722656</v>
      </c>
      <c r="FL1183" s="74">
        <v>67.107505798339844</v>
      </c>
      <c r="FM1183" s="74">
        <v>67.310043334960938</v>
      </c>
      <c r="FN1183" s="74">
        <v>66.635902404785156</v>
      </c>
      <c r="FO1183" s="74">
        <v>64.2052001953125</v>
      </c>
      <c r="FP1183" s="74">
        <v>61.844211578369141</v>
      </c>
      <c r="FQ1183" s="74">
        <v>59.946987152099609</v>
      </c>
      <c r="FR1183" s="74">
        <v>58.096286773681641</v>
      </c>
      <c r="FS1183" s="74">
        <v>56.258121490478516</v>
      </c>
      <c r="FT1183" s="74">
        <v>55.128982543945313</v>
      </c>
      <c r="FU1183" s="74">
        <v>0.18563447892665863</v>
      </c>
      <c r="FV1183" s="74">
        <v>0.16290029883384705</v>
      </c>
      <c r="FW1183" s="74">
        <v>0.17888087034225464</v>
      </c>
      <c r="FX1183" s="74">
        <v>0.46425890922546387</v>
      </c>
      <c r="FY1183" s="74">
        <v>0</v>
      </c>
      <c r="FZ1183" s="74">
        <v>25</v>
      </c>
      <c r="GA1183" s="74">
        <v>8.5247726440429688</v>
      </c>
      <c r="GB1183" s="74">
        <v>63.753628017380834</v>
      </c>
      <c r="GC1183" s="74">
        <v>1</v>
      </c>
      <c r="GD1183" s="74">
        <v>3</v>
      </c>
      <c r="GE1183" s="74">
        <v>4</v>
      </c>
      <c r="GF1183" s="74">
        <v>1</v>
      </c>
      <c r="GG1183" t="s">
        <v>238</v>
      </c>
      <c r="GH1183" t="s">
        <v>235</v>
      </c>
      <c r="GI1183" t="s">
        <v>236</v>
      </c>
      <c r="GJ1183" s="47"/>
      <c r="GK1183" s="30"/>
    </row>
    <row r="1184" spans="1:193" x14ac:dyDescent="0.2">
      <c r="A1184" t="s">
        <v>175</v>
      </c>
      <c r="B1184" t="s">
        <v>240</v>
      </c>
      <c r="C1184" t="s">
        <v>181</v>
      </c>
      <c r="D1184" t="s">
        <v>256</v>
      </c>
      <c r="E1184" t="s">
        <v>187</v>
      </c>
      <c r="F1184" t="s">
        <v>262</v>
      </c>
      <c r="G1184" t="s">
        <v>274</v>
      </c>
      <c r="H1184" s="74">
        <v>34</v>
      </c>
      <c r="I1184" s="74">
        <v>1.4204559326171875</v>
      </c>
      <c r="J1184" s="74">
        <v>1.4261254072189331</v>
      </c>
      <c r="K1184" s="74">
        <v>1.4036432504653931</v>
      </c>
      <c r="L1184" s="74">
        <v>1.4693070650100708</v>
      </c>
      <c r="M1184" s="74">
        <v>1.5543354749679565</v>
      </c>
      <c r="N1184" s="74">
        <v>1.7406760454177856</v>
      </c>
      <c r="O1184" s="74">
        <v>2.2124042510986328</v>
      </c>
      <c r="P1184" s="74">
        <v>2.8501243591308594</v>
      </c>
      <c r="Q1184" s="74">
        <v>3.1778440475463867</v>
      </c>
      <c r="R1184" s="74">
        <v>3.2063543796539307</v>
      </c>
      <c r="S1184" s="74">
        <v>3.1791584491729736</v>
      </c>
      <c r="T1184" s="74">
        <v>3.3221747875213623</v>
      </c>
      <c r="U1184" s="74">
        <v>3.4399046897888184</v>
      </c>
      <c r="V1184" s="74">
        <v>3.5188210010528564</v>
      </c>
      <c r="W1184" s="74">
        <v>3.3081533908843994</v>
      </c>
      <c r="X1184" s="74">
        <v>2.9860448837280273</v>
      </c>
      <c r="Y1184" s="74">
        <v>2.5755167007446289</v>
      </c>
      <c r="Z1184" s="74">
        <v>2.2104129791259766</v>
      </c>
      <c r="AA1184" s="74">
        <v>2.1422662734985352</v>
      </c>
      <c r="AB1184" s="74">
        <v>2.0229711532592773</v>
      </c>
      <c r="AC1184" s="74">
        <v>1.7575911283493042</v>
      </c>
      <c r="AD1184" s="74">
        <v>1.5567120313644409</v>
      </c>
      <c r="AE1184" s="74">
        <v>1.4829397201538086</v>
      </c>
      <c r="AF1184" s="74">
        <v>1.4521619081497192</v>
      </c>
      <c r="AG1184" s="74">
        <v>-0.12815231084823608</v>
      </c>
      <c r="AH1184" s="74">
        <v>-0.12507694959640503</v>
      </c>
      <c r="AI1184" s="74">
        <v>-0.14093154668807983</v>
      </c>
      <c r="AJ1184" s="74">
        <v>-0.10613846033811569</v>
      </c>
      <c r="AK1184" s="74">
        <v>-0.10620791465044022</v>
      </c>
      <c r="AL1184" s="74">
        <v>-0.17636117339134216</v>
      </c>
      <c r="AM1184" s="74">
        <v>7.4368096888065338E-2</v>
      </c>
      <c r="AN1184" s="74">
        <v>0.39773067831993103</v>
      </c>
      <c r="AO1184" s="74">
        <v>0.46406802535057068</v>
      </c>
      <c r="AP1184" s="74">
        <v>0.38780292868614197</v>
      </c>
      <c r="AQ1184" s="74">
        <v>0.33494457602500916</v>
      </c>
      <c r="AR1184" s="74">
        <v>0.29539433121681213</v>
      </c>
      <c r="AS1184" s="74">
        <v>0.31409645080566406</v>
      </c>
      <c r="AT1184" s="74">
        <v>0.34726759791374207</v>
      </c>
      <c r="AU1184" s="74">
        <v>0.17806155979633331</v>
      </c>
      <c r="AV1184" s="74">
        <v>7.123798131942749E-2</v>
      </c>
      <c r="AW1184" s="74">
        <v>-0.12687163054943085</v>
      </c>
      <c r="AX1184" s="74">
        <v>-0.16515669226646423</v>
      </c>
      <c r="AY1184" s="74">
        <v>-6.6354922950267792E-2</v>
      </c>
      <c r="AZ1184" s="74">
        <v>1.5177267603576183E-2</v>
      </c>
      <c r="BA1184" s="74">
        <v>-1.8896825611591339E-2</v>
      </c>
      <c r="BB1184" s="74">
        <v>-8.6959861218929291E-2</v>
      </c>
      <c r="BC1184" s="74">
        <v>-0.11378522217273712</v>
      </c>
      <c r="BD1184" s="74">
        <v>-0.13609591126441956</v>
      </c>
      <c r="BE1184" s="74">
        <v>-6.3100598752498627E-2</v>
      </c>
      <c r="BF1184" s="74">
        <v>-6.0363937169313431E-2</v>
      </c>
      <c r="BG1184" s="74">
        <v>-7.5901694595813751E-2</v>
      </c>
      <c r="BH1184" s="74">
        <v>-4.2911950498819351E-2</v>
      </c>
      <c r="BI1184" s="74">
        <v>-3.986542671918869E-2</v>
      </c>
      <c r="BJ1184" s="74">
        <v>-7.1611553430557251E-2</v>
      </c>
      <c r="BK1184" s="74">
        <v>0.27489039301872253</v>
      </c>
      <c r="BL1184" s="74">
        <v>0.69725567102432251</v>
      </c>
      <c r="BM1184" s="74">
        <v>0.76728177070617676</v>
      </c>
      <c r="BN1184" s="74">
        <v>0.68249911069869995</v>
      </c>
      <c r="BO1184" s="74">
        <v>0.62322419881820679</v>
      </c>
      <c r="BP1184" s="74">
        <v>0.58448284864425659</v>
      </c>
      <c r="BQ1184" s="74">
        <v>0.62004894018173218</v>
      </c>
      <c r="BR1184" s="74">
        <v>0.66892540454864502</v>
      </c>
      <c r="BS1184" s="74">
        <v>0.44534966349601746</v>
      </c>
      <c r="BT1184" s="74">
        <v>0.28012192249298096</v>
      </c>
      <c r="BU1184" s="74">
        <v>7.8601241111755371E-2</v>
      </c>
      <c r="BV1184" s="74">
        <v>6.3342973589897156E-2</v>
      </c>
      <c r="BW1184" s="74">
        <v>0.14209829270839691</v>
      </c>
      <c r="BX1184" s="74">
        <v>0.12211863696575165</v>
      </c>
      <c r="BY1184" s="74">
        <v>5.1992792636156082E-2</v>
      </c>
      <c r="BZ1184" s="74">
        <v>-2.6621336117386818E-2</v>
      </c>
      <c r="CA1184" s="74">
        <v>-5.4925668984651566E-2</v>
      </c>
      <c r="CB1184" s="74">
        <v>-7.0470169186592102E-2</v>
      </c>
      <c r="CC1184" s="74">
        <v>-1.8045980483293533E-2</v>
      </c>
      <c r="CD1184" s="74">
        <v>-1.5543905086815357E-2</v>
      </c>
      <c r="CE1184" s="74">
        <v>-3.0862221494317055E-2</v>
      </c>
      <c r="CF1184" s="74">
        <v>8.7853509467095137E-4</v>
      </c>
      <c r="CG1184" s="74">
        <v>6.0831760056316853E-3</v>
      </c>
      <c r="CH1184" s="74">
        <v>9.3771493993699551E-4</v>
      </c>
      <c r="CI1184" s="74">
        <v>0.41377153992652893</v>
      </c>
      <c r="CJ1184" s="74">
        <v>0.90470582246780396</v>
      </c>
      <c r="CK1184" s="74">
        <v>0.97728657722473145</v>
      </c>
      <c r="CL1184" s="74">
        <v>0.88660472631454468</v>
      </c>
      <c r="CM1184" s="74">
        <v>0.82288575172424316</v>
      </c>
      <c r="CN1184" s="74">
        <v>0.78470468521118164</v>
      </c>
      <c r="CO1184" s="74">
        <v>0.83195072412490845</v>
      </c>
      <c r="CP1184" s="74">
        <v>0.89170455932617188</v>
      </c>
      <c r="CQ1184" s="74">
        <v>0.63047254085540771</v>
      </c>
      <c r="CR1184" s="74">
        <v>0.42479425668716431</v>
      </c>
      <c r="CS1184" s="74">
        <v>0.22091111540794373</v>
      </c>
      <c r="CT1184" s="74">
        <v>0.22160114347934723</v>
      </c>
      <c r="CU1184" s="74">
        <v>0.28647232055664063</v>
      </c>
      <c r="CV1184" s="74">
        <v>0.19618590176105499</v>
      </c>
      <c r="CW1184" s="74">
        <v>0.10109072178602219</v>
      </c>
      <c r="CX1184" s="74">
        <v>1.5168937854468822E-2</v>
      </c>
      <c r="CY1184" s="74">
        <v>-1.4159719459712505E-2</v>
      </c>
      <c r="CZ1184" s="74">
        <v>-2.5017967447638512E-2</v>
      </c>
      <c r="DA1184" s="74">
        <v>2.7008635923266411E-2</v>
      </c>
      <c r="DB1184" s="74">
        <v>2.9276128858327866E-2</v>
      </c>
      <c r="DC1184" s="74">
        <v>1.4177247881889343E-2</v>
      </c>
      <c r="DD1184" s="74">
        <v>4.4669020920991898E-2</v>
      </c>
      <c r="DE1184" s="74">
        <v>5.2031781524419785E-2</v>
      </c>
      <c r="DF1184" s="74">
        <v>7.3486991226673126E-2</v>
      </c>
      <c r="DG1184" s="74">
        <v>0.55265271663665771</v>
      </c>
      <c r="DH1184" s="74">
        <v>1.1121559143066406</v>
      </c>
      <c r="DI1184" s="74">
        <v>1.1872916221618652</v>
      </c>
      <c r="DJ1184" s="74">
        <v>1.0907104015350342</v>
      </c>
      <c r="DK1184" s="74">
        <v>1.0225473642349243</v>
      </c>
      <c r="DL1184" s="74">
        <v>0.98492658138275146</v>
      </c>
      <c r="DM1184" s="74">
        <v>1.0438525676727295</v>
      </c>
      <c r="DN1184" s="74">
        <v>1.1144838333129883</v>
      </c>
      <c r="DO1184" s="74">
        <v>0.81559550762176514</v>
      </c>
      <c r="DP1184" s="74">
        <v>0.56946665048599243</v>
      </c>
      <c r="DQ1184" s="74">
        <v>0.36322098970413208</v>
      </c>
      <c r="DR1184" s="74">
        <v>0.3798593282699585</v>
      </c>
      <c r="DS1184" s="74">
        <v>0.43084639310836792</v>
      </c>
      <c r="DT1184" s="74">
        <v>0.27025318145751953</v>
      </c>
      <c r="DU1184" s="74">
        <v>0.15018865466117859</v>
      </c>
      <c r="DV1184" s="74">
        <v>5.6959211826324463E-2</v>
      </c>
      <c r="DW1184" s="74">
        <v>2.6606228202581406E-2</v>
      </c>
      <c r="DX1184" s="74">
        <v>2.0434226840734482E-2</v>
      </c>
      <c r="DY1184" s="74">
        <v>9.2060349881649017E-2</v>
      </c>
      <c r="DZ1184" s="74">
        <v>9.3989133834838867E-2</v>
      </c>
      <c r="EA1184" s="74">
        <v>7.9207085072994232E-2</v>
      </c>
      <c r="EB1184" s="74">
        <v>0.10789553076028824</v>
      </c>
      <c r="EC1184" s="74">
        <v>0.11837426573038101</v>
      </c>
      <c r="ED1184" s="74">
        <v>0.17823661863803864</v>
      </c>
      <c r="EE1184" s="74">
        <v>0.75317502021789551</v>
      </c>
      <c r="EF1184" s="74">
        <v>1.4116809368133545</v>
      </c>
      <c r="EG1184" s="74">
        <v>1.4905053377151489</v>
      </c>
      <c r="EH1184" s="74">
        <v>1.3854066133499146</v>
      </c>
      <c r="EI1184" s="74">
        <v>1.3108270168304443</v>
      </c>
      <c r="EJ1184" s="74">
        <v>1.274014949798584</v>
      </c>
      <c r="EK1184" s="74">
        <v>1.3498049974441528</v>
      </c>
      <c r="EL1184" s="74">
        <v>1.4361416101455688</v>
      </c>
      <c r="EM1184" s="74">
        <v>1.0828835964202881</v>
      </c>
      <c r="EN1184" s="74">
        <v>0.7783505916595459</v>
      </c>
      <c r="EO1184" s="74">
        <v>0.56869387626647949</v>
      </c>
      <c r="EP1184" s="74">
        <v>0.60835897922515869</v>
      </c>
      <c r="EQ1184" s="74">
        <v>0.63929957151412964</v>
      </c>
      <c r="ER1184" s="74">
        <v>0.37719455361366272</v>
      </c>
      <c r="ES1184" s="74">
        <v>0.22107827663421631</v>
      </c>
      <c r="ET1184" s="74">
        <v>0.11729773879051208</v>
      </c>
      <c r="EU1184" s="74">
        <v>8.5465781390666962E-2</v>
      </c>
      <c r="EV1184" s="74">
        <v>8.6059972643852234E-2</v>
      </c>
      <c r="EW1184" s="74">
        <v>62.113616943359375</v>
      </c>
      <c r="EX1184" s="74">
        <v>60.7489013671875</v>
      </c>
      <c r="EY1184" s="74">
        <v>59.700401306152344</v>
      </c>
      <c r="EZ1184" s="74">
        <v>59.053379058837891</v>
      </c>
      <c r="FA1184" s="74">
        <v>58.065364837646484</v>
      </c>
      <c r="FB1184" s="74">
        <v>57.089279174804688</v>
      </c>
      <c r="FC1184" s="74">
        <v>56.692943572998047</v>
      </c>
      <c r="FD1184" s="74">
        <v>57.505878448486328</v>
      </c>
      <c r="FE1184" s="74">
        <v>60.1231689453125</v>
      </c>
      <c r="FF1184" s="74">
        <v>62.901065826416016</v>
      </c>
      <c r="FG1184" s="74">
        <v>65.740898132324219</v>
      </c>
      <c r="FH1184" s="74">
        <v>68.278861999511719</v>
      </c>
      <c r="FI1184" s="74">
        <v>70.897224426269531</v>
      </c>
      <c r="FJ1184" s="74">
        <v>73.0218505859375</v>
      </c>
      <c r="FK1184" s="74">
        <v>74.424880981445313</v>
      </c>
      <c r="FL1184" s="74">
        <v>75.895477294921875</v>
      </c>
      <c r="FM1184" s="74">
        <v>76.6070556640625</v>
      </c>
      <c r="FN1184" s="74">
        <v>76.043869018554688</v>
      </c>
      <c r="FO1184" s="74">
        <v>74.579841613769531</v>
      </c>
      <c r="FP1184" s="74">
        <v>72.480400085449219</v>
      </c>
      <c r="FQ1184" s="74">
        <v>70.190467834472656</v>
      </c>
      <c r="FR1184" s="74">
        <v>68.019729614257813</v>
      </c>
      <c r="FS1184" s="74">
        <v>65.99188232421875</v>
      </c>
      <c r="FT1184" s="74">
        <v>63.730522155761719</v>
      </c>
      <c r="FU1184" s="74">
        <v>0.18563447892665863</v>
      </c>
      <c r="FV1184" s="74">
        <v>0.16290031373500824</v>
      </c>
      <c r="FW1184" s="74">
        <v>0.17888087034225464</v>
      </c>
      <c r="FX1184" s="74">
        <v>0.46425887942314148</v>
      </c>
      <c r="FY1184" s="74">
        <v>0</v>
      </c>
      <c r="FZ1184" s="74">
        <v>31</v>
      </c>
      <c r="GA1184" s="74">
        <v>6.8210282325744629</v>
      </c>
      <c r="GB1184" s="74">
        <v>64.172326346859336</v>
      </c>
      <c r="GC1184" s="74">
        <v>1</v>
      </c>
      <c r="GD1184" s="74">
        <v>3</v>
      </c>
      <c r="GE1184" s="74">
        <v>4</v>
      </c>
      <c r="GF1184" s="74">
        <v>1</v>
      </c>
      <c r="GG1184" t="s">
        <v>238</v>
      </c>
      <c r="GH1184" t="s">
        <v>235</v>
      </c>
      <c r="GI1184" t="s">
        <v>236</v>
      </c>
      <c r="GJ1184" s="47"/>
      <c r="GK1184" s="30"/>
    </row>
    <row r="1185" spans="1:193" x14ac:dyDescent="0.2">
      <c r="A1185" t="s">
        <v>175</v>
      </c>
      <c r="B1185" t="s">
        <v>240</v>
      </c>
      <c r="C1185" t="s">
        <v>181</v>
      </c>
      <c r="D1185" t="s">
        <v>256</v>
      </c>
      <c r="E1185" t="s">
        <v>188</v>
      </c>
      <c r="F1185" t="s">
        <v>262</v>
      </c>
      <c r="G1185" t="s">
        <v>274</v>
      </c>
      <c r="H1185" s="74">
        <v>34</v>
      </c>
      <c r="I1185" s="74">
        <v>1.5604323148727417</v>
      </c>
      <c r="J1185" s="74">
        <v>1.5480093955993652</v>
      </c>
      <c r="K1185" s="74">
        <v>1.5025790929794312</v>
      </c>
      <c r="L1185" s="74">
        <v>1.5353055000305176</v>
      </c>
      <c r="M1185" s="74">
        <v>1.6655590534210205</v>
      </c>
      <c r="N1185" s="74">
        <v>1.8697234392166138</v>
      </c>
      <c r="O1185" s="74">
        <v>2.5348243713378906</v>
      </c>
      <c r="P1185" s="74">
        <v>3.4043850898742676</v>
      </c>
      <c r="Q1185" s="74">
        <v>3.9683947563171387</v>
      </c>
      <c r="R1185" s="74">
        <v>4.1709737777709961</v>
      </c>
      <c r="S1185" s="74">
        <v>4.3796086311340332</v>
      </c>
      <c r="T1185" s="74">
        <v>4.6064410209655762</v>
      </c>
      <c r="U1185" s="74">
        <v>4.7640504837036133</v>
      </c>
      <c r="V1185" s="74">
        <v>4.8354740142822266</v>
      </c>
      <c r="W1185" s="74">
        <v>4.5436563491821289</v>
      </c>
      <c r="X1185" s="74">
        <v>3.9568474292755127</v>
      </c>
      <c r="Y1185" s="74">
        <v>3.4499289989471436</v>
      </c>
      <c r="Z1185" s="74">
        <v>2.8246057033538818</v>
      </c>
      <c r="AA1185" s="74">
        <v>2.5334310531616211</v>
      </c>
      <c r="AB1185" s="74">
        <v>2.2374615669250488</v>
      </c>
      <c r="AC1185" s="74">
        <v>1.9771363735198975</v>
      </c>
      <c r="AD1185" s="74">
        <v>1.765227198600769</v>
      </c>
      <c r="AE1185" s="74">
        <v>1.6529031991958618</v>
      </c>
      <c r="AF1185" s="74">
        <v>1.608330249786377</v>
      </c>
      <c r="AG1185" s="74">
        <v>-0.12815231084823608</v>
      </c>
      <c r="AH1185" s="74">
        <v>-0.12507694959640503</v>
      </c>
      <c r="AI1185" s="74">
        <v>-0.14093153178691864</v>
      </c>
      <c r="AJ1185" s="74">
        <v>-0.10613846778869629</v>
      </c>
      <c r="AK1185" s="74">
        <v>-0.10620791465044022</v>
      </c>
      <c r="AL1185" s="74">
        <v>-0.17636117339134216</v>
      </c>
      <c r="AM1185" s="74">
        <v>7.4368096888065338E-2</v>
      </c>
      <c r="AN1185" s="74">
        <v>0.39773073792457581</v>
      </c>
      <c r="AO1185" s="74">
        <v>0.46406790614128113</v>
      </c>
      <c r="AP1185" s="74">
        <v>0.38780286908149719</v>
      </c>
      <c r="AQ1185" s="74">
        <v>0.33494451642036438</v>
      </c>
      <c r="AR1185" s="74">
        <v>0.29539433121681213</v>
      </c>
      <c r="AS1185" s="74">
        <v>0.31409645080566406</v>
      </c>
      <c r="AT1185" s="74">
        <v>0.34726759791374207</v>
      </c>
      <c r="AU1185" s="74">
        <v>0.17806161940097809</v>
      </c>
      <c r="AV1185" s="74">
        <v>7.123798131942749E-2</v>
      </c>
      <c r="AW1185" s="74">
        <v>-0.12687163054943085</v>
      </c>
      <c r="AX1185" s="74">
        <v>-0.16515667736530304</v>
      </c>
      <c r="AY1185" s="74">
        <v>-6.6354922950267792E-2</v>
      </c>
      <c r="AZ1185" s="74">
        <v>1.5177267603576183E-2</v>
      </c>
      <c r="BA1185" s="74">
        <v>-1.8896816298365593E-2</v>
      </c>
      <c r="BB1185" s="74">
        <v>-8.6959861218929291E-2</v>
      </c>
      <c r="BC1185" s="74">
        <v>-0.11378522217273712</v>
      </c>
      <c r="BD1185" s="74">
        <v>-0.13609591126441956</v>
      </c>
      <c r="BE1185" s="74">
        <v>-6.3100598752498627E-2</v>
      </c>
      <c r="BF1185" s="74">
        <v>-6.0363937169313431E-2</v>
      </c>
      <c r="BG1185" s="74">
        <v>-7.5901687145233154E-2</v>
      </c>
      <c r="BH1185" s="74">
        <v>-4.291195422410965E-2</v>
      </c>
      <c r="BI1185" s="74">
        <v>-3.986542671918869E-2</v>
      </c>
      <c r="BJ1185" s="74">
        <v>-7.1611553430557251E-2</v>
      </c>
      <c r="BK1185" s="74">
        <v>0.27489039301872253</v>
      </c>
      <c r="BL1185" s="74">
        <v>0.69725573062896729</v>
      </c>
      <c r="BM1185" s="74">
        <v>0.76728177070617676</v>
      </c>
      <c r="BN1185" s="74">
        <v>0.68249905109405518</v>
      </c>
      <c r="BO1185" s="74">
        <v>0.62322419881820679</v>
      </c>
      <c r="BP1185" s="74">
        <v>0.58448278903961182</v>
      </c>
      <c r="BQ1185" s="74">
        <v>0.62004894018173218</v>
      </c>
      <c r="BR1185" s="74">
        <v>0.66892540454864502</v>
      </c>
      <c r="BS1185" s="74">
        <v>0.44534972310066223</v>
      </c>
      <c r="BT1185" s="74">
        <v>0.28012192249298096</v>
      </c>
      <c r="BU1185" s="74">
        <v>7.8601241111755371E-2</v>
      </c>
      <c r="BV1185" s="74">
        <v>6.3342995941638947E-2</v>
      </c>
      <c r="BW1185" s="74">
        <v>0.14209829270839691</v>
      </c>
      <c r="BX1185" s="74">
        <v>0.12211863696575165</v>
      </c>
      <c r="BY1185" s="74">
        <v>5.1992796361446381E-2</v>
      </c>
      <c r="BZ1185" s="74">
        <v>-2.6621336117386818E-2</v>
      </c>
      <c r="CA1185" s="74">
        <v>-5.4925668984651566E-2</v>
      </c>
      <c r="CB1185" s="74">
        <v>-7.0470169186592102E-2</v>
      </c>
      <c r="CC1185" s="74">
        <v>-1.8045978620648384E-2</v>
      </c>
      <c r="CD1185" s="74">
        <v>-1.5543906949460506E-2</v>
      </c>
      <c r="CE1185" s="74">
        <v>-3.0862221494317055E-2</v>
      </c>
      <c r="CF1185" s="74">
        <v>8.7853509467095137E-4</v>
      </c>
      <c r="CG1185" s="74">
        <v>6.0831760056316853E-3</v>
      </c>
      <c r="CH1185" s="74">
        <v>9.3771482352167368E-4</v>
      </c>
      <c r="CI1185" s="74">
        <v>0.41377153992652893</v>
      </c>
      <c r="CJ1185" s="74">
        <v>0.90470582246780396</v>
      </c>
      <c r="CK1185" s="74">
        <v>0.97728657722473145</v>
      </c>
      <c r="CL1185" s="74">
        <v>0.8866046667098999</v>
      </c>
      <c r="CM1185" s="74">
        <v>0.82288575172424316</v>
      </c>
      <c r="CN1185" s="74">
        <v>0.78470462560653687</v>
      </c>
      <c r="CO1185" s="74">
        <v>0.83195066452026367</v>
      </c>
      <c r="CP1185" s="74">
        <v>0.89170455932617188</v>
      </c>
      <c r="CQ1185" s="74">
        <v>0.63047260046005249</v>
      </c>
      <c r="CR1185" s="74">
        <v>0.42479425668716431</v>
      </c>
      <c r="CS1185" s="74">
        <v>0.22091113030910492</v>
      </c>
      <c r="CT1185" s="74">
        <v>0.22160114347934723</v>
      </c>
      <c r="CU1185" s="74">
        <v>0.28647232055664063</v>
      </c>
      <c r="CV1185" s="74">
        <v>0.19618590176105499</v>
      </c>
      <c r="CW1185" s="74">
        <v>0.10109072178602219</v>
      </c>
      <c r="CX1185" s="74">
        <v>1.5168937854468822E-2</v>
      </c>
      <c r="CY1185" s="74">
        <v>-1.4159719459712505E-2</v>
      </c>
      <c r="CZ1185" s="74">
        <v>-2.5017967447638512E-2</v>
      </c>
      <c r="DA1185" s="74">
        <v>2.700863778591156E-2</v>
      </c>
      <c r="DB1185" s="74">
        <v>2.9276125133037567E-2</v>
      </c>
      <c r="DC1185" s="74">
        <v>1.4177244156599045E-2</v>
      </c>
      <c r="DD1185" s="74">
        <v>4.4669024646282196E-2</v>
      </c>
      <c r="DE1185" s="74">
        <v>5.2031781524419785E-2</v>
      </c>
      <c r="DF1185" s="74">
        <v>7.3486991226673126E-2</v>
      </c>
      <c r="DG1185" s="74">
        <v>0.55265271663665771</v>
      </c>
      <c r="DH1185" s="74">
        <v>1.1121559143066406</v>
      </c>
      <c r="DI1185" s="74">
        <v>1.1872916221618652</v>
      </c>
      <c r="DJ1185" s="74">
        <v>1.0907102823257446</v>
      </c>
      <c r="DK1185" s="74">
        <v>1.0225473642349243</v>
      </c>
      <c r="DL1185" s="74">
        <v>0.98492646217346191</v>
      </c>
      <c r="DM1185" s="74">
        <v>1.0438524484634399</v>
      </c>
      <c r="DN1185" s="74">
        <v>1.1144838333129883</v>
      </c>
      <c r="DO1185" s="74">
        <v>0.81559556722640991</v>
      </c>
      <c r="DP1185" s="74">
        <v>0.56946665048599243</v>
      </c>
      <c r="DQ1185" s="74">
        <v>0.36322101950645447</v>
      </c>
      <c r="DR1185" s="74">
        <v>0.37985929846763611</v>
      </c>
      <c r="DS1185" s="74">
        <v>0.43084639310836792</v>
      </c>
      <c r="DT1185" s="74">
        <v>0.27025318145751953</v>
      </c>
      <c r="DU1185" s="74">
        <v>0.15018865466117859</v>
      </c>
      <c r="DV1185" s="74">
        <v>5.6959211826324463E-2</v>
      </c>
      <c r="DW1185" s="74">
        <v>2.6606228202581406E-2</v>
      </c>
      <c r="DX1185" s="74">
        <v>2.0434226840734482E-2</v>
      </c>
      <c r="DY1185" s="74">
        <v>9.2060357332229614E-2</v>
      </c>
      <c r="DZ1185" s="74">
        <v>9.3989133834838867E-2</v>
      </c>
      <c r="EA1185" s="74">
        <v>7.9207077622413635E-2</v>
      </c>
      <c r="EB1185" s="74">
        <v>0.10789553821086884</v>
      </c>
      <c r="EC1185" s="74">
        <v>0.11837426573038101</v>
      </c>
      <c r="ED1185" s="74">
        <v>0.17823661863803864</v>
      </c>
      <c r="EE1185" s="74">
        <v>0.75317502021789551</v>
      </c>
      <c r="EF1185" s="74">
        <v>1.4116809368133545</v>
      </c>
      <c r="EG1185" s="74">
        <v>1.4905053377151489</v>
      </c>
      <c r="EH1185" s="74">
        <v>1.3854066133499146</v>
      </c>
      <c r="EI1185" s="74">
        <v>1.3108270168304443</v>
      </c>
      <c r="EJ1185" s="74">
        <v>1.274014949798584</v>
      </c>
      <c r="EK1185" s="74">
        <v>1.3498048782348633</v>
      </c>
      <c r="EL1185" s="74">
        <v>1.4361416101455688</v>
      </c>
      <c r="EM1185" s="74">
        <v>1.0828835964202881</v>
      </c>
      <c r="EN1185" s="74">
        <v>0.7783505916595459</v>
      </c>
      <c r="EO1185" s="74">
        <v>0.56869393587112427</v>
      </c>
      <c r="EP1185" s="74">
        <v>0.60835897922515869</v>
      </c>
      <c r="EQ1185" s="74">
        <v>0.63929957151412964</v>
      </c>
      <c r="ER1185" s="74">
        <v>0.37719455361366272</v>
      </c>
      <c r="ES1185" s="74">
        <v>0.22107827663421631</v>
      </c>
      <c r="ET1185" s="74">
        <v>0.11729773879051208</v>
      </c>
      <c r="EU1185" s="74">
        <v>8.5465781390666962E-2</v>
      </c>
      <c r="EV1185" s="74">
        <v>8.6059972643852234E-2</v>
      </c>
      <c r="EW1185" s="74">
        <v>71.197837829589844</v>
      </c>
      <c r="EX1185" s="74">
        <v>69.315200805664063</v>
      </c>
      <c r="EY1185" s="74">
        <v>67.828086853027344</v>
      </c>
      <c r="EZ1185" s="74">
        <v>66.028083801269531</v>
      </c>
      <c r="FA1185" s="74">
        <v>64.824920654296875</v>
      </c>
      <c r="FB1185" s="74">
        <v>63.399402618408203</v>
      </c>
      <c r="FC1185" s="74">
        <v>63.505081176757813</v>
      </c>
      <c r="FD1185" s="74">
        <v>66.086380004882813</v>
      </c>
      <c r="FE1185" s="74">
        <v>69.23681640625</v>
      </c>
      <c r="FF1185" s="74">
        <v>73.374221801757813</v>
      </c>
      <c r="FG1185" s="74">
        <v>76.505294799804688</v>
      </c>
      <c r="FH1185" s="74">
        <v>79.076896667480469</v>
      </c>
      <c r="FI1185" s="74">
        <v>81.400588989257813</v>
      </c>
      <c r="FJ1185" s="74">
        <v>83.462814331054688</v>
      </c>
      <c r="FK1185" s="74">
        <v>85.232002258300781</v>
      </c>
      <c r="FL1185" s="74">
        <v>86.80401611328125</v>
      </c>
      <c r="FM1185" s="74">
        <v>87.906158447265625</v>
      </c>
      <c r="FN1185" s="74">
        <v>88.059890747070313</v>
      </c>
      <c r="FO1185" s="74">
        <v>87.504959106445313</v>
      </c>
      <c r="FP1185" s="74">
        <v>85.190292358398438</v>
      </c>
      <c r="FQ1185" s="74">
        <v>82.089004516601563</v>
      </c>
      <c r="FR1185" s="74">
        <v>78.750503540039063</v>
      </c>
      <c r="FS1185" s="74">
        <v>75.834518432617188</v>
      </c>
      <c r="FT1185" s="74">
        <v>72.465057373046875</v>
      </c>
      <c r="FU1185" s="74">
        <v>0.18563449382781982</v>
      </c>
      <c r="FV1185" s="74">
        <v>0.16290029883384705</v>
      </c>
      <c r="FW1185" s="74">
        <v>0.17888088524341583</v>
      </c>
      <c r="FX1185" s="74">
        <v>0.46425887942314148</v>
      </c>
      <c r="FY1185" s="74">
        <v>0</v>
      </c>
      <c r="FZ1185" s="74">
        <v>31</v>
      </c>
      <c r="GA1185" s="74">
        <v>9.2604818344116211</v>
      </c>
      <c r="GB1185" s="74">
        <v>83.46771813929081</v>
      </c>
      <c r="GC1185" s="74">
        <v>1</v>
      </c>
      <c r="GD1185" s="74">
        <v>3</v>
      </c>
      <c r="GE1185" s="74">
        <v>4</v>
      </c>
      <c r="GF1185" s="74">
        <v>1</v>
      </c>
      <c r="GG1185" t="s">
        <v>238</v>
      </c>
      <c r="GH1185" t="s">
        <v>235</v>
      </c>
      <c r="GI1185" t="s">
        <v>236</v>
      </c>
      <c r="GJ1185" s="47"/>
      <c r="GK1185" s="30"/>
    </row>
    <row r="1186" spans="1:193" x14ac:dyDescent="0.2">
      <c r="A1186" t="s">
        <v>175</v>
      </c>
      <c r="B1186" t="s">
        <v>240</v>
      </c>
      <c r="C1186" t="s">
        <v>181</v>
      </c>
      <c r="D1186" t="s">
        <v>256</v>
      </c>
      <c r="E1186" t="s">
        <v>189</v>
      </c>
      <c r="F1186" t="s">
        <v>262</v>
      </c>
      <c r="G1186" t="s">
        <v>274</v>
      </c>
      <c r="H1186" s="74">
        <v>36</v>
      </c>
      <c r="I1186" s="74">
        <v>1.470267653465271</v>
      </c>
      <c r="J1186" s="74">
        <v>1.4319610595703125</v>
      </c>
      <c r="K1186" s="74">
        <v>1.4377408027648926</v>
      </c>
      <c r="L1186" s="74">
        <v>1.476546049118042</v>
      </c>
      <c r="M1186" s="74">
        <v>1.7933156490325928</v>
      </c>
      <c r="N1186" s="74">
        <v>2.2671487331390381</v>
      </c>
      <c r="O1186" s="74">
        <v>2.8796801567077637</v>
      </c>
      <c r="P1186" s="74">
        <v>3.8207848072052002</v>
      </c>
      <c r="Q1186" s="74">
        <v>4.4684810638427734</v>
      </c>
      <c r="R1186" s="74">
        <v>4.8892717361450195</v>
      </c>
      <c r="S1186" s="74">
        <v>5.3499436378479004</v>
      </c>
      <c r="T1186" s="74">
        <v>5.8308711051940918</v>
      </c>
      <c r="U1186" s="74">
        <v>6.1394491195678711</v>
      </c>
      <c r="V1186" s="74">
        <v>6.1909327507019043</v>
      </c>
      <c r="W1186" s="74">
        <v>5.8839421272277832</v>
      </c>
      <c r="X1186" s="74">
        <v>5.3429470062255859</v>
      </c>
      <c r="Y1186" s="74">
        <v>4.2805228233337402</v>
      </c>
      <c r="Z1186" s="74">
        <v>3.2029480934143066</v>
      </c>
      <c r="AA1186" s="74">
        <v>2.6875386238098145</v>
      </c>
      <c r="AB1186" s="74">
        <v>2.480877161026001</v>
      </c>
      <c r="AC1186" s="74">
        <v>2.1274955272674561</v>
      </c>
      <c r="AD1186" s="74">
        <v>1.8432526588439941</v>
      </c>
      <c r="AE1186" s="74">
        <v>1.6609795093536377</v>
      </c>
      <c r="AF1186" s="74">
        <v>1.5700435638427734</v>
      </c>
      <c r="AG1186" s="74">
        <v>-0.4394778311252594</v>
      </c>
      <c r="AH1186" s="74">
        <v>-0.38879048824310303</v>
      </c>
      <c r="AI1186" s="74">
        <v>-0.36623668670654297</v>
      </c>
      <c r="AJ1186" s="74">
        <v>-0.29666516184806824</v>
      </c>
      <c r="AK1186" s="74">
        <v>-0.22378909587860107</v>
      </c>
      <c r="AL1186" s="74">
        <v>-9.2170052230358124E-2</v>
      </c>
      <c r="AM1186" s="74">
        <v>0.10797347873449326</v>
      </c>
      <c r="AN1186" s="74">
        <v>0.20257207751274109</v>
      </c>
      <c r="AO1186" s="74">
        <v>0.25840786099433899</v>
      </c>
      <c r="AP1186" s="74">
        <v>0.28573751449584961</v>
      </c>
      <c r="AQ1186" s="74">
        <v>0.35252109169960022</v>
      </c>
      <c r="AR1186" s="74">
        <v>0.45688894391059875</v>
      </c>
      <c r="AS1186" s="74">
        <v>0.50175225734710693</v>
      </c>
      <c r="AT1186" s="74">
        <v>0.36398068070411682</v>
      </c>
      <c r="AU1186" s="74">
        <v>0.13939598202705383</v>
      </c>
      <c r="AV1186" s="74">
        <v>7.1591071784496307E-2</v>
      </c>
      <c r="AW1186" s="74">
        <v>-0.30327412486076355</v>
      </c>
      <c r="AX1186" s="74">
        <v>-0.71198785305023193</v>
      </c>
      <c r="AY1186" s="74">
        <v>-0.75965863466262817</v>
      </c>
      <c r="AZ1186" s="74">
        <v>-0.57522767782211304</v>
      </c>
      <c r="BA1186" s="74">
        <v>-0.48407924175262451</v>
      </c>
      <c r="BB1186" s="74">
        <v>-0.52553081512451172</v>
      </c>
      <c r="BC1186" s="74">
        <v>-0.52103370428085327</v>
      </c>
      <c r="BD1186" s="74">
        <v>-0.4649466872215271</v>
      </c>
      <c r="BE1186" s="74">
        <v>-0.30250626802444458</v>
      </c>
      <c r="BF1186" s="74">
        <v>-0.25655180215835571</v>
      </c>
      <c r="BG1186" s="74">
        <v>-0.24435696005821228</v>
      </c>
      <c r="BH1186" s="74">
        <v>-0.1742708683013916</v>
      </c>
      <c r="BI1186" s="74">
        <v>-9.6584655344486237E-2</v>
      </c>
      <c r="BJ1186" s="74">
        <v>6.0693103820085526E-2</v>
      </c>
      <c r="BK1186" s="74">
        <v>0.2827058732509613</v>
      </c>
      <c r="BL1186" s="74">
        <v>0.43971198797225952</v>
      </c>
      <c r="BM1186" s="74">
        <v>0.51075237989425659</v>
      </c>
      <c r="BN1186" s="74">
        <v>0.55977398157119751</v>
      </c>
      <c r="BO1186" s="74">
        <v>0.61630463600158691</v>
      </c>
      <c r="BP1186" s="74">
        <v>0.72640097141265869</v>
      </c>
      <c r="BQ1186" s="74">
        <v>0.781607985496521</v>
      </c>
      <c r="BR1186" s="74">
        <v>0.67387527227401733</v>
      </c>
      <c r="BS1186" s="74">
        <v>0.42149791121482849</v>
      </c>
      <c r="BT1186" s="74">
        <v>0.33596497774124146</v>
      </c>
      <c r="BU1186" s="74">
        <v>-3.0001483857631683E-2</v>
      </c>
      <c r="BV1186" s="74">
        <v>-0.42076036334037781</v>
      </c>
      <c r="BW1186" s="74">
        <v>-0.46852210164070129</v>
      </c>
      <c r="BX1186" s="74">
        <v>-0.32575756311416626</v>
      </c>
      <c r="BY1186" s="74">
        <v>-0.30482655763626099</v>
      </c>
      <c r="BZ1186" s="74">
        <v>-0.36269739270210266</v>
      </c>
      <c r="CA1186" s="74">
        <v>-0.37124410271644592</v>
      </c>
      <c r="CB1186" s="74">
        <v>-0.30940118432044983</v>
      </c>
      <c r="CC1186" s="74">
        <v>-0.20764017105102539</v>
      </c>
      <c r="CD1186" s="74">
        <v>-0.1649637371301651</v>
      </c>
      <c r="CE1186" s="74">
        <v>-0.15994338691234589</v>
      </c>
      <c r="CF1186" s="74">
        <v>-8.9500963687896729E-2</v>
      </c>
      <c r="CG1186" s="74">
        <v>-8.4832478314638138E-3</v>
      </c>
      <c r="CH1186" s="74">
        <v>0.1665656566619873</v>
      </c>
      <c r="CI1186" s="74">
        <v>0.40372496843338013</v>
      </c>
      <c r="CJ1186" s="74">
        <v>0.60395437479019165</v>
      </c>
      <c r="CK1186" s="74">
        <v>0.68552535772323608</v>
      </c>
      <c r="CL1186" s="74">
        <v>0.74957084655761719</v>
      </c>
      <c r="CM1186" s="74">
        <v>0.7990003228187561</v>
      </c>
      <c r="CN1186" s="74">
        <v>0.91306424140930176</v>
      </c>
      <c r="CO1186" s="74">
        <v>0.97543519735336304</v>
      </c>
      <c r="CP1186" s="74">
        <v>0.88850730657577515</v>
      </c>
      <c r="CQ1186" s="74">
        <v>0.61688083410263062</v>
      </c>
      <c r="CR1186" s="74">
        <v>0.5190696120262146</v>
      </c>
      <c r="CS1186" s="74">
        <v>0.15926635265350342</v>
      </c>
      <c r="CT1186" s="74">
        <v>-0.2190571129322052</v>
      </c>
      <c r="CU1186" s="74">
        <v>-0.26688176393508911</v>
      </c>
      <c r="CV1186" s="74">
        <v>-0.15297533571720123</v>
      </c>
      <c r="CW1186" s="74">
        <v>-0.18067672848701477</v>
      </c>
      <c r="CX1186" s="74">
        <v>-0.24991947412490845</v>
      </c>
      <c r="CY1186" s="74">
        <v>-0.26750025153160095</v>
      </c>
      <c r="CZ1186" s="74">
        <v>-0.20167085528373718</v>
      </c>
      <c r="DA1186" s="74">
        <v>-0.1127740666270256</v>
      </c>
      <c r="DB1186" s="74">
        <v>-7.337566465139389E-2</v>
      </c>
      <c r="DC1186" s="74">
        <v>-7.5529821217060089E-2</v>
      </c>
      <c r="DD1186" s="74">
        <v>-4.7310623340308666E-3</v>
      </c>
      <c r="DE1186" s="74">
        <v>7.9618155956268311E-2</v>
      </c>
      <c r="DF1186" s="74">
        <v>0.27243822813034058</v>
      </c>
      <c r="DG1186" s="74">
        <v>0.52474409341812134</v>
      </c>
      <c r="DH1186" s="74">
        <v>0.768196702003479</v>
      </c>
      <c r="DI1186" s="74">
        <v>0.86029839515686035</v>
      </c>
      <c r="DJ1186" s="74">
        <v>0.93936765193939209</v>
      </c>
      <c r="DK1186" s="74">
        <v>0.98169606924057007</v>
      </c>
      <c r="DL1186" s="74">
        <v>1.0997275114059448</v>
      </c>
      <c r="DM1186" s="74">
        <v>1.1692622900009155</v>
      </c>
      <c r="DN1186" s="74">
        <v>1.1031394004821777</v>
      </c>
      <c r="DO1186" s="74">
        <v>0.81226378679275513</v>
      </c>
      <c r="DP1186" s="74">
        <v>0.70217412710189819</v>
      </c>
      <c r="DQ1186" s="74">
        <v>0.34853413701057434</v>
      </c>
      <c r="DR1186" s="74">
        <v>-1.7353849485516548E-2</v>
      </c>
      <c r="DS1186" s="74">
        <v>-6.5241493284702301E-2</v>
      </c>
      <c r="DT1186" s="74">
        <v>1.9806895405054092E-2</v>
      </c>
      <c r="DU1186" s="74">
        <v>-5.6526873260736465E-2</v>
      </c>
      <c r="DV1186" s="74">
        <v>-0.13714155554771423</v>
      </c>
      <c r="DW1186" s="74">
        <v>-0.16375645995140076</v>
      </c>
      <c r="DX1186" s="74">
        <v>-9.3940511345863342E-2</v>
      </c>
      <c r="DY1186" s="74">
        <v>2.4197494611144066E-2</v>
      </c>
      <c r="DZ1186" s="74">
        <v>5.8862969279289246E-2</v>
      </c>
      <c r="EA1186" s="74">
        <v>4.6349942684173584E-2</v>
      </c>
      <c r="EB1186" s="74">
        <v>0.11766321212053299</v>
      </c>
      <c r="EC1186" s="74">
        <v>0.20682260394096375</v>
      </c>
      <c r="ED1186" s="74">
        <v>0.42530137300491333</v>
      </c>
      <c r="EE1186" s="74">
        <v>0.69947654008865356</v>
      </c>
      <c r="EF1186" s="74">
        <v>1.0053366422653198</v>
      </c>
      <c r="EG1186" s="74">
        <v>1.1126428842544556</v>
      </c>
      <c r="EH1186" s="74">
        <v>1.2134040594100952</v>
      </c>
      <c r="EI1186" s="74">
        <v>1.2454795837402344</v>
      </c>
      <c r="EJ1186" s="74">
        <v>1.3692394495010376</v>
      </c>
      <c r="EK1186" s="74">
        <v>1.4491180181503296</v>
      </c>
      <c r="EL1186" s="74">
        <v>1.4130339622497559</v>
      </c>
      <c r="EM1186" s="74">
        <v>1.0943657159805298</v>
      </c>
      <c r="EN1186" s="74">
        <v>0.96654808521270752</v>
      </c>
      <c r="EO1186" s="74">
        <v>0.62180685997009277</v>
      </c>
      <c r="EP1186" s="74">
        <v>0.27387362718582153</v>
      </c>
      <c r="EQ1186" s="74">
        <v>0.22589506208896637</v>
      </c>
      <c r="ER1186" s="74">
        <v>0.26927700638771057</v>
      </c>
      <c r="ES1186" s="74">
        <v>0.12272579222917557</v>
      </c>
      <c r="ET1186" s="74">
        <v>2.5691861286759377E-2</v>
      </c>
      <c r="EU1186" s="74">
        <v>-1.3966853730380535E-2</v>
      </c>
      <c r="EV1186" s="74">
        <v>6.1604980379343033E-2</v>
      </c>
      <c r="EW1186" s="74">
        <v>78.019577026367188</v>
      </c>
      <c r="EX1186" s="74">
        <v>76.186141967773438</v>
      </c>
      <c r="EY1186" s="74">
        <v>74.554924011230469</v>
      </c>
      <c r="EZ1186" s="74">
        <v>72.818016052246094</v>
      </c>
      <c r="FA1186" s="74">
        <v>71.534599304199219</v>
      </c>
      <c r="FB1186" s="74">
        <v>70.177665710449219</v>
      </c>
      <c r="FC1186" s="74">
        <v>69.802398681640625</v>
      </c>
      <c r="FD1186" s="74">
        <v>72.412948608398438</v>
      </c>
      <c r="FE1186" s="74">
        <v>75.621040344238281</v>
      </c>
      <c r="FF1186" s="74">
        <v>78.945220947265625</v>
      </c>
      <c r="FG1186" s="74">
        <v>82.045120239257813</v>
      </c>
      <c r="FH1186" s="74">
        <v>84.879508972167969</v>
      </c>
      <c r="FI1186" s="74">
        <v>87.72503662109375</v>
      </c>
      <c r="FJ1186" s="74">
        <v>90.006919860839844</v>
      </c>
      <c r="FK1186" s="74">
        <v>91.752822875976563</v>
      </c>
      <c r="FL1186" s="74">
        <v>93.505577087402344</v>
      </c>
      <c r="FM1186" s="74">
        <v>94.530532836914063</v>
      </c>
      <c r="FN1186" s="74">
        <v>94.824501037597656</v>
      </c>
      <c r="FO1186" s="74">
        <v>94.556205749511719</v>
      </c>
      <c r="FP1186" s="74">
        <v>93.098724365234375</v>
      </c>
      <c r="FQ1186" s="74">
        <v>90.561897277832031</v>
      </c>
      <c r="FR1186" s="74">
        <v>87.473869323730469</v>
      </c>
      <c r="FS1186" s="74">
        <v>84.791641235351563</v>
      </c>
      <c r="FT1186" s="74">
        <v>81.38739013671875</v>
      </c>
      <c r="FU1186" s="74">
        <v>0.21485725045204163</v>
      </c>
      <c r="FV1186" s="74">
        <v>0.34450030326843262</v>
      </c>
      <c r="FW1186" s="74">
        <v>0.21084961295127869</v>
      </c>
      <c r="FX1186" s="74">
        <v>0</v>
      </c>
      <c r="FY1186" s="74">
        <v>0</v>
      </c>
      <c r="FZ1186" s="74">
        <v>33</v>
      </c>
      <c r="GA1186" s="74">
        <v>9.7137680053710938</v>
      </c>
      <c r="GB1186" s="74">
        <v>109.05138685926795</v>
      </c>
      <c r="GC1186" s="74">
        <v>1</v>
      </c>
      <c r="GD1186" s="74">
        <v>3</v>
      </c>
      <c r="GE1186" s="74">
        <v>4</v>
      </c>
      <c r="GF1186" s="74">
        <v>1</v>
      </c>
      <c r="GG1186" t="s">
        <v>238</v>
      </c>
      <c r="GH1186" t="s">
        <v>235</v>
      </c>
      <c r="GI1186" t="s">
        <v>236</v>
      </c>
      <c r="GJ1186" s="47"/>
      <c r="GK1186" s="30"/>
    </row>
    <row r="1187" spans="1:193" x14ac:dyDescent="0.2">
      <c r="A1187" t="s">
        <v>175</v>
      </c>
      <c r="B1187" t="s">
        <v>240</v>
      </c>
      <c r="C1187" t="s">
        <v>181</v>
      </c>
      <c r="D1187" t="s">
        <v>256</v>
      </c>
      <c r="E1187" t="s">
        <v>190</v>
      </c>
      <c r="F1187" t="s">
        <v>262</v>
      </c>
      <c r="G1187" t="s">
        <v>274</v>
      </c>
      <c r="H1187" s="74">
        <v>38</v>
      </c>
      <c r="I1187" s="74">
        <v>1.8875598907470703</v>
      </c>
      <c r="J1187" s="74">
        <v>1.8437602519989014</v>
      </c>
      <c r="K1187" s="74">
        <v>1.7833749055862427</v>
      </c>
      <c r="L1187" s="74">
        <v>1.8035526275634766</v>
      </c>
      <c r="M1187" s="74">
        <v>2.0856084823608398</v>
      </c>
      <c r="N1187" s="74">
        <v>2.6000142097473145</v>
      </c>
      <c r="O1187" s="74">
        <v>3.2165405750274658</v>
      </c>
      <c r="P1187" s="74">
        <v>4.1295289993286133</v>
      </c>
      <c r="Q1187" s="74">
        <v>5.011502742767334</v>
      </c>
      <c r="R1187" s="74">
        <v>5.5717120170593262</v>
      </c>
      <c r="S1187" s="74">
        <v>5.9575848579406738</v>
      </c>
      <c r="T1187" s="74">
        <v>6.4094796180725098</v>
      </c>
      <c r="U1187" s="74">
        <v>6.7020678520202637</v>
      </c>
      <c r="V1187" s="74">
        <v>6.729461669921875</v>
      </c>
      <c r="W1187" s="74">
        <v>6.4757418632507324</v>
      </c>
      <c r="X1187" s="74">
        <v>5.9985227584838867</v>
      </c>
      <c r="Y1187" s="74">
        <v>4.9931693077087402</v>
      </c>
      <c r="Z1187" s="74">
        <v>3.8145925998687744</v>
      </c>
      <c r="AA1187" s="74">
        <v>3.279104471206665</v>
      </c>
      <c r="AB1187" s="74">
        <v>3.1161208152770996</v>
      </c>
      <c r="AC1187" s="74">
        <v>2.6794722080230713</v>
      </c>
      <c r="AD1187" s="74">
        <v>2.319108247756958</v>
      </c>
      <c r="AE1187" s="74">
        <v>2.0796959400177002</v>
      </c>
      <c r="AF1187" s="74">
        <v>1.9863362312316895</v>
      </c>
      <c r="AG1187" s="74">
        <v>-0.43947786092758179</v>
      </c>
      <c r="AH1187" s="74">
        <v>-0.38879048824310303</v>
      </c>
      <c r="AI1187" s="74">
        <v>-0.36623671650886536</v>
      </c>
      <c r="AJ1187" s="74">
        <v>-0.29666513204574585</v>
      </c>
      <c r="AK1187" s="74">
        <v>-0.22378908097743988</v>
      </c>
      <c r="AL1187" s="74">
        <v>-9.217003732919693E-2</v>
      </c>
      <c r="AM1187" s="74">
        <v>0.10797345638275146</v>
      </c>
      <c r="AN1187" s="74">
        <v>0.2025720477104187</v>
      </c>
      <c r="AO1187" s="74">
        <v>0.2584078311920166</v>
      </c>
      <c r="AP1187" s="74">
        <v>0.28573757410049438</v>
      </c>
      <c r="AQ1187" s="74">
        <v>0.35252112150192261</v>
      </c>
      <c r="AR1187" s="74">
        <v>0.45688894391059875</v>
      </c>
      <c r="AS1187" s="74">
        <v>0.50175219774246216</v>
      </c>
      <c r="AT1187" s="74">
        <v>0.3639807403087616</v>
      </c>
      <c r="AU1187" s="74">
        <v>0.13939592242240906</v>
      </c>
      <c r="AV1187" s="74">
        <v>7.1591049432754517E-2</v>
      </c>
      <c r="AW1187" s="74">
        <v>-0.30327409505844116</v>
      </c>
      <c r="AX1187" s="74">
        <v>-0.71198791265487671</v>
      </c>
      <c r="AY1187" s="74">
        <v>-0.75965863466262817</v>
      </c>
      <c r="AZ1187" s="74">
        <v>-0.57522767782211304</v>
      </c>
      <c r="BA1187" s="74">
        <v>-0.48407921195030212</v>
      </c>
      <c r="BB1187" s="74">
        <v>-0.52553087472915649</v>
      </c>
      <c r="BC1187" s="74">
        <v>-0.5210336446762085</v>
      </c>
      <c r="BD1187" s="74">
        <v>-0.46494665741920471</v>
      </c>
      <c r="BE1187" s="74">
        <v>-0.30250626802444458</v>
      </c>
      <c r="BF1187" s="74">
        <v>-0.2565518319606781</v>
      </c>
      <c r="BG1187" s="74">
        <v>-0.24435696005821228</v>
      </c>
      <c r="BH1187" s="74">
        <v>-0.1742708683013916</v>
      </c>
      <c r="BI1187" s="74">
        <v>-9.6584655344486237E-2</v>
      </c>
      <c r="BJ1187" s="74">
        <v>6.0693111270666122E-2</v>
      </c>
      <c r="BK1187" s="74">
        <v>0.28270584344863892</v>
      </c>
      <c r="BL1187" s="74">
        <v>0.43971198797225952</v>
      </c>
      <c r="BM1187" s="74">
        <v>0.51075237989425659</v>
      </c>
      <c r="BN1187" s="74">
        <v>0.55977404117584229</v>
      </c>
      <c r="BO1187" s="74">
        <v>0.61630469560623169</v>
      </c>
      <c r="BP1187" s="74">
        <v>0.72640103101730347</v>
      </c>
      <c r="BQ1187" s="74">
        <v>0.78160792589187622</v>
      </c>
      <c r="BR1187" s="74">
        <v>0.67387533187866211</v>
      </c>
      <c r="BS1187" s="74">
        <v>0.4214978814125061</v>
      </c>
      <c r="BT1187" s="74">
        <v>0.33596494793891907</v>
      </c>
      <c r="BU1187" s="74">
        <v>-3.0001455917954445E-2</v>
      </c>
      <c r="BV1187" s="74">
        <v>-0.42076036334037781</v>
      </c>
      <c r="BW1187" s="74">
        <v>-0.46852207183837891</v>
      </c>
      <c r="BX1187" s="74">
        <v>-0.32575756311416626</v>
      </c>
      <c r="BY1187" s="74">
        <v>-0.30482655763626099</v>
      </c>
      <c r="BZ1187" s="74">
        <v>-0.36269742250442505</v>
      </c>
      <c r="CA1187" s="74">
        <v>-0.37124410271644592</v>
      </c>
      <c r="CB1187" s="74">
        <v>-0.30940118432044983</v>
      </c>
      <c r="CC1187" s="74">
        <v>-0.20764018595218658</v>
      </c>
      <c r="CD1187" s="74">
        <v>-0.16496375203132629</v>
      </c>
      <c r="CE1187" s="74">
        <v>-0.15994338691234589</v>
      </c>
      <c r="CF1187" s="74">
        <v>-8.9500963687896729E-2</v>
      </c>
      <c r="CG1187" s="74">
        <v>-8.4832469001412392E-3</v>
      </c>
      <c r="CH1187" s="74">
        <v>0.1665656566619873</v>
      </c>
      <c r="CI1187" s="74">
        <v>0.40372493863105774</v>
      </c>
      <c r="CJ1187" s="74">
        <v>0.60395437479019165</v>
      </c>
      <c r="CK1187" s="74">
        <v>0.68552535772323608</v>
      </c>
      <c r="CL1187" s="74">
        <v>0.74957084655761719</v>
      </c>
      <c r="CM1187" s="74">
        <v>0.79900038242340088</v>
      </c>
      <c r="CN1187" s="74">
        <v>0.91306424140930176</v>
      </c>
      <c r="CO1187" s="74">
        <v>0.97543513774871826</v>
      </c>
      <c r="CP1187" s="74">
        <v>0.88850736618041992</v>
      </c>
      <c r="CQ1187" s="74">
        <v>0.61688083410263062</v>
      </c>
      <c r="CR1187" s="74">
        <v>0.51906955242156982</v>
      </c>
      <c r="CS1187" s="74">
        <v>0.15926635265350342</v>
      </c>
      <c r="CT1187" s="74">
        <v>-0.21905712783336639</v>
      </c>
      <c r="CU1187" s="74">
        <v>-0.26688176393508911</v>
      </c>
      <c r="CV1187" s="74">
        <v>-0.15297533571720123</v>
      </c>
      <c r="CW1187" s="74">
        <v>-0.18067671358585358</v>
      </c>
      <c r="CX1187" s="74">
        <v>-0.24991950392723083</v>
      </c>
      <c r="CY1187" s="74">
        <v>-0.26750028133392334</v>
      </c>
      <c r="CZ1187" s="74">
        <v>-0.20167085528373718</v>
      </c>
      <c r="DA1187" s="74">
        <v>-0.1127740815281868</v>
      </c>
      <c r="DB1187" s="74">
        <v>-7.337566465139389E-2</v>
      </c>
      <c r="DC1187" s="74">
        <v>-7.5529828667640686E-2</v>
      </c>
      <c r="DD1187" s="74">
        <v>-4.7310600057244301E-3</v>
      </c>
      <c r="DE1187" s="74">
        <v>7.9618163406848907E-2</v>
      </c>
      <c r="DF1187" s="74">
        <v>0.27243819832801819</v>
      </c>
      <c r="DG1187" s="74">
        <v>0.52474403381347656</v>
      </c>
      <c r="DH1187" s="74">
        <v>0.768196702003479</v>
      </c>
      <c r="DI1187" s="74">
        <v>0.86029845476150513</v>
      </c>
      <c r="DJ1187" s="74">
        <v>0.93936765193939209</v>
      </c>
      <c r="DK1187" s="74">
        <v>0.98169606924057007</v>
      </c>
      <c r="DL1187" s="74">
        <v>1.0997275114059448</v>
      </c>
      <c r="DM1187" s="74">
        <v>1.1692622900009155</v>
      </c>
      <c r="DN1187" s="74">
        <v>1.1031394004821777</v>
      </c>
      <c r="DO1187" s="74">
        <v>0.81226372718811035</v>
      </c>
      <c r="DP1187" s="74">
        <v>0.70217412710189819</v>
      </c>
      <c r="DQ1187" s="74">
        <v>0.34853413701057434</v>
      </c>
      <c r="DR1187" s="74">
        <v>-1.7353851348161697E-2</v>
      </c>
      <c r="DS1187" s="74">
        <v>-6.5241478383541107E-2</v>
      </c>
      <c r="DT1187" s="74">
        <v>1.9806893542408943E-2</v>
      </c>
      <c r="DU1187" s="74">
        <v>-5.652686208486557E-2</v>
      </c>
      <c r="DV1187" s="74">
        <v>-0.13714157044887543</v>
      </c>
      <c r="DW1187" s="74">
        <v>-0.16375647485256195</v>
      </c>
      <c r="DX1187" s="74">
        <v>-9.3940518796443939E-2</v>
      </c>
      <c r="DY1187" s="74">
        <v>2.4197490885853767E-2</v>
      </c>
      <c r="DZ1187" s="74">
        <v>5.8862980455160141E-2</v>
      </c>
      <c r="EA1187" s="74">
        <v>4.6349946409463882E-2</v>
      </c>
      <c r="EB1187" s="74">
        <v>0.11766321957111359</v>
      </c>
      <c r="EC1187" s="74">
        <v>0.20682260394096375</v>
      </c>
      <c r="ED1187" s="74">
        <v>0.42530134320259094</v>
      </c>
      <c r="EE1187" s="74">
        <v>0.69947642087936401</v>
      </c>
      <c r="EF1187" s="74">
        <v>1.0053366422653198</v>
      </c>
      <c r="EG1187" s="74">
        <v>1.1126428842544556</v>
      </c>
      <c r="EH1187" s="74">
        <v>1.2134040594100952</v>
      </c>
      <c r="EI1187" s="74">
        <v>1.2454797029495239</v>
      </c>
      <c r="EJ1187" s="74">
        <v>1.3692394495010376</v>
      </c>
      <c r="EK1187" s="74">
        <v>1.4491180181503296</v>
      </c>
      <c r="EL1187" s="74">
        <v>1.4130339622497559</v>
      </c>
      <c r="EM1187" s="74">
        <v>1.0943657159805298</v>
      </c>
      <c r="EN1187" s="74">
        <v>0.96654802560806274</v>
      </c>
      <c r="EO1187" s="74">
        <v>0.621806800365448</v>
      </c>
      <c r="EP1187" s="74">
        <v>0.27387365698814392</v>
      </c>
      <c r="EQ1187" s="74">
        <v>0.22589507699012756</v>
      </c>
      <c r="ER1187" s="74">
        <v>0.26927700638771057</v>
      </c>
      <c r="ES1187" s="74">
        <v>0.12272580713033676</v>
      </c>
      <c r="ET1187" s="74">
        <v>2.5691857561469078E-2</v>
      </c>
      <c r="EU1187" s="74">
        <v>-1.3966883532702923E-2</v>
      </c>
      <c r="EV1187" s="74">
        <v>6.1604958027601242E-2</v>
      </c>
      <c r="EW1187" s="74">
        <v>82.293548583984375</v>
      </c>
      <c r="EX1187" s="74">
        <v>80.690177917480469</v>
      </c>
      <c r="EY1187" s="74">
        <v>78.8087158203125</v>
      </c>
      <c r="EZ1187" s="74">
        <v>76.928276062011719</v>
      </c>
      <c r="FA1187" s="74">
        <v>75.120803833007813</v>
      </c>
      <c r="FB1187" s="74">
        <v>73.861549377441406</v>
      </c>
      <c r="FC1187" s="74">
        <v>72.858955383300781</v>
      </c>
      <c r="FD1187" s="74">
        <v>75.438774108886719</v>
      </c>
      <c r="FE1187" s="74">
        <v>79.275276184082031</v>
      </c>
      <c r="FF1187" s="74">
        <v>82.738189697265625</v>
      </c>
      <c r="FG1187" s="74">
        <v>85.96844482421875</v>
      </c>
      <c r="FH1187" s="74">
        <v>89.043197631835938</v>
      </c>
      <c r="FI1187" s="74">
        <v>92.137924194335938</v>
      </c>
      <c r="FJ1187" s="74">
        <v>94.608573913574219</v>
      </c>
      <c r="FK1187" s="74">
        <v>96.637054443359375</v>
      </c>
      <c r="FL1187" s="74">
        <v>98.253890991210938</v>
      </c>
      <c r="FM1187" s="74">
        <v>99.407630920410156</v>
      </c>
      <c r="FN1187" s="74">
        <v>99.799354553222656</v>
      </c>
      <c r="FO1187" s="74">
        <v>99.206253051757813</v>
      </c>
      <c r="FP1187" s="74">
        <v>97.362380981445313</v>
      </c>
      <c r="FQ1187" s="74">
        <v>94.207038879394531</v>
      </c>
      <c r="FR1187" s="74">
        <v>91.244308471679688</v>
      </c>
      <c r="FS1187" s="74">
        <v>88.06964111328125</v>
      </c>
      <c r="FT1187" s="74">
        <v>84.90606689453125</v>
      </c>
      <c r="FU1187" s="74">
        <v>0.21485723555088043</v>
      </c>
      <c r="FV1187" s="74">
        <v>0.344500333070755</v>
      </c>
      <c r="FW1187" s="74">
        <v>0.21084959805011749</v>
      </c>
      <c r="FX1187" s="74">
        <v>0</v>
      </c>
      <c r="FY1187" s="74">
        <v>0</v>
      </c>
      <c r="FZ1187" s="74">
        <v>34</v>
      </c>
      <c r="GA1187" s="74">
        <v>11.813360214233398</v>
      </c>
      <c r="GB1187" s="74">
        <v>127.34172373823822</v>
      </c>
      <c r="GC1187" s="74">
        <v>1</v>
      </c>
      <c r="GD1187" s="74">
        <v>3</v>
      </c>
      <c r="GE1187" s="74">
        <v>4</v>
      </c>
      <c r="GF1187" s="74">
        <v>1</v>
      </c>
      <c r="GG1187" t="s">
        <v>238</v>
      </c>
      <c r="GH1187" t="s">
        <v>235</v>
      </c>
      <c r="GI1187" t="s">
        <v>236</v>
      </c>
      <c r="GJ1187" s="47"/>
      <c r="GK1187" s="30"/>
    </row>
    <row r="1188" spans="1:193" x14ac:dyDescent="0.2">
      <c r="A1188" t="s">
        <v>175</v>
      </c>
      <c r="B1188" t="s">
        <v>240</v>
      </c>
      <c r="C1188" t="s">
        <v>181</v>
      </c>
      <c r="D1188" t="s">
        <v>256</v>
      </c>
      <c r="E1188" t="s">
        <v>191</v>
      </c>
      <c r="F1188" t="s">
        <v>262</v>
      </c>
      <c r="G1188" t="s">
        <v>274</v>
      </c>
      <c r="H1188" s="74">
        <v>38</v>
      </c>
      <c r="I1188" s="74">
        <v>2.0435211658477783</v>
      </c>
      <c r="J1188" s="74">
        <v>1.9675034284591675</v>
      </c>
      <c r="K1188" s="74">
        <v>1.8951113224029541</v>
      </c>
      <c r="L1188" s="74">
        <v>1.9033386707305908</v>
      </c>
      <c r="M1188" s="74">
        <v>2.212019681930542</v>
      </c>
      <c r="N1188" s="74">
        <v>2.8116235733032227</v>
      </c>
      <c r="O1188" s="74">
        <v>3.6456437110900879</v>
      </c>
      <c r="P1188" s="74">
        <v>4.8517274856567383</v>
      </c>
      <c r="Q1188" s="74">
        <v>5.6652946472167969</v>
      </c>
      <c r="R1188" s="74">
        <v>6.2229976654052734</v>
      </c>
      <c r="S1188" s="74">
        <v>6.6464700698852539</v>
      </c>
      <c r="T1188" s="74">
        <v>7.0504412651062012</v>
      </c>
      <c r="U1188" s="74">
        <v>7.3848514556884766</v>
      </c>
      <c r="V1188" s="74">
        <v>7.3647294044494629</v>
      </c>
      <c r="W1188" s="74">
        <v>6.965489387512207</v>
      </c>
      <c r="X1188" s="74">
        <v>6.116401195526123</v>
      </c>
      <c r="Y1188" s="74">
        <v>4.9779620170593262</v>
      </c>
      <c r="Z1188" s="74">
        <v>3.7207694053649902</v>
      </c>
      <c r="AA1188" s="74">
        <v>3.1248435974121094</v>
      </c>
      <c r="AB1188" s="74">
        <v>3.1012842655181885</v>
      </c>
      <c r="AC1188" s="74">
        <v>2.7277486324310303</v>
      </c>
      <c r="AD1188" s="74">
        <v>2.3932516574859619</v>
      </c>
      <c r="AE1188" s="74">
        <v>2.1823203563690186</v>
      </c>
      <c r="AF1188" s="74">
        <v>2.1115148067474365</v>
      </c>
      <c r="AG1188" s="74">
        <v>-0.43947786092758179</v>
      </c>
      <c r="AH1188" s="74">
        <v>-0.38879048824310303</v>
      </c>
      <c r="AI1188" s="74">
        <v>-0.36623671650886536</v>
      </c>
      <c r="AJ1188" s="74">
        <v>-0.29666513204574585</v>
      </c>
      <c r="AK1188" s="74">
        <v>-0.22378908097743988</v>
      </c>
      <c r="AL1188" s="74">
        <v>-9.2170044779777527E-2</v>
      </c>
      <c r="AM1188" s="74">
        <v>0.10797348618507385</v>
      </c>
      <c r="AN1188" s="74">
        <v>0.2025720477104187</v>
      </c>
      <c r="AO1188" s="74">
        <v>0.25840786099433899</v>
      </c>
      <c r="AP1188" s="74">
        <v>0.28573757410049438</v>
      </c>
      <c r="AQ1188" s="74">
        <v>0.35252112150192261</v>
      </c>
      <c r="AR1188" s="74">
        <v>0.45688891410827637</v>
      </c>
      <c r="AS1188" s="74">
        <v>0.50175207853317261</v>
      </c>
      <c r="AT1188" s="74">
        <v>0.3639807403087616</v>
      </c>
      <c r="AU1188" s="74">
        <v>0.13939589262008667</v>
      </c>
      <c r="AV1188" s="74">
        <v>7.1591094136238098E-2</v>
      </c>
      <c r="AW1188" s="74">
        <v>-0.30327412486076355</v>
      </c>
      <c r="AX1188" s="74">
        <v>-0.71198785305023193</v>
      </c>
      <c r="AY1188" s="74">
        <v>-0.75965863466262817</v>
      </c>
      <c r="AZ1188" s="74">
        <v>-0.57522767782211304</v>
      </c>
      <c r="BA1188" s="74">
        <v>-0.48407921195030212</v>
      </c>
      <c r="BB1188" s="74">
        <v>-0.52553087472915649</v>
      </c>
      <c r="BC1188" s="74">
        <v>-0.5210336446762085</v>
      </c>
      <c r="BD1188" s="74">
        <v>-0.46494665741920471</v>
      </c>
      <c r="BE1188" s="74">
        <v>-0.30250626802444458</v>
      </c>
      <c r="BF1188" s="74">
        <v>-0.25655180215835571</v>
      </c>
      <c r="BG1188" s="74">
        <v>-0.24435693025588989</v>
      </c>
      <c r="BH1188" s="74">
        <v>-0.1742708683013916</v>
      </c>
      <c r="BI1188" s="74">
        <v>-9.6584655344486237E-2</v>
      </c>
      <c r="BJ1188" s="74">
        <v>6.0693100094795227E-2</v>
      </c>
      <c r="BK1188" s="74">
        <v>0.28270584344863892</v>
      </c>
      <c r="BL1188" s="74">
        <v>0.43971198797225952</v>
      </c>
      <c r="BM1188" s="74">
        <v>0.51075237989425659</v>
      </c>
      <c r="BN1188" s="74">
        <v>0.55977404117584229</v>
      </c>
      <c r="BO1188" s="74">
        <v>0.61630469560623169</v>
      </c>
      <c r="BP1188" s="74">
        <v>0.72640103101730347</v>
      </c>
      <c r="BQ1188" s="74">
        <v>0.78160780668258667</v>
      </c>
      <c r="BR1188" s="74">
        <v>0.67387533187866211</v>
      </c>
      <c r="BS1188" s="74">
        <v>0.4214978814125061</v>
      </c>
      <c r="BT1188" s="74">
        <v>0.33596500754356384</v>
      </c>
      <c r="BU1188" s="74">
        <v>-3.000146895647049E-2</v>
      </c>
      <c r="BV1188" s="74">
        <v>-0.42076036334037781</v>
      </c>
      <c r="BW1188" s="74">
        <v>-0.46852207183837891</v>
      </c>
      <c r="BX1188" s="74">
        <v>-0.32575756311416626</v>
      </c>
      <c r="BY1188" s="74">
        <v>-0.30482655763626099</v>
      </c>
      <c r="BZ1188" s="74">
        <v>-0.36269742250442505</v>
      </c>
      <c r="CA1188" s="74">
        <v>-0.37124410271644592</v>
      </c>
      <c r="CB1188" s="74">
        <v>-0.30940118432044983</v>
      </c>
      <c r="CC1188" s="74">
        <v>-0.20764018595218658</v>
      </c>
      <c r="CD1188" s="74">
        <v>-0.1649637371301651</v>
      </c>
      <c r="CE1188" s="74">
        <v>-0.15994338691234589</v>
      </c>
      <c r="CF1188" s="74">
        <v>-8.9500963687896729E-2</v>
      </c>
      <c r="CG1188" s="74">
        <v>-8.4832469001412392E-3</v>
      </c>
      <c r="CH1188" s="74">
        <v>0.16656564176082611</v>
      </c>
      <c r="CI1188" s="74">
        <v>0.40372496843338013</v>
      </c>
      <c r="CJ1188" s="74">
        <v>0.60395437479019165</v>
      </c>
      <c r="CK1188" s="74">
        <v>0.68552535772323608</v>
      </c>
      <c r="CL1188" s="74">
        <v>0.74957084655761719</v>
      </c>
      <c r="CM1188" s="74">
        <v>0.79900038242340088</v>
      </c>
      <c r="CN1188" s="74">
        <v>0.91306424140930176</v>
      </c>
      <c r="CO1188" s="74">
        <v>0.97543501853942871</v>
      </c>
      <c r="CP1188" s="74">
        <v>0.88850736618041992</v>
      </c>
      <c r="CQ1188" s="74">
        <v>0.61688083410263062</v>
      </c>
      <c r="CR1188" s="74">
        <v>0.5190696120262146</v>
      </c>
      <c r="CS1188" s="74">
        <v>0.15926635265350342</v>
      </c>
      <c r="CT1188" s="74">
        <v>-0.21905712783336639</v>
      </c>
      <c r="CU1188" s="74">
        <v>-0.26688176393508911</v>
      </c>
      <c r="CV1188" s="74">
        <v>-0.15297533571720123</v>
      </c>
      <c r="CW1188" s="74">
        <v>-0.18067671358585358</v>
      </c>
      <c r="CX1188" s="74">
        <v>-0.24991950392723083</v>
      </c>
      <c r="CY1188" s="74">
        <v>-0.26750028133392334</v>
      </c>
      <c r="CZ1188" s="74">
        <v>-0.20167085528373718</v>
      </c>
      <c r="DA1188" s="74">
        <v>-0.1127740815281868</v>
      </c>
      <c r="DB1188" s="74">
        <v>-7.337566465139389E-2</v>
      </c>
      <c r="DC1188" s="74">
        <v>-7.5529836118221283E-2</v>
      </c>
      <c r="DD1188" s="74">
        <v>-4.7310600057244301E-3</v>
      </c>
      <c r="DE1188" s="74">
        <v>7.9618163406848907E-2</v>
      </c>
      <c r="DF1188" s="74">
        <v>0.27243819832801819</v>
      </c>
      <c r="DG1188" s="74">
        <v>0.52474403381347656</v>
      </c>
      <c r="DH1188" s="74">
        <v>0.768196702003479</v>
      </c>
      <c r="DI1188" s="74">
        <v>0.86029845476150513</v>
      </c>
      <c r="DJ1188" s="74">
        <v>0.93936765193939209</v>
      </c>
      <c r="DK1188" s="74">
        <v>0.98169606924057007</v>
      </c>
      <c r="DL1188" s="74">
        <v>1.0997275114059448</v>
      </c>
      <c r="DM1188" s="74">
        <v>1.169262170791626</v>
      </c>
      <c r="DN1188" s="74">
        <v>1.1031394004821777</v>
      </c>
      <c r="DO1188" s="74">
        <v>0.81226372718811035</v>
      </c>
      <c r="DP1188" s="74">
        <v>0.70217418670654297</v>
      </c>
      <c r="DQ1188" s="74">
        <v>0.34853416681289673</v>
      </c>
      <c r="DR1188" s="74">
        <v>-1.7353864386677742E-2</v>
      </c>
      <c r="DS1188" s="74">
        <v>-6.5241493284702301E-2</v>
      </c>
      <c r="DT1188" s="74">
        <v>1.9806893542408943E-2</v>
      </c>
      <c r="DU1188" s="74">
        <v>-5.652686208486557E-2</v>
      </c>
      <c r="DV1188" s="74">
        <v>-0.13714157044887543</v>
      </c>
      <c r="DW1188" s="74">
        <v>-0.16375647485256195</v>
      </c>
      <c r="DX1188" s="74">
        <v>-9.3940518796443939E-2</v>
      </c>
      <c r="DY1188" s="74">
        <v>2.4197490885853767E-2</v>
      </c>
      <c r="DZ1188" s="74">
        <v>5.8862973004579544E-2</v>
      </c>
      <c r="EA1188" s="74">
        <v>4.6349931508302689E-2</v>
      </c>
      <c r="EB1188" s="74">
        <v>0.11766321957111359</v>
      </c>
      <c r="EC1188" s="74">
        <v>0.20682260394096375</v>
      </c>
      <c r="ED1188" s="74">
        <v>0.42530134320259094</v>
      </c>
      <c r="EE1188" s="74">
        <v>0.69947648048400879</v>
      </c>
      <c r="EF1188" s="74">
        <v>1.0053366422653198</v>
      </c>
      <c r="EG1188" s="74">
        <v>1.1126428842544556</v>
      </c>
      <c r="EH1188" s="74">
        <v>1.2134040594100952</v>
      </c>
      <c r="EI1188" s="74">
        <v>1.2454797029495239</v>
      </c>
      <c r="EJ1188" s="74">
        <v>1.3692395687103271</v>
      </c>
      <c r="EK1188" s="74">
        <v>1.44911789894104</v>
      </c>
      <c r="EL1188" s="74">
        <v>1.4130339622497559</v>
      </c>
      <c r="EM1188" s="74">
        <v>1.0943658351898193</v>
      </c>
      <c r="EN1188" s="74">
        <v>0.96654814481735229</v>
      </c>
      <c r="EO1188" s="74">
        <v>0.62180685997009277</v>
      </c>
      <c r="EP1188" s="74">
        <v>0.27387359738349915</v>
      </c>
      <c r="EQ1188" s="74">
        <v>0.22589506208896637</v>
      </c>
      <c r="ER1188" s="74">
        <v>0.26927700638771057</v>
      </c>
      <c r="ES1188" s="74">
        <v>0.12272580713033676</v>
      </c>
      <c r="ET1188" s="74">
        <v>2.5691857561469078E-2</v>
      </c>
      <c r="EU1188" s="74">
        <v>-1.3966883532702923E-2</v>
      </c>
      <c r="EV1188" s="74">
        <v>6.1604958027601242E-2</v>
      </c>
      <c r="EW1188" s="74">
        <v>84.309059143066406</v>
      </c>
      <c r="EX1188" s="74">
        <v>82.560760498046875</v>
      </c>
      <c r="EY1188" s="74">
        <v>80.852104187011719</v>
      </c>
      <c r="EZ1188" s="74">
        <v>79.608634948730469</v>
      </c>
      <c r="FA1188" s="74">
        <v>78.338783264160156</v>
      </c>
      <c r="FB1188" s="74">
        <v>76.867019653320313</v>
      </c>
      <c r="FC1188" s="74">
        <v>75.923904418945313</v>
      </c>
      <c r="FD1188" s="74">
        <v>76.889289855957031</v>
      </c>
      <c r="FE1188" s="74">
        <v>80.279769897460938</v>
      </c>
      <c r="FF1188" s="74">
        <v>83.695716857910156</v>
      </c>
      <c r="FG1188" s="74">
        <v>86.821846008300781</v>
      </c>
      <c r="FH1188" s="74">
        <v>89.696670532226563</v>
      </c>
      <c r="FI1188" s="74">
        <v>92.636299133300781</v>
      </c>
      <c r="FJ1188" s="74">
        <v>95.14190673828125</v>
      </c>
      <c r="FK1188" s="74">
        <v>97.261405944824219</v>
      </c>
      <c r="FL1188" s="74">
        <v>99.0360107421875</v>
      </c>
      <c r="FM1188" s="74">
        <v>99.990325927734375</v>
      </c>
      <c r="FN1188" s="74">
        <v>99.964935302734375</v>
      </c>
      <c r="FO1188" s="74">
        <v>99.212989807128906</v>
      </c>
      <c r="FP1188" s="74">
        <v>97.210723876953125</v>
      </c>
      <c r="FQ1188" s="74">
        <v>94.714309692382813</v>
      </c>
      <c r="FR1188" s="74">
        <v>91.885086059570313</v>
      </c>
      <c r="FS1188" s="74">
        <v>88.906425476074219</v>
      </c>
      <c r="FT1188" s="74">
        <v>86.159873962402344</v>
      </c>
      <c r="FU1188" s="74">
        <v>0.21485726535320282</v>
      </c>
      <c r="FV1188" s="74">
        <v>0.34450030326843262</v>
      </c>
      <c r="FW1188" s="74">
        <v>0.21084959805011749</v>
      </c>
      <c r="FX1188" s="74">
        <v>0</v>
      </c>
      <c r="FY1188" s="74">
        <v>0</v>
      </c>
      <c r="FZ1188" s="74">
        <v>34</v>
      </c>
      <c r="GA1188" s="74">
        <v>11.291559219360352</v>
      </c>
      <c r="GB1188" s="74">
        <v>134.91606594435871</v>
      </c>
      <c r="GC1188" s="74">
        <v>1</v>
      </c>
      <c r="GD1188" s="74">
        <v>3</v>
      </c>
      <c r="GE1188" s="74">
        <v>4</v>
      </c>
      <c r="GF1188" s="74">
        <v>1</v>
      </c>
      <c r="GG1188" t="s">
        <v>238</v>
      </c>
      <c r="GH1188" t="s">
        <v>235</v>
      </c>
      <c r="GI1188" t="s">
        <v>236</v>
      </c>
      <c r="GJ1188" s="47"/>
      <c r="GK1188" s="30"/>
    </row>
    <row r="1189" spans="1:193" x14ac:dyDescent="0.2">
      <c r="A1189" t="s">
        <v>175</v>
      </c>
      <c r="B1189" t="s">
        <v>240</v>
      </c>
      <c r="C1189" t="s">
        <v>181</v>
      </c>
      <c r="D1189" t="s">
        <v>256</v>
      </c>
      <c r="E1189" t="s">
        <v>192</v>
      </c>
      <c r="F1189" t="s">
        <v>262</v>
      </c>
      <c r="G1189" t="s">
        <v>274</v>
      </c>
      <c r="H1189" s="74">
        <v>38</v>
      </c>
      <c r="I1189" s="74">
        <v>2.013582706451416</v>
      </c>
      <c r="J1189" s="74">
        <v>2.0022721290588379</v>
      </c>
      <c r="K1189" s="74">
        <v>1.9622899293899536</v>
      </c>
      <c r="L1189" s="74">
        <v>2.0168533325195313</v>
      </c>
      <c r="M1189" s="74">
        <v>2.3189976215362549</v>
      </c>
      <c r="N1189" s="74">
        <v>2.8663179874420166</v>
      </c>
      <c r="O1189" s="74">
        <v>3.4256858825683594</v>
      </c>
      <c r="P1189" s="74">
        <v>4.4678001403808594</v>
      </c>
      <c r="Q1189" s="74">
        <v>5.040642261505127</v>
      </c>
      <c r="R1189" s="74">
        <v>5.5554170608520508</v>
      </c>
      <c r="S1189" s="74">
        <v>6.1267929077148438</v>
      </c>
      <c r="T1189" s="74">
        <v>6.461392879486084</v>
      </c>
      <c r="U1189" s="74">
        <v>6.7181825637817383</v>
      </c>
      <c r="V1189" s="74">
        <v>6.771662712097168</v>
      </c>
      <c r="W1189" s="74">
        <v>6.4528131484985352</v>
      </c>
      <c r="X1189" s="74">
        <v>5.6547560691833496</v>
      </c>
      <c r="Y1189" s="74">
        <v>4.4327545166015625</v>
      </c>
      <c r="Z1189" s="74">
        <v>3.13149094581604</v>
      </c>
      <c r="AA1189" s="74">
        <v>2.7661075592041016</v>
      </c>
      <c r="AB1189" s="74">
        <v>2.7518413066864014</v>
      </c>
      <c r="AC1189" s="74">
        <v>2.4458880424499512</v>
      </c>
      <c r="AD1189" s="74">
        <v>2.2332217693328857</v>
      </c>
      <c r="AE1189" s="74">
        <v>2.0856986045837402</v>
      </c>
      <c r="AF1189" s="74">
        <v>2.0784616470336914</v>
      </c>
      <c r="AG1189" s="74">
        <v>-0.43947786092758179</v>
      </c>
      <c r="AH1189" s="74">
        <v>-0.38879048824310303</v>
      </c>
      <c r="AI1189" s="74">
        <v>-0.36623671650886536</v>
      </c>
      <c r="AJ1189" s="74">
        <v>-0.29666513204574585</v>
      </c>
      <c r="AK1189" s="74">
        <v>-0.22378908097743988</v>
      </c>
      <c r="AL1189" s="74">
        <v>-9.2170029878616333E-2</v>
      </c>
      <c r="AM1189" s="74">
        <v>0.10797341912984848</v>
      </c>
      <c r="AN1189" s="74">
        <v>0.2025720477104187</v>
      </c>
      <c r="AO1189" s="74">
        <v>0.25840786099433899</v>
      </c>
      <c r="AP1189" s="74">
        <v>0.28573757410049438</v>
      </c>
      <c r="AQ1189" s="74">
        <v>0.35252106189727783</v>
      </c>
      <c r="AR1189" s="74">
        <v>0.45688894391059875</v>
      </c>
      <c r="AS1189" s="74">
        <v>0.50175225734710693</v>
      </c>
      <c r="AT1189" s="74">
        <v>0.36398071050643921</v>
      </c>
      <c r="AU1189" s="74">
        <v>0.13939598202705383</v>
      </c>
      <c r="AV1189" s="74">
        <v>7.159106433391571E-2</v>
      </c>
      <c r="AW1189" s="74">
        <v>-0.30327409505844116</v>
      </c>
      <c r="AX1189" s="74">
        <v>-0.71198785305023193</v>
      </c>
      <c r="AY1189" s="74">
        <v>-0.75965863466262817</v>
      </c>
      <c r="AZ1189" s="74">
        <v>-0.57522767782211304</v>
      </c>
      <c r="BA1189" s="74">
        <v>-0.48407921195030212</v>
      </c>
      <c r="BB1189" s="74">
        <v>-0.52553087472915649</v>
      </c>
      <c r="BC1189" s="74">
        <v>-0.5210336446762085</v>
      </c>
      <c r="BD1189" s="74">
        <v>-0.46494665741920471</v>
      </c>
      <c r="BE1189" s="74">
        <v>-0.30250626802444458</v>
      </c>
      <c r="BF1189" s="74">
        <v>-0.2565518319606781</v>
      </c>
      <c r="BG1189" s="74">
        <v>-0.24435693025588989</v>
      </c>
      <c r="BH1189" s="74">
        <v>-0.1742708683013916</v>
      </c>
      <c r="BI1189" s="74">
        <v>-9.6584655344486237E-2</v>
      </c>
      <c r="BJ1189" s="74">
        <v>6.0693118721246719E-2</v>
      </c>
      <c r="BK1189" s="74">
        <v>0.28270584344863892</v>
      </c>
      <c r="BL1189" s="74">
        <v>0.43971198797225952</v>
      </c>
      <c r="BM1189" s="74">
        <v>0.51075237989425659</v>
      </c>
      <c r="BN1189" s="74">
        <v>0.55977404117584229</v>
      </c>
      <c r="BO1189" s="74">
        <v>0.61630463600158691</v>
      </c>
      <c r="BP1189" s="74">
        <v>0.72640103101730347</v>
      </c>
      <c r="BQ1189" s="74">
        <v>0.78160792589187622</v>
      </c>
      <c r="BR1189" s="74">
        <v>0.67387527227401733</v>
      </c>
      <c r="BS1189" s="74">
        <v>0.42149791121482849</v>
      </c>
      <c r="BT1189" s="74">
        <v>0.33596500754356384</v>
      </c>
      <c r="BU1189" s="74">
        <v>-3.0001455917954445E-2</v>
      </c>
      <c r="BV1189" s="74">
        <v>-0.42076036334037781</v>
      </c>
      <c r="BW1189" s="74">
        <v>-0.46852207183837891</v>
      </c>
      <c r="BX1189" s="74">
        <v>-0.32575756311416626</v>
      </c>
      <c r="BY1189" s="74">
        <v>-0.30482655763626099</v>
      </c>
      <c r="BZ1189" s="74">
        <v>-0.36269742250442505</v>
      </c>
      <c r="CA1189" s="74">
        <v>-0.37124410271644592</v>
      </c>
      <c r="CB1189" s="74">
        <v>-0.30940115451812744</v>
      </c>
      <c r="CC1189" s="74">
        <v>-0.20764018595218658</v>
      </c>
      <c r="CD1189" s="74">
        <v>-0.16496375203132629</v>
      </c>
      <c r="CE1189" s="74">
        <v>-0.15994338691234589</v>
      </c>
      <c r="CF1189" s="74">
        <v>-8.9500963687896729E-2</v>
      </c>
      <c r="CG1189" s="74">
        <v>-8.4832478314638138E-3</v>
      </c>
      <c r="CH1189" s="74">
        <v>0.1665656566619873</v>
      </c>
      <c r="CI1189" s="74">
        <v>0.40372496843338013</v>
      </c>
      <c r="CJ1189" s="74">
        <v>0.60395437479019165</v>
      </c>
      <c r="CK1189" s="74">
        <v>0.68552535772323608</v>
      </c>
      <c r="CL1189" s="74">
        <v>0.74957084655761719</v>
      </c>
      <c r="CM1189" s="74">
        <v>0.7990003228187561</v>
      </c>
      <c r="CN1189" s="74">
        <v>0.91306424140930176</v>
      </c>
      <c r="CO1189" s="74">
        <v>0.97543513774871826</v>
      </c>
      <c r="CP1189" s="74">
        <v>0.88850736618041992</v>
      </c>
      <c r="CQ1189" s="74">
        <v>0.61688089370727539</v>
      </c>
      <c r="CR1189" s="74">
        <v>0.5190696120262146</v>
      </c>
      <c r="CS1189" s="74">
        <v>0.15926635265350342</v>
      </c>
      <c r="CT1189" s="74">
        <v>-0.21905712783336639</v>
      </c>
      <c r="CU1189" s="74">
        <v>-0.26688176393508911</v>
      </c>
      <c r="CV1189" s="74">
        <v>-0.15297533571720123</v>
      </c>
      <c r="CW1189" s="74">
        <v>-0.18067671358585358</v>
      </c>
      <c r="CX1189" s="74">
        <v>-0.24991947412490845</v>
      </c>
      <c r="CY1189" s="74">
        <v>-0.26750028133392334</v>
      </c>
      <c r="CZ1189" s="74">
        <v>-0.20167084038257599</v>
      </c>
      <c r="DA1189" s="74">
        <v>-0.1127740815281868</v>
      </c>
      <c r="DB1189" s="74">
        <v>-7.337566465139389E-2</v>
      </c>
      <c r="DC1189" s="74">
        <v>-7.5529836118221283E-2</v>
      </c>
      <c r="DD1189" s="74">
        <v>-4.7310600057244301E-3</v>
      </c>
      <c r="DE1189" s="74">
        <v>7.9618163406848907E-2</v>
      </c>
      <c r="DF1189" s="74">
        <v>0.27243819832801819</v>
      </c>
      <c r="DG1189" s="74">
        <v>0.52474409341812134</v>
      </c>
      <c r="DH1189" s="74">
        <v>0.768196702003479</v>
      </c>
      <c r="DI1189" s="74">
        <v>0.86029845476150513</v>
      </c>
      <c r="DJ1189" s="74">
        <v>0.93936765193939209</v>
      </c>
      <c r="DK1189" s="74">
        <v>0.98169606924057007</v>
      </c>
      <c r="DL1189" s="74">
        <v>1.0997275114059448</v>
      </c>
      <c r="DM1189" s="74">
        <v>1.169262170791626</v>
      </c>
      <c r="DN1189" s="74">
        <v>1.1031394004821777</v>
      </c>
      <c r="DO1189" s="74">
        <v>0.81226378679275513</v>
      </c>
      <c r="DP1189" s="74">
        <v>0.70217418670654297</v>
      </c>
      <c r="DQ1189" s="74">
        <v>0.34853413701057434</v>
      </c>
      <c r="DR1189" s="74">
        <v>-1.7353864386677742E-2</v>
      </c>
      <c r="DS1189" s="74">
        <v>-6.5241493284702301E-2</v>
      </c>
      <c r="DT1189" s="74">
        <v>1.9806893542408943E-2</v>
      </c>
      <c r="DU1189" s="74">
        <v>-5.652686208486557E-2</v>
      </c>
      <c r="DV1189" s="74">
        <v>-0.13714155554771423</v>
      </c>
      <c r="DW1189" s="74">
        <v>-0.16375647485256195</v>
      </c>
      <c r="DX1189" s="74">
        <v>-9.3940503895282745E-2</v>
      </c>
      <c r="DY1189" s="74">
        <v>2.4197490885853767E-2</v>
      </c>
      <c r="DZ1189" s="74">
        <v>5.8862980455160141E-2</v>
      </c>
      <c r="EA1189" s="74">
        <v>4.6349931508302689E-2</v>
      </c>
      <c r="EB1189" s="74">
        <v>0.11766321957111359</v>
      </c>
      <c r="EC1189" s="74">
        <v>0.20682260394096375</v>
      </c>
      <c r="ED1189" s="74">
        <v>0.42530134320259094</v>
      </c>
      <c r="EE1189" s="74">
        <v>0.69947654008865356</v>
      </c>
      <c r="EF1189" s="74">
        <v>1.0053366422653198</v>
      </c>
      <c r="EG1189" s="74">
        <v>1.1126428842544556</v>
      </c>
      <c r="EH1189" s="74">
        <v>1.2134040594100952</v>
      </c>
      <c r="EI1189" s="74">
        <v>1.2454795837402344</v>
      </c>
      <c r="EJ1189" s="74">
        <v>1.3692394495010376</v>
      </c>
      <c r="EK1189" s="74">
        <v>1.4491180181503296</v>
      </c>
      <c r="EL1189" s="74">
        <v>1.4130339622497559</v>
      </c>
      <c r="EM1189" s="74">
        <v>1.0943658351898193</v>
      </c>
      <c r="EN1189" s="74">
        <v>0.96654814481735229</v>
      </c>
      <c r="EO1189" s="74">
        <v>0.621806800365448</v>
      </c>
      <c r="EP1189" s="74">
        <v>0.27387359738349915</v>
      </c>
      <c r="EQ1189" s="74">
        <v>0.22589506208896637</v>
      </c>
      <c r="ER1189" s="74">
        <v>0.26927700638771057</v>
      </c>
      <c r="ES1189" s="74">
        <v>0.12272580713033676</v>
      </c>
      <c r="ET1189" s="74">
        <v>2.5691883638501167E-2</v>
      </c>
      <c r="EU1189" s="74">
        <v>-1.3966883532702923E-2</v>
      </c>
      <c r="EV1189" s="74">
        <v>6.1604972928762436E-2</v>
      </c>
      <c r="EW1189" s="74">
        <v>78.207298278808594</v>
      </c>
      <c r="EX1189" s="74">
        <v>76.864212036132813</v>
      </c>
      <c r="EY1189" s="74">
        <v>75.114898681640625</v>
      </c>
      <c r="EZ1189" s="74">
        <v>73.807884216308594</v>
      </c>
      <c r="FA1189" s="74">
        <v>72.754623413085938</v>
      </c>
      <c r="FB1189" s="74">
        <v>71.423179626464844</v>
      </c>
      <c r="FC1189" s="74">
        <v>70.625862121582031</v>
      </c>
      <c r="FD1189" s="74">
        <v>70.176734924316406</v>
      </c>
      <c r="FE1189" s="74">
        <v>72.766838073730469</v>
      </c>
      <c r="FF1189" s="74">
        <v>76.514297485351563</v>
      </c>
      <c r="FG1189" s="74">
        <v>80.278572082519531</v>
      </c>
      <c r="FH1189" s="74">
        <v>83.764663696289063</v>
      </c>
      <c r="FI1189" s="74">
        <v>86.646697998046875</v>
      </c>
      <c r="FJ1189" s="74">
        <v>89.34185791015625</v>
      </c>
      <c r="FK1189" s="74">
        <v>91.687644958496094</v>
      </c>
      <c r="FL1189" s="74">
        <v>93.059356689453125</v>
      </c>
      <c r="FM1189" s="74">
        <v>93.747169494628906</v>
      </c>
      <c r="FN1189" s="74">
        <v>93.431617736816406</v>
      </c>
      <c r="FO1189" s="74">
        <v>91.764381408691406</v>
      </c>
      <c r="FP1189" s="74">
        <v>89.578933715820313</v>
      </c>
      <c r="FQ1189" s="74">
        <v>86.716262817382813</v>
      </c>
      <c r="FR1189" s="74">
        <v>84.083282470703125</v>
      </c>
      <c r="FS1189" s="74">
        <v>81.706268310546875</v>
      </c>
      <c r="FT1189" s="74">
        <v>79.159820556640625</v>
      </c>
      <c r="FU1189" s="74">
        <v>0.21485723555088043</v>
      </c>
      <c r="FV1189" s="74">
        <v>0.344500333070755</v>
      </c>
      <c r="FW1189" s="74">
        <v>0.21084959805011749</v>
      </c>
      <c r="FX1189" s="74">
        <v>0</v>
      </c>
      <c r="FY1189" s="74">
        <v>0</v>
      </c>
      <c r="FZ1189" s="74">
        <v>34</v>
      </c>
      <c r="GA1189" s="74">
        <v>9.6391267776489258</v>
      </c>
      <c r="GB1189" s="74">
        <v>120.15004902333021</v>
      </c>
      <c r="GC1189" s="74">
        <v>1</v>
      </c>
      <c r="GD1189" s="74">
        <v>3</v>
      </c>
      <c r="GE1189" s="74">
        <v>4</v>
      </c>
      <c r="GF1189" s="74">
        <v>1</v>
      </c>
      <c r="GG1189" t="s">
        <v>238</v>
      </c>
      <c r="GH1189" t="s">
        <v>235</v>
      </c>
      <c r="GI1189" t="s">
        <v>236</v>
      </c>
      <c r="GJ1189" s="47"/>
      <c r="GK1189" s="30"/>
    </row>
    <row r="1190" spans="1:193" x14ac:dyDescent="0.2">
      <c r="A1190" t="s">
        <v>175</v>
      </c>
      <c r="B1190" t="s">
        <v>240</v>
      </c>
      <c r="C1190" t="s">
        <v>181</v>
      </c>
      <c r="D1190" t="s">
        <v>185</v>
      </c>
      <c r="E1190" t="s">
        <v>222</v>
      </c>
      <c r="F1190" t="s">
        <v>262</v>
      </c>
      <c r="G1190" t="s">
        <v>274</v>
      </c>
      <c r="H1190" s="74">
        <v>0</v>
      </c>
      <c r="I1190" s="74"/>
      <c r="J1190" s="74"/>
      <c r="K1190" s="74"/>
      <c r="L1190" s="74"/>
      <c r="M1190" s="74"/>
      <c r="N1190" s="74"/>
      <c r="O1190" s="74"/>
      <c r="P1190" s="74"/>
      <c r="Q1190" s="74"/>
      <c r="R1190" s="74"/>
      <c r="S1190" s="74"/>
      <c r="T1190" s="74"/>
      <c r="U1190" s="74"/>
      <c r="V1190" s="74"/>
      <c r="W1190" s="74"/>
      <c r="X1190" s="74"/>
      <c r="Y1190" s="74"/>
      <c r="Z1190" s="74"/>
      <c r="AA1190" s="74"/>
      <c r="AB1190" s="74"/>
      <c r="AC1190" s="74"/>
      <c r="AD1190" s="74"/>
      <c r="AE1190" s="74"/>
      <c r="AF1190" s="74"/>
      <c r="AG1190" s="74"/>
      <c r="AH1190" s="74"/>
      <c r="AI1190" s="74"/>
      <c r="AJ1190" s="74"/>
      <c r="AK1190" s="74"/>
      <c r="AL1190" s="74"/>
      <c r="AM1190" s="74"/>
      <c r="AN1190" s="74"/>
      <c r="AO1190" s="74"/>
      <c r="AP1190" s="74"/>
      <c r="AQ1190" s="74"/>
      <c r="AR1190" s="74"/>
      <c r="AS1190" s="74"/>
      <c r="AT1190" s="74"/>
      <c r="AU1190" s="74"/>
      <c r="AV1190" s="74"/>
      <c r="AW1190" s="74"/>
      <c r="AX1190" s="74"/>
      <c r="AY1190" s="74"/>
      <c r="AZ1190" s="74"/>
      <c r="BA1190" s="74"/>
      <c r="BB1190" s="74"/>
      <c r="BC1190" s="74"/>
      <c r="BD1190" s="74"/>
      <c r="BE1190" s="74"/>
      <c r="BF1190" s="74"/>
      <c r="BG1190" s="74"/>
      <c r="BH1190" s="74"/>
      <c r="BI1190" s="74"/>
      <c r="BJ1190" s="74"/>
      <c r="BK1190" s="74"/>
      <c r="BL1190" s="74"/>
      <c r="BM1190" s="74"/>
      <c r="BN1190" s="74"/>
      <c r="BO1190" s="74"/>
      <c r="BP1190" s="74"/>
      <c r="BQ1190" s="74"/>
      <c r="BR1190" s="74"/>
      <c r="BS1190" s="74"/>
      <c r="BT1190" s="74"/>
      <c r="BU1190" s="74"/>
      <c r="BV1190" s="74"/>
      <c r="BW1190" s="74"/>
      <c r="BX1190" s="74"/>
      <c r="BY1190" s="74"/>
      <c r="BZ1190" s="74"/>
      <c r="CA1190" s="74"/>
      <c r="CB1190" s="74"/>
      <c r="CC1190" s="74"/>
      <c r="CD1190" s="74"/>
      <c r="CE1190" s="74"/>
      <c r="CF1190" s="74"/>
      <c r="CG1190" s="74"/>
      <c r="CH1190" s="74"/>
      <c r="CI1190" s="74"/>
      <c r="CJ1190" s="74"/>
      <c r="CK1190" s="74"/>
      <c r="CL1190" s="74"/>
      <c r="CM1190" s="74"/>
      <c r="CN1190" s="74"/>
      <c r="CO1190" s="74"/>
      <c r="CP1190" s="74"/>
      <c r="CQ1190" s="74"/>
      <c r="CR1190" s="74"/>
      <c r="CS1190" s="74"/>
      <c r="CT1190" s="74"/>
      <c r="CU1190" s="74"/>
      <c r="CV1190" s="74"/>
      <c r="CW1190" s="74"/>
      <c r="CX1190" s="74"/>
      <c r="CY1190" s="74"/>
      <c r="CZ1190" s="74"/>
      <c r="DA1190" s="74"/>
      <c r="DB1190" s="74"/>
      <c r="DC1190" s="74"/>
      <c r="DD1190" s="74"/>
      <c r="DE1190" s="74"/>
      <c r="DF1190" s="74"/>
      <c r="DG1190" s="74"/>
      <c r="DH1190" s="74"/>
      <c r="DI1190" s="74"/>
      <c r="DJ1190" s="74"/>
      <c r="DK1190" s="74"/>
      <c r="DL1190" s="74"/>
      <c r="DM1190" s="74"/>
      <c r="DN1190" s="74"/>
      <c r="DO1190" s="74"/>
      <c r="DP1190" s="74"/>
      <c r="DQ1190" s="74"/>
      <c r="DR1190" s="74"/>
      <c r="DS1190" s="74"/>
      <c r="DT1190" s="74"/>
      <c r="DU1190" s="74"/>
      <c r="DV1190" s="74"/>
      <c r="DW1190" s="74"/>
      <c r="DX1190" s="74"/>
      <c r="DY1190" s="74"/>
      <c r="DZ1190" s="74"/>
      <c r="EA1190" s="74"/>
      <c r="EB1190" s="74"/>
      <c r="EC1190" s="74"/>
      <c r="ED1190" s="74"/>
      <c r="EE1190" s="74"/>
      <c r="EF1190" s="74"/>
      <c r="EG1190" s="74"/>
      <c r="EH1190" s="74"/>
      <c r="EI1190" s="74"/>
      <c r="EJ1190" s="74"/>
      <c r="EK1190" s="74"/>
      <c r="EL1190" s="74"/>
      <c r="EM1190" s="74"/>
      <c r="EN1190" s="74"/>
      <c r="EO1190" s="74"/>
      <c r="EP1190" s="74"/>
      <c r="EQ1190" s="74"/>
      <c r="ER1190" s="74"/>
      <c r="ES1190" s="74"/>
      <c r="ET1190" s="74"/>
      <c r="EU1190" s="74"/>
      <c r="EV1190" s="74"/>
      <c r="EW1190" s="74"/>
      <c r="EX1190" s="74"/>
      <c r="EY1190" s="74"/>
      <c r="EZ1190" s="74"/>
      <c r="FA1190" s="74"/>
      <c r="FB1190" s="74"/>
      <c r="FC1190" s="74"/>
      <c r="FD1190" s="74"/>
      <c r="FE1190" s="74"/>
      <c r="FF1190" s="74"/>
      <c r="FG1190" s="74"/>
      <c r="FH1190" s="74"/>
      <c r="FI1190" s="74"/>
      <c r="FJ1190" s="74"/>
      <c r="FK1190" s="74"/>
      <c r="FL1190" s="74"/>
      <c r="FM1190" s="74"/>
      <c r="FN1190" s="74"/>
      <c r="FO1190" s="74"/>
      <c r="FP1190" s="74"/>
      <c r="FQ1190" s="74"/>
      <c r="FR1190" s="74"/>
      <c r="FS1190" s="74"/>
      <c r="FT1190" s="74"/>
      <c r="FU1190" s="74"/>
      <c r="FV1190" s="74"/>
      <c r="FW1190" s="74"/>
      <c r="FX1190" s="74"/>
      <c r="FY1190" s="74"/>
      <c r="FZ1190" s="74"/>
      <c r="GA1190" s="74"/>
      <c r="GB1190" s="74"/>
      <c r="GC1190" s="74">
        <v>0</v>
      </c>
      <c r="GD1190" s="74">
        <v>3</v>
      </c>
      <c r="GE1190" s="74">
        <v>4</v>
      </c>
      <c r="GF1190" s="74">
        <v>1</v>
      </c>
      <c r="GG1190" t="s">
        <v>238</v>
      </c>
      <c r="GH1190" t="s">
        <v>235</v>
      </c>
      <c r="GI1190" t="s">
        <v>236</v>
      </c>
      <c r="GJ1190" s="47"/>
      <c r="GK1190" s="30"/>
    </row>
    <row r="1191" spans="1:193" x14ac:dyDescent="0.2">
      <c r="A1191" t="s">
        <v>175</v>
      </c>
      <c r="B1191" t="s">
        <v>240</v>
      </c>
      <c r="C1191" t="s">
        <v>181</v>
      </c>
      <c r="D1191" t="s">
        <v>185</v>
      </c>
      <c r="E1191" t="s">
        <v>223</v>
      </c>
      <c r="F1191" t="s">
        <v>262</v>
      </c>
      <c r="G1191" t="s">
        <v>274</v>
      </c>
      <c r="H1191" s="74">
        <v>0</v>
      </c>
      <c r="I1191" s="74"/>
      <c r="J1191" s="74"/>
      <c r="K1191" s="74"/>
      <c r="L1191" s="74"/>
      <c r="M1191" s="74"/>
      <c r="N1191" s="74"/>
      <c r="O1191" s="74"/>
      <c r="P1191" s="74"/>
      <c r="Q1191" s="74"/>
      <c r="R1191" s="74"/>
      <c r="S1191" s="74"/>
      <c r="T1191" s="74"/>
      <c r="U1191" s="74"/>
      <c r="V1191" s="74"/>
      <c r="W1191" s="74"/>
      <c r="X1191" s="74"/>
      <c r="Y1191" s="74"/>
      <c r="Z1191" s="74"/>
      <c r="AA1191" s="74"/>
      <c r="AB1191" s="74"/>
      <c r="AC1191" s="74"/>
      <c r="AD1191" s="74"/>
      <c r="AE1191" s="74"/>
      <c r="AF1191" s="74"/>
      <c r="AG1191" s="74"/>
      <c r="AH1191" s="74"/>
      <c r="AI1191" s="74"/>
      <c r="AJ1191" s="74"/>
      <c r="AK1191" s="74"/>
      <c r="AL1191" s="74"/>
      <c r="AM1191" s="74"/>
      <c r="AN1191" s="74"/>
      <c r="AO1191" s="74"/>
      <c r="AP1191" s="74"/>
      <c r="AQ1191" s="74"/>
      <c r="AR1191" s="74"/>
      <c r="AS1191" s="74"/>
      <c r="AT1191" s="74"/>
      <c r="AU1191" s="74"/>
      <c r="AV1191" s="74"/>
      <c r="AW1191" s="74"/>
      <c r="AX1191" s="74"/>
      <c r="AY1191" s="74"/>
      <c r="AZ1191" s="74"/>
      <c r="BA1191" s="74"/>
      <c r="BB1191" s="74"/>
      <c r="BC1191" s="74"/>
      <c r="BD1191" s="74"/>
      <c r="BE1191" s="74"/>
      <c r="BF1191" s="74"/>
      <c r="BG1191" s="74"/>
      <c r="BH1191" s="74"/>
      <c r="BI1191" s="74"/>
      <c r="BJ1191" s="74"/>
      <c r="BK1191" s="74"/>
      <c r="BL1191" s="74"/>
      <c r="BM1191" s="74"/>
      <c r="BN1191" s="74"/>
      <c r="BO1191" s="74"/>
      <c r="BP1191" s="74"/>
      <c r="BQ1191" s="74"/>
      <c r="BR1191" s="74"/>
      <c r="BS1191" s="74"/>
      <c r="BT1191" s="74"/>
      <c r="BU1191" s="74"/>
      <c r="BV1191" s="74"/>
      <c r="BW1191" s="74"/>
      <c r="BX1191" s="74"/>
      <c r="BY1191" s="74"/>
      <c r="BZ1191" s="74"/>
      <c r="CA1191" s="74"/>
      <c r="CB1191" s="74"/>
      <c r="CC1191" s="74"/>
      <c r="CD1191" s="74"/>
      <c r="CE1191" s="74"/>
      <c r="CF1191" s="74"/>
      <c r="CG1191" s="74"/>
      <c r="CH1191" s="74"/>
      <c r="CI1191" s="74"/>
      <c r="CJ1191" s="74"/>
      <c r="CK1191" s="74"/>
      <c r="CL1191" s="74"/>
      <c r="CM1191" s="74"/>
      <c r="CN1191" s="74"/>
      <c r="CO1191" s="74"/>
      <c r="CP1191" s="74"/>
      <c r="CQ1191" s="74"/>
      <c r="CR1191" s="74"/>
      <c r="CS1191" s="74"/>
      <c r="CT1191" s="74"/>
      <c r="CU1191" s="74"/>
      <c r="CV1191" s="74"/>
      <c r="CW1191" s="74"/>
      <c r="CX1191" s="74"/>
      <c r="CY1191" s="74"/>
      <c r="CZ1191" s="74"/>
      <c r="DA1191" s="74"/>
      <c r="DB1191" s="74"/>
      <c r="DC1191" s="74"/>
      <c r="DD1191" s="74"/>
      <c r="DE1191" s="74"/>
      <c r="DF1191" s="74"/>
      <c r="DG1191" s="74"/>
      <c r="DH1191" s="74"/>
      <c r="DI1191" s="74"/>
      <c r="DJ1191" s="74"/>
      <c r="DK1191" s="74"/>
      <c r="DL1191" s="74"/>
      <c r="DM1191" s="74"/>
      <c r="DN1191" s="74"/>
      <c r="DO1191" s="74"/>
      <c r="DP1191" s="74"/>
      <c r="DQ1191" s="74"/>
      <c r="DR1191" s="74"/>
      <c r="DS1191" s="74"/>
      <c r="DT1191" s="74"/>
      <c r="DU1191" s="74"/>
      <c r="DV1191" s="74"/>
      <c r="DW1191" s="74"/>
      <c r="DX1191" s="74"/>
      <c r="DY1191" s="74"/>
      <c r="DZ1191" s="74"/>
      <c r="EA1191" s="74"/>
      <c r="EB1191" s="74"/>
      <c r="EC1191" s="74"/>
      <c r="ED1191" s="74"/>
      <c r="EE1191" s="74"/>
      <c r="EF1191" s="74"/>
      <c r="EG1191" s="74"/>
      <c r="EH1191" s="74"/>
      <c r="EI1191" s="74"/>
      <c r="EJ1191" s="74"/>
      <c r="EK1191" s="74"/>
      <c r="EL1191" s="74"/>
      <c r="EM1191" s="74"/>
      <c r="EN1191" s="74"/>
      <c r="EO1191" s="74"/>
      <c r="EP1191" s="74"/>
      <c r="EQ1191" s="74"/>
      <c r="ER1191" s="74"/>
      <c r="ES1191" s="74"/>
      <c r="ET1191" s="74"/>
      <c r="EU1191" s="74"/>
      <c r="EV1191" s="74"/>
      <c r="EW1191" s="74"/>
      <c r="EX1191" s="74"/>
      <c r="EY1191" s="74"/>
      <c r="EZ1191" s="74"/>
      <c r="FA1191" s="74"/>
      <c r="FB1191" s="74"/>
      <c r="FC1191" s="74"/>
      <c r="FD1191" s="74"/>
      <c r="FE1191" s="74"/>
      <c r="FF1191" s="74"/>
      <c r="FG1191" s="74"/>
      <c r="FH1191" s="74"/>
      <c r="FI1191" s="74"/>
      <c r="FJ1191" s="74"/>
      <c r="FK1191" s="74"/>
      <c r="FL1191" s="74"/>
      <c r="FM1191" s="74"/>
      <c r="FN1191" s="74"/>
      <c r="FO1191" s="74"/>
      <c r="FP1191" s="74"/>
      <c r="FQ1191" s="74"/>
      <c r="FR1191" s="74"/>
      <c r="FS1191" s="74"/>
      <c r="FT1191" s="74"/>
      <c r="FU1191" s="74"/>
      <c r="FV1191" s="74"/>
      <c r="FW1191" s="74"/>
      <c r="FX1191" s="74"/>
      <c r="FY1191" s="74"/>
      <c r="FZ1191" s="74"/>
      <c r="GA1191" s="74"/>
      <c r="GB1191" s="74"/>
      <c r="GC1191" s="74">
        <v>0</v>
      </c>
      <c r="GD1191" s="74">
        <v>3</v>
      </c>
      <c r="GE1191" s="74">
        <v>4</v>
      </c>
      <c r="GF1191" s="74">
        <v>1</v>
      </c>
      <c r="GG1191" t="s">
        <v>238</v>
      </c>
      <c r="GH1191" t="s">
        <v>235</v>
      </c>
      <c r="GI1191" t="s">
        <v>236</v>
      </c>
      <c r="GJ1191" s="47"/>
      <c r="GK1191" s="30"/>
    </row>
    <row r="1192" spans="1:193" x14ac:dyDescent="0.2">
      <c r="A1192" t="s">
        <v>175</v>
      </c>
      <c r="B1192" t="s">
        <v>240</v>
      </c>
      <c r="C1192" t="s">
        <v>181</v>
      </c>
      <c r="D1192" t="s">
        <v>185</v>
      </c>
      <c r="E1192" t="s">
        <v>224</v>
      </c>
      <c r="F1192" t="s">
        <v>262</v>
      </c>
      <c r="G1192" t="s">
        <v>274</v>
      </c>
      <c r="H1192" s="74">
        <v>0</v>
      </c>
      <c r="I1192" s="74"/>
      <c r="J1192" s="74"/>
      <c r="K1192" s="74"/>
      <c r="L1192" s="74"/>
      <c r="M1192" s="74"/>
      <c r="N1192" s="74"/>
      <c r="O1192" s="74"/>
      <c r="P1192" s="74"/>
      <c r="Q1192" s="74"/>
      <c r="R1192" s="74"/>
      <c r="S1192" s="74"/>
      <c r="T1192" s="74"/>
      <c r="U1192" s="74"/>
      <c r="V1192" s="74"/>
      <c r="W1192" s="74"/>
      <c r="X1192" s="74"/>
      <c r="Y1192" s="74"/>
      <c r="Z1192" s="74"/>
      <c r="AA1192" s="74"/>
      <c r="AB1192" s="74"/>
      <c r="AC1192" s="74"/>
      <c r="AD1192" s="74"/>
      <c r="AE1192" s="74"/>
      <c r="AF1192" s="74"/>
      <c r="AG1192" s="74"/>
      <c r="AH1192" s="74"/>
      <c r="AI1192" s="74"/>
      <c r="AJ1192" s="74"/>
      <c r="AK1192" s="74"/>
      <c r="AL1192" s="74"/>
      <c r="AM1192" s="74"/>
      <c r="AN1192" s="74"/>
      <c r="AO1192" s="74"/>
      <c r="AP1192" s="74"/>
      <c r="AQ1192" s="74"/>
      <c r="AR1192" s="74"/>
      <c r="AS1192" s="74"/>
      <c r="AT1192" s="74"/>
      <c r="AU1192" s="74"/>
      <c r="AV1192" s="74"/>
      <c r="AW1192" s="74"/>
      <c r="AX1192" s="74"/>
      <c r="AY1192" s="74"/>
      <c r="AZ1192" s="74"/>
      <c r="BA1192" s="74"/>
      <c r="BB1192" s="74"/>
      <c r="BC1192" s="74"/>
      <c r="BD1192" s="74"/>
      <c r="BE1192" s="74"/>
      <c r="BF1192" s="74"/>
      <c r="BG1192" s="74"/>
      <c r="BH1192" s="74"/>
      <c r="BI1192" s="74"/>
      <c r="BJ1192" s="74"/>
      <c r="BK1192" s="74"/>
      <c r="BL1192" s="74"/>
      <c r="BM1192" s="74"/>
      <c r="BN1192" s="74"/>
      <c r="BO1192" s="74"/>
      <c r="BP1192" s="74"/>
      <c r="BQ1192" s="74"/>
      <c r="BR1192" s="74"/>
      <c r="BS1192" s="74"/>
      <c r="BT1192" s="74"/>
      <c r="BU1192" s="74"/>
      <c r="BV1192" s="74"/>
      <c r="BW1192" s="74"/>
      <c r="BX1192" s="74"/>
      <c r="BY1192" s="74"/>
      <c r="BZ1192" s="74"/>
      <c r="CA1192" s="74"/>
      <c r="CB1192" s="74"/>
      <c r="CC1192" s="74"/>
      <c r="CD1192" s="74"/>
      <c r="CE1192" s="74"/>
      <c r="CF1192" s="74"/>
      <c r="CG1192" s="74"/>
      <c r="CH1192" s="74"/>
      <c r="CI1192" s="74"/>
      <c r="CJ1192" s="74"/>
      <c r="CK1192" s="74"/>
      <c r="CL1192" s="74"/>
      <c r="CM1192" s="74"/>
      <c r="CN1192" s="74"/>
      <c r="CO1192" s="74"/>
      <c r="CP1192" s="74"/>
      <c r="CQ1192" s="74"/>
      <c r="CR1192" s="74"/>
      <c r="CS1192" s="74"/>
      <c r="CT1192" s="74"/>
      <c r="CU1192" s="74"/>
      <c r="CV1192" s="74"/>
      <c r="CW1192" s="74"/>
      <c r="CX1192" s="74"/>
      <c r="CY1192" s="74"/>
      <c r="CZ1192" s="74"/>
      <c r="DA1192" s="74"/>
      <c r="DB1192" s="74"/>
      <c r="DC1192" s="74"/>
      <c r="DD1192" s="74"/>
      <c r="DE1192" s="74"/>
      <c r="DF1192" s="74"/>
      <c r="DG1192" s="74"/>
      <c r="DH1192" s="74"/>
      <c r="DI1192" s="74"/>
      <c r="DJ1192" s="74"/>
      <c r="DK1192" s="74"/>
      <c r="DL1192" s="74"/>
      <c r="DM1192" s="74"/>
      <c r="DN1192" s="74"/>
      <c r="DO1192" s="74"/>
      <c r="DP1192" s="74"/>
      <c r="DQ1192" s="74"/>
      <c r="DR1192" s="74"/>
      <c r="DS1192" s="74"/>
      <c r="DT1192" s="74"/>
      <c r="DU1192" s="74"/>
      <c r="DV1192" s="74"/>
      <c r="DW1192" s="74"/>
      <c r="DX1192" s="74"/>
      <c r="DY1192" s="74"/>
      <c r="DZ1192" s="74"/>
      <c r="EA1192" s="74"/>
      <c r="EB1192" s="74"/>
      <c r="EC1192" s="74"/>
      <c r="ED1192" s="74"/>
      <c r="EE1192" s="74"/>
      <c r="EF1192" s="74"/>
      <c r="EG1192" s="74"/>
      <c r="EH1192" s="74"/>
      <c r="EI1192" s="74"/>
      <c r="EJ1192" s="74"/>
      <c r="EK1192" s="74"/>
      <c r="EL1192" s="74"/>
      <c r="EM1192" s="74"/>
      <c r="EN1192" s="74"/>
      <c r="EO1192" s="74"/>
      <c r="EP1192" s="74"/>
      <c r="EQ1192" s="74"/>
      <c r="ER1192" s="74"/>
      <c r="ES1192" s="74"/>
      <c r="ET1192" s="74"/>
      <c r="EU1192" s="74"/>
      <c r="EV1192" s="74"/>
      <c r="EW1192" s="74"/>
      <c r="EX1192" s="74"/>
      <c r="EY1192" s="74"/>
      <c r="EZ1192" s="74"/>
      <c r="FA1192" s="74"/>
      <c r="FB1192" s="74"/>
      <c r="FC1192" s="74"/>
      <c r="FD1192" s="74"/>
      <c r="FE1192" s="74"/>
      <c r="FF1192" s="74"/>
      <c r="FG1192" s="74"/>
      <c r="FH1192" s="74"/>
      <c r="FI1192" s="74"/>
      <c r="FJ1192" s="74"/>
      <c r="FK1192" s="74"/>
      <c r="FL1192" s="74"/>
      <c r="FM1192" s="74"/>
      <c r="FN1192" s="74"/>
      <c r="FO1192" s="74"/>
      <c r="FP1192" s="74"/>
      <c r="FQ1192" s="74"/>
      <c r="FR1192" s="74"/>
      <c r="FS1192" s="74"/>
      <c r="FT1192" s="74"/>
      <c r="FU1192" s="74"/>
      <c r="FV1192" s="74"/>
      <c r="FW1192" s="74"/>
      <c r="FX1192" s="74"/>
      <c r="FY1192" s="74"/>
      <c r="FZ1192" s="74"/>
      <c r="GA1192" s="74"/>
      <c r="GB1192" s="74"/>
      <c r="GC1192" s="74">
        <v>0</v>
      </c>
      <c r="GD1192" s="74">
        <v>3</v>
      </c>
      <c r="GE1192" s="74">
        <v>4</v>
      </c>
      <c r="GF1192" s="74">
        <v>1</v>
      </c>
      <c r="GG1192" t="s">
        <v>238</v>
      </c>
      <c r="GH1192" t="s">
        <v>235</v>
      </c>
      <c r="GI1192" t="s">
        <v>236</v>
      </c>
      <c r="GJ1192" s="47"/>
      <c r="GK1192" s="30"/>
    </row>
    <row r="1193" spans="1:193" x14ac:dyDescent="0.2">
      <c r="A1193" t="s">
        <v>175</v>
      </c>
      <c r="B1193" t="s">
        <v>240</v>
      </c>
      <c r="C1193" t="s">
        <v>181</v>
      </c>
      <c r="D1193" t="s">
        <v>185</v>
      </c>
      <c r="E1193" t="s">
        <v>220</v>
      </c>
      <c r="F1193" t="s">
        <v>262</v>
      </c>
      <c r="G1193" t="s">
        <v>274</v>
      </c>
      <c r="H1193" s="74">
        <v>0</v>
      </c>
      <c r="I1193" s="74"/>
      <c r="J1193" s="74"/>
      <c r="K1193" s="74"/>
      <c r="L1193" s="74"/>
      <c r="M1193" s="74"/>
      <c r="N1193" s="74"/>
      <c r="O1193" s="74"/>
      <c r="P1193" s="74"/>
      <c r="Q1193" s="74"/>
      <c r="R1193" s="74"/>
      <c r="S1193" s="74"/>
      <c r="T1193" s="74"/>
      <c r="U1193" s="74"/>
      <c r="V1193" s="74"/>
      <c r="W1193" s="74"/>
      <c r="X1193" s="74"/>
      <c r="Y1193" s="74"/>
      <c r="Z1193" s="74"/>
      <c r="AA1193" s="74"/>
      <c r="AB1193" s="74"/>
      <c r="AC1193" s="74"/>
      <c r="AD1193" s="74"/>
      <c r="AE1193" s="74"/>
      <c r="AF1193" s="74"/>
      <c r="AG1193" s="74"/>
      <c r="AH1193" s="74"/>
      <c r="AI1193" s="74"/>
      <c r="AJ1193" s="74"/>
      <c r="AK1193" s="74"/>
      <c r="AL1193" s="74"/>
      <c r="AM1193" s="74"/>
      <c r="AN1193" s="74"/>
      <c r="AO1193" s="74"/>
      <c r="AP1193" s="74"/>
      <c r="AQ1193" s="74"/>
      <c r="AR1193" s="74"/>
      <c r="AS1193" s="74"/>
      <c r="AT1193" s="74"/>
      <c r="AU1193" s="74"/>
      <c r="AV1193" s="74"/>
      <c r="AW1193" s="74"/>
      <c r="AX1193" s="74"/>
      <c r="AY1193" s="74"/>
      <c r="AZ1193" s="74"/>
      <c r="BA1193" s="74"/>
      <c r="BB1193" s="74"/>
      <c r="BC1193" s="74"/>
      <c r="BD1193" s="74"/>
      <c r="BE1193" s="74"/>
      <c r="BF1193" s="74"/>
      <c r="BG1193" s="74"/>
      <c r="BH1193" s="74"/>
      <c r="BI1193" s="74"/>
      <c r="BJ1193" s="74"/>
      <c r="BK1193" s="74"/>
      <c r="BL1193" s="74"/>
      <c r="BM1193" s="74"/>
      <c r="BN1193" s="74"/>
      <c r="BO1193" s="74"/>
      <c r="BP1193" s="74"/>
      <c r="BQ1193" s="74"/>
      <c r="BR1193" s="74"/>
      <c r="BS1193" s="74"/>
      <c r="BT1193" s="74"/>
      <c r="BU1193" s="74"/>
      <c r="BV1193" s="74"/>
      <c r="BW1193" s="74"/>
      <c r="BX1193" s="74"/>
      <c r="BY1193" s="74"/>
      <c r="BZ1193" s="74"/>
      <c r="CA1193" s="74"/>
      <c r="CB1193" s="74"/>
      <c r="CC1193" s="74"/>
      <c r="CD1193" s="74"/>
      <c r="CE1193" s="74"/>
      <c r="CF1193" s="74"/>
      <c r="CG1193" s="74"/>
      <c r="CH1193" s="74"/>
      <c r="CI1193" s="74"/>
      <c r="CJ1193" s="74"/>
      <c r="CK1193" s="74"/>
      <c r="CL1193" s="74"/>
      <c r="CM1193" s="74"/>
      <c r="CN1193" s="74"/>
      <c r="CO1193" s="74"/>
      <c r="CP1193" s="74"/>
      <c r="CQ1193" s="74"/>
      <c r="CR1193" s="74"/>
      <c r="CS1193" s="74"/>
      <c r="CT1193" s="74"/>
      <c r="CU1193" s="74"/>
      <c r="CV1193" s="74"/>
      <c r="CW1193" s="74"/>
      <c r="CX1193" s="74"/>
      <c r="CY1193" s="74"/>
      <c r="CZ1193" s="74"/>
      <c r="DA1193" s="74"/>
      <c r="DB1193" s="74"/>
      <c r="DC1193" s="74"/>
      <c r="DD1193" s="74"/>
      <c r="DE1193" s="74"/>
      <c r="DF1193" s="74"/>
      <c r="DG1193" s="74"/>
      <c r="DH1193" s="74"/>
      <c r="DI1193" s="74"/>
      <c r="DJ1193" s="74"/>
      <c r="DK1193" s="74"/>
      <c r="DL1193" s="74"/>
      <c r="DM1193" s="74"/>
      <c r="DN1193" s="74"/>
      <c r="DO1193" s="74"/>
      <c r="DP1193" s="74"/>
      <c r="DQ1193" s="74"/>
      <c r="DR1193" s="74"/>
      <c r="DS1193" s="74"/>
      <c r="DT1193" s="74"/>
      <c r="DU1193" s="74"/>
      <c r="DV1193" s="74"/>
      <c r="DW1193" s="74"/>
      <c r="DX1193" s="74"/>
      <c r="DY1193" s="74"/>
      <c r="DZ1193" s="74"/>
      <c r="EA1193" s="74"/>
      <c r="EB1193" s="74"/>
      <c r="EC1193" s="74"/>
      <c r="ED1193" s="74"/>
      <c r="EE1193" s="74"/>
      <c r="EF1193" s="74"/>
      <c r="EG1193" s="74"/>
      <c r="EH1193" s="74"/>
      <c r="EI1193" s="74"/>
      <c r="EJ1193" s="74"/>
      <c r="EK1193" s="74"/>
      <c r="EL1193" s="74"/>
      <c r="EM1193" s="74"/>
      <c r="EN1193" s="74"/>
      <c r="EO1193" s="74"/>
      <c r="EP1193" s="74"/>
      <c r="EQ1193" s="74"/>
      <c r="ER1193" s="74"/>
      <c r="ES1193" s="74"/>
      <c r="ET1193" s="74"/>
      <c r="EU1193" s="74"/>
      <c r="EV1193" s="74"/>
      <c r="EW1193" s="74"/>
      <c r="EX1193" s="74"/>
      <c r="EY1193" s="74"/>
      <c r="EZ1193" s="74"/>
      <c r="FA1193" s="74"/>
      <c r="FB1193" s="74"/>
      <c r="FC1193" s="74"/>
      <c r="FD1193" s="74"/>
      <c r="FE1193" s="74"/>
      <c r="FF1193" s="74"/>
      <c r="FG1193" s="74"/>
      <c r="FH1193" s="74"/>
      <c r="FI1193" s="74"/>
      <c r="FJ1193" s="74"/>
      <c r="FK1193" s="74"/>
      <c r="FL1193" s="74"/>
      <c r="FM1193" s="74"/>
      <c r="FN1193" s="74"/>
      <c r="FO1193" s="74"/>
      <c r="FP1193" s="74"/>
      <c r="FQ1193" s="74"/>
      <c r="FR1193" s="74"/>
      <c r="FS1193" s="74"/>
      <c r="FT1193" s="74"/>
      <c r="FU1193" s="74"/>
      <c r="FV1193" s="74"/>
      <c r="FW1193" s="74"/>
      <c r="FX1193" s="74"/>
      <c r="FY1193" s="74"/>
      <c r="FZ1193" s="74">
        <v>6</v>
      </c>
      <c r="GA1193" s="74">
        <v>5.6769876480102539</v>
      </c>
      <c r="GB1193" s="74">
        <v>22.535920381546021</v>
      </c>
      <c r="GC1193" s="74">
        <v>0</v>
      </c>
      <c r="GD1193" s="74">
        <v>3</v>
      </c>
      <c r="GE1193" s="74">
        <v>4</v>
      </c>
      <c r="GF1193" s="74">
        <v>1</v>
      </c>
      <c r="GG1193" t="s">
        <v>238</v>
      </c>
      <c r="GH1193" t="s">
        <v>235</v>
      </c>
      <c r="GI1193" t="s">
        <v>236</v>
      </c>
      <c r="GJ1193" s="47"/>
      <c r="GK1193" s="30"/>
    </row>
    <row r="1194" spans="1:193" x14ac:dyDescent="0.2">
      <c r="A1194" t="s">
        <v>175</v>
      </c>
      <c r="B1194" t="s">
        <v>240</v>
      </c>
      <c r="C1194" t="s">
        <v>181</v>
      </c>
      <c r="D1194" t="s">
        <v>185</v>
      </c>
      <c r="E1194" t="s">
        <v>221</v>
      </c>
      <c r="F1194" t="s">
        <v>262</v>
      </c>
      <c r="G1194" t="s">
        <v>274</v>
      </c>
      <c r="H1194" s="74">
        <v>0</v>
      </c>
      <c r="I1194" s="74"/>
      <c r="J1194" s="74"/>
      <c r="K1194" s="74"/>
      <c r="L1194" s="74"/>
      <c r="M1194" s="74"/>
      <c r="N1194" s="74"/>
      <c r="O1194" s="74"/>
      <c r="P1194" s="74"/>
      <c r="Q1194" s="74"/>
      <c r="R1194" s="74"/>
      <c r="S1194" s="74"/>
      <c r="T1194" s="74"/>
      <c r="U1194" s="74"/>
      <c r="V1194" s="74"/>
      <c r="W1194" s="74"/>
      <c r="X1194" s="74"/>
      <c r="Y1194" s="74"/>
      <c r="Z1194" s="74"/>
      <c r="AA1194" s="74"/>
      <c r="AB1194" s="74"/>
      <c r="AC1194" s="74"/>
      <c r="AD1194" s="74"/>
      <c r="AE1194" s="74"/>
      <c r="AF1194" s="74"/>
      <c r="AG1194" s="74"/>
      <c r="AH1194" s="74"/>
      <c r="AI1194" s="74"/>
      <c r="AJ1194" s="74"/>
      <c r="AK1194" s="74"/>
      <c r="AL1194" s="74"/>
      <c r="AM1194" s="74"/>
      <c r="AN1194" s="74"/>
      <c r="AO1194" s="74"/>
      <c r="AP1194" s="74"/>
      <c r="AQ1194" s="74"/>
      <c r="AR1194" s="74"/>
      <c r="AS1194" s="74"/>
      <c r="AT1194" s="74"/>
      <c r="AU1194" s="74"/>
      <c r="AV1194" s="74"/>
      <c r="AW1194" s="74"/>
      <c r="AX1194" s="74"/>
      <c r="AY1194" s="74"/>
      <c r="AZ1194" s="74"/>
      <c r="BA1194" s="74"/>
      <c r="BB1194" s="74"/>
      <c r="BC1194" s="74"/>
      <c r="BD1194" s="74"/>
      <c r="BE1194" s="74"/>
      <c r="BF1194" s="74"/>
      <c r="BG1194" s="74"/>
      <c r="BH1194" s="74"/>
      <c r="BI1194" s="74"/>
      <c r="BJ1194" s="74"/>
      <c r="BK1194" s="74"/>
      <c r="BL1194" s="74"/>
      <c r="BM1194" s="74"/>
      <c r="BN1194" s="74"/>
      <c r="BO1194" s="74"/>
      <c r="BP1194" s="74"/>
      <c r="BQ1194" s="74"/>
      <c r="BR1194" s="74"/>
      <c r="BS1194" s="74"/>
      <c r="BT1194" s="74"/>
      <c r="BU1194" s="74"/>
      <c r="BV1194" s="74"/>
      <c r="BW1194" s="74"/>
      <c r="BX1194" s="74"/>
      <c r="BY1194" s="74"/>
      <c r="BZ1194" s="74"/>
      <c r="CA1194" s="74"/>
      <c r="CB1194" s="74"/>
      <c r="CC1194" s="74"/>
      <c r="CD1194" s="74"/>
      <c r="CE1194" s="74"/>
      <c r="CF1194" s="74"/>
      <c r="CG1194" s="74"/>
      <c r="CH1194" s="74"/>
      <c r="CI1194" s="74"/>
      <c r="CJ1194" s="74"/>
      <c r="CK1194" s="74"/>
      <c r="CL1194" s="74"/>
      <c r="CM1194" s="74"/>
      <c r="CN1194" s="74"/>
      <c r="CO1194" s="74"/>
      <c r="CP1194" s="74"/>
      <c r="CQ1194" s="74"/>
      <c r="CR1194" s="74"/>
      <c r="CS1194" s="74"/>
      <c r="CT1194" s="74"/>
      <c r="CU1194" s="74"/>
      <c r="CV1194" s="74"/>
      <c r="CW1194" s="74"/>
      <c r="CX1194" s="74"/>
      <c r="CY1194" s="74"/>
      <c r="CZ1194" s="74"/>
      <c r="DA1194" s="74"/>
      <c r="DB1194" s="74"/>
      <c r="DC1194" s="74"/>
      <c r="DD1194" s="74"/>
      <c r="DE1194" s="74"/>
      <c r="DF1194" s="74"/>
      <c r="DG1194" s="74"/>
      <c r="DH1194" s="74"/>
      <c r="DI1194" s="74"/>
      <c r="DJ1194" s="74"/>
      <c r="DK1194" s="74"/>
      <c r="DL1194" s="74"/>
      <c r="DM1194" s="74"/>
      <c r="DN1194" s="74"/>
      <c r="DO1194" s="74"/>
      <c r="DP1194" s="74"/>
      <c r="DQ1194" s="74"/>
      <c r="DR1194" s="74"/>
      <c r="DS1194" s="74"/>
      <c r="DT1194" s="74"/>
      <c r="DU1194" s="74"/>
      <c r="DV1194" s="74"/>
      <c r="DW1194" s="74"/>
      <c r="DX1194" s="74"/>
      <c r="DY1194" s="74"/>
      <c r="DZ1194" s="74"/>
      <c r="EA1194" s="74"/>
      <c r="EB1194" s="74"/>
      <c r="EC1194" s="74"/>
      <c r="ED1194" s="74"/>
      <c r="EE1194" s="74"/>
      <c r="EF1194" s="74"/>
      <c r="EG1194" s="74"/>
      <c r="EH1194" s="74"/>
      <c r="EI1194" s="74"/>
      <c r="EJ1194" s="74"/>
      <c r="EK1194" s="74"/>
      <c r="EL1194" s="74"/>
      <c r="EM1194" s="74"/>
      <c r="EN1194" s="74"/>
      <c r="EO1194" s="74"/>
      <c r="EP1194" s="74"/>
      <c r="EQ1194" s="74"/>
      <c r="ER1194" s="74"/>
      <c r="ES1194" s="74"/>
      <c r="ET1194" s="74"/>
      <c r="EU1194" s="74"/>
      <c r="EV1194" s="74"/>
      <c r="EW1194" s="74"/>
      <c r="EX1194" s="74"/>
      <c r="EY1194" s="74"/>
      <c r="EZ1194" s="74"/>
      <c r="FA1194" s="74"/>
      <c r="FB1194" s="74"/>
      <c r="FC1194" s="74"/>
      <c r="FD1194" s="74"/>
      <c r="FE1194" s="74"/>
      <c r="FF1194" s="74"/>
      <c r="FG1194" s="74"/>
      <c r="FH1194" s="74"/>
      <c r="FI1194" s="74"/>
      <c r="FJ1194" s="74"/>
      <c r="FK1194" s="74"/>
      <c r="FL1194" s="74"/>
      <c r="FM1194" s="74"/>
      <c r="FN1194" s="74"/>
      <c r="FO1194" s="74"/>
      <c r="FP1194" s="74"/>
      <c r="FQ1194" s="74"/>
      <c r="FR1194" s="74"/>
      <c r="FS1194" s="74"/>
      <c r="FT1194" s="74"/>
      <c r="FU1194" s="74"/>
      <c r="FV1194" s="74"/>
      <c r="FW1194" s="74"/>
      <c r="FX1194" s="74"/>
      <c r="FY1194" s="74"/>
      <c r="FZ1194" s="74">
        <v>16</v>
      </c>
      <c r="GA1194" s="74">
        <v>11.891315460205078</v>
      </c>
      <c r="GB1194" s="74">
        <v>53.366158662363887</v>
      </c>
      <c r="GC1194" s="74">
        <v>0</v>
      </c>
      <c r="GD1194" s="74">
        <v>3</v>
      </c>
      <c r="GE1194" s="74">
        <v>4</v>
      </c>
      <c r="GF1194" s="74">
        <v>1</v>
      </c>
      <c r="GG1194" t="s">
        <v>238</v>
      </c>
      <c r="GH1194" t="s">
        <v>235</v>
      </c>
      <c r="GI1194" t="s">
        <v>236</v>
      </c>
      <c r="GJ1194" s="47"/>
      <c r="GK1194" s="30"/>
    </row>
    <row r="1195" spans="1:193" x14ac:dyDescent="0.2">
      <c r="A1195" t="s">
        <v>175</v>
      </c>
      <c r="B1195" t="s">
        <v>240</v>
      </c>
      <c r="C1195" t="s">
        <v>181</v>
      </c>
      <c r="D1195" t="s">
        <v>185</v>
      </c>
      <c r="E1195" t="s">
        <v>186</v>
      </c>
      <c r="F1195" t="s">
        <v>262</v>
      </c>
      <c r="G1195" t="s">
        <v>274</v>
      </c>
      <c r="H1195" s="74">
        <v>28</v>
      </c>
      <c r="I1195" s="74">
        <v>1.6968305110931396</v>
      </c>
      <c r="J1195" s="74">
        <v>1.7202380895614624</v>
      </c>
      <c r="K1195" s="74">
        <v>1.6796698570251465</v>
      </c>
      <c r="L1195" s="74">
        <v>1.8797135353088379</v>
      </c>
      <c r="M1195" s="74">
        <v>2.0223691463470459</v>
      </c>
      <c r="N1195" s="74">
        <v>2.2611458301544189</v>
      </c>
      <c r="O1195" s="74">
        <v>3.4246871471405029</v>
      </c>
      <c r="P1195" s="74">
        <v>5.3272743225097656</v>
      </c>
      <c r="Q1195" s="74">
        <v>5.5921535491943359</v>
      </c>
      <c r="R1195" s="74">
        <v>5.5590558052062988</v>
      </c>
      <c r="S1195" s="74">
        <v>5.3491420745849609</v>
      </c>
      <c r="T1195" s="74">
        <v>5.2757077217102051</v>
      </c>
      <c r="U1195" s="74">
        <v>5.5152502059936523</v>
      </c>
      <c r="V1195" s="74">
        <v>5.8321185111999512</v>
      </c>
      <c r="W1195" s="74">
        <v>5.190833568572998</v>
      </c>
      <c r="X1195" s="74">
        <v>4.5987234115600586</v>
      </c>
      <c r="Y1195" s="74">
        <v>2.9800560474395752</v>
      </c>
      <c r="Z1195" s="74">
        <v>3.0504088401794434</v>
      </c>
      <c r="AA1195" s="74">
        <v>3.1606509685516357</v>
      </c>
      <c r="AB1195" s="74">
        <v>2.9133780002593994</v>
      </c>
      <c r="AC1195" s="74">
        <v>2.2757542133331299</v>
      </c>
      <c r="AD1195" s="74">
        <v>1.9931669235229492</v>
      </c>
      <c r="AE1195" s="74">
        <v>1.6419497728347778</v>
      </c>
      <c r="AF1195" s="74">
        <v>1.8033223152160645</v>
      </c>
      <c r="AG1195" s="74">
        <v>-0.18453396856784821</v>
      </c>
      <c r="AH1195" s="74">
        <v>-0.14846546947956085</v>
      </c>
      <c r="AI1195" s="74">
        <v>-0.21892249584197998</v>
      </c>
      <c r="AJ1195" s="74">
        <v>-0.13154478371143341</v>
      </c>
      <c r="AK1195" s="74">
        <v>-0.1606982946395874</v>
      </c>
      <c r="AL1195" s="74">
        <v>-0.32327565550804138</v>
      </c>
      <c r="AM1195" s="74">
        <v>9.6172422170639038E-2</v>
      </c>
      <c r="AN1195" s="74">
        <v>0.44581744074821472</v>
      </c>
      <c r="AO1195" s="74">
        <v>0.6928631067276001</v>
      </c>
      <c r="AP1195" s="74">
        <v>0.55203819274902344</v>
      </c>
      <c r="AQ1195" s="74">
        <v>0.3022020161151886</v>
      </c>
      <c r="AR1195" s="74">
        <v>0.23286445438861847</v>
      </c>
      <c r="AS1195" s="74">
        <v>7.4606470763683319E-2</v>
      </c>
      <c r="AT1195" s="74">
        <v>-3.1238684430718422E-2</v>
      </c>
      <c r="AU1195" s="74">
        <v>-0.38636180758476257</v>
      </c>
      <c r="AV1195" s="74">
        <v>-0.34956446290016174</v>
      </c>
      <c r="AW1195" s="74">
        <v>-0.58491528034210205</v>
      </c>
      <c r="AX1195" s="74">
        <v>-0.55527830123901367</v>
      </c>
      <c r="AY1195" s="74">
        <v>-0.32278040051460266</v>
      </c>
      <c r="AZ1195" s="74">
        <v>-0.24896606802940369</v>
      </c>
      <c r="BA1195" s="74">
        <v>-0.21800996363162994</v>
      </c>
      <c r="BB1195" s="74">
        <v>-0.18996275961399078</v>
      </c>
      <c r="BC1195" s="74">
        <v>-0.2472681850194931</v>
      </c>
      <c r="BD1195" s="74">
        <v>-0.14555034041404724</v>
      </c>
      <c r="BE1195" s="74">
        <v>-8.721412718296051E-2</v>
      </c>
      <c r="BF1195" s="74">
        <v>-6.0603216290473938E-2</v>
      </c>
      <c r="BG1195" s="74">
        <v>-0.11747486889362335</v>
      </c>
      <c r="BH1195" s="74">
        <v>-3.6828156560659409E-2</v>
      </c>
      <c r="BI1195" s="74">
        <v>-6.0676455497741699E-2</v>
      </c>
      <c r="BJ1195" s="74">
        <v>-0.15890713036060333</v>
      </c>
      <c r="BK1195" s="74">
        <v>0.29066812992095947</v>
      </c>
      <c r="BL1195" s="74">
        <v>0.6635359525680542</v>
      </c>
      <c r="BM1195" s="74">
        <v>0.98000770807266235</v>
      </c>
      <c r="BN1195" s="74">
        <v>0.84925252199172974</v>
      </c>
      <c r="BO1195" s="74">
        <v>0.59004312753677368</v>
      </c>
      <c r="BP1195" s="74">
        <v>0.53437942266464233</v>
      </c>
      <c r="BQ1195" s="74">
        <v>0.40036216378211975</v>
      </c>
      <c r="BR1195" s="74">
        <v>0.29965829849243164</v>
      </c>
      <c r="BS1195" s="74">
        <v>-7.3809705674648285E-2</v>
      </c>
      <c r="BT1195" s="74">
        <v>-7.9384617507457733E-2</v>
      </c>
      <c r="BU1195" s="74">
        <v>-0.298147052526474</v>
      </c>
      <c r="BV1195" s="74">
        <v>-0.20834958553314209</v>
      </c>
      <c r="BW1195" s="74">
        <v>-2.5588799268007278E-2</v>
      </c>
      <c r="BX1195" s="74">
        <v>4.1198857128620148E-2</v>
      </c>
      <c r="BY1195" s="74">
        <v>1.6596266999840736E-2</v>
      </c>
      <c r="BZ1195" s="74">
        <v>9.4872573390603065E-3</v>
      </c>
      <c r="CA1195" s="74">
        <v>-0.12943308055400848</v>
      </c>
      <c r="CB1195" s="74">
        <v>-5.1270034164190292E-2</v>
      </c>
      <c r="CC1195" s="74">
        <v>-1.9810697063803673E-2</v>
      </c>
      <c r="CD1195" s="74">
        <v>2.4991051759570837E-4</v>
      </c>
      <c r="CE1195" s="74">
        <v>-4.7212552279233932E-2</v>
      </c>
      <c r="CF1195" s="74">
        <v>2.8772292658686638E-2</v>
      </c>
      <c r="CG1195" s="74">
        <v>8.59836395829916E-3</v>
      </c>
      <c r="CH1195" s="74">
        <v>-4.5065984129905701E-2</v>
      </c>
      <c r="CI1195" s="74">
        <v>0.4253753125667572</v>
      </c>
      <c r="CJ1195" s="74">
        <v>0.81432706117630005</v>
      </c>
      <c r="CK1195" s="74">
        <v>1.1788830757141113</v>
      </c>
      <c r="CL1195" s="74">
        <v>1.0551022291183472</v>
      </c>
      <c r="CM1195" s="74">
        <v>0.78940105438232422</v>
      </c>
      <c r="CN1195" s="74">
        <v>0.74320781230926514</v>
      </c>
      <c r="CO1195" s="74">
        <v>0.62597954273223877</v>
      </c>
      <c r="CP1195" s="74">
        <v>0.52883648872375488</v>
      </c>
      <c r="CQ1195" s="74">
        <v>0.14266292750835419</v>
      </c>
      <c r="CR1195" s="74">
        <v>0.1077411025762558</v>
      </c>
      <c r="CS1195" s="74">
        <v>-9.9532254040241241E-2</v>
      </c>
      <c r="CT1195" s="74">
        <v>3.193219006061554E-2</v>
      </c>
      <c r="CU1195" s="74">
        <v>0.18024519085884094</v>
      </c>
      <c r="CV1195" s="74">
        <v>0.24216620624065399</v>
      </c>
      <c r="CW1195" s="74">
        <v>0.17908382415771484</v>
      </c>
      <c r="CX1195" s="74">
        <v>0.14762571454048157</v>
      </c>
      <c r="CY1195" s="74">
        <v>-4.782085120677948E-2</v>
      </c>
      <c r="CZ1195" s="74">
        <v>1.40282167121768E-2</v>
      </c>
      <c r="DA1195" s="74">
        <v>4.7592733055353165E-2</v>
      </c>
      <c r="DB1195" s="74">
        <v>6.1103034764528275E-2</v>
      </c>
      <c r="DC1195" s="74">
        <v>2.304975688457489E-2</v>
      </c>
      <c r="DD1195" s="74">
        <v>9.4372734427452087E-2</v>
      </c>
      <c r="DE1195" s="74">
        <v>7.7873185276985168E-2</v>
      </c>
      <c r="DF1195" s="74">
        <v>6.8775169551372528E-2</v>
      </c>
      <c r="DG1195" s="74">
        <v>0.56008243560791016</v>
      </c>
      <c r="DH1195" s="74">
        <v>0.96511811017990112</v>
      </c>
      <c r="DI1195" s="74">
        <v>1.3777585029602051</v>
      </c>
      <c r="DJ1195" s="74">
        <v>1.2609519958496094</v>
      </c>
      <c r="DK1195" s="74">
        <v>0.98875898122787476</v>
      </c>
      <c r="DL1195" s="74">
        <v>0.95203614234924316</v>
      </c>
      <c r="DM1195" s="74">
        <v>0.85159701108932495</v>
      </c>
      <c r="DN1195" s="74">
        <v>0.7580147385597229</v>
      </c>
      <c r="DO1195" s="74">
        <v>0.35913559794425964</v>
      </c>
      <c r="DP1195" s="74">
        <v>0.29486680030822754</v>
      </c>
      <c r="DQ1195" s="74">
        <v>9.9082536995410919E-2</v>
      </c>
      <c r="DR1195" s="74">
        <v>0.27221396565437317</v>
      </c>
      <c r="DS1195" s="74">
        <v>0.38607916235923767</v>
      </c>
      <c r="DT1195" s="74">
        <v>0.44313356280326843</v>
      </c>
      <c r="DU1195" s="74">
        <v>0.3415713906288147</v>
      </c>
      <c r="DV1195" s="74">
        <v>0.2857641875743866</v>
      </c>
      <c r="DW1195" s="74">
        <v>3.3791374415159225E-2</v>
      </c>
      <c r="DX1195" s="74">
        <v>7.9326465725898743E-2</v>
      </c>
      <c r="DY1195" s="74">
        <v>0.14491258561611176</v>
      </c>
      <c r="DZ1195" s="74">
        <v>0.14896528422832489</v>
      </c>
      <c r="EA1195" s="74">
        <v>0.12449736893177032</v>
      </c>
      <c r="EB1195" s="74">
        <v>0.18908935785293579</v>
      </c>
      <c r="EC1195" s="74">
        <v>0.17789502441883087</v>
      </c>
      <c r="ED1195" s="74">
        <v>0.23314371705055237</v>
      </c>
      <c r="EE1195" s="74">
        <v>0.75457817316055298</v>
      </c>
      <c r="EF1195" s="74">
        <v>1.182836651802063</v>
      </c>
      <c r="EG1195" s="74">
        <v>1.664902925491333</v>
      </c>
      <c r="EH1195" s="74">
        <v>1.5581661462783813</v>
      </c>
      <c r="EI1195" s="74">
        <v>1.2766001224517822</v>
      </c>
      <c r="EJ1195" s="74">
        <v>1.2535511255264282</v>
      </c>
      <c r="EK1195" s="74">
        <v>1.1773526668548584</v>
      </c>
      <c r="EL1195" s="74">
        <v>1.088911771774292</v>
      </c>
      <c r="EM1195" s="74">
        <v>0.67168766260147095</v>
      </c>
      <c r="EN1195" s="74">
        <v>0.56504660844802856</v>
      </c>
      <c r="EO1195" s="74">
        <v>0.38585072755813599</v>
      </c>
      <c r="EP1195" s="74">
        <v>0.61914271116256714</v>
      </c>
      <c r="EQ1195" s="74">
        <v>0.68327081203460693</v>
      </c>
      <c r="ER1195" s="74">
        <v>0.73329854011535645</v>
      </c>
      <c r="ES1195" s="74">
        <v>0.57617765665054321</v>
      </c>
      <c r="ET1195" s="74">
        <v>0.48521417379379272</v>
      </c>
      <c r="EU1195" s="74">
        <v>0.15162645280361176</v>
      </c>
      <c r="EV1195" s="74">
        <v>0.17360678315162659</v>
      </c>
      <c r="EW1195" s="74">
        <v>53</v>
      </c>
      <c r="EX1195" s="74">
        <v>53</v>
      </c>
      <c r="EY1195" s="74">
        <v>51</v>
      </c>
      <c r="EZ1195" s="74">
        <v>50</v>
      </c>
      <c r="FA1195" s="74">
        <v>48</v>
      </c>
      <c r="FB1195" s="74">
        <v>48</v>
      </c>
      <c r="FC1195" s="74">
        <v>47</v>
      </c>
      <c r="FD1195" s="74">
        <v>49</v>
      </c>
      <c r="FE1195" s="74">
        <v>55</v>
      </c>
      <c r="FF1195" s="74">
        <v>61</v>
      </c>
      <c r="FG1195" s="74">
        <v>67</v>
      </c>
      <c r="FH1195" s="74">
        <v>70</v>
      </c>
      <c r="FI1195" s="74">
        <v>73</v>
      </c>
      <c r="FJ1195" s="74">
        <v>76</v>
      </c>
      <c r="FK1195" s="74">
        <v>79</v>
      </c>
      <c r="FL1195" s="74">
        <v>80</v>
      </c>
      <c r="FM1195" s="74">
        <v>81</v>
      </c>
      <c r="FN1195" s="74">
        <v>80</v>
      </c>
      <c r="FO1195" s="74">
        <v>75</v>
      </c>
      <c r="FP1195" s="74">
        <v>71</v>
      </c>
      <c r="FQ1195" s="74">
        <v>67</v>
      </c>
      <c r="FR1195" s="74">
        <v>65</v>
      </c>
      <c r="FS1195" s="74">
        <v>62</v>
      </c>
      <c r="FT1195" s="74">
        <v>60</v>
      </c>
      <c r="FU1195" s="74">
        <v>0.18651559948921204</v>
      </c>
      <c r="FV1195" s="74">
        <v>0.2284255176782608</v>
      </c>
      <c r="FW1195" s="74">
        <v>0.19273066520690918</v>
      </c>
      <c r="FX1195" s="74">
        <v>0.70607650279998779</v>
      </c>
      <c r="FY1195" s="74">
        <v>0</v>
      </c>
      <c r="FZ1195" s="74">
        <v>25</v>
      </c>
      <c r="GA1195" s="74">
        <v>8.5247726440429688</v>
      </c>
      <c r="GB1195" s="74">
        <v>63.753628017380834</v>
      </c>
      <c r="GC1195" s="74">
        <v>1</v>
      </c>
      <c r="GD1195" s="74">
        <v>3</v>
      </c>
      <c r="GE1195" s="74">
        <v>4</v>
      </c>
      <c r="GF1195" s="74">
        <v>1</v>
      </c>
      <c r="GG1195" t="s">
        <v>238</v>
      </c>
      <c r="GH1195" t="s">
        <v>235</v>
      </c>
      <c r="GI1195" t="s">
        <v>236</v>
      </c>
      <c r="GJ1195" s="47"/>
      <c r="GK1195" s="30"/>
    </row>
    <row r="1196" spans="1:193" x14ac:dyDescent="0.2">
      <c r="A1196" t="s">
        <v>175</v>
      </c>
      <c r="B1196" t="s">
        <v>240</v>
      </c>
      <c r="C1196" t="s">
        <v>181</v>
      </c>
      <c r="D1196" t="s">
        <v>185</v>
      </c>
      <c r="E1196" t="s">
        <v>187</v>
      </c>
      <c r="F1196" t="s">
        <v>262</v>
      </c>
      <c r="G1196" t="s">
        <v>274</v>
      </c>
      <c r="H1196" s="74">
        <v>34</v>
      </c>
      <c r="I1196" s="74">
        <v>1.3209750652313232</v>
      </c>
      <c r="J1196" s="74">
        <v>1.3390676975250244</v>
      </c>
      <c r="K1196" s="74">
        <v>1.3171766996383667</v>
      </c>
      <c r="L1196" s="74">
        <v>1.3860151767730713</v>
      </c>
      <c r="M1196" s="74">
        <v>1.4140627384185791</v>
      </c>
      <c r="N1196" s="74">
        <v>1.532548189163208</v>
      </c>
      <c r="O1196" s="74">
        <v>2.1025786399841309</v>
      </c>
      <c r="P1196" s="74">
        <v>2.7601375579833984</v>
      </c>
      <c r="Q1196" s="74">
        <v>3.4726543426513672</v>
      </c>
      <c r="R1196" s="74">
        <v>3.5015914440155029</v>
      </c>
      <c r="S1196" s="74">
        <v>3.5074937343597412</v>
      </c>
      <c r="T1196" s="74">
        <v>4.0450611114501953</v>
      </c>
      <c r="U1196" s="74">
        <v>4.1880941390991211</v>
      </c>
      <c r="V1196" s="74">
        <v>4.1428794860839844</v>
      </c>
      <c r="W1196" s="74">
        <v>3.7668306827545166</v>
      </c>
      <c r="X1196" s="74">
        <v>3.6105589866638184</v>
      </c>
      <c r="Y1196" s="74">
        <v>3.4365179538726807</v>
      </c>
      <c r="Z1196" s="74">
        <v>2.9365143775939941</v>
      </c>
      <c r="AA1196" s="74">
        <v>2.6839523315429688</v>
      </c>
      <c r="AB1196" s="74">
        <v>2.5887627601623535</v>
      </c>
      <c r="AC1196" s="74">
        <v>2.2527337074279785</v>
      </c>
      <c r="AD1196" s="74">
        <v>2.0347113609313965</v>
      </c>
      <c r="AE1196" s="74">
        <v>1.7629398107528687</v>
      </c>
      <c r="AF1196" s="74">
        <v>1.43677818775177</v>
      </c>
      <c r="AG1196" s="74">
        <v>-0.1845339834690094</v>
      </c>
      <c r="AH1196" s="74">
        <v>-0.14846546947956085</v>
      </c>
      <c r="AI1196" s="74">
        <v>-0.21892249584197998</v>
      </c>
      <c r="AJ1196" s="74">
        <v>-0.13154478371143341</v>
      </c>
      <c r="AK1196" s="74">
        <v>-0.16069827973842621</v>
      </c>
      <c r="AL1196" s="74">
        <v>-0.32327565550804138</v>
      </c>
      <c r="AM1196" s="74">
        <v>9.617239236831665E-2</v>
      </c>
      <c r="AN1196" s="74">
        <v>0.44581744074821472</v>
      </c>
      <c r="AO1196" s="74">
        <v>0.69286322593688965</v>
      </c>
      <c r="AP1196" s="74">
        <v>0.55203819274902344</v>
      </c>
      <c r="AQ1196" s="74">
        <v>0.30220204591751099</v>
      </c>
      <c r="AR1196" s="74">
        <v>0.23286439478397369</v>
      </c>
      <c r="AS1196" s="74">
        <v>7.4606560170650482E-2</v>
      </c>
      <c r="AT1196" s="74">
        <v>-3.1238730996847153E-2</v>
      </c>
      <c r="AU1196" s="74">
        <v>-0.3863617479801178</v>
      </c>
      <c r="AV1196" s="74">
        <v>-0.34956446290016174</v>
      </c>
      <c r="AW1196" s="74">
        <v>-0.58491528034210205</v>
      </c>
      <c r="AX1196" s="74">
        <v>-0.55527830123901367</v>
      </c>
      <c r="AY1196" s="74">
        <v>-0.32278034090995789</v>
      </c>
      <c r="AZ1196" s="74">
        <v>-0.2489660382270813</v>
      </c>
      <c r="BA1196" s="74">
        <v>-0.21800993382930756</v>
      </c>
      <c r="BB1196" s="74">
        <v>-0.18996277451515198</v>
      </c>
      <c r="BC1196" s="74">
        <v>-0.2472681850194931</v>
      </c>
      <c r="BD1196" s="74">
        <v>-0.14555035531520844</v>
      </c>
      <c r="BE1196" s="74">
        <v>-8.7214134633541107E-2</v>
      </c>
      <c r="BF1196" s="74">
        <v>-6.0603216290473938E-2</v>
      </c>
      <c r="BG1196" s="74">
        <v>-0.11747486889362335</v>
      </c>
      <c r="BH1196" s="74">
        <v>-3.6828156560659409E-2</v>
      </c>
      <c r="BI1196" s="74">
        <v>-6.0676451772451401E-2</v>
      </c>
      <c r="BJ1196" s="74">
        <v>-0.15890713036060333</v>
      </c>
      <c r="BK1196" s="74">
        <v>0.29066812992095947</v>
      </c>
      <c r="BL1196" s="74">
        <v>0.66353589296340942</v>
      </c>
      <c r="BM1196" s="74">
        <v>0.98000770807266235</v>
      </c>
      <c r="BN1196" s="74">
        <v>0.84925246238708496</v>
      </c>
      <c r="BO1196" s="74">
        <v>0.59004318714141846</v>
      </c>
      <c r="BP1196" s="74">
        <v>0.53437936305999756</v>
      </c>
      <c r="BQ1196" s="74">
        <v>0.4003622829914093</v>
      </c>
      <c r="BR1196" s="74">
        <v>0.29965826869010925</v>
      </c>
      <c r="BS1196" s="74">
        <v>-7.3809675872325897E-2</v>
      </c>
      <c r="BT1196" s="74">
        <v>-7.9384617507457733E-2</v>
      </c>
      <c r="BU1196" s="74">
        <v>-0.29814702272415161</v>
      </c>
      <c r="BV1196" s="74">
        <v>-0.20834958553314209</v>
      </c>
      <c r="BW1196" s="74">
        <v>-2.5588773190975189E-2</v>
      </c>
      <c r="BX1196" s="74">
        <v>4.1198872029781342E-2</v>
      </c>
      <c r="BY1196" s="74">
        <v>1.6596283763647079E-2</v>
      </c>
      <c r="BZ1196" s="74">
        <v>9.4872405752539635E-3</v>
      </c>
      <c r="CA1196" s="74">
        <v>-0.12943306565284729</v>
      </c>
      <c r="CB1196" s="74">
        <v>-5.1270034164190292E-2</v>
      </c>
      <c r="CC1196" s="74">
        <v>-1.9810697063803673E-2</v>
      </c>
      <c r="CD1196" s="74">
        <v>2.4991051759570837E-4</v>
      </c>
      <c r="CE1196" s="74">
        <v>-4.7212556004524231E-2</v>
      </c>
      <c r="CF1196" s="74">
        <v>2.8772294521331787E-2</v>
      </c>
      <c r="CG1196" s="74">
        <v>8.59836395829916E-3</v>
      </c>
      <c r="CH1196" s="74">
        <v>-4.5065980404615402E-2</v>
      </c>
      <c r="CI1196" s="74">
        <v>0.4253753125667572</v>
      </c>
      <c r="CJ1196" s="74">
        <v>0.81432700157165527</v>
      </c>
      <c r="CK1196" s="74">
        <v>1.1788830757141113</v>
      </c>
      <c r="CL1196" s="74">
        <v>1.0551021099090576</v>
      </c>
      <c r="CM1196" s="74">
        <v>0.78940105438232422</v>
      </c>
      <c r="CN1196" s="74">
        <v>0.74320781230926514</v>
      </c>
      <c r="CO1196" s="74">
        <v>0.62597960233688354</v>
      </c>
      <c r="CP1196" s="74">
        <v>0.52883648872375488</v>
      </c>
      <c r="CQ1196" s="74">
        <v>0.14266294240951538</v>
      </c>
      <c r="CR1196" s="74">
        <v>0.1077411100268364</v>
      </c>
      <c r="CS1196" s="74">
        <v>-9.9532246589660645E-2</v>
      </c>
      <c r="CT1196" s="74">
        <v>3.1932186335325241E-2</v>
      </c>
      <c r="CU1196" s="74">
        <v>0.18024522066116333</v>
      </c>
      <c r="CV1196" s="74">
        <v>0.24216622114181519</v>
      </c>
      <c r="CW1196" s="74">
        <v>0.17908383905887604</v>
      </c>
      <c r="CX1196" s="74">
        <v>0.14762569963932037</v>
      </c>
      <c r="CY1196" s="74">
        <v>-4.782085120677948E-2</v>
      </c>
      <c r="CZ1196" s="74">
        <v>1.40282167121768E-2</v>
      </c>
      <c r="DA1196" s="74">
        <v>4.7592736780643463E-2</v>
      </c>
      <c r="DB1196" s="74">
        <v>6.1103034764528275E-2</v>
      </c>
      <c r="DC1196" s="74">
        <v>2.3049751296639442E-2</v>
      </c>
      <c r="DD1196" s="74">
        <v>9.4372741878032684E-2</v>
      </c>
      <c r="DE1196" s="74">
        <v>7.7873177826404572E-2</v>
      </c>
      <c r="DF1196" s="74">
        <v>6.8775169551372528E-2</v>
      </c>
      <c r="DG1196" s="74">
        <v>0.56008243560791016</v>
      </c>
      <c r="DH1196" s="74">
        <v>0.96511805057525635</v>
      </c>
      <c r="DI1196" s="74">
        <v>1.3777586221694946</v>
      </c>
      <c r="DJ1196" s="74">
        <v>1.2609518766403198</v>
      </c>
      <c r="DK1196" s="74">
        <v>0.98875898122787476</v>
      </c>
      <c r="DL1196" s="74">
        <v>0.95203620195388794</v>
      </c>
      <c r="DM1196" s="74">
        <v>0.85159707069396973</v>
      </c>
      <c r="DN1196" s="74">
        <v>0.75801479816436768</v>
      </c>
      <c r="DO1196" s="74">
        <v>0.35913556814193726</v>
      </c>
      <c r="DP1196" s="74">
        <v>0.29486683011054993</v>
      </c>
      <c r="DQ1196" s="74">
        <v>9.9082536995410919E-2</v>
      </c>
      <c r="DR1196" s="74">
        <v>0.27221396565437317</v>
      </c>
      <c r="DS1196" s="74">
        <v>0.38607919216156006</v>
      </c>
      <c r="DT1196" s="74">
        <v>0.44313359260559082</v>
      </c>
      <c r="DU1196" s="74">
        <v>0.3415713906288147</v>
      </c>
      <c r="DV1196" s="74">
        <v>0.28576415777206421</v>
      </c>
      <c r="DW1196" s="74">
        <v>3.3791374415159225E-2</v>
      </c>
      <c r="DX1196" s="74">
        <v>7.932647317647934E-2</v>
      </c>
      <c r="DY1196" s="74">
        <v>0.14491258561611176</v>
      </c>
      <c r="DZ1196" s="74">
        <v>0.14896528422832489</v>
      </c>
      <c r="EA1196" s="74">
        <v>0.12449736893177032</v>
      </c>
      <c r="EB1196" s="74">
        <v>0.18908937275409698</v>
      </c>
      <c r="EC1196" s="74">
        <v>0.17789500951766968</v>
      </c>
      <c r="ED1196" s="74">
        <v>0.23314370214939117</v>
      </c>
      <c r="EE1196" s="74">
        <v>0.75457817316055298</v>
      </c>
      <c r="EF1196" s="74">
        <v>1.1828365325927734</v>
      </c>
      <c r="EG1196" s="74">
        <v>1.6649030447006226</v>
      </c>
      <c r="EH1196" s="74">
        <v>1.5581661462783813</v>
      </c>
      <c r="EI1196" s="74">
        <v>1.2766001224517822</v>
      </c>
      <c r="EJ1196" s="74">
        <v>1.2535512447357178</v>
      </c>
      <c r="EK1196" s="74">
        <v>1.1773527860641479</v>
      </c>
      <c r="EL1196" s="74">
        <v>1.088911771774292</v>
      </c>
      <c r="EM1196" s="74">
        <v>0.67168772220611572</v>
      </c>
      <c r="EN1196" s="74">
        <v>0.56504666805267334</v>
      </c>
      <c r="EO1196" s="74">
        <v>0.38585075736045837</v>
      </c>
      <c r="EP1196" s="74">
        <v>0.61914277076721191</v>
      </c>
      <c r="EQ1196" s="74">
        <v>0.68327081203460693</v>
      </c>
      <c r="ER1196" s="74">
        <v>0.73329854011535645</v>
      </c>
      <c r="ES1196" s="74">
        <v>0.57617759704589844</v>
      </c>
      <c r="ET1196" s="74">
        <v>0.48521417379379272</v>
      </c>
      <c r="EU1196" s="74">
        <v>0.15162645280361176</v>
      </c>
      <c r="EV1196" s="74">
        <v>0.17360678315162659</v>
      </c>
      <c r="EW1196" s="74">
        <v>70</v>
      </c>
      <c r="EX1196" s="74">
        <v>68</v>
      </c>
      <c r="EY1196" s="74">
        <v>66</v>
      </c>
      <c r="EZ1196" s="74">
        <v>66</v>
      </c>
      <c r="FA1196" s="74">
        <v>65</v>
      </c>
      <c r="FB1196" s="74">
        <v>63</v>
      </c>
      <c r="FC1196" s="74">
        <v>63</v>
      </c>
      <c r="FD1196" s="74">
        <v>64</v>
      </c>
      <c r="FE1196" s="74">
        <v>68</v>
      </c>
      <c r="FF1196" s="74">
        <v>73</v>
      </c>
      <c r="FG1196" s="74">
        <v>77</v>
      </c>
      <c r="FH1196" s="74">
        <v>81</v>
      </c>
      <c r="FI1196" s="74">
        <v>83</v>
      </c>
      <c r="FJ1196" s="74">
        <v>85</v>
      </c>
      <c r="FK1196" s="74">
        <v>86</v>
      </c>
      <c r="FL1196" s="74">
        <v>87</v>
      </c>
      <c r="FM1196" s="74">
        <v>88</v>
      </c>
      <c r="FN1196" s="74">
        <v>89</v>
      </c>
      <c r="FO1196" s="74">
        <v>88</v>
      </c>
      <c r="FP1196" s="74">
        <v>86</v>
      </c>
      <c r="FQ1196" s="74">
        <v>84</v>
      </c>
      <c r="FR1196" s="74">
        <v>82</v>
      </c>
      <c r="FS1196" s="74">
        <v>80</v>
      </c>
      <c r="FT1196" s="74">
        <v>76</v>
      </c>
      <c r="FU1196" s="74">
        <v>0.18651559948921204</v>
      </c>
      <c r="FV1196" s="74">
        <v>0.2284255176782608</v>
      </c>
      <c r="FW1196" s="74">
        <v>0.19273065030574799</v>
      </c>
      <c r="FX1196" s="74">
        <v>0.70607638359069824</v>
      </c>
      <c r="FY1196" s="74">
        <v>0</v>
      </c>
      <c r="FZ1196" s="74">
        <v>31</v>
      </c>
      <c r="GA1196" s="74">
        <v>6.8210282325744629</v>
      </c>
      <c r="GB1196" s="74">
        <v>64.172326346859336</v>
      </c>
      <c r="GC1196" s="74">
        <v>1</v>
      </c>
      <c r="GD1196" s="74">
        <v>3</v>
      </c>
      <c r="GE1196" s="74">
        <v>4</v>
      </c>
      <c r="GF1196" s="74">
        <v>1</v>
      </c>
      <c r="GG1196" t="s">
        <v>238</v>
      </c>
      <c r="GH1196" t="s">
        <v>235</v>
      </c>
      <c r="GI1196" t="s">
        <v>236</v>
      </c>
      <c r="GJ1196" s="47"/>
      <c r="GK1196" s="30"/>
    </row>
    <row r="1197" spans="1:193" x14ac:dyDescent="0.2">
      <c r="A1197" t="s">
        <v>175</v>
      </c>
      <c r="B1197" t="s">
        <v>240</v>
      </c>
      <c r="C1197" t="s">
        <v>181</v>
      </c>
      <c r="D1197" t="s">
        <v>185</v>
      </c>
      <c r="E1197" t="s">
        <v>188</v>
      </c>
      <c r="F1197" t="s">
        <v>262</v>
      </c>
      <c r="G1197" t="s">
        <v>274</v>
      </c>
      <c r="H1197" s="74">
        <v>34</v>
      </c>
      <c r="I1197" s="74">
        <v>1.52592933177948</v>
      </c>
      <c r="J1197" s="74">
        <v>1.4973132610321045</v>
      </c>
      <c r="K1197" s="74">
        <v>1.3889106512069702</v>
      </c>
      <c r="L1197" s="74">
        <v>1.4654422998428345</v>
      </c>
      <c r="M1197" s="74">
        <v>1.6665384769439697</v>
      </c>
      <c r="N1197" s="74">
        <v>1.7922706604003906</v>
      </c>
      <c r="O1197" s="74">
        <v>2.932478666305542</v>
      </c>
      <c r="P1197" s="74">
        <v>3.8483569622039795</v>
      </c>
      <c r="Q1197" s="74">
        <v>5.1982197761535645</v>
      </c>
      <c r="R1197" s="74">
        <v>5.5291318893432617</v>
      </c>
      <c r="S1197" s="74">
        <v>5.7737340927124023</v>
      </c>
      <c r="T1197" s="74">
        <v>6.2756643295288086</v>
      </c>
      <c r="U1197" s="74">
        <v>6.2759494781494141</v>
      </c>
      <c r="V1197" s="74">
        <v>6.3770632743835449</v>
      </c>
      <c r="W1197" s="74">
        <v>5.9913592338562012</v>
      </c>
      <c r="X1197" s="74">
        <v>5.2674045562744141</v>
      </c>
      <c r="Y1197" s="74">
        <v>4.6721844673156738</v>
      </c>
      <c r="Z1197" s="74">
        <v>3.7779357433319092</v>
      </c>
      <c r="AA1197" s="74">
        <v>3.2930352687835693</v>
      </c>
      <c r="AB1197" s="74">
        <v>2.8941662311553955</v>
      </c>
      <c r="AC1197" s="74">
        <v>2.5346171855926514</v>
      </c>
      <c r="AD1197" s="74">
        <v>2.2017056941986084</v>
      </c>
      <c r="AE1197" s="74">
        <v>1.9285124540328979</v>
      </c>
      <c r="AF1197" s="74">
        <v>1.6691881418228149</v>
      </c>
      <c r="AG1197" s="74">
        <v>-0.18453396856784821</v>
      </c>
      <c r="AH1197" s="74">
        <v>-0.14846546947956085</v>
      </c>
      <c r="AI1197" s="74">
        <v>-0.21892249584197998</v>
      </c>
      <c r="AJ1197" s="74">
        <v>-0.13154478371143341</v>
      </c>
      <c r="AK1197" s="74">
        <v>-0.16069827973842621</v>
      </c>
      <c r="AL1197" s="74">
        <v>-0.32327568531036377</v>
      </c>
      <c r="AM1197" s="74">
        <v>9.617237001657486E-2</v>
      </c>
      <c r="AN1197" s="74">
        <v>0.44581744074821472</v>
      </c>
      <c r="AO1197" s="74">
        <v>0.69286322593688965</v>
      </c>
      <c r="AP1197" s="74">
        <v>0.55203819274902344</v>
      </c>
      <c r="AQ1197" s="74">
        <v>0.3022020161151886</v>
      </c>
      <c r="AR1197" s="74">
        <v>0.23286439478397369</v>
      </c>
      <c r="AS1197" s="74">
        <v>7.4606508016586304E-2</v>
      </c>
      <c r="AT1197" s="74">
        <v>-3.1238764524459839E-2</v>
      </c>
      <c r="AU1197" s="74">
        <v>-0.38636177778244019</v>
      </c>
      <c r="AV1197" s="74">
        <v>-0.34956449270248413</v>
      </c>
      <c r="AW1197" s="74">
        <v>-0.58491522073745728</v>
      </c>
      <c r="AX1197" s="74">
        <v>-0.55527830123901367</v>
      </c>
      <c r="AY1197" s="74">
        <v>-0.32278040051460266</v>
      </c>
      <c r="AZ1197" s="74">
        <v>-0.2489660382270813</v>
      </c>
      <c r="BA1197" s="74">
        <v>-0.21800996363162994</v>
      </c>
      <c r="BB1197" s="74">
        <v>-0.18996277451515198</v>
      </c>
      <c r="BC1197" s="74">
        <v>-0.24726815521717072</v>
      </c>
      <c r="BD1197" s="74">
        <v>-0.14555035531520844</v>
      </c>
      <c r="BE1197" s="74">
        <v>-8.7214119732379913E-2</v>
      </c>
      <c r="BF1197" s="74">
        <v>-6.0603216290473938E-2</v>
      </c>
      <c r="BG1197" s="74">
        <v>-0.11747486889362335</v>
      </c>
      <c r="BH1197" s="74">
        <v>-3.6828156560659409E-2</v>
      </c>
      <c r="BI1197" s="74">
        <v>-6.0676451772451401E-2</v>
      </c>
      <c r="BJ1197" s="74">
        <v>-0.15890713036060333</v>
      </c>
      <c r="BK1197" s="74">
        <v>0.29066810011863708</v>
      </c>
      <c r="BL1197" s="74">
        <v>0.66353589296340942</v>
      </c>
      <c r="BM1197" s="74">
        <v>0.98000770807266235</v>
      </c>
      <c r="BN1197" s="74">
        <v>0.84925246238708496</v>
      </c>
      <c r="BO1197" s="74">
        <v>0.59004312753677368</v>
      </c>
      <c r="BP1197" s="74">
        <v>0.53437936305999756</v>
      </c>
      <c r="BQ1197" s="74">
        <v>0.40036222338676453</v>
      </c>
      <c r="BR1197" s="74">
        <v>0.29965823888778687</v>
      </c>
      <c r="BS1197" s="74">
        <v>-7.3809690773487091E-2</v>
      </c>
      <c r="BT1197" s="74">
        <v>-7.9384632408618927E-2</v>
      </c>
      <c r="BU1197" s="74">
        <v>-0.29814702272415161</v>
      </c>
      <c r="BV1197" s="74">
        <v>-0.20834958553314209</v>
      </c>
      <c r="BW1197" s="74">
        <v>-2.5588801130652428E-2</v>
      </c>
      <c r="BX1197" s="74">
        <v>4.1198872029781342E-2</v>
      </c>
      <c r="BY1197" s="74">
        <v>1.6596270725131035E-2</v>
      </c>
      <c r="BZ1197" s="74">
        <v>9.4872405752539635E-3</v>
      </c>
      <c r="CA1197" s="74">
        <v>-0.1294330507516861</v>
      </c>
      <c r="CB1197" s="74">
        <v>-5.1270034164190292E-2</v>
      </c>
      <c r="CC1197" s="74">
        <v>-1.9810695201158524E-2</v>
      </c>
      <c r="CD1197" s="74">
        <v>2.4991048849187791E-4</v>
      </c>
      <c r="CE1197" s="74">
        <v>-4.7212556004524231E-2</v>
      </c>
      <c r="CF1197" s="74">
        <v>2.8772294521331787E-2</v>
      </c>
      <c r="CG1197" s="74">
        <v>8.5983648896217346E-3</v>
      </c>
      <c r="CH1197" s="74">
        <v>-4.5065980404615402E-2</v>
      </c>
      <c r="CI1197" s="74">
        <v>0.42537528276443481</v>
      </c>
      <c r="CJ1197" s="74">
        <v>0.81432700157165527</v>
      </c>
      <c r="CK1197" s="74">
        <v>1.1788830757141113</v>
      </c>
      <c r="CL1197" s="74">
        <v>1.0551021099090576</v>
      </c>
      <c r="CM1197" s="74">
        <v>0.78940105438232422</v>
      </c>
      <c r="CN1197" s="74">
        <v>0.74320781230926514</v>
      </c>
      <c r="CO1197" s="74">
        <v>0.62597960233688354</v>
      </c>
      <c r="CP1197" s="74">
        <v>0.52883648872375488</v>
      </c>
      <c r="CQ1197" s="74">
        <v>0.14266292750835419</v>
      </c>
      <c r="CR1197" s="74">
        <v>0.1077411100268364</v>
      </c>
      <c r="CS1197" s="74">
        <v>-9.9532246589660645E-2</v>
      </c>
      <c r="CT1197" s="74">
        <v>3.193219006061554E-2</v>
      </c>
      <c r="CU1197" s="74">
        <v>0.18024520576000214</v>
      </c>
      <c r="CV1197" s="74">
        <v>0.24216622114181519</v>
      </c>
      <c r="CW1197" s="74">
        <v>0.17908383905887604</v>
      </c>
      <c r="CX1197" s="74">
        <v>0.14762569963932037</v>
      </c>
      <c r="CY1197" s="74">
        <v>-4.782085120677948E-2</v>
      </c>
      <c r="CZ1197" s="74">
        <v>1.4028215780854225E-2</v>
      </c>
      <c r="DA1197" s="74">
        <v>4.7592733055353165E-2</v>
      </c>
      <c r="DB1197" s="74">
        <v>6.1103034764528275E-2</v>
      </c>
      <c r="DC1197" s="74">
        <v>2.3049751296639442E-2</v>
      </c>
      <c r="DD1197" s="74">
        <v>9.4372741878032684E-2</v>
      </c>
      <c r="DE1197" s="74">
        <v>7.7873177826404572E-2</v>
      </c>
      <c r="DF1197" s="74">
        <v>6.8775177001953125E-2</v>
      </c>
      <c r="DG1197" s="74">
        <v>0.56008237600326538</v>
      </c>
      <c r="DH1197" s="74">
        <v>0.96511805057525635</v>
      </c>
      <c r="DI1197" s="74">
        <v>1.3777586221694946</v>
      </c>
      <c r="DJ1197" s="74">
        <v>1.2609518766403198</v>
      </c>
      <c r="DK1197" s="74">
        <v>0.98875898122787476</v>
      </c>
      <c r="DL1197" s="74">
        <v>0.95203620195388794</v>
      </c>
      <c r="DM1197" s="74">
        <v>0.85159701108932495</v>
      </c>
      <c r="DN1197" s="74">
        <v>0.75801479816436768</v>
      </c>
      <c r="DO1197" s="74">
        <v>0.35913556814193726</v>
      </c>
      <c r="DP1197" s="74">
        <v>0.29486683011054993</v>
      </c>
      <c r="DQ1197" s="74">
        <v>9.9082529544830322E-2</v>
      </c>
      <c r="DR1197" s="74">
        <v>0.27221396565437317</v>
      </c>
      <c r="DS1197" s="74">
        <v>0.38607919216156006</v>
      </c>
      <c r="DT1197" s="74">
        <v>0.44313359260559082</v>
      </c>
      <c r="DU1197" s="74">
        <v>0.3415713906288147</v>
      </c>
      <c r="DV1197" s="74">
        <v>0.28576415777206421</v>
      </c>
      <c r="DW1197" s="74">
        <v>3.3791366964578629E-2</v>
      </c>
      <c r="DX1197" s="74">
        <v>7.932647317647934E-2</v>
      </c>
      <c r="DY1197" s="74">
        <v>0.14491257071495056</v>
      </c>
      <c r="DZ1197" s="74">
        <v>0.14896528422832489</v>
      </c>
      <c r="EA1197" s="74">
        <v>0.12449736893177032</v>
      </c>
      <c r="EB1197" s="74">
        <v>0.18908937275409698</v>
      </c>
      <c r="EC1197" s="74">
        <v>0.17789500951766968</v>
      </c>
      <c r="ED1197" s="74">
        <v>0.23314373195171356</v>
      </c>
      <c r="EE1197" s="74">
        <v>0.75457817316055298</v>
      </c>
      <c r="EF1197" s="74">
        <v>1.1828365325927734</v>
      </c>
      <c r="EG1197" s="74">
        <v>1.6649030447006226</v>
      </c>
      <c r="EH1197" s="74">
        <v>1.5581661462783813</v>
      </c>
      <c r="EI1197" s="74">
        <v>1.2766001224517822</v>
      </c>
      <c r="EJ1197" s="74">
        <v>1.2535512447357178</v>
      </c>
      <c r="EK1197" s="74">
        <v>1.1773527860641479</v>
      </c>
      <c r="EL1197" s="74">
        <v>1.088911771774292</v>
      </c>
      <c r="EM1197" s="74">
        <v>0.67168766260147095</v>
      </c>
      <c r="EN1197" s="74">
        <v>0.56504672765731812</v>
      </c>
      <c r="EO1197" s="74">
        <v>0.38585072755813599</v>
      </c>
      <c r="EP1197" s="74">
        <v>0.61914277076721191</v>
      </c>
      <c r="EQ1197" s="74">
        <v>0.68327081203460693</v>
      </c>
      <c r="ER1197" s="74">
        <v>0.73329854011535645</v>
      </c>
      <c r="ES1197" s="74">
        <v>0.57617765665054321</v>
      </c>
      <c r="ET1197" s="74">
        <v>0.48521417379379272</v>
      </c>
      <c r="EU1197" s="74">
        <v>0.15162643790245056</v>
      </c>
      <c r="EV1197" s="74">
        <v>0.17360678315162659</v>
      </c>
      <c r="EW1197" s="74">
        <v>81</v>
      </c>
      <c r="EX1197" s="74">
        <v>77</v>
      </c>
      <c r="EY1197" s="74">
        <v>73</v>
      </c>
      <c r="EZ1197" s="74">
        <v>72</v>
      </c>
      <c r="FA1197" s="74">
        <v>72</v>
      </c>
      <c r="FB1197" s="74">
        <v>71</v>
      </c>
      <c r="FC1197" s="74">
        <v>72</v>
      </c>
      <c r="FD1197" s="74">
        <v>76</v>
      </c>
      <c r="FE1197" s="74">
        <v>81</v>
      </c>
      <c r="FF1197" s="74">
        <v>88</v>
      </c>
      <c r="FG1197" s="74">
        <v>91</v>
      </c>
      <c r="FH1197" s="74">
        <v>94</v>
      </c>
      <c r="FI1197" s="74">
        <v>96</v>
      </c>
      <c r="FJ1197" s="74">
        <v>97</v>
      </c>
      <c r="FK1197" s="74">
        <v>98</v>
      </c>
      <c r="FL1197" s="74">
        <v>100</v>
      </c>
      <c r="FM1197" s="74">
        <v>102</v>
      </c>
      <c r="FN1197" s="74">
        <v>102</v>
      </c>
      <c r="FO1197" s="74">
        <v>102</v>
      </c>
      <c r="FP1197" s="74">
        <v>100</v>
      </c>
      <c r="FQ1197" s="74">
        <v>97</v>
      </c>
      <c r="FR1197" s="74">
        <v>93</v>
      </c>
      <c r="FS1197" s="74">
        <v>91</v>
      </c>
      <c r="FT1197" s="74">
        <v>87</v>
      </c>
      <c r="FU1197" s="74">
        <v>0.18651559948921204</v>
      </c>
      <c r="FV1197" s="74">
        <v>0.2284255176782608</v>
      </c>
      <c r="FW1197" s="74">
        <v>0.19273065030574799</v>
      </c>
      <c r="FX1197" s="74">
        <v>0.70607644319534302</v>
      </c>
      <c r="FY1197" s="74">
        <v>0</v>
      </c>
      <c r="FZ1197" s="74">
        <v>31</v>
      </c>
      <c r="GA1197" s="74">
        <v>9.2604818344116211</v>
      </c>
      <c r="GB1197" s="74">
        <v>83.46771813929081</v>
      </c>
      <c r="GC1197" s="74">
        <v>1</v>
      </c>
      <c r="GD1197" s="74">
        <v>3</v>
      </c>
      <c r="GE1197" s="74">
        <v>4</v>
      </c>
      <c r="GF1197" s="74">
        <v>1</v>
      </c>
      <c r="GG1197" t="s">
        <v>238</v>
      </c>
      <c r="GH1197" t="s">
        <v>235</v>
      </c>
      <c r="GI1197" t="s">
        <v>236</v>
      </c>
      <c r="GJ1197" s="47"/>
      <c r="GK1197" s="30"/>
    </row>
    <row r="1198" spans="1:193" x14ac:dyDescent="0.2">
      <c r="A1198" t="s">
        <v>175</v>
      </c>
      <c r="B1198" t="s">
        <v>240</v>
      </c>
      <c r="C1198" t="s">
        <v>181</v>
      </c>
      <c r="D1198" t="s">
        <v>185</v>
      </c>
      <c r="E1198" t="s">
        <v>189</v>
      </c>
      <c r="F1198" t="s">
        <v>262</v>
      </c>
      <c r="G1198" t="s">
        <v>274</v>
      </c>
      <c r="H1198" s="74">
        <v>36</v>
      </c>
      <c r="I1198" s="74">
        <v>1.4667884111404419</v>
      </c>
      <c r="J1198" s="74">
        <v>1.4609658718109131</v>
      </c>
      <c r="K1198" s="74">
        <v>1.4475665092468262</v>
      </c>
      <c r="L1198" s="74">
        <v>1.3427292108535767</v>
      </c>
      <c r="M1198" s="74">
        <v>1.5734692811965942</v>
      </c>
      <c r="N1198" s="74">
        <v>2.0607864856719971</v>
      </c>
      <c r="O1198" s="74">
        <v>2.7475523948669434</v>
      </c>
      <c r="P1198" s="74">
        <v>3.8025128841400146</v>
      </c>
      <c r="Q1198" s="74">
        <v>4.9827399253845215</v>
      </c>
      <c r="R1198" s="74">
        <v>5.5631504058837891</v>
      </c>
      <c r="S1198" s="74">
        <v>6.1778430938720703</v>
      </c>
      <c r="T1198" s="74">
        <v>6.3860263824462891</v>
      </c>
      <c r="U1198" s="74">
        <v>6.6646819114685059</v>
      </c>
      <c r="V1198" s="74">
        <v>6.8163127899169922</v>
      </c>
      <c r="W1198" s="74">
        <v>6.461212158203125</v>
      </c>
      <c r="X1198" s="74">
        <v>5.9065613746643066</v>
      </c>
      <c r="Y1198" s="74">
        <v>4.69940185546875</v>
      </c>
      <c r="Z1198" s="74">
        <v>3.5063731670379639</v>
      </c>
      <c r="AA1198" s="74">
        <v>2.9871015548706055</v>
      </c>
      <c r="AB1198" s="74">
        <v>2.7896230220794678</v>
      </c>
      <c r="AC1198" s="74">
        <v>2.3334314823150635</v>
      </c>
      <c r="AD1198" s="74">
        <v>2.3080883026123047</v>
      </c>
      <c r="AE1198" s="74">
        <v>1.7613158226013184</v>
      </c>
      <c r="AF1198" s="74">
        <v>1.7613891363143921</v>
      </c>
      <c r="AG1198" s="74">
        <v>-0.44472700357437134</v>
      </c>
      <c r="AH1198" s="74">
        <v>-0.32551655173301697</v>
      </c>
      <c r="AI1198" s="74">
        <v>-0.34233671426773071</v>
      </c>
      <c r="AJ1198" s="74">
        <v>-0.39024987816810608</v>
      </c>
      <c r="AK1198" s="74">
        <v>-0.36769288778305054</v>
      </c>
      <c r="AL1198" s="74">
        <v>-0.37069329619407654</v>
      </c>
      <c r="AM1198" s="74">
        <v>-0.36523556709289551</v>
      </c>
      <c r="AN1198" s="74">
        <v>-0.6950652003288269</v>
      </c>
      <c r="AO1198" s="74">
        <v>-0.45808529853820801</v>
      </c>
      <c r="AP1198" s="74">
        <v>-0.54607945680618286</v>
      </c>
      <c r="AQ1198" s="74">
        <v>-0.2568163275718689</v>
      </c>
      <c r="AR1198" s="74">
        <v>-0.39987021684646606</v>
      </c>
      <c r="AS1198" s="74">
        <v>-0.2037535160779953</v>
      </c>
      <c r="AT1198" s="74">
        <v>-0.49692472815513611</v>
      </c>
      <c r="AU1198" s="74">
        <v>-0.72345811128616333</v>
      </c>
      <c r="AV1198" s="74">
        <v>-0.73329752683639526</v>
      </c>
      <c r="AW1198" s="74">
        <v>-1.041801929473877</v>
      </c>
      <c r="AX1198" s="74">
        <v>-1.0809638500213623</v>
      </c>
      <c r="AY1198" s="74">
        <v>-0.94803714752197266</v>
      </c>
      <c r="AZ1198" s="74">
        <v>-0.44013756513595581</v>
      </c>
      <c r="BA1198" s="74">
        <v>-0.48233368992805481</v>
      </c>
      <c r="BB1198" s="74">
        <v>-0.33393228054046631</v>
      </c>
      <c r="BC1198" s="74">
        <v>-0.60715222358703613</v>
      </c>
      <c r="BD1198" s="74">
        <v>-0.26537895202636719</v>
      </c>
      <c r="BE1198" s="74">
        <v>-0.27233025431632996</v>
      </c>
      <c r="BF1198" s="74">
        <v>-0.15673105418682098</v>
      </c>
      <c r="BG1198" s="74">
        <v>-0.17771118879318237</v>
      </c>
      <c r="BH1198" s="74">
        <v>-0.22871905565261841</v>
      </c>
      <c r="BI1198" s="74">
        <v>-0.16546529531478882</v>
      </c>
      <c r="BJ1198" s="74">
        <v>-0.13596087694168091</v>
      </c>
      <c r="BK1198" s="74">
        <v>-3.5178512334823608E-2</v>
      </c>
      <c r="BL1198" s="74">
        <v>-0.23779885470867157</v>
      </c>
      <c r="BM1198" s="74">
        <v>4.6011146157979965E-2</v>
      </c>
      <c r="BN1198" s="74">
        <v>-1.4898679219186306E-2</v>
      </c>
      <c r="BO1198" s="74">
        <v>0.27960741519927979</v>
      </c>
      <c r="BP1198" s="74">
        <v>0.12989316880702972</v>
      </c>
      <c r="BQ1198" s="74">
        <v>0.31251752376556396</v>
      </c>
      <c r="BR1198" s="74">
        <v>3.3115267753601074E-2</v>
      </c>
      <c r="BS1198" s="74">
        <v>-0.24122579395771027</v>
      </c>
      <c r="BT1198" s="74">
        <v>-0.25774180889129639</v>
      </c>
      <c r="BU1198" s="74">
        <v>-0.54568368196487427</v>
      </c>
      <c r="BV1198" s="74">
        <v>-0.61864882707595825</v>
      </c>
      <c r="BW1198" s="74">
        <v>-0.49205705523490906</v>
      </c>
      <c r="BX1198" s="74">
        <v>-0.1273910254240036</v>
      </c>
      <c r="BY1198" s="74">
        <v>-0.25433290004730225</v>
      </c>
      <c r="BZ1198" s="74">
        <v>-9.4807811081409454E-2</v>
      </c>
      <c r="CA1198" s="74">
        <v>-0.39779898524284363</v>
      </c>
      <c r="CB1198" s="74">
        <v>-6.0126651078462601E-2</v>
      </c>
      <c r="CC1198" s="74">
        <v>-0.15292878448963165</v>
      </c>
      <c r="CD1198" s="74">
        <v>-3.9830703288316727E-2</v>
      </c>
      <c r="CE1198" s="74">
        <v>-6.3692063093185425E-2</v>
      </c>
      <c r="CF1198" s="74">
        <v>-0.11684331297874451</v>
      </c>
      <c r="CG1198" s="74">
        <v>-2.5403095409274101E-2</v>
      </c>
      <c r="CH1198" s="74">
        <v>2.6614103466272354E-2</v>
      </c>
      <c r="CI1198" s="74">
        <v>0.1934179961681366</v>
      </c>
      <c r="CJ1198" s="74">
        <v>7.890242338180542E-2</v>
      </c>
      <c r="CK1198" s="74">
        <v>0.39514678716659546</v>
      </c>
      <c r="CL1198" s="74">
        <v>0.35299554467201233</v>
      </c>
      <c r="CM1198" s="74">
        <v>0.65113288164138794</v>
      </c>
      <c r="CN1198" s="74">
        <v>0.49680569767951965</v>
      </c>
      <c r="CO1198" s="74">
        <v>0.67008525133132935</v>
      </c>
      <c r="CP1198" s="74">
        <v>0.4002193808555603</v>
      </c>
      <c r="CQ1198" s="74">
        <v>9.276687353849411E-2</v>
      </c>
      <c r="CR1198" s="74">
        <v>7.1626588702201843E-2</v>
      </c>
      <c r="CS1198" s="74">
        <v>-0.20207370817661285</v>
      </c>
      <c r="CT1198" s="74">
        <v>-0.29845085740089417</v>
      </c>
      <c r="CU1198" s="74">
        <v>-0.17624670267105103</v>
      </c>
      <c r="CV1198" s="74">
        <v>8.9216262102127075E-2</v>
      </c>
      <c r="CW1198" s="74">
        <v>-9.6420258283615112E-2</v>
      </c>
      <c r="CX1198" s="74">
        <v>7.0809066295623779E-2</v>
      </c>
      <c r="CY1198" s="74">
        <v>-0.25280153751373291</v>
      </c>
      <c r="CZ1198" s="74">
        <v>8.2030460238456726E-2</v>
      </c>
      <c r="DA1198" s="74">
        <v>-3.3527307212352753E-2</v>
      </c>
      <c r="DB1198" s="74">
        <v>7.7069632709026337E-2</v>
      </c>
      <c r="DC1198" s="74">
        <v>5.0327066332101822E-2</v>
      </c>
      <c r="DD1198" s="74">
        <v>-4.9675675109028816E-3</v>
      </c>
      <c r="DE1198" s="74">
        <v>0.11465911567211151</v>
      </c>
      <c r="DF1198" s="74">
        <v>0.18918907642364502</v>
      </c>
      <c r="DG1198" s="74">
        <v>0.4220145046710968</v>
      </c>
      <c r="DH1198" s="74">
        <v>0.3956037163734436</v>
      </c>
      <c r="DI1198" s="74">
        <v>0.74428242444992065</v>
      </c>
      <c r="DJ1198" s="74">
        <v>0.72088974714279175</v>
      </c>
      <c r="DK1198" s="74">
        <v>1.0226583480834961</v>
      </c>
      <c r="DL1198" s="74">
        <v>0.86371821165084839</v>
      </c>
      <c r="DM1198" s="74">
        <v>1.0276529788970947</v>
      </c>
      <c r="DN1198" s="74">
        <v>0.76732343435287476</v>
      </c>
      <c r="DO1198" s="74">
        <v>0.42675954103469849</v>
      </c>
      <c r="DP1198" s="74">
        <v>0.40099498629570007</v>
      </c>
      <c r="DQ1198" s="74">
        <v>0.14153626561164856</v>
      </c>
      <c r="DR1198" s="74">
        <v>2.1747102960944176E-2</v>
      </c>
      <c r="DS1198" s="74">
        <v>0.13956367969512939</v>
      </c>
      <c r="DT1198" s="74">
        <v>0.30582356452941895</v>
      </c>
      <c r="DU1198" s="74">
        <v>6.1492398381233215E-2</v>
      </c>
      <c r="DV1198" s="74">
        <v>0.23642593622207642</v>
      </c>
      <c r="DW1198" s="74">
        <v>-0.10780409723520279</v>
      </c>
      <c r="DX1198" s="74">
        <v>0.22418758273124695</v>
      </c>
      <c r="DY1198" s="74">
        <v>0.13886944949626923</v>
      </c>
      <c r="DZ1198" s="74">
        <v>0.24585516750812531</v>
      </c>
      <c r="EA1198" s="74">
        <v>0.21495258808135986</v>
      </c>
      <c r="EB1198" s="74">
        <v>0.15656323730945587</v>
      </c>
      <c r="EC1198" s="74">
        <v>0.31688669323921204</v>
      </c>
      <c r="ED1198" s="74">
        <v>0.42392152547836304</v>
      </c>
      <c r="EE1198" s="74">
        <v>0.75207161903381348</v>
      </c>
      <c r="EF1198" s="74">
        <v>0.85287004709243774</v>
      </c>
      <c r="EG1198" s="74">
        <v>1.2483787536621094</v>
      </c>
      <c r="EH1198" s="74">
        <v>1.2520705461502075</v>
      </c>
      <c r="EI1198" s="74">
        <v>1.55908203125</v>
      </c>
      <c r="EJ1198" s="74">
        <v>1.3934816122055054</v>
      </c>
      <c r="EK1198" s="74">
        <v>1.5439239740371704</v>
      </c>
      <c r="EL1198" s="74">
        <v>1.2973635196685791</v>
      </c>
      <c r="EM1198" s="74">
        <v>0.90899193286895752</v>
      </c>
      <c r="EN1198" s="74">
        <v>0.87655067443847656</v>
      </c>
      <c r="EO1198" s="74">
        <v>0.63765442371368408</v>
      </c>
      <c r="EP1198" s="74">
        <v>0.48406210541725159</v>
      </c>
      <c r="EQ1198" s="74">
        <v>0.59554368257522583</v>
      </c>
      <c r="ER1198" s="74">
        <v>0.61857014894485474</v>
      </c>
      <c r="ES1198" s="74">
        <v>0.28949317336082458</v>
      </c>
      <c r="ET1198" s="74">
        <v>0.47555038332939148</v>
      </c>
      <c r="EU1198" s="74">
        <v>0.1015491858124733</v>
      </c>
      <c r="EV1198" s="74">
        <v>0.42943987250328064</v>
      </c>
      <c r="EW1198" s="74">
        <v>78</v>
      </c>
      <c r="EX1198" s="74">
        <v>77</v>
      </c>
      <c r="EY1198" s="74">
        <v>77</v>
      </c>
      <c r="EZ1198" s="74">
        <v>76</v>
      </c>
      <c r="FA1198" s="74">
        <v>75</v>
      </c>
      <c r="FB1198" s="74">
        <v>74</v>
      </c>
      <c r="FC1198" s="74">
        <v>72</v>
      </c>
      <c r="FD1198" s="74">
        <v>75</v>
      </c>
      <c r="FE1198" s="74">
        <v>80</v>
      </c>
      <c r="FF1198" s="74">
        <v>85</v>
      </c>
      <c r="FG1198" s="74">
        <v>88</v>
      </c>
      <c r="FH1198" s="74">
        <v>91</v>
      </c>
      <c r="FI1198" s="74">
        <v>92</v>
      </c>
      <c r="FJ1198" s="74">
        <v>94</v>
      </c>
      <c r="FK1198" s="74">
        <v>96</v>
      </c>
      <c r="FL1198" s="74">
        <v>96</v>
      </c>
      <c r="FM1198" s="74">
        <v>98</v>
      </c>
      <c r="FN1198" s="74">
        <v>99</v>
      </c>
      <c r="FO1198" s="74">
        <v>100</v>
      </c>
      <c r="FP1198" s="74">
        <v>99</v>
      </c>
      <c r="FQ1198" s="74">
        <v>93</v>
      </c>
      <c r="FR1198" s="74">
        <v>91</v>
      </c>
      <c r="FS1198" s="74">
        <v>90</v>
      </c>
      <c r="FT1198" s="74">
        <v>86</v>
      </c>
      <c r="FU1198" s="74">
        <v>0.31652766466140747</v>
      </c>
      <c r="FV1198" s="74">
        <v>0.57622826099395752</v>
      </c>
      <c r="FW1198" s="74">
        <v>0.32602354884147644</v>
      </c>
      <c r="FX1198" s="74">
        <v>0</v>
      </c>
      <c r="FY1198" s="74">
        <v>0</v>
      </c>
      <c r="FZ1198" s="74">
        <v>33</v>
      </c>
      <c r="GA1198" s="74">
        <v>9.7137680053710938</v>
      </c>
      <c r="GB1198" s="74">
        <v>109.05138685926795</v>
      </c>
      <c r="GC1198" s="74">
        <v>1</v>
      </c>
      <c r="GD1198" s="74">
        <v>3</v>
      </c>
      <c r="GE1198" s="74">
        <v>4</v>
      </c>
      <c r="GF1198" s="74">
        <v>1</v>
      </c>
      <c r="GG1198" t="s">
        <v>238</v>
      </c>
      <c r="GH1198" t="s">
        <v>235</v>
      </c>
      <c r="GI1198" t="s">
        <v>236</v>
      </c>
      <c r="GJ1198" s="47"/>
      <c r="GK1198" s="30"/>
    </row>
    <row r="1199" spans="1:193" x14ac:dyDescent="0.2">
      <c r="A1199" t="s">
        <v>175</v>
      </c>
      <c r="B1199" t="s">
        <v>240</v>
      </c>
      <c r="C1199" t="s">
        <v>181</v>
      </c>
      <c r="D1199" t="s">
        <v>185</v>
      </c>
      <c r="E1199" t="s">
        <v>190</v>
      </c>
      <c r="F1199" t="s">
        <v>262</v>
      </c>
      <c r="G1199" t="s">
        <v>274</v>
      </c>
      <c r="H1199" s="74">
        <v>38</v>
      </c>
      <c r="I1199" s="74">
        <v>1.8107136487960815</v>
      </c>
      <c r="J1199" s="74">
        <v>1.8480056524276733</v>
      </c>
      <c r="K1199" s="74">
        <v>1.8056988716125488</v>
      </c>
      <c r="L1199" s="74">
        <v>1.6767294406890869</v>
      </c>
      <c r="M1199" s="74">
        <v>1.7485030889511108</v>
      </c>
      <c r="N1199" s="74">
        <v>1.9486777782440186</v>
      </c>
      <c r="O1199" s="74">
        <v>2.1804966926574707</v>
      </c>
      <c r="P1199" s="74">
        <v>2.2574994564056396</v>
      </c>
      <c r="Q1199" s="74">
        <v>3.1283679008483887</v>
      </c>
      <c r="R1199" s="74">
        <v>3.4892563819885254</v>
      </c>
      <c r="S1199" s="74">
        <v>4.2836570739746094</v>
      </c>
      <c r="T1199" s="74">
        <v>4.3224115371704102</v>
      </c>
      <c r="U1199" s="74">
        <v>4.9168705940246582</v>
      </c>
      <c r="V1199" s="74">
        <v>4.6060709953308105</v>
      </c>
      <c r="W1199" s="74">
        <v>4.5612883567810059</v>
      </c>
      <c r="X1199" s="74">
        <v>4.5524935722351074</v>
      </c>
      <c r="Y1199" s="74">
        <v>4.1686410903930664</v>
      </c>
      <c r="Z1199" s="74">
        <v>3.4336309432983398</v>
      </c>
      <c r="AA1199" s="74">
        <v>3.2539350986480713</v>
      </c>
      <c r="AB1199" s="74">
        <v>3.2565555572509766</v>
      </c>
      <c r="AC1199" s="74">
        <v>2.6785342693328857</v>
      </c>
      <c r="AD1199" s="74">
        <v>2.6125271320343018</v>
      </c>
      <c r="AE1199" s="74">
        <v>2.1886529922485352</v>
      </c>
      <c r="AF1199" s="74">
        <v>2.161776065826416</v>
      </c>
      <c r="AG1199" s="74">
        <v>-0.44472700357437134</v>
      </c>
      <c r="AH1199" s="74">
        <v>-0.32551655173301697</v>
      </c>
      <c r="AI1199" s="74">
        <v>-0.34233671426773071</v>
      </c>
      <c r="AJ1199" s="74">
        <v>-0.39024984836578369</v>
      </c>
      <c r="AK1199" s="74">
        <v>-0.36769291758537292</v>
      </c>
      <c r="AL1199" s="74">
        <v>-0.37069332599639893</v>
      </c>
      <c r="AM1199" s="74">
        <v>-0.36523556709289551</v>
      </c>
      <c r="AN1199" s="74">
        <v>-0.69506525993347168</v>
      </c>
      <c r="AO1199" s="74">
        <v>-0.4580853283405304</v>
      </c>
      <c r="AP1199" s="74">
        <v>-0.54607957601547241</v>
      </c>
      <c r="AQ1199" s="74">
        <v>-0.25681638717651367</v>
      </c>
      <c r="AR1199" s="74">
        <v>-0.39987018704414368</v>
      </c>
      <c r="AS1199" s="74">
        <v>-0.2037535160779953</v>
      </c>
      <c r="AT1199" s="74">
        <v>-0.49692478775978088</v>
      </c>
      <c r="AU1199" s="74">
        <v>-0.72345811128616333</v>
      </c>
      <c r="AV1199" s="74">
        <v>-0.73329752683639526</v>
      </c>
      <c r="AW1199" s="74">
        <v>-1.041801929473877</v>
      </c>
      <c r="AX1199" s="74">
        <v>-1.0809637308120728</v>
      </c>
      <c r="AY1199" s="74">
        <v>-0.94803720712661743</v>
      </c>
      <c r="AZ1199" s="74">
        <v>-0.44013753533363342</v>
      </c>
      <c r="BA1199" s="74">
        <v>-0.48233368992805481</v>
      </c>
      <c r="BB1199" s="74">
        <v>-0.33393222093582153</v>
      </c>
      <c r="BC1199" s="74">
        <v>-0.60715228319168091</v>
      </c>
      <c r="BD1199" s="74">
        <v>-0.2653789222240448</v>
      </c>
      <c r="BE1199" s="74">
        <v>-0.27233028411865234</v>
      </c>
      <c r="BF1199" s="74">
        <v>-0.15673103928565979</v>
      </c>
      <c r="BG1199" s="74">
        <v>-0.17771118879318237</v>
      </c>
      <c r="BH1199" s="74">
        <v>-0.22871904075145721</v>
      </c>
      <c r="BI1199" s="74">
        <v>-0.16546531021595001</v>
      </c>
      <c r="BJ1199" s="74">
        <v>-0.13596087694168091</v>
      </c>
      <c r="BK1199" s="74">
        <v>-3.517850860953331E-2</v>
      </c>
      <c r="BL1199" s="74">
        <v>-0.23779888451099396</v>
      </c>
      <c r="BM1199" s="74">
        <v>4.6011101454496384E-2</v>
      </c>
      <c r="BN1199" s="74">
        <v>-1.4898716472089291E-2</v>
      </c>
      <c r="BO1199" s="74">
        <v>0.27960741519927979</v>
      </c>
      <c r="BP1199" s="74">
        <v>0.12989318370819092</v>
      </c>
      <c r="BQ1199" s="74">
        <v>0.31251752376556396</v>
      </c>
      <c r="BR1199" s="74">
        <v>3.311523050069809E-2</v>
      </c>
      <c r="BS1199" s="74">
        <v>-0.24122580885887146</v>
      </c>
      <c r="BT1199" s="74">
        <v>-0.25774186849594116</v>
      </c>
      <c r="BU1199" s="74">
        <v>-0.54568368196487427</v>
      </c>
      <c r="BV1199" s="74">
        <v>-0.61864876747131348</v>
      </c>
      <c r="BW1199" s="74">
        <v>-0.49205705523490906</v>
      </c>
      <c r="BX1199" s="74">
        <v>-0.1273910254240036</v>
      </c>
      <c r="BY1199" s="74">
        <v>-0.25433290004730225</v>
      </c>
      <c r="BZ1199" s="74">
        <v>-9.480779618024826E-2</v>
      </c>
      <c r="CA1199" s="74">
        <v>-0.39779898524284363</v>
      </c>
      <c r="CB1199" s="74">
        <v>-6.0126639902591705E-2</v>
      </c>
      <c r="CC1199" s="74">
        <v>-0.15292879939079285</v>
      </c>
      <c r="CD1199" s="74">
        <v>-3.9830703288316727E-2</v>
      </c>
      <c r="CE1199" s="74">
        <v>-6.3692063093185425E-2</v>
      </c>
      <c r="CF1199" s="74">
        <v>-0.11684331297874451</v>
      </c>
      <c r="CG1199" s="74">
        <v>-2.5403095409274101E-2</v>
      </c>
      <c r="CH1199" s="74">
        <v>2.6614105328917503E-2</v>
      </c>
      <c r="CI1199" s="74">
        <v>0.1934179961681366</v>
      </c>
      <c r="CJ1199" s="74">
        <v>7.890242338180542E-2</v>
      </c>
      <c r="CK1199" s="74">
        <v>0.39514675736427307</v>
      </c>
      <c r="CL1199" s="74">
        <v>0.35299554467201233</v>
      </c>
      <c r="CM1199" s="74">
        <v>0.65113288164138794</v>
      </c>
      <c r="CN1199" s="74">
        <v>0.49680569767951965</v>
      </c>
      <c r="CO1199" s="74">
        <v>0.67008525133132935</v>
      </c>
      <c r="CP1199" s="74">
        <v>0.40021935105323792</v>
      </c>
      <c r="CQ1199" s="74">
        <v>9.2766866087913513E-2</v>
      </c>
      <c r="CR1199" s="74">
        <v>7.1626581251621246E-2</v>
      </c>
      <c r="CS1199" s="74">
        <v>-0.20207370817661285</v>
      </c>
      <c r="CT1199" s="74">
        <v>-0.29845085740089417</v>
      </c>
      <c r="CU1199" s="74">
        <v>-0.17624670267105103</v>
      </c>
      <c r="CV1199" s="74">
        <v>8.9216262102127075E-2</v>
      </c>
      <c r="CW1199" s="74">
        <v>-9.6420258283615112E-2</v>
      </c>
      <c r="CX1199" s="74">
        <v>7.0809066295623779E-2</v>
      </c>
      <c r="CY1199" s="74">
        <v>-0.25280153751373291</v>
      </c>
      <c r="CZ1199" s="74">
        <v>8.2030467689037323E-2</v>
      </c>
      <c r="DA1199" s="74">
        <v>-3.3527310937643051E-2</v>
      </c>
      <c r="DB1199" s="74">
        <v>7.7069632709026337E-2</v>
      </c>
      <c r="DC1199" s="74">
        <v>5.032707005739212E-2</v>
      </c>
      <c r="DD1199" s="74">
        <v>-4.9675679765641689E-3</v>
      </c>
      <c r="DE1199" s="74">
        <v>0.11465911567211151</v>
      </c>
      <c r="DF1199" s="74">
        <v>0.18918909132480621</v>
      </c>
      <c r="DG1199" s="74">
        <v>0.4220145046710968</v>
      </c>
      <c r="DH1199" s="74">
        <v>0.3956037163734436</v>
      </c>
      <c r="DI1199" s="74">
        <v>0.74428242444992065</v>
      </c>
      <c r="DJ1199" s="74">
        <v>0.72088974714279175</v>
      </c>
      <c r="DK1199" s="74">
        <v>1.0226583480834961</v>
      </c>
      <c r="DL1199" s="74">
        <v>0.86371815204620361</v>
      </c>
      <c r="DM1199" s="74">
        <v>1.0276529788970947</v>
      </c>
      <c r="DN1199" s="74">
        <v>0.76732343435287476</v>
      </c>
      <c r="DO1199" s="74">
        <v>0.42675957083702087</v>
      </c>
      <c r="DP1199" s="74">
        <v>0.40099501609802246</v>
      </c>
      <c r="DQ1199" s="74">
        <v>0.14153625071048737</v>
      </c>
      <c r="DR1199" s="74">
        <v>2.174709364771843E-2</v>
      </c>
      <c r="DS1199" s="74">
        <v>0.13956367969512939</v>
      </c>
      <c r="DT1199" s="74">
        <v>0.30582356452941895</v>
      </c>
      <c r="DU1199" s="74">
        <v>6.1492390930652618E-2</v>
      </c>
      <c r="DV1199" s="74">
        <v>0.23642590641975403</v>
      </c>
      <c r="DW1199" s="74">
        <v>-0.10780409723520279</v>
      </c>
      <c r="DX1199" s="74">
        <v>0.22418758273124695</v>
      </c>
      <c r="DY1199" s="74">
        <v>0.13886946439743042</v>
      </c>
      <c r="DZ1199" s="74">
        <v>0.24585516750812531</v>
      </c>
      <c r="EA1199" s="74">
        <v>0.21495258808135986</v>
      </c>
      <c r="EB1199" s="74">
        <v>0.15656323730945587</v>
      </c>
      <c r="EC1199" s="74">
        <v>0.31688672304153442</v>
      </c>
      <c r="ED1199" s="74">
        <v>0.42392155528068542</v>
      </c>
      <c r="EE1199" s="74">
        <v>0.7520715594291687</v>
      </c>
      <c r="EF1199" s="74">
        <v>0.85287010669708252</v>
      </c>
      <c r="EG1199" s="74">
        <v>1.2483788728713989</v>
      </c>
      <c r="EH1199" s="74">
        <v>1.2520706653594971</v>
      </c>
      <c r="EI1199" s="74">
        <v>1.5590821504592896</v>
      </c>
      <c r="EJ1199" s="74">
        <v>1.3934816122055054</v>
      </c>
      <c r="EK1199" s="74">
        <v>1.5439239740371704</v>
      </c>
      <c r="EL1199" s="74">
        <v>1.2973634004592896</v>
      </c>
      <c r="EM1199" s="74">
        <v>0.90899193286895752</v>
      </c>
      <c r="EN1199" s="74">
        <v>0.87655073404312134</v>
      </c>
      <c r="EO1199" s="74">
        <v>0.63765442371368408</v>
      </c>
      <c r="EP1199" s="74">
        <v>0.4840620756149292</v>
      </c>
      <c r="EQ1199" s="74">
        <v>0.59554368257522583</v>
      </c>
      <c r="ER1199" s="74">
        <v>0.61857008934020996</v>
      </c>
      <c r="ES1199" s="74">
        <v>0.2894931435585022</v>
      </c>
      <c r="ET1199" s="74">
        <v>0.47555035352706909</v>
      </c>
      <c r="EU1199" s="74">
        <v>0.1015491858124733</v>
      </c>
      <c r="EV1199" s="74">
        <v>0.42943984270095825</v>
      </c>
      <c r="EW1199" s="74">
        <v>85</v>
      </c>
      <c r="EX1199" s="74">
        <v>82</v>
      </c>
      <c r="EY1199" s="74">
        <v>81</v>
      </c>
      <c r="EZ1199" s="74">
        <v>79</v>
      </c>
      <c r="FA1199" s="74">
        <v>77</v>
      </c>
      <c r="FB1199" s="74">
        <v>75</v>
      </c>
      <c r="FC1199" s="74">
        <v>74</v>
      </c>
      <c r="FD1199" s="74">
        <v>77</v>
      </c>
      <c r="FE1199" s="74">
        <v>80</v>
      </c>
      <c r="FF1199" s="74">
        <v>86</v>
      </c>
      <c r="FG1199" s="74">
        <v>91</v>
      </c>
      <c r="FH1199" s="74">
        <v>94</v>
      </c>
      <c r="FI1199" s="74">
        <v>97</v>
      </c>
      <c r="FJ1199" s="74">
        <v>100</v>
      </c>
      <c r="FK1199" s="74">
        <v>103</v>
      </c>
      <c r="FL1199" s="74">
        <v>104</v>
      </c>
      <c r="FM1199" s="74">
        <v>105</v>
      </c>
      <c r="FN1199" s="74">
        <v>106</v>
      </c>
      <c r="FO1199" s="74">
        <v>106</v>
      </c>
      <c r="FP1199" s="74">
        <v>104</v>
      </c>
      <c r="FQ1199" s="74">
        <v>101</v>
      </c>
      <c r="FR1199" s="74">
        <v>98</v>
      </c>
      <c r="FS1199" s="74">
        <v>94</v>
      </c>
      <c r="FT1199" s="74">
        <v>92</v>
      </c>
      <c r="FU1199" s="74">
        <v>0.31652769446372986</v>
      </c>
      <c r="FV1199" s="74">
        <v>0.57622832059860229</v>
      </c>
      <c r="FW1199" s="74">
        <v>0.32602351903915405</v>
      </c>
      <c r="FX1199" s="74">
        <v>0</v>
      </c>
      <c r="FY1199" s="74">
        <v>0</v>
      </c>
      <c r="FZ1199" s="74">
        <v>34</v>
      </c>
      <c r="GA1199" s="74">
        <v>11.813360214233398</v>
      </c>
      <c r="GB1199" s="74">
        <v>127.34172373823822</v>
      </c>
      <c r="GC1199" s="74">
        <v>1</v>
      </c>
      <c r="GD1199" s="74">
        <v>3</v>
      </c>
      <c r="GE1199" s="74">
        <v>4</v>
      </c>
      <c r="GF1199" s="74">
        <v>1</v>
      </c>
      <c r="GG1199" t="s">
        <v>238</v>
      </c>
      <c r="GH1199" t="s">
        <v>235</v>
      </c>
      <c r="GI1199" t="s">
        <v>236</v>
      </c>
      <c r="GJ1199" s="47"/>
      <c r="GK1199" s="30"/>
    </row>
    <row r="1200" spans="1:193" x14ac:dyDescent="0.2">
      <c r="A1200" t="s">
        <v>175</v>
      </c>
      <c r="B1200" t="s">
        <v>240</v>
      </c>
      <c r="C1200" t="s">
        <v>181</v>
      </c>
      <c r="D1200" t="s">
        <v>185</v>
      </c>
      <c r="E1200" t="s">
        <v>191</v>
      </c>
      <c r="F1200" t="s">
        <v>262</v>
      </c>
      <c r="G1200" t="s">
        <v>274</v>
      </c>
      <c r="H1200" s="74">
        <v>38</v>
      </c>
      <c r="I1200" s="74">
        <v>2.2517328262329102</v>
      </c>
      <c r="J1200" s="74">
        <v>2.2277665138244629</v>
      </c>
      <c r="K1200" s="74">
        <v>2.1804697513580322</v>
      </c>
      <c r="L1200" s="74">
        <v>2.0296595096588135</v>
      </c>
      <c r="M1200" s="74">
        <v>2.5211231708526611</v>
      </c>
      <c r="N1200" s="74">
        <v>2.876793384552002</v>
      </c>
      <c r="O1200" s="74">
        <v>3.5362238883972168</v>
      </c>
      <c r="P1200" s="74">
        <v>4.4175968170166016</v>
      </c>
      <c r="Q1200" s="74">
        <v>5.628326416015625</v>
      </c>
      <c r="R1200" s="74">
        <v>6.1290807723999023</v>
      </c>
      <c r="S1200" s="74">
        <v>6.759244441986084</v>
      </c>
      <c r="T1200" s="74">
        <v>6.9910883903503418</v>
      </c>
      <c r="U1200" s="74">
        <v>7.2567000389099121</v>
      </c>
      <c r="V1200" s="74">
        <v>7.0844106674194336</v>
      </c>
      <c r="W1200" s="74">
        <v>6.9312877655029297</v>
      </c>
      <c r="X1200" s="74">
        <v>5.9970474243164063</v>
      </c>
      <c r="Y1200" s="74">
        <v>5.0045437812805176</v>
      </c>
      <c r="Z1200" s="74">
        <v>3.6751759052276611</v>
      </c>
      <c r="AA1200" s="74">
        <v>3.4815444946289063</v>
      </c>
      <c r="AB1200" s="74">
        <v>3.4798309803009033</v>
      </c>
      <c r="AC1200" s="74">
        <v>2.9464061260223389</v>
      </c>
      <c r="AD1200" s="74">
        <v>2.9349794387817383</v>
      </c>
      <c r="AE1200" s="74">
        <v>2.4232778549194336</v>
      </c>
      <c r="AF1200" s="74">
        <v>2.4260861873626709</v>
      </c>
      <c r="AG1200" s="74">
        <v>-0.44472700357437134</v>
      </c>
      <c r="AH1200" s="74">
        <v>-0.32551655173301697</v>
      </c>
      <c r="AI1200" s="74">
        <v>-0.34233668446540833</v>
      </c>
      <c r="AJ1200" s="74">
        <v>-0.39024984836578369</v>
      </c>
      <c r="AK1200" s="74">
        <v>-0.36769291758537292</v>
      </c>
      <c r="AL1200" s="74">
        <v>-0.37069332599639893</v>
      </c>
      <c r="AM1200" s="74">
        <v>-0.36523556709289551</v>
      </c>
      <c r="AN1200" s="74">
        <v>-0.69506525993347168</v>
      </c>
      <c r="AO1200" s="74">
        <v>-0.4580853283405304</v>
      </c>
      <c r="AP1200" s="74">
        <v>-0.54607957601547241</v>
      </c>
      <c r="AQ1200" s="74">
        <v>-0.25681638717651367</v>
      </c>
      <c r="AR1200" s="74">
        <v>-0.3998701274394989</v>
      </c>
      <c r="AS1200" s="74">
        <v>-0.2037535160779953</v>
      </c>
      <c r="AT1200" s="74">
        <v>-0.49692472815513611</v>
      </c>
      <c r="AU1200" s="74">
        <v>-0.72345811128616333</v>
      </c>
      <c r="AV1200" s="74">
        <v>-0.73329752683639526</v>
      </c>
      <c r="AW1200" s="74">
        <v>-1.041801929473877</v>
      </c>
      <c r="AX1200" s="74">
        <v>-1.0809637308120728</v>
      </c>
      <c r="AY1200" s="74">
        <v>-0.94803708791732788</v>
      </c>
      <c r="AZ1200" s="74">
        <v>-0.4401375949382782</v>
      </c>
      <c r="BA1200" s="74">
        <v>-0.48233368992805481</v>
      </c>
      <c r="BB1200" s="74">
        <v>-0.33393222093582153</v>
      </c>
      <c r="BC1200" s="74">
        <v>-0.60715222358703613</v>
      </c>
      <c r="BD1200" s="74">
        <v>-0.2653789222240448</v>
      </c>
      <c r="BE1200" s="74">
        <v>-0.27233028411865234</v>
      </c>
      <c r="BF1200" s="74">
        <v>-0.15673103928565979</v>
      </c>
      <c r="BG1200" s="74">
        <v>-0.17771118879318237</v>
      </c>
      <c r="BH1200" s="74">
        <v>-0.2287190705537796</v>
      </c>
      <c r="BI1200" s="74">
        <v>-0.16546531021595001</v>
      </c>
      <c r="BJ1200" s="74">
        <v>-0.13596087694168091</v>
      </c>
      <c r="BK1200" s="74">
        <v>-3.517850860953331E-2</v>
      </c>
      <c r="BL1200" s="74">
        <v>-0.23779888451099396</v>
      </c>
      <c r="BM1200" s="74">
        <v>4.6011127531528473E-2</v>
      </c>
      <c r="BN1200" s="74">
        <v>-1.4898716472089291E-2</v>
      </c>
      <c r="BO1200" s="74">
        <v>0.27960741519927979</v>
      </c>
      <c r="BP1200" s="74">
        <v>0.1298932284116745</v>
      </c>
      <c r="BQ1200" s="74">
        <v>0.31251752376556396</v>
      </c>
      <c r="BR1200" s="74">
        <v>3.3115256577730179E-2</v>
      </c>
      <c r="BS1200" s="74">
        <v>-0.24122577905654907</v>
      </c>
      <c r="BT1200" s="74">
        <v>-0.25774186849594116</v>
      </c>
      <c r="BU1200" s="74">
        <v>-0.54568368196487427</v>
      </c>
      <c r="BV1200" s="74">
        <v>-0.61864882707595825</v>
      </c>
      <c r="BW1200" s="74">
        <v>-0.49205699563026428</v>
      </c>
      <c r="BX1200" s="74">
        <v>-0.12739104032516479</v>
      </c>
      <c r="BY1200" s="74">
        <v>-0.25433290004730225</v>
      </c>
      <c r="BZ1200" s="74">
        <v>-9.480779618024826E-2</v>
      </c>
      <c r="CA1200" s="74">
        <v>-0.39779895544052124</v>
      </c>
      <c r="CB1200" s="74">
        <v>-6.0126643627882004E-2</v>
      </c>
      <c r="CC1200" s="74">
        <v>-0.15292879939079285</v>
      </c>
      <c r="CD1200" s="74">
        <v>-3.9830703288316727E-2</v>
      </c>
      <c r="CE1200" s="74">
        <v>-6.3692063093185425E-2</v>
      </c>
      <c r="CF1200" s="74">
        <v>-0.1168433204293251</v>
      </c>
      <c r="CG1200" s="74">
        <v>-2.5403095409274101E-2</v>
      </c>
      <c r="CH1200" s="74">
        <v>2.6614105328917503E-2</v>
      </c>
      <c r="CI1200" s="74">
        <v>0.1934179961681366</v>
      </c>
      <c r="CJ1200" s="74">
        <v>7.890242338180542E-2</v>
      </c>
      <c r="CK1200" s="74">
        <v>0.39514678716659546</v>
      </c>
      <c r="CL1200" s="74">
        <v>0.35299554467201233</v>
      </c>
      <c r="CM1200" s="74">
        <v>0.65113288164138794</v>
      </c>
      <c r="CN1200" s="74">
        <v>0.49680575728416443</v>
      </c>
      <c r="CO1200" s="74">
        <v>0.67008525133132935</v>
      </c>
      <c r="CP1200" s="74">
        <v>0.40021935105323792</v>
      </c>
      <c r="CQ1200" s="74">
        <v>9.276687353849411E-2</v>
      </c>
      <c r="CR1200" s="74">
        <v>7.1626581251621246E-2</v>
      </c>
      <c r="CS1200" s="74">
        <v>-0.20207372307777405</v>
      </c>
      <c r="CT1200" s="74">
        <v>-0.29845088720321655</v>
      </c>
      <c r="CU1200" s="74">
        <v>-0.17624670267105103</v>
      </c>
      <c r="CV1200" s="74">
        <v>8.9216254651546478E-2</v>
      </c>
      <c r="CW1200" s="74">
        <v>-9.6420265734195709E-2</v>
      </c>
      <c r="CX1200" s="74">
        <v>7.0809066295623779E-2</v>
      </c>
      <c r="CY1200" s="74">
        <v>-0.25280150771141052</v>
      </c>
      <c r="CZ1200" s="74">
        <v>8.2030460238456726E-2</v>
      </c>
      <c r="DA1200" s="74">
        <v>-3.3527310937643051E-2</v>
      </c>
      <c r="DB1200" s="74">
        <v>7.7069632709026337E-2</v>
      </c>
      <c r="DC1200" s="74">
        <v>5.0327051430940628E-2</v>
      </c>
      <c r="DD1200" s="74">
        <v>-4.9675800837576389E-3</v>
      </c>
      <c r="DE1200" s="74">
        <v>0.11465911567211151</v>
      </c>
      <c r="DF1200" s="74">
        <v>0.18918909132480621</v>
      </c>
      <c r="DG1200" s="74">
        <v>0.4220145046710968</v>
      </c>
      <c r="DH1200" s="74">
        <v>0.3956037163734436</v>
      </c>
      <c r="DI1200" s="74">
        <v>0.74428242444992065</v>
      </c>
      <c r="DJ1200" s="74">
        <v>0.72088974714279175</v>
      </c>
      <c r="DK1200" s="74">
        <v>1.0226583480834961</v>
      </c>
      <c r="DL1200" s="74">
        <v>0.86371827125549316</v>
      </c>
      <c r="DM1200" s="74">
        <v>1.0276529788970947</v>
      </c>
      <c r="DN1200" s="74">
        <v>0.76732349395751953</v>
      </c>
      <c r="DO1200" s="74">
        <v>0.42675957083702087</v>
      </c>
      <c r="DP1200" s="74">
        <v>0.40099501609802246</v>
      </c>
      <c r="DQ1200" s="74">
        <v>0.14153623580932617</v>
      </c>
      <c r="DR1200" s="74">
        <v>2.174706757068634E-2</v>
      </c>
      <c r="DS1200" s="74">
        <v>0.1395636647939682</v>
      </c>
      <c r="DT1200" s="74">
        <v>0.30582356452941895</v>
      </c>
      <c r="DU1200" s="74">
        <v>6.1492376029491425E-2</v>
      </c>
      <c r="DV1200" s="74">
        <v>0.23642590641975403</v>
      </c>
      <c r="DW1200" s="74">
        <v>-0.1078040674328804</v>
      </c>
      <c r="DX1200" s="74">
        <v>0.22418758273124695</v>
      </c>
      <c r="DY1200" s="74">
        <v>0.13886946439743042</v>
      </c>
      <c r="DZ1200" s="74">
        <v>0.24585516750812531</v>
      </c>
      <c r="EA1200" s="74">
        <v>0.21495255827903748</v>
      </c>
      <c r="EB1200" s="74">
        <v>0.15656322240829468</v>
      </c>
      <c r="EC1200" s="74">
        <v>0.31688672304153442</v>
      </c>
      <c r="ED1200" s="74">
        <v>0.42392155528068542</v>
      </c>
      <c r="EE1200" s="74">
        <v>0.7520715594291687</v>
      </c>
      <c r="EF1200" s="74">
        <v>0.85287010669708252</v>
      </c>
      <c r="EG1200" s="74">
        <v>1.2483788728713989</v>
      </c>
      <c r="EH1200" s="74">
        <v>1.2520706653594971</v>
      </c>
      <c r="EI1200" s="74">
        <v>1.5590821504592896</v>
      </c>
      <c r="EJ1200" s="74">
        <v>1.3934816122055054</v>
      </c>
      <c r="EK1200" s="74">
        <v>1.5439239740371704</v>
      </c>
      <c r="EL1200" s="74">
        <v>1.2973635196685791</v>
      </c>
      <c r="EM1200" s="74">
        <v>0.90899193286895752</v>
      </c>
      <c r="EN1200" s="74">
        <v>0.87655073404312134</v>
      </c>
      <c r="EO1200" s="74">
        <v>0.63765442371368408</v>
      </c>
      <c r="EP1200" s="74">
        <v>0.48406201601028442</v>
      </c>
      <c r="EQ1200" s="74">
        <v>0.59554368257522583</v>
      </c>
      <c r="ER1200" s="74">
        <v>0.61857008934020996</v>
      </c>
      <c r="ES1200" s="74">
        <v>0.2894931435585022</v>
      </c>
      <c r="ET1200" s="74">
        <v>0.47555035352706909</v>
      </c>
      <c r="EU1200" s="74">
        <v>0.10154921561479568</v>
      </c>
      <c r="EV1200" s="74">
        <v>0.42943984270095825</v>
      </c>
      <c r="EW1200" s="74">
        <v>84</v>
      </c>
      <c r="EX1200" s="74">
        <v>82</v>
      </c>
      <c r="EY1200" s="74">
        <v>81</v>
      </c>
      <c r="EZ1200" s="74">
        <v>81</v>
      </c>
      <c r="FA1200" s="74">
        <v>79</v>
      </c>
      <c r="FB1200" s="74">
        <v>79</v>
      </c>
      <c r="FC1200" s="74">
        <v>78</v>
      </c>
      <c r="FD1200" s="74">
        <v>79</v>
      </c>
      <c r="FE1200" s="74">
        <v>82</v>
      </c>
      <c r="FF1200" s="74">
        <v>86</v>
      </c>
      <c r="FG1200" s="74">
        <v>90</v>
      </c>
      <c r="FH1200" s="74">
        <v>93</v>
      </c>
      <c r="FI1200" s="74">
        <v>97</v>
      </c>
      <c r="FJ1200" s="74">
        <v>101</v>
      </c>
      <c r="FK1200" s="74">
        <v>102</v>
      </c>
      <c r="FL1200" s="74">
        <v>104</v>
      </c>
      <c r="FM1200" s="74">
        <v>105</v>
      </c>
      <c r="FN1200" s="74">
        <v>105</v>
      </c>
      <c r="FO1200" s="74">
        <v>105</v>
      </c>
      <c r="FP1200" s="74">
        <v>103</v>
      </c>
      <c r="FQ1200" s="74">
        <v>100</v>
      </c>
      <c r="FR1200" s="74">
        <v>97</v>
      </c>
      <c r="FS1200" s="74">
        <v>94</v>
      </c>
      <c r="FT1200" s="74">
        <v>91</v>
      </c>
      <c r="FU1200" s="74">
        <v>0.31652769446372986</v>
      </c>
      <c r="FV1200" s="74">
        <v>0.57622826099395752</v>
      </c>
      <c r="FW1200" s="74">
        <v>0.32602354884147644</v>
      </c>
      <c r="FX1200" s="74">
        <v>0</v>
      </c>
      <c r="FY1200" s="74">
        <v>0</v>
      </c>
      <c r="FZ1200" s="74">
        <v>34</v>
      </c>
      <c r="GA1200" s="74">
        <v>11.291559219360352</v>
      </c>
      <c r="GB1200" s="74">
        <v>134.91606594435871</v>
      </c>
      <c r="GC1200" s="74">
        <v>1</v>
      </c>
      <c r="GD1200" s="74">
        <v>3</v>
      </c>
      <c r="GE1200" s="74">
        <v>4</v>
      </c>
      <c r="GF1200" s="74">
        <v>1</v>
      </c>
      <c r="GG1200" t="s">
        <v>238</v>
      </c>
      <c r="GH1200" t="s">
        <v>235</v>
      </c>
      <c r="GI1200" t="s">
        <v>236</v>
      </c>
      <c r="GJ1200" s="47"/>
      <c r="GK1200" s="30"/>
    </row>
    <row r="1201" spans="1:193" x14ac:dyDescent="0.2">
      <c r="A1201" t="s">
        <v>175</v>
      </c>
      <c r="B1201" t="s">
        <v>240</v>
      </c>
      <c r="C1201" t="s">
        <v>181</v>
      </c>
      <c r="D1201" t="s">
        <v>185</v>
      </c>
      <c r="E1201" t="s">
        <v>192</v>
      </c>
      <c r="F1201" t="s">
        <v>262</v>
      </c>
      <c r="G1201" t="s">
        <v>274</v>
      </c>
      <c r="H1201" s="74">
        <v>38</v>
      </c>
      <c r="I1201" s="74">
        <v>1.8916971683502197</v>
      </c>
      <c r="J1201" s="74">
        <v>1.892391562461853</v>
      </c>
      <c r="K1201" s="74">
        <v>1.8434191942214966</v>
      </c>
      <c r="L1201" s="74">
        <v>1.7458010911941528</v>
      </c>
      <c r="M1201" s="74">
        <v>2.2957117557525635</v>
      </c>
      <c r="N1201" s="74">
        <v>2.6387436389923096</v>
      </c>
      <c r="O1201" s="74">
        <v>2.8355438709259033</v>
      </c>
      <c r="P1201" s="74">
        <v>2.7558543682098389</v>
      </c>
      <c r="Q1201" s="74">
        <v>3.5066764354705811</v>
      </c>
      <c r="R1201" s="74">
        <v>4.237462043762207</v>
      </c>
      <c r="S1201" s="74">
        <v>4.9739623069763184</v>
      </c>
      <c r="T1201" s="74">
        <v>5.1806797981262207</v>
      </c>
      <c r="U1201" s="74">
        <v>5.340977668762207</v>
      </c>
      <c r="V1201" s="74">
        <v>5.2324709892272949</v>
      </c>
      <c r="W1201" s="74">
        <v>4.9988594055175781</v>
      </c>
      <c r="X1201" s="74">
        <v>4.4721231460571289</v>
      </c>
      <c r="Y1201" s="74">
        <v>3.8320226669311523</v>
      </c>
      <c r="Z1201" s="74">
        <v>2.9961307048797607</v>
      </c>
      <c r="AA1201" s="74">
        <v>2.6123940944671631</v>
      </c>
      <c r="AB1201" s="74">
        <v>3.0695383548736572</v>
      </c>
      <c r="AC1201" s="74">
        <v>2.5014574527740479</v>
      </c>
      <c r="AD1201" s="74">
        <v>2.5964016914367676</v>
      </c>
      <c r="AE1201" s="74">
        <v>2.0914392471313477</v>
      </c>
      <c r="AF1201" s="74">
        <v>2.1994378566741943</v>
      </c>
      <c r="AG1201" s="74">
        <v>-0.44472700357437134</v>
      </c>
      <c r="AH1201" s="74">
        <v>-0.32551655173301697</v>
      </c>
      <c r="AI1201" s="74">
        <v>-0.34233671426773071</v>
      </c>
      <c r="AJ1201" s="74">
        <v>-0.39024984836578369</v>
      </c>
      <c r="AK1201" s="74">
        <v>-0.36769291758537292</v>
      </c>
      <c r="AL1201" s="74">
        <v>-0.37069332599639893</v>
      </c>
      <c r="AM1201" s="74">
        <v>-0.36523556709289551</v>
      </c>
      <c r="AN1201" s="74">
        <v>-0.69506525993347168</v>
      </c>
      <c r="AO1201" s="74">
        <v>-0.45808526873588562</v>
      </c>
      <c r="AP1201" s="74">
        <v>-0.54607951641082764</v>
      </c>
      <c r="AQ1201" s="74">
        <v>-0.25681629776954651</v>
      </c>
      <c r="AR1201" s="74">
        <v>-0.3998701274394989</v>
      </c>
      <c r="AS1201" s="74">
        <v>-0.2037535160779953</v>
      </c>
      <c r="AT1201" s="74">
        <v>-0.49692478775978088</v>
      </c>
      <c r="AU1201" s="74">
        <v>-0.72345811128616333</v>
      </c>
      <c r="AV1201" s="74">
        <v>-0.73329746723175049</v>
      </c>
      <c r="AW1201" s="74">
        <v>-1.0418020486831665</v>
      </c>
      <c r="AX1201" s="74">
        <v>-1.0809638500213623</v>
      </c>
      <c r="AY1201" s="74">
        <v>-0.94803708791732788</v>
      </c>
      <c r="AZ1201" s="74">
        <v>-0.4401375949382782</v>
      </c>
      <c r="BA1201" s="74">
        <v>-0.48233363032341003</v>
      </c>
      <c r="BB1201" s="74">
        <v>-0.33393222093582153</v>
      </c>
      <c r="BC1201" s="74">
        <v>-0.60715228319168091</v>
      </c>
      <c r="BD1201" s="74">
        <v>-0.2653789222240448</v>
      </c>
      <c r="BE1201" s="74">
        <v>-0.27233028411865234</v>
      </c>
      <c r="BF1201" s="74">
        <v>-0.15673103928565979</v>
      </c>
      <c r="BG1201" s="74">
        <v>-0.17771118879318237</v>
      </c>
      <c r="BH1201" s="74">
        <v>-0.2287190705537796</v>
      </c>
      <c r="BI1201" s="74">
        <v>-0.16546531021595001</v>
      </c>
      <c r="BJ1201" s="74">
        <v>-0.13596087694168091</v>
      </c>
      <c r="BK1201" s="74">
        <v>-3.5178519785404205E-2</v>
      </c>
      <c r="BL1201" s="74">
        <v>-0.23779888451099396</v>
      </c>
      <c r="BM1201" s="74">
        <v>4.6011149883270264E-2</v>
      </c>
      <c r="BN1201" s="74">
        <v>-1.4898690395057201E-2</v>
      </c>
      <c r="BO1201" s="74">
        <v>0.27960744500160217</v>
      </c>
      <c r="BP1201" s="74">
        <v>0.1298932284116745</v>
      </c>
      <c r="BQ1201" s="74">
        <v>0.31251752376556396</v>
      </c>
      <c r="BR1201" s="74">
        <v>3.311523050069809E-2</v>
      </c>
      <c r="BS1201" s="74">
        <v>-0.24122577905654907</v>
      </c>
      <c r="BT1201" s="74">
        <v>-0.25774183869361877</v>
      </c>
      <c r="BU1201" s="74">
        <v>-0.54568374156951904</v>
      </c>
      <c r="BV1201" s="74">
        <v>-0.61864882707595825</v>
      </c>
      <c r="BW1201" s="74">
        <v>-0.49205705523490906</v>
      </c>
      <c r="BX1201" s="74">
        <v>-0.12739104032516479</v>
      </c>
      <c r="BY1201" s="74">
        <v>-0.25433287024497986</v>
      </c>
      <c r="BZ1201" s="74">
        <v>-9.4807803630828857E-2</v>
      </c>
      <c r="CA1201" s="74">
        <v>-0.39779898524284363</v>
      </c>
      <c r="CB1201" s="74">
        <v>-6.0126643627882004E-2</v>
      </c>
      <c r="CC1201" s="74">
        <v>-0.15292878448963165</v>
      </c>
      <c r="CD1201" s="74">
        <v>-3.9830703288316727E-2</v>
      </c>
      <c r="CE1201" s="74">
        <v>-6.3692063093185425E-2</v>
      </c>
      <c r="CF1201" s="74">
        <v>-0.1168433204293251</v>
      </c>
      <c r="CG1201" s="74">
        <v>-2.5403095409274101E-2</v>
      </c>
      <c r="CH1201" s="74">
        <v>2.6614105328917503E-2</v>
      </c>
      <c r="CI1201" s="74">
        <v>0.1934179961681366</v>
      </c>
      <c r="CJ1201" s="74">
        <v>7.890242338180542E-2</v>
      </c>
      <c r="CK1201" s="74">
        <v>0.39514678716659546</v>
      </c>
      <c r="CL1201" s="74">
        <v>0.35299554467201233</v>
      </c>
      <c r="CM1201" s="74">
        <v>0.65113288164138794</v>
      </c>
      <c r="CN1201" s="74">
        <v>0.49680575728416443</v>
      </c>
      <c r="CO1201" s="74">
        <v>0.67008525133132935</v>
      </c>
      <c r="CP1201" s="74">
        <v>0.40021935105323792</v>
      </c>
      <c r="CQ1201" s="74">
        <v>9.276687353849411E-2</v>
      </c>
      <c r="CR1201" s="74">
        <v>7.1626581251621246E-2</v>
      </c>
      <c r="CS1201" s="74">
        <v>-0.20207372307777405</v>
      </c>
      <c r="CT1201" s="74">
        <v>-0.29845085740089417</v>
      </c>
      <c r="CU1201" s="74">
        <v>-0.17624670267105103</v>
      </c>
      <c r="CV1201" s="74">
        <v>8.9216254651546478E-2</v>
      </c>
      <c r="CW1201" s="74">
        <v>-9.6420265734195709E-2</v>
      </c>
      <c r="CX1201" s="74">
        <v>7.0809058845043182E-2</v>
      </c>
      <c r="CY1201" s="74">
        <v>-0.25280153751373291</v>
      </c>
      <c r="CZ1201" s="74">
        <v>8.2030460238456726E-2</v>
      </c>
      <c r="DA1201" s="74">
        <v>-3.3527299761772156E-2</v>
      </c>
      <c r="DB1201" s="74">
        <v>7.7069632709026337E-2</v>
      </c>
      <c r="DC1201" s="74">
        <v>5.032707005739212E-2</v>
      </c>
      <c r="DD1201" s="74">
        <v>-4.9675800837576389E-3</v>
      </c>
      <c r="DE1201" s="74">
        <v>0.11465911567211151</v>
      </c>
      <c r="DF1201" s="74">
        <v>0.18918909132480621</v>
      </c>
      <c r="DG1201" s="74">
        <v>0.4220145046710968</v>
      </c>
      <c r="DH1201" s="74">
        <v>0.3956037163734436</v>
      </c>
      <c r="DI1201" s="74">
        <v>0.74428242444992065</v>
      </c>
      <c r="DJ1201" s="74">
        <v>0.72088974714279175</v>
      </c>
      <c r="DK1201" s="74">
        <v>1.0226583480834961</v>
      </c>
      <c r="DL1201" s="74">
        <v>0.86371827125549316</v>
      </c>
      <c r="DM1201" s="74">
        <v>1.0276529788970947</v>
      </c>
      <c r="DN1201" s="74">
        <v>0.76732343435287476</v>
      </c>
      <c r="DO1201" s="74">
        <v>0.42675957083702087</v>
      </c>
      <c r="DP1201" s="74">
        <v>0.40099498629570007</v>
      </c>
      <c r="DQ1201" s="74">
        <v>0.14153626561164856</v>
      </c>
      <c r="DR1201" s="74">
        <v>2.174711786210537E-2</v>
      </c>
      <c r="DS1201" s="74">
        <v>0.13956369459629059</v>
      </c>
      <c r="DT1201" s="74">
        <v>0.30582356452941895</v>
      </c>
      <c r="DU1201" s="74">
        <v>6.1492357403039932E-2</v>
      </c>
      <c r="DV1201" s="74">
        <v>0.23642590641975403</v>
      </c>
      <c r="DW1201" s="74">
        <v>-0.10780409723520279</v>
      </c>
      <c r="DX1201" s="74">
        <v>0.22418758273124695</v>
      </c>
      <c r="DY1201" s="74">
        <v>0.13886946439743042</v>
      </c>
      <c r="DZ1201" s="74">
        <v>0.24585516750812531</v>
      </c>
      <c r="EA1201" s="74">
        <v>0.21495258808135986</v>
      </c>
      <c r="EB1201" s="74">
        <v>0.15656322240829468</v>
      </c>
      <c r="EC1201" s="74">
        <v>0.31688672304153442</v>
      </c>
      <c r="ED1201" s="74">
        <v>0.42392155528068542</v>
      </c>
      <c r="EE1201" s="74">
        <v>0.7520715594291687</v>
      </c>
      <c r="EF1201" s="74">
        <v>0.85287010669708252</v>
      </c>
      <c r="EG1201" s="74">
        <v>1.2483787536621094</v>
      </c>
      <c r="EH1201" s="74">
        <v>1.2520706653594971</v>
      </c>
      <c r="EI1201" s="74">
        <v>1.55908203125</v>
      </c>
      <c r="EJ1201" s="74">
        <v>1.3934816122055054</v>
      </c>
      <c r="EK1201" s="74">
        <v>1.5439239740371704</v>
      </c>
      <c r="EL1201" s="74">
        <v>1.2973634004592896</v>
      </c>
      <c r="EM1201" s="74">
        <v>0.90899193286895752</v>
      </c>
      <c r="EN1201" s="74">
        <v>0.87655073404312134</v>
      </c>
      <c r="EO1201" s="74">
        <v>0.63765448331832886</v>
      </c>
      <c r="EP1201" s="74">
        <v>0.48406213521957397</v>
      </c>
      <c r="EQ1201" s="74">
        <v>0.59554368257522583</v>
      </c>
      <c r="ER1201" s="74">
        <v>0.61857008934020996</v>
      </c>
      <c r="ES1201" s="74">
        <v>0.28949308395385742</v>
      </c>
      <c r="ET1201" s="74">
        <v>0.47555035352706909</v>
      </c>
      <c r="EU1201" s="74">
        <v>0.1015491858124733</v>
      </c>
      <c r="EV1201" s="74">
        <v>0.42943984270095825</v>
      </c>
      <c r="EW1201" s="74">
        <v>87.199996948242188</v>
      </c>
      <c r="EX1201" s="74">
        <v>86.400001525878906</v>
      </c>
      <c r="EY1201" s="74">
        <v>84.900001525878906</v>
      </c>
      <c r="EZ1201" s="74">
        <v>82.099998474121094</v>
      </c>
      <c r="FA1201" s="74">
        <v>81.400001525878906</v>
      </c>
      <c r="FB1201" s="74">
        <v>80</v>
      </c>
      <c r="FC1201" s="74">
        <v>80</v>
      </c>
      <c r="FD1201" s="74">
        <v>80.199996948242188</v>
      </c>
      <c r="FE1201" s="74">
        <v>84.599998474121094</v>
      </c>
      <c r="FF1201" s="74">
        <v>89.900001525878906</v>
      </c>
      <c r="FG1201" s="74">
        <v>94.599998474121094</v>
      </c>
      <c r="FH1201" s="74">
        <v>97.900001525878906</v>
      </c>
      <c r="FI1201" s="74">
        <v>99.300003051757813</v>
      </c>
      <c r="FJ1201" s="74">
        <v>100.5</v>
      </c>
      <c r="FK1201" s="74">
        <v>101.5</v>
      </c>
      <c r="FL1201" s="74">
        <v>102.19999694824219</v>
      </c>
      <c r="FM1201" s="74">
        <v>102.30000305175781</v>
      </c>
      <c r="FN1201" s="74">
        <v>101.80000305175781</v>
      </c>
      <c r="FO1201" s="74">
        <v>100.90000152587891</v>
      </c>
      <c r="FP1201" s="74">
        <v>98.400001525878906</v>
      </c>
      <c r="FQ1201" s="74">
        <v>94.900001525878906</v>
      </c>
      <c r="FR1201" s="74">
        <v>92</v>
      </c>
      <c r="FS1201" s="74">
        <v>89.900001525878906</v>
      </c>
      <c r="FT1201" s="74">
        <v>86.5</v>
      </c>
      <c r="FU1201" s="74">
        <v>0.31652769446372986</v>
      </c>
      <c r="FV1201" s="74">
        <v>0.57622826099395752</v>
      </c>
      <c r="FW1201" s="74">
        <v>0.32602354884147644</v>
      </c>
      <c r="FX1201" s="74">
        <v>0</v>
      </c>
      <c r="FY1201" s="74">
        <v>0</v>
      </c>
      <c r="FZ1201" s="74">
        <v>34</v>
      </c>
      <c r="GA1201" s="74">
        <v>9.6391267776489258</v>
      </c>
      <c r="GB1201" s="74">
        <v>120.15004902333021</v>
      </c>
      <c r="GC1201" s="74">
        <v>1</v>
      </c>
      <c r="GD1201" s="74">
        <v>3</v>
      </c>
      <c r="GE1201" s="74">
        <v>4</v>
      </c>
      <c r="GF1201" s="74">
        <v>1</v>
      </c>
      <c r="GG1201" t="s">
        <v>238</v>
      </c>
      <c r="GH1201" t="s">
        <v>235</v>
      </c>
      <c r="GI1201" t="s">
        <v>236</v>
      </c>
      <c r="GJ1201" s="47"/>
      <c r="GK1201" s="30"/>
    </row>
    <row r="1202" spans="1:193" x14ac:dyDescent="0.2">
      <c r="A1202" t="s">
        <v>175</v>
      </c>
      <c r="B1202" t="s">
        <v>240</v>
      </c>
      <c r="C1202" t="s">
        <v>181</v>
      </c>
      <c r="D1202" t="s">
        <v>256</v>
      </c>
      <c r="E1202" t="s">
        <v>222</v>
      </c>
      <c r="F1202" t="s">
        <v>263</v>
      </c>
      <c r="G1202" t="s">
        <v>274</v>
      </c>
      <c r="H1202" s="74">
        <v>0</v>
      </c>
      <c r="I1202" s="74"/>
      <c r="J1202" s="74"/>
      <c r="K1202" s="74"/>
      <c r="L1202" s="74"/>
      <c r="M1202" s="74"/>
      <c r="N1202" s="74"/>
      <c r="O1202" s="74"/>
      <c r="P1202" s="74"/>
      <c r="Q1202" s="74"/>
      <c r="R1202" s="74"/>
      <c r="S1202" s="74"/>
      <c r="T1202" s="74"/>
      <c r="U1202" s="74"/>
      <c r="V1202" s="74"/>
      <c r="W1202" s="74"/>
      <c r="X1202" s="74"/>
      <c r="Y1202" s="74"/>
      <c r="Z1202" s="74"/>
      <c r="AA1202" s="74"/>
      <c r="AB1202" s="74"/>
      <c r="AC1202" s="74"/>
      <c r="AD1202" s="74"/>
      <c r="AE1202" s="74"/>
      <c r="AF1202" s="74"/>
      <c r="AG1202" s="74"/>
      <c r="AH1202" s="74"/>
      <c r="AI1202" s="74"/>
      <c r="AJ1202" s="74"/>
      <c r="AK1202" s="74"/>
      <c r="AL1202" s="74"/>
      <c r="AM1202" s="74"/>
      <c r="AN1202" s="74"/>
      <c r="AO1202" s="74"/>
      <c r="AP1202" s="74"/>
      <c r="AQ1202" s="74"/>
      <c r="AR1202" s="74"/>
      <c r="AS1202" s="74"/>
      <c r="AT1202" s="74"/>
      <c r="AU1202" s="74"/>
      <c r="AV1202" s="74"/>
      <c r="AW1202" s="74"/>
      <c r="AX1202" s="74"/>
      <c r="AY1202" s="74"/>
      <c r="AZ1202" s="74"/>
      <c r="BA1202" s="74"/>
      <c r="BB1202" s="74"/>
      <c r="BC1202" s="74"/>
      <c r="BD1202" s="74"/>
      <c r="BE1202" s="74"/>
      <c r="BF1202" s="74"/>
      <c r="BG1202" s="74"/>
      <c r="BH1202" s="74"/>
      <c r="BI1202" s="74"/>
      <c r="BJ1202" s="74"/>
      <c r="BK1202" s="74"/>
      <c r="BL1202" s="74"/>
      <c r="BM1202" s="74"/>
      <c r="BN1202" s="74"/>
      <c r="BO1202" s="74"/>
      <c r="BP1202" s="74"/>
      <c r="BQ1202" s="74"/>
      <c r="BR1202" s="74"/>
      <c r="BS1202" s="74"/>
      <c r="BT1202" s="74"/>
      <c r="BU1202" s="74"/>
      <c r="BV1202" s="74"/>
      <c r="BW1202" s="74"/>
      <c r="BX1202" s="74"/>
      <c r="BY1202" s="74"/>
      <c r="BZ1202" s="74"/>
      <c r="CA1202" s="74"/>
      <c r="CB1202" s="74"/>
      <c r="CC1202" s="74"/>
      <c r="CD1202" s="74"/>
      <c r="CE1202" s="74"/>
      <c r="CF1202" s="74"/>
      <c r="CG1202" s="74"/>
      <c r="CH1202" s="74"/>
      <c r="CI1202" s="74"/>
      <c r="CJ1202" s="74"/>
      <c r="CK1202" s="74"/>
      <c r="CL1202" s="74"/>
      <c r="CM1202" s="74"/>
      <c r="CN1202" s="74"/>
      <c r="CO1202" s="74"/>
      <c r="CP1202" s="74"/>
      <c r="CQ1202" s="74"/>
      <c r="CR1202" s="74"/>
      <c r="CS1202" s="74"/>
      <c r="CT1202" s="74"/>
      <c r="CU1202" s="74"/>
      <c r="CV1202" s="74"/>
      <c r="CW1202" s="74"/>
      <c r="CX1202" s="74"/>
      <c r="CY1202" s="74"/>
      <c r="CZ1202" s="74"/>
      <c r="DA1202" s="74"/>
      <c r="DB1202" s="74"/>
      <c r="DC1202" s="74"/>
      <c r="DD1202" s="74"/>
      <c r="DE1202" s="74"/>
      <c r="DF1202" s="74"/>
      <c r="DG1202" s="74"/>
      <c r="DH1202" s="74"/>
      <c r="DI1202" s="74"/>
      <c r="DJ1202" s="74"/>
      <c r="DK1202" s="74"/>
      <c r="DL1202" s="74"/>
      <c r="DM1202" s="74"/>
      <c r="DN1202" s="74"/>
      <c r="DO1202" s="74"/>
      <c r="DP1202" s="74"/>
      <c r="DQ1202" s="74"/>
      <c r="DR1202" s="74"/>
      <c r="DS1202" s="74"/>
      <c r="DT1202" s="74"/>
      <c r="DU1202" s="74"/>
      <c r="DV1202" s="74"/>
      <c r="DW1202" s="74"/>
      <c r="DX1202" s="74"/>
      <c r="DY1202" s="74"/>
      <c r="DZ1202" s="74"/>
      <c r="EA1202" s="74"/>
      <c r="EB1202" s="74"/>
      <c r="EC1202" s="74"/>
      <c r="ED1202" s="74"/>
      <c r="EE1202" s="74"/>
      <c r="EF1202" s="74"/>
      <c r="EG1202" s="74"/>
      <c r="EH1202" s="74"/>
      <c r="EI1202" s="74"/>
      <c r="EJ1202" s="74"/>
      <c r="EK1202" s="74"/>
      <c r="EL1202" s="74"/>
      <c r="EM1202" s="74"/>
      <c r="EN1202" s="74"/>
      <c r="EO1202" s="74"/>
      <c r="EP1202" s="74"/>
      <c r="EQ1202" s="74"/>
      <c r="ER1202" s="74"/>
      <c r="ES1202" s="74"/>
      <c r="ET1202" s="74"/>
      <c r="EU1202" s="74"/>
      <c r="EV1202" s="74"/>
      <c r="EW1202" s="74"/>
      <c r="EX1202" s="74"/>
      <c r="EY1202" s="74"/>
      <c r="EZ1202" s="74"/>
      <c r="FA1202" s="74"/>
      <c r="FB1202" s="74"/>
      <c r="FC1202" s="74"/>
      <c r="FD1202" s="74"/>
      <c r="FE1202" s="74"/>
      <c r="FF1202" s="74"/>
      <c r="FG1202" s="74"/>
      <c r="FH1202" s="74"/>
      <c r="FI1202" s="74"/>
      <c r="FJ1202" s="74"/>
      <c r="FK1202" s="74"/>
      <c r="FL1202" s="74"/>
      <c r="FM1202" s="74"/>
      <c r="FN1202" s="74"/>
      <c r="FO1202" s="74"/>
      <c r="FP1202" s="74"/>
      <c r="FQ1202" s="74"/>
      <c r="FR1202" s="74"/>
      <c r="FS1202" s="74"/>
      <c r="FT1202" s="74"/>
      <c r="FU1202" s="74"/>
      <c r="FV1202" s="74"/>
      <c r="FW1202" s="74"/>
      <c r="FX1202" s="74"/>
      <c r="FY1202" s="74"/>
      <c r="FZ1202" s="74"/>
      <c r="GA1202" s="74"/>
      <c r="GB1202" s="74"/>
      <c r="GC1202" s="74">
        <v>0</v>
      </c>
      <c r="GD1202" s="74">
        <v>3</v>
      </c>
      <c r="GE1202" s="74">
        <v>5</v>
      </c>
      <c r="GF1202" s="74">
        <v>1</v>
      </c>
      <c r="GG1202" t="s">
        <v>238</v>
      </c>
      <c r="GH1202" t="s">
        <v>235</v>
      </c>
      <c r="GI1202" t="s">
        <v>236</v>
      </c>
      <c r="GJ1202" s="47"/>
      <c r="GK1202" s="30"/>
    </row>
    <row r="1203" spans="1:193" x14ac:dyDescent="0.2">
      <c r="A1203" t="s">
        <v>175</v>
      </c>
      <c r="B1203" t="s">
        <v>240</v>
      </c>
      <c r="C1203" t="s">
        <v>181</v>
      </c>
      <c r="D1203" t="s">
        <v>256</v>
      </c>
      <c r="E1203" t="s">
        <v>223</v>
      </c>
      <c r="F1203" t="s">
        <v>263</v>
      </c>
      <c r="G1203" t="s">
        <v>274</v>
      </c>
      <c r="H1203" s="74">
        <v>0</v>
      </c>
      <c r="I1203" s="74"/>
      <c r="J1203" s="74"/>
      <c r="K1203" s="74"/>
      <c r="L1203" s="74"/>
      <c r="M1203" s="74"/>
      <c r="N1203" s="74"/>
      <c r="O1203" s="74"/>
      <c r="P1203" s="74"/>
      <c r="Q1203" s="74"/>
      <c r="R1203" s="74"/>
      <c r="S1203" s="74"/>
      <c r="T1203" s="74"/>
      <c r="U1203" s="74"/>
      <c r="V1203" s="74"/>
      <c r="W1203" s="74"/>
      <c r="X1203" s="74"/>
      <c r="Y1203" s="74"/>
      <c r="Z1203" s="74"/>
      <c r="AA1203" s="74"/>
      <c r="AB1203" s="74"/>
      <c r="AC1203" s="74"/>
      <c r="AD1203" s="74"/>
      <c r="AE1203" s="74"/>
      <c r="AF1203" s="74"/>
      <c r="AG1203" s="74"/>
      <c r="AH1203" s="74"/>
      <c r="AI1203" s="74"/>
      <c r="AJ1203" s="74"/>
      <c r="AK1203" s="74"/>
      <c r="AL1203" s="74"/>
      <c r="AM1203" s="74"/>
      <c r="AN1203" s="74"/>
      <c r="AO1203" s="74"/>
      <c r="AP1203" s="74"/>
      <c r="AQ1203" s="74"/>
      <c r="AR1203" s="74"/>
      <c r="AS1203" s="74"/>
      <c r="AT1203" s="74"/>
      <c r="AU1203" s="74"/>
      <c r="AV1203" s="74"/>
      <c r="AW1203" s="74"/>
      <c r="AX1203" s="74"/>
      <c r="AY1203" s="74"/>
      <c r="AZ1203" s="74"/>
      <c r="BA1203" s="74"/>
      <c r="BB1203" s="74"/>
      <c r="BC1203" s="74"/>
      <c r="BD1203" s="74"/>
      <c r="BE1203" s="74"/>
      <c r="BF1203" s="74"/>
      <c r="BG1203" s="74"/>
      <c r="BH1203" s="74"/>
      <c r="BI1203" s="74"/>
      <c r="BJ1203" s="74"/>
      <c r="BK1203" s="74"/>
      <c r="BL1203" s="74"/>
      <c r="BM1203" s="74"/>
      <c r="BN1203" s="74"/>
      <c r="BO1203" s="74"/>
      <c r="BP1203" s="74"/>
      <c r="BQ1203" s="74"/>
      <c r="BR1203" s="74"/>
      <c r="BS1203" s="74"/>
      <c r="BT1203" s="74"/>
      <c r="BU1203" s="74"/>
      <c r="BV1203" s="74"/>
      <c r="BW1203" s="74"/>
      <c r="BX1203" s="74"/>
      <c r="BY1203" s="74"/>
      <c r="BZ1203" s="74"/>
      <c r="CA1203" s="74"/>
      <c r="CB1203" s="74"/>
      <c r="CC1203" s="74"/>
      <c r="CD1203" s="74"/>
      <c r="CE1203" s="74"/>
      <c r="CF1203" s="74"/>
      <c r="CG1203" s="74"/>
      <c r="CH1203" s="74"/>
      <c r="CI1203" s="74"/>
      <c r="CJ1203" s="74"/>
      <c r="CK1203" s="74"/>
      <c r="CL1203" s="74"/>
      <c r="CM1203" s="74"/>
      <c r="CN1203" s="74"/>
      <c r="CO1203" s="74"/>
      <c r="CP1203" s="74"/>
      <c r="CQ1203" s="74"/>
      <c r="CR1203" s="74"/>
      <c r="CS1203" s="74"/>
      <c r="CT1203" s="74"/>
      <c r="CU1203" s="74"/>
      <c r="CV1203" s="74"/>
      <c r="CW1203" s="74"/>
      <c r="CX1203" s="74"/>
      <c r="CY1203" s="74"/>
      <c r="CZ1203" s="74"/>
      <c r="DA1203" s="74"/>
      <c r="DB1203" s="74"/>
      <c r="DC1203" s="74"/>
      <c r="DD1203" s="74"/>
      <c r="DE1203" s="74"/>
      <c r="DF1203" s="74"/>
      <c r="DG1203" s="74"/>
      <c r="DH1203" s="74"/>
      <c r="DI1203" s="74"/>
      <c r="DJ1203" s="74"/>
      <c r="DK1203" s="74"/>
      <c r="DL1203" s="74"/>
      <c r="DM1203" s="74"/>
      <c r="DN1203" s="74"/>
      <c r="DO1203" s="74"/>
      <c r="DP1203" s="74"/>
      <c r="DQ1203" s="74"/>
      <c r="DR1203" s="74"/>
      <c r="DS1203" s="74"/>
      <c r="DT1203" s="74"/>
      <c r="DU1203" s="74"/>
      <c r="DV1203" s="74"/>
      <c r="DW1203" s="74"/>
      <c r="DX1203" s="74"/>
      <c r="DY1203" s="74"/>
      <c r="DZ1203" s="74"/>
      <c r="EA1203" s="74"/>
      <c r="EB1203" s="74"/>
      <c r="EC1203" s="74"/>
      <c r="ED1203" s="74"/>
      <c r="EE1203" s="74"/>
      <c r="EF1203" s="74"/>
      <c r="EG1203" s="74"/>
      <c r="EH1203" s="74"/>
      <c r="EI1203" s="74"/>
      <c r="EJ1203" s="74"/>
      <c r="EK1203" s="74"/>
      <c r="EL1203" s="74"/>
      <c r="EM1203" s="74"/>
      <c r="EN1203" s="74"/>
      <c r="EO1203" s="74"/>
      <c r="EP1203" s="74"/>
      <c r="EQ1203" s="74"/>
      <c r="ER1203" s="74"/>
      <c r="ES1203" s="74"/>
      <c r="ET1203" s="74"/>
      <c r="EU1203" s="74"/>
      <c r="EV1203" s="74"/>
      <c r="EW1203" s="74"/>
      <c r="EX1203" s="74"/>
      <c r="EY1203" s="74"/>
      <c r="EZ1203" s="74"/>
      <c r="FA1203" s="74"/>
      <c r="FB1203" s="74"/>
      <c r="FC1203" s="74"/>
      <c r="FD1203" s="74"/>
      <c r="FE1203" s="74"/>
      <c r="FF1203" s="74"/>
      <c r="FG1203" s="74"/>
      <c r="FH1203" s="74"/>
      <c r="FI1203" s="74"/>
      <c r="FJ1203" s="74"/>
      <c r="FK1203" s="74"/>
      <c r="FL1203" s="74"/>
      <c r="FM1203" s="74"/>
      <c r="FN1203" s="74"/>
      <c r="FO1203" s="74"/>
      <c r="FP1203" s="74"/>
      <c r="FQ1203" s="74"/>
      <c r="FR1203" s="74"/>
      <c r="FS1203" s="74"/>
      <c r="FT1203" s="74"/>
      <c r="FU1203" s="74"/>
      <c r="FV1203" s="74"/>
      <c r="FW1203" s="74"/>
      <c r="FX1203" s="74"/>
      <c r="FY1203" s="74"/>
      <c r="FZ1203" s="74"/>
      <c r="GA1203" s="74"/>
      <c r="GB1203" s="74"/>
      <c r="GC1203" s="74">
        <v>0</v>
      </c>
      <c r="GD1203" s="74">
        <v>3</v>
      </c>
      <c r="GE1203" s="74">
        <v>5</v>
      </c>
      <c r="GF1203" s="74">
        <v>1</v>
      </c>
      <c r="GG1203" t="s">
        <v>238</v>
      </c>
      <c r="GH1203" t="s">
        <v>235</v>
      </c>
      <c r="GI1203" t="s">
        <v>236</v>
      </c>
      <c r="GJ1203" s="47"/>
      <c r="GK1203" s="30"/>
    </row>
    <row r="1204" spans="1:193" x14ac:dyDescent="0.2">
      <c r="A1204" t="s">
        <v>175</v>
      </c>
      <c r="B1204" t="s">
        <v>240</v>
      </c>
      <c r="C1204" t="s">
        <v>181</v>
      </c>
      <c r="D1204" t="s">
        <v>256</v>
      </c>
      <c r="E1204" t="s">
        <v>224</v>
      </c>
      <c r="F1204" t="s">
        <v>263</v>
      </c>
      <c r="G1204" t="s">
        <v>274</v>
      </c>
      <c r="H1204" s="74">
        <v>0</v>
      </c>
      <c r="I1204" s="74"/>
      <c r="J1204" s="74"/>
      <c r="K1204" s="74"/>
      <c r="L1204" s="74"/>
      <c r="M1204" s="74"/>
      <c r="N1204" s="74"/>
      <c r="O1204" s="74"/>
      <c r="P1204" s="74"/>
      <c r="Q1204" s="74"/>
      <c r="R1204" s="74"/>
      <c r="S1204" s="74"/>
      <c r="T1204" s="74"/>
      <c r="U1204" s="74"/>
      <c r="V1204" s="74"/>
      <c r="W1204" s="74"/>
      <c r="X1204" s="74"/>
      <c r="Y1204" s="74"/>
      <c r="Z1204" s="74"/>
      <c r="AA1204" s="74"/>
      <c r="AB1204" s="74"/>
      <c r="AC1204" s="74"/>
      <c r="AD1204" s="74"/>
      <c r="AE1204" s="74"/>
      <c r="AF1204" s="74"/>
      <c r="AG1204" s="74"/>
      <c r="AH1204" s="74"/>
      <c r="AI1204" s="74"/>
      <c r="AJ1204" s="74"/>
      <c r="AK1204" s="74"/>
      <c r="AL1204" s="74"/>
      <c r="AM1204" s="74"/>
      <c r="AN1204" s="74"/>
      <c r="AO1204" s="74"/>
      <c r="AP1204" s="74"/>
      <c r="AQ1204" s="74"/>
      <c r="AR1204" s="74"/>
      <c r="AS1204" s="74"/>
      <c r="AT1204" s="74"/>
      <c r="AU1204" s="74"/>
      <c r="AV1204" s="74"/>
      <c r="AW1204" s="74"/>
      <c r="AX1204" s="74"/>
      <c r="AY1204" s="74"/>
      <c r="AZ1204" s="74"/>
      <c r="BA1204" s="74"/>
      <c r="BB1204" s="74"/>
      <c r="BC1204" s="74"/>
      <c r="BD1204" s="74"/>
      <c r="BE1204" s="74"/>
      <c r="BF1204" s="74"/>
      <c r="BG1204" s="74"/>
      <c r="BH1204" s="74"/>
      <c r="BI1204" s="74"/>
      <c r="BJ1204" s="74"/>
      <c r="BK1204" s="74"/>
      <c r="BL1204" s="74"/>
      <c r="BM1204" s="74"/>
      <c r="BN1204" s="74"/>
      <c r="BO1204" s="74"/>
      <c r="BP1204" s="74"/>
      <c r="BQ1204" s="74"/>
      <c r="BR1204" s="74"/>
      <c r="BS1204" s="74"/>
      <c r="BT1204" s="74"/>
      <c r="BU1204" s="74"/>
      <c r="BV1204" s="74"/>
      <c r="BW1204" s="74"/>
      <c r="BX1204" s="74"/>
      <c r="BY1204" s="74"/>
      <c r="BZ1204" s="74"/>
      <c r="CA1204" s="74"/>
      <c r="CB1204" s="74"/>
      <c r="CC1204" s="74"/>
      <c r="CD1204" s="74"/>
      <c r="CE1204" s="74"/>
      <c r="CF1204" s="74"/>
      <c r="CG1204" s="74"/>
      <c r="CH1204" s="74"/>
      <c r="CI1204" s="74"/>
      <c r="CJ1204" s="74"/>
      <c r="CK1204" s="74"/>
      <c r="CL1204" s="74"/>
      <c r="CM1204" s="74"/>
      <c r="CN1204" s="74"/>
      <c r="CO1204" s="74"/>
      <c r="CP1204" s="74"/>
      <c r="CQ1204" s="74"/>
      <c r="CR1204" s="74"/>
      <c r="CS1204" s="74"/>
      <c r="CT1204" s="74"/>
      <c r="CU1204" s="74"/>
      <c r="CV1204" s="74"/>
      <c r="CW1204" s="74"/>
      <c r="CX1204" s="74"/>
      <c r="CY1204" s="74"/>
      <c r="CZ1204" s="74"/>
      <c r="DA1204" s="74"/>
      <c r="DB1204" s="74"/>
      <c r="DC1204" s="74"/>
      <c r="DD1204" s="74"/>
      <c r="DE1204" s="74"/>
      <c r="DF1204" s="74"/>
      <c r="DG1204" s="74"/>
      <c r="DH1204" s="74"/>
      <c r="DI1204" s="74"/>
      <c r="DJ1204" s="74"/>
      <c r="DK1204" s="74"/>
      <c r="DL1204" s="74"/>
      <c r="DM1204" s="74"/>
      <c r="DN1204" s="74"/>
      <c r="DO1204" s="74"/>
      <c r="DP1204" s="74"/>
      <c r="DQ1204" s="74"/>
      <c r="DR1204" s="74"/>
      <c r="DS1204" s="74"/>
      <c r="DT1204" s="74"/>
      <c r="DU1204" s="74"/>
      <c r="DV1204" s="74"/>
      <c r="DW1204" s="74"/>
      <c r="DX1204" s="74"/>
      <c r="DY1204" s="74"/>
      <c r="DZ1204" s="74"/>
      <c r="EA1204" s="74"/>
      <c r="EB1204" s="74"/>
      <c r="EC1204" s="74"/>
      <c r="ED1204" s="74"/>
      <c r="EE1204" s="74"/>
      <c r="EF1204" s="74"/>
      <c r="EG1204" s="74"/>
      <c r="EH1204" s="74"/>
      <c r="EI1204" s="74"/>
      <c r="EJ1204" s="74"/>
      <c r="EK1204" s="74"/>
      <c r="EL1204" s="74"/>
      <c r="EM1204" s="74"/>
      <c r="EN1204" s="74"/>
      <c r="EO1204" s="74"/>
      <c r="EP1204" s="74"/>
      <c r="EQ1204" s="74"/>
      <c r="ER1204" s="74"/>
      <c r="ES1204" s="74"/>
      <c r="ET1204" s="74"/>
      <c r="EU1204" s="74"/>
      <c r="EV1204" s="74"/>
      <c r="EW1204" s="74"/>
      <c r="EX1204" s="74"/>
      <c r="EY1204" s="74"/>
      <c r="EZ1204" s="74"/>
      <c r="FA1204" s="74"/>
      <c r="FB1204" s="74"/>
      <c r="FC1204" s="74"/>
      <c r="FD1204" s="74"/>
      <c r="FE1204" s="74"/>
      <c r="FF1204" s="74"/>
      <c r="FG1204" s="74"/>
      <c r="FH1204" s="74"/>
      <c r="FI1204" s="74"/>
      <c r="FJ1204" s="74"/>
      <c r="FK1204" s="74"/>
      <c r="FL1204" s="74"/>
      <c r="FM1204" s="74"/>
      <c r="FN1204" s="74"/>
      <c r="FO1204" s="74"/>
      <c r="FP1204" s="74"/>
      <c r="FQ1204" s="74"/>
      <c r="FR1204" s="74"/>
      <c r="FS1204" s="74"/>
      <c r="FT1204" s="74"/>
      <c r="FU1204" s="74"/>
      <c r="FV1204" s="74"/>
      <c r="FW1204" s="74"/>
      <c r="FX1204" s="74"/>
      <c r="FY1204" s="74"/>
      <c r="FZ1204" s="74">
        <v>1</v>
      </c>
      <c r="GA1204" s="74">
        <v>0.18864583969116211</v>
      </c>
      <c r="GB1204" s="74">
        <v>0.18864583969116211</v>
      </c>
      <c r="GC1204" s="74">
        <v>0</v>
      </c>
      <c r="GD1204" s="74">
        <v>3</v>
      </c>
      <c r="GE1204" s="74">
        <v>5</v>
      </c>
      <c r="GF1204" s="74">
        <v>1</v>
      </c>
      <c r="GG1204" t="s">
        <v>238</v>
      </c>
      <c r="GH1204" t="s">
        <v>235</v>
      </c>
      <c r="GI1204" t="s">
        <v>236</v>
      </c>
      <c r="GJ1204" s="47"/>
      <c r="GK1204" s="30"/>
    </row>
    <row r="1205" spans="1:193" x14ac:dyDescent="0.2">
      <c r="A1205" t="s">
        <v>175</v>
      </c>
      <c r="B1205" t="s">
        <v>240</v>
      </c>
      <c r="C1205" t="s">
        <v>181</v>
      </c>
      <c r="D1205" t="s">
        <v>256</v>
      </c>
      <c r="E1205" t="s">
        <v>220</v>
      </c>
      <c r="F1205" t="s">
        <v>263</v>
      </c>
      <c r="G1205" t="s">
        <v>274</v>
      </c>
      <c r="H1205" s="74">
        <v>0</v>
      </c>
      <c r="I1205" s="74"/>
      <c r="J1205" s="74"/>
      <c r="K1205" s="74"/>
      <c r="L1205" s="74"/>
      <c r="M1205" s="74"/>
      <c r="N1205" s="74"/>
      <c r="O1205" s="74"/>
      <c r="P1205" s="74"/>
      <c r="Q1205" s="74"/>
      <c r="R1205" s="74"/>
      <c r="S1205" s="74"/>
      <c r="T1205" s="74"/>
      <c r="U1205" s="74"/>
      <c r="V1205" s="74"/>
      <c r="W1205" s="74"/>
      <c r="X1205" s="74"/>
      <c r="Y1205" s="74"/>
      <c r="Z1205" s="74"/>
      <c r="AA1205" s="74"/>
      <c r="AB1205" s="74"/>
      <c r="AC1205" s="74"/>
      <c r="AD1205" s="74"/>
      <c r="AE1205" s="74"/>
      <c r="AF1205" s="74"/>
      <c r="AG1205" s="74"/>
      <c r="AH1205" s="74"/>
      <c r="AI1205" s="74"/>
      <c r="AJ1205" s="74"/>
      <c r="AK1205" s="74"/>
      <c r="AL1205" s="74"/>
      <c r="AM1205" s="74"/>
      <c r="AN1205" s="74"/>
      <c r="AO1205" s="74"/>
      <c r="AP1205" s="74"/>
      <c r="AQ1205" s="74"/>
      <c r="AR1205" s="74"/>
      <c r="AS1205" s="74"/>
      <c r="AT1205" s="74"/>
      <c r="AU1205" s="74"/>
      <c r="AV1205" s="74"/>
      <c r="AW1205" s="74"/>
      <c r="AX1205" s="74"/>
      <c r="AY1205" s="74"/>
      <c r="AZ1205" s="74"/>
      <c r="BA1205" s="74"/>
      <c r="BB1205" s="74"/>
      <c r="BC1205" s="74"/>
      <c r="BD1205" s="74"/>
      <c r="BE1205" s="74"/>
      <c r="BF1205" s="74"/>
      <c r="BG1205" s="74"/>
      <c r="BH1205" s="74"/>
      <c r="BI1205" s="74"/>
      <c r="BJ1205" s="74"/>
      <c r="BK1205" s="74"/>
      <c r="BL1205" s="74"/>
      <c r="BM1205" s="74"/>
      <c r="BN1205" s="74"/>
      <c r="BO1205" s="74"/>
      <c r="BP1205" s="74"/>
      <c r="BQ1205" s="74"/>
      <c r="BR1205" s="74"/>
      <c r="BS1205" s="74"/>
      <c r="BT1205" s="74"/>
      <c r="BU1205" s="74"/>
      <c r="BV1205" s="74"/>
      <c r="BW1205" s="74"/>
      <c r="BX1205" s="74"/>
      <c r="BY1205" s="74"/>
      <c r="BZ1205" s="74"/>
      <c r="CA1205" s="74"/>
      <c r="CB1205" s="74"/>
      <c r="CC1205" s="74"/>
      <c r="CD1205" s="74"/>
      <c r="CE1205" s="74"/>
      <c r="CF1205" s="74"/>
      <c r="CG1205" s="74"/>
      <c r="CH1205" s="74"/>
      <c r="CI1205" s="74"/>
      <c r="CJ1205" s="74"/>
      <c r="CK1205" s="74"/>
      <c r="CL1205" s="74"/>
      <c r="CM1205" s="74"/>
      <c r="CN1205" s="74"/>
      <c r="CO1205" s="74"/>
      <c r="CP1205" s="74"/>
      <c r="CQ1205" s="74"/>
      <c r="CR1205" s="74"/>
      <c r="CS1205" s="74"/>
      <c r="CT1205" s="74"/>
      <c r="CU1205" s="74"/>
      <c r="CV1205" s="74"/>
      <c r="CW1205" s="74"/>
      <c r="CX1205" s="74"/>
      <c r="CY1205" s="74"/>
      <c r="CZ1205" s="74"/>
      <c r="DA1205" s="74"/>
      <c r="DB1205" s="74"/>
      <c r="DC1205" s="74"/>
      <c r="DD1205" s="74"/>
      <c r="DE1205" s="74"/>
      <c r="DF1205" s="74"/>
      <c r="DG1205" s="74"/>
      <c r="DH1205" s="74"/>
      <c r="DI1205" s="74"/>
      <c r="DJ1205" s="74"/>
      <c r="DK1205" s="74"/>
      <c r="DL1205" s="74"/>
      <c r="DM1205" s="74"/>
      <c r="DN1205" s="74"/>
      <c r="DO1205" s="74"/>
      <c r="DP1205" s="74"/>
      <c r="DQ1205" s="74"/>
      <c r="DR1205" s="74"/>
      <c r="DS1205" s="74"/>
      <c r="DT1205" s="74"/>
      <c r="DU1205" s="74"/>
      <c r="DV1205" s="74"/>
      <c r="DW1205" s="74"/>
      <c r="DX1205" s="74"/>
      <c r="DY1205" s="74"/>
      <c r="DZ1205" s="74"/>
      <c r="EA1205" s="74"/>
      <c r="EB1205" s="74"/>
      <c r="EC1205" s="74"/>
      <c r="ED1205" s="74"/>
      <c r="EE1205" s="74"/>
      <c r="EF1205" s="74"/>
      <c r="EG1205" s="74"/>
      <c r="EH1205" s="74"/>
      <c r="EI1205" s="74"/>
      <c r="EJ1205" s="74"/>
      <c r="EK1205" s="74"/>
      <c r="EL1205" s="74"/>
      <c r="EM1205" s="74"/>
      <c r="EN1205" s="74"/>
      <c r="EO1205" s="74"/>
      <c r="EP1205" s="74"/>
      <c r="EQ1205" s="74"/>
      <c r="ER1205" s="74"/>
      <c r="ES1205" s="74"/>
      <c r="ET1205" s="74"/>
      <c r="EU1205" s="74"/>
      <c r="EV1205" s="74"/>
      <c r="EW1205" s="74"/>
      <c r="EX1205" s="74"/>
      <c r="EY1205" s="74"/>
      <c r="EZ1205" s="74"/>
      <c r="FA1205" s="74"/>
      <c r="FB1205" s="74"/>
      <c r="FC1205" s="74"/>
      <c r="FD1205" s="74"/>
      <c r="FE1205" s="74"/>
      <c r="FF1205" s="74"/>
      <c r="FG1205" s="74"/>
      <c r="FH1205" s="74"/>
      <c r="FI1205" s="74"/>
      <c r="FJ1205" s="74"/>
      <c r="FK1205" s="74"/>
      <c r="FL1205" s="74"/>
      <c r="FM1205" s="74"/>
      <c r="FN1205" s="74"/>
      <c r="FO1205" s="74"/>
      <c r="FP1205" s="74"/>
      <c r="FQ1205" s="74"/>
      <c r="FR1205" s="74"/>
      <c r="FS1205" s="74"/>
      <c r="FT1205" s="74"/>
      <c r="FU1205" s="74"/>
      <c r="FV1205" s="74"/>
      <c r="FW1205" s="74"/>
      <c r="FX1205" s="74"/>
      <c r="FY1205" s="74"/>
      <c r="FZ1205" s="74">
        <v>7</v>
      </c>
      <c r="GA1205" s="74">
        <v>1.6170803308486938</v>
      </c>
      <c r="GB1205" s="74">
        <v>5.4492241889238358</v>
      </c>
      <c r="GC1205" s="74">
        <v>0</v>
      </c>
      <c r="GD1205" s="74">
        <v>3</v>
      </c>
      <c r="GE1205" s="74">
        <v>5</v>
      </c>
      <c r="GF1205" s="74">
        <v>1</v>
      </c>
      <c r="GG1205" t="s">
        <v>238</v>
      </c>
      <c r="GH1205" t="s">
        <v>235</v>
      </c>
      <c r="GI1205" t="s">
        <v>236</v>
      </c>
      <c r="GJ1205" s="47"/>
      <c r="GK1205" s="30"/>
    </row>
    <row r="1206" spans="1:193" x14ac:dyDescent="0.2">
      <c r="A1206" t="s">
        <v>175</v>
      </c>
      <c r="B1206" t="s">
        <v>240</v>
      </c>
      <c r="C1206" t="s">
        <v>181</v>
      </c>
      <c r="D1206" t="s">
        <v>256</v>
      </c>
      <c r="E1206" t="s">
        <v>221</v>
      </c>
      <c r="F1206" t="s">
        <v>263</v>
      </c>
      <c r="G1206" t="s">
        <v>274</v>
      </c>
      <c r="H1206" s="74">
        <v>70</v>
      </c>
      <c r="I1206" s="74">
        <v>1.0218976736068726</v>
      </c>
      <c r="J1206" s="74">
        <v>1.0491844415664673</v>
      </c>
      <c r="K1206" s="74">
        <v>1.0846580266952515</v>
      </c>
      <c r="L1206" s="74">
        <v>1.1499593257904053</v>
      </c>
      <c r="M1206" s="74">
        <v>1.1937142610549927</v>
      </c>
      <c r="N1206" s="74">
        <v>1.6169372797012329</v>
      </c>
      <c r="O1206" s="74">
        <v>2.1903948783874512</v>
      </c>
      <c r="P1206" s="74">
        <v>2.6000857353210449</v>
      </c>
      <c r="Q1206" s="74">
        <v>2.8817434310913086</v>
      </c>
      <c r="R1206" s="74">
        <v>2.9187026023864746</v>
      </c>
      <c r="S1206" s="74">
        <v>2.6419744491577148</v>
      </c>
      <c r="T1206" s="74">
        <v>2.5839319229125977</v>
      </c>
      <c r="U1206" s="74">
        <v>2.5151495933532715</v>
      </c>
      <c r="V1206" s="74">
        <v>2.5227148532867432</v>
      </c>
      <c r="W1206" s="74">
        <v>2.524343729019165</v>
      </c>
      <c r="X1206" s="74">
        <v>2.272963285446167</v>
      </c>
      <c r="Y1206" s="74">
        <v>1.8576499223709106</v>
      </c>
      <c r="Z1206" s="74">
        <v>1.4721295833587646</v>
      </c>
      <c r="AA1206" s="74">
        <v>1.2878786325454712</v>
      </c>
      <c r="AB1206" s="74">
        <v>1.1600538492202759</v>
      </c>
      <c r="AC1206" s="74">
        <v>1.0494575500488281</v>
      </c>
      <c r="AD1206" s="74">
        <v>1.0212438106536865</v>
      </c>
      <c r="AE1206" s="74">
        <v>0.97637701034545898</v>
      </c>
      <c r="AF1206" s="74">
        <v>1.012724757194519</v>
      </c>
      <c r="AG1206" s="74">
        <v>1.2659152038395405E-2</v>
      </c>
      <c r="AH1206" s="74">
        <v>1.9258845713920891E-4</v>
      </c>
      <c r="AI1206" s="74">
        <v>-4.5031039044260979E-3</v>
      </c>
      <c r="AJ1206" s="74">
        <v>-1.6907375305891037E-2</v>
      </c>
      <c r="AK1206" s="74">
        <v>-4.5141326263546944E-3</v>
      </c>
      <c r="AL1206" s="74">
        <v>3.9347074925899506E-2</v>
      </c>
      <c r="AM1206" s="74">
        <v>3.3815383911132813E-2</v>
      </c>
      <c r="AN1206" s="74">
        <v>6.9945894181728363E-2</v>
      </c>
      <c r="AO1206" s="74">
        <v>4.8679642379283905E-2</v>
      </c>
      <c r="AP1206" s="74">
        <v>2.4051718413829803E-2</v>
      </c>
      <c r="AQ1206" s="74">
        <v>1.8677107989788055E-2</v>
      </c>
      <c r="AR1206" s="74">
        <v>1.7216714099049568E-2</v>
      </c>
      <c r="AS1206" s="74">
        <v>-7.5336333793529775E-6</v>
      </c>
      <c r="AT1206" s="74">
        <v>-4.2534954845905304E-3</v>
      </c>
      <c r="AU1206" s="74">
        <v>-1.0390824638307095E-2</v>
      </c>
      <c r="AV1206" s="74">
        <v>-1.4051645062863827E-2</v>
      </c>
      <c r="AW1206" s="74">
        <v>-8.4764370694756508E-3</v>
      </c>
      <c r="AX1206" s="74">
        <v>6.1264983378350735E-3</v>
      </c>
      <c r="AY1206" s="74">
        <v>1.1273491196334362E-2</v>
      </c>
      <c r="AZ1206" s="74">
        <v>1.3810903765261173E-3</v>
      </c>
      <c r="BA1206" s="74">
        <v>1.5286765061318874E-2</v>
      </c>
      <c r="BB1206" s="74">
        <v>1.847456581890583E-2</v>
      </c>
      <c r="BC1206" s="74">
        <v>1.8051818013191223E-2</v>
      </c>
      <c r="BD1206" s="74">
        <v>1.8493684008717537E-2</v>
      </c>
      <c r="BE1206" s="74">
        <v>2.7655554935336113E-2</v>
      </c>
      <c r="BF1206" s="74">
        <v>1.4638034626841545E-2</v>
      </c>
      <c r="BG1206" s="74">
        <v>1.0475380346179008E-2</v>
      </c>
      <c r="BH1206" s="74">
        <v>7.3110510129481554E-4</v>
      </c>
      <c r="BI1206" s="74">
        <v>1.3742825947701931E-2</v>
      </c>
      <c r="BJ1206" s="74">
        <v>7.7006444334983826E-2</v>
      </c>
      <c r="BK1206" s="74">
        <v>7.3022373020648956E-2</v>
      </c>
      <c r="BL1206" s="74">
        <v>0.12309200316667557</v>
      </c>
      <c r="BM1206" s="74">
        <v>0.10169681161642075</v>
      </c>
      <c r="BN1206" s="74">
        <v>7.3690690100193024E-2</v>
      </c>
      <c r="BO1206" s="74">
        <v>6.5549850463867188E-2</v>
      </c>
      <c r="BP1206" s="74">
        <v>6.1629712581634521E-2</v>
      </c>
      <c r="BQ1206" s="74">
        <v>4.402487725019455E-2</v>
      </c>
      <c r="BR1206" s="74">
        <v>3.851531445980072E-2</v>
      </c>
      <c r="BS1206" s="74">
        <v>2.753496915102005E-2</v>
      </c>
      <c r="BT1206" s="74">
        <v>1.7964631319046021E-2</v>
      </c>
      <c r="BU1206" s="74">
        <v>1.7974307760596275E-2</v>
      </c>
      <c r="BV1206" s="74">
        <v>2.7283703908324242E-2</v>
      </c>
      <c r="BW1206" s="74">
        <v>3.1733669340610504E-2</v>
      </c>
      <c r="BX1206" s="74">
        <v>2.0551951602101326E-2</v>
      </c>
      <c r="BY1206" s="74">
        <v>3.4113865345716476E-2</v>
      </c>
      <c r="BZ1206" s="74">
        <v>3.6770787090063095E-2</v>
      </c>
      <c r="CA1206" s="74">
        <v>3.5043381154537201E-2</v>
      </c>
      <c r="CB1206" s="74">
        <v>3.4582804888486862E-2</v>
      </c>
      <c r="CC1206" s="74">
        <v>3.8042016327381134E-2</v>
      </c>
      <c r="CD1206" s="74">
        <v>2.4642905220389366E-2</v>
      </c>
      <c r="CE1206" s="74">
        <v>2.0849432796239853E-2</v>
      </c>
      <c r="CF1206" s="74">
        <v>1.2947463430464268E-2</v>
      </c>
      <c r="CG1206" s="74">
        <v>2.6387540623545647E-2</v>
      </c>
      <c r="CH1206" s="74">
        <v>0.10308920592069626</v>
      </c>
      <c r="CI1206" s="74">
        <v>0.10017701983451843</v>
      </c>
      <c r="CJ1206" s="74">
        <v>0.15990082919597626</v>
      </c>
      <c r="CK1206" s="74">
        <v>0.13841633498668671</v>
      </c>
      <c r="CL1206" s="74">
        <v>0.10807047784328461</v>
      </c>
      <c r="CM1206" s="74">
        <v>9.801376610994339E-2</v>
      </c>
      <c r="CN1206" s="74">
        <v>9.2390023171901703E-2</v>
      </c>
      <c r="CO1206" s="74">
        <v>7.4521586298942566E-2</v>
      </c>
      <c r="CP1206" s="74">
        <v>6.813686341047287E-2</v>
      </c>
      <c r="CQ1206" s="74">
        <v>5.3802255541086197E-2</v>
      </c>
      <c r="CR1206" s="74">
        <v>4.0139008313417435E-2</v>
      </c>
      <c r="CS1206" s="74">
        <v>3.6294013261795044E-2</v>
      </c>
      <c r="CT1206" s="74">
        <v>4.1937120258808136E-2</v>
      </c>
      <c r="CU1206" s="74">
        <v>4.5904330909252167E-2</v>
      </c>
      <c r="CV1206" s="74">
        <v>3.3829629421234131E-2</v>
      </c>
      <c r="CW1206" s="74">
        <v>4.715346172451973E-2</v>
      </c>
      <c r="CX1206" s="74">
        <v>4.9442693591117859E-2</v>
      </c>
      <c r="CY1206" s="74">
        <v>4.6811684966087341E-2</v>
      </c>
      <c r="CZ1206" s="74">
        <v>4.5726079493761063E-2</v>
      </c>
      <c r="DA1206" s="74">
        <v>4.8428479582071304E-2</v>
      </c>
      <c r="DB1206" s="74">
        <v>3.4647777676582336E-2</v>
      </c>
      <c r="DC1206" s="74">
        <v>3.1223487108945847E-2</v>
      </c>
      <c r="DD1206" s="74">
        <v>2.5163821876049042E-2</v>
      </c>
      <c r="DE1206" s="74">
        <v>3.9032254368066788E-2</v>
      </c>
      <c r="DF1206" s="74">
        <v>0.12917196750640869</v>
      </c>
      <c r="DG1206" s="74">
        <v>0.12733165919780731</v>
      </c>
      <c r="DH1206" s="74">
        <v>0.19670964777469635</v>
      </c>
      <c r="DI1206" s="74">
        <v>0.17513585090637207</v>
      </c>
      <c r="DJ1206" s="74">
        <v>0.14245027303695679</v>
      </c>
      <c r="DK1206" s="74">
        <v>0.13047768175601959</v>
      </c>
      <c r="DL1206" s="74">
        <v>0.12315032631158829</v>
      </c>
      <c r="DM1206" s="74">
        <v>0.10501829534769058</v>
      </c>
      <c r="DN1206" s="74">
        <v>9.7758404910564423E-2</v>
      </c>
      <c r="DO1206" s="74">
        <v>8.0069549381732941E-2</v>
      </c>
      <c r="DP1206" s="74">
        <v>6.231338158249855E-2</v>
      </c>
      <c r="DQ1206" s="74">
        <v>5.4613720625638962E-2</v>
      </c>
      <c r="DR1206" s="74">
        <v>5.6590531021356583E-2</v>
      </c>
      <c r="DS1206" s="74">
        <v>6.0074988752603531E-2</v>
      </c>
      <c r="DT1206" s="74">
        <v>4.7107309103012085E-2</v>
      </c>
      <c r="DU1206" s="74">
        <v>6.0193054378032684E-2</v>
      </c>
      <c r="DV1206" s="74">
        <v>6.2114596366882324E-2</v>
      </c>
      <c r="DW1206" s="74">
        <v>5.8579988777637482E-2</v>
      </c>
      <c r="DX1206" s="74">
        <v>5.6869357824325562E-2</v>
      </c>
      <c r="DY1206" s="74">
        <v>6.3424877822399139E-2</v>
      </c>
      <c r="DZ1206" s="74">
        <v>4.9093220382928848E-2</v>
      </c>
      <c r="EA1206" s="74">
        <v>4.6201970428228378E-2</v>
      </c>
      <c r="EB1206" s="74">
        <v>4.2802300304174423E-2</v>
      </c>
      <c r="EC1206" s="74">
        <v>5.7289209216833115E-2</v>
      </c>
      <c r="ED1206" s="74">
        <v>0.16683132946491241</v>
      </c>
      <c r="EE1206" s="74">
        <v>0.16653867065906525</v>
      </c>
      <c r="EF1206" s="74">
        <v>0.24985574185848236</v>
      </c>
      <c r="EG1206" s="74">
        <v>0.22815300524234772</v>
      </c>
      <c r="EH1206" s="74">
        <v>0.19208924472332001</v>
      </c>
      <c r="EI1206" s="74">
        <v>0.17735041677951813</v>
      </c>
      <c r="EJ1206" s="74">
        <v>0.16756331920623779</v>
      </c>
      <c r="EK1206" s="74">
        <v>0.14905069768428802</v>
      </c>
      <c r="EL1206" s="74">
        <v>0.14052721858024597</v>
      </c>
      <c r="EM1206" s="74">
        <v>0.11799533665180206</v>
      </c>
      <c r="EN1206" s="74">
        <v>9.4329662621021271E-2</v>
      </c>
      <c r="EO1206" s="74">
        <v>8.1064462661743164E-2</v>
      </c>
      <c r="EP1206" s="74">
        <v>7.7747739851474762E-2</v>
      </c>
      <c r="EQ1206" s="74">
        <v>8.0535165965557098E-2</v>
      </c>
      <c r="ER1206" s="74">
        <v>6.6278167068958282E-2</v>
      </c>
      <c r="ES1206" s="74">
        <v>7.9020150005817413E-2</v>
      </c>
      <c r="ET1206" s="74">
        <v>8.0410823225975037E-2</v>
      </c>
      <c r="EU1206" s="74">
        <v>7.5571551918983459E-2</v>
      </c>
      <c r="EV1206" s="74">
        <v>7.2958469390869141E-2</v>
      </c>
      <c r="EW1206" s="74">
        <v>45.084663391113281</v>
      </c>
      <c r="EX1206" s="74">
        <v>44.048347473144531</v>
      </c>
      <c r="EY1206" s="74">
        <v>43.449123382568359</v>
      </c>
      <c r="EZ1206" s="74">
        <v>42.378681182861328</v>
      </c>
      <c r="FA1206" s="74">
        <v>41.445590972900391</v>
      </c>
      <c r="FB1206" s="74">
        <v>41.748794555664063</v>
      </c>
      <c r="FC1206" s="74">
        <v>40.856376647949219</v>
      </c>
      <c r="FD1206" s="74">
        <v>40.388423919677734</v>
      </c>
      <c r="FE1206" s="74">
        <v>44.278881072998047</v>
      </c>
      <c r="FF1206" s="74">
        <v>50.03143310546875</v>
      </c>
      <c r="FG1206" s="74">
        <v>55.524234771728516</v>
      </c>
      <c r="FH1206" s="74">
        <v>60.040950775146484</v>
      </c>
      <c r="FI1206" s="74">
        <v>63.841156005859375</v>
      </c>
      <c r="FJ1206" s="74">
        <v>67.13531494140625</v>
      </c>
      <c r="FK1206" s="74">
        <v>69.861701965332031</v>
      </c>
      <c r="FL1206" s="74">
        <v>71.298416137695313</v>
      </c>
      <c r="FM1206" s="74">
        <v>69.921478271484375</v>
      </c>
      <c r="FN1206" s="74">
        <v>66.082168579101563</v>
      </c>
      <c r="FO1206" s="74">
        <v>60.867599487304688</v>
      </c>
      <c r="FP1206" s="74">
        <v>56.562709808349609</v>
      </c>
      <c r="FQ1206" s="74">
        <v>53.24591064453125</v>
      </c>
      <c r="FR1206" s="74">
        <v>50.761970520019531</v>
      </c>
      <c r="FS1206" s="74">
        <v>48.577625274658203</v>
      </c>
      <c r="FT1206" s="74">
        <v>46.793651580810547</v>
      </c>
      <c r="FU1206" s="74">
        <v>3.2045383006334305E-2</v>
      </c>
      <c r="FV1206" s="74">
        <v>3.9561208337545395E-2</v>
      </c>
      <c r="FW1206" s="74">
        <v>3.3927749842405319E-2</v>
      </c>
      <c r="FX1206" s="74">
        <v>0</v>
      </c>
      <c r="FY1206" s="74">
        <v>6.5825402736663818E-2</v>
      </c>
      <c r="FZ1206" s="74">
        <v>67</v>
      </c>
      <c r="GA1206" s="74">
        <v>9.0214815139770508</v>
      </c>
      <c r="GB1206" s="74">
        <v>118.79778541065753</v>
      </c>
      <c r="GC1206" s="74">
        <v>1</v>
      </c>
      <c r="GD1206" s="74">
        <v>3</v>
      </c>
      <c r="GE1206" s="74">
        <v>5</v>
      </c>
      <c r="GF1206" s="74">
        <v>1</v>
      </c>
      <c r="GG1206" t="s">
        <v>238</v>
      </c>
      <c r="GH1206" t="s">
        <v>235</v>
      </c>
      <c r="GI1206" t="s">
        <v>236</v>
      </c>
      <c r="GJ1206" s="47"/>
      <c r="GK1206" s="30"/>
    </row>
    <row r="1207" spans="1:193" x14ac:dyDescent="0.2">
      <c r="A1207" t="s">
        <v>175</v>
      </c>
      <c r="B1207" t="s">
        <v>240</v>
      </c>
      <c r="C1207" t="s">
        <v>181</v>
      </c>
      <c r="D1207" t="s">
        <v>256</v>
      </c>
      <c r="E1207" t="s">
        <v>186</v>
      </c>
      <c r="F1207" t="s">
        <v>263</v>
      </c>
      <c r="G1207" t="s">
        <v>274</v>
      </c>
      <c r="H1207" s="74">
        <v>253</v>
      </c>
      <c r="I1207" s="74">
        <v>1.1453722715377808</v>
      </c>
      <c r="J1207" s="74">
        <v>1.1634248495101929</v>
      </c>
      <c r="K1207" s="74">
        <v>1.1982890367507935</v>
      </c>
      <c r="L1207" s="74">
        <v>1.2601591348648071</v>
      </c>
      <c r="M1207" s="74">
        <v>1.3109058141708374</v>
      </c>
      <c r="N1207" s="74">
        <v>1.8188190460205078</v>
      </c>
      <c r="O1207" s="74">
        <v>2.3307311534881592</v>
      </c>
      <c r="P1207" s="74">
        <v>2.7379369735717773</v>
      </c>
      <c r="Q1207" s="74">
        <v>2.8015472888946533</v>
      </c>
      <c r="R1207" s="74">
        <v>2.6418910026550293</v>
      </c>
      <c r="S1207" s="74">
        <v>2.5025801658630371</v>
      </c>
      <c r="T1207" s="74">
        <v>2.3832302093505859</v>
      </c>
      <c r="U1207" s="74">
        <v>2.3175597190856934</v>
      </c>
      <c r="V1207" s="74">
        <v>2.2584257125854492</v>
      </c>
      <c r="W1207" s="74">
        <v>2.1520192623138428</v>
      </c>
      <c r="X1207" s="74">
        <v>1.899092435836792</v>
      </c>
      <c r="Y1207" s="74">
        <v>1.5901012420654297</v>
      </c>
      <c r="Z1207" s="74">
        <v>1.3009411096572876</v>
      </c>
      <c r="AA1207" s="74">
        <v>1.2378658056259155</v>
      </c>
      <c r="AB1207" s="74">
        <v>1.2034420967102051</v>
      </c>
      <c r="AC1207" s="74">
        <v>1.1728042364120483</v>
      </c>
      <c r="AD1207" s="74">
        <v>1.1556698083877563</v>
      </c>
      <c r="AE1207" s="74">
        <v>1.1458659172058105</v>
      </c>
      <c r="AF1207" s="74">
        <v>1.1475856304168701</v>
      </c>
      <c r="AG1207" s="74">
        <v>1.2659155763685703E-2</v>
      </c>
      <c r="AH1207" s="74">
        <v>1.9258647807873785E-4</v>
      </c>
      <c r="AI1207" s="74">
        <v>-4.5031034387648106E-3</v>
      </c>
      <c r="AJ1207" s="74">
        <v>-1.6907375305891037E-2</v>
      </c>
      <c r="AK1207" s="74">
        <v>-4.5141326263546944E-3</v>
      </c>
      <c r="AL1207" s="74">
        <v>3.9347074925899506E-2</v>
      </c>
      <c r="AM1207" s="74">
        <v>3.3815380185842514E-2</v>
      </c>
      <c r="AN1207" s="74">
        <v>6.9945894181728363E-2</v>
      </c>
      <c r="AO1207" s="74">
        <v>4.8679646104574203E-2</v>
      </c>
      <c r="AP1207" s="74">
        <v>2.4051724001765251E-2</v>
      </c>
      <c r="AQ1207" s="74">
        <v>1.8677102401852608E-2</v>
      </c>
      <c r="AR1207" s="74">
        <v>1.7216717824339867E-2</v>
      </c>
      <c r="AS1207" s="74">
        <v>-7.5345701588958036E-6</v>
      </c>
      <c r="AT1207" s="74">
        <v>-4.2534992098808289E-3</v>
      </c>
      <c r="AU1207" s="74">
        <v>-1.0390827432274818E-2</v>
      </c>
      <c r="AV1207" s="74">
        <v>-1.4051640406250954E-2</v>
      </c>
      <c r="AW1207" s="74">
        <v>-8.4764435887336731E-3</v>
      </c>
      <c r="AX1207" s="74">
        <v>6.1265015974640846E-3</v>
      </c>
      <c r="AY1207" s="74">
        <v>1.1273490265011787E-2</v>
      </c>
      <c r="AZ1207" s="74">
        <v>1.3810895616188645E-3</v>
      </c>
      <c r="BA1207" s="74">
        <v>1.5286765061318874E-2</v>
      </c>
      <c r="BB1207" s="74">
        <v>1.8474560230970383E-2</v>
      </c>
      <c r="BC1207" s="74">
        <v>1.8051821738481522E-2</v>
      </c>
      <c r="BD1207" s="74">
        <v>1.8493682146072388E-2</v>
      </c>
      <c r="BE1207" s="74">
        <v>2.7655558660626411E-2</v>
      </c>
      <c r="BF1207" s="74">
        <v>1.4638032764196396E-2</v>
      </c>
      <c r="BG1207" s="74">
        <v>1.0475380346179008E-2</v>
      </c>
      <c r="BH1207" s="74">
        <v>7.3110469384118915E-4</v>
      </c>
      <c r="BI1207" s="74">
        <v>1.3742825947701931E-2</v>
      </c>
      <c r="BJ1207" s="74">
        <v>7.7006444334983826E-2</v>
      </c>
      <c r="BK1207" s="74">
        <v>7.3022373020648956E-2</v>
      </c>
      <c r="BL1207" s="74">
        <v>0.12309198826551437</v>
      </c>
      <c r="BM1207" s="74">
        <v>0.10169680416584015</v>
      </c>
      <c r="BN1207" s="74">
        <v>7.3690690100193024E-2</v>
      </c>
      <c r="BO1207" s="74">
        <v>6.5549835562705994E-2</v>
      </c>
      <c r="BP1207" s="74">
        <v>6.1629720032215118E-2</v>
      </c>
      <c r="BQ1207" s="74">
        <v>4.402487725019455E-2</v>
      </c>
      <c r="BR1207" s="74">
        <v>3.851531445980072E-2</v>
      </c>
      <c r="BS1207" s="74">
        <v>2.7534967288374901E-2</v>
      </c>
      <c r="BT1207" s="74">
        <v>1.796463318169117E-2</v>
      </c>
      <c r="BU1207" s="74">
        <v>1.7974305897951126E-2</v>
      </c>
      <c r="BV1207" s="74">
        <v>2.7283705770969391E-2</v>
      </c>
      <c r="BW1207" s="74">
        <v>3.1733669340610504E-2</v>
      </c>
      <c r="BX1207" s="74">
        <v>2.0551949739456177E-2</v>
      </c>
      <c r="BY1207" s="74">
        <v>3.4113865345716476E-2</v>
      </c>
      <c r="BZ1207" s="74">
        <v>3.6770783364772797E-2</v>
      </c>
      <c r="CA1207" s="74">
        <v>3.5043384879827499E-2</v>
      </c>
      <c r="CB1207" s="74">
        <v>3.4582804888486862E-2</v>
      </c>
      <c r="CC1207" s="74">
        <v>3.8042020052671432E-2</v>
      </c>
      <c r="CD1207" s="74">
        <v>2.4642905220389366E-2</v>
      </c>
      <c r="CE1207" s="74">
        <v>2.0849430933594704E-2</v>
      </c>
      <c r="CF1207" s="74">
        <v>1.2947462499141693E-2</v>
      </c>
      <c r="CG1207" s="74">
        <v>2.6387538760900497E-2</v>
      </c>
      <c r="CH1207" s="74">
        <v>0.10308920592069626</v>
      </c>
      <c r="CI1207" s="74">
        <v>0.10017701238393784</v>
      </c>
      <c r="CJ1207" s="74">
        <v>0.15990081429481506</v>
      </c>
      <c r="CK1207" s="74">
        <v>0.13841633498668671</v>
      </c>
      <c r="CL1207" s="74">
        <v>0.1080704852938652</v>
      </c>
      <c r="CM1207" s="74">
        <v>9.8013758659362793E-2</v>
      </c>
      <c r="CN1207" s="74">
        <v>9.2390023171901703E-2</v>
      </c>
      <c r="CO1207" s="74">
        <v>7.4521586298942566E-2</v>
      </c>
      <c r="CP1207" s="74">
        <v>6.813686341047287E-2</v>
      </c>
      <c r="CQ1207" s="74">
        <v>5.3802255541086197E-2</v>
      </c>
      <c r="CR1207" s="74">
        <v>4.0139008313417435E-2</v>
      </c>
      <c r="CS1207" s="74">
        <v>3.6294013261795044E-2</v>
      </c>
      <c r="CT1207" s="74">
        <v>4.1937120258808136E-2</v>
      </c>
      <c r="CU1207" s="74">
        <v>4.5904330909252167E-2</v>
      </c>
      <c r="CV1207" s="74">
        <v>3.3829629421234131E-2</v>
      </c>
      <c r="CW1207" s="74">
        <v>4.715346172451973E-2</v>
      </c>
      <c r="CX1207" s="74">
        <v>4.944268986582756E-2</v>
      </c>
      <c r="CY1207" s="74">
        <v>4.681168869137764E-2</v>
      </c>
      <c r="CZ1207" s="74">
        <v>4.5726079493761063E-2</v>
      </c>
      <c r="DA1207" s="74">
        <v>4.8428483307361603E-2</v>
      </c>
      <c r="DB1207" s="74">
        <v>3.4647773951292038E-2</v>
      </c>
      <c r="DC1207" s="74">
        <v>3.1223483383655548E-2</v>
      </c>
      <c r="DD1207" s="74">
        <v>2.5163821876049042E-2</v>
      </c>
      <c r="DE1207" s="74">
        <v>3.9032258093357086E-2</v>
      </c>
      <c r="DF1207" s="74">
        <v>0.12917196750640869</v>
      </c>
      <c r="DG1207" s="74">
        <v>0.12733165919780731</v>
      </c>
      <c r="DH1207" s="74">
        <v>0.19670964777469635</v>
      </c>
      <c r="DI1207" s="74">
        <v>0.17513585090637207</v>
      </c>
      <c r="DJ1207" s="74">
        <v>0.14245027303695679</v>
      </c>
      <c r="DK1207" s="74">
        <v>0.13047768175601959</v>
      </c>
      <c r="DL1207" s="74">
        <v>0.12315032631158829</v>
      </c>
      <c r="DM1207" s="74">
        <v>0.10501830279827118</v>
      </c>
      <c r="DN1207" s="74">
        <v>9.775841236114502E-2</v>
      </c>
      <c r="DO1207" s="74">
        <v>8.0069541931152344E-2</v>
      </c>
      <c r="DP1207" s="74">
        <v>6.2313389033079147E-2</v>
      </c>
      <c r="DQ1207" s="74">
        <v>5.4613720625638962E-2</v>
      </c>
      <c r="DR1207" s="74">
        <v>5.6590534746646881E-2</v>
      </c>
      <c r="DS1207" s="74">
        <v>6.0074988752603531E-2</v>
      </c>
      <c r="DT1207" s="74">
        <v>4.7107305377721786E-2</v>
      </c>
      <c r="DU1207" s="74">
        <v>6.0193054378032684E-2</v>
      </c>
      <c r="DV1207" s="74">
        <v>6.2114603817462921E-2</v>
      </c>
      <c r="DW1207" s="74">
        <v>5.857999250292778E-2</v>
      </c>
      <c r="DX1207" s="74">
        <v>5.6869354099035263E-2</v>
      </c>
      <c r="DY1207" s="74">
        <v>6.3424885272979736E-2</v>
      </c>
      <c r="DZ1207" s="74">
        <v>4.9093220382928848E-2</v>
      </c>
      <c r="EA1207" s="74">
        <v>4.620196670293808E-2</v>
      </c>
      <c r="EB1207" s="74">
        <v>4.2802300304174423E-2</v>
      </c>
      <c r="EC1207" s="74">
        <v>5.7289209216833115E-2</v>
      </c>
      <c r="ED1207" s="74">
        <v>0.16683132946491241</v>
      </c>
      <c r="EE1207" s="74">
        <v>0.16653867065906525</v>
      </c>
      <c r="EF1207" s="74">
        <v>0.24985571205615997</v>
      </c>
      <c r="EG1207" s="74">
        <v>0.22815300524234772</v>
      </c>
      <c r="EH1207" s="74">
        <v>0.19208924472332001</v>
      </c>
      <c r="EI1207" s="74">
        <v>0.17735040187835693</v>
      </c>
      <c r="EJ1207" s="74">
        <v>0.16756331920623779</v>
      </c>
      <c r="EK1207" s="74">
        <v>0.14905071258544922</v>
      </c>
      <c r="EL1207" s="74">
        <v>0.14052721858024597</v>
      </c>
      <c r="EM1207" s="74">
        <v>0.11799533665180206</v>
      </c>
      <c r="EN1207" s="74">
        <v>9.4329662621021271E-2</v>
      </c>
      <c r="EO1207" s="74">
        <v>8.1064462661743164E-2</v>
      </c>
      <c r="EP1207" s="74">
        <v>7.7747732400894165E-2</v>
      </c>
      <c r="EQ1207" s="74">
        <v>8.0535165965557098E-2</v>
      </c>
      <c r="ER1207" s="74">
        <v>6.6278167068958282E-2</v>
      </c>
      <c r="ES1207" s="74">
        <v>7.902015745639801E-2</v>
      </c>
      <c r="ET1207" s="74">
        <v>8.0410823225975037E-2</v>
      </c>
      <c r="EU1207" s="74">
        <v>7.5571559369564056E-2</v>
      </c>
      <c r="EV1207" s="74">
        <v>7.2958476841449738E-2</v>
      </c>
      <c r="EW1207" s="74">
        <v>46.736221313476563</v>
      </c>
      <c r="EX1207" s="74">
        <v>45.856575012207031</v>
      </c>
      <c r="EY1207" s="74">
        <v>45.044883728027344</v>
      </c>
      <c r="EZ1207" s="74">
        <v>44.276931762695313</v>
      </c>
      <c r="FA1207" s="74">
        <v>43.635211944580078</v>
      </c>
      <c r="FB1207" s="74">
        <v>43.466434478759766</v>
      </c>
      <c r="FC1207" s="74">
        <v>43.170158386230469</v>
      </c>
      <c r="FD1207" s="74">
        <v>42.911403656005859</v>
      </c>
      <c r="FE1207" s="74">
        <v>44.749176025390625</v>
      </c>
      <c r="FF1207" s="74">
        <v>48.319465637207031</v>
      </c>
      <c r="FG1207" s="74">
        <v>51.760791778564453</v>
      </c>
      <c r="FH1207" s="74">
        <v>55.144195556640625</v>
      </c>
      <c r="FI1207" s="74">
        <v>58.240669250488281</v>
      </c>
      <c r="FJ1207" s="74">
        <v>60.511878967285156</v>
      </c>
      <c r="FK1207" s="74">
        <v>62.306102752685547</v>
      </c>
      <c r="FL1207" s="74">
        <v>62.720890045166016</v>
      </c>
      <c r="FM1207" s="74">
        <v>62.134017944335938</v>
      </c>
      <c r="FN1207" s="74">
        <v>60.541835784912109</v>
      </c>
      <c r="FO1207" s="74">
        <v>58.351203918457031</v>
      </c>
      <c r="FP1207" s="74">
        <v>55.314456939697266</v>
      </c>
      <c r="FQ1207" s="74">
        <v>52.630889892578125</v>
      </c>
      <c r="FR1207" s="74">
        <v>50.546108245849609</v>
      </c>
      <c r="FS1207" s="74">
        <v>49.165000915527344</v>
      </c>
      <c r="FT1207" s="74">
        <v>47.849929809570313</v>
      </c>
      <c r="FU1207" s="74">
        <v>3.2045379281044006E-2</v>
      </c>
      <c r="FV1207" s="74">
        <v>3.9561212062835693E-2</v>
      </c>
      <c r="FW1207" s="74">
        <v>3.3927749842405319E-2</v>
      </c>
      <c r="FX1207" s="74">
        <v>6.5825402736663818E-2</v>
      </c>
      <c r="FY1207" s="74">
        <v>0</v>
      </c>
      <c r="FZ1207" s="74">
        <v>248</v>
      </c>
      <c r="GA1207" s="74">
        <v>9.2478790283203125</v>
      </c>
      <c r="GB1207" s="74">
        <v>355.59102866612375</v>
      </c>
      <c r="GC1207" s="74">
        <v>1</v>
      </c>
      <c r="GD1207" s="74">
        <v>3</v>
      </c>
      <c r="GE1207" s="74">
        <v>5</v>
      </c>
      <c r="GF1207" s="74">
        <v>1</v>
      </c>
      <c r="GG1207" t="s">
        <v>238</v>
      </c>
      <c r="GH1207" t="s">
        <v>235</v>
      </c>
      <c r="GI1207" t="s">
        <v>236</v>
      </c>
      <c r="GJ1207" s="47"/>
      <c r="GK1207" s="30"/>
    </row>
    <row r="1208" spans="1:193" x14ac:dyDescent="0.2">
      <c r="A1208" t="s">
        <v>175</v>
      </c>
      <c r="B1208" t="s">
        <v>240</v>
      </c>
      <c r="C1208" t="s">
        <v>181</v>
      </c>
      <c r="D1208" t="s">
        <v>256</v>
      </c>
      <c r="E1208" t="s">
        <v>187</v>
      </c>
      <c r="F1208" t="s">
        <v>263</v>
      </c>
      <c r="G1208" t="s">
        <v>274</v>
      </c>
      <c r="H1208" s="74">
        <v>614</v>
      </c>
      <c r="I1208" s="74">
        <v>0.83035463094711304</v>
      </c>
      <c r="J1208" s="74">
        <v>0.82065290212631226</v>
      </c>
      <c r="K1208" s="74">
        <v>0.82556372880935669</v>
      </c>
      <c r="L1208" s="74">
        <v>0.82615119218826294</v>
      </c>
      <c r="M1208" s="74">
        <v>0.86335599422454834</v>
      </c>
      <c r="N1208" s="74">
        <v>1.0420639514923096</v>
      </c>
      <c r="O1208" s="74">
        <v>1.1453578472137451</v>
      </c>
      <c r="P1208" s="74">
        <v>1.2951418161392212</v>
      </c>
      <c r="Q1208" s="74">
        <v>1.3373701572418213</v>
      </c>
      <c r="R1208" s="74">
        <v>1.3085529804229736</v>
      </c>
      <c r="S1208" s="74">
        <v>1.2876572608947754</v>
      </c>
      <c r="T1208" s="74">
        <v>1.2872738838195801</v>
      </c>
      <c r="U1208" s="74">
        <v>1.2902430295944214</v>
      </c>
      <c r="V1208" s="74">
        <v>1.2744714021682739</v>
      </c>
      <c r="W1208" s="74">
        <v>1.2503639459609985</v>
      </c>
      <c r="X1208" s="74">
        <v>1.1843286752700806</v>
      </c>
      <c r="Y1208" s="74">
        <v>1.0696399211883545</v>
      </c>
      <c r="Z1208" s="74">
        <v>0.94393765926361084</v>
      </c>
      <c r="AA1208" s="74">
        <v>0.89726901054382324</v>
      </c>
      <c r="AB1208" s="74">
        <v>0.87519258260726929</v>
      </c>
      <c r="AC1208" s="74">
        <v>0.86504530906677246</v>
      </c>
      <c r="AD1208" s="74">
        <v>0.85636556148529053</v>
      </c>
      <c r="AE1208" s="74">
        <v>0.85159951448440552</v>
      </c>
      <c r="AF1208" s="74">
        <v>0.83355319499969482</v>
      </c>
      <c r="AG1208" s="74">
        <v>1.2659154832363129E-2</v>
      </c>
      <c r="AH1208" s="74">
        <v>1.9259007240179926E-4</v>
      </c>
      <c r="AI1208" s="74">
        <v>-4.5031020417809486E-3</v>
      </c>
      <c r="AJ1208" s="74">
        <v>-1.6907379031181335E-2</v>
      </c>
      <c r="AK1208" s="74">
        <v>-4.5141321606934071E-3</v>
      </c>
      <c r="AL1208" s="74">
        <v>3.9347071200609207E-2</v>
      </c>
      <c r="AM1208" s="74">
        <v>3.3815383911132813E-2</v>
      </c>
      <c r="AN1208" s="74">
        <v>6.9945886731147766E-2</v>
      </c>
      <c r="AO1208" s="74">
        <v>4.8679638653993607E-2</v>
      </c>
      <c r="AP1208" s="74">
        <v>2.4051722139120102E-2</v>
      </c>
      <c r="AQ1208" s="74">
        <v>1.8677107989788055E-2</v>
      </c>
      <c r="AR1208" s="74">
        <v>1.7216717824339867E-2</v>
      </c>
      <c r="AS1208" s="74">
        <v>-7.5445241236593574E-6</v>
      </c>
      <c r="AT1208" s="74">
        <v>-4.2534954845905304E-3</v>
      </c>
      <c r="AU1208" s="74">
        <v>-1.039082370698452E-2</v>
      </c>
      <c r="AV1208" s="74">
        <v>-1.4051643200218678E-2</v>
      </c>
      <c r="AW1208" s="74">
        <v>-8.4764361381530762E-3</v>
      </c>
      <c r="AX1208" s="74">
        <v>6.1264992691576481E-3</v>
      </c>
      <c r="AY1208" s="74">
        <v>1.127349492162466E-2</v>
      </c>
      <c r="AZ1208" s="74">
        <v>1.3810910750180483E-3</v>
      </c>
      <c r="BA1208" s="74">
        <v>1.5286768786609173E-2</v>
      </c>
      <c r="BB1208" s="74">
        <v>1.847456768155098E-2</v>
      </c>
      <c r="BC1208" s="74">
        <v>1.8051821738481522E-2</v>
      </c>
      <c r="BD1208" s="74">
        <v>1.8493682146072388E-2</v>
      </c>
      <c r="BE1208" s="74">
        <v>2.7655556797981262E-2</v>
      </c>
      <c r="BF1208" s="74">
        <v>1.463803555816412E-2</v>
      </c>
      <c r="BG1208" s="74">
        <v>1.0475381277501583E-2</v>
      </c>
      <c r="BH1208" s="74">
        <v>7.3110323864966631E-4</v>
      </c>
      <c r="BI1208" s="74">
        <v>1.3742825947701931E-2</v>
      </c>
      <c r="BJ1208" s="74">
        <v>7.7006444334983826E-2</v>
      </c>
      <c r="BK1208" s="74">
        <v>7.3022373020648956E-2</v>
      </c>
      <c r="BL1208" s="74">
        <v>0.12309198826551437</v>
      </c>
      <c r="BM1208" s="74">
        <v>0.10169679671525955</v>
      </c>
      <c r="BN1208" s="74">
        <v>7.3690682649612427E-2</v>
      </c>
      <c r="BO1208" s="74">
        <v>6.5549850463867188E-2</v>
      </c>
      <c r="BP1208" s="74">
        <v>6.1629720032215118E-2</v>
      </c>
      <c r="BQ1208" s="74">
        <v>4.4024869799613953E-2</v>
      </c>
      <c r="BR1208" s="74">
        <v>3.851531445980072E-2</v>
      </c>
      <c r="BS1208" s="74">
        <v>2.7534967288374901E-2</v>
      </c>
      <c r="BT1208" s="74">
        <v>1.7964631319046021E-2</v>
      </c>
      <c r="BU1208" s="74">
        <v>1.7974309623241425E-2</v>
      </c>
      <c r="BV1208" s="74">
        <v>2.7283703908324242E-2</v>
      </c>
      <c r="BW1208" s="74">
        <v>3.1733673065900803E-2</v>
      </c>
      <c r="BX1208" s="74">
        <v>2.0551951602101326E-2</v>
      </c>
      <c r="BY1208" s="74">
        <v>3.4113869071006775E-2</v>
      </c>
      <c r="BZ1208" s="74">
        <v>3.6770790815353394E-2</v>
      </c>
      <c r="CA1208" s="74">
        <v>3.5043384879827499E-2</v>
      </c>
      <c r="CB1208" s="74">
        <v>3.4582804888486862E-2</v>
      </c>
      <c r="CC1208" s="74">
        <v>3.8042016327381134E-2</v>
      </c>
      <c r="CD1208" s="74">
        <v>2.4642907083034515E-2</v>
      </c>
      <c r="CE1208" s="74">
        <v>2.0849432796239853E-2</v>
      </c>
      <c r="CF1208" s="74">
        <v>1.2947461567819118E-2</v>
      </c>
      <c r="CG1208" s="74">
        <v>2.6387540623545647E-2</v>
      </c>
      <c r="CH1208" s="74">
        <v>0.10308920592069626</v>
      </c>
      <c r="CI1208" s="74">
        <v>0.10017701983451843</v>
      </c>
      <c r="CJ1208" s="74">
        <v>0.15990082919597626</v>
      </c>
      <c r="CK1208" s="74">
        <v>0.13841632008552551</v>
      </c>
      <c r="CL1208" s="74">
        <v>0.10807047784328461</v>
      </c>
      <c r="CM1208" s="74">
        <v>9.801376610994339E-2</v>
      </c>
      <c r="CN1208" s="74">
        <v>9.2390023171901703E-2</v>
      </c>
      <c r="CO1208" s="74">
        <v>7.4521578848361969E-2</v>
      </c>
      <c r="CP1208" s="74">
        <v>6.813686341047287E-2</v>
      </c>
      <c r="CQ1208" s="74">
        <v>5.3802259266376495E-2</v>
      </c>
      <c r="CR1208" s="74">
        <v>4.0139004588127136E-2</v>
      </c>
      <c r="CS1208" s="74">
        <v>3.6294016987085342E-2</v>
      </c>
      <c r="CT1208" s="74">
        <v>4.1937116533517838E-2</v>
      </c>
      <c r="CU1208" s="74">
        <v>4.5904334634542465E-2</v>
      </c>
      <c r="CV1208" s="74">
        <v>3.3829629421234131E-2</v>
      </c>
      <c r="CW1208" s="74">
        <v>4.715346172451973E-2</v>
      </c>
      <c r="CX1208" s="74">
        <v>4.9442697316408157E-2</v>
      </c>
      <c r="CY1208" s="74">
        <v>4.681168869137764E-2</v>
      </c>
      <c r="CZ1208" s="74">
        <v>4.5726079493761063E-2</v>
      </c>
      <c r="DA1208" s="74">
        <v>4.8428479582071304E-2</v>
      </c>
      <c r="DB1208" s="74">
        <v>3.4647777676582336E-2</v>
      </c>
      <c r="DC1208" s="74">
        <v>3.1223483383655548E-2</v>
      </c>
      <c r="DD1208" s="74">
        <v>2.5163820013403893E-2</v>
      </c>
      <c r="DE1208" s="74">
        <v>3.9032258093357086E-2</v>
      </c>
      <c r="DF1208" s="74">
        <v>0.12917196750640869</v>
      </c>
      <c r="DG1208" s="74">
        <v>0.12733165919780731</v>
      </c>
      <c r="DH1208" s="74">
        <v>0.19670964777469635</v>
      </c>
      <c r="DI1208" s="74">
        <v>0.17513583600521088</v>
      </c>
      <c r="DJ1208" s="74">
        <v>0.14245027303695679</v>
      </c>
      <c r="DK1208" s="74">
        <v>0.13047768175601959</v>
      </c>
      <c r="DL1208" s="74">
        <v>0.12315032631158829</v>
      </c>
      <c r="DM1208" s="74">
        <v>0.10501829534769058</v>
      </c>
      <c r="DN1208" s="74">
        <v>9.775841236114502E-2</v>
      </c>
      <c r="DO1208" s="74">
        <v>8.0069549381732941E-2</v>
      </c>
      <c r="DP1208" s="74">
        <v>6.231338158249855E-2</v>
      </c>
      <c r="DQ1208" s="74">
        <v>5.4613720625638962E-2</v>
      </c>
      <c r="DR1208" s="74">
        <v>5.6590531021356583E-2</v>
      </c>
      <c r="DS1208" s="74">
        <v>6.0074992477893829E-2</v>
      </c>
      <c r="DT1208" s="74">
        <v>4.7107309103012085E-2</v>
      </c>
      <c r="DU1208" s="74">
        <v>6.0193050652742386E-2</v>
      </c>
      <c r="DV1208" s="74">
        <v>6.2114603817462921E-2</v>
      </c>
      <c r="DW1208" s="74">
        <v>5.8579988777637482E-2</v>
      </c>
      <c r="DX1208" s="74">
        <v>5.6869354099035263E-2</v>
      </c>
      <c r="DY1208" s="74">
        <v>6.3424877822399139E-2</v>
      </c>
      <c r="DZ1208" s="74">
        <v>4.9093220382928848E-2</v>
      </c>
      <c r="EA1208" s="74">
        <v>4.6201970428228378E-2</v>
      </c>
      <c r="EB1208" s="74">
        <v>4.2802300304174423E-2</v>
      </c>
      <c r="EC1208" s="74">
        <v>5.7289212942123413E-2</v>
      </c>
      <c r="ED1208" s="74">
        <v>0.16683132946491241</v>
      </c>
      <c r="EE1208" s="74">
        <v>0.16653865575790405</v>
      </c>
      <c r="EF1208" s="74">
        <v>0.24985574185848236</v>
      </c>
      <c r="EG1208" s="74">
        <v>0.22815299034118652</v>
      </c>
      <c r="EH1208" s="74">
        <v>0.19208922982215881</v>
      </c>
      <c r="EI1208" s="74">
        <v>0.17735041677951813</v>
      </c>
      <c r="EJ1208" s="74">
        <v>0.16756331920623779</v>
      </c>
      <c r="EK1208" s="74">
        <v>0.14905071258544922</v>
      </c>
      <c r="EL1208" s="74">
        <v>0.14052721858024597</v>
      </c>
      <c r="EM1208" s="74">
        <v>0.11799532920122147</v>
      </c>
      <c r="EN1208" s="74">
        <v>9.4329655170440674E-2</v>
      </c>
      <c r="EO1208" s="74">
        <v>8.1064462661743164E-2</v>
      </c>
      <c r="EP1208" s="74">
        <v>7.7747739851474762E-2</v>
      </c>
      <c r="EQ1208" s="74">
        <v>8.0535165965557098E-2</v>
      </c>
      <c r="ER1208" s="74">
        <v>6.6278167068958282E-2</v>
      </c>
      <c r="ES1208" s="74">
        <v>7.9020150005817413E-2</v>
      </c>
      <c r="ET1208" s="74">
        <v>8.0410823225975037E-2</v>
      </c>
      <c r="EU1208" s="74">
        <v>7.5571551918983459E-2</v>
      </c>
      <c r="EV1208" s="74">
        <v>7.2958476841449738E-2</v>
      </c>
      <c r="EW1208" s="74">
        <v>53.338088989257813</v>
      </c>
      <c r="EX1208" s="74">
        <v>52.276676177978516</v>
      </c>
      <c r="EY1208" s="74">
        <v>51.499851226806641</v>
      </c>
      <c r="EZ1208" s="74">
        <v>50.715435028076172</v>
      </c>
      <c r="FA1208" s="74">
        <v>49.646652221679688</v>
      </c>
      <c r="FB1208" s="74">
        <v>48.909996032714844</v>
      </c>
      <c r="FC1208" s="74">
        <v>48.425655364990234</v>
      </c>
      <c r="FD1208" s="74">
        <v>49.168502807617188</v>
      </c>
      <c r="FE1208" s="74">
        <v>52.894203186035156</v>
      </c>
      <c r="FF1208" s="74">
        <v>56.921562194824219</v>
      </c>
      <c r="FG1208" s="74">
        <v>61.349727630615234</v>
      </c>
      <c r="FH1208" s="74">
        <v>65.345932006835938</v>
      </c>
      <c r="FI1208" s="74">
        <v>68.44207763671875</v>
      </c>
      <c r="FJ1208" s="74">
        <v>70.932220458984375</v>
      </c>
      <c r="FK1208" s="74">
        <v>72.342460632324219</v>
      </c>
      <c r="FL1208" s="74">
        <v>72.683334350585938</v>
      </c>
      <c r="FM1208" s="74">
        <v>71.762786865234375</v>
      </c>
      <c r="FN1208" s="74">
        <v>69.797889709472656</v>
      </c>
      <c r="FO1208" s="74">
        <v>67.352455139160156</v>
      </c>
      <c r="FP1208" s="74">
        <v>63.659915924072266</v>
      </c>
      <c r="FQ1208" s="74">
        <v>60.435741424560547</v>
      </c>
      <c r="FR1208" s="74">
        <v>58.340633392333984</v>
      </c>
      <c r="FS1208" s="74">
        <v>56.888545989990234</v>
      </c>
      <c r="FT1208" s="74">
        <v>55.338649749755859</v>
      </c>
      <c r="FU1208" s="74">
        <v>3.2045383006334305E-2</v>
      </c>
      <c r="FV1208" s="74">
        <v>3.9561212062835693E-2</v>
      </c>
      <c r="FW1208" s="74">
        <v>3.3927749842405319E-2</v>
      </c>
      <c r="FX1208" s="74">
        <v>6.5825410187244415E-2</v>
      </c>
      <c r="FY1208" s="74">
        <v>0</v>
      </c>
      <c r="FZ1208" s="74">
        <v>607</v>
      </c>
      <c r="GA1208" s="74">
        <v>7.2942018508911133</v>
      </c>
      <c r="GB1208" s="74">
        <v>532.31422422872856</v>
      </c>
      <c r="GC1208" s="74">
        <v>1</v>
      </c>
      <c r="GD1208" s="74">
        <v>3</v>
      </c>
      <c r="GE1208" s="74">
        <v>5</v>
      </c>
      <c r="GF1208" s="74">
        <v>1</v>
      </c>
      <c r="GG1208" t="s">
        <v>238</v>
      </c>
      <c r="GH1208" t="s">
        <v>235</v>
      </c>
      <c r="GI1208" t="s">
        <v>236</v>
      </c>
      <c r="GJ1208" s="47"/>
      <c r="GK1208" s="30"/>
    </row>
    <row r="1209" spans="1:193" x14ac:dyDescent="0.2">
      <c r="A1209" t="s">
        <v>175</v>
      </c>
      <c r="B1209" t="s">
        <v>240</v>
      </c>
      <c r="C1209" t="s">
        <v>181</v>
      </c>
      <c r="D1209" t="s">
        <v>256</v>
      </c>
      <c r="E1209" t="s">
        <v>188</v>
      </c>
      <c r="F1209" t="s">
        <v>263</v>
      </c>
      <c r="G1209" t="s">
        <v>274</v>
      </c>
      <c r="H1209" s="74">
        <v>628</v>
      </c>
      <c r="I1209" s="74">
        <v>0.76551389694213867</v>
      </c>
      <c r="J1209" s="74">
        <v>0.75484931468963623</v>
      </c>
      <c r="K1209" s="74">
        <v>0.75554919242858887</v>
      </c>
      <c r="L1209" s="74">
        <v>0.75776767730712891</v>
      </c>
      <c r="M1209" s="74">
        <v>0.79445385932922363</v>
      </c>
      <c r="N1209" s="74">
        <v>0.90982800722122192</v>
      </c>
      <c r="O1209" s="74">
        <v>0.98070061206817627</v>
      </c>
      <c r="P1209" s="74">
        <v>1.1189101934432983</v>
      </c>
      <c r="Q1209" s="74">
        <v>1.1794408559799194</v>
      </c>
      <c r="R1209" s="74">
        <v>1.1859614849090576</v>
      </c>
      <c r="S1209" s="74">
        <v>1.1992943286895752</v>
      </c>
      <c r="T1209" s="74">
        <v>1.2145699262619019</v>
      </c>
      <c r="U1209" s="74">
        <v>1.2266292572021484</v>
      </c>
      <c r="V1209" s="74">
        <v>1.2296359539031982</v>
      </c>
      <c r="W1209" s="74">
        <v>1.1995362043380737</v>
      </c>
      <c r="X1209" s="74">
        <v>1.1300740242004395</v>
      </c>
      <c r="Y1209" s="74">
        <v>1.0177897214889526</v>
      </c>
      <c r="Z1209" s="74">
        <v>0.90396851301193237</v>
      </c>
      <c r="AA1209" s="74">
        <v>0.84474503993988037</v>
      </c>
      <c r="AB1209" s="74">
        <v>0.8156389594078064</v>
      </c>
      <c r="AC1209" s="74">
        <v>0.8167349100112915</v>
      </c>
      <c r="AD1209" s="74">
        <v>0.80305546522140503</v>
      </c>
      <c r="AE1209" s="74">
        <v>0.78725427389144897</v>
      </c>
      <c r="AF1209" s="74">
        <v>0.76934075355529785</v>
      </c>
      <c r="AG1209" s="74">
        <v>1.2659156695008278E-2</v>
      </c>
      <c r="AH1209" s="74">
        <v>1.9258931570220739E-4</v>
      </c>
      <c r="AI1209" s="74">
        <v>-4.503101110458374E-3</v>
      </c>
      <c r="AJ1209" s="74">
        <v>-1.6907379031181335E-2</v>
      </c>
      <c r="AK1209" s="74">
        <v>-4.514133557677269E-3</v>
      </c>
      <c r="AL1209" s="74">
        <v>3.9347067475318909E-2</v>
      </c>
      <c r="AM1209" s="74">
        <v>3.3815383911132813E-2</v>
      </c>
      <c r="AN1209" s="74">
        <v>6.9945886731147766E-2</v>
      </c>
      <c r="AO1209" s="74">
        <v>4.8679642379283905E-2</v>
      </c>
      <c r="AP1209" s="74">
        <v>2.405170351266861E-2</v>
      </c>
      <c r="AQ1209" s="74">
        <v>1.8677094951272011E-2</v>
      </c>
      <c r="AR1209" s="74">
        <v>1.7216717824339867E-2</v>
      </c>
      <c r="AS1209" s="74">
        <v>-7.5361381277616601E-6</v>
      </c>
      <c r="AT1209" s="74">
        <v>-4.2534973472356796E-3</v>
      </c>
      <c r="AU1209" s="74">
        <v>-1.0390813462436199E-2</v>
      </c>
      <c r="AV1209" s="74">
        <v>-1.4051636680960655E-2</v>
      </c>
      <c r="AW1209" s="74">
        <v>-8.4764361381530762E-3</v>
      </c>
      <c r="AX1209" s="74">
        <v>6.1265015974640846E-3</v>
      </c>
      <c r="AY1209" s="74">
        <v>1.1273492127656937E-2</v>
      </c>
      <c r="AZ1209" s="74">
        <v>1.3810908421874046E-3</v>
      </c>
      <c r="BA1209" s="74">
        <v>1.5286770649254322E-2</v>
      </c>
      <c r="BB1209" s="74">
        <v>1.8474563956260681E-2</v>
      </c>
      <c r="BC1209" s="74">
        <v>1.8051819875836372E-2</v>
      </c>
      <c r="BD1209" s="74">
        <v>1.8493685871362686E-2</v>
      </c>
      <c r="BE1209" s="74">
        <v>2.7655558660626411E-2</v>
      </c>
      <c r="BF1209" s="74">
        <v>1.4638034626841545E-2</v>
      </c>
      <c r="BG1209" s="74">
        <v>1.0475381277501583E-2</v>
      </c>
      <c r="BH1209" s="74">
        <v>7.3110306402668357E-4</v>
      </c>
      <c r="BI1209" s="74">
        <v>1.3742824085056782E-2</v>
      </c>
      <c r="BJ1209" s="74">
        <v>7.7006436884403229E-2</v>
      </c>
      <c r="BK1209" s="74">
        <v>7.3022373020648956E-2</v>
      </c>
      <c r="BL1209" s="74">
        <v>0.12309198826551437</v>
      </c>
      <c r="BM1209" s="74">
        <v>0.10169681161642075</v>
      </c>
      <c r="BN1209" s="74">
        <v>7.369067519903183E-2</v>
      </c>
      <c r="BO1209" s="74">
        <v>6.5549835562705994E-2</v>
      </c>
      <c r="BP1209" s="74">
        <v>6.1629712581634521E-2</v>
      </c>
      <c r="BQ1209" s="74">
        <v>4.4024873524904251E-2</v>
      </c>
      <c r="BR1209" s="74">
        <v>3.8515318185091019E-2</v>
      </c>
      <c r="BS1209" s="74">
        <v>2.7534976601600647E-2</v>
      </c>
      <c r="BT1209" s="74">
        <v>1.7964635044336319E-2</v>
      </c>
      <c r="BU1209" s="74">
        <v>1.7974309623241425E-2</v>
      </c>
      <c r="BV1209" s="74">
        <v>2.7283705770969391E-2</v>
      </c>
      <c r="BW1209" s="74">
        <v>3.1733669340610504E-2</v>
      </c>
      <c r="BX1209" s="74">
        <v>2.0551951602101326E-2</v>
      </c>
      <c r="BY1209" s="74">
        <v>3.4113872796297073E-2</v>
      </c>
      <c r="BZ1209" s="74">
        <v>3.6770787090063095E-2</v>
      </c>
      <c r="CA1209" s="74">
        <v>3.5043381154537201E-2</v>
      </c>
      <c r="CB1209" s="74">
        <v>3.4582808613777161E-2</v>
      </c>
      <c r="CC1209" s="74">
        <v>3.8042020052671432E-2</v>
      </c>
      <c r="CD1209" s="74">
        <v>2.4642905220389366E-2</v>
      </c>
      <c r="CE1209" s="74">
        <v>2.0849432796239853E-2</v>
      </c>
      <c r="CF1209" s="74">
        <v>1.2947460636496544E-2</v>
      </c>
      <c r="CG1209" s="74">
        <v>2.6387538760900497E-2</v>
      </c>
      <c r="CH1209" s="74">
        <v>0.10308919847011566</v>
      </c>
      <c r="CI1209" s="74">
        <v>0.10017701983451843</v>
      </c>
      <c r="CJ1209" s="74">
        <v>0.15990081429481506</v>
      </c>
      <c r="CK1209" s="74">
        <v>0.13841633498668671</v>
      </c>
      <c r="CL1209" s="74">
        <v>0.10807047039270401</v>
      </c>
      <c r="CM1209" s="74">
        <v>9.8013758659362793E-2</v>
      </c>
      <c r="CN1209" s="74">
        <v>9.2390023171901703E-2</v>
      </c>
      <c r="CO1209" s="74">
        <v>7.4521586298942566E-2</v>
      </c>
      <c r="CP1209" s="74">
        <v>6.813686341047287E-2</v>
      </c>
      <c r="CQ1209" s="74">
        <v>5.3802262991666794E-2</v>
      </c>
      <c r="CR1209" s="74">
        <v>4.0139008313417435E-2</v>
      </c>
      <c r="CS1209" s="74">
        <v>3.6294016987085342E-2</v>
      </c>
      <c r="CT1209" s="74">
        <v>4.1937120258808136E-2</v>
      </c>
      <c r="CU1209" s="74">
        <v>4.5904330909252167E-2</v>
      </c>
      <c r="CV1209" s="74">
        <v>3.3829629421234131E-2</v>
      </c>
      <c r="CW1209" s="74">
        <v>4.7153465449810028E-2</v>
      </c>
      <c r="CX1209" s="74">
        <v>4.9442693591117859E-2</v>
      </c>
      <c r="CY1209" s="74">
        <v>4.6811684966087341E-2</v>
      </c>
      <c r="CZ1209" s="74">
        <v>4.5726083219051361E-2</v>
      </c>
      <c r="DA1209" s="74">
        <v>4.8428483307361603E-2</v>
      </c>
      <c r="DB1209" s="74">
        <v>3.4647773951292038E-2</v>
      </c>
      <c r="DC1209" s="74">
        <v>3.1223483383655548E-2</v>
      </c>
      <c r="DD1209" s="74">
        <v>2.5163820013403893E-2</v>
      </c>
      <c r="DE1209" s="74">
        <v>3.9032254368066788E-2</v>
      </c>
      <c r="DF1209" s="74">
        <v>0.12917196750640869</v>
      </c>
      <c r="DG1209" s="74">
        <v>0.12733165919780731</v>
      </c>
      <c r="DH1209" s="74">
        <v>0.19670963287353516</v>
      </c>
      <c r="DI1209" s="74">
        <v>0.17513585090637207</v>
      </c>
      <c r="DJ1209" s="74">
        <v>0.14245027303695679</v>
      </c>
      <c r="DK1209" s="74">
        <v>0.13047768175601959</v>
      </c>
      <c r="DL1209" s="74">
        <v>0.12315032631158829</v>
      </c>
      <c r="DM1209" s="74">
        <v>0.10501828789710999</v>
      </c>
      <c r="DN1209" s="74">
        <v>9.775841236114502E-2</v>
      </c>
      <c r="DO1209" s="74">
        <v>8.0069549381732941E-2</v>
      </c>
      <c r="DP1209" s="74">
        <v>6.231338158249855E-2</v>
      </c>
      <c r="DQ1209" s="74">
        <v>5.461372435092926E-2</v>
      </c>
      <c r="DR1209" s="74">
        <v>5.6590534746646881E-2</v>
      </c>
      <c r="DS1209" s="74">
        <v>6.0074988752603531E-2</v>
      </c>
      <c r="DT1209" s="74">
        <v>4.7107309103012085E-2</v>
      </c>
      <c r="DU1209" s="74">
        <v>6.0193054378032684E-2</v>
      </c>
      <c r="DV1209" s="74">
        <v>6.2114603817462921E-2</v>
      </c>
      <c r="DW1209" s="74">
        <v>5.8579988777637482E-2</v>
      </c>
      <c r="DX1209" s="74">
        <v>5.6869357824325562E-2</v>
      </c>
      <c r="DY1209" s="74">
        <v>6.3424877822399139E-2</v>
      </c>
      <c r="DZ1209" s="74">
        <v>4.9093220382928848E-2</v>
      </c>
      <c r="EA1209" s="74">
        <v>4.620196670293808E-2</v>
      </c>
      <c r="EB1209" s="74">
        <v>4.2802300304174423E-2</v>
      </c>
      <c r="EC1209" s="74">
        <v>5.7289209216833115E-2</v>
      </c>
      <c r="ED1209" s="74">
        <v>0.16683131456375122</v>
      </c>
      <c r="EE1209" s="74">
        <v>0.16653865575790405</v>
      </c>
      <c r="EF1209" s="74">
        <v>0.24985574185848236</v>
      </c>
      <c r="EG1209" s="74">
        <v>0.22815300524234772</v>
      </c>
      <c r="EH1209" s="74">
        <v>0.19208922982215881</v>
      </c>
      <c r="EI1209" s="74">
        <v>0.17735041677951813</v>
      </c>
      <c r="EJ1209" s="74">
        <v>0.16756333410739899</v>
      </c>
      <c r="EK1209" s="74">
        <v>0.14905069768428802</v>
      </c>
      <c r="EL1209" s="74">
        <v>0.14052723348140717</v>
      </c>
      <c r="EM1209" s="74">
        <v>0.11799533665180206</v>
      </c>
      <c r="EN1209" s="74">
        <v>9.4329655170440674E-2</v>
      </c>
      <c r="EO1209" s="74">
        <v>8.1064462661743164E-2</v>
      </c>
      <c r="EP1209" s="74">
        <v>7.7747739851474762E-2</v>
      </c>
      <c r="EQ1209" s="74">
        <v>8.0535165965557098E-2</v>
      </c>
      <c r="ER1209" s="74">
        <v>6.6278167068958282E-2</v>
      </c>
      <c r="ES1209" s="74">
        <v>7.902015745639801E-2</v>
      </c>
      <c r="ET1209" s="74">
        <v>8.0410830676555634E-2</v>
      </c>
      <c r="EU1209" s="74">
        <v>7.5571551918983459E-2</v>
      </c>
      <c r="EV1209" s="74">
        <v>7.2958476841449738E-2</v>
      </c>
      <c r="EW1209" s="74">
        <v>56.165073394775391</v>
      </c>
      <c r="EX1209" s="74">
        <v>54.961849212646484</v>
      </c>
      <c r="EY1209" s="74">
        <v>53.817001342773438</v>
      </c>
      <c r="EZ1209" s="74">
        <v>52.942714691162109</v>
      </c>
      <c r="FA1209" s="74">
        <v>52.247230529785156</v>
      </c>
      <c r="FB1209" s="74">
        <v>51.613899230957031</v>
      </c>
      <c r="FC1209" s="74">
        <v>51.256782531738281</v>
      </c>
      <c r="FD1209" s="74">
        <v>53.725738525390625</v>
      </c>
      <c r="FE1209" s="74">
        <v>57.856048583984375</v>
      </c>
      <c r="FF1209" s="74">
        <v>62.027240753173828</v>
      </c>
      <c r="FG1209" s="74">
        <v>65.9830322265625</v>
      </c>
      <c r="FH1209" s="74">
        <v>69.606491088867188</v>
      </c>
      <c r="FI1209" s="74">
        <v>72.934211730957031</v>
      </c>
      <c r="FJ1209" s="74">
        <v>75.530517578125</v>
      </c>
      <c r="FK1209" s="74">
        <v>76.907386779785156</v>
      </c>
      <c r="FL1209" s="74">
        <v>76.754981994628906</v>
      </c>
      <c r="FM1209" s="74">
        <v>76.06390380859375</v>
      </c>
      <c r="FN1209" s="74">
        <v>74.2701416015625</v>
      </c>
      <c r="FO1209" s="74">
        <v>72.330230712890625</v>
      </c>
      <c r="FP1209" s="74">
        <v>69.02850341796875</v>
      </c>
      <c r="FQ1209" s="74">
        <v>64.824234008789063</v>
      </c>
      <c r="FR1209" s="74">
        <v>61.515663146972656</v>
      </c>
      <c r="FS1209" s="74">
        <v>59.415176391601563</v>
      </c>
      <c r="FT1209" s="74">
        <v>57.770164489746094</v>
      </c>
      <c r="FU1209" s="74">
        <v>3.2045386731624603E-2</v>
      </c>
      <c r="FV1209" s="74">
        <v>3.9561212062835693E-2</v>
      </c>
      <c r="FW1209" s="74">
        <v>3.3927749842405319E-2</v>
      </c>
      <c r="FX1209" s="74">
        <v>6.5825402736663818E-2</v>
      </c>
      <c r="FY1209" s="74">
        <v>0</v>
      </c>
      <c r="FZ1209" s="74">
        <v>619</v>
      </c>
      <c r="GA1209" s="74">
        <v>7.7525749206542969</v>
      </c>
      <c r="GB1209" s="74">
        <v>563.89412313327193</v>
      </c>
      <c r="GC1209" s="74">
        <v>1</v>
      </c>
      <c r="GD1209" s="74">
        <v>3</v>
      </c>
      <c r="GE1209" s="74">
        <v>5</v>
      </c>
      <c r="GF1209" s="74">
        <v>1</v>
      </c>
      <c r="GG1209" t="s">
        <v>238</v>
      </c>
      <c r="GH1209" t="s">
        <v>235</v>
      </c>
      <c r="GI1209" t="s">
        <v>236</v>
      </c>
      <c r="GJ1209" s="47"/>
      <c r="GK1209" s="30"/>
    </row>
    <row r="1210" spans="1:193" x14ac:dyDescent="0.2">
      <c r="A1210" t="s">
        <v>175</v>
      </c>
      <c r="B1210" t="s">
        <v>240</v>
      </c>
      <c r="C1210" t="s">
        <v>181</v>
      </c>
      <c r="D1210" t="s">
        <v>256</v>
      </c>
      <c r="E1210" t="s">
        <v>189</v>
      </c>
      <c r="F1210" t="s">
        <v>263</v>
      </c>
      <c r="G1210" t="s">
        <v>274</v>
      </c>
      <c r="H1210" s="74">
        <v>639</v>
      </c>
      <c r="I1210" s="74">
        <v>0.74257588386535645</v>
      </c>
      <c r="J1210" s="74">
        <v>0.74081575870513916</v>
      </c>
      <c r="K1210" s="74">
        <v>0.73558813333511353</v>
      </c>
      <c r="L1210" s="74">
        <v>0.74479389190673828</v>
      </c>
      <c r="M1210" s="74">
        <v>0.76601630449295044</v>
      </c>
      <c r="N1210" s="74">
        <v>0.81695020198822021</v>
      </c>
      <c r="O1210" s="74">
        <v>0.92736387252807617</v>
      </c>
      <c r="P1210" s="74">
        <v>1.0731172561645508</v>
      </c>
      <c r="Q1210" s="74">
        <v>1.1797622442245483</v>
      </c>
      <c r="R1210" s="74">
        <v>1.2580063343048096</v>
      </c>
      <c r="S1210" s="74">
        <v>1.3087536096572876</v>
      </c>
      <c r="T1210" s="74">
        <v>1.3700850009918213</v>
      </c>
      <c r="U1210" s="74">
        <v>1.4282126426696777</v>
      </c>
      <c r="V1210" s="74">
        <v>1.4587032794952393</v>
      </c>
      <c r="W1210" s="74">
        <v>1.4185141324996948</v>
      </c>
      <c r="X1210" s="74">
        <v>1.3085614442825317</v>
      </c>
      <c r="Y1210" s="74">
        <v>1.1394491195678711</v>
      </c>
      <c r="Z1210" s="74">
        <v>0.96769183874130249</v>
      </c>
      <c r="AA1210" s="74">
        <v>0.89525294303894043</v>
      </c>
      <c r="AB1210" s="74">
        <v>0.84782189130783081</v>
      </c>
      <c r="AC1210" s="74">
        <v>0.83034795522689819</v>
      </c>
      <c r="AD1210" s="74">
        <v>0.79614800214767456</v>
      </c>
      <c r="AE1210" s="74">
        <v>0.77032148838043213</v>
      </c>
      <c r="AF1210" s="74">
        <v>0.74329251050949097</v>
      </c>
      <c r="AG1210" s="74">
        <v>-3.2148998230695724E-2</v>
      </c>
      <c r="AH1210" s="74">
        <v>-3.4865491092205048E-2</v>
      </c>
      <c r="AI1210" s="74">
        <v>-3.5521555691957474E-2</v>
      </c>
      <c r="AJ1210" s="74">
        <v>-3.2115649431943893E-2</v>
      </c>
      <c r="AK1210" s="74">
        <v>-3.5255111753940582E-2</v>
      </c>
      <c r="AL1210" s="74">
        <v>-5.2034195512533188E-2</v>
      </c>
      <c r="AM1210" s="74">
        <v>-4.8584043979644775E-2</v>
      </c>
      <c r="AN1210" s="74">
        <v>-3.5269450396299362E-2</v>
      </c>
      <c r="AO1210" s="74">
        <v>-6.3686594367027283E-2</v>
      </c>
      <c r="AP1210" s="74">
        <v>-6.1114136129617691E-2</v>
      </c>
      <c r="AQ1210" s="74">
        <v>-7.4595712125301361E-2</v>
      </c>
      <c r="AR1210" s="74">
        <v>-6.9020606577396393E-2</v>
      </c>
      <c r="AS1210" s="74">
        <v>-6.6809967160224915E-2</v>
      </c>
      <c r="AT1210" s="74">
        <v>-6.4841337502002716E-2</v>
      </c>
      <c r="AU1210" s="74">
        <v>-6.1002917587757111E-2</v>
      </c>
      <c r="AV1210" s="74">
        <v>-5.4510757327079773E-2</v>
      </c>
      <c r="AW1210" s="74">
        <v>-5.7062126696109772E-2</v>
      </c>
      <c r="AX1210" s="74">
        <v>-5.7161960750818253E-2</v>
      </c>
      <c r="AY1210" s="74">
        <v>-3.9582390338182449E-2</v>
      </c>
      <c r="AZ1210" s="74">
        <v>-4.1414856910705566E-2</v>
      </c>
      <c r="BA1210" s="74">
        <v>-3.0519165098667145E-2</v>
      </c>
      <c r="BB1210" s="74">
        <v>-3.1081454828381538E-2</v>
      </c>
      <c r="BC1210" s="74">
        <v>-2.8455911204218864E-2</v>
      </c>
      <c r="BD1210" s="74">
        <v>-3.5670008510351181E-2</v>
      </c>
      <c r="BE1210" s="74">
        <v>-2.1737765520811081E-2</v>
      </c>
      <c r="BF1210" s="74">
        <v>-2.4996805936098099E-2</v>
      </c>
      <c r="BG1210" s="74">
        <v>-2.5805260986089706E-2</v>
      </c>
      <c r="BH1210" s="74">
        <v>-2.1049637347459793E-2</v>
      </c>
      <c r="BI1210" s="74">
        <v>-2.3401742801070213E-2</v>
      </c>
      <c r="BJ1210" s="74">
        <v>-3.5802159458398819E-2</v>
      </c>
      <c r="BK1210" s="74">
        <v>-2.590620145201683E-2</v>
      </c>
      <c r="BL1210" s="74">
        <v>-4.8259715549647808E-3</v>
      </c>
      <c r="BM1210" s="74">
        <v>-2.6840455830097198E-2</v>
      </c>
      <c r="BN1210" s="74">
        <v>-1.976393535733223E-2</v>
      </c>
      <c r="BO1210" s="74">
        <v>-2.8002191334962845E-2</v>
      </c>
      <c r="BP1210" s="74">
        <v>-2.0254466682672501E-2</v>
      </c>
      <c r="BQ1210" s="74">
        <v>-1.4041746035218239E-2</v>
      </c>
      <c r="BR1210" s="74">
        <v>-1.2330541387200356E-2</v>
      </c>
      <c r="BS1210" s="74">
        <v>-1.9137017428874969E-2</v>
      </c>
      <c r="BT1210" s="74">
        <v>-1.9254159182310104E-2</v>
      </c>
      <c r="BU1210" s="74">
        <v>-2.913961373269558E-2</v>
      </c>
      <c r="BV1210" s="74">
        <v>-3.5875927656888962E-2</v>
      </c>
      <c r="BW1210" s="74">
        <v>-2.1185576915740967E-2</v>
      </c>
      <c r="BX1210" s="74">
        <v>-2.4970170110464096E-2</v>
      </c>
      <c r="BY1210" s="74">
        <v>-1.6944244503974915E-2</v>
      </c>
      <c r="BZ1210" s="74">
        <v>-1.8844466656446457E-2</v>
      </c>
      <c r="CA1210" s="74">
        <v>-1.7380496487021446E-2</v>
      </c>
      <c r="CB1210" s="74">
        <v>-2.5435550138354301E-2</v>
      </c>
      <c r="CC1210" s="74">
        <v>-1.4526978135108948E-2</v>
      </c>
      <c r="CD1210" s="74">
        <v>-1.8161782994866371E-2</v>
      </c>
      <c r="CE1210" s="74">
        <v>-1.9075784832239151E-2</v>
      </c>
      <c r="CF1210" s="74">
        <v>-1.3385352678596973E-2</v>
      </c>
      <c r="CG1210" s="74">
        <v>-1.5192138031125069E-2</v>
      </c>
      <c r="CH1210" s="74">
        <v>-2.4559903889894485E-2</v>
      </c>
      <c r="CI1210" s="74">
        <v>-1.0199599899351597E-2</v>
      </c>
      <c r="CJ1210" s="74">
        <v>1.6259090974926949E-2</v>
      </c>
      <c r="CK1210" s="74">
        <v>-1.3209356693550944E-3</v>
      </c>
      <c r="CL1210" s="74">
        <v>8.8750934228301048E-3</v>
      </c>
      <c r="CM1210" s="74">
        <v>4.2683416977524757E-3</v>
      </c>
      <c r="CN1210" s="74">
        <v>1.352081261575222E-2</v>
      </c>
      <c r="CO1210" s="74">
        <v>2.2505367174744606E-2</v>
      </c>
      <c r="CP1210" s="74">
        <v>2.4038277566432953E-2</v>
      </c>
      <c r="CQ1210" s="74">
        <v>9.8591744899749756E-3</v>
      </c>
      <c r="CR1210" s="74">
        <v>5.1644556224346161E-3</v>
      </c>
      <c r="CS1210" s="74">
        <v>-9.8005682229995728E-3</v>
      </c>
      <c r="CT1210" s="74">
        <v>-2.1133283153176308E-2</v>
      </c>
      <c r="CU1210" s="74">
        <v>-8.4439991042017937E-3</v>
      </c>
      <c r="CV1210" s="74">
        <v>-1.3580627739429474E-2</v>
      </c>
      <c r="CW1210" s="74">
        <v>-7.5422977097332478E-3</v>
      </c>
      <c r="CX1210" s="74">
        <v>-1.0369164869189262E-2</v>
      </c>
      <c r="CY1210" s="74">
        <v>-9.7096990793943405E-3</v>
      </c>
      <c r="CZ1210" s="74">
        <v>-1.8347198143601418E-2</v>
      </c>
      <c r="DA1210" s="74">
        <v>-7.3161893524229527E-3</v>
      </c>
      <c r="DB1210" s="74">
        <v>-1.1326760984957218E-2</v>
      </c>
      <c r="DC1210" s="74">
        <v>-1.2346311472356319E-2</v>
      </c>
      <c r="DD1210" s="74">
        <v>-5.7210684753954411E-3</v>
      </c>
      <c r="DE1210" s="74">
        <v>-6.9825318641960621E-3</v>
      </c>
      <c r="DF1210" s="74">
        <v>-1.3317646458745003E-2</v>
      </c>
      <c r="DG1210" s="74">
        <v>5.5070030502974987E-3</v>
      </c>
      <c r="DH1210" s="74">
        <v>3.7344150245189667E-2</v>
      </c>
      <c r="DI1210" s="74">
        <v>2.4198587983846664E-2</v>
      </c>
      <c r="DJ1210" s="74">
        <v>3.751412034034729E-2</v>
      </c>
      <c r="DK1210" s="74">
        <v>3.6538872867822647E-2</v>
      </c>
      <c r="DL1210" s="74">
        <v>4.7296091914176941E-2</v>
      </c>
      <c r="DM1210" s="74">
        <v>5.9052478522062302E-2</v>
      </c>
      <c r="DN1210" s="74">
        <v>6.0407098382711411E-2</v>
      </c>
      <c r="DO1210" s="74">
        <v>3.8855366408824921E-2</v>
      </c>
      <c r="DP1210" s="74">
        <v>2.9583068564534187E-2</v>
      </c>
      <c r="DQ1210" s="74">
        <v>9.538477286696434E-3</v>
      </c>
      <c r="DR1210" s="74">
        <v>-6.3906391151249409E-3</v>
      </c>
      <c r="DS1210" s="74">
        <v>4.2975796386599541E-3</v>
      </c>
      <c r="DT1210" s="74">
        <v>-2.1910867653787136E-3</v>
      </c>
      <c r="DU1210" s="74">
        <v>1.8596501322463155E-3</v>
      </c>
      <c r="DV1210" s="74">
        <v>-1.8938634311780334E-3</v>
      </c>
      <c r="DW1210" s="74">
        <v>-2.0389007404446602E-3</v>
      </c>
      <c r="DX1210" s="74">
        <v>-1.1258845217525959E-2</v>
      </c>
      <c r="DY1210" s="74">
        <v>3.0950431246310472E-3</v>
      </c>
      <c r="DZ1210" s="74">
        <v>-1.4580741990357637E-3</v>
      </c>
      <c r="EA1210" s="74">
        <v>-2.630018163472414E-3</v>
      </c>
      <c r="EB1210" s="74">
        <v>5.3449403494596481E-3</v>
      </c>
      <c r="EC1210" s="74">
        <v>4.8708347603678703E-3</v>
      </c>
      <c r="ED1210" s="74">
        <v>2.9143884312361479E-3</v>
      </c>
      <c r="EE1210" s="74">
        <v>2.8184844180941582E-2</v>
      </c>
      <c r="EF1210" s="74">
        <v>6.7787632346153259E-2</v>
      </c>
      <c r="EG1210" s="74">
        <v>6.104472279548645E-2</v>
      </c>
      <c r="EH1210" s="74">
        <v>7.8864321112632751E-2</v>
      </c>
      <c r="EI1210" s="74">
        <v>8.3132393658161163E-2</v>
      </c>
      <c r="EJ1210" s="74">
        <v>9.6062235534191132E-2</v>
      </c>
      <c r="EK1210" s="74">
        <v>0.11182070523500443</v>
      </c>
      <c r="EL1210" s="74">
        <v>0.11291790008544922</v>
      </c>
      <c r="EM1210" s="74">
        <v>8.0721266567707062E-2</v>
      </c>
      <c r="EN1210" s="74">
        <v>6.4839668571949005E-2</v>
      </c>
      <c r="EO1210" s="74">
        <v>3.7460986524820328E-2</v>
      </c>
      <c r="EP1210" s="74">
        <v>1.4895397238433361E-2</v>
      </c>
      <c r="EQ1210" s="74">
        <v>2.2694393992424011E-2</v>
      </c>
      <c r="ER1210" s="74">
        <v>1.4253600500524044E-2</v>
      </c>
      <c r="ES1210" s="74">
        <v>1.5434570610523224E-2</v>
      </c>
      <c r="ET1210" s="74">
        <v>1.0343126021325588E-2</v>
      </c>
      <c r="EU1210" s="74">
        <v>9.036513976752758E-3</v>
      </c>
      <c r="EV1210" s="74">
        <v>-1.0243882425129414E-3</v>
      </c>
      <c r="EW1210" s="74">
        <v>60.789402008056641</v>
      </c>
      <c r="EX1210" s="74">
        <v>59.316410064697266</v>
      </c>
      <c r="EY1210" s="74">
        <v>58.05047607421875</v>
      </c>
      <c r="EZ1210" s="74">
        <v>57.164165496826172</v>
      </c>
      <c r="FA1210" s="74">
        <v>56.370944976806641</v>
      </c>
      <c r="FB1210" s="74">
        <v>55.646759033203125</v>
      </c>
      <c r="FC1210" s="74">
        <v>55.567588806152344</v>
      </c>
      <c r="FD1210" s="74">
        <v>58.591590881347656</v>
      </c>
      <c r="FE1210" s="74">
        <v>63.020408630371094</v>
      </c>
      <c r="FF1210" s="74">
        <v>67.866828918457031</v>
      </c>
      <c r="FG1210" s="74">
        <v>72.666976928710938</v>
      </c>
      <c r="FH1210" s="74">
        <v>77.253082275390625</v>
      </c>
      <c r="FI1210" s="74">
        <v>80.66143798828125</v>
      </c>
      <c r="FJ1210" s="74">
        <v>82.844696044921875</v>
      </c>
      <c r="FK1210" s="74">
        <v>84.1341552734375</v>
      </c>
      <c r="FL1210" s="74">
        <v>84.405372619628906</v>
      </c>
      <c r="FM1210" s="74">
        <v>83.690933227539063</v>
      </c>
      <c r="FN1210" s="74">
        <v>82.085250854492188</v>
      </c>
      <c r="FO1210" s="74">
        <v>79.754539489746094</v>
      </c>
      <c r="FP1210" s="74">
        <v>75.899810791015625</v>
      </c>
      <c r="FQ1210" s="74">
        <v>71.131095886230469</v>
      </c>
      <c r="FR1210" s="74">
        <v>66.873306274414063</v>
      </c>
      <c r="FS1210" s="74">
        <v>63.899314880371094</v>
      </c>
      <c r="FT1210" s="74">
        <v>61.858879089355469</v>
      </c>
      <c r="FU1210" s="74">
        <v>2.7778416872024536E-2</v>
      </c>
      <c r="FV1210" s="74">
        <v>1.8560608848929405E-2</v>
      </c>
      <c r="FW1210" s="74">
        <v>3.0159559100866318E-2</v>
      </c>
      <c r="FX1210" s="74">
        <v>0</v>
      </c>
      <c r="FY1210" s="74">
        <v>0</v>
      </c>
      <c r="FZ1210" s="74">
        <v>629</v>
      </c>
      <c r="GA1210" s="74">
        <v>9.8603029251098633</v>
      </c>
      <c r="GB1210" s="74">
        <v>644.36000041849911</v>
      </c>
      <c r="GC1210" s="74">
        <v>1</v>
      </c>
      <c r="GD1210" s="74">
        <v>3</v>
      </c>
      <c r="GE1210" s="74">
        <v>5</v>
      </c>
      <c r="GF1210" s="74">
        <v>1</v>
      </c>
      <c r="GG1210" t="s">
        <v>238</v>
      </c>
      <c r="GH1210" t="s">
        <v>235</v>
      </c>
      <c r="GI1210" t="s">
        <v>236</v>
      </c>
      <c r="GJ1210" s="47"/>
      <c r="GK1210" s="30"/>
    </row>
    <row r="1211" spans="1:193" x14ac:dyDescent="0.2">
      <c r="A1211" t="s">
        <v>175</v>
      </c>
      <c r="B1211" t="s">
        <v>240</v>
      </c>
      <c r="C1211" t="s">
        <v>181</v>
      </c>
      <c r="D1211" t="s">
        <v>256</v>
      </c>
      <c r="E1211" t="s">
        <v>190</v>
      </c>
      <c r="F1211" t="s">
        <v>263</v>
      </c>
      <c r="G1211" t="s">
        <v>274</v>
      </c>
      <c r="H1211" s="74">
        <v>641</v>
      </c>
      <c r="I1211" s="74">
        <v>0.74706417322158813</v>
      </c>
      <c r="J1211" s="74">
        <v>0.7463914155960083</v>
      </c>
      <c r="K1211" s="74">
        <v>0.7385939359664917</v>
      </c>
      <c r="L1211" s="74">
        <v>0.7488439679145813</v>
      </c>
      <c r="M1211" s="74">
        <v>0.77498263120651245</v>
      </c>
      <c r="N1211" s="74">
        <v>0.82209104299545288</v>
      </c>
      <c r="O1211" s="74">
        <v>0.92221426963806152</v>
      </c>
      <c r="P1211" s="74">
        <v>1.0618060827255249</v>
      </c>
      <c r="Q1211" s="74">
        <v>1.1492792367935181</v>
      </c>
      <c r="R1211" s="74">
        <v>1.2214751243591309</v>
      </c>
      <c r="S1211" s="74">
        <v>1.2717726230621338</v>
      </c>
      <c r="T1211" s="74">
        <v>1.322717547416687</v>
      </c>
      <c r="U1211" s="74">
        <v>1.3723623752593994</v>
      </c>
      <c r="V1211" s="74">
        <v>1.3991014957427979</v>
      </c>
      <c r="W1211" s="74">
        <v>1.3817185163497925</v>
      </c>
      <c r="X1211" s="74">
        <v>1.3034911155700684</v>
      </c>
      <c r="Y1211" s="74">
        <v>1.1369431018829346</v>
      </c>
      <c r="Z1211" s="74">
        <v>0.97358661890029907</v>
      </c>
      <c r="AA1211" s="74">
        <v>0.89731901884078979</v>
      </c>
      <c r="AB1211" s="74">
        <v>0.85326522588729858</v>
      </c>
      <c r="AC1211" s="74">
        <v>0.8307725191116333</v>
      </c>
      <c r="AD1211" s="74">
        <v>0.79597383737564087</v>
      </c>
      <c r="AE1211" s="74">
        <v>0.77364218235015869</v>
      </c>
      <c r="AF1211" s="74">
        <v>0.75247436761856079</v>
      </c>
      <c r="AG1211" s="74">
        <v>-3.2148998230695724E-2</v>
      </c>
      <c r="AH1211" s="74">
        <v>-3.4865491092205048E-2</v>
      </c>
      <c r="AI1211" s="74">
        <v>-3.5521555691957474E-2</v>
      </c>
      <c r="AJ1211" s="74">
        <v>-3.2115649431943893E-2</v>
      </c>
      <c r="AK1211" s="74">
        <v>-3.5255115479230881E-2</v>
      </c>
      <c r="AL1211" s="74">
        <v>-5.2034195512533188E-2</v>
      </c>
      <c r="AM1211" s="74">
        <v>-4.8584043979644775E-2</v>
      </c>
      <c r="AN1211" s="74">
        <v>-3.5269450396299362E-2</v>
      </c>
      <c r="AO1211" s="74">
        <v>-6.3686594367027283E-2</v>
      </c>
      <c r="AP1211" s="74">
        <v>-6.1114143580198288E-2</v>
      </c>
      <c r="AQ1211" s="74">
        <v>-7.4595712125301361E-2</v>
      </c>
      <c r="AR1211" s="74">
        <v>-6.902061402797699E-2</v>
      </c>
      <c r="AS1211" s="74">
        <v>-6.6809974610805511E-2</v>
      </c>
      <c r="AT1211" s="74">
        <v>-6.4841344952583313E-2</v>
      </c>
      <c r="AU1211" s="74">
        <v>-6.1002921313047409E-2</v>
      </c>
      <c r="AV1211" s="74">
        <v>-5.4510753601789474E-2</v>
      </c>
      <c r="AW1211" s="74">
        <v>-5.7062126696109772E-2</v>
      </c>
      <c r="AX1211" s="74">
        <v>-5.7161964476108551E-2</v>
      </c>
      <c r="AY1211" s="74">
        <v>-3.9582394063472748E-2</v>
      </c>
      <c r="AZ1211" s="74">
        <v>-4.1414856910705566E-2</v>
      </c>
      <c r="BA1211" s="74">
        <v>-3.0519165098667145E-2</v>
      </c>
      <c r="BB1211" s="74">
        <v>-3.1081454828381538E-2</v>
      </c>
      <c r="BC1211" s="74">
        <v>-2.8455911204218864E-2</v>
      </c>
      <c r="BD1211" s="74">
        <v>-3.5670008510351181E-2</v>
      </c>
      <c r="BE1211" s="74">
        <v>-2.1737765520811081E-2</v>
      </c>
      <c r="BF1211" s="74">
        <v>-2.4996805936098099E-2</v>
      </c>
      <c r="BG1211" s="74">
        <v>-2.5805260986089706E-2</v>
      </c>
      <c r="BH1211" s="74">
        <v>-2.1049637347459793E-2</v>
      </c>
      <c r="BI1211" s="74">
        <v>-2.3401744663715363E-2</v>
      </c>
      <c r="BJ1211" s="74">
        <v>-3.5802163183689117E-2</v>
      </c>
      <c r="BK1211" s="74">
        <v>-2.590620331466198E-2</v>
      </c>
      <c r="BL1211" s="74">
        <v>-4.8259729519486427E-3</v>
      </c>
      <c r="BM1211" s="74">
        <v>-2.6840457692742348E-2</v>
      </c>
      <c r="BN1211" s="74">
        <v>-1.976393535733223E-2</v>
      </c>
      <c r="BO1211" s="74">
        <v>-2.8002193197607994E-2</v>
      </c>
      <c r="BP1211" s="74">
        <v>-2.0254470407962799E-2</v>
      </c>
      <c r="BQ1211" s="74">
        <v>-1.4041746966540813E-2</v>
      </c>
      <c r="BR1211" s="74">
        <v>-1.233054231852293E-2</v>
      </c>
      <c r="BS1211" s="74">
        <v>-1.9137019291520119E-2</v>
      </c>
      <c r="BT1211" s="74">
        <v>-1.9254157319664955E-2</v>
      </c>
      <c r="BU1211" s="74">
        <v>-2.9139615595340729E-2</v>
      </c>
      <c r="BV1211" s="74">
        <v>-3.5875923931598663E-2</v>
      </c>
      <c r="BW1211" s="74">
        <v>-2.1185578778386116E-2</v>
      </c>
      <c r="BX1211" s="74">
        <v>-2.4970168247818947E-2</v>
      </c>
      <c r="BY1211" s="74">
        <v>-1.6944244503974915E-2</v>
      </c>
      <c r="BZ1211" s="74">
        <v>-1.8844464793801308E-2</v>
      </c>
      <c r="CA1211" s="74">
        <v>-1.7380496487021446E-2</v>
      </c>
      <c r="CB1211" s="74">
        <v>-2.5435548275709152E-2</v>
      </c>
      <c r="CC1211" s="74">
        <v>-1.4526977203786373E-2</v>
      </c>
      <c r="CD1211" s="74">
        <v>-1.8161782994866371E-2</v>
      </c>
      <c r="CE1211" s="74">
        <v>-1.9075784832239151E-2</v>
      </c>
      <c r="CF1211" s="74">
        <v>-1.3385352678596973E-2</v>
      </c>
      <c r="CG1211" s="74">
        <v>-1.5192139893770218E-2</v>
      </c>
      <c r="CH1211" s="74">
        <v>-2.4559905752539635E-2</v>
      </c>
      <c r="CI1211" s="74">
        <v>-1.0199598968029022E-2</v>
      </c>
      <c r="CJ1211" s="74">
        <v>1.6259089112281799E-2</v>
      </c>
      <c r="CK1211" s="74">
        <v>-1.3209356693550944E-3</v>
      </c>
      <c r="CL1211" s="74">
        <v>8.8750934228301048E-3</v>
      </c>
      <c r="CM1211" s="74">
        <v>4.2683412320911884E-3</v>
      </c>
      <c r="CN1211" s="74">
        <v>1.3520811684429646E-2</v>
      </c>
      <c r="CO1211" s="74">
        <v>2.2505365312099457E-2</v>
      </c>
      <c r="CP1211" s="74">
        <v>2.4038277566432953E-2</v>
      </c>
      <c r="CQ1211" s="74">
        <v>9.859173558652401E-3</v>
      </c>
      <c r="CR1211" s="74">
        <v>5.1644551567733288E-3</v>
      </c>
      <c r="CS1211" s="74">
        <v>-9.8005691543221474E-3</v>
      </c>
      <c r="CT1211" s="74">
        <v>-2.1133283153176308E-2</v>
      </c>
      <c r="CU1211" s="74">
        <v>-8.4439991042017937E-3</v>
      </c>
      <c r="CV1211" s="74">
        <v>-1.3580626808106899E-2</v>
      </c>
      <c r="CW1211" s="74">
        <v>-7.5422967784106731E-3</v>
      </c>
      <c r="CX1211" s="74">
        <v>-1.0369164869189262E-2</v>
      </c>
      <c r="CY1211" s="74">
        <v>-9.7096981480717659E-3</v>
      </c>
      <c r="CZ1211" s="74">
        <v>-1.8347196280956268E-2</v>
      </c>
      <c r="DA1211" s="74">
        <v>-7.3161893524229527E-3</v>
      </c>
      <c r="DB1211" s="74">
        <v>-1.1326760053634644E-2</v>
      </c>
      <c r="DC1211" s="74">
        <v>-1.2346310541033745E-2</v>
      </c>
      <c r="DD1211" s="74">
        <v>-5.7210684753954411E-3</v>
      </c>
      <c r="DE1211" s="74">
        <v>-6.9825327955186367E-3</v>
      </c>
      <c r="DF1211" s="74">
        <v>-1.3317648321390152E-2</v>
      </c>
      <c r="DG1211" s="74">
        <v>5.507003515958786E-3</v>
      </c>
      <c r="DH1211" s="74">
        <v>3.7344150245189667E-2</v>
      </c>
      <c r="DI1211" s="74">
        <v>2.4198587983846664E-2</v>
      </c>
      <c r="DJ1211" s="74">
        <v>3.751412034034729E-2</v>
      </c>
      <c r="DK1211" s="74">
        <v>3.6538876593112946E-2</v>
      </c>
      <c r="DL1211" s="74">
        <v>4.7296091914176941E-2</v>
      </c>
      <c r="DM1211" s="74">
        <v>5.9052474796772003E-2</v>
      </c>
      <c r="DN1211" s="74">
        <v>6.0407098382711411E-2</v>
      </c>
      <c r="DO1211" s="74">
        <v>3.8855366408824921E-2</v>
      </c>
      <c r="DP1211" s="74">
        <v>2.9583068564534187E-2</v>
      </c>
      <c r="DQ1211" s="74">
        <v>9.5384763553738594E-3</v>
      </c>
      <c r="DR1211" s="74">
        <v>-6.3906395807862282E-3</v>
      </c>
      <c r="DS1211" s="74">
        <v>4.2975796386599541E-3</v>
      </c>
      <c r="DT1211" s="74">
        <v>-2.1910862997174263E-3</v>
      </c>
      <c r="DU1211" s="74">
        <v>1.8596508307382464E-3</v>
      </c>
      <c r="DV1211" s="74">
        <v>-1.8938635475933552E-3</v>
      </c>
      <c r="DW1211" s="74">
        <v>-2.0389000419527292E-3</v>
      </c>
      <c r="DX1211" s="74">
        <v>-1.125884335488081E-2</v>
      </c>
      <c r="DY1211" s="74">
        <v>3.095041960477829E-3</v>
      </c>
      <c r="DZ1211" s="74">
        <v>-1.4580724528059363E-3</v>
      </c>
      <c r="EA1211" s="74">
        <v>-2.6300183963030577E-3</v>
      </c>
      <c r="EB1211" s="74">
        <v>5.3449417464435101E-3</v>
      </c>
      <c r="EC1211" s="74">
        <v>4.870834294706583E-3</v>
      </c>
      <c r="ED1211" s="74">
        <v>2.9143849387764931E-3</v>
      </c>
      <c r="EE1211" s="74">
        <v>2.8184842318296432E-2</v>
      </c>
      <c r="EF1211" s="74">
        <v>6.7787632346153259E-2</v>
      </c>
      <c r="EG1211" s="74">
        <v>6.104472279548645E-2</v>
      </c>
      <c r="EH1211" s="74">
        <v>7.8864321112632751E-2</v>
      </c>
      <c r="EI1211" s="74">
        <v>8.3132408559322357E-2</v>
      </c>
      <c r="EJ1211" s="74">
        <v>9.6062235534191132E-2</v>
      </c>
      <c r="EK1211" s="74">
        <v>0.11182069033384323</v>
      </c>
      <c r="EL1211" s="74">
        <v>0.11291789263486862</v>
      </c>
      <c r="EM1211" s="74">
        <v>8.0721266567707062E-2</v>
      </c>
      <c r="EN1211" s="74">
        <v>6.4839668571949005E-2</v>
      </c>
      <c r="EO1211" s="74">
        <v>3.7460986524820328E-2</v>
      </c>
      <c r="EP1211" s="74">
        <v>1.4895396307110786E-2</v>
      </c>
      <c r="EQ1211" s="74">
        <v>2.269439585506916E-2</v>
      </c>
      <c r="ER1211" s="74">
        <v>1.4253602363169193E-2</v>
      </c>
      <c r="ES1211" s="74">
        <v>1.5434570610523224E-2</v>
      </c>
      <c r="ET1211" s="74">
        <v>1.0343126021325588E-2</v>
      </c>
      <c r="EU1211" s="74">
        <v>9.0365149080753326E-3</v>
      </c>
      <c r="EV1211" s="74">
        <v>-1.0243853321298957E-3</v>
      </c>
      <c r="EW1211" s="74">
        <v>59.294845581054688</v>
      </c>
      <c r="EX1211" s="74">
        <v>58.366733551025391</v>
      </c>
      <c r="EY1211" s="74">
        <v>57.495712280273438</v>
      </c>
      <c r="EZ1211" s="74">
        <v>56.652694702148438</v>
      </c>
      <c r="FA1211" s="74">
        <v>55.963142395019531</v>
      </c>
      <c r="FB1211" s="74">
        <v>55.508895874023438</v>
      </c>
      <c r="FC1211" s="74">
        <v>55.128131866455078</v>
      </c>
      <c r="FD1211" s="74">
        <v>56.797592163085938</v>
      </c>
      <c r="FE1211" s="74">
        <v>59.600624084472656</v>
      </c>
      <c r="FF1211" s="74">
        <v>63.165706634521484</v>
      </c>
      <c r="FG1211" s="74">
        <v>67.50042724609375</v>
      </c>
      <c r="FH1211" s="74">
        <v>72.369132995605469</v>
      </c>
      <c r="FI1211" s="74">
        <v>76.753555297851563</v>
      </c>
      <c r="FJ1211" s="74">
        <v>80.124855041503906</v>
      </c>
      <c r="FK1211" s="74">
        <v>82.096168518066406</v>
      </c>
      <c r="FL1211" s="74">
        <v>82.522773742675781</v>
      </c>
      <c r="FM1211" s="74">
        <v>81.653396606445313</v>
      </c>
      <c r="FN1211" s="74">
        <v>79.558059692382813</v>
      </c>
      <c r="FO1211" s="74">
        <v>76.747756958007813</v>
      </c>
      <c r="FP1211" s="74">
        <v>72.788955688476563</v>
      </c>
      <c r="FQ1211" s="74">
        <v>68.060874938964844</v>
      </c>
      <c r="FR1211" s="74">
        <v>64.297996520996094</v>
      </c>
      <c r="FS1211" s="74">
        <v>61.863491058349609</v>
      </c>
      <c r="FT1211" s="74">
        <v>60.142646789550781</v>
      </c>
      <c r="FU1211" s="74">
        <v>2.7778418734669685E-2</v>
      </c>
      <c r="FV1211" s="74">
        <v>1.8560610711574554E-2</v>
      </c>
      <c r="FW1211" s="74">
        <v>3.0159557238221169E-2</v>
      </c>
      <c r="FX1211" s="74">
        <v>0</v>
      </c>
      <c r="FY1211" s="74">
        <v>0</v>
      </c>
      <c r="FZ1211" s="74">
        <v>631</v>
      </c>
      <c r="GA1211" s="74">
        <v>10.001469612121582</v>
      </c>
      <c r="GB1211" s="74">
        <v>635.72370400512591</v>
      </c>
      <c r="GC1211" s="74">
        <v>1</v>
      </c>
      <c r="GD1211" s="74">
        <v>3</v>
      </c>
      <c r="GE1211" s="74">
        <v>5</v>
      </c>
      <c r="GF1211" s="74">
        <v>1</v>
      </c>
      <c r="GG1211" t="s">
        <v>238</v>
      </c>
      <c r="GH1211" t="s">
        <v>235</v>
      </c>
      <c r="GI1211" t="s">
        <v>236</v>
      </c>
      <c r="GJ1211" s="47"/>
      <c r="GK1211" s="30"/>
    </row>
    <row r="1212" spans="1:193" x14ac:dyDescent="0.2">
      <c r="A1212" t="s">
        <v>175</v>
      </c>
      <c r="B1212" t="s">
        <v>240</v>
      </c>
      <c r="C1212" t="s">
        <v>181</v>
      </c>
      <c r="D1212" t="s">
        <v>256</v>
      </c>
      <c r="E1212" t="s">
        <v>191</v>
      </c>
      <c r="F1212" t="s">
        <v>263</v>
      </c>
      <c r="G1212" t="s">
        <v>274</v>
      </c>
      <c r="H1212" s="74">
        <v>643</v>
      </c>
      <c r="I1212" s="74">
        <v>0.76411521434783936</v>
      </c>
      <c r="J1212" s="74">
        <v>0.76046878099441528</v>
      </c>
      <c r="K1212" s="74">
        <v>0.7518012523651123</v>
      </c>
      <c r="L1212" s="74">
        <v>0.76336586475372314</v>
      </c>
      <c r="M1212" s="74">
        <v>0.7841450572013855</v>
      </c>
      <c r="N1212" s="74">
        <v>0.84676486253738403</v>
      </c>
      <c r="O1212" s="74">
        <v>0.93020981550216675</v>
      </c>
      <c r="P1212" s="74">
        <v>1.0831668376922607</v>
      </c>
      <c r="Q1212" s="74">
        <v>1.2091437578201294</v>
      </c>
      <c r="R1212" s="74">
        <v>1.2997913360595703</v>
      </c>
      <c r="S1212" s="74">
        <v>1.3553756475448608</v>
      </c>
      <c r="T1212" s="74">
        <v>1.4037352800369263</v>
      </c>
      <c r="U1212" s="74">
        <v>1.4656658172607422</v>
      </c>
      <c r="V1212" s="74">
        <v>1.502606987953186</v>
      </c>
      <c r="W1212" s="74">
        <v>1.4870920181274414</v>
      </c>
      <c r="X1212" s="74">
        <v>1.4119873046875</v>
      </c>
      <c r="Y1212" s="74">
        <v>1.2285789251327515</v>
      </c>
      <c r="Z1212" s="74">
        <v>1.0270661115646362</v>
      </c>
      <c r="AA1212" s="74">
        <v>0.92808949947357178</v>
      </c>
      <c r="AB1212" s="74">
        <v>0.88179928064346313</v>
      </c>
      <c r="AC1212" s="74">
        <v>0.85614311695098877</v>
      </c>
      <c r="AD1212" s="74">
        <v>0.83094519376754761</v>
      </c>
      <c r="AE1212" s="74">
        <v>0.806007981300354</v>
      </c>
      <c r="AF1212" s="74">
        <v>0.76985287666320801</v>
      </c>
      <c r="AG1212" s="74">
        <v>-3.2148998230695724E-2</v>
      </c>
      <c r="AH1212" s="74">
        <v>-3.4865494817495346E-2</v>
      </c>
      <c r="AI1212" s="74">
        <v>-3.5521555691957474E-2</v>
      </c>
      <c r="AJ1212" s="74">
        <v>-3.2115649431943893E-2</v>
      </c>
      <c r="AK1212" s="74">
        <v>-3.5255115479230881E-2</v>
      </c>
      <c r="AL1212" s="74">
        <v>-5.2034191787242889E-2</v>
      </c>
      <c r="AM1212" s="74">
        <v>-4.8584043979644775E-2</v>
      </c>
      <c r="AN1212" s="74">
        <v>-3.5269457846879959E-2</v>
      </c>
      <c r="AO1212" s="74">
        <v>-6.3686586916446686E-2</v>
      </c>
      <c r="AP1212" s="74">
        <v>-6.1114136129617691E-2</v>
      </c>
      <c r="AQ1212" s="74">
        <v>-7.4595704674720764E-2</v>
      </c>
      <c r="AR1212" s="74">
        <v>-6.9020606577396393E-2</v>
      </c>
      <c r="AS1212" s="74">
        <v>-6.6809974610805511E-2</v>
      </c>
      <c r="AT1212" s="74">
        <v>-6.484135240316391E-2</v>
      </c>
      <c r="AU1212" s="74">
        <v>-6.1002921313047409E-2</v>
      </c>
      <c r="AV1212" s="74">
        <v>-5.4510753601789474E-2</v>
      </c>
      <c r="AW1212" s="74">
        <v>-5.7062126696109772E-2</v>
      </c>
      <c r="AX1212" s="74">
        <v>-5.7161968201398849E-2</v>
      </c>
      <c r="AY1212" s="74">
        <v>-3.9582394063472748E-2</v>
      </c>
      <c r="AZ1212" s="74">
        <v>-4.1414856910705566E-2</v>
      </c>
      <c r="BA1212" s="74">
        <v>-3.0519165098667145E-2</v>
      </c>
      <c r="BB1212" s="74">
        <v>-3.1081454828381538E-2</v>
      </c>
      <c r="BC1212" s="74">
        <v>-2.8455909341573715E-2</v>
      </c>
      <c r="BD1212" s="74">
        <v>-3.5670008510351181E-2</v>
      </c>
      <c r="BE1212" s="74">
        <v>-2.1737765520811081E-2</v>
      </c>
      <c r="BF1212" s="74">
        <v>-2.4996805936098099E-2</v>
      </c>
      <c r="BG1212" s="74">
        <v>-2.5805262848734856E-2</v>
      </c>
      <c r="BH1212" s="74">
        <v>-2.1049637347459793E-2</v>
      </c>
      <c r="BI1212" s="74">
        <v>-2.3401746526360512E-2</v>
      </c>
      <c r="BJ1212" s="74">
        <v>-3.5802159458398819E-2</v>
      </c>
      <c r="BK1212" s="74">
        <v>-2.590620145201683E-2</v>
      </c>
      <c r="BL1212" s="74">
        <v>-4.825974814593792E-3</v>
      </c>
      <c r="BM1212" s="74">
        <v>-2.6840455830097198E-2</v>
      </c>
      <c r="BN1212" s="74">
        <v>-1.9763931632041931E-2</v>
      </c>
      <c r="BO1212" s="74">
        <v>-2.8002187609672546E-2</v>
      </c>
      <c r="BP1212" s="74">
        <v>-2.025446854531765E-2</v>
      </c>
      <c r="BQ1212" s="74">
        <v>-1.4041748829185963E-2</v>
      </c>
      <c r="BR1212" s="74">
        <v>-1.2330546975135803E-2</v>
      </c>
      <c r="BS1212" s="74">
        <v>-1.9137017428874969E-2</v>
      </c>
      <c r="BT1212" s="74">
        <v>-1.9254157319664955E-2</v>
      </c>
      <c r="BU1212" s="74">
        <v>-2.9139615595340729E-2</v>
      </c>
      <c r="BV1212" s="74">
        <v>-3.5875927656888962E-2</v>
      </c>
      <c r="BW1212" s="74">
        <v>-2.1185578778386116E-2</v>
      </c>
      <c r="BX1212" s="74">
        <v>-2.4970166385173798E-2</v>
      </c>
      <c r="BY1212" s="74">
        <v>-1.6944244503974915E-2</v>
      </c>
      <c r="BZ1212" s="74">
        <v>-1.8844466656446457E-2</v>
      </c>
      <c r="CA1212" s="74">
        <v>-1.7380494624376297E-2</v>
      </c>
      <c r="CB1212" s="74">
        <v>-2.5435548275709152E-2</v>
      </c>
      <c r="CC1212" s="74">
        <v>-1.4526978135108948E-2</v>
      </c>
      <c r="CD1212" s="74">
        <v>-1.8161782994866371E-2</v>
      </c>
      <c r="CE1212" s="74">
        <v>-1.9075784832239151E-2</v>
      </c>
      <c r="CF1212" s="74">
        <v>-1.3385353609919548E-2</v>
      </c>
      <c r="CG1212" s="74">
        <v>-1.5192141756415367E-2</v>
      </c>
      <c r="CH1212" s="74">
        <v>-2.4559903889894485E-2</v>
      </c>
      <c r="CI1212" s="74">
        <v>-1.0199599899351597E-2</v>
      </c>
      <c r="CJ1212" s="74">
        <v>1.6259089112281799E-2</v>
      </c>
      <c r="CK1212" s="74">
        <v>-1.3209356693550944E-3</v>
      </c>
      <c r="CL1212" s="74">
        <v>8.8750943541526794E-3</v>
      </c>
      <c r="CM1212" s="74">
        <v>4.2683416977524757E-3</v>
      </c>
      <c r="CN1212" s="74">
        <v>1.3520811684429646E-2</v>
      </c>
      <c r="CO1212" s="74">
        <v>2.2505365312099457E-2</v>
      </c>
      <c r="CP1212" s="74">
        <v>2.4038277566432953E-2</v>
      </c>
      <c r="CQ1212" s="74">
        <v>9.8591744899749756E-3</v>
      </c>
      <c r="CR1212" s="74">
        <v>5.1644546911120415E-3</v>
      </c>
      <c r="CS1212" s="74">
        <v>-9.8005682229995728E-3</v>
      </c>
      <c r="CT1212" s="74">
        <v>-2.1133285015821457E-2</v>
      </c>
      <c r="CU1212" s="74">
        <v>-8.4439991042017937E-3</v>
      </c>
      <c r="CV1212" s="74">
        <v>-1.3580626808106899E-2</v>
      </c>
      <c r="CW1212" s="74">
        <v>-7.5422972440719604E-3</v>
      </c>
      <c r="CX1212" s="74">
        <v>-1.0369165800511837E-2</v>
      </c>
      <c r="CY1212" s="74">
        <v>-9.7096972167491913E-3</v>
      </c>
      <c r="CZ1212" s="74">
        <v>-1.8347196280956268E-2</v>
      </c>
      <c r="DA1212" s="74">
        <v>-7.3161902837455273E-3</v>
      </c>
      <c r="DB1212" s="74">
        <v>-1.1326761916279793E-2</v>
      </c>
      <c r="DC1212" s="74">
        <v>-1.2346311472356319E-2</v>
      </c>
      <c r="DD1212" s="74">
        <v>-5.7210684753954411E-3</v>
      </c>
      <c r="DE1212" s="74">
        <v>-6.9825351238250732E-3</v>
      </c>
      <c r="DF1212" s="74">
        <v>-1.3317646458745003E-2</v>
      </c>
      <c r="DG1212" s="74">
        <v>5.5070025846362114E-3</v>
      </c>
      <c r="DH1212" s="74">
        <v>3.7344150245189667E-2</v>
      </c>
      <c r="DI1212" s="74">
        <v>2.4198586121201515E-2</v>
      </c>
      <c r="DJ1212" s="74">
        <v>3.7514116615056992E-2</v>
      </c>
      <c r="DK1212" s="74">
        <v>3.6538869142532349E-2</v>
      </c>
      <c r="DL1212" s="74">
        <v>4.7296091914176941E-2</v>
      </c>
      <c r="DM1212" s="74">
        <v>5.9052478522062302E-2</v>
      </c>
      <c r="DN1212" s="74">
        <v>6.0407098382711411E-2</v>
      </c>
      <c r="DO1212" s="74">
        <v>3.8855366408824921E-2</v>
      </c>
      <c r="DP1212" s="74">
        <v>2.9583066701889038E-2</v>
      </c>
      <c r="DQ1212" s="74">
        <v>9.538477286696434E-3</v>
      </c>
      <c r="DR1212" s="74">
        <v>-6.3906391151249409E-3</v>
      </c>
      <c r="DS1212" s="74">
        <v>4.2975791729986668E-3</v>
      </c>
      <c r="DT1212" s="74">
        <v>-2.1910862997174263E-3</v>
      </c>
      <c r="DU1212" s="74">
        <v>1.859650481492281E-3</v>
      </c>
      <c r="DV1212" s="74">
        <v>-1.893863664008677E-3</v>
      </c>
      <c r="DW1212" s="74">
        <v>-2.0388993434607983E-3</v>
      </c>
      <c r="DX1212" s="74">
        <v>-1.125884335488081E-2</v>
      </c>
      <c r="DY1212" s="74">
        <v>3.0950410291552544E-3</v>
      </c>
      <c r="DZ1212" s="74">
        <v>-1.4580741990357637E-3</v>
      </c>
      <c r="EA1212" s="74">
        <v>-2.6300183963030577E-3</v>
      </c>
      <c r="EB1212" s="74">
        <v>5.3449412807822227E-3</v>
      </c>
      <c r="EC1212" s="74">
        <v>4.8708319664001465E-3</v>
      </c>
      <c r="ED1212" s="74">
        <v>2.9143868014216423E-3</v>
      </c>
      <c r="EE1212" s="74">
        <v>2.8184842318296432E-2</v>
      </c>
      <c r="EF1212" s="74">
        <v>6.7787639796733856E-2</v>
      </c>
      <c r="EG1212" s="74">
        <v>6.104472279548645E-2</v>
      </c>
      <c r="EH1212" s="74">
        <v>7.8864321112632751E-2</v>
      </c>
      <c r="EI1212" s="74">
        <v>8.3132393658161163E-2</v>
      </c>
      <c r="EJ1212" s="74">
        <v>9.6062235534191132E-2</v>
      </c>
      <c r="EK1212" s="74">
        <v>0.11182069778442383</v>
      </c>
      <c r="EL1212" s="74">
        <v>0.11291790753602982</v>
      </c>
      <c r="EM1212" s="74">
        <v>8.0721274018287659E-2</v>
      </c>
      <c r="EN1212" s="74">
        <v>6.4839661121368408E-2</v>
      </c>
      <c r="EO1212" s="74">
        <v>3.7460986524820328E-2</v>
      </c>
      <c r="EP1212" s="74">
        <v>1.4895397238433361E-2</v>
      </c>
      <c r="EQ1212" s="74">
        <v>2.2694393992424011E-2</v>
      </c>
      <c r="ER1212" s="74">
        <v>1.4253601431846619E-2</v>
      </c>
      <c r="ES1212" s="74">
        <v>1.5434570610523224E-2</v>
      </c>
      <c r="ET1212" s="74">
        <v>1.0343126021325588E-2</v>
      </c>
      <c r="EU1212" s="74">
        <v>9.0365158393979073E-3</v>
      </c>
      <c r="EV1212" s="74">
        <v>-1.0243861470371485E-3</v>
      </c>
      <c r="EW1212" s="74">
        <v>62.540874481201172</v>
      </c>
      <c r="EX1212" s="74">
        <v>61.495147705078125</v>
      </c>
      <c r="EY1212" s="74">
        <v>60.448417663574219</v>
      </c>
      <c r="EZ1212" s="74">
        <v>59.849678039550781</v>
      </c>
      <c r="FA1212" s="74">
        <v>59.219356536865234</v>
      </c>
      <c r="FB1212" s="74">
        <v>58.909130096435547</v>
      </c>
      <c r="FC1212" s="74">
        <v>58.628334045410156</v>
      </c>
      <c r="FD1212" s="74">
        <v>59.274280548095703</v>
      </c>
      <c r="FE1212" s="74">
        <v>62.172187805175781</v>
      </c>
      <c r="FF1212" s="74">
        <v>66.032638549804688</v>
      </c>
      <c r="FG1212" s="74">
        <v>70.78460693359375</v>
      </c>
      <c r="FH1212" s="74">
        <v>75.616142272949219</v>
      </c>
      <c r="FI1212" s="74">
        <v>80.153907775878906</v>
      </c>
      <c r="FJ1212" s="74">
        <v>83.951896667480469</v>
      </c>
      <c r="FK1212" s="74">
        <v>86.401992797851563</v>
      </c>
      <c r="FL1212" s="74">
        <v>86.719390869140625</v>
      </c>
      <c r="FM1212" s="74">
        <v>85.9725341796875</v>
      </c>
      <c r="FN1212" s="74">
        <v>83.594429016113281</v>
      </c>
      <c r="FO1212" s="74">
        <v>80.369720458984375</v>
      </c>
      <c r="FP1212" s="74">
        <v>76.084785461425781</v>
      </c>
      <c r="FQ1212" s="74">
        <v>71.447364807128906</v>
      </c>
      <c r="FR1212" s="74">
        <v>68.277511596679688</v>
      </c>
      <c r="FS1212" s="74">
        <v>65.816856384277344</v>
      </c>
      <c r="FT1212" s="74">
        <v>64.145683288574219</v>
      </c>
      <c r="FU1212" s="74">
        <v>2.7778418734669685E-2</v>
      </c>
      <c r="FV1212" s="74">
        <v>1.8560610711574554E-2</v>
      </c>
      <c r="FW1212" s="74">
        <v>3.0159555375576019E-2</v>
      </c>
      <c r="FX1212" s="74">
        <v>0</v>
      </c>
      <c r="FY1212" s="74">
        <v>0</v>
      </c>
      <c r="FZ1212" s="74">
        <v>633</v>
      </c>
      <c r="GA1212" s="74">
        <v>9.1940774917602539</v>
      </c>
      <c r="GB1212" s="74">
        <v>667.4830040903762</v>
      </c>
      <c r="GC1212" s="74">
        <v>1</v>
      </c>
      <c r="GD1212" s="74">
        <v>3</v>
      </c>
      <c r="GE1212" s="74">
        <v>5</v>
      </c>
      <c r="GF1212" s="74">
        <v>1</v>
      </c>
      <c r="GG1212" t="s">
        <v>238</v>
      </c>
      <c r="GH1212" t="s">
        <v>235</v>
      </c>
      <c r="GI1212" t="s">
        <v>236</v>
      </c>
      <c r="GJ1212" s="47"/>
      <c r="GK1212" s="30"/>
    </row>
    <row r="1213" spans="1:193" x14ac:dyDescent="0.2">
      <c r="A1213" t="s">
        <v>175</v>
      </c>
      <c r="B1213" t="s">
        <v>240</v>
      </c>
      <c r="C1213" t="s">
        <v>181</v>
      </c>
      <c r="D1213" t="s">
        <v>256</v>
      </c>
      <c r="E1213" t="s">
        <v>192</v>
      </c>
      <c r="F1213" t="s">
        <v>263</v>
      </c>
      <c r="G1213" t="s">
        <v>274</v>
      </c>
      <c r="H1213" s="74">
        <v>643</v>
      </c>
      <c r="I1213" s="74">
        <v>0.75467610359191895</v>
      </c>
      <c r="J1213" s="74">
        <v>0.74855333566665649</v>
      </c>
      <c r="K1213" s="74">
        <v>0.74431443214416504</v>
      </c>
      <c r="L1213" s="74">
        <v>0.75649011135101318</v>
      </c>
      <c r="M1213" s="74">
        <v>0.7807038426399231</v>
      </c>
      <c r="N1213" s="74">
        <v>0.83184611797332764</v>
      </c>
      <c r="O1213" s="74">
        <v>0.9007408618927002</v>
      </c>
      <c r="P1213" s="74">
        <v>1.0261510610580444</v>
      </c>
      <c r="Q1213" s="74">
        <v>1.1107625961303711</v>
      </c>
      <c r="R1213" s="74">
        <v>1.1736214160919189</v>
      </c>
      <c r="S1213" s="74">
        <v>1.1870872974395752</v>
      </c>
      <c r="T1213" s="74">
        <v>1.2275474071502686</v>
      </c>
      <c r="U1213" s="74">
        <v>1.2682071924209595</v>
      </c>
      <c r="V1213" s="74">
        <v>1.3080089092254639</v>
      </c>
      <c r="W1213" s="74">
        <v>1.2989037036895752</v>
      </c>
      <c r="X1213" s="74">
        <v>1.2328224182128906</v>
      </c>
      <c r="Y1213" s="74">
        <v>1.0955518484115601</v>
      </c>
      <c r="Z1213" s="74">
        <v>0.94609987735748291</v>
      </c>
      <c r="AA1213" s="74">
        <v>0.88238120079040527</v>
      </c>
      <c r="AB1213" s="74">
        <v>0.84457170963287354</v>
      </c>
      <c r="AC1213" s="74">
        <v>0.82447493076324463</v>
      </c>
      <c r="AD1213" s="74">
        <v>0.80327713489532471</v>
      </c>
      <c r="AE1213" s="74">
        <v>0.78111821413040161</v>
      </c>
      <c r="AF1213" s="74">
        <v>0.76545506715774536</v>
      </c>
      <c r="AG1213" s="74">
        <v>-3.2149001955986023E-2</v>
      </c>
      <c r="AH1213" s="74">
        <v>-3.4865491092205048E-2</v>
      </c>
      <c r="AI1213" s="74">
        <v>-3.5521555691957474E-2</v>
      </c>
      <c r="AJ1213" s="74">
        <v>-3.2115649431943893E-2</v>
      </c>
      <c r="AK1213" s="74">
        <v>-3.5255115479230881E-2</v>
      </c>
      <c r="AL1213" s="74">
        <v>-5.2034191787242889E-2</v>
      </c>
      <c r="AM1213" s="74">
        <v>-4.8584043979644775E-2</v>
      </c>
      <c r="AN1213" s="74">
        <v>-3.5269454121589661E-2</v>
      </c>
      <c r="AO1213" s="74">
        <v>-6.3686586916446686E-2</v>
      </c>
      <c r="AP1213" s="74">
        <v>-6.1114136129617691E-2</v>
      </c>
      <c r="AQ1213" s="74">
        <v>-7.4595704674720764E-2</v>
      </c>
      <c r="AR1213" s="74">
        <v>-6.9020606577396393E-2</v>
      </c>
      <c r="AS1213" s="74">
        <v>-6.6809967160224915E-2</v>
      </c>
      <c r="AT1213" s="74">
        <v>-6.4841337502002716E-2</v>
      </c>
      <c r="AU1213" s="74">
        <v>-6.1002921313047409E-2</v>
      </c>
      <c r="AV1213" s="74">
        <v>-5.4510757327079773E-2</v>
      </c>
      <c r="AW1213" s="74">
        <v>-5.7062126696109772E-2</v>
      </c>
      <c r="AX1213" s="74">
        <v>-5.7161968201398849E-2</v>
      </c>
      <c r="AY1213" s="74">
        <v>-3.9582394063472748E-2</v>
      </c>
      <c r="AZ1213" s="74">
        <v>-4.1414856910705566E-2</v>
      </c>
      <c r="BA1213" s="74">
        <v>-3.0519165098667145E-2</v>
      </c>
      <c r="BB1213" s="74">
        <v>-3.1081454828381538E-2</v>
      </c>
      <c r="BC1213" s="74">
        <v>-2.8455909341573715E-2</v>
      </c>
      <c r="BD1213" s="74">
        <v>-3.5670004785060883E-2</v>
      </c>
      <c r="BE1213" s="74">
        <v>-2.1737765520811081E-2</v>
      </c>
      <c r="BF1213" s="74">
        <v>-2.4996805936098099E-2</v>
      </c>
      <c r="BG1213" s="74">
        <v>-2.5805262848734856E-2</v>
      </c>
      <c r="BH1213" s="74">
        <v>-2.1049637347459793E-2</v>
      </c>
      <c r="BI1213" s="74">
        <v>-2.3401744663715363E-2</v>
      </c>
      <c r="BJ1213" s="74">
        <v>-3.5802159458398819E-2</v>
      </c>
      <c r="BK1213" s="74">
        <v>-2.590620145201683E-2</v>
      </c>
      <c r="BL1213" s="74">
        <v>-4.82597341760993E-3</v>
      </c>
      <c r="BM1213" s="74">
        <v>-2.6840455830097198E-2</v>
      </c>
      <c r="BN1213" s="74">
        <v>-1.9763931632041931E-2</v>
      </c>
      <c r="BO1213" s="74">
        <v>-2.8002187609672546E-2</v>
      </c>
      <c r="BP1213" s="74">
        <v>-2.025446854531765E-2</v>
      </c>
      <c r="BQ1213" s="74">
        <v>-1.4041746035218239E-2</v>
      </c>
      <c r="BR1213" s="74">
        <v>-1.233054231852293E-2</v>
      </c>
      <c r="BS1213" s="74">
        <v>-1.9137017428874969E-2</v>
      </c>
      <c r="BT1213" s="74">
        <v>-1.9254159182310104E-2</v>
      </c>
      <c r="BU1213" s="74">
        <v>-2.9139615595340729E-2</v>
      </c>
      <c r="BV1213" s="74">
        <v>-3.5875927656888962E-2</v>
      </c>
      <c r="BW1213" s="74">
        <v>-2.1185578778386116E-2</v>
      </c>
      <c r="BX1213" s="74">
        <v>-2.4970170110464096E-2</v>
      </c>
      <c r="BY1213" s="74">
        <v>-1.6944244503974915E-2</v>
      </c>
      <c r="BZ1213" s="74">
        <v>-1.8844466656446457E-2</v>
      </c>
      <c r="CA1213" s="74">
        <v>-1.7380494624376297E-2</v>
      </c>
      <c r="CB1213" s="74">
        <v>-2.5435548275709152E-2</v>
      </c>
      <c r="CC1213" s="74">
        <v>-1.4526978135108948E-2</v>
      </c>
      <c r="CD1213" s="74">
        <v>-1.8161782994866371E-2</v>
      </c>
      <c r="CE1213" s="74">
        <v>-1.9075784832239151E-2</v>
      </c>
      <c r="CF1213" s="74">
        <v>-1.3385353609919548E-2</v>
      </c>
      <c r="CG1213" s="74">
        <v>-1.5192138031125069E-2</v>
      </c>
      <c r="CH1213" s="74">
        <v>-2.4559903889894485E-2</v>
      </c>
      <c r="CI1213" s="74">
        <v>-1.0199599899351597E-2</v>
      </c>
      <c r="CJ1213" s="74">
        <v>1.6259089112281799E-2</v>
      </c>
      <c r="CK1213" s="74">
        <v>-1.3209355529397726E-3</v>
      </c>
      <c r="CL1213" s="74">
        <v>8.8750943541526794E-3</v>
      </c>
      <c r="CM1213" s="74">
        <v>4.2683416977524757E-3</v>
      </c>
      <c r="CN1213" s="74">
        <v>1.3520811684429646E-2</v>
      </c>
      <c r="CO1213" s="74">
        <v>2.2505365312099457E-2</v>
      </c>
      <c r="CP1213" s="74">
        <v>2.4038277566432953E-2</v>
      </c>
      <c r="CQ1213" s="74">
        <v>9.8591744899749756E-3</v>
      </c>
      <c r="CR1213" s="74">
        <v>5.1644551567733288E-3</v>
      </c>
      <c r="CS1213" s="74">
        <v>-9.8005682229995728E-3</v>
      </c>
      <c r="CT1213" s="74">
        <v>-2.1133285015821457E-2</v>
      </c>
      <c r="CU1213" s="74">
        <v>-8.4439991042017937E-3</v>
      </c>
      <c r="CV1213" s="74">
        <v>-1.3580626808106899E-2</v>
      </c>
      <c r="CW1213" s="74">
        <v>-7.5422972440719604E-3</v>
      </c>
      <c r="CX1213" s="74">
        <v>-1.0369165800511837E-2</v>
      </c>
      <c r="CY1213" s="74">
        <v>-9.7096972167491913E-3</v>
      </c>
      <c r="CZ1213" s="74">
        <v>-1.8347194418311119E-2</v>
      </c>
      <c r="DA1213" s="74">
        <v>-7.31618981808424E-3</v>
      </c>
      <c r="DB1213" s="74">
        <v>-1.1326761916279793E-2</v>
      </c>
      <c r="DC1213" s="74">
        <v>-1.2346311472356319E-2</v>
      </c>
      <c r="DD1213" s="74">
        <v>-5.7210684753954411E-3</v>
      </c>
      <c r="DE1213" s="74">
        <v>-6.9825309328734875E-3</v>
      </c>
      <c r="DF1213" s="74">
        <v>-1.3317646458745003E-2</v>
      </c>
      <c r="DG1213" s="74">
        <v>5.5070025846362114E-3</v>
      </c>
      <c r="DH1213" s="74">
        <v>3.7344150245189667E-2</v>
      </c>
      <c r="DI1213" s="74">
        <v>2.4198586121201515E-2</v>
      </c>
      <c r="DJ1213" s="74">
        <v>3.7514116615056992E-2</v>
      </c>
      <c r="DK1213" s="74">
        <v>3.6538869142532349E-2</v>
      </c>
      <c r="DL1213" s="74">
        <v>4.7296091914176941E-2</v>
      </c>
      <c r="DM1213" s="74">
        <v>5.9052471071481705E-2</v>
      </c>
      <c r="DN1213" s="74">
        <v>6.0407098382711411E-2</v>
      </c>
      <c r="DO1213" s="74">
        <v>3.8855366408824921E-2</v>
      </c>
      <c r="DP1213" s="74">
        <v>2.9583068564534187E-2</v>
      </c>
      <c r="DQ1213" s="74">
        <v>9.538477286696434E-3</v>
      </c>
      <c r="DR1213" s="74">
        <v>-6.3906391151249409E-3</v>
      </c>
      <c r="DS1213" s="74">
        <v>4.2975796386599541E-3</v>
      </c>
      <c r="DT1213" s="74">
        <v>-2.1910856012254953E-3</v>
      </c>
      <c r="DU1213" s="74">
        <v>1.859650481492281E-3</v>
      </c>
      <c r="DV1213" s="74">
        <v>-1.893863664008677E-3</v>
      </c>
      <c r="DW1213" s="74">
        <v>-2.0388993434607983E-3</v>
      </c>
      <c r="DX1213" s="74">
        <v>-1.1258842423558235E-2</v>
      </c>
      <c r="DY1213" s="74">
        <v>3.0950428918004036E-3</v>
      </c>
      <c r="DZ1213" s="74">
        <v>-1.458076061680913E-3</v>
      </c>
      <c r="EA1213" s="74">
        <v>-2.6300183963030577E-3</v>
      </c>
      <c r="EB1213" s="74">
        <v>5.3449412807822227E-3</v>
      </c>
      <c r="EC1213" s="74">
        <v>4.8708370886743069E-3</v>
      </c>
      <c r="ED1213" s="74">
        <v>2.9143868014216423E-3</v>
      </c>
      <c r="EE1213" s="74">
        <v>2.8184842318296432E-2</v>
      </c>
      <c r="EF1213" s="74">
        <v>6.7787632346153259E-2</v>
      </c>
      <c r="EG1213" s="74">
        <v>6.104472279548645E-2</v>
      </c>
      <c r="EH1213" s="74">
        <v>7.8864321112632751E-2</v>
      </c>
      <c r="EI1213" s="74">
        <v>8.3132393658161163E-2</v>
      </c>
      <c r="EJ1213" s="74">
        <v>9.6062235534191132E-2</v>
      </c>
      <c r="EK1213" s="74">
        <v>0.11182069778442383</v>
      </c>
      <c r="EL1213" s="74">
        <v>0.11291790753602982</v>
      </c>
      <c r="EM1213" s="74">
        <v>8.0721274018287659E-2</v>
      </c>
      <c r="EN1213" s="74">
        <v>6.4839668571949005E-2</v>
      </c>
      <c r="EO1213" s="74">
        <v>3.7460986524820328E-2</v>
      </c>
      <c r="EP1213" s="74">
        <v>1.4895397238433361E-2</v>
      </c>
      <c r="EQ1213" s="74">
        <v>2.269439771771431E-2</v>
      </c>
      <c r="ER1213" s="74">
        <v>1.4253603294491768E-2</v>
      </c>
      <c r="ES1213" s="74">
        <v>1.5434570610523224E-2</v>
      </c>
      <c r="ET1213" s="74">
        <v>1.0343126021325588E-2</v>
      </c>
      <c r="EU1213" s="74">
        <v>9.0365158393979073E-3</v>
      </c>
      <c r="EV1213" s="74">
        <v>-1.0243866126984358E-3</v>
      </c>
      <c r="EW1213" s="74">
        <v>61.563167572021484</v>
      </c>
      <c r="EX1213" s="74">
        <v>60.575515747070313</v>
      </c>
      <c r="EY1213" s="74">
        <v>59.808765411376953</v>
      </c>
      <c r="EZ1213" s="74">
        <v>59.210517883300781</v>
      </c>
      <c r="FA1213" s="74">
        <v>58.627662658691406</v>
      </c>
      <c r="FB1213" s="74">
        <v>58.149978637695313</v>
      </c>
      <c r="FC1213" s="74">
        <v>57.824653625488281</v>
      </c>
      <c r="FD1213" s="74">
        <v>57.475162506103516</v>
      </c>
      <c r="FE1213" s="74">
        <v>58.993053436279297</v>
      </c>
      <c r="FF1213" s="74">
        <v>61.567989349365234</v>
      </c>
      <c r="FG1213" s="74">
        <v>64.992279052734375</v>
      </c>
      <c r="FH1213" s="74">
        <v>69.32135009765625</v>
      </c>
      <c r="FI1213" s="74">
        <v>73.524345397949219</v>
      </c>
      <c r="FJ1213" s="74">
        <v>77.641365051269531</v>
      </c>
      <c r="FK1213" s="74">
        <v>80.806571960449219</v>
      </c>
      <c r="FL1213" s="74">
        <v>82.209892272949219</v>
      </c>
      <c r="FM1213" s="74">
        <v>81.925262451171875</v>
      </c>
      <c r="FN1213" s="74">
        <v>79.831192016601563</v>
      </c>
      <c r="FO1213" s="74">
        <v>76.29461669921875</v>
      </c>
      <c r="FP1213" s="74">
        <v>72.081031799316406</v>
      </c>
      <c r="FQ1213" s="74">
        <v>67.977256774902344</v>
      </c>
      <c r="FR1213" s="74">
        <v>65.390251159667969</v>
      </c>
      <c r="FS1213" s="74">
        <v>63.499275207519531</v>
      </c>
      <c r="FT1213" s="74">
        <v>62.042762756347656</v>
      </c>
      <c r="FU1213" s="74">
        <v>2.7778415009379387E-2</v>
      </c>
      <c r="FV1213" s="74">
        <v>1.8560608848929405E-2</v>
      </c>
      <c r="FW1213" s="74">
        <v>3.0159555375576019E-2</v>
      </c>
      <c r="FX1213" s="74">
        <v>0</v>
      </c>
      <c r="FY1213" s="74">
        <v>0</v>
      </c>
      <c r="FZ1213" s="74">
        <v>621</v>
      </c>
      <c r="GA1213" s="74">
        <v>8.0200328826904297</v>
      </c>
      <c r="GB1213" s="74">
        <v>616.37459186674096</v>
      </c>
      <c r="GC1213" s="74">
        <v>1</v>
      </c>
      <c r="GD1213" s="74">
        <v>3</v>
      </c>
      <c r="GE1213" s="74">
        <v>5</v>
      </c>
      <c r="GF1213" s="74">
        <v>1</v>
      </c>
      <c r="GG1213" t="s">
        <v>238</v>
      </c>
      <c r="GH1213" t="s">
        <v>235</v>
      </c>
      <c r="GI1213" t="s">
        <v>236</v>
      </c>
      <c r="GJ1213" s="47"/>
      <c r="GK1213" s="30"/>
    </row>
    <row r="1214" spans="1:193" x14ac:dyDescent="0.2">
      <c r="A1214" t="s">
        <v>175</v>
      </c>
      <c r="B1214" t="s">
        <v>240</v>
      </c>
      <c r="C1214" t="s">
        <v>181</v>
      </c>
      <c r="D1214" t="s">
        <v>185</v>
      </c>
      <c r="E1214" t="s">
        <v>222</v>
      </c>
      <c r="F1214" t="s">
        <v>263</v>
      </c>
      <c r="G1214" t="s">
        <v>274</v>
      </c>
      <c r="H1214" s="74">
        <v>0</v>
      </c>
      <c r="I1214" s="74"/>
      <c r="J1214" s="74"/>
      <c r="K1214" s="74"/>
      <c r="L1214" s="74"/>
      <c r="M1214" s="74"/>
      <c r="N1214" s="74"/>
      <c r="O1214" s="74"/>
      <c r="P1214" s="74"/>
      <c r="Q1214" s="74"/>
      <c r="R1214" s="74"/>
      <c r="S1214" s="74"/>
      <c r="T1214" s="74"/>
      <c r="U1214" s="74"/>
      <c r="V1214" s="74"/>
      <c r="W1214" s="74"/>
      <c r="X1214" s="74"/>
      <c r="Y1214" s="74"/>
      <c r="Z1214" s="74"/>
      <c r="AA1214" s="74"/>
      <c r="AB1214" s="74"/>
      <c r="AC1214" s="74"/>
      <c r="AD1214" s="74"/>
      <c r="AE1214" s="74"/>
      <c r="AF1214" s="74"/>
      <c r="AG1214" s="74"/>
      <c r="AH1214" s="74"/>
      <c r="AI1214" s="74"/>
      <c r="AJ1214" s="74"/>
      <c r="AK1214" s="74"/>
      <c r="AL1214" s="74"/>
      <c r="AM1214" s="74"/>
      <c r="AN1214" s="74"/>
      <c r="AO1214" s="74"/>
      <c r="AP1214" s="74"/>
      <c r="AQ1214" s="74"/>
      <c r="AR1214" s="74"/>
      <c r="AS1214" s="74"/>
      <c r="AT1214" s="74"/>
      <c r="AU1214" s="74"/>
      <c r="AV1214" s="74"/>
      <c r="AW1214" s="74"/>
      <c r="AX1214" s="74"/>
      <c r="AY1214" s="74"/>
      <c r="AZ1214" s="74"/>
      <c r="BA1214" s="74"/>
      <c r="BB1214" s="74"/>
      <c r="BC1214" s="74"/>
      <c r="BD1214" s="74"/>
      <c r="BE1214" s="74"/>
      <c r="BF1214" s="74"/>
      <c r="BG1214" s="74"/>
      <c r="BH1214" s="74"/>
      <c r="BI1214" s="74"/>
      <c r="BJ1214" s="74"/>
      <c r="BK1214" s="74"/>
      <c r="BL1214" s="74"/>
      <c r="BM1214" s="74"/>
      <c r="BN1214" s="74"/>
      <c r="BO1214" s="74"/>
      <c r="BP1214" s="74"/>
      <c r="BQ1214" s="74"/>
      <c r="BR1214" s="74"/>
      <c r="BS1214" s="74"/>
      <c r="BT1214" s="74"/>
      <c r="BU1214" s="74"/>
      <c r="BV1214" s="74"/>
      <c r="BW1214" s="74"/>
      <c r="BX1214" s="74"/>
      <c r="BY1214" s="74"/>
      <c r="BZ1214" s="74"/>
      <c r="CA1214" s="74"/>
      <c r="CB1214" s="74"/>
      <c r="CC1214" s="74"/>
      <c r="CD1214" s="74"/>
      <c r="CE1214" s="74"/>
      <c r="CF1214" s="74"/>
      <c r="CG1214" s="74"/>
      <c r="CH1214" s="74"/>
      <c r="CI1214" s="74"/>
      <c r="CJ1214" s="74"/>
      <c r="CK1214" s="74"/>
      <c r="CL1214" s="74"/>
      <c r="CM1214" s="74"/>
      <c r="CN1214" s="74"/>
      <c r="CO1214" s="74"/>
      <c r="CP1214" s="74"/>
      <c r="CQ1214" s="74"/>
      <c r="CR1214" s="74"/>
      <c r="CS1214" s="74"/>
      <c r="CT1214" s="74"/>
      <c r="CU1214" s="74"/>
      <c r="CV1214" s="74"/>
      <c r="CW1214" s="74"/>
      <c r="CX1214" s="74"/>
      <c r="CY1214" s="74"/>
      <c r="CZ1214" s="74"/>
      <c r="DA1214" s="74"/>
      <c r="DB1214" s="74"/>
      <c r="DC1214" s="74"/>
      <c r="DD1214" s="74"/>
      <c r="DE1214" s="74"/>
      <c r="DF1214" s="74"/>
      <c r="DG1214" s="74"/>
      <c r="DH1214" s="74"/>
      <c r="DI1214" s="74"/>
      <c r="DJ1214" s="74"/>
      <c r="DK1214" s="74"/>
      <c r="DL1214" s="74"/>
      <c r="DM1214" s="74"/>
      <c r="DN1214" s="74"/>
      <c r="DO1214" s="74"/>
      <c r="DP1214" s="74"/>
      <c r="DQ1214" s="74"/>
      <c r="DR1214" s="74"/>
      <c r="DS1214" s="74"/>
      <c r="DT1214" s="74"/>
      <c r="DU1214" s="74"/>
      <c r="DV1214" s="74"/>
      <c r="DW1214" s="74"/>
      <c r="DX1214" s="74"/>
      <c r="DY1214" s="74"/>
      <c r="DZ1214" s="74"/>
      <c r="EA1214" s="74"/>
      <c r="EB1214" s="74"/>
      <c r="EC1214" s="74"/>
      <c r="ED1214" s="74"/>
      <c r="EE1214" s="74"/>
      <c r="EF1214" s="74"/>
      <c r="EG1214" s="74"/>
      <c r="EH1214" s="74"/>
      <c r="EI1214" s="74"/>
      <c r="EJ1214" s="74"/>
      <c r="EK1214" s="74"/>
      <c r="EL1214" s="74"/>
      <c r="EM1214" s="74"/>
      <c r="EN1214" s="74"/>
      <c r="EO1214" s="74"/>
      <c r="EP1214" s="74"/>
      <c r="EQ1214" s="74"/>
      <c r="ER1214" s="74"/>
      <c r="ES1214" s="74"/>
      <c r="ET1214" s="74"/>
      <c r="EU1214" s="74"/>
      <c r="EV1214" s="74"/>
      <c r="EW1214" s="74"/>
      <c r="EX1214" s="74"/>
      <c r="EY1214" s="74"/>
      <c r="EZ1214" s="74"/>
      <c r="FA1214" s="74"/>
      <c r="FB1214" s="74"/>
      <c r="FC1214" s="74"/>
      <c r="FD1214" s="74"/>
      <c r="FE1214" s="74"/>
      <c r="FF1214" s="74"/>
      <c r="FG1214" s="74"/>
      <c r="FH1214" s="74"/>
      <c r="FI1214" s="74"/>
      <c r="FJ1214" s="74"/>
      <c r="FK1214" s="74"/>
      <c r="FL1214" s="74"/>
      <c r="FM1214" s="74"/>
      <c r="FN1214" s="74"/>
      <c r="FO1214" s="74"/>
      <c r="FP1214" s="74"/>
      <c r="FQ1214" s="74"/>
      <c r="FR1214" s="74"/>
      <c r="FS1214" s="74"/>
      <c r="FT1214" s="74"/>
      <c r="FU1214" s="74"/>
      <c r="FV1214" s="74"/>
      <c r="FW1214" s="74"/>
      <c r="FX1214" s="74"/>
      <c r="FY1214" s="74"/>
      <c r="FZ1214" s="74"/>
      <c r="GA1214" s="74"/>
      <c r="GB1214" s="74"/>
      <c r="GC1214" s="74">
        <v>0</v>
      </c>
      <c r="GD1214" s="74">
        <v>3</v>
      </c>
      <c r="GE1214" s="74">
        <v>5</v>
      </c>
      <c r="GF1214" s="74">
        <v>1</v>
      </c>
      <c r="GG1214" t="s">
        <v>238</v>
      </c>
      <c r="GH1214" t="s">
        <v>235</v>
      </c>
      <c r="GI1214" t="s">
        <v>236</v>
      </c>
      <c r="GJ1214" s="47"/>
      <c r="GK1214" s="30"/>
    </row>
    <row r="1215" spans="1:193" x14ac:dyDescent="0.2">
      <c r="A1215" t="s">
        <v>175</v>
      </c>
      <c r="B1215" t="s">
        <v>240</v>
      </c>
      <c r="C1215" t="s">
        <v>181</v>
      </c>
      <c r="D1215" t="s">
        <v>185</v>
      </c>
      <c r="E1215" t="s">
        <v>223</v>
      </c>
      <c r="F1215" t="s">
        <v>263</v>
      </c>
      <c r="G1215" t="s">
        <v>274</v>
      </c>
      <c r="H1215" s="74">
        <v>0</v>
      </c>
      <c r="I1215" s="74"/>
      <c r="J1215" s="74"/>
      <c r="K1215" s="74"/>
      <c r="L1215" s="74"/>
      <c r="M1215" s="74"/>
      <c r="N1215" s="74"/>
      <c r="O1215" s="74"/>
      <c r="P1215" s="74"/>
      <c r="Q1215" s="74"/>
      <c r="R1215" s="74"/>
      <c r="S1215" s="74"/>
      <c r="T1215" s="74"/>
      <c r="U1215" s="74"/>
      <c r="V1215" s="74"/>
      <c r="W1215" s="74"/>
      <c r="X1215" s="74"/>
      <c r="Y1215" s="74"/>
      <c r="Z1215" s="74"/>
      <c r="AA1215" s="74"/>
      <c r="AB1215" s="74"/>
      <c r="AC1215" s="74"/>
      <c r="AD1215" s="74"/>
      <c r="AE1215" s="74"/>
      <c r="AF1215" s="74"/>
      <c r="AG1215" s="74"/>
      <c r="AH1215" s="74"/>
      <c r="AI1215" s="74"/>
      <c r="AJ1215" s="74"/>
      <c r="AK1215" s="74"/>
      <c r="AL1215" s="74"/>
      <c r="AM1215" s="74"/>
      <c r="AN1215" s="74"/>
      <c r="AO1215" s="74"/>
      <c r="AP1215" s="74"/>
      <c r="AQ1215" s="74"/>
      <c r="AR1215" s="74"/>
      <c r="AS1215" s="74"/>
      <c r="AT1215" s="74"/>
      <c r="AU1215" s="74"/>
      <c r="AV1215" s="74"/>
      <c r="AW1215" s="74"/>
      <c r="AX1215" s="74"/>
      <c r="AY1215" s="74"/>
      <c r="AZ1215" s="74"/>
      <c r="BA1215" s="74"/>
      <c r="BB1215" s="74"/>
      <c r="BC1215" s="74"/>
      <c r="BD1215" s="74"/>
      <c r="BE1215" s="74"/>
      <c r="BF1215" s="74"/>
      <c r="BG1215" s="74"/>
      <c r="BH1215" s="74"/>
      <c r="BI1215" s="74"/>
      <c r="BJ1215" s="74"/>
      <c r="BK1215" s="74"/>
      <c r="BL1215" s="74"/>
      <c r="BM1215" s="74"/>
      <c r="BN1215" s="74"/>
      <c r="BO1215" s="74"/>
      <c r="BP1215" s="74"/>
      <c r="BQ1215" s="74"/>
      <c r="BR1215" s="74"/>
      <c r="BS1215" s="74"/>
      <c r="BT1215" s="74"/>
      <c r="BU1215" s="74"/>
      <c r="BV1215" s="74"/>
      <c r="BW1215" s="74"/>
      <c r="BX1215" s="74"/>
      <c r="BY1215" s="74"/>
      <c r="BZ1215" s="74"/>
      <c r="CA1215" s="74"/>
      <c r="CB1215" s="74"/>
      <c r="CC1215" s="74"/>
      <c r="CD1215" s="74"/>
      <c r="CE1215" s="74"/>
      <c r="CF1215" s="74"/>
      <c r="CG1215" s="74"/>
      <c r="CH1215" s="74"/>
      <c r="CI1215" s="74"/>
      <c r="CJ1215" s="74"/>
      <c r="CK1215" s="74"/>
      <c r="CL1215" s="74"/>
      <c r="CM1215" s="74"/>
      <c r="CN1215" s="74"/>
      <c r="CO1215" s="74"/>
      <c r="CP1215" s="74"/>
      <c r="CQ1215" s="74"/>
      <c r="CR1215" s="74"/>
      <c r="CS1215" s="74"/>
      <c r="CT1215" s="74"/>
      <c r="CU1215" s="74"/>
      <c r="CV1215" s="74"/>
      <c r="CW1215" s="74"/>
      <c r="CX1215" s="74"/>
      <c r="CY1215" s="74"/>
      <c r="CZ1215" s="74"/>
      <c r="DA1215" s="74"/>
      <c r="DB1215" s="74"/>
      <c r="DC1215" s="74"/>
      <c r="DD1215" s="74"/>
      <c r="DE1215" s="74"/>
      <c r="DF1215" s="74"/>
      <c r="DG1215" s="74"/>
      <c r="DH1215" s="74"/>
      <c r="DI1215" s="74"/>
      <c r="DJ1215" s="74"/>
      <c r="DK1215" s="74"/>
      <c r="DL1215" s="74"/>
      <c r="DM1215" s="74"/>
      <c r="DN1215" s="74"/>
      <c r="DO1215" s="74"/>
      <c r="DP1215" s="74"/>
      <c r="DQ1215" s="74"/>
      <c r="DR1215" s="74"/>
      <c r="DS1215" s="74"/>
      <c r="DT1215" s="74"/>
      <c r="DU1215" s="74"/>
      <c r="DV1215" s="74"/>
      <c r="DW1215" s="74"/>
      <c r="DX1215" s="74"/>
      <c r="DY1215" s="74"/>
      <c r="DZ1215" s="74"/>
      <c r="EA1215" s="74"/>
      <c r="EB1215" s="74"/>
      <c r="EC1215" s="74"/>
      <c r="ED1215" s="74"/>
      <c r="EE1215" s="74"/>
      <c r="EF1215" s="74"/>
      <c r="EG1215" s="74"/>
      <c r="EH1215" s="74"/>
      <c r="EI1215" s="74"/>
      <c r="EJ1215" s="74"/>
      <c r="EK1215" s="74"/>
      <c r="EL1215" s="74"/>
      <c r="EM1215" s="74"/>
      <c r="EN1215" s="74"/>
      <c r="EO1215" s="74"/>
      <c r="EP1215" s="74"/>
      <c r="EQ1215" s="74"/>
      <c r="ER1215" s="74"/>
      <c r="ES1215" s="74"/>
      <c r="ET1215" s="74"/>
      <c r="EU1215" s="74"/>
      <c r="EV1215" s="74"/>
      <c r="EW1215" s="74"/>
      <c r="EX1215" s="74"/>
      <c r="EY1215" s="74"/>
      <c r="EZ1215" s="74"/>
      <c r="FA1215" s="74"/>
      <c r="FB1215" s="74"/>
      <c r="FC1215" s="74"/>
      <c r="FD1215" s="74"/>
      <c r="FE1215" s="74"/>
      <c r="FF1215" s="74"/>
      <c r="FG1215" s="74"/>
      <c r="FH1215" s="74"/>
      <c r="FI1215" s="74"/>
      <c r="FJ1215" s="74"/>
      <c r="FK1215" s="74"/>
      <c r="FL1215" s="74"/>
      <c r="FM1215" s="74"/>
      <c r="FN1215" s="74"/>
      <c r="FO1215" s="74"/>
      <c r="FP1215" s="74"/>
      <c r="FQ1215" s="74"/>
      <c r="FR1215" s="74"/>
      <c r="FS1215" s="74"/>
      <c r="FT1215" s="74"/>
      <c r="FU1215" s="74"/>
      <c r="FV1215" s="74"/>
      <c r="FW1215" s="74"/>
      <c r="FX1215" s="74"/>
      <c r="FY1215" s="74"/>
      <c r="FZ1215" s="74"/>
      <c r="GA1215" s="74"/>
      <c r="GB1215" s="74"/>
      <c r="GC1215" s="74">
        <v>0</v>
      </c>
      <c r="GD1215" s="74">
        <v>3</v>
      </c>
      <c r="GE1215" s="74">
        <v>5</v>
      </c>
      <c r="GF1215" s="74">
        <v>1</v>
      </c>
      <c r="GG1215" t="s">
        <v>238</v>
      </c>
      <c r="GH1215" t="s">
        <v>235</v>
      </c>
      <c r="GI1215" t="s">
        <v>236</v>
      </c>
      <c r="GJ1215" s="47"/>
      <c r="GK1215" s="30"/>
    </row>
    <row r="1216" spans="1:193" x14ac:dyDescent="0.2">
      <c r="A1216" t="s">
        <v>175</v>
      </c>
      <c r="B1216" t="s">
        <v>240</v>
      </c>
      <c r="C1216" t="s">
        <v>181</v>
      </c>
      <c r="D1216" t="s">
        <v>185</v>
      </c>
      <c r="E1216" t="s">
        <v>224</v>
      </c>
      <c r="F1216" t="s">
        <v>263</v>
      </c>
      <c r="G1216" t="s">
        <v>274</v>
      </c>
      <c r="H1216" s="74">
        <v>0</v>
      </c>
      <c r="I1216" s="74"/>
      <c r="J1216" s="74"/>
      <c r="K1216" s="74"/>
      <c r="L1216" s="74"/>
      <c r="M1216" s="74"/>
      <c r="N1216" s="74"/>
      <c r="O1216" s="74"/>
      <c r="P1216" s="74"/>
      <c r="Q1216" s="74"/>
      <c r="R1216" s="74"/>
      <c r="S1216" s="74"/>
      <c r="T1216" s="74"/>
      <c r="U1216" s="74"/>
      <c r="V1216" s="74"/>
      <c r="W1216" s="74"/>
      <c r="X1216" s="74"/>
      <c r="Y1216" s="74"/>
      <c r="Z1216" s="74"/>
      <c r="AA1216" s="74"/>
      <c r="AB1216" s="74"/>
      <c r="AC1216" s="74"/>
      <c r="AD1216" s="74"/>
      <c r="AE1216" s="74"/>
      <c r="AF1216" s="74"/>
      <c r="AG1216" s="74"/>
      <c r="AH1216" s="74"/>
      <c r="AI1216" s="74"/>
      <c r="AJ1216" s="74"/>
      <c r="AK1216" s="74"/>
      <c r="AL1216" s="74"/>
      <c r="AM1216" s="74"/>
      <c r="AN1216" s="74"/>
      <c r="AO1216" s="74"/>
      <c r="AP1216" s="74"/>
      <c r="AQ1216" s="74"/>
      <c r="AR1216" s="74"/>
      <c r="AS1216" s="74"/>
      <c r="AT1216" s="74"/>
      <c r="AU1216" s="74"/>
      <c r="AV1216" s="74"/>
      <c r="AW1216" s="74"/>
      <c r="AX1216" s="74"/>
      <c r="AY1216" s="74"/>
      <c r="AZ1216" s="74"/>
      <c r="BA1216" s="74"/>
      <c r="BB1216" s="74"/>
      <c r="BC1216" s="74"/>
      <c r="BD1216" s="74"/>
      <c r="BE1216" s="74"/>
      <c r="BF1216" s="74"/>
      <c r="BG1216" s="74"/>
      <c r="BH1216" s="74"/>
      <c r="BI1216" s="74"/>
      <c r="BJ1216" s="74"/>
      <c r="BK1216" s="74"/>
      <c r="BL1216" s="74"/>
      <c r="BM1216" s="74"/>
      <c r="BN1216" s="74"/>
      <c r="BO1216" s="74"/>
      <c r="BP1216" s="74"/>
      <c r="BQ1216" s="74"/>
      <c r="BR1216" s="74"/>
      <c r="BS1216" s="74"/>
      <c r="BT1216" s="74"/>
      <c r="BU1216" s="74"/>
      <c r="BV1216" s="74"/>
      <c r="BW1216" s="74"/>
      <c r="BX1216" s="74"/>
      <c r="BY1216" s="74"/>
      <c r="BZ1216" s="74"/>
      <c r="CA1216" s="74"/>
      <c r="CB1216" s="74"/>
      <c r="CC1216" s="74"/>
      <c r="CD1216" s="74"/>
      <c r="CE1216" s="74"/>
      <c r="CF1216" s="74"/>
      <c r="CG1216" s="74"/>
      <c r="CH1216" s="74"/>
      <c r="CI1216" s="74"/>
      <c r="CJ1216" s="74"/>
      <c r="CK1216" s="74"/>
      <c r="CL1216" s="74"/>
      <c r="CM1216" s="74"/>
      <c r="CN1216" s="74"/>
      <c r="CO1216" s="74"/>
      <c r="CP1216" s="74"/>
      <c r="CQ1216" s="74"/>
      <c r="CR1216" s="74"/>
      <c r="CS1216" s="74"/>
      <c r="CT1216" s="74"/>
      <c r="CU1216" s="74"/>
      <c r="CV1216" s="74"/>
      <c r="CW1216" s="74"/>
      <c r="CX1216" s="74"/>
      <c r="CY1216" s="74"/>
      <c r="CZ1216" s="74"/>
      <c r="DA1216" s="74"/>
      <c r="DB1216" s="74"/>
      <c r="DC1216" s="74"/>
      <c r="DD1216" s="74"/>
      <c r="DE1216" s="74"/>
      <c r="DF1216" s="74"/>
      <c r="DG1216" s="74"/>
      <c r="DH1216" s="74"/>
      <c r="DI1216" s="74"/>
      <c r="DJ1216" s="74"/>
      <c r="DK1216" s="74"/>
      <c r="DL1216" s="74"/>
      <c r="DM1216" s="74"/>
      <c r="DN1216" s="74"/>
      <c r="DO1216" s="74"/>
      <c r="DP1216" s="74"/>
      <c r="DQ1216" s="74"/>
      <c r="DR1216" s="74"/>
      <c r="DS1216" s="74"/>
      <c r="DT1216" s="74"/>
      <c r="DU1216" s="74"/>
      <c r="DV1216" s="74"/>
      <c r="DW1216" s="74"/>
      <c r="DX1216" s="74"/>
      <c r="DY1216" s="74"/>
      <c r="DZ1216" s="74"/>
      <c r="EA1216" s="74"/>
      <c r="EB1216" s="74"/>
      <c r="EC1216" s="74"/>
      <c r="ED1216" s="74"/>
      <c r="EE1216" s="74"/>
      <c r="EF1216" s="74"/>
      <c r="EG1216" s="74"/>
      <c r="EH1216" s="74"/>
      <c r="EI1216" s="74"/>
      <c r="EJ1216" s="74"/>
      <c r="EK1216" s="74"/>
      <c r="EL1216" s="74"/>
      <c r="EM1216" s="74"/>
      <c r="EN1216" s="74"/>
      <c r="EO1216" s="74"/>
      <c r="EP1216" s="74"/>
      <c r="EQ1216" s="74"/>
      <c r="ER1216" s="74"/>
      <c r="ES1216" s="74"/>
      <c r="ET1216" s="74"/>
      <c r="EU1216" s="74"/>
      <c r="EV1216" s="74"/>
      <c r="EW1216" s="74"/>
      <c r="EX1216" s="74"/>
      <c r="EY1216" s="74"/>
      <c r="EZ1216" s="74"/>
      <c r="FA1216" s="74"/>
      <c r="FB1216" s="74"/>
      <c r="FC1216" s="74"/>
      <c r="FD1216" s="74"/>
      <c r="FE1216" s="74"/>
      <c r="FF1216" s="74"/>
      <c r="FG1216" s="74"/>
      <c r="FH1216" s="74"/>
      <c r="FI1216" s="74"/>
      <c r="FJ1216" s="74"/>
      <c r="FK1216" s="74"/>
      <c r="FL1216" s="74"/>
      <c r="FM1216" s="74"/>
      <c r="FN1216" s="74"/>
      <c r="FO1216" s="74"/>
      <c r="FP1216" s="74"/>
      <c r="FQ1216" s="74"/>
      <c r="FR1216" s="74"/>
      <c r="FS1216" s="74"/>
      <c r="FT1216" s="74"/>
      <c r="FU1216" s="74"/>
      <c r="FV1216" s="74"/>
      <c r="FW1216" s="74"/>
      <c r="FX1216" s="74"/>
      <c r="FY1216" s="74"/>
      <c r="FZ1216" s="74"/>
      <c r="GA1216" s="74"/>
      <c r="GB1216" s="74"/>
      <c r="GC1216" s="74">
        <v>0</v>
      </c>
      <c r="GD1216" s="74">
        <v>3</v>
      </c>
      <c r="GE1216" s="74">
        <v>5</v>
      </c>
      <c r="GF1216" s="74">
        <v>1</v>
      </c>
      <c r="GG1216" t="s">
        <v>238</v>
      </c>
      <c r="GH1216" t="s">
        <v>235</v>
      </c>
      <c r="GI1216" t="s">
        <v>236</v>
      </c>
      <c r="GJ1216" s="47"/>
      <c r="GK1216" s="30"/>
    </row>
    <row r="1217" spans="1:193" x14ac:dyDescent="0.2">
      <c r="A1217" t="s">
        <v>175</v>
      </c>
      <c r="B1217" t="s">
        <v>240</v>
      </c>
      <c r="C1217" t="s">
        <v>181</v>
      </c>
      <c r="D1217" t="s">
        <v>185</v>
      </c>
      <c r="E1217" t="s">
        <v>220</v>
      </c>
      <c r="F1217" t="s">
        <v>263</v>
      </c>
      <c r="G1217" t="s">
        <v>274</v>
      </c>
      <c r="H1217" s="74">
        <v>0</v>
      </c>
      <c r="I1217" s="74"/>
      <c r="J1217" s="74"/>
      <c r="K1217" s="74"/>
      <c r="L1217" s="74"/>
      <c r="M1217" s="74"/>
      <c r="N1217" s="74"/>
      <c r="O1217" s="74"/>
      <c r="P1217" s="74"/>
      <c r="Q1217" s="74"/>
      <c r="R1217" s="74"/>
      <c r="S1217" s="74"/>
      <c r="T1217" s="74"/>
      <c r="U1217" s="74"/>
      <c r="V1217" s="74"/>
      <c r="W1217" s="74"/>
      <c r="X1217" s="74"/>
      <c r="Y1217" s="74"/>
      <c r="Z1217" s="74"/>
      <c r="AA1217" s="74"/>
      <c r="AB1217" s="74"/>
      <c r="AC1217" s="74"/>
      <c r="AD1217" s="74"/>
      <c r="AE1217" s="74"/>
      <c r="AF1217" s="74"/>
      <c r="AG1217" s="74"/>
      <c r="AH1217" s="74"/>
      <c r="AI1217" s="74"/>
      <c r="AJ1217" s="74"/>
      <c r="AK1217" s="74"/>
      <c r="AL1217" s="74"/>
      <c r="AM1217" s="74"/>
      <c r="AN1217" s="74"/>
      <c r="AO1217" s="74"/>
      <c r="AP1217" s="74"/>
      <c r="AQ1217" s="74"/>
      <c r="AR1217" s="74"/>
      <c r="AS1217" s="74"/>
      <c r="AT1217" s="74"/>
      <c r="AU1217" s="74"/>
      <c r="AV1217" s="74"/>
      <c r="AW1217" s="74"/>
      <c r="AX1217" s="74"/>
      <c r="AY1217" s="74"/>
      <c r="AZ1217" s="74"/>
      <c r="BA1217" s="74"/>
      <c r="BB1217" s="74"/>
      <c r="BC1217" s="74"/>
      <c r="BD1217" s="74"/>
      <c r="BE1217" s="74"/>
      <c r="BF1217" s="74"/>
      <c r="BG1217" s="74"/>
      <c r="BH1217" s="74"/>
      <c r="BI1217" s="74"/>
      <c r="BJ1217" s="74"/>
      <c r="BK1217" s="74"/>
      <c r="BL1217" s="74"/>
      <c r="BM1217" s="74"/>
      <c r="BN1217" s="74"/>
      <c r="BO1217" s="74"/>
      <c r="BP1217" s="74"/>
      <c r="BQ1217" s="74"/>
      <c r="BR1217" s="74"/>
      <c r="BS1217" s="74"/>
      <c r="BT1217" s="74"/>
      <c r="BU1217" s="74"/>
      <c r="BV1217" s="74"/>
      <c r="BW1217" s="74"/>
      <c r="BX1217" s="74"/>
      <c r="BY1217" s="74"/>
      <c r="BZ1217" s="74"/>
      <c r="CA1217" s="74"/>
      <c r="CB1217" s="74"/>
      <c r="CC1217" s="74"/>
      <c r="CD1217" s="74"/>
      <c r="CE1217" s="74"/>
      <c r="CF1217" s="74"/>
      <c r="CG1217" s="74"/>
      <c r="CH1217" s="74"/>
      <c r="CI1217" s="74"/>
      <c r="CJ1217" s="74"/>
      <c r="CK1217" s="74"/>
      <c r="CL1217" s="74"/>
      <c r="CM1217" s="74"/>
      <c r="CN1217" s="74"/>
      <c r="CO1217" s="74"/>
      <c r="CP1217" s="74"/>
      <c r="CQ1217" s="74"/>
      <c r="CR1217" s="74"/>
      <c r="CS1217" s="74"/>
      <c r="CT1217" s="74"/>
      <c r="CU1217" s="74"/>
      <c r="CV1217" s="74"/>
      <c r="CW1217" s="74"/>
      <c r="CX1217" s="74"/>
      <c r="CY1217" s="74"/>
      <c r="CZ1217" s="74"/>
      <c r="DA1217" s="74"/>
      <c r="DB1217" s="74"/>
      <c r="DC1217" s="74"/>
      <c r="DD1217" s="74"/>
      <c r="DE1217" s="74"/>
      <c r="DF1217" s="74"/>
      <c r="DG1217" s="74"/>
      <c r="DH1217" s="74"/>
      <c r="DI1217" s="74"/>
      <c r="DJ1217" s="74"/>
      <c r="DK1217" s="74"/>
      <c r="DL1217" s="74"/>
      <c r="DM1217" s="74"/>
      <c r="DN1217" s="74"/>
      <c r="DO1217" s="74"/>
      <c r="DP1217" s="74"/>
      <c r="DQ1217" s="74"/>
      <c r="DR1217" s="74"/>
      <c r="DS1217" s="74"/>
      <c r="DT1217" s="74"/>
      <c r="DU1217" s="74"/>
      <c r="DV1217" s="74"/>
      <c r="DW1217" s="74"/>
      <c r="DX1217" s="74"/>
      <c r="DY1217" s="74"/>
      <c r="DZ1217" s="74"/>
      <c r="EA1217" s="74"/>
      <c r="EB1217" s="74"/>
      <c r="EC1217" s="74"/>
      <c r="ED1217" s="74"/>
      <c r="EE1217" s="74"/>
      <c r="EF1217" s="74"/>
      <c r="EG1217" s="74"/>
      <c r="EH1217" s="74"/>
      <c r="EI1217" s="74"/>
      <c r="EJ1217" s="74"/>
      <c r="EK1217" s="74"/>
      <c r="EL1217" s="74"/>
      <c r="EM1217" s="74"/>
      <c r="EN1217" s="74"/>
      <c r="EO1217" s="74"/>
      <c r="EP1217" s="74"/>
      <c r="EQ1217" s="74"/>
      <c r="ER1217" s="74"/>
      <c r="ES1217" s="74"/>
      <c r="ET1217" s="74"/>
      <c r="EU1217" s="74"/>
      <c r="EV1217" s="74"/>
      <c r="EW1217" s="74"/>
      <c r="EX1217" s="74"/>
      <c r="EY1217" s="74"/>
      <c r="EZ1217" s="74"/>
      <c r="FA1217" s="74"/>
      <c r="FB1217" s="74"/>
      <c r="FC1217" s="74"/>
      <c r="FD1217" s="74"/>
      <c r="FE1217" s="74"/>
      <c r="FF1217" s="74"/>
      <c r="FG1217" s="74"/>
      <c r="FH1217" s="74"/>
      <c r="FI1217" s="74"/>
      <c r="FJ1217" s="74"/>
      <c r="FK1217" s="74"/>
      <c r="FL1217" s="74"/>
      <c r="FM1217" s="74"/>
      <c r="FN1217" s="74"/>
      <c r="FO1217" s="74"/>
      <c r="FP1217" s="74"/>
      <c r="FQ1217" s="74"/>
      <c r="FR1217" s="74"/>
      <c r="FS1217" s="74"/>
      <c r="FT1217" s="74"/>
      <c r="FU1217" s="74"/>
      <c r="FV1217" s="74"/>
      <c r="FW1217" s="74"/>
      <c r="FX1217" s="74"/>
      <c r="FY1217" s="74"/>
      <c r="FZ1217" s="74">
        <v>7</v>
      </c>
      <c r="GA1217" s="74">
        <v>1.6170803308486938</v>
      </c>
      <c r="GB1217" s="74">
        <v>5.4492241889238358</v>
      </c>
      <c r="GC1217" s="74">
        <v>0</v>
      </c>
      <c r="GD1217" s="74">
        <v>3</v>
      </c>
      <c r="GE1217" s="74">
        <v>5</v>
      </c>
      <c r="GF1217" s="74">
        <v>1</v>
      </c>
      <c r="GG1217" t="s">
        <v>238</v>
      </c>
      <c r="GH1217" t="s">
        <v>235</v>
      </c>
      <c r="GI1217" t="s">
        <v>236</v>
      </c>
      <c r="GJ1217" s="47"/>
      <c r="GK1217" s="30"/>
    </row>
    <row r="1218" spans="1:193" x14ac:dyDescent="0.2">
      <c r="A1218" t="s">
        <v>175</v>
      </c>
      <c r="B1218" t="s">
        <v>240</v>
      </c>
      <c r="C1218" t="s">
        <v>181</v>
      </c>
      <c r="D1218" t="s">
        <v>185</v>
      </c>
      <c r="E1218" t="s">
        <v>221</v>
      </c>
      <c r="F1218" t="s">
        <v>263</v>
      </c>
      <c r="G1218" t="s">
        <v>274</v>
      </c>
      <c r="H1218" s="74">
        <v>70</v>
      </c>
      <c r="I1218" s="74">
        <v>0.37737894058227539</v>
      </c>
      <c r="J1218" s="74">
        <v>0.49049454927444458</v>
      </c>
      <c r="K1218" s="74">
        <v>0.37139454483985901</v>
      </c>
      <c r="L1218" s="74">
        <v>0.34955409169197083</v>
      </c>
      <c r="M1218" s="74">
        <v>0.41043341159820557</v>
      </c>
      <c r="N1218" s="74">
        <v>0.57634139060974121</v>
      </c>
      <c r="O1218" s="74">
        <v>0.70069390535354614</v>
      </c>
      <c r="P1218" s="74">
        <v>1.0666574239730835</v>
      </c>
      <c r="Q1218" s="74">
        <v>0.81363207101821899</v>
      </c>
      <c r="R1218" s="74">
        <v>0.95347112417221069</v>
      </c>
      <c r="S1218" s="74">
        <v>0.77878707647323608</v>
      </c>
      <c r="T1218" s="74">
        <v>0.94869410991668701</v>
      </c>
      <c r="U1218" s="74">
        <v>0.56566667556762695</v>
      </c>
      <c r="V1218" s="74">
        <v>0.77778071165084839</v>
      </c>
      <c r="W1218" s="74">
        <v>1.016083836555481</v>
      </c>
      <c r="X1218" s="74">
        <v>0.71548819541931152</v>
      </c>
      <c r="Y1218" s="74">
        <v>0.7226746678352356</v>
      </c>
      <c r="Z1218" s="74">
        <v>0.49440440535545349</v>
      </c>
      <c r="AA1218" s="74">
        <v>0.51457720994949341</v>
      </c>
      <c r="AB1218" s="74">
        <v>0.36806565523147583</v>
      </c>
      <c r="AC1218" s="74">
        <v>0.35611924529075623</v>
      </c>
      <c r="AD1218" s="74">
        <v>0.42137739062309265</v>
      </c>
      <c r="AE1218" s="74">
        <v>0.37475401163101196</v>
      </c>
      <c r="AF1218" s="74">
        <v>0.38843551278114319</v>
      </c>
      <c r="AG1218" s="74">
        <v>-2.7944939211010933E-3</v>
      </c>
      <c r="AH1218" s="74">
        <v>-1.0456112213432789E-2</v>
      </c>
      <c r="AI1218" s="74">
        <v>-1.8218744546175003E-2</v>
      </c>
      <c r="AJ1218" s="74">
        <v>-3.1673863530158997E-2</v>
      </c>
      <c r="AK1218" s="74">
        <v>-3.5340946167707443E-2</v>
      </c>
      <c r="AL1218" s="74">
        <v>2.198159322142601E-2</v>
      </c>
      <c r="AM1218" s="74">
        <v>7.2389864362776279E-3</v>
      </c>
      <c r="AN1218" s="74">
        <v>4.7682136297225952E-2</v>
      </c>
      <c r="AO1218" s="74">
        <v>-5.3459987975656986E-3</v>
      </c>
      <c r="AP1218" s="74">
        <v>-2.9922839254140854E-2</v>
      </c>
      <c r="AQ1218" s="74">
        <v>-6.7723952233791351E-2</v>
      </c>
      <c r="AR1218" s="74">
        <v>-3.9580442011356354E-2</v>
      </c>
      <c r="AS1218" s="74">
        <v>-6.0389995574951172E-2</v>
      </c>
      <c r="AT1218" s="74">
        <v>-7.9799339175224304E-2</v>
      </c>
      <c r="AU1218" s="74">
        <v>-9.270244836807251E-2</v>
      </c>
      <c r="AV1218" s="74">
        <v>-9.3752190470695496E-2</v>
      </c>
      <c r="AW1218" s="74">
        <v>-8.2618378102779388E-2</v>
      </c>
      <c r="AX1218" s="74">
        <v>-4.0734779089689255E-2</v>
      </c>
      <c r="AY1218" s="74">
        <v>2.2395538166165352E-2</v>
      </c>
      <c r="AZ1218" s="74">
        <v>-2.2368989884853363E-3</v>
      </c>
      <c r="BA1218" s="74">
        <v>-1.2979664606973529E-3</v>
      </c>
      <c r="BB1218" s="74">
        <v>1.7570909112691879E-2</v>
      </c>
      <c r="BC1218" s="74">
        <v>1.2366792187094688E-2</v>
      </c>
      <c r="BD1218" s="74">
        <v>-3.6099040880799294E-3</v>
      </c>
      <c r="BE1218" s="74">
        <v>1.604197733104229E-2</v>
      </c>
      <c r="BF1218" s="74">
        <v>9.1993939131498337E-3</v>
      </c>
      <c r="BG1218" s="74">
        <v>4.1484902612864971E-3</v>
      </c>
      <c r="BH1218" s="74">
        <v>-7.0797177031636238E-3</v>
      </c>
      <c r="BI1218" s="74">
        <v>-8.5602449253201485E-3</v>
      </c>
      <c r="BJ1218" s="74">
        <v>6.8175174295902252E-2</v>
      </c>
      <c r="BK1218" s="74">
        <v>5.5121544748544693E-2</v>
      </c>
      <c r="BL1218" s="74">
        <v>0.10589968413114548</v>
      </c>
      <c r="BM1218" s="74">
        <v>5.5612441152334213E-2</v>
      </c>
      <c r="BN1218" s="74">
        <v>2.6211131364107132E-2</v>
      </c>
      <c r="BO1218" s="74">
        <v>-1.2305030599236488E-2</v>
      </c>
      <c r="BP1218" s="74">
        <v>1.4866302721202374E-2</v>
      </c>
      <c r="BQ1218" s="74">
        <v>-5.3146500140428543E-3</v>
      </c>
      <c r="BR1218" s="74">
        <v>-2.4516884237527847E-2</v>
      </c>
      <c r="BS1218" s="74">
        <v>-4.0074869990348816E-2</v>
      </c>
      <c r="BT1218" s="74">
        <v>-4.7779560089111328E-2</v>
      </c>
      <c r="BU1218" s="74">
        <v>-4.2157523334026337E-2</v>
      </c>
      <c r="BV1218" s="74">
        <v>-7.7928835526108742E-3</v>
      </c>
      <c r="BW1218" s="74">
        <v>5.3106728941202164E-2</v>
      </c>
      <c r="BX1218" s="74">
        <v>2.5500364601612091E-2</v>
      </c>
      <c r="BY1218" s="74">
        <v>2.3418711498379707E-2</v>
      </c>
      <c r="BZ1218" s="74">
        <v>4.0777396410703659E-2</v>
      </c>
      <c r="CA1218" s="74">
        <v>3.4391019493341446E-2</v>
      </c>
      <c r="CB1218" s="74">
        <v>1.5027381479740143E-2</v>
      </c>
      <c r="CC1218" s="74">
        <v>2.9088057577610016E-2</v>
      </c>
      <c r="CD1218" s="74">
        <v>2.28127371519804E-2</v>
      </c>
      <c r="CE1218" s="74">
        <v>1.9639970734715462E-2</v>
      </c>
      <c r="CF1218" s="74">
        <v>9.9541107192635536E-3</v>
      </c>
      <c r="CG1218" s="74">
        <v>9.9879857152700424E-3</v>
      </c>
      <c r="CH1218" s="74">
        <v>0.10016871988773346</v>
      </c>
      <c r="CI1218" s="74">
        <v>8.8284857571125031E-2</v>
      </c>
      <c r="CJ1218" s="74">
        <v>0.14622098207473755</v>
      </c>
      <c r="CK1218" s="74">
        <v>9.7832068800926208E-2</v>
      </c>
      <c r="CL1218" s="74">
        <v>6.5089352428913116E-2</v>
      </c>
      <c r="CM1218" s="74">
        <v>2.6077942922711372E-2</v>
      </c>
      <c r="CN1218" s="74">
        <v>5.2575953304767609E-2</v>
      </c>
      <c r="CO1218" s="74">
        <v>3.2830368727445602E-2</v>
      </c>
      <c r="CP1218" s="74">
        <v>1.3771578669548035E-2</v>
      </c>
      <c r="CQ1218" s="74">
        <v>-3.6251714918762445E-3</v>
      </c>
      <c r="CR1218" s="74">
        <v>-1.5939049422740936E-2</v>
      </c>
      <c r="CS1218" s="74">
        <v>-1.4134456403553486E-2</v>
      </c>
      <c r="CT1218" s="74">
        <v>1.5022572129964828E-2</v>
      </c>
      <c r="CU1218" s="74">
        <v>7.4377201497554779E-2</v>
      </c>
      <c r="CV1218" s="74">
        <v>4.471110925078392E-2</v>
      </c>
      <c r="CW1218" s="74">
        <v>4.0537409484386444E-2</v>
      </c>
      <c r="CX1218" s="74">
        <v>5.6850139051675797E-2</v>
      </c>
      <c r="CY1218" s="74">
        <v>4.9644928425550461E-2</v>
      </c>
      <c r="CZ1218" s="74">
        <v>2.7935510501265526E-2</v>
      </c>
      <c r="DA1218" s="74">
        <v>4.2134139686822891E-2</v>
      </c>
      <c r="DB1218" s="74">
        <v>3.6426082253456116E-2</v>
      </c>
      <c r="DC1218" s="74">
        <v>3.5131447017192841E-2</v>
      </c>
      <c r="DD1218" s="74">
        <v>2.6987938210368156E-2</v>
      </c>
      <c r="DE1218" s="74">
        <v>2.8536217287182808E-2</v>
      </c>
      <c r="DF1218" s="74">
        <v>0.13216225802898407</v>
      </c>
      <c r="DG1218" s="74">
        <v>0.12144817411899567</v>
      </c>
      <c r="DH1218" s="74">
        <v>0.18654228746891022</v>
      </c>
      <c r="DI1218" s="74">
        <v>0.1400517076253891</v>
      </c>
      <c r="DJ1218" s="74">
        <v>0.1039675697684288</v>
      </c>
      <c r="DK1218" s="74">
        <v>6.4460918307304382E-2</v>
      </c>
      <c r="DL1218" s="74">
        <v>9.0285606682300568E-2</v>
      </c>
      <c r="DM1218" s="74">
        <v>7.097538560628891E-2</v>
      </c>
      <c r="DN1218" s="74">
        <v>5.2060045301914215E-2</v>
      </c>
      <c r="DO1218" s="74">
        <v>3.2824527472257614E-2</v>
      </c>
      <c r="DP1218" s="74">
        <v>1.5901459380984306E-2</v>
      </c>
      <c r="DQ1218" s="74">
        <v>1.3888608664274216E-2</v>
      </c>
      <c r="DR1218" s="74">
        <v>3.7838026881217957E-2</v>
      </c>
      <c r="DS1218" s="74">
        <v>9.5647677779197693E-2</v>
      </c>
      <c r="DT1218" s="74">
        <v>6.392185389995575E-2</v>
      </c>
      <c r="DU1218" s="74">
        <v>5.7656101882457733E-2</v>
      </c>
      <c r="DV1218" s="74">
        <v>7.2922885417938232E-2</v>
      </c>
      <c r="DW1218" s="74">
        <v>6.4898841083049774E-2</v>
      </c>
      <c r="DX1218" s="74">
        <v>4.084363579750061E-2</v>
      </c>
      <c r="DY1218" s="74">
        <v>6.097060814499855E-2</v>
      </c>
      <c r="DZ1218" s="74">
        <v>5.6081589311361313E-2</v>
      </c>
      <c r="EA1218" s="74">
        <v>5.7498686015605927E-2</v>
      </c>
      <c r="EB1218" s="74">
        <v>5.1582083106040955E-2</v>
      </c>
      <c r="EC1218" s="74">
        <v>5.531691387295723E-2</v>
      </c>
      <c r="ED1218" s="74">
        <v>0.17835584282875061</v>
      </c>
      <c r="EE1218" s="74">
        <v>0.16933073103427887</v>
      </c>
      <c r="EF1218" s="74">
        <v>0.24475981295108795</v>
      </c>
      <c r="EG1218" s="74">
        <v>0.20101013779640198</v>
      </c>
      <c r="EH1218" s="74">
        <v>0.16010153293609619</v>
      </c>
      <c r="EI1218" s="74">
        <v>0.1198798269033432</v>
      </c>
      <c r="EJ1218" s="74">
        <v>0.14473234117031097</v>
      </c>
      <c r="EK1218" s="74">
        <v>0.12605072557926178</v>
      </c>
      <c r="EL1218" s="74">
        <v>0.10734250396490097</v>
      </c>
      <c r="EM1218" s="74">
        <v>8.545210212469101E-2</v>
      </c>
      <c r="EN1218" s="74">
        <v>6.1874095350503922E-2</v>
      </c>
      <c r="EO1218" s="74">
        <v>5.4349463433027267E-2</v>
      </c>
      <c r="EP1218" s="74">
        <v>7.077992707490921E-2</v>
      </c>
      <c r="EQ1218" s="74">
        <v>0.12635886669158936</v>
      </c>
      <c r="ER1218" s="74">
        <v>9.1659113764762878E-2</v>
      </c>
      <c r="ES1218" s="74">
        <v>8.2372784614562988E-2</v>
      </c>
      <c r="ET1218" s="74">
        <v>9.6129372715950012E-2</v>
      </c>
      <c r="EU1218" s="74">
        <v>8.6923062801361084E-2</v>
      </c>
      <c r="EV1218" s="74">
        <v>5.9480924159288406E-2</v>
      </c>
      <c r="EW1218" s="74">
        <v>39.469772338867188</v>
      </c>
      <c r="EX1218" s="74">
        <v>38.865001678466797</v>
      </c>
      <c r="EY1218" s="74">
        <v>37.030368804931641</v>
      </c>
      <c r="EZ1218" s="74">
        <v>35.606918334960938</v>
      </c>
      <c r="FA1218" s="74">
        <v>35.518379211425781</v>
      </c>
      <c r="FB1218" s="74">
        <v>33.066307067871094</v>
      </c>
      <c r="FC1218" s="74">
        <v>30.894010543823242</v>
      </c>
      <c r="FD1218" s="74">
        <v>32.493698120117188</v>
      </c>
      <c r="FE1218" s="74">
        <v>33.88653564453125</v>
      </c>
      <c r="FF1218" s="74">
        <v>38.590370178222656</v>
      </c>
      <c r="FG1218" s="74">
        <v>42.880916595458984</v>
      </c>
      <c r="FH1218" s="74">
        <v>47.387653350830078</v>
      </c>
      <c r="FI1218" s="74">
        <v>50.130146026611328</v>
      </c>
      <c r="FJ1218" s="74">
        <v>51.627609252929688</v>
      </c>
      <c r="FK1218" s="74">
        <v>53.879772186279297</v>
      </c>
      <c r="FL1218" s="74">
        <v>53.544612884521484</v>
      </c>
      <c r="FM1218" s="74">
        <v>52.472503662109375</v>
      </c>
      <c r="FN1218" s="74">
        <v>51.129257202148438</v>
      </c>
      <c r="FO1218" s="74">
        <v>49.310890197753906</v>
      </c>
      <c r="FP1218" s="74">
        <v>46.366809844970703</v>
      </c>
      <c r="FQ1218" s="74">
        <v>43.209312438964844</v>
      </c>
      <c r="FR1218" s="74">
        <v>42.169883728027344</v>
      </c>
      <c r="FS1218" s="74">
        <v>38.603153228759766</v>
      </c>
      <c r="FT1218" s="74">
        <v>37.984745025634766</v>
      </c>
      <c r="FU1218" s="74">
        <v>3.7452839314937592E-2</v>
      </c>
      <c r="FV1218" s="74">
        <v>7.0503503084182739E-2</v>
      </c>
      <c r="FW1218" s="74">
        <v>4.0923755615949631E-2</v>
      </c>
      <c r="FX1218" s="74">
        <v>0</v>
      </c>
      <c r="FY1218" s="74">
        <v>0.14698494970798492</v>
      </c>
      <c r="FZ1218" s="74">
        <v>67</v>
      </c>
      <c r="GA1218" s="74">
        <v>9.0214815139770508</v>
      </c>
      <c r="GB1218" s="74">
        <v>118.79778541065753</v>
      </c>
      <c r="GC1218" s="74">
        <v>1</v>
      </c>
      <c r="GD1218" s="74">
        <v>3</v>
      </c>
      <c r="GE1218" s="74">
        <v>5</v>
      </c>
      <c r="GF1218" s="74">
        <v>1</v>
      </c>
      <c r="GG1218" t="s">
        <v>238</v>
      </c>
      <c r="GH1218" t="s">
        <v>235</v>
      </c>
      <c r="GI1218" t="s">
        <v>236</v>
      </c>
      <c r="GJ1218" s="47"/>
      <c r="GK1218" s="30"/>
    </row>
    <row r="1219" spans="1:193" x14ac:dyDescent="0.2">
      <c r="A1219" t="s">
        <v>175</v>
      </c>
      <c r="B1219" t="s">
        <v>240</v>
      </c>
      <c r="C1219" t="s">
        <v>181</v>
      </c>
      <c r="D1219" t="s">
        <v>185</v>
      </c>
      <c r="E1219" t="s">
        <v>186</v>
      </c>
      <c r="F1219" t="s">
        <v>263</v>
      </c>
      <c r="G1219" t="s">
        <v>274</v>
      </c>
      <c r="H1219" s="74">
        <v>253</v>
      </c>
      <c r="I1219" s="74">
        <v>1.1259856224060059</v>
      </c>
      <c r="J1219" s="74">
        <v>1.14129638671875</v>
      </c>
      <c r="K1219" s="74">
        <v>1.1663858890533447</v>
      </c>
      <c r="L1219" s="74">
        <v>1.3051388263702393</v>
      </c>
      <c r="M1219" s="74">
        <v>1.2881021499633789</v>
      </c>
      <c r="N1219" s="74">
        <v>2.0645487308502197</v>
      </c>
      <c r="O1219" s="74">
        <v>2.6349990367889404</v>
      </c>
      <c r="P1219" s="74">
        <v>3.2619364261627197</v>
      </c>
      <c r="Q1219" s="74">
        <v>3.2870216369628906</v>
      </c>
      <c r="R1219" s="74">
        <v>3.2001187801361084</v>
      </c>
      <c r="S1219" s="74">
        <v>3.3211872577667236</v>
      </c>
      <c r="T1219" s="74">
        <v>3.0935995578765869</v>
      </c>
      <c r="U1219" s="74">
        <v>3.1907858848571777</v>
      </c>
      <c r="V1219" s="74">
        <v>3.2461256980895996</v>
      </c>
      <c r="W1219" s="74">
        <v>3.2313029766082764</v>
      </c>
      <c r="X1219" s="74">
        <v>2.6850960254669189</v>
      </c>
      <c r="Y1219" s="74">
        <v>2.1105372905731201</v>
      </c>
      <c r="Z1219" s="74">
        <v>1.5252131223678589</v>
      </c>
      <c r="AA1219" s="74">
        <v>1.2908406257629395</v>
      </c>
      <c r="AB1219" s="74">
        <v>1.20304274559021</v>
      </c>
      <c r="AC1219" s="74">
        <v>1.1905421018600464</v>
      </c>
      <c r="AD1219" s="74">
        <v>1.1247595548629761</v>
      </c>
      <c r="AE1219" s="74">
        <v>1.092904806137085</v>
      </c>
      <c r="AF1219" s="74">
        <v>1.1377365589141846</v>
      </c>
      <c r="AG1219" s="74">
        <v>-2.7944941539317369E-3</v>
      </c>
      <c r="AH1219" s="74">
        <v>-1.0456116870045662E-2</v>
      </c>
      <c r="AI1219" s="74">
        <v>-1.8218742683529854E-2</v>
      </c>
      <c r="AJ1219" s="74">
        <v>-3.1673863530158997E-2</v>
      </c>
      <c r="AK1219" s="74">
        <v>-3.5340938717126846E-2</v>
      </c>
      <c r="AL1219" s="74">
        <v>2.1981580182909966E-2</v>
      </c>
      <c r="AM1219" s="74">
        <v>7.2390036657452583E-3</v>
      </c>
      <c r="AN1219" s="74">
        <v>4.7682147473096848E-2</v>
      </c>
      <c r="AO1219" s="74">
        <v>-5.3459960035979748E-3</v>
      </c>
      <c r="AP1219" s="74">
        <v>-2.9922837391495705E-2</v>
      </c>
      <c r="AQ1219" s="74">
        <v>-6.7723944783210754E-2</v>
      </c>
      <c r="AR1219" s="74">
        <v>-3.9580442011356354E-2</v>
      </c>
      <c r="AS1219" s="74">
        <v>-6.0390003025531769E-2</v>
      </c>
      <c r="AT1219" s="74">
        <v>-7.9799346625804901E-2</v>
      </c>
      <c r="AU1219" s="74">
        <v>-9.270244836807251E-2</v>
      </c>
      <c r="AV1219" s="74">
        <v>-9.3752197921276093E-2</v>
      </c>
      <c r="AW1219" s="74">
        <v>-8.2618378102779388E-2</v>
      </c>
      <c r="AX1219" s="74">
        <v>-4.0734775364398956E-2</v>
      </c>
      <c r="AY1219" s="74">
        <v>2.239554189145565E-2</v>
      </c>
      <c r="AZ1219" s="74">
        <v>-2.2369006182998419E-3</v>
      </c>
      <c r="BA1219" s="74">
        <v>-1.2979637831449509E-3</v>
      </c>
      <c r="BB1219" s="74">
        <v>1.7570912837982178E-2</v>
      </c>
      <c r="BC1219" s="74">
        <v>1.2366789393126965E-2</v>
      </c>
      <c r="BD1219" s="74">
        <v>-3.6099078133702278E-3</v>
      </c>
      <c r="BE1219" s="74">
        <v>1.604197733104229E-2</v>
      </c>
      <c r="BF1219" s="74">
        <v>9.1993911191821098E-3</v>
      </c>
      <c r="BG1219" s="74">
        <v>4.1484921239316463E-3</v>
      </c>
      <c r="BH1219" s="74">
        <v>-7.0797186344861984E-3</v>
      </c>
      <c r="BI1219" s="74">
        <v>-8.5602430626749992E-3</v>
      </c>
      <c r="BJ1219" s="74">
        <v>6.8175174295902252E-2</v>
      </c>
      <c r="BK1219" s="74">
        <v>5.512155219912529E-2</v>
      </c>
      <c r="BL1219" s="74">
        <v>0.10589969158172607</v>
      </c>
      <c r="BM1219" s="74">
        <v>5.5612444877624512E-2</v>
      </c>
      <c r="BN1219" s="74">
        <v>2.621113508939743E-2</v>
      </c>
      <c r="BO1219" s="74">
        <v>-1.2305029667913914E-2</v>
      </c>
      <c r="BP1219" s="74">
        <v>1.4866304583847523E-2</v>
      </c>
      <c r="BQ1219" s="74">
        <v>-5.3146542049944401E-3</v>
      </c>
      <c r="BR1219" s="74">
        <v>-2.4516886100172997E-2</v>
      </c>
      <c r="BS1219" s="74">
        <v>-4.0074869990348816E-2</v>
      </c>
      <c r="BT1219" s="74">
        <v>-4.7779563814401627E-2</v>
      </c>
      <c r="BU1219" s="74">
        <v>-4.2157523334026337E-2</v>
      </c>
      <c r="BV1219" s="74">
        <v>-7.7928835526108742E-3</v>
      </c>
      <c r="BW1219" s="74">
        <v>5.3106728941202164E-2</v>
      </c>
      <c r="BX1219" s="74">
        <v>2.5500364601612091E-2</v>
      </c>
      <c r="BY1219" s="74">
        <v>2.3418715223670006E-2</v>
      </c>
      <c r="BZ1219" s="74">
        <v>4.0777400135993958E-2</v>
      </c>
      <c r="CA1219" s="74">
        <v>3.4391015768051147E-2</v>
      </c>
      <c r="CB1219" s="74">
        <v>1.5027377754449844E-2</v>
      </c>
      <c r="CC1219" s="74">
        <v>2.9088055714964867E-2</v>
      </c>
      <c r="CD1219" s="74">
        <v>2.2812735289335251E-2</v>
      </c>
      <c r="CE1219" s="74">
        <v>1.9639972597360611E-2</v>
      </c>
      <c r="CF1219" s="74">
        <v>9.954109787940979E-3</v>
      </c>
      <c r="CG1219" s="74">
        <v>9.9879847839474678E-3</v>
      </c>
      <c r="CH1219" s="74">
        <v>0.10016871243715286</v>
      </c>
      <c r="CI1219" s="74">
        <v>8.8284865021705627E-2</v>
      </c>
      <c r="CJ1219" s="74">
        <v>0.14622099697589874</v>
      </c>
      <c r="CK1219" s="74">
        <v>9.7832076251506805E-2</v>
      </c>
      <c r="CL1219" s="74">
        <v>6.5089359879493713E-2</v>
      </c>
      <c r="CM1219" s="74">
        <v>2.6077942922711372E-2</v>
      </c>
      <c r="CN1219" s="74">
        <v>5.2575953304767609E-2</v>
      </c>
      <c r="CO1219" s="74">
        <v>3.2830365002155304E-2</v>
      </c>
      <c r="CP1219" s="74">
        <v>1.3771578669548035E-2</v>
      </c>
      <c r="CQ1219" s="74">
        <v>-3.6251712590456009E-3</v>
      </c>
      <c r="CR1219" s="74">
        <v>-1.5939049422740936E-2</v>
      </c>
      <c r="CS1219" s="74">
        <v>-1.4134458266198635E-2</v>
      </c>
      <c r="CT1219" s="74">
        <v>1.5022572129964828E-2</v>
      </c>
      <c r="CU1219" s="74">
        <v>7.4377201497554779E-2</v>
      </c>
      <c r="CV1219" s="74">
        <v>4.4711112976074219E-2</v>
      </c>
      <c r="CW1219" s="74">
        <v>4.0537413209676743E-2</v>
      </c>
      <c r="CX1219" s="74">
        <v>5.6850142776966095E-2</v>
      </c>
      <c r="CY1219" s="74">
        <v>4.9644928425550461E-2</v>
      </c>
      <c r="CZ1219" s="74">
        <v>2.7935506775975227E-2</v>
      </c>
      <c r="DA1219" s="74">
        <v>4.2134139686822891E-2</v>
      </c>
      <c r="DB1219" s="74">
        <v>3.6426082253456116E-2</v>
      </c>
      <c r="DC1219" s="74">
        <v>3.5131447017192841E-2</v>
      </c>
      <c r="DD1219" s="74">
        <v>2.6987936347723007E-2</v>
      </c>
      <c r="DE1219" s="74">
        <v>2.8536213561892509E-2</v>
      </c>
      <c r="DF1219" s="74">
        <v>0.13216225802898407</v>
      </c>
      <c r="DG1219" s="74">
        <v>0.12144816666841507</v>
      </c>
      <c r="DH1219" s="74">
        <v>0.18654228746891022</v>
      </c>
      <c r="DI1219" s="74">
        <v>0.1400517076253891</v>
      </c>
      <c r="DJ1219" s="74">
        <v>0.1039675697684288</v>
      </c>
      <c r="DK1219" s="74">
        <v>6.4460918307304382E-2</v>
      </c>
      <c r="DL1219" s="74">
        <v>9.0285606682300568E-2</v>
      </c>
      <c r="DM1219" s="74">
        <v>7.097538560628891E-2</v>
      </c>
      <c r="DN1219" s="74">
        <v>5.2060045301914215E-2</v>
      </c>
      <c r="DO1219" s="74">
        <v>3.2824527472257614E-2</v>
      </c>
      <c r="DP1219" s="74">
        <v>1.5901461243629456E-2</v>
      </c>
      <c r="DQ1219" s="74">
        <v>1.3888606801629066E-2</v>
      </c>
      <c r="DR1219" s="74">
        <v>3.7838026881217957E-2</v>
      </c>
      <c r="DS1219" s="74">
        <v>9.5647670328617096E-2</v>
      </c>
      <c r="DT1219" s="74">
        <v>6.392185389995575E-2</v>
      </c>
      <c r="DU1219" s="74">
        <v>5.7656105607748032E-2</v>
      </c>
      <c r="DV1219" s="74">
        <v>7.2922892868518829E-2</v>
      </c>
      <c r="DW1219" s="74">
        <v>6.4898841083049774E-2</v>
      </c>
      <c r="DX1219" s="74">
        <v>4.084363579750061E-2</v>
      </c>
      <c r="DY1219" s="74">
        <v>6.097060814499855E-2</v>
      </c>
      <c r="DZ1219" s="74">
        <v>5.6081585586071014E-2</v>
      </c>
      <c r="EA1219" s="74">
        <v>5.7498689740896225E-2</v>
      </c>
      <c r="EB1219" s="74">
        <v>5.1582079380750656E-2</v>
      </c>
      <c r="EC1219" s="74">
        <v>5.5316910147666931E-2</v>
      </c>
      <c r="ED1219" s="74">
        <v>0.17835584282875061</v>
      </c>
      <c r="EE1219" s="74">
        <v>0.16933071613311768</v>
      </c>
      <c r="EF1219" s="74">
        <v>0.24475981295108795</v>
      </c>
      <c r="EG1219" s="74">
        <v>0.20101013779640198</v>
      </c>
      <c r="EH1219" s="74">
        <v>0.16010154783725739</v>
      </c>
      <c r="EI1219" s="74">
        <v>0.1198798343539238</v>
      </c>
      <c r="EJ1219" s="74">
        <v>0.14473234117031097</v>
      </c>
      <c r="EK1219" s="74">
        <v>0.12605072557926178</v>
      </c>
      <c r="EL1219" s="74">
        <v>0.10734251141548157</v>
      </c>
      <c r="EM1219" s="74">
        <v>8.545210212469101E-2</v>
      </c>
      <c r="EN1219" s="74">
        <v>6.1874102801084518E-2</v>
      </c>
      <c r="EO1219" s="74">
        <v>5.4349463433027267E-2</v>
      </c>
      <c r="EP1219" s="74">
        <v>7.0779919624328613E-2</v>
      </c>
      <c r="EQ1219" s="74">
        <v>0.12635886669158936</v>
      </c>
      <c r="ER1219" s="74">
        <v>9.1659121215343475E-2</v>
      </c>
      <c r="ES1219" s="74">
        <v>8.2372792065143585E-2</v>
      </c>
      <c r="ET1219" s="74">
        <v>9.6129372715950012E-2</v>
      </c>
      <c r="EU1219" s="74">
        <v>8.6923062801361084E-2</v>
      </c>
      <c r="EV1219" s="74">
        <v>5.9480920433998108E-2</v>
      </c>
      <c r="EW1219" s="74">
        <v>49.150096893310547</v>
      </c>
      <c r="EX1219" s="74">
        <v>48.187656402587891</v>
      </c>
      <c r="EY1219" s="74">
        <v>47.011653900146484</v>
      </c>
      <c r="EZ1219" s="74">
        <v>46.123676300048828</v>
      </c>
      <c r="FA1219" s="74">
        <v>45.283008575439453</v>
      </c>
      <c r="FB1219" s="74">
        <v>45.143363952636719</v>
      </c>
      <c r="FC1219" s="74">
        <v>44.877986907958984</v>
      </c>
      <c r="FD1219" s="74">
        <v>44.904567718505859</v>
      </c>
      <c r="FE1219" s="74">
        <v>49.709228515625</v>
      </c>
      <c r="FF1219" s="74">
        <v>56.482688903808594</v>
      </c>
      <c r="FG1219" s="74">
        <v>62.151668548583984</v>
      </c>
      <c r="FH1219" s="74">
        <v>67.531295776367188</v>
      </c>
      <c r="FI1219" s="74">
        <v>71.428153991699219</v>
      </c>
      <c r="FJ1219" s="74">
        <v>75.067817687988281</v>
      </c>
      <c r="FK1219" s="74">
        <v>77.696998596191406</v>
      </c>
      <c r="FL1219" s="74">
        <v>79.138343811035156</v>
      </c>
      <c r="FM1219" s="74">
        <v>77.916229248046875</v>
      </c>
      <c r="FN1219" s="74">
        <v>73.946212768554688</v>
      </c>
      <c r="FO1219" s="74">
        <v>68.202766418457031</v>
      </c>
      <c r="FP1219" s="74">
        <v>63.078338623046875</v>
      </c>
      <c r="FQ1219" s="74">
        <v>59.123691558837891</v>
      </c>
      <c r="FR1219" s="74">
        <v>55.564380645751953</v>
      </c>
      <c r="FS1219" s="74">
        <v>54.158744812011719</v>
      </c>
      <c r="FT1219" s="74">
        <v>51.906574249267578</v>
      </c>
      <c r="FU1219" s="74">
        <v>3.7452835589647293E-2</v>
      </c>
      <c r="FV1219" s="74">
        <v>7.0503503084182739E-2</v>
      </c>
      <c r="FW1219" s="74">
        <v>4.0923759341239929E-2</v>
      </c>
      <c r="FX1219" s="74">
        <v>0.14698496460914612</v>
      </c>
      <c r="FY1219" s="74">
        <v>0</v>
      </c>
      <c r="FZ1219" s="74">
        <v>248</v>
      </c>
      <c r="GA1219" s="74">
        <v>9.2478790283203125</v>
      </c>
      <c r="GB1219" s="74">
        <v>355.59102866612375</v>
      </c>
      <c r="GC1219" s="74">
        <v>1</v>
      </c>
      <c r="GD1219" s="74">
        <v>3</v>
      </c>
      <c r="GE1219" s="74">
        <v>5</v>
      </c>
      <c r="GF1219" s="74">
        <v>1</v>
      </c>
      <c r="GG1219" t="s">
        <v>238</v>
      </c>
      <c r="GH1219" t="s">
        <v>235</v>
      </c>
      <c r="GI1219" t="s">
        <v>236</v>
      </c>
      <c r="GJ1219" s="47"/>
      <c r="GK1219" s="30"/>
    </row>
    <row r="1220" spans="1:193" x14ac:dyDescent="0.2">
      <c r="A1220" t="s">
        <v>175</v>
      </c>
      <c r="B1220" t="s">
        <v>240</v>
      </c>
      <c r="C1220" t="s">
        <v>181</v>
      </c>
      <c r="D1220" t="s">
        <v>185</v>
      </c>
      <c r="E1220" t="s">
        <v>187</v>
      </c>
      <c r="F1220" t="s">
        <v>263</v>
      </c>
      <c r="G1220" t="s">
        <v>274</v>
      </c>
      <c r="H1220" s="74">
        <v>614</v>
      </c>
      <c r="I1220" s="74">
        <v>0.78002101182937622</v>
      </c>
      <c r="J1220" s="74">
        <v>0.78033709526062012</v>
      </c>
      <c r="K1220" s="74">
        <v>0.7837485671043396</v>
      </c>
      <c r="L1220" s="74">
        <v>0.77084827423095703</v>
      </c>
      <c r="M1220" s="74">
        <v>0.78321599960327148</v>
      </c>
      <c r="N1220" s="74">
        <v>0.90487772226333618</v>
      </c>
      <c r="O1220" s="74">
        <v>0.97456079721450806</v>
      </c>
      <c r="P1220" s="74">
        <v>1.1091054677963257</v>
      </c>
      <c r="Q1220" s="74">
        <v>1.1715331077575684</v>
      </c>
      <c r="R1220" s="74">
        <v>1.1779650449752808</v>
      </c>
      <c r="S1220" s="74">
        <v>1.1696591377258301</v>
      </c>
      <c r="T1220" s="74">
        <v>1.2437306642532349</v>
      </c>
      <c r="U1220" s="74">
        <v>1.2766227722167969</v>
      </c>
      <c r="V1220" s="74">
        <v>1.2726770639419556</v>
      </c>
      <c r="W1220" s="74">
        <v>1.2624526023864746</v>
      </c>
      <c r="X1220" s="74">
        <v>1.2024106979370117</v>
      </c>
      <c r="Y1220" s="74">
        <v>1.1039981842041016</v>
      </c>
      <c r="Z1220" s="74">
        <v>0.96734774112701416</v>
      </c>
      <c r="AA1220" s="74">
        <v>0.94134819507598877</v>
      </c>
      <c r="AB1220" s="74">
        <v>0.88191163539886475</v>
      </c>
      <c r="AC1220" s="74">
        <v>0.8573148250579834</v>
      </c>
      <c r="AD1220" s="74">
        <v>0.84984070062637329</v>
      </c>
      <c r="AE1220" s="74">
        <v>0.83806687593460083</v>
      </c>
      <c r="AF1220" s="74">
        <v>0.788929283618927</v>
      </c>
      <c r="AG1220" s="74">
        <v>-2.7944918256253004E-3</v>
      </c>
      <c r="AH1220" s="74">
        <v>-1.0456113144755363E-2</v>
      </c>
      <c r="AI1220" s="74">
        <v>-1.8218744546175003E-2</v>
      </c>
      <c r="AJ1220" s="74">
        <v>-3.1673867255449295E-2</v>
      </c>
      <c r="AK1220" s="74">
        <v>-3.5340942442417145E-2</v>
      </c>
      <c r="AL1220" s="74">
        <v>2.1981576457619667E-2</v>
      </c>
      <c r="AM1220" s="74">
        <v>7.2389882989227772E-3</v>
      </c>
      <c r="AN1220" s="74">
        <v>4.7682136297225952E-2</v>
      </c>
      <c r="AO1220" s="74">
        <v>-5.3459876216948032E-3</v>
      </c>
      <c r="AP1220" s="74">
        <v>-2.9922826215624809E-2</v>
      </c>
      <c r="AQ1220" s="74">
        <v>-6.7723952233791351E-2</v>
      </c>
      <c r="AR1220" s="74">
        <v>-3.9580449461936951E-2</v>
      </c>
      <c r="AS1220" s="74">
        <v>-6.0389988124370575E-2</v>
      </c>
      <c r="AT1220" s="74">
        <v>-7.9799346625804901E-2</v>
      </c>
      <c r="AU1220" s="74">
        <v>-9.270244836807251E-2</v>
      </c>
      <c r="AV1220" s="74">
        <v>-9.3752197921276093E-2</v>
      </c>
      <c r="AW1220" s="74">
        <v>-8.2618378102779388E-2</v>
      </c>
      <c r="AX1220" s="74">
        <v>-4.0734775364398956E-2</v>
      </c>
      <c r="AY1220" s="74">
        <v>2.239554189145565E-2</v>
      </c>
      <c r="AZ1220" s="74">
        <v>-2.2369006182998419E-3</v>
      </c>
      <c r="BA1220" s="74">
        <v>-1.297969720326364E-3</v>
      </c>
      <c r="BB1220" s="74">
        <v>1.757090725004673E-2</v>
      </c>
      <c r="BC1220" s="74">
        <v>1.2366792187094688E-2</v>
      </c>
      <c r="BD1220" s="74">
        <v>-3.6099085118621588E-3</v>
      </c>
      <c r="BE1220" s="74">
        <v>1.604197733104229E-2</v>
      </c>
      <c r="BF1220" s="74">
        <v>9.1993929818272591E-3</v>
      </c>
      <c r="BG1220" s="74">
        <v>4.1484907269477844E-3</v>
      </c>
      <c r="BH1220" s="74">
        <v>-7.0797191001474857E-3</v>
      </c>
      <c r="BI1220" s="74">
        <v>-8.5602439939975739E-3</v>
      </c>
      <c r="BJ1220" s="74">
        <v>6.8175166845321655E-2</v>
      </c>
      <c r="BK1220" s="74">
        <v>5.5121541023254395E-2</v>
      </c>
      <c r="BL1220" s="74">
        <v>0.10589968413114548</v>
      </c>
      <c r="BM1220" s="74">
        <v>5.5612452328205109E-2</v>
      </c>
      <c r="BN1220" s="74">
        <v>2.6211138814687729E-2</v>
      </c>
      <c r="BO1220" s="74">
        <v>-1.2305032461881638E-2</v>
      </c>
      <c r="BP1220" s="74">
        <v>1.48662980645895E-2</v>
      </c>
      <c r="BQ1220" s="74">
        <v>-5.3146500140428543E-3</v>
      </c>
      <c r="BR1220" s="74">
        <v>-2.4516886100172997E-2</v>
      </c>
      <c r="BS1220" s="74">
        <v>-4.0074873715639114E-2</v>
      </c>
      <c r="BT1220" s="74">
        <v>-4.7779560089111328E-2</v>
      </c>
      <c r="BU1220" s="74">
        <v>-4.2157523334026337E-2</v>
      </c>
      <c r="BV1220" s="74">
        <v>-7.7928816899657249E-3</v>
      </c>
      <c r="BW1220" s="74">
        <v>5.3106728941202164E-2</v>
      </c>
      <c r="BX1220" s="74">
        <v>2.5500360876321793E-2</v>
      </c>
      <c r="BY1220" s="74">
        <v>2.3418709635734558E-2</v>
      </c>
      <c r="BZ1220" s="74">
        <v>4.0777396410703659E-2</v>
      </c>
      <c r="CA1220" s="74">
        <v>3.4391015768051147E-2</v>
      </c>
      <c r="CB1220" s="74">
        <v>1.5027377754449844E-2</v>
      </c>
      <c r="CC1220" s="74">
        <v>2.9088057577610016E-2</v>
      </c>
      <c r="CD1220" s="74">
        <v>2.28127371519804E-2</v>
      </c>
      <c r="CE1220" s="74">
        <v>1.9639970734715462E-2</v>
      </c>
      <c r="CF1220" s="74">
        <v>9.9541107192635536E-3</v>
      </c>
      <c r="CG1220" s="74">
        <v>9.9879857152700424E-3</v>
      </c>
      <c r="CH1220" s="74">
        <v>0.10016871243715286</v>
      </c>
      <c r="CI1220" s="74">
        <v>8.8284857571125031E-2</v>
      </c>
      <c r="CJ1220" s="74">
        <v>0.14622098207473755</v>
      </c>
      <c r="CK1220" s="74">
        <v>9.7832076251506805E-2</v>
      </c>
      <c r="CL1220" s="74">
        <v>6.5089352428913116E-2</v>
      </c>
      <c r="CM1220" s="74">
        <v>2.6077941060066223E-2</v>
      </c>
      <c r="CN1220" s="74">
        <v>5.257594957947731E-2</v>
      </c>
      <c r="CO1220" s="74">
        <v>3.2830365002155304E-2</v>
      </c>
      <c r="CP1220" s="74">
        <v>1.3771578669548035E-2</v>
      </c>
      <c r="CQ1220" s="74">
        <v>-3.6251712590456009E-3</v>
      </c>
      <c r="CR1220" s="74">
        <v>-1.5939049422740936E-2</v>
      </c>
      <c r="CS1220" s="74">
        <v>-1.4134458266198635E-2</v>
      </c>
      <c r="CT1220" s="74">
        <v>1.5022573061287403E-2</v>
      </c>
      <c r="CU1220" s="74">
        <v>7.4377201497554779E-2</v>
      </c>
      <c r="CV1220" s="74">
        <v>4.471110925078392E-2</v>
      </c>
      <c r="CW1220" s="74">
        <v>4.0537409484386444E-2</v>
      </c>
      <c r="CX1220" s="74">
        <v>5.6850139051675797E-2</v>
      </c>
      <c r="CY1220" s="74">
        <v>4.9644924700260162E-2</v>
      </c>
      <c r="CZ1220" s="74">
        <v>2.7935506775975227E-2</v>
      </c>
      <c r="DA1220" s="74">
        <v>4.2134139686822891E-2</v>
      </c>
      <c r="DB1220" s="74">
        <v>3.6426082253456116E-2</v>
      </c>
      <c r="DC1220" s="74">
        <v>3.5131450742483139E-2</v>
      </c>
      <c r="DD1220" s="74">
        <v>2.6987938210368156E-2</v>
      </c>
      <c r="DE1220" s="74">
        <v>2.8536213561892509E-2</v>
      </c>
      <c r="DF1220" s="74">
        <v>0.13216225802898407</v>
      </c>
      <c r="DG1220" s="74">
        <v>0.12144816666841507</v>
      </c>
      <c r="DH1220" s="74">
        <v>0.18654227256774902</v>
      </c>
      <c r="DI1220" s="74">
        <v>0.1400517076253891</v>
      </c>
      <c r="DJ1220" s="74">
        <v>0.10396756231784821</v>
      </c>
      <c r="DK1220" s="74">
        <v>6.4460918307304382E-2</v>
      </c>
      <c r="DL1220" s="74">
        <v>9.0285606682300568E-2</v>
      </c>
      <c r="DM1220" s="74">
        <v>7.0975378155708313E-2</v>
      </c>
      <c r="DN1220" s="74">
        <v>5.2060049027204514E-2</v>
      </c>
      <c r="DO1220" s="74">
        <v>3.2824531197547913E-2</v>
      </c>
      <c r="DP1220" s="74">
        <v>1.5901461243629456E-2</v>
      </c>
      <c r="DQ1220" s="74">
        <v>1.3888606801629066E-2</v>
      </c>
      <c r="DR1220" s="74">
        <v>3.7838026881217957E-2</v>
      </c>
      <c r="DS1220" s="74">
        <v>9.5647677779197693E-2</v>
      </c>
      <c r="DT1220" s="74">
        <v>6.3921846449375153E-2</v>
      </c>
      <c r="DU1220" s="74">
        <v>5.7656105607748032E-2</v>
      </c>
      <c r="DV1220" s="74">
        <v>7.2922877967357635E-2</v>
      </c>
      <c r="DW1220" s="74">
        <v>6.4898833632469177E-2</v>
      </c>
      <c r="DX1220" s="74">
        <v>4.084363579750061E-2</v>
      </c>
      <c r="DY1220" s="74">
        <v>6.097060814499855E-2</v>
      </c>
      <c r="DZ1220" s="74">
        <v>5.6081589311361313E-2</v>
      </c>
      <c r="EA1220" s="74">
        <v>5.7498686015605927E-2</v>
      </c>
      <c r="EB1220" s="74">
        <v>5.1582086831331253E-2</v>
      </c>
      <c r="EC1220" s="74">
        <v>5.5316910147666931E-2</v>
      </c>
      <c r="ED1220" s="74">
        <v>0.17835584282875061</v>
      </c>
      <c r="EE1220" s="74">
        <v>0.16933071613311768</v>
      </c>
      <c r="EF1220" s="74">
        <v>0.24475984275341034</v>
      </c>
      <c r="EG1220" s="74">
        <v>0.20101013779640198</v>
      </c>
      <c r="EH1220" s="74">
        <v>0.16010153293609619</v>
      </c>
      <c r="EI1220" s="74">
        <v>0.1198798269033432</v>
      </c>
      <c r="EJ1220" s="74">
        <v>0.14473234117031097</v>
      </c>
      <c r="EK1220" s="74">
        <v>0.12605071067810059</v>
      </c>
      <c r="EL1220" s="74">
        <v>0.10734251141548157</v>
      </c>
      <c r="EM1220" s="74">
        <v>8.5452109575271606E-2</v>
      </c>
      <c r="EN1220" s="74">
        <v>6.1874095350503922E-2</v>
      </c>
      <c r="EO1220" s="74">
        <v>5.4349459707736969E-2</v>
      </c>
      <c r="EP1220" s="74">
        <v>7.0779919624328613E-2</v>
      </c>
      <c r="EQ1220" s="74">
        <v>0.12635886669158936</v>
      </c>
      <c r="ER1220" s="74">
        <v>9.1659113764762878E-2</v>
      </c>
      <c r="ES1220" s="74">
        <v>8.2372792065143585E-2</v>
      </c>
      <c r="ET1220" s="74">
        <v>9.6129372715950012E-2</v>
      </c>
      <c r="EU1220" s="74">
        <v>8.6923055350780487E-2</v>
      </c>
      <c r="EV1220" s="74">
        <v>5.9480920433998108E-2</v>
      </c>
      <c r="EW1220" s="74">
        <v>63.496349334716797</v>
      </c>
      <c r="EX1220" s="74">
        <v>62.515617370605469</v>
      </c>
      <c r="EY1220" s="74">
        <v>61.657028198242188</v>
      </c>
      <c r="EZ1220" s="74">
        <v>60.757984161376953</v>
      </c>
      <c r="FA1220" s="74">
        <v>56.728084564208984</v>
      </c>
      <c r="FB1220" s="74">
        <v>56.046585083007813</v>
      </c>
      <c r="FC1220" s="74">
        <v>56.272140502929688</v>
      </c>
      <c r="FD1220" s="74">
        <v>57.917503356933594</v>
      </c>
      <c r="FE1220" s="74">
        <v>64.157699584960938</v>
      </c>
      <c r="FF1220" s="74">
        <v>68.132591247558594</v>
      </c>
      <c r="FG1220" s="74">
        <v>72.562698364257813</v>
      </c>
      <c r="FH1220" s="74">
        <v>76.795166015625</v>
      </c>
      <c r="FI1220" s="74">
        <v>79.232048034667969</v>
      </c>
      <c r="FJ1220" s="74">
        <v>82.109375</v>
      </c>
      <c r="FK1220" s="74">
        <v>83.865097045898438</v>
      </c>
      <c r="FL1220" s="74">
        <v>84.388648986816406</v>
      </c>
      <c r="FM1220" s="74">
        <v>82.357841491699219</v>
      </c>
      <c r="FN1220" s="74">
        <v>78.015663146972656</v>
      </c>
      <c r="FO1220" s="74">
        <v>74.325546264648438</v>
      </c>
      <c r="FP1220" s="74">
        <v>69.688835144042969</v>
      </c>
      <c r="FQ1220" s="74">
        <v>65.065170288085938</v>
      </c>
      <c r="FR1220" s="74">
        <v>61.646835327148438</v>
      </c>
      <c r="FS1220" s="74">
        <v>60.636074066162109</v>
      </c>
      <c r="FT1220" s="74">
        <v>59.126785278320313</v>
      </c>
      <c r="FU1220" s="74">
        <v>3.7452835589647293E-2</v>
      </c>
      <c r="FV1220" s="74">
        <v>7.0503503084182739E-2</v>
      </c>
      <c r="FW1220" s="74">
        <v>4.0923755615949631E-2</v>
      </c>
      <c r="FX1220" s="74">
        <v>0.14698494970798492</v>
      </c>
      <c r="FY1220" s="74">
        <v>0</v>
      </c>
      <c r="FZ1220" s="74">
        <v>607</v>
      </c>
      <c r="GA1220" s="74">
        <v>7.2942018508911133</v>
      </c>
      <c r="GB1220" s="74">
        <v>532.31422422872856</v>
      </c>
      <c r="GC1220" s="74">
        <v>1</v>
      </c>
      <c r="GD1220" s="74">
        <v>3</v>
      </c>
      <c r="GE1220" s="74">
        <v>5</v>
      </c>
      <c r="GF1220" s="74">
        <v>1</v>
      </c>
      <c r="GG1220" t="s">
        <v>238</v>
      </c>
      <c r="GH1220" t="s">
        <v>235</v>
      </c>
      <c r="GI1220" t="s">
        <v>236</v>
      </c>
      <c r="GJ1220" s="47"/>
      <c r="GK1220" s="30"/>
    </row>
    <row r="1221" spans="1:193" x14ac:dyDescent="0.2">
      <c r="A1221" t="s">
        <v>175</v>
      </c>
      <c r="B1221" t="s">
        <v>240</v>
      </c>
      <c r="C1221" t="s">
        <v>181</v>
      </c>
      <c r="D1221" t="s">
        <v>185</v>
      </c>
      <c r="E1221" t="s">
        <v>188</v>
      </c>
      <c r="F1221" t="s">
        <v>263</v>
      </c>
      <c r="G1221" t="s">
        <v>274</v>
      </c>
      <c r="H1221" s="74">
        <v>628</v>
      </c>
      <c r="I1221" s="74">
        <v>0.7680206298828125</v>
      </c>
      <c r="J1221" s="74">
        <v>0.7686193585395813</v>
      </c>
      <c r="K1221" s="74">
        <v>0.7607387900352478</v>
      </c>
      <c r="L1221" s="74">
        <v>0.76431304216384888</v>
      </c>
      <c r="M1221" s="74">
        <v>0.80496716499328613</v>
      </c>
      <c r="N1221" s="74">
        <v>0.94601976871490479</v>
      </c>
      <c r="O1221" s="74">
        <v>1.044163703918457</v>
      </c>
      <c r="P1221" s="74">
        <v>1.2109215259552002</v>
      </c>
      <c r="Q1221" s="74">
        <v>1.3098185062408447</v>
      </c>
      <c r="R1221" s="74">
        <v>1.4296249151229858</v>
      </c>
      <c r="S1221" s="74">
        <v>1.4689747095108032</v>
      </c>
      <c r="T1221" s="74">
        <v>1.5637176036834717</v>
      </c>
      <c r="U1221" s="74">
        <v>1.5897970199584961</v>
      </c>
      <c r="V1221" s="74">
        <v>1.5953003168106079</v>
      </c>
      <c r="W1221" s="74">
        <v>1.5434744358062744</v>
      </c>
      <c r="X1221" s="74">
        <v>1.4283689260482788</v>
      </c>
      <c r="Y1221" s="74">
        <v>1.2748537063598633</v>
      </c>
      <c r="Z1221" s="74">
        <v>1.1145318746566772</v>
      </c>
      <c r="AA1221" s="74">
        <v>1.0379495620727539</v>
      </c>
      <c r="AB1221" s="74">
        <v>0.97614693641662598</v>
      </c>
      <c r="AC1221" s="74">
        <v>0.9315221905708313</v>
      </c>
      <c r="AD1221" s="74">
        <v>0.91645723581314087</v>
      </c>
      <c r="AE1221" s="74">
        <v>0.87968707084655762</v>
      </c>
      <c r="AF1221" s="74">
        <v>0.78466355800628662</v>
      </c>
      <c r="AG1221" s="74">
        <v>-2.7944899629801512E-3</v>
      </c>
      <c r="AH1221" s="74">
        <v>-1.0456113144755363E-2</v>
      </c>
      <c r="AI1221" s="74">
        <v>-1.8218744546175003E-2</v>
      </c>
      <c r="AJ1221" s="74">
        <v>-3.1673863530158997E-2</v>
      </c>
      <c r="AK1221" s="74">
        <v>-3.5340942442417145E-2</v>
      </c>
      <c r="AL1221" s="74">
        <v>2.1981580182909966E-2</v>
      </c>
      <c r="AM1221" s="74">
        <v>7.2389990091323853E-3</v>
      </c>
      <c r="AN1221" s="74">
        <v>4.7682132571935654E-2</v>
      </c>
      <c r="AO1221" s="74">
        <v>-5.3460006602108479E-3</v>
      </c>
      <c r="AP1221" s="74">
        <v>-2.992282435297966E-2</v>
      </c>
      <c r="AQ1221" s="74">
        <v>-6.7723944783210754E-2</v>
      </c>
      <c r="AR1221" s="74">
        <v>-3.9580449461936951E-2</v>
      </c>
      <c r="AS1221" s="74">
        <v>-6.0389995574951172E-2</v>
      </c>
      <c r="AT1221" s="74">
        <v>-7.9799346625804901E-2</v>
      </c>
      <c r="AU1221" s="74">
        <v>-9.270244836807251E-2</v>
      </c>
      <c r="AV1221" s="74">
        <v>-9.3752205371856689E-2</v>
      </c>
      <c r="AW1221" s="74">
        <v>-8.2618385553359985E-2</v>
      </c>
      <c r="AX1221" s="74">
        <v>-4.0734779089689255E-2</v>
      </c>
      <c r="AY1221" s="74">
        <v>2.2395534440875053E-2</v>
      </c>
      <c r="AZ1221" s="74">
        <v>-2.2369010839611292E-3</v>
      </c>
      <c r="BA1221" s="74">
        <v>-1.2979657622054219E-3</v>
      </c>
      <c r="BB1221" s="74">
        <v>1.7570914700627327E-2</v>
      </c>
      <c r="BC1221" s="74">
        <v>1.2366793118417263E-2</v>
      </c>
      <c r="BD1221" s="74">
        <v>-3.6099068820476532E-3</v>
      </c>
      <c r="BE1221" s="74">
        <v>1.6041979193687439E-2</v>
      </c>
      <c r="BF1221" s="74">
        <v>9.1993929818272591E-3</v>
      </c>
      <c r="BG1221" s="74">
        <v>4.1484911926090717E-3</v>
      </c>
      <c r="BH1221" s="74">
        <v>-7.0797186344861984E-3</v>
      </c>
      <c r="BI1221" s="74">
        <v>-8.5602449253201485E-3</v>
      </c>
      <c r="BJ1221" s="74">
        <v>6.8175166845321655E-2</v>
      </c>
      <c r="BK1221" s="74">
        <v>5.5121548473834991E-2</v>
      </c>
      <c r="BL1221" s="74">
        <v>0.10589967668056488</v>
      </c>
      <c r="BM1221" s="74">
        <v>5.5612441152334213E-2</v>
      </c>
      <c r="BN1221" s="74">
        <v>2.6211138814687729E-2</v>
      </c>
      <c r="BO1221" s="74">
        <v>-1.2305028736591339E-2</v>
      </c>
      <c r="BP1221" s="74">
        <v>1.4866295270621777E-2</v>
      </c>
      <c r="BQ1221" s="74">
        <v>-5.3146486170589924E-3</v>
      </c>
      <c r="BR1221" s="74">
        <v>-2.4516886100172997E-2</v>
      </c>
      <c r="BS1221" s="74">
        <v>-4.0074869990348816E-2</v>
      </c>
      <c r="BT1221" s="74">
        <v>-4.7779560089111328E-2</v>
      </c>
      <c r="BU1221" s="74">
        <v>-4.2157527059316635E-2</v>
      </c>
      <c r="BV1221" s="74">
        <v>-7.7928844839334488E-3</v>
      </c>
      <c r="BW1221" s="74">
        <v>5.3106725215911865E-2</v>
      </c>
      <c r="BX1221" s="74">
        <v>2.5500362738966942E-2</v>
      </c>
      <c r="BY1221" s="74">
        <v>2.3418711498379707E-2</v>
      </c>
      <c r="BZ1221" s="74">
        <v>4.0777403861284256E-2</v>
      </c>
      <c r="CA1221" s="74">
        <v>3.4391019493341446E-2</v>
      </c>
      <c r="CB1221" s="74">
        <v>1.5027378685772419E-2</v>
      </c>
      <c r="CC1221" s="74">
        <v>2.9088059440255165E-2</v>
      </c>
      <c r="CD1221" s="74">
        <v>2.28127371519804E-2</v>
      </c>
      <c r="CE1221" s="74">
        <v>1.9639970734715462E-2</v>
      </c>
      <c r="CF1221" s="74">
        <v>9.9541107192635536E-3</v>
      </c>
      <c r="CG1221" s="74">
        <v>9.9879857152700424E-3</v>
      </c>
      <c r="CH1221" s="74">
        <v>0.10016871243715286</v>
      </c>
      <c r="CI1221" s="74">
        <v>8.8284865021705627E-2</v>
      </c>
      <c r="CJ1221" s="74">
        <v>0.14622098207473755</v>
      </c>
      <c r="CK1221" s="74">
        <v>9.7832068800926208E-2</v>
      </c>
      <c r="CL1221" s="74">
        <v>6.5089352428913116E-2</v>
      </c>
      <c r="CM1221" s="74">
        <v>2.6077944785356522E-2</v>
      </c>
      <c r="CN1221" s="74">
        <v>5.2575945854187012E-2</v>
      </c>
      <c r="CO1221" s="74">
        <v>3.2830368727445602E-2</v>
      </c>
      <c r="CP1221" s="74">
        <v>1.377157773822546E-2</v>
      </c>
      <c r="CQ1221" s="74">
        <v>-3.6251712590456009E-3</v>
      </c>
      <c r="CR1221" s="74">
        <v>-1.5939049422740936E-2</v>
      </c>
      <c r="CS1221" s="74">
        <v>-1.413445919752121E-2</v>
      </c>
      <c r="CT1221" s="74">
        <v>1.5022571198642254E-2</v>
      </c>
      <c r="CU1221" s="74">
        <v>7.4377201497554779E-2</v>
      </c>
      <c r="CV1221" s="74">
        <v>4.4711105525493622E-2</v>
      </c>
      <c r="CW1221" s="74">
        <v>4.0537409484386444E-2</v>
      </c>
      <c r="CX1221" s="74">
        <v>5.6850142776966095E-2</v>
      </c>
      <c r="CY1221" s="74">
        <v>4.9644928425550461E-2</v>
      </c>
      <c r="CZ1221" s="74">
        <v>2.7935506775975227E-2</v>
      </c>
      <c r="DA1221" s="74">
        <v>4.213414341211319E-2</v>
      </c>
      <c r="DB1221" s="74">
        <v>3.6426082253456116E-2</v>
      </c>
      <c r="DC1221" s="74">
        <v>3.5131450742483139E-2</v>
      </c>
      <c r="DD1221" s="74">
        <v>2.6987940073013306E-2</v>
      </c>
      <c r="DE1221" s="74">
        <v>2.8536217287182808E-2</v>
      </c>
      <c r="DF1221" s="74">
        <v>0.13216225802898407</v>
      </c>
      <c r="DG1221" s="74">
        <v>0.12144816666841507</v>
      </c>
      <c r="DH1221" s="74">
        <v>0.18654227256774902</v>
      </c>
      <c r="DI1221" s="74">
        <v>0.14005169272422791</v>
      </c>
      <c r="DJ1221" s="74">
        <v>0.10396756231784821</v>
      </c>
      <c r="DK1221" s="74">
        <v>6.4460925757884979E-2</v>
      </c>
      <c r="DL1221" s="74">
        <v>9.0285599231719971E-2</v>
      </c>
      <c r="DM1221" s="74">
        <v>7.097538560628891E-2</v>
      </c>
      <c r="DN1221" s="74">
        <v>5.2060041576623917E-2</v>
      </c>
      <c r="DO1221" s="74">
        <v>3.2824531197547913E-2</v>
      </c>
      <c r="DP1221" s="74">
        <v>1.5901461243629456E-2</v>
      </c>
      <c r="DQ1221" s="74">
        <v>1.3888608664274216E-2</v>
      </c>
      <c r="DR1221" s="74">
        <v>3.7838026881217957E-2</v>
      </c>
      <c r="DS1221" s="74">
        <v>9.5647677779197693E-2</v>
      </c>
      <c r="DT1221" s="74">
        <v>6.392185389995575E-2</v>
      </c>
      <c r="DU1221" s="74">
        <v>5.7656101882457733E-2</v>
      </c>
      <c r="DV1221" s="74">
        <v>7.2922885417938232E-2</v>
      </c>
      <c r="DW1221" s="74">
        <v>6.4898841083049774E-2</v>
      </c>
      <c r="DX1221" s="74">
        <v>4.084363579750061E-2</v>
      </c>
      <c r="DY1221" s="74">
        <v>6.0970611870288849E-2</v>
      </c>
      <c r="DZ1221" s="74">
        <v>5.6081589311361313E-2</v>
      </c>
      <c r="EA1221" s="74">
        <v>5.7498689740896225E-2</v>
      </c>
      <c r="EB1221" s="74">
        <v>5.1582083106040955E-2</v>
      </c>
      <c r="EC1221" s="74">
        <v>5.531691387295723E-2</v>
      </c>
      <c r="ED1221" s="74">
        <v>0.17835584282875061</v>
      </c>
      <c r="EE1221" s="74">
        <v>0.16933073103427887</v>
      </c>
      <c r="EF1221" s="74">
        <v>0.24475984275341034</v>
      </c>
      <c r="EG1221" s="74">
        <v>0.20101013779640198</v>
      </c>
      <c r="EH1221" s="74">
        <v>0.160101518034935</v>
      </c>
      <c r="EI1221" s="74">
        <v>0.11987984180450439</v>
      </c>
      <c r="EJ1221" s="74">
        <v>0.14473234117031097</v>
      </c>
      <c r="EK1221" s="74">
        <v>0.12605074048042297</v>
      </c>
      <c r="EL1221" s="74">
        <v>0.10734251141548157</v>
      </c>
      <c r="EM1221" s="74">
        <v>8.5452109575271606E-2</v>
      </c>
      <c r="EN1221" s="74">
        <v>6.1874102801084518E-2</v>
      </c>
      <c r="EO1221" s="74">
        <v>5.4349470883607864E-2</v>
      </c>
      <c r="EP1221" s="74">
        <v>7.0779919624328613E-2</v>
      </c>
      <c r="EQ1221" s="74">
        <v>0.12635886669158936</v>
      </c>
      <c r="ER1221" s="74">
        <v>9.1659113764762878E-2</v>
      </c>
      <c r="ES1221" s="74">
        <v>8.2372784614562988E-2</v>
      </c>
      <c r="ET1221" s="74">
        <v>9.6129365265369415E-2</v>
      </c>
      <c r="EU1221" s="74">
        <v>8.6923055350780487E-2</v>
      </c>
      <c r="EV1221" s="74">
        <v>5.9480920433998108E-2</v>
      </c>
      <c r="EW1221" s="74">
        <v>64.626121520996094</v>
      </c>
      <c r="EX1221" s="74">
        <v>62.002819061279297</v>
      </c>
      <c r="EY1221" s="74">
        <v>61.069404602050781</v>
      </c>
      <c r="EZ1221" s="74">
        <v>60.243793487548828</v>
      </c>
      <c r="FA1221" s="74">
        <v>59.464694976806641</v>
      </c>
      <c r="FB1221" s="74">
        <v>59.026100158691406</v>
      </c>
      <c r="FC1221" s="74">
        <v>58.565670013427734</v>
      </c>
      <c r="FD1221" s="74">
        <v>62.487907409667969</v>
      </c>
      <c r="FE1221" s="74">
        <v>67.825401306152344</v>
      </c>
      <c r="FF1221" s="74">
        <v>73.960105895996094</v>
      </c>
      <c r="FG1221" s="74">
        <v>79.813102722167969</v>
      </c>
      <c r="FH1221" s="74">
        <v>84.847076416015625</v>
      </c>
      <c r="FI1221" s="74">
        <v>89.452522277832031</v>
      </c>
      <c r="FJ1221" s="74">
        <v>92.500106811523438</v>
      </c>
      <c r="FK1221" s="74">
        <v>95.148246765136719</v>
      </c>
      <c r="FL1221" s="74">
        <v>94.994369506835938</v>
      </c>
      <c r="FM1221" s="74">
        <v>94.864799499511719</v>
      </c>
      <c r="FN1221" s="74">
        <v>94.0555419921875</v>
      </c>
      <c r="FO1221" s="74">
        <v>92.388359069824219</v>
      </c>
      <c r="FP1221" s="74">
        <v>89.6754150390625</v>
      </c>
      <c r="FQ1221" s="74">
        <v>84.482620239257813</v>
      </c>
      <c r="FR1221" s="74">
        <v>77.979507446289063</v>
      </c>
      <c r="FS1221" s="74">
        <v>74.098503112792969</v>
      </c>
      <c r="FT1221" s="74">
        <v>71.259544372558594</v>
      </c>
      <c r="FU1221" s="74">
        <v>3.7452839314937592E-2</v>
      </c>
      <c r="FV1221" s="74">
        <v>7.0503503084182739E-2</v>
      </c>
      <c r="FW1221" s="74">
        <v>4.0923755615949631E-2</v>
      </c>
      <c r="FX1221" s="74">
        <v>0.14698494970798492</v>
      </c>
      <c r="FY1221" s="74">
        <v>0</v>
      </c>
      <c r="FZ1221" s="74">
        <v>619</v>
      </c>
      <c r="GA1221" s="74">
        <v>7.7525749206542969</v>
      </c>
      <c r="GB1221" s="74">
        <v>563.89412313327193</v>
      </c>
      <c r="GC1221" s="74">
        <v>1</v>
      </c>
      <c r="GD1221" s="74">
        <v>3</v>
      </c>
      <c r="GE1221" s="74">
        <v>5</v>
      </c>
      <c r="GF1221" s="74">
        <v>1</v>
      </c>
      <c r="GG1221" t="s">
        <v>238</v>
      </c>
      <c r="GH1221" t="s">
        <v>235</v>
      </c>
      <c r="GI1221" t="s">
        <v>236</v>
      </c>
      <c r="GJ1221" s="47"/>
      <c r="GK1221" s="30"/>
    </row>
    <row r="1222" spans="1:193" x14ac:dyDescent="0.2">
      <c r="A1222" t="s">
        <v>175</v>
      </c>
      <c r="B1222" t="s">
        <v>240</v>
      </c>
      <c r="C1222" t="s">
        <v>181</v>
      </c>
      <c r="D1222" t="s">
        <v>185</v>
      </c>
      <c r="E1222" t="s">
        <v>189</v>
      </c>
      <c r="F1222" t="s">
        <v>263</v>
      </c>
      <c r="G1222" t="s">
        <v>274</v>
      </c>
      <c r="H1222" s="74">
        <v>639</v>
      </c>
      <c r="I1222" s="74">
        <v>0.74904811382293701</v>
      </c>
      <c r="J1222" s="74">
        <v>0.76148074865341187</v>
      </c>
      <c r="K1222" s="74">
        <v>0.74997204542160034</v>
      </c>
      <c r="L1222" s="74">
        <v>0.75680941343307495</v>
      </c>
      <c r="M1222" s="74">
        <v>0.79397892951965332</v>
      </c>
      <c r="N1222" s="74">
        <v>0.84700065851211548</v>
      </c>
      <c r="O1222" s="74">
        <v>0.92606693506240845</v>
      </c>
      <c r="P1222" s="74">
        <v>1.0818367004394531</v>
      </c>
      <c r="Q1222" s="74">
        <v>1.2316650152206421</v>
      </c>
      <c r="R1222" s="74">
        <v>1.362313985824585</v>
      </c>
      <c r="S1222" s="74">
        <v>1.4519420862197876</v>
      </c>
      <c r="T1222" s="74">
        <v>1.5678601264953613</v>
      </c>
      <c r="U1222" s="74">
        <v>1.6537387371063232</v>
      </c>
      <c r="V1222" s="74">
        <v>1.6465411186218262</v>
      </c>
      <c r="W1222" s="74">
        <v>1.6152143478393555</v>
      </c>
      <c r="X1222" s="74">
        <v>1.4580926895141602</v>
      </c>
      <c r="Y1222" s="74">
        <v>1.2685173749923706</v>
      </c>
      <c r="Z1222" s="74">
        <v>1.0271314382553101</v>
      </c>
      <c r="AA1222" s="74">
        <v>0.95286786556243896</v>
      </c>
      <c r="AB1222" s="74">
        <v>0.9176795482635498</v>
      </c>
      <c r="AC1222" s="74">
        <v>0.87952136993408203</v>
      </c>
      <c r="AD1222" s="74">
        <v>0.8095165491104126</v>
      </c>
      <c r="AE1222" s="74">
        <v>0.76644355058670044</v>
      </c>
      <c r="AF1222" s="74">
        <v>0.75505489110946655</v>
      </c>
      <c r="AG1222" s="74">
        <v>-4.9941800534725189E-2</v>
      </c>
      <c r="AH1222" s="74">
        <v>-4.2174119502305984E-2</v>
      </c>
      <c r="AI1222" s="74">
        <v>-4.2269513010978699E-2</v>
      </c>
      <c r="AJ1222" s="74">
        <v>-5.3175792098045349E-2</v>
      </c>
      <c r="AK1222" s="74">
        <v>-4.8249483108520508E-2</v>
      </c>
      <c r="AL1222" s="74">
        <v>-6.5372802317142487E-2</v>
      </c>
      <c r="AM1222" s="74">
        <v>-0.10208288580179214</v>
      </c>
      <c r="AN1222" s="74">
        <v>-0.11819109320640564</v>
      </c>
      <c r="AO1222" s="74">
        <v>-0.13572315871715546</v>
      </c>
      <c r="AP1222" s="74">
        <v>-0.1478266566991806</v>
      </c>
      <c r="AQ1222" s="74">
        <v>-0.17409276962280273</v>
      </c>
      <c r="AR1222" s="74">
        <v>-0.14544160664081573</v>
      </c>
      <c r="AS1222" s="74">
        <v>-0.16605493426322937</v>
      </c>
      <c r="AT1222" s="74">
        <v>-0.16431213915348053</v>
      </c>
      <c r="AU1222" s="74">
        <v>-0.1239660233259201</v>
      </c>
      <c r="AV1222" s="74">
        <v>-0.11109525710344315</v>
      </c>
      <c r="AW1222" s="74">
        <v>-8.6740627884864807E-2</v>
      </c>
      <c r="AX1222" s="74">
        <v>-9.018242359161377E-2</v>
      </c>
      <c r="AY1222" s="74">
        <v>-6.8950995802879333E-2</v>
      </c>
      <c r="AZ1222" s="74">
        <v>-5.8612748980522156E-2</v>
      </c>
      <c r="BA1222" s="74">
        <v>-5.0482958555221558E-2</v>
      </c>
      <c r="BB1222" s="74">
        <v>-7.1118362247943878E-2</v>
      </c>
      <c r="BC1222" s="74">
        <v>-7.2009384632110596E-2</v>
      </c>
      <c r="BD1222" s="74">
        <v>-5.8568716049194336E-2</v>
      </c>
      <c r="BE1222" s="74">
        <v>-3.5652272403240204E-2</v>
      </c>
      <c r="BF1222" s="74">
        <v>-2.9186943545937538E-2</v>
      </c>
      <c r="BG1222" s="74">
        <v>-2.9613843187689781E-2</v>
      </c>
      <c r="BH1222" s="74">
        <v>-3.7700232118368149E-2</v>
      </c>
      <c r="BI1222" s="74">
        <v>-3.1441699713468552E-2</v>
      </c>
      <c r="BJ1222" s="74">
        <v>-4.1389506310224533E-2</v>
      </c>
      <c r="BK1222" s="74">
        <v>-7.0616185665130615E-2</v>
      </c>
      <c r="BL1222" s="74">
        <v>-6.6758431494235992E-2</v>
      </c>
      <c r="BM1222" s="74">
        <v>-6.758156418800354E-2</v>
      </c>
      <c r="BN1222" s="74">
        <v>-7.0852510631084442E-2</v>
      </c>
      <c r="BO1222" s="74">
        <v>-8.6823709309101105E-2</v>
      </c>
      <c r="BP1222" s="74">
        <v>-5.6944910436868668E-2</v>
      </c>
      <c r="BQ1222" s="74">
        <v>-6.7754782736301422E-2</v>
      </c>
      <c r="BR1222" s="74">
        <v>-6.9131717085838318E-2</v>
      </c>
      <c r="BS1222" s="74">
        <v>-4.5467276126146317E-2</v>
      </c>
      <c r="BT1222" s="74">
        <v>-4.0451064705848694E-2</v>
      </c>
      <c r="BU1222" s="74">
        <v>-3.4281190484762192E-2</v>
      </c>
      <c r="BV1222" s="74">
        <v>-4.9816448241472244E-2</v>
      </c>
      <c r="BW1222" s="74">
        <v>-3.4529540687799454E-2</v>
      </c>
      <c r="BX1222" s="74">
        <v>-2.5849599391222E-2</v>
      </c>
      <c r="BY1222" s="74">
        <v>-2.4341300129890442E-2</v>
      </c>
      <c r="BZ1222" s="74">
        <v>-4.8367973417043686E-2</v>
      </c>
      <c r="CA1222" s="74">
        <v>-5.0057101994752884E-2</v>
      </c>
      <c r="CB1222" s="74">
        <v>-4.1117008775472641E-2</v>
      </c>
      <c r="CC1222" s="74">
        <v>-2.5755388662219048E-2</v>
      </c>
      <c r="CD1222" s="74">
        <v>-2.0192066207528114E-2</v>
      </c>
      <c r="CE1222" s="74">
        <v>-2.0848562940955162E-2</v>
      </c>
      <c r="CF1222" s="74">
        <v>-2.6981910690665245E-2</v>
      </c>
      <c r="CG1222" s="74">
        <v>-1.9800683483481407E-2</v>
      </c>
      <c r="CH1222" s="74">
        <v>-2.4778744205832481E-2</v>
      </c>
      <c r="CI1222" s="74">
        <v>-4.8822447657585144E-2</v>
      </c>
      <c r="CJ1222" s="74">
        <v>-3.1136332079768181E-2</v>
      </c>
      <c r="CK1222" s="74">
        <v>-2.0386900752782822E-2</v>
      </c>
      <c r="CL1222" s="74">
        <v>-1.7540432512760162E-2</v>
      </c>
      <c r="CM1222" s="74">
        <v>-2.6381423696875572E-2</v>
      </c>
      <c r="CN1222" s="74">
        <v>4.3476331047713757E-3</v>
      </c>
      <c r="CO1222" s="74">
        <v>3.2760357134975493E-4</v>
      </c>
      <c r="CP1222" s="74">
        <v>-3.2100372482091188E-3</v>
      </c>
      <c r="CQ1222" s="74">
        <v>8.9007075875997543E-3</v>
      </c>
      <c r="CR1222" s="74">
        <v>8.4768878296017647E-3</v>
      </c>
      <c r="CS1222" s="74">
        <v>2.0520538091659546E-3</v>
      </c>
      <c r="CT1222" s="74">
        <v>-2.1859090775251389E-2</v>
      </c>
      <c r="CU1222" s="74">
        <v>-1.0689343325793743E-2</v>
      </c>
      <c r="CV1222" s="74">
        <v>-3.1579430215060711E-3</v>
      </c>
      <c r="CW1222" s="74">
        <v>-6.2356689013540745E-3</v>
      </c>
      <c r="CX1222" s="74">
        <v>-3.2611113041639328E-2</v>
      </c>
      <c r="CY1222" s="74">
        <v>-3.48530113697052E-2</v>
      </c>
      <c r="CZ1222" s="74">
        <v>-2.9030006378889084E-2</v>
      </c>
      <c r="DA1222" s="74">
        <v>-1.585850678384304E-2</v>
      </c>
      <c r="DB1222" s="74">
        <v>-1.119718886911869E-2</v>
      </c>
      <c r="DC1222" s="74">
        <v>-1.2083285488188267E-2</v>
      </c>
      <c r="DD1222" s="74">
        <v>-1.6263587400317192E-2</v>
      </c>
      <c r="DE1222" s="74">
        <v>-8.1596672534942627E-3</v>
      </c>
      <c r="DF1222" s="74">
        <v>-8.1679858267307281E-3</v>
      </c>
      <c r="DG1222" s="74">
        <v>-2.7028707787394524E-2</v>
      </c>
      <c r="DH1222" s="74">
        <v>4.48576919734478E-3</v>
      </c>
      <c r="DI1222" s="74">
        <v>2.6807760819792747E-2</v>
      </c>
      <c r="DJ1222" s="74">
        <v>3.5771638154983521E-2</v>
      </c>
      <c r="DK1222" s="74">
        <v>3.4060865640640259E-2</v>
      </c>
      <c r="DL1222" s="74">
        <v>6.5640173852443695E-2</v>
      </c>
      <c r="DM1222" s="74">
        <v>6.8409986793994904E-2</v>
      </c>
      <c r="DN1222" s="74">
        <v>6.2711641192436218E-2</v>
      </c>
      <c r="DO1222" s="74">
        <v>6.3268691301345825E-2</v>
      </c>
      <c r="DP1222" s="74">
        <v>5.7404838502407074E-2</v>
      </c>
      <c r="DQ1222" s="74">
        <v>3.8385301828384399E-2</v>
      </c>
      <c r="DR1222" s="74">
        <v>6.0982625000178814E-3</v>
      </c>
      <c r="DS1222" s="74">
        <v>1.3150853104889393E-2</v>
      </c>
      <c r="DT1222" s="74">
        <v>1.9533716142177582E-2</v>
      </c>
      <c r="DU1222" s="74">
        <v>1.1869963258504868E-2</v>
      </c>
      <c r="DV1222" s="74">
        <v>-1.6854260116815567E-2</v>
      </c>
      <c r="DW1222" s="74">
        <v>-1.9648924469947815E-2</v>
      </c>
      <c r="DX1222" s="74">
        <v>-1.6943005844950676E-2</v>
      </c>
      <c r="DY1222" s="74">
        <v>-1.5689766732975841E-3</v>
      </c>
      <c r="DZ1222" s="74">
        <v>1.7899865051731467E-3</v>
      </c>
      <c r="EA1222" s="74">
        <v>5.7238386943936348E-4</v>
      </c>
      <c r="EB1222" s="74">
        <v>-7.8803073847666383E-4</v>
      </c>
      <c r="EC1222" s="74">
        <v>8.6481114849448204E-3</v>
      </c>
      <c r="ED1222" s="74">
        <v>1.5815312042832375E-2</v>
      </c>
      <c r="EE1222" s="74">
        <v>4.4379946775734425E-3</v>
      </c>
      <c r="EF1222" s="74">
        <v>5.5918425321578979E-2</v>
      </c>
      <c r="EG1222" s="74">
        <v>9.4949357211589813E-2</v>
      </c>
      <c r="EH1222" s="74">
        <v>0.11274579912424088</v>
      </c>
      <c r="EI1222" s="74">
        <v>0.12132993340492249</v>
      </c>
      <c r="EJ1222" s="74">
        <v>0.15413688123226166</v>
      </c>
      <c r="EK1222" s="74">
        <v>0.16671013832092285</v>
      </c>
      <c r="EL1222" s="74">
        <v>0.15789207816123962</v>
      </c>
      <c r="EM1222" s="74">
        <v>0.14176742732524872</v>
      </c>
      <c r="EN1222" s="74">
        <v>0.12804904580116272</v>
      </c>
      <c r="EO1222" s="74">
        <v>9.0844742953777313E-2</v>
      </c>
      <c r="EP1222" s="74">
        <v>4.6464238315820694E-2</v>
      </c>
      <c r="EQ1222" s="74">
        <v>4.7572314739227295E-2</v>
      </c>
      <c r="ER1222" s="74">
        <v>5.2296865731477737E-2</v>
      </c>
      <c r="ES1222" s="74">
        <v>3.8011621683835983E-2</v>
      </c>
      <c r="ET1222" s="74">
        <v>5.8961347676813602E-3</v>
      </c>
      <c r="EU1222" s="74">
        <v>2.3033625911921263E-3</v>
      </c>
      <c r="EV1222" s="74">
        <v>5.08704106323421E-4</v>
      </c>
      <c r="EW1222" s="74">
        <v>63.745311737060547</v>
      </c>
      <c r="EX1222" s="74">
        <v>62.584499359130859</v>
      </c>
      <c r="EY1222" s="74">
        <v>60.837051391601563</v>
      </c>
      <c r="EZ1222" s="74">
        <v>59.977260589599609</v>
      </c>
      <c r="FA1222" s="74">
        <v>59.141250610351563</v>
      </c>
      <c r="FB1222" s="74">
        <v>58.414234161376953</v>
      </c>
      <c r="FC1222" s="74">
        <v>58.021968841552734</v>
      </c>
      <c r="FD1222" s="74">
        <v>62.663196563720703</v>
      </c>
      <c r="FE1222" s="74">
        <v>68.531471252441406</v>
      </c>
      <c r="FF1222" s="74">
        <v>74.530509948730469</v>
      </c>
      <c r="FG1222" s="74">
        <v>80.245674133300781</v>
      </c>
      <c r="FH1222" s="74">
        <v>85.518142700195313</v>
      </c>
      <c r="FI1222" s="74">
        <v>90.075363159179688</v>
      </c>
      <c r="FJ1222" s="74">
        <v>92.630996704101563</v>
      </c>
      <c r="FK1222" s="74">
        <v>95.305557250976563</v>
      </c>
      <c r="FL1222" s="74">
        <v>95.222007751464844</v>
      </c>
      <c r="FM1222" s="74">
        <v>94.764930725097656</v>
      </c>
      <c r="FN1222" s="74">
        <v>92.814765930175781</v>
      </c>
      <c r="FO1222" s="74">
        <v>89.985382080078125</v>
      </c>
      <c r="FP1222" s="74">
        <v>83.488151550292969</v>
      </c>
      <c r="FQ1222" s="74">
        <v>77.026893615722656</v>
      </c>
      <c r="FR1222" s="74">
        <v>71.2906494140625</v>
      </c>
      <c r="FS1222" s="74">
        <v>66.706764221191406</v>
      </c>
      <c r="FT1222" s="74">
        <v>64.528778076171875</v>
      </c>
      <c r="FU1222" s="74">
        <v>4.7444593161344528E-2</v>
      </c>
      <c r="FV1222" s="74">
        <v>7.6128743588924408E-2</v>
      </c>
      <c r="FW1222" s="74">
        <v>5.0986044108867645E-2</v>
      </c>
      <c r="FX1222" s="74">
        <v>0</v>
      </c>
      <c r="FY1222" s="74">
        <v>0</v>
      </c>
      <c r="FZ1222" s="74">
        <v>629</v>
      </c>
      <c r="GA1222" s="74">
        <v>9.8603029251098633</v>
      </c>
      <c r="GB1222" s="74">
        <v>644.36000041849911</v>
      </c>
      <c r="GC1222" s="74">
        <v>1</v>
      </c>
      <c r="GD1222" s="74">
        <v>3</v>
      </c>
      <c r="GE1222" s="74">
        <v>5</v>
      </c>
      <c r="GF1222" s="74">
        <v>1</v>
      </c>
      <c r="GG1222" t="s">
        <v>238</v>
      </c>
      <c r="GH1222" t="s">
        <v>235</v>
      </c>
      <c r="GI1222" t="s">
        <v>236</v>
      </c>
      <c r="GJ1222" s="47"/>
      <c r="GK1222" s="30"/>
    </row>
    <row r="1223" spans="1:193" x14ac:dyDescent="0.2">
      <c r="A1223" t="s">
        <v>175</v>
      </c>
      <c r="B1223" t="s">
        <v>240</v>
      </c>
      <c r="C1223" t="s">
        <v>181</v>
      </c>
      <c r="D1223" t="s">
        <v>185</v>
      </c>
      <c r="E1223" t="s">
        <v>190</v>
      </c>
      <c r="F1223" t="s">
        <v>263</v>
      </c>
      <c r="G1223" t="s">
        <v>274</v>
      </c>
      <c r="H1223" s="74">
        <v>641</v>
      </c>
      <c r="I1223" s="74">
        <v>0.74620240926742554</v>
      </c>
      <c r="J1223" s="74">
        <v>0.74903059005737305</v>
      </c>
      <c r="K1223" s="74">
        <v>0.73863935470581055</v>
      </c>
      <c r="L1223" s="74">
        <v>0.73256146907806396</v>
      </c>
      <c r="M1223" s="74">
        <v>0.75984376668930054</v>
      </c>
      <c r="N1223" s="74">
        <v>0.77558726072311401</v>
      </c>
      <c r="O1223" s="74">
        <v>0.81947362422943115</v>
      </c>
      <c r="P1223" s="74">
        <v>0.87904757261276245</v>
      </c>
      <c r="Q1223" s="74">
        <v>0.95607560873031616</v>
      </c>
      <c r="R1223" s="74">
        <v>1.0320994853973389</v>
      </c>
      <c r="S1223" s="74">
        <v>1.0439465045928955</v>
      </c>
      <c r="T1223" s="74">
        <v>1.095698356628418</v>
      </c>
      <c r="U1223" s="74">
        <v>1.1190949678421021</v>
      </c>
      <c r="V1223" s="74">
        <v>1.1198197603225708</v>
      </c>
      <c r="W1223" s="74">
        <v>1.1144981384277344</v>
      </c>
      <c r="X1223" s="74">
        <v>1.0847238302230835</v>
      </c>
      <c r="Y1223" s="74">
        <v>1.0227028131484985</v>
      </c>
      <c r="Z1223" s="74">
        <v>0.94170641899108887</v>
      </c>
      <c r="AA1223" s="74">
        <v>0.9122651219367981</v>
      </c>
      <c r="AB1223" s="74">
        <v>0.8864094614982605</v>
      </c>
      <c r="AC1223" s="74">
        <v>0.84738689661026001</v>
      </c>
      <c r="AD1223" s="74">
        <v>0.77901536226272583</v>
      </c>
      <c r="AE1223" s="74">
        <v>0.75155180692672729</v>
      </c>
      <c r="AF1223" s="74">
        <v>0.75005865097045898</v>
      </c>
      <c r="AG1223" s="74">
        <v>-4.9941796809434891E-2</v>
      </c>
      <c r="AH1223" s="74">
        <v>-4.2174115777015686E-2</v>
      </c>
      <c r="AI1223" s="74">
        <v>-4.2269513010978699E-2</v>
      </c>
      <c r="AJ1223" s="74">
        <v>-5.3175795823335648E-2</v>
      </c>
      <c r="AK1223" s="74">
        <v>-4.8249475657939911E-2</v>
      </c>
      <c r="AL1223" s="74">
        <v>-6.537279486656189E-2</v>
      </c>
      <c r="AM1223" s="74">
        <v>-0.10208289325237274</v>
      </c>
      <c r="AN1223" s="74">
        <v>-0.11819108575582504</v>
      </c>
      <c r="AO1223" s="74">
        <v>-0.13572315871715546</v>
      </c>
      <c r="AP1223" s="74">
        <v>-0.1478266716003418</v>
      </c>
      <c r="AQ1223" s="74">
        <v>-0.17409276962280273</v>
      </c>
      <c r="AR1223" s="74">
        <v>-0.14544160664081573</v>
      </c>
      <c r="AS1223" s="74">
        <v>-0.16605491936206818</v>
      </c>
      <c r="AT1223" s="74">
        <v>-0.16431215405464172</v>
      </c>
      <c r="AU1223" s="74">
        <v>-0.1239660233259201</v>
      </c>
      <c r="AV1223" s="74">
        <v>-0.11109525710344315</v>
      </c>
      <c r="AW1223" s="74">
        <v>-8.674062043428421E-2</v>
      </c>
      <c r="AX1223" s="74">
        <v>-9.018242359161377E-2</v>
      </c>
      <c r="AY1223" s="74">
        <v>-6.895100325345993E-2</v>
      </c>
      <c r="AZ1223" s="74">
        <v>-5.8612752705812454E-2</v>
      </c>
      <c r="BA1223" s="74">
        <v>-5.0482954829931259E-2</v>
      </c>
      <c r="BB1223" s="74">
        <v>-7.1118369698524475E-2</v>
      </c>
      <c r="BC1223" s="74">
        <v>-7.2009392082691193E-2</v>
      </c>
      <c r="BD1223" s="74">
        <v>-5.8568719774484634E-2</v>
      </c>
      <c r="BE1223" s="74">
        <v>-3.5652272403240204E-2</v>
      </c>
      <c r="BF1223" s="74">
        <v>-2.9186943545937538E-2</v>
      </c>
      <c r="BG1223" s="74">
        <v>-2.961384505033493E-2</v>
      </c>
      <c r="BH1223" s="74">
        <v>-3.7700232118368149E-2</v>
      </c>
      <c r="BI1223" s="74">
        <v>-3.1441699713468552E-2</v>
      </c>
      <c r="BJ1223" s="74">
        <v>-4.1389502584934235E-2</v>
      </c>
      <c r="BK1223" s="74">
        <v>-7.0616185665130615E-2</v>
      </c>
      <c r="BL1223" s="74">
        <v>-6.6758431494235992E-2</v>
      </c>
      <c r="BM1223" s="74">
        <v>-6.758156418800354E-2</v>
      </c>
      <c r="BN1223" s="74">
        <v>-7.0852503180503845E-2</v>
      </c>
      <c r="BO1223" s="74">
        <v>-8.6823709309101105E-2</v>
      </c>
      <c r="BP1223" s="74">
        <v>-5.6944910436868668E-2</v>
      </c>
      <c r="BQ1223" s="74">
        <v>-6.7754782736301422E-2</v>
      </c>
      <c r="BR1223" s="74">
        <v>-6.9131717085838318E-2</v>
      </c>
      <c r="BS1223" s="74">
        <v>-4.5467276126146317E-2</v>
      </c>
      <c r="BT1223" s="74">
        <v>-4.0451068431138992E-2</v>
      </c>
      <c r="BU1223" s="74">
        <v>-3.4281186759471893E-2</v>
      </c>
      <c r="BV1223" s="74">
        <v>-4.9816448241472244E-2</v>
      </c>
      <c r="BW1223" s="74">
        <v>-3.4529540687799454E-2</v>
      </c>
      <c r="BX1223" s="74">
        <v>-2.5849599391222E-2</v>
      </c>
      <c r="BY1223" s="74">
        <v>-2.4341300129890442E-2</v>
      </c>
      <c r="BZ1223" s="74">
        <v>-4.8367969691753387E-2</v>
      </c>
      <c r="CA1223" s="74">
        <v>-5.0057098269462585E-2</v>
      </c>
      <c r="CB1223" s="74">
        <v>-4.1117008775472641E-2</v>
      </c>
      <c r="CC1223" s="74">
        <v>-2.5755386799573898E-2</v>
      </c>
      <c r="CD1223" s="74">
        <v>-2.0192066207528114E-2</v>
      </c>
      <c r="CE1223" s="74">
        <v>-2.0848562940955162E-2</v>
      </c>
      <c r="CF1223" s="74">
        <v>-2.6981912553310394E-2</v>
      </c>
      <c r="CG1223" s="74">
        <v>-1.9800685346126556E-2</v>
      </c>
      <c r="CH1223" s="74">
        <v>-2.4778744205832481E-2</v>
      </c>
      <c r="CI1223" s="74">
        <v>-4.8822447657585144E-2</v>
      </c>
      <c r="CJ1223" s="74">
        <v>-3.1136332079768181E-2</v>
      </c>
      <c r="CK1223" s="74">
        <v>-2.0386900752782822E-2</v>
      </c>
      <c r="CL1223" s="74">
        <v>-1.7540432512760162E-2</v>
      </c>
      <c r="CM1223" s="74">
        <v>-2.6381427422165871E-2</v>
      </c>
      <c r="CN1223" s="74">
        <v>4.3476331047713757E-3</v>
      </c>
      <c r="CO1223" s="74">
        <v>3.2760357134975493E-4</v>
      </c>
      <c r="CP1223" s="74">
        <v>-3.2100372482091188E-3</v>
      </c>
      <c r="CQ1223" s="74">
        <v>8.9007085189223289E-3</v>
      </c>
      <c r="CR1223" s="74">
        <v>8.4768868982791901E-3</v>
      </c>
      <c r="CS1223" s="74">
        <v>2.0520538091659546E-3</v>
      </c>
      <c r="CT1223" s="74">
        <v>-2.1859090775251389E-2</v>
      </c>
      <c r="CU1223" s="74">
        <v>-1.0689343325793743E-2</v>
      </c>
      <c r="CV1223" s="74">
        <v>-3.1579430215060711E-3</v>
      </c>
      <c r="CW1223" s="74">
        <v>-6.2356679700314999E-3</v>
      </c>
      <c r="CX1223" s="74">
        <v>-3.2611113041639328E-2</v>
      </c>
      <c r="CY1223" s="74">
        <v>-3.48530113697052E-2</v>
      </c>
      <c r="CZ1223" s="74">
        <v>-2.9030006378889084E-2</v>
      </c>
      <c r="DA1223" s="74">
        <v>-1.5858503058552742E-2</v>
      </c>
      <c r="DB1223" s="74">
        <v>-1.119718886911869E-2</v>
      </c>
      <c r="DC1223" s="74">
        <v>-1.2083285488188267E-2</v>
      </c>
      <c r="DD1223" s="74">
        <v>-1.6263587400317192E-2</v>
      </c>
      <c r="DE1223" s="74">
        <v>-8.1596691161394119E-3</v>
      </c>
      <c r="DF1223" s="74">
        <v>-8.1679867580533028E-3</v>
      </c>
      <c r="DG1223" s="74">
        <v>-2.7028702199459076E-2</v>
      </c>
      <c r="DH1223" s="74">
        <v>4.4857636094093323E-3</v>
      </c>
      <c r="DI1223" s="74">
        <v>2.6807762682437897E-2</v>
      </c>
      <c r="DJ1223" s="74">
        <v>3.5771641880273819E-2</v>
      </c>
      <c r="DK1223" s="74">
        <v>3.4060858190059662E-2</v>
      </c>
      <c r="DL1223" s="74">
        <v>6.5640173852443695E-2</v>
      </c>
      <c r="DM1223" s="74">
        <v>6.8409979343414307E-2</v>
      </c>
      <c r="DN1223" s="74">
        <v>6.2711641192436218E-2</v>
      </c>
      <c r="DO1223" s="74">
        <v>6.3268698751926422E-2</v>
      </c>
      <c r="DP1223" s="74">
        <v>5.7404838502407074E-2</v>
      </c>
      <c r="DQ1223" s="74">
        <v>3.8385298103094101E-2</v>
      </c>
      <c r="DR1223" s="74">
        <v>6.0982671566307545E-3</v>
      </c>
      <c r="DS1223" s="74">
        <v>1.3150854036211967E-2</v>
      </c>
      <c r="DT1223" s="74">
        <v>1.9533714279532433E-2</v>
      </c>
      <c r="DU1223" s="74">
        <v>1.1869963258504868E-2</v>
      </c>
      <c r="DV1223" s="74">
        <v>-1.6854260116815567E-2</v>
      </c>
      <c r="DW1223" s="74">
        <v>-1.9648926332592964E-2</v>
      </c>
      <c r="DX1223" s="74">
        <v>-1.6943005844950676E-2</v>
      </c>
      <c r="DY1223" s="74">
        <v>-1.568974694237113E-3</v>
      </c>
      <c r="DZ1223" s="74">
        <v>1.7899847589433193E-3</v>
      </c>
      <c r="EA1223" s="74">
        <v>5.7238404406234622E-4</v>
      </c>
      <c r="EB1223" s="74">
        <v>-7.8803143696859479E-4</v>
      </c>
      <c r="EC1223" s="74">
        <v>8.6481077596545219E-3</v>
      </c>
      <c r="ED1223" s="74">
        <v>1.5815312042832375E-2</v>
      </c>
      <c r="EE1223" s="74">
        <v>4.4380007311701775E-3</v>
      </c>
      <c r="EF1223" s="74">
        <v>5.5918414145708084E-2</v>
      </c>
      <c r="EG1223" s="74">
        <v>9.4949357211589813E-2</v>
      </c>
      <c r="EH1223" s="74">
        <v>0.11274580657482147</v>
      </c>
      <c r="EI1223" s="74">
        <v>0.12132991850376129</v>
      </c>
      <c r="EJ1223" s="74">
        <v>0.15413686633110046</v>
      </c>
      <c r="EK1223" s="74">
        <v>0.16671012341976166</v>
      </c>
      <c r="EL1223" s="74">
        <v>0.15789207816123962</v>
      </c>
      <c r="EM1223" s="74">
        <v>0.14176744222640991</v>
      </c>
      <c r="EN1223" s="74">
        <v>0.12804904580116272</v>
      </c>
      <c r="EO1223" s="74">
        <v>9.0844728052616119E-2</v>
      </c>
      <c r="EP1223" s="74">
        <v>4.6464249491691589E-2</v>
      </c>
      <c r="EQ1223" s="74">
        <v>4.7572314739227295E-2</v>
      </c>
      <c r="ER1223" s="74">
        <v>5.2296869456768036E-2</v>
      </c>
      <c r="ES1223" s="74">
        <v>3.8011617958545685E-2</v>
      </c>
      <c r="ET1223" s="74">
        <v>5.8961338363587856E-3</v>
      </c>
      <c r="EU1223" s="74">
        <v>2.3033616598695517E-3</v>
      </c>
      <c r="EV1223" s="74">
        <v>5.087019526399672E-4</v>
      </c>
      <c r="EW1223" s="74">
        <v>61.193611145019531</v>
      </c>
      <c r="EX1223" s="74">
        <v>59.432418823242188</v>
      </c>
      <c r="EY1223" s="74">
        <v>57.666164398193359</v>
      </c>
      <c r="EZ1223" s="74">
        <v>56.838092803955078</v>
      </c>
      <c r="FA1223" s="74">
        <v>55.33172607421875</v>
      </c>
      <c r="FB1223" s="74">
        <v>54.370998382568359</v>
      </c>
      <c r="FC1223" s="74">
        <v>53.441383361816406</v>
      </c>
      <c r="FD1223" s="74">
        <v>57.563098907470703</v>
      </c>
      <c r="FE1223" s="74">
        <v>64.097007751464844</v>
      </c>
      <c r="FF1223" s="74">
        <v>69.793693542480469</v>
      </c>
      <c r="FG1223" s="74">
        <v>76.94305419921875</v>
      </c>
      <c r="FH1223" s="74">
        <v>82.176109313964844</v>
      </c>
      <c r="FI1223" s="74">
        <v>87.396224975585938</v>
      </c>
      <c r="FJ1223" s="74">
        <v>90.933509826660156</v>
      </c>
      <c r="FK1223" s="74">
        <v>93.533973693847656</v>
      </c>
      <c r="FL1223" s="74">
        <v>94.148269653320313</v>
      </c>
      <c r="FM1223" s="74">
        <v>93.383209228515625</v>
      </c>
      <c r="FN1223" s="74">
        <v>91.068756103515625</v>
      </c>
      <c r="FO1223" s="74">
        <v>87.088325500488281</v>
      </c>
      <c r="FP1223" s="74">
        <v>81.570083618164063</v>
      </c>
      <c r="FQ1223" s="74">
        <v>75.546005249023438</v>
      </c>
      <c r="FR1223" s="74">
        <v>70.15618896484375</v>
      </c>
      <c r="FS1223" s="74">
        <v>66.061019897460938</v>
      </c>
      <c r="FT1223" s="74">
        <v>63.348953247070313</v>
      </c>
      <c r="FU1223" s="74">
        <v>4.7444593161344528E-2</v>
      </c>
      <c r="FV1223" s="74">
        <v>7.6128743588924408E-2</v>
      </c>
      <c r="FW1223" s="74">
        <v>5.0986047834157944E-2</v>
      </c>
      <c r="FX1223" s="74">
        <v>0</v>
      </c>
      <c r="FY1223" s="74">
        <v>0</v>
      </c>
      <c r="FZ1223" s="74">
        <v>631</v>
      </c>
      <c r="GA1223" s="74">
        <v>10.001469612121582</v>
      </c>
      <c r="GB1223" s="74">
        <v>635.72370400512591</v>
      </c>
      <c r="GC1223" s="74">
        <v>1</v>
      </c>
      <c r="GD1223" s="74">
        <v>3</v>
      </c>
      <c r="GE1223" s="74">
        <v>5</v>
      </c>
      <c r="GF1223" s="74">
        <v>1</v>
      </c>
      <c r="GG1223" t="s">
        <v>238</v>
      </c>
      <c r="GH1223" t="s">
        <v>235</v>
      </c>
      <c r="GI1223" t="s">
        <v>236</v>
      </c>
      <c r="GJ1223" s="47"/>
      <c r="GK1223" s="30"/>
    </row>
    <row r="1224" spans="1:193" x14ac:dyDescent="0.2">
      <c r="A1224" t="s">
        <v>175</v>
      </c>
      <c r="B1224" t="s">
        <v>240</v>
      </c>
      <c r="C1224" t="s">
        <v>181</v>
      </c>
      <c r="D1224" t="s">
        <v>185</v>
      </c>
      <c r="E1224" t="s">
        <v>191</v>
      </c>
      <c r="F1224" t="s">
        <v>263</v>
      </c>
      <c r="G1224" t="s">
        <v>274</v>
      </c>
      <c r="H1224" s="74">
        <v>643</v>
      </c>
      <c r="I1224" s="74">
        <v>0.77478563785552979</v>
      </c>
      <c r="J1224" s="74">
        <v>0.76964032649993896</v>
      </c>
      <c r="K1224" s="74">
        <v>0.76243120431900024</v>
      </c>
      <c r="L1224" s="74">
        <v>0.77691799402236938</v>
      </c>
      <c r="M1224" s="74">
        <v>0.80791175365447998</v>
      </c>
      <c r="N1224" s="74">
        <v>0.89715582132339478</v>
      </c>
      <c r="O1224" s="74">
        <v>0.95534563064575195</v>
      </c>
      <c r="P1224" s="74">
        <v>1.0809040069580078</v>
      </c>
      <c r="Q1224" s="74">
        <v>1.2591451406478882</v>
      </c>
      <c r="R1224" s="74">
        <v>1.3833003044128418</v>
      </c>
      <c r="S1224" s="74">
        <v>1.4807093143463135</v>
      </c>
      <c r="T1224" s="74">
        <v>1.5728076696395874</v>
      </c>
      <c r="U1224" s="74">
        <v>1.6778301000595093</v>
      </c>
      <c r="V1224" s="74">
        <v>1.7200450897216797</v>
      </c>
      <c r="W1224" s="74">
        <v>1.7242131233215332</v>
      </c>
      <c r="X1224" s="74">
        <v>1.6565066576004028</v>
      </c>
      <c r="Y1224" s="74">
        <v>1.4674348831176758</v>
      </c>
      <c r="Z1224" s="74">
        <v>1.1947686672210693</v>
      </c>
      <c r="AA1224" s="74">
        <v>0.91182088851928711</v>
      </c>
      <c r="AB1224" s="74">
        <v>0.87134265899658203</v>
      </c>
      <c r="AC1224" s="74">
        <v>0.86426013708114624</v>
      </c>
      <c r="AD1224" s="74">
        <v>0.94615143537521362</v>
      </c>
      <c r="AE1224" s="74">
        <v>0.90382063388824463</v>
      </c>
      <c r="AF1224" s="74">
        <v>0.79449343681335449</v>
      </c>
      <c r="AG1224" s="74">
        <v>-4.9941800534725189E-2</v>
      </c>
      <c r="AH1224" s="74">
        <v>-4.2174115777015686E-2</v>
      </c>
      <c r="AI1224" s="74">
        <v>-4.2269516736268997E-2</v>
      </c>
      <c r="AJ1224" s="74">
        <v>-5.3175792098045349E-2</v>
      </c>
      <c r="AK1224" s="74">
        <v>-4.8249475657939911E-2</v>
      </c>
      <c r="AL1224" s="74">
        <v>-6.537279486656189E-2</v>
      </c>
      <c r="AM1224" s="74">
        <v>-0.10208289325237274</v>
      </c>
      <c r="AN1224" s="74">
        <v>-0.11819108575582504</v>
      </c>
      <c r="AO1224" s="74">
        <v>-0.13572317361831665</v>
      </c>
      <c r="AP1224" s="74">
        <v>-0.1478266716003418</v>
      </c>
      <c r="AQ1224" s="74">
        <v>-0.17409276962280273</v>
      </c>
      <c r="AR1224" s="74">
        <v>-0.14544160664081573</v>
      </c>
      <c r="AS1224" s="74">
        <v>-0.16605490446090698</v>
      </c>
      <c r="AT1224" s="74">
        <v>-0.16431216895580292</v>
      </c>
      <c r="AU1224" s="74">
        <v>-0.1239660307765007</v>
      </c>
      <c r="AV1224" s="74">
        <v>-0.11109527200460434</v>
      </c>
      <c r="AW1224" s="74">
        <v>-8.6740627884864807E-2</v>
      </c>
      <c r="AX1224" s="74">
        <v>-9.0182431042194366E-2</v>
      </c>
      <c r="AY1224" s="74">
        <v>-6.8950995802879333E-2</v>
      </c>
      <c r="AZ1224" s="74">
        <v>-5.8612748980522156E-2</v>
      </c>
      <c r="BA1224" s="74">
        <v>-5.0482954829931259E-2</v>
      </c>
      <c r="BB1224" s="74">
        <v>-7.1118369698524475E-2</v>
      </c>
      <c r="BC1224" s="74">
        <v>-7.2009392082691193E-2</v>
      </c>
      <c r="BD1224" s="74">
        <v>-5.8568712323904037E-2</v>
      </c>
      <c r="BE1224" s="74">
        <v>-3.5652272403240204E-2</v>
      </c>
      <c r="BF1224" s="74">
        <v>-2.9186941683292389E-2</v>
      </c>
      <c r="BG1224" s="74">
        <v>-2.961384505033493E-2</v>
      </c>
      <c r="BH1224" s="74">
        <v>-3.7700232118368149E-2</v>
      </c>
      <c r="BI1224" s="74">
        <v>-3.1441695988178253E-2</v>
      </c>
      <c r="BJ1224" s="74">
        <v>-4.1389502584934235E-2</v>
      </c>
      <c r="BK1224" s="74">
        <v>-7.0616185665130615E-2</v>
      </c>
      <c r="BL1224" s="74">
        <v>-6.6758431494235992E-2</v>
      </c>
      <c r="BM1224" s="74">
        <v>-6.758156418800354E-2</v>
      </c>
      <c r="BN1224" s="74">
        <v>-7.0852503180503845E-2</v>
      </c>
      <c r="BO1224" s="74">
        <v>-8.6823709309101105E-2</v>
      </c>
      <c r="BP1224" s="74">
        <v>-5.6944906711578369E-2</v>
      </c>
      <c r="BQ1224" s="74">
        <v>-6.7754775285720825E-2</v>
      </c>
      <c r="BR1224" s="74">
        <v>-6.9131717085838318E-2</v>
      </c>
      <c r="BS1224" s="74">
        <v>-4.5467279851436615E-2</v>
      </c>
      <c r="BT1224" s="74">
        <v>-4.0451068431138992E-2</v>
      </c>
      <c r="BU1224" s="74">
        <v>-3.4281190484762192E-2</v>
      </c>
      <c r="BV1224" s="74">
        <v>-4.9816448241472244E-2</v>
      </c>
      <c r="BW1224" s="74">
        <v>-3.4529540687799454E-2</v>
      </c>
      <c r="BX1224" s="74">
        <v>-2.5849599391222E-2</v>
      </c>
      <c r="BY1224" s="74">
        <v>-2.4341301992535591E-2</v>
      </c>
      <c r="BZ1224" s="74">
        <v>-4.8367969691753387E-2</v>
      </c>
      <c r="CA1224" s="74">
        <v>-5.0057098269462585E-2</v>
      </c>
      <c r="CB1224" s="74">
        <v>-4.1117005050182343E-2</v>
      </c>
      <c r="CC1224" s="74">
        <v>-2.5755386799573898E-2</v>
      </c>
      <c r="CD1224" s="74">
        <v>-2.0192064344882965E-2</v>
      </c>
      <c r="CE1224" s="74">
        <v>-2.0848564803600311E-2</v>
      </c>
      <c r="CF1224" s="74">
        <v>-2.6981910690665245E-2</v>
      </c>
      <c r="CG1224" s="74">
        <v>-1.9800683483481407E-2</v>
      </c>
      <c r="CH1224" s="74">
        <v>-2.4778744205832481E-2</v>
      </c>
      <c r="CI1224" s="74">
        <v>-4.8822451382875443E-2</v>
      </c>
      <c r="CJ1224" s="74">
        <v>-3.1136332079768181E-2</v>
      </c>
      <c r="CK1224" s="74">
        <v>-2.0386902615427971E-2</v>
      </c>
      <c r="CL1224" s="74">
        <v>-1.7540432512760162E-2</v>
      </c>
      <c r="CM1224" s="74">
        <v>-2.638142928481102E-2</v>
      </c>
      <c r="CN1224" s="74">
        <v>4.347633570432663E-3</v>
      </c>
      <c r="CO1224" s="74">
        <v>3.2760354224592447E-4</v>
      </c>
      <c r="CP1224" s="74">
        <v>-3.2100367825478315E-3</v>
      </c>
      <c r="CQ1224" s="74">
        <v>8.9007085189223289E-3</v>
      </c>
      <c r="CR1224" s="74">
        <v>8.4768878296017647E-3</v>
      </c>
      <c r="CS1224" s="74">
        <v>2.0520538091659546E-3</v>
      </c>
      <c r="CT1224" s="74">
        <v>-2.1859090775251389E-2</v>
      </c>
      <c r="CU1224" s="74">
        <v>-1.0689343325793743E-2</v>
      </c>
      <c r="CV1224" s="74">
        <v>-3.1579430215060711E-3</v>
      </c>
      <c r="CW1224" s="74">
        <v>-6.2356679700314999E-3</v>
      </c>
      <c r="CX1224" s="74">
        <v>-3.2611113041639328E-2</v>
      </c>
      <c r="CY1224" s="74">
        <v>-3.48530113697052E-2</v>
      </c>
      <c r="CZ1224" s="74">
        <v>-2.9030004516243935E-2</v>
      </c>
      <c r="DA1224" s="74">
        <v>-1.5858504921197891E-2</v>
      </c>
      <c r="DB1224" s="74">
        <v>-1.119718886911869E-2</v>
      </c>
      <c r="DC1224" s="74">
        <v>-1.2083286419510841E-2</v>
      </c>
      <c r="DD1224" s="74">
        <v>-1.6263585537672043E-2</v>
      </c>
      <c r="DE1224" s="74">
        <v>-8.1596691161394119E-3</v>
      </c>
      <c r="DF1224" s="74">
        <v>-8.1679876893758774E-3</v>
      </c>
      <c r="DG1224" s="74">
        <v>-2.7028707787394524E-2</v>
      </c>
      <c r="DH1224" s="74">
        <v>4.4857668690383434E-3</v>
      </c>
      <c r="DI1224" s="74">
        <v>2.6807760819792747E-2</v>
      </c>
      <c r="DJ1224" s="74">
        <v>3.5771638154983521E-2</v>
      </c>
      <c r="DK1224" s="74">
        <v>3.4060858190059662E-2</v>
      </c>
      <c r="DL1224" s="74">
        <v>6.5640173852443695E-2</v>
      </c>
      <c r="DM1224" s="74">
        <v>6.8409979343414307E-2</v>
      </c>
      <c r="DN1224" s="74">
        <v>6.2711648643016815E-2</v>
      </c>
      <c r="DO1224" s="74">
        <v>6.3268691301345825E-2</v>
      </c>
      <c r="DP1224" s="74">
        <v>5.7404845952987671E-2</v>
      </c>
      <c r="DQ1224" s="74">
        <v>3.8385301828384399E-2</v>
      </c>
      <c r="DR1224" s="74">
        <v>6.0982648283243179E-3</v>
      </c>
      <c r="DS1224" s="74">
        <v>1.3150854036211967E-2</v>
      </c>
      <c r="DT1224" s="74">
        <v>1.9533714279532433E-2</v>
      </c>
      <c r="DU1224" s="74">
        <v>1.1869963258504868E-2</v>
      </c>
      <c r="DV1224" s="74">
        <v>-1.6854258254170418E-2</v>
      </c>
      <c r="DW1224" s="74">
        <v>-1.9648924469947815E-2</v>
      </c>
      <c r="DX1224" s="74">
        <v>-1.6943003982305527E-2</v>
      </c>
      <c r="DY1224" s="74">
        <v>-1.5689756255596876E-3</v>
      </c>
      <c r="DZ1224" s="74">
        <v>1.7899846425279975E-3</v>
      </c>
      <c r="EA1224" s="74">
        <v>5.7238462613895535E-4</v>
      </c>
      <c r="EB1224" s="74">
        <v>-7.8802939970046282E-4</v>
      </c>
      <c r="EC1224" s="74">
        <v>8.6481086909770966E-3</v>
      </c>
      <c r="ED1224" s="74">
        <v>1.5815308317542076E-2</v>
      </c>
      <c r="EE1224" s="74">
        <v>4.4379965402185917E-3</v>
      </c>
      <c r="EF1224" s="74">
        <v>5.5918417870998383E-2</v>
      </c>
      <c r="EG1224" s="74">
        <v>9.4949357211589813E-2</v>
      </c>
      <c r="EH1224" s="74">
        <v>0.11274580657482147</v>
      </c>
      <c r="EI1224" s="74">
        <v>0.12132991105318069</v>
      </c>
      <c r="EJ1224" s="74">
        <v>0.15413686633110046</v>
      </c>
      <c r="EK1224" s="74">
        <v>0.16671012341976166</v>
      </c>
      <c r="EL1224" s="74">
        <v>0.15789207816123962</v>
      </c>
      <c r="EM1224" s="74">
        <v>0.14176745712757111</v>
      </c>
      <c r="EN1224" s="74">
        <v>0.12804904580116272</v>
      </c>
      <c r="EO1224" s="74">
        <v>9.0844735503196716E-2</v>
      </c>
      <c r="EP1224" s="74">
        <v>4.6464242041110992E-2</v>
      </c>
      <c r="EQ1224" s="74">
        <v>4.7572314739227295E-2</v>
      </c>
      <c r="ER1224" s="74">
        <v>5.2296865731477737E-2</v>
      </c>
      <c r="ES1224" s="74">
        <v>3.8011621683835983E-2</v>
      </c>
      <c r="ET1224" s="74">
        <v>5.8961394242942333E-3</v>
      </c>
      <c r="EU1224" s="74">
        <v>2.3033649194985628E-3</v>
      </c>
      <c r="EV1224" s="74">
        <v>5.0870457198470831E-4</v>
      </c>
      <c r="EW1224" s="74">
        <v>67.33734130859375</v>
      </c>
      <c r="EX1224" s="74">
        <v>66.494880676269531</v>
      </c>
      <c r="EY1224" s="74">
        <v>64.998023986816406</v>
      </c>
      <c r="EZ1224" s="74">
        <v>64.726112365722656</v>
      </c>
      <c r="FA1224" s="74">
        <v>64.590736389160156</v>
      </c>
      <c r="FB1224" s="74">
        <v>65.409217834472656</v>
      </c>
      <c r="FC1224" s="74">
        <v>64.079238891601563</v>
      </c>
      <c r="FD1224" s="74">
        <v>64.851844787597656</v>
      </c>
      <c r="FE1224" s="74">
        <v>68.693260192871094</v>
      </c>
      <c r="FF1224" s="74">
        <v>75.240333557128906</v>
      </c>
      <c r="FG1224" s="74">
        <v>81.057121276855469</v>
      </c>
      <c r="FH1224" s="74">
        <v>87.465896606445313</v>
      </c>
      <c r="FI1224" s="74">
        <v>93.311363220214844</v>
      </c>
      <c r="FJ1224" s="74">
        <v>98.911788940429688</v>
      </c>
      <c r="FK1224" s="74">
        <v>100.95659637451172</v>
      </c>
      <c r="FL1224" s="74">
        <v>102.7408447265625</v>
      </c>
      <c r="FM1224" s="74">
        <v>104.09243774414063</v>
      </c>
      <c r="FN1224" s="74">
        <v>101.44550323486328</v>
      </c>
      <c r="FO1224" s="74">
        <v>98.905433654785156</v>
      </c>
      <c r="FP1224" s="74">
        <v>95.822990417480469</v>
      </c>
      <c r="FQ1224" s="74">
        <v>89.599205017089844</v>
      </c>
      <c r="FR1224" s="74">
        <v>85.300590515136719</v>
      </c>
      <c r="FS1224" s="74">
        <v>81.421226501464844</v>
      </c>
      <c r="FT1224" s="74">
        <v>78.37109375</v>
      </c>
      <c r="FU1224" s="74">
        <v>4.7444596886634827E-2</v>
      </c>
      <c r="FV1224" s="74">
        <v>7.6128743588924408E-2</v>
      </c>
      <c r="FW1224" s="74">
        <v>5.0986044108867645E-2</v>
      </c>
      <c r="FX1224" s="74">
        <v>0</v>
      </c>
      <c r="FY1224" s="74">
        <v>0</v>
      </c>
      <c r="FZ1224" s="74">
        <v>633</v>
      </c>
      <c r="GA1224" s="74">
        <v>9.1940774917602539</v>
      </c>
      <c r="GB1224" s="74">
        <v>667.4830040903762</v>
      </c>
      <c r="GC1224" s="74">
        <v>1</v>
      </c>
      <c r="GD1224" s="74">
        <v>3</v>
      </c>
      <c r="GE1224" s="74">
        <v>5</v>
      </c>
      <c r="GF1224" s="74">
        <v>1</v>
      </c>
      <c r="GG1224" t="s">
        <v>238</v>
      </c>
      <c r="GH1224" t="s">
        <v>235</v>
      </c>
      <c r="GI1224" t="s">
        <v>236</v>
      </c>
      <c r="GJ1224" s="47"/>
      <c r="GK1224" s="30"/>
    </row>
    <row r="1225" spans="1:193" x14ac:dyDescent="0.2">
      <c r="A1225" t="s">
        <v>175</v>
      </c>
      <c r="B1225" t="s">
        <v>240</v>
      </c>
      <c r="C1225" t="s">
        <v>181</v>
      </c>
      <c r="D1225" t="s">
        <v>185</v>
      </c>
      <c r="E1225" t="s">
        <v>192</v>
      </c>
      <c r="F1225" t="s">
        <v>263</v>
      </c>
      <c r="G1225" t="s">
        <v>274</v>
      </c>
      <c r="H1225" s="74">
        <v>643</v>
      </c>
      <c r="I1225" s="74">
        <v>0.81144291162490845</v>
      </c>
      <c r="J1225" s="74">
        <v>0.81642502546310425</v>
      </c>
      <c r="K1225" s="74">
        <v>0.80280208587646484</v>
      </c>
      <c r="L1225" s="74">
        <v>0.80977839231491089</v>
      </c>
      <c r="M1225" s="74">
        <v>0.81746482849121094</v>
      </c>
      <c r="N1225" s="74">
        <v>0.84097057580947876</v>
      </c>
      <c r="O1225" s="74">
        <v>0.81473326683044434</v>
      </c>
      <c r="P1225" s="74">
        <v>0.83640730381011963</v>
      </c>
      <c r="Q1225" s="74">
        <v>0.8943941593170166</v>
      </c>
      <c r="R1225" s="74">
        <v>0.9828108549118042</v>
      </c>
      <c r="S1225" s="74">
        <v>1.0068333148956299</v>
      </c>
      <c r="T1225" s="74">
        <v>1.1165316104888916</v>
      </c>
      <c r="U1225" s="74">
        <v>1.1786336898803711</v>
      </c>
      <c r="V1225" s="74">
        <v>1.2275868654251099</v>
      </c>
      <c r="W1225" s="74">
        <v>1.2320258617401123</v>
      </c>
      <c r="X1225" s="74">
        <v>1.1778169870376587</v>
      </c>
      <c r="Y1225" s="74">
        <v>1.1656086444854736</v>
      </c>
      <c r="Z1225" s="74">
        <v>1.0823782682418823</v>
      </c>
      <c r="AA1225" s="74">
        <v>1.0435733795166016</v>
      </c>
      <c r="AB1225" s="74">
        <v>1.0081963539123535</v>
      </c>
      <c r="AC1225" s="74">
        <v>0.95990133285522461</v>
      </c>
      <c r="AD1225" s="74">
        <v>0.88593554496765137</v>
      </c>
      <c r="AE1225" s="74">
        <v>0.8568229079246521</v>
      </c>
      <c r="AF1225" s="74">
        <v>0.83691596984863281</v>
      </c>
      <c r="AG1225" s="74">
        <v>-4.9941800534725189E-2</v>
      </c>
      <c r="AH1225" s="74">
        <v>-4.2174115777015686E-2</v>
      </c>
      <c r="AI1225" s="74">
        <v>-4.2269513010978699E-2</v>
      </c>
      <c r="AJ1225" s="74">
        <v>-5.3175792098045349E-2</v>
      </c>
      <c r="AK1225" s="74">
        <v>-4.8249479383230209E-2</v>
      </c>
      <c r="AL1225" s="74">
        <v>-6.537279486656189E-2</v>
      </c>
      <c r="AM1225" s="74">
        <v>-0.10208289325237274</v>
      </c>
      <c r="AN1225" s="74">
        <v>-0.11819108575582504</v>
      </c>
      <c r="AO1225" s="74">
        <v>-0.13572317361831665</v>
      </c>
      <c r="AP1225" s="74">
        <v>-0.1478266566991806</v>
      </c>
      <c r="AQ1225" s="74">
        <v>-0.17409276962280273</v>
      </c>
      <c r="AR1225" s="74">
        <v>-0.14544160664081573</v>
      </c>
      <c r="AS1225" s="74">
        <v>-0.16605490446090698</v>
      </c>
      <c r="AT1225" s="74">
        <v>-0.16431216895580292</v>
      </c>
      <c r="AU1225" s="74">
        <v>-0.12396600842475891</v>
      </c>
      <c r="AV1225" s="74">
        <v>-0.11109525710344315</v>
      </c>
      <c r="AW1225" s="74">
        <v>-8.6740627884864807E-2</v>
      </c>
      <c r="AX1225" s="74">
        <v>-9.0182431042194366E-2</v>
      </c>
      <c r="AY1225" s="74">
        <v>-6.8950995802879333E-2</v>
      </c>
      <c r="AZ1225" s="74">
        <v>-5.8612748980522156E-2</v>
      </c>
      <c r="BA1225" s="74">
        <v>-5.0482954829931259E-2</v>
      </c>
      <c r="BB1225" s="74">
        <v>-7.1118369698524475E-2</v>
      </c>
      <c r="BC1225" s="74">
        <v>-7.2009384632110596E-2</v>
      </c>
      <c r="BD1225" s="74">
        <v>-5.8568712323904037E-2</v>
      </c>
      <c r="BE1225" s="74">
        <v>-3.5652272403240204E-2</v>
      </c>
      <c r="BF1225" s="74">
        <v>-2.9186941683292389E-2</v>
      </c>
      <c r="BG1225" s="74">
        <v>-2.9613843187689781E-2</v>
      </c>
      <c r="BH1225" s="74">
        <v>-3.7700232118368149E-2</v>
      </c>
      <c r="BI1225" s="74">
        <v>-3.1441699713468552E-2</v>
      </c>
      <c r="BJ1225" s="74">
        <v>-4.1389502584934235E-2</v>
      </c>
      <c r="BK1225" s="74">
        <v>-7.0616185665130615E-2</v>
      </c>
      <c r="BL1225" s="74">
        <v>-6.6758431494235992E-2</v>
      </c>
      <c r="BM1225" s="74">
        <v>-6.758156418800354E-2</v>
      </c>
      <c r="BN1225" s="74">
        <v>-7.0852503180503845E-2</v>
      </c>
      <c r="BO1225" s="74">
        <v>-8.6823709309101105E-2</v>
      </c>
      <c r="BP1225" s="74">
        <v>-5.6944906711578369E-2</v>
      </c>
      <c r="BQ1225" s="74">
        <v>-6.7754775285720825E-2</v>
      </c>
      <c r="BR1225" s="74">
        <v>-6.9131717085838318E-2</v>
      </c>
      <c r="BS1225" s="74">
        <v>-4.5467272400856018E-2</v>
      </c>
      <c r="BT1225" s="74">
        <v>-4.0451064705848694E-2</v>
      </c>
      <c r="BU1225" s="74">
        <v>-3.4281190484762192E-2</v>
      </c>
      <c r="BV1225" s="74">
        <v>-4.9816448241472244E-2</v>
      </c>
      <c r="BW1225" s="74">
        <v>-3.4529540687799454E-2</v>
      </c>
      <c r="BX1225" s="74">
        <v>-2.5849599391222E-2</v>
      </c>
      <c r="BY1225" s="74">
        <v>-2.4341301992535591E-2</v>
      </c>
      <c r="BZ1225" s="74">
        <v>-4.8367973417043686E-2</v>
      </c>
      <c r="CA1225" s="74">
        <v>-5.0057098269462585E-2</v>
      </c>
      <c r="CB1225" s="74">
        <v>-4.1117005050182343E-2</v>
      </c>
      <c r="CC1225" s="74">
        <v>-2.5755386799573898E-2</v>
      </c>
      <c r="CD1225" s="74">
        <v>-2.0192064344882965E-2</v>
      </c>
      <c r="CE1225" s="74">
        <v>-2.0848564803600311E-2</v>
      </c>
      <c r="CF1225" s="74">
        <v>-2.6981910690665245E-2</v>
      </c>
      <c r="CG1225" s="74">
        <v>-1.9800685346126556E-2</v>
      </c>
      <c r="CH1225" s="74">
        <v>-2.4778744205832481E-2</v>
      </c>
      <c r="CI1225" s="74">
        <v>-4.8822451382875443E-2</v>
      </c>
      <c r="CJ1225" s="74">
        <v>-3.1136332079768181E-2</v>
      </c>
      <c r="CK1225" s="74">
        <v>-2.0386900752782822E-2</v>
      </c>
      <c r="CL1225" s="74">
        <v>-1.7540432512760162E-2</v>
      </c>
      <c r="CM1225" s="74">
        <v>-2.638142928481102E-2</v>
      </c>
      <c r="CN1225" s="74">
        <v>4.3476331047713757E-3</v>
      </c>
      <c r="CO1225" s="74">
        <v>3.2760354224592447E-4</v>
      </c>
      <c r="CP1225" s="74">
        <v>-3.2100372482091188E-3</v>
      </c>
      <c r="CQ1225" s="74">
        <v>8.9007075875997543E-3</v>
      </c>
      <c r="CR1225" s="74">
        <v>8.4768878296017647E-3</v>
      </c>
      <c r="CS1225" s="74">
        <v>2.0520540419965982E-3</v>
      </c>
      <c r="CT1225" s="74">
        <v>-2.1859090775251389E-2</v>
      </c>
      <c r="CU1225" s="74">
        <v>-1.0689344257116318E-2</v>
      </c>
      <c r="CV1225" s="74">
        <v>-3.1579430215060711E-3</v>
      </c>
      <c r="CW1225" s="74">
        <v>-6.2356679700314999E-3</v>
      </c>
      <c r="CX1225" s="74">
        <v>-3.2611113041639328E-2</v>
      </c>
      <c r="CY1225" s="74">
        <v>-3.4853007644414902E-2</v>
      </c>
      <c r="CZ1225" s="74">
        <v>-2.9030004516243935E-2</v>
      </c>
      <c r="DA1225" s="74">
        <v>-1.5858503058552742E-2</v>
      </c>
      <c r="DB1225" s="74">
        <v>-1.1197187937796116E-2</v>
      </c>
      <c r="DC1225" s="74">
        <v>-1.2083287350833416E-2</v>
      </c>
      <c r="DD1225" s="74">
        <v>-1.6263585537672043E-2</v>
      </c>
      <c r="DE1225" s="74">
        <v>-8.1596700474619865E-3</v>
      </c>
      <c r="DF1225" s="74">
        <v>-8.1679876893758774E-3</v>
      </c>
      <c r="DG1225" s="74">
        <v>-2.7028707787394524E-2</v>
      </c>
      <c r="DH1225" s="74">
        <v>4.4857668690383434E-3</v>
      </c>
      <c r="DI1225" s="74">
        <v>2.6807762682437897E-2</v>
      </c>
      <c r="DJ1225" s="74">
        <v>3.5771641880273819E-2</v>
      </c>
      <c r="DK1225" s="74">
        <v>3.4060858190059662E-2</v>
      </c>
      <c r="DL1225" s="74">
        <v>6.5640173852443695E-2</v>
      </c>
      <c r="DM1225" s="74">
        <v>6.8409979343414307E-2</v>
      </c>
      <c r="DN1225" s="74">
        <v>6.2711648643016815E-2</v>
      </c>
      <c r="DO1225" s="74">
        <v>6.3268691301345825E-2</v>
      </c>
      <c r="DP1225" s="74">
        <v>5.7404838502407074E-2</v>
      </c>
      <c r="DQ1225" s="74">
        <v>3.8385301828384399E-2</v>
      </c>
      <c r="DR1225" s="74">
        <v>6.0982648283243179E-3</v>
      </c>
      <c r="DS1225" s="74">
        <v>1.3150854036211967E-2</v>
      </c>
      <c r="DT1225" s="74">
        <v>1.9533714279532433E-2</v>
      </c>
      <c r="DU1225" s="74">
        <v>1.1869963258504868E-2</v>
      </c>
      <c r="DV1225" s="74">
        <v>-1.6854260116815567E-2</v>
      </c>
      <c r="DW1225" s="74">
        <v>-1.9648920744657516E-2</v>
      </c>
      <c r="DX1225" s="74">
        <v>-1.6943003982305527E-2</v>
      </c>
      <c r="DY1225" s="74">
        <v>-1.5689738793298602E-3</v>
      </c>
      <c r="DZ1225" s="74">
        <v>1.7899866215884686E-3</v>
      </c>
      <c r="EA1225" s="74">
        <v>5.7238095905631781E-4</v>
      </c>
      <c r="EB1225" s="74">
        <v>-7.8802939970046282E-4</v>
      </c>
      <c r="EC1225" s="74">
        <v>8.6481086909770966E-3</v>
      </c>
      <c r="ED1225" s="74">
        <v>1.5815308317542076E-2</v>
      </c>
      <c r="EE1225" s="74">
        <v>4.4379965402185917E-3</v>
      </c>
      <c r="EF1225" s="74">
        <v>5.5918417870998383E-2</v>
      </c>
      <c r="EG1225" s="74">
        <v>9.494936466217041E-2</v>
      </c>
      <c r="EH1225" s="74">
        <v>0.11274580657482147</v>
      </c>
      <c r="EI1225" s="74">
        <v>0.12132991105318069</v>
      </c>
      <c r="EJ1225" s="74">
        <v>0.15413686633110046</v>
      </c>
      <c r="EK1225" s="74">
        <v>0.16671012341976166</v>
      </c>
      <c r="EL1225" s="74">
        <v>0.15789207816123962</v>
      </c>
      <c r="EM1225" s="74">
        <v>0.14176742732524872</v>
      </c>
      <c r="EN1225" s="74">
        <v>0.12804904580116272</v>
      </c>
      <c r="EO1225" s="74">
        <v>9.0844735503196716E-2</v>
      </c>
      <c r="EP1225" s="74">
        <v>4.6464242041110992E-2</v>
      </c>
      <c r="EQ1225" s="74">
        <v>4.7572314739227295E-2</v>
      </c>
      <c r="ER1225" s="74">
        <v>5.2296865731477737E-2</v>
      </c>
      <c r="ES1225" s="74">
        <v>3.8011621683835983E-2</v>
      </c>
      <c r="ET1225" s="74">
        <v>5.8961361646652222E-3</v>
      </c>
      <c r="EU1225" s="74">
        <v>2.3033679462969303E-3</v>
      </c>
      <c r="EV1225" s="74">
        <v>5.0870457198470831E-4</v>
      </c>
      <c r="EW1225" s="74">
        <v>74.293144226074219</v>
      </c>
      <c r="EX1225" s="74">
        <v>71.73980712890625</v>
      </c>
      <c r="EY1225" s="74">
        <v>70.839599609375</v>
      </c>
      <c r="EZ1225" s="74">
        <v>69.739555358886719</v>
      </c>
      <c r="FA1225" s="74">
        <v>67.9793701171875</v>
      </c>
      <c r="FB1225" s="74">
        <v>66.266059875488281</v>
      </c>
      <c r="FC1225" s="74">
        <v>66.5155029296875</v>
      </c>
      <c r="FD1225" s="74">
        <v>65.108238220214844</v>
      </c>
      <c r="FE1225" s="74">
        <v>71.050636291503906</v>
      </c>
      <c r="FF1225" s="74">
        <v>76.976226806640625</v>
      </c>
      <c r="FG1225" s="74">
        <v>83.772750854492188</v>
      </c>
      <c r="FH1225" s="74">
        <v>93.098716735839844</v>
      </c>
      <c r="FI1225" s="74">
        <v>99.320602416992188</v>
      </c>
      <c r="FJ1225" s="74">
        <v>105.64022064208984</v>
      </c>
      <c r="FK1225" s="74">
        <v>107.5521240234375</v>
      </c>
      <c r="FL1225" s="74">
        <v>106.6597900390625</v>
      </c>
      <c r="FM1225" s="74">
        <v>106.62521362304688</v>
      </c>
      <c r="FN1225" s="74">
        <v>104.9718017578125</v>
      </c>
      <c r="FO1225" s="74">
        <v>101.57221984863281</v>
      </c>
      <c r="FP1225" s="74">
        <v>97.8416748046875</v>
      </c>
      <c r="FQ1225" s="74">
        <v>88.103340148925781</v>
      </c>
      <c r="FR1225" s="74">
        <v>81.039657592773438</v>
      </c>
      <c r="FS1225" s="74">
        <v>76.877426147460938</v>
      </c>
      <c r="FT1225" s="74">
        <v>73.278228759765625</v>
      </c>
      <c r="FU1225" s="74">
        <v>4.7444593161344528E-2</v>
      </c>
      <c r="FV1225" s="74">
        <v>7.6128743588924408E-2</v>
      </c>
      <c r="FW1225" s="74">
        <v>5.0986044108867645E-2</v>
      </c>
      <c r="FX1225" s="74">
        <v>0</v>
      </c>
      <c r="FY1225" s="74">
        <v>0</v>
      </c>
      <c r="FZ1225" s="74">
        <v>621</v>
      </c>
      <c r="GA1225" s="74">
        <v>8.0200328826904297</v>
      </c>
      <c r="GB1225" s="74">
        <v>616.37459186674096</v>
      </c>
      <c r="GC1225" s="74">
        <v>1</v>
      </c>
      <c r="GD1225" s="74">
        <v>3</v>
      </c>
      <c r="GE1225" s="74">
        <v>5</v>
      </c>
      <c r="GF1225" s="74">
        <v>1</v>
      </c>
      <c r="GG1225" t="s">
        <v>238</v>
      </c>
      <c r="GH1225" t="s">
        <v>235</v>
      </c>
      <c r="GI1225" t="s">
        <v>236</v>
      </c>
      <c r="GJ1225" s="47"/>
      <c r="GK1225" s="30"/>
    </row>
    <row r="1226" spans="1:193" x14ac:dyDescent="0.2">
      <c r="A1226" t="s">
        <v>175</v>
      </c>
      <c r="B1226" t="s">
        <v>240</v>
      </c>
      <c r="C1226" t="s">
        <v>181</v>
      </c>
      <c r="D1226" t="s">
        <v>256</v>
      </c>
      <c r="E1226" t="s">
        <v>222</v>
      </c>
      <c r="F1226" t="s">
        <v>264</v>
      </c>
      <c r="G1226" t="s">
        <v>274</v>
      </c>
      <c r="H1226" s="74">
        <v>0</v>
      </c>
      <c r="I1226" s="74"/>
      <c r="J1226" s="74"/>
      <c r="K1226" s="74"/>
      <c r="L1226" s="74"/>
      <c r="M1226" s="74"/>
      <c r="N1226" s="74"/>
      <c r="O1226" s="74"/>
      <c r="P1226" s="74"/>
      <c r="Q1226" s="74"/>
      <c r="R1226" s="74"/>
      <c r="S1226" s="74"/>
      <c r="T1226" s="74"/>
      <c r="U1226" s="74"/>
      <c r="V1226" s="74"/>
      <c r="W1226" s="74"/>
      <c r="X1226" s="74"/>
      <c r="Y1226" s="74"/>
      <c r="Z1226" s="74"/>
      <c r="AA1226" s="74"/>
      <c r="AB1226" s="74"/>
      <c r="AC1226" s="74"/>
      <c r="AD1226" s="74"/>
      <c r="AE1226" s="74"/>
      <c r="AF1226" s="74"/>
      <c r="AG1226" s="74"/>
      <c r="AH1226" s="74"/>
      <c r="AI1226" s="74"/>
      <c r="AJ1226" s="74"/>
      <c r="AK1226" s="74"/>
      <c r="AL1226" s="74"/>
      <c r="AM1226" s="74"/>
      <c r="AN1226" s="74"/>
      <c r="AO1226" s="74"/>
      <c r="AP1226" s="74"/>
      <c r="AQ1226" s="74"/>
      <c r="AR1226" s="74"/>
      <c r="AS1226" s="74"/>
      <c r="AT1226" s="74"/>
      <c r="AU1226" s="74"/>
      <c r="AV1226" s="74"/>
      <c r="AW1226" s="74"/>
      <c r="AX1226" s="74"/>
      <c r="AY1226" s="74"/>
      <c r="AZ1226" s="74"/>
      <c r="BA1226" s="74"/>
      <c r="BB1226" s="74"/>
      <c r="BC1226" s="74"/>
      <c r="BD1226" s="74"/>
      <c r="BE1226" s="74"/>
      <c r="BF1226" s="74"/>
      <c r="BG1226" s="74"/>
      <c r="BH1226" s="74"/>
      <c r="BI1226" s="74"/>
      <c r="BJ1226" s="74"/>
      <c r="BK1226" s="74"/>
      <c r="BL1226" s="74"/>
      <c r="BM1226" s="74"/>
      <c r="BN1226" s="74"/>
      <c r="BO1226" s="74"/>
      <c r="BP1226" s="74"/>
      <c r="BQ1226" s="74"/>
      <c r="BR1226" s="74"/>
      <c r="BS1226" s="74"/>
      <c r="BT1226" s="74"/>
      <c r="BU1226" s="74"/>
      <c r="BV1226" s="74"/>
      <c r="BW1226" s="74"/>
      <c r="BX1226" s="74"/>
      <c r="BY1226" s="74"/>
      <c r="BZ1226" s="74"/>
      <c r="CA1226" s="74"/>
      <c r="CB1226" s="74"/>
      <c r="CC1226" s="74"/>
      <c r="CD1226" s="74"/>
      <c r="CE1226" s="74"/>
      <c r="CF1226" s="74"/>
      <c r="CG1226" s="74"/>
      <c r="CH1226" s="74"/>
      <c r="CI1226" s="74"/>
      <c r="CJ1226" s="74"/>
      <c r="CK1226" s="74"/>
      <c r="CL1226" s="74"/>
      <c r="CM1226" s="74"/>
      <c r="CN1226" s="74"/>
      <c r="CO1226" s="74"/>
      <c r="CP1226" s="74"/>
      <c r="CQ1226" s="74"/>
      <c r="CR1226" s="74"/>
      <c r="CS1226" s="74"/>
      <c r="CT1226" s="74"/>
      <c r="CU1226" s="74"/>
      <c r="CV1226" s="74"/>
      <c r="CW1226" s="74"/>
      <c r="CX1226" s="74"/>
      <c r="CY1226" s="74"/>
      <c r="CZ1226" s="74"/>
      <c r="DA1226" s="74"/>
      <c r="DB1226" s="74"/>
      <c r="DC1226" s="74"/>
      <c r="DD1226" s="74"/>
      <c r="DE1226" s="74"/>
      <c r="DF1226" s="74"/>
      <c r="DG1226" s="74"/>
      <c r="DH1226" s="74"/>
      <c r="DI1226" s="74"/>
      <c r="DJ1226" s="74"/>
      <c r="DK1226" s="74"/>
      <c r="DL1226" s="74"/>
      <c r="DM1226" s="74"/>
      <c r="DN1226" s="74"/>
      <c r="DO1226" s="74"/>
      <c r="DP1226" s="74"/>
      <c r="DQ1226" s="74"/>
      <c r="DR1226" s="74"/>
      <c r="DS1226" s="74"/>
      <c r="DT1226" s="74"/>
      <c r="DU1226" s="74"/>
      <c r="DV1226" s="74"/>
      <c r="DW1226" s="74"/>
      <c r="DX1226" s="74"/>
      <c r="DY1226" s="74"/>
      <c r="DZ1226" s="74"/>
      <c r="EA1226" s="74"/>
      <c r="EB1226" s="74"/>
      <c r="EC1226" s="74"/>
      <c r="ED1226" s="74"/>
      <c r="EE1226" s="74"/>
      <c r="EF1226" s="74"/>
      <c r="EG1226" s="74"/>
      <c r="EH1226" s="74"/>
      <c r="EI1226" s="74"/>
      <c r="EJ1226" s="74"/>
      <c r="EK1226" s="74"/>
      <c r="EL1226" s="74"/>
      <c r="EM1226" s="74"/>
      <c r="EN1226" s="74"/>
      <c r="EO1226" s="74"/>
      <c r="EP1226" s="74"/>
      <c r="EQ1226" s="74"/>
      <c r="ER1226" s="74"/>
      <c r="ES1226" s="74"/>
      <c r="ET1226" s="74"/>
      <c r="EU1226" s="74"/>
      <c r="EV1226" s="74"/>
      <c r="EW1226" s="74"/>
      <c r="EX1226" s="74"/>
      <c r="EY1226" s="74"/>
      <c r="EZ1226" s="74"/>
      <c r="FA1226" s="74"/>
      <c r="FB1226" s="74"/>
      <c r="FC1226" s="74"/>
      <c r="FD1226" s="74"/>
      <c r="FE1226" s="74"/>
      <c r="FF1226" s="74"/>
      <c r="FG1226" s="74"/>
      <c r="FH1226" s="74"/>
      <c r="FI1226" s="74"/>
      <c r="FJ1226" s="74"/>
      <c r="FK1226" s="74"/>
      <c r="FL1226" s="74"/>
      <c r="FM1226" s="74"/>
      <c r="FN1226" s="74"/>
      <c r="FO1226" s="74"/>
      <c r="FP1226" s="74"/>
      <c r="FQ1226" s="74"/>
      <c r="FR1226" s="74"/>
      <c r="FS1226" s="74"/>
      <c r="FT1226" s="74"/>
      <c r="FU1226" s="74"/>
      <c r="FV1226" s="74"/>
      <c r="FW1226" s="74"/>
      <c r="FX1226" s="74"/>
      <c r="FY1226" s="74"/>
      <c r="FZ1226" s="74"/>
      <c r="GA1226" s="74"/>
      <c r="GB1226" s="74"/>
      <c r="GC1226" s="74">
        <v>0</v>
      </c>
      <c r="GD1226" s="74">
        <v>3</v>
      </c>
      <c r="GE1226" s="74">
        <v>6</v>
      </c>
      <c r="GF1226" s="74">
        <v>1</v>
      </c>
      <c r="GG1226" t="s">
        <v>238</v>
      </c>
      <c r="GH1226" t="s">
        <v>235</v>
      </c>
      <c r="GI1226" t="s">
        <v>236</v>
      </c>
      <c r="GJ1226" s="47"/>
      <c r="GK1226" s="30"/>
    </row>
    <row r="1227" spans="1:193" x14ac:dyDescent="0.2">
      <c r="A1227" t="s">
        <v>175</v>
      </c>
      <c r="B1227" t="s">
        <v>240</v>
      </c>
      <c r="C1227" t="s">
        <v>181</v>
      </c>
      <c r="D1227" t="s">
        <v>256</v>
      </c>
      <c r="E1227" t="s">
        <v>223</v>
      </c>
      <c r="F1227" t="s">
        <v>264</v>
      </c>
      <c r="G1227" t="s">
        <v>274</v>
      </c>
      <c r="H1227" s="74">
        <v>0</v>
      </c>
      <c r="I1227" s="74"/>
      <c r="J1227" s="74"/>
      <c r="K1227" s="74"/>
      <c r="L1227" s="74"/>
      <c r="M1227" s="74"/>
      <c r="N1227" s="74"/>
      <c r="O1227" s="74"/>
      <c r="P1227" s="74"/>
      <c r="Q1227" s="74"/>
      <c r="R1227" s="74"/>
      <c r="S1227" s="74"/>
      <c r="T1227" s="74"/>
      <c r="U1227" s="74"/>
      <c r="V1227" s="74"/>
      <c r="W1227" s="74"/>
      <c r="X1227" s="74"/>
      <c r="Y1227" s="74"/>
      <c r="Z1227" s="74"/>
      <c r="AA1227" s="74"/>
      <c r="AB1227" s="74"/>
      <c r="AC1227" s="74"/>
      <c r="AD1227" s="74"/>
      <c r="AE1227" s="74"/>
      <c r="AF1227" s="74"/>
      <c r="AG1227" s="74"/>
      <c r="AH1227" s="74"/>
      <c r="AI1227" s="74"/>
      <c r="AJ1227" s="74"/>
      <c r="AK1227" s="74"/>
      <c r="AL1227" s="74"/>
      <c r="AM1227" s="74"/>
      <c r="AN1227" s="74"/>
      <c r="AO1227" s="74"/>
      <c r="AP1227" s="74"/>
      <c r="AQ1227" s="74"/>
      <c r="AR1227" s="74"/>
      <c r="AS1227" s="74"/>
      <c r="AT1227" s="74"/>
      <c r="AU1227" s="74"/>
      <c r="AV1227" s="74"/>
      <c r="AW1227" s="74"/>
      <c r="AX1227" s="74"/>
      <c r="AY1227" s="74"/>
      <c r="AZ1227" s="74"/>
      <c r="BA1227" s="74"/>
      <c r="BB1227" s="74"/>
      <c r="BC1227" s="74"/>
      <c r="BD1227" s="74"/>
      <c r="BE1227" s="74"/>
      <c r="BF1227" s="74"/>
      <c r="BG1227" s="74"/>
      <c r="BH1227" s="74"/>
      <c r="BI1227" s="74"/>
      <c r="BJ1227" s="74"/>
      <c r="BK1227" s="74"/>
      <c r="BL1227" s="74"/>
      <c r="BM1227" s="74"/>
      <c r="BN1227" s="74"/>
      <c r="BO1227" s="74"/>
      <c r="BP1227" s="74"/>
      <c r="BQ1227" s="74"/>
      <c r="BR1227" s="74"/>
      <c r="BS1227" s="74"/>
      <c r="BT1227" s="74"/>
      <c r="BU1227" s="74"/>
      <c r="BV1227" s="74"/>
      <c r="BW1227" s="74"/>
      <c r="BX1227" s="74"/>
      <c r="BY1227" s="74"/>
      <c r="BZ1227" s="74"/>
      <c r="CA1227" s="74"/>
      <c r="CB1227" s="74"/>
      <c r="CC1227" s="74"/>
      <c r="CD1227" s="74"/>
      <c r="CE1227" s="74"/>
      <c r="CF1227" s="74"/>
      <c r="CG1227" s="74"/>
      <c r="CH1227" s="74"/>
      <c r="CI1227" s="74"/>
      <c r="CJ1227" s="74"/>
      <c r="CK1227" s="74"/>
      <c r="CL1227" s="74"/>
      <c r="CM1227" s="74"/>
      <c r="CN1227" s="74"/>
      <c r="CO1227" s="74"/>
      <c r="CP1227" s="74"/>
      <c r="CQ1227" s="74"/>
      <c r="CR1227" s="74"/>
      <c r="CS1227" s="74"/>
      <c r="CT1227" s="74"/>
      <c r="CU1227" s="74"/>
      <c r="CV1227" s="74"/>
      <c r="CW1227" s="74"/>
      <c r="CX1227" s="74"/>
      <c r="CY1227" s="74"/>
      <c r="CZ1227" s="74"/>
      <c r="DA1227" s="74"/>
      <c r="DB1227" s="74"/>
      <c r="DC1227" s="74"/>
      <c r="DD1227" s="74"/>
      <c r="DE1227" s="74"/>
      <c r="DF1227" s="74"/>
      <c r="DG1227" s="74"/>
      <c r="DH1227" s="74"/>
      <c r="DI1227" s="74"/>
      <c r="DJ1227" s="74"/>
      <c r="DK1227" s="74"/>
      <c r="DL1227" s="74"/>
      <c r="DM1227" s="74"/>
      <c r="DN1227" s="74"/>
      <c r="DO1227" s="74"/>
      <c r="DP1227" s="74"/>
      <c r="DQ1227" s="74"/>
      <c r="DR1227" s="74"/>
      <c r="DS1227" s="74"/>
      <c r="DT1227" s="74"/>
      <c r="DU1227" s="74"/>
      <c r="DV1227" s="74"/>
      <c r="DW1227" s="74"/>
      <c r="DX1227" s="74"/>
      <c r="DY1227" s="74"/>
      <c r="DZ1227" s="74"/>
      <c r="EA1227" s="74"/>
      <c r="EB1227" s="74"/>
      <c r="EC1227" s="74"/>
      <c r="ED1227" s="74"/>
      <c r="EE1227" s="74"/>
      <c r="EF1227" s="74"/>
      <c r="EG1227" s="74"/>
      <c r="EH1227" s="74"/>
      <c r="EI1227" s="74"/>
      <c r="EJ1227" s="74"/>
      <c r="EK1227" s="74"/>
      <c r="EL1227" s="74"/>
      <c r="EM1227" s="74"/>
      <c r="EN1227" s="74"/>
      <c r="EO1227" s="74"/>
      <c r="EP1227" s="74"/>
      <c r="EQ1227" s="74"/>
      <c r="ER1227" s="74"/>
      <c r="ES1227" s="74"/>
      <c r="ET1227" s="74"/>
      <c r="EU1227" s="74"/>
      <c r="EV1227" s="74"/>
      <c r="EW1227" s="74"/>
      <c r="EX1227" s="74"/>
      <c r="EY1227" s="74"/>
      <c r="EZ1227" s="74"/>
      <c r="FA1227" s="74"/>
      <c r="FB1227" s="74"/>
      <c r="FC1227" s="74"/>
      <c r="FD1227" s="74"/>
      <c r="FE1227" s="74"/>
      <c r="FF1227" s="74"/>
      <c r="FG1227" s="74"/>
      <c r="FH1227" s="74"/>
      <c r="FI1227" s="74"/>
      <c r="FJ1227" s="74"/>
      <c r="FK1227" s="74"/>
      <c r="FL1227" s="74"/>
      <c r="FM1227" s="74"/>
      <c r="FN1227" s="74"/>
      <c r="FO1227" s="74"/>
      <c r="FP1227" s="74"/>
      <c r="FQ1227" s="74"/>
      <c r="FR1227" s="74"/>
      <c r="FS1227" s="74"/>
      <c r="FT1227" s="74"/>
      <c r="FU1227" s="74"/>
      <c r="FV1227" s="74"/>
      <c r="FW1227" s="74"/>
      <c r="FX1227" s="74"/>
      <c r="FY1227" s="74"/>
      <c r="FZ1227" s="74"/>
      <c r="GA1227" s="74"/>
      <c r="GB1227" s="74"/>
      <c r="GC1227" s="74">
        <v>0</v>
      </c>
      <c r="GD1227" s="74">
        <v>3</v>
      </c>
      <c r="GE1227" s="74">
        <v>6</v>
      </c>
      <c r="GF1227" s="74">
        <v>1</v>
      </c>
      <c r="GG1227" t="s">
        <v>238</v>
      </c>
      <c r="GH1227" t="s">
        <v>235</v>
      </c>
      <c r="GI1227" t="s">
        <v>236</v>
      </c>
      <c r="GJ1227" s="47"/>
      <c r="GK1227" s="30"/>
    </row>
    <row r="1228" spans="1:193" x14ac:dyDescent="0.2">
      <c r="A1228" t="s">
        <v>175</v>
      </c>
      <c r="B1228" t="s">
        <v>240</v>
      </c>
      <c r="C1228" t="s">
        <v>181</v>
      </c>
      <c r="D1228" t="s">
        <v>256</v>
      </c>
      <c r="E1228" t="s">
        <v>224</v>
      </c>
      <c r="F1228" t="s">
        <v>264</v>
      </c>
      <c r="G1228" t="s">
        <v>274</v>
      </c>
      <c r="H1228" s="74">
        <v>0</v>
      </c>
      <c r="I1228" s="74"/>
      <c r="J1228" s="74"/>
      <c r="K1228" s="74"/>
      <c r="L1228" s="74"/>
      <c r="M1228" s="74"/>
      <c r="N1228" s="74"/>
      <c r="O1228" s="74"/>
      <c r="P1228" s="74"/>
      <c r="Q1228" s="74"/>
      <c r="R1228" s="74"/>
      <c r="S1228" s="74"/>
      <c r="T1228" s="74"/>
      <c r="U1228" s="74"/>
      <c r="V1228" s="74"/>
      <c r="W1228" s="74"/>
      <c r="X1228" s="74"/>
      <c r="Y1228" s="74"/>
      <c r="Z1228" s="74"/>
      <c r="AA1228" s="74"/>
      <c r="AB1228" s="74"/>
      <c r="AC1228" s="74"/>
      <c r="AD1228" s="74"/>
      <c r="AE1228" s="74"/>
      <c r="AF1228" s="74"/>
      <c r="AG1228" s="74"/>
      <c r="AH1228" s="74"/>
      <c r="AI1228" s="74"/>
      <c r="AJ1228" s="74"/>
      <c r="AK1228" s="74"/>
      <c r="AL1228" s="74"/>
      <c r="AM1228" s="74"/>
      <c r="AN1228" s="74"/>
      <c r="AO1228" s="74"/>
      <c r="AP1228" s="74"/>
      <c r="AQ1228" s="74"/>
      <c r="AR1228" s="74"/>
      <c r="AS1228" s="74"/>
      <c r="AT1228" s="74"/>
      <c r="AU1228" s="74"/>
      <c r="AV1228" s="74"/>
      <c r="AW1228" s="74"/>
      <c r="AX1228" s="74"/>
      <c r="AY1228" s="74"/>
      <c r="AZ1228" s="74"/>
      <c r="BA1228" s="74"/>
      <c r="BB1228" s="74"/>
      <c r="BC1228" s="74"/>
      <c r="BD1228" s="74"/>
      <c r="BE1228" s="74"/>
      <c r="BF1228" s="74"/>
      <c r="BG1228" s="74"/>
      <c r="BH1228" s="74"/>
      <c r="BI1228" s="74"/>
      <c r="BJ1228" s="74"/>
      <c r="BK1228" s="74"/>
      <c r="BL1228" s="74"/>
      <c r="BM1228" s="74"/>
      <c r="BN1228" s="74"/>
      <c r="BO1228" s="74"/>
      <c r="BP1228" s="74"/>
      <c r="BQ1228" s="74"/>
      <c r="BR1228" s="74"/>
      <c r="BS1228" s="74"/>
      <c r="BT1228" s="74"/>
      <c r="BU1228" s="74"/>
      <c r="BV1228" s="74"/>
      <c r="BW1228" s="74"/>
      <c r="BX1228" s="74"/>
      <c r="BY1228" s="74"/>
      <c r="BZ1228" s="74"/>
      <c r="CA1228" s="74"/>
      <c r="CB1228" s="74"/>
      <c r="CC1228" s="74"/>
      <c r="CD1228" s="74"/>
      <c r="CE1228" s="74"/>
      <c r="CF1228" s="74"/>
      <c r="CG1228" s="74"/>
      <c r="CH1228" s="74"/>
      <c r="CI1228" s="74"/>
      <c r="CJ1228" s="74"/>
      <c r="CK1228" s="74"/>
      <c r="CL1228" s="74"/>
      <c r="CM1228" s="74"/>
      <c r="CN1228" s="74"/>
      <c r="CO1228" s="74"/>
      <c r="CP1228" s="74"/>
      <c r="CQ1228" s="74"/>
      <c r="CR1228" s="74"/>
      <c r="CS1228" s="74"/>
      <c r="CT1228" s="74"/>
      <c r="CU1228" s="74"/>
      <c r="CV1228" s="74"/>
      <c r="CW1228" s="74"/>
      <c r="CX1228" s="74"/>
      <c r="CY1228" s="74"/>
      <c r="CZ1228" s="74"/>
      <c r="DA1228" s="74"/>
      <c r="DB1228" s="74"/>
      <c r="DC1228" s="74"/>
      <c r="DD1228" s="74"/>
      <c r="DE1228" s="74"/>
      <c r="DF1228" s="74"/>
      <c r="DG1228" s="74"/>
      <c r="DH1228" s="74"/>
      <c r="DI1228" s="74"/>
      <c r="DJ1228" s="74"/>
      <c r="DK1228" s="74"/>
      <c r="DL1228" s="74"/>
      <c r="DM1228" s="74"/>
      <c r="DN1228" s="74"/>
      <c r="DO1228" s="74"/>
      <c r="DP1228" s="74"/>
      <c r="DQ1228" s="74"/>
      <c r="DR1228" s="74"/>
      <c r="DS1228" s="74"/>
      <c r="DT1228" s="74"/>
      <c r="DU1228" s="74"/>
      <c r="DV1228" s="74"/>
      <c r="DW1228" s="74"/>
      <c r="DX1228" s="74"/>
      <c r="DY1228" s="74"/>
      <c r="DZ1228" s="74"/>
      <c r="EA1228" s="74"/>
      <c r="EB1228" s="74"/>
      <c r="EC1228" s="74"/>
      <c r="ED1228" s="74"/>
      <c r="EE1228" s="74"/>
      <c r="EF1228" s="74"/>
      <c r="EG1228" s="74"/>
      <c r="EH1228" s="74"/>
      <c r="EI1228" s="74"/>
      <c r="EJ1228" s="74"/>
      <c r="EK1228" s="74"/>
      <c r="EL1228" s="74"/>
      <c r="EM1228" s="74"/>
      <c r="EN1228" s="74"/>
      <c r="EO1228" s="74"/>
      <c r="EP1228" s="74"/>
      <c r="EQ1228" s="74"/>
      <c r="ER1228" s="74"/>
      <c r="ES1228" s="74"/>
      <c r="ET1228" s="74"/>
      <c r="EU1228" s="74"/>
      <c r="EV1228" s="74"/>
      <c r="EW1228" s="74"/>
      <c r="EX1228" s="74"/>
      <c r="EY1228" s="74"/>
      <c r="EZ1228" s="74"/>
      <c r="FA1228" s="74"/>
      <c r="FB1228" s="74"/>
      <c r="FC1228" s="74"/>
      <c r="FD1228" s="74"/>
      <c r="FE1228" s="74"/>
      <c r="FF1228" s="74"/>
      <c r="FG1228" s="74"/>
      <c r="FH1228" s="74"/>
      <c r="FI1228" s="74"/>
      <c r="FJ1228" s="74"/>
      <c r="FK1228" s="74"/>
      <c r="FL1228" s="74"/>
      <c r="FM1228" s="74"/>
      <c r="FN1228" s="74"/>
      <c r="FO1228" s="74"/>
      <c r="FP1228" s="74"/>
      <c r="FQ1228" s="74"/>
      <c r="FR1228" s="74"/>
      <c r="FS1228" s="74"/>
      <c r="FT1228" s="74"/>
      <c r="FU1228" s="74"/>
      <c r="FV1228" s="74"/>
      <c r="FW1228" s="74"/>
      <c r="FX1228" s="74"/>
      <c r="FY1228" s="74"/>
      <c r="FZ1228" s="74">
        <v>11</v>
      </c>
      <c r="GA1228" s="74">
        <v>4.6266665458679199</v>
      </c>
      <c r="GB1228" s="74">
        <v>17.973170787096024</v>
      </c>
      <c r="GC1228" s="74">
        <v>0</v>
      </c>
      <c r="GD1228" s="74">
        <v>3</v>
      </c>
      <c r="GE1228" s="74">
        <v>6</v>
      </c>
      <c r="GF1228" s="74">
        <v>1</v>
      </c>
      <c r="GG1228" t="s">
        <v>238</v>
      </c>
      <c r="GH1228" t="s">
        <v>235</v>
      </c>
      <c r="GI1228" t="s">
        <v>236</v>
      </c>
      <c r="GJ1228" s="47"/>
      <c r="GK1228" s="30"/>
    </row>
    <row r="1229" spans="1:193" x14ac:dyDescent="0.2">
      <c r="A1229" t="s">
        <v>175</v>
      </c>
      <c r="B1229" t="s">
        <v>240</v>
      </c>
      <c r="C1229" t="s">
        <v>181</v>
      </c>
      <c r="D1229" t="s">
        <v>256</v>
      </c>
      <c r="E1229" t="s">
        <v>220</v>
      </c>
      <c r="F1229" t="s">
        <v>264</v>
      </c>
      <c r="G1229" t="s">
        <v>274</v>
      </c>
      <c r="H1229" s="74">
        <v>45</v>
      </c>
      <c r="I1229" s="74">
        <v>1.143413782119751</v>
      </c>
      <c r="J1229" s="74">
        <v>1.1856542825698853</v>
      </c>
      <c r="K1229" s="74">
        <v>1.1505136489868164</v>
      </c>
      <c r="L1229" s="74">
        <v>1.1614521741867065</v>
      </c>
      <c r="M1229" s="74">
        <v>1.3465105295181274</v>
      </c>
      <c r="N1229" s="74">
        <v>1.8237700462341309</v>
      </c>
      <c r="O1229" s="74">
        <v>2.4145970344543457</v>
      </c>
      <c r="P1229" s="74">
        <v>2.9489603042602539</v>
      </c>
      <c r="Q1229" s="74">
        <v>3.1604084968566895</v>
      </c>
      <c r="R1229" s="74">
        <v>2.8968148231506348</v>
      </c>
      <c r="S1229" s="74">
        <v>2.8372941017150879</v>
      </c>
      <c r="T1229" s="74">
        <v>2.6156966686248779</v>
      </c>
      <c r="U1229" s="74">
        <v>2.5947458744049072</v>
      </c>
      <c r="V1229" s="74">
        <v>2.6158814430236816</v>
      </c>
      <c r="W1229" s="74">
        <v>2.4766776561737061</v>
      </c>
      <c r="X1229" s="74">
        <v>2.0525081157684326</v>
      </c>
      <c r="Y1229" s="74">
        <v>1.6235924959182739</v>
      </c>
      <c r="Z1229" s="74">
        <v>1.374245285987854</v>
      </c>
      <c r="AA1229" s="74">
        <v>1.261716365814209</v>
      </c>
      <c r="AB1229" s="74">
        <v>1.2359120845794678</v>
      </c>
      <c r="AC1229" s="74">
        <v>1.2150195837020874</v>
      </c>
      <c r="AD1229" s="74">
        <v>1.1519427299499512</v>
      </c>
      <c r="AE1229" s="74">
        <v>1.11441969871521</v>
      </c>
      <c r="AF1229" s="74">
        <v>1.1444001197814941</v>
      </c>
      <c r="AG1229" s="74">
        <v>-2.1740369498729706E-2</v>
      </c>
      <c r="AH1229" s="74">
        <v>-2.5485510006546974E-2</v>
      </c>
      <c r="AI1229" s="74">
        <v>-3.2819133251905441E-2</v>
      </c>
      <c r="AJ1229" s="74">
        <v>-2.7774794027209282E-2</v>
      </c>
      <c r="AK1229" s="74">
        <v>-2.4285683408379555E-2</v>
      </c>
      <c r="AL1229" s="74">
        <v>-3.6342009902000427E-2</v>
      </c>
      <c r="AM1229" s="74">
        <v>-3.7465598434209824E-2</v>
      </c>
      <c r="AN1229" s="74">
        <v>-3.7905093282461166E-2</v>
      </c>
      <c r="AO1229" s="74">
        <v>-5.0803318619728088E-2</v>
      </c>
      <c r="AP1229" s="74">
        <v>-5.9038951992988586E-2</v>
      </c>
      <c r="AQ1229" s="74">
        <v>-4.2764019221067429E-2</v>
      </c>
      <c r="AR1229" s="74">
        <v>-2.8734819963574409E-2</v>
      </c>
      <c r="AS1229" s="74">
        <v>-2.3894255980849266E-2</v>
      </c>
      <c r="AT1229" s="74">
        <v>-1.7718495801091194E-2</v>
      </c>
      <c r="AU1229" s="74">
        <v>-1.4349615201354027E-2</v>
      </c>
      <c r="AV1229" s="74">
        <v>-2.1296126767992973E-2</v>
      </c>
      <c r="AW1229" s="74">
        <v>-2.4929864332079887E-2</v>
      </c>
      <c r="AX1229" s="74">
        <v>-2.6078926399350166E-2</v>
      </c>
      <c r="AY1229" s="74">
        <v>-1.8028866499662399E-2</v>
      </c>
      <c r="AZ1229" s="74">
        <v>-1.5434159897267818E-2</v>
      </c>
      <c r="BA1229" s="74">
        <v>-2.3566165938973427E-2</v>
      </c>
      <c r="BB1229" s="74">
        <v>-2.6552403345704079E-2</v>
      </c>
      <c r="BC1229" s="74">
        <v>-2.6618702337145805E-2</v>
      </c>
      <c r="BD1229" s="74">
        <v>-2.508239820599556E-2</v>
      </c>
      <c r="BE1229" s="74">
        <v>-1.1442755348980427E-2</v>
      </c>
      <c r="BF1229" s="74">
        <v>-1.5137610025703907E-2</v>
      </c>
      <c r="BG1229" s="74">
        <v>-2.139902301132679E-2</v>
      </c>
      <c r="BH1229" s="74">
        <v>-1.7194973304867744E-2</v>
      </c>
      <c r="BI1229" s="74">
        <v>-1.1611677706241608E-2</v>
      </c>
      <c r="BJ1229" s="74">
        <v>-1.9396843388676643E-2</v>
      </c>
      <c r="BK1229" s="74">
        <v>-1.6094222664833069E-2</v>
      </c>
      <c r="BL1229" s="74">
        <v>-1.130606047809124E-2</v>
      </c>
      <c r="BM1229" s="74">
        <v>-2.280879020690918E-2</v>
      </c>
      <c r="BN1229" s="74">
        <v>-3.0945811420679092E-2</v>
      </c>
      <c r="BO1229" s="74">
        <v>-1.4990313909947872E-2</v>
      </c>
      <c r="BP1229" s="74">
        <v>-1.8045573960989714E-3</v>
      </c>
      <c r="BQ1229" s="74">
        <v>2.8018441516906023E-3</v>
      </c>
      <c r="BR1229" s="74">
        <v>9.8177893087267876E-3</v>
      </c>
      <c r="BS1229" s="74">
        <v>1.2026071548461914E-2</v>
      </c>
      <c r="BT1229" s="74">
        <v>2.4829634930938482E-3</v>
      </c>
      <c r="BU1229" s="74">
        <v>-5.9336093254387379E-3</v>
      </c>
      <c r="BV1229" s="74">
        <v>-1.0598102584481239E-2</v>
      </c>
      <c r="BW1229" s="74">
        <v>-4.6513611450791359E-3</v>
      </c>
      <c r="BX1229" s="74">
        <v>-3.3672687131911516E-3</v>
      </c>
      <c r="BY1229" s="74">
        <v>-1.2408868409693241E-2</v>
      </c>
      <c r="BZ1229" s="74">
        <v>-1.5594536438584328E-2</v>
      </c>
      <c r="CA1229" s="74">
        <v>-1.5649449080228806E-2</v>
      </c>
      <c r="CB1229" s="74">
        <v>-1.4739984646439552E-2</v>
      </c>
      <c r="CC1229" s="74">
        <v>-4.3106582015752792E-3</v>
      </c>
      <c r="CD1229" s="74">
        <v>-7.9706860706210136E-3</v>
      </c>
      <c r="CE1229" s="74">
        <v>-1.3489485718309879E-2</v>
      </c>
      <c r="CF1229" s="74">
        <v>-9.8674222826957703E-3</v>
      </c>
      <c r="CG1229" s="74">
        <v>-2.8336995746940374E-3</v>
      </c>
      <c r="CH1229" s="74">
        <v>-7.6606711372733116E-3</v>
      </c>
      <c r="CI1229" s="74">
        <v>-1.2924716575071216E-3</v>
      </c>
      <c r="CJ1229" s="74">
        <v>7.1163489483296871E-3</v>
      </c>
      <c r="CK1229" s="74">
        <v>-3.4198679495602846E-3</v>
      </c>
      <c r="CL1229" s="74">
        <v>-1.1488583870232105E-2</v>
      </c>
      <c r="CM1229" s="74">
        <v>4.2456700466573238E-3</v>
      </c>
      <c r="CN1229" s="74">
        <v>1.6847260296344757E-2</v>
      </c>
      <c r="CO1229" s="74">
        <v>2.1291481330990791E-2</v>
      </c>
      <c r="CP1229" s="74">
        <v>2.8889337554574013E-2</v>
      </c>
      <c r="CQ1229" s="74">
        <v>3.0293790623545647E-2</v>
      </c>
      <c r="CR1229" s="74">
        <v>1.8952289596199989E-2</v>
      </c>
      <c r="CS1229" s="74">
        <v>7.2231399826705456E-3</v>
      </c>
      <c r="CT1229" s="74">
        <v>1.2386862363200635E-4</v>
      </c>
      <c r="CU1229" s="74">
        <v>4.6138595789670944E-3</v>
      </c>
      <c r="CV1229" s="74">
        <v>4.9902237951755524E-3</v>
      </c>
      <c r="CW1229" s="74">
        <v>-4.6813576482236385E-3</v>
      </c>
      <c r="CX1229" s="74">
        <v>-8.005150593817234E-3</v>
      </c>
      <c r="CY1229" s="74">
        <v>-8.0521805211901665E-3</v>
      </c>
      <c r="CZ1229" s="74">
        <v>-7.5768609531223774E-3</v>
      </c>
      <c r="DA1229" s="74">
        <v>2.8214380145072937E-3</v>
      </c>
      <c r="DB1229" s="74">
        <v>-8.0376205733045936E-4</v>
      </c>
      <c r="DC1229" s="74">
        <v>-5.579950287938118E-3</v>
      </c>
      <c r="DD1229" s="74">
        <v>-2.539871959015727E-3</v>
      </c>
      <c r="DE1229" s="74">
        <v>5.9442785568535328E-3</v>
      </c>
      <c r="DF1229" s="74">
        <v>4.0754997171461582E-3</v>
      </c>
      <c r="DG1229" s="74">
        <v>1.3509279116988182E-2</v>
      </c>
      <c r="DH1229" s="74">
        <v>2.5538759306073189E-2</v>
      </c>
      <c r="DI1229" s="74">
        <v>1.5969054773449898E-2</v>
      </c>
      <c r="DJ1229" s="74">
        <v>7.9686408862471581E-3</v>
      </c>
      <c r="DK1229" s="74">
        <v>2.3481652140617371E-2</v>
      </c>
      <c r="DL1229" s="74">
        <v>3.5499077290296555E-2</v>
      </c>
      <c r="DM1229" s="74">
        <v>3.97811159491539E-2</v>
      </c>
      <c r="DN1229" s="74">
        <v>4.7960881143808365E-2</v>
      </c>
      <c r="DO1229" s="74">
        <v>4.8561513423919678E-2</v>
      </c>
      <c r="DP1229" s="74">
        <v>3.5421613603830338E-2</v>
      </c>
      <c r="DQ1229" s="74">
        <v>2.0379889756441116E-2</v>
      </c>
      <c r="DR1229" s="74">
        <v>1.0845839977264404E-2</v>
      </c>
      <c r="DS1229" s="74">
        <v>1.3879080303013325E-2</v>
      </c>
      <c r="DT1229" s="74">
        <v>1.3347716070711613E-2</v>
      </c>
      <c r="DU1229" s="74">
        <v>3.0461531132459641E-3</v>
      </c>
      <c r="DV1229" s="74">
        <v>-4.157654766459018E-4</v>
      </c>
      <c r="DW1229" s="74">
        <v>-4.5490925549529493E-4</v>
      </c>
      <c r="DX1229" s="74">
        <v>-4.1373743442818522E-4</v>
      </c>
      <c r="DY1229" s="74">
        <v>1.3119054026901722E-2</v>
      </c>
      <c r="DZ1229" s="74">
        <v>9.5441378653049469E-3</v>
      </c>
      <c r="EA1229" s="74">
        <v>5.8401641435921192E-3</v>
      </c>
      <c r="EB1229" s="74">
        <v>8.0399475991725922E-3</v>
      </c>
      <c r="EC1229" s="74">
        <v>1.8618285655975342E-2</v>
      </c>
      <c r="ED1229" s="74">
        <v>2.1020667627453804E-2</v>
      </c>
      <c r="EE1229" s="74">
        <v>3.4880656749010086E-2</v>
      </c>
      <c r="EF1229" s="74">
        <v>5.2137792110443115E-2</v>
      </c>
      <c r="EG1229" s="74">
        <v>4.3963585048913956E-2</v>
      </c>
      <c r="EH1229" s="74">
        <v>3.6061782389879227E-2</v>
      </c>
      <c r="EI1229" s="74">
        <v>5.1255360245704651E-2</v>
      </c>
      <c r="EJ1229" s="74">
        <v>6.2429338693618774E-2</v>
      </c>
      <c r="EK1229" s="74">
        <v>6.6477224230766296E-2</v>
      </c>
      <c r="EL1229" s="74">
        <v>7.5497172772884369E-2</v>
      </c>
      <c r="EM1229" s="74">
        <v>7.4937194585800171E-2</v>
      </c>
      <c r="EN1229" s="74">
        <v>5.9200704097747803E-2</v>
      </c>
      <c r="EO1229" s="74">
        <v>3.9376143366098404E-2</v>
      </c>
      <c r="EP1229" s="74">
        <v>2.6326663792133331E-2</v>
      </c>
      <c r="EQ1229" s="74">
        <v>2.7256585657596588E-2</v>
      </c>
      <c r="ER1229" s="74">
        <v>2.5414608418941498E-2</v>
      </c>
      <c r="ES1229" s="74">
        <v>1.420345064252615E-2</v>
      </c>
      <c r="ET1229" s="74">
        <v>1.0542101226747036E-2</v>
      </c>
      <c r="EU1229" s="74">
        <v>1.0514342226088047E-2</v>
      </c>
      <c r="EV1229" s="74">
        <v>9.9286744371056557E-3</v>
      </c>
      <c r="EW1229" s="74">
        <v>46.335979461669922</v>
      </c>
      <c r="EX1229" s="74">
        <v>45.77984619140625</v>
      </c>
      <c r="EY1229" s="74">
        <v>45.381702423095703</v>
      </c>
      <c r="EZ1229" s="74">
        <v>44.779533386230469</v>
      </c>
      <c r="FA1229" s="74">
        <v>44.156398773193359</v>
      </c>
      <c r="FB1229" s="74">
        <v>43.411277770996094</v>
      </c>
      <c r="FC1229" s="74">
        <v>43.495342254638672</v>
      </c>
      <c r="FD1229" s="74">
        <v>43.475795745849609</v>
      </c>
      <c r="FE1229" s="74">
        <v>45.469791412353516</v>
      </c>
      <c r="FF1229" s="74">
        <v>49.120098114013672</v>
      </c>
      <c r="FG1229" s="74">
        <v>53.138484954833984</v>
      </c>
      <c r="FH1229" s="74">
        <v>56.582149505615234</v>
      </c>
      <c r="FI1229" s="74">
        <v>58.719932556152344</v>
      </c>
      <c r="FJ1229" s="74">
        <v>60.508144378662109</v>
      </c>
      <c r="FK1229" s="74">
        <v>61.258800506591797</v>
      </c>
      <c r="FL1229" s="74">
        <v>60.940025329589844</v>
      </c>
      <c r="FM1229" s="74">
        <v>59.325550079345703</v>
      </c>
      <c r="FN1229" s="74">
        <v>56.360431671142578</v>
      </c>
      <c r="FO1229" s="74">
        <v>53.843578338623047</v>
      </c>
      <c r="FP1229" s="74">
        <v>51.735092163085938</v>
      </c>
      <c r="FQ1229" s="74">
        <v>50.584877014160156</v>
      </c>
      <c r="FR1229" s="74">
        <v>49.405345916748047</v>
      </c>
      <c r="FS1229" s="74">
        <v>48.339591979980469</v>
      </c>
      <c r="FT1229" s="74">
        <v>47.251850128173828</v>
      </c>
      <c r="FU1229" s="74">
        <v>1.8866719678044319E-2</v>
      </c>
      <c r="FV1229" s="74">
        <v>3.1043091788887978E-2</v>
      </c>
      <c r="FW1229" s="74">
        <v>2.0113829523324966E-2</v>
      </c>
      <c r="FX1229" s="74">
        <v>0</v>
      </c>
      <c r="FY1229" s="74">
        <v>4.9638807773590088E-2</v>
      </c>
      <c r="FZ1229" s="74">
        <v>42</v>
      </c>
      <c r="GA1229" s="74">
        <v>7.1596927642822266</v>
      </c>
      <c r="GB1229" s="74">
        <v>80.531850233674049</v>
      </c>
      <c r="GC1229" s="74">
        <v>1</v>
      </c>
      <c r="GD1229" s="74">
        <v>3</v>
      </c>
      <c r="GE1229" s="74">
        <v>6</v>
      </c>
      <c r="GF1229" s="74">
        <v>1</v>
      </c>
      <c r="GG1229" t="s">
        <v>238</v>
      </c>
      <c r="GH1229" t="s">
        <v>235</v>
      </c>
      <c r="GI1229" t="s">
        <v>236</v>
      </c>
      <c r="GJ1229" s="47"/>
      <c r="GK1229" s="30"/>
    </row>
    <row r="1230" spans="1:193" x14ac:dyDescent="0.2">
      <c r="A1230" t="s">
        <v>175</v>
      </c>
      <c r="B1230" t="s">
        <v>240</v>
      </c>
      <c r="C1230" t="s">
        <v>181</v>
      </c>
      <c r="D1230" t="s">
        <v>256</v>
      </c>
      <c r="E1230" t="s">
        <v>221</v>
      </c>
      <c r="F1230" t="s">
        <v>264</v>
      </c>
      <c r="G1230" t="s">
        <v>274</v>
      </c>
      <c r="H1230" s="74">
        <v>136</v>
      </c>
      <c r="I1230" s="74">
        <v>0.89681333303451538</v>
      </c>
      <c r="J1230" s="74">
        <v>0.90814560651779175</v>
      </c>
      <c r="K1230" s="74">
        <v>0.89966970682144165</v>
      </c>
      <c r="L1230" s="74">
        <v>0.91694313287734985</v>
      </c>
      <c r="M1230" s="74">
        <v>0.98916983604431152</v>
      </c>
      <c r="N1230" s="74">
        <v>1.2671465873718262</v>
      </c>
      <c r="O1230" s="74">
        <v>1.9300550222396851</v>
      </c>
      <c r="P1230" s="74">
        <v>2.4011135101318359</v>
      </c>
      <c r="Q1230" s="74">
        <v>2.4683804512023926</v>
      </c>
      <c r="R1230" s="74">
        <v>2.3971664905548096</v>
      </c>
      <c r="S1230" s="74">
        <v>2.4703731536865234</v>
      </c>
      <c r="T1230" s="74">
        <v>2.3933200836181641</v>
      </c>
      <c r="U1230" s="74">
        <v>2.4416368007659912</v>
      </c>
      <c r="V1230" s="74">
        <v>2.4358975887298584</v>
      </c>
      <c r="W1230" s="74">
        <v>2.2904994487762451</v>
      </c>
      <c r="X1230" s="74">
        <v>1.9520491361618042</v>
      </c>
      <c r="Y1230" s="74">
        <v>1.458173394203186</v>
      </c>
      <c r="Z1230" s="74">
        <v>1.1683534383773804</v>
      </c>
      <c r="AA1230" s="74">
        <v>1.0663615465164185</v>
      </c>
      <c r="AB1230" s="74">
        <v>1.0273746252059937</v>
      </c>
      <c r="AC1230" s="74">
        <v>0.99411141872406006</v>
      </c>
      <c r="AD1230" s="74">
        <v>0.93396580219268799</v>
      </c>
      <c r="AE1230" s="74">
        <v>0.88332098722457886</v>
      </c>
      <c r="AF1230" s="74">
        <v>0.89539992809295654</v>
      </c>
      <c r="AG1230" s="74">
        <v>-2.1740369498729706E-2</v>
      </c>
      <c r="AH1230" s="74">
        <v>-2.5485508143901825E-2</v>
      </c>
      <c r="AI1230" s="74">
        <v>-3.281913697719574E-2</v>
      </c>
      <c r="AJ1230" s="74">
        <v>-2.7774792164564133E-2</v>
      </c>
      <c r="AK1230" s="74">
        <v>-2.4285683408379555E-2</v>
      </c>
      <c r="AL1230" s="74">
        <v>-3.6342009902000427E-2</v>
      </c>
      <c r="AM1230" s="74">
        <v>-3.7465598434209824E-2</v>
      </c>
      <c r="AN1230" s="74">
        <v>-3.7905089557170868E-2</v>
      </c>
      <c r="AO1230" s="74">
        <v>-5.0803318619728088E-2</v>
      </c>
      <c r="AP1230" s="74">
        <v>-5.9038948267698288E-2</v>
      </c>
      <c r="AQ1230" s="74">
        <v>-4.2764026671648026E-2</v>
      </c>
      <c r="AR1230" s="74">
        <v>-2.8734821826219559E-2</v>
      </c>
      <c r="AS1230" s="74">
        <v>-2.3894254118204117E-2</v>
      </c>
      <c r="AT1230" s="74">
        <v>-1.7718499526381493E-2</v>
      </c>
      <c r="AU1230" s="74">
        <v>-1.4349612407386303E-2</v>
      </c>
      <c r="AV1230" s="74">
        <v>-2.1296126767992973E-2</v>
      </c>
      <c r="AW1230" s="74">
        <v>-2.4929864332079887E-2</v>
      </c>
      <c r="AX1230" s="74">
        <v>-2.6078928261995316E-2</v>
      </c>
      <c r="AY1230" s="74">
        <v>-1.8028868362307549E-2</v>
      </c>
      <c r="AZ1230" s="74">
        <v>-1.5434158034622669E-2</v>
      </c>
      <c r="BA1230" s="74">
        <v>-2.3566165938973427E-2</v>
      </c>
      <c r="BB1230" s="74">
        <v>-2.6552405208349228E-2</v>
      </c>
      <c r="BC1230" s="74">
        <v>-2.6618704199790955E-2</v>
      </c>
      <c r="BD1230" s="74">
        <v>-2.508239634335041E-2</v>
      </c>
      <c r="BE1230" s="74">
        <v>-1.1442755348980427E-2</v>
      </c>
      <c r="BF1230" s="74">
        <v>-1.5137609094381332E-2</v>
      </c>
      <c r="BG1230" s="74">
        <v>-2.139902301132679E-2</v>
      </c>
      <c r="BH1230" s="74">
        <v>-1.7194973304867744E-2</v>
      </c>
      <c r="BI1230" s="74">
        <v>-1.1611678637564182E-2</v>
      </c>
      <c r="BJ1230" s="74">
        <v>-1.9396843388676643E-2</v>
      </c>
      <c r="BK1230" s="74">
        <v>-1.6094222664833069E-2</v>
      </c>
      <c r="BL1230" s="74">
        <v>-1.1306059546768665E-2</v>
      </c>
      <c r="BM1230" s="74">
        <v>-2.2808792069554329E-2</v>
      </c>
      <c r="BN1230" s="74">
        <v>-3.0945807695388794E-2</v>
      </c>
      <c r="BO1230" s="74">
        <v>-1.4990314841270447E-2</v>
      </c>
      <c r="BP1230" s="74">
        <v>-1.8045592587441206E-3</v>
      </c>
      <c r="BQ1230" s="74">
        <v>2.801844384521246E-3</v>
      </c>
      <c r="BR1230" s="74">
        <v>9.8177874460816383E-3</v>
      </c>
      <c r="BS1230" s="74">
        <v>1.2026071548461914E-2</v>
      </c>
      <c r="BT1230" s="74">
        <v>2.4829641915857792E-3</v>
      </c>
      <c r="BU1230" s="74">
        <v>-5.9336097911000252E-3</v>
      </c>
      <c r="BV1230" s="74">
        <v>-1.0598102584481239E-2</v>
      </c>
      <c r="BW1230" s="74">
        <v>-4.6513611450791359E-3</v>
      </c>
      <c r="BX1230" s="74">
        <v>-3.3672680146992207E-3</v>
      </c>
      <c r="BY1230" s="74">
        <v>-1.2408867478370667E-2</v>
      </c>
      <c r="BZ1230" s="74">
        <v>-1.5594536438584328E-2</v>
      </c>
      <c r="CA1230" s="74">
        <v>-1.5649450942873955E-2</v>
      </c>
      <c r="CB1230" s="74">
        <v>-1.4739984646439552E-2</v>
      </c>
      <c r="CC1230" s="74">
        <v>-4.3106586672365665E-3</v>
      </c>
      <c r="CD1230" s="74">
        <v>-7.9706860706210136E-3</v>
      </c>
      <c r="CE1230" s="74">
        <v>-1.3489487580955029E-2</v>
      </c>
      <c r="CF1230" s="74">
        <v>-9.8674232140183449E-3</v>
      </c>
      <c r="CG1230" s="74">
        <v>-2.8336998075246811E-3</v>
      </c>
      <c r="CH1230" s="74">
        <v>-7.6606711372733116E-3</v>
      </c>
      <c r="CI1230" s="74">
        <v>-1.2924715410917997E-3</v>
      </c>
      <c r="CJ1230" s="74">
        <v>7.1163484826683998E-3</v>
      </c>
      <c r="CK1230" s="74">
        <v>-3.4198681823909283E-3</v>
      </c>
      <c r="CL1230" s="74">
        <v>-1.1488583870232105E-2</v>
      </c>
      <c r="CM1230" s="74">
        <v>4.2456700466573238E-3</v>
      </c>
      <c r="CN1230" s="74">
        <v>1.6847260296344757E-2</v>
      </c>
      <c r="CO1230" s="74">
        <v>2.1291479468345642E-2</v>
      </c>
      <c r="CP1230" s="74">
        <v>2.8889335691928864E-2</v>
      </c>
      <c r="CQ1230" s="74">
        <v>3.0293788760900497E-2</v>
      </c>
      <c r="CR1230" s="74">
        <v>1.8952289596199989E-2</v>
      </c>
      <c r="CS1230" s="74">
        <v>7.223139051347971E-3</v>
      </c>
      <c r="CT1230" s="74">
        <v>1.2386863818392158E-4</v>
      </c>
      <c r="CU1230" s="74">
        <v>4.6138595789670944E-3</v>
      </c>
      <c r="CV1230" s="74">
        <v>4.9902237951755524E-3</v>
      </c>
      <c r="CW1230" s="74">
        <v>-4.6813571825623512E-3</v>
      </c>
      <c r="CX1230" s="74">
        <v>-8.005150593817234E-3</v>
      </c>
      <c r="CY1230" s="74">
        <v>-8.0521795898675919E-3</v>
      </c>
      <c r="CZ1230" s="74">
        <v>-7.5768614187836647E-3</v>
      </c>
      <c r="DA1230" s="74">
        <v>2.82143778167665E-3</v>
      </c>
      <c r="DB1230" s="74">
        <v>-8.0376252299174666E-4</v>
      </c>
      <c r="DC1230" s="74">
        <v>-5.5799512192606926E-3</v>
      </c>
      <c r="DD1230" s="74">
        <v>-2.539873355999589E-3</v>
      </c>
      <c r="DE1230" s="74">
        <v>5.9442790225148201E-3</v>
      </c>
      <c r="DF1230" s="74">
        <v>4.0755001828074455E-3</v>
      </c>
      <c r="DG1230" s="74">
        <v>1.3509278185665607E-2</v>
      </c>
      <c r="DH1230" s="74">
        <v>2.553875744342804E-2</v>
      </c>
      <c r="DI1230" s="74">
        <v>1.5969054773449898E-2</v>
      </c>
      <c r="DJ1230" s="74">
        <v>7.9686399549245834E-3</v>
      </c>
      <c r="DK1230" s="74">
        <v>2.348165400326252E-2</v>
      </c>
      <c r="DL1230" s="74">
        <v>3.5499077290296555E-2</v>
      </c>
      <c r="DM1230" s="74">
        <v>3.9781119674444199E-2</v>
      </c>
      <c r="DN1230" s="74">
        <v>4.7960881143808365E-2</v>
      </c>
      <c r="DO1230" s="74">
        <v>4.8561509698629379E-2</v>
      </c>
      <c r="DP1230" s="74">
        <v>3.5421613603830338E-2</v>
      </c>
      <c r="DQ1230" s="74">
        <v>2.0379887893795967E-2</v>
      </c>
      <c r="DR1230" s="74">
        <v>1.0845840908586979E-2</v>
      </c>
      <c r="DS1230" s="74">
        <v>1.3879081234335899E-2</v>
      </c>
      <c r="DT1230" s="74">
        <v>1.3347715139389038E-2</v>
      </c>
      <c r="DU1230" s="74">
        <v>3.0461533460766077E-3</v>
      </c>
      <c r="DV1230" s="74">
        <v>-4.1576454532332718E-4</v>
      </c>
      <c r="DW1230" s="74">
        <v>-4.5490864431485534E-4</v>
      </c>
      <c r="DX1230" s="74">
        <v>-4.1373784188181162E-4</v>
      </c>
      <c r="DY1230" s="74">
        <v>1.3119053095579147E-2</v>
      </c>
      <c r="DZ1230" s="74">
        <v>9.5441360026597977E-3</v>
      </c>
      <c r="EA1230" s="74">
        <v>5.84016228094697E-3</v>
      </c>
      <c r="EB1230" s="74">
        <v>8.0399448052048683E-3</v>
      </c>
      <c r="EC1230" s="74">
        <v>1.8618285655975342E-2</v>
      </c>
      <c r="ED1230" s="74">
        <v>2.1020667627453804E-2</v>
      </c>
      <c r="EE1230" s="74">
        <v>3.4880653023719788E-2</v>
      </c>
      <c r="EF1230" s="74">
        <v>5.2137788385152817E-2</v>
      </c>
      <c r="EG1230" s="74">
        <v>4.3963581323623657E-2</v>
      </c>
      <c r="EH1230" s="74">
        <v>3.6061782389879227E-2</v>
      </c>
      <c r="EI1230" s="74">
        <v>5.1255363970994949E-2</v>
      </c>
      <c r="EJ1230" s="74">
        <v>6.2429338693618774E-2</v>
      </c>
      <c r="EK1230" s="74">
        <v>6.6477216780185699E-2</v>
      </c>
      <c r="EL1230" s="74">
        <v>7.5497172772884369E-2</v>
      </c>
      <c r="EM1230" s="74">
        <v>7.4937187135219574E-2</v>
      </c>
      <c r="EN1230" s="74">
        <v>5.9200704097747803E-2</v>
      </c>
      <c r="EO1230" s="74">
        <v>3.9376143366098404E-2</v>
      </c>
      <c r="EP1230" s="74">
        <v>2.6326665654778481E-2</v>
      </c>
      <c r="EQ1230" s="74">
        <v>2.7256589382886887E-2</v>
      </c>
      <c r="ER1230" s="74">
        <v>2.5414606556296349E-2</v>
      </c>
      <c r="ES1230" s="74">
        <v>1.420345064252615E-2</v>
      </c>
      <c r="ET1230" s="74">
        <v>1.0542103089392185E-2</v>
      </c>
      <c r="EU1230" s="74">
        <v>1.0514344088733196E-2</v>
      </c>
      <c r="EV1230" s="74">
        <v>9.9286753684282303E-3</v>
      </c>
      <c r="EW1230" s="74">
        <v>48.213039398193359</v>
      </c>
      <c r="EX1230" s="74">
        <v>47.264133453369141</v>
      </c>
      <c r="EY1230" s="74">
        <v>46.092552185058594</v>
      </c>
      <c r="EZ1230" s="74">
        <v>45.192123413085938</v>
      </c>
      <c r="FA1230" s="74">
        <v>44.714008331298828</v>
      </c>
      <c r="FB1230" s="74">
        <v>43.878868103027344</v>
      </c>
      <c r="FC1230" s="74">
        <v>43.606754302978516</v>
      </c>
      <c r="FD1230" s="74">
        <v>44.056655883789063</v>
      </c>
      <c r="FE1230" s="74">
        <v>48.894557952880859</v>
      </c>
      <c r="FF1230" s="74">
        <v>54.830814361572266</v>
      </c>
      <c r="FG1230" s="74">
        <v>59.890712738037109</v>
      </c>
      <c r="FH1230" s="74">
        <v>64.359237670898438</v>
      </c>
      <c r="FI1230" s="74">
        <v>67.533226013183594</v>
      </c>
      <c r="FJ1230" s="74">
        <v>69.317634582519531</v>
      </c>
      <c r="FK1230" s="74">
        <v>69.916702270507813</v>
      </c>
      <c r="FL1230" s="74">
        <v>69.742515563964844</v>
      </c>
      <c r="FM1230" s="74">
        <v>68.649375915527344</v>
      </c>
      <c r="FN1230" s="74">
        <v>65.776702880859375</v>
      </c>
      <c r="FO1230" s="74">
        <v>61.746616363525391</v>
      </c>
      <c r="FP1230" s="74">
        <v>58.407550811767578</v>
      </c>
      <c r="FQ1230" s="74">
        <v>55.709732055664063</v>
      </c>
      <c r="FR1230" s="74">
        <v>53.349113464355469</v>
      </c>
      <c r="FS1230" s="74">
        <v>51.826225280761719</v>
      </c>
      <c r="FT1230" s="74">
        <v>50.171768188476563</v>
      </c>
      <c r="FU1230" s="74">
        <v>1.886671781539917E-2</v>
      </c>
      <c r="FV1230" s="74">
        <v>3.1043088063597679E-2</v>
      </c>
      <c r="FW1230" s="74">
        <v>2.0113831385970116E-2</v>
      </c>
      <c r="FX1230" s="74">
        <v>0</v>
      </c>
      <c r="FY1230" s="74">
        <v>4.9638815224170685E-2</v>
      </c>
      <c r="FZ1230" s="74">
        <v>127</v>
      </c>
      <c r="GA1230" s="74">
        <v>7.3714804649353027</v>
      </c>
      <c r="GB1230" s="74">
        <v>192.08164120386937</v>
      </c>
      <c r="GC1230" s="74">
        <v>1</v>
      </c>
      <c r="GD1230" s="74">
        <v>3</v>
      </c>
      <c r="GE1230" s="74">
        <v>6</v>
      </c>
      <c r="GF1230" s="74">
        <v>1</v>
      </c>
      <c r="GG1230" t="s">
        <v>238</v>
      </c>
      <c r="GH1230" t="s">
        <v>235</v>
      </c>
      <c r="GI1230" t="s">
        <v>236</v>
      </c>
      <c r="GJ1230" s="47"/>
      <c r="GK1230" s="30"/>
    </row>
    <row r="1231" spans="1:193" x14ac:dyDescent="0.2">
      <c r="A1231" t="s">
        <v>175</v>
      </c>
      <c r="B1231" t="s">
        <v>240</v>
      </c>
      <c r="C1231" t="s">
        <v>181</v>
      </c>
      <c r="D1231" t="s">
        <v>256</v>
      </c>
      <c r="E1231" t="s">
        <v>186</v>
      </c>
      <c r="F1231" t="s">
        <v>264</v>
      </c>
      <c r="G1231" t="s">
        <v>274</v>
      </c>
      <c r="H1231" s="74">
        <v>524</v>
      </c>
      <c r="I1231" s="74">
        <v>0.9971919059753418</v>
      </c>
      <c r="J1231" s="74">
        <v>1.0068734884262085</v>
      </c>
      <c r="K1231" s="74">
        <v>1.0206111669540405</v>
      </c>
      <c r="L1231" s="74">
        <v>1.0432796478271484</v>
      </c>
      <c r="M1231" s="74">
        <v>1.1088739633560181</v>
      </c>
      <c r="N1231" s="74">
        <v>1.2807577848434448</v>
      </c>
      <c r="O1231" s="74">
        <v>1.6266368627548218</v>
      </c>
      <c r="P1231" s="74">
        <v>2.043773889541626</v>
      </c>
      <c r="Q1231" s="74">
        <v>2.1535334587097168</v>
      </c>
      <c r="R1231" s="74">
        <v>2.1176090240478516</v>
      </c>
      <c r="S1231" s="74">
        <v>2.0743973255157471</v>
      </c>
      <c r="T1231" s="74">
        <v>2.0141458511352539</v>
      </c>
      <c r="U1231" s="74">
        <v>1.9657909870147705</v>
      </c>
      <c r="V1231" s="74">
        <v>1.946908712387085</v>
      </c>
      <c r="W1231" s="74">
        <v>1.8810473680496216</v>
      </c>
      <c r="X1231" s="74">
        <v>1.6296877861022949</v>
      </c>
      <c r="Y1231" s="74">
        <v>1.2764723300933838</v>
      </c>
      <c r="Z1231" s="74">
        <v>1.0658652782440186</v>
      </c>
      <c r="AA1231" s="74">
        <v>1.0429606437683105</v>
      </c>
      <c r="AB1231" s="74">
        <v>1.0526515245437622</v>
      </c>
      <c r="AC1231" s="74">
        <v>1.0411549806594849</v>
      </c>
      <c r="AD1231" s="74">
        <v>1.0264225006103516</v>
      </c>
      <c r="AE1231" s="74">
        <v>1.0063655376434326</v>
      </c>
      <c r="AF1231" s="74">
        <v>0.99428838491439819</v>
      </c>
      <c r="AG1231" s="74">
        <v>-2.1740367636084557E-2</v>
      </c>
      <c r="AH1231" s="74">
        <v>-2.5485510006546974E-2</v>
      </c>
      <c r="AI1231" s="74">
        <v>-3.2819133251905441E-2</v>
      </c>
      <c r="AJ1231" s="74">
        <v>-2.7774792164564133E-2</v>
      </c>
      <c r="AK1231" s="74">
        <v>-2.4285683408379555E-2</v>
      </c>
      <c r="AL1231" s="74">
        <v>-3.6342009902000427E-2</v>
      </c>
      <c r="AM1231" s="74">
        <v>-3.7465602159500122E-2</v>
      </c>
      <c r="AN1231" s="74">
        <v>-3.7905097007751465E-2</v>
      </c>
      <c r="AO1231" s="74">
        <v>-5.0803318619728088E-2</v>
      </c>
      <c r="AP1231" s="74">
        <v>-5.903894454240799E-2</v>
      </c>
      <c r="AQ1231" s="74">
        <v>-4.2764026671648026E-2</v>
      </c>
      <c r="AR1231" s="74">
        <v>-2.8734823688864708E-2</v>
      </c>
      <c r="AS1231" s="74">
        <v>-2.3894257843494415E-2</v>
      </c>
      <c r="AT1231" s="74">
        <v>-1.7718490213155746E-2</v>
      </c>
      <c r="AU1231" s="74">
        <v>-1.43496198579669E-2</v>
      </c>
      <c r="AV1231" s="74">
        <v>-2.1296126767992973E-2</v>
      </c>
      <c r="AW1231" s="74">
        <v>-2.4929866194725037E-2</v>
      </c>
      <c r="AX1231" s="74">
        <v>-2.6078926399350166E-2</v>
      </c>
      <c r="AY1231" s="74">
        <v>-1.8028870224952698E-2</v>
      </c>
      <c r="AZ1231" s="74">
        <v>-1.5434161759912968E-2</v>
      </c>
      <c r="BA1231" s="74">
        <v>-2.3566164076328278E-2</v>
      </c>
      <c r="BB1231" s="74">
        <v>-2.6552403345704079E-2</v>
      </c>
      <c r="BC1231" s="74">
        <v>-2.6618702337145805E-2</v>
      </c>
      <c r="BD1231" s="74">
        <v>-2.508239820599556E-2</v>
      </c>
      <c r="BE1231" s="74">
        <v>-1.1442754417657852E-2</v>
      </c>
      <c r="BF1231" s="74">
        <v>-1.5137609094381332E-2</v>
      </c>
      <c r="BG1231" s="74">
        <v>-2.139902301132679E-2</v>
      </c>
      <c r="BH1231" s="74">
        <v>-1.7194971442222595E-2</v>
      </c>
      <c r="BI1231" s="74">
        <v>-1.1611677706241608E-2</v>
      </c>
      <c r="BJ1231" s="74">
        <v>-1.9396845251321793E-2</v>
      </c>
      <c r="BK1231" s="74">
        <v>-1.6094224527478218E-2</v>
      </c>
      <c r="BL1231" s="74">
        <v>-1.1306062340736389E-2</v>
      </c>
      <c r="BM1231" s="74">
        <v>-2.2808792069554329E-2</v>
      </c>
      <c r="BN1231" s="74">
        <v>-3.0945807695388794E-2</v>
      </c>
      <c r="BO1231" s="74">
        <v>-1.4990315772593021E-2</v>
      </c>
      <c r="BP1231" s="74">
        <v>-1.804557628929615E-3</v>
      </c>
      <c r="BQ1231" s="74">
        <v>2.8018415905535221E-3</v>
      </c>
      <c r="BR1231" s="74">
        <v>9.8177921026945114E-3</v>
      </c>
      <c r="BS1231" s="74">
        <v>1.2026069685816765E-2</v>
      </c>
      <c r="BT1231" s="74">
        <v>2.4829639587551355E-3</v>
      </c>
      <c r="BU1231" s="74">
        <v>-5.9336097911000252E-3</v>
      </c>
      <c r="BV1231" s="74">
        <v>-1.0598102584481239E-2</v>
      </c>
      <c r="BW1231" s="74">
        <v>-4.6513616107404232E-3</v>
      </c>
      <c r="BX1231" s="74">
        <v>-3.3672694116830826E-3</v>
      </c>
      <c r="BY1231" s="74">
        <v>-1.2408867478370667E-2</v>
      </c>
      <c r="BZ1231" s="74">
        <v>-1.5594536438584328E-2</v>
      </c>
      <c r="CA1231" s="74">
        <v>-1.5649449080228806E-2</v>
      </c>
      <c r="CB1231" s="74">
        <v>-1.4739984646439552E-2</v>
      </c>
      <c r="CC1231" s="74">
        <v>-4.3106582015752792E-3</v>
      </c>
      <c r="CD1231" s="74">
        <v>-7.9706860706210136E-3</v>
      </c>
      <c r="CE1231" s="74">
        <v>-1.3489486649632454E-2</v>
      </c>
      <c r="CF1231" s="74">
        <v>-9.8674222826957703E-3</v>
      </c>
      <c r="CG1231" s="74">
        <v>-2.8336993418633938E-3</v>
      </c>
      <c r="CH1231" s="74">
        <v>-7.6606720685958862E-3</v>
      </c>
      <c r="CI1231" s="74">
        <v>-1.2924716575071216E-3</v>
      </c>
      <c r="CJ1231" s="74">
        <v>7.1163489483296871E-3</v>
      </c>
      <c r="CK1231" s="74">
        <v>-3.4198681823909283E-3</v>
      </c>
      <c r="CL1231" s="74">
        <v>-1.1488583870232105E-2</v>
      </c>
      <c r="CM1231" s="74">
        <v>4.2456700466573238E-3</v>
      </c>
      <c r="CN1231" s="74">
        <v>1.6847262158989906E-2</v>
      </c>
      <c r="CO1231" s="74">
        <v>2.1291477605700493E-2</v>
      </c>
      <c r="CP1231" s="74">
        <v>2.8889339417219162E-2</v>
      </c>
      <c r="CQ1231" s="74">
        <v>3.0293788760900497E-2</v>
      </c>
      <c r="CR1231" s="74">
        <v>1.8952291458845139E-2</v>
      </c>
      <c r="CS1231" s="74">
        <v>7.2231395170092583E-3</v>
      </c>
      <c r="CT1231" s="74">
        <v>1.2386863818392158E-4</v>
      </c>
      <c r="CU1231" s="74">
        <v>4.6138595789670944E-3</v>
      </c>
      <c r="CV1231" s="74">
        <v>4.9902237951755524E-3</v>
      </c>
      <c r="CW1231" s="74">
        <v>-4.6813571825623512E-3</v>
      </c>
      <c r="CX1231" s="74">
        <v>-8.005150593817234E-3</v>
      </c>
      <c r="CY1231" s="74">
        <v>-8.0521795898675919E-3</v>
      </c>
      <c r="CZ1231" s="74">
        <v>-7.5768623501062393E-3</v>
      </c>
      <c r="DA1231" s="74">
        <v>2.82143778167665E-3</v>
      </c>
      <c r="DB1231" s="74">
        <v>-8.0376263940706849E-4</v>
      </c>
      <c r="DC1231" s="74">
        <v>-5.579950287938118E-3</v>
      </c>
      <c r="DD1231" s="74">
        <v>-2.539873355999589E-3</v>
      </c>
      <c r="DE1231" s="74">
        <v>5.9442785568535328E-3</v>
      </c>
      <c r="DF1231" s="74">
        <v>4.0754992514848709E-3</v>
      </c>
      <c r="DG1231" s="74">
        <v>1.3509280048310757E-2</v>
      </c>
      <c r="DH1231" s="74">
        <v>2.5538763031363487E-2</v>
      </c>
      <c r="DI1231" s="74">
        <v>1.5969054773449898E-2</v>
      </c>
      <c r="DJ1231" s="74">
        <v>7.9686390236020088E-3</v>
      </c>
      <c r="DK1231" s="74">
        <v>2.3481655865907669E-2</v>
      </c>
      <c r="DL1231" s="74">
        <v>3.5499081015586853E-2</v>
      </c>
      <c r="DM1231" s="74">
        <v>3.97811159491539E-2</v>
      </c>
      <c r="DN1231" s="74">
        <v>4.7960881143808365E-2</v>
      </c>
      <c r="DO1231" s="74">
        <v>4.8561513423919678E-2</v>
      </c>
      <c r="DP1231" s="74">
        <v>3.5421617329120636E-2</v>
      </c>
      <c r="DQ1231" s="74">
        <v>2.0379889756441116E-2</v>
      </c>
      <c r="DR1231" s="74">
        <v>1.0845839977264404E-2</v>
      </c>
      <c r="DS1231" s="74">
        <v>1.3879081234335899E-2</v>
      </c>
      <c r="DT1231" s="74">
        <v>1.3347717002034187E-2</v>
      </c>
      <c r="DU1231" s="74">
        <v>3.0461535789072514E-3</v>
      </c>
      <c r="DV1231" s="74">
        <v>-4.1576457442715764E-4</v>
      </c>
      <c r="DW1231" s="74">
        <v>-4.5490919728763402E-4</v>
      </c>
      <c r="DX1231" s="74">
        <v>-4.1373836575075984E-4</v>
      </c>
      <c r="DY1231" s="74">
        <v>1.3119053095579147E-2</v>
      </c>
      <c r="DZ1231" s="74">
        <v>9.5441360026597977E-3</v>
      </c>
      <c r="EA1231" s="74">
        <v>5.8401632122695446E-3</v>
      </c>
      <c r="EB1231" s="74">
        <v>8.0399438738822937E-3</v>
      </c>
      <c r="EC1231" s="74">
        <v>1.8618285655975342E-2</v>
      </c>
      <c r="ED1231" s="74">
        <v>2.1020669490098953E-2</v>
      </c>
      <c r="EE1231" s="74">
        <v>3.4880656749010086E-2</v>
      </c>
      <c r="EF1231" s="74">
        <v>5.2137799561023712E-2</v>
      </c>
      <c r="EG1231" s="74">
        <v>4.3963585048913956E-2</v>
      </c>
      <c r="EH1231" s="74">
        <v>3.6061778664588928E-2</v>
      </c>
      <c r="EI1231" s="74">
        <v>5.1255367696285248E-2</v>
      </c>
      <c r="EJ1231" s="74">
        <v>6.2429346144199371E-2</v>
      </c>
      <c r="EK1231" s="74">
        <v>6.6477216780185699E-2</v>
      </c>
      <c r="EL1231" s="74">
        <v>7.5497172772884369E-2</v>
      </c>
      <c r="EM1231" s="74">
        <v>7.4937194585800171E-2</v>
      </c>
      <c r="EN1231" s="74">
        <v>5.9200704097747803E-2</v>
      </c>
      <c r="EO1231" s="74">
        <v>3.9376147091388702E-2</v>
      </c>
      <c r="EP1231" s="74">
        <v>2.6326665654778481E-2</v>
      </c>
      <c r="EQ1231" s="74">
        <v>2.7256589382886887E-2</v>
      </c>
      <c r="ER1231" s="74">
        <v>2.5414608418941498E-2</v>
      </c>
      <c r="ES1231" s="74">
        <v>1.4203451573848724E-2</v>
      </c>
      <c r="ET1231" s="74">
        <v>1.0542103089392185E-2</v>
      </c>
      <c r="EU1231" s="74">
        <v>1.0514341294765472E-2</v>
      </c>
      <c r="EV1231" s="74">
        <v>9.9286744371056557E-3</v>
      </c>
      <c r="EW1231" s="74">
        <v>49.983043670654297</v>
      </c>
      <c r="EX1231" s="74">
        <v>49.024909973144531</v>
      </c>
      <c r="EY1231" s="74">
        <v>48.440418243408203</v>
      </c>
      <c r="EZ1231" s="74">
        <v>47.766193389892578</v>
      </c>
      <c r="FA1231" s="74">
        <v>47.080154418945313</v>
      </c>
      <c r="FB1231" s="74">
        <v>46.618869781494141</v>
      </c>
      <c r="FC1231" s="74">
        <v>46.218521118164063</v>
      </c>
      <c r="FD1231" s="74">
        <v>46.451820373535156</v>
      </c>
      <c r="FE1231" s="74">
        <v>48.723484039306641</v>
      </c>
      <c r="FF1231" s="74">
        <v>52.294471740722656</v>
      </c>
      <c r="FG1231" s="74">
        <v>55.612937927246094</v>
      </c>
      <c r="FH1231" s="74">
        <v>58.246402740478516</v>
      </c>
      <c r="FI1231" s="74">
        <v>60.201412200927734</v>
      </c>
      <c r="FJ1231" s="74">
        <v>61.796154022216797</v>
      </c>
      <c r="FK1231" s="74">
        <v>62.514892578125</v>
      </c>
      <c r="FL1231" s="74">
        <v>62.925823211669922</v>
      </c>
      <c r="FM1231" s="74">
        <v>62.774856567382813</v>
      </c>
      <c r="FN1231" s="74">
        <v>61.70880126953125</v>
      </c>
      <c r="FO1231" s="74">
        <v>59.866363525390625</v>
      </c>
      <c r="FP1231" s="74">
        <v>57.298553466796875</v>
      </c>
      <c r="FQ1231" s="74">
        <v>55.145378112792969</v>
      </c>
      <c r="FR1231" s="74">
        <v>53.611454010009766</v>
      </c>
      <c r="FS1231" s="74">
        <v>52.326442718505859</v>
      </c>
      <c r="FT1231" s="74">
        <v>51.341995239257813</v>
      </c>
      <c r="FU1231" s="74">
        <v>1.886671781539917E-2</v>
      </c>
      <c r="FV1231" s="74">
        <v>3.1043088063597679E-2</v>
      </c>
      <c r="FW1231" s="74">
        <v>2.0113831385970116E-2</v>
      </c>
      <c r="FX1231" s="74">
        <v>4.9638815224170685E-2</v>
      </c>
      <c r="FY1231" s="74">
        <v>0</v>
      </c>
      <c r="FZ1231" s="74">
        <v>501</v>
      </c>
      <c r="GA1231" s="74">
        <v>7.4813675880432129</v>
      </c>
      <c r="GB1231" s="74">
        <v>690.35773522837553</v>
      </c>
      <c r="GC1231" s="74">
        <v>1</v>
      </c>
      <c r="GD1231" s="74">
        <v>3</v>
      </c>
      <c r="GE1231" s="74">
        <v>6</v>
      </c>
      <c r="GF1231" s="74">
        <v>1</v>
      </c>
      <c r="GG1231" t="s">
        <v>238</v>
      </c>
      <c r="GH1231" t="s">
        <v>235</v>
      </c>
      <c r="GI1231" t="s">
        <v>236</v>
      </c>
      <c r="GJ1231" s="47"/>
      <c r="GK1231" s="30"/>
    </row>
    <row r="1232" spans="1:193" x14ac:dyDescent="0.2">
      <c r="A1232" t="s">
        <v>175</v>
      </c>
      <c r="B1232" t="s">
        <v>240</v>
      </c>
      <c r="C1232" t="s">
        <v>181</v>
      </c>
      <c r="D1232" t="s">
        <v>256</v>
      </c>
      <c r="E1232" t="s">
        <v>187</v>
      </c>
      <c r="F1232" t="s">
        <v>264</v>
      </c>
      <c r="G1232" t="s">
        <v>274</v>
      </c>
      <c r="H1232" s="74">
        <v>952</v>
      </c>
      <c r="I1232" s="74">
        <v>0.86915355920791626</v>
      </c>
      <c r="J1232" s="74">
        <v>0.86918008327484131</v>
      </c>
      <c r="K1232" s="74">
        <v>0.87145727872848511</v>
      </c>
      <c r="L1232" s="74">
        <v>0.89071428775787354</v>
      </c>
      <c r="M1232" s="74">
        <v>0.92556041479110718</v>
      </c>
      <c r="N1232" s="74">
        <v>0.99860948324203491</v>
      </c>
      <c r="O1232" s="74">
        <v>1.1362454891204834</v>
      </c>
      <c r="P1232" s="74">
        <v>1.3256540298461914</v>
      </c>
      <c r="Q1232" s="74">
        <v>1.396500825881958</v>
      </c>
      <c r="R1232" s="74">
        <v>1.4030839204788208</v>
      </c>
      <c r="S1232" s="74">
        <v>1.4337562322616577</v>
      </c>
      <c r="T1232" s="74">
        <v>1.4505007266998291</v>
      </c>
      <c r="U1232" s="74">
        <v>1.4551166296005249</v>
      </c>
      <c r="V1232" s="74">
        <v>1.4857960939407349</v>
      </c>
      <c r="W1232" s="74">
        <v>1.4659532308578491</v>
      </c>
      <c r="X1232" s="74">
        <v>1.3404136896133423</v>
      </c>
      <c r="Y1232" s="74">
        <v>1.1259387731552124</v>
      </c>
      <c r="Z1232" s="74">
        <v>0.97566348314285278</v>
      </c>
      <c r="AA1232" s="74">
        <v>0.93169033527374268</v>
      </c>
      <c r="AB1232" s="74">
        <v>0.93562376499176025</v>
      </c>
      <c r="AC1232" s="74">
        <v>0.91659104824066162</v>
      </c>
      <c r="AD1232" s="74">
        <v>0.90697997808456421</v>
      </c>
      <c r="AE1232" s="74">
        <v>0.88907599449157715</v>
      </c>
      <c r="AF1232" s="74">
        <v>0.8746415376663208</v>
      </c>
      <c r="AG1232" s="74">
        <v>-2.1740369498729706E-2</v>
      </c>
      <c r="AH1232" s="74">
        <v>-2.5485508143901825E-2</v>
      </c>
      <c r="AI1232" s="74">
        <v>-3.281913697719574E-2</v>
      </c>
      <c r="AJ1232" s="74">
        <v>-2.7774792164564133E-2</v>
      </c>
      <c r="AK1232" s="74">
        <v>-2.4285687133669853E-2</v>
      </c>
      <c r="AL1232" s="74">
        <v>-3.6342009902000427E-2</v>
      </c>
      <c r="AM1232" s="74">
        <v>-3.7465602159500122E-2</v>
      </c>
      <c r="AN1232" s="74">
        <v>-3.7905093282461166E-2</v>
      </c>
      <c r="AO1232" s="74">
        <v>-5.0803322345018387E-2</v>
      </c>
      <c r="AP1232" s="74">
        <v>-5.9038948267698288E-2</v>
      </c>
      <c r="AQ1232" s="74">
        <v>-4.2764022946357727E-2</v>
      </c>
      <c r="AR1232" s="74">
        <v>-2.8734825551509857E-2</v>
      </c>
      <c r="AS1232" s="74">
        <v>-2.3894254118204117E-2</v>
      </c>
      <c r="AT1232" s="74">
        <v>-1.7718499526381493E-2</v>
      </c>
      <c r="AU1232" s="74">
        <v>-1.4349614270031452E-2</v>
      </c>
      <c r="AV1232" s="74">
        <v>-2.1296128630638123E-2</v>
      </c>
      <c r="AW1232" s="74">
        <v>-2.4929866194725037E-2</v>
      </c>
      <c r="AX1232" s="74">
        <v>-2.6078928261995316E-2</v>
      </c>
      <c r="AY1232" s="74">
        <v>-1.802886463701725E-2</v>
      </c>
      <c r="AZ1232" s="74">
        <v>-1.5434161759912968E-2</v>
      </c>
      <c r="BA1232" s="74">
        <v>-2.3566165938973427E-2</v>
      </c>
      <c r="BB1232" s="74">
        <v>-2.6552403345704079E-2</v>
      </c>
      <c r="BC1232" s="74">
        <v>-2.6618704199790955E-2</v>
      </c>
      <c r="BD1232" s="74">
        <v>-2.5082400068640709E-2</v>
      </c>
      <c r="BE1232" s="74">
        <v>-1.1442755348980427E-2</v>
      </c>
      <c r="BF1232" s="74">
        <v>-1.5137609094381332E-2</v>
      </c>
      <c r="BG1232" s="74">
        <v>-2.139902301132679E-2</v>
      </c>
      <c r="BH1232" s="74">
        <v>-1.7194973304867744E-2</v>
      </c>
      <c r="BI1232" s="74">
        <v>-1.1611678637564182E-2</v>
      </c>
      <c r="BJ1232" s="74">
        <v>-1.9396843388676643E-2</v>
      </c>
      <c r="BK1232" s="74">
        <v>-1.6094224527478218E-2</v>
      </c>
      <c r="BL1232" s="74">
        <v>-1.130606047809124E-2</v>
      </c>
      <c r="BM1232" s="74">
        <v>-2.2808793932199478E-2</v>
      </c>
      <c r="BN1232" s="74">
        <v>-3.0945807695388794E-2</v>
      </c>
      <c r="BO1232" s="74">
        <v>-1.4990314841270447E-2</v>
      </c>
      <c r="BP1232" s="74">
        <v>-1.804560306482017E-3</v>
      </c>
      <c r="BQ1232" s="74">
        <v>2.8018432203680277E-3</v>
      </c>
      <c r="BR1232" s="74">
        <v>9.8177865147590637E-3</v>
      </c>
      <c r="BS1232" s="74">
        <v>1.2026072479784489E-2</v>
      </c>
      <c r="BT1232" s="74">
        <v>2.4829630274325609E-3</v>
      </c>
      <c r="BU1232" s="74">
        <v>-5.9336097911000252E-3</v>
      </c>
      <c r="BV1232" s="74">
        <v>-1.0598102584481239E-2</v>
      </c>
      <c r="BW1232" s="74">
        <v>-4.6513602137565613E-3</v>
      </c>
      <c r="BX1232" s="74">
        <v>-3.3672691788524389E-3</v>
      </c>
      <c r="BY1232" s="74">
        <v>-1.2408867478370667E-2</v>
      </c>
      <c r="BZ1232" s="74">
        <v>-1.5594536438584328E-2</v>
      </c>
      <c r="CA1232" s="74">
        <v>-1.5649449080228806E-2</v>
      </c>
      <c r="CB1232" s="74">
        <v>-1.4739985577762127E-2</v>
      </c>
      <c r="CC1232" s="74">
        <v>-4.3106582015752792E-3</v>
      </c>
      <c r="CD1232" s="74">
        <v>-7.9706860706210136E-3</v>
      </c>
      <c r="CE1232" s="74">
        <v>-1.3489486649632454E-2</v>
      </c>
      <c r="CF1232" s="74">
        <v>-9.8674232140183449E-3</v>
      </c>
      <c r="CG1232" s="74">
        <v>-2.8336995746940374E-3</v>
      </c>
      <c r="CH1232" s="74">
        <v>-7.6606720685958862E-3</v>
      </c>
      <c r="CI1232" s="74">
        <v>-1.2924716575071216E-3</v>
      </c>
      <c r="CJ1232" s="74">
        <v>7.1163484826683998E-3</v>
      </c>
      <c r="CK1232" s="74">
        <v>-3.4198679495602846E-3</v>
      </c>
      <c r="CL1232" s="74">
        <v>-1.148858480155468E-2</v>
      </c>
      <c r="CM1232" s="74">
        <v>4.2456695809960365E-3</v>
      </c>
      <c r="CN1232" s="74">
        <v>1.6847260296344757E-2</v>
      </c>
      <c r="CO1232" s="74">
        <v>2.1291479468345642E-2</v>
      </c>
      <c r="CP1232" s="74">
        <v>2.8889335691928864E-2</v>
      </c>
      <c r="CQ1232" s="74">
        <v>3.0293792486190796E-2</v>
      </c>
      <c r="CR1232" s="74">
        <v>1.8952289596199989E-2</v>
      </c>
      <c r="CS1232" s="74">
        <v>7.2231395170092583E-3</v>
      </c>
      <c r="CT1232" s="74">
        <v>1.2386862363200635E-4</v>
      </c>
      <c r="CU1232" s="74">
        <v>4.6138595789670944E-3</v>
      </c>
      <c r="CV1232" s="74">
        <v>4.9902233295142651E-3</v>
      </c>
      <c r="CW1232" s="74">
        <v>-4.6813576482236385E-3</v>
      </c>
      <c r="CX1232" s="74">
        <v>-8.005150593817234E-3</v>
      </c>
      <c r="CY1232" s="74">
        <v>-8.0521805211901665E-3</v>
      </c>
      <c r="CZ1232" s="74">
        <v>-7.576861884444952E-3</v>
      </c>
      <c r="DA1232" s="74">
        <v>2.8214382473379374E-3</v>
      </c>
      <c r="DB1232" s="74">
        <v>-8.0376263940706849E-4</v>
      </c>
      <c r="DC1232" s="74">
        <v>-5.5799507535994053E-3</v>
      </c>
      <c r="DD1232" s="74">
        <v>-2.5398731231689453E-3</v>
      </c>
      <c r="DE1232" s="74">
        <v>5.944280419498682E-3</v>
      </c>
      <c r="DF1232" s="74">
        <v>4.0755001828074455E-3</v>
      </c>
      <c r="DG1232" s="74">
        <v>1.3509280048310757E-2</v>
      </c>
      <c r="DH1232" s="74">
        <v>2.5538759306073189E-2</v>
      </c>
      <c r="DI1232" s="74">
        <v>1.5969056636095047E-2</v>
      </c>
      <c r="DJ1232" s="74">
        <v>7.9686390236020088E-3</v>
      </c>
      <c r="DK1232" s="74">
        <v>2.348165400326252E-2</v>
      </c>
      <c r="DL1232" s="74">
        <v>3.5499077290296555E-2</v>
      </c>
      <c r="DM1232" s="74">
        <v>3.97811159491539E-2</v>
      </c>
      <c r="DN1232" s="74">
        <v>4.7960881143808365E-2</v>
      </c>
      <c r="DO1232" s="74">
        <v>4.8561517149209976E-2</v>
      </c>
      <c r="DP1232" s="74">
        <v>3.5421613603830338E-2</v>
      </c>
      <c r="DQ1232" s="74">
        <v>2.0379889756441116E-2</v>
      </c>
      <c r="DR1232" s="74">
        <v>1.0845840908586979E-2</v>
      </c>
      <c r="DS1232" s="74">
        <v>1.387907937169075E-2</v>
      </c>
      <c r="DT1232" s="74">
        <v>1.3347716070711613E-2</v>
      </c>
      <c r="DU1232" s="74">
        <v>3.0461531132459641E-3</v>
      </c>
      <c r="DV1232" s="74">
        <v>-4.1576480725780129E-4</v>
      </c>
      <c r="DW1232" s="74">
        <v>-4.5490966294892132E-4</v>
      </c>
      <c r="DX1232" s="74">
        <v>-4.1373775457032025E-4</v>
      </c>
      <c r="DY1232" s="74">
        <v>1.3119053095579147E-2</v>
      </c>
      <c r="DZ1232" s="74">
        <v>9.5441360026597977E-3</v>
      </c>
      <c r="EA1232" s="74">
        <v>5.8401632122695446E-3</v>
      </c>
      <c r="EB1232" s="74">
        <v>8.0399448052048683E-3</v>
      </c>
      <c r="EC1232" s="74">
        <v>1.8618287518620491E-2</v>
      </c>
      <c r="ED1232" s="74">
        <v>2.1020669490098953E-2</v>
      </c>
      <c r="EE1232" s="74">
        <v>3.4880660474300385E-2</v>
      </c>
      <c r="EF1232" s="74">
        <v>5.2137795835733414E-2</v>
      </c>
      <c r="EG1232" s="74">
        <v>4.3963588774204254E-2</v>
      </c>
      <c r="EH1232" s="74">
        <v>3.6061782389879227E-2</v>
      </c>
      <c r="EI1232" s="74">
        <v>5.1255360245704651E-2</v>
      </c>
      <c r="EJ1232" s="74">
        <v>6.2429346144199371E-2</v>
      </c>
      <c r="EK1232" s="74">
        <v>6.6477216780185699E-2</v>
      </c>
      <c r="EL1232" s="74">
        <v>7.5497172772884369E-2</v>
      </c>
      <c r="EM1232" s="74">
        <v>7.4937202036380768E-2</v>
      </c>
      <c r="EN1232" s="74">
        <v>5.9200704097747803E-2</v>
      </c>
      <c r="EO1232" s="74">
        <v>3.9376147091388702E-2</v>
      </c>
      <c r="EP1232" s="74">
        <v>2.6326663792133331E-2</v>
      </c>
      <c r="EQ1232" s="74">
        <v>2.7256585657596588E-2</v>
      </c>
      <c r="ER1232" s="74">
        <v>2.5414606556296349E-2</v>
      </c>
      <c r="ES1232" s="74">
        <v>1.420345064252615E-2</v>
      </c>
      <c r="ET1232" s="74">
        <v>1.0542103089392185E-2</v>
      </c>
      <c r="EU1232" s="74">
        <v>1.0514342226088047E-2</v>
      </c>
      <c r="EV1232" s="74">
        <v>9.9286753684282303E-3</v>
      </c>
      <c r="EW1232" s="74">
        <v>56.844982147216797</v>
      </c>
      <c r="EX1232" s="74">
        <v>55.829456329345703</v>
      </c>
      <c r="EY1232" s="74">
        <v>54.864131927490234</v>
      </c>
      <c r="EZ1232" s="74">
        <v>54.015106201171875</v>
      </c>
      <c r="FA1232" s="74">
        <v>53.116733551025391</v>
      </c>
      <c r="FB1232" s="74">
        <v>52.334171295166016</v>
      </c>
      <c r="FC1232" s="74">
        <v>51.849372863769531</v>
      </c>
      <c r="FD1232" s="74">
        <v>52.850807189941406</v>
      </c>
      <c r="FE1232" s="74">
        <v>56.34332275390625</v>
      </c>
      <c r="FF1232" s="74">
        <v>60.246356964111328</v>
      </c>
      <c r="FG1232" s="74">
        <v>64.170951843261719</v>
      </c>
      <c r="FH1232" s="74">
        <v>67.20166015625</v>
      </c>
      <c r="FI1232" s="74">
        <v>69.174461364746094</v>
      </c>
      <c r="FJ1232" s="74">
        <v>70.6553955078125</v>
      </c>
      <c r="FK1232" s="74">
        <v>71.638168334960938</v>
      </c>
      <c r="FL1232" s="74">
        <v>72.27679443359375</v>
      </c>
      <c r="FM1232" s="74">
        <v>72.347366333007813</v>
      </c>
      <c r="FN1232" s="74">
        <v>71.297096252441406</v>
      </c>
      <c r="FO1232" s="74">
        <v>69.327407836914063</v>
      </c>
      <c r="FP1232" s="74">
        <v>66.400047302246094</v>
      </c>
      <c r="FQ1232" s="74">
        <v>63.392314910888672</v>
      </c>
      <c r="FR1232" s="74">
        <v>61.504631042480469</v>
      </c>
      <c r="FS1232" s="74">
        <v>59.815628051757813</v>
      </c>
      <c r="FT1232" s="74">
        <v>58.466751098632813</v>
      </c>
      <c r="FU1232" s="74">
        <v>1.886671781539917E-2</v>
      </c>
      <c r="FV1232" s="74">
        <v>3.1043088063597679E-2</v>
      </c>
      <c r="FW1232" s="74">
        <v>2.0113831385970116E-2</v>
      </c>
      <c r="FX1232" s="74">
        <v>4.9638811498880386E-2</v>
      </c>
      <c r="FY1232" s="74">
        <v>0</v>
      </c>
      <c r="FZ1232" s="74">
        <v>929</v>
      </c>
      <c r="GA1232" s="74">
        <v>6.3341250419616699</v>
      </c>
      <c r="GB1232" s="74">
        <v>991.9725616844953</v>
      </c>
      <c r="GC1232" s="74">
        <v>1</v>
      </c>
      <c r="GD1232" s="74">
        <v>3</v>
      </c>
      <c r="GE1232" s="74">
        <v>6</v>
      </c>
      <c r="GF1232" s="74">
        <v>1</v>
      </c>
      <c r="GG1232" t="s">
        <v>238</v>
      </c>
      <c r="GH1232" t="s">
        <v>235</v>
      </c>
      <c r="GI1232" t="s">
        <v>236</v>
      </c>
      <c r="GJ1232" s="47"/>
      <c r="GK1232" s="30"/>
    </row>
    <row r="1233" spans="1:193" x14ac:dyDescent="0.2">
      <c r="A1233" t="s">
        <v>175</v>
      </c>
      <c r="B1233" t="s">
        <v>240</v>
      </c>
      <c r="C1233" t="s">
        <v>181</v>
      </c>
      <c r="D1233" t="s">
        <v>256</v>
      </c>
      <c r="E1233" t="s">
        <v>188</v>
      </c>
      <c r="F1233" t="s">
        <v>264</v>
      </c>
      <c r="G1233" t="s">
        <v>274</v>
      </c>
      <c r="H1233" s="74">
        <v>991</v>
      </c>
      <c r="I1233" s="74">
        <v>0.83980947732925415</v>
      </c>
      <c r="J1233" s="74">
        <v>0.83225095272064209</v>
      </c>
      <c r="K1233" s="74">
        <v>0.82908463478088379</v>
      </c>
      <c r="L1233" s="74">
        <v>0.84237629175186157</v>
      </c>
      <c r="M1233" s="74">
        <v>0.86455404758453369</v>
      </c>
      <c r="N1233" s="74">
        <v>0.90065282583236694</v>
      </c>
      <c r="O1233" s="74">
        <v>1.0388956069946289</v>
      </c>
      <c r="P1233" s="74">
        <v>1.2520562410354614</v>
      </c>
      <c r="Q1233" s="74">
        <v>1.3823405504226685</v>
      </c>
      <c r="R1233" s="74">
        <v>1.4461879730224609</v>
      </c>
      <c r="S1233" s="74">
        <v>1.5186583995819092</v>
      </c>
      <c r="T1233" s="74">
        <v>1.5686028003692627</v>
      </c>
      <c r="U1233" s="74">
        <v>1.6046944856643677</v>
      </c>
      <c r="V1233" s="74">
        <v>1.649659276008606</v>
      </c>
      <c r="W1233" s="74">
        <v>1.648750901222229</v>
      </c>
      <c r="X1233" s="74">
        <v>1.526278018951416</v>
      </c>
      <c r="Y1233" s="74">
        <v>1.2605184316635132</v>
      </c>
      <c r="Z1233" s="74">
        <v>1.0604102611541748</v>
      </c>
      <c r="AA1233" s="74">
        <v>0.98564404249191284</v>
      </c>
      <c r="AB1233" s="74">
        <v>0.95900803804397583</v>
      </c>
      <c r="AC1233" s="74">
        <v>0.93332231044769287</v>
      </c>
      <c r="AD1233" s="74">
        <v>0.90479689836502075</v>
      </c>
      <c r="AE1233" s="74">
        <v>0.87847065925598145</v>
      </c>
      <c r="AF1233" s="74">
        <v>0.85516780614852905</v>
      </c>
      <c r="AG1233" s="74">
        <v>-2.1740367636084557E-2</v>
      </c>
      <c r="AH1233" s="74">
        <v>-2.5485508143901825E-2</v>
      </c>
      <c r="AI1233" s="74">
        <v>-3.281913697719574E-2</v>
      </c>
      <c r="AJ1233" s="74">
        <v>-2.7774794027209282E-2</v>
      </c>
      <c r="AK1233" s="74">
        <v>-2.4285687133669853E-2</v>
      </c>
      <c r="AL1233" s="74">
        <v>-3.6342006176710129E-2</v>
      </c>
      <c r="AM1233" s="74">
        <v>-3.7465598434209824E-2</v>
      </c>
      <c r="AN1233" s="74">
        <v>-3.7905093282461166E-2</v>
      </c>
      <c r="AO1233" s="74">
        <v>-5.0803318619728088E-2</v>
      </c>
      <c r="AP1233" s="74">
        <v>-5.9038951992988586E-2</v>
      </c>
      <c r="AQ1233" s="74">
        <v>-4.276401549577713E-2</v>
      </c>
      <c r="AR1233" s="74">
        <v>-2.8734821826219559E-2</v>
      </c>
      <c r="AS1233" s="74">
        <v>-2.3894259706139565E-2</v>
      </c>
      <c r="AT1233" s="74">
        <v>-1.7718493938446045E-2</v>
      </c>
      <c r="AU1233" s="74">
        <v>-1.4349613338708878E-2</v>
      </c>
      <c r="AV1233" s="74">
        <v>-2.1296126767992973E-2</v>
      </c>
      <c r="AW1233" s="74">
        <v>-2.4929864332079887E-2</v>
      </c>
      <c r="AX1233" s="74">
        <v>-2.6078928261995316E-2</v>
      </c>
      <c r="AY1233" s="74">
        <v>-1.8028870224952698E-2</v>
      </c>
      <c r="AZ1233" s="74">
        <v>-1.5434161759912968E-2</v>
      </c>
      <c r="BA1233" s="74">
        <v>-2.3566165938973427E-2</v>
      </c>
      <c r="BB1233" s="74">
        <v>-2.6552403345704079E-2</v>
      </c>
      <c r="BC1233" s="74">
        <v>-2.6618702337145805E-2</v>
      </c>
      <c r="BD1233" s="74">
        <v>-2.508239820599556E-2</v>
      </c>
      <c r="BE1233" s="74">
        <v>-1.1442755348980427E-2</v>
      </c>
      <c r="BF1233" s="74">
        <v>-1.5137609094381332E-2</v>
      </c>
      <c r="BG1233" s="74">
        <v>-2.139902301132679E-2</v>
      </c>
      <c r="BH1233" s="74">
        <v>-1.7194973304867744E-2</v>
      </c>
      <c r="BI1233" s="74">
        <v>-1.1611678637564182E-2</v>
      </c>
      <c r="BJ1233" s="74">
        <v>-1.9396843388676643E-2</v>
      </c>
      <c r="BK1233" s="74">
        <v>-1.6094222664833069E-2</v>
      </c>
      <c r="BL1233" s="74">
        <v>-1.1306061409413815E-2</v>
      </c>
      <c r="BM1233" s="74">
        <v>-2.280879020690918E-2</v>
      </c>
      <c r="BN1233" s="74">
        <v>-3.0945807695388794E-2</v>
      </c>
      <c r="BO1233" s="74">
        <v>-1.4990313909947872E-2</v>
      </c>
      <c r="BP1233" s="74">
        <v>-1.8045577453449368E-3</v>
      </c>
      <c r="BQ1233" s="74">
        <v>2.8018422890454531E-3</v>
      </c>
      <c r="BR1233" s="74">
        <v>9.8177893087267876E-3</v>
      </c>
      <c r="BS1233" s="74">
        <v>1.2026072479784489E-2</v>
      </c>
      <c r="BT1233" s="74">
        <v>2.4829648900777102E-3</v>
      </c>
      <c r="BU1233" s="74">
        <v>-5.9336093254387379E-3</v>
      </c>
      <c r="BV1233" s="74">
        <v>-1.0598103515803814E-2</v>
      </c>
      <c r="BW1233" s="74">
        <v>-4.6513620764017105E-3</v>
      </c>
      <c r="BX1233" s="74">
        <v>-3.3672687131911516E-3</v>
      </c>
      <c r="BY1233" s="74">
        <v>-1.2408867478370667E-2</v>
      </c>
      <c r="BZ1233" s="74">
        <v>-1.5594536438584328E-2</v>
      </c>
      <c r="CA1233" s="74">
        <v>-1.5649449080228806E-2</v>
      </c>
      <c r="CB1233" s="74">
        <v>-1.4739984646439552E-2</v>
      </c>
      <c r="CC1233" s="74">
        <v>-4.3106586672365665E-3</v>
      </c>
      <c r="CD1233" s="74">
        <v>-7.9706860706210136E-3</v>
      </c>
      <c r="CE1233" s="74">
        <v>-1.3489486649632454E-2</v>
      </c>
      <c r="CF1233" s="74">
        <v>-9.8674232140183449E-3</v>
      </c>
      <c r="CG1233" s="74">
        <v>-2.8336993418633938E-3</v>
      </c>
      <c r="CH1233" s="74">
        <v>-7.6606720685958862E-3</v>
      </c>
      <c r="CI1233" s="74">
        <v>-1.2924716575071216E-3</v>
      </c>
      <c r="CJ1233" s="74">
        <v>7.1163489483296871E-3</v>
      </c>
      <c r="CK1233" s="74">
        <v>-3.4198679495602846E-3</v>
      </c>
      <c r="CL1233" s="74">
        <v>-1.1488585732877254E-2</v>
      </c>
      <c r="CM1233" s="74">
        <v>4.2456705123186111E-3</v>
      </c>
      <c r="CN1233" s="74">
        <v>1.6847262158989906E-2</v>
      </c>
      <c r="CO1233" s="74">
        <v>2.1291481330990791E-2</v>
      </c>
      <c r="CP1233" s="74">
        <v>2.8889337554574013E-2</v>
      </c>
      <c r="CQ1233" s="74">
        <v>3.0293790623545647E-2</v>
      </c>
      <c r="CR1233" s="74">
        <v>1.8952291458845139E-2</v>
      </c>
      <c r="CS1233" s="74">
        <v>7.2231399826705456E-3</v>
      </c>
      <c r="CT1233" s="74">
        <v>1.2386862363200635E-4</v>
      </c>
      <c r="CU1233" s="74">
        <v>4.6138595789670944E-3</v>
      </c>
      <c r="CV1233" s="74">
        <v>4.9902237951755524E-3</v>
      </c>
      <c r="CW1233" s="74">
        <v>-4.6813576482236385E-3</v>
      </c>
      <c r="CX1233" s="74">
        <v>-8.005150593817234E-3</v>
      </c>
      <c r="CY1233" s="74">
        <v>-8.0521805211901665E-3</v>
      </c>
      <c r="CZ1233" s="74">
        <v>-7.5768614187836647E-3</v>
      </c>
      <c r="DA1233" s="74">
        <v>2.8214373160153627E-3</v>
      </c>
      <c r="DB1233" s="74">
        <v>-8.0376304686069489E-4</v>
      </c>
      <c r="DC1233" s="74">
        <v>-5.5799507535994053E-3</v>
      </c>
      <c r="DD1233" s="74">
        <v>-2.539873355999589E-3</v>
      </c>
      <c r="DE1233" s="74">
        <v>5.9442799538373947E-3</v>
      </c>
      <c r="DF1233" s="74">
        <v>4.0754987858235836E-3</v>
      </c>
      <c r="DG1233" s="74">
        <v>1.3509280048310757E-2</v>
      </c>
      <c r="DH1233" s="74">
        <v>2.5538761168718338E-2</v>
      </c>
      <c r="DI1233" s="74">
        <v>1.5969056636095047E-2</v>
      </c>
      <c r="DJ1233" s="74">
        <v>7.9686399549245834E-3</v>
      </c>
      <c r="DK1233" s="74">
        <v>2.3481652140617371E-2</v>
      </c>
      <c r="DL1233" s="74">
        <v>3.5499081015586853E-2</v>
      </c>
      <c r="DM1233" s="74">
        <v>3.9781119674444199E-2</v>
      </c>
      <c r="DN1233" s="74">
        <v>4.7960881143808365E-2</v>
      </c>
      <c r="DO1233" s="74">
        <v>4.8561513423919678E-2</v>
      </c>
      <c r="DP1233" s="74">
        <v>3.5421617329120636E-2</v>
      </c>
      <c r="DQ1233" s="74">
        <v>2.0379887893795967E-2</v>
      </c>
      <c r="DR1233" s="74">
        <v>1.0845840908586979E-2</v>
      </c>
      <c r="DS1233" s="74">
        <v>1.3879080303013325E-2</v>
      </c>
      <c r="DT1233" s="74">
        <v>1.3347716070711613E-2</v>
      </c>
      <c r="DU1233" s="74">
        <v>3.0461531132459641E-3</v>
      </c>
      <c r="DV1233" s="74">
        <v>-4.1576533112674952E-4</v>
      </c>
      <c r="DW1233" s="74">
        <v>-4.5491012861020863E-4</v>
      </c>
      <c r="DX1233" s="74">
        <v>-4.1373728890903294E-4</v>
      </c>
      <c r="DY1233" s="74">
        <v>1.3119053095579147E-2</v>
      </c>
      <c r="DZ1233" s="74">
        <v>9.5441360026597977E-3</v>
      </c>
      <c r="EA1233" s="74">
        <v>5.8401632122695446E-3</v>
      </c>
      <c r="EB1233" s="74">
        <v>8.0399448052048683E-3</v>
      </c>
      <c r="EC1233" s="74">
        <v>1.8618287518620491E-2</v>
      </c>
      <c r="ED1233" s="74">
        <v>2.1020665764808655E-2</v>
      </c>
      <c r="EE1233" s="74">
        <v>3.4880656749010086E-2</v>
      </c>
      <c r="EF1233" s="74">
        <v>5.2137795835733414E-2</v>
      </c>
      <c r="EG1233" s="74">
        <v>4.3963585048913956E-2</v>
      </c>
      <c r="EH1233" s="74">
        <v>3.6061782389879227E-2</v>
      </c>
      <c r="EI1233" s="74">
        <v>5.1255360245704651E-2</v>
      </c>
      <c r="EJ1233" s="74">
        <v>6.2429346144199371E-2</v>
      </c>
      <c r="EK1233" s="74">
        <v>6.6477224230766296E-2</v>
      </c>
      <c r="EL1233" s="74">
        <v>7.5497172772884369E-2</v>
      </c>
      <c r="EM1233" s="74">
        <v>7.4937194585800171E-2</v>
      </c>
      <c r="EN1233" s="74">
        <v>5.9200704097747803E-2</v>
      </c>
      <c r="EO1233" s="74">
        <v>3.9376143366098404E-2</v>
      </c>
      <c r="EP1233" s="74">
        <v>2.6326665654778481E-2</v>
      </c>
      <c r="EQ1233" s="74">
        <v>2.7256589382886887E-2</v>
      </c>
      <c r="ER1233" s="74">
        <v>2.5414606556296349E-2</v>
      </c>
      <c r="ES1233" s="74">
        <v>1.4203451573848724E-2</v>
      </c>
      <c r="ET1233" s="74">
        <v>1.0542101226747036E-2</v>
      </c>
      <c r="EU1233" s="74">
        <v>1.0514341294765472E-2</v>
      </c>
      <c r="EV1233" s="74">
        <v>9.9286762997508049E-3</v>
      </c>
      <c r="EW1233" s="74">
        <v>62.185321807861328</v>
      </c>
      <c r="EX1233" s="74">
        <v>61.077804565429688</v>
      </c>
      <c r="EY1233" s="74">
        <v>59.999595642089844</v>
      </c>
      <c r="EZ1233" s="74">
        <v>59.008186340332031</v>
      </c>
      <c r="FA1233" s="74">
        <v>57.839927673339844</v>
      </c>
      <c r="FB1233" s="74">
        <v>57.090644836425781</v>
      </c>
      <c r="FC1233" s="74">
        <v>57.021038055419922</v>
      </c>
      <c r="FD1233" s="74">
        <v>59.930267333984375</v>
      </c>
      <c r="FE1233" s="74">
        <v>64.144699096679688</v>
      </c>
      <c r="FF1233" s="74">
        <v>68.14849853515625</v>
      </c>
      <c r="FG1233" s="74">
        <v>71.470802307128906</v>
      </c>
      <c r="FH1233" s="74">
        <v>74.111114501953125</v>
      </c>
      <c r="FI1233" s="74">
        <v>76.434104919433594</v>
      </c>
      <c r="FJ1233" s="74">
        <v>77.729591369628906</v>
      </c>
      <c r="FK1233" s="74">
        <v>78.798805236816406</v>
      </c>
      <c r="FL1233" s="74">
        <v>78.90850830078125</v>
      </c>
      <c r="FM1233" s="74">
        <v>78.486480712890625</v>
      </c>
      <c r="FN1233" s="74">
        <v>77.700859069824219</v>
      </c>
      <c r="FO1233" s="74">
        <v>75.857589721679688</v>
      </c>
      <c r="FP1233" s="74">
        <v>72.844390869140625</v>
      </c>
      <c r="FQ1233" s="74">
        <v>69.330612182617188</v>
      </c>
      <c r="FR1233" s="74">
        <v>66.912147521972656</v>
      </c>
      <c r="FS1233" s="74">
        <v>64.760063171386719</v>
      </c>
      <c r="FT1233" s="74">
        <v>63.398956298828125</v>
      </c>
      <c r="FU1233" s="74">
        <v>1.8866719678044319E-2</v>
      </c>
      <c r="FV1233" s="74">
        <v>3.1043088063597679E-2</v>
      </c>
      <c r="FW1233" s="74">
        <v>2.0113831385970116E-2</v>
      </c>
      <c r="FX1233" s="74">
        <v>4.9638815224170685E-2</v>
      </c>
      <c r="FY1233" s="74">
        <v>0</v>
      </c>
      <c r="FZ1233" s="74">
        <v>966</v>
      </c>
      <c r="GA1233" s="74">
        <v>6.9491314888000488</v>
      </c>
      <c r="GB1233" s="74">
        <v>1126.2341906518291</v>
      </c>
      <c r="GC1233" s="74">
        <v>1</v>
      </c>
      <c r="GD1233" s="74">
        <v>3</v>
      </c>
      <c r="GE1233" s="74">
        <v>6</v>
      </c>
      <c r="GF1233" s="74">
        <v>1</v>
      </c>
      <c r="GG1233" t="s">
        <v>238</v>
      </c>
      <c r="GH1233" t="s">
        <v>235</v>
      </c>
      <c r="GI1233" t="s">
        <v>236</v>
      </c>
      <c r="GJ1233" s="47"/>
      <c r="GK1233" s="30"/>
    </row>
    <row r="1234" spans="1:193" x14ac:dyDescent="0.2">
      <c r="A1234" t="s">
        <v>175</v>
      </c>
      <c r="B1234" t="s">
        <v>240</v>
      </c>
      <c r="C1234" t="s">
        <v>181</v>
      </c>
      <c r="D1234" t="s">
        <v>256</v>
      </c>
      <c r="E1234" t="s">
        <v>189</v>
      </c>
      <c r="F1234" t="s">
        <v>264</v>
      </c>
      <c r="G1234" t="s">
        <v>274</v>
      </c>
      <c r="H1234" s="74">
        <v>1025</v>
      </c>
      <c r="I1234" s="74">
        <v>0.87645804882049561</v>
      </c>
      <c r="J1234" s="74">
        <v>0.8638533353805542</v>
      </c>
      <c r="K1234" s="74">
        <v>0.85870605707168579</v>
      </c>
      <c r="L1234" s="74">
        <v>0.85806989669799805</v>
      </c>
      <c r="M1234" s="74">
        <v>0.86512577533721924</v>
      </c>
      <c r="N1234" s="74">
        <v>0.92160564661026001</v>
      </c>
      <c r="O1234" s="74">
        <v>1.0789124965667725</v>
      </c>
      <c r="P1234" s="74">
        <v>1.3426443338394165</v>
      </c>
      <c r="Q1234" s="74">
        <v>1.5092289447784424</v>
      </c>
      <c r="R1234" s="74">
        <v>1.6226621866226196</v>
      </c>
      <c r="S1234" s="74">
        <v>1.7294937372207642</v>
      </c>
      <c r="T1234" s="74">
        <v>1.8030695915222168</v>
      </c>
      <c r="U1234" s="74">
        <v>1.8411328792572021</v>
      </c>
      <c r="V1234" s="74">
        <v>1.9021124839782715</v>
      </c>
      <c r="W1234" s="74">
        <v>1.9048792123794556</v>
      </c>
      <c r="X1234" s="74">
        <v>1.7860939502716064</v>
      </c>
      <c r="Y1234" s="74">
        <v>1.4568718671798706</v>
      </c>
      <c r="Z1234" s="74">
        <v>1.1966170072555542</v>
      </c>
      <c r="AA1234" s="74">
        <v>1.1032450199127197</v>
      </c>
      <c r="AB1234" s="74">
        <v>1.0523368120193481</v>
      </c>
      <c r="AC1234" s="74">
        <v>1.0183931589126587</v>
      </c>
      <c r="AD1234" s="74">
        <v>0.97175085544586182</v>
      </c>
      <c r="AE1234" s="74">
        <v>0.93731027841567993</v>
      </c>
      <c r="AF1234" s="74">
        <v>0.89771050214767456</v>
      </c>
      <c r="AG1234" s="74">
        <v>-3.7262056022882462E-2</v>
      </c>
      <c r="AH1234" s="74">
        <v>-3.7949621677398682E-2</v>
      </c>
      <c r="AI1234" s="74">
        <v>-4.0990181267261505E-2</v>
      </c>
      <c r="AJ1234" s="74">
        <v>-5.2878048270940781E-2</v>
      </c>
      <c r="AK1234" s="74">
        <v>-7.0746421813964844E-2</v>
      </c>
      <c r="AL1234" s="74">
        <v>-7.0770397782325745E-2</v>
      </c>
      <c r="AM1234" s="74">
        <v>-7.8476794064044952E-2</v>
      </c>
      <c r="AN1234" s="74">
        <v>-7.1201056241989136E-2</v>
      </c>
      <c r="AO1234" s="74">
        <v>-0.10516797751188278</v>
      </c>
      <c r="AP1234" s="74">
        <v>-0.10770109295845032</v>
      </c>
      <c r="AQ1234" s="74">
        <v>-0.10707986354827881</v>
      </c>
      <c r="AR1234" s="74">
        <v>-9.4384990632534027E-2</v>
      </c>
      <c r="AS1234" s="74">
        <v>-0.1085650622844696</v>
      </c>
      <c r="AT1234" s="74">
        <v>-0.12037692219018936</v>
      </c>
      <c r="AU1234" s="74">
        <v>-0.12496268004179001</v>
      </c>
      <c r="AV1234" s="74">
        <v>-0.10058794915676117</v>
      </c>
      <c r="AW1234" s="74">
        <v>-8.810802549123764E-2</v>
      </c>
      <c r="AX1234" s="74">
        <v>-8.0285236239433289E-2</v>
      </c>
      <c r="AY1234" s="74">
        <v>-5.9533514082431793E-2</v>
      </c>
      <c r="AZ1234" s="74">
        <v>-4.2615722864866257E-2</v>
      </c>
      <c r="BA1234" s="74">
        <v>-4.3903574347496033E-2</v>
      </c>
      <c r="BB1234" s="74">
        <v>-4.8982493579387665E-2</v>
      </c>
      <c r="BC1234" s="74">
        <v>-4.6273931860923767E-2</v>
      </c>
      <c r="BD1234" s="74">
        <v>-4.2600549757480621E-2</v>
      </c>
      <c r="BE1234" s="74">
        <v>-2.4954067543148994E-2</v>
      </c>
      <c r="BF1234" s="74">
        <v>-2.6043146848678589E-2</v>
      </c>
      <c r="BG1234" s="74">
        <v>-2.9114071279764175E-2</v>
      </c>
      <c r="BH1234" s="74">
        <v>-4.0512718260288239E-2</v>
      </c>
      <c r="BI1234" s="74">
        <v>-5.6652937084436417E-2</v>
      </c>
      <c r="BJ1234" s="74">
        <v>-5.4656825959682465E-2</v>
      </c>
      <c r="BK1234" s="74">
        <v>-6.0687102377414703E-2</v>
      </c>
      <c r="BL1234" s="74">
        <v>-5.0389721989631653E-2</v>
      </c>
      <c r="BM1234" s="74">
        <v>-8.0530427396297455E-2</v>
      </c>
      <c r="BN1234" s="74">
        <v>-8.0731257796287537E-2</v>
      </c>
      <c r="BO1234" s="74">
        <v>-7.8545249998569489E-2</v>
      </c>
      <c r="BP1234" s="74">
        <v>-6.4933143556118011E-2</v>
      </c>
      <c r="BQ1234" s="74">
        <v>-7.7549830079078674E-2</v>
      </c>
      <c r="BR1234" s="74">
        <v>-8.9176610112190247E-2</v>
      </c>
      <c r="BS1234" s="74">
        <v>-9.391341358423233E-2</v>
      </c>
      <c r="BT1234" s="74">
        <v>-7.0925742387771606E-2</v>
      </c>
      <c r="BU1234" s="74">
        <v>-6.2730081379413605E-2</v>
      </c>
      <c r="BV1234" s="74">
        <v>-5.9404820203781128E-2</v>
      </c>
      <c r="BW1234" s="74">
        <v>-4.1357554495334625E-2</v>
      </c>
      <c r="BX1234" s="74">
        <v>-2.6703715324401855E-2</v>
      </c>
      <c r="BY1234" s="74">
        <v>-2.9087986797094345E-2</v>
      </c>
      <c r="BZ1234" s="74">
        <v>-3.4792374819517136E-2</v>
      </c>
      <c r="CA1234" s="74">
        <v>-3.2374899834394455E-2</v>
      </c>
      <c r="CB1234" s="74">
        <v>-2.9757261276245117E-2</v>
      </c>
      <c r="CC1234" s="74">
        <v>-1.6429591923952103E-2</v>
      </c>
      <c r="CD1234" s="74">
        <v>-1.7796758562326431E-2</v>
      </c>
      <c r="CE1234" s="74">
        <v>-2.0888710394501686E-2</v>
      </c>
      <c r="CF1234" s="74">
        <v>-3.1948529183864594E-2</v>
      </c>
      <c r="CG1234" s="74">
        <v>-4.6891838312149048E-2</v>
      </c>
      <c r="CH1234" s="74">
        <v>-4.3496616184711456E-2</v>
      </c>
      <c r="CI1234" s="74">
        <v>-4.836602509021759E-2</v>
      </c>
      <c r="CJ1234" s="74">
        <v>-3.5975854843854904E-2</v>
      </c>
      <c r="CK1234" s="74">
        <v>-6.3466548919677734E-2</v>
      </c>
      <c r="CL1234" s="74">
        <v>-6.2052052468061447E-2</v>
      </c>
      <c r="CM1234" s="74">
        <v>-5.8782264590263367E-2</v>
      </c>
      <c r="CN1234" s="74">
        <v>-4.4534876942634583E-2</v>
      </c>
      <c r="CO1234" s="74">
        <v>-5.6068778038024902E-2</v>
      </c>
      <c r="CP1234" s="74">
        <v>-6.75673708319664E-2</v>
      </c>
      <c r="CQ1234" s="74">
        <v>-7.2408780455589294E-2</v>
      </c>
      <c r="CR1234" s="74">
        <v>-5.0381794571876526E-2</v>
      </c>
      <c r="CS1234" s="74">
        <v>-4.5153386890888214E-2</v>
      </c>
      <c r="CT1234" s="74">
        <v>-4.4943109154701233E-2</v>
      </c>
      <c r="CU1234" s="74">
        <v>-2.8768941760063171E-2</v>
      </c>
      <c r="CV1234" s="74">
        <v>-1.5683107078075409E-2</v>
      </c>
      <c r="CW1234" s="74">
        <v>-1.882675476372242E-2</v>
      </c>
      <c r="CX1234" s="74">
        <v>-2.4964340031147003E-2</v>
      </c>
      <c r="CY1234" s="74">
        <v>-2.2748474031686783E-2</v>
      </c>
      <c r="CZ1234" s="74">
        <v>-2.0862039178609848E-2</v>
      </c>
      <c r="DA1234" s="74">
        <v>-7.9051190987229347E-3</v>
      </c>
      <c r="DB1234" s="74">
        <v>-9.5503702759742737E-3</v>
      </c>
      <c r="DC1234" s="74">
        <v>-1.2663353234529495E-2</v>
      </c>
      <c r="DD1234" s="74">
        <v>-2.3384341970086098E-2</v>
      </c>
      <c r="DE1234" s="74">
        <v>-3.7130732089281082E-2</v>
      </c>
      <c r="DF1234" s="74">
        <v>-3.2336406409740448E-2</v>
      </c>
      <c r="DG1234" s="74">
        <v>-3.6044944077730179E-2</v>
      </c>
      <c r="DH1234" s="74">
        <v>-2.1561989560723305E-2</v>
      </c>
      <c r="DI1234" s="74">
        <v>-4.6402659267187119E-2</v>
      </c>
      <c r="DJ1234" s="74">
        <v>-4.3372832238674164E-2</v>
      </c>
      <c r="DK1234" s="74">
        <v>-3.9019279181957245E-2</v>
      </c>
      <c r="DL1234" s="74">
        <v>-2.41366196423769E-2</v>
      </c>
      <c r="DM1234" s="74">
        <v>-3.4587718546390533E-2</v>
      </c>
      <c r="DN1234" s="74">
        <v>-4.5958135277032852E-2</v>
      </c>
      <c r="DO1234" s="74">
        <v>-5.0904154777526855E-2</v>
      </c>
      <c r="DP1234" s="74">
        <v>-2.9837841168045998E-2</v>
      </c>
      <c r="DQ1234" s="74">
        <v>-2.7576694265007973E-2</v>
      </c>
      <c r="DR1234" s="74">
        <v>-3.0481394380331039E-2</v>
      </c>
      <c r="DS1234" s="74">
        <v>-1.6180327162146568E-2</v>
      </c>
      <c r="DT1234" s="74">
        <v>-4.6624983660876751E-3</v>
      </c>
      <c r="DU1234" s="74">
        <v>-8.5655255243182182E-3</v>
      </c>
      <c r="DV1234" s="74">
        <v>-1.513630710542202E-2</v>
      </c>
      <c r="DW1234" s="74">
        <v>-1.3122045435011387E-2</v>
      </c>
      <c r="DX1234" s="74">
        <v>-1.1966816149652004E-2</v>
      </c>
      <c r="DY1234" s="74">
        <v>4.4028693810105324E-3</v>
      </c>
      <c r="DZ1234" s="74">
        <v>2.3561047855764627E-3</v>
      </c>
      <c r="EA1234" s="74">
        <v>-7.8724132617935538E-4</v>
      </c>
      <c r="EB1234" s="74">
        <v>-1.1019013822078705E-2</v>
      </c>
      <c r="EC1234" s="74">
        <v>-2.3037251085042953E-2</v>
      </c>
      <c r="ED1234" s="74">
        <v>-1.6222836449742317E-2</v>
      </c>
      <c r="EE1234" s="74">
        <v>-1.8255261704325676E-2</v>
      </c>
      <c r="EF1234" s="74">
        <v>-7.5065792771056294E-4</v>
      </c>
      <c r="EG1234" s="74">
        <v>-2.1765120327472687E-2</v>
      </c>
      <c r="EH1234" s="74">
        <v>-1.6403008252382278E-2</v>
      </c>
      <c r="EI1234" s="74">
        <v>-1.0484668426215649E-2</v>
      </c>
      <c r="EJ1234" s="74">
        <v>5.3152288310229778E-3</v>
      </c>
      <c r="EK1234" s="74">
        <v>-3.5724902991205454E-3</v>
      </c>
      <c r="EL1234" s="74">
        <v>-1.4757828786969185E-2</v>
      </c>
      <c r="EM1234" s="74">
        <v>-1.9854884594678879E-2</v>
      </c>
      <c r="EN1234" s="74">
        <v>-1.756406418280676E-4</v>
      </c>
      <c r="EO1234" s="74">
        <v>-2.1987415384501219E-3</v>
      </c>
      <c r="EP1234" s="74">
        <v>-9.600980207324028E-3</v>
      </c>
      <c r="EQ1234" s="74">
        <v>1.9956310279667377E-3</v>
      </c>
      <c r="ER1234" s="74">
        <v>1.1249509640038013E-2</v>
      </c>
      <c r="ES1234" s="74">
        <v>6.2500624917447567E-3</v>
      </c>
      <c r="ET1234" s="74">
        <v>-9.4618700677528977E-4</v>
      </c>
      <c r="EU1234" s="74">
        <v>7.7698682434856892E-4</v>
      </c>
      <c r="EV1234" s="74">
        <v>8.7647198233753443E-4</v>
      </c>
      <c r="EW1234" s="74">
        <v>67.458366394042969</v>
      </c>
      <c r="EX1234" s="74">
        <v>66.064949035644531</v>
      </c>
      <c r="EY1234" s="74">
        <v>64.715675354003906</v>
      </c>
      <c r="EZ1234" s="74">
        <v>63.639492034912109</v>
      </c>
      <c r="FA1234" s="74">
        <v>62.490730285644531</v>
      </c>
      <c r="FB1234" s="74">
        <v>61.636188507080078</v>
      </c>
      <c r="FC1234" s="74">
        <v>61.520542144775391</v>
      </c>
      <c r="FD1234" s="74">
        <v>64.154869079589844</v>
      </c>
      <c r="FE1234" s="74">
        <v>67.671470642089844</v>
      </c>
      <c r="FF1234" s="74">
        <v>71.611618041992188</v>
      </c>
      <c r="FG1234" s="74">
        <v>75.545463562011719</v>
      </c>
      <c r="FH1234" s="74">
        <v>78.939895629882813</v>
      </c>
      <c r="FI1234" s="74">
        <v>81.294059753417969</v>
      </c>
      <c r="FJ1234" s="74">
        <v>82.928825378417969</v>
      </c>
      <c r="FK1234" s="74">
        <v>83.923660278320313</v>
      </c>
      <c r="FL1234" s="74">
        <v>84.458839416503906</v>
      </c>
      <c r="FM1234" s="74">
        <v>84.748481750488281</v>
      </c>
      <c r="FN1234" s="74">
        <v>84.374122619628906</v>
      </c>
      <c r="FO1234" s="74">
        <v>82.970726013183594</v>
      </c>
      <c r="FP1234" s="74">
        <v>79.953330993652344</v>
      </c>
      <c r="FQ1234" s="74">
        <v>76.133720397949219</v>
      </c>
      <c r="FR1234" s="74">
        <v>73.109291076660156</v>
      </c>
      <c r="FS1234" s="74">
        <v>71.099929809570313</v>
      </c>
      <c r="FT1234" s="74">
        <v>69.225593566894531</v>
      </c>
      <c r="FU1234" s="74">
        <v>2.2169776260852814E-2</v>
      </c>
      <c r="FV1234" s="74">
        <v>0.1036967858672142</v>
      </c>
      <c r="FW1234" s="74">
        <v>2.2548967972397804E-2</v>
      </c>
      <c r="FX1234" s="74">
        <v>0</v>
      </c>
      <c r="FY1234" s="74">
        <v>0</v>
      </c>
      <c r="FZ1234" s="74">
        <v>999</v>
      </c>
      <c r="GA1234" s="74">
        <v>8.209869384765625</v>
      </c>
      <c r="GB1234" s="74">
        <v>1313.7292477151786</v>
      </c>
      <c r="GC1234" s="74">
        <v>1</v>
      </c>
      <c r="GD1234" s="74">
        <v>3</v>
      </c>
      <c r="GE1234" s="74">
        <v>6</v>
      </c>
      <c r="GF1234" s="74">
        <v>1</v>
      </c>
      <c r="GG1234" t="s">
        <v>238</v>
      </c>
      <c r="GH1234" t="s">
        <v>235</v>
      </c>
      <c r="GI1234" t="s">
        <v>236</v>
      </c>
      <c r="GJ1234" s="47"/>
      <c r="GK1234" s="30"/>
    </row>
    <row r="1235" spans="1:193" x14ac:dyDescent="0.2">
      <c r="A1235" t="s">
        <v>175</v>
      </c>
      <c r="B1235" t="s">
        <v>240</v>
      </c>
      <c r="C1235" t="s">
        <v>181</v>
      </c>
      <c r="D1235" t="s">
        <v>256</v>
      </c>
      <c r="E1235" t="s">
        <v>190</v>
      </c>
      <c r="F1235" t="s">
        <v>264</v>
      </c>
      <c r="G1235" t="s">
        <v>274</v>
      </c>
      <c r="H1235" s="74">
        <v>1039</v>
      </c>
      <c r="I1235" s="74">
        <v>0.9140390157699585</v>
      </c>
      <c r="J1235" s="74">
        <v>0.89819931983947754</v>
      </c>
      <c r="K1235" s="74">
        <v>0.88799411058425903</v>
      </c>
      <c r="L1235" s="74">
        <v>0.89936506748199463</v>
      </c>
      <c r="M1235" s="74">
        <v>0.9073328971862793</v>
      </c>
      <c r="N1235" s="74">
        <v>0.96847647428512573</v>
      </c>
      <c r="O1235" s="74">
        <v>1.1180847883224487</v>
      </c>
      <c r="P1235" s="74">
        <v>1.3798730373382568</v>
      </c>
      <c r="Q1235" s="74">
        <v>1.5228352546691895</v>
      </c>
      <c r="R1235" s="74">
        <v>1.6330108642578125</v>
      </c>
      <c r="S1235" s="74">
        <v>1.7443995475769043</v>
      </c>
      <c r="T1235" s="74">
        <v>1.8298391103744507</v>
      </c>
      <c r="U1235" s="74">
        <v>1.8859868049621582</v>
      </c>
      <c r="V1235" s="74">
        <v>1.9470092058181763</v>
      </c>
      <c r="W1235" s="74">
        <v>1.9597481489181519</v>
      </c>
      <c r="X1235" s="74">
        <v>1.8539981842041016</v>
      </c>
      <c r="Y1235" s="74">
        <v>1.538320779800415</v>
      </c>
      <c r="Z1235" s="74">
        <v>1.2808734178543091</v>
      </c>
      <c r="AA1235" s="74">
        <v>1.1787270307540894</v>
      </c>
      <c r="AB1235" s="74">
        <v>1.110692024230957</v>
      </c>
      <c r="AC1235" s="74">
        <v>1.0676286220550537</v>
      </c>
      <c r="AD1235" s="74">
        <v>1.0133606195449829</v>
      </c>
      <c r="AE1235" s="74">
        <v>0.96740865707397461</v>
      </c>
      <c r="AF1235" s="74">
        <v>0.93524658679962158</v>
      </c>
      <c r="AG1235" s="74">
        <v>-3.7262056022882462E-2</v>
      </c>
      <c r="AH1235" s="74">
        <v>-3.7949621677398682E-2</v>
      </c>
      <c r="AI1235" s="74">
        <v>-4.0990188717842102E-2</v>
      </c>
      <c r="AJ1235" s="74">
        <v>-5.2878044545650482E-2</v>
      </c>
      <c r="AK1235" s="74">
        <v>-7.0746421813964844E-2</v>
      </c>
      <c r="AL1235" s="74">
        <v>-7.0770397782325745E-2</v>
      </c>
      <c r="AM1235" s="74">
        <v>-7.8476786613464355E-2</v>
      </c>
      <c r="AN1235" s="74">
        <v>-7.1201048791408539E-2</v>
      </c>
      <c r="AO1235" s="74">
        <v>-0.10516797751188278</v>
      </c>
      <c r="AP1235" s="74">
        <v>-0.10770109295845032</v>
      </c>
      <c r="AQ1235" s="74">
        <v>-0.10707986354827881</v>
      </c>
      <c r="AR1235" s="74">
        <v>-9.438498318195343E-2</v>
      </c>
      <c r="AS1235" s="74">
        <v>-0.1085650622844696</v>
      </c>
      <c r="AT1235" s="74">
        <v>-0.12037691473960876</v>
      </c>
      <c r="AU1235" s="74">
        <v>-0.12496266514062881</v>
      </c>
      <c r="AV1235" s="74">
        <v>-0.10058794915676117</v>
      </c>
      <c r="AW1235" s="74">
        <v>-8.810802549123764E-2</v>
      </c>
      <c r="AX1235" s="74">
        <v>-8.0285228788852692E-2</v>
      </c>
      <c r="AY1235" s="74">
        <v>-5.9533514082431793E-2</v>
      </c>
      <c r="AZ1235" s="74">
        <v>-4.2615719139575958E-2</v>
      </c>
      <c r="BA1235" s="74">
        <v>-4.3903570622205734E-2</v>
      </c>
      <c r="BB1235" s="74">
        <v>-4.8982489854097366E-2</v>
      </c>
      <c r="BC1235" s="74">
        <v>-4.6273939311504364E-2</v>
      </c>
      <c r="BD1235" s="74">
        <v>-4.2600549757480621E-2</v>
      </c>
      <c r="BE1235" s="74">
        <v>-2.4954067543148994E-2</v>
      </c>
      <c r="BF1235" s="74">
        <v>-2.6043150573968887E-2</v>
      </c>
      <c r="BG1235" s="74">
        <v>-2.9114073142409325E-2</v>
      </c>
      <c r="BH1235" s="74">
        <v>-4.0512718260288239E-2</v>
      </c>
      <c r="BI1235" s="74">
        <v>-5.6652937084436417E-2</v>
      </c>
      <c r="BJ1235" s="74">
        <v>-5.4656829684972763E-2</v>
      </c>
      <c r="BK1235" s="74">
        <v>-6.0687098652124405E-2</v>
      </c>
      <c r="BL1235" s="74">
        <v>-5.0389721989631653E-2</v>
      </c>
      <c r="BM1235" s="74">
        <v>-8.0530434846878052E-2</v>
      </c>
      <c r="BN1235" s="74">
        <v>-8.0731265246868134E-2</v>
      </c>
      <c r="BO1235" s="74">
        <v>-7.8545249998569489E-2</v>
      </c>
      <c r="BP1235" s="74">
        <v>-6.4933136105537415E-2</v>
      </c>
      <c r="BQ1235" s="74">
        <v>-7.7549830079078674E-2</v>
      </c>
      <c r="BR1235" s="74">
        <v>-8.9176610112190247E-2</v>
      </c>
      <c r="BS1235" s="74">
        <v>-9.3913406133651733E-2</v>
      </c>
      <c r="BT1235" s="74">
        <v>-7.0925742387771606E-2</v>
      </c>
      <c r="BU1235" s="74">
        <v>-6.2730073928833008E-2</v>
      </c>
      <c r="BV1235" s="74">
        <v>-5.9404820203781128E-2</v>
      </c>
      <c r="BW1235" s="74">
        <v>-4.1357554495334625E-2</v>
      </c>
      <c r="BX1235" s="74">
        <v>-2.6703713461756706E-2</v>
      </c>
      <c r="BY1235" s="74">
        <v>-2.9087984934449196E-2</v>
      </c>
      <c r="BZ1235" s="74">
        <v>-3.4792371094226837E-2</v>
      </c>
      <c r="CA1235" s="74">
        <v>-3.2374903559684753E-2</v>
      </c>
      <c r="CB1235" s="74">
        <v>-2.9757261276245117E-2</v>
      </c>
      <c r="CC1235" s="74">
        <v>-1.6429593786597252E-2</v>
      </c>
      <c r="CD1235" s="74">
        <v>-1.779676228761673E-2</v>
      </c>
      <c r="CE1235" s="74">
        <v>-2.0888712257146835E-2</v>
      </c>
      <c r="CF1235" s="74">
        <v>-3.1948529183864594E-2</v>
      </c>
      <c r="CG1235" s="74">
        <v>-4.6891838312149048E-2</v>
      </c>
      <c r="CH1235" s="74">
        <v>-4.3496616184711456E-2</v>
      </c>
      <c r="CI1235" s="74">
        <v>-4.836602509021759E-2</v>
      </c>
      <c r="CJ1235" s="74">
        <v>-3.5975854843854904E-2</v>
      </c>
      <c r="CK1235" s="74">
        <v>-6.3466548919677734E-2</v>
      </c>
      <c r="CL1235" s="74">
        <v>-6.2052059918642044E-2</v>
      </c>
      <c r="CM1235" s="74">
        <v>-5.8782260864973068E-2</v>
      </c>
      <c r="CN1235" s="74">
        <v>-4.4534876942634583E-2</v>
      </c>
      <c r="CO1235" s="74">
        <v>-5.6068778038024902E-2</v>
      </c>
      <c r="CP1235" s="74">
        <v>-6.75673708319664E-2</v>
      </c>
      <c r="CQ1235" s="74">
        <v>-7.2408780455589294E-2</v>
      </c>
      <c r="CR1235" s="74">
        <v>-5.0381790846586227E-2</v>
      </c>
      <c r="CS1235" s="74">
        <v>-4.5153383165597916E-2</v>
      </c>
      <c r="CT1235" s="74">
        <v>-4.4943105429410934E-2</v>
      </c>
      <c r="CU1235" s="74">
        <v>-2.8768941760063171E-2</v>
      </c>
      <c r="CV1235" s="74">
        <v>-1.568310521543026E-2</v>
      </c>
      <c r="CW1235" s="74">
        <v>-1.882675476372242E-2</v>
      </c>
      <c r="CX1235" s="74">
        <v>-2.4964340031147003E-2</v>
      </c>
      <c r="CY1235" s="74">
        <v>-2.2748475894331932E-2</v>
      </c>
      <c r="CZ1235" s="74">
        <v>-2.0862039178609848E-2</v>
      </c>
      <c r="DA1235" s="74">
        <v>-7.905120961368084E-3</v>
      </c>
      <c r="DB1235" s="74">
        <v>-9.5503749325871468E-3</v>
      </c>
      <c r="DC1235" s="74">
        <v>-1.2663351371884346E-2</v>
      </c>
      <c r="DD1235" s="74">
        <v>-2.3384341970086098E-2</v>
      </c>
      <c r="DE1235" s="74">
        <v>-3.7130732089281082E-2</v>
      </c>
      <c r="DF1235" s="74">
        <v>-3.2336406409740448E-2</v>
      </c>
      <c r="DG1235" s="74">
        <v>-3.6044944077730179E-2</v>
      </c>
      <c r="DH1235" s="74">
        <v>-2.1561991423368454E-2</v>
      </c>
      <c r="DI1235" s="74">
        <v>-4.6402659267187119E-2</v>
      </c>
      <c r="DJ1235" s="74">
        <v>-4.3372839689254761E-2</v>
      </c>
      <c r="DK1235" s="74">
        <v>-3.9019279181957245E-2</v>
      </c>
      <c r="DL1235" s="74">
        <v>-2.413661777973175E-2</v>
      </c>
      <c r="DM1235" s="74">
        <v>-3.4587718546390533E-2</v>
      </c>
      <c r="DN1235" s="74">
        <v>-4.5958135277032852E-2</v>
      </c>
      <c r="DO1235" s="74">
        <v>-5.0904151052236557E-2</v>
      </c>
      <c r="DP1235" s="74">
        <v>-2.9837837442755699E-2</v>
      </c>
      <c r="DQ1235" s="74">
        <v>-2.7576690539717674E-2</v>
      </c>
      <c r="DR1235" s="74">
        <v>-3.048139251768589E-2</v>
      </c>
      <c r="DS1235" s="74">
        <v>-1.6180327162146568E-2</v>
      </c>
      <c r="DT1235" s="74">
        <v>-4.6624960377812386E-3</v>
      </c>
      <c r="DU1235" s="74">
        <v>-8.5655245929956436E-3</v>
      </c>
      <c r="DV1235" s="74">
        <v>-1.5136306174099445E-2</v>
      </c>
      <c r="DW1235" s="74">
        <v>-1.3122047297656536E-2</v>
      </c>
      <c r="DX1235" s="74">
        <v>-1.1966816149652004E-2</v>
      </c>
      <c r="DY1235" s="74">
        <v>4.4028656557202339E-3</v>
      </c>
      <c r="DZ1235" s="74">
        <v>2.3560987319797277E-3</v>
      </c>
      <c r="EA1235" s="74">
        <v>-7.8723853221163154E-4</v>
      </c>
      <c r="EB1235" s="74">
        <v>-1.1019017547369003E-2</v>
      </c>
      <c r="EC1235" s="74">
        <v>-2.3037251085042953E-2</v>
      </c>
      <c r="ED1235" s="74">
        <v>-1.6222838312387466E-2</v>
      </c>
      <c r="EE1235" s="74">
        <v>-1.8255261704325676E-2</v>
      </c>
      <c r="EF1235" s="74">
        <v>-7.5065850978717208E-4</v>
      </c>
      <c r="EG1235" s="74">
        <v>-2.1765120327472687E-2</v>
      </c>
      <c r="EH1235" s="74">
        <v>-1.6403015702962875E-2</v>
      </c>
      <c r="EI1235" s="74">
        <v>-1.0484665632247925E-2</v>
      </c>
      <c r="EJ1235" s="74">
        <v>5.3152283653616905E-3</v>
      </c>
      <c r="EK1235" s="74">
        <v>-3.5724914632737637E-3</v>
      </c>
      <c r="EL1235" s="74">
        <v>-1.4757830649614334E-2</v>
      </c>
      <c r="EM1235" s="74">
        <v>-1.9854886457324028E-2</v>
      </c>
      <c r="EN1235" s="74">
        <v>-1.7563581059221178E-4</v>
      </c>
      <c r="EO1235" s="74">
        <v>-2.1987373474985361E-3</v>
      </c>
      <c r="EP1235" s="74">
        <v>-9.6009764820337296E-3</v>
      </c>
      <c r="EQ1235" s="74">
        <v>1.9956340547651052E-3</v>
      </c>
      <c r="ER1235" s="74">
        <v>1.1249513365328312E-2</v>
      </c>
      <c r="ES1235" s="74">
        <v>6.2500620260834694E-3</v>
      </c>
      <c r="ET1235" s="74">
        <v>-9.46188869420439E-4</v>
      </c>
      <c r="EU1235" s="74">
        <v>7.7698752284049988E-4</v>
      </c>
      <c r="EV1235" s="74">
        <v>8.7647087639197707E-4</v>
      </c>
      <c r="EW1235" s="74">
        <v>69.335113525390625</v>
      </c>
      <c r="EX1235" s="74">
        <v>67.75946044921875</v>
      </c>
      <c r="EY1235" s="74">
        <v>66.421104431152344</v>
      </c>
      <c r="EZ1235" s="74">
        <v>64.852279663085938</v>
      </c>
      <c r="FA1235" s="74">
        <v>63.852851867675781</v>
      </c>
      <c r="FB1235" s="74">
        <v>62.895553588867188</v>
      </c>
      <c r="FC1235" s="74">
        <v>62.502864837646484</v>
      </c>
      <c r="FD1235" s="74">
        <v>64.208366394042969</v>
      </c>
      <c r="FE1235" s="74">
        <v>67.070297241210938</v>
      </c>
      <c r="FF1235" s="74">
        <v>70.429214477539063</v>
      </c>
      <c r="FG1235" s="74">
        <v>74.010276794433594</v>
      </c>
      <c r="FH1235" s="74">
        <v>77.948806762695313</v>
      </c>
      <c r="FI1235" s="74">
        <v>81.181755065917969</v>
      </c>
      <c r="FJ1235" s="74">
        <v>83.390296936035156</v>
      </c>
      <c r="FK1235" s="74">
        <v>84.877296447753906</v>
      </c>
      <c r="FL1235" s="74">
        <v>86.002891540527344</v>
      </c>
      <c r="FM1235" s="74">
        <v>86.440040588378906</v>
      </c>
      <c r="FN1235" s="74">
        <v>86.371482849121094</v>
      </c>
      <c r="FO1235" s="74">
        <v>84.773109436035156</v>
      </c>
      <c r="FP1235" s="74">
        <v>81.693328857421875</v>
      </c>
      <c r="FQ1235" s="74">
        <v>77.621612548828125</v>
      </c>
      <c r="FR1235" s="74">
        <v>74.610092163085938</v>
      </c>
      <c r="FS1235" s="74">
        <v>72.404563903808594</v>
      </c>
      <c r="FT1235" s="74">
        <v>70.65228271484375</v>
      </c>
      <c r="FU1235" s="74">
        <v>2.2169774398207664E-2</v>
      </c>
      <c r="FV1235" s="74">
        <v>0.1036967933177948</v>
      </c>
      <c r="FW1235" s="74">
        <v>2.2548967972397804E-2</v>
      </c>
      <c r="FX1235" s="74">
        <v>0</v>
      </c>
      <c r="FY1235" s="74">
        <v>0</v>
      </c>
      <c r="FZ1235" s="74">
        <v>1011</v>
      </c>
      <c r="GA1235" s="74">
        <v>8.7691593170166016</v>
      </c>
      <c r="GB1235" s="74">
        <v>1369.4453858120833</v>
      </c>
      <c r="GC1235" s="74">
        <v>1</v>
      </c>
      <c r="GD1235" s="74">
        <v>3</v>
      </c>
      <c r="GE1235" s="74">
        <v>6</v>
      </c>
      <c r="GF1235" s="74">
        <v>1</v>
      </c>
      <c r="GG1235" t="s">
        <v>238</v>
      </c>
      <c r="GH1235" t="s">
        <v>235</v>
      </c>
      <c r="GI1235" t="s">
        <v>236</v>
      </c>
      <c r="GJ1235" s="47"/>
      <c r="GK1235" s="30"/>
    </row>
    <row r="1236" spans="1:193" x14ac:dyDescent="0.2">
      <c r="A1236" t="s">
        <v>175</v>
      </c>
      <c r="B1236" t="s">
        <v>240</v>
      </c>
      <c r="C1236" t="s">
        <v>181</v>
      </c>
      <c r="D1236" t="s">
        <v>256</v>
      </c>
      <c r="E1236" t="s">
        <v>191</v>
      </c>
      <c r="F1236" t="s">
        <v>264</v>
      </c>
      <c r="G1236" t="s">
        <v>274</v>
      </c>
      <c r="H1236" s="74">
        <v>1046</v>
      </c>
      <c r="I1236" s="74">
        <v>0.93276417255401611</v>
      </c>
      <c r="J1236" s="74">
        <v>0.91696161031723022</v>
      </c>
      <c r="K1236" s="74">
        <v>0.90663695335388184</v>
      </c>
      <c r="L1236" s="74">
        <v>0.91458505392074585</v>
      </c>
      <c r="M1236" s="74">
        <v>0.9327855110168457</v>
      </c>
      <c r="N1236" s="74">
        <v>1.0228168964385986</v>
      </c>
      <c r="O1236" s="74">
        <v>1.1942870616912842</v>
      </c>
      <c r="P1236" s="74">
        <v>1.4806985855102539</v>
      </c>
      <c r="Q1236" s="74">
        <v>1.6572810411453247</v>
      </c>
      <c r="R1236" s="74">
        <v>1.7888919115066528</v>
      </c>
      <c r="S1236" s="74">
        <v>1.9202729463577271</v>
      </c>
      <c r="T1236" s="74">
        <v>2.0189003944396973</v>
      </c>
      <c r="U1236" s="74">
        <v>2.0761971473693848</v>
      </c>
      <c r="V1236" s="74">
        <v>2.1465468406677246</v>
      </c>
      <c r="W1236" s="74">
        <v>2.1500439643859863</v>
      </c>
      <c r="X1236" s="74">
        <v>2.0032827854156494</v>
      </c>
      <c r="Y1236" s="74">
        <v>1.6100642681121826</v>
      </c>
      <c r="Z1236" s="74">
        <v>1.3130431175231934</v>
      </c>
      <c r="AA1236" s="74">
        <v>1.1944704055786133</v>
      </c>
      <c r="AB1236" s="74">
        <v>1.1370820999145508</v>
      </c>
      <c r="AC1236" s="74">
        <v>1.0815669298171997</v>
      </c>
      <c r="AD1236" s="74">
        <v>1.0318979024887085</v>
      </c>
      <c r="AE1236" s="74">
        <v>0.98521298170089722</v>
      </c>
      <c r="AF1236" s="74">
        <v>0.94928061962127686</v>
      </c>
      <c r="AG1236" s="74">
        <v>-3.7262052297592163E-2</v>
      </c>
      <c r="AH1236" s="74">
        <v>-3.7949617952108383E-2</v>
      </c>
      <c r="AI1236" s="74">
        <v>-4.0990184992551804E-2</v>
      </c>
      <c r="AJ1236" s="74">
        <v>-5.2878040820360184E-2</v>
      </c>
      <c r="AK1236" s="74">
        <v>-7.0746421813964844E-2</v>
      </c>
      <c r="AL1236" s="74">
        <v>-7.0770405232906342E-2</v>
      </c>
      <c r="AM1236" s="74">
        <v>-7.8476794064044952E-2</v>
      </c>
      <c r="AN1236" s="74">
        <v>-7.1201048791408539E-2</v>
      </c>
      <c r="AO1236" s="74">
        <v>-0.10516796261072159</v>
      </c>
      <c r="AP1236" s="74">
        <v>-0.10770109295845032</v>
      </c>
      <c r="AQ1236" s="74">
        <v>-0.10707986354827881</v>
      </c>
      <c r="AR1236" s="74">
        <v>-9.438498318195343E-2</v>
      </c>
      <c r="AS1236" s="74">
        <v>-0.1085650622844696</v>
      </c>
      <c r="AT1236" s="74">
        <v>-0.12037692219018936</v>
      </c>
      <c r="AU1236" s="74">
        <v>-0.12496268004179001</v>
      </c>
      <c r="AV1236" s="74">
        <v>-0.10058794915676117</v>
      </c>
      <c r="AW1236" s="74">
        <v>-8.810802549123764E-2</v>
      </c>
      <c r="AX1236" s="74">
        <v>-8.0285236239433289E-2</v>
      </c>
      <c r="AY1236" s="74">
        <v>-5.9533514082431793E-2</v>
      </c>
      <c r="AZ1236" s="74">
        <v>-4.2615719139575958E-2</v>
      </c>
      <c r="BA1236" s="74">
        <v>-4.3903570622205734E-2</v>
      </c>
      <c r="BB1236" s="74">
        <v>-4.8982497304677963E-2</v>
      </c>
      <c r="BC1236" s="74">
        <v>-4.6273939311504364E-2</v>
      </c>
      <c r="BD1236" s="74">
        <v>-4.2600546032190323E-2</v>
      </c>
      <c r="BE1236" s="74">
        <v>-2.4954067543148994E-2</v>
      </c>
      <c r="BF1236" s="74">
        <v>-2.6043148711323738E-2</v>
      </c>
      <c r="BG1236" s="74">
        <v>-2.9114073142409325E-2</v>
      </c>
      <c r="BH1236" s="74">
        <v>-4.051271453499794E-2</v>
      </c>
      <c r="BI1236" s="74">
        <v>-5.6652940809726715E-2</v>
      </c>
      <c r="BJ1236" s="74">
        <v>-5.4656829684972763E-2</v>
      </c>
      <c r="BK1236" s="74">
        <v>-6.0687098652124405E-2</v>
      </c>
      <c r="BL1236" s="74">
        <v>-5.0389718264341354E-2</v>
      </c>
      <c r="BM1236" s="74">
        <v>-8.0530427396297455E-2</v>
      </c>
      <c r="BN1236" s="74">
        <v>-8.073127269744873E-2</v>
      </c>
      <c r="BO1236" s="74">
        <v>-7.8545242547988892E-2</v>
      </c>
      <c r="BP1236" s="74">
        <v>-6.4933136105537415E-2</v>
      </c>
      <c r="BQ1236" s="74">
        <v>-7.7549830079078674E-2</v>
      </c>
      <c r="BR1236" s="74">
        <v>-8.9176610112190247E-2</v>
      </c>
      <c r="BS1236" s="74">
        <v>-9.3913398683071136E-2</v>
      </c>
      <c r="BT1236" s="74">
        <v>-7.0925742387771606E-2</v>
      </c>
      <c r="BU1236" s="74">
        <v>-6.2730066478252411E-2</v>
      </c>
      <c r="BV1236" s="74">
        <v>-5.9404816478490829E-2</v>
      </c>
      <c r="BW1236" s="74">
        <v>-4.1357554495334625E-2</v>
      </c>
      <c r="BX1236" s="74">
        <v>-2.6703713461756706E-2</v>
      </c>
      <c r="BY1236" s="74">
        <v>-2.9087984934449196E-2</v>
      </c>
      <c r="BZ1236" s="74">
        <v>-3.4792374819517136E-2</v>
      </c>
      <c r="CA1236" s="74">
        <v>-3.2374903559684753E-2</v>
      </c>
      <c r="CB1236" s="74">
        <v>-2.9757259413599968E-2</v>
      </c>
      <c r="CC1236" s="74">
        <v>-1.6429591923952103E-2</v>
      </c>
      <c r="CD1236" s="74">
        <v>-1.7796760424971581E-2</v>
      </c>
      <c r="CE1236" s="74">
        <v>-2.0888714119791985E-2</v>
      </c>
      <c r="CF1236" s="74">
        <v>-3.1948525458574295E-2</v>
      </c>
      <c r="CG1236" s="74">
        <v>-4.6891838312149048E-2</v>
      </c>
      <c r="CH1236" s="74">
        <v>-4.3496616184711456E-2</v>
      </c>
      <c r="CI1236" s="74">
        <v>-4.836602509021759E-2</v>
      </c>
      <c r="CJ1236" s="74">
        <v>-3.5975854843854904E-2</v>
      </c>
      <c r="CK1236" s="74">
        <v>-6.3466541469097137E-2</v>
      </c>
      <c r="CL1236" s="74">
        <v>-6.2052052468061447E-2</v>
      </c>
      <c r="CM1236" s="74">
        <v>-5.8782264590263367E-2</v>
      </c>
      <c r="CN1236" s="74">
        <v>-4.4534876942634583E-2</v>
      </c>
      <c r="CO1236" s="74">
        <v>-5.6068778038024902E-2</v>
      </c>
      <c r="CP1236" s="74">
        <v>-6.75673708319664E-2</v>
      </c>
      <c r="CQ1236" s="74">
        <v>-7.2408773005008698E-2</v>
      </c>
      <c r="CR1236" s="74">
        <v>-5.0381794571876526E-2</v>
      </c>
      <c r="CS1236" s="74">
        <v>-4.5153383165597916E-2</v>
      </c>
      <c r="CT1236" s="74">
        <v>-4.4943105429410934E-2</v>
      </c>
      <c r="CU1236" s="74">
        <v>-2.8768938034772873E-2</v>
      </c>
      <c r="CV1236" s="74">
        <v>-1.568310521543026E-2</v>
      </c>
      <c r="CW1236" s="74">
        <v>-1.882675476372242E-2</v>
      </c>
      <c r="CX1236" s="74">
        <v>-2.4964340031147003E-2</v>
      </c>
      <c r="CY1236" s="74">
        <v>-2.2748475894331932E-2</v>
      </c>
      <c r="CZ1236" s="74">
        <v>-2.0862037315964699E-2</v>
      </c>
      <c r="DA1236" s="74">
        <v>-7.9051200300455093E-3</v>
      </c>
      <c r="DB1236" s="74">
        <v>-9.5503730699419975E-3</v>
      </c>
      <c r="DC1236" s="74">
        <v>-1.2663355097174644E-2</v>
      </c>
      <c r="DD1236" s="74">
        <v>-2.3384341970086098E-2</v>
      </c>
      <c r="DE1236" s="74">
        <v>-3.7130735814571381E-2</v>
      </c>
      <c r="DF1236" s="74">
        <v>-3.2336406409740448E-2</v>
      </c>
      <c r="DG1236" s="74">
        <v>-3.6044944077730179E-2</v>
      </c>
      <c r="DH1236" s="74">
        <v>-2.1561989560723305E-2</v>
      </c>
      <c r="DI1236" s="74">
        <v>-4.6402651816606522E-2</v>
      </c>
      <c r="DJ1236" s="74">
        <v>-4.3372839689254761E-2</v>
      </c>
      <c r="DK1236" s="74">
        <v>-3.9019279181957245E-2</v>
      </c>
      <c r="DL1236" s="74">
        <v>-2.41366196423769E-2</v>
      </c>
      <c r="DM1236" s="74">
        <v>-3.4587718546390533E-2</v>
      </c>
      <c r="DN1236" s="74">
        <v>-4.5958135277032852E-2</v>
      </c>
      <c r="DO1236" s="74">
        <v>-5.0904147326946259E-2</v>
      </c>
      <c r="DP1236" s="74">
        <v>-2.9837843030691147E-2</v>
      </c>
      <c r="DQ1236" s="74">
        <v>-2.7576688677072525E-2</v>
      </c>
      <c r="DR1236" s="74">
        <v>-3.048139251768589E-2</v>
      </c>
      <c r="DS1236" s="74">
        <v>-1.6180325299501419E-2</v>
      </c>
      <c r="DT1236" s="74">
        <v>-4.6624969691038132E-3</v>
      </c>
      <c r="DU1236" s="74">
        <v>-8.5655245929956436E-3</v>
      </c>
      <c r="DV1236" s="74">
        <v>-1.5136306174099445E-2</v>
      </c>
      <c r="DW1236" s="74">
        <v>-1.3122047297656536E-2</v>
      </c>
      <c r="DX1236" s="74">
        <v>-1.1966816149652004E-2</v>
      </c>
      <c r="DY1236" s="74">
        <v>4.4028665870428085E-3</v>
      </c>
      <c r="DZ1236" s="74">
        <v>2.3561019916087389E-3</v>
      </c>
      <c r="EA1236" s="74">
        <v>-7.8724237391725183E-4</v>
      </c>
      <c r="EB1236" s="74">
        <v>-1.1019016616046429E-2</v>
      </c>
      <c r="EC1236" s="74">
        <v>-2.3037254810333252E-2</v>
      </c>
      <c r="ED1236" s="74">
        <v>-1.6222834587097168E-2</v>
      </c>
      <c r="EE1236" s="74">
        <v>-1.8255263566970825E-2</v>
      </c>
      <c r="EF1236" s="74">
        <v>-7.506581605412066E-4</v>
      </c>
      <c r="EG1236" s="74">
        <v>-2.1765114739537239E-2</v>
      </c>
      <c r="EH1236" s="74">
        <v>-1.6403017565608025E-2</v>
      </c>
      <c r="EI1236" s="74">
        <v>-1.0484668426215649E-2</v>
      </c>
      <c r="EJ1236" s="74">
        <v>5.315226037055254E-3</v>
      </c>
      <c r="EK1236" s="74">
        <v>-3.5724898334592581E-3</v>
      </c>
      <c r="EL1236" s="74">
        <v>-1.4757824130356312E-2</v>
      </c>
      <c r="EM1236" s="74">
        <v>-1.9854877144098282E-2</v>
      </c>
      <c r="EN1236" s="74">
        <v>-1.7564333393238485E-4</v>
      </c>
      <c r="EO1236" s="74">
        <v>-2.1987378131598234E-3</v>
      </c>
      <c r="EP1236" s="74">
        <v>-9.6009746193885803E-3</v>
      </c>
      <c r="EQ1236" s="74">
        <v>1.9956370815634727E-3</v>
      </c>
      <c r="ER1236" s="74">
        <v>1.1249510571360588E-2</v>
      </c>
      <c r="ES1236" s="74">
        <v>6.2500624917447567E-3</v>
      </c>
      <c r="ET1236" s="74">
        <v>-9.4618590082973242E-4</v>
      </c>
      <c r="EU1236" s="74">
        <v>7.7698641689494252E-4</v>
      </c>
      <c r="EV1236" s="74">
        <v>8.7647128384560347E-4</v>
      </c>
      <c r="EW1236" s="74">
        <v>71.405075073242188</v>
      </c>
      <c r="EX1236" s="74">
        <v>69.963188171386719</v>
      </c>
      <c r="EY1236" s="74">
        <v>68.778358459472656</v>
      </c>
      <c r="EZ1236" s="74">
        <v>67.670379638671875</v>
      </c>
      <c r="FA1236" s="74">
        <v>66.686882019042969</v>
      </c>
      <c r="FB1236" s="74">
        <v>65.756263732910156</v>
      </c>
      <c r="FC1236" s="74">
        <v>65.143547058105469</v>
      </c>
      <c r="FD1236" s="74">
        <v>65.920005798339844</v>
      </c>
      <c r="FE1236" s="74">
        <v>68.998100280761719</v>
      </c>
      <c r="FF1236" s="74">
        <v>72.524116516113281</v>
      </c>
      <c r="FG1236" s="74">
        <v>76.430900573730469</v>
      </c>
      <c r="FH1236" s="74">
        <v>80.26580810546875</v>
      </c>
      <c r="FI1236" s="74">
        <v>83.456260681152344</v>
      </c>
      <c r="FJ1236" s="74">
        <v>85.103279113769531</v>
      </c>
      <c r="FK1236" s="74">
        <v>86.467422485351563</v>
      </c>
      <c r="FL1236" s="74">
        <v>87.470375061035156</v>
      </c>
      <c r="FM1236" s="74">
        <v>87.673141479492188</v>
      </c>
      <c r="FN1236" s="74">
        <v>86.799957275390625</v>
      </c>
      <c r="FO1236" s="74">
        <v>84.708427429199219</v>
      </c>
      <c r="FP1236" s="74">
        <v>81.421623229980469</v>
      </c>
      <c r="FQ1236" s="74">
        <v>78.005287170410156</v>
      </c>
      <c r="FR1236" s="74">
        <v>75.884735107421875</v>
      </c>
      <c r="FS1236" s="74">
        <v>74.175727844238281</v>
      </c>
      <c r="FT1236" s="74">
        <v>72.504257202148438</v>
      </c>
      <c r="FU1236" s="74">
        <v>2.2169776260852814E-2</v>
      </c>
      <c r="FV1236" s="74">
        <v>0.1036967858672142</v>
      </c>
      <c r="FW1236" s="74">
        <v>2.2548967972397804E-2</v>
      </c>
      <c r="FX1236" s="74">
        <v>0</v>
      </c>
      <c r="FY1236" s="74">
        <v>0</v>
      </c>
      <c r="FZ1236" s="74">
        <v>1018</v>
      </c>
      <c r="GA1236" s="74">
        <v>9.6571807861328125</v>
      </c>
      <c r="GB1236" s="74">
        <v>1463.3695080549223</v>
      </c>
      <c r="GC1236" s="74">
        <v>1</v>
      </c>
      <c r="GD1236" s="74">
        <v>3</v>
      </c>
      <c r="GE1236" s="74">
        <v>6</v>
      </c>
      <c r="GF1236" s="74">
        <v>1</v>
      </c>
      <c r="GG1236" t="s">
        <v>238</v>
      </c>
      <c r="GH1236" t="s">
        <v>235</v>
      </c>
      <c r="GI1236" t="s">
        <v>236</v>
      </c>
      <c r="GJ1236" s="47"/>
      <c r="GK1236" s="30"/>
    </row>
    <row r="1237" spans="1:193" x14ac:dyDescent="0.2">
      <c r="A1237" t="s">
        <v>175</v>
      </c>
      <c r="B1237" t="s">
        <v>240</v>
      </c>
      <c r="C1237" t="s">
        <v>181</v>
      </c>
      <c r="D1237" t="s">
        <v>256</v>
      </c>
      <c r="E1237" t="s">
        <v>192</v>
      </c>
      <c r="F1237" t="s">
        <v>264</v>
      </c>
      <c r="G1237" t="s">
        <v>274</v>
      </c>
      <c r="H1237" s="74">
        <v>1046</v>
      </c>
      <c r="I1237" s="74">
        <v>0.91155695915222168</v>
      </c>
      <c r="J1237" s="74">
        <v>0.89853459596633911</v>
      </c>
      <c r="K1237" s="74">
        <v>0.88968861103057861</v>
      </c>
      <c r="L1237" s="74">
        <v>0.91204643249511719</v>
      </c>
      <c r="M1237" s="74">
        <v>0.92345434427261353</v>
      </c>
      <c r="N1237" s="74">
        <v>1.0109416246414185</v>
      </c>
      <c r="O1237" s="74">
        <v>1.1387417316436768</v>
      </c>
      <c r="P1237" s="74">
        <v>1.3855843544006348</v>
      </c>
      <c r="Q1237" s="74">
        <v>1.5087355375289917</v>
      </c>
      <c r="R1237" s="74">
        <v>1.6038258075714111</v>
      </c>
      <c r="S1237" s="74">
        <v>1.7156407833099365</v>
      </c>
      <c r="T1237" s="74">
        <v>1.798011302947998</v>
      </c>
      <c r="U1237" s="74">
        <v>1.8811671733856201</v>
      </c>
      <c r="V1237" s="74">
        <v>1.9345308542251587</v>
      </c>
      <c r="W1237" s="74">
        <v>1.9298282861709595</v>
      </c>
      <c r="X1237" s="74">
        <v>1.8256723880767822</v>
      </c>
      <c r="Y1237" s="74">
        <v>1.512820839881897</v>
      </c>
      <c r="Z1237" s="74">
        <v>1.2696160078048706</v>
      </c>
      <c r="AA1237" s="74">
        <v>1.1390376091003418</v>
      </c>
      <c r="AB1237" s="74">
        <v>1.0792965888977051</v>
      </c>
      <c r="AC1237" s="74">
        <v>1.0313057899475098</v>
      </c>
      <c r="AD1237" s="74">
        <v>0.98677211999893188</v>
      </c>
      <c r="AE1237" s="74">
        <v>0.94771558046340942</v>
      </c>
      <c r="AF1237" s="74">
        <v>0.9304468035697937</v>
      </c>
      <c r="AG1237" s="74">
        <v>-3.7262052297592163E-2</v>
      </c>
      <c r="AH1237" s="74">
        <v>-3.7949617952108383E-2</v>
      </c>
      <c r="AI1237" s="74">
        <v>-4.0990181267261505E-2</v>
      </c>
      <c r="AJ1237" s="74">
        <v>-5.2878040820360184E-2</v>
      </c>
      <c r="AK1237" s="74">
        <v>-7.0746421813964844E-2</v>
      </c>
      <c r="AL1237" s="74">
        <v>-7.0770397782325745E-2</v>
      </c>
      <c r="AM1237" s="74">
        <v>-7.8476786613464355E-2</v>
      </c>
      <c r="AN1237" s="74">
        <v>-7.1201041340827942E-2</v>
      </c>
      <c r="AO1237" s="74">
        <v>-0.10516796261072159</v>
      </c>
      <c r="AP1237" s="74">
        <v>-0.10770109295845032</v>
      </c>
      <c r="AQ1237" s="74">
        <v>-0.10707987099885941</v>
      </c>
      <c r="AR1237" s="74">
        <v>-9.438498318195343E-2</v>
      </c>
      <c r="AS1237" s="74">
        <v>-0.1085650622844696</v>
      </c>
      <c r="AT1237" s="74">
        <v>-0.12037690728902817</v>
      </c>
      <c r="AU1237" s="74">
        <v>-0.12496266514062881</v>
      </c>
      <c r="AV1237" s="74">
        <v>-0.10058794915676117</v>
      </c>
      <c r="AW1237" s="74">
        <v>-8.810802549123764E-2</v>
      </c>
      <c r="AX1237" s="74">
        <v>-8.0285236239433289E-2</v>
      </c>
      <c r="AY1237" s="74">
        <v>-5.9533514082431793E-2</v>
      </c>
      <c r="AZ1237" s="74">
        <v>-4.2615719139575958E-2</v>
      </c>
      <c r="BA1237" s="74">
        <v>-4.3903574347496033E-2</v>
      </c>
      <c r="BB1237" s="74">
        <v>-4.8982493579387665E-2</v>
      </c>
      <c r="BC1237" s="74">
        <v>-4.6273939311504364E-2</v>
      </c>
      <c r="BD1237" s="74">
        <v>-4.2600542306900024E-2</v>
      </c>
      <c r="BE1237" s="74">
        <v>-2.4954067543148994E-2</v>
      </c>
      <c r="BF1237" s="74">
        <v>-2.6043148711323738E-2</v>
      </c>
      <c r="BG1237" s="74">
        <v>-2.9114069417119026E-2</v>
      </c>
      <c r="BH1237" s="74">
        <v>-4.051271453499794E-2</v>
      </c>
      <c r="BI1237" s="74">
        <v>-5.6652937084436417E-2</v>
      </c>
      <c r="BJ1237" s="74">
        <v>-5.4656825959682465E-2</v>
      </c>
      <c r="BK1237" s="74">
        <v>-6.0687098652124405E-2</v>
      </c>
      <c r="BL1237" s="74">
        <v>-5.0389718264341354E-2</v>
      </c>
      <c r="BM1237" s="74">
        <v>-8.0530427396297455E-2</v>
      </c>
      <c r="BN1237" s="74">
        <v>-8.073127269744873E-2</v>
      </c>
      <c r="BO1237" s="74">
        <v>-7.8545249998569489E-2</v>
      </c>
      <c r="BP1237" s="74">
        <v>-6.4933136105537415E-2</v>
      </c>
      <c r="BQ1237" s="74">
        <v>-7.7549830079078674E-2</v>
      </c>
      <c r="BR1237" s="74">
        <v>-8.917660266160965E-2</v>
      </c>
      <c r="BS1237" s="74">
        <v>-9.3913398683071136E-2</v>
      </c>
      <c r="BT1237" s="74">
        <v>-7.0925742387771606E-2</v>
      </c>
      <c r="BU1237" s="74">
        <v>-6.2730066478252411E-2</v>
      </c>
      <c r="BV1237" s="74">
        <v>-5.9404816478490829E-2</v>
      </c>
      <c r="BW1237" s="74">
        <v>-4.1357558220624924E-2</v>
      </c>
      <c r="BX1237" s="74">
        <v>-2.6703713461756706E-2</v>
      </c>
      <c r="BY1237" s="74">
        <v>-2.9087988659739494E-2</v>
      </c>
      <c r="BZ1237" s="74">
        <v>-3.4792374819517136E-2</v>
      </c>
      <c r="CA1237" s="74">
        <v>-3.2374903559684753E-2</v>
      </c>
      <c r="CB1237" s="74">
        <v>-2.9757255688309669E-2</v>
      </c>
      <c r="CC1237" s="74">
        <v>-1.6429591923952103E-2</v>
      </c>
      <c r="CD1237" s="74">
        <v>-1.7796760424971581E-2</v>
      </c>
      <c r="CE1237" s="74">
        <v>-2.0888710394501686E-2</v>
      </c>
      <c r="CF1237" s="74">
        <v>-3.1948525458574295E-2</v>
      </c>
      <c r="CG1237" s="74">
        <v>-4.6891838312149048E-2</v>
      </c>
      <c r="CH1237" s="74">
        <v>-4.3496612459421158E-2</v>
      </c>
      <c r="CI1237" s="74">
        <v>-4.836602509021759E-2</v>
      </c>
      <c r="CJ1237" s="74">
        <v>-3.5975851118564606E-2</v>
      </c>
      <c r="CK1237" s="74">
        <v>-6.3466541469097137E-2</v>
      </c>
      <c r="CL1237" s="74">
        <v>-6.2052052468061447E-2</v>
      </c>
      <c r="CM1237" s="74">
        <v>-5.8782268315553665E-2</v>
      </c>
      <c r="CN1237" s="74">
        <v>-4.4534876942634583E-2</v>
      </c>
      <c r="CO1237" s="74">
        <v>-5.6068778038024902E-2</v>
      </c>
      <c r="CP1237" s="74">
        <v>-6.75673708319664E-2</v>
      </c>
      <c r="CQ1237" s="74">
        <v>-7.2408773005008698E-2</v>
      </c>
      <c r="CR1237" s="74">
        <v>-5.0381794571876526E-2</v>
      </c>
      <c r="CS1237" s="74">
        <v>-4.5153383165597916E-2</v>
      </c>
      <c r="CT1237" s="74">
        <v>-4.4943105429410934E-2</v>
      </c>
      <c r="CU1237" s="74">
        <v>-2.8768939897418022E-2</v>
      </c>
      <c r="CV1237" s="74">
        <v>-1.568310521543026E-2</v>
      </c>
      <c r="CW1237" s="74">
        <v>-1.8826756626367569E-2</v>
      </c>
      <c r="CX1237" s="74">
        <v>-2.4964340031147003E-2</v>
      </c>
      <c r="CY1237" s="74">
        <v>-2.2748475894331932E-2</v>
      </c>
      <c r="CZ1237" s="74">
        <v>-2.086203545331955E-2</v>
      </c>
      <c r="DA1237" s="74">
        <v>-7.9051200300455093E-3</v>
      </c>
      <c r="DB1237" s="74">
        <v>-9.5503730699419975E-3</v>
      </c>
      <c r="DC1237" s="74">
        <v>-1.2663351371884346E-2</v>
      </c>
      <c r="DD1237" s="74">
        <v>-2.3384340107440948E-2</v>
      </c>
      <c r="DE1237" s="74">
        <v>-3.7130732089281082E-2</v>
      </c>
      <c r="DF1237" s="74">
        <v>-3.233640268445015E-2</v>
      </c>
      <c r="DG1237" s="74">
        <v>-3.6044947803020477E-2</v>
      </c>
      <c r="DH1237" s="74">
        <v>-2.1561985835433006E-2</v>
      </c>
      <c r="DI1237" s="74">
        <v>-4.6402648091316223E-2</v>
      </c>
      <c r="DJ1237" s="74">
        <v>-4.3372839689254761E-2</v>
      </c>
      <c r="DK1237" s="74">
        <v>-3.9019282907247543E-2</v>
      </c>
      <c r="DL1237" s="74">
        <v>-2.413661777973175E-2</v>
      </c>
      <c r="DM1237" s="74">
        <v>-3.4587718546390533E-2</v>
      </c>
      <c r="DN1237" s="74">
        <v>-4.5958135277032852E-2</v>
      </c>
      <c r="DO1237" s="74">
        <v>-5.0904147326946259E-2</v>
      </c>
      <c r="DP1237" s="74">
        <v>-2.9837843030691147E-2</v>
      </c>
      <c r="DQ1237" s="74">
        <v>-2.7576688677072525E-2</v>
      </c>
      <c r="DR1237" s="74">
        <v>-3.048139251768589E-2</v>
      </c>
      <c r="DS1237" s="74">
        <v>-1.6180327162146568E-2</v>
      </c>
      <c r="DT1237" s="74">
        <v>-4.6624969691038132E-3</v>
      </c>
      <c r="DU1237" s="74">
        <v>-8.5655255243182182E-3</v>
      </c>
      <c r="DV1237" s="74">
        <v>-1.5136306174099445E-2</v>
      </c>
      <c r="DW1237" s="74">
        <v>-1.3122047297656536E-2</v>
      </c>
      <c r="DX1237" s="74">
        <v>-1.196681521832943E-2</v>
      </c>
      <c r="DY1237" s="74">
        <v>4.4028665870428085E-3</v>
      </c>
      <c r="DZ1237" s="74">
        <v>2.3561019916087389E-3</v>
      </c>
      <c r="EA1237" s="74">
        <v>-7.8723876504227519E-4</v>
      </c>
      <c r="EB1237" s="74">
        <v>-1.1019013822078705E-2</v>
      </c>
      <c r="EC1237" s="74">
        <v>-2.3037251085042953E-2</v>
      </c>
      <c r="ED1237" s="74">
        <v>-1.6222832724452019E-2</v>
      </c>
      <c r="EE1237" s="74">
        <v>-1.8255265429615974E-2</v>
      </c>
      <c r="EF1237" s="74">
        <v>-7.5065460987389088E-4</v>
      </c>
      <c r="EG1237" s="74">
        <v>-2.1765111014246941E-2</v>
      </c>
      <c r="EH1237" s="74">
        <v>-1.6403017565608025E-2</v>
      </c>
      <c r="EI1237" s="74">
        <v>-1.0484672151505947E-2</v>
      </c>
      <c r="EJ1237" s="74">
        <v>5.3152306936681271E-3</v>
      </c>
      <c r="EK1237" s="74">
        <v>-3.5724898334592581E-3</v>
      </c>
      <c r="EL1237" s="74">
        <v>-1.4757828786969185E-2</v>
      </c>
      <c r="EM1237" s="74">
        <v>-1.985488086938858E-2</v>
      </c>
      <c r="EN1237" s="74">
        <v>-1.7564333393238485E-4</v>
      </c>
      <c r="EO1237" s="74">
        <v>-2.1987378131598234E-3</v>
      </c>
      <c r="EP1237" s="74">
        <v>-9.6009746193885803E-3</v>
      </c>
      <c r="EQ1237" s="74">
        <v>1.9956352189183235E-3</v>
      </c>
      <c r="ER1237" s="74">
        <v>1.1249510571360588E-2</v>
      </c>
      <c r="ES1237" s="74">
        <v>6.250062957406044E-3</v>
      </c>
      <c r="ET1237" s="74">
        <v>-9.4618822913616896E-4</v>
      </c>
      <c r="EU1237" s="74">
        <v>7.7698641689494252E-4</v>
      </c>
      <c r="EV1237" s="74">
        <v>8.7647081818431616E-4</v>
      </c>
      <c r="EW1237" s="74">
        <v>64.666450500488281</v>
      </c>
      <c r="EX1237" s="74">
        <v>63.476341247558594</v>
      </c>
      <c r="EY1237" s="74">
        <v>62.348163604736328</v>
      </c>
      <c r="EZ1237" s="74">
        <v>61.439594268798828</v>
      </c>
      <c r="FA1237" s="74">
        <v>60.738311767578125</v>
      </c>
      <c r="FB1237" s="74">
        <v>60.225185394287109</v>
      </c>
      <c r="FC1237" s="74">
        <v>59.608352661132813</v>
      </c>
      <c r="FD1237" s="74">
        <v>59.370792388916016</v>
      </c>
      <c r="FE1237" s="74">
        <v>61.279346466064453</v>
      </c>
      <c r="FF1237" s="74">
        <v>64.484016418457031</v>
      </c>
      <c r="FG1237" s="74">
        <v>69.19207763671875</v>
      </c>
      <c r="FH1237" s="74">
        <v>74.581695556640625</v>
      </c>
      <c r="FI1237" s="74">
        <v>78.414337158203125</v>
      </c>
      <c r="FJ1237" s="74">
        <v>80.999290466308594</v>
      </c>
      <c r="FK1237" s="74">
        <v>82.629547119140625</v>
      </c>
      <c r="FL1237" s="74">
        <v>83.18475341796875</v>
      </c>
      <c r="FM1237" s="74">
        <v>83.168014526367188</v>
      </c>
      <c r="FN1237" s="74">
        <v>81.974205017089844</v>
      </c>
      <c r="FO1237" s="74">
        <v>78.672126770019531</v>
      </c>
      <c r="FP1237" s="74">
        <v>73.622955322265625</v>
      </c>
      <c r="FQ1237" s="74">
        <v>69.964500427246094</v>
      </c>
      <c r="FR1237" s="74">
        <v>68.063056945800781</v>
      </c>
      <c r="FS1237" s="74">
        <v>66.308296203613281</v>
      </c>
      <c r="FT1237" s="74">
        <v>64.925506591796875</v>
      </c>
      <c r="FU1237" s="74">
        <v>2.2169776260852814E-2</v>
      </c>
      <c r="FV1237" s="74">
        <v>0.1036967858672142</v>
      </c>
      <c r="FW1237" s="74">
        <v>2.2548967972397804E-2</v>
      </c>
      <c r="FX1237" s="74">
        <v>0</v>
      </c>
      <c r="FY1237" s="74">
        <v>0</v>
      </c>
      <c r="FZ1237" s="74">
        <v>960</v>
      </c>
      <c r="GA1237" s="74">
        <v>11.319999694824219</v>
      </c>
      <c r="GB1237" s="74">
        <v>1302.4795786510222</v>
      </c>
      <c r="GC1237" s="74">
        <v>1</v>
      </c>
      <c r="GD1237" s="74">
        <v>3</v>
      </c>
      <c r="GE1237" s="74">
        <v>6</v>
      </c>
      <c r="GF1237" s="74">
        <v>1</v>
      </c>
      <c r="GG1237" t="s">
        <v>238</v>
      </c>
      <c r="GH1237" t="s">
        <v>235</v>
      </c>
      <c r="GI1237" t="s">
        <v>236</v>
      </c>
      <c r="GJ1237" s="47"/>
      <c r="GK1237" s="30"/>
    </row>
    <row r="1238" spans="1:193" x14ac:dyDescent="0.2">
      <c r="A1238" t="s">
        <v>175</v>
      </c>
      <c r="B1238" t="s">
        <v>240</v>
      </c>
      <c r="C1238" t="s">
        <v>181</v>
      </c>
      <c r="D1238" t="s">
        <v>185</v>
      </c>
      <c r="E1238" t="s">
        <v>222</v>
      </c>
      <c r="F1238" t="s">
        <v>264</v>
      </c>
      <c r="G1238" t="s">
        <v>274</v>
      </c>
      <c r="H1238" s="74">
        <v>0</v>
      </c>
      <c r="I1238" s="74"/>
      <c r="J1238" s="74"/>
      <c r="K1238" s="74"/>
      <c r="L1238" s="74"/>
      <c r="M1238" s="74"/>
      <c r="N1238" s="74"/>
      <c r="O1238" s="74"/>
      <c r="P1238" s="74"/>
      <c r="Q1238" s="74"/>
      <c r="R1238" s="74"/>
      <c r="S1238" s="74"/>
      <c r="T1238" s="74"/>
      <c r="U1238" s="74"/>
      <c r="V1238" s="74"/>
      <c r="W1238" s="74"/>
      <c r="X1238" s="74"/>
      <c r="Y1238" s="74"/>
      <c r="Z1238" s="74"/>
      <c r="AA1238" s="74"/>
      <c r="AB1238" s="74"/>
      <c r="AC1238" s="74"/>
      <c r="AD1238" s="74"/>
      <c r="AE1238" s="74"/>
      <c r="AF1238" s="74"/>
      <c r="AG1238" s="74"/>
      <c r="AH1238" s="74"/>
      <c r="AI1238" s="74"/>
      <c r="AJ1238" s="74"/>
      <c r="AK1238" s="74"/>
      <c r="AL1238" s="74"/>
      <c r="AM1238" s="74"/>
      <c r="AN1238" s="74"/>
      <c r="AO1238" s="74"/>
      <c r="AP1238" s="74"/>
      <c r="AQ1238" s="74"/>
      <c r="AR1238" s="74"/>
      <c r="AS1238" s="74"/>
      <c r="AT1238" s="74"/>
      <c r="AU1238" s="74"/>
      <c r="AV1238" s="74"/>
      <c r="AW1238" s="74"/>
      <c r="AX1238" s="74"/>
      <c r="AY1238" s="74"/>
      <c r="AZ1238" s="74"/>
      <c r="BA1238" s="74"/>
      <c r="BB1238" s="74"/>
      <c r="BC1238" s="74"/>
      <c r="BD1238" s="74"/>
      <c r="BE1238" s="74"/>
      <c r="BF1238" s="74"/>
      <c r="BG1238" s="74"/>
      <c r="BH1238" s="74"/>
      <c r="BI1238" s="74"/>
      <c r="BJ1238" s="74"/>
      <c r="BK1238" s="74"/>
      <c r="BL1238" s="74"/>
      <c r="BM1238" s="74"/>
      <c r="BN1238" s="74"/>
      <c r="BO1238" s="74"/>
      <c r="BP1238" s="74"/>
      <c r="BQ1238" s="74"/>
      <c r="BR1238" s="74"/>
      <c r="BS1238" s="74"/>
      <c r="BT1238" s="74"/>
      <c r="BU1238" s="74"/>
      <c r="BV1238" s="74"/>
      <c r="BW1238" s="74"/>
      <c r="BX1238" s="74"/>
      <c r="BY1238" s="74"/>
      <c r="BZ1238" s="74"/>
      <c r="CA1238" s="74"/>
      <c r="CB1238" s="74"/>
      <c r="CC1238" s="74"/>
      <c r="CD1238" s="74"/>
      <c r="CE1238" s="74"/>
      <c r="CF1238" s="74"/>
      <c r="CG1238" s="74"/>
      <c r="CH1238" s="74"/>
      <c r="CI1238" s="74"/>
      <c r="CJ1238" s="74"/>
      <c r="CK1238" s="74"/>
      <c r="CL1238" s="74"/>
      <c r="CM1238" s="74"/>
      <c r="CN1238" s="74"/>
      <c r="CO1238" s="74"/>
      <c r="CP1238" s="74"/>
      <c r="CQ1238" s="74"/>
      <c r="CR1238" s="74"/>
      <c r="CS1238" s="74"/>
      <c r="CT1238" s="74"/>
      <c r="CU1238" s="74"/>
      <c r="CV1238" s="74"/>
      <c r="CW1238" s="74"/>
      <c r="CX1238" s="74"/>
      <c r="CY1238" s="74"/>
      <c r="CZ1238" s="74"/>
      <c r="DA1238" s="74"/>
      <c r="DB1238" s="74"/>
      <c r="DC1238" s="74"/>
      <c r="DD1238" s="74"/>
      <c r="DE1238" s="74"/>
      <c r="DF1238" s="74"/>
      <c r="DG1238" s="74"/>
      <c r="DH1238" s="74"/>
      <c r="DI1238" s="74"/>
      <c r="DJ1238" s="74"/>
      <c r="DK1238" s="74"/>
      <c r="DL1238" s="74"/>
      <c r="DM1238" s="74"/>
      <c r="DN1238" s="74"/>
      <c r="DO1238" s="74"/>
      <c r="DP1238" s="74"/>
      <c r="DQ1238" s="74"/>
      <c r="DR1238" s="74"/>
      <c r="DS1238" s="74"/>
      <c r="DT1238" s="74"/>
      <c r="DU1238" s="74"/>
      <c r="DV1238" s="74"/>
      <c r="DW1238" s="74"/>
      <c r="DX1238" s="74"/>
      <c r="DY1238" s="74"/>
      <c r="DZ1238" s="74"/>
      <c r="EA1238" s="74"/>
      <c r="EB1238" s="74"/>
      <c r="EC1238" s="74"/>
      <c r="ED1238" s="74"/>
      <c r="EE1238" s="74"/>
      <c r="EF1238" s="74"/>
      <c r="EG1238" s="74"/>
      <c r="EH1238" s="74"/>
      <c r="EI1238" s="74"/>
      <c r="EJ1238" s="74"/>
      <c r="EK1238" s="74"/>
      <c r="EL1238" s="74"/>
      <c r="EM1238" s="74"/>
      <c r="EN1238" s="74"/>
      <c r="EO1238" s="74"/>
      <c r="EP1238" s="74"/>
      <c r="EQ1238" s="74"/>
      <c r="ER1238" s="74"/>
      <c r="ES1238" s="74"/>
      <c r="ET1238" s="74"/>
      <c r="EU1238" s="74"/>
      <c r="EV1238" s="74"/>
      <c r="EW1238" s="74"/>
      <c r="EX1238" s="74"/>
      <c r="EY1238" s="74"/>
      <c r="EZ1238" s="74"/>
      <c r="FA1238" s="74"/>
      <c r="FB1238" s="74"/>
      <c r="FC1238" s="74"/>
      <c r="FD1238" s="74"/>
      <c r="FE1238" s="74"/>
      <c r="FF1238" s="74"/>
      <c r="FG1238" s="74"/>
      <c r="FH1238" s="74"/>
      <c r="FI1238" s="74"/>
      <c r="FJ1238" s="74"/>
      <c r="FK1238" s="74"/>
      <c r="FL1238" s="74"/>
      <c r="FM1238" s="74"/>
      <c r="FN1238" s="74"/>
      <c r="FO1238" s="74"/>
      <c r="FP1238" s="74"/>
      <c r="FQ1238" s="74"/>
      <c r="FR1238" s="74"/>
      <c r="FS1238" s="74"/>
      <c r="FT1238" s="74"/>
      <c r="FU1238" s="74"/>
      <c r="FV1238" s="74"/>
      <c r="FW1238" s="74"/>
      <c r="FX1238" s="74"/>
      <c r="FY1238" s="74"/>
      <c r="FZ1238" s="74"/>
      <c r="GA1238" s="74"/>
      <c r="GB1238" s="74"/>
      <c r="GC1238" s="74">
        <v>0</v>
      </c>
      <c r="GD1238" s="74">
        <v>3</v>
      </c>
      <c r="GE1238" s="74">
        <v>6</v>
      </c>
      <c r="GF1238" s="74">
        <v>1</v>
      </c>
      <c r="GG1238" t="s">
        <v>238</v>
      </c>
      <c r="GH1238" t="s">
        <v>235</v>
      </c>
      <c r="GI1238" t="s">
        <v>236</v>
      </c>
      <c r="GJ1238" s="47"/>
      <c r="GK1238" s="30"/>
    </row>
    <row r="1239" spans="1:193" x14ac:dyDescent="0.2">
      <c r="A1239" t="s">
        <v>175</v>
      </c>
      <c r="B1239" t="s">
        <v>240</v>
      </c>
      <c r="C1239" t="s">
        <v>181</v>
      </c>
      <c r="D1239" t="s">
        <v>185</v>
      </c>
      <c r="E1239" t="s">
        <v>223</v>
      </c>
      <c r="F1239" t="s">
        <v>264</v>
      </c>
      <c r="G1239" t="s">
        <v>274</v>
      </c>
      <c r="H1239" s="74">
        <v>0</v>
      </c>
      <c r="I1239" s="74"/>
      <c r="J1239" s="74"/>
      <c r="K1239" s="74"/>
      <c r="L1239" s="74"/>
      <c r="M1239" s="74"/>
      <c r="N1239" s="74"/>
      <c r="O1239" s="74"/>
      <c r="P1239" s="74"/>
      <c r="Q1239" s="74"/>
      <c r="R1239" s="74"/>
      <c r="S1239" s="74"/>
      <c r="T1239" s="74"/>
      <c r="U1239" s="74"/>
      <c r="V1239" s="74"/>
      <c r="W1239" s="74"/>
      <c r="X1239" s="74"/>
      <c r="Y1239" s="74"/>
      <c r="Z1239" s="74"/>
      <c r="AA1239" s="74"/>
      <c r="AB1239" s="74"/>
      <c r="AC1239" s="74"/>
      <c r="AD1239" s="74"/>
      <c r="AE1239" s="74"/>
      <c r="AF1239" s="74"/>
      <c r="AG1239" s="74"/>
      <c r="AH1239" s="74"/>
      <c r="AI1239" s="74"/>
      <c r="AJ1239" s="74"/>
      <c r="AK1239" s="74"/>
      <c r="AL1239" s="74"/>
      <c r="AM1239" s="74"/>
      <c r="AN1239" s="74"/>
      <c r="AO1239" s="74"/>
      <c r="AP1239" s="74"/>
      <c r="AQ1239" s="74"/>
      <c r="AR1239" s="74"/>
      <c r="AS1239" s="74"/>
      <c r="AT1239" s="74"/>
      <c r="AU1239" s="74"/>
      <c r="AV1239" s="74"/>
      <c r="AW1239" s="74"/>
      <c r="AX1239" s="74"/>
      <c r="AY1239" s="74"/>
      <c r="AZ1239" s="74"/>
      <c r="BA1239" s="74"/>
      <c r="BB1239" s="74"/>
      <c r="BC1239" s="74"/>
      <c r="BD1239" s="74"/>
      <c r="BE1239" s="74"/>
      <c r="BF1239" s="74"/>
      <c r="BG1239" s="74"/>
      <c r="BH1239" s="74"/>
      <c r="BI1239" s="74"/>
      <c r="BJ1239" s="74"/>
      <c r="BK1239" s="74"/>
      <c r="BL1239" s="74"/>
      <c r="BM1239" s="74"/>
      <c r="BN1239" s="74"/>
      <c r="BO1239" s="74"/>
      <c r="BP1239" s="74"/>
      <c r="BQ1239" s="74"/>
      <c r="BR1239" s="74"/>
      <c r="BS1239" s="74"/>
      <c r="BT1239" s="74"/>
      <c r="BU1239" s="74"/>
      <c r="BV1239" s="74"/>
      <c r="BW1239" s="74"/>
      <c r="BX1239" s="74"/>
      <c r="BY1239" s="74"/>
      <c r="BZ1239" s="74"/>
      <c r="CA1239" s="74"/>
      <c r="CB1239" s="74"/>
      <c r="CC1239" s="74"/>
      <c r="CD1239" s="74"/>
      <c r="CE1239" s="74"/>
      <c r="CF1239" s="74"/>
      <c r="CG1239" s="74"/>
      <c r="CH1239" s="74"/>
      <c r="CI1239" s="74"/>
      <c r="CJ1239" s="74"/>
      <c r="CK1239" s="74"/>
      <c r="CL1239" s="74"/>
      <c r="CM1239" s="74"/>
      <c r="CN1239" s="74"/>
      <c r="CO1239" s="74"/>
      <c r="CP1239" s="74"/>
      <c r="CQ1239" s="74"/>
      <c r="CR1239" s="74"/>
      <c r="CS1239" s="74"/>
      <c r="CT1239" s="74"/>
      <c r="CU1239" s="74"/>
      <c r="CV1239" s="74"/>
      <c r="CW1239" s="74"/>
      <c r="CX1239" s="74"/>
      <c r="CY1239" s="74"/>
      <c r="CZ1239" s="74"/>
      <c r="DA1239" s="74"/>
      <c r="DB1239" s="74"/>
      <c r="DC1239" s="74"/>
      <c r="DD1239" s="74"/>
      <c r="DE1239" s="74"/>
      <c r="DF1239" s="74"/>
      <c r="DG1239" s="74"/>
      <c r="DH1239" s="74"/>
      <c r="DI1239" s="74"/>
      <c r="DJ1239" s="74"/>
      <c r="DK1239" s="74"/>
      <c r="DL1239" s="74"/>
      <c r="DM1239" s="74"/>
      <c r="DN1239" s="74"/>
      <c r="DO1239" s="74"/>
      <c r="DP1239" s="74"/>
      <c r="DQ1239" s="74"/>
      <c r="DR1239" s="74"/>
      <c r="DS1239" s="74"/>
      <c r="DT1239" s="74"/>
      <c r="DU1239" s="74"/>
      <c r="DV1239" s="74"/>
      <c r="DW1239" s="74"/>
      <c r="DX1239" s="74"/>
      <c r="DY1239" s="74"/>
      <c r="DZ1239" s="74"/>
      <c r="EA1239" s="74"/>
      <c r="EB1239" s="74"/>
      <c r="EC1239" s="74"/>
      <c r="ED1239" s="74"/>
      <c r="EE1239" s="74"/>
      <c r="EF1239" s="74"/>
      <c r="EG1239" s="74"/>
      <c r="EH1239" s="74"/>
      <c r="EI1239" s="74"/>
      <c r="EJ1239" s="74"/>
      <c r="EK1239" s="74"/>
      <c r="EL1239" s="74"/>
      <c r="EM1239" s="74"/>
      <c r="EN1239" s="74"/>
      <c r="EO1239" s="74"/>
      <c r="EP1239" s="74"/>
      <c r="EQ1239" s="74"/>
      <c r="ER1239" s="74"/>
      <c r="ES1239" s="74"/>
      <c r="ET1239" s="74"/>
      <c r="EU1239" s="74"/>
      <c r="EV1239" s="74"/>
      <c r="EW1239" s="74"/>
      <c r="EX1239" s="74"/>
      <c r="EY1239" s="74"/>
      <c r="EZ1239" s="74"/>
      <c r="FA1239" s="74"/>
      <c r="FB1239" s="74"/>
      <c r="FC1239" s="74"/>
      <c r="FD1239" s="74"/>
      <c r="FE1239" s="74"/>
      <c r="FF1239" s="74"/>
      <c r="FG1239" s="74"/>
      <c r="FH1239" s="74"/>
      <c r="FI1239" s="74"/>
      <c r="FJ1239" s="74"/>
      <c r="FK1239" s="74"/>
      <c r="FL1239" s="74"/>
      <c r="FM1239" s="74"/>
      <c r="FN1239" s="74"/>
      <c r="FO1239" s="74"/>
      <c r="FP1239" s="74"/>
      <c r="FQ1239" s="74"/>
      <c r="FR1239" s="74"/>
      <c r="FS1239" s="74"/>
      <c r="FT1239" s="74"/>
      <c r="FU1239" s="74"/>
      <c r="FV1239" s="74"/>
      <c r="FW1239" s="74"/>
      <c r="FX1239" s="74"/>
      <c r="FY1239" s="74"/>
      <c r="FZ1239" s="74"/>
      <c r="GA1239" s="74"/>
      <c r="GB1239" s="74"/>
      <c r="GC1239" s="74">
        <v>0</v>
      </c>
      <c r="GD1239" s="74">
        <v>3</v>
      </c>
      <c r="GE1239" s="74">
        <v>6</v>
      </c>
      <c r="GF1239" s="74">
        <v>1</v>
      </c>
      <c r="GG1239" t="s">
        <v>238</v>
      </c>
      <c r="GH1239" t="s">
        <v>235</v>
      </c>
      <c r="GI1239" t="s">
        <v>236</v>
      </c>
      <c r="GJ1239" s="47"/>
      <c r="GK1239" s="30"/>
    </row>
    <row r="1240" spans="1:193" x14ac:dyDescent="0.2">
      <c r="A1240" t="s">
        <v>175</v>
      </c>
      <c r="B1240" t="s">
        <v>240</v>
      </c>
      <c r="C1240" t="s">
        <v>181</v>
      </c>
      <c r="D1240" t="s">
        <v>185</v>
      </c>
      <c r="E1240" t="s">
        <v>224</v>
      </c>
      <c r="F1240" t="s">
        <v>264</v>
      </c>
      <c r="G1240" t="s">
        <v>274</v>
      </c>
      <c r="H1240" s="74">
        <v>0</v>
      </c>
      <c r="I1240" s="74"/>
      <c r="J1240" s="74"/>
      <c r="K1240" s="74"/>
      <c r="L1240" s="74"/>
      <c r="M1240" s="74"/>
      <c r="N1240" s="74"/>
      <c r="O1240" s="74"/>
      <c r="P1240" s="74"/>
      <c r="Q1240" s="74"/>
      <c r="R1240" s="74"/>
      <c r="S1240" s="74"/>
      <c r="T1240" s="74"/>
      <c r="U1240" s="74"/>
      <c r="V1240" s="74"/>
      <c r="W1240" s="74"/>
      <c r="X1240" s="74"/>
      <c r="Y1240" s="74"/>
      <c r="Z1240" s="74"/>
      <c r="AA1240" s="74"/>
      <c r="AB1240" s="74"/>
      <c r="AC1240" s="74"/>
      <c r="AD1240" s="74"/>
      <c r="AE1240" s="74"/>
      <c r="AF1240" s="74"/>
      <c r="AG1240" s="74"/>
      <c r="AH1240" s="74"/>
      <c r="AI1240" s="74"/>
      <c r="AJ1240" s="74"/>
      <c r="AK1240" s="74"/>
      <c r="AL1240" s="74"/>
      <c r="AM1240" s="74"/>
      <c r="AN1240" s="74"/>
      <c r="AO1240" s="74"/>
      <c r="AP1240" s="74"/>
      <c r="AQ1240" s="74"/>
      <c r="AR1240" s="74"/>
      <c r="AS1240" s="74"/>
      <c r="AT1240" s="74"/>
      <c r="AU1240" s="74"/>
      <c r="AV1240" s="74"/>
      <c r="AW1240" s="74"/>
      <c r="AX1240" s="74"/>
      <c r="AY1240" s="74"/>
      <c r="AZ1240" s="74"/>
      <c r="BA1240" s="74"/>
      <c r="BB1240" s="74"/>
      <c r="BC1240" s="74"/>
      <c r="BD1240" s="74"/>
      <c r="BE1240" s="74"/>
      <c r="BF1240" s="74"/>
      <c r="BG1240" s="74"/>
      <c r="BH1240" s="74"/>
      <c r="BI1240" s="74"/>
      <c r="BJ1240" s="74"/>
      <c r="BK1240" s="74"/>
      <c r="BL1240" s="74"/>
      <c r="BM1240" s="74"/>
      <c r="BN1240" s="74"/>
      <c r="BO1240" s="74"/>
      <c r="BP1240" s="74"/>
      <c r="BQ1240" s="74"/>
      <c r="BR1240" s="74"/>
      <c r="BS1240" s="74"/>
      <c r="BT1240" s="74"/>
      <c r="BU1240" s="74"/>
      <c r="BV1240" s="74"/>
      <c r="BW1240" s="74"/>
      <c r="BX1240" s="74"/>
      <c r="BY1240" s="74"/>
      <c r="BZ1240" s="74"/>
      <c r="CA1240" s="74"/>
      <c r="CB1240" s="74"/>
      <c r="CC1240" s="74"/>
      <c r="CD1240" s="74"/>
      <c r="CE1240" s="74"/>
      <c r="CF1240" s="74"/>
      <c r="CG1240" s="74"/>
      <c r="CH1240" s="74"/>
      <c r="CI1240" s="74"/>
      <c r="CJ1240" s="74"/>
      <c r="CK1240" s="74"/>
      <c r="CL1240" s="74"/>
      <c r="CM1240" s="74"/>
      <c r="CN1240" s="74"/>
      <c r="CO1240" s="74"/>
      <c r="CP1240" s="74"/>
      <c r="CQ1240" s="74"/>
      <c r="CR1240" s="74"/>
      <c r="CS1240" s="74"/>
      <c r="CT1240" s="74"/>
      <c r="CU1240" s="74"/>
      <c r="CV1240" s="74"/>
      <c r="CW1240" s="74"/>
      <c r="CX1240" s="74"/>
      <c r="CY1240" s="74"/>
      <c r="CZ1240" s="74"/>
      <c r="DA1240" s="74"/>
      <c r="DB1240" s="74"/>
      <c r="DC1240" s="74"/>
      <c r="DD1240" s="74"/>
      <c r="DE1240" s="74"/>
      <c r="DF1240" s="74"/>
      <c r="DG1240" s="74"/>
      <c r="DH1240" s="74"/>
      <c r="DI1240" s="74"/>
      <c r="DJ1240" s="74"/>
      <c r="DK1240" s="74"/>
      <c r="DL1240" s="74"/>
      <c r="DM1240" s="74"/>
      <c r="DN1240" s="74"/>
      <c r="DO1240" s="74"/>
      <c r="DP1240" s="74"/>
      <c r="DQ1240" s="74"/>
      <c r="DR1240" s="74"/>
      <c r="DS1240" s="74"/>
      <c r="DT1240" s="74"/>
      <c r="DU1240" s="74"/>
      <c r="DV1240" s="74"/>
      <c r="DW1240" s="74"/>
      <c r="DX1240" s="74"/>
      <c r="DY1240" s="74"/>
      <c r="DZ1240" s="74"/>
      <c r="EA1240" s="74"/>
      <c r="EB1240" s="74"/>
      <c r="EC1240" s="74"/>
      <c r="ED1240" s="74"/>
      <c r="EE1240" s="74"/>
      <c r="EF1240" s="74"/>
      <c r="EG1240" s="74"/>
      <c r="EH1240" s="74"/>
      <c r="EI1240" s="74"/>
      <c r="EJ1240" s="74"/>
      <c r="EK1240" s="74"/>
      <c r="EL1240" s="74"/>
      <c r="EM1240" s="74"/>
      <c r="EN1240" s="74"/>
      <c r="EO1240" s="74"/>
      <c r="EP1240" s="74"/>
      <c r="EQ1240" s="74"/>
      <c r="ER1240" s="74"/>
      <c r="ES1240" s="74"/>
      <c r="ET1240" s="74"/>
      <c r="EU1240" s="74"/>
      <c r="EV1240" s="74"/>
      <c r="EW1240" s="74"/>
      <c r="EX1240" s="74"/>
      <c r="EY1240" s="74"/>
      <c r="EZ1240" s="74"/>
      <c r="FA1240" s="74"/>
      <c r="FB1240" s="74"/>
      <c r="FC1240" s="74"/>
      <c r="FD1240" s="74"/>
      <c r="FE1240" s="74"/>
      <c r="FF1240" s="74"/>
      <c r="FG1240" s="74"/>
      <c r="FH1240" s="74"/>
      <c r="FI1240" s="74"/>
      <c r="FJ1240" s="74"/>
      <c r="FK1240" s="74"/>
      <c r="FL1240" s="74"/>
      <c r="FM1240" s="74"/>
      <c r="FN1240" s="74"/>
      <c r="FO1240" s="74"/>
      <c r="FP1240" s="74"/>
      <c r="FQ1240" s="74"/>
      <c r="FR1240" s="74"/>
      <c r="FS1240" s="74"/>
      <c r="FT1240" s="74"/>
      <c r="FU1240" s="74"/>
      <c r="FV1240" s="74"/>
      <c r="FW1240" s="74"/>
      <c r="FX1240" s="74"/>
      <c r="FY1240" s="74"/>
      <c r="FZ1240" s="74">
        <v>11</v>
      </c>
      <c r="GA1240" s="74">
        <v>4.6266665458679199</v>
      </c>
      <c r="GB1240" s="74">
        <v>17.973170787096024</v>
      </c>
      <c r="GC1240" s="74">
        <v>0</v>
      </c>
      <c r="GD1240" s="74">
        <v>3</v>
      </c>
      <c r="GE1240" s="74">
        <v>6</v>
      </c>
      <c r="GF1240" s="74">
        <v>1</v>
      </c>
      <c r="GG1240" t="s">
        <v>238</v>
      </c>
      <c r="GH1240" t="s">
        <v>235</v>
      </c>
      <c r="GI1240" t="s">
        <v>236</v>
      </c>
      <c r="GJ1240" s="47"/>
      <c r="GK1240" s="30"/>
    </row>
    <row r="1241" spans="1:193" x14ac:dyDescent="0.2">
      <c r="A1241" t="s">
        <v>175</v>
      </c>
      <c r="B1241" t="s">
        <v>240</v>
      </c>
      <c r="C1241" t="s">
        <v>181</v>
      </c>
      <c r="D1241" t="s">
        <v>185</v>
      </c>
      <c r="E1241" t="s">
        <v>220</v>
      </c>
      <c r="F1241" t="s">
        <v>264</v>
      </c>
      <c r="G1241" t="s">
        <v>274</v>
      </c>
      <c r="H1241" s="74">
        <v>45</v>
      </c>
      <c r="I1241" s="74">
        <v>1.224605917930603</v>
      </c>
      <c r="J1241" s="74">
        <v>1.0674198865890503</v>
      </c>
      <c r="K1241" s="74">
        <v>1.0445131063461304</v>
      </c>
      <c r="L1241" s="74">
        <v>1.1414394378662109</v>
      </c>
      <c r="M1241" s="74">
        <v>1.2213059663772583</v>
      </c>
      <c r="N1241" s="74">
        <v>1.7763192653656006</v>
      </c>
      <c r="O1241" s="74">
        <v>2.2471206188201904</v>
      </c>
      <c r="P1241" s="74">
        <v>2.8861753940582275</v>
      </c>
      <c r="Q1241" s="74">
        <v>3.6751389503479004</v>
      </c>
      <c r="R1241" s="74">
        <v>2.7187056541442871</v>
      </c>
      <c r="S1241" s="74">
        <v>2.7620441913604736</v>
      </c>
      <c r="T1241" s="74">
        <v>2.3743295669555664</v>
      </c>
      <c r="U1241" s="74">
        <v>2.3655040264129639</v>
      </c>
      <c r="V1241" s="74">
        <v>2.5189113616943359</v>
      </c>
      <c r="W1241" s="74">
        <v>2.1564183235168457</v>
      </c>
      <c r="X1241" s="74">
        <v>1.8883203268051147</v>
      </c>
      <c r="Y1241" s="74">
        <v>1.4741413593292236</v>
      </c>
      <c r="Z1241" s="74">
        <v>1.3469351530075073</v>
      </c>
      <c r="AA1241" s="74">
        <v>1.1959520578384399</v>
      </c>
      <c r="AB1241" s="74">
        <v>1.1601799726486206</v>
      </c>
      <c r="AC1241" s="74">
        <v>1.1443768739700317</v>
      </c>
      <c r="AD1241" s="74">
        <v>1.0916333198547363</v>
      </c>
      <c r="AE1241" s="74">
        <v>1.1350554227828979</v>
      </c>
      <c r="AF1241" s="74">
        <v>1.0678168535232544</v>
      </c>
      <c r="AG1241" s="74">
        <v>-2.2302135825157166E-2</v>
      </c>
      <c r="AH1241" s="74">
        <v>-3.4750483930110931E-2</v>
      </c>
      <c r="AI1241" s="74">
        <v>-4.4316772371530533E-2</v>
      </c>
      <c r="AJ1241" s="74">
        <v>-4.3470881879329681E-2</v>
      </c>
      <c r="AK1241" s="74">
        <v>-3.0394610017538071E-2</v>
      </c>
      <c r="AL1241" s="74">
        <v>-6.1749771237373352E-2</v>
      </c>
      <c r="AM1241" s="74">
        <v>-0.10835197567939758</v>
      </c>
      <c r="AN1241" s="74">
        <v>-0.12556916475296021</v>
      </c>
      <c r="AO1241" s="74">
        <v>-0.13482128083705902</v>
      </c>
      <c r="AP1241" s="74">
        <v>-0.1657228022813797</v>
      </c>
      <c r="AQ1241" s="74">
        <v>-0.14355111122131348</v>
      </c>
      <c r="AR1241" s="74">
        <v>-0.12313235551118851</v>
      </c>
      <c r="AS1241" s="74">
        <v>-0.10777518153190613</v>
      </c>
      <c r="AT1241" s="74">
        <v>-0.1101425439119339</v>
      </c>
      <c r="AU1241" s="74">
        <v>-0.12737886607646942</v>
      </c>
      <c r="AV1241" s="74">
        <v>-0.11531248688697815</v>
      </c>
      <c r="AW1241" s="74">
        <v>-8.1973612308502197E-2</v>
      </c>
      <c r="AX1241" s="74">
        <v>-8.1579014658927917E-2</v>
      </c>
      <c r="AY1241" s="74">
        <v>-7.1047887206077576E-2</v>
      </c>
      <c r="AZ1241" s="74">
        <v>-5.1164641976356506E-2</v>
      </c>
      <c r="BA1241" s="74">
        <v>-5.1933500915765762E-2</v>
      </c>
      <c r="BB1241" s="74">
        <v>-6.3770711421966553E-2</v>
      </c>
      <c r="BC1241" s="74">
        <v>-3.1535454094409943E-2</v>
      </c>
      <c r="BD1241" s="74">
        <v>-3.2305542379617691E-2</v>
      </c>
      <c r="BE1241" s="74">
        <v>-6.8378769792616367E-3</v>
      </c>
      <c r="BF1241" s="74">
        <v>-1.8816210329532623E-2</v>
      </c>
      <c r="BG1241" s="74">
        <v>-2.7283830568194389E-2</v>
      </c>
      <c r="BH1241" s="74">
        <v>-2.7335695922374725E-2</v>
      </c>
      <c r="BI1241" s="74">
        <v>-1.253216527402401E-2</v>
      </c>
      <c r="BJ1241" s="74">
        <v>-3.6461781710386276E-2</v>
      </c>
      <c r="BK1241" s="74">
        <v>-7.6070584356784821E-2</v>
      </c>
      <c r="BL1241" s="74">
        <v>-9.1650180518627167E-2</v>
      </c>
      <c r="BM1241" s="74">
        <v>-9.7190514206886292E-2</v>
      </c>
      <c r="BN1241" s="74">
        <v>-0.12501907348632813</v>
      </c>
      <c r="BO1241" s="74">
        <v>-0.10172470659017563</v>
      </c>
      <c r="BP1241" s="74">
        <v>-8.3117663860321045E-2</v>
      </c>
      <c r="BQ1241" s="74">
        <v>-6.8538226187229156E-2</v>
      </c>
      <c r="BR1241" s="74">
        <v>-6.8951047956943512E-2</v>
      </c>
      <c r="BS1241" s="74">
        <v>-8.4881819784641266E-2</v>
      </c>
      <c r="BT1241" s="74">
        <v>-7.499995082616806E-2</v>
      </c>
      <c r="BU1241" s="74">
        <v>-4.771760106086731E-2</v>
      </c>
      <c r="BV1241" s="74">
        <v>-5.2837669849395752E-2</v>
      </c>
      <c r="BW1241" s="74">
        <v>-4.6115811914205551E-2</v>
      </c>
      <c r="BX1241" s="74">
        <v>-2.7998296543955803E-2</v>
      </c>
      <c r="BY1241" s="74">
        <v>-3.0323417857289314E-2</v>
      </c>
      <c r="BZ1241" s="74">
        <v>-4.4114124029874802E-2</v>
      </c>
      <c r="CA1241" s="74">
        <v>-1.4407438226044178E-2</v>
      </c>
      <c r="CB1241" s="74">
        <v>-1.6596462577581406E-2</v>
      </c>
      <c r="CC1241" s="74">
        <v>3.872622037306428E-3</v>
      </c>
      <c r="CD1241" s="74">
        <v>-7.7801807783544064E-3</v>
      </c>
      <c r="CE1241" s="74">
        <v>-1.5486868098378181E-2</v>
      </c>
      <c r="CF1241" s="74">
        <v>-1.6160514205694199E-2</v>
      </c>
      <c r="CG1241" s="74">
        <v>-1.6069038247223943E-4</v>
      </c>
      <c r="CH1241" s="74">
        <v>-1.894739456474781E-2</v>
      </c>
      <c r="CI1241" s="74">
        <v>-5.3712591528892517E-2</v>
      </c>
      <c r="CJ1241" s="74">
        <v>-6.8158000707626343E-2</v>
      </c>
      <c r="CK1241" s="74">
        <v>-7.1127571165561676E-2</v>
      </c>
      <c r="CL1241" s="74">
        <v>-9.6827790141105652E-2</v>
      </c>
      <c r="CM1241" s="74">
        <v>-7.2755858302116394E-2</v>
      </c>
      <c r="CN1241" s="74">
        <v>-5.5403605103492737E-2</v>
      </c>
      <c r="CO1241" s="74">
        <v>-4.136282205581665E-2</v>
      </c>
      <c r="CP1241" s="74">
        <v>-4.0421944111585617E-2</v>
      </c>
      <c r="CQ1241" s="74">
        <v>-5.5448479950428009E-2</v>
      </c>
      <c r="CR1241" s="74">
        <v>-4.7079604119062424E-2</v>
      </c>
      <c r="CS1241" s="74">
        <v>-2.3991985246539116E-2</v>
      </c>
      <c r="CT1241" s="74">
        <v>-3.2931499183177948E-2</v>
      </c>
      <c r="CU1241" s="74">
        <v>-2.8847942128777504E-2</v>
      </c>
      <c r="CV1241" s="74">
        <v>-1.1953356675803661E-2</v>
      </c>
      <c r="CW1241" s="74">
        <v>-1.5356337651610374E-2</v>
      </c>
      <c r="CX1241" s="74">
        <v>-3.0500032007694244E-2</v>
      </c>
      <c r="CY1241" s="74">
        <v>-2.54462705925107E-3</v>
      </c>
      <c r="CZ1241" s="74">
        <v>-5.7164016179740429E-3</v>
      </c>
      <c r="DA1241" s="74">
        <v>1.4583121053874493E-2</v>
      </c>
      <c r="DB1241" s="74">
        <v>3.255847841501236E-3</v>
      </c>
      <c r="DC1241" s="74">
        <v>-3.6899067927151918E-3</v>
      </c>
      <c r="DD1241" s="74">
        <v>-4.9853329546749592E-3</v>
      </c>
      <c r="DE1241" s="74">
        <v>1.22107844799757E-2</v>
      </c>
      <c r="DF1241" s="74">
        <v>-1.4330082340165973E-3</v>
      </c>
      <c r="DG1241" s="74">
        <v>-3.1354598701000214E-2</v>
      </c>
      <c r="DH1241" s="74">
        <v>-4.466581717133522E-2</v>
      </c>
      <c r="DI1241" s="74">
        <v>-4.5064624398946762E-2</v>
      </c>
      <c r="DJ1241" s="74">
        <v>-6.8636506795883179E-2</v>
      </c>
      <c r="DK1241" s="74">
        <v>-4.3787024915218353E-2</v>
      </c>
      <c r="DL1241" s="74">
        <v>-2.7689544484019279E-2</v>
      </c>
      <c r="DM1241" s="74">
        <v>-1.4187421649694443E-2</v>
      </c>
      <c r="DN1241" s="74">
        <v>-1.1892836540937424E-2</v>
      </c>
      <c r="DO1241" s="74">
        <v>-2.6015141978859901E-2</v>
      </c>
      <c r="DP1241" s="74">
        <v>-1.9159257411956787E-2</v>
      </c>
      <c r="DQ1241" s="74">
        <v>-2.6636995607987046E-4</v>
      </c>
      <c r="DR1241" s="74">
        <v>-1.3025333173573017E-2</v>
      </c>
      <c r="DS1241" s="74">
        <v>-1.1580068618059158E-2</v>
      </c>
      <c r="DT1241" s="74">
        <v>4.0915827266871929E-3</v>
      </c>
      <c r="DU1241" s="74">
        <v>-3.8926018169149756E-4</v>
      </c>
      <c r="DV1241" s="74">
        <v>-1.6885941848158836E-2</v>
      </c>
      <c r="DW1241" s="74">
        <v>9.318184107542038E-3</v>
      </c>
      <c r="DX1241" s="74">
        <v>5.1636593416333199E-3</v>
      </c>
      <c r="DY1241" s="74">
        <v>3.0047381296753883E-2</v>
      </c>
      <c r="DZ1241" s="74">
        <v>1.9190119579434395E-2</v>
      </c>
      <c r="EA1241" s="74">
        <v>1.3343033380806446E-2</v>
      </c>
      <c r="EB1241" s="74">
        <v>1.1149854399263859E-2</v>
      </c>
      <c r="EC1241" s="74">
        <v>3.0073227360844612E-2</v>
      </c>
      <c r="ED1241" s="74">
        <v>2.3854983970522881E-2</v>
      </c>
      <c r="EE1241" s="74">
        <v>9.2679500812664628E-4</v>
      </c>
      <c r="EF1241" s="74">
        <v>-1.074683666229248E-2</v>
      </c>
      <c r="EG1241" s="74">
        <v>-7.4338722042739391E-3</v>
      </c>
      <c r="EH1241" s="74">
        <v>-2.7932776138186455E-2</v>
      </c>
      <c r="EI1241" s="74">
        <v>-1.9606233108788729E-3</v>
      </c>
      <c r="EJ1241" s="74">
        <v>1.2325156480073929E-2</v>
      </c>
      <c r="EK1241" s="74">
        <v>2.5049539282917976E-2</v>
      </c>
      <c r="EL1241" s="74">
        <v>2.9298661276698112E-2</v>
      </c>
      <c r="EM1241" s="74">
        <v>1.6481921076774597E-2</v>
      </c>
      <c r="EN1241" s="74">
        <v>2.1153287962079048E-2</v>
      </c>
      <c r="EO1241" s="74">
        <v>3.3989649266004562E-2</v>
      </c>
      <c r="EP1241" s="74">
        <v>1.5716012567281723E-2</v>
      </c>
      <c r="EQ1241" s="74">
        <v>1.3351998291909695E-2</v>
      </c>
      <c r="ER1241" s="74">
        <v>2.7257924899458885E-2</v>
      </c>
      <c r="ES1241" s="74">
        <v>2.1220823749899864E-2</v>
      </c>
      <c r="ET1241" s="74">
        <v>2.7706415858119726E-3</v>
      </c>
      <c r="EU1241" s="74">
        <v>2.6446200907230377E-2</v>
      </c>
      <c r="EV1241" s="74">
        <v>2.087274007499218E-2</v>
      </c>
      <c r="EW1241" s="74">
        <v>43.576591491699219</v>
      </c>
      <c r="EX1241" s="74">
        <v>42.818698883056641</v>
      </c>
      <c r="EY1241" s="74">
        <v>42.993270874023438</v>
      </c>
      <c r="EZ1241" s="74">
        <v>42.821067810058594</v>
      </c>
      <c r="FA1241" s="74">
        <v>42.269401550292969</v>
      </c>
      <c r="FB1241" s="74">
        <v>41.668426513671875</v>
      </c>
      <c r="FC1241" s="74">
        <v>41.016647338867188</v>
      </c>
      <c r="FD1241" s="74">
        <v>43.527114868164063</v>
      </c>
      <c r="FE1241" s="74">
        <v>45.01690673828125</v>
      </c>
      <c r="FF1241" s="74">
        <v>47.337509155273438</v>
      </c>
      <c r="FG1241" s="74">
        <v>48.108131408691406</v>
      </c>
      <c r="FH1241" s="74">
        <v>50.454673767089844</v>
      </c>
      <c r="FI1241" s="74">
        <v>53.087387084960938</v>
      </c>
      <c r="FJ1241" s="74">
        <v>52.223312377929688</v>
      </c>
      <c r="FK1241" s="74">
        <v>52.425403594970703</v>
      </c>
      <c r="FL1241" s="74">
        <v>50.923942565917969</v>
      </c>
      <c r="FM1241" s="74">
        <v>49.717605590820313</v>
      </c>
      <c r="FN1241" s="74">
        <v>47.785148620605469</v>
      </c>
      <c r="FO1241" s="74">
        <v>44.766437530517578</v>
      </c>
      <c r="FP1241" s="74">
        <v>42.792285919189453</v>
      </c>
      <c r="FQ1241" s="74">
        <v>42.307140350341797</v>
      </c>
      <c r="FR1241" s="74">
        <v>41.022575378417969</v>
      </c>
      <c r="FS1241" s="74">
        <v>41.095462799072266</v>
      </c>
      <c r="FT1241" s="74">
        <v>39.735141754150391</v>
      </c>
      <c r="FU1241" s="74">
        <v>2.5538885965943336E-2</v>
      </c>
      <c r="FV1241" s="74">
        <v>7.2324872016906738E-2</v>
      </c>
      <c r="FW1241" s="74">
        <v>2.5193952023983002E-2</v>
      </c>
      <c r="FX1241" s="74">
        <v>0</v>
      </c>
      <c r="FY1241" s="74">
        <v>9.5808543264865875E-2</v>
      </c>
      <c r="FZ1241" s="74">
        <v>42</v>
      </c>
      <c r="GA1241" s="74">
        <v>7.1596927642822266</v>
      </c>
      <c r="GB1241" s="74">
        <v>80.531850233674049</v>
      </c>
      <c r="GC1241" s="74">
        <v>1</v>
      </c>
      <c r="GD1241" s="74">
        <v>3</v>
      </c>
      <c r="GE1241" s="74">
        <v>6</v>
      </c>
      <c r="GF1241" s="74">
        <v>1</v>
      </c>
      <c r="GG1241" t="s">
        <v>238</v>
      </c>
      <c r="GH1241" t="s">
        <v>235</v>
      </c>
      <c r="GI1241" t="s">
        <v>236</v>
      </c>
      <c r="GJ1241" s="47"/>
      <c r="GK1241" s="30"/>
    </row>
    <row r="1242" spans="1:193" x14ac:dyDescent="0.2">
      <c r="A1242" t="s">
        <v>175</v>
      </c>
      <c r="B1242" t="s">
        <v>240</v>
      </c>
      <c r="C1242" t="s">
        <v>181</v>
      </c>
      <c r="D1242" t="s">
        <v>185</v>
      </c>
      <c r="E1242" t="s">
        <v>221</v>
      </c>
      <c r="F1242" t="s">
        <v>264</v>
      </c>
      <c r="G1242" t="s">
        <v>274</v>
      </c>
      <c r="H1242" s="74">
        <v>136</v>
      </c>
      <c r="I1242" s="74">
        <v>1.2270764112472534</v>
      </c>
      <c r="J1242" s="74">
        <v>1.2481180429458618</v>
      </c>
      <c r="K1242" s="74">
        <v>1.2608754634857178</v>
      </c>
      <c r="L1242" s="74">
        <v>1.3261488676071167</v>
      </c>
      <c r="M1242" s="74">
        <v>1.42479407787323</v>
      </c>
      <c r="N1242" s="74">
        <v>1.8600468635559082</v>
      </c>
      <c r="O1242" s="74">
        <v>2.5759496688842773</v>
      </c>
      <c r="P1242" s="74">
        <v>3.1380212306976318</v>
      </c>
      <c r="Q1242" s="74">
        <v>3.2096102237701416</v>
      </c>
      <c r="R1242" s="74">
        <v>3.0007569789886475</v>
      </c>
      <c r="S1242" s="74">
        <v>3.0353949069976807</v>
      </c>
      <c r="T1242" s="74">
        <v>2.8175549507141113</v>
      </c>
      <c r="U1242" s="74">
        <v>2.8061144351959229</v>
      </c>
      <c r="V1242" s="74">
        <v>2.7477214336395264</v>
      </c>
      <c r="W1242" s="74">
        <v>2.5971875190734863</v>
      </c>
      <c r="X1242" s="74">
        <v>2.1929693222045898</v>
      </c>
      <c r="Y1242" s="74">
        <v>1.7397967576980591</v>
      </c>
      <c r="Z1242" s="74">
        <v>1.4532684087753296</v>
      </c>
      <c r="AA1242" s="74">
        <v>1.3236237764358521</v>
      </c>
      <c r="AB1242" s="74">
        <v>1.3184994459152222</v>
      </c>
      <c r="AC1242" s="74">
        <v>1.3490719795227051</v>
      </c>
      <c r="AD1242" s="74">
        <v>1.262694239616394</v>
      </c>
      <c r="AE1242" s="74">
        <v>1.2097741365432739</v>
      </c>
      <c r="AF1242" s="74">
        <v>1.2329931259155273</v>
      </c>
      <c r="AG1242" s="74">
        <v>-2.2302135825157166E-2</v>
      </c>
      <c r="AH1242" s="74">
        <v>-3.4750483930110931E-2</v>
      </c>
      <c r="AI1242" s="74">
        <v>-4.4316772371530533E-2</v>
      </c>
      <c r="AJ1242" s="74">
        <v>-4.347088560461998E-2</v>
      </c>
      <c r="AK1242" s="74">
        <v>-3.039461188018322E-2</v>
      </c>
      <c r="AL1242" s="74">
        <v>-6.1749771237373352E-2</v>
      </c>
      <c r="AM1242" s="74">
        <v>-0.10835198312997818</v>
      </c>
      <c r="AN1242" s="74">
        <v>-0.12556916475296021</v>
      </c>
      <c r="AO1242" s="74">
        <v>-0.13482126593589783</v>
      </c>
      <c r="AP1242" s="74">
        <v>-0.1657228022813797</v>
      </c>
      <c r="AQ1242" s="74">
        <v>-0.14355111122131348</v>
      </c>
      <c r="AR1242" s="74">
        <v>-0.1231323704123497</v>
      </c>
      <c r="AS1242" s="74">
        <v>-0.10777518153190613</v>
      </c>
      <c r="AT1242" s="74">
        <v>-0.1101425439119339</v>
      </c>
      <c r="AU1242" s="74">
        <v>-0.12737889587879181</v>
      </c>
      <c r="AV1242" s="74">
        <v>-0.11531249433755875</v>
      </c>
      <c r="AW1242" s="74">
        <v>-8.1973612308502197E-2</v>
      </c>
      <c r="AX1242" s="74">
        <v>-8.1579029560089111E-2</v>
      </c>
      <c r="AY1242" s="74">
        <v>-7.1047872304916382E-2</v>
      </c>
      <c r="AZ1242" s="74">
        <v>-5.1164641976356506E-2</v>
      </c>
      <c r="BA1242" s="74">
        <v>-5.1933497190475464E-2</v>
      </c>
      <c r="BB1242" s="74">
        <v>-6.3770703971385956E-2</v>
      </c>
      <c r="BC1242" s="74">
        <v>-3.1535454094409943E-2</v>
      </c>
      <c r="BD1242" s="74">
        <v>-3.230554610490799E-2</v>
      </c>
      <c r="BE1242" s="74">
        <v>-6.8378769792616367E-3</v>
      </c>
      <c r="BF1242" s="74">
        <v>-1.8816212192177773E-2</v>
      </c>
      <c r="BG1242" s="74">
        <v>-2.7283830568194389E-2</v>
      </c>
      <c r="BH1242" s="74">
        <v>-2.7335697785019875E-2</v>
      </c>
      <c r="BI1242" s="74">
        <v>-1.2532166205346584E-2</v>
      </c>
      <c r="BJ1242" s="74">
        <v>-3.6461777985095978E-2</v>
      </c>
      <c r="BK1242" s="74">
        <v>-7.6070584356784821E-2</v>
      </c>
      <c r="BL1242" s="74">
        <v>-9.1650180518627167E-2</v>
      </c>
      <c r="BM1242" s="74">
        <v>-9.7190514206886292E-2</v>
      </c>
      <c r="BN1242" s="74">
        <v>-0.12501907348632813</v>
      </c>
      <c r="BO1242" s="74">
        <v>-0.10172469913959503</v>
      </c>
      <c r="BP1242" s="74">
        <v>-8.3117663860321045E-2</v>
      </c>
      <c r="BQ1242" s="74">
        <v>-6.853821873664856E-2</v>
      </c>
      <c r="BR1242" s="74">
        <v>-6.8951047956943512E-2</v>
      </c>
      <c r="BS1242" s="74">
        <v>-8.4881827235221863E-2</v>
      </c>
      <c r="BT1242" s="74">
        <v>-7.499995082616806E-2</v>
      </c>
      <c r="BU1242" s="74">
        <v>-4.771760106086731E-2</v>
      </c>
      <c r="BV1242" s="74">
        <v>-5.2837677299976349E-2</v>
      </c>
      <c r="BW1242" s="74">
        <v>-4.6115808188915253E-2</v>
      </c>
      <c r="BX1242" s="74">
        <v>-2.7998298406600952E-2</v>
      </c>
      <c r="BY1242" s="74">
        <v>-3.0323414131999016E-2</v>
      </c>
      <c r="BZ1242" s="74">
        <v>-4.4114124029874802E-2</v>
      </c>
      <c r="CA1242" s="74">
        <v>-1.4407438226044178E-2</v>
      </c>
      <c r="CB1242" s="74">
        <v>-1.6596464440226555E-2</v>
      </c>
      <c r="CC1242" s="74">
        <v>3.8726225029677153E-3</v>
      </c>
      <c r="CD1242" s="74">
        <v>-7.7801812440156937E-3</v>
      </c>
      <c r="CE1242" s="74">
        <v>-1.5486866235733032E-2</v>
      </c>
      <c r="CF1242" s="74">
        <v>-1.6160514205694199E-2</v>
      </c>
      <c r="CG1242" s="74">
        <v>-1.6069038247223943E-4</v>
      </c>
      <c r="CH1242" s="74">
        <v>-1.894739456474781E-2</v>
      </c>
      <c r="CI1242" s="74">
        <v>-5.3712591528892517E-2</v>
      </c>
      <c r="CJ1242" s="74">
        <v>-6.8158000707626343E-2</v>
      </c>
      <c r="CK1242" s="74">
        <v>-7.1127571165561676E-2</v>
      </c>
      <c r="CL1242" s="74">
        <v>-9.6827790141105652E-2</v>
      </c>
      <c r="CM1242" s="74">
        <v>-7.2755858302116394E-2</v>
      </c>
      <c r="CN1242" s="74">
        <v>-5.5403601378202438E-2</v>
      </c>
      <c r="CO1242" s="74">
        <v>-4.136282205581665E-2</v>
      </c>
      <c r="CP1242" s="74">
        <v>-4.0421944111585617E-2</v>
      </c>
      <c r="CQ1242" s="74">
        <v>-5.5448479950428009E-2</v>
      </c>
      <c r="CR1242" s="74">
        <v>-4.7079607844352722E-2</v>
      </c>
      <c r="CS1242" s="74">
        <v>-2.3991983383893967E-2</v>
      </c>
      <c r="CT1242" s="74">
        <v>-3.2931502908468246E-2</v>
      </c>
      <c r="CU1242" s="74">
        <v>-2.8847938403487206E-2</v>
      </c>
      <c r="CV1242" s="74">
        <v>-1.1953356675803661E-2</v>
      </c>
      <c r="CW1242" s="74">
        <v>-1.5356335788965225E-2</v>
      </c>
      <c r="CX1242" s="74">
        <v>-3.0500033870339394E-2</v>
      </c>
      <c r="CY1242" s="74">
        <v>-2.5446268264204264E-3</v>
      </c>
      <c r="CZ1242" s="74">
        <v>-5.7164030149579048E-3</v>
      </c>
      <c r="DA1242" s="74">
        <v>1.4583121985197067E-2</v>
      </c>
      <c r="DB1242" s="74">
        <v>3.2558480743318796E-3</v>
      </c>
      <c r="DC1242" s="74">
        <v>-3.6899044644087553E-3</v>
      </c>
      <c r="DD1242" s="74">
        <v>-4.9853329546749592E-3</v>
      </c>
      <c r="DE1242" s="74">
        <v>1.22107844799757E-2</v>
      </c>
      <c r="DF1242" s="74">
        <v>-1.433009747415781E-3</v>
      </c>
      <c r="DG1242" s="74">
        <v>-3.1354598701000214E-2</v>
      </c>
      <c r="DH1242" s="74">
        <v>-4.4665820896625519E-2</v>
      </c>
      <c r="DI1242" s="74">
        <v>-4.5064628124237061E-2</v>
      </c>
      <c r="DJ1242" s="74">
        <v>-6.8636506795883179E-2</v>
      </c>
      <c r="DK1242" s="74">
        <v>-4.3787017464637756E-2</v>
      </c>
      <c r="DL1242" s="74">
        <v>-2.768954262137413E-2</v>
      </c>
      <c r="DM1242" s="74">
        <v>-1.4187424443662167E-2</v>
      </c>
      <c r="DN1242" s="74">
        <v>-1.1892839334905148E-2</v>
      </c>
      <c r="DO1242" s="74">
        <v>-2.6015141978859901E-2</v>
      </c>
      <c r="DP1242" s="74">
        <v>-1.9159259274601936E-2</v>
      </c>
      <c r="DQ1242" s="74">
        <v>-2.6636646362021565E-4</v>
      </c>
      <c r="DR1242" s="74">
        <v>-1.3025335967540741E-2</v>
      </c>
      <c r="DS1242" s="74">
        <v>-1.1580067686736584E-2</v>
      </c>
      <c r="DT1242" s="74">
        <v>4.0915841236710548E-3</v>
      </c>
      <c r="DU1242" s="74">
        <v>-3.8925898843444884E-4</v>
      </c>
      <c r="DV1242" s="74">
        <v>-1.6885943710803986E-2</v>
      </c>
      <c r="DW1242" s="74">
        <v>9.318184107542038E-3</v>
      </c>
      <c r="DX1242" s="74">
        <v>5.1636593416333199E-3</v>
      </c>
      <c r="DY1242" s="74">
        <v>3.0047383159399033E-2</v>
      </c>
      <c r="DZ1242" s="74">
        <v>1.9190121442079544E-2</v>
      </c>
      <c r="EA1242" s="74">
        <v>1.3343037106096745E-2</v>
      </c>
      <c r="EB1242" s="74">
        <v>1.1149854399263859E-2</v>
      </c>
      <c r="EC1242" s="74">
        <v>3.0073231086134911E-2</v>
      </c>
      <c r="ED1242" s="74">
        <v>2.3854980245232582E-2</v>
      </c>
      <c r="EE1242" s="74">
        <v>9.2679716181010008E-4</v>
      </c>
      <c r="EF1242" s="74">
        <v>-1.0746839456260204E-2</v>
      </c>
      <c r="EG1242" s="74">
        <v>-7.4338759295642376E-3</v>
      </c>
      <c r="EH1242" s="74">
        <v>-2.7932772412896156E-2</v>
      </c>
      <c r="EI1242" s="74">
        <v>-1.9606172572821379E-3</v>
      </c>
      <c r="EJ1242" s="74">
        <v>1.2325162068009377E-2</v>
      </c>
      <c r="EK1242" s="74">
        <v>2.5049535557627678E-2</v>
      </c>
      <c r="EL1242" s="74">
        <v>2.9298655688762665E-2</v>
      </c>
      <c r="EM1242" s="74">
        <v>1.6481922939419746E-2</v>
      </c>
      <c r="EN1242" s="74">
        <v>2.1153289824724197E-2</v>
      </c>
      <c r="EO1242" s="74">
        <v>3.3989652991294861E-2</v>
      </c>
      <c r="EP1242" s="74">
        <v>1.5716012567281723E-2</v>
      </c>
      <c r="EQ1242" s="74">
        <v>1.3351998291909695E-2</v>
      </c>
      <c r="ER1242" s="74">
        <v>2.7257930487394333E-2</v>
      </c>
      <c r="ES1242" s="74">
        <v>2.1220823749899864E-2</v>
      </c>
      <c r="ET1242" s="74">
        <v>2.7706385590136051E-3</v>
      </c>
      <c r="EU1242" s="74">
        <v>2.6446199044585228E-2</v>
      </c>
      <c r="EV1242" s="74">
        <v>2.0872741937637329E-2</v>
      </c>
      <c r="EW1242" s="74">
        <v>43.961654663085938</v>
      </c>
      <c r="EX1242" s="74">
        <v>42.6429443359375</v>
      </c>
      <c r="EY1242" s="74">
        <v>41.504352569580078</v>
      </c>
      <c r="EZ1242" s="74">
        <v>40.458560943603516</v>
      </c>
      <c r="FA1242" s="74">
        <v>39.760326385498047</v>
      </c>
      <c r="FB1242" s="74">
        <v>39.302608489990234</v>
      </c>
      <c r="FC1242" s="74">
        <v>39.059688568115234</v>
      </c>
      <c r="FD1242" s="74">
        <v>39.354080200195313</v>
      </c>
      <c r="FE1242" s="74">
        <v>41.781723022460938</v>
      </c>
      <c r="FF1242" s="74">
        <v>45.001907348632813</v>
      </c>
      <c r="FG1242" s="74">
        <v>47.593864440917969</v>
      </c>
      <c r="FH1242" s="74">
        <v>50.479133605957031</v>
      </c>
      <c r="FI1242" s="74">
        <v>52.754051208496094</v>
      </c>
      <c r="FJ1242" s="74">
        <v>54.582080841064453</v>
      </c>
      <c r="FK1242" s="74">
        <v>55.144306182861328</v>
      </c>
      <c r="FL1242" s="74">
        <v>54.659099578857422</v>
      </c>
      <c r="FM1242" s="74">
        <v>53.5257568359375</v>
      </c>
      <c r="FN1242" s="74">
        <v>51.610862731933594</v>
      </c>
      <c r="FO1242" s="74">
        <v>48.791378021240234</v>
      </c>
      <c r="FP1242" s="74">
        <v>46.738609313964844</v>
      </c>
      <c r="FQ1242" s="74">
        <v>45.130542755126953</v>
      </c>
      <c r="FR1242" s="74">
        <v>43.710826873779297</v>
      </c>
      <c r="FS1242" s="74">
        <v>42.082950592041016</v>
      </c>
      <c r="FT1242" s="74">
        <v>40.017097473144531</v>
      </c>
      <c r="FU1242" s="74">
        <v>2.5538885965943336E-2</v>
      </c>
      <c r="FV1242" s="74">
        <v>7.2324872016906738E-2</v>
      </c>
      <c r="FW1242" s="74">
        <v>2.5193950161337852E-2</v>
      </c>
      <c r="FX1242" s="74">
        <v>0</v>
      </c>
      <c r="FY1242" s="74">
        <v>9.5808543264865875E-2</v>
      </c>
      <c r="FZ1242" s="74">
        <v>127</v>
      </c>
      <c r="GA1242" s="74">
        <v>7.3714804649353027</v>
      </c>
      <c r="GB1242" s="74">
        <v>192.08164120386937</v>
      </c>
      <c r="GC1242" s="74">
        <v>1</v>
      </c>
      <c r="GD1242" s="74">
        <v>3</v>
      </c>
      <c r="GE1242" s="74">
        <v>6</v>
      </c>
      <c r="GF1242" s="74">
        <v>1</v>
      </c>
      <c r="GG1242" t="s">
        <v>238</v>
      </c>
      <c r="GH1242" t="s">
        <v>235</v>
      </c>
      <c r="GI1242" t="s">
        <v>236</v>
      </c>
      <c r="GJ1242" s="47"/>
      <c r="GK1242" s="30"/>
    </row>
    <row r="1243" spans="1:193" x14ac:dyDescent="0.2">
      <c r="A1243" t="s">
        <v>175</v>
      </c>
      <c r="B1243" t="s">
        <v>240</v>
      </c>
      <c r="C1243" t="s">
        <v>181</v>
      </c>
      <c r="D1243" t="s">
        <v>185</v>
      </c>
      <c r="E1243" t="s">
        <v>186</v>
      </c>
      <c r="F1243" t="s">
        <v>264</v>
      </c>
      <c r="G1243" t="s">
        <v>274</v>
      </c>
      <c r="H1243" s="74">
        <v>524</v>
      </c>
      <c r="I1243" s="74">
        <v>0.90281558036804199</v>
      </c>
      <c r="J1243" s="74">
        <v>0.94751417636871338</v>
      </c>
      <c r="K1243" s="74">
        <v>0.96063387393951416</v>
      </c>
      <c r="L1243" s="74">
        <v>0.95647072792053223</v>
      </c>
      <c r="M1243" s="74">
        <v>0.98967736959457397</v>
      </c>
      <c r="N1243" s="74">
        <v>1.2301648855209351</v>
      </c>
      <c r="O1243" s="74">
        <v>1.8283684253692627</v>
      </c>
      <c r="P1243" s="74">
        <v>2.281402587890625</v>
      </c>
      <c r="Q1243" s="74">
        <v>2.3972311019897461</v>
      </c>
      <c r="R1243" s="74">
        <v>2.3155560493469238</v>
      </c>
      <c r="S1243" s="74">
        <v>2.4213521480560303</v>
      </c>
      <c r="T1243" s="74">
        <v>2.3912613391876221</v>
      </c>
      <c r="U1243" s="74">
        <v>2.3476407527923584</v>
      </c>
      <c r="V1243" s="74">
        <v>2.3915154933929443</v>
      </c>
      <c r="W1243" s="74">
        <v>2.3179726600646973</v>
      </c>
      <c r="X1243" s="74">
        <v>2.0159981250762939</v>
      </c>
      <c r="Y1243" s="74">
        <v>1.6307610273361206</v>
      </c>
      <c r="Z1243" s="74">
        <v>1.2792500257492065</v>
      </c>
      <c r="AA1243" s="74">
        <v>1.2277678251266479</v>
      </c>
      <c r="AB1243" s="74">
        <v>1.1468003988265991</v>
      </c>
      <c r="AC1243" s="74">
        <v>1.1004414558410645</v>
      </c>
      <c r="AD1243" s="74">
        <v>0.9862256646156311</v>
      </c>
      <c r="AE1243" s="74">
        <v>0.90081232786178589</v>
      </c>
      <c r="AF1243" s="74">
        <v>0.88401997089385986</v>
      </c>
      <c r="AG1243" s="74">
        <v>-2.2302137687802315E-2</v>
      </c>
      <c r="AH1243" s="74">
        <v>-3.475048765540123E-2</v>
      </c>
      <c r="AI1243" s="74">
        <v>-4.4316768646240234E-2</v>
      </c>
      <c r="AJ1243" s="74">
        <v>-4.347088560461998E-2</v>
      </c>
      <c r="AK1243" s="74">
        <v>-3.0394613742828369E-2</v>
      </c>
      <c r="AL1243" s="74">
        <v>-6.1749771237373352E-2</v>
      </c>
      <c r="AM1243" s="74">
        <v>-0.10835197567939758</v>
      </c>
      <c r="AN1243" s="74">
        <v>-0.1255691796541214</v>
      </c>
      <c r="AO1243" s="74">
        <v>-0.13482126593589783</v>
      </c>
      <c r="AP1243" s="74">
        <v>-0.1657228022813797</v>
      </c>
      <c r="AQ1243" s="74">
        <v>-0.14355109632015228</v>
      </c>
      <c r="AR1243" s="74">
        <v>-0.12313235551118851</v>
      </c>
      <c r="AS1243" s="74">
        <v>-0.10777517408132553</v>
      </c>
      <c r="AT1243" s="74">
        <v>-0.1101425439119339</v>
      </c>
      <c r="AU1243" s="74">
        <v>-0.12737888097763062</v>
      </c>
      <c r="AV1243" s="74">
        <v>-0.11531248688697815</v>
      </c>
      <c r="AW1243" s="74">
        <v>-8.1973612308502197E-2</v>
      </c>
      <c r="AX1243" s="74">
        <v>-8.1579022109508514E-2</v>
      </c>
      <c r="AY1243" s="74">
        <v>-7.1047879755496979E-2</v>
      </c>
      <c r="AZ1243" s="74">
        <v>-5.1164638251066208E-2</v>
      </c>
      <c r="BA1243" s="74">
        <v>-5.1933500915765762E-2</v>
      </c>
      <c r="BB1243" s="74">
        <v>-6.3770703971385956E-2</v>
      </c>
      <c r="BC1243" s="74">
        <v>-3.1535454094409943E-2</v>
      </c>
      <c r="BD1243" s="74">
        <v>-3.230554610490799E-2</v>
      </c>
      <c r="BE1243" s="74">
        <v>-6.8378769792616367E-3</v>
      </c>
      <c r="BF1243" s="74">
        <v>-1.8816210329532623E-2</v>
      </c>
      <c r="BG1243" s="74">
        <v>-2.7283832430839539E-2</v>
      </c>
      <c r="BH1243" s="74">
        <v>-2.7335695922374725E-2</v>
      </c>
      <c r="BI1243" s="74">
        <v>-1.2532167136669159E-2</v>
      </c>
      <c r="BJ1243" s="74">
        <v>-3.6461781710386276E-2</v>
      </c>
      <c r="BK1243" s="74">
        <v>-7.6070584356784821E-2</v>
      </c>
      <c r="BL1243" s="74">
        <v>-9.1650187969207764E-2</v>
      </c>
      <c r="BM1243" s="74">
        <v>-9.7190506756305695E-2</v>
      </c>
      <c r="BN1243" s="74">
        <v>-0.12501907348632813</v>
      </c>
      <c r="BO1243" s="74">
        <v>-0.10172469913959503</v>
      </c>
      <c r="BP1243" s="74">
        <v>-8.3117663860321045E-2</v>
      </c>
      <c r="BQ1243" s="74">
        <v>-6.853821873664856E-2</v>
      </c>
      <c r="BR1243" s="74">
        <v>-6.8951047956943512E-2</v>
      </c>
      <c r="BS1243" s="74">
        <v>-8.4881827235221863E-2</v>
      </c>
      <c r="BT1243" s="74">
        <v>-7.4999943375587463E-2</v>
      </c>
      <c r="BU1243" s="74">
        <v>-4.771760106086731E-2</v>
      </c>
      <c r="BV1243" s="74">
        <v>-5.283767357468605E-2</v>
      </c>
      <c r="BW1243" s="74">
        <v>-4.6115811914205551E-2</v>
      </c>
      <c r="BX1243" s="74">
        <v>-2.7998296543955803E-2</v>
      </c>
      <c r="BY1243" s="74">
        <v>-3.0323415994644165E-2</v>
      </c>
      <c r="BZ1243" s="74">
        <v>-4.4114124029874802E-2</v>
      </c>
      <c r="CA1243" s="74">
        <v>-1.4407439157366753E-2</v>
      </c>
      <c r="CB1243" s="74">
        <v>-1.6596464440226555E-2</v>
      </c>
      <c r="CC1243" s="74">
        <v>3.8726225029677153E-3</v>
      </c>
      <c r="CD1243" s="74">
        <v>-7.7801807783544064E-3</v>
      </c>
      <c r="CE1243" s="74">
        <v>-1.5486868098378181E-2</v>
      </c>
      <c r="CF1243" s="74">
        <v>-1.6160514205694199E-2</v>
      </c>
      <c r="CG1243" s="74">
        <v>-1.6069039702415466E-4</v>
      </c>
      <c r="CH1243" s="74">
        <v>-1.894739642739296E-2</v>
      </c>
      <c r="CI1243" s="74">
        <v>-5.3712587803602219E-2</v>
      </c>
      <c r="CJ1243" s="74">
        <v>-6.815800815820694E-2</v>
      </c>
      <c r="CK1243" s="74">
        <v>-7.1127571165561676E-2</v>
      </c>
      <c r="CL1243" s="74">
        <v>-9.6827775239944458E-2</v>
      </c>
      <c r="CM1243" s="74">
        <v>-7.2755858302116394E-2</v>
      </c>
      <c r="CN1243" s="74">
        <v>-5.5403605103492737E-2</v>
      </c>
      <c r="CO1243" s="74">
        <v>-4.136282205581665E-2</v>
      </c>
      <c r="CP1243" s="74">
        <v>-4.0421947836875916E-2</v>
      </c>
      <c r="CQ1243" s="74">
        <v>-5.5448479950428009E-2</v>
      </c>
      <c r="CR1243" s="74">
        <v>-4.7079604119062424E-2</v>
      </c>
      <c r="CS1243" s="74">
        <v>-2.3991987109184265E-2</v>
      </c>
      <c r="CT1243" s="74">
        <v>-3.2931499183177948E-2</v>
      </c>
      <c r="CU1243" s="74">
        <v>-2.8847940266132355E-2</v>
      </c>
      <c r="CV1243" s="74">
        <v>-1.1953353881835938E-2</v>
      </c>
      <c r="CW1243" s="74">
        <v>-1.5356337651610374E-2</v>
      </c>
      <c r="CX1243" s="74">
        <v>-3.0500032007694244E-2</v>
      </c>
      <c r="CY1243" s="74">
        <v>-2.54462705925107E-3</v>
      </c>
      <c r="CZ1243" s="74">
        <v>-5.7164025492966175E-3</v>
      </c>
      <c r="DA1243" s="74">
        <v>1.4583121985197067E-2</v>
      </c>
      <c r="DB1243" s="74">
        <v>3.2558487728238106E-3</v>
      </c>
      <c r="DC1243" s="74">
        <v>-3.6899058613926172E-3</v>
      </c>
      <c r="DD1243" s="74">
        <v>-4.9853334203362465E-3</v>
      </c>
      <c r="DE1243" s="74">
        <v>1.2210785411298275E-2</v>
      </c>
      <c r="DF1243" s="74">
        <v>-1.4330088160932064E-3</v>
      </c>
      <c r="DG1243" s="74">
        <v>-3.1354598701000214E-2</v>
      </c>
      <c r="DH1243" s="74">
        <v>-4.4665824621915817E-2</v>
      </c>
      <c r="DI1243" s="74">
        <v>-4.5064628124237061E-2</v>
      </c>
      <c r="DJ1243" s="74">
        <v>-6.8636484444141388E-2</v>
      </c>
      <c r="DK1243" s="74">
        <v>-4.3787017464637756E-2</v>
      </c>
      <c r="DL1243" s="74">
        <v>-2.7689544484019279E-2</v>
      </c>
      <c r="DM1243" s="74">
        <v>-1.4187426306307316E-2</v>
      </c>
      <c r="DN1243" s="74">
        <v>-1.1892841197550297E-2</v>
      </c>
      <c r="DO1243" s="74">
        <v>-2.6015140116214752E-2</v>
      </c>
      <c r="DP1243" s="74">
        <v>-1.9159259274601936E-2</v>
      </c>
      <c r="DQ1243" s="74">
        <v>-2.663710038177669E-4</v>
      </c>
      <c r="DR1243" s="74">
        <v>-1.3025333173573017E-2</v>
      </c>
      <c r="DS1243" s="74">
        <v>-1.1580068618059158E-2</v>
      </c>
      <c r="DT1243" s="74">
        <v>4.0915859863162041E-3</v>
      </c>
      <c r="DU1243" s="74">
        <v>-3.8925951230339706E-4</v>
      </c>
      <c r="DV1243" s="74">
        <v>-1.6885941848158836E-2</v>
      </c>
      <c r="DW1243" s="74">
        <v>9.3181850388646126E-3</v>
      </c>
      <c r="DX1243" s="74">
        <v>5.1636602729558945E-3</v>
      </c>
      <c r="DY1243" s="74">
        <v>3.0047379434108734E-2</v>
      </c>
      <c r="DZ1243" s="74">
        <v>1.9190121442079544E-2</v>
      </c>
      <c r="EA1243" s="74">
        <v>1.3343035243451595E-2</v>
      </c>
      <c r="EB1243" s="74">
        <v>1.1149854399263859E-2</v>
      </c>
      <c r="EC1243" s="74">
        <v>3.007323294878006E-2</v>
      </c>
      <c r="ED1243" s="74">
        <v>2.3854983970522881E-2</v>
      </c>
      <c r="EE1243" s="74">
        <v>9.2679634690284729E-4</v>
      </c>
      <c r="EF1243" s="74">
        <v>-1.0746839456260204E-2</v>
      </c>
      <c r="EG1243" s="74">
        <v>-7.4338796548545361E-3</v>
      </c>
      <c r="EH1243" s="74">
        <v>-2.7932751923799515E-2</v>
      </c>
      <c r="EI1243" s="74">
        <v>-1.9606198184192181E-3</v>
      </c>
      <c r="EJ1243" s="74">
        <v>1.2325156480073929E-2</v>
      </c>
      <c r="EK1243" s="74">
        <v>2.504952996969223E-2</v>
      </c>
      <c r="EL1243" s="74">
        <v>2.9298655688762665E-2</v>
      </c>
      <c r="EM1243" s="74">
        <v>1.6481922939419746E-2</v>
      </c>
      <c r="EN1243" s="74">
        <v>2.1153286099433899E-2</v>
      </c>
      <c r="EO1243" s="74">
        <v>3.3989645540714264E-2</v>
      </c>
      <c r="EP1243" s="74">
        <v>1.5716014429926872E-2</v>
      </c>
      <c r="EQ1243" s="74">
        <v>1.3351998291909695E-2</v>
      </c>
      <c r="ER1243" s="74">
        <v>2.7257932350039482E-2</v>
      </c>
      <c r="ES1243" s="74">
        <v>2.1220825612545013E-2</v>
      </c>
      <c r="ET1243" s="74">
        <v>2.7706408873200417E-3</v>
      </c>
      <c r="EU1243" s="74">
        <v>2.6446200907230377E-2</v>
      </c>
      <c r="EV1243" s="74">
        <v>2.0872743800282478E-2</v>
      </c>
      <c r="EW1243" s="74">
        <v>50.223838806152344</v>
      </c>
      <c r="EX1243" s="74">
        <v>48.495765686035156</v>
      </c>
      <c r="EY1243" s="74">
        <v>47.214237213134766</v>
      </c>
      <c r="EZ1243" s="74">
        <v>46.717037200927734</v>
      </c>
      <c r="FA1243" s="74">
        <v>45.508388519287109</v>
      </c>
      <c r="FB1243" s="74">
        <v>44.933231353759766</v>
      </c>
      <c r="FC1243" s="74">
        <v>44.869754791259766</v>
      </c>
      <c r="FD1243" s="74">
        <v>46.171165466308594</v>
      </c>
      <c r="FE1243" s="74">
        <v>53.552303314208984</v>
      </c>
      <c r="FF1243" s="74">
        <v>58.262626647949219</v>
      </c>
      <c r="FG1243" s="74">
        <v>64.112205505371094</v>
      </c>
      <c r="FH1243" s="74">
        <v>67.433395385742188</v>
      </c>
      <c r="FI1243" s="74">
        <v>70.130783081054688</v>
      </c>
      <c r="FJ1243" s="74">
        <v>72.417495727539063</v>
      </c>
      <c r="FK1243" s="74">
        <v>72.265365600585938</v>
      </c>
      <c r="FL1243" s="74">
        <v>72.926414489746094</v>
      </c>
      <c r="FM1243" s="74">
        <v>71.943855285644531</v>
      </c>
      <c r="FN1243" s="74">
        <v>68.503517150878906</v>
      </c>
      <c r="FO1243" s="74">
        <v>64.452018737792969</v>
      </c>
      <c r="FP1243" s="74">
        <v>61.233158111572266</v>
      </c>
      <c r="FQ1243" s="74">
        <v>59.239006042480469</v>
      </c>
      <c r="FR1243" s="74">
        <v>58.505558013916016</v>
      </c>
      <c r="FS1243" s="74">
        <v>57.667896270751953</v>
      </c>
      <c r="FT1243" s="74">
        <v>56.752052307128906</v>
      </c>
      <c r="FU1243" s="74">
        <v>2.5538887828588486E-2</v>
      </c>
      <c r="FV1243" s="74">
        <v>7.2324864566326141E-2</v>
      </c>
      <c r="FW1243" s="74">
        <v>2.5193950161337852E-2</v>
      </c>
      <c r="FX1243" s="74">
        <v>9.5808535814285278E-2</v>
      </c>
      <c r="FY1243" s="74">
        <v>0</v>
      </c>
      <c r="FZ1243" s="74">
        <v>501</v>
      </c>
      <c r="GA1243" s="74">
        <v>7.4813675880432129</v>
      </c>
      <c r="GB1243" s="74">
        <v>690.35773522837553</v>
      </c>
      <c r="GC1243" s="74">
        <v>1</v>
      </c>
      <c r="GD1243" s="74">
        <v>3</v>
      </c>
      <c r="GE1243" s="74">
        <v>6</v>
      </c>
      <c r="GF1243" s="74">
        <v>1</v>
      </c>
      <c r="GG1243" t="s">
        <v>238</v>
      </c>
      <c r="GH1243" t="s">
        <v>235</v>
      </c>
      <c r="GI1243" t="s">
        <v>236</v>
      </c>
      <c r="GJ1243" s="47"/>
      <c r="GK1243" s="30"/>
    </row>
    <row r="1244" spans="1:193" x14ac:dyDescent="0.2">
      <c r="A1244" t="s">
        <v>175</v>
      </c>
      <c r="B1244" t="s">
        <v>240</v>
      </c>
      <c r="C1244" t="s">
        <v>181</v>
      </c>
      <c r="D1244" t="s">
        <v>185</v>
      </c>
      <c r="E1244" t="s">
        <v>187</v>
      </c>
      <c r="F1244" t="s">
        <v>264</v>
      </c>
      <c r="G1244" t="s">
        <v>274</v>
      </c>
      <c r="H1244" s="74">
        <v>952</v>
      </c>
      <c r="I1244" s="74">
        <v>0.83620792627334595</v>
      </c>
      <c r="J1244" s="74">
        <v>0.82073169946670532</v>
      </c>
      <c r="K1244" s="74">
        <v>0.81346333026885986</v>
      </c>
      <c r="L1244" s="74">
        <v>0.83643537759780884</v>
      </c>
      <c r="M1244" s="74">
        <v>0.86208850145339966</v>
      </c>
      <c r="N1244" s="74">
        <v>0.89366698265075684</v>
      </c>
      <c r="O1244" s="74">
        <v>0.95851719379425049</v>
      </c>
      <c r="P1244" s="74">
        <v>1.1469039916992188</v>
      </c>
      <c r="Q1244" s="74">
        <v>1.2810249328613281</v>
      </c>
      <c r="R1244" s="74">
        <v>1.3586387634277344</v>
      </c>
      <c r="S1244" s="74">
        <v>1.4542802572250366</v>
      </c>
      <c r="T1244" s="74">
        <v>1.5104120969772339</v>
      </c>
      <c r="U1244" s="74">
        <v>1.5408103466033936</v>
      </c>
      <c r="V1244" s="74">
        <v>1.6294333934783936</v>
      </c>
      <c r="W1244" s="74">
        <v>1.621550440788269</v>
      </c>
      <c r="X1244" s="74">
        <v>1.5180118083953857</v>
      </c>
      <c r="Y1244" s="74">
        <v>1.2929568290710449</v>
      </c>
      <c r="Z1244" s="74">
        <v>1.0714735984802246</v>
      </c>
      <c r="AA1244" s="74">
        <v>0.9730604887008667</v>
      </c>
      <c r="AB1244" s="74">
        <v>0.96092736721038818</v>
      </c>
      <c r="AC1244" s="74">
        <v>0.93818026781082153</v>
      </c>
      <c r="AD1244" s="74">
        <v>0.89194279909133911</v>
      </c>
      <c r="AE1244" s="74">
        <v>0.87786126136779785</v>
      </c>
      <c r="AF1244" s="74">
        <v>0.85392463207244873</v>
      </c>
      <c r="AG1244" s="74">
        <v>-2.2302137687802315E-2</v>
      </c>
      <c r="AH1244" s="74">
        <v>-3.4750483930110931E-2</v>
      </c>
      <c r="AI1244" s="74">
        <v>-4.4316768646240234E-2</v>
      </c>
      <c r="AJ1244" s="74">
        <v>-4.347088560461998E-2</v>
      </c>
      <c r="AK1244" s="74">
        <v>-3.039461188018322E-2</v>
      </c>
      <c r="AL1244" s="74">
        <v>-6.1749771237373352E-2</v>
      </c>
      <c r="AM1244" s="74">
        <v>-0.10835197567939758</v>
      </c>
      <c r="AN1244" s="74">
        <v>-0.12556916475296021</v>
      </c>
      <c r="AO1244" s="74">
        <v>-0.13482126593589783</v>
      </c>
      <c r="AP1244" s="74">
        <v>-0.16572281718254089</v>
      </c>
      <c r="AQ1244" s="74">
        <v>-0.14355111122131348</v>
      </c>
      <c r="AR1244" s="74">
        <v>-0.1231323704123497</v>
      </c>
      <c r="AS1244" s="74">
        <v>-0.10777518898248672</v>
      </c>
      <c r="AT1244" s="74">
        <v>-0.1101425439119339</v>
      </c>
      <c r="AU1244" s="74">
        <v>-0.12737888097763062</v>
      </c>
      <c r="AV1244" s="74">
        <v>-0.11531250178813934</v>
      </c>
      <c r="AW1244" s="74">
        <v>-8.1973612308502197E-2</v>
      </c>
      <c r="AX1244" s="74">
        <v>-8.1579022109508514E-2</v>
      </c>
      <c r="AY1244" s="74">
        <v>-7.1047887206077576E-2</v>
      </c>
      <c r="AZ1244" s="74">
        <v>-5.1164641976356506E-2</v>
      </c>
      <c r="BA1244" s="74">
        <v>-5.1933497190475464E-2</v>
      </c>
      <c r="BB1244" s="74">
        <v>-6.3770703971385956E-2</v>
      </c>
      <c r="BC1244" s="74">
        <v>-3.1535450369119644E-2</v>
      </c>
      <c r="BD1244" s="74">
        <v>-3.2305542379617691E-2</v>
      </c>
      <c r="BE1244" s="74">
        <v>-6.837877444922924E-3</v>
      </c>
      <c r="BF1244" s="74">
        <v>-1.8816210329532623E-2</v>
      </c>
      <c r="BG1244" s="74">
        <v>-2.7283830568194389E-2</v>
      </c>
      <c r="BH1244" s="74">
        <v>-2.7335695922374725E-2</v>
      </c>
      <c r="BI1244" s="74">
        <v>-1.2532166205346584E-2</v>
      </c>
      <c r="BJ1244" s="74">
        <v>-3.6461781710386276E-2</v>
      </c>
      <c r="BK1244" s="74">
        <v>-7.6070584356784821E-2</v>
      </c>
      <c r="BL1244" s="74">
        <v>-9.1650187969207764E-2</v>
      </c>
      <c r="BM1244" s="74">
        <v>-9.7190514206886292E-2</v>
      </c>
      <c r="BN1244" s="74">
        <v>-0.12501907348632813</v>
      </c>
      <c r="BO1244" s="74">
        <v>-0.10172469913959503</v>
      </c>
      <c r="BP1244" s="74">
        <v>-8.3117663860321045E-2</v>
      </c>
      <c r="BQ1244" s="74">
        <v>-6.853821873664856E-2</v>
      </c>
      <c r="BR1244" s="74">
        <v>-6.8951047956943512E-2</v>
      </c>
      <c r="BS1244" s="74">
        <v>-8.4881812334060669E-2</v>
      </c>
      <c r="BT1244" s="74">
        <v>-7.499995082616806E-2</v>
      </c>
      <c r="BU1244" s="74">
        <v>-4.7717597335577011E-2</v>
      </c>
      <c r="BV1244" s="74">
        <v>-5.283767357468605E-2</v>
      </c>
      <c r="BW1244" s="74">
        <v>-4.611581563949585E-2</v>
      </c>
      <c r="BX1244" s="74">
        <v>-2.7998296543955803E-2</v>
      </c>
      <c r="BY1244" s="74">
        <v>-3.0323415994644165E-2</v>
      </c>
      <c r="BZ1244" s="74">
        <v>-4.4114120304584503E-2</v>
      </c>
      <c r="CA1244" s="74">
        <v>-1.4407436363399029E-2</v>
      </c>
      <c r="CB1244" s="74">
        <v>-1.6596462577581406E-2</v>
      </c>
      <c r="CC1244" s="74">
        <v>3.8726225029677153E-3</v>
      </c>
      <c r="CD1244" s="74">
        <v>-7.7801812440156937E-3</v>
      </c>
      <c r="CE1244" s="74">
        <v>-1.5486868098378181E-2</v>
      </c>
      <c r="CF1244" s="74">
        <v>-1.6160512343049049E-2</v>
      </c>
      <c r="CG1244" s="74">
        <v>-1.6069038247223943E-4</v>
      </c>
      <c r="CH1244" s="74">
        <v>-1.894739456474781E-2</v>
      </c>
      <c r="CI1244" s="74">
        <v>-5.3712591528892517E-2</v>
      </c>
      <c r="CJ1244" s="74">
        <v>-6.815800815820694E-2</v>
      </c>
      <c r="CK1244" s="74">
        <v>-7.1127571165561676E-2</v>
      </c>
      <c r="CL1244" s="74">
        <v>-9.6827782690525055E-2</v>
      </c>
      <c r="CM1244" s="74">
        <v>-7.2755858302116394E-2</v>
      </c>
      <c r="CN1244" s="74">
        <v>-5.5403605103492737E-2</v>
      </c>
      <c r="CO1244" s="74">
        <v>-4.136282205581665E-2</v>
      </c>
      <c r="CP1244" s="74">
        <v>-4.0421944111585617E-2</v>
      </c>
      <c r="CQ1244" s="74">
        <v>-5.5448476225137711E-2</v>
      </c>
      <c r="CR1244" s="74">
        <v>-4.7079604119062424E-2</v>
      </c>
      <c r="CS1244" s="74">
        <v>-2.3991981521248817E-2</v>
      </c>
      <c r="CT1244" s="74">
        <v>-3.2931502908468246E-2</v>
      </c>
      <c r="CU1244" s="74">
        <v>-2.8847942128777504E-2</v>
      </c>
      <c r="CV1244" s="74">
        <v>-1.1953355744481087E-2</v>
      </c>
      <c r="CW1244" s="74">
        <v>-1.5356337651610374E-2</v>
      </c>
      <c r="CX1244" s="74">
        <v>-3.0500032007694244E-2</v>
      </c>
      <c r="CY1244" s="74">
        <v>-2.5446265935897827E-3</v>
      </c>
      <c r="CZ1244" s="74">
        <v>-5.7164025492966175E-3</v>
      </c>
      <c r="DA1244" s="74">
        <v>1.4583122916519642E-2</v>
      </c>
      <c r="DB1244" s="74">
        <v>3.2558473758399487E-3</v>
      </c>
      <c r="DC1244" s="74">
        <v>-3.6899056285619736E-3</v>
      </c>
      <c r="DD1244" s="74">
        <v>-4.98533109202981E-3</v>
      </c>
      <c r="DE1244" s="74">
        <v>1.2210785411298275E-2</v>
      </c>
      <c r="DF1244" s="74">
        <v>-1.4330088160932064E-3</v>
      </c>
      <c r="DG1244" s="74">
        <v>-3.1354598701000214E-2</v>
      </c>
      <c r="DH1244" s="74">
        <v>-4.4665824621915817E-2</v>
      </c>
      <c r="DI1244" s="74">
        <v>-4.5064628124237061E-2</v>
      </c>
      <c r="DJ1244" s="74">
        <v>-6.8636499345302582E-2</v>
      </c>
      <c r="DK1244" s="74">
        <v>-4.3787021189928055E-2</v>
      </c>
      <c r="DL1244" s="74">
        <v>-2.7689546346664429E-2</v>
      </c>
      <c r="DM1244" s="74">
        <v>-1.4187421649694443E-2</v>
      </c>
      <c r="DN1244" s="74">
        <v>-1.1892837472259998E-2</v>
      </c>
      <c r="DO1244" s="74">
        <v>-2.6015140116214752E-2</v>
      </c>
      <c r="DP1244" s="74">
        <v>-1.9159255549311638E-2</v>
      </c>
      <c r="DQ1244" s="74">
        <v>-2.6636579423211515E-4</v>
      </c>
      <c r="DR1244" s="74">
        <v>-1.3025334104895592E-2</v>
      </c>
      <c r="DS1244" s="74">
        <v>-1.1580068618059158E-2</v>
      </c>
      <c r="DT1244" s="74">
        <v>4.0915841236710548E-3</v>
      </c>
      <c r="DU1244" s="74">
        <v>-3.8925983244553208E-4</v>
      </c>
      <c r="DV1244" s="74">
        <v>-1.6885939985513687E-2</v>
      </c>
      <c r="DW1244" s="74">
        <v>9.3181831762194633E-3</v>
      </c>
      <c r="DX1244" s="74">
        <v>5.1636584103107452E-3</v>
      </c>
      <c r="DY1244" s="74">
        <v>3.0047383159399033E-2</v>
      </c>
      <c r="DZ1244" s="74">
        <v>1.9190117716789246E-2</v>
      </c>
      <c r="EA1244" s="74">
        <v>1.3343035243451595E-2</v>
      </c>
      <c r="EB1244" s="74">
        <v>1.1149857193231583E-2</v>
      </c>
      <c r="EC1244" s="74">
        <v>3.0073231086134911E-2</v>
      </c>
      <c r="ED1244" s="74">
        <v>2.3854982107877731E-2</v>
      </c>
      <c r="EE1244" s="74">
        <v>9.2679454246535897E-4</v>
      </c>
      <c r="EF1244" s="74">
        <v>-1.0746841318905354E-2</v>
      </c>
      <c r="EG1244" s="74">
        <v>-7.4338787235319614E-3</v>
      </c>
      <c r="EH1244" s="74">
        <v>-2.7932764962315559E-2</v>
      </c>
      <c r="EI1244" s="74">
        <v>-1.9606214482337236E-3</v>
      </c>
      <c r="EJ1244" s="74">
        <v>1.2325151823461056E-2</v>
      </c>
      <c r="EK1244" s="74">
        <v>2.5049539282917976E-2</v>
      </c>
      <c r="EL1244" s="74">
        <v>2.9298659414052963E-2</v>
      </c>
      <c r="EM1244" s="74">
        <v>1.6481924802064896E-2</v>
      </c>
      <c r="EN1244" s="74">
        <v>2.1153291687369347E-2</v>
      </c>
      <c r="EO1244" s="74">
        <v>3.3989652991294861E-2</v>
      </c>
      <c r="EP1244" s="74">
        <v>1.5716012567281723E-2</v>
      </c>
      <c r="EQ1244" s="74">
        <v>1.3351998291909695E-2</v>
      </c>
      <c r="ER1244" s="74">
        <v>2.7257928624749184E-2</v>
      </c>
      <c r="ES1244" s="74">
        <v>2.1220823749899864E-2</v>
      </c>
      <c r="ET1244" s="74">
        <v>2.7706422843039036E-3</v>
      </c>
      <c r="EU1244" s="74">
        <v>2.6446197181940079E-2</v>
      </c>
      <c r="EV1244" s="74">
        <v>2.087274007499218E-2</v>
      </c>
      <c r="EW1244" s="74">
        <v>64.388717651367188</v>
      </c>
      <c r="EX1244" s="74">
        <v>63.642890930175781</v>
      </c>
      <c r="EY1244" s="74">
        <v>62.054439544677734</v>
      </c>
      <c r="EZ1244" s="74">
        <v>61.341835021972656</v>
      </c>
      <c r="FA1244" s="74">
        <v>60.051994323730469</v>
      </c>
      <c r="FB1244" s="74">
        <v>59.373908996582031</v>
      </c>
      <c r="FC1244" s="74">
        <v>59.324581146240234</v>
      </c>
      <c r="FD1244" s="74">
        <v>61.085151672363281</v>
      </c>
      <c r="FE1244" s="74">
        <v>66.224990844726563</v>
      </c>
      <c r="FF1244" s="74">
        <v>70.204444885253906</v>
      </c>
      <c r="FG1244" s="74">
        <v>74.535842895507813</v>
      </c>
      <c r="FH1244" s="74">
        <v>76.736038208007813</v>
      </c>
      <c r="FI1244" s="74">
        <v>78.897636413574219</v>
      </c>
      <c r="FJ1244" s="74">
        <v>81.277153015136719</v>
      </c>
      <c r="FK1244" s="74">
        <v>82.682212829589844</v>
      </c>
      <c r="FL1244" s="74">
        <v>83.361946105957031</v>
      </c>
      <c r="FM1244" s="74">
        <v>83.674972534179688</v>
      </c>
      <c r="FN1244" s="74">
        <v>83.362449645996094</v>
      </c>
      <c r="FO1244" s="74">
        <v>80.722831726074219</v>
      </c>
      <c r="FP1244" s="74">
        <v>76.746124267578125</v>
      </c>
      <c r="FQ1244" s="74">
        <v>72.61383056640625</v>
      </c>
      <c r="FR1244" s="74">
        <v>70.770736694335938</v>
      </c>
      <c r="FS1244" s="74">
        <v>69.24371337890625</v>
      </c>
      <c r="FT1244" s="74">
        <v>67.970932006835938</v>
      </c>
      <c r="FU1244" s="74">
        <v>2.5538885965943336E-2</v>
      </c>
      <c r="FV1244" s="74">
        <v>7.2324872016906738E-2</v>
      </c>
      <c r="FW1244" s="74">
        <v>2.5193952023983002E-2</v>
      </c>
      <c r="FX1244" s="74">
        <v>9.5808543264865875E-2</v>
      </c>
      <c r="FY1244" s="74">
        <v>0</v>
      </c>
      <c r="FZ1244" s="74">
        <v>929</v>
      </c>
      <c r="GA1244" s="74">
        <v>6.3341250419616699</v>
      </c>
      <c r="GB1244" s="74">
        <v>991.9725616844953</v>
      </c>
      <c r="GC1244" s="74">
        <v>1</v>
      </c>
      <c r="GD1244" s="74">
        <v>3</v>
      </c>
      <c r="GE1244" s="74">
        <v>6</v>
      </c>
      <c r="GF1244" s="74">
        <v>1</v>
      </c>
      <c r="GG1244" t="s">
        <v>238</v>
      </c>
      <c r="GH1244" t="s">
        <v>235</v>
      </c>
      <c r="GI1244" t="s">
        <v>236</v>
      </c>
      <c r="GJ1244" s="47"/>
      <c r="GK1244" s="30"/>
    </row>
    <row r="1245" spans="1:193" x14ac:dyDescent="0.2">
      <c r="A1245" t="s">
        <v>175</v>
      </c>
      <c r="B1245" t="s">
        <v>240</v>
      </c>
      <c r="C1245" t="s">
        <v>181</v>
      </c>
      <c r="D1245" t="s">
        <v>185</v>
      </c>
      <c r="E1245" t="s">
        <v>188</v>
      </c>
      <c r="F1245" t="s">
        <v>264</v>
      </c>
      <c r="G1245" t="s">
        <v>274</v>
      </c>
      <c r="H1245" s="74">
        <v>991</v>
      </c>
      <c r="I1245" s="74">
        <v>0.86921578645706177</v>
      </c>
      <c r="J1245" s="74">
        <v>0.86218762397766113</v>
      </c>
      <c r="K1245" s="74">
        <v>0.85068118572235107</v>
      </c>
      <c r="L1245" s="74">
        <v>0.86859363317489624</v>
      </c>
      <c r="M1245" s="74">
        <v>0.91031104326248169</v>
      </c>
      <c r="N1245" s="74">
        <v>0.94198369979858398</v>
      </c>
      <c r="O1245" s="74">
        <v>1.1045013666152954</v>
      </c>
      <c r="P1245" s="74">
        <v>1.4075002670288086</v>
      </c>
      <c r="Q1245" s="74">
        <v>1.6265008449554443</v>
      </c>
      <c r="R1245" s="74">
        <v>1.7446503639221191</v>
      </c>
      <c r="S1245" s="74">
        <v>1.8803614377975464</v>
      </c>
      <c r="T1245" s="74">
        <v>1.9908312559127808</v>
      </c>
      <c r="U1245" s="74">
        <v>2.0628361701965332</v>
      </c>
      <c r="V1245" s="74">
        <v>2.1439623832702637</v>
      </c>
      <c r="W1245" s="74">
        <v>2.163668155670166</v>
      </c>
      <c r="X1245" s="74">
        <v>2.0096442699432373</v>
      </c>
      <c r="Y1245" s="74">
        <v>1.6178141832351685</v>
      </c>
      <c r="Z1245" s="74">
        <v>1.3079284429550171</v>
      </c>
      <c r="AA1245" s="74">
        <v>1.1928482055664063</v>
      </c>
      <c r="AB1245" s="74">
        <v>1.1476320028305054</v>
      </c>
      <c r="AC1245" s="74">
        <v>1.0810211896896362</v>
      </c>
      <c r="AD1245" s="74">
        <v>1.0293432474136353</v>
      </c>
      <c r="AE1245" s="74">
        <v>1.0002893209457397</v>
      </c>
      <c r="AF1245" s="74">
        <v>0.90422433614730835</v>
      </c>
      <c r="AG1245" s="74">
        <v>-2.2302135825157166E-2</v>
      </c>
      <c r="AH1245" s="74">
        <v>-3.475048765540123E-2</v>
      </c>
      <c r="AI1245" s="74">
        <v>-4.4316768646240234E-2</v>
      </c>
      <c r="AJ1245" s="74">
        <v>-4.3470881879329681E-2</v>
      </c>
      <c r="AK1245" s="74">
        <v>-3.0394610017538071E-2</v>
      </c>
      <c r="AL1245" s="74">
        <v>-6.1749763786792755E-2</v>
      </c>
      <c r="AM1245" s="74">
        <v>-0.10835197567939758</v>
      </c>
      <c r="AN1245" s="74">
        <v>-0.12556916475296021</v>
      </c>
      <c r="AO1245" s="74">
        <v>-0.13482125103473663</v>
      </c>
      <c r="AP1245" s="74">
        <v>-0.1657228022813797</v>
      </c>
      <c r="AQ1245" s="74">
        <v>-0.14355109632015228</v>
      </c>
      <c r="AR1245" s="74">
        <v>-0.12313238531351089</v>
      </c>
      <c r="AS1245" s="74">
        <v>-0.10777518153190613</v>
      </c>
      <c r="AT1245" s="74">
        <v>-0.1101425439119339</v>
      </c>
      <c r="AU1245" s="74">
        <v>-0.12737888097763062</v>
      </c>
      <c r="AV1245" s="74">
        <v>-0.11531248688697815</v>
      </c>
      <c r="AW1245" s="74">
        <v>-8.1973612308502197E-2</v>
      </c>
      <c r="AX1245" s="74">
        <v>-8.1579022109508514E-2</v>
      </c>
      <c r="AY1245" s="74">
        <v>-7.1047872304916382E-2</v>
      </c>
      <c r="AZ1245" s="74">
        <v>-5.1164638251066208E-2</v>
      </c>
      <c r="BA1245" s="74">
        <v>-5.1933500915765762E-2</v>
      </c>
      <c r="BB1245" s="74">
        <v>-6.3770703971385956E-2</v>
      </c>
      <c r="BC1245" s="74">
        <v>-3.1535454094409943E-2</v>
      </c>
      <c r="BD1245" s="74">
        <v>-3.2305542379617691E-2</v>
      </c>
      <c r="BE1245" s="74">
        <v>-6.8378769792616367E-3</v>
      </c>
      <c r="BF1245" s="74">
        <v>-1.8816210329532623E-2</v>
      </c>
      <c r="BG1245" s="74">
        <v>-2.7283832430839539E-2</v>
      </c>
      <c r="BH1245" s="74">
        <v>-2.7335694059729576E-2</v>
      </c>
      <c r="BI1245" s="74">
        <v>-1.2532166205346584E-2</v>
      </c>
      <c r="BJ1245" s="74">
        <v>-3.6461777985095978E-2</v>
      </c>
      <c r="BK1245" s="74">
        <v>-7.6070584356784821E-2</v>
      </c>
      <c r="BL1245" s="74">
        <v>-9.1650187969207764E-2</v>
      </c>
      <c r="BM1245" s="74">
        <v>-9.7190506756305695E-2</v>
      </c>
      <c r="BN1245" s="74">
        <v>-0.12501907348632813</v>
      </c>
      <c r="BO1245" s="74">
        <v>-0.10172469168901443</v>
      </c>
      <c r="BP1245" s="74">
        <v>-8.3117671310901642E-2</v>
      </c>
      <c r="BQ1245" s="74">
        <v>-6.853821873664856E-2</v>
      </c>
      <c r="BR1245" s="74">
        <v>-6.8951047956943512E-2</v>
      </c>
      <c r="BS1245" s="74">
        <v>-8.4881812334060669E-2</v>
      </c>
      <c r="BT1245" s="74">
        <v>-7.499995082616806E-2</v>
      </c>
      <c r="BU1245" s="74">
        <v>-4.7717597335577011E-2</v>
      </c>
      <c r="BV1245" s="74">
        <v>-5.2837669849395752E-2</v>
      </c>
      <c r="BW1245" s="74">
        <v>-4.6115811914205551E-2</v>
      </c>
      <c r="BX1245" s="74">
        <v>-2.7998298406600952E-2</v>
      </c>
      <c r="BY1245" s="74">
        <v>-3.0323417857289314E-2</v>
      </c>
      <c r="BZ1245" s="74">
        <v>-4.4114124029874802E-2</v>
      </c>
      <c r="CA1245" s="74">
        <v>-1.4407439157366753E-2</v>
      </c>
      <c r="CB1245" s="74">
        <v>-1.6596464440226555E-2</v>
      </c>
      <c r="CC1245" s="74">
        <v>3.8726225029677153E-3</v>
      </c>
      <c r="CD1245" s="74">
        <v>-7.7801807783544064E-3</v>
      </c>
      <c r="CE1245" s="74">
        <v>-1.5486868098378181E-2</v>
      </c>
      <c r="CF1245" s="74">
        <v>-1.6160514205694199E-2</v>
      </c>
      <c r="CG1245" s="74">
        <v>-1.6069038247223943E-4</v>
      </c>
      <c r="CH1245" s="74">
        <v>-1.894739642739296E-2</v>
      </c>
      <c r="CI1245" s="74">
        <v>-5.3712591528892517E-2</v>
      </c>
      <c r="CJ1245" s="74">
        <v>-6.8158000707626343E-2</v>
      </c>
      <c r="CK1245" s="74">
        <v>-7.1127563714981079E-2</v>
      </c>
      <c r="CL1245" s="74">
        <v>-9.6827782690525055E-2</v>
      </c>
      <c r="CM1245" s="74">
        <v>-7.2755858302116394E-2</v>
      </c>
      <c r="CN1245" s="74">
        <v>-5.5403608828783035E-2</v>
      </c>
      <c r="CO1245" s="74">
        <v>-4.1362818330526352E-2</v>
      </c>
      <c r="CP1245" s="74">
        <v>-4.0421947836875916E-2</v>
      </c>
      <c r="CQ1245" s="74">
        <v>-5.5448476225137711E-2</v>
      </c>
      <c r="CR1245" s="74">
        <v>-4.7079604119062424E-2</v>
      </c>
      <c r="CS1245" s="74">
        <v>-2.3991983383893967E-2</v>
      </c>
      <c r="CT1245" s="74">
        <v>-3.293149545788765E-2</v>
      </c>
      <c r="CU1245" s="74">
        <v>-2.8847938403487206E-2</v>
      </c>
      <c r="CV1245" s="74">
        <v>-1.1953355744481087E-2</v>
      </c>
      <c r="CW1245" s="74">
        <v>-1.5356337651610374E-2</v>
      </c>
      <c r="CX1245" s="74">
        <v>-3.0500032007694244E-2</v>
      </c>
      <c r="CY1245" s="74">
        <v>-2.5446268264204264E-3</v>
      </c>
      <c r="CZ1245" s="74">
        <v>-5.7164025492966175E-3</v>
      </c>
      <c r="DA1245" s="74">
        <v>1.4583121985197067E-2</v>
      </c>
      <c r="DB1245" s="74">
        <v>3.2558483071625233E-3</v>
      </c>
      <c r="DC1245" s="74">
        <v>-3.6899049300700426E-3</v>
      </c>
      <c r="DD1245" s="74">
        <v>-4.9853329546749592E-3</v>
      </c>
      <c r="DE1245" s="74">
        <v>1.2210785411298275E-2</v>
      </c>
      <c r="DF1245" s="74">
        <v>-1.4330132398754358E-3</v>
      </c>
      <c r="DG1245" s="74">
        <v>-3.1354602426290512E-2</v>
      </c>
      <c r="DH1245" s="74">
        <v>-4.4665820896625519E-2</v>
      </c>
      <c r="DI1245" s="74">
        <v>-4.5064620673656464E-2</v>
      </c>
      <c r="DJ1245" s="74">
        <v>-6.8636499345302582E-2</v>
      </c>
      <c r="DK1245" s="74">
        <v>-4.3787024915218353E-2</v>
      </c>
      <c r="DL1245" s="74">
        <v>-2.768954262137413E-2</v>
      </c>
      <c r="DM1245" s="74">
        <v>-1.4187419787049294E-2</v>
      </c>
      <c r="DN1245" s="74">
        <v>-1.1892842128872871E-2</v>
      </c>
      <c r="DO1245" s="74">
        <v>-2.6015138253569603E-2</v>
      </c>
      <c r="DP1245" s="74">
        <v>-1.9159257411956787E-2</v>
      </c>
      <c r="DQ1245" s="74">
        <v>-2.6636800612322986E-4</v>
      </c>
      <c r="DR1245" s="74">
        <v>-1.3025329448282719E-2</v>
      </c>
      <c r="DS1245" s="74">
        <v>-1.1580067686736584E-2</v>
      </c>
      <c r="DT1245" s="74">
        <v>4.0915836580097675E-3</v>
      </c>
      <c r="DU1245" s="74">
        <v>-3.8925983244553208E-4</v>
      </c>
      <c r="DV1245" s="74">
        <v>-1.6885941848158836E-2</v>
      </c>
      <c r="DW1245" s="74">
        <v>9.3181850388646126E-3</v>
      </c>
      <c r="DX1245" s="74">
        <v>5.1636598072946072E-3</v>
      </c>
      <c r="DY1245" s="74">
        <v>3.0047381296753883E-2</v>
      </c>
      <c r="DZ1245" s="74">
        <v>1.9190121442079544E-2</v>
      </c>
      <c r="EA1245" s="74">
        <v>1.334303617477417E-2</v>
      </c>
      <c r="EB1245" s="74">
        <v>1.1149853467941284E-2</v>
      </c>
      <c r="EC1245" s="74">
        <v>3.0073231086134911E-2</v>
      </c>
      <c r="ED1245" s="74">
        <v>2.3854972794651985E-2</v>
      </c>
      <c r="EE1245" s="74">
        <v>9.2679227236658335E-4</v>
      </c>
      <c r="EF1245" s="74">
        <v>-1.074683852493763E-2</v>
      </c>
      <c r="EG1245" s="74">
        <v>-7.4338745325803757E-3</v>
      </c>
      <c r="EH1245" s="74">
        <v>-2.7932761237025261E-2</v>
      </c>
      <c r="EI1245" s="74">
        <v>-1.9606249406933784E-3</v>
      </c>
      <c r="EJ1245" s="74">
        <v>1.2325161136686802E-2</v>
      </c>
      <c r="EK1245" s="74">
        <v>2.5049541145563126E-2</v>
      </c>
      <c r="EL1245" s="74">
        <v>2.9298653826117516E-2</v>
      </c>
      <c r="EM1245" s="74">
        <v>1.6481926664710045E-2</v>
      </c>
      <c r="EN1245" s="74">
        <v>2.1153289824724197E-2</v>
      </c>
      <c r="EO1245" s="74">
        <v>3.3989649266004562E-2</v>
      </c>
      <c r="EP1245" s="74">
        <v>1.5716018155217171E-2</v>
      </c>
      <c r="EQ1245" s="74">
        <v>1.3351996429264545E-2</v>
      </c>
      <c r="ER1245" s="74">
        <v>2.7257928624749184E-2</v>
      </c>
      <c r="ES1245" s="74">
        <v>2.1220825612545013E-2</v>
      </c>
      <c r="ET1245" s="74">
        <v>2.7706422843039036E-3</v>
      </c>
      <c r="EU1245" s="74">
        <v>2.6446200907230377E-2</v>
      </c>
      <c r="EV1245" s="74">
        <v>2.0872741937637329E-2</v>
      </c>
      <c r="EW1245" s="74">
        <v>70.415359497070313</v>
      </c>
      <c r="EX1245" s="74">
        <v>68.898719787597656</v>
      </c>
      <c r="EY1245" s="74">
        <v>67.817169189453125</v>
      </c>
      <c r="EZ1245" s="74">
        <v>66.449493408203125</v>
      </c>
      <c r="FA1245" s="74">
        <v>65.34088134765625</v>
      </c>
      <c r="FB1245" s="74">
        <v>63.674057006835938</v>
      </c>
      <c r="FC1245" s="74">
        <v>64.283027648925781</v>
      </c>
      <c r="FD1245" s="74">
        <v>68.858627319335938</v>
      </c>
      <c r="FE1245" s="74">
        <v>72.959449768066406</v>
      </c>
      <c r="FF1245" s="74">
        <v>77.296348571777344</v>
      </c>
      <c r="FG1245" s="74">
        <v>82.343467712402344</v>
      </c>
      <c r="FH1245" s="74">
        <v>84.975425720214844</v>
      </c>
      <c r="FI1245" s="74">
        <v>87.178756713867188</v>
      </c>
      <c r="FJ1245" s="74">
        <v>89.620338439941406</v>
      </c>
      <c r="FK1245" s="74">
        <v>91.374046325683594</v>
      </c>
      <c r="FL1245" s="74">
        <v>91.75396728515625</v>
      </c>
      <c r="FM1245" s="74">
        <v>92.952072143554688</v>
      </c>
      <c r="FN1245" s="74">
        <v>91.03729248046875</v>
      </c>
      <c r="FO1245" s="74">
        <v>88.971664428710938</v>
      </c>
      <c r="FP1245" s="74">
        <v>85.358932495117188</v>
      </c>
      <c r="FQ1245" s="74">
        <v>81.918182373046875</v>
      </c>
      <c r="FR1245" s="74">
        <v>78.343299865722656</v>
      </c>
      <c r="FS1245" s="74">
        <v>76.096794128417969</v>
      </c>
      <c r="FT1245" s="74">
        <v>74.816261291503906</v>
      </c>
      <c r="FU1245" s="74">
        <v>2.5538885965943336E-2</v>
      </c>
      <c r="FV1245" s="74">
        <v>7.2324872016906738E-2</v>
      </c>
      <c r="FW1245" s="74">
        <v>2.5193952023983002E-2</v>
      </c>
      <c r="FX1245" s="74">
        <v>9.5808543264865875E-2</v>
      </c>
      <c r="FY1245" s="74">
        <v>0</v>
      </c>
      <c r="FZ1245" s="74">
        <v>966</v>
      </c>
      <c r="GA1245" s="74">
        <v>6.9491314888000488</v>
      </c>
      <c r="GB1245" s="74">
        <v>1126.2341906518291</v>
      </c>
      <c r="GC1245" s="74">
        <v>1</v>
      </c>
      <c r="GD1245" s="74">
        <v>3</v>
      </c>
      <c r="GE1245" s="74">
        <v>6</v>
      </c>
      <c r="GF1245" s="74">
        <v>1</v>
      </c>
      <c r="GG1245" t="s">
        <v>238</v>
      </c>
      <c r="GH1245" t="s">
        <v>235</v>
      </c>
      <c r="GI1245" t="s">
        <v>236</v>
      </c>
      <c r="GJ1245" s="47"/>
      <c r="GK1245" s="30"/>
    </row>
    <row r="1246" spans="1:193" x14ac:dyDescent="0.2">
      <c r="A1246" t="s">
        <v>175</v>
      </c>
      <c r="B1246" t="s">
        <v>240</v>
      </c>
      <c r="C1246" t="s">
        <v>181</v>
      </c>
      <c r="D1246" t="s">
        <v>185</v>
      </c>
      <c r="E1246" t="s">
        <v>189</v>
      </c>
      <c r="F1246" t="s">
        <v>264</v>
      </c>
      <c r="G1246" t="s">
        <v>274</v>
      </c>
      <c r="H1246" s="74">
        <v>1025</v>
      </c>
      <c r="I1246" s="74">
        <v>0.87452447414398193</v>
      </c>
      <c r="J1246" s="74">
        <v>0.84948527812957764</v>
      </c>
      <c r="K1246" s="74">
        <v>0.84794104099273682</v>
      </c>
      <c r="L1246" s="74">
        <v>0.85093176364898682</v>
      </c>
      <c r="M1246" s="74">
        <v>0.83842355012893677</v>
      </c>
      <c r="N1246" s="74">
        <v>0.89938986301422119</v>
      </c>
      <c r="O1246" s="74">
        <v>1.0719023942947388</v>
      </c>
      <c r="P1246" s="74">
        <v>1.3251854181289673</v>
      </c>
      <c r="Q1246" s="74">
        <v>1.4890526533126831</v>
      </c>
      <c r="R1246" s="74">
        <v>1.6131851673126221</v>
      </c>
      <c r="S1246" s="74">
        <v>1.8043828010559082</v>
      </c>
      <c r="T1246" s="74">
        <v>1.9203243255615234</v>
      </c>
      <c r="U1246" s="74">
        <v>1.9839296340942383</v>
      </c>
      <c r="V1246" s="74">
        <v>2.0647375583648682</v>
      </c>
      <c r="W1246" s="74">
        <v>2.0950136184692383</v>
      </c>
      <c r="X1246" s="74">
        <v>1.9554893970489502</v>
      </c>
      <c r="Y1246" s="74">
        <v>1.5728551149368286</v>
      </c>
      <c r="Z1246" s="74">
        <v>1.306194543838501</v>
      </c>
      <c r="AA1246" s="74">
        <v>1.1926420927047729</v>
      </c>
      <c r="AB1246" s="74">
        <v>1.1088659763336182</v>
      </c>
      <c r="AC1246" s="74">
        <v>1.0652267932891846</v>
      </c>
      <c r="AD1246" s="74">
        <v>1.0126488208770752</v>
      </c>
      <c r="AE1246" s="74">
        <v>0.96011728048324585</v>
      </c>
      <c r="AF1246" s="74">
        <v>0.89692127704620361</v>
      </c>
      <c r="AG1246" s="74">
        <v>-6.4863547682762146E-2</v>
      </c>
      <c r="AH1246" s="74">
        <v>-6.68964684009552E-2</v>
      </c>
      <c r="AI1246" s="74">
        <v>-5.9961918741464615E-2</v>
      </c>
      <c r="AJ1246" s="74">
        <v>-7.0969142019748688E-2</v>
      </c>
      <c r="AK1246" s="74">
        <v>-9.6993960440158844E-2</v>
      </c>
      <c r="AL1246" s="74">
        <v>-9.9385462701320648E-2</v>
      </c>
      <c r="AM1246" s="74">
        <v>-0.11578015238046646</v>
      </c>
      <c r="AN1246" s="74">
        <v>-0.15740635991096497</v>
      </c>
      <c r="AO1246" s="74">
        <v>-0.23959453403949738</v>
      </c>
      <c r="AP1246" s="74">
        <v>-0.26709890365600586</v>
      </c>
      <c r="AQ1246" s="74">
        <v>-0.23677419126033783</v>
      </c>
      <c r="AR1246" s="74">
        <v>-0.20788589119911194</v>
      </c>
      <c r="AS1246" s="74">
        <v>-0.22977404296398163</v>
      </c>
      <c r="AT1246" s="74">
        <v>-0.25412946939468384</v>
      </c>
      <c r="AU1246" s="74">
        <v>-0.24894337356090546</v>
      </c>
      <c r="AV1246" s="74">
        <v>-0.22074121236801147</v>
      </c>
      <c r="AW1246" s="74">
        <v>-0.14662633836269379</v>
      </c>
      <c r="AX1246" s="74">
        <v>-0.10353581607341766</v>
      </c>
      <c r="AY1246" s="74">
        <v>-9.4252176582813263E-2</v>
      </c>
      <c r="AZ1246" s="74">
        <v>-5.7312820106744766E-2</v>
      </c>
      <c r="BA1246" s="74">
        <v>-5.6347452104091644E-2</v>
      </c>
      <c r="BB1246" s="74">
        <v>-5.3204651921987534E-2</v>
      </c>
      <c r="BC1246" s="74">
        <v>-5.5434629321098328E-2</v>
      </c>
      <c r="BD1246" s="74">
        <v>-7.1604989469051361E-2</v>
      </c>
      <c r="BE1246" s="74">
        <v>-4.792051762342453E-2</v>
      </c>
      <c r="BF1246" s="74">
        <v>-5.0593189895153046E-2</v>
      </c>
      <c r="BG1246" s="74">
        <v>-4.3356150388717651E-2</v>
      </c>
      <c r="BH1246" s="74">
        <v>-5.2888590842485428E-2</v>
      </c>
      <c r="BI1246" s="74">
        <v>-7.6797164976596832E-2</v>
      </c>
      <c r="BJ1246" s="74">
        <v>-7.7302180230617523E-2</v>
      </c>
      <c r="BK1246" s="74">
        <v>-8.8924020528793335E-2</v>
      </c>
      <c r="BL1246" s="74">
        <v>-0.12193761765956879</v>
      </c>
      <c r="BM1246" s="74">
        <v>-0.19487415254116058</v>
      </c>
      <c r="BN1246" s="74">
        <v>-0.21674191951751709</v>
      </c>
      <c r="BO1246" s="74">
        <v>-0.18383283913135529</v>
      </c>
      <c r="BP1246" s="74">
        <v>-0.15369096398353577</v>
      </c>
      <c r="BQ1246" s="74">
        <v>-0.17320415377616882</v>
      </c>
      <c r="BR1246" s="74">
        <v>-0.19528506696224213</v>
      </c>
      <c r="BS1246" s="74">
        <v>-0.18904902040958405</v>
      </c>
      <c r="BT1246" s="74">
        <v>-0.16561898589134216</v>
      </c>
      <c r="BU1246" s="74">
        <v>-0.10221501439809799</v>
      </c>
      <c r="BV1246" s="74">
        <v>-6.9615587592124939E-2</v>
      </c>
      <c r="BW1246" s="74">
        <v>-6.4872562885284424E-2</v>
      </c>
      <c r="BX1246" s="74">
        <v>-3.2079160213470459E-2</v>
      </c>
      <c r="BY1246" s="74">
        <v>-3.3008374273777008E-2</v>
      </c>
      <c r="BZ1246" s="74">
        <v>-3.2103318721055984E-2</v>
      </c>
      <c r="CA1246" s="74">
        <v>-3.5472549498081207E-2</v>
      </c>
      <c r="CB1246" s="74">
        <v>-5.3654745221138E-2</v>
      </c>
      <c r="CC1246" s="74">
        <v>-3.618583083152771E-2</v>
      </c>
      <c r="CD1246" s="74">
        <v>-3.9301585406064987E-2</v>
      </c>
      <c r="CE1246" s="74">
        <v>-3.1855039298534393E-2</v>
      </c>
      <c r="CF1246" s="74">
        <v>-4.0366053581237793E-2</v>
      </c>
      <c r="CG1246" s="74">
        <v>-6.280893087387085E-2</v>
      </c>
      <c r="CH1246" s="74">
        <v>-6.2007371336221695E-2</v>
      </c>
      <c r="CI1246" s="74">
        <v>-7.0323541760444641E-2</v>
      </c>
      <c r="CJ1246" s="74">
        <v>-9.7372084856033325E-2</v>
      </c>
      <c r="CK1246" s="74">
        <v>-0.1639009565114975</v>
      </c>
      <c r="CL1246" s="74">
        <v>-0.18186481297016144</v>
      </c>
      <c r="CM1246" s="74">
        <v>-0.14716582000255585</v>
      </c>
      <c r="CN1246" s="74">
        <v>-0.1161557212471962</v>
      </c>
      <c r="CO1246" s="74">
        <v>-0.13402403891086578</v>
      </c>
      <c r="CP1246" s="74">
        <v>-0.15452961623668671</v>
      </c>
      <c r="CQ1246" s="74">
        <v>-0.14756639301776886</v>
      </c>
      <c r="CR1246" s="74">
        <v>-0.12744151055812836</v>
      </c>
      <c r="CS1246" s="74">
        <v>-7.1455873548984528E-2</v>
      </c>
      <c r="CT1246" s="74">
        <v>-4.6122543513774872E-2</v>
      </c>
      <c r="CU1246" s="74">
        <v>-4.4524326920509338E-2</v>
      </c>
      <c r="CV1246" s="74">
        <v>-1.4602400362491608E-2</v>
      </c>
      <c r="CW1246" s="74">
        <v>-1.6843803226947784E-2</v>
      </c>
      <c r="CX1246" s="74">
        <v>-1.7488604411482811E-2</v>
      </c>
      <c r="CY1246" s="74">
        <v>-2.164686843752861E-2</v>
      </c>
      <c r="CZ1246" s="74">
        <v>-4.1222453117370605E-2</v>
      </c>
      <c r="DA1246" s="74">
        <v>-2.4451142176985741E-2</v>
      </c>
      <c r="DB1246" s="74">
        <v>-2.8009982779622078E-2</v>
      </c>
      <c r="DC1246" s="74">
        <v>-2.0353935658931732E-2</v>
      </c>
      <c r="DD1246" s="74">
        <v>-2.7843518182635307E-2</v>
      </c>
      <c r="DE1246" s="74">
        <v>-4.8820696771144867E-2</v>
      </c>
      <c r="DF1246" s="74">
        <v>-4.671255499124527E-2</v>
      </c>
      <c r="DG1246" s="74">
        <v>-5.1723070442676544E-2</v>
      </c>
      <c r="DH1246" s="74">
        <v>-7.2806544601917267E-2</v>
      </c>
      <c r="DI1246" s="74">
        <v>-0.13292774558067322</v>
      </c>
      <c r="DJ1246" s="74">
        <v>-0.14698773622512817</v>
      </c>
      <c r="DK1246" s="74">
        <v>-0.11049878597259521</v>
      </c>
      <c r="DL1246" s="74">
        <v>-7.8620478510856628E-2</v>
      </c>
      <c r="DM1246" s="74">
        <v>-9.484390914440155E-2</v>
      </c>
      <c r="DN1246" s="74">
        <v>-0.1137741431593895</v>
      </c>
      <c r="DO1246" s="74">
        <v>-0.10608375072479248</v>
      </c>
      <c r="DP1246" s="74">
        <v>-8.926401287317276E-2</v>
      </c>
      <c r="DQ1246" s="74">
        <v>-4.0696728974580765E-2</v>
      </c>
      <c r="DR1246" s="74">
        <v>-2.2629497572779655E-2</v>
      </c>
      <c r="DS1246" s="74">
        <v>-2.4176096543669701E-2</v>
      </c>
      <c r="DT1246" s="74">
        <v>2.8743583243340254E-3</v>
      </c>
      <c r="DU1246" s="74">
        <v>-6.7923043388873339E-4</v>
      </c>
      <c r="DV1246" s="74">
        <v>-2.8738880064338446E-3</v>
      </c>
      <c r="DW1246" s="74">
        <v>-7.821190170943737E-3</v>
      </c>
      <c r="DX1246" s="74">
        <v>-2.8790166601538658E-2</v>
      </c>
      <c r="DY1246" s="74">
        <v>-7.5081167742609978E-3</v>
      </c>
      <c r="DZ1246" s="74">
        <v>-1.1706702411174774E-2</v>
      </c>
      <c r="EA1246" s="74">
        <v>-3.748161718249321E-3</v>
      </c>
      <c r="EB1246" s="74">
        <v>-9.7629660740494728E-3</v>
      </c>
      <c r="EC1246" s="74">
        <v>-2.8623906895518303E-2</v>
      </c>
      <c r="ED1246" s="74">
        <v>-2.4629272520542145E-2</v>
      </c>
      <c r="EE1246" s="74">
        <v>-2.4866938591003418E-2</v>
      </c>
      <c r="EF1246" s="74">
        <v>-3.7337802350521088E-2</v>
      </c>
      <c r="EG1246" s="74">
        <v>-8.8207364082336426E-2</v>
      </c>
      <c r="EH1246" s="74">
        <v>-9.6630759537220001E-2</v>
      </c>
      <c r="EI1246" s="74">
        <v>-5.7557422667741776E-2</v>
      </c>
      <c r="EJ1246" s="74">
        <v>-2.4425545707345009E-2</v>
      </c>
      <c r="EK1246" s="74">
        <v>-3.8274034857749939E-2</v>
      </c>
      <c r="EL1246" s="74">
        <v>-5.4929737001657486E-2</v>
      </c>
      <c r="EM1246" s="74">
        <v>-4.6189416199922562E-2</v>
      </c>
      <c r="EN1246" s="74">
        <v>-3.4141790121793747E-2</v>
      </c>
      <c r="EO1246" s="74">
        <v>3.7145884707570076E-3</v>
      </c>
      <c r="EP1246" s="74">
        <v>1.129072904586792E-2</v>
      </c>
      <c r="EQ1246" s="74">
        <v>5.203519482165575E-3</v>
      </c>
      <c r="ER1246" s="74">
        <v>2.8108023107051849E-2</v>
      </c>
      <c r="ES1246" s="74">
        <v>2.2659847512841225E-2</v>
      </c>
      <c r="ET1246" s="74">
        <v>1.8227439373731613E-2</v>
      </c>
      <c r="EU1246" s="74">
        <v>1.2140894308686256E-2</v>
      </c>
      <c r="EV1246" s="74">
        <v>-1.0839915834367275E-2</v>
      </c>
      <c r="EW1246" s="74">
        <v>70.365768432617188</v>
      </c>
      <c r="EX1246" s="74">
        <v>68.878021240234375</v>
      </c>
      <c r="EY1246" s="74">
        <v>67.184761047363281</v>
      </c>
      <c r="EZ1246" s="74">
        <v>64.932701110839844</v>
      </c>
      <c r="FA1246" s="74">
        <v>64.591957092285156</v>
      </c>
      <c r="FB1246" s="74">
        <v>63.771121978759766</v>
      </c>
      <c r="FC1246" s="74">
        <v>63.109390258789063</v>
      </c>
      <c r="FD1246" s="74">
        <v>66.430488586425781</v>
      </c>
      <c r="FE1246" s="74">
        <v>70.325668334960938</v>
      </c>
      <c r="FF1246" s="74">
        <v>75.245933532714844</v>
      </c>
      <c r="FG1246" s="74">
        <v>80.65869140625</v>
      </c>
      <c r="FH1246" s="74">
        <v>85.501602172851563</v>
      </c>
      <c r="FI1246" s="74">
        <v>88.545761108398438</v>
      </c>
      <c r="FJ1246" s="74">
        <v>89.461219787597656</v>
      </c>
      <c r="FK1246" s="74">
        <v>91.095222473144531</v>
      </c>
      <c r="FL1246" s="74">
        <v>91.826736450195313</v>
      </c>
      <c r="FM1246" s="74">
        <v>93.307655334472656</v>
      </c>
      <c r="FN1246" s="74">
        <v>93.175376892089844</v>
      </c>
      <c r="FO1246" s="74">
        <v>90.848747253417969</v>
      </c>
      <c r="FP1246" s="74">
        <v>87.215087890625</v>
      </c>
      <c r="FQ1246" s="74">
        <v>81.728713989257813</v>
      </c>
      <c r="FR1246" s="74">
        <v>79.247398376464844</v>
      </c>
      <c r="FS1246" s="74">
        <v>76.373039245605469</v>
      </c>
      <c r="FT1246" s="74">
        <v>74.462921142578125</v>
      </c>
      <c r="FU1246" s="74">
        <v>3.451605886220932E-2</v>
      </c>
      <c r="FV1246" s="74">
        <v>0.2217736542224884</v>
      </c>
      <c r="FW1246" s="74">
        <v>3.4518532454967499E-2</v>
      </c>
      <c r="FX1246" s="74">
        <v>0</v>
      </c>
      <c r="FY1246" s="74">
        <v>0</v>
      </c>
      <c r="FZ1246" s="74">
        <v>999</v>
      </c>
      <c r="GA1246" s="74">
        <v>8.209869384765625</v>
      </c>
      <c r="GB1246" s="74">
        <v>1313.7292477151786</v>
      </c>
      <c r="GC1246" s="74">
        <v>1</v>
      </c>
      <c r="GD1246" s="74">
        <v>3</v>
      </c>
      <c r="GE1246" s="74">
        <v>6</v>
      </c>
      <c r="GF1246" s="74">
        <v>1</v>
      </c>
      <c r="GG1246" t="s">
        <v>238</v>
      </c>
      <c r="GH1246" t="s">
        <v>235</v>
      </c>
      <c r="GI1246" t="s">
        <v>236</v>
      </c>
      <c r="GJ1246" s="47"/>
      <c r="GK1246" s="30"/>
    </row>
    <row r="1247" spans="1:193" x14ac:dyDescent="0.2">
      <c r="A1247" t="s">
        <v>175</v>
      </c>
      <c r="B1247" t="s">
        <v>240</v>
      </c>
      <c r="C1247" t="s">
        <v>181</v>
      </c>
      <c r="D1247" t="s">
        <v>185</v>
      </c>
      <c r="E1247" t="s">
        <v>190</v>
      </c>
      <c r="F1247" t="s">
        <v>264</v>
      </c>
      <c r="G1247" t="s">
        <v>274</v>
      </c>
      <c r="H1247" s="74">
        <v>1039</v>
      </c>
      <c r="I1247" s="74">
        <v>0.9053652286529541</v>
      </c>
      <c r="J1247" s="74">
        <v>0.88495069742202759</v>
      </c>
      <c r="K1247" s="74">
        <v>0.87945306301116943</v>
      </c>
      <c r="L1247" s="74">
        <v>0.89015871286392212</v>
      </c>
      <c r="M1247" s="74">
        <v>0.86840248107910156</v>
      </c>
      <c r="N1247" s="74">
        <v>0.8689502477645874</v>
      </c>
      <c r="O1247" s="74">
        <v>0.93649774789810181</v>
      </c>
      <c r="P1247" s="74">
        <v>1.0093498229980469</v>
      </c>
      <c r="Q1247" s="74">
        <v>1.0443110466003418</v>
      </c>
      <c r="R1247" s="74">
        <v>1.0893038511276245</v>
      </c>
      <c r="S1247" s="74">
        <v>1.1938612461090088</v>
      </c>
      <c r="T1247" s="74">
        <v>1.2457656860351563</v>
      </c>
      <c r="U1247" s="74">
        <v>1.2708940505981445</v>
      </c>
      <c r="V1247" s="74">
        <v>1.2583769559860229</v>
      </c>
      <c r="W1247" s="74">
        <v>1.2953485250473022</v>
      </c>
      <c r="X1247" s="74">
        <v>1.3112914562225342</v>
      </c>
      <c r="Y1247" s="74">
        <v>1.3352242708206177</v>
      </c>
      <c r="Z1247" s="74">
        <v>1.297792911529541</v>
      </c>
      <c r="AA1247" s="74">
        <v>1.2216837406158447</v>
      </c>
      <c r="AB1247" s="74">
        <v>1.1825205087661743</v>
      </c>
      <c r="AC1247" s="74">
        <v>1.1240347623825073</v>
      </c>
      <c r="AD1247" s="74">
        <v>1.0580214262008667</v>
      </c>
      <c r="AE1247" s="74">
        <v>0.99344968795776367</v>
      </c>
      <c r="AF1247" s="74">
        <v>0.94587725400924683</v>
      </c>
      <c r="AG1247" s="74">
        <v>-6.4863540232181549E-2</v>
      </c>
      <c r="AH1247" s="74">
        <v>-6.6896475851535797E-2</v>
      </c>
      <c r="AI1247" s="74">
        <v>-5.9961911290884018E-2</v>
      </c>
      <c r="AJ1247" s="74">
        <v>-7.0969134569168091E-2</v>
      </c>
      <c r="AK1247" s="74">
        <v>-9.699394553899765E-2</v>
      </c>
      <c r="AL1247" s="74">
        <v>-9.9385462701320648E-2</v>
      </c>
      <c r="AM1247" s="74">
        <v>-0.11578014492988586</v>
      </c>
      <c r="AN1247" s="74">
        <v>-0.15740635991096497</v>
      </c>
      <c r="AO1247" s="74">
        <v>-0.23959453403949738</v>
      </c>
      <c r="AP1247" s="74">
        <v>-0.26709890365600586</v>
      </c>
      <c r="AQ1247" s="74">
        <v>-0.23677419126033783</v>
      </c>
      <c r="AR1247" s="74">
        <v>-0.20788590610027313</v>
      </c>
      <c r="AS1247" s="74">
        <v>-0.22977404296398163</v>
      </c>
      <c r="AT1247" s="74">
        <v>-0.25412946939468384</v>
      </c>
      <c r="AU1247" s="74">
        <v>-0.24894337356090546</v>
      </c>
      <c r="AV1247" s="74">
        <v>-0.22074122726917267</v>
      </c>
      <c r="AW1247" s="74">
        <v>-0.14662633836269379</v>
      </c>
      <c r="AX1247" s="74">
        <v>-0.10353582352399826</v>
      </c>
      <c r="AY1247" s="74">
        <v>-9.4252169132232666E-2</v>
      </c>
      <c r="AZ1247" s="74">
        <v>-5.7312820106744766E-2</v>
      </c>
      <c r="BA1247" s="74">
        <v>-5.6347452104091644E-2</v>
      </c>
      <c r="BB1247" s="74">
        <v>-5.3204648196697235E-2</v>
      </c>
      <c r="BC1247" s="74">
        <v>-5.5434633046388626E-2</v>
      </c>
      <c r="BD1247" s="74">
        <v>-7.1604996919631958E-2</v>
      </c>
      <c r="BE1247" s="74">
        <v>-4.792051762342453E-2</v>
      </c>
      <c r="BF1247" s="74">
        <v>-5.0593193620443344E-2</v>
      </c>
      <c r="BG1247" s="74">
        <v>-4.3356142938137054E-2</v>
      </c>
      <c r="BH1247" s="74">
        <v>-5.2888590842485428E-2</v>
      </c>
      <c r="BI1247" s="74">
        <v>-7.6797157526016235E-2</v>
      </c>
      <c r="BJ1247" s="74">
        <v>-7.7302180230617523E-2</v>
      </c>
      <c r="BK1247" s="74">
        <v>-8.8924013078212738E-2</v>
      </c>
      <c r="BL1247" s="74">
        <v>-0.12193761765956879</v>
      </c>
      <c r="BM1247" s="74">
        <v>-0.19487415254116058</v>
      </c>
      <c r="BN1247" s="74">
        <v>-0.21674191951751709</v>
      </c>
      <c r="BO1247" s="74">
        <v>-0.18383283913135529</v>
      </c>
      <c r="BP1247" s="74">
        <v>-0.15369097888469696</v>
      </c>
      <c r="BQ1247" s="74">
        <v>-0.17320416867733002</v>
      </c>
      <c r="BR1247" s="74">
        <v>-0.19528506696224213</v>
      </c>
      <c r="BS1247" s="74">
        <v>-0.18904902040958405</v>
      </c>
      <c r="BT1247" s="74">
        <v>-0.16561898589134216</v>
      </c>
      <c r="BU1247" s="74">
        <v>-0.10221501439809799</v>
      </c>
      <c r="BV1247" s="74">
        <v>-6.9615587592124939E-2</v>
      </c>
      <c r="BW1247" s="74">
        <v>-6.4872555434703827E-2</v>
      </c>
      <c r="BX1247" s="74">
        <v>-3.2079156488180161E-2</v>
      </c>
      <c r="BY1247" s="74">
        <v>-3.3008377999067307E-2</v>
      </c>
      <c r="BZ1247" s="74">
        <v>-3.2103318721055984E-2</v>
      </c>
      <c r="CA1247" s="74">
        <v>-3.5472553223371506E-2</v>
      </c>
      <c r="CB1247" s="74">
        <v>-5.3654745221138E-2</v>
      </c>
      <c r="CC1247" s="74">
        <v>-3.6185834556818008E-2</v>
      </c>
      <c r="CD1247" s="74">
        <v>-3.9301589131355286E-2</v>
      </c>
      <c r="CE1247" s="74">
        <v>-3.1855039298534393E-2</v>
      </c>
      <c r="CF1247" s="74">
        <v>-4.0366057306528091E-2</v>
      </c>
      <c r="CG1247" s="74">
        <v>-6.2808923423290253E-2</v>
      </c>
      <c r="CH1247" s="74">
        <v>-6.2007371336221695E-2</v>
      </c>
      <c r="CI1247" s="74">
        <v>-7.0323541760444641E-2</v>
      </c>
      <c r="CJ1247" s="74">
        <v>-9.7372084856033325E-2</v>
      </c>
      <c r="CK1247" s="74">
        <v>-0.1639009565114975</v>
      </c>
      <c r="CL1247" s="74">
        <v>-0.18186482787132263</v>
      </c>
      <c r="CM1247" s="74">
        <v>-0.14716582000255585</v>
      </c>
      <c r="CN1247" s="74">
        <v>-0.11615572869777679</v>
      </c>
      <c r="CO1247" s="74">
        <v>-0.13402403891086578</v>
      </c>
      <c r="CP1247" s="74">
        <v>-0.15452960133552551</v>
      </c>
      <c r="CQ1247" s="74">
        <v>-0.14756639301776886</v>
      </c>
      <c r="CR1247" s="74">
        <v>-0.12744151055812836</v>
      </c>
      <c r="CS1247" s="74">
        <v>-7.1455873548984528E-2</v>
      </c>
      <c r="CT1247" s="74">
        <v>-4.612254723906517E-2</v>
      </c>
      <c r="CU1247" s="74">
        <v>-4.4524326920509338E-2</v>
      </c>
      <c r="CV1247" s="74">
        <v>-1.4602400362491608E-2</v>
      </c>
      <c r="CW1247" s="74">
        <v>-1.6843803226947784E-2</v>
      </c>
      <c r="CX1247" s="74">
        <v>-1.7488604411482811E-2</v>
      </c>
      <c r="CY1247" s="74">
        <v>-2.1646870300173759E-2</v>
      </c>
      <c r="CZ1247" s="74">
        <v>-4.1222453117370605E-2</v>
      </c>
      <c r="DA1247" s="74">
        <v>-2.4451142176985741E-2</v>
      </c>
      <c r="DB1247" s="74">
        <v>-2.8009988367557526E-2</v>
      </c>
      <c r="DC1247" s="74">
        <v>-2.0353933796286583E-2</v>
      </c>
      <c r="DD1247" s="74">
        <v>-2.7843520045280457E-2</v>
      </c>
      <c r="DE1247" s="74">
        <v>-4.882068932056427E-2</v>
      </c>
      <c r="DF1247" s="74">
        <v>-4.671255499124527E-2</v>
      </c>
      <c r="DG1247" s="74">
        <v>-5.1723066717386246E-2</v>
      </c>
      <c r="DH1247" s="74">
        <v>-7.2806544601917267E-2</v>
      </c>
      <c r="DI1247" s="74">
        <v>-0.13292776048183441</v>
      </c>
      <c r="DJ1247" s="74">
        <v>-0.14698773622512817</v>
      </c>
      <c r="DK1247" s="74">
        <v>-0.11049879342317581</v>
      </c>
      <c r="DL1247" s="74">
        <v>-7.8620478510856628E-2</v>
      </c>
      <c r="DM1247" s="74">
        <v>-9.4843916594982147E-2</v>
      </c>
      <c r="DN1247" s="74">
        <v>-0.1137741357088089</v>
      </c>
      <c r="DO1247" s="74">
        <v>-0.10608374327421188</v>
      </c>
      <c r="DP1247" s="74">
        <v>-8.9264027774333954E-2</v>
      </c>
      <c r="DQ1247" s="74">
        <v>-4.0696725249290466E-2</v>
      </c>
      <c r="DR1247" s="74">
        <v>-2.2629501298069954E-2</v>
      </c>
      <c r="DS1247" s="74">
        <v>-2.4176096543669701E-2</v>
      </c>
      <c r="DT1247" s="74">
        <v>2.8743573930114508E-3</v>
      </c>
      <c r="DU1247" s="74">
        <v>-6.7922950256615877E-4</v>
      </c>
      <c r="DV1247" s="74">
        <v>-2.8738901019096375E-3</v>
      </c>
      <c r="DW1247" s="74">
        <v>-7.8211929649114609E-3</v>
      </c>
      <c r="DX1247" s="74">
        <v>-2.8790168464183807E-2</v>
      </c>
      <c r="DY1247" s="74">
        <v>-7.508118636906147E-3</v>
      </c>
      <c r="DZ1247" s="74">
        <v>-1.1706706136465073E-2</v>
      </c>
      <c r="EA1247" s="74">
        <v>-3.7481640465557575E-3</v>
      </c>
      <c r="EB1247" s="74">
        <v>-9.7629688680171967E-3</v>
      </c>
      <c r="EC1247" s="74">
        <v>-2.8623903170228004E-2</v>
      </c>
      <c r="ED1247" s="74">
        <v>-2.4629274383187294E-2</v>
      </c>
      <c r="EE1247" s="74">
        <v>-2.4866938591003418E-2</v>
      </c>
      <c r="EF1247" s="74">
        <v>-3.7337806075811386E-2</v>
      </c>
      <c r="EG1247" s="74">
        <v>-8.8207364082336426E-2</v>
      </c>
      <c r="EH1247" s="74">
        <v>-9.6630766987800598E-2</v>
      </c>
      <c r="EI1247" s="74">
        <v>-5.7557426393032074E-2</v>
      </c>
      <c r="EJ1247" s="74">
        <v>-2.4425536394119263E-2</v>
      </c>
      <c r="EK1247" s="74">
        <v>-3.8274038583040237E-2</v>
      </c>
      <c r="EL1247" s="74">
        <v>-5.4929725825786591E-2</v>
      </c>
      <c r="EM1247" s="74">
        <v>-4.6189412474632263E-2</v>
      </c>
      <c r="EN1247" s="74">
        <v>-3.4141808748245239E-2</v>
      </c>
      <c r="EO1247" s="74">
        <v>3.7145921960473061E-3</v>
      </c>
      <c r="EP1247" s="74">
        <v>1.1290724389255047E-2</v>
      </c>
      <c r="EQ1247" s="74">
        <v>5.2035143598914146E-3</v>
      </c>
      <c r="ER1247" s="74">
        <v>2.8108019381761551E-2</v>
      </c>
      <c r="ES1247" s="74">
        <v>2.2659847512841225E-2</v>
      </c>
      <c r="ET1247" s="74">
        <v>1.8227435648441315E-2</v>
      </c>
      <c r="EU1247" s="74">
        <v>1.2140890583395958E-2</v>
      </c>
      <c r="EV1247" s="74">
        <v>-1.0839915834367275E-2</v>
      </c>
      <c r="EW1247" s="74">
        <v>70.283798217773438</v>
      </c>
      <c r="EX1247" s="74">
        <v>69.314430236816406</v>
      </c>
      <c r="EY1247" s="74">
        <v>68.262001037597656</v>
      </c>
      <c r="EZ1247" s="74">
        <v>65.706443786621094</v>
      </c>
      <c r="FA1247" s="74">
        <v>64.462501525878906</v>
      </c>
      <c r="FB1247" s="74">
        <v>63.292629241943359</v>
      </c>
      <c r="FC1247" s="74">
        <v>63.119209289550781</v>
      </c>
      <c r="FD1247" s="74">
        <v>66.893661499023438</v>
      </c>
      <c r="FE1247" s="74">
        <v>72.619583129882813</v>
      </c>
      <c r="FF1247" s="74">
        <v>78.904029846191406</v>
      </c>
      <c r="FG1247" s="74">
        <v>83.127815246582031</v>
      </c>
      <c r="FH1247" s="74">
        <v>86.18115234375</v>
      </c>
      <c r="FI1247" s="74">
        <v>88.33441162109375</v>
      </c>
      <c r="FJ1247" s="74">
        <v>90.382789611816406</v>
      </c>
      <c r="FK1247" s="74">
        <v>92.563636779785156</v>
      </c>
      <c r="FL1247" s="74">
        <v>94.339866638183594</v>
      </c>
      <c r="FM1247" s="74">
        <v>94.362625122070313</v>
      </c>
      <c r="FN1247" s="74">
        <v>93.487442016601563</v>
      </c>
      <c r="FO1247" s="74">
        <v>92.361907958984375</v>
      </c>
      <c r="FP1247" s="74">
        <v>88.687644958496094</v>
      </c>
      <c r="FQ1247" s="74">
        <v>82.959709167480469</v>
      </c>
      <c r="FR1247" s="74">
        <v>79.094810485839844</v>
      </c>
      <c r="FS1247" s="74">
        <v>76.035224914550781</v>
      </c>
      <c r="FT1247" s="74">
        <v>74.0938720703125</v>
      </c>
      <c r="FU1247" s="74">
        <v>3.4516055136919022E-2</v>
      </c>
      <c r="FV1247" s="74">
        <v>0.2217736691236496</v>
      </c>
      <c r="FW1247" s="74">
        <v>3.4518536180257797E-2</v>
      </c>
      <c r="FX1247" s="74">
        <v>0</v>
      </c>
      <c r="FY1247" s="74">
        <v>0</v>
      </c>
      <c r="FZ1247" s="74">
        <v>1011</v>
      </c>
      <c r="GA1247" s="74">
        <v>8.7691593170166016</v>
      </c>
      <c r="GB1247" s="74">
        <v>1369.4453858120833</v>
      </c>
      <c r="GC1247" s="74">
        <v>1</v>
      </c>
      <c r="GD1247" s="74">
        <v>3</v>
      </c>
      <c r="GE1247" s="74">
        <v>6</v>
      </c>
      <c r="GF1247" s="74">
        <v>1</v>
      </c>
      <c r="GG1247" t="s">
        <v>238</v>
      </c>
      <c r="GH1247" t="s">
        <v>235</v>
      </c>
      <c r="GI1247" t="s">
        <v>236</v>
      </c>
      <c r="GJ1247" s="47"/>
      <c r="GK1247" s="30"/>
    </row>
    <row r="1248" spans="1:193" x14ac:dyDescent="0.2">
      <c r="A1248" t="s">
        <v>175</v>
      </c>
      <c r="B1248" t="s">
        <v>240</v>
      </c>
      <c r="C1248" t="s">
        <v>181</v>
      </c>
      <c r="D1248" t="s">
        <v>185</v>
      </c>
      <c r="E1248" t="s">
        <v>191</v>
      </c>
      <c r="F1248" t="s">
        <v>264</v>
      </c>
      <c r="G1248" t="s">
        <v>274</v>
      </c>
      <c r="H1248" s="74">
        <v>1046</v>
      </c>
      <c r="I1248" s="74">
        <v>0.91825962066650391</v>
      </c>
      <c r="J1248" s="74">
        <v>0.90496557950973511</v>
      </c>
      <c r="K1248" s="74">
        <v>0.91678202152252197</v>
      </c>
      <c r="L1248" s="74">
        <v>0.92423790693283081</v>
      </c>
      <c r="M1248" s="74">
        <v>0.94847589731216431</v>
      </c>
      <c r="N1248" s="74">
        <v>1.0387324094772339</v>
      </c>
      <c r="O1248" s="74">
        <v>1.2063279151916504</v>
      </c>
      <c r="P1248" s="74">
        <v>1.5114789009094238</v>
      </c>
      <c r="Q1248" s="74">
        <v>1.6807212829589844</v>
      </c>
      <c r="R1248" s="74">
        <v>1.855873703956604</v>
      </c>
      <c r="S1248" s="74">
        <v>2.0454308986663818</v>
      </c>
      <c r="T1248" s="74">
        <v>2.1943984031677246</v>
      </c>
      <c r="U1248" s="74">
        <v>2.2784223556518555</v>
      </c>
      <c r="V1248" s="74">
        <v>2.3531546592712402</v>
      </c>
      <c r="W1248" s="74">
        <v>2.3355722427368164</v>
      </c>
      <c r="X1248" s="74">
        <v>2.1548843383789063</v>
      </c>
      <c r="Y1248" s="74">
        <v>1.7558779716491699</v>
      </c>
      <c r="Z1248" s="74">
        <v>1.4836732149124146</v>
      </c>
      <c r="AA1248" s="74">
        <v>1.3791048526763916</v>
      </c>
      <c r="AB1248" s="74">
        <v>1.2996435165405273</v>
      </c>
      <c r="AC1248" s="74">
        <v>1.2236218452453613</v>
      </c>
      <c r="AD1248" s="74">
        <v>1.1543909311294556</v>
      </c>
      <c r="AE1248" s="74">
        <v>1.0989530086517334</v>
      </c>
      <c r="AF1248" s="74">
        <v>0.96701014041900635</v>
      </c>
      <c r="AG1248" s="74">
        <v>-6.4863547682762146E-2</v>
      </c>
      <c r="AH1248" s="74">
        <v>-6.6896475851535797E-2</v>
      </c>
      <c r="AI1248" s="74">
        <v>-5.9961915016174316E-2</v>
      </c>
      <c r="AJ1248" s="74">
        <v>-7.0969134569168091E-2</v>
      </c>
      <c r="AK1248" s="74">
        <v>-9.6993952989578247E-2</v>
      </c>
      <c r="AL1248" s="74">
        <v>-9.9385470151901245E-2</v>
      </c>
      <c r="AM1248" s="74">
        <v>-0.11578015983104706</v>
      </c>
      <c r="AN1248" s="74">
        <v>-0.15740634500980377</v>
      </c>
      <c r="AO1248" s="74">
        <v>-0.23959454894065857</v>
      </c>
      <c r="AP1248" s="74">
        <v>-0.26709887385368347</v>
      </c>
      <c r="AQ1248" s="74">
        <v>-0.23677422106266022</v>
      </c>
      <c r="AR1248" s="74">
        <v>-0.20788590610027313</v>
      </c>
      <c r="AS1248" s="74">
        <v>-0.22977404296398163</v>
      </c>
      <c r="AT1248" s="74">
        <v>-0.25412949919700623</v>
      </c>
      <c r="AU1248" s="74">
        <v>-0.24894340336322784</v>
      </c>
      <c r="AV1248" s="74">
        <v>-0.22074121236801147</v>
      </c>
      <c r="AW1248" s="74">
        <v>-0.14662635326385498</v>
      </c>
      <c r="AX1248" s="74">
        <v>-0.10353581607341766</v>
      </c>
      <c r="AY1248" s="74">
        <v>-9.4252169132232666E-2</v>
      </c>
      <c r="AZ1248" s="74">
        <v>-5.7312823832035065E-2</v>
      </c>
      <c r="BA1248" s="74">
        <v>-5.6347452104091644E-2</v>
      </c>
      <c r="BB1248" s="74">
        <v>-5.3204648196697235E-2</v>
      </c>
      <c r="BC1248" s="74">
        <v>-5.5434633046388626E-2</v>
      </c>
      <c r="BD1248" s="74">
        <v>-7.1604989469051361E-2</v>
      </c>
      <c r="BE1248" s="74">
        <v>-4.792051762342453E-2</v>
      </c>
      <c r="BF1248" s="74">
        <v>-5.0593193620443344E-2</v>
      </c>
      <c r="BG1248" s="74">
        <v>-4.3356146663427353E-2</v>
      </c>
      <c r="BH1248" s="74">
        <v>-5.2888587117195129E-2</v>
      </c>
      <c r="BI1248" s="74">
        <v>-7.6797164976596832E-2</v>
      </c>
      <c r="BJ1248" s="74">
        <v>-7.7302180230617523E-2</v>
      </c>
      <c r="BK1248" s="74">
        <v>-8.8924027979373932E-2</v>
      </c>
      <c r="BL1248" s="74">
        <v>-0.12193761020898819</v>
      </c>
      <c r="BM1248" s="74">
        <v>-0.19487415254116058</v>
      </c>
      <c r="BN1248" s="74">
        <v>-0.2167419046163559</v>
      </c>
      <c r="BO1248" s="74">
        <v>-0.18383283913135529</v>
      </c>
      <c r="BP1248" s="74">
        <v>-0.15369096398353577</v>
      </c>
      <c r="BQ1248" s="74">
        <v>-0.17320415377616882</v>
      </c>
      <c r="BR1248" s="74">
        <v>-0.19528506696224213</v>
      </c>
      <c r="BS1248" s="74">
        <v>-0.18904903531074524</v>
      </c>
      <c r="BT1248" s="74">
        <v>-0.16561900079250336</v>
      </c>
      <c r="BU1248" s="74">
        <v>-0.10221502184867859</v>
      </c>
      <c r="BV1248" s="74">
        <v>-6.9615587592124939E-2</v>
      </c>
      <c r="BW1248" s="74">
        <v>-6.4872555434703827E-2</v>
      </c>
      <c r="BX1248" s="74">
        <v>-3.2079160213470459E-2</v>
      </c>
      <c r="BY1248" s="74">
        <v>-3.3008374273777008E-2</v>
      </c>
      <c r="BZ1248" s="74">
        <v>-3.2103318721055984E-2</v>
      </c>
      <c r="CA1248" s="74">
        <v>-3.5472549498081207E-2</v>
      </c>
      <c r="CB1248" s="74">
        <v>-5.3654741495847702E-2</v>
      </c>
      <c r="CC1248" s="74">
        <v>-3.618583083152771E-2</v>
      </c>
      <c r="CD1248" s="74">
        <v>-3.9301585406064987E-2</v>
      </c>
      <c r="CE1248" s="74">
        <v>-3.1855039298534393E-2</v>
      </c>
      <c r="CF1248" s="74">
        <v>-4.0366053581237793E-2</v>
      </c>
      <c r="CG1248" s="74">
        <v>-6.2808923423290253E-2</v>
      </c>
      <c r="CH1248" s="74">
        <v>-6.2007371336221695E-2</v>
      </c>
      <c r="CI1248" s="74">
        <v>-7.0323549211025238E-2</v>
      </c>
      <c r="CJ1248" s="74">
        <v>-9.7372077405452728E-2</v>
      </c>
      <c r="CK1248" s="74">
        <v>-0.1639009416103363</v>
      </c>
      <c r="CL1248" s="74">
        <v>-0.18186481297016144</v>
      </c>
      <c r="CM1248" s="74">
        <v>-0.14716582000255585</v>
      </c>
      <c r="CN1248" s="74">
        <v>-0.1161557212471962</v>
      </c>
      <c r="CO1248" s="74">
        <v>-0.13402403891086578</v>
      </c>
      <c r="CP1248" s="74">
        <v>-0.15452961623668671</v>
      </c>
      <c r="CQ1248" s="74">
        <v>-0.14756640791893005</v>
      </c>
      <c r="CR1248" s="74">
        <v>-0.12744151055812836</v>
      </c>
      <c r="CS1248" s="74">
        <v>-7.1455880999565125E-2</v>
      </c>
      <c r="CT1248" s="74">
        <v>-4.612254723906517E-2</v>
      </c>
      <c r="CU1248" s="74">
        <v>-4.452432319521904E-2</v>
      </c>
      <c r="CV1248" s="74">
        <v>-1.4602400362491608E-2</v>
      </c>
      <c r="CW1248" s="74">
        <v>-1.6843803226947784E-2</v>
      </c>
      <c r="CX1248" s="74">
        <v>-1.7488602548837662E-2</v>
      </c>
      <c r="CY1248" s="74">
        <v>-2.164686843752861E-2</v>
      </c>
      <c r="CZ1248" s="74">
        <v>-4.1222453117370605E-2</v>
      </c>
      <c r="DA1248" s="74">
        <v>-2.4451140314340591E-2</v>
      </c>
      <c r="DB1248" s="74">
        <v>-2.8009984642267227E-2</v>
      </c>
      <c r="DC1248" s="74">
        <v>-2.0353931933641434E-2</v>
      </c>
      <c r="DD1248" s="74">
        <v>-2.7843518182635307E-2</v>
      </c>
      <c r="DE1248" s="74">
        <v>-4.8820693045854568E-2</v>
      </c>
      <c r="DF1248" s="74">
        <v>-4.6712558716535568E-2</v>
      </c>
      <c r="DG1248" s="74">
        <v>-5.1723077893257141E-2</v>
      </c>
      <c r="DH1248" s="74">
        <v>-7.280653715133667E-2</v>
      </c>
      <c r="DI1248" s="74">
        <v>-0.13292774558067322</v>
      </c>
      <c r="DJ1248" s="74">
        <v>-0.14698772132396698</v>
      </c>
      <c r="DK1248" s="74">
        <v>-0.11049878597259521</v>
      </c>
      <c r="DL1248" s="74">
        <v>-7.8620471060276031E-2</v>
      </c>
      <c r="DM1248" s="74">
        <v>-9.4843901693820953E-2</v>
      </c>
      <c r="DN1248" s="74">
        <v>-0.11377415806055069</v>
      </c>
      <c r="DO1248" s="74">
        <v>-0.10608375817537308</v>
      </c>
      <c r="DP1248" s="74">
        <v>-8.9264027774333954E-2</v>
      </c>
      <c r="DQ1248" s="74">
        <v>-4.0696728974580765E-2</v>
      </c>
      <c r="DR1248" s="74">
        <v>-2.2629499435424805E-2</v>
      </c>
      <c r="DS1248" s="74">
        <v>-2.4176090955734253E-2</v>
      </c>
      <c r="DT1248" s="74">
        <v>2.8743580915033817E-3</v>
      </c>
      <c r="DU1248" s="74">
        <v>-6.7923095775768161E-4</v>
      </c>
      <c r="DV1248" s="74">
        <v>-2.8738882392644882E-3</v>
      </c>
      <c r="DW1248" s="74">
        <v>-7.8211892396211624E-3</v>
      </c>
      <c r="DX1248" s="74">
        <v>-2.8790164738893509E-2</v>
      </c>
      <c r="DY1248" s="74">
        <v>-7.5081135146319866E-3</v>
      </c>
      <c r="DZ1248" s="74">
        <v>-1.1706703342497349E-2</v>
      </c>
      <c r="EA1248" s="74">
        <v>-3.7481619510799646E-3</v>
      </c>
      <c r="EB1248" s="74">
        <v>-9.7629642114043236E-3</v>
      </c>
      <c r="EC1248" s="74">
        <v>-2.8623905032873154E-2</v>
      </c>
      <c r="ED1248" s="74">
        <v>-2.4629279971122742E-2</v>
      </c>
      <c r="EE1248" s="74">
        <v>-2.4866947904229164E-2</v>
      </c>
      <c r="EF1248" s="74">
        <v>-3.7337791174650192E-2</v>
      </c>
      <c r="EG1248" s="74">
        <v>-8.8207364082336426E-2</v>
      </c>
      <c r="EH1248" s="74">
        <v>-9.6630744636058807E-2</v>
      </c>
      <c r="EI1248" s="74">
        <v>-5.7557422667741776E-2</v>
      </c>
      <c r="EJ1248" s="74">
        <v>-2.4425525218248367E-2</v>
      </c>
      <c r="EK1248" s="74">
        <v>-3.8274023681879044E-2</v>
      </c>
      <c r="EL1248" s="74">
        <v>-5.4929740726947784E-2</v>
      </c>
      <c r="EM1248" s="74">
        <v>-4.6189427375793457E-2</v>
      </c>
      <c r="EN1248" s="74">
        <v>-3.4141808748245239E-2</v>
      </c>
      <c r="EO1248" s="74">
        <v>3.7145880050957203E-3</v>
      </c>
      <c r="EP1248" s="74">
        <v>1.1290727183222771E-2</v>
      </c>
      <c r="EQ1248" s="74">
        <v>5.2035218104720116E-3</v>
      </c>
      <c r="ER1248" s="74">
        <v>2.8108023107051849E-2</v>
      </c>
      <c r="ES1248" s="74">
        <v>2.2659845650196075E-2</v>
      </c>
      <c r="ET1248" s="74">
        <v>1.8227439373731613E-2</v>
      </c>
      <c r="EU1248" s="74">
        <v>1.2140895240008831E-2</v>
      </c>
      <c r="EV1248" s="74">
        <v>-1.0839913971722126E-2</v>
      </c>
      <c r="EW1248" s="74">
        <v>75.587776184082031</v>
      </c>
      <c r="EX1248" s="74">
        <v>74.356033325195313</v>
      </c>
      <c r="EY1248" s="74">
        <v>73.797920227050781</v>
      </c>
      <c r="EZ1248" s="74">
        <v>72.39306640625</v>
      </c>
      <c r="FA1248" s="74">
        <v>71.446830749511719</v>
      </c>
      <c r="FB1248" s="74">
        <v>70.674148559570313</v>
      </c>
      <c r="FC1248" s="74">
        <v>70.257537841796875</v>
      </c>
      <c r="FD1248" s="74">
        <v>72.680671691894531</v>
      </c>
      <c r="FE1248" s="74">
        <v>77.604454040527344</v>
      </c>
      <c r="FF1248" s="74">
        <v>81.114791870117188</v>
      </c>
      <c r="FG1248" s="74">
        <v>84.488662719726563</v>
      </c>
      <c r="FH1248" s="74">
        <v>88.8900146484375</v>
      </c>
      <c r="FI1248" s="74">
        <v>93.851425170898438</v>
      </c>
      <c r="FJ1248" s="74">
        <v>96.179779052734375</v>
      </c>
      <c r="FK1248" s="74">
        <v>96.890678405761719</v>
      </c>
      <c r="FL1248" s="74">
        <v>97.851722717285156</v>
      </c>
      <c r="FM1248" s="74">
        <v>96.681938171386719</v>
      </c>
      <c r="FN1248" s="74">
        <v>96.079063415527344</v>
      </c>
      <c r="FO1248" s="74">
        <v>94.697250366210938</v>
      </c>
      <c r="FP1248" s="74">
        <v>90.928024291992188</v>
      </c>
      <c r="FQ1248" s="74">
        <v>86.476707458496094</v>
      </c>
      <c r="FR1248" s="74">
        <v>83.806991577148438</v>
      </c>
      <c r="FS1248" s="74">
        <v>81.994972229003906</v>
      </c>
      <c r="FT1248" s="74">
        <v>80.177818298339844</v>
      </c>
      <c r="FU1248" s="74">
        <v>3.451605886220932E-2</v>
      </c>
      <c r="FV1248" s="74">
        <v>0.2217736691236496</v>
      </c>
      <c r="FW1248" s="74">
        <v>3.4518532454967499E-2</v>
      </c>
      <c r="FX1248" s="74">
        <v>0</v>
      </c>
      <c r="FY1248" s="74">
        <v>0</v>
      </c>
      <c r="FZ1248" s="74">
        <v>1018</v>
      </c>
      <c r="GA1248" s="74">
        <v>9.6571807861328125</v>
      </c>
      <c r="GB1248" s="74">
        <v>1463.3695080549223</v>
      </c>
      <c r="GC1248" s="74">
        <v>1</v>
      </c>
      <c r="GD1248" s="74">
        <v>3</v>
      </c>
      <c r="GE1248" s="74">
        <v>6</v>
      </c>
      <c r="GF1248" s="74">
        <v>1</v>
      </c>
      <c r="GG1248" t="s">
        <v>238</v>
      </c>
      <c r="GH1248" t="s">
        <v>235</v>
      </c>
      <c r="GI1248" t="s">
        <v>236</v>
      </c>
      <c r="GJ1248" s="47"/>
      <c r="GK1248" s="30"/>
    </row>
    <row r="1249" spans="1:193" x14ac:dyDescent="0.2">
      <c r="A1249" t="s">
        <v>175</v>
      </c>
      <c r="B1249" t="s">
        <v>240</v>
      </c>
      <c r="C1249" t="s">
        <v>181</v>
      </c>
      <c r="D1249" t="s">
        <v>185</v>
      </c>
      <c r="E1249" t="s">
        <v>192</v>
      </c>
      <c r="F1249" t="s">
        <v>264</v>
      </c>
      <c r="G1249" t="s">
        <v>274</v>
      </c>
      <c r="H1249" s="74">
        <v>1046</v>
      </c>
      <c r="I1249" s="74">
        <v>0.98494195938110352</v>
      </c>
      <c r="J1249" s="74">
        <v>0.96640974283218384</v>
      </c>
      <c r="K1249" s="74">
        <v>0.94749921560287476</v>
      </c>
      <c r="L1249" s="74">
        <v>0.93787401914596558</v>
      </c>
      <c r="M1249" s="74">
        <v>0.9360310435295105</v>
      </c>
      <c r="N1249" s="74">
        <v>0.99123221635818481</v>
      </c>
      <c r="O1249" s="74">
        <v>1.0386778116226196</v>
      </c>
      <c r="P1249" s="74">
        <v>1.0617620944976807</v>
      </c>
      <c r="Q1249" s="74">
        <v>1.0938484668731689</v>
      </c>
      <c r="R1249" s="74">
        <v>1.1900844573974609</v>
      </c>
      <c r="S1249" s="74">
        <v>1.3577078580856323</v>
      </c>
      <c r="T1249" s="74">
        <v>1.5073386430740356</v>
      </c>
      <c r="U1249" s="74">
        <v>1.6217472553253174</v>
      </c>
      <c r="V1249" s="74">
        <v>1.6069438457489014</v>
      </c>
      <c r="W1249" s="74">
        <v>1.5891932249069214</v>
      </c>
      <c r="X1249" s="74">
        <v>1.549811840057373</v>
      </c>
      <c r="Y1249" s="74">
        <v>1.4400497674942017</v>
      </c>
      <c r="Z1249" s="74">
        <v>1.3126879930496216</v>
      </c>
      <c r="AA1249" s="74">
        <v>1.1906660795211792</v>
      </c>
      <c r="AB1249" s="74">
        <v>1.1500368118286133</v>
      </c>
      <c r="AC1249" s="74">
        <v>1.0959395170211792</v>
      </c>
      <c r="AD1249" s="74">
        <v>1.0284250974655151</v>
      </c>
      <c r="AE1249" s="74">
        <v>0.98119527101516724</v>
      </c>
      <c r="AF1249" s="74">
        <v>0.98994725942611694</v>
      </c>
      <c r="AG1249" s="74">
        <v>-6.4863547682762146E-2</v>
      </c>
      <c r="AH1249" s="74">
        <v>-6.6896475851535797E-2</v>
      </c>
      <c r="AI1249" s="74">
        <v>-5.9961915016174316E-2</v>
      </c>
      <c r="AJ1249" s="74">
        <v>-7.0969134569168091E-2</v>
      </c>
      <c r="AK1249" s="74">
        <v>-9.6993952989578247E-2</v>
      </c>
      <c r="AL1249" s="74">
        <v>-9.9385462701320648E-2</v>
      </c>
      <c r="AM1249" s="74">
        <v>-0.11578015983104706</v>
      </c>
      <c r="AN1249" s="74">
        <v>-0.15740635991096497</v>
      </c>
      <c r="AO1249" s="74">
        <v>-0.23959454894065857</v>
      </c>
      <c r="AP1249" s="74">
        <v>-0.26709890365600586</v>
      </c>
      <c r="AQ1249" s="74">
        <v>-0.23677423596382141</v>
      </c>
      <c r="AR1249" s="74">
        <v>-0.20788589119911194</v>
      </c>
      <c r="AS1249" s="74">
        <v>-0.22977404296398163</v>
      </c>
      <c r="AT1249" s="74">
        <v>-0.25412946939468384</v>
      </c>
      <c r="AU1249" s="74">
        <v>-0.24894340336322784</v>
      </c>
      <c r="AV1249" s="74">
        <v>-0.22074121236801147</v>
      </c>
      <c r="AW1249" s="74">
        <v>-0.14662633836269379</v>
      </c>
      <c r="AX1249" s="74">
        <v>-0.10353581607341766</v>
      </c>
      <c r="AY1249" s="74">
        <v>-9.4252176582813263E-2</v>
      </c>
      <c r="AZ1249" s="74">
        <v>-5.7312823832035065E-2</v>
      </c>
      <c r="BA1249" s="74">
        <v>-5.6347452104091644E-2</v>
      </c>
      <c r="BB1249" s="74">
        <v>-5.3204648196697235E-2</v>
      </c>
      <c r="BC1249" s="74">
        <v>-5.5434633046388626E-2</v>
      </c>
      <c r="BD1249" s="74">
        <v>-7.1604989469051361E-2</v>
      </c>
      <c r="BE1249" s="74">
        <v>-4.7920521348714828E-2</v>
      </c>
      <c r="BF1249" s="74">
        <v>-5.0593193620443344E-2</v>
      </c>
      <c r="BG1249" s="74">
        <v>-4.3356146663427353E-2</v>
      </c>
      <c r="BH1249" s="74">
        <v>-5.2888587117195129E-2</v>
      </c>
      <c r="BI1249" s="74">
        <v>-7.6797164976596832E-2</v>
      </c>
      <c r="BJ1249" s="74">
        <v>-7.7302172780036926E-2</v>
      </c>
      <c r="BK1249" s="74">
        <v>-8.8924027979373932E-2</v>
      </c>
      <c r="BL1249" s="74">
        <v>-0.12193762511014938</v>
      </c>
      <c r="BM1249" s="74">
        <v>-0.19487415254116058</v>
      </c>
      <c r="BN1249" s="74">
        <v>-0.21674191951751709</v>
      </c>
      <c r="BO1249" s="74">
        <v>-0.18383285403251648</v>
      </c>
      <c r="BP1249" s="74">
        <v>-0.15369094908237457</v>
      </c>
      <c r="BQ1249" s="74">
        <v>-0.17320415377616882</v>
      </c>
      <c r="BR1249" s="74">
        <v>-0.19528505206108093</v>
      </c>
      <c r="BS1249" s="74">
        <v>-0.18904903531074524</v>
      </c>
      <c r="BT1249" s="74">
        <v>-0.16561900079250336</v>
      </c>
      <c r="BU1249" s="74">
        <v>-0.10221502184867859</v>
      </c>
      <c r="BV1249" s="74">
        <v>-6.9615587592124939E-2</v>
      </c>
      <c r="BW1249" s="74">
        <v>-6.4872562885284424E-2</v>
      </c>
      <c r="BX1249" s="74">
        <v>-3.2079160213470459E-2</v>
      </c>
      <c r="BY1249" s="74">
        <v>-3.3008374273777008E-2</v>
      </c>
      <c r="BZ1249" s="74">
        <v>-3.2103318721055984E-2</v>
      </c>
      <c r="CA1249" s="74">
        <v>-3.5472549498081207E-2</v>
      </c>
      <c r="CB1249" s="74">
        <v>-5.3654741495847702E-2</v>
      </c>
      <c r="CC1249" s="74">
        <v>-3.6185834556818008E-2</v>
      </c>
      <c r="CD1249" s="74">
        <v>-3.9301585406064987E-2</v>
      </c>
      <c r="CE1249" s="74">
        <v>-3.1855039298534393E-2</v>
      </c>
      <c r="CF1249" s="74">
        <v>-4.0366053581237793E-2</v>
      </c>
      <c r="CG1249" s="74">
        <v>-6.2808923423290253E-2</v>
      </c>
      <c r="CH1249" s="74">
        <v>-6.2007363885641098E-2</v>
      </c>
      <c r="CI1249" s="74">
        <v>-7.0323549211025238E-2</v>
      </c>
      <c r="CJ1249" s="74">
        <v>-9.7372084856033325E-2</v>
      </c>
      <c r="CK1249" s="74">
        <v>-0.1639009416103363</v>
      </c>
      <c r="CL1249" s="74">
        <v>-0.18186482787132263</v>
      </c>
      <c r="CM1249" s="74">
        <v>-0.14716583490371704</v>
      </c>
      <c r="CN1249" s="74">
        <v>-0.1161557137966156</v>
      </c>
      <c r="CO1249" s="74">
        <v>-0.13402403891086578</v>
      </c>
      <c r="CP1249" s="74">
        <v>-0.15452960133552551</v>
      </c>
      <c r="CQ1249" s="74">
        <v>-0.14756640791893005</v>
      </c>
      <c r="CR1249" s="74">
        <v>-0.12744151055812836</v>
      </c>
      <c r="CS1249" s="74">
        <v>-7.1455880999565125E-2</v>
      </c>
      <c r="CT1249" s="74">
        <v>-4.612254723906517E-2</v>
      </c>
      <c r="CU1249" s="74">
        <v>-4.4524330645799637E-2</v>
      </c>
      <c r="CV1249" s="74">
        <v>-1.4602400362491608E-2</v>
      </c>
      <c r="CW1249" s="74">
        <v>-1.6843803226947784E-2</v>
      </c>
      <c r="CX1249" s="74">
        <v>-1.7488602548837662E-2</v>
      </c>
      <c r="CY1249" s="74">
        <v>-2.1646870300173759E-2</v>
      </c>
      <c r="CZ1249" s="74">
        <v>-4.1222453117370605E-2</v>
      </c>
      <c r="DA1249" s="74">
        <v>-2.445114403963089E-2</v>
      </c>
      <c r="DB1249" s="74">
        <v>-2.8009984642267227E-2</v>
      </c>
      <c r="DC1249" s="74">
        <v>-2.0353931933641434E-2</v>
      </c>
      <c r="DD1249" s="74">
        <v>-2.7843518182635307E-2</v>
      </c>
      <c r="DE1249" s="74">
        <v>-4.8820693045854568E-2</v>
      </c>
      <c r="DF1249" s="74">
        <v>-4.6712551265954971E-2</v>
      </c>
      <c r="DG1249" s="74">
        <v>-5.1723074167966843E-2</v>
      </c>
      <c r="DH1249" s="74">
        <v>-7.2806544601917267E-2</v>
      </c>
      <c r="DI1249" s="74">
        <v>-0.13292774558067322</v>
      </c>
      <c r="DJ1249" s="74">
        <v>-0.14698773622512817</v>
      </c>
      <c r="DK1249" s="74">
        <v>-0.11049880087375641</v>
      </c>
      <c r="DL1249" s="74">
        <v>-7.8620463609695435E-2</v>
      </c>
      <c r="DM1249" s="74">
        <v>-9.484390914440155E-2</v>
      </c>
      <c r="DN1249" s="74">
        <v>-0.1137741431593895</v>
      </c>
      <c r="DO1249" s="74">
        <v>-0.10608375817537308</v>
      </c>
      <c r="DP1249" s="74">
        <v>-8.9264027774333954E-2</v>
      </c>
      <c r="DQ1249" s="74">
        <v>-4.0696732699871063E-2</v>
      </c>
      <c r="DR1249" s="74">
        <v>-2.2629499435424805E-2</v>
      </c>
      <c r="DS1249" s="74">
        <v>-2.417609840631485E-2</v>
      </c>
      <c r="DT1249" s="74">
        <v>2.8743580915033817E-3</v>
      </c>
      <c r="DU1249" s="74">
        <v>-6.7923095775768161E-4</v>
      </c>
      <c r="DV1249" s="74">
        <v>-2.8738873079419136E-3</v>
      </c>
      <c r="DW1249" s="74">
        <v>-7.8211920335888863E-3</v>
      </c>
      <c r="DX1249" s="74">
        <v>-2.8790166601538658E-2</v>
      </c>
      <c r="DY1249" s="74">
        <v>-7.5081172399222851E-3</v>
      </c>
      <c r="DZ1249" s="74">
        <v>-1.1706703342497349E-2</v>
      </c>
      <c r="EA1249" s="74">
        <v>-3.7481598556041718E-3</v>
      </c>
      <c r="EB1249" s="74">
        <v>-9.7629670053720474E-3</v>
      </c>
      <c r="EC1249" s="74">
        <v>-2.8623903170228004E-2</v>
      </c>
      <c r="ED1249" s="74">
        <v>-2.4629272520542145E-2</v>
      </c>
      <c r="EE1249" s="74">
        <v>-2.4866942316293716E-2</v>
      </c>
      <c r="EF1249" s="74">
        <v>-3.7337798625230789E-2</v>
      </c>
      <c r="EG1249" s="74">
        <v>-8.8207364082336426E-2</v>
      </c>
      <c r="EH1249" s="74">
        <v>-9.6630759537220001E-2</v>
      </c>
      <c r="EI1249" s="74">
        <v>-5.7557437568902969E-2</v>
      </c>
      <c r="EJ1249" s="74">
        <v>-2.4425527080893517E-2</v>
      </c>
      <c r="EK1249" s="74">
        <v>-3.8274034857749939E-2</v>
      </c>
      <c r="EL1249" s="74">
        <v>-5.4929725825786591E-2</v>
      </c>
      <c r="EM1249" s="74">
        <v>-4.6189416199922562E-2</v>
      </c>
      <c r="EN1249" s="74">
        <v>-3.4141808748245239E-2</v>
      </c>
      <c r="EO1249" s="74">
        <v>3.7145838141441345E-3</v>
      </c>
      <c r="EP1249" s="74">
        <v>1.1290727183222771E-2</v>
      </c>
      <c r="EQ1249" s="74">
        <v>5.203514825552702E-3</v>
      </c>
      <c r="ER1249" s="74">
        <v>2.8108023107051849E-2</v>
      </c>
      <c r="ES1249" s="74">
        <v>2.2659845650196075E-2</v>
      </c>
      <c r="ET1249" s="74">
        <v>1.8227441236376762E-2</v>
      </c>
      <c r="EU1249" s="74">
        <v>1.2140890583395958E-2</v>
      </c>
      <c r="EV1249" s="74">
        <v>-1.0839915834367275E-2</v>
      </c>
      <c r="EW1249" s="74">
        <v>73.793312072753906</v>
      </c>
      <c r="EX1249" s="74">
        <v>71.783515930175781</v>
      </c>
      <c r="EY1249" s="74">
        <v>70.817398071289063</v>
      </c>
      <c r="EZ1249" s="74">
        <v>70.582473754882813</v>
      </c>
      <c r="FA1249" s="74">
        <v>70.103042602539063</v>
      </c>
      <c r="FB1249" s="74">
        <v>69.358818054199219</v>
      </c>
      <c r="FC1249" s="74">
        <v>67.8935546875</v>
      </c>
      <c r="FD1249" s="74">
        <v>67.398170471191406</v>
      </c>
      <c r="FE1249" s="74">
        <v>69.892929077148438</v>
      </c>
      <c r="FF1249" s="74">
        <v>75.537490844726563</v>
      </c>
      <c r="FG1249" s="74">
        <v>81.027847290039063</v>
      </c>
      <c r="FH1249" s="74">
        <v>88.595588684082031</v>
      </c>
      <c r="FI1249" s="74">
        <v>94.002395629882813</v>
      </c>
      <c r="FJ1249" s="74">
        <v>97.38397216796875</v>
      </c>
      <c r="FK1249" s="74">
        <v>96.306373596191406</v>
      </c>
      <c r="FL1249" s="74">
        <v>94.8291015625</v>
      </c>
      <c r="FM1249" s="74">
        <v>93.765426635742188</v>
      </c>
      <c r="FN1249" s="74">
        <v>91.123237609863281</v>
      </c>
      <c r="FO1249" s="74">
        <v>84.943244934082031</v>
      </c>
      <c r="FP1249" s="74">
        <v>80.63494873046875</v>
      </c>
      <c r="FQ1249" s="74">
        <v>78.007965087890625</v>
      </c>
      <c r="FR1249" s="74">
        <v>76.040260314941406</v>
      </c>
      <c r="FS1249" s="74">
        <v>74.750297546386719</v>
      </c>
      <c r="FT1249" s="74">
        <v>73.263961791992188</v>
      </c>
      <c r="FU1249" s="74">
        <v>3.451605886220932E-2</v>
      </c>
      <c r="FV1249" s="74">
        <v>0.2217736542224884</v>
      </c>
      <c r="FW1249" s="74">
        <v>3.4518532454967499E-2</v>
      </c>
      <c r="FX1249" s="74">
        <v>0</v>
      </c>
      <c r="FY1249" s="74">
        <v>0</v>
      </c>
      <c r="FZ1249" s="74">
        <v>960</v>
      </c>
      <c r="GA1249" s="74">
        <v>11.319999694824219</v>
      </c>
      <c r="GB1249" s="74">
        <v>1302.4795786510222</v>
      </c>
      <c r="GC1249" s="74">
        <v>1</v>
      </c>
      <c r="GD1249" s="74">
        <v>3</v>
      </c>
      <c r="GE1249" s="74">
        <v>6</v>
      </c>
      <c r="GF1249" s="74">
        <v>1</v>
      </c>
      <c r="GG1249" t="s">
        <v>238</v>
      </c>
      <c r="GH1249" t="s">
        <v>235</v>
      </c>
      <c r="GI1249" t="s">
        <v>236</v>
      </c>
      <c r="GJ1249" s="47"/>
      <c r="GK1249" s="30"/>
    </row>
    <row r="1250" spans="1:193" x14ac:dyDescent="0.2">
      <c r="A1250" t="s">
        <v>175</v>
      </c>
      <c r="B1250" t="s">
        <v>240</v>
      </c>
      <c r="C1250" t="s">
        <v>181</v>
      </c>
      <c r="D1250" t="s">
        <v>256</v>
      </c>
      <c r="E1250" t="s">
        <v>222</v>
      </c>
      <c r="F1250" t="s">
        <v>265</v>
      </c>
      <c r="G1250" t="s">
        <v>274</v>
      </c>
      <c r="H1250" s="74">
        <v>0</v>
      </c>
      <c r="I1250" s="74"/>
      <c r="J1250" s="74"/>
      <c r="K1250" s="74"/>
      <c r="L1250" s="74"/>
      <c r="M1250" s="74"/>
      <c r="N1250" s="74"/>
      <c r="O1250" s="74"/>
      <c r="P1250" s="74"/>
      <c r="Q1250" s="74"/>
      <c r="R1250" s="74"/>
      <c r="S1250" s="74"/>
      <c r="T1250" s="74"/>
      <c r="U1250" s="74"/>
      <c r="V1250" s="74"/>
      <c r="W1250" s="74"/>
      <c r="X1250" s="74"/>
      <c r="Y1250" s="74"/>
      <c r="Z1250" s="74"/>
      <c r="AA1250" s="74"/>
      <c r="AB1250" s="74"/>
      <c r="AC1250" s="74"/>
      <c r="AD1250" s="74"/>
      <c r="AE1250" s="74"/>
      <c r="AF1250" s="74"/>
      <c r="AG1250" s="74"/>
      <c r="AH1250" s="74"/>
      <c r="AI1250" s="74"/>
      <c r="AJ1250" s="74"/>
      <c r="AK1250" s="74"/>
      <c r="AL1250" s="74"/>
      <c r="AM1250" s="74"/>
      <c r="AN1250" s="74"/>
      <c r="AO1250" s="74"/>
      <c r="AP1250" s="74"/>
      <c r="AQ1250" s="74"/>
      <c r="AR1250" s="74"/>
      <c r="AS1250" s="74"/>
      <c r="AT1250" s="74"/>
      <c r="AU1250" s="74"/>
      <c r="AV1250" s="74"/>
      <c r="AW1250" s="74"/>
      <c r="AX1250" s="74"/>
      <c r="AY1250" s="74"/>
      <c r="AZ1250" s="74"/>
      <c r="BA1250" s="74"/>
      <c r="BB1250" s="74"/>
      <c r="BC1250" s="74"/>
      <c r="BD1250" s="74"/>
      <c r="BE1250" s="74"/>
      <c r="BF1250" s="74"/>
      <c r="BG1250" s="74"/>
      <c r="BH1250" s="74"/>
      <c r="BI1250" s="74"/>
      <c r="BJ1250" s="74"/>
      <c r="BK1250" s="74"/>
      <c r="BL1250" s="74"/>
      <c r="BM1250" s="74"/>
      <c r="BN1250" s="74"/>
      <c r="BO1250" s="74"/>
      <c r="BP1250" s="74"/>
      <c r="BQ1250" s="74"/>
      <c r="BR1250" s="74"/>
      <c r="BS1250" s="74"/>
      <c r="BT1250" s="74"/>
      <c r="BU1250" s="74"/>
      <c r="BV1250" s="74"/>
      <c r="BW1250" s="74"/>
      <c r="BX1250" s="74"/>
      <c r="BY1250" s="74"/>
      <c r="BZ1250" s="74"/>
      <c r="CA1250" s="74"/>
      <c r="CB1250" s="74"/>
      <c r="CC1250" s="74"/>
      <c r="CD1250" s="74"/>
      <c r="CE1250" s="74"/>
      <c r="CF1250" s="74"/>
      <c r="CG1250" s="74"/>
      <c r="CH1250" s="74"/>
      <c r="CI1250" s="74"/>
      <c r="CJ1250" s="74"/>
      <c r="CK1250" s="74"/>
      <c r="CL1250" s="74"/>
      <c r="CM1250" s="74"/>
      <c r="CN1250" s="74"/>
      <c r="CO1250" s="74"/>
      <c r="CP1250" s="74"/>
      <c r="CQ1250" s="74"/>
      <c r="CR1250" s="74"/>
      <c r="CS1250" s="74"/>
      <c r="CT1250" s="74"/>
      <c r="CU1250" s="74"/>
      <c r="CV1250" s="74"/>
      <c r="CW1250" s="74"/>
      <c r="CX1250" s="74"/>
      <c r="CY1250" s="74"/>
      <c r="CZ1250" s="74"/>
      <c r="DA1250" s="74"/>
      <c r="DB1250" s="74"/>
      <c r="DC1250" s="74"/>
      <c r="DD1250" s="74"/>
      <c r="DE1250" s="74"/>
      <c r="DF1250" s="74"/>
      <c r="DG1250" s="74"/>
      <c r="DH1250" s="74"/>
      <c r="DI1250" s="74"/>
      <c r="DJ1250" s="74"/>
      <c r="DK1250" s="74"/>
      <c r="DL1250" s="74"/>
      <c r="DM1250" s="74"/>
      <c r="DN1250" s="74"/>
      <c r="DO1250" s="74"/>
      <c r="DP1250" s="74"/>
      <c r="DQ1250" s="74"/>
      <c r="DR1250" s="74"/>
      <c r="DS1250" s="74"/>
      <c r="DT1250" s="74"/>
      <c r="DU1250" s="74"/>
      <c r="DV1250" s="74"/>
      <c r="DW1250" s="74"/>
      <c r="DX1250" s="74"/>
      <c r="DY1250" s="74"/>
      <c r="DZ1250" s="74"/>
      <c r="EA1250" s="74"/>
      <c r="EB1250" s="74"/>
      <c r="EC1250" s="74"/>
      <c r="ED1250" s="74"/>
      <c r="EE1250" s="74"/>
      <c r="EF1250" s="74"/>
      <c r="EG1250" s="74"/>
      <c r="EH1250" s="74"/>
      <c r="EI1250" s="74"/>
      <c r="EJ1250" s="74"/>
      <c r="EK1250" s="74"/>
      <c r="EL1250" s="74"/>
      <c r="EM1250" s="74"/>
      <c r="EN1250" s="74"/>
      <c r="EO1250" s="74"/>
      <c r="EP1250" s="74"/>
      <c r="EQ1250" s="74"/>
      <c r="ER1250" s="74"/>
      <c r="ES1250" s="74"/>
      <c r="ET1250" s="74"/>
      <c r="EU1250" s="74"/>
      <c r="EV1250" s="74"/>
      <c r="EW1250" s="74"/>
      <c r="EX1250" s="74"/>
      <c r="EY1250" s="74"/>
      <c r="EZ1250" s="74"/>
      <c r="FA1250" s="74"/>
      <c r="FB1250" s="74"/>
      <c r="FC1250" s="74"/>
      <c r="FD1250" s="74"/>
      <c r="FE1250" s="74"/>
      <c r="FF1250" s="74"/>
      <c r="FG1250" s="74"/>
      <c r="FH1250" s="74"/>
      <c r="FI1250" s="74"/>
      <c r="FJ1250" s="74"/>
      <c r="FK1250" s="74"/>
      <c r="FL1250" s="74"/>
      <c r="FM1250" s="74"/>
      <c r="FN1250" s="74"/>
      <c r="FO1250" s="74"/>
      <c r="FP1250" s="74"/>
      <c r="FQ1250" s="74"/>
      <c r="FR1250" s="74"/>
      <c r="FS1250" s="74"/>
      <c r="FT1250" s="74"/>
      <c r="FU1250" s="74"/>
      <c r="FV1250" s="74"/>
      <c r="FW1250" s="74"/>
      <c r="FX1250" s="74"/>
      <c r="FY1250" s="74"/>
      <c r="FZ1250" s="74"/>
      <c r="GA1250" s="74"/>
      <c r="GB1250" s="74"/>
      <c r="GC1250" s="74">
        <v>0</v>
      </c>
      <c r="GD1250" s="74">
        <v>3</v>
      </c>
      <c r="GE1250" s="74">
        <v>7</v>
      </c>
      <c r="GF1250" s="74">
        <v>1</v>
      </c>
      <c r="GG1250" t="s">
        <v>238</v>
      </c>
      <c r="GH1250" t="s">
        <v>235</v>
      </c>
      <c r="GI1250" t="s">
        <v>236</v>
      </c>
      <c r="GJ1250" s="47"/>
      <c r="GK1250" s="30"/>
    </row>
    <row r="1251" spans="1:193" x14ac:dyDescent="0.2">
      <c r="A1251" t="s">
        <v>175</v>
      </c>
      <c r="B1251" t="s">
        <v>240</v>
      </c>
      <c r="C1251" t="s">
        <v>181</v>
      </c>
      <c r="D1251" t="s">
        <v>256</v>
      </c>
      <c r="E1251" t="s">
        <v>223</v>
      </c>
      <c r="F1251" t="s">
        <v>265</v>
      </c>
      <c r="G1251" t="s">
        <v>274</v>
      </c>
      <c r="H1251" s="74">
        <v>0</v>
      </c>
      <c r="I1251" s="74"/>
      <c r="J1251" s="74"/>
      <c r="K1251" s="74"/>
      <c r="L1251" s="74"/>
      <c r="M1251" s="74"/>
      <c r="N1251" s="74"/>
      <c r="O1251" s="74"/>
      <c r="P1251" s="74"/>
      <c r="Q1251" s="74"/>
      <c r="R1251" s="74"/>
      <c r="S1251" s="74"/>
      <c r="T1251" s="74"/>
      <c r="U1251" s="74"/>
      <c r="V1251" s="74"/>
      <c r="W1251" s="74"/>
      <c r="X1251" s="74"/>
      <c r="Y1251" s="74"/>
      <c r="Z1251" s="74"/>
      <c r="AA1251" s="74"/>
      <c r="AB1251" s="74"/>
      <c r="AC1251" s="74"/>
      <c r="AD1251" s="74"/>
      <c r="AE1251" s="74"/>
      <c r="AF1251" s="74"/>
      <c r="AG1251" s="74"/>
      <c r="AH1251" s="74"/>
      <c r="AI1251" s="74"/>
      <c r="AJ1251" s="74"/>
      <c r="AK1251" s="74"/>
      <c r="AL1251" s="74"/>
      <c r="AM1251" s="74"/>
      <c r="AN1251" s="74"/>
      <c r="AO1251" s="74"/>
      <c r="AP1251" s="74"/>
      <c r="AQ1251" s="74"/>
      <c r="AR1251" s="74"/>
      <c r="AS1251" s="74"/>
      <c r="AT1251" s="74"/>
      <c r="AU1251" s="74"/>
      <c r="AV1251" s="74"/>
      <c r="AW1251" s="74"/>
      <c r="AX1251" s="74"/>
      <c r="AY1251" s="74"/>
      <c r="AZ1251" s="74"/>
      <c r="BA1251" s="74"/>
      <c r="BB1251" s="74"/>
      <c r="BC1251" s="74"/>
      <c r="BD1251" s="74"/>
      <c r="BE1251" s="74"/>
      <c r="BF1251" s="74"/>
      <c r="BG1251" s="74"/>
      <c r="BH1251" s="74"/>
      <c r="BI1251" s="74"/>
      <c r="BJ1251" s="74"/>
      <c r="BK1251" s="74"/>
      <c r="BL1251" s="74"/>
      <c r="BM1251" s="74"/>
      <c r="BN1251" s="74"/>
      <c r="BO1251" s="74"/>
      <c r="BP1251" s="74"/>
      <c r="BQ1251" s="74"/>
      <c r="BR1251" s="74"/>
      <c r="BS1251" s="74"/>
      <c r="BT1251" s="74"/>
      <c r="BU1251" s="74"/>
      <c r="BV1251" s="74"/>
      <c r="BW1251" s="74"/>
      <c r="BX1251" s="74"/>
      <c r="BY1251" s="74"/>
      <c r="BZ1251" s="74"/>
      <c r="CA1251" s="74"/>
      <c r="CB1251" s="74"/>
      <c r="CC1251" s="74"/>
      <c r="CD1251" s="74"/>
      <c r="CE1251" s="74"/>
      <c r="CF1251" s="74"/>
      <c r="CG1251" s="74"/>
      <c r="CH1251" s="74"/>
      <c r="CI1251" s="74"/>
      <c r="CJ1251" s="74"/>
      <c r="CK1251" s="74"/>
      <c r="CL1251" s="74"/>
      <c r="CM1251" s="74"/>
      <c r="CN1251" s="74"/>
      <c r="CO1251" s="74"/>
      <c r="CP1251" s="74"/>
      <c r="CQ1251" s="74"/>
      <c r="CR1251" s="74"/>
      <c r="CS1251" s="74"/>
      <c r="CT1251" s="74"/>
      <c r="CU1251" s="74"/>
      <c r="CV1251" s="74"/>
      <c r="CW1251" s="74"/>
      <c r="CX1251" s="74"/>
      <c r="CY1251" s="74"/>
      <c r="CZ1251" s="74"/>
      <c r="DA1251" s="74"/>
      <c r="DB1251" s="74"/>
      <c r="DC1251" s="74"/>
      <c r="DD1251" s="74"/>
      <c r="DE1251" s="74"/>
      <c r="DF1251" s="74"/>
      <c r="DG1251" s="74"/>
      <c r="DH1251" s="74"/>
      <c r="DI1251" s="74"/>
      <c r="DJ1251" s="74"/>
      <c r="DK1251" s="74"/>
      <c r="DL1251" s="74"/>
      <c r="DM1251" s="74"/>
      <c r="DN1251" s="74"/>
      <c r="DO1251" s="74"/>
      <c r="DP1251" s="74"/>
      <c r="DQ1251" s="74"/>
      <c r="DR1251" s="74"/>
      <c r="DS1251" s="74"/>
      <c r="DT1251" s="74"/>
      <c r="DU1251" s="74"/>
      <c r="DV1251" s="74"/>
      <c r="DW1251" s="74"/>
      <c r="DX1251" s="74"/>
      <c r="DY1251" s="74"/>
      <c r="DZ1251" s="74"/>
      <c r="EA1251" s="74"/>
      <c r="EB1251" s="74"/>
      <c r="EC1251" s="74"/>
      <c r="ED1251" s="74"/>
      <c r="EE1251" s="74"/>
      <c r="EF1251" s="74"/>
      <c r="EG1251" s="74"/>
      <c r="EH1251" s="74"/>
      <c r="EI1251" s="74"/>
      <c r="EJ1251" s="74"/>
      <c r="EK1251" s="74"/>
      <c r="EL1251" s="74"/>
      <c r="EM1251" s="74"/>
      <c r="EN1251" s="74"/>
      <c r="EO1251" s="74"/>
      <c r="EP1251" s="74"/>
      <c r="EQ1251" s="74"/>
      <c r="ER1251" s="74"/>
      <c r="ES1251" s="74"/>
      <c r="ET1251" s="74"/>
      <c r="EU1251" s="74"/>
      <c r="EV1251" s="74"/>
      <c r="EW1251" s="74"/>
      <c r="EX1251" s="74"/>
      <c r="EY1251" s="74"/>
      <c r="EZ1251" s="74"/>
      <c r="FA1251" s="74"/>
      <c r="FB1251" s="74"/>
      <c r="FC1251" s="74"/>
      <c r="FD1251" s="74"/>
      <c r="FE1251" s="74"/>
      <c r="FF1251" s="74"/>
      <c r="FG1251" s="74"/>
      <c r="FH1251" s="74"/>
      <c r="FI1251" s="74"/>
      <c r="FJ1251" s="74"/>
      <c r="FK1251" s="74"/>
      <c r="FL1251" s="74"/>
      <c r="FM1251" s="74"/>
      <c r="FN1251" s="74"/>
      <c r="FO1251" s="74"/>
      <c r="FP1251" s="74"/>
      <c r="FQ1251" s="74"/>
      <c r="FR1251" s="74"/>
      <c r="FS1251" s="74"/>
      <c r="FT1251" s="74"/>
      <c r="FU1251" s="74"/>
      <c r="FV1251" s="74"/>
      <c r="FW1251" s="74"/>
      <c r="FX1251" s="74"/>
      <c r="FY1251" s="74"/>
      <c r="FZ1251" s="74">
        <v>2</v>
      </c>
      <c r="GA1251" s="74">
        <v>1.0563530921936035</v>
      </c>
      <c r="GB1251" s="74">
        <v>1.9459503293037415</v>
      </c>
      <c r="GC1251" s="74">
        <v>0</v>
      </c>
      <c r="GD1251" s="74">
        <v>3</v>
      </c>
      <c r="GE1251" s="74">
        <v>7</v>
      </c>
      <c r="GF1251" s="74">
        <v>1</v>
      </c>
      <c r="GG1251" t="s">
        <v>238</v>
      </c>
      <c r="GH1251" t="s">
        <v>235</v>
      </c>
      <c r="GI1251" t="s">
        <v>236</v>
      </c>
      <c r="GJ1251" s="47"/>
      <c r="GK1251" s="30"/>
    </row>
    <row r="1252" spans="1:193" x14ac:dyDescent="0.2">
      <c r="A1252" t="s">
        <v>175</v>
      </c>
      <c r="B1252" t="s">
        <v>240</v>
      </c>
      <c r="C1252" t="s">
        <v>181</v>
      </c>
      <c r="D1252" t="s">
        <v>256</v>
      </c>
      <c r="E1252" t="s">
        <v>224</v>
      </c>
      <c r="F1252" t="s">
        <v>265</v>
      </c>
      <c r="G1252" t="s">
        <v>274</v>
      </c>
      <c r="H1252" s="74">
        <v>0</v>
      </c>
      <c r="I1252" s="74"/>
      <c r="J1252" s="74"/>
      <c r="K1252" s="74"/>
      <c r="L1252" s="74"/>
      <c r="M1252" s="74"/>
      <c r="N1252" s="74"/>
      <c r="O1252" s="74"/>
      <c r="P1252" s="74"/>
      <c r="Q1252" s="74"/>
      <c r="R1252" s="74"/>
      <c r="S1252" s="74"/>
      <c r="T1252" s="74"/>
      <c r="U1252" s="74"/>
      <c r="V1252" s="74"/>
      <c r="W1252" s="74"/>
      <c r="X1252" s="74"/>
      <c r="Y1252" s="74"/>
      <c r="Z1252" s="74"/>
      <c r="AA1252" s="74"/>
      <c r="AB1252" s="74"/>
      <c r="AC1252" s="74"/>
      <c r="AD1252" s="74"/>
      <c r="AE1252" s="74"/>
      <c r="AF1252" s="74"/>
      <c r="AG1252" s="74"/>
      <c r="AH1252" s="74"/>
      <c r="AI1252" s="74"/>
      <c r="AJ1252" s="74"/>
      <c r="AK1252" s="74"/>
      <c r="AL1252" s="74"/>
      <c r="AM1252" s="74"/>
      <c r="AN1252" s="74"/>
      <c r="AO1252" s="74"/>
      <c r="AP1252" s="74"/>
      <c r="AQ1252" s="74"/>
      <c r="AR1252" s="74"/>
      <c r="AS1252" s="74"/>
      <c r="AT1252" s="74"/>
      <c r="AU1252" s="74"/>
      <c r="AV1252" s="74"/>
      <c r="AW1252" s="74"/>
      <c r="AX1252" s="74"/>
      <c r="AY1252" s="74"/>
      <c r="AZ1252" s="74"/>
      <c r="BA1252" s="74"/>
      <c r="BB1252" s="74"/>
      <c r="BC1252" s="74"/>
      <c r="BD1252" s="74"/>
      <c r="BE1252" s="74"/>
      <c r="BF1252" s="74"/>
      <c r="BG1252" s="74"/>
      <c r="BH1252" s="74"/>
      <c r="BI1252" s="74"/>
      <c r="BJ1252" s="74"/>
      <c r="BK1252" s="74"/>
      <c r="BL1252" s="74"/>
      <c r="BM1252" s="74"/>
      <c r="BN1252" s="74"/>
      <c r="BO1252" s="74"/>
      <c r="BP1252" s="74"/>
      <c r="BQ1252" s="74"/>
      <c r="BR1252" s="74"/>
      <c r="BS1252" s="74"/>
      <c r="BT1252" s="74"/>
      <c r="BU1252" s="74"/>
      <c r="BV1252" s="74"/>
      <c r="BW1252" s="74"/>
      <c r="BX1252" s="74"/>
      <c r="BY1252" s="74"/>
      <c r="BZ1252" s="74"/>
      <c r="CA1252" s="74"/>
      <c r="CB1252" s="74"/>
      <c r="CC1252" s="74"/>
      <c r="CD1252" s="74"/>
      <c r="CE1252" s="74"/>
      <c r="CF1252" s="74"/>
      <c r="CG1252" s="74"/>
      <c r="CH1252" s="74"/>
      <c r="CI1252" s="74"/>
      <c r="CJ1252" s="74"/>
      <c r="CK1252" s="74"/>
      <c r="CL1252" s="74"/>
      <c r="CM1252" s="74"/>
      <c r="CN1252" s="74"/>
      <c r="CO1252" s="74"/>
      <c r="CP1252" s="74"/>
      <c r="CQ1252" s="74"/>
      <c r="CR1252" s="74"/>
      <c r="CS1252" s="74"/>
      <c r="CT1252" s="74"/>
      <c r="CU1252" s="74"/>
      <c r="CV1252" s="74"/>
      <c r="CW1252" s="74"/>
      <c r="CX1252" s="74"/>
      <c r="CY1252" s="74"/>
      <c r="CZ1252" s="74"/>
      <c r="DA1252" s="74"/>
      <c r="DB1252" s="74"/>
      <c r="DC1252" s="74"/>
      <c r="DD1252" s="74"/>
      <c r="DE1252" s="74"/>
      <c r="DF1252" s="74"/>
      <c r="DG1252" s="74"/>
      <c r="DH1252" s="74"/>
      <c r="DI1252" s="74"/>
      <c r="DJ1252" s="74"/>
      <c r="DK1252" s="74"/>
      <c r="DL1252" s="74"/>
      <c r="DM1252" s="74"/>
      <c r="DN1252" s="74"/>
      <c r="DO1252" s="74"/>
      <c r="DP1252" s="74"/>
      <c r="DQ1252" s="74"/>
      <c r="DR1252" s="74"/>
      <c r="DS1252" s="74"/>
      <c r="DT1252" s="74"/>
      <c r="DU1252" s="74"/>
      <c r="DV1252" s="74"/>
      <c r="DW1252" s="74"/>
      <c r="DX1252" s="74"/>
      <c r="DY1252" s="74"/>
      <c r="DZ1252" s="74"/>
      <c r="EA1252" s="74"/>
      <c r="EB1252" s="74"/>
      <c r="EC1252" s="74"/>
      <c r="ED1252" s="74"/>
      <c r="EE1252" s="74"/>
      <c r="EF1252" s="74"/>
      <c r="EG1252" s="74"/>
      <c r="EH1252" s="74"/>
      <c r="EI1252" s="74"/>
      <c r="EJ1252" s="74"/>
      <c r="EK1252" s="74"/>
      <c r="EL1252" s="74"/>
      <c r="EM1252" s="74"/>
      <c r="EN1252" s="74"/>
      <c r="EO1252" s="74"/>
      <c r="EP1252" s="74"/>
      <c r="EQ1252" s="74"/>
      <c r="ER1252" s="74"/>
      <c r="ES1252" s="74"/>
      <c r="ET1252" s="74"/>
      <c r="EU1252" s="74"/>
      <c r="EV1252" s="74"/>
      <c r="EW1252" s="74"/>
      <c r="EX1252" s="74"/>
      <c r="EY1252" s="74"/>
      <c r="EZ1252" s="74"/>
      <c r="FA1252" s="74"/>
      <c r="FB1252" s="74"/>
      <c r="FC1252" s="74"/>
      <c r="FD1252" s="74"/>
      <c r="FE1252" s="74"/>
      <c r="FF1252" s="74"/>
      <c r="FG1252" s="74"/>
      <c r="FH1252" s="74"/>
      <c r="FI1252" s="74"/>
      <c r="FJ1252" s="74"/>
      <c r="FK1252" s="74"/>
      <c r="FL1252" s="74"/>
      <c r="FM1252" s="74"/>
      <c r="FN1252" s="74"/>
      <c r="FO1252" s="74"/>
      <c r="FP1252" s="74"/>
      <c r="FQ1252" s="74"/>
      <c r="FR1252" s="74"/>
      <c r="FS1252" s="74"/>
      <c r="FT1252" s="74"/>
      <c r="FU1252" s="74"/>
      <c r="FV1252" s="74"/>
      <c r="FW1252" s="74"/>
      <c r="FX1252" s="74"/>
      <c r="FY1252" s="74"/>
      <c r="FZ1252" s="74">
        <v>4</v>
      </c>
      <c r="GA1252" s="74">
        <v>2.8861854076385498</v>
      </c>
      <c r="GB1252" s="74">
        <v>6.0405869483947754</v>
      </c>
      <c r="GC1252" s="74">
        <v>0</v>
      </c>
      <c r="GD1252" s="74">
        <v>3</v>
      </c>
      <c r="GE1252" s="74">
        <v>7</v>
      </c>
      <c r="GF1252" s="74">
        <v>1</v>
      </c>
      <c r="GG1252" t="s">
        <v>238</v>
      </c>
      <c r="GH1252" t="s">
        <v>235</v>
      </c>
      <c r="GI1252" t="s">
        <v>236</v>
      </c>
      <c r="GJ1252" s="47"/>
      <c r="GK1252" s="30"/>
    </row>
    <row r="1253" spans="1:193" x14ac:dyDescent="0.2">
      <c r="A1253" t="s">
        <v>175</v>
      </c>
      <c r="B1253" t="s">
        <v>240</v>
      </c>
      <c r="C1253" t="s">
        <v>181</v>
      </c>
      <c r="D1253" t="s">
        <v>256</v>
      </c>
      <c r="E1253" t="s">
        <v>220</v>
      </c>
      <c r="F1253" t="s">
        <v>265</v>
      </c>
      <c r="G1253" t="s">
        <v>274</v>
      </c>
      <c r="H1253" s="74">
        <v>0</v>
      </c>
      <c r="I1253" s="74"/>
      <c r="J1253" s="74"/>
      <c r="K1253" s="74"/>
      <c r="L1253" s="74"/>
      <c r="M1253" s="74"/>
      <c r="N1253" s="74"/>
      <c r="O1253" s="74"/>
      <c r="P1253" s="74"/>
      <c r="Q1253" s="74"/>
      <c r="R1253" s="74"/>
      <c r="S1253" s="74"/>
      <c r="T1253" s="74"/>
      <c r="U1253" s="74"/>
      <c r="V1253" s="74"/>
      <c r="W1253" s="74"/>
      <c r="X1253" s="74"/>
      <c r="Y1253" s="74"/>
      <c r="Z1253" s="74"/>
      <c r="AA1253" s="74"/>
      <c r="AB1253" s="74"/>
      <c r="AC1253" s="74"/>
      <c r="AD1253" s="74"/>
      <c r="AE1253" s="74"/>
      <c r="AF1253" s="74"/>
      <c r="AG1253" s="74"/>
      <c r="AH1253" s="74"/>
      <c r="AI1253" s="74"/>
      <c r="AJ1253" s="74"/>
      <c r="AK1253" s="74"/>
      <c r="AL1253" s="74"/>
      <c r="AM1253" s="74"/>
      <c r="AN1253" s="74"/>
      <c r="AO1253" s="74"/>
      <c r="AP1253" s="74"/>
      <c r="AQ1253" s="74"/>
      <c r="AR1253" s="74"/>
      <c r="AS1253" s="74"/>
      <c r="AT1253" s="74"/>
      <c r="AU1253" s="74"/>
      <c r="AV1253" s="74"/>
      <c r="AW1253" s="74"/>
      <c r="AX1253" s="74"/>
      <c r="AY1253" s="74"/>
      <c r="AZ1253" s="74"/>
      <c r="BA1253" s="74"/>
      <c r="BB1253" s="74"/>
      <c r="BC1253" s="74"/>
      <c r="BD1253" s="74"/>
      <c r="BE1253" s="74"/>
      <c r="BF1253" s="74"/>
      <c r="BG1253" s="74"/>
      <c r="BH1253" s="74"/>
      <c r="BI1253" s="74"/>
      <c r="BJ1253" s="74"/>
      <c r="BK1253" s="74"/>
      <c r="BL1253" s="74"/>
      <c r="BM1253" s="74"/>
      <c r="BN1253" s="74"/>
      <c r="BO1253" s="74"/>
      <c r="BP1253" s="74"/>
      <c r="BQ1253" s="74"/>
      <c r="BR1253" s="74"/>
      <c r="BS1253" s="74"/>
      <c r="BT1253" s="74"/>
      <c r="BU1253" s="74"/>
      <c r="BV1253" s="74"/>
      <c r="BW1253" s="74"/>
      <c r="BX1253" s="74"/>
      <c r="BY1253" s="74"/>
      <c r="BZ1253" s="74"/>
      <c r="CA1253" s="74"/>
      <c r="CB1253" s="74"/>
      <c r="CC1253" s="74"/>
      <c r="CD1253" s="74"/>
      <c r="CE1253" s="74"/>
      <c r="CF1253" s="74"/>
      <c r="CG1253" s="74"/>
      <c r="CH1253" s="74"/>
      <c r="CI1253" s="74"/>
      <c r="CJ1253" s="74"/>
      <c r="CK1253" s="74"/>
      <c r="CL1253" s="74"/>
      <c r="CM1253" s="74"/>
      <c r="CN1253" s="74"/>
      <c r="CO1253" s="74"/>
      <c r="CP1253" s="74"/>
      <c r="CQ1253" s="74"/>
      <c r="CR1253" s="74"/>
      <c r="CS1253" s="74"/>
      <c r="CT1253" s="74"/>
      <c r="CU1253" s="74"/>
      <c r="CV1253" s="74"/>
      <c r="CW1253" s="74"/>
      <c r="CX1253" s="74"/>
      <c r="CY1253" s="74"/>
      <c r="CZ1253" s="74"/>
      <c r="DA1253" s="74"/>
      <c r="DB1253" s="74"/>
      <c r="DC1253" s="74"/>
      <c r="DD1253" s="74"/>
      <c r="DE1253" s="74"/>
      <c r="DF1253" s="74"/>
      <c r="DG1253" s="74"/>
      <c r="DH1253" s="74"/>
      <c r="DI1253" s="74"/>
      <c r="DJ1253" s="74"/>
      <c r="DK1253" s="74"/>
      <c r="DL1253" s="74"/>
      <c r="DM1253" s="74"/>
      <c r="DN1253" s="74"/>
      <c r="DO1253" s="74"/>
      <c r="DP1253" s="74"/>
      <c r="DQ1253" s="74"/>
      <c r="DR1253" s="74"/>
      <c r="DS1253" s="74"/>
      <c r="DT1253" s="74"/>
      <c r="DU1253" s="74"/>
      <c r="DV1253" s="74"/>
      <c r="DW1253" s="74"/>
      <c r="DX1253" s="74"/>
      <c r="DY1253" s="74"/>
      <c r="DZ1253" s="74"/>
      <c r="EA1253" s="74"/>
      <c r="EB1253" s="74"/>
      <c r="EC1253" s="74"/>
      <c r="ED1253" s="74"/>
      <c r="EE1253" s="74"/>
      <c r="EF1253" s="74"/>
      <c r="EG1253" s="74"/>
      <c r="EH1253" s="74"/>
      <c r="EI1253" s="74"/>
      <c r="EJ1253" s="74"/>
      <c r="EK1253" s="74"/>
      <c r="EL1253" s="74"/>
      <c r="EM1253" s="74"/>
      <c r="EN1253" s="74"/>
      <c r="EO1253" s="74"/>
      <c r="EP1253" s="74"/>
      <c r="EQ1253" s="74"/>
      <c r="ER1253" s="74"/>
      <c r="ES1253" s="74"/>
      <c r="ET1253" s="74"/>
      <c r="EU1253" s="74"/>
      <c r="EV1253" s="74"/>
      <c r="EW1253" s="74"/>
      <c r="EX1253" s="74"/>
      <c r="EY1253" s="74"/>
      <c r="EZ1253" s="74"/>
      <c r="FA1253" s="74"/>
      <c r="FB1253" s="74"/>
      <c r="FC1253" s="74"/>
      <c r="FD1253" s="74"/>
      <c r="FE1253" s="74"/>
      <c r="FF1253" s="74"/>
      <c r="FG1253" s="74"/>
      <c r="FH1253" s="74"/>
      <c r="FI1253" s="74"/>
      <c r="FJ1253" s="74"/>
      <c r="FK1253" s="74"/>
      <c r="FL1253" s="74"/>
      <c r="FM1253" s="74"/>
      <c r="FN1253" s="74"/>
      <c r="FO1253" s="74"/>
      <c r="FP1253" s="74"/>
      <c r="FQ1253" s="74"/>
      <c r="FR1253" s="74"/>
      <c r="FS1253" s="74"/>
      <c r="FT1253" s="74"/>
      <c r="FU1253" s="74"/>
      <c r="FV1253" s="74"/>
      <c r="FW1253" s="74"/>
      <c r="FX1253" s="74"/>
      <c r="FY1253" s="74"/>
      <c r="FZ1253" s="74">
        <v>7</v>
      </c>
      <c r="GA1253" s="74">
        <v>2.8811240196228027</v>
      </c>
      <c r="GB1253" s="74">
        <v>10.8199143409729</v>
      </c>
      <c r="GC1253" s="74">
        <v>0</v>
      </c>
      <c r="GD1253" s="74">
        <v>3</v>
      </c>
      <c r="GE1253" s="74">
        <v>7</v>
      </c>
      <c r="GF1253" s="74">
        <v>1</v>
      </c>
      <c r="GG1253" t="s">
        <v>238</v>
      </c>
      <c r="GH1253" t="s">
        <v>235</v>
      </c>
      <c r="GI1253" t="s">
        <v>236</v>
      </c>
      <c r="GJ1253" s="47"/>
      <c r="GK1253" s="30"/>
    </row>
    <row r="1254" spans="1:193" x14ac:dyDescent="0.2">
      <c r="A1254" t="s">
        <v>175</v>
      </c>
      <c r="B1254" t="s">
        <v>240</v>
      </c>
      <c r="C1254" t="s">
        <v>181</v>
      </c>
      <c r="D1254" t="s">
        <v>256</v>
      </c>
      <c r="E1254" t="s">
        <v>221</v>
      </c>
      <c r="F1254" t="s">
        <v>265</v>
      </c>
      <c r="G1254" t="s">
        <v>274</v>
      </c>
      <c r="H1254" s="74">
        <v>27</v>
      </c>
      <c r="I1254" s="74">
        <v>0.85181272029876709</v>
      </c>
      <c r="J1254" s="74">
        <v>0.90902435779571533</v>
      </c>
      <c r="K1254" s="74">
        <v>0.9831235408782959</v>
      </c>
      <c r="L1254" s="74">
        <v>1.0136994123458862</v>
      </c>
      <c r="M1254" s="74">
        <v>1.0711315870285034</v>
      </c>
      <c r="N1254" s="74">
        <v>2.1202585697174072</v>
      </c>
      <c r="O1254" s="74">
        <v>2.9315493106842041</v>
      </c>
      <c r="P1254" s="74">
        <v>3.3920903205871582</v>
      </c>
      <c r="Q1254" s="74">
        <v>3.2096881866455078</v>
      </c>
      <c r="R1254" s="74">
        <v>2.8514857292175293</v>
      </c>
      <c r="S1254" s="74">
        <v>2.683976411819458</v>
      </c>
      <c r="T1254" s="74">
        <v>2.5766143798828125</v>
      </c>
      <c r="U1254" s="74">
        <v>2.4049947261810303</v>
      </c>
      <c r="V1254" s="74">
        <v>2.3912353515625</v>
      </c>
      <c r="W1254" s="74">
        <v>2.4211692810058594</v>
      </c>
      <c r="X1254" s="74">
        <v>1.9385063648223877</v>
      </c>
      <c r="Y1254" s="74">
        <v>1.2229270935058594</v>
      </c>
      <c r="Z1254" s="74">
        <v>0.92412489652633667</v>
      </c>
      <c r="AA1254" s="74">
        <v>0.92290383577346802</v>
      </c>
      <c r="AB1254" s="74">
        <v>1.0097724199295044</v>
      </c>
      <c r="AC1254" s="74">
        <v>1.0603237152099609</v>
      </c>
      <c r="AD1254" s="74">
        <v>0.84374707937240601</v>
      </c>
      <c r="AE1254" s="74">
        <v>0.76296824216842651</v>
      </c>
      <c r="AF1254" s="74">
        <v>0.80906569957733154</v>
      </c>
      <c r="AG1254" s="74">
        <v>1.0840637609362602E-2</v>
      </c>
      <c r="AH1254" s="74">
        <v>9.9341515451669693E-3</v>
      </c>
      <c r="AI1254" s="74">
        <v>1.3310372829437256E-2</v>
      </c>
      <c r="AJ1254" s="74">
        <v>6.8532912991940975E-3</v>
      </c>
      <c r="AK1254" s="74">
        <v>1.2525566853582859E-2</v>
      </c>
      <c r="AL1254" s="74">
        <v>1.8849790096282959E-2</v>
      </c>
      <c r="AM1254" s="74">
        <v>1.6212010756134987E-2</v>
      </c>
      <c r="AN1254" s="74">
        <v>-7.2441124357283115E-3</v>
      </c>
      <c r="AO1254" s="74">
        <v>-3.2045718282461166E-2</v>
      </c>
      <c r="AP1254" s="74">
        <v>-1.9220553338527679E-2</v>
      </c>
      <c r="AQ1254" s="74">
        <v>-2.3311838507652283E-2</v>
      </c>
      <c r="AR1254" s="74">
        <v>-1.8717937171459198E-2</v>
      </c>
      <c r="AS1254" s="74">
        <v>-1.6113823279738426E-2</v>
      </c>
      <c r="AT1254" s="74">
        <v>-2.2124664857983589E-2</v>
      </c>
      <c r="AU1254" s="74">
        <v>-2.6778023689985275E-2</v>
      </c>
      <c r="AV1254" s="74">
        <v>-1.3447549194097519E-2</v>
      </c>
      <c r="AW1254" s="74">
        <v>-2.4986735079437494E-3</v>
      </c>
      <c r="AX1254" s="74">
        <v>1.6439095139503479E-2</v>
      </c>
      <c r="AY1254" s="74">
        <v>2.0078498870134354E-2</v>
      </c>
      <c r="AZ1254" s="74">
        <v>9.4898929819464684E-3</v>
      </c>
      <c r="BA1254" s="74">
        <v>9.4415731728076935E-3</v>
      </c>
      <c r="BB1254" s="74">
        <v>2.6395644526928663E-3</v>
      </c>
      <c r="BC1254" s="74">
        <v>5.8114384301006794E-3</v>
      </c>
      <c r="BD1254" s="74">
        <v>7.3274122551083565E-3</v>
      </c>
      <c r="BE1254" s="74">
        <v>1.9549138844013214E-2</v>
      </c>
      <c r="BF1254" s="74">
        <v>1.8856765702366829E-2</v>
      </c>
      <c r="BG1254" s="74">
        <v>2.3276917636394501E-2</v>
      </c>
      <c r="BH1254" s="74">
        <v>1.7929952591657639E-2</v>
      </c>
      <c r="BI1254" s="74">
        <v>2.3902151733636856E-2</v>
      </c>
      <c r="BJ1254" s="74">
        <v>3.6072559654712677E-2</v>
      </c>
      <c r="BK1254" s="74">
        <v>3.6656793206930161E-2</v>
      </c>
      <c r="BL1254" s="74">
        <v>7.8839575871825218E-3</v>
      </c>
      <c r="BM1254" s="74">
        <v>-1.5520965680480003E-2</v>
      </c>
      <c r="BN1254" s="74">
        <v>-2.7643230278044939E-3</v>
      </c>
      <c r="BO1254" s="74">
        <v>-7.3802433907985687E-3</v>
      </c>
      <c r="BP1254" s="74">
        <v>-2.2870323155075312E-3</v>
      </c>
      <c r="BQ1254" s="74">
        <v>6.9827615516260266E-4</v>
      </c>
      <c r="BR1254" s="74">
        <v>-4.68088174238801E-3</v>
      </c>
      <c r="BS1254" s="74">
        <v>-8.484221063554287E-3</v>
      </c>
      <c r="BT1254" s="74">
        <v>6.559186615049839E-3</v>
      </c>
      <c r="BU1254" s="74">
        <v>1.5103298239409924E-2</v>
      </c>
      <c r="BV1254" s="74">
        <v>2.9354637488722801E-2</v>
      </c>
      <c r="BW1254" s="74">
        <v>3.1496621668338776E-2</v>
      </c>
      <c r="BX1254" s="74">
        <v>1.9593121483922005E-2</v>
      </c>
      <c r="BY1254" s="74">
        <v>1.8697954714298248E-2</v>
      </c>
      <c r="BZ1254" s="74">
        <v>1.1269373819231987E-2</v>
      </c>
      <c r="CA1254" s="74">
        <v>1.3895689509809017E-2</v>
      </c>
      <c r="CB1254" s="74">
        <v>1.5477892011404037E-2</v>
      </c>
      <c r="CC1254" s="74">
        <v>2.5580622255802155E-2</v>
      </c>
      <c r="CD1254" s="74">
        <v>2.5036543607711792E-2</v>
      </c>
      <c r="CE1254" s="74">
        <v>3.0179714784026146E-2</v>
      </c>
      <c r="CF1254" s="74">
        <v>2.5601616129279137E-2</v>
      </c>
      <c r="CG1254" s="74">
        <v>3.178153932094574E-2</v>
      </c>
      <c r="CH1254" s="74">
        <v>4.8000995069742203E-2</v>
      </c>
      <c r="CI1254" s="74">
        <v>5.0816792994737625E-2</v>
      </c>
      <c r="CJ1254" s="74">
        <v>1.8361613154411316E-2</v>
      </c>
      <c r="CK1254" s="74">
        <v>-4.0759718976914883E-3</v>
      </c>
      <c r="CL1254" s="74">
        <v>8.633212186396122E-3</v>
      </c>
      <c r="CM1254" s="74">
        <v>3.6539298016577959E-3</v>
      </c>
      <c r="CN1254" s="74">
        <v>9.0929623693227768E-3</v>
      </c>
      <c r="CO1254" s="74">
        <v>1.2342286296188831E-2</v>
      </c>
      <c r="CP1254" s="74">
        <v>7.4006286449730396E-3</v>
      </c>
      <c r="CQ1254" s="74">
        <v>4.1860104538500309E-3</v>
      </c>
      <c r="CR1254" s="74">
        <v>2.0415792241692543E-2</v>
      </c>
      <c r="CS1254" s="74">
        <v>2.7294371277093887E-2</v>
      </c>
      <c r="CT1254" s="74">
        <v>3.8299903273582458E-2</v>
      </c>
      <c r="CU1254" s="74">
        <v>3.9404775947332382E-2</v>
      </c>
      <c r="CV1254" s="74">
        <v>2.6590585708618164E-2</v>
      </c>
      <c r="CW1254" s="74">
        <v>2.510889433324337E-2</v>
      </c>
      <c r="CX1254" s="74">
        <v>1.7246352508664131E-2</v>
      </c>
      <c r="CY1254" s="74">
        <v>1.9494816660881042E-2</v>
      </c>
      <c r="CZ1254" s="74">
        <v>2.1122889593243599E-2</v>
      </c>
      <c r="DA1254" s="74">
        <v>3.1612105667591095E-2</v>
      </c>
      <c r="DB1254" s="74">
        <v>3.1216317787766457E-2</v>
      </c>
      <c r="DC1254" s="74">
        <v>3.708251565694809E-2</v>
      </c>
      <c r="DD1254" s="74">
        <v>3.3273279666900635E-2</v>
      </c>
      <c r="DE1254" s="74">
        <v>3.9660926908254623E-2</v>
      </c>
      <c r="DF1254" s="74">
        <v>5.9929430484771729E-2</v>
      </c>
      <c r="DG1254" s="74">
        <v>6.4976789057254791E-2</v>
      </c>
      <c r="DH1254" s="74">
        <v>2.8839267790317535E-2</v>
      </c>
      <c r="DI1254" s="74">
        <v>7.3690214194357395E-3</v>
      </c>
      <c r="DJ1254" s="74">
        <v>2.0030748099088669E-2</v>
      </c>
      <c r="DK1254" s="74">
        <v>1.4688103459775448E-2</v>
      </c>
      <c r="DL1254" s="74">
        <v>2.047295868396759E-2</v>
      </c>
      <c r="DM1254" s="74">
        <v>2.3986294865608215E-2</v>
      </c>
      <c r="DN1254" s="74">
        <v>1.9482139497995377E-2</v>
      </c>
      <c r="DO1254" s="74">
        <v>1.6856241971254349E-2</v>
      </c>
      <c r="DP1254" s="74">
        <v>3.4272398799657822E-2</v>
      </c>
      <c r="DQ1254" s="74">
        <v>3.9485443383455276E-2</v>
      </c>
      <c r="DR1254" s="74">
        <v>4.7245170921087265E-2</v>
      </c>
      <c r="DS1254" s="74">
        <v>4.7312930226325989E-2</v>
      </c>
      <c r="DT1254" s="74">
        <v>3.3588051795959473E-2</v>
      </c>
      <c r="DU1254" s="74">
        <v>3.1519833952188492E-2</v>
      </c>
      <c r="DV1254" s="74">
        <v>2.3223333060741425E-2</v>
      </c>
      <c r="DW1254" s="74">
        <v>2.5093946605920792E-2</v>
      </c>
      <c r="DX1254" s="74">
        <v>2.676788717508316E-2</v>
      </c>
      <c r="DY1254" s="74">
        <v>4.0320605039596558E-2</v>
      </c>
      <c r="DZ1254" s="74">
        <v>4.0138933807611465E-2</v>
      </c>
      <c r="EA1254" s="74">
        <v>4.7049060463905334E-2</v>
      </c>
      <c r="EB1254" s="74">
        <v>4.4349938631057739E-2</v>
      </c>
      <c r="EC1254" s="74">
        <v>5.1037516444921494E-2</v>
      </c>
      <c r="ED1254" s="74">
        <v>7.7152200043201447E-2</v>
      </c>
      <c r="EE1254" s="74">
        <v>8.5421577095985413E-2</v>
      </c>
      <c r="EF1254" s="74">
        <v>4.3967340141534805E-2</v>
      </c>
      <c r="EG1254" s="74">
        <v>2.3893775418400764E-2</v>
      </c>
      <c r="EH1254" s="74">
        <v>3.6486975848674774E-2</v>
      </c>
      <c r="EI1254" s="74">
        <v>3.0619699507951736E-2</v>
      </c>
      <c r="EJ1254" s="74">
        <v>3.690386563539505E-2</v>
      </c>
      <c r="EK1254" s="74">
        <v>4.0798395872116089E-2</v>
      </c>
      <c r="EL1254" s="74">
        <v>3.6925923079252243E-2</v>
      </c>
      <c r="EM1254" s="74">
        <v>3.5150043666362762E-2</v>
      </c>
      <c r="EN1254" s="74">
        <v>5.4279133677482605E-2</v>
      </c>
      <c r="EO1254" s="74">
        <v>5.7087413966655731E-2</v>
      </c>
      <c r="EP1254" s="74">
        <v>6.0160715132951736E-2</v>
      </c>
      <c r="EQ1254" s="74">
        <v>5.8731049299240112E-2</v>
      </c>
      <c r="ER1254" s="74">
        <v>4.3691277503967285E-2</v>
      </c>
      <c r="ES1254" s="74">
        <v>4.0776215493679047E-2</v>
      </c>
      <c r="ET1254" s="74">
        <v>3.1853143125772476E-2</v>
      </c>
      <c r="EU1254" s="74">
        <v>3.3178195357322693E-2</v>
      </c>
      <c r="EV1254" s="74">
        <v>3.4918364137411118E-2</v>
      </c>
      <c r="EW1254" s="74">
        <v>44.314453125</v>
      </c>
      <c r="EX1254" s="74">
        <v>42.571895599365234</v>
      </c>
      <c r="EY1254" s="74">
        <v>41.446765899658203</v>
      </c>
      <c r="EZ1254" s="74">
        <v>41.038543701171875</v>
      </c>
      <c r="FA1254" s="74">
        <v>40.967487335205078</v>
      </c>
      <c r="FB1254" s="74">
        <v>41.762508392333984</v>
      </c>
      <c r="FC1254" s="74">
        <v>40.725528717041016</v>
      </c>
      <c r="FD1254" s="74">
        <v>41.272197723388672</v>
      </c>
      <c r="FE1254" s="74">
        <v>46.878253936767578</v>
      </c>
      <c r="FF1254" s="74">
        <v>53.541843414306641</v>
      </c>
      <c r="FG1254" s="74">
        <v>58.528121948242188</v>
      </c>
      <c r="FH1254" s="74">
        <v>62.051490783691406</v>
      </c>
      <c r="FI1254" s="74">
        <v>64.918006896972656</v>
      </c>
      <c r="FJ1254" s="74">
        <v>67.235984802246094</v>
      </c>
      <c r="FK1254" s="74">
        <v>68.275825500488281</v>
      </c>
      <c r="FL1254" s="74">
        <v>68.747360229492188</v>
      </c>
      <c r="FM1254" s="74">
        <v>67.700584411621094</v>
      </c>
      <c r="FN1254" s="74">
        <v>64.944793701171875</v>
      </c>
      <c r="FO1254" s="74">
        <v>58.436859130859375</v>
      </c>
      <c r="FP1254" s="74">
        <v>53.347354888916016</v>
      </c>
      <c r="FQ1254" s="74">
        <v>50.693607330322266</v>
      </c>
      <c r="FR1254" s="74">
        <v>50.13739013671875</v>
      </c>
      <c r="FS1254" s="74">
        <v>49.315807342529297</v>
      </c>
      <c r="FT1254" s="74">
        <v>47.562690734863281</v>
      </c>
      <c r="FU1254" s="74">
        <v>1.3245571404695511E-2</v>
      </c>
      <c r="FV1254" s="74">
        <v>2.9595660045742989E-2</v>
      </c>
      <c r="FW1254" s="74">
        <v>1.5382746234536171E-2</v>
      </c>
      <c r="FX1254" s="74">
        <v>0</v>
      </c>
      <c r="FY1254" s="74">
        <v>4.1490755975246429E-2</v>
      </c>
      <c r="FZ1254" s="74">
        <v>25</v>
      </c>
      <c r="GA1254" s="74">
        <v>4.6655359268188477</v>
      </c>
      <c r="GB1254" s="74">
        <v>42.443671554327011</v>
      </c>
      <c r="GC1254" s="74">
        <v>1</v>
      </c>
      <c r="GD1254" s="74">
        <v>3</v>
      </c>
      <c r="GE1254" s="74">
        <v>7</v>
      </c>
      <c r="GF1254" s="74">
        <v>1</v>
      </c>
      <c r="GG1254" t="s">
        <v>238</v>
      </c>
      <c r="GH1254" t="s">
        <v>235</v>
      </c>
      <c r="GI1254" t="s">
        <v>236</v>
      </c>
      <c r="GJ1254" s="47"/>
      <c r="GK1254" s="30"/>
    </row>
    <row r="1255" spans="1:193" x14ac:dyDescent="0.2">
      <c r="A1255" t="s">
        <v>175</v>
      </c>
      <c r="B1255" t="s">
        <v>240</v>
      </c>
      <c r="C1255" t="s">
        <v>181</v>
      </c>
      <c r="D1255" t="s">
        <v>256</v>
      </c>
      <c r="E1255" t="s">
        <v>186</v>
      </c>
      <c r="F1255" t="s">
        <v>265</v>
      </c>
      <c r="G1255" t="s">
        <v>274</v>
      </c>
      <c r="H1255" s="74">
        <v>292</v>
      </c>
      <c r="I1255" s="74">
        <v>1.1116722822189331</v>
      </c>
      <c r="J1255" s="74">
        <v>1.1297680139541626</v>
      </c>
      <c r="K1255" s="74">
        <v>1.1517157554626465</v>
      </c>
      <c r="L1255" s="74">
        <v>1.1914819478988647</v>
      </c>
      <c r="M1255" s="74">
        <v>1.3074964284896851</v>
      </c>
      <c r="N1255" s="74">
        <v>1.6775331497192383</v>
      </c>
      <c r="O1255" s="74">
        <v>1.9546993970870972</v>
      </c>
      <c r="P1255" s="74">
        <v>2.2794454097747803</v>
      </c>
      <c r="Q1255" s="74">
        <v>2.4225859642028809</v>
      </c>
      <c r="R1255" s="74">
        <v>2.380260705947876</v>
      </c>
      <c r="S1255" s="74">
        <v>2.3187110424041748</v>
      </c>
      <c r="T1255" s="74">
        <v>2.2310347557067871</v>
      </c>
      <c r="U1255" s="74">
        <v>2.1792416572570801</v>
      </c>
      <c r="V1255" s="74">
        <v>2.1504817008972168</v>
      </c>
      <c r="W1255" s="74">
        <v>2.1005241870880127</v>
      </c>
      <c r="X1255" s="74">
        <v>1.9069565534591675</v>
      </c>
      <c r="Y1255" s="74">
        <v>1.4430630207061768</v>
      </c>
      <c r="Z1255" s="74">
        <v>1.1254755258560181</v>
      </c>
      <c r="AA1255" s="74">
        <v>1.097760796546936</v>
      </c>
      <c r="AB1255" s="74">
        <v>1.1024531126022339</v>
      </c>
      <c r="AC1255" s="74">
        <v>1.1078181266784668</v>
      </c>
      <c r="AD1255" s="74">
        <v>1.1012427806854248</v>
      </c>
      <c r="AE1255" s="74">
        <v>1.0858273506164551</v>
      </c>
      <c r="AF1255" s="74">
        <v>1.0882365703582764</v>
      </c>
      <c r="AG1255" s="74">
        <v>1.0840639472007751E-2</v>
      </c>
      <c r="AH1255" s="74">
        <v>9.9341524764895439E-3</v>
      </c>
      <c r="AI1255" s="74">
        <v>1.3310371898114681E-2</v>
      </c>
      <c r="AJ1255" s="74">
        <v>6.8532936275005341E-3</v>
      </c>
      <c r="AK1255" s="74">
        <v>1.2525567784905434E-2</v>
      </c>
      <c r="AL1255" s="74">
        <v>1.8849780783057213E-2</v>
      </c>
      <c r="AM1255" s="74">
        <v>1.6212010756134987E-2</v>
      </c>
      <c r="AN1255" s="74">
        <v>-7.2441124357283115E-3</v>
      </c>
      <c r="AO1255" s="74">
        <v>-3.2045714557170868E-2</v>
      </c>
      <c r="AP1255" s="74">
        <v>-1.9220553338527679E-2</v>
      </c>
      <c r="AQ1255" s="74">
        <v>-2.3311838507652283E-2</v>
      </c>
      <c r="AR1255" s="74">
        <v>-1.8717937171459198E-2</v>
      </c>
      <c r="AS1255" s="74">
        <v>-1.6113827005028725E-2</v>
      </c>
      <c r="AT1255" s="74">
        <v>-2.2124664857983589E-2</v>
      </c>
      <c r="AU1255" s="74">
        <v>-2.6778025552630424E-2</v>
      </c>
      <c r="AV1255" s="74">
        <v>-1.3447548262774944E-2</v>
      </c>
      <c r="AW1255" s="74">
        <v>-2.4986725766211748E-3</v>
      </c>
      <c r="AX1255" s="74">
        <v>1.6439098864793777E-2</v>
      </c>
      <c r="AY1255" s="74">
        <v>2.0078500732779503E-2</v>
      </c>
      <c r="AZ1255" s="74">
        <v>9.4898929819464684E-3</v>
      </c>
      <c r="BA1255" s="74">
        <v>9.4415731728076935E-3</v>
      </c>
      <c r="BB1255" s="74">
        <v>2.6395656168460846E-3</v>
      </c>
      <c r="BC1255" s="74">
        <v>5.8114365674555302E-3</v>
      </c>
      <c r="BD1255" s="74">
        <v>7.3274108581244946E-3</v>
      </c>
      <c r="BE1255" s="74">
        <v>1.9549138844013214E-2</v>
      </c>
      <c r="BF1255" s="74">
        <v>1.8856765702366829E-2</v>
      </c>
      <c r="BG1255" s="74">
        <v>2.3276915773749352E-2</v>
      </c>
      <c r="BH1255" s="74">
        <v>1.7929954454302788E-2</v>
      </c>
      <c r="BI1255" s="74">
        <v>2.3902153596282005E-2</v>
      </c>
      <c r="BJ1255" s="74">
        <v>3.6072548478841782E-2</v>
      </c>
      <c r="BK1255" s="74">
        <v>3.6656793206930161E-2</v>
      </c>
      <c r="BL1255" s="74">
        <v>7.8839594498276711E-3</v>
      </c>
      <c r="BM1255" s="74">
        <v>-1.5520963817834854E-2</v>
      </c>
      <c r="BN1255" s="74">
        <v>-2.7643232606351376E-3</v>
      </c>
      <c r="BO1255" s="74">
        <v>-7.3802433907985687E-3</v>
      </c>
      <c r="BP1255" s="74">
        <v>-2.2870318498462439E-3</v>
      </c>
      <c r="BQ1255" s="74">
        <v>6.9827429251745343E-4</v>
      </c>
      <c r="BR1255" s="74">
        <v>-4.68088174238801E-3</v>
      </c>
      <c r="BS1255" s="74">
        <v>-8.484221063554287E-3</v>
      </c>
      <c r="BT1255" s="74">
        <v>6.5591884776949883E-3</v>
      </c>
      <c r="BU1255" s="74">
        <v>1.5103298239409924E-2</v>
      </c>
      <c r="BV1255" s="74">
        <v>2.935463935136795E-2</v>
      </c>
      <c r="BW1255" s="74">
        <v>3.1496621668338776E-2</v>
      </c>
      <c r="BX1255" s="74">
        <v>1.9593121483922005E-2</v>
      </c>
      <c r="BY1255" s="74">
        <v>1.8697952851653099E-2</v>
      </c>
      <c r="BZ1255" s="74">
        <v>1.1269374750554562E-2</v>
      </c>
      <c r="CA1255" s="74">
        <v>1.3895686715841293E-2</v>
      </c>
      <c r="CB1255" s="74">
        <v>1.5477890148758888E-2</v>
      </c>
      <c r="CC1255" s="74">
        <v>2.5580622255802155E-2</v>
      </c>
      <c r="CD1255" s="74">
        <v>2.5036543607711792E-2</v>
      </c>
      <c r="CE1255" s="74">
        <v>3.0179714784026146E-2</v>
      </c>
      <c r="CF1255" s="74">
        <v>2.5601617991924286E-2</v>
      </c>
      <c r="CG1255" s="74">
        <v>3.1781543046236038E-2</v>
      </c>
      <c r="CH1255" s="74">
        <v>4.8000987619161606E-2</v>
      </c>
      <c r="CI1255" s="74">
        <v>5.0816789269447327E-2</v>
      </c>
      <c r="CJ1255" s="74">
        <v>1.8361613154411316E-2</v>
      </c>
      <c r="CK1255" s="74">
        <v>-4.0759718976914883E-3</v>
      </c>
      <c r="CL1255" s="74">
        <v>8.633212186396122E-3</v>
      </c>
      <c r="CM1255" s="74">
        <v>3.6539302673190832E-3</v>
      </c>
      <c r="CN1255" s="74">
        <v>9.0929633006453514E-3</v>
      </c>
      <c r="CO1255" s="74">
        <v>1.2342284433543682E-2</v>
      </c>
      <c r="CP1255" s="74">
        <v>7.4006286449730396E-3</v>
      </c>
      <c r="CQ1255" s="74">
        <v>4.1860104538500309E-3</v>
      </c>
      <c r="CR1255" s="74">
        <v>2.0415794104337692E-2</v>
      </c>
      <c r="CS1255" s="74">
        <v>2.7294369414448738E-2</v>
      </c>
      <c r="CT1255" s="74">
        <v>3.8299906998872757E-2</v>
      </c>
      <c r="CU1255" s="74">
        <v>3.9404779672622681E-2</v>
      </c>
      <c r="CV1255" s="74">
        <v>2.6590585708618164E-2</v>
      </c>
      <c r="CW1255" s="74">
        <v>2.5108892470598221E-2</v>
      </c>
      <c r="CX1255" s="74">
        <v>1.724635437130928E-2</v>
      </c>
      <c r="CY1255" s="74">
        <v>1.9494812935590744E-2</v>
      </c>
      <c r="CZ1255" s="74">
        <v>2.1122889593243599E-2</v>
      </c>
      <c r="DA1255" s="74">
        <v>3.1612105667591095E-2</v>
      </c>
      <c r="DB1255" s="74">
        <v>3.1216317787766457E-2</v>
      </c>
      <c r="DC1255" s="74">
        <v>3.7082511931657791E-2</v>
      </c>
      <c r="DD1255" s="74">
        <v>3.3273279666900635E-2</v>
      </c>
      <c r="DE1255" s="74">
        <v>3.9660926908254623E-2</v>
      </c>
      <c r="DF1255" s="74">
        <v>5.9929430484771729E-2</v>
      </c>
      <c r="DG1255" s="74">
        <v>6.4976789057254791E-2</v>
      </c>
      <c r="DH1255" s="74">
        <v>2.8839271515607834E-2</v>
      </c>
      <c r="DI1255" s="74">
        <v>7.3690214194357395E-3</v>
      </c>
      <c r="DJ1255" s="74">
        <v>2.0030748099088669E-2</v>
      </c>
      <c r="DK1255" s="74">
        <v>1.4688103459775448E-2</v>
      </c>
      <c r="DL1255" s="74">
        <v>2.047295868396759E-2</v>
      </c>
      <c r="DM1255" s="74">
        <v>2.3986294865608215E-2</v>
      </c>
      <c r="DN1255" s="74">
        <v>1.9482139497995377E-2</v>
      </c>
      <c r="DO1255" s="74">
        <v>1.6856241971254349E-2</v>
      </c>
      <c r="DP1255" s="74">
        <v>3.4272398799657822E-2</v>
      </c>
      <c r="DQ1255" s="74">
        <v>3.9485439658164978E-2</v>
      </c>
      <c r="DR1255" s="74">
        <v>4.7245174646377563E-2</v>
      </c>
      <c r="DS1255" s="74">
        <v>4.7312933951616287E-2</v>
      </c>
      <c r="DT1255" s="74">
        <v>3.3588051795959473E-2</v>
      </c>
      <c r="DU1255" s="74">
        <v>3.1519833952188492E-2</v>
      </c>
      <c r="DV1255" s="74">
        <v>2.3223334923386574E-2</v>
      </c>
      <c r="DW1255" s="74">
        <v>2.5093941017985344E-2</v>
      </c>
      <c r="DX1255" s="74">
        <v>2.6767885312438011E-2</v>
      </c>
      <c r="DY1255" s="74">
        <v>4.0320605039596558E-2</v>
      </c>
      <c r="DZ1255" s="74">
        <v>4.0138930082321167E-2</v>
      </c>
      <c r="EA1255" s="74">
        <v>4.7049060463905334E-2</v>
      </c>
      <c r="EB1255" s="74">
        <v>4.4349942356348038E-2</v>
      </c>
      <c r="EC1255" s="74">
        <v>5.1037516444921494E-2</v>
      </c>
      <c r="ED1255" s="74">
        <v>7.715219259262085E-2</v>
      </c>
      <c r="EE1255" s="74">
        <v>8.5421569645404816E-2</v>
      </c>
      <c r="EF1255" s="74">
        <v>4.3967340141534805E-2</v>
      </c>
      <c r="EG1255" s="74">
        <v>2.3893771693110466E-2</v>
      </c>
      <c r="EH1255" s="74">
        <v>3.6486975848674774E-2</v>
      </c>
      <c r="EI1255" s="74">
        <v>3.0619699507951736E-2</v>
      </c>
      <c r="EJ1255" s="74">
        <v>3.690386563539505E-2</v>
      </c>
      <c r="EK1255" s="74">
        <v>4.0798395872116089E-2</v>
      </c>
      <c r="EL1255" s="74">
        <v>3.6925923079252243E-2</v>
      </c>
      <c r="EM1255" s="74">
        <v>3.5150043666362762E-2</v>
      </c>
      <c r="EN1255" s="74">
        <v>5.4279129952192307E-2</v>
      </c>
      <c r="EO1255" s="74">
        <v>5.7087413966655731E-2</v>
      </c>
      <c r="EP1255" s="74">
        <v>6.0160715132951736E-2</v>
      </c>
      <c r="EQ1255" s="74">
        <v>5.8731056749820709E-2</v>
      </c>
      <c r="ER1255" s="74">
        <v>4.3691277503967285E-2</v>
      </c>
      <c r="ES1255" s="74">
        <v>4.0776211768388748E-2</v>
      </c>
      <c r="ET1255" s="74">
        <v>3.1853143125772476E-2</v>
      </c>
      <c r="EU1255" s="74">
        <v>3.3178191632032394E-2</v>
      </c>
      <c r="EV1255" s="74">
        <v>3.4918367862701416E-2</v>
      </c>
      <c r="EW1255" s="74">
        <v>45.870037078857422</v>
      </c>
      <c r="EX1255" s="74">
        <v>45.018020629882813</v>
      </c>
      <c r="EY1255" s="74">
        <v>44.457843780517578</v>
      </c>
      <c r="EZ1255" s="74">
        <v>43.788959503173828</v>
      </c>
      <c r="FA1255" s="74">
        <v>43.356552124023438</v>
      </c>
      <c r="FB1255" s="74">
        <v>43.192478179931641</v>
      </c>
      <c r="FC1255" s="74">
        <v>42.887588500976563</v>
      </c>
      <c r="FD1255" s="74">
        <v>42.976608276367188</v>
      </c>
      <c r="FE1255" s="74">
        <v>45.425365447998047</v>
      </c>
      <c r="FF1255" s="74">
        <v>49.503597259521484</v>
      </c>
      <c r="FG1255" s="74">
        <v>52.566154479980469</v>
      </c>
      <c r="FH1255" s="74">
        <v>55.217525482177734</v>
      </c>
      <c r="FI1255" s="74">
        <v>57.540168762207031</v>
      </c>
      <c r="FJ1255" s="74">
        <v>59.142459869384766</v>
      </c>
      <c r="FK1255" s="74">
        <v>60.148361206054688</v>
      </c>
      <c r="FL1255" s="74">
        <v>60.763568878173828</v>
      </c>
      <c r="FM1255" s="74">
        <v>60.456581115722656</v>
      </c>
      <c r="FN1255" s="74">
        <v>59.931560516357422</v>
      </c>
      <c r="FO1255" s="74">
        <v>57.910858154296875</v>
      </c>
      <c r="FP1255" s="74">
        <v>54.764926910400391</v>
      </c>
      <c r="FQ1255" s="74">
        <v>51.598949432373047</v>
      </c>
      <c r="FR1255" s="74">
        <v>49.521907806396484</v>
      </c>
      <c r="FS1255" s="74">
        <v>48.035362243652344</v>
      </c>
      <c r="FT1255" s="74">
        <v>46.921798706054688</v>
      </c>
      <c r="FU1255" s="74">
        <v>1.3245570473372936E-2</v>
      </c>
      <c r="FV1255" s="74">
        <v>2.9595658183097839E-2</v>
      </c>
      <c r="FW1255" s="74">
        <v>1.538274809718132E-2</v>
      </c>
      <c r="FX1255" s="74">
        <v>4.1490763425827026E-2</v>
      </c>
      <c r="FY1255" s="74">
        <v>0</v>
      </c>
      <c r="FZ1255" s="74">
        <v>284</v>
      </c>
      <c r="GA1255" s="74">
        <v>6.0823335647583008</v>
      </c>
      <c r="GB1255" s="74">
        <v>350.03299723565578</v>
      </c>
      <c r="GC1255" s="74">
        <v>1</v>
      </c>
      <c r="GD1255" s="74">
        <v>3</v>
      </c>
      <c r="GE1255" s="74">
        <v>7</v>
      </c>
      <c r="GF1255" s="74">
        <v>1</v>
      </c>
      <c r="GG1255" t="s">
        <v>238</v>
      </c>
      <c r="GH1255" t="s">
        <v>235</v>
      </c>
      <c r="GI1255" t="s">
        <v>236</v>
      </c>
      <c r="GJ1255" s="47"/>
      <c r="GK1255" s="30"/>
    </row>
    <row r="1256" spans="1:193" x14ac:dyDescent="0.2">
      <c r="A1256" t="s">
        <v>175</v>
      </c>
      <c r="B1256" t="s">
        <v>240</v>
      </c>
      <c r="C1256" t="s">
        <v>181</v>
      </c>
      <c r="D1256" t="s">
        <v>256</v>
      </c>
      <c r="E1256" t="s">
        <v>187</v>
      </c>
      <c r="F1256" t="s">
        <v>265</v>
      </c>
      <c r="G1256" t="s">
        <v>274</v>
      </c>
      <c r="H1256" s="74">
        <v>776</v>
      </c>
      <c r="I1256" s="74">
        <v>0.76047426462173462</v>
      </c>
      <c r="J1256" s="74">
        <v>0.76485639810562134</v>
      </c>
      <c r="K1256" s="74">
        <v>0.77313977479934692</v>
      </c>
      <c r="L1256" s="74">
        <v>0.7889786958694458</v>
      </c>
      <c r="M1256" s="74">
        <v>0.8256867527961731</v>
      </c>
      <c r="N1256" s="74">
        <v>0.93299871683120728</v>
      </c>
      <c r="O1256" s="74">
        <v>1.0064888000488281</v>
      </c>
      <c r="P1256" s="74">
        <v>1.0809402465820313</v>
      </c>
      <c r="Q1256" s="74">
        <v>1.099976658821106</v>
      </c>
      <c r="R1256" s="74">
        <v>1.1197183132171631</v>
      </c>
      <c r="S1256" s="74">
        <v>1.1184514760971069</v>
      </c>
      <c r="T1256" s="74">
        <v>1.1155060529708862</v>
      </c>
      <c r="U1256" s="74">
        <v>1.1243494749069214</v>
      </c>
      <c r="V1256" s="74">
        <v>1.1236425638198853</v>
      </c>
      <c r="W1256" s="74">
        <v>1.1234349012374878</v>
      </c>
      <c r="X1256" s="74">
        <v>1.0785714387893677</v>
      </c>
      <c r="Y1256" s="74">
        <v>0.93892991542816162</v>
      </c>
      <c r="Z1256" s="74">
        <v>0.84558427333831787</v>
      </c>
      <c r="AA1256" s="74">
        <v>0.78971827030181885</v>
      </c>
      <c r="AB1256" s="74">
        <v>0.77900934219360352</v>
      </c>
      <c r="AC1256" s="74">
        <v>0.77074915170669556</v>
      </c>
      <c r="AD1256" s="74">
        <v>0.7563135027885437</v>
      </c>
      <c r="AE1256" s="74">
        <v>0.75323730707168579</v>
      </c>
      <c r="AF1256" s="74">
        <v>0.75451040267944336</v>
      </c>
      <c r="AG1256" s="74">
        <v>1.0840639472007751E-2</v>
      </c>
      <c r="AH1256" s="74">
        <v>9.9341506138443947E-3</v>
      </c>
      <c r="AI1256" s="74">
        <v>1.3310371898114681E-2</v>
      </c>
      <c r="AJ1256" s="74">
        <v>6.8532917648553848E-3</v>
      </c>
      <c r="AK1256" s="74">
        <v>1.2525573372840881E-2</v>
      </c>
      <c r="AL1256" s="74">
        <v>1.8849778920412064E-2</v>
      </c>
      <c r="AM1256" s="74">
        <v>1.621200330555439E-2</v>
      </c>
      <c r="AN1256" s="74">
        <v>-7.2441110387444496E-3</v>
      </c>
      <c r="AO1256" s="74">
        <v>-3.2045718282461166E-2</v>
      </c>
      <c r="AP1256" s="74">
        <v>-1.9220555201172829E-2</v>
      </c>
      <c r="AQ1256" s="74">
        <v>-2.3311834782361984E-2</v>
      </c>
      <c r="AR1256" s="74">
        <v>-1.8717940896749496E-2</v>
      </c>
      <c r="AS1256" s="74">
        <v>-1.6113827005028725E-2</v>
      </c>
      <c r="AT1256" s="74">
        <v>-2.2124664857983589E-2</v>
      </c>
      <c r="AU1256" s="74">
        <v>-2.6778023689985275E-2</v>
      </c>
      <c r="AV1256" s="74">
        <v>-1.3447552919387817E-2</v>
      </c>
      <c r="AW1256" s="74">
        <v>-2.4986693169921637E-3</v>
      </c>
      <c r="AX1256" s="74">
        <v>1.6439095139503479E-2</v>
      </c>
      <c r="AY1256" s="74">
        <v>2.0078498870134354E-2</v>
      </c>
      <c r="AZ1256" s="74">
        <v>9.4898957759141922E-3</v>
      </c>
      <c r="BA1256" s="74">
        <v>9.4415731728076935E-3</v>
      </c>
      <c r="BB1256" s="74">
        <v>2.6395660825073719E-3</v>
      </c>
      <c r="BC1256" s="74">
        <v>5.8114347048103809E-3</v>
      </c>
      <c r="BD1256" s="74">
        <v>7.3274117894470692E-3</v>
      </c>
      <c r="BE1256" s="74">
        <v>1.9549140706658363E-2</v>
      </c>
      <c r="BF1256" s="74">
        <v>1.885676383972168E-2</v>
      </c>
      <c r="BG1256" s="74">
        <v>2.3276917636394501E-2</v>
      </c>
      <c r="BH1256" s="74">
        <v>1.7929954454302788E-2</v>
      </c>
      <c r="BI1256" s="74">
        <v>2.3902159184217453E-2</v>
      </c>
      <c r="BJ1256" s="74">
        <v>3.6072548478841782E-2</v>
      </c>
      <c r="BK1256" s="74">
        <v>3.6656789481639862E-2</v>
      </c>
      <c r="BL1256" s="74">
        <v>7.8839585185050964E-3</v>
      </c>
      <c r="BM1256" s="74">
        <v>-1.5520965680480003E-2</v>
      </c>
      <c r="BN1256" s="74">
        <v>-2.7643239591270685E-3</v>
      </c>
      <c r="BO1256" s="74">
        <v>-7.3802424594759941E-3</v>
      </c>
      <c r="BP1256" s="74">
        <v>-2.2870341781526804E-3</v>
      </c>
      <c r="BQ1256" s="74">
        <v>6.9827469997107983E-4</v>
      </c>
      <c r="BR1256" s="74">
        <v>-4.6808822080492973E-3</v>
      </c>
      <c r="BS1256" s="74">
        <v>-8.484221063554287E-3</v>
      </c>
      <c r="BT1256" s="74">
        <v>6.5591852180659771E-3</v>
      </c>
      <c r="BU1256" s="74">
        <v>1.5103300102055073E-2</v>
      </c>
      <c r="BV1256" s="74">
        <v>2.9354635626077652E-2</v>
      </c>
      <c r="BW1256" s="74">
        <v>3.1496621668338776E-2</v>
      </c>
      <c r="BX1256" s="74">
        <v>1.9593123346567154E-2</v>
      </c>
      <c r="BY1256" s="74">
        <v>1.8697954714298248E-2</v>
      </c>
      <c r="BZ1256" s="74">
        <v>1.1269374750554562E-2</v>
      </c>
      <c r="CA1256" s="74">
        <v>1.3895686715841293E-2</v>
      </c>
      <c r="CB1256" s="74">
        <v>1.5477892011404037E-2</v>
      </c>
      <c r="CC1256" s="74">
        <v>2.5580622255802155E-2</v>
      </c>
      <c r="CD1256" s="74">
        <v>2.5036541745066643E-2</v>
      </c>
      <c r="CE1256" s="74">
        <v>3.0179712921380997E-2</v>
      </c>
      <c r="CF1256" s="74">
        <v>2.5601616129279137E-2</v>
      </c>
      <c r="CG1256" s="74">
        <v>3.1781546771526337E-2</v>
      </c>
      <c r="CH1256" s="74">
        <v>4.8000991344451904E-2</v>
      </c>
      <c r="CI1256" s="74">
        <v>5.0816785544157028E-2</v>
      </c>
      <c r="CJ1256" s="74">
        <v>1.8361613154411316E-2</v>
      </c>
      <c r="CK1256" s="74">
        <v>-4.075971432030201E-3</v>
      </c>
      <c r="CL1256" s="74">
        <v>8.6332112550735474E-3</v>
      </c>
      <c r="CM1256" s="74">
        <v>3.6539298016577959E-3</v>
      </c>
      <c r="CN1256" s="74">
        <v>9.0929614380002022E-3</v>
      </c>
      <c r="CO1256" s="74">
        <v>1.2342285364866257E-2</v>
      </c>
      <c r="CP1256" s="74">
        <v>7.4006286449730396E-3</v>
      </c>
      <c r="CQ1256" s="74">
        <v>4.1860104538500309E-3</v>
      </c>
      <c r="CR1256" s="74">
        <v>2.0415792241692543E-2</v>
      </c>
      <c r="CS1256" s="74">
        <v>2.7294371277093887E-2</v>
      </c>
      <c r="CT1256" s="74">
        <v>3.8299903273582458E-2</v>
      </c>
      <c r="CU1256" s="74">
        <v>3.9404779672622681E-2</v>
      </c>
      <c r="CV1256" s="74">
        <v>2.6590587571263313E-2</v>
      </c>
      <c r="CW1256" s="74">
        <v>2.5108892470598221E-2</v>
      </c>
      <c r="CX1256" s="74">
        <v>1.724635437130928E-2</v>
      </c>
      <c r="CY1256" s="74">
        <v>1.9494814798235893E-2</v>
      </c>
      <c r="CZ1256" s="74">
        <v>2.1122891455888748E-2</v>
      </c>
      <c r="DA1256" s="74">
        <v>3.1612105667591095E-2</v>
      </c>
      <c r="DB1256" s="74">
        <v>3.1216317787766457E-2</v>
      </c>
      <c r="DC1256" s="74">
        <v>3.7082511931657791E-2</v>
      </c>
      <c r="DD1256" s="74">
        <v>3.3273279666900635E-2</v>
      </c>
      <c r="DE1256" s="74">
        <v>3.9660930633544922E-2</v>
      </c>
      <c r="DF1256" s="74">
        <v>5.992942675948143E-2</v>
      </c>
      <c r="DG1256" s="74">
        <v>6.4976781606674194E-2</v>
      </c>
      <c r="DH1256" s="74">
        <v>2.8839269652962685E-2</v>
      </c>
      <c r="DI1256" s="74">
        <v>7.3690223507583141E-3</v>
      </c>
      <c r="DJ1256" s="74">
        <v>2.003074623644352E-2</v>
      </c>
      <c r="DK1256" s="74">
        <v>1.4688101597130299E-2</v>
      </c>
      <c r="DL1256" s="74">
        <v>2.047295868396759E-2</v>
      </c>
      <c r="DM1256" s="74">
        <v>2.3986294865608215E-2</v>
      </c>
      <c r="DN1256" s="74">
        <v>1.9482141360640526E-2</v>
      </c>
      <c r="DO1256" s="74">
        <v>1.6856241971254349E-2</v>
      </c>
      <c r="DP1256" s="74">
        <v>3.4272398799657822E-2</v>
      </c>
      <c r="DQ1256" s="74">
        <v>3.9485443383455276E-2</v>
      </c>
      <c r="DR1256" s="74">
        <v>4.7245167195796967E-2</v>
      </c>
      <c r="DS1256" s="74">
        <v>4.7312933951616287E-2</v>
      </c>
      <c r="DT1256" s="74">
        <v>3.3588051795959473E-2</v>
      </c>
      <c r="DU1256" s="74">
        <v>3.1519833952188492E-2</v>
      </c>
      <c r="DV1256" s="74">
        <v>2.3223334923386574E-2</v>
      </c>
      <c r="DW1256" s="74">
        <v>2.5093944743275642E-2</v>
      </c>
      <c r="DX1256" s="74">
        <v>2.676788717508316E-2</v>
      </c>
      <c r="DY1256" s="74">
        <v>4.0320605039596558E-2</v>
      </c>
      <c r="DZ1256" s="74">
        <v>4.0138930082321167E-2</v>
      </c>
      <c r="EA1256" s="74">
        <v>4.7049060463905334E-2</v>
      </c>
      <c r="EB1256" s="74">
        <v>4.4349942356348038E-2</v>
      </c>
      <c r="EC1256" s="74">
        <v>5.1037516444921494E-2</v>
      </c>
      <c r="ED1256" s="74">
        <v>7.715219259262085E-2</v>
      </c>
      <c r="EE1256" s="74">
        <v>8.5421569645404816E-2</v>
      </c>
      <c r="EF1256" s="74">
        <v>4.3967340141534805E-2</v>
      </c>
      <c r="EG1256" s="74">
        <v>2.3893777281045914E-2</v>
      </c>
      <c r="EH1256" s="74">
        <v>3.6486975848674774E-2</v>
      </c>
      <c r="EI1256" s="74">
        <v>3.0619695782661438E-2</v>
      </c>
      <c r="EJ1256" s="74">
        <v>3.690386563539505E-2</v>
      </c>
      <c r="EK1256" s="74">
        <v>4.079839214682579E-2</v>
      </c>
      <c r="EL1256" s="74">
        <v>3.6925923079252243E-2</v>
      </c>
      <c r="EM1256" s="74">
        <v>3.5150043666362762E-2</v>
      </c>
      <c r="EN1256" s="74">
        <v>5.4279133677482605E-2</v>
      </c>
      <c r="EO1256" s="74">
        <v>5.7087413966655731E-2</v>
      </c>
      <c r="EP1256" s="74">
        <v>6.0160711407661438E-2</v>
      </c>
      <c r="EQ1256" s="74">
        <v>5.8731053024530411E-2</v>
      </c>
      <c r="ER1256" s="74">
        <v>4.3691281229257584E-2</v>
      </c>
      <c r="ES1256" s="74">
        <v>4.0776211768388748E-2</v>
      </c>
      <c r="ET1256" s="74">
        <v>3.1853146851062775E-2</v>
      </c>
      <c r="EU1256" s="74">
        <v>3.3178191632032394E-2</v>
      </c>
      <c r="EV1256" s="74">
        <v>3.4918367862701416E-2</v>
      </c>
      <c r="EW1256" s="74">
        <v>55.274742126464844</v>
      </c>
      <c r="EX1256" s="74">
        <v>54.118400573730469</v>
      </c>
      <c r="EY1256" s="74">
        <v>52.925178527832031</v>
      </c>
      <c r="EZ1256" s="74">
        <v>51.888931274414063</v>
      </c>
      <c r="FA1256" s="74">
        <v>51.04541015625</v>
      </c>
      <c r="FB1256" s="74">
        <v>49.679233551025391</v>
      </c>
      <c r="FC1256" s="74">
        <v>48.887760162353516</v>
      </c>
      <c r="FD1256" s="74">
        <v>50.433933258056641</v>
      </c>
      <c r="FE1256" s="74">
        <v>55.699260711669922</v>
      </c>
      <c r="FF1256" s="74">
        <v>60.205615997314453</v>
      </c>
      <c r="FG1256" s="74">
        <v>63.774959564208984</v>
      </c>
      <c r="FH1256" s="74">
        <v>66.482673645019531</v>
      </c>
      <c r="FI1256" s="74">
        <v>68.647148132324219</v>
      </c>
      <c r="FJ1256" s="74">
        <v>70.582466125488281</v>
      </c>
      <c r="FK1256" s="74">
        <v>72.127937316894531</v>
      </c>
      <c r="FL1256" s="74">
        <v>73.558952331542969</v>
      </c>
      <c r="FM1256" s="74">
        <v>74.110244750976563</v>
      </c>
      <c r="FN1256" s="74">
        <v>74.1810302734375</v>
      </c>
      <c r="FO1256" s="74">
        <v>72.875701904296875</v>
      </c>
      <c r="FP1256" s="74">
        <v>69.34381103515625</v>
      </c>
      <c r="FQ1256" s="74">
        <v>64.416084289550781</v>
      </c>
      <c r="FR1256" s="74">
        <v>61.240749359130859</v>
      </c>
      <c r="FS1256" s="74">
        <v>58.674995422363281</v>
      </c>
      <c r="FT1256" s="74">
        <v>57.016510009765625</v>
      </c>
      <c r="FU1256" s="74">
        <v>1.3245572336018085E-2</v>
      </c>
      <c r="FV1256" s="74">
        <v>2.9595660045742989E-2</v>
      </c>
      <c r="FW1256" s="74">
        <v>1.5382746234536171E-2</v>
      </c>
      <c r="FX1256" s="74">
        <v>4.1490763425827026E-2</v>
      </c>
      <c r="FY1256" s="74">
        <v>0</v>
      </c>
      <c r="FZ1256" s="74">
        <v>766</v>
      </c>
      <c r="GA1256" s="74">
        <v>6.2805361747741699</v>
      </c>
      <c r="GB1256" s="74">
        <v>616.10598027706146</v>
      </c>
      <c r="GC1256" s="74">
        <v>1</v>
      </c>
      <c r="GD1256" s="74">
        <v>3</v>
      </c>
      <c r="GE1256" s="74">
        <v>7</v>
      </c>
      <c r="GF1256" s="74">
        <v>1</v>
      </c>
      <c r="GG1256" t="s">
        <v>238</v>
      </c>
      <c r="GH1256" t="s">
        <v>235</v>
      </c>
      <c r="GI1256" t="s">
        <v>236</v>
      </c>
      <c r="GJ1256" s="47"/>
      <c r="GK1256" s="30"/>
    </row>
    <row r="1257" spans="1:193" x14ac:dyDescent="0.2">
      <c r="A1257" t="s">
        <v>175</v>
      </c>
      <c r="B1257" t="s">
        <v>240</v>
      </c>
      <c r="C1257" t="s">
        <v>181</v>
      </c>
      <c r="D1257" t="s">
        <v>256</v>
      </c>
      <c r="E1257" t="s">
        <v>188</v>
      </c>
      <c r="F1257" t="s">
        <v>265</v>
      </c>
      <c r="G1257" t="s">
        <v>274</v>
      </c>
      <c r="H1257" s="74">
        <v>793</v>
      </c>
      <c r="I1257" s="74">
        <v>0.71255314350128174</v>
      </c>
      <c r="J1257" s="74">
        <v>0.7087978720664978</v>
      </c>
      <c r="K1257" s="74">
        <v>0.71194308996200562</v>
      </c>
      <c r="L1257" s="74">
        <v>0.71692085266113281</v>
      </c>
      <c r="M1257" s="74">
        <v>0.73219412565231323</v>
      </c>
      <c r="N1257" s="74">
        <v>0.79005849361419678</v>
      </c>
      <c r="O1257" s="74">
        <v>0.85782104730606079</v>
      </c>
      <c r="P1257" s="74">
        <v>0.93245470523834229</v>
      </c>
      <c r="Q1257" s="74">
        <v>0.9764939546585083</v>
      </c>
      <c r="R1257" s="74">
        <v>1.0186318159103394</v>
      </c>
      <c r="S1257" s="74">
        <v>1.0420510768890381</v>
      </c>
      <c r="T1257" s="74">
        <v>1.0628300905227661</v>
      </c>
      <c r="U1257" s="74">
        <v>1.0811556577682495</v>
      </c>
      <c r="V1257" s="74">
        <v>1.1021379232406616</v>
      </c>
      <c r="W1257" s="74">
        <v>1.1097402572631836</v>
      </c>
      <c r="X1257" s="74">
        <v>1.0748680830001831</v>
      </c>
      <c r="Y1257" s="74">
        <v>0.94984859228134155</v>
      </c>
      <c r="Z1257" s="74">
        <v>0.85102987289428711</v>
      </c>
      <c r="AA1257" s="74">
        <v>0.79052793979644775</v>
      </c>
      <c r="AB1257" s="74">
        <v>0.75617414712905884</v>
      </c>
      <c r="AC1257" s="74">
        <v>0.74279677867889404</v>
      </c>
      <c r="AD1257" s="74">
        <v>0.7209312915802002</v>
      </c>
      <c r="AE1257" s="74">
        <v>0.71427029371261597</v>
      </c>
      <c r="AF1257" s="74">
        <v>0.71136760711669922</v>
      </c>
      <c r="AG1257" s="74">
        <v>1.0840640403330326E-2</v>
      </c>
      <c r="AH1257" s="74">
        <v>9.9341515451669693E-3</v>
      </c>
      <c r="AI1257" s="74">
        <v>1.3310372829437256E-2</v>
      </c>
      <c r="AJ1257" s="74">
        <v>6.8532908335328102E-3</v>
      </c>
      <c r="AK1257" s="74">
        <v>1.2525570578873158E-2</v>
      </c>
      <c r="AL1257" s="74">
        <v>1.8849784508347511E-2</v>
      </c>
      <c r="AM1257" s="74">
        <v>1.6212001442909241E-2</v>
      </c>
      <c r="AN1257" s="74">
        <v>-7.2441087104380131E-3</v>
      </c>
      <c r="AO1257" s="74">
        <v>-3.2045714557170868E-2</v>
      </c>
      <c r="AP1257" s="74">
        <v>-1.922055147588253E-2</v>
      </c>
      <c r="AQ1257" s="74">
        <v>-2.3311834782361984E-2</v>
      </c>
      <c r="AR1257" s="74">
        <v>-1.8717939034104347E-2</v>
      </c>
      <c r="AS1257" s="74">
        <v>-1.6113825142383575E-2</v>
      </c>
      <c r="AT1257" s="74">
        <v>-2.2124666720628738E-2</v>
      </c>
      <c r="AU1257" s="74">
        <v>-2.6778021827340126E-2</v>
      </c>
      <c r="AV1257" s="74">
        <v>-1.3447546400129795E-2</v>
      </c>
      <c r="AW1257" s="74">
        <v>-2.4986739736050367E-3</v>
      </c>
      <c r="AX1257" s="74">
        <v>1.6439097002148628E-2</v>
      </c>
      <c r="AY1257" s="74">
        <v>2.0078500732779503E-2</v>
      </c>
      <c r="AZ1257" s="74">
        <v>9.489893913269043E-3</v>
      </c>
      <c r="BA1257" s="74">
        <v>9.4415722414851189E-3</v>
      </c>
      <c r="BB1257" s="74">
        <v>2.6395656168460846E-3</v>
      </c>
      <c r="BC1257" s="74">
        <v>5.8114374987781048E-3</v>
      </c>
      <c r="BD1257" s="74">
        <v>7.3274122551083565E-3</v>
      </c>
      <c r="BE1257" s="74">
        <v>1.9549140706658363E-2</v>
      </c>
      <c r="BF1257" s="74">
        <v>1.885676383972168E-2</v>
      </c>
      <c r="BG1257" s="74">
        <v>2.3276917636394501E-2</v>
      </c>
      <c r="BH1257" s="74">
        <v>1.7929952591657639E-2</v>
      </c>
      <c r="BI1257" s="74">
        <v>2.3902155458927155E-2</v>
      </c>
      <c r="BJ1257" s="74">
        <v>3.607255220413208E-2</v>
      </c>
      <c r="BK1257" s="74">
        <v>3.6656785756349564E-2</v>
      </c>
      <c r="BL1257" s="74">
        <v>7.8839594498276711E-3</v>
      </c>
      <c r="BM1257" s="74">
        <v>-1.5520963817834854E-2</v>
      </c>
      <c r="BN1257" s="74">
        <v>-2.7643223293125629E-3</v>
      </c>
      <c r="BO1257" s="74">
        <v>-7.3802429251372814E-3</v>
      </c>
      <c r="BP1257" s="74">
        <v>-2.2870334796607494E-3</v>
      </c>
      <c r="BQ1257" s="74">
        <v>6.9827615516260266E-4</v>
      </c>
      <c r="BR1257" s="74">
        <v>-4.6808826737105846E-3</v>
      </c>
      <c r="BS1257" s="74">
        <v>-8.4842201322317123E-3</v>
      </c>
      <c r="BT1257" s="74">
        <v>6.5591894090175629E-3</v>
      </c>
      <c r="BU1257" s="74">
        <v>1.5103297308087349E-2</v>
      </c>
      <c r="BV1257" s="74">
        <v>2.93546412140131E-2</v>
      </c>
      <c r="BW1257" s="74">
        <v>3.1496625393629074E-2</v>
      </c>
      <c r="BX1257" s="74">
        <v>1.9593121483922005E-2</v>
      </c>
      <c r="BY1257" s="74">
        <v>1.8697952851653099E-2</v>
      </c>
      <c r="BZ1257" s="74">
        <v>1.1269374750554562E-2</v>
      </c>
      <c r="CA1257" s="74">
        <v>1.3895687647163868E-2</v>
      </c>
      <c r="CB1257" s="74">
        <v>1.5477892011404037E-2</v>
      </c>
      <c r="CC1257" s="74">
        <v>2.5580624118447304E-2</v>
      </c>
      <c r="CD1257" s="74">
        <v>2.5036541745066643E-2</v>
      </c>
      <c r="CE1257" s="74">
        <v>3.0179714784026146E-2</v>
      </c>
      <c r="CF1257" s="74">
        <v>2.5601616129279137E-2</v>
      </c>
      <c r="CG1257" s="74">
        <v>3.1781543046236038E-2</v>
      </c>
      <c r="CH1257" s="74">
        <v>4.8000991344451904E-2</v>
      </c>
      <c r="CI1257" s="74">
        <v>5.081678181886673E-2</v>
      </c>
      <c r="CJ1257" s="74">
        <v>1.8361613154411316E-2</v>
      </c>
      <c r="CK1257" s="74">
        <v>-4.0759709663689137E-3</v>
      </c>
      <c r="CL1257" s="74">
        <v>8.633212186396122E-3</v>
      </c>
      <c r="CM1257" s="74">
        <v>3.6539300344884396E-3</v>
      </c>
      <c r="CN1257" s="74">
        <v>9.0929623693227768E-3</v>
      </c>
      <c r="CO1257" s="74">
        <v>1.2342286296188831E-2</v>
      </c>
      <c r="CP1257" s="74">
        <v>7.4006286449730396E-3</v>
      </c>
      <c r="CQ1257" s="74">
        <v>4.1860104538500309E-3</v>
      </c>
      <c r="CR1257" s="74">
        <v>2.0415794104337692E-2</v>
      </c>
      <c r="CS1257" s="74">
        <v>2.7294369414448738E-2</v>
      </c>
      <c r="CT1257" s="74">
        <v>3.8299906998872757E-2</v>
      </c>
      <c r="CU1257" s="74">
        <v>3.9404779672622681E-2</v>
      </c>
      <c r="CV1257" s="74">
        <v>2.6590583845973015E-2</v>
      </c>
      <c r="CW1257" s="74">
        <v>2.5108892470598221E-2</v>
      </c>
      <c r="CX1257" s="74">
        <v>1.724635437130928E-2</v>
      </c>
      <c r="CY1257" s="74">
        <v>1.9494814798235893E-2</v>
      </c>
      <c r="CZ1257" s="74">
        <v>2.1122889593243599E-2</v>
      </c>
      <c r="DA1257" s="74">
        <v>3.1612109392881393E-2</v>
      </c>
      <c r="DB1257" s="74">
        <v>3.1216317787766457E-2</v>
      </c>
      <c r="DC1257" s="74">
        <v>3.708251565694809E-2</v>
      </c>
      <c r="DD1257" s="74">
        <v>3.3273279666900635E-2</v>
      </c>
      <c r="DE1257" s="74">
        <v>3.9660926908254623E-2</v>
      </c>
      <c r="DF1257" s="74">
        <v>5.992942675948143E-2</v>
      </c>
      <c r="DG1257" s="74">
        <v>6.4976781606674194E-2</v>
      </c>
      <c r="DH1257" s="74">
        <v>2.8839269652962685E-2</v>
      </c>
      <c r="DI1257" s="74">
        <v>7.3690214194357395E-3</v>
      </c>
      <c r="DJ1257" s="74">
        <v>2.0030748099088669E-2</v>
      </c>
      <c r="DK1257" s="74">
        <v>1.4688102528452873E-2</v>
      </c>
      <c r="DL1257" s="74">
        <v>2.0472956821322441E-2</v>
      </c>
      <c r="DM1257" s="74">
        <v>2.3986296728253365E-2</v>
      </c>
      <c r="DN1257" s="74">
        <v>1.9482141360640526E-2</v>
      </c>
      <c r="DO1257" s="74">
        <v>1.68562401086092E-2</v>
      </c>
      <c r="DP1257" s="74">
        <v>3.4272398799657822E-2</v>
      </c>
      <c r="DQ1257" s="74">
        <v>3.9485443383455276E-2</v>
      </c>
      <c r="DR1257" s="74">
        <v>4.7245174646377563E-2</v>
      </c>
      <c r="DS1257" s="74">
        <v>4.7312933951616287E-2</v>
      </c>
      <c r="DT1257" s="74">
        <v>3.3588051795959473E-2</v>
      </c>
      <c r="DU1257" s="74">
        <v>3.1519833952188492E-2</v>
      </c>
      <c r="DV1257" s="74">
        <v>2.3223336786031723E-2</v>
      </c>
      <c r="DW1257" s="74">
        <v>2.5093942880630493E-2</v>
      </c>
      <c r="DX1257" s="74">
        <v>2.6767885312438011E-2</v>
      </c>
      <c r="DY1257" s="74">
        <v>4.0320605039596558E-2</v>
      </c>
      <c r="DZ1257" s="74">
        <v>4.0138933807611465E-2</v>
      </c>
      <c r="EA1257" s="74">
        <v>4.7049060463905334E-2</v>
      </c>
      <c r="EB1257" s="74">
        <v>4.4349942356348038E-2</v>
      </c>
      <c r="EC1257" s="74">
        <v>5.1037512719631195E-2</v>
      </c>
      <c r="ED1257" s="74">
        <v>7.715219259262085E-2</v>
      </c>
      <c r="EE1257" s="74">
        <v>8.5421562194824219E-2</v>
      </c>
      <c r="EF1257" s="74">
        <v>4.3967340141534805E-2</v>
      </c>
      <c r="EG1257" s="74">
        <v>2.3893771693110466E-2</v>
      </c>
      <c r="EH1257" s="74">
        <v>3.6486972123384476E-2</v>
      </c>
      <c r="EI1257" s="74">
        <v>3.0619695782661438E-2</v>
      </c>
      <c r="EJ1257" s="74">
        <v>3.690386563539505E-2</v>
      </c>
      <c r="EK1257" s="74">
        <v>4.0798395872116089E-2</v>
      </c>
      <c r="EL1257" s="74">
        <v>3.6925923079252243E-2</v>
      </c>
      <c r="EM1257" s="74">
        <v>3.5150039941072464E-2</v>
      </c>
      <c r="EN1257" s="74">
        <v>5.4279133677482605E-2</v>
      </c>
      <c r="EO1257" s="74">
        <v>5.7087410241365433E-2</v>
      </c>
      <c r="EP1257" s="74">
        <v>6.0160718858242035E-2</v>
      </c>
      <c r="EQ1257" s="74">
        <v>5.8731053024530411E-2</v>
      </c>
      <c r="ER1257" s="74">
        <v>4.3691273778676987E-2</v>
      </c>
      <c r="ES1257" s="74">
        <v>4.0776215493679047E-2</v>
      </c>
      <c r="ET1257" s="74">
        <v>3.1853146851062775E-2</v>
      </c>
      <c r="EU1257" s="74">
        <v>3.3178195357322693E-2</v>
      </c>
      <c r="EV1257" s="74">
        <v>3.4918367862701416E-2</v>
      </c>
      <c r="EW1257" s="74">
        <v>60.756504058837891</v>
      </c>
      <c r="EX1257" s="74">
        <v>59.493450164794922</v>
      </c>
      <c r="EY1257" s="74">
        <v>58.373508453369141</v>
      </c>
      <c r="EZ1257" s="74">
        <v>57.350631713867188</v>
      </c>
      <c r="FA1257" s="74">
        <v>56.584392547607422</v>
      </c>
      <c r="FB1257" s="74">
        <v>55.819637298583984</v>
      </c>
      <c r="FC1257" s="74">
        <v>55.271697998046875</v>
      </c>
      <c r="FD1257" s="74">
        <v>58.483066558837891</v>
      </c>
      <c r="FE1257" s="74">
        <v>63.215923309326172</v>
      </c>
      <c r="FF1257" s="74">
        <v>67.1376953125</v>
      </c>
      <c r="FG1257" s="74">
        <v>70.449043273925781</v>
      </c>
      <c r="FH1257" s="74">
        <v>73.192695617675781</v>
      </c>
      <c r="FI1257" s="74">
        <v>75.633186340332031</v>
      </c>
      <c r="FJ1257" s="74">
        <v>77.67596435546875</v>
      </c>
      <c r="FK1257" s="74">
        <v>79.235275268554688</v>
      </c>
      <c r="FL1257" s="74">
        <v>80.037704467773438</v>
      </c>
      <c r="FM1257" s="74">
        <v>80.269233703613281</v>
      </c>
      <c r="FN1257" s="74">
        <v>80.012260437011719</v>
      </c>
      <c r="FO1257" s="74">
        <v>78.739173889160156</v>
      </c>
      <c r="FP1257" s="74">
        <v>75.141502380371094</v>
      </c>
      <c r="FQ1257" s="74">
        <v>69.873603820800781</v>
      </c>
      <c r="FR1257" s="74">
        <v>66.275398254394531</v>
      </c>
      <c r="FS1257" s="74">
        <v>63.9757080078125</v>
      </c>
      <c r="FT1257" s="74">
        <v>62.399318695068359</v>
      </c>
      <c r="FU1257" s="74">
        <v>1.3245570473372936E-2</v>
      </c>
      <c r="FV1257" s="74">
        <v>2.9595660045742989E-2</v>
      </c>
      <c r="FW1257" s="74">
        <v>1.5382746234536171E-2</v>
      </c>
      <c r="FX1257" s="74">
        <v>4.1490763425827026E-2</v>
      </c>
      <c r="FY1257" s="74">
        <v>0</v>
      </c>
      <c r="FZ1257" s="74">
        <v>782</v>
      </c>
      <c r="GA1257" s="74">
        <v>6.4058914184570313</v>
      </c>
      <c r="GB1257" s="74">
        <v>666.32876831106842</v>
      </c>
      <c r="GC1257" s="74">
        <v>1</v>
      </c>
      <c r="GD1257" s="74">
        <v>3</v>
      </c>
      <c r="GE1257" s="74">
        <v>7</v>
      </c>
      <c r="GF1257" s="74">
        <v>1</v>
      </c>
      <c r="GG1257" t="s">
        <v>238</v>
      </c>
      <c r="GH1257" t="s">
        <v>235</v>
      </c>
      <c r="GI1257" t="s">
        <v>236</v>
      </c>
      <c r="GJ1257" s="47"/>
      <c r="GK1257" s="30"/>
    </row>
    <row r="1258" spans="1:193" x14ac:dyDescent="0.2">
      <c r="A1258" t="s">
        <v>175</v>
      </c>
      <c r="B1258" t="s">
        <v>240</v>
      </c>
      <c r="C1258" t="s">
        <v>181</v>
      </c>
      <c r="D1258" t="s">
        <v>256</v>
      </c>
      <c r="E1258" t="s">
        <v>189</v>
      </c>
      <c r="F1258" t="s">
        <v>265</v>
      </c>
      <c r="G1258" t="s">
        <v>274</v>
      </c>
      <c r="H1258" s="74">
        <v>803</v>
      </c>
      <c r="I1258" s="74">
        <v>0.70195227861404419</v>
      </c>
      <c r="J1258" s="74">
        <v>0.70296204090118408</v>
      </c>
      <c r="K1258" s="74">
        <v>0.69782757759094238</v>
      </c>
      <c r="L1258" s="74">
        <v>0.69505870342254639</v>
      </c>
      <c r="M1258" s="74">
        <v>0.71656268835067749</v>
      </c>
      <c r="N1258" s="74">
        <v>0.75766319036483765</v>
      </c>
      <c r="O1258" s="74">
        <v>0.85498732328414917</v>
      </c>
      <c r="P1258" s="74">
        <v>0.96562272310256958</v>
      </c>
      <c r="Q1258" s="74">
        <v>1.072260856628418</v>
      </c>
      <c r="R1258" s="74">
        <v>1.1290388107299805</v>
      </c>
      <c r="S1258" s="74">
        <v>1.1716299057006836</v>
      </c>
      <c r="T1258" s="74">
        <v>1.2016571760177612</v>
      </c>
      <c r="U1258" s="74">
        <v>1.2240049839019775</v>
      </c>
      <c r="V1258" s="74">
        <v>1.2718198299407959</v>
      </c>
      <c r="W1258" s="74">
        <v>1.2857154607772827</v>
      </c>
      <c r="X1258" s="74">
        <v>1.2306896448135376</v>
      </c>
      <c r="Y1258" s="74">
        <v>1.0536912679672241</v>
      </c>
      <c r="Z1258" s="74">
        <v>0.91903889179229736</v>
      </c>
      <c r="AA1258" s="74">
        <v>0.84343355894088745</v>
      </c>
      <c r="AB1258" s="74">
        <v>0.79548442363739014</v>
      </c>
      <c r="AC1258" s="74">
        <v>0.76836782693862915</v>
      </c>
      <c r="AD1258" s="74">
        <v>0.74007880687713623</v>
      </c>
      <c r="AE1258" s="74">
        <v>0.72124969959259033</v>
      </c>
      <c r="AF1258" s="74">
        <v>0.71220123767852783</v>
      </c>
      <c r="AG1258" s="74">
        <v>-2.2368067875504494E-2</v>
      </c>
      <c r="AH1258" s="74">
        <v>-1.8455162644386292E-2</v>
      </c>
      <c r="AI1258" s="74">
        <v>-1.9519628956913948E-2</v>
      </c>
      <c r="AJ1258" s="74">
        <v>-2.6778660714626312E-2</v>
      </c>
      <c r="AK1258" s="74">
        <v>-1.7145119607448578E-2</v>
      </c>
      <c r="AL1258" s="74">
        <v>-2.7741249650716782E-2</v>
      </c>
      <c r="AM1258" s="74">
        <v>-2.9484346508979797E-2</v>
      </c>
      <c r="AN1258" s="74">
        <v>-5.628451332449913E-2</v>
      </c>
      <c r="AO1258" s="74">
        <v>-5.798635259270668E-2</v>
      </c>
      <c r="AP1258" s="74">
        <v>-5.5735059082508087E-2</v>
      </c>
      <c r="AQ1258" s="74">
        <v>-7.6070331037044525E-2</v>
      </c>
      <c r="AR1258" s="74">
        <v>-7.2762444615364075E-2</v>
      </c>
      <c r="AS1258" s="74">
        <v>-8.4569342434406281E-2</v>
      </c>
      <c r="AT1258" s="74">
        <v>-8.9211128652095795E-2</v>
      </c>
      <c r="AU1258" s="74">
        <v>-9.633173793554306E-2</v>
      </c>
      <c r="AV1258" s="74">
        <v>-9.1680608689785004E-2</v>
      </c>
      <c r="AW1258" s="74">
        <v>-7.3586389422416687E-2</v>
      </c>
      <c r="AX1258" s="74">
        <v>-5.0151050090789795E-2</v>
      </c>
      <c r="AY1258" s="74">
        <v>-3.0914543196558952E-2</v>
      </c>
      <c r="AZ1258" s="74">
        <v>-2.6519479230046272E-2</v>
      </c>
      <c r="BA1258" s="74">
        <v>-2.6281498372554779E-2</v>
      </c>
      <c r="BB1258" s="74">
        <v>-2.7059741318225861E-2</v>
      </c>
      <c r="BC1258" s="74">
        <v>-2.6042753830552101E-2</v>
      </c>
      <c r="BD1258" s="74">
        <v>-2.1610789000988007E-2</v>
      </c>
      <c r="BE1258" s="74">
        <v>-1.3126460835337639E-2</v>
      </c>
      <c r="BF1258" s="74">
        <v>-9.083346463739872E-3</v>
      </c>
      <c r="BG1258" s="74">
        <v>-1.0100234299898148E-2</v>
      </c>
      <c r="BH1258" s="74">
        <v>-1.7572714015841484E-2</v>
      </c>
      <c r="BI1258" s="74">
        <v>-6.8615698255598545E-3</v>
      </c>
      <c r="BJ1258" s="74">
        <v>-1.6369013115763664E-2</v>
      </c>
      <c r="BK1258" s="74">
        <v>-1.4126540161669254E-2</v>
      </c>
      <c r="BL1258" s="74">
        <v>-3.880663588643074E-2</v>
      </c>
      <c r="BM1258" s="74">
        <v>-4.0168642997741699E-2</v>
      </c>
      <c r="BN1258" s="74">
        <v>-3.707754984498024E-2</v>
      </c>
      <c r="BO1258" s="74">
        <v>-5.6718982756137848E-2</v>
      </c>
      <c r="BP1258" s="74">
        <v>-5.2925083786249161E-2</v>
      </c>
      <c r="BQ1258" s="74">
        <v>-6.3605725765228271E-2</v>
      </c>
      <c r="BR1258" s="74">
        <v>-6.7248553037643433E-2</v>
      </c>
      <c r="BS1258" s="74">
        <v>-7.4106425046920776E-2</v>
      </c>
      <c r="BT1258" s="74">
        <v>-6.9446757435798645E-2</v>
      </c>
      <c r="BU1258" s="74">
        <v>-5.3234901279211044E-2</v>
      </c>
      <c r="BV1258" s="74">
        <v>-3.2692015171051025E-2</v>
      </c>
      <c r="BW1258" s="74">
        <v>-1.4902918599545956E-2</v>
      </c>
      <c r="BX1258" s="74">
        <v>-1.1448374018073082E-2</v>
      </c>
      <c r="BY1258" s="74">
        <v>-1.3644471764564514E-2</v>
      </c>
      <c r="BZ1258" s="74">
        <v>-1.6158955171704292E-2</v>
      </c>
      <c r="CA1258" s="74">
        <v>-1.6118273138999939E-2</v>
      </c>
      <c r="CB1258" s="74">
        <v>-1.2331699952483177E-2</v>
      </c>
      <c r="CC1258" s="74">
        <v>-6.7257503978908062E-3</v>
      </c>
      <c r="CD1258" s="74">
        <v>-2.5924562942236662E-3</v>
      </c>
      <c r="CE1258" s="74">
        <v>-3.5763890482485294E-3</v>
      </c>
      <c r="CF1258" s="74">
        <v>-1.1196705512702465E-2</v>
      </c>
      <c r="CG1258" s="74">
        <v>2.6078496011905372E-4</v>
      </c>
      <c r="CH1258" s="74">
        <v>-8.4926383569836617E-3</v>
      </c>
      <c r="CI1258" s="74">
        <v>-3.4897709265351295E-3</v>
      </c>
      <c r="CJ1258" s="74">
        <v>-2.6701513677835464E-2</v>
      </c>
      <c r="CK1258" s="74">
        <v>-2.7828160673379898E-2</v>
      </c>
      <c r="CL1258" s="74">
        <v>-2.4155417457222939E-2</v>
      </c>
      <c r="CM1258" s="74">
        <v>-4.3316297233104706E-2</v>
      </c>
      <c r="CN1258" s="74">
        <v>-3.9185784757137299E-2</v>
      </c>
      <c r="CO1258" s="74">
        <v>-4.9086377024650574E-2</v>
      </c>
      <c r="CP1258" s="74">
        <v>-5.2037347108125687E-2</v>
      </c>
      <c r="CQ1258" s="74">
        <v>-5.8713238686323166E-2</v>
      </c>
      <c r="CR1258" s="74">
        <v>-5.4047670215368271E-2</v>
      </c>
      <c r="CS1258" s="74">
        <v>-3.91395203769207E-2</v>
      </c>
      <c r="CT1258" s="74">
        <v>-2.0599938929080963E-2</v>
      </c>
      <c r="CU1258" s="74">
        <v>-3.8133151829242706E-3</v>
      </c>
      <c r="CV1258" s="74">
        <v>-1.0101726511493325E-3</v>
      </c>
      <c r="CW1258" s="74">
        <v>-4.8921052366495132E-3</v>
      </c>
      <c r="CX1258" s="74">
        <v>-8.6091067641973495E-3</v>
      </c>
      <c r="CY1258" s="74">
        <v>-9.2446068301796913E-3</v>
      </c>
      <c r="CZ1258" s="74">
        <v>-5.9050302952528E-3</v>
      </c>
      <c r="DA1258" s="74">
        <v>-3.2504115370102227E-4</v>
      </c>
      <c r="DB1258" s="74">
        <v>3.8984343409538269E-3</v>
      </c>
      <c r="DC1258" s="74">
        <v>2.9474564362317324E-3</v>
      </c>
      <c r="DD1258" s="74">
        <v>-4.8206965439021587E-3</v>
      </c>
      <c r="DE1258" s="74">
        <v>7.3831398040056229E-3</v>
      </c>
      <c r="DF1258" s="74">
        <v>-6.1626400565728545E-4</v>
      </c>
      <c r="DG1258" s="74">
        <v>7.1469983085989952E-3</v>
      </c>
      <c r="DH1258" s="74">
        <v>-1.459638774394989E-2</v>
      </c>
      <c r="DI1258" s="74">
        <v>-1.5487672761082649E-2</v>
      </c>
      <c r="DJ1258" s="74">
        <v>-1.1233285069465637E-2</v>
      </c>
      <c r="DK1258" s="74">
        <v>-2.9913611710071564E-2</v>
      </c>
      <c r="DL1258" s="74">
        <v>-2.5446487590670586E-2</v>
      </c>
      <c r="DM1258" s="74">
        <v>-3.4567035734653473E-2</v>
      </c>
      <c r="DN1258" s="74">
        <v>-3.6826133728027344E-2</v>
      </c>
      <c r="DO1258" s="74">
        <v>-4.3320056051015854E-2</v>
      </c>
      <c r="DP1258" s="74">
        <v>-3.8648571819067001E-2</v>
      </c>
      <c r="DQ1258" s="74">
        <v>-2.5044139474630356E-2</v>
      </c>
      <c r="DR1258" s="74">
        <v>-8.5078626871109009E-3</v>
      </c>
      <c r="DS1258" s="74">
        <v>7.2762882336974144E-3</v>
      </c>
      <c r="DT1258" s="74">
        <v>9.4280289486050606E-3</v>
      </c>
      <c r="DU1258" s="74">
        <v>3.8602615240961313E-3</v>
      </c>
      <c r="DV1258" s="74">
        <v>-1.0592567268759012E-3</v>
      </c>
      <c r="DW1258" s="74">
        <v>-2.3709421511739492E-3</v>
      </c>
      <c r="DX1258" s="74">
        <v>5.216388963162899E-4</v>
      </c>
      <c r="DY1258" s="74">
        <v>8.9165670797228813E-3</v>
      </c>
      <c r="DZ1258" s="74">
        <v>1.3270249590277672E-2</v>
      </c>
      <c r="EA1258" s="74">
        <v>1.2366854585707188E-2</v>
      </c>
      <c r="EB1258" s="74">
        <v>4.3852482922375202E-3</v>
      </c>
      <c r="EC1258" s="74">
        <v>1.7666688188910484E-2</v>
      </c>
      <c r="ED1258" s="74">
        <v>1.0755971074104309E-2</v>
      </c>
      <c r="EE1258" s="74">
        <v>2.2504804655909538E-2</v>
      </c>
      <c r="EF1258" s="74">
        <v>2.8814885299652815E-3</v>
      </c>
      <c r="EG1258" s="74">
        <v>2.3300310131162405E-3</v>
      </c>
      <c r="EH1258" s="74">
        <v>7.4242218397557735E-3</v>
      </c>
      <c r="EI1258" s="74">
        <v>-1.0562261566519737E-2</v>
      </c>
      <c r="EJ1258" s="74">
        <v>-5.6091267615556717E-3</v>
      </c>
      <c r="EK1258" s="74">
        <v>-1.3603411614894867E-2</v>
      </c>
      <c r="EL1258" s="74">
        <v>-1.4863566495478153E-2</v>
      </c>
      <c r="EM1258" s="74">
        <v>-2.1094739437103271E-2</v>
      </c>
      <c r="EN1258" s="74">
        <v>-1.641472801566124E-2</v>
      </c>
      <c r="EO1258" s="74">
        <v>-4.6926508657634258E-3</v>
      </c>
      <c r="EP1258" s="74">
        <v>8.9511740952730179E-3</v>
      </c>
      <c r="EQ1258" s="74">
        <v>2.328791469335556E-2</v>
      </c>
      <c r="ER1258" s="74">
        <v>2.4499133229255676E-2</v>
      </c>
      <c r="ES1258" s="74">
        <v>1.6497289761900902E-2</v>
      </c>
      <c r="ET1258" s="74">
        <v>9.8415268585085869E-3</v>
      </c>
      <c r="EU1258" s="74">
        <v>7.5535383075475693E-3</v>
      </c>
      <c r="EV1258" s="74">
        <v>9.8007284104824066E-3</v>
      </c>
      <c r="EW1258" s="74">
        <v>67.784461975097656</v>
      </c>
      <c r="EX1258" s="74">
        <v>66.554107666015625</v>
      </c>
      <c r="EY1258" s="74">
        <v>65.157814025878906</v>
      </c>
      <c r="EZ1258" s="74">
        <v>63.654186248779297</v>
      </c>
      <c r="FA1258" s="74">
        <v>62.819149017333984</v>
      </c>
      <c r="FB1258" s="74">
        <v>61.915439605712891</v>
      </c>
      <c r="FC1258" s="74">
        <v>62.019908905029297</v>
      </c>
      <c r="FD1258" s="74">
        <v>65.979080200195313</v>
      </c>
      <c r="FE1258" s="74">
        <v>71.051429748535156</v>
      </c>
      <c r="FF1258" s="74">
        <v>75.295494079589844</v>
      </c>
      <c r="FG1258" s="74">
        <v>78.743209838867188</v>
      </c>
      <c r="FH1258" s="74">
        <v>81.645393371582031</v>
      </c>
      <c r="FI1258" s="74">
        <v>84.010223388671875</v>
      </c>
      <c r="FJ1258" s="74">
        <v>86.154296875</v>
      </c>
      <c r="FK1258" s="74">
        <v>87.989944458007813</v>
      </c>
      <c r="FL1258" s="74">
        <v>89.43463134765625</v>
      </c>
      <c r="FM1258" s="74">
        <v>90.047615051269531</v>
      </c>
      <c r="FN1258" s="74">
        <v>89.968063354492188</v>
      </c>
      <c r="FO1258" s="74">
        <v>89.210685729980469</v>
      </c>
      <c r="FP1258" s="74">
        <v>86.598640441894531</v>
      </c>
      <c r="FQ1258" s="74">
        <v>80.527641296386719</v>
      </c>
      <c r="FR1258" s="74">
        <v>75.184883117675781</v>
      </c>
      <c r="FS1258" s="74">
        <v>71.984092712402344</v>
      </c>
      <c r="FT1258" s="74">
        <v>69.999832153320313</v>
      </c>
      <c r="FU1258" s="74">
        <v>1.6431616619229317E-2</v>
      </c>
      <c r="FV1258" s="74">
        <v>2.7475150302052498E-2</v>
      </c>
      <c r="FW1258" s="74">
        <v>1.6841968521475792E-2</v>
      </c>
      <c r="FX1258" s="74">
        <v>0</v>
      </c>
      <c r="FY1258" s="74">
        <v>0</v>
      </c>
      <c r="FZ1258" s="74">
        <v>792</v>
      </c>
      <c r="GA1258" s="74">
        <v>7.7121210098266602</v>
      </c>
      <c r="GB1258" s="74">
        <v>766.24748687632382</v>
      </c>
      <c r="GC1258" s="74">
        <v>1</v>
      </c>
      <c r="GD1258" s="74">
        <v>3</v>
      </c>
      <c r="GE1258" s="74">
        <v>7</v>
      </c>
      <c r="GF1258" s="74">
        <v>1</v>
      </c>
      <c r="GG1258" t="s">
        <v>238</v>
      </c>
      <c r="GH1258" t="s">
        <v>235</v>
      </c>
      <c r="GI1258" t="s">
        <v>236</v>
      </c>
      <c r="GJ1258" s="47"/>
      <c r="GK1258" s="30"/>
    </row>
    <row r="1259" spans="1:193" x14ac:dyDescent="0.2">
      <c r="A1259" t="s">
        <v>175</v>
      </c>
      <c r="B1259" t="s">
        <v>240</v>
      </c>
      <c r="C1259" t="s">
        <v>181</v>
      </c>
      <c r="D1259" t="s">
        <v>256</v>
      </c>
      <c r="E1259" t="s">
        <v>190</v>
      </c>
      <c r="F1259" t="s">
        <v>265</v>
      </c>
      <c r="G1259" t="s">
        <v>274</v>
      </c>
      <c r="H1259" s="74">
        <v>806</v>
      </c>
      <c r="I1259" s="74">
        <v>0.72523403167724609</v>
      </c>
      <c r="J1259" s="74">
        <v>0.71969467401504517</v>
      </c>
      <c r="K1259" s="74">
        <v>0.71894967555999756</v>
      </c>
      <c r="L1259" s="74">
        <v>0.71616435050964355</v>
      </c>
      <c r="M1259" s="74">
        <v>0.74110293388366699</v>
      </c>
      <c r="N1259" s="74">
        <v>0.79090261459350586</v>
      </c>
      <c r="O1259" s="74">
        <v>0.88731276988983154</v>
      </c>
      <c r="P1259" s="74">
        <v>1.0092439651489258</v>
      </c>
      <c r="Q1259" s="74">
        <v>1.1207958459854126</v>
      </c>
      <c r="R1259" s="74">
        <v>1.1933255195617676</v>
      </c>
      <c r="S1259" s="74">
        <v>1.2379648685455322</v>
      </c>
      <c r="T1259" s="74">
        <v>1.282380223274231</v>
      </c>
      <c r="U1259" s="74">
        <v>1.3168293237686157</v>
      </c>
      <c r="V1259" s="74">
        <v>1.3646680116653442</v>
      </c>
      <c r="W1259" s="74">
        <v>1.3783525228500366</v>
      </c>
      <c r="X1259" s="74">
        <v>1.3209422826766968</v>
      </c>
      <c r="Y1259" s="74">
        <v>1.1277077198028564</v>
      </c>
      <c r="Z1259" s="74">
        <v>0.98380565643310547</v>
      </c>
      <c r="AA1259" s="74">
        <v>0.89616650342941284</v>
      </c>
      <c r="AB1259" s="74">
        <v>0.84322810173034668</v>
      </c>
      <c r="AC1259" s="74">
        <v>0.80822044610977173</v>
      </c>
      <c r="AD1259" s="74">
        <v>0.77549093961715698</v>
      </c>
      <c r="AE1259" s="74">
        <v>0.75025546550750732</v>
      </c>
      <c r="AF1259" s="74">
        <v>0.73848599195480347</v>
      </c>
      <c r="AG1259" s="74">
        <v>-2.2368067875504494E-2</v>
      </c>
      <c r="AH1259" s="74">
        <v>-1.8455162644386292E-2</v>
      </c>
      <c r="AI1259" s="74">
        <v>-1.9519632682204247E-2</v>
      </c>
      <c r="AJ1259" s="74">
        <v>-2.6778658851981163E-2</v>
      </c>
      <c r="AK1259" s="74">
        <v>-1.7145117744803429E-2</v>
      </c>
      <c r="AL1259" s="74">
        <v>-2.7741251513361931E-2</v>
      </c>
      <c r="AM1259" s="74">
        <v>-2.9484348371624947E-2</v>
      </c>
      <c r="AN1259" s="74">
        <v>-5.6284517049789429E-2</v>
      </c>
      <c r="AO1259" s="74">
        <v>-5.7986348867416382E-2</v>
      </c>
      <c r="AP1259" s="74">
        <v>-5.5735059082508087E-2</v>
      </c>
      <c r="AQ1259" s="74">
        <v>-7.6070331037044525E-2</v>
      </c>
      <c r="AR1259" s="74">
        <v>-7.2762444615364075E-2</v>
      </c>
      <c r="AS1259" s="74">
        <v>-8.4569349884986877E-2</v>
      </c>
      <c r="AT1259" s="74">
        <v>-8.9211128652095795E-2</v>
      </c>
      <c r="AU1259" s="74">
        <v>-9.633173793554306E-2</v>
      </c>
      <c r="AV1259" s="74">
        <v>-9.1680601239204407E-2</v>
      </c>
      <c r="AW1259" s="74">
        <v>-7.3586389422416687E-2</v>
      </c>
      <c r="AX1259" s="74">
        <v>-5.0151053816080093E-2</v>
      </c>
      <c r="AY1259" s="74">
        <v>-3.0914546921849251E-2</v>
      </c>
      <c r="AZ1259" s="74">
        <v>-2.6519477367401123E-2</v>
      </c>
      <c r="BA1259" s="74">
        <v>-2.6281500235199928E-2</v>
      </c>
      <c r="BB1259" s="74">
        <v>-2.7059741318225861E-2</v>
      </c>
      <c r="BC1259" s="74">
        <v>-2.6042751967906952E-2</v>
      </c>
      <c r="BD1259" s="74">
        <v>-2.1610790863633156E-2</v>
      </c>
      <c r="BE1259" s="74">
        <v>-1.3126460835337639E-2</v>
      </c>
      <c r="BF1259" s="74">
        <v>-9.0833473950624466E-3</v>
      </c>
      <c r="BG1259" s="74">
        <v>-1.0100235231220722E-2</v>
      </c>
      <c r="BH1259" s="74">
        <v>-1.7572712153196335E-2</v>
      </c>
      <c r="BI1259" s="74">
        <v>-6.8615698255598545E-3</v>
      </c>
      <c r="BJ1259" s="74">
        <v>-1.6369014978408813E-2</v>
      </c>
      <c r="BK1259" s="74">
        <v>-1.4126541092991829E-2</v>
      </c>
      <c r="BL1259" s="74">
        <v>-3.8806639611721039E-2</v>
      </c>
      <c r="BM1259" s="74">
        <v>-4.0168642997741699E-2</v>
      </c>
      <c r="BN1259" s="74">
        <v>-3.7077553570270538E-2</v>
      </c>
      <c r="BO1259" s="74">
        <v>-5.6718982756137848E-2</v>
      </c>
      <c r="BP1259" s="74">
        <v>-5.2925080060958862E-2</v>
      </c>
      <c r="BQ1259" s="74">
        <v>-6.3605725765228271E-2</v>
      </c>
      <c r="BR1259" s="74">
        <v>-6.7248553037643433E-2</v>
      </c>
      <c r="BS1259" s="74">
        <v>-7.4106425046920776E-2</v>
      </c>
      <c r="BT1259" s="74">
        <v>-6.9446757435798645E-2</v>
      </c>
      <c r="BU1259" s="74">
        <v>-5.3234901279211044E-2</v>
      </c>
      <c r="BV1259" s="74">
        <v>-3.2692015171051025E-2</v>
      </c>
      <c r="BW1259" s="74">
        <v>-1.4902918599545956E-2</v>
      </c>
      <c r="BX1259" s="74">
        <v>-1.1448374018073082E-2</v>
      </c>
      <c r="BY1259" s="74">
        <v>-1.3644472695887089E-2</v>
      </c>
      <c r="BZ1259" s="74">
        <v>-1.6158955171704292E-2</v>
      </c>
      <c r="CA1259" s="74">
        <v>-1.611827127635479E-2</v>
      </c>
      <c r="CB1259" s="74">
        <v>-1.2331699952483177E-2</v>
      </c>
      <c r="CC1259" s="74">
        <v>-6.7257508635520935E-3</v>
      </c>
      <c r="CD1259" s="74">
        <v>-2.5924562942236662E-3</v>
      </c>
      <c r="CE1259" s="74">
        <v>-3.5763890482485294E-3</v>
      </c>
      <c r="CF1259" s="74">
        <v>-1.119670458137989E-2</v>
      </c>
      <c r="CG1259" s="74">
        <v>2.6078496011905372E-4</v>
      </c>
      <c r="CH1259" s="74">
        <v>-8.4926392883062363E-3</v>
      </c>
      <c r="CI1259" s="74">
        <v>-3.4897706937044859E-3</v>
      </c>
      <c r="CJ1259" s="74">
        <v>-2.6701515540480614E-2</v>
      </c>
      <c r="CK1259" s="74">
        <v>-2.7828158810734749E-2</v>
      </c>
      <c r="CL1259" s="74">
        <v>-2.4155417457222939E-2</v>
      </c>
      <c r="CM1259" s="74">
        <v>-4.3316297233104706E-2</v>
      </c>
      <c r="CN1259" s="74">
        <v>-3.9185784757137299E-2</v>
      </c>
      <c r="CO1259" s="74">
        <v>-4.9086377024650574E-2</v>
      </c>
      <c r="CP1259" s="74">
        <v>-5.2037347108125687E-2</v>
      </c>
      <c r="CQ1259" s="74">
        <v>-5.8713238686323166E-2</v>
      </c>
      <c r="CR1259" s="74">
        <v>-5.4047670215368271E-2</v>
      </c>
      <c r="CS1259" s="74">
        <v>-3.9139524102210999E-2</v>
      </c>
      <c r="CT1259" s="74">
        <v>-2.0599940791726112E-2</v>
      </c>
      <c r="CU1259" s="74">
        <v>-3.8133151829242706E-3</v>
      </c>
      <c r="CV1259" s="74">
        <v>-1.0101726511493325E-3</v>
      </c>
      <c r="CW1259" s="74">
        <v>-4.8921057023108006E-3</v>
      </c>
      <c r="CX1259" s="74">
        <v>-8.6091067641973495E-3</v>
      </c>
      <c r="CY1259" s="74">
        <v>-9.2446058988571167E-3</v>
      </c>
      <c r="CZ1259" s="74">
        <v>-5.9050298295915127E-3</v>
      </c>
      <c r="DA1259" s="74">
        <v>-3.2504243426956236E-4</v>
      </c>
      <c r="DB1259" s="74">
        <v>3.8984348066151142E-3</v>
      </c>
      <c r="DC1259" s="74">
        <v>2.9474571347236633E-3</v>
      </c>
      <c r="DD1259" s="74">
        <v>-4.8206956125795841E-3</v>
      </c>
      <c r="DE1259" s="74">
        <v>7.3831393383443356E-3</v>
      </c>
      <c r="DF1259" s="74">
        <v>-6.1626499518752098E-4</v>
      </c>
      <c r="DG1259" s="74">
        <v>7.1469992399215698E-3</v>
      </c>
      <c r="DH1259" s="74">
        <v>-1.4596392400562763E-2</v>
      </c>
      <c r="DI1259" s="74">
        <v>-1.54876708984375E-2</v>
      </c>
      <c r="DJ1259" s="74">
        <v>-1.1233285069465637E-2</v>
      </c>
      <c r="DK1259" s="74">
        <v>-2.9913611710071564E-2</v>
      </c>
      <c r="DL1259" s="74">
        <v>-2.5446487590670586E-2</v>
      </c>
      <c r="DM1259" s="74">
        <v>-3.4567039459943771E-2</v>
      </c>
      <c r="DN1259" s="74">
        <v>-3.6826137453317642E-2</v>
      </c>
      <c r="DO1259" s="74">
        <v>-4.3320052325725555E-2</v>
      </c>
      <c r="DP1259" s="74">
        <v>-3.8648571819067001E-2</v>
      </c>
      <c r="DQ1259" s="74">
        <v>-2.5044143199920654E-2</v>
      </c>
      <c r="DR1259" s="74">
        <v>-8.5078645497560501E-3</v>
      </c>
      <c r="DS1259" s="74">
        <v>7.2762882336974144E-3</v>
      </c>
      <c r="DT1259" s="74">
        <v>9.428028017282486E-3</v>
      </c>
      <c r="DU1259" s="74">
        <v>3.860261058434844E-3</v>
      </c>
      <c r="DV1259" s="74">
        <v>-1.0592564940452576E-3</v>
      </c>
      <c r="DW1259" s="74">
        <v>-2.3709421511739492E-3</v>
      </c>
      <c r="DX1259" s="74">
        <v>5.2164006046950817E-4</v>
      </c>
      <c r="DY1259" s="74">
        <v>8.9165642857551575E-3</v>
      </c>
      <c r="DZ1259" s="74">
        <v>1.3270249590277672E-2</v>
      </c>
      <c r="EA1259" s="74">
        <v>1.2366854585707188E-2</v>
      </c>
      <c r="EB1259" s="74">
        <v>4.3852482922375202E-3</v>
      </c>
      <c r="EC1259" s="74">
        <v>1.7666688188910484E-2</v>
      </c>
      <c r="ED1259" s="74">
        <v>1.075596921145916E-2</v>
      </c>
      <c r="EE1259" s="74">
        <v>2.2504806518554688E-2</v>
      </c>
      <c r="EF1259" s="74">
        <v>2.8814829420298338E-3</v>
      </c>
      <c r="EG1259" s="74">
        <v>2.3300324101001024E-3</v>
      </c>
      <c r="EH1259" s="74">
        <v>7.4242213740944862E-3</v>
      </c>
      <c r="EI1259" s="74">
        <v>-1.0562262497842312E-2</v>
      </c>
      <c r="EJ1259" s="74">
        <v>-5.6091248989105225E-3</v>
      </c>
      <c r="EK1259" s="74">
        <v>-1.3603413477540016E-2</v>
      </c>
      <c r="EL1259" s="74">
        <v>-1.4863568358123302E-2</v>
      </c>
      <c r="EM1259" s="74">
        <v>-2.1094737574458122E-2</v>
      </c>
      <c r="EN1259" s="74">
        <v>-1.6414729878306389E-2</v>
      </c>
      <c r="EO1259" s="74">
        <v>-4.6926531940698624E-3</v>
      </c>
      <c r="EP1259" s="74">
        <v>8.9511731639504433E-3</v>
      </c>
      <c r="EQ1259" s="74">
        <v>2.328791469335556E-2</v>
      </c>
      <c r="ER1259" s="74">
        <v>2.4499131366610527E-2</v>
      </c>
      <c r="ES1259" s="74">
        <v>1.6497287899255753E-2</v>
      </c>
      <c r="ET1259" s="74">
        <v>9.8415287211537361E-3</v>
      </c>
      <c r="EU1259" s="74">
        <v>7.5535373762249947E-3</v>
      </c>
      <c r="EV1259" s="74">
        <v>9.8007302731275558E-3</v>
      </c>
      <c r="EW1259" s="74">
        <v>70.969146728515625</v>
      </c>
      <c r="EX1259" s="74">
        <v>69.402359008789063</v>
      </c>
      <c r="EY1259" s="74">
        <v>67.9354248046875</v>
      </c>
      <c r="EZ1259" s="74">
        <v>66.604209899902344</v>
      </c>
      <c r="FA1259" s="74">
        <v>65.45452880859375</v>
      </c>
      <c r="FB1259" s="74">
        <v>64.427314758300781</v>
      </c>
      <c r="FC1259" s="74">
        <v>63.663532257080078</v>
      </c>
      <c r="FD1259" s="74">
        <v>66.680671691894531</v>
      </c>
      <c r="FE1259" s="74">
        <v>71.973533630371094</v>
      </c>
      <c r="FF1259" s="74">
        <v>76.47705078125</v>
      </c>
      <c r="FG1259" s="74">
        <v>80.053459167480469</v>
      </c>
      <c r="FH1259" s="74">
        <v>83.087005615234375</v>
      </c>
      <c r="FI1259" s="74">
        <v>85.780326843261719</v>
      </c>
      <c r="FJ1259" s="74">
        <v>88.243240356445313</v>
      </c>
      <c r="FK1259" s="74">
        <v>90.437965393066406</v>
      </c>
      <c r="FL1259" s="74">
        <v>92.124374389648438</v>
      </c>
      <c r="FM1259" s="74">
        <v>92.935096740722656</v>
      </c>
      <c r="FN1259" s="74">
        <v>93.215110778808594</v>
      </c>
      <c r="FO1259" s="74">
        <v>92.342094421386719</v>
      </c>
      <c r="FP1259" s="74">
        <v>89.597206115722656</v>
      </c>
      <c r="FQ1259" s="74">
        <v>83.313186645507813</v>
      </c>
      <c r="FR1259" s="74">
        <v>77.893478393554688</v>
      </c>
      <c r="FS1259" s="74">
        <v>74.279495239257813</v>
      </c>
      <c r="FT1259" s="74">
        <v>72.181076049804688</v>
      </c>
      <c r="FU1259" s="74">
        <v>1.6431616619229317E-2</v>
      </c>
      <c r="FV1259" s="74">
        <v>2.7475150302052498E-2</v>
      </c>
      <c r="FW1259" s="74">
        <v>1.6841968521475792E-2</v>
      </c>
      <c r="FX1259" s="74">
        <v>0</v>
      </c>
      <c r="FY1259" s="74">
        <v>0</v>
      </c>
      <c r="FZ1259" s="74">
        <v>795</v>
      </c>
      <c r="GA1259" s="74">
        <v>7.917881965637207</v>
      </c>
      <c r="GB1259" s="74">
        <v>794.89362519606948</v>
      </c>
      <c r="GC1259" s="74">
        <v>1</v>
      </c>
      <c r="GD1259" s="74">
        <v>3</v>
      </c>
      <c r="GE1259" s="74">
        <v>7</v>
      </c>
      <c r="GF1259" s="74">
        <v>1</v>
      </c>
      <c r="GG1259" t="s">
        <v>238</v>
      </c>
      <c r="GH1259" t="s">
        <v>235</v>
      </c>
      <c r="GI1259" t="s">
        <v>236</v>
      </c>
      <c r="GJ1259" s="47"/>
      <c r="GK1259" s="30"/>
    </row>
    <row r="1260" spans="1:193" x14ac:dyDescent="0.2">
      <c r="A1260" t="s">
        <v>175</v>
      </c>
      <c r="B1260" t="s">
        <v>240</v>
      </c>
      <c r="C1260" t="s">
        <v>181</v>
      </c>
      <c r="D1260" t="s">
        <v>256</v>
      </c>
      <c r="E1260" t="s">
        <v>191</v>
      </c>
      <c r="F1260" t="s">
        <v>265</v>
      </c>
      <c r="G1260" t="s">
        <v>274</v>
      </c>
      <c r="H1260" s="74">
        <v>808</v>
      </c>
      <c r="I1260" s="74">
        <v>0.73561424016952515</v>
      </c>
      <c r="J1260" s="74">
        <v>0.73194831609725952</v>
      </c>
      <c r="K1260" s="74">
        <v>0.73020267486572266</v>
      </c>
      <c r="L1260" s="74">
        <v>0.72961461544036865</v>
      </c>
      <c r="M1260" s="74">
        <v>0.76625275611877441</v>
      </c>
      <c r="N1260" s="74">
        <v>0.83890891075134277</v>
      </c>
      <c r="O1260" s="74">
        <v>0.92647659778594971</v>
      </c>
      <c r="P1260" s="74">
        <v>1.0399399995803833</v>
      </c>
      <c r="Q1260" s="74">
        <v>1.1559548377990723</v>
      </c>
      <c r="R1260" s="74">
        <v>1.2350207567214966</v>
      </c>
      <c r="S1260" s="74">
        <v>1.2919851541519165</v>
      </c>
      <c r="T1260" s="74">
        <v>1.3396990299224854</v>
      </c>
      <c r="U1260" s="74">
        <v>1.3768435716629028</v>
      </c>
      <c r="V1260" s="74">
        <v>1.4190298318862915</v>
      </c>
      <c r="W1260" s="74">
        <v>1.4281753301620483</v>
      </c>
      <c r="X1260" s="74">
        <v>1.3586238622665405</v>
      </c>
      <c r="Y1260" s="74">
        <v>1.1417951583862305</v>
      </c>
      <c r="Z1260" s="74">
        <v>0.98554438352584839</v>
      </c>
      <c r="AA1260" s="74">
        <v>0.88088327646255493</v>
      </c>
      <c r="AB1260" s="74">
        <v>0.83885717391967773</v>
      </c>
      <c r="AC1260" s="74">
        <v>0.81302261352539063</v>
      </c>
      <c r="AD1260" s="74">
        <v>0.78159826993942261</v>
      </c>
      <c r="AE1260" s="74">
        <v>0.75929439067840576</v>
      </c>
      <c r="AF1260" s="74">
        <v>0.7486986517906189</v>
      </c>
      <c r="AG1260" s="74">
        <v>-2.2368067875504494E-2</v>
      </c>
      <c r="AH1260" s="74">
        <v>-1.8455162644386292E-2</v>
      </c>
      <c r="AI1260" s="74">
        <v>-1.9519632682204247E-2</v>
      </c>
      <c r="AJ1260" s="74">
        <v>-2.6778660714626312E-2</v>
      </c>
      <c r="AK1260" s="74">
        <v>-1.7145119607448578E-2</v>
      </c>
      <c r="AL1260" s="74">
        <v>-2.7741247788071632E-2</v>
      </c>
      <c r="AM1260" s="74">
        <v>-2.9484346508979797E-2</v>
      </c>
      <c r="AN1260" s="74">
        <v>-5.628451332449913E-2</v>
      </c>
      <c r="AO1260" s="74">
        <v>-5.7986348867416382E-2</v>
      </c>
      <c r="AP1260" s="74">
        <v>-5.5735055357217789E-2</v>
      </c>
      <c r="AQ1260" s="74">
        <v>-7.6070331037044525E-2</v>
      </c>
      <c r="AR1260" s="74">
        <v>-7.2762444615364075E-2</v>
      </c>
      <c r="AS1260" s="74">
        <v>-8.4569342434406281E-2</v>
      </c>
      <c r="AT1260" s="74">
        <v>-8.9211121201515198E-2</v>
      </c>
      <c r="AU1260" s="74">
        <v>-9.633173793554306E-2</v>
      </c>
      <c r="AV1260" s="74">
        <v>-9.1680601239204407E-2</v>
      </c>
      <c r="AW1260" s="74">
        <v>-7.358638197183609E-2</v>
      </c>
      <c r="AX1260" s="74">
        <v>-5.0151050090789795E-2</v>
      </c>
      <c r="AY1260" s="74">
        <v>-3.0914543196558952E-2</v>
      </c>
      <c r="AZ1260" s="74">
        <v>-2.6519477367401123E-2</v>
      </c>
      <c r="BA1260" s="74">
        <v>-2.6281498372554779E-2</v>
      </c>
      <c r="BB1260" s="74">
        <v>-2.7059741318225861E-2</v>
      </c>
      <c r="BC1260" s="74">
        <v>-2.6042751967906952E-2</v>
      </c>
      <c r="BD1260" s="74">
        <v>-2.1610789000988007E-2</v>
      </c>
      <c r="BE1260" s="74">
        <v>-1.3126460835337639E-2</v>
      </c>
      <c r="BF1260" s="74">
        <v>-9.0833473950624466E-3</v>
      </c>
      <c r="BG1260" s="74">
        <v>-1.0100235231220722E-2</v>
      </c>
      <c r="BH1260" s="74">
        <v>-1.7572714015841484E-2</v>
      </c>
      <c r="BI1260" s="74">
        <v>-6.8615698255598545E-3</v>
      </c>
      <c r="BJ1260" s="74">
        <v>-1.6369014978408813E-2</v>
      </c>
      <c r="BK1260" s="74">
        <v>-1.4126541092991829E-2</v>
      </c>
      <c r="BL1260" s="74">
        <v>-3.880663588643074E-2</v>
      </c>
      <c r="BM1260" s="74">
        <v>-4.0168646723031998E-2</v>
      </c>
      <c r="BN1260" s="74">
        <v>-3.707754984498024E-2</v>
      </c>
      <c r="BO1260" s="74">
        <v>-5.6718982756137848E-2</v>
      </c>
      <c r="BP1260" s="74">
        <v>-5.2925080060958862E-2</v>
      </c>
      <c r="BQ1260" s="74">
        <v>-6.3605725765228271E-2</v>
      </c>
      <c r="BR1260" s="74">
        <v>-6.7248553037643433E-2</v>
      </c>
      <c r="BS1260" s="74">
        <v>-7.4106425046920776E-2</v>
      </c>
      <c r="BT1260" s="74">
        <v>-6.9446749985218048E-2</v>
      </c>
      <c r="BU1260" s="74">
        <v>-5.3234897553920746E-2</v>
      </c>
      <c r="BV1260" s="74">
        <v>-3.2692011445760727E-2</v>
      </c>
      <c r="BW1260" s="74">
        <v>-1.4902917668223381E-2</v>
      </c>
      <c r="BX1260" s="74">
        <v>-1.1448374018073082E-2</v>
      </c>
      <c r="BY1260" s="74">
        <v>-1.3644471764564514E-2</v>
      </c>
      <c r="BZ1260" s="74">
        <v>-1.6158957034349442E-2</v>
      </c>
      <c r="CA1260" s="74">
        <v>-1.611827127635479E-2</v>
      </c>
      <c r="CB1260" s="74">
        <v>-1.2331699952483177E-2</v>
      </c>
      <c r="CC1260" s="74">
        <v>-6.7257508635520935E-3</v>
      </c>
      <c r="CD1260" s="74">
        <v>-2.5924562942236662E-3</v>
      </c>
      <c r="CE1260" s="74">
        <v>-3.5763890482485294E-3</v>
      </c>
      <c r="CF1260" s="74">
        <v>-1.1196705512702465E-2</v>
      </c>
      <c r="CG1260" s="74">
        <v>2.6078496011905372E-4</v>
      </c>
      <c r="CH1260" s="74">
        <v>-8.4926383569836617E-3</v>
      </c>
      <c r="CI1260" s="74">
        <v>-3.4897709265351295E-3</v>
      </c>
      <c r="CJ1260" s="74">
        <v>-2.6701513677835464E-2</v>
      </c>
      <c r="CK1260" s="74">
        <v>-2.7828160673379898E-2</v>
      </c>
      <c r="CL1260" s="74">
        <v>-2.4155419319868088E-2</v>
      </c>
      <c r="CM1260" s="74">
        <v>-4.3316297233104706E-2</v>
      </c>
      <c r="CN1260" s="74">
        <v>-3.9185784757137299E-2</v>
      </c>
      <c r="CO1260" s="74">
        <v>-4.9086377024650574E-2</v>
      </c>
      <c r="CP1260" s="74">
        <v>-5.2037343382835388E-2</v>
      </c>
      <c r="CQ1260" s="74">
        <v>-5.8713234961032867E-2</v>
      </c>
      <c r="CR1260" s="74">
        <v>-5.4047666490077972E-2</v>
      </c>
      <c r="CS1260" s="74">
        <v>-3.91395203769207E-2</v>
      </c>
      <c r="CT1260" s="74">
        <v>-2.0599938929080963E-2</v>
      </c>
      <c r="CU1260" s="74">
        <v>-3.8133151829242706E-3</v>
      </c>
      <c r="CV1260" s="74">
        <v>-1.0101725347340107E-3</v>
      </c>
      <c r="CW1260" s="74">
        <v>-4.8921052366495132E-3</v>
      </c>
      <c r="CX1260" s="74">
        <v>-8.6091076955199242E-3</v>
      </c>
      <c r="CY1260" s="74">
        <v>-9.2446058988571167E-3</v>
      </c>
      <c r="CZ1260" s="74">
        <v>-5.9050307609140873E-3</v>
      </c>
      <c r="DA1260" s="74">
        <v>-3.250417357776314E-4</v>
      </c>
      <c r="DB1260" s="74">
        <v>3.8984348066151142E-3</v>
      </c>
      <c r="DC1260" s="74">
        <v>2.9474569018930197E-3</v>
      </c>
      <c r="DD1260" s="74">
        <v>-4.8206965439021587E-3</v>
      </c>
      <c r="DE1260" s="74">
        <v>7.3831398040056229E-3</v>
      </c>
      <c r="DF1260" s="74">
        <v>-6.1626388924196362E-4</v>
      </c>
      <c r="DG1260" s="74">
        <v>7.1469987742602825E-3</v>
      </c>
      <c r="DH1260" s="74">
        <v>-1.4596390537917614E-2</v>
      </c>
      <c r="DI1260" s="74">
        <v>-1.5487674623727798E-2</v>
      </c>
      <c r="DJ1260" s="74">
        <v>-1.1233287863433361E-2</v>
      </c>
      <c r="DK1260" s="74">
        <v>-2.9913609847426414E-2</v>
      </c>
      <c r="DL1260" s="74">
        <v>-2.5446489453315735E-2</v>
      </c>
      <c r="DM1260" s="74">
        <v>-3.4567039459943771E-2</v>
      </c>
      <c r="DN1260" s="74">
        <v>-3.6826133728027344E-2</v>
      </c>
      <c r="DO1260" s="74">
        <v>-4.3320052325725555E-2</v>
      </c>
      <c r="DP1260" s="74">
        <v>-3.8648568093776703E-2</v>
      </c>
      <c r="DQ1260" s="74">
        <v>-2.5044141337275505E-2</v>
      </c>
      <c r="DR1260" s="74">
        <v>-8.5078617557883263E-3</v>
      </c>
      <c r="DS1260" s="74">
        <v>7.2762873023748398E-3</v>
      </c>
      <c r="DT1260" s="74">
        <v>9.4280289486050606E-3</v>
      </c>
      <c r="DU1260" s="74">
        <v>3.8602615240961313E-3</v>
      </c>
      <c r="DV1260" s="74">
        <v>-1.059257541783154E-3</v>
      </c>
      <c r="DW1260" s="74">
        <v>-2.3709421511739492E-3</v>
      </c>
      <c r="DX1260" s="74">
        <v>5.2163883810862899E-4</v>
      </c>
      <c r="DY1260" s="74">
        <v>8.9165661484003067E-3</v>
      </c>
      <c r="DZ1260" s="74">
        <v>1.3270250521600246E-2</v>
      </c>
      <c r="EA1260" s="74">
        <v>1.2366855517029762E-2</v>
      </c>
      <c r="EB1260" s="74">
        <v>4.3852473609149456E-3</v>
      </c>
      <c r="EC1260" s="74">
        <v>1.7666688188910484E-2</v>
      </c>
      <c r="ED1260" s="74">
        <v>1.0755971074104309E-2</v>
      </c>
      <c r="EE1260" s="74">
        <v>2.2504806518554688E-2</v>
      </c>
      <c r="EF1260" s="74">
        <v>2.8814841061830521E-3</v>
      </c>
      <c r="EG1260" s="74">
        <v>2.3300282191485167E-3</v>
      </c>
      <c r="EH1260" s="74">
        <v>7.4242176488041878E-3</v>
      </c>
      <c r="EI1260" s="74">
        <v>-1.0562260635197163E-2</v>
      </c>
      <c r="EJ1260" s="74">
        <v>-5.6091290898621082E-3</v>
      </c>
      <c r="EK1260" s="74">
        <v>-1.3603414408862591E-2</v>
      </c>
      <c r="EL1260" s="74">
        <v>-1.4863567426800728E-2</v>
      </c>
      <c r="EM1260" s="74">
        <v>-2.1094733849167824E-2</v>
      </c>
      <c r="EN1260" s="74">
        <v>-1.641472615301609E-2</v>
      </c>
      <c r="EO1260" s="74">
        <v>-4.6926527284085751E-3</v>
      </c>
      <c r="EP1260" s="74">
        <v>8.9511740952730179E-3</v>
      </c>
      <c r="EQ1260" s="74">
        <v>2.3287912830710411E-2</v>
      </c>
      <c r="ER1260" s="74">
        <v>2.4499131366610527E-2</v>
      </c>
      <c r="ES1260" s="74">
        <v>1.6497289761900902E-2</v>
      </c>
      <c r="ET1260" s="74">
        <v>9.8415268585085869E-3</v>
      </c>
      <c r="EU1260" s="74">
        <v>7.5535373762249947E-3</v>
      </c>
      <c r="EV1260" s="74">
        <v>9.8007293418049812E-3</v>
      </c>
      <c r="EW1260" s="74">
        <v>73.237564086914063</v>
      </c>
      <c r="EX1260" s="74">
        <v>71.823074340820313</v>
      </c>
      <c r="EY1260" s="74">
        <v>70.790840148925781</v>
      </c>
      <c r="EZ1260" s="74">
        <v>69.485000610351563</v>
      </c>
      <c r="FA1260" s="74">
        <v>68.443603515625</v>
      </c>
      <c r="FB1260" s="74">
        <v>67.392105102539063</v>
      </c>
      <c r="FC1260" s="74">
        <v>66.6695556640625</v>
      </c>
      <c r="FD1260" s="74">
        <v>67.771781921386719</v>
      </c>
      <c r="FE1260" s="74">
        <v>72.436614990234375</v>
      </c>
      <c r="FF1260" s="74">
        <v>77.296859741210938</v>
      </c>
      <c r="FG1260" s="74">
        <v>81.491378784179688</v>
      </c>
      <c r="FH1260" s="74">
        <v>84.777503967285156</v>
      </c>
      <c r="FI1260" s="74">
        <v>87.488319396972656</v>
      </c>
      <c r="FJ1260" s="74">
        <v>89.74932861328125</v>
      </c>
      <c r="FK1260" s="74">
        <v>91.588951110839844</v>
      </c>
      <c r="FL1260" s="74">
        <v>92.908180236816406</v>
      </c>
      <c r="FM1260" s="74">
        <v>93.588409423828125</v>
      </c>
      <c r="FN1260" s="74">
        <v>93.332435607910156</v>
      </c>
      <c r="FO1260" s="74">
        <v>91.557601928710938</v>
      </c>
      <c r="FP1260" s="74">
        <v>87.811721801757813</v>
      </c>
      <c r="FQ1260" s="74">
        <v>82.269813537597656</v>
      </c>
      <c r="FR1260" s="74">
        <v>78.792228698730469</v>
      </c>
      <c r="FS1260" s="74">
        <v>76.117927551269531</v>
      </c>
      <c r="FT1260" s="74">
        <v>74.292076110839844</v>
      </c>
      <c r="FU1260" s="74">
        <v>1.6431614756584167E-2</v>
      </c>
      <c r="FV1260" s="74">
        <v>2.7475152164697647E-2</v>
      </c>
      <c r="FW1260" s="74">
        <v>1.6841968521475792E-2</v>
      </c>
      <c r="FX1260" s="74">
        <v>0</v>
      </c>
      <c r="FY1260" s="74">
        <v>0</v>
      </c>
      <c r="FZ1260" s="74">
        <v>797</v>
      </c>
      <c r="GA1260" s="74">
        <v>8.2275400161743164</v>
      </c>
      <c r="GB1260" s="74">
        <v>816.46426039934158</v>
      </c>
      <c r="GC1260" s="74">
        <v>1</v>
      </c>
      <c r="GD1260" s="74">
        <v>3</v>
      </c>
      <c r="GE1260" s="74">
        <v>7</v>
      </c>
      <c r="GF1260" s="74">
        <v>1</v>
      </c>
      <c r="GG1260" t="s">
        <v>238</v>
      </c>
      <c r="GH1260" t="s">
        <v>235</v>
      </c>
      <c r="GI1260" t="s">
        <v>236</v>
      </c>
      <c r="GJ1260" s="47"/>
      <c r="GK1260" s="30"/>
    </row>
    <row r="1261" spans="1:193" x14ac:dyDescent="0.2">
      <c r="A1261" t="s">
        <v>175</v>
      </c>
      <c r="B1261" t="s">
        <v>240</v>
      </c>
      <c r="C1261" t="s">
        <v>181</v>
      </c>
      <c r="D1261" t="s">
        <v>256</v>
      </c>
      <c r="E1261" t="s">
        <v>192</v>
      </c>
      <c r="F1261" t="s">
        <v>265</v>
      </c>
      <c r="G1261" t="s">
        <v>274</v>
      </c>
      <c r="H1261" s="74">
        <v>808</v>
      </c>
      <c r="I1261" s="74">
        <v>0.68722295761108398</v>
      </c>
      <c r="J1261" s="74">
        <v>0.67918717861175537</v>
      </c>
      <c r="K1261" s="74">
        <v>0.67406362295150757</v>
      </c>
      <c r="L1261" s="74">
        <v>0.67602062225341797</v>
      </c>
      <c r="M1261" s="74">
        <v>0.7059711217880249</v>
      </c>
      <c r="N1261" s="74">
        <v>0.74278086423873901</v>
      </c>
      <c r="O1261" s="74">
        <v>0.79810482263565063</v>
      </c>
      <c r="P1261" s="74">
        <v>0.84906738996505737</v>
      </c>
      <c r="Q1261" s="74">
        <v>0.91318291425704956</v>
      </c>
      <c r="R1261" s="74">
        <v>0.97331452369689941</v>
      </c>
      <c r="S1261" s="74">
        <v>1.0075012445449829</v>
      </c>
      <c r="T1261" s="74">
        <v>1.0554758310317993</v>
      </c>
      <c r="U1261" s="74">
        <v>1.0838619470596313</v>
      </c>
      <c r="V1261" s="74">
        <v>1.1073848009109497</v>
      </c>
      <c r="W1261" s="74">
        <v>1.1157150268554688</v>
      </c>
      <c r="X1261" s="74">
        <v>1.0757570266723633</v>
      </c>
      <c r="Y1261" s="74">
        <v>0.97694408893585205</v>
      </c>
      <c r="Z1261" s="74">
        <v>0.86869269609451294</v>
      </c>
      <c r="AA1261" s="74">
        <v>0.78719496726989746</v>
      </c>
      <c r="AB1261" s="74">
        <v>0.75881850719451904</v>
      </c>
      <c r="AC1261" s="74">
        <v>0.7337072491645813</v>
      </c>
      <c r="AD1261" s="74">
        <v>0.71484601497650146</v>
      </c>
      <c r="AE1261" s="74">
        <v>0.70341509580612183</v>
      </c>
      <c r="AF1261" s="74">
        <v>0.69893640279769897</v>
      </c>
      <c r="AG1261" s="74">
        <v>-2.2368067875504494E-2</v>
      </c>
      <c r="AH1261" s="74">
        <v>-1.8455162644386292E-2</v>
      </c>
      <c r="AI1261" s="74">
        <v>-1.9519632682204247E-2</v>
      </c>
      <c r="AJ1261" s="74">
        <v>-2.6778660714626312E-2</v>
      </c>
      <c r="AK1261" s="74">
        <v>-1.7145119607448578E-2</v>
      </c>
      <c r="AL1261" s="74">
        <v>-2.7741251513361931E-2</v>
      </c>
      <c r="AM1261" s="74">
        <v>-2.9484346508979797E-2</v>
      </c>
      <c r="AN1261" s="74">
        <v>-5.628451332449913E-2</v>
      </c>
      <c r="AO1261" s="74">
        <v>-5.798635259270668E-2</v>
      </c>
      <c r="AP1261" s="74">
        <v>-5.5735055357217789E-2</v>
      </c>
      <c r="AQ1261" s="74">
        <v>-7.6070331037044525E-2</v>
      </c>
      <c r="AR1261" s="74">
        <v>-7.2762444615364075E-2</v>
      </c>
      <c r="AS1261" s="74">
        <v>-8.4569342434406281E-2</v>
      </c>
      <c r="AT1261" s="74">
        <v>-8.9211121201515198E-2</v>
      </c>
      <c r="AU1261" s="74">
        <v>-9.633173793554306E-2</v>
      </c>
      <c r="AV1261" s="74">
        <v>-9.1680601239204407E-2</v>
      </c>
      <c r="AW1261" s="74">
        <v>-7.358638197183609E-2</v>
      </c>
      <c r="AX1261" s="74">
        <v>-5.0151050090789795E-2</v>
      </c>
      <c r="AY1261" s="74">
        <v>-3.0914543196558952E-2</v>
      </c>
      <c r="AZ1261" s="74">
        <v>-2.6519481092691422E-2</v>
      </c>
      <c r="BA1261" s="74">
        <v>-2.628149650990963E-2</v>
      </c>
      <c r="BB1261" s="74">
        <v>-2.7059741318225861E-2</v>
      </c>
      <c r="BC1261" s="74">
        <v>-2.6042751967906952E-2</v>
      </c>
      <c r="BD1261" s="74">
        <v>-2.1610789000988007E-2</v>
      </c>
      <c r="BE1261" s="74">
        <v>-1.3126460835337639E-2</v>
      </c>
      <c r="BF1261" s="74">
        <v>-9.0833473950624466E-3</v>
      </c>
      <c r="BG1261" s="74">
        <v>-1.0100235231220722E-2</v>
      </c>
      <c r="BH1261" s="74">
        <v>-1.7572714015841484E-2</v>
      </c>
      <c r="BI1261" s="74">
        <v>-6.8615698255598545E-3</v>
      </c>
      <c r="BJ1261" s="74">
        <v>-1.6369014978408813E-2</v>
      </c>
      <c r="BK1261" s="74">
        <v>-1.4126541092991829E-2</v>
      </c>
      <c r="BL1261" s="74">
        <v>-3.880663588643074E-2</v>
      </c>
      <c r="BM1261" s="74">
        <v>-4.0168646723031998E-2</v>
      </c>
      <c r="BN1261" s="74">
        <v>-3.707754984498024E-2</v>
      </c>
      <c r="BO1261" s="74">
        <v>-5.6718982756137848E-2</v>
      </c>
      <c r="BP1261" s="74">
        <v>-5.2925080060958862E-2</v>
      </c>
      <c r="BQ1261" s="74">
        <v>-6.3605718314647675E-2</v>
      </c>
      <c r="BR1261" s="74">
        <v>-6.7248553037643433E-2</v>
      </c>
      <c r="BS1261" s="74">
        <v>-7.4106425046920776E-2</v>
      </c>
      <c r="BT1261" s="74">
        <v>-6.9446749985218048E-2</v>
      </c>
      <c r="BU1261" s="74">
        <v>-5.3234897553920746E-2</v>
      </c>
      <c r="BV1261" s="74">
        <v>-3.2692011445760727E-2</v>
      </c>
      <c r="BW1261" s="74">
        <v>-1.490291953086853E-2</v>
      </c>
      <c r="BX1261" s="74">
        <v>-1.1448374949395657E-2</v>
      </c>
      <c r="BY1261" s="74">
        <v>-1.3644471764564514E-2</v>
      </c>
      <c r="BZ1261" s="74">
        <v>-1.6158957034349442E-2</v>
      </c>
      <c r="CA1261" s="74">
        <v>-1.611827127635479E-2</v>
      </c>
      <c r="CB1261" s="74">
        <v>-1.2331699952483177E-2</v>
      </c>
      <c r="CC1261" s="74">
        <v>-6.7257508635520935E-3</v>
      </c>
      <c r="CD1261" s="74">
        <v>-2.5924562942236662E-3</v>
      </c>
      <c r="CE1261" s="74">
        <v>-3.5763890482485294E-3</v>
      </c>
      <c r="CF1261" s="74">
        <v>-1.119670458137989E-2</v>
      </c>
      <c r="CG1261" s="74">
        <v>2.6078496011905372E-4</v>
      </c>
      <c r="CH1261" s="74">
        <v>-8.4926392883062363E-3</v>
      </c>
      <c r="CI1261" s="74">
        <v>-3.4897709265351295E-3</v>
      </c>
      <c r="CJ1261" s="74">
        <v>-2.6701513677835464E-2</v>
      </c>
      <c r="CK1261" s="74">
        <v>-2.7828160673379898E-2</v>
      </c>
      <c r="CL1261" s="74">
        <v>-2.4155419319868088E-2</v>
      </c>
      <c r="CM1261" s="74">
        <v>-4.3316297233104706E-2</v>
      </c>
      <c r="CN1261" s="74">
        <v>-3.9185784757137299E-2</v>
      </c>
      <c r="CO1261" s="74">
        <v>-4.9086373299360275E-2</v>
      </c>
      <c r="CP1261" s="74">
        <v>-5.2037343382835388E-2</v>
      </c>
      <c r="CQ1261" s="74">
        <v>-5.8713234961032867E-2</v>
      </c>
      <c r="CR1261" s="74">
        <v>-5.4047666490077972E-2</v>
      </c>
      <c r="CS1261" s="74">
        <v>-3.91395203769207E-2</v>
      </c>
      <c r="CT1261" s="74">
        <v>-2.0599938929080963E-2</v>
      </c>
      <c r="CU1261" s="74">
        <v>-3.8133151829242706E-3</v>
      </c>
      <c r="CV1261" s="74">
        <v>-1.0101725347340107E-3</v>
      </c>
      <c r="CW1261" s="74">
        <v>-4.8921052366495132E-3</v>
      </c>
      <c r="CX1261" s="74">
        <v>-8.6091067641973495E-3</v>
      </c>
      <c r="CY1261" s="74">
        <v>-9.2446058988571167E-3</v>
      </c>
      <c r="CZ1261" s="74">
        <v>-5.9050307609140873E-3</v>
      </c>
      <c r="DA1261" s="74">
        <v>-3.250417357776314E-4</v>
      </c>
      <c r="DB1261" s="74">
        <v>3.8984348066151142E-3</v>
      </c>
      <c r="DC1261" s="74">
        <v>2.9474569018930197E-3</v>
      </c>
      <c r="DD1261" s="74">
        <v>-4.8206956125795841E-3</v>
      </c>
      <c r="DE1261" s="74">
        <v>7.3831398040056229E-3</v>
      </c>
      <c r="DF1261" s="74">
        <v>-6.1626447131857276E-4</v>
      </c>
      <c r="DG1261" s="74">
        <v>7.1469987742602825E-3</v>
      </c>
      <c r="DH1261" s="74">
        <v>-1.4596390537917614E-2</v>
      </c>
      <c r="DI1261" s="74">
        <v>-1.5487672761082649E-2</v>
      </c>
      <c r="DJ1261" s="74">
        <v>-1.1233287863433361E-2</v>
      </c>
      <c r="DK1261" s="74">
        <v>-2.9913609847426414E-2</v>
      </c>
      <c r="DL1261" s="74">
        <v>-2.5446489453315735E-2</v>
      </c>
      <c r="DM1261" s="74">
        <v>-3.4567035734653473E-2</v>
      </c>
      <c r="DN1261" s="74">
        <v>-3.6826133728027344E-2</v>
      </c>
      <c r="DO1261" s="74">
        <v>-4.3320052325725555E-2</v>
      </c>
      <c r="DP1261" s="74">
        <v>-3.8648568093776703E-2</v>
      </c>
      <c r="DQ1261" s="74">
        <v>-2.5044141337275505E-2</v>
      </c>
      <c r="DR1261" s="74">
        <v>-8.5078617557883263E-3</v>
      </c>
      <c r="DS1261" s="74">
        <v>7.276289165019989E-3</v>
      </c>
      <c r="DT1261" s="74">
        <v>9.4280298799276352E-3</v>
      </c>
      <c r="DU1261" s="74">
        <v>3.860261058434844E-3</v>
      </c>
      <c r="DV1261" s="74">
        <v>-1.0592563776299357E-3</v>
      </c>
      <c r="DW1261" s="74">
        <v>-2.370940987020731E-3</v>
      </c>
      <c r="DX1261" s="74">
        <v>5.2163883810862899E-4</v>
      </c>
      <c r="DY1261" s="74">
        <v>8.9165661484003067E-3</v>
      </c>
      <c r="DZ1261" s="74">
        <v>1.3270250521600246E-2</v>
      </c>
      <c r="EA1261" s="74">
        <v>1.2366855517029762E-2</v>
      </c>
      <c r="EB1261" s="74">
        <v>4.3852487578988075E-3</v>
      </c>
      <c r="EC1261" s="74">
        <v>1.7666688188910484E-2</v>
      </c>
      <c r="ED1261" s="74">
        <v>1.0755970142781734E-2</v>
      </c>
      <c r="EE1261" s="74">
        <v>2.2504806518554688E-2</v>
      </c>
      <c r="EF1261" s="74">
        <v>2.8814841061830521E-3</v>
      </c>
      <c r="EG1261" s="74">
        <v>2.3300310131162405E-3</v>
      </c>
      <c r="EH1261" s="74">
        <v>7.4242176488041878E-3</v>
      </c>
      <c r="EI1261" s="74">
        <v>-1.0562260635197163E-2</v>
      </c>
      <c r="EJ1261" s="74">
        <v>-5.6091290898621082E-3</v>
      </c>
      <c r="EK1261" s="74">
        <v>-1.3603409752249718E-2</v>
      </c>
      <c r="EL1261" s="74">
        <v>-1.4863567426800728E-2</v>
      </c>
      <c r="EM1261" s="74">
        <v>-2.1094733849167824E-2</v>
      </c>
      <c r="EN1261" s="74">
        <v>-1.641472615301609E-2</v>
      </c>
      <c r="EO1261" s="74">
        <v>-4.6926527284085751E-3</v>
      </c>
      <c r="EP1261" s="74">
        <v>8.9511740952730179E-3</v>
      </c>
      <c r="EQ1261" s="74">
        <v>2.328791469335556E-2</v>
      </c>
      <c r="ER1261" s="74">
        <v>2.4499136954545975E-2</v>
      </c>
      <c r="ES1261" s="74">
        <v>1.6497287899255753E-2</v>
      </c>
      <c r="ET1261" s="74">
        <v>9.8415287211537361E-3</v>
      </c>
      <c r="EU1261" s="74">
        <v>7.5535392388701439E-3</v>
      </c>
      <c r="EV1261" s="74">
        <v>9.8007293418049812E-3</v>
      </c>
      <c r="EW1261" s="74">
        <v>68.669113159179688</v>
      </c>
      <c r="EX1261" s="74">
        <v>67.449256896972656</v>
      </c>
      <c r="EY1261" s="74">
        <v>66.080230712890625</v>
      </c>
      <c r="EZ1261" s="74">
        <v>64.749664306640625</v>
      </c>
      <c r="FA1261" s="74">
        <v>64.0330810546875</v>
      </c>
      <c r="FB1261" s="74">
        <v>63.539993286132813</v>
      </c>
      <c r="FC1261" s="74">
        <v>62.779808044433594</v>
      </c>
      <c r="FD1261" s="74">
        <v>62.527435302734375</v>
      </c>
      <c r="FE1261" s="74">
        <v>66.218429565429688</v>
      </c>
      <c r="FF1261" s="74">
        <v>71.445304870605469</v>
      </c>
      <c r="FG1261" s="74">
        <v>76.030487060546875</v>
      </c>
      <c r="FH1261" s="74">
        <v>80.115562438964844</v>
      </c>
      <c r="FI1261" s="74">
        <v>83.111358642578125</v>
      </c>
      <c r="FJ1261" s="74">
        <v>85.416694641113281</v>
      </c>
      <c r="FK1261" s="74">
        <v>87.250419616699219</v>
      </c>
      <c r="FL1261" s="74">
        <v>88.649566650390625</v>
      </c>
      <c r="FM1261" s="74">
        <v>89.065071105957031</v>
      </c>
      <c r="FN1261" s="74">
        <v>88.062545776367188</v>
      </c>
      <c r="FO1261" s="74">
        <v>85.12139892578125</v>
      </c>
      <c r="FP1261" s="74">
        <v>79.778526306152344</v>
      </c>
      <c r="FQ1261" s="74">
        <v>75.076629638671875</v>
      </c>
      <c r="FR1261" s="74">
        <v>72.250740051269531</v>
      </c>
      <c r="FS1261" s="74">
        <v>70.192306518554688</v>
      </c>
      <c r="FT1261" s="74">
        <v>68.80584716796875</v>
      </c>
      <c r="FU1261" s="74">
        <v>1.6431616619229317E-2</v>
      </c>
      <c r="FV1261" s="74">
        <v>2.7475150302052498E-2</v>
      </c>
      <c r="FW1261" s="74">
        <v>1.6841968521475792E-2</v>
      </c>
      <c r="FX1261" s="74">
        <v>0</v>
      </c>
      <c r="FY1261" s="74">
        <v>0</v>
      </c>
      <c r="FZ1261" s="74">
        <v>763</v>
      </c>
      <c r="GA1261" s="74">
        <v>7.721733570098877</v>
      </c>
      <c r="GB1261" s="74">
        <v>742.651521936059</v>
      </c>
      <c r="GC1261" s="74">
        <v>1</v>
      </c>
      <c r="GD1261" s="74">
        <v>3</v>
      </c>
      <c r="GE1261" s="74">
        <v>7</v>
      </c>
      <c r="GF1261" s="74">
        <v>1</v>
      </c>
      <c r="GG1261" t="s">
        <v>238</v>
      </c>
      <c r="GH1261" t="s">
        <v>235</v>
      </c>
      <c r="GI1261" t="s">
        <v>236</v>
      </c>
      <c r="GJ1261" s="47"/>
      <c r="GK1261" s="30"/>
    </row>
    <row r="1262" spans="1:193" x14ac:dyDescent="0.2">
      <c r="A1262" t="s">
        <v>175</v>
      </c>
      <c r="B1262" t="s">
        <v>240</v>
      </c>
      <c r="C1262" t="s">
        <v>181</v>
      </c>
      <c r="D1262" t="s">
        <v>185</v>
      </c>
      <c r="E1262" t="s">
        <v>222</v>
      </c>
      <c r="F1262" t="s">
        <v>265</v>
      </c>
      <c r="G1262" t="s">
        <v>274</v>
      </c>
      <c r="H1262" s="74">
        <v>0</v>
      </c>
      <c r="I1262" s="74"/>
      <c r="J1262" s="74"/>
      <c r="K1262" s="74"/>
      <c r="L1262" s="74"/>
      <c r="M1262" s="74"/>
      <c r="N1262" s="74"/>
      <c r="O1262" s="74"/>
      <c r="P1262" s="74"/>
      <c r="Q1262" s="74"/>
      <c r="R1262" s="74"/>
      <c r="S1262" s="74"/>
      <c r="T1262" s="74"/>
      <c r="U1262" s="74"/>
      <c r="V1262" s="74"/>
      <c r="W1262" s="74"/>
      <c r="X1262" s="74"/>
      <c r="Y1262" s="74"/>
      <c r="Z1262" s="74"/>
      <c r="AA1262" s="74"/>
      <c r="AB1262" s="74"/>
      <c r="AC1262" s="74"/>
      <c r="AD1262" s="74"/>
      <c r="AE1262" s="74"/>
      <c r="AF1262" s="74"/>
      <c r="AG1262" s="74"/>
      <c r="AH1262" s="74"/>
      <c r="AI1262" s="74"/>
      <c r="AJ1262" s="74"/>
      <c r="AK1262" s="74"/>
      <c r="AL1262" s="74"/>
      <c r="AM1262" s="74"/>
      <c r="AN1262" s="74"/>
      <c r="AO1262" s="74"/>
      <c r="AP1262" s="74"/>
      <c r="AQ1262" s="74"/>
      <c r="AR1262" s="74"/>
      <c r="AS1262" s="74"/>
      <c r="AT1262" s="74"/>
      <c r="AU1262" s="74"/>
      <c r="AV1262" s="74"/>
      <c r="AW1262" s="74"/>
      <c r="AX1262" s="74"/>
      <c r="AY1262" s="74"/>
      <c r="AZ1262" s="74"/>
      <c r="BA1262" s="74"/>
      <c r="BB1262" s="74"/>
      <c r="BC1262" s="74"/>
      <c r="BD1262" s="74"/>
      <c r="BE1262" s="74"/>
      <c r="BF1262" s="74"/>
      <c r="BG1262" s="74"/>
      <c r="BH1262" s="74"/>
      <c r="BI1262" s="74"/>
      <c r="BJ1262" s="74"/>
      <c r="BK1262" s="74"/>
      <c r="BL1262" s="74"/>
      <c r="BM1262" s="74"/>
      <c r="BN1262" s="74"/>
      <c r="BO1262" s="74"/>
      <c r="BP1262" s="74"/>
      <c r="BQ1262" s="74"/>
      <c r="BR1262" s="74"/>
      <c r="BS1262" s="74"/>
      <c r="BT1262" s="74"/>
      <c r="BU1262" s="74"/>
      <c r="BV1262" s="74"/>
      <c r="BW1262" s="74"/>
      <c r="BX1262" s="74"/>
      <c r="BY1262" s="74"/>
      <c r="BZ1262" s="74"/>
      <c r="CA1262" s="74"/>
      <c r="CB1262" s="74"/>
      <c r="CC1262" s="74"/>
      <c r="CD1262" s="74"/>
      <c r="CE1262" s="74"/>
      <c r="CF1262" s="74"/>
      <c r="CG1262" s="74"/>
      <c r="CH1262" s="74"/>
      <c r="CI1262" s="74"/>
      <c r="CJ1262" s="74"/>
      <c r="CK1262" s="74"/>
      <c r="CL1262" s="74"/>
      <c r="CM1262" s="74"/>
      <c r="CN1262" s="74"/>
      <c r="CO1262" s="74"/>
      <c r="CP1262" s="74"/>
      <c r="CQ1262" s="74"/>
      <c r="CR1262" s="74"/>
      <c r="CS1262" s="74"/>
      <c r="CT1262" s="74"/>
      <c r="CU1262" s="74"/>
      <c r="CV1262" s="74"/>
      <c r="CW1262" s="74"/>
      <c r="CX1262" s="74"/>
      <c r="CY1262" s="74"/>
      <c r="CZ1262" s="74"/>
      <c r="DA1262" s="74"/>
      <c r="DB1262" s="74"/>
      <c r="DC1262" s="74"/>
      <c r="DD1262" s="74"/>
      <c r="DE1262" s="74"/>
      <c r="DF1262" s="74"/>
      <c r="DG1262" s="74"/>
      <c r="DH1262" s="74"/>
      <c r="DI1262" s="74"/>
      <c r="DJ1262" s="74"/>
      <c r="DK1262" s="74"/>
      <c r="DL1262" s="74"/>
      <c r="DM1262" s="74"/>
      <c r="DN1262" s="74"/>
      <c r="DO1262" s="74"/>
      <c r="DP1262" s="74"/>
      <c r="DQ1262" s="74"/>
      <c r="DR1262" s="74"/>
      <c r="DS1262" s="74"/>
      <c r="DT1262" s="74"/>
      <c r="DU1262" s="74"/>
      <c r="DV1262" s="74"/>
      <c r="DW1262" s="74"/>
      <c r="DX1262" s="74"/>
      <c r="DY1262" s="74"/>
      <c r="DZ1262" s="74"/>
      <c r="EA1262" s="74"/>
      <c r="EB1262" s="74"/>
      <c r="EC1262" s="74"/>
      <c r="ED1262" s="74"/>
      <c r="EE1262" s="74"/>
      <c r="EF1262" s="74"/>
      <c r="EG1262" s="74"/>
      <c r="EH1262" s="74"/>
      <c r="EI1262" s="74"/>
      <c r="EJ1262" s="74"/>
      <c r="EK1262" s="74"/>
      <c r="EL1262" s="74"/>
      <c r="EM1262" s="74"/>
      <c r="EN1262" s="74"/>
      <c r="EO1262" s="74"/>
      <c r="EP1262" s="74"/>
      <c r="EQ1262" s="74"/>
      <c r="ER1262" s="74"/>
      <c r="ES1262" s="74"/>
      <c r="ET1262" s="74"/>
      <c r="EU1262" s="74"/>
      <c r="EV1262" s="74"/>
      <c r="EW1262" s="74"/>
      <c r="EX1262" s="74"/>
      <c r="EY1262" s="74"/>
      <c r="EZ1262" s="74"/>
      <c r="FA1262" s="74"/>
      <c r="FB1262" s="74"/>
      <c r="FC1262" s="74"/>
      <c r="FD1262" s="74"/>
      <c r="FE1262" s="74"/>
      <c r="FF1262" s="74"/>
      <c r="FG1262" s="74"/>
      <c r="FH1262" s="74"/>
      <c r="FI1262" s="74"/>
      <c r="FJ1262" s="74"/>
      <c r="FK1262" s="74"/>
      <c r="FL1262" s="74"/>
      <c r="FM1262" s="74"/>
      <c r="FN1262" s="74"/>
      <c r="FO1262" s="74"/>
      <c r="FP1262" s="74"/>
      <c r="FQ1262" s="74"/>
      <c r="FR1262" s="74"/>
      <c r="FS1262" s="74"/>
      <c r="FT1262" s="74"/>
      <c r="FU1262" s="74"/>
      <c r="FV1262" s="74"/>
      <c r="FW1262" s="74"/>
      <c r="FX1262" s="74"/>
      <c r="FY1262" s="74"/>
      <c r="FZ1262" s="74"/>
      <c r="GA1262" s="74"/>
      <c r="GB1262" s="74"/>
      <c r="GC1262" s="74">
        <v>0</v>
      </c>
      <c r="GD1262" s="74">
        <v>3</v>
      </c>
      <c r="GE1262" s="74">
        <v>7</v>
      </c>
      <c r="GF1262" s="74">
        <v>1</v>
      </c>
      <c r="GG1262" t="s">
        <v>238</v>
      </c>
      <c r="GH1262" t="s">
        <v>235</v>
      </c>
      <c r="GI1262" t="s">
        <v>236</v>
      </c>
      <c r="GJ1262" s="47"/>
      <c r="GK1262" s="30"/>
    </row>
    <row r="1263" spans="1:193" x14ac:dyDescent="0.2">
      <c r="A1263" t="s">
        <v>175</v>
      </c>
      <c r="B1263" t="s">
        <v>240</v>
      </c>
      <c r="C1263" t="s">
        <v>181</v>
      </c>
      <c r="D1263" t="s">
        <v>185</v>
      </c>
      <c r="E1263" t="s">
        <v>223</v>
      </c>
      <c r="F1263" t="s">
        <v>265</v>
      </c>
      <c r="G1263" t="s">
        <v>274</v>
      </c>
      <c r="H1263" s="74">
        <v>0</v>
      </c>
      <c r="I1263" s="74"/>
      <c r="J1263" s="74"/>
      <c r="K1263" s="74"/>
      <c r="L1263" s="74"/>
      <c r="M1263" s="74"/>
      <c r="N1263" s="74"/>
      <c r="O1263" s="74"/>
      <c r="P1263" s="74"/>
      <c r="Q1263" s="74"/>
      <c r="R1263" s="74"/>
      <c r="S1263" s="74"/>
      <c r="T1263" s="74"/>
      <c r="U1263" s="74"/>
      <c r="V1263" s="74"/>
      <c r="W1263" s="74"/>
      <c r="X1263" s="74"/>
      <c r="Y1263" s="74"/>
      <c r="Z1263" s="74"/>
      <c r="AA1263" s="74"/>
      <c r="AB1263" s="74"/>
      <c r="AC1263" s="74"/>
      <c r="AD1263" s="74"/>
      <c r="AE1263" s="74"/>
      <c r="AF1263" s="74"/>
      <c r="AG1263" s="74"/>
      <c r="AH1263" s="74"/>
      <c r="AI1263" s="74"/>
      <c r="AJ1263" s="74"/>
      <c r="AK1263" s="74"/>
      <c r="AL1263" s="74"/>
      <c r="AM1263" s="74"/>
      <c r="AN1263" s="74"/>
      <c r="AO1263" s="74"/>
      <c r="AP1263" s="74"/>
      <c r="AQ1263" s="74"/>
      <c r="AR1263" s="74"/>
      <c r="AS1263" s="74"/>
      <c r="AT1263" s="74"/>
      <c r="AU1263" s="74"/>
      <c r="AV1263" s="74"/>
      <c r="AW1263" s="74"/>
      <c r="AX1263" s="74"/>
      <c r="AY1263" s="74"/>
      <c r="AZ1263" s="74"/>
      <c r="BA1263" s="74"/>
      <c r="BB1263" s="74"/>
      <c r="BC1263" s="74"/>
      <c r="BD1263" s="74"/>
      <c r="BE1263" s="74"/>
      <c r="BF1263" s="74"/>
      <c r="BG1263" s="74"/>
      <c r="BH1263" s="74"/>
      <c r="BI1263" s="74"/>
      <c r="BJ1263" s="74"/>
      <c r="BK1263" s="74"/>
      <c r="BL1263" s="74"/>
      <c r="BM1263" s="74"/>
      <c r="BN1263" s="74"/>
      <c r="BO1263" s="74"/>
      <c r="BP1263" s="74"/>
      <c r="BQ1263" s="74"/>
      <c r="BR1263" s="74"/>
      <c r="BS1263" s="74"/>
      <c r="BT1263" s="74"/>
      <c r="BU1263" s="74"/>
      <c r="BV1263" s="74"/>
      <c r="BW1263" s="74"/>
      <c r="BX1263" s="74"/>
      <c r="BY1263" s="74"/>
      <c r="BZ1263" s="74"/>
      <c r="CA1263" s="74"/>
      <c r="CB1263" s="74"/>
      <c r="CC1263" s="74"/>
      <c r="CD1263" s="74"/>
      <c r="CE1263" s="74"/>
      <c r="CF1263" s="74"/>
      <c r="CG1263" s="74"/>
      <c r="CH1263" s="74"/>
      <c r="CI1263" s="74"/>
      <c r="CJ1263" s="74"/>
      <c r="CK1263" s="74"/>
      <c r="CL1263" s="74"/>
      <c r="CM1263" s="74"/>
      <c r="CN1263" s="74"/>
      <c r="CO1263" s="74"/>
      <c r="CP1263" s="74"/>
      <c r="CQ1263" s="74"/>
      <c r="CR1263" s="74"/>
      <c r="CS1263" s="74"/>
      <c r="CT1263" s="74"/>
      <c r="CU1263" s="74"/>
      <c r="CV1263" s="74"/>
      <c r="CW1263" s="74"/>
      <c r="CX1263" s="74"/>
      <c r="CY1263" s="74"/>
      <c r="CZ1263" s="74"/>
      <c r="DA1263" s="74"/>
      <c r="DB1263" s="74"/>
      <c r="DC1263" s="74"/>
      <c r="DD1263" s="74"/>
      <c r="DE1263" s="74"/>
      <c r="DF1263" s="74"/>
      <c r="DG1263" s="74"/>
      <c r="DH1263" s="74"/>
      <c r="DI1263" s="74"/>
      <c r="DJ1263" s="74"/>
      <c r="DK1263" s="74"/>
      <c r="DL1263" s="74"/>
      <c r="DM1263" s="74"/>
      <c r="DN1263" s="74"/>
      <c r="DO1263" s="74"/>
      <c r="DP1263" s="74"/>
      <c r="DQ1263" s="74"/>
      <c r="DR1263" s="74"/>
      <c r="DS1263" s="74"/>
      <c r="DT1263" s="74"/>
      <c r="DU1263" s="74"/>
      <c r="DV1263" s="74"/>
      <c r="DW1263" s="74"/>
      <c r="DX1263" s="74"/>
      <c r="DY1263" s="74"/>
      <c r="DZ1263" s="74"/>
      <c r="EA1263" s="74"/>
      <c r="EB1263" s="74"/>
      <c r="EC1263" s="74"/>
      <c r="ED1263" s="74"/>
      <c r="EE1263" s="74"/>
      <c r="EF1263" s="74"/>
      <c r="EG1263" s="74"/>
      <c r="EH1263" s="74"/>
      <c r="EI1263" s="74"/>
      <c r="EJ1263" s="74"/>
      <c r="EK1263" s="74"/>
      <c r="EL1263" s="74"/>
      <c r="EM1263" s="74"/>
      <c r="EN1263" s="74"/>
      <c r="EO1263" s="74"/>
      <c r="EP1263" s="74"/>
      <c r="EQ1263" s="74"/>
      <c r="ER1263" s="74"/>
      <c r="ES1263" s="74"/>
      <c r="ET1263" s="74"/>
      <c r="EU1263" s="74"/>
      <c r="EV1263" s="74"/>
      <c r="EW1263" s="74"/>
      <c r="EX1263" s="74"/>
      <c r="EY1263" s="74"/>
      <c r="EZ1263" s="74"/>
      <c r="FA1263" s="74"/>
      <c r="FB1263" s="74"/>
      <c r="FC1263" s="74"/>
      <c r="FD1263" s="74"/>
      <c r="FE1263" s="74"/>
      <c r="FF1263" s="74"/>
      <c r="FG1263" s="74"/>
      <c r="FH1263" s="74"/>
      <c r="FI1263" s="74"/>
      <c r="FJ1263" s="74"/>
      <c r="FK1263" s="74"/>
      <c r="FL1263" s="74"/>
      <c r="FM1263" s="74"/>
      <c r="FN1263" s="74"/>
      <c r="FO1263" s="74"/>
      <c r="FP1263" s="74"/>
      <c r="FQ1263" s="74"/>
      <c r="FR1263" s="74"/>
      <c r="FS1263" s="74"/>
      <c r="FT1263" s="74"/>
      <c r="FU1263" s="74"/>
      <c r="FV1263" s="74"/>
      <c r="FW1263" s="74"/>
      <c r="FX1263" s="74"/>
      <c r="FY1263" s="74"/>
      <c r="FZ1263" s="74">
        <v>2</v>
      </c>
      <c r="GA1263" s="74">
        <v>1.0563530921936035</v>
      </c>
      <c r="GB1263" s="74">
        <v>1.9459503293037415</v>
      </c>
      <c r="GC1263" s="74">
        <v>0</v>
      </c>
      <c r="GD1263" s="74">
        <v>3</v>
      </c>
      <c r="GE1263" s="74">
        <v>7</v>
      </c>
      <c r="GF1263" s="74">
        <v>1</v>
      </c>
      <c r="GG1263" t="s">
        <v>238</v>
      </c>
      <c r="GH1263" t="s">
        <v>235</v>
      </c>
      <c r="GI1263" t="s">
        <v>236</v>
      </c>
      <c r="GJ1263" s="47"/>
      <c r="GK1263" s="30"/>
    </row>
    <row r="1264" spans="1:193" x14ac:dyDescent="0.2">
      <c r="A1264" t="s">
        <v>175</v>
      </c>
      <c r="B1264" t="s">
        <v>240</v>
      </c>
      <c r="C1264" t="s">
        <v>181</v>
      </c>
      <c r="D1264" t="s">
        <v>185</v>
      </c>
      <c r="E1264" t="s">
        <v>224</v>
      </c>
      <c r="F1264" t="s">
        <v>265</v>
      </c>
      <c r="G1264" t="s">
        <v>274</v>
      </c>
      <c r="H1264" s="74">
        <v>0</v>
      </c>
      <c r="I1264" s="74"/>
      <c r="J1264" s="74"/>
      <c r="K1264" s="74"/>
      <c r="L1264" s="74"/>
      <c r="M1264" s="74"/>
      <c r="N1264" s="74"/>
      <c r="O1264" s="74"/>
      <c r="P1264" s="74"/>
      <c r="Q1264" s="74"/>
      <c r="R1264" s="74"/>
      <c r="S1264" s="74"/>
      <c r="T1264" s="74"/>
      <c r="U1264" s="74"/>
      <c r="V1264" s="74"/>
      <c r="W1264" s="74"/>
      <c r="X1264" s="74"/>
      <c r="Y1264" s="74"/>
      <c r="Z1264" s="74"/>
      <c r="AA1264" s="74"/>
      <c r="AB1264" s="74"/>
      <c r="AC1264" s="74"/>
      <c r="AD1264" s="74"/>
      <c r="AE1264" s="74"/>
      <c r="AF1264" s="74"/>
      <c r="AG1264" s="74"/>
      <c r="AH1264" s="74"/>
      <c r="AI1264" s="74"/>
      <c r="AJ1264" s="74"/>
      <c r="AK1264" s="74"/>
      <c r="AL1264" s="74"/>
      <c r="AM1264" s="74"/>
      <c r="AN1264" s="74"/>
      <c r="AO1264" s="74"/>
      <c r="AP1264" s="74"/>
      <c r="AQ1264" s="74"/>
      <c r="AR1264" s="74"/>
      <c r="AS1264" s="74"/>
      <c r="AT1264" s="74"/>
      <c r="AU1264" s="74"/>
      <c r="AV1264" s="74"/>
      <c r="AW1264" s="74"/>
      <c r="AX1264" s="74"/>
      <c r="AY1264" s="74"/>
      <c r="AZ1264" s="74"/>
      <c r="BA1264" s="74"/>
      <c r="BB1264" s="74"/>
      <c r="BC1264" s="74"/>
      <c r="BD1264" s="74"/>
      <c r="BE1264" s="74"/>
      <c r="BF1264" s="74"/>
      <c r="BG1264" s="74"/>
      <c r="BH1264" s="74"/>
      <c r="BI1264" s="74"/>
      <c r="BJ1264" s="74"/>
      <c r="BK1264" s="74"/>
      <c r="BL1264" s="74"/>
      <c r="BM1264" s="74"/>
      <c r="BN1264" s="74"/>
      <c r="BO1264" s="74"/>
      <c r="BP1264" s="74"/>
      <c r="BQ1264" s="74"/>
      <c r="BR1264" s="74"/>
      <c r="BS1264" s="74"/>
      <c r="BT1264" s="74"/>
      <c r="BU1264" s="74"/>
      <c r="BV1264" s="74"/>
      <c r="BW1264" s="74"/>
      <c r="BX1264" s="74"/>
      <c r="BY1264" s="74"/>
      <c r="BZ1264" s="74"/>
      <c r="CA1264" s="74"/>
      <c r="CB1264" s="74"/>
      <c r="CC1264" s="74"/>
      <c r="CD1264" s="74"/>
      <c r="CE1264" s="74"/>
      <c r="CF1264" s="74"/>
      <c r="CG1264" s="74"/>
      <c r="CH1264" s="74"/>
      <c r="CI1264" s="74"/>
      <c r="CJ1264" s="74"/>
      <c r="CK1264" s="74"/>
      <c r="CL1264" s="74"/>
      <c r="CM1264" s="74"/>
      <c r="CN1264" s="74"/>
      <c r="CO1264" s="74"/>
      <c r="CP1264" s="74"/>
      <c r="CQ1264" s="74"/>
      <c r="CR1264" s="74"/>
      <c r="CS1264" s="74"/>
      <c r="CT1264" s="74"/>
      <c r="CU1264" s="74"/>
      <c r="CV1264" s="74"/>
      <c r="CW1264" s="74"/>
      <c r="CX1264" s="74"/>
      <c r="CY1264" s="74"/>
      <c r="CZ1264" s="74"/>
      <c r="DA1264" s="74"/>
      <c r="DB1264" s="74"/>
      <c r="DC1264" s="74"/>
      <c r="DD1264" s="74"/>
      <c r="DE1264" s="74"/>
      <c r="DF1264" s="74"/>
      <c r="DG1264" s="74"/>
      <c r="DH1264" s="74"/>
      <c r="DI1264" s="74"/>
      <c r="DJ1264" s="74"/>
      <c r="DK1264" s="74"/>
      <c r="DL1264" s="74"/>
      <c r="DM1264" s="74"/>
      <c r="DN1264" s="74"/>
      <c r="DO1264" s="74"/>
      <c r="DP1264" s="74"/>
      <c r="DQ1264" s="74"/>
      <c r="DR1264" s="74"/>
      <c r="DS1264" s="74"/>
      <c r="DT1264" s="74"/>
      <c r="DU1264" s="74"/>
      <c r="DV1264" s="74"/>
      <c r="DW1264" s="74"/>
      <c r="DX1264" s="74"/>
      <c r="DY1264" s="74"/>
      <c r="DZ1264" s="74"/>
      <c r="EA1264" s="74"/>
      <c r="EB1264" s="74"/>
      <c r="EC1264" s="74"/>
      <c r="ED1264" s="74"/>
      <c r="EE1264" s="74"/>
      <c r="EF1264" s="74"/>
      <c r="EG1264" s="74"/>
      <c r="EH1264" s="74"/>
      <c r="EI1264" s="74"/>
      <c r="EJ1264" s="74"/>
      <c r="EK1264" s="74"/>
      <c r="EL1264" s="74"/>
      <c r="EM1264" s="74"/>
      <c r="EN1264" s="74"/>
      <c r="EO1264" s="74"/>
      <c r="EP1264" s="74"/>
      <c r="EQ1264" s="74"/>
      <c r="ER1264" s="74"/>
      <c r="ES1264" s="74"/>
      <c r="ET1264" s="74"/>
      <c r="EU1264" s="74"/>
      <c r="EV1264" s="74"/>
      <c r="EW1264" s="74"/>
      <c r="EX1264" s="74"/>
      <c r="EY1264" s="74"/>
      <c r="EZ1264" s="74"/>
      <c r="FA1264" s="74"/>
      <c r="FB1264" s="74"/>
      <c r="FC1264" s="74"/>
      <c r="FD1264" s="74"/>
      <c r="FE1264" s="74"/>
      <c r="FF1264" s="74"/>
      <c r="FG1264" s="74"/>
      <c r="FH1264" s="74"/>
      <c r="FI1264" s="74"/>
      <c r="FJ1264" s="74"/>
      <c r="FK1264" s="74"/>
      <c r="FL1264" s="74"/>
      <c r="FM1264" s="74"/>
      <c r="FN1264" s="74"/>
      <c r="FO1264" s="74"/>
      <c r="FP1264" s="74"/>
      <c r="FQ1264" s="74"/>
      <c r="FR1264" s="74"/>
      <c r="FS1264" s="74"/>
      <c r="FT1264" s="74"/>
      <c r="FU1264" s="74"/>
      <c r="FV1264" s="74"/>
      <c r="FW1264" s="74"/>
      <c r="FX1264" s="74"/>
      <c r="FY1264" s="74"/>
      <c r="FZ1264" s="74">
        <v>4</v>
      </c>
      <c r="GA1264" s="74">
        <v>2.8861854076385498</v>
      </c>
      <c r="GB1264" s="74">
        <v>6.0405869483947754</v>
      </c>
      <c r="GC1264" s="74">
        <v>0</v>
      </c>
      <c r="GD1264" s="74">
        <v>3</v>
      </c>
      <c r="GE1264" s="74">
        <v>7</v>
      </c>
      <c r="GF1264" s="74">
        <v>1</v>
      </c>
      <c r="GG1264" t="s">
        <v>238</v>
      </c>
      <c r="GH1264" t="s">
        <v>235</v>
      </c>
      <c r="GI1264" t="s">
        <v>236</v>
      </c>
      <c r="GJ1264" s="47"/>
      <c r="GK1264" s="30"/>
    </row>
    <row r="1265" spans="1:193" x14ac:dyDescent="0.2">
      <c r="A1265" t="s">
        <v>175</v>
      </c>
      <c r="B1265" t="s">
        <v>240</v>
      </c>
      <c r="C1265" t="s">
        <v>181</v>
      </c>
      <c r="D1265" t="s">
        <v>185</v>
      </c>
      <c r="E1265" t="s">
        <v>220</v>
      </c>
      <c r="F1265" t="s">
        <v>265</v>
      </c>
      <c r="G1265" t="s">
        <v>274</v>
      </c>
      <c r="H1265" s="74">
        <v>0</v>
      </c>
      <c r="I1265" s="74"/>
      <c r="J1265" s="74"/>
      <c r="K1265" s="74"/>
      <c r="L1265" s="74"/>
      <c r="M1265" s="74"/>
      <c r="N1265" s="74"/>
      <c r="O1265" s="74"/>
      <c r="P1265" s="74"/>
      <c r="Q1265" s="74"/>
      <c r="R1265" s="74"/>
      <c r="S1265" s="74"/>
      <c r="T1265" s="74"/>
      <c r="U1265" s="74"/>
      <c r="V1265" s="74"/>
      <c r="W1265" s="74"/>
      <c r="X1265" s="74"/>
      <c r="Y1265" s="74"/>
      <c r="Z1265" s="74"/>
      <c r="AA1265" s="74"/>
      <c r="AB1265" s="74"/>
      <c r="AC1265" s="74"/>
      <c r="AD1265" s="74"/>
      <c r="AE1265" s="74"/>
      <c r="AF1265" s="74"/>
      <c r="AG1265" s="74"/>
      <c r="AH1265" s="74"/>
      <c r="AI1265" s="74"/>
      <c r="AJ1265" s="74"/>
      <c r="AK1265" s="74"/>
      <c r="AL1265" s="74"/>
      <c r="AM1265" s="74"/>
      <c r="AN1265" s="74"/>
      <c r="AO1265" s="74"/>
      <c r="AP1265" s="74"/>
      <c r="AQ1265" s="74"/>
      <c r="AR1265" s="74"/>
      <c r="AS1265" s="74"/>
      <c r="AT1265" s="74"/>
      <c r="AU1265" s="74"/>
      <c r="AV1265" s="74"/>
      <c r="AW1265" s="74"/>
      <c r="AX1265" s="74"/>
      <c r="AY1265" s="74"/>
      <c r="AZ1265" s="74"/>
      <c r="BA1265" s="74"/>
      <c r="BB1265" s="74"/>
      <c r="BC1265" s="74"/>
      <c r="BD1265" s="74"/>
      <c r="BE1265" s="74"/>
      <c r="BF1265" s="74"/>
      <c r="BG1265" s="74"/>
      <c r="BH1265" s="74"/>
      <c r="BI1265" s="74"/>
      <c r="BJ1265" s="74"/>
      <c r="BK1265" s="74"/>
      <c r="BL1265" s="74"/>
      <c r="BM1265" s="74"/>
      <c r="BN1265" s="74"/>
      <c r="BO1265" s="74"/>
      <c r="BP1265" s="74"/>
      <c r="BQ1265" s="74"/>
      <c r="BR1265" s="74"/>
      <c r="BS1265" s="74"/>
      <c r="BT1265" s="74"/>
      <c r="BU1265" s="74"/>
      <c r="BV1265" s="74"/>
      <c r="BW1265" s="74"/>
      <c r="BX1265" s="74"/>
      <c r="BY1265" s="74"/>
      <c r="BZ1265" s="74"/>
      <c r="CA1265" s="74"/>
      <c r="CB1265" s="74"/>
      <c r="CC1265" s="74"/>
      <c r="CD1265" s="74"/>
      <c r="CE1265" s="74"/>
      <c r="CF1265" s="74"/>
      <c r="CG1265" s="74"/>
      <c r="CH1265" s="74"/>
      <c r="CI1265" s="74"/>
      <c r="CJ1265" s="74"/>
      <c r="CK1265" s="74"/>
      <c r="CL1265" s="74"/>
      <c r="CM1265" s="74"/>
      <c r="CN1265" s="74"/>
      <c r="CO1265" s="74"/>
      <c r="CP1265" s="74"/>
      <c r="CQ1265" s="74"/>
      <c r="CR1265" s="74"/>
      <c r="CS1265" s="74"/>
      <c r="CT1265" s="74"/>
      <c r="CU1265" s="74"/>
      <c r="CV1265" s="74"/>
      <c r="CW1265" s="74"/>
      <c r="CX1265" s="74"/>
      <c r="CY1265" s="74"/>
      <c r="CZ1265" s="74"/>
      <c r="DA1265" s="74"/>
      <c r="DB1265" s="74"/>
      <c r="DC1265" s="74"/>
      <c r="DD1265" s="74"/>
      <c r="DE1265" s="74"/>
      <c r="DF1265" s="74"/>
      <c r="DG1265" s="74"/>
      <c r="DH1265" s="74"/>
      <c r="DI1265" s="74"/>
      <c r="DJ1265" s="74"/>
      <c r="DK1265" s="74"/>
      <c r="DL1265" s="74"/>
      <c r="DM1265" s="74"/>
      <c r="DN1265" s="74"/>
      <c r="DO1265" s="74"/>
      <c r="DP1265" s="74"/>
      <c r="DQ1265" s="74"/>
      <c r="DR1265" s="74"/>
      <c r="DS1265" s="74"/>
      <c r="DT1265" s="74"/>
      <c r="DU1265" s="74"/>
      <c r="DV1265" s="74"/>
      <c r="DW1265" s="74"/>
      <c r="DX1265" s="74"/>
      <c r="DY1265" s="74"/>
      <c r="DZ1265" s="74"/>
      <c r="EA1265" s="74"/>
      <c r="EB1265" s="74"/>
      <c r="EC1265" s="74"/>
      <c r="ED1265" s="74"/>
      <c r="EE1265" s="74"/>
      <c r="EF1265" s="74"/>
      <c r="EG1265" s="74"/>
      <c r="EH1265" s="74"/>
      <c r="EI1265" s="74"/>
      <c r="EJ1265" s="74"/>
      <c r="EK1265" s="74"/>
      <c r="EL1265" s="74"/>
      <c r="EM1265" s="74"/>
      <c r="EN1265" s="74"/>
      <c r="EO1265" s="74"/>
      <c r="EP1265" s="74"/>
      <c r="EQ1265" s="74"/>
      <c r="ER1265" s="74"/>
      <c r="ES1265" s="74"/>
      <c r="ET1265" s="74"/>
      <c r="EU1265" s="74"/>
      <c r="EV1265" s="74"/>
      <c r="EW1265" s="74"/>
      <c r="EX1265" s="74"/>
      <c r="EY1265" s="74"/>
      <c r="EZ1265" s="74"/>
      <c r="FA1265" s="74"/>
      <c r="FB1265" s="74"/>
      <c r="FC1265" s="74"/>
      <c r="FD1265" s="74"/>
      <c r="FE1265" s="74"/>
      <c r="FF1265" s="74"/>
      <c r="FG1265" s="74"/>
      <c r="FH1265" s="74"/>
      <c r="FI1265" s="74"/>
      <c r="FJ1265" s="74"/>
      <c r="FK1265" s="74"/>
      <c r="FL1265" s="74"/>
      <c r="FM1265" s="74"/>
      <c r="FN1265" s="74"/>
      <c r="FO1265" s="74"/>
      <c r="FP1265" s="74"/>
      <c r="FQ1265" s="74"/>
      <c r="FR1265" s="74"/>
      <c r="FS1265" s="74"/>
      <c r="FT1265" s="74"/>
      <c r="FU1265" s="74"/>
      <c r="FV1265" s="74"/>
      <c r="FW1265" s="74"/>
      <c r="FX1265" s="74"/>
      <c r="FY1265" s="74"/>
      <c r="FZ1265" s="74">
        <v>7</v>
      </c>
      <c r="GA1265" s="74">
        <v>2.8811240196228027</v>
      </c>
      <c r="GB1265" s="74">
        <v>10.8199143409729</v>
      </c>
      <c r="GC1265" s="74">
        <v>0</v>
      </c>
      <c r="GD1265" s="74">
        <v>3</v>
      </c>
      <c r="GE1265" s="74">
        <v>7</v>
      </c>
      <c r="GF1265" s="74">
        <v>1</v>
      </c>
      <c r="GG1265" t="s">
        <v>238</v>
      </c>
      <c r="GH1265" t="s">
        <v>235</v>
      </c>
      <c r="GI1265" t="s">
        <v>236</v>
      </c>
      <c r="GJ1265" s="47"/>
      <c r="GK1265" s="30"/>
    </row>
    <row r="1266" spans="1:193" x14ac:dyDescent="0.2">
      <c r="A1266" t="s">
        <v>175</v>
      </c>
      <c r="B1266" t="s">
        <v>240</v>
      </c>
      <c r="C1266" t="s">
        <v>181</v>
      </c>
      <c r="D1266" t="s">
        <v>185</v>
      </c>
      <c r="E1266" t="s">
        <v>221</v>
      </c>
      <c r="F1266" t="s">
        <v>265</v>
      </c>
      <c r="G1266" t="s">
        <v>274</v>
      </c>
      <c r="H1266" s="74">
        <v>27</v>
      </c>
      <c r="I1266" s="74">
        <v>1.3441569805145264</v>
      </c>
      <c r="J1266" s="74">
        <v>1.4630310535430908</v>
      </c>
      <c r="K1266" s="74">
        <v>1.6425257921218872</v>
      </c>
      <c r="L1266" s="74">
        <v>1.5216418504714966</v>
      </c>
      <c r="M1266" s="74">
        <v>1.5279749631881714</v>
      </c>
      <c r="N1266" s="74">
        <v>1.6297909021377563</v>
      </c>
      <c r="O1266" s="74">
        <v>3.4771115779876709</v>
      </c>
      <c r="P1266" s="74">
        <v>4.4467825889587402</v>
      </c>
      <c r="Q1266" s="74">
        <v>4.9672398567199707</v>
      </c>
      <c r="R1266" s="74">
        <v>4.1461324691772461</v>
      </c>
      <c r="S1266" s="74">
        <v>3.8419907093048096</v>
      </c>
      <c r="T1266" s="74">
        <v>3.7871434688568115</v>
      </c>
      <c r="U1266" s="74">
        <v>3.648787260055542</v>
      </c>
      <c r="V1266" s="74">
        <v>2.8867208957672119</v>
      </c>
      <c r="W1266" s="74">
        <v>3.1748969554901123</v>
      </c>
      <c r="X1266" s="74">
        <v>2.8573529720306396</v>
      </c>
      <c r="Y1266" s="74">
        <v>1.9367806911468506</v>
      </c>
      <c r="Z1266" s="74">
        <v>1.4686158895492554</v>
      </c>
      <c r="AA1266" s="74">
        <v>1.6475163698196411</v>
      </c>
      <c r="AB1266" s="74">
        <v>1.7504992485046387</v>
      </c>
      <c r="AC1266" s="74">
        <v>1.6504110097885132</v>
      </c>
      <c r="AD1266" s="74">
        <v>0.94684207439422607</v>
      </c>
      <c r="AE1266" s="74">
        <v>0.90809571743011475</v>
      </c>
      <c r="AF1266" s="74">
        <v>1.1478619575500488</v>
      </c>
      <c r="AG1266" s="74">
        <v>3.3648447133600712E-3</v>
      </c>
      <c r="AH1266" s="74">
        <v>8.5736531764268875E-3</v>
      </c>
      <c r="AI1266" s="74">
        <v>2.3994224146008492E-2</v>
      </c>
      <c r="AJ1266" s="74">
        <v>1.5781732276082039E-2</v>
      </c>
      <c r="AK1266" s="74">
        <v>2.6724949479103088E-2</v>
      </c>
      <c r="AL1266" s="74">
        <v>5.9146363288164139E-2</v>
      </c>
      <c r="AM1266" s="74">
        <v>5.4361604154109955E-2</v>
      </c>
      <c r="AN1266" s="74">
        <v>-8.3222733810544014E-3</v>
      </c>
      <c r="AO1266" s="74">
        <v>-4.5937757939100266E-2</v>
      </c>
      <c r="AP1266" s="74">
        <v>-2.3592911660671234E-2</v>
      </c>
      <c r="AQ1266" s="74">
        <v>-4.6464875340461731E-2</v>
      </c>
      <c r="AR1266" s="74">
        <v>-6.679312139749527E-2</v>
      </c>
      <c r="AS1266" s="74">
        <v>-6.3223443925380707E-2</v>
      </c>
      <c r="AT1266" s="74">
        <v>-7.6984614133834839E-2</v>
      </c>
      <c r="AU1266" s="74">
        <v>-7.7800296247005463E-2</v>
      </c>
      <c r="AV1266" s="74">
        <v>-7.0189155638217926E-2</v>
      </c>
      <c r="AW1266" s="74">
        <v>-3.3084612339735031E-2</v>
      </c>
      <c r="AX1266" s="74">
        <v>4.6311086043715477E-3</v>
      </c>
      <c r="AY1266" s="74">
        <v>4.8517934046685696E-3</v>
      </c>
      <c r="AZ1266" s="74">
        <v>-1.4061552938073874E-3</v>
      </c>
      <c r="BA1266" s="74">
        <v>1.1045763269066811E-2</v>
      </c>
      <c r="BB1266" s="74">
        <v>1.5709837898612022E-2</v>
      </c>
      <c r="BC1266" s="74">
        <v>2.4190185591578484E-2</v>
      </c>
      <c r="BD1266" s="74">
        <v>5.5654491297900677E-3</v>
      </c>
      <c r="BE1266" s="74">
        <v>2.0038746297359467E-2</v>
      </c>
      <c r="BF1266" s="74">
        <v>2.456527017056942E-2</v>
      </c>
      <c r="BG1266" s="74">
        <v>4.3007314205169678E-2</v>
      </c>
      <c r="BH1266" s="74">
        <v>3.5325739532709122E-2</v>
      </c>
      <c r="BI1266" s="74">
        <v>4.7763641923666E-2</v>
      </c>
      <c r="BJ1266" s="74">
        <v>9.3451373279094696E-2</v>
      </c>
      <c r="BK1266" s="74">
        <v>9.0123295783996582E-2</v>
      </c>
      <c r="BL1266" s="74">
        <v>2.4269687011837959E-2</v>
      </c>
      <c r="BM1266" s="74">
        <v>-1.4443367719650269E-2</v>
      </c>
      <c r="BN1266" s="74">
        <v>7.16770114377141E-3</v>
      </c>
      <c r="BO1266" s="74">
        <v>-1.4498821459710598E-2</v>
      </c>
      <c r="BP1266" s="74">
        <v>-3.2486945390701294E-2</v>
      </c>
      <c r="BQ1266" s="74">
        <v>-2.7047879993915558E-2</v>
      </c>
      <c r="BR1266" s="74">
        <v>-3.7509433925151825E-2</v>
      </c>
      <c r="BS1266" s="74">
        <v>-3.7425927817821503E-2</v>
      </c>
      <c r="BT1266" s="74">
        <v>-2.4476928636431694E-2</v>
      </c>
      <c r="BU1266" s="74">
        <v>6.4671579748392105E-3</v>
      </c>
      <c r="BV1266" s="74">
        <v>3.5373643040657043E-2</v>
      </c>
      <c r="BW1266" s="74">
        <v>3.0064299702644348E-2</v>
      </c>
      <c r="BX1266" s="74">
        <v>1.8389148637652397E-2</v>
      </c>
      <c r="BY1266" s="74">
        <v>3.0072931200265884E-2</v>
      </c>
      <c r="BZ1266" s="74">
        <v>3.2395593822002411E-2</v>
      </c>
      <c r="CA1266" s="74">
        <v>4.2242668569087982E-2</v>
      </c>
      <c r="CB1266" s="74">
        <v>2.0392673090100288E-2</v>
      </c>
      <c r="CC1266" s="74">
        <v>3.1587041914463043E-2</v>
      </c>
      <c r="CD1266" s="74">
        <v>3.5641014575958252E-2</v>
      </c>
      <c r="CE1266" s="74">
        <v>5.6175727397203445E-2</v>
      </c>
      <c r="CF1266" s="74">
        <v>4.8861857503652573E-2</v>
      </c>
      <c r="CG1266" s="74">
        <v>6.2334977090358734E-2</v>
      </c>
      <c r="CH1266" s="74">
        <v>0.11721090972423553</v>
      </c>
      <c r="CI1266" s="74">
        <v>0.11489172279834747</v>
      </c>
      <c r="CJ1266" s="74">
        <v>4.6842783689498901E-2</v>
      </c>
      <c r="CK1266" s="74">
        <v>7.369551807641983E-3</v>
      </c>
      <c r="CL1266" s="74">
        <v>2.8472406789660454E-2</v>
      </c>
      <c r="CM1266" s="74">
        <v>7.6407706364989281E-3</v>
      </c>
      <c r="CN1266" s="74">
        <v>-8.7265921756625175E-3</v>
      </c>
      <c r="CO1266" s="74">
        <v>-1.9927951507270336E-3</v>
      </c>
      <c r="CP1266" s="74">
        <v>-1.0169045068323612E-2</v>
      </c>
      <c r="CQ1266" s="74">
        <v>-9.4627710059285164E-3</v>
      </c>
      <c r="CR1266" s="74">
        <v>7.183220237493515E-3</v>
      </c>
      <c r="CS1266" s="74">
        <v>3.3860594034194946E-2</v>
      </c>
      <c r="CT1266" s="74">
        <v>5.6665830314159393E-2</v>
      </c>
      <c r="CU1266" s="74">
        <v>4.752640426158905E-2</v>
      </c>
      <c r="CV1266" s="74">
        <v>3.2099314033985138E-2</v>
      </c>
      <c r="CW1266" s="74">
        <v>4.3251089751720428E-2</v>
      </c>
      <c r="CX1266" s="74">
        <v>4.3952096253633499E-2</v>
      </c>
      <c r="CY1266" s="74">
        <v>5.4745763540267944E-2</v>
      </c>
      <c r="CZ1266" s="74">
        <v>3.0661966651678085E-2</v>
      </c>
      <c r="DA1266" s="74">
        <v>4.313533753156662E-2</v>
      </c>
      <c r="DB1266" s="74">
        <v>4.6716757118701935E-2</v>
      </c>
      <c r="DC1266" s="74">
        <v>6.9344133138656616E-2</v>
      </c>
      <c r="DD1266" s="74">
        <v>6.2397971749305725E-2</v>
      </c>
      <c r="DE1266" s="74">
        <v>7.6906315982341766E-2</v>
      </c>
      <c r="DF1266" s="74">
        <v>0.14097045361995697</v>
      </c>
      <c r="DG1266" s="74">
        <v>0.13966014981269836</v>
      </c>
      <c r="DH1266" s="74">
        <v>6.9415882229804993E-2</v>
      </c>
      <c r="DI1266" s="74">
        <v>2.9182471334934235E-2</v>
      </c>
      <c r="DJ1266" s="74">
        <v>4.9777112901210785E-2</v>
      </c>
      <c r="DK1266" s="74">
        <v>2.9780363664031029E-2</v>
      </c>
      <c r="DL1266" s="74">
        <v>1.5033763833343983E-2</v>
      </c>
      <c r="DM1266" s="74">
        <v>2.3062290623784065E-2</v>
      </c>
      <c r="DN1266" s="74">
        <v>1.717134565114975E-2</v>
      </c>
      <c r="DO1266" s="74">
        <v>1.8500387668609619E-2</v>
      </c>
      <c r="DP1266" s="74">
        <v>3.8843370974063873E-2</v>
      </c>
      <c r="DQ1266" s="74">
        <v>6.1254031956195831E-2</v>
      </c>
      <c r="DR1266" s="74">
        <v>7.795802503824234E-2</v>
      </c>
      <c r="DS1266" s="74">
        <v>6.4988508820533752E-2</v>
      </c>
      <c r="DT1266" s="74">
        <v>4.5809481292963028E-2</v>
      </c>
      <c r="DU1266" s="74">
        <v>5.6429248303174973E-2</v>
      </c>
      <c r="DV1266" s="74">
        <v>5.5508598685264587E-2</v>
      </c>
      <c r="DW1266" s="74">
        <v>6.7248858511447906E-2</v>
      </c>
      <c r="DX1266" s="74">
        <v>4.0931258350610733E-2</v>
      </c>
      <c r="DY1266" s="74">
        <v>5.9809233993291855E-2</v>
      </c>
      <c r="DZ1266" s="74">
        <v>6.2708370387554169E-2</v>
      </c>
      <c r="EA1266" s="74">
        <v>8.8357225060462952E-2</v>
      </c>
      <c r="EB1266" s="74">
        <v>8.1941977143287659E-2</v>
      </c>
      <c r="EC1266" s="74">
        <v>9.794500470161438E-2</v>
      </c>
      <c r="ED1266" s="74">
        <v>0.17527545988559723</v>
      </c>
      <c r="EE1266" s="74">
        <v>0.17542183399200439</v>
      </c>
      <c r="EF1266" s="74">
        <v>0.10200784355401993</v>
      </c>
      <c r="EG1266" s="74">
        <v>6.0676857829093933E-2</v>
      </c>
      <c r="EH1266" s="74">
        <v>8.0537721514701843E-2</v>
      </c>
      <c r="EI1266" s="74">
        <v>6.1746418476104736E-2</v>
      </c>
      <c r="EJ1266" s="74">
        <v>4.9339942634105682E-2</v>
      </c>
      <c r="EK1266" s="74">
        <v>5.9237852692604065E-2</v>
      </c>
      <c r="EL1266" s="74">
        <v>5.6646529585123062E-2</v>
      </c>
      <c r="EM1266" s="74">
        <v>5.8874748647212982E-2</v>
      </c>
      <c r="EN1266" s="74">
        <v>8.4555596113204956E-2</v>
      </c>
      <c r="EO1266" s="74">
        <v>0.10080580413341522</v>
      </c>
      <c r="EP1266" s="74">
        <v>0.10870055854320526</v>
      </c>
      <c r="EQ1266" s="74">
        <v>9.0201012790203094E-2</v>
      </c>
      <c r="ER1266" s="74">
        <v>6.560477614402771E-2</v>
      </c>
      <c r="ES1266" s="74">
        <v>7.5456418097019196E-2</v>
      </c>
      <c r="ET1266" s="74">
        <v>7.2194352746009827E-2</v>
      </c>
      <c r="EU1266" s="74">
        <v>8.5301332175731659E-2</v>
      </c>
      <c r="EV1266" s="74">
        <v>5.5758487433195114E-2</v>
      </c>
      <c r="EW1266" s="74">
        <v>31.05401611328125</v>
      </c>
      <c r="EX1266" s="74">
        <v>29.007705688476563</v>
      </c>
      <c r="EY1266" s="74">
        <v>28.677497863769531</v>
      </c>
      <c r="EZ1266" s="74">
        <v>27.681922912597656</v>
      </c>
      <c r="FA1266" s="74">
        <v>27.558212280273438</v>
      </c>
      <c r="FB1266" s="74">
        <v>27.391946792602539</v>
      </c>
      <c r="FC1266" s="74">
        <v>26.819429397583008</v>
      </c>
      <c r="FD1266" s="74">
        <v>29.898736953735352</v>
      </c>
      <c r="FE1266" s="74">
        <v>37.507213592529297</v>
      </c>
      <c r="FF1266" s="74">
        <v>40.426235198974609</v>
      </c>
      <c r="FG1266" s="74">
        <v>45.130046844482422</v>
      </c>
      <c r="FH1266" s="74">
        <v>48.131038665771484</v>
      </c>
      <c r="FI1266" s="74">
        <v>50.743240356445313</v>
      </c>
      <c r="FJ1266" s="74">
        <v>51.702682495117188</v>
      </c>
      <c r="FK1266" s="74">
        <v>52.316257476806641</v>
      </c>
      <c r="FL1266" s="74">
        <v>52.164608001708984</v>
      </c>
      <c r="FM1266" s="74">
        <v>51.428031921386719</v>
      </c>
      <c r="FN1266" s="74">
        <v>49.098495483398438</v>
      </c>
      <c r="FO1266" s="74">
        <v>44.723453521728516</v>
      </c>
      <c r="FP1266" s="74">
        <v>42.227432250976563</v>
      </c>
      <c r="FQ1266" s="74">
        <v>43.489459991455078</v>
      </c>
      <c r="FR1266" s="74">
        <v>42.513507843017578</v>
      </c>
      <c r="FS1266" s="74">
        <v>39.702960968017578</v>
      </c>
      <c r="FT1266" s="74">
        <v>36.251735687255859</v>
      </c>
      <c r="FU1266" s="74">
        <v>2.5848923251032829E-2</v>
      </c>
      <c r="FV1266" s="74">
        <v>0.15559063851833344</v>
      </c>
      <c r="FW1266" s="74">
        <v>2.5793980807065964E-2</v>
      </c>
      <c r="FX1266" s="74">
        <v>0</v>
      </c>
      <c r="FY1266" s="74">
        <v>0.22013241052627563</v>
      </c>
      <c r="FZ1266" s="74">
        <v>25</v>
      </c>
      <c r="GA1266" s="74">
        <v>4.6655359268188477</v>
      </c>
      <c r="GB1266" s="74">
        <v>42.443671554327011</v>
      </c>
      <c r="GC1266" s="74">
        <v>1</v>
      </c>
      <c r="GD1266" s="74">
        <v>3</v>
      </c>
      <c r="GE1266" s="74">
        <v>7</v>
      </c>
      <c r="GF1266" s="74">
        <v>1</v>
      </c>
      <c r="GG1266" t="s">
        <v>238</v>
      </c>
      <c r="GH1266" t="s">
        <v>235</v>
      </c>
      <c r="GI1266" t="s">
        <v>236</v>
      </c>
      <c r="GJ1266" s="47"/>
      <c r="GK1266" s="30"/>
    </row>
    <row r="1267" spans="1:193" x14ac:dyDescent="0.2">
      <c r="A1267" t="s">
        <v>175</v>
      </c>
      <c r="B1267" t="s">
        <v>240</v>
      </c>
      <c r="C1267" t="s">
        <v>181</v>
      </c>
      <c r="D1267" t="s">
        <v>185</v>
      </c>
      <c r="E1267" t="s">
        <v>186</v>
      </c>
      <c r="F1267" t="s">
        <v>265</v>
      </c>
      <c r="G1267" t="s">
        <v>274</v>
      </c>
      <c r="H1267" s="74">
        <v>292</v>
      </c>
      <c r="I1267" s="74">
        <v>0.90424460172653198</v>
      </c>
      <c r="J1267" s="74">
        <v>0.9268985390663147</v>
      </c>
      <c r="K1267" s="74">
        <v>0.94571208953857422</v>
      </c>
      <c r="L1267" s="74">
        <v>1.0397648811340332</v>
      </c>
      <c r="M1267" s="74">
        <v>1.1283622980117798</v>
      </c>
      <c r="N1267" s="74">
        <v>1.4717168807983398</v>
      </c>
      <c r="O1267" s="74">
        <v>2.1214249134063721</v>
      </c>
      <c r="P1267" s="74">
        <v>3.0047547817230225</v>
      </c>
      <c r="Q1267" s="74">
        <v>3.0900969505310059</v>
      </c>
      <c r="R1267" s="74">
        <v>3.0424330234527588</v>
      </c>
      <c r="S1267" s="74">
        <v>3.2689015865325928</v>
      </c>
      <c r="T1267" s="74">
        <v>3.0114641189575195</v>
      </c>
      <c r="U1267" s="74">
        <v>2.9813101291656494</v>
      </c>
      <c r="V1267" s="74">
        <v>2.9942612648010254</v>
      </c>
      <c r="W1267" s="74">
        <v>3.1253221035003662</v>
      </c>
      <c r="X1267" s="74">
        <v>2.7385892868041992</v>
      </c>
      <c r="Y1267" s="74">
        <v>1.7743909358978271</v>
      </c>
      <c r="Z1267" s="74">
        <v>1.3848869800567627</v>
      </c>
      <c r="AA1267" s="74">
        <v>1.1439354419708252</v>
      </c>
      <c r="AB1267" s="74">
        <v>0.99866300821304321</v>
      </c>
      <c r="AC1267" s="74">
        <v>1.089396595954895</v>
      </c>
      <c r="AD1267" s="74">
        <v>1.0061459541320801</v>
      </c>
      <c r="AE1267" s="74">
        <v>0.93019723892211914</v>
      </c>
      <c r="AF1267" s="74">
        <v>0.88263171911239624</v>
      </c>
      <c r="AG1267" s="74">
        <v>3.3648477401584387E-3</v>
      </c>
      <c r="AH1267" s="74">
        <v>8.5736494511365891E-3</v>
      </c>
      <c r="AI1267" s="74">
        <v>2.3994226008653641E-2</v>
      </c>
      <c r="AJ1267" s="74">
        <v>1.578172855079174E-2</v>
      </c>
      <c r="AK1267" s="74">
        <v>2.6724938303232193E-2</v>
      </c>
      <c r="AL1267" s="74">
        <v>5.9146367013454437E-2</v>
      </c>
      <c r="AM1267" s="74">
        <v>5.4361596703529358E-2</v>
      </c>
      <c r="AN1267" s="74">
        <v>-8.3222771063446999E-3</v>
      </c>
      <c r="AO1267" s="74">
        <v>-4.5937754213809967E-2</v>
      </c>
      <c r="AP1267" s="74">
        <v>-2.3592913523316383E-2</v>
      </c>
      <c r="AQ1267" s="74">
        <v>-4.6464871615171432E-2</v>
      </c>
      <c r="AR1267" s="74">
        <v>-6.679312139749527E-2</v>
      </c>
      <c r="AS1267" s="74">
        <v>-6.3223443925380707E-2</v>
      </c>
      <c r="AT1267" s="74">
        <v>-7.6984614133834839E-2</v>
      </c>
      <c r="AU1267" s="74">
        <v>-7.7800296247005463E-2</v>
      </c>
      <c r="AV1267" s="74">
        <v>-7.0189155638217926E-2</v>
      </c>
      <c r="AW1267" s="74">
        <v>-3.3084619790315628E-2</v>
      </c>
      <c r="AX1267" s="74">
        <v>4.6310997568070889E-3</v>
      </c>
      <c r="AY1267" s="74">
        <v>4.8517934046685696E-3</v>
      </c>
      <c r="AZ1267" s="74">
        <v>-1.4061554102227092E-3</v>
      </c>
      <c r="BA1267" s="74">
        <v>1.1045758612453938E-2</v>
      </c>
      <c r="BB1267" s="74">
        <v>1.5709834173321724E-2</v>
      </c>
      <c r="BC1267" s="74">
        <v>2.4190187454223633E-2</v>
      </c>
      <c r="BD1267" s="74">
        <v>5.5654491297900677E-3</v>
      </c>
      <c r="BE1267" s="74">
        <v>2.0038750022649765E-2</v>
      </c>
      <c r="BF1267" s="74">
        <v>2.4565266445279121E-2</v>
      </c>
      <c r="BG1267" s="74">
        <v>4.3007314205169678E-2</v>
      </c>
      <c r="BH1267" s="74">
        <v>3.5325732082128525E-2</v>
      </c>
      <c r="BI1267" s="74">
        <v>4.7763634473085403E-2</v>
      </c>
      <c r="BJ1267" s="74">
        <v>9.3451373279094696E-2</v>
      </c>
      <c r="BK1267" s="74">
        <v>9.0123288333415985E-2</v>
      </c>
      <c r="BL1267" s="74">
        <v>2.426968514919281E-2</v>
      </c>
      <c r="BM1267" s="74">
        <v>-1.4443366788327694E-2</v>
      </c>
      <c r="BN1267" s="74">
        <v>7.1676997467875481E-3</v>
      </c>
      <c r="BO1267" s="74">
        <v>-1.4498819597065449E-2</v>
      </c>
      <c r="BP1267" s="74">
        <v>-3.2486945390701294E-2</v>
      </c>
      <c r="BQ1267" s="74">
        <v>-2.7047881856560707E-2</v>
      </c>
      <c r="BR1267" s="74">
        <v>-3.7509433925151825E-2</v>
      </c>
      <c r="BS1267" s="74">
        <v>-3.74259352684021E-2</v>
      </c>
      <c r="BT1267" s="74">
        <v>-2.4476930499076843E-2</v>
      </c>
      <c r="BU1267" s="74">
        <v>6.4671547152101994E-3</v>
      </c>
      <c r="BV1267" s="74">
        <v>3.5373635590076447E-2</v>
      </c>
      <c r="BW1267" s="74">
        <v>3.0064297839999199E-2</v>
      </c>
      <c r="BX1267" s="74">
        <v>1.8389148637652397E-2</v>
      </c>
      <c r="BY1267" s="74">
        <v>3.0072925612330437E-2</v>
      </c>
      <c r="BZ1267" s="74">
        <v>3.2395590096712112E-2</v>
      </c>
      <c r="CA1267" s="74">
        <v>4.2242668569087982E-2</v>
      </c>
      <c r="CB1267" s="74">
        <v>2.0392674952745438E-2</v>
      </c>
      <c r="CC1267" s="74">
        <v>3.1587041914463043E-2</v>
      </c>
      <c r="CD1267" s="74">
        <v>3.5641010850667953E-2</v>
      </c>
      <c r="CE1267" s="74">
        <v>5.6175727397203445E-2</v>
      </c>
      <c r="CF1267" s="74">
        <v>4.8861853778362274E-2</v>
      </c>
      <c r="CG1267" s="74">
        <v>6.2334969639778137E-2</v>
      </c>
      <c r="CH1267" s="74">
        <v>0.11721090972423553</v>
      </c>
      <c r="CI1267" s="74">
        <v>0.11489171534776688</v>
      </c>
      <c r="CJ1267" s="74">
        <v>4.6842779964208603E-2</v>
      </c>
      <c r="CK1267" s="74">
        <v>7.3695513419806957E-3</v>
      </c>
      <c r="CL1267" s="74">
        <v>2.8472406789660454E-2</v>
      </c>
      <c r="CM1267" s="74">
        <v>7.6407706364989281E-3</v>
      </c>
      <c r="CN1267" s="74">
        <v>-8.7265921756625175E-3</v>
      </c>
      <c r="CO1267" s="74">
        <v>-1.99279491789639E-3</v>
      </c>
      <c r="CP1267" s="74">
        <v>-1.0169045999646187E-2</v>
      </c>
      <c r="CQ1267" s="74">
        <v>-9.4627710059285164E-3</v>
      </c>
      <c r="CR1267" s="74">
        <v>7.183220237493515E-3</v>
      </c>
      <c r="CS1267" s="74">
        <v>3.3860594034194946E-2</v>
      </c>
      <c r="CT1267" s="74">
        <v>5.6665822863578796E-2</v>
      </c>
      <c r="CU1267" s="74">
        <v>4.7526400536298752E-2</v>
      </c>
      <c r="CV1267" s="74">
        <v>3.2099314033985138E-2</v>
      </c>
      <c r="CW1267" s="74">
        <v>4.325108602643013E-2</v>
      </c>
      <c r="CX1267" s="74">
        <v>4.3952092528343201E-2</v>
      </c>
      <c r="CY1267" s="74">
        <v>5.4745763540267944E-2</v>
      </c>
      <c r="CZ1267" s="74">
        <v>3.0661970376968384E-2</v>
      </c>
      <c r="DA1267" s="74">
        <v>4.313533753156662E-2</v>
      </c>
      <c r="DB1267" s="74">
        <v>4.6716757118701935E-2</v>
      </c>
      <c r="DC1267" s="74">
        <v>6.9344133138656616E-2</v>
      </c>
      <c r="DD1267" s="74">
        <v>6.2397964298725128E-2</v>
      </c>
      <c r="DE1267" s="74">
        <v>7.6906308531761169E-2</v>
      </c>
      <c r="DF1267" s="74">
        <v>0.14097045361995697</v>
      </c>
      <c r="DG1267" s="74">
        <v>0.13966014981269836</v>
      </c>
      <c r="DH1267" s="74">
        <v>6.9415874779224396E-2</v>
      </c>
      <c r="DI1267" s="74">
        <v>2.9182469472289085E-2</v>
      </c>
      <c r="DJ1267" s="74">
        <v>4.9777109175920486E-2</v>
      </c>
      <c r="DK1267" s="74">
        <v>2.9780363664031029E-2</v>
      </c>
      <c r="DL1267" s="74">
        <v>1.5033761970698833E-2</v>
      </c>
      <c r="DM1267" s="74">
        <v>2.3062292486429214E-2</v>
      </c>
      <c r="DN1267" s="74">
        <v>1.7171343788504601E-2</v>
      </c>
      <c r="DO1267" s="74">
        <v>1.8500389531254768E-2</v>
      </c>
      <c r="DP1267" s="74">
        <v>3.8843370974063873E-2</v>
      </c>
      <c r="DQ1267" s="74">
        <v>6.1254031956195831E-2</v>
      </c>
      <c r="DR1267" s="74">
        <v>7.7958017587661743E-2</v>
      </c>
      <c r="DS1267" s="74">
        <v>6.4988501369953156E-2</v>
      </c>
      <c r="DT1267" s="74">
        <v>4.5809481292963028E-2</v>
      </c>
      <c r="DU1267" s="74">
        <v>5.6429240852594376E-2</v>
      </c>
      <c r="DV1267" s="74">
        <v>5.5508594959974289E-2</v>
      </c>
      <c r="DW1267" s="74">
        <v>6.7248858511447906E-2</v>
      </c>
      <c r="DX1267" s="74">
        <v>4.0931258350610733E-2</v>
      </c>
      <c r="DY1267" s="74">
        <v>5.9809237718582153E-2</v>
      </c>
      <c r="DZ1267" s="74">
        <v>6.2708370387554169E-2</v>
      </c>
      <c r="EA1267" s="74">
        <v>8.8357225060462952E-2</v>
      </c>
      <c r="EB1267" s="74">
        <v>8.1941977143287659E-2</v>
      </c>
      <c r="EC1267" s="74">
        <v>9.7944997251033783E-2</v>
      </c>
      <c r="ED1267" s="74">
        <v>0.17527545988559723</v>
      </c>
      <c r="EE1267" s="74">
        <v>0.17542183399200439</v>
      </c>
      <c r="EF1267" s="74">
        <v>0.10200784355401993</v>
      </c>
      <c r="EG1267" s="74">
        <v>6.0676857829093933E-2</v>
      </c>
      <c r="EH1267" s="74">
        <v>8.053772896528244E-2</v>
      </c>
      <c r="EI1267" s="74">
        <v>6.1746411025524139E-2</v>
      </c>
      <c r="EJ1267" s="74">
        <v>4.9339938908815384E-2</v>
      </c>
      <c r="EK1267" s="74">
        <v>5.9237856417894363E-2</v>
      </c>
      <c r="EL1267" s="74">
        <v>5.6646522134542465E-2</v>
      </c>
      <c r="EM1267" s="74">
        <v>5.8874756097793579E-2</v>
      </c>
      <c r="EN1267" s="74">
        <v>8.4555596113204956E-2</v>
      </c>
      <c r="EO1267" s="74">
        <v>0.10080580413341522</v>
      </c>
      <c r="EP1267" s="74">
        <v>0.10870055109262466</v>
      </c>
      <c r="EQ1267" s="74">
        <v>9.0201005339622498E-2</v>
      </c>
      <c r="ER1267" s="74">
        <v>6.5604783594608307E-2</v>
      </c>
      <c r="ES1267" s="74">
        <v>7.5456410646438599E-2</v>
      </c>
      <c r="ET1267" s="74">
        <v>7.219434529542923E-2</v>
      </c>
      <c r="EU1267" s="74">
        <v>8.5301339626312256E-2</v>
      </c>
      <c r="EV1267" s="74">
        <v>5.5758487433195114E-2</v>
      </c>
      <c r="EW1267" s="74">
        <v>50.6015625</v>
      </c>
      <c r="EX1267" s="74">
        <v>48.967830657958984</v>
      </c>
      <c r="EY1267" s="74">
        <v>47.594844818115234</v>
      </c>
      <c r="EZ1267" s="74">
        <v>46.043754577636719</v>
      </c>
      <c r="FA1267" s="74">
        <v>44.799457550048828</v>
      </c>
      <c r="FB1267" s="74">
        <v>44.469326019287109</v>
      </c>
      <c r="FC1267" s="74">
        <v>45.375381469726563</v>
      </c>
      <c r="FD1267" s="74">
        <v>47.311805725097656</v>
      </c>
      <c r="FE1267" s="74">
        <v>55.497238159179688</v>
      </c>
      <c r="FF1267" s="74">
        <v>62.040218353271484</v>
      </c>
      <c r="FG1267" s="74">
        <v>65.577507019042969</v>
      </c>
      <c r="FH1267" s="74">
        <v>68.98162841796875</v>
      </c>
      <c r="FI1267" s="74">
        <v>71.041763305664063</v>
      </c>
      <c r="FJ1267" s="74">
        <v>73.665229797363281</v>
      </c>
      <c r="FK1267" s="74">
        <v>74.893341064453125</v>
      </c>
      <c r="FL1267" s="74">
        <v>75.77392578125</v>
      </c>
      <c r="FM1267" s="74">
        <v>75.385940551757813</v>
      </c>
      <c r="FN1267" s="74">
        <v>73.074996948242188</v>
      </c>
      <c r="FO1267" s="74">
        <v>66.936676025390625</v>
      </c>
      <c r="FP1267" s="74">
        <v>61.279762268066406</v>
      </c>
      <c r="FQ1267" s="74">
        <v>58.062717437744141</v>
      </c>
      <c r="FR1267" s="74">
        <v>56.252578735351563</v>
      </c>
      <c r="FS1267" s="74">
        <v>54.408885955810547</v>
      </c>
      <c r="FT1267" s="74">
        <v>52.4180908203125</v>
      </c>
      <c r="FU1267" s="74">
        <v>2.5848923251032829E-2</v>
      </c>
      <c r="FV1267" s="74">
        <v>0.15559062361717224</v>
      </c>
      <c r="FW1267" s="74">
        <v>2.5793980807065964E-2</v>
      </c>
      <c r="FX1267" s="74">
        <v>0.22013238072395325</v>
      </c>
      <c r="FY1267" s="74">
        <v>0</v>
      </c>
      <c r="FZ1267" s="74">
        <v>284</v>
      </c>
      <c r="GA1267" s="74">
        <v>6.0823335647583008</v>
      </c>
      <c r="GB1267" s="74">
        <v>350.03299723565578</v>
      </c>
      <c r="GC1267" s="74">
        <v>1</v>
      </c>
      <c r="GD1267" s="74">
        <v>3</v>
      </c>
      <c r="GE1267" s="74">
        <v>7</v>
      </c>
      <c r="GF1267" s="74">
        <v>1</v>
      </c>
      <c r="GG1267" t="s">
        <v>238</v>
      </c>
      <c r="GH1267" t="s">
        <v>235</v>
      </c>
      <c r="GI1267" t="s">
        <v>236</v>
      </c>
      <c r="GJ1267" s="47"/>
      <c r="GK1267" s="30"/>
    </row>
    <row r="1268" spans="1:193" x14ac:dyDescent="0.2">
      <c r="A1268" t="s">
        <v>175</v>
      </c>
      <c r="B1268" t="s">
        <v>240</v>
      </c>
      <c r="C1268" t="s">
        <v>181</v>
      </c>
      <c r="D1268" t="s">
        <v>185</v>
      </c>
      <c r="E1268" t="s">
        <v>187</v>
      </c>
      <c r="F1268" t="s">
        <v>265</v>
      </c>
      <c r="G1268" t="s">
        <v>274</v>
      </c>
      <c r="H1268" s="74">
        <v>776</v>
      </c>
      <c r="I1268" s="74">
        <v>0.72672837972640991</v>
      </c>
      <c r="J1268" s="74">
        <v>0.73345613479614258</v>
      </c>
      <c r="K1268" s="74">
        <v>0.75151610374450684</v>
      </c>
      <c r="L1268" s="74">
        <v>0.75337725877761841</v>
      </c>
      <c r="M1268" s="74">
        <v>0.7657199501991272</v>
      </c>
      <c r="N1268" s="74">
        <v>0.85988956689834595</v>
      </c>
      <c r="O1268" s="74">
        <v>0.90827053785324097</v>
      </c>
      <c r="P1268" s="74">
        <v>0.94894254207611084</v>
      </c>
      <c r="Q1268" s="74">
        <v>0.98674863576889038</v>
      </c>
      <c r="R1268" s="74">
        <v>1.0487585067749023</v>
      </c>
      <c r="S1268" s="74">
        <v>1.0820602178573608</v>
      </c>
      <c r="T1268" s="74">
        <v>1.0983378887176514</v>
      </c>
      <c r="U1268" s="74">
        <v>1.1291768550872803</v>
      </c>
      <c r="V1268" s="74">
        <v>1.1429669857025146</v>
      </c>
      <c r="W1268" s="74">
        <v>1.1655977964401245</v>
      </c>
      <c r="X1268" s="74">
        <v>1.1462333202362061</v>
      </c>
      <c r="Y1268" s="74">
        <v>1.0144007205963135</v>
      </c>
      <c r="Z1268" s="74">
        <v>0.90522325038909912</v>
      </c>
      <c r="AA1268" s="74">
        <v>0.82665896415710449</v>
      </c>
      <c r="AB1268" s="74">
        <v>0.79290831089019775</v>
      </c>
      <c r="AC1268" s="74">
        <v>0.78402334451675415</v>
      </c>
      <c r="AD1268" s="74">
        <v>0.76353287696838379</v>
      </c>
      <c r="AE1268" s="74">
        <v>0.75143939256668091</v>
      </c>
      <c r="AF1268" s="74">
        <v>0.73287683725357056</v>
      </c>
      <c r="AG1268" s="74">
        <v>3.3648461103439331E-3</v>
      </c>
      <c r="AH1268" s="74">
        <v>8.5736513137817383E-3</v>
      </c>
      <c r="AI1268" s="74">
        <v>2.3994226008653641E-2</v>
      </c>
      <c r="AJ1268" s="74">
        <v>1.578172855079174E-2</v>
      </c>
      <c r="AK1268" s="74">
        <v>2.672494575381279E-2</v>
      </c>
      <c r="AL1268" s="74">
        <v>5.9146367013454437E-2</v>
      </c>
      <c r="AM1268" s="74">
        <v>5.4361600428819656E-2</v>
      </c>
      <c r="AN1268" s="74">
        <v>-8.3222780376672745E-3</v>
      </c>
      <c r="AO1268" s="74">
        <v>-4.5937757939100266E-2</v>
      </c>
      <c r="AP1268" s="74">
        <v>-2.3592911660671234E-2</v>
      </c>
      <c r="AQ1268" s="74">
        <v>-4.6464871615171432E-2</v>
      </c>
      <c r="AR1268" s="74">
        <v>-6.6793128848075867E-2</v>
      </c>
      <c r="AS1268" s="74">
        <v>-6.3223443925380707E-2</v>
      </c>
      <c r="AT1268" s="74">
        <v>-7.6984614133834839E-2</v>
      </c>
      <c r="AU1268" s="74">
        <v>-7.7800296247005463E-2</v>
      </c>
      <c r="AV1268" s="74">
        <v>-7.0189148187637329E-2</v>
      </c>
      <c r="AW1268" s="74">
        <v>-3.308461606502533E-2</v>
      </c>
      <c r="AX1268" s="74">
        <v>4.6311109326779842E-3</v>
      </c>
      <c r="AY1268" s="74">
        <v>4.8517975956201553E-3</v>
      </c>
      <c r="AZ1268" s="74">
        <v>-1.4061554102227092E-3</v>
      </c>
      <c r="BA1268" s="74">
        <v>1.104576513171196E-2</v>
      </c>
      <c r="BB1268" s="74">
        <v>1.5709836035966873E-2</v>
      </c>
      <c r="BC1268" s="74">
        <v>2.4190193042159081E-2</v>
      </c>
      <c r="BD1268" s="74">
        <v>5.5654468014836311E-3</v>
      </c>
      <c r="BE1268" s="74">
        <v>2.0038750022649765E-2</v>
      </c>
      <c r="BF1268" s="74">
        <v>2.4565268307924271E-2</v>
      </c>
      <c r="BG1268" s="74">
        <v>4.3007314205169678E-2</v>
      </c>
      <c r="BH1268" s="74">
        <v>3.5325735807418823E-2</v>
      </c>
      <c r="BI1268" s="74">
        <v>4.7763641923666E-2</v>
      </c>
      <c r="BJ1268" s="74">
        <v>9.3451373279094696E-2</v>
      </c>
      <c r="BK1268" s="74">
        <v>9.0123288333415985E-2</v>
      </c>
      <c r="BL1268" s="74">
        <v>2.426968514919281E-2</v>
      </c>
      <c r="BM1268" s="74">
        <v>-1.4443366788327694E-2</v>
      </c>
      <c r="BN1268" s="74">
        <v>7.1677006781101227E-3</v>
      </c>
      <c r="BO1268" s="74">
        <v>-1.4498819597065449E-2</v>
      </c>
      <c r="BP1268" s="74">
        <v>-3.2486945390701294E-2</v>
      </c>
      <c r="BQ1268" s="74">
        <v>-2.7047881856560707E-2</v>
      </c>
      <c r="BR1268" s="74">
        <v>-3.7509433925151825E-2</v>
      </c>
      <c r="BS1268" s="74">
        <v>-3.7425931543111801E-2</v>
      </c>
      <c r="BT1268" s="74">
        <v>-2.4476923048496246E-2</v>
      </c>
      <c r="BU1268" s="74">
        <v>6.4671547152101994E-3</v>
      </c>
      <c r="BV1268" s="74">
        <v>3.5373646765947342E-2</v>
      </c>
      <c r="BW1268" s="74">
        <v>3.0064299702644348E-2</v>
      </c>
      <c r="BX1268" s="74">
        <v>1.8389148637652397E-2</v>
      </c>
      <c r="BY1268" s="74">
        <v>3.0072931200265884E-2</v>
      </c>
      <c r="BZ1268" s="74">
        <v>3.2395590096712112E-2</v>
      </c>
      <c r="CA1268" s="74">
        <v>4.2242676019668579E-2</v>
      </c>
      <c r="CB1268" s="74">
        <v>2.0392673090100288E-2</v>
      </c>
      <c r="CC1268" s="74">
        <v>3.1587041914463043E-2</v>
      </c>
      <c r="CD1268" s="74">
        <v>3.5641014575958252E-2</v>
      </c>
      <c r="CE1268" s="74">
        <v>5.6175727397203445E-2</v>
      </c>
      <c r="CF1268" s="74">
        <v>4.8861853778362274E-2</v>
      </c>
      <c r="CG1268" s="74">
        <v>6.2334977090358734E-2</v>
      </c>
      <c r="CH1268" s="74">
        <v>0.11721090972423553</v>
      </c>
      <c r="CI1268" s="74">
        <v>0.11489171534776688</v>
      </c>
      <c r="CJ1268" s="74">
        <v>4.6842779964208603E-2</v>
      </c>
      <c r="CK1268" s="74">
        <v>7.369551807641983E-3</v>
      </c>
      <c r="CL1268" s="74">
        <v>2.8472406789660454E-2</v>
      </c>
      <c r="CM1268" s="74">
        <v>7.6407706364989281E-3</v>
      </c>
      <c r="CN1268" s="74">
        <v>-8.7265921756625175E-3</v>
      </c>
      <c r="CO1268" s="74">
        <v>-1.99279491789639E-3</v>
      </c>
      <c r="CP1268" s="74">
        <v>-1.0169045068323612E-2</v>
      </c>
      <c r="CQ1268" s="74">
        <v>-9.4627710059285164E-3</v>
      </c>
      <c r="CR1268" s="74">
        <v>7.1832211688160896E-3</v>
      </c>
      <c r="CS1268" s="74">
        <v>3.3860594034194946E-2</v>
      </c>
      <c r="CT1268" s="74">
        <v>5.6665830314159393E-2</v>
      </c>
      <c r="CU1268" s="74">
        <v>4.7526400536298752E-2</v>
      </c>
      <c r="CV1268" s="74">
        <v>3.2099314033985138E-2</v>
      </c>
      <c r="CW1268" s="74">
        <v>4.3251089751720428E-2</v>
      </c>
      <c r="CX1268" s="74">
        <v>4.3952092528343201E-2</v>
      </c>
      <c r="CY1268" s="74">
        <v>5.4745767265558243E-2</v>
      </c>
      <c r="CZ1268" s="74">
        <v>3.0661966651678085E-2</v>
      </c>
      <c r="DA1268" s="74">
        <v>4.313533753156662E-2</v>
      </c>
      <c r="DB1268" s="74">
        <v>4.6716760843992233E-2</v>
      </c>
      <c r="DC1268" s="74">
        <v>6.9344140589237213E-2</v>
      </c>
      <c r="DD1268" s="74">
        <v>6.2397971749305725E-2</v>
      </c>
      <c r="DE1268" s="74">
        <v>7.6906308531761169E-2</v>
      </c>
      <c r="DF1268" s="74">
        <v>0.14097043871879578</v>
      </c>
      <c r="DG1268" s="74">
        <v>0.13966014981269836</v>
      </c>
      <c r="DH1268" s="74">
        <v>6.9415874779224396E-2</v>
      </c>
      <c r="DI1268" s="74">
        <v>2.9182473197579384E-2</v>
      </c>
      <c r="DJ1268" s="74">
        <v>4.9777112901210785E-2</v>
      </c>
      <c r="DK1268" s="74">
        <v>2.978036180138588E-2</v>
      </c>
      <c r="DL1268" s="74">
        <v>1.5033762902021408E-2</v>
      </c>
      <c r="DM1268" s="74">
        <v>2.3062290623784065E-2</v>
      </c>
      <c r="DN1268" s="74">
        <v>1.7171343788504601E-2</v>
      </c>
      <c r="DO1268" s="74">
        <v>1.8500389531254768E-2</v>
      </c>
      <c r="DP1268" s="74">
        <v>3.8843367248773575E-2</v>
      </c>
      <c r="DQ1268" s="74">
        <v>6.1254024505615234E-2</v>
      </c>
      <c r="DR1268" s="74">
        <v>7.7958017587661743E-2</v>
      </c>
      <c r="DS1268" s="74">
        <v>6.4988501369953156E-2</v>
      </c>
      <c r="DT1268" s="74">
        <v>4.5809485018253326E-2</v>
      </c>
      <c r="DU1268" s="74">
        <v>5.6429244577884674E-2</v>
      </c>
      <c r="DV1268" s="74">
        <v>5.5508598685264587E-2</v>
      </c>
      <c r="DW1268" s="74">
        <v>6.7248858511447906E-2</v>
      </c>
      <c r="DX1268" s="74">
        <v>4.0931254625320435E-2</v>
      </c>
      <c r="DY1268" s="74">
        <v>5.980924516916275E-2</v>
      </c>
      <c r="DZ1268" s="74">
        <v>6.2708370387554169E-2</v>
      </c>
      <c r="EA1268" s="74">
        <v>8.8357217609882355E-2</v>
      </c>
      <c r="EB1268" s="74">
        <v>8.1941969692707062E-2</v>
      </c>
      <c r="EC1268" s="74">
        <v>9.794500470161438E-2</v>
      </c>
      <c r="ED1268" s="74">
        <v>0.17527544498443604</v>
      </c>
      <c r="EE1268" s="74">
        <v>0.1754218190908432</v>
      </c>
      <c r="EF1268" s="74">
        <v>0.10200784355401993</v>
      </c>
      <c r="EG1268" s="74">
        <v>6.0676861554384232E-2</v>
      </c>
      <c r="EH1268" s="74">
        <v>8.0537721514701843E-2</v>
      </c>
      <c r="EI1268" s="74">
        <v>6.1746418476104736E-2</v>
      </c>
      <c r="EJ1268" s="74">
        <v>4.9339942634105682E-2</v>
      </c>
      <c r="EK1268" s="74">
        <v>5.9237852692604065E-2</v>
      </c>
      <c r="EL1268" s="74">
        <v>5.6646525859832764E-2</v>
      </c>
      <c r="EM1268" s="74">
        <v>5.8874756097793579E-2</v>
      </c>
      <c r="EN1268" s="74">
        <v>8.4555588662624359E-2</v>
      </c>
      <c r="EO1268" s="74">
        <v>0.10080579668283463</v>
      </c>
      <c r="EP1268" s="74">
        <v>0.10870055109262466</v>
      </c>
      <c r="EQ1268" s="74">
        <v>9.0201012790203094E-2</v>
      </c>
      <c r="ER1268" s="74">
        <v>6.5604783594608307E-2</v>
      </c>
      <c r="ES1268" s="74">
        <v>7.5456418097019196E-2</v>
      </c>
      <c r="ET1268" s="74">
        <v>7.2194352746009827E-2</v>
      </c>
      <c r="EU1268" s="74">
        <v>8.5301339626312256E-2</v>
      </c>
      <c r="EV1268" s="74">
        <v>5.5758491158485413E-2</v>
      </c>
      <c r="EW1268" s="74">
        <v>64.685745239257813</v>
      </c>
      <c r="EX1268" s="74">
        <v>62.174903869628906</v>
      </c>
      <c r="EY1268" s="74">
        <v>60.251220703125</v>
      </c>
      <c r="EZ1268" s="74">
        <v>59.552074432373047</v>
      </c>
      <c r="FA1268" s="74">
        <v>58.984649658203125</v>
      </c>
      <c r="FB1268" s="74">
        <v>57.665641784667969</v>
      </c>
      <c r="FC1268" s="74">
        <v>56.982357025146484</v>
      </c>
      <c r="FD1268" s="74">
        <v>60.378501892089844</v>
      </c>
      <c r="FE1268" s="74">
        <v>67.162307739257813</v>
      </c>
      <c r="FF1268" s="74">
        <v>72.56866455078125</v>
      </c>
      <c r="FG1268" s="74">
        <v>76.983055114746094</v>
      </c>
      <c r="FH1268" s="74">
        <v>78.838546752929688</v>
      </c>
      <c r="FI1268" s="74">
        <v>80.846748352050781</v>
      </c>
      <c r="FJ1268" s="74">
        <v>83.477210998535156</v>
      </c>
      <c r="FK1268" s="74">
        <v>85.497406005859375</v>
      </c>
      <c r="FL1268" s="74">
        <v>87.448814392089844</v>
      </c>
      <c r="FM1268" s="74">
        <v>87.831108093261719</v>
      </c>
      <c r="FN1268" s="74">
        <v>89.219924926757813</v>
      </c>
      <c r="FO1268" s="74">
        <v>87.347030639648438</v>
      </c>
      <c r="FP1268" s="74">
        <v>81.846290588378906</v>
      </c>
      <c r="FQ1268" s="74">
        <v>75.281150817871094</v>
      </c>
      <c r="FR1268" s="74">
        <v>72.915229797363281</v>
      </c>
      <c r="FS1268" s="74">
        <v>69.946479797363281</v>
      </c>
      <c r="FT1268" s="74">
        <v>68.206550598144531</v>
      </c>
      <c r="FU1268" s="74">
        <v>2.5848925113677979E-2</v>
      </c>
      <c r="FV1268" s="74">
        <v>0.15559062361717224</v>
      </c>
      <c r="FW1268" s="74">
        <v>2.5793984532356262E-2</v>
      </c>
      <c r="FX1268" s="74">
        <v>0.22013239562511444</v>
      </c>
      <c r="FY1268" s="74">
        <v>0</v>
      </c>
      <c r="FZ1268" s="74">
        <v>766</v>
      </c>
      <c r="GA1268" s="74">
        <v>6.2805361747741699</v>
      </c>
      <c r="GB1268" s="74">
        <v>616.10598027706146</v>
      </c>
      <c r="GC1268" s="74">
        <v>1</v>
      </c>
      <c r="GD1268" s="74">
        <v>3</v>
      </c>
      <c r="GE1268" s="74">
        <v>7</v>
      </c>
      <c r="GF1268" s="74">
        <v>1</v>
      </c>
      <c r="GG1268" t="s">
        <v>238</v>
      </c>
      <c r="GH1268" t="s">
        <v>235</v>
      </c>
      <c r="GI1268" t="s">
        <v>236</v>
      </c>
      <c r="GJ1268" s="47"/>
      <c r="GK1268" s="30"/>
    </row>
    <row r="1269" spans="1:193" x14ac:dyDescent="0.2">
      <c r="A1269" t="s">
        <v>175</v>
      </c>
      <c r="B1269" t="s">
        <v>240</v>
      </c>
      <c r="C1269" t="s">
        <v>181</v>
      </c>
      <c r="D1269" t="s">
        <v>185</v>
      </c>
      <c r="E1269" t="s">
        <v>188</v>
      </c>
      <c r="F1269" t="s">
        <v>265</v>
      </c>
      <c r="G1269" t="s">
        <v>274</v>
      </c>
      <c r="H1269" s="74">
        <v>793</v>
      </c>
      <c r="I1269" s="74">
        <v>0.73634856939315796</v>
      </c>
      <c r="J1269" s="74">
        <v>0.72951549291610718</v>
      </c>
      <c r="K1269" s="74">
        <v>0.74636608362197876</v>
      </c>
      <c r="L1269" s="74">
        <v>0.75271964073181152</v>
      </c>
      <c r="M1269" s="74">
        <v>0.79532092809677124</v>
      </c>
      <c r="N1269" s="74">
        <v>0.91546058654785156</v>
      </c>
      <c r="O1269" s="74">
        <v>0.99205726385116577</v>
      </c>
      <c r="P1269" s="74">
        <v>1.0699272155761719</v>
      </c>
      <c r="Q1269" s="74">
        <v>1.1824111938476563</v>
      </c>
      <c r="R1269" s="74">
        <v>1.2648583650588989</v>
      </c>
      <c r="S1269" s="74">
        <v>1.3334693908691406</v>
      </c>
      <c r="T1269" s="74">
        <v>1.3595390319824219</v>
      </c>
      <c r="U1269" s="74">
        <v>1.3778270483016968</v>
      </c>
      <c r="V1269" s="74">
        <v>1.4351011514663696</v>
      </c>
      <c r="W1269" s="74">
        <v>1.431157112121582</v>
      </c>
      <c r="X1269" s="74">
        <v>1.4154475927352905</v>
      </c>
      <c r="Y1269" s="74">
        <v>1.2373603582382202</v>
      </c>
      <c r="Z1269" s="74">
        <v>1.0525317192077637</v>
      </c>
      <c r="AA1269" s="74">
        <v>0.94141358137130737</v>
      </c>
      <c r="AB1269" s="74">
        <v>0.87158381938934326</v>
      </c>
      <c r="AC1269" s="74">
        <v>0.84458702802658081</v>
      </c>
      <c r="AD1269" s="74">
        <v>0.81419169902801514</v>
      </c>
      <c r="AE1269" s="74">
        <v>0.80447101593017578</v>
      </c>
      <c r="AF1269" s="74">
        <v>0.7460666298866272</v>
      </c>
      <c r="AG1269" s="74">
        <v>3.3648409880697727E-3</v>
      </c>
      <c r="AH1269" s="74">
        <v>8.5736531764268875E-3</v>
      </c>
      <c r="AI1269" s="74">
        <v>2.3994229733943939E-2</v>
      </c>
      <c r="AJ1269" s="74">
        <v>1.578172855079174E-2</v>
      </c>
      <c r="AK1269" s="74">
        <v>2.6724940165877342E-2</v>
      </c>
      <c r="AL1269" s="74">
        <v>5.9146363288164139E-2</v>
      </c>
      <c r="AM1269" s="74">
        <v>5.4361611604690552E-2</v>
      </c>
      <c r="AN1269" s="74">
        <v>-8.3222789689898491E-3</v>
      </c>
      <c r="AO1269" s="74">
        <v>-4.5937750488519669E-2</v>
      </c>
      <c r="AP1269" s="74">
        <v>-2.3592907935380936E-2</v>
      </c>
      <c r="AQ1269" s="74">
        <v>-4.6464871615171432E-2</v>
      </c>
      <c r="AR1269" s="74">
        <v>-6.679312139749527E-2</v>
      </c>
      <c r="AS1269" s="74">
        <v>-6.3223443925380707E-2</v>
      </c>
      <c r="AT1269" s="74">
        <v>-7.6984606683254242E-2</v>
      </c>
      <c r="AU1269" s="74">
        <v>-7.7800296247005463E-2</v>
      </c>
      <c r="AV1269" s="74">
        <v>-7.0189148187637329E-2</v>
      </c>
      <c r="AW1269" s="74">
        <v>-3.308461606502533E-2</v>
      </c>
      <c r="AX1269" s="74">
        <v>4.6311030164361E-3</v>
      </c>
      <c r="AY1269" s="74">
        <v>4.851797129958868E-3</v>
      </c>
      <c r="AZ1269" s="74">
        <v>-1.4061578549444675E-3</v>
      </c>
      <c r="BA1269" s="74">
        <v>1.1045761406421661E-2</v>
      </c>
      <c r="BB1269" s="74">
        <v>1.5709832310676575E-2</v>
      </c>
      <c r="BC1269" s="74">
        <v>2.4190187454223633E-2</v>
      </c>
      <c r="BD1269" s="74">
        <v>5.5654486641287804E-3</v>
      </c>
      <c r="BE1269" s="74">
        <v>2.0038746297359467E-2</v>
      </c>
      <c r="BF1269" s="74">
        <v>2.4565268307924271E-2</v>
      </c>
      <c r="BG1269" s="74">
        <v>4.3007317930459976E-2</v>
      </c>
      <c r="BH1269" s="74">
        <v>3.5325732082128525E-2</v>
      </c>
      <c r="BI1269" s="74">
        <v>4.7763638198375702E-2</v>
      </c>
      <c r="BJ1269" s="74">
        <v>9.3451365828514099E-2</v>
      </c>
      <c r="BK1269" s="74">
        <v>9.0123295783996582E-2</v>
      </c>
      <c r="BL1269" s="74">
        <v>2.426968514919281E-2</v>
      </c>
      <c r="BM1269" s="74">
        <v>-1.4443364925682545E-2</v>
      </c>
      <c r="BN1269" s="74">
        <v>7.1677030064165592E-3</v>
      </c>
      <c r="BO1269" s="74">
        <v>-1.4498821459710598E-2</v>
      </c>
      <c r="BP1269" s="74">
        <v>-3.2486945390701294E-2</v>
      </c>
      <c r="BQ1269" s="74">
        <v>-2.7047881856560707E-2</v>
      </c>
      <c r="BR1269" s="74">
        <v>-3.7509433925151825E-2</v>
      </c>
      <c r="BS1269" s="74">
        <v>-3.7425927817821503E-2</v>
      </c>
      <c r="BT1269" s="74">
        <v>-2.4476924911141396E-2</v>
      </c>
      <c r="BU1269" s="74">
        <v>6.467155646532774E-3</v>
      </c>
      <c r="BV1269" s="74">
        <v>3.5373639315366745E-2</v>
      </c>
      <c r="BW1269" s="74">
        <v>3.0064299702644348E-2</v>
      </c>
      <c r="BX1269" s="74">
        <v>1.8389146775007248E-2</v>
      </c>
      <c r="BY1269" s="74">
        <v>3.0072931200265884E-2</v>
      </c>
      <c r="BZ1269" s="74">
        <v>3.2395586371421814E-2</v>
      </c>
      <c r="CA1269" s="74">
        <v>4.2242668569087982E-2</v>
      </c>
      <c r="CB1269" s="74">
        <v>2.0392674952745438E-2</v>
      </c>
      <c r="CC1269" s="74">
        <v>3.1587038189172745E-2</v>
      </c>
      <c r="CD1269" s="74">
        <v>3.5641014575958252E-2</v>
      </c>
      <c r="CE1269" s="74">
        <v>5.6175731122493744E-2</v>
      </c>
      <c r="CF1269" s="74">
        <v>4.8861853778362274E-2</v>
      </c>
      <c r="CG1269" s="74">
        <v>6.2334969639778137E-2</v>
      </c>
      <c r="CH1269" s="74">
        <v>0.11721090972423553</v>
      </c>
      <c r="CI1269" s="74">
        <v>0.11489173024892807</v>
      </c>
      <c r="CJ1269" s="74">
        <v>4.6842779964208603E-2</v>
      </c>
      <c r="CK1269" s="74">
        <v>7.369551807641983E-3</v>
      </c>
      <c r="CL1269" s="74">
        <v>2.8472408652305603E-2</v>
      </c>
      <c r="CM1269" s="74">
        <v>7.6407706364989281E-3</v>
      </c>
      <c r="CN1269" s="74">
        <v>-8.7265912443399429E-3</v>
      </c>
      <c r="CO1269" s="74">
        <v>-1.9927951507270336E-3</v>
      </c>
      <c r="CP1269" s="74">
        <v>-1.0169045999646187E-2</v>
      </c>
      <c r="CQ1269" s="74">
        <v>-9.4627710059285164E-3</v>
      </c>
      <c r="CR1269" s="74">
        <v>7.1832207031548023E-3</v>
      </c>
      <c r="CS1269" s="74">
        <v>3.3860594034194946E-2</v>
      </c>
      <c r="CT1269" s="74">
        <v>5.6665826588869095E-2</v>
      </c>
      <c r="CU1269" s="74">
        <v>4.7526400536298752E-2</v>
      </c>
      <c r="CV1269" s="74">
        <v>3.2099314033985138E-2</v>
      </c>
      <c r="CW1269" s="74">
        <v>4.3251089751720428E-2</v>
      </c>
      <c r="CX1269" s="74">
        <v>4.3952088803052902E-2</v>
      </c>
      <c r="CY1269" s="74">
        <v>5.4745763540267944E-2</v>
      </c>
      <c r="CZ1269" s="74">
        <v>3.0661966651678085E-2</v>
      </c>
      <c r="DA1269" s="74">
        <v>4.3135333806276321E-2</v>
      </c>
      <c r="DB1269" s="74">
        <v>4.6716757118701935E-2</v>
      </c>
      <c r="DC1269" s="74">
        <v>6.9344140589237213E-2</v>
      </c>
      <c r="DD1269" s="74">
        <v>6.2397971749305725E-2</v>
      </c>
      <c r="DE1269" s="74">
        <v>7.6906301081180573E-2</v>
      </c>
      <c r="DF1269" s="74">
        <v>0.14097045361995697</v>
      </c>
      <c r="DG1269" s="74">
        <v>0.13966016471385956</v>
      </c>
      <c r="DH1269" s="74">
        <v>6.9415874779224396E-2</v>
      </c>
      <c r="DI1269" s="74">
        <v>2.9182467609643936E-2</v>
      </c>
      <c r="DJ1269" s="74">
        <v>4.9777112901210785E-2</v>
      </c>
      <c r="DK1269" s="74">
        <v>2.9780363664031029E-2</v>
      </c>
      <c r="DL1269" s="74">
        <v>1.5033762902021408E-2</v>
      </c>
      <c r="DM1269" s="74">
        <v>2.3062290623784065E-2</v>
      </c>
      <c r="DN1269" s="74">
        <v>1.7171341925859451E-2</v>
      </c>
      <c r="DO1269" s="74">
        <v>1.8500387668609619E-2</v>
      </c>
      <c r="DP1269" s="74">
        <v>3.8843367248773575E-2</v>
      </c>
      <c r="DQ1269" s="74">
        <v>6.1254024505615234E-2</v>
      </c>
      <c r="DR1269" s="74">
        <v>7.7958017587661743E-2</v>
      </c>
      <c r="DS1269" s="74">
        <v>6.4988501369953156E-2</v>
      </c>
      <c r="DT1269" s="74">
        <v>4.5809481292963028E-2</v>
      </c>
      <c r="DU1269" s="74">
        <v>5.6429248303174973E-2</v>
      </c>
      <c r="DV1269" s="74">
        <v>5.5508594959974289E-2</v>
      </c>
      <c r="DW1269" s="74">
        <v>6.724885106086731E-2</v>
      </c>
      <c r="DX1269" s="74">
        <v>4.0931258350610733E-2</v>
      </c>
      <c r="DY1269" s="74">
        <v>5.9809241443872452E-2</v>
      </c>
      <c r="DZ1269" s="74">
        <v>6.2708370387554169E-2</v>
      </c>
      <c r="EA1269" s="74">
        <v>8.8357217609882355E-2</v>
      </c>
      <c r="EB1269" s="74">
        <v>8.1941969692707062E-2</v>
      </c>
      <c r="EC1269" s="74">
        <v>9.794500470161438E-2</v>
      </c>
      <c r="ED1269" s="74">
        <v>0.17527544498443604</v>
      </c>
      <c r="EE1269" s="74">
        <v>0.17542183399200439</v>
      </c>
      <c r="EF1269" s="74">
        <v>0.10200783610343933</v>
      </c>
      <c r="EG1269" s="74">
        <v>6.0676854103803635E-2</v>
      </c>
      <c r="EH1269" s="74">
        <v>8.0537721514701843E-2</v>
      </c>
      <c r="EI1269" s="74">
        <v>6.1746418476104736E-2</v>
      </c>
      <c r="EJ1269" s="74">
        <v>4.9339938908815384E-2</v>
      </c>
      <c r="EK1269" s="74">
        <v>5.9237856417894363E-2</v>
      </c>
      <c r="EL1269" s="74">
        <v>5.6646522134542465E-2</v>
      </c>
      <c r="EM1269" s="74">
        <v>5.8874744921922684E-2</v>
      </c>
      <c r="EN1269" s="74">
        <v>8.4555581212043762E-2</v>
      </c>
      <c r="EO1269" s="74">
        <v>0.10080580413341522</v>
      </c>
      <c r="EP1269" s="74">
        <v>0.10870055109262466</v>
      </c>
      <c r="EQ1269" s="74">
        <v>9.0201012790203094E-2</v>
      </c>
      <c r="ER1269" s="74">
        <v>6.5604783594608307E-2</v>
      </c>
      <c r="ES1269" s="74">
        <v>7.5456418097019196E-2</v>
      </c>
      <c r="ET1269" s="74">
        <v>7.219434529542923E-2</v>
      </c>
      <c r="EU1269" s="74">
        <v>8.5301339626312256E-2</v>
      </c>
      <c r="EV1269" s="74">
        <v>5.5758487433195114E-2</v>
      </c>
      <c r="EW1269" s="74">
        <v>71.489517211914063</v>
      </c>
      <c r="EX1269" s="74">
        <v>71.384918212890625</v>
      </c>
      <c r="EY1269" s="74">
        <v>70.048202514648438</v>
      </c>
      <c r="EZ1269" s="74">
        <v>69.410736083984375</v>
      </c>
      <c r="FA1269" s="74">
        <v>68.32220458984375</v>
      </c>
      <c r="FB1269" s="74">
        <v>67.390342712402344</v>
      </c>
      <c r="FC1269" s="74">
        <v>67.501670837402344</v>
      </c>
      <c r="FD1269" s="74">
        <v>71.906440734863281</v>
      </c>
      <c r="FE1269" s="74">
        <v>77.200660705566406</v>
      </c>
      <c r="FF1269" s="74">
        <v>81.909820556640625</v>
      </c>
      <c r="FG1269" s="74">
        <v>84.937164306640625</v>
      </c>
      <c r="FH1269" s="74">
        <v>89.119804382324219</v>
      </c>
      <c r="FI1269" s="74">
        <v>91.13623046875</v>
      </c>
      <c r="FJ1269" s="74">
        <v>92.7388916015625</v>
      </c>
      <c r="FK1269" s="74">
        <v>94.624336242675781</v>
      </c>
      <c r="FL1269" s="74">
        <v>96.036949157714844</v>
      </c>
      <c r="FM1269" s="74">
        <v>96.991310119628906</v>
      </c>
      <c r="FN1269" s="74">
        <v>97.407821655273438</v>
      </c>
      <c r="FO1269" s="74">
        <v>95.856376647949219</v>
      </c>
      <c r="FP1269" s="74">
        <v>90.468490600585938</v>
      </c>
      <c r="FQ1269" s="74">
        <v>84.069015502929688</v>
      </c>
      <c r="FR1269" s="74">
        <v>79.816535949707031</v>
      </c>
      <c r="FS1269" s="74">
        <v>76.993133544921875</v>
      </c>
      <c r="FT1269" s="74">
        <v>76.752281188964844</v>
      </c>
      <c r="FU1269" s="74">
        <v>2.5848923251032829E-2</v>
      </c>
      <c r="FV1269" s="74">
        <v>0.15559062361717224</v>
      </c>
      <c r="FW1269" s="74">
        <v>2.5793982669711113E-2</v>
      </c>
      <c r="FX1269" s="74">
        <v>0.22013239562511444</v>
      </c>
      <c r="FY1269" s="74">
        <v>0</v>
      </c>
      <c r="FZ1269" s="74">
        <v>782</v>
      </c>
      <c r="GA1269" s="74">
        <v>6.4058914184570313</v>
      </c>
      <c r="GB1269" s="74">
        <v>666.32876831106842</v>
      </c>
      <c r="GC1269" s="74">
        <v>1</v>
      </c>
      <c r="GD1269" s="74">
        <v>3</v>
      </c>
      <c r="GE1269" s="74">
        <v>7</v>
      </c>
      <c r="GF1269" s="74">
        <v>1</v>
      </c>
      <c r="GG1269" t="s">
        <v>238</v>
      </c>
      <c r="GH1269" t="s">
        <v>235</v>
      </c>
      <c r="GI1269" t="s">
        <v>236</v>
      </c>
      <c r="GJ1269" s="47"/>
      <c r="GK1269" s="30"/>
    </row>
    <row r="1270" spans="1:193" x14ac:dyDescent="0.2">
      <c r="A1270" t="s">
        <v>175</v>
      </c>
      <c r="B1270" t="s">
        <v>240</v>
      </c>
      <c r="C1270" t="s">
        <v>181</v>
      </c>
      <c r="D1270" t="s">
        <v>185</v>
      </c>
      <c r="E1270" t="s">
        <v>189</v>
      </c>
      <c r="F1270" t="s">
        <v>265</v>
      </c>
      <c r="G1270" t="s">
        <v>274</v>
      </c>
      <c r="H1270" s="74">
        <v>803</v>
      </c>
      <c r="I1270" s="74">
        <v>0.71213811635971069</v>
      </c>
      <c r="J1270" s="74">
        <v>0.71449649333953857</v>
      </c>
      <c r="K1270" s="74">
        <v>0.69710510969161987</v>
      </c>
      <c r="L1270" s="74">
        <v>0.69034826755523682</v>
      </c>
      <c r="M1270" s="74">
        <v>0.73536217212677002</v>
      </c>
      <c r="N1270" s="74">
        <v>0.73961549997329712</v>
      </c>
      <c r="O1270" s="74">
        <v>0.83953487873077393</v>
      </c>
      <c r="P1270" s="74">
        <v>0.93879252672195435</v>
      </c>
      <c r="Q1270" s="74">
        <v>1.0289521217346191</v>
      </c>
      <c r="R1270" s="74">
        <v>1.0991281270980835</v>
      </c>
      <c r="S1270" s="74">
        <v>1.1570262908935547</v>
      </c>
      <c r="T1270" s="74">
        <v>1.2150437831878662</v>
      </c>
      <c r="U1270" s="74">
        <v>1.2269836664199829</v>
      </c>
      <c r="V1270" s="74">
        <v>1.2810237407684326</v>
      </c>
      <c r="W1270" s="74">
        <v>1.2808737754821777</v>
      </c>
      <c r="X1270" s="74">
        <v>1.2308679819107056</v>
      </c>
      <c r="Y1270" s="74">
        <v>1.0619107484817505</v>
      </c>
      <c r="Z1270" s="74">
        <v>0.93489283323287964</v>
      </c>
      <c r="AA1270" s="74">
        <v>0.85714232921600342</v>
      </c>
      <c r="AB1270" s="74">
        <v>0.81797116994857788</v>
      </c>
      <c r="AC1270" s="74">
        <v>0.76224303245544434</v>
      </c>
      <c r="AD1270" s="74">
        <v>0.73101282119750977</v>
      </c>
      <c r="AE1270" s="74">
        <v>0.70740538835525513</v>
      </c>
      <c r="AF1270" s="74">
        <v>0.71911442279815674</v>
      </c>
      <c r="AG1270" s="74">
        <v>-1.684272475540638E-2</v>
      </c>
      <c r="AH1270" s="74">
        <v>-9.4631751999258995E-3</v>
      </c>
      <c r="AI1270" s="74">
        <v>-1.2974876910448074E-2</v>
      </c>
      <c r="AJ1270" s="74">
        <v>-2.7333507314324379E-2</v>
      </c>
      <c r="AK1270" s="74">
        <v>1.9076644675806165E-3</v>
      </c>
      <c r="AL1270" s="74">
        <v>-4.3675798922777176E-2</v>
      </c>
      <c r="AM1270" s="74">
        <v>-6.2123391777276993E-2</v>
      </c>
      <c r="AN1270" s="74">
        <v>-0.1307758092880249</v>
      </c>
      <c r="AO1270" s="74">
        <v>-0.18844674527645111</v>
      </c>
      <c r="AP1270" s="74">
        <v>-0.19465358555316925</v>
      </c>
      <c r="AQ1270" s="74">
        <v>-0.24242842197418213</v>
      </c>
      <c r="AR1270" s="74">
        <v>-0.21303446590900421</v>
      </c>
      <c r="AS1270" s="74">
        <v>-0.23287566006183624</v>
      </c>
      <c r="AT1270" s="74">
        <v>-0.24419958889484406</v>
      </c>
      <c r="AU1270" s="74">
        <v>-0.25132063031196594</v>
      </c>
      <c r="AV1270" s="74">
        <v>-0.23967157304286957</v>
      </c>
      <c r="AW1270" s="74">
        <v>-0.17493444681167603</v>
      </c>
      <c r="AX1270" s="74">
        <v>-8.6933828890323639E-2</v>
      </c>
      <c r="AY1270" s="74">
        <v>-3.9170674979686737E-2</v>
      </c>
      <c r="AZ1270" s="74">
        <v>-2.8983421623706818E-2</v>
      </c>
      <c r="BA1270" s="74">
        <v>-5.5175993591547012E-2</v>
      </c>
      <c r="BB1270" s="74">
        <v>-5.6823339313268661E-2</v>
      </c>
      <c r="BC1270" s="74">
        <v>-5.3174309432506561E-2</v>
      </c>
      <c r="BD1270" s="74">
        <v>-2.3764306679368019E-2</v>
      </c>
      <c r="BE1270" s="74">
        <v>4.6483179903589189E-4</v>
      </c>
      <c r="BF1270" s="74">
        <v>7.0724207907915115E-3</v>
      </c>
      <c r="BG1270" s="74">
        <v>7.388674421235919E-4</v>
      </c>
      <c r="BH1270" s="74">
        <v>-1.2869211845099926E-2</v>
      </c>
      <c r="BI1270" s="74">
        <v>1.7131153494119644E-2</v>
      </c>
      <c r="BJ1270" s="74">
        <v>-2.6741582900285721E-2</v>
      </c>
      <c r="BK1270" s="74">
        <v>-3.7048526108264923E-2</v>
      </c>
      <c r="BL1270" s="74">
        <v>-9.9095724523067474E-2</v>
      </c>
      <c r="BM1270" s="74">
        <v>-0.15224359929561615</v>
      </c>
      <c r="BN1270" s="74">
        <v>-0.15607468783855438</v>
      </c>
      <c r="BO1270" s="74">
        <v>-0.20180350542068481</v>
      </c>
      <c r="BP1270" s="74">
        <v>-0.1704050749540329</v>
      </c>
      <c r="BQ1270" s="74">
        <v>-0.19061173498630524</v>
      </c>
      <c r="BR1270" s="74">
        <v>-0.20020011067390442</v>
      </c>
      <c r="BS1270" s="74">
        <v>-0.20670187473297119</v>
      </c>
      <c r="BT1270" s="74">
        <v>-0.19712448120117188</v>
      </c>
      <c r="BU1270" s="74">
        <v>-0.14165399968624115</v>
      </c>
      <c r="BV1270" s="74">
        <v>-5.9011299163103104E-2</v>
      </c>
      <c r="BW1270" s="74">
        <v>-1.3011378236114979E-2</v>
      </c>
      <c r="BX1270" s="74">
        <v>-5.9058121405541897E-3</v>
      </c>
      <c r="BY1270" s="74">
        <v>-3.3696506172418594E-2</v>
      </c>
      <c r="BZ1270" s="74">
        <v>-3.7221204489469528E-2</v>
      </c>
      <c r="CA1270" s="74">
        <v>-3.469516709446907E-2</v>
      </c>
      <c r="CB1270" s="74">
        <v>-6.478101946413517E-3</v>
      </c>
      <c r="CC1270" s="74">
        <v>1.2451993301510811E-2</v>
      </c>
      <c r="CD1270" s="74">
        <v>1.8524922430515289E-2</v>
      </c>
      <c r="CE1270" s="74">
        <v>1.0236963629722595E-2</v>
      </c>
      <c r="CF1270" s="74">
        <v>-2.851283410564065E-3</v>
      </c>
      <c r="CG1270" s="74">
        <v>2.7674896642565727E-2</v>
      </c>
      <c r="CH1270" s="74">
        <v>-1.5012995339930058E-2</v>
      </c>
      <c r="CI1270" s="74">
        <v>-1.9681748002767563E-2</v>
      </c>
      <c r="CJ1270" s="74">
        <v>-7.7154204249382019E-2</v>
      </c>
      <c r="CK1270" s="74">
        <v>-0.12716938555240631</v>
      </c>
      <c r="CL1270" s="74">
        <v>-0.12935507297515869</v>
      </c>
      <c r="CM1270" s="74">
        <v>-0.17366680502891541</v>
      </c>
      <c r="CN1270" s="74">
        <v>-0.14088007807731628</v>
      </c>
      <c r="CO1270" s="74">
        <v>-0.16133987903594971</v>
      </c>
      <c r="CP1270" s="74">
        <v>-0.16972619295120239</v>
      </c>
      <c r="CQ1270" s="74">
        <v>-0.17579905688762665</v>
      </c>
      <c r="CR1270" s="74">
        <v>-0.16765646636486053</v>
      </c>
      <c r="CS1270" s="74">
        <v>-0.11860407143831253</v>
      </c>
      <c r="CT1270" s="74">
        <v>-3.9672240614891052E-2</v>
      </c>
      <c r="CU1270" s="74">
        <v>5.1064700819551945E-3</v>
      </c>
      <c r="CV1270" s="74">
        <v>1.0077669285237789E-2</v>
      </c>
      <c r="CW1270" s="74">
        <v>-1.881987601518631E-2</v>
      </c>
      <c r="CX1270" s="74">
        <v>-2.364482544362545E-2</v>
      </c>
      <c r="CY1270" s="74">
        <v>-2.1896565333008766E-2</v>
      </c>
      <c r="CZ1270" s="74">
        <v>5.4942714050412178E-3</v>
      </c>
      <c r="DA1270" s="74">
        <v>2.443915419280529E-2</v>
      </c>
      <c r="DB1270" s="74">
        <v>2.9977427795529366E-2</v>
      </c>
      <c r="DC1270" s="74">
        <v>1.9735062494874001E-2</v>
      </c>
      <c r="DD1270" s="74">
        <v>7.1666445583105087E-3</v>
      </c>
      <c r="DE1270" s="74">
        <v>3.821863979101181E-2</v>
      </c>
      <c r="DF1270" s="74">
        <v>-3.2844077795743942E-3</v>
      </c>
      <c r="DG1270" s="74">
        <v>-2.3149703629314899E-3</v>
      </c>
      <c r="DH1270" s="74">
        <v>-5.5212676525115967E-2</v>
      </c>
      <c r="DI1270" s="74">
        <v>-0.10209517925977707</v>
      </c>
      <c r="DJ1270" s="74">
        <v>-0.1026354506611824</v>
      </c>
      <c r="DK1270" s="74">
        <v>-0.145530104637146</v>
      </c>
      <c r="DL1270" s="74">
        <v>-0.11135508865118027</v>
      </c>
      <c r="DM1270" s="74">
        <v>-0.13206803798675537</v>
      </c>
      <c r="DN1270" s="74">
        <v>-0.13925227522850037</v>
      </c>
      <c r="DO1270" s="74">
        <v>-0.1448962390422821</v>
      </c>
      <c r="DP1270" s="74">
        <v>-0.13818848133087158</v>
      </c>
      <c r="DQ1270" s="74">
        <v>-9.5554135739803314E-2</v>
      </c>
      <c r="DR1270" s="74">
        <v>-2.0333180204033852E-2</v>
      </c>
      <c r="DS1270" s="74">
        <v>2.3224320262670517E-2</v>
      </c>
      <c r="DT1270" s="74">
        <v>2.6061153039336205E-2</v>
      </c>
      <c r="DU1270" s="74">
        <v>-3.9432467892765999E-3</v>
      </c>
      <c r="DV1270" s="74">
        <v>-1.0068445466458797E-2</v>
      </c>
      <c r="DW1270" s="74">
        <v>-9.0979645028710365E-3</v>
      </c>
      <c r="DX1270" s="74">
        <v>1.7466643825173378E-2</v>
      </c>
      <c r="DY1270" s="74">
        <v>4.1746713221073151E-2</v>
      </c>
      <c r="DZ1270" s="74">
        <v>4.6513024717569351E-2</v>
      </c>
      <c r="EA1270" s="74">
        <v>3.3448804169893265E-2</v>
      </c>
      <c r="EB1270" s="74">
        <v>2.1630939096212387E-2</v>
      </c>
      <c r="EC1270" s="74">
        <v>5.3442128002643585E-2</v>
      </c>
      <c r="ED1270" s="74">
        <v>1.364981010556221E-2</v>
      </c>
      <c r="EE1270" s="74">
        <v>2.2759897634387016E-2</v>
      </c>
      <c r="EF1270" s="74">
        <v>-2.3532599210739136E-2</v>
      </c>
      <c r="EG1270" s="74">
        <v>-6.5892018377780914E-2</v>
      </c>
      <c r="EH1270" s="74">
        <v>-6.4056552946567535E-2</v>
      </c>
      <c r="EI1270" s="74">
        <v>-0.10490518063306808</v>
      </c>
      <c r="EJ1270" s="74">
        <v>-6.8725690245628357E-2</v>
      </c>
      <c r="EK1270" s="74">
        <v>-8.9804112911224365E-2</v>
      </c>
      <c r="EL1270" s="74">
        <v>-9.525279700756073E-2</v>
      </c>
      <c r="EM1270" s="74">
        <v>-0.10027747601270676</v>
      </c>
      <c r="EN1270" s="74">
        <v>-9.5641382038593292E-2</v>
      </c>
      <c r="EO1270" s="74">
        <v>-6.2273677438497543E-2</v>
      </c>
      <c r="EP1270" s="74">
        <v>7.5893518514931202E-3</v>
      </c>
      <c r="EQ1270" s="74">
        <v>4.9383614212274551E-2</v>
      </c>
      <c r="ER1270" s="74">
        <v>4.9138758331537247E-2</v>
      </c>
      <c r="ES1270" s="74">
        <v>1.7536241561174393E-2</v>
      </c>
      <c r="ET1270" s="74">
        <v>9.5336912199854851E-3</v>
      </c>
      <c r="EU1270" s="74">
        <v>9.3811824917793274E-3</v>
      </c>
      <c r="EV1270" s="74">
        <v>3.4752849489450455E-2</v>
      </c>
      <c r="EW1270" s="74">
        <v>71.090415954589844</v>
      </c>
      <c r="EX1270" s="74">
        <v>69.581809997558594</v>
      </c>
      <c r="EY1270" s="74">
        <v>67.522506713867188</v>
      </c>
      <c r="EZ1270" s="74">
        <v>66.145042419433594</v>
      </c>
      <c r="FA1270" s="74">
        <v>64.900718688964844</v>
      </c>
      <c r="FB1270" s="74">
        <v>63.93017578125</v>
      </c>
      <c r="FC1270" s="74">
        <v>64.87567138671875</v>
      </c>
      <c r="FD1270" s="74">
        <v>70.278480529785156</v>
      </c>
      <c r="FE1270" s="74">
        <v>75.908515930175781</v>
      </c>
      <c r="FF1270" s="74">
        <v>80.465530395507813</v>
      </c>
      <c r="FG1270" s="74">
        <v>85.194908142089844</v>
      </c>
      <c r="FH1270" s="74">
        <v>88.822181701660156</v>
      </c>
      <c r="FI1270" s="74">
        <v>90.781486511230469</v>
      </c>
      <c r="FJ1270" s="74">
        <v>93.515739440917969</v>
      </c>
      <c r="FK1270" s="74">
        <v>95.055404663085938</v>
      </c>
      <c r="FL1270" s="74">
        <v>96.408477783203125</v>
      </c>
      <c r="FM1270" s="74">
        <v>97.264328002929688</v>
      </c>
      <c r="FN1270" s="74">
        <v>97.856399536132813</v>
      </c>
      <c r="FO1270" s="74">
        <v>96.560897827148438</v>
      </c>
      <c r="FP1270" s="74">
        <v>91.390647888183594</v>
      </c>
      <c r="FQ1270" s="74">
        <v>83.184089660644531</v>
      </c>
      <c r="FR1270" s="74">
        <v>77.974464416503906</v>
      </c>
      <c r="FS1270" s="74">
        <v>76.036491394042969</v>
      </c>
      <c r="FT1270" s="74">
        <v>73.619285583496094</v>
      </c>
      <c r="FU1270" s="74">
        <v>2.8076190501451492E-2</v>
      </c>
      <c r="FV1270" s="74">
        <v>6.1432067304849625E-2</v>
      </c>
      <c r="FW1270" s="74">
        <v>2.8940565884113312E-2</v>
      </c>
      <c r="FX1270" s="74">
        <v>0</v>
      </c>
      <c r="FY1270" s="74">
        <v>0</v>
      </c>
      <c r="FZ1270" s="74">
        <v>792</v>
      </c>
      <c r="GA1270" s="74">
        <v>7.7121210098266602</v>
      </c>
      <c r="GB1270" s="74">
        <v>766.24748687632382</v>
      </c>
      <c r="GC1270" s="74">
        <v>1</v>
      </c>
      <c r="GD1270" s="74">
        <v>3</v>
      </c>
      <c r="GE1270" s="74">
        <v>7</v>
      </c>
      <c r="GF1270" s="74">
        <v>1</v>
      </c>
      <c r="GG1270" t="s">
        <v>238</v>
      </c>
      <c r="GH1270" t="s">
        <v>235</v>
      </c>
      <c r="GI1270" t="s">
        <v>236</v>
      </c>
      <c r="GJ1270" s="47"/>
      <c r="GK1270" s="30"/>
    </row>
    <row r="1271" spans="1:193" x14ac:dyDescent="0.2">
      <c r="A1271" t="s">
        <v>175</v>
      </c>
      <c r="B1271" t="s">
        <v>240</v>
      </c>
      <c r="C1271" t="s">
        <v>181</v>
      </c>
      <c r="D1271" t="s">
        <v>185</v>
      </c>
      <c r="E1271" t="s">
        <v>190</v>
      </c>
      <c r="F1271" t="s">
        <v>265</v>
      </c>
      <c r="G1271" t="s">
        <v>274</v>
      </c>
      <c r="H1271" s="74">
        <v>806</v>
      </c>
      <c r="I1271" s="74">
        <v>0.76241976022720337</v>
      </c>
      <c r="J1271" s="74">
        <v>0.75052398443222046</v>
      </c>
      <c r="K1271" s="74">
        <v>0.74765312671661377</v>
      </c>
      <c r="L1271" s="74">
        <v>0.73296868801116943</v>
      </c>
      <c r="M1271" s="74">
        <v>0.75548237562179565</v>
      </c>
      <c r="N1271" s="74">
        <v>0.73384606838226318</v>
      </c>
      <c r="O1271" s="74">
        <v>0.7900853157043457</v>
      </c>
      <c r="P1271" s="74">
        <v>0.82324016094207764</v>
      </c>
      <c r="Q1271" s="74">
        <v>0.85353165864944458</v>
      </c>
      <c r="R1271" s="74">
        <v>0.86957269906997681</v>
      </c>
      <c r="S1271" s="74">
        <v>0.82930046319961548</v>
      </c>
      <c r="T1271" s="74">
        <v>0.84486132860183716</v>
      </c>
      <c r="U1271" s="74">
        <v>0.83454614877700806</v>
      </c>
      <c r="V1271" s="74">
        <v>0.85438275337219238</v>
      </c>
      <c r="W1271" s="74">
        <v>0.86654818058013916</v>
      </c>
      <c r="X1271" s="74">
        <v>0.87529236078262329</v>
      </c>
      <c r="Y1271" s="74">
        <v>0.92488837242126465</v>
      </c>
      <c r="Z1271" s="74">
        <v>0.97754645347595215</v>
      </c>
      <c r="AA1271" s="74">
        <v>0.97375363111495972</v>
      </c>
      <c r="AB1271" s="74">
        <v>0.92032670974731445</v>
      </c>
      <c r="AC1271" s="74">
        <v>0.8492247462272644</v>
      </c>
      <c r="AD1271" s="74">
        <v>0.80499595403671265</v>
      </c>
      <c r="AE1271" s="74">
        <v>0.76418757438659668</v>
      </c>
      <c r="AF1271" s="74">
        <v>0.77906078100204468</v>
      </c>
      <c r="AG1271" s="74">
        <v>-1.684272475540638E-2</v>
      </c>
      <c r="AH1271" s="74">
        <v>-9.4631779938936234E-3</v>
      </c>
      <c r="AI1271" s="74">
        <v>-1.2974877841770649E-2</v>
      </c>
      <c r="AJ1271" s="74">
        <v>-2.733350545167923E-2</v>
      </c>
      <c r="AK1271" s="74">
        <v>1.9076666794717312E-3</v>
      </c>
      <c r="AL1271" s="74">
        <v>-4.3675802648067474E-2</v>
      </c>
      <c r="AM1271" s="74">
        <v>-6.2123391777276993E-2</v>
      </c>
      <c r="AN1271" s="74">
        <v>-0.1307758092880249</v>
      </c>
      <c r="AO1271" s="74">
        <v>-0.18844673037528992</v>
      </c>
      <c r="AP1271" s="74">
        <v>-0.19465358555316925</v>
      </c>
      <c r="AQ1271" s="74">
        <v>-0.24242840707302094</v>
      </c>
      <c r="AR1271" s="74">
        <v>-0.21303446590900421</v>
      </c>
      <c r="AS1271" s="74">
        <v>-0.23287566006183624</v>
      </c>
      <c r="AT1271" s="74">
        <v>-0.24419958889484406</v>
      </c>
      <c r="AU1271" s="74">
        <v>-0.25132063031196594</v>
      </c>
      <c r="AV1271" s="74">
        <v>-0.23967157304286957</v>
      </c>
      <c r="AW1271" s="74">
        <v>-0.17493443191051483</v>
      </c>
      <c r="AX1271" s="74">
        <v>-8.6933836340904236E-2</v>
      </c>
      <c r="AY1271" s="74">
        <v>-3.9170682430267334E-2</v>
      </c>
      <c r="AZ1271" s="74">
        <v>-2.8983421623706818E-2</v>
      </c>
      <c r="BA1271" s="74">
        <v>-5.5175993591547012E-2</v>
      </c>
      <c r="BB1271" s="74">
        <v>-5.6823339313268661E-2</v>
      </c>
      <c r="BC1271" s="74">
        <v>-5.317431315779686E-2</v>
      </c>
      <c r="BD1271" s="74">
        <v>-2.3764306679368019E-2</v>
      </c>
      <c r="BE1271" s="74">
        <v>4.6483174082823098E-4</v>
      </c>
      <c r="BF1271" s="74">
        <v>7.072418462485075E-3</v>
      </c>
      <c r="BG1271" s="74">
        <v>7.3886720929294825E-4</v>
      </c>
      <c r="BH1271" s="74">
        <v>-1.2869210913777351E-2</v>
      </c>
      <c r="BI1271" s="74">
        <v>1.7131155356764793E-2</v>
      </c>
      <c r="BJ1271" s="74">
        <v>-2.6741582900285721E-2</v>
      </c>
      <c r="BK1271" s="74">
        <v>-3.7048526108264923E-2</v>
      </c>
      <c r="BL1271" s="74">
        <v>-9.9095724523067474E-2</v>
      </c>
      <c r="BM1271" s="74">
        <v>-0.15224358439445496</v>
      </c>
      <c r="BN1271" s="74">
        <v>-0.15607470273971558</v>
      </c>
      <c r="BO1271" s="74">
        <v>-0.20180349051952362</v>
      </c>
      <c r="BP1271" s="74">
        <v>-0.1704050749540329</v>
      </c>
      <c r="BQ1271" s="74">
        <v>-0.19061173498630524</v>
      </c>
      <c r="BR1271" s="74">
        <v>-0.20020009577274323</v>
      </c>
      <c r="BS1271" s="74">
        <v>-0.2067018449306488</v>
      </c>
      <c r="BT1271" s="74">
        <v>-0.19712446630001068</v>
      </c>
      <c r="BU1271" s="74">
        <v>-0.14165399968624115</v>
      </c>
      <c r="BV1271" s="74">
        <v>-5.9011306613683701E-2</v>
      </c>
      <c r="BW1271" s="74">
        <v>-1.3011381961405277E-2</v>
      </c>
      <c r="BX1271" s="74">
        <v>-5.9058116748929024E-3</v>
      </c>
      <c r="BY1271" s="74">
        <v>-3.3696506172418594E-2</v>
      </c>
      <c r="BZ1271" s="74">
        <v>-3.7221204489469528E-2</v>
      </c>
      <c r="CA1271" s="74">
        <v>-3.4695163369178772E-2</v>
      </c>
      <c r="CB1271" s="74">
        <v>-6.4781010150909424E-3</v>
      </c>
      <c r="CC1271" s="74">
        <v>1.2451993301510811E-2</v>
      </c>
      <c r="CD1271" s="74">
        <v>1.8524922430515289E-2</v>
      </c>
      <c r="CE1271" s="74">
        <v>1.023696456104517E-2</v>
      </c>
      <c r="CF1271" s="74">
        <v>-2.851283410564065E-3</v>
      </c>
      <c r="CG1271" s="74">
        <v>2.7674898505210876E-2</v>
      </c>
      <c r="CH1271" s="74">
        <v>-1.5012993477284908E-2</v>
      </c>
      <c r="CI1271" s="74">
        <v>-1.9681749865412712E-2</v>
      </c>
      <c r="CJ1271" s="74">
        <v>-7.7154204249382019E-2</v>
      </c>
      <c r="CK1271" s="74">
        <v>-0.12716937065124512</v>
      </c>
      <c r="CL1271" s="74">
        <v>-0.12935507297515869</v>
      </c>
      <c r="CM1271" s="74">
        <v>-0.17366679012775421</v>
      </c>
      <c r="CN1271" s="74">
        <v>-0.14088007807731628</v>
      </c>
      <c r="CO1271" s="74">
        <v>-0.16133987903594971</v>
      </c>
      <c r="CP1271" s="74">
        <v>-0.16972619295120239</v>
      </c>
      <c r="CQ1271" s="74">
        <v>-0.17579904198646545</v>
      </c>
      <c r="CR1271" s="74">
        <v>-0.16765646636486053</v>
      </c>
      <c r="CS1271" s="74">
        <v>-0.11860406398773193</v>
      </c>
      <c r="CT1271" s="74">
        <v>-3.9672244340181351E-2</v>
      </c>
      <c r="CU1271" s="74">
        <v>5.1064700819551945E-3</v>
      </c>
      <c r="CV1271" s="74">
        <v>1.0077670216560364E-2</v>
      </c>
      <c r="CW1271" s="74">
        <v>-1.8819877877831459E-2</v>
      </c>
      <c r="CX1271" s="74">
        <v>-2.3644827306270599E-2</v>
      </c>
      <c r="CY1271" s="74">
        <v>-2.1896563470363617E-2</v>
      </c>
      <c r="CZ1271" s="74">
        <v>5.4942714050412178E-3</v>
      </c>
      <c r="DA1271" s="74">
        <v>2.443915419280529E-2</v>
      </c>
      <c r="DB1271" s="74">
        <v>2.9977425932884216E-2</v>
      </c>
      <c r="DC1271" s="74">
        <v>1.9735062494874001E-2</v>
      </c>
      <c r="DD1271" s="74">
        <v>7.1666440926492214E-3</v>
      </c>
      <c r="DE1271" s="74">
        <v>3.8218636065721512E-2</v>
      </c>
      <c r="DF1271" s="74">
        <v>-3.2844054512679577E-3</v>
      </c>
      <c r="DG1271" s="74">
        <v>-2.3149715270847082E-3</v>
      </c>
      <c r="DH1271" s="74">
        <v>-5.5212680250406265E-2</v>
      </c>
      <c r="DI1271" s="74">
        <v>-0.10209517180919647</v>
      </c>
      <c r="DJ1271" s="74">
        <v>-0.1026354506611824</v>
      </c>
      <c r="DK1271" s="74">
        <v>-0.14553007483482361</v>
      </c>
      <c r="DL1271" s="74">
        <v>-0.11135508865118027</v>
      </c>
      <c r="DM1271" s="74">
        <v>-0.13206802308559418</v>
      </c>
      <c r="DN1271" s="74">
        <v>-0.13925227522850037</v>
      </c>
      <c r="DO1271" s="74">
        <v>-0.14489620923995972</v>
      </c>
      <c r="DP1271" s="74">
        <v>-0.13818849623203278</v>
      </c>
      <c r="DQ1271" s="74">
        <v>-9.5554135739803314E-2</v>
      </c>
      <c r="DR1271" s="74">
        <v>-2.0333182066679001E-2</v>
      </c>
      <c r="DS1271" s="74">
        <v>2.3224322125315666E-2</v>
      </c>
      <c r="DT1271" s="74">
        <v>2.6061154901981354E-2</v>
      </c>
      <c r="DU1271" s="74">
        <v>-3.9432463236153126E-3</v>
      </c>
      <c r="DV1271" s="74">
        <v>-1.0068447329103947E-2</v>
      </c>
      <c r="DW1271" s="74">
        <v>-9.0979617089033127E-3</v>
      </c>
      <c r="DX1271" s="74">
        <v>1.7466643825173378E-2</v>
      </c>
      <c r="DY1271" s="74">
        <v>4.1746713221073151E-2</v>
      </c>
      <c r="DZ1271" s="74">
        <v>4.6513020992279053E-2</v>
      </c>
      <c r="EA1271" s="74">
        <v>3.3448807895183563E-2</v>
      </c>
      <c r="EB1271" s="74">
        <v>2.1630939096212387E-2</v>
      </c>
      <c r="EC1271" s="74">
        <v>5.3442128002643585E-2</v>
      </c>
      <c r="ED1271" s="74">
        <v>1.3649812899529934E-2</v>
      </c>
      <c r="EE1271" s="74">
        <v>2.2759897634387016E-2</v>
      </c>
      <c r="EF1271" s="74">
        <v>-2.3532606661319733E-2</v>
      </c>
      <c r="EG1271" s="74">
        <v>-6.589200347661972E-2</v>
      </c>
      <c r="EH1271" s="74">
        <v>-6.4056552946567535E-2</v>
      </c>
      <c r="EI1271" s="74">
        <v>-0.10490516573190689</v>
      </c>
      <c r="EJ1271" s="74">
        <v>-6.8725697696208954E-2</v>
      </c>
      <c r="EK1271" s="74">
        <v>-8.9804105460643768E-2</v>
      </c>
      <c r="EL1271" s="74">
        <v>-9.5252789556980133E-2</v>
      </c>
      <c r="EM1271" s="74">
        <v>-0.10027746856212616</v>
      </c>
      <c r="EN1271" s="74">
        <v>-9.5641389489173889E-2</v>
      </c>
      <c r="EO1271" s="74">
        <v>-6.227368488907814E-2</v>
      </c>
      <c r="EP1271" s="74">
        <v>7.5893523171544075E-3</v>
      </c>
      <c r="EQ1271" s="74">
        <v>4.9383621662855148E-2</v>
      </c>
      <c r="ER1271" s="74">
        <v>4.9138765782117844E-2</v>
      </c>
      <c r="ES1271" s="74">
        <v>1.7536245286464691E-2</v>
      </c>
      <c r="ET1271" s="74">
        <v>9.5336884260177612E-3</v>
      </c>
      <c r="EU1271" s="74">
        <v>9.3811852857470512E-3</v>
      </c>
      <c r="EV1271" s="74">
        <v>3.4752849489450455E-2</v>
      </c>
      <c r="EW1271" s="74">
        <v>74.464210510253906</v>
      </c>
      <c r="EX1271" s="74">
        <v>72.861526489257813</v>
      </c>
      <c r="EY1271" s="74">
        <v>71.117446899414063</v>
      </c>
      <c r="EZ1271" s="74">
        <v>69.137832641601563</v>
      </c>
      <c r="FA1271" s="74">
        <v>68.350944519042969</v>
      </c>
      <c r="FB1271" s="74">
        <v>67.015525817871094</v>
      </c>
      <c r="FC1271" s="74">
        <v>67.150009155273438</v>
      </c>
      <c r="FD1271" s="74">
        <v>71.715774536132813</v>
      </c>
      <c r="FE1271" s="74">
        <v>78.035079956054688</v>
      </c>
      <c r="FF1271" s="74">
        <v>83.050979614257813</v>
      </c>
      <c r="FG1271" s="74">
        <v>86.663459777832031</v>
      </c>
      <c r="FH1271" s="74">
        <v>90.734725952148438</v>
      </c>
      <c r="FI1271" s="74">
        <v>93.293174743652344</v>
      </c>
      <c r="FJ1271" s="74">
        <v>95.320137023925781</v>
      </c>
      <c r="FK1271" s="74">
        <v>97.632583618164063</v>
      </c>
      <c r="FL1271" s="74">
        <v>99.732467651367188</v>
      </c>
      <c r="FM1271" s="74">
        <v>101.26773834228516</v>
      </c>
      <c r="FN1271" s="74">
        <v>101.27216339111328</v>
      </c>
      <c r="FO1271" s="74">
        <v>100.42718505859375</v>
      </c>
      <c r="FP1271" s="74">
        <v>96.320503234863281</v>
      </c>
      <c r="FQ1271" s="74">
        <v>87.869338989257813</v>
      </c>
      <c r="FR1271" s="74">
        <v>81.390670776367188</v>
      </c>
      <c r="FS1271" s="74">
        <v>76.561470031738281</v>
      </c>
      <c r="FT1271" s="74">
        <v>76.004806518554688</v>
      </c>
      <c r="FU1271" s="74">
        <v>2.8076194226741791E-2</v>
      </c>
      <c r="FV1271" s="74">
        <v>6.1432067304849625E-2</v>
      </c>
      <c r="FW1271" s="74">
        <v>2.8940562158823013E-2</v>
      </c>
      <c r="FX1271" s="74">
        <v>0</v>
      </c>
      <c r="FY1271" s="74">
        <v>0</v>
      </c>
      <c r="FZ1271" s="74">
        <v>795</v>
      </c>
      <c r="GA1271" s="74">
        <v>7.917881965637207</v>
      </c>
      <c r="GB1271" s="74">
        <v>794.89362519606948</v>
      </c>
      <c r="GC1271" s="74">
        <v>1</v>
      </c>
      <c r="GD1271" s="74">
        <v>3</v>
      </c>
      <c r="GE1271" s="74">
        <v>7</v>
      </c>
      <c r="GF1271" s="74">
        <v>1</v>
      </c>
      <c r="GG1271" t="s">
        <v>238</v>
      </c>
      <c r="GH1271" t="s">
        <v>235</v>
      </c>
      <c r="GI1271" t="s">
        <v>236</v>
      </c>
      <c r="GJ1271" s="47"/>
      <c r="GK1271" s="30"/>
    </row>
    <row r="1272" spans="1:193" x14ac:dyDescent="0.2">
      <c r="A1272" t="s">
        <v>175</v>
      </c>
      <c r="B1272" t="s">
        <v>240</v>
      </c>
      <c r="C1272" t="s">
        <v>181</v>
      </c>
      <c r="D1272" t="s">
        <v>185</v>
      </c>
      <c r="E1272" t="s">
        <v>191</v>
      </c>
      <c r="F1272" t="s">
        <v>265</v>
      </c>
      <c r="G1272" t="s">
        <v>274</v>
      </c>
      <c r="H1272" s="74">
        <v>808</v>
      </c>
      <c r="I1272" s="74">
        <v>0.77509737014770508</v>
      </c>
      <c r="J1272" s="74">
        <v>0.77197325229644775</v>
      </c>
      <c r="K1272" s="74">
        <v>0.76307153701782227</v>
      </c>
      <c r="L1272" s="74">
        <v>0.76163208484649658</v>
      </c>
      <c r="M1272" s="74">
        <v>0.8113936185836792</v>
      </c>
      <c r="N1272" s="74">
        <v>0.88225007057189941</v>
      </c>
      <c r="O1272" s="74">
        <v>0.95256721973419189</v>
      </c>
      <c r="P1272" s="74">
        <v>1.0375076532363892</v>
      </c>
      <c r="Q1272" s="74">
        <v>1.1340779066085815</v>
      </c>
      <c r="R1272" s="74">
        <v>1.2217041254043579</v>
      </c>
      <c r="S1272" s="74">
        <v>1.2489961385726929</v>
      </c>
      <c r="T1272" s="74">
        <v>1.335631251335144</v>
      </c>
      <c r="U1272" s="74">
        <v>1.3514404296875</v>
      </c>
      <c r="V1272" s="74">
        <v>1.3991822004318237</v>
      </c>
      <c r="W1272" s="74">
        <v>1.4114878177642822</v>
      </c>
      <c r="X1272" s="74">
        <v>1.3513438701629639</v>
      </c>
      <c r="Y1272" s="74">
        <v>1.1685270071029663</v>
      </c>
      <c r="Z1272" s="74">
        <v>1.0234965085983276</v>
      </c>
      <c r="AA1272" s="74">
        <v>0.79288113117218018</v>
      </c>
      <c r="AB1272" s="74">
        <v>0.75209236145019531</v>
      </c>
      <c r="AC1272" s="74">
        <v>0.880359947681427</v>
      </c>
      <c r="AD1272" s="74">
        <v>0.86709892749786377</v>
      </c>
      <c r="AE1272" s="74">
        <v>0.85130453109741211</v>
      </c>
      <c r="AF1272" s="74">
        <v>0.80628836154937744</v>
      </c>
      <c r="AG1272" s="74">
        <v>-1.684272289276123E-2</v>
      </c>
      <c r="AH1272" s="74">
        <v>-9.4631761312484741E-3</v>
      </c>
      <c r="AI1272" s="74">
        <v>-1.2974876910448074E-2</v>
      </c>
      <c r="AJ1272" s="74">
        <v>-2.7333507314324379E-2</v>
      </c>
      <c r="AK1272" s="74">
        <v>1.9076651660725474E-3</v>
      </c>
      <c r="AL1272" s="74">
        <v>-4.3675802648067474E-2</v>
      </c>
      <c r="AM1272" s="74">
        <v>-6.2123391777276993E-2</v>
      </c>
      <c r="AN1272" s="74">
        <v>-0.1307758092880249</v>
      </c>
      <c r="AO1272" s="74">
        <v>-0.18844674527645111</v>
      </c>
      <c r="AP1272" s="74">
        <v>-0.19465358555316925</v>
      </c>
      <c r="AQ1272" s="74">
        <v>-0.24242842197418213</v>
      </c>
      <c r="AR1272" s="74">
        <v>-0.21303446590900421</v>
      </c>
      <c r="AS1272" s="74">
        <v>-0.23287564516067505</v>
      </c>
      <c r="AT1272" s="74">
        <v>-0.24419958889484406</v>
      </c>
      <c r="AU1272" s="74">
        <v>-0.25132063031196594</v>
      </c>
      <c r="AV1272" s="74">
        <v>-0.23967157304286957</v>
      </c>
      <c r="AW1272" s="74">
        <v>-0.17493444681167603</v>
      </c>
      <c r="AX1272" s="74">
        <v>-8.6933836340904236E-2</v>
      </c>
      <c r="AY1272" s="74">
        <v>-3.9170682430267334E-2</v>
      </c>
      <c r="AZ1272" s="74">
        <v>-2.8983421623706818E-2</v>
      </c>
      <c r="BA1272" s="74">
        <v>-5.5175997316837311E-2</v>
      </c>
      <c r="BB1272" s="74">
        <v>-5.6823339313268661E-2</v>
      </c>
      <c r="BC1272" s="74">
        <v>-5.3174309432506561E-2</v>
      </c>
      <c r="BD1272" s="74">
        <v>-2.3764306679368019E-2</v>
      </c>
      <c r="BE1272" s="74">
        <v>4.6483290498144925E-4</v>
      </c>
      <c r="BF1272" s="74">
        <v>7.072418462485075E-3</v>
      </c>
      <c r="BG1272" s="74">
        <v>7.388674421235919E-4</v>
      </c>
      <c r="BH1272" s="74">
        <v>-1.2869210913777351E-2</v>
      </c>
      <c r="BI1272" s="74">
        <v>1.7131155356764793E-2</v>
      </c>
      <c r="BJ1272" s="74">
        <v>-2.6741582900285721E-2</v>
      </c>
      <c r="BK1272" s="74">
        <v>-3.7048526108264923E-2</v>
      </c>
      <c r="BL1272" s="74">
        <v>-9.9095724523067474E-2</v>
      </c>
      <c r="BM1272" s="74">
        <v>-0.15224359929561615</v>
      </c>
      <c r="BN1272" s="74">
        <v>-0.15607468783855438</v>
      </c>
      <c r="BO1272" s="74">
        <v>-0.20180349051952362</v>
      </c>
      <c r="BP1272" s="74">
        <v>-0.1704050600528717</v>
      </c>
      <c r="BQ1272" s="74">
        <v>-0.19061172008514404</v>
      </c>
      <c r="BR1272" s="74">
        <v>-0.20020011067390442</v>
      </c>
      <c r="BS1272" s="74">
        <v>-0.20670185983181</v>
      </c>
      <c r="BT1272" s="74">
        <v>-0.19712445139884949</v>
      </c>
      <c r="BU1272" s="74">
        <v>-0.14165399968624115</v>
      </c>
      <c r="BV1272" s="74">
        <v>-5.9011302888393402E-2</v>
      </c>
      <c r="BW1272" s="74">
        <v>-1.3011379167437553E-2</v>
      </c>
      <c r="BX1272" s="74">
        <v>-5.905812606215477E-3</v>
      </c>
      <c r="BY1272" s="74">
        <v>-3.3696506172418594E-2</v>
      </c>
      <c r="BZ1272" s="74">
        <v>-3.7221208214759827E-2</v>
      </c>
      <c r="CA1272" s="74">
        <v>-3.4695159643888474E-2</v>
      </c>
      <c r="CB1272" s="74">
        <v>-6.4781010150909424E-3</v>
      </c>
      <c r="CC1272" s="74">
        <v>1.2451994232833385E-2</v>
      </c>
      <c r="CD1272" s="74">
        <v>1.852492056787014E-2</v>
      </c>
      <c r="CE1272" s="74">
        <v>1.023696456104517E-2</v>
      </c>
      <c r="CF1272" s="74">
        <v>-2.8512836433947086E-3</v>
      </c>
      <c r="CG1272" s="74">
        <v>2.7674896642565727E-2</v>
      </c>
      <c r="CH1272" s="74">
        <v>-1.5012994408607483E-2</v>
      </c>
      <c r="CI1272" s="74">
        <v>-1.9681749865412712E-2</v>
      </c>
      <c r="CJ1272" s="74">
        <v>-7.7154204249382019E-2</v>
      </c>
      <c r="CK1272" s="74">
        <v>-0.12716938555240631</v>
      </c>
      <c r="CL1272" s="74">
        <v>-0.12935507297515869</v>
      </c>
      <c r="CM1272" s="74">
        <v>-0.17366680502891541</v>
      </c>
      <c r="CN1272" s="74">
        <v>-0.14088009297847748</v>
      </c>
      <c r="CO1272" s="74">
        <v>-0.16133986413478851</v>
      </c>
      <c r="CP1272" s="74">
        <v>-0.16972620785236359</v>
      </c>
      <c r="CQ1272" s="74">
        <v>-0.17579905688762665</v>
      </c>
      <c r="CR1272" s="74">
        <v>-0.16765646636486053</v>
      </c>
      <c r="CS1272" s="74">
        <v>-0.11860407143831253</v>
      </c>
      <c r="CT1272" s="74">
        <v>-3.9672240614891052E-2</v>
      </c>
      <c r="CU1272" s="74">
        <v>5.1064700819551945E-3</v>
      </c>
      <c r="CV1272" s="74">
        <v>1.0077669285237789E-2</v>
      </c>
      <c r="CW1272" s="74">
        <v>-1.881987601518631E-2</v>
      </c>
      <c r="CX1272" s="74">
        <v>-2.3644829168915749E-2</v>
      </c>
      <c r="CY1272" s="74">
        <v>-2.1896563470363617E-2</v>
      </c>
      <c r="CZ1272" s="74">
        <v>5.4942709393799305E-3</v>
      </c>
      <c r="DA1272" s="74">
        <v>2.443915419280529E-2</v>
      </c>
      <c r="DB1272" s="74">
        <v>2.9977425932884216E-2</v>
      </c>
      <c r="DC1272" s="74">
        <v>1.9735062494874001E-2</v>
      </c>
      <c r="DD1272" s="74">
        <v>7.1666440926492214E-3</v>
      </c>
      <c r="DE1272" s="74">
        <v>3.8218636065721512E-2</v>
      </c>
      <c r="DF1272" s="74">
        <v>-3.2844063825905323E-3</v>
      </c>
      <c r="DG1272" s="74">
        <v>-2.3149719927459955E-3</v>
      </c>
      <c r="DH1272" s="74">
        <v>-5.5212683975696564E-2</v>
      </c>
      <c r="DI1272" s="74">
        <v>-0.10209518671035767</v>
      </c>
      <c r="DJ1272" s="74">
        <v>-0.10263544321060181</v>
      </c>
      <c r="DK1272" s="74">
        <v>-0.145530104637146</v>
      </c>
      <c r="DL1272" s="74">
        <v>-0.11135509610176086</v>
      </c>
      <c r="DM1272" s="74">
        <v>-0.13206802308559418</v>
      </c>
      <c r="DN1272" s="74">
        <v>-0.13925227522850037</v>
      </c>
      <c r="DO1272" s="74">
        <v>-0.1448962390422821</v>
      </c>
      <c r="DP1272" s="74">
        <v>-0.13818848133087158</v>
      </c>
      <c r="DQ1272" s="74">
        <v>-9.5554135739803314E-2</v>
      </c>
      <c r="DR1272" s="74">
        <v>-2.0333178341388702E-2</v>
      </c>
      <c r="DS1272" s="74">
        <v>2.3224320262670517E-2</v>
      </c>
      <c r="DT1272" s="74">
        <v>2.6061151176691055E-2</v>
      </c>
      <c r="DU1272" s="74">
        <v>-3.9432458579540253E-3</v>
      </c>
      <c r="DV1272" s="74">
        <v>-1.0068447329103947E-2</v>
      </c>
      <c r="DW1272" s="74">
        <v>-9.0979626402258873E-3</v>
      </c>
      <c r="DX1272" s="74">
        <v>1.7466643825173378E-2</v>
      </c>
      <c r="DY1272" s="74">
        <v>4.1746709495782852E-2</v>
      </c>
      <c r="DZ1272" s="74">
        <v>4.6513020992279053E-2</v>
      </c>
      <c r="EA1272" s="74">
        <v>3.3448807895183563E-2</v>
      </c>
      <c r="EB1272" s="74">
        <v>2.1630940958857536E-2</v>
      </c>
      <c r="EC1272" s="74">
        <v>5.3442124277353287E-2</v>
      </c>
      <c r="ED1272" s="74">
        <v>1.3649811968207359E-2</v>
      </c>
      <c r="EE1272" s="74">
        <v>2.2759895771741867E-2</v>
      </c>
      <c r="EF1272" s="74">
        <v>-2.3532608523964882E-2</v>
      </c>
      <c r="EG1272" s="74">
        <v>-6.5892025828361511E-2</v>
      </c>
      <c r="EH1272" s="74">
        <v>-6.4056552946567535E-2</v>
      </c>
      <c r="EI1272" s="74">
        <v>-0.10490518808364868</v>
      </c>
      <c r="EJ1272" s="74">
        <v>-6.8725697696208954E-2</v>
      </c>
      <c r="EK1272" s="74">
        <v>-8.9804098010063171E-2</v>
      </c>
      <c r="EL1272" s="74">
        <v>-9.525279700756073E-2</v>
      </c>
      <c r="EM1272" s="74">
        <v>-0.10027747601270676</v>
      </c>
      <c r="EN1272" s="74">
        <v>-9.5641382038593292E-2</v>
      </c>
      <c r="EO1272" s="74">
        <v>-6.227368488907814E-2</v>
      </c>
      <c r="EP1272" s="74">
        <v>7.5893565081059933E-3</v>
      </c>
      <c r="EQ1272" s="74">
        <v>4.938361793756485E-2</v>
      </c>
      <c r="ER1272" s="74">
        <v>4.9138758331537247E-2</v>
      </c>
      <c r="ES1272" s="74">
        <v>1.7536245286464691E-2</v>
      </c>
      <c r="ET1272" s="74">
        <v>9.5336884260177612E-3</v>
      </c>
      <c r="EU1272" s="74">
        <v>9.3811824917793274E-3</v>
      </c>
      <c r="EV1272" s="74">
        <v>3.4752845764160156E-2</v>
      </c>
      <c r="EW1272" s="74">
        <v>76.639030456542969</v>
      </c>
      <c r="EX1272" s="74">
        <v>75.015785217285156</v>
      </c>
      <c r="EY1272" s="74">
        <v>74.1976318359375</v>
      </c>
      <c r="EZ1272" s="74">
        <v>71.838432312011719</v>
      </c>
      <c r="FA1272" s="74">
        <v>71.568733215332031</v>
      </c>
      <c r="FB1272" s="74">
        <v>69.876319885253906</v>
      </c>
      <c r="FC1272" s="74">
        <v>70.054428100585938</v>
      </c>
      <c r="FD1272" s="74">
        <v>72.378746032714844</v>
      </c>
      <c r="FE1272" s="74">
        <v>77.539268493652344</v>
      </c>
      <c r="FF1272" s="74">
        <v>83.213508605957031</v>
      </c>
      <c r="FG1272" s="74">
        <v>89.156295776367188</v>
      </c>
      <c r="FH1272" s="74">
        <v>92.268829345703125</v>
      </c>
      <c r="FI1272" s="74">
        <v>96.778861999511719</v>
      </c>
      <c r="FJ1272" s="74">
        <v>99.467536926269531</v>
      </c>
      <c r="FK1272" s="74">
        <v>101.00823974609375</v>
      </c>
      <c r="FL1272" s="74">
        <v>101.85420989990234</v>
      </c>
      <c r="FM1272" s="74">
        <v>102.56179809570313</v>
      </c>
      <c r="FN1272" s="74">
        <v>102.4541015625</v>
      </c>
      <c r="FO1272" s="74">
        <v>101.46733856201172</v>
      </c>
      <c r="FP1272" s="74">
        <v>98.521736145019531</v>
      </c>
      <c r="FQ1272" s="74">
        <v>90.100044250488281</v>
      </c>
      <c r="FR1272" s="74">
        <v>85.517494201660156</v>
      </c>
      <c r="FS1272" s="74">
        <v>82.521255493164063</v>
      </c>
      <c r="FT1272" s="74">
        <v>81.069412231445313</v>
      </c>
      <c r="FU1272" s="74">
        <v>2.8076192364096642E-2</v>
      </c>
      <c r="FV1272" s="74">
        <v>6.1432067304849625E-2</v>
      </c>
      <c r="FW1272" s="74">
        <v>2.8940562158823013E-2</v>
      </c>
      <c r="FX1272" s="74">
        <v>0</v>
      </c>
      <c r="FY1272" s="74">
        <v>0</v>
      </c>
      <c r="FZ1272" s="74">
        <v>797</v>
      </c>
      <c r="GA1272" s="74">
        <v>8.2275400161743164</v>
      </c>
      <c r="GB1272" s="74">
        <v>816.46426039934158</v>
      </c>
      <c r="GC1272" s="74">
        <v>1</v>
      </c>
      <c r="GD1272" s="74">
        <v>3</v>
      </c>
      <c r="GE1272" s="74">
        <v>7</v>
      </c>
      <c r="GF1272" s="74">
        <v>1</v>
      </c>
      <c r="GG1272" t="s">
        <v>238</v>
      </c>
      <c r="GH1272" t="s">
        <v>235</v>
      </c>
      <c r="GI1272" t="s">
        <v>236</v>
      </c>
      <c r="GJ1272" s="47"/>
      <c r="GK1272" s="30"/>
    </row>
    <row r="1273" spans="1:193" x14ac:dyDescent="0.2">
      <c r="A1273" t="s">
        <v>175</v>
      </c>
      <c r="B1273" t="s">
        <v>240</v>
      </c>
      <c r="C1273" t="s">
        <v>181</v>
      </c>
      <c r="D1273" t="s">
        <v>185</v>
      </c>
      <c r="E1273" t="s">
        <v>192</v>
      </c>
      <c r="F1273" t="s">
        <v>265</v>
      </c>
      <c r="G1273" t="s">
        <v>274</v>
      </c>
      <c r="H1273" s="74">
        <v>808</v>
      </c>
      <c r="I1273" s="74">
        <v>0.73908811807632446</v>
      </c>
      <c r="J1273" s="74">
        <v>0.73346692323684692</v>
      </c>
      <c r="K1273" s="74">
        <v>0.716796875</v>
      </c>
      <c r="L1273" s="74">
        <v>0.72242039442062378</v>
      </c>
      <c r="M1273" s="74">
        <v>0.77042412757873535</v>
      </c>
      <c r="N1273" s="74">
        <v>0.81691372394561768</v>
      </c>
      <c r="O1273" s="74">
        <v>0.82390540838241577</v>
      </c>
      <c r="P1273" s="74">
        <v>0.74894219636917114</v>
      </c>
      <c r="Q1273" s="74">
        <v>0.71890020370483398</v>
      </c>
      <c r="R1273" s="74">
        <v>0.75543451309204102</v>
      </c>
      <c r="S1273" s="74">
        <v>0.73629152774810791</v>
      </c>
      <c r="T1273" s="74">
        <v>0.80896246433258057</v>
      </c>
      <c r="U1273" s="74">
        <v>0.82930272817611694</v>
      </c>
      <c r="V1273" s="74">
        <v>0.86118918657302856</v>
      </c>
      <c r="W1273" s="74">
        <v>0.84548461437225342</v>
      </c>
      <c r="X1273" s="74">
        <v>0.84742778539657593</v>
      </c>
      <c r="Y1273" s="74">
        <v>0.84210765361785889</v>
      </c>
      <c r="Z1273" s="74">
        <v>0.823722243309021</v>
      </c>
      <c r="AA1273" s="74">
        <v>0.78801655769348145</v>
      </c>
      <c r="AB1273" s="74">
        <v>0.76827371120452881</v>
      </c>
      <c r="AC1273" s="74">
        <v>0.71606504917144775</v>
      </c>
      <c r="AD1273" s="74">
        <v>0.6713414192199707</v>
      </c>
      <c r="AE1273" s="74">
        <v>0.64840716123580933</v>
      </c>
      <c r="AF1273" s="74">
        <v>0.72098881006240845</v>
      </c>
      <c r="AG1273" s="74">
        <v>-1.684272289276123E-2</v>
      </c>
      <c r="AH1273" s="74">
        <v>-9.4631761312484741E-3</v>
      </c>
      <c r="AI1273" s="74">
        <v>-1.29748759791255E-2</v>
      </c>
      <c r="AJ1273" s="74">
        <v>-2.733350545167923E-2</v>
      </c>
      <c r="AK1273" s="74">
        <v>1.9076651660725474E-3</v>
      </c>
      <c r="AL1273" s="74">
        <v>-4.3675802648067474E-2</v>
      </c>
      <c r="AM1273" s="74">
        <v>-6.2123391777276993E-2</v>
      </c>
      <c r="AN1273" s="74">
        <v>-0.1307758092880249</v>
      </c>
      <c r="AO1273" s="74">
        <v>-0.1884467601776123</v>
      </c>
      <c r="AP1273" s="74">
        <v>-0.19465358555316925</v>
      </c>
      <c r="AQ1273" s="74">
        <v>-0.24242843687534332</v>
      </c>
      <c r="AR1273" s="74">
        <v>-0.21303446590900421</v>
      </c>
      <c r="AS1273" s="74">
        <v>-0.23287566006183624</v>
      </c>
      <c r="AT1273" s="74">
        <v>-0.24419958889484406</v>
      </c>
      <c r="AU1273" s="74">
        <v>-0.25132063031196594</v>
      </c>
      <c r="AV1273" s="74">
        <v>-0.23967154324054718</v>
      </c>
      <c r="AW1273" s="74">
        <v>-0.17493444681167603</v>
      </c>
      <c r="AX1273" s="74">
        <v>-8.6933836340904236E-2</v>
      </c>
      <c r="AY1273" s="74">
        <v>-3.9170682430267334E-2</v>
      </c>
      <c r="AZ1273" s="74">
        <v>-2.8983419761061668E-2</v>
      </c>
      <c r="BA1273" s="74">
        <v>-5.5175997316837311E-2</v>
      </c>
      <c r="BB1273" s="74">
        <v>-5.6823339313268661E-2</v>
      </c>
      <c r="BC1273" s="74">
        <v>-5.317431315779686E-2</v>
      </c>
      <c r="BD1273" s="74">
        <v>-2.3764306679368019E-2</v>
      </c>
      <c r="BE1273" s="74">
        <v>4.6483290498144925E-4</v>
      </c>
      <c r="BF1273" s="74">
        <v>7.072418462485075E-3</v>
      </c>
      <c r="BG1273" s="74">
        <v>7.3886802420020103E-4</v>
      </c>
      <c r="BH1273" s="74">
        <v>-1.2869210913777351E-2</v>
      </c>
      <c r="BI1273" s="74">
        <v>1.7131155356764793E-2</v>
      </c>
      <c r="BJ1273" s="74">
        <v>-2.6741582900285721E-2</v>
      </c>
      <c r="BK1273" s="74">
        <v>-3.7048526108264923E-2</v>
      </c>
      <c r="BL1273" s="74">
        <v>-9.9095724523067474E-2</v>
      </c>
      <c r="BM1273" s="74">
        <v>-0.15224359929561615</v>
      </c>
      <c r="BN1273" s="74">
        <v>-0.15607468783855438</v>
      </c>
      <c r="BO1273" s="74">
        <v>-0.20180349051952362</v>
      </c>
      <c r="BP1273" s="74">
        <v>-0.1704050600528717</v>
      </c>
      <c r="BQ1273" s="74">
        <v>-0.19061173498630524</v>
      </c>
      <c r="BR1273" s="74">
        <v>-0.20020011067390442</v>
      </c>
      <c r="BS1273" s="74">
        <v>-0.20670185983181</v>
      </c>
      <c r="BT1273" s="74">
        <v>-0.19712443649768829</v>
      </c>
      <c r="BU1273" s="74">
        <v>-0.14165399968624115</v>
      </c>
      <c r="BV1273" s="74">
        <v>-5.9011302888393402E-2</v>
      </c>
      <c r="BW1273" s="74">
        <v>-1.3011381961405277E-2</v>
      </c>
      <c r="BX1273" s="74">
        <v>-5.9058116748929024E-3</v>
      </c>
      <c r="BY1273" s="74">
        <v>-3.3696506172418594E-2</v>
      </c>
      <c r="BZ1273" s="74">
        <v>-3.7221208214759827E-2</v>
      </c>
      <c r="CA1273" s="74">
        <v>-3.469516709446907E-2</v>
      </c>
      <c r="CB1273" s="74">
        <v>-6.4781010150909424E-3</v>
      </c>
      <c r="CC1273" s="74">
        <v>1.2451994232833385E-2</v>
      </c>
      <c r="CD1273" s="74">
        <v>1.852492056787014E-2</v>
      </c>
      <c r="CE1273" s="74">
        <v>1.023696456104517E-2</v>
      </c>
      <c r="CF1273" s="74">
        <v>-2.8512836433947086E-3</v>
      </c>
      <c r="CG1273" s="74">
        <v>2.7674896642565727E-2</v>
      </c>
      <c r="CH1273" s="74">
        <v>-1.5012996271252632E-2</v>
      </c>
      <c r="CI1273" s="74">
        <v>-1.9681749865412712E-2</v>
      </c>
      <c r="CJ1273" s="74">
        <v>-7.7154204249382019E-2</v>
      </c>
      <c r="CK1273" s="74">
        <v>-0.12716938555240631</v>
      </c>
      <c r="CL1273" s="74">
        <v>-0.12935507297515869</v>
      </c>
      <c r="CM1273" s="74">
        <v>-0.17366680502891541</v>
      </c>
      <c r="CN1273" s="74">
        <v>-0.14088007807731628</v>
      </c>
      <c r="CO1273" s="74">
        <v>-0.1613398939371109</v>
      </c>
      <c r="CP1273" s="74">
        <v>-0.16972620785236359</v>
      </c>
      <c r="CQ1273" s="74">
        <v>-0.17579905688762665</v>
      </c>
      <c r="CR1273" s="74">
        <v>-0.16765645146369934</v>
      </c>
      <c r="CS1273" s="74">
        <v>-0.11860406398773193</v>
      </c>
      <c r="CT1273" s="74">
        <v>-3.9672240614891052E-2</v>
      </c>
      <c r="CU1273" s="74">
        <v>5.1064696162939072E-3</v>
      </c>
      <c r="CV1273" s="74">
        <v>1.0077669285237789E-2</v>
      </c>
      <c r="CW1273" s="74">
        <v>-1.881987601518631E-2</v>
      </c>
      <c r="CX1273" s="74">
        <v>-2.3644829168915749E-2</v>
      </c>
      <c r="CY1273" s="74">
        <v>-2.1896565333008766E-2</v>
      </c>
      <c r="CZ1273" s="74">
        <v>5.4942709393799305E-3</v>
      </c>
      <c r="DA1273" s="74">
        <v>2.443915419280529E-2</v>
      </c>
      <c r="DB1273" s="74">
        <v>2.9977425932884216E-2</v>
      </c>
      <c r="DC1273" s="74">
        <v>1.9735062494874001E-2</v>
      </c>
      <c r="DD1273" s="74">
        <v>7.1666436269879341E-3</v>
      </c>
      <c r="DE1273" s="74">
        <v>3.8218636065721512E-2</v>
      </c>
      <c r="DF1273" s="74">
        <v>-3.2844091765582561E-3</v>
      </c>
      <c r="DG1273" s="74">
        <v>-2.3149719927459955E-3</v>
      </c>
      <c r="DH1273" s="74">
        <v>-5.5212680250406265E-2</v>
      </c>
      <c r="DI1273" s="74">
        <v>-0.10209519416093826</v>
      </c>
      <c r="DJ1273" s="74">
        <v>-0.10263544321060181</v>
      </c>
      <c r="DK1273" s="74">
        <v>-0.145530104637146</v>
      </c>
      <c r="DL1273" s="74">
        <v>-0.11135508865118027</v>
      </c>
      <c r="DM1273" s="74">
        <v>-0.13206803798675537</v>
      </c>
      <c r="DN1273" s="74">
        <v>-0.13925227522850037</v>
      </c>
      <c r="DO1273" s="74">
        <v>-0.1448962390422821</v>
      </c>
      <c r="DP1273" s="74">
        <v>-0.13818845152854919</v>
      </c>
      <c r="DQ1273" s="74">
        <v>-9.555412083864212E-2</v>
      </c>
      <c r="DR1273" s="74">
        <v>-2.0333178341388702E-2</v>
      </c>
      <c r="DS1273" s="74">
        <v>2.3224320262670517E-2</v>
      </c>
      <c r="DT1273" s="74">
        <v>2.6061151176691055E-2</v>
      </c>
      <c r="DU1273" s="74">
        <v>-3.9432458579540253E-3</v>
      </c>
      <c r="DV1273" s="74">
        <v>-1.0068447329103947E-2</v>
      </c>
      <c r="DW1273" s="74">
        <v>-9.0979635715484619E-3</v>
      </c>
      <c r="DX1273" s="74">
        <v>1.7466643825173378E-2</v>
      </c>
      <c r="DY1273" s="74">
        <v>4.1746709495782852E-2</v>
      </c>
      <c r="DZ1273" s="74">
        <v>4.6513020992279053E-2</v>
      </c>
      <c r="EA1273" s="74">
        <v>3.3448807895183563E-2</v>
      </c>
      <c r="EB1273" s="74">
        <v>2.1630939096212387E-2</v>
      </c>
      <c r="EC1273" s="74">
        <v>5.3442124277353287E-2</v>
      </c>
      <c r="ED1273" s="74">
        <v>1.3649808242917061E-2</v>
      </c>
      <c r="EE1273" s="74">
        <v>2.2759895771741867E-2</v>
      </c>
      <c r="EF1273" s="74">
        <v>-2.3532601073384285E-2</v>
      </c>
      <c r="EG1273" s="74">
        <v>-6.5892033278942108E-2</v>
      </c>
      <c r="EH1273" s="74">
        <v>-6.4056560397148132E-2</v>
      </c>
      <c r="EI1273" s="74">
        <v>-0.10490518063306808</v>
      </c>
      <c r="EJ1273" s="74">
        <v>-6.872568279504776E-2</v>
      </c>
      <c r="EK1273" s="74">
        <v>-8.9804120361804962E-2</v>
      </c>
      <c r="EL1273" s="74">
        <v>-9.525279700756073E-2</v>
      </c>
      <c r="EM1273" s="74">
        <v>-0.10027747601270676</v>
      </c>
      <c r="EN1273" s="74">
        <v>-9.5641359686851501E-2</v>
      </c>
      <c r="EO1273" s="74">
        <v>-6.2273669987916946E-2</v>
      </c>
      <c r="EP1273" s="74">
        <v>7.5893565081059933E-3</v>
      </c>
      <c r="EQ1273" s="74">
        <v>4.938361793756485E-2</v>
      </c>
      <c r="ER1273" s="74">
        <v>4.9138758331537247E-2</v>
      </c>
      <c r="ES1273" s="74">
        <v>1.7536245286464691E-2</v>
      </c>
      <c r="ET1273" s="74">
        <v>9.5336884260177612E-3</v>
      </c>
      <c r="EU1273" s="74">
        <v>9.381183423101902E-3</v>
      </c>
      <c r="EV1273" s="74">
        <v>3.4752845764160156E-2</v>
      </c>
      <c r="EW1273" s="74">
        <v>80.196006774902344</v>
      </c>
      <c r="EX1273" s="74">
        <v>78.411468505859375</v>
      </c>
      <c r="EY1273" s="74">
        <v>78.205360412597656</v>
      </c>
      <c r="EZ1273" s="74">
        <v>77.715713500976563</v>
      </c>
      <c r="FA1273" s="74">
        <v>76.574790954589844</v>
      </c>
      <c r="FB1273" s="74">
        <v>75.847686767578125</v>
      </c>
      <c r="FC1273" s="74">
        <v>75.804534912109375</v>
      </c>
      <c r="FD1273" s="74">
        <v>75.323493957519531</v>
      </c>
      <c r="FE1273" s="74">
        <v>76.797637939453125</v>
      </c>
      <c r="FF1273" s="74">
        <v>79.998115539550781</v>
      </c>
      <c r="FG1273" s="74">
        <v>83.723335266113281</v>
      </c>
      <c r="FH1273" s="74">
        <v>88.594085693359375</v>
      </c>
      <c r="FI1273" s="74">
        <v>92.403282165527344</v>
      </c>
      <c r="FJ1273" s="74">
        <v>96.197074890136719</v>
      </c>
      <c r="FK1273" s="74">
        <v>98.837745666503906</v>
      </c>
      <c r="FL1273" s="74">
        <v>100.49536895751953</v>
      </c>
      <c r="FM1273" s="74">
        <v>100.76340484619141</v>
      </c>
      <c r="FN1273" s="74">
        <v>98.637924194335938</v>
      </c>
      <c r="FO1273" s="74">
        <v>92.375564575195313</v>
      </c>
      <c r="FP1273" s="74">
        <v>86.340240478515625</v>
      </c>
      <c r="FQ1273" s="74">
        <v>82.998069763183594</v>
      </c>
      <c r="FR1273" s="74">
        <v>80.796112060546875</v>
      </c>
      <c r="FS1273" s="74">
        <v>80.351104736328125</v>
      </c>
      <c r="FT1273" s="74">
        <v>78.726959228515625</v>
      </c>
      <c r="FU1273" s="74">
        <v>2.8076192364096642E-2</v>
      </c>
      <c r="FV1273" s="74">
        <v>6.1432067304849625E-2</v>
      </c>
      <c r="FW1273" s="74">
        <v>2.8940565884113312E-2</v>
      </c>
      <c r="FX1273" s="74">
        <v>0</v>
      </c>
      <c r="FY1273" s="74">
        <v>0</v>
      </c>
      <c r="FZ1273" s="74">
        <v>763</v>
      </c>
      <c r="GA1273" s="74">
        <v>7.721733570098877</v>
      </c>
      <c r="GB1273" s="74">
        <v>742.651521936059</v>
      </c>
      <c r="GC1273" s="74">
        <v>1</v>
      </c>
      <c r="GD1273" s="74">
        <v>3</v>
      </c>
      <c r="GE1273" s="74">
        <v>7</v>
      </c>
      <c r="GF1273" s="74">
        <v>1</v>
      </c>
      <c r="GG1273" t="s">
        <v>238</v>
      </c>
      <c r="GH1273" t="s">
        <v>235</v>
      </c>
      <c r="GI1273" t="s">
        <v>236</v>
      </c>
      <c r="GJ1273" s="47"/>
      <c r="GK1273" s="30"/>
    </row>
    <row r="1274" spans="1:193" x14ac:dyDescent="0.2">
      <c r="A1274" t="s">
        <v>175</v>
      </c>
      <c r="B1274" t="s">
        <v>240</v>
      </c>
      <c r="C1274" t="s">
        <v>181</v>
      </c>
      <c r="D1274" t="s">
        <v>256</v>
      </c>
      <c r="E1274" t="s">
        <v>222</v>
      </c>
      <c r="F1274" t="s">
        <v>266</v>
      </c>
      <c r="G1274" t="s">
        <v>274</v>
      </c>
      <c r="H1274" s="74">
        <v>0</v>
      </c>
      <c r="I1274" s="74"/>
      <c r="J1274" s="74"/>
      <c r="K1274" s="74"/>
      <c r="L1274" s="74"/>
      <c r="M1274" s="74"/>
      <c r="N1274" s="74"/>
      <c r="O1274" s="74"/>
      <c r="P1274" s="74"/>
      <c r="Q1274" s="74"/>
      <c r="R1274" s="74"/>
      <c r="S1274" s="74"/>
      <c r="T1274" s="74"/>
      <c r="U1274" s="74"/>
      <c r="V1274" s="74"/>
      <c r="W1274" s="74"/>
      <c r="X1274" s="74"/>
      <c r="Y1274" s="74"/>
      <c r="Z1274" s="74"/>
      <c r="AA1274" s="74"/>
      <c r="AB1274" s="74"/>
      <c r="AC1274" s="74"/>
      <c r="AD1274" s="74"/>
      <c r="AE1274" s="74"/>
      <c r="AF1274" s="74"/>
      <c r="AG1274" s="74"/>
      <c r="AH1274" s="74"/>
      <c r="AI1274" s="74"/>
      <c r="AJ1274" s="74"/>
      <c r="AK1274" s="74"/>
      <c r="AL1274" s="74"/>
      <c r="AM1274" s="74"/>
      <c r="AN1274" s="74"/>
      <c r="AO1274" s="74"/>
      <c r="AP1274" s="74"/>
      <c r="AQ1274" s="74"/>
      <c r="AR1274" s="74"/>
      <c r="AS1274" s="74"/>
      <c r="AT1274" s="74"/>
      <c r="AU1274" s="74"/>
      <c r="AV1274" s="74"/>
      <c r="AW1274" s="74"/>
      <c r="AX1274" s="74"/>
      <c r="AY1274" s="74"/>
      <c r="AZ1274" s="74"/>
      <c r="BA1274" s="74"/>
      <c r="BB1274" s="74"/>
      <c r="BC1274" s="74"/>
      <c r="BD1274" s="74"/>
      <c r="BE1274" s="74"/>
      <c r="BF1274" s="74"/>
      <c r="BG1274" s="74"/>
      <c r="BH1274" s="74"/>
      <c r="BI1274" s="74"/>
      <c r="BJ1274" s="74"/>
      <c r="BK1274" s="74"/>
      <c r="BL1274" s="74"/>
      <c r="BM1274" s="74"/>
      <c r="BN1274" s="74"/>
      <c r="BO1274" s="74"/>
      <c r="BP1274" s="74"/>
      <c r="BQ1274" s="74"/>
      <c r="BR1274" s="74"/>
      <c r="BS1274" s="74"/>
      <c r="BT1274" s="74"/>
      <c r="BU1274" s="74"/>
      <c r="BV1274" s="74"/>
      <c r="BW1274" s="74"/>
      <c r="BX1274" s="74"/>
      <c r="BY1274" s="74"/>
      <c r="BZ1274" s="74"/>
      <c r="CA1274" s="74"/>
      <c r="CB1274" s="74"/>
      <c r="CC1274" s="74"/>
      <c r="CD1274" s="74"/>
      <c r="CE1274" s="74"/>
      <c r="CF1274" s="74"/>
      <c r="CG1274" s="74"/>
      <c r="CH1274" s="74"/>
      <c r="CI1274" s="74"/>
      <c r="CJ1274" s="74"/>
      <c r="CK1274" s="74"/>
      <c r="CL1274" s="74"/>
      <c r="CM1274" s="74"/>
      <c r="CN1274" s="74"/>
      <c r="CO1274" s="74"/>
      <c r="CP1274" s="74"/>
      <c r="CQ1274" s="74"/>
      <c r="CR1274" s="74"/>
      <c r="CS1274" s="74"/>
      <c r="CT1274" s="74"/>
      <c r="CU1274" s="74"/>
      <c r="CV1274" s="74"/>
      <c r="CW1274" s="74"/>
      <c r="CX1274" s="74"/>
      <c r="CY1274" s="74"/>
      <c r="CZ1274" s="74"/>
      <c r="DA1274" s="74"/>
      <c r="DB1274" s="74"/>
      <c r="DC1274" s="74"/>
      <c r="DD1274" s="74"/>
      <c r="DE1274" s="74"/>
      <c r="DF1274" s="74"/>
      <c r="DG1274" s="74"/>
      <c r="DH1274" s="74"/>
      <c r="DI1274" s="74"/>
      <c r="DJ1274" s="74"/>
      <c r="DK1274" s="74"/>
      <c r="DL1274" s="74"/>
      <c r="DM1274" s="74"/>
      <c r="DN1274" s="74"/>
      <c r="DO1274" s="74"/>
      <c r="DP1274" s="74"/>
      <c r="DQ1274" s="74"/>
      <c r="DR1274" s="74"/>
      <c r="DS1274" s="74"/>
      <c r="DT1274" s="74"/>
      <c r="DU1274" s="74"/>
      <c r="DV1274" s="74"/>
      <c r="DW1274" s="74"/>
      <c r="DX1274" s="74"/>
      <c r="DY1274" s="74"/>
      <c r="DZ1274" s="74"/>
      <c r="EA1274" s="74"/>
      <c r="EB1274" s="74"/>
      <c r="EC1274" s="74"/>
      <c r="ED1274" s="74"/>
      <c r="EE1274" s="74"/>
      <c r="EF1274" s="74"/>
      <c r="EG1274" s="74"/>
      <c r="EH1274" s="74"/>
      <c r="EI1274" s="74"/>
      <c r="EJ1274" s="74"/>
      <c r="EK1274" s="74"/>
      <c r="EL1274" s="74"/>
      <c r="EM1274" s="74"/>
      <c r="EN1274" s="74"/>
      <c r="EO1274" s="74"/>
      <c r="EP1274" s="74"/>
      <c r="EQ1274" s="74"/>
      <c r="ER1274" s="74"/>
      <c r="ES1274" s="74"/>
      <c r="ET1274" s="74"/>
      <c r="EU1274" s="74"/>
      <c r="EV1274" s="74"/>
      <c r="EW1274" s="74"/>
      <c r="EX1274" s="74"/>
      <c r="EY1274" s="74"/>
      <c r="EZ1274" s="74"/>
      <c r="FA1274" s="74"/>
      <c r="FB1274" s="74"/>
      <c r="FC1274" s="74"/>
      <c r="FD1274" s="74"/>
      <c r="FE1274" s="74"/>
      <c r="FF1274" s="74"/>
      <c r="FG1274" s="74"/>
      <c r="FH1274" s="74"/>
      <c r="FI1274" s="74"/>
      <c r="FJ1274" s="74"/>
      <c r="FK1274" s="74"/>
      <c r="FL1274" s="74"/>
      <c r="FM1274" s="74"/>
      <c r="FN1274" s="74"/>
      <c r="FO1274" s="74"/>
      <c r="FP1274" s="74"/>
      <c r="FQ1274" s="74"/>
      <c r="FR1274" s="74"/>
      <c r="FS1274" s="74"/>
      <c r="FT1274" s="74"/>
      <c r="FU1274" s="74"/>
      <c r="FV1274" s="74"/>
      <c r="FW1274" s="74"/>
      <c r="FX1274" s="74"/>
      <c r="FY1274" s="74"/>
      <c r="FZ1274" s="74"/>
      <c r="GA1274" s="74"/>
      <c r="GB1274" s="74"/>
      <c r="GC1274" s="74">
        <v>0</v>
      </c>
      <c r="GD1274" s="74">
        <v>3</v>
      </c>
      <c r="GE1274" s="74">
        <v>8</v>
      </c>
      <c r="GF1274" s="74">
        <v>1</v>
      </c>
      <c r="GG1274" t="s">
        <v>238</v>
      </c>
      <c r="GH1274" t="s">
        <v>235</v>
      </c>
      <c r="GI1274" t="s">
        <v>236</v>
      </c>
      <c r="GJ1274" s="47"/>
      <c r="GK1274" s="30"/>
    </row>
    <row r="1275" spans="1:193" x14ac:dyDescent="0.2">
      <c r="A1275" t="s">
        <v>175</v>
      </c>
      <c r="B1275" t="s">
        <v>240</v>
      </c>
      <c r="C1275" t="s">
        <v>181</v>
      </c>
      <c r="D1275" t="s">
        <v>256</v>
      </c>
      <c r="E1275" t="s">
        <v>223</v>
      </c>
      <c r="F1275" t="s">
        <v>266</v>
      </c>
      <c r="G1275" t="s">
        <v>274</v>
      </c>
      <c r="H1275" s="74">
        <v>0</v>
      </c>
      <c r="I1275" s="74"/>
      <c r="J1275" s="74"/>
      <c r="K1275" s="74"/>
      <c r="L1275" s="74"/>
      <c r="M1275" s="74"/>
      <c r="N1275" s="74"/>
      <c r="O1275" s="74"/>
      <c r="P1275" s="74"/>
      <c r="Q1275" s="74"/>
      <c r="R1275" s="74"/>
      <c r="S1275" s="74"/>
      <c r="T1275" s="74"/>
      <c r="U1275" s="74"/>
      <c r="V1275" s="74"/>
      <c r="W1275" s="74"/>
      <c r="X1275" s="74"/>
      <c r="Y1275" s="74"/>
      <c r="Z1275" s="74"/>
      <c r="AA1275" s="74"/>
      <c r="AB1275" s="74"/>
      <c r="AC1275" s="74"/>
      <c r="AD1275" s="74"/>
      <c r="AE1275" s="74"/>
      <c r="AF1275" s="74"/>
      <c r="AG1275" s="74"/>
      <c r="AH1275" s="74"/>
      <c r="AI1275" s="74"/>
      <c r="AJ1275" s="74"/>
      <c r="AK1275" s="74"/>
      <c r="AL1275" s="74"/>
      <c r="AM1275" s="74"/>
      <c r="AN1275" s="74"/>
      <c r="AO1275" s="74"/>
      <c r="AP1275" s="74"/>
      <c r="AQ1275" s="74"/>
      <c r="AR1275" s="74"/>
      <c r="AS1275" s="74"/>
      <c r="AT1275" s="74"/>
      <c r="AU1275" s="74"/>
      <c r="AV1275" s="74"/>
      <c r="AW1275" s="74"/>
      <c r="AX1275" s="74"/>
      <c r="AY1275" s="74"/>
      <c r="AZ1275" s="74"/>
      <c r="BA1275" s="74"/>
      <c r="BB1275" s="74"/>
      <c r="BC1275" s="74"/>
      <c r="BD1275" s="74"/>
      <c r="BE1275" s="74"/>
      <c r="BF1275" s="74"/>
      <c r="BG1275" s="74"/>
      <c r="BH1275" s="74"/>
      <c r="BI1275" s="74"/>
      <c r="BJ1275" s="74"/>
      <c r="BK1275" s="74"/>
      <c r="BL1275" s="74"/>
      <c r="BM1275" s="74"/>
      <c r="BN1275" s="74"/>
      <c r="BO1275" s="74"/>
      <c r="BP1275" s="74"/>
      <c r="BQ1275" s="74"/>
      <c r="BR1275" s="74"/>
      <c r="BS1275" s="74"/>
      <c r="BT1275" s="74"/>
      <c r="BU1275" s="74"/>
      <c r="BV1275" s="74"/>
      <c r="BW1275" s="74"/>
      <c r="BX1275" s="74"/>
      <c r="BY1275" s="74"/>
      <c r="BZ1275" s="74"/>
      <c r="CA1275" s="74"/>
      <c r="CB1275" s="74"/>
      <c r="CC1275" s="74"/>
      <c r="CD1275" s="74"/>
      <c r="CE1275" s="74"/>
      <c r="CF1275" s="74"/>
      <c r="CG1275" s="74"/>
      <c r="CH1275" s="74"/>
      <c r="CI1275" s="74"/>
      <c r="CJ1275" s="74"/>
      <c r="CK1275" s="74"/>
      <c r="CL1275" s="74"/>
      <c r="CM1275" s="74"/>
      <c r="CN1275" s="74"/>
      <c r="CO1275" s="74"/>
      <c r="CP1275" s="74"/>
      <c r="CQ1275" s="74"/>
      <c r="CR1275" s="74"/>
      <c r="CS1275" s="74"/>
      <c r="CT1275" s="74"/>
      <c r="CU1275" s="74"/>
      <c r="CV1275" s="74"/>
      <c r="CW1275" s="74"/>
      <c r="CX1275" s="74"/>
      <c r="CY1275" s="74"/>
      <c r="CZ1275" s="74"/>
      <c r="DA1275" s="74"/>
      <c r="DB1275" s="74"/>
      <c r="DC1275" s="74"/>
      <c r="DD1275" s="74"/>
      <c r="DE1275" s="74"/>
      <c r="DF1275" s="74"/>
      <c r="DG1275" s="74"/>
      <c r="DH1275" s="74"/>
      <c r="DI1275" s="74"/>
      <c r="DJ1275" s="74"/>
      <c r="DK1275" s="74"/>
      <c r="DL1275" s="74"/>
      <c r="DM1275" s="74"/>
      <c r="DN1275" s="74"/>
      <c r="DO1275" s="74"/>
      <c r="DP1275" s="74"/>
      <c r="DQ1275" s="74"/>
      <c r="DR1275" s="74"/>
      <c r="DS1275" s="74"/>
      <c r="DT1275" s="74"/>
      <c r="DU1275" s="74"/>
      <c r="DV1275" s="74"/>
      <c r="DW1275" s="74"/>
      <c r="DX1275" s="74"/>
      <c r="DY1275" s="74"/>
      <c r="DZ1275" s="74"/>
      <c r="EA1275" s="74"/>
      <c r="EB1275" s="74"/>
      <c r="EC1275" s="74"/>
      <c r="ED1275" s="74"/>
      <c r="EE1275" s="74"/>
      <c r="EF1275" s="74"/>
      <c r="EG1275" s="74"/>
      <c r="EH1275" s="74"/>
      <c r="EI1275" s="74"/>
      <c r="EJ1275" s="74"/>
      <c r="EK1275" s="74"/>
      <c r="EL1275" s="74"/>
      <c r="EM1275" s="74"/>
      <c r="EN1275" s="74"/>
      <c r="EO1275" s="74"/>
      <c r="EP1275" s="74"/>
      <c r="EQ1275" s="74"/>
      <c r="ER1275" s="74"/>
      <c r="ES1275" s="74"/>
      <c r="ET1275" s="74"/>
      <c r="EU1275" s="74"/>
      <c r="EV1275" s="74"/>
      <c r="EW1275" s="74"/>
      <c r="EX1275" s="74"/>
      <c r="EY1275" s="74"/>
      <c r="EZ1275" s="74"/>
      <c r="FA1275" s="74"/>
      <c r="FB1275" s="74"/>
      <c r="FC1275" s="74"/>
      <c r="FD1275" s="74"/>
      <c r="FE1275" s="74"/>
      <c r="FF1275" s="74"/>
      <c r="FG1275" s="74"/>
      <c r="FH1275" s="74"/>
      <c r="FI1275" s="74"/>
      <c r="FJ1275" s="74"/>
      <c r="FK1275" s="74"/>
      <c r="FL1275" s="74"/>
      <c r="FM1275" s="74"/>
      <c r="FN1275" s="74"/>
      <c r="FO1275" s="74"/>
      <c r="FP1275" s="74"/>
      <c r="FQ1275" s="74"/>
      <c r="FR1275" s="74"/>
      <c r="FS1275" s="74"/>
      <c r="FT1275" s="74"/>
      <c r="FU1275" s="74"/>
      <c r="FV1275" s="74"/>
      <c r="FW1275" s="74"/>
      <c r="FX1275" s="74"/>
      <c r="FY1275" s="74"/>
      <c r="FZ1275" s="74">
        <v>1</v>
      </c>
      <c r="GA1275" s="74">
        <v>1.6766718626022339</v>
      </c>
      <c r="GB1275" s="74">
        <v>1.6766718626022339</v>
      </c>
      <c r="GC1275" s="74">
        <v>0</v>
      </c>
      <c r="GD1275" s="74">
        <v>3</v>
      </c>
      <c r="GE1275" s="74">
        <v>8</v>
      </c>
      <c r="GF1275" s="74">
        <v>1</v>
      </c>
      <c r="GG1275" t="s">
        <v>238</v>
      </c>
      <c r="GH1275" t="s">
        <v>235</v>
      </c>
      <c r="GI1275" t="s">
        <v>236</v>
      </c>
      <c r="GJ1275" s="47"/>
      <c r="GK1275" s="30"/>
    </row>
    <row r="1276" spans="1:193" x14ac:dyDescent="0.2">
      <c r="A1276" t="s">
        <v>175</v>
      </c>
      <c r="B1276" t="s">
        <v>240</v>
      </c>
      <c r="C1276" t="s">
        <v>181</v>
      </c>
      <c r="D1276" t="s">
        <v>256</v>
      </c>
      <c r="E1276" t="s">
        <v>224</v>
      </c>
      <c r="F1276" t="s">
        <v>266</v>
      </c>
      <c r="G1276" t="s">
        <v>274</v>
      </c>
      <c r="H1276" s="74">
        <v>0</v>
      </c>
      <c r="I1276" s="74"/>
      <c r="J1276" s="74"/>
      <c r="K1276" s="74"/>
      <c r="L1276" s="74"/>
      <c r="M1276" s="74"/>
      <c r="N1276" s="74"/>
      <c r="O1276" s="74"/>
      <c r="P1276" s="74"/>
      <c r="Q1276" s="74"/>
      <c r="R1276" s="74"/>
      <c r="S1276" s="74"/>
      <c r="T1276" s="74"/>
      <c r="U1276" s="74"/>
      <c r="V1276" s="74"/>
      <c r="W1276" s="74"/>
      <c r="X1276" s="74"/>
      <c r="Y1276" s="74"/>
      <c r="Z1276" s="74"/>
      <c r="AA1276" s="74"/>
      <c r="AB1276" s="74"/>
      <c r="AC1276" s="74"/>
      <c r="AD1276" s="74"/>
      <c r="AE1276" s="74"/>
      <c r="AF1276" s="74"/>
      <c r="AG1276" s="74"/>
      <c r="AH1276" s="74"/>
      <c r="AI1276" s="74"/>
      <c r="AJ1276" s="74"/>
      <c r="AK1276" s="74"/>
      <c r="AL1276" s="74"/>
      <c r="AM1276" s="74"/>
      <c r="AN1276" s="74"/>
      <c r="AO1276" s="74"/>
      <c r="AP1276" s="74"/>
      <c r="AQ1276" s="74"/>
      <c r="AR1276" s="74"/>
      <c r="AS1276" s="74"/>
      <c r="AT1276" s="74"/>
      <c r="AU1276" s="74"/>
      <c r="AV1276" s="74"/>
      <c r="AW1276" s="74"/>
      <c r="AX1276" s="74"/>
      <c r="AY1276" s="74"/>
      <c r="AZ1276" s="74"/>
      <c r="BA1276" s="74"/>
      <c r="BB1276" s="74"/>
      <c r="BC1276" s="74"/>
      <c r="BD1276" s="74"/>
      <c r="BE1276" s="74"/>
      <c r="BF1276" s="74"/>
      <c r="BG1276" s="74"/>
      <c r="BH1276" s="74"/>
      <c r="BI1276" s="74"/>
      <c r="BJ1276" s="74"/>
      <c r="BK1276" s="74"/>
      <c r="BL1276" s="74"/>
      <c r="BM1276" s="74"/>
      <c r="BN1276" s="74"/>
      <c r="BO1276" s="74"/>
      <c r="BP1276" s="74"/>
      <c r="BQ1276" s="74"/>
      <c r="BR1276" s="74"/>
      <c r="BS1276" s="74"/>
      <c r="BT1276" s="74"/>
      <c r="BU1276" s="74"/>
      <c r="BV1276" s="74"/>
      <c r="BW1276" s="74"/>
      <c r="BX1276" s="74"/>
      <c r="BY1276" s="74"/>
      <c r="BZ1276" s="74"/>
      <c r="CA1276" s="74"/>
      <c r="CB1276" s="74"/>
      <c r="CC1276" s="74"/>
      <c r="CD1276" s="74"/>
      <c r="CE1276" s="74"/>
      <c r="CF1276" s="74"/>
      <c r="CG1276" s="74"/>
      <c r="CH1276" s="74"/>
      <c r="CI1276" s="74"/>
      <c r="CJ1276" s="74"/>
      <c r="CK1276" s="74"/>
      <c r="CL1276" s="74"/>
      <c r="CM1276" s="74"/>
      <c r="CN1276" s="74"/>
      <c r="CO1276" s="74"/>
      <c r="CP1276" s="74"/>
      <c r="CQ1276" s="74"/>
      <c r="CR1276" s="74"/>
      <c r="CS1276" s="74"/>
      <c r="CT1276" s="74"/>
      <c r="CU1276" s="74"/>
      <c r="CV1276" s="74"/>
      <c r="CW1276" s="74"/>
      <c r="CX1276" s="74"/>
      <c r="CY1276" s="74"/>
      <c r="CZ1276" s="74"/>
      <c r="DA1276" s="74"/>
      <c r="DB1276" s="74"/>
      <c r="DC1276" s="74"/>
      <c r="DD1276" s="74"/>
      <c r="DE1276" s="74"/>
      <c r="DF1276" s="74"/>
      <c r="DG1276" s="74"/>
      <c r="DH1276" s="74"/>
      <c r="DI1276" s="74"/>
      <c r="DJ1276" s="74"/>
      <c r="DK1276" s="74"/>
      <c r="DL1276" s="74"/>
      <c r="DM1276" s="74"/>
      <c r="DN1276" s="74"/>
      <c r="DO1276" s="74"/>
      <c r="DP1276" s="74"/>
      <c r="DQ1276" s="74"/>
      <c r="DR1276" s="74"/>
      <c r="DS1276" s="74"/>
      <c r="DT1276" s="74"/>
      <c r="DU1276" s="74"/>
      <c r="DV1276" s="74"/>
      <c r="DW1276" s="74"/>
      <c r="DX1276" s="74"/>
      <c r="DY1276" s="74"/>
      <c r="DZ1276" s="74"/>
      <c r="EA1276" s="74"/>
      <c r="EB1276" s="74"/>
      <c r="EC1276" s="74"/>
      <c r="ED1276" s="74"/>
      <c r="EE1276" s="74"/>
      <c r="EF1276" s="74"/>
      <c r="EG1276" s="74"/>
      <c r="EH1276" s="74"/>
      <c r="EI1276" s="74"/>
      <c r="EJ1276" s="74"/>
      <c r="EK1276" s="74"/>
      <c r="EL1276" s="74"/>
      <c r="EM1276" s="74"/>
      <c r="EN1276" s="74"/>
      <c r="EO1276" s="74"/>
      <c r="EP1276" s="74"/>
      <c r="EQ1276" s="74"/>
      <c r="ER1276" s="74"/>
      <c r="ES1276" s="74"/>
      <c r="ET1276" s="74"/>
      <c r="EU1276" s="74"/>
      <c r="EV1276" s="74"/>
      <c r="EW1276" s="74"/>
      <c r="EX1276" s="74"/>
      <c r="EY1276" s="74"/>
      <c r="EZ1276" s="74"/>
      <c r="FA1276" s="74"/>
      <c r="FB1276" s="74"/>
      <c r="FC1276" s="74"/>
      <c r="FD1276" s="74"/>
      <c r="FE1276" s="74"/>
      <c r="FF1276" s="74"/>
      <c r="FG1276" s="74"/>
      <c r="FH1276" s="74"/>
      <c r="FI1276" s="74"/>
      <c r="FJ1276" s="74"/>
      <c r="FK1276" s="74"/>
      <c r="FL1276" s="74"/>
      <c r="FM1276" s="74"/>
      <c r="FN1276" s="74"/>
      <c r="FO1276" s="74"/>
      <c r="FP1276" s="74"/>
      <c r="FQ1276" s="74"/>
      <c r="FR1276" s="74"/>
      <c r="FS1276" s="74"/>
      <c r="FT1276" s="74"/>
      <c r="FU1276" s="74"/>
      <c r="FV1276" s="74"/>
      <c r="FW1276" s="74"/>
      <c r="FX1276" s="74"/>
      <c r="FY1276" s="74"/>
      <c r="FZ1276" s="74">
        <v>1</v>
      </c>
      <c r="GA1276" s="74">
        <v>1.9598839282989502</v>
      </c>
      <c r="GB1276" s="74">
        <v>1.9598839282989502</v>
      </c>
      <c r="GC1276" s="74">
        <v>0</v>
      </c>
      <c r="GD1276" s="74">
        <v>3</v>
      </c>
      <c r="GE1276" s="74">
        <v>8</v>
      </c>
      <c r="GF1276" s="74">
        <v>1</v>
      </c>
      <c r="GG1276" t="s">
        <v>238</v>
      </c>
      <c r="GH1276" t="s">
        <v>235</v>
      </c>
      <c r="GI1276" t="s">
        <v>236</v>
      </c>
      <c r="GJ1276" s="47"/>
      <c r="GK1276" s="30"/>
    </row>
    <row r="1277" spans="1:193" x14ac:dyDescent="0.2">
      <c r="A1277" t="s">
        <v>175</v>
      </c>
      <c r="B1277" t="s">
        <v>240</v>
      </c>
      <c r="C1277" t="s">
        <v>181</v>
      </c>
      <c r="D1277" t="s">
        <v>256</v>
      </c>
      <c r="E1277" t="s">
        <v>220</v>
      </c>
      <c r="F1277" t="s">
        <v>266</v>
      </c>
      <c r="G1277" t="s">
        <v>274</v>
      </c>
      <c r="H1277" s="74">
        <v>0</v>
      </c>
      <c r="I1277" s="74"/>
      <c r="J1277" s="74"/>
      <c r="K1277" s="74"/>
      <c r="L1277" s="74"/>
      <c r="M1277" s="74"/>
      <c r="N1277" s="74"/>
      <c r="O1277" s="74"/>
      <c r="P1277" s="74"/>
      <c r="Q1277" s="74"/>
      <c r="R1277" s="74"/>
      <c r="S1277" s="74"/>
      <c r="T1277" s="74"/>
      <c r="U1277" s="74"/>
      <c r="V1277" s="74"/>
      <c r="W1277" s="74"/>
      <c r="X1277" s="74"/>
      <c r="Y1277" s="74"/>
      <c r="Z1277" s="74"/>
      <c r="AA1277" s="74"/>
      <c r="AB1277" s="74"/>
      <c r="AC1277" s="74"/>
      <c r="AD1277" s="74"/>
      <c r="AE1277" s="74"/>
      <c r="AF1277" s="74"/>
      <c r="AG1277" s="74"/>
      <c r="AH1277" s="74"/>
      <c r="AI1277" s="74"/>
      <c r="AJ1277" s="74"/>
      <c r="AK1277" s="74"/>
      <c r="AL1277" s="74"/>
      <c r="AM1277" s="74"/>
      <c r="AN1277" s="74"/>
      <c r="AO1277" s="74"/>
      <c r="AP1277" s="74"/>
      <c r="AQ1277" s="74"/>
      <c r="AR1277" s="74"/>
      <c r="AS1277" s="74"/>
      <c r="AT1277" s="74"/>
      <c r="AU1277" s="74"/>
      <c r="AV1277" s="74"/>
      <c r="AW1277" s="74"/>
      <c r="AX1277" s="74"/>
      <c r="AY1277" s="74"/>
      <c r="AZ1277" s="74"/>
      <c r="BA1277" s="74"/>
      <c r="BB1277" s="74"/>
      <c r="BC1277" s="74"/>
      <c r="BD1277" s="74"/>
      <c r="BE1277" s="74"/>
      <c r="BF1277" s="74"/>
      <c r="BG1277" s="74"/>
      <c r="BH1277" s="74"/>
      <c r="BI1277" s="74"/>
      <c r="BJ1277" s="74"/>
      <c r="BK1277" s="74"/>
      <c r="BL1277" s="74"/>
      <c r="BM1277" s="74"/>
      <c r="BN1277" s="74"/>
      <c r="BO1277" s="74"/>
      <c r="BP1277" s="74"/>
      <c r="BQ1277" s="74"/>
      <c r="BR1277" s="74"/>
      <c r="BS1277" s="74"/>
      <c r="BT1277" s="74"/>
      <c r="BU1277" s="74"/>
      <c r="BV1277" s="74"/>
      <c r="BW1277" s="74"/>
      <c r="BX1277" s="74"/>
      <c r="BY1277" s="74"/>
      <c r="BZ1277" s="74"/>
      <c r="CA1277" s="74"/>
      <c r="CB1277" s="74"/>
      <c r="CC1277" s="74"/>
      <c r="CD1277" s="74"/>
      <c r="CE1277" s="74"/>
      <c r="CF1277" s="74"/>
      <c r="CG1277" s="74"/>
      <c r="CH1277" s="74"/>
      <c r="CI1277" s="74"/>
      <c r="CJ1277" s="74"/>
      <c r="CK1277" s="74"/>
      <c r="CL1277" s="74"/>
      <c r="CM1277" s="74"/>
      <c r="CN1277" s="74"/>
      <c r="CO1277" s="74"/>
      <c r="CP1277" s="74"/>
      <c r="CQ1277" s="74"/>
      <c r="CR1277" s="74"/>
      <c r="CS1277" s="74"/>
      <c r="CT1277" s="74"/>
      <c r="CU1277" s="74"/>
      <c r="CV1277" s="74"/>
      <c r="CW1277" s="74"/>
      <c r="CX1277" s="74"/>
      <c r="CY1277" s="74"/>
      <c r="CZ1277" s="74"/>
      <c r="DA1277" s="74"/>
      <c r="DB1277" s="74"/>
      <c r="DC1277" s="74"/>
      <c r="DD1277" s="74"/>
      <c r="DE1277" s="74"/>
      <c r="DF1277" s="74"/>
      <c r="DG1277" s="74"/>
      <c r="DH1277" s="74"/>
      <c r="DI1277" s="74"/>
      <c r="DJ1277" s="74"/>
      <c r="DK1277" s="74"/>
      <c r="DL1277" s="74"/>
      <c r="DM1277" s="74"/>
      <c r="DN1277" s="74"/>
      <c r="DO1277" s="74"/>
      <c r="DP1277" s="74"/>
      <c r="DQ1277" s="74"/>
      <c r="DR1277" s="74"/>
      <c r="DS1277" s="74"/>
      <c r="DT1277" s="74"/>
      <c r="DU1277" s="74"/>
      <c r="DV1277" s="74"/>
      <c r="DW1277" s="74"/>
      <c r="DX1277" s="74"/>
      <c r="DY1277" s="74"/>
      <c r="DZ1277" s="74"/>
      <c r="EA1277" s="74"/>
      <c r="EB1277" s="74"/>
      <c r="EC1277" s="74"/>
      <c r="ED1277" s="74"/>
      <c r="EE1277" s="74"/>
      <c r="EF1277" s="74"/>
      <c r="EG1277" s="74"/>
      <c r="EH1277" s="74"/>
      <c r="EI1277" s="74"/>
      <c r="EJ1277" s="74"/>
      <c r="EK1277" s="74"/>
      <c r="EL1277" s="74"/>
      <c r="EM1277" s="74"/>
      <c r="EN1277" s="74"/>
      <c r="EO1277" s="74"/>
      <c r="EP1277" s="74"/>
      <c r="EQ1277" s="74"/>
      <c r="ER1277" s="74"/>
      <c r="ES1277" s="74"/>
      <c r="ET1277" s="74"/>
      <c r="EU1277" s="74"/>
      <c r="EV1277" s="74"/>
      <c r="EW1277" s="74"/>
      <c r="EX1277" s="74"/>
      <c r="EY1277" s="74"/>
      <c r="EZ1277" s="74"/>
      <c r="FA1277" s="74"/>
      <c r="FB1277" s="74"/>
      <c r="FC1277" s="74"/>
      <c r="FD1277" s="74"/>
      <c r="FE1277" s="74"/>
      <c r="FF1277" s="74"/>
      <c r="FG1277" s="74"/>
      <c r="FH1277" s="74"/>
      <c r="FI1277" s="74"/>
      <c r="FJ1277" s="74"/>
      <c r="FK1277" s="74"/>
      <c r="FL1277" s="74"/>
      <c r="FM1277" s="74"/>
      <c r="FN1277" s="74"/>
      <c r="FO1277" s="74"/>
      <c r="FP1277" s="74"/>
      <c r="FQ1277" s="74"/>
      <c r="FR1277" s="74"/>
      <c r="FS1277" s="74"/>
      <c r="FT1277" s="74"/>
      <c r="FU1277" s="74"/>
      <c r="FV1277" s="74"/>
      <c r="FW1277" s="74"/>
      <c r="FX1277" s="74"/>
      <c r="FY1277" s="74"/>
      <c r="FZ1277" s="74">
        <v>1</v>
      </c>
      <c r="GA1277" s="74">
        <v>1.8955870866775513</v>
      </c>
      <c r="GB1277" s="74">
        <v>1.8955870866775513</v>
      </c>
      <c r="GC1277" s="74">
        <v>0</v>
      </c>
      <c r="GD1277" s="74">
        <v>3</v>
      </c>
      <c r="GE1277" s="74">
        <v>8</v>
      </c>
      <c r="GF1277" s="74">
        <v>1</v>
      </c>
      <c r="GG1277" t="s">
        <v>238</v>
      </c>
      <c r="GH1277" t="s">
        <v>235</v>
      </c>
      <c r="GI1277" t="s">
        <v>236</v>
      </c>
      <c r="GJ1277" s="47"/>
      <c r="GK1277" s="30"/>
    </row>
    <row r="1278" spans="1:193" x14ac:dyDescent="0.2">
      <c r="A1278" t="s">
        <v>175</v>
      </c>
      <c r="B1278" t="s">
        <v>240</v>
      </c>
      <c r="C1278" t="s">
        <v>181</v>
      </c>
      <c r="D1278" t="s">
        <v>256</v>
      </c>
      <c r="E1278" t="s">
        <v>221</v>
      </c>
      <c r="F1278" t="s">
        <v>266</v>
      </c>
      <c r="G1278" t="s">
        <v>274</v>
      </c>
      <c r="H1278" s="74">
        <v>0</v>
      </c>
      <c r="I1278" s="74"/>
      <c r="J1278" s="74"/>
      <c r="K1278" s="74"/>
      <c r="L1278" s="74"/>
      <c r="M1278" s="74"/>
      <c r="N1278" s="74"/>
      <c r="O1278" s="74"/>
      <c r="P1278" s="74"/>
      <c r="Q1278" s="74"/>
      <c r="R1278" s="74"/>
      <c r="S1278" s="74"/>
      <c r="T1278" s="74"/>
      <c r="U1278" s="74"/>
      <c r="V1278" s="74"/>
      <c r="W1278" s="74"/>
      <c r="X1278" s="74"/>
      <c r="Y1278" s="74"/>
      <c r="Z1278" s="74"/>
      <c r="AA1278" s="74"/>
      <c r="AB1278" s="74"/>
      <c r="AC1278" s="74"/>
      <c r="AD1278" s="74"/>
      <c r="AE1278" s="74"/>
      <c r="AF1278" s="74"/>
      <c r="AG1278" s="74"/>
      <c r="AH1278" s="74"/>
      <c r="AI1278" s="74"/>
      <c r="AJ1278" s="74"/>
      <c r="AK1278" s="74"/>
      <c r="AL1278" s="74"/>
      <c r="AM1278" s="74"/>
      <c r="AN1278" s="74"/>
      <c r="AO1278" s="74"/>
      <c r="AP1278" s="74"/>
      <c r="AQ1278" s="74"/>
      <c r="AR1278" s="74"/>
      <c r="AS1278" s="74"/>
      <c r="AT1278" s="74"/>
      <c r="AU1278" s="74"/>
      <c r="AV1278" s="74"/>
      <c r="AW1278" s="74"/>
      <c r="AX1278" s="74"/>
      <c r="AY1278" s="74"/>
      <c r="AZ1278" s="74"/>
      <c r="BA1278" s="74"/>
      <c r="BB1278" s="74"/>
      <c r="BC1278" s="74"/>
      <c r="BD1278" s="74"/>
      <c r="BE1278" s="74"/>
      <c r="BF1278" s="74"/>
      <c r="BG1278" s="74"/>
      <c r="BH1278" s="74"/>
      <c r="BI1278" s="74"/>
      <c r="BJ1278" s="74"/>
      <c r="BK1278" s="74"/>
      <c r="BL1278" s="74"/>
      <c r="BM1278" s="74"/>
      <c r="BN1278" s="74"/>
      <c r="BO1278" s="74"/>
      <c r="BP1278" s="74"/>
      <c r="BQ1278" s="74"/>
      <c r="BR1278" s="74"/>
      <c r="BS1278" s="74"/>
      <c r="BT1278" s="74"/>
      <c r="BU1278" s="74"/>
      <c r="BV1278" s="74"/>
      <c r="BW1278" s="74"/>
      <c r="BX1278" s="74"/>
      <c r="BY1278" s="74"/>
      <c r="BZ1278" s="74"/>
      <c r="CA1278" s="74"/>
      <c r="CB1278" s="74"/>
      <c r="CC1278" s="74"/>
      <c r="CD1278" s="74"/>
      <c r="CE1278" s="74"/>
      <c r="CF1278" s="74"/>
      <c r="CG1278" s="74"/>
      <c r="CH1278" s="74"/>
      <c r="CI1278" s="74"/>
      <c r="CJ1278" s="74"/>
      <c r="CK1278" s="74"/>
      <c r="CL1278" s="74"/>
      <c r="CM1278" s="74"/>
      <c r="CN1278" s="74"/>
      <c r="CO1278" s="74"/>
      <c r="CP1278" s="74"/>
      <c r="CQ1278" s="74"/>
      <c r="CR1278" s="74"/>
      <c r="CS1278" s="74"/>
      <c r="CT1278" s="74"/>
      <c r="CU1278" s="74"/>
      <c r="CV1278" s="74"/>
      <c r="CW1278" s="74"/>
      <c r="CX1278" s="74"/>
      <c r="CY1278" s="74"/>
      <c r="CZ1278" s="74"/>
      <c r="DA1278" s="74"/>
      <c r="DB1278" s="74"/>
      <c r="DC1278" s="74"/>
      <c r="DD1278" s="74"/>
      <c r="DE1278" s="74"/>
      <c r="DF1278" s="74"/>
      <c r="DG1278" s="74"/>
      <c r="DH1278" s="74"/>
      <c r="DI1278" s="74"/>
      <c r="DJ1278" s="74"/>
      <c r="DK1278" s="74"/>
      <c r="DL1278" s="74"/>
      <c r="DM1278" s="74"/>
      <c r="DN1278" s="74"/>
      <c r="DO1278" s="74"/>
      <c r="DP1278" s="74"/>
      <c r="DQ1278" s="74"/>
      <c r="DR1278" s="74"/>
      <c r="DS1278" s="74"/>
      <c r="DT1278" s="74"/>
      <c r="DU1278" s="74"/>
      <c r="DV1278" s="74"/>
      <c r="DW1278" s="74"/>
      <c r="DX1278" s="74"/>
      <c r="DY1278" s="74"/>
      <c r="DZ1278" s="74"/>
      <c r="EA1278" s="74"/>
      <c r="EB1278" s="74"/>
      <c r="EC1278" s="74"/>
      <c r="ED1278" s="74"/>
      <c r="EE1278" s="74"/>
      <c r="EF1278" s="74"/>
      <c r="EG1278" s="74"/>
      <c r="EH1278" s="74"/>
      <c r="EI1278" s="74"/>
      <c r="EJ1278" s="74"/>
      <c r="EK1278" s="74"/>
      <c r="EL1278" s="74"/>
      <c r="EM1278" s="74"/>
      <c r="EN1278" s="74"/>
      <c r="EO1278" s="74"/>
      <c r="EP1278" s="74"/>
      <c r="EQ1278" s="74"/>
      <c r="ER1278" s="74"/>
      <c r="ES1278" s="74"/>
      <c r="ET1278" s="74"/>
      <c r="EU1278" s="74"/>
      <c r="EV1278" s="74"/>
      <c r="EW1278" s="74"/>
      <c r="EX1278" s="74"/>
      <c r="EY1278" s="74"/>
      <c r="EZ1278" s="74"/>
      <c r="FA1278" s="74"/>
      <c r="FB1278" s="74"/>
      <c r="FC1278" s="74"/>
      <c r="FD1278" s="74"/>
      <c r="FE1278" s="74"/>
      <c r="FF1278" s="74"/>
      <c r="FG1278" s="74"/>
      <c r="FH1278" s="74"/>
      <c r="FI1278" s="74"/>
      <c r="FJ1278" s="74"/>
      <c r="FK1278" s="74"/>
      <c r="FL1278" s="74"/>
      <c r="FM1278" s="74"/>
      <c r="FN1278" s="74"/>
      <c r="FO1278" s="74"/>
      <c r="FP1278" s="74"/>
      <c r="FQ1278" s="74"/>
      <c r="FR1278" s="74"/>
      <c r="FS1278" s="74"/>
      <c r="FT1278" s="74"/>
      <c r="FU1278" s="74"/>
      <c r="FV1278" s="74"/>
      <c r="FW1278" s="74"/>
      <c r="FX1278" s="74"/>
      <c r="FY1278" s="74"/>
      <c r="FZ1278" s="74">
        <v>6</v>
      </c>
      <c r="GA1278" s="74">
        <v>4.0851426124572754</v>
      </c>
      <c r="GB1278" s="74">
        <v>14.167656779289246</v>
      </c>
      <c r="GC1278" s="74">
        <v>0</v>
      </c>
      <c r="GD1278" s="74">
        <v>3</v>
      </c>
      <c r="GE1278" s="74">
        <v>8</v>
      </c>
      <c r="GF1278" s="74">
        <v>1</v>
      </c>
      <c r="GG1278" t="s">
        <v>238</v>
      </c>
      <c r="GH1278" t="s">
        <v>235</v>
      </c>
      <c r="GI1278" t="s">
        <v>236</v>
      </c>
      <c r="GJ1278" s="47"/>
      <c r="GK1278" s="30"/>
    </row>
    <row r="1279" spans="1:193" x14ac:dyDescent="0.2">
      <c r="A1279" t="s">
        <v>175</v>
      </c>
      <c r="B1279" t="s">
        <v>240</v>
      </c>
      <c r="C1279" t="s">
        <v>181</v>
      </c>
      <c r="D1279" t="s">
        <v>256</v>
      </c>
      <c r="E1279" t="s">
        <v>186</v>
      </c>
      <c r="F1279" t="s">
        <v>266</v>
      </c>
      <c r="G1279" t="s">
        <v>274</v>
      </c>
      <c r="H1279" s="74">
        <v>77</v>
      </c>
      <c r="I1279" s="74">
        <v>1.1603716611862183</v>
      </c>
      <c r="J1279" s="74">
        <v>1.1554744243621826</v>
      </c>
      <c r="K1279" s="74">
        <v>1.1590055227279663</v>
      </c>
      <c r="L1279" s="74">
        <v>1.1820942163467407</v>
      </c>
      <c r="M1279" s="74">
        <v>1.4053671360015869</v>
      </c>
      <c r="N1279" s="74">
        <v>1.6999717950820923</v>
      </c>
      <c r="O1279" s="74">
        <v>1.8962676525115967</v>
      </c>
      <c r="P1279" s="74">
        <v>2.2256495952606201</v>
      </c>
      <c r="Q1279" s="74">
        <v>2.4373393058776855</v>
      </c>
      <c r="R1279" s="74">
        <v>2.4349236488342285</v>
      </c>
      <c r="S1279" s="74">
        <v>2.4286735057830811</v>
      </c>
      <c r="T1279" s="74">
        <v>2.352287769317627</v>
      </c>
      <c r="U1279" s="74">
        <v>2.2832984924316406</v>
      </c>
      <c r="V1279" s="74">
        <v>2.2853262424468994</v>
      </c>
      <c r="W1279" s="74">
        <v>2.1901407241821289</v>
      </c>
      <c r="X1279" s="74">
        <v>1.9755053520202637</v>
      </c>
      <c r="Y1279" s="74">
        <v>1.5971214771270752</v>
      </c>
      <c r="Z1279" s="74">
        <v>1.1783143281936646</v>
      </c>
      <c r="AA1279" s="74">
        <v>1.1822161674499512</v>
      </c>
      <c r="AB1279" s="74">
        <v>1.2210770845413208</v>
      </c>
      <c r="AC1279" s="74">
        <v>1.2135329246520996</v>
      </c>
      <c r="AD1279" s="74">
        <v>1.2126110792160034</v>
      </c>
      <c r="AE1279" s="74">
        <v>1.2104861736297607</v>
      </c>
      <c r="AF1279" s="74">
        <v>1.1893353462219238</v>
      </c>
      <c r="AG1279" s="74">
        <v>-6.5940455533564091E-3</v>
      </c>
      <c r="AH1279" s="74">
        <v>-9.290425106883049E-3</v>
      </c>
      <c r="AI1279" s="74">
        <v>-1.7051870003342628E-2</v>
      </c>
      <c r="AJ1279" s="74">
        <v>-9.9904267117381096E-3</v>
      </c>
      <c r="AK1279" s="74">
        <v>9.3640470877289772E-3</v>
      </c>
      <c r="AL1279" s="74">
        <v>-2.6242535561323166E-2</v>
      </c>
      <c r="AM1279" s="74">
        <v>-1.9736617803573608E-2</v>
      </c>
      <c r="AN1279" s="74">
        <v>-3.8263615220785141E-2</v>
      </c>
      <c r="AO1279" s="74">
        <v>-5.9216029942035675E-2</v>
      </c>
      <c r="AP1279" s="74">
        <v>-5.9759188443422318E-2</v>
      </c>
      <c r="AQ1279" s="74">
        <v>-5.1697421818971634E-2</v>
      </c>
      <c r="AR1279" s="74">
        <v>-4.5611683279275894E-2</v>
      </c>
      <c r="AS1279" s="74">
        <v>-3.349665179848671E-2</v>
      </c>
      <c r="AT1279" s="74">
        <v>-2.0528251305222511E-2</v>
      </c>
      <c r="AU1279" s="74">
        <v>-2.3064350534696132E-4</v>
      </c>
      <c r="AV1279" s="74">
        <v>-1.1103017255663872E-2</v>
      </c>
      <c r="AW1279" s="74">
        <v>-1.6052911523729563E-3</v>
      </c>
      <c r="AX1279" s="74">
        <v>-6.7044151946902275E-3</v>
      </c>
      <c r="AY1279" s="74">
        <v>-7.333200890570879E-3</v>
      </c>
      <c r="AZ1279" s="74">
        <v>-2.0823691040277481E-2</v>
      </c>
      <c r="BA1279" s="74">
        <v>-1.7615808174014091E-2</v>
      </c>
      <c r="BB1279" s="74">
        <v>-8.8604306802153587E-3</v>
      </c>
      <c r="BC1279" s="74">
        <v>-2.1993525326251984E-2</v>
      </c>
      <c r="BD1279" s="74">
        <v>-8.3206361159682274E-3</v>
      </c>
      <c r="BE1279" s="74">
        <v>8.1945564597845078E-3</v>
      </c>
      <c r="BF1279" s="74">
        <v>4.9128895625472069E-3</v>
      </c>
      <c r="BG1279" s="74">
        <v>-2.8733718208968639E-3</v>
      </c>
      <c r="BH1279" s="74">
        <v>5.7765613310039043E-3</v>
      </c>
      <c r="BI1279" s="74">
        <v>3.2273575663566589E-2</v>
      </c>
      <c r="BJ1279" s="74">
        <v>7.426899392157793E-3</v>
      </c>
      <c r="BK1279" s="74">
        <v>2.1601900458335876E-2</v>
      </c>
      <c r="BL1279" s="74">
        <v>6.8643838167190552E-3</v>
      </c>
      <c r="BM1279" s="74">
        <v>-1.4877613633871078E-2</v>
      </c>
      <c r="BN1279" s="74">
        <v>-1.8061207607388496E-2</v>
      </c>
      <c r="BO1279" s="74">
        <v>-1.1745261028409004E-2</v>
      </c>
      <c r="BP1279" s="74">
        <v>-6.4955390989780426E-3</v>
      </c>
      <c r="BQ1279" s="74">
        <v>3.9857011288404465E-3</v>
      </c>
      <c r="BR1279" s="74">
        <v>1.2107454240322113E-2</v>
      </c>
      <c r="BS1279" s="74">
        <v>3.1901590526103973E-2</v>
      </c>
      <c r="BT1279" s="74">
        <v>1.8836887553334236E-2</v>
      </c>
      <c r="BU1279" s="74">
        <v>2.0911866798996925E-2</v>
      </c>
      <c r="BV1279" s="74">
        <v>1.3513337820768356E-2</v>
      </c>
      <c r="BW1279" s="74">
        <v>1.0463426820933819E-2</v>
      </c>
      <c r="BX1279" s="74">
        <v>-4.9132867716252804E-3</v>
      </c>
      <c r="BY1279" s="74">
        <v>-2.5029645767062902E-3</v>
      </c>
      <c r="BZ1279" s="74">
        <v>5.7622869499027729E-3</v>
      </c>
      <c r="CA1279" s="74">
        <v>-6.3139297999441624E-3</v>
      </c>
      <c r="CB1279" s="74">
        <v>6.4184493385255337E-3</v>
      </c>
      <c r="CC1279" s="74">
        <v>1.84370968490839E-2</v>
      </c>
      <c r="CD1279" s="74">
        <v>1.4750061556696892E-2</v>
      </c>
      <c r="CE1279" s="74">
        <v>6.9466130807995796E-3</v>
      </c>
      <c r="CF1279" s="74">
        <v>1.6696728765964508E-2</v>
      </c>
      <c r="CG1279" s="74">
        <v>4.8140645027160645E-2</v>
      </c>
      <c r="CH1279" s="74">
        <v>3.0746247619390488E-2</v>
      </c>
      <c r="CI1279" s="74">
        <v>5.0232827663421631E-2</v>
      </c>
      <c r="CJ1279" s="74">
        <v>3.8119897246360779E-2</v>
      </c>
      <c r="CK1279" s="74">
        <v>1.5831038355827332E-2</v>
      </c>
      <c r="CL1279" s="74">
        <v>1.0818684473633766E-2</v>
      </c>
      <c r="CM1279" s="74">
        <v>1.5925480052828789E-2</v>
      </c>
      <c r="CN1279" s="74">
        <v>2.0596181973814964E-2</v>
      </c>
      <c r="CO1279" s="74">
        <v>2.9945865273475647E-2</v>
      </c>
      <c r="CP1279" s="74">
        <v>3.4710843116044998E-2</v>
      </c>
      <c r="CQ1279" s="74">
        <v>5.4156273603439331E-2</v>
      </c>
      <c r="CR1279" s="74">
        <v>3.9573173969984055E-2</v>
      </c>
      <c r="CS1279" s="74">
        <v>3.6507178097963333E-2</v>
      </c>
      <c r="CT1279" s="74">
        <v>2.7516091242432594E-2</v>
      </c>
      <c r="CU1279" s="74">
        <v>2.278931625187397E-2</v>
      </c>
      <c r="CV1279" s="74">
        <v>6.1062099412083626E-3</v>
      </c>
      <c r="CW1279" s="74">
        <v>7.9641444608569145E-3</v>
      </c>
      <c r="CX1279" s="74">
        <v>1.5889937058091164E-2</v>
      </c>
      <c r="CY1279" s="74">
        <v>4.5457100495696068E-3</v>
      </c>
      <c r="CZ1279" s="74">
        <v>1.6626695170998573E-2</v>
      </c>
      <c r="DA1279" s="74">
        <v>2.8679637238383293E-2</v>
      </c>
      <c r="DB1279" s="74">
        <v>2.4587234482169151E-2</v>
      </c>
      <c r="DC1279" s="74">
        <v>1.676659844815731E-2</v>
      </c>
      <c r="DD1279" s="74">
        <v>2.7616897597908974E-2</v>
      </c>
      <c r="DE1279" s="74">
        <v>6.40077143907547E-2</v>
      </c>
      <c r="DF1279" s="74">
        <v>5.406559631228447E-2</v>
      </c>
      <c r="DG1279" s="74">
        <v>7.8863762319087982E-2</v>
      </c>
      <c r="DH1279" s="74">
        <v>6.9375410676002502E-2</v>
      </c>
      <c r="DI1279" s="74">
        <v>4.6539686620235443E-2</v>
      </c>
      <c r="DJ1279" s="74">
        <v>3.9698578417301178E-2</v>
      </c>
      <c r="DK1279" s="74">
        <v>4.3596219271421432E-2</v>
      </c>
      <c r="DL1279" s="74">
        <v>4.7687903046607971E-2</v>
      </c>
      <c r="DM1279" s="74">
        <v>5.5906031280755997E-2</v>
      </c>
      <c r="DN1279" s="74">
        <v>5.7314231991767883E-2</v>
      </c>
      <c r="DO1279" s="74">
        <v>7.6410956680774689E-2</v>
      </c>
      <c r="DP1279" s="74">
        <v>6.0309454798698425E-2</v>
      </c>
      <c r="DQ1279" s="74">
        <v>5.2102494984865189E-2</v>
      </c>
      <c r="DR1279" s="74">
        <v>4.1518844664096832E-2</v>
      </c>
      <c r="DS1279" s="74">
        <v>3.5115204751491547E-2</v>
      </c>
      <c r="DT1279" s="74">
        <v>1.7125707119703293E-2</v>
      </c>
      <c r="DU1279" s="74">
        <v>1.8431251868605614E-2</v>
      </c>
      <c r="DV1279" s="74">
        <v>2.6017587631940842E-2</v>
      </c>
      <c r="DW1279" s="74">
        <v>1.5405350364744663E-2</v>
      </c>
      <c r="DX1279" s="74">
        <v>2.6834940537810326E-2</v>
      </c>
      <c r="DY1279" s="74">
        <v>4.3468236923217773E-2</v>
      </c>
      <c r="DZ1279" s="74">
        <v>3.8790546357631683E-2</v>
      </c>
      <c r="EA1279" s="74">
        <v>3.0945098027586937E-2</v>
      </c>
      <c r="EB1279" s="74">
        <v>4.33838851749897E-2</v>
      </c>
      <c r="EC1279" s="74">
        <v>8.691723644733429E-2</v>
      </c>
      <c r="ED1279" s="74">
        <v>8.773503452539444E-2</v>
      </c>
      <c r="EE1279" s="74">
        <v>0.12020227313041687</v>
      </c>
      <c r="EF1279" s="74">
        <v>0.114503413438797</v>
      </c>
      <c r="EG1279" s="74">
        <v>9.0878106653690338E-2</v>
      </c>
      <c r="EH1279" s="74">
        <v>8.139655739068985E-2</v>
      </c>
      <c r="EI1279" s="74">
        <v>8.3548381924629211E-2</v>
      </c>
      <c r="EJ1279" s="74">
        <v>8.6804047226905823E-2</v>
      </c>
      <c r="EK1279" s="74">
        <v>9.3388386070728302E-2</v>
      </c>
      <c r="EL1279" s="74">
        <v>8.9949935674667358E-2</v>
      </c>
      <c r="EM1279" s="74">
        <v>0.10854319483041763</v>
      </c>
      <c r="EN1279" s="74">
        <v>9.0249359607696533E-2</v>
      </c>
      <c r="EO1279" s="74">
        <v>7.4619650840759277E-2</v>
      </c>
      <c r="EP1279" s="74">
        <v>6.1736602336168289E-2</v>
      </c>
      <c r="EQ1279" s="74">
        <v>5.2911832928657532E-2</v>
      </c>
      <c r="ER1279" s="74">
        <v>3.3036109060049057E-2</v>
      </c>
      <c r="ES1279" s="74">
        <v>3.3544097095727921E-2</v>
      </c>
      <c r="ET1279" s="74">
        <v>4.0640305727720261E-2</v>
      </c>
      <c r="EU1279" s="74">
        <v>3.1084943562746048E-2</v>
      </c>
      <c r="EV1279" s="74">
        <v>4.157402366399765E-2</v>
      </c>
      <c r="EW1279" s="74">
        <v>49.750251770019531</v>
      </c>
      <c r="EX1279" s="74">
        <v>48.975067138671875</v>
      </c>
      <c r="EY1279" s="74">
        <v>48.407398223876953</v>
      </c>
      <c r="EZ1279" s="74">
        <v>47.823020935058594</v>
      </c>
      <c r="FA1279" s="74">
        <v>47.418807983398438</v>
      </c>
      <c r="FB1279" s="74">
        <v>47.281467437744141</v>
      </c>
      <c r="FC1279" s="74">
        <v>46.564495086669922</v>
      </c>
      <c r="FD1279" s="74">
        <v>46.332042694091797</v>
      </c>
      <c r="FE1279" s="74">
        <v>48.041538238525391</v>
      </c>
      <c r="FF1279" s="74">
        <v>50.750682830810547</v>
      </c>
      <c r="FG1279" s="74">
        <v>53.663005828857422</v>
      </c>
      <c r="FH1279" s="74">
        <v>56.245613098144531</v>
      </c>
      <c r="FI1279" s="74">
        <v>58.618183135986328</v>
      </c>
      <c r="FJ1279" s="74">
        <v>60.402835845947266</v>
      </c>
      <c r="FK1279" s="74">
        <v>61.679416656494141</v>
      </c>
      <c r="FL1279" s="74">
        <v>62.487262725830078</v>
      </c>
      <c r="FM1279" s="74">
        <v>62.610336303710938</v>
      </c>
      <c r="FN1279" s="74">
        <v>61.179023742675781</v>
      </c>
      <c r="FO1279" s="74">
        <v>59.306697845458984</v>
      </c>
      <c r="FP1279" s="74">
        <v>56.935497283935547</v>
      </c>
      <c r="FQ1279" s="74">
        <v>54.700439453125</v>
      </c>
      <c r="FR1279" s="74">
        <v>53.0167236328125</v>
      </c>
      <c r="FS1279" s="74">
        <v>51.645515441894531</v>
      </c>
      <c r="FT1279" s="74">
        <v>50.721717834472656</v>
      </c>
      <c r="FU1279" s="74">
        <v>2.8564311563968658E-2</v>
      </c>
      <c r="FV1279" s="74">
        <v>3.0673898756504059E-2</v>
      </c>
      <c r="FW1279" s="74">
        <v>3.2258149236440659E-2</v>
      </c>
      <c r="FX1279" s="74">
        <v>6.9118507206439972E-2</v>
      </c>
      <c r="FY1279" s="74">
        <v>0</v>
      </c>
      <c r="FZ1279" s="74">
        <v>74</v>
      </c>
      <c r="GA1279" s="74">
        <v>5.0590000152587891</v>
      </c>
      <c r="GB1279" s="74">
        <v>102.67405390739441</v>
      </c>
      <c r="GC1279" s="74">
        <v>1</v>
      </c>
      <c r="GD1279" s="74">
        <v>3</v>
      </c>
      <c r="GE1279" s="74">
        <v>8</v>
      </c>
      <c r="GF1279" s="74">
        <v>1</v>
      </c>
      <c r="GG1279" t="s">
        <v>238</v>
      </c>
      <c r="GH1279" t="s">
        <v>235</v>
      </c>
      <c r="GI1279" t="s">
        <v>236</v>
      </c>
      <c r="GJ1279" s="47"/>
      <c r="GK1279" s="30"/>
    </row>
    <row r="1280" spans="1:193" x14ac:dyDescent="0.2">
      <c r="A1280" t="s">
        <v>175</v>
      </c>
      <c r="B1280" t="s">
        <v>240</v>
      </c>
      <c r="C1280" t="s">
        <v>181</v>
      </c>
      <c r="D1280" t="s">
        <v>256</v>
      </c>
      <c r="E1280" t="s">
        <v>187</v>
      </c>
      <c r="F1280" t="s">
        <v>266</v>
      </c>
      <c r="G1280" t="s">
        <v>274</v>
      </c>
      <c r="H1280" s="74">
        <v>271</v>
      </c>
      <c r="I1280" s="74">
        <v>0.74538809061050415</v>
      </c>
      <c r="J1280" s="74">
        <v>0.74037832021713257</v>
      </c>
      <c r="K1280" s="74">
        <v>0.7350313663482666</v>
      </c>
      <c r="L1280" s="74">
        <v>0.75499939918518066</v>
      </c>
      <c r="M1280" s="74">
        <v>0.83253788948059082</v>
      </c>
      <c r="N1280" s="74">
        <v>0.8778117299079895</v>
      </c>
      <c r="O1280" s="74">
        <v>0.92445254325866699</v>
      </c>
      <c r="P1280" s="74">
        <v>1.0173856019973755</v>
      </c>
      <c r="Q1280" s="74">
        <v>1.0714677572250366</v>
      </c>
      <c r="R1280" s="74">
        <v>1.0975810289382935</v>
      </c>
      <c r="S1280" s="74">
        <v>1.1183029413223267</v>
      </c>
      <c r="T1280" s="74">
        <v>1.1307395696640015</v>
      </c>
      <c r="U1280" s="74">
        <v>1.1392121315002441</v>
      </c>
      <c r="V1280" s="74">
        <v>1.1578236818313599</v>
      </c>
      <c r="W1280" s="74">
        <v>1.153447151184082</v>
      </c>
      <c r="X1280" s="74">
        <v>1.0933300256729126</v>
      </c>
      <c r="Y1280" s="74">
        <v>0.98305314779281616</v>
      </c>
      <c r="Z1280" s="74">
        <v>0.83159506320953369</v>
      </c>
      <c r="AA1280" s="74">
        <v>0.78727209568023682</v>
      </c>
      <c r="AB1280" s="74">
        <v>0.79052519798278809</v>
      </c>
      <c r="AC1280" s="74">
        <v>0.77352797985076904</v>
      </c>
      <c r="AD1280" s="74">
        <v>0.76435655355453491</v>
      </c>
      <c r="AE1280" s="74">
        <v>0.75296401977539063</v>
      </c>
      <c r="AF1280" s="74">
        <v>0.75069046020507813</v>
      </c>
      <c r="AG1280" s="74">
        <v>-6.5940460190176964E-3</v>
      </c>
      <c r="AH1280" s="74">
        <v>-9.2904232442378998E-3</v>
      </c>
      <c r="AI1280" s="74">
        <v>-1.7051868140697479E-2</v>
      </c>
      <c r="AJ1280" s="74">
        <v>-9.9904248490929604E-3</v>
      </c>
      <c r="AK1280" s="74">
        <v>9.3640470877289772E-3</v>
      </c>
      <c r="AL1280" s="74">
        <v>-2.6242537423968315E-2</v>
      </c>
      <c r="AM1280" s="74">
        <v>-1.9736612215638161E-2</v>
      </c>
      <c r="AN1280" s="74">
        <v>-3.8263615220785141E-2</v>
      </c>
      <c r="AO1280" s="74">
        <v>-5.9216026216745377E-2</v>
      </c>
      <c r="AP1280" s="74">
        <v>-5.9759188443422318E-2</v>
      </c>
      <c r="AQ1280" s="74">
        <v>-5.1697429269552231E-2</v>
      </c>
      <c r="AR1280" s="74">
        <v>-4.5611687004566193E-2</v>
      </c>
      <c r="AS1280" s="74">
        <v>-3.3496655523777008E-2</v>
      </c>
      <c r="AT1280" s="74">
        <v>-2.0528251305222511E-2</v>
      </c>
      <c r="AU1280" s="74">
        <v>-2.3064474225975573E-4</v>
      </c>
      <c r="AV1280" s="74">
        <v>-1.110302098095417E-2</v>
      </c>
      <c r="AW1280" s="74">
        <v>-1.6052925493568182E-3</v>
      </c>
      <c r="AX1280" s="74">
        <v>-6.7044161260128021E-3</v>
      </c>
      <c r="AY1280" s="74">
        <v>-7.3331990279257298E-3</v>
      </c>
      <c r="AZ1280" s="74">
        <v>-2.0823689177632332E-2</v>
      </c>
      <c r="BA1280" s="74">
        <v>-1.7615804448723793E-2</v>
      </c>
      <c r="BB1280" s="74">
        <v>-8.8604316115379333E-3</v>
      </c>
      <c r="BC1280" s="74">
        <v>-2.1993523463606834E-2</v>
      </c>
      <c r="BD1280" s="74">
        <v>-8.3206351846456528E-3</v>
      </c>
      <c r="BE1280" s="74">
        <v>8.1945564597845078E-3</v>
      </c>
      <c r="BF1280" s="74">
        <v>4.9128904938697815E-3</v>
      </c>
      <c r="BG1280" s="74">
        <v>-2.873371122404933E-3</v>
      </c>
      <c r="BH1280" s="74">
        <v>5.7765631936490536E-3</v>
      </c>
      <c r="BI1280" s="74">
        <v>3.2273575663566589E-2</v>
      </c>
      <c r="BJ1280" s="74">
        <v>7.4269003234803677E-3</v>
      </c>
      <c r="BK1280" s="74">
        <v>2.1601906046271324E-2</v>
      </c>
      <c r="BL1280" s="74">
        <v>6.8643819540739059E-3</v>
      </c>
      <c r="BM1280" s="74">
        <v>-1.4877613633871078E-2</v>
      </c>
      <c r="BN1280" s="74">
        <v>-1.8061209470033646E-2</v>
      </c>
      <c r="BO1280" s="74">
        <v>-1.1745264753699303E-2</v>
      </c>
      <c r="BP1280" s="74">
        <v>-6.4955414272844791E-3</v>
      </c>
      <c r="BQ1280" s="74">
        <v>3.9857011288404465E-3</v>
      </c>
      <c r="BR1280" s="74">
        <v>1.2107453308999538E-2</v>
      </c>
      <c r="BS1280" s="74">
        <v>3.1901586800813675E-2</v>
      </c>
      <c r="BT1280" s="74">
        <v>1.8836883828043938E-2</v>
      </c>
      <c r="BU1280" s="74">
        <v>2.0911864936351776E-2</v>
      </c>
      <c r="BV1280" s="74">
        <v>1.3513336889445782E-2</v>
      </c>
      <c r="BW1280" s="74">
        <v>1.0463428683578968E-2</v>
      </c>
      <c r="BX1280" s="74">
        <v>-4.9132863059639931E-3</v>
      </c>
      <c r="BY1280" s="74">
        <v>-2.5029643438756466E-3</v>
      </c>
      <c r="BZ1280" s="74">
        <v>5.7622864842414856E-3</v>
      </c>
      <c r="CA1280" s="74">
        <v>-6.3139288686215878E-3</v>
      </c>
      <c r="CB1280" s="74">
        <v>6.4184493385255337E-3</v>
      </c>
      <c r="CC1280" s="74">
        <v>1.843709871172905E-2</v>
      </c>
      <c r="CD1280" s="74">
        <v>1.4750062488019466E-2</v>
      </c>
      <c r="CE1280" s="74">
        <v>6.9466130807995796E-3</v>
      </c>
      <c r="CF1280" s="74">
        <v>1.6696730628609657E-2</v>
      </c>
      <c r="CG1280" s="74">
        <v>4.8140645027160645E-2</v>
      </c>
      <c r="CH1280" s="74">
        <v>3.0746251344680786E-2</v>
      </c>
      <c r="CI1280" s="74">
        <v>5.0232835114002228E-2</v>
      </c>
      <c r="CJ1280" s="74">
        <v>3.811989352107048E-2</v>
      </c>
      <c r="CK1280" s="74">
        <v>1.5831038355827332E-2</v>
      </c>
      <c r="CL1280" s="74">
        <v>1.0818685404956341E-2</v>
      </c>
      <c r="CM1280" s="74">
        <v>1.5925480052828789E-2</v>
      </c>
      <c r="CN1280" s="74">
        <v>2.0596181973814964E-2</v>
      </c>
      <c r="CO1280" s="74">
        <v>2.9945865273475647E-2</v>
      </c>
      <c r="CP1280" s="74">
        <v>3.4710843116044998E-2</v>
      </c>
      <c r="CQ1280" s="74">
        <v>5.4156269878149033E-2</v>
      </c>
      <c r="CR1280" s="74">
        <v>3.9573170244693756E-2</v>
      </c>
      <c r="CS1280" s="74">
        <v>3.6507178097963333E-2</v>
      </c>
      <c r="CT1280" s="74">
        <v>2.7516091242432594E-2</v>
      </c>
      <c r="CU1280" s="74">
        <v>2.2789318114519119E-2</v>
      </c>
      <c r="CV1280" s="74">
        <v>6.1062099412083626E-3</v>
      </c>
      <c r="CW1280" s="74">
        <v>7.9641435295343399E-3</v>
      </c>
      <c r="CX1280" s="74">
        <v>1.5889937058091164E-2</v>
      </c>
      <c r="CY1280" s="74">
        <v>4.5457105152308941E-3</v>
      </c>
      <c r="CZ1280" s="74">
        <v>1.6626695170998573E-2</v>
      </c>
      <c r="DA1280" s="74">
        <v>2.8679639101028442E-2</v>
      </c>
      <c r="DB1280" s="74">
        <v>2.4587234482169151E-2</v>
      </c>
      <c r="DC1280" s="74">
        <v>1.6766596585512161E-2</v>
      </c>
      <c r="DD1280" s="74">
        <v>2.7616897597908974E-2</v>
      </c>
      <c r="DE1280" s="74">
        <v>6.40077143907547E-2</v>
      </c>
      <c r="DF1280" s="74">
        <v>5.4065603762865067E-2</v>
      </c>
      <c r="DG1280" s="74">
        <v>7.8863762319087982E-2</v>
      </c>
      <c r="DH1280" s="74">
        <v>6.9375403225421906E-2</v>
      </c>
      <c r="DI1280" s="74">
        <v>4.6539686620235443E-2</v>
      </c>
      <c r="DJ1280" s="74">
        <v>3.9698578417301178E-2</v>
      </c>
      <c r="DK1280" s="74">
        <v>4.3596226722002029E-2</v>
      </c>
      <c r="DL1280" s="74">
        <v>4.768790677189827E-2</v>
      </c>
      <c r="DM1280" s="74">
        <v>5.5906031280755997E-2</v>
      </c>
      <c r="DN1280" s="74">
        <v>5.7314231991767883E-2</v>
      </c>
      <c r="DO1280" s="74">
        <v>7.6410956680774689E-2</v>
      </c>
      <c r="DP1280" s="74">
        <v>6.0309458523988724E-2</v>
      </c>
      <c r="DQ1280" s="74">
        <v>5.210249125957489E-2</v>
      </c>
      <c r="DR1280" s="74">
        <v>4.1518844664096832E-2</v>
      </c>
      <c r="DS1280" s="74">
        <v>3.5115208476781845E-2</v>
      </c>
      <c r="DT1280" s="74">
        <v>1.7125705257058144E-2</v>
      </c>
      <c r="DU1280" s="74">
        <v>1.8431250005960464E-2</v>
      </c>
      <c r="DV1280" s="74">
        <v>2.6017587631940842E-2</v>
      </c>
      <c r="DW1280" s="74">
        <v>1.5405350364744663E-2</v>
      </c>
      <c r="DX1280" s="74">
        <v>2.6834938675165176E-2</v>
      </c>
      <c r="DY1280" s="74">
        <v>4.3468240648508072E-2</v>
      </c>
      <c r="DZ1280" s="74">
        <v>3.8790550082921982E-2</v>
      </c>
      <c r="EA1280" s="74">
        <v>3.0945094302296638E-2</v>
      </c>
      <c r="EB1280" s="74">
        <v>4.33838851749897E-2</v>
      </c>
      <c r="EC1280" s="74">
        <v>8.6917243897914886E-2</v>
      </c>
      <c r="ED1280" s="74">
        <v>8.7735041975975037E-2</v>
      </c>
      <c r="EE1280" s="74">
        <v>0.12020227313041687</v>
      </c>
      <c r="EF1280" s="74">
        <v>0.1145034059882164</v>
      </c>
      <c r="EG1280" s="74">
        <v>9.0878099203109741E-2</v>
      </c>
      <c r="EH1280" s="74">
        <v>8.1396549940109253E-2</v>
      </c>
      <c r="EI1280" s="74">
        <v>8.3548389375209808E-2</v>
      </c>
      <c r="EJ1280" s="74">
        <v>8.6804047226905823E-2</v>
      </c>
      <c r="EK1280" s="74">
        <v>9.3388386070728302E-2</v>
      </c>
      <c r="EL1280" s="74">
        <v>8.9949928224086761E-2</v>
      </c>
      <c r="EM1280" s="74">
        <v>0.10854318737983704</v>
      </c>
      <c r="EN1280" s="74">
        <v>9.0249359607696533E-2</v>
      </c>
      <c r="EO1280" s="74">
        <v>7.461964339017868E-2</v>
      </c>
      <c r="EP1280" s="74">
        <v>6.1736594885587692E-2</v>
      </c>
      <c r="EQ1280" s="74">
        <v>5.2911832928657532E-2</v>
      </c>
      <c r="ER1280" s="74">
        <v>3.3036105334758759E-2</v>
      </c>
      <c r="ES1280" s="74">
        <v>3.3544093370437622E-2</v>
      </c>
      <c r="ET1280" s="74">
        <v>4.0640305727720261E-2</v>
      </c>
      <c r="EU1280" s="74">
        <v>3.1084943562746048E-2</v>
      </c>
      <c r="EV1280" s="74">
        <v>4.1574019938707352E-2</v>
      </c>
      <c r="EW1280" s="74">
        <v>58.211158752441406</v>
      </c>
      <c r="EX1280" s="74">
        <v>57.152885437011719</v>
      </c>
      <c r="EY1280" s="74">
        <v>56.197288513183594</v>
      </c>
      <c r="EZ1280" s="74">
        <v>55.491950988769531</v>
      </c>
      <c r="FA1280" s="74">
        <v>54.747039794921875</v>
      </c>
      <c r="FB1280" s="74">
        <v>54.150211334228516</v>
      </c>
      <c r="FC1280" s="74">
        <v>53.410514831542969</v>
      </c>
      <c r="FD1280" s="74">
        <v>54.050514221191406</v>
      </c>
      <c r="FE1280" s="74">
        <v>57.053211212158203</v>
      </c>
      <c r="FF1280" s="74">
        <v>60.532405853271484</v>
      </c>
      <c r="FG1280" s="74">
        <v>63.873455047607422</v>
      </c>
      <c r="FH1280" s="74">
        <v>66.822738647460938</v>
      </c>
      <c r="FI1280" s="74">
        <v>69.352218627929688</v>
      </c>
      <c r="FJ1280" s="74">
        <v>71.35504150390625</v>
      </c>
      <c r="FK1280" s="74">
        <v>72.798797607421875</v>
      </c>
      <c r="FL1280" s="74">
        <v>73.914382934570313</v>
      </c>
      <c r="FM1280" s="74">
        <v>74.561210632324219</v>
      </c>
      <c r="FN1280" s="74">
        <v>74.213394165039063</v>
      </c>
      <c r="FO1280" s="74">
        <v>72.799850463867188</v>
      </c>
      <c r="FP1280" s="74">
        <v>69.764656066894531</v>
      </c>
      <c r="FQ1280" s="74">
        <v>66.256072998046875</v>
      </c>
      <c r="FR1280" s="74">
        <v>63.603183746337891</v>
      </c>
      <c r="FS1280" s="74">
        <v>61.689395904541016</v>
      </c>
      <c r="FT1280" s="74">
        <v>60.262935638427734</v>
      </c>
      <c r="FU1280" s="74">
        <v>2.8564313426613808E-2</v>
      </c>
      <c r="FV1280" s="74">
        <v>3.0673898756504059E-2</v>
      </c>
      <c r="FW1280" s="74">
        <v>3.2258152961730957E-2</v>
      </c>
      <c r="FX1280" s="74">
        <v>6.9118507206439972E-2</v>
      </c>
      <c r="FY1280" s="74">
        <v>0</v>
      </c>
      <c r="FZ1280" s="74">
        <v>268</v>
      </c>
      <c r="GA1280" s="74">
        <v>6.0031137466430664</v>
      </c>
      <c r="GB1280" s="74">
        <v>209.69999277591705</v>
      </c>
      <c r="GC1280" s="74">
        <v>1</v>
      </c>
      <c r="GD1280" s="74">
        <v>3</v>
      </c>
      <c r="GE1280" s="74">
        <v>8</v>
      </c>
      <c r="GF1280" s="74">
        <v>1</v>
      </c>
      <c r="GG1280" t="s">
        <v>238</v>
      </c>
      <c r="GH1280" t="s">
        <v>235</v>
      </c>
      <c r="GI1280" t="s">
        <v>236</v>
      </c>
      <c r="GJ1280" s="47"/>
      <c r="GK1280" s="30"/>
    </row>
    <row r="1281" spans="1:193" x14ac:dyDescent="0.2">
      <c r="A1281" t="s">
        <v>175</v>
      </c>
      <c r="B1281" t="s">
        <v>240</v>
      </c>
      <c r="C1281" t="s">
        <v>181</v>
      </c>
      <c r="D1281" t="s">
        <v>256</v>
      </c>
      <c r="E1281" t="s">
        <v>188</v>
      </c>
      <c r="F1281" t="s">
        <v>266</v>
      </c>
      <c r="G1281" t="s">
        <v>274</v>
      </c>
      <c r="H1281" s="74">
        <v>277</v>
      </c>
      <c r="I1281" s="74">
        <v>0.69733697175979614</v>
      </c>
      <c r="J1281" s="74">
        <v>0.68840491771697998</v>
      </c>
      <c r="K1281" s="74">
        <v>0.68401515483856201</v>
      </c>
      <c r="L1281" s="74">
        <v>0.70215129852294922</v>
      </c>
      <c r="M1281" s="74">
        <v>0.78169918060302734</v>
      </c>
      <c r="N1281" s="74">
        <v>0.80499839782714844</v>
      </c>
      <c r="O1281" s="74">
        <v>0.84933614730834961</v>
      </c>
      <c r="P1281" s="74">
        <v>0.92327225208282471</v>
      </c>
      <c r="Q1281" s="74">
        <v>0.97771161794662476</v>
      </c>
      <c r="R1281" s="74">
        <v>1.0187926292419434</v>
      </c>
      <c r="S1281" s="74">
        <v>1.0588240623474121</v>
      </c>
      <c r="T1281" s="74">
        <v>1.0814530849456787</v>
      </c>
      <c r="U1281" s="74">
        <v>1.1053531169891357</v>
      </c>
      <c r="V1281" s="74">
        <v>1.1270883083343506</v>
      </c>
      <c r="W1281" s="74">
        <v>1.1355340480804443</v>
      </c>
      <c r="X1281" s="74">
        <v>1.0898008346557617</v>
      </c>
      <c r="Y1281" s="74">
        <v>0.99552541971206665</v>
      </c>
      <c r="Z1281" s="74">
        <v>0.84873509407043457</v>
      </c>
      <c r="AA1281" s="74">
        <v>0.78128468990325928</v>
      </c>
      <c r="AB1281" s="74">
        <v>0.74262207746505737</v>
      </c>
      <c r="AC1281" s="74">
        <v>0.73107552528381348</v>
      </c>
      <c r="AD1281" s="74">
        <v>0.71993201971054077</v>
      </c>
      <c r="AE1281" s="74">
        <v>0.69986778497695923</v>
      </c>
      <c r="AF1281" s="74">
        <v>0.70027339458465576</v>
      </c>
      <c r="AG1281" s="74">
        <v>-6.5940450876951218E-3</v>
      </c>
      <c r="AH1281" s="74">
        <v>-9.290425106883049E-3</v>
      </c>
      <c r="AI1281" s="74">
        <v>-1.7051870003342628E-2</v>
      </c>
      <c r="AJ1281" s="74">
        <v>-9.990425780415535E-3</v>
      </c>
      <c r="AK1281" s="74">
        <v>9.3640470877289772E-3</v>
      </c>
      <c r="AL1281" s="74">
        <v>-2.6242535561323166E-2</v>
      </c>
      <c r="AM1281" s="74">
        <v>-1.9736617803573608E-2</v>
      </c>
      <c r="AN1281" s="74">
        <v>-3.8263618946075439E-2</v>
      </c>
      <c r="AO1281" s="74">
        <v>-5.9216026216745377E-2</v>
      </c>
      <c r="AP1281" s="74">
        <v>-5.9759188443422318E-2</v>
      </c>
      <c r="AQ1281" s="74">
        <v>-5.1697421818971634E-2</v>
      </c>
      <c r="AR1281" s="74">
        <v>-4.5611679553985596E-2</v>
      </c>
      <c r="AS1281" s="74">
        <v>-3.349665179848671E-2</v>
      </c>
      <c r="AT1281" s="74">
        <v>-2.0528245717287064E-2</v>
      </c>
      <c r="AU1281" s="74">
        <v>-2.3064221022650599E-4</v>
      </c>
      <c r="AV1281" s="74">
        <v>-1.1103021912276745E-2</v>
      </c>
      <c r="AW1281" s="74">
        <v>-1.6052945284172893E-3</v>
      </c>
      <c r="AX1281" s="74">
        <v>-6.7044151946902275E-3</v>
      </c>
      <c r="AY1281" s="74">
        <v>-7.3331971652805805E-3</v>
      </c>
      <c r="AZ1281" s="74">
        <v>-2.082369290292263E-2</v>
      </c>
      <c r="BA1281" s="74">
        <v>-1.7615808174014091E-2</v>
      </c>
      <c r="BB1281" s="74">
        <v>-8.860432542860508E-3</v>
      </c>
      <c r="BC1281" s="74">
        <v>-2.1993523463606834E-2</v>
      </c>
      <c r="BD1281" s="74">
        <v>-8.3206342533230782E-3</v>
      </c>
      <c r="BE1281" s="74">
        <v>8.1945573911070824E-3</v>
      </c>
      <c r="BF1281" s="74">
        <v>4.9128900282084942E-3</v>
      </c>
      <c r="BG1281" s="74">
        <v>-2.8733718208968639E-3</v>
      </c>
      <c r="BH1281" s="74">
        <v>5.7765636593103409E-3</v>
      </c>
      <c r="BI1281" s="74">
        <v>3.2273575663566589E-2</v>
      </c>
      <c r="BJ1281" s="74">
        <v>7.426900789141655E-3</v>
      </c>
      <c r="BK1281" s="74">
        <v>2.1601902320981026E-2</v>
      </c>
      <c r="BL1281" s="74">
        <v>6.8643824197351933E-3</v>
      </c>
      <c r="BM1281" s="74">
        <v>-1.4877610839903355E-2</v>
      </c>
      <c r="BN1281" s="74">
        <v>-1.8061211332678795E-2</v>
      </c>
      <c r="BO1281" s="74">
        <v>-1.1745263822376728E-2</v>
      </c>
      <c r="BP1281" s="74">
        <v>-6.495538167655468E-3</v>
      </c>
      <c r="BQ1281" s="74">
        <v>3.9857020601630211E-3</v>
      </c>
      <c r="BR1281" s="74">
        <v>1.2107455171644688E-2</v>
      </c>
      <c r="BS1281" s="74">
        <v>3.1901590526103973E-2</v>
      </c>
      <c r="BT1281" s="74">
        <v>1.8836883828043938E-2</v>
      </c>
      <c r="BU1281" s="74">
        <v>2.0911863073706627E-2</v>
      </c>
      <c r="BV1281" s="74">
        <v>1.3513337820768356E-2</v>
      </c>
      <c r="BW1281" s="74">
        <v>1.0463428683578968E-2</v>
      </c>
      <c r="BX1281" s="74">
        <v>-4.913287702947855E-3</v>
      </c>
      <c r="BY1281" s="74">
        <v>-2.5029652751982212E-3</v>
      </c>
      <c r="BZ1281" s="74">
        <v>5.7622860185801983E-3</v>
      </c>
      <c r="CA1281" s="74">
        <v>-6.3139288686215878E-3</v>
      </c>
      <c r="CB1281" s="74">
        <v>6.4184507355093956E-3</v>
      </c>
      <c r="CC1281" s="74">
        <v>1.843709871172905E-2</v>
      </c>
      <c r="CD1281" s="74">
        <v>1.4750061556696892E-2</v>
      </c>
      <c r="CE1281" s="74">
        <v>6.9466130807995796E-3</v>
      </c>
      <c r="CF1281" s="74">
        <v>1.6696732491254807E-2</v>
      </c>
      <c r="CG1281" s="74">
        <v>4.8140641301870346E-2</v>
      </c>
      <c r="CH1281" s="74">
        <v>3.0746251344680786E-2</v>
      </c>
      <c r="CI1281" s="74">
        <v>5.0232831388711929E-2</v>
      </c>
      <c r="CJ1281" s="74">
        <v>3.8119897246360779E-2</v>
      </c>
      <c r="CK1281" s="74">
        <v>1.5831038355827332E-2</v>
      </c>
      <c r="CL1281" s="74">
        <v>1.0818684473633766E-2</v>
      </c>
      <c r="CM1281" s="74">
        <v>1.5925480052828789E-2</v>
      </c>
      <c r="CN1281" s="74">
        <v>2.0596181973814964E-2</v>
      </c>
      <c r="CO1281" s="74">
        <v>2.9945867136120796E-2</v>
      </c>
      <c r="CP1281" s="74">
        <v>3.4710843116044998E-2</v>
      </c>
      <c r="CQ1281" s="74">
        <v>5.4156273603439331E-2</v>
      </c>
      <c r="CR1281" s="74">
        <v>3.9573170244693756E-2</v>
      </c>
      <c r="CS1281" s="74">
        <v>3.6507174372673035E-2</v>
      </c>
      <c r="CT1281" s="74">
        <v>2.7516091242432594E-2</v>
      </c>
      <c r="CU1281" s="74">
        <v>2.2789319977164268E-2</v>
      </c>
      <c r="CV1281" s="74">
        <v>6.1062094755470753E-3</v>
      </c>
      <c r="CW1281" s="74">
        <v>7.9641444608569145E-3</v>
      </c>
      <c r="CX1281" s="74">
        <v>1.5889937058091164E-2</v>
      </c>
      <c r="CY1281" s="74">
        <v>4.5457105152308941E-3</v>
      </c>
      <c r="CZ1281" s="74">
        <v>1.6626695170998573E-2</v>
      </c>
      <c r="DA1281" s="74">
        <v>2.8679642826318741E-2</v>
      </c>
      <c r="DB1281" s="74">
        <v>2.4587234482169151E-2</v>
      </c>
      <c r="DC1281" s="74">
        <v>1.676659844815731E-2</v>
      </c>
      <c r="DD1281" s="74">
        <v>2.7616901323199272E-2</v>
      </c>
      <c r="DE1281" s="74">
        <v>6.40077143907547E-2</v>
      </c>
      <c r="DF1281" s="74">
        <v>5.4065600037574768E-2</v>
      </c>
      <c r="DG1281" s="74">
        <v>7.8863762319087982E-2</v>
      </c>
      <c r="DH1281" s="74">
        <v>6.9375410676002502E-2</v>
      </c>
      <c r="DI1281" s="74">
        <v>4.6539686620235443E-2</v>
      </c>
      <c r="DJ1281" s="74">
        <v>3.9698578417301178E-2</v>
      </c>
      <c r="DK1281" s="74">
        <v>4.3596219271421432E-2</v>
      </c>
      <c r="DL1281" s="74">
        <v>4.7687903046607971E-2</v>
      </c>
      <c r="DM1281" s="74">
        <v>5.5906031280755997E-2</v>
      </c>
      <c r="DN1281" s="74">
        <v>5.7314231991767883E-2</v>
      </c>
      <c r="DO1281" s="74">
        <v>7.6410956680774689E-2</v>
      </c>
      <c r="DP1281" s="74">
        <v>6.0309454798698425E-2</v>
      </c>
      <c r="DQ1281" s="74">
        <v>5.2102487534284592E-2</v>
      </c>
      <c r="DR1281" s="74">
        <v>4.1518844664096832E-2</v>
      </c>
      <c r="DS1281" s="74">
        <v>3.5115208476781845E-2</v>
      </c>
      <c r="DT1281" s="74">
        <v>1.7125707119703293E-2</v>
      </c>
      <c r="DU1281" s="74">
        <v>1.8431251868605614E-2</v>
      </c>
      <c r="DV1281" s="74">
        <v>2.6017587631940842E-2</v>
      </c>
      <c r="DW1281" s="74">
        <v>1.5405350364744663E-2</v>
      </c>
      <c r="DX1281" s="74">
        <v>2.6834938675165176E-2</v>
      </c>
      <c r="DY1281" s="74">
        <v>4.346824437379837E-2</v>
      </c>
      <c r="DZ1281" s="74">
        <v>3.8790546357631683E-2</v>
      </c>
      <c r="EA1281" s="74">
        <v>3.0945094302296638E-2</v>
      </c>
      <c r="EB1281" s="74">
        <v>4.3383888900279999E-2</v>
      </c>
      <c r="EC1281" s="74">
        <v>8.691723644733429E-2</v>
      </c>
      <c r="ED1281" s="74">
        <v>8.7735041975975037E-2</v>
      </c>
      <c r="EE1281" s="74">
        <v>0.12020228803157806</v>
      </c>
      <c r="EF1281" s="74">
        <v>0.114503413438797</v>
      </c>
      <c r="EG1281" s="74">
        <v>9.0878099203109741E-2</v>
      </c>
      <c r="EH1281" s="74">
        <v>8.1396564841270447E-2</v>
      </c>
      <c r="EI1281" s="74">
        <v>8.3548381924629211E-2</v>
      </c>
      <c r="EJ1281" s="74">
        <v>8.6804047226905823E-2</v>
      </c>
      <c r="EK1281" s="74">
        <v>9.3388386070728302E-2</v>
      </c>
      <c r="EL1281" s="74">
        <v>8.9949928224086761E-2</v>
      </c>
      <c r="EM1281" s="74">
        <v>0.10854319483041763</v>
      </c>
      <c r="EN1281" s="74">
        <v>9.024936705827713E-2</v>
      </c>
      <c r="EO1281" s="74">
        <v>7.461964339017868E-2</v>
      </c>
      <c r="EP1281" s="74">
        <v>6.1736602336168289E-2</v>
      </c>
      <c r="EQ1281" s="74">
        <v>5.2911832928657532E-2</v>
      </c>
      <c r="ER1281" s="74">
        <v>3.3036109060049057E-2</v>
      </c>
      <c r="ES1281" s="74">
        <v>3.3544093370437622E-2</v>
      </c>
      <c r="ET1281" s="74">
        <v>4.0640305727720261E-2</v>
      </c>
      <c r="EU1281" s="74">
        <v>3.1084943562746048E-2</v>
      </c>
      <c r="EV1281" s="74">
        <v>4.157402366399765E-2</v>
      </c>
      <c r="EW1281" s="74">
        <v>64.248924255371094</v>
      </c>
      <c r="EX1281" s="74">
        <v>62.927387237548828</v>
      </c>
      <c r="EY1281" s="74">
        <v>61.612258911132813</v>
      </c>
      <c r="EZ1281" s="74">
        <v>60.774242401123047</v>
      </c>
      <c r="FA1281" s="74">
        <v>60.083030700683594</v>
      </c>
      <c r="FB1281" s="74">
        <v>59.462272644042969</v>
      </c>
      <c r="FC1281" s="74">
        <v>58.800350189208984</v>
      </c>
      <c r="FD1281" s="74">
        <v>60.989635467529297</v>
      </c>
      <c r="FE1281" s="74">
        <v>63.808113098144531</v>
      </c>
      <c r="FF1281" s="74">
        <v>66.899261474609375</v>
      </c>
      <c r="FG1281" s="74">
        <v>70.50860595703125</v>
      </c>
      <c r="FH1281" s="74">
        <v>73.433738708496094</v>
      </c>
      <c r="FI1281" s="74">
        <v>76.175277709960938</v>
      </c>
      <c r="FJ1281" s="74">
        <v>78.461204528808594</v>
      </c>
      <c r="FK1281" s="74">
        <v>80.226272583007813</v>
      </c>
      <c r="FL1281" s="74">
        <v>81.575790405273438</v>
      </c>
      <c r="FM1281" s="74">
        <v>81.922042846679688</v>
      </c>
      <c r="FN1281" s="74">
        <v>81.085220336914063</v>
      </c>
      <c r="FO1281" s="74">
        <v>79.574531555175781</v>
      </c>
      <c r="FP1281" s="74">
        <v>77.194679260253906</v>
      </c>
      <c r="FQ1281" s="74">
        <v>73.250823974609375</v>
      </c>
      <c r="FR1281" s="74">
        <v>69.807220458984375</v>
      </c>
      <c r="FS1281" s="74">
        <v>67.423316955566406</v>
      </c>
      <c r="FT1281" s="74">
        <v>65.688987731933594</v>
      </c>
      <c r="FU1281" s="74">
        <v>2.8564309701323509E-2</v>
      </c>
      <c r="FV1281" s="74">
        <v>3.0673898756504059E-2</v>
      </c>
      <c r="FW1281" s="74">
        <v>3.2258152961730957E-2</v>
      </c>
      <c r="FX1281" s="74">
        <v>6.9118507206439972E-2</v>
      </c>
      <c r="FY1281" s="74">
        <v>0</v>
      </c>
      <c r="FZ1281" s="74">
        <v>273</v>
      </c>
      <c r="GA1281" s="74">
        <v>7.3754167556762695</v>
      </c>
      <c r="GB1281" s="74">
        <v>231.59637066721916</v>
      </c>
      <c r="GC1281" s="74">
        <v>1</v>
      </c>
      <c r="GD1281" s="74">
        <v>3</v>
      </c>
      <c r="GE1281" s="74">
        <v>8</v>
      </c>
      <c r="GF1281" s="74">
        <v>1</v>
      </c>
      <c r="GG1281" t="s">
        <v>238</v>
      </c>
      <c r="GH1281" t="s">
        <v>235</v>
      </c>
      <c r="GI1281" t="s">
        <v>236</v>
      </c>
      <c r="GJ1281" s="47"/>
      <c r="GK1281" s="30"/>
    </row>
    <row r="1282" spans="1:193" x14ac:dyDescent="0.2">
      <c r="A1282" t="s">
        <v>175</v>
      </c>
      <c r="B1282" t="s">
        <v>240</v>
      </c>
      <c r="C1282" t="s">
        <v>181</v>
      </c>
      <c r="D1282" t="s">
        <v>256</v>
      </c>
      <c r="E1282" t="s">
        <v>189</v>
      </c>
      <c r="F1282" t="s">
        <v>266</v>
      </c>
      <c r="G1282" t="s">
        <v>274</v>
      </c>
      <c r="H1282" s="74">
        <v>280</v>
      </c>
      <c r="I1282" s="74">
        <v>0.67975389957427979</v>
      </c>
      <c r="J1282" s="74">
        <v>0.67931449413299561</v>
      </c>
      <c r="K1282" s="74">
        <v>0.68154466152191162</v>
      </c>
      <c r="L1282" s="74">
        <v>0.68798470497131348</v>
      </c>
      <c r="M1282" s="74">
        <v>0.74726802110671997</v>
      </c>
      <c r="N1282" s="74">
        <v>0.80662375688552856</v>
      </c>
      <c r="O1282" s="74">
        <v>0.85519891977310181</v>
      </c>
      <c r="P1282" s="74">
        <v>0.95766973495483398</v>
      </c>
      <c r="Q1282" s="74">
        <v>1.0392165184020996</v>
      </c>
      <c r="R1282" s="74">
        <v>1.1191284656524658</v>
      </c>
      <c r="S1282" s="74">
        <v>1.1573703289031982</v>
      </c>
      <c r="T1282" s="74">
        <v>1.1771116256713867</v>
      </c>
      <c r="U1282" s="74">
        <v>1.2006371021270752</v>
      </c>
      <c r="V1282" s="74">
        <v>1.2376861572265625</v>
      </c>
      <c r="W1282" s="74">
        <v>1.230352520942688</v>
      </c>
      <c r="X1282" s="74">
        <v>1.1658897399902344</v>
      </c>
      <c r="Y1282" s="74">
        <v>1.0410434007644653</v>
      </c>
      <c r="Z1282" s="74">
        <v>0.88727849721908569</v>
      </c>
      <c r="AA1282" s="74">
        <v>0.81713980436325073</v>
      </c>
      <c r="AB1282" s="74">
        <v>0.7790188193321228</v>
      </c>
      <c r="AC1282" s="74">
        <v>0.75262022018432617</v>
      </c>
      <c r="AD1282" s="74">
        <v>0.7283063530921936</v>
      </c>
      <c r="AE1282" s="74">
        <v>0.70812314748764038</v>
      </c>
      <c r="AF1282" s="74">
        <v>0.69118475914001465</v>
      </c>
      <c r="AG1282" s="74">
        <v>-7.4487917125225067E-2</v>
      </c>
      <c r="AH1282" s="74">
        <v>-7.1854695677757263E-2</v>
      </c>
      <c r="AI1282" s="74">
        <v>-6.6813863813877106E-2</v>
      </c>
      <c r="AJ1282" s="74">
        <v>-6.3673630356788635E-2</v>
      </c>
      <c r="AK1282" s="74">
        <v>-7.3071137070655823E-2</v>
      </c>
      <c r="AL1282" s="74">
        <v>-7.7094301581382751E-2</v>
      </c>
      <c r="AM1282" s="74">
        <v>-6.9406487047672272E-2</v>
      </c>
      <c r="AN1282" s="74">
        <v>-9.4221815466880798E-2</v>
      </c>
      <c r="AO1282" s="74">
        <v>-0.12592680752277374</v>
      </c>
      <c r="AP1282" s="74">
        <v>-0.12359672039747238</v>
      </c>
      <c r="AQ1282" s="74">
        <v>-0.13502591848373413</v>
      </c>
      <c r="AR1282" s="74">
        <v>-0.13811616599559784</v>
      </c>
      <c r="AS1282" s="74">
        <v>-0.14125026762485504</v>
      </c>
      <c r="AT1282" s="74">
        <v>-0.12868663668632507</v>
      </c>
      <c r="AU1282" s="74">
        <v>-0.11363249272108078</v>
      </c>
      <c r="AV1282" s="74">
        <v>-0.14500999450683594</v>
      </c>
      <c r="AW1282" s="74">
        <v>-0.13310243189334869</v>
      </c>
      <c r="AX1282" s="74">
        <v>-0.10509680956602097</v>
      </c>
      <c r="AY1282" s="74">
        <v>-7.9445220530033112E-2</v>
      </c>
      <c r="AZ1282" s="74">
        <v>-7.3284044861793518E-2</v>
      </c>
      <c r="BA1282" s="74">
        <v>-8.4131307899951935E-2</v>
      </c>
      <c r="BB1282" s="74">
        <v>-7.2999142110347748E-2</v>
      </c>
      <c r="BC1282" s="74">
        <v>-8.2676894962787628E-2</v>
      </c>
      <c r="BD1282" s="74">
        <v>-7.543182373046875E-2</v>
      </c>
      <c r="BE1282" s="74">
        <v>-5.3930114954710007E-2</v>
      </c>
      <c r="BF1282" s="74">
        <v>-5.1463782787322998E-2</v>
      </c>
      <c r="BG1282" s="74">
        <v>-4.7009401023387909E-2</v>
      </c>
      <c r="BH1282" s="74">
        <v>-4.3237477540969849E-2</v>
      </c>
      <c r="BI1282" s="74">
        <v>-5.0011537969112396E-2</v>
      </c>
      <c r="BJ1282" s="74">
        <v>-5.599503219127655E-2</v>
      </c>
      <c r="BK1282" s="74">
        <v>-4.7993429005146027E-2</v>
      </c>
      <c r="BL1282" s="74">
        <v>-7.123180478811264E-2</v>
      </c>
      <c r="BM1282" s="74">
        <v>-9.9912241101264954E-2</v>
      </c>
      <c r="BN1282" s="74">
        <v>-9.5819555222988129E-2</v>
      </c>
      <c r="BO1282" s="74">
        <v>-0.10556814819574356</v>
      </c>
      <c r="BP1282" s="74">
        <v>-0.10754264891147614</v>
      </c>
      <c r="BQ1282" s="74">
        <v>-0.11078071594238281</v>
      </c>
      <c r="BR1282" s="74">
        <v>-9.9281743168830872E-2</v>
      </c>
      <c r="BS1282" s="74">
        <v>-8.2823462784290314E-2</v>
      </c>
      <c r="BT1282" s="74">
        <v>-0.11182907223701477</v>
      </c>
      <c r="BU1282" s="74">
        <v>-0.10266771912574768</v>
      </c>
      <c r="BV1282" s="74">
        <v>-7.1633078157901764E-2</v>
      </c>
      <c r="BW1282" s="74">
        <v>-5.0029348582029343E-2</v>
      </c>
      <c r="BX1282" s="74">
        <v>-4.6394631266593933E-2</v>
      </c>
      <c r="BY1282" s="74">
        <v>-5.7715728878974915E-2</v>
      </c>
      <c r="BZ1282" s="74">
        <v>-4.9907490611076355E-2</v>
      </c>
      <c r="CA1282" s="74">
        <v>-6.0174759477376938E-2</v>
      </c>
      <c r="CB1282" s="74">
        <v>-5.4341547191143036E-2</v>
      </c>
      <c r="CC1282" s="74">
        <v>-3.9691843092441559E-2</v>
      </c>
      <c r="CD1282" s="74">
        <v>-3.7341099232435226E-2</v>
      </c>
      <c r="CE1282" s="74">
        <v>-3.3292893320322037E-2</v>
      </c>
      <c r="CF1282" s="74">
        <v>-2.9083456844091415E-2</v>
      </c>
      <c r="CG1282" s="74">
        <v>-3.4040529280900955E-2</v>
      </c>
      <c r="CH1282" s="74">
        <v>-4.138173907995224E-2</v>
      </c>
      <c r="CI1282" s="74">
        <v>-3.3162806183099747E-2</v>
      </c>
      <c r="CJ1282" s="74">
        <v>-5.53089939057827E-2</v>
      </c>
      <c r="CK1282" s="74">
        <v>-8.1894636154174805E-2</v>
      </c>
      <c r="CL1282" s="74">
        <v>-7.6581157743930817E-2</v>
      </c>
      <c r="CM1282" s="74">
        <v>-8.5165783762931824E-2</v>
      </c>
      <c r="CN1282" s="74">
        <v>-8.6367510259151459E-2</v>
      </c>
      <c r="CO1282" s="74">
        <v>-8.9677609503269196E-2</v>
      </c>
      <c r="CP1282" s="74">
        <v>-7.8916005790233612E-2</v>
      </c>
      <c r="CQ1282" s="74">
        <v>-6.1485216021537781E-2</v>
      </c>
      <c r="CR1282" s="74">
        <v>-8.8848069310188293E-2</v>
      </c>
      <c r="CS1282" s="74">
        <v>-8.1588730216026306E-2</v>
      </c>
      <c r="CT1282" s="74">
        <v>-4.8456195741891861E-2</v>
      </c>
      <c r="CU1282" s="74">
        <v>-2.9656004160642624E-2</v>
      </c>
      <c r="CV1282" s="74">
        <v>-2.7771107852458954E-2</v>
      </c>
      <c r="CW1282" s="74">
        <v>-3.9420381188392639E-2</v>
      </c>
      <c r="CX1282" s="74">
        <v>-3.3914282917976379E-2</v>
      </c>
      <c r="CY1282" s="74">
        <v>-4.4589851051568985E-2</v>
      </c>
      <c r="CZ1282" s="74">
        <v>-3.9734486490488052E-2</v>
      </c>
      <c r="DA1282" s="74">
        <v>-2.5453576818108559E-2</v>
      </c>
      <c r="DB1282" s="74">
        <v>-2.3218413814902306E-2</v>
      </c>
      <c r="DC1282" s="74">
        <v>-1.9576381891965866E-2</v>
      </c>
      <c r="DD1282" s="74">
        <v>-1.4929439872503281E-2</v>
      </c>
      <c r="DE1282" s="74">
        <v>-1.8069518730044365E-2</v>
      </c>
      <c r="DF1282" s="74">
        <v>-2.676844596862793E-2</v>
      </c>
      <c r="DG1282" s="74">
        <v>-1.8332187086343765E-2</v>
      </c>
      <c r="DH1282" s="74">
        <v>-3.938617929816246E-2</v>
      </c>
      <c r="DI1282" s="74">
        <v>-6.3877031207084656E-2</v>
      </c>
      <c r="DJ1282" s="74">
        <v>-5.7342767715454102E-2</v>
      </c>
      <c r="DK1282" s="74">
        <v>-6.4763419330120087E-2</v>
      </c>
      <c r="DL1282" s="74">
        <v>-6.5192379057407379E-2</v>
      </c>
      <c r="DM1282" s="74">
        <v>-6.8574495613574982E-2</v>
      </c>
      <c r="DN1282" s="74">
        <v>-5.8550268411636353E-2</v>
      </c>
      <c r="DO1282" s="74">
        <v>-4.0146972984075546E-2</v>
      </c>
      <c r="DP1282" s="74">
        <v>-6.5867066383361816E-2</v>
      </c>
      <c r="DQ1282" s="74">
        <v>-6.0509752482175827E-2</v>
      </c>
      <c r="DR1282" s="74">
        <v>-2.5279318913817406E-2</v>
      </c>
      <c r="DS1282" s="74">
        <v>-9.282662533223629E-3</v>
      </c>
      <c r="DT1282" s="74">
        <v>-9.1475825756788254E-3</v>
      </c>
      <c r="DU1282" s="74">
        <v>-2.1125027909874916E-2</v>
      </c>
      <c r="DV1282" s="74">
        <v>-1.7921073362231255E-2</v>
      </c>
      <c r="DW1282" s="74">
        <v>-2.9004944488406181E-2</v>
      </c>
      <c r="DX1282" s="74">
        <v>-2.512742392718792E-2</v>
      </c>
      <c r="DY1282" s="74">
        <v>-4.8957783728837967E-3</v>
      </c>
      <c r="DZ1282" s="74">
        <v>-2.8274997603148222E-3</v>
      </c>
      <c r="EA1282" s="74">
        <v>2.2807960340287536E-4</v>
      </c>
      <c r="EB1282" s="74">
        <v>5.5067138746380806E-3</v>
      </c>
      <c r="EC1282" s="74">
        <v>4.9900831654667854E-3</v>
      </c>
      <c r="ED1282" s="74">
        <v>-5.6691728532314301E-3</v>
      </c>
      <c r="EE1282" s="74">
        <v>3.0808725859969854E-3</v>
      </c>
      <c r="EF1282" s="74">
        <v>-1.6396164894104004E-2</v>
      </c>
      <c r="EG1282" s="74">
        <v>-3.7862468510866165E-2</v>
      </c>
      <c r="EH1282" s="74">
        <v>-2.9565589502453804E-2</v>
      </c>
      <c r="EI1282" s="74">
        <v>-3.5305645316839218E-2</v>
      </c>
      <c r="EJ1282" s="74">
        <v>-3.4618847072124481E-2</v>
      </c>
      <c r="EK1282" s="74">
        <v>-3.8104958832263947E-2</v>
      </c>
      <c r="EL1282" s="74">
        <v>-2.9145382344722748E-2</v>
      </c>
      <c r="EM1282" s="74">
        <v>-9.3379439786076546E-3</v>
      </c>
      <c r="EN1282" s="74">
        <v>-3.2686147838830948E-2</v>
      </c>
      <c r="EO1282" s="74">
        <v>-3.0075047165155411E-2</v>
      </c>
      <c r="EP1282" s="74">
        <v>8.1844134256243706E-3</v>
      </c>
      <c r="EQ1282" s="74">
        <v>2.0133208483457565E-2</v>
      </c>
      <c r="ER1282" s="74">
        <v>1.774182915687561E-2</v>
      </c>
      <c r="ES1282" s="74">
        <v>5.2905515767633915E-3</v>
      </c>
      <c r="ET1282" s="74">
        <v>5.1705809310078621E-3</v>
      </c>
      <c r="EU1282" s="74">
        <v>-6.502809002995491E-3</v>
      </c>
      <c r="EV1282" s="74">
        <v>-4.0371431969106197E-3</v>
      </c>
      <c r="EW1282" s="74">
        <v>70.800300598144531</v>
      </c>
      <c r="EX1282" s="74">
        <v>69.556358337402344</v>
      </c>
      <c r="EY1282" s="74">
        <v>68.378639221191406</v>
      </c>
      <c r="EZ1282" s="74">
        <v>67.353775024414063</v>
      </c>
      <c r="FA1282" s="74">
        <v>66.162612915039063</v>
      </c>
      <c r="FB1282" s="74">
        <v>65.235343933105469</v>
      </c>
      <c r="FC1282" s="74">
        <v>64.8277587890625</v>
      </c>
      <c r="FD1282" s="74">
        <v>66.398101806640625</v>
      </c>
      <c r="FE1282" s="74">
        <v>69.650184631347656</v>
      </c>
      <c r="FF1282" s="74">
        <v>72.948928833007813</v>
      </c>
      <c r="FG1282" s="74">
        <v>76.576141357421875</v>
      </c>
      <c r="FH1282" s="74">
        <v>79.640586853027344</v>
      </c>
      <c r="FI1282" s="74">
        <v>82.656768798828125</v>
      </c>
      <c r="FJ1282" s="74">
        <v>85.126373291015625</v>
      </c>
      <c r="FK1282" s="74">
        <v>87.28314208984375</v>
      </c>
      <c r="FL1282" s="74">
        <v>88.824028015136719</v>
      </c>
      <c r="FM1282" s="74">
        <v>89.503646850585938</v>
      </c>
      <c r="FN1282" s="74">
        <v>88.869949340820313</v>
      </c>
      <c r="FO1282" s="74">
        <v>87.156143188476563</v>
      </c>
      <c r="FP1282" s="74">
        <v>84.863983154296875</v>
      </c>
      <c r="FQ1282" s="74">
        <v>80.578643798828125</v>
      </c>
      <c r="FR1282" s="74">
        <v>77.004905700683594</v>
      </c>
      <c r="FS1282" s="74">
        <v>74.518150329589844</v>
      </c>
      <c r="FT1282" s="74">
        <v>72.59503173828125</v>
      </c>
      <c r="FU1282" s="74">
        <v>2.8014961630105972E-2</v>
      </c>
      <c r="FV1282" s="74">
        <v>3.653901070356369E-2</v>
      </c>
      <c r="FW1282" s="74">
        <v>2.7936613187193871E-2</v>
      </c>
      <c r="FX1282" s="74">
        <v>0</v>
      </c>
      <c r="FY1282" s="74">
        <v>0</v>
      </c>
      <c r="FZ1282" s="74">
        <v>276</v>
      </c>
      <c r="GA1282" s="74">
        <v>8.7427101135253906</v>
      </c>
      <c r="GB1282" s="74">
        <v>267.21956552132986</v>
      </c>
      <c r="GC1282" s="74">
        <v>1</v>
      </c>
      <c r="GD1282" s="74">
        <v>3</v>
      </c>
      <c r="GE1282" s="74">
        <v>8</v>
      </c>
      <c r="GF1282" s="74">
        <v>1</v>
      </c>
      <c r="GG1282" t="s">
        <v>238</v>
      </c>
      <c r="GH1282" t="s">
        <v>235</v>
      </c>
      <c r="GI1282" t="s">
        <v>236</v>
      </c>
      <c r="GJ1282" s="47"/>
      <c r="GK1282" s="30"/>
    </row>
    <row r="1283" spans="1:193" x14ac:dyDescent="0.2">
      <c r="A1283" t="s">
        <v>175</v>
      </c>
      <c r="B1283" t="s">
        <v>240</v>
      </c>
      <c r="C1283" t="s">
        <v>181</v>
      </c>
      <c r="D1283" t="s">
        <v>256</v>
      </c>
      <c r="E1283" t="s">
        <v>190</v>
      </c>
      <c r="F1283" t="s">
        <v>266</v>
      </c>
      <c r="G1283" t="s">
        <v>274</v>
      </c>
      <c r="H1283" s="74">
        <v>280</v>
      </c>
      <c r="I1283" s="74">
        <v>0.71783900260925293</v>
      </c>
      <c r="J1283" s="74">
        <v>0.71658849716186523</v>
      </c>
      <c r="K1283" s="74">
        <v>0.71050149202346802</v>
      </c>
      <c r="L1283" s="74">
        <v>0.71524703502655029</v>
      </c>
      <c r="M1283" s="74">
        <v>0.76538407802581787</v>
      </c>
      <c r="N1283" s="74">
        <v>0.8589320182800293</v>
      </c>
      <c r="O1283" s="74">
        <v>0.89645940065383911</v>
      </c>
      <c r="P1283" s="74">
        <v>0.99317449331283569</v>
      </c>
      <c r="Q1283" s="74">
        <v>1.0844283103942871</v>
      </c>
      <c r="R1283" s="74">
        <v>1.1635295152664185</v>
      </c>
      <c r="S1283" s="74">
        <v>1.204682469367981</v>
      </c>
      <c r="T1283" s="74">
        <v>1.2306978702545166</v>
      </c>
      <c r="U1283" s="74">
        <v>1.2691679000854492</v>
      </c>
      <c r="V1283" s="74">
        <v>1.305534839630127</v>
      </c>
      <c r="W1283" s="74">
        <v>1.3272790908813477</v>
      </c>
      <c r="X1283" s="74">
        <v>1.254504919052124</v>
      </c>
      <c r="Y1283" s="74">
        <v>1.1200056076049805</v>
      </c>
      <c r="Z1283" s="74">
        <v>0.94230884313583374</v>
      </c>
      <c r="AA1283" s="74">
        <v>0.86163729429244995</v>
      </c>
      <c r="AB1283" s="74">
        <v>0.81030786037445068</v>
      </c>
      <c r="AC1283" s="74">
        <v>0.77702724933624268</v>
      </c>
      <c r="AD1283" s="74">
        <v>0.7485843300819397</v>
      </c>
      <c r="AE1283" s="74">
        <v>0.72635400295257568</v>
      </c>
      <c r="AF1283" s="74">
        <v>0.72414010763168335</v>
      </c>
      <c r="AG1283" s="74">
        <v>-7.4487917125225067E-2</v>
      </c>
      <c r="AH1283" s="74">
        <v>-7.1854695677757263E-2</v>
      </c>
      <c r="AI1283" s="74">
        <v>-6.6813863813877106E-2</v>
      </c>
      <c r="AJ1283" s="74">
        <v>-6.3673630356788635E-2</v>
      </c>
      <c r="AK1283" s="74">
        <v>-7.3071137070655823E-2</v>
      </c>
      <c r="AL1283" s="74">
        <v>-7.7094309031963348E-2</v>
      </c>
      <c r="AM1283" s="74">
        <v>-6.9406479597091675E-2</v>
      </c>
      <c r="AN1283" s="74">
        <v>-9.4221822917461395E-2</v>
      </c>
      <c r="AO1283" s="74">
        <v>-0.12592682242393494</v>
      </c>
      <c r="AP1283" s="74">
        <v>-0.12359673529863358</v>
      </c>
      <c r="AQ1283" s="74">
        <v>-0.13502591848373413</v>
      </c>
      <c r="AR1283" s="74">
        <v>-0.13811618089675903</v>
      </c>
      <c r="AS1283" s="74">
        <v>-0.14125028252601624</v>
      </c>
      <c r="AT1283" s="74">
        <v>-0.12868663668632507</v>
      </c>
      <c r="AU1283" s="74">
        <v>-0.11363249272108078</v>
      </c>
      <c r="AV1283" s="74">
        <v>-0.14500999450683594</v>
      </c>
      <c r="AW1283" s="74">
        <v>-0.13310243189334869</v>
      </c>
      <c r="AX1283" s="74">
        <v>-0.10509680211544037</v>
      </c>
      <c r="AY1283" s="74">
        <v>-7.9445220530033112E-2</v>
      </c>
      <c r="AZ1283" s="74">
        <v>-7.3284044861793518E-2</v>
      </c>
      <c r="BA1283" s="74">
        <v>-8.4131300449371338E-2</v>
      </c>
      <c r="BB1283" s="74">
        <v>-7.2999142110347748E-2</v>
      </c>
      <c r="BC1283" s="74">
        <v>-8.2676894962787628E-2</v>
      </c>
      <c r="BD1283" s="74">
        <v>-7.5431831181049347E-2</v>
      </c>
      <c r="BE1283" s="74">
        <v>-5.3930114954710007E-2</v>
      </c>
      <c r="BF1283" s="74">
        <v>-5.1463782787322998E-2</v>
      </c>
      <c r="BG1283" s="74">
        <v>-4.7009404748678207E-2</v>
      </c>
      <c r="BH1283" s="74">
        <v>-4.3237477540969849E-2</v>
      </c>
      <c r="BI1283" s="74">
        <v>-5.0011537969112396E-2</v>
      </c>
      <c r="BJ1283" s="74">
        <v>-5.5995039641857147E-2</v>
      </c>
      <c r="BK1283" s="74">
        <v>-4.7993425279855728E-2</v>
      </c>
      <c r="BL1283" s="74">
        <v>-7.123180478811264E-2</v>
      </c>
      <c r="BM1283" s="74">
        <v>-9.9912248551845551E-2</v>
      </c>
      <c r="BN1283" s="74">
        <v>-9.5819555222988129E-2</v>
      </c>
      <c r="BO1283" s="74">
        <v>-0.10556814819574356</v>
      </c>
      <c r="BP1283" s="74">
        <v>-0.10754264891147614</v>
      </c>
      <c r="BQ1283" s="74">
        <v>-0.11078072339296341</v>
      </c>
      <c r="BR1283" s="74">
        <v>-9.9281743168830872E-2</v>
      </c>
      <c r="BS1283" s="74">
        <v>-8.2823462784290314E-2</v>
      </c>
      <c r="BT1283" s="74">
        <v>-0.11182907223701477</v>
      </c>
      <c r="BU1283" s="74">
        <v>-0.10266771912574768</v>
      </c>
      <c r="BV1283" s="74">
        <v>-7.1633078157901764E-2</v>
      </c>
      <c r="BW1283" s="74">
        <v>-5.0029348582029343E-2</v>
      </c>
      <c r="BX1283" s="74">
        <v>-4.6394631266593933E-2</v>
      </c>
      <c r="BY1283" s="74">
        <v>-5.7715721428394318E-2</v>
      </c>
      <c r="BZ1283" s="74">
        <v>-4.9907490611076355E-2</v>
      </c>
      <c r="CA1283" s="74">
        <v>-6.0174759477376938E-2</v>
      </c>
      <c r="CB1283" s="74">
        <v>-5.4341550916433334E-2</v>
      </c>
      <c r="CC1283" s="74">
        <v>-3.9691843092441559E-2</v>
      </c>
      <c r="CD1283" s="74">
        <v>-3.7341099232435226E-2</v>
      </c>
      <c r="CE1283" s="74">
        <v>-3.3292897045612335E-2</v>
      </c>
      <c r="CF1283" s="74">
        <v>-2.9083456844091415E-2</v>
      </c>
      <c r="CG1283" s="74">
        <v>-3.4040529280900955E-2</v>
      </c>
      <c r="CH1283" s="74">
        <v>-4.1381742805242538E-2</v>
      </c>
      <c r="CI1283" s="74">
        <v>-3.3162802457809448E-2</v>
      </c>
      <c r="CJ1283" s="74">
        <v>-5.5308997631072998E-2</v>
      </c>
      <c r="CK1283" s="74">
        <v>-8.1894643604755402E-2</v>
      </c>
      <c r="CL1283" s="74">
        <v>-7.6581157743930817E-2</v>
      </c>
      <c r="CM1283" s="74">
        <v>-8.5165783762931824E-2</v>
      </c>
      <c r="CN1283" s="74">
        <v>-8.6367517709732056E-2</v>
      </c>
      <c r="CO1283" s="74">
        <v>-8.9677616953849792E-2</v>
      </c>
      <c r="CP1283" s="74">
        <v>-7.8916005790233612E-2</v>
      </c>
      <c r="CQ1283" s="74">
        <v>-6.1485216021537781E-2</v>
      </c>
      <c r="CR1283" s="74">
        <v>-8.8848069310188293E-2</v>
      </c>
      <c r="CS1283" s="74">
        <v>-8.1588730216026306E-2</v>
      </c>
      <c r="CT1283" s="74">
        <v>-4.8456195741891861E-2</v>
      </c>
      <c r="CU1283" s="74">
        <v>-2.9656004160642624E-2</v>
      </c>
      <c r="CV1283" s="74">
        <v>-2.7771107852458954E-2</v>
      </c>
      <c r="CW1283" s="74">
        <v>-3.9420377463102341E-2</v>
      </c>
      <c r="CX1283" s="74">
        <v>-3.3914282917976379E-2</v>
      </c>
      <c r="CY1283" s="74">
        <v>-4.4589847326278687E-2</v>
      </c>
      <c r="CZ1283" s="74">
        <v>-3.9734490215778351E-2</v>
      </c>
      <c r="DA1283" s="74">
        <v>-2.5453576818108559E-2</v>
      </c>
      <c r="DB1283" s="74">
        <v>-2.3218415677547455E-2</v>
      </c>
      <c r="DC1283" s="74">
        <v>-1.9576385617256165E-2</v>
      </c>
      <c r="DD1283" s="74">
        <v>-1.4929438009858131E-2</v>
      </c>
      <c r="DE1283" s="74">
        <v>-1.8069518730044365E-2</v>
      </c>
      <c r="DF1283" s="74">
        <v>-2.6768449693918228E-2</v>
      </c>
      <c r="DG1283" s="74">
        <v>-1.8332183361053467E-2</v>
      </c>
      <c r="DH1283" s="74">
        <v>-3.9386183023452759E-2</v>
      </c>
      <c r="DI1283" s="74">
        <v>-6.3877038657665253E-2</v>
      </c>
      <c r="DJ1283" s="74">
        <v>-5.7342767715454102E-2</v>
      </c>
      <c r="DK1283" s="74">
        <v>-6.4763419330120087E-2</v>
      </c>
      <c r="DL1283" s="74">
        <v>-6.5192386507987976E-2</v>
      </c>
      <c r="DM1283" s="74">
        <v>-6.8574503064155579E-2</v>
      </c>
      <c r="DN1283" s="74">
        <v>-5.8550268411636353E-2</v>
      </c>
      <c r="DO1283" s="74">
        <v>-4.0146972984075546E-2</v>
      </c>
      <c r="DP1283" s="74">
        <v>-6.5867058932781219E-2</v>
      </c>
      <c r="DQ1283" s="74">
        <v>-6.0509752482175827E-2</v>
      </c>
      <c r="DR1283" s="74">
        <v>-2.5279320776462555E-2</v>
      </c>
      <c r="DS1283" s="74">
        <v>-9.2826616019010544E-3</v>
      </c>
      <c r="DT1283" s="74">
        <v>-9.1475844383239746E-3</v>
      </c>
      <c r="DU1283" s="74">
        <v>-2.1125026047229767E-2</v>
      </c>
      <c r="DV1283" s="74">
        <v>-1.7921073362231255E-2</v>
      </c>
      <c r="DW1283" s="74">
        <v>-2.9004937037825584E-2</v>
      </c>
      <c r="DX1283" s="74">
        <v>-2.5127425789833069E-2</v>
      </c>
      <c r="DY1283" s="74">
        <v>-4.8957783728837967E-3</v>
      </c>
      <c r="DZ1283" s="74">
        <v>-2.8275016229599714E-3</v>
      </c>
      <c r="EA1283" s="74">
        <v>2.2807627101428807E-4</v>
      </c>
      <c r="EB1283" s="74">
        <v>5.5067157372832298E-3</v>
      </c>
      <c r="EC1283" s="74">
        <v>4.9900831654667854E-3</v>
      </c>
      <c r="ED1283" s="74">
        <v>-5.669174250215292E-3</v>
      </c>
      <c r="EE1283" s="74">
        <v>3.0808760784566402E-3</v>
      </c>
      <c r="EF1283" s="74">
        <v>-1.6396168619394302E-2</v>
      </c>
      <c r="EG1283" s="74">
        <v>-3.7862472236156464E-2</v>
      </c>
      <c r="EH1283" s="74">
        <v>-2.9565582051873207E-2</v>
      </c>
      <c r="EI1283" s="74">
        <v>-3.5305652767419815E-2</v>
      </c>
      <c r="EJ1283" s="74">
        <v>-3.461885079741478E-2</v>
      </c>
      <c r="EK1283" s="74">
        <v>-3.8104966282844543E-2</v>
      </c>
      <c r="EL1283" s="74">
        <v>-2.9145382344722748E-2</v>
      </c>
      <c r="EM1283" s="74">
        <v>-9.3379439786076546E-3</v>
      </c>
      <c r="EN1283" s="74">
        <v>-3.2686144113540649E-2</v>
      </c>
      <c r="EO1283" s="74">
        <v>-3.0075047165155411E-2</v>
      </c>
      <c r="EP1283" s="74">
        <v>8.1844087690114975E-3</v>
      </c>
      <c r="EQ1283" s="74">
        <v>2.0133214071393013E-2</v>
      </c>
      <c r="ER1283" s="74">
        <v>1.7741825431585312E-2</v>
      </c>
      <c r="ES1283" s="74">
        <v>5.2905506454408169E-3</v>
      </c>
      <c r="ET1283" s="74">
        <v>5.1705809310078621E-3</v>
      </c>
      <c r="EU1283" s="74">
        <v>-6.5028010867536068E-3</v>
      </c>
      <c r="EV1283" s="74">
        <v>-4.0371464565396309E-3</v>
      </c>
      <c r="EW1283" s="74">
        <v>70.6959228515625</v>
      </c>
      <c r="EX1283" s="74">
        <v>68.860023498535156</v>
      </c>
      <c r="EY1283" s="74">
        <v>67.404808044433594</v>
      </c>
      <c r="EZ1283" s="74">
        <v>66.210044860839844</v>
      </c>
      <c r="FA1283" s="74">
        <v>65.286643981933594</v>
      </c>
      <c r="FB1283" s="74">
        <v>64.292213439941406</v>
      </c>
      <c r="FC1283" s="74">
        <v>63.817825317382813</v>
      </c>
      <c r="FD1283" s="74">
        <v>66.350738525390625</v>
      </c>
      <c r="FE1283" s="74">
        <v>70.739410400390625</v>
      </c>
      <c r="FF1283" s="74">
        <v>74.623786926269531</v>
      </c>
      <c r="FG1283" s="74">
        <v>78.345001220703125</v>
      </c>
      <c r="FH1283" s="74">
        <v>81.82977294921875</v>
      </c>
      <c r="FI1283" s="74">
        <v>85.11810302734375</v>
      </c>
      <c r="FJ1283" s="74">
        <v>87.875564575195313</v>
      </c>
      <c r="FK1283" s="74">
        <v>90.050239562988281</v>
      </c>
      <c r="FL1283" s="74">
        <v>91.59088134765625</v>
      </c>
      <c r="FM1283" s="74">
        <v>92.402069091796875</v>
      </c>
      <c r="FN1283" s="74">
        <v>91.778495788574219</v>
      </c>
      <c r="FO1283" s="74">
        <v>90.481948852539063</v>
      </c>
      <c r="FP1283" s="74">
        <v>87.179916381835938</v>
      </c>
      <c r="FQ1283" s="74">
        <v>82.114303588867188</v>
      </c>
      <c r="FR1283" s="74">
        <v>77.83599853515625</v>
      </c>
      <c r="FS1283" s="74">
        <v>74.81585693359375</v>
      </c>
      <c r="FT1283" s="74">
        <v>72.445037841796875</v>
      </c>
      <c r="FU1283" s="74">
        <v>2.8014961630105972E-2</v>
      </c>
      <c r="FV1283" s="74">
        <v>3.6539014428853989E-2</v>
      </c>
      <c r="FW1283" s="74">
        <v>2.7936613187193871E-2</v>
      </c>
      <c r="FX1283" s="74">
        <v>0</v>
      </c>
      <c r="FY1283" s="74">
        <v>0</v>
      </c>
      <c r="FZ1283" s="74">
        <v>276</v>
      </c>
      <c r="GA1283" s="74">
        <v>9.2375364303588867</v>
      </c>
      <c r="GB1283" s="74">
        <v>278.54940149188042</v>
      </c>
      <c r="GC1283" s="74">
        <v>1</v>
      </c>
      <c r="GD1283" s="74">
        <v>3</v>
      </c>
      <c r="GE1283" s="74">
        <v>8</v>
      </c>
      <c r="GF1283" s="74">
        <v>1</v>
      </c>
      <c r="GG1283" t="s">
        <v>238</v>
      </c>
      <c r="GH1283" t="s">
        <v>235</v>
      </c>
      <c r="GI1283" t="s">
        <v>236</v>
      </c>
      <c r="GJ1283" s="47"/>
      <c r="GK1283" s="30"/>
    </row>
    <row r="1284" spans="1:193" x14ac:dyDescent="0.2">
      <c r="A1284" t="s">
        <v>175</v>
      </c>
      <c r="B1284" t="s">
        <v>240</v>
      </c>
      <c r="C1284" t="s">
        <v>181</v>
      </c>
      <c r="D1284" t="s">
        <v>256</v>
      </c>
      <c r="E1284" t="s">
        <v>191</v>
      </c>
      <c r="F1284" t="s">
        <v>266</v>
      </c>
      <c r="G1284" t="s">
        <v>274</v>
      </c>
      <c r="H1284" s="74">
        <v>282</v>
      </c>
      <c r="I1284" s="74">
        <v>0.75965785980224609</v>
      </c>
      <c r="J1284" s="74">
        <v>0.75170594453811646</v>
      </c>
      <c r="K1284" s="74">
        <v>0.74550366401672363</v>
      </c>
      <c r="L1284" s="74">
        <v>0.75745487213134766</v>
      </c>
      <c r="M1284" s="74">
        <v>0.82360577583312988</v>
      </c>
      <c r="N1284" s="74">
        <v>0.92874890565872192</v>
      </c>
      <c r="O1284" s="74">
        <v>0.95642530918121338</v>
      </c>
      <c r="P1284" s="74">
        <v>1.0661933422088623</v>
      </c>
      <c r="Q1284" s="74">
        <v>1.1542377471923828</v>
      </c>
      <c r="R1284" s="74">
        <v>1.240591287612915</v>
      </c>
      <c r="S1284" s="74">
        <v>1.2928004264831543</v>
      </c>
      <c r="T1284" s="74">
        <v>1.3215497732162476</v>
      </c>
      <c r="U1284" s="74">
        <v>1.3653217554092407</v>
      </c>
      <c r="V1284" s="74">
        <v>1.3908436298370361</v>
      </c>
      <c r="W1284" s="74">
        <v>1.3955707550048828</v>
      </c>
      <c r="X1284" s="74">
        <v>1.3265103101730347</v>
      </c>
      <c r="Y1284" s="74">
        <v>1.1648842096328735</v>
      </c>
      <c r="Z1284" s="74">
        <v>0.97756868600845337</v>
      </c>
      <c r="AA1284" s="74">
        <v>0.89484959840774536</v>
      </c>
      <c r="AB1284" s="74">
        <v>0.85220181941986084</v>
      </c>
      <c r="AC1284" s="74">
        <v>0.8150714635848999</v>
      </c>
      <c r="AD1284" s="74">
        <v>0.79039251804351807</v>
      </c>
      <c r="AE1284" s="74">
        <v>0.76525884866714478</v>
      </c>
      <c r="AF1284" s="74">
        <v>0.76471877098083496</v>
      </c>
      <c r="AG1284" s="74">
        <v>-7.4487917125225067E-2</v>
      </c>
      <c r="AH1284" s="74">
        <v>-7.185470312833786E-2</v>
      </c>
      <c r="AI1284" s="74">
        <v>-6.6813863813877106E-2</v>
      </c>
      <c r="AJ1284" s="74">
        <v>-6.3673630356788635E-2</v>
      </c>
      <c r="AK1284" s="74">
        <v>-7.3071137070655823E-2</v>
      </c>
      <c r="AL1284" s="74">
        <v>-7.7094309031963348E-2</v>
      </c>
      <c r="AM1284" s="74">
        <v>-6.9406487047672272E-2</v>
      </c>
      <c r="AN1284" s="74">
        <v>-9.4221815466880798E-2</v>
      </c>
      <c r="AO1284" s="74">
        <v>-0.12592679262161255</v>
      </c>
      <c r="AP1284" s="74">
        <v>-0.12359673529863358</v>
      </c>
      <c r="AQ1284" s="74">
        <v>-0.13502591848373413</v>
      </c>
      <c r="AR1284" s="74">
        <v>-0.13811618089675903</v>
      </c>
      <c r="AS1284" s="74">
        <v>-0.14125026762485504</v>
      </c>
      <c r="AT1284" s="74">
        <v>-0.12868663668632507</v>
      </c>
      <c r="AU1284" s="74">
        <v>-0.11363249272108078</v>
      </c>
      <c r="AV1284" s="74">
        <v>-0.14501000940799713</v>
      </c>
      <c r="AW1284" s="74">
        <v>-0.1331024169921875</v>
      </c>
      <c r="AX1284" s="74">
        <v>-0.10509680211544037</v>
      </c>
      <c r="AY1284" s="74">
        <v>-7.9445220530033112E-2</v>
      </c>
      <c r="AZ1284" s="74">
        <v>-7.3284052312374115E-2</v>
      </c>
      <c r="BA1284" s="74">
        <v>-8.4131307899951935E-2</v>
      </c>
      <c r="BB1284" s="74">
        <v>-7.2999142110347748E-2</v>
      </c>
      <c r="BC1284" s="74">
        <v>-8.2676902413368225E-2</v>
      </c>
      <c r="BD1284" s="74">
        <v>-7.543182373046875E-2</v>
      </c>
      <c r="BE1284" s="74">
        <v>-5.3930114954710007E-2</v>
      </c>
      <c r="BF1284" s="74">
        <v>-5.1463786512613297E-2</v>
      </c>
      <c r="BG1284" s="74">
        <v>-4.7009401023387909E-2</v>
      </c>
      <c r="BH1284" s="74">
        <v>-4.3237477540969849E-2</v>
      </c>
      <c r="BI1284" s="74">
        <v>-5.0011537969112396E-2</v>
      </c>
      <c r="BJ1284" s="74">
        <v>-5.599503219127655E-2</v>
      </c>
      <c r="BK1284" s="74">
        <v>-4.7993429005146027E-2</v>
      </c>
      <c r="BL1284" s="74">
        <v>-7.123180478811264E-2</v>
      </c>
      <c r="BM1284" s="74">
        <v>-9.9912233650684357E-2</v>
      </c>
      <c r="BN1284" s="74">
        <v>-9.5819547772407532E-2</v>
      </c>
      <c r="BO1284" s="74">
        <v>-0.10556814074516296</v>
      </c>
      <c r="BP1284" s="74">
        <v>-0.10754264891147614</v>
      </c>
      <c r="BQ1284" s="74">
        <v>-0.11078070849180222</v>
      </c>
      <c r="BR1284" s="74">
        <v>-9.9281735718250275E-2</v>
      </c>
      <c r="BS1284" s="74">
        <v>-8.2823462784290314E-2</v>
      </c>
      <c r="BT1284" s="74">
        <v>-0.11182907968759537</v>
      </c>
      <c r="BU1284" s="74">
        <v>-0.10266771167516708</v>
      </c>
      <c r="BV1284" s="74">
        <v>-7.1633078157901764E-2</v>
      </c>
      <c r="BW1284" s="74">
        <v>-5.0029344856739044E-2</v>
      </c>
      <c r="BX1284" s="74">
        <v>-4.6394634991884232E-2</v>
      </c>
      <c r="BY1284" s="74">
        <v>-5.7715725153684616E-2</v>
      </c>
      <c r="BZ1284" s="74">
        <v>-4.9907486885786057E-2</v>
      </c>
      <c r="CA1284" s="74">
        <v>-6.0174766927957535E-2</v>
      </c>
      <c r="CB1284" s="74">
        <v>-5.4341543465852737E-2</v>
      </c>
      <c r="CC1284" s="74">
        <v>-3.9691843092441559E-2</v>
      </c>
      <c r="CD1284" s="74">
        <v>-3.7341102957725525E-2</v>
      </c>
      <c r="CE1284" s="74">
        <v>-3.3292893320322037E-2</v>
      </c>
      <c r="CF1284" s="74">
        <v>-2.9083456844091415E-2</v>
      </c>
      <c r="CG1284" s="74">
        <v>-3.4040533006191254E-2</v>
      </c>
      <c r="CH1284" s="74">
        <v>-4.138173907995224E-2</v>
      </c>
      <c r="CI1284" s="74">
        <v>-3.3162806183099747E-2</v>
      </c>
      <c r="CJ1284" s="74">
        <v>-5.5308997631072998E-2</v>
      </c>
      <c r="CK1284" s="74">
        <v>-8.1894628703594208E-2</v>
      </c>
      <c r="CL1284" s="74">
        <v>-7.6581157743930817E-2</v>
      </c>
      <c r="CM1284" s="74">
        <v>-8.5165783762931824E-2</v>
      </c>
      <c r="CN1284" s="74">
        <v>-8.6367525160312653E-2</v>
      </c>
      <c r="CO1284" s="74">
        <v>-8.9677602052688599E-2</v>
      </c>
      <c r="CP1284" s="74">
        <v>-7.8916005790233612E-2</v>
      </c>
      <c r="CQ1284" s="74">
        <v>-6.1485216021537781E-2</v>
      </c>
      <c r="CR1284" s="74">
        <v>-8.8848069310188293E-2</v>
      </c>
      <c r="CS1284" s="74">
        <v>-8.1588730216026306E-2</v>
      </c>
      <c r="CT1284" s="74">
        <v>-4.8456195741891861E-2</v>
      </c>
      <c r="CU1284" s="74">
        <v>-2.9656006023287773E-2</v>
      </c>
      <c r="CV1284" s="74">
        <v>-2.7771107852458954E-2</v>
      </c>
      <c r="CW1284" s="74">
        <v>-3.9420377463102341E-2</v>
      </c>
      <c r="CX1284" s="74">
        <v>-3.3914279192686081E-2</v>
      </c>
      <c r="CY1284" s="74">
        <v>-4.4589851051568985E-2</v>
      </c>
      <c r="CZ1284" s="74">
        <v>-3.9734486490488052E-2</v>
      </c>
      <c r="DA1284" s="74">
        <v>-2.5453576818108559E-2</v>
      </c>
      <c r="DB1284" s="74">
        <v>-2.3218417540192604E-2</v>
      </c>
      <c r="DC1284" s="74">
        <v>-1.9576381891965866E-2</v>
      </c>
      <c r="DD1284" s="74">
        <v>-1.4929438941180706E-2</v>
      </c>
      <c r="DE1284" s="74">
        <v>-1.8069522455334663E-2</v>
      </c>
      <c r="DF1284" s="74">
        <v>-2.676844596862793E-2</v>
      </c>
      <c r="DG1284" s="74">
        <v>-1.8332188948988914E-2</v>
      </c>
      <c r="DH1284" s="74">
        <v>-3.9386183023452759E-2</v>
      </c>
      <c r="DI1284" s="74">
        <v>-6.3877023756504059E-2</v>
      </c>
      <c r="DJ1284" s="74">
        <v>-5.7342767715454102E-2</v>
      </c>
      <c r="DK1284" s="74">
        <v>-6.4763419330120087E-2</v>
      </c>
      <c r="DL1284" s="74">
        <v>-6.5192393958568573E-2</v>
      </c>
      <c r="DM1284" s="74">
        <v>-6.8574495613574982E-2</v>
      </c>
      <c r="DN1284" s="74">
        <v>-5.8550268411636353E-2</v>
      </c>
      <c r="DO1284" s="74">
        <v>-4.0146972984075546E-2</v>
      </c>
      <c r="DP1284" s="74">
        <v>-6.5867066383361816E-2</v>
      </c>
      <c r="DQ1284" s="74">
        <v>-6.0509752482175827E-2</v>
      </c>
      <c r="DR1284" s="74">
        <v>-2.5279318913817406E-2</v>
      </c>
      <c r="DS1284" s="74">
        <v>-9.2826643958687782E-3</v>
      </c>
      <c r="DT1284" s="74">
        <v>-9.1475816443562508E-3</v>
      </c>
      <c r="DU1284" s="74">
        <v>-2.1125027909874916E-2</v>
      </c>
      <c r="DV1284" s="74">
        <v>-1.7921069636940956E-2</v>
      </c>
      <c r="DW1284" s="74">
        <v>-2.9004940763115883E-2</v>
      </c>
      <c r="DX1284" s="74">
        <v>-2.512742392718792E-2</v>
      </c>
      <c r="DY1284" s="74">
        <v>-4.8957797698676586E-3</v>
      </c>
      <c r="DZ1284" s="74">
        <v>-2.8275020886212587E-3</v>
      </c>
      <c r="EA1284" s="74">
        <v>2.2808036010246724E-4</v>
      </c>
      <c r="EB1284" s="74">
        <v>5.5067148059606552E-3</v>
      </c>
      <c r="EC1284" s="74">
        <v>4.9900761805474758E-3</v>
      </c>
      <c r="ED1284" s="74">
        <v>-5.6691728532314301E-3</v>
      </c>
      <c r="EE1284" s="74">
        <v>3.0808702576905489E-3</v>
      </c>
      <c r="EF1284" s="74">
        <v>-1.6396172344684601E-2</v>
      </c>
      <c r="EG1284" s="74">
        <v>-3.7862461060285568E-2</v>
      </c>
      <c r="EH1284" s="74">
        <v>-2.9565580189228058E-2</v>
      </c>
      <c r="EI1284" s="74">
        <v>-3.5305652767419815E-2</v>
      </c>
      <c r="EJ1284" s="74">
        <v>-3.4618861973285675E-2</v>
      </c>
      <c r="EK1284" s="74">
        <v>-3.810495138168335E-2</v>
      </c>
      <c r="EL1284" s="74">
        <v>-2.9145384207367897E-2</v>
      </c>
      <c r="EM1284" s="74">
        <v>-9.3379411846399307E-3</v>
      </c>
      <c r="EN1284" s="74">
        <v>-3.2686144113540649E-2</v>
      </c>
      <c r="EO1284" s="74">
        <v>-3.0075045302510262E-2</v>
      </c>
      <c r="EP1284" s="74">
        <v>8.184412494301796E-3</v>
      </c>
      <c r="EQ1284" s="74">
        <v>2.0133206620812416E-2</v>
      </c>
      <c r="ER1284" s="74">
        <v>1.774183101952076E-2</v>
      </c>
      <c r="ES1284" s="74">
        <v>5.2905506454408169E-3</v>
      </c>
      <c r="ET1284" s="74">
        <v>5.1705860532820225E-3</v>
      </c>
      <c r="EU1284" s="74">
        <v>-6.5028052777051926E-3</v>
      </c>
      <c r="EV1284" s="74">
        <v>-4.0371459908783436E-3</v>
      </c>
      <c r="EW1284" s="74">
        <v>73.722930908203125</v>
      </c>
      <c r="EX1284" s="74">
        <v>72.349220275878906</v>
      </c>
      <c r="EY1284" s="74">
        <v>71.428596496582031</v>
      </c>
      <c r="EZ1284" s="74">
        <v>70.615921020507813</v>
      </c>
      <c r="FA1284" s="74">
        <v>69.985382080078125</v>
      </c>
      <c r="FB1284" s="74">
        <v>68.873664855957031</v>
      </c>
      <c r="FC1284" s="74">
        <v>68.161643981933594</v>
      </c>
      <c r="FD1284" s="74">
        <v>69.296234130859375</v>
      </c>
      <c r="FE1284" s="74">
        <v>72.882057189941406</v>
      </c>
      <c r="FF1284" s="74">
        <v>77.100570678710938</v>
      </c>
      <c r="FG1284" s="74">
        <v>80.931610107421875</v>
      </c>
      <c r="FH1284" s="74">
        <v>84.333869934082031</v>
      </c>
      <c r="FI1284" s="74">
        <v>87.438041687011719</v>
      </c>
      <c r="FJ1284" s="74">
        <v>89.913139343261719</v>
      </c>
      <c r="FK1284" s="74">
        <v>91.943656921386719</v>
      </c>
      <c r="FL1284" s="74">
        <v>93.458473205566406</v>
      </c>
      <c r="FM1284" s="74">
        <v>93.99468994140625</v>
      </c>
      <c r="FN1284" s="74">
        <v>93.197235107421875</v>
      </c>
      <c r="FO1284" s="74">
        <v>91.284500122070313</v>
      </c>
      <c r="FP1284" s="74">
        <v>87.499771118164063</v>
      </c>
      <c r="FQ1284" s="74">
        <v>82.883644104003906</v>
      </c>
      <c r="FR1284" s="74">
        <v>79.397575378417969</v>
      </c>
      <c r="FS1284" s="74">
        <v>77.015052795410156</v>
      </c>
      <c r="FT1284" s="74">
        <v>74.882453918457031</v>
      </c>
      <c r="FU1284" s="74">
        <v>2.8014961630105972E-2</v>
      </c>
      <c r="FV1284" s="74">
        <v>3.653901070356369E-2</v>
      </c>
      <c r="FW1284" s="74">
        <v>2.793661504983902E-2</v>
      </c>
      <c r="FX1284" s="74">
        <v>0</v>
      </c>
      <c r="FY1284" s="74">
        <v>0</v>
      </c>
      <c r="FZ1284" s="74">
        <v>278</v>
      </c>
      <c r="GA1284" s="74">
        <v>9.1736249923706055</v>
      </c>
      <c r="GB1284" s="74">
        <v>300.44385451078415</v>
      </c>
      <c r="GC1284" s="74">
        <v>1</v>
      </c>
      <c r="GD1284" s="74">
        <v>3</v>
      </c>
      <c r="GE1284" s="74">
        <v>8</v>
      </c>
      <c r="GF1284" s="74">
        <v>1</v>
      </c>
      <c r="GG1284" t="s">
        <v>238</v>
      </c>
      <c r="GH1284" t="s">
        <v>235</v>
      </c>
      <c r="GI1284" t="s">
        <v>236</v>
      </c>
      <c r="GJ1284" s="47"/>
      <c r="GK1284" s="30"/>
    </row>
    <row r="1285" spans="1:193" x14ac:dyDescent="0.2">
      <c r="A1285" t="s">
        <v>175</v>
      </c>
      <c r="B1285" t="s">
        <v>240</v>
      </c>
      <c r="C1285" t="s">
        <v>181</v>
      </c>
      <c r="D1285" t="s">
        <v>256</v>
      </c>
      <c r="E1285" t="s">
        <v>192</v>
      </c>
      <c r="F1285" t="s">
        <v>266</v>
      </c>
      <c r="G1285" t="s">
        <v>274</v>
      </c>
      <c r="H1285" s="74">
        <v>282</v>
      </c>
      <c r="I1285" s="74">
        <v>0.59081792831420898</v>
      </c>
      <c r="J1285" s="74">
        <v>0.59341448545455933</v>
      </c>
      <c r="K1285" s="74">
        <v>0.59352999925613403</v>
      </c>
      <c r="L1285" s="74">
        <v>0.59746372699737549</v>
      </c>
      <c r="M1285" s="74">
        <v>0.60057336091995239</v>
      </c>
      <c r="N1285" s="74">
        <v>0.62757956981658936</v>
      </c>
      <c r="O1285" s="74">
        <v>0.66643708944320679</v>
      </c>
      <c r="P1285" s="74">
        <v>0.67827302217483521</v>
      </c>
      <c r="Q1285" s="74">
        <v>0.67545676231384277</v>
      </c>
      <c r="R1285" s="74">
        <v>0.69494760036468506</v>
      </c>
      <c r="S1285" s="74">
        <v>0.7156563401222229</v>
      </c>
      <c r="T1285" s="74">
        <v>0.75188833475112915</v>
      </c>
      <c r="U1285" s="74">
        <v>0.75728052854537964</v>
      </c>
      <c r="V1285" s="74">
        <v>0.78142750263214111</v>
      </c>
      <c r="W1285" s="74">
        <v>0.79608321189880371</v>
      </c>
      <c r="X1285" s="74">
        <v>0.74961066246032715</v>
      </c>
      <c r="Y1285" s="74">
        <v>0.70166444778442383</v>
      </c>
      <c r="Z1285" s="74">
        <v>0.68259984254837036</v>
      </c>
      <c r="AA1285" s="74">
        <v>0.67783051729202271</v>
      </c>
      <c r="AB1285" s="74">
        <v>0.66319400072097778</v>
      </c>
      <c r="AC1285" s="74">
        <v>0.61670589447021484</v>
      </c>
      <c r="AD1285" s="74">
        <v>0.61453962326049805</v>
      </c>
      <c r="AE1285" s="74">
        <v>0.5935935378074646</v>
      </c>
      <c r="AF1285" s="74">
        <v>0.60052919387817383</v>
      </c>
      <c r="AG1285" s="74">
        <v>-7.448790967464447E-2</v>
      </c>
      <c r="AH1285" s="74">
        <v>-7.185470312833786E-2</v>
      </c>
      <c r="AI1285" s="74">
        <v>-6.6813863813877106E-2</v>
      </c>
      <c r="AJ1285" s="74">
        <v>-6.3673630356788635E-2</v>
      </c>
      <c r="AK1285" s="74">
        <v>-7.3071137070655823E-2</v>
      </c>
      <c r="AL1285" s="74">
        <v>-7.7094301581382751E-2</v>
      </c>
      <c r="AM1285" s="74">
        <v>-6.9406494498252869E-2</v>
      </c>
      <c r="AN1285" s="74">
        <v>-9.4221822917461395E-2</v>
      </c>
      <c r="AO1285" s="74">
        <v>-0.12592680752277374</v>
      </c>
      <c r="AP1285" s="74">
        <v>-0.12359673529863358</v>
      </c>
      <c r="AQ1285" s="74">
        <v>-0.13502593338489532</v>
      </c>
      <c r="AR1285" s="74">
        <v>-0.13811618089675903</v>
      </c>
      <c r="AS1285" s="74">
        <v>-0.14125026762485504</v>
      </c>
      <c r="AT1285" s="74">
        <v>-0.12868663668632507</v>
      </c>
      <c r="AU1285" s="74">
        <v>-0.11363249272108078</v>
      </c>
      <c r="AV1285" s="74">
        <v>-0.14501000940799713</v>
      </c>
      <c r="AW1285" s="74">
        <v>-0.1331024169921875</v>
      </c>
      <c r="AX1285" s="74">
        <v>-0.10509680956602097</v>
      </c>
      <c r="AY1285" s="74">
        <v>-7.9445220530033112E-2</v>
      </c>
      <c r="AZ1285" s="74">
        <v>-7.3284044861793518E-2</v>
      </c>
      <c r="BA1285" s="74">
        <v>-8.4131307899951935E-2</v>
      </c>
      <c r="BB1285" s="74">
        <v>-7.2999142110347748E-2</v>
      </c>
      <c r="BC1285" s="74">
        <v>-8.2676894962787628E-2</v>
      </c>
      <c r="BD1285" s="74">
        <v>-7.543182373046875E-2</v>
      </c>
      <c r="BE1285" s="74">
        <v>-5.3930111229419708E-2</v>
      </c>
      <c r="BF1285" s="74">
        <v>-5.1463786512613297E-2</v>
      </c>
      <c r="BG1285" s="74">
        <v>-4.7009401023387909E-2</v>
      </c>
      <c r="BH1285" s="74">
        <v>-4.3237477540969849E-2</v>
      </c>
      <c r="BI1285" s="74">
        <v>-5.0011537969112396E-2</v>
      </c>
      <c r="BJ1285" s="74">
        <v>-5.599503219127655E-2</v>
      </c>
      <c r="BK1285" s="74">
        <v>-4.7993432730436325E-2</v>
      </c>
      <c r="BL1285" s="74">
        <v>-7.1231812238693237E-2</v>
      </c>
      <c r="BM1285" s="74">
        <v>-9.9912241101264954E-2</v>
      </c>
      <c r="BN1285" s="74">
        <v>-9.5819555222988129E-2</v>
      </c>
      <c r="BO1285" s="74">
        <v>-0.10556814819574356</v>
      </c>
      <c r="BP1285" s="74">
        <v>-0.10754264891147614</v>
      </c>
      <c r="BQ1285" s="74">
        <v>-0.11078070849180222</v>
      </c>
      <c r="BR1285" s="74">
        <v>-9.9281735718250275E-2</v>
      </c>
      <c r="BS1285" s="74">
        <v>-8.2823462784290314E-2</v>
      </c>
      <c r="BT1285" s="74">
        <v>-0.11182907968759537</v>
      </c>
      <c r="BU1285" s="74">
        <v>-0.10266771167516708</v>
      </c>
      <c r="BV1285" s="74">
        <v>-7.1633078157901764E-2</v>
      </c>
      <c r="BW1285" s="74">
        <v>-5.0029352307319641E-2</v>
      </c>
      <c r="BX1285" s="74">
        <v>-4.6394634991884232E-2</v>
      </c>
      <c r="BY1285" s="74">
        <v>-5.7715725153684616E-2</v>
      </c>
      <c r="BZ1285" s="74">
        <v>-4.9907486885786057E-2</v>
      </c>
      <c r="CA1285" s="74">
        <v>-6.0174759477376938E-2</v>
      </c>
      <c r="CB1285" s="74">
        <v>-5.4341547191143036E-2</v>
      </c>
      <c r="CC1285" s="74">
        <v>-3.969183936715126E-2</v>
      </c>
      <c r="CD1285" s="74">
        <v>-3.7341102957725525E-2</v>
      </c>
      <c r="CE1285" s="74">
        <v>-3.3292893320322037E-2</v>
      </c>
      <c r="CF1285" s="74">
        <v>-2.9083456844091415E-2</v>
      </c>
      <c r="CG1285" s="74">
        <v>-3.4040533006191254E-2</v>
      </c>
      <c r="CH1285" s="74">
        <v>-4.1381735354661942E-2</v>
      </c>
      <c r="CI1285" s="74">
        <v>-3.3162806183099747E-2</v>
      </c>
      <c r="CJ1285" s="74">
        <v>-5.5308997631072998E-2</v>
      </c>
      <c r="CK1285" s="74">
        <v>-8.1894636154174805E-2</v>
      </c>
      <c r="CL1285" s="74">
        <v>-7.6581165194511414E-2</v>
      </c>
      <c r="CM1285" s="74">
        <v>-8.5165783762931824E-2</v>
      </c>
      <c r="CN1285" s="74">
        <v>-8.6367525160312653E-2</v>
      </c>
      <c r="CO1285" s="74">
        <v>-8.9677602052688599E-2</v>
      </c>
      <c r="CP1285" s="74">
        <v>-7.8916005790233612E-2</v>
      </c>
      <c r="CQ1285" s="74">
        <v>-6.1485216021537781E-2</v>
      </c>
      <c r="CR1285" s="74">
        <v>-8.8848069310188293E-2</v>
      </c>
      <c r="CS1285" s="74">
        <v>-8.1588730216026306E-2</v>
      </c>
      <c r="CT1285" s="74">
        <v>-4.8456195741891861E-2</v>
      </c>
      <c r="CU1285" s="74">
        <v>-2.9656007885932922E-2</v>
      </c>
      <c r="CV1285" s="74">
        <v>-2.7771107852458954E-2</v>
      </c>
      <c r="CW1285" s="74">
        <v>-3.9420377463102341E-2</v>
      </c>
      <c r="CX1285" s="74">
        <v>-3.3914279192686081E-2</v>
      </c>
      <c r="CY1285" s="74">
        <v>-4.4589847326278687E-2</v>
      </c>
      <c r="CZ1285" s="74">
        <v>-3.9734486490488052E-2</v>
      </c>
      <c r="DA1285" s="74">
        <v>-2.545357309281826E-2</v>
      </c>
      <c r="DB1285" s="74">
        <v>-2.3218417540192604E-2</v>
      </c>
      <c r="DC1285" s="74">
        <v>-1.9576381891965866E-2</v>
      </c>
      <c r="DD1285" s="74">
        <v>-1.4929438941180706E-2</v>
      </c>
      <c r="DE1285" s="74">
        <v>-1.8069520592689514E-2</v>
      </c>
      <c r="DF1285" s="74">
        <v>-2.6768442243337631E-2</v>
      </c>
      <c r="DG1285" s="74">
        <v>-1.8332187086343765E-2</v>
      </c>
      <c r="DH1285" s="74">
        <v>-3.9386183023452759E-2</v>
      </c>
      <c r="DI1285" s="74">
        <v>-6.3877031207084656E-2</v>
      </c>
      <c r="DJ1285" s="74">
        <v>-5.73427714407444E-2</v>
      </c>
      <c r="DK1285" s="74">
        <v>-6.4763419330120087E-2</v>
      </c>
      <c r="DL1285" s="74">
        <v>-6.5192393958568573E-2</v>
      </c>
      <c r="DM1285" s="74">
        <v>-6.8574495613574982E-2</v>
      </c>
      <c r="DN1285" s="74">
        <v>-5.8550268411636353E-2</v>
      </c>
      <c r="DO1285" s="74">
        <v>-4.0146972984075546E-2</v>
      </c>
      <c r="DP1285" s="74">
        <v>-6.5867066383361816E-2</v>
      </c>
      <c r="DQ1285" s="74">
        <v>-6.0509752482175827E-2</v>
      </c>
      <c r="DR1285" s="74">
        <v>-2.5279317051172256E-2</v>
      </c>
      <c r="DS1285" s="74">
        <v>-9.2826662585139275E-3</v>
      </c>
      <c r="DT1285" s="74">
        <v>-9.1475835070014E-3</v>
      </c>
      <c r="DU1285" s="74">
        <v>-2.1125027909874916E-2</v>
      </c>
      <c r="DV1285" s="74">
        <v>-1.7921073362231255E-2</v>
      </c>
      <c r="DW1285" s="74">
        <v>-2.9004938900470734E-2</v>
      </c>
      <c r="DX1285" s="74">
        <v>-2.512742206454277E-2</v>
      </c>
      <c r="DY1285" s="74">
        <v>-4.8957769758999348E-3</v>
      </c>
      <c r="DZ1285" s="74">
        <v>-2.8275020886212587E-3</v>
      </c>
      <c r="EA1285" s="74">
        <v>2.2808036010246724E-4</v>
      </c>
      <c r="EB1285" s="74">
        <v>5.5067148059606552E-3</v>
      </c>
      <c r="EC1285" s="74">
        <v>4.9900803714990616E-3</v>
      </c>
      <c r="ED1285" s="74">
        <v>-5.6691691279411316E-3</v>
      </c>
      <c r="EE1285" s="74">
        <v>3.0808746814727783E-3</v>
      </c>
      <c r="EF1285" s="74">
        <v>-1.6396168619394302E-2</v>
      </c>
      <c r="EG1285" s="74">
        <v>-3.7862472236156464E-2</v>
      </c>
      <c r="EH1285" s="74">
        <v>-2.9565591365098953E-2</v>
      </c>
      <c r="EI1285" s="74">
        <v>-3.5305649042129517E-2</v>
      </c>
      <c r="EJ1285" s="74">
        <v>-3.4618861973285675E-2</v>
      </c>
      <c r="EK1285" s="74">
        <v>-3.8104955106973648E-2</v>
      </c>
      <c r="EL1285" s="74">
        <v>-2.91453767567873E-2</v>
      </c>
      <c r="EM1285" s="74">
        <v>-9.3379411846399307E-3</v>
      </c>
      <c r="EN1285" s="74">
        <v>-3.2686140388250351E-2</v>
      </c>
      <c r="EO1285" s="74">
        <v>-3.0075047165155411E-2</v>
      </c>
      <c r="EP1285" s="74">
        <v>8.1844162195920944E-3</v>
      </c>
      <c r="EQ1285" s="74">
        <v>2.0133208483457565E-2</v>
      </c>
      <c r="ER1285" s="74">
        <v>1.7741827294230461E-2</v>
      </c>
      <c r="ES1285" s="74">
        <v>5.2905506454408169E-3</v>
      </c>
      <c r="ET1285" s="74">
        <v>5.1705818623304367E-3</v>
      </c>
      <c r="EU1285" s="74">
        <v>-6.5028057433664799E-3</v>
      </c>
      <c r="EV1285" s="74">
        <v>-4.0371413342654705E-3</v>
      </c>
      <c r="EW1285" s="74">
        <v>63.243259429931641</v>
      </c>
      <c r="EX1285" s="74">
        <v>59.630832672119141</v>
      </c>
      <c r="EY1285" s="74">
        <v>58.719551086425781</v>
      </c>
      <c r="EZ1285" s="74">
        <v>57.994029998779297</v>
      </c>
      <c r="FA1285" s="74">
        <v>56.944217681884766</v>
      </c>
      <c r="FB1285" s="74">
        <v>55.765270233154297</v>
      </c>
      <c r="FC1285" s="74">
        <v>55.192703247070313</v>
      </c>
      <c r="FD1285" s="74">
        <v>54.845699310302734</v>
      </c>
      <c r="FE1285" s="74">
        <v>55.385013580322266</v>
      </c>
      <c r="FF1285" s="74">
        <v>57.241958618164063</v>
      </c>
      <c r="FG1285" s="74">
        <v>64.952461242675781</v>
      </c>
      <c r="FH1285" s="74">
        <v>76.625465393066406</v>
      </c>
      <c r="FI1285" s="74">
        <v>80.075263977050781</v>
      </c>
      <c r="FJ1285" s="74">
        <v>83.186752319335938</v>
      </c>
      <c r="FK1285" s="74">
        <v>86.543502807617188</v>
      </c>
      <c r="FL1285" s="74">
        <v>86.814971923828125</v>
      </c>
      <c r="FM1285" s="74">
        <v>86.158355712890625</v>
      </c>
      <c r="FN1285" s="74">
        <v>85.129104614257813</v>
      </c>
      <c r="FO1285" s="74">
        <v>80.582740783691406</v>
      </c>
      <c r="FP1285" s="74">
        <v>72.863677978515625</v>
      </c>
      <c r="FQ1285" s="74">
        <v>65.960304260253906</v>
      </c>
      <c r="FR1285" s="74">
        <v>63.888229370117188</v>
      </c>
      <c r="FS1285" s="74">
        <v>62.649860382080078</v>
      </c>
      <c r="FT1285" s="74">
        <v>61.431892395019531</v>
      </c>
      <c r="FU1285" s="74">
        <v>2.8014961630105972E-2</v>
      </c>
      <c r="FV1285" s="74">
        <v>3.6539014428853989E-2</v>
      </c>
      <c r="FW1285" s="74">
        <v>2.793661504983902E-2</v>
      </c>
      <c r="FX1285" s="74">
        <v>0</v>
      </c>
      <c r="FY1285" s="74">
        <v>0</v>
      </c>
      <c r="FZ1285" s="74">
        <v>256</v>
      </c>
      <c r="GA1285" s="74">
        <v>8.3741664886474609</v>
      </c>
      <c r="GB1285" s="74">
        <v>251.10795232653618</v>
      </c>
      <c r="GC1285" s="74">
        <v>1</v>
      </c>
      <c r="GD1285" s="74">
        <v>3</v>
      </c>
      <c r="GE1285" s="74">
        <v>8</v>
      </c>
      <c r="GF1285" s="74">
        <v>1</v>
      </c>
      <c r="GG1285" t="s">
        <v>238</v>
      </c>
      <c r="GH1285" t="s">
        <v>235</v>
      </c>
      <c r="GI1285" t="s">
        <v>236</v>
      </c>
      <c r="GJ1285" s="47"/>
      <c r="GK1285" s="30"/>
    </row>
    <row r="1286" spans="1:193" x14ac:dyDescent="0.2">
      <c r="A1286" t="s">
        <v>175</v>
      </c>
      <c r="B1286" t="s">
        <v>240</v>
      </c>
      <c r="C1286" t="s">
        <v>181</v>
      </c>
      <c r="D1286" t="s">
        <v>185</v>
      </c>
      <c r="E1286" t="s">
        <v>222</v>
      </c>
      <c r="F1286" t="s">
        <v>266</v>
      </c>
      <c r="G1286" t="s">
        <v>274</v>
      </c>
      <c r="H1286" s="74">
        <v>0</v>
      </c>
      <c r="I1286" s="74"/>
      <c r="J1286" s="74"/>
      <c r="K1286" s="74"/>
      <c r="L1286" s="74"/>
      <c r="M1286" s="74"/>
      <c r="N1286" s="74"/>
      <c r="O1286" s="74"/>
      <c r="P1286" s="74"/>
      <c r="Q1286" s="74"/>
      <c r="R1286" s="74"/>
      <c r="S1286" s="74"/>
      <c r="T1286" s="74"/>
      <c r="U1286" s="74"/>
      <c r="V1286" s="74"/>
      <c r="W1286" s="74"/>
      <c r="X1286" s="74"/>
      <c r="Y1286" s="74"/>
      <c r="Z1286" s="74"/>
      <c r="AA1286" s="74"/>
      <c r="AB1286" s="74"/>
      <c r="AC1286" s="74"/>
      <c r="AD1286" s="74"/>
      <c r="AE1286" s="74"/>
      <c r="AF1286" s="74"/>
      <c r="AG1286" s="74"/>
      <c r="AH1286" s="74"/>
      <c r="AI1286" s="74"/>
      <c r="AJ1286" s="74"/>
      <c r="AK1286" s="74"/>
      <c r="AL1286" s="74"/>
      <c r="AM1286" s="74"/>
      <c r="AN1286" s="74"/>
      <c r="AO1286" s="74"/>
      <c r="AP1286" s="74"/>
      <c r="AQ1286" s="74"/>
      <c r="AR1286" s="74"/>
      <c r="AS1286" s="74"/>
      <c r="AT1286" s="74"/>
      <c r="AU1286" s="74"/>
      <c r="AV1286" s="74"/>
      <c r="AW1286" s="74"/>
      <c r="AX1286" s="74"/>
      <c r="AY1286" s="74"/>
      <c r="AZ1286" s="74"/>
      <c r="BA1286" s="74"/>
      <c r="BB1286" s="74"/>
      <c r="BC1286" s="74"/>
      <c r="BD1286" s="74"/>
      <c r="BE1286" s="74"/>
      <c r="BF1286" s="74"/>
      <c r="BG1286" s="74"/>
      <c r="BH1286" s="74"/>
      <c r="BI1286" s="74"/>
      <c r="BJ1286" s="74"/>
      <c r="BK1286" s="74"/>
      <c r="BL1286" s="74"/>
      <c r="BM1286" s="74"/>
      <c r="BN1286" s="74"/>
      <c r="BO1286" s="74"/>
      <c r="BP1286" s="74"/>
      <c r="BQ1286" s="74"/>
      <c r="BR1286" s="74"/>
      <c r="BS1286" s="74"/>
      <c r="BT1286" s="74"/>
      <c r="BU1286" s="74"/>
      <c r="BV1286" s="74"/>
      <c r="BW1286" s="74"/>
      <c r="BX1286" s="74"/>
      <c r="BY1286" s="74"/>
      <c r="BZ1286" s="74"/>
      <c r="CA1286" s="74"/>
      <c r="CB1286" s="74"/>
      <c r="CC1286" s="74"/>
      <c r="CD1286" s="74"/>
      <c r="CE1286" s="74"/>
      <c r="CF1286" s="74"/>
      <c r="CG1286" s="74"/>
      <c r="CH1286" s="74"/>
      <c r="CI1286" s="74"/>
      <c r="CJ1286" s="74"/>
      <c r="CK1286" s="74"/>
      <c r="CL1286" s="74"/>
      <c r="CM1286" s="74"/>
      <c r="CN1286" s="74"/>
      <c r="CO1286" s="74"/>
      <c r="CP1286" s="74"/>
      <c r="CQ1286" s="74"/>
      <c r="CR1286" s="74"/>
      <c r="CS1286" s="74"/>
      <c r="CT1286" s="74"/>
      <c r="CU1286" s="74"/>
      <c r="CV1286" s="74"/>
      <c r="CW1286" s="74"/>
      <c r="CX1286" s="74"/>
      <c r="CY1286" s="74"/>
      <c r="CZ1286" s="74"/>
      <c r="DA1286" s="74"/>
      <c r="DB1286" s="74"/>
      <c r="DC1286" s="74"/>
      <c r="DD1286" s="74"/>
      <c r="DE1286" s="74"/>
      <c r="DF1286" s="74"/>
      <c r="DG1286" s="74"/>
      <c r="DH1286" s="74"/>
      <c r="DI1286" s="74"/>
      <c r="DJ1286" s="74"/>
      <c r="DK1286" s="74"/>
      <c r="DL1286" s="74"/>
      <c r="DM1286" s="74"/>
      <c r="DN1286" s="74"/>
      <c r="DO1286" s="74"/>
      <c r="DP1286" s="74"/>
      <c r="DQ1286" s="74"/>
      <c r="DR1286" s="74"/>
      <c r="DS1286" s="74"/>
      <c r="DT1286" s="74"/>
      <c r="DU1286" s="74"/>
      <c r="DV1286" s="74"/>
      <c r="DW1286" s="74"/>
      <c r="DX1286" s="74"/>
      <c r="DY1286" s="74"/>
      <c r="DZ1286" s="74"/>
      <c r="EA1286" s="74"/>
      <c r="EB1286" s="74"/>
      <c r="EC1286" s="74"/>
      <c r="ED1286" s="74"/>
      <c r="EE1286" s="74"/>
      <c r="EF1286" s="74"/>
      <c r="EG1286" s="74"/>
      <c r="EH1286" s="74"/>
      <c r="EI1286" s="74"/>
      <c r="EJ1286" s="74"/>
      <c r="EK1286" s="74"/>
      <c r="EL1286" s="74"/>
      <c r="EM1286" s="74"/>
      <c r="EN1286" s="74"/>
      <c r="EO1286" s="74"/>
      <c r="EP1286" s="74"/>
      <c r="EQ1286" s="74"/>
      <c r="ER1286" s="74"/>
      <c r="ES1286" s="74"/>
      <c r="ET1286" s="74"/>
      <c r="EU1286" s="74"/>
      <c r="EV1286" s="74"/>
      <c r="EW1286" s="74"/>
      <c r="EX1286" s="74"/>
      <c r="EY1286" s="74"/>
      <c r="EZ1286" s="74"/>
      <c r="FA1286" s="74"/>
      <c r="FB1286" s="74"/>
      <c r="FC1286" s="74"/>
      <c r="FD1286" s="74"/>
      <c r="FE1286" s="74"/>
      <c r="FF1286" s="74"/>
      <c r="FG1286" s="74"/>
      <c r="FH1286" s="74"/>
      <c r="FI1286" s="74"/>
      <c r="FJ1286" s="74"/>
      <c r="FK1286" s="74"/>
      <c r="FL1286" s="74"/>
      <c r="FM1286" s="74"/>
      <c r="FN1286" s="74"/>
      <c r="FO1286" s="74"/>
      <c r="FP1286" s="74"/>
      <c r="FQ1286" s="74"/>
      <c r="FR1286" s="74"/>
      <c r="FS1286" s="74"/>
      <c r="FT1286" s="74"/>
      <c r="FU1286" s="74"/>
      <c r="FV1286" s="74"/>
      <c r="FW1286" s="74"/>
      <c r="FX1286" s="74"/>
      <c r="FY1286" s="74"/>
      <c r="FZ1286" s="74"/>
      <c r="GA1286" s="74"/>
      <c r="GB1286" s="74"/>
      <c r="GC1286" s="74">
        <v>0</v>
      </c>
      <c r="GD1286" s="74">
        <v>3</v>
      </c>
      <c r="GE1286" s="74">
        <v>8</v>
      </c>
      <c r="GF1286" s="74">
        <v>1</v>
      </c>
      <c r="GG1286" t="s">
        <v>238</v>
      </c>
      <c r="GH1286" t="s">
        <v>235</v>
      </c>
      <c r="GI1286" t="s">
        <v>236</v>
      </c>
      <c r="GJ1286" s="47"/>
      <c r="GK1286" s="30"/>
    </row>
    <row r="1287" spans="1:193" x14ac:dyDescent="0.2">
      <c r="A1287" t="s">
        <v>175</v>
      </c>
      <c r="B1287" t="s">
        <v>240</v>
      </c>
      <c r="C1287" t="s">
        <v>181</v>
      </c>
      <c r="D1287" t="s">
        <v>185</v>
      </c>
      <c r="E1287" t="s">
        <v>223</v>
      </c>
      <c r="F1287" t="s">
        <v>266</v>
      </c>
      <c r="G1287" t="s">
        <v>274</v>
      </c>
      <c r="H1287" s="74">
        <v>0</v>
      </c>
      <c r="I1287" s="74"/>
      <c r="J1287" s="74"/>
      <c r="K1287" s="74"/>
      <c r="L1287" s="74"/>
      <c r="M1287" s="74"/>
      <c r="N1287" s="74"/>
      <c r="O1287" s="74"/>
      <c r="P1287" s="74"/>
      <c r="Q1287" s="74"/>
      <c r="R1287" s="74"/>
      <c r="S1287" s="74"/>
      <c r="T1287" s="74"/>
      <c r="U1287" s="74"/>
      <c r="V1287" s="74"/>
      <c r="W1287" s="74"/>
      <c r="X1287" s="74"/>
      <c r="Y1287" s="74"/>
      <c r="Z1287" s="74"/>
      <c r="AA1287" s="74"/>
      <c r="AB1287" s="74"/>
      <c r="AC1287" s="74"/>
      <c r="AD1287" s="74"/>
      <c r="AE1287" s="74"/>
      <c r="AF1287" s="74"/>
      <c r="AG1287" s="74"/>
      <c r="AH1287" s="74"/>
      <c r="AI1287" s="74"/>
      <c r="AJ1287" s="74"/>
      <c r="AK1287" s="74"/>
      <c r="AL1287" s="74"/>
      <c r="AM1287" s="74"/>
      <c r="AN1287" s="74"/>
      <c r="AO1287" s="74"/>
      <c r="AP1287" s="74"/>
      <c r="AQ1287" s="74"/>
      <c r="AR1287" s="74"/>
      <c r="AS1287" s="74"/>
      <c r="AT1287" s="74"/>
      <c r="AU1287" s="74"/>
      <c r="AV1287" s="74"/>
      <c r="AW1287" s="74"/>
      <c r="AX1287" s="74"/>
      <c r="AY1287" s="74"/>
      <c r="AZ1287" s="74"/>
      <c r="BA1287" s="74"/>
      <c r="BB1287" s="74"/>
      <c r="BC1287" s="74"/>
      <c r="BD1287" s="74"/>
      <c r="BE1287" s="74"/>
      <c r="BF1287" s="74"/>
      <c r="BG1287" s="74"/>
      <c r="BH1287" s="74"/>
      <c r="BI1287" s="74"/>
      <c r="BJ1287" s="74"/>
      <c r="BK1287" s="74"/>
      <c r="BL1287" s="74"/>
      <c r="BM1287" s="74"/>
      <c r="BN1287" s="74"/>
      <c r="BO1287" s="74"/>
      <c r="BP1287" s="74"/>
      <c r="BQ1287" s="74"/>
      <c r="BR1287" s="74"/>
      <c r="BS1287" s="74"/>
      <c r="BT1287" s="74"/>
      <c r="BU1287" s="74"/>
      <c r="BV1287" s="74"/>
      <c r="BW1287" s="74"/>
      <c r="BX1287" s="74"/>
      <c r="BY1287" s="74"/>
      <c r="BZ1287" s="74"/>
      <c r="CA1287" s="74"/>
      <c r="CB1287" s="74"/>
      <c r="CC1287" s="74"/>
      <c r="CD1287" s="74"/>
      <c r="CE1287" s="74"/>
      <c r="CF1287" s="74"/>
      <c r="CG1287" s="74"/>
      <c r="CH1287" s="74"/>
      <c r="CI1287" s="74"/>
      <c r="CJ1287" s="74"/>
      <c r="CK1287" s="74"/>
      <c r="CL1287" s="74"/>
      <c r="CM1287" s="74"/>
      <c r="CN1287" s="74"/>
      <c r="CO1287" s="74"/>
      <c r="CP1287" s="74"/>
      <c r="CQ1287" s="74"/>
      <c r="CR1287" s="74"/>
      <c r="CS1287" s="74"/>
      <c r="CT1287" s="74"/>
      <c r="CU1287" s="74"/>
      <c r="CV1287" s="74"/>
      <c r="CW1287" s="74"/>
      <c r="CX1287" s="74"/>
      <c r="CY1287" s="74"/>
      <c r="CZ1287" s="74"/>
      <c r="DA1287" s="74"/>
      <c r="DB1287" s="74"/>
      <c r="DC1287" s="74"/>
      <c r="DD1287" s="74"/>
      <c r="DE1287" s="74"/>
      <c r="DF1287" s="74"/>
      <c r="DG1287" s="74"/>
      <c r="DH1287" s="74"/>
      <c r="DI1287" s="74"/>
      <c r="DJ1287" s="74"/>
      <c r="DK1287" s="74"/>
      <c r="DL1287" s="74"/>
      <c r="DM1287" s="74"/>
      <c r="DN1287" s="74"/>
      <c r="DO1287" s="74"/>
      <c r="DP1287" s="74"/>
      <c r="DQ1287" s="74"/>
      <c r="DR1287" s="74"/>
      <c r="DS1287" s="74"/>
      <c r="DT1287" s="74"/>
      <c r="DU1287" s="74"/>
      <c r="DV1287" s="74"/>
      <c r="DW1287" s="74"/>
      <c r="DX1287" s="74"/>
      <c r="DY1287" s="74"/>
      <c r="DZ1287" s="74"/>
      <c r="EA1287" s="74"/>
      <c r="EB1287" s="74"/>
      <c r="EC1287" s="74"/>
      <c r="ED1287" s="74"/>
      <c r="EE1287" s="74"/>
      <c r="EF1287" s="74"/>
      <c r="EG1287" s="74"/>
      <c r="EH1287" s="74"/>
      <c r="EI1287" s="74"/>
      <c r="EJ1287" s="74"/>
      <c r="EK1287" s="74"/>
      <c r="EL1287" s="74"/>
      <c r="EM1287" s="74"/>
      <c r="EN1287" s="74"/>
      <c r="EO1287" s="74"/>
      <c r="EP1287" s="74"/>
      <c r="EQ1287" s="74"/>
      <c r="ER1287" s="74"/>
      <c r="ES1287" s="74"/>
      <c r="ET1287" s="74"/>
      <c r="EU1287" s="74"/>
      <c r="EV1287" s="74"/>
      <c r="EW1287" s="74"/>
      <c r="EX1287" s="74"/>
      <c r="EY1287" s="74"/>
      <c r="EZ1287" s="74"/>
      <c r="FA1287" s="74"/>
      <c r="FB1287" s="74"/>
      <c r="FC1287" s="74"/>
      <c r="FD1287" s="74"/>
      <c r="FE1287" s="74"/>
      <c r="FF1287" s="74"/>
      <c r="FG1287" s="74"/>
      <c r="FH1287" s="74"/>
      <c r="FI1287" s="74"/>
      <c r="FJ1287" s="74"/>
      <c r="FK1287" s="74"/>
      <c r="FL1287" s="74"/>
      <c r="FM1287" s="74"/>
      <c r="FN1287" s="74"/>
      <c r="FO1287" s="74"/>
      <c r="FP1287" s="74"/>
      <c r="FQ1287" s="74"/>
      <c r="FR1287" s="74"/>
      <c r="FS1287" s="74"/>
      <c r="FT1287" s="74"/>
      <c r="FU1287" s="74"/>
      <c r="FV1287" s="74"/>
      <c r="FW1287" s="74"/>
      <c r="FX1287" s="74"/>
      <c r="FY1287" s="74"/>
      <c r="FZ1287" s="74">
        <v>1</v>
      </c>
      <c r="GA1287" s="74">
        <v>1.6766718626022339</v>
      </c>
      <c r="GB1287" s="74">
        <v>1.6766718626022339</v>
      </c>
      <c r="GC1287" s="74">
        <v>0</v>
      </c>
      <c r="GD1287" s="74">
        <v>3</v>
      </c>
      <c r="GE1287" s="74">
        <v>8</v>
      </c>
      <c r="GF1287" s="74">
        <v>1</v>
      </c>
      <c r="GG1287" t="s">
        <v>238</v>
      </c>
      <c r="GH1287" t="s">
        <v>235</v>
      </c>
      <c r="GI1287" t="s">
        <v>236</v>
      </c>
      <c r="GJ1287" s="47"/>
      <c r="GK1287" s="30"/>
    </row>
    <row r="1288" spans="1:193" x14ac:dyDescent="0.2">
      <c r="A1288" t="s">
        <v>175</v>
      </c>
      <c r="B1288" t="s">
        <v>240</v>
      </c>
      <c r="C1288" t="s">
        <v>181</v>
      </c>
      <c r="D1288" t="s">
        <v>185</v>
      </c>
      <c r="E1288" t="s">
        <v>224</v>
      </c>
      <c r="F1288" t="s">
        <v>266</v>
      </c>
      <c r="G1288" t="s">
        <v>274</v>
      </c>
      <c r="H1288" s="74">
        <v>0</v>
      </c>
      <c r="I1288" s="74"/>
      <c r="J1288" s="74"/>
      <c r="K1288" s="74"/>
      <c r="L1288" s="74"/>
      <c r="M1288" s="74"/>
      <c r="N1288" s="74"/>
      <c r="O1288" s="74"/>
      <c r="P1288" s="74"/>
      <c r="Q1288" s="74"/>
      <c r="R1288" s="74"/>
      <c r="S1288" s="74"/>
      <c r="T1288" s="74"/>
      <c r="U1288" s="74"/>
      <c r="V1288" s="74"/>
      <c r="W1288" s="74"/>
      <c r="X1288" s="74"/>
      <c r="Y1288" s="74"/>
      <c r="Z1288" s="74"/>
      <c r="AA1288" s="74"/>
      <c r="AB1288" s="74"/>
      <c r="AC1288" s="74"/>
      <c r="AD1288" s="74"/>
      <c r="AE1288" s="74"/>
      <c r="AF1288" s="74"/>
      <c r="AG1288" s="74"/>
      <c r="AH1288" s="74"/>
      <c r="AI1288" s="74"/>
      <c r="AJ1288" s="74"/>
      <c r="AK1288" s="74"/>
      <c r="AL1288" s="74"/>
      <c r="AM1288" s="74"/>
      <c r="AN1288" s="74"/>
      <c r="AO1288" s="74"/>
      <c r="AP1288" s="74"/>
      <c r="AQ1288" s="74"/>
      <c r="AR1288" s="74"/>
      <c r="AS1288" s="74"/>
      <c r="AT1288" s="74"/>
      <c r="AU1288" s="74"/>
      <c r="AV1288" s="74"/>
      <c r="AW1288" s="74"/>
      <c r="AX1288" s="74"/>
      <c r="AY1288" s="74"/>
      <c r="AZ1288" s="74"/>
      <c r="BA1288" s="74"/>
      <c r="BB1288" s="74"/>
      <c r="BC1288" s="74"/>
      <c r="BD1288" s="74"/>
      <c r="BE1288" s="74"/>
      <c r="BF1288" s="74"/>
      <c r="BG1288" s="74"/>
      <c r="BH1288" s="74"/>
      <c r="BI1288" s="74"/>
      <c r="BJ1288" s="74"/>
      <c r="BK1288" s="74"/>
      <c r="BL1288" s="74"/>
      <c r="BM1288" s="74"/>
      <c r="BN1288" s="74"/>
      <c r="BO1288" s="74"/>
      <c r="BP1288" s="74"/>
      <c r="BQ1288" s="74"/>
      <c r="BR1288" s="74"/>
      <c r="BS1288" s="74"/>
      <c r="BT1288" s="74"/>
      <c r="BU1288" s="74"/>
      <c r="BV1288" s="74"/>
      <c r="BW1288" s="74"/>
      <c r="BX1288" s="74"/>
      <c r="BY1288" s="74"/>
      <c r="BZ1288" s="74"/>
      <c r="CA1288" s="74"/>
      <c r="CB1288" s="74"/>
      <c r="CC1288" s="74"/>
      <c r="CD1288" s="74"/>
      <c r="CE1288" s="74"/>
      <c r="CF1288" s="74"/>
      <c r="CG1288" s="74"/>
      <c r="CH1288" s="74"/>
      <c r="CI1288" s="74"/>
      <c r="CJ1288" s="74"/>
      <c r="CK1288" s="74"/>
      <c r="CL1288" s="74"/>
      <c r="CM1288" s="74"/>
      <c r="CN1288" s="74"/>
      <c r="CO1288" s="74"/>
      <c r="CP1288" s="74"/>
      <c r="CQ1288" s="74"/>
      <c r="CR1288" s="74"/>
      <c r="CS1288" s="74"/>
      <c r="CT1288" s="74"/>
      <c r="CU1288" s="74"/>
      <c r="CV1288" s="74"/>
      <c r="CW1288" s="74"/>
      <c r="CX1288" s="74"/>
      <c r="CY1288" s="74"/>
      <c r="CZ1288" s="74"/>
      <c r="DA1288" s="74"/>
      <c r="DB1288" s="74"/>
      <c r="DC1288" s="74"/>
      <c r="DD1288" s="74"/>
      <c r="DE1288" s="74"/>
      <c r="DF1288" s="74"/>
      <c r="DG1288" s="74"/>
      <c r="DH1288" s="74"/>
      <c r="DI1288" s="74"/>
      <c r="DJ1288" s="74"/>
      <c r="DK1288" s="74"/>
      <c r="DL1288" s="74"/>
      <c r="DM1288" s="74"/>
      <c r="DN1288" s="74"/>
      <c r="DO1288" s="74"/>
      <c r="DP1288" s="74"/>
      <c r="DQ1288" s="74"/>
      <c r="DR1288" s="74"/>
      <c r="DS1288" s="74"/>
      <c r="DT1288" s="74"/>
      <c r="DU1288" s="74"/>
      <c r="DV1288" s="74"/>
      <c r="DW1288" s="74"/>
      <c r="DX1288" s="74"/>
      <c r="DY1288" s="74"/>
      <c r="DZ1288" s="74"/>
      <c r="EA1288" s="74"/>
      <c r="EB1288" s="74"/>
      <c r="EC1288" s="74"/>
      <c r="ED1288" s="74"/>
      <c r="EE1288" s="74"/>
      <c r="EF1288" s="74"/>
      <c r="EG1288" s="74"/>
      <c r="EH1288" s="74"/>
      <c r="EI1288" s="74"/>
      <c r="EJ1288" s="74"/>
      <c r="EK1288" s="74"/>
      <c r="EL1288" s="74"/>
      <c r="EM1288" s="74"/>
      <c r="EN1288" s="74"/>
      <c r="EO1288" s="74"/>
      <c r="EP1288" s="74"/>
      <c r="EQ1288" s="74"/>
      <c r="ER1288" s="74"/>
      <c r="ES1288" s="74"/>
      <c r="ET1288" s="74"/>
      <c r="EU1288" s="74"/>
      <c r="EV1288" s="74"/>
      <c r="EW1288" s="74"/>
      <c r="EX1288" s="74"/>
      <c r="EY1288" s="74"/>
      <c r="EZ1288" s="74"/>
      <c r="FA1288" s="74"/>
      <c r="FB1288" s="74"/>
      <c r="FC1288" s="74"/>
      <c r="FD1288" s="74"/>
      <c r="FE1288" s="74"/>
      <c r="FF1288" s="74"/>
      <c r="FG1288" s="74"/>
      <c r="FH1288" s="74"/>
      <c r="FI1288" s="74"/>
      <c r="FJ1288" s="74"/>
      <c r="FK1288" s="74"/>
      <c r="FL1288" s="74"/>
      <c r="FM1288" s="74"/>
      <c r="FN1288" s="74"/>
      <c r="FO1288" s="74"/>
      <c r="FP1288" s="74"/>
      <c r="FQ1288" s="74"/>
      <c r="FR1288" s="74"/>
      <c r="FS1288" s="74"/>
      <c r="FT1288" s="74"/>
      <c r="FU1288" s="74"/>
      <c r="FV1288" s="74"/>
      <c r="FW1288" s="74"/>
      <c r="FX1288" s="74"/>
      <c r="FY1288" s="74"/>
      <c r="FZ1288" s="74">
        <v>1</v>
      </c>
      <c r="GA1288" s="74">
        <v>1.9598839282989502</v>
      </c>
      <c r="GB1288" s="74">
        <v>1.9598839282989502</v>
      </c>
      <c r="GC1288" s="74">
        <v>0</v>
      </c>
      <c r="GD1288" s="74">
        <v>3</v>
      </c>
      <c r="GE1288" s="74">
        <v>8</v>
      </c>
      <c r="GF1288" s="74">
        <v>1</v>
      </c>
      <c r="GG1288" t="s">
        <v>238</v>
      </c>
      <c r="GH1288" t="s">
        <v>235</v>
      </c>
      <c r="GI1288" t="s">
        <v>236</v>
      </c>
      <c r="GJ1288" s="47"/>
      <c r="GK1288" s="30"/>
    </row>
    <row r="1289" spans="1:193" x14ac:dyDescent="0.2">
      <c r="A1289" t="s">
        <v>175</v>
      </c>
      <c r="B1289" t="s">
        <v>240</v>
      </c>
      <c r="C1289" t="s">
        <v>181</v>
      </c>
      <c r="D1289" t="s">
        <v>185</v>
      </c>
      <c r="E1289" t="s">
        <v>220</v>
      </c>
      <c r="F1289" t="s">
        <v>266</v>
      </c>
      <c r="G1289" t="s">
        <v>274</v>
      </c>
      <c r="H1289" s="74">
        <v>0</v>
      </c>
      <c r="I1289" s="74"/>
      <c r="J1289" s="74"/>
      <c r="K1289" s="74"/>
      <c r="L1289" s="74"/>
      <c r="M1289" s="74"/>
      <c r="N1289" s="74"/>
      <c r="O1289" s="74"/>
      <c r="P1289" s="74"/>
      <c r="Q1289" s="74"/>
      <c r="R1289" s="74"/>
      <c r="S1289" s="74"/>
      <c r="T1289" s="74"/>
      <c r="U1289" s="74"/>
      <c r="V1289" s="74"/>
      <c r="W1289" s="74"/>
      <c r="X1289" s="74"/>
      <c r="Y1289" s="74"/>
      <c r="Z1289" s="74"/>
      <c r="AA1289" s="74"/>
      <c r="AB1289" s="74"/>
      <c r="AC1289" s="74"/>
      <c r="AD1289" s="74"/>
      <c r="AE1289" s="74"/>
      <c r="AF1289" s="74"/>
      <c r="AG1289" s="74"/>
      <c r="AH1289" s="74"/>
      <c r="AI1289" s="74"/>
      <c r="AJ1289" s="74"/>
      <c r="AK1289" s="74"/>
      <c r="AL1289" s="74"/>
      <c r="AM1289" s="74"/>
      <c r="AN1289" s="74"/>
      <c r="AO1289" s="74"/>
      <c r="AP1289" s="74"/>
      <c r="AQ1289" s="74"/>
      <c r="AR1289" s="74"/>
      <c r="AS1289" s="74"/>
      <c r="AT1289" s="74"/>
      <c r="AU1289" s="74"/>
      <c r="AV1289" s="74"/>
      <c r="AW1289" s="74"/>
      <c r="AX1289" s="74"/>
      <c r="AY1289" s="74"/>
      <c r="AZ1289" s="74"/>
      <c r="BA1289" s="74"/>
      <c r="BB1289" s="74"/>
      <c r="BC1289" s="74"/>
      <c r="BD1289" s="74"/>
      <c r="BE1289" s="74"/>
      <c r="BF1289" s="74"/>
      <c r="BG1289" s="74"/>
      <c r="BH1289" s="74"/>
      <c r="BI1289" s="74"/>
      <c r="BJ1289" s="74"/>
      <c r="BK1289" s="74"/>
      <c r="BL1289" s="74"/>
      <c r="BM1289" s="74"/>
      <c r="BN1289" s="74"/>
      <c r="BO1289" s="74"/>
      <c r="BP1289" s="74"/>
      <c r="BQ1289" s="74"/>
      <c r="BR1289" s="74"/>
      <c r="BS1289" s="74"/>
      <c r="BT1289" s="74"/>
      <c r="BU1289" s="74"/>
      <c r="BV1289" s="74"/>
      <c r="BW1289" s="74"/>
      <c r="BX1289" s="74"/>
      <c r="BY1289" s="74"/>
      <c r="BZ1289" s="74"/>
      <c r="CA1289" s="74"/>
      <c r="CB1289" s="74"/>
      <c r="CC1289" s="74"/>
      <c r="CD1289" s="74"/>
      <c r="CE1289" s="74"/>
      <c r="CF1289" s="74"/>
      <c r="CG1289" s="74"/>
      <c r="CH1289" s="74"/>
      <c r="CI1289" s="74"/>
      <c r="CJ1289" s="74"/>
      <c r="CK1289" s="74"/>
      <c r="CL1289" s="74"/>
      <c r="CM1289" s="74"/>
      <c r="CN1289" s="74"/>
      <c r="CO1289" s="74"/>
      <c r="CP1289" s="74"/>
      <c r="CQ1289" s="74"/>
      <c r="CR1289" s="74"/>
      <c r="CS1289" s="74"/>
      <c r="CT1289" s="74"/>
      <c r="CU1289" s="74"/>
      <c r="CV1289" s="74"/>
      <c r="CW1289" s="74"/>
      <c r="CX1289" s="74"/>
      <c r="CY1289" s="74"/>
      <c r="CZ1289" s="74"/>
      <c r="DA1289" s="74"/>
      <c r="DB1289" s="74"/>
      <c r="DC1289" s="74"/>
      <c r="DD1289" s="74"/>
      <c r="DE1289" s="74"/>
      <c r="DF1289" s="74"/>
      <c r="DG1289" s="74"/>
      <c r="DH1289" s="74"/>
      <c r="DI1289" s="74"/>
      <c r="DJ1289" s="74"/>
      <c r="DK1289" s="74"/>
      <c r="DL1289" s="74"/>
      <c r="DM1289" s="74"/>
      <c r="DN1289" s="74"/>
      <c r="DO1289" s="74"/>
      <c r="DP1289" s="74"/>
      <c r="DQ1289" s="74"/>
      <c r="DR1289" s="74"/>
      <c r="DS1289" s="74"/>
      <c r="DT1289" s="74"/>
      <c r="DU1289" s="74"/>
      <c r="DV1289" s="74"/>
      <c r="DW1289" s="74"/>
      <c r="DX1289" s="74"/>
      <c r="DY1289" s="74"/>
      <c r="DZ1289" s="74"/>
      <c r="EA1289" s="74"/>
      <c r="EB1289" s="74"/>
      <c r="EC1289" s="74"/>
      <c r="ED1289" s="74"/>
      <c r="EE1289" s="74"/>
      <c r="EF1289" s="74"/>
      <c r="EG1289" s="74"/>
      <c r="EH1289" s="74"/>
      <c r="EI1289" s="74"/>
      <c r="EJ1289" s="74"/>
      <c r="EK1289" s="74"/>
      <c r="EL1289" s="74"/>
      <c r="EM1289" s="74"/>
      <c r="EN1289" s="74"/>
      <c r="EO1289" s="74"/>
      <c r="EP1289" s="74"/>
      <c r="EQ1289" s="74"/>
      <c r="ER1289" s="74"/>
      <c r="ES1289" s="74"/>
      <c r="ET1289" s="74"/>
      <c r="EU1289" s="74"/>
      <c r="EV1289" s="74"/>
      <c r="EW1289" s="74"/>
      <c r="EX1289" s="74"/>
      <c r="EY1289" s="74"/>
      <c r="EZ1289" s="74"/>
      <c r="FA1289" s="74"/>
      <c r="FB1289" s="74"/>
      <c r="FC1289" s="74"/>
      <c r="FD1289" s="74"/>
      <c r="FE1289" s="74"/>
      <c r="FF1289" s="74"/>
      <c r="FG1289" s="74"/>
      <c r="FH1289" s="74"/>
      <c r="FI1289" s="74"/>
      <c r="FJ1289" s="74"/>
      <c r="FK1289" s="74"/>
      <c r="FL1289" s="74"/>
      <c r="FM1289" s="74"/>
      <c r="FN1289" s="74"/>
      <c r="FO1289" s="74"/>
      <c r="FP1289" s="74"/>
      <c r="FQ1289" s="74"/>
      <c r="FR1289" s="74"/>
      <c r="FS1289" s="74"/>
      <c r="FT1289" s="74"/>
      <c r="FU1289" s="74"/>
      <c r="FV1289" s="74"/>
      <c r="FW1289" s="74"/>
      <c r="FX1289" s="74"/>
      <c r="FY1289" s="74"/>
      <c r="FZ1289" s="74">
        <v>1</v>
      </c>
      <c r="GA1289" s="74">
        <v>1.8955870866775513</v>
      </c>
      <c r="GB1289" s="74">
        <v>1.8955870866775513</v>
      </c>
      <c r="GC1289" s="74">
        <v>0</v>
      </c>
      <c r="GD1289" s="74">
        <v>3</v>
      </c>
      <c r="GE1289" s="74">
        <v>8</v>
      </c>
      <c r="GF1289" s="74">
        <v>1</v>
      </c>
      <c r="GG1289" t="s">
        <v>238</v>
      </c>
      <c r="GH1289" t="s">
        <v>235</v>
      </c>
      <c r="GI1289" t="s">
        <v>236</v>
      </c>
      <c r="GJ1289" s="47"/>
      <c r="GK1289" s="30"/>
    </row>
    <row r="1290" spans="1:193" x14ac:dyDescent="0.2">
      <c r="A1290" t="s">
        <v>175</v>
      </c>
      <c r="B1290" t="s">
        <v>240</v>
      </c>
      <c r="C1290" t="s">
        <v>181</v>
      </c>
      <c r="D1290" t="s">
        <v>185</v>
      </c>
      <c r="E1290" t="s">
        <v>221</v>
      </c>
      <c r="F1290" t="s">
        <v>266</v>
      </c>
      <c r="G1290" t="s">
        <v>274</v>
      </c>
      <c r="H1290" s="74">
        <v>0</v>
      </c>
      <c r="I1290" s="74"/>
      <c r="J1290" s="74"/>
      <c r="K1290" s="74"/>
      <c r="L1290" s="74"/>
      <c r="M1290" s="74"/>
      <c r="N1290" s="74"/>
      <c r="O1290" s="74"/>
      <c r="P1290" s="74"/>
      <c r="Q1290" s="74"/>
      <c r="R1290" s="74"/>
      <c r="S1290" s="74"/>
      <c r="T1290" s="74"/>
      <c r="U1290" s="74"/>
      <c r="V1290" s="74"/>
      <c r="W1290" s="74"/>
      <c r="X1290" s="74"/>
      <c r="Y1290" s="74"/>
      <c r="Z1290" s="74"/>
      <c r="AA1290" s="74"/>
      <c r="AB1290" s="74"/>
      <c r="AC1290" s="74"/>
      <c r="AD1290" s="74"/>
      <c r="AE1290" s="74"/>
      <c r="AF1290" s="74"/>
      <c r="AG1290" s="74"/>
      <c r="AH1290" s="74"/>
      <c r="AI1290" s="74"/>
      <c r="AJ1290" s="74"/>
      <c r="AK1290" s="74"/>
      <c r="AL1290" s="74"/>
      <c r="AM1290" s="74"/>
      <c r="AN1290" s="74"/>
      <c r="AO1290" s="74"/>
      <c r="AP1290" s="74"/>
      <c r="AQ1290" s="74"/>
      <c r="AR1290" s="74"/>
      <c r="AS1290" s="74"/>
      <c r="AT1290" s="74"/>
      <c r="AU1290" s="74"/>
      <c r="AV1290" s="74"/>
      <c r="AW1290" s="74"/>
      <c r="AX1290" s="74"/>
      <c r="AY1290" s="74"/>
      <c r="AZ1290" s="74"/>
      <c r="BA1290" s="74"/>
      <c r="BB1290" s="74"/>
      <c r="BC1290" s="74"/>
      <c r="BD1290" s="74"/>
      <c r="BE1290" s="74"/>
      <c r="BF1290" s="74"/>
      <c r="BG1290" s="74"/>
      <c r="BH1290" s="74"/>
      <c r="BI1290" s="74"/>
      <c r="BJ1290" s="74"/>
      <c r="BK1290" s="74"/>
      <c r="BL1290" s="74"/>
      <c r="BM1290" s="74"/>
      <c r="BN1290" s="74"/>
      <c r="BO1290" s="74"/>
      <c r="BP1290" s="74"/>
      <c r="BQ1290" s="74"/>
      <c r="BR1290" s="74"/>
      <c r="BS1290" s="74"/>
      <c r="BT1290" s="74"/>
      <c r="BU1290" s="74"/>
      <c r="BV1290" s="74"/>
      <c r="BW1290" s="74"/>
      <c r="BX1290" s="74"/>
      <c r="BY1290" s="74"/>
      <c r="BZ1290" s="74"/>
      <c r="CA1290" s="74"/>
      <c r="CB1290" s="74"/>
      <c r="CC1290" s="74"/>
      <c r="CD1290" s="74"/>
      <c r="CE1290" s="74"/>
      <c r="CF1290" s="74"/>
      <c r="CG1290" s="74"/>
      <c r="CH1290" s="74"/>
      <c r="CI1290" s="74"/>
      <c r="CJ1290" s="74"/>
      <c r="CK1290" s="74"/>
      <c r="CL1290" s="74"/>
      <c r="CM1290" s="74"/>
      <c r="CN1290" s="74"/>
      <c r="CO1290" s="74"/>
      <c r="CP1290" s="74"/>
      <c r="CQ1290" s="74"/>
      <c r="CR1290" s="74"/>
      <c r="CS1290" s="74"/>
      <c r="CT1290" s="74"/>
      <c r="CU1290" s="74"/>
      <c r="CV1290" s="74"/>
      <c r="CW1290" s="74"/>
      <c r="CX1290" s="74"/>
      <c r="CY1290" s="74"/>
      <c r="CZ1290" s="74"/>
      <c r="DA1290" s="74"/>
      <c r="DB1290" s="74"/>
      <c r="DC1290" s="74"/>
      <c r="DD1290" s="74"/>
      <c r="DE1290" s="74"/>
      <c r="DF1290" s="74"/>
      <c r="DG1290" s="74"/>
      <c r="DH1290" s="74"/>
      <c r="DI1290" s="74"/>
      <c r="DJ1290" s="74"/>
      <c r="DK1290" s="74"/>
      <c r="DL1290" s="74"/>
      <c r="DM1290" s="74"/>
      <c r="DN1290" s="74"/>
      <c r="DO1290" s="74"/>
      <c r="DP1290" s="74"/>
      <c r="DQ1290" s="74"/>
      <c r="DR1290" s="74"/>
      <c r="DS1290" s="74"/>
      <c r="DT1290" s="74"/>
      <c r="DU1290" s="74"/>
      <c r="DV1290" s="74"/>
      <c r="DW1290" s="74"/>
      <c r="DX1290" s="74"/>
      <c r="DY1290" s="74"/>
      <c r="DZ1290" s="74"/>
      <c r="EA1290" s="74"/>
      <c r="EB1290" s="74"/>
      <c r="EC1290" s="74"/>
      <c r="ED1290" s="74"/>
      <c r="EE1290" s="74"/>
      <c r="EF1290" s="74"/>
      <c r="EG1290" s="74"/>
      <c r="EH1290" s="74"/>
      <c r="EI1290" s="74"/>
      <c r="EJ1290" s="74"/>
      <c r="EK1290" s="74"/>
      <c r="EL1290" s="74"/>
      <c r="EM1290" s="74"/>
      <c r="EN1290" s="74"/>
      <c r="EO1290" s="74"/>
      <c r="EP1290" s="74"/>
      <c r="EQ1290" s="74"/>
      <c r="ER1290" s="74"/>
      <c r="ES1290" s="74"/>
      <c r="ET1290" s="74"/>
      <c r="EU1290" s="74"/>
      <c r="EV1290" s="74"/>
      <c r="EW1290" s="74"/>
      <c r="EX1290" s="74"/>
      <c r="EY1290" s="74"/>
      <c r="EZ1290" s="74"/>
      <c r="FA1290" s="74"/>
      <c r="FB1290" s="74"/>
      <c r="FC1290" s="74"/>
      <c r="FD1290" s="74"/>
      <c r="FE1290" s="74"/>
      <c r="FF1290" s="74"/>
      <c r="FG1290" s="74"/>
      <c r="FH1290" s="74"/>
      <c r="FI1290" s="74"/>
      <c r="FJ1290" s="74"/>
      <c r="FK1290" s="74"/>
      <c r="FL1290" s="74"/>
      <c r="FM1290" s="74"/>
      <c r="FN1290" s="74"/>
      <c r="FO1290" s="74"/>
      <c r="FP1290" s="74"/>
      <c r="FQ1290" s="74"/>
      <c r="FR1290" s="74"/>
      <c r="FS1290" s="74"/>
      <c r="FT1290" s="74"/>
      <c r="FU1290" s="74"/>
      <c r="FV1290" s="74"/>
      <c r="FW1290" s="74"/>
      <c r="FX1290" s="74"/>
      <c r="FY1290" s="74"/>
      <c r="FZ1290" s="74">
        <v>6</v>
      </c>
      <c r="GA1290" s="74">
        <v>4.0851426124572754</v>
      </c>
      <c r="GB1290" s="74">
        <v>14.167656779289246</v>
      </c>
      <c r="GC1290" s="74">
        <v>0</v>
      </c>
      <c r="GD1290" s="74">
        <v>3</v>
      </c>
      <c r="GE1290" s="74">
        <v>8</v>
      </c>
      <c r="GF1290" s="74">
        <v>1</v>
      </c>
      <c r="GG1290" t="s">
        <v>238</v>
      </c>
      <c r="GH1290" t="s">
        <v>235</v>
      </c>
      <c r="GI1290" t="s">
        <v>236</v>
      </c>
      <c r="GJ1290" s="47"/>
      <c r="GK1290" s="30"/>
    </row>
    <row r="1291" spans="1:193" x14ac:dyDescent="0.2">
      <c r="A1291" t="s">
        <v>175</v>
      </c>
      <c r="B1291" t="s">
        <v>240</v>
      </c>
      <c r="C1291" t="s">
        <v>181</v>
      </c>
      <c r="D1291" t="s">
        <v>185</v>
      </c>
      <c r="E1291" t="s">
        <v>186</v>
      </c>
      <c r="F1291" t="s">
        <v>266</v>
      </c>
      <c r="G1291" t="s">
        <v>274</v>
      </c>
      <c r="H1291" s="74">
        <v>77</v>
      </c>
      <c r="I1291" s="74">
        <v>1.1800466775894165</v>
      </c>
      <c r="J1291" s="74">
        <v>1.1451435089111328</v>
      </c>
      <c r="K1291" s="74">
        <v>1.3563121557235718</v>
      </c>
      <c r="L1291" s="74">
        <v>1.2343145608901978</v>
      </c>
      <c r="M1291" s="74">
        <v>1.457902193069458</v>
      </c>
      <c r="N1291" s="74">
        <v>2.2297861576080322</v>
      </c>
      <c r="O1291" s="74">
        <v>3.3249025344848633</v>
      </c>
      <c r="P1291" s="74">
        <v>3.5609724521636963</v>
      </c>
      <c r="Q1291" s="74">
        <v>2.7810516357421875</v>
      </c>
      <c r="R1291" s="74">
        <v>2.9641618728637695</v>
      </c>
      <c r="S1291" s="74">
        <v>2.8587381839752197</v>
      </c>
      <c r="T1291" s="74">
        <v>2.9473240375518799</v>
      </c>
      <c r="U1291" s="74">
        <v>2.904991626739502</v>
      </c>
      <c r="V1291" s="74">
        <v>2.5245141983032227</v>
      </c>
      <c r="W1291" s="74">
        <v>2.2415347099304199</v>
      </c>
      <c r="X1291" s="74">
        <v>1.482968807220459</v>
      </c>
      <c r="Y1291" s="74">
        <v>1.4757602214813232</v>
      </c>
      <c r="Z1291" s="74">
        <v>1.1558938026428223</v>
      </c>
      <c r="AA1291" s="74">
        <v>1.1806668043136597</v>
      </c>
      <c r="AB1291" s="74">
        <v>1.2136960029602051</v>
      </c>
      <c r="AC1291" s="74">
        <v>1.2468198537826538</v>
      </c>
      <c r="AD1291" s="74">
        <v>1.1850483417510986</v>
      </c>
      <c r="AE1291" s="74">
        <v>1.3488724231719971</v>
      </c>
      <c r="AF1291" s="74">
        <v>1.3112924098968506</v>
      </c>
      <c r="AG1291" s="74">
        <v>-1.9173260778188705E-2</v>
      </c>
      <c r="AH1291" s="74">
        <v>-1.6176996752619743E-2</v>
      </c>
      <c r="AI1291" s="74">
        <v>-2.8024632483720779E-2</v>
      </c>
      <c r="AJ1291" s="74">
        <v>-3.9531033486127853E-2</v>
      </c>
      <c r="AK1291" s="74">
        <v>-5.7001642882823944E-2</v>
      </c>
      <c r="AL1291" s="74">
        <v>-0.12776660919189453</v>
      </c>
      <c r="AM1291" s="74">
        <v>-0.14668993651866913</v>
      </c>
      <c r="AN1291" s="74">
        <v>-0.14590264856815338</v>
      </c>
      <c r="AO1291" s="74">
        <v>-0.16350279748439789</v>
      </c>
      <c r="AP1291" s="74">
        <v>-0.19464761018753052</v>
      </c>
      <c r="AQ1291" s="74">
        <v>-0.16448177397251129</v>
      </c>
      <c r="AR1291" s="74">
        <v>-0.2081645131111145</v>
      </c>
      <c r="AS1291" s="74">
        <v>-0.1979861706495285</v>
      </c>
      <c r="AT1291" s="74">
        <v>-0.12909066677093506</v>
      </c>
      <c r="AU1291" s="74">
        <v>-0.12857070565223694</v>
      </c>
      <c r="AV1291" s="74">
        <v>-0.12372081726789474</v>
      </c>
      <c r="AW1291" s="74">
        <v>-0.11538597941398621</v>
      </c>
      <c r="AX1291" s="74">
        <v>-0.10460896790027618</v>
      </c>
      <c r="AY1291" s="74">
        <v>-5.067739263176918E-2</v>
      </c>
      <c r="AZ1291" s="74">
        <v>-5.7078801095485687E-2</v>
      </c>
      <c r="BA1291" s="74">
        <v>-4.4879548251628876E-2</v>
      </c>
      <c r="BB1291" s="74">
        <v>-3.9404843002557755E-2</v>
      </c>
      <c r="BC1291" s="74">
        <v>-6.0691617429256439E-2</v>
      </c>
      <c r="BD1291" s="74">
        <v>-3.5647429525852203E-2</v>
      </c>
      <c r="BE1291" s="74">
        <v>9.2007563216611743E-4</v>
      </c>
      <c r="BF1291" s="74">
        <v>4.9683433026075363E-3</v>
      </c>
      <c r="BG1291" s="74">
        <v>-4.5713949948549271E-3</v>
      </c>
      <c r="BH1291" s="74">
        <v>-1.1818826198577881E-2</v>
      </c>
      <c r="BI1291" s="74">
        <v>-1.7238030210137367E-2</v>
      </c>
      <c r="BJ1291" s="74">
        <v>-7.5307071208953857E-2</v>
      </c>
      <c r="BK1291" s="74">
        <v>-9.6138797700405121E-2</v>
      </c>
      <c r="BL1291" s="74">
        <v>-8.929443359375E-2</v>
      </c>
      <c r="BM1291" s="74">
        <v>-9.9161103367805481E-2</v>
      </c>
      <c r="BN1291" s="74">
        <v>-0.12815244495868683</v>
      </c>
      <c r="BO1291" s="74">
        <v>-9.4518259167671204E-2</v>
      </c>
      <c r="BP1291" s="74">
        <v>-0.13897594809532166</v>
      </c>
      <c r="BQ1291" s="74">
        <v>-0.13192330300807953</v>
      </c>
      <c r="BR1291" s="74">
        <v>-5.9927716851234436E-2</v>
      </c>
      <c r="BS1291" s="74">
        <v>-5.8237727731466293E-2</v>
      </c>
      <c r="BT1291" s="74">
        <v>-5.5878531187772751E-2</v>
      </c>
      <c r="BU1291" s="74">
        <v>-5.3518783301115036E-2</v>
      </c>
      <c r="BV1291" s="74">
        <v>-4.9142275005578995E-2</v>
      </c>
      <c r="BW1291" s="74">
        <v>-1.0541258379817009E-2</v>
      </c>
      <c r="BX1291" s="74">
        <v>-2.3600773885846138E-2</v>
      </c>
      <c r="BY1291" s="74">
        <v>-1.403381023555994E-2</v>
      </c>
      <c r="BZ1291" s="74">
        <v>-1.2018959037959576E-2</v>
      </c>
      <c r="CA1291" s="74">
        <v>-3.4404177218675613E-2</v>
      </c>
      <c r="CB1291" s="74">
        <v>-1.5146500431001186E-2</v>
      </c>
      <c r="CC1291" s="74">
        <v>1.4836659654974937E-2</v>
      </c>
      <c r="CD1291" s="74">
        <v>1.9613539800047874E-2</v>
      </c>
      <c r="CE1291" s="74">
        <v>1.1672246269881725E-2</v>
      </c>
      <c r="CF1291" s="74">
        <v>7.3745646513998508E-3</v>
      </c>
      <c r="CG1291" s="74">
        <v>1.0302126407623291E-2</v>
      </c>
      <c r="CH1291" s="74">
        <v>-3.8973748683929443E-2</v>
      </c>
      <c r="CI1291" s="74">
        <v>-6.1127234250307083E-2</v>
      </c>
      <c r="CJ1291" s="74">
        <v>-5.0087753683328629E-2</v>
      </c>
      <c r="CK1291" s="74">
        <v>-5.4598245769739151E-2</v>
      </c>
      <c r="CL1291" s="74">
        <v>-8.2098089158535004E-2</v>
      </c>
      <c r="CM1291" s="74">
        <v>-4.6061750501394272E-2</v>
      </c>
      <c r="CN1291" s="74">
        <v>-9.1056175529956818E-2</v>
      </c>
      <c r="CO1291" s="74">
        <v>-8.6168348789215088E-2</v>
      </c>
      <c r="CP1291" s="74">
        <v>-1.2025660835206509E-2</v>
      </c>
      <c r="CQ1291" s="74">
        <v>-9.5253149047493935E-3</v>
      </c>
      <c r="CR1291" s="74">
        <v>-8.8911727070808411E-3</v>
      </c>
      <c r="CS1291" s="74">
        <v>-1.0669752955436707E-2</v>
      </c>
      <c r="CT1291" s="74">
        <v>-1.0726215317845345E-2</v>
      </c>
      <c r="CU1291" s="74">
        <v>1.7256906256079674E-2</v>
      </c>
      <c r="CV1291" s="74">
        <v>-4.1399549809284508E-4</v>
      </c>
      <c r="CW1291" s="74">
        <v>7.3298509232699871E-3</v>
      </c>
      <c r="CX1291" s="74">
        <v>6.9484217092394829E-3</v>
      </c>
      <c r="CY1291" s="74">
        <v>-1.6197575256228447E-2</v>
      </c>
      <c r="CZ1291" s="74">
        <v>-9.4761984655633569E-4</v>
      </c>
      <c r="DA1291" s="74">
        <v>2.8753241524100304E-2</v>
      </c>
      <c r="DB1291" s="74">
        <v>3.4258738160133362E-2</v>
      </c>
      <c r="DC1291" s="74">
        <v>2.7915889397263527E-2</v>
      </c>
      <c r="DD1291" s="74">
        <v>2.6567954570055008E-2</v>
      </c>
      <c r="DE1291" s="74">
        <v>3.78422811627388E-2</v>
      </c>
      <c r="DF1291" s="74">
        <v>-2.6404242962598801E-3</v>
      </c>
      <c r="DG1291" s="74">
        <v>-2.6115668937563896E-2</v>
      </c>
      <c r="DH1291" s="74">
        <v>-1.0881076566874981E-2</v>
      </c>
      <c r="DI1291" s="74">
        <v>-1.0035390965640545E-2</v>
      </c>
      <c r="DJ1291" s="74">
        <v>-3.6043733358383179E-2</v>
      </c>
      <c r="DK1291" s="74">
        <v>2.3947570007294416E-3</v>
      </c>
      <c r="DL1291" s="74">
        <v>-4.3136391788721085E-2</v>
      </c>
      <c r="DM1291" s="74">
        <v>-4.0413413196802139E-2</v>
      </c>
      <c r="DN1291" s="74">
        <v>3.587639331817627E-2</v>
      </c>
      <c r="DO1291" s="74">
        <v>3.9187099784612656E-2</v>
      </c>
      <c r="DP1291" s="74">
        <v>3.8096189498901367E-2</v>
      </c>
      <c r="DQ1291" s="74">
        <v>3.2179281115531921E-2</v>
      </c>
      <c r="DR1291" s="74">
        <v>2.7689846232533455E-2</v>
      </c>
      <c r="DS1291" s="74">
        <v>4.5055072754621506E-2</v>
      </c>
      <c r="DT1291" s="74">
        <v>2.2772783413529396E-2</v>
      </c>
      <c r="DU1291" s="74">
        <v>2.8693513944745064E-2</v>
      </c>
      <c r="DV1291" s="74">
        <v>2.5915799662470818E-2</v>
      </c>
      <c r="DW1291" s="74">
        <v>2.0090274047106504E-3</v>
      </c>
      <c r="DX1291" s="74">
        <v>1.3251261785626411E-2</v>
      </c>
      <c r="DY1291" s="74">
        <v>4.884658008813858E-2</v>
      </c>
      <c r="DZ1291" s="74">
        <v>5.5404078215360641E-2</v>
      </c>
      <c r="EA1291" s="74">
        <v>5.1369130611419678E-2</v>
      </c>
      <c r="EB1291" s="74">
        <v>5.4280165582895279E-2</v>
      </c>
      <c r="EC1291" s="74">
        <v>7.7605888247489929E-2</v>
      </c>
      <c r="ED1291" s="74">
        <v>4.981912299990654E-2</v>
      </c>
      <c r="EE1291" s="74">
        <v>2.4435471743345261E-2</v>
      </c>
      <c r="EF1291" s="74">
        <v>4.5727141201496124E-2</v>
      </c>
      <c r="EG1291" s="74">
        <v>5.4306294769048691E-2</v>
      </c>
      <c r="EH1291" s="74">
        <v>3.0451444908976555E-2</v>
      </c>
      <c r="EI1291" s="74">
        <v>7.2358265519142151E-2</v>
      </c>
      <c r="EJ1291" s="74">
        <v>2.6052156463265419E-2</v>
      </c>
      <c r="EK1291" s="74">
        <v>2.5649454444646835E-2</v>
      </c>
      <c r="EL1291" s="74">
        <v>0.10503935068845749</v>
      </c>
      <c r="EM1291" s="74">
        <v>0.1095200851559639</v>
      </c>
      <c r="EN1291" s="74">
        <v>0.10593847185373306</v>
      </c>
      <c r="EO1291" s="74">
        <v>9.4046473503112793E-2</v>
      </c>
      <c r="EP1291" s="74">
        <v>8.3156540989875793E-2</v>
      </c>
      <c r="EQ1291" s="74">
        <v>8.5191212594509125E-2</v>
      </c>
      <c r="ER1291" s="74">
        <v>5.6250806897878647E-2</v>
      </c>
      <c r="ES1291" s="74">
        <v>5.9539243578910828E-2</v>
      </c>
      <c r="ET1291" s="74">
        <v>5.330168828368187E-2</v>
      </c>
      <c r="EU1291" s="74">
        <v>2.8296468779444695E-2</v>
      </c>
      <c r="EV1291" s="74">
        <v>3.3752188086509705E-2</v>
      </c>
      <c r="EW1291" s="74">
        <v>54.564971923828125</v>
      </c>
      <c r="EX1291" s="74">
        <v>53.1376953125</v>
      </c>
      <c r="EY1291" s="74">
        <v>52.854652404785156</v>
      </c>
      <c r="EZ1291" s="74">
        <v>51.072486877441406</v>
      </c>
      <c r="FA1291" s="74">
        <v>50.501636505126953</v>
      </c>
      <c r="FB1291" s="74">
        <v>50.684284210205078</v>
      </c>
      <c r="FC1291" s="74">
        <v>50.588962554931641</v>
      </c>
      <c r="FD1291" s="74">
        <v>50.688461303710938</v>
      </c>
      <c r="FE1291" s="74">
        <v>55.154514312744141</v>
      </c>
      <c r="FF1291" s="74">
        <v>60.212211608886719</v>
      </c>
      <c r="FG1291" s="74">
        <v>66.829933166503906</v>
      </c>
      <c r="FH1291" s="74">
        <v>70.072799682617188</v>
      </c>
      <c r="FI1291" s="74">
        <v>73.731376647949219</v>
      </c>
      <c r="FJ1291" s="74">
        <v>75.744377136230469</v>
      </c>
      <c r="FK1291" s="74">
        <v>76.697410583496094</v>
      </c>
      <c r="FL1291" s="74">
        <v>78.088470458984375</v>
      </c>
      <c r="FM1291" s="74">
        <v>79.144851684570313</v>
      </c>
      <c r="FN1291" s="74">
        <v>76.832748413085938</v>
      </c>
      <c r="FO1291" s="74">
        <v>72.464134216308594</v>
      </c>
      <c r="FP1291" s="74">
        <v>67.686058044433594</v>
      </c>
      <c r="FQ1291" s="74">
        <v>64.743537902832031</v>
      </c>
      <c r="FR1291" s="74">
        <v>61.358848571777344</v>
      </c>
      <c r="FS1291" s="74">
        <v>59.640361785888672</v>
      </c>
      <c r="FT1291" s="74">
        <v>58.165657043457031</v>
      </c>
      <c r="FU1291" s="74">
        <v>4.8125185072422028E-2</v>
      </c>
      <c r="FV1291" s="74">
        <v>0.23788194358348846</v>
      </c>
      <c r="FW1291" s="74">
        <v>4.6617329120635986E-2</v>
      </c>
      <c r="FX1291" s="74">
        <v>0.25114279985427856</v>
      </c>
      <c r="FY1291" s="74">
        <v>0</v>
      </c>
      <c r="FZ1291" s="74">
        <v>74</v>
      </c>
      <c r="GA1291" s="74">
        <v>5.0590000152587891</v>
      </c>
      <c r="GB1291" s="74">
        <v>102.67405390739441</v>
      </c>
      <c r="GC1291" s="74">
        <v>1</v>
      </c>
      <c r="GD1291" s="74">
        <v>3</v>
      </c>
      <c r="GE1291" s="74">
        <v>8</v>
      </c>
      <c r="GF1291" s="74">
        <v>1</v>
      </c>
      <c r="GG1291" t="s">
        <v>238</v>
      </c>
      <c r="GH1291" t="s">
        <v>235</v>
      </c>
      <c r="GI1291" t="s">
        <v>236</v>
      </c>
      <c r="GJ1291" s="47"/>
      <c r="GK1291" s="30"/>
    </row>
    <row r="1292" spans="1:193" x14ac:dyDescent="0.2">
      <c r="A1292" t="s">
        <v>175</v>
      </c>
      <c r="B1292" t="s">
        <v>240</v>
      </c>
      <c r="C1292" t="s">
        <v>181</v>
      </c>
      <c r="D1292" t="s">
        <v>185</v>
      </c>
      <c r="E1292" t="s">
        <v>187</v>
      </c>
      <c r="F1292" t="s">
        <v>266</v>
      </c>
      <c r="G1292" t="s">
        <v>274</v>
      </c>
      <c r="H1292" s="74">
        <v>271</v>
      </c>
      <c r="I1292" s="74">
        <v>0.69477963447570801</v>
      </c>
      <c r="J1292" s="74">
        <v>0.69812572002410889</v>
      </c>
      <c r="K1292" s="74">
        <v>0.68251335620880127</v>
      </c>
      <c r="L1292" s="74">
        <v>0.68284833431243896</v>
      </c>
      <c r="M1292" s="74">
        <v>0.73571354150772095</v>
      </c>
      <c r="N1292" s="74">
        <v>0.74066734313964844</v>
      </c>
      <c r="O1292" s="74">
        <v>0.73594814538955688</v>
      </c>
      <c r="P1292" s="74">
        <v>0.84499049186706543</v>
      </c>
      <c r="Q1292" s="74">
        <v>0.95514833927154541</v>
      </c>
      <c r="R1292" s="74">
        <v>0.99352931976318359</v>
      </c>
      <c r="S1292" s="74">
        <v>1.0477664470672607</v>
      </c>
      <c r="T1292" s="74">
        <v>1.0346925258636475</v>
      </c>
      <c r="U1292" s="74">
        <v>1.0815000534057617</v>
      </c>
      <c r="V1292" s="74">
        <v>1.1771078109741211</v>
      </c>
      <c r="W1292" s="74">
        <v>1.153359055519104</v>
      </c>
      <c r="X1292" s="74">
        <v>1.1206111907958984</v>
      </c>
      <c r="Y1292" s="74">
        <v>1.0379321575164795</v>
      </c>
      <c r="Z1292" s="74">
        <v>0.86908209323883057</v>
      </c>
      <c r="AA1292" s="74">
        <v>0.83657324314117432</v>
      </c>
      <c r="AB1292" s="74">
        <v>0.80330634117126465</v>
      </c>
      <c r="AC1292" s="74">
        <v>0.79191237688064575</v>
      </c>
      <c r="AD1292" s="74">
        <v>0.77536040544509888</v>
      </c>
      <c r="AE1292" s="74">
        <v>0.74070161581039429</v>
      </c>
      <c r="AF1292" s="74">
        <v>0.70729321241378784</v>
      </c>
      <c r="AG1292" s="74">
        <v>-1.9173257052898407E-2</v>
      </c>
      <c r="AH1292" s="74">
        <v>-1.6176996752619743E-2</v>
      </c>
      <c r="AI1292" s="74">
        <v>-2.8024638071656227E-2</v>
      </c>
      <c r="AJ1292" s="74">
        <v>-3.9531033486127853E-2</v>
      </c>
      <c r="AK1292" s="74">
        <v>-5.7001635432243347E-2</v>
      </c>
      <c r="AL1292" s="74">
        <v>-0.12776662409305573</v>
      </c>
      <c r="AM1292" s="74">
        <v>-0.14668992161750793</v>
      </c>
      <c r="AN1292" s="74">
        <v>-0.14590264856815338</v>
      </c>
      <c r="AO1292" s="74">
        <v>-0.16350278258323669</v>
      </c>
      <c r="AP1292" s="74">
        <v>-0.19464761018753052</v>
      </c>
      <c r="AQ1292" s="74">
        <v>-0.16448177397251129</v>
      </c>
      <c r="AR1292" s="74">
        <v>-0.20816449820995331</v>
      </c>
      <c r="AS1292" s="74">
        <v>-0.19798614084720612</v>
      </c>
      <c r="AT1292" s="74">
        <v>-0.12909065186977386</v>
      </c>
      <c r="AU1292" s="74">
        <v>-0.12857072055339813</v>
      </c>
      <c r="AV1292" s="74">
        <v>-0.12372080236673355</v>
      </c>
      <c r="AW1292" s="74">
        <v>-0.11538597196340561</v>
      </c>
      <c r="AX1292" s="74">
        <v>-0.10460896790027618</v>
      </c>
      <c r="AY1292" s="74">
        <v>-5.0677388906478882E-2</v>
      </c>
      <c r="AZ1292" s="74">
        <v>-5.7078801095485687E-2</v>
      </c>
      <c r="BA1292" s="74">
        <v>-4.4879544526338577E-2</v>
      </c>
      <c r="BB1292" s="74">
        <v>-3.9404839277267456E-2</v>
      </c>
      <c r="BC1292" s="74">
        <v>-6.0691617429256439E-2</v>
      </c>
      <c r="BD1292" s="74">
        <v>-3.5647429525852203E-2</v>
      </c>
      <c r="BE1292" s="74">
        <v>9.200767963193357E-4</v>
      </c>
      <c r="BF1292" s="74">
        <v>4.9683423712849617E-3</v>
      </c>
      <c r="BG1292" s="74">
        <v>-4.5713968575000763E-3</v>
      </c>
      <c r="BH1292" s="74">
        <v>-1.1818826198577881E-2</v>
      </c>
      <c r="BI1292" s="74">
        <v>-1.7238026484847069E-2</v>
      </c>
      <c r="BJ1292" s="74">
        <v>-7.5307071208953857E-2</v>
      </c>
      <c r="BK1292" s="74">
        <v>-9.6138790249824524E-2</v>
      </c>
      <c r="BL1292" s="74">
        <v>-8.929443359375E-2</v>
      </c>
      <c r="BM1292" s="74">
        <v>-9.9161103367805481E-2</v>
      </c>
      <c r="BN1292" s="74">
        <v>-0.12815244495868683</v>
      </c>
      <c r="BO1292" s="74">
        <v>-9.4518251717090607E-2</v>
      </c>
      <c r="BP1292" s="74">
        <v>-0.13897594809532166</v>
      </c>
      <c r="BQ1292" s="74">
        <v>-0.13192328810691833</v>
      </c>
      <c r="BR1292" s="74">
        <v>-5.9927709400653839E-2</v>
      </c>
      <c r="BS1292" s="74">
        <v>-5.8237731456756592E-2</v>
      </c>
      <c r="BT1292" s="74">
        <v>-5.5878527462482452E-2</v>
      </c>
      <c r="BU1292" s="74">
        <v>-5.3518783301115036E-2</v>
      </c>
      <c r="BV1292" s="74">
        <v>-4.9142275005578995E-2</v>
      </c>
      <c r="BW1292" s="74">
        <v>-1.0541258379817009E-2</v>
      </c>
      <c r="BX1292" s="74">
        <v>-2.3600772023200989E-2</v>
      </c>
      <c r="BY1292" s="74">
        <v>-1.403381023555994E-2</v>
      </c>
      <c r="BZ1292" s="74">
        <v>-1.2018957175314426E-2</v>
      </c>
      <c r="CA1292" s="74">
        <v>-3.4404177218675613E-2</v>
      </c>
      <c r="CB1292" s="74">
        <v>-1.5146501362323761E-2</v>
      </c>
      <c r="CC1292" s="74">
        <v>1.4836658723652363E-2</v>
      </c>
      <c r="CD1292" s="74">
        <v>1.9613539800047874E-2</v>
      </c>
      <c r="CE1292" s="74">
        <v>1.1672246269881725E-2</v>
      </c>
      <c r="CF1292" s="74">
        <v>7.3745646513998508E-3</v>
      </c>
      <c r="CG1292" s="74">
        <v>1.0302126407623291E-2</v>
      </c>
      <c r="CH1292" s="74">
        <v>-3.897375613451004E-2</v>
      </c>
      <c r="CI1292" s="74">
        <v>-6.1127234250307083E-2</v>
      </c>
      <c r="CJ1292" s="74">
        <v>-5.0087757408618927E-2</v>
      </c>
      <c r="CK1292" s="74">
        <v>-5.4598242044448853E-2</v>
      </c>
      <c r="CL1292" s="74">
        <v>-8.2098089158535004E-2</v>
      </c>
      <c r="CM1292" s="74">
        <v>-4.6061750501394272E-2</v>
      </c>
      <c r="CN1292" s="74">
        <v>-9.1056175529956818E-2</v>
      </c>
      <c r="CO1292" s="74">
        <v>-8.6168341338634491E-2</v>
      </c>
      <c r="CP1292" s="74">
        <v>-1.2025660835206509E-2</v>
      </c>
      <c r="CQ1292" s="74">
        <v>-9.5253130421042442E-3</v>
      </c>
      <c r="CR1292" s="74">
        <v>-8.8911727070808411E-3</v>
      </c>
      <c r="CS1292" s="74">
        <v>-1.0669752024114132E-2</v>
      </c>
      <c r="CT1292" s="74">
        <v>-1.072621438652277E-2</v>
      </c>
      <c r="CU1292" s="74">
        <v>1.7256904393434525E-2</v>
      </c>
      <c r="CV1292" s="74">
        <v>-4.1399549809284508E-4</v>
      </c>
      <c r="CW1292" s="74">
        <v>7.3298513889312744E-3</v>
      </c>
      <c r="CX1292" s="74">
        <v>6.9484212435781956E-3</v>
      </c>
      <c r="CY1292" s="74">
        <v>-1.6197573393583298E-2</v>
      </c>
      <c r="CZ1292" s="74">
        <v>-9.4761996297165751E-4</v>
      </c>
      <c r="DA1292" s="74">
        <v>2.8753241524100304E-2</v>
      </c>
      <c r="DB1292" s="74">
        <v>3.4258738160133362E-2</v>
      </c>
      <c r="DC1292" s="74">
        <v>2.7915889397263527E-2</v>
      </c>
      <c r="DD1292" s="74">
        <v>2.6567954570055008E-2</v>
      </c>
      <c r="DE1292" s="74">
        <v>3.7842277437448502E-2</v>
      </c>
      <c r="DF1292" s="74">
        <v>-2.640431048348546E-3</v>
      </c>
      <c r="DG1292" s="74">
        <v>-2.6115667074918747E-2</v>
      </c>
      <c r="DH1292" s="74">
        <v>-1.0881079360842705E-2</v>
      </c>
      <c r="DI1292" s="74">
        <v>-1.0035385377705097E-2</v>
      </c>
      <c r="DJ1292" s="74">
        <v>-3.604372963309288E-2</v>
      </c>
      <c r="DK1292" s="74">
        <v>2.3947583977133036E-3</v>
      </c>
      <c r="DL1292" s="74">
        <v>-4.3136399239301682E-2</v>
      </c>
      <c r="DM1292" s="74">
        <v>-4.0413409471511841E-2</v>
      </c>
      <c r="DN1292" s="74">
        <v>3.5876385867595673E-2</v>
      </c>
      <c r="DO1292" s="74">
        <v>3.9187103509902954E-2</v>
      </c>
      <c r="DP1292" s="74">
        <v>3.8096185773611069E-2</v>
      </c>
      <c r="DQ1292" s="74">
        <v>3.2179277390241623E-2</v>
      </c>
      <c r="DR1292" s="74">
        <v>2.7689849957823753E-2</v>
      </c>
      <c r="DS1292" s="74">
        <v>4.5055069029331207E-2</v>
      </c>
      <c r="DT1292" s="74">
        <v>2.2772781550884247E-2</v>
      </c>
      <c r="DU1292" s="74">
        <v>2.8693512082099915E-2</v>
      </c>
      <c r="DV1292" s="74">
        <v>2.5915799662470818E-2</v>
      </c>
      <c r="DW1292" s="74">
        <v>2.0090299658477306E-3</v>
      </c>
      <c r="DX1292" s="74">
        <v>1.3251260854303837E-2</v>
      </c>
      <c r="DY1292" s="74">
        <v>4.8846576362848282E-2</v>
      </c>
      <c r="DZ1292" s="74">
        <v>5.5404078215360641E-2</v>
      </c>
      <c r="EA1292" s="74">
        <v>5.1369130611419678E-2</v>
      </c>
      <c r="EB1292" s="74">
        <v>5.4280165582895279E-2</v>
      </c>
      <c r="EC1292" s="74">
        <v>7.7605888247489929E-2</v>
      </c>
      <c r="ED1292" s="74">
        <v>4.9819115549325943E-2</v>
      </c>
      <c r="EE1292" s="74">
        <v>2.4435466155409813E-2</v>
      </c>
      <c r="EF1292" s="74">
        <v>4.5727137476205826E-2</v>
      </c>
      <c r="EG1292" s="74">
        <v>5.4306302219629288E-2</v>
      </c>
      <c r="EH1292" s="74">
        <v>3.0451446771621704E-2</v>
      </c>
      <c r="EI1292" s="74">
        <v>7.2358258068561554E-2</v>
      </c>
      <c r="EJ1292" s="74">
        <v>2.6052149012684822E-2</v>
      </c>
      <c r="EK1292" s="74">
        <v>2.5649458169937134E-2</v>
      </c>
      <c r="EL1292" s="74">
        <v>0.10503934323787689</v>
      </c>
      <c r="EM1292" s="74">
        <v>0.10952010005712509</v>
      </c>
      <c r="EN1292" s="74">
        <v>0.10593846440315247</v>
      </c>
      <c r="EO1292" s="74">
        <v>9.4046473503112793E-2</v>
      </c>
      <c r="EP1292" s="74">
        <v>8.3156540989875793E-2</v>
      </c>
      <c r="EQ1292" s="74">
        <v>8.5191205143928528E-2</v>
      </c>
      <c r="ER1292" s="74">
        <v>5.6250806897878647E-2</v>
      </c>
      <c r="ES1292" s="74">
        <v>5.9539243578910828E-2</v>
      </c>
      <c r="ET1292" s="74">
        <v>5.3301680833101273E-2</v>
      </c>
      <c r="EU1292" s="74">
        <v>2.8296472504734993E-2</v>
      </c>
      <c r="EV1292" s="74">
        <v>3.3752188086509705E-2</v>
      </c>
      <c r="EW1292" s="74">
        <v>65.628067016601563</v>
      </c>
      <c r="EX1292" s="74">
        <v>64.643661499023438</v>
      </c>
      <c r="EY1292" s="74">
        <v>64.432510375976563</v>
      </c>
      <c r="EZ1292" s="74">
        <v>63.424400329589844</v>
      </c>
      <c r="FA1292" s="74">
        <v>62.823200225830078</v>
      </c>
      <c r="FB1292" s="74">
        <v>62.220966339111328</v>
      </c>
      <c r="FC1292" s="74">
        <v>61.831005096435547</v>
      </c>
      <c r="FD1292" s="74">
        <v>62.689208984375</v>
      </c>
      <c r="FE1292" s="74">
        <v>67.714393615722656</v>
      </c>
      <c r="FF1292" s="74">
        <v>71.704048156738281</v>
      </c>
      <c r="FG1292" s="74">
        <v>75.711776733398438</v>
      </c>
      <c r="FH1292" s="74">
        <v>78.420860290527344</v>
      </c>
      <c r="FI1292" s="74">
        <v>80.926284790039063</v>
      </c>
      <c r="FJ1292" s="74">
        <v>83.734733581542969</v>
      </c>
      <c r="FK1292" s="74">
        <v>84.497734069824219</v>
      </c>
      <c r="FL1292" s="74">
        <v>85.542381286621094</v>
      </c>
      <c r="FM1292" s="74">
        <v>87.221885681152344</v>
      </c>
      <c r="FN1292" s="74">
        <v>87.164031982421875</v>
      </c>
      <c r="FO1292" s="74">
        <v>87.11932373046875</v>
      </c>
      <c r="FP1292" s="74">
        <v>84.072654724121094</v>
      </c>
      <c r="FQ1292" s="74">
        <v>77.849227905273438</v>
      </c>
      <c r="FR1292" s="74">
        <v>73.86505126953125</v>
      </c>
      <c r="FS1292" s="74">
        <v>72.386459350585938</v>
      </c>
      <c r="FT1292" s="74">
        <v>71.111289978027344</v>
      </c>
      <c r="FU1292" s="74">
        <v>4.8125185072422028E-2</v>
      </c>
      <c r="FV1292" s="74">
        <v>0.23788194358348846</v>
      </c>
      <c r="FW1292" s="74">
        <v>4.6617332845926285E-2</v>
      </c>
      <c r="FX1292" s="74">
        <v>0.25114282965660095</v>
      </c>
      <c r="FY1292" s="74">
        <v>0</v>
      </c>
      <c r="FZ1292" s="74">
        <v>268</v>
      </c>
      <c r="GA1292" s="74">
        <v>6.0031137466430664</v>
      </c>
      <c r="GB1292" s="74">
        <v>209.69999277591705</v>
      </c>
      <c r="GC1292" s="74">
        <v>1</v>
      </c>
      <c r="GD1292" s="74">
        <v>3</v>
      </c>
      <c r="GE1292" s="74">
        <v>8</v>
      </c>
      <c r="GF1292" s="74">
        <v>1</v>
      </c>
      <c r="GG1292" t="s">
        <v>238</v>
      </c>
      <c r="GH1292" t="s">
        <v>235</v>
      </c>
      <c r="GI1292" t="s">
        <v>236</v>
      </c>
      <c r="GJ1292" s="47"/>
      <c r="GK1292" s="30"/>
    </row>
    <row r="1293" spans="1:193" x14ac:dyDescent="0.2">
      <c r="A1293" t="s">
        <v>175</v>
      </c>
      <c r="B1293" t="s">
        <v>240</v>
      </c>
      <c r="C1293" t="s">
        <v>181</v>
      </c>
      <c r="D1293" t="s">
        <v>185</v>
      </c>
      <c r="E1293" t="s">
        <v>188</v>
      </c>
      <c r="F1293" t="s">
        <v>266</v>
      </c>
      <c r="G1293" t="s">
        <v>274</v>
      </c>
      <c r="H1293" s="74">
        <v>277</v>
      </c>
      <c r="I1293" s="74">
        <v>0.71164000034332275</v>
      </c>
      <c r="J1293" s="74">
        <v>0.7145809531211853</v>
      </c>
      <c r="K1293" s="74">
        <v>0.71496713161468506</v>
      </c>
      <c r="L1293" s="74">
        <v>0.74247783422470093</v>
      </c>
      <c r="M1293" s="74">
        <v>0.84523981809616089</v>
      </c>
      <c r="N1293" s="74">
        <v>0.83950203657150269</v>
      </c>
      <c r="O1293" s="74">
        <v>0.88242298364639282</v>
      </c>
      <c r="P1293" s="74">
        <v>1.0267946720123291</v>
      </c>
      <c r="Q1293" s="74">
        <v>1.1824145317077637</v>
      </c>
      <c r="R1293" s="74">
        <v>1.2375261783599854</v>
      </c>
      <c r="S1293" s="74">
        <v>1.3188432455062866</v>
      </c>
      <c r="T1293" s="74">
        <v>1.2998076677322388</v>
      </c>
      <c r="U1293" s="74">
        <v>1.3128515481948853</v>
      </c>
      <c r="V1293" s="74">
        <v>1.3854161500930786</v>
      </c>
      <c r="W1293" s="74">
        <v>1.384746789932251</v>
      </c>
      <c r="X1293" s="74">
        <v>1.3243792057037354</v>
      </c>
      <c r="Y1293" s="74">
        <v>1.2071928977966309</v>
      </c>
      <c r="Z1293" s="74">
        <v>1.0266808271408081</v>
      </c>
      <c r="AA1293" s="74">
        <v>0.90238696336746216</v>
      </c>
      <c r="AB1293" s="74">
        <v>0.84100943803787231</v>
      </c>
      <c r="AC1293" s="74">
        <v>0.82511627674102783</v>
      </c>
      <c r="AD1293" s="74">
        <v>0.80522429943084717</v>
      </c>
      <c r="AE1293" s="74">
        <v>0.75266546010971069</v>
      </c>
      <c r="AF1293" s="74">
        <v>0.71445822715759277</v>
      </c>
      <c r="AG1293" s="74">
        <v>-1.9173258915543556E-2</v>
      </c>
      <c r="AH1293" s="74">
        <v>-1.6176996752619743E-2</v>
      </c>
      <c r="AI1293" s="74">
        <v>-2.8024634346365929E-2</v>
      </c>
      <c r="AJ1293" s="74">
        <v>-3.9531033486127853E-2</v>
      </c>
      <c r="AK1293" s="74">
        <v>-5.7001635432243347E-2</v>
      </c>
      <c r="AL1293" s="74">
        <v>-0.12776660919189453</v>
      </c>
      <c r="AM1293" s="74">
        <v>-0.14668993651866913</v>
      </c>
      <c r="AN1293" s="74">
        <v>-0.14590264856815338</v>
      </c>
      <c r="AO1293" s="74">
        <v>-0.16350278258323669</v>
      </c>
      <c r="AP1293" s="74">
        <v>-0.19464762508869171</v>
      </c>
      <c r="AQ1293" s="74">
        <v>-0.1644817590713501</v>
      </c>
      <c r="AR1293" s="74">
        <v>-0.20816449820995331</v>
      </c>
      <c r="AS1293" s="74">
        <v>-0.19798614084720612</v>
      </c>
      <c r="AT1293" s="74">
        <v>-0.12909066677093506</v>
      </c>
      <c r="AU1293" s="74">
        <v>-0.12857070565223694</v>
      </c>
      <c r="AV1293" s="74">
        <v>-0.12372081726789474</v>
      </c>
      <c r="AW1293" s="74">
        <v>-0.11538597196340561</v>
      </c>
      <c r="AX1293" s="74">
        <v>-0.10460896790027618</v>
      </c>
      <c r="AY1293" s="74">
        <v>-5.067739263176918E-2</v>
      </c>
      <c r="AZ1293" s="74">
        <v>-5.7078789919614792E-2</v>
      </c>
      <c r="BA1293" s="74">
        <v>-4.4879548251628876E-2</v>
      </c>
      <c r="BB1293" s="74">
        <v>-3.9404831826686859E-2</v>
      </c>
      <c r="BC1293" s="74">
        <v>-6.0691613703966141E-2</v>
      </c>
      <c r="BD1293" s="74">
        <v>-3.5647429525852203E-2</v>
      </c>
      <c r="BE1293" s="74">
        <v>9.2007650528103113E-4</v>
      </c>
      <c r="BF1293" s="74">
        <v>4.9683419056236744E-3</v>
      </c>
      <c r="BG1293" s="74">
        <v>-4.5713954605162144E-3</v>
      </c>
      <c r="BH1293" s="74">
        <v>-1.1818827129900455E-2</v>
      </c>
      <c r="BI1293" s="74">
        <v>-1.7238028347492218E-2</v>
      </c>
      <c r="BJ1293" s="74">
        <v>-7.5307071208953857E-2</v>
      </c>
      <c r="BK1293" s="74">
        <v>-9.6138797700405121E-2</v>
      </c>
      <c r="BL1293" s="74">
        <v>-8.929443359375E-2</v>
      </c>
      <c r="BM1293" s="74">
        <v>-9.9161103367805481E-2</v>
      </c>
      <c r="BN1293" s="74">
        <v>-0.12815244495868683</v>
      </c>
      <c r="BO1293" s="74">
        <v>-9.4518251717090607E-2</v>
      </c>
      <c r="BP1293" s="74">
        <v>-0.13897594809532166</v>
      </c>
      <c r="BQ1293" s="74">
        <v>-0.13192328810691833</v>
      </c>
      <c r="BR1293" s="74">
        <v>-5.9927709400653839E-2</v>
      </c>
      <c r="BS1293" s="74">
        <v>-5.8237724006175995E-2</v>
      </c>
      <c r="BT1293" s="74">
        <v>-5.5878531187772751E-2</v>
      </c>
      <c r="BU1293" s="74">
        <v>-5.3518779575824738E-2</v>
      </c>
      <c r="BV1293" s="74">
        <v>-4.9142275005578995E-2</v>
      </c>
      <c r="BW1293" s="74">
        <v>-1.0541259311139584E-2</v>
      </c>
      <c r="BX1293" s="74">
        <v>-2.360077016055584E-2</v>
      </c>
      <c r="BY1293" s="74">
        <v>-1.4033809304237366E-2</v>
      </c>
      <c r="BZ1293" s="74">
        <v>-1.2018955312669277E-2</v>
      </c>
      <c r="CA1293" s="74">
        <v>-3.4404177218675613E-2</v>
      </c>
      <c r="CB1293" s="74">
        <v>-1.5146501362323761E-2</v>
      </c>
      <c r="CC1293" s="74">
        <v>1.4836659654974937E-2</v>
      </c>
      <c r="CD1293" s="74">
        <v>1.9613537937402725E-2</v>
      </c>
      <c r="CE1293" s="74">
        <v>1.1672246269881725E-2</v>
      </c>
      <c r="CF1293" s="74">
        <v>7.3745641857385635E-3</v>
      </c>
      <c r="CG1293" s="74">
        <v>1.0302126407623291E-2</v>
      </c>
      <c r="CH1293" s="74">
        <v>-3.8973748683929443E-2</v>
      </c>
      <c r="CI1293" s="74">
        <v>-6.1127234250307083E-2</v>
      </c>
      <c r="CJ1293" s="74">
        <v>-5.0087753683328629E-2</v>
      </c>
      <c r="CK1293" s="74">
        <v>-5.4598242044448853E-2</v>
      </c>
      <c r="CL1293" s="74">
        <v>-8.2098089158535004E-2</v>
      </c>
      <c r="CM1293" s="74">
        <v>-4.6061746776103973E-2</v>
      </c>
      <c r="CN1293" s="74">
        <v>-9.1056168079376221E-2</v>
      </c>
      <c r="CO1293" s="74">
        <v>-8.6168348789215088E-2</v>
      </c>
      <c r="CP1293" s="74">
        <v>-1.2025660835206509E-2</v>
      </c>
      <c r="CQ1293" s="74">
        <v>-9.5253139734268188E-3</v>
      </c>
      <c r="CR1293" s="74">
        <v>-8.8911727070808411E-3</v>
      </c>
      <c r="CS1293" s="74">
        <v>-1.0669752955436707E-2</v>
      </c>
      <c r="CT1293" s="74">
        <v>-1.072621438652277E-2</v>
      </c>
      <c r="CU1293" s="74">
        <v>1.7256904393434525E-2</v>
      </c>
      <c r="CV1293" s="74">
        <v>-4.1399552719667554E-4</v>
      </c>
      <c r="CW1293" s="74">
        <v>7.329852320253849E-3</v>
      </c>
      <c r="CX1293" s="74">
        <v>6.9484212435781956E-3</v>
      </c>
      <c r="CY1293" s="74">
        <v>-1.6197573393583298E-2</v>
      </c>
      <c r="CZ1293" s="74">
        <v>-9.4761973014101386E-4</v>
      </c>
      <c r="DA1293" s="74">
        <v>2.8753241524100304E-2</v>
      </c>
      <c r="DB1293" s="74">
        <v>3.4258738160133362E-2</v>
      </c>
      <c r="DC1293" s="74">
        <v>2.7915889397263527E-2</v>
      </c>
      <c r="DD1293" s="74">
        <v>2.6567954570055008E-2</v>
      </c>
      <c r="DE1293" s="74">
        <v>3.7842277437448502E-2</v>
      </c>
      <c r="DF1293" s="74">
        <v>-2.6404261589050293E-3</v>
      </c>
      <c r="DG1293" s="74">
        <v>-2.6115667074918747E-2</v>
      </c>
      <c r="DH1293" s="74">
        <v>-1.0881076566874981E-2</v>
      </c>
      <c r="DI1293" s="74">
        <v>-1.0035388171672821E-2</v>
      </c>
      <c r="DJ1293" s="74">
        <v>-3.604372963309288E-2</v>
      </c>
      <c r="DK1293" s="74">
        <v>2.3947572335600853E-3</v>
      </c>
      <c r="DL1293" s="74">
        <v>-4.3136395514011383E-2</v>
      </c>
      <c r="DM1293" s="74">
        <v>-4.0413416922092438E-2</v>
      </c>
      <c r="DN1293" s="74">
        <v>3.5876389592885971E-2</v>
      </c>
      <c r="DO1293" s="74">
        <v>3.9187099784612656E-2</v>
      </c>
      <c r="DP1293" s="74">
        <v>3.8096185773611069E-2</v>
      </c>
      <c r="DQ1293" s="74">
        <v>3.2179273664951324E-2</v>
      </c>
      <c r="DR1293" s="74">
        <v>2.7689848095178604E-2</v>
      </c>
      <c r="DS1293" s="74">
        <v>4.5055069029331207E-2</v>
      </c>
      <c r="DT1293" s="74">
        <v>2.2772779688239098E-2</v>
      </c>
      <c r="DU1293" s="74">
        <v>2.8693513944745064E-2</v>
      </c>
      <c r="DV1293" s="74">
        <v>2.5915797799825668E-2</v>
      </c>
      <c r="DW1293" s="74">
        <v>2.0090306643396616E-3</v>
      </c>
      <c r="DX1293" s="74">
        <v>1.3251261785626411E-2</v>
      </c>
      <c r="DY1293" s="74">
        <v>4.8846576362848282E-2</v>
      </c>
      <c r="DZ1293" s="74">
        <v>5.5404078215360641E-2</v>
      </c>
      <c r="EA1293" s="74">
        <v>5.1369126886129379E-2</v>
      </c>
      <c r="EB1293" s="74">
        <v>5.4280165582895279E-2</v>
      </c>
      <c r="EC1293" s="74">
        <v>7.7605888247489929E-2</v>
      </c>
      <c r="ED1293" s="74">
        <v>4.981912299990654E-2</v>
      </c>
      <c r="EE1293" s="74">
        <v>2.4435475468635559E-2</v>
      </c>
      <c r="EF1293" s="74">
        <v>4.5727141201496124E-2</v>
      </c>
      <c r="EG1293" s="74">
        <v>5.4306294769048691E-2</v>
      </c>
      <c r="EH1293" s="74">
        <v>3.0451450496912003E-2</v>
      </c>
      <c r="EI1293" s="74">
        <v>7.2358258068561554E-2</v>
      </c>
      <c r="EJ1293" s="74">
        <v>2.6052150875329971E-2</v>
      </c>
      <c r="EK1293" s="74">
        <v>2.5649448856711388E-2</v>
      </c>
      <c r="EL1293" s="74">
        <v>0.10503935068845749</v>
      </c>
      <c r="EM1293" s="74">
        <v>0.1095200851559639</v>
      </c>
      <c r="EN1293" s="74">
        <v>0.10593847185373306</v>
      </c>
      <c r="EO1293" s="74">
        <v>9.4046458601951599E-2</v>
      </c>
      <c r="EP1293" s="74">
        <v>8.3156533539295197E-2</v>
      </c>
      <c r="EQ1293" s="74">
        <v>8.5191205143928528E-2</v>
      </c>
      <c r="ER1293" s="74">
        <v>5.625079944729805E-2</v>
      </c>
      <c r="ES1293" s="74">
        <v>5.9539251029491425E-2</v>
      </c>
      <c r="ET1293" s="74">
        <v>5.3301677107810974E-2</v>
      </c>
      <c r="EU1293" s="74">
        <v>2.8296474367380142E-2</v>
      </c>
      <c r="EV1293" s="74">
        <v>3.3752188086509705E-2</v>
      </c>
      <c r="EW1293" s="74">
        <v>78.027267456054688</v>
      </c>
      <c r="EX1293" s="74">
        <v>77.294906616210938</v>
      </c>
      <c r="EY1293" s="74">
        <v>74.413375854492188</v>
      </c>
      <c r="EZ1293" s="74">
        <v>73.759002685546875</v>
      </c>
      <c r="FA1293" s="74">
        <v>72.128128051757813</v>
      </c>
      <c r="FB1293" s="74">
        <v>71.885696411132813</v>
      </c>
      <c r="FC1293" s="74">
        <v>71.050956726074219</v>
      </c>
      <c r="FD1293" s="74">
        <v>73.166168212890625</v>
      </c>
      <c r="FE1293" s="74">
        <v>73.217849731445313</v>
      </c>
      <c r="FF1293" s="74">
        <v>76.70068359375</v>
      </c>
      <c r="FG1293" s="74">
        <v>80.903839111328125</v>
      </c>
      <c r="FH1293" s="74">
        <v>83.547073364257813</v>
      </c>
      <c r="FI1293" s="74">
        <v>85.249351501464844</v>
      </c>
      <c r="FJ1293" s="74">
        <v>89.659660339355469</v>
      </c>
      <c r="FK1293" s="74">
        <v>92.82208251953125</v>
      </c>
      <c r="FL1293" s="74">
        <v>95.843482971191406</v>
      </c>
      <c r="FM1293" s="74">
        <v>98.429847717285156</v>
      </c>
      <c r="FN1293" s="74">
        <v>97.705986022949219</v>
      </c>
      <c r="FO1293" s="74">
        <v>97.242683410644531</v>
      </c>
      <c r="FP1293" s="74">
        <v>95.489189147949219</v>
      </c>
      <c r="FQ1293" s="74">
        <v>91.918167114257813</v>
      </c>
      <c r="FR1293" s="74">
        <v>88.762062072753906</v>
      </c>
      <c r="FS1293" s="74">
        <v>87.024795532226563</v>
      </c>
      <c r="FT1293" s="74">
        <v>86.018814086914063</v>
      </c>
      <c r="FU1293" s="74">
        <v>4.8125185072422028E-2</v>
      </c>
      <c r="FV1293" s="74">
        <v>0.23788194358348846</v>
      </c>
      <c r="FW1293" s="74">
        <v>4.6617329120635986E-2</v>
      </c>
      <c r="FX1293" s="74">
        <v>0.25114279985427856</v>
      </c>
      <c r="FY1293" s="74">
        <v>0</v>
      </c>
      <c r="FZ1293" s="74">
        <v>273</v>
      </c>
      <c r="GA1293" s="74">
        <v>7.3754167556762695</v>
      </c>
      <c r="GB1293" s="74">
        <v>231.59637066721916</v>
      </c>
      <c r="GC1293" s="74">
        <v>1</v>
      </c>
      <c r="GD1293" s="74">
        <v>3</v>
      </c>
      <c r="GE1293" s="74">
        <v>8</v>
      </c>
      <c r="GF1293" s="74">
        <v>1</v>
      </c>
      <c r="GG1293" t="s">
        <v>238</v>
      </c>
      <c r="GH1293" t="s">
        <v>235</v>
      </c>
      <c r="GI1293" t="s">
        <v>236</v>
      </c>
      <c r="GJ1293" s="47"/>
      <c r="GK1293" s="30"/>
    </row>
    <row r="1294" spans="1:193" x14ac:dyDescent="0.2">
      <c r="A1294" t="s">
        <v>175</v>
      </c>
      <c r="B1294" t="s">
        <v>240</v>
      </c>
      <c r="C1294" t="s">
        <v>181</v>
      </c>
      <c r="D1294" t="s">
        <v>185</v>
      </c>
      <c r="E1294" t="s">
        <v>189</v>
      </c>
      <c r="F1294" t="s">
        <v>266</v>
      </c>
      <c r="G1294" t="s">
        <v>274</v>
      </c>
      <c r="H1294" s="74">
        <v>280</v>
      </c>
      <c r="I1294" s="74">
        <v>0.70612740516662598</v>
      </c>
      <c r="J1294" s="74">
        <v>0.70982176065444946</v>
      </c>
      <c r="K1294" s="74">
        <v>0.70228201150894165</v>
      </c>
      <c r="L1294" s="74">
        <v>0.71197378635406494</v>
      </c>
      <c r="M1294" s="74">
        <v>0.75697368383407593</v>
      </c>
      <c r="N1294" s="74">
        <v>0.84350574016571045</v>
      </c>
      <c r="O1294" s="74">
        <v>0.85561484098434448</v>
      </c>
      <c r="P1294" s="74">
        <v>0.93639898300170898</v>
      </c>
      <c r="Q1294" s="74">
        <v>1.0554252862930298</v>
      </c>
      <c r="R1294" s="74">
        <v>1.1317648887634277</v>
      </c>
      <c r="S1294" s="74">
        <v>1.1782354116439819</v>
      </c>
      <c r="T1294" s="74">
        <v>1.1823495626449585</v>
      </c>
      <c r="U1294" s="74">
        <v>1.2396754026412964</v>
      </c>
      <c r="V1294" s="74">
        <v>1.2387087345123291</v>
      </c>
      <c r="W1294" s="74">
        <v>1.2001268863677979</v>
      </c>
      <c r="X1294" s="74">
        <v>1.1221965551376343</v>
      </c>
      <c r="Y1294" s="74">
        <v>1.0742963552474976</v>
      </c>
      <c r="Z1294" s="74">
        <v>0.86709117889404297</v>
      </c>
      <c r="AA1294" s="74">
        <v>0.79781711101531982</v>
      </c>
      <c r="AB1294" s="74">
        <v>0.80555802583694458</v>
      </c>
      <c r="AC1294" s="74">
        <v>0.78146690130233765</v>
      </c>
      <c r="AD1294" s="74">
        <v>0.75462836027145386</v>
      </c>
      <c r="AE1294" s="74">
        <v>0.72630959749221802</v>
      </c>
      <c r="AF1294" s="74">
        <v>0.73420840501785278</v>
      </c>
      <c r="AG1294" s="74">
        <v>-6.7711934447288513E-2</v>
      </c>
      <c r="AH1294" s="74">
        <v>-6.1369288712739944E-2</v>
      </c>
      <c r="AI1294" s="74">
        <v>-6.4031004905700684E-2</v>
      </c>
      <c r="AJ1294" s="74">
        <v>-6.0037098824977875E-2</v>
      </c>
      <c r="AK1294" s="74">
        <v>-7.7396228909492493E-2</v>
      </c>
      <c r="AL1294" s="74">
        <v>-7.546321302652359E-2</v>
      </c>
      <c r="AM1294" s="74">
        <v>-0.10830564796924591</v>
      </c>
      <c r="AN1294" s="74">
        <v>-0.19749902188777924</v>
      </c>
      <c r="AO1294" s="74">
        <v>-0.21297630667686462</v>
      </c>
      <c r="AP1294" s="74">
        <v>-0.21135371923446655</v>
      </c>
      <c r="AQ1294" s="74">
        <v>-0.22711777687072754</v>
      </c>
      <c r="AR1294" s="74">
        <v>-0.278045654296875</v>
      </c>
      <c r="AS1294" s="74">
        <v>-0.23149576783180237</v>
      </c>
      <c r="AT1294" s="74">
        <v>-0.28122803568840027</v>
      </c>
      <c r="AU1294" s="74">
        <v>-0.27440923452377319</v>
      </c>
      <c r="AV1294" s="74">
        <v>-0.2865520715713501</v>
      </c>
      <c r="AW1294" s="74">
        <v>-0.16416537761688232</v>
      </c>
      <c r="AX1294" s="74">
        <v>-0.16240739822387695</v>
      </c>
      <c r="AY1294" s="74">
        <v>-0.12976296246051788</v>
      </c>
      <c r="AZ1294" s="74">
        <v>-6.8199396133422852E-2</v>
      </c>
      <c r="BA1294" s="74">
        <v>-8.9316129684448242E-2</v>
      </c>
      <c r="BB1294" s="74">
        <v>-8.4309443831443787E-2</v>
      </c>
      <c r="BC1294" s="74">
        <v>-0.1023111417889595</v>
      </c>
      <c r="BD1294" s="74">
        <v>-7.0037968456745148E-2</v>
      </c>
      <c r="BE1294" s="74">
        <v>-4.2493358254432678E-2</v>
      </c>
      <c r="BF1294" s="74">
        <v>-3.6306124180555344E-2</v>
      </c>
      <c r="BG1294" s="74">
        <v>-3.9924643933773041E-2</v>
      </c>
      <c r="BH1294" s="74">
        <v>-3.3880364149808884E-2</v>
      </c>
      <c r="BI1294" s="74">
        <v>-4.6646740287542343E-2</v>
      </c>
      <c r="BJ1294" s="74">
        <v>-4.7380752861499786E-2</v>
      </c>
      <c r="BK1294" s="74">
        <v>-7.303202897310257E-2</v>
      </c>
      <c r="BL1294" s="74">
        <v>-0.15425042808055878</v>
      </c>
      <c r="BM1294" s="74">
        <v>-0.1622033417224884</v>
      </c>
      <c r="BN1294" s="74">
        <v>-0.1583896279335022</v>
      </c>
      <c r="BO1294" s="74">
        <v>-0.1688118577003479</v>
      </c>
      <c r="BP1294" s="74">
        <v>-0.21574574708938599</v>
      </c>
      <c r="BQ1294" s="74">
        <v>-0.17140008509159088</v>
      </c>
      <c r="BR1294" s="74">
        <v>-0.22047117352485657</v>
      </c>
      <c r="BS1294" s="74">
        <v>-0.21303868293762207</v>
      </c>
      <c r="BT1294" s="74">
        <v>-0.23258060216903687</v>
      </c>
      <c r="BU1294" s="74">
        <v>-0.11680087447166443</v>
      </c>
      <c r="BV1294" s="74">
        <v>-0.11775613576173782</v>
      </c>
      <c r="BW1294" s="74">
        <v>-8.999093621969223E-2</v>
      </c>
      <c r="BX1294" s="74">
        <v>-3.6338761448860168E-2</v>
      </c>
      <c r="BY1294" s="74">
        <v>-5.6810308247804642E-2</v>
      </c>
      <c r="BZ1294" s="74">
        <v>-5.6174803525209427E-2</v>
      </c>
      <c r="CA1294" s="74">
        <v>-7.3035940527915955E-2</v>
      </c>
      <c r="CB1294" s="74">
        <v>-4.317064955830574E-2</v>
      </c>
      <c r="CC1294" s="74">
        <v>-2.502705343067646E-2</v>
      </c>
      <c r="CD1294" s="74">
        <v>-1.8947456032037735E-2</v>
      </c>
      <c r="CE1294" s="74">
        <v>-2.3228654637932777E-2</v>
      </c>
      <c r="CF1294" s="74">
        <v>-1.576429046690464E-2</v>
      </c>
      <c r="CG1294" s="74">
        <v>-2.5349732488393784E-2</v>
      </c>
      <c r="CH1294" s="74">
        <v>-2.7930926531553268E-2</v>
      </c>
      <c r="CI1294" s="74">
        <v>-4.8601631075143814E-2</v>
      </c>
      <c r="CJ1294" s="74">
        <v>-0.12429658323526382</v>
      </c>
      <c r="CK1294" s="74">
        <v>-0.12703816592693329</v>
      </c>
      <c r="CL1294" s="74">
        <v>-0.12170684337615967</v>
      </c>
      <c r="CM1294" s="74">
        <v>-0.1284293532371521</v>
      </c>
      <c r="CN1294" s="74">
        <v>-0.17259699106216431</v>
      </c>
      <c r="CO1294" s="74">
        <v>-0.12977801263332367</v>
      </c>
      <c r="CP1294" s="74">
        <v>-0.17839115858078003</v>
      </c>
      <c r="CQ1294" s="74">
        <v>-0.17053364217281342</v>
      </c>
      <c r="CR1294" s="74">
        <v>-0.19520014524459839</v>
      </c>
      <c r="CS1294" s="74">
        <v>-8.3996385335922241E-2</v>
      </c>
      <c r="CT1294" s="74">
        <v>-8.6830802261829376E-2</v>
      </c>
      <c r="CU1294" s="74">
        <v>-6.244494765996933E-2</v>
      </c>
      <c r="CV1294" s="74">
        <v>-1.4272183179855347E-2</v>
      </c>
      <c r="CW1294" s="74">
        <v>-3.4296881407499313E-2</v>
      </c>
      <c r="CX1294" s="74">
        <v>-3.6688834428787231E-2</v>
      </c>
      <c r="CY1294" s="74">
        <v>-5.276002362370491E-2</v>
      </c>
      <c r="CZ1294" s="74">
        <v>-2.4562425911426544E-2</v>
      </c>
      <c r="DA1294" s="74">
        <v>-7.5607453472912312E-3</v>
      </c>
      <c r="DB1294" s="74">
        <v>-1.5887852059677243E-3</v>
      </c>
      <c r="DC1294" s="74">
        <v>-6.5326658077538013E-3</v>
      </c>
      <c r="DD1294" s="74">
        <v>2.3517853114753962E-3</v>
      </c>
      <c r="DE1294" s="74">
        <v>-4.0527260862290859E-3</v>
      </c>
      <c r="DF1294" s="74">
        <v>-8.4810992702841759E-3</v>
      </c>
      <c r="DG1294" s="74">
        <v>-2.4171233177185059E-2</v>
      </c>
      <c r="DH1294" s="74">
        <v>-9.4342745840549469E-2</v>
      </c>
      <c r="DI1294" s="74">
        <v>-9.1872967779636383E-2</v>
      </c>
      <c r="DJ1294" s="74">
        <v>-8.5024066269397736E-2</v>
      </c>
      <c r="DK1294" s="74">
        <v>-8.8046848773956299E-2</v>
      </c>
      <c r="DL1294" s="74">
        <v>-0.12944824993610382</v>
      </c>
      <c r="DM1294" s="74">
        <v>-8.8155925273895264E-2</v>
      </c>
      <c r="DN1294" s="74">
        <v>-0.1363111287355423</v>
      </c>
      <c r="DO1294" s="74">
        <v>-0.12802861630916595</v>
      </c>
      <c r="DP1294" s="74">
        <v>-0.15781967341899872</v>
      </c>
      <c r="DQ1294" s="74">
        <v>-5.119188129901886E-2</v>
      </c>
      <c r="DR1294" s="74">
        <v>-5.5905472487211227E-2</v>
      </c>
      <c r="DS1294" s="74">
        <v>-3.4898955374956131E-2</v>
      </c>
      <c r="DT1294" s="74">
        <v>7.7943988144397736E-3</v>
      </c>
      <c r="DU1294" s="74">
        <v>-1.1783454567193985E-2</v>
      </c>
      <c r="DV1294" s="74">
        <v>-1.7202865332365036E-2</v>
      </c>
      <c r="DW1294" s="74">
        <v>-3.2484110444784164E-2</v>
      </c>
      <c r="DX1294" s="74">
        <v>-5.9542027302086353E-3</v>
      </c>
      <c r="DY1294" s="74">
        <v>1.7657827585935593E-2</v>
      </c>
      <c r="DZ1294" s="74">
        <v>2.3474378511309624E-2</v>
      </c>
      <c r="EA1294" s="74">
        <v>1.757369190454483E-2</v>
      </c>
      <c r="EB1294" s="74">
        <v>2.8508519753813744E-2</v>
      </c>
      <c r="EC1294" s="74">
        <v>2.6696769520640373E-2</v>
      </c>
      <c r="ED1294" s="74">
        <v>1.9601361826062202E-2</v>
      </c>
      <c r="EE1294" s="74">
        <v>1.1102384887635708E-2</v>
      </c>
      <c r="EF1294" s="74">
        <v>-5.109415203332901E-2</v>
      </c>
      <c r="EG1294" s="74">
        <v>-4.1100021451711655E-2</v>
      </c>
      <c r="EH1294" s="74">
        <v>-3.205997496843338E-2</v>
      </c>
      <c r="EI1294" s="74">
        <v>-2.9740924015641212E-2</v>
      </c>
      <c r="EJ1294" s="74">
        <v>-6.7148320376873016E-2</v>
      </c>
      <c r="EK1294" s="74">
        <v>-2.8060236945748329E-2</v>
      </c>
      <c r="EL1294" s="74">
        <v>-7.5554259121417999E-2</v>
      </c>
      <c r="EM1294" s="74">
        <v>-6.6658094525337219E-2</v>
      </c>
      <c r="EN1294" s="74">
        <v>-0.10384821146726608</v>
      </c>
      <c r="EO1294" s="74">
        <v>-3.8273960817605257E-3</v>
      </c>
      <c r="EP1294" s="74">
        <v>-1.1254209093749523E-2</v>
      </c>
      <c r="EQ1294" s="74">
        <v>4.8730773851275444E-3</v>
      </c>
      <c r="ER1294" s="74">
        <v>3.9655033499002457E-2</v>
      </c>
      <c r="ES1294" s="74">
        <v>2.0722359418869019E-2</v>
      </c>
      <c r="ET1294" s="74">
        <v>1.0931781493127346E-2</v>
      </c>
      <c r="EU1294" s="74">
        <v>-3.2089068554341793E-3</v>
      </c>
      <c r="EV1294" s="74">
        <v>2.0913116633892059E-2</v>
      </c>
      <c r="EW1294" s="74">
        <v>75.137359619140625</v>
      </c>
      <c r="EX1294" s="74">
        <v>74.197196960449219</v>
      </c>
      <c r="EY1294" s="74">
        <v>71.949310302734375</v>
      </c>
      <c r="EZ1294" s="74">
        <v>72.237205505371094</v>
      </c>
      <c r="FA1294" s="74">
        <v>70.82977294921875</v>
      </c>
      <c r="FB1294" s="74">
        <v>70.58123779296875</v>
      </c>
      <c r="FC1294" s="74">
        <v>70.614204406738281</v>
      </c>
      <c r="FD1294" s="74">
        <v>74.878379821777344</v>
      </c>
      <c r="FE1294" s="74">
        <v>79.876953125</v>
      </c>
      <c r="FF1294" s="74">
        <v>81.606269836425781</v>
      </c>
      <c r="FG1294" s="74">
        <v>84.318710327148438</v>
      </c>
      <c r="FH1294" s="74">
        <v>88.009468078613281</v>
      </c>
      <c r="FI1294" s="74">
        <v>92.116317749023438</v>
      </c>
      <c r="FJ1294" s="74">
        <v>94.426895141601563</v>
      </c>
      <c r="FK1294" s="74">
        <v>96.466316223144531</v>
      </c>
      <c r="FL1294" s="74">
        <v>97.873123168945313</v>
      </c>
      <c r="FM1294" s="74">
        <v>98.711990356445313</v>
      </c>
      <c r="FN1294" s="74">
        <v>97.718498229980469</v>
      </c>
      <c r="FO1294" s="74">
        <v>96.729049682617188</v>
      </c>
      <c r="FP1294" s="74">
        <v>95.170272827148438</v>
      </c>
      <c r="FQ1294" s="74">
        <v>89.902458190917969</v>
      </c>
      <c r="FR1294" s="74">
        <v>86.229354858398438</v>
      </c>
      <c r="FS1294" s="74">
        <v>82.615776062011719</v>
      </c>
      <c r="FT1294" s="74">
        <v>80.677047729492188</v>
      </c>
      <c r="FU1294" s="74">
        <v>3.8087036460638046E-2</v>
      </c>
      <c r="FV1294" s="74">
        <v>8.471323549747467E-2</v>
      </c>
      <c r="FW1294" s="74">
        <v>3.8535658270120621E-2</v>
      </c>
      <c r="FX1294" s="74">
        <v>0</v>
      </c>
      <c r="FY1294" s="74">
        <v>0</v>
      </c>
      <c r="FZ1294" s="74">
        <v>276</v>
      </c>
      <c r="GA1294" s="74">
        <v>8.7427101135253906</v>
      </c>
      <c r="GB1294" s="74">
        <v>267.21956552132986</v>
      </c>
      <c r="GC1294" s="74">
        <v>1</v>
      </c>
      <c r="GD1294" s="74">
        <v>3</v>
      </c>
      <c r="GE1294" s="74">
        <v>8</v>
      </c>
      <c r="GF1294" s="74">
        <v>1</v>
      </c>
      <c r="GG1294" t="s">
        <v>238</v>
      </c>
      <c r="GH1294" t="s">
        <v>235</v>
      </c>
      <c r="GI1294" t="s">
        <v>236</v>
      </c>
      <c r="GJ1294" s="47"/>
      <c r="GK1294" s="30"/>
    </row>
    <row r="1295" spans="1:193" x14ac:dyDescent="0.2">
      <c r="A1295" t="s">
        <v>175</v>
      </c>
      <c r="B1295" t="s">
        <v>240</v>
      </c>
      <c r="C1295" t="s">
        <v>181</v>
      </c>
      <c r="D1295" t="s">
        <v>185</v>
      </c>
      <c r="E1295" t="s">
        <v>190</v>
      </c>
      <c r="F1295" t="s">
        <v>266</v>
      </c>
      <c r="G1295" t="s">
        <v>274</v>
      </c>
      <c r="H1295" s="74">
        <v>280</v>
      </c>
      <c r="I1295" s="74">
        <v>0.76766645908355713</v>
      </c>
      <c r="J1295" s="74">
        <v>0.74769854545593262</v>
      </c>
      <c r="K1295" s="74">
        <v>0.73279273509979248</v>
      </c>
      <c r="L1295" s="74">
        <v>0.72962266206741333</v>
      </c>
      <c r="M1295" s="74">
        <v>0.7419549822807312</v>
      </c>
      <c r="N1295" s="74">
        <v>0.82254040241241455</v>
      </c>
      <c r="O1295" s="74">
        <v>0.80241036415100098</v>
      </c>
      <c r="P1295" s="74">
        <v>0.79610055685043335</v>
      </c>
      <c r="Q1295" s="74">
        <v>0.88345825672149658</v>
      </c>
      <c r="R1295" s="74">
        <v>0.92484724521636963</v>
      </c>
      <c r="S1295" s="74">
        <v>0.941883385181427</v>
      </c>
      <c r="T1295" s="74">
        <v>0.92549288272857666</v>
      </c>
      <c r="U1295" s="74">
        <v>0.98312020301818848</v>
      </c>
      <c r="V1295" s="74">
        <v>0.97559517621994019</v>
      </c>
      <c r="W1295" s="74">
        <v>1.0279216766357422</v>
      </c>
      <c r="X1295" s="74">
        <v>0.99240732192993164</v>
      </c>
      <c r="Y1295" s="74">
        <v>1.0204792022705078</v>
      </c>
      <c r="Z1295" s="74">
        <v>0.94266682863235474</v>
      </c>
      <c r="AA1295" s="74">
        <v>0.90247392654418945</v>
      </c>
      <c r="AB1295" s="74">
        <v>0.8886258602142334</v>
      </c>
      <c r="AC1295" s="74">
        <v>0.82662469148635864</v>
      </c>
      <c r="AD1295" s="74">
        <v>0.79026520252227783</v>
      </c>
      <c r="AE1295" s="74">
        <v>0.77100157737731934</v>
      </c>
      <c r="AF1295" s="74">
        <v>0.7615969181060791</v>
      </c>
      <c r="AG1295" s="74">
        <v>-6.7711926996707916E-2</v>
      </c>
      <c r="AH1295" s="74">
        <v>-6.1369296163320541E-2</v>
      </c>
      <c r="AI1295" s="74">
        <v>-6.4030997455120087E-2</v>
      </c>
      <c r="AJ1295" s="74">
        <v>-6.0037106275558472E-2</v>
      </c>
      <c r="AK1295" s="74">
        <v>-7.739623636007309E-2</v>
      </c>
      <c r="AL1295" s="74">
        <v>-7.546321302652359E-2</v>
      </c>
      <c r="AM1295" s="74">
        <v>-0.10830564796924591</v>
      </c>
      <c r="AN1295" s="74">
        <v>-0.19749902188777924</v>
      </c>
      <c r="AO1295" s="74">
        <v>-0.21297630667686462</v>
      </c>
      <c r="AP1295" s="74">
        <v>-0.21135371923446655</v>
      </c>
      <c r="AQ1295" s="74">
        <v>-0.22711777687072754</v>
      </c>
      <c r="AR1295" s="74">
        <v>-0.278045654296875</v>
      </c>
      <c r="AS1295" s="74">
        <v>-0.23149576783180237</v>
      </c>
      <c r="AT1295" s="74">
        <v>-0.28122803568840027</v>
      </c>
      <c r="AU1295" s="74">
        <v>-0.27440923452377319</v>
      </c>
      <c r="AV1295" s="74">
        <v>-0.2865520715713501</v>
      </c>
      <c r="AW1295" s="74">
        <v>-0.16416537761688232</v>
      </c>
      <c r="AX1295" s="74">
        <v>-0.16240739822387695</v>
      </c>
      <c r="AY1295" s="74">
        <v>-0.12976296246051788</v>
      </c>
      <c r="AZ1295" s="74">
        <v>-6.8199396133422852E-2</v>
      </c>
      <c r="BA1295" s="74">
        <v>-8.9316129684448242E-2</v>
      </c>
      <c r="BB1295" s="74">
        <v>-8.4309443831443787E-2</v>
      </c>
      <c r="BC1295" s="74">
        <v>-0.1023111492395401</v>
      </c>
      <c r="BD1295" s="74">
        <v>-7.0037975907325745E-2</v>
      </c>
      <c r="BE1295" s="74">
        <v>-4.2493358254432678E-2</v>
      </c>
      <c r="BF1295" s="74">
        <v>-3.6306127905845642E-2</v>
      </c>
      <c r="BG1295" s="74">
        <v>-3.9924640208482742E-2</v>
      </c>
      <c r="BH1295" s="74">
        <v>-3.3880364149808884E-2</v>
      </c>
      <c r="BI1295" s="74">
        <v>-4.6646744012832642E-2</v>
      </c>
      <c r="BJ1295" s="74">
        <v>-4.7380752861499786E-2</v>
      </c>
      <c r="BK1295" s="74">
        <v>-7.3032021522521973E-2</v>
      </c>
      <c r="BL1295" s="74">
        <v>-0.15425042808055878</v>
      </c>
      <c r="BM1295" s="74">
        <v>-0.1622033417224884</v>
      </c>
      <c r="BN1295" s="74">
        <v>-0.1583896279335022</v>
      </c>
      <c r="BO1295" s="74">
        <v>-0.1688118577003479</v>
      </c>
      <c r="BP1295" s="74">
        <v>-0.21574573218822479</v>
      </c>
      <c r="BQ1295" s="74">
        <v>-0.17140007019042969</v>
      </c>
      <c r="BR1295" s="74">
        <v>-0.22047117352485657</v>
      </c>
      <c r="BS1295" s="74">
        <v>-0.21303869783878326</v>
      </c>
      <c r="BT1295" s="74">
        <v>-0.23258060216903687</v>
      </c>
      <c r="BU1295" s="74">
        <v>-0.11680087447166443</v>
      </c>
      <c r="BV1295" s="74">
        <v>-0.11775613576173782</v>
      </c>
      <c r="BW1295" s="74">
        <v>-8.999093621969223E-2</v>
      </c>
      <c r="BX1295" s="74">
        <v>-3.633875772356987E-2</v>
      </c>
      <c r="BY1295" s="74">
        <v>-5.6810308247804642E-2</v>
      </c>
      <c r="BZ1295" s="74">
        <v>-5.6174803525209427E-2</v>
      </c>
      <c r="CA1295" s="74">
        <v>-7.3035940527915955E-2</v>
      </c>
      <c r="CB1295" s="74">
        <v>-4.317064955830574E-2</v>
      </c>
      <c r="CC1295" s="74">
        <v>-2.502705343067646E-2</v>
      </c>
      <c r="CD1295" s="74">
        <v>-1.8947456032037735E-2</v>
      </c>
      <c r="CE1295" s="74">
        <v>-2.3228654637932777E-2</v>
      </c>
      <c r="CF1295" s="74">
        <v>-1.5764288604259491E-2</v>
      </c>
      <c r="CG1295" s="74">
        <v>-2.5349732488393784E-2</v>
      </c>
      <c r="CH1295" s="74">
        <v>-2.7930926531553268E-2</v>
      </c>
      <c r="CI1295" s="74">
        <v>-4.8601631075143814E-2</v>
      </c>
      <c r="CJ1295" s="74">
        <v>-0.12429658323526382</v>
      </c>
      <c r="CK1295" s="74">
        <v>-0.12703816592693329</v>
      </c>
      <c r="CL1295" s="74">
        <v>-0.12170684337615967</v>
      </c>
      <c r="CM1295" s="74">
        <v>-0.1284293532371521</v>
      </c>
      <c r="CN1295" s="74">
        <v>-0.17259697616100311</v>
      </c>
      <c r="CO1295" s="74">
        <v>-0.12977799773216248</v>
      </c>
      <c r="CP1295" s="74">
        <v>-0.17839115858078003</v>
      </c>
      <c r="CQ1295" s="74">
        <v>-0.17053365707397461</v>
      </c>
      <c r="CR1295" s="74">
        <v>-0.19520014524459839</v>
      </c>
      <c r="CS1295" s="74">
        <v>-8.3996385335922241E-2</v>
      </c>
      <c r="CT1295" s="74">
        <v>-8.6830802261829376E-2</v>
      </c>
      <c r="CU1295" s="74">
        <v>-6.244494765996933E-2</v>
      </c>
      <c r="CV1295" s="74">
        <v>-1.4272181317210197E-2</v>
      </c>
      <c r="CW1295" s="74">
        <v>-3.4296885132789612E-2</v>
      </c>
      <c r="CX1295" s="74">
        <v>-3.6688834428787231E-2</v>
      </c>
      <c r="CY1295" s="74">
        <v>-5.276002362370491E-2</v>
      </c>
      <c r="CZ1295" s="74">
        <v>-2.4562427774071693E-2</v>
      </c>
      <c r="DA1295" s="74">
        <v>-7.5607476755976677E-3</v>
      </c>
      <c r="DB1295" s="74">
        <v>-1.5887815970927477E-3</v>
      </c>
      <c r="DC1295" s="74">
        <v>-6.5326676703989506E-3</v>
      </c>
      <c r="DD1295" s="74">
        <v>2.351788803935051E-3</v>
      </c>
      <c r="DE1295" s="74">
        <v>-4.0527242235839367E-3</v>
      </c>
      <c r="DF1295" s="74">
        <v>-8.4810992702841759E-3</v>
      </c>
      <c r="DG1295" s="74">
        <v>-2.417122945189476E-2</v>
      </c>
      <c r="DH1295" s="74">
        <v>-9.4342745840549469E-2</v>
      </c>
      <c r="DI1295" s="74">
        <v>-9.1872967779636383E-2</v>
      </c>
      <c r="DJ1295" s="74">
        <v>-8.5024066269397736E-2</v>
      </c>
      <c r="DK1295" s="74">
        <v>-8.8046848773956299E-2</v>
      </c>
      <c r="DL1295" s="74">
        <v>-0.12944823503494263</v>
      </c>
      <c r="DM1295" s="74">
        <v>-8.815591037273407E-2</v>
      </c>
      <c r="DN1295" s="74">
        <v>-0.1363111287355423</v>
      </c>
      <c r="DO1295" s="74">
        <v>-0.12802863121032715</v>
      </c>
      <c r="DP1295" s="74">
        <v>-0.15781967341899872</v>
      </c>
      <c r="DQ1295" s="74">
        <v>-5.119188129901886E-2</v>
      </c>
      <c r="DR1295" s="74">
        <v>-5.5905472487211227E-2</v>
      </c>
      <c r="DS1295" s="74">
        <v>-3.4898955374956131E-2</v>
      </c>
      <c r="DT1295" s="74">
        <v>7.7943997457623482E-3</v>
      </c>
      <c r="DU1295" s="74">
        <v>-1.1783456429839134E-2</v>
      </c>
      <c r="DV1295" s="74">
        <v>-1.7202865332365036E-2</v>
      </c>
      <c r="DW1295" s="74">
        <v>-3.2484110444784164E-2</v>
      </c>
      <c r="DX1295" s="74">
        <v>-5.9542045928537846E-3</v>
      </c>
      <c r="DY1295" s="74">
        <v>1.7657823860645294E-2</v>
      </c>
      <c r="DZ1295" s="74">
        <v>2.3474385961890221E-2</v>
      </c>
      <c r="EA1295" s="74">
        <v>1.7573688179254532E-2</v>
      </c>
      <c r="EB1295" s="74">
        <v>2.8508525341749191E-2</v>
      </c>
      <c r="EC1295" s="74">
        <v>2.6696773245930672E-2</v>
      </c>
      <c r="ED1295" s="74">
        <v>1.9601361826062202E-2</v>
      </c>
      <c r="EE1295" s="74">
        <v>1.1102388612926006E-2</v>
      </c>
      <c r="EF1295" s="74">
        <v>-5.109415203332901E-2</v>
      </c>
      <c r="EG1295" s="74">
        <v>-4.1100021451711655E-2</v>
      </c>
      <c r="EH1295" s="74">
        <v>-3.2059963792562485E-2</v>
      </c>
      <c r="EI1295" s="74">
        <v>-2.9740924015641212E-2</v>
      </c>
      <c r="EJ1295" s="74">
        <v>-6.7148305475711823E-2</v>
      </c>
      <c r="EK1295" s="74">
        <v>-2.8060223907232285E-2</v>
      </c>
      <c r="EL1295" s="74">
        <v>-7.5554259121417999E-2</v>
      </c>
      <c r="EM1295" s="74">
        <v>-6.6658109426498413E-2</v>
      </c>
      <c r="EN1295" s="74">
        <v>-0.10384821146726608</v>
      </c>
      <c r="EO1295" s="74">
        <v>-3.8273960817605257E-3</v>
      </c>
      <c r="EP1295" s="74">
        <v>-1.1254209093749523E-2</v>
      </c>
      <c r="EQ1295" s="74">
        <v>4.8730773851275444E-3</v>
      </c>
      <c r="ER1295" s="74">
        <v>3.9655033499002457E-2</v>
      </c>
      <c r="ES1295" s="74">
        <v>2.0722361281514168E-2</v>
      </c>
      <c r="ET1295" s="74">
        <v>1.0931781493127346E-2</v>
      </c>
      <c r="EU1295" s="74">
        <v>-3.2089059241116047E-3</v>
      </c>
      <c r="EV1295" s="74">
        <v>2.091311477124691E-2</v>
      </c>
      <c r="EW1295" s="74">
        <v>78.327896118164063</v>
      </c>
      <c r="EX1295" s="74">
        <v>77.100044250488281</v>
      </c>
      <c r="EY1295" s="74">
        <v>74.686592102050781</v>
      </c>
      <c r="EZ1295" s="74">
        <v>72.952598571777344</v>
      </c>
      <c r="FA1295" s="74">
        <v>71.266227722167969</v>
      </c>
      <c r="FB1295" s="74">
        <v>70.497947692871094</v>
      </c>
      <c r="FC1295" s="74">
        <v>69.024803161621094</v>
      </c>
      <c r="FD1295" s="74">
        <v>73.284416198730469</v>
      </c>
      <c r="FE1295" s="74">
        <v>79.180931091308594</v>
      </c>
      <c r="FF1295" s="74">
        <v>82.102005004882813</v>
      </c>
      <c r="FG1295" s="74">
        <v>87.07354736328125</v>
      </c>
      <c r="FH1295" s="74">
        <v>90.104324340820313</v>
      </c>
      <c r="FI1295" s="74">
        <v>93.026641845703125</v>
      </c>
      <c r="FJ1295" s="74">
        <v>95.678787231445313</v>
      </c>
      <c r="FK1295" s="74">
        <v>98.838485717773438</v>
      </c>
      <c r="FL1295" s="74">
        <v>100.28321838378906</v>
      </c>
      <c r="FM1295" s="74">
        <v>101.01679229736328</v>
      </c>
      <c r="FN1295" s="74">
        <v>100.72826385498047</v>
      </c>
      <c r="FO1295" s="74">
        <v>100.08821868896484</v>
      </c>
      <c r="FP1295" s="74">
        <v>97.103004455566406</v>
      </c>
      <c r="FQ1295" s="74">
        <v>91.173309326171875</v>
      </c>
      <c r="FR1295" s="74">
        <v>86.188194274902344</v>
      </c>
      <c r="FS1295" s="74">
        <v>83.644844055175781</v>
      </c>
      <c r="FT1295" s="74">
        <v>81.328178405761719</v>
      </c>
      <c r="FU1295" s="74">
        <v>3.8087036460638046E-2</v>
      </c>
      <c r="FV1295" s="74">
        <v>8.4713242948055267E-2</v>
      </c>
      <c r="FW1295" s="74">
        <v>3.8535654544830322E-2</v>
      </c>
      <c r="FX1295" s="74">
        <v>0</v>
      </c>
      <c r="FY1295" s="74">
        <v>0</v>
      </c>
      <c r="FZ1295" s="74">
        <v>276</v>
      </c>
      <c r="GA1295" s="74">
        <v>9.2375364303588867</v>
      </c>
      <c r="GB1295" s="74">
        <v>278.54940149188042</v>
      </c>
      <c r="GC1295" s="74">
        <v>1</v>
      </c>
      <c r="GD1295" s="74">
        <v>3</v>
      </c>
      <c r="GE1295" s="74">
        <v>8</v>
      </c>
      <c r="GF1295" s="74">
        <v>1</v>
      </c>
      <c r="GG1295" t="s">
        <v>238</v>
      </c>
      <c r="GH1295" t="s">
        <v>235</v>
      </c>
      <c r="GI1295" t="s">
        <v>236</v>
      </c>
      <c r="GJ1295" s="47"/>
      <c r="GK1295" s="30"/>
    </row>
    <row r="1296" spans="1:193" x14ac:dyDescent="0.2">
      <c r="A1296" t="s">
        <v>175</v>
      </c>
      <c r="B1296" t="s">
        <v>240</v>
      </c>
      <c r="C1296" t="s">
        <v>181</v>
      </c>
      <c r="D1296" t="s">
        <v>185</v>
      </c>
      <c r="E1296" t="s">
        <v>191</v>
      </c>
      <c r="F1296" t="s">
        <v>266</v>
      </c>
      <c r="G1296" t="s">
        <v>274</v>
      </c>
      <c r="H1296" s="74">
        <v>282</v>
      </c>
      <c r="I1296" s="74">
        <v>0.8101763129234314</v>
      </c>
      <c r="J1296" s="74">
        <v>0.80486464500427246</v>
      </c>
      <c r="K1296" s="74">
        <v>0.78694891929626465</v>
      </c>
      <c r="L1296" s="74">
        <v>0.79460930824279785</v>
      </c>
      <c r="M1296" s="74">
        <v>0.88461840152740479</v>
      </c>
      <c r="N1296" s="74">
        <v>0.98967671394348145</v>
      </c>
      <c r="O1296" s="74">
        <v>1.0039421319961548</v>
      </c>
      <c r="P1296" s="74">
        <v>1.0678451061248779</v>
      </c>
      <c r="Q1296" s="74">
        <v>1.1437573432922363</v>
      </c>
      <c r="R1296" s="74">
        <v>1.2561240196228027</v>
      </c>
      <c r="S1296" s="74">
        <v>1.3337146043777466</v>
      </c>
      <c r="T1296" s="74">
        <v>1.3252935409545898</v>
      </c>
      <c r="U1296" s="74">
        <v>1.3721489906311035</v>
      </c>
      <c r="V1296" s="74">
        <v>1.3534269332885742</v>
      </c>
      <c r="W1296" s="74">
        <v>1.3389215469360352</v>
      </c>
      <c r="X1296" s="74">
        <v>1.3047120571136475</v>
      </c>
      <c r="Y1296" s="74">
        <v>1.2420562505722046</v>
      </c>
      <c r="Z1296" s="74">
        <v>1.0125768184661865</v>
      </c>
      <c r="AA1296" s="74">
        <v>0.91371136903762817</v>
      </c>
      <c r="AB1296" s="74">
        <v>0.87715035676956177</v>
      </c>
      <c r="AC1296" s="74">
        <v>0.86756420135498047</v>
      </c>
      <c r="AD1296" s="74">
        <v>0.83099550008773804</v>
      </c>
      <c r="AE1296" s="74">
        <v>0.80319976806640625</v>
      </c>
      <c r="AF1296" s="74">
        <v>0.84226471185684204</v>
      </c>
      <c r="AG1296" s="74">
        <v>-6.7711926996707916E-2</v>
      </c>
      <c r="AH1296" s="74">
        <v>-6.1369288712739944E-2</v>
      </c>
      <c r="AI1296" s="74">
        <v>-6.4030997455120087E-2</v>
      </c>
      <c r="AJ1296" s="74">
        <v>-6.0037102550268173E-2</v>
      </c>
      <c r="AK1296" s="74">
        <v>-7.7396228909492493E-2</v>
      </c>
      <c r="AL1296" s="74">
        <v>-7.546321302652359E-2</v>
      </c>
      <c r="AM1296" s="74">
        <v>-0.10830565541982651</v>
      </c>
      <c r="AN1296" s="74">
        <v>-0.19749903678894043</v>
      </c>
      <c r="AO1296" s="74">
        <v>-0.21297630667686462</v>
      </c>
      <c r="AP1296" s="74">
        <v>-0.21135373413562775</v>
      </c>
      <c r="AQ1296" s="74">
        <v>-0.22711779177188873</v>
      </c>
      <c r="AR1296" s="74">
        <v>-0.27804568409919739</v>
      </c>
      <c r="AS1296" s="74">
        <v>-0.23149576783180237</v>
      </c>
      <c r="AT1296" s="74">
        <v>-0.28122803568840027</v>
      </c>
      <c r="AU1296" s="74">
        <v>-0.27440923452377319</v>
      </c>
      <c r="AV1296" s="74">
        <v>-0.2865520715713501</v>
      </c>
      <c r="AW1296" s="74">
        <v>-0.16416536271572113</v>
      </c>
      <c r="AX1296" s="74">
        <v>-0.16240739822387695</v>
      </c>
      <c r="AY1296" s="74">
        <v>-0.12976296246051788</v>
      </c>
      <c r="AZ1296" s="74">
        <v>-6.8199396133422852E-2</v>
      </c>
      <c r="BA1296" s="74">
        <v>-8.9316122233867645E-2</v>
      </c>
      <c r="BB1296" s="74">
        <v>-8.4309443831443787E-2</v>
      </c>
      <c r="BC1296" s="74">
        <v>-0.1023111417889595</v>
      </c>
      <c r="BD1296" s="74">
        <v>-7.0037968456745148E-2</v>
      </c>
      <c r="BE1296" s="74">
        <v>-4.2493358254432678E-2</v>
      </c>
      <c r="BF1296" s="74">
        <v>-3.6306124180555344E-2</v>
      </c>
      <c r="BG1296" s="74">
        <v>-3.9924640208482742E-2</v>
      </c>
      <c r="BH1296" s="74">
        <v>-3.3880364149808884E-2</v>
      </c>
      <c r="BI1296" s="74">
        <v>-4.6646740287542343E-2</v>
      </c>
      <c r="BJ1296" s="74">
        <v>-4.7380752861499786E-2</v>
      </c>
      <c r="BK1296" s="74">
        <v>-7.3032036423683167E-2</v>
      </c>
      <c r="BL1296" s="74">
        <v>-0.15425044298171997</v>
      </c>
      <c r="BM1296" s="74">
        <v>-0.1622033566236496</v>
      </c>
      <c r="BN1296" s="74">
        <v>-0.1583896279335022</v>
      </c>
      <c r="BO1296" s="74">
        <v>-0.1688118577003479</v>
      </c>
      <c r="BP1296" s="74">
        <v>-0.21574573218822479</v>
      </c>
      <c r="BQ1296" s="74">
        <v>-0.17140009999275208</v>
      </c>
      <c r="BR1296" s="74">
        <v>-0.22047118842601776</v>
      </c>
      <c r="BS1296" s="74">
        <v>-0.21303868293762207</v>
      </c>
      <c r="BT1296" s="74">
        <v>-0.23258060216903687</v>
      </c>
      <c r="BU1296" s="74">
        <v>-0.11680087447166443</v>
      </c>
      <c r="BV1296" s="74">
        <v>-0.11775613576173782</v>
      </c>
      <c r="BW1296" s="74">
        <v>-8.9990928769111633E-2</v>
      </c>
      <c r="BX1296" s="74">
        <v>-3.6338761448860168E-2</v>
      </c>
      <c r="BY1296" s="74">
        <v>-5.6810304522514343E-2</v>
      </c>
      <c r="BZ1296" s="74">
        <v>-5.6174803525209427E-2</v>
      </c>
      <c r="CA1296" s="74">
        <v>-7.3035933077335358E-2</v>
      </c>
      <c r="CB1296" s="74">
        <v>-4.317064955830574E-2</v>
      </c>
      <c r="CC1296" s="74">
        <v>-2.5027051568031311E-2</v>
      </c>
      <c r="CD1296" s="74">
        <v>-1.8947454169392586E-2</v>
      </c>
      <c r="CE1296" s="74">
        <v>-2.3228654637932777E-2</v>
      </c>
      <c r="CF1296" s="74">
        <v>-1.576429046690464E-2</v>
      </c>
      <c r="CG1296" s="74">
        <v>-2.5349730625748634E-2</v>
      </c>
      <c r="CH1296" s="74">
        <v>-2.7930926531553268E-2</v>
      </c>
      <c r="CI1296" s="74">
        <v>-4.8601631075143814E-2</v>
      </c>
      <c r="CJ1296" s="74">
        <v>-0.12429659813642502</v>
      </c>
      <c r="CK1296" s="74">
        <v>-0.12703816592693329</v>
      </c>
      <c r="CL1296" s="74">
        <v>-0.12170685082674026</v>
      </c>
      <c r="CM1296" s="74">
        <v>-0.1284293532371521</v>
      </c>
      <c r="CN1296" s="74">
        <v>-0.17259699106216431</v>
      </c>
      <c r="CO1296" s="74">
        <v>-0.12977801263332367</v>
      </c>
      <c r="CP1296" s="74">
        <v>-0.17839117348194122</v>
      </c>
      <c r="CQ1296" s="74">
        <v>-0.17053365707397461</v>
      </c>
      <c r="CR1296" s="74">
        <v>-0.19520013034343719</v>
      </c>
      <c r="CS1296" s="74">
        <v>-8.3996377885341644E-2</v>
      </c>
      <c r="CT1296" s="74">
        <v>-8.6830802261829376E-2</v>
      </c>
      <c r="CU1296" s="74">
        <v>-6.2444940209388733E-2</v>
      </c>
      <c r="CV1296" s="74">
        <v>-1.4272183179855347E-2</v>
      </c>
      <c r="CW1296" s="74">
        <v>-3.4296881407499313E-2</v>
      </c>
      <c r="CX1296" s="74">
        <v>-3.6688834428787231E-2</v>
      </c>
      <c r="CY1296" s="74">
        <v>-5.2760019898414612E-2</v>
      </c>
      <c r="CZ1296" s="74">
        <v>-2.4562425911426544E-2</v>
      </c>
      <c r="DA1296" s="74">
        <v>-7.5607458129525185E-3</v>
      </c>
      <c r="DB1296" s="74">
        <v>-1.5887819463387132E-3</v>
      </c>
      <c r="DC1296" s="74">
        <v>-6.5326672047376633E-3</v>
      </c>
      <c r="DD1296" s="74">
        <v>2.3517864756286144E-3</v>
      </c>
      <c r="DE1296" s="74">
        <v>-4.0527270175516605E-3</v>
      </c>
      <c r="DF1296" s="74">
        <v>-8.4810992702841759E-3</v>
      </c>
      <c r="DG1296" s="74">
        <v>-2.4171231314539909E-2</v>
      </c>
      <c r="DH1296" s="74">
        <v>-9.4342753291130066E-2</v>
      </c>
      <c r="DI1296" s="74">
        <v>-9.1872967779636383E-2</v>
      </c>
      <c r="DJ1296" s="74">
        <v>-8.5024058818817139E-2</v>
      </c>
      <c r="DK1296" s="74">
        <v>-8.8046841323375702E-2</v>
      </c>
      <c r="DL1296" s="74">
        <v>-0.12944824993610382</v>
      </c>
      <c r="DM1296" s="74">
        <v>-8.8155917823314667E-2</v>
      </c>
      <c r="DN1296" s="74">
        <v>-0.13631115853786469</v>
      </c>
      <c r="DO1296" s="74">
        <v>-0.12802861630916595</v>
      </c>
      <c r="DP1296" s="74">
        <v>-0.15781968832015991</v>
      </c>
      <c r="DQ1296" s="74">
        <v>-5.119188129901886E-2</v>
      </c>
      <c r="DR1296" s="74">
        <v>-5.5905479937791824E-2</v>
      </c>
      <c r="DS1296" s="74">
        <v>-3.4898951649665833E-2</v>
      </c>
      <c r="DT1296" s="74">
        <v>7.7943969517946243E-3</v>
      </c>
      <c r="DU1296" s="74">
        <v>-1.178345549851656E-2</v>
      </c>
      <c r="DV1296" s="74">
        <v>-1.7202865332365036E-2</v>
      </c>
      <c r="DW1296" s="74">
        <v>-3.2484106719493866E-2</v>
      </c>
      <c r="DX1296" s="74">
        <v>-5.9542027302086353E-3</v>
      </c>
      <c r="DY1296" s="74">
        <v>1.7657825723290443E-2</v>
      </c>
      <c r="DZ1296" s="74">
        <v>2.3474384099245071E-2</v>
      </c>
      <c r="EA1296" s="74">
        <v>1.7573688179254532E-2</v>
      </c>
      <c r="EB1296" s="74">
        <v>2.8508523479104042E-2</v>
      </c>
      <c r="EC1296" s="74">
        <v>2.6696765795350075E-2</v>
      </c>
      <c r="ED1296" s="74">
        <v>1.9601359963417053E-2</v>
      </c>
      <c r="EE1296" s="74">
        <v>1.110239140689373E-2</v>
      </c>
      <c r="EF1296" s="74">
        <v>-5.1094163209199905E-2</v>
      </c>
      <c r="EG1296" s="74">
        <v>-4.1100017726421356E-2</v>
      </c>
      <c r="EH1296" s="74">
        <v>-3.2059960067272186E-2</v>
      </c>
      <c r="EI1296" s="74">
        <v>-2.9740920290350914E-2</v>
      </c>
      <c r="EJ1296" s="74">
        <v>-6.7148320376873016E-2</v>
      </c>
      <c r="EK1296" s="74">
        <v>-2.806023508310318E-2</v>
      </c>
      <c r="EL1296" s="74">
        <v>-7.5554266571998596E-2</v>
      </c>
      <c r="EM1296" s="74">
        <v>-6.6658101975917816E-2</v>
      </c>
      <c r="EN1296" s="74">
        <v>-0.10384821891784668</v>
      </c>
      <c r="EO1296" s="74">
        <v>-3.8273946847766638E-3</v>
      </c>
      <c r="EP1296" s="74">
        <v>-1.1254213750362396E-2</v>
      </c>
      <c r="EQ1296" s="74">
        <v>4.8730773851275444E-3</v>
      </c>
      <c r="ER1296" s="74">
        <v>3.9655033499002457E-2</v>
      </c>
      <c r="ES1296" s="74">
        <v>2.0722357556223869E-2</v>
      </c>
      <c r="ET1296" s="74">
        <v>1.0931777767837048E-2</v>
      </c>
      <c r="EU1296" s="74">
        <v>-3.2089031301438808E-3</v>
      </c>
      <c r="EV1296" s="74">
        <v>2.0913116633892059E-2</v>
      </c>
      <c r="EW1296" s="74">
        <v>79.818740844726563</v>
      </c>
      <c r="EX1296" s="74">
        <v>79.954360961914063</v>
      </c>
      <c r="EY1296" s="74">
        <v>79.618270874023438</v>
      </c>
      <c r="EZ1296" s="74">
        <v>79.159149169921875</v>
      </c>
      <c r="FA1296" s="74">
        <v>79.304466247558594</v>
      </c>
      <c r="FB1296" s="74">
        <v>78.095695495605469</v>
      </c>
      <c r="FC1296" s="74">
        <v>77.598258972167969</v>
      </c>
      <c r="FD1296" s="74">
        <v>79.051902770996094</v>
      </c>
      <c r="FE1296" s="74">
        <v>82</v>
      </c>
      <c r="FF1296" s="74">
        <v>85.551055908203125</v>
      </c>
      <c r="FG1296" s="74">
        <v>88.399024963378906</v>
      </c>
      <c r="FH1296" s="74">
        <v>93.032096862792969</v>
      </c>
      <c r="FI1296" s="74">
        <v>96.009239196777344</v>
      </c>
      <c r="FJ1296" s="74">
        <v>98.109664916992188</v>
      </c>
      <c r="FK1296" s="74">
        <v>99.818092346191406</v>
      </c>
      <c r="FL1296" s="74">
        <v>101.86498260498047</v>
      </c>
      <c r="FM1296" s="74">
        <v>103.31049346923828</v>
      </c>
      <c r="FN1296" s="74">
        <v>103.70583343505859</v>
      </c>
      <c r="FO1296" s="74">
        <v>103.10482788085938</v>
      </c>
      <c r="FP1296" s="74">
        <v>100.16762542724609</v>
      </c>
      <c r="FQ1296" s="74">
        <v>96.287826538085938</v>
      </c>
      <c r="FR1296" s="74">
        <v>92.381584167480469</v>
      </c>
      <c r="FS1296" s="74">
        <v>89.035003662109375</v>
      </c>
      <c r="FT1296" s="74">
        <v>86.974143981933594</v>
      </c>
      <c r="FU1296" s="74">
        <v>3.8087032735347748E-2</v>
      </c>
      <c r="FV1296" s="74">
        <v>8.4713242948055267E-2</v>
      </c>
      <c r="FW1296" s="74">
        <v>3.8535654544830322E-2</v>
      </c>
      <c r="FX1296" s="74">
        <v>0</v>
      </c>
      <c r="FY1296" s="74">
        <v>0</v>
      </c>
      <c r="FZ1296" s="74">
        <v>278</v>
      </c>
      <c r="GA1296" s="74">
        <v>9.1736249923706055</v>
      </c>
      <c r="GB1296" s="74">
        <v>300.44385451078415</v>
      </c>
      <c r="GC1296" s="74">
        <v>1</v>
      </c>
      <c r="GD1296" s="74">
        <v>3</v>
      </c>
      <c r="GE1296" s="74">
        <v>8</v>
      </c>
      <c r="GF1296" s="74">
        <v>1</v>
      </c>
      <c r="GG1296" t="s">
        <v>238</v>
      </c>
      <c r="GH1296" t="s">
        <v>235</v>
      </c>
      <c r="GI1296" t="s">
        <v>236</v>
      </c>
      <c r="GJ1296" s="47"/>
      <c r="GK1296" s="30"/>
    </row>
    <row r="1297" spans="1:193" x14ac:dyDescent="0.2">
      <c r="A1297" t="s">
        <v>175</v>
      </c>
      <c r="B1297" t="s">
        <v>240</v>
      </c>
      <c r="C1297" t="s">
        <v>181</v>
      </c>
      <c r="D1297" t="s">
        <v>185</v>
      </c>
      <c r="E1297" t="s">
        <v>192</v>
      </c>
      <c r="F1297" t="s">
        <v>266</v>
      </c>
      <c r="G1297" t="s">
        <v>274</v>
      </c>
      <c r="H1297" s="74">
        <v>282</v>
      </c>
      <c r="I1297" s="74">
        <v>0.63305330276489258</v>
      </c>
      <c r="J1297" s="74">
        <v>0.622447669506073</v>
      </c>
      <c r="K1297" s="74">
        <v>0.6250266432762146</v>
      </c>
      <c r="L1297" s="74">
        <v>0.62547534704208374</v>
      </c>
      <c r="M1297" s="74">
        <v>0.62934279441833496</v>
      </c>
      <c r="N1297" s="74">
        <v>0.62372106313705444</v>
      </c>
      <c r="O1297" s="74">
        <v>0.60367584228515625</v>
      </c>
      <c r="P1297" s="74">
        <v>0.53941255807876587</v>
      </c>
      <c r="Q1297" s="74">
        <v>0.55575048923492432</v>
      </c>
      <c r="R1297" s="74">
        <v>0.5677369236946106</v>
      </c>
      <c r="S1297" s="74">
        <v>0.59326207637786865</v>
      </c>
      <c r="T1297" s="74">
        <v>0.62213134765625</v>
      </c>
      <c r="U1297" s="74">
        <v>0.66476857662200928</v>
      </c>
      <c r="V1297" s="74">
        <v>0.61821627616882324</v>
      </c>
      <c r="W1297" s="74">
        <v>0.64234840869903564</v>
      </c>
      <c r="X1297" s="74">
        <v>0.61738264560699463</v>
      </c>
      <c r="Y1297" s="74">
        <v>0.6415560245513916</v>
      </c>
      <c r="Z1297" s="74">
        <v>0.64349204301834106</v>
      </c>
      <c r="AA1297" s="74">
        <v>0.66102135181427002</v>
      </c>
      <c r="AB1297" s="74">
        <v>0.68003642559051514</v>
      </c>
      <c r="AC1297" s="74">
        <v>0.62742310762405396</v>
      </c>
      <c r="AD1297" s="74">
        <v>0.61748689413070679</v>
      </c>
      <c r="AE1297" s="74">
        <v>0.53991073369979858</v>
      </c>
      <c r="AF1297" s="74">
        <v>0.61339837312698364</v>
      </c>
      <c r="AG1297" s="74">
        <v>-6.7711926996707916E-2</v>
      </c>
      <c r="AH1297" s="74">
        <v>-6.1369296163320541E-2</v>
      </c>
      <c r="AI1297" s="74">
        <v>-6.4030997455120087E-2</v>
      </c>
      <c r="AJ1297" s="74">
        <v>-6.0037102550268173E-2</v>
      </c>
      <c r="AK1297" s="74">
        <v>-7.739623636007309E-2</v>
      </c>
      <c r="AL1297" s="74">
        <v>-7.546321302652359E-2</v>
      </c>
      <c r="AM1297" s="74">
        <v>-0.10830564796924591</v>
      </c>
      <c r="AN1297" s="74">
        <v>-0.19749903678894043</v>
      </c>
      <c r="AO1297" s="74">
        <v>-0.21297632157802582</v>
      </c>
      <c r="AP1297" s="74">
        <v>-0.21135371923446655</v>
      </c>
      <c r="AQ1297" s="74">
        <v>-0.22711776196956635</v>
      </c>
      <c r="AR1297" s="74">
        <v>-0.27804568409919739</v>
      </c>
      <c r="AS1297" s="74">
        <v>-0.23149576783180237</v>
      </c>
      <c r="AT1297" s="74">
        <v>-0.28122803568840027</v>
      </c>
      <c r="AU1297" s="74">
        <v>-0.27440923452377319</v>
      </c>
      <c r="AV1297" s="74">
        <v>-0.2865520715713501</v>
      </c>
      <c r="AW1297" s="74">
        <v>-0.16416536271572113</v>
      </c>
      <c r="AX1297" s="74">
        <v>-0.16240739822387695</v>
      </c>
      <c r="AY1297" s="74">
        <v>-0.12976296246051788</v>
      </c>
      <c r="AZ1297" s="74">
        <v>-6.8199396133422852E-2</v>
      </c>
      <c r="BA1297" s="74">
        <v>-8.9316129684448242E-2</v>
      </c>
      <c r="BB1297" s="74">
        <v>-8.4309443831443787E-2</v>
      </c>
      <c r="BC1297" s="74">
        <v>-0.10231113433837891</v>
      </c>
      <c r="BD1297" s="74">
        <v>-7.0037968456745148E-2</v>
      </c>
      <c r="BE1297" s="74">
        <v>-4.2493358254432678E-2</v>
      </c>
      <c r="BF1297" s="74">
        <v>-3.6306127905845642E-2</v>
      </c>
      <c r="BG1297" s="74">
        <v>-3.9924640208482742E-2</v>
      </c>
      <c r="BH1297" s="74">
        <v>-3.3880364149808884E-2</v>
      </c>
      <c r="BI1297" s="74">
        <v>-4.6646740287542343E-2</v>
      </c>
      <c r="BJ1297" s="74">
        <v>-4.7380752861499786E-2</v>
      </c>
      <c r="BK1297" s="74">
        <v>-7.303202897310257E-2</v>
      </c>
      <c r="BL1297" s="74">
        <v>-0.15425042808055878</v>
      </c>
      <c r="BM1297" s="74">
        <v>-0.1622033566236496</v>
      </c>
      <c r="BN1297" s="74">
        <v>-0.158389613032341</v>
      </c>
      <c r="BO1297" s="74">
        <v>-0.16881184279918671</v>
      </c>
      <c r="BP1297" s="74">
        <v>-0.21574573218822479</v>
      </c>
      <c r="BQ1297" s="74">
        <v>-0.17140009999275208</v>
      </c>
      <c r="BR1297" s="74">
        <v>-0.22047117352485657</v>
      </c>
      <c r="BS1297" s="74">
        <v>-0.21303868293762207</v>
      </c>
      <c r="BT1297" s="74">
        <v>-0.23258060216903687</v>
      </c>
      <c r="BU1297" s="74">
        <v>-0.11680088937282562</v>
      </c>
      <c r="BV1297" s="74">
        <v>-0.11775613576173782</v>
      </c>
      <c r="BW1297" s="74">
        <v>-8.9990928769111633E-2</v>
      </c>
      <c r="BX1297" s="74">
        <v>-3.6338761448860168E-2</v>
      </c>
      <c r="BY1297" s="74">
        <v>-5.681031197309494E-2</v>
      </c>
      <c r="BZ1297" s="74">
        <v>-5.6174803525209427E-2</v>
      </c>
      <c r="CA1297" s="74">
        <v>-7.3035933077335358E-2</v>
      </c>
      <c r="CB1297" s="74">
        <v>-4.317064955830574E-2</v>
      </c>
      <c r="CC1297" s="74">
        <v>-2.5027049705386162E-2</v>
      </c>
      <c r="CD1297" s="74">
        <v>-1.8947454169392586E-2</v>
      </c>
      <c r="CE1297" s="74">
        <v>-2.3228654637932777E-2</v>
      </c>
      <c r="CF1297" s="74">
        <v>-1.576429046690464E-2</v>
      </c>
      <c r="CG1297" s="74">
        <v>-2.5349730625748634E-2</v>
      </c>
      <c r="CH1297" s="74">
        <v>-2.7930926531553268E-2</v>
      </c>
      <c r="CI1297" s="74">
        <v>-4.8601627349853516E-2</v>
      </c>
      <c r="CJ1297" s="74">
        <v>-0.12429658323526382</v>
      </c>
      <c r="CK1297" s="74">
        <v>-0.12703818082809448</v>
      </c>
      <c r="CL1297" s="74">
        <v>-0.12170683592557907</v>
      </c>
      <c r="CM1297" s="74">
        <v>-0.12842933833599091</v>
      </c>
      <c r="CN1297" s="74">
        <v>-0.17259699106216431</v>
      </c>
      <c r="CO1297" s="74">
        <v>-0.12977801263332367</v>
      </c>
      <c r="CP1297" s="74">
        <v>-0.17839115858078003</v>
      </c>
      <c r="CQ1297" s="74">
        <v>-0.17053365707397461</v>
      </c>
      <c r="CR1297" s="74">
        <v>-0.19520013034343719</v>
      </c>
      <c r="CS1297" s="74">
        <v>-8.3996385335922241E-2</v>
      </c>
      <c r="CT1297" s="74">
        <v>-8.6830802261829376E-2</v>
      </c>
      <c r="CU1297" s="74">
        <v>-6.2444940209388733E-2</v>
      </c>
      <c r="CV1297" s="74">
        <v>-1.4272183179855347E-2</v>
      </c>
      <c r="CW1297" s="74">
        <v>-3.4296881407499313E-2</v>
      </c>
      <c r="CX1297" s="74">
        <v>-3.6688834428787231E-2</v>
      </c>
      <c r="CY1297" s="74">
        <v>-5.2760019898414612E-2</v>
      </c>
      <c r="CZ1297" s="74">
        <v>-2.4562424048781395E-2</v>
      </c>
      <c r="DA1297" s="74">
        <v>-7.5607439503073692E-3</v>
      </c>
      <c r="DB1297" s="74">
        <v>-1.5887803165242076E-3</v>
      </c>
      <c r="DC1297" s="74">
        <v>-6.5326672047376633E-3</v>
      </c>
      <c r="DD1297" s="74">
        <v>2.3517864756286144E-3</v>
      </c>
      <c r="DE1297" s="74">
        <v>-4.0527251549065113E-3</v>
      </c>
      <c r="DF1297" s="74">
        <v>-8.4810992702841759E-3</v>
      </c>
      <c r="DG1297" s="74">
        <v>-2.417122945189476E-2</v>
      </c>
      <c r="DH1297" s="74">
        <v>-9.4342738389968872E-2</v>
      </c>
      <c r="DI1297" s="74">
        <v>-9.1872982680797577E-2</v>
      </c>
      <c r="DJ1297" s="74">
        <v>-8.5024051368236542E-2</v>
      </c>
      <c r="DK1297" s="74">
        <v>-8.8046833872795105E-2</v>
      </c>
      <c r="DL1297" s="74">
        <v>-0.12944824993610382</v>
      </c>
      <c r="DM1297" s="74">
        <v>-8.8155917823314667E-2</v>
      </c>
      <c r="DN1297" s="74">
        <v>-0.13631114363670349</v>
      </c>
      <c r="DO1297" s="74">
        <v>-0.12802861630916595</v>
      </c>
      <c r="DP1297" s="74">
        <v>-0.15781967341899872</v>
      </c>
      <c r="DQ1297" s="74">
        <v>-5.1191885024309158E-2</v>
      </c>
      <c r="DR1297" s="74">
        <v>-5.5905479937791824E-2</v>
      </c>
      <c r="DS1297" s="74">
        <v>-3.4898951649665833E-2</v>
      </c>
      <c r="DT1297" s="74">
        <v>7.7943969517946243E-3</v>
      </c>
      <c r="DU1297" s="74">
        <v>-1.178345363587141E-2</v>
      </c>
      <c r="DV1297" s="74">
        <v>-1.7202865332365036E-2</v>
      </c>
      <c r="DW1297" s="74">
        <v>-3.2484110444784164E-2</v>
      </c>
      <c r="DX1297" s="74">
        <v>-5.9542008675634861E-3</v>
      </c>
      <c r="DY1297" s="74">
        <v>1.7657827585935593E-2</v>
      </c>
      <c r="DZ1297" s="74">
        <v>2.347438782453537E-2</v>
      </c>
      <c r="EA1297" s="74">
        <v>1.7573688179254532E-2</v>
      </c>
      <c r="EB1297" s="74">
        <v>2.8508523479104042E-2</v>
      </c>
      <c r="EC1297" s="74">
        <v>2.6696769520640373E-2</v>
      </c>
      <c r="ED1297" s="74">
        <v>1.9601359963417053E-2</v>
      </c>
      <c r="EE1297" s="74">
        <v>1.1102390475571156E-2</v>
      </c>
      <c r="EF1297" s="74">
        <v>-5.1094140857458115E-2</v>
      </c>
      <c r="EG1297" s="74">
        <v>-4.110003262758255E-2</v>
      </c>
      <c r="EH1297" s="74">
        <v>-3.2059945166110992E-2</v>
      </c>
      <c r="EI1297" s="74">
        <v>-2.9740907251834869E-2</v>
      </c>
      <c r="EJ1297" s="74">
        <v>-6.7148312926292419E-2</v>
      </c>
      <c r="EK1297" s="74">
        <v>-2.806023508310318E-2</v>
      </c>
      <c r="EL1297" s="74">
        <v>-7.5554251670837402E-2</v>
      </c>
      <c r="EM1297" s="74">
        <v>-6.6658101975917816E-2</v>
      </c>
      <c r="EN1297" s="74">
        <v>-0.10384821146726608</v>
      </c>
      <c r="EO1297" s="74">
        <v>-3.8274014368653297E-3</v>
      </c>
      <c r="EP1297" s="74">
        <v>-1.1254213750362396E-2</v>
      </c>
      <c r="EQ1297" s="74">
        <v>4.8730773851275444E-3</v>
      </c>
      <c r="ER1297" s="74">
        <v>3.9655033499002457E-2</v>
      </c>
      <c r="ES1297" s="74">
        <v>2.0722363144159317E-2</v>
      </c>
      <c r="ET1297" s="74">
        <v>1.0931777767837048E-2</v>
      </c>
      <c r="EU1297" s="74">
        <v>-3.208907088264823E-3</v>
      </c>
      <c r="EV1297" s="74">
        <v>2.0913118496537209E-2</v>
      </c>
      <c r="EW1297" s="74">
        <v>73.862747192382813</v>
      </c>
      <c r="EX1297" s="74">
        <v>70.745849609375</v>
      </c>
      <c r="EY1297" s="74">
        <v>70.102203369140625</v>
      </c>
      <c r="EZ1297" s="74">
        <v>70.190048217773438</v>
      </c>
      <c r="FA1297" s="74">
        <v>68.797203063964844</v>
      </c>
      <c r="FB1297" s="74">
        <v>67.621017456054688</v>
      </c>
      <c r="FC1297" s="74">
        <v>66.304336547851563</v>
      </c>
      <c r="FD1297" s="74">
        <v>66.131523132324219</v>
      </c>
      <c r="FE1297" s="74">
        <v>66.491477966308594</v>
      </c>
      <c r="FF1297" s="74">
        <v>69.033676147460938</v>
      </c>
      <c r="FG1297" s="74">
        <v>73.148544311523438</v>
      </c>
      <c r="FH1297" s="74">
        <v>94.827247619628906</v>
      </c>
      <c r="FI1297" s="74">
        <v>97.003379821777344</v>
      </c>
      <c r="FJ1297" s="74">
        <v>100.18848419189453</v>
      </c>
      <c r="FK1297" s="74">
        <v>103.27893829345703</v>
      </c>
      <c r="FL1297" s="74">
        <v>104.68534088134766</v>
      </c>
      <c r="FM1297" s="74">
        <v>106.12066650390625</v>
      </c>
      <c r="FN1297" s="74">
        <v>105.26968383789063</v>
      </c>
      <c r="FO1297" s="74">
        <v>86.869583129882813</v>
      </c>
      <c r="FP1297" s="74">
        <v>81.344940185546875</v>
      </c>
      <c r="FQ1297" s="74">
        <v>78.744255065917969</v>
      </c>
      <c r="FR1297" s="74">
        <v>75.658958435058594</v>
      </c>
      <c r="FS1297" s="74">
        <v>84.715469360351563</v>
      </c>
      <c r="FT1297" s="74">
        <v>76.116462707519531</v>
      </c>
      <c r="FU1297" s="74">
        <v>3.8087032735347748E-2</v>
      </c>
      <c r="FV1297" s="74">
        <v>8.4713242948055267E-2</v>
      </c>
      <c r="FW1297" s="74">
        <v>3.8535650819540024E-2</v>
      </c>
      <c r="FX1297" s="74">
        <v>0</v>
      </c>
      <c r="FY1297" s="74">
        <v>0</v>
      </c>
      <c r="FZ1297" s="74">
        <v>256</v>
      </c>
      <c r="GA1297" s="74">
        <v>8.3741664886474609</v>
      </c>
      <c r="GB1297" s="74">
        <v>251.10795232653618</v>
      </c>
      <c r="GC1297" s="74">
        <v>1</v>
      </c>
      <c r="GD1297" s="74">
        <v>3</v>
      </c>
      <c r="GE1297" s="74">
        <v>8</v>
      </c>
      <c r="GF1297" s="74">
        <v>1</v>
      </c>
      <c r="GG1297" t="s">
        <v>238</v>
      </c>
      <c r="GH1297" t="s">
        <v>235</v>
      </c>
      <c r="GI1297" t="s">
        <v>236</v>
      </c>
      <c r="GJ1297" s="47"/>
      <c r="GK1297" s="30"/>
    </row>
    <row r="1298" spans="1:193" x14ac:dyDescent="0.2">
      <c r="A1298" t="s">
        <v>175</v>
      </c>
      <c r="B1298" t="s">
        <v>241</v>
      </c>
      <c r="C1298" t="s">
        <v>0</v>
      </c>
      <c r="D1298" t="s">
        <v>256</v>
      </c>
      <c r="E1298" t="s">
        <v>222</v>
      </c>
      <c r="F1298" t="s">
        <v>273</v>
      </c>
      <c r="G1298" t="s">
        <v>275</v>
      </c>
      <c r="H1298" s="74">
        <v>0</v>
      </c>
      <c r="I1298" s="74"/>
      <c r="J1298" s="74"/>
      <c r="K1298" s="74"/>
      <c r="L1298" s="74"/>
      <c r="M1298" s="74"/>
      <c r="N1298" s="74"/>
      <c r="O1298" s="74"/>
      <c r="P1298" s="74"/>
      <c r="Q1298" s="74"/>
      <c r="R1298" s="74"/>
      <c r="S1298" s="74"/>
      <c r="T1298" s="74"/>
      <c r="U1298" s="74"/>
      <c r="V1298" s="74"/>
      <c r="W1298" s="74"/>
      <c r="X1298" s="74"/>
      <c r="Y1298" s="74"/>
      <c r="Z1298" s="74"/>
      <c r="AA1298" s="74"/>
      <c r="AB1298" s="74"/>
      <c r="AC1298" s="74"/>
      <c r="AD1298" s="74"/>
      <c r="AE1298" s="74"/>
      <c r="AF1298" s="74"/>
      <c r="AG1298" s="74"/>
      <c r="AH1298" s="74"/>
      <c r="AI1298" s="74"/>
      <c r="AJ1298" s="74"/>
      <c r="AK1298" s="74"/>
      <c r="AL1298" s="74"/>
      <c r="AM1298" s="74"/>
      <c r="AN1298" s="74"/>
      <c r="AO1298" s="74"/>
      <c r="AP1298" s="74"/>
      <c r="AQ1298" s="74"/>
      <c r="AR1298" s="74"/>
      <c r="AS1298" s="74"/>
      <c r="AT1298" s="74"/>
      <c r="AU1298" s="74"/>
      <c r="AV1298" s="74"/>
      <c r="AW1298" s="74"/>
      <c r="AX1298" s="74"/>
      <c r="AY1298" s="74"/>
      <c r="AZ1298" s="74"/>
      <c r="BA1298" s="74"/>
      <c r="BB1298" s="74"/>
      <c r="BC1298" s="74"/>
      <c r="BD1298" s="74"/>
      <c r="BE1298" s="74"/>
      <c r="BF1298" s="74"/>
      <c r="BG1298" s="74"/>
      <c r="BH1298" s="74"/>
      <c r="BI1298" s="74"/>
      <c r="BJ1298" s="74"/>
      <c r="BK1298" s="74"/>
      <c r="BL1298" s="74"/>
      <c r="BM1298" s="74"/>
      <c r="BN1298" s="74"/>
      <c r="BO1298" s="74"/>
      <c r="BP1298" s="74"/>
      <c r="BQ1298" s="74"/>
      <c r="BR1298" s="74"/>
      <c r="BS1298" s="74"/>
      <c r="BT1298" s="74"/>
      <c r="BU1298" s="74"/>
      <c r="BV1298" s="74"/>
      <c r="BW1298" s="74"/>
      <c r="BX1298" s="74"/>
      <c r="BY1298" s="74"/>
      <c r="BZ1298" s="74"/>
      <c r="CA1298" s="74"/>
      <c r="CB1298" s="74"/>
      <c r="CC1298" s="74"/>
      <c r="CD1298" s="74"/>
      <c r="CE1298" s="74"/>
      <c r="CF1298" s="74"/>
      <c r="CG1298" s="74"/>
      <c r="CH1298" s="74"/>
      <c r="CI1298" s="74"/>
      <c r="CJ1298" s="74"/>
      <c r="CK1298" s="74"/>
      <c r="CL1298" s="74"/>
      <c r="CM1298" s="74"/>
      <c r="CN1298" s="74"/>
      <c r="CO1298" s="74"/>
      <c r="CP1298" s="74"/>
      <c r="CQ1298" s="74"/>
      <c r="CR1298" s="74"/>
      <c r="CS1298" s="74"/>
      <c r="CT1298" s="74"/>
      <c r="CU1298" s="74"/>
      <c r="CV1298" s="74"/>
      <c r="CW1298" s="74"/>
      <c r="CX1298" s="74"/>
      <c r="CY1298" s="74"/>
      <c r="CZ1298" s="74"/>
      <c r="DA1298" s="74"/>
      <c r="DB1298" s="74"/>
      <c r="DC1298" s="74"/>
      <c r="DD1298" s="74"/>
      <c r="DE1298" s="74"/>
      <c r="DF1298" s="74"/>
      <c r="DG1298" s="74"/>
      <c r="DH1298" s="74"/>
      <c r="DI1298" s="74"/>
      <c r="DJ1298" s="74"/>
      <c r="DK1298" s="74"/>
      <c r="DL1298" s="74"/>
      <c r="DM1298" s="74"/>
      <c r="DN1298" s="74"/>
      <c r="DO1298" s="74"/>
      <c r="DP1298" s="74"/>
      <c r="DQ1298" s="74"/>
      <c r="DR1298" s="74"/>
      <c r="DS1298" s="74"/>
      <c r="DT1298" s="74"/>
      <c r="DU1298" s="74"/>
      <c r="DV1298" s="74"/>
      <c r="DW1298" s="74"/>
      <c r="DX1298" s="74"/>
      <c r="DY1298" s="74"/>
      <c r="DZ1298" s="74"/>
      <c r="EA1298" s="74"/>
      <c r="EB1298" s="74"/>
      <c r="EC1298" s="74"/>
      <c r="ED1298" s="74"/>
      <c r="EE1298" s="74"/>
      <c r="EF1298" s="74"/>
      <c r="EG1298" s="74"/>
      <c r="EH1298" s="74"/>
      <c r="EI1298" s="74"/>
      <c r="EJ1298" s="74"/>
      <c r="EK1298" s="74"/>
      <c r="EL1298" s="74"/>
      <c r="EM1298" s="74"/>
      <c r="EN1298" s="74"/>
      <c r="EO1298" s="74"/>
      <c r="EP1298" s="74"/>
      <c r="EQ1298" s="74"/>
      <c r="ER1298" s="74"/>
      <c r="ES1298" s="74"/>
      <c r="ET1298" s="74"/>
      <c r="EU1298" s="74"/>
      <c r="EV1298" s="74"/>
      <c r="EW1298" s="74"/>
      <c r="EX1298" s="74"/>
      <c r="EY1298" s="74"/>
      <c r="EZ1298" s="74"/>
      <c r="FA1298" s="74"/>
      <c r="FB1298" s="74"/>
      <c r="FC1298" s="74"/>
      <c r="FD1298" s="74"/>
      <c r="FE1298" s="74"/>
      <c r="FF1298" s="74"/>
      <c r="FG1298" s="74"/>
      <c r="FH1298" s="74"/>
      <c r="FI1298" s="74"/>
      <c r="FJ1298" s="74"/>
      <c r="FK1298" s="74"/>
      <c r="FL1298" s="74"/>
      <c r="FM1298" s="74"/>
      <c r="FN1298" s="74"/>
      <c r="FO1298" s="74"/>
      <c r="FP1298" s="74"/>
      <c r="FQ1298" s="74"/>
      <c r="FR1298" s="74"/>
      <c r="FS1298" s="74"/>
      <c r="FT1298" s="74"/>
      <c r="FU1298" s="74"/>
      <c r="FV1298" s="74"/>
      <c r="FW1298" s="74"/>
      <c r="FX1298" s="74"/>
      <c r="FY1298" s="74"/>
      <c r="FZ1298" s="74"/>
      <c r="GA1298" s="74"/>
      <c r="GB1298" s="74"/>
      <c r="GC1298" s="74">
        <v>0</v>
      </c>
      <c r="GD1298" s="74">
        <v>5</v>
      </c>
      <c r="GE1298" s="74">
        <v>0</v>
      </c>
      <c r="GF1298" s="74">
        <v>2</v>
      </c>
      <c r="GG1298" t="s">
        <v>242</v>
      </c>
      <c r="GH1298" t="s">
        <v>243</v>
      </c>
      <c r="GI1298" t="s">
        <v>236</v>
      </c>
      <c r="GJ1298" s="47"/>
      <c r="GK1298" s="30"/>
    </row>
    <row r="1299" spans="1:193" x14ac:dyDescent="0.2">
      <c r="A1299" t="s">
        <v>175</v>
      </c>
      <c r="B1299" t="s">
        <v>241</v>
      </c>
      <c r="C1299" t="s">
        <v>0</v>
      </c>
      <c r="D1299" t="s">
        <v>256</v>
      </c>
      <c r="E1299" t="s">
        <v>223</v>
      </c>
      <c r="F1299" t="s">
        <v>273</v>
      </c>
      <c r="G1299" t="s">
        <v>275</v>
      </c>
      <c r="H1299" s="74">
        <v>0</v>
      </c>
      <c r="I1299" s="74"/>
      <c r="J1299" s="74"/>
      <c r="K1299" s="74"/>
      <c r="L1299" s="74"/>
      <c r="M1299" s="74"/>
      <c r="N1299" s="74"/>
      <c r="O1299" s="74"/>
      <c r="P1299" s="74"/>
      <c r="Q1299" s="74"/>
      <c r="R1299" s="74"/>
      <c r="S1299" s="74"/>
      <c r="T1299" s="74"/>
      <c r="U1299" s="74"/>
      <c r="V1299" s="74"/>
      <c r="W1299" s="74"/>
      <c r="X1299" s="74"/>
      <c r="Y1299" s="74"/>
      <c r="Z1299" s="74"/>
      <c r="AA1299" s="74"/>
      <c r="AB1299" s="74"/>
      <c r="AC1299" s="74"/>
      <c r="AD1299" s="74"/>
      <c r="AE1299" s="74"/>
      <c r="AF1299" s="74"/>
      <c r="AG1299" s="74"/>
      <c r="AH1299" s="74"/>
      <c r="AI1299" s="74"/>
      <c r="AJ1299" s="74"/>
      <c r="AK1299" s="74"/>
      <c r="AL1299" s="74"/>
      <c r="AM1299" s="74"/>
      <c r="AN1299" s="74"/>
      <c r="AO1299" s="74"/>
      <c r="AP1299" s="74"/>
      <c r="AQ1299" s="74"/>
      <c r="AR1299" s="74"/>
      <c r="AS1299" s="74"/>
      <c r="AT1299" s="74"/>
      <c r="AU1299" s="74"/>
      <c r="AV1299" s="74"/>
      <c r="AW1299" s="74"/>
      <c r="AX1299" s="74"/>
      <c r="AY1299" s="74"/>
      <c r="AZ1299" s="74"/>
      <c r="BA1299" s="74"/>
      <c r="BB1299" s="74"/>
      <c r="BC1299" s="74"/>
      <c r="BD1299" s="74"/>
      <c r="BE1299" s="74"/>
      <c r="BF1299" s="74"/>
      <c r="BG1299" s="74"/>
      <c r="BH1299" s="74"/>
      <c r="BI1299" s="74"/>
      <c r="BJ1299" s="74"/>
      <c r="BK1299" s="74"/>
      <c r="BL1299" s="74"/>
      <c r="BM1299" s="74"/>
      <c r="BN1299" s="74"/>
      <c r="BO1299" s="74"/>
      <c r="BP1299" s="74"/>
      <c r="BQ1299" s="74"/>
      <c r="BR1299" s="74"/>
      <c r="BS1299" s="74"/>
      <c r="BT1299" s="74"/>
      <c r="BU1299" s="74"/>
      <c r="BV1299" s="74"/>
      <c r="BW1299" s="74"/>
      <c r="BX1299" s="74"/>
      <c r="BY1299" s="74"/>
      <c r="BZ1299" s="74"/>
      <c r="CA1299" s="74"/>
      <c r="CB1299" s="74"/>
      <c r="CC1299" s="74"/>
      <c r="CD1299" s="74"/>
      <c r="CE1299" s="74"/>
      <c r="CF1299" s="74"/>
      <c r="CG1299" s="74"/>
      <c r="CH1299" s="74"/>
      <c r="CI1299" s="74"/>
      <c r="CJ1299" s="74"/>
      <c r="CK1299" s="74"/>
      <c r="CL1299" s="74"/>
      <c r="CM1299" s="74"/>
      <c r="CN1299" s="74"/>
      <c r="CO1299" s="74"/>
      <c r="CP1299" s="74"/>
      <c r="CQ1299" s="74"/>
      <c r="CR1299" s="74"/>
      <c r="CS1299" s="74"/>
      <c r="CT1299" s="74"/>
      <c r="CU1299" s="74"/>
      <c r="CV1299" s="74"/>
      <c r="CW1299" s="74"/>
      <c r="CX1299" s="74"/>
      <c r="CY1299" s="74"/>
      <c r="CZ1299" s="74"/>
      <c r="DA1299" s="74"/>
      <c r="DB1299" s="74"/>
      <c r="DC1299" s="74"/>
      <c r="DD1299" s="74"/>
      <c r="DE1299" s="74"/>
      <c r="DF1299" s="74"/>
      <c r="DG1299" s="74"/>
      <c r="DH1299" s="74"/>
      <c r="DI1299" s="74"/>
      <c r="DJ1299" s="74"/>
      <c r="DK1299" s="74"/>
      <c r="DL1299" s="74"/>
      <c r="DM1299" s="74"/>
      <c r="DN1299" s="74"/>
      <c r="DO1299" s="74"/>
      <c r="DP1299" s="74"/>
      <c r="DQ1299" s="74"/>
      <c r="DR1299" s="74"/>
      <c r="DS1299" s="74"/>
      <c r="DT1299" s="74"/>
      <c r="DU1299" s="74"/>
      <c r="DV1299" s="74"/>
      <c r="DW1299" s="74"/>
      <c r="DX1299" s="74"/>
      <c r="DY1299" s="74"/>
      <c r="DZ1299" s="74"/>
      <c r="EA1299" s="74"/>
      <c r="EB1299" s="74"/>
      <c r="EC1299" s="74"/>
      <c r="ED1299" s="74"/>
      <c r="EE1299" s="74"/>
      <c r="EF1299" s="74"/>
      <c r="EG1299" s="74"/>
      <c r="EH1299" s="74"/>
      <c r="EI1299" s="74"/>
      <c r="EJ1299" s="74"/>
      <c r="EK1299" s="74"/>
      <c r="EL1299" s="74"/>
      <c r="EM1299" s="74"/>
      <c r="EN1299" s="74"/>
      <c r="EO1299" s="74"/>
      <c r="EP1299" s="74"/>
      <c r="EQ1299" s="74"/>
      <c r="ER1299" s="74"/>
      <c r="ES1299" s="74"/>
      <c r="ET1299" s="74"/>
      <c r="EU1299" s="74"/>
      <c r="EV1299" s="74"/>
      <c r="EW1299" s="74"/>
      <c r="EX1299" s="74"/>
      <c r="EY1299" s="74"/>
      <c r="EZ1299" s="74"/>
      <c r="FA1299" s="74"/>
      <c r="FB1299" s="74"/>
      <c r="FC1299" s="74"/>
      <c r="FD1299" s="74"/>
      <c r="FE1299" s="74"/>
      <c r="FF1299" s="74"/>
      <c r="FG1299" s="74"/>
      <c r="FH1299" s="74"/>
      <c r="FI1299" s="74"/>
      <c r="FJ1299" s="74"/>
      <c r="FK1299" s="74"/>
      <c r="FL1299" s="74"/>
      <c r="FM1299" s="74"/>
      <c r="FN1299" s="74"/>
      <c r="FO1299" s="74"/>
      <c r="FP1299" s="74"/>
      <c r="FQ1299" s="74"/>
      <c r="FR1299" s="74"/>
      <c r="FS1299" s="74"/>
      <c r="FT1299" s="74"/>
      <c r="FU1299" s="74"/>
      <c r="FV1299" s="74"/>
      <c r="FW1299" s="74"/>
      <c r="FX1299" s="74"/>
      <c r="FY1299" s="74"/>
      <c r="FZ1299" s="74">
        <v>3</v>
      </c>
      <c r="GA1299" s="74">
        <v>28.645925521850586</v>
      </c>
      <c r="GB1299" s="74">
        <v>50.374999046325684</v>
      </c>
      <c r="GC1299" s="74">
        <v>0</v>
      </c>
      <c r="GD1299" s="74">
        <v>5</v>
      </c>
      <c r="GE1299" s="74">
        <v>0</v>
      </c>
      <c r="GF1299" s="74">
        <v>2</v>
      </c>
      <c r="GG1299" t="s">
        <v>242</v>
      </c>
      <c r="GH1299" t="s">
        <v>243</v>
      </c>
      <c r="GI1299" t="s">
        <v>236</v>
      </c>
      <c r="GJ1299" s="47"/>
      <c r="GK1299" s="30"/>
    </row>
    <row r="1300" spans="1:193" x14ac:dyDescent="0.2">
      <c r="A1300" t="s">
        <v>175</v>
      </c>
      <c r="B1300" t="s">
        <v>241</v>
      </c>
      <c r="C1300" t="s">
        <v>0</v>
      </c>
      <c r="D1300" t="s">
        <v>256</v>
      </c>
      <c r="E1300" t="s">
        <v>224</v>
      </c>
      <c r="F1300" t="s">
        <v>273</v>
      </c>
      <c r="G1300" t="s">
        <v>275</v>
      </c>
      <c r="H1300" s="74">
        <v>0</v>
      </c>
      <c r="I1300" s="74"/>
      <c r="J1300" s="74"/>
      <c r="K1300" s="74"/>
      <c r="L1300" s="74"/>
      <c r="M1300" s="74"/>
      <c r="N1300" s="74"/>
      <c r="O1300" s="74"/>
      <c r="P1300" s="74"/>
      <c r="Q1300" s="74"/>
      <c r="R1300" s="74"/>
      <c r="S1300" s="74"/>
      <c r="T1300" s="74"/>
      <c r="U1300" s="74"/>
      <c r="V1300" s="74"/>
      <c r="W1300" s="74"/>
      <c r="X1300" s="74"/>
      <c r="Y1300" s="74"/>
      <c r="Z1300" s="74"/>
      <c r="AA1300" s="74"/>
      <c r="AB1300" s="74"/>
      <c r="AC1300" s="74"/>
      <c r="AD1300" s="74"/>
      <c r="AE1300" s="74"/>
      <c r="AF1300" s="74"/>
      <c r="AG1300" s="74"/>
      <c r="AH1300" s="74"/>
      <c r="AI1300" s="74"/>
      <c r="AJ1300" s="74"/>
      <c r="AK1300" s="74"/>
      <c r="AL1300" s="74"/>
      <c r="AM1300" s="74"/>
      <c r="AN1300" s="74"/>
      <c r="AO1300" s="74"/>
      <c r="AP1300" s="74"/>
      <c r="AQ1300" s="74"/>
      <c r="AR1300" s="74"/>
      <c r="AS1300" s="74"/>
      <c r="AT1300" s="74"/>
      <c r="AU1300" s="74"/>
      <c r="AV1300" s="74"/>
      <c r="AW1300" s="74"/>
      <c r="AX1300" s="74"/>
      <c r="AY1300" s="74"/>
      <c r="AZ1300" s="74"/>
      <c r="BA1300" s="74"/>
      <c r="BB1300" s="74"/>
      <c r="BC1300" s="74"/>
      <c r="BD1300" s="74"/>
      <c r="BE1300" s="74"/>
      <c r="BF1300" s="74"/>
      <c r="BG1300" s="74"/>
      <c r="BH1300" s="74"/>
      <c r="BI1300" s="74"/>
      <c r="BJ1300" s="74"/>
      <c r="BK1300" s="74"/>
      <c r="BL1300" s="74"/>
      <c r="BM1300" s="74"/>
      <c r="BN1300" s="74"/>
      <c r="BO1300" s="74"/>
      <c r="BP1300" s="74"/>
      <c r="BQ1300" s="74"/>
      <c r="BR1300" s="74"/>
      <c r="BS1300" s="74"/>
      <c r="BT1300" s="74"/>
      <c r="BU1300" s="74"/>
      <c r="BV1300" s="74"/>
      <c r="BW1300" s="74"/>
      <c r="BX1300" s="74"/>
      <c r="BY1300" s="74"/>
      <c r="BZ1300" s="74"/>
      <c r="CA1300" s="74"/>
      <c r="CB1300" s="74"/>
      <c r="CC1300" s="74"/>
      <c r="CD1300" s="74"/>
      <c r="CE1300" s="74"/>
      <c r="CF1300" s="74"/>
      <c r="CG1300" s="74"/>
      <c r="CH1300" s="74"/>
      <c r="CI1300" s="74"/>
      <c r="CJ1300" s="74"/>
      <c r="CK1300" s="74"/>
      <c r="CL1300" s="74"/>
      <c r="CM1300" s="74"/>
      <c r="CN1300" s="74"/>
      <c r="CO1300" s="74"/>
      <c r="CP1300" s="74"/>
      <c r="CQ1300" s="74"/>
      <c r="CR1300" s="74"/>
      <c r="CS1300" s="74"/>
      <c r="CT1300" s="74"/>
      <c r="CU1300" s="74"/>
      <c r="CV1300" s="74"/>
      <c r="CW1300" s="74"/>
      <c r="CX1300" s="74"/>
      <c r="CY1300" s="74"/>
      <c r="CZ1300" s="74"/>
      <c r="DA1300" s="74"/>
      <c r="DB1300" s="74"/>
      <c r="DC1300" s="74"/>
      <c r="DD1300" s="74"/>
      <c r="DE1300" s="74"/>
      <c r="DF1300" s="74"/>
      <c r="DG1300" s="74"/>
      <c r="DH1300" s="74"/>
      <c r="DI1300" s="74"/>
      <c r="DJ1300" s="74"/>
      <c r="DK1300" s="74"/>
      <c r="DL1300" s="74"/>
      <c r="DM1300" s="74"/>
      <c r="DN1300" s="74"/>
      <c r="DO1300" s="74"/>
      <c r="DP1300" s="74"/>
      <c r="DQ1300" s="74"/>
      <c r="DR1300" s="74"/>
      <c r="DS1300" s="74"/>
      <c r="DT1300" s="74"/>
      <c r="DU1300" s="74"/>
      <c r="DV1300" s="74"/>
      <c r="DW1300" s="74"/>
      <c r="DX1300" s="74"/>
      <c r="DY1300" s="74"/>
      <c r="DZ1300" s="74"/>
      <c r="EA1300" s="74"/>
      <c r="EB1300" s="74"/>
      <c r="EC1300" s="74"/>
      <c r="ED1300" s="74"/>
      <c r="EE1300" s="74"/>
      <c r="EF1300" s="74"/>
      <c r="EG1300" s="74"/>
      <c r="EH1300" s="74"/>
      <c r="EI1300" s="74"/>
      <c r="EJ1300" s="74"/>
      <c r="EK1300" s="74"/>
      <c r="EL1300" s="74"/>
      <c r="EM1300" s="74"/>
      <c r="EN1300" s="74"/>
      <c r="EO1300" s="74"/>
      <c r="EP1300" s="74"/>
      <c r="EQ1300" s="74"/>
      <c r="ER1300" s="74"/>
      <c r="ES1300" s="74"/>
      <c r="ET1300" s="74"/>
      <c r="EU1300" s="74"/>
      <c r="EV1300" s="74"/>
      <c r="EW1300" s="74"/>
      <c r="EX1300" s="74"/>
      <c r="EY1300" s="74"/>
      <c r="EZ1300" s="74"/>
      <c r="FA1300" s="74"/>
      <c r="FB1300" s="74"/>
      <c r="FC1300" s="74"/>
      <c r="FD1300" s="74"/>
      <c r="FE1300" s="74"/>
      <c r="FF1300" s="74"/>
      <c r="FG1300" s="74"/>
      <c r="FH1300" s="74"/>
      <c r="FI1300" s="74"/>
      <c r="FJ1300" s="74"/>
      <c r="FK1300" s="74"/>
      <c r="FL1300" s="74"/>
      <c r="FM1300" s="74"/>
      <c r="FN1300" s="74"/>
      <c r="FO1300" s="74"/>
      <c r="FP1300" s="74"/>
      <c r="FQ1300" s="74"/>
      <c r="FR1300" s="74"/>
      <c r="FS1300" s="74"/>
      <c r="FT1300" s="74"/>
      <c r="FU1300" s="74"/>
      <c r="FV1300" s="74"/>
      <c r="FW1300" s="74"/>
      <c r="FX1300" s="74"/>
      <c r="FY1300" s="74"/>
      <c r="FZ1300" s="74">
        <v>11</v>
      </c>
      <c r="GA1300" s="74">
        <v>41.481666564941406</v>
      </c>
      <c r="GB1300" s="74">
        <v>283.28581714630127</v>
      </c>
      <c r="GC1300" s="74">
        <v>0</v>
      </c>
      <c r="GD1300" s="74">
        <v>5</v>
      </c>
      <c r="GE1300" s="74">
        <v>0</v>
      </c>
      <c r="GF1300" s="74">
        <v>2</v>
      </c>
      <c r="GG1300" t="s">
        <v>242</v>
      </c>
      <c r="GH1300" t="s">
        <v>243</v>
      </c>
      <c r="GI1300" t="s">
        <v>236</v>
      </c>
      <c r="GJ1300" s="47"/>
      <c r="GK1300" s="30"/>
    </row>
    <row r="1301" spans="1:193" x14ac:dyDescent="0.2">
      <c r="A1301" t="s">
        <v>175</v>
      </c>
      <c r="B1301" t="s">
        <v>241</v>
      </c>
      <c r="C1301" t="s">
        <v>0</v>
      </c>
      <c r="D1301" t="s">
        <v>256</v>
      </c>
      <c r="E1301" t="s">
        <v>220</v>
      </c>
      <c r="F1301" t="s">
        <v>273</v>
      </c>
      <c r="G1301" t="s">
        <v>275</v>
      </c>
      <c r="H1301" s="74">
        <v>128</v>
      </c>
      <c r="I1301" s="74">
        <v>1.9974715709686279</v>
      </c>
      <c r="J1301" s="74">
        <v>1.9958229064941406</v>
      </c>
      <c r="K1301" s="74">
        <v>2.058354377746582</v>
      </c>
      <c r="L1301" s="74">
        <v>2.1758954524993896</v>
      </c>
      <c r="M1301" s="74">
        <v>2.603628396987915</v>
      </c>
      <c r="N1301" s="74">
        <v>4.0110211372375488</v>
      </c>
      <c r="O1301" s="74">
        <v>5.8395204544067383</v>
      </c>
      <c r="P1301" s="74">
        <v>7.0858592987060547</v>
      </c>
      <c r="Q1301" s="74">
        <v>7.1519522666931152</v>
      </c>
      <c r="R1301" s="74">
        <v>7.2012019157409668</v>
      </c>
      <c r="S1301" s="74">
        <v>7.1356911659240723</v>
      </c>
      <c r="T1301" s="74">
        <v>7.0915870666503906</v>
      </c>
      <c r="U1301" s="74">
        <v>6.9169096946716309</v>
      </c>
      <c r="V1301" s="74">
        <v>6.8112874031066895</v>
      </c>
      <c r="W1301" s="74">
        <v>5.9524807929992676</v>
      </c>
      <c r="X1301" s="74">
        <v>5.080388069152832</v>
      </c>
      <c r="Y1301" s="74">
        <v>4.5140542984008789</v>
      </c>
      <c r="Z1301" s="74">
        <v>3.8466587066650391</v>
      </c>
      <c r="AA1301" s="74">
        <v>3.2581832408905029</v>
      </c>
      <c r="AB1301" s="74">
        <v>3.2432684898376465</v>
      </c>
      <c r="AC1301" s="74">
        <v>2.7719435691833496</v>
      </c>
      <c r="AD1301" s="74">
        <v>2.2485599517822266</v>
      </c>
      <c r="AE1301" s="74">
        <v>2.0862565040588379</v>
      </c>
      <c r="AF1301" s="74">
        <v>2.027580738067627</v>
      </c>
      <c r="AG1301" s="74">
        <v>-1.2856612913310528E-2</v>
      </c>
      <c r="AH1301" s="74">
        <v>-1.3903455808758736E-2</v>
      </c>
      <c r="AI1301" s="74">
        <v>-1.0152978822588921E-2</v>
      </c>
      <c r="AJ1301" s="74">
        <v>-1.4422916807234287E-2</v>
      </c>
      <c r="AK1301" s="74">
        <v>-1.9148703664541245E-2</v>
      </c>
      <c r="AL1301" s="74">
        <v>-3.4689884632825851E-2</v>
      </c>
      <c r="AM1301" s="74">
        <v>-9.4605021178722382E-2</v>
      </c>
      <c r="AN1301" s="74">
        <v>-0.13818773627281189</v>
      </c>
      <c r="AO1301" s="74">
        <v>-0.11887297779321671</v>
      </c>
      <c r="AP1301" s="74">
        <v>-7.9382248222827911E-2</v>
      </c>
      <c r="AQ1301" s="74">
        <v>-4.5084308832883835E-2</v>
      </c>
      <c r="AR1301" s="74">
        <v>-4.5902947895228863E-3</v>
      </c>
      <c r="AS1301" s="74">
        <v>-3.2483160495758057E-2</v>
      </c>
      <c r="AT1301" s="74">
        <v>-2.5308376178145409E-2</v>
      </c>
      <c r="AU1301" s="74">
        <v>1.6822630539536476E-2</v>
      </c>
      <c r="AV1301" s="74">
        <v>5.9617739170789719E-2</v>
      </c>
      <c r="AW1301" s="74">
        <v>8.0291382968425751E-2</v>
      </c>
      <c r="AX1301" s="74">
        <v>5.7219162583351135E-2</v>
      </c>
      <c r="AY1301" s="74">
        <v>7.923995703458786E-2</v>
      </c>
      <c r="AZ1301" s="74">
        <v>5.2583090960979462E-2</v>
      </c>
      <c r="BA1301" s="74">
        <v>2.3627115413546562E-2</v>
      </c>
      <c r="BB1301" s="74">
        <v>-6.0658063739538193E-3</v>
      </c>
      <c r="BC1301" s="74">
        <v>-1.8057907000184059E-2</v>
      </c>
      <c r="BD1301" s="74">
        <v>-2.5751229841262102E-3</v>
      </c>
      <c r="BE1301" s="74">
        <v>9.9728675559163094E-3</v>
      </c>
      <c r="BF1301" s="74">
        <v>9.0956082567572594E-3</v>
      </c>
      <c r="BG1301" s="74">
        <v>1.372024230659008E-2</v>
      </c>
      <c r="BH1301" s="74">
        <v>1.1466867290437222E-2</v>
      </c>
      <c r="BI1301" s="74">
        <v>9.6726557239890099E-3</v>
      </c>
      <c r="BJ1301" s="74">
        <v>8.6231166496872902E-3</v>
      </c>
      <c r="BK1301" s="74">
        <v>-3.5595636814832687E-2</v>
      </c>
      <c r="BL1301" s="74">
        <v>-5.0237324088811874E-2</v>
      </c>
      <c r="BM1301" s="74">
        <v>-8.4104947745800018E-3</v>
      </c>
      <c r="BN1301" s="74">
        <v>4.9601614475250244E-2</v>
      </c>
      <c r="BO1301" s="74">
        <v>7.8599117696285248E-2</v>
      </c>
      <c r="BP1301" s="74">
        <v>0.10550018399953842</v>
      </c>
      <c r="BQ1301" s="74">
        <v>7.2637848556041718E-2</v>
      </c>
      <c r="BR1301" s="74">
        <v>7.3286905884742737E-2</v>
      </c>
      <c r="BS1301" s="74">
        <v>9.8442427814006805E-2</v>
      </c>
      <c r="BT1301" s="74">
        <v>0.12530577182769775</v>
      </c>
      <c r="BU1301" s="74">
        <v>0.13874584436416626</v>
      </c>
      <c r="BV1301" s="74">
        <v>0.10978096723556519</v>
      </c>
      <c r="BW1301" s="74">
        <v>0.12757575511932373</v>
      </c>
      <c r="BX1301" s="74">
        <v>9.3971773982048035E-2</v>
      </c>
      <c r="BY1301" s="74">
        <v>5.8345060795545578E-2</v>
      </c>
      <c r="BZ1301" s="74">
        <v>2.2712800651788712E-2</v>
      </c>
      <c r="CA1301" s="74">
        <v>8.5929781198501587E-3</v>
      </c>
      <c r="CB1301" s="74">
        <v>2.1810481324791908E-2</v>
      </c>
      <c r="CC1301" s="74">
        <v>2.578449621796608E-2</v>
      </c>
      <c r="CD1301" s="74">
        <v>2.5024689733982086E-2</v>
      </c>
      <c r="CE1301" s="74">
        <v>3.025476261973381E-2</v>
      </c>
      <c r="CF1301" s="74">
        <v>2.9398052021861076E-2</v>
      </c>
      <c r="CG1301" s="74">
        <v>2.9634241014719009E-2</v>
      </c>
      <c r="CH1301" s="74">
        <v>3.8621570914983749E-2</v>
      </c>
      <c r="CI1301" s="74">
        <v>5.2740811370313168E-3</v>
      </c>
      <c r="CJ1301" s="74">
        <v>1.0676865465939045E-2</v>
      </c>
      <c r="CK1301" s="74">
        <v>6.8095482885837555E-2</v>
      </c>
      <c r="CL1301" s="74">
        <v>0.13893544673919678</v>
      </c>
      <c r="CM1301" s="74">
        <v>0.16426187753677368</v>
      </c>
      <c r="CN1301" s="74">
        <v>0.18174850940704346</v>
      </c>
      <c r="CO1301" s="74">
        <v>0.14544433355331421</v>
      </c>
      <c r="CP1301" s="74">
        <v>0.1415736973285675</v>
      </c>
      <c r="CQ1301" s="74">
        <v>0.15497204661369324</v>
      </c>
      <c r="CR1301" s="74">
        <v>0.17080110311508179</v>
      </c>
      <c r="CS1301" s="74">
        <v>0.17923122644424438</v>
      </c>
      <c r="CT1301" s="74">
        <v>0.14618511497974396</v>
      </c>
      <c r="CU1301" s="74">
        <v>0.16105297207832336</v>
      </c>
      <c r="CV1301" s="74">
        <v>0.12263745069503784</v>
      </c>
      <c r="CW1301" s="74">
        <v>8.239060640335083E-2</v>
      </c>
      <c r="CX1301" s="74">
        <v>4.2644776403903961E-2</v>
      </c>
      <c r="CY1301" s="74">
        <v>2.7051299810409546E-2</v>
      </c>
      <c r="CZ1301" s="74">
        <v>3.8699876517057419E-2</v>
      </c>
      <c r="DA1301" s="74">
        <v>4.1596125811338425E-2</v>
      </c>
      <c r="DB1301" s="74">
        <v>4.0953770279884338E-2</v>
      </c>
      <c r="DC1301" s="74">
        <v>4.6789281070232391E-2</v>
      </c>
      <c r="DD1301" s="74">
        <v>4.7329235821962357E-2</v>
      </c>
      <c r="DE1301" s="74">
        <v>4.9595825374126434E-2</v>
      </c>
      <c r="DF1301" s="74">
        <v>6.8620026111602783E-2</v>
      </c>
      <c r="DG1301" s="74">
        <v>4.6143800020217896E-2</v>
      </c>
      <c r="DH1301" s="74">
        <v>7.1591056883335114E-2</v>
      </c>
      <c r="DI1301" s="74">
        <v>0.14460146427154541</v>
      </c>
      <c r="DJ1301" s="74">
        <v>0.22826927900314331</v>
      </c>
      <c r="DK1301" s="74">
        <v>0.24992464482784271</v>
      </c>
      <c r="DL1301" s="74">
        <v>0.2579968273639679</v>
      </c>
      <c r="DM1301" s="74">
        <v>0.2182508260011673</v>
      </c>
      <c r="DN1301" s="74">
        <v>0.20986048877239227</v>
      </c>
      <c r="DO1301" s="74">
        <v>0.21150167286396027</v>
      </c>
      <c r="DP1301" s="74">
        <v>0.21629643440246582</v>
      </c>
      <c r="DQ1301" s="74">
        <v>0.21971660852432251</v>
      </c>
      <c r="DR1301" s="74">
        <v>0.18258926272392273</v>
      </c>
      <c r="DS1301" s="74">
        <v>0.194530189037323</v>
      </c>
      <c r="DT1301" s="74">
        <v>0.15130312740802765</v>
      </c>
      <c r="DU1301" s="74">
        <v>0.10643614828586578</v>
      </c>
      <c r="DV1301" s="74">
        <v>6.2576748430728912E-2</v>
      </c>
      <c r="DW1301" s="74">
        <v>4.5509621500968933E-2</v>
      </c>
      <c r="DX1301" s="74">
        <v>5.558926984667778E-2</v>
      </c>
      <c r="DY1301" s="74">
        <v>6.4425602555274963E-2</v>
      </c>
      <c r="DZ1301" s="74">
        <v>6.3952833414077759E-2</v>
      </c>
      <c r="EA1301" s="74">
        <v>7.0662505924701691E-2</v>
      </c>
      <c r="EB1301" s="74">
        <v>7.3219023644924164E-2</v>
      </c>
      <c r="EC1301" s="74">
        <v>7.8417189419269562E-2</v>
      </c>
      <c r="ED1301" s="74">
        <v>0.11193303018808365</v>
      </c>
      <c r="EE1301" s="74">
        <v>0.10515318065881729</v>
      </c>
      <c r="EF1301" s="74">
        <v>0.15954147279262543</v>
      </c>
      <c r="EG1301" s="74">
        <v>0.25506395101547241</v>
      </c>
      <c r="EH1301" s="74">
        <v>0.35725313425064087</v>
      </c>
      <c r="EI1301" s="74">
        <v>0.3736080527305603</v>
      </c>
      <c r="EJ1301" s="74">
        <v>0.36808732151985168</v>
      </c>
      <c r="EK1301" s="74">
        <v>0.32337182760238647</v>
      </c>
      <c r="EL1301" s="74">
        <v>0.30845576524734497</v>
      </c>
      <c r="EM1301" s="74">
        <v>0.29312145709991455</v>
      </c>
      <c r="EN1301" s="74">
        <v>0.28198447823524475</v>
      </c>
      <c r="EO1301" s="74">
        <v>0.27817106246948242</v>
      </c>
      <c r="EP1301" s="74">
        <v>0.23515106737613678</v>
      </c>
      <c r="EQ1301" s="74">
        <v>0.24286597967147827</v>
      </c>
      <c r="ER1301" s="74">
        <v>0.19269180297851563</v>
      </c>
      <c r="ES1301" s="74">
        <v>0.14115409553050995</v>
      </c>
      <c r="ET1301" s="74">
        <v>9.1355361044406891E-2</v>
      </c>
      <c r="EU1301" s="74">
        <v>7.2160504758358002E-2</v>
      </c>
      <c r="EV1301" s="74">
        <v>7.997487485408783E-2</v>
      </c>
      <c r="EW1301" s="74">
        <v>47.851642608642578</v>
      </c>
      <c r="EX1301" s="74">
        <v>47.180187225341797</v>
      </c>
      <c r="EY1301" s="74">
        <v>46.822574615478516</v>
      </c>
      <c r="EZ1301" s="74">
        <v>46.160358428955078</v>
      </c>
      <c r="FA1301" s="74">
        <v>45.883552551269531</v>
      </c>
      <c r="FB1301" s="74">
        <v>45.745136260986328</v>
      </c>
      <c r="FC1301" s="74">
        <v>45.768646240234375</v>
      </c>
      <c r="FD1301" s="74">
        <v>45.816169738769531</v>
      </c>
      <c r="FE1301" s="74">
        <v>47.270675659179688</v>
      </c>
      <c r="FF1301" s="74">
        <v>50.38006591796875</v>
      </c>
      <c r="FG1301" s="74">
        <v>53.420223236083984</v>
      </c>
      <c r="FH1301" s="74">
        <v>56.248241424560547</v>
      </c>
      <c r="FI1301" s="74">
        <v>58.254890441894531</v>
      </c>
      <c r="FJ1301" s="74">
        <v>59.657234191894531</v>
      </c>
      <c r="FK1301" s="74">
        <v>60.607379913330078</v>
      </c>
      <c r="FL1301" s="74">
        <v>60.651851654052734</v>
      </c>
      <c r="FM1301" s="74">
        <v>59.601608276367188</v>
      </c>
      <c r="FN1301" s="74">
        <v>57.614086151123047</v>
      </c>
      <c r="FO1301" s="74">
        <v>55.3455810546875</v>
      </c>
      <c r="FP1301" s="74">
        <v>53.731914520263672</v>
      </c>
      <c r="FQ1301" s="74">
        <v>52.558029174804688</v>
      </c>
      <c r="FR1301" s="74">
        <v>51.284751892089844</v>
      </c>
      <c r="FS1301" s="74">
        <v>50.315818786621094</v>
      </c>
      <c r="FT1301" s="74">
        <v>49.250999450683594</v>
      </c>
      <c r="FU1301" s="74">
        <v>6.4125657081604004E-2</v>
      </c>
      <c r="FV1301" s="74">
        <v>6.1493765562772751E-2</v>
      </c>
      <c r="FW1301" s="74">
        <v>6.3555926084518433E-2</v>
      </c>
      <c r="FX1301" s="74">
        <v>0</v>
      </c>
      <c r="FY1301" s="74">
        <v>0.1932520717382431</v>
      </c>
      <c r="FZ1301" s="74">
        <v>121</v>
      </c>
      <c r="GA1301" s="74">
        <v>102.65937805175781</v>
      </c>
      <c r="GB1301" s="74">
        <v>4284.8324503898621</v>
      </c>
      <c r="GC1301" s="74">
        <v>1</v>
      </c>
      <c r="GD1301" s="74">
        <v>5</v>
      </c>
      <c r="GE1301" s="74">
        <v>0</v>
      </c>
      <c r="GF1301" s="74">
        <v>2</v>
      </c>
      <c r="GG1301" t="s">
        <v>242</v>
      </c>
      <c r="GH1301" t="s">
        <v>243</v>
      </c>
      <c r="GI1301" t="s">
        <v>236</v>
      </c>
      <c r="GJ1301" s="47"/>
      <c r="GK1301" s="30"/>
    </row>
    <row r="1302" spans="1:193" x14ac:dyDescent="0.2">
      <c r="A1302" t="s">
        <v>175</v>
      </c>
      <c r="B1302" t="s">
        <v>241</v>
      </c>
      <c r="C1302" t="s">
        <v>0</v>
      </c>
      <c r="D1302" t="s">
        <v>256</v>
      </c>
      <c r="E1302" t="s">
        <v>221</v>
      </c>
      <c r="F1302" t="s">
        <v>273</v>
      </c>
      <c r="G1302" t="s">
        <v>275</v>
      </c>
      <c r="H1302" s="74">
        <v>280</v>
      </c>
      <c r="I1302" s="74">
        <v>4.5120797157287598</v>
      </c>
      <c r="J1302" s="74">
        <v>4.630307674407959</v>
      </c>
      <c r="K1302" s="74">
        <v>4.7300271987915039</v>
      </c>
      <c r="L1302" s="74">
        <v>5.0393686294555664</v>
      </c>
      <c r="M1302" s="74">
        <v>6.1384778022766113</v>
      </c>
      <c r="N1302" s="74">
        <v>9.7235946655273438</v>
      </c>
      <c r="O1302" s="74">
        <v>13.416934013366699</v>
      </c>
      <c r="P1302" s="74">
        <v>16.231540679931641</v>
      </c>
      <c r="Q1302" s="74">
        <v>16.358119964599609</v>
      </c>
      <c r="R1302" s="74">
        <v>16.558195114135742</v>
      </c>
      <c r="S1302" s="74">
        <v>16.61296272277832</v>
      </c>
      <c r="T1302" s="74">
        <v>16.603919982910156</v>
      </c>
      <c r="U1302" s="74">
        <v>16.784744262695313</v>
      </c>
      <c r="V1302" s="74">
        <v>16.53742790222168</v>
      </c>
      <c r="W1302" s="74">
        <v>14.786288261413574</v>
      </c>
      <c r="X1302" s="74">
        <v>12.403721809387207</v>
      </c>
      <c r="Y1302" s="74">
        <v>10.100224494934082</v>
      </c>
      <c r="Z1302" s="74">
        <v>8.4137973785400391</v>
      </c>
      <c r="AA1302" s="74">
        <v>7.267460823059082</v>
      </c>
      <c r="AB1302" s="74">
        <v>6.7889761924743652</v>
      </c>
      <c r="AC1302" s="74">
        <v>5.932100772857666</v>
      </c>
      <c r="AD1302" s="74">
        <v>5.0100326538085938</v>
      </c>
      <c r="AE1302" s="74">
        <v>4.6793475151062012</v>
      </c>
      <c r="AF1302" s="74">
        <v>4.5288290977478027</v>
      </c>
      <c r="AG1302" s="74">
        <v>-2.8123835101723671E-2</v>
      </c>
      <c r="AH1302" s="74">
        <v>-3.0413797125220299E-2</v>
      </c>
      <c r="AI1302" s="74">
        <v>-2.2209636867046356E-2</v>
      </c>
      <c r="AJ1302" s="74">
        <v>-3.1550131738185883E-2</v>
      </c>
      <c r="AK1302" s="74">
        <v>-4.1887793689966202E-2</v>
      </c>
      <c r="AL1302" s="74">
        <v>-7.5884103775024414E-2</v>
      </c>
      <c r="AM1302" s="74">
        <v>-0.20694848895072937</v>
      </c>
      <c r="AN1302" s="74">
        <v>-0.30228567123413086</v>
      </c>
      <c r="AO1302" s="74">
        <v>-0.26003462076187134</v>
      </c>
      <c r="AP1302" s="74">
        <v>-0.17364867031574249</v>
      </c>
      <c r="AQ1302" s="74">
        <v>-9.8621949553489685E-2</v>
      </c>
      <c r="AR1302" s="74">
        <v>-1.0041237808763981E-2</v>
      </c>
      <c r="AS1302" s="74">
        <v>-7.105688750743866E-2</v>
      </c>
      <c r="AT1302" s="74">
        <v>-5.5362075567245483E-2</v>
      </c>
      <c r="AU1302" s="74">
        <v>3.6799509078264236E-2</v>
      </c>
      <c r="AV1302" s="74">
        <v>0.13041383028030396</v>
      </c>
      <c r="AW1302" s="74">
        <v>0.17563743889331818</v>
      </c>
      <c r="AX1302" s="74">
        <v>0.12516693770885468</v>
      </c>
      <c r="AY1302" s="74">
        <v>0.1733374148607254</v>
      </c>
      <c r="AZ1302" s="74">
        <v>0.11502553522586823</v>
      </c>
      <c r="BA1302" s="74">
        <v>5.168430507183075E-2</v>
      </c>
      <c r="BB1302" s="74">
        <v>-1.3268963433802128E-2</v>
      </c>
      <c r="BC1302" s="74">
        <v>-3.9501670747995377E-2</v>
      </c>
      <c r="BD1302" s="74">
        <v>-5.6330924853682518E-3</v>
      </c>
      <c r="BE1302" s="74">
        <v>2.1815652027726173E-2</v>
      </c>
      <c r="BF1302" s="74">
        <v>1.9896650686860085E-2</v>
      </c>
      <c r="BG1302" s="74">
        <v>3.0013035982847214E-2</v>
      </c>
      <c r="BH1302" s="74">
        <v>2.5083767250180244E-2</v>
      </c>
      <c r="BI1302" s="74">
        <v>2.1158928051590919E-2</v>
      </c>
      <c r="BJ1302" s="74">
        <v>1.8863078206777573E-2</v>
      </c>
      <c r="BK1302" s="74">
        <v>-7.7865459024906158E-2</v>
      </c>
      <c r="BL1302" s="74">
        <v>-0.10989414900541306</v>
      </c>
      <c r="BM1302" s="74">
        <v>-1.8397951498627663E-2</v>
      </c>
      <c r="BN1302" s="74">
        <v>0.10850352793931961</v>
      </c>
      <c r="BO1302" s="74">
        <v>0.1719355434179306</v>
      </c>
      <c r="BP1302" s="74">
        <v>0.23078165948390961</v>
      </c>
      <c r="BQ1302" s="74">
        <v>0.15889529883861542</v>
      </c>
      <c r="BR1302" s="74">
        <v>0.16031511127948761</v>
      </c>
      <c r="BS1302" s="74">
        <v>0.21534280478954315</v>
      </c>
      <c r="BT1302" s="74">
        <v>0.27410638332366943</v>
      </c>
      <c r="BU1302" s="74">
        <v>0.30350655317306519</v>
      </c>
      <c r="BV1302" s="74">
        <v>0.24014589190483093</v>
      </c>
      <c r="BW1302" s="74">
        <v>0.27907195687294006</v>
      </c>
      <c r="BX1302" s="74">
        <v>0.20556327700614929</v>
      </c>
      <c r="BY1302" s="74">
        <v>0.12762981653213501</v>
      </c>
      <c r="BZ1302" s="74">
        <v>4.9684241414070129E-2</v>
      </c>
      <c r="CA1302" s="74">
        <v>1.8797138705849648E-2</v>
      </c>
      <c r="CB1302" s="74">
        <v>4.7710422426462173E-2</v>
      </c>
      <c r="CC1302" s="74">
        <v>5.6403588503599167E-2</v>
      </c>
      <c r="CD1302" s="74">
        <v>5.4741512984037399E-2</v>
      </c>
      <c r="CE1302" s="74">
        <v>6.6182300448417664E-2</v>
      </c>
      <c r="CF1302" s="74">
        <v>6.4308233559131622E-2</v>
      </c>
      <c r="CG1302" s="74">
        <v>6.4824894070625305E-2</v>
      </c>
      <c r="CH1302" s="74">
        <v>8.4484688937664032E-2</v>
      </c>
      <c r="CI1302" s="74">
        <v>1.1537051759660244E-2</v>
      </c>
      <c r="CJ1302" s="74">
        <v>2.3355644196271896E-2</v>
      </c>
      <c r="CK1302" s="74">
        <v>0.14895886182785034</v>
      </c>
      <c r="CL1302" s="74">
        <v>0.30392128229141235</v>
      </c>
      <c r="CM1302" s="74">
        <v>0.35932284593582153</v>
      </c>
      <c r="CN1302" s="74">
        <v>0.39757487177848816</v>
      </c>
      <c r="CO1302" s="74">
        <v>0.31815949082374573</v>
      </c>
      <c r="CP1302" s="74">
        <v>0.30969247221946716</v>
      </c>
      <c r="CQ1302" s="74">
        <v>0.3390013575553894</v>
      </c>
      <c r="CR1302" s="74">
        <v>0.3736274242401123</v>
      </c>
      <c r="CS1302" s="74">
        <v>0.39206832647323608</v>
      </c>
      <c r="CT1302" s="74">
        <v>0.31977996230125427</v>
      </c>
      <c r="CU1302" s="74">
        <v>0.35230338573455811</v>
      </c>
      <c r="CV1302" s="74">
        <v>0.26826944947242737</v>
      </c>
      <c r="CW1302" s="74">
        <v>0.18022945523262024</v>
      </c>
      <c r="CX1302" s="74">
        <v>9.3285441398620605E-2</v>
      </c>
      <c r="CY1302" s="74">
        <v>5.9174716472625732E-2</v>
      </c>
      <c r="CZ1302" s="74">
        <v>8.4655977785587311E-2</v>
      </c>
      <c r="DA1302" s="74">
        <v>9.099152684211731E-2</v>
      </c>
      <c r="DB1302" s="74">
        <v>8.9586377143859863E-2</v>
      </c>
      <c r="DC1302" s="74">
        <v>0.10235156118869781</v>
      </c>
      <c r="DD1302" s="74">
        <v>0.10353270173072815</v>
      </c>
      <c r="DE1302" s="74">
        <v>0.10849086195230484</v>
      </c>
      <c r="DF1302" s="74">
        <v>0.15010629594326019</v>
      </c>
      <c r="DG1302" s="74">
        <v>0.1009395644068718</v>
      </c>
      <c r="DH1302" s="74">
        <v>0.15660543739795685</v>
      </c>
      <c r="DI1302" s="74">
        <v>0.31631568074226379</v>
      </c>
      <c r="DJ1302" s="74">
        <v>0.49933904409408569</v>
      </c>
      <c r="DK1302" s="74">
        <v>0.54671013355255127</v>
      </c>
      <c r="DL1302" s="74">
        <v>0.56436806917190552</v>
      </c>
      <c r="DM1302" s="74">
        <v>0.47742366790771484</v>
      </c>
      <c r="DN1302" s="74">
        <v>0.45906984806060791</v>
      </c>
      <c r="DO1302" s="74">
        <v>0.46265989542007446</v>
      </c>
      <c r="DP1302" s="74">
        <v>0.47314846515655518</v>
      </c>
      <c r="DQ1302" s="74">
        <v>0.48063009977340698</v>
      </c>
      <c r="DR1302" s="74">
        <v>0.39941403269767761</v>
      </c>
      <c r="DS1302" s="74">
        <v>0.42553481459617615</v>
      </c>
      <c r="DT1302" s="74">
        <v>0.33097562193870544</v>
      </c>
      <c r="DU1302" s="74">
        <v>0.23282909393310547</v>
      </c>
      <c r="DV1302" s="74">
        <v>0.13688664138317108</v>
      </c>
      <c r="DW1302" s="74">
        <v>9.9552296102046967E-2</v>
      </c>
      <c r="DX1302" s="74">
        <v>0.12160153687000275</v>
      </c>
      <c r="DY1302" s="74">
        <v>0.14093101024627686</v>
      </c>
      <c r="DZ1302" s="74">
        <v>0.13989682495594025</v>
      </c>
      <c r="EA1302" s="74">
        <v>0.15457423031330109</v>
      </c>
      <c r="EB1302" s="74">
        <v>0.16016660630702972</v>
      </c>
      <c r="EC1302" s="74">
        <v>0.17153757810592651</v>
      </c>
      <c r="ED1302" s="74">
        <v>0.24485348165035248</v>
      </c>
      <c r="EE1302" s="74">
        <v>0.23002257943153381</v>
      </c>
      <c r="EF1302" s="74">
        <v>0.34899696707725525</v>
      </c>
      <c r="EG1302" s="74">
        <v>0.55795234441757202</v>
      </c>
      <c r="EH1302" s="74">
        <v>0.78149121999740601</v>
      </c>
      <c r="EI1302" s="74">
        <v>0.81726765632629395</v>
      </c>
      <c r="EJ1302" s="74">
        <v>0.80519098043441772</v>
      </c>
      <c r="EK1302" s="74">
        <v>0.70737588405609131</v>
      </c>
      <c r="EL1302" s="74">
        <v>0.6747470498085022</v>
      </c>
      <c r="EM1302" s="74">
        <v>0.64120322465896606</v>
      </c>
      <c r="EN1302" s="74">
        <v>0.61684101819992065</v>
      </c>
      <c r="EO1302" s="74">
        <v>0.60849922895431519</v>
      </c>
      <c r="EP1302" s="74">
        <v>0.51439297199249268</v>
      </c>
      <c r="EQ1302" s="74">
        <v>0.531269371509552</v>
      </c>
      <c r="ER1302" s="74">
        <v>0.42151337862014771</v>
      </c>
      <c r="ES1302" s="74">
        <v>0.30877459049224854</v>
      </c>
      <c r="ET1302" s="74">
        <v>0.19983984529972076</v>
      </c>
      <c r="EU1302" s="74">
        <v>0.15785109996795654</v>
      </c>
      <c r="EV1302" s="74">
        <v>0.17494504153728485</v>
      </c>
      <c r="EW1302" s="74">
        <v>49.861442565917969</v>
      </c>
      <c r="EX1302" s="74">
        <v>48.810539245605469</v>
      </c>
      <c r="EY1302" s="74">
        <v>47.748065948486328</v>
      </c>
      <c r="EZ1302" s="74">
        <v>46.921432495117188</v>
      </c>
      <c r="FA1302" s="74">
        <v>46.296913146972656</v>
      </c>
      <c r="FB1302" s="74">
        <v>45.539897918701172</v>
      </c>
      <c r="FC1302" s="74">
        <v>44.728885650634766</v>
      </c>
      <c r="FD1302" s="74">
        <v>45.051639556884766</v>
      </c>
      <c r="FE1302" s="74">
        <v>49.331398010253906</v>
      </c>
      <c r="FF1302" s="74">
        <v>54.772621154785156</v>
      </c>
      <c r="FG1302" s="74">
        <v>59.477603912353516</v>
      </c>
      <c r="FH1302" s="74">
        <v>63.358539581298828</v>
      </c>
      <c r="FI1302" s="74">
        <v>66.436660766601563</v>
      </c>
      <c r="FJ1302" s="74">
        <v>68.468338012695313</v>
      </c>
      <c r="FK1302" s="74">
        <v>69.594749450683594</v>
      </c>
      <c r="FL1302" s="74">
        <v>69.828140258789063</v>
      </c>
      <c r="FM1302" s="74">
        <v>68.960670471191406</v>
      </c>
      <c r="FN1302" s="74">
        <v>66.517265319824219</v>
      </c>
      <c r="FO1302" s="74">
        <v>62.494461059570313</v>
      </c>
      <c r="FP1302" s="74">
        <v>59.319232940673828</v>
      </c>
      <c r="FQ1302" s="74">
        <v>56.885570526123047</v>
      </c>
      <c r="FR1302" s="74">
        <v>55.039352416992188</v>
      </c>
      <c r="FS1302" s="74">
        <v>53.407215118408203</v>
      </c>
      <c r="FT1302" s="74">
        <v>51.993240356445313</v>
      </c>
      <c r="FU1302" s="74">
        <v>0.14027486741542816</v>
      </c>
      <c r="FV1302" s="74">
        <v>0.13451762497425079</v>
      </c>
      <c r="FW1302" s="74">
        <v>0.13902857899665833</v>
      </c>
      <c r="FX1302" s="74">
        <v>0</v>
      </c>
      <c r="FY1302" s="74">
        <v>0.42273890972137451</v>
      </c>
      <c r="FZ1302" s="74">
        <v>269</v>
      </c>
      <c r="GA1302" s="74">
        <v>106.48256683349609</v>
      </c>
      <c r="GB1302" s="74">
        <v>9508.6420361995697</v>
      </c>
      <c r="GC1302" s="74">
        <v>1</v>
      </c>
      <c r="GD1302" s="74">
        <v>5</v>
      </c>
      <c r="GE1302" s="74">
        <v>0</v>
      </c>
      <c r="GF1302" s="74">
        <v>2</v>
      </c>
      <c r="GG1302" t="s">
        <v>242</v>
      </c>
      <c r="GH1302" t="s">
        <v>243</v>
      </c>
      <c r="GI1302" t="s">
        <v>236</v>
      </c>
      <c r="GJ1302" s="47"/>
      <c r="GK1302" s="30"/>
    </row>
    <row r="1303" spans="1:193" x14ac:dyDescent="0.2">
      <c r="A1303" t="s">
        <v>175</v>
      </c>
      <c r="B1303" t="s">
        <v>241</v>
      </c>
      <c r="C1303" t="s">
        <v>0</v>
      </c>
      <c r="D1303" t="s">
        <v>256</v>
      </c>
      <c r="E1303" t="s">
        <v>186</v>
      </c>
      <c r="F1303" t="s">
        <v>273</v>
      </c>
      <c r="G1303" t="s">
        <v>275</v>
      </c>
      <c r="H1303" s="74">
        <v>416</v>
      </c>
      <c r="I1303" s="74">
        <v>6.5940585136413574</v>
      </c>
      <c r="J1303" s="74">
        <v>6.6640982627868652</v>
      </c>
      <c r="K1303" s="74">
        <v>6.8358039855957031</v>
      </c>
      <c r="L1303" s="74">
        <v>7.3250284194946289</v>
      </c>
      <c r="M1303" s="74">
        <v>8.6719179153442383</v>
      </c>
      <c r="N1303" s="74">
        <v>12.213130950927734</v>
      </c>
      <c r="O1303" s="74">
        <v>14.636730194091797</v>
      </c>
      <c r="P1303" s="74">
        <v>16.5811767578125</v>
      </c>
      <c r="Q1303" s="74">
        <v>17.391105651855469</v>
      </c>
      <c r="R1303" s="74">
        <v>17.868642807006836</v>
      </c>
      <c r="S1303" s="74">
        <v>17.970544815063477</v>
      </c>
      <c r="T1303" s="74">
        <v>17.731460571289063</v>
      </c>
      <c r="U1303" s="74">
        <v>17.641317367553711</v>
      </c>
      <c r="V1303" s="74">
        <v>17.314165115356445</v>
      </c>
      <c r="W1303" s="74">
        <v>15.964457511901855</v>
      </c>
      <c r="X1303" s="74">
        <v>14.145136833190918</v>
      </c>
      <c r="Y1303" s="74">
        <v>12.15948486328125</v>
      </c>
      <c r="Z1303" s="74">
        <v>10.090023040771484</v>
      </c>
      <c r="AA1303" s="74">
        <v>9.0009183883666992</v>
      </c>
      <c r="AB1303" s="74">
        <v>8.619837760925293</v>
      </c>
      <c r="AC1303" s="74">
        <v>7.8741908073425293</v>
      </c>
      <c r="AD1303" s="74">
        <v>7.1226739883422852</v>
      </c>
      <c r="AE1303" s="74">
        <v>6.8090734481811523</v>
      </c>
      <c r="AF1303" s="74">
        <v>6.6486835479736328</v>
      </c>
      <c r="AG1303" s="74">
        <v>-4.1783984750509262E-2</v>
      </c>
      <c r="AH1303" s="74">
        <v>-4.5186221599578857E-2</v>
      </c>
      <c r="AI1303" s="74">
        <v>-3.2997187227010727E-2</v>
      </c>
      <c r="AJ1303" s="74">
        <v>-4.6874478459358215E-2</v>
      </c>
      <c r="AK1303" s="74">
        <v>-6.2233276665210724E-2</v>
      </c>
      <c r="AL1303" s="74">
        <v>-0.1127420961856842</v>
      </c>
      <c r="AM1303" s="74">
        <v>-0.3074662983417511</v>
      </c>
      <c r="AN1303" s="74">
        <v>-0.44911015033721924</v>
      </c>
      <c r="AO1303" s="74">
        <v>-0.38633716106414795</v>
      </c>
      <c r="AP1303" s="74">
        <v>-0.25799238681793213</v>
      </c>
      <c r="AQ1303" s="74">
        <v>-0.14652402698993683</v>
      </c>
      <c r="AR1303" s="74">
        <v>-1.4918506145477295E-2</v>
      </c>
      <c r="AS1303" s="74">
        <v>-0.10557027161121368</v>
      </c>
      <c r="AT1303" s="74">
        <v>-8.2252226769924164E-2</v>
      </c>
      <c r="AU1303" s="74">
        <v>5.4673504084348679E-2</v>
      </c>
      <c r="AV1303" s="74">
        <v>0.19375768303871155</v>
      </c>
      <c r="AW1303" s="74">
        <v>0.26094701886177063</v>
      </c>
      <c r="AX1303" s="74">
        <v>0.18596231937408447</v>
      </c>
      <c r="AY1303" s="74">
        <v>0.25752988457679749</v>
      </c>
      <c r="AZ1303" s="74">
        <v>0.17089508473873138</v>
      </c>
      <c r="BA1303" s="74">
        <v>7.6788172125816345E-2</v>
      </c>
      <c r="BB1303" s="74">
        <v>-1.9713889807462692E-2</v>
      </c>
      <c r="BC1303" s="74">
        <v>-5.86882084608078E-2</v>
      </c>
      <c r="BD1303" s="74">
        <v>-8.3691664040088654E-3</v>
      </c>
      <c r="BE1303" s="74">
        <v>3.2411824911832809E-2</v>
      </c>
      <c r="BF1303" s="74">
        <v>2.9560733586549759E-2</v>
      </c>
      <c r="BG1303" s="74">
        <v>4.4590786099433899E-2</v>
      </c>
      <c r="BH1303" s="74">
        <v>3.726731613278389E-2</v>
      </c>
      <c r="BI1303" s="74">
        <v>3.1436137855052948E-2</v>
      </c>
      <c r="BJ1303" s="74">
        <v>2.8025144711136818E-2</v>
      </c>
      <c r="BK1303" s="74">
        <v>-0.11568581312894821</v>
      </c>
      <c r="BL1303" s="74">
        <v>-0.16327130794525146</v>
      </c>
      <c r="BM1303" s="74">
        <v>-2.7334108948707581E-2</v>
      </c>
      <c r="BN1303" s="74">
        <v>0.16120521724224091</v>
      </c>
      <c r="BO1303" s="74">
        <v>0.25544708967208862</v>
      </c>
      <c r="BP1303" s="74">
        <v>0.34287554025650024</v>
      </c>
      <c r="BQ1303" s="74">
        <v>0.23607298731803894</v>
      </c>
      <c r="BR1303" s="74">
        <v>0.23818245530128479</v>
      </c>
      <c r="BS1303" s="74">
        <v>0.31993785500526428</v>
      </c>
      <c r="BT1303" s="74">
        <v>0.40724378824234009</v>
      </c>
      <c r="BU1303" s="74">
        <v>0.45092403888702393</v>
      </c>
      <c r="BV1303" s="74">
        <v>0.35678818821907043</v>
      </c>
      <c r="BW1303" s="74">
        <v>0.41462120413780212</v>
      </c>
      <c r="BX1303" s="74">
        <v>0.3054082989692688</v>
      </c>
      <c r="BY1303" s="74">
        <v>0.18962149322032928</v>
      </c>
      <c r="BZ1303" s="74">
        <v>7.3816582560539246E-2</v>
      </c>
      <c r="CA1303" s="74">
        <v>2.7927173301577568E-2</v>
      </c>
      <c r="CB1303" s="74">
        <v>7.0884056389331818E-2</v>
      </c>
      <c r="CC1303" s="74">
        <v>8.3799615502357483E-2</v>
      </c>
      <c r="CD1303" s="74">
        <v>8.1330247223377228E-2</v>
      </c>
      <c r="CE1303" s="74">
        <v>9.8327979445457458E-2</v>
      </c>
      <c r="CF1303" s="74">
        <v>9.5543667674064636E-2</v>
      </c>
      <c r="CG1303" s="74">
        <v>9.6311286091804504E-2</v>
      </c>
      <c r="CH1303" s="74">
        <v>0.12552011013031006</v>
      </c>
      <c r="CI1303" s="74">
        <v>1.7140764743089676E-2</v>
      </c>
      <c r="CJ1303" s="74">
        <v>3.4699812531471252E-2</v>
      </c>
      <c r="CK1303" s="74">
        <v>0.2213103175163269</v>
      </c>
      <c r="CL1303" s="74">
        <v>0.45154020190238953</v>
      </c>
      <c r="CM1303" s="74">
        <v>0.53385108709335327</v>
      </c>
      <c r="CN1303" s="74">
        <v>0.59068262577056885</v>
      </c>
      <c r="CO1303" s="74">
        <v>0.47269406914710999</v>
      </c>
      <c r="CP1303" s="74">
        <v>0.46011453866958618</v>
      </c>
      <c r="CQ1303" s="74">
        <v>0.50365912914276123</v>
      </c>
      <c r="CR1303" s="74">
        <v>0.555103600025177</v>
      </c>
      <c r="CS1303" s="74">
        <v>0.58250153064727783</v>
      </c>
      <c r="CT1303" s="74">
        <v>0.47510164976119995</v>
      </c>
      <c r="CU1303" s="74">
        <v>0.52342218160629272</v>
      </c>
      <c r="CV1303" s="74">
        <v>0.39857175946235657</v>
      </c>
      <c r="CW1303" s="74">
        <v>0.26776951551437378</v>
      </c>
      <c r="CX1303" s="74">
        <v>0.13859550654888153</v>
      </c>
      <c r="CY1303" s="74">
        <v>8.7916724383831024E-2</v>
      </c>
      <c r="CZ1303" s="74">
        <v>0.12577459216117859</v>
      </c>
      <c r="DA1303" s="74">
        <v>0.13518740236759186</v>
      </c>
      <c r="DB1303" s="74">
        <v>0.133099764585495</v>
      </c>
      <c r="DC1303" s="74">
        <v>0.15206517279148102</v>
      </c>
      <c r="DD1303" s="74">
        <v>0.15382002294063568</v>
      </c>
      <c r="DE1303" s="74">
        <v>0.16118644177913666</v>
      </c>
      <c r="DF1303" s="74">
        <v>0.22301506996154785</v>
      </c>
      <c r="DG1303" s="74">
        <v>0.14996734261512756</v>
      </c>
      <c r="DH1303" s="74">
        <v>0.23267093300819397</v>
      </c>
      <c r="DI1303" s="74">
        <v>0.4699547290802002</v>
      </c>
      <c r="DJ1303" s="74">
        <v>0.74187517166137695</v>
      </c>
      <c r="DK1303" s="74">
        <v>0.81225508451461792</v>
      </c>
      <c r="DL1303" s="74">
        <v>0.83848971128463745</v>
      </c>
      <c r="DM1303" s="74">
        <v>0.70931512117385864</v>
      </c>
      <c r="DN1303" s="74">
        <v>0.68204665184020996</v>
      </c>
      <c r="DO1303" s="74">
        <v>0.68738043308258057</v>
      </c>
      <c r="DP1303" s="74">
        <v>0.70296341180801392</v>
      </c>
      <c r="DQ1303" s="74">
        <v>0.71407902240753174</v>
      </c>
      <c r="DR1303" s="74">
        <v>0.59341514110565186</v>
      </c>
      <c r="DS1303" s="74">
        <v>0.63222312927246094</v>
      </c>
      <c r="DT1303" s="74">
        <v>0.49173521995544434</v>
      </c>
      <c r="DU1303" s="74">
        <v>0.34591752290725708</v>
      </c>
      <c r="DV1303" s="74">
        <v>0.20337443053722382</v>
      </c>
      <c r="DW1303" s="74">
        <v>0.14790627360343933</v>
      </c>
      <c r="DX1303" s="74">
        <v>0.18066513538360596</v>
      </c>
      <c r="DY1303" s="74">
        <v>0.20938321948051453</v>
      </c>
      <c r="DZ1303" s="74">
        <v>0.20784671604633331</v>
      </c>
      <c r="EA1303" s="74">
        <v>0.22965314984321594</v>
      </c>
      <c r="EB1303" s="74">
        <v>0.23796181380748749</v>
      </c>
      <c r="EC1303" s="74">
        <v>0.25485584139823914</v>
      </c>
      <c r="ED1303" s="74">
        <v>0.36378231644630432</v>
      </c>
      <c r="EE1303" s="74">
        <v>0.34174782037734985</v>
      </c>
      <c r="EF1303" s="74">
        <v>0.51850980520248413</v>
      </c>
      <c r="EG1303" s="74">
        <v>0.82895779609680176</v>
      </c>
      <c r="EH1303" s="74">
        <v>1.1610727310180664</v>
      </c>
      <c r="EI1303" s="74">
        <v>1.214226245880127</v>
      </c>
      <c r="EJ1303" s="74">
        <v>1.1962838172912598</v>
      </c>
      <c r="EK1303" s="74">
        <v>1.0509583950042725</v>
      </c>
      <c r="EL1303" s="74">
        <v>1.0024813413619995</v>
      </c>
      <c r="EM1303" s="74">
        <v>0.95264476537704468</v>
      </c>
      <c r="EN1303" s="74">
        <v>0.91644948720932007</v>
      </c>
      <c r="EO1303" s="74">
        <v>0.90405601263046265</v>
      </c>
      <c r="EP1303" s="74">
        <v>0.76424098014831543</v>
      </c>
      <c r="EQ1303" s="74">
        <v>0.78931450843811035</v>
      </c>
      <c r="ER1303" s="74">
        <v>0.62624841928482056</v>
      </c>
      <c r="ES1303" s="74">
        <v>0.45875084400177002</v>
      </c>
      <c r="ET1303" s="74">
        <v>0.29690489172935486</v>
      </c>
      <c r="EU1303" s="74">
        <v>0.23452165722846985</v>
      </c>
      <c r="EV1303" s="74">
        <v>0.25991836190223694</v>
      </c>
      <c r="EW1303" s="74">
        <v>51.757854461669922</v>
      </c>
      <c r="EX1303" s="74">
        <v>50.852500915527344</v>
      </c>
      <c r="EY1303" s="74">
        <v>50.107048034667969</v>
      </c>
      <c r="EZ1303" s="74">
        <v>49.532947540283203</v>
      </c>
      <c r="FA1303" s="74">
        <v>48.995559692382813</v>
      </c>
      <c r="FB1303" s="74">
        <v>48.524265289306641</v>
      </c>
      <c r="FC1303" s="74">
        <v>48.204277038574219</v>
      </c>
      <c r="FD1303" s="74">
        <v>48.641109466552734</v>
      </c>
      <c r="FE1303" s="74">
        <v>50.954734802246094</v>
      </c>
      <c r="FF1303" s="74">
        <v>54.252147674560547</v>
      </c>
      <c r="FG1303" s="74">
        <v>57.520957946777344</v>
      </c>
      <c r="FH1303" s="74">
        <v>60.314357757568359</v>
      </c>
      <c r="FI1303" s="74">
        <v>62.656570434570313</v>
      </c>
      <c r="FJ1303" s="74">
        <v>64.446342468261719</v>
      </c>
      <c r="FK1303" s="74">
        <v>65.432838439941406</v>
      </c>
      <c r="FL1303" s="74">
        <v>65.674690246582031</v>
      </c>
      <c r="FM1303" s="74">
        <v>65.290580749511719</v>
      </c>
      <c r="FN1303" s="74">
        <v>63.942665100097656</v>
      </c>
      <c r="FO1303" s="74">
        <v>61.871013641357422</v>
      </c>
      <c r="FP1303" s="74">
        <v>59.217090606689453</v>
      </c>
      <c r="FQ1303" s="74">
        <v>57.144985198974609</v>
      </c>
      <c r="FR1303" s="74">
        <v>55.385597229003906</v>
      </c>
      <c r="FS1303" s="74">
        <v>54.168617248535156</v>
      </c>
      <c r="FT1303" s="74">
        <v>53.086277008056641</v>
      </c>
      <c r="FU1303" s="74">
        <v>0.20840837061405182</v>
      </c>
      <c r="FV1303" s="74">
        <v>0.19985473155975342</v>
      </c>
      <c r="FW1303" s="74">
        <v>0.20655675232410431</v>
      </c>
      <c r="FX1303" s="74">
        <v>0.62806922197341919</v>
      </c>
      <c r="FY1303" s="74">
        <v>0</v>
      </c>
      <c r="FZ1303" s="74">
        <v>400</v>
      </c>
      <c r="GA1303" s="74">
        <v>102.26363372802734</v>
      </c>
      <c r="GB1303" s="74">
        <v>10778.630145907402</v>
      </c>
      <c r="GC1303" s="74">
        <v>1</v>
      </c>
      <c r="GD1303" s="74">
        <v>5</v>
      </c>
      <c r="GE1303" s="74">
        <v>0</v>
      </c>
      <c r="GF1303" s="74">
        <v>2</v>
      </c>
      <c r="GG1303" t="s">
        <v>242</v>
      </c>
      <c r="GH1303" t="s">
        <v>243</v>
      </c>
      <c r="GI1303" t="s">
        <v>236</v>
      </c>
      <c r="GJ1303" s="47"/>
      <c r="GK1303" s="30"/>
    </row>
    <row r="1304" spans="1:193" x14ac:dyDescent="0.2">
      <c r="A1304" t="s">
        <v>175</v>
      </c>
      <c r="B1304" t="s">
        <v>241</v>
      </c>
      <c r="C1304" t="s">
        <v>0</v>
      </c>
      <c r="D1304" t="s">
        <v>256</v>
      </c>
      <c r="E1304" t="s">
        <v>187</v>
      </c>
      <c r="F1304" t="s">
        <v>273</v>
      </c>
      <c r="G1304" t="s">
        <v>275</v>
      </c>
      <c r="H1304" s="74">
        <v>555</v>
      </c>
      <c r="I1304" s="74">
        <v>8.312495231628418</v>
      </c>
      <c r="J1304" s="74">
        <v>8.3690900802612305</v>
      </c>
      <c r="K1304" s="74">
        <v>8.6255626678466797</v>
      </c>
      <c r="L1304" s="74">
        <v>9.1953163146972656</v>
      </c>
      <c r="M1304" s="74">
        <v>10.366806030273438</v>
      </c>
      <c r="N1304" s="74">
        <v>12.587306976318359</v>
      </c>
      <c r="O1304" s="74">
        <v>13.959114074707031</v>
      </c>
      <c r="P1304" s="74">
        <v>15.17808723449707</v>
      </c>
      <c r="Q1304" s="74">
        <v>16.3641357421875</v>
      </c>
      <c r="R1304" s="74">
        <v>17.152364730834961</v>
      </c>
      <c r="S1304" s="74">
        <v>17.563278198242188</v>
      </c>
      <c r="T1304" s="74">
        <v>17.572694778442383</v>
      </c>
      <c r="U1304" s="74">
        <v>17.494253158569336</v>
      </c>
      <c r="V1304" s="74">
        <v>17.121442794799805</v>
      </c>
      <c r="W1304" s="74">
        <v>16.490612030029297</v>
      </c>
      <c r="X1304" s="74">
        <v>15.384402275085449</v>
      </c>
      <c r="Y1304" s="74">
        <v>14.012782096862793</v>
      </c>
      <c r="Z1304" s="74">
        <v>11.762738227844238</v>
      </c>
      <c r="AA1304" s="74">
        <v>10.391558647155762</v>
      </c>
      <c r="AB1304" s="74">
        <v>10.110395431518555</v>
      </c>
      <c r="AC1304" s="74">
        <v>9.5690526962280273</v>
      </c>
      <c r="AD1304" s="74">
        <v>8.9935216903686523</v>
      </c>
      <c r="AE1304" s="74">
        <v>8.6181135177612305</v>
      </c>
      <c r="AF1304" s="74">
        <v>8.4366683959960938</v>
      </c>
      <c r="AG1304" s="74">
        <v>-5.5745489895343781E-2</v>
      </c>
      <c r="AH1304" s="74">
        <v>-6.0284502804279327E-2</v>
      </c>
      <c r="AI1304" s="74">
        <v>-4.4022683054208755E-2</v>
      </c>
      <c r="AJ1304" s="74">
        <v>-6.2536843121051788E-2</v>
      </c>
      <c r="AK1304" s="74">
        <v>-8.3027556538581848E-2</v>
      </c>
      <c r="AL1304" s="74">
        <v>-0.1504131555557251</v>
      </c>
      <c r="AM1304" s="74">
        <v>-0.41020146012306213</v>
      </c>
      <c r="AN1304" s="74">
        <v>-0.59917336702346802</v>
      </c>
      <c r="AO1304" s="74">
        <v>-0.51542574167251587</v>
      </c>
      <c r="AP1304" s="74">
        <v>-0.34419649839401245</v>
      </c>
      <c r="AQ1304" s="74">
        <v>-0.19548271596431732</v>
      </c>
      <c r="AR1304" s="74">
        <v>-1.9903259351849556E-2</v>
      </c>
      <c r="AS1304" s="74">
        <v>-0.14084483683109283</v>
      </c>
      <c r="AT1304" s="74">
        <v>-0.1097356304526329</v>
      </c>
      <c r="AU1304" s="74">
        <v>7.2941899299621582E-2</v>
      </c>
      <c r="AV1304" s="74">
        <v>0.25849884748458862</v>
      </c>
      <c r="AW1304" s="74">
        <v>0.34813845157623291</v>
      </c>
      <c r="AX1304" s="74">
        <v>0.2480987012386322</v>
      </c>
      <c r="AY1304" s="74">
        <v>0.34357956051826477</v>
      </c>
      <c r="AZ1304" s="74">
        <v>0.22799694538116455</v>
      </c>
      <c r="BA1304" s="74">
        <v>0.10244567692279816</v>
      </c>
      <c r="BB1304" s="74">
        <v>-2.6300974190235138E-2</v>
      </c>
      <c r="BC1304" s="74">
        <v>-7.8297965228557587E-2</v>
      </c>
      <c r="BD1304" s="74">
        <v>-1.1165600270032883E-2</v>
      </c>
      <c r="BE1304" s="74">
        <v>4.3241720646619797E-2</v>
      </c>
      <c r="BF1304" s="74">
        <v>3.9437998086214066E-2</v>
      </c>
      <c r="BG1304" s="74">
        <v>5.9490110725164413E-2</v>
      </c>
      <c r="BH1304" s="74">
        <v>4.9719631671905518E-2</v>
      </c>
      <c r="BI1304" s="74">
        <v>4.194004088640213E-2</v>
      </c>
      <c r="BJ1304" s="74">
        <v>3.7389308214187622E-2</v>
      </c>
      <c r="BK1304" s="74">
        <v>-0.154340460896492</v>
      </c>
      <c r="BL1304" s="74">
        <v>-0.21782588958740234</v>
      </c>
      <c r="BM1304" s="74">
        <v>-3.6467362195253372E-2</v>
      </c>
      <c r="BN1304" s="74">
        <v>0.21506942808628082</v>
      </c>
      <c r="BO1304" s="74">
        <v>0.34080088138580322</v>
      </c>
      <c r="BP1304" s="74">
        <v>0.45744216442108154</v>
      </c>
      <c r="BQ1304" s="74">
        <v>0.31495323777198792</v>
      </c>
      <c r="BR1304" s="74">
        <v>0.31776738166809082</v>
      </c>
      <c r="BS1304" s="74">
        <v>0.42684021592140198</v>
      </c>
      <c r="BT1304" s="74">
        <v>0.54331803321838379</v>
      </c>
      <c r="BU1304" s="74">
        <v>0.60159337520599365</v>
      </c>
      <c r="BV1304" s="74">
        <v>0.47600340843200684</v>
      </c>
      <c r="BW1304" s="74">
        <v>0.55316054821014404</v>
      </c>
      <c r="BX1304" s="74">
        <v>0.40745571255683899</v>
      </c>
      <c r="BY1304" s="74">
        <v>0.25298053026199341</v>
      </c>
      <c r="BZ1304" s="74">
        <v>9.8481267690658569E-2</v>
      </c>
      <c r="CA1304" s="74">
        <v>3.7258613854646683E-2</v>
      </c>
      <c r="CB1304" s="74">
        <v>9.456886351108551E-2</v>
      </c>
      <c r="CC1304" s="74">
        <v>0.11179996281862259</v>
      </c>
      <c r="CD1304" s="74">
        <v>0.1085054948925972</v>
      </c>
      <c r="CE1304" s="74">
        <v>0.13118276000022888</v>
      </c>
      <c r="CF1304" s="74">
        <v>0.12746812403202057</v>
      </c>
      <c r="CG1304" s="74">
        <v>0.12849222123622894</v>
      </c>
      <c r="CH1304" s="74">
        <v>0.16746072471141815</v>
      </c>
      <c r="CI1304" s="74">
        <v>2.2868087515234947E-2</v>
      </c>
      <c r="CJ1304" s="74">
        <v>4.6294219791889191E-2</v>
      </c>
      <c r="CK1304" s="74">
        <v>0.29525774717330933</v>
      </c>
      <c r="CL1304" s="74">
        <v>0.60241532325744629</v>
      </c>
      <c r="CM1304" s="74">
        <v>0.71222925186157227</v>
      </c>
      <c r="CN1304" s="74">
        <v>0.78805017471313477</v>
      </c>
      <c r="CO1304" s="74">
        <v>0.63063758611679077</v>
      </c>
      <c r="CP1304" s="74">
        <v>0.61385464668273926</v>
      </c>
      <c r="CQ1304" s="74">
        <v>0.67194908857345581</v>
      </c>
      <c r="CR1304" s="74">
        <v>0.74058294296264648</v>
      </c>
      <c r="CS1304" s="74">
        <v>0.77713543176651001</v>
      </c>
      <c r="CT1304" s="74">
        <v>0.63384950160980225</v>
      </c>
      <c r="CU1304" s="74">
        <v>0.69831568002700806</v>
      </c>
      <c r="CV1304" s="74">
        <v>0.53174829483032227</v>
      </c>
      <c r="CW1304" s="74">
        <v>0.35724052786827087</v>
      </c>
      <c r="CX1304" s="74">
        <v>0.18490506708621979</v>
      </c>
      <c r="CY1304" s="74">
        <v>0.11729274690151215</v>
      </c>
      <c r="CZ1304" s="74">
        <v>0.16780023276805878</v>
      </c>
      <c r="DA1304" s="74">
        <v>0.18035820126533508</v>
      </c>
      <c r="DB1304" s="74">
        <v>0.17757299542427063</v>
      </c>
      <c r="DC1304" s="74">
        <v>0.20287540555000305</v>
      </c>
      <c r="DD1304" s="74">
        <v>0.20521661639213562</v>
      </c>
      <c r="DE1304" s="74">
        <v>0.21504439413547516</v>
      </c>
      <c r="DF1304" s="74">
        <v>0.29753214120864868</v>
      </c>
      <c r="DG1304" s="74">
        <v>0.2000766396522522</v>
      </c>
      <c r="DH1304" s="74">
        <v>0.31041431427001953</v>
      </c>
      <c r="DI1304" s="74">
        <v>0.62698286771774292</v>
      </c>
      <c r="DJ1304" s="74">
        <v>0.98976123332977295</v>
      </c>
      <c r="DK1304" s="74">
        <v>1.0836576223373413</v>
      </c>
      <c r="DL1304" s="74">
        <v>1.118658185005188</v>
      </c>
      <c r="DM1304" s="74">
        <v>0.94632196426391602</v>
      </c>
      <c r="DN1304" s="74">
        <v>0.9099419116973877</v>
      </c>
      <c r="DO1304" s="74">
        <v>0.91705799102783203</v>
      </c>
      <c r="DP1304" s="74">
        <v>0.93784785270690918</v>
      </c>
      <c r="DQ1304" s="74">
        <v>0.95267748832702637</v>
      </c>
      <c r="DR1304" s="74">
        <v>0.79169559478759766</v>
      </c>
      <c r="DS1304" s="74">
        <v>0.84347081184387207</v>
      </c>
      <c r="DT1304" s="74">
        <v>0.65604090690612793</v>
      </c>
      <c r="DU1304" s="74">
        <v>0.46150052547454834</v>
      </c>
      <c r="DV1304" s="74">
        <v>0.27132886648178101</v>
      </c>
      <c r="DW1304" s="74">
        <v>0.19732688367366791</v>
      </c>
      <c r="DX1304" s="74">
        <v>0.24103160202503204</v>
      </c>
      <c r="DY1304" s="74">
        <v>0.27934542298316956</v>
      </c>
      <c r="DZ1304" s="74">
        <v>0.27729550004005432</v>
      </c>
      <c r="EA1304" s="74">
        <v>0.30638819932937622</v>
      </c>
      <c r="EB1304" s="74">
        <v>0.31747308373451233</v>
      </c>
      <c r="EC1304" s="74">
        <v>0.34001201391220093</v>
      </c>
      <c r="ED1304" s="74">
        <v>0.4853346049785614</v>
      </c>
      <c r="EE1304" s="74">
        <v>0.45593765377998352</v>
      </c>
      <c r="EF1304" s="74">
        <v>0.69176179170608521</v>
      </c>
      <c r="EG1304" s="74">
        <v>1.1059411764144897</v>
      </c>
      <c r="EH1304" s="74">
        <v>1.5490272045135498</v>
      </c>
      <c r="EI1304" s="74">
        <v>1.619941234588623</v>
      </c>
      <c r="EJ1304" s="74">
        <v>1.5960036516189575</v>
      </c>
      <c r="EK1304" s="74">
        <v>1.4021199941635132</v>
      </c>
      <c r="EL1304" s="74">
        <v>1.3374449014663696</v>
      </c>
      <c r="EM1304" s="74">
        <v>1.27095627784729</v>
      </c>
      <c r="EN1304" s="74">
        <v>1.2226669788360596</v>
      </c>
      <c r="EO1304" s="74">
        <v>1.2061324119567871</v>
      </c>
      <c r="EP1304" s="74">
        <v>1.0196002721786499</v>
      </c>
      <c r="EQ1304" s="74">
        <v>1.0530518293380737</v>
      </c>
      <c r="ER1304" s="74">
        <v>0.83549964427947998</v>
      </c>
      <c r="ES1304" s="74">
        <v>0.61203539371490479</v>
      </c>
      <c r="ET1304" s="74">
        <v>0.39611110091209412</v>
      </c>
      <c r="EU1304" s="74">
        <v>0.31288346648216248</v>
      </c>
      <c r="EV1304" s="74">
        <v>0.34676605463027954</v>
      </c>
      <c r="EW1304" s="74">
        <v>57.115882873535156</v>
      </c>
      <c r="EX1304" s="74">
        <v>56.131900787353516</v>
      </c>
      <c r="EY1304" s="74">
        <v>55.365039825439453</v>
      </c>
      <c r="EZ1304" s="74">
        <v>54.543952941894531</v>
      </c>
      <c r="FA1304" s="74">
        <v>54.028995513916016</v>
      </c>
      <c r="FB1304" s="74">
        <v>53.445621490478516</v>
      </c>
      <c r="FC1304" s="74">
        <v>52.988666534423828</v>
      </c>
      <c r="FD1304" s="74">
        <v>53.773307800292969</v>
      </c>
      <c r="FE1304" s="74">
        <v>56.781700134277344</v>
      </c>
      <c r="FF1304" s="74">
        <v>60.218833923339844</v>
      </c>
      <c r="FG1304" s="74">
        <v>63.586250305175781</v>
      </c>
      <c r="FH1304" s="74">
        <v>66.56500244140625</v>
      </c>
      <c r="FI1304" s="74">
        <v>68.97650146484375</v>
      </c>
      <c r="FJ1304" s="74">
        <v>70.917434692382813</v>
      </c>
      <c r="FK1304" s="74">
        <v>72.265769958496094</v>
      </c>
      <c r="FL1304" s="74">
        <v>73.074234008789063</v>
      </c>
      <c r="FM1304" s="74">
        <v>72.879127502441406</v>
      </c>
      <c r="FN1304" s="74">
        <v>71.359664916992188</v>
      </c>
      <c r="FO1304" s="74">
        <v>69.370529174804688</v>
      </c>
      <c r="FP1304" s="74">
        <v>66.450958251953125</v>
      </c>
      <c r="FQ1304" s="74">
        <v>63.644641876220703</v>
      </c>
      <c r="FR1304" s="74">
        <v>61.772289276123047</v>
      </c>
      <c r="FS1304" s="74">
        <v>60.216140747070313</v>
      </c>
      <c r="FT1304" s="74">
        <v>58.790035247802734</v>
      </c>
      <c r="FU1304" s="74">
        <v>0.27804481983184814</v>
      </c>
      <c r="FV1304" s="74">
        <v>0.26663312315940857</v>
      </c>
      <c r="FW1304" s="74">
        <v>0.27557453513145447</v>
      </c>
      <c r="FX1304" s="74">
        <v>0.83792895078659058</v>
      </c>
      <c r="FY1304" s="74">
        <v>0</v>
      </c>
      <c r="FZ1304" s="74">
        <v>536</v>
      </c>
      <c r="GA1304" s="74">
        <v>79.046821594238281</v>
      </c>
      <c r="GB1304" s="74">
        <v>11988.194107204676</v>
      </c>
      <c r="GC1304" s="74">
        <v>1</v>
      </c>
      <c r="GD1304" s="74">
        <v>5</v>
      </c>
      <c r="GE1304" s="74">
        <v>0</v>
      </c>
      <c r="GF1304" s="74">
        <v>2</v>
      </c>
      <c r="GG1304" t="s">
        <v>242</v>
      </c>
      <c r="GH1304" t="s">
        <v>243</v>
      </c>
      <c r="GI1304" t="s">
        <v>236</v>
      </c>
      <c r="GJ1304" s="47"/>
      <c r="GK1304" s="30"/>
    </row>
    <row r="1305" spans="1:193" x14ac:dyDescent="0.2">
      <c r="A1305" t="s">
        <v>175</v>
      </c>
      <c r="B1305" t="s">
        <v>241</v>
      </c>
      <c r="C1305" t="s">
        <v>0</v>
      </c>
      <c r="D1305" t="s">
        <v>256</v>
      </c>
      <c r="E1305" t="s">
        <v>188</v>
      </c>
      <c r="F1305" t="s">
        <v>273</v>
      </c>
      <c r="G1305" t="s">
        <v>275</v>
      </c>
      <c r="H1305" s="74">
        <v>635</v>
      </c>
      <c r="I1305" s="74">
        <v>9.9922456741333008</v>
      </c>
      <c r="J1305" s="74">
        <v>9.8753490447998047</v>
      </c>
      <c r="K1305" s="74">
        <v>10.020256042480469</v>
      </c>
      <c r="L1305" s="74">
        <v>10.757116317749023</v>
      </c>
      <c r="M1305" s="74">
        <v>12.425424575805664</v>
      </c>
      <c r="N1305" s="74">
        <v>14.830363273620605</v>
      </c>
      <c r="O1305" s="74">
        <v>17.206689834594727</v>
      </c>
      <c r="P1305" s="74">
        <v>19.658744812011719</v>
      </c>
      <c r="Q1305" s="74">
        <v>21.92241096496582</v>
      </c>
      <c r="R1305" s="74">
        <v>23.607732772827148</v>
      </c>
      <c r="S1305" s="74">
        <v>24.798484802246094</v>
      </c>
      <c r="T1305" s="74">
        <v>25.412546157836914</v>
      </c>
      <c r="U1305" s="74">
        <v>25.746156692504883</v>
      </c>
      <c r="V1305" s="74">
        <v>25.406045913696289</v>
      </c>
      <c r="W1305" s="74">
        <v>24.392688751220703</v>
      </c>
      <c r="X1305" s="74">
        <v>22.720251083374023</v>
      </c>
      <c r="Y1305" s="74">
        <v>20.209020614624023</v>
      </c>
      <c r="Z1305" s="74">
        <v>16.097007751464844</v>
      </c>
      <c r="AA1305" s="74">
        <v>13.684755325317383</v>
      </c>
      <c r="AB1305" s="74">
        <v>12.552029609680176</v>
      </c>
      <c r="AC1305" s="74">
        <v>11.790534019470215</v>
      </c>
      <c r="AD1305" s="74">
        <v>10.934171676635742</v>
      </c>
      <c r="AE1305" s="74">
        <v>10.338560104370117</v>
      </c>
      <c r="AF1305" s="74">
        <v>10.10823917388916</v>
      </c>
      <c r="AG1305" s="74">
        <v>-6.3780851662158966E-2</v>
      </c>
      <c r="AH1305" s="74">
        <v>-6.897418200969696E-2</v>
      </c>
      <c r="AI1305" s="74">
        <v>-5.03682941198349E-2</v>
      </c>
      <c r="AJ1305" s="74">
        <v>-7.1551196277141571E-2</v>
      </c>
      <c r="AK1305" s="74">
        <v>-9.499552845954895E-2</v>
      </c>
      <c r="AL1305" s="74">
        <v>-0.17209437489509583</v>
      </c>
      <c r="AM1305" s="74">
        <v>-0.46932956576347351</v>
      </c>
      <c r="AN1305" s="74">
        <v>-0.68554073572158813</v>
      </c>
      <c r="AO1305" s="74">
        <v>-0.58972132205963135</v>
      </c>
      <c r="AP1305" s="74">
        <v>-0.39381030201911926</v>
      </c>
      <c r="AQ1305" s="74">
        <v>-0.22366046905517578</v>
      </c>
      <c r="AR1305" s="74">
        <v>-2.2772239521145821E-2</v>
      </c>
      <c r="AS1305" s="74">
        <v>-0.16114681959152222</v>
      </c>
      <c r="AT1305" s="74">
        <v>-0.12555325031280518</v>
      </c>
      <c r="AU1305" s="74">
        <v>8.3455950021743774E-2</v>
      </c>
      <c r="AV1305" s="74">
        <v>0.29575985670089722</v>
      </c>
      <c r="AW1305" s="74">
        <v>0.39832049608230591</v>
      </c>
      <c r="AX1305" s="74">
        <v>0.2838607132434845</v>
      </c>
      <c r="AY1305" s="74">
        <v>0.39310446381568909</v>
      </c>
      <c r="AZ1305" s="74">
        <v>0.26086142659187317</v>
      </c>
      <c r="BA1305" s="74">
        <v>0.11721261590719223</v>
      </c>
      <c r="BB1305" s="74">
        <v>-3.0092133209109306E-2</v>
      </c>
      <c r="BC1305" s="74">
        <v>-8.9584164321422577E-2</v>
      </c>
      <c r="BD1305" s="74">
        <v>-1.2775049544870853E-2</v>
      </c>
      <c r="BE1305" s="74">
        <v>4.9474775791168213E-2</v>
      </c>
      <c r="BF1305" s="74">
        <v>4.5122742652893066E-2</v>
      </c>
      <c r="BG1305" s="74">
        <v>6.8065263330936432E-2</v>
      </c>
      <c r="BH1305" s="74">
        <v>5.6886404752731323E-2</v>
      </c>
      <c r="BI1305" s="74">
        <v>4.798542708158493E-2</v>
      </c>
      <c r="BJ1305" s="74">
        <v>4.2778730392456055E-2</v>
      </c>
      <c r="BK1305" s="74">
        <v>-0.17658771574497223</v>
      </c>
      <c r="BL1305" s="74">
        <v>-0.2492242306470871</v>
      </c>
      <c r="BM1305" s="74">
        <v>-4.1723936796188354E-2</v>
      </c>
      <c r="BN1305" s="74">
        <v>0.24607053399085999</v>
      </c>
      <c r="BO1305" s="74">
        <v>0.3899252712726593</v>
      </c>
      <c r="BP1305" s="74">
        <v>0.52337974309921265</v>
      </c>
      <c r="BQ1305" s="74">
        <v>0.36035186052322388</v>
      </c>
      <c r="BR1305" s="74">
        <v>0.36357182264328003</v>
      </c>
      <c r="BS1305" s="74">
        <v>0.48836666345596313</v>
      </c>
      <c r="BT1305" s="74">
        <v>0.62163406610488892</v>
      </c>
      <c r="BU1305" s="74">
        <v>0.6883094310760498</v>
      </c>
      <c r="BV1305" s="74">
        <v>0.54461658000946045</v>
      </c>
      <c r="BW1305" s="74">
        <v>0.63289535045623779</v>
      </c>
      <c r="BX1305" s="74">
        <v>0.46618807315826416</v>
      </c>
      <c r="BY1305" s="74">
        <v>0.28944620490074158</v>
      </c>
      <c r="BZ1305" s="74">
        <v>0.11267674714326859</v>
      </c>
      <c r="CA1305" s="74">
        <v>4.2629212141036987E-2</v>
      </c>
      <c r="CB1305" s="74">
        <v>0.10820042341947556</v>
      </c>
      <c r="CC1305" s="74">
        <v>0.12791527807712555</v>
      </c>
      <c r="CD1305" s="74">
        <v>0.12414592504501343</v>
      </c>
      <c r="CE1305" s="74">
        <v>0.1500919908285141</v>
      </c>
      <c r="CF1305" s="74">
        <v>0.14584189653396606</v>
      </c>
      <c r="CG1305" s="74">
        <v>0.14701360464096069</v>
      </c>
      <c r="CH1305" s="74">
        <v>0.19159919023513794</v>
      </c>
      <c r="CI1305" s="74">
        <v>2.6164388284087181E-2</v>
      </c>
      <c r="CJ1305" s="74">
        <v>5.2967261523008347E-2</v>
      </c>
      <c r="CK1305" s="74">
        <v>0.33781740069389343</v>
      </c>
      <c r="CL1305" s="74">
        <v>0.68925005197525024</v>
      </c>
      <c r="CM1305" s="74">
        <v>0.81489288806915283</v>
      </c>
      <c r="CN1305" s="74">
        <v>0.90164291858673096</v>
      </c>
      <c r="CO1305" s="74">
        <v>0.72154027223587036</v>
      </c>
      <c r="CP1305" s="74">
        <v>0.70233833789825439</v>
      </c>
      <c r="CQ1305" s="74">
        <v>0.7688065767288208</v>
      </c>
      <c r="CR1305" s="74">
        <v>0.84733355045318604</v>
      </c>
      <c r="CS1305" s="74">
        <v>0.88915491104125977</v>
      </c>
      <c r="CT1305" s="74">
        <v>0.72521525621414185</v>
      </c>
      <c r="CU1305" s="74">
        <v>0.79897373914718628</v>
      </c>
      <c r="CV1305" s="74">
        <v>0.60839670896530151</v>
      </c>
      <c r="CW1305" s="74">
        <v>0.40873464941978455</v>
      </c>
      <c r="CX1305" s="74">
        <v>0.21155804395675659</v>
      </c>
      <c r="CY1305" s="74">
        <v>0.13419979810714722</v>
      </c>
      <c r="CZ1305" s="74">
        <v>0.19198766350746155</v>
      </c>
      <c r="DA1305" s="74">
        <v>0.20635578036308289</v>
      </c>
      <c r="DB1305" s="74">
        <v>0.20316910743713379</v>
      </c>
      <c r="DC1305" s="74">
        <v>0.23211871087551117</v>
      </c>
      <c r="DD1305" s="74">
        <v>0.23479738831520081</v>
      </c>
      <c r="DE1305" s="74">
        <v>0.24604177474975586</v>
      </c>
      <c r="DF1305" s="74">
        <v>0.34041965007781982</v>
      </c>
      <c r="DG1305" s="74">
        <v>0.22891649603843689</v>
      </c>
      <c r="DH1305" s="74">
        <v>0.35515874624252319</v>
      </c>
      <c r="DI1305" s="74">
        <v>0.71735876798629761</v>
      </c>
      <c r="DJ1305" s="74">
        <v>1.1324295997619629</v>
      </c>
      <c r="DK1305" s="74">
        <v>1.2398605346679688</v>
      </c>
      <c r="DL1305" s="74">
        <v>1.279906153678894</v>
      </c>
      <c r="DM1305" s="74">
        <v>1.0827286243438721</v>
      </c>
      <c r="DN1305" s="74">
        <v>1.0411049127578735</v>
      </c>
      <c r="DO1305" s="74">
        <v>1.0492465496063232</v>
      </c>
      <c r="DP1305" s="74">
        <v>1.0730330944061279</v>
      </c>
      <c r="DQ1305" s="74">
        <v>1.0900003910064697</v>
      </c>
      <c r="DR1305" s="74">
        <v>0.90581393241882324</v>
      </c>
      <c r="DS1305" s="74">
        <v>0.96505212783813477</v>
      </c>
      <c r="DT1305" s="74">
        <v>0.75060534477233887</v>
      </c>
      <c r="DU1305" s="74">
        <v>0.5280231237411499</v>
      </c>
      <c r="DV1305" s="74">
        <v>0.3104393482208252</v>
      </c>
      <c r="DW1305" s="74">
        <v>0.22577038407325745</v>
      </c>
      <c r="DX1305" s="74">
        <v>0.27577489614486694</v>
      </c>
      <c r="DY1305" s="74">
        <v>0.31961140036582947</v>
      </c>
      <c r="DZ1305" s="74">
        <v>0.31726601719856262</v>
      </c>
      <c r="EA1305" s="74">
        <v>0.35055229067802429</v>
      </c>
      <c r="EB1305" s="74">
        <v>0.3632349967956543</v>
      </c>
      <c r="EC1305" s="74">
        <v>0.38902273774147034</v>
      </c>
      <c r="ED1305" s="74">
        <v>0.55529278516769409</v>
      </c>
      <c r="EE1305" s="74">
        <v>0.52165836095809937</v>
      </c>
      <c r="EF1305" s="74">
        <v>0.79147529602050781</v>
      </c>
      <c r="EG1305" s="74">
        <v>1.265356183052063</v>
      </c>
      <c r="EH1305" s="74">
        <v>1.7723103761672974</v>
      </c>
      <c r="EI1305" s="74">
        <v>1.8534462451934814</v>
      </c>
      <c r="EJ1305" s="74">
        <v>1.826058030128479</v>
      </c>
      <c r="EK1305" s="74">
        <v>1.6042273044586182</v>
      </c>
      <c r="EL1305" s="74">
        <v>1.530229926109314</v>
      </c>
      <c r="EM1305" s="74">
        <v>1.4541572332382202</v>
      </c>
      <c r="EN1305" s="74">
        <v>1.3989073038101196</v>
      </c>
      <c r="EO1305" s="74">
        <v>1.3799893856048584</v>
      </c>
      <c r="EP1305" s="74">
        <v>1.1665698289871216</v>
      </c>
      <c r="EQ1305" s="74">
        <v>1.2048430442810059</v>
      </c>
      <c r="ER1305" s="74">
        <v>0.95593202114105225</v>
      </c>
      <c r="ES1305" s="74">
        <v>0.70025670528411865</v>
      </c>
      <c r="ET1305" s="74">
        <v>0.45320820808410645</v>
      </c>
      <c r="EU1305" s="74">
        <v>0.35798376798629761</v>
      </c>
      <c r="EV1305" s="74">
        <v>0.39675039052963257</v>
      </c>
      <c r="EW1305" s="74">
        <v>63.514137268066406</v>
      </c>
      <c r="EX1305" s="74">
        <v>62.234226226806641</v>
      </c>
      <c r="EY1305" s="74">
        <v>61.074241638183594</v>
      </c>
      <c r="EZ1305" s="74">
        <v>60.128265380859375</v>
      </c>
      <c r="FA1305" s="74">
        <v>59.496273040771484</v>
      </c>
      <c r="FB1305" s="74">
        <v>58.870834350585938</v>
      </c>
      <c r="FC1305" s="74">
        <v>58.523502349853516</v>
      </c>
      <c r="FD1305" s="74">
        <v>60.701229095458984</v>
      </c>
      <c r="FE1305" s="74">
        <v>64.062469482421875</v>
      </c>
      <c r="FF1305" s="74">
        <v>67.970306396484375</v>
      </c>
      <c r="FG1305" s="74">
        <v>71.364585876464844</v>
      </c>
      <c r="FH1305" s="74">
        <v>74.548736572265625</v>
      </c>
      <c r="FI1305" s="74">
        <v>77.303138732910156</v>
      </c>
      <c r="FJ1305" s="74">
        <v>79.379875183105469</v>
      </c>
      <c r="FK1305" s="74">
        <v>80.809219360351563</v>
      </c>
      <c r="FL1305" s="74">
        <v>81.410873413085938</v>
      </c>
      <c r="FM1305" s="74">
        <v>81.215583801269531</v>
      </c>
      <c r="FN1305" s="74">
        <v>80.043830871582031</v>
      </c>
      <c r="FO1305" s="74">
        <v>78.071456909179688</v>
      </c>
      <c r="FP1305" s="74">
        <v>75.009361267089844</v>
      </c>
      <c r="FQ1305" s="74">
        <v>71.477745056152344</v>
      </c>
      <c r="FR1305" s="74">
        <v>68.672523498535156</v>
      </c>
      <c r="FS1305" s="74">
        <v>66.568466186523438</v>
      </c>
      <c r="FT1305" s="74">
        <v>64.744514465332031</v>
      </c>
      <c r="FU1305" s="74">
        <v>0.31812337040901184</v>
      </c>
      <c r="FV1305" s="74">
        <v>0.30506673455238342</v>
      </c>
      <c r="FW1305" s="74">
        <v>0.31529694795608521</v>
      </c>
      <c r="FX1305" s="74">
        <v>0.95871144533157349</v>
      </c>
      <c r="FY1305" s="74">
        <v>0</v>
      </c>
      <c r="FZ1305" s="74">
        <v>610</v>
      </c>
      <c r="GA1305" s="74">
        <v>96.822502136230469</v>
      </c>
      <c r="GB1305" s="74">
        <v>15936.126683734357</v>
      </c>
      <c r="GC1305" s="74">
        <v>1</v>
      </c>
      <c r="GD1305" s="74">
        <v>5</v>
      </c>
      <c r="GE1305" s="74">
        <v>0</v>
      </c>
      <c r="GF1305" s="74">
        <v>2</v>
      </c>
      <c r="GG1305" t="s">
        <v>242</v>
      </c>
      <c r="GH1305" t="s">
        <v>243</v>
      </c>
      <c r="GI1305" t="s">
        <v>236</v>
      </c>
      <c r="GJ1305" s="47"/>
      <c r="GK1305" s="30"/>
    </row>
    <row r="1306" spans="1:193" x14ac:dyDescent="0.2">
      <c r="A1306" t="s">
        <v>175</v>
      </c>
      <c r="B1306" t="s">
        <v>241</v>
      </c>
      <c r="C1306" t="s">
        <v>0</v>
      </c>
      <c r="D1306" t="s">
        <v>256</v>
      </c>
      <c r="E1306" t="s">
        <v>189</v>
      </c>
      <c r="F1306" t="s">
        <v>273</v>
      </c>
      <c r="G1306" t="s">
        <v>275</v>
      </c>
      <c r="H1306" s="74">
        <v>651</v>
      </c>
      <c r="I1306" s="74">
        <v>11.107024192810059</v>
      </c>
      <c r="J1306" s="74">
        <v>10.978520393371582</v>
      </c>
      <c r="K1306" s="74">
        <v>11.127915382385254</v>
      </c>
      <c r="L1306" s="74">
        <v>11.81899356842041</v>
      </c>
      <c r="M1306" s="74">
        <v>14.127284049987793</v>
      </c>
      <c r="N1306" s="74">
        <v>16.965185165405273</v>
      </c>
      <c r="O1306" s="74">
        <v>19.900362014770508</v>
      </c>
      <c r="P1306" s="74">
        <v>23.201694488525391</v>
      </c>
      <c r="Q1306" s="74">
        <v>25.999784469604492</v>
      </c>
      <c r="R1306" s="74">
        <v>28.056936264038086</v>
      </c>
      <c r="S1306" s="74">
        <v>29.395212173461914</v>
      </c>
      <c r="T1306" s="74">
        <v>30.321868896484375</v>
      </c>
      <c r="U1306" s="74">
        <v>30.915451049804688</v>
      </c>
      <c r="V1306" s="74">
        <v>30.752967834472656</v>
      </c>
      <c r="W1306" s="74">
        <v>29.437753677368164</v>
      </c>
      <c r="X1306" s="74">
        <v>27.273027420043945</v>
      </c>
      <c r="Y1306" s="74">
        <v>23.951484680175781</v>
      </c>
      <c r="Z1306" s="74">
        <v>19.201816558837891</v>
      </c>
      <c r="AA1306" s="74">
        <v>16.117273330688477</v>
      </c>
      <c r="AB1306" s="74">
        <v>14.462885856628418</v>
      </c>
      <c r="AC1306" s="74">
        <v>13.594117164611816</v>
      </c>
      <c r="AD1306" s="74">
        <v>12.564696311950684</v>
      </c>
      <c r="AE1306" s="74">
        <v>11.747915267944336</v>
      </c>
      <c r="AF1306" s="74">
        <v>11.298524856567383</v>
      </c>
      <c r="AG1306" s="74">
        <v>-0.33027440309524536</v>
      </c>
      <c r="AH1306" s="74">
        <v>-0.2070382833480835</v>
      </c>
      <c r="AI1306" s="74">
        <v>-7.7576622366905212E-2</v>
      </c>
      <c r="AJ1306" s="74">
        <v>-0.12393109500408173</v>
      </c>
      <c r="AK1306" s="74">
        <v>-4.076770693063736E-2</v>
      </c>
      <c r="AL1306" s="74">
        <v>-0.35190567374229431</v>
      </c>
      <c r="AM1306" s="74">
        <v>-1.0623781681060791</v>
      </c>
      <c r="AN1306" s="74">
        <v>-0.99480795860290527</v>
      </c>
      <c r="AO1306" s="74">
        <v>-0.93997317552566528</v>
      </c>
      <c r="AP1306" s="74">
        <v>-0.93422353267669678</v>
      </c>
      <c r="AQ1306" s="74">
        <v>-1.0895631313323975</v>
      </c>
      <c r="AR1306" s="74">
        <v>-1.1672981977462769</v>
      </c>
      <c r="AS1306" s="74">
        <v>-1.4065592288970947</v>
      </c>
      <c r="AT1306" s="74">
        <v>-1.6043187379837036</v>
      </c>
      <c r="AU1306" s="74">
        <v>-1.3306565284729004</v>
      </c>
      <c r="AV1306" s="74">
        <v>-1.0907671451568604</v>
      </c>
      <c r="AW1306" s="74">
        <v>-1.2058123350143433</v>
      </c>
      <c r="AX1306" s="74">
        <v>-0.54200941324234009</v>
      </c>
      <c r="AY1306" s="74">
        <v>-0.26975542306900024</v>
      </c>
      <c r="AZ1306" s="74">
        <v>2.3947056382894516E-2</v>
      </c>
      <c r="BA1306" s="74">
        <v>-8.5171490907669067E-2</v>
      </c>
      <c r="BB1306" s="74">
        <v>-0.11668219417333603</v>
      </c>
      <c r="BC1306" s="74">
        <v>-0.11971728503704071</v>
      </c>
      <c r="BD1306" s="74">
        <v>-0.13745445013046265</v>
      </c>
      <c r="BE1306" s="74">
        <v>-0.17706502974033356</v>
      </c>
      <c r="BF1306" s="74">
        <v>-6.100882962346077E-2</v>
      </c>
      <c r="BG1306" s="74">
        <v>7.5044132769107819E-2</v>
      </c>
      <c r="BH1306" s="74">
        <v>4.4430311769247055E-2</v>
      </c>
      <c r="BI1306" s="74">
        <v>0.19620946049690247</v>
      </c>
      <c r="BJ1306" s="74">
        <v>-9.5903404057025909E-2</v>
      </c>
      <c r="BK1306" s="74">
        <v>-0.75117093324661255</v>
      </c>
      <c r="BL1306" s="74">
        <v>-0.57681852579116821</v>
      </c>
      <c r="BM1306" s="74">
        <v>-0.36581376194953918</v>
      </c>
      <c r="BN1306" s="74">
        <v>-0.23535379767417908</v>
      </c>
      <c r="BO1306" s="74">
        <v>-0.38424980640411377</v>
      </c>
      <c r="BP1306" s="74">
        <v>-0.50331580638885498</v>
      </c>
      <c r="BQ1306" s="74">
        <v>-0.74560546875</v>
      </c>
      <c r="BR1306" s="74">
        <v>-0.95048266649246216</v>
      </c>
      <c r="BS1306" s="74">
        <v>-0.76428180932998657</v>
      </c>
      <c r="BT1306" s="74">
        <v>-0.61174005270004272</v>
      </c>
      <c r="BU1306" s="74">
        <v>-0.76616030931472778</v>
      </c>
      <c r="BV1306" s="74">
        <v>-0.2010941356420517</v>
      </c>
      <c r="BW1306" s="74">
        <v>1.5939584001898766E-2</v>
      </c>
      <c r="BX1306" s="74">
        <v>0.27405890822410583</v>
      </c>
      <c r="BY1306" s="74">
        <v>0.13233228027820587</v>
      </c>
      <c r="BZ1306" s="74">
        <v>7.0679657161235809E-2</v>
      </c>
      <c r="CA1306" s="74">
        <v>4.6822037547826767E-2</v>
      </c>
      <c r="CB1306" s="74">
        <v>1.9831806421279907E-2</v>
      </c>
      <c r="CC1306" s="74">
        <v>-7.0952698588371277E-2</v>
      </c>
      <c r="CD1306" s="74">
        <v>4.0130730718374252E-2</v>
      </c>
      <c r="CE1306" s="74">
        <v>0.18074880540370941</v>
      </c>
      <c r="CF1306" s="74">
        <v>0.1610369086265564</v>
      </c>
      <c r="CG1306" s="74">
        <v>0.36033913493156433</v>
      </c>
      <c r="CH1306" s="74">
        <v>8.1402979791164398E-2</v>
      </c>
      <c r="CI1306" s="74">
        <v>-0.53562980890274048</v>
      </c>
      <c r="CJ1306" s="74">
        <v>-0.28732031583786011</v>
      </c>
      <c r="CK1306" s="74">
        <v>3.1847309321165085E-2</v>
      </c>
      <c r="CL1306" s="74">
        <v>0.24868127703666687</v>
      </c>
      <c r="CM1306" s="74">
        <v>0.104248046875</v>
      </c>
      <c r="CN1306" s="74">
        <v>-4.3443627655506134E-2</v>
      </c>
      <c r="CO1306" s="74">
        <v>-0.28783085942268372</v>
      </c>
      <c r="CP1306" s="74">
        <v>-0.49763774871826172</v>
      </c>
      <c r="CQ1306" s="74">
        <v>-0.37201240658760071</v>
      </c>
      <c r="CR1306" s="74">
        <v>-0.27996742725372314</v>
      </c>
      <c r="CS1306" s="74">
        <v>-0.46165871620178223</v>
      </c>
      <c r="CT1306" s="74">
        <v>3.502272441983223E-2</v>
      </c>
      <c r="CU1306" s="74">
        <v>0.21381106972694397</v>
      </c>
      <c r="CV1306" s="74">
        <v>0.44728559255599976</v>
      </c>
      <c r="CW1306" s="74">
        <v>0.2829747200012207</v>
      </c>
      <c r="CX1306" s="74">
        <v>0.20044590532779694</v>
      </c>
      <c r="CY1306" s="74">
        <v>0.16216666996479034</v>
      </c>
      <c r="CZ1306" s="74">
        <v>0.12876778841018677</v>
      </c>
      <c r="DA1306" s="74">
        <v>3.51596400141716E-2</v>
      </c>
      <c r="DB1306" s="74">
        <v>0.14127029478549957</v>
      </c>
      <c r="DC1306" s="74">
        <v>0.2864534854888916</v>
      </c>
      <c r="DD1306" s="74">
        <v>0.27764350175857544</v>
      </c>
      <c r="DE1306" s="74">
        <v>0.52446877956390381</v>
      </c>
      <c r="DF1306" s="74">
        <v>0.2587093710899353</v>
      </c>
      <c r="DG1306" s="74">
        <v>-0.32008865475654602</v>
      </c>
      <c r="DH1306" s="74">
        <v>2.1778910886496305E-3</v>
      </c>
      <c r="DI1306" s="74">
        <v>0.42950838804244995</v>
      </c>
      <c r="DJ1306" s="74">
        <v>0.73271632194519043</v>
      </c>
      <c r="DK1306" s="74">
        <v>0.59274590015411377</v>
      </c>
      <c r="DL1306" s="74">
        <v>0.41642853617668152</v>
      </c>
      <c r="DM1306" s="74">
        <v>0.16994373500347137</v>
      </c>
      <c r="DN1306" s="74">
        <v>-4.4792838394641876E-2</v>
      </c>
      <c r="DO1306" s="74">
        <v>2.0256975665688515E-2</v>
      </c>
      <c r="DP1306" s="74">
        <v>5.1805224269628525E-2</v>
      </c>
      <c r="DQ1306" s="74">
        <v>-0.15715710818767548</v>
      </c>
      <c r="DR1306" s="74">
        <v>0.27113959193229675</v>
      </c>
      <c r="DS1306" s="74">
        <v>0.41168254613876343</v>
      </c>
      <c r="DT1306" s="74">
        <v>0.62051230669021606</v>
      </c>
      <c r="DU1306" s="74">
        <v>0.43361717462539673</v>
      </c>
      <c r="DV1306" s="74">
        <v>0.33021214604377747</v>
      </c>
      <c r="DW1306" s="74">
        <v>0.27751129865646362</v>
      </c>
      <c r="DX1306" s="74">
        <v>0.23770377039909363</v>
      </c>
      <c r="DY1306" s="74">
        <v>0.18836900591850281</v>
      </c>
      <c r="DZ1306" s="74">
        <v>0.2872997522354126</v>
      </c>
      <c r="EA1306" s="74">
        <v>0.43907424807548523</v>
      </c>
      <c r="EB1306" s="74">
        <v>0.44600489735603333</v>
      </c>
      <c r="EC1306" s="74">
        <v>0.76144599914550781</v>
      </c>
      <c r="ED1306" s="74">
        <v>0.51471161842346191</v>
      </c>
      <c r="EE1306" s="74">
        <v>-8.8814673945307732E-3</v>
      </c>
      <c r="EF1306" s="74">
        <v>0.42016732692718506</v>
      </c>
      <c r="EG1306" s="74">
        <v>1.0036678314208984</v>
      </c>
      <c r="EH1306" s="74">
        <v>1.4315861463546753</v>
      </c>
      <c r="EI1306" s="74">
        <v>1.2980592250823975</v>
      </c>
      <c r="EJ1306" s="74">
        <v>1.0804109573364258</v>
      </c>
      <c r="EK1306" s="74">
        <v>0.83089751005172729</v>
      </c>
      <c r="EL1306" s="74">
        <v>0.60904330015182495</v>
      </c>
      <c r="EM1306" s="74">
        <v>0.5866316556930542</v>
      </c>
      <c r="EN1306" s="74">
        <v>0.53083223104476929</v>
      </c>
      <c r="EO1306" s="74">
        <v>0.28249487280845642</v>
      </c>
      <c r="EP1306" s="74">
        <v>0.61205482482910156</v>
      </c>
      <c r="EQ1306" s="74">
        <v>0.69737756252288818</v>
      </c>
      <c r="ER1306" s="74">
        <v>0.8706241250038147</v>
      </c>
      <c r="ES1306" s="74">
        <v>0.65112096071243286</v>
      </c>
      <c r="ET1306" s="74">
        <v>0.5175740122795105</v>
      </c>
      <c r="EU1306" s="74">
        <v>0.44405063986778259</v>
      </c>
      <c r="EV1306" s="74">
        <v>0.39499002695083618</v>
      </c>
      <c r="EW1306" s="74">
        <v>67.951339721679688</v>
      </c>
      <c r="EX1306" s="74">
        <v>66.6156005859375</v>
      </c>
      <c r="EY1306" s="74">
        <v>65.520248413085938</v>
      </c>
      <c r="EZ1306" s="74">
        <v>64.421371459960938</v>
      </c>
      <c r="FA1306" s="74">
        <v>63.63397216796875</v>
      </c>
      <c r="FB1306" s="74">
        <v>62.866794586181641</v>
      </c>
      <c r="FC1306" s="74">
        <v>62.658329010009766</v>
      </c>
      <c r="FD1306" s="74">
        <v>65.014579772949219</v>
      </c>
      <c r="FE1306" s="74">
        <v>68.585960388183594</v>
      </c>
      <c r="FF1306" s="74">
        <v>72.390037536621094</v>
      </c>
      <c r="FG1306" s="74">
        <v>76.253128051757813</v>
      </c>
      <c r="FH1306" s="74">
        <v>79.639762878417969</v>
      </c>
      <c r="FI1306" s="74">
        <v>82.647674560546875</v>
      </c>
      <c r="FJ1306" s="74">
        <v>84.811126708984375</v>
      </c>
      <c r="FK1306" s="74">
        <v>86.434684753417969</v>
      </c>
      <c r="FL1306" s="74">
        <v>87.213081359863281</v>
      </c>
      <c r="FM1306" s="74">
        <v>87.093902587890625</v>
      </c>
      <c r="FN1306" s="74">
        <v>86.25653076171875</v>
      </c>
      <c r="FO1306" s="74">
        <v>84.553718566894531</v>
      </c>
      <c r="FP1306" s="74">
        <v>81.695999145507813</v>
      </c>
      <c r="FQ1306" s="74">
        <v>77.939163208007813</v>
      </c>
      <c r="FR1306" s="74">
        <v>74.531623840332031</v>
      </c>
      <c r="FS1306" s="74">
        <v>72.043365478515625</v>
      </c>
      <c r="FT1306" s="74">
        <v>69.929664611816406</v>
      </c>
      <c r="FU1306" s="74">
        <v>0.3836120069026947</v>
      </c>
      <c r="FV1306" s="74">
        <v>0.33571904897689819</v>
      </c>
      <c r="FW1306" s="74">
        <v>0.42296889424324036</v>
      </c>
      <c r="FX1306" s="74">
        <v>0</v>
      </c>
      <c r="FY1306" s="74">
        <v>0.34047874808311462</v>
      </c>
      <c r="FZ1306" s="74">
        <v>627</v>
      </c>
      <c r="GA1306" s="74">
        <v>118.569091796875</v>
      </c>
      <c r="GB1306" s="74">
        <v>19048.14908503741</v>
      </c>
      <c r="GC1306" s="74">
        <v>1</v>
      </c>
      <c r="GD1306" s="74">
        <v>5</v>
      </c>
      <c r="GE1306" s="74">
        <v>0</v>
      </c>
      <c r="GF1306" s="74">
        <v>2</v>
      </c>
      <c r="GG1306" t="s">
        <v>242</v>
      </c>
      <c r="GH1306" t="s">
        <v>243</v>
      </c>
      <c r="GI1306" t="s">
        <v>236</v>
      </c>
      <c r="GJ1306" s="47"/>
      <c r="GK1306" s="30"/>
    </row>
    <row r="1307" spans="1:193" x14ac:dyDescent="0.2">
      <c r="A1307" t="s">
        <v>175</v>
      </c>
      <c r="B1307" t="s">
        <v>241</v>
      </c>
      <c r="C1307" t="s">
        <v>0</v>
      </c>
      <c r="D1307" t="s">
        <v>256</v>
      </c>
      <c r="E1307" t="s">
        <v>190</v>
      </c>
      <c r="F1307" t="s">
        <v>273</v>
      </c>
      <c r="G1307" t="s">
        <v>275</v>
      </c>
      <c r="H1307" s="74">
        <v>674</v>
      </c>
      <c r="I1307" s="74">
        <v>11.480388641357422</v>
      </c>
      <c r="J1307" s="74">
        <v>11.347394943237305</v>
      </c>
      <c r="K1307" s="74">
        <v>11.658476829528809</v>
      </c>
      <c r="L1307" s="74">
        <v>12.420167922973633</v>
      </c>
      <c r="M1307" s="74">
        <v>14.703124046325684</v>
      </c>
      <c r="N1307" s="74">
        <v>17.605424880981445</v>
      </c>
      <c r="O1307" s="74">
        <v>20.186368942260742</v>
      </c>
      <c r="P1307" s="74">
        <v>23.235994338989258</v>
      </c>
      <c r="Q1307" s="74">
        <v>25.701995849609375</v>
      </c>
      <c r="R1307" s="74">
        <v>27.559606552124023</v>
      </c>
      <c r="S1307" s="74">
        <v>28.895021438598633</v>
      </c>
      <c r="T1307" s="74">
        <v>29.863563537597656</v>
      </c>
      <c r="U1307" s="74">
        <v>30.575338363647461</v>
      </c>
      <c r="V1307" s="74">
        <v>30.538936614990234</v>
      </c>
      <c r="W1307" s="74">
        <v>29.620159149169922</v>
      </c>
      <c r="X1307" s="74">
        <v>27.770168304443359</v>
      </c>
      <c r="Y1307" s="74">
        <v>24.771003723144531</v>
      </c>
      <c r="Z1307" s="74">
        <v>20.421808242797852</v>
      </c>
      <c r="AA1307" s="74">
        <v>17.233009338378906</v>
      </c>
      <c r="AB1307" s="74">
        <v>15.327567100524902</v>
      </c>
      <c r="AC1307" s="74">
        <v>14.203573226928711</v>
      </c>
      <c r="AD1307" s="74">
        <v>13.019330024719238</v>
      </c>
      <c r="AE1307" s="74">
        <v>12.106602668762207</v>
      </c>
      <c r="AF1307" s="74">
        <v>11.708369255065918</v>
      </c>
      <c r="AG1307" s="74">
        <v>-0.34194305539131165</v>
      </c>
      <c r="AH1307" s="74">
        <v>-0.21435299515724182</v>
      </c>
      <c r="AI1307" s="74">
        <v>-8.0317385494709015E-2</v>
      </c>
      <c r="AJ1307" s="74">
        <v>-0.12830962240695953</v>
      </c>
      <c r="AK1307" s="74">
        <v>-4.2208056896924973E-2</v>
      </c>
      <c r="AL1307" s="74">
        <v>-0.36433854699134827</v>
      </c>
      <c r="AM1307" s="74">
        <v>-1.0999122858047485</v>
      </c>
      <c r="AN1307" s="74">
        <v>-1.0299547910690308</v>
      </c>
      <c r="AO1307" s="74">
        <v>-0.97318273782730103</v>
      </c>
      <c r="AP1307" s="74">
        <v>-0.96722990274429321</v>
      </c>
      <c r="AQ1307" s="74">
        <v>-1.128057599067688</v>
      </c>
      <c r="AR1307" s="74">
        <v>-1.2085391283035278</v>
      </c>
      <c r="AS1307" s="74">
        <v>-1.4562534093856812</v>
      </c>
      <c r="AT1307" s="74">
        <v>-1.6609998941421509</v>
      </c>
      <c r="AU1307" s="74">
        <v>-1.3776689767837524</v>
      </c>
      <c r="AV1307" s="74">
        <v>-1.129304051399231</v>
      </c>
      <c r="AW1307" s="74">
        <v>-1.2484139204025269</v>
      </c>
      <c r="AX1307" s="74">
        <v>-0.56115877628326416</v>
      </c>
      <c r="AY1307" s="74">
        <v>-0.27928599715232849</v>
      </c>
      <c r="AZ1307" s="74">
        <v>2.4793075397610664E-2</v>
      </c>
      <c r="BA1307" s="74">
        <v>-8.8180623948574066E-2</v>
      </c>
      <c r="BB1307" s="74">
        <v>-0.12080460041761398</v>
      </c>
      <c r="BC1307" s="74">
        <v>-0.1239468976855278</v>
      </c>
      <c r="BD1307" s="74">
        <v>-0.1423107385635376</v>
      </c>
      <c r="BE1307" s="74">
        <v>-0.1833207756280899</v>
      </c>
      <c r="BF1307" s="74">
        <v>-6.3164286315441132E-2</v>
      </c>
      <c r="BG1307" s="74">
        <v>7.7695481479167938E-2</v>
      </c>
      <c r="BH1307" s="74">
        <v>4.600004106760025E-2</v>
      </c>
      <c r="BI1307" s="74">
        <v>0.20314159989356995</v>
      </c>
      <c r="BJ1307" s="74">
        <v>-9.9291682243347168E-2</v>
      </c>
      <c r="BK1307" s="74">
        <v>-0.77771002054214478</v>
      </c>
      <c r="BL1307" s="74">
        <v>-0.59719765186309814</v>
      </c>
      <c r="BM1307" s="74">
        <v>-0.37873807549476624</v>
      </c>
      <c r="BN1307" s="74">
        <v>-0.24366889894008636</v>
      </c>
      <c r="BO1307" s="74">
        <v>-0.39782541990280151</v>
      </c>
      <c r="BP1307" s="74">
        <v>-0.52109807729721069</v>
      </c>
      <c r="BQ1307" s="74">
        <v>-0.77194792032241821</v>
      </c>
      <c r="BR1307" s="74">
        <v>-0.98406350612640381</v>
      </c>
      <c r="BS1307" s="74">
        <v>-0.79128408432006836</v>
      </c>
      <c r="BT1307" s="74">
        <v>-0.63335299491882324</v>
      </c>
      <c r="BU1307" s="74">
        <v>-0.79322898387908936</v>
      </c>
      <c r="BV1307" s="74">
        <v>-0.20819886028766632</v>
      </c>
      <c r="BW1307" s="74">
        <v>1.6502704471349716E-2</v>
      </c>
      <c r="BX1307" s="74">
        <v>0.28374144434928894</v>
      </c>
      <c r="BY1307" s="74">
        <v>0.13700762391090393</v>
      </c>
      <c r="BZ1307" s="74">
        <v>7.31767937541008E-2</v>
      </c>
      <c r="CA1307" s="74">
        <v>4.8476297408342361E-2</v>
      </c>
      <c r="CB1307" s="74">
        <v>2.0532473921775818E-2</v>
      </c>
      <c r="CC1307" s="74">
        <v>-7.3459476232528687E-2</v>
      </c>
      <c r="CD1307" s="74">
        <v>4.1548557579517365E-2</v>
      </c>
      <c r="CE1307" s="74">
        <v>0.18713471293449402</v>
      </c>
      <c r="CF1307" s="74">
        <v>0.16672638058662415</v>
      </c>
      <c r="CG1307" s="74">
        <v>0.37307003140449524</v>
      </c>
      <c r="CH1307" s="74">
        <v>8.4278970956802368E-2</v>
      </c>
      <c r="CI1307" s="74">
        <v>-0.55455374717712402</v>
      </c>
      <c r="CJ1307" s="74">
        <v>-0.29747143387794495</v>
      </c>
      <c r="CK1307" s="74">
        <v>3.2972484827041626E-2</v>
      </c>
      <c r="CL1307" s="74">
        <v>0.25746724009513855</v>
      </c>
      <c r="CM1307" s="74">
        <v>0.10793115198612213</v>
      </c>
      <c r="CN1307" s="74">
        <v>-4.4978499412536621E-2</v>
      </c>
      <c r="CO1307" s="74">
        <v>-0.2980000376701355</v>
      </c>
      <c r="CP1307" s="74">
        <v>-0.51521944999694824</v>
      </c>
      <c r="CQ1307" s="74">
        <v>-0.38515573740005493</v>
      </c>
      <c r="CR1307" s="74">
        <v>-0.28985875844955444</v>
      </c>
      <c r="CS1307" s="74">
        <v>-0.47796922922134399</v>
      </c>
      <c r="CT1307" s="74">
        <v>3.6260083317756653E-2</v>
      </c>
      <c r="CU1307" s="74">
        <v>0.22136504948139191</v>
      </c>
      <c r="CV1307" s="74">
        <v>0.46308830380439758</v>
      </c>
      <c r="CW1307" s="74">
        <v>0.29297232627868652</v>
      </c>
      <c r="CX1307" s="74">
        <v>0.20752771198749542</v>
      </c>
      <c r="CY1307" s="74">
        <v>0.1678960770368576</v>
      </c>
      <c r="CZ1307" s="74">
        <v>0.13331718742847443</v>
      </c>
      <c r="DA1307" s="74">
        <v>3.6401830613613129E-2</v>
      </c>
      <c r="DB1307" s="74">
        <v>0.14626139402389526</v>
      </c>
      <c r="DC1307" s="74">
        <v>0.2965739369392395</v>
      </c>
      <c r="DD1307" s="74">
        <v>0.28745272755622864</v>
      </c>
      <c r="DE1307" s="74">
        <v>0.54299843311309814</v>
      </c>
      <c r="DF1307" s="74">
        <v>0.2678496241569519</v>
      </c>
      <c r="DG1307" s="74">
        <v>-0.33139747381210327</v>
      </c>
      <c r="DH1307" s="74">
        <v>2.2548113483935595E-3</v>
      </c>
      <c r="DI1307" s="74">
        <v>0.44468304514884949</v>
      </c>
      <c r="DJ1307" s="74">
        <v>0.75860339403152466</v>
      </c>
      <c r="DK1307" s="74">
        <v>0.61368775367736816</v>
      </c>
      <c r="DL1307" s="74">
        <v>0.43114104866981506</v>
      </c>
      <c r="DM1307" s="74">
        <v>0.17594784498214722</v>
      </c>
      <c r="DN1307" s="74">
        <v>-4.6375390142202377E-2</v>
      </c>
      <c r="DO1307" s="74">
        <v>2.0972618833184242E-2</v>
      </c>
      <c r="DP1307" s="74">
        <v>5.3635470569133759E-2</v>
      </c>
      <c r="DQ1307" s="74">
        <v>-0.16270948946475983</v>
      </c>
      <c r="DR1307" s="74">
        <v>0.28071904182434082</v>
      </c>
      <c r="DS1307" s="74">
        <v>0.4262273907661438</v>
      </c>
      <c r="DT1307" s="74">
        <v>0.64243513345718384</v>
      </c>
      <c r="DU1307" s="74">
        <v>0.44893702864646912</v>
      </c>
      <c r="DV1307" s="74">
        <v>0.34187862277030945</v>
      </c>
      <c r="DW1307" s="74">
        <v>0.28731584548950195</v>
      </c>
      <c r="DX1307" s="74">
        <v>0.24610190093517303</v>
      </c>
      <c r="DY1307" s="74">
        <v>0.19502410292625427</v>
      </c>
      <c r="DZ1307" s="74">
        <v>0.29745012521743774</v>
      </c>
      <c r="EA1307" s="74">
        <v>0.45458680391311646</v>
      </c>
      <c r="EB1307" s="74">
        <v>0.46176236867904663</v>
      </c>
      <c r="EC1307" s="74">
        <v>0.78834813833236694</v>
      </c>
      <c r="ED1307" s="74">
        <v>0.53289645910263062</v>
      </c>
      <c r="EE1307" s="74">
        <v>-9.1952281072735786E-3</v>
      </c>
      <c r="EF1307" s="74">
        <v>0.43501189351081848</v>
      </c>
      <c r="EG1307" s="74">
        <v>1.0391277074813843</v>
      </c>
      <c r="EH1307" s="74">
        <v>1.4821643829345703</v>
      </c>
      <c r="EI1307" s="74">
        <v>1.3439198732376099</v>
      </c>
      <c r="EJ1307" s="74">
        <v>1.1185821294784546</v>
      </c>
      <c r="EK1307" s="74">
        <v>0.86025327444076538</v>
      </c>
      <c r="EL1307" s="74">
        <v>0.63056099414825439</v>
      </c>
      <c r="EM1307" s="74">
        <v>0.6073574423789978</v>
      </c>
      <c r="EN1307" s="74">
        <v>0.54958659410476685</v>
      </c>
      <c r="EO1307" s="74">
        <v>0.29247549176216125</v>
      </c>
      <c r="EP1307" s="74">
        <v>0.63367891311645508</v>
      </c>
      <c r="EQ1307" s="74">
        <v>0.7220160961151123</v>
      </c>
      <c r="ER1307" s="74">
        <v>0.90138351917266846</v>
      </c>
      <c r="ES1307" s="74">
        <v>0.67412525415420532</v>
      </c>
      <c r="ET1307" s="74">
        <v>0.53586000204086304</v>
      </c>
      <c r="EU1307" s="74">
        <v>0.45973905920982361</v>
      </c>
      <c r="EV1307" s="74">
        <v>0.40894511342048645</v>
      </c>
      <c r="EW1307" s="74">
        <v>68.401130676269531</v>
      </c>
      <c r="EX1307" s="74">
        <v>67.11767578125</v>
      </c>
      <c r="EY1307" s="74">
        <v>66.066055297851563</v>
      </c>
      <c r="EZ1307" s="74">
        <v>64.992599487304688</v>
      </c>
      <c r="FA1307" s="74">
        <v>64.207534790039063</v>
      </c>
      <c r="FB1307" s="74">
        <v>63.392597198486328</v>
      </c>
      <c r="FC1307" s="74">
        <v>62.961196899414063</v>
      </c>
      <c r="FD1307" s="74">
        <v>64.375137329101563</v>
      </c>
      <c r="FE1307" s="74">
        <v>67.110321044921875</v>
      </c>
      <c r="FF1307" s="74">
        <v>70.49578857421875</v>
      </c>
      <c r="FG1307" s="74">
        <v>74.13519287109375</v>
      </c>
      <c r="FH1307" s="74">
        <v>77.776557922363281</v>
      </c>
      <c r="FI1307" s="74">
        <v>81.187545776367188</v>
      </c>
      <c r="FJ1307" s="74">
        <v>83.765769958496094</v>
      </c>
      <c r="FK1307" s="74">
        <v>85.710357666015625</v>
      </c>
      <c r="FL1307" s="74">
        <v>86.859748840332031</v>
      </c>
      <c r="FM1307" s="74">
        <v>87.010078430175781</v>
      </c>
      <c r="FN1307" s="74">
        <v>86.525253295898438</v>
      </c>
      <c r="FO1307" s="74">
        <v>84.818183898925781</v>
      </c>
      <c r="FP1307" s="74">
        <v>81.808769226074219</v>
      </c>
      <c r="FQ1307" s="74">
        <v>77.791229248046875</v>
      </c>
      <c r="FR1307" s="74">
        <v>74.378646850585938</v>
      </c>
      <c r="FS1307" s="74">
        <v>71.892578125</v>
      </c>
      <c r="FT1307" s="74">
        <v>69.892768859863281</v>
      </c>
      <c r="FU1307" s="74">
        <v>0.39716508984565735</v>
      </c>
      <c r="FV1307" s="74">
        <v>0.34758010506629944</v>
      </c>
      <c r="FW1307" s="74">
        <v>0.43791249394416809</v>
      </c>
      <c r="FX1307" s="74">
        <v>0</v>
      </c>
      <c r="FY1307" s="74">
        <v>0.35250797867774963</v>
      </c>
      <c r="FZ1307" s="74">
        <v>649</v>
      </c>
      <c r="GA1307" s="74">
        <v>111.87604522705078</v>
      </c>
      <c r="GB1307" s="74">
        <v>19346.372143723071</v>
      </c>
      <c r="GC1307" s="74">
        <v>1</v>
      </c>
      <c r="GD1307" s="74">
        <v>5</v>
      </c>
      <c r="GE1307" s="74">
        <v>0</v>
      </c>
      <c r="GF1307" s="74">
        <v>2</v>
      </c>
      <c r="GG1307" t="s">
        <v>242</v>
      </c>
      <c r="GH1307" t="s">
        <v>243</v>
      </c>
      <c r="GI1307" t="s">
        <v>236</v>
      </c>
      <c r="GJ1307" s="47"/>
      <c r="GK1307" s="30"/>
    </row>
    <row r="1308" spans="1:193" x14ac:dyDescent="0.2">
      <c r="A1308" t="s">
        <v>175</v>
      </c>
      <c r="B1308" t="s">
        <v>241</v>
      </c>
      <c r="C1308" t="s">
        <v>0</v>
      </c>
      <c r="D1308" t="s">
        <v>256</v>
      </c>
      <c r="E1308" t="s">
        <v>191</v>
      </c>
      <c r="F1308" t="s">
        <v>273</v>
      </c>
      <c r="G1308" t="s">
        <v>275</v>
      </c>
      <c r="H1308" s="74">
        <v>709</v>
      </c>
      <c r="I1308" s="74">
        <v>12.858532905578613</v>
      </c>
      <c r="J1308" s="74">
        <v>12.698015213012695</v>
      </c>
      <c r="K1308" s="74">
        <v>13.102555274963379</v>
      </c>
      <c r="L1308" s="74">
        <v>14.325542449951172</v>
      </c>
      <c r="M1308" s="74">
        <v>18.004617691040039</v>
      </c>
      <c r="N1308" s="74">
        <v>23.828840255737305</v>
      </c>
      <c r="O1308" s="74">
        <v>27.703683853149414</v>
      </c>
      <c r="P1308" s="74">
        <v>32.427818298339844</v>
      </c>
      <c r="Q1308" s="74">
        <v>36.017620086669922</v>
      </c>
      <c r="R1308" s="74">
        <v>38.820293426513672</v>
      </c>
      <c r="S1308" s="74">
        <v>40.989242553710938</v>
      </c>
      <c r="T1308" s="74">
        <v>42.846084594726563</v>
      </c>
      <c r="U1308" s="74">
        <v>44.328113555908203</v>
      </c>
      <c r="V1308" s="74">
        <v>44.631107330322266</v>
      </c>
      <c r="W1308" s="74">
        <v>42.585071563720703</v>
      </c>
      <c r="X1308" s="74">
        <v>38.317043304443359</v>
      </c>
      <c r="Y1308" s="74">
        <v>31.995201110839844</v>
      </c>
      <c r="Z1308" s="74">
        <v>24.645715713500977</v>
      </c>
      <c r="AA1308" s="74">
        <v>19.777521133422852</v>
      </c>
      <c r="AB1308" s="74">
        <v>17.584159851074219</v>
      </c>
      <c r="AC1308" s="74">
        <v>15.681501388549805</v>
      </c>
      <c r="AD1308" s="74">
        <v>14.365732192993164</v>
      </c>
      <c r="AE1308" s="74">
        <v>13.488127708435059</v>
      </c>
      <c r="AF1308" s="74">
        <v>13.06775951385498</v>
      </c>
      <c r="AG1308" s="74">
        <v>-0.35969975590705872</v>
      </c>
      <c r="AH1308" s="74">
        <v>-0.22548407316207886</v>
      </c>
      <c r="AI1308" s="74">
        <v>-8.4488213062286377E-2</v>
      </c>
      <c r="AJ1308" s="74">
        <v>-0.13497258722782135</v>
      </c>
      <c r="AK1308" s="74">
        <v>-4.4399812817573547E-2</v>
      </c>
      <c r="AL1308" s="74">
        <v>-0.38325825333595276</v>
      </c>
      <c r="AM1308" s="74">
        <v>-1.157029390335083</v>
      </c>
      <c r="AN1308" s="74">
        <v>-1.0834391117095947</v>
      </c>
      <c r="AO1308" s="74">
        <v>-1.0237188339233398</v>
      </c>
      <c r="AP1308" s="74">
        <v>-1.0174570083618164</v>
      </c>
      <c r="AQ1308" s="74">
        <v>-1.186636209487915</v>
      </c>
      <c r="AR1308" s="74">
        <v>-1.2712970972061157</v>
      </c>
      <c r="AS1308" s="74">
        <v>-1.5318748950958252</v>
      </c>
      <c r="AT1308" s="74">
        <v>-1.74725341796875</v>
      </c>
      <c r="AU1308" s="74">
        <v>-1.4492096900939941</v>
      </c>
      <c r="AV1308" s="74">
        <v>-1.1879475116729736</v>
      </c>
      <c r="AW1308" s="74">
        <v>-1.3132426738739014</v>
      </c>
      <c r="AX1308" s="74">
        <v>-0.59029901027679443</v>
      </c>
      <c r="AY1308" s="74">
        <v>-0.29378893971443176</v>
      </c>
      <c r="AZ1308" s="74">
        <v>2.608058974146843E-2</v>
      </c>
      <c r="BA1308" s="74">
        <v>-9.2759750783443451E-2</v>
      </c>
      <c r="BB1308" s="74">
        <v>-0.12707787752151489</v>
      </c>
      <c r="BC1308" s="74">
        <v>-0.13038331270217896</v>
      </c>
      <c r="BD1308" s="74">
        <v>-0.14970076084136963</v>
      </c>
      <c r="BE1308" s="74">
        <v>-0.19284039735794067</v>
      </c>
      <c r="BF1308" s="74">
        <v>-6.6444322466850281E-2</v>
      </c>
      <c r="BG1308" s="74">
        <v>8.1730090081691742E-2</v>
      </c>
      <c r="BH1308" s="74">
        <v>4.8388771712779999E-2</v>
      </c>
      <c r="BI1308" s="74">
        <v>0.21369053423404694</v>
      </c>
      <c r="BJ1308" s="74">
        <v>-0.10444780439138412</v>
      </c>
      <c r="BK1308" s="74">
        <v>-0.81809556484222412</v>
      </c>
      <c r="BL1308" s="74">
        <v>-0.62820941209793091</v>
      </c>
      <c r="BM1308" s="74">
        <v>-0.39840546250343323</v>
      </c>
      <c r="BN1308" s="74">
        <v>-0.25632232427597046</v>
      </c>
      <c r="BO1308" s="74">
        <v>-0.41848400235176086</v>
      </c>
      <c r="BP1308" s="74">
        <v>-0.54815804958343506</v>
      </c>
      <c r="BQ1308" s="74">
        <v>-0.8120342493057251</v>
      </c>
      <c r="BR1308" s="74">
        <v>-1.0351647138595581</v>
      </c>
      <c r="BS1308" s="74">
        <v>-0.83237451314926147</v>
      </c>
      <c r="BT1308" s="74">
        <v>-0.66624224185943604</v>
      </c>
      <c r="BU1308" s="74">
        <v>-0.83442044258117676</v>
      </c>
      <c r="BV1308" s="74">
        <v>-0.21901035308837891</v>
      </c>
      <c r="BW1308" s="74">
        <v>1.7359685152769089E-2</v>
      </c>
      <c r="BX1308" s="74">
        <v>0.29847580194473267</v>
      </c>
      <c r="BY1308" s="74">
        <v>0.14412224292755127</v>
      </c>
      <c r="BZ1308" s="74">
        <v>7.6976761221885681E-2</v>
      </c>
      <c r="CA1308" s="74">
        <v>5.0993598997592926E-2</v>
      </c>
      <c r="CB1308" s="74">
        <v>2.1598706021904945E-2</v>
      </c>
      <c r="CC1308" s="74">
        <v>-7.7274128794670105E-2</v>
      </c>
      <c r="CD1308" s="74">
        <v>4.3706122785806656E-2</v>
      </c>
      <c r="CE1308" s="74">
        <v>0.19685238599777222</v>
      </c>
      <c r="CF1308" s="74">
        <v>0.1753842830657959</v>
      </c>
      <c r="CG1308" s="74">
        <v>0.39244312047958374</v>
      </c>
      <c r="CH1308" s="74">
        <v>8.8655471801757813E-2</v>
      </c>
      <c r="CI1308" s="74">
        <v>-0.58335107564926147</v>
      </c>
      <c r="CJ1308" s="74">
        <v>-0.31291872262954712</v>
      </c>
      <c r="CK1308" s="74">
        <v>3.4684706479310989E-2</v>
      </c>
      <c r="CL1308" s="74">
        <v>0.2708372175693512</v>
      </c>
      <c r="CM1308" s="74">
        <v>0.11353588849306107</v>
      </c>
      <c r="CN1308" s="74">
        <v>-4.7314181923866272E-2</v>
      </c>
      <c r="CO1308" s="74">
        <v>-0.31347483396530151</v>
      </c>
      <c r="CP1308" s="74">
        <v>-0.54197412729263306</v>
      </c>
      <c r="CQ1308" s="74">
        <v>-0.40515640377998352</v>
      </c>
      <c r="CR1308" s="74">
        <v>-0.30491077899932861</v>
      </c>
      <c r="CS1308" s="74">
        <v>-0.50278961658477783</v>
      </c>
      <c r="CT1308" s="74">
        <v>3.814302384853363E-2</v>
      </c>
      <c r="CU1308" s="74">
        <v>0.23286028206348419</v>
      </c>
      <c r="CV1308" s="74">
        <v>0.48713591694831848</v>
      </c>
      <c r="CW1308" s="74">
        <v>0.30818599462509155</v>
      </c>
      <c r="CX1308" s="74">
        <v>0.21830438077449799</v>
      </c>
      <c r="CY1308" s="74">
        <v>0.17661470174789429</v>
      </c>
      <c r="CZ1308" s="74">
        <v>0.14024019241333008</v>
      </c>
      <c r="DA1308" s="74">
        <v>3.8292143493890762E-2</v>
      </c>
      <c r="DB1308" s="74">
        <v>0.15385657548904419</v>
      </c>
      <c r="DC1308" s="74">
        <v>0.31197467446327209</v>
      </c>
      <c r="DD1308" s="74">
        <v>0.3023797869682312</v>
      </c>
      <c r="DE1308" s="74">
        <v>0.57119572162628174</v>
      </c>
      <c r="DF1308" s="74">
        <v>0.28175875544548035</v>
      </c>
      <c r="DG1308" s="74">
        <v>-0.34860655665397644</v>
      </c>
      <c r="DH1308" s="74">
        <v>2.3719558957964182E-3</v>
      </c>
      <c r="DI1308" s="74">
        <v>0.46777486801147461</v>
      </c>
      <c r="DJ1308" s="74">
        <v>0.79799675941467285</v>
      </c>
      <c r="DK1308" s="74">
        <v>0.64555579423904419</v>
      </c>
      <c r="DL1308" s="74">
        <v>0.45352968573570251</v>
      </c>
      <c r="DM1308" s="74">
        <v>0.18508456647396088</v>
      </c>
      <c r="DN1308" s="74">
        <v>-4.8783592879772186E-2</v>
      </c>
      <c r="DO1308" s="74">
        <v>2.2061726078391075E-2</v>
      </c>
      <c r="DP1308" s="74">
        <v>5.6420683860778809E-2</v>
      </c>
      <c r="DQ1308" s="74">
        <v>-0.1711588054895401</v>
      </c>
      <c r="DR1308" s="74">
        <v>0.29529640078544617</v>
      </c>
      <c r="DS1308" s="74">
        <v>0.44836089015007019</v>
      </c>
      <c r="DT1308" s="74">
        <v>0.6757960319519043</v>
      </c>
      <c r="DU1308" s="74">
        <v>0.47224974632263184</v>
      </c>
      <c r="DV1308" s="74">
        <v>0.3596319854259491</v>
      </c>
      <c r="DW1308" s="74">
        <v>0.30223581194877625</v>
      </c>
      <c r="DX1308" s="74">
        <v>0.25888168811798096</v>
      </c>
      <c r="DY1308" s="74">
        <v>0.20515148341655731</v>
      </c>
      <c r="DZ1308" s="74">
        <v>0.31289631128311157</v>
      </c>
      <c r="EA1308" s="74">
        <v>0.47819298505783081</v>
      </c>
      <c r="EB1308" s="74">
        <v>0.48574113845825195</v>
      </c>
      <c r="EC1308" s="74">
        <v>0.82928603887557983</v>
      </c>
      <c r="ED1308" s="74">
        <v>0.56056922674179077</v>
      </c>
      <c r="EE1308" s="74">
        <v>-9.6727851778268814E-3</v>
      </c>
      <c r="EF1308" s="74">
        <v>0.45760160684585571</v>
      </c>
      <c r="EG1308" s="74">
        <v>1.0930882692337036</v>
      </c>
      <c r="EH1308" s="74">
        <v>1.559131383895874</v>
      </c>
      <c r="EI1308" s="74">
        <v>1.413707971572876</v>
      </c>
      <c r="EJ1308" s="74">
        <v>1.176668643951416</v>
      </c>
      <c r="EK1308" s="74">
        <v>0.90492516756057739</v>
      </c>
      <c r="EL1308" s="74">
        <v>0.66330522298812866</v>
      </c>
      <c r="EM1308" s="74">
        <v>0.6388968825340271</v>
      </c>
      <c r="EN1308" s="74">
        <v>0.57812595367431641</v>
      </c>
      <c r="EO1308" s="74">
        <v>0.30766341090202332</v>
      </c>
      <c r="EP1308" s="74">
        <v>0.66658502817153931</v>
      </c>
      <c r="EQ1308" s="74">
        <v>0.75950950384140015</v>
      </c>
      <c r="ER1308" s="74">
        <v>0.94819122552871704</v>
      </c>
      <c r="ES1308" s="74">
        <v>0.70913171768188477</v>
      </c>
      <c r="ET1308" s="74">
        <v>0.56368660926818848</v>
      </c>
      <c r="EU1308" s="74">
        <v>0.48361271619796753</v>
      </c>
      <c r="EV1308" s="74">
        <v>0.43018114566802979</v>
      </c>
      <c r="EW1308" s="74">
        <v>72.351341247558594</v>
      </c>
      <c r="EX1308" s="74">
        <v>71.160713195800781</v>
      </c>
      <c r="EY1308" s="74">
        <v>70.2342529296875</v>
      </c>
      <c r="EZ1308" s="74">
        <v>69.400375366210938</v>
      </c>
      <c r="FA1308" s="74">
        <v>68.981597900390625</v>
      </c>
      <c r="FB1308" s="74">
        <v>68.406631469726563</v>
      </c>
      <c r="FC1308" s="74">
        <v>67.66357421875</v>
      </c>
      <c r="FD1308" s="74">
        <v>68.106742858886719</v>
      </c>
      <c r="FE1308" s="74">
        <v>70.7186279296875</v>
      </c>
      <c r="FF1308" s="74">
        <v>74.362571716308594</v>
      </c>
      <c r="FG1308" s="74">
        <v>78.206192016601563</v>
      </c>
      <c r="FH1308" s="74">
        <v>81.710655212402344</v>
      </c>
      <c r="FI1308" s="74">
        <v>85.009819030761719</v>
      </c>
      <c r="FJ1308" s="74">
        <v>87.693801879882813</v>
      </c>
      <c r="FK1308" s="74">
        <v>89.600776672363281</v>
      </c>
      <c r="FL1308" s="74">
        <v>90.710929870605469</v>
      </c>
      <c r="FM1308" s="74">
        <v>90.631599426269531</v>
      </c>
      <c r="FN1308" s="74">
        <v>89.538246154785156</v>
      </c>
      <c r="FO1308" s="74">
        <v>87.241172790527344</v>
      </c>
      <c r="FP1308" s="74">
        <v>83.778213500976563</v>
      </c>
      <c r="FQ1308" s="74">
        <v>80.020683288574219</v>
      </c>
      <c r="FR1308" s="74">
        <v>77.269485473632813</v>
      </c>
      <c r="FS1308" s="74">
        <v>75.148941040039063</v>
      </c>
      <c r="FT1308" s="74">
        <v>73.401214599609375</v>
      </c>
      <c r="FU1308" s="74">
        <v>0.41778939962387085</v>
      </c>
      <c r="FV1308" s="74">
        <v>0.36562952399253845</v>
      </c>
      <c r="FW1308" s="74">
        <v>0.46065276861190796</v>
      </c>
      <c r="FX1308" s="74">
        <v>0</v>
      </c>
      <c r="FY1308" s="74">
        <v>0.37081325054168701</v>
      </c>
      <c r="FZ1308" s="74">
        <v>683</v>
      </c>
      <c r="GA1308" s="74">
        <v>121.48190307617188</v>
      </c>
      <c r="GB1308" s="74">
        <v>25313.473868727684</v>
      </c>
      <c r="GC1308" s="74">
        <v>1</v>
      </c>
      <c r="GD1308" s="74">
        <v>5</v>
      </c>
      <c r="GE1308" s="74">
        <v>0</v>
      </c>
      <c r="GF1308" s="74">
        <v>2</v>
      </c>
      <c r="GG1308" t="s">
        <v>242</v>
      </c>
      <c r="GH1308" t="s">
        <v>243</v>
      </c>
      <c r="GI1308" t="s">
        <v>236</v>
      </c>
      <c r="GJ1308" s="47"/>
      <c r="GK1308" s="30"/>
    </row>
    <row r="1309" spans="1:193" x14ac:dyDescent="0.2">
      <c r="A1309" t="s">
        <v>175</v>
      </c>
      <c r="B1309" t="s">
        <v>241</v>
      </c>
      <c r="C1309" t="s">
        <v>0</v>
      </c>
      <c r="D1309" t="s">
        <v>256</v>
      </c>
      <c r="E1309" t="s">
        <v>192</v>
      </c>
      <c r="F1309" t="s">
        <v>273</v>
      </c>
      <c r="G1309" t="s">
        <v>275</v>
      </c>
      <c r="H1309" s="74">
        <v>709</v>
      </c>
      <c r="I1309" s="74">
        <v>12.143582344055176</v>
      </c>
      <c r="J1309" s="74">
        <v>12.021949768066406</v>
      </c>
      <c r="K1309" s="74">
        <v>12.234932899475098</v>
      </c>
      <c r="L1309" s="74">
        <v>13.273140907287598</v>
      </c>
      <c r="M1309" s="74">
        <v>16.243396759033203</v>
      </c>
      <c r="N1309" s="74">
        <v>20.83595085144043</v>
      </c>
      <c r="O1309" s="74">
        <v>24.035680770874023</v>
      </c>
      <c r="P1309" s="74">
        <v>28.331624984741211</v>
      </c>
      <c r="Q1309" s="74">
        <v>31.425760269165039</v>
      </c>
      <c r="R1309" s="74">
        <v>33.658660888671875</v>
      </c>
      <c r="S1309" s="74">
        <v>35.229110717773438</v>
      </c>
      <c r="T1309" s="74">
        <v>36.789848327636719</v>
      </c>
      <c r="U1309" s="74">
        <v>38.2374267578125</v>
      </c>
      <c r="V1309" s="74">
        <v>38.445518493652344</v>
      </c>
      <c r="W1309" s="74">
        <v>36.828239440917969</v>
      </c>
      <c r="X1309" s="74">
        <v>33.175762176513672</v>
      </c>
      <c r="Y1309" s="74">
        <v>27.734077453613281</v>
      </c>
      <c r="Z1309" s="74">
        <v>21.637264251708984</v>
      </c>
      <c r="AA1309" s="74">
        <v>18.129390716552734</v>
      </c>
      <c r="AB1309" s="74">
        <v>16.65216064453125</v>
      </c>
      <c r="AC1309" s="74">
        <v>14.861934661865234</v>
      </c>
      <c r="AD1309" s="74">
        <v>13.697610855102539</v>
      </c>
      <c r="AE1309" s="74">
        <v>12.97434139251709</v>
      </c>
      <c r="AF1309" s="74">
        <v>12.486377716064453</v>
      </c>
      <c r="AG1309" s="74">
        <v>-0.35969975590705872</v>
      </c>
      <c r="AH1309" s="74">
        <v>-0.22548408806324005</v>
      </c>
      <c r="AI1309" s="74">
        <v>-8.4488198161125183E-2</v>
      </c>
      <c r="AJ1309" s="74">
        <v>-0.13497255742549896</v>
      </c>
      <c r="AK1309" s="74">
        <v>-4.4399812817573547E-2</v>
      </c>
      <c r="AL1309" s="74">
        <v>-0.38325825333595276</v>
      </c>
      <c r="AM1309" s="74">
        <v>-1.157029390335083</v>
      </c>
      <c r="AN1309" s="74">
        <v>-1.0834391117095947</v>
      </c>
      <c r="AO1309" s="74">
        <v>-1.0237188339233398</v>
      </c>
      <c r="AP1309" s="74">
        <v>-1.0174570083618164</v>
      </c>
      <c r="AQ1309" s="74">
        <v>-1.186636209487915</v>
      </c>
      <c r="AR1309" s="74">
        <v>-1.2712970972061157</v>
      </c>
      <c r="AS1309" s="74">
        <v>-1.5318747758865356</v>
      </c>
      <c r="AT1309" s="74">
        <v>-1.7472536563873291</v>
      </c>
      <c r="AU1309" s="74">
        <v>-1.4492096900939941</v>
      </c>
      <c r="AV1309" s="74">
        <v>-1.1879475116729736</v>
      </c>
      <c r="AW1309" s="74">
        <v>-1.3132426738739014</v>
      </c>
      <c r="AX1309" s="74">
        <v>-0.59029901027679443</v>
      </c>
      <c r="AY1309" s="74">
        <v>-0.29378896951675415</v>
      </c>
      <c r="AZ1309" s="74">
        <v>2.608058974146843E-2</v>
      </c>
      <c r="BA1309" s="74">
        <v>-9.2759750783443451E-2</v>
      </c>
      <c r="BB1309" s="74">
        <v>-0.12707787752151489</v>
      </c>
      <c r="BC1309" s="74">
        <v>-0.13038334250450134</v>
      </c>
      <c r="BD1309" s="74">
        <v>-0.14970076084136963</v>
      </c>
      <c r="BE1309" s="74">
        <v>-0.19284041225910187</v>
      </c>
      <c r="BF1309" s="74">
        <v>-6.6444329917430878E-2</v>
      </c>
      <c r="BG1309" s="74">
        <v>8.1730097532272339E-2</v>
      </c>
      <c r="BH1309" s="74">
        <v>4.8388779163360596E-2</v>
      </c>
      <c r="BI1309" s="74">
        <v>0.21369053423404694</v>
      </c>
      <c r="BJ1309" s="74">
        <v>-0.10444780439138412</v>
      </c>
      <c r="BK1309" s="74">
        <v>-0.8180956244468689</v>
      </c>
      <c r="BL1309" s="74">
        <v>-0.62820941209793091</v>
      </c>
      <c r="BM1309" s="74">
        <v>-0.39840546250343323</v>
      </c>
      <c r="BN1309" s="74">
        <v>-0.25632232427597046</v>
      </c>
      <c r="BO1309" s="74">
        <v>-0.41848400235176086</v>
      </c>
      <c r="BP1309" s="74">
        <v>-0.54815804958343506</v>
      </c>
      <c r="BQ1309" s="74">
        <v>-0.81203418970108032</v>
      </c>
      <c r="BR1309" s="74">
        <v>-1.0351647138595581</v>
      </c>
      <c r="BS1309" s="74">
        <v>-0.83237451314926147</v>
      </c>
      <c r="BT1309" s="74">
        <v>-0.66624224185943604</v>
      </c>
      <c r="BU1309" s="74">
        <v>-0.83442044258117676</v>
      </c>
      <c r="BV1309" s="74">
        <v>-0.21901035308837891</v>
      </c>
      <c r="BW1309" s="74">
        <v>1.7359670251607895E-2</v>
      </c>
      <c r="BX1309" s="74">
        <v>0.29847580194473267</v>
      </c>
      <c r="BY1309" s="74">
        <v>0.14412224292755127</v>
      </c>
      <c r="BZ1309" s="74">
        <v>7.6976761221885681E-2</v>
      </c>
      <c r="CA1309" s="74">
        <v>5.0993591547012329E-2</v>
      </c>
      <c r="CB1309" s="74">
        <v>2.1598706021904945E-2</v>
      </c>
      <c r="CC1309" s="74">
        <v>-7.7274136245250702E-2</v>
      </c>
      <c r="CD1309" s="74">
        <v>4.3706122785806656E-2</v>
      </c>
      <c r="CE1309" s="74">
        <v>0.19685238599777222</v>
      </c>
      <c r="CF1309" s="74">
        <v>0.1753842830657959</v>
      </c>
      <c r="CG1309" s="74">
        <v>0.39244312047958374</v>
      </c>
      <c r="CH1309" s="74">
        <v>8.8655471801757813E-2</v>
      </c>
      <c r="CI1309" s="74">
        <v>-0.58335107564926147</v>
      </c>
      <c r="CJ1309" s="74">
        <v>-0.31291872262954712</v>
      </c>
      <c r="CK1309" s="74">
        <v>3.4684702754020691E-2</v>
      </c>
      <c r="CL1309" s="74">
        <v>0.2708372175693512</v>
      </c>
      <c r="CM1309" s="74">
        <v>0.11353588849306107</v>
      </c>
      <c r="CN1309" s="74">
        <v>-4.7314181923866272E-2</v>
      </c>
      <c r="CO1309" s="74">
        <v>-0.31347480416297913</v>
      </c>
      <c r="CP1309" s="74">
        <v>-0.54197418689727783</v>
      </c>
      <c r="CQ1309" s="74">
        <v>-0.40515640377998352</v>
      </c>
      <c r="CR1309" s="74">
        <v>-0.30491077899932861</v>
      </c>
      <c r="CS1309" s="74">
        <v>-0.50278961658477783</v>
      </c>
      <c r="CT1309" s="74">
        <v>3.814302384853363E-2</v>
      </c>
      <c r="CU1309" s="74">
        <v>0.232860267162323</v>
      </c>
      <c r="CV1309" s="74">
        <v>0.48713591694831848</v>
      </c>
      <c r="CW1309" s="74">
        <v>0.30818599462509155</v>
      </c>
      <c r="CX1309" s="74">
        <v>0.21830438077449799</v>
      </c>
      <c r="CY1309" s="74">
        <v>0.17661470174789429</v>
      </c>
      <c r="CZ1309" s="74">
        <v>0.14024019241333008</v>
      </c>
      <c r="DA1309" s="74">
        <v>3.8292136043310165E-2</v>
      </c>
      <c r="DB1309" s="74">
        <v>0.15385657548904419</v>
      </c>
      <c r="DC1309" s="74">
        <v>0.31197467446327209</v>
      </c>
      <c r="DD1309" s="74">
        <v>0.3023797869682312</v>
      </c>
      <c r="DE1309" s="74">
        <v>0.57119572162628174</v>
      </c>
      <c r="DF1309" s="74">
        <v>0.28175875544548035</v>
      </c>
      <c r="DG1309" s="74">
        <v>-0.34860655665397644</v>
      </c>
      <c r="DH1309" s="74">
        <v>2.3719558957964182E-3</v>
      </c>
      <c r="DI1309" s="74">
        <v>0.46777486801147461</v>
      </c>
      <c r="DJ1309" s="74">
        <v>0.79799675941467285</v>
      </c>
      <c r="DK1309" s="74">
        <v>0.64555579423904419</v>
      </c>
      <c r="DL1309" s="74">
        <v>0.4535297155380249</v>
      </c>
      <c r="DM1309" s="74">
        <v>0.18508456647396088</v>
      </c>
      <c r="DN1309" s="74">
        <v>-4.8783618956804276E-2</v>
      </c>
      <c r="DO1309" s="74">
        <v>2.2061726078391075E-2</v>
      </c>
      <c r="DP1309" s="74">
        <v>5.6420683860778809E-2</v>
      </c>
      <c r="DQ1309" s="74">
        <v>-0.1711588054895401</v>
      </c>
      <c r="DR1309" s="74">
        <v>0.29529640078544617</v>
      </c>
      <c r="DS1309" s="74">
        <v>0.4483608603477478</v>
      </c>
      <c r="DT1309" s="74">
        <v>0.6757960319519043</v>
      </c>
      <c r="DU1309" s="74">
        <v>0.47224974632263184</v>
      </c>
      <c r="DV1309" s="74">
        <v>0.3596319854259491</v>
      </c>
      <c r="DW1309" s="74">
        <v>0.30223581194877625</v>
      </c>
      <c r="DX1309" s="74">
        <v>0.25888168811798096</v>
      </c>
      <c r="DY1309" s="74">
        <v>0.20515148341655731</v>
      </c>
      <c r="DZ1309" s="74">
        <v>0.31289634108543396</v>
      </c>
      <c r="EA1309" s="74">
        <v>0.47819295525550842</v>
      </c>
      <c r="EB1309" s="74">
        <v>0.48574113845825195</v>
      </c>
      <c r="EC1309" s="74">
        <v>0.82928603887557983</v>
      </c>
      <c r="ED1309" s="74">
        <v>0.56056922674179077</v>
      </c>
      <c r="EE1309" s="74">
        <v>-9.6727469936013222E-3</v>
      </c>
      <c r="EF1309" s="74">
        <v>0.45760160684585571</v>
      </c>
      <c r="EG1309" s="74">
        <v>1.0930882692337036</v>
      </c>
      <c r="EH1309" s="74">
        <v>1.559131383895874</v>
      </c>
      <c r="EI1309" s="74">
        <v>1.413707971572876</v>
      </c>
      <c r="EJ1309" s="74">
        <v>1.1766687631607056</v>
      </c>
      <c r="EK1309" s="74">
        <v>0.90492510795593262</v>
      </c>
      <c r="EL1309" s="74">
        <v>0.66330522298812866</v>
      </c>
      <c r="EM1309" s="74">
        <v>0.6388968825340271</v>
      </c>
      <c r="EN1309" s="74">
        <v>0.57812595367431641</v>
      </c>
      <c r="EO1309" s="74">
        <v>0.30766341090202332</v>
      </c>
      <c r="EP1309" s="74">
        <v>0.66658502817153931</v>
      </c>
      <c r="EQ1309" s="74">
        <v>0.75950950384140015</v>
      </c>
      <c r="ER1309" s="74">
        <v>0.94819122552871704</v>
      </c>
      <c r="ES1309" s="74">
        <v>0.70913171768188477</v>
      </c>
      <c r="ET1309" s="74">
        <v>0.56368660926818848</v>
      </c>
      <c r="EU1309" s="74">
        <v>0.48361274600028992</v>
      </c>
      <c r="EV1309" s="74">
        <v>0.43018114566802979</v>
      </c>
      <c r="EW1309" s="74">
        <v>67.503616333007813</v>
      </c>
      <c r="EX1309" s="74">
        <v>66.049766540527344</v>
      </c>
      <c r="EY1309" s="74">
        <v>64.013710021972656</v>
      </c>
      <c r="EZ1309" s="74">
        <v>62.234344482421875</v>
      </c>
      <c r="FA1309" s="74">
        <v>61.759853363037109</v>
      </c>
      <c r="FB1309" s="74">
        <v>60.769153594970703</v>
      </c>
      <c r="FC1309" s="74">
        <v>59.687580108642578</v>
      </c>
      <c r="FD1309" s="74">
        <v>59.206344604492188</v>
      </c>
      <c r="FE1309" s="74">
        <v>60.966754913330078</v>
      </c>
      <c r="FF1309" s="74">
        <v>66.138458251953125</v>
      </c>
      <c r="FG1309" s="74">
        <v>70.724700927734375</v>
      </c>
      <c r="FH1309" s="74">
        <v>74.433479309082031</v>
      </c>
      <c r="FI1309" s="74">
        <v>78.740180969238281</v>
      </c>
      <c r="FJ1309" s="74">
        <v>81.679092407226563</v>
      </c>
      <c r="FK1309" s="74">
        <v>83.831741333007813</v>
      </c>
      <c r="FL1309" s="74">
        <v>84.932357788085938</v>
      </c>
      <c r="FM1309" s="74">
        <v>84.979087829589844</v>
      </c>
      <c r="FN1309" s="74">
        <v>83.733634948730469</v>
      </c>
      <c r="FO1309" s="74">
        <v>80.232856750488281</v>
      </c>
      <c r="FP1309" s="74">
        <v>76.278411865234375</v>
      </c>
      <c r="FQ1309" s="74">
        <v>73.475654602050781</v>
      </c>
      <c r="FR1309" s="74">
        <v>71.140922546386719</v>
      </c>
      <c r="FS1309" s="74">
        <v>69.458366394042969</v>
      </c>
      <c r="FT1309" s="74">
        <v>68.063735961914063</v>
      </c>
      <c r="FU1309" s="74">
        <v>0.41778939962387085</v>
      </c>
      <c r="FV1309" s="74">
        <v>0.36562952399253845</v>
      </c>
      <c r="FW1309" s="74">
        <v>0.46065276861190796</v>
      </c>
      <c r="FX1309" s="74">
        <v>0</v>
      </c>
      <c r="FY1309" s="74">
        <v>0.37081325054168701</v>
      </c>
      <c r="FZ1309" s="74">
        <v>666</v>
      </c>
      <c r="GA1309" s="74">
        <v>259.2642822265625</v>
      </c>
      <c r="GB1309" s="74">
        <v>22006.6090939641</v>
      </c>
      <c r="GC1309" s="74">
        <v>1</v>
      </c>
      <c r="GD1309" s="74">
        <v>5</v>
      </c>
      <c r="GE1309" s="74">
        <v>0</v>
      </c>
      <c r="GF1309" s="74">
        <v>2</v>
      </c>
      <c r="GG1309" t="s">
        <v>242</v>
      </c>
      <c r="GH1309" t="s">
        <v>243</v>
      </c>
      <c r="GI1309" t="s">
        <v>236</v>
      </c>
      <c r="GJ1309" s="47"/>
      <c r="GK1309" s="30"/>
    </row>
    <row r="1310" spans="1:193" x14ac:dyDescent="0.2">
      <c r="A1310" t="s">
        <v>175</v>
      </c>
      <c r="B1310" t="s">
        <v>241</v>
      </c>
      <c r="C1310" t="s">
        <v>0</v>
      </c>
      <c r="D1310" t="s">
        <v>185</v>
      </c>
      <c r="E1310" t="s">
        <v>222</v>
      </c>
      <c r="F1310" t="s">
        <v>273</v>
      </c>
      <c r="G1310" t="s">
        <v>275</v>
      </c>
      <c r="H1310" s="74">
        <v>0</v>
      </c>
      <c r="I1310" s="74"/>
      <c r="J1310" s="74"/>
      <c r="K1310" s="74"/>
      <c r="L1310" s="74"/>
      <c r="M1310" s="74"/>
      <c r="N1310" s="74"/>
      <c r="O1310" s="74"/>
      <c r="P1310" s="74"/>
      <c r="Q1310" s="74"/>
      <c r="R1310" s="74"/>
      <c r="S1310" s="74"/>
      <c r="T1310" s="74"/>
      <c r="U1310" s="74"/>
      <c r="V1310" s="74"/>
      <c r="W1310" s="74"/>
      <c r="X1310" s="74"/>
      <c r="Y1310" s="74"/>
      <c r="Z1310" s="74"/>
      <c r="AA1310" s="74"/>
      <c r="AB1310" s="74"/>
      <c r="AC1310" s="74"/>
      <c r="AD1310" s="74"/>
      <c r="AE1310" s="74"/>
      <c r="AF1310" s="74"/>
      <c r="AG1310" s="74"/>
      <c r="AH1310" s="74"/>
      <c r="AI1310" s="74"/>
      <c r="AJ1310" s="74"/>
      <c r="AK1310" s="74"/>
      <c r="AL1310" s="74"/>
      <c r="AM1310" s="74"/>
      <c r="AN1310" s="74"/>
      <c r="AO1310" s="74"/>
      <c r="AP1310" s="74"/>
      <c r="AQ1310" s="74"/>
      <c r="AR1310" s="74"/>
      <c r="AS1310" s="74"/>
      <c r="AT1310" s="74"/>
      <c r="AU1310" s="74"/>
      <c r="AV1310" s="74"/>
      <c r="AW1310" s="74"/>
      <c r="AX1310" s="74"/>
      <c r="AY1310" s="74"/>
      <c r="AZ1310" s="74"/>
      <c r="BA1310" s="74"/>
      <c r="BB1310" s="74"/>
      <c r="BC1310" s="74"/>
      <c r="BD1310" s="74"/>
      <c r="BE1310" s="74"/>
      <c r="BF1310" s="74"/>
      <c r="BG1310" s="74"/>
      <c r="BH1310" s="74"/>
      <c r="BI1310" s="74"/>
      <c r="BJ1310" s="74"/>
      <c r="BK1310" s="74"/>
      <c r="BL1310" s="74"/>
      <c r="BM1310" s="74"/>
      <c r="BN1310" s="74"/>
      <c r="BO1310" s="74"/>
      <c r="BP1310" s="74"/>
      <c r="BQ1310" s="74"/>
      <c r="BR1310" s="74"/>
      <c r="BS1310" s="74"/>
      <c r="BT1310" s="74"/>
      <c r="BU1310" s="74"/>
      <c r="BV1310" s="74"/>
      <c r="BW1310" s="74"/>
      <c r="BX1310" s="74"/>
      <c r="BY1310" s="74"/>
      <c r="BZ1310" s="74"/>
      <c r="CA1310" s="74"/>
      <c r="CB1310" s="74"/>
      <c r="CC1310" s="74"/>
      <c r="CD1310" s="74"/>
      <c r="CE1310" s="74"/>
      <c r="CF1310" s="74"/>
      <c r="CG1310" s="74"/>
      <c r="CH1310" s="74"/>
      <c r="CI1310" s="74"/>
      <c r="CJ1310" s="74"/>
      <c r="CK1310" s="74"/>
      <c r="CL1310" s="74"/>
      <c r="CM1310" s="74"/>
      <c r="CN1310" s="74"/>
      <c r="CO1310" s="74"/>
      <c r="CP1310" s="74"/>
      <c r="CQ1310" s="74"/>
      <c r="CR1310" s="74"/>
      <c r="CS1310" s="74"/>
      <c r="CT1310" s="74"/>
      <c r="CU1310" s="74"/>
      <c r="CV1310" s="74"/>
      <c r="CW1310" s="74"/>
      <c r="CX1310" s="74"/>
      <c r="CY1310" s="74"/>
      <c r="CZ1310" s="74"/>
      <c r="DA1310" s="74"/>
      <c r="DB1310" s="74"/>
      <c r="DC1310" s="74"/>
      <c r="DD1310" s="74"/>
      <c r="DE1310" s="74"/>
      <c r="DF1310" s="74"/>
      <c r="DG1310" s="74"/>
      <c r="DH1310" s="74"/>
      <c r="DI1310" s="74"/>
      <c r="DJ1310" s="74"/>
      <c r="DK1310" s="74"/>
      <c r="DL1310" s="74"/>
      <c r="DM1310" s="74"/>
      <c r="DN1310" s="74"/>
      <c r="DO1310" s="74"/>
      <c r="DP1310" s="74"/>
      <c r="DQ1310" s="74"/>
      <c r="DR1310" s="74"/>
      <c r="DS1310" s="74"/>
      <c r="DT1310" s="74"/>
      <c r="DU1310" s="74"/>
      <c r="DV1310" s="74"/>
      <c r="DW1310" s="74"/>
      <c r="DX1310" s="74"/>
      <c r="DY1310" s="74"/>
      <c r="DZ1310" s="74"/>
      <c r="EA1310" s="74"/>
      <c r="EB1310" s="74"/>
      <c r="EC1310" s="74"/>
      <c r="ED1310" s="74"/>
      <c r="EE1310" s="74"/>
      <c r="EF1310" s="74"/>
      <c r="EG1310" s="74"/>
      <c r="EH1310" s="74"/>
      <c r="EI1310" s="74"/>
      <c r="EJ1310" s="74"/>
      <c r="EK1310" s="74"/>
      <c r="EL1310" s="74"/>
      <c r="EM1310" s="74"/>
      <c r="EN1310" s="74"/>
      <c r="EO1310" s="74"/>
      <c r="EP1310" s="74"/>
      <c r="EQ1310" s="74"/>
      <c r="ER1310" s="74"/>
      <c r="ES1310" s="74"/>
      <c r="ET1310" s="74"/>
      <c r="EU1310" s="74"/>
      <c r="EV1310" s="74"/>
      <c r="EW1310" s="74"/>
      <c r="EX1310" s="74"/>
      <c r="EY1310" s="74"/>
      <c r="EZ1310" s="74"/>
      <c r="FA1310" s="74"/>
      <c r="FB1310" s="74"/>
      <c r="FC1310" s="74"/>
      <c r="FD1310" s="74"/>
      <c r="FE1310" s="74"/>
      <c r="FF1310" s="74"/>
      <c r="FG1310" s="74"/>
      <c r="FH1310" s="74"/>
      <c r="FI1310" s="74"/>
      <c r="FJ1310" s="74"/>
      <c r="FK1310" s="74"/>
      <c r="FL1310" s="74"/>
      <c r="FM1310" s="74"/>
      <c r="FN1310" s="74"/>
      <c r="FO1310" s="74"/>
      <c r="FP1310" s="74"/>
      <c r="FQ1310" s="74"/>
      <c r="FR1310" s="74"/>
      <c r="FS1310" s="74"/>
      <c r="FT1310" s="74"/>
      <c r="FU1310" s="74"/>
      <c r="FV1310" s="74"/>
      <c r="FW1310" s="74"/>
      <c r="FX1310" s="74"/>
      <c r="FY1310" s="74"/>
      <c r="FZ1310" s="74"/>
      <c r="GA1310" s="74"/>
      <c r="GB1310" s="74"/>
      <c r="GC1310" s="74">
        <v>0</v>
      </c>
      <c r="GD1310" s="74">
        <v>5</v>
      </c>
      <c r="GE1310" s="74">
        <v>0</v>
      </c>
      <c r="GF1310" s="74">
        <v>2</v>
      </c>
      <c r="GG1310" t="s">
        <v>242</v>
      </c>
      <c r="GH1310" t="s">
        <v>243</v>
      </c>
      <c r="GI1310" t="s">
        <v>236</v>
      </c>
      <c r="GJ1310" s="47"/>
      <c r="GK1310" s="30"/>
    </row>
    <row r="1311" spans="1:193" x14ac:dyDescent="0.2">
      <c r="A1311" t="s">
        <v>175</v>
      </c>
      <c r="B1311" t="s">
        <v>241</v>
      </c>
      <c r="C1311" t="s">
        <v>0</v>
      </c>
      <c r="D1311" t="s">
        <v>185</v>
      </c>
      <c r="E1311" t="s">
        <v>223</v>
      </c>
      <c r="F1311" t="s">
        <v>273</v>
      </c>
      <c r="G1311" t="s">
        <v>275</v>
      </c>
      <c r="H1311" s="74">
        <v>0</v>
      </c>
      <c r="I1311" s="74"/>
      <c r="J1311" s="74"/>
      <c r="K1311" s="74"/>
      <c r="L1311" s="74"/>
      <c r="M1311" s="74"/>
      <c r="N1311" s="74"/>
      <c r="O1311" s="74"/>
      <c r="P1311" s="74"/>
      <c r="Q1311" s="74"/>
      <c r="R1311" s="74"/>
      <c r="S1311" s="74"/>
      <c r="T1311" s="74"/>
      <c r="U1311" s="74"/>
      <c r="V1311" s="74"/>
      <c r="W1311" s="74"/>
      <c r="X1311" s="74"/>
      <c r="Y1311" s="74"/>
      <c r="Z1311" s="74"/>
      <c r="AA1311" s="74"/>
      <c r="AB1311" s="74"/>
      <c r="AC1311" s="74"/>
      <c r="AD1311" s="74"/>
      <c r="AE1311" s="74"/>
      <c r="AF1311" s="74"/>
      <c r="AG1311" s="74"/>
      <c r="AH1311" s="74"/>
      <c r="AI1311" s="74"/>
      <c r="AJ1311" s="74"/>
      <c r="AK1311" s="74"/>
      <c r="AL1311" s="74"/>
      <c r="AM1311" s="74"/>
      <c r="AN1311" s="74"/>
      <c r="AO1311" s="74"/>
      <c r="AP1311" s="74"/>
      <c r="AQ1311" s="74"/>
      <c r="AR1311" s="74"/>
      <c r="AS1311" s="74"/>
      <c r="AT1311" s="74"/>
      <c r="AU1311" s="74"/>
      <c r="AV1311" s="74"/>
      <c r="AW1311" s="74"/>
      <c r="AX1311" s="74"/>
      <c r="AY1311" s="74"/>
      <c r="AZ1311" s="74"/>
      <c r="BA1311" s="74"/>
      <c r="BB1311" s="74"/>
      <c r="BC1311" s="74"/>
      <c r="BD1311" s="74"/>
      <c r="BE1311" s="74"/>
      <c r="BF1311" s="74"/>
      <c r="BG1311" s="74"/>
      <c r="BH1311" s="74"/>
      <c r="BI1311" s="74"/>
      <c r="BJ1311" s="74"/>
      <c r="BK1311" s="74"/>
      <c r="BL1311" s="74"/>
      <c r="BM1311" s="74"/>
      <c r="BN1311" s="74"/>
      <c r="BO1311" s="74"/>
      <c r="BP1311" s="74"/>
      <c r="BQ1311" s="74"/>
      <c r="BR1311" s="74"/>
      <c r="BS1311" s="74"/>
      <c r="BT1311" s="74"/>
      <c r="BU1311" s="74"/>
      <c r="BV1311" s="74"/>
      <c r="BW1311" s="74"/>
      <c r="BX1311" s="74"/>
      <c r="BY1311" s="74"/>
      <c r="BZ1311" s="74"/>
      <c r="CA1311" s="74"/>
      <c r="CB1311" s="74"/>
      <c r="CC1311" s="74"/>
      <c r="CD1311" s="74"/>
      <c r="CE1311" s="74"/>
      <c r="CF1311" s="74"/>
      <c r="CG1311" s="74"/>
      <c r="CH1311" s="74"/>
      <c r="CI1311" s="74"/>
      <c r="CJ1311" s="74"/>
      <c r="CK1311" s="74"/>
      <c r="CL1311" s="74"/>
      <c r="CM1311" s="74"/>
      <c r="CN1311" s="74"/>
      <c r="CO1311" s="74"/>
      <c r="CP1311" s="74"/>
      <c r="CQ1311" s="74"/>
      <c r="CR1311" s="74"/>
      <c r="CS1311" s="74"/>
      <c r="CT1311" s="74"/>
      <c r="CU1311" s="74"/>
      <c r="CV1311" s="74"/>
      <c r="CW1311" s="74"/>
      <c r="CX1311" s="74"/>
      <c r="CY1311" s="74"/>
      <c r="CZ1311" s="74"/>
      <c r="DA1311" s="74"/>
      <c r="DB1311" s="74"/>
      <c r="DC1311" s="74"/>
      <c r="DD1311" s="74"/>
      <c r="DE1311" s="74"/>
      <c r="DF1311" s="74"/>
      <c r="DG1311" s="74"/>
      <c r="DH1311" s="74"/>
      <c r="DI1311" s="74"/>
      <c r="DJ1311" s="74"/>
      <c r="DK1311" s="74"/>
      <c r="DL1311" s="74"/>
      <c r="DM1311" s="74"/>
      <c r="DN1311" s="74"/>
      <c r="DO1311" s="74"/>
      <c r="DP1311" s="74"/>
      <c r="DQ1311" s="74"/>
      <c r="DR1311" s="74"/>
      <c r="DS1311" s="74"/>
      <c r="DT1311" s="74"/>
      <c r="DU1311" s="74"/>
      <c r="DV1311" s="74"/>
      <c r="DW1311" s="74"/>
      <c r="DX1311" s="74"/>
      <c r="DY1311" s="74"/>
      <c r="DZ1311" s="74"/>
      <c r="EA1311" s="74"/>
      <c r="EB1311" s="74"/>
      <c r="EC1311" s="74"/>
      <c r="ED1311" s="74"/>
      <c r="EE1311" s="74"/>
      <c r="EF1311" s="74"/>
      <c r="EG1311" s="74"/>
      <c r="EH1311" s="74"/>
      <c r="EI1311" s="74"/>
      <c r="EJ1311" s="74"/>
      <c r="EK1311" s="74"/>
      <c r="EL1311" s="74"/>
      <c r="EM1311" s="74"/>
      <c r="EN1311" s="74"/>
      <c r="EO1311" s="74"/>
      <c r="EP1311" s="74"/>
      <c r="EQ1311" s="74"/>
      <c r="ER1311" s="74"/>
      <c r="ES1311" s="74"/>
      <c r="ET1311" s="74"/>
      <c r="EU1311" s="74"/>
      <c r="EV1311" s="74"/>
      <c r="EW1311" s="74"/>
      <c r="EX1311" s="74"/>
      <c r="EY1311" s="74"/>
      <c r="EZ1311" s="74"/>
      <c r="FA1311" s="74"/>
      <c r="FB1311" s="74"/>
      <c r="FC1311" s="74"/>
      <c r="FD1311" s="74"/>
      <c r="FE1311" s="74"/>
      <c r="FF1311" s="74"/>
      <c r="FG1311" s="74"/>
      <c r="FH1311" s="74"/>
      <c r="FI1311" s="74"/>
      <c r="FJ1311" s="74"/>
      <c r="FK1311" s="74"/>
      <c r="FL1311" s="74"/>
      <c r="FM1311" s="74"/>
      <c r="FN1311" s="74"/>
      <c r="FO1311" s="74"/>
      <c r="FP1311" s="74"/>
      <c r="FQ1311" s="74"/>
      <c r="FR1311" s="74"/>
      <c r="FS1311" s="74"/>
      <c r="FT1311" s="74"/>
      <c r="FU1311" s="74"/>
      <c r="FV1311" s="74"/>
      <c r="FW1311" s="74"/>
      <c r="FX1311" s="74"/>
      <c r="FY1311" s="74"/>
      <c r="FZ1311" s="74">
        <v>3</v>
      </c>
      <c r="GA1311" s="74">
        <v>28.645925521850586</v>
      </c>
      <c r="GB1311" s="74">
        <v>50.374999046325684</v>
      </c>
      <c r="GC1311" s="74">
        <v>0</v>
      </c>
      <c r="GD1311" s="74">
        <v>5</v>
      </c>
      <c r="GE1311" s="74">
        <v>0</v>
      </c>
      <c r="GF1311" s="74">
        <v>2</v>
      </c>
      <c r="GG1311" t="s">
        <v>242</v>
      </c>
      <c r="GH1311" t="s">
        <v>243</v>
      </c>
      <c r="GI1311" t="s">
        <v>236</v>
      </c>
      <c r="GJ1311" s="47"/>
      <c r="GK1311" s="30"/>
    </row>
    <row r="1312" spans="1:193" x14ac:dyDescent="0.2">
      <c r="A1312" t="s">
        <v>175</v>
      </c>
      <c r="B1312" t="s">
        <v>241</v>
      </c>
      <c r="C1312" t="s">
        <v>0</v>
      </c>
      <c r="D1312" t="s">
        <v>185</v>
      </c>
      <c r="E1312" t="s">
        <v>224</v>
      </c>
      <c r="F1312" t="s">
        <v>273</v>
      </c>
      <c r="G1312" t="s">
        <v>275</v>
      </c>
      <c r="H1312" s="74">
        <v>0</v>
      </c>
      <c r="I1312" s="74"/>
      <c r="J1312" s="74"/>
      <c r="K1312" s="74"/>
      <c r="L1312" s="74"/>
      <c r="M1312" s="74"/>
      <c r="N1312" s="74"/>
      <c r="O1312" s="74"/>
      <c r="P1312" s="74"/>
      <c r="Q1312" s="74"/>
      <c r="R1312" s="74"/>
      <c r="S1312" s="74"/>
      <c r="T1312" s="74"/>
      <c r="U1312" s="74"/>
      <c r="V1312" s="74"/>
      <c r="W1312" s="74"/>
      <c r="X1312" s="74"/>
      <c r="Y1312" s="74"/>
      <c r="Z1312" s="74"/>
      <c r="AA1312" s="74"/>
      <c r="AB1312" s="74"/>
      <c r="AC1312" s="74"/>
      <c r="AD1312" s="74"/>
      <c r="AE1312" s="74"/>
      <c r="AF1312" s="74"/>
      <c r="AG1312" s="74"/>
      <c r="AH1312" s="74"/>
      <c r="AI1312" s="74"/>
      <c r="AJ1312" s="74"/>
      <c r="AK1312" s="74"/>
      <c r="AL1312" s="74"/>
      <c r="AM1312" s="74"/>
      <c r="AN1312" s="74"/>
      <c r="AO1312" s="74"/>
      <c r="AP1312" s="74"/>
      <c r="AQ1312" s="74"/>
      <c r="AR1312" s="74"/>
      <c r="AS1312" s="74"/>
      <c r="AT1312" s="74"/>
      <c r="AU1312" s="74"/>
      <c r="AV1312" s="74"/>
      <c r="AW1312" s="74"/>
      <c r="AX1312" s="74"/>
      <c r="AY1312" s="74"/>
      <c r="AZ1312" s="74"/>
      <c r="BA1312" s="74"/>
      <c r="BB1312" s="74"/>
      <c r="BC1312" s="74"/>
      <c r="BD1312" s="74"/>
      <c r="BE1312" s="74"/>
      <c r="BF1312" s="74"/>
      <c r="BG1312" s="74"/>
      <c r="BH1312" s="74"/>
      <c r="BI1312" s="74"/>
      <c r="BJ1312" s="74"/>
      <c r="BK1312" s="74"/>
      <c r="BL1312" s="74"/>
      <c r="BM1312" s="74"/>
      <c r="BN1312" s="74"/>
      <c r="BO1312" s="74"/>
      <c r="BP1312" s="74"/>
      <c r="BQ1312" s="74"/>
      <c r="BR1312" s="74"/>
      <c r="BS1312" s="74"/>
      <c r="BT1312" s="74"/>
      <c r="BU1312" s="74"/>
      <c r="BV1312" s="74"/>
      <c r="BW1312" s="74"/>
      <c r="BX1312" s="74"/>
      <c r="BY1312" s="74"/>
      <c r="BZ1312" s="74"/>
      <c r="CA1312" s="74"/>
      <c r="CB1312" s="74"/>
      <c r="CC1312" s="74"/>
      <c r="CD1312" s="74"/>
      <c r="CE1312" s="74"/>
      <c r="CF1312" s="74"/>
      <c r="CG1312" s="74"/>
      <c r="CH1312" s="74"/>
      <c r="CI1312" s="74"/>
      <c r="CJ1312" s="74"/>
      <c r="CK1312" s="74"/>
      <c r="CL1312" s="74"/>
      <c r="CM1312" s="74"/>
      <c r="CN1312" s="74"/>
      <c r="CO1312" s="74"/>
      <c r="CP1312" s="74"/>
      <c r="CQ1312" s="74"/>
      <c r="CR1312" s="74"/>
      <c r="CS1312" s="74"/>
      <c r="CT1312" s="74"/>
      <c r="CU1312" s="74"/>
      <c r="CV1312" s="74"/>
      <c r="CW1312" s="74"/>
      <c r="CX1312" s="74"/>
      <c r="CY1312" s="74"/>
      <c r="CZ1312" s="74"/>
      <c r="DA1312" s="74"/>
      <c r="DB1312" s="74"/>
      <c r="DC1312" s="74"/>
      <c r="DD1312" s="74"/>
      <c r="DE1312" s="74"/>
      <c r="DF1312" s="74"/>
      <c r="DG1312" s="74"/>
      <c r="DH1312" s="74"/>
      <c r="DI1312" s="74"/>
      <c r="DJ1312" s="74"/>
      <c r="DK1312" s="74"/>
      <c r="DL1312" s="74"/>
      <c r="DM1312" s="74"/>
      <c r="DN1312" s="74"/>
      <c r="DO1312" s="74"/>
      <c r="DP1312" s="74"/>
      <c r="DQ1312" s="74"/>
      <c r="DR1312" s="74"/>
      <c r="DS1312" s="74"/>
      <c r="DT1312" s="74"/>
      <c r="DU1312" s="74"/>
      <c r="DV1312" s="74"/>
      <c r="DW1312" s="74"/>
      <c r="DX1312" s="74"/>
      <c r="DY1312" s="74"/>
      <c r="DZ1312" s="74"/>
      <c r="EA1312" s="74"/>
      <c r="EB1312" s="74"/>
      <c r="EC1312" s="74"/>
      <c r="ED1312" s="74"/>
      <c r="EE1312" s="74"/>
      <c r="EF1312" s="74"/>
      <c r="EG1312" s="74"/>
      <c r="EH1312" s="74"/>
      <c r="EI1312" s="74"/>
      <c r="EJ1312" s="74"/>
      <c r="EK1312" s="74"/>
      <c r="EL1312" s="74"/>
      <c r="EM1312" s="74"/>
      <c r="EN1312" s="74"/>
      <c r="EO1312" s="74"/>
      <c r="EP1312" s="74"/>
      <c r="EQ1312" s="74"/>
      <c r="ER1312" s="74"/>
      <c r="ES1312" s="74"/>
      <c r="ET1312" s="74"/>
      <c r="EU1312" s="74"/>
      <c r="EV1312" s="74"/>
      <c r="EW1312" s="74"/>
      <c r="EX1312" s="74"/>
      <c r="EY1312" s="74"/>
      <c r="EZ1312" s="74"/>
      <c r="FA1312" s="74"/>
      <c r="FB1312" s="74"/>
      <c r="FC1312" s="74"/>
      <c r="FD1312" s="74"/>
      <c r="FE1312" s="74"/>
      <c r="FF1312" s="74"/>
      <c r="FG1312" s="74"/>
      <c r="FH1312" s="74"/>
      <c r="FI1312" s="74"/>
      <c r="FJ1312" s="74"/>
      <c r="FK1312" s="74"/>
      <c r="FL1312" s="74"/>
      <c r="FM1312" s="74"/>
      <c r="FN1312" s="74"/>
      <c r="FO1312" s="74"/>
      <c r="FP1312" s="74"/>
      <c r="FQ1312" s="74"/>
      <c r="FR1312" s="74"/>
      <c r="FS1312" s="74"/>
      <c r="FT1312" s="74"/>
      <c r="FU1312" s="74"/>
      <c r="FV1312" s="74"/>
      <c r="FW1312" s="74"/>
      <c r="FX1312" s="74"/>
      <c r="FY1312" s="74"/>
      <c r="FZ1312" s="74">
        <v>11</v>
      </c>
      <c r="GA1312" s="74">
        <v>41.481666564941406</v>
      </c>
      <c r="GB1312" s="74">
        <v>283.28581714630127</v>
      </c>
      <c r="GC1312" s="74">
        <v>0</v>
      </c>
      <c r="GD1312" s="74">
        <v>5</v>
      </c>
      <c r="GE1312" s="74">
        <v>0</v>
      </c>
      <c r="GF1312" s="74">
        <v>2</v>
      </c>
      <c r="GG1312" t="s">
        <v>242</v>
      </c>
      <c r="GH1312" t="s">
        <v>243</v>
      </c>
      <c r="GI1312" t="s">
        <v>236</v>
      </c>
      <c r="GJ1312" s="47"/>
      <c r="GK1312" s="30"/>
    </row>
    <row r="1313" spans="1:193" x14ac:dyDescent="0.2">
      <c r="A1313" t="s">
        <v>175</v>
      </c>
      <c r="B1313" t="s">
        <v>241</v>
      </c>
      <c r="C1313" t="s">
        <v>0</v>
      </c>
      <c r="D1313" t="s">
        <v>185</v>
      </c>
      <c r="E1313" t="s">
        <v>220</v>
      </c>
      <c r="F1313" t="s">
        <v>273</v>
      </c>
      <c r="G1313" t="s">
        <v>275</v>
      </c>
      <c r="H1313" s="74">
        <v>128</v>
      </c>
      <c r="I1313" s="74">
        <v>1.8936309814453125</v>
      </c>
      <c r="J1313" s="74">
        <v>1.8380688428878784</v>
      </c>
      <c r="K1313" s="74">
        <v>1.9863569736480713</v>
      </c>
      <c r="L1313" s="74">
        <v>2.1076927185058594</v>
      </c>
      <c r="M1313" s="74">
        <v>2.446425199508667</v>
      </c>
      <c r="N1313" s="74">
        <v>3.3063993453979492</v>
      </c>
      <c r="O1313" s="74">
        <v>4.6761431694030762</v>
      </c>
      <c r="P1313" s="74">
        <v>6.3287754058837891</v>
      </c>
      <c r="Q1313" s="74">
        <v>6.4336323738098145</v>
      </c>
      <c r="R1313" s="74">
        <v>6.6543207168579102</v>
      </c>
      <c r="S1313" s="74">
        <v>6.835362434387207</v>
      </c>
      <c r="T1313" s="74">
        <v>7.1797041893005371</v>
      </c>
      <c r="U1313" s="74">
        <v>6.841313362121582</v>
      </c>
      <c r="V1313" s="74">
        <v>6.7528262138366699</v>
      </c>
      <c r="W1313" s="74">
        <v>5.6448426246643066</v>
      </c>
      <c r="X1313" s="74">
        <v>4.6016826629638672</v>
      </c>
      <c r="Y1313" s="74">
        <v>4.3170886039733887</v>
      </c>
      <c r="Z1313" s="74">
        <v>3.5448520183563232</v>
      </c>
      <c r="AA1313" s="74">
        <v>3.0714855194091797</v>
      </c>
      <c r="AB1313" s="74">
        <v>2.9828746318817139</v>
      </c>
      <c r="AC1313" s="74">
        <v>2.4950351715087891</v>
      </c>
      <c r="AD1313" s="74">
        <v>2.1977365016937256</v>
      </c>
      <c r="AE1313" s="74">
        <v>2.0619869232177734</v>
      </c>
      <c r="AF1313" s="74">
        <v>1.9985430240631104</v>
      </c>
      <c r="AG1313" s="74">
        <v>-9.4355762004852295E-2</v>
      </c>
      <c r="AH1313" s="74">
        <v>-0.10035527497529984</v>
      </c>
      <c r="AI1313" s="74">
        <v>-7.4516430497169495E-2</v>
      </c>
      <c r="AJ1313" s="74">
        <v>-8.7072841823101044E-2</v>
      </c>
      <c r="AK1313" s="74">
        <v>-7.9526111483573914E-2</v>
      </c>
      <c r="AL1313" s="74">
        <v>-0.1729874312877655</v>
      </c>
      <c r="AM1313" s="74">
        <v>-0.24617141485214233</v>
      </c>
      <c r="AN1313" s="74">
        <v>-0.38659626245498657</v>
      </c>
      <c r="AO1313" s="74">
        <v>-0.32310029864311218</v>
      </c>
      <c r="AP1313" s="74">
        <v>-0.26526176929473877</v>
      </c>
      <c r="AQ1313" s="74">
        <v>-0.24621325731277466</v>
      </c>
      <c r="AR1313" s="74">
        <v>-0.23937138915061951</v>
      </c>
      <c r="AS1313" s="74">
        <v>-0.28011247515678406</v>
      </c>
      <c r="AT1313" s="74">
        <v>-0.21513694524765015</v>
      </c>
      <c r="AU1313" s="74">
        <v>-0.15149827301502228</v>
      </c>
      <c r="AV1313" s="74">
        <v>-6.6722169518470764E-2</v>
      </c>
      <c r="AW1313" s="74">
        <v>1.5552535653114319E-2</v>
      </c>
      <c r="AX1313" s="74">
        <v>-6.5125161781907082E-3</v>
      </c>
      <c r="AY1313" s="74">
        <v>6.6262944601476192E-3</v>
      </c>
      <c r="AZ1313" s="74">
        <v>-4.9091078341007233E-2</v>
      </c>
      <c r="BA1313" s="74">
        <v>-8.4117449820041656E-2</v>
      </c>
      <c r="BB1313" s="74">
        <v>-7.5532063841819763E-2</v>
      </c>
      <c r="BC1313" s="74">
        <v>-6.2222074717283249E-2</v>
      </c>
      <c r="BD1313" s="74">
        <v>-5.203518271446228E-2</v>
      </c>
      <c r="BE1313" s="74">
        <v>-6.2936410307884216E-2</v>
      </c>
      <c r="BF1313" s="74">
        <v>-6.8499982357025146E-2</v>
      </c>
      <c r="BG1313" s="74">
        <v>-4.189363494515419E-2</v>
      </c>
      <c r="BH1313" s="74">
        <v>-5.1990926265716553E-2</v>
      </c>
      <c r="BI1313" s="74">
        <v>-3.7958208471536636E-2</v>
      </c>
      <c r="BJ1313" s="74">
        <v>-0.11326485127210617</v>
      </c>
      <c r="BK1313" s="74">
        <v>-0.17492900788784027</v>
      </c>
      <c r="BL1313" s="74">
        <v>-0.29298245906829834</v>
      </c>
      <c r="BM1313" s="74">
        <v>-0.21363438665866852</v>
      </c>
      <c r="BN1313" s="74">
        <v>-0.14338171482086182</v>
      </c>
      <c r="BO1313" s="74">
        <v>-0.12509734928607941</v>
      </c>
      <c r="BP1313" s="74">
        <v>-0.12639282643795013</v>
      </c>
      <c r="BQ1313" s="74">
        <v>-0.16954469680786133</v>
      </c>
      <c r="BR1313" s="74">
        <v>-0.10322082787752151</v>
      </c>
      <c r="BS1313" s="74">
        <v>-5.1256664097309113E-2</v>
      </c>
      <c r="BT1313" s="74">
        <v>2.0634584128856659E-2</v>
      </c>
      <c r="BU1313" s="74">
        <v>9.8274022340774536E-2</v>
      </c>
      <c r="BV1313" s="74">
        <v>6.5322265028953552E-2</v>
      </c>
      <c r="BW1313" s="74">
        <v>6.7893251776695251E-2</v>
      </c>
      <c r="BX1313" s="74">
        <v>6.0274116694927216E-3</v>
      </c>
      <c r="BY1313" s="74">
        <v>-3.6829732358455658E-2</v>
      </c>
      <c r="BZ1313" s="74">
        <v>-3.3721059560775757E-2</v>
      </c>
      <c r="CA1313" s="74">
        <v>-2.4391621351242065E-2</v>
      </c>
      <c r="CB1313" s="74">
        <v>-1.9567692652344704E-2</v>
      </c>
      <c r="CC1313" s="74">
        <v>-4.1175462305545807E-2</v>
      </c>
      <c r="CD1313" s="74">
        <v>-4.6437107026576996E-2</v>
      </c>
      <c r="CE1313" s="74">
        <v>-1.9299184903502464E-2</v>
      </c>
      <c r="CF1313" s="74">
        <v>-2.7693295851349831E-2</v>
      </c>
      <c r="CG1313" s="74">
        <v>-9.1684097424149513E-3</v>
      </c>
      <c r="CH1313" s="74">
        <v>-7.1901172399520874E-2</v>
      </c>
      <c r="CI1313" s="74">
        <v>-0.12558674812316895</v>
      </c>
      <c r="CJ1313" s="74">
        <v>-0.22814582288265228</v>
      </c>
      <c r="CK1313" s="74">
        <v>-0.13781864941120148</v>
      </c>
      <c r="CL1313" s="74">
        <v>-5.896797776222229E-2</v>
      </c>
      <c r="CM1313" s="74">
        <v>-4.1212830692529678E-2</v>
      </c>
      <c r="CN1313" s="74">
        <v>-4.8144221305847168E-2</v>
      </c>
      <c r="CO1313" s="74">
        <v>-9.2965781688690186E-2</v>
      </c>
      <c r="CP1313" s="74">
        <v>-2.5708075612783432E-2</v>
      </c>
      <c r="CQ1313" s="74">
        <v>1.8170364201068878E-2</v>
      </c>
      <c r="CR1313" s="74">
        <v>8.1137605011463165E-2</v>
      </c>
      <c r="CS1313" s="74">
        <v>0.15556667745113373</v>
      </c>
      <c r="CT1313" s="74">
        <v>0.11507481336593628</v>
      </c>
      <c r="CU1313" s="74">
        <v>0.11032655835151672</v>
      </c>
      <c r="CV1313" s="74">
        <v>4.4202309101819992E-2</v>
      </c>
      <c r="CW1313" s="74">
        <v>-4.0784040465950966E-3</v>
      </c>
      <c r="CX1313" s="74">
        <v>-4.7628823667764664E-3</v>
      </c>
      <c r="CY1313" s="74">
        <v>1.8096350831910968E-3</v>
      </c>
      <c r="CZ1313" s="74">
        <v>2.919189864769578E-3</v>
      </c>
      <c r="DA1313" s="74">
        <v>-1.9414516165852547E-2</v>
      </c>
      <c r="DB1313" s="74">
        <v>-2.4374229833483696E-2</v>
      </c>
      <c r="DC1313" s="74">
        <v>3.2952644396573305E-3</v>
      </c>
      <c r="DD1313" s="74">
        <v>-3.3956666011363268E-3</v>
      </c>
      <c r="DE1313" s="74">
        <v>1.9621390849351883E-2</v>
      </c>
      <c r="DF1313" s="74">
        <v>-3.0537497252225876E-2</v>
      </c>
      <c r="DG1313" s="74">
        <v>-7.6244480907917023E-2</v>
      </c>
      <c r="DH1313" s="74">
        <v>-0.16330918669700623</v>
      </c>
      <c r="DI1313" s="74">
        <v>-6.2002904713153839E-2</v>
      </c>
      <c r="DJ1313" s="74">
        <v>2.5445766746997833E-2</v>
      </c>
      <c r="DK1313" s="74">
        <v>4.2671684175729752E-2</v>
      </c>
      <c r="DL1313" s="74">
        <v>3.0104387551546097E-2</v>
      </c>
      <c r="DM1313" s="74">
        <v>-1.6386866569519043E-2</v>
      </c>
      <c r="DN1313" s="74">
        <v>5.1804680377244949E-2</v>
      </c>
      <c r="DO1313" s="74">
        <v>8.7597392499446869E-2</v>
      </c>
      <c r="DP1313" s="74">
        <v>0.14164061844348907</v>
      </c>
      <c r="DQ1313" s="74">
        <v>0.21285933256149292</v>
      </c>
      <c r="DR1313" s="74">
        <v>0.16482736170291901</v>
      </c>
      <c r="DS1313" s="74">
        <v>0.1527598649263382</v>
      </c>
      <c r="DT1313" s="74">
        <v>8.2377210259437561E-2</v>
      </c>
      <c r="DU1313" s="74">
        <v>2.8672924265265465E-2</v>
      </c>
      <c r="DV1313" s="74">
        <v>2.4195292964577675E-2</v>
      </c>
      <c r="DW1313" s="74">
        <v>2.8010891750454903E-2</v>
      </c>
      <c r="DX1313" s="74">
        <v>2.5406073778867722E-2</v>
      </c>
      <c r="DY1313" s="74">
        <v>1.2004834599792957E-2</v>
      </c>
      <c r="DZ1313" s="74">
        <v>7.481058593839407E-3</v>
      </c>
      <c r="EA1313" s="74">
        <v>3.5918060690164566E-2</v>
      </c>
      <c r="EB1313" s="74">
        <v>3.1686250120401382E-2</v>
      </c>
      <c r="EC1313" s="74">
        <v>6.1189290136098862E-2</v>
      </c>
      <c r="ED1313" s="74">
        <v>2.9185080900788307E-2</v>
      </c>
      <c r="EE1313" s="74">
        <v>-5.0020860508084297E-3</v>
      </c>
      <c r="EF1313" s="74">
        <v>-6.9695375859737396E-2</v>
      </c>
      <c r="EG1313" s="74">
        <v>4.7462984919548035E-2</v>
      </c>
      <c r="EH1313" s="74">
        <v>0.147325798869133</v>
      </c>
      <c r="EI1313" s="74">
        <v>0.1637876033782959</v>
      </c>
      <c r="EJ1313" s="74">
        <v>0.14308294653892517</v>
      </c>
      <c r="EK1313" s="74">
        <v>9.418092668056488E-2</v>
      </c>
      <c r="EL1313" s="74">
        <v>0.16372078657150269</v>
      </c>
      <c r="EM1313" s="74">
        <v>0.18783900141716003</v>
      </c>
      <c r="EN1313" s="74">
        <v>0.22899737954139709</v>
      </c>
      <c r="EO1313" s="74">
        <v>0.29558080434799194</v>
      </c>
      <c r="EP1313" s="74">
        <v>0.23666214942932129</v>
      </c>
      <c r="EQ1313" s="74">
        <v>0.21402682363986969</v>
      </c>
      <c r="ER1313" s="74">
        <v>0.13749569654464722</v>
      </c>
      <c r="ES1313" s="74">
        <v>7.5960636138916016E-2</v>
      </c>
      <c r="ET1313" s="74">
        <v>6.6006302833557129E-2</v>
      </c>
      <c r="EU1313" s="74">
        <v>6.5841346979141235E-2</v>
      </c>
      <c r="EV1313" s="74">
        <v>5.7873561978340149E-2</v>
      </c>
      <c r="EW1313" s="74">
        <v>43.841011047363281</v>
      </c>
      <c r="EX1313" s="74">
        <v>45.188198089599609</v>
      </c>
      <c r="EY1313" s="74">
        <v>45.314956665039063</v>
      </c>
      <c r="EZ1313" s="74">
        <v>46.027217864990234</v>
      </c>
      <c r="FA1313" s="74">
        <v>47.599533081054688</v>
      </c>
      <c r="FB1313" s="74">
        <v>48.152683258056641</v>
      </c>
      <c r="FC1313" s="74">
        <v>48.188587188720703</v>
      </c>
      <c r="FD1313" s="74">
        <v>48.116157531738281</v>
      </c>
      <c r="FE1313" s="74">
        <v>48.353641510009766</v>
      </c>
      <c r="FF1313" s="74">
        <v>48.700458526611328</v>
      </c>
      <c r="FG1313" s="74">
        <v>46.811908721923828</v>
      </c>
      <c r="FH1313" s="74">
        <v>46.918689727783203</v>
      </c>
      <c r="FI1313" s="74">
        <v>47.639389038085938</v>
      </c>
      <c r="FJ1313" s="74">
        <v>48.30267333984375</v>
      </c>
      <c r="FK1313" s="74">
        <v>49.22271728515625</v>
      </c>
      <c r="FL1313" s="74">
        <v>47.807121276855469</v>
      </c>
      <c r="FM1313" s="74">
        <v>47.719818115234375</v>
      </c>
      <c r="FN1313" s="74">
        <v>47.039699554443359</v>
      </c>
      <c r="FO1313" s="74">
        <v>45.017055511474609</v>
      </c>
      <c r="FP1313" s="74">
        <v>44.930309295654297</v>
      </c>
      <c r="FQ1313" s="74">
        <v>44.167938232421875</v>
      </c>
      <c r="FR1313" s="74">
        <v>42.921276092529297</v>
      </c>
      <c r="FS1313" s="74">
        <v>43.071132659912109</v>
      </c>
      <c r="FT1313" s="74">
        <v>42.179733276367188</v>
      </c>
      <c r="FU1313" s="74">
        <v>6.8606741726398468E-2</v>
      </c>
      <c r="FV1313" s="74">
        <v>6.9906294345855713E-2</v>
      </c>
      <c r="FW1313" s="74">
        <v>6.9504708051681519E-2</v>
      </c>
      <c r="FX1313" s="74">
        <v>0</v>
      </c>
      <c r="FY1313" s="74">
        <v>0.24364139139652252</v>
      </c>
      <c r="FZ1313" s="74">
        <v>121</v>
      </c>
      <c r="GA1313" s="74">
        <v>102.65937805175781</v>
      </c>
      <c r="GB1313" s="74">
        <v>4284.8324503898621</v>
      </c>
      <c r="GC1313" s="74">
        <v>1</v>
      </c>
      <c r="GD1313" s="74">
        <v>5</v>
      </c>
      <c r="GE1313" s="74">
        <v>0</v>
      </c>
      <c r="GF1313" s="74">
        <v>2</v>
      </c>
      <c r="GG1313" t="s">
        <v>242</v>
      </c>
      <c r="GH1313" t="s">
        <v>243</v>
      </c>
      <c r="GI1313" t="s">
        <v>236</v>
      </c>
      <c r="GJ1313" s="47"/>
      <c r="GK1313" s="30"/>
    </row>
    <row r="1314" spans="1:193" x14ac:dyDescent="0.2">
      <c r="A1314" t="s">
        <v>175</v>
      </c>
      <c r="B1314" t="s">
        <v>241</v>
      </c>
      <c r="C1314" t="s">
        <v>0</v>
      </c>
      <c r="D1314" t="s">
        <v>185</v>
      </c>
      <c r="E1314" t="s">
        <v>221</v>
      </c>
      <c r="F1314" t="s">
        <v>273</v>
      </c>
      <c r="G1314" t="s">
        <v>275</v>
      </c>
      <c r="H1314" s="74">
        <v>280</v>
      </c>
      <c r="I1314" s="74">
        <v>4.3166823387145996</v>
      </c>
      <c r="J1314" s="74">
        <v>4.3834261894226074</v>
      </c>
      <c r="K1314" s="74">
        <v>4.6571245193481445</v>
      </c>
      <c r="L1314" s="74">
        <v>4.8832712173461914</v>
      </c>
      <c r="M1314" s="74">
        <v>6.3507394790649414</v>
      </c>
      <c r="N1314" s="74">
        <v>10.277386665344238</v>
      </c>
      <c r="O1314" s="74">
        <v>15.472722053527832</v>
      </c>
      <c r="P1314" s="74">
        <v>18.867240905761719</v>
      </c>
      <c r="Q1314" s="74">
        <v>18.215166091918945</v>
      </c>
      <c r="R1314" s="74">
        <v>17.699102401733398</v>
      </c>
      <c r="S1314" s="74">
        <v>16.807514190673828</v>
      </c>
      <c r="T1314" s="74">
        <v>16.456367492675781</v>
      </c>
      <c r="U1314" s="74">
        <v>15.792282104492188</v>
      </c>
      <c r="V1314" s="74">
        <v>15.19505500793457</v>
      </c>
      <c r="W1314" s="74">
        <v>13.512860298156738</v>
      </c>
      <c r="X1314" s="74">
        <v>11.19615364074707</v>
      </c>
      <c r="Y1314" s="74">
        <v>9.5031442642211914</v>
      </c>
      <c r="Z1314" s="74">
        <v>8.6762523651123047</v>
      </c>
      <c r="AA1314" s="74">
        <v>7.62200927734375</v>
      </c>
      <c r="AB1314" s="74">
        <v>7.5493998527526855</v>
      </c>
      <c r="AC1314" s="74">
        <v>6.3785519599914551</v>
      </c>
      <c r="AD1314" s="74">
        <v>5.3310074806213379</v>
      </c>
      <c r="AE1314" s="74">
        <v>4.9845013618469238</v>
      </c>
      <c r="AF1314" s="74">
        <v>4.5582442283630371</v>
      </c>
      <c r="AG1314" s="74">
        <v>-0.2064032256603241</v>
      </c>
      <c r="AH1314" s="74">
        <v>-0.21952715516090393</v>
      </c>
      <c r="AI1314" s="74">
        <v>-0.16300469636917114</v>
      </c>
      <c r="AJ1314" s="74">
        <v>-0.1904718279838562</v>
      </c>
      <c r="AK1314" s="74">
        <v>-0.17396336793899536</v>
      </c>
      <c r="AL1314" s="74">
        <v>-0.3784099817276001</v>
      </c>
      <c r="AM1314" s="74">
        <v>-0.53849995136260986</v>
      </c>
      <c r="AN1314" s="74">
        <v>-0.84567940235137939</v>
      </c>
      <c r="AO1314" s="74">
        <v>-0.70678186416625977</v>
      </c>
      <c r="AP1314" s="74">
        <v>-0.58026009798049927</v>
      </c>
      <c r="AQ1314" s="74">
        <v>-0.53859150409698486</v>
      </c>
      <c r="AR1314" s="74">
        <v>-0.5236249566078186</v>
      </c>
      <c r="AS1314" s="74">
        <v>-0.61274611949920654</v>
      </c>
      <c r="AT1314" s="74">
        <v>-0.47061207890510559</v>
      </c>
      <c r="AU1314" s="74">
        <v>-0.33140251040458679</v>
      </c>
      <c r="AV1314" s="74">
        <v>-0.14595472812652588</v>
      </c>
      <c r="AW1314" s="74">
        <v>3.4021157771348953E-2</v>
      </c>
      <c r="AX1314" s="74">
        <v>-1.424616202712059E-2</v>
      </c>
      <c r="AY1314" s="74">
        <v>1.4495006762444973E-2</v>
      </c>
      <c r="AZ1314" s="74">
        <v>-0.1073867529630661</v>
      </c>
      <c r="BA1314" s="74">
        <v>-0.18400689959526062</v>
      </c>
      <c r="BB1314" s="74">
        <v>-0.16522638499736786</v>
      </c>
      <c r="BC1314" s="74">
        <v>-0.13611078262329102</v>
      </c>
      <c r="BD1314" s="74">
        <v>-0.11382695287466049</v>
      </c>
      <c r="BE1314" s="74">
        <v>-0.13767339289188385</v>
      </c>
      <c r="BF1314" s="74">
        <v>-0.14984370768070221</v>
      </c>
      <c r="BG1314" s="74">
        <v>-9.1642327606678009E-2</v>
      </c>
      <c r="BH1314" s="74">
        <v>-0.11373014748096466</v>
      </c>
      <c r="BI1314" s="74">
        <v>-8.303358405828476E-2</v>
      </c>
      <c r="BJ1314" s="74">
        <v>-0.24776685237884521</v>
      </c>
      <c r="BK1314" s="74">
        <v>-0.38265722990036011</v>
      </c>
      <c r="BL1314" s="74">
        <v>-0.6408991813659668</v>
      </c>
      <c r="BM1314" s="74">
        <v>-0.46732521057128906</v>
      </c>
      <c r="BN1314" s="74">
        <v>-0.31364750862121582</v>
      </c>
      <c r="BO1314" s="74">
        <v>-0.27365043759346008</v>
      </c>
      <c r="BP1314" s="74">
        <v>-0.27648434042930603</v>
      </c>
      <c r="BQ1314" s="74">
        <v>-0.37087905406951904</v>
      </c>
      <c r="BR1314" s="74">
        <v>-0.22579558193683624</v>
      </c>
      <c r="BS1314" s="74">
        <v>-0.11212397366762161</v>
      </c>
      <c r="BT1314" s="74">
        <v>4.5138157904148102E-2</v>
      </c>
      <c r="BU1314" s="74">
        <v>0.21497440338134766</v>
      </c>
      <c r="BV1314" s="74">
        <v>0.14289242029190063</v>
      </c>
      <c r="BW1314" s="74">
        <v>0.14851649105548859</v>
      </c>
      <c r="BX1314" s="74">
        <v>1.3184950686991215E-2</v>
      </c>
      <c r="BY1314" s="74">
        <v>-8.0565027892589569E-2</v>
      </c>
      <c r="BZ1314" s="74">
        <v>-7.3764808475971222E-2</v>
      </c>
      <c r="CA1314" s="74">
        <v>-5.3356669843196869E-2</v>
      </c>
      <c r="CB1314" s="74">
        <v>-4.2804326862096786E-2</v>
      </c>
      <c r="CC1314" s="74">
        <v>-9.0071320533752441E-2</v>
      </c>
      <c r="CD1314" s="74">
        <v>-0.10158117115497589</v>
      </c>
      <c r="CE1314" s="74">
        <v>-4.2216967791318893E-2</v>
      </c>
      <c r="CF1314" s="74">
        <v>-6.0579083859920502E-2</v>
      </c>
      <c r="CG1314" s="74">
        <v>-2.0055895671248436E-2</v>
      </c>
      <c r="CH1314" s="74">
        <v>-0.15728381276130676</v>
      </c>
      <c r="CI1314" s="74">
        <v>-0.27472102642059326</v>
      </c>
      <c r="CJ1314" s="74">
        <v>-0.49906900525093079</v>
      </c>
      <c r="CK1314" s="74">
        <v>-0.30147826671600342</v>
      </c>
      <c r="CL1314" s="74">
        <v>-0.12899245321750641</v>
      </c>
      <c r="CM1314" s="74">
        <v>-9.015306830406189E-2</v>
      </c>
      <c r="CN1314" s="74">
        <v>-0.10531549155712128</v>
      </c>
      <c r="CO1314" s="74">
        <v>-0.20336265861988068</v>
      </c>
      <c r="CP1314" s="74">
        <v>-5.6236419826745987E-2</v>
      </c>
      <c r="CQ1314" s="74">
        <v>3.9747674018144608E-2</v>
      </c>
      <c r="CR1314" s="74">
        <v>0.17748850584030151</v>
      </c>
      <c r="CS1314" s="74">
        <v>0.34030207991600037</v>
      </c>
      <c r="CT1314" s="74">
        <v>0.25172612071037292</v>
      </c>
      <c r="CU1314" s="74">
        <v>0.24133935570716858</v>
      </c>
      <c r="CV1314" s="74">
        <v>9.6692547202110291E-2</v>
      </c>
      <c r="CW1314" s="74">
        <v>-8.921508677303791E-3</v>
      </c>
      <c r="CX1314" s="74">
        <v>-1.0418805293738842E-2</v>
      </c>
      <c r="CY1314" s="74">
        <v>3.9585763588547707E-3</v>
      </c>
      <c r="CZ1314" s="74">
        <v>6.3857277855277061E-3</v>
      </c>
      <c r="DA1314" s="74">
        <v>-4.2469248175621033E-2</v>
      </c>
      <c r="DB1314" s="74">
        <v>-5.3318630903959274E-2</v>
      </c>
      <c r="DC1314" s="74">
        <v>7.2083906270563602E-3</v>
      </c>
      <c r="DD1314" s="74">
        <v>-7.4280239641666412E-3</v>
      </c>
      <c r="DE1314" s="74">
        <v>4.2921792715787888E-2</v>
      </c>
      <c r="DF1314" s="74">
        <v>-6.6800773143768311E-2</v>
      </c>
      <c r="DG1314" s="74">
        <v>-0.16678482294082642</v>
      </c>
      <c r="DH1314" s="74">
        <v>-0.35723882913589478</v>
      </c>
      <c r="DI1314" s="74">
        <v>-0.13563132286071777</v>
      </c>
      <c r="DJ1314" s="74">
        <v>5.5662602186203003E-2</v>
      </c>
      <c r="DK1314" s="74">
        <v>9.3344300985336304E-2</v>
      </c>
      <c r="DL1314" s="74">
        <v>6.5853357315063477E-2</v>
      </c>
      <c r="DM1314" s="74">
        <v>-3.584626317024231E-2</v>
      </c>
      <c r="DN1314" s="74">
        <v>0.11332274228334427</v>
      </c>
      <c r="DO1314" s="74">
        <v>0.19161932170391083</v>
      </c>
      <c r="DP1314" s="74">
        <v>0.30983886122703552</v>
      </c>
      <c r="DQ1314" s="74">
        <v>0.46562975645065308</v>
      </c>
      <c r="DR1314" s="74">
        <v>0.36055982112884521</v>
      </c>
      <c r="DS1314" s="74">
        <v>0.33416223526000977</v>
      </c>
      <c r="DT1314" s="74">
        <v>0.18020014464855194</v>
      </c>
      <c r="DU1314" s="74">
        <v>6.2722012400627136E-2</v>
      </c>
      <c r="DV1314" s="74">
        <v>5.2927199751138687E-2</v>
      </c>
      <c r="DW1314" s="74">
        <v>6.1273824423551559E-2</v>
      </c>
      <c r="DX1314" s="74">
        <v>5.557578057050705E-2</v>
      </c>
      <c r="DY1314" s="74">
        <v>2.6260584592819214E-2</v>
      </c>
      <c r="DZ1314" s="74">
        <v>1.6364807263016701E-2</v>
      </c>
      <c r="EA1314" s="74">
        <v>7.8570760786533356E-2</v>
      </c>
      <c r="EB1314" s="74">
        <v>6.9313667714595795E-2</v>
      </c>
      <c r="EC1314" s="74">
        <v>0.13385157287120819</v>
      </c>
      <c r="ED1314" s="74">
        <v>6.3842363655567169E-2</v>
      </c>
      <c r="EE1314" s="74">
        <v>-1.0942083783447742E-2</v>
      </c>
      <c r="EF1314" s="74">
        <v>-0.15245860815048218</v>
      </c>
      <c r="EG1314" s="74">
        <v>0.10382532328367233</v>
      </c>
      <c r="EH1314" s="74">
        <v>0.32227516174316406</v>
      </c>
      <c r="EI1314" s="74">
        <v>0.35828536748886108</v>
      </c>
      <c r="EJ1314" s="74">
        <v>0.31299400329589844</v>
      </c>
      <c r="EK1314" s="74">
        <v>0.20602080225944519</v>
      </c>
      <c r="EL1314" s="74">
        <v>0.35813924670219421</v>
      </c>
      <c r="EM1314" s="74">
        <v>0.41089785099029541</v>
      </c>
      <c r="EN1314" s="74">
        <v>0.50093173980712891</v>
      </c>
      <c r="EO1314" s="74">
        <v>0.64658302068710327</v>
      </c>
      <c r="EP1314" s="74">
        <v>0.51769840717315674</v>
      </c>
      <c r="EQ1314" s="74">
        <v>0.46818369626998901</v>
      </c>
      <c r="ER1314" s="74">
        <v>0.30077186226844788</v>
      </c>
      <c r="ES1314" s="74">
        <v>0.16616387665271759</v>
      </c>
      <c r="ET1314" s="74">
        <v>0.14438876509666443</v>
      </c>
      <c r="EU1314" s="74">
        <v>0.14402793347835541</v>
      </c>
      <c r="EV1314" s="74">
        <v>0.12659840285778046</v>
      </c>
      <c r="EW1314" s="74">
        <v>42.808967590332031</v>
      </c>
      <c r="EX1314" s="74">
        <v>41.399761199951172</v>
      </c>
      <c r="EY1314" s="74">
        <v>40.020256042480469</v>
      </c>
      <c r="EZ1314" s="74">
        <v>39.253429412841797</v>
      </c>
      <c r="FA1314" s="74">
        <v>38.586055755615234</v>
      </c>
      <c r="FB1314" s="74">
        <v>37.953029632568359</v>
      </c>
      <c r="FC1314" s="74">
        <v>38.073432922363281</v>
      </c>
      <c r="FD1314" s="74">
        <v>37.271282196044922</v>
      </c>
      <c r="FE1314" s="74">
        <v>39.767810821533203</v>
      </c>
      <c r="FF1314" s="74">
        <v>43.720706939697266</v>
      </c>
      <c r="FG1314" s="74">
        <v>47.099185943603516</v>
      </c>
      <c r="FH1314" s="74">
        <v>49.866874694824219</v>
      </c>
      <c r="FI1314" s="74">
        <v>52.168220520019531</v>
      </c>
      <c r="FJ1314" s="74">
        <v>53.938446044921875</v>
      </c>
      <c r="FK1314" s="74">
        <v>55.063255310058594</v>
      </c>
      <c r="FL1314" s="74">
        <v>55.500389099121094</v>
      </c>
      <c r="FM1314" s="74">
        <v>54.696125030517578</v>
      </c>
      <c r="FN1314" s="74">
        <v>53.020633697509766</v>
      </c>
      <c r="FO1314" s="74">
        <v>50.421142578125</v>
      </c>
      <c r="FP1314" s="74">
        <v>48.193401336669922</v>
      </c>
      <c r="FQ1314" s="74">
        <v>46.793869018554688</v>
      </c>
      <c r="FR1314" s="74">
        <v>45.19744873046875</v>
      </c>
      <c r="FS1314" s="74">
        <v>43.977512359619141</v>
      </c>
      <c r="FT1314" s="74">
        <v>42.444366455078125</v>
      </c>
      <c r="FU1314" s="74">
        <v>0.15007725358009338</v>
      </c>
      <c r="FV1314" s="74">
        <v>0.15292000770568848</v>
      </c>
      <c r="FW1314" s="74">
        <v>0.15204155445098877</v>
      </c>
      <c r="FX1314" s="74">
        <v>0</v>
      </c>
      <c r="FY1314" s="74">
        <v>0.53296554088592529</v>
      </c>
      <c r="FZ1314" s="74">
        <v>269</v>
      </c>
      <c r="GA1314" s="74">
        <v>106.48256683349609</v>
      </c>
      <c r="GB1314" s="74">
        <v>9508.6420361995697</v>
      </c>
      <c r="GC1314" s="74">
        <v>1</v>
      </c>
      <c r="GD1314" s="74">
        <v>5</v>
      </c>
      <c r="GE1314" s="74">
        <v>0</v>
      </c>
      <c r="GF1314" s="74">
        <v>2</v>
      </c>
      <c r="GG1314" t="s">
        <v>242</v>
      </c>
      <c r="GH1314" t="s">
        <v>243</v>
      </c>
      <c r="GI1314" t="s">
        <v>236</v>
      </c>
      <c r="GJ1314" s="47"/>
      <c r="GK1314" s="30"/>
    </row>
    <row r="1315" spans="1:193" x14ac:dyDescent="0.2">
      <c r="A1315" t="s">
        <v>175</v>
      </c>
      <c r="B1315" t="s">
        <v>241</v>
      </c>
      <c r="C1315" t="s">
        <v>0</v>
      </c>
      <c r="D1315" t="s">
        <v>185</v>
      </c>
      <c r="E1315" t="s">
        <v>186</v>
      </c>
      <c r="F1315" t="s">
        <v>273</v>
      </c>
      <c r="G1315" t="s">
        <v>275</v>
      </c>
      <c r="H1315" s="74">
        <v>416</v>
      </c>
      <c r="I1315" s="74">
        <v>6.7371182441711426</v>
      </c>
      <c r="J1315" s="74">
        <v>6.7299609184265137</v>
      </c>
      <c r="K1315" s="74">
        <v>6.757441520690918</v>
      </c>
      <c r="L1315" s="74">
        <v>7.3296408653259277</v>
      </c>
      <c r="M1315" s="74">
        <v>9.0011425018310547</v>
      </c>
      <c r="N1315" s="74">
        <v>13.407526969909668</v>
      </c>
      <c r="O1315" s="74">
        <v>17.242393493652344</v>
      </c>
      <c r="P1315" s="74">
        <v>21.328693389892578</v>
      </c>
      <c r="Q1315" s="74">
        <v>23.212619781494141</v>
      </c>
      <c r="R1315" s="74">
        <v>24.392066955566406</v>
      </c>
      <c r="S1315" s="74">
        <v>25.187387466430664</v>
      </c>
      <c r="T1315" s="74">
        <v>25.343942642211914</v>
      </c>
      <c r="U1315" s="74">
        <v>25.818523406982422</v>
      </c>
      <c r="V1315" s="74">
        <v>25.542625427246094</v>
      </c>
      <c r="W1315" s="74">
        <v>23.492340087890625</v>
      </c>
      <c r="X1315" s="74">
        <v>20.38525390625</v>
      </c>
      <c r="Y1315" s="74">
        <v>16.526639938354492</v>
      </c>
      <c r="Z1315" s="74">
        <v>12.780251502990723</v>
      </c>
      <c r="AA1315" s="74">
        <v>10.700569152832031</v>
      </c>
      <c r="AB1315" s="74">
        <v>9.6981945037841797</v>
      </c>
      <c r="AC1315" s="74">
        <v>8.7320842742919922</v>
      </c>
      <c r="AD1315" s="74">
        <v>7.4872832298278809</v>
      </c>
      <c r="AE1315" s="74">
        <v>6.9659066200256348</v>
      </c>
      <c r="AF1315" s="74">
        <v>6.7369623184204102</v>
      </c>
      <c r="AG1315" s="74">
        <v>-0.30665621161460876</v>
      </c>
      <c r="AH1315" s="74">
        <v>-0.32615461945533752</v>
      </c>
      <c r="AI1315" s="74">
        <v>-0.24217841029167175</v>
      </c>
      <c r="AJ1315" s="74">
        <v>-0.28298673033714294</v>
      </c>
      <c r="AK1315" s="74">
        <v>-0.25845983624458313</v>
      </c>
      <c r="AL1315" s="74">
        <v>-0.56220912933349609</v>
      </c>
      <c r="AM1315" s="74">
        <v>-0.80005711317062378</v>
      </c>
      <c r="AN1315" s="74">
        <v>-1.2564378976821899</v>
      </c>
      <c r="AO1315" s="74">
        <v>-1.050075888633728</v>
      </c>
      <c r="AP1315" s="74">
        <v>-0.86210066080093384</v>
      </c>
      <c r="AQ1315" s="74">
        <v>-0.80019313097000122</v>
      </c>
      <c r="AR1315" s="74">
        <v>-0.77795702219009399</v>
      </c>
      <c r="AS1315" s="74">
        <v>-0.91036564111709595</v>
      </c>
      <c r="AT1315" s="74">
        <v>-0.69919508695602417</v>
      </c>
      <c r="AU1315" s="74">
        <v>-0.4923693835735321</v>
      </c>
      <c r="AV1315" s="74">
        <v>-0.21684709191322327</v>
      </c>
      <c r="AW1315" s="74">
        <v>5.0545722246170044E-2</v>
      </c>
      <c r="AX1315" s="74">
        <v>-2.1165730431675911E-2</v>
      </c>
      <c r="AY1315" s="74">
        <v>2.1535420790314674E-2</v>
      </c>
      <c r="AZ1315" s="74">
        <v>-0.15954600274562836</v>
      </c>
      <c r="BA1315" s="74">
        <v>-0.27338168025016785</v>
      </c>
      <c r="BB1315" s="74">
        <v>-0.24547922611236572</v>
      </c>
      <c r="BC1315" s="74">
        <v>-0.20222172141075134</v>
      </c>
      <c r="BD1315" s="74">
        <v>-0.16911433637142181</v>
      </c>
      <c r="BE1315" s="74">
        <v>-0.204543337225914</v>
      </c>
      <c r="BF1315" s="74">
        <v>-0.22262494266033173</v>
      </c>
      <c r="BG1315" s="74">
        <v>-0.13615430891513824</v>
      </c>
      <c r="BH1315" s="74">
        <v>-0.1689705103635788</v>
      </c>
      <c r="BI1315" s="74">
        <v>-0.12336418032646179</v>
      </c>
      <c r="BJ1315" s="74">
        <v>-0.36811074614524841</v>
      </c>
      <c r="BK1315" s="74">
        <v>-0.56851935386657715</v>
      </c>
      <c r="BL1315" s="74">
        <v>-0.95219302177429199</v>
      </c>
      <c r="BM1315" s="74">
        <v>-0.69431179761886597</v>
      </c>
      <c r="BN1315" s="74">
        <v>-0.4659905731678009</v>
      </c>
      <c r="BO1315" s="74">
        <v>-0.40656638145446777</v>
      </c>
      <c r="BP1315" s="74">
        <v>-0.41077670454978943</v>
      </c>
      <c r="BQ1315" s="74">
        <v>-0.55102032423019409</v>
      </c>
      <c r="BR1315" s="74">
        <v>-0.33546772599220276</v>
      </c>
      <c r="BS1315" s="74">
        <v>-0.16658416390419006</v>
      </c>
      <c r="BT1315" s="74">
        <v>6.70623779296875E-2</v>
      </c>
      <c r="BU1315" s="74">
        <v>0.31939056515693665</v>
      </c>
      <c r="BV1315" s="74">
        <v>0.21229732036590576</v>
      </c>
      <c r="BW1315" s="74">
        <v>0.22065304219722748</v>
      </c>
      <c r="BX1315" s="74">
        <v>1.958908885717392E-2</v>
      </c>
      <c r="BY1315" s="74">
        <v>-0.11969661712646484</v>
      </c>
      <c r="BZ1315" s="74">
        <v>-0.10959344357252121</v>
      </c>
      <c r="CA1315" s="74">
        <v>-7.9272761940956116E-2</v>
      </c>
      <c r="CB1315" s="74">
        <v>-6.3595004379749298E-2</v>
      </c>
      <c r="CC1315" s="74">
        <v>-0.13382025063037872</v>
      </c>
      <c r="CD1315" s="74">
        <v>-0.15092059969902039</v>
      </c>
      <c r="CE1315" s="74">
        <v>-6.2722347676753998E-2</v>
      </c>
      <c r="CF1315" s="74">
        <v>-9.0003214776515961E-2</v>
      </c>
      <c r="CG1315" s="74">
        <v>-2.9797330498695374E-2</v>
      </c>
      <c r="CH1315" s="74">
        <v>-0.23367878794670105</v>
      </c>
      <c r="CI1315" s="74">
        <v>-0.40815699100494385</v>
      </c>
      <c r="CJ1315" s="74">
        <v>-0.74147391319274902</v>
      </c>
      <c r="CK1315" s="74">
        <v>-0.4479106068611145</v>
      </c>
      <c r="CL1315" s="74">
        <v>-0.19164593517780304</v>
      </c>
      <c r="CM1315" s="74">
        <v>-0.13394169509410858</v>
      </c>
      <c r="CN1315" s="74">
        <v>-0.1564687192440033</v>
      </c>
      <c r="CO1315" s="74">
        <v>-0.3021388053894043</v>
      </c>
      <c r="CP1315" s="74">
        <v>-8.355124294757843E-2</v>
      </c>
      <c r="CQ1315" s="74">
        <v>5.9053685516119003E-2</v>
      </c>
      <c r="CR1315" s="74">
        <v>0.26369720697402954</v>
      </c>
      <c r="CS1315" s="74">
        <v>0.50559169054031372</v>
      </c>
      <c r="CT1315" s="74">
        <v>0.37399312853813171</v>
      </c>
      <c r="CU1315" s="74">
        <v>0.35856130719184875</v>
      </c>
      <c r="CV1315" s="74">
        <v>0.14365750551223755</v>
      </c>
      <c r="CW1315" s="74">
        <v>-1.325481291860342E-2</v>
      </c>
      <c r="CX1315" s="74">
        <v>-1.5479367226362228E-2</v>
      </c>
      <c r="CY1315" s="74">
        <v>5.8813137002289295E-3</v>
      </c>
      <c r="CZ1315" s="74">
        <v>9.4873663038015366E-3</v>
      </c>
      <c r="DA1315" s="74">
        <v>-6.3097171485424042E-2</v>
      </c>
      <c r="DB1315" s="74">
        <v>-7.9216256737709045E-2</v>
      </c>
      <c r="DC1315" s="74">
        <v>1.0709618218243122E-2</v>
      </c>
      <c r="DD1315" s="74">
        <v>-1.10359201207757E-2</v>
      </c>
      <c r="DE1315" s="74">
        <v>6.3769519329071045E-2</v>
      </c>
      <c r="DF1315" s="74">
        <v>-9.9246837198734283E-2</v>
      </c>
      <c r="DG1315" s="74">
        <v>-0.24779462814331055</v>
      </c>
      <c r="DH1315" s="74">
        <v>-0.53075480461120605</v>
      </c>
      <c r="DI1315" s="74">
        <v>-0.20150944590568542</v>
      </c>
      <c r="DJ1315" s="74">
        <v>8.2698710262775421E-2</v>
      </c>
      <c r="DK1315" s="74">
        <v>0.13868299126625061</v>
      </c>
      <c r="DL1315" s="74">
        <v>9.7839266061782837E-2</v>
      </c>
      <c r="DM1315" s="74">
        <v>-5.3257312625646591E-2</v>
      </c>
      <c r="DN1315" s="74">
        <v>0.1683652251958847</v>
      </c>
      <c r="DO1315" s="74">
        <v>0.28469154238700867</v>
      </c>
      <c r="DP1315" s="74">
        <v>0.46033203601837158</v>
      </c>
      <c r="DQ1315" s="74">
        <v>0.69179278612136841</v>
      </c>
      <c r="DR1315" s="74">
        <v>0.53568893671035767</v>
      </c>
      <c r="DS1315" s="74">
        <v>0.49646955728530884</v>
      </c>
      <c r="DT1315" s="74">
        <v>0.26772591471672058</v>
      </c>
      <c r="DU1315" s="74">
        <v>9.3186996877193451E-2</v>
      </c>
      <c r="DV1315" s="74">
        <v>7.8634709119796753E-2</v>
      </c>
      <c r="DW1315" s="74">
        <v>9.10353884100914E-2</v>
      </c>
      <c r="DX1315" s="74">
        <v>8.2569733262062073E-2</v>
      </c>
      <c r="DY1315" s="74">
        <v>3.9015725255012512E-2</v>
      </c>
      <c r="DZ1315" s="74">
        <v>2.4313433095812798E-2</v>
      </c>
      <c r="EA1315" s="74">
        <v>0.11673371493816376</v>
      </c>
      <c r="EB1315" s="74">
        <v>0.10298030823469162</v>
      </c>
      <c r="EC1315" s="74">
        <v>0.19886519014835358</v>
      </c>
      <c r="ED1315" s="74">
        <v>9.4851553440093994E-2</v>
      </c>
      <c r="EE1315" s="74">
        <v>-1.6256853938102722E-2</v>
      </c>
      <c r="EF1315" s="74">
        <v>-0.22650992870330811</v>
      </c>
      <c r="EG1315" s="74">
        <v>0.15425470471382141</v>
      </c>
      <c r="EH1315" s="74">
        <v>0.47880879044532776</v>
      </c>
      <c r="EI1315" s="74">
        <v>0.53230971097946167</v>
      </c>
      <c r="EJ1315" s="74">
        <v>0.46501961350440979</v>
      </c>
      <c r="EK1315" s="74">
        <v>0.30608803033828735</v>
      </c>
      <c r="EL1315" s="74">
        <v>0.5320926308631897</v>
      </c>
      <c r="EM1315" s="74">
        <v>0.61047673225402832</v>
      </c>
      <c r="EN1315" s="74">
        <v>0.74424147605895996</v>
      </c>
      <c r="EO1315" s="74">
        <v>0.96063768863677979</v>
      </c>
      <c r="EP1315" s="74">
        <v>0.76915198564529419</v>
      </c>
      <c r="EQ1315" s="74">
        <v>0.69558721780776978</v>
      </c>
      <c r="ER1315" s="74">
        <v>0.44686099886894226</v>
      </c>
      <c r="ES1315" s="74">
        <v>0.24687205255031586</v>
      </c>
      <c r="ET1315" s="74">
        <v>0.21452048420906067</v>
      </c>
      <c r="EU1315" s="74">
        <v>0.21398435533046722</v>
      </c>
      <c r="EV1315" s="74">
        <v>0.18808907270431519</v>
      </c>
      <c r="EW1315" s="74">
        <v>53.189422607421875</v>
      </c>
      <c r="EX1315" s="74">
        <v>52.042789459228516</v>
      </c>
      <c r="EY1315" s="74">
        <v>51.019645690917969</v>
      </c>
      <c r="EZ1315" s="74">
        <v>50.344741821289063</v>
      </c>
      <c r="FA1315" s="74">
        <v>49.643646240234375</v>
      </c>
      <c r="FB1315" s="74">
        <v>48.186241149902344</v>
      </c>
      <c r="FC1315" s="74">
        <v>48.013225555419922</v>
      </c>
      <c r="FD1315" s="74">
        <v>49.572292327880859</v>
      </c>
      <c r="FE1315" s="74">
        <v>55.425937652587891</v>
      </c>
      <c r="FF1315" s="74">
        <v>60.61212158203125</v>
      </c>
      <c r="FG1315" s="74">
        <v>65.722618103027344</v>
      </c>
      <c r="FH1315" s="74">
        <v>69.687385559082031</v>
      </c>
      <c r="FI1315" s="74">
        <v>72.345672607421875</v>
      </c>
      <c r="FJ1315" s="74">
        <v>74.986366271972656</v>
      </c>
      <c r="FK1315" s="74">
        <v>76.938117980957031</v>
      </c>
      <c r="FL1315" s="74">
        <v>77.551300048828125</v>
      </c>
      <c r="FM1315" s="74">
        <v>77.289306640625</v>
      </c>
      <c r="FN1315" s="74">
        <v>74.396568298339844</v>
      </c>
      <c r="FO1315" s="74">
        <v>69.827171325683594</v>
      </c>
      <c r="FP1315" s="74">
        <v>65.905784606933594</v>
      </c>
      <c r="FQ1315" s="74">
        <v>63.133243560791016</v>
      </c>
      <c r="FR1315" s="74">
        <v>60.498626708984375</v>
      </c>
      <c r="FS1315" s="74">
        <v>59.078636169433594</v>
      </c>
      <c r="FT1315" s="74">
        <v>57.123825073242188</v>
      </c>
      <c r="FU1315" s="74">
        <v>0.22297193109989166</v>
      </c>
      <c r="FV1315" s="74">
        <v>0.22719545662403107</v>
      </c>
      <c r="FW1315" s="74">
        <v>0.22589030861854553</v>
      </c>
      <c r="FX1315" s="74">
        <v>0.79183447360992432</v>
      </c>
      <c r="FY1315" s="74">
        <v>0</v>
      </c>
      <c r="FZ1315" s="74">
        <v>400</v>
      </c>
      <c r="GA1315" s="74">
        <v>102.26363372802734</v>
      </c>
      <c r="GB1315" s="74">
        <v>10778.630145907402</v>
      </c>
      <c r="GC1315" s="74">
        <v>1</v>
      </c>
      <c r="GD1315" s="74">
        <v>5</v>
      </c>
      <c r="GE1315" s="74">
        <v>0</v>
      </c>
      <c r="GF1315" s="74">
        <v>2</v>
      </c>
      <c r="GG1315" t="s">
        <v>242</v>
      </c>
      <c r="GH1315" t="s">
        <v>243</v>
      </c>
      <c r="GI1315" t="s">
        <v>236</v>
      </c>
      <c r="GJ1315" s="47"/>
      <c r="GK1315" s="30"/>
    </row>
    <row r="1316" spans="1:193" x14ac:dyDescent="0.2">
      <c r="A1316" t="s">
        <v>175</v>
      </c>
      <c r="B1316" t="s">
        <v>241</v>
      </c>
      <c r="C1316" t="s">
        <v>0</v>
      </c>
      <c r="D1316" t="s">
        <v>185</v>
      </c>
      <c r="E1316" t="s">
        <v>187</v>
      </c>
      <c r="F1316" t="s">
        <v>273</v>
      </c>
      <c r="G1316" t="s">
        <v>275</v>
      </c>
      <c r="H1316" s="74">
        <v>555</v>
      </c>
      <c r="I1316" s="74">
        <v>8.1503610610961914</v>
      </c>
      <c r="J1316" s="74">
        <v>8.1899118423461914</v>
      </c>
      <c r="K1316" s="74">
        <v>8.4751453399658203</v>
      </c>
      <c r="L1316" s="74">
        <v>8.9795236587524414</v>
      </c>
      <c r="M1316" s="74">
        <v>10.439596176147461</v>
      </c>
      <c r="N1316" s="74">
        <v>12.145809173583984</v>
      </c>
      <c r="O1316" s="74">
        <v>13.884709358215332</v>
      </c>
      <c r="P1316" s="74">
        <v>15.385009765625</v>
      </c>
      <c r="Q1316" s="74">
        <v>17.462465286254883</v>
      </c>
      <c r="R1316" s="74">
        <v>19.227399826049805</v>
      </c>
      <c r="S1316" s="74">
        <v>20.228973388671875</v>
      </c>
      <c r="T1316" s="74">
        <v>20.548334121704102</v>
      </c>
      <c r="U1316" s="74">
        <v>20.906440734863281</v>
      </c>
      <c r="V1316" s="74">
        <v>20.877553939819336</v>
      </c>
      <c r="W1316" s="74">
        <v>20.568532943725586</v>
      </c>
      <c r="X1316" s="74">
        <v>19.542453765869141</v>
      </c>
      <c r="Y1316" s="74">
        <v>17.83738899230957</v>
      </c>
      <c r="Z1316" s="74">
        <v>14.157010078430176</v>
      </c>
      <c r="AA1316" s="74">
        <v>11.935939788818359</v>
      </c>
      <c r="AB1316" s="74">
        <v>10.947666168212891</v>
      </c>
      <c r="AC1316" s="74">
        <v>10.095589637756348</v>
      </c>
      <c r="AD1316" s="74">
        <v>9.4826154708862305</v>
      </c>
      <c r="AE1316" s="74">
        <v>9.0055665969848633</v>
      </c>
      <c r="AF1316" s="74">
        <v>8.5036468505859375</v>
      </c>
      <c r="AG1316" s="74">
        <v>-0.40912067890167236</v>
      </c>
      <c r="AH1316" s="74">
        <v>-0.43513420224189758</v>
      </c>
      <c r="AI1316" s="74">
        <v>-0.32309859991073608</v>
      </c>
      <c r="AJ1316" s="74">
        <v>-0.3775424063205719</v>
      </c>
      <c r="AK1316" s="74">
        <v>-0.34482023119926453</v>
      </c>
      <c r="AL1316" s="74">
        <v>-0.75006264448165894</v>
      </c>
      <c r="AM1316" s="74">
        <v>-1.067383885383606</v>
      </c>
      <c r="AN1316" s="74">
        <v>-1.6762573719024658</v>
      </c>
      <c r="AO1316" s="74">
        <v>-1.4009426832199097</v>
      </c>
      <c r="AP1316" s="74">
        <v>-1.1501585245132446</v>
      </c>
      <c r="AQ1316" s="74">
        <v>-1.0675652027130127</v>
      </c>
      <c r="AR1316" s="74">
        <v>-1.037899374961853</v>
      </c>
      <c r="AS1316" s="74">
        <v>-1.2145503759384155</v>
      </c>
      <c r="AT1316" s="74">
        <v>-0.93282037973403931</v>
      </c>
      <c r="AU1316" s="74">
        <v>-0.65688705444335938</v>
      </c>
      <c r="AV1316" s="74">
        <v>-0.28930318355560303</v>
      </c>
      <c r="AW1316" s="74">
        <v>6.7434832453727722E-2</v>
      </c>
      <c r="AX1316" s="74">
        <v>-2.8237862512469292E-2</v>
      </c>
      <c r="AY1316" s="74">
        <v>2.8731238096952438E-2</v>
      </c>
      <c r="AZ1316" s="74">
        <v>-0.21285587549209595</v>
      </c>
      <c r="BA1316" s="74">
        <v>-0.36472797393798828</v>
      </c>
      <c r="BB1316" s="74">
        <v>-0.32750231027603149</v>
      </c>
      <c r="BC1316" s="74">
        <v>-0.26979100704193115</v>
      </c>
      <c r="BD1316" s="74">
        <v>-0.22562128305435181</v>
      </c>
      <c r="BE1316" s="74">
        <v>-0.27288833260536194</v>
      </c>
      <c r="BF1316" s="74">
        <v>-0.29701167345046997</v>
      </c>
      <c r="BG1316" s="74">
        <v>-0.18164817988872528</v>
      </c>
      <c r="BH1316" s="74">
        <v>-0.22542940080165863</v>
      </c>
      <c r="BI1316" s="74">
        <v>-0.16458442807197571</v>
      </c>
      <c r="BJ1316" s="74">
        <v>-0.49110928177833557</v>
      </c>
      <c r="BK1316" s="74">
        <v>-0.75848126411437988</v>
      </c>
      <c r="BL1316" s="74">
        <v>-1.2703536748886108</v>
      </c>
      <c r="BM1316" s="74">
        <v>-0.92630541324615479</v>
      </c>
      <c r="BN1316" s="74">
        <v>-0.62169420719146729</v>
      </c>
      <c r="BO1316" s="74">
        <v>-0.54241424798965454</v>
      </c>
      <c r="BP1316" s="74">
        <v>-0.54803138971328735</v>
      </c>
      <c r="BQ1316" s="74">
        <v>-0.73513525724411011</v>
      </c>
      <c r="BR1316" s="74">
        <v>-0.44755908846855164</v>
      </c>
      <c r="BS1316" s="74">
        <v>-0.2222457081079483</v>
      </c>
      <c r="BT1316" s="74">
        <v>8.9470244944095612E-2</v>
      </c>
      <c r="BU1316" s="74">
        <v>0.42611005902290344</v>
      </c>
      <c r="BV1316" s="74">
        <v>0.28323325514793396</v>
      </c>
      <c r="BW1316" s="74">
        <v>0.29438093304634094</v>
      </c>
      <c r="BX1316" s="74">
        <v>2.6134468615055084E-2</v>
      </c>
      <c r="BY1316" s="74">
        <v>-0.15969140827655792</v>
      </c>
      <c r="BZ1316" s="74">
        <v>-0.14621239900588989</v>
      </c>
      <c r="CA1316" s="74">
        <v>-0.10576054453849792</v>
      </c>
      <c r="CB1316" s="74">
        <v>-8.4844291210174561E-2</v>
      </c>
      <c r="CC1316" s="74">
        <v>-0.17853420972824097</v>
      </c>
      <c r="CD1316" s="74">
        <v>-0.20134840905666351</v>
      </c>
      <c r="CE1316" s="74">
        <v>-8.3680063486099243E-2</v>
      </c>
      <c r="CF1316" s="74">
        <v>-0.12007640302181244</v>
      </c>
      <c r="CG1316" s="74">
        <v>-3.9753645658493042E-2</v>
      </c>
      <c r="CH1316" s="74">
        <v>-0.31175896525382996</v>
      </c>
      <c r="CI1316" s="74">
        <v>-0.544536292552948</v>
      </c>
      <c r="CJ1316" s="74">
        <v>-0.98922610282897949</v>
      </c>
      <c r="CK1316" s="74">
        <v>-0.59757304191589355</v>
      </c>
      <c r="CL1316" s="74">
        <v>-0.25568148493766785</v>
      </c>
      <c r="CM1316" s="74">
        <v>-0.17869625985622406</v>
      </c>
      <c r="CN1316" s="74">
        <v>-0.20875033736228943</v>
      </c>
      <c r="CO1316" s="74">
        <v>-0.40309381484985352</v>
      </c>
      <c r="CP1316" s="74">
        <v>-0.1114686131477356</v>
      </c>
      <c r="CQ1316" s="74">
        <v>7.8785568475723267E-2</v>
      </c>
      <c r="CR1316" s="74">
        <v>0.35180756449699402</v>
      </c>
      <c r="CS1316" s="74">
        <v>0.67452740669250488</v>
      </c>
      <c r="CT1316" s="74">
        <v>0.49895718693733215</v>
      </c>
      <c r="CU1316" s="74">
        <v>0.4783690869808197</v>
      </c>
      <c r="CV1316" s="74">
        <v>0.19165845215320587</v>
      </c>
      <c r="CW1316" s="74">
        <v>-1.7683707177639008E-2</v>
      </c>
      <c r="CX1316" s="74">
        <v>-2.065156027674675E-2</v>
      </c>
      <c r="CY1316" s="74">
        <v>7.8464644029736519E-3</v>
      </c>
      <c r="CZ1316" s="74">
        <v>1.2657425366342068E-2</v>
      </c>
      <c r="DA1316" s="74">
        <v>-8.4180101752281189E-2</v>
      </c>
      <c r="DB1316" s="74">
        <v>-0.10568515956401825</v>
      </c>
      <c r="DC1316" s="74">
        <v>1.4288057573139668E-2</v>
      </c>
      <c r="DD1316" s="74">
        <v>-1.4723400585353374E-2</v>
      </c>
      <c r="DE1316" s="74">
        <v>8.5077129304409027E-2</v>
      </c>
      <c r="DF1316" s="74">
        <v>-0.13240863382816315</v>
      </c>
      <c r="DG1316" s="74">
        <v>-0.33059129118919373</v>
      </c>
      <c r="DH1316" s="74">
        <v>-0.70809847116470337</v>
      </c>
      <c r="DI1316" s="74">
        <v>-0.26884070038795471</v>
      </c>
      <c r="DJ1316" s="74">
        <v>0.11033126711845398</v>
      </c>
      <c r="DK1316" s="74">
        <v>0.18502171337604523</v>
      </c>
      <c r="DL1316" s="74">
        <v>0.13053074479103088</v>
      </c>
      <c r="DM1316" s="74">
        <v>-7.1052387356758118E-2</v>
      </c>
      <c r="DN1316" s="74">
        <v>0.22462187707424164</v>
      </c>
      <c r="DO1316" s="74">
        <v>0.37981683015823364</v>
      </c>
      <c r="DP1316" s="74">
        <v>0.61414486169815063</v>
      </c>
      <c r="DQ1316" s="74">
        <v>0.92294478416442871</v>
      </c>
      <c r="DR1316" s="74">
        <v>0.71468114852905273</v>
      </c>
      <c r="DS1316" s="74">
        <v>0.66235727071762085</v>
      </c>
      <c r="DT1316" s="74">
        <v>0.35718244314193726</v>
      </c>
      <c r="DU1316" s="74">
        <v>0.12432399392127991</v>
      </c>
      <c r="DV1316" s="74">
        <v>0.10490927845239639</v>
      </c>
      <c r="DW1316" s="74">
        <v>0.12145347148180008</v>
      </c>
      <c r="DX1316" s="74">
        <v>0.11015914380550385</v>
      </c>
      <c r="DY1316" s="74">
        <v>5.2052251994609833E-2</v>
      </c>
      <c r="DZ1316" s="74">
        <v>3.2437384128570557E-2</v>
      </c>
      <c r="EA1316" s="74">
        <v>0.1557384580373764</v>
      </c>
      <c r="EB1316" s="74">
        <v>0.13738960027694702</v>
      </c>
      <c r="EC1316" s="74">
        <v>0.26531293988227844</v>
      </c>
      <c r="ED1316" s="74">
        <v>0.12654474377632141</v>
      </c>
      <c r="EE1316" s="74">
        <v>-2.1688699722290039E-2</v>
      </c>
      <c r="EF1316" s="74">
        <v>-0.30219483375549316</v>
      </c>
      <c r="EG1316" s="74">
        <v>0.20579659938812256</v>
      </c>
      <c r="EH1316" s="74">
        <v>0.63879555463790894</v>
      </c>
      <c r="EI1316" s="74">
        <v>0.71017271280288696</v>
      </c>
      <c r="EJ1316" s="74">
        <v>0.62039870023727417</v>
      </c>
      <c r="EK1316" s="74">
        <v>0.40836268663406372</v>
      </c>
      <c r="EL1316" s="74">
        <v>0.70988315343856812</v>
      </c>
      <c r="EM1316" s="74">
        <v>0.81445819139480591</v>
      </c>
      <c r="EN1316" s="74">
        <v>0.99291831254959106</v>
      </c>
      <c r="EO1316" s="74">
        <v>1.2816200256347656</v>
      </c>
      <c r="EP1316" s="74">
        <v>1.0261522531509399</v>
      </c>
      <c r="EQ1316" s="74">
        <v>0.92800694704055786</v>
      </c>
      <c r="ER1316" s="74">
        <v>0.5961727499961853</v>
      </c>
      <c r="ES1316" s="74">
        <v>0.32936057448387146</v>
      </c>
      <c r="ET1316" s="74">
        <v>0.2861991822719574</v>
      </c>
      <c r="EU1316" s="74">
        <v>0.2854839563369751</v>
      </c>
      <c r="EV1316" s="74">
        <v>0.2509361207485199</v>
      </c>
      <c r="EW1316" s="74">
        <v>64.89056396484375</v>
      </c>
      <c r="EX1316" s="74">
        <v>63.853809356689453</v>
      </c>
      <c r="EY1316" s="74">
        <v>62.876300811767578</v>
      </c>
      <c r="EZ1316" s="74">
        <v>61.773117065429688</v>
      </c>
      <c r="FA1316" s="74">
        <v>61.258949279785156</v>
      </c>
      <c r="FB1316" s="74">
        <v>60.110179901123047</v>
      </c>
      <c r="FC1316" s="74">
        <v>59.710700988769531</v>
      </c>
      <c r="FD1316" s="74">
        <v>61.137149810791016</v>
      </c>
      <c r="FE1316" s="74">
        <v>65.640846252441406</v>
      </c>
      <c r="FF1316" s="74">
        <v>69.89910888671875</v>
      </c>
      <c r="FG1316" s="74">
        <v>73.890113830566406</v>
      </c>
      <c r="FH1316" s="74">
        <v>77.092071533203125</v>
      </c>
      <c r="FI1316" s="74">
        <v>79.671730041503906</v>
      </c>
      <c r="FJ1316" s="74">
        <v>82.297813415527344</v>
      </c>
      <c r="FK1316" s="74">
        <v>83.619651794433594</v>
      </c>
      <c r="FL1316" s="74">
        <v>84.549781799316406</v>
      </c>
      <c r="FM1316" s="74">
        <v>84.295249938964844</v>
      </c>
      <c r="FN1316" s="74">
        <v>82.268035888671875</v>
      </c>
      <c r="FO1316" s="74">
        <v>79.539283752441406</v>
      </c>
      <c r="FP1316" s="74">
        <v>76.087692260742188</v>
      </c>
      <c r="FQ1316" s="74">
        <v>72.3201904296875</v>
      </c>
      <c r="FR1316" s="74">
        <v>69.896995544433594</v>
      </c>
      <c r="FS1316" s="74">
        <v>68.275123596191406</v>
      </c>
      <c r="FT1316" s="74">
        <v>66.551254272460938</v>
      </c>
      <c r="FU1316" s="74">
        <v>0.29747456312179565</v>
      </c>
      <c r="FV1316" s="74">
        <v>0.30310934782028198</v>
      </c>
      <c r="FW1316" s="74">
        <v>0.30136802792549133</v>
      </c>
      <c r="FX1316" s="74">
        <v>1.0564137697219849</v>
      </c>
      <c r="FY1316" s="74">
        <v>0</v>
      </c>
      <c r="FZ1316" s="74">
        <v>536</v>
      </c>
      <c r="GA1316" s="74">
        <v>79.046821594238281</v>
      </c>
      <c r="GB1316" s="74">
        <v>11988.194107204676</v>
      </c>
      <c r="GC1316" s="74">
        <v>1</v>
      </c>
      <c r="GD1316" s="74">
        <v>5</v>
      </c>
      <c r="GE1316" s="74">
        <v>0</v>
      </c>
      <c r="GF1316" s="74">
        <v>2</v>
      </c>
      <c r="GG1316" t="s">
        <v>242</v>
      </c>
      <c r="GH1316" t="s">
        <v>243</v>
      </c>
      <c r="GI1316" t="s">
        <v>236</v>
      </c>
      <c r="GJ1316" s="47"/>
      <c r="GK1316" s="30"/>
    </row>
    <row r="1317" spans="1:193" x14ac:dyDescent="0.2">
      <c r="A1317" t="s">
        <v>175</v>
      </c>
      <c r="B1317" t="s">
        <v>241</v>
      </c>
      <c r="C1317" t="s">
        <v>0</v>
      </c>
      <c r="D1317" t="s">
        <v>185</v>
      </c>
      <c r="E1317" t="s">
        <v>188</v>
      </c>
      <c r="F1317" t="s">
        <v>273</v>
      </c>
      <c r="G1317" t="s">
        <v>275</v>
      </c>
      <c r="H1317" s="74">
        <v>635</v>
      </c>
      <c r="I1317" s="74">
        <v>10.524248123168945</v>
      </c>
      <c r="J1317" s="74">
        <v>10.31800651550293</v>
      </c>
      <c r="K1317" s="74">
        <v>10.447086334228516</v>
      </c>
      <c r="L1317" s="74">
        <v>11.475321769714355</v>
      </c>
      <c r="M1317" s="74">
        <v>13.845152854919434</v>
      </c>
      <c r="N1317" s="74">
        <v>16.650331497192383</v>
      </c>
      <c r="O1317" s="74">
        <v>20.136625289916992</v>
      </c>
      <c r="P1317" s="74">
        <v>23.665458679199219</v>
      </c>
      <c r="Q1317" s="74">
        <v>27.270605087280273</v>
      </c>
      <c r="R1317" s="74">
        <v>30.301645278930664</v>
      </c>
      <c r="S1317" s="74">
        <v>32.323406219482422</v>
      </c>
      <c r="T1317" s="74">
        <v>34.254432678222656</v>
      </c>
      <c r="U1317" s="74">
        <v>35.422355651855469</v>
      </c>
      <c r="V1317" s="74">
        <v>35.4993896484375</v>
      </c>
      <c r="W1317" s="74">
        <v>34.188560485839844</v>
      </c>
      <c r="X1317" s="74">
        <v>32.096607208251953</v>
      </c>
      <c r="Y1317" s="74">
        <v>28.536090850830078</v>
      </c>
      <c r="Z1317" s="74">
        <v>21.943082809448242</v>
      </c>
      <c r="AA1317" s="74">
        <v>18.16795539855957</v>
      </c>
      <c r="AB1317" s="74">
        <v>15.63592529296875</v>
      </c>
      <c r="AC1317" s="74">
        <v>14.37230396270752</v>
      </c>
      <c r="AD1317" s="74">
        <v>13.074925422668457</v>
      </c>
      <c r="AE1317" s="74">
        <v>12.182707786560059</v>
      </c>
      <c r="AF1317" s="74">
        <v>10.946516036987305</v>
      </c>
      <c r="AG1317" s="74">
        <v>-0.46809300780296326</v>
      </c>
      <c r="AH1317" s="74">
        <v>-0.49785622954368591</v>
      </c>
      <c r="AI1317" s="74">
        <v>-0.36967134475708008</v>
      </c>
      <c r="AJ1317" s="74">
        <v>-0.43196290731430054</v>
      </c>
      <c r="AK1317" s="74">
        <v>-0.39452406764030457</v>
      </c>
      <c r="AL1317" s="74">
        <v>-0.85817980766296387</v>
      </c>
      <c r="AM1317" s="74">
        <v>-1.2212411165237427</v>
      </c>
      <c r="AN1317" s="74">
        <v>-1.9178799390792847</v>
      </c>
      <c r="AO1317" s="74">
        <v>-1.6028803586959839</v>
      </c>
      <c r="AP1317" s="74">
        <v>-1.3159469366073608</v>
      </c>
      <c r="AQ1317" s="74">
        <v>-1.221448540687561</v>
      </c>
      <c r="AR1317" s="74">
        <v>-1.1875065565109253</v>
      </c>
      <c r="AS1317" s="74">
        <v>-1.3896205425262451</v>
      </c>
      <c r="AT1317" s="74">
        <v>-1.0672808885574341</v>
      </c>
      <c r="AU1317" s="74">
        <v>-0.75157344341278076</v>
      </c>
      <c r="AV1317" s="74">
        <v>-0.33100447058677673</v>
      </c>
      <c r="AW1317" s="74">
        <v>7.7155187726020813E-2</v>
      </c>
      <c r="AX1317" s="74">
        <v>-3.2308246940374374E-2</v>
      </c>
      <c r="AY1317" s="74">
        <v>3.2872583717107773E-2</v>
      </c>
      <c r="AZ1317" s="74">
        <v>-0.24353779852390289</v>
      </c>
      <c r="BA1317" s="74">
        <v>-0.41730138659477234</v>
      </c>
      <c r="BB1317" s="74">
        <v>-0.37470981478691101</v>
      </c>
      <c r="BC1317" s="74">
        <v>-0.30867981910705566</v>
      </c>
      <c r="BD1317" s="74">
        <v>-0.25814327597618103</v>
      </c>
      <c r="BE1317" s="74">
        <v>-0.31222358345985413</v>
      </c>
      <c r="BF1317" s="74">
        <v>-0.3398241400718689</v>
      </c>
      <c r="BG1317" s="74">
        <v>-0.20783169567584991</v>
      </c>
      <c r="BH1317" s="74">
        <v>-0.25792372226715088</v>
      </c>
      <c r="BI1317" s="74">
        <v>-0.18830831348896027</v>
      </c>
      <c r="BJ1317" s="74">
        <v>-0.56189978122711182</v>
      </c>
      <c r="BK1317" s="74">
        <v>-0.86781197786331177</v>
      </c>
      <c r="BL1317" s="74">
        <v>-1.4534677267074585</v>
      </c>
      <c r="BM1317" s="74">
        <v>-1.0598268508911133</v>
      </c>
      <c r="BN1317" s="74">
        <v>-0.71130776405334473</v>
      </c>
      <c r="BO1317" s="74">
        <v>-0.62060010433197021</v>
      </c>
      <c r="BP1317" s="74">
        <v>-0.62702697515487671</v>
      </c>
      <c r="BQ1317" s="74">
        <v>-0.84110063314437866</v>
      </c>
      <c r="BR1317" s="74">
        <v>-0.51207208633422852</v>
      </c>
      <c r="BS1317" s="74">
        <v>-0.25428110361099243</v>
      </c>
      <c r="BT1317" s="74">
        <v>0.10236688703298569</v>
      </c>
      <c r="BU1317" s="74">
        <v>0.48753133416175842</v>
      </c>
      <c r="BV1317" s="74">
        <v>0.32405963540077209</v>
      </c>
      <c r="BW1317" s="74">
        <v>0.33681416511535645</v>
      </c>
      <c r="BX1317" s="74">
        <v>2.9901588335633278E-2</v>
      </c>
      <c r="BY1317" s="74">
        <v>-0.18270999193191528</v>
      </c>
      <c r="BZ1317" s="74">
        <v>-0.16728805005550385</v>
      </c>
      <c r="CA1317" s="74">
        <v>-0.12100531160831451</v>
      </c>
      <c r="CB1317" s="74">
        <v>-9.7074106335639954E-2</v>
      </c>
      <c r="CC1317" s="74">
        <v>-0.20426888763904572</v>
      </c>
      <c r="CD1317" s="74">
        <v>-0.23037157952785492</v>
      </c>
      <c r="CE1317" s="74">
        <v>-9.5742039382457733E-2</v>
      </c>
      <c r="CF1317" s="74">
        <v>-0.13738469779491425</v>
      </c>
      <c r="CG1317" s="74">
        <v>-4.5483905822038651E-2</v>
      </c>
      <c r="CH1317" s="74">
        <v>-0.3566972017288208</v>
      </c>
      <c r="CI1317" s="74">
        <v>-0.62302809953689575</v>
      </c>
      <c r="CJ1317" s="74">
        <v>-1.1318172216415405</v>
      </c>
      <c r="CK1317" s="74">
        <v>-0.68370968103408813</v>
      </c>
      <c r="CL1317" s="74">
        <v>-0.29253646731376648</v>
      </c>
      <c r="CM1317" s="74">
        <v>-0.20445427298545837</v>
      </c>
      <c r="CN1317" s="74">
        <v>-0.2388404905796051</v>
      </c>
      <c r="CO1317" s="74">
        <v>-0.46119740605354309</v>
      </c>
      <c r="CP1317" s="74">
        <v>-0.12753616273403168</v>
      </c>
      <c r="CQ1317" s="74">
        <v>9.0142041444778442E-2</v>
      </c>
      <c r="CR1317" s="74">
        <v>0.40251857042312622</v>
      </c>
      <c r="CS1317" s="74">
        <v>0.77175658941268921</v>
      </c>
      <c r="CT1317" s="74">
        <v>0.57087892293930054</v>
      </c>
      <c r="CU1317" s="74">
        <v>0.54732316732406616</v>
      </c>
      <c r="CV1317" s="74">
        <v>0.21928487718105316</v>
      </c>
      <c r="CW1317" s="74">
        <v>-2.0232707262039185E-2</v>
      </c>
      <c r="CX1317" s="74">
        <v>-2.3628361523151398E-2</v>
      </c>
      <c r="CY1317" s="74">
        <v>8.977486751973629E-3</v>
      </c>
      <c r="CZ1317" s="74">
        <v>1.4481917954981327E-2</v>
      </c>
      <c r="DA1317" s="74">
        <v>-9.6314191818237305E-2</v>
      </c>
      <c r="DB1317" s="74">
        <v>-0.12091903388500214</v>
      </c>
      <c r="DC1317" s="74">
        <v>1.6347611322999001E-2</v>
      </c>
      <c r="DD1317" s="74">
        <v>-1.684567891061306E-2</v>
      </c>
      <c r="DE1317" s="74">
        <v>9.7340501844882965E-2</v>
      </c>
      <c r="DF1317" s="74">
        <v>-0.1514945924282074</v>
      </c>
      <c r="DG1317" s="74">
        <v>-0.37824419140815735</v>
      </c>
      <c r="DH1317" s="74">
        <v>-0.81016671657562256</v>
      </c>
      <c r="DI1317" s="74">
        <v>-0.30759251117706299</v>
      </c>
      <c r="DJ1317" s="74">
        <v>0.12623481452465057</v>
      </c>
      <c r="DK1317" s="74">
        <v>0.21169154345989227</v>
      </c>
      <c r="DL1317" s="74">
        <v>0.14934597909450531</v>
      </c>
      <c r="DM1317" s="74">
        <v>-8.1294208765029907E-2</v>
      </c>
      <c r="DN1317" s="74">
        <v>0.25699979066848755</v>
      </c>
      <c r="DO1317" s="74">
        <v>0.43456518650054932</v>
      </c>
      <c r="DP1317" s="74">
        <v>0.70267027616500854</v>
      </c>
      <c r="DQ1317" s="74">
        <v>1.0559818744659424</v>
      </c>
      <c r="DR1317" s="74">
        <v>0.81769824028015137</v>
      </c>
      <c r="DS1317" s="74">
        <v>0.75783216953277588</v>
      </c>
      <c r="DT1317" s="74">
        <v>0.4086681604385376</v>
      </c>
      <c r="DU1317" s="74">
        <v>0.14224457740783691</v>
      </c>
      <c r="DV1317" s="74">
        <v>0.12003131955862045</v>
      </c>
      <c r="DW1317" s="74">
        <v>0.13896028697490692</v>
      </c>
      <c r="DX1317" s="74">
        <v>0.12603794038295746</v>
      </c>
      <c r="DY1317" s="74">
        <v>5.9555236250162125E-2</v>
      </c>
      <c r="DZ1317" s="74">
        <v>3.7113059312105179E-2</v>
      </c>
      <c r="EA1317" s="74">
        <v>0.17818726599216461</v>
      </c>
      <c r="EB1317" s="74">
        <v>0.15719351172447205</v>
      </c>
      <c r="EC1317" s="74">
        <v>0.30355626344680786</v>
      </c>
      <c r="ED1317" s="74">
        <v>0.14478537440299988</v>
      </c>
      <c r="EE1317" s="74">
        <v>-2.4815138429403305E-2</v>
      </c>
      <c r="EF1317" s="74">
        <v>-0.34575444459915161</v>
      </c>
      <c r="EG1317" s="74">
        <v>0.23546093702316284</v>
      </c>
      <c r="EH1317" s="74">
        <v>0.73087406158447266</v>
      </c>
      <c r="EI1317" s="74">
        <v>0.81253999471664429</v>
      </c>
      <c r="EJ1317" s="74">
        <v>0.70982557535171509</v>
      </c>
      <c r="EK1317" s="74">
        <v>0.46722567081451416</v>
      </c>
      <c r="EL1317" s="74">
        <v>0.81220859289169312</v>
      </c>
      <c r="EM1317" s="74">
        <v>0.93185752630233765</v>
      </c>
      <c r="EN1317" s="74">
        <v>1.1360416412353516</v>
      </c>
      <c r="EO1317" s="74">
        <v>1.466357946395874</v>
      </c>
      <c r="EP1317" s="74">
        <v>1.1740660667419434</v>
      </c>
      <c r="EQ1317" s="74">
        <v>1.0617737770080566</v>
      </c>
      <c r="ER1317" s="74">
        <v>0.68210756778717041</v>
      </c>
      <c r="ES1317" s="74">
        <v>0.37683597207069397</v>
      </c>
      <c r="ET1317" s="74">
        <v>0.32745307683944702</v>
      </c>
      <c r="EU1317" s="74">
        <v>0.32663479447364807</v>
      </c>
      <c r="EV1317" s="74">
        <v>0.28710711002349854</v>
      </c>
      <c r="EW1317" s="74">
        <v>73.086761474609375</v>
      </c>
      <c r="EX1317" s="74">
        <v>70.9716796875</v>
      </c>
      <c r="EY1317" s="74">
        <v>69.648460388183594</v>
      </c>
      <c r="EZ1317" s="74">
        <v>68.476417541503906</v>
      </c>
      <c r="FA1317" s="74">
        <v>67.737907409667969</v>
      </c>
      <c r="FB1317" s="74">
        <v>66.272117614746094</v>
      </c>
      <c r="FC1317" s="74">
        <v>66.492263793945313</v>
      </c>
      <c r="FD1317" s="74">
        <v>69.897880554199219</v>
      </c>
      <c r="FE1317" s="74">
        <v>74.243858337402344</v>
      </c>
      <c r="FF1317" s="74">
        <v>79.350593566894531</v>
      </c>
      <c r="FG1317" s="74">
        <v>84.429420471191406</v>
      </c>
      <c r="FH1317" s="74">
        <v>88.350677490234375</v>
      </c>
      <c r="FI1317" s="74">
        <v>91.480567932128906</v>
      </c>
      <c r="FJ1317" s="74">
        <v>94.470146179199219</v>
      </c>
      <c r="FK1317" s="74">
        <v>96.372535705566406</v>
      </c>
      <c r="FL1317" s="74">
        <v>97.281578063964844</v>
      </c>
      <c r="FM1317" s="74">
        <v>97.487648010253906</v>
      </c>
      <c r="FN1317" s="74">
        <v>97.246223449707031</v>
      </c>
      <c r="FO1317" s="74">
        <v>95.353240966796875</v>
      </c>
      <c r="FP1317" s="74">
        <v>92.23883056640625</v>
      </c>
      <c r="FQ1317" s="74">
        <v>88.244369506835938</v>
      </c>
      <c r="FR1317" s="74">
        <v>84.745018005371094</v>
      </c>
      <c r="FS1317" s="74">
        <v>82.181121826171875</v>
      </c>
      <c r="FT1317" s="74">
        <v>79.862701416015625</v>
      </c>
      <c r="FU1317" s="74">
        <v>0.34035375714302063</v>
      </c>
      <c r="FV1317" s="74">
        <v>0.34680074453353882</v>
      </c>
      <c r="FW1317" s="74">
        <v>0.34480848908424377</v>
      </c>
      <c r="FX1317" s="74">
        <v>1.2086896896362305</v>
      </c>
      <c r="FY1317" s="74">
        <v>0</v>
      </c>
      <c r="FZ1317" s="74">
        <v>610</v>
      </c>
      <c r="GA1317" s="74">
        <v>96.822502136230469</v>
      </c>
      <c r="GB1317" s="74">
        <v>15936.126683734357</v>
      </c>
      <c r="GC1317" s="74">
        <v>1</v>
      </c>
      <c r="GD1317" s="74">
        <v>5</v>
      </c>
      <c r="GE1317" s="74">
        <v>0</v>
      </c>
      <c r="GF1317" s="74">
        <v>2</v>
      </c>
      <c r="GG1317" t="s">
        <v>242</v>
      </c>
      <c r="GH1317" t="s">
        <v>243</v>
      </c>
      <c r="GI1317" t="s">
        <v>236</v>
      </c>
      <c r="GJ1317" s="47"/>
      <c r="GK1317" s="30"/>
    </row>
    <row r="1318" spans="1:193" x14ac:dyDescent="0.2">
      <c r="A1318" t="s">
        <v>175</v>
      </c>
      <c r="B1318" t="s">
        <v>241</v>
      </c>
      <c r="C1318" t="s">
        <v>0</v>
      </c>
      <c r="D1318" t="s">
        <v>185</v>
      </c>
      <c r="E1318" t="s">
        <v>189</v>
      </c>
      <c r="F1318" t="s">
        <v>273</v>
      </c>
      <c r="G1318" t="s">
        <v>275</v>
      </c>
      <c r="H1318" s="74">
        <v>651</v>
      </c>
      <c r="I1318" s="74">
        <v>11.786495208740234</v>
      </c>
      <c r="J1318" s="74">
        <v>11.469030380249023</v>
      </c>
      <c r="K1318" s="74">
        <v>11.775344848632813</v>
      </c>
      <c r="L1318" s="74">
        <v>12.509961128234863</v>
      </c>
      <c r="M1318" s="74">
        <v>15.558223724365234</v>
      </c>
      <c r="N1318" s="74">
        <v>18.666833877563477</v>
      </c>
      <c r="O1318" s="74">
        <v>21.518966674804688</v>
      </c>
      <c r="P1318" s="74">
        <v>25.969198226928711</v>
      </c>
      <c r="Q1318" s="74">
        <v>29.349569320678711</v>
      </c>
      <c r="R1318" s="74">
        <v>33.250606536865234</v>
      </c>
      <c r="S1318" s="74">
        <v>35.343616485595703</v>
      </c>
      <c r="T1318" s="74">
        <v>36.797866821289063</v>
      </c>
      <c r="U1318" s="74">
        <v>37.989620208740234</v>
      </c>
      <c r="V1318" s="74">
        <v>37.890186309814453</v>
      </c>
      <c r="W1318" s="74">
        <v>36.621288299560547</v>
      </c>
      <c r="X1318" s="74">
        <v>33.395347595214844</v>
      </c>
      <c r="Y1318" s="74">
        <v>28.560869216918945</v>
      </c>
      <c r="Z1318" s="74">
        <v>22.108963012695313</v>
      </c>
      <c r="AA1318" s="74">
        <v>18.314498901367188</v>
      </c>
      <c r="AB1318" s="74">
        <v>15.814218521118164</v>
      </c>
      <c r="AC1318" s="74">
        <v>14.603434562683105</v>
      </c>
      <c r="AD1318" s="74">
        <v>13.326249122619629</v>
      </c>
      <c r="AE1318" s="74">
        <v>12.524185180664063</v>
      </c>
      <c r="AF1318" s="74">
        <v>11.958839416503906</v>
      </c>
      <c r="AG1318" s="74">
        <v>-0.24841155111789703</v>
      </c>
      <c r="AH1318" s="74">
        <v>-0.15939916670322418</v>
      </c>
      <c r="AI1318" s="74">
        <v>0.23551329970359802</v>
      </c>
      <c r="AJ1318" s="74">
        <v>-4.1267736814916134E-3</v>
      </c>
      <c r="AK1318" s="74">
        <v>0.187186598777771</v>
      </c>
      <c r="AL1318" s="74">
        <v>-0.56288284063339233</v>
      </c>
      <c r="AM1318" s="74">
        <v>-1.9044492244720459</v>
      </c>
      <c r="AN1318" s="74">
        <v>-1.5578782558441162</v>
      </c>
      <c r="AO1318" s="74">
        <v>-1.5717692375183105</v>
      </c>
      <c r="AP1318" s="74">
        <v>-0.97049009799957275</v>
      </c>
      <c r="AQ1318" s="74">
        <v>-1.2066079378128052</v>
      </c>
      <c r="AR1318" s="74">
        <v>-1.404626727104187</v>
      </c>
      <c r="AS1318" s="74">
        <v>-1.64775550365448</v>
      </c>
      <c r="AT1318" s="74">
        <v>-1.9349640607833862</v>
      </c>
      <c r="AU1318" s="74">
        <v>-1.7470171451568604</v>
      </c>
      <c r="AV1318" s="74">
        <v>-1.5062600374221802</v>
      </c>
      <c r="AW1318" s="74">
        <v>-1.635002613067627</v>
      </c>
      <c r="AX1318" s="74">
        <v>-0.74090564250946045</v>
      </c>
      <c r="AY1318" s="74">
        <v>-0.32509490847587585</v>
      </c>
      <c r="AZ1318" s="74">
        <v>-8.800584077835083E-2</v>
      </c>
      <c r="BA1318" s="74">
        <v>-0.17966300249099731</v>
      </c>
      <c r="BB1318" s="74">
        <v>-0.24880571663379669</v>
      </c>
      <c r="BC1318" s="74">
        <v>-0.28677597641944885</v>
      </c>
      <c r="BD1318" s="74">
        <v>-0.2192607969045639</v>
      </c>
      <c r="BE1318" s="74">
        <v>-2.7197172865271568E-2</v>
      </c>
      <c r="BF1318" s="74">
        <v>4.6984810382127762E-2</v>
      </c>
      <c r="BG1318" s="74">
        <v>0.45820236206054688</v>
      </c>
      <c r="BH1318" s="74">
        <v>0.25010654330253601</v>
      </c>
      <c r="BI1318" s="74">
        <v>0.55742728710174561</v>
      </c>
      <c r="BJ1318" s="74">
        <v>-0.14908814430236816</v>
      </c>
      <c r="BK1318" s="74">
        <v>-1.421123743057251</v>
      </c>
      <c r="BL1318" s="74">
        <v>-0.95322245359420776</v>
      </c>
      <c r="BM1318" s="74">
        <v>-0.79548341035842896</v>
      </c>
      <c r="BN1318" s="74">
        <v>-6.4791478216648102E-2</v>
      </c>
      <c r="BO1318" s="74">
        <v>-0.28157922625541687</v>
      </c>
      <c r="BP1318" s="74">
        <v>-0.51130968332290649</v>
      </c>
      <c r="BQ1318" s="74">
        <v>-0.75279480218887329</v>
      </c>
      <c r="BR1318" s="74">
        <v>-1.0511702299118042</v>
      </c>
      <c r="BS1318" s="74">
        <v>-0.9137607216835022</v>
      </c>
      <c r="BT1318" s="74">
        <v>-0.73790770769119263</v>
      </c>
      <c r="BU1318" s="74">
        <v>-0.88524371385574341</v>
      </c>
      <c r="BV1318" s="74">
        <v>-0.19916315376758575</v>
      </c>
      <c r="BW1318" s="74">
        <v>0.1198587492108345</v>
      </c>
      <c r="BX1318" s="74">
        <v>0.27941352128982544</v>
      </c>
      <c r="BY1318" s="74">
        <v>0.12167312949895859</v>
      </c>
      <c r="BZ1318" s="74">
        <v>1.6167469322681427E-2</v>
      </c>
      <c r="CA1318" s="74">
        <v>-4.2287964373826981E-2</v>
      </c>
      <c r="CB1318" s="74">
        <v>-4.6292929910123348E-3</v>
      </c>
      <c r="CC1318" s="74">
        <v>0.12601523101329803</v>
      </c>
      <c r="CD1318" s="74">
        <v>0.18992573022842407</v>
      </c>
      <c r="CE1318" s="74">
        <v>0.61243611574172974</v>
      </c>
      <c r="CF1318" s="74">
        <v>0.42618775367736816</v>
      </c>
      <c r="CG1318" s="74">
        <v>0.8138548731803894</v>
      </c>
      <c r="CH1318" s="74">
        <v>0.13750481605529785</v>
      </c>
      <c r="CI1318" s="74">
        <v>-1.086374044418335</v>
      </c>
      <c r="CJ1318" s="74">
        <v>-0.53443968296051025</v>
      </c>
      <c r="CK1318" s="74">
        <v>-0.2578301727771759</v>
      </c>
      <c r="CL1318" s="74">
        <v>0.56249260902404785</v>
      </c>
      <c r="CM1318" s="74">
        <v>0.35909286141395569</v>
      </c>
      <c r="CN1318" s="74">
        <v>0.10739892721176147</v>
      </c>
      <c r="CO1318" s="74">
        <v>-0.13294775784015656</v>
      </c>
      <c r="CP1318" s="74">
        <v>-0.43905735015869141</v>
      </c>
      <c r="CQ1318" s="74">
        <v>-0.33664992451667786</v>
      </c>
      <c r="CR1318" s="74">
        <v>-0.20574922859668732</v>
      </c>
      <c r="CS1318" s="74">
        <v>-0.36596298217773438</v>
      </c>
      <c r="CT1318" s="74">
        <v>0.17604604363441467</v>
      </c>
      <c r="CU1318" s="74">
        <v>0.42803230881690979</v>
      </c>
      <c r="CV1318" s="74">
        <v>0.53388702869415283</v>
      </c>
      <c r="CW1318" s="74">
        <v>0.33037760853767395</v>
      </c>
      <c r="CX1318" s="74">
        <v>0.19968709349632263</v>
      </c>
      <c r="CY1318" s="74">
        <v>0.12704369425773621</v>
      </c>
      <c r="CZ1318" s="74">
        <v>0.1440238356590271</v>
      </c>
      <c r="DA1318" s="74">
        <v>0.27922764420509338</v>
      </c>
      <c r="DB1318" s="74">
        <v>0.33286663889884949</v>
      </c>
      <c r="DC1318" s="74">
        <v>0.7666698694229126</v>
      </c>
      <c r="DD1318" s="74">
        <v>0.60226899385452271</v>
      </c>
      <c r="DE1318" s="74">
        <v>1.0702824592590332</v>
      </c>
      <c r="DF1318" s="74">
        <v>0.42409777641296387</v>
      </c>
      <c r="DG1318" s="74">
        <v>-0.75162428617477417</v>
      </c>
      <c r="DH1318" s="74">
        <v>-0.11565688997507095</v>
      </c>
      <c r="DI1318" s="74">
        <v>0.27982306480407715</v>
      </c>
      <c r="DJ1318" s="74">
        <v>1.1897766590118408</v>
      </c>
      <c r="DK1318" s="74">
        <v>0.99976491928100586</v>
      </c>
      <c r="DL1318" s="74">
        <v>0.72610753774642944</v>
      </c>
      <c r="DM1318" s="74">
        <v>0.48689928650856018</v>
      </c>
      <c r="DN1318" s="74">
        <v>0.17305554449558258</v>
      </c>
      <c r="DO1318" s="74">
        <v>0.24046090245246887</v>
      </c>
      <c r="DP1318" s="74">
        <v>0.32640925049781799</v>
      </c>
      <c r="DQ1318" s="74">
        <v>0.15331774950027466</v>
      </c>
      <c r="DR1318" s="74">
        <v>0.55125522613525391</v>
      </c>
      <c r="DS1318" s="74">
        <v>0.73620587587356567</v>
      </c>
      <c r="DT1318" s="74">
        <v>0.78836053609848022</v>
      </c>
      <c r="DU1318" s="74">
        <v>0.5390821099281311</v>
      </c>
      <c r="DV1318" s="74">
        <v>0.38320672512054443</v>
      </c>
      <c r="DW1318" s="74">
        <v>0.29637536406517029</v>
      </c>
      <c r="DX1318" s="74">
        <v>0.29267695546150208</v>
      </c>
      <c r="DY1318" s="74">
        <v>0.5004420280456543</v>
      </c>
      <c r="DZ1318" s="74">
        <v>0.53925061225891113</v>
      </c>
      <c r="EA1318" s="74">
        <v>0.98935896158218384</v>
      </c>
      <c r="EB1318" s="74">
        <v>0.85650229454040527</v>
      </c>
      <c r="EC1318" s="74">
        <v>1.4405231475830078</v>
      </c>
      <c r="ED1318" s="74">
        <v>0.83789247274398804</v>
      </c>
      <c r="EE1318" s="74">
        <v>-0.26829886436462402</v>
      </c>
      <c r="EF1318" s="74">
        <v>0.48899894952774048</v>
      </c>
      <c r="EG1318" s="74">
        <v>1.0561089515686035</v>
      </c>
      <c r="EH1318" s="74">
        <v>2.0954751968383789</v>
      </c>
      <c r="EI1318" s="74">
        <v>1.9247937202453613</v>
      </c>
      <c r="EJ1318" s="74">
        <v>1.61942458152771</v>
      </c>
      <c r="EK1318" s="74">
        <v>1.3818600177764893</v>
      </c>
      <c r="EL1318" s="74">
        <v>1.0568493604660034</v>
      </c>
      <c r="EM1318" s="74">
        <v>1.0737172365188599</v>
      </c>
      <c r="EN1318" s="74">
        <v>1.0947616100311279</v>
      </c>
      <c r="EO1318" s="74">
        <v>0.9030766487121582</v>
      </c>
      <c r="EP1318" s="74">
        <v>1.092997670173645</v>
      </c>
      <c r="EQ1318" s="74">
        <v>1.181159496307373</v>
      </c>
      <c r="ER1318" s="74">
        <v>1.1557798385620117</v>
      </c>
      <c r="ES1318" s="74">
        <v>0.84041821956634521</v>
      </c>
      <c r="ET1318" s="74">
        <v>0.64817988872528076</v>
      </c>
      <c r="EU1318" s="74">
        <v>0.54086339473724365</v>
      </c>
      <c r="EV1318" s="74">
        <v>0.5073084831237793</v>
      </c>
      <c r="EW1318" s="74">
        <v>73.13287353515625</v>
      </c>
      <c r="EX1318" s="74">
        <v>71.880241394042969</v>
      </c>
      <c r="EY1318" s="74">
        <v>70.573539733886719</v>
      </c>
      <c r="EZ1318" s="74">
        <v>69.174560546875</v>
      </c>
      <c r="FA1318" s="74">
        <v>68.293907165527344</v>
      </c>
      <c r="FB1318" s="74">
        <v>67.251449584960938</v>
      </c>
      <c r="FC1318" s="74">
        <v>66.795310974121094</v>
      </c>
      <c r="FD1318" s="74">
        <v>70.310256958007813</v>
      </c>
      <c r="FE1318" s="74">
        <v>74.886924743652344</v>
      </c>
      <c r="FF1318" s="74">
        <v>79.683319091796875</v>
      </c>
      <c r="FG1318" s="74">
        <v>84.222190856933594</v>
      </c>
      <c r="FH1318" s="74">
        <v>88.110580444335938</v>
      </c>
      <c r="FI1318" s="74">
        <v>91.656486511230469</v>
      </c>
      <c r="FJ1318" s="74">
        <v>94.244453430175781</v>
      </c>
      <c r="FK1318" s="74">
        <v>96.255996704101563</v>
      </c>
      <c r="FL1318" s="74">
        <v>96.946578979492188</v>
      </c>
      <c r="FM1318" s="74">
        <v>97.244781494140625</v>
      </c>
      <c r="FN1318" s="74">
        <v>96.094764709472656</v>
      </c>
      <c r="FO1318" s="74">
        <v>94.108642578125</v>
      </c>
      <c r="FP1318" s="74">
        <v>91.021354675292969</v>
      </c>
      <c r="FQ1318" s="74">
        <v>86.411903381347656</v>
      </c>
      <c r="FR1318" s="74">
        <v>82.5555419921875</v>
      </c>
      <c r="FS1318" s="74">
        <v>79.159873962402344</v>
      </c>
      <c r="FT1318" s="74">
        <v>76.237968444824219</v>
      </c>
      <c r="FU1318" s="74">
        <v>0.50138765573501587</v>
      </c>
      <c r="FV1318" s="74">
        <v>0.63128077983856201</v>
      </c>
      <c r="FW1318" s="74">
        <v>0.5437159538269043</v>
      </c>
      <c r="FX1318" s="74">
        <v>0</v>
      </c>
      <c r="FY1318" s="74">
        <v>0.60039407014846802</v>
      </c>
      <c r="FZ1318" s="74">
        <v>627</v>
      </c>
      <c r="GA1318" s="74">
        <v>118.569091796875</v>
      </c>
      <c r="GB1318" s="74">
        <v>19048.14908503741</v>
      </c>
      <c r="GC1318" s="74">
        <v>1</v>
      </c>
      <c r="GD1318" s="74">
        <v>5</v>
      </c>
      <c r="GE1318" s="74">
        <v>0</v>
      </c>
      <c r="GF1318" s="74">
        <v>2</v>
      </c>
      <c r="GG1318" t="s">
        <v>242</v>
      </c>
      <c r="GH1318" t="s">
        <v>243</v>
      </c>
      <c r="GI1318" t="s">
        <v>236</v>
      </c>
      <c r="GJ1318" s="47"/>
      <c r="GK1318" s="30"/>
    </row>
    <row r="1319" spans="1:193" x14ac:dyDescent="0.2">
      <c r="A1319" t="s">
        <v>175</v>
      </c>
      <c r="B1319" t="s">
        <v>241</v>
      </c>
      <c r="C1319" t="s">
        <v>0</v>
      </c>
      <c r="D1319" t="s">
        <v>185</v>
      </c>
      <c r="E1319" t="s">
        <v>190</v>
      </c>
      <c r="F1319" t="s">
        <v>273</v>
      </c>
      <c r="G1319" t="s">
        <v>275</v>
      </c>
      <c r="H1319" s="74">
        <v>674</v>
      </c>
      <c r="I1319" s="74">
        <v>11.800847053527832</v>
      </c>
      <c r="J1319" s="74">
        <v>11.453714370727539</v>
      </c>
      <c r="K1319" s="74">
        <v>11.759451866149902</v>
      </c>
      <c r="L1319" s="74">
        <v>11.751336097717285</v>
      </c>
      <c r="M1319" s="74">
        <v>12.597524642944336</v>
      </c>
      <c r="N1319" s="74">
        <v>11.980113983154297</v>
      </c>
      <c r="O1319" s="74">
        <v>11.586098670959473</v>
      </c>
      <c r="P1319" s="74">
        <v>13.750351905822754</v>
      </c>
      <c r="Q1319" s="74">
        <v>15.875165939331055</v>
      </c>
      <c r="R1319" s="74">
        <v>17.417633056640625</v>
      </c>
      <c r="S1319" s="74">
        <v>18.15411376953125</v>
      </c>
      <c r="T1319" s="74">
        <v>18.526763916015625</v>
      </c>
      <c r="U1319" s="74">
        <v>18.731864929199219</v>
      </c>
      <c r="V1319" s="74">
        <v>18.954385757446289</v>
      </c>
      <c r="W1319" s="74">
        <v>19.255634307861328</v>
      </c>
      <c r="X1319" s="74">
        <v>18.989398956298828</v>
      </c>
      <c r="Y1319" s="74">
        <v>18.274139404296875</v>
      </c>
      <c r="Z1319" s="74">
        <v>17.810466766357422</v>
      </c>
      <c r="AA1319" s="74">
        <v>16.443683624267578</v>
      </c>
      <c r="AB1319" s="74">
        <v>15.203190803527832</v>
      </c>
      <c r="AC1319" s="74">
        <v>13.982397079467773</v>
      </c>
      <c r="AD1319" s="74">
        <v>12.929701805114746</v>
      </c>
      <c r="AE1319" s="74">
        <v>12.106322288513184</v>
      </c>
      <c r="AF1319" s="74">
        <v>11.977880477905273</v>
      </c>
      <c r="AG1319" s="74">
        <v>-0.25718802213668823</v>
      </c>
      <c r="AH1319" s="74">
        <v>-0.1650308221578598</v>
      </c>
      <c r="AI1319" s="74">
        <v>0.24383410811424255</v>
      </c>
      <c r="AJ1319" s="74">
        <v>-4.2726602405309677E-3</v>
      </c>
      <c r="AK1319" s="74">
        <v>0.19379991292953491</v>
      </c>
      <c r="AL1319" s="74">
        <v>-0.58276957273483276</v>
      </c>
      <c r="AM1319" s="74">
        <v>-1.9717340469360352</v>
      </c>
      <c r="AN1319" s="74">
        <v>-1.6129186153411865</v>
      </c>
      <c r="AO1319" s="74">
        <v>-1.6273001432418823</v>
      </c>
      <c r="AP1319" s="74">
        <v>-1.0047777891159058</v>
      </c>
      <c r="AQ1319" s="74">
        <v>-1.2492378950119019</v>
      </c>
      <c r="AR1319" s="74">
        <v>-1.4542523622512817</v>
      </c>
      <c r="AS1319" s="74">
        <v>-1.7059712409973145</v>
      </c>
      <c r="AT1319" s="74">
        <v>-2.0033266544342041</v>
      </c>
      <c r="AU1319" s="74">
        <v>-1.8087397813796997</v>
      </c>
      <c r="AV1319" s="74">
        <v>-1.5594766139984131</v>
      </c>
      <c r="AW1319" s="74">
        <v>-1.6927677392959595</v>
      </c>
      <c r="AX1319" s="74">
        <v>-0.76708197593688965</v>
      </c>
      <c r="AY1319" s="74">
        <v>-0.33658057451248169</v>
      </c>
      <c r="AZ1319" s="74">
        <v>-9.111514687538147E-2</v>
      </c>
      <c r="BA1319" s="74">
        <v>-0.18601055443286896</v>
      </c>
      <c r="BB1319" s="74">
        <v>-0.25759613513946533</v>
      </c>
      <c r="BC1319" s="74">
        <v>-0.29690787196159363</v>
      </c>
      <c r="BD1319" s="74">
        <v>-0.22700734436511993</v>
      </c>
      <c r="BE1319" s="74">
        <v>-2.8158070519566536E-2</v>
      </c>
      <c r="BF1319" s="74">
        <v>4.86447773873806E-2</v>
      </c>
      <c r="BG1319" s="74">
        <v>0.47439080476760864</v>
      </c>
      <c r="BH1319" s="74">
        <v>0.25894278287887573</v>
      </c>
      <c r="BI1319" s="74">
        <v>0.5771213173866272</v>
      </c>
      <c r="BJ1319" s="74">
        <v>-0.15435543656349182</v>
      </c>
      <c r="BK1319" s="74">
        <v>-1.4713325500488281</v>
      </c>
      <c r="BL1319" s="74">
        <v>-0.98690009117126465</v>
      </c>
      <c r="BM1319" s="74">
        <v>-0.82358801364898682</v>
      </c>
      <c r="BN1319" s="74">
        <v>-6.7080587148666382E-2</v>
      </c>
      <c r="BO1319" s="74">
        <v>-0.29152756929397583</v>
      </c>
      <c r="BP1319" s="74">
        <v>-0.52937430143356323</v>
      </c>
      <c r="BQ1319" s="74">
        <v>-0.77939128875732422</v>
      </c>
      <c r="BR1319" s="74">
        <v>-1.0883083343505859</v>
      </c>
      <c r="BS1319" s="74">
        <v>-0.9460442066192627</v>
      </c>
      <c r="BT1319" s="74">
        <v>-0.76397818326950073</v>
      </c>
      <c r="BU1319" s="74">
        <v>-0.9165196418762207</v>
      </c>
      <c r="BV1319" s="74">
        <v>-0.20619961619377136</v>
      </c>
      <c r="BW1319" s="74">
        <v>0.12409342080354691</v>
      </c>
      <c r="BX1319" s="74">
        <v>0.28928524255752563</v>
      </c>
      <c r="BY1319" s="74">
        <v>0.12597188353538513</v>
      </c>
      <c r="BZ1319" s="74">
        <v>1.6738655045628548E-2</v>
      </c>
      <c r="CA1319" s="74">
        <v>-4.3782014399766922E-2</v>
      </c>
      <c r="CB1319" s="74">
        <v>-4.7928439453244209E-3</v>
      </c>
      <c r="CC1319" s="74">
        <v>0.13046737015247345</v>
      </c>
      <c r="CD1319" s="74">
        <v>0.19663584232330322</v>
      </c>
      <c r="CE1319" s="74">
        <v>0.63407367467880249</v>
      </c>
      <c r="CF1319" s="74">
        <v>0.44124501943588257</v>
      </c>
      <c r="CG1319" s="74">
        <v>0.84260857105255127</v>
      </c>
      <c r="CH1319" s="74">
        <v>0.14236287772655487</v>
      </c>
      <c r="CI1319" s="74">
        <v>-1.1247559785842896</v>
      </c>
      <c r="CJ1319" s="74">
        <v>-0.55332159996032715</v>
      </c>
      <c r="CK1319" s="74">
        <v>-0.26693937182426453</v>
      </c>
      <c r="CL1319" s="74">
        <v>0.58236563205718994</v>
      </c>
      <c r="CM1319" s="74">
        <v>0.3717796802520752</v>
      </c>
      <c r="CN1319" s="74">
        <v>0.11119335889816284</v>
      </c>
      <c r="CO1319" s="74">
        <v>-0.13764482736587524</v>
      </c>
      <c r="CP1319" s="74">
        <v>-0.45456936955451965</v>
      </c>
      <c r="CQ1319" s="74">
        <v>-0.34854388236999512</v>
      </c>
      <c r="CR1319" s="74">
        <v>-0.21301838755607605</v>
      </c>
      <c r="CS1319" s="74">
        <v>-0.37889254093170166</v>
      </c>
      <c r="CT1319" s="74">
        <v>0.18226578831672668</v>
      </c>
      <c r="CU1319" s="74">
        <v>0.44315481185913086</v>
      </c>
      <c r="CV1319" s="74">
        <v>0.5527493953704834</v>
      </c>
      <c r="CW1319" s="74">
        <v>0.34204995632171631</v>
      </c>
      <c r="CX1319" s="74">
        <v>0.20674209296703339</v>
      </c>
      <c r="CY1319" s="74">
        <v>0.13153217732906342</v>
      </c>
      <c r="CZ1319" s="74">
        <v>0.14911223948001862</v>
      </c>
      <c r="DA1319" s="74">
        <v>0.28909280896186829</v>
      </c>
      <c r="DB1319" s="74">
        <v>0.34462690353393555</v>
      </c>
      <c r="DC1319" s="74">
        <v>0.79375654458999634</v>
      </c>
      <c r="DD1319" s="74">
        <v>0.6235472559928894</v>
      </c>
      <c r="DE1319" s="74">
        <v>1.1080957651138306</v>
      </c>
      <c r="DF1319" s="74">
        <v>0.43908119201660156</v>
      </c>
      <c r="DG1319" s="74">
        <v>-0.77817940711975098</v>
      </c>
      <c r="DH1319" s="74">
        <v>-0.11974310129880905</v>
      </c>
      <c r="DI1319" s="74">
        <v>0.28970924019813538</v>
      </c>
      <c r="DJ1319" s="74">
        <v>1.2318118810653687</v>
      </c>
      <c r="DK1319" s="74">
        <v>1.035086989402771</v>
      </c>
      <c r="DL1319" s="74">
        <v>0.75176101922988892</v>
      </c>
      <c r="DM1319" s="74">
        <v>0.50410163402557373</v>
      </c>
      <c r="DN1319" s="74">
        <v>0.17916959524154663</v>
      </c>
      <c r="DO1319" s="74">
        <v>0.24895644187927246</v>
      </c>
      <c r="DP1319" s="74">
        <v>0.33794137835502625</v>
      </c>
      <c r="DQ1319" s="74">
        <v>0.15873456001281738</v>
      </c>
      <c r="DR1319" s="74">
        <v>0.57073122262954712</v>
      </c>
      <c r="DS1319" s="74">
        <v>0.76221621036529541</v>
      </c>
      <c r="DT1319" s="74">
        <v>0.81621354818344116</v>
      </c>
      <c r="DU1319" s="74">
        <v>0.55812805891036987</v>
      </c>
      <c r="DV1319" s="74">
        <v>0.39674553275108337</v>
      </c>
      <c r="DW1319" s="74">
        <v>0.30684638023376465</v>
      </c>
      <c r="DX1319" s="74">
        <v>0.30301731824874878</v>
      </c>
      <c r="DY1319" s="74">
        <v>0.51812273263931274</v>
      </c>
      <c r="DZ1319" s="74">
        <v>0.55830252170562744</v>
      </c>
      <c r="EA1319" s="74">
        <v>1.02431321144104</v>
      </c>
      <c r="EB1319" s="74">
        <v>0.88676267862319946</v>
      </c>
      <c r="EC1319" s="74">
        <v>1.4914171695709229</v>
      </c>
      <c r="ED1319" s="74">
        <v>0.86749529838562012</v>
      </c>
      <c r="EE1319" s="74">
        <v>-0.27777794003486633</v>
      </c>
      <c r="EF1319" s="74">
        <v>0.50627535581588745</v>
      </c>
      <c r="EG1319" s="74">
        <v>1.093421459197998</v>
      </c>
      <c r="EH1319" s="74">
        <v>2.1695089340209961</v>
      </c>
      <c r="EI1319" s="74">
        <v>1.9927972555160522</v>
      </c>
      <c r="EJ1319" s="74">
        <v>1.6766390800476074</v>
      </c>
      <c r="EK1319" s="74">
        <v>1.430681586265564</v>
      </c>
      <c r="EL1319" s="74">
        <v>1.0941879749298096</v>
      </c>
      <c r="EM1319" s="74">
        <v>1.1116520166397095</v>
      </c>
      <c r="EN1319" s="74">
        <v>1.1334397792816162</v>
      </c>
      <c r="EO1319" s="74">
        <v>0.93498271703720093</v>
      </c>
      <c r="EP1319" s="74">
        <v>1.1316134929656982</v>
      </c>
      <c r="EQ1319" s="74">
        <v>1.2228901386260986</v>
      </c>
      <c r="ER1319" s="74">
        <v>1.1966139078140259</v>
      </c>
      <c r="ES1319" s="74">
        <v>0.87011045217514038</v>
      </c>
      <c r="ET1319" s="74">
        <v>0.67108029127120972</v>
      </c>
      <c r="EU1319" s="74">
        <v>0.55997222661972046</v>
      </c>
      <c r="EV1319" s="74">
        <v>0.52523183822631836</v>
      </c>
      <c r="EW1319" s="74">
        <v>72.494850158691406</v>
      </c>
      <c r="EX1319" s="74">
        <v>70.995918273925781</v>
      </c>
      <c r="EY1319" s="74">
        <v>69.420646667480469</v>
      </c>
      <c r="EZ1319" s="74">
        <v>67.896797180175781</v>
      </c>
      <c r="FA1319" s="74">
        <v>66.54425048828125</v>
      </c>
      <c r="FB1319" s="74">
        <v>65.471267700195313</v>
      </c>
      <c r="FC1319" s="74">
        <v>64.961357116699219</v>
      </c>
      <c r="FD1319" s="74">
        <v>68.539253234863281</v>
      </c>
      <c r="FE1319" s="74">
        <v>72.785903930664063</v>
      </c>
      <c r="FF1319" s="74">
        <v>77.748420715332031</v>
      </c>
      <c r="FG1319" s="74">
        <v>82.083969116210938</v>
      </c>
      <c r="FH1319" s="74">
        <v>86.207740783691406</v>
      </c>
      <c r="FI1319" s="74">
        <v>89.564361572265625</v>
      </c>
      <c r="FJ1319" s="74">
        <v>92.906143188476563</v>
      </c>
      <c r="FK1319" s="74">
        <v>95.529205322265625</v>
      </c>
      <c r="FL1319" s="74">
        <v>97.296890258789063</v>
      </c>
      <c r="FM1319" s="74">
        <v>97.32781982421875</v>
      </c>
      <c r="FN1319" s="74">
        <v>96.401031494140625</v>
      </c>
      <c r="FO1319" s="74">
        <v>94.578353881835938</v>
      </c>
      <c r="FP1319" s="74">
        <v>91.646629333496094</v>
      </c>
      <c r="FQ1319" s="74">
        <v>86.601760864257813</v>
      </c>
      <c r="FR1319" s="74">
        <v>82.172218322753906</v>
      </c>
      <c r="FS1319" s="74">
        <v>79.275741577148438</v>
      </c>
      <c r="FT1319" s="74">
        <v>76.985885620117188</v>
      </c>
      <c r="FU1319" s="74">
        <v>0.51910179853439331</v>
      </c>
      <c r="FV1319" s="74">
        <v>0.6535840630531311</v>
      </c>
      <c r="FW1319" s="74">
        <v>0.56292551755905151</v>
      </c>
      <c r="FX1319" s="74">
        <v>0</v>
      </c>
      <c r="FY1319" s="74">
        <v>0.62160605192184448</v>
      </c>
      <c r="FZ1319" s="74">
        <v>649</v>
      </c>
      <c r="GA1319" s="74">
        <v>111.87604522705078</v>
      </c>
      <c r="GB1319" s="74">
        <v>19346.372143723071</v>
      </c>
      <c r="GC1319" s="74">
        <v>1</v>
      </c>
      <c r="GD1319" s="74">
        <v>5</v>
      </c>
      <c r="GE1319" s="74">
        <v>0</v>
      </c>
      <c r="GF1319" s="74">
        <v>2</v>
      </c>
      <c r="GG1319" t="s">
        <v>242</v>
      </c>
      <c r="GH1319" t="s">
        <v>243</v>
      </c>
      <c r="GI1319" t="s">
        <v>236</v>
      </c>
      <c r="GJ1319" s="47"/>
      <c r="GK1319" s="30"/>
    </row>
    <row r="1320" spans="1:193" x14ac:dyDescent="0.2">
      <c r="A1320" t="s">
        <v>175</v>
      </c>
      <c r="B1320" t="s">
        <v>241</v>
      </c>
      <c r="C1320" t="s">
        <v>0</v>
      </c>
      <c r="D1320" t="s">
        <v>185</v>
      </c>
      <c r="E1320" t="s">
        <v>191</v>
      </c>
      <c r="F1320" t="s">
        <v>273</v>
      </c>
      <c r="G1320" t="s">
        <v>275</v>
      </c>
      <c r="H1320" s="74">
        <v>709</v>
      </c>
      <c r="I1320" s="74">
        <v>13.693943977355957</v>
      </c>
      <c r="J1320" s="74">
        <v>13.594191551208496</v>
      </c>
      <c r="K1320" s="74">
        <v>14.355761528015137</v>
      </c>
      <c r="L1320" s="74">
        <v>15.403409004211426</v>
      </c>
      <c r="M1320" s="74">
        <v>19.865669250488281</v>
      </c>
      <c r="N1320" s="74">
        <v>26.01519775390625</v>
      </c>
      <c r="O1320" s="74">
        <v>30.237106323242188</v>
      </c>
      <c r="P1320" s="74">
        <v>35.874679565429688</v>
      </c>
      <c r="Q1320" s="74">
        <v>40.798583984375</v>
      </c>
      <c r="R1320" s="74">
        <v>45.169486999511719</v>
      </c>
      <c r="S1320" s="74">
        <v>48.212902069091797</v>
      </c>
      <c r="T1320" s="74">
        <v>50.913852691650391</v>
      </c>
      <c r="U1320" s="74">
        <v>53.194137573242188</v>
      </c>
      <c r="V1320" s="74">
        <v>53.217975616455078</v>
      </c>
      <c r="W1320" s="74">
        <v>50.423591613769531</v>
      </c>
      <c r="X1320" s="74">
        <v>45.676143646240234</v>
      </c>
      <c r="Y1320" s="74">
        <v>38.283008575439453</v>
      </c>
      <c r="Z1320" s="74">
        <v>29.600053787231445</v>
      </c>
      <c r="AA1320" s="74">
        <v>23.184276580810547</v>
      </c>
      <c r="AB1320" s="74">
        <v>19.842489242553711</v>
      </c>
      <c r="AC1320" s="74">
        <v>17.466636657714844</v>
      </c>
      <c r="AD1320" s="74">
        <v>15.998941421508789</v>
      </c>
      <c r="AE1320" s="74">
        <v>14.883579254150391</v>
      </c>
      <c r="AF1320" s="74">
        <v>13.821453094482422</v>
      </c>
      <c r="AG1320" s="74">
        <v>-0.27054348587989807</v>
      </c>
      <c r="AH1320" s="74">
        <v>-0.17360062897205353</v>
      </c>
      <c r="AI1320" s="74">
        <v>0.25649610161781311</v>
      </c>
      <c r="AJ1320" s="74">
        <v>-4.4944887049496174E-3</v>
      </c>
      <c r="AK1320" s="74">
        <v>0.20386366546154022</v>
      </c>
      <c r="AL1320" s="74">
        <v>-0.61303210258483887</v>
      </c>
      <c r="AM1320" s="74">
        <v>-2.0741238594055176</v>
      </c>
      <c r="AN1320" s="74">
        <v>-1.6966754198074341</v>
      </c>
      <c r="AO1320" s="74">
        <v>-1.7118040323257446</v>
      </c>
      <c r="AP1320" s="74">
        <v>-1.0569546222686768</v>
      </c>
      <c r="AQ1320" s="74">
        <v>-1.3141093254089355</v>
      </c>
      <c r="AR1320" s="74">
        <v>-1.5297701358795166</v>
      </c>
      <c r="AS1320" s="74">
        <v>-1.7945603132247925</v>
      </c>
      <c r="AT1320" s="74">
        <v>-2.1073570251464844</v>
      </c>
      <c r="AU1320" s="74">
        <v>-1.9026652574539185</v>
      </c>
      <c r="AV1320" s="74">
        <v>-1.640458345413208</v>
      </c>
      <c r="AW1320" s="74">
        <v>-1.7806710004806519</v>
      </c>
      <c r="AX1320" s="74">
        <v>-0.80691564083099365</v>
      </c>
      <c r="AY1320" s="74">
        <v>-0.35405877232551575</v>
      </c>
      <c r="AZ1320" s="74">
        <v>-9.5846697688102722E-2</v>
      </c>
      <c r="BA1320" s="74">
        <v>-0.19566984474658966</v>
      </c>
      <c r="BB1320" s="74">
        <v>-0.27097278833389282</v>
      </c>
      <c r="BC1320" s="74">
        <v>-0.31232595443725586</v>
      </c>
      <c r="BD1320" s="74">
        <v>-0.23879554867744446</v>
      </c>
      <c r="BE1320" s="74">
        <v>-2.9620284214615822E-2</v>
      </c>
      <c r="BF1320" s="74">
        <v>5.1170866936445236E-2</v>
      </c>
      <c r="BG1320" s="74">
        <v>0.49902531504631042</v>
      </c>
      <c r="BH1320" s="74">
        <v>0.27238944172859192</v>
      </c>
      <c r="BI1320" s="74">
        <v>0.60709047317504883</v>
      </c>
      <c r="BJ1320" s="74">
        <v>-0.1623709499835968</v>
      </c>
      <c r="BK1320" s="74">
        <v>-1.5477370023727417</v>
      </c>
      <c r="BL1320" s="74">
        <v>-1.0381486415863037</v>
      </c>
      <c r="BM1320" s="74">
        <v>-0.86635595560073853</v>
      </c>
      <c r="BN1320" s="74">
        <v>-7.0563957095146179E-2</v>
      </c>
      <c r="BO1320" s="74">
        <v>-0.30666625499725342</v>
      </c>
      <c r="BP1320" s="74">
        <v>-0.55686420202255249</v>
      </c>
      <c r="BQ1320" s="74">
        <v>-0.81986415386199951</v>
      </c>
      <c r="BR1320" s="74">
        <v>-1.1448228359222412</v>
      </c>
      <c r="BS1320" s="74">
        <v>-0.99517101049423218</v>
      </c>
      <c r="BT1320" s="74">
        <v>-0.80365067720413208</v>
      </c>
      <c r="BU1320" s="74">
        <v>-0.96411335468292236</v>
      </c>
      <c r="BV1320" s="74">
        <v>-0.2169073075056076</v>
      </c>
      <c r="BW1320" s="74">
        <v>0.13053745031356812</v>
      </c>
      <c r="BX1320" s="74">
        <v>0.30430746078491211</v>
      </c>
      <c r="BY1320" s="74">
        <v>0.13251343369483948</v>
      </c>
      <c r="BZ1320" s="74">
        <v>1.7607862129807472E-2</v>
      </c>
      <c r="CA1320" s="74">
        <v>-4.6055570244789124E-2</v>
      </c>
      <c r="CB1320" s="74">
        <v>-5.0417250022292137E-3</v>
      </c>
      <c r="CC1320" s="74">
        <v>0.137242391705513</v>
      </c>
      <c r="CD1320" s="74">
        <v>0.2068469226360321</v>
      </c>
      <c r="CE1320" s="74">
        <v>0.66700029373168945</v>
      </c>
      <c r="CF1320" s="74">
        <v>0.46415838599205017</v>
      </c>
      <c r="CG1320" s="74">
        <v>0.8863641619682312</v>
      </c>
      <c r="CH1320" s="74">
        <v>0.14975561201572418</v>
      </c>
      <c r="CI1320" s="74">
        <v>-1.1831631660461426</v>
      </c>
      <c r="CJ1320" s="74">
        <v>-0.58205491304397583</v>
      </c>
      <c r="CK1320" s="74">
        <v>-0.2808012068271637</v>
      </c>
      <c r="CL1320" s="74">
        <v>0.61260718107223511</v>
      </c>
      <c r="CM1320" s="74">
        <v>0.39108577370643616</v>
      </c>
      <c r="CN1320" s="74">
        <v>0.11696749925613403</v>
      </c>
      <c r="CO1320" s="74">
        <v>-0.14479255676269531</v>
      </c>
      <c r="CP1320" s="74">
        <v>-0.4781745970249176</v>
      </c>
      <c r="CQ1320" s="74">
        <v>-0.36664330959320068</v>
      </c>
      <c r="CR1320" s="74">
        <v>-0.22408019006252289</v>
      </c>
      <c r="CS1320" s="74">
        <v>-0.39856800436973572</v>
      </c>
      <c r="CT1320" s="74">
        <v>0.19173064827919006</v>
      </c>
      <c r="CU1320" s="74">
        <v>0.46616730093955994</v>
      </c>
      <c r="CV1320" s="74">
        <v>0.58145302534103394</v>
      </c>
      <c r="CW1320" s="74">
        <v>0.3598121702671051</v>
      </c>
      <c r="CX1320" s="74">
        <v>0.217477947473526</v>
      </c>
      <c r="CY1320" s="74">
        <v>0.13836248219013214</v>
      </c>
      <c r="CZ1320" s="74">
        <v>0.15685546398162842</v>
      </c>
      <c r="DA1320" s="74">
        <v>0.30410507321357727</v>
      </c>
      <c r="DB1320" s="74">
        <v>0.36252298951148987</v>
      </c>
      <c r="DC1320" s="74">
        <v>0.83497530221939087</v>
      </c>
      <c r="DD1320" s="74">
        <v>0.65592736005783081</v>
      </c>
      <c r="DE1320" s="74">
        <v>1.1656378507614136</v>
      </c>
      <c r="DF1320" s="74">
        <v>0.46188217401504517</v>
      </c>
      <c r="DG1320" s="74">
        <v>-0.81858932971954346</v>
      </c>
      <c r="DH1320" s="74">
        <v>-0.12596121430397034</v>
      </c>
      <c r="DI1320" s="74">
        <v>0.30475354194641113</v>
      </c>
      <c r="DJ1320" s="74">
        <v>1.2957782745361328</v>
      </c>
      <c r="DK1320" s="74">
        <v>1.088837742805481</v>
      </c>
      <c r="DL1320" s="74">
        <v>0.79079920053482056</v>
      </c>
      <c r="DM1320" s="74">
        <v>0.53027904033660889</v>
      </c>
      <c r="DN1320" s="74">
        <v>0.18847368657588959</v>
      </c>
      <c r="DO1320" s="74">
        <v>0.2618844211101532</v>
      </c>
      <c r="DP1320" s="74">
        <v>0.3554902970790863</v>
      </c>
      <c r="DQ1320" s="74">
        <v>0.16697733104228973</v>
      </c>
      <c r="DR1320" s="74">
        <v>0.60036861896514893</v>
      </c>
      <c r="DS1320" s="74">
        <v>0.80179715156555176</v>
      </c>
      <c r="DT1320" s="74">
        <v>0.85859858989715576</v>
      </c>
      <c r="DU1320" s="74">
        <v>0.58711093664169312</v>
      </c>
      <c r="DV1320" s="74">
        <v>0.41734802722930908</v>
      </c>
      <c r="DW1320" s="74">
        <v>0.32278051972389221</v>
      </c>
      <c r="DX1320" s="74">
        <v>0.31875264644622803</v>
      </c>
      <c r="DY1320" s="74">
        <v>0.54502826929092407</v>
      </c>
      <c r="DZ1320" s="74">
        <v>0.58729445934295654</v>
      </c>
      <c r="EA1320" s="74">
        <v>1.0775045156478882</v>
      </c>
      <c r="EB1320" s="74">
        <v>0.93281126022338867</v>
      </c>
      <c r="EC1320" s="74">
        <v>1.5688647031784058</v>
      </c>
      <c r="ED1320" s="74">
        <v>0.91254335641860962</v>
      </c>
      <c r="EE1320" s="74">
        <v>-0.29220259189605713</v>
      </c>
      <c r="EF1320" s="74">
        <v>0.5325656533241272</v>
      </c>
      <c r="EG1320" s="74">
        <v>1.150201678276062</v>
      </c>
      <c r="EH1320" s="74">
        <v>2.2821688652038574</v>
      </c>
      <c r="EI1320" s="74">
        <v>2.0962808132171631</v>
      </c>
      <c r="EJ1320" s="74">
        <v>1.7637051343917847</v>
      </c>
      <c r="EK1320" s="74">
        <v>1.5049751996994019</v>
      </c>
      <c r="EL1320" s="74">
        <v>1.1510078907012939</v>
      </c>
      <c r="EM1320" s="74">
        <v>1.1693786382675171</v>
      </c>
      <c r="EN1320" s="74">
        <v>1.1922980546951294</v>
      </c>
      <c r="EO1320" s="74">
        <v>0.98353499174118042</v>
      </c>
      <c r="EP1320" s="74">
        <v>1.190376877784729</v>
      </c>
      <c r="EQ1320" s="74">
        <v>1.286393404006958</v>
      </c>
      <c r="ER1320" s="74">
        <v>1.258752703666687</v>
      </c>
      <c r="ES1320" s="74">
        <v>0.91529417037963867</v>
      </c>
      <c r="ET1320" s="74">
        <v>0.70592868328094482</v>
      </c>
      <c r="EU1320" s="74">
        <v>0.58905088901519775</v>
      </c>
      <c r="EV1320" s="74">
        <v>0.55250650644302368</v>
      </c>
      <c r="EW1320" s="74">
        <v>77.784507751464844</v>
      </c>
      <c r="EX1320" s="74">
        <v>77.086074829101563</v>
      </c>
      <c r="EY1320" s="74">
        <v>76.094169616699219</v>
      </c>
      <c r="EZ1320" s="74">
        <v>75.713134765625</v>
      </c>
      <c r="FA1320" s="74">
        <v>75.140472412109375</v>
      </c>
      <c r="FB1320" s="74">
        <v>74.843025207519531</v>
      </c>
      <c r="FC1320" s="74">
        <v>74.2073974609375</v>
      </c>
      <c r="FD1320" s="74">
        <v>75.165306091308594</v>
      </c>
      <c r="FE1320" s="74">
        <v>78.362846374511719</v>
      </c>
      <c r="FF1320" s="74">
        <v>82.338081359863281</v>
      </c>
      <c r="FG1320" s="74">
        <v>86.052978515625</v>
      </c>
      <c r="FH1320" s="74">
        <v>90.253974914550781</v>
      </c>
      <c r="FI1320" s="74">
        <v>93.850181579589844</v>
      </c>
      <c r="FJ1320" s="74">
        <v>97.283470153808594</v>
      </c>
      <c r="FK1320" s="74">
        <v>100.02149200439453</v>
      </c>
      <c r="FL1320" s="74">
        <v>102.11270904541016</v>
      </c>
      <c r="FM1320" s="74">
        <v>102.92791748046875</v>
      </c>
      <c r="FN1320" s="74">
        <v>102.28653717041016</v>
      </c>
      <c r="FO1320" s="74">
        <v>101.06904602050781</v>
      </c>
      <c r="FP1320" s="74">
        <v>98.061683654785156</v>
      </c>
      <c r="FQ1320" s="74">
        <v>93.338180541992188</v>
      </c>
      <c r="FR1320" s="74">
        <v>89.811447143554688</v>
      </c>
      <c r="FS1320" s="74">
        <v>87.268844604492188</v>
      </c>
      <c r="FT1320" s="74">
        <v>84.824432373046875</v>
      </c>
      <c r="FU1320" s="74">
        <v>0.54605811834335327</v>
      </c>
      <c r="FV1320" s="74">
        <v>0.68752390146255493</v>
      </c>
      <c r="FW1320" s="74">
        <v>0.59215754270553589</v>
      </c>
      <c r="FX1320" s="74">
        <v>0</v>
      </c>
      <c r="FY1320" s="74">
        <v>0.65388530492782593</v>
      </c>
      <c r="FZ1320" s="74">
        <v>683</v>
      </c>
      <c r="GA1320" s="74">
        <v>121.48190307617188</v>
      </c>
      <c r="GB1320" s="74">
        <v>25313.473868727684</v>
      </c>
      <c r="GC1320" s="74">
        <v>1</v>
      </c>
      <c r="GD1320" s="74">
        <v>5</v>
      </c>
      <c r="GE1320" s="74">
        <v>0</v>
      </c>
      <c r="GF1320" s="74">
        <v>2</v>
      </c>
      <c r="GG1320" t="s">
        <v>242</v>
      </c>
      <c r="GH1320" t="s">
        <v>243</v>
      </c>
      <c r="GI1320" t="s">
        <v>236</v>
      </c>
      <c r="GJ1320" s="47"/>
      <c r="GK1320" s="30"/>
    </row>
    <row r="1321" spans="1:193" x14ac:dyDescent="0.2">
      <c r="A1321" t="s">
        <v>175</v>
      </c>
      <c r="B1321" t="s">
        <v>241</v>
      </c>
      <c r="C1321" t="s">
        <v>0</v>
      </c>
      <c r="D1321" t="s">
        <v>185</v>
      </c>
      <c r="E1321" t="s">
        <v>192</v>
      </c>
      <c r="F1321" t="s">
        <v>273</v>
      </c>
      <c r="G1321" t="s">
        <v>275</v>
      </c>
      <c r="H1321" s="74">
        <v>709</v>
      </c>
      <c r="I1321" s="74">
        <v>13.855968475341797</v>
      </c>
      <c r="J1321" s="74">
        <v>13.628094673156738</v>
      </c>
      <c r="K1321" s="74">
        <v>14.092761039733887</v>
      </c>
      <c r="L1321" s="74">
        <v>14.84154224395752</v>
      </c>
      <c r="M1321" s="74">
        <v>17.458135604858398</v>
      </c>
      <c r="N1321" s="74">
        <v>21.070310592651367</v>
      </c>
      <c r="O1321" s="74">
        <v>21.926176071166992</v>
      </c>
      <c r="P1321" s="74">
        <v>22.020570755004883</v>
      </c>
      <c r="Q1321" s="74">
        <v>23.764652252197266</v>
      </c>
      <c r="R1321" s="74">
        <v>26.880748748779297</v>
      </c>
      <c r="S1321" s="74">
        <v>28.927143096923828</v>
      </c>
      <c r="T1321" s="74">
        <v>30.983875274658203</v>
      </c>
      <c r="U1321" s="74">
        <v>33.00006103515625</v>
      </c>
      <c r="V1321" s="74">
        <v>34.053604125976563</v>
      </c>
      <c r="W1321" s="74">
        <v>33.303245544433594</v>
      </c>
      <c r="X1321" s="74">
        <v>31.374538421630859</v>
      </c>
      <c r="Y1321" s="74">
        <v>28.455162048339844</v>
      </c>
      <c r="Z1321" s="74">
        <v>23.599678039550781</v>
      </c>
      <c r="AA1321" s="74">
        <v>19.13658332824707</v>
      </c>
      <c r="AB1321" s="74">
        <v>17.071098327636719</v>
      </c>
      <c r="AC1321" s="74">
        <v>15.565761566162109</v>
      </c>
      <c r="AD1321" s="74">
        <v>14.443646430969238</v>
      </c>
      <c r="AE1321" s="74">
        <v>13.659143447875977</v>
      </c>
      <c r="AF1321" s="74">
        <v>13.709229469299316</v>
      </c>
      <c r="AG1321" s="74">
        <v>-0.27054348587989807</v>
      </c>
      <c r="AH1321" s="74">
        <v>-0.17360062897205353</v>
      </c>
      <c r="AI1321" s="74">
        <v>0.25649610161781311</v>
      </c>
      <c r="AJ1321" s="74">
        <v>-4.4945185072720051E-3</v>
      </c>
      <c r="AK1321" s="74">
        <v>0.203863725066185</v>
      </c>
      <c r="AL1321" s="74">
        <v>-0.61303210258483887</v>
      </c>
      <c r="AM1321" s="74">
        <v>-2.0741238594055176</v>
      </c>
      <c r="AN1321" s="74">
        <v>-1.6966754198074341</v>
      </c>
      <c r="AO1321" s="74">
        <v>-1.7118039131164551</v>
      </c>
      <c r="AP1321" s="74">
        <v>-1.0569546222686768</v>
      </c>
      <c r="AQ1321" s="74">
        <v>-1.3141093254089355</v>
      </c>
      <c r="AR1321" s="74">
        <v>-1.5297700166702271</v>
      </c>
      <c r="AS1321" s="74">
        <v>-1.7945603132247925</v>
      </c>
      <c r="AT1321" s="74">
        <v>-2.1073570251464844</v>
      </c>
      <c r="AU1321" s="74">
        <v>-1.9026652574539185</v>
      </c>
      <c r="AV1321" s="74">
        <v>-1.640458345413208</v>
      </c>
      <c r="AW1321" s="74">
        <v>-1.7806710004806519</v>
      </c>
      <c r="AX1321" s="74">
        <v>-0.80691564083099365</v>
      </c>
      <c r="AY1321" s="74">
        <v>-0.3540586531162262</v>
      </c>
      <c r="AZ1321" s="74">
        <v>-9.5846623182296753E-2</v>
      </c>
      <c r="BA1321" s="74">
        <v>-0.19566984474658966</v>
      </c>
      <c r="BB1321" s="74">
        <v>-0.27097278833389282</v>
      </c>
      <c r="BC1321" s="74">
        <v>-0.31232595443725586</v>
      </c>
      <c r="BD1321" s="74">
        <v>-0.23879554867744446</v>
      </c>
      <c r="BE1321" s="74">
        <v>-2.9620284214615822E-2</v>
      </c>
      <c r="BF1321" s="74">
        <v>5.1170866936445236E-2</v>
      </c>
      <c r="BG1321" s="74">
        <v>0.49902531504631042</v>
      </c>
      <c r="BH1321" s="74">
        <v>0.27238941192626953</v>
      </c>
      <c r="BI1321" s="74">
        <v>0.6070905327796936</v>
      </c>
      <c r="BJ1321" s="74">
        <v>-0.16237093508243561</v>
      </c>
      <c r="BK1321" s="74">
        <v>-1.5477370023727417</v>
      </c>
      <c r="BL1321" s="74">
        <v>-1.0381486415863037</v>
      </c>
      <c r="BM1321" s="74">
        <v>-0.86635589599609375</v>
      </c>
      <c r="BN1321" s="74">
        <v>-7.0564016699790955E-2</v>
      </c>
      <c r="BO1321" s="74">
        <v>-0.30666625499725342</v>
      </c>
      <c r="BP1321" s="74">
        <v>-0.55686414241790771</v>
      </c>
      <c r="BQ1321" s="74">
        <v>-0.81986415386199951</v>
      </c>
      <c r="BR1321" s="74">
        <v>-1.1448228359222412</v>
      </c>
      <c r="BS1321" s="74">
        <v>-0.99517101049423218</v>
      </c>
      <c r="BT1321" s="74">
        <v>-0.80365067720413208</v>
      </c>
      <c r="BU1321" s="74">
        <v>-0.96411335468292236</v>
      </c>
      <c r="BV1321" s="74">
        <v>-0.2169073224067688</v>
      </c>
      <c r="BW1321" s="74">
        <v>0.13053750991821289</v>
      </c>
      <c r="BX1321" s="74">
        <v>0.3043074905872345</v>
      </c>
      <c r="BY1321" s="74">
        <v>0.13251343369483948</v>
      </c>
      <c r="BZ1321" s="74">
        <v>1.7607862129807472E-2</v>
      </c>
      <c r="CA1321" s="74">
        <v>-4.6055570244789124E-2</v>
      </c>
      <c r="CB1321" s="74">
        <v>-5.0417250022292137E-3</v>
      </c>
      <c r="CC1321" s="74">
        <v>0.137242391705513</v>
      </c>
      <c r="CD1321" s="74">
        <v>0.2068469226360321</v>
      </c>
      <c r="CE1321" s="74">
        <v>0.66700029373168945</v>
      </c>
      <c r="CF1321" s="74">
        <v>0.46415835618972778</v>
      </c>
      <c r="CG1321" s="74">
        <v>0.88636422157287598</v>
      </c>
      <c r="CH1321" s="74">
        <v>0.14975562691688538</v>
      </c>
      <c r="CI1321" s="74">
        <v>-1.1831631660461426</v>
      </c>
      <c r="CJ1321" s="74">
        <v>-0.58205491304397583</v>
      </c>
      <c r="CK1321" s="74">
        <v>-0.2808012068271637</v>
      </c>
      <c r="CL1321" s="74">
        <v>0.61260712146759033</v>
      </c>
      <c r="CM1321" s="74">
        <v>0.39108577370643616</v>
      </c>
      <c r="CN1321" s="74">
        <v>0.11696749925613403</v>
      </c>
      <c r="CO1321" s="74">
        <v>-0.14479255676269531</v>
      </c>
      <c r="CP1321" s="74">
        <v>-0.4781745970249176</v>
      </c>
      <c r="CQ1321" s="74">
        <v>-0.36664330959320068</v>
      </c>
      <c r="CR1321" s="74">
        <v>-0.22408019006252289</v>
      </c>
      <c r="CS1321" s="74">
        <v>-0.39856800436973572</v>
      </c>
      <c r="CT1321" s="74">
        <v>0.19173063337802887</v>
      </c>
      <c r="CU1321" s="74">
        <v>0.46616733074188232</v>
      </c>
      <c r="CV1321" s="74">
        <v>0.58145302534103394</v>
      </c>
      <c r="CW1321" s="74">
        <v>0.3598121702671051</v>
      </c>
      <c r="CX1321" s="74">
        <v>0.217477947473526</v>
      </c>
      <c r="CY1321" s="74">
        <v>0.13836248219013214</v>
      </c>
      <c r="CZ1321" s="74">
        <v>0.15685546398162842</v>
      </c>
      <c r="DA1321" s="74">
        <v>0.30410507321357727</v>
      </c>
      <c r="DB1321" s="74">
        <v>0.36252298951148987</v>
      </c>
      <c r="DC1321" s="74">
        <v>0.83497530221939087</v>
      </c>
      <c r="DD1321" s="74">
        <v>0.65592730045318604</v>
      </c>
      <c r="DE1321" s="74">
        <v>1.1656378507614136</v>
      </c>
      <c r="DF1321" s="74">
        <v>0.46188220381736755</v>
      </c>
      <c r="DG1321" s="74">
        <v>-0.81858932971954346</v>
      </c>
      <c r="DH1321" s="74">
        <v>-0.12596121430397034</v>
      </c>
      <c r="DI1321" s="74">
        <v>0.30475348234176636</v>
      </c>
      <c r="DJ1321" s="74">
        <v>1.2957782745361328</v>
      </c>
      <c r="DK1321" s="74">
        <v>1.088837742805481</v>
      </c>
      <c r="DL1321" s="74">
        <v>0.79079914093017578</v>
      </c>
      <c r="DM1321" s="74">
        <v>0.53027904033660889</v>
      </c>
      <c r="DN1321" s="74">
        <v>0.18847368657588959</v>
      </c>
      <c r="DO1321" s="74">
        <v>0.2618844211101532</v>
      </c>
      <c r="DP1321" s="74">
        <v>0.3554902970790863</v>
      </c>
      <c r="DQ1321" s="74">
        <v>0.16697733104228973</v>
      </c>
      <c r="DR1321" s="74">
        <v>0.60036861896514893</v>
      </c>
      <c r="DS1321" s="74">
        <v>0.80179715156555176</v>
      </c>
      <c r="DT1321" s="74">
        <v>0.85859853029251099</v>
      </c>
      <c r="DU1321" s="74">
        <v>0.58711093664169312</v>
      </c>
      <c r="DV1321" s="74">
        <v>0.41734802722930908</v>
      </c>
      <c r="DW1321" s="74">
        <v>0.32278051972389221</v>
      </c>
      <c r="DX1321" s="74">
        <v>0.31875264644622803</v>
      </c>
      <c r="DY1321" s="74">
        <v>0.54502826929092407</v>
      </c>
      <c r="DZ1321" s="74">
        <v>0.58729445934295654</v>
      </c>
      <c r="EA1321" s="74">
        <v>1.0775045156478882</v>
      </c>
      <c r="EB1321" s="74">
        <v>0.93281126022338867</v>
      </c>
      <c r="EC1321" s="74">
        <v>1.5688647031784058</v>
      </c>
      <c r="ED1321" s="74">
        <v>0.91254335641860962</v>
      </c>
      <c r="EE1321" s="74">
        <v>-0.29220259189605713</v>
      </c>
      <c r="EF1321" s="74">
        <v>0.5325656533241272</v>
      </c>
      <c r="EG1321" s="74">
        <v>1.1502014398574829</v>
      </c>
      <c r="EH1321" s="74">
        <v>2.2821688652038574</v>
      </c>
      <c r="EI1321" s="74">
        <v>2.0962808132171631</v>
      </c>
      <c r="EJ1321" s="74">
        <v>1.7637050151824951</v>
      </c>
      <c r="EK1321" s="74">
        <v>1.5049751996994019</v>
      </c>
      <c r="EL1321" s="74">
        <v>1.1510078907012939</v>
      </c>
      <c r="EM1321" s="74">
        <v>1.1693786382675171</v>
      </c>
      <c r="EN1321" s="74">
        <v>1.1922980546951294</v>
      </c>
      <c r="EO1321" s="74">
        <v>0.98353499174118042</v>
      </c>
      <c r="EP1321" s="74">
        <v>1.190376877784729</v>
      </c>
      <c r="EQ1321" s="74">
        <v>1.2863932847976685</v>
      </c>
      <c r="ER1321" s="74">
        <v>1.258752703666687</v>
      </c>
      <c r="ES1321" s="74">
        <v>0.91529417037963867</v>
      </c>
      <c r="ET1321" s="74">
        <v>0.70592868328094482</v>
      </c>
      <c r="EU1321" s="74">
        <v>0.58905088901519775</v>
      </c>
      <c r="EV1321" s="74">
        <v>0.55250650644302368</v>
      </c>
      <c r="EW1321" s="74">
        <v>77.316520690917969</v>
      </c>
      <c r="EX1321" s="74">
        <v>74.173248291015625</v>
      </c>
      <c r="EY1321" s="74">
        <v>72.976524353027344</v>
      </c>
      <c r="EZ1321" s="74">
        <v>71.822853088378906</v>
      </c>
      <c r="FA1321" s="74">
        <v>69.767303466796875</v>
      </c>
      <c r="FB1321" s="74">
        <v>68.157569885253906</v>
      </c>
      <c r="FC1321" s="74">
        <v>65.927963256835938</v>
      </c>
      <c r="FD1321" s="74">
        <v>65.712265014648438</v>
      </c>
      <c r="FE1321" s="74">
        <v>70.509651184082031</v>
      </c>
      <c r="FF1321" s="74">
        <v>82.408828735351563</v>
      </c>
      <c r="FG1321" s="74">
        <v>87.846717834472656</v>
      </c>
      <c r="FH1321" s="74">
        <v>93.4307861328125</v>
      </c>
      <c r="FI1321" s="74">
        <v>97.937477111816406</v>
      </c>
      <c r="FJ1321" s="74">
        <v>101.19239044189453</v>
      </c>
      <c r="FK1321" s="74">
        <v>102.92983245849609</v>
      </c>
      <c r="FL1321" s="74">
        <v>103.49263000488281</v>
      </c>
      <c r="FM1321" s="74">
        <v>103.10640716552734</v>
      </c>
      <c r="FN1321" s="74">
        <v>101.14208984375</v>
      </c>
      <c r="FO1321" s="74">
        <v>98.121536254882813</v>
      </c>
      <c r="FP1321" s="74">
        <v>89.143043518066406</v>
      </c>
      <c r="FQ1321" s="74">
        <v>84.592391967773438</v>
      </c>
      <c r="FR1321" s="74">
        <v>80.766983032226563</v>
      </c>
      <c r="FS1321" s="74">
        <v>78.44854736328125</v>
      </c>
      <c r="FT1321" s="74">
        <v>75.607368469238281</v>
      </c>
      <c r="FU1321" s="74">
        <v>0.54605811834335327</v>
      </c>
      <c r="FV1321" s="74">
        <v>0.68752384185791016</v>
      </c>
      <c r="FW1321" s="74">
        <v>0.59215754270553589</v>
      </c>
      <c r="FX1321" s="74">
        <v>0</v>
      </c>
      <c r="FY1321" s="74">
        <v>0.65388530492782593</v>
      </c>
      <c r="FZ1321" s="74">
        <v>666</v>
      </c>
      <c r="GA1321" s="74">
        <v>259.2642822265625</v>
      </c>
      <c r="GB1321" s="74">
        <v>22006.6090939641</v>
      </c>
      <c r="GC1321" s="74">
        <v>1</v>
      </c>
      <c r="GD1321" s="74">
        <v>5</v>
      </c>
      <c r="GE1321" s="74">
        <v>0</v>
      </c>
      <c r="GF1321" s="74">
        <v>2</v>
      </c>
      <c r="GG1321" t="s">
        <v>242</v>
      </c>
      <c r="GH1321" t="s">
        <v>243</v>
      </c>
      <c r="GI1321" t="s">
        <v>236</v>
      </c>
      <c r="GJ1321" s="47"/>
      <c r="GK1321" s="30"/>
    </row>
    <row r="1322" spans="1:193" x14ac:dyDescent="0.2">
      <c r="A1322" t="s">
        <v>175</v>
      </c>
      <c r="B1322" t="s">
        <v>241</v>
      </c>
      <c r="C1322" t="s">
        <v>0</v>
      </c>
      <c r="D1322" t="s">
        <v>256</v>
      </c>
      <c r="E1322" t="s">
        <v>222</v>
      </c>
      <c r="F1322" t="s">
        <v>259</v>
      </c>
      <c r="G1322" t="s">
        <v>275</v>
      </c>
      <c r="H1322" s="74">
        <v>0</v>
      </c>
      <c r="I1322" s="74"/>
      <c r="J1322" s="74"/>
      <c r="K1322" s="74"/>
      <c r="L1322" s="74"/>
      <c r="M1322" s="74"/>
      <c r="N1322" s="74"/>
      <c r="O1322" s="74"/>
      <c r="P1322" s="74"/>
      <c r="Q1322" s="74"/>
      <c r="R1322" s="74"/>
      <c r="S1322" s="74"/>
      <c r="T1322" s="74"/>
      <c r="U1322" s="74"/>
      <c r="V1322" s="74"/>
      <c r="W1322" s="74"/>
      <c r="X1322" s="74"/>
      <c r="Y1322" s="74"/>
      <c r="Z1322" s="74"/>
      <c r="AA1322" s="74"/>
      <c r="AB1322" s="74"/>
      <c r="AC1322" s="74"/>
      <c r="AD1322" s="74"/>
      <c r="AE1322" s="74"/>
      <c r="AF1322" s="74"/>
      <c r="AG1322" s="74"/>
      <c r="AH1322" s="74"/>
      <c r="AI1322" s="74"/>
      <c r="AJ1322" s="74"/>
      <c r="AK1322" s="74"/>
      <c r="AL1322" s="74"/>
      <c r="AM1322" s="74"/>
      <c r="AN1322" s="74"/>
      <c r="AO1322" s="74"/>
      <c r="AP1322" s="74"/>
      <c r="AQ1322" s="74"/>
      <c r="AR1322" s="74"/>
      <c r="AS1322" s="74"/>
      <c r="AT1322" s="74"/>
      <c r="AU1322" s="74"/>
      <c r="AV1322" s="74"/>
      <c r="AW1322" s="74"/>
      <c r="AX1322" s="74"/>
      <c r="AY1322" s="74"/>
      <c r="AZ1322" s="74"/>
      <c r="BA1322" s="74"/>
      <c r="BB1322" s="74"/>
      <c r="BC1322" s="74"/>
      <c r="BD1322" s="74"/>
      <c r="BE1322" s="74"/>
      <c r="BF1322" s="74"/>
      <c r="BG1322" s="74"/>
      <c r="BH1322" s="74"/>
      <c r="BI1322" s="74"/>
      <c r="BJ1322" s="74"/>
      <c r="BK1322" s="74"/>
      <c r="BL1322" s="74"/>
      <c r="BM1322" s="74"/>
      <c r="BN1322" s="74"/>
      <c r="BO1322" s="74"/>
      <c r="BP1322" s="74"/>
      <c r="BQ1322" s="74"/>
      <c r="BR1322" s="74"/>
      <c r="BS1322" s="74"/>
      <c r="BT1322" s="74"/>
      <c r="BU1322" s="74"/>
      <c r="BV1322" s="74"/>
      <c r="BW1322" s="74"/>
      <c r="BX1322" s="74"/>
      <c r="BY1322" s="74"/>
      <c r="BZ1322" s="74"/>
      <c r="CA1322" s="74"/>
      <c r="CB1322" s="74"/>
      <c r="CC1322" s="74"/>
      <c r="CD1322" s="74"/>
      <c r="CE1322" s="74"/>
      <c r="CF1322" s="74"/>
      <c r="CG1322" s="74"/>
      <c r="CH1322" s="74"/>
      <c r="CI1322" s="74"/>
      <c r="CJ1322" s="74"/>
      <c r="CK1322" s="74"/>
      <c r="CL1322" s="74"/>
      <c r="CM1322" s="74"/>
      <c r="CN1322" s="74"/>
      <c r="CO1322" s="74"/>
      <c r="CP1322" s="74"/>
      <c r="CQ1322" s="74"/>
      <c r="CR1322" s="74"/>
      <c r="CS1322" s="74"/>
      <c r="CT1322" s="74"/>
      <c r="CU1322" s="74"/>
      <c r="CV1322" s="74"/>
      <c r="CW1322" s="74"/>
      <c r="CX1322" s="74"/>
      <c r="CY1322" s="74"/>
      <c r="CZ1322" s="74"/>
      <c r="DA1322" s="74"/>
      <c r="DB1322" s="74"/>
      <c r="DC1322" s="74"/>
      <c r="DD1322" s="74"/>
      <c r="DE1322" s="74"/>
      <c r="DF1322" s="74"/>
      <c r="DG1322" s="74"/>
      <c r="DH1322" s="74"/>
      <c r="DI1322" s="74"/>
      <c r="DJ1322" s="74"/>
      <c r="DK1322" s="74"/>
      <c r="DL1322" s="74"/>
      <c r="DM1322" s="74"/>
      <c r="DN1322" s="74"/>
      <c r="DO1322" s="74"/>
      <c r="DP1322" s="74"/>
      <c r="DQ1322" s="74"/>
      <c r="DR1322" s="74"/>
      <c r="DS1322" s="74"/>
      <c r="DT1322" s="74"/>
      <c r="DU1322" s="74"/>
      <c r="DV1322" s="74"/>
      <c r="DW1322" s="74"/>
      <c r="DX1322" s="74"/>
      <c r="DY1322" s="74"/>
      <c r="DZ1322" s="74"/>
      <c r="EA1322" s="74"/>
      <c r="EB1322" s="74"/>
      <c r="EC1322" s="74"/>
      <c r="ED1322" s="74"/>
      <c r="EE1322" s="74"/>
      <c r="EF1322" s="74"/>
      <c r="EG1322" s="74"/>
      <c r="EH1322" s="74"/>
      <c r="EI1322" s="74"/>
      <c r="EJ1322" s="74"/>
      <c r="EK1322" s="74"/>
      <c r="EL1322" s="74"/>
      <c r="EM1322" s="74"/>
      <c r="EN1322" s="74"/>
      <c r="EO1322" s="74"/>
      <c r="EP1322" s="74"/>
      <c r="EQ1322" s="74"/>
      <c r="ER1322" s="74"/>
      <c r="ES1322" s="74"/>
      <c r="ET1322" s="74"/>
      <c r="EU1322" s="74"/>
      <c r="EV1322" s="74"/>
      <c r="EW1322" s="74"/>
      <c r="EX1322" s="74"/>
      <c r="EY1322" s="74"/>
      <c r="EZ1322" s="74"/>
      <c r="FA1322" s="74"/>
      <c r="FB1322" s="74"/>
      <c r="FC1322" s="74"/>
      <c r="FD1322" s="74"/>
      <c r="FE1322" s="74"/>
      <c r="FF1322" s="74"/>
      <c r="FG1322" s="74"/>
      <c r="FH1322" s="74"/>
      <c r="FI1322" s="74"/>
      <c r="FJ1322" s="74"/>
      <c r="FK1322" s="74"/>
      <c r="FL1322" s="74"/>
      <c r="FM1322" s="74"/>
      <c r="FN1322" s="74"/>
      <c r="FO1322" s="74"/>
      <c r="FP1322" s="74"/>
      <c r="FQ1322" s="74"/>
      <c r="FR1322" s="74"/>
      <c r="FS1322" s="74"/>
      <c r="FT1322" s="74"/>
      <c r="FU1322" s="74"/>
      <c r="FV1322" s="74"/>
      <c r="FW1322" s="74"/>
      <c r="FX1322" s="74"/>
      <c r="FY1322" s="74"/>
      <c r="FZ1322" s="74"/>
      <c r="GA1322" s="74"/>
      <c r="GB1322" s="74"/>
      <c r="GC1322" s="74">
        <v>0</v>
      </c>
      <c r="GD1322" s="74">
        <v>5</v>
      </c>
      <c r="GE1322" s="74">
        <v>1</v>
      </c>
      <c r="GF1322" s="74">
        <v>2</v>
      </c>
      <c r="GG1322" t="s">
        <v>242</v>
      </c>
      <c r="GH1322" t="s">
        <v>243</v>
      </c>
      <c r="GI1322" t="s">
        <v>236</v>
      </c>
      <c r="GJ1322" s="47"/>
      <c r="GK1322" s="30"/>
    </row>
    <row r="1323" spans="1:193" x14ac:dyDescent="0.2">
      <c r="A1323" t="s">
        <v>175</v>
      </c>
      <c r="B1323" t="s">
        <v>241</v>
      </c>
      <c r="C1323" t="s">
        <v>0</v>
      </c>
      <c r="D1323" t="s">
        <v>256</v>
      </c>
      <c r="E1323" t="s">
        <v>223</v>
      </c>
      <c r="F1323" t="s">
        <v>259</v>
      </c>
      <c r="G1323" t="s">
        <v>275</v>
      </c>
      <c r="H1323" s="74">
        <v>0</v>
      </c>
      <c r="I1323" s="74"/>
      <c r="J1323" s="74"/>
      <c r="K1323" s="74"/>
      <c r="L1323" s="74"/>
      <c r="M1323" s="74"/>
      <c r="N1323" s="74"/>
      <c r="O1323" s="74"/>
      <c r="P1323" s="74"/>
      <c r="Q1323" s="74"/>
      <c r="R1323" s="74"/>
      <c r="S1323" s="74"/>
      <c r="T1323" s="74"/>
      <c r="U1323" s="74"/>
      <c r="V1323" s="74"/>
      <c r="W1323" s="74"/>
      <c r="X1323" s="74"/>
      <c r="Y1323" s="74"/>
      <c r="Z1323" s="74"/>
      <c r="AA1323" s="74"/>
      <c r="AB1323" s="74"/>
      <c r="AC1323" s="74"/>
      <c r="AD1323" s="74"/>
      <c r="AE1323" s="74"/>
      <c r="AF1323" s="74"/>
      <c r="AG1323" s="74"/>
      <c r="AH1323" s="74"/>
      <c r="AI1323" s="74"/>
      <c r="AJ1323" s="74"/>
      <c r="AK1323" s="74"/>
      <c r="AL1323" s="74"/>
      <c r="AM1323" s="74"/>
      <c r="AN1323" s="74"/>
      <c r="AO1323" s="74"/>
      <c r="AP1323" s="74"/>
      <c r="AQ1323" s="74"/>
      <c r="AR1323" s="74"/>
      <c r="AS1323" s="74"/>
      <c r="AT1323" s="74"/>
      <c r="AU1323" s="74"/>
      <c r="AV1323" s="74"/>
      <c r="AW1323" s="74"/>
      <c r="AX1323" s="74"/>
      <c r="AY1323" s="74"/>
      <c r="AZ1323" s="74"/>
      <c r="BA1323" s="74"/>
      <c r="BB1323" s="74"/>
      <c r="BC1323" s="74"/>
      <c r="BD1323" s="74"/>
      <c r="BE1323" s="74"/>
      <c r="BF1323" s="74"/>
      <c r="BG1323" s="74"/>
      <c r="BH1323" s="74"/>
      <c r="BI1323" s="74"/>
      <c r="BJ1323" s="74"/>
      <c r="BK1323" s="74"/>
      <c r="BL1323" s="74"/>
      <c r="BM1323" s="74"/>
      <c r="BN1323" s="74"/>
      <c r="BO1323" s="74"/>
      <c r="BP1323" s="74"/>
      <c r="BQ1323" s="74"/>
      <c r="BR1323" s="74"/>
      <c r="BS1323" s="74"/>
      <c r="BT1323" s="74"/>
      <c r="BU1323" s="74"/>
      <c r="BV1323" s="74"/>
      <c r="BW1323" s="74"/>
      <c r="BX1323" s="74"/>
      <c r="BY1323" s="74"/>
      <c r="BZ1323" s="74"/>
      <c r="CA1323" s="74"/>
      <c r="CB1323" s="74"/>
      <c r="CC1323" s="74"/>
      <c r="CD1323" s="74"/>
      <c r="CE1323" s="74"/>
      <c r="CF1323" s="74"/>
      <c r="CG1323" s="74"/>
      <c r="CH1323" s="74"/>
      <c r="CI1323" s="74"/>
      <c r="CJ1323" s="74"/>
      <c r="CK1323" s="74"/>
      <c r="CL1323" s="74"/>
      <c r="CM1323" s="74"/>
      <c r="CN1323" s="74"/>
      <c r="CO1323" s="74"/>
      <c r="CP1323" s="74"/>
      <c r="CQ1323" s="74"/>
      <c r="CR1323" s="74"/>
      <c r="CS1323" s="74"/>
      <c r="CT1323" s="74"/>
      <c r="CU1323" s="74"/>
      <c r="CV1323" s="74"/>
      <c r="CW1323" s="74"/>
      <c r="CX1323" s="74"/>
      <c r="CY1323" s="74"/>
      <c r="CZ1323" s="74"/>
      <c r="DA1323" s="74"/>
      <c r="DB1323" s="74"/>
      <c r="DC1323" s="74"/>
      <c r="DD1323" s="74"/>
      <c r="DE1323" s="74"/>
      <c r="DF1323" s="74"/>
      <c r="DG1323" s="74"/>
      <c r="DH1323" s="74"/>
      <c r="DI1323" s="74"/>
      <c r="DJ1323" s="74"/>
      <c r="DK1323" s="74"/>
      <c r="DL1323" s="74"/>
      <c r="DM1323" s="74"/>
      <c r="DN1323" s="74"/>
      <c r="DO1323" s="74"/>
      <c r="DP1323" s="74"/>
      <c r="DQ1323" s="74"/>
      <c r="DR1323" s="74"/>
      <c r="DS1323" s="74"/>
      <c r="DT1323" s="74"/>
      <c r="DU1323" s="74"/>
      <c r="DV1323" s="74"/>
      <c r="DW1323" s="74"/>
      <c r="DX1323" s="74"/>
      <c r="DY1323" s="74"/>
      <c r="DZ1323" s="74"/>
      <c r="EA1323" s="74"/>
      <c r="EB1323" s="74"/>
      <c r="EC1323" s="74"/>
      <c r="ED1323" s="74"/>
      <c r="EE1323" s="74"/>
      <c r="EF1323" s="74"/>
      <c r="EG1323" s="74"/>
      <c r="EH1323" s="74"/>
      <c r="EI1323" s="74"/>
      <c r="EJ1323" s="74"/>
      <c r="EK1323" s="74"/>
      <c r="EL1323" s="74"/>
      <c r="EM1323" s="74"/>
      <c r="EN1323" s="74"/>
      <c r="EO1323" s="74"/>
      <c r="EP1323" s="74"/>
      <c r="EQ1323" s="74"/>
      <c r="ER1323" s="74"/>
      <c r="ES1323" s="74"/>
      <c r="ET1323" s="74"/>
      <c r="EU1323" s="74"/>
      <c r="EV1323" s="74"/>
      <c r="EW1323" s="74"/>
      <c r="EX1323" s="74"/>
      <c r="EY1323" s="74"/>
      <c r="EZ1323" s="74"/>
      <c r="FA1323" s="74"/>
      <c r="FB1323" s="74"/>
      <c r="FC1323" s="74"/>
      <c r="FD1323" s="74"/>
      <c r="FE1323" s="74"/>
      <c r="FF1323" s="74"/>
      <c r="FG1323" s="74"/>
      <c r="FH1323" s="74"/>
      <c r="FI1323" s="74"/>
      <c r="FJ1323" s="74"/>
      <c r="FK1323" s="74"/>
      <c r="FL1323" s="74"/>
      <c r="FM1323" s="74"/>
      <c r="FN1323" s="74"/>
      <c r="FO1323" s="74"/>
      <c r="FP1323" s="74"/>
      <c r="FQ1323" s="74"/>
      <c r="FR1323" s="74"/>
      <c r="FS1323" s="74"/>
      <c r="FT1323" s="74"/>
      <c r="FU1323" s="74"/>
      <c r="FV1323" s="74"/>
      <c r="FW1323" s="74"/>
      <c r="FX1323" s="74"/>
      <c r="FY1323" s="74"/>
      <c r="FZ1323" s="74">
        <v>2</v>
      </c>
      <c r="GA1323" s="74">
        <v>13.298518180847168</v>
      </c>
      <c r="GB1323" s="74">
        <v>21.729073524475098</v>
      </c>
      <c r="GC1323" s="74">
        <v>0</v>
      </c>
      <c r="GD1323" s="74">
        <v>5</v>
      </c>
      <c r="GE1323" s="74">
        <v>1</v>
      </c>
      <c r="GF1323" s="74">
        <v>2</v>
      </c>
      <c r="GG1323" t="s">
        <v>242</v>
      </c>
      <c r="GH1323" t="s">
        <v>243</v>
      </c>
      <c r="GI1323" t="s">
        <v>236</v>
      </c>
      <c r="GJ1323" s="47"/>
      <c r="GK1323" s="30"/>
    </row>
    <row r="1324" spans="1:193" x14ac:dyDescent="0.2">
      <c r="A1324" t="s">
        <v>175</v>
      </c>
      <c r="B1324" t="s">
        <v>241</v>
      </c>
      <c r="C1324" t="s">
        <v>0</v>
      </c>
      <c r="D1324" t="s">
        <v>256</v>
      </c>
      <c r="E1324" t="s">
        <v>224</v>
      </c>
      <c r="F1324" t="s">
        <v>259</v>
      </c>
      <c r="G1324" t="s">
        <v>275</v>
      </c>
      <c r="H1324" s="74">
        <v>0</v>
      </c>
      <c r="I1324" s="74"/>
      <c r="J1324" s="74"/>
      <c r="K1324" s="74"/>
      <c r="L1324" s="74"/>
      <c r="M1324" s="74"/>
      <c r="N1324" s="74"/>
      <c r="O1324" s="74"/>
      <c r="P1324" s="74"/>
      <c r="Q1324" s="74"/>
      <c r="R1324" s="74"/>
      <c r="S1324" s="74"/>
      <c r="T1324" s="74"/>
      <c r="U1324" s="74"/>
      <c r="V1324" s="74"/>
      <c r="W1324" s="74"/>
      <c r="X1324" s="74"/>
      <c r="Y1324" s="74"/>
      <c r="Z1324" s="74"/>
      <c r="AA1324" s="74"/>
      <c r="AB1324" s="74"/>
      <c r="AC1324" s="74"/>
      <c r="AD1324" s="74"/>
      <c r="AE1324" s="74"/>
      <c r="AF1324" s="74"/>
      <c r="AG1324" s="74"/>
      <c r="AH1324" s="74"/>
      <c r="AI1324" s="74"/>
      <c r="AJ1324" s="74"/>
      <c r="AK1324" s="74"/>
      <c r="AL1324" s="74"/>
      <c r="AM1324" s="74"/>
      <c r="AN1324" s="74"/>
      <c r="AO1324" s="74"/>
      <c r="AP1324" s="74"/>
      <c r="AQ1324" s="74"/>
      <c r="AR1324" s="74"/>
      <c r="AS1324" s="74"/>
      <c r="AT1324" s="74"/>
      <c r="AU1324" s="74"/>
      <c r="AV1324" s="74"/>
      <c r="AW1324" s="74"/>
      <c r="AX1324" s="74"/>
      <c r="AY1324" s="74"/>
      <c r="AZ1324" s="74"/>
      <c r="BA1324" s="74"/>
      <c r="BB1324" s="74"/>
      <c r="BC1324" s="74"/>
      <c r="BD1324" s="74"/>
      <c r="BE1324" s="74"/>
      <c r="BF1324" s="74"/>
      <c r="BG1324" s="74"/>
      <c r="BH1324" s="74"/>
      <c r="BI1324" s="74"/>
      <c r="BJ1324" s="74"/>
      <c r="BK1324" s="74"/>
      <c r="BL1324" s="74"/>
      <c r="BM1324" s="74"/>
      <c r="BN1324" s="74"/>
      <c r="BO1324" s="74"/>
      <c r="BP1324" s="74"/>
      <c r="BQ1324" s="74"/>
      <c r="BR1324" s="74"/>
      <c r="BS1324" s="74"/>
      <c r="BT1324" s="74"/>
      <c r="BU1324" s="74"/>
      <c r="BV1324" s="74"/>
      <c r="BW1324" s="74"/>
      <c r="BX1324" s="74"/>
      <c r="BY1324" s="74"/>
      <c r="BZ1324" s="74"/>
      <c r="CA1324" s="74"/>
      <c r="CB1324" s="74"/>
      <c r="CC1324" s="74"/>
      <c r="CD1324" s="74"/>
      <c r="CE1324" s="74"/>
      <c r="CF1324" s="74"/>
      <c r="CG1324" s="74"/>
      <c r="CH1324" s="74"/>
      <c r="CI1324" s="74"/>
      <c r="CJ1324" s="74"/>
      <c r="CK1324" s="74"/>
      <c r="CL1324" s="74"/>
      <c r="CM1324" s="74"/>
      <c r="CN1324" s="74"/>
      <c r="CO1324" s="74"/>
      <c r="CP1324" s="74"/>
      <c r="CQ1324" s="74"/>
      <c r="CR1324" s="74"/>
      <c r="CS1324" s="74"/>
      <c r="CT1324" s="74"/>
      <c r="CU1324" s="74"/>
      <c r="CV1324" s="74"/>
      <c r="CW1324" s="74"/>
      <c r="CX1324" s="74"/>
      <c r="CY1324" s="74"/>
      <c r="CZ1324" s="74"/>
      <c r="DA1324" s="74"/>
      <c r="DB1324" s="74"/>
      <c r="DC1324" s="74"/>
      <c r="DD1324" s="74"/>
      <c r="DE1324" s="74"/>
      <c r="DF1324" s="74"/>
      <c r="DG1324" s="74"/>
      <c r="DH1324" s="74"/>
      <c r="DI1324" s="74"/>
      <c r="DJ1324" s="74"/>
      <c r="DK1324" s="74"/>
      <c r="DL1324" s="74"/>
      <c r="DM1324" s="74"/>
      <c r="DN1324" s="74"/>
      <c r="DO1324" s="74"/>
      <c r="DP1324" s="74"/>
      <c r="DQ1324" s="74"/>
      <c r="DR1324" s="74"/>
      <c r="DS1324" s="74"/>
      <c r="DT1324" s="74"/>
      <c r="DU1324" s="74"/>
      <c r="DV1324" s="74"/>
      <c r="DW1324" s="74"/>
      <c r="DX1324" s="74"/>
      <c r="DY1324" s="74"/>
      <c r="DZ1324" s="74"/>
      <c r="EA1324" s="74"/>
      <c r="EB1324" s="74"/>
      <c r="EC1324" s="74"/>
      <c r="ED1324" s="74"/>
      <c r="EE1324" s="74"/>
      <c r="EF1324" s="74"/>
      <c r="EG1324" s="74"/>
      <c r="EH1324" s="74"/>
      <c r="EI1324" s="74"/>
      <c r="EJ1324" s="74"/>
      <c r="EK1324" s="74"/>
      <c r="EL1324" s="74"/>
      <c r="EM1324" s="74"/>
      <c r="EN1324" s="74"/>
      <c r="EO1324" s="74"/>
      <c r="EP1324" s="74"/>
      <c r="EQ1324" s="74"/>
      <c r="ER1324" s="74"/>
      <c r="ES1324" s="74"/>
      <c r="ET1324" s="74"/>
      <c r="EU1324" s="74"/>
      <c r="EV1324" s="74"/>
      <c r="EW1324" s="74"/>
      <c r="EX1324" s="74"/>
      <c r="EY1324" s="74"/>
      <c r="EZ1324" s="74"/>
      <c r="FA1324" s="74"/>
      <c r="FB1324" s="74"/>
      <c r="FC1324" s="74"/>
      <c r="FD1324" s="74"/>
      <c r="FE1324" s="74"/>
      <c r="FF1324" s="74"/>
      <c r="FG1324" s="74"/>
      <c r="FH1324" s="74"/>
      <c r="FI1324" s="74"/>
      <c r="FJ1324" s="74"/>
      <c r="FK1324" s="74"/>
      <c r="FL1324" s="74"/>
      <c r="FM1324" s="74"/>
      <c r="FN1324" s="74"/>
      <c r="FO1324" s="74"/>
      <c r="FP1324" s="74"/>
      <c r="FQ1324" s="74"/>
      <c r="FR1324" s="74"/>
      <c r="FS1324" s="74"/>
      <c r="FT1324" s="74"/>
      <c r="FU1324" s="74"/>
      <c r="FV1324" s="74"/>
      <c r="FW1324" s="74"/>
      <c r="FX1324" s="74"/>
      <c r="FY1324" s="74"/>
      <c r="FZ1324" s="74">
        <v>6</v>
      </c>
      <c r="GA1324" s="74">
        <v>41.481666564941406</v>
      </c>
      <c r="GB1324" s="74">
        <v>152.11939811706543</v>
      </c>
      <c r="GC1324" s="74">
        <v>0</v>
      </c>
      <c r="GD1324" s="74">
        <v>5</v>
      </c>
      <c r="GE1324" s="74">
        <v>1</v>
      </c>
      <c r="GF1324" s="74">
        <v>2</v>
      </c>
      <c r="GG1324" t="s">
        <v>242</v>
      </c>
      <c r="GH1324" t="s">
        <v>243</v>
      </c>
      <c r="GI1324" t="s">
        <v>236</v>
      </c>
      <c r="GJ1324" s="47"/>
      <c r="GK1324" s="30"/>
    </row>
    <row r="1325" spans="1:193" x14ac:dyDescent="0.2">
      <c r="A1325" t="s">
        <v>175</v>
      </c>
      <c r="B1325" t="s">
        <v>241</v>
      </c>
      <c r="C1325" t="s">
        <v>0</v>
      </c>
      <c r="D1325" t="s">
        <v>256</v>
      </c>
      <c r="E1325" t="s">
        <v>220</v>
      </c>
      <c r="F1325" t="s">
        <v>259</v>
      </c>
      <c r="G1325" t="s">
        <v>275</v>
      </c>
      <c r="H1325" s="74">
        <v>47</v>
      </c>
      <c r="I1325" s="74">
        <v>0.86223679780960083</v>
      </c>
      <c r="J1325" s="74">
        <v>0.84314107894897461</v>
      </c>
      <c r="K1325" s="74">
        <v>0.86572182178497314</v>
      </c>
      <c r="L1325" s="74">
        <v>0.90430593490600586</v>
      </c>
      <c r="M1325" s="74">
        <v>1.1034108400344849</v>
      </c>
      <c r="N1325" s="74">
        <v>1.5778313875198364</v>
      </c>
      <c r="O1325" s="74">
        <v>2.2422809600830078</v>
      </c>
      <c r="P1325" s="74">
        <v>2.9296722412109375</v>
      </c>
      <c r="Q1325" s="74">
        <v>3.0295100212097168</v>
      </c>
      <c r="R1325" s="74">
        <v>3.1481060981750488</v>
      </c>
      <c r="S1325" s="74">
        <v>3.1120302677154541</v>
      </c>
      <c r="T1325" s="74">
        <v>3.110182523727417</v>
      </c>
      <c r="U1325" s="74">
        <v>2.9785153865814209</v>
      </c>
      <c r="V1325" s="74">
        <v>2.946148157119751</v>
      </c>
      <c r="W1325" s="74">
        <v>2.527618408203125</v>
      </c>
      <c r="X1325" s="74">
        <v>2.1255123615264893</v>
      </c>
      <c r="Y1325" s="74">
        <v>2.0452895164489746</v>
      </c>
      <c r="Z1325" s="74">
        <v>1.861383318901062</v>
      </c>
      <c r="AA1325" s="74">
        <v>1.5473631620407104</v>
      </c>
      <c r="AB1325" s="74">
        <v>1.6495968103408813</v>
      </c>
      <c r="AC1325" s="74">
        <v>1.3225373029708862</v>
      </c>
      <c r="AD1325" s="74">
        <v>0.9911237359046936</v>
      </c>
      <c r="AE1325" s="74">
        <v>0.90393668413162231</v>
      </c>
      <c r="AF1325" s="74">
        <v>0.87891054153442383</v>
      </c>
      <c r="AG1325" s="74">
        <v>-2.6591192930936813E-2</v>
      </c>
      <c r="AH1325" s="74">
        <v>-2.9888270422816277E-2</v>
      </c>
      <c r="AI1325" s="74">
        <v>-3.3748198300600052E-2</v>
      </c>
      <c r="AJ1325" s="74">
        <v>-4.3404582887887955E-2</v>
      </c>
      <c r="AK1325" s="74">
        <v>-4.1600368916988373E-2</v>
      </c>
      <c r="AL1325" s="74">
        <v>-1.7840879037976265E-2</v>
      </c>
      <c r="AM1325" s="74">
        <v>-7.6022535562515259E-2</v>
      </c>
      <c r="AN1325" s="74">
        <v>-0.11231265962123871</v>
      </c>
      <c r="AO1325" s="74">
        <v>-0.10672059655189514</v>
      </c>
      <c r="AP1325" s="74">
        <v>-8.6312189698219299E-2</v>
      </c>
      <c r="AQ1325" s="74">
        <v>-5.9814110398292542E-2</v>
      </c>
      <c r="AR1325" s="74">
        <v>-5.2989549934864044E-2</v>
      </c>
      <c r="AS1325" s="74">
        <v>-7.3801226913928986E-2</v>
      </c>
      <c r="AT1325" s="74">
        <v>-7.8886672854423523E-2</v>
      </c>
      <c r="AU1325" s="74">
        <v>-5.8930989354848862E-2</v>
      </c>
      <c r="AV1325" s="74">
        <v>-3.1099747866392136E-2</v>
      </c>
      <c r="AW1325" s="74">
        <v>-1.5988875180482864E-2</v>
      </c>
      <c r="AX1325" s="74">
        <v>-5.7177029550075531E-2</v>
      </c>
      <c r="AY1325" s="74">
        <v>-2.2542368620634079E-2</v>
      </c>
      <c r="AZ1325" s="74">
        <v>-2.0381607115268707E-2</v>
      </c>
      <c r="BA1325" s="74">
        <v>-2.8981108218431473E-2</v>
      </c>
      <c r="BB1325" s="74">
        <v>-2.1563783288002014E-2</v>
      </c>
      <c r="BC1325" s="74">
        <v>-2.6973968371748924E-2</v>
      </c>
      <c r="BD1325" s="74">
        <v>-2.0242361351847649E-2</v>
      </c>
      <c r="BE1325" s="74">
        <v>-1.3929987326264381E-2</v>
      </c>
      <c r="BF1325" s="74">
        <v>-1.7528966069221497E-2</v>
      </c>
      <c r="BG1325" s="74">
        <v>-2.0838255062699318E-2</v>
      </c>
      <c r="BH1325" s="74">
        <v>-2.9064666479825974E-2</v>
      </c>
      <c r="BI1325" s="74">
        <v>-2.4162136018276215E-2</v>
      </c>
      <c r="BJ1325" s="74">
        <v>7.1231522597372532E-3</v>
      </c>
      <c r="BK1325" s="74">
        <v>-3.9088133722543716E-2</v>
      </c>
      <c r="BL1325" s="74">
        <v>-5.7710837572813034E-2</v>
      </c>
      <c r="BM1325" s="74">
        <v>-2.6242073625326157E-2</v>
      </c>
      <c r="BN1325" s="74">
        <v>1.4308477751910686E-2</v>
      </c>
      <c r="BO1325" s="74">
        <v>3.5525038838386536E-2</v>
      </c>
      <c r="BP1325" s="74">
        <v>2.8407687321305275E-2</v>
      </c>
      <c r="BQ1325" s="74">
        <v>-3.3751834416761994E-4</v>
      </c>
      <c r="BR1325" s="74">
        <v>-1.2937244959175587E-2</v>
      </c>
      <c r="BS1325" s="74">
        <v>-5.6217447854578495E-3</v>
      </c>
      <c r="BT1325" s="74">
        <v>1.2585542164742947E-2</v>
      </c>
      <c r="BU1325" s="74">
        <v>2.3852325975894928E-2</v>
      </c>
      <c r="BV1325" s="74">
        <v>-2.0876519381999969E-2</v>
      </c>
      <c r="BW1325" s="74">
        <v>1.1871646158397198E-2</v>
      </c>
      <c r="BX1325" s="74">
        <v>8.9430985972285271E-3</v>
      </c>
      <c r="BY1325" s="74">
        <v>-4.6770446933805943E-3</v>
      </c>
      <c r="BZ1325" s="74">
        <v>-3.4296882804483175E-3</v>
      </c>
      <c r="CA1325" s="74">
        <v>-1.1022579856216908E-2</v>
      </c>
      <c r="CB1325" s="74">
        <v>-6.0542002320289612E-3</v>
      </c>
      <c r="CC1325" s="74">
        <v>-5.1608742214739323E-3</v>
      </c>
      <c r="CD1325" s="74">
        <v>-8.9689493179321289E-3</v>
      </c>
      <c r="CE1325" s="74">
        <v>-1.1896869167685509E-2</v>
      </c>
      <c r="CF1325" s="74">
        <v>-1.9132882356643677E-2</v>
      </c>
      <c r="CG1325" s="74">
        <v>-1.2084469199180603E-2</v>
      </c>
      <c r="CH1325" s="74">
        <v>2.4413164705038071E-2</v>
      </c>
      <c r="CI1325" s="74">
        <v>-1.3507477007806301E-2</v>
      </c>
      <c r="CJ1325" s="74">
        <v>-1.9893782213330269E-2</v>
      </c>
      <c r="CK1325" s="74">
        <v>2.949710376560688E-2</v>
      </c>
      <c r="CL1325" s="74">
        <v>8.3998046815395355E-2</v>
      </c>
      <c r="CM1325" s="74">
        <v>0.10155664384365082</v>
      </c>
      <c r="CN1325" s="74">
        <v>8.4783166646957397E-2</v>
      </c>
      <c r="CO1325" s="74">
        <v>5.0543222576379776E-2</v>
      </c>
      <c r="CP1325" s="74">
        <v>3.2739128917455673E-2</v>
      </c>
      <c r="CQ1325" s="74">
        <v>3.1300075352191925E-2</v>
      </c>
      <c r="CR1325" s="74">
        <v>4.2841840535402298E-2</v>
      </c>
      <c r="CS1325" s="74">
        <v>5.1446221768856049E-2</v>
      </c>
      <c r="CT1325" s="74">
        <v>4.265103954821825E-3</v>
      </c>
      <c r="CU1325" s="74">
        <v>3.5706687718629837E-2</v>
      </c>
      <c r="CV1325" s="74">
        <v>2.9253300279378891E-2</v>
      </c>
      <c r="CW1325" s="74">
        <v>1.2155875563621521E-2</v>
      </c>
      <c r="CX1325" s="74">
        <v>9.1299312189221382E-3</v>
      </c>
      <c r="CY1325" s="74">
        <v>2.5302824724349193E-5</v>
      </c>
      <c r="CZ1325" s="74">
        <v>3.7724773865193129E-3</v>
      </c>
      <c r="DA1325" s="74">
        <v>3.6082386504858732E-3</v>
      </c>
      <c r="DB1325" s="74">
        <v>-4.0893303230404854E-4</v>
      </c>
      <c r="DC1325" s="74">
        <v>-2.9554830398410559E-3</v>
      </c>
      <c r="DD1325" s="74">
        <v>-9.2010991647839546E-3</v>
      </c>
      <c r="DE1325" s="74">
        <v>-6.8026811277377419E-6</v>
      </c>
      <c r="DF1325" s="74">
        <v>4.1703175753355026E-2</v>
      </c>
      <c r="DG1325" s="74">
        <v>1.2073179706931114E-2</v>
      </c>
      <c r="DH1325" s="74">
        <v>1.7923273146152496E-2</v>
      </c>
      <c r="DI1325" s="74">
        <v>8.5236281156539917E-2</v>
      </c>
      <c r="DJ1325" s="74">
        <v>0.15368761122226715</v>
      </c>
      <c r="DK1325" s="74">
        <v>0.1675882488489151</v>
      </c>
      <c r="DL1325" s="74">
        <v>0.14115864038467407</v>
      </c>
      <c r="DM1325" s="74">
        <v>0.1014239639043808</v>
      </c>
      <c r="DN1325" s="74">
        <v>7.8415505588054657E-2</v>
      </c>
      <c r="DO1325" s="74">
        <v>6.8221896886825562E-2</v>
      </c>
      <c r="DP1325" s="74">
        <v>7.3098137974739075E-2</v>
      </c>
      <c r="DQ1325" s="74">
        <v>7.9040117561817169E-2</v>
      </c>
      <c r="DR1325" s="74">
        <v>2.9406726360321045E-2</v>
      </c>
      <c r="DS1325" s="74">
        <v>5.9541728347539902E-2</v>
      </c>
      <c r="DT1325" s="74">
        <v>4.956350103020668E-2</v>
      </c>
      <c r="DU1325" s="74">
        <v>2.8988795354962349E-2</v>
      </c>
      <c r="DV1325" s="74">
        <v>2.1689550951123238E-2</v>
      </c>
      <c r="DW1325" s="74">
        <v>1.1073186062276363E-2</v>
      </c>
      <c r="DX1325" s="74">
        <v>1.3599155470728874E-2</v>
      </c>
      <c r="DY1325" s="74">
        <v>1.6269445419311523E-2</v>
      </c>
      <c r="DZ1325" s="74">
        <v>1.1950370855629444E-2</v>
      </c>
      <c r="EA1325" s="74">
        <v>9.9544590339064598E-3</v>
      </c>
      <c r="EB1325" s="74">
        <v>5.1388186402618885E-3</v>
      </c>
      <c r="EC1325" s="74">
        <v>1.7431428655982018E-2</v>
      </c>
      <c r="ED1325" s="74">
        <v>6.6667206585407257E-2</v>
      </c>
      <c r="EE1325" s="74">
        <v>4.9007583409547806E-2</v>
      </c>
      <c r="EF1325" s="74">
        <v>7.2525091469287872E-2</v>
      </c>
      <c r="EG1325" s="74">
        <v>0.1657148003578186</v>
      </c>
      <c r="EH1325" s="74">
        <v>0.25430828332901001</v>
      </c>
      <c r="EI1325" s="74">
        <v>0.26292741298675537</v>
      </c>
      <c r="EJ1325" s="74">
        <v>0.22255587577819824</v>
      </c>
      <c r="EK1325" s="74">
        <v>0.17488767206668854</v>
      </c>
      <c r="EL1325" s="74">
        <v>0.14436493813991547</v>
      </c>
      <c r="EM1325" s="74">
        <v>0.12153113633394241</v>
      </c>
      <c r="EN1325" s="74">
        <v>0.11678342521190643</v>
      </c>
      <c r="EO1325" s="74">
        <v>0.11888131499290466</v>
      </c>
      <c r="EP1325" s="74">
        <v>6.5707236528396606E-2</v>
      </c>
      <c r="EQ1325" s="74">
        <v>9.3955740332603455E-2</v>
      </c>
      <c r="ER1325" s="74">
        <v>7.8888207674026489E-2</v>
      </c>
      <c r="ES1325" s="74">
        <v>5.3292859345674515E-2</v>
      </c>
      <c r="ET1325" s="74">
        <v>3.982364758849144E-2</v>
      </c>
      <c r="EU1325" s="74">
        <v>2.702457457780838E-2</v>
      </c>
      <c r="EV1325" s="74">
        <v>2.7787316590547562E-2</v>
      </c>
      <c r="EW1325" s="74">
        <v>47.474918365478516</v>
      </c>
      <c r="EX1325" s="74">
        <v>46.936565399169922</v>
      </c>
      <c r="EY1325" s="74">
        <v>46.672115325927734</v>
      </c>
      <c r="EZ1325" s="74">
        <v>46.281494140625</v>
      </c>
      <c r="FA1325" s="74">
        <v>46.305561065673828</v>
      </c>
      <c r="FB1325" s="74">
        <v>46.153926849365234</v>
      </c>
      <c r="FC1325" s="74">
        <v>45.999900817871094</v>
      </c>
      <c r="FD1325" s="74">
        <v>46.183727264404297</v>
      </c>
      <c r="FE1325" s="74">
        <v>47.298732757568359</v>
      </c>
      <c r="FF1325" s="74">
        <v>49.8359375</v>
      </c>
      <c r="FG1325" s="74">
        <v>52.761344909667969</v>
      </c>
      <c r="FH1325" s="74">
        <v>55.693275451660156</v>
      </c>
      <c r="FI1325" s="74">
        <v>57.449302673339844</v>
      </c>
      <c r="FJ1325" s="74">
        <v>58.821140289306641</v>
      </c>
      <c r="FK1325" s="74">
        <v>59.868881225585938</v>
      </c>
      <c r="FL1325" s="74">
        <v>60.069080352783203</v>
      </c>
      <c r="FM1325" s="74">
        <v>59.297172546386719</v>
      </c>
      <c r="FN1325" s="74">
        <v>57.252628326416016</v>
      </c>
      <c r="FO1325" s="74">
        <v>55.015022277832031</v>
      </c>
      <c r="FP1325" s="74">
        <v>53.629741668701172</v>
      </c>
      <c r="FQ1325" s="74">
        <v>52.529563903808594</v>
      </c>
      <c r="FR1325" s="74">
        <v>50.963138580322266</v>
      </c>
      <c r="FS1325" s="74">
        <v>49.794422149658203</v>
      </c>
      <c r="FT1325" s="74">
        <v>48.810890197753906</v>
      </c>
      <c r="FU1325" s="74">
        <v>4.3490257114171982E-2</v>
      </c>
      <c r="FV1325" s="74">
        <v>3.9756424725055695E-2</v>
      </c>
      <c r="FW1325" s="74">
        <v>4.2588252574205399E-2</v>
      </c>
      <c r="FX1325" s="74">
        <v>0</v>
      </c>
      <c r="FY1325" s="74">
        <v>0.12747932970523834</v>
      </c>
      <c r="FZ1325" s="74">
        <v>46</v>
      </c>
      <c r="GA1325" s="74">
        <v>102.65937805175781</v>
      </c>
      <c r="GB1325" s="74">
        <v>1854.4391250610352</v>
      </c>
      <c r="GC1325" s="74">
        <v>1</v>
      </c>
      <c r="GD1325" s="74">
        <v>5</v>
      </c>
      <c r="GE1325" s="74">
        <v>1</v>
      </c>
      <c r="GF1325" s="74">
        <v>2</v>
      </c>
      <c r="GG1325" t="s">
        <v>242</v>
      </c>
      <c r="GH1325" t="s">
        <v>243</v>
      </c>
      <c r="GI1325" t="s">
        <v>236</v>
      </c>
      <c r="GJ1325" s="47"/>
      <c r="GK1325" s="30"/>
    </row>
    <row r="1326" spans="1:193" x14ac:dyDescent="0.2">
      <c r="A1326" t="s">
        <v>175</v>
      </c>
      <c r="B1326" t="s">
        <v>241</v>
      </c>
      <c r="C1326" t="s">
        <v>0</v>
      </c>
      <c r="D1326" t="s">
        <v>256</v>
      </c>
      <c r="E1326" t="s">
        <v>221</v>
      </c>
      <c r="F1326" t="s">
        <v>259</v>
      </c>
      <c r="G1326" t="s">
        <v>275</v>
      </c>
      <c r="H1326" s="74">
        <v>105</v>
      </c>
      <c r="I1326" s="74">
        <v>1.8697739839553833</v>
      </c>
      <c r="J1326" s="74">
        <v>1.9143919944763184</v>
      </c>
      <c r="K1326" s="74">
        <v>1.9582424163818359</v>
      </c>
      <c r="L1326" s="74">
        <v>2.0954504013061523</v>
      </c>
      <c r="M1326" s="74">
        <v>2.5523314476013184</v>
      </c>
      <c r="N1326" s="74">
        <v>3.6105027198791504</v>
      </c>
      <c r="O1326" s="74">
        <v>4.9075913429260254</v>
      </c>
      <c r="P1326" s="74">
        <v>6.0866885185241699</v>
      </c>
      <c r="Q1326" s="74">
        <v>6.4366121292114258</v>
      </c>
      <c r="R1326" s="74">
        <v>6.7604308128356934</v>
      </c>
      <c r="S1326" s="74">
        <v>6.7566523551940918</v>
      </c>
      <c r="T1326" s="74">
        <v>6.7263245582580566</v>
      </c>
      <c r="U1326" s="74">
        <v>6.6709451675415039</v>
      </c>
      <c r="V1326" s="74">
        <v>6.5448951721191406</v>
      </c>
      <c r="W1326" s="74">
        <v>5.774071216583252</v>
      </c>
      <c r="X1326" s="74">
        <v>4.8613314628601074</v>
      </c>
      <c r="Y1326" s="74">
        <v>4.3221621513366699</v>
      </c>
      <c r="Z1326" s="74">
        <v>3.7534534931182861</v>
      </c>
      <c r="AA1326" s="74">
        <v>3.2580022811889648</v>
      </c>
      <c r="AB1326" s="74">
        <v>3.1475660800933838</v>
      </c>
      <c r="AC1326" s="74">
        <v>2.695462703704834</v>
      </c>
      <c r="AD1326" s="74">
        <v>2.1384246349334717</v>
      </c>
      <c r="AE1326" s="74">
        <v>1.9606965780258179</v>
      </c>
      <c r="AF1326" s="74">
        <v>1.9126725196838379</v>
      </c>
      <c r="AG1326" s="74">
        <v>-5.9405852109193802E-2</v>
      </c>
      <c r="AH1326" s="74">
        <v>-6.6771663725376129E-2</v>
      </c>
      <c r="AI1326" s="74">
        <v>-7.5394913554191589E-2</v>
      </c>
      <c r="AJ1326" s="74">
        <v>-9.6967682242393494E-2</v>
      </c>
      <c r="AK1326" s="74">
        <v>-9.2936992645263672E-2</v>
      </c>
      <c r="AL1326" s="74">
        <v>-3.9857279509305954E-2</v>
      </c>
      <c r="AM1326" s="74">
        <v>-0.1698375791311264</v>
      </c>
      <c r="AN1326" s="74">
        <v>-0.25091123580932617</v>
      </c>
      <c r="AO1326" s="74">
        <v>-0.23841835558414459</v>
      </c>
      <c r="AP1326" s="74">
        <v>-0.19282513856887817</v>
      </c>
      <c r="AQ1326" s="74">
        <v>-0.1336272656917572</v>
      </c>
      <c r="AR1326" s="74">
        <v>-0.11838087439537048</v>
      </c>
      <c r="AS1326" s="74">
        <v>-0.16487507522106171</v>
      </c>
      <c r="AT1326" s="74">
        <v>-0.17623616755008698</v>
      </c>
      <c r="AU1326" s="74">
        <v>-0.13165435194969177</v>
      </c>
      <c r="AV1326" s="74">
        <v>-6.9478154182434082E-2</v>
      </c>
      <c r="AW1326" s="74">
        <v>-3.5719826817512512E-2</v>
      </c>
      <c r="AX1326" s="74">
        <v>-0.12773591279983521</v>
      </c>
      <c r="AY1326" s="74">
        <v>-5.036061629652977E-2</v>
      </c>
      <c r="AZ1326" s="74">
        <v>-4.553338885307312E-2</v>
      </c>
      <c r="BA1326" s="74">
        <v>-6.4745023846626282E-2</v>
      </c>
      <c r="BB1326" s="74">
        <v>-4.8174411058425903E-2</v>
      </c>
      <c r="BC1326" s="74">
        <v>-6.0260996222496033E-2</v>
      </c>
      <c r="BD1326" s="74">
        <v>-4.5222297310829163E-2</v>
      </c>
      <c r="BE1326" s="74">
        <v>-3.1120181083679199E-2</v>
      </c>
      <c r="BF1326" s="74">
        <v>-3.9160456508398056E-2</v>
      </c>
      <c r="BG1326" s="74">
        <v>-4.6553552150726318E-2</v>
      </c>
      <c r="BH1326" s="74">
        <v>-6.4931698143482208E-2</v>
      </c>
      <c r="BI1326" s="74">
        <v>-5.3979240357875824E-2</v>
      </c>
      <c r="BJ1326" s="74">
        <v>1.5913426876068115E-2</v>
      </c>
      <c r="BK1326" s="74">
        <v>-8.7324552237987518E-2</v>
      </c>
      <c r="BL1326" s="74">
        <v>-0.12892845273017883</v>
      </c>
      <c r="BM1326" s="74">
        <v>-5.8625910431146622E-2</v>
      </c>
      <c r="BN1326" s="74">
        <v>3.1965728849172592E-2</v>
      </c>
      <c r="BO1326" s="74">
        <v>7.9364463686943054E-2</v>
      </c>
      <c r="BP1326" s="74">
        <v>6.3464000821113586E-2</v>
      </c>
      <c r="BQ1326" s="74">
        <v>-7.5403001392260194E-4</v>
      </c>
      <c r="BR1326" s="74">
        <v>-2.890234999358654E-2</v>
      </c>
      <c r="BS1326" s="74">
        <v>-1.2559228576719761E-2</v>
      </c>
      <c r="BT1326" s="74">
        <v>2.8116632252931595E-2</v>
      </c>
      <c r="BU1326" s="74">
        <v>5.3287111222743988E-2</v>
      </c>
      <c r="BV1326" s="74">
        <v>-4.6639028936624527E-2</v>
      </c>
      <c r="BW1326" s="74">
        <v>2.652176097035408E-2</v>
      </c>
      <c r="BX1326" s="74">
        <v>1.997925341129303E-2</v>
      </c>
      <c r="BY1326" s="74">
        <v>-1.0448716580867767E-2</v>
      </c>
      <c r="BZ1326" s="74">
        <v>-7.6620699837803841E-3</v>
      </c>
      <c r="CA1326" s="74">
        <v>-2.4624913930892944E-2</v>
      </c>
      <c r="CB1326" s="74">
        <v>-1.3525341637432575E-2</v>
      </c>
      <c r="CC1326" s="74">
        <v>-1.152961328625679E-2</v>
      </c>
      <c r="CD1326" s="74">
        <v>-2.0037014037370682E-2</v>
      </c>
      <c r="CE1326" s="74">
        <v>-2.6578111574053764E-2</v>
      </c>
      <c r="CF1326" s="74">
        <v>-4.274367168545723E-2</v>
      </c>
      <c r="CG1326" s="74">
        <v>-2.6997221633791924E-2</v>
      </c>
      <c r="CH1326" s="74">
        <v>5.4540045559406281E-2</v>
      </c>
      <c r="CI1326" s="74">
        <v>-3.0176276341080666E-2</v>
      </c>
      <c r="CJ1326" s="74">
        <v>-4.4443555176258087E-2</v>
      </c>
      <c r="CK1326" s="74">
        <v>6.589779257774353E-2</v>
      </c>
      <c r="CL1326" s="74">
        <v>0.18765519559383392</v>
      </c>
      <c r="CM1326" s="74">
        <v>0.22688187658786774</v>
      </c>
      <c r="CN1326" s="74">
        <v>0.18940921127796173</v>
      </c>
      <c r="CO1326" s="74">
        <v>0.11291570216417313</v>
      </c>
      <c r="CP1326" s="74">
        <v>7.3140606284141541E-2</v>
      </c>
      <c r="CQ1326" s="74">
        <v>6.9925695657730103E-2</v>
      </c>
      <c r="CR1326" s="74">
        <v>9.5710486173629761E-2</v>
      </c>
      <c r="CS1326" s="74">
        <v>0.11493304371833801</v>
      </c>
      <c r="CT1326" s="74">
        <v>9.5284236595034599E-3</v>
      </c>
      <c r="CU1326" s="74">
        <v>7.977025955915451E-2</v>
      </c>
      <c r="CV1326" s="74">
        <v>6.5353110432624817E-2</v>
      </c>
      <c r="CW1326" s="74">
        <v>2.7156742289662361E-2</v>
      </c>
      <c r="CX1326" s="74">
        <v>2.0396655425429344E-2</v>
      </c>
      <c r="CY1326" s="74">
        <v>5.6527587730670348E-5</v>
      </c>
      <c r="CZ1326" s="74">
        <v>8.4278741851449013E-3</v>
      </c>
      <c r="DA1326" s="74">
        <v>8.0609554424881935E-3</v>
      </c>
      <c r="DB1326" s="74">
        <v>-9.1357313795015216E-4</v>
      </c>
      <c r="DC1326" s="74">
        <v>-6.6026714630424976E-3</v>
      </c>
      <c r="DD1326" s="74">
        <v>-2.0555645227432251E-2</v>
      </c>
      <c r="DE1326" s="74">
        <v>-1.5202040231088176E-5</v>
      </c>
      <c r="DF1326" s="74">
        <v>9.3166664242744446E-2</v>
      </c>
      <c r="DG1326" s="74">
        <v>2.6971997693181038E-2</v>
      </c>
      <c r="DH1326" s="74">
        <v>4.0041346102952957E-2</v>
      </c>
      <c r="DI1326" s="74">
        <v>0.19042149186134338</v>
      </c>
      <c r="DJ1326" s="74">
        <v>0.34334465861320496</v>
      </c>
      <c r="DK1326" s="74">
        <v>0.37439930438995361</v>
      </c>
      <c r="DL1326" s="74">
        <v>0.31535440683364868</v>
      </c>
      <c r="DM1326" s="74">
        <v>0.22658543288707733</v>
      </c>
      <c r="DN1326" s="74">
        <v>0.17518356442451477</v>
      </c>
      <c r="DO1326" s="74">
        <v>0.15241062641143799</v>
      </c>
      <c r="DP1326" s="74">
        <v>0.16330434381961823</v>
      </c>
      <c r="DQ1326" s="74">
        <v>0.17657898366451263</v>
      </c>
      <c r="DR1326" s="74">
        <v>6.5695874392986298E-2</v>
      </c>
      <c r="DS1326" s="74">
        <v>0.13301876187324524</v>
      </c>
      <c r="DT1326" s="74">
        <v>0.1107269674539566</v>
      </c>
      <c r="DU1326" s="74">
        <v>6.4762204885482788E-2</v>
      </c>
      <c r="DV1326" s="74">
        <v>4.8455379903316498E-2</v>
      </c>
      <c r="DW1326" s="74">
        <v>2.4737969040870667E-2</v>
      </c>
      <c r="DX1326" s="74">
        <v>3.0381090939044952E-2</v>
      </c>
      <c r="DY1326" s="74">
        <v>3.6346625536680222E-2</v>
      </c>
      <c r="DZ1326" s="74">
        <v>2.6697637513279915E-2</v>
      </c>
      <c r="EA1326" s="74">
        <v>2.223869226872921E-2</v>
      </c>
      <c r="EB1326" s="74">
        <v>1.1480340734124184E-2</v>
      </c>
      <c r="EC1326" s="74">
        <v>3.8942549377679825E-2</v>
      </c>
      <c r="ED1326" s="74">
        <v>0.14893737435340881</v>
      </c>
      <c r="EE1326" s="74">
        <v>0.10948503017425537</v>
      </c>
      <c r="EF1326" s="74">
        <v>0.16202412545681</v>
      </c>
      <c r="EG1326" s="74">
        <v>0.37021395564079285</v>
      </c>
      <c r="EH1326" s="74">
        <v>0.56813549995422363</v>
      </c>
      <c r="EI1326" s="74">
        <v>0.58739101886749268</v>
      </c>
      <c r="EJ1326" s="74">
        <v>0.49719929695129395</v>
      </c>
      <c r="EK1326" s="74">
        <v>0.39070647954940796</v>
      </c>
      <c r="EL1326" s="74">
        <v>0.32251739501953125</v>
      </c>
      <c r="EM1326" s="74">
        <v>0.27150574326515198</v>
      </c>
      <c r="EN1326" s="74">
        <v>0.2608991265296936</v>
      </c>
      <c r="EO1326" s="74">
        <v>0.26558589935302734</v>
      </c>
      <c r="EP1326" s="74">
        <v>0.14679275453090668</v>
      </c>
      <c r="EQ1326" s="74">
        <v>0.20990113914012909</v>
      </c>
      <c r="ER1326" s="74">
        <v>0.17623960971832275</v>
      </c>
      <c r="ES1326" s="74">
        <v>0.1190585121512413</v>
      </c>
      <c r="ET1326" s="74">
        <v>8.896772563457489E-2</v>
      </c>
      <c r="EU1326" s="74">
        <v>6.0374051332473755E-2</v>
      </c>
      <c r="EV1326" s="74">
        <v>6.2078047543764114E-2</v>
      </c>
      <c r="EW1326" s="74">
        <v>50.278556823730469</v>
      </c>
      <c r="EX1326" s="74">
        <v>49.377197265625</v>
      </c>
      <c r="EY1326" s="74">
        <v>48.489345550537109</v>
      </c>
      <c r="EZ1326" s="74">
        <v>47.851276397705078</v>
      </c>
      <c r="FA1326" s="74">
        <v>47.294486999511719</v>
      </c>
      <c r="FB1326" s="74">
        <v>46.677337646484375</v>
      </c>
      <c r="FC1326" s="74">
        <v>46.096977233886719</v>
      </c>
      <c r="FD1326" s="74">
        <v>46.123485565185547</v>
      </c>
      <c r="FE1326" s="74">
        <v>49.939182281494141</v>
      </c>
      <c r="FF1326" s="74">
        <v>55.04949951171875</v>
      </c>
      <c r="FG1326" s="74">
        <v>59.428943634033203</v>
      </c>
      <c r="FH1326" s="74">
        <v>62.626190185546875</v>
      </c>
      <c r="FI1326" s="74">
        <v>65.517280578613281</v>
      </c>
      <c r="FJ1326" s="74">
        <v>67.616104125976563</v>
      </c>
      <c r="FK1326" s="74">
        <v>68.876190185546875</v>
      </c>
      <c r="FL1326" s="74">
        <v>69.189468383789063</v>
      </c>
      <c r="FM1326" s="74">
        <v>68.319313049316406</v>
      </c>
      <c r="FN1326" s="74">
        <v>65.564224243164063</v>
      </c>
      <c r="FO1326" s="74">
        <v>61.319744110107422</v>
      </c>
      <c r="FP1326" s="74">
        <v>58.362823486328125</v>
      </c>
      <c r="FQ1326" s="74">
        <v>56.116859436035156</v>
      </c>
      <c r="FR1326" s="74">
        <v>54.584228515625</v>
      </c>
      <c r="FS1326" s="74">
        <v>53.217788696289063</v>
      </c>
      <c r="FT1326" s="74">
        <v>52.067924499511719</v>
      </c>
      <c r="FU1326" s="74">
        <v>9.7159087657928467E-2</v>
      </c>
      <c r="FV1326" s="74">
        <v>8.8817544281482697E-2</v>
      </c>
      <c r="FW1326" s="74">
        <v>9.5143958926200867E-2</v>
      </c>
      <c r="FX1326" s="74">
        <v>0</v>
      </c>
      <c r="FY1326" s="74">
        <v>0.28479424118995667</v>
      </c>
      <c r="FZ1326" s="74">
        <v>103</v>
      </c>
      <c r="GA1326" s="74">
        <v>106.48256683349609</v>
      </c>
      <c r="GB1326" s="74">
        <v>3811.8787560462952</v>
      </c>
      <c r="GC1326" s="74">
        <v>1</v>
      </c>
      <c r="GD1326" s="74">
        <v>5</v>
      </c>
      <c r="GE1326" s="74">
        <v>1</v>
      </c>
      <c r="GF1326" s="74">
        <v>2</v>
      </c>
      <c r="GG1326" t="s">
        <v>242</v>
      </c>
      <c r="GH1326" t="s">
        <v>243</v>
      </c>
      <c r="GI1326" t="s">
        <v>236</v>
      </c>
      <c r="GJ1326" s="47"/>
      <c r="GK1326" s="30"/>
    </row>
    <row r="1327" spans="1:193" x14ac:dyDescent="0.2">
      <c r="A1327" t="s">
        <v>175</v>
      </c>
      <c r="B1327" t="s">
        <v>241</v>
      </c>
      <c r="C1327" t="s">
        <v>0</v>
      </c>
      <c r="D1327" t="s">
        <v>256</v>
      </c>
      <c r="E1327" t="s">
        <v>186</v>
      </c>
      <c r="F1327" t="s">
        <v>259</v>
      </c>
      <c r="G1327" t="s">
        <v>275</v>
      </c>
      <c r="H1327" s="74">
        <v>167</v>
      </c>
      <c r="I1327" s="74">
        <v>2.7828810214996338</v>
      </c>
      <c r="J1327" s="74">
        <v>2.7587985992431641</v>
      </c>
      <c r="K1327" s="74">
        <v>2.8215007781982422</v>
      </c>
      <c r="L1327" s="74">
        <v>3.0716845989227295</v>
      </c>
      <c r="M1327" s="74">
        <v>3.6564931869506836</v>
      </c>
      <c r="N1327" s="74">
        <v>4.7926068305969238</v>
      </c>
      <c r="O1327" s="74">
        <v>5.6451549530029297</v>
      </c>
      <c r="P1327" s="74">
        <v>6.549232006072998</v>
      </c>
      <c r="Q1327" s="74">
        <v>7.1968822479248047</v>
      </c>
      <c r="R1327" s="74">
        <v>7.6265239715576172</v>
      </c>
      <c r="S1327" s="74">
        <v>7.6886568069458008</v>
      </c>
      <c r="T1327" s="74">
        <v>7.5537171363830566</v>
      </c>
      <c r="U1327" s="74">
        <v>7.3810768127441406</v>
      </c>
      <c r="V1327" s="74">
        <v>7.1712913513183594</v>
      </c>
      <c r="W1327" s="74">
        <v>6.5039844512939453</v>
      </c>
      <c r="X1327" s="74">
        <v>5.8005919456481934</v>
      </c>
      <c r="Y1327" s="74">
        <v>5.2394804954528809</v>
      </c>
      <c r="Z1327" s="74">
        <v>4.2818403244018555</v>
      </c>
      <c r="AA1327" s="74">
        <v>3.8301520347595215</v>
      </c>
      <c r="AB1327" s="74">
        <v>3.7683334350585938</v>
      </c>
      <c r="AC1327" s="74">
        <v>3.4015882015228271</v>
      </c>
      <c r="AD1327" s="74">
        <v>3.0509195327758789</v>
      </c>
      <c r="AE1327" s="74">
        <v>2.9065923690795898</v>
      </c>
      <c r="AF1327" s="74">
        <v>2.8377616405487061</v>
      </c>
      <c r="AG1327" s="74">
        <v>-9.4483599066734314E-2</v>
      </c>
      <c r="AH1327" s="74">
        <v>-0.1061987429857254</v>
      </c>
      <c r="AI1327" s="74">
        <v>-0.11991380900144577</v>
      </c>
      <c r="AJ1327" s="74">
        <v>-0.15422478318214417</v>
      </c>
      <c r="AK1327" s="74">
        <v>-0.1478140652179718</v>
      </c>
      <c r="AL1327" s="74">
        <v>-6.3392065465450287E-2</v>
      </c>
      <c r="AM1327" s="74">
        <v>-0.27012261748313904</v>
      </c>
      <c r="AN1327" s="74">
        <v>-0.39906838536262512</v>
      </c>
      <c r="AO1327" s="74">
        <v>-0.37919870018959045</v>
      </c>
      <c r="AP1327" s="74">
        <v>-0.30668377876281738</v>
      </c>
      <c r="AQ1327" s="74">
        <v>-0.21253101527690887</v>
      </c>
      <c r="AR1327" s="74">
        <v>-0.18828199803829193</v>
      </c>
      <c r="AS1327" s="74">
        <v>-0.26222985982894897</v>
      </c>
      <c r="AT1327" s="74">
        <v>-0.28029945492744446</v>
      </c>
      <c r="AU1327" s="74">
        <v>-0.20939311385154724</v>
      </c>
      <c r="AV1327" s="74">
        <v>-0.11050335317850113</v>
      </c>
      <c r="AW1327" s="74">
        <v>-5.6811518967151642E-2</v>
      </c>
      <c r="AX1327" s="74">
        <v>-0.20316092669963837</v>
      </c>
      <c r="AY1327" s="74">
        <v>-8.0097384750843048E-2</v>
      </c>
      <c r="AZ1327" s="74">
        <v>-7.2419740259647369E-2</v>
      </c>
      <c r="BA1327" s="74">
        <v>-0.10297542065382004</v>
      </c>
      <c r="BB1327" s="74">
        <v>-7.6620258390903473E-2</v>
      </c>
      <c r="BC1327" s="74">
        <v>-9.5843680202960968E-2</v>
      </c>
      <c r="BD1327" s="74">
        <v>-7.1924984455108643E-2</v>
      </c>
      <c r="BE1327" s="74">
        <v>-4.9495913088321686E-2</v>
      </c>
      <c r="BF1327" s="74">
        <v>-6.2283772975206375E-2</v>
      </c>
      <c r="BG1327" s="74">
        <v>-7.4042312800884247E-2</v>
      </c>
      <c r="BH1327" s="74">
        <v>-0.10327231138944626</v>
      </c>
      <c r="BI1327" s="74">
        <v>-8.5852690041065216E-2</v>
      </c>
      <c r="BJ1327" s="74">
        <v>2.5309920310974121E-2</v>
      </c>
      <c r="BK1327" s="74">
        <v>-0.13888761401176453</v>
      </c>
      <c r="BL1327" s="74">
        <v>-0.20505765080451965</v>
      </c>
      <c r="BM1327" s="74">
        <v>-9.3243107199668884E-2</v>
      </c>
      <c r="BN1327" s="74">
        <v>5.0840746611356735E-2</v>
      </c>
      <c r="BO1327" s="74">
        <v>0.12622725963592529</v>
      </c>
      <c r="BP1327" s="74">
        <v>0.10093797743320465</v>
      </c>
      <c r="BQ1327" s="74">
        <v>-1.1992588406428695E-3</v>
      </c>
      <c r="BR1327" s="74">
        <v>-4.5968510210514069E-2</v>
      </c>
      <c r="BS1327" s="74">
        <v>-1.9975144416093826E-2</v>
      </c>
      <c r="BT1327" s="74">
        <v>4.4718839228153229E-2</v>
      </c>
      <c r="BU1327" s="74">
        <v>8.4751896560192108E-2</v>
      </c>
      <c r="BV1327" s="74">
        <v>-7.4178263545036316E-2</v>
      </c>
      <c r="BW1327" s="74">
        <v>4.2182214558124542E-2</v>
      </c>
      <c r="BX1327" s="74">
        <v>3.1776543706655502E-2</v>
      </c>
      <c r="BY1327" s="74">
        <v>-1.6618430614471436E-2</v>
      </c>
      <c r="BZ1327" s="74">
        <v>-1.2186340987682343E-2</v>
      </c>
      <c r="CA1327" s="74">
        <v>-3.916534036397934E-2</v>
      </c>
      <c r="CB1327" s="74">
        <v>-2.1511729806661606E-2</v>
      </c>
      <c r="CC1327" s="74">
        <v>-1.8337573856115341E-2</v>
      </c>
      <c r="CD1327" s="74">
        <v>-3.1868394464254379E-2</v>
      </c>
      <c r="CE1327" s="74">
        <v>-4.2271856218576431E-2</v>
      </c>
      <c r="CF1327" s="74">
        <v>-6.7982785403728485E-2</v>
      </c>
      <c r="CG1327" s="74">
        <v>-4.2938433587551117E-2</v>
      </c>
      <c r="CH1327" s="74">
        <v>8.6744643747806549E-2</v>
      </c>
      <c r="CI1327" s="74">
        <v>-4.7994650900363922E-2</v>
      </c>
      <c r="CJ1327" s="74">
        <v>-7.0686414837837219E-2</v>
      </c>
      <c r="CK1327" s="74">
        <v>0.10480886697769165</v>
      </c>
      <c r="CL1327" s="74">
        <v>0.29846113920211792</v>
      </c>
      <c r="CM1327" s="74">
        <v>0.36085021495819092</v>
      </c>
      <c r="CN1327" s="74">
        <v>0.30125084519386292</v>
      </c>
      <c r="CO1327" s="74">
        <v>0.17958973348140717</v>
      </c>
      <c r="CP1327" s="74">
        <v>0.11632838845252991</v>
      </c>
      <c r="CQ1327" s="74">
        <v>0.11121515929698944</v>
      </c>
      <c r="CR1327" s="74">
        <v>0.15222525596618652</v>
      </c>
      <c r="CS1327" s="74">
        <v>0.18279828131198883</v>
      </c>
      <c r="CT1327" s="74">
        <v>1.5154730528593063E-2</v>
      </c>
      <c r="CU1327" s="74">
        <v>0.12687268853187561</v>
      </c>
      <c r="CV1327" s="74">
        <v>0.10394257307052612</v>
      </c>
      <c r="CW1327" s="74">
        <v>4.3192155659198761E-2</v>
      </c>
      <c r="CX1327" s="74">
        <v>3.2440394163131714E-2</v>
      </c>
      <c r="CY1327" s="74">
        <v>8.9905792265199125E-5</v>
      </c>
      <c r="CZ1327" s="74">
        <v>1.3404334895312786E-2</v>
      </c>
      <c r="DA1327" s="74">
        <v>1.2820763513445854E-2</v>
      </c>
      <c r="DB1327" s="74">
        <v>-1.4530171174556017E-3</v>
      </c>
      <c r="DC1327" s="74">
        <v>-1.0501396842300892E-2</v>
      </c>
      <c r="DD1327" s="74">
        <v>-3.2693255692720413E-2</v>
      </c>
      <c r="DE1327" s="74">
        <v>-2.4175340513465926E-5</v>
      </c>
      <c r="DF1327" s="74">
        <v>0.14817936718463898</v>
      </c>
      <c r="DG1327" s="74">
        <v>4.2898312211036682E-2</v>
      </c>
      <c r="DH1327" s="74">
        <v>6.3684821128845215E-2</v>
      </c>
      <c r="DI1327" s="74">
        <v>0.30286085605621338</v>
      </c>
      <c r="DJ1327" s="74">
        <v>0.54608154296875</v>
      </c>
      <c r="DK1327" s="74">
        <v>0.59547317028045654</v>
      </c>
      <c r="DL1327" s="74">
        <v>0.50156372785568237</v>
      </c>
      <c r="DM1327" s="74">
        <v>0.36037871241569519</v>
      </c>
      <c r="DN1327" s="74">
        <v>0.27862527966499329</v>
      </c>
      <c r="DO1327" s="74">
        <v>0.24240545928478241</v>
      </c>
      <c r="DP1327" s="74">
        <v>0.25973168015480042</v>
      </c>
      <c r="DQ1327" s="74">
        <v>0.28084465861320496</v>
      </c>
      <c r="DR1327" s="74">
        <v>0.10448772460222244</v>
      </c>
      <c r="DS1327" s="74">
        <v>0.21156316995620728</v>
      </c>
      <c r="DT1327" s="74">
        <v>0.17610859870910645</v>
      </c>
      <c r="DU1327" s="74">
        <v>0.10300274193286896</v>
      </c>
      <c r="DV1327" s="74">
        <v>7.706712931394577E-2</v>
      </c>
      <c r="DW1327" s="74">
        <v>3.9345152676105499E-2</v>
      </c>
      <c r="DX1327" s="74">
        <v>4.8320401459932327E-2</v>
      </c>
      <c r="DY1327" s="74">
        <v>5.780845507979393E-2</v>
      </c>
      <c r="DZ1327" s="74">
        <v>4.2461957782506943E-2</v>
      </c>
      <c r="EA1327" s="74">
        <v>3.5370100289583206E-2</v>
      </c>
      <c r="EB1327" s="74">
        <v>1.8259217962622643E-2</v>
      </c>
      <c r="EC1327" s="74">
        <v>6.1937198042869568E-2</v>
      </c>
      <c r="ED1327" s="74">
        <v>0.23688134551048279</v>
      </c>
      <c r="EE1327" s="74">
        <v>0.17413331568241119</v>
      </c>
      <c r="EF1327" s="74">
        <v>0.25769555568695068</v>
      </c>
      <c r="EG1327" s="74">
        <v>0.58881646394729614</v>
      </c>
      <c r="EH1327" s="74">
        <v>0.90360605716705322</v>
      </c>
      <c r="EI1327" s="74">
        <v>0.9342314600944519</v>
      </c>
      <c r="EJ1327" s="74">
        <v>0.79078370332717896</v>
      </c>
      <c r="EK1327" s="74">
        <v>0.62140929698944092</v>
      </c>
      <c r="EL1327" s="74">
        <v>0.51295626163482666</v>
      </c>
      <c r="EM1327" s="74">
        <v>0.43182343244552612</v>
      </c>
      <c r="EN1327" s="74">
        <v>0.41495385766029358</v>
      </c>
      <c r="EO1327" s="74">
        <v>0.42240807414054871</v>
      </c>
      <c r="EP1327" s="74">
        <v>0.2334703803062439</v>
      </c>
      <c r="EQ1327" s="74">
        <v>0.33384275436401367</v>
      </c>
      <c r="ER1327" s="74">
        <v>0.28030487895011902</v>
      </c>
      <c r="ES1327" s="74">
        <v>0.18935972452163696</v>
      </c>
      <c r="ET1327" s="74">
        <v>0.1415010541677475</v>
      </c>
      <c r="EU1327" s="74">
        <v>9.6023492515087128E-2</v>
      </c>
      <c r="EV1327" s="74">
        <v>9.8733656108379364E-2</v>
      </c>
      <c r="EW1327" s="74">
        <v>51.714874267578125</v>
      </c>
      <c r="EX1327" s="74">
        <v>50.967723846435547</v>
      </c>
      <c r="EY1327" s="74">
        <v>50.183975219726563</v>
      </c>
      <c r="EZ1327" s="74">
        <v>49.672641754150391</v>
      </c>
      <c r="FA1327" s="74">
        <v>49.310256958007813</v>
      </c>
      <c r="FB1327" s="74">
        <v>49.118412017822266</v>
      </c>
      <c r="FC1327" s="74">
        <v>49.113506317138672</v>
      </c>
      <c r="FD1327" s="74">
        <v>49.4449462890625</v>
      </c>
      <c r="FE1327" s="74">
        <v>51.601020812988281</v>
      </c>
      <c r="FF1327" s="74">
        <v>54.777008056640625</v>
      </c>
      <c r="FG1327" s="74">
        <v>57.677013397216797</v>
      </c>
      <c r="FH1327" s="74">
        <v>60.144542694091797</v>
      </c>
      <c r="FI1327" s="74">
        <v>62.367271423339844</v>
      </c>
      <c r="FJ1327" s="74">
        <v>63.928497314453125</v>
      </c>
      <c r="FK1327" s="74">
        <v>64.81134033203125</v>
      </c>
      <c r="FL1327" s="74">
        <v>64.743659973144531</v>
      </c>
      <c r="FM1327" s="74">
        <v>63.944747924804688</v>
      </c>
      <c r="FN1327" s="74">
        <v>62.559192657470703</v>
      </c>
      <c r="FO1327" s="74">
        <v>60.498886108398438</v>
      </c>
      <c r="FP1327" s="74">
        <v>58.105472564697266</v>
      </c>
      <c r="FQ1327" s="74">
        <v>56.178569793701172</v>
      </c>
      <c r="FR1327" s="74">
        <v>54.686557769775391</v>
      </c>
      <c r="FS1327" s="74">
        <v>53.601825714111328</v>
      </c>
      <c r="FT1327" s="74">
        <v>52.71173095703125</v>
      </c>
      <c r="FU1327" s="74">
        <v>0.15452921390533447</v>
      </c>
      <c r="FV1327" s="74">
        <v>0.14126218855381012</v>
      </c>
      <c r="FW1327" s="74">
        <v>0.15132419764995575</v>
      </c>
      <c r="FX1327" s="74">
        <v>0.45295849442481995</v>
      </c>
      <c r="FY1327" s="74">
        <v>0</v>
      </c>
      <c r="FZ1327" s="74">
        <v>163</v>
      </c>
      <c r="GA1327" s="74">
        <v>102.26363372802734</v>
      </c>
      <c r="GB1327" s="74">
        <v>4605.68703353405</v>
      </c>
      <c r="GC1327" s="74">
        <v>1</v>
      </c>
      <c r="GD1327" s="74">
        <v>5</v>
      </c>
      <c r="GE1327" s="74">
        <v>1</v>
      </c>
      <c r="GF1327" s="74">
        <v>2</v>
      </c>
      <c r="GG1327" t="s">
        <v>242</v>
      </c>
      <c r="GH1327" t="s">
        <v>243</v>
      </c>
      <c r="GI1327" t="s">
        <v>236</v>
      </c>
      <c r="GJ1327" s="47"/>
      <c r="GK1327" s="30"/>
    </row>
    <row r="1328" spans="1:193" x14ac:dyDescent="0.2">
      <c r="A1328" t="s">
        <v>175</v>
      </c>
      <c r="B1328" t="s">
        <v>241</v>
      </c>
      <c r="C1328" t="s">
        <v>0</v>
      </c>
      <c r="D1328" t="s">
        <v>256</v>
      </c>
      <c r="E1328" t="s">
        <v>187</v>
      </c>
      <c r="F1328" t="s">
        <v>259</v>
      </c>
      <c r="G1328" t="s">
        <v>275</v>
      </c>
      <c r="H1328" s="74">
        <v>208</v>
      </c>
      <c r="I1328" s="74">
        <v>3.263153076171875</v>
      </c>
      <c r="J1328" s="74">
        <v>3.248276948928833</v>
      </c>
      <c r="K1328" s="74">
        <v>3.3148119449615479</v>
      </c>
      <c r="L1328" s="74">
        <v>3.5339078903198242</v>
      </c>
      <c r="M1328" s="74">
        <v>3.9200341701507568</v>
      </c>
      <c r="N1328" s="74">
        <v>4.6558337211608887</v>
      </c>
      <c r="O1328" s="74">
        <v>5.0455508232116699</v>
      </c>
      <c r="P1328" s="74">
        <v>5.5303354263305664</v>
      </c>
      <c r="Q1328" s="74">
        <v>6.1018161773681641</v>
      </c>
      <c r="R1328" s="74">
        <v>6.5865364074707031</v>
      </c>
      <c r="S1328" s="74">
        <v>6.7180056571960449</v>
      </c>
      <c r="T1328" s="74">
        <v>6.6687030792236328</v>
      </c>
      <c r="U1328" s="74">
        <v>6.5495800971984863</v>
      </c>
      <c r="V1328" s="74">
        <v>6.3005681037902832</v>
      </c>
      <c r="W1328" s="74">
        <v>6.0198917388916016</v>
      </c>
      <c r="X1328" s="74">
        <v>5.6526942253112793</v>
      </c>
      <c r="Y1328" s="74">
        <v>5.3212237358093262</v>
      </c>
      <c r="Z1328" s="74">
        <v>4.4577465057373047</v>
      </c>
      <c r="AA1328" s="74">
        <v>4.0387206077575684</v>
      </c>
      <c r="AB1328" s="74">
        <v>3.9788320064544678</v>
      </c>
      <c r="AC1328" s="74">
        <v>3.7169785499572754</v>
      </c>
      <c r="AD1328" s="74">
        <v>3.547015905380249</v>
      </c>
      <c r="AE1328" s="74">
        <v>3.3958420753479004</v>
      </c>
      <c r="AF1328" s="74">
        <v>3.3309206962585449</v>
      </c>
      <c r="AG1328" s="74">
        <v>-0.11768016964197159</v>
      </c>
      <c r="AH1328" s="74">
        <v>-0.13227149844169617</v>
      </c>
      <c r="AI1328" s="74">
        <v>-0.14935372769832611</v>
      </c>
      <c r="AJ1328" s="74">
        <v>-0.19208836555480957</v>
      </c>
      <c r="AK1328" s="74">
        <v>-0.18410375714302063</v>
      </c>
      <c r="AL1328" s="74">
        <v>-7.8955374658107758E-2</v>
      </c>
      <c r="AM1328" s="74">
        <v>-0.33644014596939087</v>
      </c>
      <c r="AN1328" s="74">
        <v>-0.4970431923866272</v>
      </c>
      <c r="AO1328" s="74">
        <v>-0.47229543328285217</v>
      </c>
      <c r="AP1328" s="74">
        <v>-0.38197728991508484</v>
      </c>
      <c r="AQ1328" s="74">
        <v>-0.2647092342376709</v>
      </c>
      <c r="AR1328" s="74">
        <v>-0.23450694978237152</v>
      </c>
      <c r="AS1328" s="74">
        <v>-0.32660964131355286</v>
      </c>
      <c r="AT1328" s="74">
        <v>-0.34911549091339111</v>
      </c>
      <c r="AU1328" s="74">
        <v>-0.26080095767974854</v>
      </c>
      <c r="AV1328" s="74">
        <v>-0.13763292133808136</v>
      </c>
      <c r="AW1328" s="74">
        <v>-7.0759274065494537E-2</v>
      </c>
      <c r="AX1328" s="74">
        <v>-0.25303876399993896</v>
      </c>
      <c r="AY1328" s="74">
        <v>-9.9761970341205597E-2</v>
      </c>
      <c r="AZ1328" s="74">
        <v>-9.0199440717697144E-2</v>
      </c>
      <c r="BA1328" s="74">
        <v>-0.12825681269168854</v>
      </c>
      <c r="BB1328" s="74">
        <v>-9.5431208610534668E-2</v>
      </c>
      <c r="BC1328" s="74">
        <v>-0.11937416344881058</v>
      </c>
      <c r="BD1328" s="74">
        <v>-8.9583218097686768E-2</v>
      </c>
      <c r="BE1328" s="74">
        <v>-6.1647601425647736E-2</v>
      </c>
      <c r="BF1328" s="74">
        <v>-7.7574998140335083E-2</v>
      </c>
      <c r="BG1328" s="74">
        <v>-9.222036600112915E-2</v>
      </c>
      <c r="BH1328" s="74">
        <v>-0.12862659990787506</v>
      </c>
      <c r="BI1328" s="74">
        <v>-0.10693030059337616</v>
      </c>
      <c r="BJ1328" s="74">
        <v>3.152373805642128E-2</v>
      </c>
      <c r="BK1328" s="74">
        <v>-0.17298577725887299</v>
      </c>
      <c r="BL1328" s="74">
        <v>-0.2554011344909668</v>
      </c>
      <c r="BM1328" s="74">
        <v>-0.11613515019416809</v>
      </c>
      <c r="BN1328" s="74">
        <v>6.3322655856609344E-2</v>
      </c>
      <c r="BO1328" s="74">
        <v>0.15721723437309265</v>
      </c>
      <c r="BP1328" s="74">
        <v>0.12571913003921509</v>
      </c>
      <c r="BQ1328" s="74">
        <v>-1.4936826191842556E-3</v>
      </c>
      <c r="BR1328" s="74">
        <v>-5.7254187762737274E-2</v>
      </c>
      <c r="BS1328" s="74">
        <v>-2.4879217147827148E-2</v>
      </c>
      <c r="BT1328" s="74">
        <v>5.5697720497846603E-2</v>
      </c>
      <c r="BU1328" s="74">
        <v>0.10555923730134964</v>
      </c>
      <c r="BV1328" s="74">
        <v>-9.2389695346355438E-2</v>
      </c>
      <c r="BW1328" s="74">
        <v>5.2538350224494934E-2</v>
      </c>
      <c r="BX1328" s="74">
        <v>3.9577960968017578E-2</v>
      </c>
      <c r="BY1328" s="74">
        <v>-2.0698407664895058E-2</v>
      </c>
      <c r="BZ1328" s="74">
        <v>-1.5178191475570202E-2</v>
      </c>
      <c r="CA1328" s="74">
        <v>-4.8780780285596848E-2</v>
      </c>
      <c r="CB1328" s="74">
        <v>-2.6793057098984718E-2</v>
      </c>
      <c r="CC1328" s="74">
        <v>-2.2839613258838654E-2</v>
      </c>
      <c r="CD1328" s="74">
        <v>-3.969237208366394E-2</v>
      </c>
      <c r="CE1328" s="74">
        <v>-5.2649971097707748E-2</v>
      </c>
      <c r="CF1328" s="74">
        <v>-8.4673181176185608E-2</v>
      </c>
      <c r="CG1328" s="74">
        <v>-5.3480204194784164E-2</v>
      </c>
      <c r="CH1328" s="74">
        <v>0.10804123431444168</v>
      </c>
      <c r="CI1328" s="74">
        <v>-5.9777766466140747E-2</v>
      </c>
      <c r="CJ1328" s="74">
        <v>-8.8040567934513092E-2</v>
      </c>
      <c r="CK1328" s="74">
        <v>0.13054037094116211</v>
      </c>
      <c r="CL1328" s="74">
        <v>0.37173604965209961</v>
      </c>
      <c r="CM1328" s="74">
        <v>0.44944220781326294</v>
      </c>
      <c r="CN1328" s="74">
        <v>0.37521061301231384</v>
      </c>
      <c r="CO1328" s="74">
        <v>0.22368064522743225</v>
      </c>
      <c r="CP1328" s="74">
        <v>0.14488805830478668</v>
      </c>
      <c r="CQ1328" s="74">
        <v>0.13851946592330933</v>
      </c>
      <c r="CR1328" s="74">
        <v>0.18959793448448181</v>
      </c>
      <c r="CS1328" s="74">
        <v>0.22767689824104309</v>
      </c>
      <c r="CT1328" s="74">
        <v>1.8875354900956154E-2</v>
      </c>
      <c r="CU1328" s="74">
        <v>0.15802109241485596</v>
      </c>
      <c r="CV1328" s="74">
        <v>0.12946139276027679</v>
      </c>
      <c r="CW1328" s="74">
        <v>5.379621684551239E-2</v>
      </c>
      <c r="CX1328" s="74">
        <v>4.0404804050922394E-2</v>
      </c>
      <c r="CY1328" s="74">
        <v>1.1197847197763622E-4</v>
      </c>
      <c r="CZ1328" s="74">
        <v>1.6695218160748482E-2</v>
      </c>
      <c r="DA1328" s="74">
        <v>1.5968373045325279E-2</v>
      </c>
      <c r="DB1328" s="74">
        <v>-1.8097441643476486E-3</v>
      </c>
      <c r="DC1328" s="74">
        <v>-1.307957898825407E-2</v>
      </c>
      <c r="DD1328" s="74">
        <v>-4.0719758719205856E-2</v>
      </c>
      <c r="DE1328" s="74">
        <v>-3.0107306884019636E-5</v>
      </c>
      <c r="DF1328" s="74">
        <v>0.18455873429775238</v>
      </c>
      <c r="DG1328" s="74">
        <v>5.3430240601301193E-2</v>
      </c>
      <c r="DH1328" s="74">
        <v>7.9319998621940613E-2</v>
      </c>
      <c r="DI1328" s="74">
        <v>0.37721589207649231</v>
      </c>
      <c r="DJ1328" s="74">
        <v>0.68014943599700928</v>
      </c>
      <c r="DK1328" s="74">
        <v>0.74166721105575562</v>
      </c>
      <c r="DL1328" s="74">
        <v>0.6247020959854126</v>
      </c>
      <c r="DM1328" s="74">
        <v>0.44885498285293579</v>
      </c>
      <c r="DN1328" s="74">
        <v>0.34703031182289124</v>
      </c>
      <c r="DO1328" s="74">
        <v>0.3019181489944458</v>
      </c>
      <c r="DP1328" s="74">
        <v>0.32349815964698792</v>
      </c>
      <c r="DQ1328" s="74">
        <v>0.34979456663131714</v>
      </c>
      <c r="DR1328" s="74">
        <v>0.13014040887355804</v>
      </c>
      <c r="DS1328" s="74">
        <v>0.26350381970405579</v>
      </c>
      <c r="DT1328" s="74">
        <v>0.21934482455253601</v>
      </c>
      <c r="DU1328" s="74">
        <v>0.12829084694385529</v>
      </c>
      <c r="DV1328" s="74">
        <v>9.5987796783447266E-2</v>
      </c>
      <c r="DW1328" s="74">
        <v>4.9004737287759781E-2</v>
      </c>
      <c r="DX1328" s="74">
        <v>6.0183495283126831E-2</v>
      </c>
      <c r="DY1328" s="74">
        <v>7.2000943124294281E-2</v>
      </c>
      <c r="DZ1328" s="74">
        <v>5.2886754274368286E-2</v>
      </c>
      <c r="EA1328" s="74">
        <v>4.4053781777620316E-2</v>
      </c>
      <c r="EB1328" s="74">
        <v>2.2742003202438354E-2</v>
      </c>
      <c r="EC1328" s="74">
        <v>7.7143341302871704E-2</v>
      </c>
      <c r="ED1328" s="74">
        <v>0.29503783583641052</v>
      </c>
      <c r="EE1328" s="74">
        <v>0.21688462793827057</v>
      </c>
      <c r="EF1328" s="74">
        <v>0.32096207141876221</v>
      </c>
      <c r="EG1328" s="74">
        <v>0.733376145362854</v>
      </c>
      <c r="EH1328" s="74">
        <v>1.1254494190216064</v>
      </c>
      <c r="EI1328" s="74">
        <v>1.1635936498641968</v>
      </c>
      <c r="EJ1328" s="74">
        <v>0.9849281907081604</v>
      </c>
      <c r="EK1328" s="74">
        <v>0.77397096157073975</v>
      </c>
      <c r="EL1328" s="74">
        <v>0.63889157772064209</v>
      </c>
      <c r="EM1328" s="74">
        <v>0.53783988952636719</v>
      </c>
      <c r="EN1328" s="74">
        <v>0.51682877540588379</v>
      </c>
      <c r="EO1328" s="74">
        <v>0.52611309289932251</v>
      </c>
      <c r="EP1328" s="74">
        <v>0.29078948497772217</v>
      </c>
      <c r="EQ1328" s="74">
        <v>0.41580414772033691</v>
      </c>
      <c r="ER1328" s="74">
        <v>0.34912222623825073</v>
      </c>
      <c r="ES1328" s="74">
        <v>0.23584924638271332</v>
      </c>
      <c r="ET1328" s="74">
        <v>0.17624081671237946</v>
      </c>
      <c r="EU1328" s="74">
        <v>0.11959812045097351</v>
      </c>
      <c r="EV1328" s="74">
        <v>0.12297365814447403</v>
      </c>
      <c r="EW1328" s="74">
        <v>54.72393798828125</v>
      </c>
      <c r="EX1328" s="74">
        <v>54.102798461914063</v>
      </c>
      <c r="EY1328" s="74">
        <v>53.477645874023438</v>
      </c>
      <c r="EZ1328" s="74">
        <v>52.900669097900391</v>
      </c>
      <c r="FA1328" s="74">
        <v>52.392120361328125</v>
      </c>
      <c r="FB1328" s="74">
        <v>52.109401702880859</v>
      </c>
      <c r="FC1328" s="74">
        <v>51.782577514648438</v>
      </c>
      <c r="FD1328" s="74">
        <v>52.351421356201172</v>
      </c>
      <c r="FE1328" s="74">
        <v>55.078899383544922</v>
      </c>
      <c r="FF1328" s="74">
        <v>58.171958923339844</v>
      </c>
      <c r="FG1328" s="74">
        <v>61.139675140380859</v>
      </c>
      <c r="FH1328" s="74">
        <v>63.879779815673828</v>
      </c>
      <c r="FI1328" s="74">
        <v>66.380607604980469</v>
      </c>
      <c r="FJ1328" s="74">
        <v>68.29022216796875</v>
      </c>
      <c r="FK1328" s="74">
        <v>69.408432006835938</v>
      </c>
      <c r="FL1328" s="74">
        <v>69.995170593261719</v>
      </c>
      <c r="FM1328" s="74">
        <v>69.374717712402344</v>
      </c>
      <c r="FN1328" s="74">
        <v>67.794349670410156</v>
      </c>
      <c r="FO1328" s="74">
        <v>65.647079467773438</v>
      </c>
      <c r="FP1328" s="74">
        <v>62.560325622558594</v>
      </c>
      <c r="FQ1328" s="74">
        <v>59.741939544677734</v>
      </c>
      <c r="FR1328" s="74">
        <v>58.267688751220703</v>
      </c>
      <c r="FS1328" s="74">
        <v>57.097969055175781</v>
      </c>
      <c r="FT1328" s="74">
        <v>56.039535522460938</v>
      </c>
      <c r="FU1328" s="74">
        <v>0.19246751070022583</v>
      </c>
      <c r="FV1328" s="74">
        <v>0.17594332993030548</v>
      </c>
      <c r="FW1328" s="74">
        <v>0.18847566843032837</v>
      </c>
      <c r="FX1328" s="74">
        <v>0.56416386365890503</v>
      </c>
      <c r="FY1328" s="74">
        <v>0</v>
      </c>
      <c r="FZ1328" s="74">
        <v>204</v>
      </c>
      <c r="GA1328" s="74">
        <v>73.786666870117188</v>
      </c>
      <c r="GB1328" s="74">
        <v>4710.1922662258148</v>
      </c>
      <c r="GC1328" s="74">
        <v>1</v>
      </c>
      <c r="GD1328" s="74">
        <v>5</v>
      </c>
      <c r="GE1328" s="74">
        <v>1</v>
      </c>
      <c r="GF1328" s="74">
        <v>2</v>
      </c>
      <c r="GG1328" t="s">
        <v>242</v>
      </c>
      <c r="GH1328" t="s">
        <v>243</v>
      </c>
      <c r="GI1328" t="s">
        <v>236</v>
      </c>
      <c r="GJ1328" s="47"/>
      <c r="GK1328" s="30"/>
    </row>
    <row r="1329" spans="1:193" x14ac:dyDescent="0.2">
      <c r="A1329" t="s">
        <v>175</v>
      </c>
      <c r="B1329" t="s">
        <v>241</v>
      </c>
      <c r="C1329" t="s">
        <v>0</v>
      </c>
      <c r="D1329" t="s">
        <v>256</v>
      </c>
      <c r="E1329" t="s">
        <v>188</v>
      </c>
      <c r="F1329" t="s">
        <v>259</v>
      </c>
      <c r="G1329" t="s">
        <v>275</v>
      </c>
      <c r="H1329" s="74">
        <v>262</v>
      </c>
      <c r="I1329" s="74">
        <v>4.4682536125183105</v>
      </c>
      <c r="J1329" s="74">
        <v>4.3552355766296387</v>
      </c>
      <c r="K1329" s="74">
        <v>4.3350176811218262</v>
      </c>
      <c r="L1329" s="74">
        <v>4.6432266235351563</v>
      </c>
      <c r="M1329" s="74">
        <v>5.2824630737304688</v>
      </c>
      <c r="N1329" s="74">
        <v>6.222259521484375</v>
      </c>
      <c r="O1329" s="74">
        <v>7.1184720993041992</v>
      </c>
      <c r="P1329" s="74">
        <v>8.1777925491333008</v>
      </c>
      <c r="Q1329" s="74">
        <v>9.3060884475708008</v>
      </c>
      <c r="R1329" s="74">
        <v>10.172101020812988</v>
      </c>
      <c r="S1329" s="74">
        <v>10.608611106872559</v>
      </c>
      <c r="T1329" s="74">
        <v>10.705452919006348</v>
      </c>
      <c r="U1329" s="74">
        <v>10.669552803039551</v>
      </c>
      <c r="V1329" s="74">
        <v>10.450477600097656</v>
      </c>
      <c r="W1329" s="74">
        <v>9.9722299575805664</v>
      </c>
      <c r="X1329" s="74">
        <v>9.3512630462646484</v>
      </c>
      <c r="Y1329" s="74">
        <v>8.4969949722290039</v>
      </c>
      <c r="Z1329" s="74">
        <v>6.6426835060119629</v>
      </c>
      <c r="AA1329" s="74">
        <v>5.8580818176269531</v>
      </c>
      <c r="AB1329" s="74">
        <v>5.4071602821350098</v>
      </c>
      <c r="AC1329" s="74">
        <v>5.0191583633422852</v>
      </c>
      <c r="AD1329" s="74">
        <v>4.7921009063720703</v>
      </c>
      <c r="AE1329" s="74">
        <v>4.5582633018493652</v>
      </c>
      <c r="AF1329" s="74">
        <v>4.4931488037109375</v>
      </c>
      <c r="AG1329" s="74">
        <v>-0.14823174476623535</v>
      </c>
      <c r="AH1329" s="74">
        <v>-0.16661122441291809</v>
      </c>
      <c r="AI1329" s="74">
        <v>-0.18812824785709381</v>
      </c>
      <c r="AJ1329" s="74">
        <v>-0.24195744097232819</v>
      </c>
      <c r="AK1329" s="74">
        <v>-0.23189988732337952</v>
      </c>
      <c r="AL1329" s="74">
        <v>-9.94533970952034E-2</v>
      </c>
      <c r="AM1329" s="74">
        <v>-0.42378520965576172</v>
      </c>
      <c r="AN1329" s="74">
        <v>-0.62608331441879272</v>
      </c>
      <c r="AO1329" s="74">
        <v>-0.59491050243377686</v>
      </c>
      <c r="AP1329" s="74">
        <v>-0.48114451766014099</v>
      </c>
      <c r="AQ1329" s="74">
        <v>-0.33343183994293213</v>
      </c>
      <c r="AR1329" s="74">
        <v>-0.29538851976394653</v>
      </c>
      <c r="AS1329" s="74">
        <v>-0.41140252351760864</v>
      </c>
      <c r="AT1329" s="74">
        <v>-0.43975129723548889</v>
      </c>
      <c r="AU1329" s="74">
        <v>-0.32850897312164307</v>
      </c>
      <c r="AV1329" s="74">
        <v>-0.1733645498752594</v>
      </c>
      <c r="AW1329" s="74">
        <v>-8.9129447937011719E-2</v>
      </c>
      <c r="AX1329" s="74">
        <v>-0.31873154640197754</v>
      </c>
      <c r="AY1329" s="74">
        <v>-0.12566174566745758</v>
      </c>
      <c r="AZ1329" s="74">
        <v>-0.11361661553382874</v>
      </c>
      <c r="BA1329" s="74">
        <v>-0.1615542471408844</v>
      </c>
      <c r="BB1329" s="74">
        <v>-0.12020663172006607</v>
      </c>
      <c r="BC1329" s="74">
        <v>-0.15036551654338837</v>
      </c>
      <c r="BD1329" s="74">
        <v>-0.11284039914608002</v>
      </c>
      <c r="BE1329" s="74">
        <v>-7.765226811170578E-2</v>
      </c>
      <c r="BF1329" s="74">
        <v>-9.771467000246048E-2</v>
      </c>
      <c r="BG1329" s="74">
        <v>-0.11616218835115433</v>
      </c>
      <c r="BH1329" s="74">
        <v>-0.16202004253864288</v>
      </c>
      <c r="BI1329" s="74">
        <v>-0.13469104468822479</v>
      </c>
      <c r="BJ1329" s="74">
        <v>3.9707794785499573E-2</v>
      </c>
      <c r="BK1329" s="74">
        <v>-0.21789555251598358</v>
      </c>
      <c r="BL1329" s="74">
        <v>-0.32170721888542175</v>
      </c>
      <c r="BM1329" s="74">
        <v>-0.14628559350967407</v>
      </c>
      <c r="BN1329" s="74">
        <v>7.976214587688446E-2</v>
      </c>
      <c r="BO1329" s="74">
        <v>0.19803318381309509</v>
      </c>
      <c r="BP1329" s="74">
        <v>0.15835778415203094</v>
      </c>
      <c r="BQ1329" s="74">
        <v>-1.8814692739397287E-3</v>
      </c>
      <c r="BR1329" s="74">
        <v>-7.2118282318115234E-2</v>
      </c>
      <c r="BS1329" s="74">
        <v>-3.1338274478912354E-2</v>
      </c>
      <c r="BT1329" s="74">
        <v>7.0157699286937714E-2</v>
      </c>
      <c r="BU1329" s="74">
        <v>0.13296402990818024</v>
      </c>
      <c r="BV1329" s="74">
        <v>-0.11637549102306366</v>
      </c>
      <c r="BW1329" s="74">
        <v>6.6178098320960999E-2</v>
      </c>
      <c r="BX1329" s="74">
        <v>4.9853008240461349E-2</v>
      </c>
      <c r="BY1329" s="74">
        <v>-2.6072030887007713E-2</v>
      </c>
      <c r="BZ1329" s="74">
        <v>-1.9118687137961388E-2</v>
      </c>
      <c r="CA1329" s="74">
        <v>-6.1445020139217377E-2</v>
      </c>
      <c r="CB1329" s="74">
        <v>-3.3748943358659744E-2</v>
      </c>
      <c r="CC1329" s="74">
        <v>-2.8769129887223244E-2</v>
      </c>
      <c r="CD1329" s="74">
        <v>-4.9997124820947647E-2</v>
      </c>
      <c r="CE1329" s="74">
        <v>-6.6318713128566742E-2</v>
      </c>
      <c r="CF1329" s="74">
        <v>-0.10665564239025116</v>
      </c>
      <c r="CG1329" s="74">
        <v>-6.7364484071731567E-2</v>
      </c>
      <c r="CH1329" s="74">
        <v>0.13609041273593903</v>
      </c>
      <c r="CI1329" s="74">
        <v>-7.5296998023986816E-2</v>
      </c>
      <c r="CJ1329" s="74">
        <v>-0.1108972504734993</v>
      </c>
      <c r="CK1329" s="74">
        <v>0.16443066298961639</v>
      </c>
      <c r="CL1329" s="74">
        <v>0.46824440360069275</v>
      </c>
      <c r="CM1329" s="74">
        <v>0.56612426042556763</v>
      </c>
      <c r="CN1329" s="74">
        <v>0.47262108325958252</v>
      </c>
      <c r="CO1329" s="74">
        <v>0.28175157308578491</v>
      </c>
      <c r="CP1329" s="74">
        <v>0.18250322341918945</v>
      </c>
      <c r="CQ1329" s="74">
        <v>0.17448124289512634</v>
      </c>
      <c r="CR1329" s="74">
        <v>0.23882046341896057</v>
      </c>
      <c r="CS1329" s="74">
        <v>0.2867853045463562</v>
      </c>
      <c r="CT1329" s="74">
        <v>2.3775685578584671E-2</v>
      </c>
      <c r="CU1329" s="74">
        <v>0.19904579222202301</v>
      </c>
      <c r="CV1329" s="74">
        <v>0.16307157278060913</v>
      </c>
      <c r="CW1329" s="74">
        <v>6.776253879070282E-2</v>
      </c>
      <c r="CX1329" s="74">
        <v>5.0894513726234436E-2</v>
      </c>
      <c r="CY1329" s="74">
        <v>1.4104979345574975E-4</v>
      </c>
      <c r="CZ1329" s="74">
        <v>2.1029554307460785E-2</v>
      </c>
      <c r="DA1329" s="74">
        <v>2.0114006474614143E-2</v>
      </c>
      <c r="DB1329" s="74">
        <v>-2.2795822005718946E-3</v>
      </c>
      <c r="DC1329" s="74">
        <v>-1.6475237905979156E-2</v>
      </c>
      <c r="DD1329" s="74">
        <v>-5.1291238516569138E-2</v>
      </c>
      <c r="DE1329" s="74">
        <v>-3.7929454265395179E-5</v>
      </c>
      <c r="DF1329" s="74">
        <v>0.23247303068637848</v>
      </c>
      <c r="DG1329" s="74">
        <v>6.7301549017429352E-2</v>
      </c>
      <c r="DH1329" s="74">
        <v>9.9912717938423157E-2</v>
      </c>
      <c r="DI1329" s="74">
        <v>0.47514691948890686</v>
      </c>
      <c r="DJ1329" s="74">
        <v>0.85672664642333984</v>
      </c>
      <c r="DK1329" s="74">
        <v>0.93421530723571777</v>
      </c>
      <c r="DL1329" s="74">
        <v>0.7868843674659729</v>
      </c>
      <c r="DM1329" s="74">
        <v>0.5653846263885498</v>
      </c>
      <c r="DN1329" s="74">
        <v>0.43712472915649414</v>
      </c>
      <c r="DO1329" s="74">
        <v>0.38030076026916504</v>
      </c>
      <c r="DP1329" s="74">
        <v>0.40748322010040283</v>
      </c>
      <c r="DQ1329" s="74">
        <v>0.44060656428337097</v>
      </c>
      <c r="DR1329" s="74">
        <v>0.1639268696308136</v>
      </c>
      <c r="DS1329" s="74">
        <v>0.33191350102424622</v>
      </c>
      <c r="DT1329" s="74">
        <v>0.27629014849662781</v>
      </c>
      <c r="DU1329" s="74">
        <v>0.16159710288047791</v>
      </c>
      <c r="DV1329" s="74">
        <v>0.12090771645307541</v>
      </c>
      <c r="DW1329" s="74">
        <v>6.1727117747068405E-2</v>
      </c>
      <c r="DX1329" s="74">
        <v>7.5808055698871613E-2</v>
      </c>
      <c r="DY1329" s="74">
        <v>9.0693488717079163E-2</v>
      </c>
      <c r="DZ1329" s="74">
        <v>6.66169673204422E-2</v>
      </c>
      <c r="EA1329" s="74">
        <v>5.5490825325250626E-2</v>
      </c>
      <c r="EB1329" s="74">
        <v>2.8646163642406464E-2</v>
      </c>
      <c r="EC1329" s="74">
        <v>9.7170919179916382E-2</v>
      </c>
      <c r="ED1329" s="74">
        <v>0.37163421511650085</v>
      </c>
      <c r="EE1329" s="74">
        <v>0.27319121360778809</v>
      </c>
      <c r="EF1329" s="74">
        <v>0.40428882837295532</v>
      </c>
      <c r="EG1329" s="74">
        <v>0.92377185821533203</v>
      </c>
      <c r="EH1329" s="74">
        <v>1.4176332950592041</v>
      </c>
      <c r="EI1329" s="74">
        <v>1.4656803607940674</v>
      </c>
      <c r="EJ1329" s="74">
        <v>1.2406306266784668</v>
      </c>
      <c r="EK1329" s="74">
        <v>0.97490566968917847</v>
      </c>
      <c r="EL1329" s="74">
        <v>0.80475771427154541</v>
      </c>
      <c r="EM1329" s="74">
        <v>0.67747145891189575</v>
      </c>
      <c r="EN1329" s="74">
        <v>0.65100544691085815</v>
      </c>
      <c r="EO1329" s="74">
        <v>0.66270005702972412</v>
      </c>
      <c r="EP1329" s="74">
        <v>0.36628291010856628</v>
      </c>
      <c r="EQ1329" s="74">
        <v>0.52375334501266479</v>
      </c>
      <c r="ER1329" s="74">
        <v>0.439759761095047</v>
      </c>
      <c r="ES1329" s="74">
        <v>0.29707932472229004</v>
      </c>
      <c r="ET1329" s="74">
        <v>0.22199565172195435</v>
      </c>
      <c r="EU1329" s="74">
        <v>0.15064762532711029</v>
      </c>
      <c r="EV1329" s="74">
        <v>0.15489950776100159</v>
      </c>
      <c r="EW1329" s="74">
        <v>60.518802642822266</v>
      </c>
      <c r="EX1329" s="74">
        <v>59.454746246337891</v>
      </c>
      <c r="EY1329" s="74">
        <v>58.551006317138672</v>
      </c>
      <c r="EZ1329" s="74">
        <v>57.776027679443359</v>
      </c>
      <c r="FA1329" s="74">
        <v>57.313003540039063</v>
      </c>
      <c r="FB1329" s="74">
        <v>56.8631591796875</v>
      </c>
      <c r="FC1329" s="74">
        <v>56.5916748046875</v>
      </c>
      <c r="FD1329" s="74">
        <v>58.563495635986328</v>
      </c>
      <c r="FE1329" s="74">
        <v>61.783626556396484</v>
      </c>
      <c r="FF1329" s="74">
        <v>65.419761657714844</v>
      </c>
      <c r="FG1329" s="74">
        <v>68.550270080566406</v>
      </c>
      <c r="FH1329" s="74">
        <v>71.5560302734375</v>
      </c>
      <c r="FI1329" s="74">
        <v>74.366615295410156</v>
      </c>
      <c r="FJ1329" s="74">
        <v>76.230278015136719</v>
      </c>
      <c r="FK1329" s="74">
        <v>77.330734252929688</v>
      </c>
      <c r="FL1329" s="74">
        <v>77.492698669433594</v>
      </c>
      <c r="FM1329" s="74">
        <v>76.952445983886719</v>
      </c>
      <c r="FN1329" s="74">
        <v>75.259857177734375</v>
      </c>
      <c r="FO1329" s="74">
        <v>73.008796691894531</v>
      </c>
      <c r="FP1329" s="74">
        <v>69.576560974121094</v>
      </c>
      <c r="FQ1329" s="74">
        <v>66.090240478515625</v>
      </c>
      <c r="FR1329" s="74">
        <v>63.78875732421875</v>
      </c>
      <c r="FS1329" s="74">
        <v>62.276538848876953</v>
      </c>
      <c r="FT1329" s="74">
        <v>61.123493194580078</v>
      </c>
      <c r="FU1329" s="74">
        <v>0.2424350380897522</v>
      </c>
      <c r="FV1329" s="74">
        <v>0.22162093222141266</v>
      </c>
      <c r="FW1329" s="74">
        <v>0.23740684986114502</v>
      </c>
      <c r="FX1329" s="74">
        <v>0.71062952280044556</v>
      </c>
      <c r="FY1329" s="74">
        <v>0</v>
      </c>
      <c r="FZ1329" s="74">
        <v>258</v>
      </c>
      <c r="GA1329" s="74">
        <v>95.752998352050781</v>
      </c>
      <c r="GB1329" s="74">
        <v>7077.1550289392471</v>
      </c>
      <c r="GC1329" s="74">
        <v>1</v>
      </c>
      <c r="GD1329" s="74">
        <v>5</v>
      </c>
      <c r="GE1329" s="74">
        <v>1</v>
      </c>
      <c r="GF1329" s="74">
        <v>2</v>
      </c>
      <c r="GG1329" t="s">
        <v>242</v>
      </c>
      <c r="GH1329" t="s">
        <v>243</v>
      </c>
      <c r="GI1329" t="s">
        <v>236</v>
      </c>
      <c r="GJ1329" s="47"/>
      <c r="GK1329" s="30"/>
    </row>
    <row r="1330" spans="1:193" x14ac:dyDescent="0.2">
      <c r="A1330" t="s">
        <v>175</v>
      </c>
      <c r="B1330" t="s">
        <v>241</v>
      </c>
      <c r="C1330" t="s">
        <v>0</v>
      </c>
      <c r="D1330" t="s">
        <v>256</v>
      </c>
      <c r="E1330" t="s">
        <v>189</v>
      </c>
      <c r="F1330" t="s">
        <v>259</v>
      </c>
      <c r="G1330" t="s">
        <v>275</v>
      </c>
      <c r="H1330" s="74">
        <v>269</v>
      </c>
      <c r="I1330" s="74">
        <v>4.8736982345581055</v>
      </c>
      <c r="J1330" s="74">
        <v>4.7574992179870605</v>
      </c>
      <c r="K1330" s="74">
        <v>4.7307577133178711</v>
      </c>
      <c r="L1330" s="74">
        <v>4.9628734588623047</v>
      </c>
      <c r="M1330" s="74">
        <v>5.7538294792175293</v>
      </c>
      <c r="N1330" s="74">
        <v>6.7564330101013184</v>
      </c>
      <c r="O1330" s="74">
        <v>7.986297607421875</v>
      </c>
      <c r="P1330" s="74">
        <v>9.4522285461425781</v>
      </c>
      <c r="Q1330" s="74">
        <v>10.64932918548584</v>
      </c>
      <c r="R1330" s="74">
        <v>11.63856029510498</v>
      </c>
      <c r="S1330" s="74">
        <v>12.019280433654785</v>
      </c>
      <c r="T1330" s="74">
        <v>12.240202903747559</v>
      </c>
      <c r="U1330" s="74">
        <v>12.334661483764648</v>
      </c>
      <c r="V1330" s="74">
        <v>12.222944259643555</v>
      </c>
      <c r="W1330" s="74">
        <v>11.579498291015625</v>
      </c>
      <c r="X1330" s="74">
        <v>10.903823852539063</v>
      </c>
      <c r="Y1330" s="74">
        <v>9.7679986953735352</v>
      </c>
      <c r="Z1330" s="74">
        <v>7.6622419357299805</v>
      </c>
      <c r="AA1330" s="74">
        <v>6.3669443130493164</v>
      </c>
      <c r="AB1330" s="74">
        <v>5.8114800453186035</v>
      </c>
      <c r="AC1330" s="74">
        <v>5.5180130004882813</v>
      </c>
      <c r="AD1330" s="74">
        <v>5.2008395195007324</v>
      </c>
      <c r="AE1330" s="74">
        <v>4.9145817756652832</v>
      </c>
      <c r="AF1330" s="74">
        <v>4.8369789123535156</v>
      </c>
      <c r="AG1330" s="74">
        <v>-0.39936453104019165</v>
      </c>
      <c r="AH1330" s="74">
        <v>-0.30189579725265503</v>
      </c>
      <c r="AI1330" s="74">
        <v>-0.1886054128408432</v>
      </c>
      <c r="AJ1330" s="74">
        <v>-0.27365782856941223</v>
      </c>
      <c r="AK1330" s="74">
        <v>-0.47375008463859558</v>
      </c>
      <c r="AL1330" s="74">
        <v>-0.62420916557312012</v>
      </c>
      <c r="AM1330" s="74">
        <v>-0.94594138860702515</v>
      </c>
      <c r="AN1330" s="74">
        <v>-0.95392459630966187</v>
      </c>
      <c r="AO1330" s="74">
        <v>-1.0923370122909546</v>
      </c>
      <c r="AP1330" s="74">
        <v>-1.0530937910079956</v>
      </c>
      <c r="AQ1330" s="74">
        <v>-1.180438756942749</v>
      </c>
      <c r="AR1330" s="74">
        <v>-1.3309800624847412</v>
      </c>
      <c r="AS1330" s="74">
        <v>-1.4909932613372803</v>
      </c>
      <c r="AT1330" s="74">
        <v>-1.5876094102859497</v>
      </c>
      <c r="AU1330" s="74">
        <v>-1.6034027338027954</v>
      </c>
      <c r="AV1330" s="74">
        <v>-1.2996072769165039</v>
      </c>
      <c r="AW1330" s="74">
        <v>-1.324067234992981</v>
      </c>
      <c r="AX1330" s="74">
        <v>-0.78538703918457031</v>
      </c>
      <c r="AY1330" s="74">
        <v>-0.62720423936843872</v>
      </c>
      <c r="AZ1330" s="74">
        <v>-0.29769840836524963</v>
      </c>
      <c r="BA1330" s="74">
        <v>-0.29865893721580505</v>
      </c>
      <c r="BB1330" s="74">
        <v>-0.31188854575157166</v>
      </c>
      <c r="BC1330" s="74">
        <v>-0.28742003440856934</v>
      </c>
      <c r="BD1330" s="74">
        <v>-0.26267790794372559</v>
      </c>
      <c r="BE1330" s="74">
        <v>-0.31178539991378784</v>
      </c>
      <c r="BF1330" s="74">
        <v>-0.22256068885326385</v>
      </c>
      <c r="BG1330" s="74">
        <v>-0.10619982331991196</v>
      </c>
      <c r="BH1330" s="74">
        <v>-0.17866285145282745</v>
      </c>
      <c r="BI1330" s="74">
        <v>-0.31621691584587097</v>
      </c>
      <c r="BJ1330" s="74">
        <v>-0.45361423492431641</v>
      </c>
      <c r="BK1330" s="74">
        <v>-0.7488982081413269</v>
      </c>
      <c r="BL1330" s="74">
        <v>-0.68408745527267456</v>
      </c>
      <c r="BM1330" s="74">
        <v>-0.66499179601669312</v>
      </c>
      <c r="BN1330" s="74">
        <v>-0.50730389356613159</v>
      </c>
      <c r="BO1330" s="74">
        <v>-0.64892739057540894</v>
      </c>
      <c r="BP1330" s="74">
        <v>-0.85683131217956543</v>
      </c>
      <c r="BQ1330" s="74">
        <v>-1.0401506423950195</v>
      </c>
      <c r="BR1330" s="74">
        <v>-1.1558470726013184</v>
      </c>
      <c r="BS1330" s="74">
        <v>-1.2279287576675415</v>
      </c>
      <c r="BT1330" s="74">
        <v>-0.97957432270050049</v>
      </c>
      <c r="BU1330" s="74">
        <v>-1.0183937549591064</v>
      </c>
      <c r="BV1330" s="74">
        <v>-0.56706762313842773</v>
      </c>
      <c r="BW1330" s="74">
        <v>-0.45384994149208069</v>
      </c>
      <c r="BX1330" s="74">
        <v>-0.15852086246013641</v>
      </c>
      <c r="BY1330" s="74">
        <v>-0.16840283572673798</v>
      </c>
      <c r="BZ1330" s="74">
        <v>-0.20147491991519928</v>
      </c>
      <c r="CA1330" s="74">
        <v>-0.20013830065727234</v>
      </c>
      <c r="CB1330" s="74">
        <v>-0.17505824565887451</v>
      </c>
      <c r="CC1330" s="74">
        <v>-0.25112834572792053</v>
      </c>
      <c r="CD1330" s="74">
        <v>-0.1676134318113327</v>
      </c>
      <c r="CE1330" s="74">
        <v>-4.9125954508781433E-2</v>
      </c>
      <c r="CF1330" s="74">
        <v>-0.11286962032318115</v>
      </c>
      <c r="CG1330" s="74">
        <v>-0.20710991322994232</v>
      </c>
      <c r="CH1330" s="74">
        <v>-0.33546069264411926</v>
      </c>
      <c r="CI1330" s="74">
        <v>-0.61242669820785522</v>
      </c>
      <c r="CJ1330" s="74">
        <v>-0.49719905853271484</v>
      </c>
      <c r="CK1330" s="74">
        <v>-0.36901375651359558</v>
      </c>
      <c r="CL1330" s="74">
        <v>-0.12929145991802216</v>
      </c>
      <c r="CM1330" s="74">
        <v>-0.28080424666404724</v>
      </c>
      <c r="CN1330" s="74">
        <v>-0.52843731641769409</v>
      </c>
      <c r="CO1330" s="74">
        <v>-0.72789847850799561</v>
      </c>
      <c r="CP1330" s="74">
        <v>-0.85680967569351196</v>
      </c>
      <c r="CQ1330" s="74">
        <v>-0.96787655353546143</v>
      </c>
      <c r="CR1330" s="74">
        <v>-0.75792050361633301</v>
      </c>
      <c r="CS1330" s="74">
        <v>-0.80668520927429199</v>
      </c>
      <c r="CT1330" s="74">
        <v>-0.41586023569107056</v>
      </c>
      <c r="CU1330" s="74">
        <v>-0.33378526568412781</v>
      </c>
      <c r="CV1330" s="74">
        <v>-6.2126912176609039E-2</v>
      </c>
      <c r="CW1330" s="74">
        <v>-7.8187853097915649E-2</v>
      </c>
      <c r="CX1330" s="74">
        <v>-0.12500277161598206</v>
      </c>
      <c r="CY1330" s="74">
        <v>-0.13968724012374878</v>
      </c>
      <c r="CZ1330" s="74">
        <v>-0.11437314003705978</v>
      </c>
      <c r="DA1330" s="74">
        <v>-0.19047129154205322</v>
      </c>
      <c r="DB1330" s="74">
        <v>-0.11266618221998215</v>
      </c>
      <c r="DC1330" s="74">
        <v>7.9479124397039413E-3</v>
      </c>
      <c r="DD1330" s="74">
        <v>-4.707639291882515E-2</v>
      </c>
      <c r="DE1330" s="74">
        <v>-9.8002918064594269E-2</v>
      </c>
      <c r="DF1330" s="74">
        <v>-0.21730716526508331</v>
      </c>
      <c r="DG1330" s="74">
        <v>-0.47595518827438354</v>
      </c>
      <c r="DH1330" s="74">
        <v>-0.31031069159507751</v>
      </c>
      <c r="DI1330" s="74">
        <v>-7.3035724461078644E-2</v>
      </c>
      <c r="DJ1330" s="74">
        <v>0.24872095882892609</v>
      </c>
      <c r="DK1330" s="74">
        <v>8.7318927049636841E-2</v>
      </c>
      <c r="DL1330" s="74">
        <v>-0.20004332065582275</v>
      </c>
      <c r="DM1330" s="74">
        <v>-0.41564628481864929</v>
      </c>
      <c r="DN1330" s="74">
        <v>-0.55777233839035034</v>
      </c>
      <c r="DO1330" s="74">
        <v>-0.70782440900802612</v>
      </c>
      <c r="DP1330" s="74">
        <v>-0.53626668453216553</v>
      </c>
      <c r="DQ1330" s="74">
        <v>-0.59497666358947754</v>
      </c>
      <c r="DR1330" s="74">
        <v>-0.26465284824371338</v>
      </c>
      <c r="DS1330" s="74">
        <v>-0.21372058987617493</v>
      </c>
      <c r="DT1330" s="74">
        <v>3.4267034381628036E-2</v>
      </c>
      <c r="DU1330" s="74">
        <v>1.2027127668261528E-2</v>
      </c>
      <c r="DV1330" s="74">
        <v>-4.8530630767345428E-2</v>
      </c>
      <c r="DW1330" s="74">
        <v>-7.9236172139644623E-2</v>
      </c>
      <c r="DX1330" s="74">
        <v>-5.3688034415245056E-2</v>
      </c>
      <c r="DY1330" s="74">
        <v>-0.10289215296506882</v>
      </c>
      <c r="DZ1330" s="74">
        <v>-3.333108127117157E-2</v>
      </c>
      <c r="EA1330" s="74">
        <v>9.0353511273860931E-2</v>
      </c>
      <c r="EB1330" s="74">
        <v>4.7918573021888733E-2</v>
      </c>
      <c r="EC1330" s="74">
        <v>5.9530254453420639E-2</v>
      </c>
      <c r="ED1330" s="74">
        <v>-4.6712230890989304E-2</v>
      </c>
      <c r="EE1330" s="74">
        <v>-0.27891197800636292</v>
      </c>
      <c r="EF1330" s="74">
        <v>-4.0473543107509613E-2</v>
      </c>
      <c r="EG1330" s="74">
        <v>0.3543095588684082</v>
      </c>
      <c r="EH1330" s="74">
        <v>0.79451084136962891</v>
      </c>
      <c r="EI1330" s="74">
        <v>0.61883032321929932</v>
      </c>
      <c r="EJ1330" s="74">
        <v>0.27410542964935303</v>
      </c>
      <c r="EK1330" s="74">
        <v>3.5196263343095779E-2</v>
      </c>
      <c r="EL1330" s="74">
        <v>-0.12600989639759064</v>
      </c>
      <c r="EM1330" s="74">
        <v>-0.33235040307044983</v>
      </c>
      <c r="EN1330" s="74">
        <v>-0.21623373031616211</v>
      </c>
      <c r="EO1330" s="74">
        <v>-0.28930321335792542</v>
      </c>
      <c r="EP1330" s="74">
        <v>-4.6333413571119308E-2</v>
      </c>
      <c r="EQ1330" s="74">
        <v>-4.0366269648075104E-2</v>
      </c>
      <c r="ER1330" s="74">
        <v>0.17344458401203156</v>
      </c>
      <c r="ES1330" s="74">
        <v>0.14228323101997375</v>
      </c>
      <c r="ET1330" s="74">
        <v>6.1882998794317245E-2</v>
      </c>
      <c r="EU1330" s="74">
        <v>8.0455681309103966E-3</v>
      </c>
      <c r="EV1330" s="74">
        <v>3.3931620419025421E-2</v>
      </c>
      <c r="EW1330" s="74">
        <v>63.107746124267578</v>
      </c>
      <c r="EX1330" s="74">
        <v>62.208065032958984</v>
      </c>
      <c r="EY1330" s="74">
        <v>61.240882873535156</v>
      </c>
      <c r="EZ1330" s="74">
        <v>60.371021270751953</v>
      </c>
      <c r="FA1330" s="74">
        <v>59.792373657226563</v>
      </c>
      <c r="FB1330" s="74">
        <v>59.307579040527344</v>
      </c>
      <c r="FC1330" s="74">
        <v>59.246059417724609</v>
      </c>
      <c r="FD1330" s="74">
        <v>61.826225280761719</v>
      </c>
      <c r="FE1330" s="74">
        <v>65.40179443359375</v>
      </c>
      <c r="FF1330" s="74">
        <v>69.145477294921875</v>
      </c>
      <c r="FG1330" s="74">
        <v>73.030372619628906</v>
      </c>
      <c r="FH1330" s="74">
        <v>76.306167602539063</v>
      </c>
      <c r="FI1330" s="74">
        <v>79.182151794433594</v>
      </c>
      <c r="FJ1330" s="74">
        <v>81.273048400878906</v>
      </c>
      <c r="FK1330" s="74">
        <v>82.612297058105469</v>
      </c>
      <c r="FL1330" s="74">
        <v>82.900497436523438</v>
      </c>
      <c r="FM1330" s="74">
        <v>82.096778869628906</v>
      </c>
      <c r="FN1330" s="74">
        <v>80.173469543457031</v>
      </c>
      <c r="FO1330" s="74">
        <v>77.877235412597656</v>
      </c>
      <c r="FP1330" s="74">
        <v>74.497970581054688</v>
      </c>
      <c r="FQ1330" s="74">
        <v>70.688377380371094</v>
      </c>
      <c r="FR1330" s="74">
        <v>67.691627502441406</v>
      </c>
      <c r="FS1330" s="74">
        <v>65.666458129882813</v>
      </c>
      <c r="FT1330" s="74">
        <v>64.223495483398438</v>
      </c>
      <c r="FU1330" s="74">
        <v>0.24932774901390076</v>
      </c>
      <c r="FV1330" s="74">
        <v>0.15697236359119415</v>
      </c>
      <c r="FW1330" s="74">
        <v>0.28696811199188232</v>
      </c>
      <c r="FX1330" s="74">
        <v>0</v>
      </c>
      <c r="FY1330" s="74">
        <v>0.1716846227645874</v>
      </c>
      <c r="FZ1330" s="74">
        <v>265</v>
      </c>
      <c r="GA1330" s="74">
        <v>106.58439636230469</v>
      </c>
      <c r="GB1330" s="74">
        <v>8257.1438697576523</v>
      </c>
      <c r="GC1330" s="74">
        <v>1</v>
      </c>
      <c r="GD1330" s="74">
        <v>5</v>
      </c>
      <c r="GE1330" s="74">
        <v>1</v>
      </c>
      <c r="GF1330" s="74">
        <v>2</v>
      </c>
      <c r="GG1330" t="s">
        <v>242</v>
      </c>
      <c r="GH1330" t="s">
        <v>243</v>
      </c>
      <c r="GI1330" t="s">
        <v>236</v>
      </c>
      <c r="GJ1330" s="47"/>
      <c r="GK1330" s="30"/>
    </row>
    <row r="1331" spans="1:193" x14ac:dyDescent="0.2">
      <c r="A1331" t="s">
        <v>175</v>
      </c>
      <c r="B1331" t="s">
        <v>241</v>
      </c>
      <c r="C1331" t="s">
        <v>0</v>
      </c>
      <c r="D1331" t="s">
        <v>256</v>
      </c>
      <c r="E1331" t="s">
        <v>190</v>
      </c>
      <c r="F1331" t="s">
        <v>259</v>
      </c>
      <c r="G1331" t="s">
        <v>275</v>
      </c>
      <c r="H1331" s="74">
        <v>285</v>
      </c>
      <c r="I1331" s="74">
        <v>4.7908234596252441</v>
      </c>
      <c r="J1331" s="74">
        <v>4.7179827690124512</v>
      </c>
      <c r="K1331" s="74">
        <v>4.8194012641906738</v>
      </c>
      <c r="L1331" s="74">
        <v>5.0826268196105957</v>
      </c>
      <c r="M1331" s="74">
        <v>5.9097723960876465</v>
      </c>
      <c r="N1331" s="74">
        <v>7.1364011764526367</v>
      </c>
      <c r="O1331" s="74">
        <v>8.2650766372680664</v>
      </c>
      <c r="P1331" s="74">
        <v>9.5410127639770508</v>
      </c>
      <c r="Q1331" s="74">
        <v>10.53073787689209</v>
      </c>
      <c r="R1331" s="74">
        <v>11.518506050109863</v>
      </c>
      <c r="S1331" s="74">
        <v>11.971807479858398</v>
      </c>
      <c r="T1331" s="74">
        <v>12.232028007507324</v>
      </c>
      <c r="U1331" s="74">
        <v>12.361410140991211</v>
      </c>
      <c r="V1331" s="74">
        <v>12.306683540344238</v>
      </c>
      <c r="W1331" s="74">
        <v>11.716475486755371</v>
      </c>
      <c r="X1331" s="74">
        <v>11.131627082824707</v>
      </c>
      <c r="Y1331" s="74">
        <v>10.02866268157959</v>
      </c>
      <c r="Z1331" s="74">
        <v>8.0134124755859375</v>
      </c>
      <c r="AA1331" s="74">
        <v>6.6171455383300781</v>
      </c>
      <c r="AB1331" s="74">
        <v>5.9568233489990234</v>
      </c>
      <c r="AC1331" s="74">
        <v>5.5324554443359375</v>
      </c>
      <c r="AD1331" s="74">
        <v>5.1286540031433105</v>
      </c>
      <c r="AE1331" s="74">
        <v>4.8409967422485352</v>
      </c>
      <c r="AF1331" s="74">
        <v>4.7854690551757813</v>
      </c>
      <c r="AG1331" s="74">
        <v>-0.42311856150627136</v>
      </c>
      <c r="AH1331" s="74">
        <v>-0.31985241174697876</v>
      </c>
      <c r="AI1331" s="74">
        <v>-0.19982357323169708</v>
      </c>
      <c r="AJ1331" s="74">
        <v>-0.28993487358093262</v>
      </c>
      <c r="AK1331" s="74">
        <v>-0.50192850828170776</v>
      </c>
      <c r="AL1331" s="74">
        <v>-0.66133683919906616</v>
      </c>
      <c r="AM1331" s="74">
        <v>-1.0022056102752686</v>
      </c>
      <c r="AN1331" s="74">
        <v>-1.010663628578186</v>
      </c>
      <c r="AO1331" s="74">
        <v>-1.15730881690979</v>
      </c>
      <c r="AP1331" s="74">
        <v>-1.1157314777374268</v>
      </c>
      <c r="AQ1331" s="74">
        <v>-1.2506507635116577</v>
      </c>
      <c r="AR1331" s="74">
        <v>-1.4101461172103882</v>
      </c>
      <c r="AS1331" s="74">
        <v>-1.5796767473220825</v>
      </c>
      <c r="AT1331" s="74">
        <v>-1.682039737701416</v>
      </c>
      <c r="AU1331" s="74">
        <v>-1.6987723112106323</v>
      </c>
      <c r="AV1331" s="74">
        <v>-1.3769073486328125</v>
      </c>
      <c r="AW1331" s="74">
        <v>-1.4028220176696777</v>
      </c>
      <c r="AX1331" s="74">
        <v>-0.83210152387619019</v>
      </c>
      <c r="AY1331" s="74">
        <v>-0.66451007127761841</v>
      </c>
      <c r="AZ1331" s="74">
        <v>-0.31540539860725403</v>
      </c>
      <c r="BA1331" s="74">
        <v>-0.31642302870750427</v>
      </c>
      <c r="BB1331" s="74">
        <v>-0.33043953776359558</v>
      </c>
      <c r="BC1331" s="74">
        <v>-0.30451565980911255</v>
      </c>
      <c r="BD1331" s="74">
        <v>-0.27830186486244202</v>
      </c>
      <c r="BE1331" s="74">
        <v>-0.33033022284507751</v>
      </c>
      <c r="BF1331" s="74">
        <v>-0.23579849302768707</v>
      </c>
      <c r="BG1331" s="74">
        <v>-0.11251652985811234</v>
      </c>
      <c r="BH1331" s="74">
        <v>-0.1892896294593811</v>
      </c>
      <c r="BI1331" s="74">
        <v>-0.33502534031867981</v>
      </c>
      <c r="BJ1331" s="74">
        <v>-0.48059499263763428</v>
      </c>
      <c r="BK1331" s="74">
        <v>-0.79344236850738525</v>
      </c>
      <c r="BL1331" s="74">
        <v>-0.72477668523788452</v>
      </c>
      <c r="BM1331" s="74">
        <v>-0.70454519987106323</v>
      </c>
      <c r="BN1331" s="74">
        <v>-0.53747814893722534</v>
      </c>
      <c r="BO1331" s="74">
        <v>-0.68752533197402954</v>
      </c>
      <c r="BP1331" s="74">
        <v>-0.90779519081115723</v>
      </c>
      <c r="BQ1331" s="74">
        <v>-1.1020183563232422</v>
      </c>
      <c r="BR1331" s="74">
        <v>-1.2245962619781494</v>
      </c>
      <c r="BS1331" s="74">
        <v>-1.3009653091430664</v>
      </c>
      <c r="BT1331" s="74">
        <v>-1.0378390550613403</v>
      </c>
      <c r="BU1331" s="74">
        <v>-1.0789673328399658</v>
      </c>
      <c r="BV1331" s="74">
        <v>-0.60079652070999146</v>
      </c>
      <c r="BW1331" s="74">
        <v>-0.48084473609924316</v>
      </c>
      <c r="BX1331" s="74">
        <v>-0.1679496169090271</v>
      </c>
      <c r="BY1331" s="74">
        <v>-0.17841936647891998</v>
      </c>
      <c r="BZ1331" s="74">
        <v>-0.21345855295658112</v>
      </c>
      <c r="CA1331" s="74">
        <v>-0.212042436003685</v>
      </c>
      <c r="CB1331" s="74">
        <v>-0.18547064065933228</v>
      </c>
      <c r="CC1331" s="74">
        <v>-0.2660653293132782</v>
      </c>
      <c r="CD1331" s="74">
        <v>-0.1775830090045929</v>
      </c>
      <c r="CE1331" s="74">
        <v>-5.2047938108444214E-2</v>
      </c>
      <c r="CF1331" s="74">
        <v>-0.11958305537700653</v>
      </c>
      <c r="CG1331" s="74">
        <v>-0.21942871809005737</v>
      </c>
      <c r="CH1331" s="74">
        <v>-0.3554137647151947</v>
      </c>
      <c r="CI1331" s="74">
        <v>-0.648853600025177</v>
      </c>
      <c r="CJ1331" s="74">
        <v>-0.52677226066589355</v>
      </c>
      <c r="CK1331" s="74">
        <v>-0.39096251130104065</v>
      </c>
      <c r="CL1331" s="74">
        <v>-0.13698166608810425</v>
      </c>
      <c r="CM1331" s="74">
        <v>-0.29750639200210571</v>
      </c>
      <c r="CN1331" s="74">
        <v>-0.5598684549331665</v>
      </c>
      <c r="CO1331" s="74">
        <v>-0.77119356393814087</v>
      </c>
      <c r="CP1331" s="74">
        <v>-0.90777236223220825</v>
      </c>
      <c r="CQ1331" s="74">
        <v>-1.0254453420639038</v>
      </c>
      <c r="CR1331" s="74">
        <v>-0.8030012845993042</v>
      </c>
      <c r="CS1331" s="74">
        <v>-0.85466647148132324</v>
      </c>
      <c r="CT1331" s="74">
        <v>-0.44059538841247559</v>
      </c>
      <c r="CU1331" s="74">
        <v>-0.35363867878913879</v>
      </c>
      <c r="CV1331" s="74">
        <v>-6.5822191536426544E-2</v>
      </c>
      <c r="CW1331" s="74">
        <v>-8.2838431000709534E-2</v>
      </c>
      <c r="CX1331" s="74">
        <v>-0.13243788480758667</v>
      </c>
      <c r="CY1331" s="74">
        <v>-0.14799576997756958</v>
      </c>
      <c r="CZ1331" s="74">
        <v>-0.12117601186037064</v>
      </c>
      <c r="DA1331" s="74">
        <v>-0.20180042088031769</v>
      </c>
      <c r="DB1331" s="74">
        <v>-0.11936752498149872</v>
      </c>
      <c r="DC1331" s="74">
        <v>8.4206564351916313E-3</v>
      </c>
      <c r="DD1331" s="74">
        <v>-4.9876473844051361E-2</v>
      </c>
      <c r="DE1331" s="74">
        <v>-0.10383208841085434</v>
      </c>
      <c r="DF1331" s="74">
        <v>-0.23023252189159393</v>
      </c>
      <c r="DG1331" s="74">
        <v>-0.50426483154296875</v>
      </c>
      <c r="DH1331" s="74">
        <v>-0.32876783609390259</v>
      </c>
      <c r="DI1331" s="74">
        <v>-7.7379822731018066E-2</v>
      </c>
      <c r="DJ1331" s="74">
        <v>0.26351481676101685</v>
      </c>
      <c r="DK1331" s="74">
        <v>9.2512540519237518E-2</v>
      </c>
      <c r="DL1331" s="74">
        <v>-0.21194174885749817</v>
      </c>
      <c r="DM1331" s="74">
        <v>-0.44036880135536194</v>
      </c>
      <c r="DN1331" s="74">
        <v>-0.59094840288162231</v>
      </c>
      <c r="DO1331" s="74">
        <v>-0.74992537498474121</v>
      </c>
      <c r="DP1331" s="74">
        <v>-0.56816357374191284</v>
      </c>
      <c r="DQ1331" s="74">
        <v>-0.63036566972732544</v>
      </c>
      <c r="DR1331" s="74">
        <v>-0.28039425611495972</v>
      </c>
      <c r="DS1331" s="74">
        <v>-0.22643262147903442</v>
      </c>
      <c r="DT1331" s="74">
        <v>3.6305226385593414E-2</v>
      </c>
      <c r="DU1331" s="74">
        <v>1.2742497958242893E-2</v>
      </c>
      <c r="DV1331" s="74">
        <v>-5.1417212933301926E-2</v>
      </c>
      <c r="DW1331" s="74">
        <v>-8.3949096500873566E-2</v>
      </c>
      <c r="DX1331" s="74">
        <v>-5.6881386786699295E-2</v>
      </c>
      <c r="DY1331" s="74">
        <v>-0.10901210457086563</v>
      </c>
      <c r="DZ1331" s="74">
        <v>-3.5313606262207031E-2</v>
      </c>
      <c r="EA1331" s="74">
        <v>9.5727704465389252E-2</v>
      </c>
      <c r="EB1331" s="74">
        <v>5.0768755376338959E-2</v>
      </c>
      <c r="EC1331" s="74">
        <v>6.3071087002754211E-2</v>
      </c>
      <c r="ED1331" s="74">
        <v>-4.9490693956613541E-2</v>
      </c>
      <c r="EE1331" s="74">
        <v>-0.29550155997276306</v>
      </c>
      <c r="EF1331" s="74">
        <v>-4.2880866676568985E-2</v>
      </c>
      <c r="EG1331" s="74">
        <v>0.37538376450538635</v>
      </c>
      <c r="EH1331" s="74">
        <v>0.84176814556121826</v>
      </c>
      <c r="EI1331" s="74">
        <v>0.65563791990280151</v>
      </c>
      <c r="EJ1331" s="74">
        <v>0.29040917754173279</v>
      </c>
      <c r="EK1331" s="74">
        <v>3.7289608269929886E-2</v>
      </c>
      <c r="EL1331" s="74">
        <v>-0.1335049569606781</v>
      </c>
      <c r="EM1331" s="74">
        <v>-0.35211831331253052</v>
      </c>
      <c r="EN1331" s="74">
        <v>-0.2290952056646347</v>
      </c>
      <c r="EO1331" s="74">
        <v>-0.30651086568832397</v>
      </c>
      <c r="EP1331" s="74">
        <v>-4.9089252948760986E-2</v>
      </c>
      <c r="EQ1331" s="74">
        <v>-4.2767275124788284E-2</v>
      </c>
      <c r="ER1331" s="74">
        <v>0.18376100063323975</v>
      </c>
      <c r="ES1331" s="74">
        <v>0.1507461816072464</v>
      </c>
      <c r="ET1331" s="74">
        <v>6.5563768148422241E-2</v>
      </c>
      <c r="EU1331" s="74">
        <v>8.5241226479411125E-3</v>
      </c>
      <c r="EV1331" s="74">
        <v>3.5949844866991043E-2</v>
      </c>
      <c r="EW1331" s="74">
        <v>61.122673034667969</v>
      </c>
      <c r="EX1331" s="74">
        <v>60.377643585205078</v>
      </c>
      <c r="EY1331" s="74">
        <v>59.84295654296875</v>
      </c>
      <c r="EZ1331" s="74">
        <v>59.369121551513672</v>
      </c>
      <c r="FA1331" s="74">
        <v>59.079269409179688</v>
      </c>
      <c r="FB1331" s="74">
        <v>58.877384185791016</v>
      </c>
      <c r="FC1331" s="74">
        <v>58.722122192382813</v>
      </c>
      <c r="FD1331" s="74">
        <v>59.836090087890625</v>
      </c>
      <c r="FE1331" s="74">
        <v>61.959438323974609</v>
      </c>
      <c r="FF1331" s="74">
        <v>64.787269592285156</v>
      </c>
      <c r="FG1331" s="74">
        <v>68.31365966796875</v>
      </c>
      <c r="FH1331" s="74">
        <v>71.757423400878906</v>
      </c>
      <c r="FI1331" s="74">
        <v>74.931411743164063</v>
      </c>
      <c r="FJ1331" s="74">
        <v>77.282745361328125</v>
      </c>
      <c r="FK1331" s="74">
        <v>78.836318969726563</v>
      </c>
      <c r="FL1331" s="74">
        <v>79.406494140625</v>
      </c>
      <c r="FM1331" s="74">
        <v>78.843711853027344</v>
      </c>
      <c r="FN1331" s="74">
        <v>77.035392761230469</v>
      </c>
      <c r="FO1331" s="74">
        <v>74.552558898925781</v>
      </c>
      <c r="FP1331" s="74">
        <v>71.059852600097656</v>
      </c>
      <c r="FQ1331" s="74">
        <v>67.037139892578125</v>
      </c>
      <c r="FR1331" s="74">
        <v>64.309318542480469</v>
      </c>
      <c r="FS1331" s="74">
        <v>62.675498962402344</v>
      </c>
      <c r="FT1331" s="74">
        <v>61.739330291748047</v>
      </c>
      <c r="FU1331" s="74">
        <v>0.26415765285491943</v>
      </c>
      <c r="FV1331" s="74">
        <v>0.16630899906158447</v>
      </c>
      <c r="FW1331" s="74">
        <v>0.30403682589530945</v>
      </c>
      <c r="FX1331" s="74">
        <v>0</v>
      </c>
      <c r="FY1331" s="74">
        <v>0.18189634382724762</v>
      </c>
      <c r="FZ1331" s="74">
        <v>280</v>
      </c>
      <c r="GA1331" s="74">
        <v>99.96624755859375</v>
      </c>
      <c r="GB1331" s="74">
        <v>8339.6321232318878</v>
      </c>
      <c r="GC1331" s="74">
        <v>1</v>
      </c>
      <c r="GD1331" s="74">
        <v>5</v>
      </c>
      <c r="GE1331" s="74">
        <v>1</v>
      </c>
      <c r="GF1331" s="74">
        <v>2</v>
      </c>
      <c r="GG1331" t="s">
        <v>242</v>
      </c>
      <c r="GH1331" t="s">
        <v>243</v>
      </c>
      <c r="GI1331" t="s">
        <v>236</v>
      </c>
      <c r="GJ1331" s="47"/>
      <c r="GK1331" s="30"/>
    </row>
    <row r="1332" spans="1:193" x14ac:dyDescent="0.2">
      <c r="A1332" t="s">
        <v>175</v>
      </c>
      <c r="B1332" t="s">
        <v>241</v>
      </c>
      <c r="C1332" t="s">
        <v>0</v>
      </c>
      <c r="D1332" t="s">
        <v>256</v>
      </c>
      <c r="E1332" t="s">
        <v>191</v>
      </c>
      <c r="F1332" t="s">
        <v>259</v>
      </c>
      <c r="G1332" t="s">
        <v>275</v>
      </c>
      <c r="H1332" s="74">
        <v>306</v>
      </c>
      <c r="I1332" s="74">
        <v>5.306830883026123</v>
      </c>
      <c r="J1332" s="74">
        <v>5.2143182754516602</v>
      </c>
      <c r="K1332" s="74">
        <v>5.3971190452575684</v>
      </c>
      <c r="L1332" s="74">
        <v>5.8668637275695801</v>
      </c>
      <c r="M1332" s="74">
        <v>7.0721216201782227</v>
      </c>
      <c r="N1332" s="74">
        <v>9.1734504699707031</v>
      </c>
      <c r="O1332" s="74">
        <v>10.863268852233887</v>
      </c>
      <c r="P1332" s="74">
        <v>12.540745735168457</v>
      </c>
      <c r="Q1332" s="74">
        <v>13.88407039642334</v>
      </c>
      <c r="R1332" s="74">
        <v>15.152843475341797</v>
      </c>
      <c r="S1332" s="74">
        <v>15.927995681762695</v>
      </c>
      <c r="T1332" s="74">
        <v>16.445657730102539</v>
      </c>
      <c r="U1332" s="74">
        <v>16.708677291870117</v>
      </c>
      <c r="V1332" s="74">
        <v>16.724803924560547</v>
      </c>
      <c r="W1332" s="74">
        <v>15.473844528198242</v>
      </c>
      <c r="X1332" s="74">
        <v>14.1500244140625</v>
      </c>
      <c r="Y1332" s="74">
        <v>12.333071708679199</v>
      </c>
      <c r="Z1332" s="74">
        <v>9.3837757110595703</v>
      </c>
      <c r="AA1332" s="74">
        <v>7.5982780456542969</v>
      </c>
      <c r="AB1332" s="74">
        <v>6.8871498107910156</v>
      </c>
      <c r="AC1332" s="74">
        <v>6.1359734535217285</v>
      </c>
      <c r="AD1332" s="74">
        <v>5.709589958190918</v>
      </c>
      <c r="AE1332" s="74">
        <v>5.4151172637939453</v>
      </c>
      <c r="AF1332" s="74">
        <v>5.3116803169250488</v>
      </c>
      <c r="AG1332" s="74">
        <v>-0.45429572463035583</v>
      </c>
      <c r="AH1332" s="74">
        <v>-0.34342047572135925</v>
      </c>
      <c r="AI1332" s="74">
        <v>-0.21454742550849915</v>
      </c>
      <c r="AJ1332" s="74">
        <v>-0.31129848957061768</v>
      </c>
      <c r="AK1332" s="74">
        <v>-0.53891271352767944</v>
      </c>
      <c r="AL1332" s="74">
        <v>-0.71006691455841064</v>
      </c>
      <c r="AM1332" s="74">
        <v>-1.0760523080825806</v>
      </c>
      <c r="AN1332" s="74">
        <v>-1.0851335525512695</v>
      </c>
      <c r="AO1332" s="74">
        <v>-1.242584228515625</v>
      </c>
      <c r="AP1332" s="74">
        <v>-1.1979432106018066</v>
      </c>
      <c r="AQ1332" s="74">
        <v>-1.3428040742874146</v>
      </c>
      <c r="AR1332" s="74">
        <v>-1.5140515565872192</v>
      </c>
      <c r="AS1332" s="74">
        <v>-1.6960740089416504</v>
      </c>
      <c r="AT1332" s="74">
        <v>-1.8059796094894409</v>
      </c>
      <c r="AU1332" s="74">
        <v>-1.8239450454711914</v>
      </c>
      <c r="AV1332" s="74">
        <v>-1.4783637523651123</v>
      </c>
      <c r="AW1332" s="74">
        <v>-1.5061877965927124</v>
      </c>
      <c r="AX1332" s="74">
        <v>-0.89341431856155396</v>
      </c>
      <c r="AY1332" s="74">
        <v>-0.71347397565841675</v>
      </c>
      <c r="AZ1332" s="74">
        <v>-0.33864575624465942</v>
      </c>
      <c r="BA1332" s="74">
        <v>-0.3397383987903595</v>
      </c>
      <c r="BB1332" s="74">
        <v>-0.35478770732879639</v>
      </c>
      <c r="BC1332" s="74">
        <v>-0.32695364952087402</v>
      </c>
      <c r="BD1332" s="74">
        <v>-0.29880833625793457</v>
      </c>
      <c r="BE1332" s="74">
        <v>-0.35467037558555603</v>
      </c>
      <c r="BF1332" s="74">
        <v>-0.2531731128692627</v>
      </c>
      <c r="BG1332" s="74">
        <v>-0.1208072230219841</v>
      </c>
      <c r="BH1332" s="74">
        <v>-0.20323729515075684</v>
      </c>
      <c r="BI1332" s="74">
        <v>-0.3597114086151123</v>
      </c>
      <c r="BJ1332" s="74">
        <v>-0.51600724458694458</v>
      </c>
      <c r="BK1332" s="74">
        <v>-0.85190653800964355</v>
      </c>
      <c r="BL1332" s="74">
        <v>-0.77818125486373901</v>
      </c>
      <c r="BM1332" s="74">
        <v>-0.75645905733108521</v>
      </c>
      <c r="BN1332" s="74">
        <v>-0.57708179950714111</v>
      </c>
      <c r="BO1332" s="74">
        <v>-0.73818510770797729</v>
      </c>
      <c r="BP1332" s="74">
        <v>-0.97468531131744385</v>
      </c>
      <c r="BQ1332" s="74">
        <v>-1.1832196712493896</v>
      </c>
      <c r="BR1332" s="74">
        <v>-1.3148297071456909</v>
      </c>
      <c r="BS1332" s="74">
        <v>-1.396825909614563</v>
      </c>
      <c r="BT1332" s="74">
        <v>-1.1143114566802979</v>
      </c>
      <c r="BU1332" s="74">
        <v>-1.1584700345993042</v>
      </c>
      <c r="BV1332" s="74">
        <v>-0.6450657844543457</v>
      </c>
      <c r="BW1332" s="74">
        <v>-0.51627540588378906</v>
      </c>
      <c r="BX1332" s="74">
        <v>-0.18032483756542206</v>
      </c>
      <c r="BY1332" s="74">
        <v>-0.19156603515148163</v>
      </c>
      <c r="BZ1332" s="74">
        <v>-0.22918708622455597</v>
      </c>
      <c r="CA1332" s="74">
        <v>-0.22766661643981934</v>
      </c>
      <c r="CB1332" s="74">
        <v>-0.19913689792156219</v>
      </c>
      <c r="CC1332" s="74">
        <v>-0.28567016124725342</v>
      </c>
      <c r="CD1332" s="74">
        <v>-0.19066806137561798</v>
      </c>
      <c r="CE1332" s="74">
        <v>-5.5883053690195084E-2</v>
      </c>
      <c r="CF1332" s="74">
        <v>-0.12839443981647491</v>
      </c>
      <c r="CG1332" s="74">
        <v>-0.23559713363647461</v>
      </c>
      <c r="CH1332" s="74">
        <v>-0.38160213828086853</v>
      </c>
      <c r="CI1332" s="74">
        <v>-0.69666385650634766</v>
      </c>
      <c r="CJ1332" s="74">
        <v>-0.56558704376220703</v>
      </c>
      <c r="CK1332" s="74">
        <v>-0.41977030038833618</v>
      </c>
      <c r="CL1332" s="74">
        <v>-0.14707504212856293</v>
      </c>
      <c r="CM1332" s="74">
        <v>-0.31942787766456604</v>
      </c>
      <c r="CN1332" s="74">
        <v>-0.60112196207046509</v>
      </c>
      <c r="CO1332" s="74">
        <v>-0.82801836729049683</v>
      </c>
      <c r="CP1332" s="74">
        <v>-0.97466081380844116</v>
      </c>
      <c r="CQ1332" s="74">
        <v>-1.1010044813156128</v>
      </c>
      <c r="CR1332" s="74">
        <v>-0.86216986179351807</v>
      </c>
      <c r="CS1332" s="74">
        <v>-0.91764181852340698</v>
      </c>
      <c r="CT1332" s="74">
        <v>-0.47306033968925476</v>
      </c>
      <c r="CU1332" s="74">
        <v>-0.37969624996185303</v>
      </c>
      <c r="CV1332" s="74">
        <v>-7.0672251284122467E-2</v>
      </c>
      <c r="CW1332" s="74">
        <v>-8.8942311704158783E-2</v>
      </c>
      <c r="CX1332" s="74">
        <v>-0.14219646155834198</v>
      </c>
      <c r="CY1332" s="74">
        <v>-0.15890072286128998</v>
      </c>
      <c r="CZ1332" s="74">
        <v>-0.13010476529598236</v>
      </c>
      <c r="DA1332" s="74">
        <v>-0.21666994690895081</v>
      </c>
      <c r="DB1332" s="74">
        <v>-0.12816300988197327</v>
      </c>
      <c r="DC1332" s="74">
        <v>9.041118435561657E-3</v>
      </c>
      <c r="DD1332" s="74">
        <v>-5.3551584482192993E-2</v>
      </c>
      <c r="DE1332" s="74">
        <v>-0.11148285865783691</v>
      </c>
      <c r="DF1332" s="74">
        <v>-0.24719701707363129</v>
      </c>
      <c r="DG1332" s="74">
        <v>-0.54142117500305176</v>
      </c>
      <c r="DH1332" s="74">
        <v>-0.35299283266067505</v>
      </c>
      <c r="DI1332" s="74">
        <v>-8.3081528544425964E-2</v>
      </c>
      <c r="DJ1332" s="74">
        <v>0.28293168544769287</v>
      </c>
      <c r="DK1332" s="74">
        <v>9.9329344928264618E-2</v>
      </c>
      <c r="DL1332" s="74">
        <v>-0.22755859792232513</v>
      </c>
      <c r="DM1332" s="74">
        <v>-0.47281703352928162</v>
      </c>
      <c r="DN1332" s="74">
        <v>-0.63449192047119141</v>
      </c>
      <c r="DO1332" s="74">
        <v>-0.8051830530166626</v>
      </c>
      <c r="DP1332" s="74">
        <v>-0.61002832651138306</v>
      </c>
      <c r="DQ1332" s="74">
        <v>-0.67681354284286499</v>
      </c>
      <c r="DR1332" s="74">
        <v>-0.30105489492416382</v>
      </c>
      <c r="DS1332" s="74">
        <v>-0.24311710894107819</v>
      </c>
      <c r="DT1332" s="74">
        <v>3.8980338722467422E-2</v>
      </c>
      <c r="DU1332" s="74">
        <v>1.368141733109951E-2</v>
      </c>
      <c r="DV1332" s="74">
        <v>-5.5205844342708588E-2</v>
      </c>
      <c r="DW1332" s="74">
        <v>-9.013482928276062E-2</v>
      </c>
      <c r="DX1332" s="74">
        <v>-6.1072632670402527E-2</v>
      </c>
      <c r="DY1332" s="74">
        <v>-0.1170446053147316</v>
      </c>
      <c r="DZ1332" s="74">
        <v>-3.7915654480457306E-2</v>
      </c>
      <c r="EA1332" s="74">
        <v>0.10278131067752838</v>
      </c>
      <c r="EB1332" s="74">
        <v>5.4509609937667847E-2</v>
      </c>
      <c r="EC1332" s="74">
        <v>6.7718446254730225E-2</v>
      </c>
      <c r="ED1332" s="74">
        <v>-5.313737690448761E-2</v>
      </c>
      <c r="EE1332" s="74">
        <v>-0.31727540493011475</v>
      </c>
      <c r="EF1332" s="74">
        <v>-4.6040527522563934E-2</v>
      </c>
      <c r="EG1332" s="74">
        <v>0.40304356813430786</v>
      </c>
      <c r="EH1332" s="74">
        <v>0.9037930965423584</v>
      </c>
      <c r="EI1332" s="74">
        <v>0.7039482593536377</v>
      </c>
      <c r="EJ1332" s="74">
        <v>0.31180757284164429</v>
      </c>
      <c r="EK1332" s="74">
        <v>4.0037281811237335E-2</v>
      </c>
      <c r="EL1332" s="74">
        <v>-0.14334207773208618</v>
      </c>
      <c r="EM1332" s="74">
        <v>-0.37806394696235657</v>
      </c>
      <c r="EN1332" s="74">
        <v>-0.24597600102424622</v>
      </c>
      <c r="EO1332" s="74">
        <v>-0.32909578084945679</v>
      </c>
      <c r="EP1332" s="74">
        <v>-5.2706371992826462E-2</v>
      </c>
      <c r="EQ1332" s="74">
        <v>-4.5918505638837814E-2</v>
      </c>
      <c r="ER1332" s="74">
        <v>0.19730125367641449</v>
      </c>
      <c r="ES1332" s="74">
        <v>0.16185379028320313</v>
      </c>
      <c r="ET1332" s="74">
        <v>7.0394791662693024E-2</v>
      </c>
      <c r="EU1332" s="74">
        <v>9.1522019356489182E-3</v>
      </c>
      <c r="EV1332" s="74">
        <v>3.859880194067955E-2</v>
      </c>
      <c r="EW1332" s="74">
        <v>66.2613525390625</v>
      </c>
      <c r="EX1332" s="74">
        <v>65.487129211425781</v>
      </c>
      <c r="EY1332" s="74">
        <v>64.910621643066406</v>
      </c>
      <c r="EZ1332" s="74">
        <v>64.437965393066406</v>
      </c>
      <c r="FA1332" s="74">
        <v>63.994144439697266</v>
      </c>
      <c r="FB1332" s="74">
        <v>63.943149566650391</v>
      </c>
      <c r="FC1332" s="74">
        <v>63.571201324462891</v>
      </c>
      <c r="FD1332" s="74">
        <v>64.0494384765625</v>
      </c>
      <c r="FE1332" s="74">
        <v>66.456878662109375</v>
      </c>
      <c r="FF1332" s="74">
        <v>69.946296691894531</v>
      </c>
      <c r="FG1332" s="74">
        <v>73.727951049804688</v>
      </c>
      <c r="FH1332" s="74">
        <v>77.245948791503906</v>
      </c>
      <c r="FI1332" s="74">
        <v>80.549858093261719</v>
      </c>
      <c r="FJ1332" s="74">
        <v>83.216163635253906</v>
      </c>
      <c r="FK1332" s="74">
        <v>84.414901733398438</v>
      </c>
      <c r="FL1332" s="74">
        <v>84.852287292480469</v>
      </c>
      <c r="FM1332" s="74">
        <v>83.994407653808594</v>
      </c>
      <c r="FN1332" s="74">
        <v>82.234634399414063</v>
      </c>
      <c r="FO1332" s="74">
        <v>79.445579528808594</v>
      </c>
      <c r="FP1332" s="74">
        <v>75.426628112792969</v>
      </c>
      <c r="FQ1332" s="74">
        <v>71.538764953613281</v>
      </c>
      <c r="FR1332" s="74">
        <v>69.442008972167969</v>
      </c>
      <c r="FS1332" s="74">
        <v>67.931930541992188</v>
      </c>
      <c r="FT1332" s="74">
        <v>66.814361572265625</v>
      </c>
      <c r="FU1332" s="74">
        <v>0.28362190723419189</v>
      </c>
      <c r="FV1332" s="74">
        <v>0.17856335639953613</v>
      </c>
      <c r="FW1332" s="74">
        <v>0.32643955945968628</v>
      </c>
      <c r="FX1332" s="74">
        <v>0</v>
      </c>
      <c r="FY1332" s="74">
        <v>0.19529922306537628</v>
      </c>
      <c r="FZ1332" s="74">
        <v>301</v>
      </c>
      <c r="GA1332" s="74">
        <v>110.07682800292969</v>
      </c>
      <c r="GB1332" s="74">
        <v>10280.622735381126</v>
      </c>
      <c r="GC1332" s="74">
        <v>1</v>
      </c>
      <c r="GD1332" s="74">
        <v>5</v>
      </c>
      <c r="GE1332" s="74">
        <v>1</v>
      </c>
      <c r="GF1332" s="74">
        <v>2</v>
      </c>
      <c r="GG1332" t="s">
        <v>242</v>
      </c>
      <c r="GH1332" t="s">
        <v>243</v>
      </c>
      <c r="GI1332" t="s">
        <v>236</v>
      </c>
      <c r="GJ1332" s="47"/>
      <c r="GK1332" s="30"/>
    </row>
    <row r="1333" spans="1:193" x14ac:dyDescent="0.2">
      <c r="A1333" t="s">
        <v>175</v>
      </c>
      <c r="B1333" t="s">
        <v>241</v>
      </c>
      <c r="C1333" t="s">
        <v>0</v>
      </c>
      <c r="D1333" t="s">
        <v>256</v>
      </c>
      <c r="E1333" t="s">
        <v>192</v>
      </c>
      <c r="F1333" t="s">
        <v>259</v>
      </c>
      <c r="G1333" t="s">
        <v>275</v>
      </c>
      <c r="H1333" s="74">
        <v>306</v>
      </c>
      <c r="I1333" s="74">
        <v>4.8255615234375</v>
      </c>
      <c r="J1333" s="74">
        <v>4.7618680000305176</v>
      </c>
      <c r="K1333" s="74">
        <v>4.9285235404968262</v>
      </c>
      <c r="L1333" s="74">
        <v>5.3669781684875488</v>
      </c>
      <c r="M1333" s="74">
        <v>6.3841767311096191</v>
      </c>
      <c r="N1333" s="74">
        <v>7.9896912574768066</v>
      </c>
      <c r="O1333" s="74">
        <v>9.3138418197631836</v>
      </c>
      <c r="P1333" s="74">
        <v>10.748887062072754</v>
      </c>
      <c r="Q1333" s="74">
        <v>11.828829765319824</v>
      </c>
      <c r="R1333" s="74">
        <v>12.878778457641602</v>
      </c>
      <c r="S1333" s="74">
        <v>13.284425735473633</v>
      </c>
      <c r="T1333" s="74">
        <v>13.557024955749512</v>
      </c>
      <c r="U1333" s="74">
        <v>13.747673034667969</v>
      </c>
      <c r="V1333" s="74">
        <v>13.682533264160156</v>
      </c>
      <c r="W1333" s="74">
        <v>12.745997428894043</v>
      </c>
      <c r="X1333" s="74">
        <v>11.845497131347656</v>
      </c>
      <c r="Y1333" s="74">
        <v>10.322981834411621</v>
      </c>
      <c r="Z1333" s="74">
        <v>7.9258632659912109</v>
      </c>
      <c r="AA1333" s="74">
        <v>6.7472233772277832</v>
      </c>
      <c r="AB1333" s="74">
        <v>6.4498672485351563</v>
      </c>
      <c r="AC1333" s="74">
        <v>5.7261753082275391</v>
      </c>
      <c r="AD1333" s="74">
        <v>5.3108305931091309</v>
      </c>
      <c r="AE1333" s="74">
        <v>5.0695838928222656</v>
      </c>
      <c r="AF1333" s="74">
        <v>4.9339637756347656</v>
      </c>
      <c r="AG1333" s="74">
        <v>-0.45429569482803345</v>
      </c>
      <c r="AH1333" s="74">
        <v>-0.34342044591903687</v>
      </c>
      <c r="AI1333" s="74">
        <v>-0.21454742550849915</v>
      </c>
      <c r="AJ1333" s="74">
        <v>-0.31129848957061768</v>
      </c>
      <c r="AK1333" s="74">
        <v>-0.53891271352767944</v>
      </c>
      <c r="AL1333" s="74">
        <v>-0.71006691455841064</v>
      </c>
      <c r="AM1333" s="74">
        <v>-1.0760523080825806</v>
      </c>
      <c r="AN1333" s="74">
        <v>-1.0851335525512695</v>
      </c>
      <c r="AO1333" s="74">
        <v>-1.242584228515625</v>
      </c>
      <c r="AP1333" s="74">
        <v>-1.1979432106018066</v>
      </c>
      <c r="AQ1333" s="74">
        <v>-1.3428040742874146</v>
      </c>
      <c r="AR1333" s="74">
        <v>-1.5140515565872192</v>
      </c>
      <c r="AS1333" s="74">
        <v>-1.6960740089416504</v>
      </c>
      <c r="AT1333" s="74">
        <v>-1.8059796094894409</v>
      </c>
      <c r="AU1333" s="74">
        <v>-1.8239449262619019</v>
      </c>
      <c r="AV1333" s="74">
        <v>-1.4783637523651123</v>
      </c>
      <c r="AW1333" s="74">
        <v>-1.5061877965927124</v>
      </c>
      <c r="AX1333" s="74">
        <v>-0.89341425895690918</v>
      </c>
      <c r="AY1333" s="74">
        <v>-0.71347397565841675</v>
      </c>
      <c r="AZ1333" s="74">
        <v>-0.33864575624465942</v>
      </c>
      <c r="BA1333" s="74">
        <v>-0.3397383987903595</v>
      </c>
      <c r="BB1333" s="74">
        <v>-0.35478770732879639</v>
      </c>
      <c r="BC1333" s="74">
        <v>-0.32695364952087402</v>
      </c>
      <c r="BD1333" s="74">
        <v>-0.29880830645561218</v>
      </c>
      <c r="BE1333" s="74">
        <v>-0.35467034578323364</v>
      </c>
      <c r="BF1333" s="74">
        <v>-0.2531731128692627</v>
      </c>
      <c r="BG1333" s="74">
        <v>-0.1208072230219841</v>
      </c>
      <c r="BH1333" s="74">
        <v>-0.20323729515075684</v>
      </c>
      <c r="BI1333" s="74">
        <v>-0.3597114086151123</v>
      </c>
      <c r="BJ1333" s="74">
        <v>-0.51600724458694458</v>
      </c>
      <c r="BK1333" s="74">
        <v>-0.85190647840499878</v>
      </c>
      <c r="BL1333" s="74">
        <v>-0.77818125486373901</v>
      </c>
      <c r="BM1333" s="74">
        <v>-0.75645905733108521</v>
      </c>
      <c r="BN1333" s="74">
        <v>-0.57708179950714111</v>
      </c>
      <c r="BO1333" s="74">
        <v>-0.73818510770797729</v>
      </c>
      <c r="BP1333" s="74">
        <v>-0.97468531131744385</v>
      </c>
      <c r="BQ1333" s="74">
        <v>-1.1832196712493896</v>
      </c>
      <c r="BR1333" s="74">
        <v>-1.3148297071456909</v>
      </c>
      <c r="BS1333" s="74">
        <v>-1.396825909614563</v>
      </c>
      <c r="BT1333" s="74">
        <v>-1.1143113374710083</v>
      </c>
      <c r="BU1333" s="74">
        <v>-1.1584700345993042</v>
      </c>
      <c r="BV1333" s="74">
        <v>-0.64506572484970093</v>
      </c>
      <c r="BW1333" s="74">
        <v>-0.51627540588378906</v>
      </c>
      <c r="BX1333" s="74">
        <v>-0.18032483756542206</v>
      </c>
      <c r="BY1333" s="74">
        <v>-0.19156603515148163</v>
      </c>
      <c r="BZ1333" s="74">
        <v>-0.22918708622455597</v>
      </c>
      <c r="CA1333" s="74">
        <v>-0.22766661643981934</v>
      </c>
      <c r="CB1333" s="74">
        <v>-0.199136883020401</v>
      </c>
      <c r="CC1333" s="74">
        <v>-0.28567013144493103</v>
      </c>
      <c r="CD1333" s="74">
        <v>-0.19066806137561798</v>
      </c>
      <c r="CE1333" s="74">
        <v>-5.5883053690195084E-2</v>
      </c>
      <c r="CF1333" s="74">
        <v>-0.12839443981647491</v>
      </c>
      <c r="CG1333" s="74">
        <v>-0.23559713363647461</v>
      </c>
      <c r="CH1333" s="74">
        <v>-0.38160213828086853</v>
      </c>
      <c r="CI1333" s="74">
        <v>-0.69666379690170288</v>
      </c>
      <c r="CJ1333" s="74">
        <v>-0.56558704376220703</v>
      </c>
      <c r="CK1333" s="74">
        <v>-0.41977030038833618</v>
      </c>
      <c r="CL1333" s="74">
        <v>-0.14707504212856293</v>
      </c>
      <c r="CM1333" s="74">
        <v>-0.31942787766456604</v>
      </c>
      <c r="CN1333" s="74">
        <v>-0.60112196207046509</v>
      </c>
      <c r="CO1333" s="74">
        <v>-0.82801836729049683</v>
      </c>
      <c r="CP1333" s="74">
        <v>-0.97466087341308594</v>
      </c>
      <c r="CQ1333" s="74">
        <v>-1.1010044813156128</v>
      </c>
      <c r="CR1333" s="74">
        <v>-0.86216980218887329</v>
      </c>
      <c r="CS1333" s="74">
        <v>-0.91764181852340698</v>
      </c>
      <c r="CT1333" s="74">
        <v>-0.47306030988693237</v>
      </c>
      <c r="CU1333" s="74">
        <v>-0.37969624996185303</v>
      </c>
      <c r="CV1333" s="74">
        <v>-7.0672251284122467E-2</v>
      </c>
      <c r="CW1333" s="74">
        <v>-8.8942311704158783E-2</v>
      </c>
      <c r="CX1333" s="74">
        <v>-0.14219646155834198</v>
      </c>
      <c r="CY1333" s="74">
        <v>-0.15890072286128998</v>
      </c>
      <c r="CZ1333" s="74">
        <v>-0.13010476529598236</v>
      </c>
      <c r="DA1333" s="74">
        <v>-0.21666991710662842</v>
      </c>
      <c r="DB1333" s="74">
        <v>-0.12816302478313446</v>
      </c>
      <c r="DC1333" s="74">
        <v>9.041118435561657E-3</v>
      </c>
      <c r="DD1333" s="74">
        <v>-5.3551584482192993E-2</v>
      </c>
      <c r="DE1333" s="74">
        <v>-0.11148286610841751</v>
      </c>
      <c r="DF1333" s="74">
        <v>-0.24719701707363129</v>
      </c>
      <c r="DG1333" s="74">
        <v>-0.54142111539840698</v>
      </c>
      <c r="DH1333" s="74">
        <v>-0.35299280285835266</v>
      </c>
      <c r="DI1333" s="74">
        <v>-8.3081528544425964E-2</v>
      </c>
      <c r="DJ1333" s="74">
        <v>0.28293168544769287</v>
      </c>
      <c r="DK1333" s="74">
        <v>9.9329344928264618E-2</v>
      </c>
      <c r="DL1333" s="74">
        <v>-0.22755859792232513</v>
      </c>
      <c r="DM1333" s="74">
        <v>-0.47281703352928162</v>
      </c>
      <c r="DN1333" s="74">
        <v>-0.63449198007583618</v>
      </c>
      <c r="DO1333" s="74">
        <v>-0.80518311262130737</v>
      </c>
      <c r="DP1333" s="74">
        <v>-0.61002826690673828</v>
      </c>
      <c r="DQ1333" s="74">
        <v>-0.67681354284286499</v>
      </c>
      <c r="DR1333" s="74">
        <v>-0.30105489492416382</v>
      </c>
      <c r="DS1333" s="74">
        <v>-0.24311710894107819</v>
      </c>
      <c r="DT1333" s="74">
        <v>3.8980331271886826E-2</v>
      </c>
      <c r="DU1333" s="74">
        <v>1.368141733109951E-2</v>
      </c>
      <c r="DV1333" s="74">
        <v>-5.5205844342708588E-2</v>
      </c>
      <c r="DW1333" s="74">
        <v>-9.013482928276062E-2</v>
      </c>
      <c r="DX1333" s="74">
        <v>-6.1072640120983124E-2</v>
      </c>
      <c r="DY1333" s="74">
        <v>-0.11704455316066742</v>
      </c>
      <c r="DZ1333" s="74">
        <v>-3.7915661931037903E-2</v>
      </c>
      <c r="EA1333" s="74">
        <v>0.10278131067752838</v>
      </c>
      <c r="EB1333" s="74">
        <v>5.4509609937667847E-2</v>
      </c>
      <c r="EC1333" s="74">
        <v>6.7718431353569031E-2</v>
      </c>
      <c r="ED1333" s="74">
        <v>-5.313737690448761E-2</v>
      </c>
      <c r="EE1333" s="74">
        <v>-0.3172752857208252</v>
      </c>
      <c r="EF1333" s="74">
        <v>-4.604049026966095E-2</v>
      </c>
      <c r="EG1333" s="74">
        <v>0.40304356813430786</v>
      </c>
      <c r="EH1333" s="74">
        <v>0.9037930965423584</v>
      </c>
      <c r="EI1333" s="74">
        <v>0.7039482593536377</v>
      </c>
      <c r="EJ1333" s="74">
        <v>0.31180757284164429</v>
      </c>
      <c r="EK1333" s="74">
        <v>4.0037281811237335E-2</v>
      </c>
      <c r="EL1333" s="74">
        <v>-0.14334213733673096</v>
      </c>
      <c r="EM1333" s="74">
        <v>-0.37806403636932373</v>
      </c>
      <c r="EN1333" s="74">
        <v>-0.24597589671611786</v>
      </c>
      <c r="EO1333" s="74">
        <v>-0.32909578084945679</v>
      </c>
      <c r="EP1333" s="74">
        <v>-5.2706383168697357E-2</v>
      </c>
      <c r="EQ1333" s="74">
        <v>-4.5918505638837814E-2</v>
      </c>
      <c r="ER1333" s="74">
        <v>0.1973012387752533</v>
      </c>
      <c r="ES1333" s="74">
        <v>0.16185379028320313</v>
      </c>
      <c r="ET1333" s="74">
        <v>7.0394791662693024E-2</v>
      </c>
      <c r="EU1333" s="74">
        <v>9.1522019356489182E-3</v>
      </c>
      <c r="EV1333" s="74">
        <v>3.8598779588937759E-2</v>
      </c>
      <c r="EW1333" s="74">
        <v>61.238365173339844</v>
      </c>
      <c r="EX1333" s="74">
        <v>59.811676025390625</v>
      </c>
      <c r="EY1333" s="74">
        <v>56.820011138916016</v>
      </c>
      <c r="EZ1333" s="74">
        <v>54.290767669677734</v>
      </c>
      <c r="FA1333" s="74">
        <v>53.621307373046875</v>
      </c>
      <c r="FB1333" s="74">
        <v>52.084682464599609</v>
      </c>
      <c r="FC1333" s="74">
        <v>50.894184112548828</v>
      </c>
      <c r="FD1333" s="74">
        <v>50.007919311523438</v>
      </c>
      <c r="FE1333" s="74">
        <v>51.691986083984375</v>
      </c>
      <c r="FF1333" s="74">
        <v>59.425369262695313</v>
      </c>
      <c r="FG1333" s="74">
        <v>64.712013244628906</v>
      </c>
      <c r="FH1333" s="74">
        <v>68.029792785644531</v>
      </c>
      <c r="FI1333" s="74">
        <v>73.466621398925781</v>
      </c>
      <c r="FJ1333" s="74">
        <v>76.090507507324219</v>
      </c>
      <c r="FK1333" s="74">
        <v>77.810897827148438</v>
      </c>
      <c r="FL1333" s="74">
        <v>78.614692687988281</v>
      </c>
      <c r="FM1333" s="74">
        <v>78.349830627441406</v>
      </c>
      <c r="FN1333" s="74">
        <v>76.192039489746094</v>
      </c>
      <c r="FO1333" s="74">
        <v>71.256500244140625</v>
      </c>
      <c r="FP1333" s="74">
        <v>67.014595031738281</v>
      </c>
      <c r="FQ1333" s="74">
        <v>64.620307922363281</v>
      </c>
      <c r="FR1333" s="74">
        <v>62.872787475585938</v>
      </c>
      <c r="FS1333" s="74">
        <v>61.802093505859375</v>
      </c>
      <c r="FT1333" s="74">
        <v>61.253482818603516</v>
      </c>
      <c r="FU1333" s="74">
        <v>0.28362190723419189</v>
      </c>
      <c r="FV1333" s="74">
        <v>0.17856335639953613</v>
      </c>
      <c r="FW1333" s="74">
        <v>0.32643955945968628</v>
      </c>
      <c r="FX1333" s="74">
        <v>0</v>
      </c>
      <c r="FY1333" s="74">
        <v>0.19529922306537628</v>
      </c>
      <c r="FZ1333" s="74">
        <v>293</v>
      </c>
      <c r="GA1333" s="74">
        <v>103.11930847167969</v>
      </c>
      <c r="GB1333" s="74">
        <v>9081.7473667263985</v>
      </c>
      <c r="GC1333" s="74">
        <v>1</v>
      </c>
      <c r="GD1333" s="74">
        <v>5</v>
      </c>
      <c r="GE1333" s="74">
        <v>1</v>
      </c>
      <c r="GF1333" s="74">
        <v>2</v>
      </c>
      <c r="GG1333" t="s">
        <v>242</v>
      </c>
      <c r="GH1333" t="s">
        <v>243</v>
      </c>
      <c r="GI1333" t="s">
        <v>236</v>
      </c>
      <c r="GJ1333" s="47"/>
      <c r="GK1333" s="30"/>
    </row>
    <row r="1334" spans="1:193" x14ac:dyDescent="0.2">
      <c r="A1334" t="s">
        <v>175</v>
      </c>
      <c r="B1334" t="s">
        <v>241</v>
      </c>
      <c r="C1334" t="s">
        <v>0</v>
      </c>
      <c r="D1334" t="s">
        <v>185</v>
      </c>
      <c r="E1334" t="s">
        <v>222</v>
      </c>
      <c r="F1334" t="s">
        <v>259</v>
      </c>
      <c r="G1334" t="s">
        <v>275</v>
      </c>
      <c r="H1334" s="74">
        <v>0</v>
      </c>
      <c r="I1334" s="74"/>
      <c r="J1334" s="74"/>
      <c r="K1334" s="74"/>
      <c r="L1334" s="74"/>
      <c r="M1334" s="74"/>
      <c r="N1334" s="74"/>
      <c r="O1334" s="74"/>
      <c r="P1334" s="74"/>
      <c r="Q1334" s="74"/>
      <c r="R1334" s="74"/>
      <c r="S1334" s="74"/>
      <c r="T1334" s="74"/>
      <c r="U1334" s="74"/>
      <c r="V1334" s="74"/>
      <c r="W1334" s="74"/>
      <c r="X1334" s="74"/>
      <c r="Y1334" s="74"/>
      <c r="Z1334" s="74"/>
      <c r="AA1334" s="74"/>
      <c r="AB1334" s="74"/>
      <c r="AC1334" s="74"/>
      <c r="AD1334" s="74"/>
      <c r="AE1334" s="74"/>
      <c r="AF1334" s="74"/>
      <c r="AG1334" s="74"/>
      <c r="AH1334" s="74"/>
      <c r="AI1334" s="74"/>
      <c r="AJ1334" s="74"/>
      <c r="AK1334" s="74"/>
      <c r="AL1334" s="74"/>
      <c r="AM1334" s="74"/>
      <c r="AN1334" s="74"/>
      <c r="AO1334" s="74"/>
      <c r="AP1334" s="74"/>
      <c r="AQ1334" s="74"/>
      <c r="AR1334" s="74"/>
      <c r="AS1334" s="74"/>
      <c r="AT1334" s="74"/>
      <c r="AU1334" s="74"/>
      <c r="AV1334" s="74"/>
      <c r="AW1334" s="74"/>
      <c r="AX1334" s="74"/>
      <c r="AY1334" s="74"/>
      <c r="AZ1334" s="74"/>
      <c r="BA1334" s="74"/>
      <c r="BB1334" s="74"/>
      <c r="BC1334" s="74"/>
      <c r="BD1334" s="74"/>
      <c r="BE1334" s="74"/>
      <c r="BF1334" s="74"/>
      <c r="BG1334" s="74"/>
      <c r="BH1334" s="74"/>
      <c r="BI1334" s="74"/>
      <c r="BJ1334" s="74"/>
      <c r="BK1334" s="74"/>
      <c r="BL1334" s="74"/>
      <c r="BM1334" s="74"/>
      <c r="BN1334" s="74"/>
      <c r="BO1334" s="74"/>
      <c r="BP1334" s="74"/>
      <c r="BQ1334" s="74"/>
      <c r="BR1334" s="74"/>
      <c r="BS1334" s="74"/>
      <c r="BT1334" s="74"/>
      <c r="BU1334" s="74"/>
      <c r="BV1334" s="74"/>
      <c r="BW1334" s="74"/>
      <c r="BX1334" s="74"/>
      <c r="BY1334" s="74"/>
      <c r="BZ1334" s="74"/>
      <c r="CA1334" s="74"/>
      <c r="CB1334" s="74"/>
      <c r="CC1334" s="74"/>
      <c r="CD1334" s="74"/>
      <c r="CE1334" s="74"/>
      <c r="CF1334" s="74"/>
      <c r="CG1334" s="74"/>
      <c r="CH1334" s="74"/>
      <c r="CI1334" s="74"/>
      <c r="CJ1334" s="74"/>
      <c r="CK1334" s="74"/>
      <c r="CL1334" s="74"/>
      <c r="CM1334" s="74"/>
      <c r="CN1334" s="74"/>
      <c r="CO1334" s="74"/>
      <c r="CP1334" s="74"/>
      <c r="CQ1334" s="74"/>
      <c r="CR1334" s="74"/>
      <c r="CS1334" s="74"/>
      <c r="CT1334" s="74"/>
      <c r="CU1334" s="74"/>
      <c r="CV1334" s="74"/>
      <c r="CW1334" s="74"/>
      <c r="CX1334" s="74"/>
      <c r="CY1334" s="74"/>
      <c r="CZ1334" s="74"/>
      <c r="DA1334" s="74"/>
      <c r="DB1334" s="74"/>
      <c r="DC1334" s="74"/>
      <c r="DD1334" s="74"/>
      <c r="DE1334" s="74"/>
      <c r="DF1334" s="74"/>
      <c r="DG1334" s="74"/>
      <c r="DH1334" s="74"/>
      <c r="DI1334" s="74"/>
      <c r="DJ1334" s="74"/>
      <c r="DK1334" s="74"/>
      <c r="DL1334" s="74"/>
      <c r="DM1334" s="74"/>
      <c r="DN1334" s="74"/>
      <c r="DO1334" s="74"/>
      <c r="DP1334" s="74"/>
      <c r="DQ1334" s="74"/>
      <c r="DR1334" s="74"/>
      <c r="DS1334" s="74"/>
      <c r="DT1334" s="74"/>
      <c r="DU1334" s="74"/>
      <c r="DV1334" s="74"/>
      <c r="DW1334" s="74"/>
      <c r="DX1334" s="74"/>
      <c r="DY1334" s="74"/>
      <c r="DZ1334" s="74"/>
      <c r="EA1334" s="74"/>
      <c r="EB1334" s="74"/>
      <c r="EC1334" s="74"/>
      <c r="ED1334" s="74"/>
      <c r="EE1334" s="74"/>
      <c r="EF1334" s="74"/>
      <c r="EG1334" s="74"/>
      <c r="EH1334" s="74"/>
      <c r="EI1334" s="74"/>
      <c r="EJ1334" s="74"/>
      <c r="EK1334" s="74"/>
      <c r="EL1334" s="74"/>
      <c r="EM1334" s="74"/>
      <c r="EN1334" s="74"/>
      <c r="EO1334" s="74"/>
      <c r="EP1334" s="74"/>
      <c r="EQ1334" s="74"/>
      <c r="ER1334" s="74"/>
      <c r="ES1334" s="74"/>
      <c r="ET1334" s="74"/>
      <c r="EU1334" s="74"/>
      <c r="EV1334" s="74"/>
      <c r="EW1334" s="74"/>
      <c r="EX1334" s="74"/>
      <c r="EY1334" s="74"/>
      <c r="EZ1334" s="74"/>
      <c r="FA1334" s="74"/>
      <c r="FB1334" s="74"/>
      <c r="FC1334" s="74"/>
      <c r="FD1334" s="74"/>
      <c r="FE1334" s="74"/>
      <c r="FF1334" s="74"/>
      <c r="FG1334" s="74"/>
      <c r="FH1334" s="74"/>
      <c r="FI1334" s="74"/>
      <c r="FJ1334" s="74"/>
      <c r="FK1334" s="74"/>
      <c r="FL1334" s="74"/>
      <c r="FM1334" s="74"/>
      <c r="FN1334" s="74"/>
      <c r="FO1334" s="74"/>
      <c r="FP1334" s="74"/>
      <c r="FQ1334" s="74"/>
      <c r="FR1334" s="74"/>
      <c r="FS1334" s="74"/>
      <c r="FT1334" s="74"/>
      <c r="FU1334" s="74"/>
      <c r="FV1334" s="74"/>
      <c r="FW1334" s="74"/>
      <c r="FX1334" s="74"/>
      <c r="FY1334" s="74"/>
      <c r="FZ1334" s="74"/>
      <c r="GA1334" s="74"/>
      <c r="GB1334" s="74"/>
      <c r="GC1334" s="74">
        <v>0</v>
      </c>
      <c r="GD1334" s="74">
        <v>5</v>
      </c>
      <c r="GE1334" s="74">
        <v>1</v>
      </c>
      <c r="GF1334" s="74">
        <v>2</v>
      </c>
      <c r="GG1334" t="s">
        <v>242</v>
      </c>
      <c r="GH1334" t="s">
        <v>243</v>
      </c>
      <c r="GI1334" t="s">
        <v>236</v>
      </c>
      <c r="GJ1334" s="47"/>
      <c r="GK1334" s="30"/>
    </row>
    <row r="1335" spans="1:193" x14ac:dyDescent="0.2">
      <c r="A1335" t="s">
        <v>175</v>
      </c>
      <c r="B1335" t="s">
        <v>241</v>
      </c>
      <c r="C1335" t="s">
        <v>0</v>
      </c>
      <c r="D1335" t="s">
        <v>185</v>
      </c>
      <c r="E1335" t="s">
        <v>223</v>
      </c>
      <c r="F1335" t="s">
        <v>259</v>
      </c>
      <c r="G1335" t="s">
        <v>275</v>
      </c>
      <c r="H1335" s="74">
        <v>0</v>
      </c>
      <c r="I1335" s="74"/>
      <c r="J1335" s="74"/>
      <c r="K1335" s="74"/>
      <c r="L1335" s="74"/>
      <c r="M1335" s="74"/>
      <c r="N1335" s="74"/>
      <c r="O1335" s="74"/>
      <c r="P1335" s="74"/>
      <c r="Q1335" s="74"/>
      <c r="R1335" s="74"/>
      <c r="S1335" s="74"/>
      <c r="T1335" s="74"/>
      <c r="U1335" s="74"/>
      <c r="V1335" s="74"/>
      <c r="W1335" s="74"/>
      <c r="X1335" s="74"/>
      <c r="Y1335" s="74"/>
      <c r="Z1335" s="74"/>
      <c r="AA1335" s="74"/>
      <c r="AB1335" s="74"/>
      <c r="AC1335" s="74"/>
      <c r="AD1335" s="74"/>
      <c r="AE1335" s="74"/>
      <c r="AF1335" s="74"/>
      <c r="AG1335" s="74"/>
      <c r="AH1335" s="74"/>
      <c r="AI1335" s="74"/>
      <c r="AJ1335" s="74"/>
      <c r="AK1335" s="74"/>
      <c r="AL1335" s="74"/>
      <c r="AM1335" s="74"/>
      <c r="AN1335" s="74"/>
      <c r="AO1335" s="74"/>
      <c r="AP1335" s="74"/>
      <c r="AQ1335" s="74"/>
      <c r="AR1335" s="74"/>
      <c r="AS1335" s="74"/>
      <c r="AT1335" s="74"/>
      <c r="AU1335" s="74"/>
      <c r="AV1335" s="74"/>
      <c r="AW1335" s="74"/>
      <c r="AX1335" s="74"/>
      <c r="AY1335" s="74"/>
      <c r="AZ1335" s="74"/>
      <c r="BA1335" s="74"/>
      <c r="BB1335" s="74"/>
      <c r="BC1335" s="74"/>
      <c r="BD1335" s="74"/>
      <c r="BE1335" s="74"/>
      <c r="BF1335" s="74"/>
      <c r="BG1335" s="74"/>
      <c r="BH1335" s="74"/>
      <c r="BI1335" s="74"/>
      <c r="BJ1335" s="74"/>
      <c r="BK1335" s="74"/>
      <c r="BL1335" s="74"/>
      <c r="BM1335" s="74"/>
      <c r="BN1335" s="74"/>
      <c r="BO1335" s="74"/>
      <c r="BP1335" s="74"/>
      <c r="BQ1335" s="74"/>
      <c r="BR1335" s="74"/>
      <c r="BS1335" s="74"/>
      <c r="BT1335" s="74"/>
      <c r="BU1335" s="74"/>
      <c r="BV1335" s="74"/>
      <c r="BW1335" s="74"/>
      <c r="BX1335" s="74"/>
      <c r="BY1335" s="74"/>
      <c r="BZ1335" s="74"/>
      <c r="CA1335" s="74"/>
      <c r="CB1335" s="74"/>
      <c r="CC1335" s="74"/>
      <c r="CD1335" s="74"/>
      <c r="CE1335" s="74"/>
      <c r="CF1335" s="74"/>
      <c r="CG1335" s="74"/>
      <c r="CH1335" s="74"/>
      <c r="CI1335" s="74"/>
      <c r="CJ1335" s="74"/>
      <c r="CK1335" s="74"/>
      <c r="CL1335" s="74"/>
      <c r="CM1335" s="74"/>
      <c r="CN1335" s="74"/>
      <c r="CO1335" s="74"/>
      <c r="CP1335" s="74"/>
      <c r="CQ1335" s="74"/>
      <c r="CR1335" s="74"/>
      <c r="CS1335" s="74"/>
      <c r="CT1335" s="74"/>
      <c r="CU1335" s="74"/>
      <c r="CV1335" s="74"/>
      <c r="CW1335" s="74"/>
      <c r="CX1335" s="74"/>
      <c r="CY1335" s="74"/>
      <c r="CZ1335" s="74"/>
      <c r="DA1335" s="74"/>
      <c r="DB1335" s="74"/>
      <c r="DC1335" s="74"/>
      <c r="DD1335" s="74"/>
      <c r="DE1335" s="74"/>
      <c r="DF1335" s="74"/>
      <c r="DG1335" s="74"/>
      <c r="DH1335" s="74"/>
      <c r="DI1335" s="74"/>
      <c r="DJ1335" s="74"/>
      <c r="DK1335" s="74"/>
      <c r="DL1335" s="74"/>
      <c r="DM1335" s="74"/>
      <c r="DN1335" s="74"/>
      <c r="DO1335" s="74"/>
      <c r="DP1335" s="74"/>
      <c r="DQ1335" s="74"/>
      <c r="DR1335" s="74"/>
      <c r="DS1335" s="74"/>
      <c r="DT1335" s="74"/>
      <c r="DU1335" s="74"/>
      <c r="DV1335" s="74"/>
      <c r="DW1335" s="74"/>
      <c r="DX1335" s="74"/>
      <c r="DY1335" s="74"/>
      <c r="DZ1335" s="74"/>
      <c r="EA1335" s="74"/>
      <c r="EB1335" s="74"/>
      <c r="EC1335" s="74"/>
      <c r="ED1335" s="74"/>
      <c r="EE1335" s="74"/>
      <c r="EF1335" s="74"/>
      <c r="EG1335" s="74"/>
      <c r="EH1335" s="74"/>
      <c r="EI1335" s="74"/>
      <c r="EJ1335" s="74"/>
      <c r="EK1335" s="74"/>
      <c r="EL1335" s="74"/>
      <c r="EM1335" s="74"/>
      <c r="EN1335" s="74"/>
      <c r="EO1335" s="74"/>
      <c r="EP1335" s="74"/>
      <c r="EQ1335" s="74"/>
      <c r="ER1335" s="74"/>
      <c r="ES1335" s="74"/>
      <c r="ET1335" s="74"/>
      <c r="EU1335" s="74"/>
      <c r="EV1335" s="74"/>
      <c r="EW1335" s="74"/>
      <c r="EX1335" s="74"/>
      <c r="EY1335" s="74"/>
      <c r="EZ1335" s="74"/>
      <c r="FA1335" s="74"/>
      <c r="FB1335" s="74"/>
      <c r="FC1335" s="74"/>
      <c r="FD1335" s="74"/>
      <c r="FE1335" s="74"/>
      <c r="FF1335" s="74"/>
      <c r="FG1335" s="74"/>
      <c r="FH1335" s="74"/>
      <c r="FI1335" s="74"/>
      <c r="FJ1335" s="74"/>
      <c r="FK1335" s="74"/>
      <c r="FL1335" s="74"/>
      <c r="FM1335" s="74"/>
      <c r="FN1335" s="74"/>
      <c r="FO1335" s="74"/>
      <c r="FP1335" s="74"/>
      <c r="FQ1335" s="74"/>
      <c r="FR1335" s="74"/>
      <c r="FS1335" s="74"/>
      <c r="FT1335" s="74"/>
      <c r="FU1335" s="74"/>
      <c r="FV1335" s="74"/>
      <c r="FW1335" s="74"/>
      <c r="FX1335" s="74"/>
      <c r="FY1335" s="74"/>
      <c r="FZ1335" s="74">
        <v>2</v>
      </c>
      <c r="GA1335" s="74">
        <v>13.298518180847168</v>
      </c>
      <c r="GB1335" s="74">
        <v>21.729073524475098</v>
      </c>
      <c r="GC1335" s="74">
        <v>0</v>
      </c>
      <c r="GD1335" s="74">
        <v>5</v>
      </c>
      <c r="GE1335" s="74">
        <v>1</v>
      </c>
      <c r="GF1335" s="74">
        <v>2</v>
      </c>
      <c r="GG1335" t="s">
        <v>242</v>
      </c>
      <c r="GH1335" t="s">
        <v>243</v>
      </c>
      <c r="GI1335" t="s">
        <v>236</v>
      </c>
      <c r="GJ1335" s="47"/>
      <c r="GK1335" s="30"/>
    </row>
    <row r="1336" spans="1:193" x14ac:dyDescent="0.2">
      <c r="A1336" t="s">
        <v>175</v>
      </c>
      <c r="B1336" t="s">
        <v>241</v>
      </c>
      <c r="C1336" t="s">
        <v>0</v>
      </c>
      <c r="D1336" t="s">
        <v>185</v>
      </c>
      <c r="E1336" t="s">
        <v>224</v>
      </c>
      <c r="F1336" t="s">
        <v>259</v>
      </c>
      <c r="G1336" t="s">
        <v>275</v>
      </c>
      <c r="H1336" s="74">
        <v>0</v>
      </c>
      <c r="I1336" s="74"/>
      <c r="J1336" s="74"/>
      <c r="K1336" s="74"/>
      <c r="L1336" s="74"/>
      <c r="M1336" s="74"/>
      <c r="N1336" s="74"/>
      <c r="O1336" s="74"/>
      <c r="P1336" s="74"/>
      <c r="Q1336" s="74"/>
      <c r="R1336" s="74"/>
      <c r="S1336" s="74"/>
      <c r="T1336" s="74"/>
      <c r="U1336" s="74"/>
      <c r="V1336" s="74"/>
      <c r="W1336" s="74"/>
      <c r="X1336" s="74"/>
      <c r="Y1336" s="74"/>
      <c r="Z1336" s="74"/>
      <c r="AA1336" s="74"/>
      <c r="AB1336" s="74"/>
      <c r="AC1336" s="74"/>
      <c r="AD1336" s="74"/>
      <c r="AE1336" s="74"/>
      <c r="AF1336" s="74"/>
      <c r="AG1336" s="74"/>
      <c r="AH1336" s="74"/>
      <c r="AI1336" s="74"/>
      <c r="AJ1336" s="74"/>
      <c r="AK1336" s="74"/>
      <c r="AL1336" s="74"/>
      <c r="AM1336" s="74"/>
      <c r="AN1336" s="74"/>
      <c r="AO1336" s="74"/>
      <c r="AP1336" s="74"/>
      <c r="AQ1336" s="74"/>
      <c r="AR1336" s="74"/>
      <c r="AS1336" s="74"/>
      <c r="AT1336" s="74"/>
      <c r="AU1336" s="74"/>
      <c r="AV1336" s="74"/>
      <c r="AW1336" s="74"/>
      <c r="AX1336" s="74"/>
      <c r="AY1336" s="74"/>
      <c r="AZ1336" s="74"/>
      <c r="BA1336" s="74"/>
      <c r="BB1336" s="74"/>
      <c r="BC1336" s="74"/>
      <c r="BD1336" s="74"/>
      <c r="BE1336" s="74"/>
      <c r="BF1336" s="74"/>
      <c r="BG1336" s="74"/>
      <c r="BH1336" s="74"/>
      <c r="BI1336" s="74"/>
      <c r="BJ1336" s="74"/>
      <c r="BK1336" s="74"/>
      <c r="BL1336" s="74"/>
      <c r="BM1336" s="74"/>
      <c r="BN1336" s="74"/>
      <c r="BO1336" s="74"/>
      <c r="BP1336" s="74"/>
      <c r="BQ1336" s="74"/>
      <c r="BR1336" s="74"/>
      <c r="BS1336" s="74"/>
      <c r="BT1336" s="74"/>
      <c r="BU1336" s="74"/>
      <c r="BV1336" s="74"/>
      <c r="BW1336" s="74"/>
      <c r="BX1336" s="74"/>
      <c r="BY1336" s="74"/>
      <c r="BZ1336" s="74"/>
      <c r="CA1336" s="74"/>
      <c r="CB1336" s="74"/>
      <c r="CC1336" s="74"/>
      <c r="CD1336" s="74"/>
      <c r="CE1336" s="74"/>
      <c r="CF1336" s="74"/>
      <c r="CG1336" s="74"/>
      <c r="CH1336" s="74"/>
      <c r="CI1336" s="74"/>
      <c r="CJ1336" s="74"/>
      <c r="CK1336" s="74"/>
      <c r="CL1336" s="74"/>
      <c r="CM1336" s="74"/>
      <c r="CN1336" s="74"/>
      <c r="CO1336" s="74"/>
      <c r="CP1336" s="74"/>
      <c r="CQ1336" s="74"/>
      <c r="CR1336" s="74"/>
      <c r="CS1336" s="74"/>
      <c r="CT1336" s="74"/>
      <c r="CU1336" s="74"/>
      <c r="CV1336" s="74"/>
      <c r="CW1336" s="74"/>
      <c r="CX1336" s="74"/>
      <c r="CY1336" s="74"/>
      <c r="CZ1336" s="74"/>
      <c r="DA1336" s="74"/>
      <c r="DB1336" s="74"/>
      <c r="DC1336" s="74"/>
      <c r="DD1336" s="74"/>
      <c r="DE1336" s="74"/>
      <c r="DF1336" s="74"/>
      <c r="DG1336" s="74"/>
      <c r="DH1336" s="74"/>
      <c r="DI1336" s="74"/>
      <c r="DJ1336" s="74"/>
      <c r="DK1336" s="74"/>
      <c r="DL1336" s="74"/>
      <c r="DM1336" s="74"/>
      <c r="DN1336" s="74"/>
      <c r="DO1336" s="74"/>
      <c r="DP1336" s="74"/>
      <c r="DQ1336" s="74"/>
      <c r="DR1336" s="74"/>
      <c r="DS1336" s="74"/>
      <c r="DT1336" s="74"/>
      <c r="DU1336" s="74"/>
      <c r="DV1336" s="74"/>
      <c r="DW1336" s="74"/>
      <c r="DX1336" s="74"/>
      <c r="DY1336" s="74"/>
      <c r="DZ1336" s="74"/>
      <c r="EA1336" s="74"/>
      <c r="EB1336" s="74"/>
      <c r="EC1336" s="74"/>
      <c r="ED1336" s="74"/>
      <c r="EE1336" s="74"/>
      <c r="EF1336" s="74"/>
      <c r="EG1336" s="74"/>
      <c r="EH1336" s="74"/>
      <c r="EI1336" s="74"/>
      <c r="EJ1336" s="74"/>
      <c r="EK1336" s="74"/>
      <c r="EL1336" s="74"/>
      <c r="EM1336" s="74"/>
      <c r="EN1336" s="74"/>
      <c r="EO1336" s="74"/>
      <c r="EP1336" s="74"/>
      <c r="EQ1336" s="74"/>
      <c r="ER1336" s="74"/>
      <c r="ES1336" s="74"/>
      <c r="ET1336" s="74"/>
      <c r="EU1336" s="74"/>
      <c r="EV1336" s="74"/>
      <c r="EW1336" s="74"/>
      <c r="EX1336" s="74"/>
      <c r="EY1336" s="74"/>
      <c r="EZ1336" s="74"/>
      <c r="FA1336" s="74"/>
      <c r="FB1336" s="74"/>
      <c r="FC1336" s="74"/>
      <c r="FD1336" s="74"/>
      <c r="FE1336" s="74"/>
      <c r="FF1336" s="74"/>
      <c r="FG1336" s="74"/>
      <c r="FH1336" s="74"/>
      <c r="FI1336" s="74"/>
      <c r="FJ1336" s="74"/>
      <c r="FK1336" s="74"/>
      <c r="FL1336" s="74"/>
      <c r="FM1336" s="74"/>
      <c r="FN1336" s="74"/>
      <c r="FO1336" s="74"/>
      <c r="FP1336" s="74"/>
      <c r="FQ1336" s="74"/>
      <c r="FR1336" s="74"/>
      <c r="FS1336" s="74"/>
      <c r="FT1336" s="74"/>
      <c r="FU1336" s="74"/>
      <c r="FV1336" s="74"/>
      <c r="FW1336" s="74"/>
      <c r="FX1336" s="74"/>
      <c r="FY1336" s="74"/>
      <c r="FZ1336" s="74">
        <v>6</v>
      </c>
      <c r="GA1336" s="74">
        <v>41.481666564941406</v>
      </c>
      <c r="GB1336" s="74">
        <v>152.11939811706543</v>
      </c>
      <c r="GC1336" s="74">
        <v>0</v>
      </c>
      <c r="GD1336" s="74">
        <v>5</v>
      </c>
      <c r="GE1336" s="74">
        <v>1</v>
      </c>
      <c r="GF1336" s="74">
        <v>2</v>
      </c>
      <c r="GG1336" t="s">
        <v>242</v>
      </c>
      <c r="GH1336" t="s">
        <v>243</v>
      </c>
      <c r="GI1336" t="s">
        <v>236</v>
      </c>
      <c r="GJ1336" s="47"/>
      <c r="GK1336" s="30"/>
    </row>
    <row r="1337" spans="1:193" x14ac:dyDescent="0.2">
      <c r="A1337" t="s">
        <v>175</v>
      </c>
      <c r="B1337" t="s">
        <v>241</v>
      </c>
      <c r="C1337" t="s">
        <v>0</v>
      </c>
      <c r="D1337" t="s">
        <v>185</v>
      </c>
      <c r="E1337" t="s">
        <v>220</v>
      </c>
      <c r="F1337" t="s">
        <v>259</v>
      </c>
      <c r="G1337" t="s">
        <v>275</v>
      </c>
      <c r="H1337" s="74">
        <v>47</v>
      </c>
      <c r="I1337" s="74">
        <v>0.83988410234451294</v>
      </c>
      <c r="J1337" s="74">
        <v>0.80603581666946411</v>
      </c>
      <c r="K1337" s="74">
        <v>0.89637458324432373</v>
      </c>
      <c r="L1337" s="74">
        <v>0.93111550807952881</v>
      </c>
      <c r="M1337" s="74">
        <v>1.0968784093856812</v>
      </c>
      <c r="N1337" s="74">
        <v>1.4491919279098511</v>
      </c>
      <c r="O1337" s="74">
        <v>2.188718318939209</v>
      </c>
      <c r="P1337" s="74">
        <v>3.1790530681610107</v>
      </c>
      <c r="Q1337" s="74">
        <v>3.1740117073059082</v>
      </c>
      <c r="R1337" s="74">
        <v>3.4189522266387939</v>
      </c>
      <c r="S1337" s="74">
        <v>3.425612211227417</v>
      </c>
      <c r="T1337" s="74">
        <v>3.5799429416656494</v>
      </c>
      <c r="U1337" s="74">
        <v>3.3122692108154297</v>
      </c>
      <c r="V1337" s="74">
        <v>3.2568130493164063</v>
      </c>
      <c r="W1337" s="74">
        <v>2.8005685806274414</v>
      </c>
      <c r="X1337" s="74">
        <v>2.1860809326171875</v>
      </c>
      <c r="Y1337" s="74">
        <v>2.0682289600372314</v>
      </c>
      <c r="Z1337" s="74">
        <v>1.6972280740737915</v>
      </c>
      <c r="AA1337" s="74">
        <v>1.4211983680725098</v>
      </c>
      <c r="AB1337" s="74">
        <v>1.4562253952026367</v>
      </c>
      <c r="AC1337" s="74">
        <v>1.1691708564758301</v>
      </c>
      <c r="AD1337" s="74">
        <v>1.0164717435836792</v>
      </c>
      <c r="AE1337" s="74">
        <v>0.96197634935379028</v>
      </c>
      <c r="AF1337" s="74">
        <v>0.90259027481079102</v>
      </c>
      <c r="AG1337" s="74">
        <v>-8.1540316343307495E-2</v>
      </c>
      <c r="AH1337" s="74">
        <v>-8.2926683127880096E-2</v>
      </c>
      <c r="AI1337" s="74">
        <v>-6.4119055867195129E-2</v>
      </c>
      <c r="AJ1337" s="74">
        <v>-7.1736380457878113E-2</v>
      </c>
      <c r="AK1337" s="74">
        <v>-5.6769907474517822E-2</v>
      </c>
      <c r="AL1337" s="74">
        <v>-7.6398342847824097E-2</v>
      </c>
      <c r="AM1337" s="74">
        <v>-0.16112220287322998</v>
      </c>
      <c r="AN1337" s="74">
        <v>-0.24737626314163208</v>
      </c>
      <c r="AO1337" s="74">
        <v>-0.20453828573226929</v>
      </c>
      <c r="AP1337" s="74">
        <v>-0.17068032920360565</v>
      </c>
      <c r="AQ1337" s="74">
        <v>-0.14704491198062897</v>
      </c>
      <c r="AR1337" s="74">
        <v>-0.15200085937976837</v>
      </c>
      <c r="AS1337" s="74">
        <v>-0.18433168530464172</v>
      </c>
      <c r="AT1337" s="74">
        <v>-0.16821812093257904</v>
      </c>
      <c r="AU1337" s="74">
        <v>-0.11671104282140732</v>
      </c>
      <c r="AV1337" s="74">
        <v>-6.5006054937839508E-2</v>
      </c>
      <c r="AW1337" s="74">
        <v>-6.4247928559780121E-2</v>
      </c>
      <c r="AX1337" s="74">
        <v>-0.12097781896591187</v>
      </c>
      <c r="AY1337" s="74">
        <v>-9.712488204240799E-2</v>
      </c>
      <c r="AZ1337" s="74">
        <v>-7.7897153794765472E-2</v>
      </c>
      <c r="BA1337" s="74">
        <v>-8.033781498670578E-2</v>
      </c>
      <c r="BB1337" s="74">
        <v>-7.4058376252651215E-2</v>
      </c>
      <c r="BC1337" s="74">
        <v>-6.337650865316391E-2</v>
      </c>
      <c r="BD1337" s="74">
        <v>-5.5681787431240082E-2</v>
      </c>
      <c r="BE1337" s="74">
        <v>-6.3142560422420502E-2</v>
      </c>
      <c r="BF1337" s="74">
        <v>-6.5103150904178619E-2</v>
      </c>
      <c r="BG1337" s="74">
        <v>-4.7691799700260162E-2</v>
      </c>
      <c r="BH1337" s="74">
        <v>-5.3269214928150177E-2</v>
      </c>
      <c r="BI1337" s="74">
        <v>-3.3625654876232147E-2</v>
      </c>
      <c r="BJ1337" s="74">
        <v>-4.4359337538480759E-2</v>
      </c>
      <c r="BK1337" s="74">
        <v>-0.11580028384923935</v>
      </c>
      <c r="BL1337" s="74">
        <v>-0.18861682713031769</v>
      </c>
      <c r="BM1337" s="74">
        <v>-0.12858857214450836</v>
      </c>
      <c r="BN1337" s="74">
        <v>-7.8254774212837219E-2</v>
      </c>
      <c r="BO1337" s="74">
        <v>-5.6009590625762939E-2</v>
      </c>
      <c r="BP1337" s="74">
        <v>-7.0000395178794861E-2</v>
      </c>
      <c r="BQ1337" s="74">
        <v>-0.10722342133522034</v>
      </c>
      <c r="BR1337" s="74">
        <v>-9.3469716608524323E-2</v>
      </c>
      <c r="BS1337" s="74">
        <v>-5.1925148814916611E-2</v>
      </c>
      <c r="BT1337" s="74">
        <v>-8.4852632135152817E-3</v>
      </c>
      <c r="BU1337" s="74">
        <v>-9.1851959004998207E-3</v>
      </c>
      <c r="BV1337" s="74">
        <v>-7.291731983423233E-2</v>
      </c>
      <c r="BW1337" s="74">
        <v>-5.6266602128744125E-2</v>
      </c>
      <c r="BX1337" s="74">
        <v>-4.1310857981443405E-2</v>
      </c>
      <c r="BY1337" s="74">
        <v>-4.9337621778249741E-2</v>
      </c>
      <c r="BZ1337" s="74">
        <v>-4.9453116953372955E-2</v>
      </c>
      <c r="CA1337" s="74">
        <v>-4.293876513838768E-2</v>
      </c>
      <c r="CB1337" s="74">
        <v>-3.7635967135429382E-2</v>
      </c>
      <c r="CC1337" s="74">
        <v>-5.0400324165821075E-2</v>
      </c>
      <c r="CD1337" s="74">
        <v>-5.2758626639842987E-2</v>
      </c>
      <c r="CE1337" s="74">
        <v>-3.6314334720373154E-2</v>
      </c>
      <c r="CF1337" s="74">
        <v>-4.0478911250829697E-2</v>
      </c>
      <c r="CG1337" s="74">
        <v>-1.7596013844013214E-2</v>
      </c>
      <c r="CH1337" s="74">
        <v>-2.2169221192598343E-2</v>
      </c>
      <c r="CI1337" s="74">
        <v>-8.441045880317688E-2</v>
      </c>
      <c r="CJ1337" s="74">
        <v>-0.14792022109031677</v>
      </c>
      <c r="CK1337" s="74">
        <v>-7.5986027717590332E-2</v>
      </c>
      <c r="CL1337" s="74">
        <v>-1.4241114258766174E-2</v>
      </c>
      <c r="CM1337" s="74">
        <v>7.0411982014775276E-3</v>
      </c>
      <c r="CN1337" s="74">
        <v>-1.3207121752202511E-2</v>
      </c>
      <c r="CO1337" s="74">
        <v>-5.38184754550457E-2</v>
      </c>
      <c r="CP1337" s="74">
        <v>-4.1699204593896866E-2</v>
      </c>
      <c r="CQ1337" s="74">
        <v>-7.0546348579227924E-3</v>
      </c>
      <c r="CR1337" s="74">
        <v>3.066086582839489E-2</v>
      </c>
      <c r="CS1337" s="74">
        <v>2.8951084241271019E-2</v>
      </c>
      <c r="CT1337" s="74">
        <v>-3.9630763232707977E-2</v>
      </c>
      <c r="CU1337" s="74">
        <v>-2.7968285605311394E-2</v>
      </c>
      <c r="CV1337" s="74">
        <v>-1.5971299260854721E-2</v>
      </c>
      <c r="CW1337" s="74">
        <v>-2.7866978198289871E-2</v>
      </c>
      <c r="CX1337" s="74">
        <v>-3.2411586493253708E-2</v>
      </c>
      <c r="CY1337" s="74">
        <v>-2.878364734351635E-2</v>
      </c>
      <c r="CZ1337" s="74">
        <v>-2.5137487798929214E-2</v>
      </c>
      <c r="DA1337" s="74">
        <v>-3.7658091634511948E-2</v>
      </c>
      <c r="DB1337" s="74">
        <v>-4.0414102375507355E-2</v>
      </c>
      <c r="DC1337" s="74">
        <v>-2.4936869740486145E-2</v>
      </c>
      <c r="DD1337" s="74">
        <v>-2.7688609436154366E-2</v>
      </c>
      <c r="DE1337" s="74">
        <v>-1.5663744416087866E-3</v>
      </c>
      <c r="DF1337" s="74">
        <v>2.0895275156362914E-5</v>
      </c>
      <c r="DG1337" s="74">
        <v>-5.302063375711441E-2</v>
      </c>
      <c r="DH1337" s="74">
        <v>-0.10722361505031586</v>
      </c>
      <c r="DI1337" s="74">
        <v>-2.3383487015962601E-2</v>
      </c>
      <c r="DJ1337" s="74">
        <v>4.9772541970014572E-2</v>
      </c>
      <c r="DK1337" s="74">
        <v>7.0091985166072845E-2</v>
      </c>
      <c r="DL1337" s="74">
        <v>4.3586153537034988E-2</v>
      </c>
      <c r="DM1337" s="74">
        <v>-4.1352887637913227E-4</v>
      </c>
      <c r="DN1337" s="74">
        <v>1.007130928337574E-2</v>
      </c>
      <c r="DO1337" s="74">
        <v>3.78158800303936E-2</v>
      </c>
      <c r="DP1337" s="74">
        <v>6.9806993007659912E-2</v>
      </c>
      <c r="DQ1337" s="74">
        <v>6.7087367177009583E-2</v>
      </c>
      <c r="DR1337" s="74">
        <v>-6.3442075625061989E-3</v>
      </c>
      <c r="DS1337" s="74">
        <v>3.3003202406689525E-4</v>
      </c>
      <c r="DT1337" s="74">
        <v>9.3682585284113884E-3</v>
      </c>
      <c r="DU1337" s="74">
        <v>-6.3963364809751511E-3</v>
      </c>
      <c r="DV1337" s="74">
        <v>-1.5370056964457035E-2</v>
      </c>
      <c r="DW1337" s="74">
        <v>-1.4628530479967594E-2</v>
      </c>
      <c r="DX1337" s="74">
        <v>-1.2639007531106472E-2</v>
      </c>
      <c r="DY1337" s="74">
        <v>-1.9260328263044357E-2</v>
      </c>
      <c r="DZ1337" s="74">
        <v>-2.2590570151805878E-2</v>
      </c>
      <c r="EA1337" s="74">
        <v>-8.5096163675189018E-3</v>
      </c>
      <c r="EB1337" s="74">
        <v>-9.2214448377490044E-3</v>
      </c>
      <c r="EC1337" s="74">
        <v>2.1577879786491394E-2</v>
      </c>
      <c r="ED1337" s="74">
        <v>3.2059900462627411E-2</v>
      </c>
      <c r="EE1337" s="74">
        <v>-7.6987128704786301E-3</v>
      </c>
      <c r="EF1337" s="74">
        <v>-4.8464179039001465E-2</v>
      </c>
      <c r="EG1337" s="74">
        <v>5.2566226571798325E-2</v>
      </c>
      <c r="EH1337" s="74">
        <v>0.1421981006860733</v>
      </c>
      <c r="EI1337" s="74">
        <v>0.16112731397151947</v>
      </c>
      <c r="EJ1337" s="74">
        <v>0.12558662891387939</v>
      </c>
      <c r="EK1337" s="74">
        <v>7.6694734394550323E-2</v>
      </c>
      <c r="EL1337" s="74">
        <v>8.4819711744785309E-2</v>
      </c>
      <c r="EM1337" s="74">
        <v>0.10260177403688431</v>
      </c>
      <c r="EN1337" s="74">
        <v>0.12632778286933899</v>
      </c>
      <c r="EO1337" s="74">
        <v>0.12215009331703186</v>
      </c>
      <c r="EP1337" s="74">
        <v>4.1716292500495911E-2</v>
      </c>
      <c r="EQ1337" s="74">
        <v>4.1188307106494904E-2</v>
      </c>
      <c r="ER1337" s="74">
        <v>4.595455527305603E-2</v>
      </c>
      <c r="ES1337" s="74">
        <v>2.4603860452771187E-2</v>
      </c>
      <c r="ET1337" s="74">
        <v>9.2352051287889481E-3</v>
      </c>
      <c r="EU1337" s="74">
        <v>5.8092107065021992E-3</v>
      </c>
      <c r="EV1337" s="74">
        <v>5.4068132303655148E-3</v>
      </c>
      <c r="EW1337" s="74">
        <v>43.379749298095703</v>
      </c>
      <c r="EX1337" s="74">
        <v>45.987171173095703</v>
      </c>
      <c r="EY1337" s="74">
        <v>46.042999267578125</v>
      </c>
      <c r="EZ1337" s="74">
        <v>47.086589813232422</v>
      </c>
      <c r="FA1337" s="74">
        <v>49.628742218017578</v>
      </c>
      <c r="FB1337" s="74">
        <v>50.040924072265625</v>
      </c>
      <c r="FC1337" s="74">
        <v>49.963607788085938</v>
      </c>
      <c r="FD1337" s="74">
        <v>49.870975494384766</v>
      </c>
      <c r="FE1337" s="74">
        <v>49.782466888427734</v>
      </c>
      <c r="FF1337" s="74">
        <v>49.045661926269531</v>
      </c>
      <c r="FG1337" s="74">
        <v>44.827625274658203</v>
      </c>
      <c r="FH1337" s="74">
        <v>44.259006500244141</v>
      </c>
      <c r="FI1337" s="74">
        <v>43.806724548339844</v>
      </c>
      <c r="FJ1337" s="74">
        <v>44.507434844970703</v>
      </c>
      <c r="FK1337" s="74">
        <v>46.079998016357422</v>
      </c>
      <c r="FL1337" s="74">
        <v>47.262683868408203</v>
      </c>
      <c r="FM1337" s="74">
        <v>47.821102142333984</v>
      </c>
      <c r="FN1337" s="74">
        <v>47.135181427001953</v>
      </c>
      <c r="FO1337" s="74">
        <v>44.721443176269531</v>
      </c>
      <c r="FP1337" s="74">
        <v>44.895496368408203</v>
      </c>
      <c r="FQ1337" s="74">
        <v>43.638076782226563</v>
      </c>
      <c r="FR1337" s="74">
        <v>42.213443756103516</v>
      </c>
      <c r="FS1337" s="74">
        <v>42.3013916015625</v>
      </c>
      <c r="FT1337" s="74">
        <v>41.279483795166016</v>
      </c>
      <c r="FU1337" s="74">
        <v>4.5442849397659302E-2</v>
      </c>
      <c r="FV1337" s="74">
        <v>4.4551853090524673E-2</v>
      </c>
      <c r="FW1337" s="74">
        <v>4.613611102104187E-2</v>
      </c>
      <c r="FX1337" s="74">
        <v>0</v>
      </c>
      <c r="FY1337" s="74">
        <v>0.14805115759372711</v>
      </c>
      <c r="FZ1337" s="74">
        <v>46</v>
      </c>
      <c r="GA1337" s="74">
        <v>102.65937805175781</v>
      </c>
      <c r="GB1337" s="74">
        <v>1854.4391250610352</v>
      </c>
      <c r="GC1337" s="74">
        <v>1</v>
      </c>
      <c r="GD1337" s="74">
        <v>5</v>
      </c>
      <c r="GE1337" s="74">
        <v>1</v>
      </c>
      <c r="GF1337" s="74">
        <v>2</v>
      </c>
      <c r="GG1337" t="s">
        <v>242</v>
      </c>
      <c r="GH1337" t="s">
        <v>243</v>
      </c>
      <c r="GI1337" t="s">
        <v>236</v>
      </c>
      <c r="GJ1337" s="47"/>
      <c r="GK1337" s="30"/>
    </row>
    <row r="1338" spans="1:193" x14ac:dyDescent="0.2">
      <c r="A1338" t="s">
        <v>175</v>
      </c>
      <c r="B1338" t="s">
        <v>241</v>
      </c>
      <c r="C1338" t="s">
        <v>0</v>
      </c>
      <c r="D1338" t="s">
        <v>185</v>
      </c>
      <c r="E1338" t="s">
        <v>221</v>
      </c>
      <c r="F1338" t="s">
        <v>259</v>
      </c>
      <c r="G1338" t="s">
        <v>275</v>
      </c>
      <c r="H1338" s="74">
        <v>105</v>
      </c>
      <c r="I1338" s="74">
        <v>1.7743313312530518</v>
      </c>
      <c r="J1338" s="74">
        <v>1.8102072477340698</v>
      </c>
      <c r="K1338" s="74">
        <v>1.9851944446563721</v>
      </c>
      <c r="L1338" s="74">
        <v>2.0466294288635254</v>
      </c>
      <c r="M1338" s="74">
        <v>2.6099176406860352</v>
      </c>
      <c r="N1338" s="74">
        <v>3.8452146053314209</v>
      </c>
      <c r="O1338" s="74">
        <v>5.7116069793701172</v>
      </c>
      <c r="P1338" s="74">
        <v>7.4164009094238281</v>
      </c>
      <c r="Q1338" s="74">
        <v>7.5061330795288086</v>
      </c>
      <c r="R1338" s="74">
        <v>7.4640569686889648</v>
      </c>
      <c r="S1338" s="74">
        <v>7.0153412818908691</v>
      </c>
      <c r="T1338" s="74">
        <v>6.9207949638366699</v>
      </c>
      <c r="U1338" s="74">
        <v>6.5867395401000977</v>
      </c>
      <c r="V1338" s="74">
        <v>6.4374923706054688</v>
      </c>
      <c r="W1338" s="74">
        <v>5.666295051574707</v>
      </c>
      <c r="X1338" s="74">
        <v>4.6599531173706055</v>
      </c>
      <c r="Y1338" s="74">
        <v>4.1235113143920898</v>
      </c>
      <c r="Z1338" s="74">
        <v>4.0063467025756836</v>
      </c>
      <c r="AA1338" s="74">
        <v>3.4374399185180664</v>
      </c>
      <c r="AB1338" s="74">
        <v>3.4311470985412598</v>
      </c>
      <c r="AC1338" s="74">
        <v>2.8341107368469238</v>
      </c>
      <c r="AD1338" s="74">
        <v>2.2900910377502441</v>
      </c>
      <c r="AE1338" s="74">
        <v>2.0687904357910156</v>
      </c>
      <c r="AF1338" s="74">
        <v>1.9148473739624023</v>
      </c>
      <c r="AG1338" s="74">
        <v>-0.18216453492641449</v>
      </c>
      <c r="AH1338" s="74">
        <v>-0.18526174128055573</v>
      </c>
      <c r="AI1338" s="74">
        <v>-0.14324468374252319</v>
      </c>
      <c r="AJ1338" s="74">
        <v>-0.16026210784912109</v>
      </c>
      <c r="AK1338" s="74">
        <v>-0.12682637572288513</v>
      </c>
      <c r="AL1338" s="74">
        <v>-0.17067714035511017</v>
      </c>
      <c r="AM1338" s="74">
        <v>-0.35995385050773621</v>
      </c>
      <c r="AN1338" s="74">
        <v>-0.55264908075332642</v>
      </c>
      <c r="AO1338" s="74">
        <v>-0.4569472074508667</v>
      </c>
      <c r="AP1338" s="74">
        <v>-0.38130709528923035</v>
      </c>
      <c r="AQ1338" s="74">
        <v>-0.32850462198257446</v>
      </c>
      <c r="AR1338" s="74">
        <v>-0.3395763635635376</v>
      </c>
      <c r="AS1338" s="74">
        <v>-0.41180482506752014</v>
      </c>
      <c r="AT1338" s="74">
        <v>-0.37580645084381104</v>
      </c>
      <c r="AU1338" s="74">
        <v>-0.26073741912841797</v>
      </c>
      <c r="AV1338" s="74">
        <v>-0.14522631466388702</v>
      </c>
      <c r="AW1338" s="74">
        <v>-0.14353258907794952</v>
      </c>
      <c r="AX1338" s="74">
        <v>-0.27026960253715515</v>
      </c>
      <c r="AY1338" s="74">
        <v>-0.21698112785816193</v>
      </c>
      <c r="AZ1338" s="74">
        <v>-0.17402556538581848</v>
      </c>
      <c r="BA1338" s="74">
        <v>-0.17947809398174286</v>
      </c>
      <c r="BB1338" s="74">
        <v>-0.16544957458972931</v>
      </c>
      <c r="BC1338" s="74">
        <v>-0.1415858119726181</v>
      </c>
      <c r="BD1338" s="74">
        <v>-0.12439548969268799</v>
      </c>
      <c r="BE1338" s="74">
        <v>-0.1410631537437439</v>
      </c>
      <c r="BF1338" s="74">
        <v>-0.14544320106506348</v>
      </c>
      <c r="BG1338" s="74">
        <v>-0.10654550045728683</v>
      </c>
      <c r="BH1338" s="74">
        <v>-0.11900568753480911</v>
      </c>
      <c r="BI1338" s="74">
        <v>-7.5121134519577026E-2</v>
      </c>
      <c r="BJ1338" s="74">
        <v>-9.9100641906261444E-2</v>
      </c>
      <c r="BK1338" s="74">
        <v>-0.25870275497436523</v>
      </c>
      <c r="BL1338" s="74">
        <v>-0.42137801647186279</v>
      </c>
      <c r="BM1338" s="74">
        <v>-0.28727233409881592</v>
      </c>
      <c r="BN1338" s="74">
        <v>-0.17482449114322662</v>
      </c>
      <c r="BO1338" s="74">
        <v>-0.12512782216072083</v>
      </c>
      <c r="BP1338" s="74">
        <v>-0.15638385713100433</v>
      </c>
      <c r="BQ1338" s="74">
        <v>-0.2395416796207428</v>
      </c>
      <c r="BR1338" s="74">
        <v>-0.20881533622741699</v>
      </c>
      <c r="BS1338" s="74">
        <v>-0.11600299179553986</v>
      </c>
      <c r="BT1338" s="74">
        <v>-1.8956450745463371E-2</v>
      </c>
      <c r="BU1338" s="74">
        <v>-2.052011527121067E-2</v>
      </c>
      <c r="BV1338" s="74">
        <v>-0.1629004031419754</v>
      </c>
      <c r="BW1338" s="74">
        <v>-0.12570199370384216</v>
      </c>
      <c r="BX1338" s="74">
        <v>-9.2290215194225311E-2</v>
      </c>
      <c r="BY1338" s="74">
        <v>-0.11022233217954636</v>
      </c>
      <c r="BZ1338" s="74">
        <v>-0.11048036813735962</v>
      </c>
      <c r="CA1338" s="74">
        <v>-9.5927022397518158E-2</v>
      </c>
      <c r="CB1338" s="74">
        <v>-8.4080353379249573E-2</v>
      </c>
      <c r="CC1338" s="74">
        <v>-0.11259646713733673</v>
      </c>
      <c r="CD1338" s="74">
        <v>-0.11786501109600067</v>
      </c>
      <c r="CE1338" s="74">
        <v>-8.1127762794494629E-2</v>
      </c>
      <c r="CF1338" s="74">
        <v>-9.0431608259677887E-2</v>
      </c>
      <c r="CG1338" s="74">
        <v>-3.9310242980718613E-2</v>
      </c>
      <c r="CH1338" s="74">
        <v>-4.9526985734701157E-2</v>
      </c>
      <c r="CI1338" s="74">
        <v>-0.18857654929161072</v>
      </c>
      <c r="CJ1338" s="74">
        <v>-0.3304600715637207</v>
      </c>
      <c r="CK1338" s="74">
        <v>-0.16975602507591248</v>
      </c>
      <c r="CL1338" s="74">
        <v>-3.1815256923437119E-2</v>
      </c>
      <c r="CM1338" s="74">
        <v>1.5730336308479309E-2</v>
      </c>
      <c r="CN1338" s="74">
        <v>-2.9505273327231407E-2</v>
      </c>
      <c r="CO1338" s="74">
        <v>-0.12023276835680008</v>
      </c>
      <c r="CP1338" s="74">
        <v>-9.3157798051834106E-2</v>
      </c>
      <c r="CQ1338" s="74">
        <v>-1.5760356560349464E-2</v>
      </c>
      <c r="CR1338" s="74">
        <v>6.84976726770401E-2</v>
      </c>
      <c r="CS1338" s="74">
        <v>6.4677953720092773E-2</v>
      </c>
      <c r="CT1338" s="74">
        <v>-8.8536813855171204E-2</v>
      </c>
      <c r="CU1338" s="74">
        <v>-6.2482345849275589E-2</v>
      </c>
      <c r="CV1338" s="74">
        <v>-3.5680562257766724E-2</v>
      </c>
      <c r="CW1338" s="74">
        <v>-6.2256008386611938E-2</v>
      </c>
      <c r="CX1338" s="74">
        <v>-7.2408869862556458E-2</v>
      </c>
      <c r="CY1338" s="74">
        <v>-6.4303889870643616E-2</v>
      </c>
      <c r="CZ1338" s="74">
        <v>-5.6158218532800674E-2</v>
      </c>
      <c r="DA1338" s="74">
        <v>-8.4129773080348969E-2</v>
      </c>
      <c r="DB1338" s="74">
        <v>-9.0286813676357269E-2</v>
      </c>
      <c r="DC1338" s="74">
        <v>-5.5710025131702423E-2</v>
      </c>
      <c r="DD1338" s="74">
        <v>-6.185753270983696E-2</v>
      </c>
      <c r="DE1338" s="74">
        <v>-3.4993486478924751E-3</v>
      </c>
      <c r="DF1338" s="74">
        <v>4.667397661251016E-5</v>
      </c>
      <c r="DG1338" s="74">
        <v>-0.1184503436088562</v>
      </c>
      <c r="DH1338" s="74">
        <v>-0.23954212665557861</v>
      </c>
      <c r="DI1338" s="74">
        <v>-5.2239727228879929E-2</v>
      </c>
      <c r="DJ1338" s="74">
        <v>0.11119396984577179</v>
      </c>
      <c r="DK1338" s="74">
        <v>0.15658849477767944</v>
      </c>
      <c r="DL1338" s="74">
        <v>9.7373306751251221E-2</v>
      </c>
      <c r="DM1338" s="74">
        <v>-9.2384970048442483E-4</v>
      </c>
      <c r="DN1338" s="74">
        <v>2.2499736398458481E-2</v>
      </c>
      <c r="DO1338" s="74">
        <v>8.4482274949550629E-2</v>
      </c>
      <c r="DP1338" s="74">
        <v>0.15595179796218872</v>
      </c>
      <c r="DQ1338" s="74">
        <v>0.14987602829933167</v>
      </c>
      <c r="DR1338" s="74">
        <v>-1.4173226431012154E-2</v>
      </c>
      <c r="DS1338" s="74">
        <v>7.3730415897443891E-4</v>
      </c>
      <c r="DT1338" s="74">
        <v>2.0929090678691864E-2</v>
      </c>
      <c r="DU1338" s="74">
        <v>-1.4289681799709797E-2</v>
      </c>
      <c r="DV1338" s="74">
        <v>-3.4337367862462997E-2</v>
      </c>
      <c r="DW1338" s="74">
        <v>-3.2680753618478775E-2</v>
      </c>
      <c r="DX1338" s="74">
        <v>-2.8236081823706627E-2</v>
      </c>
      <c r="DY1338" s="74">
        <v>-4.3028395622968674E-2</v>
      </c>
      <c r="DZ1338" s="74">
        <v>-5.0468284636735916E-2</v>
      </c>
      <c r="EA1338" s="74">
        <v>-1.9010845571756363E-2</v>
      </c>
      <c r="EB1338" s="74">
        <v>-2.0601104944944382E-2</v>
      </c>
      <c r="EC1338" s="74">
        <v>4.8205893486738205E-2</v>
      </c>
      <c r="ED1338" s="74">
        <v>7.1623161435127258E-2</v>
      </c>
      <c r="EE1338" s="74">
        <v>-1.7199248075485229E-2</v>
      </c>
      <c r="EF1338" s="74">
        <v>-0.1082710400223732</v>
      </c>
      <c r="EG1338" s="74">
        <v>0.11743514984846115</v>
      </c>
      <c r="EH1338" s="74">
        <v>0.31767657399177551</v>
      </c>
      <c r="EI1338" s="74">
        <v>0.35996529459953308</v>
      </c>
      <c r="EJ1338" s="74">
        <v>0.28056582808494568</v>
      </c>
      <c r="EK1338" s="74">
        <v>0.17133927345275879</v>
      </c>
      <c r="EL1338" s="74">
        <v>0.18949083983898163</v>
      </c>
      <c r="EM1338" s="74">
        <v>0.22921670973300934</v>
      </c>
      <c r="EN1338" s="74">
        <v>0.28222164511680603</v>
      </c>
      <c r="EO1338" s="74">
        <v>0.27288851141929626</v>
      </c>
      <c r="EP1338" s="74">
        <v>9.3195982277393341E-2</v>
      </c>
      <c r="EQ1338" s="74">
        <v>9.2016436159610748E-2</v>
      </c>
      <c r="ER1338" s="74">
        <v>0.10266444087028503</v>
      </c>
      <c r="ES1338" s="74">
        <v>5.4966077208518982E-2</v>
      </c>
      <c r="ET1338" s="74">
        <v>2.0631831139326096E-2</v>
      </c>
      <c r="EU1338" s="74">
        <v>1.2978028506040573E-2</v>
      </c>
      <c r="EV1338" s="74">
        <v>1.207905076444149E-2</v>
      </c>
      <c r="EW1338" s="74">
        <v>41.784980773925781</v>
      </c>
      <c r="EX1338" s="74">
        <v>40.273948669433594</v>
      </c>
      <c r="EY1338" s="74">
        <v>38.862892150878906</v>
      </c>
      <c r="EZ1338" s="74">
        <v>37.954086303710938</v>
      </c>
      <c r="FA1338" s="74">
        <v>37.533313751220703</v>
      </c>
      <c r="FB1338" s="74">
        <v>36.296073913574219</v>
      </c>
      <c r="FC1338" s="74">
        <v>36.017559051513672</v>
      </c>
      <c r="FD1338" s="74">
        <v>35.401535034179688</v>
      </c>
      <c r="FE1338" s="74">
        <v>39.102882385253906</v>
      </c>
      <c r="FF1338" s="74">
        <v>44.666736602783203</v>
      </c>
      <c r="FG1338" s="74">
        <v>48.809761047363281</v>
      </c>
      <c r="FH1338" s="74">
        <v>50.631778717041016</v>
      </c>
      <c r="FI1338" s="74">
        <v>52.948127746582031</v>
      </c>
      <c r="FJ1338" s="74">
        <v>54.019340515136719</v>
      </c>
      <c r="FK1338" s="74">
        <v>55.171344757080078</v>
      </c>
      <c r="FL1338" s="74">
        <v>55.815578460693359</v>
      </c>
      <c r="FM1338" s="74">
        <v>54.822811126708984</v>
      </c>
      <c r="FN1338" s="74">
        <v>53.459537506103516</v>
      </c>
      <c r="FO1338" s="74">
        <v>50.313629150390625</v>
      </c>
      <c r="FP1338" s="74">
        <v>48.686809539794922</v>
      </c>
      <c r="FQ1338" s="74">
        <v>47.904319763183594</v>
      </c>
      <c r="FR1338" s="74">
        <v>46.899242401123047</v>
      </c>
      <c r="FS1338" s="74">
        <v>46.201019287109375</v>
      </c>
      <c r="FT1338" s="74">
        <v>45.586784362792969</v>
      </c>
      <c r="FU1338" s="74">
        <v>0.10152126103639603</v>
      </c>
      <c r="FV1338" s="74">
        <v>9.9530734121799469E-2</v>
      </c>
      <c r="FW1338" s="74">
        <v>0.10307004302740097</v>
      </c>
      <c r="FX1338" s="74">
        <v>0</v>
      </c>
      <c r="FY1338" s="74">
        <v>0.33075261116027832</v>
      </c>
      <c r="FZ1338" s="74">
        <v>103</v>
      </c>
      <c r="GA1338" s="74">
        <v>106.48256683349609</v>
      </c>
      <c r="GB1338" s="74">
        <v>3811.8787560462952</v>
      </c>
      <c r="GC1338" s="74">
        <v>1</v>
      </c>
      <c r="GD1338" s="74">
        <v>5</v>
      </c>
      <c r="GE1338" s="74">
        <v>1</v>
      </c>
      <c r="GF1338" s="74">
        <v>2</v>
      </c>
      <c r="GG1338" t="s">
        <v>242</v>
      </c>
      <c r="GH1338" t="s">
        <v>243</v>
      </c>
      <c r="GI1338" t="s">
        <v>236</v>
      </c>
      <c r="GJ1338" s="47"/>
      <c r="GK1338" s="30"/>
    </row>
    <row r="1339" spans="1:193" x14ac:dyDescent="0.2">
      <c r="A1339" t="s">
        <v>175</v>
      </c>
      <c r="B1339" t="s">
        <v>241</v>
      </c>
      <c r="C1339" t="s">
        <v>0</v>
      </c>
      <c r="D1339" t="s">
        <v>185</v>
      </c>
      <c r="E1339" t="s">
        <v>186</v>
      </c>
      <c r="F1339" t="s">
        <v>259</v>
      </c>
      <c r="G1339" t="s">
        <v>275</v>
      </c>
      <c r="H1339" s="74">
        <v>167</v>
      </c>
      <c r="I1339" s="74">
        <v>2.6251220703125</v>
      </c>
      <c r="J1339" s="74">
        <v>2.7035303115844727</v>
      </c>
      <c r="K1339" s="74">
        <v>2.6615512371063232</v>
      </c>
      <c r="L1339" s="74">
        <v>2.9196031093597412</v>
      </c>
      <c r="M1339" s="74">
        <v>3.7233550548553467</v>
      </c>
      <c r="N1339" s="74">
        <v>4.9870691299438477</v>
      </c>
      <c r="O1339" s="74">
        <v>6.3936033248901367</v>
      </c>
      <c r="P1339" s="74">
        <v>8.0497570037841797</v>
      </c>
      <c r="Q1339" s="74">
        <v>9.5029516220092773</v>
      </c>
      <c r="R1339" s="74">
        <v>10.53294563293457</v>
      </c>
      <c r="S1339" s="74">
        <v>10.773504257202148</v>
      </c>
      <c r="T1339" s="74">
        <v>10.879738807678223</v>
      </c>
      <c r="U1339" s="74">
        <v>10.809271812438965</v>
      </c>
      <c r="V1339" s="74">
        <v>10.408961296081543</v>
      </c>
      <c r="W1339" s="74">
        <v>9.2282209396362305</v>
      </c>
      <c r="X1339" s="74">
        <v>8.1863031387329102</v>
      </c>
      <c r="Y1339" s="74">
        <v>7.0222659111022949</v>
      </c>
      <c r="Z1339" s="74">
        <v>5.2793388366699219</v>
      </c>
      <c r="AA1339" s="74">
        <v>4.4389786720275879</v>
      </c>
      <c r="AB1339" s="74">
        <v>4.1847119331359863</v>
      </c>
      <c r="AC1339" s="74">
        <v>3.7684814929962158</v>
      </c>
      <c r="AD1339" s="74">
        <v>3.1011381149291992</v>
      </c>
      <c r="AE1339" s="74">
        <v>2.8698303699493408</v>
      </c>
      <c r="AF1339" s="74">
        <v>2.7594406604766846</v>
      </c>
      <c r="AG1339" s="74">
        <v>-0.28972837328910828</v>
      </c>
      <c r="AH1339" s="74">
        <v>-0.29465436935424805</v>
      </c>
      <c r="AI1339" s="74">
        <v>-0.22782726585865021</v>
      </c>
      <c r="AJ1339" s="74">
        <v>-0.25489309430122375</v>
      </c>
      <c r="AK1339" s="74">
        <v>-0.20171435177326202</v>
      </c>
      <c r="AL1339" s="74">
        <v>-0.27145791053771973</v>
      </c>
      <c r="AM1339" s="74">
        <v>-0.57249802350997925</v>
      </c>
      <c r="AN1339" s="74">
        <v>-0.8789752721786499</v>
      </c>
      <c r="AO1339" s="74">
        <v>-0.72676366567611694</v>
      </c>
      <c r="AP1339" s="74">
        <v>-0.60645991563796997</v>
      </c>
      <c r="AQ1339" s="74">
        <v>-0.52247875928878784</v>
      </c>
      <c r="AR1339" s="74">
        <v>-0.54008817672729492</v>
      </c>
      <c r="AS1339" s="74">
        <v>-0.65496575832366943</v>
      </c>
      <c r="AT1339" s="74">
        <v>-0.59771120548248291</v>
      </c>
      <c r="AU1339" s="74">
        <v>-0.41469669342041016</v>
      </c>
      <c r="AV1339" s="74">
        <v>-0.23097899556159973</v>
      </c>
      <c r="AW1339" s="74">
        <v>-0.22828520834445953</v>
      </c>
      <c r="AX1339" s="74">
        <v>-0.42985737323760986</v>
      </c>
      <c r="AY1339" s="74">
        <v>-0.34510329365730286</v>
      </c>
      <c r="AZ1339" s="74">
        <v>-0.27678349614143372</v>
      </c>
      <c r="BA1339" s="74">
        <v>-0.28545564413070679</v>
      </c>
      <c r="BB1339" s="74">
        <v>-0.26314359903335571</v>
      </c>
      <c r="BC1339" s="74">
        <v>-0.22518885135650635</v>
      </c>
      <c r="BD1339" s="74">
        <v>-0.19784806668758392</v>
      </c>
      <c r="BE1339" s="74">
        <v>-0.22435760498046875</v>
      </c>
      <c r="BF1339" s="74">
        <v>-0.23132394254207611</v>
      </c>
      <c r="BG1339" s="74">
        <v>-0.16945809125900269</v>
      </c>
      <c r="BH1339" s="74">
        <v>-0.18927572667598724</v>
      </c>
      <c r="BI1339" s="74">
        <v>-0.11947838217020035</v>
      </c>
      <c r="BJ1339" s="74">
        <v>-0.15761721134185791</v>
      </c>
      <c r="BK1339" s="74">
        <v>-0.41146057844161987</v>
      </c>
      <c r="BL1339" s="74">
        <v>-0.67019170522689819</v>
      </c>
      <c r="BM1339" s="74">
        <v>-0.45689979195594788</v>
      </c>
      <c r="BN1339" s="74">
        <v>-0.27805420756340027</v>
      </c>
      <c r="BO1339" s="74">
        <v>-0.19901281595230103</v>
      </c>
      <c r="BP1339" s="74">
        <v>-0.24872481822967529</v>
      </c>
      <c r="BQ1339" s="74">
        <v>-0.38098534941673279</v>
      </c>
      <c r="BR1339" s="74">
        <v>-0.33211582899093628</v>
      </c>
      <c r="BS1339" s="74">
        <v>-0.18450000882148743</v>
      </c>
      <c r="BT1339" s="74">
        <v>-3.0149778351187706E-2</v>
      </c>
      <c r="BU1339" s="74">
        <v>-3.2636769115924835E-2</v>
      </c>
      <c r="BV1339" s="74">
        <v>-0.25908920168876648</v>
      </c>
      <c r="BW1339" s="74">
        <v>-0.19992601871490479</v>
      </c>
      <c r="BX1339" s="74">
        <v>-0.14678537845611572</v>
      </c>
      <c r="BY1339" s="74">
        <v>-0.17530602216720581</v>
      </c>
      <c r="BZ1339" s="74">
        <v>-0.17571640014648438</v>
      </c>
      <c r="CA1339" s="74">
        <v>-0.15256965160369873</v>
      </c>
      <c r="CB1339" s="74">
        <v>-0.13372780382633209</v>
      </c>
      <c r="CC1339" s="74">
        <v>-0.17908200621604919</v>
      </c>
      <c r="CD1339" s="74">
        <v>-0.1874614804983139</v>
      </c>
      <c r="CE1339" s="74">
        <v>-0.12903177738189697</v>
      </c>
      <c r="CF1339" s="74">
        <v>-0.14382933080196381</v>
      </c>
      <c r="CG1339" s="74">
        <v>-6.2522009015083313E-2</v>
      </c>
      <c r="CH1339" s="74">
        <v>-7.8771494328975677E-2</v>
      </c>
      <c r="CI1339" s="74">
        <v>-0.2999265193939209</v>
      </c>
      <c r="CJ1339" s="74">
        <v>-0.52558887004852295</v>
      </c>
      <c r="CK1339" s="74">
        <v>-0.26999291777610779</v>
      </c>
      <c r="CL1339" s="74">
        <v>-5.0601411610841751E-2</v>
      </c>
      <c r="CM1339" s="74">
        <v>2.5018725544214249E-2</v>
      </c>
      <c r="CN1339" s="74">
        <v>-4.692743718624115E-2</v>
      </c>
      <c r="CO1339" s="74">
        <v>-0.19122734665870667</v>
      </c>
      <c r="CP1339" s="74">
        <v>-0.1481652557849884</v>
      </c>
      <c r="CQ1339" s="74">
        <v>-2.5066468864679337E-2</v>
      </c>
      <c r="CR1339" s="74">
        <v>0.10894392430782318</v>
      </c>
      <c r="CS1339" s="74">
        <v>0.10286874324083328</v>
      </c>
      <c r="CT1339" s="74">
        <v>-0.14081569015979767</v>
      </c>
      <c r="CU1339" s="74">
        <v>-9.9376678466796875E-2</v>
      </c>
      <c r="CV1339" s="74">
        <v>-5.674908310174942E-2</v>
      </c>
      <c r="CW1339" s="74">
        <v>-9.9016711115837097E-2</v>
      </c>
      <c r="CX1339" s="74">
        <v>-0.11516457796096802</v>
      </c>
      <c r="CY1339" s="74">
        <v>-0.10227380692958832</v>
      </c>
      <c r="CZ1339" s="74">
        <v>-8.9318305253982544E-2</v>
      </c>
      <c r="DA1339" s="74">
        <v>-0.13380640745162964</v>
      </c>
      <c r="DB1339" s="74">
        <v>-0.1435990184545517</v>
      </c>
      <c r="DC1339" s="74">
        <v>-8.860546350479126E-2</v>
      </c>
      <c r="DD1339" s="74">
        <v>-9.8382942378520966E-2</v>
      </c>
      <c r="DE1339" s="74">
        <v>-5.5656326003372669E-3</v>
      </c>
      <c r="DF1339" s="74">
        <v>7.4227093136869371E-5</v>
      </c>
      <c r="DG1339" s="74">
        <v>-0.18839246034622192</v>
      </c>
      <c r="DH1339" s="74">
        <v>-0.38098600506782532</v>
      </c>
      <c r="DI1339" s="74">
        <v>-8.3086036145687103E-2</v>
      </c>
      <c r="DJ1339" s="74">
        <v>0.17685137689113617</v>
      </c>
      <c r="DK1339" s="74">
        <v>0.24905025959014893</v>
      </c>
      <c r="DL1339" s="74">
        <v>0.15486994385719299</v>
      </c>
      <c r="DM1339" s="74">
        <v>-1.4693519333377481E-3</v>
      </c>
      <c r="DN1339" s="74">
        <v>3.5785306245088577E-2</v>
      </c>
      <c r="DO1339" s="74">
        <v>0.13436706364154816</v>
      </c>
      <c r="DP1339" s="74">
        <v>0.24803762137889862</v>
      </c>
      <c r="DQ1339" s="74">
        <v>0.2383742481470108</v>
      </c>
      <c r="DR1339" s="74">
        <v>-2.2542180493474007E-2</v>
      </c>
      <c r="DS1339" s="74">
        <v>1.1726605007424951E-3</v>
      </c>
      <c r="DT1339" s="74">
        <v>3.3287219703197479E-2</v>
      </c>
      <c r="DU1339" s="74">
        <v>-2.2727405652403831E-2</v>
      </c>
      <c r="DV1339" s="74">
        <v>-5.4612763226032257E-2</v>
      </c>
      <c r="DW1339" s="74">
        <v>-5.1977965980768204E-2</v>
      </c>
      <c r="DX1339" s="74">
        <v>-4.4908806681632996E-2</v>
      </c>
      <c r="DY1339" s="74">
        <v>-6.8435639142990112E-2</v>
      </c>
      <c r="DZ1339" s="74">
        <v>-8.0268591642379761E-2</v>
      </c>
      <c r="EA1339" s="74">
        <v>-3.0236296355724335E-2</v>
      </c>
      <c r="EB1339" s="74">
        <v>-3.2765567302703857E-2</v>
      </c>
      <c r="EC1339" s="74">
        <v>7.6670326292514801E-2</v>
      </c>
      <c r="ED1339" s="74">
        <v>0.11391492933034897</v>
      </c>
      <c r="EE1339" s="74">
        <v>-2.7355002239346504E-2</v>
      </c>
      <c r="EF1339" s="74">
        <v>-0.172202467918396</v>
      </c>
      <c r="EG1339" s="74">
        <v>0.18677781522274017</v>
      </c>
      <c r="EH1339" s="74">
        <v>0.50525707006454468</v>
      </c>
      <c r="EI1339" s="74">
        <v>0.57251620292663574</v>
      </c>
      <c r="EJ1339" s="74">
        <v>0.44623330235481262</v>
      </c>
      <c r="EK1339" s="74">
        <v>0.2725110650062561</v>
      </c>
      <c r="EL1339" s="74">
        <v>0.3013806939125061</v>
      </c>
      <c r="EM1339" s="74">
        <v>0.36456376314163208</v>
      </c>
      <c r="EN1339" s="74">
        <v>0.44886684417724609</v>
      </c>
      <c r="EO1339" s="74">
        <v>0.4340226948261261</v>
      </c>
      <c r="EP1339" s="74">
        <v>0.14822597801685333</v>
      </c>
      <c r="EQ1339" s="74">
        <v>0.14634993672370911</v>
      </c>
      <c r="ER1339" s="74">
        <v>0.16328534483909607</v>
      </c>
      <c r="ES1339" s="74">
        <v>8.7422236800193787E-2</v>
      </c>
      <c r="ET1339" s="74">
        <v>3.2814443111419678E-2</v>
      </c>
      <c r="EU1339" s="74">
        <v>2.064124308526516E-2</v>
      </c>
      <c r="EV1339" s="74">
        <v>1.9211452454328537E-2</v>
      </c>
      <c r="EW1339" s="74">
        <v>54.045597076416016</v>
      </c>
      <c r="EX1339" s="74">
        <v>53.230892181396484</v>
      </c>
      <c r="EY1339" s="74">
        <v>52.016494750976563</v>
      </c>
      <c r="EZ1339" s="74">
        <v>51.213687896728516</v>
      </c>
      <c r="FA1339" s="74">
        <v>50.974357604980469</v>
      </c>
      <c r="FB1339" s="74">
        <v>50.057418823242188</v>
      </c>
      <c r="FC1339" s="74">
        <v>49.968463897705078</v>
      </c>
      <c r="FD1339" s="74">
        <v>51.357929229736328</v>
      </c>
      <c r="FE1339" s="74">
        <v>56.582130432128906</v>
      </c>
      <c r="FF1339" s="74">
        <v>61.083263397216797</v>
      </c>
      <c r="FG1339" s="74">
        <v>66.012748718261719</v>
      </c>
      <c r="FH1339" s="74">
        <v>69.664115905761719</v>
      </c>
      <c r="FI1339" s="74">
        <v>72.3314208984375</v>
      </c>
      <c r="FJ1339" s="74">
        <v>74.78570556640625</v>
      </c>
      <c r="FK1339" s="74">
        <v>78.186996459960938</v>
      </c>
      <c r="FL1339" s="74">
        <v>78.156967163085938</v>
      </c>
      <c r="FM1339" s="74">
        <v>76.842864990234375</v>
      </c>
      <c r="FN1339" s="74">
        <v>73.632240295410156</v>
      </c>
      <c r="FO1339" s="74">
        <v>68.597099304199219</v>
      </c>
      <c r="FP1339" s="74">
        <v>65.080207824707031</v>
      </c>
      <c r="FQ1339" s="74">
        <v>61.987483978271484</v>
      </c>
      <c r="FR1339" s="74">
        <v>59.278972625732422</v>
      </c>
      <c r="FS1339" s="74">
        <v>58.171710968017578</v>
      </c>
      <c r="FT1339" s="74">
        <v>56.375583648681641</v>
      </c>
      <c r="FU1339" s="74">
        <v>0.16146714985370636</v>
      </c>
      <c r="FV1339" s="74">
        <v>0.15830124914646149</v>
      </c>
      <c r="FW1339" s="74">
        <v>0.16393043100833893</v>
      </c>
      <c r="FX1339" s="74">
        <v>0.52605414390563965</v>
      </c>
      <c r="FY1339" s="74">
        <v>0</v>
      </c>
      <c r="FZ1339" s="74">
        <v>163</v>
      </c>
      <c r="GA1339" s="74">
        <v>102.26363372802734</v>
      </c>
      <c r="GB1339" s="74">
        <v>4605.68703353405</v>
      </c>
      <c r="GC1339" s="74">
        <v>1</v>
      </c>
      <c r="GD1339" s="74">
        <v>5</v>
      </c>
      <c r="GE1339" s="74">
        <v>1</v>
      </c>
      <c r="GF1339" s="74">
        <v>2</v>
      </c>
      <c r="GG1339" t="s">
        <v>242</v>
      </c>
      <c r="GH1339" t="s">
        <v>243</v>
      </c>
      <c r="GI1339" t="s">
        <v>236</v>
      </c>
      <c r="GJ1339" s="47"/>
      <c r="GK1339" s="30"/>
    </row>
    <row r="1340" spans="1:193" x14ac:dyDescent="0.2">
      <c r="A1340" t="s">
        <v>175</v>
      </c>
      <c r="B1340" t="s">
        <v>241</v>
      </c>
      <c r="C1340" t="s">
        <v>0</v>
      </c>
      <c r="D1340" t="s">
        <v>185</v>
      </c>
      <c r="E1340" t="s">
        <v>187</v>
      </c>
      <c r="F1340" t="s">
        <v>259</v>
      </c>
      <c r="G1340" t="s">
        <v>275</v>
      </c>
      <c r="H1340" s="74">
        <v>208</v>
      </c>
      <c r="I1340" s="74">
        <v>3.1063861846923828</v>
      </c>
      <c r="J1340" s="74">
        <v>3.0730736255645752</v>
      </c>
      <c r="K1340" s="74">
        <v>3.1847400665283203</v>
      </c>
      <c r="L1340" s="74">
        <v>3.4659903049468994</v>
      </c>
      <c r="M1340" s="74">
        <v>3.8752939701080322</v>
      </c>
      <c r="N1340" s="74">
        <v>4.5134415626525879</v>
      </c>
      <c r="O1340" s="74">
        <v>4.9804530143737793</v>
      </c>
      <c r="P1340" s="74">
        <v>5.4255313873291016</v>
      </c>
      <c r="Q1340" s="74">
        <v>6.2667388916015625</v>
      </c>
      <c r="R1340" s="74">
        <v>7.0067863464355469</v>
      </c>
      <c r="S1340" s="74">
        <v>7.4722404479980469</v>
      </c>
      <c r="T1340" s="74">
        <v>7.5169095993041992</v>
      </c>
      <c r="U1340" s="74">
        <v>7.610560417175293</v>
      </c>
      <c r="V1340" s="74">
        <v>7.5689926147460938</v>
      </c>
      <c r="W1340" s="74">
        <v>7.4479537010192871</v>
      </c>
      <c r="X1340" s="74">
        <v>7.1823291778564453</v>
      </c>
      <c r="Y1340" s="74">
        <v>6.5602717399597168</v>
      </c>
      <c r="Z1340" s="74">
        <v>5.1206450462341309</v>
      </c>
      <c r="AA1340" s="74">
        <v>4.4839682579040527</v>
      </c>
      <c r="AB1340" s="74">
        <v>4.2091264724731445</v>
      </c>
      <c r="AC1340" s="74">
        <v>3.7479090690612793</v>
      </c>
      <c r="AD1340" s="74">
        <v>3.5757179260253906</v>
      </c>
      <c r="AE1340" s="74">
        <v>3.437678337097168</v>
      </c>
      <c r="AF1340" s="74">
        <v>3.2674660682678223</v>
      </c>
      <c r="AG1340" s="74">
        <v>-0.36085927486419678</v>
      </c>
      <c r="AH1340" s="74">
        <v>-0.36699467897415161</v>
      </c>
      <c r="AI1340" s="74">
        <v>-0.28376090526580811</v>
      </c>
      <c r="AJ1340" s="74">
        <v>-0.31747162342071533</v>
      </c>
      <c r="AK1340" s="74">
        <v>-0.25123700499534607</v>
      </c>
      <c r="AL1340" s="74">
        <v>-0.33810329437255859</v>
      </c>
      <c r="AM1340" s="74">
        <v>-0.713051438331604</v>
      </c>
      <c r="AN1340" s="74">
        <v>-1.0947715044021606</v>
      </c>
      <c r="AO1340" s="74">
        <v>-0.90519064664840698</v>
      </c>
      <c r="AP1340" s="74">
        <v>-0.75535118579864502</v>
      </c>
      <c r="AQ1340" s="74">
        <v>-0.65075194835662842</v>
      </c>
      <c r="AR1340" s="74">
        <v>-0.67268472909927368</v>
      </c>
      <c r="AS1340" s="74">
        <v>-0.81576567888259888</v>
      </c>
      <c r="AT1340" s="74">
        <v>-0.74445462226867676</v>
      </c>
      <c r="AU1340" s="74">
        <v>-0.51650846004486084</v>
      </c>
      <c r="AV1340" s="74">
        <v>-0.28768637776374817</v>
      </c>
      <c r="AW1340" s="74">
        <v>-0.28433126211166382</v>
      </c>
      <c r="AX1340" s="74">
        <v>-0.53539121150970459</v>
      </c>
      <c r="AY1340" s="74">
        <v>-0.42982926964759827</v>
      </c>
      <c r="AZ1340" s="74">
        <v>-0.34473636746406555</v>
      </c>
      <c r="BA1340" s="74">
        <v>-0.35553756356239319</v>
      </c>
      <c r="BB1340" s="74">
        <v>-0.32774770259857178</v>
      </c>
      <c r="BC1340" s="74">
        <v>-0.28047475218772888</v>
      </c>
      <c r="BD1340" s="74">
        <v>-0.24642153084278107</v>
      </c>
      <c r="BE1340" s="74">
        <v>-0.27943938970565796</v>
      </c>
      <c r="BF1340" s="74">
        <v>-0.28811606764793396</v>
      </c>
      <c r="BG1340" s="74">
        <v>-0.21106158196926117</v>
      </c>
      <c r="BH1340" s="74">
        <v>-0.23574461042881012</v>
      </c>
      <c r="BI1340" s="74">
        <v>-0.14881138503551483</v>
      </c>
      <c r="BJ1340" s="74">
        <v>-0.19631366431713104</v>
      </c>
      <c r="BK1340" s="74">
        <v>-0.5124778151512146</v>
      </c>
      <c r="BL1340" s="74">
        <v>-0.83472979068756104</v>
      </c>
      <c r="BM1340" s="74">
        <v>-0.56907278299331665</v>
      </c>
      <c r="BN1340" s="74">
        <v>-0.34631898999214172</v>
      </c>
      <c r="BO1340" s="74">
        <v>-0.24787223339080811</v>
      </c>
      <c r="BP1340" s="74">
        <v>-0.30978900194168091</v>
      </c>
      <c r="BQ1340" s="74">
        <v>-0.47452065348625183</v>
      </c>
      <c r="BR1340" s="74">
        <v>-0.41365322470664978</v>
      </c>
      <c r="BS1340" s="74">
        <v>-0.22979640960693359</v>
      </c>
      <c r="BT1340" s="74">
        <v>-3.7551805377006531E-2</v>
      </c>
      <c r="BU1340" s="74">
        <v>-4.0649380534887314E-2</v>
      </c>
      <c r="BV1340" s="74">
        <v>-0.32269793748855591</v>
      </c>
      <c r="BW1340" s="74">
        <v>-0.24900966882705688</v>
      </c>
      <c r="BX1340" s="74">
        <v>-0.18282252550125122</v>
      </c>
      <c r="BY1340" s="74">
        <v>-0.21834520995616913</v>
      </c>
      <c r="BZ1340" s="74">
        <v>-0.21885634958744049</v>
      </c>
      <c r="CA1340" s="74">
        <v>-0.19002687931060791</v>
      </c>
      <c r="CB1340" s="74">
        <v>-0.16655917465686798</v>
      </c>
      <c r="CC1340" s="74">
        <v>-0.22304823994636536</v>
      </c>
      <c r="CD1340" s="74">
        <v>-0.23348496854305267</v>
      </c>
      <c r="CE1340" s="74">
        <v>-0.16071024537086487</v>
      </c>
      <c r="CF1340" s="74">
        <v>-0.17914071679115295</v>
      </c>
      <c r="CG1340" s="74">
        <v>-7.7871717512607574E-2</v>
      </c>
      <c r="CH1340" s="74">
        <v>-9.8110601305961609E-2</v>
      </c>
      <c r="CI1340" s="74">
        <v>-0.37356117367744446</v>
      </c>
      <c r="CJ1340" s="74">
        <v>-0.65462565422058105</v>
      </c>
      <c r="CK1340" s="74">
        <v>-0.33627858757972717</v>
      </c>
      <c r="CL1340" s="74">
        <v>-6.3024505972862244E-2</v>
      </c>
      <c r="CM1340" s="74">
        <v>3.1161047518253326E-2</v>
      </c>
      <c r="CN1340" s="74">
        <v>-5.8448541909456253E-2</v>
      </c>
      <c r="CO1340" s="74">
        <v>-0.23817536234855652</v>
      </c>
      <c r="CP1340" s="74">
        <v>-0.18454115092754364</v>
      </c>
      <c r="CQ1340" s="74">
        <v>-3.1220512464642525E-2</v>
      </c>
      <c r="CR1340" s="74">
        <v>0.13569064438343048</v>
      </c>
      <c r="CS1340" s="74">
        <v>0.12812395393848419</v>
      </c>
      <c r="CT1340" s="74">
        <v>-0.17538720369338989</v>
      </c>
      <c r="CU1340" s="74">
        <v>-0.12377455085515976</v>
      </c>
      <c r="CV1340" s="74">
        <v>-7.0681490004062653E-2</v>
      </c>
      <c r="CW1340" s="74">
        <v>-0.12332619726657867</v>
      </c>
      <c r="CX1340" s="74">
        <v>-0.14343851804733276</v>
      </c>
      <c r="CY1340" s="74">
        <v>-0.12738294899463654</v>
      </c>
      <c r="CZ1340" s="74">
        <v>-0.1112467497587204</v>
      </c>
      <c r="DA1340" s="74">
        <v>-0.16665707528591156</v>
      </c>
      <c r="DB1340" s="74">
        <v>-0.17885386943817139</v>
      </c>
      <c r="DC1340" s="74">
        <v>-0.11035890877246857</v>
      </c>
      <c r="DD1340" s="74">
        <v>-0.12253683060407639</v>
      </c>
      <c r="DE1340" s="74">
        <v>-6.9320439361035824E-3</v>
      </c>
      <c r="DF1340" s="74">
        <v>9.2468646471388638E-5</v>
      </c>
      <c r="DG1340" s="74">
        <v>-0.23464450240135193</v>
      </c>
      <c r="DH1340" s="74">
        <v>-0.47452151775360107</v>
      </c>
      <c r="DI1340" s="74">
        <v>-0.1034843921661377</v>
      </c>
      <c r="DJ1340" s="74">
        <v>0.22026996314525604</v>
      </c>
      <c r="DK1340" s="74">
        <v>0.31019431352615356</v>
      </c>
      <c r="DL1340" s="74">
        <v>0.19289191067218781</v>
      </c>
      <c r="DM1340" s="74">
        <v>-1.8300751689821482E-3</v>
      </c>
      <c r="DN1340" s="74">
        <v>4.4570911675691605E-2</v>
      </c>
      <c r="DO1340" s="74">
        <v>0.16735538840293884</v>
      </c>
      <c r="DP1340" s="74">
        <v>0.30893310904502869</v>
      </c>
      <c r="DQ1340" s="74">
        <v>0.296897292137146</v>
      </c>
      <c r="DR1340" s="74">
        <v>-2.8076471760869026E-2</v>
      </c>
      <c r="DS1340" s="74">
        <v>1.4605611795559525E-3</v>
      </c>
      <c r="DT1340" s="74">
        <v>4.1459538042545319E-2</v>
      </c>
      <c r="DU1340" s="74">
        <v>-2.830718457698822E-2</v>
      </c>
      <c r="DV1340" s="74">
        <v>-6.8020686507225037E-2</v>
      </c>
      <c r="DW1340" s="74">
        <v>-6.4739026129245758E-2</v>
      </c>
      <c r="DX1340" s="74">
        <v>-5.5934328585863113E-2</v>
      </c>
      <c r="DY1340" s="74">
        <v>-8.5237197577953339E-2</v>
      </c>
      <c r="DZ1340" s="74">
        <v>-9.9975258111953735E-2</v>
      </c>
      <c r="EA1340" s="74">
        <v>-3.7659581750631332E-2</v>
      </c>
      <c r="EB1340" s="74">
        <v>-4.0809806436300278E-2</v>
      </c>
      <c r="EC1340" s="74">
        <v>9.5493577420711517E-2</v>
      </c>
      <c r="ED1340" s="74">
        <v>0.14188210666179657</v>
      </c>
      <c r="EE1340" s="74">
        <v>-3.4070909023284912E-2</v>
      </c>
      <c r="EF1340" s="74">
        <v>-0.21447977423667908</v>
      </c>
      <c r="EG1340" s="74">
        <v>0.23263345658779144</v>
      </c>
      <c r="EH1340" s="74">
        <v>0.62930220365524292</v>
      </c>
      <c r="EI1340" s="74">
        <v>0.71307402849197388</v>
      </c>
      <c r="EJ1340" s="74">
        <v>0.55578762292861938</v>
      </c>
      <c r="EK1340" s="74">
        <v>0.33941498398780823</v>
      </c>
      <c r="EL1340" s="74">
        <v>0.37537235021591187</v>
      </c>
      <c r="EM1340" s="74">
        <v>0.45406746864318848</v>
      </c>
      <c r="EN1340" s="74">
        <v>0.55906766653060913</v>
      </c>
      <c r="EO1340" s="74">
        <v>0.54057919979095459</v>
      </c>
      <c r="EP1340" s="74">
        <v>0.18461683392524719</v>
      </c>
      <c r="EQ1340" s="74">
        <v>0.18228016793727875</v>
      </c>
      <c r="ER1340" s="74">
        <v>0.20337337255477905</v>
      </c>
      <c r="ES1340" s="74">
        <v>0.10888517647981644</v>
      </c>
      <c r="ET1340" s="74">
        <v>4.0870681405067444E-2</v>
      </c>
      <c r="EU1340" s="74">
        <v>2.5708854198455811E-2</v>
      </c>
      <c r="EV1340" s="74">
        <v>2.3928025737404823E-2</v>
      </c>
      <c r="EW1340" s="74">
        <v>61.089405059814453</v>
      </c>
      <c r="EX1340" s="74">
        <v>60.210262298583984</v>
      </c>
      <c r="EY1340" s="74">
        <v>59.502220153808594</v>
      </c>
      <c r="EZ1340" s="74">
        <v>58.575653076171875</v>
      </c>
      <c r="FA1340" s="74">
        <v>57.995986938476563</v>
      </c>
      <c r="FB1340" s="74">
        <v>57.597434997558594</v>
      </c>
      <c r="FC1340" s="74">
        <v>57.198928833007813</v>
      </c>
      <c r="FD1340" s="74">
        <v>58.766216278076172</v>
      </c>
      <c r="FE1340" s="74">
        <v>62.81182861328125</v>
      </c>
      <c r="FF1340" s="74">
        <v>67.843048095703125</v>
      </c>
      <c r="FG1340" s="74">
        <v>72.148162841796875</v>
      </c>
      <c r="FH1340" s="74">
        <v>75.658546447753906</v>
      </c>
      <c r="FI1340" s="74">
        <v>78.237663269042969</v>
      </c>
      <c r="FJ1340" s="74">
        <v>80.225898742675781</v>
      </c>
      <c r="FK1340" s="74">
        <v>80.922889709472656</v>
      </c>
      <c r="FL1340" s="74">
        <v>81.359138488769531</v>
      </c>
      <c r="FM1340" s="74">
        <v>79.371070861816406</v>
      </c>
      <c r="FN1340" s="74">
        <v>75.8480224609375</v>
      </c>
      <c r="FO1340" s="74">
        <v>72.386932373046875</v>
      </c>
      <c r="FP1340" s="74">
        <v>68.672935485839844</v>
      </c>
      <c r="FQ1340" s="74">
        <v>64.761795043945313</v>
      </c>
      <c r="FR1340" s="74">
        <v>62.552871704101563</v>
      </c>
      <c r="FS1340" s="74">
        <v>60.983024597167969</v>
      </c>
      <c r="FT1340" s="74">
        <v>59.948631286621094</v>
      </c>
      <c r="FU1340" s="74">
        <v>0.20110876858234406</v>
      </c>
      <c r="FV1340" s="74">
        <v>0.19716563820838928</v>
      </c>
      <c r="FW1340" s="74">
        <v>0.20417682826519012</v>
      </c>
      <c r="FX1340" s="74">
        <v>0.65520519018173218</v>
      </c>
      <c r="FY1340" s="74">
        <v>0</v>
      </c>
      <c r="FZ1340" s="74">
        <v>204</v>
      </c>
      <c r="GA1340" s="74">
        <v>73.786666870117188</v>
      </c>
      <c r="GB1340" s="74">
        <v>4710.1922662258148</v>
      </c>
      <c r="GC1340" s="74">
        <v>1</v>
      </c>
      <c r="GD1340" s="74">
        <v>5</v>
      </c>
      <c r="GE1340" s="74">
        <v>1</v>
      </c>
      <c r="GF1340" s="74">
        <v>2</v>
      </c>
      <c r="GG1340" t="s">
        <v>242</v>
      </c>
      <c r="GH1340" t="s">
        <v>243</v>
      </c>
      <c r="GI1340" t="s">
        <v>236</v>
      </c>
      <c r="GJ1340" s="47"/>
      <c r="GK1340" s="30"/>
    </row>
    <row r="1341" spans="1:193" x14ac:dyDescent="0.2">
      <c r="A1341" t="s">
        <v>175</v>
      </c>
      <c r="B1341" t="s">
        <v>241</v>
      </c>
      <c r="C1341" t="s">
        <v>0</v>
      </c>
      <c r="D1341" t="s">
        <v>185</v>
      </c>
      <c r="E1341" t="s">
        <v>188</v>
      </c>
      <c r="F1341" t="s">
        <v>259</v>
      </c>
      <c r="G1341" t="s">
        <v>275</v>
      </c>
      <c r="H1341" s="74">
        <v>262</v>
      </c>
      <c r="I1341" s="74">
        <v>5.0267429351806641</v>
      </c>
      <c r="J1341" s="74">
        <v>4.7846555709838867</v>
      </c>
      <c r="K1341" s="74">
        <v>4.6296634674072266</v>
      </c>
      <c r="L1341" s="74">
        <v>5.0005073547363281</v>
      </c>
      <c r="M1341" s="74">
        <v>5.8641629219055176</v>
      </c>
      <c r="N1341" s="74">
        <v>6.8296976089477539</v>
      </c>
      <c r="O1341" s="74">
        <v>8.1184329986572266</v>
      </c>
      <c r="P1341" s="74">
        <v>9.6550922393798828</v>
      </c>
      <c r="Q1341" s="74">
        <v>11.326388359069824</v>
      </c>
      <c r="R1341" s="74">
        <v>12.81370735168457</v>
      </c>
      <c r="S1341" s="74">
        <v>13.436514854431152</v>
      </c>
      <c r="T1341" s="74">
        <v>13.934757232666016</v>
      </c>
      <c r="U1341" s="74">
        <v>14.345517158508301</v>
      </c>
      <c r="V1341" s="74">
        <v>14.577581405639648</v>
      </c>
      <c r="W1341" s="74">
        <v>14.101730346679688</v>
      </c>
      <c r="X1341" s="74">
        <v>13.354252815246582</v>
      </c>
      <c r="Y1341" s="74">
        <v>12.086730003356934</v>
      </c>
      <c r="Z1341" s="74">
        <v>8.8969764709472656</v>
      </c>
      <c r="AA1341" s="74">
        <v>7.4194135665893555</v>
      </c>
      <c r="AB1341" s="74">
        <v>6.5291080474853516</v>
      </c>
      <c r="AC1341" s="74">
        <v>6.0909819602966309</v>
      </c>
      <c r="AD1341" s="74">
        <v>5.6538076400756836</v>
      </c>
      <c r="AE1341" s="74">
        <v>5.3175902366638184</v>
      </c>
      <c r="AF1341" s="74">
        <v>4.9855704307556152</v>
      </c>
      <c r="AG1341" s="74">
        <v>-0.45454388856887817</v>
      </c>
      <c r="AH1341" s="74">
        <v>-0.46227216720581055</v>
      </c>
      <c r="AI1341" s="74">
        <v>-0.35742959380149841</v>
      </c>
      <c r="AJ1341" s="74">
        <v>-0.39989212155342102</v>
      </c>
      <c r="AK1341" s="74">
        <v>-0.31646201014518738</v>
      </c>
      <c r="AL1341" s="74">
        <v>-0.42588013410568237</v>
      </c>
      <c r="AM1341" s="74">
        <v>-0.8981705904006958</v>
      </c>
      <c r="AN1341" s="74">
        <v>-1.3789911270141602</v>
      </c>
      <c r="AO1341" s="74">
        <v>-1.1401920318603516</v>
      </c>
      <c r="AP1341" s="74">
        <v>-0.95145201683044434</v>
      </c>
      <c r="AQ1341" s="74">
        <v>-0.81969714164733887</v>
      </c>
      <c r="AR1341" s="74">
        <v>-0.84732389450073242</v>
      </c>
      <c r="AS1341" s="74">
        <v>-1.0275510549545288</v>
      </c>
      <c r="AT1341" s="74">
        <v>-0.93772643804550171</v>
      </c>
      <c r="AU1341" s="74">
        <v>-0.65060198307037354</v>
      </c>
      <c r="AV1341" s="74">
        <v>-0.36237418651580811</v>
      </c>
      <c r="AW1341" s="74">
        <v>-0.3581480085849762</v>
      </c>
      <c r="AX1341" s="74">
        <v>-0.67438703775405884</v>
      </c>
      <c r="AY1341" s="74">
        <v>-0.54141956567764282</v>
      </c>
      <c r="AZ1341" s="74">
        <v>-0.43423518538475037</v>
      </c>
      <c r="BA1341" s="74">
        <v>-0.44784060120582581</v>
      </c>
      <c r="BB1341" s="74">
        <v>-0.41283604502677917</v>
      </c>
      <c r="BC1341" s="74">
        <v>-0.35329031944274902</v>
      </c>
      <c r="BD1341" s="74">
        <v>-0.31039634346961975</v>
      </c>
      <c r="BE1341" s="74">
        <v>-0.35198616981506348</v>
      </c>
      <c r="BF1341" s="74">
        <v>-0.36291542649269104</v>
      </c>
      <c r="BG1341" s="74">
        <v>-0.26585641503334045</v>
      </c>
      <c r="BH1341" s="74">
        <v>-0.29694750905036926</v>
      </c>
      <c r="BI1341" s="74">
        <v>-0.18744511902332306</v>
      </c>
      <c r="BJ1341" s="74">
        <v>-0.24727971851825714</v>
      </c>
      <c r="BK1341" s="74">
        <v>-0.64552497863769531</v>
      </c>
      <c r="BL1341" s="74">
        <v>-1.0514384508132935</v>
      </c>
      <c r="BM1341" s="74">
        <v>-0.7168128490447998</v>
      </c>
      <c r="BN1341" s="74">
        <v>-0.43622875213623047</v>
      </c>
      <c r="BO1341" s="74">
        <v>-0.31222367286682129</v>
      </c>
      <c r="BP1341" s="74">
        <v>-0.3902149498462677</v>
      </c>
      <c r="BQ1341" s="74">
        <v>-0.59771353006362915</v>
      </c>
      <c r="BR1341" s="74">
        <v>-0.52104395627975464</v>
      </c>
      <c r="BS1341" s="74">
        <v>-0.28945508599281311</v>
      </c>
      <c r="BT1341" s="74">
        <v>-4.7300834208726883E-2</v>
      </c>
      <c r="BU1341" s="74">
        <v>-5.1202580332756042E-2</v>
      </c>
      <c r="BV1341" s="74">
        <v>-0.40647527575492859</v>
      </c>
      <c r="BW1341" s="74">
        <v>-0.31365641951560974</v>
      </c>
      <c r="BX1341" s="74">
        <v>-0.23028604686260223</v>
      </c>
      <c r="BY1341" s="74">
        <v>-0.27503097057342529</v>
      </c>
      <c r="BZ1341" s="74">
        <v>-0.27567481994628906</v>
      </c>
      <c r="CA1341" s="74">
        <v>-0.23936076462268829</v>
      </c>
      <c r="CB1341" s="74">
        <v>-0.20980049669742584</v>
      </c>
      <c r="CC1341" s="74">
        <v>-0.2809549868106842</v>
      </c>
      <c r="CD1341" s="74">
        <v>-0.29410126805305481</v>
      </c>
      <c r="CE1341" s="74">
        <v>-0.20243309438228607</v>
      </c>
      <c r="CF1341" s="74">
        <v>-0.22564840316772461</v>
      </c>
      <c r="CG1341" s="74">
        <v>-9.808841347694397E-2</v>
      </c>
      <c r="CH1341" s="74">
        <v>-0.12358162552118301</v>
      </c>
      <c r="CI1341" s="74">
        <v>-0.47054338455200195</v>
      </c>
      <c r="CJ1341" s="74">
        <v>-0.82457655668258667</v>
      </c>
      <c r="CK1341" s="74">
        <v>-0.42358168959617615</v>
      </c>
      <c r="CL1341" s="74">
        <v>-7.9386644065380096E-2</v>
      </c>
      <c r="CM1341" s="74">
        <v>3.9250940084457397E-2</v>
      </c>
      <c r="CN1341" s="74">
        <v>-7.36226886510849E-2</v>
      </c>
      <c r="CO1341" s="74">
        <v>-0.30000936985015869</v>
      </c>
      <c r="CP1341" s="74">
        <v>-0.23245088756084442</v>
      </c>
      <c r="CQ1341" s="74">
        <v>-3.9325837045907974E-2</v>
      </c>
      <c r="CR1341" s="74">
        <v>0.17091801762580872</v>
      </c>
      <c r="CS1341" s="74">
        <v>0.1613868921995163</v>
      </c>
      <c r="CT1341" s="74">
        <v>-0.22092041373252869</v>
      </c>
      <c r="CU1341" s="74">
        <v>-0.15590834617614746</v>
      </c>
      <c r="CV1341" s="74">
        <v>-8.9031495153903961E-2</v>
      </c>
      <c r="CW1341" s="74">
        <v>-0.15534356236457825</v>
      </c>
      <c r="CX1341" s="74">
        <v>-0.18067736923694611</v>
      </c>
      <c r="CY1341" s="74">
        <v>-0.16045351326465607</v>
      </c>
      <c r="CZ1341" s="74">
        <v>-0.14012810587882996</v>
      </c>
      <c r="DA1341" s="74">
        <v>-0.20992380380630493</v>
      </c>
      <c r="DB1341" s="74">
        <v>-0.22528710961341858</v>
      </c>
      <c r="DC1341" s="74">
        <v>-0.13900978863239288</v>
      </c>
      <c r="DD1341" s="74">
        <v>-0.15434928238391876</v>
      </c>
      <c r="DE1341" s="74">
        <v>-8.7317023426294327E-3</v>
      </c>
      <c r="DF1341" s="74">
        <v>1.1646920029306784E-4</v>
      </c>
      <c r="DG1341" s="74">
        <v>-0.29556182026863098</v>
      </c>
      <c r="DH1341" s="74">
        <v>-0.59771460294723511</v>
      </c>
      <c r="DI1341" s="74">
        <v>-0.13035053014755249</v>
      </c>
      <c r="DJ1341" s="74">
        <v>0.27745544910430908</v>
      </c>
      <c r="DK1341" s="74">
        <v>0.39072555303573608</v>
      </c>
      <c r="DL1341" s="74">
        <v>0.24296958744525909</v>
      </c>
      <c r="DM1341" s="74">
        <v>-2.3052147589623928E-3</v>
      </c>
      <c r="DN1341" s="74">
        <v>5.6142155081033707E-2</v>
      </c>
      <c r="DO1341" s="74">
        <v>0.21080340445041656</v>
      </c>
      <c r="DP1341" s="74">
        <v>0.38913688063621521</v>
      </c>
      <c r="DQ1341" s="74">
        <v>0.37397634983062744</v>
      </c>
      <c r="DR1341" s="74">
        <v>-3.5365540534257889E-2</v>
      </c>
      <c r="DS1341" s="74">
        <v>1.8397181993350387E-3</v>
      </c>
      <c r="DT1341" s="74">
        <v>5.222306028008461E-2</v>
      </c>
      <c r="DU1341" s="74">
        <v>-3.5656146705150604E-2</v>
      </c>
      <c r="DV1341" s="74">
        <v>-8.5679918527603149E-2</v>
      </c>
      <c r="DW1341" s="74">
        <v>-8.1546254456043243E-2</v>
      </c>
      <c r="DX1341" s="74">
        <v>-7.0455722510814667E-2</v>
      </c>
      <c r="DY1341" s="74">
        <v>-0.10736607015132904</v>
      </c>
      <c r="DZ1341" s="74">
        <v>-0.12593038380146027</v>
      </c>
      <c r="EA1341" s="74">
        <v>-4.743659496307373E-2</v>
      </c>
      <c r="EB1341" s="74">
        <v>-5.1404684782028198E-2</v>
      </c>
      <c r="EC1341" s="74">
        <v>0.12028519809246063</v>
      </c>
      <c r="ED1341" s="74">
        <v>0.17871686816215515</v>
      </c>
      <c r="EE1341" s="74">
        <v>-4.2916208505630493E-2</v>
      </c>
      <c r="EF1341" s="74">
        <v>-0.27016201615333557</v>
      </c>
      <c r="EG1341" s="74">
        <v>0.29302871227264404</v>
      </c>
      <c r="EH1341" s="74">
        <v>0.79267877340316772</v>
      </c>
      <c r="EI1341" s="74">
        <v>0.89819902181625366</v>
      </c>
      <c r="EJ1341" s="74">
        <v>0.70007854700088501</v>
      </c>
      <c r="EK1341" s="74">
        <v>0.42753231525421143</v>
      </c>
      <c r="EL1341" s="74">
        <v>0.47282466292381287</v>
      </c>
      <c r="EM1341" s="74">
        <v>0.57195031642913818</v>
      </c>
      <c r="EN1341" s="74">
        <v>0.70421022176742554</v>
      </c>
      <c r="EO1341" s="74">
        <v>0.68092179298400879</v>
      </c>
      <c r="EP1341" s="74">
        <v>0.23254622519016266</v>
      </c>
      <c r="EQ1341" s="74">
        <v>0.2296028733253479</v>
      </c>
      <c r="ER1341" s="74">
        <v>0.25617220997810364</v>
      </c>
      <c r="ES1341" s="74">
        <v>0.13715346157550812</v>
      </c>
      <c r="ET1341" s="74">
        <v>5.1481317728757858E-2</v>
      </c>
      <c r="EU1341" s="74">
        <v>3.238329291343689E-2</v>
      </c>
      <c r="EV1341" s="74">
        <v>3.0140139162540436E-2</v>
      </c>
      <c r="EW1341" s="74">
        <v>69.907562255859375</v>
      </c>
      <c r="EX1341" s="74">
        <v>68.485954284667969</v>
      </c>
      <c r="EY1341" s="74">
        <v>67.363044738769531</v>
      </c>
      <c r="EZ1341" s="74">
        <v>65.953086853027344</v>
      </c>
      <c r="FA1341" s="74">
        <v>64.81011962890625</v>
      </c>
      <c r="FB1341" s="74">
        <v>64.097770690917969</v>
      </c>
      <c r="FC1341" s="74">
        <v>63.845588684082031</v>
      </c>
      <c r="FD1341" s="74">
        <v>67.057266235351563</v>
      </c>
      <c r="FE1341" s="74">
        <v>71.98565673828125</v>
      </c>
      <c r="FF1341" s="74">
        <v>77.146377563476563</v>
      </c>
      <c r="FG1341" s="74">
        <v>82.294281005859375</v>
      </c>
      <c r="FH1341" s="74">
        <v>86.483726501464844</v>
      </c>
      <c r="FI1341" s="74">
        <v>90.178016662597656</v>
      </c>
      <c r="FJ1341" s="74">
        <v>93.300209045410156</v>
      </c>
      <c r="FK1341" s="74">
        <v>94.967613220214844</v>
      </c>
      <c r="FL1341" s="74">
        <v>95.699745178222656</v>
      </c>
      <c r="FM1341" s="74">
        <v>95.451980590820313</v>
      </c>
      <c r="FN1341" s="74">
        <v>94.733047485351563</v>
      </c>
      <c r="FO1341" s="74">
        <v>92.521659851074219</v>
      </c>
      <c r="FP1341" s="74">
        <v>88.890449523925781</v>
      </c>
      <c r="FQ1341" s="74">
        <v>84.362350463867188</v>
      </c>
      <c r="FR1341" s="74">
        <v>81.133316040039063</v>
      </c>
      <c r="FS1341" s="74">
        <v>78.781753540039063</v>
      </c>
      <c r="FT1341" s="74">
        <v>77.102798461914063</v>
      </c>
      <c r="FU1341" s="74">
        <v>0.25331971049308777</v>
      </c>
      <c r="FV1341" s="74">
        <v>0.24835287034511566</v>
      </c>
      <c r="FW1341" s="74">
        <v>0.25718429684638977</v>
      </c>
      <c r="FX1341" s="74">
        <v>0.82530653476715088</v>
      </c>
      <c r="FY1341" s="74">
        <v>0</v>
      </c>
      <c r="FZ1341" s="74">
        <v>258</v>
      </c>
      <c r="GA1341" s="74">
        <v>95.752998352050781</v>
      </c>
      <c r="GB1341" s="74">
        <v>7077.1550289392471</v>
      </c>
      <c r="GC1341" s="74">
        <v>1</v>
      </c>
      <c r="GD1341" s="74">
        <v>5</v>
      </c>
      <c r="GE1341" s="74">
        <v>1</v>
      </c>
      <c r="GF1341" s="74">
        <v>2</v>
      </c>
      <c r="GG1341" t="s">
        <v>242</v>
      </c>
      <c r="GH1341" t="s">
        <v>243</v>
      </c>
      <c r="GI1341" t="s">
        <v>236</v>
      </c>
      <c r="GJ1341" s="47"/>
      <c r="GK1341" s="30"/>
    </row>
    <row r="1342" spans="1:193" x14ac:dyDescent="0.2">
      <c r="A1342" t="s">
        <v>175</v>
      </c>
      <c r="B1342" t="s">
        <v>241</v>
      </c>
      <c r="C1342" t="s">
        <v>0</v>
      </c>
      <c r="D1342" t="s">
        <v>185</v>
      </c>
      <c r="E1342" t="s">
        <v>189</v>
      </c>
      <c r="F1342" t="s">
        <v>259</v>
      </c>
      <c r="G1342" t="s">
        <v>275</v>
      </c>
      <c r="H1342" s="74">
        <v>269</v>
      </c>
      <c r="I1342" s="74">
        <v>5.4893403053283691</v>
      </c>
      <c r="J1342" s="74">
        <v>5.3016867637634277</v>
      </c>
      <c r="K1342" s="74">
        <v>5.2749767303466797</v>
      </c>
      <c r="L1342" s="74">
        <v>5.5259218215942383</v>
      </c>
      <c r="M1342" s="74">
        <v>6.3585848808288574</v>
      </c>
      <c r="N1342" s="74">
        <v>7.3696956634521484</v>
      </c>
      <c r="O1342" s="74">
        <v>8.4672489166259766</v>
      </c>
      <c r="P1342" s="74">
        <v>10.338164329528809</v>
      </c>
      <c r="Q1342" s="74">
        <v>11.651657104492188</v>
      </c>
      <c r="R1342" s="74">
        <v>13.387182235717773</v>
      </c>
      <c r="S1342" s="74">
        <v>13.764094352722168</v>
      </c>
      <c r="T1342" s="74">
        <v>14.24986457824707</v>
      </c>
      <c r="U1342" s="74">
        <v>14.679543495178223</v>
      </c>
      <c r="V1342" s="74">
        <v>14.710885047912598</v>
      </c>
      <c r="W1342" s="74">
        <v>13.981911659240723</v>
      </c>
      <c r="X1342" s="74">
        <v>12.851810455322266</v>
      </c>
      <c r="Y1342" s="74">
        <v>11.440905570983887</v>
      </c>
      <c r="Z1342" s="74">
        <v>8.9056835174560547</v>
      </c>
      <c r="AA1342" s="74">
        <v>7.4174556732177734</v>
      </c>
      <c r="AB1342" s="74">
        <v>6.3661704063415527</v>
      </c>
      <c r="AC1342" s="74">
        <v>5.8165678977966309</v>
      </c>
      <c r="AD1342" s="74">
        <v>5.5340161323547363</v>
      </c>
      <c r="AE1342" s="74">
        <v>5.2329497337341309</v>
      </c>
      <c r="AF1342" s="74">
        <v>5.313105583190918</v>
      </c>
      <c r="AG1342" s="74">
        <v>-0.35535329580307007</v>
      </c>
      <c r="AH1342" s="74">
        <v>-0.1565450131893158</v>
      </c>
      <c r="AI1342" s="74">
        <v>4.6790935099124908E-2</v>
      </c>
      <c r="AJ1342" s="74">
        <v>-0.13516376912593842</v>
      </c>
      <c r="AK1342" s="74">
        <v>-0.47265982627868652</v>
      </c>
      <c r="AL1342" s="74">
        <v>-1.0577249526977539</v>
      </c>
      <c r="AM1342" s="74">
        <v>-1.7471491098403931</v>
      </c>
      <c r="AN1342" s="74">
        <v>-1.6763448715209961</v>
      </c>
      <c r="AO1342" s="74">
        <v>-1.9107222557067871</v>
      </c>
      <c r="AP1342" s="74">
        <v>-1.6057177782058716</v>
      </c>
      <c r="AQ1342" s="74">
        <v>-1.8638685941696167</v>
      </c>
      <c r="AR1342" s="74">
        <v>-1.9744263887405396</v>
      </c>
      <c r="AS1342" s="74">
        <v>-2.1473891735076904</v>
      </c>
      <c r="AT1342" s="74">
        <v>-2.1392004489898682</v>
      </c>
      <c r="AU1342" s="74">
        <v>-2.2152037620544434</v>
      </c>
      <c r="AV1342" s="74">
        <v>-1.6848841905593872</v>
      </c>
      <c r="AW1342" s="74">
        <v>-1.5468096733093262</v>
      </c>
      <c r="AX1342" s="74">
        <v>-0.7654452919960022</v>
      </c>
      <c r="AY1342" s="74">
        <v>-0.67106157541275024</v>
      </c>
      <c r="AZ1342" s="74">
        <v>-0.38447847962379456</v>
      </c>
      <c r="BA1342" s="74">
        <v>-0.41694402694702148</v>
      </c>
      <c r="BB1342" s="74">
        <v>-0.40079319477081299</v>
      </c>
      <c r="BC1342" s="74">
        <v>-0.38456687331199646</v>
      </c>
      <c r="BD1342" s="74">
        <v>-0.2944146990776062</v>
      </c>
      <c r="BE1342" s="74">
        <v>-0.2113710343837738</v>
      </c>
      <c r="BF1342" s="74">
        <v>-3.5299677401781082E-2</v>
      </c>
      <c r="BG1342" s="74">
        <v>0.1798696368932724</v>
      </c>
      <c r="BH1342" s="74">
        <v>3.1096596270799637E-2</v>
      </c>
      <c r="BI1342" s="74">
        <v>-0.21631841361522675</v>
      </c>
      <c r="BJ1342" s="74">
        <v>-0.77221930027008057</v>
      </c>
      <c r="BK1342" s="74">
        <v>-1.4322830438613892</v>
      </c>
      <c r="BL1342" s="74">
        <v>-1.2837837934494019</v>
      </c>
      <c r="BM1342" s="74">
        <v>-1.3626207113265991</v>
      </c>
      <c r="BN1342" s="74">
        <v>-0.9423215389251709</v>
      </c>
      <c r="BO1342" s="74">
        <v>-1.2202185392379761</v>
      </c>
      <c r="BP1342" s="74">
        <v>-1.3789334297180176</v>
      </c>
      <c r="BQ1342" s="74">
        <v>-1.5730711221694946</v>
      </c>
      <c r="BR1342" s="74">
        <v>-1.5798370838165283</v>
      </c>
      <c r="BS1342" s="74">
        <v>-1.6593596935272217</v>
      </c>
      <c r="BT1342" s="74">
        <v>-1.1494671106338501</v>
      </c>
      <c r="BU1342" s="74">
        <v>-1.0187716484069824</v>
      </c>
      <c r="BV1342" s="74">
        <v>-0.4043804407119751</v>
      </c>
      <c r="BW1342" s="74">
        <v>-0.38043457269668579</v>
      </c>
      <c r="BX1342" s="74">
        <v>-0.15478397905826569</v>
      </c>
      <c r="BY1342" s="74">
        <v>-0.22858315706253052</v>
      </c>
      <c r="BZ1342" s="74">
        <v>-0.23648878931999207</v>
      </c>
      <c r="CA1342" s="74">
        <v>-0.24908752739429474</v>
      </c>
      <c r="CB1342" s="74">
        <v>-0.15667308866977692</v>
      </c>
      <c r="CC1342" s="74">
        <v>-0.11164937913417816</v>
      </c>
      <c r="CD1342" s="74">
        <v>4.867447167634964E-2</v>
      </c>
      <c r="CE1342" s="74">
        <v>0.27203953266143799</v>
      </c>
      <c r="CF1342" s="74">
        <v>0.14624801278114319</v>
      </c>
      <c r="CG1342" s="74">
        <v>-3.8777127861976624E-2</v>
      </c>
      <c r="CH1342" s="74">
        <v>-0.57447892427444458</v>
      </c>
      <c r="CI1342" s="74">
        <v>-1.2142077684402466</v>
      </c>
      <c r="CJ1342" s="74">
        <v>-1.0118972063064575</v>
      </c>
      <c r="CK1342" s="74">
        <v>-0.98300719261169434</v>
      </c>
      <c r="CL1342" s="74">
        <v>-0.48285531997680664</v>
      </c>
      <c r="CM1342" s="74">
        <v>-0.77442854642868042</v>
      </c>
      <c r="CN1342" s="74">
        <v>-0.96649670600891113</v>
      </c>
      <c r="CO1342" s="74">
        <v>-1.175300121307373</v>
      </c>
      <c r="CP1342" s="74">
        <v>-1.1924238204956055</v>
      </c>
      <c r="CQ1342" s="74">
        <v>-1.2743837833404541</v>
      </c>
      <c r="CR1342" s="74">
        <v>-0.77863895893096924</v>
      </c>
      <c r="CS1342" s="74">
        <v>-0.65305405855178833</v>
      </c>
      <c r="CT1342" s="74">
        <v>-0.15430799126625061</v>
      </c>
      <c r="CU1342" s="74">
        <v>-0.17914716899394989</v>
      </c>
      <c r="CV1342" s="74">
        <v>4.301730077713728E-3</v>
      </c>
      <c r="CW1342" s="74">
        <v>-9.8124988377094269E-2</v>
      </c>
      <c r="CX1342" s="74">
        <v>-0.1226920560002327</v>
      </c>
      <c r="CY1342" s="74">
        <v>-0.15525493025779724</v>
      </c>
      <c r="CZ1342" s="74">
        <v>-6.1273664236068726E-2</v>
      </c>
      <c r="DA1342" s="74">
        <v>-1.1927717365324497E-2</v>
      </c>
      <c r="DB1342" s="74">
        <v>0.13264861702919006</v>
      </c>
      <c r="DC1342" s="74">
        <v>0.36420944333076477</v>
      </c>
      <c r="DD1342" s="74">
        <v>0.26139941811561584</v>
      </c>
      <c r="DE1342" s="74">
        <v>0.1387641578912735</v>
      </c>
      <c r="DF1342" s="74">
        <v>-0.37673854827880859</v>
      </c>
      <c r="DG1342" s="74">
        <v>-0.996132493019104</v>
      </c>
      <c r="DH1342" s="74">
        <v>-0.74001061916351318</v>
      </c>
      <c r="DI1342" s="74">
        <v>-0.60339373350143433</v>
      </c>
      <c r="DJ1342" s="74">
        <v>-2.3389082401990891E-2</v>
      </c>
      <c r="DK1342" s="74">
        <v>-0.32863852381706238</v>
      </c>
      <c r="DL1342" s="74">
        <v>-0.55406004190444946</v>
      </c>
      <c r="DM1342" s="74">
        <v>-0.77752918004989624</v>
      </c>
      <c r="DN1342" s="74">
        <v>-0.80501049757003784</v>
      </c>
      <c r="DO1342" s="74">
        <v>-0.8894079327583313</v>
      </c>
      <c r="DP1342" s="74">
        <v>-0.40781077742576599</v>
      </c>
      <c r="DQ1342" s="74">
        <v>-0.28733649849891663</v>
      </c>
      <c r="DR1342" s="74">
        <v>9.5764443278312683E-2</v>
      </c>
      <c r="DS1342" s="74">
        <v>2.2140221670269966E-2</v>
      </c>
      <c r="DT1342" s="74">
        <v>0.16338744759559631</v>
      </c>
      <c r="DU1342" s="74">
        <v>3.2333172857761383E-2</v>
      </c>
      <c r="DV1342" s="74">
        <v>-8.8953282684087753E-3</v>
      </c>
      <c r="DW1342" s="74">
        <v>-6.1422336846590042E-2</v>
      </c>
      <c r="DX1342" s="74">
        <v>3.4125756472349167E-2</v>
      </c>
      <c r="DY1342" s="74">
        <v>0.13205452263355255</v>
      </c>
      <c r="DZ1342" s="74">
        <v>0.25389397144317627</v>
      </c>
      <c r="EA1342" s="74">
        <v>0.49728813767433167</v>
      </c>
      <c r="EB1342" s="74">
        <v>0.4276597797870636</v>
      </c>
      <c r="EC1342" s="74">
        <v>0.39510557055473328</v>
      </c>
      <c r="ED1342" s="74">
        <v>-9.1232843697071075E-2</v>
      </c>
      <c r="EE1342" s="74">
        <v>-0.6812664270401001</v>
      </c>
      <c r="EF1342" s="74">
        <v>-0.34744957089424133</v>
      </c>
      <c r="EG1342" s="74">
        <v>-5.5292140692472458E-2</v>
      </c>
      <c r="EH1342" s="74">
        <v>0.64000719785690308</v>
      </c>
      <c r="EI1342" s="74">
        <v>0.31501147150993347</v>
      </c>
      <c r="EJ1342" s="74">
        <v>4.1433028876781464E-2</v>
      </c>
      <c r="EK1342" s="74">
        <v>-0.20321105420589447</v>
      </c>
      <c r="EL1342" s="74">
        <v>-0.24564722180366516</v>
      </c>
      <c r="EM1342" s="74">
        <v>-0.33356386423110962</v>
      </c>
      <c r="EN1342" s="74">
        <v>0.12760624289512634</v>
      </c>
      <c r="EO1342" s="74">
        <v>0.24070157110691071</v>
      </c>
      <c r="EP1342" s="74">
        <v>0.45682930946350098</v>
      </c>
      <c r="EQ1342" s="74">
        <v>0.31276723742485046</v>
      </c>
      <c r="ER1342" s="74">
        <v>0.39308193325996399</v>
      </c>
      <c r="ES1342" s="74">
        <v>0.22069403529167175</v>
      </c>
      <c r="ET1342" s="74">
        <v>0.1554090678691864</v>
      </c>
      <c r="EU1342" s="74">
        <v>7.4057027697563171E-2</v>
      </c>
      <c r="EV1342" s="74">
        <v>0.17186737060546875</v>
      </c>
      <c r="EW1342" s="74">
        <v>70.894950866699219</v>
      </c>
      <c r="EX1342" s="74">
        <v>69.864517211914063</v>
      </c>
      <c r="EY1342" s="74">
        <v>68.835029602050781</v>
      </c>
      <c r="EZ1342" s="74">
        <v>67.401420593261719</v>
      </c>
      <c r="FA1342" s="74">
        <v>66.506660461425781</v>
      </c>
      <c r="FB1342" s="74">
        <v>65.582382202148438</v>
      </c>
      <c r="FC1342" s="74">
        <v>65.146675109863281</v>
      </c>
      <c r="FD1342" s="74">
        <v>69.5482177734375</v>
      </c>
      <c r="FE1342" s="74">
        <v>74.159568786621094</v>
      </c>
      <c r="FF1342" s="74">
        <v>79.730720520019531</v>
      </c>
      <c r="FG1342" s="74">
        <v>83.671775817871094</v>
      </c>
      <c r="FH1342" s="74">
        <v>87.4686279296875</v>
      </c>
      <c r="FI1342" s="74">
        <v>90.378044128417969</v>
      </c>
      <c r="FJ1342" s="74">
        <v>93.161903381347656</v>
      </c>
      <c r="FK1342" s="74">
        <v>95.166297912597656</v>
      </c>
      <c r="FL1342" s="74">
        <v>95.575279235839844</v>
      </c>
      <c r="FM1342" s="74">
        <v>94.920646667480469</v>
      </c>
      <c r="FN1342" s="74">
        <v>91.956192016601563</v>
      </c>
      <c r="FO1342" s="74">
        <v>89.467506408691406</v>
      </c>
      <c r="FP1342" s="74">
        <v>86.297256469726563</v>
      </c>
      <c r="FQ1342" s="74">
        <v>81.530052185058594</v>
      </c>
      <c r="FR1342" s="74">
        <v>77.364822387695313</v>
      </c>
      <c r="FS1342" s="74">
        <v>73.441078186035156</v>
      </c>
      <c r="FT1342" s="74">
        <v>70.765220642089844</v>
      </c>
      <c r="FU1342" s="74">
        <v>0.32574468851089478</v>
      </c>
      <c r="FV1342" s="74">
        <v>0.36986625194549561</v>
      </c>
      <c r="FW1342" s="74">
        <v>0.35674276947975159</v>
      </c>
      <c r="FX1342" s="74">
        <v>0</v>
      </c>
      <c r="FY1342" s="74">
        <v>0.36065578460693359</v>
      </c>
      <c r="FZ1342" s="74">
        <v>265</v>
      </c>
      <c r="GA1342" s="74">
        <v>106.58439636230469</v>
      </c>
      <c r="GB1342" s="74">
        <v>8257.1438697576523</v>
      </c>
      <c r="GC1342" s="74">
        <v>1</v>
      </c>
      <c r="GD1342" s="74">
        <v>5</v>
      </c>
      <c r="GE1342" s="74">
        <v>1</v>
      </c>
      <c r="GF1342" s="74">
        <v>2</v>
      </c>
      <c r="GG1342" t="s">
        <v>242</v>
      </c>
      <c r="GH1342" t="s">
        <v>243</v>
      </c>
      <c r="GI1342" t="s">
        <v>236</v>
      </c>
      <c r="GJ1342" s="47"/>
      <c r="GK1342" s="30"/>
    </row>
    <row r="1343" spans="1:193" x14ac:dyDescent="0.2">
      <c r="A1343" t="s">
        <v>175</v>
      </c>
      <c r="B1343" t="s">
        <v>241</v>
      </c>
      <c r="C1343" t="s">
        <v>0</v>
      </c>
      <c r="D1343" t="s">
        <v>185</v>
      </c>
      <c r="E1343" t="s">
        <v>190</v>
      </c>
      <c r="F1343" t="s">
        <v>259</v>
      </c>
      <c r="G1343" t="s">
        <v>275</v>
      </c>
      <c r="H1343" s="74">
        <v>285</v>
      </c>
      <c r="I1343" s="74">
        <v>4.880073070526123</v>
      </c>
      <c r="J1343" s="74">
        <v>4.7725677490234375</v>
      </c>
      <c r="K1343" s="74">
        <v>4.9524531364440918</v>
      </c>
      <c r="L1343" s="74">
        <v>4.7922215461730957</v>
      </c>
      <c r="M1343" s="74">
        <v>4.7471542358398438</v>
      </c>
      <c r="N1343" s="74">
        <v>4.1370749473571777</v>
      </c>
      <c r="O1343" s="74">
        <v>3.8392581939697266</v>
      </c>
      <c r="P1343" s="74">
        <v>4.8125014305114746</v>
      </c>
      <c r="Q1343" s="74">
        <v>5.6698336601257324</v>
      </c>
      <c r="R1343" s="74">
        <v>6.5553297996520996</v>
      </c>
      <c r="S1343" s="74">
        <v>6.6723237037658691</v>
      </c>
      <c r="T1343" s="74">
        <v>6.5240201950073242</v>
      </c>
      <c r="U1343" s="74">
        <v>6.4358949661254883</v>
      </c>
      <c r="V1343" s="74">
        <v>6.4594979286193848</v>
      </c>
      <c r="W1343" s="74">
        <v>6.2491798400878906</v>
      </c>
      <c r="X1343" s="74">
        <v>6.4059586524963379</v>
      </c>
      <c r="Y1343" s="74">
        <v>6.2690324783325195</v>
      </c>
      <c r="Z1343" s="74">
        <v>6.3741192817687988</v>
      </c>
      <c r="AA1343" s="74">
        <v>5.8389749526977539</v>
      </c>
      <c r="AB1343" s="74">
        <v>5.5328922271728516</v>
      </c>
      <c r="AC1343" s="74">
        <v>5.1591925621032715</v>
      </c>
      <c r="AD1343" s="74">
        <v>4.9029216766357422</v>
      </c>
      <c r="AE1343" s="74">
        <v>4.6866765022277832</v>
      </c>
      <c r="AF1343" s="74">
        <v>4.862248420715332</v>
      </c>
      <c r="AG1343" s="74">
        <v>-0.37648952007293701</v>
      </c>
      <c r="AH1343" s="74">
        <v>-0.16585624217987061</v>
      </c>
      <c r="AI1343" s="74">
        <v>4.9574017524719238E-2</v>
      </c>
      <c r="AJ1343" s="74">
        <v>-0.14320322871208191</v>
      </c>
      <c r="AK1343" s="74">
        <v>-0.50077331066131592</v>
      </c>
      <c r="AL1343" s="74">
        <v>-1.1206380128860474</v>
      </c>
      <c r="AM1343" s="74">
        <v>-1.8510687351226807</v>
      </c>
      <c r="AN1343" s="74">
        <v>-1.7760531902313232</v>
      </c>
      <c r="AO1343" s="74">
        <v>-2.0243713855743408</v>
      </c>
      <c r="AP1343" s="74">
        <v>-1.7012252807617188</v>
      </c>
      <c r="AQ1343" s="74">
        <v>-1.9747306108474731</v>
      </c>
      <c r="AR1343" s="74">
        <v>-2.0918643474578857</v>
      </c>
      <c r="AS1343" s="74">
        <v>-2.2751150131225586</v>
      </c>
      <c r="AT1343" s="74">
        <v>-2.2664389610290527</v>
      </c>
      <c r="AU1343" s="74">
        <v>-2.3469629287719727</v>
      </c>
      <c r="AV1343" s="74">
        <v>-1.7851003408432007</v>
      </c>
      <c r="AW1343" s="74">
        <v>-1.6388133764266968</v>
      </c>
      <c r="AX1343" s="74">
        <v>-0.8109736442565918</v>
      </c>
      <c r="AY1343" s="74">
        <v>-0.71097606420516968</v>
      </c>
      <c r="AZ1343" s="74">
        <v>-0.40734711289405823</v>
      </c>
      <c r="BA1343" s="74">
        <v>-0.4417436420917511</v>
      </c>
      <c r="BB1343" s="74">
        <v>-0.42463216185569763</v>
      </c>
      <c r="BC1343" s="74">
        <v>-0.40744075179100037</v>
      </c>
      <c r="BD1343" s="74">
        <v>-0.31192633509635925</v>
      </c>
      <c r="BE1343" s="74">
        <v>-0.22394329309463501</v>
      </c>
      <c r="BF1343" s="74">
        <v>-3.7399284541606903E-2</v>
      </c>
      <c r="BG1343" s="74">
        <v>0.19056817889213562</v>
      </c>
      <c r="BH1343" s="74">
        <v>3.2946206629276276E-2</v>
      </c>
      <c r="BI1343" s="74">
        <v>-0.22918489575386047</v>
      </c>
      <c r="BJ1343" s="74">
        <v>-0.81815052032470703</v>
      </c>
      <c r="BK1343" s="74">
        <v>-1.5174745321273804</v>
      </c>
      <c r="BL1343" s="74">
        <v>-1.360142707824707</v>
      </c>
      <c r="BM1343" s="74">
        <v>-1.4436688423156738</v>
      </c>
      <c r="BN1343" s="74">
        <v>-0.9983704686164856</v>
      </c>
      <c r="BO1343" s="74">
        <v>-1.2927966117858887</v>
      </c>
      <c r="BP1343" s="74">
        <v>-1.4609516859054565</v>
      </c>
      <c r="BQ1343" s="74">
        <v>-1.6666368246078491</v>
      </c>
      <c r="BR1343" s="74">
        <v>-1.6738049983978271</v>
      </c>
      <c r="BS1343" s="74">
        <v>-1.7580575942993164</v>
      </c>
      <c r="BT1343" s="74">
        <v>-1.2178369760513306</v>
      </c>
      <c r="BU1343" s="74">
        <v>-1.0793677568435669</v>
      </c>
      <c r="BV1343" s="74">
        <v>-0.42843279242515564</v>
      </c>
      <c r="BW1343" s="74">
        <v>-0.40306264162063599</v>
      </c>
      <c r="BX1343" s="74">
        <v>-0.16399046778678894</v>
      </c>
      <c r="BY1343" s="74">
        <v>-0.24217917025089264</v>
      </c>
      <c r="BZ1343" s="74">
        <v>-0.25055500864982605</v>
      </c>
      <c r="CA1343" s="74">
        <v>-0.26390314102172852</v>
      </c>
      <c r="CB1343" s="74">
        <v>-0.16599191725254059</v>
      </c>
      <c r="CC1343" s="74">
        <v>-0.11829023063182831</v>
      </c>
      <c r="CD1343" s="74">
        <v>5.1569607108831406E-2</v>
      </c>
      <c r="CE1343" s="74">
        <v>0.28822031617164612</v>
      </c>
      <c r="CF1343" s="74">
        <v>0.15494677424430847</v>
      </c>
      <c r="CG1343" s="74">
        <v>-4.1083566844463348E-2</v>
      </c>
      <c r="CH1343" s="74">
        <v>-0.60864865779876709</v>
      </c>
      <c r="CI1343" s="74">
        <v>-1.2864282131195068</v>
      </c>
      <c r="CJ1343" s="74">
        <v>-1.0720844268798828</v>
      </c>
      <c r="CK1343" s="74">
        <v>-1.0414761304855347</v>
      </c>
      <c r="CL1343" s="74">
        <v>-0.51157534122467041</v>
      </c>
      <c r="CM1343" s="74">
        <v>-0.82049119472503662</v>
      </c>
      <c r="CN1343" s="74">
        <v>-1.0239834785461426</v>
      </c>
      <c r="CO1343" s="74">
        <v>-1.2452065944671631</v>
      </c>
      <c r="CP1343" s="74">
        <v>-1.2633485794067383</v>
      </c>
      <c r="CQ1343" s="74">
        <v>-1.3501836061477661</v>
      </c>
      <c r="CR1343" s="74">
        <v>-0.82495206594467163</v>
      </c>
      <c r="CS1343" s="74">
        <v>-0.69189745187759399</v>
      </c>
      <c r="CT1343" s="74">
        <v>-0.16348615288734436</v>
      </c>
      <c r="CU1343" s="74">
        <v>-0.18980276584625244</v>
      </c>
      <c r="CV1343" s="74">
        <v>4.5575951226055622E-3</v>
      </c>
      <c r="CW1343" s="74">
        <v>-0.10396141558885574</v>
      </c>
      <c r="CX1343" s="74">
        <v>-0.12998971343040466</v>
      </c>
      <c r="CY1343" s="74">
        <v>-0.16448941826820374</v>
      </c>
      <c r="CZ1343" s="74">
        <v>-6.4918190240859985E-2</v>
      </c>
      <c r="DA1343" s="74">
        <v>-1.2637171894311905E-2</v>
      </c>
      <c r="DB1343" s="74">
        <v>0.14053849875926971</v>
      </c>
      <c r="DC1343" s="74">
        <v>0.38587245345115662</v>
      </c>
      <c r="DD1343" s="74">
        <v>0.27694734930992126</v>
      </c>
      <c r="DE1343" s="74">
        <v>0.14701776206493378</v>
      </c>
      <c r="DF1343" s="74">
        <v>-0.39914679527282715</v>
      </c>
      <c r="DG1343" s="74">
        <v>-1.0553818941116333</v>
      </c>
      <c r="DH1343" s="74">
        <v>-0.78402614593505859</v>
      </c>
      <c r="DI1343" s="74">
        <v>-0.63928341865539551</v>
      </c>
      <c r="DJ1343" s="74">
        <v>-2.4780239909887314E-2</v>
      </c>
      <c r="DK1343" s="74">
        <v>-0.34818577766418457</v>
      </c>
      <c r="DL1343" s="74">
        <v>-0.58701527118682861</v>
      </c>
      <c r="DM1343" s="74">
        <v>-0.82377636432647705</v>
      </c>
      <c r="DN1343" s="74">
        <v>-0.85289216041564941</v>
      </c>
      <c r="DO1343" s="74">
        <v>-0.94230955839157104</v>
      </c>
      <c r="DP1343" s="74">
        <v>-0.43206718564033508</v>
      </c>
      <c r="DQ1343" s="74">
        <v>-0.30442711710929871</v>
      </c>
      <c r="DR1343" s="74">
        <v>0.10146047174930573</v>
      </c>
      <c r="DS1343" s="74">
        <v>2.3457115516066551E-2</v>
      </c>
      <c r="DT1343" s="74">
        <v>0.17310565710067749</v>
      </c>
      <c r="DU1343" s="74">
        <v>3.4256331622600555E-2</v>
      </c>
      <c r="DV1343" s="74">
        <v>-9.4244079664349556E-3</v>
      </c>
      <c r="DW1343" s="74">
        <v>-6.5075695514678955E-2</v>
      </c>
      <c r="DX1343" s="74">
        <v>3.6155544221401215E-2</v>
      </c>
      <c r="DY1343" s="74">
        <v>0.1399090588092804</v>
      </c>
      <c r="DZ1343" s="74">
        <v>0.26899546384811401</v>
      </c>
      <c r="EA1343" s="74">
        <v>0.526866614818573</v>
      </c>
      <c r="EB1343" s="74">
        <v>0.45309677720069885</v>
      </c>
      <c r="EC1343" s="74">
        <v>0.41860619187355042</v>
      </c>
      <c r="ED1343" s="74">
        <v>-9.6659354865550995E-2</v>
      </c>
      <c r="EE1343" s="74">
        <v>-0.72178775072097778</v>
      </c>
      <c r="EF1343" s="74">
        <v>-0.36811569333076477</v>
      </c>
      <c r="EG1343" s="74">
        <v>-5.8580975979566574E-2</v>
      </c>
      <c r="EH1343" s="74">
        <v>0.67807459831237793</v>
      </c>
      <c r="EI1343" s="74">
        <v>0.33374825119972229</v>
      </c>
      <c r="EJ1343" s="74">
        <v>4.3897457420825958E-2</v>
      </c>
      <c r="EK1343" s="74">
        <v>-0.2152981162071228</v>
      </c>
      <c r="EL1343" s="74">
        <v>-0.26025822758674622</v>
      </c>
      <c r="EM1343" s="74">
        <v>-0.35340422391891479</v>
      </c>
      <c r="EN1343" s="74">
        <v>0.13519620895385742</v>
      </c>
      <c r="EO1343" s="74">
        <v>0.25501847267150879</v>
      </c>
      <c r="EP1343" s="74">
        <v>0.48400130867958069</v>
      </c>
      <c r="EQ1343" s="74">
        <v>0.33137050271034241</v>
      </c>
      <c r="ER1343" s="74">
        <v>0.41646230220794678</v>
      </c>
      <c r="ES1343" s="74">
        <v>0.23382081091403961</v>
      </c>
      <c r="ET1343" s="74">
        <v>0.1646527498960495</v>
      </c>
      <c r="EU1343" s="74">
        <v>7.8461922705173492E-2</v>
      </c>
      <c r="EV1343" s="74">
        <v>0.18208995461463928</v>
      </c>
      <c r="EW1343" s="74">
        <v>65.697494506835938</v>
      </c>
      <c r="EX1343" s="74">
        <v>64.569862365722656</v>
      </c>
      <c r="EY1343" s="74">
        <v>63.281089782714844</v>
      </c>
      <c r="EZ1343" s="74">
        <v>61.289752960205078</v>
      </c>
      <c r="FA1343" s="74">
        <v>60.633888244628906</v>
      </c>
      <c r="FB1343" s="74">
        <v>59.734066009521484</v>
      </c>
      <c r="FC1343" s="74">
        <v>59.721961975097656</v>
      </c>
      <c r="FD1343" s="74">
        <v>63.336563110351563</v>
      </c>
      <c r="FE1343" s="74">
        <v>67.161430358886719</v>
      </c>
      <c r="FF1343" s="74">
        <v>71.828689575195313</v>
      </c>
      <c r="FG1343" s="74">
        <v>76.190238952636719</v>
      </c>
      <c r="FH1343" s="74">
        <v>80.541412353515625</v>
      </c>
      <c r="FI1343" s="74">
        <v>84.138587951660156</v>
      </c>
      <c r="FJ1343" s="74">
        <v>88.063850402832031</v>
      </c>
      <c r="FK1343" s="74">
        <v>89.981925964355469</v>
      </c>
      <c r="FL1343" s="74">
        <v>91.607208251953125</v>
      </c>
      <c r="FM1343" s="74">
        <v>90.407577514648438</v>
      </c>
      <c r="FN1343" s="74">
        <v>87.886825561523438</v>
      </c>
      <c r="FO1343" s="74">
        <v>84.951248168945313</v>
      </c>
      <c r="FP1343" s="74">
        <v>81.18084716796875</v>
      </c>
      <c r="FQ1343" s="74">
        <v>76.127105712890625</v>
      </c>
      <c r="FR1343" s="74">
        <v>72.594650268554688</v>
      </c>
      <c r="FS1343" s="74">
        <v>69.850578308105469</v>
      </c>
      <c r="FT1343" s="74">
        <v>68.423500061035156</v>
      </c>
      <c r="FU1343" s="74">
        <v>0.34511983394622803</v>
      </c>
      <c r="FV1343" s="74">
        <v>0.39186573028564453</v>
      </c>
      <c r="FW1343" s="74">
        <v>0.377961665391922</v>
      </c>
      <c r="FX1343" s="74">
        <v>0</v>
      </c>
      <c r="FY1343" s="74">
        <v>0.3821074366569519</v>
      </c>
      <c r="FZ1343" s="74">
        <v>280</v>
      </c>
      <c r="GA1343" s="74">
        <v>99.96624755859375</v>
      </c>
      <c r="GB1343" s="74">
        <v>8339.6321232318878</v>
      </c>
      <c r="GC1343" s="74">
        <v>1</v>
      </c>
      <c r="GD1343" s="74">
        <v>5</v>
      </c>
      <c r="GE1343" s="74">
        <v>1</v>
      </c>
      <c r="GF1343" s="74">
        <v>2</v>
      </c>
      <c r="GG1343" t="s">
        <v>242</v>
      </c>
      <c r="GH1343" t="s">
        <v>243</v>
      </c>
      <c r="GI1343" t="s">
        <v>236</v>
      </c>
      <c r="GJ1343" s="47"/>
      <c r="GK1343" s="30"/>
    </row>
    <row r="1344" spans="1:193" x14ac:dyDescent="0.2">
      <c r="A1344" t="s">
        <v>175</v>
      </c>
      <c r="B1344" t="s">
        <v>241</v>
      </c>
      <c r="C1344" t="s">
        <v>0</v>
      </c>
      <c r="D1344" t="s">
        <v>185</v>
      </c>
      <c r="E1344" t="s">
        <v>191</v>
      </c>
      <c r="F1344" t="s">
        <v>259</v>
      </c>
      <c r="G1344" t="s">
        <v>275</v>
      </c>
      <c r="H1344" s="74">
        <v>306</v>
      </c>
      <c r="I1344" s="74">
        <v>6.0041003227233887</v>
      </c>
      <c r="J1344" s="74">
        <v>5.9973258972167969</v>
      </c>
      <c r="K1344" s="74">
        <v>6.2954697608947754</v>
      </c>
      <c r="L1344" s="74">
        <v>6.7538952827453613</v>
      </c>
      <c r="M1344" s="74">
        <v>8.2204952239990234</v>
      </c>
      <c r="N1344" s="74">
        <v>10.401429176330566</v>
      </c>
      <c r="O1344" s="74">
        <v>12.388106346130371</v>
      </c>
      <c r="P1344" s="74">
        <v>14.085722923278809</v>
      </c>
      <c r="Q1344" s="74">
        <v>15.772527694702148</v>
      </c>
      <c r="R1344" s="74">
        <v>17.727510452270508</v>
      </c>
      <c r="S1344" s="74">
        <v>18.552295684814453</v>
      </c>
      <c r="T1344" s="74">
        <v>19.473405838012695</v>
      </c>
      <c r="U1344" s="74">
        <v>20.373346328735352</v>
      </c>
      <c r="V1344" s="74">
        <v>20.668828964233398</v>
      </c>
      <c r="W1344" s="74">
        <v>19.196208953857422</v>
      </c>
      <c r="X1344" s="74">
        <v>18.200708389282227</v>
      </c>
      <c r="Y1344" s="74">
        <v>16.149879455566406</v>
      </c>
      <c r="Z1344" s="74">
        <v>12.268424987792969</v>
      </c>
      <c r="AA1344" s="74">
        <v>9.6283321380615234</v>
      </c>
      <c r="AB1344" s="74">
        <v>8.0713624954223633</v>
      </c>
      <c r="AC1344" s="74">
        <v>6.9026823043823242</v>
      </c>
      <c r="AD1344" s="74">
        <v>6.3668432235717773</v>
      </c>
      <c r="AE1344" s="74">
        <v>5.932154655456543</v>
      </c>
      <c r="AF1344" s="74">
        <v>5.8374800682067871</v>
      </c>
      <c r="AG1344" s="74">
        <v>-0.40423086285591125</v>
      </c>
      <c r="AH1344" s="74">
        <v>-0.17807723581790924</v>
      </c>
      <c r="AI1344" s="74">
        <v>5.3226809948682785E-2</v>
      </c>
      <c r="AJ1344" s="74">
        <v>-0.15375505387783051</v>
      </c>
      <c r="AK1344" s="74">
        <v>-0.53767251968383789</v>
      </c>
      <c r="AL1344" s="74">
        <v>-1.2032113075256348</v>
      </c>
      <c r="AM1344" s="74">
        <v>-1.9874632358551025</v>
      </c>
      <c r="AN1344" s="74">
        <v>-1.906920313835144</v>
      </c>
      <c r="AO1344" s="74">
        <v>-2.1735353469848633</v>
      </c>
      <c r="AP1344" s="74">
        <v>-1.8265787363052368</v>
      </c>
      <c r="AQ1344" s="74">
        <v>-2.1202371120452881</v>
      </c>
      <c r="AR1344" s="74">
        <v>-2.2460019588470459</v>
      </c>
      <c r="AS1344" s="74">
        <v>-2.4427552223205566</v>
      </c>
      <c r="AT1344" s="74">
        <v>-2.4334397315979004</v>
      </c>
      <c r="AU1344" s="74">
        <v>-2.5198972225189209</v>
      </c>
      <c r="AV1344" s="74">
        <v>-1.9166340827941895</v>
      </c>
      <c r="AW1344" s="74">
        <v>-1.7595680952072144</v>
      </c>
      <c r="AX1344" s="74">
        <v>-0.87072956562042236</v>
      </c>
      <c r="AY1344" s="74">
        <v>-0.76336377859115601</v>
      </c>
      <c r="AZ1344" s="74">
        <v>-0.43736213445663452</v>
      </c>
      <c r="BA1344" s="74">
        <v>-0.47429323196411133</v>
      </c>
      <c r="BB1344" s="74">
        <v>-0.45592087507247925</v>
      </c>
      <c r="BC1344" s="74">
        <v>-0.43746271729469299</v>
      </c>
      <c r="BD1344" s="74">
        <v>-0.33491039276123047</v>
      </c>
      <c r="BE1344" s="74">
        <v>-0.2404443770647049</v>
      </c>
      <c r="BF1344" s="74">
        <v>-4.0155027061700821E-2</v>
      </c>
      <c r="BG1344" s="74">
        <v>0.20461001992225647</v>
      </c>
      <c r="BH1344" s="74">
        <v>3.5373836755752563E-2</v>
      </c>
      <c r="BI1344" s="74">
        <v>-0.24607223272323608</v>
      </c>
      <c r="BJ1344" s="74">
        <v>-0.87843531370162964</v>
      </c>
      <c r="BK1344" s="74">
        <v>-1.6292884349822998</v>
      </c>
      <c r="BL1344" s="74">
        <v>-1.4603637456893921</v>
      </c>
      <c r="BM1344" s="74">
        <v>-1.5500444173812866</v>
      </c>
      <c r="BN1344" s="74">
        <v>-1.0719345808029175</v>
      </c>
      <c r="BO1344" s="74">
        <v>-1.3880553245544434</v>
      </c>
      <c r="BP1344" s="74">
        <v>-1.5686008930206299</v>
      </c>
      <c r="BQ1344" s="74">
        <v>-1.7894415855407715</v>
      </c>
      <c r="BR1344" s="74">
        <v>-1.797137975692749</v>
      </c>
      <c r="BS1344" s="74">
        <v>-1.8875987529754639</v>
      </c>
      <c r="BT1344" s="74">
        <v>-1.3075723648071289</v>
      </c>
      <c r="BU1344" s="74">
        <v>-1.1589001417160034</v>
      </c>
      <c r="BV1344" s="74">
        <v>-0.46000149846076965</v>
      </c>
      <c r="BW1344" s="74">
        <v>-0.43276199698448181</v>
      </c>
      <c r="BX1344" s="74">
        <v>-0.17607396841049194</v>
      </c>
      <c r="BY1344" s="74">
        <v>-0.26002398133277893</v>
      </c>
      <c r="BZ1344" s="74">
        <v>-0.26901698112487793</v>
      </c>
      <c r="CA1344" s="74">
        <v>-0.28334864974021912</v>
      </c>
      <c r="CB1344" s="74">
        <v>-0.1782229095697403</v>
      </c>
      <c r="CC1344" s="74">
        <v>-0.12700635194778442</v>
      </c>
      <c r="CD1344" s="74">
        <v>5.5369477719068527E-2</v>
      </c>
      <c r="CE1344" s="74">
        <v>0.30945757031440735</v>
      </c>
      <c r="CF1344" s="74">
        <v>0.166363924741745</v>
      </c>
      <c r="CG1344" s="74">
        <v>-4.4110778719186783E-2</v>
      </c>
      <c r="CH1344" s="74">
        <v>-0.65349644422531128</v>
      </c>
      <c r="CI1344" s="74">
        <v>-1.3812177181243896</v>
      </c>
      <c r="CJ1344" s="74">
        <v>-1.1510801315307617</v>
      </c>
      <c r="CK1344" s="74">
        <v>-1.1182163953781128</v>
      </c>
      <c r="CL1344" s="74">
        <v>-0.5492703914642334</v>
      </c>
      <c r="CM1344" s="74">
        <v>-0.88094842433929443</v>
      </c>
      <c r="CN1344" s="74">
        <v>-1.0994349718093872</v>
      </c>
      <c r="CO1344" s="74">
        <v>-1.336958646774292</v>
      </c>
      <c r="CP1344" s="74">
        <v>-1.3564373254776001</v>
      </c>
      <c r="CQ1344" s="74">
        <v>-1.4496709108352661</v>
      </c>
      <c r="CR1344" s="74">
        <v>-0.88573801517486572</v>
      </c>
      <c r="CS1344" s="74">
        <v>-0.74287939071655273</v>
      </c>
      <c r="CT1344" s="74">
        <v>-0.1755325049161911</v>
      </c>
      <c r="CU1344" s="74">
        <v>-0.20378822088241577</v>
      </c>
      <c r="CV1344" s="74">
        <v>4.8934184014797211E-3</v>
      </c>
      <c r="CW1344" s="74">
        <v>-0.11162173748016357</v>
      </c>
      <c r="CX1344" s="74">
        <v>-0.13956789672374725</v>
      </c>
      <c r="CY1344" s="74">
        <v>-0.17660970985889435</v>
      </c>
      <c r="CZ1344" s="74">
        <v>-6.9701634347438812E-2</v>
      </c>
      <c r="DA1344" s="74">
        <v>-1.3568325899541378E-2</v>
      </c>
      <c r="DB1344" s="74">
        <v>0.15089398622512817</v>
      </c>
      <c r="DC1344" s="74">
        <v>0.41430512070655823</v>
      </c>
      <c r="DD1344" s="74">
        <v>0.29735401272773743</v>
      </c>
      <c r="DE1344" s="74">
        <v>0.15785068273544312</v>
      </c>
      <c r="DF1344" s="74">
        <v>-0.42855757474899292</v>
      </c>
      <c r="DG1344" s="74">
        <v>-1.1331470012664795</v>
      </c>
      <c r="DH1344" s="74">
        <v>-0.84179645776748657</v>
      </c>
      <c r="DI1344" s="74">
        <v>-0.68638843297958374</v>
      </c>
      <c r="DJ1344" s="74">
        <v>-2.6606189087033272E-2</v>
      </c>
      <c r="DK1344" s="74">
        <v>-0.3738415539264679</v>
      </c>
      <c r="DL1344" s="74">
        <v>-0.63026911020278931</v>
      </c>
      <c r="DM1344" s="74">
        <v>-0.8844757080078125</v>
      </c>
      <c r="DN1344" s="74">
        <v>-0.91573667526245117</v>
      </c>
      <c r="DO1344" s="74">
        <v>-1.0117430686950684</v>
      </c>
      <c r="DP1344" s="74">
        <v>-0.46390369534492493</v>
      </c>
      <c r="DQ1344" s="74">
        <v>-0.32685863971710205</v>
      </c>
      <c r="DR1344" s="74">
        <v>0.10893649607896805</v>
      </c>
      <c r="DS1344" s="74">
        <v>2.5185562670230865E-2</v>
      </c>
      <c r="DT1344" s="74">
        <v>0.18586081266403198</v>
      </c>
      <c r="DU1344" s="74">
        <v>3.6780495196580887E-2</v>
      </c>
      <c r="DV1344" s="74">
        <v>-1.0118826292455196E-2</v>
      </c>
      <c r="DW1344" s="74">
        <v>-6.987076997756958E-2</v>
      </c>
      <c r="DX1344" s="74">
        <v>3.8819640874862671E-2</v>
      </c>
      <c r="DY1344" s="74">
        <v>0.1502181738615036</v>
      </c>
      <c r="DZ1344" s="74">
        <v>0.2888161838054657</v>
      </c>
      <c r="EA1344" s="74">
        <v>0.56568831205368042</v>
      </c>
      <c r="EB1344" s="74">
        <v>0.4864828884601593</v>
      </c>
      <c r="EC1344" s="74">
        <v>0.44945093989372253</v>
      </c>
      <c r="ED1344" s="74">
        <v>-0.1037815660238266</v>
      </c>
      <c r="EE1344" s="74">
        <v>-0.77497214078903198</v>
      </c>
      <c r="EF1344" s="74">
        <v>-0.39523994922637939</v>
      </c>
      <c r="EG1344" s="74">
        <v>-6.2897436320781708E-2</v>
      </c>
      <c r="EH1344" s="74">
        <v>0.72803789377212524</v>
      </c>
      <c r="EI1344" s="74">
        <v>0.35834020376205444</v>
      </c>
      <c r="EJ1344" s="74">
        <v>4.7131925821304321E-2</v>
      </c>
      <c r="EK1344" s="74">
        <v>-0.23116216063499451</v>
      </c>
      <c r="EL1344" s="74">
        <v>-0.27943494915962219</v>
      </c>
      <c r="EM1344" s="74">
        <v>-0.37944468855857849</v>
      </c>
      <c r="EN1344" s="74">
        <v>0.1451580673456192</v>
      </c>
      <c r="EO1344" s="74">
        <v>0.2738092839717865</v>
      </c>
      <c r="EP1344" s="74">
        <v>0.51966458559036255</v>
      </c>
      <c r="EQ1344" s="74">
        <v>0.35578733682632446</v>
      </c>
      <c r="ER1344" s="74">
        <v>0.44714897871017456</v>
      </c>
      <c r="ES1344" s="74">
        <v>0.25104975700378418</v>
      </c>
      <c r="ET1344" s="74">
        <v>0.17678506672382355</v>
      </c>
      <c r="EU1344" s="74">
        <v>8.4243305027484894E-2</v>
      </c>
      <c r="EV1344" s="74">
        <v>0.19550712406635284</v>
      </c>
      <c r="EW1344" s="74">
        <v>75.465499877929688</v>
      </c>
      <c r="EX1344" s="74">
        <v>74.718063354492188</v>
      </c>
      <c r="EY1344" s="74">
        <v>73.773948669433594</v>
      </c>
      <c r="EZ1344" s="74">
        <v>73.687126159667969</v>
      </c>
      <c r="FA1344" s="74">
        <v>72.698753356933594</v>
      </c>
      <c r="FB1344" s="74">
        <v>72.803367614746094</v>
      </c>
      <c r="FC1344" s="74">
        <v>72.434104919433594</v>
      </c>
      <c r="FD1344" s="74">
        <v>73.238151550292969</v>
      </c>
      <c r="FE1344" s="74">
        <v>76.026458740234375</v>
      </c>
      <c r="FF1344" s="74">
        <v>80.680702209472656</v>
      </c>
      <c r="FG1344" s="74">
        <v>84.604057312011719</v>
      </c>
      <c r="FH1344" s="74">
        <v>88.897041320800781</v>
      </c>
      <c r="FI1344" s="74">
        <v>92.711837768554688</v>
      </c>
      <c r="FJ1344" s="74">
        <v>96.762741088867188</v>
      </c>
      <c r="FK1344" s="74">
        <v>99.950874328613281</v>
      </c>
      <c r="FL1344" s="74">
        <v>102.21592712402344</v>
      </c>
      <c r="FM1344" s="74">
        <v>102.30601501464844</v>
      </c>
      <c r="FN1344" s="74">
        <v>101.50994110107422</v>
      </c>
      <c r="FO1344" s="74">
        <v>99.580787658691406</v>
      </c>
      <c r="FP1344" s="74">
        <v>95.874534606933594</v>
      </c>
      <c r="FQ1344" s="74">
        <v>89.329612731933594</v>
      </c>
      <c r="FR1344" s="74">
        <v>85.675994873046875</v>
      </c>
      <c r="FS1344" s="74">
        <v>83.301559448242188</v>
      </c>
      <c r="FT1344" s="74">
        <v>80.78509521484375</v>
      </c>
      <c r="FU1344" s="74">
        <v>0.37054970860481262</v>
      </c>
      <c r="FV1344" s="74">
        <v>0.42074000835418701</v>
      </c>
      <c r="FW1344" s="74">
        <v>0.40581145882606506</v>
      </c>
      <c r="FX1344" s="74">
        <v>0</v>
      </c>
      <c r="FY1344" s="74">
        <v>0.41026270389556885</v>
      </c>
      <c r="FZ1344" s="74">
        <v>301</v>
      </c>
      <c r="GA1344" s="74">
        <v>110.07682800292969</v>
      </c>
      <c r="GB1344" s="74">
        <v>10280.622735381126</v>
      </c>
      <c r="GC1344" s="74">
        <v>1</v>
      </c>
      <c r="GD1344" s="74">
        <v>5</v>
      </c>
      <c r="GE1344" s="74">
        <v>1</v>
      </c>
      <c r="GF1344" s="74">
        <v>2</v>
      </c>
      <c r="GG1344" t="s">
        <v>242</v>
      </c>
      <c r="GH1344" t="s">
        <v>243</v>
      </c>
      <c r="GI1344" t="s">
        <v>236</v>
      </c>
      <c r="GJ1344" s="47"/>
      <c r="GK1344" s="30"/>
    </row>
    <row r="1345" spans="1:193" x14ac:dyDescent="0.2">
      <c r="A1345" t="s">
        <v>175</v>
      </c>
      <c r="B1345" t="s">
        <v>241</v>
      </c>
      <c r="C1345" t="s">
        <v>0</v>
      </c>
      <c r="D1345" t="s">
        <v>185</v>
      </c>
      <c r="E1345" t="s">
        <v>192</v>
      </c>
      <c r="F1345" t="s">
        <v>259</v>
      </c>
      <c r="G1345" t="s">
        <v>275</v>
      </c>
      <c r="H1345" s="74">
        <v>306</v>
      </c>
      <c r="I1345" s="74">
        <v>5.7109618186950684</v>
      </c>
      <c r="J1345" s="74">
        <v>5.624964714050293</v>
      </c>
      <c r="K1345" s="74">
        <v>5.9534716606140137</v>
      </c>
      <c r="L1345" s="74">
        <v>6.4499926567077637</v>
      </c>
      <c r="M1345" s="74">
        <v>7.7663536071777344</v>
      </c>
      <c r="N1345" s="74">
        <v>9.5071907043457031</v>
      </c>
      <c r="O1345" s="74">
        <v>10.03736400604248</v>
      </c>
      <c r="P1345" s="74">
        <v>9.6352434158325195</v>
      </c>
      <c r="Q1345" s="74">
        <v>10.073612213134766</v>
      </c>
      <c r="R1345" s="74">
        <v>11.537691116333008</v>
      </c>
      <c r="S1345" s="74">
        <v>12.405261993408203</v>
      </c>
      <c r="T1345" s="74">
        <v>13.155299186706543</v>
      </c>
      <c r="U1345" s="74">
        <v>13.853169441223145</v>
      </c>
      <c r="V1345" s="74">
        <v>14.567956924438477</v>
      </c>
      <c r="W1345" s="74">
        <v>13.495262145996094</v>
      </c>
      <c r="X1345" s="74">
        <v>12.727303504943848</v>
      </c>
      <c r="Y1345" s="74">
        <v>11.70806884765625</v>
      </c>
      <c r="Z1345" s="74">
        <v>9.2365865707397461</v>
      </c>
      <c r="AA1345" s="74">
        <v>7.1237368583679199</v>
      </c>
      <c r="AB1345" s="74">
        <v>6.4991722106933594</v>
      </c>
      <c r="AC1345" s="74">
        <v>5.8361454010009766</v>
      </c>
      <c r="AD1345" s="74">
        <v>5.6333022117614746</v>
      </c>
      <c r="AE1345" s="74">
        <v>5.3383083343505859</v>
      </c>
      <c r="AF1345" s="74">
        <v>5.6038060188293457</v>
      </c>
      <c r="AG1345" s="74">
        <v>-0.40423086285591125</v>
      </c>
      <c r="AH1345" s="74">
        <v>-0.17807723581790924</v>
      </c>
      <c r="AI1345" s="74">
        <v>5.3226809948682785E-2</v>
      </c>
      <c r="AJ1345" s="74">
        <v>-0.1537550687789917</v>
      </c>
      <c r="AK1345" s="74">
        <v>-0.53767246007919312</v>
      </c>
      <c r="AL1345" s="74">
        <v>-1.2032113075256348</v>
      </c>
      <c r="AM1345" s="74">
        <v>-1.987463116645813</v>
      </c>
      <c r="AN1345" s="74">
        <v>-1.9069201946258545</v>
      </c>
      <c r="AO1345" s="74">
        <v>-2.1735353469848633</v>
      </c>
      <c r="AP1345" s="74">
        <v>-1.8265786170959473</v>
      </c>
      <c r="AQ1345" s="74">
        <v>-2.1202371120452881</v>
      </c>
      <c r="AR1345" s="74">
        <v>-2.2460019588470459</v>
      </c>
      <c r="AS1345" s="74">
        <v>-2.4427552223205566</v>
      </c>
      <c r="AT1345" s="74">
        <v>-2.4334397315979004</v>
      </c>
      <c r="AU1345" s="74">
        <v>-2.5198969841003418</v>
      </c>
      <c r="AV1345" s="74">
        <v>-1.9166340827941895</v>
      </c>
      <c r="AW1345" s="74">
        <v>-1.7595680952072144</v>
      </c>
      <c r="AX1345" s="74">
        <v>-0.87072956562042236</v>
      </c>
      <c r="AY1345" s="74">
        <v>-0.76336371898651123</v>
      </c>
      <c r="AZ1345" s="74">
        <v>-0.43736216425895691</v>
      </c>
      <c r="BA1345" s="74">
        <v>-0.47429317235946655</v>
      </c>
      <c r="BB1345" s="74">
        <v>-0.45592087507247925</v>
      </c>
      <c r="BC1345" s="74">
        <v>-0.43746271729469299</v>
      </c>
      <c r="BD1345" s="74">
        <v>-0.33491039276123047</v>
      </c>
      <c r="BE1345" s="74">
        <v>-0.2404443770647049</v>
      </c>
      <c r="BF1345" s="74">
        <v>-4.0155030786991119E-2</v>
      </c>
      <c r="BG1345" s="74">
        <v>0.20461001992225647</v>
      </c>
      <c r="BH1345" s="74">
        <v>3.537382185459137E-2</v>
      </c>
      <c r="BI1345" s="74">
        <v>-0.24607221782207489</v>
      </c>
      <c r="BJ1345" s="74">
        <v>-0.87843531370162964</v>
      </c>
      <c r="BK1345" s="74">
        <v>-1.6292883157730103</v>
      </c>
      <c r="BL1345" s="74">
        <v>-1.4603637456893921</v>
      </c>
      <c r="BM1345" s="74">
        <v>-1.5500442981719971</v>
      </c>
      <c r="BN1345" s="74">
        <v>-1.0719345808029175</v>
      </c>
      <c r="BO1345" s="74">
        <v>-1.3880553245544434</v>
      </c>
      <c r="BP1345" s="74">
        <v>-1.5686008930206299</v>
      </c>
      <c r="BQ1345" s="74">
        <v>-1.7894415855407715</v>
      </c>
      <c r="BR1345" s="74">
        <v>-1.7971380949020386</v>
      </c>
      <c r="BS1345" s="74">
        <v>-1.8875987529754639</v>
      </c>
      <c r="BT1345" s="74">
        <v>-1.3075722455978394</v>
      </c>
      <c r="BU1345" s="74">
        <v>-1.1589001417160034</v>
      </c>
      <c r="BV1345" s="74">
        <v>-0.46000149846076965</v>
      </c>
      <c r="BW1345" s="74">
        <v>-0.43276199698448181</v>
      </c>
      <c r="BX1345" s="74">
        <v>-0.17607398331165314</v>
      </c>
      <c r="BY1345" s="74">
        <v>-0.26002395153045654</v>
      </c>
      <c r="BZ1345" s="74">
        <v>-0.26901698112487793</v>
      </c>
      <c r="CA1345" s="74">
        <v>-0.28334864974021912</v>
      </c>
      <c r="CB1345" s="74">
        <v>-0.1782229095697403</v>
      </c>
      <c r="CC1345" s="74">
        <v>-0.12700635194778442</v>
      </c>
      <c r="CD1345" s="74">
        <v>5.5369473993778229E-2</v>
      </c>
      <c r="CE1345" s="74">
        <v>0.30945757031440735</v>
      </c>
      <c r="CF1345" s="74">
        <v>0.1663639098405838</v>
      </c>
      <c r="CG1345" s="74">
        <v>-4.4110782444477081E-2</v>
      </c>
      <c r="CH1345" s="74">
        <v>-0.65349644422531128</v>
      </c>
      <c r="CI1345" s="74">
        <v>-1.3812175989151001</v>
      </c>
      <c r="CJ1345" s="74">
        <v>-1.1510801315307617</v>
      </c>
      <c r="CK1345" s="74">
        <v>-1.1182163953781128</v>
      </c>
      <c r="CL1345" s="74">
        <v>-0.54927033185958862</v>
      </c>
      <c r="CM1345" s="74">
        <v>-0.88094842433929443</v>
      </c>
      <c r="CN1345" s="74">
        <v>-1.0994349718093872</v>
      </c>
      <c r="CO1345" s="74">
        <v>-1.336958646774292</v>
      </c>
      <c r="CP1345" s="74">
        <v>-1.3564374446868896</v>
      </c>
      <c r="CQ1345" s="74">
        <v>-1.4496707916259766</v>
      </c>
      <c r="CR1345" s="74">
        <v>-0.88573795557022095</v>
      </c>
      <c r="CS1345" s="74">
        <v>-0.74287933111190796</v>
      </c>
      <c r="CT1345" s="74">
        <v>-0.1755325049161911</v>
      </c>
      <c r="CU1345" s="74">
        <v>-0.20378822088241577</v>
      </c>
      <c r="CV1345" s="74">
        <v>4.8934184014797211E-3</v>
      </c>
      <c r="CW1345" s="74">
        <v>-0.11162173748016357</v>
      </c>
      <c r="CX1345" s="74">
        <v>-0.13956791162490845</v>
      </c>
      <c r="CY1345" s="74">
        <v>-0.17660969495773315</v>
      </c>
      <c r="CZ1345" s="74">
        <v>-6.9701634347438812E-2</v>
      </c>
      <c r="DA1345" s="74">
        <v>-1.3568325899541378E-2</v>
      </c>
      <c r="DB1345" s="74">
        <v>0.15089397132396698</v>
      </c>
      <c r="DC1345" s="74">
        <v>0.41430512070655823</v>
      </c>
      <c r="DD1345" s="74">
        <v>0.29735401272773743</v>
      </c>
      <c r="DE1345" s="74">
        <v>0.15785065293312073</v>
      </c>
      <c r="DF1345" s="74">
        <v>-0.42855757474899292</v>
      </c>
      <c r="DG1345" s="74">
        <v>-1.1331468820571899</v>
      </c>
      <c r="DH1345" s="74">
        <v>-0.84179651737213135</v>
      </c>
      <c r="DI1345" s="74">
        <v>-0.68638849258422852</v>
      </c>
      <c r="DJ1345" s="74">
        <v>-2.6606129482388496E-2</v>
      </c>
      <c r="DK1345" s="74">
        <v>-0.3738415539264679</v>
      </c>
      <c r="DL1345" s="74">
        <v>-0.63026911020278931</v>
      </c>
      <c r="DM1345" s="74">
        <v>-0.8844757080078125</v>
      </c>
      <c r="DN1345" s="74">
        <v>-0.91573679447174072</v>
      </c>
      <c r="DO1345" s="74">
        <v>-1.0117428302764893</v>
      </c>
      <c r="DP1345" s="74">
        <v>-0.46390363574028015</v>
      </c>
      <c r="DQ1345" s="74">
        <v>-0.32685855031013489</v>
      </c>
      <c r="DR1345" s="74">
        <v>0.10893649607896805</v>
      </c>
      <c r="DS1345" s="74">
        <v>2.5185547769069672E-2</v>
      </c>
      <c r="DT1345" s="74">
        <v>0.18586082756519318</v>
      </c>
      <c r="DU1345" s="74">
        <v>3.6780476570129395E-2</v>
      </c>
      <c r="DV1345" s="74">
        <v>-1.011884119361639E-2</v>
      </c>
      <c r="DW1345" s="74">
        <v>-6.9870755076408386E-2</v>
      </c>
      <c r="DX1345" s="74">
        <v>3.8819640874862671E-2</v>
      </c>
      <c r="DY1345" s="74">
        <v>0.1502181738615036</v>
      </c>
      <c r="DZ1345" s="74">
        <v>0.2888161838054657</v>
      </c>
      <c r="EA1345" s="74">
        <v>0.56568831205368042</v>
      </c>
      <c r="EB1345" s="74">
        <v>0.4864828884601593</v>
      </c>
      <c r="EC1345" s="74">
        <v>0.44945091009140015</v>
      </c>
      <c r="ED1345" s="74">
        <v>-0.1037815660238266</v>
      </c>
      <c r="EE1345" s="74">
        <v>-0.77497202157974243</v>
      </c>
      <c r="EF1345" s="74">
        <v>-0.39524003863334656</v>
      </c>
      <c r="EG1345" s="74">
        <v>-6.2897510826587677E-2</v>
      </c>
      <c r="EH1345" s="74">
        <v>0.72803795337677002</v>
      </c>
      <c r="EI1345" s="74">
        <v>0.35834020376205444</v>
      </c>
      <c r="EJ1345" s="74">
        <v>4.7131925821304321E-2</v>
      </c>
      <c r="EK1345" s="74">
        <v>-0.23116216063499451</v>
      </c>
      <c r="EL1345" s="74">
        <v>-0.27943506836891174</v>
      </c>
      <c r="EM1345" s="74">
        <v>-0.37944447994232178</v>
      </c>
      <c r="EN1345" s="74">
        <v>0.14515812695026398</v>
      </c>
      <c r="EO1345" s="74">
        <v>0.27380940318107605</v>
      </c>
      <c r="EP1345" s="74">
        <v>0.51966458559036255</v>
      </c>
      <c r="EQ1345" s="74">
        <v>0.35578730702400208</v>
      </c>
      <c r="ER1345" s="74">
        <v>0.44714900851249695</v>
      </c>
      <c r="ES1345" s="74">
        <v>0.2510496973991394</v>
      </c>
      <c r="ET1345" s="74">
        <v>0.17678505182266235</v>
      </c>
      <c r="EU1345" s="74">
        <v>8.4243319928646088E-2</v>
      </c>
      <c r="EV1345" s="74">
        <v>0.19550712406635284</v>
      </c>
      <c r="EW1345" s="74">
        <v>70.773658752441406</v>
      </c>
      <c r="EX1345" s="74">
        <v>66.5908203125</v>
      </c>
      <c r="EY1345" s="74">
        <v>65.507583618164063</v>
      </c>
      <c r="EZ1345" s="74">
        <v>64.145118713378906</v>
      </c>
      <c r="FA1345" s="74">
        <v>62.155353546142578</v>
      </c>
      <c r="FB1345" s="74">
        <v>60.697605133056641</v>
      </c>
      <c r="FC1345" s="74">
        <v>57.562088012695313</v>
      </c>
      <c r="FD1345" s="74">
        <v>56.990314483642578</v>
      </c>
      <c r="FE1345" s="74">
        <v>63.771064758300781</v>
      </c>
      <c r="FF1345" s="74">
        <v>83.107940673828125</v>
      </c>
      <c r="FG1345" s="74">
        <v>89.196250915527344</v>
      </c>
      <c r="FH1345" s="74">
        <v>95.149795532226563</v>
      </c>
      <c r="FI1345" s="74">
        <v>99.909004211425781</v>
      </c>
      <c r="FJ1345" s="74">
        <v>102.72845458984375</v>
      </c>
      <c r="FK1345" s="74">
        <v>104.62020111083984</v>
      </c>
      <c r="FL1345" s="74">
        <v>104.41043090820313</v>
      </c>
      <c r="FM1345" s="74">
        <v>102.09626007080078</v>
      </c>
      <c r="FN1345" s="74">
        <v>98.715118408203125</v>
      </c>
      <c r="FO1345" s="74">
        <v>95.438102722167969</v>
      </c>
      <c r="FP1345" s="74">
        <v>78.825416564941406</v>
      </c>
      <c r="FQ1345" s="74">
        <v>74.263679504394531</v>
      </c>
      <c r="FR1345" s="74">
        <v>70.678489685058594</v>
      </c>
      <c r="FS1345" s="74">
        <v>68.282722473144531</v>
      </c>
      <c r="FT1345" s="74">
        <v>65.994606018066406</v>
      </c>
      <c r="FU1345" s="74">
        <v>0.37054970860481262</v>
      </c>
      <c r="FV1345" s="74">
        <v>0.4207400381565094</v>
      </c>
      <c r="FW1345" s="74">
        <v>0.40581145882606506</v>
      </c>
      <c r="FX1345" s="74">
        <v>0</v>
      </c>
      <c r="FY1345" s="74">
        <v>0.41026273369789124</v>
      </c>
      <c r="FZ1345" s="74">
        <v>293</v>
      </c>
      <c r="GA1345" s="74">
        <v>103.11930847167969</v>
      </c>
      <c r="GB1345" s="74">
        <v>9081.7473667263985</v>
      </c>
      <c r="GC1345" s="74">
        <v>1</v>
      </c>
      <c r="GD1345" s="74">
        <v>5</v>
      </c>
      <c r="GE1345" s="74">
        <v>1</v>
      </c>
      <c r="GF1345" s="74">
        <v>2</v>
      </c>
      <c r="GG1345" t="s">
        <v>242</v>
      </c>
      <c r="GH1345" t="s">
        <v>243</v>
      </c>
      <c r="GI1345" t="s">
        <v>236</v>
      </c>
      <c r="GJ1345" s="47"/>
      <c r="GK1345" s="30"/>
    </row>
    <row r="1346" spans="1:193" x14ac:dyDescent="0.2">
      <c r="A1346" t="s">
        <v>175</v>
      </c>
      <c r="B1346" t="s">
        <v>241</v>
      </c>
      <c r="C1346" t="s">
        <v>0</v>
      </c>
      <c r="D1346" t="s">
        <v>256</v>
      </c>
      <c r="E1346" t="s">
        <v>222</v>
      </c>
      <c r="F1346" t="s">
        <v>260</v>
      </c>
      <c r="G1346" t="s">
        <v>275</v>
      </c>
      <c r="H1346" s="74">
        <v>0</v>
      </c>
      <c r="I1346" s="74"/>
      <c r="J1346" s="74"/>
      <c r="K1346" s="74"/>
      <c r="L1346" s="74"/>
      <c r="M1346" s="74"/>
      <c r="N1346" s="74"/>
      <c r="O1346" s="74"/>
      <c r="P1346" s="74"/>
      <c r="Q1346" s="74"/>
      <c r="R1346" s="74"/>
      <c r="S1346" s="74"/>
      <c r="T1346" s="74"/>
      <c r="U1346" s="74"/>
      <c r="V1346" s="74"/>
      <c r="W1346" s="74"/>
      <c r="X1346" s="74"/>
      <c r="Y1346" s="74"/>
      <c r="Z1346" s="74"/>
      <c r="AA1346" s="74"/>
      <c r="AB1346" s="74"/>
      <c r="AC1346" s="74"/>
      <c r="AD1346" s="74"/>
      <c r="AE1346" s="74"/>
      <c r="AF1346" s="74"/>
      <c r="AG1346" s="74"/>
      <c r="AH1346" s="74"/>
      <c r="AI1346" s="74"/>
      <c r="AJ1346" s="74"/>
      <c r="AK1346" s="74"/>
      <c r="AL1346" s="74"/>
      <c r="AM1346" s="74"/>
      <c r="AN1346" s="74"/>
      <c r="AO1346" s="74"/>
      <c r="AP1346" s="74"/>
      <c r="AQ1346" s="74"/>
      <c r="AR1346" s="74"/>
      <c r="AS1346" s="74"/>
      <c r="AT1346" s="74"/>
      <c r="AU1346" s="74"/>
      <c r="AV1346" s="74"/>
      <c r="AW1346" s="74"/>
      <c r="AX1346" s="74"/>
      <c r="AY1346" s="74"/>
      <c r="AZ1346" s="74"/>
      <c r="BA1346" s="74"/>
      <c r="BB1346" s="74"/>
      <c r="BC1346" s="74"/>
      <c r="BD1346" s="74"/>
      <c r="BE1346" s="74"/>
      <c r="BF1346" s="74"/>
      <c r="BG1346" s="74"/>
      <c r="BH1346" s="74"/>
      <c r="BI1346" s="74"/>
      <c r="BJ1346" s="74"/>
      <c r="BK1346" s="74"/>
      <c r="BL1346" s="74"/>
      <c r="BM1346" s="74"/>
      <c r="BN1346" s="74"/>
      <c r="BO1346" s="74"/>
      <c r="BP1346" s="74"/>
      <c r="BQ1346" s="74"/>
      <c r="BR1346" s="74"/>
      <c r="BS1346" s="74"/>
      <c r="BT1346" s="74"/>
      <c r="BU1346" s="74"/>
      <c r="BV1346" s="74"/>
      <c r="BW1346" s="74"/>
      <c r="BX1346" s="74"/>
      <c r="BY1346" s="74"/>
      <c r="BZ1346" s="74"/>
      <c r="CA1346" s="74"/>
      <c r="CB1346" s="74"/>
      <c r="CC1346" s="74"/>
      <c r="CD1346" s="74"/>
      <c r="CE1346" s="74"/>
      <c r="CF1346" s="74"/>
      <c r="CG1346" s="74"/>
      <c r="CH1346" s="74"/>
      <c r="CI1346" s="74"/>
      <c r="CJ1346" s="74"/>
      <c r="CK1346" s="74"/>
      <c r="CL1346" s="74"/>
      <c r="CM1346" s="74"/>
      <c r="CN1346" s="74"/>
      <c r="CO1346" s="74"/>
      <c r="CP1346" s="74"/>
      <c r="CQ1346" s="74"/>
      <c r="CR1346" s="74"/>
      <c r="CS1346" s="74"/>
      <c r="CT1346" s="74"/>
      <c r="CU1346" s="74"/>
      <c r="CV1346" s="74"/>
      <c r="CW1346" s="74"/>
      <c r="CX1346" s="74"/>
      <c r="CY1346" s="74"/>
      <c r="CZ1346" s="74"/>
      <c r="DA1346" s="74"/>
      <c r="DB1346" s="74"/>
      <c r="DC1346" s="74"/>
      <c r="DD1346" s="74"/>
      <c r="DE1346" s="74"/>
      <c r="DF1346" s="74"/>
      <c r="DG1346" s="74"/>
      <c r="DH1346" s="74"/>
      <c r="DI1346" s="74"/>
      <c r="DJ1346" s="74"/>
      <c r="DK1346" s="74"/>
      <c r="DL1346" s="74"/>
      <c r="DM1346" s="74"/>
      <c r="DN1346" s="74"/>
      <c r="DO1346" s="74"/>
      <c r="DP1346" s="74"/>
      <c r="DQ1346" s="74"/>
      <c r="DR1346" s="74"/>
      <c r="DS1346" s="74"/>
      <c r="DT1346" s="74"/>
      <c r="DU1346" s="74"/>
      <c r="DV1346" s="74"/>
      <c r="DW1346" s="74"/>
      <c r="DX1346" s="74"/>
      <c r="DY1346" s="74"/>
      <c r="DZ1346" s="74"/>
      <c r="EA1346" s="74"/>
      <c r="EB1346" s="74"/>
      <c r="EC1346" s="74"/>
      <c r="ED1346" s="74"/>
      <c r="EE1346" s="74"/>
      <c r="EF1346" s="74"/>
      <c r="EG1346" s="74"/>
      <c r="EH1346" s="74"/>
      <c r="EI1346" s="74"/>
      <c r="EJ1346" s="74"/>
      <c r="EK1346" s="74"/>
      <c r="EL1346" s="74"/>
      <c r="EM1346" s="74"/>
      <c r="EN1346" s="74"/>
      <c r="EO1346" s="74"/>
      <c r="EP1346" s="74"/>
      <c r="EQ1346" s="74"/>
      <c r="ER1346" s="74"/>
      <c r="ES1346" s="74"/>
      <c r="ET1346" s="74"/>
      <c r="EU1346" s="74"/>
      <c r="EV1346" s="74"/>
      <c r="EW1346" s="74"/>
      <c r="EX1346" s="74"/>
      <c r="EY1346" s="74"/>
      <c r="EZ1346" s="74"/>
      <c r="FA1346" s="74"/>
      <c r="FB1346" s="74"/>
      <c r="FC1346" s="74"/>
      <c r="FD1346" s="74"/>
      <c r="FE1346" s="74"/>
      <c r="FF1346" s="74"/>
      <c r="FG1346" s="74"/>
      <c r="FH1346" s="74"/>
      <c r="FI1346" s="74"/>
      <c r="FJ1346" s="74"/>
      <c r="FK1346" s="74"/>
      <c r="FL1346" s="74"/>
      <c r="FM1346" s="74"/>
      <c r="FN1346" s="74"/>
      <c r="FO1346" s="74"/>
      <c r="FP1346" s="74"/>
      <c r="FQ1346" s="74"/>
      <c r="FR1346" s="74"/>
      <c r="FS1346" s="74"/>
      <c r="FT1346" s="74"/>
      <c r="FU1346" s="74"/>
      <c r="FV1346" s="74"/>
      <c r="FW1346" s="74"/>
      <c r="FX1346" s="74"/>
      <c r="FY1346" s="74"/>
      <c r="FZ1346" s="74"/>
      <c r="GA1346" s="74"/>
      <c r="GB1346" s="74"/>
      <c r="GC1346" s="74">
        <v>0</v>
      </c>
      <c r="GD1346" s="74">
        <v>5</v>
      </c>
      <c r="GE1346" s="74">
        <v>2</v>
      </c>
      <c r="GF1346" s="74">
        <v>2</v>
      </c>
      <c r="GG1346" t="s">
        <v>242</v>
      </c>
      <c r="GH1346" t="s">
        <v>243</v>
      </c>
      <c r="GI1346" t="s">
        <v>236</v>
      </c>
      <c r="GJ1346" s="47"/>
      <c r="GK1346" s="30"/>
    </row>
    <row r="1347" spans="1:193" x14ac:dyDescent="0.2">
      <c r="A1347" t="s">
        <v>175</v>
      </c>
      <c r="B1347" t="s">
        <v>241</v>
      </c>
      <c r="C1347" t="s">
        <v>0</v>
      </c>
      <c r="D1347" t="s">
        <v>256</v>
      </c>
      <c r="E1347" t="s">
        <v>223</v>
      </c>
      <c r="F1347" t="s">
        <v>260</v>
      </c>
      <c r="G1347" t="s">
        <v>275</v>
      </c>
      <c r="H1347" s="74">
        <v>0</v>
      </c>
      <c r="I1347" s="74"/>
      <c r="J1347" s="74"/>
      <c r="K1347" s="74"/>
      <c r="L1347" s="74"/>
      <c r="M1347" s="74"/>
      <c r="N1347" s="74"/>
      <c r="O1347" s="74"/>
      <c r="P1347" s="74"/>
      <c r="Q1347" s="74"/>
      <c r="R1347" s="74"/>
      <c r="S1347" s="74"/>
      <c r="T1347" s="74"/>
      <c r="U1347" s="74"/>
      <c r="V1347" s="74"/>
      <c r="W1347" s="74"/>
      <c r="X1347" s="74"/>
      <c r="Y1347" s="74"/>
      <c r="Z1347" s="74"/>
      <c r="AA1347" s="74"/>
      <c r="AB1347" s="74"/>
      <c r="AC1347" s="74"/>
      <c r="AD1347" s="74"/>
      <c r="AE1347" s="74"/>
      <c r="AF1347" s="74"/>
      <c r="AG1347" s="74"/>
      <c r="AH1347" s="74"/>
      <c r="AI1347" s="74"/>
      <c r="AJ1347" s="74"/>
      <c r="AK1347" s="74"/>
      <c r="AL1347" s="74"/>
      <c r="AM1347" s="74"/>
      <c r="AN1347" s="74"/>
      <c r="AO1347" s="74"/>
      <c r="AP1347" s="74"/>
      <c r="AQ1347" s="74"/>
      <c r="AR1347" s="74"/>
      <c r="AS1347" s="74"/>
      <c r="AT1347" s="74"/>
      <c r="AU1347" s="74"/>
      <c r="AV1347" s="74"/>
      <c r="AW1347" s="74"/>
      <c r="AX1347" s="74"/>
      <c r="AY1347" s="74"/>
      <c r="AZ1347" s="74"/>
      <c r="BA1347" s="74"/>
      <c r="BB1347" s="74"/>
      <c r="BC1347" s="74"/>
      <c r="BD1347" s="74"/>
      <c r="BE1347" s="74"/>
      <c r="BF1347" s="74"/>
      <c r="BG1347" s="74"/>
      <c r="BH1347" s="74"/>
      <c r="BI1347" s="74"/>
      <c r="BJ1347" s="74"/>
      <c r="BK1347" s="74"/>
      <c r="BL1347" s="74"/>
      <c r="BM1347" s="74"/>
      <c r="BN1347" s="74"/>
      <c r="BO1347" s="74"/>
      <c r="BP1347" s="74"/>
      <c r="BQ1347" s="74"/>
      <c r="BR1347" s="74"/>
      <c r="BS1347" s="74"/>
      <c r="BT1347" s="74"/>
      <c r="BU1347" s="74"/>
      <c r="BV1347" s="74"/>
      <c r="BW1347" s="74"/>
      <c r="BX1347" s="74"/>
      <c r="BY1347" s="74"/>
      <c r="BZ1347" s="74"/>
      <c r="CA1347" s="74"/>
      <c r="CB1347" s="74"/>
      <c r="CC1347" s="74"/>
      <c r="CD1347" s="74"/>
      <c r="CE1347" s="74"/>
      <c r="CF1347" s="74"/>
      <c r="CG1347" s="74"/>
      <c r="CH1347" s="74"/>
      <c r="CI1347" s="74"/>
      <c r="CJ1347" s="74"/>
      <c r="CK1347" s="74"/>
      <c r="CL1347" s="74"/>
      <c r="CM1347" s="74"/>
      <c r="CN1347" s="74"/>
      <c r="CO1347" s="74"/>
      <c r="CP1347" s="74"/>
      <c r="CQ1347" s="74"/>
      <c r="CR1347" s="74"/>
      <c r="CS1347" s="74"/>
      <c r="CT1347" s="74"/>
      <c r="CU1347" s="74"/>
      <c r="CV1347" s="74"/>
      <c r="CW1347" s="74"/>
      <c r="CX1347" s="74"/>
      <c r="CY1347" s="74"/>
      <c r="CZ1347" s="74"/>
      <c r="DA1347" s="74"/>
      <c r="DB1347" s="74"/>
      <c r="DC1347" s="74"/>
      <c r="DD1347" s="74"/>
      <c r="DE1347" s="74"/>
      <c r="DF1347" s="74"/>
      <c r="DG1347" s="74"/>
      <c r="DH1347" s="74"/>
      <c r="DI1347" s="74"/>
      <c r="DJ1347" s="74"/>
      <c r="DK1347" s="74"/>
      <c r="DL1347" s="74"/>
      <c r="DM1347" s="74"/>
      <c r="DN1347" s="74"/>
      <c r="DO1347" s="74"/>
      <c r="DP1347" s="74"/>
      <c r="DQ1347" s="74"/>
      <c r="DR1347" s="74"/>
      <c r="DS1347" s="74"/>
      <c r="DT1347" s="74"/>
      <c r="DU1347" s="74"/>
      <c r="DV1347" s="74"/>
      <c r="DW1347" s="74"/>
      <c r="DX1347" s="74"/>
      <c r="DY1347" s="74"/>
      <c r="DZ1347" s="74"/>
      <c r="EA1347" s="74"/>
      <c r="EB1347" s="74"/>
      <c r="EC1347" s="74"/>
      <c r="ED1347" s="74"/>
      <c r="EE1347" s="74"/>
      <c r="EF1347" s="74"/>
      <c r="EG1347" s="74"/>
      <c r="EH1347" s="74"/>
      <c r="EI1347" s="74"/>
      <c r="EJ1347" s="74"/>
      <c r="EK1347" s="74"/>
      <c r="EL1347" s="74"/>
      <c r="EM1347" s="74"/>
      <c r="EN1347" s="74"/>
      <c r="EO1347" s="74"/>
      <c r="EP1347" s="74"/>
      <c r="EQ1347" s="74"/>
      <c r="ER1347" s="74"/>
      <c r="ES1347" s="74"/>
      <c r="ET1347" s="74"/>
      <c r="EU1347" s="74"/>
      <c r="EV1347" s="74"/>
      <c r="EW1347" s="74"/>
      <c r="EX1347" s="74"/>
      <c r="EY1347" s="74"/>
      <c r="EZ1347" s="74"/>
      <c r="FA1347" s="74"/>
      <c r="FB1347" s="74"/>
      <c r="FC1347" s="74"/>
      <c r="FD1347" s="74"/>
      <c r="FE1347" s="74"/>
      <c r="FF1347" s="74"/>
      <c r="FG1347" s="74"/>
      <c r="FH1347" s="74"/>
      <c r="FI1347" s="74"/>
      <c r="FJ1347" s="74"/>
      <c r="FK1347" s="74"/>
      <c r="FL1347" s="74"/>
      <c r="FM1347" s="74"/>
      <c r="FN1347" s="74"/>
      <c r="FO1347" s="74"/>
      <c r="FP1347" s="74"/>
      <c r="FQ1347" s="74"/>
      <c r="FR1347" s="74"/>
      <c r="FS1347" s="74"/>
      <c r="FT1347" s="74"/>
      <c r="FU1347" s="74"/>
      <c r="FV1347" s="74"/>
      <c r="FW1347" s="74"/>
      <c r="FX1347" s="74"/>
      <c r="FY1347" s="74"/>
      <c r="FZ1347" s="74">
        <v>1</v>
      </c>
      <c r="GA1347" s="74">
        <v>28.645925521850586</v>
      </c>
      <c r="GB1347" s="74">
        <v>28.645925521850586</v>
      </c>
      <c r="GC1347" s="74">
        <v>0</v>
      </c>
      <c r="GD1347" s="74">
        <v>5</v>
      </c>
      <c r="GE1347" s="74">
        <v>2</v>
      </c>
      <c r="GF1347" s="74">
        <v>2</v>
      </c>
      <c r="GG1347" t="s">
        <v>242</v>
      </c>
      <c r="GH1347" t="s">
        <v>243</v>
      </c>
      <c r="GI1347" t="s">
        <v>236</v>
      </c>
      <c r="GJ1347" s="47"/>
      <c r="GK1347" s="30"/>
    </row>
    <row r="1348" spans="1:193" x14ac:dyDescent="0.2">
      <c r="A1348" t="s">
        <v>175</v>
      </c>
      <c r="B1348" t="s">
        <v>241</v>
      </c>
      <c r="C1348" t="s">
        <v>0</v>
      </c>
      <c r="D1348" t="s">
        <v>256</v>
      </c>
      <c r="E1348" t="s">
        <v>224</v>
      </c>
      <c r="F1348" t="s">
        <v>260</v>
      </c>
      <c r="G1348" t="s">
        <v>275</v>
      </c>
      <c r="H1348" s="74">
        <v>0</v>
      </c>
      <c r="I1348" s="74"/>
      <c r="J1348" s="74"/>
      <c r="K1348" s="74"/>
      <c r="L1348" s="74"/>
      <c r="M1348" s="74"/>
      <c r="N1348" s="74"/>
      <c r="O1348" s="74"/>
      <c r="P1348" s="74"/>
      <c r="Q1348" s="74"/>
      <c r="R1348" s="74"/>
      <c r="S1348" s="74"/>
      <c r="T1348" s="74"/>
      <c r="U1348" s="74"/>
      <c r="V1348" s="74"/>
      <c r="W1348" s="74"/>
      <c r="X1348" s="74"/>
      <c r="Y1348" s="74"/>
      <c r="Z1348" s="74"/>
      <c r="AA1348" s="74"/>
      <c r="AB1348" s="74"/>
      <c r="AC1348" s="74"/>
      <c r="AD1348" s="74"/>
      <c r="AE1348" s="74"/>
      <c r="AF1348" s="74"/>
      <c r="AG1348" s="74"/>
      <c r="AH1348" s="74"/>
      <c r="AI1348" s="74"/>
      <c r="AJ1348" s="74"/>
      <c r="AK1348" s="74"/>
      <c r="AL1348" s="74"/>
      <c r="AM1348" s="74"/>
      <c r="AN1348" s="74"/>
      <c r="AO1348" s="74"/>
      <c r="AP1348" s="74"/>
      <c r="AQ1348" s="74"/>
      <c r="AR1348" s="74"/>
      <c r="AS1348" s="74"/>
      <c r="AT1348" s="74"/>
      <c r="AU1348" s="74"/>
      <c r="AV1348" s="74"/>
      <c r="AW1348" s="74"/>
      <c r="AX1348" s="74"/>
      <c r="AY1348" s="74"/>
      <c r="AZ1348" s="74"/>
      <c r="BA1348" s="74"/>
      <c r="BB1348" s="74"/>
      <c r="BC1348" s="74"/>
      <c r="BD1348" s="74"/>
      <c r="BE1348" s="74"/>
      <c r="BF1348" s="74"/>
      <c r="BG1348" s="74"/>
      <c r="BH1348" s="74"/>
      <c r="BI1348" s="74"/>
      <c r="BJ1348" s="74"/>
      <c r="BK1348" s="74"/>
      <c r="BL1348" s="74"/>
      <c r="BM1348" s="74"/>
      <c r="BN1348" s="74"/>
      <c r="BO1348" s="74"/>
      <c r="BP1348" s="74"/>
      <c r="BQ1348" s="74"/>
      <c r="BR1348" s="74"/>
      <c r="BS1348" s="74"/>
      <c r="BT1348" s="74"/>
      <c r="BU1348" s="74"/>
      <c r="BV1348" s="74"/>
      <c r="BW1348" s="74"/>
      <c r="BX1348" s="74"/>
      <c r="BY1348" s="74"/>
      <c r="BZ1348" s="74"/>
      <c r="CA1348" s="74"/>
      <c r="CB1348" s="74"/>
      <c r="CC1348" s="74"/>
      <c r="CD1348" s="74"/>
      <c r="CE1348" s="74"/>
      <c r="CF1348" s="74"/>
      <c r="CG1348" s="74"/>
      <c r="CH1348" s="74"/>
      <c r="CI1348" s="74"/>
      <c r="CJ1348" s="74"/>
      <c r="CK1348" s="74"/>
      <c r="CL1348" s="74"/>
      <c r="CM1348" s="74"/>
      <c r="CN1348" s="74"/>
      <c r="CO1348" s="74"/>
      <c r="CP1348" s="74"/>
      <c r="CQ1348" s="74"/>
      <c r="CR1348" s="74"/>
      <c r="CS1348" s="74"/>
      <c r="CT1348" s="74"/>
      <c r="CU1348" s="74"/>
      <c r="CV1348" s="74"/>
      <c r="CW1348" s="74"/>
      <c r="CX1348" s="74"/>
      <c r="CY1348" s="74"/>
      <c r="CZ1348" s="74"/>
      <c r="DA1348" s="74"/>
      <c r="DB1348" s="74"/>
      <c r="DC1348" s="74"/>
      <c r="DD1348" s="74"/>
      <c r="DE1348" s="74"/>
      <c r="DF1348" s="74"/>
      <c r="DG1348" s="74"/>
      <c r="DH1348" s="74"/>
      <c r="DI1348" s="74"/>
      <c r="DJ1348" s="74"/>
      <c r="DK1348" s="74"/>
      <c r="DL1348" s="74"/>
      <c r="DM1348" s="74"/>
      <c r="DN1348" s="74"/>
      <c r="DO1348" s="74"/>
      <c r="DP1348" s="74"/>
      <c r="DQ1348" s="74"/>
      <c r="DR1348" s="74"/>
      <c r="DS1348" s="74"/>
      <c r="DT1348" s="74"/>
      <c r="DU1348" s="74"/>
      <c r="DV1348" s="74"/>
      <c r="DW1348" s="74"/>
      <c r="DX1348" s="74"/>
      <c r="DY1348" s="74"/>
      <c r="DZ1348" s="74"/>
      <c r="EA1348" s="74"/>
      <c r="EB1348" s="74"/>
      <c r="EC1348" s="74"/>
      <c r="ED1348" s="74"/>
      <c r="EE1348" s="74"/>
      <c r="EF1348" s="74"/>
      <c r="EG1348" s="74"/>
      <c r="EH1348" s="74"/>
      <c r="EI1348" s="74"/>
      <c r="EJ1348" s="74"/>
      <c r="EK1348" s="74"/>
      <c r="EL1348" s="74"/>
      <c r="EM1348" s="74"/>
      <c r="EN1348" s="74"/>
      <c r="EO1348" s="74"/>
      <c r="EP1348" s="74"/>
      <c r="EQ1348" s="74"/>
      <c r="ER1348" s="74"/>
      <c r="ES1348" s="74"/>
      <c r="ET1348" s="74"/>
      <c r="EU1348" s="74"/>
      <c r="EV1348" s="74"/>
      <c r="EW1348" s="74"/>
      <c r="EX1348" s="74"/>
      <c r="EY1348" s="74"/>
      <c r="EZ1348" s="74"/>
      <c r="FA1348" s="74"/>
      <c r="FB1348" s="74"/>
      <c r="FC1348" s="74"/>
      <c r="FD1348" s="74"/>
      <c r="FE1348" s="74"/>
      <c r="FF1348" s="74"/>
      <c r="FG1348" s="74"/>
      <c r="FH1348" s="74"/>
      <c r="FI1348" s="74"/>
      <c r="FJ1348" s="74"/>
      <c r="FK1348" s="74"/>
      <c r="FL1348" s="74"/>
      <c r="FM1348" s="74"/>
      <c r="FN1348" s="74"/>
      <c r="FO1348" s="74"/>
      <c r="FP1348" s="74"/>
      <c r="FQ1348" s="74"/>
      <c r="FR1348" s="74"/>
      <c r="FS1348" s="74"/>
      <c r="FT1348" s="74"/>
      <c r="FU1348" s="74"/>
      <c r="FV1348" s="74"/>
      <c r="FW1348" s="74"/>
      <c r="FX1348" s="74"/>
      <c r="FY1348" s="74"/>
      <c r="FZ1348" s="74">
        <v>1</v>
      </c>
      <c r="GA1348" s="74">
        <v>33.086387634277344</v>
      </c>
      <c r="GB1348" s="74">
        <v>33.086387634277344</v>
      </c>
      <c r="GC1348" s="74">
        <v>0</v>
      </c>
      <c r="GD1348" s="74">
        <v>5</v>
      </c>
      <c r="GE1348" s="74">
        <v>2</v>
      </c>
      <c r="GF1348" s="74">
        <v>2</v>
      </c>
      <c r="GG1348" t="s">
        <v>242</v>
      </c>
      <c r="GH1348" t="s">
        <v>243</v>
      </c>
      <c r="GI1348" t="s">
        <v>236</v>
      </c>
      <c r="GJ1348" s="47"/>
      <c r="GK1348" s="30"/>
    </row>
    <row r="1349" spans="1:193" x14ac:dyDescent="0.2">
      <c r="A1349" t="s">
        <v>175</v>
      </c>
      <c r="B1349" t="s">
        <v>241</v>
      </c>
      <c r="C1349" t="s">
        <v>0</v>
      </c>
      <c r="D1349" t="s">
        <v>256</v>
      </c>
      <c r="E1349" t="s">
        <v>220</v>
      </c>
      <c r="F1349" t="s">
        <v>260</v>
      </c>
      <c r="G1349" t="s">
        <v>275</v>
      </c>
      <c r="H1349" s="74">
        <v>33</v>
      </c>
      <c r="I1349" s="74">
        <v>0.42060497403144836</v>
      </c>
      <c r="J1349" s="74">
        <v>0.43959742784500122</v>
      </c>
      <c r="K1349" s="74">
        <v>0.47721469402313232</v>
      </c>
      <c r="L1349" s="74">
        <v>0.53085154294967651</v>
      </c>
      <c r="M1349" s="74">
        <v>0.63148957490921021</v>
      </c>
      <c r="N1349" s="74">
        <v>1.0969514846801758</v>
      </c>
      <c r="O1349" s="74">
        <v>1.4597020149230957</v>
      </c>
      <c r="P1349" s="74">
        <v>1.8003207445144653</v>
      </c>
      <c r="Q1349" s="74">
        <v>1.8082411289215088</v>
      </c>
      <c r="R1349" s="74">
        <v>1.8266618251800537</v>
      </c>
      <c r="S1349" s="74">
        <v>1.793190598487854</v>
      </c>
      <c r="T1349" s="74">
        <v>1.7557348012924194</v>
      </c>
      <c r="U1349" s="74">
        <v>1.7194969654083252</v>
      </c>
      <c r="V1349" s="74">
        <v>1.7051074504852295</v>
      </c>
      <c r="W1349" s="74">
        <v>1.5955661535263062</v>
      </c>
      <c r="X1349" s="74">
        <v>1.3913025856018066</v>
      </c>
      <c r="Y1349" s="74">
        <v>1.1641799211502075</v>
      </c>
      <c r="Z1349" s="74">
        <v>0.84279227256774902</v>
      </c>
      <c r="AA1349" s="74">
        <v>0.6817048192024231</v>
      </c>
      <c r="AB1349" s="74">
        <v>0.60339647531509399</v>
      </c>
      <c r="AC1349" s="74">
        <v>0.54904699325561523</v>
      </c>
      <c r="AD1349" s="74">
        <v>0.48989805579185486</v>
      </c>
      <c r="AE1349" s="74">
        <v>0.44935166835784912</v>
      </c>
      <c r="AF1349" s="74">
        <v>0.42048370838165283</v>
      </c>
      <c r="AG1349" s="74">
        <v>-1.5597638674080372E-2</v>
      </c>
      <c r="AH1349" s="74">
        <v>-1.3170702382922173E-2</v>
      </c>
      <c r="AI1349" s="74">
        <v>-2.0519753161352128E-4</v>
      </c>
      <c r="AJ1349" s="74">
        <v>-1.9169437291566283E-4</v>
      </c>
      <c r="AK1349" s="74">
        <v>-3.7496676668524742E-3</v>
      </c>
      <c r="AL1349" s="74">
        <v>-8.2842344418168068E-3</v>
      </c>
      <c r="AM1349" s="74">
        <v>1.4007319696247578E-2</v>
      </c>
      <c r="AN1349" s="74">
        <v>2.4309096857905388E-2</v>
      </c>
      <c r="AO1349" s="74">
        <v>4.0518317371606827E-2</v>
      </c>
      <c r="AP1349" s="74">
        <v>6.6217333078384399E-2</v>
      </c>
      <c r="AQ1349" s="74">
        <v>7.1107961237430573E-2</v>
      </c>
      <c r="AR1349" s="74">
        <v>6.4169250428676605E-2</v>
      </c>
      <c r="AS1349" s="74">
        <v>3.2653778791427612E-2</v>
      </c>
      <c r="AT1349" s="74">
        <v>2.9961241409182549E-2</v>
      </c>
      <c r="AU1349" s="74">
        <v>3.2460011541843414E-2</v>
      </c>
      <c r="AV1349" s="74">
        <v>2.2787205874919891E-2</v>
      </c>
      <c r="AW1349" s="74">
        <v>2.3536520078778267E-2</v>
      </c>
      <c r="AX1349" s="74">
        <v>5.5322151631116867E-2</v>
      </c>
      <c r="AY1349" s="74">
        <v>3.813730925321579E-2</v>
      </c>
      <c r="AZ1349" s="74">
        <v>1.9716376438736916E-2</v>
      </c>
      <c r="BA1349" s="74">
        <v>7.5902650132775307E-3</v>
      </c>
      <c r="BB1349" s="74">
        <v>-8.7612587958574295E-3</v>
      </c>
      <c r="BC1349" s="74">
        <v>-1.5577597543597221E-2</v>
      </c>
      <c r="BD1349" s="74">
        <v>-1.317716296762228E-2</v>
      </c>
      <c r="BE1349" s="74">
        <v>-4.4450601562857628E-3</v>
      </c>
      <c r="BF1349" s="74">
        <v>-1.3068836415186524E-3</v>
      </c>
      <c r="BG1349" s="74">
        <v>1.2753949500620365E-2</v>
      </c>
      <c r="BH1349" s="74">
        <v>1.3590150512754917E-2</v>
      </c>
      <c r="BI1349" s="74">
        <v>8.5104471072554588E-3</v>
      </c>
      <c r="BJ1349" s="74">
        <v>1.6861472278833389E-2</v>
      </c>
      <c r="BK1349" s="74">
        <v>4.9012519419193268E-2</v>
      </c>
      <c r="BL1349" s="74">
        <v>8.304654061794281E-2</v>
      </c>
      <c r="BM1349" s="74">
        <v>9.5848329365253448E-2</v>
      </c>
      <c r="BN1349" s="74">
        <v>0.11818260699510574</v>
      </c>
      <c r="BO1349" s="74">
        <v>0.12365029007196426</v>
      </c>
      <c r="BP1349" s="74">
        <v>0.11557823419570923</v>
      </c>
      <c r="BQ1349" s="74">
        <v>8.9837066829204559E-2</v>
      </c>
      <c r="BR1349" s="74">
        <v>8.77203568816185E-2</v>
      </c>
      <c r="BS1349" s="74">
        <v>8.049406111240387E-2</v>
      </c>
      <c r="BT1349" s="74">
        <v>6.1021346598863602E-2</v>
      </c>
      <c r="BU1349" s="74">
        <v>5.5942784994840622E-2</v>
      </c>
      <c r="BV1349" s="74">
        <v>8.1901803612709045E-2</v>
      </c>
      <c r="BW1349" s="74">
        <v>6.0553446412086487E-2</v>
      </c>
      <c r="BX1349" s="74">
        <v>3.7174131721258163E-2</v>
      </c>
      <c r="BY1349" s="74">
        <v>2.1425738930702209E-2</v>
      </c>
      <c r="BZ1349" s="74">
        <v>2.5487963575869799E-3</v>
      </c>
      <c r="CA1349" s="74">
        <v>-4.541133064776659E-3</v>
      </c>
      <c r="CB1349" s="74">
        <v>-2.266639843583107E-3</v>
      </c>
      <c r="CC1349" s="74">
        <v>3.2791816629469395E-3</v>
      </c>
      <c r="CD1349" s="74">
        <v>6.9099613465368748E-3</v>
      </c>
      <c r="CE1349" s="74">
        <v>2.1729415282607079E-2</v>
      </c>
      <c r="CF1349" s="74">
        <v>2.3135414347052574E-2</v>
      </c>
      <c r="CG1349" s="74">
        <v>1.7001764848828316E-2</v>
      </c>
      <c r="CH1349" s="74">
        <v>3.4277312457561493E-2</v>
      </c>
      <c r="CI1349" s="74">
        <v>7.3257014155387878E-2</v>
      </c>
      <c r="CJ1349" s="74">
        <v>0.12372791022062302</v>
      </c>
      <c r="CK1349" s="74">
        <v>0.13416972756385803</v>
      </c>
      <c r="CL1349" s="74">
        <v>0.1541735976934433</v>
      </c>
      <c r="CM1349" s="74">
        <v>0.16004094481468201</v>
      </c>
      <c r="CN1349" s="74">
        <v>0.15118393301963806</v>
      </c>
      <c r="CO1349" s="74">
        <v>0.12944203615188599</v>
      </c>
      <c r="CP1349" s="74">
        <v>0.12772414088249207</v>
      </c>
      <c r="CQ1349" s="74">
        <v>0.11376230418682098</v>
      </c>
      <c r="CR1349" s="74">
        <v>8.7502196431159973E-2</v>
      </c>
      <c r="CS1349" s="74">
        <v>7.8387267887592316E-2</v>
      </c>
      <c r="CT1349" s="74">
        <v>0.1003107875585556</v>
      </c>
      <c r="CU1349" s="74">
        <v>7.6078794896602631E-2</v>
      </c>
      <c r="CV1349" s="74">
        <v>4.9265321344137192E-2</v>
      </c>
      <c r="CW1349" s="74">
        <v>3.1008144840598106E-2</v>
      </c>
      <c r="CX1349" s="74">
        <v>1.0382106527686119E-2</v>
      </c>
      <c r="CY1349" s="74">
        <v>3.1026885844767094E-3</v>
      </c>
      <c r="CZ1349" s="74">
        <v>5.2899550646543503E-3</v>
      </c>
      <c r="DA1349" s="74">
        <v>1.1003423482179642E-2</v>
      </c>
      <c r="DB1349" s="74">
        <v>1.5126806683838367E-2</v>
      </c>
      <c r="DC1349" s="74">
        <v>3.0704880133271217E-2</v>
      </c>
      <c r="DD1349" s="74">
        <v>3.2680679112672806E-2</v>
      </c>
      <c r="DE1349" s="74">
        <v>2.5493083521723747E-2</v>
      </c>
      <c r="DF1349" s="74">
        <v>5.1693152636289597E-2</v>
      </c>
      <c r="DG1349" s="74">
        <v>9.7501508891582489E-2</v>
      </c>
      <c r="DH1349" s="74">
        <v>0.16440927982330322</v>
      </c>
      <c r="DI1349" s="74">
        <v>0.17249111831188202</v>
      </c>
      <c r="DJ1349" s="74">
        <v>0.19016459584236145</v>
      </c>
      <c r="DK1349" s="74">
        <v>0.19643160700798035</v>
      </c>
      <c r="DL1349" s="74">
        <v>0.18678963184356689</v>
      </c>
      <c r="DM1349" s="74">
        <v>0.16904701292514801</v>
      </c>
      <c r="DN1349" s="74">
        <v>0.16772793233394623</v>
      </c>
      <c r="DO1349" s="74">
        <v>0.1470305472612381</v>
      </c>
      <c r="DP1349" s="74">
        <v>0.11398304253816605</v>
      </c>
      <c r="DQ1349" s="74">
        <v>0.10083174705505371</v>
      </c>
      <c r="DR1349" s="74">
        <v>0.11871977150440216</v>
      </c>
      <c r="DS1349" s="74">
        <v>9.1604143381118774E-2</v>
      </c>
      <c r="DT1349" s="74">
        <v>6.135651096701622E-2</v>
      </c>
      <c r="DU1349" s="74">
        <v>4.0590550750494003E-2</v>
      </c>
      <c r="DV1349" s="74">
        <v>1.8215415999293327E-2</v>
      </c>
      <c r="DW1349" s="74">
        <v>1.0746510699391365E-2</v>
      </c>
      <c r="DX1349" s="74">
        <v>1.2846549972891808E-2</v>
      </c>
      <c r="DY1349" s="74">
        <v>2.2156001999974251E-2</v>
      </c>
      <c r="DZ1349" s="74">
        <v>2.6990626007318497E-2</v>
      </c>
      <c r="EA1349" s="74">
        <v>4.3664027005434036E-2</v>
      </c>
      <c r="EB1349" s="74">
        <v>4.6462524682283401E-2</v>
      </c>
      <c r="EC1349" s="74">
        <v>3.775319829583168E-2</v>
      </c>
      <c r="ED1349" s="74">
        <v>7.6838858425617218E-2</v>
      </c>
      <c r="EE1349" s="74">
        <v>0.13250671327114105</v>
      </c>
      <c r="EF1349" s="74">
        <v>0.2231467217206955</v>
      </c>
      <c r="EG1349" s="74">
        <v>0.22782114148139954</v>
      </c>
      <c r="EH1349" s="74">
        <v>0.2421298623085022</v>
      </c>
      <c r="EI1349" s="74">
        <v>0.24897392094135284</v>
      </c>
      <c r="EJ1349" s="74">
        <v>0.23819860816001892</v>
      </c>
      <c r="EK1349" s="74">
        <v>0.22623029351234436</v>
      </c>
      <c r="EL1349" s="74">
        <v>0.22548703849315643</v>
      </c>
      <c r="EM1349" s="74">
        <v>0.19506460428237915</v>
      </c>
      <c r="EN1349" s="74">
        <v>0.15221717953681946</v>
      </c>
      <c r="EO1349" s="74">
        <v>0.13323801755905151</v>
      </c>
      <c r="EP1349" s="74">
        <v>0.14529941976070404</v>
      </c>
      <c r="EQ1349" s="74">
        <v>0.11402028053998947</v>
      </c>
      <c r="ER1349" s="74">
        <v>7.8814268112182617E-2</v>
      </c>
      <c r="ES1349" s="74">
        <v>5.4426025599241257E-2</v>
      </c>
      <c r="ET1349" s="74">
        <v>2.9525471851229668E-2</v>
      </c>
      <c r="EU1349" s="74">
        <v>2.1782973781228065E-2</v>
      </c>
      <c r="EV1349" s="74">
        <v>2.3757072165608406E-2</v>
      </c>
      <c r="EW1349" s="74">
        <v>48.004043579101563</v>
      </c>
      <c r="EX1349" s="74">
        <v>46.892768859863281</v>
      </c>
      <c r="EY1349" s="74">
        <v>46.150733947753906</v>
      </c>
      <c r="EZ1349" s="74">
        <v>45.223747253417969</v>
      </c>
      <c r="FA1349" s="74">
        <v>44.963043212890625</v>
      </c>
      <c r="FB1349" s="74">
        <v>44.818119049072266</v>
      </c>
      <c r="FC1349" s="74">
        <v>45.163406372070313</v>
      </c>
      <c r="FD1349" s="74">
        <v>45.188327789306641</v>
      </c>
      <c r="FE1349" s="74">
        <v>46.140544891357422</v>
      </c>
      <c r="FF1349" s="74">
        <v>48.886978149414063</v>
      </c>
      <c r="FG1349" s="74">
        <v>51.769058227539063</v>
      </c>
      <c r="FH1349" s="74">
        <v>54.008861541748047</v>
      </c>
      <c r="FI1349" s="74">
        <v>56.235034942626953</v>
      </c>
      <c r="FJ1349" s="74">
        <v>57.727645874023438</v>
      </c>
      <c r="FK1349" s="74">
        <v>59.040504455566406</v>
      </c>
      <c r="FL1349" s="74">
        <v>59.642620086669922</v>
      </c>
      <c r="FM1349" s="74">
        <v>59.0504150390625</v>
      </c>
      <c r="FN1349" s="74">
        <v>57.629409790039063</v>
      </c>
      <c r="FO1349" s="74">
        <v>55.395858764648438</v>
      </c>
      <c r="FP1349" s="74">
        <v>53.496269226074219</v>
      </c>
      <c r="FQ1349" s="74">
        <v>51.835762023925781</v>
      </c>
      <c r="FR1349" s="74">
        <v>50.651535034179688</v>
      </c>
      <c r="FS1349" s="74">
        <v>50.038288116455078</v>
      </c>
      <c r="FT1349" s="74">
        <v>48.848217010498047</v>
      </c>
      <c r="FU1349" s="74">
        <v>3.4372292459011078E-2</v>
      </c>
      <c r="FV1349" s="74">
        <v>2.5390475988388062E-2</v>
      </c>
      <c r="FW1349" s="74">
        <v>3.3797793090343475E-2</v>
      </c>
      <c r="FX1349" s="74">
        <v>0</v>
      </c>
      <c r="FY1349" s="74">
        <v>7.6981663703918457E-2</v>
      </c>
      <c r="FZ1349" s="74">
        <v>30</v>
      </c>
      <c r="GA1349" s="74">
        <v>71.495834350585938</v>
      </c>
      <c r="GB1349" s="74">
        <v>1088.1726989746094</v>
      </c>
      <c r="GC1349" s="74">
        <v>1</v>
      </c>
      <c r="GD1349" s="74">
        <v>5</v>
      </c>
      <c r="GE1349" s="74">
        <v>2</v>
      </c>
      <c r="GF1349" s="74">
        <v>2</v>
      </c>
      <c r="GG1349" t="s">
        <v>242</v>
      </c>
      <c r="GH1349" t="s">
        <v>243</v>
      </c>
      <c r="GI1349" t="s">
        <v>236</v>
      </c>
      <c r="GJ1349" s="47"/>
      <c r="GK1349" s="30"/>
    </row>
    <row r="1350" spans="1:193" x14ac:dyDescent="0.2">
      <c r="A1350" t="s">
        <v>175</v>
      </c>
      <c r="B1350" t="s">
        <v>241</v>
      </c>
      <c r="C1350" t="s">
        <v>0</v>
      </c>
      <c r="D1350" t="s">
        <v>256</v>
      </c>
      <c r="E1350" t="s">
        <v>221</v>
      </c>
      <c r="F1350" t="s">
        <v>260</v>
      </c>
      <c r="G1350" t="s">
        <v>275</v>
      </c>
      <c r="H1350" s="74">
        <v>76</v>
      </c>
      <c r="I1350" s="74">
        <v>1.07737135887146</v>
      </c>
      <c r="J1350" s="74">
        <v>1.1101020574569702</v>
      </c>
      <c r="K1350" s="74">
        <v>1.1865439414978027</v>
      </c>
      <c r="L1350" s="74">
        <v>1.282658576965332</v>
      </c>
      <c r="M1350" s="74">
        <v>1.6518831253051758</v>
      </c>
      <c r="N1350" s="74">
        <v>3.0418586730957031</v>
      </c>
      <c r="O1350" s="74">
        <v>4.1122503280639648</v>
      </c>
      <c r="P1350" s="74">
        <v>5.1059842109680176</v>
      </c>
      <c r="Q1350" s="74">
        <v>5.0260090827941895</v>
      </c>
      <c r="R1350" s="74">
        <v>5.1234006881713867</v>
      </c>
      <c r="S1350" s="74">
        <v>5.1748361587524414</v>
      </c>
      <c r="T1350" s="74">
        <v>5.171356201171875</v>
      </c>
      <c r="U1350" s="74">
        <v>5.2836298942565918</v>
      </c>
      <c r="V1350" s="74">
        <v>5.2813124656677246</v>
      </c>
      <c r="W1350" s="74">
        <v>4.8428988456726074</v>
      </c>
      <c r="X1350" s="74">
        <v>4.2041935920715332</v>
      </c>
      <c r="Y1350" s="74">
        <v>3.372086763381958</v>
      </c>
      <c r="Z1350" s="74">
        <v>2.458686351776123</v>
      </c>
      <c r="AA1350" s="74">
        <v>1.9628108739852905</v>
      </c>
      <c r="AB1350" s="74">
        <v>1.6794638633728027</v>
      </c>
      <c r="AC1350" s="74">
        <v>1.4616348743438721</v>
      </c>
      <c r="AD1350" s="74">
        <v>1.2871909141540527</v>
      </c>
      <c r="AE1350" s="74">
        <v>1.177482008934021</v>
      </c>
      <c r="AF1350" s="74">
        <v>1.0824540853500366</v>
      </c>
      <c r="AG1350" s="74">
        <v>-3.5921830683946609E-2</v>
      </c>
      <c r="AH1350" s="74">
        <v>-3.0332529917359352E-2</v>
      </c>
      <c r="AI1350" s="74">
        <v>-4.7257918049581349E-4</v>
      </c>
      <c r="AJ1350" s="74">
        <v>-4.4148537563160062E-4</v>
      </c>
      <c r="AK1350" s="74">
        <v>-8.6356000974774361E-3</v>
      </c>
      <c r="AL1350" s="74">
        <v>-1.907886378467083E-2</v>
      </c>
      <c r="AM1350" s="74">
        <v>3.2259285449981689E-2</v>
      </c>
      <c r="AN1350" s="74">
        <v>5.598459392786026E-2</v>
      </c>
      <c r="AO1350" s="74">
        <v>9.3314908444881439E-2</v>
      </c>
      <c r="AP1350" s="74">
        <v>0.15250055491924286</v>
      </c>
      <c r="AQ1350" s="74">
        <v>0.16376379132270813</v>
      </c>
      <c r="AR1350" s="74">
        <v>0.14778372645378113</v>
      </c>
      <c r="AS1350" s="74">
        <v>7.5202621519565582E-2</v>
      </c>
      <c r="AT1350" s="74">
        <v>6.9001622498035431E-2</v>
      </c>
      <c r="AU1350" s="74">
        <v>7.4756421148777008E-2</v>
      </c>
      <c r="AV1350" s="74">
        <v>5.2479613572359085E-2</v>
      </c>
      <c r="AW1350" s="74">
        <v>5.4205331951379776E-2</v>
      </c>
      <c r="AX1350" s="74">
        <v>0.12740860879421234</v>
      </c>
      <c r="AY1350" s="74">
        <v>8.7831370532512665E-2</v>
      </c>
      <c r="AZ1350" s="74">
        <v>4.5407410711050034E-2</v>
      </c>
      <c r="BA1350" s="74">
        <v>1.7480609938502312E-2</v>
      </c>
      <c r="BB1350" s="74">
        <v>-2.017744816839695E-2</v>
      </c>
      <c r="BC1350" s="74">
        <v>-3.5875678062438965E-2</v>
      </c>
      <c r="BD1350" s="74">
        <v>-3.0347408726811409E-2</v>
      </c>
      <c r="BE1350" s="74">
        <v>-1.0237107053399086E-2</v>
      </c>
      <c r="BF1350" s="74">
        <v>-3.0097926501184702E-3</v>
      </c>
      <c r="BG1350" s="74">
        <v>2.9372727498412132E-2</v>
      </c>
      <c r="BH1350" s="74">
        <v>3.1298525631427765E-2</v>
      </c>
      <c r="BI1350" s="74">
        <v>1.9599813967943192E-2</v>
      </c>
      <c r="BJ1350" s="74">
        <v>3.8832474499940872E-2</v>
      </c>
      <c r="BK1350" s="74">
        <v>0.11287731677293777</v>
      </c>
      <c r="BL1350" s="74">
        <v>0.19125869870185852</v>
      </c>
      <c r="BM1350" s="74">
        <v>0.22074159979820251</v>
      </c>
      <c r="BN1350" s="74">
        <v>0.27217817306518555</v>
      </c>
      <c r="BO1350" s="74">
        <v>0.28477036952972412</v>
      </c>
      <c r="BP1350" s="74">
        <v>0.26618015766143799</v>
      </c>
      <c r="BQ1350" s="74">
        <v>0.20689746737480164</v>
      </c>
      <c r="BR1350" s="74">
        <v>0.20202261209487915</v>
      </c>
      <c r="BS1350" s="74">
        <v>0.18538029491901398</v>
      </c>
      <c r="BT1350" s="74">
        <v>0.14053399860858917</v>
      </c>
      <c r="BU1350" s="74">
        <v>0.1288379430770874</v>
      </c>
      <c r="BV1350" s="74">
        <v>0.18862234055995941</v>
      </c>
      <c r="BW1350" s="74">
        <v>0.13945640623569489</v>
      </c>
      <c r="BX1350" s="74">
        <v>8.5613153874874115E-2</v>
      </c>
      <c r="BY1350" s="74">
        <v>4.9344126135110855E-2</v>
      </c>
      <c r="BZ1350" s="74">
        <v>5.8699534274637699E-3</v>
      </c>
      <c r="CA1350" s="74">
        <v>-1.0458366945385933E-2</v>
      </c>
      <c r="CB1350" s="74">
        <v>-5.2201421931385994E-3</v>
      </c>
      <c r="CC1350" s="74">
        <v>7.5520551763474941E-3</v>
      </c>
      <c r="CD1350" s="74">
        <v>1.591385155916214E-2</v>
      </c>
      <c r="CE1350" s="74">
        <v>5.0043497234582901E-2</v>
      </c>
      <c r="CF1350" s="74">
        <v>5.328156054019928E-2</v>
      </c>
      <c r="CG1350" s="74">
        <v>3.9155576378107071E-2</v>
      </c>
      <c r="CH1350" s="74">
        <v>7.8941687941551208E-2</v>
      </c>
      <c r="CI1350" s="74">
        <v>0.16871312260627747</v>
      </c>
      <c r="CJ1350" s="74">
        <v>0.28494912385940552</v>
      </c>
      <c r="CK1350" s="74">
        <v>0.30899694561958313</v>
      </c>
      <c r="CL1350" s="74">
        <v>0.35506650805473328</v>
      </c>
      <c r="CM1350" s="74">
        <v>0.36857914924621582</v>
      </c>
      <c r="CN1350" s="74">
        <v>0.34818118810653687</v>
      </c>
      <c r="CO1350" s="74">
        <v>0.29810890555381775</v>
      </c>
      <c r="CP1350" s="74">
        <v>0.29415255784988403</v>
      </c>
      <c r="CQ1350" s="74">
        <v>0.26199805736541748</v>
      </c>
      <c r="CR1350" s="74">
        <v>0.20152020454406738</v>
      </c>
      <c r="CS1350" s="74">
        <v>0.18052826821804047</v>
      </c>
      <c r="CT1350" s="74">
        <v>0.2310187965631485</v>
      </c>
      <c r="CU1350" s="74">
        <v>0.17521175742149353</v>
      </c>
      <c r="CV1350" s="74">
        <v>0.11345952749252319</v>
      </c>
      <c r="CW1350" s="74">
        <v>7.1412697434425354E-2</v>
      </c>
      <c r="CX1350" s="74">
        <v>2.391030453145504E-2</v>
      </c>
      <c r="CY1350" s="74">
        <v>7.1455854922533035E-3</v>
      </c>
      <c r="CZ1350" s="74">
        <v>1.2182925827801228E-2</v>
      </c>
      <c r="DA1350" s="74">
        <v>2.5341218337416649E-2</v>
      </c>
      <c r="DB1350" s="74">
        <v>3.4837495535612106E-2</v>
      </c>
      <c r="DC1350" s="74">
        <v>7.0714265108108521E-2</v>
      </c>
      <c r="DD1350" s="74">
        <v>7.5264595448970795E-2</v>
      </c>
      <c r="DE1350" s="74">
        <v>5.871133878827095E-2</v>
      </c>
      <c r="DF1350" s="74">
        <v>0.11905090510845184</v>
      </c>
      <c r="DG1350" s="74">
        <v>0.22454892098903656</v>
      </c>
      <c r="DH1350" s="74">
        <v>0.37863954901695251</v>
      </c>
      <c r="DI1350" s="74">
        <v>0.39725229144096375</v>
      </c>
      <c r="DJ1350" s="74">
        <v>0.43795484304428101</v>
      </c>
      <c r="DK1350" s="74">
        <v>0.45238792896270752</v>
      </c>
      <c r="DL1350" s="74">
        <v>0.43018221855163574</v>
      </c>
      <c r="DM1350" s="74">
        <v>0.38932034373283386</v>
      </c>
      <c r="DN1350" s="74">
        <v>0.38628250360488892</v>
      </c>
      <c r="DO1350" s="74">
        <v>0.33861580491065979</v>
      </c>
      <c r="DP1350" s="74">
        <v>0.2625063955783844</v>
      </c>
      <c r="DQ1350" s="74">
        <v>0.23221859335899353</v>
      </c>
      <c r="DR1350" s="74">
        <v>0.27341523766517639</v>
      </c>
      <c r="DS1350" s="74">
        <v>0.21096710860729218</v>
      </c>
      <c r="DT1350" s="74">
        <v>0.14130590856075287</v>
      </c>
      <c r="DU1350" s="74">
        <v>9.3481272459030151E-2</v>
      </c>
      <c r="DV1350" s="74">
        <v>4.1950654238462448E-2</v>
      </c>
      <c r="DW1350" s="74">
        <v>2.474953792989254E-2</v>
      </c>
      <c r="DX1350" s="74">
        <v>2.958599291741848E-2</v>
      </c>
      <c r="DY1350" s="74">
        <v>5.1025941967964172E-2</v>
      </c>
      <c r="DZ1350" s="74">
        <v>6.2160231173038483E-2</v>
      </c>
      <c r="EA1350" s="74">
        <v>0.10055957734584808</v>
      </c>
      <c r="EB1350" s="74">
        <v>0.10700460523366928</v>
      </c>
      <c r="EC1350" s="74">
        <v>8.6946755647659302E-2</v>
      </c>
      <c r="ED1350" s="74">
        <v>0.1769622415304184</v>
      </c>
      <c r="EE1350" s="74">
        <v>0.30516695976257324</v>
      </c>
      <c r="EF1350" s="74">
        <v>0.51391363143920898</v>
      </c>
      <c r="EG1350" s="74">
        <v>0.52467900514602661</v>
      </c>
      <c r="EH1350" s="74">
        <v>0.5576324462890625</v>
      </c>
      <c r="EI1350" s="74">
        <v>0.5733945369720459</v>
      </c>
      <c r="EJ1350" s="74">
        <v>0.54857861995697021</v>
      </c>
      <c r="EK1350" s="74">
        <v>0.52101516723632813</v>
      </c>
      <c r="EL1350" s="74">
        <v>0.51930350065231323</v>
      </c>
      <c r="EM1350" s="74">
        <v>0.44923970103263855</v>
      </c>
      <c r="EN1350" s="74">
        <v>0.35056078433990479</v>
      </c>
      <c r="EO1350" s="74">
        <v>0.30685120820999146</v>
      </c>
      <c r="EP1350" s="74">
        <v>0.33462899923324585</v>
      </c>
      <c r="EQ1350" s="74">
        <v>0.2625921368598938</v>
      </c>
      <c r="ER1350" s="74">
        <v>0.18151164054870605</v>
      </c>
      <c r="ES1350" s="74">
        <v>0.12534478306770325</v>
      </c>
      <c r="ET1350" s="74">
        <v>6.7998059093952179E-2</v>
      </c>
      <c r="EU1350" s="74">
        <v>5.0166849046945572E-2</v>
      </c>
      <c r="EV1350" s="74">
        <v>5.4713260382413864E-2</v>
      </c>
      <c r="EW1350" s="74">
        <v>49.590473175048828</v>
      </c>
      <c r="EX1350" s="74">
        <v>48.275459289550781</v>
      </c>
      <c r="EY1350" s="74">
        <v>47.18798828125</v>
      </c>
      <c r="EZ1350" s="74">
        <v>45.993839263916016</v>
      </c>
      <c r="FA1350" s="74">
        <v>45.534034729003906</v>
      </c>
      <c r="FB1350" s="74">
        <v>44.765613555908203</v>
      </c>
      <c r="FC1350" s="74">
        <v>44.003864288330078</v>
      </c>
      <c r="FD1350" s="74">
        <v>44.299064636230469</v>
      </c>
      <c r="FE1350" s="74">
        <v>48.525226593017578</v>
      </c>
      <c r="FF1350" s="74">
        <v>54.564044952392578</v>
      </c>
      <c r="FG1350" s="74">
        <v>59.728649139404297</v>
      </c>
      <c r="FH1350" s="74">
        <v>63.932159423828125</v>
      </c>
      <c r="FI1350" s="74">
        <v>67.016952514648438</v>
      </c>
      <c r="FJ1350" s="74">
        <v>69.113822937011719</v>
      </c>
      <c r="FK1350" s="74">
        <v>70.397727966308594</v>
      </c>
      <c r="FL1350" s="74">
        <v>70.886787414550781</v>
      </c>
      <c r="FM1350" s="74">
        <v>70.244842529296875</v>
      </c>
      <c r="FN1350" s="74">
        <v>69.218772888183594</v>
      </c>
      <c r="FO1350" s="74">
        <v>65.554130554199219</v>
      </c>
      <c r="FP1350" s="74">
        <v>62.324989318847656</v>
      </c>
      <c r="FQ1350" s="74">
        <v>59.410194396972656</v>
      </c>
      <c r="FR1350" s="74">
        <v>56.901397705078125</v>
      </c>
      <c r="FS1350" s="74">
        <v>54.817676544189453</v>
      </c>
      <c r="FT1350" s="74">
        <v>53.053859710693359</v>
      </c>
      <c r="FU1350" s="74">
        <v>7.9160429537296295E-2</v>
      </c>
      <c r="FV1350" s="74">
        <v>5.8475036174058914E-2</v>
      </c>
      <c r="FW1350" s="74">
        <v>7.7837340533733368E-2</v>
      </c>
      <c r="FX1350" s="74">
        <v>0</v>
      </c>
      <c r="FY1350" s="74">
        <v>0.17729111015796661</v>
      </c>
      <c r="FZ1350" s="74">
        <v>71</v>
      </c>
      <c r="GA1350" s="74">
        <v>75.172454833984375</v>
      </c>
      <c r="GB1350" s="74">
        <v>2758.2383179664612</v>
      </c>
      <c r="GC1350" s="74">
        <v>1</v>
      </c>
      <c r="GD1350" s="74">
        <v>5</v>
      </c>
      <c r="GE1350" s="74">
        <v>2</v>
      </c>
      <c r="GF1350" s="74">
        <v>2</v>
      </c>
      <c r="GG1350" t="s">
        <v>242</v>
      </c>
      <c r="GH1350" t="s">
        <v>243</v>
      </c>
      <c r="GI1350" t="s">
        <v>236</v>
      </c>
      <c r="GJ1350" s="47"/>
      <c r="GK1350" s="30"/>
    </row>
    <row r="1351" spans="1:193" x14ac:dyDescent="0.2">
      <c r="A1351" t="s">
        <v>175</v>
      </c>
      <c r="B1351" t="s">
        <v>241</v>
      </c>
      <c r="C1351" t="s">
        <v>0</v>
      </c>
      <c r="D1351" t="s">
        <v>256</v>
      </c>
      <c r="E1351" t="s">
        <v>186</v>
      </c>
      <c r="F1351" t="s">
        <v>260</v>
      </c>
      <c r="G1351" t="s">
        <v>275</v>
      </c>
      <c r="H1351" s="74">
        <v>91</v>
      </c>
      <c r="I1351" s="74">
        <v>1.3357783555984497</v>
      </c>
      <c r="J1351" s="74">
        <v>1.3664802312850952</v>
      </c>
      <c r="K1351" s="74">
        <v>1.4231959581375122</v>
      </c>
      <c r="L1351" s="74">
        <v>1.5231980085372925</v>
      </c>
      <c r="M1351" s="74">
        <v>1.9882022142410278</v>
      </c>
      <c r="N1351" s="74">
        <v>3.2703125476837158</v>
      </c>
      <c r="O1351" s="74">
        <v>3.9988493919372559</v>
      </c>
      <c r="P1351" s="74">
        <v>4.5337481498718262</v>
      </c>
      <c r="Q1351" s="74">
        <v>4.5880641937255859</v>
      </c>
      <c r="R1351" s="74">
        <v>4.6850781440734863</v>
      </c>
      <c r="S1351" s="74">
        <v>4.7270364761352539</v>
      </c>
      <c r="T1351" s="74">
        <v>4.6883978843688965</v>
      </c>
      <c r="U1351" s="74">
        <v>4.7184748649597168</v>
      </c>
      <c r="V1351" s="74">
        <v>4.6781435012817383</v>
      </c>
      <c r="W1351" s="74">
        <v>4.3863248825073242</v>
      </c>
      <c r="X1351" s="74">
        <v>3.9311106204986572</v>
      </c>
      <c r="Y1351" s="74">
        <v>3.3059890270233154</v>
      </c>
      <c r="Z1351" s="74">
        <v>2.5390007495880127</v>
      </c>
      <c r="AA1351" s="74">
        <v>2.0980796813964844</v>
      </c>
      <c r="AB1351" s="74">
        <v>1.8888585567474365</v>
      </c>
      <c r="AC1351" s="74">
        <v>1.703834056854248</v>
      </c>
      <c r="AD1351" s="74">
        <v>1.5454572439193726</v>
      </c>
      <c r="AE1351" s="74">
        <v>1.4558709859848022</v>
      </c>
      <c r="AF1351" s="74">
        <v>1.3585108518600464</v>
      </c>
      <c r="AG1351" s="74">
        <v>-4.3011665344238281E-2</v>
      </c>
      <c r="AH1351" s="74">
        <v>-3.631921112537384E-2</v>
      </c>
      <c r="AI1351" s="74">
        <v>-5.6585745187476277E-4</v>
      </c>
      <c r="AJ1351" s="74">
        <v>-5.2862637676298618E-4</v>
      </c>
      <c r="AK1351" s="74">
        <v>-1.0339995846152306E-2</v>
      </c>
      <c r="AL1351" s="74">
        <v>-2.2844420745968819E-2</v>
      </c>
      <c r="AM1351" s="74">
        <v>3.8626227527856827E-2</v>
      </c>
      <c r="AN1351" s="74">
        <v>6.7034177482128143E-2</v>
      </c>
      <c r="AO1351" s="74">
        <v>0.11173234134912491</v>
      </c>
      <c r="AP1351" s="74">
        <v>0.18259932100772858</v>
      </c>
      <c r="AQ1351" s="74">
        <v>0.19608557224273682</v>
      </c>
      <c r="AR1351" s="74">
        <v>0.17695155739784241</v>
      </c>
      <c r="AS1351" s="74">
        <v>9.0045280754566193E-2</v>
      </c>
      <c r="AT1351" s="74">
        <v>8.2620367407798767E-2</v>
      </c>
      <c r="AU1351" s="74">
        <v>8.9510969817638397E-2</v>
      </c>
      <c r="AV1351" s="74">
        <v>6.2837466597557068E-2</v>
      </c>
      <c r="AW1351" s="74">
        <v>6.4903758466243744E-2</v>
      </c>
      <c r="AX1351" s="74">
        <v>0.15255504846572876</v>
      </c>
      <c r="AY1351" s="74">
        <v>0.10516651719808578</v>
      </c>
      <c r="AZ1351" s="74">
        <v>5.436939001083374E-2</v>
      </c>
      <c r="BA1351" s="74">
        <v>2.0930720493197441E-2</v>
      </c>
      <c r="BB1351" s="74">
        <v>-2.4159833788871765E-2</v>
      </c>
      <c r="BC1351" s="74">
        <v>-4.2956404387950897E-2</v>
      </c>
      <c r="BD1351" s="74">
        <v>-3.6337025463581085E-2</v>
      </c>
      <c r="BE1351" s="74">
        <v>-1.2257588095963001E-2</v>
      </c>
      <c r="BF1351" s="74">
        <v>-3.6038300022482872E-3</v>
      </c>
      <c r="BG1351" s="74">
        <v>3.5169973969459534E-2</v>
      </c>
      <c r="BH1351" s="74">
        <v>3.7475861608982086E-2</v>
      </c>
      <c r="BI1351" s="74">
        <v>2.3468200117349625E-2</v>
      </c>
      <c r="BJ1351" s="74">
        <v>4.6496778726577759E-2</v>
      </c>
      <c r="BK1351" s="74">
        <v>0.13515572249889374</v>
      </c>
      <c r="BL1351" s="74">
        <v>0.22900712490081787</v>
      </c>
      <c r="BM1351" s="74">
        <v>0.26430904865264893</v>
      </c>
      <c r="BN1351" s="74">
        <v>0.32589751482009888</v>
      </c>
      <c r="BO1351" s="74">
        <v>0.34097504615783691</v>
      </c>
      <c r="BP1351" s="74">
        <v>0.31871572136878967</v>
      </c>
      <c r="BQ1351" s="74">
        <v>0.24773252010345459</v>
      </c>
      <c r="BR1351" s="74">
        <v>0.24189549684524536</v>
      </c>
      <c r="BS1351" s="74">
        <v>0.22196850180625916</v>
      </c>
      <c r="BT1351" s="74">
        <v>0.16827100515365601</v>
      </c>
      <c r="BU1351" s="74">
        <v>0.15426647663116455</v>
      </c>
      <c r="BV1351" s="74">
        <v>0.22585046291351318</v>
      </c>
      <c r="BW1351" s="74">
        <v>0.16698071360588074</v>
      </c>
      <c r="BX1351" s="74">
        <v>0.1025104746222496</v>
      </c>
      <c r="BY1351" s="74">
        <v>5.9083089232444763E-2</v>
      </c>
      <c r="BZ1351" s="74">
        <v>7.0284996181726456E-3</v>
      </c>
      <c r="CA1351" s="74">
        <v>-1.2522518634796143E-2</v>
      </c>
      <c r="CB1351" s="74">
        <v>-6.2504312954843044E-3</v>
      </c>
      <c r="CC1351" s="74">
        <v>9.0425917878746986E-3</v>
      </c>
      <c r="CD1351" s="74">
        <v>1.9054742529988289E-2</v>
      </c>
      <c r="CE1351" s="74">
        <v>5.9920504689216614E-2</v>
      </c>
      <c r="CF1351" s="74">
        <v>6.3797652721405029E-2</v>
      </c>
      <c r="CG1351" s="74">
        <v>4.6883653849363327E-2</v>
      </c>
      <c r="CH1351" s="74">
        <v>9.4522282481193542E-2</v>
      </c>
      <c r="CI1351" s="74">
        <v>0.20201174914836884</v>
      </c>
      <c r="CJ1351" s="74">
        <v>0.34118908643722534</v>
      </c>
      <c r="CK1351" s="74">
        <v>0.36998319625854492</v>
      </c>
      <c r="CL1351" s="74">
        <v>0.42514541745185852</v>
      </c>
      <c r="CM1351" s="74">
        <v>0.44132503867149353</v>
      </c>
      <c r="CN1351" s="74">
        <v>0.41690114140510559</v>
      </c>
      <c r="CO1351" s="74">
        <v>0.35694622993469238</v>
      </c>
      <c r="CP1351" s="74">
        <v>0.35220897197723389</v>
      </c>
      <c r="CQ1351" s="74">
        <v>0.31370818614959717</v>
      </c>
      <c r="CR1351" s="74">
        <v>0.24129395186901093</v>
      </c>
      <c r="CS1351" s="74">
        <v>0.21615883708000183</v>
      </c>
      <c r="CT1351" s="74">
        <v>0.27661463618278503</v>
      </c>
      <c r="CU1351" s="74">
        <v>0.20979304611682892</v>
      </c>
      <c r="CV1351" s="74">
        <v>0.13585284352302551</v>
      </c>
      <c r="CW1351" s="74">
        <v>8.5507303476333618E-2</v>
      </c>
      <c r="CX1351" s="74">
        <v>2.8629444539546967E-2</v>
      </c>
      <c r="CY1351" s="74">
        <v>8.555898442864418E-3</v>
      </c>
      <c r="CZ1351" s="74">
        <v>1.4587451703846455E-2</v>
      </c>
      <c r="DA1351" s="74">
        <v>3.0342770740389824E-2</v>
      </c>
      <c r="DB1351" s="74">
        <v>4.171331599354744E-2</v>
      </c>
      <c r="DC1351" s="74">
        <v>8.4671035408973694E-2</v>
      </c>
      <c r="DD1351" s="74">
        <v>9.0119443833827972E-2</v>
      </c>
      <c r="DE1351" s="74">
        <v>7.0299103856086731E-2</v>
      </c>
      <c r="DF1351" s="74">
        <v>0.14254778623580933</v>
      </c>
      <c r="DG1351" s="74">
        <v>0.26886779069900513</v>
      </c>
      <c r="DH1351" s="74">
        <v>0.45337104797363281</v>
      </c>
      <c r="DI1351" s="74">
        <v>0.47565734386444092</v>
      </c>
      <c r="DJ1351" s="74">
        <v>0.52439332008361816</v>
      </c>
      <c r="DK1351" s="74">
        <v>0.54167503118515015</v>
      </c>
      <c r="DL1351" s="74">
        <v>0.5150865912437439</v>
      </c>
      <c r="DM1351" s="74">
        <v>0.46615993976593018</v>
      </c>
      <c r="DN1351" s="74">
        <v>0.46252244710922241</v>
      </c>
      <c r="DO1351" s="74">
        <v>0.40544787049293518</v>
      </c>
      <c r="DP1351" s="74">
        <v>0.31431689858436584</v>
      </c>
      <c r="DQ1351" s="74">
        <v>0.27805119752883911</v>
      </c>
      <c r="DR1351" s="74">
        <v>0.32737880945205688</v>
      </c>
      <c r="DS1351" s="74">
        <v>0.2526053786277771</v>
      </c>
      <c r="DT1351" s="74">
        <v>0.16919520497322083</v>
      </c>
      <c r="DU1351" s="74">
        <v>0.11193151772022247</v>
      </c>
      <c r="DV1351" s="74">
        <v>5.0230391323566437E-2</v>
      </c>
      <c r="DW1351" s="74">
        <v>2.9634315520524979E-2</v>
      </c>
      <c r="DX1351" s="74">
        <v>3.5425335168838501E-2</v>
      </c>
      <c r="DY1351" s="74">
        <v>6.1096847057342529E-2</v>
      </c>
      <c r="DZ1351" s="74">
        <v>7.442869246006012E-2</v>
      </c>
      <c r="EA1351" s="74">
        <v>0.1204068660736084</v>
      </c>
      <c r="EB1351" s="74">
        <v>0.128123939037323</v>
      </c>
      <c r="EC1351" s="74">
        <v>0.10410730540752411</v>
      </c>
      <c r="ED1351" s="74">
        <v>0.21188898384571075</v>
      </c>
      <c r="EE1351" s="74">
        <v>0.36539727449417114</v>
      </c>
      <c r="EF1351" s="74">
        <v>0.61534398794174194</v>
      </c>
      <c r="EG1351" s="74">
        <v>0.62823402881622314</v>
      </c>
      <c r="EH1351" s="74">
        <v>0.66769152879714966</v>
      </c>
      <c r="EI1351" s="74">
        <v>0.68656450510025024</v>
      </c>
      <c r="EJ1351" s="74">
        <v>0.65685075521469116</v>
      </c>
      <c r="EK1351" s="74">
        <v>0.62384718656539917</v>
      </c>
      <c r="EL1351" s="74">
        <v>0.62179756164550781</v>
      </c>
      <c r="EM1351" s="74">
        <v>0.53790539503097534</v>
      </c>
      <c r="EN1351" s="74">
        <v>0.41975045204162598</v>
      </c>
      <c r="EO1351" s="74">
        <v>0.36741390824317932</v>
      </c>
      <c r="EP1351" s="74">
        <v>0.40067422389984131</v>
      </c>
      <c r="EQ1351" s="74">
        <v>0.31441956758499146</v>
      </c>
      <c r="ER1351" s="74">
        <v>0.21733629703521729</v>
      </c>
      <c r="ES1351" s="74">
        <v>0.15008388459682465</v>
      </c>
      <c r="ET1351" s="74">
        <v>8.1418722867965698E-2</v>
      </c>
      <c r="EU1351" s="74">
        <v>6.0068201273679733E-2</v>
      </c>
      <c r="EV1351" s="74">
        <v>6.5511927008628845E-2</v>
      </c>
      <c r="EW1351" s="74">
        <v>52.690399169921875</v>
      </c>
      <c r="EX1351" s="74">
        <v>51.523849487304688</v>
      </c>
      <c r="EY1351" s="74">
        <v>50.828304290771484</v>
      </c>
      <c r="EZ1351" s="74">
        <v>50.305953979492188</v>
      </c>
      <c r="FA1351" s="74">
        <v>49.567554473876953</v>
      </c>
      <c r="FB1351" s="74">
        <v>48.685653686523438</v>
      </c>
      <c r="FC1351" s="74">
        <v>48.042266845703125</v>
      </c>
      <c r="FD1351" s="74">
        <v>48.623580932617188</v>
      </c>
      <c r="FE1351" s="74">
        <v>51.139541625976563</v>
      </c>
      <c r="FF1351" s="74">
        <v>54.465557098388672</v>
      </c>
      <c r="FG1351" s="74">
        <v>57.988140106201172</v>
      </c>
      <c r="FH1351" s="74">
        <v>61.176734924316406</v>
      </c>
      <c r="FI1351" s="74">
        <v>63.643798828125</v>
      </c>
      <c r="FJ1351" s="74">
        <v>65.768394470214844</v>
      </c>
      <c r="FK1351" s="74">
        <v>66.992782592773438</v>
      </c>
      <c r="FL1351" s="74">
        <v>67.770477294921875</v>
      </c>
      <c r="FM1351" s="74">
        <v>68.014335632324219</v>
      </c>
      <c r="FN1351" s="74">
        <v>67.075141906738281</v>
      </c>
      <c r="FO1351" s="74">
        <v>65.242897033691406</v>
      </c>
      <c r="FP1351" s="74">
        <v>62.274772644042969</v>
      </c>
      <c r="FQ1351" s="74">
        <v>60.018115997314453</v>
      </c>
      <c r="FR1351" s="74">
        <v>57.553020477294922</v>
      </c>
      <c r="FS1351" s="74">
        <v>56.258033752441406</v>
      </c>
      <c r="FT1351" s="74">
        <v>54.817035675048828</v>
      </c>
      <c r="FU1351" s="74">
        <v>9.4784192740917206E-2</v>
      </c>
      <c r="FV1351" s="74">
        <v>7.0016160607337952E-2</v>
      </c>
      <c r="FW1351" s="74">
        <v>9.3199975788593292E-2</v>
      </c>
      <c r="FX1351" s="74">
        <v>0.21228276193141937</v>
      </c>
      <c r="FY1351" s="74">
        <v>0</v>
      </c>
      <c r="FZ1351" s="74">
        <v>86</v>
      </c>
      <c r="GA1351" s="74">
        <v>62.165454864501953</v>
      </c>
      <c r="GB1351" s="74">
        <v>2545.4277129173279</v>
      </c>
      <c r="GC1351" s="74">
        <v>1</v>
      </c>
      <c r="GD1351" s="74">
        <v>5</v>
      </c>
      <c r="GE1351" s="74">
        <v>2</v>
      </c>
      <c r="GF1351" s="74">
        <v>2</v>
      </c>
      <c r="GG1351" t="s">
        <v>242</v>
      </c>
      <c r="GH1351" t="s">
        <v>243</v>
      </c>
      <c r="GI1351" t="s">
        <v>236</v>
      </c>
      <c r="GJ1351" s="47"/>
      <c r="GK1351" s="30"/>
    </row>
    <row r="1352" spans="1:193" x14ac:dyDescent="0.2">
      <c r="A1352" t="s">
        <v>175</v>
      </c>
      <c r="B1352" t="s">
        <v>241</v>
      </c>
      <c r="C1352" t="s">
        <v>0</v>
      </c>
      <c r="D1352" t="s">
        <v>256</v>
      </c>
      <c r="E1352" t="s">
        <v>187</v>
      </c>
      <c r="F1352" t="s">
        <v>260</v>
      </c>
      <c r="G1352" t="s">
        <v>275</v>
      </c>
      <c r="H1352" s="74">
        <v>131</v>
      </c>
      <c r="I1352" s="74">
        <v>1.8395206928253174</v>
      </c>
      <c r="J1352" s="74">
        <v>1.8670909404754639</v>
      </c>
      <c r="K1352" s="74">
        <v>1.9782699346542358</v>
      </c>
      <c r="L1352" s="74">
        <v>2.0950927734375</v>
      </c>
      <c r="M1352" s="74">
        <v>2.5703365802764893</v>
      </c>
      <c r="N1352" s="74">
        <v>3.4067435264587402</v>
      </c>
      <c r="O1352" s="74">
        <v>4.0045084953308105</v>
      </c>
      <c r="P1352" s="74">
        <v>4.4075531959533691</v>
      </c>
      <c r="Q1352" s="74">
        <v>4.62939453125</v>
      </c>
      <c r="R1352" s="74">
        <v>4.8162875175476074</v>
      </c>
      <c r="S1352" s="74">
        <v>4.9696540832519531</v>
      </c>
      <c r="T1352" s="74">
        <v>4.9985189437866211</v>
      </c>
      <c r="U1352" s="74">
        <v>4.9701647758483887</v>
      </c>
      <c r="V1352" s="74">
        <v>4.9824099540710449</v>
      </c>
      <c r="W1352" s="74">
        <v>4.8425602912902832</v>
      </c>
      <c r="X1352" s="74">
        <v>4.4612054824829102</v>
      </c>
      <c r="Y1352" s="74">
        <v>3.9210405349731445</v>
      </c>
      <c r="Z1352" s="74">
        <v>3.0550267696380615</v>
      </c>
      <c r="AA1352" s="74">
        <v>2.5249168872833252</v>
      </c>
      <c r="AB1352" s="74">
        <v>2.3879909515380859</v>
      </c>
      <c r="AC1352" s="74">
        <v>2.2240073680877686</v>
      </c>
      <c r="AD1352" s="74">
        <v>2.0779411792755127</v>
      </c>
      <c r="AE1352" s="74">
        <v>1.9646528959274292</v>
      </c>
      <c r="AF1352" s="74">
        <v>1.8674015998840332</v>
      </c>
      <c r="AG1352" s="74">
        <v>-6.1917897313833237E-2</v>
      </c>
      <c r="AH1352" s="74">
        <v>-5.2283696830272675E-2</v>
      </c>
      <c r="AI1352" s="74">
        <v>-8.1457151100039482E-4</v>
      </c>
      <c r="AJ1352" s="74">
        <v>-7.6097476994618773E-4</v>
      </c>
      <c r="AK1352" s="74">
        <v>-1.488504558801651E-2</v>
      </c>
      <c r="AL1352" s="74">
        <v>-3.2885927706956863E-2</v>
      </c>
      <c r="AM1352" s="74">
        <v>5.5604808032512665E-2</v>
      </c>
      <c r="AN1352" s="74">
        <v>9.6499726176261902E-2</v>
      </c>
      <c r="AO1352" s="74">
        <v>0.16084542870521545</v>
      </c>
      <c r="AP1352" s="74">
        <v>0.26286280155181885</v>
      </c>
      <c r="AQ1352" s="74">
        <v>0.28227701783180237</v>
      </c>
      <c r="AR1352" s="74">
        <v>0.2547324001789093</v>
      </c>
      <c r="AS1352" s="74">
        <v>0.12962557375431061</v>
      </c>
      <c r="AT1352" s="74">
        <v>0.11893703043460846</v>
      </c>
      <c r="AU1352" s="74">
        <v>0.12885642051696777</v>
      </c>
      <c r="AV1352" s="74">
        <v>9.0458318591117859E-2</v>
      </c>
      <c r="AW1352" s="74">
        <v>9.3432895839214325E-2</v>
      </c>
      <c r="AX1352" s="74">
        <v>0.21961221098899841</v>
      </c>
      <c r="AY1352" s="74">
        <v>0.15139356255531311</v>
      </c>
      <c r="AZ1352" s="74">
        <v>7.8268013894557953E-2</v>
      </c>
      <c r="BA1352" s="74">
        <v>3.0131036415696144E-2</v>
      </c>
      <c r="BB1352" s="74">
        <v>-3.4779541194438934E-2</v>
      </c>
      <c r="BC1352" s="74">
        <v>-6.1838343739509583E-2</v>
      </c>
      <c r="BD1352" s="74">
        <v>-5.2309341728687286E-2</v>
      </c>
      <c r="BE1352" s="74">
        <v>-1.7645541578531265E-2</v>
      </c>
      <c r="BF1352" s="74">
        <v>-5.1879310049116611E-3</v>
      </c>
      <c r="BG1352" s="74">
        <v>5.0629314035177231E-2</v>
      </c>
      <c r="BH1352" s="74">
        <v>5.3948774933815002E-2</v>
      </c>
      <c r="BI1352" s="74">
        <v>3.3783894032239914E-2</v>
      </c>
      <c r="BJ1352" s="74">
        <v>6.6934920847415924E-2</v>
      </c>
      <c r="BK1352" s="74">
        <v>0.19456484913825989</v>
      </c>
      <c r="BL1352" s="74">
        <v>0.32966956496238708</v>
      </c>
      <c r="BM1352" s="74">
        <v>0.3804888129234314</v>
      </c>
      <c r="BN1352" s="74">
        <v>0.46914920210838318</v>
      </c>
      <c r="BO1352" s="74">
        <v>0.4908541738986969</v>
      </c>
      <c r="BP1352" s="74">
        <v>0.4588104784488678</v>
      </c>
      <c r="BQ1352" s="74">
        <v>0.35662588477134705</v>
      </c>
      <c r="BR1352" s="74">
        <v>0.34822320938110352</v>
      </c>
      <c r="BS1352" s="74">
        <v>0.31953704357147217</v>
      </c>
      <c r="BT1352" s="74">
        <v>0.24223627150058746</v>
      </c>
      <c r="BU1352" s="74">
        <v>0.22207595407962799</v>
      </c>
      <c r="BV1352" s="74">
        <v>0.32512536644935608</v>
      </c>
      <c r="BW1352" s="74">
        <v>0.24037882685661316</v>
      </c>
      <c r="BX1352" s="74">
        <v>0.14757001399993896</v>
      </c>
      <c r="BY1352" s="74">
        <v>8.5053682327270508E-2</v>
      </c>
      <c r="BZ1352" s="74">
        <v>1.0117950849235058E-2</v>
      </c>
      <c r="CA1352" s="74">
        <v>-1.8026923760771751E-2</v>
      </c>
      <c r="CB1352" s="74">
        <v>-8.9978743344545364E-3</v>
      </c>
      <c r="CC1352" s="74">
        <v>1.3017358258366585E-2</v>
      </c>
      <c r="CD1352" s="74">
        <v>2.7430454269051552E-2</v>
      </c>
      <c r="CE1352" s="74">
        <v>8.625919371843338E-2</v>
      </c>
      <c r="CF1352" s="74">
        <v>9.1840580105781555E-2</v>
      </c>
      <c r="CG1352" s="74">
        <v>6.749185174703598E-2</v>
      </c>
      <c r="CH1352" s="74">
        <v>0.13607053458690643</v>
      </c>
      <c r="CI1352" s="74">
        <v>0.29080814123153687</v>
      </c>
      <c r="CJ1352" s="74">
        <v>0.49116230010986328</v>
      </c>
      <c r="CK1352" s="74">
        <v>0.53261315822601318</v>
      </c>
      <c r="CL1352" s="74">
        <v>0.6120225191116333</v>
      </c>
      <c r="CM1352" s="74">
        <v>0.63531404733657837</v>
      </c>
      <c r="CN1352" s="74">
        <v>0.6001543402671814</v>
      </c>
      <c r="CO1352" s="74">
        <v>0.51384562253952026</v>
      </c>
      <c r="CP1352" s="74">
        <v>0.50702613592147827</v>
      </c>
      <c r="CQ1352" s="74">
        <v>0.45160186290740967</v>
      </c>
      <c r="CR1352" s="74">
        <v>0.34735721349716187</v>
      </c>
      <c r="CS1352" s="74">
        <v>0.31117373704910278</v>
      </c>
      <c r="CT1352" s="74">
        <v>0.39820346236228943</v>
      </c>
      <c r="CU1352" s="74">
        <v>0.30200976133346558</v>
      </c>
      <c r="CV1352" s="74">
        <v>0.19556836783885956</v>
      </c>
      <c r="CW1352" s="74">
        <v>0.12309293448925018</v>
      </c>
      <c r="CX1352" s="74">
        <v>4.1213817894458771E-2</v>
      </c>
      <c r="CY1352" s="74">
        <v>1.2316733598709106E-2</v>
      </c>
      <c r="CZ1352" s="74">
        <v>2.0999517291784286E-2</v>
      </c>
      <c r="DA1352" s="74">
        <v>4.3680258095264435E-2</v>
      </c>
      <c r="DB1352" s="74">
        <v>6.0048840939998627E-2</v>
      </c>
      <c r="DC1352" s="74">
        <v>0.12188906967639923</v>
      </c>
      <c r="DD1352" s="74">
        <v>0.12973238527774811</v>
      </c>
      <c r="DE1352" s="74">
        <v>0.10119981318712234</v>
      </c>
      <c r="DF1352" s="74">
        <v>0.20520615577697754</v>
      </c>
      <c r="DG1352" s="74">
        <v>0.38705143332481384</v>
      </c>
      <c r="DH1352" s="74">
        <v>0.65265500545501709</v>
      </c>
      <c r="DI1352" s="74">
        <v>0.68473750352859497</v>
      </c>
      <c r="DJ1352" s="74">
        <v>0.75489586591720581</v>
      </c>
      <c r="DK1352" s="74">
        <v>0.77977395057678223</v>
      </c>
      <c r="DL1352" s="74">
        <v>0.74149817228317261</v>
      </c>
      <c r="DM1352" s="74">
        <v>0.67106533050537109</v>
      </c>
      <c r="DN1352" s="74">
        <v>0.66582906246185303</v>
      </c>
      <c r="DO1352" s="74">
        <v>0.58366668224334717</v>
      </c>
      <c r="DP1352" s="74">
        <v>0.45247817039489746</v>
      </c>
      <c r="DQ1352" s="74">
        <v>0.40027153491973877</v>
      </c>
      <c r="DR1352" s="74">
        <v>0.47128155827522278</v>
      </c>
      <c r="DS1352" s="74">
        <v>0.36364069581031799</v>
      </c>
      <c r="DT1352" s="74">
        <v>0.24356672167778015</v>
      </c>
      <c r="DU1352" s="74">
        <v>0.16113218665122986</v>
      </c>
      <c r="DV1352" s="74">
        <v>7.2309687733650208E-2</v>
      </c>
      <c r="DW1352" s="74">
        <v>4.2660389095544815E-2</v>
      </c>
      <c r="DX1352" s="74">
        <v>5.099690705537796E-2</v>
      </c>
      <c r="DY1352" s="74">
        <v>8.7952613830566406E-2</v>
      </c>
      <c r="DZ1352" s="74">
        <v>0.10714460909366608</v>
      </c>
      <c r="EA1352" s="74">
        <v>0.17333295941352844</v>
      </c>
      <c r="EB1352" s="74">
        <v>0.18444213271141052</v>
      </c>
      <c r="EC1352" s="74">
        <v>0.14986875653266907</v>
      </c>
      <c r="ED1352" s="74">
        <v>0.30502700805664063</v>
      </c>
      <c r="EE1352" s="74">
        <v>0.52601146697998047</v>
      </c>
      <c r="EF1352" s="74">
        <v>0.88582485914230347</v>
      </c>
      <c r="EG1352" s="74">
        <v>0.9043809175491333</v>
      </c>
      <c r="EH1352" s="74">
        <v>0.96118223667144775</v>
      </c>
      <c r="EI1352" s="74">
        <v>0.98835104703903198</v>
      </c>
      <c r="EJ1352" s="74">
        <v>0.9455762505531311</v>
      </c>
      <c r="EK1352" s="74">
        <v>0.89806568622589111</v>
      </c>
      <c r="EL1352" s="74">
        <v>0.89511525630950928</v>
      </c>
      <c r="EM1352" s="74">
        <v>0.77434730529785156</v>
      </c>
      <c r="EN1352" s="74">
        <v>0.60425609350204468</v>
      </c>
      <c r="EO1352" s="74">
        <v>0.52891457080841064</v>
      </c>
      <c r="EP1352" s="74">
        <v>0.57679474353790283</v>
      </c>
      <c r="EQ1352" s="74">
        <v>0.45262596011161804</v>
      </c>
      <c r="ER1352" s="74">
        <v>0.31286871433258057</v>
      </c>
      <c r="ES1352" s="74">
        <v>0.21605482697486877</v>
      </c>
      <c r="ET1352" s="74">
        <v>0.11720717698335648</v>
      </c>
      <c r="EU1352" s="74">
        <v>8.6471810936927795E-2</v>
      </c>
      <c r="EV1352" s="74">
        <v>9.4308376312255859E-2</v>
      </c>
      <c r="EW1352" s="74">
        <v>61.704383850097656</v>
      </c>
      <c r="EX1352" s="74">
        <v>60.193080902099609</v>
      </c>
      <c r="EY1352" s="74">
        <v>59.256771087646484</v>
      </c>
      <c r="EZ1352" s="74">
        <v>57.833778381347656</v>
      </c>
      <c r="FA1352" s="74">
        <v>57.235710144042969</v>
      </c>
      <c r="FB1352" s="74">
        <v>56.210338592529297</v>
      </c>
      <c r="FC1352" s="74">
        <v>55.760540008544922</v>
      </c>
      <c r="FD1352" s="74">
        <v>56.634773254394531</v>
      </c>
      <c r="FE1352" s="74">
        <v>59.568977355957031</v>
      </c>
      <c r="FF1352" s="74">
        <v>63.037010192871094</v>
      </c>
      <c r="FG1352" s="74">
        <v>66.338249206542969</v>
      </c>
      <c r="FH1352" s="74">
        <v>69.54034423828125</v>
      </c>
      <c r="FI1352" s="74">
        <v>72.130508422851563</v>
      </c>
      <c r="FJ1352" s="74">
        <v>74.319404602050781</v>
      </c>
      <c r="FK1352" s="74">
        <v>76.024070739746094</v>
      </c>
      <c r="FL1352" s="74">
        <v>77.123558044433594</v>
      </c>
      <c r="FM1352" s="74">
        <v>77.593193054199219</v>
      </c>
      <c r="FN1352" s="74">
        <v>76.500518798828125</v>
      </c>
      <c r="FO1352" s="74">
        <v>75.010986328125</v>
      </c>
      <c r="FP1352" s="74">
        <v>72.687995910644531</v>
      </c>
      <c r="FQ1352" s="74">
        <v>70.298507690429688</v>
      </c>
      <c r="FR1352" s="74">
        <v>67.774101257324219</v>
      </c>
      <c r="FS1352" s="74">
        <v>65.6541748046875</v>
      </c>
      <c r="FT1352" s="74">
        <v>64.003334045410156</v>
      </c>
      <c r="FU1352" s="74">
        <v>0.13644757866859436</v>
      </c>
      <c r="FV1352" s="74">
        <v>0.10079249739646912</v>
      </c>
      <c r="FW1352" s="74">
        <v>0.13416698575019836</v>
      </c>
      <c r="FX1352" s="74">
        <v>0.30559387803077698</v>
      </c>
      <c r="FY1352" s="74">
        <v>0</v>
      </c>
      <c r="FZ1352" s="74">
        <v>125</v>
      </c>
      <c r="GA1352" s="74">
        <v>61.096210479736328</v>
      </c>
      <c r="GB1352" s="74">
        <v>2856.1166194677353</v>
      </c>
      <c r="GC1352" s="74">
        <v>1</v>
      </c>
      <c r="GD1352" s="74">
        <v>5</v>
      </c>
      <c r="GE1352" s="74">
        <v>2</v>
      </c>
      <c r="GF1352" s="74">
        <v>2</v>
      </c>
      <c r="GG1352" t="s">
        <v>242</v>
      </c>
      <c r="GH1352" t="s">
        <v>243</v>
      </c>
      <c r="GI1352" t="s">
        <v>236</v>
      </c>
      <c r="GJ1352" s="47"/>
      <c r="GK1352" s="30"/>
    </row>
    <row r="1353" spans="1:193" x14ac:dyDescent="0.2">
      <c r="A1353" t="s">
        <v>175</v>
      </c>
      <c r="B1353" t="s">
        <v>241</v>
      </c>
      <c r="C1353" t="s">
        <v>0</v>
      </c>
      <c r="D1353" t="s">
        <v>256</v>
      </c>
      <c r="E1353" t="s">
        <v>188</v>
      </c>
      <c r="F1353" t="s">
        <v>260</v>
      </c>
      <c r="G1353" t="s">
        <v>275</v>
      </c>
      <c r="H1353" s="74">
        <v>134</v>
      </c>
      <c r="I1353" s="74">
        <v>1.9243645668029785</v>
      </c>
      <c r="J1353" s="74">
        <v>1.8969438076019287</v>
      </c>
      <c r="K1353" s="74">
        <v>2.0077922344207764</v>
      </c>
      <c r="L1353" s="74">
        <v>2.1765847206115723</v>
      </c>
      <c r="M1353" s="74">
        <v>2.7359304428100586</v>
      </c>
      <c r="N1353" s="74">
        <v>3.60888671875</v>
      </c>
      <c r="O1353" s="74">
        <v>4.3528542518615723</v>
      </c>
      <c r="P1353" s="74">
        <v>5.0082697868347168</v>
      </c>
      <c r="Q1353" s="74">
        <v>5.4772586822509766</v>
      </c>
      <c r="R1353" s="74">
        <v>5.9120416641235352</v>
      </c>
      <c r="S1353" s="74">
        <v>6.2701725959777832</v>
      </c>
      <c r="T1353" s="74">
        <v>6.5215916633605957</v>
      </c>
      <c r="U1353" s="74">
        <v>6.6315431594848633</v>
      </c>
      <c r="V1353" s="74">
        <v>6.6560196876525879</v>
      </c>
      <c r="W1353" s="74">
        <v>6.4705824851989746</v>
      </c>
      <c r="X1353" s="74">
        <v>6.0143680572509766</v>
      </c>
      <c r="Y1353" s="74">
        <v>5.1687674522399902</v>
      </c>
      <c r="Z1353" s="74">
        <v>3.9075262546539307</v>
      </c>
      <c r="AA1353" s="74">
        <v>3.1067078113555908</v>
      </c>
      <c r="AB1353" s="74">
        <v>2.7445852756500244</v>
      </c>
      <c r="AC1353" s="74">
        <v>2.5337634086608887</v>
      </c>
      <c r="AD1353" s="74">
        <v>2.2760825157165527</v>
      </c>
      <c r="AE1353" s="74">
        <v>2.1086413860321045</v>
      </c>
      <c r="AF1353" s="74">
        <v>1.9955610036849976</v>
      </c>
      <c r="AG1353" s="74">
        <v>-6.3335858285427094E-2</v>
      </c>
      <c r="AH1353" s="74">
        <v>-5.3481031209230423E-2</v>
      </c>
      <c r="AI1353" s="74">
        <v>-8.3323480794206262E-4</v>
      </c>
      <c r="AJ1353" s="74">
        <v>-7.7840732410550117E-4</v>
      </c>
      <c r="AK1353" s="74">
        <v>-1.5225926414132118E-2</v>
      </c>
      <c r="AL1353" s="74">
        <v>-3.3639036118984222E-2</v>
      </c>
      <c r="AM1353" s="74">
        <v>5.6878190487623215E-2</v>
      </c>
      <c r="AN1353" s="74">
        <v>9.8709672689437866E-2</v>
      </c>
      <c r="AO1353" s="74">
        <v>0.16452892124652863</v>
      </c>
      <c r="AP1353" s="74">
        <v>0.26888248324394226</v>
      </c>
      <c r="AQ1353" s="74">
        <v>0.28874137997627258</v>
      </c>
      <c r="AR1353" s="74">
        <v>0.26056599617004395</v>
      </c>
      <c r="AS1353" s="74">
        <v>0.13259406387805939</v>
      </c>
      <c r="AT1353" s="74">
        <v>0.12166079133749008</v>
      </c>
      <c r="AU1353" s="74">
        <v>0.13180734217166901</v>
      </c>
      <c r="AV1353" s="74">
        <v>9.2529907822608948E-2</v>
      </c>
      <c r="AW1353" s="74">
        <v>9.557255357503891E-2</v>
      </c>
      <c r="AX1353" s="74">
        <v>0.22464145720005035</v>
      </c>
      <c r="AY1353" s="74">
        <v>0.15486058592796326</v>
      </c>
      <c r="AZ1353" s="74">
        <v>8.0060437321662903E-2</v>
      </c>
      <c r="BA1353" s="74">
        <v>3.082108311355114E-2</v>
      </c>
      <c r="BB1353" s="74">
        <v>-3.5576023161411285E-2</v>
      </c>
      <c r="BC1353" s="74">
        <v>-6.3254483044147491E-2</v>
      </c>
      <c r="BD1353" s="74">
        <v>-5.3507260978221893E-2</v>
      </c>
      <c r="BE1353" s="74">
        <v>-1.8049634993076324E-2</v>
      </c>
      <c r="BF1353" s="74">
        <v>-5.3067384287714958E-3</v>
      </c>
      <c r="BG1353" s="74">
        <v>5.1788758486509323E-2</v>
      </c>
      <c r="BH1353" s="74">
        <v>5.5184237658977509E-2</v>
      </c>
      <c r="BI1353" s="74">
        <v>3.4557569772005081E-2</v>
      </c>
      <c r="BJ1353" s="74">
        <v>6.8467788398265839E-2</v>
      </c>
      <c r="BK1353" s="74">
        <v>0.19902051985263824</v>
      </c>
      <c r="BL1353" s="74">
        <v>0.33721926808357239</v>
      </c>
      <c r="BM1353" s="74">
        <v>0.3892022967338562</v>
      </c>
      <c r="BN1353" s="74">
        <v>0.47989299893379211</v>
      </c>
      <c r="BO1353" s="74">
        <v>0.50209510326385498</v>
      </c>
      <c r="BP1353" s="74">
        <v>0.46931764483451843</v>
      </c>
      <c r="BQ1353" s="74">
        <v>0.36479288339614868</v>
      </c>
      <c r="BR1353" s="74">
        <v>0.35619780421257019</v>
      </c>
      <c r="BS1353" s="74">
        <v>0.32685470581054688</v>
      </c>
      <c r="BT1353" s="74">
        <v>0.24778369069099426</v>
      </c>
      <c r="BU1353" s="74">
        <v>0.22716163098812103</v>
      </c>
      <c r="BV1353" s="74">
        <v>0.33257097005844116</v>
      </c>
      <c r="BW1353" s="74">
        <v>0.24588368833065033</v>
      </c>
      <c r="BX1353" s="74">
        <v>0.15094950795173645</v>
      </c>
      <c r="BY1353" s="74">
        <v>8.7001487612724304E-2</v>
      </c>
      <c r="BZ1353" s="74">
        <v>1.0349655523896217E-2</v>
      </c>
      <c r="CA1353" s="74">
        <v>-1.8439752981066704E-2</v>
      </c>
      <c r="CB1353" s="74">
        <v>-9.2039285227656364E-3</v>
      </c>
      <c r="CC1353" s="74">
        <v>1.3315465301275253E-2</v>
      </c>
      <c r="CD1353" s="74">
        <v>2.8058631345629692E-2</v>
      </c>
      <c r="CE1353" s="74">
        <v>8.8234588503837585E-2</v>
      </c>
      <c r="CF1353" s="74">
        <v>9.3943797051906586E-2</v>
      </c>
      <c r="CG1353" s="74">
        <v>6.9037467241287231E-2</v>
      </c>
      <c r="CH1353" s="74">
        <v>0.13918666541576385</v>
      </c>
      <c r="CI1353" s="74">
        <v>0.29746785759925842</v>
      </c>
      <c r="CJ1353" s="74">
        <v>0.50241029262542725</v>
      </c>
      <c r="CK1353" s="74">
        <v>0.54481041431427002</v>
      </c>
      <c r="CL1353" s="74">
        <v>0.62603825330734253</v>
      </c>
      <c r="CM1353" s="74">
        <v>0.64986324310302734</v>
      </c>
      <c r="CN1353" s="74">
        <v>0.61389839649200439</v>
      </c>
      <c r="CO1353" s="74">
        <v>0.52561306953430176</v>
      </c>
      <c r="CP1353" s="74">
        <v>0.51863741874694824</v>
      </c>
      <c r="CQ1353" s="74">
        <v>0.46194389462471008</v>
      </c>
      <c r="CR1353" s="74">
        <v>0.35531198978424072</v>
      </c>
      <c r="CS1353" s="74">
        <v>0.31829982995986938</v>
      </c>
      <c r="CT1353" s="74">
        <v>0.40732261538505554</v>
      </c>
      <c r="CU1353" s="74">
        <v>0.30892601609230042</v>
      </c>
      <c r="CV1353" s="74">
        <v>0.20004706084728241</v>
      </c>
      <c r="CW1353" s="74">
        <v>0.12591186165809631</v>
      </c>
      <c r="CX1353" s="74">
        <v>4.2157642543315887E-2</v>
      </c>
      <c r="CY1353" s="74">
        <v>1.2598795816302299E-2</v>
      </c>
      <c r="CZ1353" s="74">
        <v>2.1480424329638481E-2</v>
      </c>
      <c r="DA1353" s="74">
        <v>4.4680565595626831E-2</v>
      </c>
      <c r="DB1353" s="74">
        <v>6.1424002051353455E-2</v>
      </c>
      <c r="DC1353" s="74">
        <v>0.12468042224645615</v>
      </c>
      <c r="DD1353" s="74">
        <v>0.13270334899425507</v>
      </c>
      <c r="DE1353" s="74">
        <v>0.10351736843585968</v>
      </c>
      <c r="DF1353" s="74">
        <v>0.20990553498268127</v>
      </c>
      <c r="DG1353" s="74">
        <v>0.39591521024703979</v>
      </c>
      <c r="DH1353" s="74">
        <v>0.66760128736495972</v>
      </c>
      <c r="DI1353" s="74">
        <v>0.70041853189468384</v>
      </c>
      <c r="DJ1353" s="74">
        <v>0.77218347787857056</v>
      </c>
      <c r="DK1353" s="74">
        <v>0.79763138294219971</v>
      </c>
      <c r="DL1353" s="74">
        <v>0.75847917795181274</v>
      </c>
      <c r="DM1353" s="74">
        <v>0.68643325567245483</v>
      </c>
      <c r="DN1353" s="74">
        <v>0.68107706308364868</v>
      </c>
      <c r="DO1353" s="74">
        <v>0.59703308343887329</v>
      </c>
      <c r="DP1353" s="74">
        <v>0.46284028887748718</v>
      </c>
      <c r="DQ1353" s="74">
        <v>0.40943801403045654</v>
      </c>
      <c r="DR1353" s="74">
        <v>0.48207426071166992</v>
      </c>
      <c r="DS1353" s="74">
        <v>0.37196832895278931</v>
      </c>
      <c r="DT1353" s="74">
        <v>0.24914461374282837</v>
      </c>
      <c r="DU1353" s="74">
        <v>0.16482223570346832</v>
      </c>
      <c r="DV1353" s="74">
        <v>7.3965631425380707E-2</v>
      </c>
      <c r="DW1353" s="74">
        <v>4.3637342751026154E-2</v>
      </c>
      <c r="DX1353" s="74">
        <v>5.2164778113365173E-2</v>
      </c>
      <c r="DY1353" s="74">
        <v>8.99667888879776E-2</v>
      </c>
      <c r="DZ1353" s="74">
        <v>0.10959829390048981</v>
      </c>
      <c r="EA1353" s="74">
        <v>0.17730240523815155</v>
      </c>
      <c r="EB1353" s="74">
        <v>0.18866600096225739</v>
      </c>
      <c r="EC1353" s="74">
        <v>0.15330086648464203</v>
      </c>
      <c r="ED1353" s="74">
        <v>0.31201237440109253</v>
      </c>
      <c r="EE1353" s="74">
        <v>0.53805750608444214</v>
      </c>
      <c r="EF1353" s="74">
        <v>0.90611088275909424</v>
      </c>
      <c r="EG1353" s="74">
        <v>0.92509192228317261</v>
      </c>
      <c r="EH1353" s="74">
        <v>0.98319405317306519</v>
      </c>
      <c r="EI1353" s="74">
        <v>1.0109851360321045</v>
      </c>
      <c r="EJ1353" s="74">
        <v>0.96723079681396484</v>
      </c>
      <c r="EK1353" s="74">
        <v>0.91863209009170532</v>
      </c>
      <c r="EL1353" s="74">
        <v>0.91561406850814819</v>
      </c>
      <c r="EM1353" s="74">
        <v>0.79208046197891235</v>
      </c>
      <c r="EN1353" s="74">
        <v>0.61809408664703369</v>
      </c>
      <c r="EO1353" s="74">
        <v>0.54102712869644165</v>
      </c>
      <c r="EP1353" s="74">
        <v>0.59000378847122192</v>
      </c>
      <c r="EQ1353" s="74">
        <v>0.46299144625663757</v>
      </c>
      <c r="ER1353" s="74">
        <v>0.32003366947174072</v>
      </c>
      <c r="ES1353" s="74">
        <v>0.22100263833999634</v>
      </c>
      <c r="ET1353" s="74">
        <v>0.11989130824804306</v>
      </c>
      <c r="EU1353" s="74">
        <v>8.8452078402042389E-2</v>
      </c>
      <c r="EV1353" s="74">
        <v>9.6468113362789154E-2</v>
      </c>
      <c r="EW1353" s="74">
        <v>70.259323120117188</v>
      </c>
      <c r="EX1353" s="74">
        <v>68.503349304199219</v>
      </c>
      <c r="EY1353" s="74">
        <v>66.550445556640625</v>
      </c>
      <c r="EZ1353" s="74">
        <v>65.270477294921875</v>
      </c>
      <c r="FA1353" s="74">
        <v>64.151603698730469</v>
      </c>
      <c r="FB1353" s="74">
        <v>63.297470092773438</v>
      </c>
      <c r="FC1353" s="74">
        <v>62.663143157958984</v>
      </c>
      <c r="FD1353" s="74">
        <v>64.551689147949219</v>
      </c>
      <c r="FE1353" s="74">
        <v>67.621612548828125</v>
      </c>
      <c r="FF1353" s="74">
        <v>71.847557067871094</v>
      </c>
      <c r="FG1353" s="74">
        <v>75.364494323730469</v>
      </c>
      <c r="FH1353" s="74">
        <v>78.845001220703125</v>
      </c>
      <c r="FI1353" s="74">
        <v>81.612236022949219</v>
      </c>
      <c r="FJ1353" s="74">
        <v>84.252388000488281</v>
      </c>
      <c r="FK1353" s="74">
        <v>86.025444030761719</v>
      </c>
      <c r="FL1353" s="74">
        <v>87.373489379882813</v>
      </c>
      <c r="FM1353" s="74">
        <v>87.834022521972656</v>
      </c>
      <c r="FN1353" s="74">
        <v>87.748336791992188</v>
      </c>
      <c r="FO1353" s="74">
        <v>86.325424194335938</v>
      </c>
      <c r="FP1353" s="74">
        <v>84.372024536132813</v>
      </c>
      <c r="FQ1353" s="74">
        <v>81.285240173339844</v>
      </c>
      <c r="FR1353" s="74">
        <v>78.311424255371094</v>
      </c>
      <c r="FS1353" s="74">
        <v>75.680442810058594</v>
      </c>
      <c r="FT1353" s="74">
        <v>72.84368896484375</v>
      </c>
      <c r="FU1353" s="74">
        <v>0.13957233726978302</v>
      </c>
      <c r="FV1353" s="74">
        <v>0.10310071706771851</v>
      </c>
      <c r="FW1353" s="74">
        <v>0.13723951578140259</v>
      </c>
      <c r="FX1353" s="74">
        <v>0.31259223818778992</v>
      </c>
      <c r="FY1353" s="74">
        <v>0</v>
      </c>
      <c r="FZ1353" s="74">
        <v>127</v>
      </c>
      <c r="GA1353" s="74">
        <v>69.905670166015625</v>
      </c>
      <c r="GB1353" s="74">
        <v>3569.0732133388519</v>
      </c>
      <c r="GC1353" s="74">
        <v>1</v>
      </c>
      <c r="GD1353" s="74">
        <v>5</v>
      </c>
      <c r="GE1353" s="74">
        <v>2</v>
      </c>
      <c r="GF1353" s="74">
        <v>2</v>
      </c>
      <c r="GG1353" t="s">
        <v>242</v>
      </c>
      <c r="GH1353" t="s">
        <v>243</v>
      </c>
      <c r="GI1353" t="s">
        <v>236</v>
      </c>
      <c r="GJ1353" s="47"/>
      <c r="GK1353" s="30"/>
    </row>
    <row r="1354" spans="1:193" x14ac:dyDescent="0.2">
      <c r="A1354" t="s">
        <v>175</v>
      </c>
      <c r="B1354" t="s">
        <v>241</v>
      </c>
      <c r="C1354" t="s">
        <v>0</v>
      </c>
      <c r="D1354" t="s">
        <v>256</v>
      </c>
      <c r="E1354" t="s">
        <v>189</v>
      </c>
      <c r="F1354" t="s">
        <v>260</v>
      </c>
      <c r="G1354" t="s">
        <v>275</v>
      </c>
      <c r="H1354" s="74">
        <v>137</v>
      </c>
      <c r="I1354" s="74">
        <v>2.3756048679351807</v>
      </c>
      <c r="J1354" s="74">
        <v>2.3255832195281982</v>
      </c>
      <c r="K1354" s="74">
        <v>2.394092321395874</v>
      </c>
      <c r="L1354" s="74">
        <v>2.5741901397705078</v>
      </c>
      <c r="M1354" s="74">
        <v>3.2035782337188721</v>
      </c>
      <c r="N1354" s="74">
        <v>4.1429576873779297</v>
      </c>
      <c r="O1354" s="74">
        <v>4.8767285346984863</v>
      </c>
      <c r="P1354" s="74">
        <v>5.5952787399291992</v>
      </c>
      <c r="Q1354" s="74">
        <v>6.206913948059082</v>
      </c>
      <c r="R1354" s="74">
        <v>6.6691842079162598</v>
      </c>
      <c r="S1354" s="74">
        <v>7.1075849533081055</v>
      </c>
      <c r="T1354" s="74">
        <v>7.4674544334411621</v>
      </c>
      <c r="U1354" s="74">
        <v>7.669771671295166</v>
      </c>
      <c r="V1354" s="74">
        <v>7.5516800880432129</v>
      </c>
      <c r="W1354" s="74">
        <v>7.2345485687255859</v>
      </c>
      <c r="X1354" s="74">
        <v>6.7589492797851563</v>
      </c>
      <c r="Y1354" s="74">
        <v>5.7962474822998047</v>
      </c>
      <c r="Z1354" s="74">
        <v>4.4706969261169434</v>
      </c>
      <c r="AA1354" s="74">
        <v>3.790144681930542</v>
      </c>
      <c r="AB1354" s="74">
        <v>3.3675494194030762</v>
      </c>
      <c r="AC1354" s="74">
        <v>3.1220405101776123</v>
      </c>
      <c r="AD1354" s="74">
        <v>2.897799015045166</v>
      </c>
      <c r="AE1354" s="74">
        <v>2.6504969596862793</v>
      </c>
      <c r="AF1354" s="74">
        <v>2.4722669124603271</v>
      </c>
      <c r="AG1354" s="74">
        <v>1.3565973378717899E-2</v>
      </c>
      <c r="AH1354" s="74">
        <v>3.4853428602218628E-2</v>
      </c>
      <c r="AI1354" s="74">
        <v>6.8996362388134003E-2</v>
      </c>
      <c r="AJ1354" s="74">
        <v>8.7414726614952087E-2</v>
      </c>
      <c r="AK1354" s="74">
        <v>2.6584148406982422E-2</v>
      </c>
      <c r="AL1354" s="74">
        <v>1.1676707305014133E-2</v>
      </c>
      <c r="AM1354" s="74">
        <v>-0.16921421885490417</v>
      </c>
      <c r="AN1354" s="74">
        <v>-0.11413575708866119</v>
      </c>
      <c r="AO1354" s="74">
        <v>-0.10984864830970764</v>
      </c>
      <c r="AP1354" s="74">
        <v>-0.16685362160205841</v>
      </c>
      <c r="AQ1354" s="74">
        <v>-0.25797766447067261</v>
      </c>
      <c r="AR1354" s="74">
        <v>-0.26011106371879578</v>
      </c>
      <c r="AS1354" s="74">
        <v>-0.34283486008644104</v>
      </c>
      <c r="AT1354" s="74">
        <v>-0.48325046896934509</v>
      </c>
      <c r="AU1354" s="74">
        <v>-0.30480819940567017</v>
      </c>
      <c r="AV1354" s="74">
        <v>-0.26970723271369934</v>
      </c>
      <c r="AW1354" s="74">
        <v>-0.28817683458328247</v>
      </c>
      <c r="AX1354" s="74">
        <v>-0.24746692180633545</v>
      </c>
      <c r="AY1354" s="74">
        <v>-9.0528331696987152E-2</v>
      </c>
      <c r="AZ1354" s="74">
        <v>-3.9346553385257721E-2</v>
      </c>
      <c r="BA1354" s="74">
        <v>-5.1366724073886871E-2</v>
      </c>
      <c r="BB1354" s="74">
        <v>-3.9656921289861202E-3</v>
      </c>
      <c r="BC1354" s="74">
        <v>-6.9247973151504993E-3</v>
      </c>
      <c r="BD1354" s="74">
        <v>2.0114801824092865E-2</v>
      </c>
      <c r="BE1354" s="74">
        <v>8.3655640482902527E-2</v>
      </c>
      <c r="BF1354" s="74">
        <v>0.10111985355615616</v>
      </c>
      <c r="BG1354" s="74">
        <v>0.13706029951572418</v>
      </c>
      <c r="BH1354" s="74">
        <v>0.16403456032276154</v>
      </c>
      <c r="BI1354" s="74">
        <v>0.15735025703907013</v>
      </c>
      <c r="BJ1354" s="74">
        <v>0.15063858032226563</v>
      </c>
      <c r="BK1354" s="74">
        <v>4.0233591571450233E-3</v>
      </c>
      <c r="BL1354" s="74">
        <v>0.13883960247039795</v>
      </c>
      <c r="BM1354" s="74">
        <v>0.18728573620319366</v>
      </c>
      <c r="BN1354" s="74">
        <v>0.16669774055480957</v>
      </c>
      <c r="BO1354" s="74">
        <v>0.11088468879461288</v>
      </c>
      <c r="BP1354" s="74">
        <v>0.1114601194858551</v>
      </c>
      <c r="BQ1354" s="74">
        <v>4.9968887120485306E-2</v>
      </c>
      <c r="BR1354" s="74">
        <v>-7.9267099499702454E-2</v>
      </c>
      <c r="BS1354" s="74">
        <v>3.246176615357399E-2</v>
      </c>
      <c r="BT1354" s="74">
        <v>6.0239457525312901E-3</v>
      </c>
      <c r="BU1354" s="74">
        <v>-7.7998116612434387E-2</v>
      </c>
      <c r="BV1354" s="74">
        <v>-5.3875293582677841E-2</v>
      </c>
      <c r="BW1354" s="74">
        <v>6.5532289445400238E-2</v>
      </c>
      <c r="BX1354" s="74">
        <v>9.3549177050590515E-2</v>
      </c>
      <c r="BY1354" s="74">
        <v>5.936519056558609E-2</v>
      </c>
      <c r="BZ1354" s="74">
        <v>9.3459904193878174E-2</v>
      </c>
      <c r="CA1354" s="74">
        <v>7.4070766568183899E-2</v>
      </c>
      <c r="CB1354" s="74">
        <v>9.2547617852687836E-2</v>
      </c>
      <c r="CC1354" s="74">
        <v>0.13219952583312988</v>
      </c>
      <c r="CD1354" s="74">
        <v>0.147015780210495</v>
      </c>
      <c r="CE1354" s="74">
        <v>0.18420116603374481</v>
      </c>
      <c r="CF1354" s="74">
        <v>0.21710121631622314</v>
      </c>
      <c r="CG1354" s="74">
        <v>0.24791845679283142</v>
      </c>
      <c r="CH1354" s="74">
        <v>0.24688315391540527</v>
      </c>
      <c r="CI1354" s="74">
        <v>0.12400718033313751</v>
      </c>
      <c r="CJ1354" s="74">
        <v>0.31404957175254822</v>
      </c>
      <c r="CK1354" s="74">
        <v>0.39308011531829834</v>
      </c>
      <c r="CL1354" s="74">
        <v>0.39771440625190735</v>
      </c>
      <c r="CM1354" s="74">
        <v>0.36635762453079224</v>
      </c>
      <c r="CN1354" s="74">
        <v>0.36880919337272644</v>
      </c>
      <c r="CO1354" s="74">
        <v>0.32202357053756714</v>
      </c>
      <c r="CP1354" s="74">
        <v>0.20053055882453918</v>
      </c>
      <c r="CQ1354" s="74">
        <v>0.26605391502380371</v>
      </c>
      <c r="CR1354" s="74">
        <v>0.19699451327323914</v>
      </c>
      <c r="CS1354" s="74">
        <v>6.7571021616458893E-2</v>
      </c>
      <c r="CT1354" s="74">
        <v>8.0205678939819336E-2</v>
      </c>
      <c r="CU1354" s="74">
        <v>0.17361940443515778</v>
      </c>
      <c r="CV1354" s="74">
        <v>0.18559235334396362</v>
      </c>
      <c r="CW1354" s="74">
        <v>0.1360577791929245</v>
      </c>
      <c r="CX1354" s="74">
        <v>0.16093657910823822</v>
      </c>
      <c r="CY1354" s="74">
        <v>0.13016805052757263</v>
      </c>
      <c r="CZ1354" s="74">
        <v>0.14271436631679535</v>
      </c>
      <c r="DA1354" s="74">
        <v>0.18074341118335724</v>
      </c>
      <c r="DB1354" s="74">
        <v>0.19291169941425323</v>
      </c>
      <c r="DC1354" s="74">
        <v>0.23134203255176544</v>
      </c>
      <c r="DD1354" s="74">
        <v>0.27016788721084595</v>
      </c>
      <c r="DE1354" s="74">
        <v>0.33848667144775391</v>
      </c>
      <c r="DF1354" s="74">
        <v>0.34312772750854492</v>
      </c>
      <c r="DG1354" s="74">
        <v>0.24399100244045258</v>
      </c>
      <c r="DH1354" s="74">
        <v>0.48925954103469849</v>
      </c>
      <c r="DI1354" s="74">
        <v>0.59887450933456421</v>
      </c>
      <c r="DJ1354" s="74">
        <v>0.62873107194900513</v>
      </c>
      <c r="DK1354" s="74">
        <v>0.62183058261871338</v>
      </c>
      <c r="DL1354" s="74">
        <v>0.62615829706192017</v>
      </c>
      <c r="DM1354" s="74">
        <v>0.59407824277877808</v>
      </c>
      <c r="DN1354" s="74">
        <v>0.48032820224761963</v>
      </c>
      <c r="DO1354" s="74">
        <v>0.49964606761932373</v>
      </c>
      <c r="DP1354" s="74">
        <v>0.38796508312225342</v>
      </c>
      <c r="DQ1354" s="74">
        <v>0.21314015984535217</v>
      </c>
      <c r="DR1354" s="74">
        <v>0.21428665518760681</v>
      </c>
      <c r="DS1354" s="74">
        <v>0.28170651197433472</v>
      </c>
      <c r="DT1354" s="74">
        <v>0.27763554453849792</v>
      </c>
      <c r="DU1354" s="74">
        <v>0.21275036036968231</v>
      </c>
      <c r="DV1354" s="74">
        <v>0.22841325402259827</v>
      </c>
      <c r="DW1354" s="74">
        <v>0.18626533448696136</v>
      </c>
      <c r="DX1354" s="74">
        <v>0.19288110733032227</v>
      </c>
      <c r="DY1354" s="74">
        <v>0.25083306431770325</v>
      </c>
      <c r="DZ1354" s="74">
        <v>0.25917813181877136</v>
      </c>
      <c r="EA1354" s="74">
        <v>0.29940596222877502</v>
      </c>
      <c r="EB1354" s="74">
        <v>0.34678769111633301</v>
      </c>
      <c r="EC1354" s="74">
        <v>0.46925276517868042</v>
      </c>
      <c r="ED1354" s="74">
        <v>0.48208960890769958</v>
      </c>
      <c r="EE1354" s="74">
        <v>0.4172285795211792</v>
      </c>
      <c r="EF1354" s="74">
        <v>0.74223488569259644</v>
      </c>
      <c r="EG1354" s="74">
        <v>0.89600884914398193</v>
      </c>
      <c r="EH1354" s="74">
        <v>0.96228241920471191</v>
      </c>
      <c r="EI1354" s="74">
        <v>0.99069291353225708</v>
      </c>
      <c r="EJ1354" s="74">
        <v>0.99772948026657104</v>
      </c>
      <c r="EK1354" s="74">
        <v>0.98688203096389771</v>
      </c>
      <c r="EL1354" s="74">
        <v>0.88431161642074585</v>
      </c>
      <c r="EM1354" s="74">
        <v>0.83691602945327759</v>
      </c>
      <c r="EN1354" s="74">
        <v>0.66369622945785522</v>
      </c>
      <c r="EO1354" s="74">
        <v>0.42331886291503906</v>
      </c>
      <c r="EP1354" s="74">
        <v>0.40787827968597412</v>
      </c>
      <c r="EQ1354" s="74">
        <v>0.4377671480178833</v>
      </c>
      <c r="ER1354" s="74">
        <v>0.41053125262260437</v>
      </c>
      <c r="ES1354" s="74">
        <v>0.32348227500915527</v>
      </c>
      <c r="ET1354" s="74">
        <v>0.32583886384963989</v>
      </c>
      <c r="EU1354" s="74">
        <v>0.26726090908050537</v>
      </c>
      <c r="EV1354" s="74">
        <v>0.26531392335891724</v>
      </c>
      <c r="EW1354" s="74">
        <v>77.913993835449219</v>
      </c>
      <c r="EX1354" s="74">
        <v>75.630630493164063</v>
      </c>
      <c r="EY1354" s="74">
        <v>73.914817810058594</v>
      </c>
      <c r="EZ1354" s="74">
        <v>72.379409790039063</v>
      </c>
      <c r="FA1354" s="74">
        <v>70.713905334472656</v>
      </c>
      <c r="FB1354" s="74">
        <v>69.431831359863281</v>
      </c>
      <c r="FC1354" s="74">
        <v>68.846611022949219</v>
      </c>
      <c r="FD1354" s="74">
        <v>70.799057006835938</v>
      </c>
      <c r="FE1354" s="74">
        <v>74.429763793945313</v>
      </c>
      <c r="FF1354" s="74">
        <v>78.053955078125</v>
      </c>
      <c r="FG1354" s="74">
        <v>81.638725280761719</v>
      </c>
      <c r="FH1354" s="74">
        <v>84.757400512695313</v>
      </c>
      <c r="FI1354" s="74">
        <v>88.034698486328125</v>
      </c>
      <c r="FJ1354" s="74">
        <v>90.328239440917969</v>
      </c>
      <c r="FK1354" s="74">
        <v>92.615837097167969</v>
      </c>
      <c r="FL1354" s="74">
        <v>94.060401916503906</v>
      </c>
      <c r="FM1354" s="74">
        <v>94.859085083007813</v>
      </c>
      <c r="FN1354" s="74">
        <v>95.04339599609375</v>
      </c>
      <c r="FO1354" s="74">
        <v>94.092094421386719</v>
      </c>
      <c r="FP1354" s="74">
        <v>92.307037353515625</v>
      </c>
      <c r="FQ1354" s="74">
        <v>89.575813293457031</v>
      </c>
      <c r="FR1354" s="74">
        <v>86.511154174804688</v>
      </c>
      <c r="FS1354" s="74">
        <v>83.721733093261719</v>
      </c>
      <c r="FT1354" s="74">
        <v>81.152717590332031</v>
      </c>
      <c r="FU1354" s="74">
        <v>0.23160813748836517</v>
      </c>
      <c r="FV1354" s="74">
        <v>0.24052561819553375</v>
      </c>
      <c r="FW1354" s="74">
        <v>0.24076500535011292</v>
      </c>
      <c r="FX1354" s="74">
        <v>0</v>
      </c>
      <c r="FY1354" s="74">
        <v>0.19506463408470154</v>
      </c>
      <c r="FZ1354" s="74">
        <v>129</v>
      </c>
      <c r="GA1354" s="74">
        <v>105.22666931152344</v>
      </c>
      <c r="GB1354" s="74">
        <v>4234.0195791721344</v>
      </c>
      <c r="GC1354" s="74">
        <v>1</v>
      </c>
      <c r="GD1354" s="74">
        <v>5</v>
      </c>
      <c r="GE1354" s="74">
        <v>2</v>
      </c>
      <c r="GF1354" s="74">
        <v>2</v>
      </c>
      <c r="GG1354" t="s">
        <v>242</v>
      </c>
      <c r="GH1354" t="s">
        <v>243</v>
      </c>
      <c r="GI1354" t="s">
        <v>236</v>
      </c>
      <c r="GJ1354" s="47"/>
      <c r="GK1354" s="30"/>
    </row>
    <row r="1355" spans="1:193" x14ac:dyDescent="0.2">
      <c r="A1355" t="s">
        <v>175</v>
      </c>
      <c r="B1355" t="s">
        <v>241</v>
      </c>
      <c r="C1355" t="s">
        <v>0</v>
      </c>
      <c r="D1355" t="s">
        <v>256</v>
      </c>
      <c r="E1355" t="s">
        <v>190</v>
      </c>
      <c r="F1355" t="s">
        <v>260</v>
      </c>
      <c r="G1355" t="s">
        <v>275</v>
      </c>
      <c r="H1355" s="74">
        <v>137</v>
      </c>
      <c r="I1355" s="74">
        <v>2.5614714622497559</v>
      </c>
      <c r="J1355" s="74">
        <v>2.4943053722381592</v>
      </c>
      <c r="K1355" s="74">
        <v>2.5336496829986572</v>
      </c>
      <c r="L1355" s="74">
        <v>2.6576998233795166</v>
      </c>
      <c r="M1355" s="74">
        <v>3.1480236053466797</v>
      </c>
      <c r="N1355" s="74">
        <v>3.8320474624633789</v>
      </c>
      <c r="O1355" s="74">
        <v>4.3740935325622559</v>
      </c>
      <c r="P1355" s="74">
        <v>5.055994987487793</v>
      </c>
      <c r="Q1355" s="74">
        <v>5.5513753890991211</v>
      </c>
      <c r="R1355" s="74">
        <v>5.9206924438476563</v>
      </c>
      <c r="S1355" s="74">
        <v>6.2352871894836426</v>
      </c>
      <c r="T1355" s="74">
        <v>6.501744270324707</v>
      </c>
      <c r="U1355" s="74">
        <v>6.6583962440490723</v>
      </c>
      <c r="V1355" s="74">
        <v>6.5794782638549805</v>
      </c>
      <c r="W1355" s="74">
        <v>6.4483027458190918</v>
      </c>
      <c r="X1355" s="74">
        <v>6.131676197052002</v>
      </c>
      <c r="Y1355" s="74">
        <v>5.5914974212646484</v>
      </c>
      <c r="Z1355" s="74">
        <v>4.6364731788635254</v>
      </c>
      <c r="AA1355" s="74">
        <v>4.0838570594787598</v>
      </c>
      <c r="AB1355" s="74">
        <v>3.6136088371276855</v>
      </c>
      <c r="AC1355" s="74">
        <v>3.3148205280303955</v>
      </c>
      <c r="AD1355" s="74">
        <v>3.0682549476623535</v>
      </c>
      <c r="AE1355" s="74">
        <v>2.7957503795623779</v>
      </c>
      <c r="AF1355" s="74">
        <v>2.6527881622314453</v>
      </c>
      <c r="AG1355" s="74">
        <v>1.3565964065492153E-2</v>
      </c>
      <c r="AH1355" s="74">
        <v>3.4853428602218628E-2</v>
      </c>
      <c r="AI1355" s="74">
        <v>6.8996354937553406E-2</v>
      </c>
      <c r="AJ1355" s="74">
        <v>8.7414741516113281E-2</v>
      </c>
      <c r="AK1355" s="74">
        <v>2.6584167033433914E-2</v>
      </c>
      <c r="AL1355" s="74">
        <v>1.1676707305014133E-2</v>
      </c>
      <c r="AM1355" s="74">
        <v>-0.16921423375606537</v>
      </c>
      <c r="AN1355" s="74">
        <v>-0.11413578689098358</v>
      </c>
      <c r="AO1355" s="74">
        <v>-0.10984864830970764</v>
      </c>
      <c r="AP1355" s="74">
        <v>-0.16685362160205841</v>
      </c>
      <c r="AQ1355" s="74">
        <v>-0.257977694272995</v>
      </c>
      <c r="AR1355" s="74">
        <v>-0.26011109352111816</v>
      </c>
      <c r="AS1355" s="74">
        <v>-0.34283486008644104</v>
      </c>
      <c r="AT1355" s="74">
        <v>-0.48325046896934509</v>
      </c>
      <c r="AU1355" s="74">
        <v>-0.30480816960334778</v>
      </c>
      <c r="AV1355" s="74">
        <v>-0.26970723271369934</v>
      </c>
      <c r="AW1355" s="74">
        <v>-0.28817680478096008</v>
      </c>
      <c r="AX1355" s="74">
        <v>-0.24746692180633545</v>
      </c>
      <c r="AY1355" s="74">
        <v>-9.0528346598148346E-2</v>
      </c>
      <c r="AZ1355" s="74">
        <v>-3.9346560835838318E-2</v>
      </c>
      <c r="BA1355" s="74">
        <v>-5.1366724073886871E-2</v>
      </c>
      <c r="BB1355" s="74">
        <v>-3.9657070301473141E-3</v>
      </c>
      <c r="BC1355" s="74">
        <v>-6.9247973151504993E-3</v>
      </c>
      <c r="BD1355" s="74">
        <v>2.0114801824092865E-2</v>
      </c>
      <c r="BE1355" s="74">
        <v>8.365563303232193E-2</v>
      </c>
      <c r="BF1355" s="74">
        <v>0.10111985355615616</v>
      </c>
      <c r="BG1355" s="74">
        <v>0.13706028461456299</v>
      </c>
      <c r="BH1355" s="74">
        <v>0.16403456032276154</v>
      </c>
      <c r="BI1355" s="74">
        <v>0.15735025703907013</v>
      </c>
      <c r="BJ1355" s="74">
        <v>0.15063858032226563</v>
      </c>
      <c r="BK1355" s="74">
        <v>4.0233517065644264E-3</v>
      </c>
      <c r="BL1355" s="74">
        <v>0.13883957266807556</v>
      </c>
      <c r="BM1355" s="74">
        <v>0.18728573620319366</v>
      </c>
      <c r="BN1355" s="74">
        <v>0.16669774055480957</v>
      </c>
      <c r="BO1355" s="74">
        <v>0.11088467389345169</v>
      </c>
      <c r="BP1355" s="74">
        <v>0.1114601343870163</v>
      </c>
      <c r="BQ1355" s="74">
        <v>4.9968887120485306E-2</v>
      </c>
      <c r="BR1355" s="74">
        <v>-7.9267099499702454E-2</v>
      </c>
      <c r="BS1355" s="74">
        <v>3.2461795955896378E-2</v>
      </c>
      <c r="BT1355" s="74">
        <v>6.0239308513700962E-3</v>
      </c>
      <c r="BU1355" s="74">
        <v>-7.7998101711273193E-2</v>
      </c>
      <c r="BV1355" s="74">
        <v>-5.3875301033258438E-2</v>
      </c>
      <c r="BW1355" s="74">
        <v>6.5532274544239044E-2</v>
      </c>
      <c r="BX1355" s="74">
        <v>9.3549184501171112E-2</v>
      </c>
      <c r="BY1355" s="74">
        <v>5.936519056558609E-2</v>
      </c>
      <c r="BZ1355" s="74">
        <v>9.345988929271698E-2</v>
      </c>
      <c r="CA1355" s="74">
        <v>7.4070766568183899E-2</v>
      </c>
      <c r="CB1355" s="74">
        <v>9.2547617852687836E-2</v>
      </c>
      <c r="CC1355" s="74">
        <v>0.13219952583312988</v>
      </c>
      <c r="CD1355" s="74">
        <v>0.147015780210495</v>
      </c>
      <c r="CE1355" s="74">
        <v>0.18420115113258362</v>
      </c>
      <c r="CF1355" s="74">
        <v>0.21710121631622314</v>
      </c>
      <c r="CG1355" s="74">
        <v>0.24791845679283142</v>
      </c>
      <c r="CH1355" s="74">
        <v>0.24688315391540527</v>
      </c>
      <c r="CI1355" s="74">
        <v>0.12400717288255692</v>
      </c>
      <c r="CJ1355" s="74">
        <v>0.31404954195022583</v>
      </c>
      <c r="CK1355" s="74">
        <v>0.39308011531829834</v>
      </c>
      <c r="CL1355" s="74">
        <v>0.39771440625190735</v>
      </c>
      <c r="CM1355" s="74">
        <v>0.36635762453079224</v>
      </c>
      <c r="CN1355" s="74">
        <v>0.36880922317504883</v>
      </c>
      <c r="CO1355" s="74">
        <v>0.32202357053756714</v>
      </c>
      <c r="CP1355" s="74">
        <v>0.20053055882453918</v>
      </c>
      <c r="CQ1355" s="74">
        <v>0.2660539448261261</v>
      </c>
      <c r="CR1355" s="74">
        <v>0.19699449837207794</v>
      </c>
      <c r="CS1355" s="74">
        <v>6.7571021616458893E-2</v>
      </c>
      <c r="CT1355" s="74">
        <v>8.0205671489238739E-2</v>
      </c>
      <c r="CU1355" s="74">
        <v>0.17361938953399658</v>
      </c>
      <c r="CV1355" s="74">
        <v>0.18559236824512482</v>
      </c>
      <c r="CW1355" s="74">
        <v>0.1360577791929245</v>
      </c>
      <c r="CX1355" s="74">
        <v>0.16093656420707703</v>
      </c>
      <c r="CY1355" s="74">
        <v>0.13016805052757263</v>
      </c>
      <c r="CZ1355" s="74">
        <v>0.14271436631679535</v>
      </c>
      <c r="DA1355" s="74">
        <v>0.18074341118335724</v>
      </c>
      <c r="DB1355" s="74">
        <v>0.19291169941425323</v>
      </c>
      <c r="DC1355" s="74">
        <v>0.23134201765060425</v>
      </c>
      <c r="DD1355" s="74">
        <v>0.27016785740852356</v>
      </c>
      <c r="DE1355" s="74">
        <v>0.33848664164543152</v>
      </c>
      <c r="DF1355" s="74">
        <v>0.34312772750854492</v>
      </c>
      <c r="DG1355" s="74">
        <v>0.24399098753929138</v>
      </c>
      <c r="DH1355" s="74">
        <v>0.4892595112323761</v>
      </c>
      <c r="DI1355" s="74">
        <v>0.59887450933456421</v>
      </c>
      <c r="DJ1355" s="74">
        <v>0.62873107194900513</v>
      </c>
      <c r="DK1355" s="74">
        <v>0.62183058261871338</v>
      </c>
      <c r="DL1355" s="74">
        <v>0.62615829706192017</v>
      </c>
      <c r="DM1355" s="74">
        <v>0.59407824277877808</v>
      </c>
      <c r="DN1355" s="74">
        <v>0.48032820224761963</v>
      </c>
      <c r="DO1355" s="74">
        <v>0.49964609742164612</v>
      </c>
      <c r="DP1355" s="74">
        <v>0.38796505331993103</v>
      </c>
      <c r="DQ1355" s="74">
        <v>0.21314014494419098</v>
      </c>
      <c r="DR1355" s="74">
        <v>0.21428664028644562</v>
      </c>
      <c r="DS1355" s="74">
        <v>0.28170651197433472</v>
      </c>
      <c r="DT1355" s="74">
        <v>0.27763554453849792</v>
      </c>
      <c r="DU1355" s="74">
        <v>0.21275036036968231</v>
      </c>
      <c r="DV1355" s="74">
        <v>0.22841323912143707</v>
      </c>
      <c r="DW1355" s="74">
        <v>0.18626533448696136</v>
      </c>
      <c r="DX1355" s="74">
        <v>0.19288110733032227</v>
      </c>
      <c r="DY1355" s="74">
        <v>0.25083309412002563</v>
      </c>
      <c r="DZ1355" s="74">
        <v>0.25917813181877136</v>
      </c>
      <c r="EA1355" s="74">
        <v>0.29940593242645264</v>
      </c>
      <c r="EB1355" s="74">
        <v>0.34678769111633301</v>
      </c>
      <c r="EC1355" s="74">
        <v>0.46925273537635803</v>
      </c>
      <c r="ED1355" s="74">
        <v>0.48208960890769958</v>
      </c>
      <c r="EE1355" s="74">
        <v>0.4172285795211792</v>
      </c>
      <c r="EF1355" s="74">
        <v>0.74223488569259644</v>
      </c>
      <c r="EG1355" s="74">
        <v>0.89600884914398193</v>
      </c>
      <c r="EH1355" s="74">
        <v>0.96228241920471191</v>
      </c>
      <c r="EI1355" s="74">
        <v>0.99069297313690186</v>
      </c>
      <c r="EJ1355" s="74">
        <v>0.99772953987121582</v>
      </c>
      <c r="EK1355" s="74">
        <v>0.98688203096389771</v>
      </c>
      <c r="EL1355" s="74">
        <v>0.88431161642074585</v>
      </c>
      <c r="EM1355" s="74">
        <v>0.83691602945327759</v>
      </c>
      <c r="EN1355" s="74">
        <v>0.66369622945785522</v>
      </c>
      <c r="EO1355" s="74">
        <v>0.42331883311271667</v>
      </c>
      <c r="EP1355" s="74">
        <v>0.40787827968597412</v>
      </c>
      <c r="EQ1355" s="74">
        <v>0.43776711821556091</v>
      </c>
      <c r="ER1355" s="74">
        <v>0.41053128242492676</v>
      </c>
      <c r="ES1355" s="74">
        <v>0.32348227500915527</v>
      </c>
      <c r="ET1355" s="74">
        <v>0.3258388340473175</v>
      </c>
      <c r="EU1355" s="74">
        <v>0.26726090908050537</v>
      </c>
      <c r="EV1355" s="74">
        <v>0.26531392335891724</v>
      </c>
      <c r="EW1355" s="74">
        <v>80.737388610839844</v>
      </c>
      <c r="EX1355" s="74">
        <v>78.428192138671875</v>
      </c>
      <c r="EY1355" s="74">
        <v>76.521110534667969</v>
      </c>
      <c r="EZ1355" s="74">
        <v>74.76727294921875</v>
      </c>
      <c r="FA1355" s="74">
        <v>72.989356994628906</v>
      </c>
      <c r="FB1355" s="74">
        <v>71.562179565429688</v>
      </c>
      <c r="FC1355" s="74">
        <v>70.68359375</v>
      </c>
      <c r="FD1355" s="74">
        <v>72.2442626953125</v>
      </c>
      <c r="FE1355" s="74">
        <v>75.645721435546875</v>
      </c>
      <c r="FF1355" s="74">
        <v>79.925804138183594</v>
      </c>
      <c r="FG1355" s="74">
        <v>83.619346618652344</v>
      </c>
      <c r="FH1355" s="74">
        <v>87.067367553710938</v>
      </c>
      <c r="FI1355" s="74">
        <v>90.515235900878906</v>
      </c>
      <c r="FJ1355" s="74">
        <v>93.1651611328125</v>
      </c>
      <c r="FK1355" s="74">
        <v>95.496337890625</v>
      </c>
      <c r="FL1355" s="74">
        <v>97.285964965820313</v>
      </c>
      <c r="FM1355" s="74">
        <v>98.344947814941406</v>
      </c>
      <c r="FN1355" s="74">
        <v>98.726356506347656</v>
      </c>
      <c r="FO1355" s="74">
        <v>97.51458740234375</v>
      </c>
      <c r="FP1355" s="74">
        <v>95.732414245605469</v>
      </c>
      <c r="FQ1355" s="74">
        <v>92.741744995117188</v>
      </c>
      <c r="FR1355" s="74">
        <v>89.349349975585938</v>
      </c>
      <c r="FS1355" s="74">
        <v>86.168022155761719</v>
      </c>
      <c r="FT1355" s="74">
        <v>83.094261169433594</v>
      </c>
      <c r="FU1355" s="74">
        <v>0.23160813748836517</v>
      </c>
      <c r="FV1355" s="74">
        <v>0.24052560329437256</v>
      </c>
      <c r="FW1355" s="74">
        <v>0.24076500535011292</v>
      </c>
      <c r="FX1355" s="74">
        <v>0</v>
      </c>
      <c r="FY1355" s="74">
        <v>0.19506463408470154</v>
      </c>
      <c r="FZ1355" s="74">
        <v>129</v>
      </c>
      <c r="GA1355" s="74">
        <v>104.49583435058594</v>
      </c>
      <c r="GB1355" s="74">
        <v>3971.9870617389679</v>
      </c>
      <c r="GC1355" s="74">
        <v>1</v>
      </c>
      <c r="GD1355" s="74">
        <v>5</v>
      </c>
      <c r="GE1355" s="74">
        <v>2</v>
      </c>
      <c r="GF1355" s="74">
        <v>2</v>
      </c>
      <c r="GG1355" t="s">
        <v>242</v>
      </c>
      <c r="GH1355" t="s">
        <v>243</v>
      </c>
      <c r="GI1355" t="s">
        <v>236</v>
      </c>
      <c r="GJ1355" s="47"/>
      <c r="GK1355" s="30"/>
    </row>
    <row r="1356" spans="1:193" x14ac:dyDescent="0.2">
      <c r="A1356" t="s">
        <v>175</v>
      </c>
      <c r="B1356" t="s">
        <v>241</v>
      </c>
      <c r="C1356" t="s">
        <v>0</v>
      </c>
      <c r="D1356" t="s">
        <v>256</v>
      </c>
      <c r="E1356" t="s">
        <v>191</v>
      </c>
      <c r="F1356" t="s">
        <v>260</v>
      </c>
      <c r="G1356" t="s">
        <v>275</v>
      </c>
      <c r="H1356" s="74">
        <v>137</v>
      </c>
      <c r="I1356" s="74">
        <v>2.7864561080932617</v>
      </c>
      <c r="J1356" s="74">
        <v>2.7262547016143799</v>
      </c>
      <c r="K1356" s="74">
        <v>2.8096354007720947</v>
      </c>
      <c r="L1356" s="74">
        <v>3.0738983154296875</v>
      </c>
      <c r="M1356" s="74">
        <v>4.325657844543457</v>
      </c>
      <c r="N1356" s="74">
        <v>6.3435111045837402</v>
      </c>
      <c r="O1356" s="74">
        <v>6.9475159645080566</v>
      </c>
      <c r="P1356" s="74">
        <v>8.1658468246459961</v>
      </c>
      <c r="Q1356" s="74">
        <v>8.9979219436645508</v>
      </c>
      <c r="R1356" s="74">
        <v>9.6983003616333008</v>
      </c>
      <c r="S1356" s="74">
        <v>10.300185203552246</v>
      </c>
      <c r="T1356" s="74">
        <v>10.829054832458496</v>
      </c>
      <c r="U1356" s="74">
        <v>11.338038444519043</v>
      </c>
      <c r="V1356" s="74">
        <v>11.560952186584473</v>
      </c>
      <c r="W1356" s="74">
        <v>11.524802207946777</v>
      </c>
      <c r="X1356" s="74">
        <v>10.762825012207031</v>
      </c>
      <c r="Y1356" s="74">
        <v>8.610621452331543</v>
      </c>
      <c r="Z1356" s="74">
        <v>6.0981087684631348</v>
      </c>
      <c r="AA1356" s="74">
        <v>4.590064525604248</v>
      </c>
      <c r="AB1356" s="74">
        <v>3.874488353729248</v>
      </c>
      <c r="AC1356" s="74">
        <v>3.4208681583404541</v>
      </c>
      <c r="AD1356" s="74">
        <v>3.1367330551147461</v>
      </c>
      <c r="AE1356" s="74">
        <v>2.9122273921966553</v>
      </c>
      <c r="AF1356" s="74">
        <v>2.838223934173584</v>
      </c>
      <c r="AG1356" s="74">
        <v>1.3565964065492153E-2</v>
      </c>
      <c r="AH1356" s="74">
        <v>3.4853428602218628E-2</v>
      </c>
      <c r="AI1356" s="74">
        <v>6.8996354937553406E-2</v>
      </c>
      <c r="AJ1356" s="74">
        <v>8.7414741516113281E-2</v>
      </c>
      <c r="AK1356" s="74">
        <v>2.6584167033433914E-2</v>
      </c>
      <c r="AL1356" s="74">
        <v>1.1676707305014133E-2</v>
      </c>
      <c r="AM1356" s="74">
        <v>-0.16921423375606537</v>
      </c>
      <c r="AN1356" s="74">
        <v>-0.11413578689098358</v>
      </c>
      <c r="AO1356" s="74">
        <v>-0.10984864830970764</v>
      </c>
      <c r="AP1356" s="74">
        <v>-0.16685362160205841</v>
      </c>
      <c r="AQ1356" s="74">
        <v>-0.257977694272995</v>
      </c>
      <c r="AR1356" s="74">
        <v>-0.26011109352111816</v>
      </c>
      <c r="AS1356" s="74">
        <v>-0.34283486008644104</v>
      </c>
      <c r="AT1356" s="74">
        <v>-0.48325046896934509</v>
      </c>
      <c r="AU1356" s="74">
        <v>-0.30480816960334778</v>
      </c>
      <c r="AV1356" s="74">
        <v>-0.26970723271369934</v>
      </c>
      <c r="AW1356" s="74">
        <v>-0.28817680478096008</v>
      </c>
      <c r="AX1356" s="74">
        <v>-0.24746692180633545</v>
      </c>
      <c r="AY1356" s="74">
        <v>-9.0528346598148346E-2</v>
      </c>
      <c r="AZ1356" s="74">
        <v>-3.9346560835838318E-2</v>
      </c>
      <c r="BA1356" s="74">
        <v>-5.1366724073886871E-2</v>
      </c>
      <c r="BB1356" s="74">
        <v>-3.9657070301473141E-3</v>
      </c>
      <c r="BC1356" s="74">
        <v>-6.9247973151504993E-3</v>
      </c>
      <c r="BD1356" s="74">
        <v>2.0114801824092865E-2</v>
      </c>
      <c r="BE1356" s="74">
        <v>8.365563303232193E-2</v>
      </c>
      <c r="BF1356" s="74">
        <v>0.10111985355615616</v>
      </c>
      <c r="BG1356" s="74">
        <v>0.13706028461456299</v>
      </c>
      <c r="BH1356" s="74">
        <v>0.16403456032276154</v>
      </c>
      <c r="BI1356" s="74">
        <v>0.15735025703907013</v>
      </c>
      <c r="BJ1356" s="74">
        <v>0.15063858032226563</v>
      </c>
      <c r="BK1356" s="74">
        <v>4.0233517065644264E-3</v>
      </c>
      <c r="BL1356" s="74">
        <v>0.13883957266807556</v>
      </c>
      <c r="BM1356" s="74">
        <v>0.18728573620319366</v>
      </c>
      <c r="BN1356" s="74">
        <v>0.16669774055480957</v>
      </c>
      <c r="BO1356" s="74">
        <v>0.11088467389345169</v>
      </c>
      <c r="BP1356" s="74">
        <v>0.1114601343870163</v>
      </c>
      <c r="BQ1356" s="74">
        <v>4.9968887120485306E-2</v>
      </c>
      <c r="BR1356" s="74">
        <v>-7.9267099499702454E-2</v>
      </c>
      <c r="BS1356" s="74">
        <v>3.2461795955896378E-2</v>
      </c>
      <c r="BT1356" s="74">
        <v>6.0239308513700962E-3</v>
      </c>
      <c r="BU1356" s="74">
        <v>-7.7998101711273193E-2</v>
      </c>
      <c r="BV1356" s="74">
        <v>-5.3875301033258438E-2</v>
      </c>
      <c r="BW1356" s="74">
        <v>6.5532274544239044E-2</v>
      </c>
      <c r="BX1356" s="74">
        <v>9.3549184501171112E-2</v>
      </c>
      <c r="BY1356" s="74">
        <v>5.936519056558609E-2</v>
      </c>
      <c r="BZ1356" s="74">
        <v>9.345988929271698E-2</v>
      </c>
      <c r="CA1356" s="74">
        <v>7.4070766568183899E-2</v>
      </c>
      <c r="CB1356" s="74">
        <v>9.2547617852687836E-2</v>
      </c>
      <c r="CC1356" s="74">
        <v>0.13219952583312988</v>
      </c>
      <c r="CD1356" s="74">
        <v>0.147015780210495</v>
      </c>
      <c r="CE1356" s="74">
        <v>0.18420115113258362</v>
      </c>
      <c r="CF1356" s="74">
        <v>0.21710121631622314</v>
      </c>
      <c r="CG1356" s="74">
        <v>0.24791845679283142</v>
      </c>
      <c r="CH1356" s="74">
        <v>0.24688315391540527</v>
      </c>
      <c r="CI1356" s="74">
        <v>0.12400717288255692</v>
      </c>
      <c r="CJ1356" s="74">
        <v>0.31404954195022583</v>
      </c>
      <c r="CK1356" s="74">
        <v>0.39308011531829834</v>
      </c>
      <c r="CL1356" s="74">
        <v>0.39771440625190735</v>
      </c>
      <c r="CM1356" s="74">
        <v>0.36635762453079224</v>
      </c>
      <c r="CN1356" s="74">
        <v>0.36880922317504883</v>
      </c>
      <c r="CO1356" s="74">
        <v>0.32202357053756714</v>
      </c>
      <c r="CP1356" s="74">
        <v>0.20053055882453918</v>
      </c>
      <c r="CQ1356" s="74">
        <v>0.2660539448261261</v>
      </c>
      <c r="CR1356" s="74">
        <v>0.19699449837207794</v>
      </c>
      <c r="CS1356" s="74">
        <v>6.7571021616458893E-2</v>
      </c>
      <c r="CT1356" s="74">
        <v>8.0205671489238739E-2</v>
      </c>
      <c r="CU1356" s="74">
        <v>0.17361938953399658</v>
      </c>
      <c r="CV1356" s="74">
        <v>0.18559236824512482</v>
      </c>
      <c r="CW1356" s="74">
        <v>0.1360577791929245</v>
      </c>
      <c r="CX1356" s="74">
        <v>0.16093656420707703</v>
      </c>
      <c r="CY1356" s="74">
        <v>0.13016805052757263</v>
      </c>
      <c r="CZ1356" s="74">
        <v>0.14271436631679535</v>
      </c>
      <c r="DA1356" s="74">
        <v>0.18074341118335724</v>
      </c>
      <c r="DB1356" s="74">
        <v>0.19291169941425323</v>
      </c>
      <c r="DC1356" s="74">
        <v>0.23134201765060425</v>
      </c>
      <c r="DD1356" s="74">
        <v>0.27016785740852356</v>
      </c>
      <c r="DE1356" s="74">
        <v>0.33848664164543152</v>
      </c>
      <c r="DF1356" s="74">
        <v>0.34312772750854492</v>
      </c>
      <c r="DG1356" s="74">
        <v>0.24399098753929138</v>
      </c>
      <c r="DH1356" s="74">
        <v>0.4892595112323761</v>
      </c>
      <c r="DI1356" s="74">
        <v>0.59887450933456421</v>
      </c>
      <c r="DJ1356" s="74">
        <v>0.62873107194900513</v>
      </c>
      <c r="DK1356" s="74">
        <v>0.62183058261871338</v>
      </c>
      <c r="DL1356" s="74">
        <v>0.62615829706192017</v>
      </c>
      <c r="DM1356" s="74">
        <v>0.59407824277877808</v>
      </c>
      <c r="DN1356" s="74">
        <v>0.48032820224761963</v>
      </c>
      <c r="DO1356" s="74">
        <v>0.49964609742164612</v>
      </c>
      <c r="DP1356" s="74">
        <v>0.38796505331993103</v>
      </c>
      <c r="DQ1356" s="74">
        <v>0.21314014494419098</v>
      </c>
      <c r="DR1356" s="74">
        <v>0.21428664028644562</v>
      </c>
      <c r="DS1356" s="74">
        <v>0.28170651197433472</v>
      </c>
      <c r="DT1356" s="74">
        <v>0.27763554453849792</v>
      </c>
      <c r="DU1356" s="74">
        <v>0.21275036036968231</v>
      </c>
      <c r="DV1356" s="74">
        <v>0.22841323912143707</v>
      </c>
      <c r="DW1356" s="74">
        <v>0.18626533448696136</v>
      </c>
      <c r="DX1356" s="74">
        <v>0.19288110733032227</v>
      </c>
      <c r="DY1356" s="74">
        <v>0.25083309412002563</v>
      </c>
      <c r="DZ1356" s="74">
        <v>0.25917813181877136</v>
      </c>
      <c r="EA1356" s="74">
        <v>0.29940593242645264</v>
      </c>
      <c r="EB1356" s="74">
        <v>0.34678769111633301</v>
      </c>
      <c r="EC1356" s="74">
        <v>0.46925273537635803</v>
      </c>
      <c r="ED1356" s="74">
        <v>0.48208960890769958</v>
      </c>
      <c r="EE1356" s="74">
        <v>0.4172285795211792</v>
      </c>
      <c r="EF1356" s="74">
        <v>0.74223488569259644</v>
      </c>
      <c r="EG1356" s="74">
        <v>0.89600884914398193</v>
      </c>
      <c r="EH1356" s="74">
        <v>0.96228241920471191</v>
      </c>
      <c r="EI1356" s="74">
        <v>0.99069297313690186</v>
      </c>
      <c r="EJ1356" s="74">
        <v>0.99772953987121582</v>
      </c>
      <c r="EK1356" s="74">
        <v>0.98688203096389771</v>
      </c>
      <c r="EL1356" s="74">
        <v>0.88431161642074585</v>
      </c>
      <c r="EM1356" s="74">
        <v>0.83691602945327759</v>
      </c>
      <c r="EN1356" s="74">
        <v>0.66369622945785522</v>
      </c>
      <c r="EO1356" s="74">
        <v>0.42331883311271667</v>
      </c>
      <c r="EP1356" s="74">
        <v>0.40787827968597412</v>
      </c>
      <c r="EQ1356" s="74">
        <v>0.43776711821556091</v>
      </c>
      <c r="ER1356" s="74">
        <v>0.41053128242492676</v>
      </c>
      <c r="ES1356" s="74">
        <v>0.32348227500915527</v>
      </c>
      <c r="ET1356" s="74">
        <v>0.3258388340473175</v>
      </c>
      <c r="EU1356" s="74">
        <v>0.26726090908050537</v>
      </c>
      <c r="EV1356" s="74">
        <v>0.26531392335891724</v>
      </c>
      <c r="EW1356" s="74">
        <v>83.107925415039063</v>
      </c>
      <c r="EX1356" s="74">
        <v>81.183265686035156</v>
      </c>
      <c r="EY1356" s="74">
        <v>79.714035034179688</v>
      </c>
      <c r="EZ1356" s="74">
        <v>78.264045715332031</v>
      </c>
      <c r="FA1356" s="74">
        <v>76.874549865722656</v>
      </c>
      <c r="FB1356" s="74">
        <v>75.534065246582031</v>
      </c>
      <c r="FC1356" s="74">
        <v>74.3780517578125</v>
      </c>
      <c r="FD1356" s="74">
        <v>74.495384216308594</v>
      </c>
      <c r="FE1356" s="74">
        <v>77.1163330078125</v>
      </c>
      <c r="FF1356" s="74">
        <v>81.081924438476563</v>
      </c>
      <c r="FG1356" s="74">
        <v>85.004547119140625</v>
      </c>
      <c r="FH1356" s="74">
        <v>88.116432189941406</v>
      </c>
      <c r="FI1356" s="74">
        <v>91.126716613769531</v>
      </c>
      <c r="FJ1356" s="74">
        <v>93.977912902832031</v>
      </c>
      <c r="FK1356" s="74">
        <v>96.534278869628906</v>
      </c>
      <c r="FL1356" s="74">
        <v>98.1884765625</v>
      </c>
      <c r="FM1356" s="74">
        <v>99.149848937988281</v>
      </c>
      <c r="FN1356" s="74">
        <v>98.78424072265625</v>
      </c>
      <c r="FO1356" s="74">
        <v>97.689788818359375</v>
      </c>
      <c r="FP1356" s="74">
        <v>95.798622131347656</v>
      </c>
      <c r="FQ1356" s="74">
        <v>92.757980346679688</v>
      </c>
      <c r="FR1356" s="74">
        <v>89.728843688964844</v>
      </c>
      <c r="FS1356" s="74">
        <v>87.050163269042969</v>
      </c>
      <c r="FT1356" s="74">
        <v>84.423324584960938</v>
      </c>
      <c r="FU1356" s="74">
        <v>0.23160813748836517</v>
      </c>
      <c r="FV1356" s="74">
        <v>0.24052560329437256</v>
      </c>
      <c r="FW1356" s="74">
        <v>0.24076500535011292</v>
      </c>
      <c r="FX1356" s="74">
        <v>0</v>
      </c>
      <c r="FY1356" s="74">
        <v>0.19506463408470154</v>
      </c>
      <c r="FZ1356" s="74">
        <v>129</v>
      </c>
      <c r="GA1356" s="74">
        <v>110.35277557373047</v>
      </c>
      <c r="GB1356" s="74">
        <v>5981.9586524963379</v>
      </c>
      <c r="GC1356" s="74">
        <v>1</v>
      </c>
      <c r="GD1356" s="74">
        <v>5</v>
      </c>
      <c r="GE1356" s="74">
        <v>2</v>
      </c>
      <c r="GF1356" s="74">
        <v>2</v>
      </c>
      <c r="GG1356" t="s">
        <v>242</v>
      </c>
      <c r="GH1356" t="s">
        <v>243</v>
      </c>
      <c r="GI1356" t="s">
        <v>236</v>
      </c>
      <c r="GJ1356" s="47"/>
      <c r="GK1356" s="30"/>
    </row>
    <row r="1357" spans="1:193" x14ac:dyDescent="0.2">
      <c r="A1357" t="s">
        <v>175</v>
      </c>
      <c r="B1357" t="s">
        <v>241</v>
      </c>
      <c r="C1357" t="s">
        <v>0</v>
      </c>
      <c r="D1357" t="s">
        <v>256</v>
      </c>
      <c r="E1357" t="s">
        <v>192</v>
      </c>
      <c r="F1357" t="s">
        <v>260</v>
      </c>
      <c r="G1357" t="s">
        <v>275</v>
      </c>
      <c r="H1357" s="74">
        <v>137</v>
      </c>
      <c r="I1357" s="74">
        <v>2.4413158893585205</v>
      </c>
      <c r="J1357" s="74">
        <v>2.4001998901367188</v>
      </c>
      <c r="K1357" s="74">
        <v>2.4189014434814453</v>
      </c>
      <c r="L1357" s="74">
        <v>2.6177265644073486</v>
      </c>
      <c r="M1357" s="74">
        <v>3.5132787227630615</v>
      </c>
      <c r="N1357" s="74">
        <v>4.985511302947998</v>
      </c>
      <c r="O1357" s="74">
        <v>5.377105712890625</v>
      </c>
      <c r="P1357" s="74">
        <v>6.5302791595458984</v>
      </c>
      <c r="Q1357" s="74">
        <v>7.281123161315918</v>
      </c>
      <c r="R1357" s="74">
        <v>7.7786922454833984</v>
      </c>
      <c r="S1357" s="74">
        <v>8.2919101715087891</v>
      </c>
      <c r="T1357" s="74">
        <v>8.8144416809082031</v>
      </c>
      <c r="U1357" s="74">
        <v>9.3620157241821289</v>
      </c>
      <c r="V1357" s="74">
        <v>9.5749902725219727</v>
      </c>
      <c r="W1357" s="74">
        <v>9.5009613037109375</v>
      </c>
      <c r="X1357" s="74">
        <v>8.7929058074951172</v>
      </c>
      <c r="Y1357" s="74">
        <v>7.0671343803405762</v>
      </c>
      <c r="Z1357" s="74">
        <v>5.1370348930358887</v>
      </c>
      <c r="AA1357" s="74">
        <v>4.0404863357543945</v>
      </c>
      <c r="AB1357" s="74">
        <v>3.4251723289489746</v>
      </c>
      <c r="AC1357" s="74">
        <v>3.0211291313171387</v>
      </c>
      <c r="AD1357" s="74">
        <v>2.7848680019378662</v>
      </c>
      <c r="AE1357" s="74">
        <v>2.576462984085083</v>
      </c>
      <c r="AF1357" s="74">
        <v>2.5053071975708008</v>
      </c>
      <c r="AG1357" s="74">
        <v>1.3565964065492153E-2</v>
      </c>
      <c r="AH1357" s="74">
        <v>3.4853436052799225E-2</v>
      </c>
      <c r="AI1357" s="74">
        <v>6.89963698387146E-2</v>
      </c>
      <c r="AJ1357" s="74">
        <v>8.7414726614952087E-2</v>
      </c>
      <c r="AK1357" s="74">
        <v>2.6584133505821228E-2</v>
      </c>
      <c r="AL1357" s="74">
        <v>1.1676707305014133E-2</v>
      </c>
      <c r="AM1357" s="74">
        <v>-0.16921423375606537</v>
      </c>
      <c r="AN1357" s="74">
        <v>-0.11413583159446716</v>
      </c>
      <c r="AO1357" s="74">
        <v>-0.10984868556261063</v>
      </c>
      <c r="AP1357" s="74">
        <v>-0.16685362160205841</v>
      </c>
      <c r="AQ1357" s="74">
        <v>-0.25797766447067261</v>
      </c>
      <c r="AR1357" s="74">
        <v>-0.26011106371879578</v>
      </c>
      <c r="AS1357" s="74">
        <v>-0.34283483028411865</v>
      </c>
      <c r="AT1357" s="74">
        <v>-0.48325046896934509</v>
      </c>
      <c r="AU1357" s="74">
        <v>-0.30480816960334778</v>
      </c>
      <c r="AV1357" s="74">
        <v>-0.26970723271369934</v>
      </c>
      <c r="AW1357" s="74">
        <v>-0.28817680478096008</v>
      </c>
      <c r="AX1357" s="74">
        <v>-0.24746692180633545</v>
      </c>
      <c r="AY1357" s="74">
        <v>-9.0528331696987152E-2</v>
      </c>
      <c r="AZ1357" s="74">
        <v>-3.9346560835838318E-2</v>
      </c>
      <c r="BA1357" s="74">
        <v>-5.1366724073886871E-2</v>
      </c>
      <c r="BB1357" s="74">
        <v>-3.9657112210988998E-3</v>
      </c>
      <c r="BC1357" s="74">
        <v>-6.9247973151504993E-3</v>
      </c>
      <c r="BD1357" s="74">
        <v>2.0114811137318611E-2</v>
      </c>
      <c r="BE1357" s="74">
        <v>8.365563303232193E-2</v>
      </c>
      <c r="BF1357" s="74">
        <v>0.10111986100673676</v>
      </c>
      <c r="BG1357" s="74">
        <v>0.13706029951572418</v>
      </c>
      <c r="BH1357" s="74">
        <v>0.16403454542160034</v>
      </c>
      <c r="BI1357" s="74">
        <v>0.15735024213790894</v>
      </c>
      <c r="BJ1357" s="74">
        <v>0.15063858032226563</v>
      </c>
      <c r="BK1357" s="74">
        <v>4.0233517065644264E-3</v>
      </c>
      <c r="BL1357" s="74">
        <v>0.13883955776691437</v>
      </c>
      <c r="BM1357" s="74">
        <v>0.18728572130203247</v>
      </c>
      <c r="BN1357" s="74">
        <v>0.16669774055480957</v>
      </c>
      <c r="BO1357" s="74">
        <v>0.11088468879461288</v>
      </c>
      <c r="BP1357" s="74">
        <v>0.1114601194858551</v>
      </c>
      <c r="BQ1357" s="74">
        <v>4.9968916922807693E-2</v>
      </c>
      <c r="BR1357" s="74">
        <v>-7.9267099499702454E-2</v>
      </c>
      <c r="BS1357" s="74">
        <v>3.2461795955896378E-2</v>
      </c>
      <c r="BT1357" s="74">
        <v>6.0239457525312901E-3</v>
      </c>
      <c r="BU1357" s="74">
        <v>-7.7998101711273193E-2</v>
      </c>
      <c r="BV1357" s="74">
        <v>-5.3875301033258438E-2</v>
      </c>
      <c r="BW1357" s="74">
        <v>6.5532289445400238E-2</v>
      </c>
      <c r="BX1357" s="74">
        <v>9.3549184501171112E-2</v>
      </c>
      <c r="BY1357" s="74">
        <v>5.936519056558609E-2</v>
      </c>
      <c r="BZ1357" s="74">
        <v>9.3459896743297577E-2</v>
      </c>
      <c r="CA1357" s="74">
        <v>7.4070766568183899E-2</v>
      </c>
      <c r="CB1357" s="74">
        <v>9.2547625303268433E-2</v>
      </c>
      <c r="CC1357" s="74">
        <v>0.13219952583312988</v>
      </c>
      <c r="CD1357" s="74">
        <v>0.147015780210495</v>
      </c>
      <c r="CE1357" s="74">
        <v>0.18420116603374481</v>
      </c>
      <c r="CF1357" s="74">
        <v>0.21710120141506195</v>
      </c>
      <c r="CG1357" s="74">
        <v>0.24791844189167023</v>
      </c>
      <c r="CH1357" s="74">
        <v>0.24688315391540527</v>
      </c>
      <c r="CI1357" s="74">
        <v>0.12400717288255692</v>
      </c>
      <c r="CJ1357" s="74">
        <v>0.31404954195022583</v>
      </c>
      <c r="CK1357" s="74">
        <v>0.39308011531829834</v>
      </c>
      <c r="CL1357" s="74">
        <v>0.39771440625190735</v>
      </c>
      <c r="CM1357" s="74">
        <v>0.36635762453079224</v>
      </c>
      <c r="CN1357" s="74">
        <v>0.36880919337272644</v>
      </c>
      <c r="CO1357" s="74">
        <v>0.32202360033988953</v>
      </c>
      <c r="CP1357" s="74">
        <v>0.20053055882453918</v>
      </c>
      <c r="CQ1357" s="74">
        <v>0.2660539448261261</v>
      </c>
      <c r="CR1357" s="74">
        <v>0.19699451327323914</v>
      </c>
      <c r="CS1357" s="74">
        <v>6.7571021616458893E-2</v>
      </c>
      <c r="CT1357" s="74">
        <v>8.0205671489238739E-2</v>
      </c>
      <c r="CU1357" s="74">
        <v>0.17361940443515778</v>
      </c>
      <c r="CV1357" s="74">
        <v>0.18559236824512482</v>
      </c>
      <c r="CW1357" s="74">
        <v>0.1360577791929245</v>
      </c>
      <c r="CX1357" s="74">
        <v>0.16093657910823822</v>
      </c>
      <c r="CY1357" s="74">
        <v>0.13016805052757263</v>
      </c>
      <c r="CZ1357" s="74">
        <v>0.14271436631679535</v>
      </c>
      <c r="DA1357" s="74">
        <v>0.18074341118335724</v>
      </c>
      <c r="DB1357" s="74">
        <v>0.19291169941425323</v>
      </c>
      <c r="DC1357" s="74">
        <v>0.23134203255176544</v>
      </c>
      <c r="DD1357" s="74">
        <v>0.27016785740852356</v>
      </c>
      <c r="DE1357" s="74">
        <v>0.33848664164543152</v>
      </c>
      <c r="DF1357" s="74">
        <v>0.34312772750854492</v>
      </c>
      <c r="DG1357" s="74">
        <v>0.24399098753929138</v>
      </c>
      <c r="DH1357" s="74">
        <v>0.4892595112323761</v>
      </c>
      <c r="DI1357" s="74">
        <v>0.59887450933456421</v>
      </c>
      <c r="DJ1357" s="74">
        <v>0.62873107194900513</v>
      </c>
      <c r="DK1357" s="74">
        <v>0.62183058261871338</v>
      </c>
      <c r="DL1357" s="74">
        <v>0.62615829706192017</v>
      </c>
      <c r="DM1357" s="74">
        <v>0.59407830238342285</v>
      </c>
      <c r="DN1357" s="74">
        <v>0.48032820224761963</v>
      </c>
      <c r="DO1357" s="74">
        <v>0.49964609742164612</v>
      </c>
      <c r="DP1357" s="74">
        <v>0.38796508312225342</v>
      </c>
      <c r="DQ1357" s="74">
        <v>0.21314014494419098</v>
      </c>
      <c r="DR1357" s="74">
        <v>0.21428664028644562</v>
      </c>
      <c r="DS1357" s="74">
        <v>0.28170651197433472</v>
      </c>
      <c r="DT1357" s="74">
        <v>0.27763554453849792</v>
      </c>
      <c r="DU1357" s="74">
        <v>0.21275036036968231</v>
      </c>
      <c r="DV1357" s="74">
        <v>0.22841325402259827</v>
      </c>
      <c r="DW1357" s="74">
        <v>0.18626533448696136</v>
      </c>
      <c r="DX1357" s="74">
        <v>0.19288110733032227</v>
      </c>
      <c r="DY1357" s="74">
        <v>0.25083309412002563</v>
      </c>
      <c r="DZ1357" s="74">
        <v>0.25917813181877136</v>
      </c>
      <c r="EA1357" s="74">
        <v>0.29940596222877502</v>
      </c>
      <c r="EB1357" s="74">
        <v>0.34678769111633301</v>
      </c>
      <c r="EC1357" s="74">
        <v>0.46925276517868042</v>
      </c>
      <c r="ED1357" s="74">
        <v>0.48208960890769958</v>
      </c>
      <c r="EE1357" s="74">
        <v>0.4172285795211792</v>
      </c>
      <c r="EF1357" s="74">
        <v>0.74223488569259644</v>
      </c>
      <c r="EG1357" s="74">
        <v>0.89600890874862671</v>
      </c>
      <c r="EH1357" s="74">
        <v>0.96228241920471191</v>
      </c>
      <c r="EI1357" s="74">
        <v>0.99069291353225708</v>
      </c>
      <c r="EJ1357" s="74">
        <v>0.99772948026657104</v>
      </c>
      <c r="EK1357" s="74">
        <v>0.98688203096389771</v>
      </c>
      <c r="EL1357" s="74">
        <v>0.88431161642074585</v>
      </c>
      <c r="EM1357" s="74">
        <v>0.83691602945327759</v>
      </c>
      <c r="EN1357" s="74">
        <v>0.66369622945785522</v>
      </c>
      <c r="EO1357" s="74">
        <v>0.42331883311271667</v>
      </c>
      <c r="EP1357" s="74">
        <v>0.40787827968597412</v>
      </c>
      <c r="EQ1357" s="74">
        <v>0.4377671480178833</v>
      </c>
      <c r="ER1357" s="74">
        <v>0.41053128242492676</v>
      </c>
      <c r="ES1357" s="74">
        <v>0.32348227500915527</v>
      </c>
      <c r="ET1357" s="74">
        <v>0.32583886384963989</v>
      </c>
      <c r="EU1357" s="74">
        <v>0.26726090908050537</v>
      </c>
      <c r="EV1357" s="74">
        <v>0.26531392335891724</v>
      </c>
      <c r="EW1357" s="74">
        <v>77.183815002441406</v>
      </c>
      <c r="EX1357" s="74">
        <v>75.054901123046875</v>
      </c>
      <c r="EY1357" s="74">
        <v>73.520423889160156</v>
      </c>
      <c r="EZ1357" s="74">
        <v>72.150863647460938</v>
      </c>
      <c r="FA1357" s="74">
        <v>71.388206481933594</v>
      </c>
      <c r="FB1357" s="74">
        <v>70.297454833984375</v>
      </c>
      <c r="FC1357" s="74">
        <v>69.227737426757813</v>
      </c>
      <c r="FD1357" s="74">
        <v>68.509994506835938</v>
      </c>
      <c r="FE1357" s="74">
        <v>70.012657165527344</v>
      </c>
      <c r="FF1357" s="74">
        <v>73.805870056152344</v>
      </c>
      <c r="FG1357" s="74">
        <v>78.12554931640625</v>
      </c>
      <c r="FH1357" s="74">
        <v>81.765975952148438</v>
      </c>
      <c r="FI1357" s="74">
        <v>85.066444396972656</v>
      </c>
      <c r="FJ1357" s="74">
        <v>88.039863586425781</v>
      </c>
      <c r="FK1357" s="74">
        <v>90.399261474609375</v>
      </c>
      <c r="FL1357" s="74">
        <v>91.967948913574219</v>
      </c>
      <c r="FM1357" s="74">
        <v>92.776451110839844</v>
      </c>
      <c r="FN1357" s="74">
        <v>92.290138244628906</v>
      </c>
      <c r="FO1357" s="74">
        <v>90.930702209472656</v>
      </c>
      <c r="FP1357" s="74">
        <v>88.213272094726563</v>
      </c>
      <c r="FQ1357" s="74">
        <v>85.86749267578125</v>
      </c>
      <c r="FR1357" s="74">
        <v>83.235435485839844</v>
      </c>
      <c r="FS1357" s="74">
        <v>80.957672119140625</v>
      </c>
      <c r="FT1357" s="74">
        <v>78.703460693359375</v>
      </c>
      <c r="FU1357" s="74">
        <v>0.23160815238952637</v>
      </c>
      <c r="FV1357" s="74">
        <v>0.24052560329437256</v>
      </c>
      <c r="FW1357" s="74">
        <v>0.24076499044895172</v>
      </c>
      <c r="FX1357" s="74">
        <v>0</v>
      </c>
      <c r="FY1357" s="74">
        <v>0.19506463408470154</v>
      </c>
      <c r="FZ1357" s="74">
        <v>128</v>
      </c>
      <c r="GA1357" s="74">
        <v>105.70500183105469</v>
      </c>
      <c r="GB1357" s="74">
        <v>4930.79767370224</v>
      </c>
      <c r="GC1357" s="74">
        <v>1</v>
      </c>
      <c r="GD1357" s="74">
        <v>5</v>
      </c>
      <c r="GE1357" s="74">
        <v>2</v>
      </c>
      <c r="GF1357" s="74">
        <v>2</v>
      </c>
      <c r="GG1357" t="s">
        <v>242</v>
      </c>
      <c r="GH1357" t="s">
        <v>243</v>
      </c>
      <c r="GI1357" t="s">
        <v>236</v>
      </c>
      <c r="GJ1357" s="47"/>
      <c r="GK1357" s="30"/>
    </row>
    <row r="1358" spans="1:193" x14ac:dyDescent="0.2">
      <c r="A1358" t="s">
        <v>175</v>
      </c>
      <c r="B1358" t="s">
        <v>241</v>
      </c>
      <c r="C1358" t="s">
        <v>0</v>
      </c>
      <c r="D1358" t="s">
        <v>185</v>
      </c>
      <c r="E1358" t="s">
        <v>222</v>
      </c>
      <c r="F1358" t="s">
        <v>260</v>
      </c>
      <c r="G1358" t="s">
        <v>275</v>
      </c>
      <c r="H1358" s="74">
        <v>0</v>
      </c>
      <c r="I1358" s="74"/>
      <c r="J1358" s="74"/>
      <c r="K1358" s="74"/>
      <c r="L1358" s="74"/>
      <c r="M1358" s="74"/>
      <c r="N1358" s="74"/>
      <c r="O1358" s="74"/>
      <c r="P1358" s="74"/>
      <c r="Q1358" s="74"/>
      <c r="R1358" s="74"/>
      <c r="S1358" s="74"/>
      <c r="T1358" s="74"/>
      <c r="U1358" s="74"/>
      <c r="V1358" s="74"/>
      <c r="W1358" s="74"/>
      <c r="X1358" s="74"/>
      <c r="Y1358" s="74"/>
      <c r="Z1358" s="74"/>
      <c r="AA1358" s="74"/>
      <c r="AB1358" s="74"/>
      <c r="AC1358" s="74"/>
      <c r="AD1358" s="74"/>
      <c r="AE1358" s="74"/>
      <c r="AF1358" s="74"/>
      <c r="AG1358" s="74"/>
      <c r="AH1358" s="74"/>
      <c r="AI1358" s="74"/>
      <c r="AJ1358" s="74"/>
      <c r="AK1358" s="74"/>
      <c r="AL1358" s="74"/>
      <c r="AM1358" s="74"/>
      <c r="AN1358" s="74"/>
      <c r="AO1358" s="74"/>
      <c r="AP1358" s="74"/>
      <c r="AQ1358" s="74"/>
      <c r="AR1358" s="74"/>
      <c r="AS1358" s="74"/>
      <c r="AT1358" s="74"/>
      <c r="AU1358" s="74"/>
      <c r="AV1358" s="74"/>
      <c r="AW1358" s="74"/>
      <c r="AX1358" s="74"/>
      <c r="AY1358" s="74"/>
      <c r="AZ1358" s="74"/>
      <c r="BA1358" s="74"/>
      <c r="BB1358" s="74"/>
      <c r="BC1358" s="74"/>
      <c r="BD1358" s="74"/>
      <c r="BE1358" s="74"/>
      <c r="BF1358" s="74"/>
      <c r="BG1358" s="74"/>
      <c r="BH1358" s="74"/>
      <c r="BI1358" s="74"/>
      <c r="BJ1358" s="74"/>
      <c r="BK1358" s="74"/>
      <c r="BL1358" s="74"/>
      <c r="BM1358" s="74"/>
      <c r="BN1358" s="74"/>
      <c r="BO1358" s="74"/>
      <c r="BP1358" s="74"/>
      <c r="BQ1358" s="74"/>
      <c r="BR1358" s="74"/>
      <c r="BS1358" s="74"/>
      <c r="BT1358" s="74"/>
      <c r="BU1358" s="74"/>
      <c r="BV1358" s="74"/>
      <c r="BW1358" s="74"/>
      <c r="BX1358" s="74"/>
      <c r="BY1358" s="74"/>
      <c r="BZ1358" s="74"/>
      <c r="CA1358" s="74"/>
      <c r="CB1358" s="74"/>
      <c r="CC1358" s="74"/>
      <c r="CD1358" s="74"/>
      <c r="CE1358" s="74"/>
      <c r="CF1358" s="74"/>
      <c r="CG1358" s="74"/>
      <c r="CH1358" s="74"/>
      <c r="CI1358" s="74"/>
      <c r="CJ1358" s="74"/>
      <c r="CK1358" s="74"/>
      <c r="CL1358" s="74"/>
      <c r="CM1358" s="74"/>
      <c r="CN1358" s="74"/>
      <c r="CO1358" s="74"/>
      <c r="CP1358" s="74"/>
      <c r="CQ1358" s="74"/>
      <c r="CR1358" s="74"/>
      <c r="CS1358" s="74"/>
      <c r="CT1358" s="74"/>
      <c r="CU1358" s="74"/>
      <c r="CV1358" s="74"/>
      <c r="CW1358" s="74"/>
      <c r="CX1358" s="74"/>
      <c r="CY1358" s="74"/>
      <c r="CZ1358" s="74"/>
      <c r="DA1358" s="74"/>
      <c r="DB1358" s="74"/>
      <c r="DC1358" s="74"/>
      <c r="DD1358" s="74"/>
      <c r="DE1358" s="74"/>
      <c r="DF1358" s="74"/>
      <c r="DG1358" s="74"/>
      <c r="DH1358" s="74"/>
      <c r="DI1358" s="74"/>
      <c r="DJ1358" s="74"/>
      <c r="DK1358" s="74"/>
      <c r="DL1358" s="74"/>
      <c r="DM1358" s="74"/>
      <c r="DN1358" s="74"/>
      <c r="DO1358" s="74"/>
      <c r="DP1358" s="74"/>
      <c r="DQ1358" s="74"/>
      <c r="DR1358" s="74"/>
      <c r="DS1358" s="74"/>
      <c r="DT1358" s="74"/>
      <c r="DU1358" s="74"/>
      <c r="DV1358" s="74"/>
      <c r="DW1358" s="74"/>
      <c r="DX1358" s="74"/>
      <c r="DY1358" s="74"/>
      <c r="DZ1358" s="74"/>
      <c r="EA1358" s="74"/>
      <c r="EB1358" s="74"/>
      <c r="EC1358" s="74"/>
      <c r="ED1358" s="74"/>
      <c r="EE1358" s="74"/>
      <c r="EF1358" s="74"/>
      <c r="EG1358" s="74"/>
      <c r="EH1358" s="74"/>
      <c r="EI1358" s="74"/>
      <c r="EJ1358" s="74"/>
      <c r="EK1358" s="74"/>
      <c r="EL1358" s="74"/>
      <c r="EM1358" s="74"/>
      <c r="EN1358" s="74"/>
      <c r="EO1358" s="74"/>
      <c r="EP1358" s="74"/>
      <c r="EQ1358" s="74"/>
      <c r="ER1358" s="74"/>
      <c r="ES1358" s="74"/>
      <c r="ET1358" s="74"/>
      <c r="EU1358" s="74"/>
      <c r="EV1358" s="74"/>
      <c r="EW1358" s="74"/>
      <c r="EX1358" s="74"/>
      <c r="EY1358" s="74"/>
      <c r="EZ1358" s="74"/>
      <c r="FA1358" s="74"/>
      <c r="FB1358" s="74"/>
      <c r="FC1358" s="74"/>
      <c r="FD1358" s="74"/>
      <c r="FE1358" s="74"/>
      <c r="FF1358" s="74"/>
      <c r="FG1358" s="74"/>
      <c r="FH1358" s="74"/>
      <c r="FI1358" s="74"/>
      <c r="FJ1358" s="74"/>
      <c r="FK1358" s="74"/>
      <c r="FL1358" s="74"/>
      <c r="FM1358" s="74"/>
      <c r="FN1358" s="74"/>
      <c r="FO1358" s="74"/>
      <c r="FP1358" s="74"/>
      <c r="FQ1358" s="74"/>
      <c r="FR1358" s="74"/>
      <c r="FS1358" s="74"/>
      <c r="FT1358" s="74"/>
      <c r="FU1358" s="74"/>
      <c r="FV1358" s="74"/>
      <c r="FW1358" s="74"/>
      <c r="FX1358" s="74"/>
      <c r="FY1358" s="74"/>
      <c r="FZ1358" s="74"/>
      <c r="GA1358" s="74"/>
      <c r="GB1358" s="74"/>
      <c r="GC1358" s="74">
        <v>0</v>
      </c>
      <c r="GD1358" s="74">
        <v>5</v>
      </c>
      <c r="GE1358" s="74">
        <v>2</v>
      </c>
      <c r="GF1358" s="74">
        <v>2</v>
      </c>
      <c r="GG1358" t="s">
        <v>242</v>
      </c>
      <c r="GH1358" t="s">
        <v>243</v>
      </c>
      <c r="GI1358" t="s">
        <v>236</v>
      </c>
      <c r="GJ1358" s="47"/>
      <c r="GK1358" s="30"/>
    </row>
    <row r="1359" spans="1:193" x14ac:dyDescent="0.2">
      <c r="A1359" t="s">
        <v>175</v>
      </c>
      <c r="B1359" t="s">
        <v>241</v>
      </c>
      <c r="C1359" t="s">
        <v>0</v>
      </c>
      <c r="D1359" t="s">
        <v>185</v>
      </c>
      <c r="E1359" t="s">
        <v>223</v>
      </c>
      <c r="F1359" t="s">
        <v>260</v>
      </c>
      <c r="G1359" t="s">
        <v>275</v>
      </c>
      <c r="H1359" s="74">
        <v>0</v>
      </c>
      <c r="I1359" s="74"/>
      <c r="J1359" s="74"/>
      <c r="K1359" s="74"/>
      <c r="L1359" s="74"/>
      <c r="M1359" s="74"/>
      <c r="N1359" s="74"/>
      <c r="O1359" s="74"/>
      <c r="P1359" s="74"/>
      <c r="Q1359" s="74"/>
      <c r="R1359" s="74"/>
      <c r="S1359" s="74"/>
      <c r="T1359" s="74"/>
      <c r="U1359" s="74"/>
      <c r="V1359" s="74"/>
      <c r="W1359" s="74"/>
      <c r="X1359" s="74"/>
      <c r="Y1359" s="74"/>
      <c r="Z1359" s="74"/>
      <c r="AA1359" s="74"/>
      <c r="AB1359" s="74"/>
      <c r="AC1359" s="74"/>
      <c r="AD1359" s="74"/>
      <c r="AE1359" s="74"/>
      <c r="AF1359" s="74"/>
      <c r="AG1359" s="74"/>
      <c r="AH1359" s="74"/>
      <c r="AI1359" s="74"/>
      <c r="AJ1359" s="74"/>
      <c r="AK1359" s="74"/>
      <c r="AL1359" s="74"/>
      <c r="AM1359" s="74"/>
      <c r="AN1359" s="74"/>
      <c r="AO1359" s="74"/>
      <c r="AP1359" s="74"/>
      <c r="AQ1359" s="74"/>
      <c r="AR1359" s="74"/>
      <c r="AS1359" s="74"/>
      <c r="AT1359" s="74"/>
      <c r="AU1359" s="74"/>
      <c r="AV1359" s="74"/>
      <c r="AW1359" s="74"/>
      <c r="AX1359" s="74"/>
      <c r="AY1359" s="74"/>
      <c r="AZ1359" s="74"/>
      <c r="BA1359" s="74"/>
      <c r="BB1359" s="74"/>
      <c r="BC1359" s="74"/>
      <c r="BD1359" s="74"/>
      <c r="BE1359" s="74"/>
      <c r="BF1359" s="74"/>
      <c r="BG1359" s="74"/>
      <c r="BH1359" s="74"/>
      <c r="BI1359" s="74"/>
      <c r="BJ1359" s="74"/>
      <c r="BK1359" s="74"/>
      <c r="BL1359" s="74"/>
      <c r="BM1359" s="74"/>
      <c r="BN1359" s="74"/>
      <c r="BO1359" s="74"/>
      <c r="BP1359" s="74"/>
      <c r="BQ1359" s="74"/>
      <c r="BR1359" s="74"/>
      <c r="BS1359" s="74"/>
      <c r="BT1359" s="74"/>
      <c r="BU1359" s="74"/>
      <c r="BV1359" s="74"/>
      <c r="BW1359" s="74"/>
      <c r="BX1359" s="74"/>
      <c r="BY1359" s="74"/>
      <c r="BZ1359" s="74"/>
      <c r="CA1359" s="74"/>
      <c r="CB1359" s="74"/>
      <c r="CC1359" s="74"/>
      <c r="CD1359" s="74"/>
      <c r="CE1359" s="74"/>
      <c r="CF1359" s="74"/>
      <c r="CG1359" s="74"/>
      <c r="CH1359" s="74"/>
      <c r="CI1359" s="74"/>
      <c r="CJ1359" s="74"/>
      <c r="CK1359" s="74"/>
      <c r="CL1359" s="74"/>
      <c r="CM1359" s="74"/>
      <c r="CN1359" s="74"/>
      <c r="CO1359" s="74"/>
      <c r="CP1359" s="74"/>
      <c r="CQ1359" s="74"/>
      <c r="CR1359" s="74"/>
      <c r="CS1359" s="74"/>
      <c r="CT1359" s="74"/>
      <c r="CU1359" s="74"/>
      <c r="CV1359" s="74"/>
      <c r="CW1359" s="74"/>
      <c r="CX1359" s="74"/>
      <c r="CY1359" s="74"/>
      <c r="CZ1359" s="74"/>
      <c r="DA1359" s="74"/>
      <c r="DB1359" s="74"/>
      <c r="DC1359" s="74"/>
      <c r="DD1359" s="74"/>
      <c r="DE1359" s="74"/>
      <c r="DF1359" s="74"/>
      <c r="DG1359" s="74"/>
      <c r="DH1359" s="74"/>
      <c r="DI1359" s="74"/>
      <c r="DJ1359" s="74"/>
      <c r="DK1359" s="74"/>
      <c r="DL1359" s="74"/>
      <c r="DM1359" s="74"/>
      <c r="DN1359" s="74"/>
      <c r="DO1359" s="74"/>
      <c r="DP1359" s="74"/>
      <c r="DQ1359" s="74"/>
      <c r="DR1359" s="74"/>
      <c r="DS1359" s="74"/>
      <c r="DT1359" s="74"/>
      <c r="DU1359" s="74"/>
      <c r="DV1359" s="74"/>
      <c r="DW1359" s="74"/>
      <c r="DX1359" s="74"/>
      <c r="DY1359" s="74"/>
      <c r="DZ1359" s="74"/>
      <c r="EA1359" s="74"/>
      <c r="EB1359" s="74"/>
      <c r="EC1359" s="74"/>
      <c r="ED1359" s="74"/>
      <c r="EE1359" s="74"/>
      <c r="EF1359" s="74"/>
      <c r="EG1359" s="74"/>
      <c r="EH1359" s="74"/>
      <c r="EI1359" s="74"/>
      <c r="EJ1359" s="74"/>
      <c r="EK1359" s="74"/>
      <c r="EL1359" s="74"/>
      <c r="EM1359" s="74"/>
      <c r="EN1359" s="74"/>
      <c r="EO1359" s="74"/>
      <c r="EP1359" s="74"/>
      <c r="EQ1359" s="74"/>
      <c r="ER1359" s="74"/>
      <c r="ES1359" s="74"/>
      <c r="ET1359" s="74"/>
      <c r="EU1359" s="74"/>
      <c r="EV1359" s="74"/>
      <c r="EW1359" s="74"/>
      <c r="EX1359" s="74"/>
      <c r="EY1359" s="74"/>
      <c r="EZ1359" s="74"/>
      <c r="FA1359" s="74"/>
      <c r="FB1359" s="74"/>
      <c r="FC1359" s="74"/>
      <c r="FD1359" s="74"/>
      <c r="FE1359" s="74"/>
      <c r="FF1359" s="74"/>
      <c r="FG1359" s="74"/>
      <c r="FH1359" s="74"/>
      <c r="FI1359" s="74"/>
      <c r="FJ1359" s="74"/>
      <c r="FK1359" s="74"/>
      <c r="FL1359" s="74"/>
      <c r="FM1359" s="74"/>
      <c r="FN1359" s="74"/>
      <c r="FO1359" s="74"/>
      <c r="FP1359" s="74"/>
      <c r="FQ1359" s="74"/>
      <c r="FR1359" s="74"/>
      <c r="FS1359" s="74"/>
      <c r="FT1359" s="74"/>
      <c r="FU1359" s="74"/>
      <c r="FV1359" s="74"/>
      <c r="FW1359" s="74"/>
      <c r="FX1359" s="74"/>
      <c r="FY1359" s="74"/>
      <c r="FZ1359" s="74">
        <v>1</v>
      </c>
      <c r="GA1359" s="74">
        <v>28.645925521850586</v>
      </c>
      <c r="GB1359" s="74">
        <v>28.645925521850586</v>
      </c>
      <c r="GC1359" s="74">
        <v>0</v>
      </c>
      <c r="GD1359" s="74">
        <v>5</v>
      </c>
      <c r="GE1359" s="74">
        <v>2</v>
      </c>
      <c r="GF1359" s="74">
        <v>2</v>
      </c>
      <c r="GG1359" t="s">
        <v>242</v>
      </c>
      <c r="GH1359" t="s">
        <v>243</v>
      </c>
      <c r="GI1359" t="s">
        <v>236</v>
      </c>
      <c r="GJ1359" s="47"/>
      <c r="GK1359" s="30"/>
    </row>
    <row r="1360" spans="1:193" x14ac:dyDescent="0.2">
      <c r="A1360" t="s">
        <v>175</v>
      </c>
      <c r="B1360" t="s">
        <v>241</v>
      </c>
      <c r="C1360" t="s">
        <v>0</v>
      </c>
      <c r="D1360" t="s">
        <v>185</v>
      </c>
      <c r="E1360" t="s">
        <v>224</v>
      </c>
      <c r="F1360" t="s">
        <v>260</v>
      </c>
      <c r="G1360" t="s">
        <v>275</v>
      </c>
      <c r="H1360" s="74">
        <v>0</v>
      </c>
      <c r="I1360" s="74"/>
      <c r="J1360" s="74"/>
      <c r="K1360" s="74"/>
      <c r="L1360" s="74"/>
      <c r="M1360" s="74"/>
      <c r="N1360" s="74"/>
      <c r="O1360" s="74"/>
      <c r="P1360" s="74"/>
      <c r="Q1360" s="74"/>
      <c r="R1360" s="74"/>
      <c r="S1360" s="74"/>
      <c r="T1360" s="74"/>
      <c r="U1360" s="74"/>
      <c r="V1360" s="74"/>
      <c r="W1360" s="74"/>
      <c r="X1360" s="74"/>
      <c r="Y1360" s="74"/>
      <c r="Z1360" s="74"/>
      <c r="AA1360" s="74"/>
      <c r="AB1360" s="74"/>
      <c r="AC1360" s="74"/>
      <c r="AD1360" s="74"/>
      <c r="AE1360" s="74"/>
      <c r="AF1360" s="74"/>
      <c r="AG1360" s="74"/>
      <c r="AH1360" s="74"/>
      <c r="AI1360" s="74"/>
      <c r="AJ1360" s="74"/>
      <c r="AK1360" s="74"/>
      <c r="AL1360" s="74"/>
      <c r="AM1360" s="74"/>
      <c r="AN1360" s="74"/>
      <c r="AO1360" s="74"/>
      <c r="AP1360" s="74"/>
      <c r="AQ1360" s="74"/>
      <c r="AR1360" s="74"/>
      <c r="AS1360" s="74"/>
      <c r="AT1360" s="74"/>
      <c r="AU1360" s="74"/>
      <c r="AV1360" s="74"/>
      <c r="AW1360" s="74"/>
      <c r="AX1360" s="74"/>
      <c r="AY1360" s="74"/>
      <c r="AZ1360" s="74"/>
      <c r="BA1360" s="74"/>
      <c r="BB1360" s="74"/>
      <c r="BC1360" s="74"/>
      <c r="BD1360" s="74"/>
      <c r="BE1360" s="74"/>
      <c r="BF1360" s="74"/>
      <c r="BG1360" s="74"/>
      <c r="BH1360" s="74"/>
      <c r="BI1360" s="74"/>
      <c r="BJ1360" s="74"/>
      <c r="BK1360" s="74"/>
      <c r="BL1360" s="74"/>
      <c r="BM1360" s="74"/>
      <c r="BN1360" s="74"/>
      <c r="BO1360" s="74"/>
      <c r="BP1360" s="74"/>
      <c r="BQ1360" s="74"/>
      <c r="BR1360" s="74"/>
      <c r="BS1360" s="74"/>
      <c r="BT1360" s="74"/>
      <c r="BU1360" s="74"/>
      <c r="BV1360" s="74"/>
      <c r="BW1360" s="74"/>
      <c r="BX1360" s="74"/>
      <c r="BY1360" s="74"/>
      <c r="BZ1360" s="74"/>
      <c r="CA1360" s="74"/>
      <c r="CB1360" s="74"/>
      <c r="CC1360" s="74"/>
      <c r="CD1360" s="74"/>
      <c r="CE1360" s="74"/>
      <c r="CF1360" s="74"/>
      <c r="CG1360" s="74"/>
      <c r="CH1360" s="74"/>
      <c r="CI1360" s="74"/>
      <c r="CJ1360" s="74"/>
      <c r="CK1360" s="74"/>
      <c r="CL1360" s="74"/>
      <c r="CM1360" s="74"/>
      <c r="CN1360" s="74"/>
      <c r="CO1360" s="74"/>
      <c r="CP1360" s="74"/>
      <c r="CQ1360" s="74"/>
      <c r="CR1360" s="74"/>
      <c r="CS1360" s="74"/>
      <c r="CT1360" s="74"/>
      <c r="CU1360" s="74"/>
      <c r="CV1360" s="74"/>
      <c r="CW1360" s="74"/>
      <c r="CX1360" s="74"/>
      <c r="CY1360" s="74"/>
      <c r="CZ1360" s="74"/>
      <c r="DA1360" s="74"/>
      <c r="DB1360" s="74"/>
      <c r="DC1360" s="74"/>
      <c r="DD1360" s="74"/>
      <c r="DE1360" s="74"/>
      <c r="DF1360" s="74"/>
      <c r="DG1360" s="74"/>
      <c r="DH1360" s="74"/>
      <c r="DI1360" s="74"/>
      <c r="DJ1360" s="74"/>
      <c r="DK1360" s="74"/>
      <c r="DL1360" s="74"/>
      <c r="DM1360" s="74"/>
      <c r="DN1360" s="74"/>
      <c r="DO1360" s="74"/>
      <c r="DP1360" s="74"/>
      <c r="DQ1360" s="74"/>
      <c r="DR1360" s="74"/>
      <c r="DS1360" s="74"/>
      <c r="DT1360" s="74"/>
      <c r="DU1360" s="74"/>
      <c r="DV1360" s="74"/>
      <c r="DW1360" s="74"/>
      <c r="DX1360" s="74"/>
      <c r="DY1360" s="74"/>
      <c r="DZ1360" s="74"/>
      <c r="EA1360" s="74"/>
      <c r="EB1360" s="74"/>
      <c r="EC1360" s="74"/>
      <c r="ED1360" s="74"/>
      <c r="EE1360" s="74"/>
      <c r="EF1360" s="74"/>
      <c r="EG1360" s="74"/>
      <c r="EH1360" s="74"/>
      <c r="EI1360" s="74"/>
      <c r="EJ1360" s="74"/>
      <c r="EK1360" s="74"/>
      <c r="EL1360" s="74"/>
      <c r="EM1360" s="74"/>
      <c r="EN1360" s="74"/>
      <c r="EO1360" s="74"/>
      <c r="EP1360" s="74"/>
      <c r="EQ1360" s="74"/>
      <c r="ER1360" s="74"/>
      <c r="ES1360" s="74"/>
      <c r="ET1360" s="74"/>
      <c r="EU1360" s="74"/>
      <c r="EV1360" s="74"/>
      <c r="EW1360" s="74"/>
      <c r="EX1360" s="74"/>
      <c r="EY1360" s="74"/>
      <c r="EZ1360" s="74"/>
      <c r="FA1360" s="74"/>
      <c r="FB1360" s="74"/>
      <c r="FC1360" s="74"/>
      <c r="FD1360" s="74"/>
      <c r="FE1360" s="74"/>
      <c r="FF1360" s="74"/>
      <c r="FG1360" s="74"/>
      <c r="FH1360" s="74"/>
      <c r="FI1360" s="74"/>
      <c r="FJ1360" s="74"/>
      <c r="FK1360" s="74"/>
      <c r="FL1360" s="74"/>
      <c r="FM1360" s="74"/>
      <c r="FN1360" s="74"/>
      <c r="FO1360" s="74"/>
      <c r="FP1360" s="74"/>
      <c r="FQ1360" s="74"/>
      <c r="FR1360" s="74"/>
      <c r="FS1360" s="74"/>
      <c r="FT1360" s="74"/>
      <c r="FU1360" s="74"/>
      <c r="FV1360" s="74"/>
      <c r="FW1360" s="74"/>
      <c r="FX1360" s="74"/>
      <c r="FY1360" s="74"/>
      <c r="FZ1360" s="74">
        <v>1</v>
      </c>
      <c r="GA1360" s="74">
        <v>33.086387634277344</v>
      </c>
      <c r="GB1360" s="74">
        <v>33.086387634277344</v>
      </c>
      <c r="GC1360" s="74">
        <v>0</v>
      </c>
      <c r="GD1360" s="74">
        <v>5</v>
      </c>
      <c r="GE1360" s="74">
        <v>2</v>
      </c>
      <c r="GF1360" s="74">
        <v>2</v>
      </c>
      <c r="GG1360" t="s">
        <v>242</v>
      </c>
      <c r="GH1360" t="s">
        <v>243</v>
      </c>
      <c r="GI1360" t="s">
        <v>236</v>
      </c>
      <c r="GJ1360" s="47"/>
      <c r="GK1360" s="30"/>
    </row>
    <row r="1361" spans="1:193" x14ac:dyDescent="0.2">
      <c r="A1361" t="s">
        <v>175</v>
      </c>
      <c r="B1361" t="s">
        <v>241</v>
      </c>
      <c r="C1361" t="s">
        <v>0</v>
      </c>
      <c r="D1361" t="s">
        <v>185</v>
      </c>
      <c r="E1361" t="s">
        <v>220</v>
      </c>
      <c r="F1361" t="s">
        <v>260</v>
      </c>
      <c r="G1361" t="s">
        <v>275</v>
      </c>
      <c r="H1361" s="74">
        <v>33</v>
      </c>
      <c r="I1361" s="74">
        <v>0.30672162771224976</v>
      </c>
      <c r="J1361" s="74">
        <v>0.30651170015335083</v>
      </c>
      <c r="K1361" s="74">
        <v>0.3497912585735321</v>
      </c>
      <c r="L1361" s="74">
        <v>0.41059693694114685</v>
      </c>
      <c r="M1361" s="74">
        <v>0.4609675407409668</v>
      </c>
      <c r="N1361" s="74">
        <v>0.68123221397399902</v>
      </c>
      <c r="O1361" s="74">
        <v>0.73338156938552856</v>
      </c>
      <c r="P1361" s="74">
        <v>0.9297071099281311</v>
      </c>
      <c r="Q1361" s="74">
        <v>1.0005377531051636</v>
      </c>
      <c r="R1361" s="74">
        <v>1.0639305114746094</v>
      </c>
      <c r="S1361" s="74">
        <v>1.146251916885376</v>
      </c>
      <c r="T1361" s="74">
        <v>1.2833062410354614</v>
      </c>
      <c r="U1361" s="74">
        <v>1.2025301456451416</v>
      </c>
      <c r="V1361" s="74">
        <v>1.1382309198379517</v>
      </c>
      <c r="W1361" s="74">
        <v>0.95196789503097534</v>
      </c>
      <c r="X1361" s="74">
        <v>0.78659480810165405</v>
      </c>
      <c r="Y1361" s="74">
        <v>0.71553367376327515</v>
      </c>
      <c r="Z1361" s="74">
        <v>0.57072991132736206</v>
      </c>
      <c r="AA1361" s="74">
        <v>0.51825606822967529</v>
      </c>
      <c r="AB1361" s="74">
        <v>0.45057827234268188</v>
      </c>
      <c r="AC1361" s="74">
        <v>0.39173632860183716</v>
      </c>
      <c r="AD1361" s="74">
        <v>0.36648562550544739</v>
      </c>
      <c r="AE1361" s="74">
        <v>0.32268047332763672</v>
      </c>
      <c r="AF1361" s="74">
        <v>0.31236684322357178</v>
      </c>
      <c r="AG1361" s="74">
        <v>-3.0373157933354378E-2</v>
      </c>
      <c r="AH1361" s="74">
        <v>-3.6546844989061356E-2</v>
      </c>
      <c r="AI1361" s="74">
        <v>-1.4769110828638077E-2</v>
      </c>
      <c r="AJ1361" s="74">
        <v>-1.163067203015089E-2</v>
      </c>
      <c r="AK1361" s="74">
        <v>-1.8235079944133759E-2</v>
      </c>
      <c r="AL1361" s="74">
        <v>-6.3626959919929504E-2</v>
      </c>
      <c r="AM1361" s="74">
        <v>-5.1960207521915436E-2</v>
      </c>
      <c r="AN1361" s="74">
        <v>-9.4685807824134827E-2</v>
      </c>
      <c r="AO1361" s="74">
        <v>-4.4478483498096466E-2</v>
      </c>
      <c r="AP1361" s="74">
        <v>-8.0751357600092888E-3</v>
      </c>
      <c r="AQ1361" s="74">
        <v>3.5063910763710737E-3</v>
      </c>
      <c r="AR1361" s="74">
        <v>-4.5569152571260929E-3</v>
      </c>
      <c r="AS1361" s="74">
        <v>-0.10355303436517715</v>
      </c>
      <c r="AT1361" s="74">
        <v>-0.11612220108509064</v>
      </c>
      <c r="AU1361" s="74">
        <v>-0.11991100013256073</v>
      </c>
      <c r="AV1361" s="74">
        <v>-0.10605526715517044</v>
      </c>
      <c r="AW1361" s="74">
        <v>-4.9411602318286896E-2</v>
      </c>
      <c r="AX1361" s="74">
        <v>1.8563797697424889E-2</v>
      </c>
      <c r="AY1361" s="74">
        <v>2.7320737019181252E-2</v>
      </c>
      <c r="AZ1361" s="74">
        <v>4.1482322849333286E-3</v>
      </c>
      <c r="BA1361" s="74">
        <v>-1.6368821263313293E-2</v>
      </c>
      <c r="BB1361" s="74">
        <v>-2.11620032787323E-2</v>
      </c>
      <c r="BC1361" s="74">
        <v>-2.6019169017672539E-2</v>
      </c>
      <c r="BD1361" s="74">
        <v>-1.9729685038328171E-2</v>
      </c>
      <c r="BE1361" s="74">
        <v>-1.7035786062479019E-2</v>
      </c>
      <c r="BF1361" s="74">
        <v>-2.2592814639210701E-2</v>
      </c>
      <c r="BG1361" s="74">
        <v>1.8918886780738831E-3</v>
      </c>
      <c r="BH1361" s="74">
        <v>5.2827536128461361E-3</v>
      </c>
      <c r="BI1361" s="74">
        <v>1.4285631477832794E-3</v>
      </c>
      <c r="BJ1361" s="74">
        <v>-2.5827540084719658E-2</v>
      </c>
      <c r="BK1361" s="74">
        <v>-1.4915484003722668E-2</v>
      </c>
      <c r="BL1361" s="74">
        <v>-3.7287067621946335E-2</v>
      </c>
      <c r="BM1361" s="74">
        <v>9.3655260279774666E-3</v>
      </c>
      <c r="BN1361" s="74">
        <v>3.6120645701885223E-2</v>
      </c>
      <c r="BO1361" s="74">
        <v>4.7170408070087433E-2</v>
      </c>
      <c r="BP1361" s="74">
        <v>3.912932425737381E-2</v>
      </c>
      <c r="BQ1361" s="74">
        <v>-5.0201185047626495E-2</v>
      </c>
      <c r="BR1361" s="74">
        <v>-5.9195999056100845E-2</v>
      </c>
      <c r="BS1361" s="74">
        <v>-6.4588390290737152E-2</v>
      </c>
      <c r="BT1361" s="74">
        <v>-5.6019678711891174E-2</v>
      </c>
      <c r="BU1361" s="74">
        <v>-3.6445057485252619E-3</v>
      </c>
      <c r="BV1361" s="74">
        <v>5.4110411554574966E-2</v>
      </c>
      <c r="BW1361" s="74">
        <v>5.3845256567001343E-2</v>
      </c>
      <c r="BX1361" s="74">
        <v>2.5576869025826454E-2</v>
      </c>
      <c r="BY1361" s="74">
        <v>3.1899663154035807E-3</v>
      </c>
      <c r="BZ1361" s="74">
        <v>-6.3163908198475838E-3</v>
      </c>
      <c r="CA1361" s="74">
        <v>-1.1710015125572681E-2</v>
      </c>
      <c r="CB1361" s="74">
        <v>-7.5019984506070614E-3</v>
      </c>
      <c r="CC1361" s="74">
        <v>-7.7983629889786243E-3</v>
      </c>
      <c r="CD1361" s="74">
        <v>-1.2928294949233532E-2</v>
      </c>
      <c r="CE1361" s="74">
        <v>1.3431246392428875E-2</v>
      </c>
      <c r="CF1361" s="74">
        <v>1.6996940597891808E-2</v>
      </c>
      <c r="CG1361" s="74">
        <v>1.5047542750835419E-2</v>
      </c>
      <c r="CH1361" s="74">
        <v>3.5222206497564912E-4</v>
      </c>
      <c r="CI1361" s="74">
        <v>1.0741577483713627E-2</v>
      </c>
      <c r="CJ1361" s="74">
        <v>2.467127051204443E-3</v>
      </c>
      <c r="CK1361" s="74">
        <v>4.6657722443342209E-2</v>
      </c>
      <c r="CL1361" s="74">
        <v>6.6730506718158722E-2</v>
      </c>
      <c r="CM1361" s="74">
        <v>7.7411971986293793E-2</v>
      </c>
      <c r="CN1361" s="74">
        <v>6.9386281073093414E-2</v>
      </c>
      <c r="CO1361" s="74">
        <v>-1.3249858282506466E-2</v>
      </c>
      <c r="CP1361" s="74">
        <v>-1.9769081845879555E-2</v>
      </c>
      <c r="CQ1361" s="74">
        <v>-2.6272116228938103E-2</v>
      </c>
      <c r="CR1361" s="74">
        <v>-2.136518619954586E-2</v>
      </c>
      <c r="CS1361" s="74">
        <v>2.805364690721035E-2</v>
      </c>
      <c r="CT1361" s="74">
        <v>7.8729890286922455E-2</v>
      </c>
      <c r="CU1361" s="74">
        <v>7.2216056287288666E-2</v>
      </c>
      <c r="CV1361" s="74">
        <v>4.0418278425931931E-2</v>
      </c>
      <c r="CW1361" s="74">
        <v>1.6736323013901711E-2</v>
      </c>
      <c r="CX1361" s="74">
        <v>3.965635783970356E-3</v>
      </c>
      <c r="CY1361" s="74">
        <v>-1.7995390808209777E-3</v>
      </c>
      <c r="CZ1361" s="74">
        <v>9.6685945754870772E-4</v>
      </c>
      <c r="DA1361" s="74">
        <v>1.4390603173524141E-3</v>
      </c>
      <c r="DB1361" s="74">
        <v>-3.2637759577482939E-3</v>
      </c>
      <c r="DC1361" s="74">
        <v>2.4970604106783867E-2</v>
      </c>
      <c r="DD1361" s="74">
        <v>2.8711127117276192E-2</v>
      </c>
      <c r="DE1361" s="74">
        <v>2.8666522353887558E-2</v>
      </c>
      <c r="DF1361" s="74">
        <v>2.653198316693306E-2</v>
      </c>
      <c r="DG1361" s="74">
        <v>3.6398638039827347E-2</v>
      </c>
      <c r="DH1361" s="74">
        <v>4.2221318930387497E-2</v>
      </c>
      <c r="DI1361" s="74">
        <v>8.3949916064739227E-2</v>
      </c>
      <c r="DJ1361" s="74">
        <v>9.734036773443222E-2</v>
      </c>
      <c r="DK1361" s="74">
        <v>0.10765353590250015</v>
      </c>
      <c r="DL1361" s="74">
        <v>9.9643237888813019E-2</v>
      </c>
      <c r="DM1361" s="74">
        <v>2.3701468482613564E-2</v>
      </c>
      <c r="DN1361" s="74">
        <v>1.9657833501696587E-2</v>
      </c>
      <c r="DO1361" s="74">
        <v>1.2044155038893223E-2</v>
      </c>
      <c r="DP1361" s="74">
        <v>1.3289307244122028E-2</v>
      </c>
      <c r="DQ1361" s="74">
        <v>5.9751801192760468E-2</v>
      </c>
      <c r="DR1361" s="74">
        <v>0.10334936529397964</v>
      </c>
      <c r="DS1361" s="74">
        <v>9.0586856007575989E-2</v>
      </c>
      <c r="DT1361" s="74">
        <v>5.5259685963392258E-2</v>
      </c>
      <c r="DU1361" s="74">
        <v>3.0282679945230484E-2</v>
      </c>
      <c r="DV1361" s="74">
        <v>1.4247662387788296E-2</v>
      </c>
      <c r="DW1361" s="74">
        <v>8.1109367311000824E-3</v>
      </c>
      <c r="DX1361" s="74">
        <v>9.435717947781086E-3</v>
      </c>
      <c r="DY1361" s="74">
        <v>1.4776432886719704E-2</v>
      </c>
      <c r="DZ1361" s="74">
        <v>1.0690254159271717E-2</v>
      </c>
      <c r="EA1361" s="74">
        <v>4.1631605476140976E-2</v>
      </c>
      <c r="EB1361" s="74">
        <v>4.562455415725708E-2</v>
      </c>
      <c r="EC1361" s="74">
        <v>4.8330165445804596E-2</v>
      </c>
      <c r="ED1361" s="74">
        <v>6.4331404864788055E-2</v>
      </c>
      <c r="EE1361" s="74">
        <v>7.344336062669754E-2</v>
      </c>
      <c r="EF1361" s="74">
        <v>9.9620059132575989E-2</v>
      </c>
      <c r="EG1361" s="74">
        <v>0.13779392838478088</v>
      </c>
      <c r="EH1361" s="74">
        <v>0.14153614640235901</v>
      </c>
      <c r="EI1361" s="74">
        <v>0.15131755173206329</v>
      </c>
      <c r="EJ1361" s="74">
        <v>0.14332947134971619</v>
      </c>
      <c r="EK1361" s="74">
        <v>7.7053315937519073E-2</v>
      </c>
      <c r="EL1361" s="74">
        <v>7.6584041118621826E-2</v>
      </c>
      <c r="EM1361" s="74">
        <v>6.7366763949394226E-2</v>
      </c>
      <c r="EN1361" s="74">
        <v>6.3324891030788422E-2</v>
      </c>
      <c r="EO1361" s="74">
        <v>0.10551889985799789</v>
      </c>
      <c r="EP1361" s="74">
        <v>0.13889598846435547</v>
      </c>
      <c r="EQ1361" s="74">
        <v>0.11711137741804123</v>
      </c>
      <c r="ER1361" s="74">
        <v>7.6688326895236969E-2</v>
      </c>
      <c r="ES1361" s="74">
        <v>4.9841467291116714E-2</v>
      </c>
      <c r="ET1361" s="74">
        <v>2.9093274846673012E-2</v>
      </c>
      <c r="EU1361" s="74">
        <v>2.2420089691877365E-2</v>
      </c>
      <c r="EV1361" s="74">
        <v>2.1663403138518333E-2</v>
      </c>
      <c r="EW1361" s="74">
        <v>46</v>
      </c>
      <c r="EX1361" s="74">
        <v>45</v>
      </c>
      <c r="EY1361" s="74">
        <v>45</v>
      </c>
      <c r="EZ1361" s="74">
        <v>45</v>
      </c>
      <c r="FA1361" s="74">
        <v>45</v>
      </c>
      <c r="FB1361" s="74">
        <v>46</v>
      </c>
      <c r="FC1361" s="74">
        <v>45</v>
      </c>
      <c r="FD1361" s="74">
        <v>42</v>
      </c>
      <c r="FE1361" s="74">
        <v>43</v>
      </c>
      <c r="FF1361" s="74">
        <v>48</v>
      </c>
      <c r="FG1361" s="74">
        <v>52</v>
      </c>
      <c r="FH1361" s="74">
        <v>55</v>
      </c>
      <c r="FI1361" s="74">
        <v>59</v>
      </c>
      <c r="FJ1361" s="74">
        <v>60</v>
      </c>
      <c r="FK1361" s="74">
        <v>58</v>
      </c>
      <c r="FL1361" s="74">
        <v>47</v>
      </c>
      <c r="FM1361" s="74">
        <v>46</v>
      </c>
      <c r="FN1361" s="74">
        <v>46</v>
      </c>
      <c r="FO1361" s="74">
        <v>46</v>
      </c>
      <c r="FP1361" s="74">
        <v>45</v>
      </c>
      <c r="FQ1361" s="74">
        <v>45</v>
      </c>
      <c r="FR1361" s="74">
        <v>44</v>
      </c>
      <c r="FS1361" s="74">
        <v>45</v>
      </c>
      <c r="FT1361" s="74">
        <v>44</v>
      </c>
      <c r="FU1361" s="74">
        <v>3.1972803175449371E-2</v>
      </c>
      <c r="FV1361" s="74">
        <v>3.36463563144207E-2</v>
      </c>
      <c r="FW1361" s="74">
        <v>3.1427718698978424E-2</v>
      </c>
      <c r="FX1361" s="74">
        <v>0</v>
      </c>
      <c r="FY1361" s="74">
        <v>0.10136763006448746</v>
      </c>
      <c r="FZ1361" s="74">
        <v>30</v>
      </c>
      <c r="GA1361" s="74">
        <v>71.495834350585938</v>
      </c>
      <c r="GB1361" s="74">
        <v>1088.1726989746094</v>
      </c>
      <c r="GC1361" s="74">
        <v>1</v>
      </c>
      <c r="GD1361" s="74">
        <v>5</v>
      </c>
      <c r="GE1361" s="74">
        <v>2</v>
      </c>
      <c r="GF1361" s="74">
        <v>2</v>
      </c>
      <c r="GG1361" t="s">
        <v>242</v>
      </c>
      <c r="GH1361" t="s">
        <v>243</v>
      </c>
      <c r="GI1361" t="s">
        <v>236</v>
      </c>
      <c r="GJ1361" s="47"/>
      <c r="GK1361" s="30"/>
    </row>
    <row r="1362" spans="1:193" x14ac:dyDescent="0.2">
      <c r="A1362" t="s">
        <v>175</v>
      </c>
      <c r="B1362" t="s">
        <v>241</v>
      </c>
      <c r="C1362" t="s">
        <v>0</v>
      </c>
      <c r="D1362" t="s">
        <v>185</v>
      </c>
      <c r="E1362" t="s">
        <v>221</v>
      </c>
      <c r="F1362" t="s">
        <v>260</v>
      </c>
      <c r="G1362" t="s">
        <v>275</v>
      </c>
      <c r="H1362" s="74">
        <v>76</v>
      </c>
      <c r="I1362" s="74">
        <v>1.0425251722335815</v>
      </c>
      <c r="J1362" s="74">
        <v>1.0687582492828369</v>
      </c>
      <c r="K1362" s="74">
        <v>1.1529300212860107</v>
      </c>
      <c r="L1362" s="74">
        <v>1.264691948890686</v>
      </c>
      <c r="M1362" s="74">
        <v>1.5951249599456787</v>
      </c>
      <c r="N1362" s="74">
        <v>3.0531136989593506</v>
      </c>
      <c r="O1362" s="74">
        <v>4.459813117980957</v>
      </c>
      <c r="P1362" s="74">
        <v>5.5026192665100098</v>
      </c>
      <c r="Q1362" s="74">
        <v>5.1807866096496582</v>
      </c>
      <c r="R1362" s="74">
        <v>4.9991097450256348</v>
      </c>
      <c r="S1362" s="74">
        <v>4.7076921463012695</v>
      </c>
      <c r="T1362" s="74">
        <v>4.3699612617492676</v>
      </c>
      <c r="U1362" s="74">
        <v>4.1790299415588379</v>
      </c>
      <c r="V1362" s="74">
        <v>4.0426063537597656</v>
      </c>
      <c r="W1362" s="74">
        <v>3.8516895771026611</v>
      </c>
      <c r="X1362" s="74">
        <v>3.4105527400970459</v>
      </c>
      <c r="Y1362" s="74">
        <v>2.9463858604431152</v>
      </c>
      <c r="Z1362" s="74">
        <v>2.2856147289276123</v>
      </c>
      <c r="AA1362" s="74">
        <v>1.9181157350540161</v>
      </c>
      <c r="AB1362" s="74">
        <v>1.6647170782089233</v>
      </c>
      <c r="AC1362" s="74">
        <v>1.4412192106246948</v>
      </c>
      <c r="AD1362" s="74">
        <v>1.28626549243927</v>
      </c>
      <c r="AE1362" s="74">
        <v>1.2100505828857422</v>
      </c>
      <c r="AF1362" s="74">
        <v>1.0792417526245117</v>
      </c>
      <c r="AG1362" s="74">
        <v>-6.9950297474861145E-2</v>
      </c>
      <c r="AH1362" s="74">
        <v>-8.4168486297130585E-2</v>
      </c>
      <c r="AI1362" s="74">
        <v>-3.4013707190752029E-2</v>
      </c>
      <c r="AJ1362" s="74">
        <v>-2.6785789057612419E-2</v>
      </c>
      <c r="AK1362" s="74">
        <v>-4.199594259262085E-2</v>
      </c>
      <c r="AL1362" s="74">
        <v>-0.14653481543064117</v>
      </c>
      <c r="AM1362" s="74">
        <v>-0.11966592818498611</v>
      </c>
      <c r="AN1362" s="74">
        <v>-0.21806427836418152</v>
      </c>
      <c r="AO1362" s="74">
        <v>-0.10243529826402664</v>
      </c>
      <c r="AP1362" s="74">
        <v>-1.8597288057208061E-2</v>
      </c>
      <c r="AQ1362" s="74">
        <v>8.0753341317176819E-3</v>
      </c>
      <c r="AR1362" s="74">
        <v>-1.049470342695713E-2</v>
      </c>
      <c r="AS1362" s="74">
        <v>-0.23848575353622437</v>
      </c>
      <c r="AT1362" s="74">
        <v>-0.26743292808532715</v>
      </c>
      <c r="AU1362" s="74">
        <v>-0.27615869045257568</v>
      </c>
      <c r="AV1362" s="74">
        <v>-0.24424849450588226</v>
      </c>
      <c r="AW1362" s="74">
        <v>-0.1137964203953743</v>
      </c>
      <c r="AX1362" s="74">
        <v>4.2752962559461594E-2</v>
      </c>
      <c r="AY1362" s="74">
        <v>6.2920480966567993E-2</v>
      </c>
      <c r="AZ1362" s="74">
        <v>9.5535013824701309E-3</v>
      </c>
      <c r="BA1362" s="74">
        <v>-3.769790381193161E-2</v>
      </c>
      <c r="BB1362" s="74">
        <v>-4.8736732453107834E-2</v>
      </c>
      <c r="BC1362" s="74">
        <v>-5.9922937303781509E-2</v>
      </c>
      <c r="BD1362" s="74">
        <v>-4.543805867433548E-2</v>
      </c>
      <c r="BE1362" s="74">
        <v>-3.923393040895462E-2</v>
      </c>
      <c r="BF1362" s="74">
        <v>-5.2031934261322021E-2</v>
      </c>
      <c r="BG1362" s="74">
        <v>4.3570790439844131E-3</v>
      </c>
      <c r="BH1362" s="74">
        <v>1.2166342698037624E-2</v>
      </c>
      <c r="BI1362" s="74">
        <v>3.2900259830057621E-3</v>
      </c>
      <c r="BJ1362" s="74">
        <v>-5.9481609612703323E-2</v>
      </c>
      <c r="BK1362" s="74">
        <v>-3.4350812435150146E-2</v>
      </c>
      <c r="BL1362" s="74">
        <v>-8.5873246192932129E-2</v>
      </c>
      <c r="BM1362" s="74">
        <v>2.1569091826677322E-2</v>
      </c>
      <c r="BN1362" s="74">
        <v>8.3186931908130646E-2</v>
      </c>
      <c r="BO1362" s="74">
        <v>0.10863488912582397</v>
      </c>
      <c r="BP1362" s="74">
        <v>9.0116024017333984E-2</v>
      </c>
      <c r="BQ1362" s="74">
        <v>-0.11561483889818192</v>
      </c>
      <c r="BR1362" s="74">
        <v>-0.13633017241954803</v>
      </c>
      <c r="BS1362" s="74">
        <v>-0.14874902367591858</v>
      </c>
      <c r="BT1362" s="74">
        <v>-0.12901501357555389</v>
      </c>
      <c r="BU1362" s="74">
        <v>-8.3934087306261063E-3</v>
      </c>
      <c r="BV1362" s="74">
        <v>0.12461789697408676</v>
      </c>
      <c r="BW1362" s="74">
        <v>0.12400726228952408</v>
      </c>
      <c r="BX1362" s="74">
        <v>5.8904305100440979E-2</v>
      </c>
      <c r="BY1362" s="74">
        <v>7.3465802706778049E-3</v>
      </c>
      <c r="BZ1362" s="74">
        <v>-1.4546837657690048E-2</v>
      </c>
      <c r="CA1362" s="74">
        <v>-2.6968520134687424E-2</v>
      </c>
      <c r="CB1362" s="74">
        <v>-1.7277330160140991E-2</v>
      </c>
      <c r="CC1362" s="74">
        <v>-1.7959864810109138E-2</v>
      </c>
      <c r="CD1362" s="74">
        <v>-2.9774254187941551E-2</v>
      </c>
      <c r="CE1362" s="74">
        <v>3.093256801366806E-2</v>
      </c>
      <c r="CF1362" s="74">
        <v>3.9144471287727356E-2</v>
      </c>
      <c r="CG1362" s="74">
        <v>3.4654948860406876E-2</v>
      </c>
      <c r="CH1362" s="74">
        <v>8.1117800436913967E-4</v>
      </c>
      <c r="CI1362" s="74">
        <v>2.473817765712738E-2</v>
      </c>
      <c r="CJ1362" s="74">
        <v>5.6818686425685883E-3</v>
      </c>
      <c r="CK1362" s="74">
        <v>0.10745415091514587</v>
      </c>
      <c r="CL1362" s="74">
        <v>0.15368236601352692</v>
      </c>
      <c r="CM1362" s="74">
        <v>0.17828212678432465</v>
      </c>
      <c r="CN1362" s="74">
        <v>0.15979871153831482</v>
      </c>
      <c r="CO1362" s="74">
        <v>-3.0514823272824287E-2</v>
      </c>
      <c r="CP1362" s="74">
        <v>-4.552878811955452E-2</v>
      </c>
      <c r="CQ1362" s="74">
        <v>-6.0505479574203491E-2</v>
      </c>
      <c r="CR1362" s="74">
        <v>-4.9204669892787933E-2</v>
      </c>
      <c r="CS1362" s="74">
        <v>6.4608395099639893E-2</v>
      </c>
      <c r="CT1362" s="74">
        <v>0.18131729960441589</v>
      </c>
      <c r="CU1362" s="74">
        <v>0.16631577908992767</v>
      </c>
      <c r="CV1362" s="74">
        <v>9.3084521591663361E-2</v>
      </c>
      <c r="CW1362" s="74">
        <v>3.8544252514839172E-2</v>
      </c>
      <c r="CX1362" s="74">
        <v>9.1329794377088547E-3</v>
      </c>
      <c r="CY1362" s="74">
        <v>-4.1443929076194763E-3</v>
      </c>
      <c r="CZ1362" s="74">
        <v>2.2267065942287445E-3</v>
      </c>
      <c r="DA1362" s="74">
        <v>3.3141996245831251E-3</v>
      </c>
      <c r="DB1362" s="74">
        <v>-7.5165745802223682E-3</v>
      </c>
      <c r="DC1362" s="74">
        <v>5.7508058845996857E-2</v>
      </c>
      <c r="DD1362" s="74">
        <v>6.6122598946094513E-2</v>
      </c>
      <c r="DE1362" s="74">
        <v>6.6019870340824127E-2</v>
      </c>
      <c r="DF1362" s="74">
        <v>6.110396608710289E-2</v>
      </c>
      <c r="DG1362" s="74">
        <v>8.3827167749404907E-2</v>
      </c>
      <c r="DH1362" s="74">
        <v>9.7236983478069305E-2</v>
      </c>
      <c r="DI1362" s="74">
        <v>0.19333921372890472</v>
      </c>
      <c r="DJ1362" s="74">
        <v>0.22417780756950378</v>
      </c>
      <c r="DK1362" s="74">
        <v>0.24792936444282532</v>
      </c>
      <c r="DL1362" s="74">
        <v>0.22948139905929565</v>
      </c>
      <c r="DM1362" s="74">
        <v>5.458519235253334E-2</v>
      </c>
      <c r="DN1362" s="74">
        <v>4.5272592455148697E-2</v>
      </c>
      <c r="DO1362" s="74">
        <v>2.7738062664866447E-2</v>
      </c>
      <c r="DP1362" s="74">
        <v>3.0605681240558624E-2</v>
      </c>
      <c r="DQ1362" s="74">
        <v>0.13761019706726074</v>
      </c>
      <c r="DR1362" s="74">
        <v>0.23801670968532562</v>
      </c>
      <c r="DS1362" s="74">
        <v>0.20862430334091187</v>
      </c>
      <c r="DT1362" s="74">
        <v>0.12726473808288574</v>
      </c>
      <c r="DU1362" s="74">
        <v>6.9741927087306976E-2</v>
      </c>
      <c r="DV1362" s="74">
        <v>3.2812796533107758E-2</v>
      </c>
      <c r="DW1362" s="74">
        <v>1.8679734319448471E-2</v>
      </c>
      <c r="DX1362" s="74">
        <v>2.173074334859848E-2</v>
      </c>
      <c r="DY1362" s="74">
        <v>3.4030571579933167E-2</v>
      </c>
      <c r="DZ1362" s="74">
        <v>2.4619979783892632E-2</v>
      </c>
      <c r="EA1362" s="74">
        <v>9.5878839492797852E-2</v>
      </c>
      <c r="EB1362" s="74">
        <v>0.10507473349571228</v>
      </c>
      <c r="EC1362" s="74">
        <v>0.1113058403134346</v>
      </c>
      <c r="ED1362" s="74">
        <v>0.14815717935562134</v>
      </c>
      <c r="EE1362" s="74">
        <v>0.16914229094982147</v>
      </c>
      <c r="EF1362" s="74">
        <v>0.22942802309989929</v>
      </c>
      <c r="EG1362" s="74">
        <v>0.31734359264373779</v>
      </c>
      <c r="EH1362" s="74">
        <v>0.32596200704574585</v>
      </c>
      <c r="EI1362" s="74">
        <v>0.34848892688751221</v>
      </c>
      <c r="EJ1362" s="74">
        <v>0.33009213209152222</v>
      </c>
      <c r="EK1362" s="74">
        <v>0.1774560958147049</v>
      </c>
      <c r="EL1362" s="74">
        <v>0.17637535929679871</v>
      </c>
      <c r="EM1362" s="74">
        <v>0.15514771640300751</v>
      </c>
      <c r="EN1362" s="74">
        <v>0.1458391547203064</v>
      </c>
      <c r="EO1362" s="74">
        <v>0.24301320314407349</v>
      </c>
      <c r="EP1362" s="74">
        <v>0.31988164782524109</v>
      </c>
      <c r="EQ1362" s="74">
        <v>0.26971107721328735</v>
      </c>
      <c r="ER1362" s="74">
        <v>0.17661553621292114</v>
      </c>
      <c r="ES1362" s="74">
        <v>0.11478640884160995</v>
      </c>
      <c r="ET1362" s="74">
        <v>6.7002691328525543E-2</v>
      </c>
      <c r="EU1362" s="74">
        <v>5.1634151488542557E-2</v>
      </c>
      <c r="EV1362" s="74">
        <v>4.9891471862792969E-2</v>
      </c>
      <c r="EW1362" s="74">
        <v>43</v>
      </c>
      <c r="EX1362" s="74">
        <v>42</v>
      </c>
      <c r="EY1362" s="74">
        <v>40</v>
      </c>
      <c r="EZ1362" s="74">
        <v>39</v>
      </c>
      <c r="FA1362" s="74">
        <v>39</v>
      </c>
      <c r="FB1362" s="74">
        <v>38</v>
      </c>
      <c r="FC1362" s="74">
        <v>38</v>
      </c>
      <c r="FD1362" s="74">
        <v>36</v>
      </c>
      <c r="FE1362" s="74">
        <v>37</v>
      </c>
      <c r="FF1362" s="74">
        <v>39</v>
      </c>
      <c r="FG1362" s="74">
        <v>42</v>
      </c>
      <c r="FH1362" s="74">
        <v>46</v>
      </c>
      <c r="FI1362" s="74">
        <v>49</v>
      </c>
      <c r="FJ1362" s="74">
        <v>52</v>
      </c>
      <c r="FK1362" s="74">
        <v>54</v>
      </c>
      <c r="FL1362" s="74">
        <v>55</v>
      </c>
      <c r="FM1362" s="74">
        <v>55</v>
      </c>
      <c r="FN1362" s="74">
        <v>53</v>
      </c>
      <c r="FO1362" s="74">
        <v>51</v>
      </c>
      <c r="FP1362" s="74">
        <v>47</v>
      </c>
      <c r="FQ1362" s="74">
        <v>45</v>
      </c>
      <c r="FR1362" s="74">
        <v>42</v>
      </c>
      <c r="FS1362" s="74">
        <v>41</v>
      </c>
      <c r="FT1362" s="74">
        <v>38</v>
      </c>
      <c r="FU1362" s="74">
        <v>7.3634341359138489E-2</v>
      </c>
      <c r="FV1362" s="74">
        <v>7.7488578855991364E-2</v>
      </c>
      <c r="FW1362" s="74">
        <v>7.2378993034362793E-2</v>
      </c>
      <c r="FX1362" s="74">
        <v>0</v>
      </c>
      <c r="FY1362" s="74">
        <v>0.23345272243022919</v>
      </c>
      <c r="FZ1362" s="74">
        <v>71</v>
      </c>
      <c r="GA1362" s="74">
        <v>75.172454833984375</v>
      </c>
      <c r="GB1362" s="74">
        <v>2758.2383179664612</v>
      </c>
      <c r="GC1362" s="74">
        <v>1</v>
      </c>
      <c r="GD1362" s="74">
        <v>5</v>
      </c>
      <c r="GE1362" s="74">
        <v>2</v>
      </c>
      <c r="GF1362" s="74">
        <v>2</v>
      </c>
      <c r="GG1362" t="s">
        <v>242</v>
      </c>
      <c r="GH1362" t="s">
        <v>243</v>
      </c>
      <c r="GI1362" t="s">
        <v>236</v>
      </c>
      <c r="GJ1362" s="47"/>
      <c r="GK1362" s="30"/>
    </row>
    <row r="1363" spans="1:193" x14ac:dyDescent="0.2">
      <c r="A1363" t="s">
        <v>175</v>
      </c>
      <c r="B1363" t="s">
        <v>241</v>
      </c>
      <c r="C1363" t="s">
        <v>0</v>
      </c>
      <c r="D1363" t="s">
        <v>185</v>
      </c>
      <c r="E1363" t="s">
        <v>186</v>
      </c>
      <c r="F1363" t="s">
        <v>260</v>
      </c>
      <c r="G1363" t="s">
        <v>275</v>
      </c>
      <c r="H1363" s="74">
        <v>91</v>
      </c>
      <c r="I1363" s="74">
        <v>1.3379329442977905</v>
      </c>
      <c r="J1363" s="74">
        <v>1.3712348937988281</v>
      </c>
      <c r="K1363" s="74">
        <v>1.4507675170898438</v>
      </c>
      <c r="L1363" s="74">
        <v>1.5491137504577637</v>
      </c>
      <c r="M1363" s="74">
        <v>2.0398802757263184</v>
      </c>
      <c r="N1363" s="74">
        <v>3.4262626171112061</v>
      </c>
      <c r="O1363" s="74">
        <v>4.2895231246948242</v>
      </c>
      <c r="P1363" s="74">
        <v>5.5782589912414551</v>
      </c>
      <c r="Q1363" s="74">
        <v>5.7214198112487793</v>
      </c>
      <c r="R1363" s="74">
        <v>6.0081677436828613</v>
      </c>
      <c r="S1363" s="74">
        <v>6.3839621543884277</v>
      </c>
      <c r="T1363" s="74">
        <v>6.3792352676391602</v>
      </c>
      <c r="U1363" s="74">
        <v>6.6489377021789551</v>
      </c>
      <c r="V1363" s="74">
        <v>6.6782803535461426</v>
      </c>
      <c r="W1363" s="74">
        <v>6.2300076484680176</v>
      </c>
      <c r="X1363" s="74">
        <v>5.4532742500305176</v>
      </c>
      <c r="Y1363" s="74">
        <v>4.3306231498718262</v>
      </c>
      <c r="Z1363" s="74">
        <v>3.1172094345092773</v>
      </c>
      <c r="AA1363" s="74">
        <v>2.4362800121307373</v>
      </c>
      <c r="AB1363" s="74">
        <v>2.1314513683319092</v>
      </c>
      <c r="AC1363" s="74">
        <v>1.8835570812225342</v>
      </c>
      <c r="AD1363" s="74">
        <v>1.6364262104034424</v>
      </c>
      <c r="AE1363" s="74">
        <v>1.508508563041687</v>
      </c>
      <c r="AF1363" s="74">
        <v>1.3674867153167725</v>
      </c>
      <c r="AG1363" s="74">
        <v>-8.3756275475025177E-2</v>
      </c>
      <c r="AH1363" s="74">
        <v>-0.10078068822622299</v>
      </c>
      <c r="AI1363" s="74">
        <v>-4.0726944804191589E-2</v>
      </c>
      <c r="AJ1363" s="74">
        <v>-3.2072458416223526E-2</v>
      </c>
      <c r="AK1363" s="74">
        <v>-5.0284616649150848E-2</v>
      </c>
      <c r="AL1363" s="74">
        <v>-0.17545618116855621</v>
      </c>
      <c r="AM1363" s="74">
        <v>-0.14328420162200928</v>
      </c>
      <c r="AN1363" s="74">
        <v>-0.2611033022403717</v>
      </c>
      <c r="AO1363" s="74">
        <v>-0.12265279144048691</v>
      </c>
      <c r="AP1363" s="74">
        <v>-2.2267786785960197E-2</v>
      </c>
      <c r="AQ1363" s="74">
        <v>9.6691269427537918E-3</v>
      </c>
      <c r="AR1363" s="74">
        <v>-1.2566015124320984E-2</v>
      </c>
      <c r="AS1363" s="74">
        <v>-0.28555533289909363</v>
      </c>
      <c r="AT1363" s="74">
        <v>-0.32021573185920715</v>
      </c>
      <c r="AU1363" s="74">
        <v>-0.33066368103027344</v>
      </c>
      <c r="AV1363" s="74">
        <v>-0.29245543479919434</v>
      </c>
      <c r="AW1363" s="74">
        <v>-0.13625624775886536</v>
      </c>
      <c r="AX1363" s="74">
        <v>5.1191024482250214E-2</v>
      </c>
      <c r="AY1363" s="74">
        <v>7.5338989496231079E-2</v>
      </c>
      <c r="AZ1363" s="74">
        <v>1.1439071036875248E-2</v>
      </c>
      <c r="BA1363" s="74">
        <v>-4.5138277113437653E-2</v>
      </c>
      <c r="BB1363" s="74">
        <v>-5.8355826884508133E-2</v>
      </c>
      <c r="BC1363" s="74">
        <v>-7.174982875585556E-2</v>
      </c>
      <c r="BD1363" s="74">
        <v>-5.4406102746725082E-2</v>
      </c>
      <c r="BE1363" s="74">
        <v>-4.6977467834949493E-2</v>
      </c>
      <c r="BF1363" s="74">
        <v>-6.23013935983181E-2</v>
      </c>
      <c r="BG1363" s="74">
        <v>5.2170245908200741E-3</v>
      </c>
      <c r="BH1363" s="74">
        <v>1.4567595906555653E-2</v>
      </c>
      <c r="BI1363" s="74">
        <v>3.9393720217049122E-3</v>
      </c>
      <c r="BJ1363" s="74">
        <v>-7.1221403777599335E-2</v>
      </c>
      <c r="BK1363" s="74">
        <v>-4.1130576282739639E-2</v>
      </c>
      <c r="BL1363" s="74">
        <v>-0.10282190889120102</v>
      </c>
      <c r="BM1363" s="74">
        <v>2.5826143100857735E-2</v>
      </c>
      <c r="BN1363" s="74">
        <v>9.9605418741703033E-2</v>
      </c>
      <c r="BO1363" s="74">
        <v>0.13007596135139465</v>
      </c>
      <c r="BP1363" s="74">
        <v>0.10790209472179413</v>
      </c>
      <c r="BQ1363" s="74">
        <v>-0.13843356072902679</v>
      </c>
      <c r="BR1363" s="74">
        <v>-0.16323742270469666</v>
      </c>
      <c r="BS1363" s="74">
        <v>-0.17810738086700439</v>
      </c>
      <c r="BT1363" s="74">
        <v>-0.15447850525379181</v>
      </c>
      <c r="BU1363" s="74">
        <v>-1.0050002485513687E-2</v>
      </c>
      <c r="BV1363" s="74">
        <v>0.1492135226726532</v>
      </c>
      <c r="BW1363" s="74">
        <v>0.14848236739635468</v>
      </c>
      <c r="BX1363" s="74">
        <v>7.0530161261558533E-2</v>
      </c>
      <c r="BY1363" s="74">
        <v>8.7965670973062515E-3</v>
      </c>
      <c r="BZ1363" s="74">
        <v>-1.7417924478650093E-2</v>
      </c>
      <c r="CA1363" s="74">
        <v>-3.229125589132309E-2</v>
      </c>
      <c r="CB1363" s="74">
        <v>-2.0687330514192581E-2</v>
      </c>
      <c r="CC1363" s="74">
        <v>-2.150457538664341E-2</v>
      </c>
      <c r="CD1363" s="74">
        <v>-3.5650748759508133E-2</v>
      </c>
      <c r="CE1363" s="74">
        <v>3.7037678062915802E-2</v>
      </c>
      <c r="CF1363" s="74">
        <v>4.6870354562997818E-2</v>
      </c>
      <c r="CG1363" s="74">
        <v>4.1494742035865784E-2</v>
      </c>
      <c r="CH1363" s="74">
        <v>9.7127899061888456E-4</v>
      </c>
      <c r="CI1363" s="74">
        <v>2.9620712623000145E-2</v>
      </c>
      <c r="CJ1363" s="74">
        <v>6.8032904528081417E-3</v>
      </c>
      <c r="CK1363" s="74">
        <v>0.12866219878196716</v>
      </c>
      <c r="CL1363" s="74">
        <v>0.18401442468166351</v>
      </c>
      <c r="CM1363" s="74">
        <v>0.21346937119960785</v>
      </c>
      <c r="CN1363" s="74">
        <v>0.1913379430770874</v>
      </c>
      <c r="CO1363" s="74">
        <v>-3.6537487059831619E-2</v>
      </c>
      <c r="CP1363" s="74">
        <v>-5.4514732211828232E-2</v>
      </c>
      <c r="CQ1363" s="74">
        <v>-7.2447352111339569E-2</v>
      </c>
      <c r="CR1363" s="74">
        <v>-5.8916117995977402E-2</v>
      </c>
      <c r="CS1363" s="74">
        <v>7.7360056340694427E-2</v>
      </c>
      <c r="CT1363" s="74">
        <v>0.21710360050201416</v>
      </c>
      <c r="CU1363" s="74">
        <v>0.1991412490606308</v>
      </c>
      <c r="CV1363" s="74">
        <v>0.11145646870136261</v>
      </c>
      <c r="CW1363" s="74">
        <v>4.6151675283908844E-2</v>
      </c>
      <c r="CX1363" s="74">
        <v>1.0935541242361069E-2</v>
      </c>
      <c r="CY1363" s="74">
        <v>-4.9623651430010796E-3</v>
      </c>
      <c r="CZ1363" s="74">
        <v>2.666188171133399E-3</v>
      </c>
      <c r="DA1363" s="74">
        <v>3.968315664678812E-3</v>
      </c>
      <c r="DB1363" s="74">
        <v>-9.0001048520207405E-3</v>
      </c>
      <c r="DC1363" s="74">
        <v>6.8858332931995392E-2</v>
      </c>
      <c r="DD1363" s="74">
        <v>7.917311042547226E-2</v>
      </c>
      <c r="DE1363" s="74">
        <v>7.9050108790397644E-2</v>
      </c>
      <c r="DF1363" s="74">
        <v>7.3163963854312897E-2</v>
      </c>
      <c r="DG1363" s="74">
        <v>0.10037200152873993</v>
      </c>
      <c r="DH1363" s="74">
        <v>0.11642849445343018</v>
      </c>
      <c r="DI1363" s="74">
        <v>0.23149825632572174</v>
      </c>
      <c r="DJ1363" s="74">
        <v>0.26842343807220459</v>
      </c>
      <c r="DK1363" s="74">
        <v>0.29686278104782104</v>
      </c>
      <c r="DL1363" s="74">
        <v>0.27477377653121948</v>
      </c>
      <c r="DM1363" s="74">
        <v>6.5358594059944153E-2</v>
      </c>
      <c r="DN1363" s="74">
        <v>5.420796200633049E-2</v>
      </c>
      <c r="DO1363" s="74">
        <v>3.3212676644325256E-2</v>
      </c>
      <c r="DP1363" s="74">
        <v>3.6646276712417603E-2</v>
      </c>
      <c r="DQ1363" s="74">
        <v>0.16477011144161224</v>
      </c>
      <c r="DR1363" s="74">
        <v>0.28499367833137512</v>
      </c>
      <c r="DS1363" s="74">
        <v>0.24980013072490692</v>
      </c>
      <c r="DT1363" s="74">
        <v>0.15238277614116669</v>
      </c>
      <c r="DU1363" s="74">
        <v>8.3506785333156586E-2</v>
      </c>
      <c r="DV1363" s="74">
        <v>3.928900882601738E-2</v>
      </c>
      <c r="DW1363" s="74">
        <v>2.2366523742675781E-2</v>
      </c>
      <c r="DX1363" s="74">
        <v>2.6019707322120667E-2</v>
      </c>
      <c r="DY1363" s="74">
        <v>4.0747124701738358E-2</v>
      </c>
      <c r="DZ1363" s="74">
        <v>2.9479192569851875E-2</v>
      </c>
      <c r="EA1363" s="74">
        <v>0.11480230093002319</v>
      </c>
      <c r="EB1363" s="74">
        <v>0.12581317126750946</v>
      </c>
      <c r="EC1363" s="74">
        <v>0.13327410817146301</v>
      </c>
      <c r="ED1363" s="74">
        <v>0.17739874124526978</v>
      </c>
      <c r="EE1363" s="74">
        <v>0.20252563059329987</v>
      </c>
      <c r="EF1363" s="74">
        <v>0.27470988035202026</v>
      </c>
      <c r="EG1363" s="74">
        <v>0.37997719645500183</v>
      </c>
      <c r="EH1363" s="74">
        <v>0.39029663801193237</v>
      </c>
      <c r="EI1363" s="74">
        <v>0.41726961731910706</v>
      </c>
      <c r="EJ1363" s="74">
        <v>0.39524188637733459</v>
      </c>
      <c r="EK1363" s="74">
        <v>0.21248035132884979</v>
      </c>
      <c r="EL1363" s="74">
        <v>0.21118625998497009</v>
      </c>
      <c r="EM1363" s="74">
        <v>0.1857689768075943</v>
      </c>
      <c r="EN1363" s="74">
        <v>0.17462319135665894</v>
      </c>
      <c r="EO1363" s="74">
        <v>0.29097634553909302</v>
      </c>
      <c r="EP1363" s="74">
        <v>0.38301616907119751</v>
      </c>
      <c r="EQ1363" s="74">
        <v>0.32294350862503052</v>
      </c>
      <c r="ER1363" s="74">
        <v>0.21147386729717255</v>
      </c>
      <c r="ES1363" s="74">
        <v>0.13744162023067474</v>
      </c>
      <c r="ET1363" s="74">
        <v>8.0226913094520569E-2</v>
      </c>
      <c r="EU1363" s="74">
        <v>6.182510033249855E-2</v>
      </c>
      <c r="EV1363" s="74">
        <v>5.9738479554653168E-2</v>
      </c>
      <c r="EW1363" s="74">
        <v>53</v>
      </c>
      <c r="EX1363" s="74">
        <v>51</v>
      </c>
      <c r="EY1363" s="74">
        <v>51</v>
      </c>
      <c r="EZ1363" s="74">
        <v>51</v>
      </c>
      <c r="FA1363" s="74">
        <v>50</v>
      </c>
      <c r="FB1363" s="74">
        <v>48</v>
      </c>
      <c r="FC1363" s="74">
        <v>48</v>
      </c>
      <c r="FD1363" s="74">
        <v>50</v>
      </c>
      <c r="FE1363" s="74">
        <v>56</v>
      </c>
      <c r="FF1363" s="74">
        <v>62</v>
      </c>
      <c r="FG1363" s="74">
        <v>66</v>
      </c>
      <c r="FH1363" s="74">
        <v>71</v>
      </c>
      <c r="FI1363" s="74">
        <v>73</v>
      </c>
      <c r="FJ1363" s="74">
        <v>76</v>
      </c>
      <c r="FK1363" s="74">
        <v>77</v>
      </c>
      <c r="FL1363" s="74">
        <v>78</v>
      </c>
      <c r="FM1363" s="74">
        <v>79</v>
      </c>
      <c r="FN1363" s="74">
        <v>77</v>
      </c>
      <c r="FO1363" s="74">
        <v>73</v>
      </c>
      <c r="FP1363" s="74">
        <v>69</v>
      </c>
      <c r="FQ1363" s="74">
        <v>67</v>
      </c>
      <c r="FR1363" s="74">
        <v>63</v>
      </c>
      <c r="FS1363" s="74">
        <v>61</v>
      </c>
      <c r="FT1363" s="74">
        <v>58</v>
      </c>
      <c r="FU1363" s="74">
        <v>8.8167428970336914E-2</v>
      </c>
      <c r="FV1363" s="74">
        <v>9.2782378196716309E-2</v>
      </c>
      <c r="FW1363" s="74">
        <v>8.6664319038391113E-2</v>
      </c>
      <c r="FX1363" s="74">
        <v>0.2795289158821106</v>
      </c>
      <c r="FY1363" s="74">
        <v>0</v>
      </c>
      <c r="FZ1363" s="74">
        <v>86</v>
      </c>
      <c r="GA1363" s="74">
        <v>62.165454864501953</v>
      </c>
      <c r="GB1363" s="74">
        <v>2545.4277129173279</v>
      </c>
      <c r="GC1363" s="74">
        <v>1</v>
      </c>
      <c r="GD1363" s="74">
        <v>5</v>
      </c>
      <c r="GE1363" s="74">
        <v>2</v>
      </c>
      <c r="GF1363" s="74">
        <v>2</v>
      </c>
      <c r="GG1363" t="s">
        <v>242</v>
      </c>
      <c r="GH1363" t="s">
        <v>243</v>
      </c>
      <c r="GI1363" t="s">
        <v>236</v>
      </c>
      <c r="GJ1363" s="47"/>
      <c r="GK1363" s="30"/>
    </row>
    <row r="1364" spans="1:193" x14ac:dyDescent="0.2">
      <c r="A1364" t="s">
        <v>175</v>
      </c>
      <c r="B1364" t="s">
        <v>241</v>
      </c>
      <c r="C1364" t="s">
        <v>0</v>
      </c>
      <c r="D1364" t="s">
        <v>185</v>
      </c>
      <c r="E1364" t="s">
        <v>187</v>
      </c>
      <c r="F1364" t="s">
        <v>260</v>
      </c>
      <c r="G1364" t="s">
        <v>275</v>
      </c>
      <c r="H1364" s="74">
        <v>131</v>
      </c>
      <c r="I1364" s="74">
        <v>1.7315722703933716</v>
      </c>
      <c r="J1364" s="74">
        <v>1.7418166399002075</v>
      </c>
      <c r="K1364" s="74">
        <v>1.901602029800415</v>
      </c>
      <c r="L1364" s="74">
        <v>2.0113866329193115</v>
      </c>
      <c r="M1364" s="74">
        <v>2.6063237190246582</v>
      </c>
      <c r="N1364" s="74">
        <v>3.2355363368988037</v>
      </c>
      <c r="O1364" s="74">
        <v>3.8450920581817627</v>
      </c>
      <c r="P1364" s="74">
        <v>4.296088695526123</v>
      </c>
      <c r="Q1364" s="74">
        <v>4.834507942199707</v>
      </c>
      <c r="R1364" s="74">
        <v>5.20166015625</v>
      </c>
      <c r="S1364" s="74">
        <v>5.5975356101989746</v>
      </c>
      <c r="T1364" s="74">
        <v>5.8790178298950195</v>
      </c>
      <c r="U1364" s="74">
        <v>5.7532215118408203</v>
      </c>
      <c r="V1364" s="74">
        <v>5.8844661712646484</v>
      </c>
      <c r="W1364" s="74">
        <v>5.8514213562011719</v>
      </c>
      <c r="X1364" s="74">
        <v>5.6005363464355469</v>
      </c>
      <c r="Y1364" s="74">
        <v>5.0279707908630371</v>
      </c>
      <c r="Z1364" s="74">
        <v>3.7426931858062744</v>
      </c>
      <c r="AA1364" s="74">
        <v>2.9222698211669922</v>
      </c>
      <c r="AB1364" s="74">
        <v>2.6563761234283447</v>
      </c>
      <c r="AC1364" s="74">
        <v>2.4154949188232422</v>
      </c>
      <c r="AD1364" s="74">
        <v>2.210395336151123</v>
      </c>
      <c r="AE1364" s="74">
        <v>2.0310149192810059</v>
      </c>
      <c r="AF1364" s="74">
        <v>1.7985633611679077</v>
      </c>
      <c r="AG1364" s="74">
        <v>-0.12057222425937653</v>
      </c>
      <c r="AH1364" s="74">
        <v>-0.14507989585399628</v>
      </c>
      <c r="AI1364" s="74">
        <v>-5.8628901839256287E-2</v>
      </c>
      <c r="AJ1364" s="74">
        <v>-4.6170257031917572E-2</v>
      </c>
      <c r="AK1364" s="74">
        <v>-7.2387747466564178E-2</v>
      </c>
      <c r="AL1364" s="74">
        <v>-0.25257974863052368</v>
      </c>
      <c r="AM1364" s="74">
        <v>-0.20626625418663025</v>
      </c>
      <c r="AN1364" s="74">
        <v>-0.37587398290634155</v>
      </c>
      <c r="AO1364" s="74">
        <v>-0.17656609416007996</v>
      </c>
      <c r="AP1364" s="74">
        <v>-3.2055806368589401E-2</v>
      </c>
      <c r="AQ1364" s="74">
        <v>1.3919288292527199E-2</v>
      </c>
      <c r="AR1364" s="74">
        <v>-1.8089555203914642E-2</v>
      </c>
      <c r="AS1364" s="74">
        <v>-0.41107410192489624</v>
      </c>
      <c r="AT1364" s="74">
        <v>-0.46096989512443542</v>
      </c>
      <c r="AU1364" s="74">
        <v>-0.47601038217544556</v>
      </c>
      <c r="AV1364" s="74">
        <v>-0.42100724577903748</v>
      </c>
      <c r="AW1364" s="74">
        <v>-0.19614909589290619</v>
      </c>
      <c r="AX1364" s="74">
        <v>7.369261234998703E-2</v>
      </c>
      <c r="AY1364" s="74">
        <v>0.10845501720905304</v>
      </c>
      <c r="AZ1364" s="74">
        <v>1.6467204317450523E-2</v>
      </c>
      <c r="BA1364" s="74">
        <v>-6.497926265001297E-2</v>
      </c>
      <c r="BB1364" s="74">
        <v>-8.4006734192371368E-2</v>
      </c>
      <c r="BC1364" s="74">
        <v>-0.10328821837902069</v>
      </c>
      <c r="BD1364" s="74">
        <v>-7.8320875763893127E-2</v>
      </c>
      <c r="BE1364" s="74">
        <v>-6.7626900970935822E-2</v>
      </c>
      <c r="BF1364" s="74">
        <v>-8.9686617255210876E-2</v>
      </c>
      <c r="BG1364" s="74">
        <v>7.5102210976183414E-3</v>
      </c>
      <c r="BH1364" s="74">
        <v>2.0970925688743591E-2</v>
      </c>
      <c r="BI1364" s="74">
        <v>5.6709633208811283E-3</v>
      </c>
      <c r="BJ1364" s="74">
        <v>-0.10252750664949417</v>
      </c>
      <c r="BK1364" s="74">
        <v>-5.9209946542978287E-2</v>
      </c>
      <c r="BL1364" s="74">
        <v>-0.14801836013793945</v>
      </c>
      <c r="BM1364" s="74">
        <v>3.7178292870521545E-2</v>
      </c>
      <c r="BN1364" s="74">
        <v>0.14338801801204681</v>
      </c>
      <c r="BO1364" s="74">
        <v>0.18725220859050751</v>
      </c>
      <c r="BP1364" s="74">
        <v>0.1553315669298172</v>
      </c>
      <c r="BQ1364" s="74">
        <v>-0.19928346574306488</v>
      </c>
      <c r="BR1364" s="74">
        <v>-0.23499014973640442</v>
      </c>
      <c r="BS1364" s="74">
        <v>-0.25639635324478149</v>
      </c>
      <c r="BT1364" s="74">
        <v>-0.22238114476203918</v>
      </c>
      <c r="BU1364" s="74">
        <v>-1.4467591419816017E-2</v>
      </c>
      <c r="BV1364" s="74">
        <v>0.21480192244052887</v>
      </c>
      <c r="BW1364" s="74">
        <v>0.21374933421611786</v>
      </c>
      <c r="BX1364" s="74">
        <v>0.10153240710496902</v>
      </c>
      <c r="BY1364" s="74">
        <v>1.2663194909691811E-2</v>
      </c>
      <c r="BZ1364" s="74">
        <v>-2.5074154138565063E-2</v>
      </c>
      <c r="CA1364" s="74">
        <v>-4.6485211700201035E-2</v>
      </c>
      <c r="CB1364" s="74">
        <v>-2.9780663549900055E-2</v>
      </c>
      <c r="CC1364" s="74">
        <v>-3.0957136303186417E-2</v>
      </c>
      <c r="CD1364" s="74">
        <v>-5.1321405917406082E-2</v>
      </c>
      <c r="CE1364" s="74">
        <v>5.3317975252866745E-2</v>
      </c>
      <c r="CF1364" s="74">
        <v>6.7472703754901886E-2</v>
      </c>
      <c r="CG1364" s="74">
        <v>5.973418802022934E-2</v>
      </c>
      <c r="CH1364" s="74">
        <v>1.3982148375362158E-3</v>
      </c>
      <c r="CI1364" s="74">
        <v>4.2640805244445801E-2</v>
      </c>
      <c r="CJ1364" s="74">
        <v>9.793747216463089E-3</v>
      </c>
      <c r="CK1364" s="74">
        <v>0.18521700799465179</v>
      </c>
      <c r="CL1364" s="74">
        <v>0.26489987969398499</v>
      </c>
      <c r="CM1364" s="74">
        <v>0.30730205774307251</v>
      </c>
      <c r="CN1364" s="74">
        <v>0.27544251084327698</v>
      </c>
      <c r="CO1364" s="74">
        <v>-5.259791761636734E-2</v>
      </c>
      <c r="CP1364" s="74">
        <v>-7.8477256000041962E-2</v>
      </c>
      <c r="CQ1364" s="74">
        <v>-0.10429233312606812</v>
      </c>
      <c r="CR1364" s="74">
        <v>-8.4813319146633148E-2</v>
      </c>
      <c r="CS1364" s="74">
        <v>0.11136446893215179</v>
      </c>
      <c r="CT1364" s="74">
        <v>0.31253379583358765</v>
      </c>
      <c r="CU1364" s="74">
        <v>0.28667587041854858</v>
      </c>
      <c r="CV1364" s="74">
        <v>0.16044831275939941</v>
      </c>
      <c r="CW1364" s="74">
        <v>6.643812358379364E-2</v>
      </c>
      <c r="CX1364" s="74">
        <v>1.574237272143364E-2</v>
      </c>
      <c r="CY1364" s="74">
        <v>-7.1436241269111633E-3</v>
      </c>
      <c r="CZ1364" s="74">
        <v>3.8381391204893589E-3</v>
      </c>
      <c r="DA1364" s="74">
        <v>5.7126297615468502E-3</v>
      </c>
      <c r="DB1364" s="74">
        <v>-1.2956193648278713E-2</v>
      </c>
      <c r="DC1364" s="74">
        <v>9.9125728011131287E-2</v>
      </c>
      <c r="DD1364" s="74">
        <v>0.11397448182106018</v>
      </c>
      <c r="DE1364" s="74">
        <v>0.11379741132259369</v>
      </c>
      <c r="DF1364" s="74">
        <v>0.10532393306493759</v>
      </c>
      <c r="DG1364" s="74">
        <v>0.14449155330657959</v>
      </c>
      <c r="DH1364" s="74">
        <v>0.16760586202144623</v>
      </c>
      <c r="DI1364" s="74">
        <v>0.33325573801994324</v>
      </c>
      <c r="DJ1364" s="74">
        <v>0.38641172647476196</v>
      </c>
      <c r="DK1364" s="74">
        <v>0.42735192179679871</v>
      </c>
      <c r="DL1364" s="74">
        <v>0.39555343985557556</v>
      </c>
      <c r="DM1364" s="74">
        <v>9.40876305103302E-2</v>
      </c>
      <c r="DN1364" s="74">
        <v>7.8035637736320496E-2</v>
      </c>
      <c r="DO1364" s="74">
        <v>4.7811675816774368E-2</v>
      </c>
      <c r="DP1364" s="74">
        <v>5.2754510194063187E-2</v>
      </c>
      <c r="DQ1364" s="74">
        <v>0.23719653487205505</v>
      </c>
      <c r="DR1364" s="74">
        <v>0.41026568412780762</v>
      </c>
      <c r="DS1364" s="74">
        <v>0.35960239171981812</v>
      </c>
      <c r="DT1364" s="74">
        <v>0.21936421096324921</v>
      </c>
      <c r="DU1364" s="74">
        <v>0.12021305412054062</v>
      </c>
      <c r="DV1364" s="74">
        <v>5.6558899581432343E-2</v>
      </c>
      <c r="DW1364" s="74">
        <v>3.2197963446378708E-2</v>
      </c>
      <c r="DX1364" s="74">
        <v>3.7456940859556198E-2</v>
      </c>
      <c r="DY1364" s="74">
        <v>5.8657947927713394E-2</v>
      </c>
      <c r="DZ1364" s="74">
        <v>4.2437080293893814E-2</v>
      </c>
      <c r="EA1364" s="74">
        <v>0.16526484489440918</v>
      </c>
      <c r="EB1364" s="74">
        <v>0.18111565709114075</v>
      </c>
      <c r="EC1364" s="74">
        <v>0.19185611605644226</v>
      </c>
      <c r="ED1364" s="74">
        <v>0.25537616014480591</v>
      </c>
      <c r="EE1364" s="74">
        <v>0.29154786467552185</v>
      </c>
      <c r="EF1364" s="74">
        <v>0.39546146988868713</v>
      </c>
      <c r="EG1364" s="74">
        <v>0.54700011014938354</v>
      </c>
      <c r="EH1364" s="74">
        <v>0.56185555458068848</v>
      </c>
      <c r="EI1364" s="74">
        <v>0.60068482160568237</v>
      </c>
      <c r="EJ1364" s="74">
        <v>0.56897455453872681</v>
      </c>
      <c r="EK1364" s="74">
        <v>0.30587828159332275</v>
      </c>
      <c r="EL1364" s="74">
        <v>0.3040153980255127</v>
      </c>
      <c r="EM1364" s="74">
        <v>0.26742571592330933</v>
      </c>
      <c r="EN1364" s="74">
        <v>0.25138059258460999</v>
      </c>
      <c r="EO1364" s="74">
        <v>0.41887804865837097</v>
      </c>
      <c r="EP1364" s="74">
        <v>0.55137497186660767</v>
      </c>
      <c r="EQ1364" s="74">
        <v>0.46489673852920532</v>
      </c>
      <c r="ER1364" s="74">
        <v>0.30442941188812256</v>
      </c>
      <c r="ES1364" s="74">
        <v>0.19785550236701965</v>
      </c>
      <c r="ET1364" s="74">
        <v>0.11549147963523865</v>
      </c>
      <c r="EU1364" s="74">
        <v>8.9000970125198364E-2</v>
      </c>
      <c r="EV1364" s="74">
        <v>8.5997156798839569E-2</v>
      </c>
      <c r="EW1364" s="74">
        <v>72.597648620605469</v>
      </c>
      <c r="EX1364" s="74">
        <v>71.614067077636719</v>
      </c>
      <c r="EY1364" s="74">
        <v>70.698829650878906</v>
      </c>
      <c r="EZ1364" s="74">
        <v>67.857704162597656</v>
      </c>
      <c r="FA1364" s="74">
        <v>67.838729858398438</v>
      </c>
      <c r="FB1364" s="74">
        <v>64.954399108886719</v>
      </c>
      <c r="FC1364" s="74">
        <v>64</v>
      </c>
      <c r="FD1364" s="74">
        <v>64.966636657714844</v>
      </c>
      <c r="FE1364" s="74">
        <v>68.967544555664063</v>
      </c>
      <c r="FF1364" s="74">
        <v>72</v>
      </c>
      <c r="FG1364" s="74">
        <v>75.029869079589844</v>
      </c>
      <c r="FH1364" s="74">
        <v>78.031562805175781</v>
      </c>
      <c r="FI1364" s="74">
        <v>81.031890869140625</v>
      </c>
      <c r="FJ1364" s="74">
        <v>85</v>
      </c>
      <c r="FK1364" s="74">
        <v>86.969009399414063</v>
      </c>
      <c r="FL1364" s="74">
        <v>88.928871154785156</v>
      </c>
      <c r="FM1364" s="74">
        <v>90.911354064941406</v>
      </c>
      <c r="FN1364" s="74">
        <v>90.869003295898438</v>
      </c>
      <c r="FO1364" s="74">
        <v>90.851768493652344</v>
      </c>
      <c r="FP1364" s="74">
        <v>87.854652404785156</v>
      </c>
      <c r="FQ1364" s="74">
        <v>84.636978149414063</v>
      </c>
      <c r="FR1364" s="74">
        <v>82.487831115722656</v>
      </c>
      <c r="FS1364" s="74">
        <v>80.474464416503906</v>
      </c>
      <c r="FT1364" s="74">
        <v>78.513877868652344</v>
      </c>
      <c r="FU1364" s="74">
        <v>0.1269223541021347</v>
      </c>
      <c r="FV1364" s="74">
        <v>0.13356584310531616</v>
      </c>
      <c r="FW1364" s="74">
        <v>0.1247585266828537</v>
      </c>
      <c r="FX1364" s="74">
        <v>0.4023987352848053</v>
      </c>
      <c r="FY1364" s="74">
        <v>0</v>
      </c>
      <c r="FZ1364" s="74">
        <v>125</v>
      </c>
      <c r="GA1364" s="74">
        <v>61.096210479736328</v>
      </c>
      <c r="GB1364" s="74">
        <v>2856.1166194677353</v>
      </c>
      <c r="GC1364" s="74">
        <v>1</v>
      </c>
      <c r="GD1364" s="74">
        <v>5</v>
      </c>
      <c r="GE1364" s="74">
        <v>2</v>
      </c>
      <c r="GF1364" s="74">
        <v>2</v>
      </c>
      <c r="GG1364" t="s">
        <v>242</v>
      </c>
      <c r="GH1364" t="s">
        <v>243</v>
      </c>
      <c r="GI1364" t="s">
        <v>236</v>
      </c>
      <c r="GJ1364" s="47"/>
      <c r="GK1364" s="30"/>
    </row>
    <row r="1365" spans="1:193" x14ac:dyDescent="0.2">
      <c r="A1365" t="s">
        <v>175</v>
      </c>
      <c r="B1365" t="s">
        <v>241</v>
      </c>
      <c r="C1365" t="s">
        <v>0</v>
      </c>
      <c r="D1365" t="s">
        <v>185</v>
      </c>
      <c r="E1365" t="s">
        <v>188</v>
      </c>
      <c r="F1365" t="s">
        <v>260</v>
      </c>
      <c r="G1365" t="s">
        <v>275</v>
      </c>
      <c r="H1365" s="74">
        <v>134</v>
      </c>
      <c r="I1365" s="74">
        <v>1.9731972217559814</v>
      </c>
      <c r="J1365" s="74">
        <v>1.9468190670013428</v>
      </c>
      <c r="K1365" s="74">
        <v>2.140373706817627</v>
      </c>
      <c r="L1365" s="74">
        <v>2.4227044582366943</v>
      </c>
      <c r="M1365" s="74">
        <v>3.3858654499053955</v>
      </c>
      <c r="N1365" s="74">
        <v>4.5335402488708496</v>
      </c>
      <c r="O1365" s="74">
        <v>5.3363265991210938</v>
      </c>
      <c r="P1365" s="74">
        <v>5.9923844337463379</v>
      </c>
      <c r="Q1365" s="74">
        <v>6.930262565612793</v>
      </c>
      <c r="R1365" s="74">
        <v>7.6933317184448242</v>
      </c>
      <c r="S1365" s="74">
        <v>8.5841817855834961</v>
      </c>
      <c r="T1365" s="74">
        <v>9.114105224609375</v>
      </c>
      <c r="U1365" s="74">
        <v>9.1566276550292969</v>
      </c>
      <c r="V1365" s="74">
        <v>8.8986043930053711</v>
      </c>
      <c r="W1365" s="74">
        <v>8.7284040451049805</v>
      </c>
      <c r="X1365" s="74">
        <v>8.3820600509643555</v>
      </c>
      <c r="Y1365" s="74">
        <v>7.1969695091247559</v>
      </c>
      <c r="Z1365" s="74">
        <v>5.4229397773742676</v>
      </c>
      <c r="AA1365" s="74">
        <v>4.3053035736083984</v>
      </c>
      <c r="AB1365" s="74">
        <v>3.6032493114471436</v>
      </c>
      <c r="AC1365" s="74">
        <v>3.2222187519073486</v>
      </c>
      <c r="AD1365" s="74">
        <v>2.8713228702545166</v>
      </c>
      <c r="AE1365" s="74">
        <v>2.6251773834228516</v>
      </c>
      <c r="AF1365" s="74">
        <v>2.206000804901123</v>
      </c>
      <c r="AG1365" s="74">
        <v>-0.12333342432975769</v>
      </c>
      <c r="AH1365" s="74">
        <v>-0.14840233325958252</v>
      </c>
      <c r="AI1365" s="74">
        <v>-5.9971529990434647E-2</v>
      </c>
      <c r="AJ1365" s="74">
        <v>-4.7227583825588226E-2</v>
      </c>
      <c r="AK1365" s="74">
        <v>-7.4045486748218536E-2</v>
      </c>
      <c r="AL1365" s="74">
        <v>-0.25836402177810669</v>
      </c>
      <c r="AM1365" s="74">
        <v>-0.21098993718624115</v>
      </c>
      <c r="AN1365" s="74">
        <v>-0.3844817578792572</v>
      </c>
      <c r="AO1365" s="74">
        <v>-0.18060961365699768</v>
      </c>
      <c r="AP1365" s="74">
        <v>-3.2789897173643112E-2</v>
      </c>
      <c r="AQ1365" s="74">
        <v>1.4238066971302032E-2</v>
      </c>
      <c r="AR1365" s="74">
        <v>-1.8503805622458458E-2</v>
      </c>
      <c r="AS1365" s="74">
        <v>-0.42048802971839905</v>
      </c>
      <c r="AT1365" s="74">
        <v>-0.47152650356292725</v>
      </c>
      <c r="AU1365" s="74">
        <v>-0.4869113564491272</v>
      </c>
      <c r="AV1365" s="74">
        <v>-0.43064868450164795</v>
      </c>
      <c r="AW1365" s="74">
        <v>-0.20064106583595276</v>
      </c>
      <c r="AX1365" s="74">
        <v>7.5380250811576843E-2</v>
      </c>
      <c r="AY1365" s="74">
        <v>0.11093875765800476</v>
      </c>
      <c r="AZ1365" s="74">
        <v>1.6844339668750763E-2</v>
      </c>
      <c r="BA1365" s="74">
        <v>-6.6467352211475372E-2</v>
      </c>
      <c r="BB1365" s="74">
        <v>-8.5930556058883667E-2</v>
      </c>
      <c r="BC1365" s="74">
        <v>-0.10565359890460968</v>
      </c>
      <c r="BD1365" s="74">
        <v>-8.0114483833312988E-2</v>
      </c>
      <c r="BE1365" s="74">
        <v>-6.9175615906715393E-2</v>
      </c>
      <c r="BF1365" s="74">
        <v>-9.1740518808364868E-2</v>
      </c>
      <c r="BG1365" s="74">
        <v>7.6822186820209026E-3</v>
      </c>
      <c r="BH1365" s="74">
        <v>2.1451177075505257E-2</v>
      </c>
      <c r="BI1365" s="74">
        <v>5.8008302003145218E-3</v>
      </c>
      <c r="BJ1365" s="74">
        <v>-0.10487547516822815</v>
      </c>
      <c r="BK1365" s="74">
        <v>-6.0565907508134842E-2</v>
      </c>
      <c r="BL1365" s="74">
        <v>-0.15140809118747711</v>
      </c>
      <c r="BM1365" s="74">
        <v>3.8029711693525314E-2</v>
      </c>
      <c r="BN1365" s="74">
        <v>0.14667174220085144</v>
      </c>
      <c r="BO1365" s="74">
        <v>0.1915404349565506</v>
      </c>
      <c r="BP1365" s="74">
        <v>0.1588888019323349</v>
      </c>
      <c r="BQ1365" s="74">
        <v>-0.20384722948074341</v>
      </c>
      <c r="BR1365" s="74">
        <v>-0.24037161469459534</v>
      </c>
      <c r="BS1365" s="74">
        <v>-0.26226800680160522</v>
      </c>
      <c r="BT1365" s="74">
        <v>-0.22747386991977692</v>
      </c>
      <c r="BU1365" s="74">
        <v>-1.4798907563090324E-2</v>
      </c>
      <c r="BV1365" s="74">
        <v>0.21972106397151947</v>
      </c>
      <c r="BW1365" s="74">
        <v>0.2186443954706192</v>
      </c>
      <c r="BX1365" s="74">
        <v>0.10385759919881821</v>
      </c>
      <c r="BY1365" s="74">
        <v>1.2953179888427258E-2</v>
      </c>
      <c r="BZ1365" s="74">
        <v>-2.5648372247815132E-2</v>
      </c>
      <c r="CA1365" s="74">
        <v>-4.7549758106470108E-2</v>
      </c>
      <c r="CB1365" s="74">
        <v>-3.0462663620710373E-2</v>
      </c>
      <c r="CC1365" s="74">
        <v>-3.1666077673435211E-2</v>
      </c>
      <c r="CD1365" s="74">
        <v>-5.2496712654829025E-2</v>
      </c>
      <c r="CE1365" s="74">
        <v>5.4538998752832413E-2</v>
      </c>
      <c r="CF1365" s="74">
        <v>6.9017879664897919E-2</v>
      </c>
      <c r="CG1365" s="74">
        <v>6.1102144420146942E-2</v>
      </c>
      <c r="CH1365" s="74">
        <v>1.430234988220036E-3</v>
      </c>
      <c r="CI1365" s="74">
        <v>4.3617311865091324E-2</v>
      </c>
      <c r="CJ1365" s="74">
        <v>1.0018031112849712E-2</v>
      </c>
      <c r="CK1365" s="74">
        <v>0.18945863842964172</v>
      </c>
      <c r="CL1365" s="74">
        <v>0.27096632122993469</v>
      </c>
      <c r="CM1365" s="74">
        <v>0.31433951854705811</v>
      </c>
      <c r="CN1365" s="74">
        <v>0.2817503809928894</v>
      </c>
      <c r="CO1365" s="74">
        <v>-5.3802452981472015E-2</v>
      </c>
      <c r="CP1365" s="74">
        <v>-8.027445524930954E-2</v>
      </c>
      <c r="CQ1365" s="74">
        <v>-0.10668070614337921</v>
      </c>
      <c r="CR1365" s="74">
        <v>-8.6755611002445221E-2</v>
      </c>
      <c r="CS1365" s="74">
        <v>0.11391480267047882</v>
      </c>
      <c r="CT1365" s="74">
        <v>0.31969106197357178</v>
      </c>
      <c r="CU1365" s="74">
        <v>0.2932409942150116</v>
      </c>
      <c r="CV1365" s="74">
        <v>0.16412271559238434</v>
      </c>
      <c r="CW1365" s="74">
        <v>6.7959599196910858E-2</v>
      </c>
      <c r="CX1365" s="74">
        <v>1.6102885827422142E-2</v>
      </c>
      <c r="CY1365" s="74">
        <v>-7.3072188533842564E-3</v>
      </c>
      <c r="CZ1365" s="74">
        <v>3.9260354824364185E-3</v>
      </c>
      <c r="DA1365" s="74">
        <v>5.8434582315385342E-3</v>
      </c>
      <c r="DB1365" s="74">
        <v>-1.3252910226583481E-2</v>
      </c>
      <c r="DC1365" s="74">
        <v>0.10139577835798264</v>
      </c>
      <c r="DD1365" s="74">
        <v>0.11658458411693573</v>
      </c>
      <c r="DE1365" s="74">
        <v>0.11640346050262451</v>
      </c>
      <c r="DF1365" s="74">
        <v>0.10773593932390213</v>
      </c>
      <c r="DG1365" s="74">
        <v>0.14780053496360779</v>
      </c>
      <c r="DH1365" s="74">
        <v>0.17144414782524109</v>
      </c>
      <c r="DI1365" s="74">
        <v>0.34088757634162903</v>
      </c>
      <c r="DJ1365" s="74">
        <v>0.39526090025901794</v>
      </c>
      <c r="DK1365" s="74">
        <v>0.43713858723640442</v>
      </c>
      <c r="DL1365" s="74">
        <v>0.4046119749546051</v>
      </c>
      <c r="DM1365" s="74">
        <v>9.6242316067218781E-2</v>
      </c>
      <c r="DN1365" s="74">
        <v>7.9822704195976257E-2</v>
      </c>
      <c r="DO1365" s="74">
        <v>4.89065982401371E-2</v>
      </c>
      <c r="DP1365" s="74">
        <v>5.3962644189596176E-2</v>
      </c>
      <c r="DQ1365" s="74">
        <v>0.24262851476669312</v>
      </c>
      <c r="DR1365" s="74">
        <v>0.41966107487678528</v>
      </c>
      <c r="DS1365" s="74">
        <v>0.36783760786056519</v>
      </c>
      <c r="DT1365" s="74">
        <v>0.22438783943653107</v>
      </c>
      <c r="DU1365" s="74">
        <v>0.12296602129936218</v>
      </c>
      <c r="DV1365" s="74">
        <v>5.7854145765304565E-2</v>
      </c>
      <c r="DW1365" s="74">
        <v>3.293532133102417E-2</v>
      </c>
      <c r="DX1365" s="74">
        <v>3.8314733654260635E-2</v>
      </c>
      <c r="DY1365" s="74">
        <v>6.0001272708177567E-2</v>
      </c>
      <c r="DZ1365" s="74">
        <v>4.3408907949924469E-2</v>
      </c>
      <c r="EA1365" s="74">
        <v>0.16904953122138977</v>
      </c>
      <c r="EB1365" s="74">
        <v>0.18526335060596466</v>
      </c>
      <c r="EC1365" s="74">
        <v>0.19624976813793182</v>
      </c>
      <c r="ED1365" s="74">
        <v>0.26122450828552246</v>
      </c>
      <c r="EE1365" s="74">
        <v>0.29822456836700439</v>
      </c>
      <c r="EF1365" s="74">
        <v>0.40451782941818237</v>
      </c>
      <c r="EG1365" s="74">
        <v>0.55952686071395874</v>
      </c>
      <c r="EH1365" s="74">
        <v>0.5747225284576416</v>
      </c>
      <c r="EI1365" s="74">
        <v>0.61444097757339478</v>
      </c>
      <c r="EJ1365" s="74">
        <v>0.58200454711914063</v>
      </c>
      <c r="EK1365" s="74">
        <v>0.31288313865661621</v>
      </c>
      <c r="EL1365" s="74">
        <v>0.31097757816314697</v>
      </c>
      <c r="EM1365" s="74">
        <v>0.27354994416236877</v>
      </c>
      <c r="EN1365" s="74">
        <v>0.25713744759559631</v>
      </c>
      <c r="EO1365" s="74">
        <v>0.4284706711769104</v>
      </c>
      <c r="EP1365" s="74">
        <v>0.56400185823440552</v>
      </c>
      <c r="EQ1365" s="74">
        <v>0.47554323077201843</v>
      </c>
      <c r="ER1365" s="74">
        <v>0.31140109896659851</v>
      </c>
      <c r="ES1365" s="74">
        <v>0.20238655805587769</v>
      </c>
      <c r="ET1365" s="74">
        <v>0.11813633143901825</v>
      </c>
      <c r="EU1365" s="74">
        <v>9.1039158403873444E-2</v>
      </c>
      <c r="EV1365" s="74">
        <v>8.7966553866863251E-2</v>
      </c>
      <c r="EW1365" s="74">
        <v>81.934318542480469</v>
      </c>
      <c r="EX1365" s="74">
        <v>78.125137329101563</v>
      </c>
      <c r="EY1365" s="74">
        <v>76.940711975097656</v>
      </c>
      <c r="EZ1365" s="74">
        <v>75</v>
      </c>
      <c r="FA1365" s="74">
        <v>73.962921142578125</v>
      </c>
      <c r="FB1365" s="74">
        <v>70.07965087890625</v>
      </c>
      <c r="FC1365" s="74">
        <v>71.025764465332031</v>
      </c>
      <c r="FD1365" s="74">
        <v>74.032234191894531</v>
      </c>
      <c r="FE1365" s="74">
        <v>77.857475280761719</v>
      </c>
      <c r="FF1365" s="74">
        <v>82.782585144042969</v>
      </c>
      <c r="FG1365" s="74">
        <v>87.773918151855469</v>
      </c>
      <c r="FH1365" s="74">
        <v>91.732551574707031</v>
      </c>
      <c r="FI1365" s="74">
        <v>94.694961547851563</v>
      </c>
      <c r="FJ1365" s="74">
        <v>97.822135925292969</v>
      </c>
      <c r="FK1365" s="74">
        <v>99.864173889160156</v>
      </c>
      <c r="FL1365" s="74">
        <v>100.90256500244141</v>
      </c>
      <c r="FM1365" s="74">
        <v>101</v>
      </c>
      <c r="FN1365" s="74">
        <v>102.75656127929688</v>
      </c>
      <c r="FO1365" s="74">
        <v>100.90382385253906</v>
      </c>
      <c r="FP1365" s="74">
        <v>98.904891967773438</v>
      </c>
      <c r="FQ1365" s="74">
        <v>96.640716552734375</v>
      </c>
      <c r="FR1365" s="74">
        <v>94.4697265625</v>
      </c>
      <c r="FS1365" s="74">
        <v>91.595748901367188</v>
      </c>
      <c r="FT1365" s="74">
        <v>88.792259216308594</v>
      </c>
      <c r="FU1365" s="74">
        <v>0.12982895970344543</v>
      </c>
      <c r="FV1365" s="74">
        <v>0.13662458956241608</v>
      </c>
      <c r="FW1365" s="74">
        <v>0.12761558592319489</v>
      </c>
      <c r="FX1365" s="74">
        <v>0.41161400079727173</v>
      </c>
      <c r="FY1365" s="74">
        <v>0</v>
      </c>
      <c r="FZ1365" s="74">
        <v>127</v>
      </c>
      <c r="GA1365" s="74">
        <v>69.905670166015625</v>
      </c>
      <c r="GB1365" s="74">
        <v>3569.0732133388519</v>
      </c>
      <c r="GC1365" s="74">
        <v>1</v>
      </c>
      <c r="GD1365" s="74">
        <v>5</v>
      </c>
      <c r="GE1365" s="74">
        <v>2</v>
      </c>
      <c r="GF1365" s="74">
        <v>2</v>
      </c>
      <c r="GG1365" t="s">
        <v>242</v>
      </c>
      <c r="GH1365" t="s">
        <v>243</v>
      </c>
      <c r="GI1365" t="s">
        <v>236</v>
      </c>
      <c r="GJ1365" s="47"/>
      <c r="GK1365" s="30"/>
    </row>
    <row r="1366" spans="1:193" x14ac:dyDescent="0.2">
      <c r="A1366" t="s">
        <v>175</v>
      </c>
      <c r="B1366" t="s">
        <v>241</v>
      </c>
      <c r="C1366" t="s">
        <v>0</v>
      </c>
      <c r="D1366" t="s">
        <v>185</v>
      </c>
      <c r="E1366" t="s">
        <v>189</v>
      </c>
      <c r="F1366" t="s">
        <v>260</v>
      </c>
      <c r="G1366" t="s">
        <v>275</v>
      </c>
      <c r="H1366" s="74">
        <v>137</v>
      </c>
      <c r="I1366" s="74">
        <v>2.3740534782409668</v>
      </c>
      <c r="J1366" s="74">
        <v>2.3665721416473389</v>
      </c>
      <c r="K1366" s="74">
        <v>2.4964547157287598</v>
      </c>
      <c r="L1366" s="74">
        <v>2.7029979228973389</v>
      </c>
      <c r="M1366" s="74">
        <v>3.8459160327911377</v>
      </c>
      <c r="N1366" s="74">
        <v>5.0983233451843262</v>
      </c>
      <c r="O1366" s="74">
        <v>5.7403712272644043</v>
      </c>
      <c r="P1366" s="74">
        <v>6.7727804183959961</v>
      </c>
      <c r="Q1366" s="74">
        <v>7.6662578582763672</v>
      </c>
      <c r="R1366" s="74">
        <v>8.5887660980224609</v>
      </c>
      <c r="S1366" s="74">
        <v>9.448359489440918</v>
      </c>
      <c r="T1366" s="74">
        <v>10.019378662109375</v>
      </c>
      <c r="U1366" s="74">
        <v>10.356430053710938</v>
      </c>
      <c r="V1366" s="74">
        <v>10.164663314819336</v>
      </c>
      <c r="W1366" s="74">
        <v>10.063568115234375</v>
      </c>
      <c r="X1366" s="74">
        <v>9.5346994400024414</v>
      </c>
      <c r="Y1366" s="74">
        <v>7.4417157173156738</v>
      </c>
      <c r="Z1366" s="74">
        <v>5.243919849395752</v>
      </c>
      <c r="AA1366" s="74">
        <v>4.2148380279541016</v>
      </c>
      <c r="AB1366" s="74">
        <v>3.6836626529693604</v>
      </c>
      <c r="AC1366" s="74">
        <v>3.4740526676177979</v>
      </c>
      <c r="AD1366" s="74">
        <v>3.2244133949279785</v>
      </c>
      <c r="AE1366" s="74">
        <v>2.8927218914031982</v>
      </c>
      <c r="AF1366" s="74">
        <v>2.491851806640625</v>
      </c>
      <c r="AG1366" s="74">
        <v>-6.8299852311611176E-2</v>
      </c>
      <c r="AH1366" s="74">
        <v>-5.3880233317613602E-2</v>
      </c>
      <c r="AI1366" s="74">
        <v>5.6499354541301727E-2</v>
      </c>
      <c r="AJ1366" s="74">
        <v>3.3361386507749557E-2</v>
      </c>
      <c r="AK1366" s="74">
        <v>8.6563281714916229E-2</v>
      </c>
      <c r="AL1366" s="74">
        <v>0.28530532121658325</v>
      </c>
      <c r="AM1366" s="74">
        <v>-9.6332646906375885E-2</v>
      </c>
      <c r="AN1366" s="74">
        <v>-3.2702605240046978E-3</v>
      </c>
      <c r="AO1366" s="74">
        <v>2.4929050356149673E-2</v>
      </c>
      <c r="AP1366" s="74">
        <v>4.0301378816366196E-2</v>
      </c>
      <c r="AQ1366" s="74">
        <v>-1.1684849858283997E-2</v>
      </c>
      <c r="AR1366" s="74">
        <v>-2.2278459742665291E-2</v>
      </c>
      <c r="AS1366" s="74">
        <v>-0.11248581856489182</v>
      </c>
      <c r="AT1366" s="74">
        <v>-0.4017128050327301</v>
      </c>
      <c r="AU1366" s="74">
        <v>-0.14016903936862946</v>
      </c>
      <c r="AV1366" s="74">
        <v>-0.13477513194084167</v>
      </c>
      <c r="AW1366" s="74">
        <v>-0.60252845287322998</v>
      </c>
      <c r="AX1366" s="74">
        <v>-0.50465655326843262</v>
      </c>
      <c r="AY1366" s="74">
        <v>-0.25744667649269104</v>
      </c>
      <c r="AZ1366" s="74">
        <v>-0.1901533454656601</v>
      </c>
      <c r="BA1366" s="74">
        <v>-0.11431238800287247</v>
      </c>
      <c r="BB1366" s="74">
        <v>-3.5595335066318512E-2</v>
      </c>
      <c r="BC1366" s="74">
        <v>-0.1327059268951416</v>
      </c>
      <c r="BD1366" s="74">
        <v>-0.11502831429243088</v>
      </c>
      <c r="BE1366" s="74">
        <v>3.4360498189926147E-2</v>
      </c>
      <c r="BF1366" s="74">
        <v>5.4347909986972809E-2</v>
      </c>
      <c r="BG1366" s="74">
        <v>0.15861259400844574</v>
      </c>
      <c r="BH1366" s="74">
        <v>0.15151901543140411</v>
      </c>
      <c r="BI1366" s="74">
        <v>0.26373782753944397</v>
      </c>
      <c r="BJ1366" s="74">
        <v>0.44983306527137756</v>
      </c>
      <c r="BK1366" s="74">
        <v>0.14024916291236877</v>
      </c>
      <c r="BL1366" s="74">
        <v>0.34051048755645752</v>
      </c>
      <c r="BM1366" s="74">
        <v>0.41390851140022278</v>
      </c>
      <c r="BN1366" s="74">
        <v>0.45741245150566101</v>
      </c>
      <c r="BO1366" s="74">
        <v>0.44857326149940491</v>
      </c>
      <c r="BP1366" s="74">
        <v>0.42255231738090515</v>
      </c>
      <c r="BQ1366" s="74">
        <v>0.34917202591896057</v>
      </c>
      <c r="BR1366" s="74">
        <v>7.2304241359233856E-2</v>
      </c>
      <c r="BS1366" s="74">
        <v>0.26494777202606201</v>
      </c>
      <c r="BT1366" s="74">
        <v>0.20297779142856598</v>
      </c>
      <c r="BU1366" s="74">
        <v>-0.27641978859901428</v>
      </c>
      <c r="BV1366" s="74">
        <v>-0.23053655028343201</v>
      </c>
      <c r="BW1366" s="74">
        <v>-5.6824412196874619E-2</v>
      </c>
      <c r="BX1366" s="74">
        <v>-3.4902829676866531E-2</v>
      </c>
      <c r="BY1366" s="74">
        <v>1.7593316733837128E-2</v>
      </c>
      <c r="BZ1366" s="74">
        <v>9.7506724298000336E-2</v>
      </c>
      <c r="CA1366" s="74">
        <v>-5.4365326650440693E-3</v>
      </c>
      <c r="CB1366" s="74">
        <v>-1.6024168580770493E-2</v>
      </c>
      <c r="CC1366" s="74">
        <v>0.10546274483203888</v>
      </c>
      <c r="CD1366" s="74">
        <v>0.12930639088153839</v>
      </c>
      <c r="CE1366" s="74">
        <v>0.22933590412139893</v>
      </c>
      <c r="CF1366" s="74">
        <v>0.23335462808609009</v>
      </c>
      <c r="CG1366" s="74">
        <v>0.38644835352897644</v>
      </c>
      <c r="CH1366" s="74">
        <v>0.56378448009490967</v>
      </c>
      <c r="CI1366" s="74">
        <v>0.3041050136089325</v>
      </c>
      <c r="CJ1366" s="74">
        <v>0.57861196994781494</v>
      </c>
      <c r="CK1366" s="74">
        <v>0.68331450223922729</v>
      </c>
      <c r="CL1366" s="74">
        <v>0.74630230665206909</v>
      </c>
      <c r="CM1366" s="74">
        <v>0.76734662055969238</v>
      </c>
      <c r="CN1366" s="74">
        <v>0.73064076900482178</v>
      </c>
      <c r="CO1366" s="74">
        <v>0.66891485452651978</v>
      </c>
      <c r="CP1366" s="74">
        <v>0.40060698986053467</v>
      </c>
      <c r="CQ1366" s="74">
        <v>0.54553043842315674</v>
      </c>
      <c r="CR1366" s="74">
        <v>0.4369044303894043</v>
      </c>
      <c r="CS1366" s="74">
        <v>-5.0557937473058701E-2</v>
      </c>
      <c r="CT1366" s="74">
        <v>-4.0681865066289902E-2</v>
      </c>
      <c r="CU1366" s="74">
        <v>8.2125961780548096E-2</v>
      </c>
      <c r="CV1366" s="74">
        <v>7.2623200714588165E-2</v>
      </c>
      <c r="CW1366" s="74">
        <v>0.10895080864429474</v>
      </c>
      <c r="CX1366" s="74">
        <v>0.18969281017780304</v>
      </c>
      <c r="CY1366" s="74">
        <v>8.2709863781929016E-2</v>
      </c>
      <c r="CZ1366" s="74">
        <v>5.2545800805091858E-2</v>
      </c>
      <c r="DA1366" s="74">
        <v>0.17656499147415161</v>
      </c>
      <c r="DB1366" s="74">
        <v>0.20426487922668457</v>
      </c>
      <c r="DC1366" s="74">
        <v>0.30005922913551331</v>
      </c>
      <c r="DD1366" s="74">
        <v>0.31519025564193726</v>
      </c>
      <c r="DE1366" s="74">
        <v>0.5091589093208313</v>
      </c>
      <c r="DF1366" s="74">
        <v>0.67773586511611938</v>
      </c>
      <c r="DG1366" s="74">
        <v>0.46796086430549622</v>
      </c>
      <c r="DH1366" s="74">
        <v>0.81671345233917236</v>
      </c>
      <c r="DI1366" s="74">
        <v>0.95272046327590942</v>
      </c>
      <c r="DJ1366" s="74">
        <v>1.0351921319961548</v>
      </c>
      <c r="DK1366" s="74">
        <v>1.0861200094223022</v>
      </c>
      <c r="DL1366" s="74">
        <v>1.038729190826416</v>
      </c>
      <c r="DM1366" s="74">
        <v>0.98865765333175659</v>
      </c>
      <c r="DN1366" s="74">
        <v>0.72890973091125488</v>
      </c>
      <c r="DO1366" s="74">
        <v>0.82611310482025146</v>
      </c>
      <c r="DP1366" s="74">
        <v>0.67083108425140381</v>
      </c>
      <c r="DQ1366" s="74">
        <v>0.17530390620231628</v>
      </c>
      <c r="DR1366" s="74">
        <v>0.1491728276014328</v>
      </c>
      <c r="DS1366" s="74">
        <v>0.22107633948326111</v>
      </c>
      <c r="DT1366" s="74">
        <v>0.18014922738075256</v>
      </c>
      <c r="DU1366" s="74">
        <v>0.20030829310417175</v>
      </c>
      <c r="DV1366" s="74">
        <v>0.28187888860702515</v>
      </c>
      <c r="DW1366" s="74">
        <v>0.17085626721382141</v>
      </c>
      <c r="DX1366" s="74">
        <v>0.12111577391624451</v>
      </c>
      <c r="DY1366" s="74">
        <v>0.27922534942626953</v>
      </c>
      <c r="DZ1366" s="74">
        <v>0.31249302625656128</v>
      </c>
      <c r="EA1366" s="74">
        <v>0.40217244625091553</v>
      </c>
      <c r="EB1366" s="74">
        <v>0.43334788084030151</v>
      </c>
      <c r="EC1366" s="74">
        <v>0.68633341789245605</v>
      </c>
      <c r="ED1366" s="74">
        <v>0.84226363897323608</v>
      </c>
      <c r="EE1366" s="74">
        <v>0.70454269647598267</v>
      </c>
      <c r="EF1366" s="74">
        <v>1.1604942083358765</v>
      </c>
      <c r="EG1366" s="74">
        <v>1.3416999578475952</v>
      </c>
      <c r="EH1366" s="74">
        <v>1.4523032903671265</v>
      </c>
      <c r="EI1366" s="74">
        <v>1.5463781356811523</v>
      </c>
      <c r="EJ1366" s="74">
        <v>1.4835599660873413</v>
      </c>
      <c r="EK1366" s="74">
        <v>1.4503154754638672</v>
      </c>
      <c r="EL1366" s="74">
        <v>1.2029267549514771</v>
      </c>
      <c r="EM1366" s="74">
        <v>1.2312299013137817</v>
      </c>
      <c r="EN1366" s="74">
        <v>1.0085840225219727</v>
      </c>
      <c r="EO1366" s="74">
        <v>0.50141257047653198</v>
      </c>
      <c r="EP1366" s="74">
        <v>0.4232928454875946</v>
      </c>
      <c r="EQ1366" s="74">
        <v>0.42169860005378723</v>
      </c>
      <c r="ER1366" s="74">
        <v>0.33539974689483643</v>
      </c>
      <c r="ES1366" s="74">
        <v>0.33221399784088135</v>
      </c>
      <c r="ET1366" s="74">
        <v>0.41498094797134399</v>
      </c>
      <c r="EU1366" s="74">
        <v>0.29812565445899963</v>
      </c>
      <c r="EV1366" s="74">
        <v>0.22011992335319519</v>
      </c>
      <c r="EW1366" s="74">
        <v>80.786308288574219</v>
      </c>
      <c r="EX1366" s="74">
        <v>78.856201171875</v>
      </c>
      <c r="EY1366" s="74">
        <v>76.79644775390625</v>
      </c>
      <c r="EZ1366" s="74">
        <v>74.940086364746094</v>
      </c>
      <c r="FA1366" s="74">
        <v>72.958168029785156</v>
      </c>
      <c r="FB1366" s="74">
        <v>71.036750793457031</v>
      </c>
      <c r="FC1366" s="74">
        <v>71.03472900390625</v>
      </c>
      <c r="FD1366" s="74">
        <v>73.107749938964844</v>
      </c>
      <c r="FE1366" s="74">
        <v>78.039421081542969</v>
      </c>
      <c r="FF1366" s="74">
        <v>81.953536987304688</v>
      </c>
      <c r="FG1366" s="74">
        <v>86.857742309570313</v>
      </c>
      <c r="FH1366" s="74">
        <v>89.901397705078125</v>
      </c>
      <c r="FI1366" s="74">
        <v>94.897720336914063</v>
      </c>
      <c r="FJ1366" s="74">
        <v>97.904319763183594</v>
      </c>
      <c r="FK1366" s="74">
        <v>99.903839111328125</v>
      </c>
      <c r="FL1366" s="74">
        <v>100.94580841064453</v>
      </c>
      <c r="FM1366" s="74">
        <v>101.93248748779297</v>
      </c>
      <c r="FN1366" s="74">
        <v>102.74666595458984</v>
      </c>
      <c r="FO1366" s="74">
        <v>101.69939422607422</v>
      </c>
      <c r="FP1366" s="74">
        <v>99.592430114746094</v>
      </c>
      <c r="FQ1366" s="74">
        <v>97.297187805175781</v>
      </c>
      <c r="FR1366" s="74">
        <v>93.524246215820313</v>
      </c>
      <c r="FS1366" s="74">
        <v>90.486351013183594</v>
      </c>
      <c r="FT1366" s="74">
        <v>88.552528381347656</v>
      </c>
      <c r="FU1366" s="74">
        <v>0.25446093082427979</v>
      </c>
      <c r="FV1366" s="74">
        <v>0.41187003254890442</v>
      </c>
      <c r="FW1366" s="74">
        <v>0.27038481831550598</v>
      </c>
      <c r="FX1366" s="74">
        <v>0</v>
      </c>
      <c r="FY1366" s="74">
        <v>0.44232043623924255</v>
      </c>
      <c r="FZ1366" s="74">
        <v>129</v>
      </c>
      <c r="GA1366" s="74">
        <v>105.22666931152344</v>
      </c>
      <c r="GB1366" s="74">
        <v>4234.0195791721344</v>
      </c>
      <c r="GC1366" s="74">
        <v>1</v>
      </c>
      <c r="GD1366" s="74">
        <v>5</v>
      </c>
      <c r="GE1366" s="74">
        <v>2</v>
      </c>
      <c r="GF1366" s="74">
        <v>2</v>
      </c>
      <c r="GG1366" t="s">
        <v>242</v>
      </c>
      <c r="GH1366" t="s">
        <v>243</v>
      </c>
      <c r="GI1366" t="s">
        <v>236</v>
      </c>
      <c r="GJ1366" s="47"/>
      <c r="GK1366" s="30"/>
    </row>
    <row r="1367" spans="1:193" x14ac:dyDescent="0.2">
      <c r="A1367" t="s">
        <v>175</v>
      </c>
      <c r="B1367" t="s">
        <v>241</v>
      </c>
      <c r="C1367" t="s">
        <v>0</v>
      </c>
      <c r="D1367" t="s">
        <v>185</v>
      </c>
      <c r="E1367" t="s">
        <v>190</v>
      </c>
      <c r="F1367" t="s">
        <v>260</v>
      </c>
      <c r="G1367" t="s">
        <v>275</v>
      </c>
      <c r="H1367" s="74">
        <v>137</v>
      </c>
      <c r="I1367" s="74">
        <v>2.6292221546173096</v>
      </c>
      <c r="J1367" s="74">
        <v>2.5288665294647217</v>
      </c>
      <c r="K1367" s="74">
        <v>2.5616707801818848</v>
      </c>
      <c r="L1367" s="74">
        <v>2.5294146537780762</v>
      </c>
      <c r="M1367" s="74">
        <v>2.6817374229431152</v>
      </c>
      <c r="N1367" s="74">
        <v>2.8651053905487061</v>
      </c>
      <c r="O1367" s="74">
        <v>2.7293510437011719</v>
      </c>
      <c r="P1367" s="74">
        <v>3.3175508975982666</v>
      </c>
      <c r="Q1367" s="74">
        <v>3.7093949317932129</v>
      </c>
      <c r="R1367" s="74">
        <v>4.0317039489746094</v>
      </c>
      <c r="S1367" s="74">
        <v>4.3312954902648926</v>
      </c>
      <c r="T1367" s="74">
        <v>4.6237697601318359</v>
      </c>
      <c r="U1367" s="74">
        <v>4.7571272850036621</v>
      </c>
      <c r="V1367" s="74">
        <v>4.7840447425842285</v>
      </c>
      <c r="W1367" s="74">
        <v>5.1182165145874023</v>
      </c>
      <c r="X1367" s="74">
        <v>4.9365625381469727</v>
      </c>
      <c r="Y1367" s="74">
        <v>4.4560203552246094</v>
      </c>
      <c r="Z1367" s="74">
        <v>4.3091139793395996</v>
      </c>
      <c r="AA1367" s="74">
        <v>4.0013670921325684</v>
      </c>
      <c r="AB1367" s="74">
        <v>3.6568706035614014</v>
      </c>
      <c r="AC1367" s="74">
        <v>3.3844900131225586</v>
      </c>
      <c r="AD1367" s="74">
        <v>3.1946890354156494</v>
      </c>
      <c r="AE1367" s="74">
        <v>2.8643169403076172</v>
      </c>
      <c r="AF1367" s="74">
        <v>2.7079949378967285</v>
      </c>
      <c r="AG1367" s="74">
        <v>-6.8299859762191772E-2</v>
      </c>
      <c r="AH1367" s="74">
        <v>-5.3880233317613602E-2</v>
      </c>
      <c r="AI1367" s="74">
        <v>5.6499339640140533E-2</v>
      </c>
      <c r="AJ1367" s="74">
        <v>3.3361367881298065E-2</v>
      </c>
      <c r="AK1367" s="74">
        <v>8.6563281714916229E-2</v>
      </c>
      <c r="AL1367" s="74">
        <v>0.28530538082122803</v>
      </c>
      <c r="AM1367" s="74">
        <v>-9.6332654356956482E-2</v>
      </c>
      <c r="AN1367" s="74">
        <v>-3.270298708230257E-3</v>
      </c>
      <c r="AO1367" s="74">
        <v>2.4928990751504898E-2</v>
      </c>
      <c r="AP1367" s="74">
        <v>4.0301378816366196E-2</v>
      </c>
      <c r="AQ1367" s="74">
        <v>-1.1684713885188103E-2</v>
      </c>
      <c r="AR1367" s="74">
        <v>-2.2278536111116409E-2</v>
      </c>
      <c r="AS1367" s="74">
        <v>-0.11248580366373062</v>
      </c>
      <c r="AT1367" s="74">
        <v>-0.40171289443969727</v>
      </c>
      <c r="AU1367" s="74">
        <v>-0.1401691734790802</v>
      </c>
      <c r="AV1367" s="74">
        <v>-0.13477508723735809</v>
      </c>
      <c r="AW1367" s="74">
        <v>-0.60252839326858521</v>
      </c>
      <c r="AX1367" s="74">
        <v>-0.50465655326843262</v>
      </c>
      <c r="AY1367" s="74">
        <v>-0.25744670629501343</v>
      </c>
      <c r="AZ1367" s="74">
        <v>-0.19015336036682129</v>
      </c>
      <c r="BA1367" s="74">
        <v>-0.11431238055229187</v>
      </c>
      <c r="BB1367" s="74">
        <v>-3.5595349967479706E-2</v>
      </c>
      <c r="BC1367" s="74">
        <v>-0.13270591199398041</v>
      </c>
      <c r="BD1367" s="74">
        <v>-0.11502832174301147</v>
      </c>
      <c r="BE1367" s="74">
        <v>3.4360490739345551E-2</v>
      </c>
      <c r="BF1367" s="74">
        <v>5.4347909986972809E-2</v>
      </c>
      <c r="BG1367" s="74">
        <v>0.15861257910728455</v>
      </c>
      <c r="BH1367" s="74">
        <v>0.15151900053024292</v>
      </c>
      <c r="BI1367" s="74">
        <v>0.26373782753944397</v>
      </c>
      <c r="BJ1367" s="74">
        <v>0.44983312487602234</v>
      </c>
      <c r="BK1367" s="74">
        <v>0.14024917781352997</v>
      </c>
      <c r="BL1367" s="74">
        <v>0.34051045775413513</v>
      </c>
      <c r="BM1367" s="74">
        <v>0.413908451795578</v>
      </c>
      <c r="BN1367" s="74">
        <v>0.45741245150566101</v>
      </c>
      <c r="BO1367" s="74">
        <v>0.44857335090637207</v>
      </c>
      <c r="BP1367" s="74">
        <v>0.42255228757858276</v>
      </c>
      <c r="BQ1367" s="74">
        <v>0.34917199611663818</v>
      </c>
      <c r="BR1367" s="74">
        <v>7.2304174304008484E-2</v>
      </c>
      <c r="BS1367" s="74">
        <v>0.26494768261909485</v>
      </c>
      <c r="BT1367" s="74">
        <v>0.20297780632972717</v>
      </c>
      <c r="BU1367" s="74">
        <v>-0.27641978859901428</v>
      </c>
      <c r="BV1367" s="74">
        <v>-0.23053655028343201</v>
      </c>
      <c r="BW1367" s="74">
        <v>-5.6824419647455215E-2</v>
      </c>
      <c r="BX1367" s="74">
        <v>-3.4902837127447128E-2</v>
      </c>
      <c r="BY1367" s="74">
        <v>1.7593316733837128E-2</v>
      </c>
      <c r="BZ1367" s="74">
        <v>9.7506709396839142E-2</v>
      </c>
      <c r="CA1367" s="74">
        <v>-5.4365252144634724E-3</v>
      </c>
      <c r="CB1367" s="74">
        <v>-1.6024172306060791E-2</v>
      </c>
      <c r="CC1367" s="74">
        <v>0.10546273738145828</v>
      </c>
      <c r="CD1367" s="74">
        <v>0.12930639088153839</v>
      </c>
      <c r="CE1367" s="74">
        <v>0.22933588922023773</v>
      </c>
      <c r="CF1367" s="74">
        <v>0.23335462808609009</v>
      </c>
      <c r="CG1367" s="74">
        <v>0.38644835352897644</v>
      </c>
      <c r="CH1367" s="74">
        <v>0.56378453969955444</v>
      </c>
      <c r="CI1367" s="74">
        <v>0.30410504341125488</v>
      </c>
      <c r="CJ1367" s="74">
        <v>0.57861196994781494</v>
      </c>
      <c r="CK1367" s="74">
        <v>0.68331444263458252</v>
      </c>
      <c r="CL1367" s="74">
        <v>0.74630230665206909</v>
      </c>
      <c r="CM1367" s="74">
        <v>0.76734668016433716</v>
      </c>
      <c r="CN1367" s="74">
        <v>0.73064076900482178</v>
      </c>
      <c r="CO1367" s="74">
        <v>0.668914794921875</v>
      </c>
      <c r="CP1367" s="74">
        <v>0.40060696005821228</v>
      </c>
      <c r="CQ1367" s="74">
        <v>0.54553037881851196</v>
      </c>
      <c r="CR1367" s="74">
        <v>0.4369044303894043</v>
      </c>
      <c r="CS1367" s="74">
        <v>-5.0557941198348999E-2</v>
      </c>
      <c r="CT1367" s="74">
        <v>-4.0681865066289902E-2</v>
      </c>
      <c r="CU1367" s="74">
        <v>8.2125954329967499E-2</v>
      </c>
      <c r="CV1367" s="74">
        <v>7.2623200714588165E-2</v>
      </c>
      <c r="CW1367" s="74">
        <v>0.10895080119371414</v>
      </c>
      <c r="CX1367" s="74">
        <v>0.18969279527664185</v>
      </c>
      <c r="CY1367" s="74">
        <v>8.2709863781929016E-2</v>
      </c>
      <c r="CZ1367" s="74">
        <v>5.2545797079801559E-2</v>
      </c>
      <c r="DA1367" s="74">
        <v>0.17656499147415161</v>
      </c>
      <c r="DB1367" s="74">
        <v>0.20426487922668457</v>
      </c>
      <c r="DC1367" s="74">
        <v>0.30005919933319092</v>
      </c>
      <c r="DD1367" s="74">
        <v>0.31519025564193726</v>
      </c>
      <c r="DE1367" s="74">
        <v>0.5091589093208313</v>
      </c>
      <c r="DF1367" s="74">
        <v>0.67773592472076416</v>
      </c>
      <c r="DG1367" s="74">
        <v>0.4679608941078186</v>
      </c>
      <c r="DH1367" s="74">
        <v>0.81671345233917236</v>
      </c>
      <c r="DI1367" s="74">
        <v>0.95272040367126465</v>
      </c>
      <c r="DJ1367" s="74">
        <v>1.0351921319961548</v>
      </c>
      <c r="DK1367" s="74">
        <v>1.0861200094223022</v>
      </c>
      <c r="DL1367" s="74">
        <v>1.038729190826416</v>
      </c>
      <c r="DM1367" s="74">
        <v>0.98865759372711182</v>
      </c>
      <c r="DN1367" s="74">
        <v>0.72890973091125488</v>
      </c>
      <c r="DO1367" s="74">
        <v>0.82611310482025146</v>
      </c>
      <c r="DP1367" s="74">
        <v>0.67083108425140381</v>
      </c>
      <c r="DQ1367" s="74">
        <v>0.17530389130115509</v>
      </c>
      <c r="DR1367" s="74">
        <v>0.1491728276014328</v>
      </c>
      <c r="DS1367" s="74">
        <v>0.22107632458209991</v>
      </c>
      <c r="DT1367" s="74">
        <v>0.18014924228191376</v>
      </c>
      <c r="DU1367" s="74">
        <v>0.20030827820301056</v>
      </c>
      <c r="DV1367" s="74">
        <v>0.28187888860702515</v>
      </c>
      <c r="DW1367" s="74">
        <v>0.17085625231266022</v>
      </c>
      <c r="DX1367" s="74">
        <v>0.12111576646566391</v>
      </c>
      <c r="DY1367" s="74">
        <v>0.27922534942626953</v>
      </c>
      <c r="DZ1367" s="74">
        <v>0.31249302625656128</v>
      </c>
      <c r="EA1367" s="74">
        <v>0.40217244625091553</v>
      </c>
      <c r="EB1367" s="74">
        <v>0.43334788084030151</v>
      </c>
      <c r="EC1367" s="74">
        <v>0.68633341789245605</v>
      </c>
      <c r="ED1367" s="74">
        <v>0.84226369857788086</v>
      </c>
      <c r="EE1367" s="74">
        <v>0.70454275608062744</v>
      </c>
      <c r="EF1367" s="74">
        <v>1.1604942083358765</v>
      </c>
      <c r="EG1367" s="74">
        <v>1.3416998386383057</v>
      </c>
      <c r="EH1367" s="74">
        <v>1.4523032903671265</v>
      </c>
      <c r="EI1367" s="74">
        <v>1.5463780164718628</v>
      </c>
      <c r="EJ1367" s="74">
        <v>1.4835600852966309</v>
      </c>
      <c r="EK1367" s="74">
        <v>1.4503153562545776</v>
      </c>
      <c r="EL1367" s="74">
        <v>1.2029268741607666</v>
      </c>
      <c r="EM1367" s="74">
        <v>1.2312299013137817</v>
      </c>
      <c r="EN1367" s="74">
        <v>1.0085839033126831</v>
      </c>
      <c r="EO1367" s="74">
        <v>0.50141251087188721</v>
      </c>
      <c r="EP1367" s="74">
        <v>0.4232928454875946</v>
      </c>
      <c r="EQ1367" s="74">
        <v>0.42169860005378723</v>
      </c>
      <c r="ER1367" s="74">
        <v>0.33539977669715881</v>
      </c>
      <c r="ES1367" s="74">
        <v>0.33221396803855896</v>
      </c>
      <c r="ET1367" s="74">
        <v>0.41498094797134399</v>
      </c>
      <c r="EU1367" s="74">
        <v>0.29812562465667725</v>
      </c>
      <c r="EV1367" s="74">
        <v>0.220119908452034</v>
      </c>
      <c r="EW1367" s="74">
        <v>83.704765319824219</v>
      </c>
      <c r="EX1367" s="74">
        <v>81.786552429199219</v>
      </c>
      <c r="EY1367" s="74">
        <v>79.715789794921875</v>
      </c>
      <c r="EZ1367" s="74">
        <v>78.667160034179688</v>
      </c>
      <c r="FA1367" s="74">
        <v>75.759025573730469</v>
      </c>
      <c r="FB1367" s="74">
        <v>74.781219482421875</v>
      </c>
      <c r="FC1367" s="74">
        <v>74.689437866210938</v>
      </c>
      <c r="FD1367" s="74">
        <v>77.767425537109375</v>
      </c>
      <c r="FE1367" s="74">
        <v>81.813461303710938</v>
      </c>
      <c r="FF1367" s="74">
        <v>86.656692504882813</v>
      </c>
      <c r="FG1367" s="74">
        <v>89.735626220703125</v>
      </c>
      <c r="FH1367" s="74">
        <v>93.648292541503906</v>
      </c>
      <c r="FI1367" s="74">
        <v>96.575920104980469</v>
      </c>
      <c r="FJ1367" s="74">
        <v>99.507438659667969</v>
      </c>
      <c r="FK1367" s="74">
        <v>102.53493499755859</v>
      </c>
      <c r="FL1367" s="74">
        <v>104.487548828125</v>
      </c>
      <c r="FM1367" s="74">
        <v>105.46015167236328</v>
      </c>
      <c r="FN1367" s="74">
        <v>105.45648956298828</v>
      </c>
      <c r="FO1367" s="74">
        <v>104.54589080810547</v>
      </c>
      <c r="FP1367" s="74">
        <v>103.34534454345703</v>
      </c>
      <c r="FQ1367" s="74">
        <v>100.06401062011719</v>
      </c>
      <c r="FR1367" s="74">
        <v>95.974952697753906</v>
      </c>
      <c r="FS1367" s="74">
        <v>94.049774169921875</v>
      </c>
      <c r="FT1367" s="74">
        <v>91.290336608886719</v>
      </c>
      <c r="FU1367" s="74">
        <v>0.2544609010219574</v>
      </c>
      <c r="FV1367" s="74">
        <v>0.41187003254890442</v>
      </c>
      <c r="FW1367" s="74">
        <v>0.27038481831550598</v>
      </c>
      <c r="FX1367" s="74">
        <v>0</v>
      </c>
      <c r="FY1367" s="74">
        <v>0.44232040643692017</v>
      </c>
      <c r="FZ1367" s="74">
        <v>129</v>
      </c>
      <c r="GA1367" s="74">
        <v>104.49583435058594</v>
      </c>
      <c r="GB1367" s="74">
        <v>3971.9870617389679</v>
      </c>
      <c r="GC1367" s="74">
        <v>1</v>
      </c>
      <c r="GD1367" s="74">
        <v>5</v>
      </c>
      <c r="GE1367" s="74">
        <v>2</v>
      </c>
      <c r="GF1367" s="74">
        <v>2</v>
      </c>
      <c r="GG1367" t="s">
        <v>242</v>
      </c>
      <c r="GH1367" t="s">
        <v>243</v>
      </c>
      <c r="GI1367" t="s">
        <v>236</v>
      </c>
      <c r="GJ1367" s="47"/>
      <c r="GK1367" s="30"/>
    </row>
    <row r="1368" spans="1:193" x14ac:dyDescent="0.2">
      <c r="A1368" t="s">
        <v>175</v>
      </c>
      <c r="B1368" t="s">
        <v>241</v>
      </c>
      <c r="C1368" t="s">
        <v>0</v>
      </c>
      <c r="D1368" t="s">
        <v>185</v>
      </c>
      <c r="E1368" t="s">
        <v>191</v>
      </c>
      <c r="F1368" t="s">
        <v>260</v>
      </c>
      <c r="G1368" t="s">
        <v>275</v>
      </c>
      <c r="H1368" s="74">
        <v>137</v>
      </c>
      <c r="I1368" s="74">
        <v>2.7930147647857666</v>
      </c>
      <c r="J1368" s="74">
        <v>2.7410788536071777</v>
      </c>
      <c r="K1368" s="74">
        <v>2.8741359710693359</v>
      </c>
      <c r="L1368" s="74">
        <v>3.069805383682251</v>
      </c>
      <c r="M1368" s="74">
        <v>4.6138510704040527</v>
      </c>
      <c r="N1368" s="74">
        <v>6.9767837524414063</v>
      </c>
      <c r="O1368" s="74">
        <v>7.5060334205627441</v>
      </c>
      <c r="P1368" s="74">
        <v>9.1866645812988281</v>
      </c>
      <c r="Q1368" s="74">
        <v>10.369723320007324</v>
      </c>
      <c r="R1368" s="74">
        <v>11.355591773986816</v>
      </c>
      <c r="S1368" s="74">
        <v>12.140222549438477</v>
      </c>
      <c r="T1368" s="74">
        <v>12.767370223999023</v>
      </c>
      <c r="U1368" s="74">
        <v>13.145438194274902</v>
      </c>
      <c r="V1368" s="74">
        <v>13.259535789489746</v>
      </c>
      <c r="W1368" s="74">
        <v>13.217073440551758</v>
      </c>
      <c r="X1368" s="74">
        <v>12.335726737976074</v>
      </c>
      <c r="Y1368" s="74">
        <v>9.4353160858154297</v>
      </c>
      <c r="Z1368" s="74">
        <v>6.6828670501708984</v>
      </c>
      <c r="AA1368" s="74">
        <v>4.9518156051635742</v>
      </c>
      <c r="AB1368" s="74">
        <v>4.181981086730957</v>
      </c>
      <c r="AC1368" s="74">
        <v>3.8240044116973877</v>
      </c>
      <c r="AD1368" s="74">
        <v>3.6255466938018799</v>
      </c>
      <c r="AE1368" s="74">
        <v>3.3191804885864258</v>
      </c>
      <c r="AF1368" s="74">
        <v>2.8643589019775391</v>
      </c>
      <c r="AG1368" s="74">
        <v>-6.8299859762191772E-2</v>
      </c>
      <c r="AH1368" s="74">
        <v>-5.3880233317613602E-2</v>
      </c>
      <c r="AI1368" s="74">
        <v>5.6499339640140533E-2</v>
      </c>
      <c r="AJ1368" s="74">
        <v>3.3361367881298065E-2</v>
      </c>
      <c r="AK1368" s="74">
        <v>8.6563281714916229E-2</v>
      </c>
      <c r="AL1368" s="74">
        <v>0.28530538082122803</v>
      </c>
      <c r="AM1368" s="74">
        <v>-9.6332654356956482E-2</v>
      </c>
      <c r="AN1368" s="74">
        <v>-3.270298708230257E-3</v>
      </c>
      <c r="AO1368" s="74">
        <v>2.4928990751504898E-2</v>
      </c>
      <c r="AP1368" s="74">
        <v>4.0301378816366196E-2</v>
      </c>
      <c r="AQ1368" s="74">
        <v>-1.1684713885188103E-2</v>
      </c>
      <c r="AR1368" s="74">
        <v>-2.2278536111116409E-2</v>
      </c>
      <c r="AS1368" s="74">
        <v>-0.11248580366373062</v>
      </c>
      <c r="AT1368" s="74">
        <v>-0.40171289443969727</v>
      </c>
      <c r="AU1368" s="74">
        <v>-0.1401691734790802</v>
      </c>
      <c r="AV1368" s="74">
        <v>-0.13477508723735809</v>
      </c>
      <c r="AW1368" s="74">
        <v>-0.60252839326858521</v>
      </c>
      <c r="AX1368" s="74">
        <v>-0.50465655326843262</v>
      </c>
      <c r="AY1368" s="74">
        <v>-0.25744670629501343</v>
      </c>
      <c r="AZ1368" s="74">
        <v>-0.19015336036682129</v>
      </c>
      <c r="BA1368" s="74">
        <v>-0.11431238055229187</v>
      </c>
      <c r="BB1368" s="74">
        <v>-3.5595349967479706E-2</v>
      </c>
      <c r="BC1368" s="74">
        <v>-0.13270591199398041</v>
      </c>
      <c r="BD1368" s="74">
        <v>-0.11502832174301147</v>
      </c>
      <c r="BE1368" s="74">
        <v>3.4360490739345551E-2</v>
      </c>
      <c r="BF1368" s="74">
        <v>5.4347909986972809E-2</v>
      </c>
      <c r="BG1368" s="74">
        <v>0.15861257910728455</v>
      </c>
      <c r="BH1368" s="74">
        <v>0.15151900053024292</v>
      </c>
      <c r="BI1368" s="74">
        <v>0.26373782753944397</v>
      </c>
      <c r="BJ1368" s="74">
        <v>0.44983312487602234</v>
      </c>
      <c r="BK1368" s="74">
        <v>0.14024917781352997</v>
      </c>
      <c r="BL1368" s="74">
        <v>0.34051045775413513</v>
      </c>
      <c r="BM1368" s="74">
        <v>0.413908451795578</v>
      </c>
      <c r="BN1368" s="74">
        <v>0.45741245150566101</v>
      </c>
      <c r="BO1368" s="74">
        <v>0.44857335090637207</v>
      </c>
      <c r="BP1368" s="74">
        <v>0.42255228757858276</v>
      </c>
      <c r="BQ1368" s="74">
        <v>0.34917199611663818</v>
      </c>
      <c r="BR1368" s="74">
        <v>7.2304174304008484E-2</v>
      </c>
      <c r="BS1368" s="74">
        <v>0.26494768261909485</v>
      </c>
      <c r="BT1368" s="74">
        <v>0.20297780632972717</v>
      </c>
      <c r="BU1368" s="74">
        <v>-0.27641978859901428</v>
      </c>
      <c r="BV1368" s="74">
        <v>-0.23053655028343201</v>
      </c>
      <c r="BW1368" s="74">
        <v>-5.6824419647455215E-2</v>
      </c>
      <c r="BX1368" s="74">
        <v>-3.4902837127447128E-2</v>
      </c>
      <c r="BY1368" s="74">
        <v>1.7593316733837128E-2</v>
      </c>
      <c r="BZ1368" s="74">
        <v>9.7506709396839142E-2</v>
      </c>
      <c r="CA1368" s="74">
        <v>-5.4365252144634724E-3</v>
      </c>
      <c r="CB1368" s="74">
        <v>-1.6024172306060791E-2</v>
      </c>
      <c r="CC1368" s="74">
        <v>0.10546273738145828</v>
      </c>
      <c r="CD1368" s="74">
        <v>0.12930639088153839</v>
      </c>
      <c r="CE1368" s="74">
        <v>0.22933588922023773</v>
      </c>
      <c r="CF1368" s="74">
        <v>0.23335462808609009</v>
      </c>
      <c r="CG1368" s="74">
        <v>0.38644835352897644</v>
      </c>
      <c r="CH1368" s="74">
        <v>0.56378453969955444</v>
      </c>
      <c r="CI1368" s="74">
        <v>0.30410504341125488</v>
      </c>
      <c r="CJ1368" s="74">
        <v>0.57861196994781494</v>
      </c>
      <c r="CK1368" s="74">
        <v>0.68331444263458252</v>
      </c>
      <c r="CL1368" s="74">
        <v>0.74630230665206909</v>
      </c>
      <c r="CM1368" s="74">
        <v>0.76734668016433716</v>
      </c>
      <c r="CN1368" s="74">
        <v>0.73064076900482178</v>
      </c>
      <c r="CO1368" s="74">
        <v>0.668914794921875</v>
      </c>
      <c r="CP1368" s="74">
        <v>0.40060696005821228</v>
      </c>
      <c r="CQ1368" s="74">
        <v>0.54553037881851196</v>
      </c>
      <c r="CR1368" s="74">
        <v>0.4369044303894043</v>
      </c>
      <c r="CS1368" s="74">
        <v>-5.0557941198348999E-2</v>
      </c>
      <c r="CT1368" s="74">
        <v>-4.0681865066289902E-2</v>
      </c>
      <c r="CU1368" s="74">
        <v>8.2125954329967499E-2</v>
      </c>
      <c r="CV1368" s="74">
        <v>7.2623200714588165E-2</v>
      </c>
      <c r="CW1368" s="74">
        <v>0.10895080119371414</v>
      </c>
      <c r="CX1368" s="74">
        <v>0.18969279527664185</v>
      </c>
      <c r="CY1368" s="74">
        <v>8.2709863781929016E-2</v>
      </c>
      <c r="CZ1368" s="74">
        <v>5.2545797079801559E-2</v>
      </c>
      <c r="DA1368" s="74">
        <v>0.17656499147415161</v>
      </c>
      <c r="DB1368" s="74">
        <v>0.20426487922668457</v>
      </c>
      <c r="DC1368" s="74">
        <v>0.30005919933319092</v>
      </c>
      <c r="DD1368" s="74">
        <v>0.31519025564193726</v>
      </c>
      <c r="DE1368" s="74">
        <v>0.5091589093208313</v>
      </c>
      <c r="DF1368" s="74">
        <v>0.67773592472076416</v>
      </c>
      <c r="DG1368" s="74">
        <v>0.4679608941078186</v>
      </c>
      <c r="DH1368" s="74">
        <v>0.81671345233917236</v>
      </c>
      <c r="DI1368" s="74">
        <v>0.95272040367126465</v>
      </c>
      <c r="DJ1368" s="74">
        <v>1.0351921319961548</v>
      </c>
      <c r="DK1368" s="74">
        <v>1.0861200094223022</v>
      </c>
      <c r="DL1368" s="74">
        <v>1.038729190826416</v>
      </c>
      <c r="DM1368" s="74">
        <v>0.98865759372711182</v>
      </c>
      <c r="DN1368" s="74">
        <v>0.72890973091125488</v>
      </c>
      <c r="DO1368" s="74">
        <v>0.82611310482025146</v>
      </c>
      <c r="DP1368" s="74">
        <v>0.67083108425140381</v>
      </c>
      <c r="DQ1368" s="74">
        <v>0.17530389130115509</v>
      </c>
      <c r="DR1368" s="74">
        <v>0.1491728276014328</v>
      </c>
      <c r="DS1368" s="74">
        <v>0.22107632458209991</v>
      </c>
      <c r="DT1368" s="74">
        <v>0.18014924228191376</v>
      </c>
      <c r="DU1368" s="74">
        <v>0.20030827820301056</v>
      </c>
      <c r="DV1368" s="74">
        <v>0.28187888860702515</v>
      </c>
      <c r="DW1368" s="74">
        <v>0.17085625231266022</v>
      </c>
      <c r="DX1368" s="74">
        <v>0.12111576646566391</v>
      </c>
      <c r="DY1368" s="74">
        <v>0.27922534942626953</v>
      </c>
      <c r="DZ1368" s="74">
        <v>0.31249302625656128</v>
      </c>
      <c r="EA1368" s="74">
        <v>0.40217244625091553</v>
      </c>
      <c r="EB1368" s="74">
        <v>0.43334788084030151</v>
      </c>
      <c r="EC1368" s="74">
        <v>0.68633341789245605</v>
      </c>
      <c r="ED1368" s="74">
        <v>0.84226369857788086</v>
      </c>
      <c r="EE1368" s="74">
        <v>0.70454275608062744</v>
      </c>
      <c r="EF1368" s="74">
        <v>1.1604942083358765</v>
      </c>
      <c r="EG1368" s="74">
        <v>1.3416998386383057</v>
      </c>
      <c r="EH1368" s="74">
        <v>1.4523032903671265</v>
      </c>
      <c r="EI1368" s="74">
        <v>1.5463780164718628</v>
      </c>
      <c r="EJ1368" s="74">
        <v>1.4835600852966309</v>
      </c>
      <c r="EK1368" s="74">
        <v>1.4503153562545776</v>
      </c>
      <c r="EL1368" s="74">
        <v>1.2029268741607666</v>
      </c>
      <c r="EM1368" s="74">
        <v>1.2312299013137817</v>
      </c>
      <c r="EN1368" s="74">
        <v>1.0085839033126831</v>
      </c>
      <c r="EO1368" s="74">
        <v>0.50141251087188721</v>
      </c>
      <c r="EP1368" s="74">
        <v>0.4232928454875946</v>
      </c>
      <c r="EQ1368" s="74">
        <v>0.42169860005378723</v>
      </c>
      <c r="ER1368" s="74">
        <v>0.33539977669715881</v>
      </c>
      <c r="ES1368" s="74">
        <v>0.33221396803855896</v>
      </c>
      <c r="ET1368" s="74">
        <v>0.41498094797134399</v>
      </c>
      <c r="EU1368" s="74">
        <v>0.29812562465667725</v>
      </c>
      <c r="EV1368" s="74">
        <v>0.220119908452034</v>
      </c>
      <c r="EW1368" s="74">
        <v>83.872978210449219</v>
      </c>
      <c r="EX1368" s="74">
        <v>83.873519897460938</v>
      </c>
      <c r="EY1368" s="74">
        <v>82</v>
      </c>
      <c r="EZ1368" s="74">
        <v>81.056205749511719</v>
      </c>
      <c r="FA1368" s="74">
        <v>80.073272705078125</v>
      </c>
      <c r="FB1368" s="74">
        <v>79.133453369140625</v>
      </c>
      <c r="FC1368" s="74">
        <v>78.145088195800781</v>
      </c>
      <c r="FD1368" s="74">
        <v>78.258659362792969</v>
      </c>
      <c r="FE1368" s="74">
        <v>82</v>
      </c>
      <c r="FF1368" s="74">
        <v>84.909996032714844</v>
      </c>
      <c r="FG1368" s="74">
        <v>88.721336364746094</v>
      </c>
      <c r="FH1368" s="74">
        <v>92.811737060546875</v>
      </c>
      <c r="FI1368" s="74">
        <v>94.902915954589844</v>
      </c>
      <c r="FJ1368" s="74">
        <v>97.804580688476563</v>
      </c>
      <c r="FK1368" s="74">
        <v>101.61405181884766</v>
      </c>
      <c r="FL1368" s="74">
        <v>103.71012115478516</v>
      </c>
      <c r="FM1368" s="74">
        <v>105.6571044921875</v>
      </c>
      <c r="FN1368" s="74">
        <v>105.69363403320313</v>
      </c>
      <c r="FO1368" s="74">
        <v>104.89456939697266</v>
      </c>
      <c r="FP1368" s="74">
        <v>102.938720703125</v>
      </c>
      <c r="FQ1368" s="74">
        <v>100.86127471923828</v>
      </c>
      <c r="FR1368" s="74">
        <v>97.7718505859375</v>
      </c>
      <c r="FS1368" s="74">
        <v>95.6912841796875</v>
      </c>
      <c r="FT1368" s="74">
        <v>93.720443725585938</v>
      </c>
      <c r="FU1368" s="74">
        <v>0.2544609010219574</v>
      </c>
      <c r="FV1368" s="74">
        <v>0.41187003254890442</v>
      </c>
      <c r="FW1368" s="74">
        <v>0.27038481831550598</v>
      </c>
      <c r="FX1368" s="74">
        <v>0</v>
      </c>
      <c r="FY1368" s="74">
        <v>0.44232040643692017</v>
      </c>
      <c r="FZ1368" s="74">
        <v>129</v>
      </c>
      <c r="GA1368" s="74">
        <v>110.35277557373047</v>
      </c>
      <c r="GB1368" s="74">
        <v>5981.9586524963379</v>
      </c>
      <c r="GC1368" s="74">
        <v>1</v>
      </c>
      <c r="GD1368" s="74">
        <v>5</v>
      </c>
      <c r="GE1368" s="74">
        <v>2</v>
      </c>
      <c r="GF1368" s="74">
        <v>2</v>
      </c>
      <c r="GG1368" t="s">
        <v>242</v>
      </c>
      <c r="GH1368" t="s">
        <v>243</v>
      </c>
      <c r="GI1368" t="s">
        <v>236</v>
      </c>
      <c r="GJ1368" s="47"/>
      <c r="GK1368" s="30"/>
    </row>
    <row r="1369" spans="1:193" x14ac:dyDescent="0.2">
      <c r="A1369" t="s">
        <v>175</v>
      </c>
      <c r="B1369" t="s">
        <v>241</v>
      </c>
      <c r="C1369" t="s">
        <v>0</v>
      </c>
      <c r="D1369" t="s">
        <v>185</v>
      </c>
      <c r="E1369" t="s">
        <v>192</v>
      </c>
      <c r="F1369" t="s">
        <v>260</v>
      </c>
      <c r="G1369" t="s">
        <v>275</v>
      </c>
      <c r="H1369" s="74">
        <v>137</v>
      </c>
      <c r="I1369" s="74">
        <v>3.0450270175933838</v>
      </c>
      <c r="J1369" s="74">
        <v>2.961693286895752</v>
      </c>
      <c r="K1369" s="74">
        <v>3.0064127445220947</v>
      </c>
      <c r="L1369" s="74">
        <v>3.1138885021209717</v>
      </c>
      <c r="M1369" s="74">
        <v>3.4511556625366211</v>
      </c>
      <c r="N1369" s="74">
        <v>4.5715575218200684</v>
      </c>
      <c r="O1369" s="74">
        <v>4.3468132019042969</v>
      </c>
      <c r="P1369" s="74">
        <v>4.5952229499816895</v>
      </c>
      <c r="Q1369" s="74">
        <v>5.0117287635803223</v>
      </c>
      <c r="R1369" s="74">
        <v>5.5101332664489746</v>
      </c>
      <c r="S1369" s="74">
        <v>5.9897704124450684</v>
      </c>
      <c r="T1369" s="74">
        <v>6.4060664176940918</v>
      </c>
      <c r="U1369" s="74">
        <v>6.9193105697631836</v>
      </c>
      <c r="V1369" s="74">
        <v>7.0979218482971191</v>
      </c>
      <c r="W1369" s="74">
        <v>7.4801888465881348</v>
      </c>
      <c r="X1369" s="74">
        <v>7.2919888496398926</v>
      </c>
      <c r="Y1369" s="74">
        <v>6.2719297409057617</v>
      </c>
      <c r="Z1369" s="74">
        <v>5.3625903129577637</v>
      </c>
      <c r="AA1369" s="74">
        <v>4.3294649124145508</v>
      </c>
      <c r="AB1369" s="74">
        <v>3.6481559276580811</v>
      </c>
      <c r="AC1369" s="74">
        <v>3.4140112400054932</v>
      </c>
      <c r="AD1369" s="74">
        <v>3.2137963771820068</v>
      </c>
      <c r="AE1369" s="74">
        <v>2.9354102611541748</v>
      </c>
      <c r="AF1369" s="74">
        <v>2.961951732635498</v>
      </c>
      <c r="AG1369" s="74">
        <v>-6.8299859762191772E-2</v>
      </c>
      <c r="AH1369" s="74">
        <v>-5.3880233317613602E-2</v>
      </c>
      <c r="AI1369" s="74">
        <v>5.6499354541301727E-2</v>
      </c>
      <c r="AJ1369" s="74">
        <v>3.3361386507749557E-2</v>
      </c>
      <c r="AK1369" s="74">
        <v>8.6563281714916229E-2</v>
      </c>
      <c r="AL1369" s="74">
        <v>0.28530532121658325</v>
      </c>
      <c r="AM1369" s="74">
        <v>-9.633268415927887E-2</v>
      </c>
      <c r="AN1369" s="74">
        <v>-3.270298708230257E-3</v>
      </c>
      <c r="AO1369" s="74">
        <v>2.4929050356149673E-2</v>
      </c>
      <c r="AP1369" s="74">
        <v>4.0301300585269928E-2</v>
      </c>
      <c r="AQ1369" s="74">
        <v>-1.1684849858283997E-2</v>
      </c>
      <c r="AR1369" s="74">
        <v>-2.2278459742665291E-2</v>
      </c>
      <c r="AS1369" s="74">
        <v>-0.11248580366373062</v>
      </c>
      <c r="AT1369" s="74">
        <v>-0.40171283483505249</v>
      </c>
      <c r="AU1369" s="74">
        <v>-0.14016911387443542</v>
      </c>
      <c r="AV1369" s="74">
        <v>-0.13477508723735809</v>
      </c>
      <c r="AW1369" s="74">
        <v>-0.60252839326858521</v>
      </c>
      <c r="AX1369" s="74">
        <v>-0.50465655326843262</v>
      </c>
      <c r="AY1369" s="74">
        <v>-0.25744670629501343</v>
      </c>
      <c r="AZ1369" s="74">
        <v>-0.19015336036682129</v>
      </c>
      <c r="BA1369" s="74">
        <v>-0.11431238800287247</v>
      </c>
      <c r="BB1369" s="74">
        <v>-3.5595349967479706E-2</v>
      </c>
      <c r="BC1369" s="74">
        <v>-0.13270591199398041</v>
      </c>
      <c r="BD1369" s="74">
        <v>-0.11502832174301147</v>
      </c>
      <c r="BE1369" s="74">
        <v>3.4360490739345551E-2</v>
      </c>
      <c r="BF1369" s="74">
        <v>5.4347909986972809E-2</v>
      </c>
      <c r="BG1369" s="74">
        <v>0.15861259400844574</v>
      </c>
      <c r="BH1369" s="74">
        <v>0.15151901543140411</v>
      </c>
      <c r="BI1369" s="74">
        <v>0.26373782753944397</v>
      </c>
      <c r="BJ1369" s="74">
        <v>0.44983306527137756</v>
      </c>
      <c r="BK1369" s="74">
        <v>0.14024914801120758</v>
      </c>
      <c r="BL1369" s="74">
        <v>0.34051045775413513</v>
      </c>
      <c r="BM1369" s="74">
        <v>0.41390851140022278</v>
      </c>
      <c r="BN1369" s="74">
        <v>0.45741242170333862</v>
      </c>
      <c r="BO1369" s="74">
        <v>0.44857326149940491</v>
      </c>
      <c r="BP1369" s="74">
        <v>0.42255231738090515</v>
      </c>
      <c r="BQ1369" s="74">
        <v>0.34917199611663818</v>
      </c>
      <c r="BR1369" s="74">
        <v>7.2304211556911469E-2</v>
      </c>
      <c r="BS1369" s="74">
        <v>0.26494774222373962</v>
      </c>
      <c r="BT1369" s="74">
        <v>0.20297780632972717</v>
      </c>
      <c r="BU1369" s="74">
        <v>-0.27641975879669189</v>
      </c>
      <c r="BV1369" s="74">
        <v>-0.23053655028343201</v>
      </c>
      <c r="BW1369" s="74">
        <v>-5.6824419647455215E-2</v>
      </c>
      <c r="BX1369" s="74">
        <v>-3.4902837127447128E-2</v>
      </c>
      <c r="BY1369" s="74">
        <v>1.7593316733837128E-2</v>
      </c>
      <c r="BZ1369" s="74">
        <v>9.7506709396839142E-2</v>
      </c>
      <c r="CA1369" s="74">
        <v>-5.4365252144634724E-3</v>
      </c>
      <c r="CB1369" s="74">
        <v>-1.6024172306060791E-2</v>
      </c>
      <c r="CC1369" s="74">
        <v>0.10546273738145828</v>
      </c>
      <c r="CD1369" s="74">
        <v>0.12930639088153839</v>
      </c>
      <c r="CE1369" s="74">
        <v>0.22933590412139893</v>
      </c>
      <c r="CF1369" s="74">
        <v>0.23335462808609009</v>
      </c>
      <c r="CG1369" s="74">
        <v>0.38644835352897644</v>
      </c>
      <c r="CH1369" s="74">
        <v>0.56378448009490967</v>
      </c>
      <c r="CI1369" s="74">
        <v>0.3041050136089325</v>
      </c>
      <c r="CJ1369" s="74">
        <v>0.57861196994781494</v>
      </c>
      <c r="CK1369" s="74">
        <v>0.68331450223922729</v>
      </c>
      <c r="CL1369" s="74">
        <v>0.74630230665206909</v>
      </c>
      <c r="CM1369" s="74">
        <v>0.76734662055969238</v>
      </c>
      <c r="CN1369" s="74">
        <v>0.73064076900482178</v>
      </c>
      <c r="CO1369" s="74">
        <v>0.668914794921875</v>
      </c>
      <c r="CP1369" s="74">
        <v>0.40060696005821228</v>
      </c>
      <c r="CQ1369" s="74">
        <v>0.54553043842315674</v>
      </c>
      <c r="CR1369" s="74">
        <v>0.4369044303894043</v>
      </c>
      <c r="CS1369" s="74">
        <v>-5.0557937473058701E-2</v>
      </c>
      <c r="CT1369" s="74">
        <v>-4.0681865066289902E-2</v>
      </c>
      <c r="CU1369" s="74">
        <v>8.2125954329967499E-2</v>
      </c>
      <c r="CV1369" s="74">
        <v>7.2623200714588165E-2</v>
      </c>
      <c r="CW1369" s="74">
        <v>0.10895080864429474</v>
      </c>
      <c r="CX1369" s="74">
        <v>0.18969279527664185</v>
      </c>
      <c r="CY1369" s="74">
        <v>8.2709863781929016E-2</v>
      </c>
      <c r="CZ1369" s="74">
        <v>5.2545797079801559E-2</v>
      </c>
      <c r="DA1369" s="74">
        <v>0.17656499147415161</v>
      </c>
      <c r="DB1369" s="74">
        <v>0.20426487922668457</v>
      </c>
      <c r="DC1369" s="74">
        <v>0.30005922913551331</v>
      </c>
      <c r="DD1369" s="74">
        <v>0.31519025564193726</v>
      </c>
      <c r="DE1369" s="74">
        <v>0.5091589093208313</v>
      </c>
      <c r="DF1369" s="74">
        <v>0.67773586511611938</v>
      </c>
      <c r="DG1369" s="74">
        <v>0.46796086430549622</v>
      </c>
      <c r="DH1369" s="74">
        <v>0.81671345233917236</v>
      </c>
      <c r="DI1369" s="74">
        <v>0.95272046327590942</v>
      </c>
      <c r="DJ1369" s="74">
        <v>1.0351922512054443</v>
      </c>
      <c r="DK1369" s="74">
        <v>1.0861200094223022</v>
      </c>
      <c r="DL1369" s="74">
        <v>1.038729190826416</v>
      </c>
      <c r="DM1369" s="74">
        <v>0.98865759372711182</v>
      </c>
      <c r="DN1369" s="74">
        <v>0.72890973091125488</v>
      </c>
      <c r="DO1369" s="74">
        <v>0.82611316442489624</v>
      </c>
      <c r="DP1369" s="74">
        <v>0.67083108425140381</v>
      </c>
      <c r="DQ1369" s="74">
        <v>0.17530389130115509</v>
      </c>
      <c r="DR1369" s="74">
        <v>0.1491728276014328</v>
      </c>
      <c r="DS1369" s="74">
        <v>0.22107632458209991</v>
      </c>
      <c r="DT1369" s="74">
        <v>0.18014924228191376</v>
      </c>
      <c r="DU1369" s="74">
        <v>0.20030829310417175</v>
      </c>
      <c r="DV1369" s="74">
        <v>0.28187888860702515</v>
      </c>
      <c r="DW1369" s="74">
        <v>0.17085625231266022</v>
      </c>
      <c r="DX1369" s="74">
        <v>0.12111576646566391</v>
      </c>
      <c r="DY1369" s="74">
        <v>0.27922534942626953</v>
      </c>
      <c r="DZ1369" s="74">
        <v>0.31249302625656128</v>
      </c>
      <c r="EA1369" s="74">
        <v>0.40217244625091553</v>
      </c>
      <c r="EB1369" s="74">
        <v>0.43334788084030151</v>
      </c>
      <c r="EC1369" s="74">
        <v>0.68633341789245605</v>
      </c>
      <c r="ED1369" s="74">
        <v>0.84226363897323608</v>
      </c>
      <c r="EE1369" s="74">
        <v>0.70454269647598267</v>
      </c>
      <c r="EF1369" s="74">
        <v>1.1604942083358765</v>
      </c>
      <c r="EG1369" s="74">
        <v>1.3416999578475952</v>
      </c>
      <c r="EH1369" s="74">
        <v>1.4523032903671265</v>
      </c>
      <c r="EI1369" s="74">
        <v>1.5463781356811523</v>
      </c>
      <c r="EJ1369" s="74">
        <v>1.4835599660873413</v>
      </c>
      <c r="EK1369" s="74">
        <v>1.4503153562545776</v>
      </c>
      <c r="EL1369" s="74">
        <v>1.2029267549514771</v>
      </c>
      <c r="EM1369" s="74">
        <v>1.2312300205230713</v>
      </c>
      <c r="EN1369" s="74">
        <v>1.0085839033126831</v>
      </c>
      <c r="EO1369" s="74">
        <v>0.50141251087188721</v>
      </c>
      <c r="EP1369" s="74">
        <v>0.4232928454875946</v>
      </c>
      <c r="EQ1369" s="74">
        <v>0.42169860005378723</v>
      </c>
      <c r="ER1369" s="74">
        <v>0.33539977669715881</v>
      </c>
      <c r="ES1369" s="74">
        <v>0.33221399784088135</v>
      </c>
      <c r="ET1369" s="74">
        <v>0.41498094797134399</v>
      </c>
      <c r="EU1369" s="74">
        <v>0.29812562465667725</v>
      </c>
      <c r="EV1369" s="74">
        <v>0.220119908452034</v>
      </c>
      <c r="EW1369" s="74">
        <v>84.822311401367188</v>
      </c>
      <c r="EX1369" s="74">
        <v>81.831443786621094</v>
      </c>
      <c r="EY1369" s="74">
        <v>79.967109680175781</v>
      </c>
      <c r="EZ1369" s="74">
        <v>80.026649475097656</v>
      </c>
      <c r="FA1369" s="74">
        <v>79.365974426269531</v>
      </c>
      <c r="FB1369" s="74">
        <v>78.641464233398438</v>
      </c>
      <c r="FC1369" s="74">
        <v>77.040992736816406</v>
      </c>
      <c r="FD1369" s="74">
        <v>76.671104431152344</v>
      </c>
      <c r="FE1369" s="74">
        <v>78.65679931640625</v>
      </c>
      <c r="FF1369" s="74">
        <v>83.080619812011719</v>
      </c>
      <c r="FG1369" s="74">
        <v>87.06787109375</v>
      </c>
      <c r="FH1369" s="74">
        <v>91.808876037597656</v>
      </c>
      <c r="FI1369" s="74">
        <v>95.816970825195313</v>
      </c>
      <c r="FJ1369" s="74">
        <v>99.465904235839844</v>
      </c>
      <c r="FK1369" s="74">
        <v>102.156982421875</v>
      </c>
      <c r="FL1369" s="74">
        <v>104.44195556640625</v>
      </c>
      <c r="FM1369" s="74">
        <v>106.00125885009766</v>
      </c>
      <c r="FN1369" s="74">
        <v>105.61665344238281</v>
      </c>
      <c r="FO1369" s="74">
        <v>103.38804626464844</v>
      </c>
      <c r="FP1369" s="74">
        <v>100.30912017822266</v>
      </c>
      <c r="FQ1369" s="74">
        <v>96.676483154296875</v>
      </c>
      <c r="FR1369" s="74">
        <v>92.701164245605469</v>
      </c>
      <c r="FS1369" s="74">
        <v>90.914810180664063</v>
      </c>
      <c r="FT1369" s="74">
        <v>87.729278564453125</v>
      </c>
      <c r="FU1369" s="74">
        <v>0.25446093082427979</v>
      </c>
      <c r="FV1369" s="74">
        <v>0.41187000274658203</v>
      </c>
      <c r="FW1369" s="74">
        <v>0.27038481831550598</v>
      </c>
      <c r="FX1369" s="74">
        <v>0</v>
      </c>
      <c r="FY1369" s="74">
        <v>0.44232043623924255</v>
      </c>
      <c r="FZ1369" s="74">
        <v>128</v>
      </c>
      <c r="GA1369" s="74">
        <v>105.70500183105469</v>
      </c>
      <c r="GB1369" s="74">
        <v>4930.79767370224</v>
      </c>
      <c r="GC1369" s="74">
        <v>1</v>
      </c>
      <c r="GD1369" s="74">
        <v>5</v>
      </c>
      <c r="GE1369" s="74">
        <v>2</v>
      </c>
      <c r="GF1369" s="74">
        <v>2</v>
      </c>
      <c r="GG1369" t="s">
        <v>242</v>
      </c>
      <c r="GH1369" t="s">
        <v>243</v>
      </c>
      <c r="GI1369" t="s">
        <v>236</v>
      </c>
      <c r="GJ1369" s="47"/>
      <c r="GK1369" s="30"/>
    </row>
    <row r="1370" spans="1:193" x14ac:dyDescent="0.2">
      <c r="A1370" t="s">
        <v>175</v>
      </c>
      <c r="B1370" t="s">
        <v>241</v>
      </c>
      <c r="C1370" t="s">
        <v>0</v>
      </c>
      <c r="D1370" t="s">
        <v>256</v>
      </c>
      <c r="E1370" t="s">
        <v>222</v>
      </c>
      <c r="F1370" t="s">
        <v>261</v>
      </c>
      <c r="G1370" t="s">
        <v>275</v>
      </c>
      <c r="H1370" s="74">
        <v>0</v>
      </c>
      <c r="I1370" s="74"/>
      <c r="J1370" s="74"/>
      <c r="K1370" s="74"/>
      <c r="L1370" s="74"/>
      <c r="M1370" s="74"/>
      <c r="N1370" s="74"/>
      <c r="O1370" s="74"/>
      <c r="P1370" s="74"/>
      <c r="Q1370" s="74"/>
      <c r="R1370" s="74"/>
      <c r="S1370" s="74"/>
      <c r="T1370" s="74"/>
      <c r="U1370" s="74"/>
      <c r="V1370" s="74"/>
      <c r="W1370" s="74"/>
      <c r="X1370" s="74"/>
      <c r="Y1370" s="74"/>
      <c r="Z1370" s="74"/>
      <c r="AA1370" s="74"/>
      <c r="AB1370" s="74"/>
      <c r="AC1370" s="74"/>
      <c r="AD1370" s="74"/>
      <c r="AE1370" s="74"/>
      <c r="AF1370" s="74"/>
      <c r="AG1370" s="74"/>
      <c r="AH1370" s="74"/>
      <c r="AI1370" s="74"/>
      <c r="AJ1370" s="74"/>
      <c r="AK1370" s="74"/>
      <c r="AL1370" s="74"/>
      <c r="AM1370" s="74"/>
      <c r="AN1370" s="74"/>
      <c r="AO1370" s="74"/>
      <c r="AP1370" s="74"/>
      <c r="AQ1370" s="74"/>
      <c r="AR1370" s="74"/>
      <c r="AS1370" s="74"/>
      <c r="AT1370" s="74"/>
      <c r="AU1370" s="74"/>
      <c r="AV1370" s="74"/>
      <c r="AW1370" s="74"/>
      <c r="AX1370" s="74"/>
      <c r="AY1370" s="74"/>
      <c r="AZ1370" s="74"/>
      <c r="BA1370" s="74"/>
      <c r="BB1370" s="74"/>
      <c r="BC1370" s="74"/>
      <c r="BD1370" s="74"/>
      <c r="BE1370" s="74"/>
      <c r="BF1370" s="74"/>
      <c r="BG1370" s="74"/>
      <c r="BH1370" s="74"/>
      <c r="BI1370" s="74"/>
      <c r="BJ1370" s="74"/>
      <c r="BK1370" s="74"/>
      <c r="BL1370" s="74"/>
      <c r="BM1370" s="74"/>
      <c r="BN1370" s="74"/>
      <c r="BO1370" s="74"/>
      <c r="BP1370" s="74"/>
      <c r="BQ1370" s="74"/>
      <c r="BR1370" s="74"/>
      <c r="BS1370" s="74"/>
      <c r="BT1370" s="74"/>
      <c r="BU1370" s="74"/>
      <c r="BV1370" s="74"/>
      <c r="BW1370" s="74"/>
      <c r="BX1370" s="74"/>
      <c r="BY1370" s="74"/>
      <c r="BZ1370" s="74"/>
      <c r="CA1370" s="74"/>
      <c r="CB1370" s="74"/>
      <c r="CC1370" s="74"/>
      <c r="CD1370" s="74"/>
      <c r="CE1370" s="74"/>
      <c r="CF1370" s="74"/>
      <c r="CG1370" s="74"/>
      <c r="CH1370" s="74"/>
      <c r="CI1370" s="74"/>
      <c r="CJ1370" s="74"/>
      <c r="CK1370" s="74"/>
      <c r="CL1370" s="74"/>
      <c r="CM1370" s="74"/>
      <c r="CN1370" s="74"/>
      <c r="CO1370" s="74"/>
      <c r="CP1370" s="74"/>
      <c r="CQ1370" s="74"/>
      <c r="CR1370" s="74"/>
      <c r="CS1370" s="74"/>
      <c r="CT1370" s="74"/>
      <c r="CU1370" s="74"/>
      <c r="CV1370" s="74"/>
      <c r="CW1370" s="74"/>
      <c r="CX1370" s="74"/>
      <c r="CY1370" s="74"/>
      <c r="CZ1370" s="74"/>
      <c r="DA1370" s="74"/>
      <c r="DB1370" s="74"/>
      <c r="DC1370" s="74"/>
      <c r="DD1370" s="74"/>
      <c r="DE1370" s="74"/>
      <c r="DF1370" s="74"/>
      <c r="DG1370" s="74"/>
      <c r="DH1370" s="74"/>
      <c r="DI1370" s="74"/>
      <c r="DJ1370" s="74"/>
      <c r="DK1370" s="74"/>
      <c r="DL1370" s="74"/>
      <c r="DM1370" s="74"/>
      <c r="DN1370" s="74"/>
      <c r="DO1370" s="74"/>
      <c r="DP1370" s="74"/>
      <c r="DQ1370" s="74"/>
      <c r="DR1370" s="74"/>
      <c r="DS1370" s="74"/>
      <c r="DT1370" s="74"/>
      <c r="DU1370" s="74"/>
      <c r="DV1370" s="74"/>
      <c r="DW1370" s="74"/>
      <c r="DX1370" s="74"/>
      <c r="DY1370" s="74"/>
      <c r="DZ1370" s="74"/>
      <c r="EA1370" s="74"/>
      <c r="EB1370" s="74"/>
      <c r="EC1370" s="74"/>
      <c r="ED1370" s="74"/>
      <c r="EE1370" s="74"/>
      <c r="EF1370" s="74"/>
      <c r="EG1370" s="74"/>
      <c r="EH1370" s="74"/>
      <c r="EI1370" s="74"/>
      <c r="EJ1370" s="74"/>
      <c r="EK1370" s="74"/>
      <c r="EL1370" s="74"/>
      <c r="EM1370" s="74"/>
      <c r="EN1370" s="74"/>
      <c r="EO1370" s="74"/>
      <c r="EP1370" s="74"/>
      <c r="EQ1370" s="74"/>
      <c r="ER1370" s="74"/>
      <c r="ES1370" s="74"/>
      <c r="ET1370" s="74"/>
      <c r="EU1370" s="74"/>
      <c r="EV1370" s="74"/>
      <c r="EW1370" s="74"/>
      <c r="EX1370" s="74"/>
      <c r="EY1370" s="74"/>
      <c r="EZ1370" s="74"/>
      <c r="FA1370" s="74"/>
      <c r="FB1370" s="74"/>
      <c r="FC1370" s="74"/>
      <c r="FD1370" s="74"/>
      <c r="FE1370" s="74"/>
      <c r="FF1370" s="74"/>
      <c r="FG1370" s="74"/>
      <c r="FH1370" s="74"/>
      <c r="FI1370" s="74"/>
      <c r="FJ1370" s="74"/>
      <c r="FK1370" s="74"/>
      <c r="FL1370" s="74"/>
      <c r="FM1370" s="74"/>
      <c r="FN1370" s="74"/>
      <c r="FO1370" s="74"/>
      <c r="FP1370" s="74"/>
      <c r="FQ1370" s="74"/>
      <c r="FR1370" s="74"/>
      <c r="FS1370" s="74"/>
      <c r="FT1370" s="74"/>
      <c r="FU1370" s="74"/>
      <c r="FV1370" s="74"/>
      <c r="FW1370" s="74"/>
      <c r="FX1370" s="74"/>
      <c r="FY1370" s="74"/>
      <c r="FZ1370" s="74"/>
      <c r="GA1370" s="74"/>
      <c r="GB1370" s="74"/>
      <c r="GC1370" s="74">
        <v>0</v>
      </c>
      <c r="GD1370" s="74">
        <v>5</v>
      </c>
      <c r="GE1370" s="74">
        <v>3</v>
      </c>
      <c r="GF1370" s="74">
        <v>2</v>
      </c>
      <c r="GG1370" t="s">
        <v>242</v>
      </c>
      <c r="GH1370" t="s">
        <v>243</v>
      </c>
      <c r="GI1370" t="s">
        <v>236</v>
      </c>
      <c r="GJ1370" s="47"/>
      <c r="GK1370" s="30"/>
    </row>
    <row r="1371" spans="1:193" x14ac:dyDescent="0.2">
      <c r="A1371" t="s">
        <v>175</v>
      </c>
      <c r="B1371" t="s">
        <v>241</v>
      </c>
      <c r="C1371" t="s">
        <v>0</v>
      </c>
      <c r="D1371" t="s">
        <v>256</v>
      </c>
      <c r="E1371" t="s">
        <v>223</v>
      </c>
      <c r="F1371" t="s">
        <v>261</v>
      </c>
      <c r="G1371" t="s">
        <v>275</v>
      </c>
      <c r="H1371" s="74">
        <v>0</v>
      </c>
      <c r="I1371" s="74"/>
      <c r="J1371" s="74"/>
      <c r="K1371" s="74"/>
      <c r="L1371" s="74"/>
      <c r="M1371" s="74"/>
      <c r="N1371" s="74"/>
      <c r="O1371" s="74"/>
      <c r="P1371" s="74"/>
      <c r="Q1371" s="74"/>
      <c r="R1371" s="74"/>
      <c r="S1371" s="74"/>
      <c r="T1371" s="74"/>
      <c r="U1371" s="74"/>
      <c r="V1371" s="74"/>
      <c r="W1371" s="74"/>
      <c r="X1371" s="74"/>
      <c r="Y1371" s="74"/>
      <c r="Z1371" s="74"/>
      <c r="AA1371" s="74"/>
      <c r="AB1371" s="74"/>
      <c r="AC1371" s="74"/>
      <c r="AD1371" s="74"/>
      <c r="AE1371" s="74"/>
      <c r="AF1371" s="74"/>
      <c r="AG1371" s="74"/>
      <c r="AH1371" s="74"/>
      <c r="AI1371" s="74"/>
      <c r="AJ1371" s="74"/>
      <c r="AK1371" s="74"/>
      <c r="AL1371" s="74"/>
      <c r="AM1371" s="74"/>
      <c r="AN1371" s="74"/>
      <c r="AO1371" s="74"/>
      <c r="AP1371" s="74"/>
      <c r="AQ1371" s="74"/>
      <c r="AR1371" s="74"/>
      <c r="AS1371" s="74"/>
      <c r="AT1371" s="74"/>
      <c r="AU1371" s="74"/>
      <c r="AV1371" s="74"/>
      <c r="AW1371" s="74"/>
      <c r="AX1371" s="74"/>
      <c r="AY1371" s="74"/>
      <c r="AZ1371" s="74"/>
      <c r="BA1371" s="74"/>
      <c r="BB1371" s="74"/>
      <c r="BC1371" s="74"/>
      <c r="BD1371" s="74"/>
      <c r="BE1371" s="74"/>
      <c r="BF1371" s="74"/>
      <c r="BG1371" s="74"/>
      <c r="BH1371" s="74"/>
      <c r="BI1371" s="74"/>
      <c r="BJ1371" s="74"/>
      <c r="BK1371" s="74"/>
      <c r="BL1371" s="74"/>
      <c r="BM1371" s="74"/>
      <c r="BN1371" s="74"/>
      <c r="BO1371" s="74"/>
      <c r="BP1371" s="74"/>
      <c r="BQ1371" s="74"/>
      <c r="BR1371" s="74"/>
      <c r="BS1371" s="74"/>
      <c r="BT1371" s="74"/>
      <c r="BU1371" s="74"/>
      <c r="BV1371" s="74"/>
      <c r="BW1371" s="74"/>
      <c r="BX1371" s="74"/>
      <c r="BY1371" s="74"/>
      <c r="BZ1371" s="74"/>
      <c r="CA1371" s="74"/>
      <c r="CB1371" s="74"/>
      <c r="CC1371" s="74"/>
      <c r="CD1371" s="74"/>
      <c r="CE1371" s="74"/>
      <c r="CF1371" s="74"/>
      <c r="CG1371" s="74"/>
      <c r="CH1371" s="74"/>
      <c r="CI1371" s="74"/>
      <c r="CJ1371" s="74"/>
      <c r="CK1371" s="74"/>
      <c r="CL1371" s="74"/>
      <c r="CM1371" s="74"/>
      <c r="CN1371" s="74"/>
      <c r="CO1371" s="74"/>
      <c r="CP1371" s="74"/>
      <c r="CQ1371" s="74"/>
      <c r="CR1371" s="74"/>
      <c r="CS1371" s="74"/>
      <c r="CT1371" s="74"/>
      <c r="CU1371" s="74"/>
      <c r="CV1371" s="74"/>
      <c r="CW1371" s="74"/>
      <c r="CX1371" s="74"/>
      <c r="CY1371" s="74"/>
      <c r="CZ1371" s="74"/>
      <c r="DA1371" s="74"/>
      <c r="DB1371" s="74"/>
      <c r="DC1371" s="74"/>
      <c r="DD1371" s="74"/>
      <c r="DE1371" s="74"/>
      <c r="DF1371" s="74"/>
      <c r="DG1371" s="74"/>
      <c r="DH1371" s="74"/>
      <c r="DI1371" s="74"/>
      <c r="DJ1371" s="74"/>
      <c r="DK1371" s="74"/>
      <c r="DL1371" s="74"/>
      <c r="DM1371" s="74"/>
      <c r="DN1371" s="74"/>
      <c r="DO1371" s="74"/>
      <c r="DP1371" s="74"/>
      <c r="DQ1371" s="74"/>
      <c r="DR1371" s="74"/>
      <c r="DS1371" s="74"/>
      <c r="DT1371" s="74"/>
      <c r="DU1371" s="74"/>
      <c r="DV1371" s="74"/>
      <c r="DW1371" s="74"/>
      <c r="DX1371" s="74"/>
      <c r="DY1371" s="74"/>
      <c r="DZ1371" s="74"/>
      <c r="EA1371" s="74"/>
      <c r="EB1371" s="74"/>
      <c r="EC1371" s="74"/>
      <c r="ED1371" s="74"/>
      <c r="EE1371" s="74"/>
      <c r="EF1371" s="74"/>
      <c r="EG1371" s="74"/>
      <c r="EH1371" s="74"/>
      <c r="EI1371" s="74"/>
      <c r="EJ1371" s="74"/>
      <c r="EK1371" s="74"/>
      <c r="EL1371" s="74"/>
      <c r="EM1371" s="74"/>
      <c r="EN1371" s="74"/>
      <c r="EO1371" s="74"/>
      <c r="EP1371" s="74"/>
      <c r="EQ1371" s="74"/>
      <c r="ER1371" s="74"/>
      <c r="ES1371" s="74"/>
      <c r="ET1371" s="74"/>
      <c r="EU1371" s="74"/>
      <c r="EV1371" s="74"/>
      <c r="EW1371" s="74"/>
      <c r="EX1371" s="74"/>
      <c r="EY1371" s="74"/>
      <c r="EZ1371" s="74"/>
      <c r="FA1371" s="74"/>
      <c r="FB1371" s="74"/>
      <c r="FC1371" s="74"/>
      <c r="FD1371" s="74"/>
      <c r="FE1371" s="74"/>
      <c r="FF1371" s="74"/>
      <c r="FG1371" s="74"/>
      <c r="FH1371" s="74"/>
      <c r="FI1371" s="74"/>
      <c r="FJ1371" s="74"/>
      <c r="FK1371" s="74"/>
      <c r="FL1371" s="74"/>
      <c r="FM1371" s="74"/>
      <c r="FN1371" s="74"/>
      <c r="FO1371" s="74"/>
      <c r="FP1371" s="74"/>
      <c r="FQ1371" s="74"/>
      <c r="FR1371" s="74"/>
      <c r="FS1371" s="74"/>
      <c r="FT1371" s="74"/>
      <c r="FU1371" s="74"/>
      <c r="FV1371" s="74"/>
      <c r="FW1371" s="74"/>
      <c r="FX1371" s="74"/>
      <c r="FY1371" s="74"/>
      <c r="FZ1371" s="74"/>
      <c r="GA1371" s="74"/>
      <c r="GB1371" s="74"/>
      <c r="GC1371" s="74">
        <v>0</v>
      </c>
      <c r="GD1371" s="74">
        <v>5</v>
      </c>
      <c r="GE1371" s="74">
        <v>3</v>
      </c>
      <c r="GF1371" s="74">
        <v>2</v>
      </c>
      <c r="GG1371" t="s">
        <v>242</v>
      </c>
      <c r="GH1371" t="s">
        <v>243</v>
      </c>
      <c r="GI1371" t="s">
        <v>236</v>
      </c>
      <c r="GJ1371" s="47"/>
      <c r="GK1371" s="30"/>
    </row>
    <row r="1372" spans="1:193" x14ac:dyDescent="0.2">
      <c r="A1372" t="s">
        <v>175</v>
      </c>
      <c r="B1372" t="s">
        <v>241</v>
      </c>
      <c r="C1372" t="s">
        <v>0</v>
      </c>
      <c r="D1372" t="s">
        <v>256</v>
      </c>
      <c r="E1372" t="s">
        <v>224</v>
      </c>
      <c r="F1372" t="s">
        <v>261</v>
      </c>
      <c r="G1372" t="s">
        <v>275</v>
      </c>
      <c r="H1372" s="74">
        <v>0</v>
      </c>
      <c r="I1372" s="74"/>
      <c r="J1372" s="74"/>
      <c r="K1372" s="74"/>
      <c r="L1372" s="74"/>
      <c r="M1372" s="74"/>
      <c r="N1372" s="74"/>
      <c r="O1372" s="74"/>
      <c r="P1372" s="74"/>
      <c r="Q1372" s="74"/>
      <c r="R1372" s="74"/>
      <c r="S1372" s="74"/>
      <c r="T1372" s="74"/>
      <c r="U1372" s="74"/>
      <c r="V1372" s="74"/>
      <c r="W1372" s="74"/>
      <c r="X1372" s="74"/>
      <c r="Y1372" s="74"/>
      <c r="Z1372" s="74"/>
      <c r="AA1372" s="74"/>
      <c r="AB1372" s="74"/>
      <c r="AC1372" s="74"/>
      <c r="AD1372" s="74"/>
      <c r="AE1372" s="74"/>
      <c r="AF1372" s="74"/>
      <c r="AG1372" s="74"/>
      <c r="AH1372" s="74"/>
      <c r="AI1372" s="74"/>
      <c r="AJ1372" s="74"/>
      <c r="AK1372" s="74"/>
      <c r="AL1372" s="74"/>
      <c r="AM1372" s="74"/>
      <c r="AN1372" s="74"/>
      <c r="AO1372" s="74"/>
      <c r="AP1372" s="74"/>
      <c r="AQ1372" s="74"/>
      <c r="AR1372" s="74"/>
      <c r="AS1372" s="74"/>
      <c r="AT1372" s="74"/>
      <c r="AU1372" s="74"/>
      <c r="AV1372" s="74"/>
      <c r="AW1372" s="74"/>
      <c r="AX1372" s="74"/>
      <c r="AY1372" s="74"/>
      <c r="AZ1372" s="74"/>
      <c r="BA1372" s="74"/>
      <c r="BB1372" s="74"/>
      <c r="BC1372" s="74"/>
      <c r="BD1372" s="74"/>
      <c r="BE1372" s="74"/>
      <c r="BF1372" s="74"/>
      <c r="BG1372" s="74"/>
      <c r="BH1372" s="74"/>
      <c r="BI1372" s="74"/>
      <c r="BJ1372" s="74"/>
      <c r="BK1372" s="74"/>
      <c r="BL1372" s="74"/>
      <c r="BM1372" s="74"/>
      <c r="BN1372" s="74"/>
      <c r="BO1372" s="74"/>
      <c r="BP1372" s="74"/>
      <c r="BQ1372" s="74"/>
      <c r="BR1372" s="74"/>
      <c r="BS1372" s="74"/>
      <c r="BT1372" s="74"/>
      <c r="BU1372" s="74"/>
      <c r="BV1372" s="74"/>
      <c r="BW1372" s="74"/>
      <c r="BX1372" s="74"/>
      <c r="BY1372" s="74"/>
      <c r="BZ1372" s="74"/>
      <c r="CA1372" s="74"/>
      <c r="CB1372" s="74"/>
      <c r="CC1372" s="74"/>
      <c r="CD1372" s="74"/>
      <c r="CE1372" s="74"/>
      <c r="CF1372" s="74"/>
      <c r="CG1372" s="74"/>
      <c r="CH1372" s="74"/>
      <c r="CI1372" s="74"/>
      <c r="CJ1372" s="74"/>
      <c r="CK1372" s="74"/>
      <c r="CL1372" s="74"/>
      <c r="CM1372" s="74"/>
      <c r="CN1372" s="74"/>
      <c r="CO1372" s="74"/>
      <c r="CP1372" s="74"/>
      <c r="CQ1372" s="74"/>
      <c r="CR1372" s="74"/>
      <c r="CS1372" s="74"/>
      <c r="CT1372" s="74"/>
      <c r="CU1372" s="74"/>
      <c r="CV1372" s="74"/>
      <c r="CW1372" s="74"/>
      <c r="CX1372" s="74"/>
      <c r="CY1372" s="74"/>
      <c r="CZ1372" s="74"/>
      <c r="DA1372" s="74"/>
      <c r="DB1372" s="74"/>
      <c r="DC1372" s="74"/>
      <c r="DD1372" s="74"/>
      <c r="DE1372" s="74"/>
      <c r="DF1372" s="74"/>
      <c r="DG1372" s="74"/>
      <c r="DH1372" s="74"/>
      <c r="DI1372" s="74"/>
      <c r="DJ1372" s="74"/>
      <c r="DK1372" s="74"/>
      <c r="DL1372" s="74"/>
      <c r="DM1372" s="74"/>
      <c r="DN1372" s="74"/>
      <c r="DO1372" s="74"/>
      <c r="DP1372" s="74"/>
      <c r="DQ1372" s="74"/>
      <c r="DR1372" s="74"/>
      <c r="DS1372" s="74"/>
      <c r="DT1372" s="74"/>
      <c r="DU1372" s="74"/>
      <c r="DV1372" s="74"/>
      <c r="DW1372" s="74"/>
      <c r="DX1372" s="74"/>
      <c r="DY1372" s="74"/>
      <c r="DZ1372" s="74"/>
      <c r="EA1372" s="74"/>
      <c r="EB1372" s="74"/>
      <c r="EC1372" s="74"/>
      <c r="ED1372" s="74"/>
      <c r="EE1372" s="74"/>
      <c r="EF1372" s="74"/>
      <c r="EG1372" s="74"/>
      <c r="EH1372" s="74"/>
      <c r="EI1372" s="74"/>
      <c r="EJ1372" s="74"/>
      <c r="EK1372" s="74"/>
      <c r="EL1372" s="74"/>
      <c r="EM1372" s="74"/>
      <c r="EN1372" s="74"/>
      <c r="EO1372" s="74"/>
      <c r="EP1372" s="74"/>
      <c r="EQ1372" s="74"/>
      <c r="ER1372" s="74"/>
      <c r="ES1372" s="74"/>
      <c r="ET1372" s="74"/>
      <c r="EU1372" s="74"/>
      <c r="EV1372" s="74"/>
      <c r="EW1372" s="74"/>
      <c r="EX1372" s="74"/>
      <c r="EY1372" s="74"/>
      <c r="EZ1372" s="74"/>
      <c r="FA1372" s="74"/>
      <c r="FB1372" s="74"/>
      <c r="FC1372" s="74"/>
      <c r="FD1372" s="74"/>
      <c r="FE1372" s="74"/>
      <c r="FF1372" s="74"/>
      <c r="FG1372" s="74"/>
      <c r="FH1372" s="74"/>
      <c r="FI1372" s="74"/>
      <c r="FJ1372" s="74"/>
      <c r="FK1372" s="74"/>
      <c r="FL1372" s="74"/>
      <c r="FM1372" s="74"/>
      <c r="FN1372" s="74"/>
      <c r="FO1372" s="74"/>
      <c r="FP1372" s="74"/>
      <c r="FQ1372" s="74"/>
      <c r="FR1372" s="74"/>
      <c r="FS1372" s="74"/>
      <c r="FT1372" s="74"/>
      <c r="FU1372" s="74"/>
      <c r="FV1372" s="74"/>
      <c r="FW1372" s="74"/>
      <c r="FX1372" s="74"/>
      <c r="FY1372" s="74"/>
      <c r="FZ1372" s="74"/>
      <c r="GA1372" s="74"/>
      <c r="GB1372" s="74"/>
      <c r="GC1372" s="74">
        <v>0</v>
      </c>
      <c r="GD1372" s="74">
        <v>5</v>
      </c>
      <c r="GE1372" s="74">
        <v>3</v>
      </c>
      <c r="GF1372" s="74">
        <v>2</v>
      </c>
      <c r="GG1372" t="s">
        <v>242</v>
      </c>
      <c r="GH1372" t="s">
        <v>243</v>
      </c>
      <c r="GI1372" t="s">
        <v>236</v>
      </c>
      <c r="GJ1372" s="47"/>
      <c r="GK1372" s="30"/>
    </row>
    <row r="1373" spans="1:193" x14ac:dyDescent="0.2">
      <c r="A1373" t="s">
        <v>175</v>
      </c>
      <c r="B1373" t="s">
        <v>241</v>
      </c>
      <c r="C1373" t="s">
        <v>0</v>
      </c>
      <c r="D1373" t="s">
        <v>256</v>
      </c>
      <c r="E1373" t="s">
        <v>220</v>
      </c>
      <c r="F1373" t="s">
        <v>261</v>
      </c>
      <c r="G1373" t="s">
        <v>275</v>
      </c>
      <c r="H1373" s="74">
        <v>0</v>
      </c>
      <c r="I1373" s="74"/>
      <c r="J1373" s="74"/>
      <c r="K1373" s="74"/>
      <c r="L1373" s="74"/>
      <c r="M1373" s="74"/>
      <c r="N1373" s="74"/>
      <c r="O1373" s="74"/>
      <c r="P1373" s="74"/>
      <c r="Q1373" s="74"/>
      <c r="R1373" s="74"/>
      <c r="S1373" s="74"/>
      <c r="T1373" s="74"/>
      <c r="U1373" s="74"/>
      <c r="V1373" s="74"/>
      <c r="W1373" s="74"/>
      <c r="X1373" s="74"/>
      <c r="Y1373" s="74"/>
      <c r="Z1373" s="74"/>
      <c r="AA1373" s="74"/>
      <c r="AB1373" s="74"/>
      <c r="AC1373" s="74"/>
      <c r="AD1373" s="74"/>
      <c r="AE1373" s="74"/>
      <c r="AF1373" s="74"/>
      <c r="AG1373" s="74"/>
      <c r="AH1373" s="74"/>
      <c r="AI1373" s="74"/>
      <c r="AJ1373" s="74"/>
      <c r="AK1373" s="74"/>
      <c r="AL1373" s="74"/>
      <c r="AM1373" s="74"/>
      <c r="AN1373" s="74"/>
      <c r="AO1373" s="74"/>
      <c r="AP1373" s="74"/>
      <c r="AQ1373" s="74"/>
      <c r="AR1373" s="74"/>
      <c r="AS1373" s="74"/>
      <c r="AT1373" s="74"/>
      <c r="AU1373" s="74"/>
      <c r="AV1373" s="74"/>
      <c r="AW1373" s="74"/>
      <c r="AX1373" s="74"/>
      <c r="AY1373" s="74"/>
      <c r="AZ1373" s="74"/>
      <c r="BA1373" s="74"/>
      <c r="BB1373" s="74"/>
      <c r="BC1373" s="74"/>
      <c r="BD1373" s="74"/>
      <c r="BE1373" s="74"/>
      <c r="BF1373" s="74"/>
      <c r="BG1373" s="74"/>
      <c r="BH1373" s="74"/>
      <c r="BI1373" s="74"/>
      <c r="BJ1373" s="74"/>
      <c r="BK1373" s="74"/>
      <c r="BL1373" s="74"/>
      <c r="BM1373" s="74"/>
      <c r="BN1373" s="74"/>
      <c r="BO1373" s="74"/>
      <c r="BP1373" s="74"/>
      <c r="BQ1373" s="74"/>
      <c r="BR1373" s="74"/>
      <c r="BS1373" s="74"/>
      <c r="BT1373" s="74"/>
      <c r="BU1373" s="74"/>
      <c r="BV1373" s="74"/>
      <c r="BW1373" s="74"/>
      <c r="BX1373" s="74"/>
      <c r="BY1373" s="74"/>
      <c r="BZ1373" s="74"/>
      <c r="CA1373" s="74"/>
      <c r="CB1373" s="74"/>
      <c r="CC1373" s="74"/>
      <c r="CD1373" s="74"/>
      <c r="CE1373" s="74"/>
      <c r="CF1373" s="74"/>
      <c r="CG1373" s="74"/>
      <c r="CH1373" s="74"/>
      <c r="CI1373" s="74"/>
      <c r="CJ1373" s="74"/>
      <c r="CK1373" s="74"/>
      <c r="CL1373" s="74"/>
      <c r="CM1373" s="74"/>
      <c r="CN1373" s="74"/>
      <c r="CO1373" s="74"/>
      <c r="CP1373" s="74"/>
      <c r="CQ1373" s="74"/>
      <c r="CR1373" s="74"/>
      <c r="CS1373" s="74"/>
      <c r="CT1373" s="74"/>
      <c r="CU1373" s="74"/>
      <c r="CV1373" s="74"/>
      <c r="CW1373" s="74"/>
      <c r="CX1373" s="74"/>
      <c r="CY1373" s="74"/>
      <c r="CZ1373" s="74"/>
      <c r="DA1373" s="74"/>
      <c r="DB1373" s="74"/>
      <c r="DC1373" s="74"/>
      <c r="DD1373" s="74"/>
      <c r="DE1373" s="74"/>
      <c r="DF1373" s="74"/>
      <c r="DG1373" s="74"/>
      <c r="DH1373" s="74"/>
      <c r="DI1373" s="74"/>
      <c r="DJ1373" s="74"/>
      <c r="DK1373" s="74"/>
      <c r="DL1373" s="74"/>
      <c r="DM1373" s="74"/>
      <c r="DN1373" s="74"/>
      <c r="DO1373" s="74"/>
      <c r="DP1373" s="74"/>
      <c r="DQ1373" s="74"/>
      <c r="DR1373" s="74"/>
      <c r="DS1373" s="74"/>
      <c r="DT1373" s="74"/>
      <c r="DU1373" s="74"/>
      <c r="DV1373" s="74"/>
      <c r="DW1373" s="74"/>
      <c r="DX1373" s="74"/>
      <c r="DY1373" s="74"/>
      <c r="DZ1373" s="74"/>
      <c r="EA1373" s="74"/>
      <c r="EB1373" s="74"/>
      <c r="EC1373" s="74"/>
      <c r="ED1373" s="74"/>
      <c r="EE1373" s="74"/>
      <c r="EF1373" s="74"/>
      <c r="EG1373" s="74"/>
      <c r="EH1373" s="74"/>
      <c r="EI1373" s="74"/>
      <c r="EJ1373" s="74"/>
      <c r="EK1373" s="74"/>
      <c r="EL1373" s="74"/>
      <c r="EM1373" s="74"/>
      <c r="EN1373" s="74"/>
      <c r="EO1373" s="74"/>
      <c r="EP1373" s="74"/>
      <c r="EQ1373" s="74"/>
      <c r="ER1373" s="74"/>
      <c r="ES1373" s="74"/>
      <c r="ET1373" s="74"/>
      <c r="EU1373" s="74"/>
      <c r="EV1373" s="74"/>
      <c r="EW1373" s="74"/>
      <c r="EX1373" s="74"/>
      <c r="EY1373" s="74"/>
      <c r="EZ1373" s="74"/>
      <c r="FA1373" s="74"/>
      <c r="FB1373" s="74"/>
      <c r="FC1373" s="74"/>
      <c r="FD1373" s="74"/>
      <c r="FE1373" s="74"/>
      <c r="FF1373" s="74"/>
      <c r="FG1373" s="74"/>
      <c r="FH1373" s="74"/>
      <c r="FI1373" s="74"/>
      <c r="FJ1373" s="74"/>
      <c r="FK1373" s="74"/>
      <c r="FL1373" s="74"/>
      <c r="FM1373" s="74"/>
      <c r="FN1373" s="74"/>
      <c r="FO1373" s="74"/>
      <c r="FP1373" s="74"/>
      <c r="FQ1373" s="74"/>
      <c r="FR1373" s="74"/>
      <c r="FS1373" s="74"/>
      <c r="FT1373" s="74"/>
      <c r="FU1373" s="74"/>
      <c r="FV1373" s="74"/>
      <c r="FW1373" s="74"/>
      <c r="FX1373" s="74"/>
      <c r="FY1373" s="74"/>
      <c r="FZ1373" s="74"/>
      <c r="GA1373" s="74"/>
      <c r="GB1373" s="74"/>
      <c r="GC1373" s="74">
        <v>0</v>
      </c>
      <c r="GD1373" s="74">
        <v>5</v>
      </c>
      <c r="GE1373" s="74">
        <v>3</v>
      </c>
      <c r="GF1373" s="74">
        <v>2</v>
      </c>
      <c r="GG1373" t="s">
        <v>242</v>
      </c>
      <c r="GH1373" t="s">
        <v>243</v>
      </c>
      <c r="GI1373" t="s">
        <v>236</v>
      </c>
      <c r="GJ1373" s="47"/>
      <c r="GK1373" s="30"/>
    </row>
    <row r="1374" spans="1:193" x14ac:dyDescent="0.2">
      <c r="A1374" t="s">
        <v>175</v>
      </c>
      <c r="B1374" t="s">
        <v>241</v>
      </c>
      <c r="C1374" t="s">
        <v>0</v>
      </c>
      <c r="D1374" t="s">
        <v>256</v>
      </c>
      <c r="E1374" t="s">
        <v>221</v>
      </c>
      <c r="F1374" t="s">
        <v>261</v>
      </c>
      <c r="G1374" t="s">
        <v>275</v>
      </c>
      <c r="H1374" s="74">
        <v>0</v>
      </c>
      <c r="I1374" s="74"/>
      <c r="J1374" s="74"/>
      <c r="K1374" s="74"/>
      <c r="L1374" s="74"/>
      <c r="M1374" s="74"/>
      <c r="N1374" s="74"/>
      <c r="O1374" s="74"/>
      <c r="P1374" s="74"/>
      <c r="Q1374" s="74"/>
      <c r="R1374" s="74"/>
      <c r="S1374" s="74"/>
      <c r="T1374" s="74"/>
      <c r="U1374" s="74"/>
      <c r="V1374" s="74"/>
      <c r="W1374" s="74"/>
      <c r="X1374" s="74"/>
      <c r="Y1374" s="74"/>
      <c r="Z1374" s="74"/>
      <c r="AA1374" s="74"/>
      <c r="AB1374" s="74"/>
      <c r="AC1374" s="74"/>
      <c r="AD1374" s="74"/>
      <c r="AE1374" s="74"/>
      <c r="AF1374" s="74"/>
      <c r="AG1374" s="74"/>
      <c r="AH1374" s="74"/>
      <c r="AI1374" s="74"/>
      <c r="AJ1374" s="74"/>
      <c r="AK1374" s="74"/>
      <c r="AL1374" s="74"/>
      <c r="AM1374" s="74"/>
      <c r="AN1374" s="74"/>
      <c r="AO1374" s="74"/>
      <c r="AP1374" s="74"/>
      <c r="AQ1374" s="74"/>
      <c r="AR1374" s="74"/>
      <c r="AS1374" s="74"/>
      <c r="AT1374" s="74"/>
      <c r="AU1374" s="74"/>
      <c r="AV1374" s="74"/>
      <c r="AW1374" s="74"/>
      <c r="AX1374" s="74"/>
      <c r="AY1374" s="74"/>
      <c r="AZ1374" s="74"/>
      <c r="BA1374" s="74"/>
      <c r="BB1374" s="74"/>
      <c r="BC1374" s="74"/>
      <c r="BD1374" s="74"/>
      <c r="BE1374" s="74"/>
      <c r="BF1374" s="74"/>
      <c r="BG1374" s="74"/>
      <c r="BH1374" s="74"/>
      <c r="BI1374" s="74"/>
      <c r="BJ1374" s="74"/>
      <c r="BK1374" s="74"/>
      <c r="BL1374" s="74"/>
      <c r="BM1374" s="74"/>
      <c r="BN1374" s="74"/>
      <c r="BO1374" s="74"/>
      <c r="BP1374" s="74"/>
      <c r="BQ1374" s="74"/>
      <c r="BR1374" s="74"/>
      <c r="BS1374" s="74"/>
      <c r="BT1374" s="74"/>
      <c r="BU1374" s="74"/>
      <c r="BV1374" s="74"/>
      <c r="BW1374" s="74"/>
      <c r="BX1374" s="74"/>
      <c r="BY1374" s="74"/>
      <c r="BZ1374" s="74"/>
      <c r="CA1374" s="74"/>
      <c r="CB1374" s="74"/>
      <c r="CC1374" s="74"/>
      <c r="CD1374" s="74"/>
      <c r="CE1374" s="74"/>
      <c r="CF1374" s="74"/>
      <c r="CG1374" s="74"/>
      <c r="CH1374" s="74"/>
      <c r="CI1374" s="74"/>
      <c r="CJ1374" s="74"/>
      <c r="CK1374" s="74"/>
      <c r="CL1374" s="74"/>
      <c r="CM1374" s="74"/>
      <c r="CN1374" s="74"/>
      <c r="CO1374" s="74"/>
      <c r="CP1374" s="74"/>
      <c r="CQ1374" s="74"/>
      <c r="CR1374" s="74"/>
      <c r="CS1374" s="74"/>
      <c r="CT1374" s="74"/>
      <c r="CU1374" s="74"/>
      <c r="CV1374" s="74"/>
      <c r="CW1374" s="74"/>
      <c r="CX1374" s="74"/>
      <c r="CY1374" s="74"/>
      <c r="CZ1374" s="74"/>
      <c r="DA1374" s="74"/>
      <c r="DB1374" s="74"/>
      <c r="DC1374" s="74"/>
      <c r="DD1374" s="74"/>
      <c r="DE1374" s="74"/>
      <c r="DF1374" s="74"/>
      <c r="DG1374" s="74"/>
      <c r="DH1374" s="74"/>
      <c r="DI1374" s="74"/>
      <c r="DJ1374" s="74"/>
      <c r="DK1374" s="74"/>
      <c r="DL1374" s="74"/>
      <c r="DM1374" s="74"/>
      <c r="DN1374" s="74"/>
      <c r="DO1374" s="74"/>
      <c r="DP1374" s="74"/>
      <c r="DQ1374" s="74"/>
      <c r="DR1374" s="74"/>
      <c r="DS1374" s="74"/>
      <c r="DT1374" s="74"/>
      <c r="DU1374" s="74"/>
      <c r="DV1374" s="74"/>
      <c r="DW1374" s="74"/>
      <c r="DX1374" s="74"/>
      <c r="DY1374" s="74"/>
      <c r="DZ1374" s="74"/>
      <c r="EA1374" s="74"/>
      <c r="EB1374" s="74"/>
      <c r="EC1374" s="74"/>
      <c r="ED1374" s="74"/>
      <c r="EE1374" s="74"/>
      <c r="EF1374" s="74"/>
      <c r="EG1374" s="74"/>
      <c r="EH1374" s="74"/>
      <c r="EI1374" s="74"/>
      <c r="EJ1374" s="74"/>
      <c r="EK1374" s="74"/>
      <c r="EL1374" s="74"/>
      <c r="EM1374" s="74"/>
      <c r="EN1374" s="74"/>
      <c r="EO1374" s="74"/>
      <c r="EP1374" s="74"/>
      <c r="EQ1374" s="74"/>
      <c r="ER1374" s="74"/>
      <c r="ES1374" s="74"/>
      <c r="ET1374" s="74"/>
      <c r="EU1374" s="74"/>
      <c r="EV1374" s="74"/>
      <c r="EW1374" s="74"/>
      <c r="EX1374" s="74"/>
      <c r="EY1374" s="74"/>
      <c r="EZ1374" s="74"/>
      <c r="FA1374" s="74"/>
      <c r="FB1374" s="74"/>
      <c r="FC1374" s="74"/>
      <c r="FD1374" s="74"/>
      <c r="FE1374" s="74"/>
      <c r="FF1374" s="74"/>
      <c r="FG1374" s="74"/>
      <c r="FH1374" s="74"/>
      <c r="FI1374" s="74"/>
      <c r="FJ1374" s="74"/>
      <c r="FK1374" s="74"/>
      <c r="FL1374" s="74"/>
      <c r="FM1374" s="74"/>
      <c r="FN1374" s="74"/>
      <c r="FO1374" s="74"/>
      <c r="FP1374" s="74"/>
      <c r="FQ1374" s="74"/>
      <c r="FR1374" s="74"/>
      <c r="FS1374" s="74"/>
      <c r="FT1374" s="74"/>
      <c r="FU1374" s="74"/>
      <c r="FV1374" s="74"/>
      <c r="FW1374" s="74"/>
      <c r="FX1374" s="74"/>
      <c r="FY1374" s="74"/>
      <c r="FZ1374" s="74"/>
      <c r="GA1374" s="74"/>
      <c r="GB1374" s="74"/>
      <c r="GC1374" s="74">
        <v>0</v>
      </c>
      <c r="GD1374" s="74">
        <v>5</v>
      </c>
      <c r="GE1374" s="74">
        <v>3</v>
      </c>
      <c r="GF1374" s="74">
        <v>2</v>
      </c>
      <c r="GG1374" t="s">
        <v>242</v>
      </c>
      <c r="GH1374" t="s">
        <v>243</v>
      </c>
      <c r="GI1374" t="s">
        <v>236</v>
      </c>
      <c r="GJ1374" s="47"/>
      <c r="GK1374" s="30"/>
    </row>
    <row r="1375" spans="1:193" x14ac:dyDescent="0.2">
      <c r="A1375" t="s">
        <v>175</v>
      </c>
      <c r="B1375" t="s">
        <v>241</v>
      </c>
      <c r="C1375" t="s">
        <v>0</v>
      </c>
      <c r="D1375" t="s">
        <v>256</v>
      </c>
      <c r="E1375" t="s">
        <v>186</v>
      </c>
      <c r="F1375" t="s">
        <v>261</v>
      </c>
      <c r="G1375" t="s">
        <v>275</v>
      </c>
      <c r="H1375" s="74">
        <v>0</v>
      </c>
      <c r="I1375" s="74"/>
      <c r="J1375" s="74"/>
      <c r="K1375" s="74"/>
      <c r="L1375" s="74"/>
      <c r="M1375" s="74"/>
      <c r="N1375" s="74"/>
      <c r="O1375" s="74"/>
      <c r="P1375" s="74"/>
      <c r="Q1375" s="74"/>
      <c r="R1375" s="74"/>
      <c r="S1375" s="74"/>
      <c r="T1375" s="74"/>
      <c r="U1375" s="74"/>
      <c r="V1375" s="74"/>
      <c r="W1375" s="74"/>
      <c r="X1375" s="74"/>
      <c r="Y1375" s="74"/>
      <c r="Z1375" s="74"/>
      <c r="AA1375" s="74"/>
      <c r="AB1375" s="74"/>
      <c r="AC1375" s="74"/>
      <c r="AD1375" s="74"/>
      <c r="AE1375" s="74"/>
      <c r="AF1375" s="74"/>
      <c r="AG1375" s="74"/>
      <c r="AH1375" s="74"/>
      <c r="AI1375" s="74"/>
      <c r="AJ1375" s="74"/>
      <c r="AK1375" s="74"/>
      <c r="AL1375" s="74"/>
      <c r="AM1375" s="74"/>
      <c r="AN1375" s="74"/>
      <c r="AO1375" s="74"/>
      <c r="AP1375" s="74"/>
      <c r="AQ1375" s="74"/>
      <c r="AR1375" s="74"/>
      <c r="AS1375" s="74"/>
      <c r="AT1375" s="74"/>
      <c r="AU1375" s="74"/>
      <c r="AV1375" s="74"/>
      <c r="AW1375" s="74"/>
      <c r="AX1375" s="74"/>
      <c r="AY1375" s="74"/>
      <c r="AZ1375" s="74"/>
      <c r="BA1375" s="74"/>
      <c r="BB1375" s="74"/>
      <c r="BC1375" s="74"/>
      <c r="BD1375" s="74"/>
      <c r="BE1375" s="74"/>
      <c r="BF1375" s="74"/>
      <c r="BG1375" s="74"/>
      <c r="BH1375" s="74"/>
      <c r="BI1375" s="74"/>
      <c r="BJ1375" s="74"/>
      <c r="BK1375" s="74"/>
      <c r="BL1375" s="74"/>
      <c r="BM1375" s="74"/>
      <c r="BN1375" s="74"/>
      <c r="BO1375" s="74"/>
      <c r="BP1375" s="74"/>
      <c r="BQ1375" s="74"/>
      <c r="BR1375" s="74"/>
      <c r="BS1375" s="74"/>
      <c r="BT1375" s="74"/>
      <c r="BU1375" s="74"/>
      <c r="BV1375" s="74"/>
      <c r="BW1375" s="74"/>
      <c r="BX1375" s="74"/>
      <c r="BY1375" s="74"/>
      <c r="BZ1375" s="74"/>
      <c r="CA1375" s="74"/>
      <c r="CB1375" s="74"/>
      <c r="CC1375" s="74"/>
      <c r="CD1375" s="74"/>
      <c r="CE1375" s="74"/>
      <c r="CF1375" s="74"/>
      <c r="CG1375" s="74"/>
      <c r="CH1375" s="74"/>
      <c r="CI1375" s="74"/>
      <c r="CJ1375" s="74"/>
      <c r="CK1375" s="74"/>
      <c r="CL1375" s="74"/>
      <c r="CM1375" s="74"/>
      <c r="CN1375" s="74"/>
      <c r="CO1375" s="74"/>
      <c r="CP1375" s="74"/>
      <c r="CQ1375" s="74"/>
      <c r="CR1375" s="74"/>
      <c r="CS1375" s="74"/>
      <c r="CT1375" s="74"/>
      <c r="CU1375" s="74"/>
      <c r="CV1375" s="74"/>
      <c r="CW1375" s="74"/>
      <c r="CX1375" s="74"/>
      <c r="CY1375" s="74"/>
      <c r="CZ1375" s="74"/>
      <c r="DA1375" s="74"/>
      <c r="DB1375" s="74"/>
      <c r="DC1375" s="74"/>
      <c r="DD1375" s="74"/>
      <c r="DE1375" s="74"/>
      <c r="DF1375" s="74"/>
      <c r="DG1375" s="74"/>
      <c r="DH1375" s="74"/>
      <c r="DI1375" s="74"/>
      <c r="DJ1375" s="74"/>
      <c r="DK1375" s="74"/>
      <c r="DL1375" s="74"/>
      <c r="DM1375" s="74"/>
      <c r="DN1375" s="74"/>
      <c r="DO1375" s="74"/>
      <c r="DP1375" s="74"/>
      <c r="DQ1375" s="74"/>
      <c r="DR1375" s="74"/>
      <c r="DS1375" s="74"/>
      <c r="DT1375" s="74"/>
      <c r="DU1375" s="74"/>
      <c r="DV1375" s="74"/>
      <c r="DW1375" s="74"/>
      <c r="DX1375" s="74"/>
      <c r="DY1375" s="74"/>
      <c r="DZ1375" s="74"/>
      <c r="EA1375" s="74"/>
      <c r="EB1375" s="74"/>
      <c r="EC1375" s="74"/>
      <c r="ED1375" s="74"/>
      <c r="EE1375" s="74"/>
      <c r="EF1375" s="74"/>
      <c r="EG1375" s="74"/>
      <c r="EH1375" s="74"/>
      <c r="EI1375" s="74"/>
      <c r="EJ1375" s="74"/>
      <c r="EK1375" s="74"/>
      <c r="EL1375" s="74"/>
      <c r="EM1375" s="74"/>
      <c r="EN1375" s="74"/>
      <c r="EO1375" s="74"/>
      <c r="EP1375" s="74"/>
      <c r="EQ1375" s="74"/>
      <c r="ER1375" s="74"/>
      <c r="ES1375" s="74"/>
      <c r="ET1375" s="74"/>
      <c r="EU1375" s="74"/>
      <c r="EV1375" s="74"/>
      <c r="EW1375" s="74"/>
      <c r="EX1375" s="74"/>
      <c r="EY1375" s="74"/>
      <c r="EZ1375" s="74"/>
      <c r="FA1375" s="74"/>
      <c r="FB1375" s="74"/>
      <c r="FC1375" s="74"/>
      <c r="FD1375" s="74"/>
      <c r="FE1375" s="74"/>
      <c r="FF1375" s="74"/>
      <c r="FG1375" s="74"/>
      <c r="FH1375" s="74"/>
      <c r="FI1375" s="74"/>
      <c r="FJ1375" s="74"/>
      <c r="FK1375" s="74"/>
      <c r="FL1375" s="74"/>
      <c r="FM1375" s="74"/>
      <c r="FN1375" s="74"/>
      <c r="FO1375" s="74"/>
      <c r="FP1375" s="74"/>
      <c r="FQ1375" s="74"/>
      <c r="FR1375" s="74"/>
      <c r="FS1375" s="74"/>
      <c r="FT1375" s="74"/>
      <c r="FU1375" s="74"/>
      <c r="FV1375" s="74"/>
      <c r="FW1375" s="74"/>
      <c r="FX1375" s="74"/>
      <c r="FY1375" s="74"/>
      <c r="FZ1375" s="74"/>
      <c r="GA1375" s="74"/>
      <c r="GB1375" s="74"/>
      <c r="GC1375" s="74">
        <v>0</v>
      </c>
      <c r="GD1375" s="74">
        <v>5</v>
      </c>
      <c r="GE1375" s="74">
        <v>3</v>
      </c>
      <c r="GF1375" s="74">
        <v>2</v>
      </c>
      <c r="GG1375" t="s">
        <v>242</v>
      </c>
      <c r="GH1375" t="s">
        <v>243</v>
      </c>
      <c r="GI1375" t="s">
        <v>236</v>
      </c>
      <c r="GJ1375" s="47"/>
      <c r="GK1375" s="30"/>
    </row>
    <row r="1376" spans="1:193" x14ac:dyDescent="0.2">
      <c r="A1376" t="s">
        <v>175</v>
      </c>
      <c r="B1376" t="s">
        <v>241</v>
      </c>
      <c r="C1376" t="s">
        <v>0</v>
      </c>
      <c r="D1376" t="s">
        <v>256</v>
      </c>
      <c r="E1376" t="s">
        <v>187</v>
      </c>
      <c r="F1376" t="s">
        <v>261</v>
      </c>
      <c r="G1376" t="s">
        <v>275</v>
      </c>
      <c r="H1376" s="74">
        <v>0</v>
      </c>
      <c r="I1376" s="74"/>
      <c r="J1376" s="74"/>
      <c r="K1376" s="74"/>
      <c r="L1376" s="74"/>
      <c r="M1376" s="74"/>
      <c r="N1376" s="74"/>
      <c r="O1376" s="74"/>
      <c r="P1376" s="74"/>
      <c r="Q1376" s="74"/>
      <c r="R1376" s="74"/>
      <c r="S1376" s="74"/>
      <c r="T1376" s="74"/>
      <c r="U1376" s="74"/>
      <c r="V1376" s="74"/>
      <c r="W1376" s="74"/>
      <c r="X1376" s="74"/>
      <c r="Y1376" s="74"/>
      <c r="Z1376" s="74"/>
      <c r="AA1376" s="74"/>
      <c r="AB1376" s="74"/>
      <c r="AC1376" s="74"/>
      <c r="AD1376" s="74"/>
      <c r="AE1376" s="74"/>
      <c r="AF1376" s="74"/>
      <c r="AG1376" s="74"/>
      <c r="AH1376" s="74"/>
      <c r="AI1376" s="74"/>
      <c r="AJ1376" s="74"/>
      <c r="AK1376" s="74"/>
      <c r="AL1376" s="74"/>
      <c r="AM1376" s="74"/>
      <c r="AN1376" s="74"/>
      <c r="AO1376" s="74"/>
      <c r="AP1376" s="74"/>
      <c r="AQ1376" s="74"/>
      <c r="AR1376" s="74"/>
      <c r="AS1376" s="74"/>
      <c r="AT1376" s="74"/>
      <c r="AU1376" s="74"/>
      <c r="AV1376" s="74"/>
      <c r="AW1376" s="74"/>
      <c r="AX1376" s="74"/>
      <c r="AY1376" s="74"/>
      <c r="AZ1376" s="74"/>
      <c r="BA1376" s="74"/>
      <c r="BB1376" s="74"/>
      <c r="BC1376" s="74"/>
      <c r="BD1376" s="74"/>
      <c r="BE1376" s="74"/>
      <c r="BF1376" s="74"/>
      <c r="BG1376" s="74"/>
      <c r="BH1376" s="74"/>
      <c r="BI1376" s="74"/>
      <c r="BJ1376" s="74"/>
      <c r="BK1376" s="74"/>
      <c r="BL1376" s="74"/>
      <c r="BM1376" s="74"/>
      <c r="BN1376" s="74"/>
      <c r="BO1376" s="74"/>
      <c r="BP1376" s="74"/>
      <c r="BQ1376" s="74"/>
      <c r="BR1376" s="74"/>
      <c r="BS1376" s="74"/>
      <c r="BT1376" s="74"/>
      <c r="BU1376" s="74"/>
      <c r="BV1376" s="74"/>
      <c r="BW1376" s="74"/>
      <c r="BX1376" s="74"/>
      <c r="BY1376" s="74"/>
      <c r="BZ1376" s="74"/>
      <c r="CA1376" s="74"/>
      <c r="CB1376" s="74"/>
      <c r="CC1376" s="74"/>
      <c r="CD1376" s="74"/>
      <c r="CE1376" s="74"/>
      <c r="CF1376" s="74"/>
      <c r="CG1376" s="74"/>
      <c r="CH1376" s="74"/>
      <c r="CI1376" s="74"/>
      <c r="CJ1376" s="74"/>
      <c r="CK1376" s="74"/>
      <c r="CL1376" s="74"/>
      <c r="CM1376" s="74"/>
      <c r="CN1376" s="74"/>
      <c r="CO1376" s="74"/>
      <c r="CP1376" s="74"/>
      <c r="CQ1376" s="74"/>
      <c r="CR1376" s="74"/>
      <c r="CS1376" s="74"/>
      <c r="CT1376" s="74"/>
      <c r="CU1376" s="74"/>
      <c r="CV1376" s="74"/>
      <c r="CW1376" s="74"/>
      <c r="CX1376" s="74"/>
      <c r="CY1376" s="74"/>
      <c r="CZ1376" s="74"/>
      <c r="DA1376" s="74"/>
      <c r="DB1376" s="74"/>
      <c r="DC1376" s="74"/>
      <c r="DD1376" s="74"/>
      <c r="DE1376" s="74"/>
      <c r="DF1376" s="74"/>
      <c r="DG1376" s="74"/>
      <c r="DH1376" s="74"/>
      <c r="DI1376" s="74"/>
      <c r="DJ1376" s="74"/>
      <c r="DK1376" s="74"/>
      <c r="DL1376" s="74"/>
      <c r="DM1376" s="74"/>
      <c r="DN1376" s="74"/>
      <c r="DO1376" s="74"/>
      <c r="DP1376" s="74"/>
      <c r="DQ1376" s="74"/>
      <c r="DR1376" s="74"/>
      <c r="DS1376" s="74"/>
      <c r="DT1376" s="74"/>
      <c r="DU1376" s="74"/>
      <c r="DV1376" s="74"/>
      <c r="DW1376" s="74"/>
      <c r="DX1376" s="74"/>
      <c r="DY1376" s="74"/>
      <c r="DZ1376" s="74"/>
      <c r="EA1376" s="74"/>
      <c r="EB1376" s="74"/>
      <c r="EC1376" s="74"/>
      <c r="ED1376" s="74"/>
      <c r="EE1376" s="74"/>
      <c r="EF1376" s="74"/>
      <c r="EG1376" s="74"/>
      <c r="EH1376" s="74"/>
      <c r="EI1376" s="74"/>
      <c r="EJ1376" s="74"/>
      <c r="EK1376" s="74"/>
      <c r="EL1376" s="74"/>
      <c r="EM1376" s="74"/>
      <c r="EN1376" s="74"/>
      <c r="EO1376" s="74"/>
      <c r="EP1376" s="74"/>
      <c r="EQ1376" s="74"/>
      <c r="ER1376" s="74"/>
      <c r="ES1376" s="74"/>
      <c r="ET1376" s="74"/>
      <c r="EU1376" s="74"/>
      <c r="EV1376" s="74"/>
      <c r="EW1376" s="74"/>
      <c r="EX1376" s="74"/>
      <c r="EY1376" s="74"/>
      <c r="EZ1376" s="74"/>
      <c r="FA1376" s="74"/>
      <c r="FB1376" s="74"/>
      <c r="FC1376" s="74"/>
      <c r="FD1376" s="74"/>
      <c r="FE1376" s="74"/>
      <c r="FF1376" s="74"/>
      <c r="FG1376" s="74"/>
      <c r="FH1376" s="74"/>
      <c r="FI1376" s="74"/>
      <c r="FJ1376" s="74"/>
      <c r="FK1376" s="74"/>
      <c r="FL1376" s="74"/>
      <c r="FM1376" s="74"/>
      <c r="FN1376" s="74"/>
      <c r="FO1376" s="74"/>
      <c r="FP1376" s="74"/>
      <c r="FQ1376" s="74"/>
      <c r="FR1376" s="74"/>
      <c r="FS1376" s="74"/>
      <c r="FT1376" s="74"/>
      <c r="FU1376" s="74"/>
      <c r="FV1376" s="74"/>
      <c r="FW1376" s="74"/>
      <c r="FX1376" s="74"/>
      <c r="FY1376" s="74"/>
      <c r="FZ1376" s="74"/>
      <c r="GA1376" s="74"/>
      <c r="GB1376" s="74"/>
      <c r="GC1376" s="74">
        <v>0</v>
      </c>
      <c r="GD1376" s="74">
        <v>5</v>
      </c>
      <c r="GE1376" s="74">
        <v>3</v>
      </c>
      <c r="GF1376" s="74">
        <v>2</v>
      </c>
      <c r="GG1376" t="s">
        <v>242</v>
      </c>
      <c r="GH1376" t="s">
        <v>243</v>
      </c>
      <c r="GI1376" t="s">
        <v>236</v>
      </c>
      <c r="GJ1376" s="47"/>
      <c r="GK1376" s="30"/>
    </row>
    <row r="1377" spans="1:193" x14ac:dyDescent="0.2">
      <c r="A1377" t="s">
        <v>175</v>
      </c>
      <c r="B1377" t="s">
        <v>241</v>
      </c>
      <c r="C1377" t="s">
        <v>0</v>
      </c>
      <c r="D1377" t="s">
        <v>256</v>
      </c>
      <c r="E1377" t="s">
        <v>188</v>
      </c>
      <c r="F1377" t="s">
        <v>261</v>
      </c>
      <c r="G1377" t="s">
        <v>275</v>
      </c>
      <c r="H1377" s="74">
        <v>0</v>
      </c>
      <c r="I1377" s="74"/>
      <c r="J1377" s="74"/>
      <c r="K1377" s="74"/>
      <c r="L1377" s="74"/>
      <c r="M1377" s="74"/>
      <c r="N1377" s="74"/>
      <c r="O1377" s="74"/>
      <c r="P1377" s="74"/>
      <c r="Q1377" s="74"/>
      <c r="R1377" s="74"/>
      <c r="S1377" s="74"/>
      <c r="T1377" s="74"/>
      <c r="U1377" s="74"/>
      <c r="V1377" s="74"/>
      <c r="W1377" s="74"/>
      <c r="X1377" s="74"/>
      <c r="Y1377" s="74"/>
      <c r="Z1377" s="74"/>
      <c r="AA1377" s="74"/>
      <c r="AB1377" s="74"/>
      <c r="AC1377" s="74"/>
      <c r="AD1377" s="74"/>
      <c r="AE1377" s="74"/>
      <c r="AF1377" s="74"/>
      <c r="AG1377" s="74"/>
      <c r="AH1377" s="74"/>
      <c r="AI1377" s="74"/>
      <c r="AJ1377" s="74"/>
      <c r="AK1377" s="74"/>
      <c r="AL1377" s="74"/>
      <c r="AM1377" s="74"/>
      <c r="AN1377" s="74"/>
      <c r="AO1377" s="74"/>
      <c r="AP1377" s="74"/>
      <c r="AQ1377" s="74"/>
      <c r="AR1377" s="74"/>
      <c r="AS1377" s="74"/>
      <c r="AT1377" s="74"/>
      <c r="AU1377" s="74"/>
      <c r="AV1377" s="74"/>
      <c r="AW1377" s="74"/>
      <c r="AX1377" s="74"/>
      <c r="AY1377" s="74"/>
      <c r="AZ1377" s="74"/>
      <c r="BA1377" s="74"/>
      <c r="BB1377" s="74"/>
      <c r="BC1377" s="74"/>
      <c r="BD1377" s="74"/>
      <c r="BE1377" s="74"/>
      <c r="BF1377" s="74"/>
      <c r="BG1377" s="74"/>
      <c r="BH1377" s="74"/>
      <c r="BI1377" s="74"/>
      <c r="BJ1377" s="74"/>
      <c r="BK1377" s="74"/>
      <c r="BL1377" s="74"/>
      <c r="BM1377" s="74"/>
      <c r="BN1377" s="74"/>
      <c r="BO1377" s="74"/>
      <c r="BP1377" s="74"/>
      <c r="BQ1377" s="74"/>
      <c r="BR1377" s="74"/>
      <c r="BS1377" s="74"/>
      <c r="BT1377" s="74"/>
      <c r="BU1377" s="74"/>
      <c r="BV1377" s="74"/>
      <c r="BW1377" s="74"/>
      <c r="BX1377" s="74"/>
      <c r="BY1377" s="74"/>
      <c r="BZ1377" s="74"/>
      <c r="CA1377" s="74"/>
      <c r="CB1377" s="74"/>
      <c r="CC1377" s="74"/>
      <c r="CD1377" s="74"/>
      <c r="CE1377" s="74"/>
      <c r="CF1377" s="74"/>
      <c r="CG1377" s="74"/>
      <c r="CH1377" s="74"/>
      <c r="CI1377" s="74"/>
      <c r="CJ1377" s="74"/>
      <c r="CK1377" s="74"/>
      <c r="CL1377" s="74"/>
      <c r="CM1377" s="74"/>
      <c r="CN1377" s="74"/>
      <c r="CO1377" s="74"/>
      <c r="CP1377" s="74"/>
      <c r="CQ1377" s="74"/>
      <c r="CR1377" s="74"/>
      <c r="CS1377" s="74"/>
      <c r="CT1377" s="74"/>
      <c r="CU1377" s="74"/>
      <c r="CV1377" s="74"/>
      <c r="CW1377" s="74"/>
      <c r="CX1377" s="74"/>
      <c r="CY1377" s="74"/>
      <c r="CZ1377" s="74"/>
      <c r="DA1377" s="74"/>
      <c r="DB1377" s="74"/>
      <c r="DC1377" s="74"/>
      <c r="DD1377" s="74"/>
      <c r="DE1377" s="74"/>
      <c r="DF1377" s="74"/>
      <c r="DG1377" s="74"/>
      <c r="DH1377" s="74"/>
      <c r="DI1377" s="74"/>
      <c r="DJ1377" s="74"/>
      <c r="DK1377" s="74"/>
      <c r="DL1377" s="74"/>
      <c r="DM1377" s="74"/>
      <c r="DN1377" s="74"/>
      <c r="DO1377" s="74"/>
      <c r="DP1377" s="74"/>
      <c r="DQ1377" s="74"/>
      <c r="DR1377" s="74"/>
      <c r="DS1377" s="74"/>
      <c r="DT1377" s="74"/>
      <c r="DU1377" s="74"/>
      <c r="DV1377" s="74"/>
      <c r="DW1377" s="74"/>
      <c r="DX1377" s="74"/>
      <c r="DY1377" s="74"/>
      <c r="DZ1377" s="74"/>
      <c r="EA1377" s="74"/>
      <c r="EB1377" s="74"/>
      <c r="EC1377" s="74"/>
      <c r="ED1377" s="74"/>
      <c r="EE1377" s="74"/>
      <c r="EF1377" s="74"/>
      <c r="EG1377" s="74"/>
      <c r="EH1377" s="74"/>
      <c r="EI1377" s="74"/>
      <c r="EJ1377" s="74"/>
      <c r="EK1377" s="74"/>
      <c r="EL1377" s="74"/>
      <c r="EM1377" s="74"/>
      <c r="EN1377" s="74"/>
      <c r="EO1377" s="74"/>
      <c r="EP1377" s="74"/>
      <c r="EQ1377" s="74"/>
      <c r="ER1377" s="74"/>
      <c r="ES1377" s="74"/>
      <c r="ET1377" s="74"/>
      <c r="EU1377" s="74"/>
      <c r="EV1377" s="74"/>
      <c r="EW1377" s="74"/>
      <c r="EX1377" s="74"/>
      <c r="EY1377" s="74"/>
      <c r="EZ1377" s="74"/>
      <c r="FA1377" s="74"/>
      <c r="FB1377" s="74"/>
      <c r="FC1377" s="74"/>
      <c r="FD1377" s="74"/>
      <c r="FE1377" s="74"/>
      <c r="FF1377" s="74"/>
      <c r="FG1377" s="74"/>
      <c r="FH1377" s="74"/>
      <c r="FI1377" s="74"/>
      <c r="FJ1377" s="74"/>
      <c r="FK1377" s="74"/>
      <c r="FL1377" s="74"/>
      <c r="FM1377" s="74"/>
      <c r="FN1377" s="74"/>
      <c r="FO1377" s="74"/>
      <c r="FP1377" s="74"/>
      <c r="FQ1377" s="74"/>
      <c r="FR1377" s="74"/>
      <c r="FS1377" s="74"/>
      <c r="FT1377" s="74"/>
      <c r="FU1377" s="74"/>
      <c r="FV1377" s="74"/>
      <c r="FW1377" s="74"/>
      <c r="FX1377" s="74"/>
      <c r="FY1377" s="74"/>
      <c r="FZ1377" s="74"/>
      <c r="GA1377" s="74"/>
      <c r="GB1377" s="74"/>
      <c r="GC1377" s="74">
        <v>0</v>
      </c>
      <c r="GD1377" s="74">
        <v>5</v>
      </c>
      <c r="GE1377" s="74">
        <v>3</v>
      </c>
      <c r="GF1377" s="74">
        <v>2</v>
      </c>
      <c r="GG1377" t="s">
        <v>242</v>
      </c>
      <c r="GH1377" t="s">
        <v>243</v>
      </c>
      <c r="GI1377" t="s">
        <v>236</v>
      </c>
      <c r="GJ1377" s="47"/>
      <c r="GK1377" s="30"/>
    </row>
    <row r="1378" spans="1:193" x14ac:dyDescent="0.2">
      <c r="A1378" t="s">
        <v>175</v>
      </c>
      <c r="B1378" t="s">
        <v>241</v>
      </c>
      <c r="C1378" t="s">
        <v>0</v>
      </c>
      <c r="D1378" t="s">
        <v>256</v>
      </c>
      <c r="E1378" t="s">
        <v>189</v>
      </c>
      <c r="F1378" t="s">
        <v>261</v>
      </c>
      <c r="G1378" t="s">
        <v>275</v>
      </c>
      <c r="H1378" s="74">
        <v>0</v>
      </c>
      <c r="I1378" s="74"/>
      <c r="J1378" s="74"/>
      <c r="K1378" s="74"/>
      <c r="L1378" s="74"/>
      <c r="M1378" s="74"/>
      <c r="N1378" s="74"/>
      <c r="O1378" s="74"/>
      <c r="P1378" s="74"/>
      <c r="Q1378" s="74"/>
      <c r="R1378" s="74"/>
      <c r="S1378" s="74"/>
      <c r="T1378" s="74"/>
      <c r="U1378" s="74"/>
      <c r="V1378" s="74"/>
      <c r="W1378" s="74"/>
      <c r="X1378" s="74"/>
      <c r="Y1378" s="74"/>
      <c r="Z1378" s="74"/>
      <c r="AA1378" s="74"/>
      <c r="AB1378" s="74"/>
      <c r="AC1378" s="74"/>
      <c r="AD1378" s="74"/>
      <c r="AE1378" s="74"/>
      <c r="AF1378" s="74"/>
      <c r="AG1378" s="74"/>
      <c r="AH1378" s="74"/>
      <c r="AI1378" s="74"/>
      <c r="AJ1378" s="74"/>
      <c r="AK1378" s="74"/>
      <c r="AL1378" s="74"/>
      <c r="AM1378" s="74"/>
      <c r="AN1378" s="74"/>
      <c r="AO1378" s="74"/>
      <c r="AP1378" s="74"/>
      <c r="AQ1378" s="74"/>
      <c r="AR1378" s="74"/>
      <c r="AS1378" s="74"/>
      <c r="AT1378" s="74"/>
      <c r="AU1378" s="74"/>
      <c r="AV1378" s="74"/>
      <c r="AW1378" s="74"/>
      <c r="AX1378" s="74"/>
      <c r="AY1378" s="74"/>
      <c r="AZ1378" s="74"/>
      <c r="BA1378" s="74"/>
      <c r="BB1378" s="74"/>
      <c r="BC1378" s="74"/>
      <c r="BD1378" s="74"/>
      <c r="BE1378" s="74"/>
      <c r="BF1378" s="74"/>
      <c r="BG1378" s="74"/>
      <c r="BH1378" s="74"/>
      <c r="BI1378" s="74"/>
      <c r="BJ1378" s="74"/>
      <c r="BK1378" s="74"/>
      <c r="BL1378" s="74"/>
      <c r="BM1378" s="74"/>
      <c r="BN1378" s="74"/>
      <c r="BO1378" s="74"/>
      <c r="BP1378" s="74"/>
      <c r="BQ1378" s="74"/>
      <c r="BR1378" s="74"/>
      <c r="BS1378" s="74"/>
      <c r="BT1378" s="74"/>
      <c r="BU1378" s="74"/>
      <c r="BV1378" s="74"/>
      <c r="BW1378" s="74"/>
      <c r="BX1378" s="74"/>
      <c r="BY1378" s="74"/>
      <c r="BZ1378" s="74"/>
      <c r="CA1378" s="74"/>
      <c r="CB1378" s="74"/>
      <c r="CC1378" s="74"/>
      <c r="CD1378" s="74"/>
      <c r="CE1378" s="74"/>
      <c r="CF1378" s="74"/>
      <c r="CG1378" s="74"/>
      <c r="CH1378" s="74"/>
      <c r="CI1378" s="74"/>
      <c r="CJ1378" s="74"/>
      <c r="CK1378" s="74"/>
      <c r="CL1378" s="74"/>
      <c r="CM1378" s="74"/>
      <c r="CN1378" s="74"/>
      <c r="CO1378" s="74"/>
      <c r="CP1378" s="74"/>
      <c r="CQ1378" s="74"/>
      <c r="CR1378" s="74"/>
      <c r="CS1378" s="74"/>
      <c r="CT1378" s="74"/>
      <c r="CU1378" s="74"/>
      <c r="CV1378" s="74"/>
      <c r="CW1378" s="74"/>
      <c r="CX1378" s="74"/>
      <c r="CY1378" s="74"/>
      <c r="CZ1378" s="74"/>
      <c r="DA1378" s="74"/>
      <c r="DB1378" s="74"/>
      <c r="DC1378" s="74"/>
      <c r="DD1378" s="74"/>
      <c r="DE1378" s="74"/>
      <c r="DF1378" s="74"/>
      <c r="DG1378" s="74"/>
      <c r="DH1378" s="74"/>
      <c r="DI1378" s="74"/>
      <c r="DJ1378" s="74"/>
      <c r="DK1378" s="74"/>
      <c r="DL1378" s="74"/>
      <c r="DM1378" s="74"/>
      <c r="DN1378" s="74"/>
      <c r="DO1378" s="74"/>
      <c r="DP1378" s="74"/>
      <c r="DQ1378" s="74"/>
      <c r="DR1378" s="74"/>
      <c r="DS1378" s="74"/>
      <c r="DT1378" s="74"/>
      <c r="DU1378" s="74"/>
      <c r="DV1378" s="74"/>
      <c r="DW1378" s="74"/>
      <c r="DX1378" s="74"/>
      <c r="DY1378" s="74"/>
      <c r="DZ1378" s="74"/>
      <c r="EA1378" s="74"/>
      <c r="EB1378" s="74"/>
      <c r="EC1378" s="74"/>
      <c r="ED1378" s="74"/>
      <c r="EE1378" s="74"/>
      <c r="EF1378" s="74"/>
      <c r="EG1378" s="74"/>
      <c r="EH1378" s="74"/>
      <c r="EI1378" s="74"/>
      <c r="EJ1378" s="74"/>
      <c r="EK1378" s="74"/>
      <c r="EL1378" s="74"/>
      <c r="EM1378" s="74"/>
      <c r="EN1378" s="74"/>
      <c r="EO1378" s="74"/>
      <c r="EP1378" s="74"/>
      <c r="EQ1378" s="74"/>
      <c r="ER1378" s="74"/>
      <c r="ES1378" s="74"/>
      <c r="ET1378" s="74"/>
      <c r="EU1378" s="74"/>
      <c r="EV1378" s="74"/>
      <c r="EW1378" s="74"/>
      <c r="EX1378" s="74"/>
      <c r="EY1378" s="74"/>
      <c r="EZ1378" s="74"/>
      <c r="FA1378" s="74"/>
      <c r="FB1378" s="74"/>
      <c r="FC1378" s="74"/>
      <c r="FD1378" s="74"/>
      <c r="FE1378" s="74"/>
      <c r="FF1378" s="74"/>
      <c r="FG1378" s="74"/>
      <c r="FH1378" s="74"/>
      <c r="FI1378" s="74"/>
      <c r="FJ1378" s="74"/>
      <c r="FK1378" s="74"/>
      <c r="FL1378" s="74"/>
      <c r="FM1378" s="74"/>
      <c r="FN1378" s="74"/>
      <c r="FO1378" s="74"/>
      <c r="FP1378" s="74"/>
      <c r="FQ1378" s="74"/>
      <c r="FR1378" s="74"/>
      <c r="FS1378" s="74"/>
      <c r="FT1378" s="74"/>
      <c r="FU1378" s="74"/>
      <c r="FV1378" s="74"/>
      <c r="FW1378" s="74"/>
      <c r="FX1378" s="74"/>
      <c r="FY1378" s="74"/>
      <c r="FZ1378" s="74"/>
      <c r="GA1378" s="74"/>
      <c r="GB1378" s="74"/>
      <c r="GC1378" s="74">
        <v>0</v>
      </c>
      <c r="GD1378" s="74">
        <v>5</v>
      </c>
      <c r="GE1378" s="74">
        <v>3</v>
      </c>
      <c r="GF1378" s="74">
        <v>2</v>
      </c>
      <c r="GG1378" t="s">
        <v>242</v>
      </c>
      <c r="GH1378" t="s">
        <v>243</v>
      </c>
      <c r="GI1378" t="s">
        <v>236</v>
      </c>
      <c r="GJ1378" s="47"/>
      <c r="GK1378" s="30"/>
    </row>
    <row r="1379" spans="1:193" x14ac:dyDescent="0.2">
      <c r="A1379" t="s">
        <v>175</v>
      </c>
      <c r="B1379" t="s">
        <v>241</v>
      </c>
      <c r="C1379" t="s">
        <v>0</v>
      </c>
      <c r="D1379" t="s">
        <v>256</v>
      </c>
      <c r="E1379" t="s">
        <v>190</v>
      </c>
      <c r="F1379" t="s">
        <v>261</v>
      </c>
      <c r="G1379" t="s">
        <v>275</v>
      </c>
      <c r="H1379" s="74">
        <v>0</v>
      </c>
      <c r="I1379" s="74"/>
      <c r="J1379" s="74"/>
      <c r="K1379" s="74"/>
      <c r="L1379" s="74"/>
      <c r="M1379" s="74"/>
      <c r="N1379" s="74"/>
      <c r="O1379" s="74"/>
      <c r="P1379" s="74"/>
      <c r="Q1379" s="74"/>
      <c r="R1379" s="74"/>
      <c r="S1379" s="74"/>
      <c r="T1379" s="74"/>
      <c r="U1379" s="74"/>
      <c r="V1379" s="74"/>
      <c r="W1379" s="74"/>
      <c r="X1379" s="74"/>
      <c r="Y1379" s="74"/>
      <c r="Z1379" s="74"/>
      <c r="AA1379" s="74"/>
      <c r="AB1379" s="74"/>
      <c r="AC1379" s="74"/>
      <c r="AD1379" s="74"/>
      <c r="AE1379" s="74"/>
      <c r="AF1379" s="74"/>
      <c r="AG1379" s="74"/>
      <c r="AH1379" s="74"/>
      <c r="AI1379" s="74"/>
      <c r="AJ1379" s="74"/>
      <c r="AK1379" s="74"/>
      <c r="AL1379" s="74"/>
      <c r="AM1379" s="74"/>
      <c r="AN1379" s="74"/>
      <c r="AO1379" s="74"/>
      <c r="AP1379" s="74"/>
      <c r="AQ1379" s="74"/>
      <c r="AR1379" s="74"/>
      <c r="AS1379" s="74"/>
      <c r="AT1379" s="74"/>
      <c r="AU1379" s="74"/>
      <c r="AV1379" s="74"/>
      <c r="AW1379" s="74"/>
      <c r="AX1379" s="74"/>
      <c r="AY1379" s="74"/>
      <c r="AZ1379" s="74"/>
      <c r="BA1379" s="74"/>
      <c r="BB1379" s="74"/>
      <c r="BC1379" s="74"/>
      <c r="BD1379" s="74"/>
      <c r="BE1379" s="74"/>
      <c r="BF1379" s="74"/>
      <c r="BG1379" s="74"/>
      <c r="BH1379" s="74"/>
      <c r="BI1379" s="74"/>
      <c r="BJ1379" s="74"/>
      <c r="BK1379" s="74"/>
      <c r="BL1379" s="74"/>
      <c r="BM1379" s="74"/>
      <c r="BN1379" s="74"/>
      <c r="BO1379" s="74"/>
      <c r="BP1379" s="74"/>
      <c r="BQ1379" s="74"/>
      <c r="BR1379" s="74"/>
      <c r="BS1379" s="74"/>
      <c r="BT1379" s="74"/>
      <c r="BU1379" s="74"/>
      <c r="BV1379" s="74"/>
      <c r="BW1379" s="74"/>
      <c r="BX1379" s="74"/>
      <c r="BY1379" s="74"/>
      <c r="BZ1379" s="74"/>
      <c r="CA1379" s="74"/>
      <c r="CB1379" s="74"/>
      <c r="CC1379" s="74"/>
      <c r="CD1379" s="74"/>
      <c r="CE1379" s="74"/>
      <c r="CF1379" s="74"/>
      <c r="CG1379" s="74"/>
      <c r="CH1379" s="74"/>
      <c r="CI1379" s="74"/>
      <c r="CJ1379" s="74"/>
      <c r="CK1379" s="74"/>
      <c r="CL1379" s="74"/>
      <c r="CM1379" s="74"/>
      <c r="CN1379" s="74"/>
      <c r="CO1379" s="74"/>
      <c r="CP1379" s="74"/>
      <c r="CQ1379" s="74"/>
      <c r="CR1379" s="74"/>
      <c r="CS1379" s="74"/>
      <c r="CT1379" s="74"/>
      <c r="CU1379" s="74"/>
      <c r="CV1379" s="74"/>
      <c r="CW1379" s="74"/>
      <c r="CX1379" s="74"/>
      <c r="CY1379" s="74"/>
      <c r="CZ1379" s="74"/>
      <c r="DA1379" s="74"/>
      <c r="DB1379" s="74"/>
      <c r="DC1379" s="74"/>
      <c r="DD1379" s="74"/>
      <c r="DE1379" s="74"/>
      <c r="DF1379" s="74"/>
      <c r="DG1379" s="74"/>
      <c r="DH1379" s="74"/>
      <c r="DI1379" s="74"/>
      <c r="DJ1379" s="74"/>
      <c r="DK1379" s="74"/>
      <c r="DL1379" s="74"/>
      <c r="DM1379" s="74"/>
      <c r="DN1379" s="74"/>
      <c r="DO1379" s="74"/>
      <c r="DP1379" s="74"/>
      <c r="DQ1379" s="74"/>
      <c r="DR1379" s="74"/>
      <c r="DS1379" s="74"/>
      <c r="DT1379" s="74"/>
      <c r="DU1379" s="74"/>
      <c r="DV1379" s="74"/>
      <c r="DW1379" s="74"/>
      <c r="DX1379" s="74"/>
      <c r="DY1379" s="74"/>
      <c r="DZ1379" s="74"/>
      <c r="EA1379" s="74"/>
      <c r="EB1379" s="74"/>
      <c r="EC1379" s="74"/>
      <c r="ED1379" s="74"/>
      <c r="EE1379" s="74"/>
      <c r="EF1379" s="74"/>
      <c r="EG1379" s="74"/>
      <c r="EH1379" s="74"/>
      <c r="EI1379" s="74"/>
      <c r="EJ1379" s="74"/>
      <c r="EK1379" s="74"/>
      <c r="EL1379" s="74"/>
      <c r="EM1379" s="74"/>
      <c r="EN1379" s="74"/>
      <c r="EO1379" s="74"/>
      <c r="EP1379" s="74"/>
      <c r="EQ1379" s="74"/>
      <c r="ER1379" s="74"/>
      <c r="ES1379" s="74"/>
      <c r="ET1379" s="74"/>
      <c r="EU1379" s="74"/>
      <c r="EV1379" s="74"/>
      <c r="EW1379" s="74"/>
      <c r="EX1379" s="74"/>
      <c r="EY1379" s="74"/>
      <c r="EZ1379" s="74"/>
      <c r="FA1379" s="74"/>
      <c r="FB1379" s="74"/>
      <c r="FC1379" s="74"/>
      <c r="FD1379" s="74"/>
      <c r="FE1379" s="74"/>
      <c r="FF1379" s="74"/>
      <c r="FG1379" s="74"/>
      <c r="FH1379" s="74"/>
      <c r="FI1379" s="74"/>
      <c r="FJ1379" s="74"/>
      <c r="FK1379" s="74"/>
      <c r="FL1379" s="74"/>
      <c r="FM1379" s="74"/>
      <c r="FN1379" s="74"/>
      <c r="FO1379" s="74"/>
      <c r="FP1379" s="74"/>
      <c r="FQ1379" s="74"/>
      <c r="FR1379" s="74"/>
      <c r="FS1379" s="74"/>
      <c r="FT1379" s="74"/>
      <c r="FU1379" s="74"/>
      <c r="FV1379" s="74"/>
      <c r="FW1379" s="74"/>
      <c r="FX1379" s="74"/>
      <c r="FY1379" s="74"/>
      <c r="FZ1379" s="74"/>
      <c r="GA1379" s="74"/>
      <c r="GB1379" s="74"/>
      <c r="GC1379" s="74">
        <v>0</v>
      </c>
      <c r="GD1379" s="74">
        <v>5</v>
      </c>
      <c r="GE1379" s="74">
        <v>3</v>
      </c>
      <c r="GF1379" s="74">
        <v>2</v>
      </c>
      <c r="GG1379" t="s">
        <v>242</v>
      </c>
      <c r="GH1379" t="s">
        <v>243</v>
      </c>
      <c r="GI1379" t="s">
        <v>236</v>
      </c>
      <c r="GJ1379" s="47"/>
      <c r="GK1379" s="30"/>
    </row>
    <row r="1380" spans="1:193" x14ac:dyDescent="0.2">
      <c r="A1380" t="s">
        <v>175</v>
      </c>
      <c r="B1380" t="s">
        <v>241</v>
      </c>
      <c r="C1380" t="s">
        <v>0</v>
      </c>
      <c r="D1380" t="s">
        <v>256</v>
      </c>
      <c r="E1380" t="s">
        <v>191</v>
      </c>
      <c r="F1380" t="s">
        <v>261</v>
      </c>
      <c r="G1380" t="s">
        <v>275</v>
      </c>
      <c r="H1380" s="74">
        <v>0</v>
      </c>
      <c r="I1380" s="74"/>
      <c r="J1380" s="74"/>
      <c r="K1380" s="74"/>
      <c r="L1380" s="74"/>
      <c r="M1380" s="74"/>
      <c r="N1380" s="74"/>
      <c r="O1380" s="74"/>
      <c r="P1380" s="74"/>
      <c r="Q1380" s="74"/>
      <c r="R1380" s="74"/>
      <c r="S1380" s="74"/>
      <c r="T1380" s="74"/>
      <c r="U1380" s="74"/>
      <c r="V1380" s="74"/>
      <c r="W1380" s="74"/>
      <c r="X1380" s="74"/>
      <c r="Y1380" s="74"/>
      <c r="Z1380" s="74"/>
      <c r="AA1380" s="74"/>
      <c r="AB1380" s="74"/>
      <c r="AC1380" s="74"/>
      <c r="AD1380" s="74"/>
      <c r="AE1380" s="74"/>
      <c r="AF1380" s="74"/>
      <c r="AG1380" s="74"/>
      <c r="AH1380" s="74"/>
      <c r="AI1380" s="74"/>
      <c r="AJ1380" s="74"/>
      <c r="AK1380" s="74"/>
      <c r="AL1380" s="74"/>
      <c r="AM1380" s="74"/>
      <c r="AN1380" s="74"/>
      <c r="AO1380" s="74"/>
      <c r="AP1380" s="74"/>
      <c r="AQ1380" s="74"/>
      <c r="AR1380" s="74"/>
      <c r="AS1380" s="74"/>
      <c r="AT1380" s="74"/>
      <c r="AU1380" s="74"/>
      <c r="AV1380" s="74"/>
      <c r="AW1380" s="74"/>
      <c r="AX1380" s="74"/>
      <c r="AY1380" s="74"/>
      <c r="AZ1380" s="74"/>
      <c r="BA1380" s="74"/>
      <c r="BB1380" s="74"/>
      <c r="BC1380" s="74"/>
      <c r="BD1380" s="74"/>
      <c r="BE1380" s="74"/>
      <c r="BF1380" s="74"/>
      <c r="BG1380" s="74"/>
      <c r="BH1380" s="74"/>
      <c r="BI1380" s="74"/>
      <c r="BJ1380" s="74"/>
      <c r="BK1380" s="74"/>
      <c r="BL1380" s="74"/>
      <c r="BM1380" s="74"/>
      <c r="BN1380" s="74"/>
      <c r="BO1380" s="74"/>
      <c r="BP1380" s="74"/>
      <c r="BQ1380" s="74"/>
      <c r="BR1380" s="74"/>
      <c r="BS1380" s="74"/>
      <c r="BT1380" s="74"/>
      <c r="BU1380" s="74"/>
      <c r="BV1380" s="74"/>
      <c r="BW1380" s="74"/>
      <c r="BX1380" s="74"/>
      <c r="BY1380" s="74"/>
      <c r="BZ1380" s="74"/>
      <c r="CA1380" s="74"/>
      <c r="CB1380" s="74"/>
      <c r="CC1380" s="74"/>
      <c r="CD1380" s="74"/>
      <c r="CE1380" s="74"/>
      <c r="CF1380" s="74"/>
      <c r="CG1380" s="74"/>
      <c r="CH1380" s="74"/>
      <c r="CI1380" s="74"/>
      <c r="CJ1380" s="74"/>
      <c r="CK1380" s="74"/>
      <c r="CL1380" s="74"/>
      <c r="CM1380" s="74"/>
      <c r="CN1380" s="74"/>
      <c r="CO1380" s="74"/>
      <c r="CP1380" s="74"/>
      <c r="CQ1380" s="74"/>
      <c r="CR1380" s="74"/>
      <c r="CS1380" s="74"/>
      <c r="CT1380" s="74"/>
      <c r="CU1380" s="74"/>
      <c r="CV1380" s="74"/>
      <c r="CW1380" s="74"/>
      <c r="CX1380" s="74"/>
      <c r="CY1380" s="74"/>
      <c r="CZ1380" s="74"/>
      <c r="DA1380" s="74"/>
      <c r="DB1380" s="74"/>
      <c r="DC1380" s="74"/>
      <c r="DD1380" s="74"/>
      <c r="DE1380" s="74"/>
      <c r="DF1380" s="74"/>
      <c r="DG1380" s="74"/>
      <c r="DH1380" s="74"/>
      <c r="DI1380" s="74"/>
      <c r="DJ1380" s="74"/>
      <c r="DK1380" s="74"/>
      <c r="DL1380" s="74"/>
      <c r="DM1380" s="74"/>
      <c r="DN1380" s="74"/>
      <c r="DO1380" s="74"/>
      <c r="DP1380" s="74"/>
      <c r="DQ1380" s="74"/>
      <c r="DR1380" s="74"/>
      <c r="DS1380" s="74"/>
      <c r="DT1380" s="74"/>
      <c r="DU1380" s="74"/>
      <c r="DV1380" s="74"/>
      <c r="DW1380" s="74"/>
      <c r="DX1380" s="74"/>
      <c r="DY1380" s="74"/>
      <c r="DZ1380" s="74"/>
      <c r="EA1380" s="74"/>
      <c r="EB1380" s="74"/>
      <c r="EC1380" s="74"/>
      <c r="ED1380" s="74"/>
      <c r="EE1380" s="74"/>
      <c r="EF1380" s="74"/>
      <c r="EG1380" s="74"/>
      <c r="EH1380" s="74"/>
      <c r="EI1380" s="74"/>
      <c r="EJ1380" s="74"/>
      <c r="EK1380" s="74"/>
      <c r="EL1380" s="74"/>
      <c r="EM1380" s="74"/>
      <c r="EN1380" s="74"/>
      <c r="EO1380" s="74"/>
      <c r="EP1380" s="74"/>
      <c r="EQ1380" s="74"/>
      <c r="ER1380" s="74"/>
      <c r="ES1380" s="74"/>
      <c r="ET1380" s="74"/>
      <c r="EU1380" s="74"/>
      <c r="EV1380" s="74"/>
      <c r="EW1380" s="74"/>
      <c r="EX1380" s="74"/>
      <c r="EY1380" s="74"/>
      <c r="EZ1380" s="74"/>
      <c r="FA1380" s="74"/>
      <c r="FB1380" s="74"/>
      <c r="FC1380" s="74"/>
      <c r="FD1380" s="74"/>
      <c r="FE1380" s="74"/>
      <c r="FF1380" s="74"/>
      <c r="FG1380" s="74"/>
      <c r="FH1380" s="74"/>
      <c r="FI1380" s="74"/>
      <c r="FJ1380" s="74"/>
      <c r="FK1380" s="74"/>
      <c r="FL1380" s="74"/>
      <c r="FM1380" s="74"/>
      <c r="FN1380" s="74"/>
      <c r="FO1380" s="74"/>
      <c r="FP1380" s="74"/>
      <c r="FQ1380" s="74"/>
      <c r="FR1380" s="74"/>
      <c r="FS1380" s="74"/>
      <c r="FT1380" s="74"/>
      <c r="FU1380" s="74"/>
      <c r="FV1380" s="74"/>
      <c r="FW1380" s="74"/>
      <c r="FX1380" s="74"/>
      <c r="FY1380" s="74"/>
      <c r="FZ1380" s="74"/>
      <c r="GA1380" s="74"/>
      <c r="GB1380" s="74"/>
      <c r="GC1380" s="74">
        <v>0</v>
      </c>
      <c r="GD1380" s="74">
        <v>5</v>
      </c>
      <c r="GE1380" s="74">
        <v>3</v>
      </c>
      <c r="GF1380" s="74">
        <v>2</v>
      </c>
      <c r="GG1380" t="s">
        <v>242</v>
      </c>
      <c r="GH1380" t="s">
        <v>243</v>
      </c>
      <c r="GI1380" t="s">
        <v>236</v>
      </c>
      <c r="GJ1380" s="47"/>
      <c r="GK1380" s="30"/>
    </row>
    <row r="1381" spans="1:193" x14ac:dyDescent="0.2">
      <c r="A1381" t="s">
        <v>175</v>
      </c>
      <c r="B1381" t="s">
        <v>241</v>
      </c>
      <c r="C1381" t="s">
        <v>0</v>
      </c>
      <c r="D1381" t="s">
        <v>256</v>
      </c>
      <c r="E1381" t="s">
        <v>192</v>
      </c>
      <c r="F1381" t="s">
        <v>261</v>
      </c>
      <c r="G1381" t="s">
        <v>275</v>
      </c>
      <c r="H1381" s="74">
        <v>0</v>
      </c>
      <c r="I1381" s="74"/>
      <c r="J1381" s="74"/>
      <c r="K1381" s="74"/>
      <c r="L1381" s="74"/>
      <c r="M1381" s="74"/>
      <c r="N1381" s="74"/>
      <c r="O1381" s="74"/>
      <c r="P1381" s="74"/>
      <c r="Q1381" s="74"/>
      <c r="R1381" s="74"/>
      <c r="S1381" s="74"/>
      <c r="T1381" s="74"/>
      <c r="U1381" s="74"/>
      <c r="V1381" s="74"/>
      <c r="W1381" s="74"/>
      <c r="X1381" s="74"/>
      <c r="Y1381" s="74"/>
      <c r="Z1381" s="74"/>
      <c r="AA1381" s="74"/>
      <c r="AB1381" s="74"/>
      <c r="AC1381" s="74"/>
      <c r="AD1381" s="74"/>
      <c r="AE1381" s="74"/>
      <c r="AF1381" s="74"/>
      <c r="AG1381" s="74"/>
      <c r="AH1381" s="74"/>
      <c r="AI1381" s="74"/>
      <c r="AJ1381" s="74"/>
      <c r="AK1381" s="74"/>
      <c r="AL1381" s="74"/>
      <c r="AM1381" s="74"/>
      <c r="AN1381" s="74"/>
      <c r="AO1381" s="74"/>
      <c r="AP1381" s="74"/>
      <c r="AQ1381" s="74"/>
      <c r="AR1381" s="74"/>
      <c r="AS1381" s="74"/>
      <c r="AT1381" s="74"/>
      <c r="AU1381" s="74"/>
      <c r="AV1381" s="74"/>
      <c r="AW1381" s="74"/>
      <c r="AX1381" s="74"/>
      <c r="AY1381" s="74"/>
      <c r="AZ1381" s="74"/>
      <c r="BA1381" s="74"/>
      <c r="BB1381" s="74"/>
      <c r="BC1381" s="74"/>
      <c r="BD1381" s="74"/>
      <c r="BE1381" s="74"/>
      <c r="BF1381" s="74"/>
      <c r="BG1381" s="74"/>
      <c r="BH1381" s="74"/>
      <c r="BI1381" s="74"/>
      <c r="BJ1381" s="74"/>
      <c r="BK1381" s="74"/>
      <c r="BL1381" s="74"/>
      <c r="BM1381" s="74"/>
      <c r="BN1381" s="74"/>
      <c r="BO1381" s="74"/>
      <c r="BP1381" s="74"/>
      <c r="BQ1381" s="74"/>
      <c r="BR1381" s="74"/>
      <c r="BS1381" s="74"/>
      <c r="BT1381" s="74"/>
      <c r="BU1381" s="74"/>
      <c r="BV1381" s="74"/>
      <c r="BW1381" s="74"/>
      <c r="BX1381" s="74"/>
      <c r="BY1381" s="74"/>
      <c r="BZ1381" s="74"/>
      <c r="CA1381" s="74"/>
      <c r="CB1381" s="74"/>
      <c r="CC1381" s="74"/>
      <c r="CD1381" s="74"/>
      <c r="CE1381" s="74"/>
      <c r="CF1381" s="74"/>
      <c r="CG1381" s="74"/>
      <c r="CH1381" s="74"/>
      <c r="CI1381" s="74"/>
      <c r="CJ1381" s="74"/>
      <c r="CK1381" s="74"/>
      <c r="CL1381" s="74"/>
      <c r="CM1381" s="74"/>
      <c r="CN1381" s="74"/>
      <c r="CO1381" s="74"/>
      <c r="CP1381" s="74"/>
      <c r="CQ1381" s="74"/>
      <c r="CR1381" s="74"/>
      <c r="CS1381" s="74"/>
      <c r="CT1381" s="74"/>
      <c r="CU1381" s="74"/>
      <c r="CV1381" s="74"/>
      <c r="CW1381" s="74"/>
      <c r="CX1381" s="74"/>
      <c r="CY1381" s="74"/>
      <c r="CZ1381" s="74"/>
      <c r="DA1381" s="74"/>
      <c r="DB1381" s="74"/>
      <c r="DC1381" s="74"/>
      <c r="DD1381" s="74"/>
      <c r="DE1381" s="74"/>
      <c r="DF1381" s="74"/>
      <c r="DG1381" s="74"/>
      <c r="DH1381" s="74"/>
      <c r="DI1381" s="74"/>
      <c r="DJ1381" s="74"/>
      <c r="DK1381" s="74"/>
      <c r="DL1381" s="74"/>
      <c r="DM1381" s="74"/>
      <c r="DN1381" s="74"/>
      <c r="DO1381" s="74"/>
      <c r="DP1381" s="74"/>
      <c r="DQ1381" s="74"/>
      <c r="DR1381" s="74"/>
      <c r="DS1381" s="74"/>
      <c r="DT1381" s="74"/>
      <c r="DU1381" s="74"/>
      <c r="DV1381" s="74"/>
      <c r="DW1381" s="74"/>
      <c r="DX1381" s="74"/>
      <c r="DY1381" s="74"/>
      <c r="DZ1381" s="74"/>
      <c r="EA1381" s="74"/>
      <c r="EB1381" s="74"/>
      <c r="EC1381" s="74"/>
      <c r="ED1381" s="74"/>
      <c r="EE1381" s="74"/>
      <c r="EF1381" s="74"/>
      <c r="EG1381" s="74"/>
      <c r="EH1381" s="74"/>
      <c r="EI1381" s="74"/>
      <c r="EJ1381" s="74"/>
      <c r="EK1381" s="74"/>
      <c r="EL1381" s="74"/>
      <c r="EM1381" s="74"/>
      <c r="EN1381" s="74"/>
      <c r="EO1381" s="74"/>
      <c r="EP1381" s="74"/>
      <c r="EQ1381" s="74"/>
      <c r="ER1381" s="74"/>
      <c r="ES1381" s="74"/>
      <c r="ET1381" s="74"/>
      <c r="EU1381" s="74"/>
      <c r="EV1381" s="74"/>
      <c r="EW1381" s="74"/>
      <c r="EX1381" s="74"/>
      <c r="EY1381" s="74"/>
      <c r="EZ1381" s="74"/>
      <c r="FA1381" s="74"/>
      <c r="FB1381" s="74"/>
      <c r="FC1381" s="74"/>
      <c r="FD1381" s="74"/>
      <c r="FE1381" s="74"/>
      <c r="FF1381" s="74"/>
      <c r="FG1381" s="74"/>
      <c r="FH1381" s="74"/>
      <c r="FI1381" s="74"/>
      <c r="FJ1381" s="74"/>
      <c r="FK1381" s="74"/>
      <c r="FL1381" s="74"/>
      <c r="FM1381" s="74"/>
      <c r="FN1381" s="74"/>
      <c r="FO1381" s="74"/>
      <c r="FP1381" s="74"/>
      <c r="FQ1381" s="74"/>
      <c r="FR1381" s="74"/>
      <c r="FS1381" s="74"/>
      <c r="FT1381" s="74"/>
      <c r="FU1381" s="74"/>
      <c r="FV1381" s="74"/>
      <c r="FW1381" s="74"/>
      <c r="FX1381" s="74"/>
      <c r="FY1381" s="74"/>
      <c r="FZ1381" s="74"/>
      <c r="GA1381" s="74"/>
      <c r="GB1381" s="74"/>
      <c r="GC1381" s="74">
        <v>0</v>
      </c>
      <c r="GD1381" s="74">
        <v>5</v>
      </c>
      <c r="GE1381" s="74">
        <v>3</v>
      </c>
      <c r="GF1381" s="74">
        <v>2</v>
      </c>
      <c r="GG1381" t="s">
        <v>242</v>
      </c>
      <c r="GH1381" t="s">
        <v>243</v>
      </c>
      <c r="GI1381" t="s">
        <v>236</v>
      </c>
      <c r="GJ1381" s="47"/>
      <c r="GK1381" s="30"/>
    </row>
    <row r="1382" spans="1:193" x14ac:dyDescent="0.2">
      <c r="A1382" t="s">
        <v>175</v>
      </c>
      <c r="B1382" t="s">
        <v>241</v>
      </c>
      <c r="C1382" t="s">
        <v>0</v>
      </c>
      <c r="D1382" t="s">
        <v>185</v>
      </c>
      <c r="E1382" t="s">
        <v>222</v>
      </c>
      <c r="F1382" t="s">
        <v>261</v>
      </c>
      <c r="G1382" t="s">
        <v>275</v>
      </c>
      <c r="H1382" s="74">
        <v>0</v>
      </c>
      <c r="I1382" s="74"/>
      <c r="J1382" s="74"/>
      <c r="K1382" s="74"/>
      <c r="L1382" s="74"/>
      <c r="M1382" s="74"/>
      <c r="N1382" s="74"/>
      <c r="O1382" s="74"/>
      <c r="P1382" s="74"/>
      <c r="Q1382" s="74"/>
      <c r="R1382" s="74"/>
      <c r="S1382" s="74"/>
      <c r="T1382" s="74"/>
      <c r="U1382" s="74"/>
      <c r="V1382" s="74"/>
      <c r="W1382" s="74"/>
      <c r="X1382" s="74"/>
      <c r="Y1382" s="74"/>
      <c r="Z1382" s="74"/>
      <c r="AA1382" s="74"/>
      <c r="AB1382" s="74"/>
      <c r="AC1382" s="74"/>
      <c r="AD1382" s="74"/>
      <c r="AE1382" s="74"/>
      <c r="AF1382" s="74"/>
      <c r="AG1382" s="74"/>
      <c r="AH1382" s="74"/>
      <c r="AI1382" s="74"/>
      <c r="AJ1382" s="74"/>
      <c r="AK1382" s="74"/>
      <c r="AL1382" s="74"/>
      <c r="AM1382" s="74"/>
      <c r="AN1382" s="74"/>
      <c r="AO1382" s="74"/>
      <c r="AP1382" s="74"/>
      <c r="AQ1382" s="74"/>
      <c r="AR1382" s="74"/>
      <c r="AS1382" s="74"/>
      <c r="AT1382" s="74"/>
      <c r="AU1382" s="74"/>
      <c r="AV1382" s="74"/>
      <c r="AW1382" s="74"/>
      <c r="AX1382" s="74"/>
      <c r="AY1382" s="74"/>
      <c r="AZ1382" s="74"/>
      <c r="BA1382" s="74"/>
      <c r="BB1382" s="74"/>
      <c r="BC1382" s="74"/>
      <c r="BD1382" s="74"/>
      <c r="BE1382" s="74"/>
      <c r="BF1382" s="74"/>
      <c r="BG1382" s="74"/>
      <c r="BH1382" s="74"/>
      <c r="BI1382" s="74"/>
      <c r="BJ1382" s="74"/>
      <c r="BK1382" s="74"/>
      <c r="BL1382" s="74"/>
      <c r="BM1382" s="74"/>
      <c r="BN1382" s="74"/>
      <c r="BO1382" s="74"/>
      <c r="BP1382" s="74"/>
      <c r="BQ1382" s="74"/>
      <c r="BR1382" s="74"/>
      <c r="BS1382" s="74"/>
      <c r="BT1382" s="74"/>
      <c r="BU1382" s="74"/>
      <c r="BV1382" s="74"/>
      <c r="BW1382" s="74"/>
      <c r="BX1382" s="74"/>
      <c r="BY1382" s="74"/>
      <c r="BZ1382" s="74"/>
      <c r="CA1382" s="74"/>
      <c r="CB1382" s="74"/>
      <c r="CC1382" s="74"/>
      <c r="CD1382" s="74"/>
      <c r="CE1382" s="74"/>
      <c r="CF1382" s="74"/>
      <c r="CG1382" s="74"/>
      <c r="CH1382" s="74"/>
      <c r="CI1382" s="74"/>
      <c r="CJ1382" s="74"/>
      <c r="CK1382" s="74"/>
      <c r="CL1382" s="74"/>
      <c r="CM1382" s="74"/>
      <c r="CN1382" s="74"/>
      <c r="CO1382" s="74"/>
      <c r="CP1382" s="74"/>
      <c r="CQ1382" s="74"/>
      <c r="CR1382" s="74"/>
      <c r="CS1382" s="74"/>
      <c r="CT1382" s="74"/>
      <c r="CU1382" s="74"/>
      <c r="CV1382" s="74"/>
      <c r="CW1382" s="74"/>
      <c r="CX1382" s="74"/>
      <c r="CY1382" s="74"/>
      <c r="CZ1382" s="74"/>
      <c r="DA1382" s="74"/>
      <c r="DB1382" s="74"/>
      <c r="DC1382" s="74"/>
      <c r="DD1382" s="74"/>
      <c r="DE1382" s="74"/>
      <c r="DF1382" s="74"/>
      <c r="DG1382" s="74"/>
      <c r="DH1382" s="74"/>
      <c r="DI1382" s="74"/>
      <c r="DJ1382" s="74"/>
      <c r="DK1382" s="74"/>
      <c r="DL1382" s="74"/>
      <c r="DM1382" s="74"/>
      <c r="DN1382" s="74"/>
      <c r="DO1382" s="74"/>
      <c r="DP1382" s="74"/>
      <c r="DQ1382" s="74"/>
      <c r="DR1382" s="74"/>
      <c r="DS1382" s="74"/>
      <c r="DT1382" s="74"/>
      <c r="DU1382" s="74"/>
      <c r="DV1382" s="74"/>
      <c r="DW1382" s="74"/>
      <c r="DX1382" s="74"/>
      <c r="DY1382" s="74"/>
      <c r="DZ1382" s="74"/>
      <c r="EA1382" s="74"/>
      <c r="EB1382" s="74"/>
      <c r="EC1382" s="74"/>
      <c r="ED1382" s="74"/>
      <c r="EE1382" s="74"/>
      <c r="EF1382" s="74"/>
      <c r="EG1382" s="74"/>
      <c r="EH1382" s="74"/>
      <c r="EI1382" s="74"/>
      <c r="EJ1382" s="74"/>
      <c r="EK1382" s="74"/>
      <c r="EL1382" s="74"/>
      <c r="EM1382" s="74"/>
      <c r="EN1382" s="74"/>
      <c r="EO1382" s="74"/>
      <c r="EP1382" s="74"/>
      <c r="EQ1382" s="74"/>
      <c r="ER1382" s="74"/>
      <c r="ES1382" s="74"/>
      <c r="ET1382" s="74"/>
      <c r="EU1382" s="74"/>
      <c r="EV1382" s="74"/>
      <c r="EW1382" s="74"/>
      <c r="EX1382" s="74"/>
      <c r="EY1382" s="74"/>
      <c r="EZ1382" s="74"/>
      <c r="FA1382" s="74"/>
      <c r="FB1382" s="74"/>
      <c r="FC1382" s="74"/>
      <c r="FD1382" s="74"/>
      <c r="FE1382" s="74"/>
      <c r="FF1382" s="74"/>
      <c r="FG1382" s="74"/>
      <c r="FH1382" s="74"/>
      <c r="FI1382" s="74"/>
      <c r="FJ1382" s="74"/>
      <c r="FK1382" s="74"/>
      <c r="FL1382" s="74"/>
      <c r="FM1382" s="74"/>
      <c r="FN1382" s="74"/>
      <c r="FO1382" s="74"/>
      <c r="FP1382" s="74"/>
      <c r="FQ1382" s="74"/>
      <c r="FR1382" s="74"/>
      <c r="FS1382" s="74"/>
      <c r="FT1382" s="74"/>
      <c r="FU1382" s="74"/>
      <c r="FV1382" s="74"/>
      <c r="FW1382" s="74"/>
      <c r="FX1382" s="74"/>
      <c r="FY1382" s="74"/>
      <c r="FZ1382" s="74"/>
      <c r="GA1382" s="74"/>
      <c r="GB1382" s="74"/>
      <c r="GC1382" s="74">
        <v>0</v>
      </c>
      <c r="GD1382" s="74">
        <v>5</v>
      </c>
      <c r="GE1382" s="74">
        <v>3</v>
      </c>
      <c r="GF1382" s="74">
        <v>2</v>
      </c>
      <c r="GG1382" t="s">
        <v>242</v>
      </c>
      <c r="GH1382" t="s">
        <v>243</v>
      </c>
      <c r="GI1382" t="s">
        <v>236</v>
      </c>
      <c r="GJ1382" s="47"/>
      <c r="GK1382" s="30"/>
    </row>
    <row r="1383" spans="1:193" x14ac:dyDescent="0.2">
      <c r="A1383" t="s">
        <v>175</v>
      </c>
      <c r="B1383" t="s">
        <v>241</v>
      </c>
      <c r="C1383" t="s">
        <v>0</v>
      </c>
      <c r="D1383" t="s">
        <v>185</v>
      </c>
      <c r="E1383" t="s">
        <v>223</v>
      </c>
      <c r="F1383" t="s">
        <v>261</v>
      </c>
      <c r="G1383" t="s">
        <v>275</v>
      </c>
      <c r="H1383" s="74">
        <v>0</v>
      </c>
      <c r="I1383" s="74"/>
      <c r="J1383" s="74"/>
      <c r="K1383" s="74"/>
      <c r="L1383" s="74"/>
      <c r="M1383" s="74"/>
      <c r="N1383" s="74"/>
      <c r="O1383" s="74"/>
      <c r="P1383" s="74"/>
      <c r="Q1383" s="74"/>
      <c r="R1383" s="74"/>
      <c r="S1383" s="74"/>
      <c r="T1383" s="74"/>
      <c r="U1383" s="74"/>
      <c r="V1383" s="74"/>
      <c r="W1383" s="74"/>
      <c r="X1383" s="74"/>
      <c r="Y1383" s="74"/>
      <c r="Z1383" s="74"/>
      <c r="AA1383" s="74"/>
      <c r="AB1383" s="74"/>
      <c r="AC1383" s="74"/>
      <c r="AD1383" s="74"/>
      <c r="AE1383" s="74"/>
      <c r="AF1383" s="74"/>
      <c r="AG1383" s="74"/>
      <c r="AH1383" s="74"/>
      <c r="AI1383" s="74"/>
      <c r="AJ1383" s="74"/>
      <c r="AK1383" s="74"/>
      <c r="AL1383" s="74"/>
      <c r="AM1383" s="74"/>
      <c r="AN1383" s="74"/>
      <c r="AO1383" s="74"/>
      <c r="AP1383" s="74"/>
      <c r="AQ1383" s="74"/>
      <c r="AR1383" s="74"/>
      <c r="AS1383" s="74"/>
      <c r="AT1383" s="74"/>
      <c r="AU1383" s="74"/>
      <c r="AV1383" s="74"/>
      <c r="AW1383" s="74"/>
      <c r="AX1383" s="74"/>
      <c r="AY1383" s="74"/>
      <c r="AZ1383" s="74"/>
      <c r="BA1383" s="74"/>
      <c r="BB1383" s="74"/>
      <c r="BC1383" s="74"/>
      <c r="BD1383" s="74"/>
      <c r="BE1383" s="74"/>
      <c r="BF1383" s="74"/>
      <c r="BG1383" s="74"/>
      <c r="BH1383" s="74"/>
      <c r="BI1383" s="74"/>
      <c r="BJ1383" s="74"/>
      <c r="BK1383" s="74"/>
      <c r="BL1383" s="74"/>
      <c r="BM1383" s="74"/>
      <c r="BN1383" s="74"/>
      <c r="BO1383" s="74"/>
      <c r="BP1383" s="74"/>
      <c r="BQ1383" s="74"/>
      <c r="BR1383" s="74"/>
      <c r="BS1383" s="74"/>
      <c r="BT1383" s="74"/>
      <c r="BU1383" s="74"/>
      <c r="BV1383" s="74"/>
      <c r="BW1383" s="74"/>
      <c r="BX1383" s="74"/>
      <c r="BY1383" s="74"/>
      <c r="BZ1383" s="74"/>
      <c r="CA1383" s="74"/>
      <c r="CB1383" s="74"/>
      <c r="CC1383" s="74"/>
      <c r="CD1383" s="74"/>
      <c r="CE1383" s="74"/>
      <c r="CF1383" s="74"/>
      <c r="CG1383" s="74"/>
      <c r="CH1383" s="74"/>
      <c r="CI1383" s="74"/>
      <c r="CJ1383" s="74"/>
      <c r="CK1383" s="74"/>
      <c r="CL1383" s="74"/>
      <c r="CM1383" s="74"/>
      <c r="CN1383" s="74"/>
      <c r="CO1383" s="74"/>
      <c r="CP1383" s="74"/>
      <c r="CQ1383" s="74"/>
      <c r="CR1383" s="74"/>
      <c r="CS1383" s="74"/>
      <c r="CT1383" s="74"/>
      <c r="CU1383" s="74"/>
      <c r="CV1383" s="74"/>
      <c r="CW1383" s="74"/>
      <c r="CX1383" s="74"/>
      <c r="CY1383" s="74"/>
      <c r="CZ1383" s="74"/>
      <c r="DA1383" s="74"/>
      <c r="DB1383" s="74"/>
      <c r="DC1383" s="74"/>
      <c r="DD1383" s="74"/>
      <c r="DE1383" s="74"/>
      <c r="DF1383" s="74"/>
      <c r="DG1383" s="74"/>
      <c r="DH1383" s="74"/>
      <c r="DI1383" s="74"/>
      <c r="DJ1383" s="74"/>
      <c r="DK1383" s="74"/>
      <c r="DL1383" s="74"/>
      <c r="DM1383" s="74"/>
      <c r="DN1383" s="74"/>
      <c r="DO1383" s="74"/>
      <c r="DP1383" s="74"/>
      <c r="DQ1383" s="74"/>
      <c r="DR1383" s="74"/>
      <c r="DS1383" s="74"/>
      <c r="DT1383" s="74"/>
      <c r="DU1383" s="74"/>
      <c r="DV1383" s="74"/>
      <c r="DW1383" s="74"/>
      <c r="DX1383" s="74"/>
      <c r="DY1383" s="74"/>
      <c r="DZ1383" s="74"/>
      <c r="EA1383" s="74"/>
      <c r="EB1383" s="74"/>
      <c r="EC1383" s="74"/>
      <c r="ED1383" s="74"/>
      <c r="EE1383" s="74"/>
      <c r="EF1383" s="74"/>
      <c r="EG1383" s="74"/>
      <c r="EH1383" s="74"/>
      <c r="EI1383" s="74"/>
      <c r="EJ1383" s="74"/>
      <c r="EK1383" s="74"/>
      <c r="EL1383" s="74"/>
      <c r="EM1383" s="74"/>
      <c r="EN1383" s="74"/>
      <c r="EO1383" s="74"/>
      <c r="EP1383" s="74"/>
      <c r="EQ1383" s="74"/>
      <c r="ER1383" s="74"/>
      <c r="ES1383" s="74"/>
      <c r="ET1383" s="74"/>
      <c r="EU1383" s="74"/>
      <c r="EV1383" s="74"/>
      <c r="EW1383" s="74"/>
      <c r="EX1383" s="74"/>
      <c r="EY1383" s="74"/>
      <c r="EZ1383" s="74"/>
      <c r="FA1383" s="74"/>
      <c r="FB1383" s="74"/>
      <c r="FC1383" s="74"/>
      <c r="FD1383" s="74"/>
      <c r="FE1383" s="74"/>
      <c r="FF1383" s="74"/>
      <c r="FG1383" s="74"/>
      <c r="FH1383" s="74"/>
      <c r="FI1383" s="74"/>
      <c r="FJ1383" s="74"/>
      <c r="FK1383" s="74"/>
      <c r="FL1383" s="74"/>
      <c r="FM1383" s="74"/>
      <c r="FN1383" s="74"/>
      <c r="FO1383" s="74"/>
      <c r="FP1383" s="74"/>
      <c r="FQ1383" s="74"/>
      <c r="FR1383" s="74"/>
      <c r="FS1383" s="74"/>
      <c r="FT1383" s="74"/>
      <c r="FU1383" s="74"/>
      <c r="FV1383" s="74"/>
      <c r="FW1383" s="74"/>
      <c r="FX1383" s="74"/>
      <c r="FY1383" s="74"/>
      <c r="FZ1383" s="74"/>
      <c r="GA1383" s="74"/>
      <c r="GB1383" s="74"/>
      <c r="GC1383" s="74">
        <v>0</v>
      </c>
      <c r="GD1383" s="74">
        <v>5</v>
      </c>
      <c r="GE1383" s="74">
        <v>3</v>
      </c>
      <c r="GF1383" s="74">
        <v>2</v>
      </c>
      <c r="GG1383" t="s">
        <v>242</v>
      </c>
      <c r="GH1383" t="s">
        <v>243</v>
      </c>
      <c r="GI1383" t="s">
        <v>236</v>
      </c>
      <c r="GJ1383" s="47"/>
      <c r="GK1383" s="30"/>
    </row>
    <row r="1384" spans="1:193" x14ac:dyDescent="0.2">
      <c r="A1384" t="s">
        <v>175</v>
      </c>
      <c r="B1384" t="s">
        <v>241</v>
      </c>
      <c r="C1384" t="s">
        <v>0</v>
      </c>
      <c r="D1384" t="s">
        <v>185</v>
      </c>
      <c r="E1384" t="s">
        <v>224</v>
      </c>
      <c r="F1384" t="s">
        <v>261</v>
      </c>
      <c r="G1384" t="s">
        <v>275</v>
      </c>
      <c r="H1384" s="74">
        <v>0</v>
      </c>
      <c r="I1384" s="74"/>
      <c r="J1384" s="74"/>
      <c r="K1384" s="74"/>
      <c r="L1384" s="74"/>
      <c r="M1384" s="74"/>
      <c r="N1384" s="74"/>
      <c r="O1384" s="74"/>
      <c r="P1384" s="74"/>
      <c r="Q1384" s="74"/>
      <c r="R1384" s="74"/>
      <c r="S1384" s="74"/>
      <c r="T1384" s="74"/>
      <c r="U1384" s="74"/>
      <c r="V1384" s="74"/>
      <c r="W1384" s="74"/>
      <c r="X1384" s="74"/>
      <c r="Y1384" s="74"/>
      <c r="Z1384" s="74"/>
      <c r="AA1384" s="74"/>
      <c r="AB1384" s="74"/>
      <c r="AC1384" s="74"/>
      <c r="AD1384" s="74"/>
      <c r="AE1384" s="74"/>
      <c r="AF1384" s="74"/>
      <c r="AG1384" s="74"/>
      <c r="AH1384" s="74"/>
      <c r="AI1384" s="74"/>
      <c r="AJ1384" s="74"/>
      <c r="AK1384" s="74"/>
      <c r="AL1384" s="74"/>
      <c r="AM1384" s="74"/>
      <c r="AN1384" s="74"/>
      <c r="AO1384" s="74"/>
      <c r="AP1384" s="74"/>
      <c r="AQ1384" s="74"/>
      <c r="AR1384" s="74"/>
      <c r="AS1384" s="74"/>
      <c r="AT1384" s="74"/>
      <c r="AU1384" s="74"/>
      <c r="AV1384" s="74"/>
      <c r="AW1384" s="74"/>
      <c r="AX1384" s="74"/>
      <c r="AY1384" s="74"/>
      <c r="AZ1384" s="74"/>
      <c r="BA1384" s="74"/>
      <c r="BB1384" s="74"/>
      <c r="BC1384" s="74"/>
      <c r="BD1384" s="74"/>
      <c r="BE1384" s="74"/>
      <c r="BF1384" s="74"/>
      <c r="BG1384" s="74"/>
      <c r="BH1384" s="74"/>
      <c r="BI1384" s="74"/>
      <c r="BJ1384" s="74"/>
      <c r="BK1384" s="74"/>
      <c r="BL1384" s="74"/>
      <c r="BM1384" s="74"/>
      <c r="BN1384" s="74"/>
      <c r="BO1384" s="74"/>
      <c r="BP1384" s="74"/>
      <c r="BQ1384" s="74"/>
      <c r="BR1384" s="74"/>
      <c r="BS1384" s="74"/>
      <c r="BT1384" s="74"/>
      <c r="BU1384" s="74"/>
      <c r="BV1384" s="74"/>
      <c r="BW1384" s="74"/>
      <c r="BX1384" s="74"/>
      <c r="BY1384" s="74"/>
      <c r="BZ1384" s="74"/>
      <c r="CA1384" s="74"/>
      <c r="CB1384" s="74"/>
      <c r="CC1384" s="74"/>
      <c r="CD1384" s="74"/>
      <c r="CE1384" s="74"/>
      <c r="CF1384" s="74"/>
      <c r="CG1384" s="74"/>
      <c r="CH1384" s="74"/>
      <c r="CI1384" s="74"/>
      <c r="CJ1384" s="74"/>
      <c r="CK1384" s="74"/>
      <c r="CL1384" s="74"/>
      <c r="CM1384" s="74"/>
      <c r="CN1384" s="74"/>
      <c r="CO1384" s="74"/>
      <c r="CP1384" s="74"/>
      <c r="CQ1384" s="74"/>
      <c r="CR1384" s="74"/>
      <c r="CS1384" s="74"/>
      <c r="CT1384" s="74"/>
      <c r="CU1384" s="74"/>
      <c r="CV1384" s="74"/>
      <c r="CW1384" s="74"/>
      <c r="CX1384" s="74"/>
      <c r="CY1384" s="74"/>
      <c r="CZ1384" s="74"/>
      <c r="DA1384" s="74"/>
      <c r="DB1384" s="74"/>
      <c r="DC1384" s="74"/>
      <c r="DD1384" s="74"/>
      <c r="DE1384" s="74"/>
      <c r="DF1384" s="74"/>
      <c r="DG1384" s="74"/>
      <c r="DH1384" s="74"/>
      <c r="DI1384" s="74"/>
      <c r="DJ1384" s="74"/>
      <c r="DK1384" s="74"/>
      <c r="DL1384" s="74"/>
      <c r="DM1384" s="74"/>
      <c r="DN1384" s="74"/>
      <c r="DO1384" s="74"/>
      <c r="DP1384" s="74"/>
      <c r="DQ1384" s="74"/>
      <c r="DR1384" s="74"/>
      <c r="DS1384" s="74"/>
      <c r="DT1384" s="74"/>
      <c r="DU1384" s="74"/>
      <c r="DV1384" s="74"/>
      <c r="DW1384" s="74"/>
      <c r="DX1384" s="74"/>
      <c r="DY1384" s="74"/>
      <c r="DZ1384" s="74"/>
      <c r="EA1384" s="74"/>
      <c r="EB1384" s="74"/>
      <c r="EC1384" s="74"/>
      <c r="ED1384" s="74"/>
      <c r="EE1384" s="74"/>
      <c r="EF1384" s="74"/>
      <c r="EG1384" s="74"/>
      <c r="EH1384" s="74"/>
      <c r="EI1384" s="74"/>
      <c r="EJ1384" s="74"/>
      <c r="EK1384" s="74"/>
      <c r="EL1384" s="74"/>
      <c r="EM1384" s="74"/>
      <c r="EN1384" s="74"/>
      <c r="EO1384" s="74"/>
      <c r="EP1384" s="74"/>
      <c r="EQ1384" s="74"/>
      <c r="ER1384" s="74"/>
      <c r="ES1384" s="74"/>
      <c r="ET1384" s="74"/>
      <c r="EU1384" s="74"/>
      <c r="EV1384" s="74"/>
      <c r="EW1384" s="74"/>
      <c r="EX1384" s="74"/>
      <c r="EY1384" s="74"/>
      <c r="EZ1384" s="74"/>
      <c r="FA1384" s="74"/>
      <c r="FB1384" s="74"/>
      <c r="FC1384" s="74"/>
      <c r="FD1384" s="74"/>
      <c r="FE1384" s="74"/>
      <c r="FF1384" s="74"/>
      <c r="FG1384" s="74"/>
      <c r="FH1384" s="74"/>
      <c r="FI1384" s="74"/>
      <c r="FJ1384" s="74"/>
      <c r="FK1384" s="74"/>
      <c r="FL1384" s="74"/>
      <c r="FM1384" s="74"/>
      <c r="FN1384" s="74"/>
      <c r="FO1384" s="74"/>
      <c r="FP1384" s="74"/>
      <c r="FQ1384" s="74"/>
      <c r="FR1384" s="74"/>
      <c r="FS1384" s="74"/>
      <c r="FT1384" s="74"/>
      <c r="FU1384" s="74"/>
      <c r="FV1384" s="74"/>
      <c r="FW1384" s="74"/>
      <c r="FX1384" s="74"/>
      <c r="FY1384" s="74"/>
      <c r="FZ1384" s="74"/>
      <c r="GA1384" s="74"/>
      <c r="GB1384" s="74"/>
      <c r="GC1384" s="74">
        <v>0</v>
      </c>
      <c r="GD1384" s="74">
        <v>5</v>
      </c>
      <c r="GE1384" s="74">
        <v>3</v>
      </c>
      <c r="GF1384" s="74">
        <v>2</v>
      </c>
      <c r="GG1384" t="s">
        <v>242</v>
      </c>
      <c r="GH1384" t="s">
        <v>243</v>
      </c>
      <c r="GI1384" t="s">
        <v>236</v>
      </c>
      <c r="GJ1384" s="47"/>
      <c r="GK1384" s="30"/>
    </row>
    <row r="1385" spans="1:193" x14ac:dyDescent="0.2">
      <c r="A1385" t="s">
        <v>175</v>
      </c>
      <c r="B1385" t="s">
        <v>241</v>
      </c>
      <c r="C1385" t="s">
        <v>0</v>
      </c>
      <c r="D1385" t="s">
        <v>185</v>
      </c>
      <c r="E1385" t="s">
        <v>220</v>
      </c>
      <c r="F1385" t="s">
        <v>261</v>
      </c>
      <c r="G1385" t="s">
        <v>275</v>
      </c>
      <c r="H1385" s="74">
        <v>0</v>
      </c>
      <c r="I1385" s="74"/>
      <c r="J1385" s="74"/>
      <c r="K1385" s="74"/>
      <c r="L1385" s="74"/>
      <c r="M1385" s="74"/>
      <c r="N1385" s="74"/>
      <c r="O1385" s="74"/>
      <c r="P1385" s="74"/>
      <c r="Q1385" s="74"/>
      <c r="R1385" s="74"/>
      <c r="S1385" s="74"/>
      <c r="T1385" s="74"/>
      <c r="U1385" s="74"/>
      <c r="V1385" s="74"/>
      <c r="W1385" s="74"/>
      <c r="X1385" s="74"/>
      <c r="Y1385" s="74"/>
      <c r="Z1385" s="74"/>
      <c r="AA1385" s="74"/>
      <c r="AB1385" s="74"/>
      <c r="AC1385" s="74"/>
      <c r="AD1385" s="74"/>
      <c r="AE1385" s="74"/>
      <c r="AF1385" s="74"/>
      <c r="AG1385" s="74"/>
      <c r="AH1385" s="74"/>
      <c r="AI1385" s="74"/>
      <c r="AJ1385" s="74"/>
      <c r="AK1385" s="74"/>
      <c r="AL1385" s="74"/>
      <c r="AM1385" s="74"/>
      <c r="AN1385" s="74"/>
      <c r="AO1385" s="74"/>
      <c r="AP1385" s="74"/>
      <c r="AQ1385" s="74"/>
      <c r="AR1385" s="74"/>
      <c r="AS1385" s="74"/>
      <c r="AT1385" s="74"/>
      <c r="AU1385" s="74"/>
      <c r="AV1385" s="74"/>
      <c r="AW1385" s="74"/>
      <c r="AX1385" s="74"/>
      <c r="AY1385" s="74"/>
      <c r="AZ1385" s="74"/>
      <c r="BA1385" s="74"/>
      <c r="BB1385" s="74"/>
      <c r="BC1385" s="74"/>
      <c r="BD1385" s="74"/>
      <c r="BE1385" s="74"/>
      <c r="BF1385" s="74"/>
      <c r="BG1385" s="74"/>
      <c r="BH1385" s="74"/>
      <c r="BI1385" s="74"/>
      <c r="BJ1385" s="74"/>
      <c r="BK1385" s="74"/>
      <c r="BL1385" s="74"/>
      <c r="BM1385" s="74"/>
      <c r="BN1385" s="74"/>
      <c r="BO1385" s="74"/>
      <c r="BP1385" s="74"/>
      <c r="BQ1385" s="74"/>
      <c r="BR1385" s="74"/>
      <c r="BS1385" s="74"/>
      <c r="BT1385" s="74"/>
      <c r="BU1385" s="74"/>
      <c r="BV1385" s="74"/>
      <c r="BW1385" s="74"/>
      <c r="BX1385" s="74"/>
      <c r="BY1385" s="74"/>
      <c r="BZ1385" s="74"/>
      <c r="CA1385" s="74"/>
      <c r="CB1385" s="74"/>
      <c r="CC1385" s="74"/>
      <c r="CD1385" s="74"/>
      <c r="CE1385" s="74"/>
      <c r="CF1385" s="74"/>
      <c r="CG1385" s="74"/>
      <c r="CH1385" s="74"/>
      <c r="CI1385" s="74"/>
      <c r="CJ1385" s="74"/>
      <c r="CK1385" s="74"/>
      <c r="CL1385" s="74"/>
      <c r="CM1385" s="74"/>
      <c r="CN1385" s="74"/>
      <c r="CO1385" s="74"/>
      <c r="CP1385" s="74"/>
      <c r="CQ1385" s="74"/>
      <c r="CR1385" s="74"/>
      <c r="CS1385" s="74"/>
      <c r="CT1385" s="74"/>
      <c r="CU1385" s="74"/>
      <c r="CV1385" s="74"/>
      <c r="CW1385" s="74"/>
      <c r="CX1385" s="74"/>
      <c r="CY1385" s="74"/>
      <c r="CZ1385" s="74"/>
      <c r="DA1385" s="74"/>
      <c r="DB1385" s="74"/>
      <c r="DC1385" s="74"/>
      <c r="DD1385" s="74"/>
      <c r="DE1385" s="74"/>
      <c r="DF1385" s="74"/>
      <c r="DG1385" s="74"/>
      <c r="DH1385" s="74"/>
      <c r="DI1385" s="74"/>
      <c r="DJ1385" s="74"/>
      <c r="DK1385" s="74"/>
      <c r="DL1385" s="74"/>
      <c r="DM1385" s="74"/>
      <c r="DN1385" s="74"/>
      <c r="DO1385" s="74"/>
      <c r="DP1385" s="74"/>
      <c r="DQ1385" s="74"/>
      <c r="DR1385" s="74"/>
      <c r="DS1385" s="74"/>
      <c r="DT1385" s="74"/>
      <c r="DU1385" s="74"/>
      <c r="DV1385" s="74"/>
      <c r="DW1385" s="74"/>
      <c r="DX1385" s="74"/>
      <c r="DY1385" s="74"/>
      <c r="DZ1385" s="74"/>
      <c r="EA1385" s="74"/>
      <c r="EB1385" s="74"/>
      <c r="EC1385" s="74"/>
      <c r="ED1385" s="74"/>
      <c r="EE1385" s="74"/>
      <c r="EF1385" s="74"/>
      <c r="EG1385" s="74"/>
      <c r="EH1385" s="74"/>
      <c r="EI1385" s="74"/>
      <c r="EJ1385" s="74"/>
      <c r="EK1385" s="74"/>
      <c r="EL1385" s="74"/>
      <c r="EM1385" s="74"/>
      <c r="EN1385" s="74"/>
      <c r="EO1385" s="74"/>
      <c r="EP1385" s="74"/>
      <c r="EQ1385" s="74"/>
      <c r="ER1385" s="74"/>
      <c r="ES1385" s="74"/>
      <c r="ET1385" s="74"/>
      <c r="EU1385" s="74"/>
      <c r="EV1385" s="74"/>
      <c r="EW1385" s="74"/>
      <c r="EX1385" s="74"/>
      <c r="EY1385" s="74"/>
      <c r="EZ1385" s="74"/>
      <c r="FA1385" s="74"/>
      <c r="FB1385" s="74"/>
      <c r="FC1385" s="74"/>
      <c r="FD1385" s="74"/>
      <c r="FE1385" s="74"/>
      <c r="FF1385" s="74"/>
      <c r="FG1385" s="74"/>
      <c r="FH1385" s="74"/>
      <c r="FI1385" s="74"/>
      <c r="FJ1385" s="74"/>
      <c r="FK1385" s="74"/>
      <c r="FL1385" s="74"/>
      <c r="FM1385" s="74"/>
      <c r="FN1385" s="74"/>
      <c r="FO1385" s="74"/>
      <c r="FP1385" s="74"/>
      <c r="FQ1385" s="74"/>
      <c r="FR1385" s="74"/>
      <c r="FS1385" s="74"/>
      <c r="FT1385" s="74"/>
      <c r="FU1385" s="74"/>
      <c r="FV1385" s="74"/>
      <c r="FW1385" s="74"/>
      <c r="FX1385" s="74"/>
      <c r="FY1385" s="74"/>
      <c r="FZ1385" s="74"/>
      <c r="GA1385" s="74"/>
      <c r="GB1385" s="74"/>
      <c r="GC1385" s="74">
        <v>0</v>
      </c>
      <c r="GD1385" s="74">
        <v>5</v>
      </c>
      <c r="GE1385" s="74">
        <v>3</v>
      </c>
      <c r="GF1385" s="74">
        <v>2</v>
      </c>
      <c r="GG1385" t="s">
        <v>242</v>
      </c>
      <c r="GH1385" t="s">
        <v>243</v>
      </c>
      <c r="GI1385" t="s">
        <v>236</v>
      </c>
      <c r="GJ1385" s="47"/>
      <c r="GK1385" s="30"/>
    </row>
    <row r="1386" spans="1:193" x14ac:dyDescent="0.2">
      <c r="A1386" t="s">
        <v>175</v>
      </c>
      <c r="B1386" t="s">
        <v>241</v>
      </c>
      <c r="C1386" t="s">
        <v>0</v>
      </c>
      <c r="D1386" t="s">
        <v>185</v>
      </c>
      <c r="E1386" t="s">
        <v>221</v>
      </c>
      <c r="F1386" t="s">
        <v>261</v>
      </c>
      <c r="G1386" t="s">
        <v>275</v>
      </c>
      <c r="H1386" s="74">
        <v>0</v>
      </c>
      <c r="I1386" s="74"/>
      <c r="J1386" s="74"/>
      <c r="K1386" s="74"/>
      <c r="L1386" s="74"/>
      <c r="M1386" s="74"/>
      <c r="N1386" s="74"/>
      <c r="O1386" s="74"/>
      <c r="P1386" s="74"/>
      <c r="Q1386" s="74"/>
      <c r="R1386" s="74"/>
      <c r="S1386" s="74"/>
      <c r="T1386" s="74"/>
      <c r="U1386" s="74"/>
      <c r="V1386" s="74"/>
      <c r="W1386" s="74"/>
      <c r="X1386" s="74"/>
      <c r="Y1386" s="74"/>
      <c r="Z1386" s="74"/>
      <c r="AA1386" s="74"/>
      <c r="AB1386" s="74"/>
      <c r="AC1386" s="74"/>
      <c r="AD1386" s="74"/>
      <c r="AE1386" s="74"/>
      <c r="AF1386" s="74"/>
      <c r="AG1386" s="74"/>
      <c r="AH1386" s="74"/>
      <c r="AI1386" s="74"/>
      <c r="AJ1386" s="74"/>
      <c r="AK1386" s="74"/>
      <c r="AL1386" s="74"/>
      <c r="AM1386" s="74"/>
      <c r="AN1386" s="74"/>
      <c r="AO1386" s="74"/>
      <c r="AP1386" s="74"/>
      <c r="AQ1386" s="74"/>
      <c r="AR1386" s="74"/>
      <c r="AS1386" s="74"/>
      <c r="AT1386" s="74"/>
      <c r="AU1386" s="74"/>
      <c r="AV1386" s="74"/>
      <c r="AW1386" s="74"/>
      <c r="AX1386" s="74"/>
      <c r="AY1386" s="74"/>
      <c r="AZ1386" s="74"/>
      <c r="BA1386" s="74"/>
      <c r="BB1386" s="74"/>
      <c r="BC1386" s="74"/>
      <c r="BD1386" s="74"/>
      <c r="BE1386" s="74"/>
      <c r="BF1386" s="74"/>
      <c r="BG1386" s="74"/>
      <c r="BH1386" s="74"/>
      <c r="BI1386" s="74"/>
      <c r="BJ1386" s="74"/>
      <c r="BK1386" s="74"/>
      <c r="BL1386" s="74"/>
      <c r="BM1386" s="74"/>
      <c r="BN1386" s="74"/>
      <c r="BO1386" s="74"/>
      <c r="BP1386" s="74"/>
      <c r="BQ1386" s="74"/>
      <c r="BR1386" s="74"/>
      <c r="BS1386" s="74"/>
      <c r="BT1386" s="74"/>
      <c r="BU1386" s="74"/>
      <c r="BV1386" s="74"/>
      <c r="BW1386" s="74"/>
      <c r="BX1386" s="74"/>
      <c r="BY1386" s="74"/>
      <c r="BZ1386" s="74"/>
      <c r="CA1386" s="74"/>
      <c r="CB1386" s="74"/>
      <c r="CC1386" s="74"/>
      <c r="CD1386" s="74"/>
      <c r="CE1386" s="74"/>
      <c r="CF1386" s="74"/>
      <c r="CG1386" s="74"/>
      <c r="CH1386" s="74"/>
      <c r="CI1386" s="74"/>
      <c r="CJ1386" s="74"/>
      <c r="CK1386" s="74"/>
      <c r="CL1386" s="74"/>
      <c r="CM1386" s="74"/>
      <c r="CN1386" s="74"/>
      <c r="CO1386" s="74"/>
      <c r="CP1386" s="74"/>
      <c r="CQ1386" s="74"/>
      <c r="CR1386" s="74"/>
      <c r="CS1386" s="74"/>
      <c r="CT1386" s="74"/>
      <c r="CU1386" s="74"/>
      <c r="CV1386" s="74"/>
      <c r="CW1386" s="74"/>
      <c r="CX1386" s="74"/>
      <c r="CY1386" s="74"/>
      <c r="CZ1386" s="74"/>
      <c r="DA1386" s="74"/>
      <c r="DB1386" s="74"/>
      <c r="DC1386" s="74"/>
      <c r="DD1386" s="74"/>
      <c r="DE1386" s="74"/>
      <c r="DF1386" s="74"/>
      <c r="DG1386" s="74"/>
      <c r="DH1386" s="74"/>
      <c r="DI1386" s="74"/>
      <c r="DJ1386" s="74"/>
      <c r="DK1386" s="74"/>
      <c r="DL1386" s="74"/>
      <c r="DM1386" s="74"/>
      <c r="DN1386" s="74"/>
      <c r="DO1386" s="74"/>
      <c r="DP1386" s="74"/>
      <c r="DQ1386" s="74"/>
      <c r="DR1386" s="74"/>
      <c r="DS1386" s="74"/>
      <c r="DT1386" s="74"/>
      <c r="DU1386" s="74"/>
      <c r="DV1386" s="74"/>
      <c r="DW1386" s="74"/>
      <c r="DX1386" s="74"/>
      <c r="DY1386" s="74"/>
      <c r="DZ1386" s="74"/>
      <c r="EA1386" s="74"/>
      <c r="EB1386" s="74"/>
      <c r="EC1386" s="74"/>
      <c r="ED1386" s="74"/>
      <c r="EE1386" s="74"/>
      <c r="EF1386" s="74"/>
      <c r="EG1386" s="74"/>
      <c r="EH1386" s="74"/>
      <c r="EI1386" s="74"/>
      <c r="EJ1386" s="74"/>
      <c r="EK1386" s="74"/>
      <c r="EL1386" s="74"/>
      <c r="EM1386" s="74"/>
      <c r="EN1386" s="74"/>
      <c r="EO1386" s="74"/>
      <c r="EP1386" s="74"/>
      <c r="EQ1386" s="74"/>
      <c r="ER1386" s="74"/>
      <c r="ES1386" s="74"/>
      <c r="ET1386" s="74"/>
      <c r="EU1386" s="74"/>
      <c r="EV1386" s="74"/>
      <c r="EW1386" s="74"/>
      <c r="EX1386" s="74"/>
      <c r="EY1386" s="74"/>
      <c r="EZ1386" s="74"/>
      <c r="FA1386" s="74"/>
      <c r="FB1386" s="74"/>
      <c r="FC1386" s="74"/>
      <c r="FD1386" s="74"/>
      <c r="FE1386" s="74"/>
      <c r="FF1386" s="74"/>
      <c r="FG1386" s="74"/>
      <c r="FH1386" s="74"/>
      <c r="FI1386" s="74"/>
      <c r="FJ1386" s="74"/>
      <c r="FK1386" s="74"/>
      <c r="FL1386" s="74"/>
      <c r="FM1386" s="74"/>
      <c r="FN1386" s="74"/>
      <c r="FO1386" s="74"/>
      <c r="FP1386" s="74"/>
      <c r="FQ1386" s="74"/>
      <c r="FR1386" s="74"/>
      <c r="FS1386" s="74"/>
      <c r="FT1386" s="74"/>
      <c r="FU1386" s="74"/>
      <c r="FV1386" s="74"/>
      <c r="FW1386" s="74"/>
      <c r="FX1386" s="74"/>
      <c r="FY1386" s="74"/>
      <c r="FZ1386" s="74"/>
      <c r="GA1386" s="74"/>
      <c r="GB1386" s="74"/>
      <c r="GC1386" s="74">
        <v>0</v>
      </c>
      <c r="GD1386" s="74">
        <v>5</v>
      </c>
      <c r="GE1386" s="74">
        <v>3</v>
      </c>
      <c r="GF1386" s="74">
        <v>2</v>
      </c>
      <c r="GG1386" t="s">
        <v>242</v>
      </c>
      <c r="GH1386" t="s">
        <v>243</v>
      </c>
      <c r="GI1386" t="s">
        <v>236</v>
      </c>
      <c r="GJ1386" s="47"/>
      <c r="GK1386" s="30"/>
    </row>
    <row r="1387" spans="1:193" x14ac:dyDescent="0.2">
      <c r="A1387" t="s">
        <v>175</v>
      </c>
      <c r="B1387" t="s">
        <v>241</v>
      </c>
      <c r="C1387" t="s">
        <v>0</v>
      </c>
      <c r="D1387" t="s">
        <v>185</v>
      </c>
      <c r="E1387" t="s">
        <v>186</v>
      </c>
      <c r="F1387" t="s">
        <v>261</v>
      </c>
      <c r="G1387" t="s">
        <v>275</v>
      </c>
      <c r="H1387" s="74">
        <v>0</v>
      </c>
      <c r="I1387" s="74"/>
      <c r="J1387" s="74"/>
      <c r="K1387" s="74"/>
      <c r="L1387" s="74"/>
      <c r="M1387" s="74"/>
      <c r="N1387" s="74"/>
      <c r="O1387" s="74"/>
      <c r="P1387" s="74"/>
      <c r="Q1387" s="74"/>
      <c r="R1387" s="74"/>
      <c r="S1387" s="74"/>
      <c r="T1387" s="74"/>
      <c r="U1387" s="74"/>
      <c r="V1387" s="74"/>
      <c r="W1387" s="74"/>
      <c r="X1387" s="74"/>
      <c r="Y1387" s="74"/>
      <c r="Z1387" s="74"/>
      <c r="AA1387" s="74"/>
      <c r="AB1387" s="74"/>
      <c r="AC1387" s="74"/>
      <c r="AD1387" s="74"/>
      <c r="AE1387" s="74"/>
      <c r="AF1387" s="74"/>
      <c r="AG1387" s="74"/>
      <c r="AH1387" s="74"/>
      <c r="AI1387" s="74"/>
      <c r="AJ1387" s="74"/>
      <c r="AK1387" s="74"/>
      <c r="AL1387" s="74"/>
      <c r="AM1387" s="74"/>
      <c r="AN1387" s="74"/>
      <c r="AO1387" s="74"/>
      <c r="AP1387" s="74"/>
      <c r="AQ1387" s="74"/>
      <c r="AR1387" s="74"/>
      <c r="AS1387" s="74"/>
      <c r="AT1387" s="74"/>
      <c r="AU1387" s="74"/>
      <c r="AV1387" s="74"/>
      <c r="AW1387" s="74"/>
      <c r="AX1387" s="74"/>
      <c r="AY1387" s="74"/>
      <c r="AZ1387" s="74"/>
      <c r="BA1387" s="74"/>
      <c r="BB1387" s="74"/>
      <c r="BC1387" s="74"/>
      <c r="BD1387" s="74"/>
      <c r="BE1387" s="74"/>
      <c r="BF1387" s="74"/>
      <c r="BG1387" s="74"/>
      <c r="BH1387" s="74"/>
      <c r="BI1387" s="74"/>
      <c r="BJ1387" s="74"/>
      <c r="BK1387" s="74"/>
      <c r="BL1387" s="74"/>
      <c r="BM1387" s="74"/>
      <c r="BN1387" s="74"/>
      <c r="BO1387" s="74"/>
      <c r="BP1387" s="74"/>
      <c r="BQ1387" s="74"/>
      <c r="BR1387" s="74"/>
      <c r="BS1387" s="74"/>
      <c r="BT1387" s="74"/>
      <c r="BU1387" s="74"/>
      <c r="BV1387" s="74"/>
      <c r="BW1387" s="74"/>
      <c r="BX1387" s="74"/>
      <c r="BY1387" s="74"/>
      <c r="BZ1387" s="74"/>
      <c r="CA1387" s="74"/>
      <c r="CB1387" s="74"/>
      <c r="CC1387" s="74"/>
      <c r="CD1387" s="74"/>
      <c r="CE1387" s="74"/>
      <c r="CF1387" s="74"/>
      <c r="CG1387" s="74"/>
      <c r="CH1387" s="74"/>
      <c r="CI1387" s="74"/>
      <c r="CJ1387" s="74"/>
      <c r="CK1387" s="74"/>
      <c r="CL1387" s="74"/>
      <c r="CM1387" s="74"/>
      <c r="CN1387" s="74"/>
      <c r="CO1387" s="74"/>
      <c r="CP1387" s="74"/>
      <c r="CQ1387" s="74"/>
      <c r="CR1387" s="74"/>
      <c r="CS1387" s="74"/>
      <c r="CT1387" s="74"/>
      <c r="CU1387" s="74"/>
      <c r="CV1387" s="74"/>
      <c r="CW1387" s="74"/>
      <c r="CX1387" s="74"/>
      <c r="CY1387" s="74"/>
      <c r="CZ1387" s="74"/>
      <c r="DA1387" s="74"/>
      <c r="DB1387" s="74"/>
      <c r="DC1387" s="74"/>
      <c r="DD1387" s="74"/>
      <c r="DE1387" s="74"/>
      <c r="DF1387" s="74"/>
      <c r="DG1387" s="74"/>
      <c r="DH1387" s="74"/>
      <c r="DI1387" s="74"/>
      <c r="DJ1387" s="74"/>
      <c r="DK1387" s="74"/>
      <c r="DL1387" s="74"/>
      <c r="DM1387" s="74"/>
      <c r="DN1387" s="74"/>
      <c r="DO1387" s="74"/>
      <c r="DP1387" s="74"/>
      <c r="DQ1387" s="74"/>
      <c r="DR1387" s="74"/>
      <c r="DS1387" s="74"/>
      <c r="DT1387" s="74"/>
      <c r="DU1387" s="74"/>
      <c r="DV1387" s="74"/>
      <c r="DW1387" s="74"/>
      <c r="DX1387" s="74"/>
      <c r="DY1387" s="74"/>
      <c r="DZ1387" s="74"/>
      <c r="EA1387" s="74"/>
      <c r="EB1387" s="74"/>
      <c r="EC1387" s="74"/>
      <c r="ED1387" s="74"/>
      <c r="EE1387" s="74"/>
      <c r="EF1387" s="74"/>
      <c r="EG1387" s="74"/>
      <c r="EH1387" s="74"/>
      <c r="EI1387" s="74"/>
      <c r="EJ1387" s="74"/>
      <c r="EK1387" s="74"/>
      <c r="EL1387" s="74"/>
      <c r="EM1387" s="74"/>
      <c r="EN1387" s="74"/>
      <c r="EO1387" s="74"/>
      <c r="EP1387" s="74"/>
      <c r="EQ1387" s="74"/>
      <c r="ER1387" s="74"/>
      <c r="ES1387" s="74"/>
      <c r="ET1387" s="74"/>
      <c r="EU1387" s="74"/>
      <c r="EV1387" s="74"/>
      <c r="EW1387" s="74"/>
      <c r="EX1387" s="74"/>
      <c r="EY1387" s="74"/>
      <c r="EZ1387" s="74"/>
      <c r="FA1387" s="74"/>
      <c r="FB1387" s="74"/>
      <c r="FC1387" s="74"/>
      <c r="FD1387" s="74"/>
      <c r="FE1387" s="74"/>
      <c r="FF1387" s="74"/>
      <c r="FG1387" s="74"/>
      <c r="FH1387" s="74"/>
      <c r="FI1387" s="74"/>
      <c r="FJ1387" s="74"/>
      <c r="FK1387" s="74"/>
      <c r="FL1387" s="74"/>
      <c r="FM1387" s="74"/>
      <c r="FN1387" s="74"/>
      <c r="FO1387" s="74"/>
      <c r="FP1387" s="74"/>
      <c r="FQ1387" s="74"/>
      <c r="FR1387" s="74"/>
      <c r="FS1387" s="74"/>
      <c r="FT1387" s="74"/>
      <c r="FU1387" s="74"/>
      <c r="FV1387" s="74"/>
      <c r="FW1387" s="74"/>
      <c r="FX1387" s="74"/>
      <c r="FY1387" s="74"/>
      <c r="FZ1387" s="74"/>
      <c r="GA1387" s="74"/>
      <c r="GB1387" s="74"/>
      <c r="GC1387" s="74">
        <v>0</v>
      </c>
      <c r="GD1387" s="74">
        <v>5</v>
      </c>
      <c r="GE1387" s="74">
        <v>3</v>
      </c>
      <c r="GF1387" s="74">
        <v>2</v>
      </c>
      <c r="GG1387" t="s">
        <v>242</v>
      </c>
      <c r="GH1387" t="s">
        <v>243</v>
      </c>
      <c r="GI1387" t="s">
        <v>236</v>
      </c>
      <c r="GJ1387" s="47"/>
      <c r="GK1387" s="30"/>
    </row>
    <row r="1388" spans="1:193" x14ac:dyDescent="0.2">
      <c r="A1388" t="s">
        <v>175</v>
      </c>
      <c r="B1388" t="s">
        <v>241</v>
      </c>
      <c r="C1388" t="s">
        <v>0</v>
      </c>
      <c r="D1388" t="s">
        <v>185</v>
      </c>
      <c r="E1388" t="s">
        <v>187</v>
      </c>
      <c r="F1388" t="s">
        <v>261</v>
      </c>
      <c r="G1388" t="s">
        <v>275</v>
      </c>
      <c r="H1388" s="74">
        <v>0</v>
      </c>
      <c r="I1388" s="74"/>
      <c r="J1388" s="74"/>
      <c r="K1388" s="74"/>
      <c r="L1388" s="74"/>
      <c r="M1388" s="74"/>
      <c r="N1388" s="74"/>
      <c r="O1388" s="74"/>
      <c r="P1388" s="74"/>
      <c r="Q1388" s="74"/>
      <c r="R1388" s="74"/>
      <c r="S1388" s="74"/>
      <c r="T1388" s="74"/>
      <c r="U1388" s="74"/>
      <c r="V1388" s="74"/>
      <c r="W1388" s="74"/>
      <c r="X1388" s="74"/>
      <c r="Y1388" s="74"/>
      <c r="Z1388" s="74"/>
      <c r="AA1388" s="74"/>
      <c r="AB1388" s="74"/>
      <c r="AC1388" s="74"/>
      <c r="AD1388" s="74"/>
      <c r="AE1388" s="74"/>
      <c r="AF1388" s="74"/>
      <c r="AG1388" s="74"/>
      <c r="AH1388" s="74"/>
      <c r="AI1388" s="74"/>
      <c r="AJ1388" s="74"/>
      <c r="AK1388" s="74"/>
      <c r="AL1388" s="74"/>
      <c r="AM1388" s="74"/>
      <c r="AN1388" s="74"/>
      <c r="AO1388" s="74"/>
      <c r="AP1388" s="74"/>
      <c r="AQ1388" s="74"/>
      <c r="AR1388" s="74"/>
      <c r="AS1388" s="74"/>
      <c r="AT1388" s="74"/>
      <c r="AU1388" s="74"/>
      <c r="AV1388" s="74"/>
      <c r="AW1388" s="74"/>
      <c r="AX1388" s="74"/>
      <c r="AY1388" s="74"/>
      <c r="AZ1388" s="74"/>
      <c r="BA1388" s="74"/>
      <c r="BB1388" s="74"/>
      <c r="BC1388" s="74"/>
      <c r="BD1388" s="74"/>
      <c r="BE1388" s="74"/>
      <c r="BF1388" s="74"/>
      <c r="BG1388" s="74"/>
      <c r="BH1388" s="74"/>
      <c r="BI1388" s="74"/>
      <c r="BJ1388" s="74"/>
      <c r="BK1388" s="74"/>
      <c r="BL1388" s="74"/>
      <c r="BM1388" s="74"/>
      <c r="BN1388" s="74"/>
      <c r="BO1388" s="74"/>
      <c r="BP1388" s="74"/>
      <c r="BQ1388" s="74"/>
      <c r="BR1388" s="74"/>
      <c r="BS1388" s="74"/>
      <c r="BT1388" s="74"/>
      <c r="BU1388" s="74"/>
      <c r="BV1388" s="74"/>
      <c r="BW1388" s="74"/>
      <c r="BX1388" s="74"/>
      <c r="BY1388" s="74"/>
      <c r="BZ1388" s="74"/>
      <c r="CA1388" s="74"/>
      <c r="CB1388" s="74"/>
      <c r="CC1388" s="74"/>
      <c r="CD1388" s="74"/>
      <c r="CE1388" s="74"/>
      <c r="CF1388" s="74"/>
      <c r="CG1388" s="74"/>
      <c r="CH1388" s="74"/>
      <c r="CI1388" s="74"/>
      <c r="CJ1388" s="74"/>
      <c r="CK1388" s="74"/>
      <c r="CL1388" s="74"/>
      <c r="CM1388" s="74"/>
      <c r="CN1388" s="74"/>
      <c r="CO1388" s="74"/>
      <c r="CP1388" s="74"/>
      <c r="CQ1388" s="74"/>
      <c r="CR1388" s="74"/>
      <c r="CS1388" s="74"/>
      <c r="CT1388" s="74"/>
      <c r="CU1388" s="74"/>
      <c r="CV1388" s="74"/>
      <c r="CW1388" s="74"/>
      <c r="CX1388" s="74"/>
      <c r="CY1388" s="74"/>
      <c r="CZ1388" s="74"/>
      <c r="DA1388" s="74"/>
      <c r="DB1388" s="74"/>
      <c r="DC1388" s="74"/>
      <c r="DD1388" s="74"/>
      <c r="DE1388" s="74"/>
      <c r="DF1388" s="74"/>
      <c r="DG1388" s="74"/>
      <c r="DH1388" s="74"/>
      <c r="DI1388" s="74"/>
      <c r="DJ1388" s="74"/>
      <c r="DK1388" s="74"/>
      <c r="DL1388" s="74"/>
      <c r="DM1388" s="74"/>
      <c r="DN1388" s="74"/>
      <c r="DO1388" s="74"/>
      <c r="DP1388" s="74"/>
      <c r="DQ1388" s="74"/>
      <c r="DR1388" s="74"/>
      <c r="DS1388" s="74"/>
      <c r="DT1388" s="74"/>
      <c r="DU1388" s="74"/>
      <c r="DV1388" s="74"/>
      <c r="DW1388" s="74"/>
      <c r="DX1388" s="74"/>
      <c r="DY1388" s="74"/>
      <c r="DZ1388" s="74"/>
      <c r="EA1388" s="74"/>
      <c r="EB1388" s="74"/>
      <c r="EC1388" s="74"/>
      <c r="ED1388" s="74"/>
      <c r="EE1388" s="74"/>
      <c r="EF1388" s="74"/>
      <c r="EG1388" s="74"/>
      <c r="EH1388" s="74"/>
      <c r="EI1388" s="74"/>
      <c r="EJ1388" s="74"/>
      <c r="EK1388" s="74"/>
      <c r="EL1388" s="74"/>
      <c r="EM1388" s="74"/>
      <c r="EN1388" s="74"/>
      <c r="EO1388" s="74"/>
      <c r="EP1388" s="74"/>
      <c r="EQ1388" s="74"/>
      <c r="ER1388" s="74"/>
      <c r="ES1388" s="74"/>
      <c r="ET1388" s="74"/>
      <c r="EU1388" s="74"/>
      <c r="EV1388" s="74"/>
      <c r="EW1388" s="74"/>
      <c r="EX1388" s="74"/>
      <c r="EY1388" s="74"/>
      <c r="EZ1388" s="74"/>
      <c r="FA1388" s="74"/>
      <c r="FB1388" s="74"/>
      <c r="FC1388" s="74"/>
      <c r="FD1388" s="74"/>
      <c r="FE1388" s="74"/>
      <c r="FF1388" s="74"/>
      <c r="FG1388" s="74"/>
      <c r="FH1388" s="74"/>
      <c r="FI1388" s="74"/>
      <c r="FJ1388" s="74"/>
      <c r="FK1388" s="74"/>
      <c r="FL1388" s="74"/>
      <c r="FM1388" s="74"/>
      <c r="FN1388" s="74"/>
      <c r="FO1388" s="74"/>
      <c r="FP1388" s="74"/>
      <c r="FQ1388" s="74"/>
      <c r="FR1388" s="74"/>
      <c r="FS1388" s="74"/>
      <c r="FT1388" s="74"/>
      <c r="FU1388" s="74"/>
      <c r="FV1388" s="74"/>
      <c r="FW1388" s="74"/>
      <c r="FX1388" s="74"/>
      <c r="FY1388" s="74"/>
      <c r="FZ1388" s="74"/>
      <c r="GA1388" s="74"/>
      <c r="GB1388" s="74"/>
      <c r="GC1388" s="74">
        <v>0</v>
      </c>
      <c r="GD1388" s="74">
        <v>5</v>
      </c>
      <c r="GE1388" s="74">
        <v>3</v>
      </c>
      <c r="GF1388" s="74">
        <v>2</v>
      </c>
      <c r="GG1388" t="s">
        <v>242</v>
      </c>
      <c r="GH1388" t="s">
        <v>243</v>
      </c>
      <c r="GI1388" t="s">
        <v>236</v>
      </c>
      <c r="GJ1388" s="47"/>
      <c r="GK1388" s="30"/>
    </row>
    <row r="1389" spans="1:193" x14ac:dyDescent="0.2">
      <c r="A1389" t="s">
        <v>175</v>
      </c>
      <c r="B1389" t="s">
        <v>241</v>
      </c>
      <c r="C1389" t="s">
        <v>0</v>
      </c>
      <c r="D1389" t="s">
        <v>185</v>
      </c>
      <c r="E1389" t="s">
        <v>188</v>
      </c>
      <c r="F1389" t="s">
        <v>261</v>
      </c>
      <c r="G1389" t="s">
        <v>275</v>
      </c>
      <c r="H1389" s="74">
        <v>0</v>
      </c>
      <c r="I1389" s="74"/>
      <c r="J1389" s="74"/>
      <c r="K1389" s="74"/>
      <c r="L1389" s="74"/>
      <c r="M1389" s="74"/>
      <c r="N1389" s="74"/>
      <c r="O1389" s="74"/>
      <c r="P1389" s="74"/>
      <c r="Q1389" s="74"/>
      <c r="R1389" s="74"/>
      <c r="S1389" s="74"/>
      <c r="T1389" s="74"/>
      <c r="U1389" s="74"/>
      <c r="V1389" s="74"/>
      <c r="W1389" s="74"/>
      <c r="X1389" s="74"/>
      <c r="Y1389" s="74"/>
      <c r="Z1389" s="74"/>
      <c r="AA1389" s="74"/>
      <c r="AB1389" s="74"/>
      <c r="AC1389" s="74"/>
      <c r="AD1389" s="74"/>
      <c r="AE1389" s="74"/>
      <c r="AF1389" s="74"/>
      <c r="AG1389" s="74"/>
      <c r="AH1389" s="74"/>
      <c r="AI1389" s="74"/>
      <c r="AJ1389" s="74"/>
      <c r="AK1389" s="74"/>
      <c r="AL1389" s="74"/>
      <c r="AM1389" s="74"/>
      <c r="AN1389" s="74"/>
      <c r="AO1389" s="74"/>
      <c r="AP1389" s="74"/>
      <c r="AQ1389" s="74"/>
      <c r="AR1389" s="74"/>
      <c r="AS1389" s="74"/>
      <c r="AT1389" s="74"/>
      <c r="AU1389" s="74"/>
      <c r="AV1389" s="74"/>
      <c r="AW1389" s="74"/>
      <c r="AX1389" s="74"/>
      <c r="AY1389" s="74"/>
      <c r="AZ1389" s="74"/>
      <c r="BA1389" s="74"/>
      <c r="BB1389" s="74"/>
      <c r="BC1389" s="74"/>
      <c r="BD1389" s="74"/>
      <c r="BE1389" s="74"/>
      <c r="BF1389" s="74"/>
      <c r="BG1389" s="74"/>
      <c r="BH1389" s="74"/>
      <c r="BI1389" s="74"/>
      <c r="BJ1389" s="74"/>
      <c r="BK1389" s="74"/>
      <c r="BL1389" s="74"/>
      <c r="BM1389" s="74"/>
      <c r="BN1389" s="74"/>
      <c r="BO1389" s="74"/>
      <c r="BP1389" s="74"/>
      <c r="BQ1389" s="74"/>
      <c r="BR1389" s="74"/>
      <c r="BS1389" s="74"/>
      <c r="BT1389" s="74"/>
      <c r="BU1389" s="74"/>
      <c r="BV1389" s="74"/>
      <c r="BW1389" s="74"/>
      <c r="BX1389" s="74"/>
      <c r="BY1389" s="74"/>
      <c r="BZ1389" s="74"/>
      <c r="CA1389" s="74"/>
      <c r="CB1389" s="74"/>
      <c r="CC1389" s="74"/>
      <c r="CD1389" s="74"/>
      <c r="CE1389" s="74"/>
      <c r="CF1389" s="74"/>
      <c r="CG1389" s="74"/>
      <c r="CH1389" s="74"/>
      <c r="CI1389" s="74"/>
      <c r="CJ1389" s="74"/>
      <c r="CK1389" s="74"/>
      <c r="CL1389" s="74"/>
      <c r="CM1389" s="74"/>
      <c r="CN1389" s="74"/>
      <c r="CO1389" s="74"/>
      <c r="CP1389" s="74"/>
      <c r="CQ1389" s="74"/>
      <c r="CR1389" s="74"/>
      <c r="CS1389" s="74"/>
      <c r="CT1389" s="74"/>
      <c r="CU1389" s="74"/>
      <c r="CV1389" s="74"/>
      <c r="CW1389" s="74"/>
      <c r="CX1389" s="74"/>
      <c r="CY1389" s="74"/>
      <c r="CZ1389" s="74"/>
      <c r="DA1389" s="74"/>
      <c r="DB1389" s="74"/>
      <c r="DC1389" s="74"/>
      <c r="DD1389" s="74"/>
      <c r="DE1389" s="74"/>
      <c r="DF1389" s="74"/>
      <c r="DG1389" s="74"/>
      <c r="DH1389" s="74"/>
      <c r="DI1389" s="74"/>
      <c r="DJ1389" s="74"/>
      <c r="DK1389" s="74"/>
      <c r="DL1389" s="74"/>
      <c r="DM1389" s="74"/>
      <c r="DN1389" s="74"/>
      <c r="DO1389" s="74"/>
      <c r="DP1389" s="74"/>
      <c r="DQ1389" s="74"/>
      <c r="DR1389" s="74"/>
      <c r="DS1389" s="74"/>
      <c r="DT1389" s="74"/>
      <c r="DU1389" s="74"/>
      <c r="DV1389" s="74"/>
      <c r="DW1389" s="74"/>
      <c r="DX1389" s="74"/>
      <c r="DY1389" s="74"/>
      <c r="DZ1389" s="74"/>
      <c r="EA1389" s="74"/>
      <c r="EB1389" s="74"/>
      <c r="EC1389" s="74"/>
      <c r="ED1389" s="74"/>
      <c r="EE1389" s="74"/>
      <c r="EF1389" s="74"/>
      <c r="EG1389" s="74"/>
      <c r="EH1389" s="74"/>
      <c r="EI1389" s="74"/>
      <c r="EJ1389" s="74"/>
      <c r="EK1389" s="74"/>
      <c r="EL1389" s="74"/>
      <c r="EM1389" s="74"/>
      <c r="EN1389" s="74"/>
      <c r="EO1389" s="74"/>
      <c r="EP1389" s="74"/>
      <c r="EQ1389" s="74"/>
      <c r="ER1389" s="74"/>
      <c r="ES1389" s="74"/>
      <c r="ET1389" s="74"/>
      <c r="EU1389" s="74"/>
      <c r="EV1389" s="74"/>
      <c r="EW1389" s="74"/>
      <c r="EX1389" s="74"/>
      <c r="EY1389" s="74"/>
      <c r="EZ1389" s="74"/>
      <c r="FA1389" s="74"/>
      <c r="FB1389" s="74"/>
      <c r="FC1389" s="74"/>
      <c r="FD1389" s="74"/>
      <c r="FE1389" s="74"/>
      <c r="FF1389" s="74"/>
      <c r="FG1389" s="74"/>
      <c r="FH1389" s="74"/>
      <c r="FI1389" s="74"/>
      <c r="FJ1389" s="74"/>
      <c r="FK1389" s="74"/>
      <c r="FL1389" s="74"/>
      <c r="FM1389" s="74"/>
      <c r="FN1389" s="74"/>
      <c r="FO1389" s="74"/>
      <c r="FP1389" s="74"/>
      <c r="FQ1389" s="74"/>
      <c r="FR1389" s="74"/>
      <c r="FS1389" s="74"/>
      <c r="FT1389" s="74"/>
      <c r="FU1389" s="74"/>
      <c r="FV1389" s="74"/>
      <c r="FW1389" s="74"/>
      <c r="FX1389" s="74"/>
      <c r="FY1389" s="74"/>
      <c r="FZ1389" s="74"/>
      <c r="GA1389" s="74"/>
      <c r="GB1389" s="74"/>
      <c r="GC1389" s="74">
        <v>0</v>
      </c>
      <c r="GD1389" s="74">
        <v>5</v>
      </c>
      <c r="GE1389" s="74">
        <v>3</v>
      </c>
      <c r="GF1389" s="74">
        <v>2</v>
      </c>
      <c r="GG1389" t="s">
        <v>242</v>
      </c>
      <c r="GH1389" t="s">
        <v>243</v>
      </c>
      <c r="GI1389" t="s">
        <v>236</v>
      </c>
      <c r="GJ1389" s="47"/>
      <c r="GK1389" s="30"/>
    </row>
    <row r="1390" spans="1:193" x14ac:dyDescent="0.2">
      <c r="A1390" t="s">
        <v>175</v>
      </c>
      <c r="B1390" t="s">
        <v>241</v>
      </c>
      <c r="C1390" t="s">
        <v>0</v>
      </c>
      <c r="D1390" t="s">
        <v>185</v>
      </c>
      <c r="E1390" t="s">
        <v>189</v>
      </c>
      <c r="F1390" t="s">
        <v>261</v>
      </c>
      <c r="G1390" t="s">
        <v>275</v>
      </c>
      <c r="H1390" s="74">
        <v>0</v>
      </c>
      <c r="I1390" s="74"/>
      <c r="J1390" s="74"/>
      <c r="K1390" s="74"/>
      <c r="L1390" s="74"/>
      <c r="M1390" s="74"/>
      <c r="N1390" s="74"/>
      <c r="O1390" s="74"/>
      <c r="P1390" s="74"/>
      <c r="Q1390" s="74"/>
      <c r="R1390" s="74"/>
      <c r="S1390" s="74"/>
      <c r="T1390" s="74"/>
      <c r="U1390" s="74"/>
      <c r="V1390" s="74"/>
      <c r="W1390" s="74"/>
      <c r="X1390" s="74"/>
      <c r="Y1390" s="74"/>
      <c r="Z1390" s="74"/>
      <c r="AA1390" s="74"/>
      <c r="AB1390" s="74"/>
      <c r="AC1390" s="74"/>
      <c r="AD1390" s="74"/>
      <c r="AE1390" s="74"/>
      <c r="AF1390" s="74"/>
      <c r="AG1390" s="74"/>
      <c r="AH1390" s="74"/>
      <c r="AI1390" s="74"/>
      <c r="AJ1390" s="74"/>
      <c r="AK1390" s="74"/>
      <c r="AL1390" s="74"/>
      <c r="AM1390" s="74"/>
      <c r="AN1390" s="74"/>
      <c r="AO1390" s="74"/>
      <c r="AP1390" s="74"/>
      <c r="AQ1390" s="74"/>
      <c r="AR1390" s="74"/>
      <c r="AS1390" s="74"/>
      <c r="AT1390" s="74"/>
      <c r="AU1390" s="74"/>
      <c r="AV1390" s="74"/>
      <c r="AW1390" s="74"/>
      <c r="AX1390" s="74"/>
      <c r="AY1390" s="74"/>
      <c r="AZ1390" s="74"/>
      <c r="BA1390" s="74"/>
      <c r="BB1390" s="74"/>
      <c r="BC1390" s="74"/>
      <c r="BD1390" s="74"/>
      <c r="BE1390" s="74"/>
      <c r="BF1390" s="74"/>
      <c r="BG1390" s="74"/>
      <c r="BH1390" s="74"/>
      <c r="BI1390" s="74"/>
      <c r="BJ1390" s="74"/>
      <c r="BK1390" s="74"/>
      <c r="BL1390" s="74"/>
      <c r="BM1390" s="74"/>
      <c r="BN1390" s="74"/>
      <c r="BO1390" s="74"/>
      <c r="BP1390" s="74"/>
      <c r="BQ1390" s="74"/>
      <c r="BR1390" s="74"/>
      <c r="BS1390" s="74"/>
      <c r="BT1390" s="74"/>
      <c r="BU1390" s="74"/>
      <c r="BV1390" s="74"/>
      <c r="BW1390" s="74"/>
      <c r="BX1390" s="74"/>
      <c r="BY1390" s="74"/>
      <c r="BZ1390" s="74"/>
      <c r="CA1390" s="74"/>
      <c r="CB1390" s="74"/>
      <c r="CC1390" s="74"/>
      <c r="CD1390" s="74"/>
      <c r="CE1390" s="74"/>
      <c r="CF1390" s="74"/>
      <c r="CG1390" s="74"/>
      <c r="CH1390" s="74"/>
      <c r="CI1390" s="74"/>
      <c r="CJ1390" s="74"/>
      <c r="CK1390" s="74"/>
      <c r="CL1390" s="74"/>
      <c r="CM1390" s="74"/>
      <c r="CN1390" s="74"/>
      <c r="CO1390" s="74"/>
      <c r="CP1390" s="74"/>
      <c r="CQ1390" s="74"/>
      <c r="CR1390" s="74"/>
      <c r="CS1390" s="74"/>
      <c r="CT1390" s="74"/>
      <c r="CU1390" s="74"/>
      <c r="CV1390" s="74"/>
      <c r="CW1390" s="74"/>
      <c r="CX1390" s="74"/>
      <c r="CY1390" s="74"/>
      <c r="CZ1390" s="74"/>
      <c r="DA1390" s="74"/>
      <c r="DB1390" s="74"/>
      <c r="DC1390" s="74"/>
      <c r="DD1390" s="74"/>
      <c r="DE1390" s="74"/>
      <c r="DF1390" s="74"/>
      <c r="DG1390" s="74"/>
      <c r="DH1390" s="74"/>
      <c r="DI1390" s="74"/>
      <c r="DJ1390" s="74"/>
      <c r="DK1390" s="74"/>
      <c r="DL1390" s="74"/>
      <c r="DM1390" s="74"/>
      <c r="DN1390" s="74"/>
      <c r="DO1390" s="74"/>
      <c r="DP1390" s="74"/>
      <c r="DQ1390" s="74"/>
      <c r="DR1390" s="74"/>
      <c r="DS1390" s="74"/>
      <c r="DT1390" s="74"/>
      <c r="DU1390" s="74"/>
      <c r="DV1390" s="74"/>
      <c r="DW1390" s="74"/>
      <c r="DX1390" s="74"/>
      <c r="DY1390" s="74"/>
      <c r="DZ1390" s="74"/>
      <c r="EA1390" s="74"/>
      <c r="EB1390" s="74"/>
      <c r="EC1390" s="74"/>
      <c r="ED1390" s="74"/>
      <c r="EE1390" s="74"/>
      <c r="EF1390" s="74"/>
      <c r="EG1390" s="74"/>
      <c r="EH1390" s="74"/>
      <c r="EI1390" s="74"/>
      <c r="EJ1390" s="74"/>
      <c r="EK1390" s="74"/>
      <c r="EL1390" s="74"/>
      <c r="EM1390" s="74"/>
      <c r="EN1390" s="74"/>
      <c r="EO1390" s="74"/>
      <c r="EP1390" s="74"/>
      <c r="EQ1390" s="74"/>
      <c r="ER1390" s="74"/>
      <c r="ES1390" s="74"/>
      <c r="ET1390" s="74"/>
      <c r="EU1390" s="74"/>
      <c r="EV1390" s="74"/>
      <c r="EW1390" s="74"/>
      <c r="EX1390" s="74"/>
      <c r="EY1390" s="74"/>
      <c r="EZ1390" s="74"/>
      <c r="FA1390" s="74"/>
      <c r="FB1390" s="74"/>
      <c r="FC1390" s="74"/>
      <c r="FD1390" s="74"/>
      <c r="FE1390" s="74"/>
      <c r="FF1390" s="74"/>
      <c r="FG1390" s="74"/>
      <c r="FH1390" s="74"/>
      <c r="FI1390" s="74"/>
      <c r="FJ1390" s="74"/>
      <c r="FK1390" s="74"/>
      <c r="FL1390" s="74"/>
      <c r="FM1390" s="74"/>
      <c r="FN1390" s="74"/>
      <c r="FO1390" s="74"/>
      <c r="FP1390" s="74"/>
      <c r="FQ1390" s="74"/>
      <c r="FR1390" s="74"/>
      <c r="FS1390" s="74"/>
      <c r="FT1390" s="74"/>
      <c r="FU1390" s="74"/>
      <c r="FV1390" s="74"/>
      <c r="FW1390" s="74"/>
      <c r="FX1390" s="74"/>
      <c r="FY1390" s="74"/>
      <c r="FZ1390" s="74"/>
      <c r="GA1390" s="74"/>
      <c r="GB1390" s="74"/>
      <c r="GC1390" s="74">
        <v>0</v>
      </c>
      <c r="GD1390" s="74">
        <v>5</v>
      </c>
      <c r="GE1390" s="74">
        <v>3</v>
      </c>
      <c r="GF1390" s="74">
        <v>2</v>
      </c>
      <c r="GG1390" t="s">
        <v>242</v>
      </c>
      <c r="GH1390" t="s">
        <v>243</v>
      </c>
      <c r="GI1390" t="s">
        <v>236</v>
      </c>
      <c r="GJ1390" s="47"/>
      <c r="GK1390" s="30"/>
    </row>
    <row r="1391" spans="1:193" x14ac:dyDescent="0.2">
      <c r="A1391" t="s">
        <v>175</v>
      </c>
      <c r="B1391" t="s">
        <v>241</v>
      </c>
      <c r="C1391" t="s">
        <v>0</v>
      </c>
      <c r="D1391" t="s">
        <v>185</v>
      </c>
      <c r="E1391" t="s">
        <v>190</v>
      </c>
      <c r="F1391" t="s">
        <v>261</v>
      </c>
      <c r="G1391" t="s">
        <v>275</v>
      </c>
      <c r="H1391" s="74">
        <v>0</v>
      </c>
      <c r="I1391" s="74"/>
      <c r="J1391" s="74"/>
      <c r="K1391" s="74"/>
      <c r="L1391" s="74"/>
      <c r="M1391" s="74"/>
      <c r="N1391" s="74"/>
      <c r="O1391" s="74"/>
      <c r="P1391" s="74"/>
      <c r="Q1391" s="74"/>
      <c r="R1391" s="74"/>
      <c r="S1391" s="74"/>
      <c r="T1391" s="74"/>
      <c r="U1391" s="74"/>
      <c r="V1391" s="74"/>
      <c r="W1391" s="74"/>
      <c r="X1391" s="74"/>
      <c r="Y1391" s="74"/>
      <c r="Z1391" s="74"/>
      <c r="AA1391" s="74"/>
      <c r="AB1391" s="74"/>
      <c r="AC1391" s="74"/>
      <c r="AD1391" s="74"/>
      <c r="AE1391" s="74"/>
      <c r="AF1391" s="74"/>
      <c r="AG1391" s="74"/>
      <c r="AH1391" s="74"/>
      <c r="AI1391" s="74"/>
      <c r="AJ1391" s="74"/>
      <c r="AK1391" s="74"/>
      <c r="AL1391" s="74"/>
      <c r="AM1391" s="74"/>
      <c r="AN1391" s="74"/>
      <c r="AO1391" s="74"/>
      <c r="AP1391" s="74"/>
      <c r="AQ1391" s="74"/>
      <c r="AR1391" s="74"/>
      <c r="AS1391" s="74"/>
      <c r="AT1391" s="74"/>
      <c r="AU1391" s="74"/>
      <c r="AV1391" s="74"/>
      <c r="AW1391" s="74"/>
      <c r="AX1391" s="74"/>
      <c r="AY1391" s="74"/>
      <c r="AZ1391" s="74"/>
      <c r="BA1391" s="74"/>
      <c r="BB1391" s="74"/>
      <c r="BC1391" s="74"/>
      <c r="BD1391" s="74"/>
      <c r="BE1391" s="74"/>
      <c r="BF1391" s="74"/>
      <c r="BG1391" s="74"/>
      <c r="BH1391" s="74"/>
      <c r="BI1391" s="74"/>
      <c r="BJ1391" s="74"/>
      <c r="BK1391" s="74"/>
      <c r="BL1391" s="74"/>
      <c r="BM1391" s="74"/>
      <c r="BN1391" s="74"/>
      <c r="BO1391" s="74"/>
      <c r="BP1391" s="74"/>
      <c r="BQ1391" s="74"/>
      <c r="BR1391" s="74"/>
      <c r="BS1391" s="74"/>
      <c r="BT1391" s="74"/>
      <c r="BU1391" s="74"/>
      <c r="BV1391" s="74"/>
      <c r="BW1391" s="74"/>
      <c r="BX1391" s="74"/>
      <c r="BY1391" s="74"/>
      <c r="BZ1391" s="74"/>
      <c r="CA1391" s="74"/>
      <c r="CB1391" s="74"/>
      <c r="CC1391" s="74"/>
      <c r="CD1391" s="74"/>
      <c r="CE1391" s="74"/>
      <c r="CF1391" s="74"/>
      <c r="CG1391" s="74"/>
      <c r="CH1391" s="74"/>
      <c r="CI1391" s="74"/>
      <c r="CJ1391" s="74"/>
      <c r="CK1391" s="74"/>
      <c r="CL1391" s="74"/>
      <c r="CM1391" s="74"/>
      <c r="CN1391" s="74"/>
      <c r="CO1391" s="74"/>
      <c r="CP1391" s="74"/>
      <c r="CQ1391" s="74"/>
      <c r="CR1391" s="74"/>
      <c r="CS1391" s="74"/>
      <c r="CT1391" s="74"/>
      <c r="CU1391" s="74"/>
      <c r="CV1391" s="74"/>
      <c r="CW1391" s="74"/>
      <c r="CX1391" s="74"/>
      <c r="CY1391" s="74"/>
      <c r="CZ1391" s="74"/>
      <c r="DA1391" s="74"/>
      <c r="DB1391" s="74"/>
      <c r="DC1391" s="74"/>
      <c r="DD1391" s="74"/>
      <c r="DE1391" s="74"/>
      <c r="DF1391" s="74"/>
      <c r="DG1391" s="74"/>
      <c r="DH1391" s="74"/>
      <c r="DI1391" s="74"/>
      <c r="DJ1391" s="74"/>
      <c r="DK1391" s="74"/>
      <c r="DL1391" s="74"/>
      <c r="DM1391" s="74"/>
      <c r="DN1391" s="74"/>
      <c r="DO1391" s="74"/>
      <c r="DP1391" s="74"/>
      <c r="DQ1391" s="74"/>
      <c r="DR1391" s="74"/>
      <c r="DS1391" s="74"/>
      <c r="DT1391" s="74"/>
      <c r="DU1391" s="74"/>
      <c r="DV1391" s="74"/>
      <c r="DW1391" s="74"/>
      <c r="DX1391" s="74"/>
      <c r="DY1391" s="74"/>
      <c r="DZ1391" s="74"/>
      <c r="EA1391" s="74"/>
      <c r="EB1391" s="74"/>
      <c r="EC1391" s="74"/>
      <c r="ED1391" s="74"/>
      <c r="EE1391" s="74"/>
      <c r="EF1391" s="74"/>
      <c r="EG1391" s="74"/>
      <c r="EH1391" s="74"/>
      <c r="EI1391" s="74"/>
      <c r="EJ1391" s="74"/>
      <c r="EK1391" s="74"/>
      <c r="EL1391" s="74"/>
      <c r="EM1391" s="74"/>
      <c r="EN1391" s="74"/>
      <c r="EO1391" s="74"/>
      <c r="EP1391" s="74"/>
      <c r="EQ1391" s="74"/>
      <c r="ER1391" s="74"/>
      <c r="ES1391" s="74"/>
      <c r="ET1391" s="74"/>
      <c r="EU1391" s="74"/>
      <c r="EV1391" s="74"/>
      <c r="EW1391" s="74"/>
      <c r="EX1391" s="74"/>
      <c r="EY1391" s="74"/>
      <c r="EZ1391" s="74"/>
      <c r="FA1391" s="74"/>
      <c r="FB1391" s="74"/>
      <c r="FC1391" s="74"/>
      <c r="FD1391" s="74"/>
      <c r="FE1391" s="74"/>
      <c r="FF1391" s="74"/>
      <c r="FG1391" s="74"/>
      <c r="FH1391" s="74"/>
      <c r="FI1391" s="74"/>
      <c r="FJ1391" s="74"/>
      <c r="FK1391" s="74"/>
      <c r="FL1391" s="74"/>
      <c r="FM1391" s="74"/>
      <c r="FN1391" s="74"/>
      <c r="FO1391" s="74"/>
      <c r="FP1391" s="74"/>
      <c r="FQ1391" s="74"/>
      <c r="FR1391" s="74"/>
      <c r="FS1391" s="74"/>
      <c r="FT1391" s="74"/>
      <c r="FU1391" s="74"/>
      <c r="FV1391" s="74"/>
      <c r="FW1391" s="74"/>
      <c r="FX1391" s="74"/>
      <c r="FY1391" s="74"/>
      <c r="FZ1391" s="74"/>
      <c r="GA1391" s="74"/>
      <c r="GB1391" s="74"/>
      <c r="GC1391" s="74">
        <v>0</v>
      </c>
      <c r="GD1391" s="74">
        <v>5</v>
      </c>
      <c r="GE1391" s="74">
        <v>3</v>
      </c>
      <c r="GF1391" s="74">
        <v>2</v>
      </c>
      <c r="GG1391" t="s">
        <v>242</v>
      </c>
      <c r="GH1391" t="s">
        <v>243</v>
      </c>
      <c r="GI1391" t="s">
        <v>236</v>
      </c>
      <c r="GJ1391" s="47"/>
      <c r="GK1391" s="30"/>
    </row>
    <row r="1392" spans="1:193" x14ac:dyDescent="0.2">
      <c r="A1392" t="s">
        <v>175</v>
      </c>
      <c r="B1392" t="s">
        <v>241</v>
      </c>
      <c r="C1392" t="s">
        <v>0</v>
      </c>
      <c r="D1392" t="s">
        <v>185</v>
      </c>
      <c r="E1392" t="s">
        <v>191</v>
      </c>
      <c r="F1392" t="s">
        <v>261</v>
      </c>
      <c r="G1392" t="s">
        <v>275</v>
      </c>
      <c r="H1392" s="74">
        <v>0</v>
      </c>
      <c r="I1392" s="74"/>
      <c r="J1392" s="74"/>
      <c r="K1392" s="74"/>
      <c r="L1392" s="74"/>
      <c r="M1392" s="74"/>
      <c r="N1392" s="74"/>
      <c r="O1392" s="74"/>
      <c r="P1392" s="74"/>
      <c r="Q1392" s="74"/>
      <c r="R1392" s="74"/>
      <c r="S1392" s="74"/>
      <c r="T1392" s="74"/>
      <c r="U1392" s="74"/>
      <c r="V1392" s="74"/>
      <c r="W1392" s="74"/>
      <c r="X1392" s="74"/>
      <c r="Y1392" s="74"/>
      <c r="Z1392" s="74"/>
      <c r="AA1392" s="74"/>
      <c r="AB1392" s="74"/>
      <c r="AC1392" s="74"/>
      <c r="AD1392" s="74"/>
      <c r="AE1392" s="74"/>
      <c r="AF1392" s="74"/>
      <c r="AG1392" s="74"/>
      <c r="AH1392" s="74"/>
      <c r="AI1392" s="74"/>
      <c r="AJ1392" s="74"/>
      <c r="AK1392" s="74"/>
      <c r="AL1392" s="74"/>
      <c r="AM1392" s="74"/>
      <c r="AN1392" s="74"/>
      <c r="AO1392" s="74"/>
      <c r="AP1392" s="74"/>
      <c r="AQ1392" s="74"/>
      <c r="AR1392" s="74"/>
      <c r="AS1392" s="74"/>
      <c r="AT1392" s="74"/>
      <c r="AU1392" s="74"/>
      <c r="AV1392" s="74"/>
      <c r="AW1392" s="74"/>
      <c r="AX1392" s="74"/>
      <c r="AY1392" s="74"/>
      <c r="AZ1392" s="74"/>
      <c r="BA1392" s="74"/>
      <c r="BB1392" s="74"/>
      <c r="BC1392" s="74"/>
      <c r="BD1392" s="74"/>
      <c r="BE1392" s="74"/>
      <c r="BF1392" s="74"/>
      <c r="BG1392" s="74"/>
      <c r="BH1392" s="74"/>
      <c r="BI1392" s="74"/>
      <c r="BJ1392" s="74"/>
      <c r="BK1392" s="74"/>
      <c r="BL1392" s="74"/>
      <c r="BM1392" s="74"/>
      <c r="BN1392" s="74"/>
      <c r="BO1392" s="74"/>
      <c r="BP1392" s="74"/>
      <c r="BQ1392" s="74"/>
      <c r="BR1392" s="74"/>
      <c r="BS1392" s="74"/>
      <c r="BT1392" s="74"/>
      <c r="BU1392" s="74"/>
      <c r="BV1392" s="74"/>
      <c r="BW1392" s="74"/>
      <c r="BX1392" s="74"/>
      <c r="BY1392" s="74"/>
      <c r="BZ1392" s="74"/>
      <c r="CA1392" s="74"/>
      <c r="CB1392" s="74"/>
      <c r="CC1392" s="74"/>
      <c r="CD1392" s="74"/>
      <c r="CE1392" s="74"/>
      <c r="CF1392" s="74"/>
      <c r="CG1392" s="74"/>
      <c r="CH1392" s="74"/>
      <c r="CI1392" s="74"/>
      <c r="CJ1392" s="74"/>
      <c r="CK1392" s="74"/>
      <c r="CL1392" s="74"/>
      <c r="CM1392" s="74"/>
      <c r="CN1392" s="74"/>
      <c r="CO1392" s="74"/>
      <c r="CP1392" s="74"/>
      <c r="CQ1392" s="74"/>
      <c r="CR1392" s="74"/>
      <c r="CS1392" s="74"/>
      <c r="CT1392" s="74"/>
      <c r="CU1392" s="74"/>
      <c r="CV1392" s="74"/>
      <c r="CW1392" s="74"/>
      <c r="CX1392" s="74"/>
      <c r="CY1392" s="74"/>
      <c r="CZ1392" s="74"/>
      <c r="DA1392" s="74"/>
      <c r="DB1392" s="74"/>
      <c r="DC1392" s="74"/>
      <c r="DD1392" s="74"/>
      <c r="DE1392" s="74"/>
      <c r="DF1392" s="74"/>
      <c r="DG1392" s="74"/>
      <c r="DH1392" s="74"/>
      <c r="DI1392" s="74"/>
      <c r="DJ1392" s="74"/>
      <c r="DK1392" s="74"/>
      <c r="DL1392" s="74"/>
      <c r="DM1392" s="74"/>
      <c r="DN1392" s="74"/>
      <c r="DO1392" s="74"/>
      <c r="DP1392" s="74"/>
      <c r="DQ1392" s="74"/>
      <c r="DR1392" s="74"/>
      <c r="DS1392" s="74"/>
      <c r="DT1392" s="74"/>
      <c r="DU1392" s="74"/>
      <c r="DV1392" s="74"/>
      <c r="DW1392" s="74"/>
      <c r="DX1392" s="74"/>
      <c r="DY1392" s="74"/>
      <c r="DZ1392" s="74"/>
      <c r="EA1392" s="74"/>
      <c r="EB1392" s="74"/>
      <c r="EC1392" s="74"/>
      <c r="ED1392" s="74"/>
      <c r="EE1392" s="74"/>
      <c r="EF1392" s="74"/>
      <c r="EG1392" s="74"/>
      <c r="EH1392" s="74"/>
      <c r="EI1392" s="74"/>
      <c r="EJ1392" s="74"/>
      <c r="EK1392" s="74"/>
      <c r="EL1392" s="74"/>
      <c r="EM1392" s="74"/>
      <c r="EN1392" s="74"/>
      <c r="EO1392" s="74"/>
      <c r="EP1392" s="74"/>
      <c r="EQ1392" s="74"/>
      <c r="ER1392" s="74"/>
      <c r="ES1392" s="74"/>
      <c r="ET1392" s="74"/>
      <c r="EU1392" s="74"/>
      <c r="EV1392" s="74"/>
      <c r="EW1392" s="74"/>
      <c r="EX1392" s="74"/>
      <c r="EY1392" s="74"/>
      <c r="EZ1392" s="74"/>
      <c r="FA1392" s="74"/>
      <c r="FB1392" s="74"/>
      <c r="FC1392" s="74"/>
      <c r="FD1392" s="74"/>
      <c r="FE1392" s="74"/>
      <c r="FF1392" s="74"/>
      <c r="FG1392" s="74"/>
      <c r="FH1392" s="74"/>
      <c r="FI1392" s="74"/>
      <c r="FJ1392" s="74"/>
      <c r="FK1392" s="74"/>
      <c r="FL1392" s="74"/>
      <c r="FM1392" s="74"/>
      <c r="FN1392" s="74"/>
      <c r="FO1392" s="74"/>
      <c r="FP1392" s="74"/>
      <c r="FQ1392" s="74"/>
      <c r="FR1392" s="74"/>
      <c r="FS1392" s="74"/>
      <c r="FT1392" s="74"/>
      <c r="FU1392" s="74"/>
      <c r="FV1392" s="74"/>
      <c r="FW1392" s="74"/>
      <c r="FX1392" s="74"/>
      <c r="FY1392" s="74"/>
      <c r="FZ1392" s="74"/>
      <c r="GA1392" s="74"/>
      <c r="GB1392" s="74"/>
      <c r="GC1392" s="74">
        <v>0</v>
      </c>
      <c r="GD1392" s="74">
        <v>5</v>
      </c>
      <c r="GE1392" s="74">
        <v>3</v>
      </c>
      <c r="GF1392" s="74">
        <v>2</v>
      </c>
      <c r="GG1392" t="s">
        <v>242</v>
      </c>
      <c r="GH1392" t="s">
        <v>243</v>
      </c>
      <c r="GI1392" t="s">
        <v>236</v>
      </c>
      <c r="GJ1392" s="47"/>
      <c r="GK1392" s="30"/>
    </row>
    <row r="1393" spans="1:193" x14ac:dyDescent="0.2">
      <c r="A1393" t="s">
        <v>175</v>
      </c>
      <c r="B1393" t="s">
        <v>241</v>
      </c>
      <c r="C1393" t="s">
        <v>0</v>
      </c>
      <c r="D1393" t="s">
        <v>185</v>
      </c>
      <c r="E1393" t="s">
        <v>192</v>
      </c>
      <c r="F1393" t="s">
        <v>261</v>
      </c>
      <c r="G1393" t="s">
        <v>275</v>
      </c>
      <c r="H1393" s="74">
        <v>0</v>
      </c>
      <c r="I1393" s="74"/>
      <c r="J1393" s="74"/>
      <c r="K1393" s="74"/>
      <c r="L1393" s="74"/>
      <c r="M1393" s="74"/>
      <c r="N1393" s="74"/>
      <c r="O1393" s="74"/>
      <c r="P1393" s="74"/>
      <c r="Q1393" s="74"/>
      <c r="R1393" s="74"/>
      <c r="S1393" s="74"/>
      <c r="T1393" s="74"/>
      <c r="U1393" s="74"/>
      <c r="V1393" s="74"/>
      <c r="W1393" s="74"/>
      <c r="X1393" s="74"/>
      <c r="Y1393" s="74"/>
      <c r="Z1393" s="74"/>
      <c r="AA1393" s="74"/>
      <c r="AB1393" s="74"/>
      <c r="AC1393" s="74"/>
      <c r="AD1393" s="74"/>
      <c r="AE1393" s="74"/>
      <c r="AF1393" s="74"/>
      <c r="AG1393" s="74"/>
      <c r="AH1393" s="74"/>
      <c r="AI1393" s="74"/>
      <c r="AJ1393" s="74"/>
      <c r="AK1393" s="74"/>
      <c r="AL1393" s="74"/>
      <c r="AM1393" s="74"/>
      <c r="AN1393" s="74"/>
      <c r="AO1393" s="74"/>
      <c r="AP1393" s="74"/>
      <c r="AQ1393" s="74"/>
      <c r="AR1393" s="74"/>
      <c r="AS1393" s="74"/>
      <c r="AT1393" s="74"/>
      <c r="AU1393" s="74"/>
      <c r="AV1393" s="74"/>
      <c r="AW1393" s="74"/>
      <c r="AX1393" s="74"/>
      <c r="AY1393" s="74"/>
      <c r="AZ1393" s="74"/>
      <c r="BA1393" s="74"/>
      <c r="BB1393" s="74"/>
      <c r="BC1393" s="74"/>
      <c r="BD1393" s="74"/>
      <c r="BE1393" s="74"/>
      <c r="BF1393" s="74"/>
      <c r="BG1393" s="74"/>
      <c r="BH1393" s="74"/>
      <c r="BI1393" s="74"/>
      <c r="BJ1393" s="74"/>
      <c r="BK1393" s="74"/>
      <c r="BL1393" s="74"/>
      <c r="BM1393" s="74"/>
      <c r="BN1393" s="74"/>
      <c r="BO1393" s="74"/>
      <c r="BP1393" s="74"/>
      <c r="BQ1393" s="74"/>
      <c r="BR1393" s="74"/>
      <c r="BS1393" s="74"/>
      <c r="BT1393" s="74"/>
      <c r="BU1393" s="74"/>
      <c r="BV1393" s="74"/>
      <c r="BW1393" s="74"/>
      <c r="BX1393" s="74"/>
      <c r="BY1393" s="74"/>
      <c r="BZ1393" s="74"/>
      <c r="CA1393" s="74"/>
      <c r="CB1393" s="74"/>
      <c r="CC1393" s="74"/>
      <c r="CD1393" s="74"/>
      <c r="CE1393" s="74"/>
      <c r="CF1393" s="74"/>
      <c r="CG1393" s="74"/>
      <c r="CH1393" s="74"/>
      <c r="CI1393" s="74"/>
      <c r="CJ1393" s="74"/>
      <c r="CK1393" s="74"/>
      <c r="CL1393" s="74"/>
      <c r="CM1393" s="74"/>
      <c r="CN1393" s="74"/>
      <c r="CO1393" s="74"/>
      <c r="CP1393" s="74"/>
      <c r="CQ1393" s="74"/>
      <c r="CR1393" s="74"/>
      <c r="CS1393" s="74"/>
      <c r="CT1393" s="74"/>
      <c r="CU1393" s="74"/>
      <c r="CV1393" s="74"/>
      <c r="CW1393" s="74"/>
      <c r="CX1393" s="74"/>
      <c r="CY1393" s="74"/>
      <c r="CZ1393" s="74"/>
      <c r="DA1393" s="74"/>
      <c r="DB1393" s="74"/>
      <c r="DC1393" s="74"/>
      <c r="DD1393" s="74"/>
      <c r="DE1393" s="74"/>
      <c r="DF1393" s="74"/>
      <c r="DG1393" s="74"/>
      <c r="DH1393" s="74"/>
      <c r="DI1393" s="74"/>
      <c r="DJ1393" s="74"/>
      <c r="DK1393" s="74"/>
      <c r="DL1393" s="74"/>
      <c r="DM1393" s="74"/>
      <c r="DN1393" s="74"/>
      <c r="DO1393" s="74"/>
      <c r="DP1393" s="74"/>
      <c r="DQ1393" s="74"/>
      <c r="DR1393" s="74"/>
      <c r="DS1393" s="74"/>
      <c r="DT1393" s="74"/>
      <c r="DU1393" s="74"/>
      <c r="DV1393" s="74"/>
      <c r="DW1393" s="74"/>
      <c r="DX1393" s="74"/>
      <c r="DY1393" s="74"/>
      <c r="DZ1393" s="74"/>
      <c r="EA1393" s="74"/>
      <c r="EB1393" s="74"/>
      <c r="EC1393" s="74"/>
      <c r="ED1393" s="74"/>
      <c r="EE1393" s="74"/>
      <c r="EF1393" s="74"/>
      <c r="EG1393" s="74"/>
      <c r="EH1393" s="74"/>
      <c r="EI1393" s="74"/>
      <c r="EJ1393" s="74"/>
      <c r="EK1393" s="74"/>
      <c r="EL1393" s="74"/>
      <c r="EM1393" s="74"/>
      <c r="EN1393" s="74"/>
      <c r="EO1393" s="74"/>
      <c r="EP1393" s="74"/>
      <c r="EQ1393" s="74"/>
      <c r="ER1393" s="74"/>
      <c r="ES1393" s="74"/>
      <c r="ET1393" s="74"/>
      <c r="EU1393" s="74"/>
      <c r="EV1393" s="74"/>
      <c r="EW1393" s="74"/>
      <c r="EX1393" s="74"/>
      <c r="EY1393" s="74"/>
      <c r="EZ1393" s="74"/>
      <c r="FA1393" s="74"/>
      <c r="FB1393" s="74"/>
      <c r="FC1393" s="74"/>
      <c r="FD1393" s="74"/>
      <c r="FE1393" s="74"/>
      <c r="FF1393" s="74"/>
      <c r="FG1393" s="74"/>
      <c r="FH1393" s="74"/>
      <c r="FI1393" s="74"/>
      <c r="FJ1393" s="74"/>
      <c r="FK1393" s="74"/>
      <c r="FL1393" s="74"/>
      <c r="FM1393" s="74"/>
      <c r="FN1393" s="74"/>
      <c r="FO1393" s="74"/>
      <c r="FP1393" s="74"/>
      <c r="FQ1393" s="74"/>
      <c r="FR1393" s="74"/>
      <c r="FS1393" s="74"/>
      <c r="FT1393" s="74"/>
      <c r="FU1393" s="74"/>
      <c r="FV1393" s="74"/>
      <c r="FW1393" s="74"/>
      <c r="FX1393" s="74"/>
      <c r="FY1393" s="74"/>
      <c r="FZ1393" s="74"/>
      <c r="GA1393" s="74"/>
      <c r="GB1393" s="74"/>
      <c r="GC1393" s="74">
        <v>0</v>
      </c>
      <c r="GD1393" s="74">
        <v>5</v>
      </c>
      <c r="GE1393" s="74">
        <v>3</v>
      </c>
      <c r="GF1393" s="74">
        <v>2</v>
      </c>
      <c r="GG1393" t="s">
        <v>242</v>
      </c>
      <c r="GH1393" t="s">
        <v>243</v>
      </c>
      <c r="GI1393" t="s">
        <v>236</v>
      </c>
      <c r="GJ1393" s="47"/>
      <c r="GK1393" s="30"/>
    </row>
    <row r="1394" spans="1:193" x14ac:dyDescent="0.2">
      <c r="A1394" t="s">
        <v>175</v>
      </c>
      <c r="B1394" t="s">
        <v>241</v>
      </c>
      <c r="C1394" t="s">
        <v>0</v>
      </c>
      <c r="D1394" t="s">
        <v>256</v>
      </c>
      <c r="E1394" t="s">
        <v>222</v>
      </c>
      <c r="F1394" t="s">
        <v>262</v>
      </c>
      <c r="G1394" t="s">
        <v>275</v>
      </c>
      <c r="H1394" s="74">
        <v>0</v>
      </c>
      <c r="I1394" s="74"/>
      <c r="J1394" s="74"/>
      <c r="K1394" s="74"/>
      <c r="L1394" s="74"/>
      <c r="M1394" s="74"/>
      <c r="N1394" s="74"/>
      <c r="O1394" s="74"/>
      <c r="P1394" s="74"/>
      <c r="Q1394" s="74"/>
      <c r="R1394" s="74"/>
      <c r="S1394" s="74"/>
      <c r="T1394" s="74"/>
      <c r="U1394" s="74"/>
      <c r="V1394" s="74"/>
      <c r="W1394" s="74"/>
      <c r="X1394" s="74"/>
      <c r="Y1394" s="74"/>
      <c r="Z1394" s="74"/>
      <c r="AA1394" s="74"/>
      <c r="AB1394" s="74"/>
      <c r="AC1394" s="74"/>
      <c r="AD1394" s="74"/>
      <c r="AE1394" s="74"/>
      <c r="AF1394" s="74"/>
      <c r="AG1394" s="74"/>
      <c r="AH1394" s="74"/>
      <c r="AI1394" s="74"/>
      <c r="AJ1394" s="74"/>
      <c r="AK1394" s="74"/>
      <c r="AL1394" s="74"/>
      <c r="AM1394" s="74"/>
      <c r="AN1394" s="74"/>
      <c r="AO1394" s="74"/>
      <c r="AP1394" s="74"/>
      <c r="AQ1394" s="74"/>
      <c r="AR1394" s="74"/>
      <c r="AS1394" s="74"/>
      <c r="AT1394" s="74"/>
      <c r="AU1394" s="74"/>
      <c r="AV1394" s="74"/>
      <c r="AW1394" s="74"/>
      <c r="AX1394" s="74"/>
      <c r="AY1394" s="74"/>
      <c r="AZ1394" s="74"/>
      <c r="BA1394" s="74"/>
      <c r="BB1394" s="74"/>
      <c r="BC1394" s="74"/>
      <c r="BD1394" s="74"/>
      <c r="BE1394" s="74"/>
      <c r="BF1394" s="74"/>
      <c r="BG1394" s="74"/>
      <c r="BH1394" s="74"/>
      <c r="BI1394" s="74"/>
      <c r="BJ1394" s="74"/>
      <c r="BK1394" s="74"/>
      <c r="BL1394" s="74"/>
      <c r="BM1394" s="74"/>
      <c r="BN1394" s="74"/>
      <c r="BO1394" s="74"/>
      <c r="BP1394" s="74"/>
      <c r="BQ1394" s="74"/>
      <c r="BR1394" s="74"/>
      <c r="BS1394" s="74"/>
      <c r="BT1394" s="74"/>
      <c r="BU1394" s="74"/>
      <c r="BV1394" s="74"/>
      <c r="BW1394" s="74"/>
      <c r="BX1394" s="74"/>
      <c r="BY1394" s="74"/>
      <c r="BZ1394" s="74"/>
      <c r="CA1394" s="74"/>
      <c r="CB1394" s="74"/>
      <c r="CC1394" s="74"/>
      <c r="CD1394" s="74"/>
      <c r="CE1394" s="74"/>
      <c r="CF1394" s="74"/>
      <c r="CG1394" s="74"/>
      <c r="CH1394" s="74"/>
      <c r="CI1394" s="74"/>
      <c r="CJ1394" s="74"/>
      <c r="CK1394" s="74"/>
      <c r="CL1394" s="74"/>
      <c r="CM1394" s="74"/>
      <c r="CN1394" s="74"/>
      <c r="CO1394" s="74"/>
      <c r="CP1394" s="74"/>
      <c r="CQ1394" s="74"/>
      <c r="CR1394" s="74"/>
      <c r="CS1394" s="74"/>
      <c r="CT1394" s="74"/>
      <c r="CU1394" s="74"/>
      <c r="CV1394" s="74"/>
      <c r="CW1394" s="74"/>
      <c r="CX1394" s="74"/>
      <c r="CY1394" s="74"/>
      <c r="CZ1394" s="74"/>
      <c r="DA1394" s="74"/>
      <c r="DB1394" s="74"/>
      <c r="DC1394" s="74"/>
      <c r="DD1394" s="74"/>
      <c r="DE1394" s="74"/>
      <c r="DF1394" s="74"/>
      <c r="DG1394" s="74"/>
      <c r="DH1394" s="74"/>
      <c r="DI1394" s="74"/>
      <c r="DJ1394" s="74"/>
      <c r="DK1394" s="74"/>
      <c r="DL1394" s="74"/>
      <c r="DM1394" s="74"/>
      <c r="DN1394" s="74"/>
      <c r="DO1394" s="74"/>
      <c r="DP1394" s="74"/>
      <c r="DQ1394" s="74"/>
      <c r="DR1394" s="74"/>
      <c r="DS1394" s="74"/>
      <c r="DT1394" s="74"/>
      <c r="DU1394" s="74"/>
      <c r="DV1394" s="74"/>
      <c r="DW1394" s="74"/>
      <c r="DX1394" s="74"/>
      <c r="DY1394" s="74"/>
      <c r="DZ1394" s="74"/>
      <c r="EA1394" s="74"/>
      <c r="EB1394" s="74"/>
      <c r="EC1394" s="74"/>
      <c r="ED1394" s="74"/>
      <c r="EE1394" s="74"/>
      <c r="EF1394" s="74"/>
      <c r="EG1394" s="74"/>
      <c r="EH1394" s="74"/>
      <c r="EI1394" s="74"/>
      <c r="EJ1394" s="74"/>
      <c r="EK1394" s="74"/>
      <c r="EL1394" s="74"/>
      <c r="EM1394" s="74"/>
      <c r="EN1394" s="74"/>
      <c r="EO1394" s="74"/>
      <c r="EP1394" s="74"/>
      <c r="EQ1394" s="74"/>
      <c r="ER1394" s="74"/>
      <c r="ES1394" s="74"/>
      <c r="ET1394" s="74"/>
      <c r="EU1394" s="74"/>
      <c r="EV1394" s="74"/>
      <c r="EW1394" s="74"/>
      <c r="EX1394" s="74"/>
      <c r="EY1394" s="74"/>
      <c r="EZ1394" s="74"/>
      <c r="FA1394" s="74"/>
      <c r="FB1394" s="74"/>
      <c r="FC1394" s="74"/>
      <c r="FD1394" s="74"/>
      <c r="FE1394" s="74"/>
      <c r="FF1394" s="74"/>
      <c r="FG1394" s="74"/>
      <c r="FH1394" s="74"/>
      <c r="FI1394" s="74"/>
      <c r="FJ1394" s="74"/>
      <c r="FK1394" s="74"/>
      <c r="FL1394" s="74"/>
      <c r="FM1394" s="74"/>
      <c r="FN1394" s="74"/>
      <c r="FO1394" s="74"/>
      <c r="FP1394" s="74"/>
      <c r="FQ1394" s="74"/>
      <c r="FR1394" s="74"/>
      <c r="FS1394" s="74"/>
      <c r="FT1394" s="74"/>
      <c r="FU1394" s="74"/>
      <c r="FV1394" s="74"/>
      <c r="FW1394" s="74"/>
      <c r="FX1394" s="74"/>
      <c r="FY1394" s="74"/>
      <c r="FZ1394" s="74"/>
      <c r="GA1394" s="74"/>
      <c r="GB1394" s="74"/>
      <c r="GC1394" s="74">
        <v>0</v>
      </c>
      <c r="GD1394" s="74">
        <v>5</v>
      </c>
      <c r="GE1394" s="74">
        <v>4</v>
      </c>
      <c r="GF1394" s="74">
        <v>2</v>
      </c>
      <c r="GG1394" t="s">
        <v>242</v>
      </c>
      <c r="GH1394" t="s">
        <v>243</v>
      </c>
      <c r="GI1394" t="s">
        <v>236</v>
      </c>
      <c r="GJ1394" s="47"/>
      <c r="GK1394" s="30"/>
    </row>
    <row r="1395" spans="1:193" x14ac:dyDescent="0.2">
      <c r="A1395" t="s">
        <v>175</v>
      </c>
      <c r="B1395" t="s">
        <v>241</v>
      </c>
      <c r="C1395" t="s">
        <v>0</v>
      </c>
      <c r="D1395" t="s">
        <v>256</v>
      </c>
      <c r="E1395" t="s">
        <v>223</v>
      </c>
      <c r="F1395" t="s">
        <v>262</v>
      </c>
      <c r="G1395" t="s">
        <v>275</v>
      </c>
      <c r="H1395" s="74">
        <v>0</v>
      </c>
      <c r="I1395" s="74"/>
      <c r="J1395" s="74"/>
      <c r="K1395" s="74"/>
      <c r="L1395" s="74"/>
      <c r="M1395" s="74"/>
      <c r="N1395" s="74"/>
      <c r="O1395" s="74"/>
      <c r="P1395" s="74"/>
      <c r="Q1395" s="74"/>
      <c r="R1395" s="74"/>
      <c r="S1395" s="74"/>
      <c r="T1395" s="74"/>
      <c r="U1395" s="74"/>
      <c r="V1395" s="74"/>
      <c r="W1395" s="74"/>
      <c r="X1395" s="74"/>
      <c r="Y1395" s="74"/>
      <c r="Z1395" s="74"/>
      <c r="AA1395" s="74"/>
      <c r="AB1395" s="74"/>
      <c r="AC1395" s="74"/>
      <c r="AD1395" s="74"/>
      <c r="AE1395" s="74"/>
      <c r="AF1395" s="74"/>
      <c r="AG1395" s="74"/>
      <c r="AH1395" s="74"/>
      <c r="AI1395" s="74"/>
      <c r="AJ1395" s="74"/>
      <c r="AK1395" s="74"/>
      <c r="AL1395" s="74"/>
      <c r="AM1395" s="74"/>
      <c r="AN1395" s="74"/>
      <c r="AO1395" s="74"/>
      <c r="AP1395" s="74"/>
      <c r="AQ1395" s="74"/>
      <c r="AR1395" s="74"/>
      <c r="AS1395" s="74"/>
      <c r="AT1395" s="74"/>
      <c r="AU1395" s="74"/>
      <c r="AV1395" s="74"/>
      <c r="AW1395" s="74"/>
      <c r="AX1395" s="74"/>
      <c r="AY1395" s="74"/>
      <c r="AZ1395" s="74"/>
      <c r="BA1395" s="74"/>
      <c r="BB1395" s="74"/>
      <c r="BC1395" s="74"/>
      <c r="BD1395" s="74"/>
      <c r="BE1395" s="74"/>
      <c r="BF1395" s="74"/>
      <c r="BG1395" s="74"/>
      <c r="BH1395" s="74"/>
      <c r="BI1395" s="74"/>
      <c r="BJ1395" s="74"/>
      <c r="BK1395" s="74"/>
      <c r="BL1395" s="74"/>
      <c r="BM1395" s="74"/>
      <c r="BN1395" s="74"/>
      <c r="BO1395" s="74"/>
      <c r="BP1395" s="74"/>
      <c r="BQ1395" s="74"/>
      <c r="BR1395" s="74"/>
      <c r="BS1395" s="74"/>
      <c r="BT1395" s="74"/>
      <c r="BU1395" s="74"/>
      <c r="BV1395" s="74"/>
      <c r="BW1395" s="74"/>
      <c r="BX1395" s="74"/>
      <c r="BY1395" s="74"/>
      <c r="BZ1395" s="74"/>
      <c r="CA1395" s="74"/>
      <c r="CB1395" s="74"/>
      <c r="CC1395" s="74"/>
      <c r="CD1395" s="74"/>
      <c r="CE1395" s="74"/>
      <c r="CF1395" s="74"/>
      <c r="CG1395" s="74"/>
      <c r="CH1395" s="74"/>
      <c r="CI1395" s="74"/>
      <c r="CJ1395" s="74"/>
      <c r="CK1395" s="74"/>
      <c r="CL1395" s="74"/>
      <c r="CM1395" s="74"/>
      <c r="CN1395" s="74"/>
      <c r="CO1395" s="74"/>
      <c r="CP1395" s="74"/>
      <c r="CQ1395" s="74"/>
      <c r="CR1395" s="74"/>
      <c r="CS1395" s="74"/>
      <c r="CT1395" s="74"/>
      <c r="CU1395" s="74"/>
      <c r="CV1395" s="74"/>
      <c r="CW1395" s="74"/>
      <c r="CX1395" s="74"/>
      <c r="CY1395" s="74"/>
      <c r="CZ1395" s="74"/>
      <c r="DA1395" s="74"/>
      <c r="DB1395" s="74"/>
      <c r="DC1395" s="74"/>
      <c r="DD1395" s="74"/>
      <c r="DE1395" s="74"/>
      <c r="DF1395" s="74"/>
      <c r="DG1395" s="74"/>
      <c r="DH1395" s="74"/>
      <c r="DI1395" s="74"/>
      <c r="DJ1395" s="74"/>
      <c r="DK1395" s="74"/>
      <c r="DL1395" s="74"/>
      <c r="DM1395" s="74"/>
      <c r="DN1395" s="74"/>
      <c r="DO1395" s="74"/>
      <c r="DP1395" s="74"/>
      <c r="DQ1395" s="74"/>
      <c r="DR1395" s="74"/>
      <c r="DS1395" s="74"/>
      <c r="DT1395" s="74"/>
      <c r="DU1395" s="74"/>
      <c r="DV1395" s="74"/>
      <c r="DW1395" s="74"/>
      <c r="DX1395" s="74"/>
      <c r="DY1395" s="74"/>
      <c r="DZ1395" s="74"/>
      <c r="EA1395" s="74"/>
      <c r="EB1395" s="74"/>
      <c r="EC1395" s="74"/>
      <c r="ED1395" s="74"/>
      <c r="EE1395" s="74"/>
      <c r="EF1395" s="74"/>
      <c r="EG1395" s="74"/>
      <c r="EH1395" s="74"/>
      <c r="EI1395" s="74"/>
      <c r="EJ1395" s="74"/>
      <c r="EK1395" s="74"/>
      <c r="EL1395" s="74"/>
      <c r="EM1395" s="74"/>
      <c r="EN1395" s="74"/>
      <c r="EO1395" s="74"/>
      <c r="EP1395" s="74"/>
      <c r="EQ1395" s="74"/>
      <c r="ER1395" s="74"/>
      <c r="ES1395" s="74"/>
      <c r="ET1395" s="74"/>
      <c r="EU1395" s="74"/>
      <c r="EV1395" s="74"/>
      <c r="EW1395" s="74"/>
      <c r="EX1395" s="74"/>
      <c r="EY1395" s="74"/>
      <c r="EZ1395" s="74"/>
      <c r="FA1395" s="74"/>
      <c r="FB1395" s="74"/>
      <c r="FC1395" s="74"/>
      <c r="FD1395" s="74"/>
      <c r="FE1395" s="74"/>
      <c r="FF1395" s="74"/>
      <c r="FG1395" s="74"/>
      <c r="FH1395" s="74"/>
      <c r="FI1395" s="74"/>
      <c r="FJ1395" s="74"/>
      <c r="FK1395" s="74"/>
      <c r="FL1395" s="74"/>
      <c r="FM1395" s="74"/>
      <c r="FN1395" s="74"/>
      <c r="FO1395" s="74"/>
      <c r="FP1395" s="74"/>
      <c r="FQ1395" s="74"/>
      <c r="FR1395" s="74"/>
      <c r="FS1395" s="74"/>
      <c r="FT1395" s="74"/>
      <c r="FU1395" s="74"/>
      <c r="FV1395" s="74"/>
      <c r="FW1395" s="74"/>
      <c r="FX1395" s="74"/>
      <c r="FY1395" s="74"/>
      <c r="FZ1395" s="74"/>
      <c r="GA1395" s="74"/>
      <c r="GB1395" s="74"/>
      <c r="GC1395" s="74">
        <v>0</v>
      </c>
      <c r="GD1395" s="74">
        <v>5</v>
      </c>
      <c r="GE1395" s="74">
        <v>4</v>
      </c>
      <c r="GF1395" s="74">
        <v>2</v>
      </c>
      <c r="GG1395" t="s">
        <v>242</v>
      </c>
      <c r="GH1395" t="s">
        <v>243</v>
      </c>
      <c r="GI1395" t="s">
        <v>236</v>
      </c>
      <c r="GJ1395" s="47"/>
      <c r="GK1395" s="30"/>
    </row>
    <row r="1396" spans="1:193" x14ac:dyDescent="0.2">
      <c r="A1396" t="s">
        <v>175</v>
      </c>
      <c r="B1396" t="s">
        <v>241</v>
      </c>
      <c r="C1396" t="s">
        <v>0</v>
      </c>
      <c r="D1396" t="s">
        <v>256</v>
      </c>
      <c r="E1396" t="s">
        <v>224</v>
      </c>
      <c r="F1396" t="s">
        <v>262</v>
      </c>
      <c r="G1396" t="s">
        <v>275</v>
      </c>
      <c r="H1396" s="74">
        <v>0</v>
      </c>
      <c r="I1396" s="74"/>
      <c r="J1396" s="74"/>
      <c r="K1396" s="74"/>
      <c r="L1396" s="74"/>
      <c r="M1396" s="74"/>
      <c r="N1396" s="74"/>
      <c r="O1396" s="74"/>
      <c r="P1396" s="74"/>
      <c r="Q1396" s="74"/>
      <c r="R1396" s="74"/>
      <c r="S1396" s="74"/>
      <c r="T1396" s="74"/>
      <c r="U1396" s="74"/>
      <c r="V1396" s="74"/>
      <c r="W1396" s="74"/>
      <c r="X1396" s="74"/>
      <c r="Y1396" s="74"/>
      <c r="Z1396" s="74"/>
      <c r="AA1396" s="74"/>
      <c r="AB1396" s="74"/>
      <c r="AC1396" s="74"/>
      <c r="AD1396" s="74"/>
      <c r="AE1396" s="74"/>
      <c r="AF1396" s="74"/>
      <c r="AG1396" s="74"/>
      <c r="AH1396" s="74"/>
      <c r="AI1396" s="74"/>
      <c r="AJ1396" s="74"/>
      <c r="AK1396" s="74"/>
      <c r="AL1396" s="74"/>
      <c r="AM1396" s="74"/>
      <c r="AN1396" s="74"/>
      <c r="AO1396" s="74"/>
      <c r="AP1396" s="74"/>
      <c r="AQ1396" s="74"/>
      <c r="AR1396" s="74"/>
      <c r="AS1396" s="74"/>
      <c r="AT1396" s="74"/>
      <c r="AU1396" s="74"/>
      <c r="AV1396" s="74"/>
      <c r="AW1396" s="74"/>
      <c r="AX1396" s="74"/>
      <c r="AY1396" s="74"/>
      <c r="AZ1396" s="74"/>
      <c r="BA1396" s="74"/>
      <c r="BB1396" s="74"/>
      <c r="BC1396" s="74"/>
      <c r="BD1396" s="74"/>
      <c r="BE1396" s="74"/>
      <c r="BF1396" s="74"/>
      <c r="BG1396" s="74"/>
      <c r="BH1396" s="74"/>
      <c r="BI1396" s="74"/>
      <c r="BJ1396" s="74"/>
      <c r="BK1396" s="74"/>
      <c r="BL1396" s="74"/>
      <c r="BM1396" s="74"/>
      <c r="BN1396" s="74"/>
      <c r="BO1396" s="74"/>
      <c r="BP1396" s="74"/>
      <c r="BQ1396" s="74"/>
      <c r="BR1396" s="74"/>
      <c r="BS1396" s="74"/>
      <c r="BT1396" s="74"/>
      <c r="BU1396" s="74"/>
      <c r="BV1396" s="74"/>
      <c r="BW1396" s="74"/>
      <c r="BX1396" s="74"/>
      <c r="BY1396" s="74"/>
      <c r="BZ1396" s="74"/>
      <c r="CA1396" s="74"/>
      <c r="CB1396" s="74"/>
      <c r="CC1396" s="74"/>
      <c r="CD1396" s="74"/>
      <c r="CE1396" s="74"/>
      <c r="CF1396" s="74"/>
      <c r="CG1396" s="74"/>
      <c r="CH1396" s="74"/>
      <c r="CI1396" s="74"/>
      <c r="CJ1396" s="74"/>
      <c r="CK1396" s="74"/>
      <c r="CL1396" s="74"/>
      <c r="CM1396" s="74"/>
      <c r="CN1396" s="74"/>
      <c r="CO1396" s="74"/>
      <c r="CP1396" s="74"/>
      <c r="CQ1396" s="74"/>
      <c r="CR1396" s="74"/>
      <c r="CS1396" s="74"/>
      <c r="CT1396" s="74"/>
      <c r="CU1396" s="74"/>
      <c r="CV1396" s="74"/>
      <c r="CW1396" s="74"/>
      <c r="CX1396" s="74"/>
      <c r="CY1396" s="74"/>
      <c r="CZ1396" s="74"/>
      <c r="DA1396" s="74"/>
      <c r="DB1396" s="74"/>
      <c r="DC1396" s="74"/>
      <c r="DD1396" s="74"/>
      <c r="DE1396" s="74"/>
      <c r="DF1396" s="74"/>
      <c r="DG1396" s="74"/>
      <c r="DH1396" s="74"/>
      <c r="DI1396" s="74"/>
      <c r="DJ1396" s="74"/>
      <c r="DK1396" s="74"/>
      <c r="DL1396" s="74"/>
      <c r="DM1396" s="74"/>
      <c r="DN1396" s="74"/>
      <c r="DO1396" s="74"/>
      <c r="DP1396" s="74"/>
      <c r="DQ1396" s="74"/>
      <c r="DR1396" s="74"/>
      <c r="DS1396" s="74"/>
      <c r="DT1396" s="74"/>
      <c r="DU1396" s="74"/>
      <c r="DV1396" s="74"/>
      <c r="DW1396" s="74"/>
      <c r="DX1396" s="74"/>
      <c r="DY1396" s="74"/>
      <c r="DZ1396" s="74"/>
      <c r="EA1396" s="74"/>
      <c r="EB1396" s="74"/>
      <c r="EC1396" s="74"/>
      <c r="ED1396" s="74"/>
      <c r="EE1396" s="74"/>
      <c r="EF1396" s="74"/>
      <c r="EG1396" s="74"/>
      <c r="EH1396" s="74"/>
      <c r="EI1396" s="74"/>
      <c r="EJ1396" s="74"/>
      <c r="EK1396" s="74"/>
      <c r="EL1396" s="74"/>
      <c r="EM1396" s="74"/>
      <c r="EN1396" s="74"/>
      <c r="EO1396" s="74"/>
      <c r="EP1396" s="74"/>
      <c r="EQ1396" s="74"/>
      <c r="ER1396" s="74"/>
      <c r="ES1396" s="74"/>
      <c r="ET1396" s="74"/>
      <c r="EU1396" s="74"/>
      <c r="EV1396" s="74"/>
      <c r="EW1396" s="74"/>
      <c r="EX1396" s="74"/>
      <c r="EY1396" s="74"/>
      <c r="EZ1396" s="74"/>
      <c r="FA1396" s="74"/>
      <c r="FB1396" s="74"/>
      <c r="FC1396" s="74"/>
      <c r="FD1396" s="74"/>
      <c r="FE1396" s="74"/>
      <c r="FF1396" s="74"/>
      <c r="FG1396" s="74"/>
      <c r="FH1396" s="74"/>
      <c r="FI1396" s="74"/>
      <c r="FJ1396" s="74"/>
      <c r="FK1396" s="74"/>
      <c r="FL1396" s="74"/>
      <c r="FM1396" s="74"/>
      <c r="FN1396" s="74"/>
      <c r="FO1396" s="74"/>
      <c r="FP1396" s="74"/>
      <c r="FQ1396" s="74"/>
      <c r="FR1396" s="74"/>
      <c r="FS1396" s="74"/>
      <c r="FT1396" s="74"/>
      <c r="FU1396" s="74"/>
      <c r="FV1396" s="74"/>
      <c r="FW1396" s="74"/>
      <c r="FX1396" s="74"/>
      <c r="FY1396" s="74"/>
      <c r="FZ1396" s="74">
        <v>1</v>
      </c>
      <c r="GA1396" s="74">
        <v>11.068332672119141</v>
      </c>
      <c r="GB1396" s="74">
        <v>11.068332672119141</v>
      </c>
      <c r="GC1396" s="74">
        <v>0</v>
      </c>
      <c r="GD1396" s="74">
        <v>5</v>
      </c>
      <c r="GE1396" s="74">
        <v>4</v>
      </c>
      <c r="GF1396" s="74">
        <v>2</v>
      </c>
      <c r="GG1396" t="s">
        <v>242</v>
      </c>
      <c r="GH1396" t="s">
        <v>243</v>
      </c>
      <c r="GI1396" t="s">
        <v>236</v>
      </c>
      <c r="GJ1396" s="47"/>
      <c r="GK1396" s="30"/>
    </row>
    <row r="1397" spans="1:193" x14ac:dyDescent="0.2">
      <c r="A1397" t="s">
        <v>175</v>
      </c>
      <c r="B1397" t="s">
        <v>241</v>
      </c>
      <c r="C1397" t="s">
        <v>0</v>
      </c>
      <c r="D1397" t="s">
        <v>256</v>
      </c>
      <c r="E1397" t="s">
        <v>220</v>
      </c>
      <c r="F1397" t="s">
        <v>262</v>
      </c>
      <c r="G1397" t="s">
        <v>275</v>
      </c>
      <c r="H1397" s="74">
        <v>0</v>
      </c>
      <c r="I1397" s="74"/>
      <c r="J1397" s="74"/>
      <c r="K1397" s="74"/>
      <c r="L1397" s="74"/>
      <c r="M1397" s="74"/>
      <c r="N1397" s="74"/>
      <c r="O1397" s="74"/>
      <c r="P1397" s="74"/>
      <c r="Q1397" s="74"/>
      <c r="R1397" s="74"/>
      <c r="S1397" s="74"/>
      <c r="T1397" s="74"/>
      <c r="U1397" s="74"/>
      <c r="V1397" s="74"/>
      <c r="W1397" s="74"/>
      <c r="X1397" s="74"/>
      <c r="Y1397" s="74"/>
      <c r="Z1397" s="74"/>
      <c r="AA1397" s="74"/>
      <c r="AB1397" s="74"/>
      <c r="AC1397" s="74"/>
      <c r="AD1397" s="74"/>
      <c r="AE1397" s="74"/>
      <c r="AF1397" s="74"/>
      <c r="AG1397" s="74"/>
      <c r="AH1397" s="74"/>
      <c r="AI1397" s="74"/>
      <c r="AJ1397" s="74"/>
      <c r="AK1397" s="74"/>
      <c r="AL1397" s="74"/>
      <c r="AM1397" s="74"/>
      <c r="AN1397" s="74"/>
      <c r="AO1397" s="74"/>
      <c r="AP1397" s="74"/>
      <c r="AQ1397" s="74"/>
      <c r="AR1397" s="74"/>
      <c r="AS1397" s="74"/>
      <c r="AT1397" s="74"/>
      <c r="AU1397" s="74"/>
      <c r="AV1397" s="74"/>
      <c r="AW1397" s="74"/>
      <c r="AX1397" s="74"/>
      <c r="AY1397" s="74"/>
      <c r="AZ1397" s="74"/>
      <c r="BA1397" s="74"/>
      <c r="BB1397" s="74"/>
      <c r="BC1397" s="74"/>
      <c r="BD1397" s="74"/>
      <c r="BE1397" s="74"/>
      <c r="BF1397" s="74"/>
      <c r="BG1397" s="74"/>
      <c r="BH1397" s="74"/>
      <c r="BI1397" s="74"/>
      <c r="BJ1397" s="74"/>
      <c r="BK1397" s="74"/>
      <c r="BL1397" s="74"/>
      <c r="BM1397" s="74"/>
      <c r="BN1397" s="74"/>
      <c r="BO1397" s="74"/>
      <c r="BP1397" s="74"/>
      <c r="BQ1397" s="74"/>
      <c r="BR1397" s="74"/>
      <c r="BS1397" s="74"/>
      <c r="BT1397" s="74"/>
      <c r="BU1397" s="74"/>
      <c r="BV1397" s="74"/>
      <c r="BW1397" s="74"/>
      <c r="BX1397" s="74"/>
      <c r="BY1397" s="74"/>
      <c r="BZ1397" s="74"/>
      <c r="CA1397" s="74"/>
      <c r="CB1397" s="74"/>
      <c r="CC1397" s="74"/>
      <c r="CD1397" s="74"/>
      <c r="CE1397" s="74"/>
      <c r="CF1397" s="74"/>
      <c r="CG1397" s="74"/>
      <c r="CH1397" s="74"/>
      <c r="CI1397" s="74"/>
      <c r="CJ1397" s="74"/>
      <c r="CK1397" s="74"/>
      <c r="CL1397" s="74"/>
      <c r="CM1397" s="74"/>
      <c r="CN1397" s="74"/>
      <c r="CO1397" s="74"/>
      <c r="CP1397" s="74"/>
      <c r="CQ1397" s="74"/>
      <c r="CR1397" s="74"/>
      <c r="CS1397" s="74"/>
      <c r="CT1397" s="74"/>
      <c r="CU1397" s="74"/>
      <c r="CV1397" s="74"/>
      <c r="CW1397" s="74"/>
      <c r="CX1397" s="74"/>
      <c r="CY1397" s="74"/>
      <c r="CZ1397" s="74"/>
      <c r="DA1397" s="74"/>
      <c r="DB1397" s="74"/>
      <c r="DC1397" s="74"/>
      <c r="DD1397" s="74"/>
      <c r="DE1397" s="74"/>
      <c r="DF1397" s="74"/>
      <c r="DG1397" s="74"/>
      <c r="DH1397" s="74"/>
      <c r="DI1397" s="74"/>
      <c r="DJ1397" s="74"/>
      <c r="DK1397" s="74"/>
      <c r="DL1397" s="74"/>
      <c r="DM1397" s="74"/>
      <c r="DN1397" s="74"/>
      <c r="DO1397" s="74"/>
      <c r="DP1397" s="74"/>
      <c r="DQ1397" s="74"/>
      <c r="DR1397" s="74"/>
      <c r="DS1397" s="74"/>
      <c r="DT1397" s="74"/>
      <c r="DU1397" s="74"/>
      <c r="DV1397" s="74"/>
      <c r="DW1397" s="74"/>
      <c r="DX1397" s="74"/>
      <c r="DY1397" s="74"/>
      <c r="DZ1397" s="74"/>
      <c r="EA1397" s="74"/>
      <c r="EB1397" s="74"/>
      <c r="EC1397" s="74"/>
      <c r="ED1397" s="74"/>
      <c r="EE1397" s="74"/>
      <c r="EF1397" s="74"/>
      <c r="EG1397" s="74"/>
      <c r="EH1397" s="74"/>
      <c r="EI1397" s="74"/>
      <c r="EJ1397" s="74"/>
      <c r="EK1397" s="74"/>
      <c r="EL1397" s="74"/>
      <c r="EM1397" s="74"/>
      <c r="EN1397" s="74"/>
      <c r="EO1397" s="74"/>
      <c r="EP1397" s="74"/>
      <c r="EQ1397" s="74"/>
      <c r="ER1397" s="74"/>
      <c r="ES1397" s="74"/>
      <c r="ET1397" s="74"/>
      <c r="EU1397" s="74"/>
      <c r="EV1397" s="74"/>
      <c r="EW1397" s="74"/>
      <c r="EX1397" s="74"/>
      <c r="EY1397" s="74"/>
      <c r="EZ1397" s="74"/>
      <c r="FA1397" s="74"/>
      <c r="FB1397" s="74"/>
      <c r="FC1397" s="74"/>
      <c r="FD1397" s="74"/>
      <c r="FE1397" s="74"/>
      <c r="FF1397" s="74"/>
      <c r="FG1397" s="74"/>
      <c r="FH1397" s="74"/>
      <c r="FI1397" s="74"/>
      <c r="FJ1397" s="74"/>
      <c r="FK1397" s="74"/>
      <c r="FL1397" s="74"/>
      <c r="FM1397" s="74"/>
      <c r="FN1397" s="74"/>
      <c r="FO1397" s="74"/>
      <c r="FP1397" s="74"/>
      <c r="FQ1397" s="74"/>
      <c r="FR1397" s="74"/>
      <c r="FS1397" s="74"/>
      <c r="FT1397" s="74"/>
      <c r="FU1397" s="74"/>
      <c r="FV1397" s="74"/>
      <c r="FW1397" s="74"/>
      <c r="FX1397" s="74"/>
      <c r="FY1397" s="74"/>
      <c r="FZ1397" s="74">
        <v>6</v>
      </c>
      <c r="GA1397" s="74">
        <v>56.043746948242188</v>
      </c>
      <c r="GB1397" s="74">
        <v>181.30431079864502</v>
      </c>
      <c r="GC1397" s="74">
        <v>0</v>
      </c>
      <c r="GD1397" s="74">
        <v>5</v>
      </c>
      <c r="GE1397" s="74">
        <v>4</v>
      </c>
      <c r="GF1397" s="74">
        <v>2</v>
      </c>
      <c r="GG1397" t="s">
        <v>242</v>
      </c>
      <c r="GH1397" t="s">
        <v>243</v>
      </c>
      <c r="GI1397" t="s">
        <v>236</v>
      </c>
      <c r="GJ1397" s="47"/>
      <c r="GK1397" s="30"/>
    </row>
    <row r="1398" spans="1:193" x14ac:dyDescent="0.2">
      <c r="A1398" t="s">
        <v>175</v>
      </c>
      <c r="B1398" t="s">
        <v>241</v>
      </c>
      <c r="C1398" t="s">
        <v>0</v>
      </c>
      <c r="D1398" t="s">
        <v>256</v>
      </c>
      <c r="E1398" t="s">
        <v>221</v>
      </c>
      <c r="F1398" t="s">
        <v>262</v>
      </c>
      <c r="G1398" t="s">
        <v>275</v>
      </c>
      <c r="H1398" s="74">
        <v>22</v>
      </c>
      <c r="I1398" s="74">
        <v>0.430073082447052</v>
      </c>
      <c r="J1398" s="74">
        <v>0.44037792086601257</v>
      </c>
      <c r="K1398" s="74">
        <v>0.45724126696586609</v>
      </c>
      <c r="L1398" s="74">
        <v>0.51716363430023193</v>
      </c>
      <c r="M1398" s="74">
        <v>0.68282783031463623</v>
      </c>
      <c r="N1398" s="74">
        <v>0.87158328294754028</v>
      </c>
      <c r="O1398" s="74">
        <v>1.0420583486557007</v>
      </c>
      <c r="P1398" s="74">
        <v>1.2639930248260498</v>
      </c>
      <c r="Q1398" s="74">
        <v>1.2633860111236572</v>
      </c>
      <c r="R1398" s="74">
        <v>1.2622065544128418</v>
      </c>
      <c r="S1398" s="74">
        <v>1.304578423500061</v>
      </c>
      <c r="T1398" s="74">
        <v>1.3139083385467529</v>
      </c>
      <c r="U1398" s="74">
        <v>1.3472532033920288</v>
      </c>
      <c r="V1398" s="74">
        <v>1.3816825151443481</v>
      </c>
      <c r="W1398" s="74">
        <v>1.2927452325820923</v>
      </c>
      <c r="X1398" s="74">
        <v>0.98942393064498901</v>
      </c>
      <c r="Y1398" s="74">
        <v>0.74637681245803833</v>
      </c>
      <c r="Z1398" s="74">
        <v>0.68361705541610718</v>
      </c>
      <c r="AA1398" s="74">
        <v>0.5643799901008606</v>
      </c>
      <c r="AB1398" s="74">
        <v>0.5065653920173645</v>
      </c>
      <c r="AC1398" s="74">
        <v>0.44849762320518494</v>
      </c>
      <c r="AD1398" s="74">
        <v>0.41894888877868652</v>
      </c>
      <c r="AE1398" s="74">
        <v>0.40815496444702148</v>
      </c>
      <c r="AF1398" s="74">
        <v>0.41440072655677795</v>
      </c>
      <c r="AG1398" s="74">
        <v>4.8406608402729034E-3</v>
      </c>
      <c r="AH1398" s="74">
        <v>1.2834769440814853E-3</v>
      </c>
      <c r="AI1398" s="74">
        <v>5.8752030599862337E-4</v>
      </c>
      <c r="AJ1398" s="74">
        <v>2.6044528931379318E-3</v>
      </c>
      <c r="AK1398" s="74">
        <v>1.3474598526954651E-2</v>
      </c>
      <c r="AL1398" s="74">
        <v>3.7567943334579468E-2</v>
      </c>
      <c r="AM1398" s="74">
        <v>3.3607233315706253E-2</v>
      </c>
      <c r="AN1398" s="74">
        <v>3.9058733731508255E-2</v>
      </c>
      <c r="AO1398" s="74">
        <v>3.6369148641824722E-2</v>
      </c>
      <c r="AP1398" s="74">
        <v>3.7703800946474075E-2</v>
      </c>
      <c r="AQ1398" s="74">
        <v>4.6383269131183624E-2</v>
      </c>
      <c r="AR1398" s="74">
        <v>5.1442824304103851E-2</v>
      </c>
      <c r="AS1398" s="74">
        <v>4.8331998288631439E-2</v>
      </c>
      <c r="AT1398" s="74">
        <v>6.5930910408496857E-2</v>
      </c>
      <c r="AU1398" s="74">
        <v>7.2445712983608246E-2</v>
      </c>
      <c r="AV1398" s="74">
        <v>6.9461576640605927E-2</v>
      </c>
      <c r="AW1398" s="74">
        <v>5.1762375980615616E-2</v>
      </c>
      <c r="AX1398" s="74">
        <v>5.3458165377378464E-2</v>
      </c>
      <c r="AY1398" s="74">
        <v>3.5587809979915619E-2</v>
      </c>
      <c r="AZ1398" s="74">
        <v>3.7371423095464706E-2</v>
      </c>
      <c r="BA1398" s="74">
        <v>3.4737490117549896E-2</v>
      </c>
      <c r="BB1398" s="74">
        <v>2.6135371997952461E-2</v>
      </c>
      <c r="BC1398" s="74">
        <v>2.2552711889147758E-2</v>
      </c>
      <c r="BD1398" s="74">
        <v>1.5295299701392651E-2</v>
      </c>
      <c r="BE1398" s="74">
        <v>2.5823725387454033E-2</v>
      </c>
      <c r="BF1398" s="74">
        <v>2.2827852517366409E-2</v>
      </c>
      <c r="BG1398" s="74">
        <v>2.190026082098484E-2</v>
      </c>
      <c r="BH1398" s="74">
        <v>2.4499503895640373E-2</v>
      </c>
      <c r="BI1398" s="74">
        <v>3.9223790168762207E-2</v>
      </c>
      <c r="BJ1398" s="74">
        <v>6.6582962870597839E-2</v>
      </c>
      <c r="BK1398" s="74">
        <v>6.6594205796718597E-2</v>
      </c>
      <c r="BL1398" s="74">
        <v>8.3278559148311615E-2</v>
      </c>
      <c r="BM1398" s="74">
        <v>8.1053063273429871E-2</v>
      </c>
      <c r="BN1398" s="74">
        <v>8.1928133964538574E-2</v>
      </c>
      <c r="BO1398" s="74">
        <v>9.2406250536441803E-2</v>
      </c>
      <c r="BP1398" s="74">
        <v>9.8846979439258575E-2</v>
      </c>
      <c r="BQ1398" s="74">
        <v>9.9622726440429688E-2</v>
      </c>
      <c r="BR1398" s="74">
        <v>0.11751316487789154</v>
      </c>
      <c r="BS1398" s="74">
        <v>0.12068377435207367</v>
      </c>
      <c r="BT1398" s="74">
        <v>0.10841511934995651</v>
      </c>
      <c r="BU1398" s="74">
        <v>8.6993865668773651E-2</v>
      </c>
      <c r="BV1398" s="74">
        <v>8.4002800285816193E-2</v>
      </c>
      <c r="BW1398" s="74">
        <v>6.1176154762506485E-2</v>
      </c>
      <c r="BX1398" s="74">
        <v>5.8425284922122955E-2</v>
      </c>
      <c r="BY1398" s="74">
        <v>5.3484376519918442E-2</v>
      </c>
      <c r="BZ1398" s="74">
        <v>4.5265227556228638E-2</v>
      </c>
      <c r="CA1398" s="74">
        <v>4.262026771903038E-2</v>
      </c>
      <c r="CB1398" s="74">
        <v>3.5208135843276978E-2</v>
      </c>
      <c r="CC1398" s="74">
        <v>4.0356531739234924E-2</v>
      </c>
      <c r="CD1398" s="74">
        <v>3.774942085146904E-2</v>
      </c>
      <c r="CE1398" s="74">
        <v>3.6661401391029358E-2</v>
      </c>
      <c r="CF1398" s="74">
        <v>3.9663948118686676E-2</v>
      </c>
      <c r="CG1398" s="74">
        <v>5.7057604193687439E-2</v>
      </c>
      <c r="CH1398" s="74">
        <v>8.6678676307201385E-2</v>
      </c>
      <c r="CI1398" s="74">
        <v>8.9440882205963135E-2</v>
      </c>
      <c r="CJ1398" s="74">
        <v>0.11390507221221924</v>
      </c>
      <c r="CK1398" s="74">
        <v>0.11200100928544998</v>
      </c>
      <c r="CL1398" s="74">
        <v>0.11255776882171631</v>
      </c>
      <c r="CM1398" s="74">
        <v>0.1242816299200058</v>
      </c>
      <c r="CN1398" s="74">
        <v>0.13167895376682281</v>
      </c>
      <c r="CO1398" s="74">
        <v>0.13514652848243713</v>
      </c>
      <c r="CP1398" s="74">
        <v>0.15323887765407562</v>
      </c>
      <c r="CQ1398" s="74">
        <v>0.15409331023693085</v>
      </c>
      <c r="CR1398" s="74">
        <v>0.13539423048496246</v>
      </c>
      <c r="CS1398" s="74">
        <v>0.11139508336782455</v>
      </c>
      <c r="CT1398" s="74">
        <v>0.10515792667865753</v>
      </c>
      <c r="CU1398" s="74">
        <v>7.8898563981056213E-2</v>
      </c>
      <c r="CV1398" s="74">
        <v>7.300712913274765E-2</v>
      </c>
      <c r="CW1398" s="74">
        <v>6.6468410193920135E-2</v>
      </c>
      <c r="CX1398" s="74">
        <v>5.8514505624771118E-2</v>
      </c>
      <c r="CY1398" s="74">
        <v>5.6518994271755219E-2</v>
      </c>
      <c r="CZ1398" s="74">
        <v>4.8999704420566559E-2</v>
      </c>
      <c r="DA1398" s="74">
        <v>5.4889339953660965E-2</v>
      </c>
      <c r="DB1398" s="74">
        <v>5.2670989185571671E-2</v>
      </c>
      <c r="DC1398" s="74">
        <v>5.1422540098428726E-2</v>
      </c>
      <c r="DD1398" s="74">
        <v>5.4828394204378128E-2</v>
      </c>
      <c r="DE1398" s="74">
        <v>7.4891418218612671E-2</v>
      </c>
      <c r="DF1398" s="74">
        <v>0.10677438974380493</v>
      </c>
      <c r="DG1398" s="74">
        <v>0.11228755861520767</v>
      </c>
      <c r="DH1398" s="74">
        <v>0.14453159272670746</v>
      </c>
      <c r="DI1398" s="74">
        <v>0.14294895529747009</v>
      </c>
      <c r="DJ1398" s="74">
        <v>0.14318740367889404</v>
      </c>
      <c r="DK1398" s="74">
        <v>0.1561570018529892</v>
      </c>
      <c r="DL1398" s="74">
        <v>0.16451092064380646</v>
      </c>
      <c r="DM1398" s="74">
        <v>0.17067033052444458</v>
      </c>
      <c r="DN1398" s="74">
        <v>0.1889645904302597</v>
      </c>
      <c r="DO1398" s="74">
        <v>0.18750284612178802</v>
      </c>
      <c r="DP1398" s="74">
        <v>0.16237333416938782</v>
      </c>
      <c r="DQ1398" s="74">
        <v>0.13579630851745605</v>
      </c>
      <c r="DR1398" s="74">
        <v>0.12631304562091827</v>
      </c>
      <c r="DS1398" s="74">
        <v>9.662097692489624E-2</v>
      </c>
      <c r="DT1398" s="74">
        <v>8.7588973343372345E-2</v>
      </c>
      <c r="DU1398" s="74">
        <v>7.9452447593212128E-2</v>
      </c>
      <c r="DV1398" s="74">
        <v>7.1763783693313599E-2</v>
      </c>
      <c r="DW1398" s="74">
        <v>7.0417724549770355E-2</v>
      </c>
      <c r="DX1398" s="74">
        <v>6.279127299785614E-2</v>
      </c>
      <c r="DY1398" s="74">
        <v>7.5872406363487244E-2</v>
      </c>
      <c r="DZ1398" s="74">
        <v>7.4215367436408997E-2</v>
      </c>
      <c r="EA1398" s="74">
        <v>7.273527979850769E-2</v>
      </c>
      <c r="EB1398" s="74">
        <v>7.6723441481590271E-2</v>
      </c>
      <c r="EC1398" s="74">
        <v>0.10064060986042023</v>
      </c>
      <c r="ED1398" s="74">
        <v>0.1357894092798233</v>
      </c>
      <c r="EE1398" s="74">
        <v>0.14527453482151031</v>
      </c>
      <c r="EF1398" s="74">
        <v>0.18875141441822052</v>
      </c>
      <c r="EG1398" s="74">
        <v>0.18763287365436554</v>
      </c>
      <c r="EH1398" s="74">
        <v>0.18741174042224884</v>
      </c>
      <c r="EI1398" s="74">
        <v>0.20217999815940857</v>
      </c>
      <c r="EJ1398" s="74">
        <v>0.21191509068012238</v>
      </c>
      <c r="EK1398" s="74">
        <v>0.22196105122566223</v>
      </c>
      <c r="EL1398" s="74">
        <v>0.24054683744907379</v>
      </c>
      <c r="EM1398" s="74">
        <v>0.23574091494083405</v>
      </c>
      <c r="EN1398" s="74">
        <v>0.2013268917798996</v>
      </c>
      <c r="EO1398" s="74">
        <v>0.17102779448032379</v>
      </c>
      <c r="EP1398" s="74">
        <v>0.1568576842546463</v>
      </c>
      <c r="EQ1398" s="74">
        <v>0.12220931798219681</v>
      </c>
      <c r="ER1398" s="74">
        <v>0.10864283889532089</v>
      </c>
      <c r="ES1398" s="74">
        <v>9.8199330270290375E-2</v>
      </c>
      <c r="ET1398" s="74">
        <v>9.0893641114234924E-2</v>
      </c>
      <c r="EU1398" s="74">
        <v>9.0485274791717529E-2</v>
      </c>
      <c r="EV1398" s="74">
        <v>8.2704111933708191E-2</v>
      </c>
      <c r="EW1398" s="74">
        <v>49.592998504638672</v>
      </c>
      <c r="EX1398" s="74">
        <v>48.275058746337891</v>
      </c>
      <c r="EY1398" s="74">
        <v>47.049674987792969</v>
      </c>
      <c r="EZ1398" s="74">
        <v>46.020709991455078</v>
      </c>
      <c r="FA1398" s="74">
        <v>44.727436065673828</v>
      </c>
      <c r="FB1398" s="74">
        <v>43.681766510009766</v>
      </c>
      <c r="FC1398" s="74">
        <v>42.829563140869141</v>
      </c>
      <c r="FD1398" s="74">
        <v>43.913726806640625</v>
      </c>
      <c r="FE1398" s="74">
        <v>49.048862457275391</v>
      </c>
      <c r="FF1398" s="74">
        <v>53.909557342529297</v>
      </c>
      <c r="FG1398" s="74">
        <v>58.370841979980469</v>
      </c>
      <c r="FH1398" s="74">
        <v>62.329879760742188</v>
      </c>
      <c r="FI1398" s="74">
        <v>65.91094970703125</v>
      </c>
      <c r="FJ1398" s="74">
        <v>68.448654174804688</v>
      </c>
      <c r="FK1398" s="74">
        <v>70.224922180175781</v>
      </c>
      <c r="FL1398" s="74">
        <v>71.472862243652344</v>
      </c>
      <c r="FM1398" s="74">
        <v>71.367088317871094</v>
      </c>
      <c r="FN1398" s="74">
        <v>69.222763061523438</v>
      </c>
      <c r="FO1398" s="74">
        <v>65.688522338867188</v>
      </c>
      <c r="FP1398" s="74">
        <v>61.825645446777344</v>
      </c>
      <c r="FQ1398" s="74">
        <v>59.352790832519531</v>
      </c>
      <c r="FR1398" s="74">
        <v>56.432445526123047</v>
      </c>
      <c r="FS1398" s="74">
        <v>54.275775909423828</v>
      </c>
      <c r="FT1398" s="74">
        <v>52.135543823242188</v>
      </c>
      <c r="FU1398" s="74">
        <v>3.9532389491796494E-2</v>
      </c>
      <c r="FV1398" s="74">
        <v>2.3281784728169441E-2</v>
      </c>
      <c r="FW1398" s="74">
        <v>4.0595628321170807E-2</v>
      </c>
      <c r="FX1398" s="74">
        <v>0</v>
      </c>
      <c r="FY1398" s="74">
        <v>4.9623012542724609E-2</v>
      </c>
      <c r="FZ1398" s="74">
        <v>21</v>
      </c>
      <c r="GA1398" s="74">
        <v>56.295394897460938</v>
      </c>
      <c r="GB1398" s="74">
        <v>678.35232162475586</v>
      </c>
      <c r="GC1398" s="74">
        <v>1</v>
      </c>
      <c r="GD1398" s="74">
        <v>5</v>
      </c>
      <c r="GE1398" s="74">
        <v>4</v>
      </c>
      <c r="GF1398" s="74">
        <v>2</v>
      </c>
      <c r="GG1398" t="s">
        <v>242</v>
      </c>
      <c r="GH1398" t="s">
        <v>243</v>
      </c>
      <c r="GI1398" t="s">
        <v>236</v>
      </c>
      <c r="GJ1398" s="47"/>
      <c r="GK1398" s="30"/>
    </row>
    <row r="1399" spans="1:193" x14ac:dyDescent="0.2">
      <c r="A1399" t="s">
        <v>175</v>
      </c>
      <c r="B1399" t="s">
        <v>241</v>
      </c>
      <c r="C1399" t="s">
        <v>0</v>
      </c>
      <c r="D1399" t="s">
        <v>256</v>
      </c>
      <c r="E1399" t="s">
        <v>186</v>
      </c>
      <c r="F1399" t="s">
        <v>262</v>
      </c>
      <c r="G1399" t="s">
        <v>275</v>
      </c>
      <c r="H1399" s="74">
        <v>30</v>
      </c>
      <c r="I1399" s="74">
        <v>0.55022954940795898</v>
      </c>
      <c r="J1399" s="74">
        <v>0.55684244632720947</v>
      </c>
      <c r="K1399" s="74">
        <v>0.56384849548339844</v>
      </c>
      <c r="L1399" s="74">
        <v>0.62591397762298584</v>
      </c>
      <c r="M1399" s="74">
        <v>0.77622747421264648</v>
      </c>
      <c r="N1399" s="74">
        <v>0.93042188882827759</v>
      </c>
      <c r="O1399" s="74">
        <v>1.059999942779541</v>
      </c>
      <c r="P1399" s="74">
        <v>1.2387564182281494</v>
      </c>
      <c r="Q1399" s="74">
        <v>1.2792863845825195</v>
      </c>
      <c r="R1399" s="74">
        <v>1.2983195781707764</v>
      </c>
      <c r="S1399" s="74">
        <v>1.3394503593444824</v>
      </c>
      <c r="T1399" s="74">
        <v>1.3290016651153564</v>
      </c>
      <c r="U1399" s="74">
        <v>1.3447443246841431</v>
      </c>
      <c r="V1399" s="74">
        <v>1.3893672227859497</v>
      </c>
      <c r="W1399" s="74">
        <v>1.3206241130828857</v>
      </c>
      <c r="X1399" s="74">
        <v>1.0660799741744995</v>
      </c>
      <c r="Y1399" s="74">
        <v>0.84683024883270264</v>
      </c>
      <c r="Z1399" s="74">
        <v>0.76903271675109863</v>
      </c>
      <c r="AA1399" s="74">
        <v>0.68202191591262817</v>
      </c>
      <c r="AB1399" s="74">
        <v>0.6443789005279541</v>
      </c>
      <c r="AC1399" s="74">
        <v>0.58674079179763794</v>
      </c>
      <c r="AD1399" s="74">
        <v>0.56078118085861206</v>
      </c>
      <c r="AE1399" s="74">
        <v>0.54944765567779541</v>
      </c>
      <c r="AF1399" s="74">
        <v>0.54809820652008057</v>
      </c>
      <c r="AG1399" s="74">
        <v>6.6008982248604298E-3</v>
      </c>
      <c r="AH1399" s="74">
        <v>1.7501900438219309E-3</v>
      </c>
      <c r="AI1399" s="74">
        <v>8.0115848686546087E-4</v>
      </c>
      <c r="AJ1399" s="74">
        <v>3.5515287891030312E-3</v>
      </c>
      <c r="AK1399" s="74">
        <v>1.8374461680650711E-2</v>
      </c>
      <c r="AL1399" s="74">
        <v>5.122901126742363E-2</v>
      </c>
      <c r="AM1399" s="74">
        <v>4.5828044414520264E-2</v>
      </c>
      <c r="AN1399" s="74">
        <v>5.3261913359165192E-2</v>
      </c>
      <c r="AO1399" s="74">
        <v>4.959428682923317E-2</v>
      </c>
      <c r="AP1399" s="74">
        <v>5.1414281129837036E-2</v>
      </c>
      <c r="AQ1399" s="74">
        <v>6.3249900937080383E-2</v>
      </c>
      <c r="AR1399" s="74">
        <v>7.0149317383766174E-2</v>
      </c>
      <c r="AS1399" s="74">
        <v>6.5907277166843414E-2</v>
      </c>
      <c r="AT1399" s="74">
        <v>8.9905783534049988E-2</v>
      </c>
      <c r="AU1399" s="74">
        <v>9.8789602518081665E-2</v>
      </c>
      <c r="AV1399" s="74">
        <v>9.4720304012298584E-2</v>
      </c>
      <c r="AW1399" s="74">
        <v>7.0585057139396667E-2</v>
      </c>
      <c r="AX1399" s="74">
        <v>7.2897493839263916E-2</v>
      </c>
      <c r="AY1399" s="74">
        <v>4.8528831452131271E-2</v>
      </c>
      <c r="AZ1399" s="74">
        <v>5.0961017608642578E-2</v>
      </c>
      <c r="BA1399" s="74">
        <v>4.736931249499321E-2</v>
      </c>
      <c r="BB1399" s="74">
        <v>3.5639151930809021E-2</v>
      </c>
      <c r="BC1399" s="74">
        <v>3.0753694474697113E-2</v>
      </c>
      <c r="BD1399" s="74">
        <v>2.0857229828834534E-2</v>
      </c>
      <c r="BE1399" s="74">
        <v>3.5214170813560486E-2</v>
      </c>
      <c r="BF1399" s="74">
        <v>3.1128885224461555E-2</v>
      </c>
      <c r="BG1399" s="74">
        <v>2.9863988980650902E-2</v>
      </c>
      <c r="BH1399" s="74">
        <v>3.3408414572477341E-2</v>
      </c>
      <c r="BI1399" s="74">
        <v>5.348699539899826E-2</v>
      </c>
      <c r="BJ1399" s="74">
        <v>9.0794943273067474E-2</v>
      </c>
      <c r="BK1399" s="74">
        <v>9.0810276567935944E-2</v>
      </c>
      <c r="BL1399" s="74">
        <v>0.11356166750192642</v>
      </c>
      <c r="BM1399" s="74">
        <v>0.11052689701318741</v>
      </c>
      <c r="BN1399" s="74">
        <v>0.11172018945217133</v>
      </c>
      <c r="BO1399" s="74">
        <v>0.12600851058959961</v>
      </c>
      <c r="BP1399" s="74">
        <v>0.13479134440422058</v>
      </c>
      <c r="BQ1399" s="74">
        <v>0.13584917783737183</v>
      </c>
      <c r="BR1399" s="74">
        <v>0.16024522483348846</v>
      </c>
      <c r="BS1399" s="74">
        <v>0.16456878185272217</v>
      </c>
      <c r="BT1399" s="74">
        <v>0.1478387713432312</v>
      </c>
      <c r="BU1399" s="74">
        <v>0.11862800270318985</v>
      </c>
      <c r="BV1399" s="74">
        <v>0.11454927176237106</v>
      </c>
      <c r="BW1399" s="74">
        <v>8.342202752828598E-2</v>
      </c>
      <c r="BX1399" s="74">
        <v>7.9670831561088562E-2</v>
      </c>
      <c r="BY1399" s="74">
        <v>7.2933241724967957E-2</v>
      </c>
      <c r="BZ1399" s="74">
        <v>6.172531470656395E-2</v>
      </c>
      <c r="CA1399" s="74">
        <v>5.8118544518947601E-2</v>
      </c>
      <c r="CB1399" s="74">
        <v>4.8011098057031631E-2</v>
      </c>
      <c r="CC1399" s="74">
        <v>5.5031634867191315E-2</v>
      </c>
      <c r="CD1399" s="74">
        <v>5.1476478576660156E-2</v>
      </c>
      <c r="CE1399" s="74">
        <v>4.9992818385362625E-2</v>
      </c>
      <c r="CF1399" s="74">
        <v>5.4087202996015549E-2</v>
      </c>
      <c r="CG1399" s="74">
        <v>7.7805832028388977E-2</v>
      </c>
      <c r="CH1399" s="74">
        <v>0.11819818615913391</v>
      </c>
      <c r="CI1399" s="74">
        <v>0.12196483463048935</v>
      </c>
      <c r="CJ1399" s="74">
        <v>0.15532509982585907</v>
      </c>
      <c r="CK1399" s="74">
        <v>0.15272863209247589</v>
      </c>
      <c r="CL1399" s="74">
        <v>0.15348787605762482</v>
      </c>
      <c r="CM1399" s="74">
        <v>0.16947494447231293</v>
      </c>
      <c r="CN1399" s="74">
        <v>0.17956222593784332</v>
      </c>
      <c r="CO1399" s="74">
        <v>0.18429072201251984</v>
      </c>
      <c r="CP1399" s="74">
        <v>0.20896211266517639</v>
      </c>
      <c r="CQ1399" s="74">
        <v>0.21012724936008453</v>
      </c>
      <c r="CR1399" s="74">
        <v>0.18462847173213959</v>
      </c>
      <c r="CS1399" s="74">
        <v>0.15190239250659943</v>
      </c>
      <c r="CT1399" s="74">
        <v>0.14339716732501984</v>
      </c>
      <c r="CU1399" s="74">
        <v>0.10758895426988602</v>
      </c>
      <c r="CV1399" s="74">
        <v>9.9555164575576782E-2</v>
      </c>
      <c r="CW1399" s="74">
        <v>9.0638741850852966E-2</v>
      </c>
      <c r="CX1399" s="74">
        <v>7.9792514443397522E-2</v>
      </c>
      <c r="CY1399" s="74">
        <v>7.7071353793144226E-2</v>
      </c>
      <c r="CZ1399" s="74">
        <v>6.6817782819271088E-2</v>
      </c>
      <c r="DA1399" s="74">
        <v>7.4849098920822144E-2</v>
      </c>
      <c r="DB1399" s="74">
        <v>7.1824073791503906E-2</v>
      </c>
      <c r="DC1399" s="74">
        <v>7.0121645927429199E-2</v>
      </c>
      <c r="DD1399" s="74">
        <v>7.4765987694263458E-2</v>
      </c>
      <c r="DE1399" s="74">
        <v>0.10212466865777969</v>
      </c>
      <c r="DF1399" s="74">
        <v>0.14560142159461975</v>
      </c>
      <c r="DG1399" s="74">
        <v>0.15311938524246216</v>
      </c>
      <c r="DH1399" s="74">
        <v>0.19708852469921112</v>
      </c>
      <c r="DI1399" s="74">
        <v>0.19493037462234497</v>
      </c>
      <c r="DJ1399" s="74">
        <v>0.19525556266307831</v>
      </c>
      <c r="DK1399" s="74">
        <v>0.21294137835502625</v>
      </c>
      <c r="DL1399" s="74">
        <v>0.22433310747146606</v>
      </c>
      <c r="DM1399" s="74">
        <v>0.23273226618766785</v>
      </c>
      <c r="DN1399" s="74">
        <v>0.25767898559570313</v>
      </c>
      <c r="DO1399" s="74">
        <v>0.2556857168674469</v>
      </c>
      <c r="DP1399" s="74">
        <v>0.22141817212104797</v>
      </c>
      <c r="DQ1399" s="74">
        <v>0.1851767897605896</v>
      </c>
      <c r="DR1399" s="74">
        <v>0.17224505543708801</v>
      </c>
      <c r="DS1399" s="74">
        <v>0.13175587356090546</v>
      </c>
      <c r="DT1399" s="74">
        <v>0.119439497590065</v>
      </c>
      <c r="DU1399" s="74">
        <v>0.10834424197673798</v>
      </c>
      <c r="DV1399" s="74">
        <v>9.7859710454940796E-2</v>
      </c>
      <c r="DW1399" s="74">
        <v>9.6024163067340851E-2</v>
      </c>
      <c r="DX1399" s="74">
        <v>8.5624471306800842E-2</v>
      </c>
      <c r="DY1399" s="74">
        <v>0.10346236824989319</v>
      </c>
      <c r="DZ1399" s="74">
        <v>0.10120276361703873</v>
      </c>
      <c r="EA1399" s="74">
        <v>9.9184475839138031E-2</v>
      </c>
      <c r="EB1399" s="74">
        <v>0.10462287813425064</v>
      </c>
      <c r="EC1399" s="74">
        <v>0.13723720610141754</v>
      </c>
      <c r="ED1399" s="74">
        <v>0.18516735732555389</v>
      </c>
      <c r="EE1399" s="74">
        <v>0.19810162484645844</v>
      </c>
      <c r="EF1399" s="74">
        <v>0.25738829374313354</v>
      </c>
      <c r="EG1399" s="74">
        <v>0.25586298108100891</v>
      </c>
      <c r="EH1399" s="74">
        <v>0.2555614709854126</v>
      </c>
      <c r="EI1399" s="74">
        <v>0.27570000290870667</v>
      </c>
      <c r="EJ1399" s="74">
        <v>0.28897514939308167</v>
      </c>
      <c r="EK1399" s="74">
        <v>0.30267417430877686</v>
      </c>
      <c r="EL1399" s="74">
        <v>0.32801845669746399</v>
      </c>
      <c r="EM1399" s="74">
        <v>0.3214648962020874</v>
      </c>
      <c r="EN1399" s="74">
        <v>0.27453663945198059</v>
      </c>
      <c r="EO1399" s="74">
        <v>0.23321972787380219</v>
      </c>
      <c r="EP1399" s="74">
        <v>0.21389684081077576</v>
      </c>
      <c r="EQ1399" s="74">
        <v>0.16664907336235046</v>
      </c>
      <c r="ER1399" s="74">
        <v>0.14814931154251099</v>
      </c>
      <c r="ES1399" s="74">
        <v>0.13390816748142242</v>
      </c>
      <c r="ET1399" s="74">
        <v>0.12394587695598602</v>
      </c>
      <c r="EU1399" s="74">
        <v>0.12338901311159134</v>
      </c>
      <c r="EV1399" s="74">
        <v>0.11277833580970764</v>
      </c>
      <c r="EW1399" s="74">
        <v>53.225433349609375</v>
      </c>
      <c r="EX1399" s="74">
        <v>52.113697052001953</v>
      </c>
      <c r="EY1399" s="74">
        <v>51.179958343505859</v>
      </c>
      <c r="EZ1399" s="74">
        <v>50.410575866699219</v>
      </c>
      <c r="FA1399" s="74">
        <v>49.677886962890625</v>
      </c>
      <c r="FB1399" s="74">
        <v>49.313190460205078</v>
      </c>
      <c r="FC1399" s="74">
        <v>48.892238616943359</v>
      </c>
      <c r="FD1399" s="74">
        <v>49.601749420166016</v>
      </c>
      <c r="FE1399" s="74">
        <v>51.707710266113281</v>
      </c>
      <c r="FF1399" s="74">
        <v>54.72906494140625</v>
      </c>
      <c r="FG1399" s="74">
        <v>58.388523101806641</v>
      </c>
      <c r="FH1399" s="74">
        <v>61.19134521484375</v>
      </c>
      <c r="FI1399" s="74">
        <v>63.706760406494141</v>
      </c>
      <c r="FJ1399" s="74">
        <v>66.022994995117188</v>
      </c>
      <c r="FK1399" s="74">
        <v>67.010208129882813</v>
      </c>
      <c r="FL1399" s="74">
        <v>67.002449035644531</v>
      </c>
      <c r="FM1399" s="74">
        <v>67.2579345703125</v>
      </c>
      <c r="FN1399" s="74">
        <v>66.604835510253906</v>
      </c>
      <c r="FO1399" s="74">
        <v>64.119110107421875</v>
      </c>
      <c r="FP1399" s="74">
        <v>61.599533081054688</v>
      </c>
      <c r="FQ1399" s="74">
        <v>59.695648193359375</v>
      </c>
      <c r="FR1399" s="74">
        <v>57.949947357177734</v>
      </c>
      <c r="FS1399" s="74">
        <v>56.253170013427734</v>
      </c>
      <c r="FT1399" s="74">
        <v>55.050525665283203</v>
      </c>
      <c r="FU1399" s="74">
        <v>5.3907807916402817E-2</v>
      </c>
      <c r="FV1399" s="74">
        <v>3.1747888773679733E-2</v>
      </c>
      <c r="FW1399" s="74">
        <v>5.5357672274112701E-2</v>
      </c>
      <c r="FX1399" s="74">
        <v>6.7667737603187561E-2</v>
      </c>
      <c r="FY1399" s="74">
        <v>0</v>
      </c>
      <c r="FZ1399" s="74">
        <v>29</v>
      </c>
      <c r="GA1399" s="74">
        <v>45.679092407226563</v>
      </c>
      <c r="GB1399" s="74">
        <v>737.27951240539551</v>
      </c>
      <c r="GC1399" s="74">
        <v>1</v>
      </c>
      <c r="GD1399" s="74">
        <v>5</v>
      </c>
      <c r="GE1399" s="74">
        <v>4</v>
      </c>
      <c r="GF1399" s="74">
        <v>2</v>
      </c>
      <c r="GG1399" t="s">
        <v>242</v>
      </c>
      <c r="GH1399" t="s">
        <v>243</v>
      </c>
      <c r="GI1399" t="s">
        <v>236</v>
      </c>
      <c r="GJ1399" s="47"/>
      <c r="GK1399" s="30"/>
    </row>
    <row r="1400" spans="1:193" x14ac:dyDescent="0.2">
      <c r="A1400" t="s">
        <v>175</v>
      </c>
      <c r="B1400" t="s">
        <v>241</v>
      </c>
      <c r="C1400" t="s">
        <v>0</v>
      </c>
      <c r="D1400" t="s">
        <v>256</v>
      </c>
      <c r="E1400" t="s">
        <v>187</v>
      </c>
      <c r="F1400" t="s">
        <v>262</v>
      </c>
      <c r="G1400" t="s">
        <v>275</v>
      </c>
      <c r="H1400" s="74">
        <v>42</v>
      </c>
      <c r="I1400" s="74">
        <v>0.71255660057067871</v>
      </c>
      <c r="J1400" s="74">
        <v>0.71152806282043457</v>
      </c>
      <c r="K1400" s="74">
        <v>0.71629351377487183</v>
      </c>
      <c r="L1400" s="74">
        <v>0.76215988397598267</v>
      </c>
      <c r="M1400" s="74">
        <v>0.86808395385742188</v>
      </c>
      <c r="N1400" s="74">
        <v>0.97746235132217407</v>
      </c>
      <c r="O1400" s="74">
        <v>1.0352537631988525</v>
      </c>
      <c r="P1400" s="74">
        <v>1.1686239242553711</v>
      </c>
      <c r="Q1400" s="74">
        <v>1.2287546396255493</v>
      </c>
      <c r="R1400" s="74">
        <v>1.2875117063522339</v>
      </c>
      <c r="S1400" s="74">
        <v>1.3445816040039063</v>
      </c>
      <c r="T1400" s="74">
        <v>1.3737161159515381</v>
      </c>
      <c r="U1400" s="74">
        <v>1.3741632699966431</v>
      </c>
      <c r="V1400" s="74">
        <v>1.3771955966949463</v>
      </c>
      <c r="W1400" s="74">
        <v>1.3489222526550293</v>
      </c>
      <c r="X1400" s="74">
        <v>1.2190974950790405</v>
      </c>
      <c r="Y1400" s="74">
        <v>1.0492004156112671</v>
      </c>
      <c r="Z1400" s="74">
        <v>0.97891628742218018</v>
      </c>
      <c r="AA1400" s="74">
        <v>0.87486088275909424</v>
      </c>
      <c r="AB1400" s="74">
        <v>0.84909385442733765</v>
      </c>
      <c r="AC1400" s="74">
        <v>0.79816800355911255</v>
      </c>
      <c r="AD1400" s="74">
        <v>0.75548017024993896</v>
      </c>
      <c r="AE1400" s="74">
        <v>0.73285377025604248</v>
      </c>
      <c r="AF1400" s="74">
        <v>0.72407978773117065</v>
      </c>
      <c r="AG1400" s="74">
        <v>9.2412671074271202E-3</v>
      </c>
      <c r="AH1400" s="74">
        <v>2.4502640590071678E-3</v>
      </c>
      <c r="AI1400" s="74">
        <v>1.1216257698833942E-3</v>
      </c>
      <c r="AJ1400" s="74">
        <v>4.9721403047442436E-3</v>
      </c>
      <c r="AK1400" s="74">
        <v>2.5724245235323906E-2</v>
      </c>
      <c r="AL1400" s="74">
        <v>7.1720615029335022E-2</v>
      </c>
      <c r="AM1400" s="74">
        <v>6.4159274101257324E-2</v>
      </c>
      <c r="AN1400" s="74">
        <v>7.4566684663295746E-2</v>
      </c>
      <c r="AO1400" s="74">
        <v>6.9431997835636139E-2</v>
      </c>
      <c r="AP1400" s="74">
        <v>7.197996973991394E-2</v>
      </c>
      <c r="AQ1400" s="74">
        <v>8.8549867272377014E-2</v>
      </c>
      <c r="AR1400" s="74">
        <v>9.8209045827388763E-2</v>
      </c>
      <c r="AS1400" s="74">
        <v>9.2270158231258392E-2</v>
      </c>
      <c r="AT1400" s="74">
        <v>0.12586808204650879</v>
      </c>
      <c r="AU1400" s="74">
        <v>0.1383054256439209</v>
      </c>
      <c r="AV1400" s="74">
        <v>0.13260847330093384</v>
      </c>
      <c r="AW1400" s="74">
        <v>9.881909191608429E-2</v>
      </c>
      <c r="AX1400" s="74">
        <v>0.10205650329589844</v>
      </c>
      <c r="AY1400" s="74">
        <v>6.7940369248390198E-2</v>
      </c>
      <c r="AZ1400" s="74">
        <v>7.1345433592796326E-2</v>
      </c>
      <c r="BA1400" s="74">
        <v>6.6317029297351837E-2</v>
      </c>
      <c r="BB1400" s="74">
        <v>4.9894820898771286E-2</v>
      </c>
      <c r="BC1400" s="74">
        <v>4.3055173009634018E-2</v>
      </c>
      <c r="BD1400" s="74">
        <v>2.920011430978775E-2</v>
      </c>
      <c r="BE1400" s="74">
        <v>4.9299843609333038E-2</v>
      </c>
      <c r="BF1400" s="74">
        <v>4.3580435216426849E-2</v>
      </c>
      <c r="BG1400" s="74">
        <v>4.1809584945440292E-2</v>
      </c>
      <c r="BH1400" s="74">
        <v>4.6771779656410217E-2</v>
      </c>
      <c r="BI1400" s="74">
        <v>7.4881792068481445E-2</v>
      </c>
      <c r="BJ1400" s="74">
        <v>0.12711292505264282</v>
      </c>
      <c r="BK1400" s="74">
        <v>0.12713439762592316</v>
      </c>
      <c r="BL1400" s="74">
        <v>0.15898634493350983</v>
      </c>
      <c r="BM1400" s="74">
        <v>0.15473765134811401</v>
      </c>
      <c r="BN1400" s="74">
        <v>0.15640823543071747</v>
      </c>
      <c r="BO1400" s="74">
        <v>0.17641192674636841</v>
      </c>
      <c r="BP1400" s="74">
        <v>0.18870788812637329</v>
      </c>
      <c r="BQ1400" s="74">
        <v>0.19018882513046265</v>
      </c>
      <c r="BR1400" s="74">
        <v>0.22434329986572266</v>
      </c>
      <c r="BS1400" s="74">
        <v>0.23039628565311432</v>
      </c>
      <c r="BT1400" s="74">
        <v>0.2069743275642395</v>
      </c>
      <c r="BU1400" s="74">
        <v>0.16607920825481415</v>
      </c>
      <c r="BV1400" s="74">
        <v>0.16036899387836456</v>
      </c>
      <c r="BW1400" s="74">
        <v>0.11679085344076157</v>
      </c>
      <c r="BX1400" s="74">
        <v>0.11153917014598846</v>
      </c>
      <c r="BY1400" s="74">
        <v>0.10210653394460678</v>
      </c>
      <c r="BZ1400" s="74">
        <v>8.6415447294712067E-2</v>
      </c>
      <c r="CA1400" s="74">
        <v>8.1365965306758881E-2</v>
      </c>
      <c r="CB1400" s="74">
        <v>6.7215532064437866E-2</v>
      </c>
      <c r="CC1400" s="74">
        <v>7.7044293284416199E-2</v>
      </c>
      <c r="CD1400" s="74">
        <v>7.206706702709198E-2</v>
      </c>
      <c r="CE1400" s="74">
        <v>6.9989942014217377E-2</v>
      </c>
      <c r="CF1400" s="74">
        <v>7.5722083449363708E-2</v>
      </c>
      <c r="CG1400" s="74">
        <v>0.10892815887928009</v>
      </c>
      <c r="CH1400" s="74">
        <v>0.16547746956348419</v>
      </c>
      <c r="CI1400" s="74">
        <v>0.17075078189373016</v>
      </c>
      <c r="CJ1400" s="74">
        <v>0.21745514869689941</v>
      </c>
      <c r="CK1400" s="74">
        <v>0.21382009983062744</v>
      </c>
      <c r="CL1400" s="74">
        <v>0.21488299965858459</v>
      </c>
      <c r="CM1400" s="74">
        <v>0.23726493120193481</v>
      </c>
      <c r="CN1400" s="74">
        <v>0.25138711929321289</v>
      </c>
      <c r="CO1400" s="74">
        <v>0.2580069899559021</v>
      </c>
      <c r="CP1400" s="74">
        <v>0.29254692792892456</v>
      </c>
      <c r="CQ1400" s="74">
        <v>0.29417812824249268</v>
      </c>
      <c r="CR1400" s="74">
        <v>0.25847989320755005</v>
      </c>
      <c r="CS1400" s="74">
        <v>0.21266335248947144</v>
      </c>
      <c r="CT1400" s="74">
        <v>0.20075604319572449</v>
      </c>
      <c r="CU1400" s="74">
        <v>0.15062454342842102</v>
      </c>
      <c r="CV1400" s="74">
        <v>0.13937723636627197</v>
      </c>
      <c r="CW1400" s="74">
        <v>0.12689423561096191</v>
      </c>
      <c r="CX1400" s="74">
        <v>0.11170952767133713</v>
      </c>
      <c r="CY1400" s="74">
        <v>0.10789989680051804</v>
      </c>
      <c r="CZ1400" s="74">
        <v>9.3544892966747284E-2</v>
      </c>
      <c r="DA1400" s="74">
        <v>0.10478874295949936</v>
      </c>
      <c r="DB1400" s="74">
        <v>0.10055369883775711</v>
      </c>
      <c r="DC1400" s="74">
        <v>9.8170295357704163E-2</v>
      </c>
      <c r="DD1400" s="74">
        <v>0.1046723872423172</v>
      </c>
      <c r="DE1400" s="74">
        <v>0.14297452569007874</v>
      </c>
      <c r="DF1400" s="74">
        <v>0.20384201407432556</v>
      </c>
      <c r="DG1400" s="74">
        <v>0.21436716616153717</v>
      </c>
      <c r="DH1400" s="74">
        <v>0.27592393755912781</v>
      </c>
      <c r="DI1400" s="74">
        <v>0.27290254831314087</v>
      </c>
      <c r="DJ1400" s="74">
        <v>0.27335774898529053</v>
      </c>
      <c r="DK1400" s="74">
        <v>0.29811793565750122</v>
      </c>
      <c r="DL1400" s="74">
        <v>0.31406635046005249</v>
      </c>
      <c r="DM1400" s="74">
        <v>0.32582515478134155</v>
      </c>
      <c r="DN1400" s="74">
        <v>0.36075055599212646</v>
      </c>
      <c r="DO1400" s="74">
        <v>0.35795998573303223</v>
      </c>
      <c r="DP1400" s="74">
        <v>0.3099854588508606</v>
      </c>
      <c r="DQ1400" s="74">
        <v>0.25924751162528992</v>
      </c>
      <c r="DR1400" s="74">
        <v>0.24114309251308441</v>
      </c>
      <c r="DS1400" s="74">
        <v>0.18445824086666107</v>
      </c>
      <c r="DT1400" s="74">
        <v>0.16721530258655548</v>
      </c>
      <c r="DU1400" s="74">
        <v>0.15168194472789764</v>
      </c>
      <c r="DV1400" s="74">
        <v>0.13700360059738159</v>
      </c>
      <c r="DW1400" s="74">
        <v>0.13443383574485779</v>
      </c>
      <c r="DX1400" s="74">
        <v>0.1198742538690567</v>
      </c>
      <c r="DY1400" s="74">
        <v>0.1448473185300827</v>
      </c>
      <c r="DZ1400" s="74">
        <v>0.14168387651443481</v>
      </c>
      <c r="EA1400" s="74">
        <v>0.13885825872421265</v>
      </c>
      <c r="EB1400" s="74">
        <v>0.1464720219373703</v>
      </c>
      <c r="EC1400" s="74">
        <v>0.19213207066059113</v>
      </c>
      <c r="ED1400" s="74">
        <v>0.25923430919647217</v>
      </c>
      <c r="EE1400" s="74">
        <v>0.277342289686203</v>
      </c>
      <c r="EF1400" s="74">
        <v>0.36034360527992249</v>
      </c>
      <c r="EG1400" s="74">
        <v>0.35820820927619934</v>
      </c>
      <c r="EH1400" s="74">
        <v>0.35778602957725525</v>
      </c>
      <c r="EI1400" s="74">
        <v>0.38597998023033142</v>
      </c>
      <c r="EJ1400" s="74">
        <v>0.40456518530845642</v>
      </c>
      <c r="EK1400" s="74">
        <v>0.42374381422996521</v>
      </c>
      <c r="EL1400" s="74">
        <v>0.45922577381134033</v>
      </c>
      <c r="EM1400" s="74">
        <v>0.45005083084106445</v>
      </c>
      <c r="EN1400" s="74">
        <v>0.38435131311416626</v>
      </c>
      <c r="EO1400" s="74">
        <v>0.32650759816169739</v>
      </c>
      <c r="EP1400" s="74">
        <v>0.29945558309555054</v>
      </c>
      <c r="EQ1400" s="74">
        <v>0.23330871760845184</v>
      </c>
      <c r="ER1400" s="74">
        <v>0.20740903913974762</v>
      </c>
      <c r="ES1400" s="74">
        <v>0.18747144937515259</v>
      </c>
      <c r="ET1400" s="74">
        <v>0.17352423071861267</v>
      </c>
      <c r="EU1400" s="74">
        <v>0.17274461686611176</v>
      </c>
      <c r="EV1400" s="74">
        <v>0.15788967907428741</v>
      </c>
      <c r="EW1400" s="74">
        <v>62.140323638916016</v>
      </c>
      <c r="EX1400" s="74">
        <v>60.691062927246094</v>
      </c>
      <c r="EY1400" s="74">
        <v>59.681671142578125</v>
      </c>
      <c r="EZ1400" s="74">
        <v>58.944305419921875</v>
      </c>
      <c r="FA1400" s="74">
        <v>58.089500427246094</v>
      </c>
      <c r="FB1400" s="74">
        <v>57.105255126953125</v>
      </c>
      <c r="FC1400" s="74">
        <v>56.840373992919922</v>
      </c>
      <c r="FD1400" s="74">
        <v>57.757644653320313</v>
      </c>
      <c r="FE1400" s="74">
        <v>60.438728332519531</v>
      </c>
      <c r="FF1400" s="74">
        <v>63.478656768798828</v>
      </c>
      <c r="FG1400" s="74">
        <v>66.18560791015625</v>
      </c>
      <c r="FH1400" s="74">
        <v>68.55804443359375</v>
      </c>
      <c r="FI1400" s="74">
        <v>70.501716613769531</v>
      </c>
      <c r="FJ1400" s="74">
        <v>72.227210998535156</v>
      </c>
      <c r="FK1400" s="74">
        <v>73.775581359863281</v>
      </c>
      <c r="FL1400" s="74">
        <v>75.248298645019531</v>
      </c>
      <c r="FM1400" s="74">
        <v>75.850112915039063</v>
      </c>
      <c r="FN1400" s="74">
        <v>75.674583435058594</v>
      </c>
      <c r="FO1400" s="74">
        <v>74.574447631835938</v>
      </c>
      <c r="FP1400" s="74">
        <v>72.398857116699219</v>
      </c>
      <c r="FQ1400" s="74">
        <v>70.214164733886719</v>
      </c>
      <c r="FR1400" s="74">
        <v>68.006614685058594</v>
      </c>
      <c r="FS1400" s="74">
        <v>66.111747741699219</v>
      </c>
      <c r="FT1400" s="74">
        <v>63.747993469238281</v>
      </c>
      <c r="FU1400" s="74">
        <v>7.5470924377441406E-2</v>
      </c>
      <c r="FV1400" s="74">
        <v>4.4447045773267746E-2</v>
      </c>
      <c r="FW1400" s="74">
        <v>7.7500738203525543E-2</v>
      </c>
      <c r="FX1400" s="74">
        <v>9.4734832644462585E-2</v>
      </c>
      <c r="FY1400" s="74">
        <v>0</v>
      </c>
      <c r="FZ1400" s="74">
        <v>41</v>
      </c>
      <c r="GA1400" s="74">
        <v>47.460758209228516</v>
      </c>
      <c r="GB1400" s="74">
        <v>818.40344333648682</v>
      </c>
      <c r="GC1400" s="74">
        <v>1</v>
      </c>
      <c r="GD1400" s="74">
        <v>5</v>
      </c>
      <c r="GE1400" s="74">
        <v>4</v>
      </c>
      <c r="GF1400" s="74">
        <v>2</v>
      </c>
      <c r="GG1400" t="s">
        <v>242</v>
      </c>
      <c r="GH1400" t="s">
        <v>243</v>
      </c>
      <c r="GI1400" t="s">
        <v>236</v>
      </c>
      <c r="GJ1400" s="47"/>
      <c r="GK1400" s="30"/>
    </row>
    <row r="1401" spans="1:193" x14ac:dyDescent="0.2">
      <c r="A1401" t="s">
        <v>175</v>
      </c>
      <c r="B1401" t="s">
        <v>241</v>
      </c>
      <c r="C1401" t="s">
        <v>0</v>
      </c>
      <c r="D1401" t="s">
        <v>256</v>
      </c>
      <c r="E1401" t="s">
        <v>188</v>
      </c>
      <c r="F1401" t="s">
        <v>262</v>
      </c>
      <c r="G1401" t="s">
        <v>275</v>
      </c>
      <c r="H1401" s="74">
        <v>45</v>
      </c>
      <c r="I1401" s="74">
        <v>0.78371018171310425</v>
      </c>
      <c r="J1401" s="74">
        <v>0.78251546621322632</v>
      </c>
      <c r="K1401" s="74">
        <v>0.78090214729309082</v>
      </c>
      <c r="L1401" s="74">
        <v>0.81950664520263672</v>
      </c>
      <c r="M1401" s="74">
        <v>0.91712057590484619</v>
      </c>
      <c r="N1401" s="74">
        <v>1.022716760635376</v>
      </c>
      <c r="O1401" s="74">
        <v>1.1742786169052124</v>
      </c>
      <c r="P1401" s="74">
        <v>1.3740807771682739</v>
      </c>
      <c r="Q1401" s="74">
        <v>1.4945358037948608</v>
      </c>
      <c r="R1401" s="74">
        <v>1.6203199625015259</v>
      </c>
      <c r="S1401" s="74">
        <v>1.7361127138137817</v>
      </c>
      <c r="T1401" s="74">
        <v>1.788504958152771</v>
      </c>
      <c r="U1401" s="74">
        <v>1.7907388210296631</v>
      </c>
      <c r="V1401" s="74">
        <v>1.7668626308441162</v>
      </c>
      <c r="W1401" s="74">
        <v>1.7286276817321777</v>
      </c>
      <c r="X1401" s="74">
        <v>1.5831300020217896</v>
      </c>
      <c r="Y1401" s="74">
        <v>1.3781149387359619</v>
      </c>
      <c r="Z1401" s="74">
        <v>1.2799464464187622</v>
      </c>
      <c r="AA1401" s="74">
        <v>1.0951684713363647</v>
      </c>
      <c r="AB1401" s="74">
        <v>1.0152860879898071</v>
      </c>
      <c r="AC1401" s="74">
        <v>0.93892258405685425</v>
      </c>
      <c r="AD1401" s="74">
        <v>0.85748910903930664</v>
      </c>
      <c r="AE1401" s="74">
        <v>0.81407696008682251</v>
      </c>
      <c r="AF1401" s="74">
        <v>0.79977983236312866</v>
      </c>
      <c r="AG1401" s="74">
        <v>9.901353158056736E-3</v>
      </c>
      <c r="AH1401" s="74">
        <v>2.6252949610352516E-3</v>
      </c>
      <c r="AI1401" s="74">
        <v>1.2017467524856329E-3</v>
      </c>
      <c r="AJ1401" s="74">
        <v>5.3272913210093975E-3</v>
      </c>
      <c r="AK1401" s="74">
        <v>2.756168507039547E-2</v>
      </c>
      <c r="AL1401" s="74">
        <v>7.6843507587909698E-2</v>
      </c>
      <c r="AM1401" s="74">
        <v>6.8742059171199799E-2</v>
      </c>
      <c r="AN1401" s="74">
        <v>7.989288866519928E-2</v>
      </c>
      <c r="AO1401" s="74">
        <v>7.4391432106494904E-2</v>
      </c>
      <c r="AP1401" s="74">
        <v>7.712138444185257E-2</v>
      </c>
      <c r="AQ1401" s="74">
        <v>9.4874851405620575E-2</v>
      </c>
      <c r="AR1401" s="74">
        <v>0.10522397607564926</v>
      </c>
      <c r="AS1401" s="74">
        <v>9.8860926926136017E-2</v>
      </c>
      <c r="AT1401" s="74">
        <v>0.13485869765281677</v>
      </c>
      <c r="AU1401" s="74">
        <v>0.14818441867828369</v>
      </c>
      <c r="AV1401" s="74">
        <v>0.14208048582077026</v>
      </c>
      <c r="AW1401" s="74">
        <v>0.105877585709095</v>
      </c>
      <c r="AX1401" s="74">
        <v>0.10934623330831528</v>
      </c>
      <c r="AY1401" s="74">
        <v>7.2793237864971161E-2</v>
      </c>
      <c r="AZ1401" s="74">
        <v>7.6441541314125061E-2</v>
      </c>
      <c r="BA1401" s="74">
        <v>7.1053966879844666E-2</v>
      </c>
      <c r="BB1401" s="74">
        <v>5.3458724170923233E-2</v>
      </c>
      <c r="BC1401" s="74">
        <v>4.6130537986755371E-2</v>
      </c>
      <c r="BD1401" s="74">
        <v>3.1285841017961502E-2</v>
      </c>
      <c r="BE1401" s="74">
        <v>5.2821259945631027E-2</v>
      </c>
      <c r="BF1401" s="74">
        <v>4.6693336218595505E-2</v>
      </c>
      <c r="BG1401" s="74">
        <v>4.4795989990234375E-2</v>
      </c>
      <c r="BH1401" s="74">
        <v>5.0112619996070862E-2</v>
      </c>
      <c r="BI1401" s="74">
        <v>8.0230489373207092E-2</v>
      </c>
      <c r="BJ1401" s="74">
        <v>0.13619239628314972</v>
      </c>
      <c r="BK1401" s="74">
        <v>0.13621540367603302</v>
      </c>
      <c r="BL1401" s="74">
        <v>0.17034253478050232</v>
      </c>
      <c r="BM1401" s="74">
        <v>0.16579034924507141</v>
      </c>
      <c r="BN1401" s="74">
        <v>0.167580246925354</v>
      </c>
      <c r="BO1401" s="74">
        <v>0.18901276588439941</v>
      </c>
      <c r="BP1401" s="74">
        <v>0.20218703150749207</v>
      </c>
      <c r="BQ1401" s="74">
        <v>0.20377376675605774</v>
      </c>
      <c r="BR1401" s="74">
        <v>0.24036785960197449</v>
      </c>
      <c r="BS1401" s="74">
        <v>0.24685318768024445</v>
      </c>
      <c r="BT1401" s="74">
        <v>0.22175818681716919</v>
      </c>
      <c r="BU1401" s="74">
        <v>0.17794197797775269</v>
      </c>
      <c r="BV1401" s="74">
        <v>0.1718239039182663</v>
      </c>
      <c r="BW1401" s="74">
        <v>0.12513303756713867</v>
      </c>
      <c r="BX1401" s="74">
        <v>0.11950626969337463</v>
      </c>
      <c r="BY1401" s="74">
        <v>0.10939987003803253</v>
      </c>
      <c r="BZ1401" s="74">
        <v>9.2587970197200775E-2</v>
      </c>
      <c r="CA1401" s="74">
        <v>8.7177805602550507E-2</v>
      </c>
      <c r="CB1401" s="74">
        <v>7.2016641497612E-2</v>
      </c>
      <c r="CC1401" s="74">
        <v>8.2547456026077271E-2</v>
      </c>
      <c r="CD1401" s="74">
        <v>7.7214725315570831E-2</v>
      </c>
      <c r="CE1401" s="74">
        <v>7.4989229440689087E-2</v>
      </c>
      <c r="CF1401" s="74">
        <v>8.1130802631378174E-2</v>
      </c>
      <c r="CG1401" s="74">
        <v>0.11670874059200287</v>
      </c>
      <c r="CH1401" s="74">
        <v>0.17729726433753967</v>
      </c>
      <c r="CI1401" s="74">
        <v>0.18294724822044373</v>
      </c>
      <c r="CJ1401" s="74">
        <v>0.2329876720905304</v>
      </c>
      <c r="CK1401" s="74">
        <v>0.22909295558929443</v>
      </c>
      <c r="CL1401" s="74">
        <v>0.23023177683353424</v>
      </c>
      <c r="CM1401" s="74">
        <v>0.25421240925788879</v>
      </c>
      <c r="CN1401" s="74">
        <v>0.26934334635734558</v>
      </c>
      <c r="CO1401" s="74">
        <v>0.27643609046936035</v>
      </c>
      <c r="CP1401" s="74">
        <v>0.31344318389892578</v>
      </c>
      <c r="CQ1401" s="74">
        <v>0.3151908814907074</v>
      </c>
      <c r="CR1401" s="74">
        <v>0.27694272994995117</v>
      </c>
      <c r="CS1401" s="74">
        <v>0.22785356640815735</v>
      </c>
      <c r="CT1401" s="74">
        <v>0.21509574353694916</v>
      </c>
      <c r="CU1401" s="74">
        <v>0.16138342022895813</v>
      </c>
      <c r="CV1401" s="74">
        <v>0.14933276176452637</v>
      </c>
      <c r="CW1401" s="74">
        <v>0.13595812022686005</v>
      </c>
      <c r="CX1401" s="74">
        <v>0.11968877166509628</v>
      </c>
      <c r="CY1401" s="74">
        <v>0.11560702323913574</v>
      </c>
      <c r="CZ1401" s="74">
        <v>0.10022667050361633</v>
      </c>
      <c r="DA1401" s="74">
        <v>0.11227365583181381</v>
      </c>
      <c r="DB1401" s="74">
        <v>0.10773611813783646</v>
      </c>
      <c r="DC1401" s="74">
        <v>0.1051824688911438</v>
      </c>
      <c r="DD1401" s="74">
        <v>0.11214898526668549</v>
      </c>
      <c r="DE1401" s="74">
        <v>0.15318699181079865</v>
      </c>
      <c r="DF1401" s="74">
        <v>0.21840213239192963</v>
      </c>
      <c r="DG1401" s="74">
        <v>0.22967909276485443</v>
      </c>
      <c r="DH1401" s="74">
        <v>0.29563280940055847</v>
      </c>
      <c r="DI1401" s="74">
        <v>0.29239556193351746</v>
      </c>
      <c r="DJ1401" s="74">
        <v>0.29288330674171448</v>
      </c>
      <c r="DK1401" s="74">
        <v>0.31941205263137817</v>
      </c>
      <c r="DL1401" s="74">
        <v>0.3364996612071991</v>
      </c>
      <c r="DM1401" s="74">
        <v>0.34909841418266296</v>
      </c>
      <c r="DN1401" s="74">
        <v>0.38651850819587708</v>
      </c>
      <c r="DO1401" s="74">
        <v>0.38352856040000916</v>
      </c>
      <c r="DP1401" s="74">
        <v>0.33212727308273315</v>
      </c>
      <c r="DQ1401" s="74">
        <v>0.27776515483856201</v>
      </c>
      <c r="DR1401" s="74">
        <v>0.25836759805679321</v>
      </c>
      <c r="DS1401" s="74">
        <v>0.19763380289077759</v>
      </c>
      <c r="DT1401" s="74">
        <v>0.1791592538356781</v>
      </c>
      <c r="DU1401" s="74">
        <v>0.16251637041568756</v>
      </c>
      <c r="DV1401" s="74">
        <v>0.14678956568241119</v>
      </c>
      <c r="DW1401" s="74">
        <v>0.14403623342514038</v>
      </c>
      <c r="DX1401" s="74">
        <v>0.12843669950962067</v>
      </c>
      <c r="DY1401" s="74">
        <v>0.15519355237483978</v>
      </c>
      <c r="DZ1401" s="74">
        <v>0.15180414915084839</v>
      </c>
      <c r="EA1401" s="74">
        <v>0.14877671003341675</v>
      </c>
      <c r="EB1401" s="74">
        <v>0.15693432092666626</v>
      </c>
      <c r="EC1401" s="74">
        <v>0.20585580170154572</v>
      </c>
      <c r="ED1401" s="74">
        <v>0.27775102853775024</v>
      </c>
      <c r="EE1401" s="74">
        <v>0.29715242981910706</v>
      </c>
      <c r="EF1401" s="74">
        <v>0.38608244061470032</v>
      </c>
      <c r="EG1401" s="74">
        <v>0.38379448652267456</v>
      </c>
      <c r="EH1401" s="74">
        <v>0.38334217667579651</v>
      </c>
      <c r="EI1401" s="74">
        <v>0.41354995965957642</v>
      </c>
      <c r="EJ1401" s="74">
        <v>0.4334627091884613</v>
      </c>
      <c r="EK1401" s="74">
        <v>0.45401126146316528</v>
      </c>
      <c r="EL1401" s="74">
        <v>0.49202767014503479</v>
      </c>
      <c r="EM1401" s="74">
        <v>0.4821973443031311</v>
      </c>
      <c r="EN1401" s="74">
        <v>0.41180497407913208</v>
      </c>
      <c r="EO1401" s="74">
        <v>0.34982955455780029</v>
      </c>
      <c r="EP1401" s="74">
        <v>0.32084524631500244</v>
      </c>
      <c r="EQ1401" s="74">
        <v>0.2499735951423645</v>
      </c>
      <c r="ER1401" s="74">
        <v>0.22222398221492767</v>
      </c>
      <c r="ES1401" s="74">
        <v>0.20086227357387543</v>
      </c>
      <c r="ET1401" s="74">
        <v>0.18591882288455963</v>
      </c>
      <c r="EU1401" s="74">
        <v>0.18508350849151611</v>
      </c>
      <c r="EV1401" s="74">
        <v>0.16916750371456146</v>
      </c>
      <c r="EW1401" s="74">
        <v>71.396965026855469</v>
      </c>
      <c r="EX1401" s="74">
        <v>69.557220458984375</v>
      </c>
      <c r="EY1401" s="74">
        <v>68.095245361328125</v>
      </c>
      <c r="EZ1401" s="74">
        <v>66.42864990234375</v>
      </c>
      <c r="FA1401" s="74">
        <v>65.193321228027344</v>
      </c>
      <c r="FB1401" s="74">
        <v>63.871841430664063</v>
      </c>
      <c r="FC1401" s="74">
        <v>64.097183227539063</v>
      </c>
      <c r="FD1401" s="74">
        <v>66.533981323242188</v>
      </c>
      <c r="FE1401" s="74">
        <v>69.496833801269531</v>
      </c>
      <c r="FF1401" s="74">
        <v>73.236373901367188</v>
      </c>
      <c r="FG1401" s="74">
        <v>76.535362243652344</v>
      </c>
      <c r="FH1401" s="74">
        <v>79.133338928222656</v>
      </c>
      <c r="FI1401" s="74">
        <v>81.290763854980469</v>
      </c>
      <c r="FJ1401" s="74">
        <v>83.359352111816406</v>
      </c>
      <c r="FK1401" s="74">
        <v>85.102424621582031</v>
      </c>
      <c r="FL1401" s="74">
        <v>86.501251220703125</v>
      </c>
      <c r="FM1401" s="74">
        <v>87.435127258300781</v>
      </c>
      <c r="FN1401" s="74">
        <v>87.686126708984375</v>
      </c>
      <c r="FO1401" s="74">
        <v>87.139068603515625</v>
      </c>
      <c r="FP1401" s="74">
        <v>85.040168762207031</v>
      </c>
      <c r="FQ1401" s="74">
        <v>81.970268249511719</v>
      </c>
      <c r="FR1401" s="74">
        <v>78.643348693847656</v>
      </c>
      <c r="FS1401" s="74">
        <v>75.760093688964844</v>
      </c>
      <c r="FT1401" s="74">
        <v>72.525321960449219</v>
      </c>
      <c r="FU1401" s="74">
        <v>8.0861702561378479E-2</v>
      </c>
      <c r="FV1401" s="74">
        <v>4.7621831297874451E-2</v>
      </c>
      <c r="FW1401" s="74">
        <v>8.3036504685878754E-2</v>
      </c>
      <c r="FX1401" s="74">
        <v>0.10150160640478134</v>
      </c>
      <c r="FY1401" s="74">
        <v>0</v>
      </c>
      <c r="FZ1401" s="74">
        <v>43</v>
      </c>
      <c r="GA1401" s="74">
        <v>55.330833435058594</v>
      </c>
      <c r="GB1401" s="74">
        <v>984.85914278030396</v>
      </c>
      <c r="GC1401" s="74">
        <v>1</v>
      </c>
      <c r="GD1401" s="74">
        <v>5</v>
      </c>
      <c r="GE1401" s="74">
        <v>4</v>
      </c>
      <c r="GF1401" s="74">
        <v>2</v>
      </c>
      <c r="GG1401" t="s">
        <v>242</v>
      </c>
      <c r="GH1401" t="s">
        <v>243</v>
      </c>
      <c r="GI1401" t="s">
        <v>236</v>
      </c>
      <c r="GJ1401" s="47"/>
      <c r="GK1401" s="30"/>
    </row>
    <row r="1402" spans="1:193" x14ac:dyDescent="0.2">
      <c r="A1402" t="s">
        <v>175</v>
      </c>
      <c r="B1402" t="s">
        <v>241</v>
      </c>
      <c r="C1402" t="s">
        <v>0</v>
      </c>
      <c r="D1402" t="s">
        <v>256</v>
      </c>
      <c r="E1402" t="s">
        <v>189</v>
      </c>
      <c r="F1402" t="s">
        <v>262</v>
      </c>
      <c r="G1402" t="s">
        <v>275</v>
      </c>
      <c r="H1402" s="74">
        <v>45</v>
      </c>
      <c r="I1402" s="74">
        <v>0.82082390785217285</v>
      </c>
      <c r="J1402" s="74">
        <v>0.82181245088577271</v>
      </c>
      <c r="K1402" s="74">
        <v>0.82822245359420776</v>
      </c>
      <c r="L1402" s="74">
        <v>0.90702962875366211</v>
      </c>
      <c r="M1402" s="74">
        <v>1.1514562368392944</v>
      </c>
      <c r="N1402" s="74">
        <v>1.1741819381713867</v>
      </c>
      <c r="O1402" s="74">
        <v>1.424946665763855</v>
      </c>
      <c r="P1402" s="74">
        <v>1.6532459259033203</v>
      </c>
      <c r="Q1402" s="74">
        <v>1.8317133188247681</v>
      </c>
      <c r="R1402" s="74">
        <v>1.9770865440368652</v>
      </c>
      <c r="S1402" s="74">
        <v>2.1329660415649414</v>
      </c>
      <c r="T1402" s="74">
        <v>2.2220287322998047</v>
      </c>
      <c r="U1402" s="74">
        <v>2.2858543395996094</v>
      </c>
      <c r="V1402" s="74">
        <v>2.3470981121063232</v>
      </c>
      <c r="W1402" s="74">
        <v>2.2854142189025879</v>
      </c>
      <c r="X1402" s="74">
        <v>2.1399991512298584</v>
      </c>
      <c r="Y1402" s="74">
        <v>1.8425872325897217</v>
      </c>
      <c r="Z1402" s="74">
        <v>1.6430178880691528</v>
      </c>
      <c r="AA1402" s="74">
        <v>1.4061317443847656</v>
      </c>
      <c r="AB1402" s="74">
        <v>1.2918206453323364</v>
      </c>
      <c r="AC1402" s="74">
        <v>1.1013097763061523</v>
      </c>
      <c r="AD1402" s="74">
        <v>0.95208251476287842</v>
      </c>
      <c r="AE1402" s="74">
        <v>0.88107717037200928</v>
      </c>
      <c r="AF1402" s="74">
        <v>0.84026449918746948</v>
      </c>
      <c r="AG1402" s="74">
        <v>-4.3522614985704422E-2</v>
      </c>
      <c r="AH1402" s="74">
        <v>-4.7311734408140182E-2</v>
      </c>
      <c r="AI1402" s="74">
        <v>-3.5380043089389801E-2</v>
      </c>
      <c r="AJ1402" s="74">
        <v>-1.654372364282608E-2</v>
      </c>
      <c r="AK1402" s="74">
        <v>0.10190308094024658</v>
      </c>
      <c r="AL1402" s="74">
        <v>-1.2163707986474037E-2</v>
      </c>
      <c r="AM1402" s="74">
        <v>-8.0105476081371307E-2</v>
      </c>
      <c r="AN1402" s="74">
        <v>-7.7083781361579895E-2</v>
      </c>
      <c r="AO1402" s="74">
        <v>-1.3645895756781101E-2</v>
      </c>
      <c r="AP1402" s="74">
        <v>-4.3416019529104233E-2</v>
      </c>
      <c r="AQ1402" s="74">
        <v>-1.0759720578789711E-2</v>
      </c>
      <c r="AR1402" s="74">
        <v>-1.3120549265295267E-3</v>
      </c>
      <c r="AS1402" s="74">
        <v>-1.5519469045102596E-2</v>
      </c>
      <c r="AT1402" s="74">
        <v>3.2034043222665787E-2</v>
      </c>
      <c r="AU1402" s="74">
        <v>-1.4590066857635975E-2</v>
      </c>
      <c r="AV1402" s="74">
        <v>6.5538600087165833E-2</v>
      </c>
      <c r="AW1402" s="74">
        <v>0.1056332066655159</v>
      </c>
      <c r="AX1402" s="74">
        <v>7.8689098358154297E-2</v>
      </c>
      <c r="AY1402" s="74">
        <v>5.2722390741109848E-2</v>
      </c>
      <c r="AZ1402" s="74">
        <v>0.10145173966884613</v>
      </c>
      <c r="BA1402" s="74">
        <v>8.988603949546814E-3</v>
      </c>
      <c r="BB1402" s="74">
        <v>-3.540261834859848E-2</v>
      </c>
      <c r="BC1402" s="74">
        <v>-4.0542233735322952E-2</v>
      </c>
      <c r="BD1402" s="74">
        <v>-4.0366977453231812E-2</v>
      </c>
      <c r="BE1402" s="74">
        <v>1.22260432690382E-2</v>
      </c>
      <c r="BF1402" s="74">
        <v>6.1904173344373703E-3</v>
      </c>
      <c r="BG1402" s="74">
        <v>1.6920370981097221E-2</v>
      </c>
      <c r="BH1402" s="74">
        <v>3.9666745811700821E-2</v>
      </c>
      <c r="BI1402" s="74">
        <v>0.15699158608913422</v>
      </c>
      <c r="BJ1402" s="74">
        <v>4.377756267786026E-2</v>
      </c>
      <c r="BK1402" s="74">
        <v>-1.7357919365167618E-2</v>
      </c>
      <c r="BL1402" s="74">
        <v>1.5611591748893261E-2</v>
      </c>
      <c r="BM1402" s="74">
        <v>9.1988824307918549E-2</v>
      </c>
      <c r="BN1402" s="74">
        <v>7.5923487544059753E-2</v>
      </c>
      <c r="BO1402" s="74">
        <v>0.11643680185079575</v>
      </c>
      <c r="BP1402" s="74">
        <v>0.13299950957298279</v>
      </c>
      <c r="BQ1402" s="74">
        <v>0.13484905660152435</v>
      </c>
      <c r="BR1402" s="74">
        <v>0.1806362122297287</v>
      </c>
      <c r="BS1402" s="74">
        <v>0.12795040011405945</v>
      </c>
      <c r="BT1402" s="74">
        <v>0.19799551367759705</v>
      </c>
      <c r="BU1402" s="74">
        <v>0.2283262312412262</v>
      </c>
      <c r="BV1402" s="74">
        <v>0.18543708324432373</v>
      </c>
      <c r="BW1402" s="74">
        <v>0.15031549334526062</v>
      </c>
      <c r="BX1402" s="74">
        <v>0.18336331844329834</v>
      </c>
      <c r="BY1402" s="74">
        <v>7.5658418238162994E-2</v>
      </c>
      <c r="BZ1402" s="74">
        <v>3.3207058906555176E-2</v>
      </c>
      <c r="CA1402" s="74">
        <v>2.1726686507463455E-2</v>
      </c>
      <c r="CB1402" s="74">
        <v>1.63409523665905E-2</v>
      </c>
      <c r="CC1402" s="74">
        <v>5.083739385008812E-2</v>
      </c>
      <c r="CD1402" s="74">
        <v>4.3245844542980194E-2</v>
      </c>
      <c r="CE1402" s="74">
        <v>5.314347892999649E-2</v>
      </c>
      <c r="CF1402" s="74">
        <v>7.8597947955131531E-2</v>
      </c>
      <c r="CG1402" s="74">
        <v>0.19514571130275726</v>
      </c>
      <c r="CH1402" s="74">
        <v>8.252231776714325E-2</v>
      </c>
      <c r="CI1402" s="74">
        <v>2.6100846007466316E-2</v>
      </c>
      <c r="CJ1402" s="74">
        <v>7.9812124371528625E-2</v>
      </c>
      <c r="CK1402" s="74">
        <v>0.16515110433101654</v>
      </c>
      <c r="CL1402" s="74">
        <v>0.15857766568660736</v>
      </c>
      <c r="CM1402" s="74">
        <v>0.20453272759914398</v>
      </c>
      <c r="CN1402" s="74">
        <v>0.22602328658103943</v>
      </c>
      <c r="CO1402" s="74">
        <v>0.23899383842945099</v>
      </c>
      <c r="CP1402" s="74">
        <v>0.28355762362480164</v>
      </c>
      <c r="CQ1402" s="74">
        <v>0.22667349874973297</v>
      </c>
      <c r="CR1402" s="74">
        <v>0.28973478078842163</v>
      </c>
      <c r="CS1402" s="74">
        <v>0.31330305337905884</v>
      </c>
      <c r="CT1402" s="74">
        <v>0.25937041640281677</v>
      </c>
      <c r="CU1402" s="74">
        <v>0.21790818870067596</v>
      </c>
      <c r="CV1402" s="74">
        <v>0.24009501934051514</v>
      </c>
      <c r="CW1402" s="74">
        <v>0.12183372676372528</v>
      </c>
      <c r="CX1402" s="74">
        <v>8.0725915729999542E-2</v>
      </c>
      <c r="CY1402" s="74">
        <v>6.4853951334953308E-2</v>
      </c>
      <c r="CZ1402" s="74">
        <v>5.5616691708564758E-2</v>
      </c>
      <c r="DA1402" s="74">
        <v>8.9448742568492889E-2</v>
      </c>
      <c r="DB1402" s="74">
        <v>8.0301269888877869E-2</v>
      </c>
      <c r="DC1402" s="74">
        <v>8.936658501625061E-2</v>
      </c>
      <c r="DD1402" s="74">
        <v>0.11752914637327194</v>
      </c>
      <c r="DE1402" s="74">
        <v>0.23329983651638031</v>
      </c>
      <c r="DF1402" s="74">
        <v>0.12126707285642624</v>
      </c>
      <c r="DG1402" s="74">
        <v>6.955961138010025E-2</v>
      </c>
      <c r="DH1402" s="74">
        <v>0.14401265978813171</v>
      </c>
      <c r="DI1402" s="74">
        <v>0.23831339180469513</v>
      </c>
      <c r="DJ1402" s="74">
        <v>0.24123184382915497</v>
      </c>
      <c r="DK1402" s="74">
        <v>0.29262864589691162</v>
      </c>
      <c r="DL1402" s="74">
        <v>0.31904706358909607</v>
      </c>
      <c r="DM1402" s="74">
        <v>0.34313863515853882</v>
      </c>
      <c r="DN1402" s="74">
        <v>0.38647902011871338</v>
      </c>
      <c r="DO1402" s="74">
        <v>0.32539659738540649</v>
      </c>
      <c r="DP1402" s="74">
        <v>0.38147404789924622</v>
      </c>
      <c r="DQ1402" s="74">
        <v>0.39827987551689148</v>
      </c>
      <c r="DR1402" s="74">
        <v>0.33330374956130981</v>
      </c>
      <c r="DS1402" s="74">
        <v>0.28550088405609131</v>
      </c>
      <c r="DT1402" s="74">
        <v>0.29682672023773193</v>
      </c>
      <c r="DU1402" s="74">
        <v>0.16800904273986816</v>
      </c>
      <c r="DV1402" s="74">
        <v>0.12824477255344391</v>
      </c>
      <c r="DW1402" s="74">
        <v>0.10798121988773346</v>
      </c>
      <c r="DX1402" s="74">
        <v>9.4892427325248718E-2</v>
      </c>
      <c r="DY1402" s="74">
        <v>0.14519740641117096</v>
      </c>
      <c r="DZ1402" s="74">
        <v>0.13380342721939087</v>
      </c>
      <c r="EA1402" s="74">
        <v>0.14166700839996338</v>
      </c>
      <c r="EB1402" s="74">
        <v>0.17373961210250854</v>
      </c>
      <c r="EC1402" s="74">
        <v>0.28838834166526794</v>
      </c>
      <c r="ED1402" s="74">
        <v>0.17720834910869598</v>
      </c>
      <c r="EE1402" s="74">
        <v>0.13230717182159424</v>
      </c>
      <c r="EF1402" s="74">
        <v>0.23670803010463715</v>
      </c>
      <c r="EG1402" s="74">
        <v>0.34394809603691101</v>
      </c>
      <c r="EH1402" s="74">
        <v>0.36057135462760925</v>
      </c>
      <c r="EI1402" s="74">
        <v>0.41982516646385193</v>
      </c>
      <c r="EJ1402" s="74">
        <v>0.45335862040519714</v>
      </c>
      <c r="EK1402" s="74">
        <v>0.49350714683532715</v>
      </c>
      <c r="EL1402" s="74">
        <v>0.53508120775222778</v>
      </c>
      <c r="EM1402" s="74">
        <v>0.46793705224990845</v>
      </c>
      <c r="EN1402" s="74">
        <v>0.51393097639083862</v>
      </c>
      <c r="EO1402" s="74">
        <v>0.52097290754318237</v>
      </c>
      <c r="EP1402" s="74">
        <v>0.44005173444747925</v>
      </c>
      <c r="EQ1402" s="74">
        <v>0.38309398293495178</v>
      </c>
      <c r="ER1402" s="74">
        <v>0.37873831391334534</v>
      </c>
      <c r="ES1402" s="74">
        <v>0.23467884957790375</v>
      </c>
      <c r="ET1402" s="74">
        <v>0.19685445725917816</v>
      </c>
      <c r="EU1402" s="74">
        <v>0.17025013267993927</v>
      </c>
      <c r="EV1402" s="74">
        <v>0.15160036087036133</v>
      </c>
      <c r="EW1402" s="74">
        <v>77.801872253417969</v>
      </c>
      <c r="EX1402" s="74">
        <v>76.09002685546875</v>
      </c>
      <c r="EY1402" s="74">
        <v>74.508285522460938</v>
      </c>
      <c r="EZ1402" s="74">
        <v>72.854896545410156</v>
      </c>
      <c r="FA1402" s="74">
        <v>71.677642822265625</v>
      </c>
      <c r="FB1402" s="74">
        <v>70.358566284179688</v>
      </c>
      <c r="FC1402" s="74">
        <v>69.980522155761719</v>
      </c>
      <c r="FD1402" s="74">
        <v>72.391273498535156</v>
      </c>
      <c r="FE1402" s="74">
        <v>75.680412292480469</v>
      </c>
      <c r="FF1402" s="74">
        <v>78.98736572265625</v>
      </c>
      <c r="FG1402" s="74">
        <v>82.107666015625</v>
      </c>
      <c r="FH1402" s="74">
        <v>85.007057189941406</v>
      </c>
      <c r="FI1402" s="74">
        <v>87.808990478515625</v>
      </c>
      <c r="FJ1402" s="74">
        <v>90.159660339355469</v>
      </c>
      <c r="FK1402" s="74">
        <v>92.041015625</v>
      </c>
      <c r="FL1402" s="74">
        <v>93.551490783691406</v>
      </c>
      <c r="FM1402" s="74">
        <v>94.559028625488281</v>
      </c>
      <c r="FN1402" s="74">
        <v>94.922622680664063</v>
      </c>
      <c r="FO1402" s="74">
        <v>94.785255432128906</v>
      </c>
      <c r="FP1402" s="74">
        <v>93.233695983886719</v>
      </c>
      <c r="FQ1402" s="74">
        <v>90.544403076171875</v>
      </c>
      <c r="FR1402" s="74">
        <v>87.438232421875</v>
      </c>
      <c r="FS1402" s="74">
        <v>84.8299560546875</v>
      </c>
      <c r="FT1402" s="74">
        <v>81.511764526367188</v>
      </c>
      <c r="FU1402" s="74">
        <v>9.5355495810508728E-2</v>
      </c>
      <c r="FV1402" s="74">
        <v>8.1365436315536499E-2</v>
      </c>
      <c r="FW1402" s="74">
        <v>9.5983497798442841E-2</v>
      </c>
      <c r="FX1402" s="74">
        <v>0</v>
      </c>
      <c r="FY1402" s="74">
        <v>6.1593808233737946E-2</v>
      </c>
      <c r="FZ1402" s="74">
        <v>43</v>
      </c>
      <c r="GA1402" s="74">
        <v>61.59893798828125</v>
      </c>
      <c r="GB1402" s="74">
        <v>1282.2685203552246</v>
      </c>
      <c r="GC1402" s="74">
        <v>1</v>
      </c>
      <c r="GD1402" s="74">
        <v>5</v>
      </c>
      <c r="GE1402" s="74">
        <v>4</v>
      </c>
      <c r="GF1402" s="74">
        <v>2</v>
      </c>
      <c r="GG1402" t="s">
        <v>242</v>
      </c>
      <c r="GH1402" t="s">
        <v>243</v>
      </c>
      <c r="GI1402" t="s">
        <v>236</v>
      </c>
      <c r="GJ1402" s="47"/>
      <c r="GK1402" s="30"/>
    </row>
    <row r="1403" spans="1:193" x14ac:dyDescent="0.2">
      <c r="A1403" t="s">
        <v>175</v>
      </c>
      <c r="B1403" t="s">
        <v>241</v>
      </c>
      <c r="C1403" t="s">
        <v>0</v>
      </c>
      <c r="D1403" t="s">
        <v>256</v>
      </c>
      <c r="E1403" t="s">
        <v>190</v>
      </c>
      <c r="F1403" t="s">
        <v>262</v>
      </c>
      <c r="G1403" t="s">
        <v>275</v>
      </c>
      <c r="H1403" s="74">
        <v>45</v>
      </c>
      <c r="I1403" s="74">
        <v>0.9330669641494751</v>
      </c>
      <c r="J1403" s="74">
        <v>0.92257320880889893</v>
      </c>
      <c r="K1403" s="74">
        <v>0.93351078033447266</v>
      </c>
      <c r="L1403" s="74">
        <v>1.049329400062561</v>
      </c>
      <c r="M1403" s="74">
        <v>1.3147363662719727</v>
      </c>
      <c r="N1403" s="74">
        <v>1.3687320947647095</v>
      </c>
      <c r="O1403" s="74">
        <v>1.6240040063858032</v>
      </c>
      <c r="P1403" s="74">
        <v>1.8847173452377319</v>
      </c>
      <c r="Q1403" s="74">
        <v>2.0746169090270996</v>
      </c>
      <c r="R1403" s="74">
        <v>2.2185165882110596</v>
      </c>
      <c r="S1403" s="74">
        <v>2.3885233402252197</v>
      </c>
      <c r="T1403" s="74">
        <v>2.5058274269104004</v>
      </c>
      <c r="U1403" s="74">
        <v>2.6204478740692139</v>
      </c>
      <c r="V1403" s="74">
        <v>2.7365646362304688</v>
      </c>
      <c r="W1403" s="74">
        <v>2.6806511878967285</v>
      </c>
      <c r="X1403" s="74">
        <v>2.4852361679077148</v>
      </c>
      <c r="Y1403" s="74">
        <v>2.1942124366760254</v>
      </c>
      <c r="Z1403" s="74">
        <v>1.9907685518264771</v>
      </c>
      <c r="AA1403" s="74">
        <v>1.6828397512435913</v>
      </c>
      <c r="AB1403" s="74">
        <v>1.4991763830184937</v>
      </c>
      <c r="AC1403" s="74">
        <v>1.2730666399002075</v>
      </c>
      <c r="AD1403" s="74">
        <v>1.0904285907745361</v>
      </c>
      <c r="AE1403" s="74">
        <v>0.9936596155166626</v>
      </c>
      <c r="AF1403" s="74">
        <v>0.94941091537475586</v>
      </c>
      <c r="AG1403" s="74">
        <v>-4.3522614985704422E-2</v>
      </c>
      <c r="AH1403" s="74">
        <v>-4.7311734408140182E-2</v>
      </c>
      <c r="AI1403" s="74">
        <v>-3.5380043089389801E-2</v>
      </c>
      <c r="AJ1403" s="74">
        <v>-1.654372364282608E-2</v>
      </c>
      <c r="AK1403" s="74">
        <v>0.10190308094024658</v>
      </c>
      <c r="AL1403" s="74">
        <v>-1.2163707986474037E-2</v>
      </c>
      <c r="AM1403" s="74">
        <v>-8.0105476081371307E-2</v>
      </c>
      <c r="AN1403" s="74">
        <v>-7.7083781361579895E-2</v>
      </c>
      <c r="AO1403" s="74">
        <v>-1.3645895756781101E-2</v>
      </c>
      <c r="AP1403" s="74">
        <v>-4.3416019529104233E-2</v>
      </c>
      <c r="AQ1403" s="74">
        <v>-1.0759720578789711E-2</v>
      </c>
      <c r="AR1403" s="74">
        <v>-1.3120549265295267E-3</v>
      </c>
      <c r="AS1403" s="74">
        <v>-1.5519469045102596E-2</v>
      </c>
      <c r="AT1403" s="74">
        <v>3.2034043222665787E-2</v>
      </c>
      <c r="AU1403" s="74">
        <v>-1.4590066857635975E-2</v>
      </c>
      <c r="AV1403" s="74">
        <v>6.5538600087165833E-2</v>
      </c>
      <c r="AW1403" s="74">
        <v>0.1056332066655159</v>
      </c>
      <c r="AX1403" s="74">
        <v>7.8689098358154297E-2</v>
      </c>
      <c r="AY1403" s="74">
        <v>5.2722390741109848E-2</v>
      </c>
      <c r="AZ1403" s="74">
        <v>0.10145173966884613</v>
      </c>
      <c r="BA1403" s="74">
        <v>8.988603949546814E-3</v>
      </c>
      <c r="BB1403" s="74">
        <v>-3.540261834859848E-2</v>
      </c>
      <c r="BC1403" s="74">
        <v>-4.0542233735322952E-2</v>
      </c>
      <c r="BD1403" s="74">
        <v>-4.0366977453231812E-2</v>
      </c>
      <c r="BE1403" s="74">
        <v>1.22260432690382E-2</v>
      </c>
      <c r="BF1403" s="74">
        <v>6.1904173344373703E-3</v>
      </c>
      <c r="BG1403" s="74">
        <v>1.6920370981097221E-2</v>
      </c>
      <c r="BH1403" s="74">
        <v>3.9666745811700821E-2</v>
      </c>
      <c r="BI1403" s="74">
        <v>0.15699158608913422</v>
      </c>
      <c r="BJ1403" s="74">
        <v>4.377756267786026E-2</v>
      </c>
      <c r="BK1403" s="74">
        <v>-1.7357919365167618E-2</v>
      </c>
      <c r="BL1403" s="74">
        <v>1.5611591748893261E-2</v>
      </c>
      <c r="BM1403" s="74">
        <v>9.1988824307918549E-2</v>
      </c>
      <c r="BN1403" s="74">
        <v>7.5923487544059753E-2</v>
      </c>
      <c r="BO1403" s="74">
        <v>0.11643680185079575</v>
      </c>
      <c r="BP1403" s="74">
        <v>0.13299950957298279</v>
      </c>
      <c r="BQ1403" s="74">
        <v>0.13484905660152435</v>
      </c>
      <c r="BR1403" s="74">
        <v>0.1806362122297287</v>
      </c>
      <c r="BS1403" s="74">
        <v>0.12795040011405945</v>
      </c>
      <c r="BT1403" s="74">
        <v>0.19799551367759705</v>
      </c>
      <c r="BU1403" s="74">
        <v>0.2283262312412262</v>
      </c>
      <c r="BV1403" s="74">
        <v>0.18543708324432373</v>
      </c>
      <c r="BW1403" s="74">
        <v>0.15031549334526062</v>
      </c>
      <c r="BX1403" s="74">
        <v>0.18336331844329834</v>
      </c>
      <c r="BY1403" s="74">
        <v>7.5658418238162994E-2</v>
      </c>
      <c r="BZ1403" s="74">
        <v>3.3207058906555176E-2</v>
      </c>
      <c r="CA1403" s="74">
        <v>2.1726686507463455E-2</v>
      </c>
      <c r="CB1403" s="74">
        <v>1.63409523665905E-2</v>
      </c>
      <c r="CC1403" s="74">
        <v>5.083739385008812E-2</v>
      </c>
      <c r="CD1403" s="74">
        <v>4.3245844542980194E-2</v>
      </c>
      <c r="CE1403" s="74">
        <v>5.314347892999649E-2</v>
      </c>
      <c r="CF1403" s="74">
        <v>7.8597947955131531E-2</v>
      </c>
      <c r="CG1403" s="74">
        <v>0.19514571130275726</v>
      </c>
      <c r="CH1403" s="74">
        <v>8.252231776714325E-2</v>
      </c>
      <c r="CI1403" s="74">
        <v>2.6100846007466316E-2</v>
      </c>
      <c r="CJ1403" s="74">
        <v>7.9812124371528625E-2</v>
      </c>
      <c r="CK1403" s="74">
        <v>0.16515110433101654</v>
      </c>
      <c r="CL1403" s="74">
        <v>0.15857766568660736</v>
      </c>
      <c r="CM1403" s="74">
        <v>0.20453272759914398</v>
      </c>
      <c r="CN1403" s="74">
        <v>0.22602328658103943</v>
      </c>
      <c r="CO1403" s="74">
        <v>0.23899383842945099</v>
      </c>
      <c r="CP1403" s="74">
        <v>0.28355762362480164</v>
      </c>
      <c r="CQ1403" s="74">
        <v>0.22667349874973297</v>
      </c>
      <c r="CR1403" s="74">
        <v>0.28973478078842163</v>
      </c>
      <c r="CS1403" s="74">
        <v>0.31330305337905884</v>
      </c>
      <c r="CT1403" s="74">
        <v>0.25937041640281677</v>
      </c>
      <c r="CU1403" s="74">
        <v>0.21790818870067596</v>
      </c>
      <c r="CV1403" s="74">
        <v>0.24009501934051514</v>
      </c>
      <c r="CW1403" s="74">
        <v>0.12183372676372528</v>
      </c>
      <c r="CX1403" s="74">
        <v>8.0725915729999542E-2</v>
      </c>
      <c r="CY1403" s="74">
        <v>6.4853951334953308E-2</v>
      </c>
      <c r="CZ1403" s="74">
        <v>5.5616691708564758E-2</v>
      </c>
      <c r="DA1403" s="74">
        <v>8.9448742568492889E-2</v>
      </c>
      <c r="DB1403" s="74">
        <v>8.0301269888877869E-2</v>
      </c>
      <c r="DC1403" s="74">
        <v>8.936658501625061E-2</v>
      </c>
      <c r="DD1403" s="74">
        <v>0.11752914637327194</v>
      </c>
      <c r="DE1403" s="74">
        <v>0.23329983651638031</v>
      </c>
      <c r="DF1403" s="74">
        <v>0.12126707285642624</v>
      </c>
      <c r="DG1403" s="74">
        <v>6.955961138010025E-2</v>
      </c>
      <c r="DH1403" s="74">
        <v>0.14401265978813171</v>
      </c>
      <c r="DI1403" s="74">
        <v>0.23831339180469513</v>
      </c>
      <c r="DJ1403" s="74">
        <v>0.24123184382915497</v>
      </c>
      <c r="DK1403" s="74">
        <v>0.29262864589691162</v>
      </c>
      <c r="DL1403" s="74">
        <v>0.31904706358909607</v>
      </c>
      <c r="DM1403" s="74">
        <v>0.34313863515853882</v>
      </c>
      <c r="DN1403" s="74">
        <v>0.38647902011871338</v>
      </c>
      <c r="DO1403" s="74">
        <v>0.32539659738540649</v>
      </c>
      <c r="DP1403" s="74">
        <v>0.38147404789924622</v>
      </c>
      <c r="DQ1403" s="74">
        <v>0.39827987551689148</v>
      </c>
      <c r="DR1403" s="74">
        <v>0.33330374956130981</v>
      </c>
      <c r="DS1403" s="74">
        <v>0.28550088405609131</v>
      </c>
      <c r="DT1403" s="74">
        <v>0.29682672023773193</v>
      </c>
      <c r="DU1403" s="74">
        <v>0.16800904273986816</v>
      </c>
      <c r="DV1403" s="74">
        <v>0.12824477255344391</v>
      </c>
      <c r="DW1403" s="74">
        <v>0.10798121988773346</v>
      </c>
      <c r="DX1403" s="74">
        <v>9.4892427325248718E-2</v>
      </c>
      <c r="DY1403" s="74">
        <v>0.14519740641117096</v>
      </c>
      <c r="DZ1403" s="74">
        <v>0.13380342721939087</v>
      </c>
      <c r="EA1403" s="74">
        <v>0.14166700839996338</v>
      </c>
      <c r="EB1403" s="74">
        <v>0.17373961210250854</v>
      </c>
      <c r="EC1403" s="74">
        <v>0.28838834166526794</v>
      </c>
      <c r="ED1403" s="74">
        <v>0.17720834910869598</v>
      </c>
      <c r="EE1403" s="74">
        <v>0.13230717182159424</v>
      </c>
      <c r="EF1403" s="74">
        <v>0.23670803010463715</v>
      </c>
      <c r="EG1403" s="74">
        <v>0.34394809603691101</v>
      </c>
      <c r="EH1403" s="74">
        <v>0.36057135462760925</v>
      </c>
      <c r="EI1403" s="74">
        <v>0.41982516646385193</v>
      </c>
      <c r="EJ1403" s="74">
        <v>0.45335862040519714</v>
      </c>
      <c r="EK1403" s="74">
        <v>0.49350714683532715</v>
      </c>
      <c r="EL1403" s="74">
        <v>0.53508120775222778</v>
      </c>
      <c r="EM1403" s="74">
        <v>0.46793705224990845</v>
      </c>
      <c r="EN1403" s="74">
        <v>0.51393097639083862</v>
      </c>
      <c r="EO1403" s="74">
        <v>0.52097290754318237</v>
      </c>
      <c r="EP1403" s="74">
        <v>0.44005173444747925</v>
      </c>
      <c r="EQ1403" s="74">
        <v>0.38309398293495178</v>
      </c>
      <c r="ER1403" s="74">
        <v>0.37873831391334534</v>
      </c>
      <c r="ES1403" s="74">
        <v>0.23467884957790375</v>
      </c>
      <c r="ET1403" s="74">
        <v>0.19685445725917816</v>
      </c>
      <c r="EU1403" s="74">
        <v>0.17025013267993927</v>
      </c>
      <c r="EV1403" s="74">
        <v>0.15160036087036133</v>
      </c>
      <c r="EW1403" s="74">
        <v>82.351280212402344</v>
      </c>
      <c r="EX1403" s="74">
        <v>80.753997802734375</v>
      </c>
      <c r="EY1403" s="74">
        <v>78.879188537597656</v>
      </c>
      <c r="EZ1403" s="74">
        <v>77.050804138183594</v>
      </c>
      <c r="FA1403" s="74">
        <v>75.234321594238281</v>
      </c>
      <c r="FB1403" s="74">
        <v>73.99053955078125</v>
      </c>
      <c r="FC1403" s="74">
        <v>72.965744018554688</v>
      </c>
      <c r="FD1403" s="74">
        <v>75.5352783203125</v>
      </c>
      <c r="FE1403" s="74">
        <v>79.376579284667969</v>
      </c>
      <c r="FF1403" s="74">
        <v>82.805877685546875</v>
      </c>
      <c r="FG1403" s="74">
        <v>85.994964599609375</v>
      </c>
      <c r="FH1403" s="74">
        <v>89.100433349609375</v>
      </c>
      <c r="FI1403" s="74">
        <v>92.255836486816406</v>
      </c>
      <c r="FJ1403" s="74">
        <v>94.712043762207031</v>
      </c>
      <c r="FK1403" s="74">
        <v>96.747108459472656</v>
      </c>
      <c r="FL1403" s="74">
        <v>98.374801635742188</v>
      </c>
      <c r="FM1403" s="74">
        <v>99.487380981445313</v>
      </c>
      <c r="FN1403" s="74">
        <v>99.937675476074219</v>
      </c>
      <c r="FO1403" s="74">
        <v>99.31451416015625</v>
      </c>
      <c r="FP1403" s="74">
        <v>97.508392333984375</v>
      </c>
      <c r="FQ1403" s="74">
        <v>94.301544189453125</v>
      </c>
      <c r="FR1403" s="74">
        <v>91.373802185058594</v>
      </c>
      <c r="FS1403" s="74">
        <v>88.168586730957031</v>
      </c>
      <c r="FT1403" s="74">
        <v>85.025482177734375</v>
      </c>
      <c r="FU1403" s="74">
        <v>9.5355495810508728E-2</v>
      </c>
      <c r="FV1403" s="74">
        <v>8.1365436315536499E-2</v>
      </c>
      <c r="FW1403" s="74">
        <v>9.5983497798442841E-2</v>
      </c>
      <c r="FX1403" s="74">
        <v>0</v>
      </c>
      <c r="FY1403" s="74">
        <v>6.1593808233737946E-2</v>
      </c>
      <c r="FZ1403" s="74">
        <v>43</v>
      </c>
      <c r="GA1403" s="74">
        <v>93.337776184082031</v>
      </c>
      <c r="GB1403" s="74">
        <v>1499.3566389083862</v>
      </c>
      <c r="GC1403" s="74">
        <v>1</v>
      </c>
      <c r="GD1403" s="74">
        <v>5</v>
      </c>
      <c r="GE1403" s="74">
        <v>4</v>
      </c>
      <c r="GF1403" s="74">
        <v>2</v>
      </c>
      <c r="GG1403" t="s">
        <v>242</v>
      </c>
      <c r="GH1403" t="s">
        <v>243</v>
      </c>
      <c r="GI1403" t="s">
        <v>236</v>
      </c>
      <c r="GJ1403" s="47"/>
      <c r="GK1403" s="30"/>
    </row>
    <row r="1404" spans="1:193" x14ac:dyDescent="0.2">
      <c r="A1404" t="s">
        <v>175</v>
      </c>
      <c r="B1404" t="s">
        <v>241</v>
      </c>
      <c r="C1404" t="s">
        <v>0</v>
      </c>
      <c r="D1404" t="s">
        <v>256</v>
      </c>
      <c r="E1404" t="s">
        <v>191</v>
      </c>
      <c r="F1404" t="s">
        <v>262</v>
      </c>
      <c r="G1404" t="s">
        <v>275</v>
      </c>
      <c r="H1404" s="74">
        <v>45</v>
      </c>
      <c r="I1404" s="74">
        <v>1.0156409740447998</v>
      </c>
      <c r="J1404" s="74">
        <v>1.0058779716491699</v>
      </c>
      <c r="K1404" s="74">
        <v>0.99721664190292358</v>
      </c>
      <c r="L1404" s="74">
        <v>1.1211248636245728</v>
      </c>
      <c r="M1404" s="74">
        <v>1.4956760406494141</v>
      </c>
      <c r="N1404" s="74">
        <v>1.6713929176330566</v>
      </c>
      <c r="O1404" s="74">
        <v>2.081099271774292</v>
      </c>
      <c r="P1404" s="74">
        <v>2.4471781253814697</v>
      </c>
      <c r="Q1404" s="74">
        <v>2.7317361831665039</v>
      </c>
      <c r="R1404" s="74">
        <v>2.9164876937866211</v>
      </c>
      <c r="S1404" s="74">
        <v>3.1479983329772949</v>
      </c>
      <c r="T1404" s="74">
        <v>3.3047654628753662</v>
      </c>
      <c r="U1404" s="74">
        <v>3.4992520809173584</v>
      </c>
      <c r="V1404" s="74">
        <v>3.6558470726013184</v>
      </c>
      <c r="W1404" s="74">
        <v>3.5310838222503662</v>
      </c>
      <c r="X1404" s="74">
        <v>2.8378138542175293</v>
      </c>
      <c r="Y1404" s="74">
        <v>2.3211865425109863</v>
      </c>
      <c r="Z1404" s="74">
        <v>2.0960161685943604</v>
      </c>
      <c r="AA1404" s="74">
        <v>1.7539340257644653</v>
      </c>
      <c r="AB1404" s="74">
        <v>1.6106187105178833</v>
      </c>
      <c r="AC1404" s="74">
        <v>1.3553558588027954</v>
      </c>
      <c r="AD1404" s="74">
        <v>1.1786959171295166</v>
      </c>
      <c r="AE1404" s="74">
        <v>1.0696966648101807</v>
      </c>
      <c r="AF1404" s="74">
        <v>1.0340440273284912</v>
      </c>
      <c r="AG1404" s="74">
        <v>-4.3522614985704422E-2</v>
      </c>
      <c r="AH1404" s="74">
        <v>-4.7311734408140182E-2</v>
      </c>
      <c r="AI1404" s="74">
        <v>-3.5380043089389801E-2</v>
      </c>
      <c r="AJ1404" s="74">
        <v>-1.654372364282608E-2</v>
      </c>
      <c r="AK1404" s="74">
        <v>0.10190308094024658</v>
      </c>
      <c r="AL1404" s="74">
        <v>-1.2163707986474037E-2</v>
      </c>
      <c r="AM1404" s="74">
        <v>-8.0105476081371307E-2</v>
      </c>
      <c r="AN1404" s="74">
        <v>-7.7083781361579895E-2</v>
      </c>
      <c r="AO1404" s="74">
        <v>-1.3645895756781101E-2</v>
      </c>
      <c r="AP1404" s="74">
        <v>-4.3416019529104233E-2</v>
      </c>
      <c r="AQ1404" s="74">
        <v>-1.0759720578789711E-2</v>
      </c>
      <c r="AR1404" s="74">
        <v>-1.3120549265295267E-3</v>
      </c>
      <c r="AS1404" s="74">
        <v>-1.5519469045102596E-2</v>
      </c>
      <c r="AT1404" s="74">
        <v>3.2034043222665787E-2</v>
      </c>
      <c r="AU1404" s="74">
        <v>-1.4590066857635975E-2</v>
      </c>
      <c r="AV1404" s="74">
        <v>6.5538600087165833E-2</v>
      </c>
      <c r="AW1404" s="74">
        <v>0.1056332066655159</v>
      </c>
      <c r="AX1404" s="74">
        <v>7.8689098358154297E-2</v>
      </c>
      <c r="AY1404" s="74">
        <v>5.2722390741109848E-2</v>
      </c>
      <c r="AZ1404" s="74">
        <v>0.10145173966884613</v>
      </c>
      <c r="BA1404" s="74">
        <v>8.988603949546814E-3</v>
      </c>
      <c r="BB1404" s="74">
        <v>-3.540261834859848E-2</v>
      </c>
      <c r="BC1404" s="74">
        <v>-4.0542233735322952E-2</v>
      </c>
      <c r="BD1404" s="74">
        <v>-4.0366977453231812E-2</v>
      </c>
      <c r="BE1404" s="74">
        <v>1.22260432690382E-2</v>
      </c>
      <c r="BF1404" s="74">
        <v>6.1904173344373703E-3</v>
      </c>
      <c r="BG1404" s="74">
        <v>1.6920370981097221E-2</v>
      </c>
      <c r="BH1404" s="74">
        <v>3.9666745811700821E-2</v>
      </c>
      <c r="BI1404" s="74">
        <v>0.15699158608913422</v>
      </c>
      <c r="BJ1404" s="74">
        <v>4.377756267786026E-2</v>
      </c>
      <c r="BK1404" s="74">
        <v>-1.7357919365167618E-2</v>
      </c>
      <c r="BL1404" s="74">
        <v>1.5611591748893261E-2</v>
      </c>
      <c r="BM1404" s="74">
        <v>9.1988824307918549E-2</v>
      </c>
      <c r="BN1404" s="74">
        <v>7.5923487544059753E-2</v>
      </c>
      <c r="BO1404" s="74">
        <v>0.11643680185079575</v>
      </c>
      <c r="BP1404" s="74">
        <v>0.13299950957298279</v>
      </c>
      <c r="BQ1404" s="74">
        <v>0.13484905660152435</v>
      </c>
      <c r="BR1404" s="74">
        <v>0.1806362122297287</v>
      </c>
      <c r="BS1404" s="74">
        <v>0.12795040011405945</v>
      </c>
      <c r="BT1404" s="74">
        <v>0.19799551367759705</v>
      </c>
      <c r="BU1404" s="74">
        <v>0.2283262312412262</v>
      </c>
      <c r="BV1404" s="74">
        <v>0.18543708324432373</v>
      </c>
      <c r="BW1404" s="74">
        <v>0.15031549334526062</v>
      </c>
      <c r="BX1404" s="74">
        <v>0.18336331844329834</v>
      </c>
      <c r="BY1404" s="74">
        <v>7.5658418238162994E-2</v>
      </c>
      <c r="BZ1404" s="74">
        <v>3.3207058906555176E-2</v>
      </c>
      <c r="CA1404" s="74">
        <v>2.1726686507463455E-2</v>
      </c>
      <c r="CB1404" s="74">
        <v>1.63409523665905E-2</v>
      </c>
      <c r="CC1404" s="74">
        <v>5.083739385008812E-2</v>
      </c>
      <c r="CD1404" s="74">
        <v>4.3245844542980194E-2</v>
      </c>
      <c r="CE1404" s="74">
        <v>5.314347892999649E-2</v>
      </c>
      <c r="CF1404" s="74">
        <v>7.8597947955131531E-2</v>
      </c>
      <c r="CG1404" s="74">
        <v>0.19514571130275726</v>
      </c>
      <c r="CH1404" s="74">
        <v>8.252231776714325E-2</v>
      </c>
      <c r="CI1404" s="74">
        <v>2.6100846007466316E-2</v>
      </c>
      <c r="CJ1404" s="74">
        <v>7.9812124371528625E-2</v>
      </c>
      <c r="CK1404" s="74">
        <v>0.16515110433101654</v>
      </c>
      <c r="CL1404" s="74">
        <v>0.15857766568660736</v>
      </c>
      <c r="CM1404" s="74">
        <v>0.20453272759914398</v>
      </c>
      <c r="CN1404" s="74">
        <v>0.22602328658103943</v>
      </c>
      <c r="CO1404" s="74">
        <v>0.23899383842945099</v>
      </c>
      <c r="CP1404" s="74">
        <v>0.28355762362480164</v>
      </c>
      <c r="CQ1404" s="74">
        <v>0.22667349874973297</v>
      </c>
      <c r="CR1404" s="74">
        <v>0.28973478078842163</v>
      </c>
      <c r="CS1404" s="74">
        <v>0.31330305337905884</v>
      </c>
      <c r="CT1404" s="74">
        <v>0.25937041640281677</v>
      </c>
      <c r="CU1404" s="74">
        <v>0.21790818870067596</v>
      </c>
      <c r="CV1404" s="74">
        <v>0.24009501934051514</v>
      </c>
      <c r="CW1404" s="74">
        <v>0.12183372676372528</v>
      </c>
      <c r="CX1404" s="74">
        <v>8.0725915729999542E-2</v>
      </c>
      <c r="CY1404" s="74">
        <v>6.4853951334953308E-2</v>
      </c>
      <c r="CZ1404" s="74">
        <v>5.5616691708564758E-2</v>
      </c>
      <c r="DA1404" s="74">
        <v>8.9448742568492889E-2</v>
      </c>
      <c r="DB1404" s="74">
        <v>8.0301269888877869E-2</v>
      </c>
      <c r="DC1404" s="74">
        <v>8.936658501625061E-2</v>
      </c>
      <c r="DD1404" s="74">
        <v>0.11752914637327194</v>
      </c>
      <c r="DE1404" s="74">
        <v>0.23329983651638031</v>
      </c>
      <c r="DF1404" s="74">
        <v>0.12126707285642624</v>
      </c>
      <c r="DG1404" s="74">
        <v>6.955961138010025E-2</v>
      </c>
      <c r="DH1404" s="74">
        <v>0.14401265978813171</v>
      </c>
      <c r="DI1404" s="74">
        <v>0.23831339180469513</v>
      </c>
      <c r="DJ1404" s="74">
        <v>0.24123184382915497</v>
      </c>
      <c r="DK1404" s="74">
        <v>0.29262864589691162</v>
      </c>
      <c r="DL1404" s="74">
        <v>0.31904706358909607</v>
      </c>
      <c r="DM1404" s="74">
        <v>0.34313863515853882</v>
      </c>
      <c r="DN1404" s="74">
        <v>0.38647902011871338</v>
      </c>
      <c r="DO1404" s="74">
        <v>0.32539659738540649</v>
      </c>
      <c r="DP1404" s="74">
        <v>0.38147404789924622</v>
      </c>
      <c r="DQ1404" s="74">
        <v>0.39827987551689148</v>
      </c>
      <c r="DR1404" s="74">
        <v>0.33330374956130981</v>
      </c>
      <c r="DS1404" s="74">
        <v>0.28550088405609131</v>
      </c>
      <c r="DT1404" s="74">
        <v>0.29682672023773193</v>
      </c>
      <c r="DU1404" s="74">
        <v>0.16800904273986816</v>
      </c>
      <c r="DV1404" s="74">
        <v>0.12824477255344391</v>
      </c>
      <c r="DW1404" s="74">
        <v>0.10798121988773346</v>
      </c>
      <c r="DX1404" s="74">
        <v>9.4892427325248718E-2</v>
      </c>
      <c r="DY1404" s="74">
        <v>0.14519740641117096</v>
      </c>
      <c r="DZ1404" s="74">
        <v>0.13380342721939087</v>
      </c>
      <c r="EA1404" s="74">
        <v>0.14166700839996338</v>
      </c>
      <c r="EB1404" s="74">
        <v>0.17373961210250854</v>
      </c>
      <c r="EC1404" s="74">
        <v>0.28838834166526794</v>
      </c>
      <c r="ED1404" s="74">
        <v>0.17720834910869598</v>
      </c>
      <c r="EE1404" s="74">
        <v>0.13230717182159424</v>
      </c>
      <c r="EF1404" s="74">
        <v>0.23670803010463715</v>
      </c>
      <c r="EG1404" s="74">
        <v>0.34394809603691101</v>
      </c>
      <c r="EH1404" s="74">
        <v>0.36057135462760925</v>
      </c>
      <c r="EI1404" s="74">
        <v>0.41982516646385193</v>
      </c>
      <c r="EJ1404" s="74">
        <v>0.45335862040519714</v>
      </c>
      <c r="EK1404" s="74">
        <v>0.49350714683532715</v>
      </c>
      <c r="EL1404" s="74">
        <v>0.53508120775222778</v>
      </c>
      <c r="EM1404" s="74">
        <v>0.46793705224990845</v>
      </c>
      <c r="EN1404" s="74">
        <v>0.51393097639083862</v>
      </c>
      <c r="EO1404" s="74">
        <v>0.52097290754318237</v>
      </c>
      <c r="EP1404" s="74">
        <v>0.44005173444747925</v>
      </c>
      <c r="EQ1404" s="74">
        <v>0.38309398293495178</v>
      </c>
      <c r="ER1404" s="74">
        <v>0.37873831391334534</v>
      </c>
      <c r="ES1404" s="74">
        <v>0.23467884957790375</v>
      </c>
      <c r="ET1404" s="74">
        <v>0.19685445725917816</v>
      </c>
      <c r="EU1404" s="74">
        <v>0.17025013267993927</v>
      </c>
      <c r="EV1404" s="74">
        <v>0.15160036087036133</v>
      </c>
      <c r="EW1404" s="74">
        <v>84.146064758300781</v>
      </c>
      <c r="EX1404" s="74">
        <v>82.43499755859375</v>
      </c>
      <c r="EY1404" s="74">
        <v>80.741500854492188</v>
      </c>
      <c r="EZ1404" s="74">
        <v>79.527252197265625</v>
      </c>
      <c r="FA1404" s="74">
        <v>78.2156982421875</v>
      </c>
      <c r="FB1404" s="74">
        <v>76.911521911621094</v>
      </c>
      <c r="FC1404" s="74">
        <v>75.983169555664063</v>
      </c>
      <c r="FD1404" s="74">
        <v>76.985397338867188</v>
      </c>
      <c r="FE1404" s="74">
        <v>80.386604309082031</v>
      </c>
      <c r="FF1404" s="74">
        <v>83.725837707519531</v>
      </c>
      <c r="FG1404" s="74">
        <v>86.873855590820313</v>
      </c>
      <c r="FH1404" s="74">
        <v>89.8414306640625</v>
      </c>
      <c r="FI1404" s="74">
        <v>92.761909484863281</v>
      </c>
      <c r="FJ1404" s="74">
        <v>95.250961303710938</v>
      </c>
      <c r="FK1404" s="74">
        <v>97.36480712890625</v>
      </c>
      <c r="FL1404" s="74">
        <v>99.087394714355469</v>
      </c>
      <c r="FM1404" s="74">
        <v>99.987754821777344</v>
      </c>
      <c r="FN1404" s="74">
        <v>100.05146026611328</v>
      </c>
      <c r="FO1404" s="74">
        <v>99.265312194824219</v>
      </c>
      <c r="FP1404" s="74">
        <v>97.230941772460938</v>
      </c>
      <c r="FQ1404" s="74">
        <v>94.63592529296875</v>
      </c>
      <c r="FR1404" s="74">
        <v>91.849716186523438</v>
      </c>
      <c r="FS1404" s="74">
        <v>88.780632019042969</v>
      </c>
      <c r="FT1404" s="74">
        <v>86.083236694335938</v>
      </c>
      <c r="FU1404" s="74">
        <v>9.5355495810508728E-2</v>
      </c>
      <c r="FV1404" s="74">
        <v>8.1365436315536499E-2</v>
      </c>
      <c r="FW1404" s="74">
        <v>9.5983497798442841E-2</v>
      </c>
      <c r="FX1404" s="74">
        <v>0</v>
      </c>
      <c r="FY1404" s="74">
        <v>6.1593808233737946E-2</v>
      </c>
      <c r="FZ1404" s="74">
        <v>43</v>
      </c>
      <c r="GA1404" s="74">
        <v>98.890159606933594</v>
      </c>
      <c r="GB1404" s="74">
        <v>1836.3939027786255</v>
      </c>
      <c r="GC1404" s="74">
        <v>1</v>
      </c>
      <c r="GD1404" s="74">
        <v>5</v>
      </c>
      <c r="GE1404" s="74">
        <v>4</v>
      </c>
      <c r="GF1404" s="74">
        <v>2</v>
      </c>
      <c r="GG1404" t="s">
        <v>242</v>
      </c>
      <c r="GH1404" t="s">
        <v>243</v>
      </c>
      <c r="GI1404" t="s">
        <v>236</v>
      </c>
      <c r="GJ1404" s="47"/>
      <c r="GK1404" s="30"/>
    </row>
    <row r="1405" spans="1:193" x14ac:dyDescent="0.2">
      <c r="A1405" t="s">
        <v>175</v>
      </c>
      <c r="B1405" t="s">
        <v>241</v>
      </c>
      <c r="C1405" t="s">
        <v>0</v>
      </c>
      <c r="D1405" t="s">
        <v>256</v>
      </c>
      <c r="E1405" t="s">
        <v>192</v>
      </c>
      <c r="F1405" t="s">
        <v>262</v>
      </c>
      <c r="G1405" t="s">
        <v>275</v>
      </c>
      <c r="H1405" s="74">
        <v>45</v>
      </c>
      <c r="I1405" s="74">
        <v>0.97912800312042236</v>
      </c>
      <c r="J1405" s="74">
        <v>0.95022612810134888</v>
      </c>
      <c r="K1405" s="74">
        <v>0.9450036883354187</v>
      </c>
      <c r="L1405" s="74">
        <v>1.0401391983032227</v>
      </c>
      <c r="M1405" s="74">
        <v>1.3633960485458374</v>
      </c>
      <c r="N1405" s="74">
        <v>1.5637383460998535</v>
      </c>
      <c r="O1405" s="74">
        <v>1.9298202991485596</v>
      </c>
      <c r="P1405" s="74">
        <v>2.3359789848327637</v>
      </c>
      <c r="Q1405" s="74">
        <v>2.5884213447570801</v>
      </c>
      <c r="R1405" s="74">
        <v>2.7811348438262939</v>
      </c>
      <c r="S1405" s="74">
        <v>3.0000302791595459</v>
      </c>
      <c r="T1405" s="74">
        <v>3.186922550201416</v>
      </c>
      <c r="U1405" s="74">
        <v>3.3849458694458008</v>
      </c>
      <c r="V1405" s="74">
        <v>3.5662016868591309</v>
      </c>
      <c r="W1405" s="74">
        <v>3.4473841190338135</v>
      </c>
      <c r="X1405" s="74">
        <v>2.6832964420318604</v>
      </c>
      <c r="Y1405" s="74">
        <v>2.0303876399993896</v>
      </c>
      <c r="Z1405" s="74">
        <v>1.8284122943878174</v>
      </c>
      <c r="AA1405" s="74">
        <v>1.5725599527359009</v>
      </c>
      <c r="AB1405" s="74">
        <v>1.4577977657318115</v>
      </c>
      <c r="AC1405" s="74">
        <v>1.2580466270446777</v>
      </c>
      <c r="AD1405" s="74">
        <v>1.1108123064041138</v>
      </c>
      <c r="AE1405" s="74">
        <v>1.061665415763855</v>
      </c>
      <c r="AF1405" s="74">
        <v>0.99648332595825195</v>
      </c>
      <c r="AG1405" s="74">
        <v>-4.3522614985704422E-2</v>
      </c>
      <c r="AH1405" s="74">
        <v>-4.7311723232269287E-2</v>
      </c>
      <c r="AI1405" s="74">
        <v>-3.5380031913518906E-2</v>
      </c>
      <c r="AJ1405" s="74">
        <v>-1.654372364282608E-2</v>
      </c>
      <c r="AK1405" s="74">
        <v>0.10190308094024658</v>
      </c>
      <c r="AL1405" s="74">
        <v>-1.2163717299699783E-2</v>
      </c>
      <c r="AM1405" s="74">
        <v>-8.010546863079071E-2</v>
      </c>
      <c r="AN1405" s="74">
        <v>-7.7083788812160492E-2</v>
      </c>
      <c r="AO1405" s="74">
        <v>-1.3645880855619907E-2</v>
      </c>
      <c r="AP1405" s="74">
        <v>-4.3416019529104233E-2</v>
      </c>
      <c r="AQ1405" s="74">
        <v>-1.0759720578789711E-2</v>
      </c>
      <c r="AR1405" s="74">
        <v>-1.3120698276907206E-3</v>
      </c>
      <c r="AS1405" s="74">
        <v>-1.5519469045102596E-2</v>
      </c>
      <c r="AT1405" s="74">
        <v>3.2034013420343399E-2</v>
      </c>
      <c r="AU1405" s="74">
        <v>-1.4590051956474781E-2</v>
      </c>
      <c r="AV1405" s="74">
        <v>6.5538600087165833E-2</v>
      </c>
      <c r="AW1405" s="74">
        <v>0.1056332066655159</v>
      </c>
      <c r="AX1405" s="74">
        <v>7.8689068555831909E-2</v>
      </c>
      <c r="AY1405" s="74">
        <v>5.2722372114658356E-2</v>
      </c>
      <c r="AZ1405" s="74">
        <v>0.10145173966884613</v>
      </c>
      <c r="BA1405" s="74">
        <v>8.988603949546814E-3</v>
      </c>
      <c r="BB1405" s="74">
        <v>-3.540261834859848E-2</v>
      </c>
      <c r="BC1405" s="74">
        <v>-4.0542233735322952E-2</v>
      </c>
      <c r="BD1405" s="74">
        <v>-4.0366977453231812E-2</v>
      </c>
      <c r="BE1405" s="74">
        <v>1.22260432690382E-2</v>
      </c>
      <c r="BF1405" s="74">
        <v>6.1904215253889561E-3</v>
      </c>
      <c r="BG1405" s="74">
        <v>1.6920378431677818E-2</v>
      </c>
      <c r="BH1405" s="74">
        <v>3.9666745811700821E-2</v>
      </c>
      <c r="BI1405" s="74">
        <v>0.15699158608913422</v>
      </c>
      <c r="BJ1405" s="74">
        <v>4.3777558952569962E-2</v>
      </c>
      <c r="BK1405" s="74">
        <v>-1.7357915639877319E-2</v>
      </c>
      <c r="BL1405" s="74">
        <v>1.5611588023602962E-2</v>
      </c>
      <c r="BM1405" s="74">
        <v>9.1988839209079742E-2</v>
      </c>
      <c r="BN1405" s="74">
        <v>7.5923487544059753E-2</v>
      </c>
      <c r="BO1405" s="74">
        <v>0.11643680185079575</v>
      </c>
      <c r="BP1405" s="74">
        <v>0.13299949467182159</v>
      </c>
      <c r="BQ1405" s="74">
        <v>0.13484905660152435</v>
      </c>
      <c r="BR1405" s="74">
        <v>0.18063618242740631</v>
      </c>
      <c r="BS1405" s="74">
        <v>0.12795041501522064</v>
      </c>
      <c r="BT1405" s="74">
        <v>0.19799551367759705</v>
      </c>
      <c r="BU1405" s="74">
        <v>0.2283262312412262</v>
      </c>
      <c r="BV1405" s="74">
        <v>0.18543705344200134</v>
      </c>
      <c r="BW1405" s="74">
        <v>0.15031549334526062</v>
      </c>
      <c r="BX1405" s="74">
        <v>0.18336331844329834</v>
      </c>
      <c r="BY1405" s="74">
        <v>7.5658418238162994E-2</v>
      </c>
      <c r="BZ1405" s="74">
        <v>3.3207058906555176E-2</v>
      </c>
      <c r="CA1405" s="74">
        <v>2.1726686507463455E-2</v>
      </c>
      <c r="CB1405" s="74">
        <v>1.63409523665905E-2</v>
      </c>
      <c r="CC1405" s="74">
        <v>5.083739385008812E-2</v>
      </c>
      <c r="CD1405" s="74">
        <v>4.3245844542980194E-2</v>
      </c>
      <c r="CE1405" s="74">
        <v>5.3143482655286789E-2</v>
      </c>
      <c r="CF1405" s="74">
        <v>7.8597947955131531E-2</v>
      </c>
      <c r="CG1405" s="74">
        <v>0.19514571130275726</v>
      </c>
      <c r="CH1405" s="74">
        <v>8.252231776714325E-2</v>
      </c>
      <c r="CI1405" s="74">
        <v>2.6100846007466316E-2</v>
      </c>
      <c r="CJ1405" s="74">
        <v>7.9812124371528625E-2</v>
      </c>
      <c r="CK1405" s="74">
        <v>0.16515111923217773</v>
      </c>
      <c r="CL1405" s="74">
        <v>0.15857766568660736</v>
      </c>
      <c r="CM1405" s="74">
        <v>0.20453272759914398</v>
      </c>
      <c r="CN1405" s="74">
        <v>0.22602327167987823</v>
      </c>
      <c r="CO1405" s="74">
        <v>0.23899383842945099</v>
      </c>
      <c r="CP1405" s="74">
        <v>0.28355759382247925</v>
      </c>
      <c r="CQ1405" s="74">
        <v>0.22667351365089417</v>
      </c>
      <c r="CR1405" s="74">
        <v>0.28973478078842163</v>
      </c>
      <c r="CS1405" s="74">
        <v>0.31330305337905884</v>
      </c>
      <c r="CT1405" s="74">
        <v>0.25937038660049438</v>
      </c>
      <c r="CU1405" s="74">
        <v>0.21790818870067596</v>
      </c>
      <c r="CV1405" s="74">
        <v>0.24009501934051514</v>
      </c>
      <c r="CW1405" s="74">
        <v>0.12183372676372528</v>
      </c>
      <c r="CX1405" s="74">
        <v>8.0725915729999542E-2</v>
      </c>
      <c r="CY1405" s="74">
        <v>6.4853951334953308E-2</v>
      </c>
      <c r="CZ1405" s="74">
        <v>5.5616691708564758E-2</v>
      </c>
      <c r="DA1405" s="74">
        <v>8.9448742568492889E-2</v>
      </c>
      <c r="DB1405" s="74">
        <v>8.0301269888877869E-2</v>
      </c>
      <c r="DC1405" s="74">
        <v>8.936658501625061E-2</v>
      </c>
      <c r="DD1405" s="74">
        <v>0.11752914637327194</v>
      </c>
      <c r="DE1405" s="74">
        <v>0.23329983651638031</v>
      </c>
      <c r="DF1405" s="74">
        <v>0.12126707285642624</v>
      </c>
      <c r="DG1405" s="74">
        <v>6.955961138010025E-2</v>
      </c>
      <c r="DH1405" s="74">
        <v>0.14401265978813171</v>
      </c>
      <c r="DI1405" s="74">
        <v>0.23831340670585632</v>
      </c>
      <c r="DJ1405" s="74">
        <v>0.24123184382915497</v>
      </c>
      <c r="DK1405" s="74">
        <v>0.29262864589691162</v>
      </c>
      <c r="DL1405" s="74">
        <v>0.31904706358909607</v>
      </c>
      <c r="DM1405" s="74">
        <v>0.34313863515853882</v>
      </c>
      <c r="DN1405" s="74">
        <v>0.38647899031639099</v>
      </c>
      <c r="DO1405" s="74">
        <v>0.32539659738540649</v>
      </c>
      <c r="DP1405" s="74">
        <v>0.38147404789924622</v>
      </c>
      <c r="DQ1405" s="74">
        <v>0.39827987551689148</v>
      </c>
      <c r="DR1405" s="74">
        <v>0.33330371975898743</v>
      </c>
      <c r="DS1405" s="74">
        <v>0.28550088405609131</v>
      </c>
      <c r="DT1405" s="74">
        <v>0.29682672023773193</v>
      </c>
      <c r="DU1405" s="74">
        <v>0.16800904273986816</v>
      </c>
      <c r="DV1405" s="74">
        <v>0.12824477255344391</v>
      </c>
      <c r="DW1405" s="74">
        <v>0.10798121988773346</v>
      </c>
      <c r="DX1405" s="74">
        <v>9.4892427325248718E-2</v>
      </c>
      <c r="DY1405" s="74">
        <v>0.14519740641117096</v>
      </c>
      <c r="DZ1405" s="74">
        <v>0.13380341231822968</v>
      </c>
      <c r="EA1405" s="74">
        <v>0.14166699349880219</v>
      </c>
      <c r="EB1405" s="74">
        <v>0.17373961210250854</v>
      </c>
      <c r="EC1405" s="74">
        <v>0.28838834166526794</v>
      </c>
      <c r="ED1405" s="74">
        <v>0.17720834910869598</v>
      </c>
      <c r="EE1405" s="74">
        <v>0.13230715692043304</v>
      </c>
      <c r="EF1405" s="74">
        <v>0.23670804500579834</v>
      </c>
      <c r="EG1405" s="74">
        <v>0.3439481258392334</v>
      </c>
      <c r="EH1405" s="74">
        <v>0.36057135462760925</v>
      </c>
      <c r="EI1405" s="74">
        <v>0.41982516646385193</v>
      </c>
      <c r="EJ1405" s="74">
        <v>0.45335862040519714</v>
      </c>
      <c r="EK1405" s="74">
        <v>0.49350714683532715</v>
      </c>
      <c r="EL1405" s="74">
        <v>0.53508114814758301</v>
      </c>
      <c r="EM1405" s="74">
        <v>0.46793708205223083</v>
      </c>
      <c r="EN1405" s="74">
        <v>0.51393097639083862</v>
      </c>
      <c r="EO1405" s="74">
        <v>0.52097290754318237</v>
      </c>
      <c r="EP1405" s="74">
        <v>0.44005170464515686</v>
      </c>
      <c r="EQ1405" s="74">
        <v>0.38309401273727417</v>
      </c>
      <c r="ER1405" s="74">
        <v>0.37873831391334534</v>
      </c>
      <c r="ES1405" s="74">
        <v>0.23467884957790375</v>
      </c>
      <c r="ET1405" s="74">
        <v>0.19685445725917816</v>
      </c>
      <c r="EU1405" s="74">
        <v>0.17025013267993927</v>
      </c>
      <c r="EV1405" s="74">
        <v>0.15160036087036133</v>
      </c>
      <c r="EW1405" s="74">
        <v>78.374130249023438</v>
      </c>
      <c r="EX1405" s="74">
        <v>76.971115112304688</v>
      </c>
      <c r="EY1405" s="74">
        <v>75.3294677734375</v>
      </c>
      <c r="EZ1405" s="74">
        <v>73.995246887207031</v>
      </c>
      <c r="FA1405" s="74">
        <v>72.776687622070313</v>
      </c>
      <c r="FB1405" s="74">
        <v>71.475791931152344</v>
      </c>
      <c r="FC1405" s="74">
        <v>70.812164306640625</v>
      </c>
      <c r="FD1405" s="74">
        <v>70.325347900390625</v>
      </c>
      <c r="FE1405" s="74">
        <v>72.942886352539063</v>
      </c>
      <c r="FF1405" s="74">
        <v>76.61260986328125</v>
      </c>
      <c r="FG1405" s="74">
        <v>80.333763122558594</v>
      </c>
      <c r="FH1405" s="74">
        <v>83.823616027832031</v>
      </c>
      <c r="FI1405" s="74">
        <v>86.681739807128906</v>
      </c>
      <c r="FJ1405" s="74">
        <v>89.442131042480469</v>
      </c>
      <c r="FK1405" s="74">
        <v>91.728675842285156</v>
      </c>
      <c r="FL1405" s="74">
        <v>93.14617919921875</v>
      </c>
      <c r="FM1405" s="74">
        <v>94.017257690429688</v>
      </c>
      <c r="FN1405" s="74">
        <v>93.744651794433594</v>
      </c>
      <c r="FO1405" s="74">
        <v>92.231483459472656</v>
      </c>
      <c r="FP1405" s="74">
        <v>89.867355346679688</v>
      </c>
      <c r="FQ1405" s="74">
        <v>86.917808532714844</v>
      </c>
      <c r="FR1405" s="74">
        <v>84.211517333984375</v>
      </c>
      <c r="FS1405" s="74">
        <v>81.81182861328125</v>
      </c>
      <c r="FT1405" s="74">
        <v>79.265380859375</v>
      </c>
      <c r="FU1405" s="74">
        <v>9.5355503261089325E-2</v>
      </c>
      <c r="FV1405" s="74">
        <v>8.1365436315536499E-2</v>
      </c>
      <c r="FW1405" s="74">
        <v>9.5983505249023438E-2</v>
      </c>
      <c r="FX1405" s="74">
        <v>0</v>
      </c>
      <c r="FY1405" s="74">
        <v>6.1593811959028244E-2</v>
      </c>
      <c r="FZ1405" s="74">
        <v>42</v>
      </c>
      <c r="GA1405" s="74">
        <v>80.699752807617188</v>
      </c>
      <c r="GB1405" s="74">
        <v>1563.3358535766602</v>
      </c>
      <c r="GC1405" s="74">
        <v>1</v>
      </c>
      <c r="GD1405" s="74">
        <v>5</v>
      </c>
      <c r="GE1405" s="74">
        <v>4</v>
      </c>
      <c r="GF1405" s="74">
        <v>2</v>
      </c>
      <c r="GG1405" t="s">
        <v>242</v>
      </c>
      <c r="GH1405" t="s">
        <v>243</v>
      </c>
      <c r="GI1405" t="s">
        <v>236</v>
      </c>
      <c r="GJ1405" s="47"/>
      <c r="GK1405" s="30"/>
    </row>
    <row r="1406" spans="1:193" x14ac:dyDescent="0.2">
      <c r="A1406" t="s">
        <v>175</v>
      </c>
      <c r="B1406" t="s">
        <v>241</v>
      </c>
      <c r="C1406" t="s">
        <v>0</v>
      </c>
      <c r="D1406" t="s">
        <v>185</v>
      </c>
      <c r="E1406" t="s">
        <v>222</v>
      </c>
      <c r="F1406" t="s">
        <v>262</v>
      </c>
      <c r="G1406" t="s">
        <v>275</v>
      </c>
      <c r="H1406" s="74">
        <v>0</v>
      </c>
      <c r="I1406" s="74"/>
      <c r="J1406" s="74"/>
      <c r="K1406" s="74"/>
      <c r="L1406" s="74"/>
      <c r="M1406" s="74"/>
      <c r="N1406" s="74"/>
      <c r="O1406" s="74"/>
      <c r="P1406" s="74"/>
      <c r="Q1406" s="74"/>
      <c r="R1406" s="74"/>
      <c r="S1406" s="74"/>
      <c r="T1406" s="74"/>
      <c r="U1406" s="74"/>
      <c r="V1406" s="74"/>
      <c r="W1406" s="74"/>
      <c r="X1406" s="74"/>
      <c r="Y1406" s="74"/>
      <c r="Z1406" s="74"/>
      <c r="AA1406" s="74"/>
      <c r="AB1406" s="74"/>
      <c r="AC1406" s="74"/>
      <c r="AD1406" s="74"/>
      <c r="AE1406" s="74"/>
      <c r="AF1406" s="74"/>
      <c r="AG1406" s="74"/>
      <c r="AH1406" s="74"/>
      <c r="AI1406" s="74"/>
      <c r="AJ1406" s="74"/>
      <c r="AK1406" s="74"/>
      <c r="AL1406" s="74"/>
      <c r="AM1406" s="74"/>
      <c r="AN1406" s="74"/>
      <c r="AO1406" s="74"/>
      <c r="AP1406" s="74"/>
      <c r="AQ1406" s="74"/>
      <c r="AR1406" s="74"/>
      <c r="AS1406" s="74"/>
      <c r="AT1406" s="74"/>
      <c r="AU1406" s="74"/>
      <c r="AV1406" s="74"/>
      <c r="AW1406" s="74"/>
      <c r="AX1406" s="74"/>
      <c r="AY1406" s="74"/>
      <c r="AZ1406" s="74"/>
      <c r="BA1406" s="74"/>
      <c r="BB1406" s="74"/>
      <c r="BC1406" s="74"/>
      <c r="BD1406" s="74"/>
      <c r="BE1406" s="74"/>
      <c r="BF1406" s="74"/>
      <c r="BG1406" s="74"/>
      <c r="BH1406" s="74"/>
      <c r="BI1406" s="74"/>
      <c r="BJ1406" s="74"/>
      <c r="BK1406" s="74"/>
      <c r="BL1406" s="74"/>
      <c r="BM1406" s="74"/>
      <c r="BN1406" s="74"/>
      <c r="BO1406" s="74"/>
      <c r="BP1406" s="74"/>
      <c r="BQ1406" s="74"/>
      <c r="BR1406" s="74"/>
      <c r="BS1406" s="74"/>
      <c r="BT1406" s="74"/>
      <c r="BU1406" s="74"/>
      <c r="BV1406" s="74"/>
      <c r="BW1406" s="74"/>
      <c r="BX1406" s="74"/>
      <c r="BY1406" s="74"/>
      <c r="BZ1406" s="74"/>
      <c r="CA1406" s="74"/>
      <c r="CB1406" s="74"/>
      <c r="CC1406" s="74"/>
      <c r="CD1406" s="74"/>
      <c r="CE1406" s="74"/>
      <c r="CF1406" s="74"/>
      <c r="CG1406" s="74"/>
      <c r="CH1406" s="74"/>
      <c r="CI1406" s="74"/>
      <c r="CJ1406" s="74"/>
      <c r="CK1406" s="74"/>
      <c r="CL1406" s="74"/>
      <c r="CM1406" s="74"/>
      <c r="CN1406" s="74"/>
      <c r="CO1406" s="74"/>
      <c r="CP1406" s="74"/>
      <c r="CQ1406" s="74"/>
      <c r="CR1406" s="74"/>
      <c r="CS1406" s="74"/>
      <c r="CT1406" s="74"/>
      <c r="CU1406" s="74"/>
      <c r="CV1406" s="74"/>
      <c r="CW1406" s="74"/>
      <c r="CX1406" s="74"/>
      <c r="CY1406" s="74"/>
      <c r="CZ1406" s="74"/>
      <c r="DA1406" s="74"/>
      <c r="DB1406" s="74"/>
      <c r="DC1406" s="74"/>
      <c r="DD1406" s="74"/>
      <c r="DE1406" s="74"/>
      <c r="DF1406" s="74"/>
      <c r="DG1406" s="74"/>
      <c r="DH1406" s="74"/>
      <c r="DI1406" s="74"/>
      <c r="DJ1406" s="74"/>
      <c r="DK1406" s="74"/>
      <c r="DL1406" s="74"/>
      <c r="DM1406" s="74"/>
      <c r="DN1406" s="74"/>
      <c r="DO1406" s="74"/>
      <c r="DP1406" s="74"/>
      <c r="DQ1406" s="74"/>
      <c r="DR1406" s="74"/>
      <c r="DS1406" s="74"/>
      <c r="DT1406" s="74"/>
      <c r="DU1406" s="74"/>
      <c r="DV1406" s="74"/>
      <c r="DW1406" s="74"/>
      <c r="DX1406" s="74"/>
      <c r="DY1406" s="74"/>
      <c r="DZ1406" s="74"/>
      <c r="EA1406" s="74"/>
      <c r="EB1406" s="74"/>
      <c r="EC1406" s="74"/>
      <c r="ED1406" s="74"/>
      <c r="EE1406" s="74"/>
      <c r="EF1406" s="74"/>
      <c r="EG1406" s="74"/>
      <c r="EH1406" s="74"/>
      <c r="EI1406" s="74"/>
      <c r="EJ1406" s="74"/>
      <c r="EK1406" s="74"/>
      <c r="EL1406" s="74"/>
      <c r="EM1406" s="74"/>
      <c r="EN1406" s="74"/>
      <c r="EO1406" s="74"/>
      <c r="EP1406" s="74"/>
      <c r="EQ1406" s="74"/>
      <c r="ER1406" s="74"/>
      <c r="ES1406" s="74"/>
      <c r="ET1406" s="74"/>
      <c r="EU1406" s="74"/>
      <c r="EV1406" s="74"/>
      <c r="EW1406" s="74"/>
      <c r="EX1406" s="74"/>
      <c r="EY1406" s="74"/>
      <c r="EZ1406" s="74"/>
      <c r="FA1406" s="74"/>
      <c r="FB1406" s="74"/>
      <c r="FC1406" s="74"/>
      <c r="FD1406" s="74"/>
      <c r="FE1406" s="74"/>
      <c r="FF1406" s="74"/>
      <c r="FG1406" s="74"/>
      <c r="FH1406" s="74"/>
      <c r="FI1406" s="74"/>
      <c r="FJ1406" s="74"/>
      <c r="FK1406" s="74"/>
      <c r="FL1406" s="74"/>
      <c r="FM1406" s="74"/>
      <c r="FN1406" s="74"/>
      <c r="FO1406" s="74"/>
      <c r="FP1406" s="74"/>
      <c r="FQ1406" s="74"/>
      <c r="FR1406" s="74"/>
      <c r="FS1406" s="74"/>
      <c r="FT1406" s="74"/>
      <c r="FU1406" s="74"/>
      <c r="FV1406" s="74"/>
      <c r="FW1406" s="74"/>
      <c r="FX1406" s="74"/>
      <c r="FY1406" s="74"/>
      <c r="FZ1406" s="74"/>
      <c r="GA1406" s="74"/>
      <c r="GB1406" s="74"/>
      <c r="GC1406" s="74">
        <v>0</v>
      </c>
      <c r="GD1406" s="74">
        <v>5</v>
      </c>
      <c r="GE1406" s="74">
        <v>4</v>
      </c>
      <c r="GF1406" s="74">
        <v>2</v>
      </c>
      <c r="GG1406" t="s">
        <v>242</v>
      </c>
      <c r="GH1406" t="s">
        <v>243</v>
      </c>
      <c r="GI1406" t="s">
        <v>236</v>
      </c>
      <c r="GJ1406" s="47"/>
      <c r="GK1406" s="30"/>
    </row>
    <row r="1407" spans="1:193" x14ac:dyDescent="0.2">
      <c r="A1407" t="s">
        <v>175</v>
      </c>
      <c r="B1407" t="s">
        <v>241</v>
      </c>
      <c r="C1407" t="s">
        <v>0</v>
      </c>
      <c r="D1407" t="s">
        <v>185</v>
      </c>
      <c r="E1407" t="s">
        <v>223</v>
      </c>
      <c r="F1407" t="s">
        <v>262</v>
      </c>
      <c r="G1407" t="s">
        <v>275</v>
      </c>
      <c r="H1407" s="74">
        <v>0</v>
      </c>
      <c r="I1407" s="74"/>
      <c r="J1407" s="74"/>
      <c r="K1407" s="74"/>
      <c r="L1407" s="74"/>
      <c r="M1407" s="74"/>
      <c r="N1407" s="74"/>
      <c r="O1407" s="74"/>
      <c r="P1407" s="74"/>
      <c r="Q1407" s="74"/>
      <c r="R1407" s="74"/>
      <c r="S1407" s="74"/>
      <c r="T1407" s="74"/>
      <c r="U1407" s="74"/>
      <c r="V1407" s="74"/>
      <c r="W1407" s="74"/>
      <c r="X1407" s="74"/>
      <c r="Y1407" s="74"/>
      <c r="Z1407" s="74"/>
      <c r="AA1407" s="74"/>
      <c r="AB1407" s="74"/>
      <c r="AC1407" s="74"/>
      <c r="AD1407" s="74"/>
      <c r="AE1407" s="74"/>
      <c r="AF1407" s="74"/>
      <c r="AG1407" s="74"/>
      <c r="AH1407" s="74"/>
      <c r="AI1407" s="74"/>
      <c r="AJ1407" s="74"/>
      <c r="AK1407" s="74"/>
      <c r="AL1407" s="74"/>
      <c r="AM1407" s="74"/>
      <c r="AN1407" s="74"/>
      <c r="AO1407" s="74"/>
      <c r="AP1407" s="74"/>
      <c r="AQ1407" s="74"/>
      <c r="AR1407" s="74"/>
      <c r="AS1407" s="74"/>
      <c r="AT1407" s="74"/>
      <c r="AU1407" s="74"/>
      <c r="AV1407" s="74"/>
      <c r="AW1407" s="74"/>
      <c r="AX1407" s="74"/>
      <c r="AY1407" s="74"/>
      <c r="AZ1407" s="74"/>
      <c r="BA1407" s="74"/>
      <c r="BB1407" s="74"/>
      <c r="BC1407" s="74"/>
      <c r="BD1407" s="74"/>
      <c r="BE1407" s="74"/>
      <c r="BF1407" s="74"/>
      <c r="BG1407" s="74"/>
      <c r="BH1407" s="74"/>
      <c r="BI1407" s="74"/>
      <c r="BJ1407" s="74"/>
      <c r="BK1407" s="74"/>
      <c r="BL1407" s="74"/>
      <c r="BM1407" s="74"/>
      <c r="BN1407" s="74"/>
      <c r="BO1407" s="74"/>
      <c r="BP1407" s="74"/>
      <c r="BQ1407" s="74"/>
      <c r="BR1407" s="74"/>
      <c r="BS1407" s="74"/>
      <c r="BT1407" s="74"/>
      <c r="BU1407" s="74"/>
      <c r="BV1407" s="74"/>
      <c r="BW1407" s="74"/>
      <c r="BX1407" s="74"/>
      <c r="BY1407" s="74"/>
      <c r="BZ1407" s="74"/>
      <c r="CA1407" s="74"/>
      <c r="CB1407" s="74"/>
      <c r="CC1407" s="74"/>
      <c r="CD1407" s="74"/>
      <c r="CE1407" s="74"/>
      <c r="CF1407" s="74"/>
      <c r="CG1407" s="74"/>
      <c r="CH1407" s="74"/>
      <c r="CI1407" s="74"/>
      <c r="CJ1407" s="74"/>
      <c r="CK1407" s="74"/>
      <c r="CL1407" s="74"/>
      <c r="CM1407" s="74"/>
      <c r="CN1407" s="74"/>
      <c r="CO1407" s="74"/>
      <c r="CP1407" s="74"/>
      <c r="CQ1407" s="74"/>
      <c r="CR1407" s="74"/>
      <c r="CS1407" s="74"/>
      <c r="CT1407" s="74"/>
      <c r="CU1407" s="74"/>
      <c r="CV1407" s="74"/>
      <c r="CW1407" s="74"/>
      <c r="CX1407" s="74"/>
      <c r="CY1407" s="74"/>
      <c r="CZ1407" s="74"/>
      <c r="DA1407" s="74"/>
      <c r="DB1407" s="74"/>
      <c r="DC1407" s="74"/>
      <c r="DD1407" s="74"/>
      <c r="DE1407" s="74"/>
      <c r="DF1407" s="74"/>
      <c r="DG1407" s="74"/>
      <c r="DH1407" s="74"/>
      <c r="DI1407" s="74"/>
      <c r="DJ1407" s="74"/>
      <c r="DK1407" s="74"/>
      <c r="DL1407" s="74"/>
      <c r="DM1407" s="74"/>
      <c r="DN1407" s="74"/>
      <c r="DO1407" s="74"/>
      <c r="DP1407" s="74"/>
      <c r="DQ1407" s="74"/>
      <c r="DR1407" s="74"/>
      <c r="DS1407" s="74"/>
      <c r="DT1407" s="74"/>
      <c r="DU1407" s="74"/>
      <c r="DV1407" s="74"/>
      <c r="DW1407" s="74"/>
      <c r="DX1407" s="74"/>
      <c r="DY1407" s="74"/>
      <c r="DZ1407" s="74"/>
      <c r="EA1407" s="74"/>
      <c r="EB1407" s="74"/>
      <c r="EC1407" s="74"/>
      <c r="ED1407" s="74"/>
      <c r="EE1407" s="74"/>
      <c r="EF1407" s="74"/>
      <c r="EG1407" s="74"/>
      <c r="EH1407" s="74"/>
      <c r="EI1407" s="74"/>
      <c r="EJ1407" s="74"/>
      <c r="EK1407" s="74"/>
      <c r="EL1407" s="74"/>
      <c r="EM1407" s="74"/>
      <c r="EN1407" s="74"/>
      <c r="EO1407" s="74"/>
      <c r="EP1407" s="74"/>
      <c r="EQ1407" s="74"/>
      <c r="ER1407" s="74"/>
      <c r="ES1407" s="74"/>
      <c r="ET1407" s="74"/>
      <c r="EU1407" s="74"/>
      <c r="EV1407" s="74"/>
      <c r="EW1407" s="74"/>
      <c r="EX1407" s="74"/>
      <c r="EY1407" s="74"/>
      <c r="EZ1407" s="74"/>
      <c r="FA1407" s="74"/>
      <c r="FB1407" s="74"/>
      <c r="FC1407" s="74"/>
      <c r="FD1407" s="74"/>
      <c r="FE1407" s="74"/>
      <c r="FF1407" s="74"/>
      <c r="FG1407" s="74"/>
      <c r="FH1407" s="74"/>
      <c r="FI1407" s="74"/>
      <c r="FJ1407" s="74"/>
      <c r="FK1407" s="74"/>
      <c r="FL1407" s="74"/>
      <c r="FM1407" s="74"/>
      <c r="FN1407" s="74"/>
      <c r="FO1407" s="74"/>
      <c r="FP1407" s="74"/>
      <c r="FQ1407" s="74"/>
      <c r="FR1407" s="74"/>
      <c r="FS1407" s="74"/>
      <c r="FT1407" s="74"/>
      <c r="FU1407" s="74"/>
      <c r="FV1407" s="74"/>
      <c r="FW1407" s="74"/>
      <c r="FX1407" s="74"/>
      <c r="FY1407" s="74"/>
      <c r="FZ1407" s="74"/>
      <c r="GA1407" s="74"/>
      <c r="GB1407" s="74"/>
      <c r="GC1407" s="74">
        <v>0</v>
      </c>
      <c r="GD1407" s="74">
        <v>5</v>
      </c>
      <c r="GE1407" s="74">
        <v>4</v>
      </c>
      <c r="GF1407" s="74">
        <v>2</v>
      </c>
      <c r="GG1407" t="s">
        <v>242</v>
      </c>
      <c r="GH1407" t="s">
        <v>243</v>
      </c>
      <c r="GI1407" t="s">
        <v>236</v>
      </c>
      <c r="GJ1407" s="47"/>
      <c r="GK1407" s="30"/>
    </row>
    <row r="1408" spans="1:193" x14ac:dyDescent="0.2">
      <c r="A1408" t="s">
        <v>175</v>
      </c>
      <c r="B1408" t="s">
        <v>241</v>
      </c>
      <c r="C1408" t="s">
        <v>0</v>
      </c>
      <c r="D1408" t="s">
        <v>185</v>
      </c>
      <c r="E1408" t="s">
        <v>224</v>
      </c>
      <c r="F1408" t="s">
        <v>262</v>
      </c>
      <c r="G1408" t="s">
        <v>275</v>
      </c>
      <c r="H1408" s="74">
        <v>0</v>
      </c>
      <c r="I1408" s="74"/>
      <c r="J1408" s="74"/>
      <c r="K1408" s="74"/>
      <c r="L1408" s="74"/>
      <c r="M1408" s="74"/>
      <c r="N1408" s="74"/>
      <c r="O1408" s="74"/>
      <c r="P1408" s="74"/>
      <c r="Q1408" s="74"/>
      <c r="R1408" s="74"/>
      <c r="S1408" s="74"/>
      <c r="T1408" s="74"/>
      <c r="U1408" s="74"/>
      <c r="V1408" s="74"/>
      <c r="W1408" s="74"/>
      <c r="X1408" s="74"/>
      <c r="Y1408" s="74"/>
      <c r="Z1408" s="74"/>
      <c r="AA1408" s="74"/>
      <c r="AB1408" s="74"/>
      <c r="AC1408" s="74"/>
      <c r="AD1408" s="74"/>
      <c r="AE1408" s="74"/>
      <c r="AF1408" s="74"/>
      <c r="AG1408" s="74"/>
      <c r="AH1408" s="74"/>
      <c r="AI1408" s="74"/>
      <c r="AJ1408" s="74"/>
      <c r="AK1408" s="74"/>
      <c r="AL1408" s="74"/>
      <c r="AM1408" s="74"/>
      <c r="AN1408" s="74"/>
      <c r="AO1408" s="74"/>
      <c r="AP1408" s="74"/>
      <c r="AQ1408" s="74"/>
      <c r="AR1408" s="74"/>
      <c r="AS1408" s="74"/>
      <c r="AT1408" s="74"/>
      <c r="AU1408" s="74"/>
      <c r="AV1408" s="74"/>
      <c r="AW1408" s="74"/>
      <c r="AX1408" s="74"/>
      <c r="AY1408" s="74"/>
      <c r="AZ1408" s="74"/>
      <c r="BA1408" s="74"/>
      <c r="BB1408" s="74"/>
      <c r="BC1408" s="74"/>
      <c r="BD1408" s="74"/>
      <c r="BE1408" s="74"/>
      <c r="BF1408" s="74"/>
      <c r="BG1408" s="74"/>
      <c r="BH1408" s="74"/>
      <c r="BI1408" s="74"/>
      <c r="BJ1408" s="74"/>
      <c r="BK1408" s="74"/>
      <c r="BL1408" s="74"/>
      <c r="BM1408" s="74"/>
      <c r="BN1408" s="74"/>
      <c r="BO1408" s="74"/>
      <c r="BP1408" s="74"/>
      <c r="BQ1408" s="74"/>
      <c r="BR1408" s="74"/>
      <c r="BS1408" s="74"/>
      <c r="BT1408" s="74"/>
      <c r="BU1408" s="74"/>
      <c r="BV1408" s="74"/>
      <c r="BW1408" s="74"/>
      <c r="BX1408" s="74"/>
      <c r="BY1408" s="74"/>
      <c r="BZ1408" s="74"/>
      <c r="CA1408" s="74"/>
      <c r="CB1408" s="74"/>
      <c r="CC1408" s="74"/>
      <c r="CD1408" s="74"/>
      <c r="CE1408" s="74"/>
      <c r="CF1408" s="74"/>
      <c r="CG1408" s="74"/>
      <c r="CH1408" s="74"/>
      <c r="CI1408" s="74"/>
      <c r="CJ1408" s="74"/>
      <c r="CK1408" s="74"/>
      <c r="CL1408" s="74"/>
      <c r="CM1408" s="74"/>
      <c r="CN1408" s="74"/>
      <c r="CO1408" s="74"/>
      <c r="CP1408" s="74"/>
      <c r="CQ1408" s="74"/>
      <c r="CR1408" s="74"/>
      <c r="CS1408" s="74"/>
      <c r="CT1408" s="74"/>
      <c r="CU1408" s="74"/>
      <c r="CV1408" s="74"/>
      <c r="CW1408" s="74"/>
      <c r="CX1408" s="74"/>
      <c r="CY1408" s="74"/>
      <c r="CZ1408" s="74"/>
      <c r="DA1408" s="74"/>
      <c r="DB1408" s="74"/>
      <c r="DC1408" s="74"/>
      <c r="DD1408" s="74"/>
      <c r="DE1408" s="74"/>
      <c r="DF1408" s="74"/>
      <c r="DG1408" s="74"/>
      <c r="DH1408" s="74"/>
      <c r="DI1408" s="74"/>
      <c r="DJ1408" s="74"/>
      <c r="DK1408" s="74"/>
      <c r="DL1408" s="74"/>
      <c r="DM1408" s="74"/>
      <c r="DN1408" s="74"/>
      <c r="DO1408" s="74"/>
      <c r="DP1408" s="74"/>
      <c r="DQ1408" s="74"/>
      <c r="DR1408" s="74"/>
      <c r="DS1408" s="74"/>
      <c r="DT1408" s="74"/>
      <c r="DU1408" s="74"/>
      <c r="DV1408" s="74"/>
      <c r="DW1408" s="74"/>
      <c r="DX1408" s="74"/>
      <c r="DY1408" s="74"/>
      <c r="DZ1408" s="74"/>
      <c r="EA1408" s="74"/>
      <c r="EB1408" s="74"/>
      <c r="EC1408" s="74"/>
      <c r="ED1408" s="74"/>
      <c r="EE1408" s="74"/>
      <c r="EF1408" s="74"/>
      <c r="EG1408" s="74"/>
      <c r="EH1408" s="74"/>
      <c r="EI1408" s="74"/>
      <c r="EJ1408" s="74"/>
      <c r="EK1408" s="74"/>
      <c r="EL1408" s="74"/>
      <c r="EM1408" s="74"/>
      <c r="EN1408" s="74"/>
      <c r="EO1408" s="74"/>
      <c r="EP1408" s="74"/>
      <c r="EQ1408" s="74"/>
      <c r="ER1408" s="74"/>
      <c r="ES1408" s="74"/>
      <c r="ET1408" s="74"/>
      <c r="EU1408" s="74"/>
      <c r="EV1408" s="74"/>
      <c r="EW1408" s="74"/>
      <c r="EX1408" s="74"/>
      <c r="EY1408" s="74"/>
      <c r="EZ1408" s="74"/>
      <c r="FA1408" s="74"/>
      <c r="FB1408" s="74"/>
      <c r="FC1408" s="74"/>
      <c r="FD1408" s="74"/>
      <c r="FE1408" s="74"/>
      <c r="FF1408" s="74"/>
      <c r="FG1408" s="74"/>
      <c r="FH1408" s="74"/>
      <c r="FI1408" s="74"/>
      <c r="FJ1408" s="74"/>
      <c r="FK1408" s="74"/>
      <c r="FL1408" s="74"/>
      <c r="FM1408" s="74"/>
      <c r="FN1408" s="74"/>
      <c r="FO1408" s="74"/>
      <c r="FP1408" s="74"/>
      <c r="FQ1408" s="74"/>
      <c r="FR1408" s="74"/>
      <c r="FS1408" s="74"/>
      <c r="FT1408" s="74"/>
      <c r="FU1408" s="74"/>
      <c r="FV1408" s="74"/>
      <c r="FW1408" s="74"/>
      <c r="FX1408" s="74"/>
      <c r="FY1408" s="74"/>
      <c r="FZ1408" s="74"/>
      <c r="GA1408" s="74"/>
      <c r="GB1408" s="74"/>
      <c r="GC1408" s="74">
        <v>0</v>
      </c>
      <c r="GD1408" s="74">
        <v>5</v>
      </c>
      <c r="GE1408" s="74">
        <v>4</v>
      </c>
      <c r="GF1408" s="74">
        <v>2</v>
      </c>
      <c r="GG1408" t="s">
        <v>242</v>
      </c>
      <c r="GH1408" t="s">
        <v>243</v>
      </c>
      <c r="GI1408" t="s">
        <v>236</v>
      </c>
      <c r="GJ1408" s="47"/>
      <c r="GK1408" s="30"/>
    </row>
    <row r="1409" spans="1:193" x14ac:dyDescent="0.2">
      <c r="A1409" t="s">
        <v>175</v>
      </c>
      <c r="B1409" t="s">
        <v>241</v>
      </c>
      <c r="C1409" t="s">
        <v>0</v>
      </c>
      <c r="D1409" t="s">
        <v>185</v>
      </c>
      <c r="E1409" t="s">
        <v>220</v>
      </c>
      <c r="F1409" t="s">
        <v>262</v>
      </c>
      <c r="G1409" t="s">
        <v>275</v>
      </c>
      <c r="H1409" s="74">
        <v>0</v>
      </c>
      <c r="I1409" s="74"/>
      <c r="J1409" s="74"/>
      <c r="K1409" s="74"/>
      <c r="L1409" s="74"/>
      <c r="M1409" s="74"/>
      <c r="N1409" s="74"/>
      <c r="O1409" s="74"/>
      <c r="P1409" s="74"/>
      <c r="Q1409" s="74"/>
      <c r="R1409" s="74"/>
      <c r="S1409" s="74"/>
      <c r="T1409" s="74"/>
      <c r="U1409" s="74"/>
      <c r="V1409" s="74"/>
      <c r="W1409" s="74"/>
      <c r="X1409" s="74"/>
      <c r="Y1409" s="74"/>
      <c r="Z1409" s="74"/>
      <c r="AA1409" s="74"/>
      <c r="AB1409" s="74"/>
      <c r="AC1409" s="74"/>
      <c r="AD1409" s="74"/>
      <c r="AE1409" s="74"/>
      <c r="AF1409" s="74"/>
      <c r="AG1409" s="74"/>
      <c r="AH1409" s="74"/>
      <c r="AI1409" s="74"/>
      <c r="AJ1409" s="74"/>
      <c r="AK1409" s="74"/>
      <c r="AL1409" s="74"/>
      <c r="AM1409" s="74"/>
      <c r="AN1409" s="74"/>
      <c r="AO1409" s="74"/>
      <c r="AP1409" s="74"/>
      <c r="AQ1409" s="74"/>
      <c r="AR1409" s="74"/>
      <c r="AS1409" s="74"/>
      <c r="AT1409" s="74"/>
      <c r="AU1409" s="74"/>
      <c r="AV1409" s="74"/>
      <c r="AW1409" s="74"/>
      <c r="AX1409" s="74"/>
      <c r="AY1409" s="74"/>
      <c r="AZ1409" s="74"/>
      <c r="BA1409" s="74"/>
      <c r="BB1409" s="74"/>
      <c r="BC1409" s="74"/>
      <c r="BD1409" s="74"/>
      <c r="BE1409" s="74"/>
      <c r="BF1409" s="74"/>
      <c r="BG1409" s="74"/>
      <c r="BH1409" s="74"/>
      <c r="BI1409" s="74"/>
      <c r="BJ1409" s="74"/>
      <c r="BK1409" s="74"/>
      <c r="BL1409" s="74"/>
      <c r="BM1409" s="74"/>
      <c r="BN1409" s="74"/>
      <c r="BO1409" s="74"/>
      <c r="BP1409" s="74"/>
      <c r="BQ1409" s="74"/>
      <c r="BR1409" s="74"/>
      <c r="BS1409" s="74"/>
      <c r="BT1409" s="74"/>
      <c r="BU1409" s="74"/>
      <c r="BV1409" s="74"/>
      <c r="BW1409" s="74"/>
      <c r="BX1409" s="74"/>
      <c r="BY1409" s="74"/>
      <c r="BZ1409" s="74"/>
      <c r="CA1409" s="74"/>
      <c r="CB1409" s="74"/>
      <c r="CC1409" s="74"/>
      <c r="CD1409" s="74"/>
      <c r="CE1409" s="74"/>
      <c r="CF1409" s="74"/>
      <c r="CG1409" s="74"/>
      <c r="CH1409" s="74"/>
      <c r="CI1409" s="74"/>
      <c r="CJ1409" s="74"/>
      <c r="CK1409" s="74"/>
      <c r="CL1409" s="74"/>
      <c r="CM1409" s="74"/>
      <c r="CN1409" s="74"/>
      <c r="CO1409" s="74"/>
      <c r="CP1409" s="74"/>
      <c r="CQ1409" s="74"/>
      <c r="CR1409" s="74"/>
      <c r="CS1409" s="74"/>
      <c r="CT1409" s="74"/>
      <c r="CU1409" s="74"/>
      <c r="CV1409" s="74"/>
      <c r="CW1409" s="74"/>
      <c r="CX1409" s="74"/>
      <c r="CY1409" s="74"/>
      <c r="CZ1409" s="74"/>
      <c r="DA1409" s="74"/>
      <c r="DB1409" s="74"/>
      <c r="DC1409" s="74"/>
      <c r="DD1409" s="74"/>
      <c r="DE1409" s="74"/>
      <c r="DF1409" s="74"/>
      <c r="DG1409" s="74"/>
      <c r="DH1409" s="74"/>
      <c r="DI1409" s="74"/>
      <c r="DJ1409" s="74"/>
      <c r="DK1409" s="74"/>
      <c r="DL1409" s="74"/>
      <c r="DM1409" s="74"/>
      <c r="DN1409" s="74"/>
      <c r="DO1409" s="74"/>
      <c r="DP1409" s="74"/>
      <c r="DQ1409" s="74"/>
      <c r="DR1409" s="74"/>
      <c r="DS1409" s="74"/>
      <c r="DT1409" s="74"/>
      <c r="DU1409" s="74"/>
      <c r="DV1409" s="74"/>
      <c r="DW1409" s="74"/>
      <c r="DX1409" s="74"/>
      <c r="DY1409" s="74"/>
      <c r="DZ1409" s="74"/>
      <c r="EA1409" s="74"/>
      <c r="EB1409" s="74"/>
      <c r="EC1409" s="74"/>
      <c r="ED1409" s="74"/>
      <c r="EE1409" s="74"/>
      <c r="EF1409" s="74"/>
      <c r="EG1409" s="74"/>
      <c r="EH1409" s="74"/>
      <c r="EI1409" s="74"/>
      <c r="EJ1409" s="74"/>
      <c r="EK1409" s="74"/>
      <c r="EL1409" s="74"/>
      <c r="EM1409" s="74"/>
      <c r="EN1409" s="74"/>
      <c r="EO1409" s="74"/>
      <c r="EP1409" s="74"/>
      <c r="EQ1409" s="74"/>
      <c r="ER1409" s="74"/>
      <c r="ES1409" s="74"/>
      <c r="ET1409" s="74"/>
      <c r="EU1409" s="74"/>
      <c r="EV1409" s="74"/>
      <c r="EW1409" s="74"/>
      <c r="EX1409" s="74"/>
      <c r="EY1409" s="74"/>
      <c r="EZ1409" s="74"/>
      <c r="FA1409" s="74"/>
      <c r="FB1409" s="74"/>
      <c r="FC1409" s="74"/>
      <c r="FD1409" s="74"/>
      <c r="FE1409" s="74"/>
      <c r="FF1409" s="74"/>
      <c r="FG1409" s="74"/>
      <c r="FH1409" s="74"/>
      <c r="FI1409" s="74"/>
      <c r="FJ1409" s="74"/>
      <c r="FK1409" s="74"/>
      <c r="FL1409" s="74"/>
      <c r="FM1409" s="74"/>
      <c r="FN1409" s="74"/>
      <c r="FO1409" s="74"/>
      <c r="FP1409" s="74"/>
      <c r="FQ1409" s="74"/>
      <c r="FR1409" s="74"/>
      <c r="FS1409" s="74"/>
      <c r="FT1409" s="74"/>
      <c r="FU1409" s="74"/>
      <c r="FV1409" s="74"/>
      <c r="FW1409" s="74"/>
      <c r="FX1409" s="74"/>
      <c r="FY1409" s="74"/>
      <c r="FZ1409" s="74">
        <v>6</v>
      </c>
      <c r="GA1409" s="74">
        <v>56.043746948242188</v>
      </c>
      <c r="GB1409" s="74">
        <v>181.30431079864502</v>
      </c>
      <c r="GC1409" s="74">
        <v>0</v>
      </c>
      <c r="GD1409" s="74">
        <v>5</v>
      </c>
      <c r="GE1409" s="74">
        <v>4</v>
      </c>
      <c r="GF1409" s="74">
        <v>2</v>
      </c>
      <c r="GG1409" t="s">
        <v>242</v>
      </c>
      <c r="GH1409" t="s">
        <v>243</v>
      </c>
      <c r="GI1409" t="s">
        <v>236</v>
      </c>
      <c r="GJ1409" s="47"/>
      <c r="GK1409" s="30"/>
    </row>
    <row r="1410" spans="1:193" x14ac:dyDescent="0.2">
      <c r="A1410" t="s">
        <v>175</v>
      </c>
      <c r="B1410" t="s">
        <v>241</v>
      </c>
      <c r="C1410" t="s">
        <v>0</v>
      </c>
      <c r="D1410" t="s">
        <v>185</v>
      </c>
      <c r="E1410" t="s">
        <v>221</v>
      </c>
      <c r="F1410" t="s">
        <v>262</v>
      </c>
      <c r="G1410" t="s">
        <v>275</v>
      </c>
      <c r="H1410" s="74">
        <v>22</v>
      </c>
      <c r="I1410" s="74">
        <v>0.38719940185546875</v>
      </c>
      <c r="J1410" s="74">
        <v>0.38402315974235535</v>
      </c>
      <c r="K1410" s="74">
        <v>0.41776135563850403</v>
      </c>
      <c r="L1410" s="74">
        <v>0.47862005233764648</v>
      </c>
      <c r="M1410" s="74">
        <v>0.75835990905761719</v>
      </c>
      <c r="N1410" s="74">
        <v>1.0481934547424316</v>
      </c>
      <c r="O1410" s="74">
        <v>1.2832064628601074</v>
      </c>
      <c r="P1410" s="74">
        <v>1.5464717149734497</v>
      </c>
      <c r="Q1410" s="74">
        <v>1.458443284034729</v>
      </c>
      <c r="R1410" s="74">
        <v>1.3740785121917725</v>
      </c>
      <c r="S1410" s="74">
        <v>1.3079826831817627</v>
      </c>
      <c r="T1410" s="74">
        <v>1.2932286262512207</v>
      </c>
      <c r="U1410" s="74">
        <v>1.3073264360427856</v>
      </c>
      <c r="V1410" s="74">
        <v>1.3254998922348022</v>
      </c>
      <c r="W1410" s="74">
        <v>1.182077169418335</v>
      </c>
      <c r="X1410" s="74">
        <v>0.80972164869308472</v>
      </c>
      <c r="Y1410" s="74">
        <v>0.66325145959854126</v>
      </c>
      <c r="Z1410" s="74">
        <v>0.66210716962814331</v>
      </c>
      <c r="AA1410" s="74">
        <v>0.593780517578125</v>
      </c>
      <c r="AB1410" s="74">
        <v>0.57812356948852539</v>
      </c>
      <c r="AC1410" s="74">
        <v>0.4820549488067627</v>
      </c>
      <c r="AD1410" s="74">
        <v>0.43896466493606567</v>
      </c>
      <c r="AE1410" s="74">
        <v>0.44148039817810059</v>
      </c>
      <c r="AF1410" s="74">
        <v>0.40560320019721985</v>
      </c>
      <c r="AG1410" s="74">
        <v>8.5160462185740471E-3</v>
      </c>
      <c r="AH1410" s="74">
        <v>-3.5770368413068354E-4</v>
      </c>
      <c r="AI1410" s="74">
        <v>1.7822193331085145E-4</v>
      </c>
      <c r="AJ1410" s="74">
        <v>3.4473862615413964E-4</v>
      </c>
      <c r="AK1410" s="74">
        <v>2.3084180429577827E-2</v>
      </c>
      <c r="AL1410" s="74">
        <v>3.5469066351652145E-2</v>
      </c>
      <c r="AM1410" s="74">
        <v>2.5357281789183617E-2</v>
      </c>
      <c r="AN1410" s="74">
        <v>5.7435091584920883E-2</v>
      </c>
      <c r="AO1410" s="74">
        <v>1.7192225903272629E-2</v>
      </c>
      <c r="AP1410" s="74">
        <v>9.9419644102454185E-3</v>
      </c>
      <c r="AQ1410" s="74">
        <v>-1.4618425630033016E-2</v>
      </c>
      <c r="AR1410" s="74">
        <v>7.8390827402472496E-3</v>
      </c>
      <c r="AS1410" s="74">
        <v>6.9336697459220886E-2</v>
      </c>
      <c r="AT1410" s="74">
        <v>0.11530443280935287</v>
      </c>
      <c r="AU1410" s="74">
        <v>0.10787112265825272</v>
      </c>
      <c r="AV1410" s="74">
        <v>0.11789311468601227</v>
      </c>
      <c r="AW1410" s="74">
        <v>0.1002710834145546</v>
      </c>
      <c r="AX1410" s="74">
        <v>0.10603421181440353</v>
      </c>
      <c r="AY1410" s="74">
        <v>6.3232287764549255E-2</v>
      </c>
      <c r="AZ1410" s="74">
        <v>6.3773192465305328E-2</v>
      </c>
      <c r="BA1410" s="74">
        <v>4.9985755234956741E-2</v>
      </c>
      <c r="BB1410" s="74">
        <v>4.5094240456819534E-2</v>
      </c>
      <c r="BC1410" s="74">
        <v>3.5282652825117111E-2</v>
      </c>
      <c r="BD1410" s="74">
        <v>1.4058352448046207E-2</v>
      </c>
      <c r="BE1410" s="74">
        <v>3.1793508678674698E-2</v>
      </c>
      <c r="BF1410" s="74">
        <v>2.3738328367471695E-2</v>
      </c>
      <c r="BG1410" s="74">
        <v>2.3951828479766846E-2</v>
      </c>
      <c r="BH1410" s="74">
        <v>2.5921590626239777E-2</v>
      </c>
      <c r="BI1410" s="74">
        <v>5.63536137342453E-2</v>
      </c>
      <c r="BJ1410" s="74">
        <v>7.2004877030849457E-2</v>
      </c>
      <c r="BK1410" s="74">
        <v>6.2673412263393402E-2</v>
      </c>
      <c r="BL1410" s="74">
        <v>0.10026903450489044</v>
      </c>
      <c r="BM1410" s="74">
        <v>6.1428982764482498E-2</v>
      </c>
      <c r="BN1410" s="74">
        <v>5.7074591517448425E-2</v>
      </c>
      <c r="BO1410" s="74">
        <v>3.5634007304906845E-2</v>
      </c>
      <c r="BP1410" s="74">
        <v>6.2154196202754974E-2</v>
      </c>
      <c r="BQ1410" s="74">
        <v>0.12835001945495605</v>
      </c>
      <c r="BR1410" s="74">
        <v>0.17835512757301331</v>
      </c>
      <c r="BS1410" s="74">
        <v>0.16671919822692871</v>
      </c>
      <c r="BT1410" s="74">
        <v>0.16833427548408508</v>
      </c>
      <c r="BU1410" s="74">
        <v>0.14701130986213684</v>
      </c>
      <c r="BV1410" s="74">
        <v>0.14700376987457275</v>
      </c>
      <c r="BW1410" s="74">
        <v>9.671233594417572E-2</v>
      </c>
      <c r="BX1410" s="74">
        <v>9.4234302639961243E-2</v>
      </c>
      <c r="BY1410" s="74">
        <v>7.9146392643451691E-2</v>
      </c>
      <c r="BZ1410" s="74">
        <v>7.2067238390445709E-2</v>
      </c>
      <c r="CA1410" s="74">
        <v>6.1480108648538589E-2</v>
      </c>
      <c r="CB1410" s="74">
        <v>3.7629734724760056E-2</v>
      </c>
      <c r="CC1410" s="74">
        <v>4.7915410250425339E-2</v>
      </c>
      <c r="CD1410" s="74">
        <v>4.0427166968584061E-2</v>
      </c>
      <c r="CE1410" s="74">
        <v>4.0417354553937912E-2</v>
      </c>
      <c r="CF1410" s="74">
        <v>4.3636038899421692E-2</v>
      </c>
      <c r="CG1410" s="74">
        <v>7.9395920038223267E-2</v>
      </c>
      <c r="CH1410" s="74">
        <v>9.730946272611618E-2</v>
      </c>
      <c r="CI1410" s="74">
        <v>8.8518448173999786E-2</v>
      </c>
      <c r="CJ1410" s="74">
        <v>0.12993569672107697</v>
      </c>
      <c r="CK1410" s="74">
        <v>9.2067226767539978E-2</v>
      </c>
      <c r="CL1410" s="74">
        <v>8.971850574016571E-2</v>
      </c>
      <c r="CM1410" s="74">
        <v>7.0438690483570099E-2</v>
      </c>
      <c r="CN1410" s="74">
        <v>9.9772676825523376E-2</v>
      </c>
      <c r="CO1410" s="74">
        <v>0.16922245919704437</v>
      </c>
      <c r="CP1410" s="74">
        <v>0.2220238596200943</v>
      </c>
      <c r="CQ1410" s="74">
        <v>0.20747718214988708</v>
      </c>
      <c r="CR1410" s="74">
        <v>0.20326966047286987</v>
      </c>
      <c r="CS1410" s="74">
        <v>0.17938345670700073</v>
      </c>
      <c r="CT1410" s="74">
        <v>0.17537915706634521</v>
      </c>
      <c r="CU1410" s="74">
        <v>0.11990051716566086</v>
      </c>
      <c r="CV1410" s="74">
        <v>0.11533158272504807</v>
      </c>
      <c r="CW1410" s="74">
        <v>9.9342957139015198E-2</v>
      </c>
      <c r="CX1410" s="74">
        <v>9.0748660266399384E-2</v>
      </c>
      <c r="CY1410" s="74">
        <v>7.9624384641647339E-2</v>
      </c>
      <c r="CZ1410" s="74">
        <v>5.3955204784870148E-2</v>
      </c>
      <c r="DA1410" s="74">
        <v>6.4037308096885681E-2</v>
      </c>
      <c r="DB1410" s="74">
        <v>5.7116005569696426E-2</v>
      </c>
      <c r="DC1410" s="74">
        <v>5.6882880628108978E-2</v>
      </c>
      <c r="DD1410" s="74">
        <v>6.1350487172603607E-2</v>
      </c>
      <c r="DE1410" s="74">
        <v>0.10243822634220123</v>
      </c>
      <c r="DF1410" s="74">
        <v>0.1226140484213829</v>
      </c>
      <c r="DG1410" s="74">
        <v>0.11436348408460617</v>
      </c>
      <c r="DH1410" s="74">
        <v>0.15960235893726349</v>
      </c>
      <c r="DI1410" s="74">
        <v>0.12270546704530716</v>
      </c>
      <c r="DJ1410" s="74">
        <v>0.122362419962883</v>
      </c>
      <c r="DK1410" s="74">
        <v>0.10524336993694305</v>
      </c>
      <c r="DL1410" s="74">
        <v>0.13739116489887238</v>
      </c>
      <c r="DM1410" s="74">
        <v>0.21009489893913269</v>
      </c>
      <c r="DN1410" s="74">
        <v>0.26569259166717529</v>
      </c>
      <c r="DO1410" s="74">
        <v>0.24823516607284546</v>
      </c>
      <c r="DP1410" s="74">
        <v>0.23820504546165466</v>
      </c>
      <c r="DQ1410" s="74">
        <v>0.21175560355186462</v>
      </c>
      <c r="DR1410" s="74">
        <v>0.20375454425811768</v>
      </c>
      <c r="DS1410" s="74">
        <v>0.143088698387146</v>
      </c>
      <c r="DT1410" s="74">
        <v>0.13642886281013489</v>
      </c>
      <c r="DU1410" s="74">
        <v>0.1195395216345787</v>
      </c>
      <c r="DV1410" s="74">
        <v>0.10943008214235306</v>
      </c>
      <c r="DW1410" s="74">
        <v>9.7768664360046387E-2</v>
      </c>
      <c r="DX1410" s="74">
        <v>7.0280671119689941E-2</v>
      </c>
      <c r="DY1410" s="74">
        <v>8.7314777076244354E-2</v>
      </c>
      <c r="DZ1410" s="74">
        <v>8.1212036311626434E-2</v>
      </c>
      <c r="EA1410" s="74">
        <v>8.0656483769416809E-2</v>
      </c>
      <c r="EB1410" s="74">
        <v>8.6927339434623718E-2</v>
      </c>
      <c r="EC1410" s="74">
        <v>0.13570766150951385</v>
      </c>
      <c r="ED1410" s="74">
        <v>0.15914985537528992</v>
      </c>
      <c r="EE1410" s="74">
        <v>0.1516796201467514</v>
      </c>
      <c r="EF1410" s="74">
        <v>0.20243629813194275</v>
      </c>
      <c r="EG1410" s="74">
        <v>0.16694222390651703</v>
      </c>
      <c r="EH1410" s="74">
        <v>0.16949504613876343</v>
      </c>
      <c r="EI1410" s="74">
        <v>0.15549580752849579</v>
      </c>
      <c r="EJ1410" s="74">
        <v>0.19170626997947693</v>
      </c>
      <c r="EK1410" s="74">
        <v>0.26910823583602905</v>
      </c>
      <c r="EL1410" s="74">
        <v>0.32874327898025513</v>
      </c>
      <c r="EM1410" s="74">
        <v>0.30708324909210205</v>
      </c>
      <c r="EN1410" s="74">
        <v>0.28864619135856628</v>
      </c>
      <c r="EO1410" s="74">
        <v>0.25849583745002747</v>
      </c>
      <c r="EP1410" s="74">
        <v>0.2447240948677063</v>
      </c>
      <c r="EQ1410" s="74">
        <v>0.17656874656677246</v>
      </c>
      <c r="ER1410" s="74">
        <v>0.1668899804353714</v>
      </c>
      <c r="ES1410" s="74">
        <v>0.14870016276836395</v>
      </c>
      <c r="ET1410" s="74">
        <v>0.13640308380126953</v>
      </c>
      <c r="EU1410" s="74">
        <v>0.12396612018346786</v>
      </c>
      <c r="EV1410" s="74">
        <v>9.3852058053016663E-2</v>
      </c>
      <c r="EW1410" s="74">
        <v>45</v>
      </c>
      <c r="EX1410" s="74">
        <v>43</v>
      </c>
      <c r="EY1410" s="74">
        <v>41</v>
      </c>
      <c r="EZ1410" s="74">
        <v>39</v>
      </c>
      <c r="FA1410" s="74">
        <v>38</v>
      </c>
      <c r="FB1410" s="74">
        <v>37</v>
      </c>
      <c r="FC1410" s="74">
        <v>37</v>
      </c>
      <c r="FD1410" s="74">
        <v>39</v>
      </c>
      <c r="FE1410" s="74">
        <v>42</v>
      </c>
      <c r="FF1410" s="74">
        <v>43</v>
      </c>
      <c r="FG1410" s="74">
        <v>44</v>
      </c>
      <c r="FH1410" s="74">
        <v>46</v>
      </c>
      <c r="FI1410" s="74">
        <v>48</v>
      </c>
      <c r="FJ1410" s="74">
        <v>51</v>
      </c>
      <c r="FK1410" s="74">
        <v>52</v>
      </c>
      <c r="FL1410" s="74">
        <v>52</v>
      </c>
      <c r="FM1410" s="74">
        <v>52</v>
      </c>
      <c r="FN1410" s="74">
        <v>51</v>
      </c>
      <c r="FO1410" s="74">
        <v>48</v>
      </c>
      <c r="FP1410" s="74">
        <v>46</v>
      </c>
      <c r="FQ1410" s="74">
        <v>43</v>
      </c>
      <c r="FR1410" s="74">
        <v>41</v>
      </c>
      <c r="FS1410" s="74">
        <v>39</v>
      </c>
      <c r="FT1410" s="74">
        <v>38</v>
      </c>
      <c r="FU1410" s="74">
        <v>4.2893342673778534E-2</v>
      </c>
      <c r="FV1410" s="74">
        <v>2.8899727389216423E-2</v>
      </c>
      <c r="FW1410" s="74">
        <v>4.2682856321334839E-2</v>
      </c>
      <c r="FX1410" s="74">
        <v>0</v>
      </c>
      <c r="FY1410" s="74">
        <v>6.763661652803421E-2</v>
      </c>
      <c r="FZ1410" s="74">
        <v>21</v>
      </c>
      <c r="GA1410" s="74">
        <v>56.295394897460938</v>
      </c>
      <c r="GB1410" s="74">
        <v>678.35232162475586</v>
      </c>
      <c r="GC1410" s="74">
        <v>1</v>
      </c>
      <c r="GD1410" s="74">
        <v>5</v>
      </c>
      <c r="GE1410" s="74">
        <v>4</v>
      </c>
      <c r="GF1410" s="74">
        <v>2</v>
      </c>
      <c r="GG1410" t="s">
        <v>242</v>
      </c>
      <c r="GH1410" t="s">
        <v>243</v>
      </c>
      <c r="GI1410" t="s">
        <v>236</v>
      </c>
      <c r="GJ1410" s="47"/>
      <c r="GK1410" s="30"/>
    </row>
    <row r="1411" spans="1:193" x14ac:dyDescent="0.2">
      <c r="A1411" t="s">
        <v>175</v>
      </c>
      <c r="B1411" t="s">
        <v>241</v>
      </c>
      <c r="C1411" t="s">
        <v>0</v>
      </c>
      <c r="D1411" t="s">
        <v>185</v>
      </c>
      <c r="E1411" t="s">
        <v>186</v>
      </c>
      <c r="F1411" t="s">
        <v>262</v>
      </c>
      <c r="G1411" t="s">
        <v>275</v>
      </c>
      <c r="H1411" s="74">
        <v>30</v>
      </c>
      <c r="I1411" s="74">
        <v>0.5735664963722229</v>
      </c>
      <c r="J1411" s="74">
        <v>0.56463706493377686</v>
      </c>
      <c r="K1411" s="74">
        <v>0.59380549192428589</v>
      </c>
      <c r="L1411" s="74">
        <v>0.66157639026641846</v>
      </c>
      <c r="M1411" s="74">
        <v>0.90111261606216431</v>
      </c>
      <c r="N1411" s="74">
        <v>1.0742583274841309</v>
      </c>
      <c r="O1411" s="74">
        <v>1.3228342533111572</v>
      </c>
      <c r="P1411" s="74">
        <v>1.6371487379074097</v>
      </c>
      <c r="Q1411" s="74">
        <v>1.7805917263031006</v>
      </c>
      <c r="R1411" s="74">
        <v>1.7713615894317627</v>
      </c>
      <c r="S1411" s="74">
        <v>1.9037164449691772</v>
      </c>
      <c r="T1411" s="74">
        <v>1.9126263856887817</v>
      </c>
      <c r="U1411" s="74">
        <v>1.9171942472457886</v>
      </c>
      <c r="V1411" s="74">
        <v>2.0218961238861084</v>
      </c>
      <c r="W1411" s="74">
        <v>1.992459774017334</v>
      </c>
      <c r="X1411" s="74">
        <v>1.618349552154541</v>
      </c>
      <c r="Y1411" s="74">
        <v>1.2294864654541016</v>
      </c>
      <c r="Z1411" s="74">
        <v>1.1101897954940796</v>
      </c>
      <c r="AA1411" s="74">
        <v>0.88295525312423706</v>
      </c>
      <c r="AB1411" s="74">
        <v>0.77998852729797363</v>
      </c>
      <c r="AC1411" s="74">
        <v>0.67636764049530029</v>
      </c>
      <c r="AD1411" s="74">
        <v>0.62758451700210571</v>
      </c>
      <c r="AE1411" s="74">
        <v>0.60022413730621338</v>
      </c>
      <c r="AF1411" s="74">
        <v>0.57476621866226196</v>
      </c>
      <c r="AG1411" s="74">
        <v>1.1612802743911743E-2</v>
      </c>
      <c r="AH1411" s="74">
        <v>-4.8778115888126194E-4</v>
      </c>
      <c r="AI1411" s="74">
        <v>2.430302556604147E-4</v>
      </c>
      <c r="AJ1411" s="74">
        <v>4.700968274846673E-4</v>
      </c>
      <c r="AK1411" s="74">
        <v>3.1478427350521088E-2</v>
      </c>
      <c r="AL1411" s="74">
        <v>4.8366930335760117E-2</v>
      </c>
      <c r="AM1411" s="74">
        <v>3.45781110227108E-2</v>
      </c>
      <c r="AN1411" s="74">
        <v>7.832057774066925E-2</v>
      </c>
      <c r="AO1411" s="74">
        <v>2.3443952202796936E-2</v>
      </c>
      <c r="AP1411" s="74">
        <v>1.3557227328419685E-2</v>
      </c>
      <c r="AQ1411" s="74">
        <v>-1.9934222102165222E-2</v>
      </c>
      <c r="AR1411" s="74">
        <v>1.068965345621109E-2</v>
      </c>
      <c r="AS1411" s="74">
        <v>9.4550043344497681E-2</v>
      </c>
      <c r="AT1411" s="74">
        <v>0.15723329782485962</v>
      </c>
      <c r="AU1411" s="74">
        <v>0.14709697663784027</v>
      </c>
      <c r="AV1411" s="74">
        <v>0.16076332330703735</v>
      </c>
      <c r="AW1411" s="74">
        <v>0.136733278632164</v>
      </c>
      <c r="AX1411" s="74">
        <v>0.14459210634231567</v>
      </c>
      <c r="AY1411" s="74">
        <v>8.6225837469100952E-2</v>
      </c>
      <c r="AZ1411" s="74">
        <v>8.6963452398777008E-2</v>
      </c>
      <c r="BA1411" s="74">
        <v>6.8162396550178528E-2</v>
      </c>
      <c r="BB1411" s="74">
        <v>6.1492137610912323E-2</v>
      </c>
      <c r="BC1411" s="74">
        <v>4.811270534992218E-2</v>
      </c>
      <c r="BD1411" s="74">
        <v>1.917048916220665E-2</v>
      </c>
      <c r="BE1411" s="74">
        <v>4.3354794383049011E-2</v>
      </c>
      <c r="BF1411" s="74">
        <v>3.2370444387197495E-2</v>
      </c>
      <c r="BG1411" s="74">
        <v>3.266158327460289E-2</v>
      </c>
      <c r="BH1411" s="74">
        <v>3.5347621887922287E-2</v>
      </c>
      <c r="BI1411" s="74">
        <v>7.6845839619636536E-2</v>
      </c>
      <c r="BJ1411" s="74">
        <v>9.8188482224941254E-2</v>
      </c>
      <c r="BK1411" s="74">
        <v>8.5463739931583405E-2</v>
      </c>
      <c r="BL1411" s="74">
        <v>0.13673050701618195</v>
      </c>
      <c r="BM1411" s="74">
        <v>8.3766810595989227E-2</v>
      </c>
      <c r="BN1411" s="74">
        <v>7.7828988432884216E-2</v>
      </c>
      <c r="BO1411" s="74">
        <v>4.8591822385787964E-2</v>
      </c>
      <c r="BP1411" s="74">
        <v>8.475571870803833E-2</v>
      </c>
      <c r="BQ1411" s="74">
        <v>0.17502275109291077</v>
      </c>
      <c r="BR1411" s="74">
        <v>0.2432115375995636</v>
      </c>
      <c r="BS1411" s="74">
        <v>0.22734434902667999</v>
      </c>
      <c r="BT1411" s="74">
        <v>0.22954671084880829</v>
      </c>
      <c r="BU1411" s="74">
        <v>0.200469970703125</v>
      </c>
      <c r="BV1411" s="74">
        <v>0.20045967400074005</v>
      </c>
      <c r="BW1411" s="74">
        <v>0.13188044726848602</v>
      </c>
      <c r="BX1411" s="74">
        <v>0.12850134074687958</v>
      </c>
      <c r="BY1411" s="74">
        <v>0.10792689025402069</v>
      </c>
      <c r="BZ1411" s="74">
        <v>9.8273508250713348E-2</v>
      </c>
      <c r="CA1411" s="74">
        <v>8.383651077747345E-2</v>
      </c>
      <c r="CB1411" s="74">
        <v>5.1313284784555435E-2</v>
      </c>
      <c r="CC1411" s="74">
        <v>6.533920019865036E-2</v>
      </c>
      <c r="CD1411" s="74">
        <v>5.5127948522567749E-2</v>
      </c>
      <c r="CE1411" s="74">
        <v>5.5114574730396271E-2</v>
      </c>
      <c r="CF1411" s="74">
        <v>5.9503689408302307E-2</v>
      </c>
      <c r="CG1411" s="74">
        <v>0.1082671657204628</v>
      </c>
      <c r="CH1411" s="74">
        <v>0.13269473612308502</v>
      </c>
      <c r="CI1411" s="74">
        <v>0.12070697546005249</v>
      </c>
      <c r="CJ1411" s="74">
        <v>0.17718504369258881</v>
      </c>
      <c r="CK1411" s="74">
        <v>0.12554623186588287</v>
      </c>
      <c r="CL1411" s="74">
        <v>0.12234341353178024</v>
      </c>
      <c r="CM1411" s="74">
        <v>9.6052750945091248E-2</v>
      </c>
      <c r="CN1411" s="74">
        <v>0.1360536515712738</v>
      </c>
      <c r="CO1411" s="74">
        <v>0.23075790703296661</v>
      </c>
      <c r="CP1411" s="74">
        <v>0.3027597963809967</v>
      </c>
      <c r="CQ1411" s="74">
        <v>0.28292343020439148</v>
      </c>
      <c r="CR1411" s="74">
        <v>0.27718588709831238</v>
      </c>
      <c r="CS1411" s="74">
        <v>0.24461379647254944</v>
      </c>
      <c r="CT1411" s="74">
        <v>0.23915338516235352</v>
      </c>
      <c r="CU1411" s="74">
        <v>0.16350069642066956</v>
      </c>
      <c r="CV1411" s="74">
        <v>0.15727035701274872</v>
      </c>
      <c r="CW1411" s="74">
        <v>0.13546766340732574</v>
      </c>
      <c r="CX1411" s="74">
        <v>0.12374816834926605</v>
      </c>
      <c r="CY1411" s="74">
        <v>0.10857870429754257</v>
      </c>
      <c r="CZ1411" s="74">
        <v>7.3575288057327271E-2</v>
      </c>
      <c r="DA1411" s="74">
        <v>8.7323606014251709E-2</v>
      </c>
      <c r="DB1411" s="74">
        <v>7.7885456383228302E-2</v>
      </c>
      <c r="DC1411" s="74">
        <v>7.7567562460899353E-2</v>
      </c>
      <c r="DD1411" s="74">
        <v>8.3659760653972626E-2</v>
      </c>
      <c r="DE1411" s="74">
        <v>0.13968849182128906</v>
      </c>
      <c r="DF1411" s="74">
        <v>0.16720099747180939</v>
      </c>
      <c r="DG1411" s="74">
        <v>0.15595020353794098</v>
      </c>
      <c r="DH1411" s="74">
        <v>0.21763958036899567</v>
      </c>
      <c r="DI1411" s="74">
        <v>0.16732566058635712</v>
      </c>
      <c r="DJ1411" s="74">
        <v>0.16685783863067627</v>
      </c>
      <c r="DK1411" s="74">
        <v>0.14351367950439453</v>
      </c>
      <c r="DL1411" s="74">
        <v>0.18735158443450928</v>
      </c>
      <c r="DM1411" s="74">
        <v>0.28649306297302246</v>
      </c>
      <c r="DN1411" s="74">
        <v>0.36230805516242981</v>
      </c>
      <c r="DO1411" s="74">
        <v>0.33850249648094177</v>
      </c>
      <c r="DP1411" s="74">
        <v>0.32482504844665527</v>
      </c>
      <c r="DQ1411" s="74">
        <v>0.28875762224197388</v>
      </c>
      <c r="DR1411" s="74">
        <v>0.27784708142280579</v>
      </c>
      <c r="DS1411" s="74">
        <v>0.19512094557285309</v>
      </c>
      <c r="DT1411" s="74">
        <v>0.18603937327861786</v>
      </c>
      <c r="DU1411" s="74">
        <v>0.1630084365606308</v>
      </c>
      <c r="DV1411" s="74">
        <v>0.14922283589839935</v>
      </c>
      <c r="DW1411" s="74">
        <v>0.13332089781761169</v>
      </c>
      <c r="DX1411" s="74">
        <v>9.5837287604808807E-2</v>
      </c>
      <c r="DY1411" s="74">
        <v>0.11906559765338898</v>
      </c>
      <c r="DZ1411" s="74">
        <v>0.1107436791062355</v>
      </c>
      <c r="EA1411" s="74">
        <v>0.10998611897230148</v>
      </c>
      <c r="EB1411" s="74">
        <v>0.11853728443384171</v>
      </c>
      <c r="EC1411" s="74">
        <v>0.18505591154098511</v>
      </c>
      <c r="ED1411" s="74">
        <v>0.21702253818511963</v>
      </c>
      <c r="EE1411" s="74">
        <v>0.20683583617210388</v>
      </c>
      <c r="EF1411" s="74">
        <v>0.27604952454566956</v>
      </c>
      <c r="EG1411" s="74">
        <v>0.22764851152896881</v>
      </c>
      <c r="EH1411" s="74">
        <v>0.23112960159778595</v>
      </c>
      <c r="EI1411" s="74">
        <v>0.21203972399234772</v>
      </c>
      <c r="EJ1411" s="74">
        <v>0.26141765713691711</v>
      </c>
      <c r="EK1411" s="74">
        <v>0.36696577072143555</v>
      </c>
      <c r="EL1411" s="74">
        <v>0.44828629493713379</v>
      </c>
      <c r="EM1411" s="74">
        <v>0.41874986886978149</v>
      </c>
      <c r="EN1411" s="74">
        <v>0.3936084508895874</v>
      </c>
      <c r="EO1411" s="74">
        <v>0.35249429941177368</v>
      </c>
      <c r="EP1411" s="74">
        <v>0.33371466398239136</v>
      </c>
      <c r="EQ1411" s="74">
        <v>0.24077555537223816</v>
      </c>
      <c r="ER1411" s="74">
        <v>0.22757726907730103</v>
      </c>
      <c r="ES1411" s="74">
        <v>0.20277293026447296</v>
      </c>
      <c r="ET1411" s="74">
        <v>0.18600419163703918</v>
      </c>
      <c r="EU1411" s="74">
        <v>0.16904470324516296</v>
      </c>
      <c r="EV1411" s="74">
        <v>0.12798008322715759</v>
      </c>
      <c r="EW1411" s="74">
        <v>53</v>
      </c>
      <c r="EX1411" s="74">
        <v>53</v>
      </c>
      <c r="EY1411" s="74">
        <v>51</v>
      </c>
      <c r="EZ1411" s="74">
        <v>50</v>
      </c>
      <c r="FA1411" s="74">
        <v>48</v>
      </c>
      <c r="FB1411" s="74">
        <v>48</v>
      </c>
      <c r="FC1411" s="74">
        <v>47</v>
      </c>
      <c r="FD1411" s="74">
        <v>49</v>
      </c>
      <c r="FE1411" s="74">
        <v>55</v>
      </c>
      <c r="FF1411" s="74">
        <v>61</v>
      </c>
      <c r="FG1411" s="74">
        <v>67</v>
      </c>
      <c r="FH1411" s="74">
        <v>70</v>
      </c>
      <c r="FI1411" s="74">
        <v>73</v>
      </c>
      <c r="FJ1411" s="74">
        <v>76</v>
      </c>
      <c r="FK1411" s="74">
        <v>79</v>
      </c>
      <c r="FL1411" s="74">
        <v>80</v>
      </c>
      <c r="FM1411" s="74">
        <v>81</v>
      </c>
      <c r="FN1411" s="74">
        <v>80</v>
      </c>
      <c r="FO1411" s="74">
        <v>75</v>
      </c>
      <c r="FP1411" s="74">
        <v>71</v>
      </c>
      <c r="FQ1411" s="74">
        <v>67</v>
      </c>
      <c r="FR1411" s="74">
        <v>65</v>
      </c>
      <c r="FS1411" s="74">
        <v>62</v>
      </c>
      <c r="FT1411" s="74">
        <v>60</v>
      </c>
      <c r="FU1411" s="74">
        <v>5.8490920811891556E-2</v>
      </c>
      <c r="FV1411" s="74">
        <v>3.9408717304468155E-2</v>
      </c>
      <c r="FW1411" s="74">
        <v>5.8203894644975662E-2</v>
      </c>
      <c r="FX1411" s="74">
        <v>9.223175048828125E-2</v>
      </c>
      <c r="FY1411" s="74">
        <v>0</v>
      </c>
      <c r="FZ1411" s="74">
        <v>29</v>
      </c>
      <c r="GA1411" s="74">
        <v>45.679092407226563</v>
      </c>
      <c r="GB1411" s="74">
        <v>737.27951240539551</v>
      </c>
      <c r="GC1411" s="74">
        <v>1</v>
      </c>
      <c r="GD1411" s="74">
        <v>5</v>
      </c>
      <c r="GE1411" s="74">
        <v>4</v>
      </c>
      <c r="GF1411" s="74">
        <v>2</v>
      </c>
      <c r="GG1411" t="s">
        <v>242</v>
      </c>
      <c r="GH1411" t="s">
        <v>243</v>
      </c>
      <c r="GI1411" t="s">
        <v>236</v>
      </c>
      <c r="GJ1411" s="47"/>
      <c r="GK1411" s="30"/>
    </row>
    <row r="1412" spans="1:193" x14ac:dyDescent="0.2">
      <c r="A1412" t="s">
        <v>175</v>
      </c>
      <c r="B1412" t="s">
        <v>241</v>
      </c>
      <c r="C1412" t="s">
        <v>0</v>
      </c>
      <c r="D1412" t="s">
        <v>185</v>
      </c>
      <c r="E1412" t="s">
        <v>187</v>
      </c>
      <c r="F1412" t="s">
        <v>262</v>
      </c>
      <c r="G1412" t="s">
        <v>275</v>
      </c>
      <c r="H1412" s="74">
        <v>42</v>
      </c>
      <c r="I1412" s="74">
        <v>0.7233615517616272</v>
      </c>
      <c r="J1412" s="74">
        <v>0.70586276054382324</v>
      </c>
      <c r="K1412" s="74">
        <v>0.71128743886947632</v>
      </c>
      <c r="L1412" s="74">
        <v>0.75114715099334717</v>
      </c>
      <c r="M1412" s="74">
        <v>0.89391404390335083</v>
      </c>
      <c r="N1412" s="74">
        <v>0.94103211164474487</v>
      </c>
      <c r="O1412" s="74">
        <v>1.0100154876708984</v>
      </c>
      <c r="P1412" s="74">
        <v>1.2189874649047852</v>
      </c>
      <c r="Q1412" s="74">
        <v>1.259711742401123</v>
      </c>
      <c r="R1412" s="74">
        <v>1.4654775857925415</v>
      </c>
      <c r="S1412" s="74">
        <v>1.5305261611938477</v>
      </c>
      <c r="T1412" s="74">
        <v>1.6476253271102905</v>
      </c>
      <c r="U1412" s="74">
        <v>1.710904598236084</v>
      </c>
      <c r="V1412" s="74">
        <v>1.7013180255889893</v>
      </c>
      <c r="W1412" s="74">
        <v>1.647514820098877</v>
      </c>
      <c r="X1412" s="74">
        <v>1.5572628974914551</v>
      </c>
      <c r="Y1412" s="74">
        <v>1.3907383680343628</v>
      </c>
      <c r="Z1412" s="74">
        <v>1.3186647891998291</v>
      </c>
      <c r="AA1412" s="74">
        <v>1.0943198204040527</v>
      </c>
      <c r="AB1412" s="74">
        <v>1.0291261672973633</v>
      </c>
      <c r="AC1412" s="74">
        <v>0.94544029235839844</v>
      </c>
      <c r="AD1412" s="74">
        <v>0.869071364402771</v>
      </c>
      <c r="AE1412" s="74">
        <v>0.81181472539901733</v>
      </c>
      <c r="AF1412" s="74">
        <v>0.74686652421951294</v>
      </c>
      <c r="AG1412" s="74">
        <v>1.6257911920547485E-2</v>
      </c>
      <c r="AH1412" s="74">
        <v>-6.8289146292954683E-4</v>
      </c>
      <c r="AI1412" s="74">
        <v>3.4025308559648693E-4</v>
      </c>
      <c r="AJ1412" s="74">
        <v>6.5814610570669174E-4</v>
      </c>
      <c r="AK1412" s="74">
        <v>4.4069785624742508E-2</v>
      </c>
      <c r="AL1412" s="74">
        <v>6.7713677883148193E-2</v>
      </c>
      <c r="AM1412" s="74">
        <v>4.8409350216388702E-2</v>
      </c>
      <c r="AN1412" s="74">
        <v>0.10964881628751755</v>
      </c>
      <c r="AO1412" s="74">
        <v>3.2821521162986755E-2</v>
      </c>
      <c r="AP1412" s="74">
        <v>1.89801175147295E-2</v>
      </c>
      <c r="AQ1412" s="74">
        <v>-2.7907922863960266E-2</v>
      </c>
      <c r="AR1412" s="74">
        <v>1.4965495094656944E-2</v>
      </c>
      <c r="AS1412" s="74">
        <v>0.13237008452415466</v>
      </c>
      <c r="AT1412" s="74">
        <v>0.22012664377689362</v>
      </c>
      <c r="AU1412" s="74">
        <v>0.20593579113483429</v>
      </c>
      <c r="AV1412" s="74">
        <v>0.22506864368915558</v>
      </c>
      <c r="AW1412" s="74">
        <v>0.1914266049861908</v>
      </c>
      <c r="AX1412" s="74">
        <v>0.20242896676063538</v>
      </c>
      <c r="AY1412" s="74">
        <v>0.12071617692708969</v>
      </c>
      <c r="AZ1412" s="74">
        <v>0.12174881994724274</v>
      </c>
      <c r="BA1412" s="74">
        <v>9.5427356660366058E-2</v>
      </c>
      <c r="BB1412" s="74">
        <v>8.6089000105857849E-2</v>
      </c>
      <c r="BC1412" s="74">
        <v>6.7357771098613739E-2</v>
      </c>
      <c r="BD1412" s="74">
        <v>2.6838675141334534E-2</v>
      </c>
      <c r="BE1412" s="74">
        <v>6.069670245051384E-2</v>
      </c>
      <c r="BF1412" s="74">
        <v>4.5318625867366791E-2</v>
      </c>
      <c r="BG1412" s="74">
        <v>4.5726224780082703E-2</v>
      </c>
      <c r="BH1412" s="74">
        <v>4.94866743683815E-2</v>
      </c>
      <c r="BI1412" s="74">
        <v>0.1075841560959816</v>
      </c>
      <c r="BJ1412" s="74">
        <v>0.13746385276317596</v>
      </c>
      <c r="BK1412" s="74">
        <v>0.11964923143386841</v>
      </c>
      <c r="BL1412" s="74">
        <v>0.1914227157831192</v>
      </c>
      <c r="BM1412" s="74">
        <v>0.11727351695299149</v>
      </c>
      <c r="BN1412" s="74">
        <v>0.1089605838060379</v>
      </c>
      <c r="BO1412" s="74">
        <v>6.8028539419174194E-2</v>
      </c>
      <c r="BP1412" s="74">
        <v>0.11865798383951187</v>
      </c>
      <c r="BQ1412" s="74">
        <v>0.24503186345100403</v>
      </c>
      <c r="BR1412" s="74">
        <v>0.34049618244171143</v>
      </c>
      <c r="BS1412" s="74">
        <v>0.31828209757804871</v>
      </c>
      <c r="BT1412" s="74">
        <v>0.32136538624763489</v>
      </c>
      <c r="BU1412" s="74">
        <v>0.28065794706344604</v>
      </c>
      <c r="BV1412" s="74">
        <v>0.28064355254173279</v>
      </c>
      <c r="BW1412" s="74">
        <v>0.18463264405727386</v>
      </c>
      <c r="BX1412" s="74">
        <v>0.17990186810493469</v>
      </c>
      <c r="BY1412" s="74">
        <v>0.15109765529632568</v>
      </c>
      <c r="BZ1412" s="74">
        <v>0.13758291304111481</v>
      </c>
      <c r="CA1412" s="74">
        <v>0.1173710972070694</v>
      </c>
      <c r="CB1412" s="74">
        <v>7.1838587522506714E-2</v>
      </c>
      <c r="CC1412" s="74">
        <v>9.1474875807762146E-2</v>
      </c>
      <c r="CD1412" s="74">
        <v>7.7179133892059326E-2</v>
      </c>
      <c r="CE1412" s="74">
        <v>7.7160410583019257E-2</v>
      </c>
      <c r="CF1412" s="74">
        <v>8.330516517162323E-2</v>
      </c>
      <c r="CG1412" s="74">
        <v>0.15157401561737061</v>
      </c>
      <c r="CH1412" s="74">
        <v>0.1857726126909256</v>
      </c>
      <c r="CI1412" s="74">
        <v>0.16898976266384125</v>
      </c>
      <c r="CJ1412" s="74">
        <v>0.24805906414985657</v>
      </c>
      <c r="CK1412" s="74">
        <v>0.17576470971107483</v>
      </c>
      <c r="CL1412" s="74">
        <v>0.17128078639507294</v>
      </c>
      <c r="CM1412" s="74">
        <v>0.13447384536266327</v>
      </c>
      <c r="CN1412" s="74">
        <v>0.19047509133815765</v>
      </c>
      <c r="CO1412" s="74">
        <v>0.32306107878684998</v>
      </c>
      <c r="CP1412" s="74">
        <v>0.4238637387752533</v>
      </c>
      <c r="CQ1412" s="74">
        <v>0.39609280228614807</v>
      </c>
      <c r="CR1412" s="74">
        <v>0.38806024193763733</v>
      </c>
      <c r="CS1412" s="74">
        <v>0.34245932102203369</v>
      </c>
      <c r="CT1412" s="74">
        <v>0.33481475710868835</v>
      </c>
      <c r="CU1412" s="74">
        <v>0.22890098392963409</v>
      </c>
      <c r="CV1412" s="74">
        <v>0.22017848491668701</v>
      </c>
      <c r="CW1412" s="74">
        <v>0.18965473771095276</v>
      </c>
      <c r="CX1412" s="74">
        <v>0.17324744164943695</v>
      </c>
      <c r="CY1412" s="74">
        <v>0.15201017260551453</v>
      </c>
      <c r="CZ1412" s="74">
        <v>0.10300539433956146</v>
      </c>
      <c r="DA1412" s="74">
        <v>0.12225304543972015</v>
      </c>
      <c r="DB1412" s="74">
        <v>0.10903964191675186</v>
      </c>
      <c r="DC1412" s="74">
        <v>0.10859459638595581</v>
      </c>
      <c r="DD1412" s="74">
        <v>0.11712365597486496</v>
      </c>
      <c r="DE1412" s="74">
        <v>0.19556388258934021</v>
      </c>
      <c r="DF1412" s="74">
        <v>0.23408137261867523</v>
      </c>
      <c r="DG1412" s="74">
        <v>0.21833029389381409</v>
      </c>
      <c r="DH1412" s="74">
        <v>0.30469542741775513</v>
      </c>
      <c r="DI1412" s="74">
        <v>0.23425590991973877</v>
      </c>
      <c r="DJ1412" s="74">
        <v>0.23360098898410797</v>
      </c>
      <c r="DK1412" s="74">
        <v>0.20091915130615234</v>
      </c>
      <c r="DL1412" s="74">
        <v>0.26229220628738403</v>
      </c>
      <c r="DM1412" s="74">
        <v>0.40109029412269592</v>
      </c>
      <c r="DN1412" s="74">
        <v>0.50723129510879517</v>
      </c>
      <c r="DO1412" s="74">
        <v>0.47390350699424744</v>
      </c>
      <c r="DP1412" s="74">
        <v>0.45475509762763977</v>
      </c>
      <c r="DQ1412" s="74">
        <v>0.40426069498062134</v>
      </c>
      <c r="DR1412" s="74">
        <v>0.38898596167564392</v>
      </c>
      <c r="DS1412" s="74">
        <v>0.27316933870315552</v>
      </c>
      <c r="DT1412" s="74">
        <v>0.26045510172843933</v>
      </c>
      <c r="DU1412" s="74">
        <v>0.22821182012557983</v>
      </c>
      <c r="DV1412" s="74">
        <v>0.20891197025775909</v>
      </c>
      <c r="DW1412" s="74">
        <v>0.18664924800395966</v>
      </c>
      <c r="DX1412" s="74">
        <v>0.13417220115661621</v>
      </c>
      <c r="DY1412" s="74">
        <v>0.16669183969497681</v>
      </c>
      <c r="DZ1412" s="74">
        <v>0.1550411581993103</v>
      </c>
      <c r="EA1412" s="74">
        <v>0.1539805680513382</v>
      </c>
      <c r="EB1412" s="74">
        <v>0.16595219075679779</v>
      </c>
      <c r="EC1412" s="74">
        <v>0.25907823443412781</v>
      </c>
      <c r="ED1412" s="74">
        <v>0.303831547498703</v>
      </c>
      <c r="EE1412" s="74">
        <v>0.28957018256187439</v>
      </c>
      <c r="EF1412" s="74">
        <v>0.38646930456161499</v>
      </c>
      <c r="EG1412" s="74">
        <v>0.3187079131603241</v>
      </c>
      <c r="EH1412" s="74">
        <v>0.32358145713806152</v>
      </c>
      <c r="EI1412" s="74">
        <v>0.29685559868812561</v>
      </c>
      <c r="EJ1412" s="74">
        <v>0.36598467826843262</v>
      </c>
      <c r="EK1412" s="74">
        <v>0.51375210285186768</v>
      </c>
      <c r="EL1412" s="74">
        <v>0.62760084867477417</v>
      </c>
      <c r="EM1412" s="74">
        <v>0.58624982833862305</v>
      </c>
      <c r="EN1412" s="74">
        <v>0.55105185508728027</v>
      </c>
      <c r="EO1412" s="74">
        <v>0.49349203705787659</v>
      </c>
      <c r="EP1412" s="74">
        <v>0.46720054745674133</v>
      </c>
      <c r="EQ1412" s="74">
        <v>0.3370857834815979</v>
      </c>
      <c r="ER1412" s="74">
        <v>0.31860816478729248</v>
      </c>
      <c r="ES1412" s="74">
        <v>0.28388211131095886</v>
      </c>
      <c r="ET1412" s="74">
        <v>0.26040586829185486</v>
      </c>
      <c r="EU1412" s="74">
        <v>0.23666256666183472</v>
      </c>
      <c r="EV1412" s="74">
        <v>0.17917211353778839</v>
      </c>
      <c r="EW1412" s="74">
        <v>70</v>
      </c>
      <c r="EX1412" s="74">
        <v>68</v>
      </c>
      <c r="EY1412" s="74">
        <v>66</v>
      </c>
      <c r="EZ1412" s="74">
        <v>66</v>
      </c>
      <c r="FA1412" s="74">
        <v>65</v>
      </c>
      <c r="FB1412" s="74">
        <v>63</v>
      </c>
      <c r="FC1412" s="74">
        <v>63</v>
      </c>
      <c r="FD1412" s="74">
        <v>64</v>
      </c>
      <c r="FE1412" s="74">
        <v>68</v>
      </c>
      <c r="FF1412" s="74">
        <v>73</v>
      </c>
      <c r="FG1412" s="74">
        <v>77</v>
      </c>
      <c r="FH1412" s="74">
        <v>81</v>
      </c>
      <c r="FI1412" s="74">
        <v>83</v>
      </c>
      <c r="FJ1412" s="74">
        <v>85</v>
      </c>
      <c r="FK1412" s="74">
        <v>86</v>
      </c>
      <c r="FL1412" s="74">
        <v>87</v>
      </c>
      <c r="FM1412" s="74">
        <v>88</v>
      </c>
      <c r="FN1412" s="74">
        <v>89</v>
      </c>
      <c r="FO1412" s="74">
        <v>88</v>
      </c>
      <c r="FP1412" s="74">
        <v>86</v>
      </c>
      <c r="FQ1412" s="74">
        <v>84</v>
      </c>
      <c r="FR1412" s="74">
        <v>82</v>
      </c>
      <c r="FS1412" s="74">
        <v>80</v>
      </c>
      <c r="FT1412" s="74">
        <v>76</v>
      </c>
      <c r="FU1412" s="74">
        <v>8.1887289881706238E-2</v>
      </c>
      <c r="FV1412" s="74">
        <v>5.5172208696603775E-2</v>
      </c>
      <c r="FW1412" s="74">
        <v>8.1485457718372345E-2</v>
      </c>
      <c r="FX1412" s="74">
        <v>0.12912444770336151</v>
      </c>
      <c r="FY1412" s="74">
        <v>0</v>
      </c>
      <c r="FZ1412" s="74">
        <v>41</v>
      </c>
      <c r="GA1412" s="74">
        <v>47.460758209228516</v>
      </c>
      <c r="GB1412" s="74">
        <v>818.40344333648682</v>
      </c>
      <c r="GC1412" s="74">
        <v>1</v>
      </c>
      <c r="GD1412" s="74">
        <v>5</v>
      </c>
      <c r="GE1412" s="74">
        <v>4</v>
      </c>
      <c r="GF1412" s="74">
        <v>2</v>
      </c>
      <c r="GG1412" t="s">
        <v>242</v>
      </c>
      <c r="GH1412" t="s">
        <v>243</v>
      </c>
      <c r="GI1412" t="s">
        <v>236</v>
      </c>
      <c r="GJ1412" s="47"/>
      <c r="GK1412" s="30"/>
    </row>
    <row r="1413" spans="1:193" x14ac:dyDescent="0.2">
      <c r="A1413" t="s">
        <v>175</v>
      </c>
      <c r="B1413" t="s">
        <v>241</v>
      </c>
      <c r="C1413" t="s">
        <v>0</v>
      </c>
      <c r="D1413" t="s">
        <v>185</v>
      </c>
      <c r="E1413" t="s">
        <v>188</v>
      </c>
      <c r="F1413" t="s">
        <v>262</v>
      </c>
      <c r="G1413" t="s">
        <v>275</v>
      </c>
      <c r="H1413" s="74">
        <v>45</v>
      </c>
      <c r="I1413" s="74">
        <v>0.84143602848052979</v>
      </c>
      <c r="J1413" s="74">
        <v>0.8257758617401123</v>
      </c>
      <c r="K1413" s="74">
        <v>0.80952340364456177</v>
      </c>
      <c r="L1413" s="74">
        <v>0.873238205909729</v>
      </c>
      <c r="M1413" s="74">
        <v>1.0702046155929565</v>
      </c>
      <c r="N1413" s="74">
        <v>1.1768313646316528</v>
      </c>
      <c r="O1413" s="74">
        <v>1.4502090215682983</v>
      </c>
      <c r="P1413" s="74">
        <v>1.8167788982391357</v>
      </c>
      <c r="Q1413" s="74">
        <v>2.0346808433532715</v>
      </c>
      <c r="R1413" s="74">
        <v>2.2345471382141113</v>
      </c>
      <c r="S1413" s="74">
        <v>2.3201682567596436</v>
      </c>
      <c r="T1413" s="74">
        <v>2.499943733215332</v>
      </c>
      <c r="U1413" s="74">
        <v>2.5724573135375977</v>
      </c>
      <c r="V1413" s="74">
        <v>2.5824522972106934</v>
      </c>
      <c r="W1413" s="74">
        <v>2.4977130889892578</v>
      </c>
      <c r="X1413" s="74">
        <v>2.317312479019165</v>
      </c>
      <c r="Y1413" s="74">
        <v>2.0249528884887695</v>
      </c>
      <c r="Z1413" s="74">
        <v>1.8449743986129761</v>
      </c>
      <c r="AA1413" s="74">
        <v>1.5712922811508179</v>
      </c>
      <c r="AB1413" s="74">
        <v>1.399538516998291</v>
      </c>
      <c r="AC1413" s="74">
        <v>1.2665190696716309</v>
      </c>
      <c r="AD1413" s="74">
        <v>1.1055227518081665</v>
      </c>
      <c r="AE1413" s="74">
        <v>1.0455472469329834</v>
      </c>
      <c r="AF1413" s="74">
        <v>0.89101141691207886</v>
      </c>
      <c r="AG1413" s="74">
        <v>1.7419198527932167E-2</v>
      </c>
      <c r="AH1413" s="74">
        <v>-7.316789124161005E-4</v>
      </c>
      <c r="AI1413" s="74">
        <v>3.6454672226682305E-4</v>
      </c>
      <c r="AJ1413" s="74">
        <v>7.0515985134989023E-4</v>
      </c>
      <c r="AK1413" s="74">
        <v>4.7217629849910736E-2</v>
      </c>
      <c r="AL1413" s="74">
        <v>7.2550378739833832E-2</v>
      </c>
      <c r="AM1413" s="74">
        <v>5.1867149770259857E-2</v>
      </c>
      <c r="AN1413" s="74">
        <v>0.11748085916042328</v>
      </c>
      <c r="AO1413" s="74">
        <v>3.5165932029485703E-2</v>
      </c>
      <c r="AP1413" s="74">
        <v>2.0335851237177849E-2</v>
      </c>
      <c r="AQ1413" s="74">
        <v>-2.9901320114731789E-2</v>
      </c>
      <c r="AR1413" s="74">
        <v>1.6034478321671486E-2</v>
      </c>
      <c r="AS1413" s="74">
        <v>0.14182505011558533</v>
      </c>
      <c r="AT1413" s="74">
        <v>0.23584997653961182</v>
      </c>
      <c r="AU1413" s="74">
        <v>0.220645472407341</v>
      </c>
      <c r="AV1413" s="74">
        <v>0.24114499986171722</v>
      </c>
      <c r="AW1413" s="74">
        <v>0.20509989559650421</v>
      </c>
      <c r="AX1413" s="74">
        <v>0.2168881893157959</v>
      </c>
      <c r="AY1413" s="74">
        <v>0.12933877110481262</v>
      </c>
      <c r="AZ1413" s="74">
        <v>0.13044515252113342</v>
      </c>
      <c r="BA1413" s="74">
        <v>0.1022435799241066</v>
      </c>
      <c r="BB1413" s="74">
        <v>9.2238210141658783E-2</v>
      </c>
      <c r="BC1413" s="74">
        <v>7.216905802488327E-2</v>
      </c>
      <c r="BD1413" s="74">
        <v>2.8755715116858482E-2</v>
      </c>
      <c r="BE1413" s="74">
        <v>6.503218412399292E-2</v>
      </c>
      <c r="BF1413" s="74">
        <v>4.8555660992860794E-2</v>
      </c>
      <c r="BG1413" s="74">
        <v>4.8992376774549484E-2</v>
      </c>
      <c r="BH1413" s="74">
        <v>5.3021442145109177E-2</v>
      </c>
      <c r="BI1413" s="74">
        <v>0.11526873707771301</v>
      </c>
      <c r="BJ1413" s="74">
        <v>0.14728270471096039</v>
      </c>
      <c r="BK1413" s="74">
        <v>0.12819559872150421</v>
      </c>
      <c r="BL1413" s="74">
        <v>0.20509575307369232</v>
      </c>
      <c r="BM1413" s="74">
        <v>0.12565021216869354</v>
      </c>
      <c r="BN1413" s="74">
        <v>0.11674349009990692</v>
      </c>
      <c r="BO1413" s="74">
        <v>7.2887741029262543E-2</v>
      </c>
      <c r="BP1413" s="74">
        <v>0.1271335631608963</v>
      </c>
      <c r="BQ1413" s="74">
        <v>0.26253411173820496</v>
      </c>
      <c r="BR1413" s="74">
        <v>0.36481732130050659</v>
      </c>
      <c r="BS1413" s="74">
        <v>0.34101653099060059</v>
      </c>
      <c r="BT1413" s="74">
        <v>0.34432008862495422</v>
      </c>
      <c r="BU1413" s="74">
        <v>0.30070492625236511</v>
      </c>
      <c r="BV1413" s="74">
        <v>0.30068954825401306</v>
      </c>
      <c r="BW1413" s="74">
        <v>0.19782069325447083</v>
      </c>
      <c r="BX1413" s="74">
        <v>0.19275198876857758</v>
      </c>
      <c r="BY1413" s="74">
        <v>0.16189032793045044</v>
      </c>
      <c r="BZ1413" s="74">
        <v>0.14741025865077972</v>
      </c>
      <c r="CA1413" s="74">
        <v>0.12575475871562958</v>
      </c>
      <c r="CB1413" s="74">
        <v>7.6969914138317108E-2</v>
      </c>
      <c r="CC1413" s="74">
        <v>9.8008796572685242E-2</v>
      </c>
      <c r="CD1413" s="74">
        <v>8.2691922783851624E-2</v>
      </c>
      <c r="CE1413" s="74">
        <v>8.2671865820884705E-2</v>
      </c>
      <c r="CF1413" s="74">
        <v>8.9255541563034058E-2</v>
      </c>
      <c r="CG1413" s="74">
        <v>0.16240072250366211</v>
      </c>
      <c r="CH1413" s="74">
        <v>0.19904209673404694</v>
      </c>
      <c r="CI1413" s="74">
        <v>0.18106044828891754</v>
      </c>
      <c r="CJ1413" s="74">
        <v>0.26577755808830261</v>
      </c>
      <c r="CK1413" s="74">
        <v>0.18831934034824371</v>
      </c>
      <c r="CL1413" s="74">
        <v>0.18351513147354126</v>
      </c>
      <c r="CM1413" s="74">
        <v>0.14407913386821747</v>
      </c>
      <c r="CN1413" s="74">
        <v>0.20408046245574951</v>
      </c>
      <c r="CO1413" s="74">
        <v>0.34613683819770813</v>
      </c>
      <c r="CP1413" s="74">
        <v>0.45413970947265625</v>
      </c>
      <c r="CQ1413" s="74">
        <v>0.42438516020774841</v>
      </c>
      <c r="CR1413" s="74">
        <v>0.41577884554862976</v>
      </c>
      <c r="CS1413" s="74">
        <v>0.36692067980766296</v>
      </c>
      <c r="CT1413" s="74">
        <v>0.35873010754585266</v>
      </c>
      <c r="CU1413" s="74">
        <v>0.24525105953216553</v>
      </c>
      <c r="CV1413" s="74">
        <v>0.23590551316738129</v>
      </c>
      <c r="CW1413" s="74">
        <v>0.20320148766040802</v>
      </c>
      <c r="CX1413" s="74">
        <v>0.18562225997447968</v>
      </c>
      <c r="CY1413" s="74">
        <v>0.16286805272102356</v>
      </c>
      <c r="CZ1413" s="74">
        <v>0.11036292463541031</v>
      </c>
      <c r="DA1413" s="74">
        <v>0.13098540902137756</v>
      </c>
      <c r="DB1413" s="74">
        <v>0.11682818084955215</v>
      </c>
      <c r="DC1413" s="74">
        <v>0.11635135114192963</v>
      </c>
      <c r="DD1413" s="74">
        <v>0.12548963725566864</v>
      </c>
      <c r="DE1413" s="74">
        <v>0.20953270792961121</v>
      </c>
      <c r="DF1413" s="74">
        <v>0.25080147385597229</v>
      </c>
      <c r="DG1413" s="74">
        <v>0.23392529785633087</v>
      </c>
      <c r="DH1413" s="74">
        <v>0.3264593780040741</v>
      </c>
      <c r="DI1413" s="74">
        <v>0.25098848342895508</v>
      </c>
      <c r="DJ1413" s="74">
        <v>0.2502867579460144</v>
      </c>
      <c r="DK1413" s="74">
        <v>0.2152705192565918</v>
      </c>
      <c r="DL1413" s="74">
        <v>0.28102734684944153</v>
      </c>
      <c r="DM1413" s="74">
        <v>0.4297395646572113</v>
      </c>
      <c r="DN1413" s="74">
        <v>0.54346209764480591</v>
      </c>
      <c r="DO1413" s="74">
        <v>0.50775378942489624</v>
      </c>
      <c r="DP1413" s="74">
        <v>0.4872376024723053</v>
      </c>
      <c r="DQ1413" s="74">
        <v>0.43313643336296082</v>
      </c>
      <c r="DR1413" s="74">
        <v>0.41677066683769226</v>
      </c>
      <c r="DS1413" s="74">
        <v>0.29268142580986023</v>
      </c>
      <c r="DT1413" s="74">
        <v>0.27905905246734619</v>
      </c>
      <c r="DU1413" s="74">
        <v>0.2445126473903656</v>
      </c>
      <c r="DV1413" s="74">
        <v>0.22383426129817963</v>
      </c>
      <c r="DW1413" s="74">
        <v>0.19998134672641754</v>
      </c>
      <c r="DX1413" s="74">
        <v>0.14375592768192291</v>
      </c>
      <c r="DY1413" s="74">
        <v>0.17859838902950287</v>
      </c>
      <c r="DZ1413" s="74">
        <v>0.16611552238464355</v>
      </c>
      <c r="EA1413" s="74">
        <v>0.16497918963432312</v>
      </c>
      <c r="EB1413" s="74">
        <v>0.17780593037605286</v>
      </c>
      <c r="EC1413" s="74">
        <v>0.27758380770683289</v>
      </c>
      <c r="ED1413" s="74">
        <v>0.32553380727767944</v>
      </c>
      <c r="EE1413" s="74">
        <v>0.31025373935699463</v>
      </c>
      <c r="EF1413" s="74">
        <v>0.41407427191734314</v>
      </c>
      <c r="EG1413" s="74">
        <v>0.34147274494171143</v>
      </c>
      <c r="EH1413" s="74">
        <v>0.34669440984725952</v>
      </c>
      <c r="EI1413" s="74">
        <v>0.31805959343910217</v>
      </c>
      <c r="EJ1413" s="74">
        <v>0.39212644100189209</v>
      </c>
      <c r="EK1413" s="74">
        <v>0.55044859647750854</v>
      </c>
      <c r="EL1413" s="74">
        <v>0.67242944240570068</v>
      </c>
      <c r="EM1413" s="74">
        <v>0.62812483310699463</v>
      </c>
      <c r="EN1413" s="74">
        <v>0.5904126763343811</v>
      </c>
      <c r="EO1413" s="74">
        <v>0.52874147891998291</v>
      </c>
      <c r="EP1413" s="74">
        <v>0.50057202577590942</v>
      </c>
      <c r="EQ1413" s="74">
        <v>0.36116334795951843</v>
      </c>
      <c r="ER1413" s="74">
        <v>0.34136587381362915</v>
      </c>
      <c r="ES1413" s="74">
        <v>0.30415940284729004</v>
      </c>
      <c r="ET1413" s="74">
        <v>0.27900630235671997</v>
      </c>
      <c r="EU1413" s="74">
        <v>0.25356703996658325</v>
      </c>
      <c r="EV1413" s="74">
        <v>0.19197013974189758</v>
      </c>
      <c r="EW1413" s="74">
        <v>81</v>
      </c>
      <c r="EX1413" s="74">
        <v>77</v>
      </c>
      <c r="EY1413" s="74">
        <v>73</v>
      </c>
      <c r="EZ1413" s="74">
        <v>72</v>
      </c>
      <c r="FA1413" s="74">
        <v>72</v>
      </c>
      <c r="FB1413" s="74">
        <v>71</v>
      </c>
      <c r="FC1413" s="74">
        <v>72</v>
      </c>
      <c r="FD1413" s="74">
        <v>76</v>
      </c>
      <c r="FE1413" s="74">
        <v>81</v>
      </c>
      <c r="FF1413" s="74">
        <v>88</v>
      </c>
      <c r="FG1413" s="74">
        <v>91</v>
      </c>
      <c r="FH1413" s="74">
        <v>94</v>
      </c>
      <c r="FI1413" s="74">
        <v>96</v>
      </c>
      <c r="FJ1413" s="74">
        <v>97</v>
      </c>
      <c r="FK1413" s="74">
        <v>98</v>
      </c>
      <c r="FL1413" s="74">
        <v>100</v>
      </c>
      <c r="FM1413" s="74">
        <v>102</v>
      </c>
      <c r="FN1413" s="74">
        <v>102</v>
      </c>
      <c r="FO1413" s="74">
        <v>102</v>
      </c>
      <c r="FP1413" s="74">
        <v>100</v>
      </c>
      <c r="FQ1413" s="74">
        <v>97</v>
      </c>
      <c r="FR1413" s="74">
        <v>93</v>
      </c>
      <c r="FS1413" s="74">
        <v>91</v>
      </c>
      <c r="FT1413" s="74">
        <v>87</v>
      </c>
      <c r="FU1413" s="74">
        <v>8.7736383080482483E-2</v>
      </c>
      <c r="FV1413" s="74">
        <v>5.9113074094057083E-2</v>
      </c>
      <c r="FW1413" s="74">
        <v>8.7305836379528046E-2</v>
      </c>
      <c r="FX1413" s="74">
        <v>0.13834764063358307</v>
      </c>
      <c r="FY1413" s="74">
        <v>0</v>
      </c>
      <c r="FZ1413" s="74">
        <v>43</v>
      </c>
      <c r="GA1413" s="74">
        <v>55.330833435058594</v>
      </c>
      <c r="GB1413" s="74">
        <v>984.85914278030396</v>
      </c>
      <c r="GC1413" s="74">
        <v>1</v>
      </c>
      <c r="GD1413" s="74">
        <v>5</v>
      </c>
      <c r="GE1413" s="74">
        <v>4</v>
      </c>
      <c r="GF1413" s="74">
        <v>2</v>
      </c>
      <c r="GG1413" t="s">
        <v>242</v>
      </c>
      <c r="GH1413" t="s">
        <v>243</v>
      </c>
      <c r="GI1413" t="s">
        <v>236</v>
      </c>
      <c r="GJ1413" s="47"/>
      <c r="GK1413" s="30"/>
    </row>
    <row r="1414" spans="1:193" x14ac:dyDescent="0.2">
      <c r="A1414" t="s">
        <v>175</v>
      </c>
      <c r="B1414" t="s">
        <v>241</v>
      </c>
      <c r="C1414" t="s">
        <v>0</v>
      </c>
      <c r="D1414" t="s">
        <v>185</v>
      </c>
      <c r="E1414" t="s">
        <v>189</v>
      </c>
      <c r="F1414" t="s">
        <v>262</v>
      </c>
      <c r="G1414" t="s">
        <v>275</v>
      </c>
      <c r="H1414" s="74">
        <v>45</v>
      </c>
      <c r="I1414" s="74">
        <v>0.81857800483703613</v>
      </c>
      <c r="J1414" s="74">
        <v>0.81514132022857666</v>
      </c>
      <c r="K1414" s="74">
        <v>0.82401084899902344</v>
      </c>
      <c r="L1414" s="74">
        <v>0.91324251890182495</v>
      </c>
      <c r="M1414" s="74">
        <v>1.1812490224838257</v>
      </c>
      <c r="N1414" s="74">
        <v>1.2556619644165039</v>
      </c>
      <c r="O1414" s="74">
        <v>1.5292575359344482</v>
      </c>
      <c r="P1414" s="74">
        <v>1.8536889553070068</v>
      </c>
      <c r="Q1414" s="74">
        <v>2.1824688911437988</v>
      </c>
      <c r="R1414" s="74">
        <v>2.4009203910827637</v>
      </c>
      <c r="S1414" s="74">
        <v>2.6898219585418701</v>
      </c>
      <c r="T1414" s="74">
        <v>2.7737088203430176</v>
      </c>
      <c r="U1414" s="74">
        <v>2.8766427040100098</v>
      </c>
      <c r="V1414" s="74">
        <v>2.895075798034668</v>
      </c>
      <c r="W1414" s="74">
        <v>2.8006432056427002</v>
      </c>
      <c r="X1414" s="74">
        <v>2.5058324337005615</v>
      </c>
      <c r="Y1414" s="74">
        <v>2.0331828594207764</v>
      </c>
      <c r="Z1414" s="74">
        <v>1.8716174364089966</v>
      </c>
      <c r="AA1414" s="74">
        <v>1.6459282636642456</v>
      </c>
      <c r="AB1414" s="74">
        <v>1.4451665878295898</v>
      </c>
      <c r="AC1414" s="74">
        <v>1.1505608558654785</v>
      </c>
      <c r="AD1414" s="74">
        <v>0.96441519260406494</v>
      </c>
      <c r="AE1414" s="74">
        <v>0.94297516345977783</v>
      </c>
      <c r="AF1414" s="74">
        <v>0.84627676010131836</v>
      </c>
      <c r="AG1414" s="74">
        <v>-3.0499525368213654E-2</v>
      </c>
      <c r="AH1414" s="74">
        <v>-4.3599039316177368E-2</v>
      </c>
      <c r="AI1414" s="74">
        <v>-1.4034797437489033E-2</v>
      </c>
      <c r="AJ1414" s="74">
        <v>-9.4594135880470276E-3</v>
      </c>
      <c r="AK1414" s="74">
        <v>0.10461517423391342</v>
      </c>
      <c r="AL1414" s="74">
        <v>-2.1248744800686836E-2</v>
      </c>
      <c r="AM1414" s="74">
        <v>-8.2835167646408081E-2</v>
      </c>
      <c r="AN1414" s="74">
        <v>-4.0990613400936127E-2</v>
      </c>
      <c r="AO1414" s="74">
        <v>5.6102346628904343E-2</v>
      </c>
      <c r="AP1414" s="74">
        <v>7.6875366270542145E-2</v>
      </c>
      <c r="AQ1414" s="74">
        <v>0.15805278718471527</v>
      </c>
      <c r="AR1414" s="74">
        <v>0.17581148445606232</v>
      </c>
      <c r="AS1414" s="74">
        <v>0.18498572707176208</v>
      </c>
      <c r="AT1414" s="74">
        <v>0.18104074895381927</v>
      </c>
      <c r="AU1414" s="74">
        <v>9.9648155272006989E-2</v>
      </c>
      <c r="AV1414" s="74">
        <v>7.4616491794586182E-2</v>
      </c>
      <c r="AW1414" s="74">
        <v>1.8564075231552124E-2</v>
      </c>
      <c r="AX1414" s="74">
        <v>5.8619249612092972E-2</v>
      </c>
      <c r="AY1414" s="74">
        <v>6.81939497590065E-2</v>
      </c>
      <c r="AZ1414" s="74">
        <v>0.11334392428398132</v>
      </c>
      <c r="BA1414" s="74">
        <v>-1.8707379698753357E-2</v>
      </c>
      <c r="BB1414" s="74">
        <v>-6.7115865647792816E-2</v>
      </c>
      <c r="BC1414" s="74">
        <v>-4.4118430465459824E-2</v>
      </c>
      <c r="BD1414" s="74">
        <v>-2.9729779809713364E-2</v>
      </c>
      <c r="BE1414" s="74">
        <v>3.47624272108078E-2</v>
      </c>
      <c r="BF1414" s="74">
        <v>1.5449970029294491E-2</v>
      </c>
      <c r="BG1414" s="74">
        <v>3.9494786411523819E-2</v>
      </c>
      <c r="BH1414" s="74">
        <v>5.7603750377893448E-2</v>
      </c>
      <c r="BI1414" s="74">
        <v>0.17898616194725037</v>
      </c>
      <c r="BJ1414" s="74">
        <v>6.4218468964099884E-2</v>
      </c>
      <c r="BK1414" s="74">
        <v>2.5765260681509972E-2</v>
      </c>
      <c r="BL1414" s="74">
        <v>0.10750142484903336</v>
      </c>
      <c r="BM1414" s="74">
        <v>0.23287166655063629</v>
      </c>
      <c r="BN1414" s="74">
        <v>0.2715785801410675</v>
      </c>
      <c r="BO1414" s="74">
        <v>0.36876088380813599</v>
      </c>
      <c r="BP1414" s="74">
        <v>0.39126014709472656</v>
      </c>
      <c r="BQ1414" s="74">
        <v>0.42634895443916321</v>
      </c>
      <c r="BR1414" s="74">
        <v>0.43456846475601196</v>
      </c>
      <c r="BS1414" s="74">
        <v>0.3355061411857605</v>
      </c>
      <c r="BT1414" s="74">
        <v>0.27280473709106445</v>
      </c>
      <c r="BU1414" s="74">
        <v>0.19795599579811096</v>
      </c>
      <c r="BV1414" s="74">
        <v>0.20920103788375854</v>
      </c>
      <c r="BW1414" s="74">
        <v>0.21354515850543976</v>
      </c>
      <c r="BX1414" s="74">
        <v>0.22916561365127563</v>
      </c>
      <c r="BY1414" s="74">
        <v>6.533629447221756E-2</v>
      </c>
      <c r="BZ1414" s="74">
        <v>1.398940198123455E-2</v>
      </c>
      <c r="CA1414" s="74">
        <v>3.7314843386411667E-2</v>
      </c>
      <c r="CB1414" s="74">
        <v>3.3388052135705948E-2</v>
      </c>
      <c r="CC1414" s="74">
        <v>7.9962655901908875E-2</v>
      </c>
      <c r="CD1414" s="74">
        <v>5.6347135454416275E-2</v>
      </c>
      <c r="CE1414" s="74">
        <v>7.6569214463233948E-2</v>
      </c>
      <c r="CF1414" s="74">
        <v>0.10405149310827255</v>
      </c>
      <c r="CG1414" s="74">
        <v>0.23049528896808624</v>
      </c>
      <c r="CH1414" s="74">
        <v>0.12341279536485672</v>
      </c>
      <c r="CI1414" s="74">
        <v>0.10098158568143845</v>
      </c>
      <c r="CJ1414" s="74">
        <v>0.21034656465053558</v>
      </c>
      <c r="CK1414" s="74">
        <v>0.35530155897140503</v>
      </c>
      <c r="CL1414" s="74">
        <v>0.40642943978309631</v>
      </c>
      <c r="CM1414" s="74">
        <v>0.51469665765762329</v>
      </c>
      <c r="CN1414" s="74">
        <v>0.54047924280166626</v>
      </c>
      <c r="CO1414" s="74">
        <v>0.59351640939712524</v>
      </c>
      <c r="CP1414" s="74">
        <v>0.61016100645065308</v>
      </c>
      <c r="CQ1414" s="74">
        <v>0.4988606870174408</v>
      </c>
      <c r="CR1414" s="74">
        <v>0.41006931662559509</v>
      </c>
      <c r="CS1414" s="74">
        <v>0.32220229506492615</v>
      </c>
      <c r="CT1414" s="74">
        <v>0.3134935200214386</v>
      </c>
      <c r="CU1414" s="74">
        <v>0.31421497464179993</v>
      </c>
      <c r="CV1414" s="74">
        <v>0.30938336253166199</v>
      </c>
      <c r="CW1414" s="74">
        <v>0.12354469299316406</v>
      </c>
      <c r="CX1414" s="74">
        <v>7.0162661373615265E-2</v>
      </c>
      <c r="CY1414" s="74">
        <v>9.3715280294418335E-2</v>
      </c>
      <c r="CZ1414" s="74">
        <v>7.7103272080421448E-2</v>
      </c>
      <c r="DA1414" s="74">
        <v>0.12516288459300995</v>
      </c>
      <c r="DB1414" s="74">
        <v>9.7244299948215485E-2</v>
      </c>
      <c r="DC1414" s="74">
        <v>0.11364363878965378</v>
      </c>
      <c r="DD1414" s="74">
        <v>0.15049923956394196</v>
      </c>
      <c r="DE1414" s="74">
        <v>0.28200441598892212</v>
      </c>
      <c r="DF1414" s="74">
        <v>0.18260712921619415</v>
      </c>
      <c r="DG1414" s="74">
        <v>0.17619791626930237</v>
      </c>
      <c r="DH1414" s="74">
        <v>0.31319171190261841</v>
      </c>
      <c r="DI1414" s="74">
        <v>0.47773146629333496</v>
      </c>
      <c r="DJ1414" s="74">
        <v>0.54128026962280273</v>
      </c>
      <c r="DK1414" s="74">
        <v>0.6606324315071106</v>
      </c>
      <c r="DL1414" s="74">
        <v>0.68969833850860596</v>
      </c>
      <c r="DM1414" s="74">
        <v>0.76068383455276489</v>
      </c>
      <c r="DN1414" s="74">
        <v>0.78575354814529419</v>
      </c>
      <c r="DO1414" s="74">
        <v>0.66221523284912109</v>
      </c>
      <c r="DP1414" s="74">
        <v>0.54733389616012573</v>
      </c>
      <c r="DQ1414" s="74">
        <v>0.44644859433174133</v>
      </c>
      <c r="DR1414" s="74">
        <v>0.41778600215911865</v>
      </c>
      <c r="DS1414" s="74">
        <v>0.4148847758769989</v>
      </c>
      <c r="DT1414" s="74">
        <v>0.38960111141204834</v>
      </c>
      <c r="DU1414" s="74">
        <v>0.18175308406352997</v>
      </c>
      <c r="DV1414" s="74">
        <v>0.12633591890335083</v>
      </c>
      <c r="DW1414" s="74">
        <v>0.1501157134771347</v>
      </c>
      <c r="DX1414" s="74">
        <v>0.12081848829984665</v>
      </c>
      <c r="DY1414" s="74">
        <v>0.19042482972145081</v>
      </c>
      <c r="DZ1414" s="74">
        <v>0.15629331767559052</v>
      </c>
      <c r="EA1414" s="74">
        <v>0.16717322170734406</v>
      </c>
      <c r="EB1414" s="74">
        <v>0.21756240725517273</v>
      </c>
      <c r="EC1414" s="74">
        <v>0.35637539625167847</v>
      </c>
      <c r="ED1414" s="74">
        <v>0.26807433366775513</v>
      </c>
      <c r="EE1414" s="74">
        <v>0.28479835391044617</v>
      </c>
      <c r="EF1414" s="74">
        <v>0.46168375015258789</v>
      </c>
      <c r="EG1414" s="74">
        <v>0.65450078248977661</v>
      </c>
      <c r="EH1414" s="74">
        <v>0.73598349094390869</v>
      </c>
      <c r="EI1414" s="74">
        <v>0.87134051322937012</v>
      </c>
      <c r="EJ1414" s="74">
        <v>0.9051470160484314</v>
      </c>
      <c r="EK1414" s="74">
        <v>1.002047061920166</v>
      </c>
      <c r="EL1414" s="74">
        <v>1.0392812490463257</v>
      </c>
      <c r="EM1414" s="74">
        <v>0.89807319641113281</v>
      </c>
      <c r="EN1414" s="74">
        <v>0.745522141456604</v>
      </c>
      <c r="EO1414" s="74">
        <v>0.62584048509597778</v>
      </c>
      <c r="EP1414" s="74">
        <v>0.56836777925491333</v>
      </c>
      <c r="EQ1414" s="74">
        <v>0.56023597717285156</v>
      </c>
      <c r="ER1414" s="74">
        <v>0.50542283058166504</v>
      </c>
      <c r="ES1414" s="74">
        <v>0.26579678058624268</v>
      </c>
      <c r="ET1414" s="74">
        <v>0.20744118094444275</v>
      </c>
      <c r="EU1414" s="74">
        <v>0.23154899477958679</v>
      </c>
      <c r="EV1414" s="74">
        <v>0.18393632769584656</v>
      </c>
      <c r="EW1414" s="74">
        <v>78</v>
      </c>
      <c r="EX1414" s="74">
        <v>77</v>
      </c>
      <c r="EY1414" s="74">
        <v>77</v>
      </c>
      <c r="EZ1414" s="74">
        <v>76</v>
      </c>
      <c r="FA1414" s="74">
        <v>75</v>
      </c>
      <c r="FB1414" s="74">
        <v>74</v>
      </c>
      <c r="FC1414" s="74">
        <v>72</v>
      </c>
      <c r="FD1414" s="74">
        <v>75</v>
      </c>
      <c r="FE1414" s="74">
        <v>80</v>
      </c>
      <c r="FF1414" s="74">
        <v>85</v>
      </c>
      <c r="FG1414" s="74">
        <v>88</v>
      </c>
      <c r="FH1414" s="74">
        <v>91</v>
      </c>
      <c r="FI1414" s="74">
        <v>92</v>
      </c>
      <c r="FJ1414" s="74">
        <v>94</v>
      </c>
      <c r="FK1414" s="74">
        <v>96</v>
      </c>
      <c r="FL1414" s="74">
        <v>96</v>
      </c>
      <c r="FM1414" s="74">
        <v>98</v>
      </c>
      <c r="FN1414" s="74">
        <v>99</v>
      </c>
      <c r="FO1414" s="74">
        <v>100</v>
      </c>
      <c r="FP1414" s="74">
        <v>99</v>
      </c>
      <c r="FQ1414" s="74">
        <v>93</v>
      </c>
      <c r="FR1414" s="74">
        <v>91</v>
      </c>
      <c r="FS1414" s="74">
        <v>90</v>
      </c>
      <c r="FT1414" s="74">
        <v>86</v>
      </c>
      <c r="FU1414" s="74">
        <v>0.14315690100193024</v>
      </c>
      <c r="FV1414" s="74">
        <v>0.18198519945144653</v>
      </c>
      <c r="FW1414" s="74">
        <v>0.14558851718902588</v>
      </c>
      <c r="FX1414" s="74">
        <v>0</v>
      </c>
      <c r="FY1414" s="74">
        <v>0.11771320551633835</v>
      </c>
      <c r="FZ1414" s="74">
        <v>43</v>
      </c>
      <c r="GA1414" s="74">
        <v>61.59893798828125</v>
      </c>
      <c r="GB1414" s="74">
        <v>1282.2685203552246</v>
      </c>
      <c r="GC1414" s="74">
        <v>1</v>
      </c>
      <c r="GD1414" s="74">
        <v>5</v>
      </c>
      <c r="GE1414" s="74">
        <v>4</v>
      </c>
      <c r="GF1414" s="74">
        <v>2</v>
      </c>
      <c r="GG1414" t="s">
        <v>242</v>
      </c>
      <c r="GH1414" t="s">
        <v>243</v>
      </c>
      <c r="GI1414" t="s">
        <v>236</v>
      </c>
      <c r="GJ1414" s="47"/>
      <c r="GK1414" s="30"/>
    </row>
    <row r="1415" spans="1:193" x14ac:dyDescent="0.2">
      <c r="A1415" t="s">
        <v>175</v>
      </c>
      <c r="B1415" t="s">
        <v>241</v>
      </c>
      <c r="C1415" t="s">
        <v>0</v>
      </c>
      <c r="D1415" t="s">
        <v>185</v>
      </c>
      <c r="E1415" t="s">
        <v>190</v>
      </c>
      <c r="F1415" t="s">
        <v>262</v>
      </c>
      <c r="G1415" t="s">
        <v>275</v>
      </c>
      <c r="H1415" s="74">
        <v>45</v>
      </c>
      <c r="I1415" s="74">
        <v>0.97672474384307861</v>
      </c>
      <c r="J1415" s="74">
        <v>0.94606304168701172</v>
      </c>
      <c r="K1415" s="74">
        <v>0.9450221061706543</v>
      </c>
      <c r="L1415" s="74">
        <v>1.0432276725769043</v>
      </c>
      <c r="M1415" s="74">
        <v>1.1812845468521118</v>
      </c>
      <c r="N1415" s="74">
        <v>1.0976126194000244</v>
      </c>
      <c r="O1415" s="74">
        <v>1.1843596696853638</v>
      </c>
      <c r="P1415" s="74">
        <v>1.3930627107620239</v>
      </c>
      <c r="Q1415" s="74">
        <v>1.5873565673828125</v>
      </c>
      <c r="R1415" s="74">
        <v>1.7042074203491211</v>
      </c>
      <c r="S1415" s="74">
        <v>1.8877931833267212</v>
      </c>
      <c r="T1415" s="74">
        <v>2.0019567012786865</v>
      </c>
      <c r="U1415" s="74">
        <v>2.0845422744750977</v>
      </c>
      <c r="V1415" s="74">
        <v>2.1964852809906006</v>
      </c>
      <c r="W1415" s="74">
        <v>2.150346040725708</v>
      </c>
      <c r="X1415" s="74">
        <v>2.134986400604248</v>
      </c>
      <c r="Y1415" s="74">
        <v>1.9874587059020996</v>
      </c>
      <c r="Z1415" s="74">
        <v>1.9799041748046875</v>
      </c>
      <c r="AA1415" s="74">
        <v>1.7943392992019653</v>
      </c>
      <c r="AB1415" s="74">
        <v>1.671821117401123</v>
      </c>
      <c r="AC1415" s="74">
        <v>1.3533098697662354</v>
      </c>
      <c r="AD1415" s="74">
        <v>1.1657975912094116</v>
      </c>
      <c r="AE1415" s="74">
        <v>1.1071728467941284</v>
      </c>
      <c r="AF1415" s="74">
        <v>1.038788914680481</v>
      </c>
      <c r="AG1415" s="74">
        <v>-3.0499525368213654E-2</v>
      </c>
      <c r="AH1415" s="74">
        <v>-4.3599039316177368E-2</v>
      </c>
      <c r="AI1415" s="74">
        <v>-1.4034797437489033E-2</v>
      </c>
      <c r="AJ1415" s="74">
        <v>-9.4594135880470276E-3</v>
      </c>
      <c r="AK1415" s="74">
        <v>0.10461517423391342</v>
      </c>
      <c r="AL1415" s="74">
        <v>-2.1248744800686836E-2</v>
      </c>
      <c r="AM1415" s="74">
        <v>-8.2835167646408081E-2</v>
      </c>
      <c r="AN1415" s="74">
        <v>-4.0990613400936127E-2</v>
      </c>
      <c r="AO1415" s="74">
        <v>5.6102346628904343E-2</v>
      </c>
      <c r="AP1415" s="74">
        <v>7.6875366270542145E-2</v>
      </c>
      <c r="AQ1415" s="74">
        <v>0.15805278718471527</v>
      </c>
      <c r="AR1415" s="74">
        <v>0.17581148445606232</v>
      </c>
      <c r="AS1415" s="74">
        <v>0.18498572707176208</v>
      </c>
      <c r="AT1415" s="74">
        <v>0.18104074895381927</v>
      </c>
      <c r="AU1415" s="74">
        <v>9.9648155272006989E-2</v>
      </c>
      <c r="AV1415" s="74">
        <v>7.4616491794586182E-2</v>
      </c>
      <c r="AW1415" s="74">
        <v>1.8564075231552124E-2</v>
      </c>
      <c r="AX1415" s="74">
        <v>5.8619249612092972E-2</v>
      </c>
      <c r="AY1415" s="74">
        <v>6.81939497590065E-2</v>
      </c>
      <c r="AZ1415" s="74">
        <v>0.11334392428398132</v>
      </c>
      <c r="BA1415" s="74">
        <v>-1.8707379698753357E-2</v>
      </c>
      <c r="BB1415" s="74">
        <v>-6.7115865647792816E-2</v>
      </c>
      <c r="BC1415" s="74">
        <v>-4.4118430465459824E-2</v>
      </c>
      <c r="BD1415" s="74">
        <v>-2.9729779809713364E-2</v>
      </c>
      <c r="BE1415" s="74">
        <v>3.47624272108078E-2</v>
      </c>
      <c r="BF1415" s="74">
        <v>1.5449970029294491E-2</v>
      </c>
      <c r="BG1415" s="74">
        <v>3.9494786411523819E-2</v>
      </c>
      <c r="BH1415" s="74">
        <v>5.7603750377893448E-2</v>
      </c>
      <c r="BI1415" s="74">
        <v>0.17898616194725037</v>
      </c>
      <c r="BJ1415" s="74">
        <v>6.4218468964099884E-2</v>
      </c>
      <c r="BK1415" s="74">
        <v>2.5765260681509972E-2</v>
      </c>
      <c r="BL1415" s="74">
        <v>0.10750142484903336</v>
      </c>
      <c r="BM1415" s="74">
        <v>0.23287166655063629</v>
      </c>
      <c r="BN1415" s="74">
        <v>0.2715785801410675</v>
      </c>
      <c r="BO1415" s="74">
        <v>0.36876088380813599</v>
      </c>
      <c r="BP1415" s="74">
        <v>0.39126014709472656</v>
      </c>
      <c r="BQ1415" s="74">
        <v>0.42634895443916321</v>
      </c>
      <c r="BR1415" s="74">
        <v>0.43456846475601196</v>
      </c>
      <c r="BS1415" s="74">
        <v>0.3355061411857605</v>
      </c>
      <c r="BT1415" s="74">
        <v>0.27280473709106445</v>
      </c>
      <c r="BU1415" s="74">
        <v>0.19795599579811096</v>
      </c>
      <c r="BV1415" s="74">
        <v>0.20920103788375854</v>
      </c>
      <c r="BW1415" s="74">
        <v>0.21354515850543976</v>
      </c>
      <c r="BX1415" s="74">
        <v>0.22916561365127563</v>
      </c>
      <c r="BY1415" s="74">
        <v>6.533629447221756E-2</v>
      </c>
      <c r="BZ1415" s="74">
        <v>1.398940198123455E-2</v>
      </c>
      <c r="CA1415" s="74">
        <v>3.7314843386411667E-2</v>
      </c>
      <c r="CB1415" s="74">
        <v>3.3388052135705948E-2</v>
      </c>
      <c r="CC1415" s="74">
        <v>7.9962655901908875E-2</v>
      </c>
      <c r="CD1415" s="74">
        <v>5.6347135454416275E-2</v>
      </c>
      <c r="CE1415" s="74">
        <v>7.6569214463233948E-2</v>
      </c>
      <c r="CF1415" s="74">
        <v>0.10405149310827255</v>
      </c>
      <c r="CG1415" s="74">
        <v>0.23049528896808624</v>
      </c>
      <c r="CH1415" s="74">
        <v>0.12341279536485672</v>
      </c>
      <c r="CI1415" s="74">
        <v>0.10098158568143845</v>
      </c>
      <c r="CJ1415" s="74">
        <v>0.21034656465053558</v>
      </c>
      <c r="CK1415" s="74">
        <v>0.35530155897140503</v>
      </c>
      <c r="CL1415" s="74">
        <v>0.40642943978309631</v>
      </c>
      <c r="CM1415" s="74">
        <v>0.51469665765762329</v>
      </c>
      <c r="CN1415" s="74">
        <v>0.54047924280166626</v>
      </c>
      <c r="CO1415" s="74">
        <v>0.59351640939712524</v>
      </c>
      <c r="CP1415" s="74">
        <v>0.61016100645065308</v>
      </c>
      <c r="CQ1415" s="74">
        <v>0.4988606870174408</v>
      </c>
      <c r="CR1415" s="74">
        <v>0.41006931662559509</v>
      </c>
      <c r="CS1415" s="74">
        <v>0.32220229506492615</v>
      </c>
      <c r="CT1415" s="74">
        <v>0.3134935200214386</v>
      </c>
      <c r="CU1415" s="74">
        <v>0.31421497464179993</v>
      </c>
      <c r="CV1415" s="74">
        <v>0.30938336253166199</v>
      </c>
      <c r="CW1415" s="74">
        <v>0.12354469299316406</v>
      </c>
      <c r="CX1415" s="74">
        <v>7.0162661373615265E-2</v>
      </c>
      <c r="CY1415" s="74">
        <v>9.3715280294418335E-2</v>
      </c>
      <c r="CZ1415" s="74">
        <v>7.7103272080421448E-2</v>
      </c>
      <c r="DA1415" s="74">
        <v>0.12516288459300995</v>
      </c>
      <c r="DB1415" s="74">
        <v>9.7244299948215485E-2</v>
      </c>
      <c r="DC1415" s="74">
        <v>0.11364363878965378</v>
      </c>
      <c r="DD1415" s="74">
        <v>0.15049923956394196</v>
      </c>
      <c r="DE1415" s="74">
        <v>0.28200441598892212</v>
      </c>
      <c r="DF1415" s="74">
        <v>0.18260712921619415</v>
      </c>
      <c r="DG1415" s="74">
        <v>0.17619791626930237</v>
      </c>
      <c r="DH1415" s="74">
        <v>0.31319171190261841</v>
      </c>
      <c r="DI1415" s="74">
        <v>0.47773146629333496</v>
      </c>
      <c r="DJ1415" s="74">
        <v>0.54128026962280273</v>
      </c>
      <c r="DK1415" s="74">
        <v>0.6606324315071106</v>
      </c>
      <c r="DL1415" s="74">
        <v>0.68969833850860596</v>
      </c>
      <c r="DM1415" s="74">
        <v>0.76068383455276489</v>
      </c>
      <c r="DN1415" s="74">
        <v>0.78575354814529419</v>
      </c>
      <c r="DO1415" s="74">
        <v>0.66221523284912109</v>
      </c>
      <c r="DP1415" s="74">
        <v>0.54733389616012573</v>
      </c>
      <c r="DQ1415" s="74">
        <v>0.44644859433174133</v>
      </c>
      <c r="DR1415" s="74">
        <v>0.41778600215911865</v>
      </c>
      <c r="DS1415" s="74">
        <v>0.4148847758769989</v>
      </c>
      <c r="DT1415" s="74">
        <v>0.38960111141204834</v>
      </c>
      <c r="DU1415" s="74">
        <v>0.18175308406352997</v>
      </c>
      <c r="DV1415" s="74">
        <v>0.12633591890335083</v>
      </c>
      <c r="DW1415" s="74">
        <v>0.1501157134771347</v>
      </c>
      <c r="DX1415" s="74">
        <v>0.12081848829984665</v>
      </c>
      <c r="DY1415" s="74">
        <v>0.19042482972145081</v>
      </c>
      <c r="DZ1415" s="74">
        <v>0.15629331767559052</v>
      </c>
      <c r="EA1415" s="74">
        <v>0.16717322170734406</v>
      </c>
      <c r="EB1415" s="74">
        <v>0.21756240725517273</v>
      </c>
      <c r="EC1415" s="74">
        <v>0.35637539625167847</v>
      </c>
      <c r="ED1415" s="74">
        <v>0.26807433366775513</v>
      </c>
      <c r="EE1415" s="74">
        <v>0.28479835391044617</v>
      </c>
      <c r="EF1415" s="74">
        <v>0.46168375015258789</v>
      </c>
      <c r="EG1415" s="74">
        <v>0.65450078248977661</v>
      </c>
      <c r="EH1415" s="74">
        <v>0.73598349094390869</v>
      </c>
      <c r="EI1415" s="74">
        <v>0.87134051322937012</v>
      </c>
      <c r="EJ1415" s="74">
        <v>0.9051470160484314</v>
      </c>
      <c r="EK1415" s="74">
        <v>1.002047061920166</v>
      </c>
      <c r="EL1415" s="74">
        <v>1.0392812490463257</v>
      </c>
      <c r="EM1415" s="74">
        <v>0.89807319641113281</v>
      </c>
      <c r="EN1415" s="74">
        <v>0.745522141456604</v>
      </c>
      <c r="EO1415" s="74">
        <v>0.62584048509597778</v>
      </c>
      <c r="EP1415" s="74">
        <v>0.56836777925491333</v>
      </c>
      <c r="EQ1415" s="74">
        <v>0.56023597717285156</v>
      </c>
      <c r="ER1415" s="74">
        <v>0.50542283058166504</v>
      </c>
      <c r="ES1415" s="74">
        <v>0.26579678058624268</v>
      </c>
      <c r="ET1415" s="74">
        <v>0.20744118094444275</v>
      </c>
      <c r="EU1415" s="74">
        <v>0.23154899477958679</v>
      </c>
      <c r="EV1415" s="74">
        <v>0.18393632769584656</v>
      </c>
      <c r="EW1415" s="74">
        <v>85</v>
      </c>
      <c r="EX1415" s="74">
        <v>82</v>
      </c>
      <c r="EY1415" s="74">
        <v>81</v>
      </c>
      <c r="EZ1415" s="74">
        <v>79</v>
      </c>
      <c r="FA1415" s="74">
        <v>77</v>
      </c>
      <c r="FB1415" s="74">
        <v>75</v>
      </c>
      <c r="FC1415" s="74">
        <v>74</v>
      </c>
      <c r="FD1415" s="74">
        <v>77</v>
      </c>
      <c r="FE1415" s="74">
        <v>80</v>
      </c>
      <c r="FF1415" s="74">
        <v>86</v>
      </c>
      <c r="FG1415" s="74">
        <v>91</v>
      </c>
      <c r="FH1415" s="74">
        <v>94</v>
      </c>
      <c r="FI1415" s="74">
        <v>97</v>
      </c>
      <c r="FJ1415" s="74">
        <v>100</v>
      </c>
      <c r="FK1415" s="74">
        <v>103</v>
      </c>
      <c r="FL1415" s="74">
        <v>104</v>
      </c>
      <c r="FM1415" s="74">
        <v>105</v>
      </c>
      <c r="FN1415" s="74">
        <v>106</v>
      </c>
      <c r="FO1415" s="74">
        <v>106</v>
      </c>
      <c r="FP1415" s="74">
        <v>104</v>
      </c>
      <c r="FQ1415" s="74">
        <v>101</v>
      </c>
      <c r="FR1415" s="74">
        <v>98</v>
      </c>
      <c r="FS1415" s="74">
        <v>94</v>
      </c>
      <c r="FT1415" s="74">
        <v>92</v>
      </c>
      <c r="FU1415" s="74">
        <v>0.14315690100193024</v>
      </c>
      <c r="FV1415" s="74">
        <v>0.18198519945144653</v>
      </c>
      <c r="FW1415" s="74">
        <v>0.14558851718902588</v>
      </c>
      <c r="FX1415" s="74">
        <v>0</v>
      </c>
      <c r="FY1415" s="74">
        <v>0.11771320551633835</v>
      </c>
      <c r="FZ1415" s="74">
        <v>43</v>
      </c>
      <c r="GA1415" s="74">
        <v>93.337776184082031</v>
      </c>
      <c r="GB1415" s="74">
        <v>1499.3566389083862</v>
      </c>
      <c r="GC1415" s="74">
        <v>1</v>
      </c>
      <c r="GD1415" s="74">
        <v>5</v>
      </c>
      <c r="GE1415" s="74">
        <v>4</v>
      </c>
      <c r="GF1415" s="74">
        <v>2</v>
      </c>
      <c r="GG1415" t="s">
        <v>242</v>
      </c>
      <c r="GH1415" t="s">
        <v>243</v>
      </c>
      <c r="GI1415" t="s">
        <v>236</v>
      </c>
      <c r="GJ1415" s="47"/>
      <c r="GK1415" s="30"/>
    </row>
    <row r="1416" spans="1:193" x14ac:dyDescent="0.2">
      <c r="A1416" t="s">
        <v>175</v>
      </c>
      <c r="B1416" t="s">
        <v>241</v>
      </c>
      <c r="C1416" t="s">
        <v>0</v>
      </c>
      <c r="D1416" t="s">
        <v>185</v>
      </c>
      <c r="E1416" t="s">
        <v>191</v>
      </c>
      <c r="F1416" t="s">
        <v>262</v>
      </c>
      <c r="G1416" t="s">
        <v>275</v>
      </c>
      <c r="H1416" s="74">
        <v>45</v>
      </c>
      <c r="I1416" s="74">
        <v>1.0519700050354004</v>
      </c>
      <c r="J1416" s="74">
        <v>1.041185736656189</v>
      </c>
      <c r="K1416" s="74">
        <v>1.0402766466140747</v>
      </c>
      <c r="L1416" s="74">
        <v>1.1762622594833374</v>
      </c>
      <c r="M1416" s="74">
        <v>1.5798401832580566</v>
      </c>
      <c r="N1416" s="74">
        <v>1.7662110328674316</v>
      </c>
      <c r="O1416" s="74">
        <v>2.2000389099121094</v>
      </c>
      <c r="P1416" s="74">
        <v>2.7032356262207031</v>
      </c>
      <c r="Q1416" s="74">
        <v>3.0752816200256348</v>
      </c>
      <c r="R1416" s="74">
        <v>3.4122390747070313</v>
      </c>
      <c r="S1416" s="74">
        <v>3.7337653636932373</v>
      </c>
      <c r="T1416" s="74">
        <v>3.94866943359375</v>
      </c>
      <c r="U1416" s="74">
        <v>4.2145576477050781</v>
      </c>
      <c r="V1416" s="74">
        <v>4.3948230743408203</v>
      </c>
      <c r="W1416" s="74">
        <v>4.2319645881652832</v>
      </c>
      <c r="X1416" s="74">
        <v>3.201099157333374</v>
      </c>
      <c r="Y1416" s="74">
        <v>2.52829909324646</v>
      </c>
      <c r="Z1416" s="74">
        <v>2.3872485160827637</v>
      </c>
      <c r="AA1416" s="74">
        <v>2.0951590538024902</v>
      </c>
      <c r="AB1416" s="74">
        <v>1.9221593141555786</v>
      </c>
      <c r="AC1416" s="74">
        <v>1.5371966361999512</v>
      </c>
      <c r="AD1416" s="74">
        <v>1.3229061365127563</v>
      </c>
      <c r="AE1416" s="74">
        <v>1.2086122035980225</v>
      </c>
      <c r="AF1416" s="74">
        <v>1.0787163972854614</v>
      </c>
      <c r="AG1416" s="74">
        <v>-3.0499525368213654E-2</v>
      </c>
      <c r="AH1416" s="74">
        <v>-4.3599039316177368E-2</v>
      </c>
      <c r="AI1416" s="74">
        <v>-1.4034797437489033E-2</v>
      </c>
      <c r="AJ1416" s="74">
        <v>-9.4594135880470276E-3</v>
      </c>
      <c r="AK1416" s="74">
        <v>0.10461517423391342</v>
      </c>
      <c r="AL1416" s="74">
        <v>-2.1248744800686836E-2</v>
      </c>
      <c r="AM1416" s="74">
        <v>-8.2835167646408081E-2</v>
      </c>
      <c r="AN1416" s="74">
        <v>-4.0990613400936127E-2</v>
      </c>
      <c r="AO1416" s="74">
        <v>5.6102346628904343E-2</v>
      </c>
      <c r="AP1416" s="74">
        <v>7.6875366270542145E-2</v>
      </c>
      <c r="AQ1416" s="74">
        <v>0.15805278718471527</v>
      </c>
      <c r="AR1416" s="74">
        <v>0.17581148445606232</v>
      </c>
      <c r="AS1416" s="74">
        <v>0.18498572707176208</v>
      </c>
      <c r="AT1416" s="74">
        <v>0.18104074895381927</v>
      </c>
      <c r="AU1416" s="74">
        <v>9.9648155272006989E-2</v>
      </c>
      <c r="AV1416" s="74">
        <v>7.4616491794586182E-2</v>
      </c>
      <c r="AW1416" s="74">
        <v>1.8564075231552124E-2</v>
      </c>
      <c r="AX1416" s="74">
        <v>5.8619249612092972E-2</v>
      </c>
      <c r="AY1416" s="74">
        <v>6.81939497590065E-2</v>
      </c>
      <c r="AZ1416" s="74">
        <v>0.11334392428398132</v>
      </c>
      <c r="BA1416" s="74">
        <v>-1.8707379698753357E-2</v>
      </c>
      <c r="BB1416" s="74">
        <v>-6.7115865647792816E-2</v>
      </c>
      <c r="BC1416" s="74">
        <v>-4.4118430465459824E-2</v>
      </c>
      <c r="BD1416" s="74">
        <v>-2.9729779809713364E-2</v>
      </c>
      <c r="BE1416" s="74">
        <v>3.47624272108078E-2</v>
      </c>
      <c r="BF1416" s="74">
        <v>1.5449970029294491E-2</v>
      </c>
      <c r="BG1416" s="74">
        <v>3.9494786411523819E-2</v>
      </c>
      <c r="BH1416" s="74">
        <v>5.7603750377893448E-2</v>
      </c>
      <c r="BI1416" s="74">
        <v>0.17898616194725037</v>
      </c>
      <c r="BJ1416" s="74">
        <v>6.4218468964099884E-2</v>
      </c>
      <c r="BK1416" s="74">
        <v>2.5765260681509972E-2</v>
      </c>
      <c r="BL1416" s="74">
        <v>0.10750142484903336</v>
      </c>
      <c r="BM1416" s="74">
        <v>0.23287166655063629</v>
      </c>
      <c r="BN1416" s="74">
        <v>0.2715785801410675</v>
      </c>
      <c r="BO1416" s="74">
        <v>0.36876088380813599</v>
      </c>
      <c r="BP1416" s="74">
        <v>0.39126014709472656</v>
      </c>
      <c r="BQ1416" s="74">
        <v>0.42634895443916321</v>
      </c>
      <c r="BR1416" s="74">
        <v>0.43456846475601196</v>
      </c>
      <c r="BS1416" s="74">
        <v>0.3355061411857605</v>
      </c>
      <c r="BT1416" s="74">
        <v>0.27280473709106445</v>
      </c>
      <c r="BU1416" s="74">
        <v>0.19795599579811096</v>
      </c>
      <c r="BV1416" s="74">
        <v>0.20920103788375854</v>
      </c>
      <c r="BW1416" s="74">
        <v>0.21354515850543976</v>
      </c>
      <c r="BX1416" s="74">
        <v>0.22916561365127563</v>
      </c>
      <c r="BY1416" s="74">
        <v>6.533629447221756E-2</v>
      </c>
      <c r="BZ1416" s="74">
        <v>1.398940198123455E-2</v>
      </c>
      <c r="CA1416" s="74">
        <v>3.7314843386411667E-2</v>
      </c>
      <c r="CB1416" s="74">
        <v>3.3388052135705948E-2</v>
      </c>
      <c r="CC1416" s="74">
        <v>7.9962655901908875E-2</v>
      </c>
      <c r="CD1416" s="74">
        <v>5.6347135454416275E-2</v>
      </c>
      <c r="CE1416" s="74">
        <v>7.6569214463233948E-2</v>
      </c>
      <c r="CF1416" s="74">
        <v>0.10405149310827255</v>
      </c>
      <c r="CG1416" s="74">
        <v>0.23049528896808624</v>
      </c>
      <c r="CH1416" s="74">
        <v>0.12341279536485672</v>
      </c>
      <c r="CI1416" s="74">
        <v>0.10098158568143845</v>
      </c>
      <c r="CJ1416" s="74">
        <v>0.21034656465053558</v>
      </c>
      <c r="CK1416" s="74">
        <v>0.35530155897140503</v>
      </c>
      <c r="CL1416" s="74">
        <v>0.40642943978309631</v>
      </c>
      <c r="CM1416" s="74">
        <v>0.51469665765762329</v>
      </c>
      <c r="CN1416" s="74">
        <v>0.54047924280166626</v>
      </c>
      <c r="CO1416" s="74">
        <v>0.59351640939712524</v>
      </c>
      <c r="CP1416" s="74">
        <v>0.61016100645065308</v>
      </c>
      <c r="CQ1416" s="74">
        <v>0.4988606870174408</v>
      </c>
      <c r="CR1416" s="74">
        <v>0.41006931662559509</v>
      </c>
      <c r="CS1416" s="74">
        <v>0.32220229506492615</v>
      </c>
      <c r="CT1416" s="74">
        <v>0.3134935200214386</v>
      </c>
      <c r="CU1416" s="74">
        <v>0.31421497464179993</v>
      </c>
      <c r="CV1416" s="74">
        <v>0.30938336253166199</v>
      </c>
      <c r="CW1416" s="74">
        <v>0.12354469299316406</v>
      </c>
      <c r="CX1416" s="74">
        <v>7.0162661373615265E-2</v>
      </c>
      <c r="CY1416" s="74">
        <v>9.3715280294418335E-2</v>
      </c>
      <c r="CZ1416" s="74">
        <v>7.7103272080421448E-2</v>
      </c>
      <c r="DA1416" s="74">
        <v>0.12516288459300995</v>
      </c>
      <c r="DB1416" s="74">
        <v>9.7244299948215485E-2</v>
      </c>
      <c r="DC1416" s="74">
        <v>0.11364363878965378</v>
      </c>
      <c r="DD1416" s="74">
        <v>0.15049923956394196</v>
      </c>
      <c r="DE1416" s="74">
        <v>0.28200441598892212</v>
      </c>
      <c r="DF1416" s="74">
        <v>0.18260712921619415</v>
      </c>
      <c r="DG1416" s="74">
        <v>0.17619791626930237</v>
      </c>
      <c r="DH1416" s="74">
        <v>0.31319171190261841</v>
      </c>
      <c r="DI1416" s="74">
        <v>0.47773146629333496</v>
      </c>
      <c r="DJ1416" s="74">
        <v>0.54128026962280273</v>
      </c>
      <c r="DK1416" s="74">
        <v>0.6606324315071106</v>
      </c>
      <c r="DL1416" s="74">
        <v>0.68969833850860596</v>
      </c>
      <c r="DM1416" s="74">
        <v>0.76068383455276489</v>
      </c>
      <c r="DN1416" s="74">
        <v>0.78575354814529419</v>
      </c>
      <c r="DO1416" s="74">
        <v>0.66221523284912109</v>
      </c>
      <c r="DP1416" s="74">
        <v>0.54733389616012573</v>
      </c>
      <c r="DQ1416" s="74">
        <v>0.44644859433174133</v>
      </c>
      <c r="DR1416" s="74">
        <v>0.41778600215911865</v>
      </c>
      <c r="DS1416" s="74">
        <v>0.4148847758769989</v>
      </c>
      <c r="DT1416" s="74">
        <v>0.38960111141204834</v>
      </c>
      <c r="DU1416" s="74">
        <v>0.18175308406352997</v>
      </c>
      <c r="DV1416" s="74">
        <v>0.12633591890335083</v>
      </c>
      <c r="DW1416" s="74">
        <v>0.1501157134771347</v>
      </c>
      <c r="DX1416" s="74">
        <v>0.12081848829984665</v>
      </c>
      <c r="DY1416" s="74">
        <v>0.19042482972145081</v>
      </c>
      <c r="DZ1416" s="74">
        <v>0.15629331767559052</v>
      </c>
      <c r="EA1416" s="74">
        <v>0.16717322170734406</v>
      </c>
      <c r="EB1416" s="74">
        <v>0.21756240725517273</v>
      </c>
      <c r="EC1416" s="74">
        <v>0.35637539625167847</v>
      </c>
      <c r="ED1416" s="74">
        <v>0.26807433366775513</v>
      </c>
      <c r="EE1416" s="74">
        <v>0.28479835391044617</v>
      </c>
      <c r="EF1416" s="74">
        <v>0.46168375015258789</v>
      </c>
      <c r="EG1416" s="74">
        <v>0.65450078248977661</v>
      </c>
      <c r="EH1416" s="74">
        <v>0.73598349094390869</v>
      </c>
      <c r="EI1416" s="74">
        <v>0.87134051322937012</v>
      </c>
      <c r="EJ1416" s="74">
        <v>0.9051470160484314</v>
      </c>
      <c r="EK1416" s="74">
        <v>1.002047061920166</v>
      </c>
      <c r="EL1416" s="74">
        <v>1.0392812490463257</v>
      </c>
      <c r="EM1416" s="74">
        <v>0.89807319641113281</v>
      </c>
      <c r="EN1416" s="74">
        <v>0.745522141456604</v>
      </c>
      <c r="EO1416" s="74">
        <v>0.62584048509597778</v>
      </c>
      <c r="EP1416" s="74">
        <v>0.56836777925491333</v>
      </c>
      <c r="EQ1416" s="74">
        <v>0.56023597717285156</v>
      </c>
      <c r="ER1416" s="74">
        <v>0.50542283058166504</v>
      </c>
      <c r="ES1416" s="74">
        <v>0.26579678058624268</v>
      </c>
      <c r="ET1416" s="74">
        <v>0.20744118094444275</v>
      </c>
      <c r="EU1416" s="74">
        <v>0.23154899477958679</v>
      </c>
      <c r="EV1416" s="74">
        <v>0.18393632769584656</v>
      </c>
      <c r="EW1416" s="74">
        <v>84</v>
      </c>
      <c r="EX1416" s="74">
        <v>82</v>
      </c>
      <c r="EY1416" s="74">
        <v>81</v>
      </c>
      <c r="EZ1416" s="74">
        <v>81</v>
      </c>
      <c r="FA1416" s="74">
        <v>79</v>
      </c>
      <c r="FB1416" s="74">
        <v>79</v>
      </c>
      <c r="FC1416" s="74">
        <v>78</v>
      </c>
      <c r="FD1416" s="74">
        <v>79</v>
      </c>
      <c r="FE1416" s="74">
        <v>82</v>
      </c>
      <c r="FF1416" s="74">
        <v>86</v>
      </c>
      <c r="FG1416" s="74">
        <v>90</v>
      </c>
      <c r="FH1416" s="74">
        <v>93</v>
      </c>
      <c r="FI1416" s="74">
        <v>97</v>
      </c>
      <c r="FJ1416" s="74">
        <v>101</v>
      </c>
      <c r="FK1416" s="74">
        <v>102</v>
      </c>
      <c r="FL1416" s="74">
        <v>104</v>
      </c>
      <c r="FM1416" s="74">
        <v>105</v>
      </c>
      <c r="FN1416" s="74">
        <v>105</v>
      </c>
      <c r="FO1416" s="74">
        <v>105</v>
      </c>
      <c r="FP1416" s="74">
        <v>103</v>
      </c>
      <c r="FQ1416" s="74">
        <v>100</v>
      </c>
      <c r="FR1416" s="74">
        <v>97</v>
      </c>
      <c r="FS1416" s="74">
        <v>94</v>
      </c>
      <c r="FT1416" s="74">
        <v>91</v>
      </c>
      <c r="FU1416" s="74">
        <v>0.14315690100193024</v>
      </c>
      <c r="FV1416" s="74">
        <v>0.18198519945144653</v>
      </c>
      <c r="FW1416" s="74">
        <v>0.14558851718902588</v>
      </c>
      <c r="FX1416" s="74">
        <v>0</v>
      </c>
      <c r="FY1416" s="74">
        <v>0.11771320551633835</v>
      </c>
      <c r="FZ1416" s="74">
        <v>43</v>
      </c>
      <c r="GA1416" s="74">
        <v>98.890159606933594</v>
      </c>
      <c r="GB1416" s="74">
        <v>1836.3939027786255</v>
      </c>
      <c r="GC1416" s="74">
        <v>1</v>
      </c>
      <c r="GD1416" s="74">
        <v>5</v>
      </c>
      <c r="GE1416" s="74">
        <v>4</v>
      </c>
      <c r="GF1416" s="74">
        <v>2</v>
      </c>
      <c r="GG1416" t="s">
        <v>242</v>
      </c>
      <c r="GH1416" t="s">
        <v>243</v>
      </c>
      <c r="GI1416" t="s">
        <v>236</v>
      </c>
      <c r="GJ1416" s="47"/>
      <c r="GK1416" s="30"/>
    </row>
    <row r="1417" spans="1:193" x14ac:dyDescent="0.2">
      <c r="A1417" t="s">
        <v>175</v>
      </c>
      <c r="B1417" t="s">
        <v>241</v>
      </c>
      <c r="C1417" t="s">
        <v>0</v>
      </c>
      <c r="D1417" t="s">
        <v>185</v>
      </c>
      <c r="E1417" t="s">
        <v>192</v>
      </c>
      <c r="F1417" t="s">
        <v>262</v>
      </c>
      <c r="G1417" t="s">
        <v>275</v>
      </c>
      <c r="H1417" s="74">
        <v>45</v>
      </c>
      <c r="I1417" s="74">
        <v>1.0330353975296021</v>
      </c>
      <c r="J1417" s="74">
        <v>0.95394712686538696</v>
      </c>
      <c r="K1417" s="74">
        <v>0.98900556564331055</v>
      </c>
      <c r="L1417" s="74">
        <v>1.0271514654159546</v>
      </c>
      <c r="M1417" s="74">
        <v>1.290095329284668</v>
      </c>
      <c r="N1417" s="74">
        <v>1.2593491077423096</v>
      </c>
      <c r="O1417" s="74">
        <v>1.4664452075958252</v>
      </c>
      <c r="P1417" s="74">
        <v>1.5862829685211182</v>
      </c>
      <c r="Q1417" s="74">
        <v>1.7906379699707031</v>
      </c>
      <c r="R1417" s="74">
        <v>2.0469930171966553</v>
      </c>
      <c r="S1417" s="74">
        <v>2.2000148296356201</v>
      </c>
      <c r="T1417" s="74">
        <v>2.3912336826324463</v>
      </c>
      <c r="U1417" s="74">
        <v>2.5452618598937988</v>
      </c>
      <c r="V1417" s="74">
        <v>2.667370080947876</v>
      </c>
      <c r="W1417" s="74">
        <v>2.5055334568023682</v>
      </c>
      <c r="X1417" s="74">
        <v>2.1558239459991455</v>
      </c>
      <c r="Y1417" s="74">
        <v>1.9512022733688354</v>
      </c>
      <c r="Z1417" s="74">
        <v>1.8716661930084229</v>
      </c>
      <c r="AA1417" s="74">
        <v>1.687614917755127</v>
      </c>
      <c r="AB1417" s="74">
        <v>1.513392448425293</v>
      </c>
      <c r="AC1417" s="74">
        <v>1.3031446933746338</v>
      </c>
      <c r="AD1417" s="74">
        <v>1.101999044418335</v>
      </c>
      <c r="AE1417" s="74">
        <v>1.098688006401062</v>
      </c>
      <c r="AF1417" s="74">
        <v>1.0376759767532349</v>
      </c>
      <c r="AG1417" s="74">
        <v>-3.0499516054987907E-2</v>
      </c>
      <c r="AH1417" s="74">
        <v>-4.3599039316177368E-2</v>
      </c>
      <c r="AI1417" s="74">
        <v>-1.4034797437489033E-2</v>
      </c>
      <c r="AJ1417" s="74">
        <v>-9.4594135880470276E-3</v>
      </c>
      <c r="AK1417" s="74">
        <v>0.10461517423391342</v>
      </c>
      <c r="AL1417" s="74">
        <v>-2.1248744800686836E-2</v>
      </c>
      <c r="AM1417" s="74">
        <v>-8.2835167646408081E-2</v>
      </c>
      <c r="AN1417" s="74">
        <v>-4.0990646928548813E-2</v>
      </c>
      <c r="AO1417" s="74">
        <v>5.6102346628904343E-2</v>
      </c>
      <c r="AP1417" s="74">
        <v>7.6875366270542145E-2</v>
      </c>
      <c r="AQ1417" s="74">
        <v>0.15805278718471527</v>
      </c>
      <c r="AR1417" s="74">
        <v>0.17581148445606232</v>
      </c>
      <c r="AS1417" s="74">
        <v>0.18498574197292328</v>
      </c>
      <c r="AT1417" s="74">
        <v>0.18104070425033569</v>
      </c>
      <c r="AU1417" s="74">
        <v>9.9648125469684601E-2</v>
      </c>
      <c r="AV1417" s="74">
        <v>7.4616461992263794E-2</v>
      </c>
      <c r="AW1417" s="74">
        <v>1.8564056605100632E-2</v>
      </c>
      <c r="AX1417" s="74">
        <v>5.8619230985641479E-2</v>
      </c>
      <c r="AY1417" s="74">
        <v>6.8193964660167694E-2</v>
      </c>
      <c r="AZ1417" s="74">
        <v>0.11334393918514252</v>
      </c>
      <c r="BA1417" s="74">
        <v>-1.8707379698753357E-2</v>
      </c>
      <c r="BB1417" s="74">
        <v>-6.7115873098373413E-2</v>
      </c>
      <c r="BC1417" s="74">
        <v>-4.4118430465459824E-2</v>
      </c>
      <c r="BD1417" s="74">
        <v>-2.9729779809713364E-2</v>
      </c>
      <c r="BE1417" s="74">
        <v>3.4762430936098099E-2</v>
      </c>
      <c r="BF1417" s="74">
        <v>1.5449970029294491E-2</v>
      </c>
      <c r="BG1417" s="74">
        <v>3.9494786411523819E-2</v>
      </c>
      <c r="BH1417" s="74">
        <v>5.7603750377893448E-2</v>
      </c>
      <c r="BI1417" s="74">
        <v>0.17898616194725037</v>
      </c>
      <c r="BJ1417" s="74">
        <v>6.4218468964099884E-2</v>
      </c>
      <c r="BK1417" s="74">
        <v>2.5765260681509972E-2</v>
      </c>
      <c r="BL1417" s="74">
        <v>0.10750140249729156</v>
      </c>
      <c r="BM1417" s="74">
        <v>0.23287166655063629</v>
      </c>
      <c r="BN1417" s="74">
        <v>0.2715785801410675</v>
      </c>
      <c r="BO1417" s="74">
        <v>0.36876088380813599</v>
      </c>
      <c r="BP1417" s="74">
        <v>0.39126014709472656</v>
      </c>
      <c r="BQ1417" s="74">
        <v>0.42634901404380798</v>
      </c>
      <c r="BR1417" s="74">
        <v>0.43456846475601196</v>
      </c>
      <c r="BS1417" s="74">
        <v>0.33550611138343811</v>
      </c>
      <c r="BT1417" s="74">
        <v>0.27280470728874207</v>
      </c>
      <c r="BU1417" s="74">
        <v>0.19795599579811096</v>
      </c>
      <c r="BV1417" s="74">
        <v>0.20920102298259735</v>
      </c>
      <c r="BW1417" s="74">
        <v>0.21354517340660095</v>
      </c>
      <c r="BX1417" s="74">
        <v>0.22916561365127563</v>
      </c>
      <c r="BY1417" s="74">
        <v>6.533629447221756E-2</v>
      </c>
      <c r="BZ1417" s="74">
        <v>1.3989398255944252E-2</v>
      </c>
      <c r="CA1417" s="74">
        <v>3.7314847111701965E-2</v>
      </c>
      <c r="CB1417" s="74">
        <v>3.3388052135705948E-2</v>
      </c>
      <c r="CC1417" s="74">
        <v>7.9962655901908875E-2</v>
      </c>
      <c r="CD1417" s="74">
        <v>5.6347135454416275E-2</v>
      </c>
      <c r="CE1417" s="74">
        <v>7.6569214463233948E-2</v>
      </c>
      <c r="CF1417" s="74">
        <v>0.10405149310827255</v>
      </c>
      <c r="CG1417" s="74">
        <v>0.23049528896808624</v>
      </c>
      <c r="CH1417" s="74">
        <v>0.12341279536485672</v>
      </c>
      <c r="CI1417" s="74">
        <v>0.10098158568143845</v>
      </c>
      <c r="CJ1417" s="74">
        <v>0.21034654974937439</v>
      </c>
      <c r="CK1417" s="74">
        <v>0.35530155897140503</v>
      </c>
      <c r="CL1417" s="74">
        <v>0.40642943978309631</v>
      </c>
      <c r="CM1417" s="74">
        <v>0.51469665765762329</v>
      </c>
      <c r="CN1417" s="74">
        <v>0.54047924280166626</v>
      </c>
      <c r="CO1417" s="74">
        <v>0.59351646900177002</v>
      </c>
      <c r="CP1417" s="74">
        <v>0.61016100645065308</v>
      </c>
      <c r="CQ1417" s="74">
        <v>0.49886065721511841</v>
      </c>
      <c r="CR1417" s="74">
        <v>0.41006928682327271</v>
      </c>
      <c r="CS1417" s="74">
        <v>0.32220229506492615</v>
      </c>
      <c r="CT1417" s="74">
        <v>0.3134935200214386</v>
      </c>
      <c r="CU1417" s="74">
        <v>0.31421497464179993</v>
      </c>
      <c r="CV1417" s="74">
        <v>0.30938336253166199</v>
      </c>
      <c r="CW1417" s="74">
        <v>0.12354469299316406</v>
      </c>
      <c r="CX1417" s="74">
        <v>7.0162661373615265E-2</v>
      </c>
      <c r="CY1417" s="74">
        <v>9.3715287744998932E-2</v>
      </c>
      <c r="CZ1417" s="74">
        <v>7.7103272080421448E-2</v>
      </c>
      <c r="DA1417" s="74">
        <v>0.12516288459300995</v>
      </c>
      <c r="DB1417" s="74">
        <v>9.7244299948215485E-2</v>
      </c>
      <c r="DC1417" s="74">
        <v>0.11364363878965378</v>
      </c>
      <c r="DD1417" s="74">
        <v>0.15049923956394196</v>
      </c>
      <c r="DE1417" s="74">
        <v>0.28200441598892212</v>
      </c>
      <c r="DF1417" s="74">
        <v>0.18260712921619415</v>
      </c>
      <c r="DG1417" s="74">
        <v>0.17619791626930237</v>
      </c>
      <c r="DH1417" s="74">
        <v>0.31319168210029602</v>
      </c>
      <c r="DI1417" s="74">
        <v>0.47773146629333496</v>
      </c>
      <c r="DJ1417" s="74">
        <v>0.54128026962280273</v>
      </c>
      <c r="DK1417" s="74">
        <v>0.6606324315071106</v>
      </c>
      <c r="DL1417" s="74">
        <v>0.68969833850860596</v>
      </c>
      <c r="DM1417" s="74">
        <v>0.76068395376205444</v>
      </c>
      <c r="DN1417" s="74">
        <v>0.78575354814529419</v>
      </c>
      <c r="DO1417" s="74">
        <v>0.66221517324447632</v>
      </c>
      <c r="DP1417" s="74">
        <v>0.54733383655548096</v>
      </c>
      <c r="DQ1417" s="74">
        <v>0.44644859433174133</v>
      </c>
      <c r="DR1417" s="74">
        <v>0.41778600215911865</v>
      </c>
      <c r="DS1417" s="74">
        <v>0.4148847758769989</v>
      </c>
      <c r="DT1417" s="74">
        <v>0.38960111141204834</v>
      </c>
      <c r="DU1417" s="74">
        <v>0.18175308406352997</v>
      </c>
      <c r="DV1417" s="74">
        <v>0.12633591890335083</v>
      </c>
      <c r="DW1417" s="74">
        <v>0.1501157283782959</v>
      </c>
      <c r="DX1417" s="74">
        <v>0.12081848829984665</v>
      </c>
      <c r="DY1417" s="74">
        <v>0.19042482972145081</v>
      </c>
      <c r="DZ1417" s="74">
        <v>0.15629331767559052</v>
      </c>
      <c r="EA1417" s="74">
        <v>0.16717322170734406</v>
      </c>
      <c r="EB1417" s="74">
        <v>0.21756240725517273</v>
      </c>
      <c r="EC1417" s="74">
        <v>0.35637539625167847</v>
      </c>
      <c r="ED1417" s="74">
        <v>0.26807433366775513</v>
      </c>
      <c r="EE1417" s="74">
        <v>0.28479835391044617</v>
      </c>
      <c r="EF1417" s="74">
        <v>0.46168375015258789</v>
      </c>
      <c r="EG1417" s="74">
        <v>0.65450078248977661</v>
      </c>
      <c r="EH1417" s="74">
        <v>0.73598349094390869</v>
      </c>
      <c r="EI1417" s="74">
        <v>0.87134051322937012</v>
      </c>
      <c r="EJ1417" s="74">
        <v>0.9051470160484314</v>
      </c>
      <c r="EK1417" s="74">
        <v>1.0020471811294556</v>
      </c>
      <c r="EL1417" s="74">
        <v>1.0392812490463257</v>
      </c>
      <c r="EM1417" s="74">
        <v>0.89807319641113281</v>
      </c>
      <c r="EN1417" s="74">
        <v>0.74552208185195923</v>
      </c>
      <c r="EO1417" s="74">
        <v>0.62584054470062256</v>
      </c>
      <c r="EP1417" s="74">
        <v>0.56836783885955811</v>
      </c>
      <c r="EQ1417" s="74">
        <v>0.56023597717285156</v>
      </c>
      <c r="ER1417" s="74">
        <v>0.50542277097702026</v>
      </c>
      <c r="ES1417" s="74">
        <v>0.26579678058624268</v>
      </c>
      <c r="ET1417" s="74">
        <v>0.20744119584560394</v>
      </c>
      <c r="EU1417" s="74">
        <v>0.23154900968074799</v>
      </c>
      <c r="EV1417" s="74">
        <v>0.18393632769584656</v>
      </c>
      <c r="EW1417" s="74">
        <v>87.199996948242188</v>
      </c>
      <c r="EX1417" s="74">
        <v>86.400001525878906</v>
      </c>
      <c r="EY1417" s="74">
        <v>84.900001525878906</v>
      </c>
      <c r="EZ1417" s="74">
        <v>82.099998474121094</v>
      </c>
      <c r="FA1417" s="74">
        <v>81.400001525878906</v>
      </c>
      <c r="FB1417" s="74">
        <v>80</v>
      </c>
      <c r="FC1417" s="74">
        <v>80</v>
      </c>
      <c r="FD1417" s="74">
        <v>80.199996948242188</v>
      </c>
      <c r="FE1417" s="74">
        <v>84.599998474121094</v>
      </c>
      <c r="FF1417" s="74">
        <v>89.900001525878906</v>
      </c>
      <c r="FG1417" s="74">
        <v>94.599998474121094</v>
      </c>
      <c r="FH1417" s="74">
        <v>97.900001525878906</v>
      </c>
      <c r="FI1417" s="74">
        <v>99.300003051757813</v>
      </c>
      <c r="FJ1417" s="74">
        <v>100.5</v>
      </c>
      <c r="FK1417" s="74">
        <v>101.5</v>
      </c>
      <c r="FL1417" s="74">
        <v>102.19999694824219</v>
      </c>
      <c r="FM1417" s="74">
        <v>102.30000305175781</v>
      </c>
      <c r="FN1417" s="74">
        <v>101.80000305175781</v>
      </c>
      <c r="FO1417" s="74">
        <v>100.90000152587891</v>
      </c>
      <c r="FP1417" s="74">
        <v>98.400001525878906</v>
      </c>
      <c r="FQ1417" s="74">
        <v>94.900001525878906</v>
      </c>
      <c r="FR1417" s="74">
        <v>92</v>
      </c>
      <c r="FS1417" s="74">
        <v>89.900001525878906</v>
      </c>
      <c r="FT1417" s="74">
        <v>86.5</v>
      </c>
      <c r="FU1417" s="74">
        <v>0.14315690100193024</v>
      </c>
      <c r="FV1417" s="74">
        <v>0.18198519945144653</v>
      </c>
      <c r="FW1417" s="74">
        <v>0.14558851718902588</v>
      </c>
      <c r="FX1417" s="74">
        <v>0</v>
      </c>
      <c r="FY1417" s="74">
        <v>0.11771321296691895</v>
      </c>
      <c r="FZ1417" s="74">
        <v>42</v>
      </c>
      <c r="GA1417" s="74">
        <v>80.699752807617188</v>
      </c>
      <c r="GB1417" s="74">
        <v>1563.3358535766602</v>
      </c>
      <c r="GC1417" s="74">
        <v>1</v>
      </c>
      <c r="GD1417" s="74">
        <v>5</v>
      </c>
      <c r="GE1417" s="74">
        <v>4</v>
      </c>
      <c r="GF1417" s="74">
        <v>2</v>
      </c>
      <c r="GG1417" t="s">
        <v>242</v>
      </c>
      <c r="GH1417" t="s">
        <v>243</v>
      </c>
      <c r="GI1417" t="s">
        <v>236</v>
      </c>
      <c r="GJ1417" s="47"/>
      <c r="GK1417" s="30"/>
    </row>
    <row r="1418" spans="1:193" x14ac:dyDescent="0.2">
      <c r="A1418" t="s">
        <v>175</v>
      </c>
      <c r="B1418" t="s">
        <v>241</v>
      </c>
      <c r="C1418" t="s">
        <v>0</v>
      </c>
      <c r="D1418" t="s">
        <v>256</v>
      </c>
      <c r="E1418" t="s">
        <v>222</v>
      </c>
      <c r="F1418" t="s">
        <v>263</v>
      </c>
      <c r="G1418" t="s">
        <v>275</v>
      </c>
      <c r="H1418" s="74">
        <v>0</v>
      </c>
      <c r="I1418" s="74"/>
      <c r="J1418" s="74"/>
      <c r="K1418" s="74"/>
      <c r="L1418" s="74"/>
      <c r="M1418" s="74"/>
      <c r="N1418" s="74"/>
      <c r="O1418" s="74"/>
      <c r="P1418" s="74"/>
      <c r="Q1418" s="74"/>
      <c r="R1418" s="74"/>
      <c r="S1418" s="74"/>
      <c r="T1418" s="74"/>
      <c r="U1418" s="74"/>
      <c r="V1418" s="74"/>
      <c r="W1418" s="74"/>
      <c r="X1418" s="74"/>
      <c r="Y1418" s="74"/>
      <c r="Z1418" s="74"/>
      <c r="AA1418" s="74"/>
      <c r="AB1418" s="74"/>
      <c r="AC1418" s="74"/>
      <c r="AD1418" s="74"/>
      <c r="AE1418" s="74"/>
      <c r="AF1418" s="74"/>
      <c r="AG1418" s="74"/>
      <c r="AH1418" s="74"/>
      <c r="AI1418" s="74"/>
      <c r="AJ1418" s="74"/>
      <c r="AK1418" s="74"/>
      <c r="AL1418" s="74"/>
      <c r="AM1418" s="74"/>
      <c r="AN1418" s="74"/>
      <c r="AO1418" s="74"/>
      <c r="AP1418" s="74"/>
      <c r="AQ1418" s="74"/>
      <c r="AR1418" s="74"/>
      <c r="AS1418" s="74"/>
      <c r="AT1418" s="74"/>
      <c r="AU1418" s="74"/>
      <c r="AV1418" s="74"/>
      <c r="AW1418" s="74"/>
      <c r="AX1418" s="74"/>
      <c r="AY1418" s="74"/>
      <c r="AZ1418" s="74"/>
      <c r="BA1418" s="74"/>
      <c r="BB1418" s="74"/>
      <c r="BC1418" s="74"/>
      <c r="BD1418" s="74"/>
      <c r="BE1418" s="74"/>
      <c r="BF1418" s="74"/>
      <c r="BG1418" s="74"/>
      <c r="BH1418" s="74"/>
      <c r="BI1418" s="74"/>
      <c r="BJ1418" s="74"/>
      <c r="BK1418" s="74"/>
      <c r="BL1418" s="74"/>
      <c r="BM1418" s="74"/>
      <c r="BN1418" s="74"/>
      <c r="BO1418" s="74"/>
      <c r="BP1418" s="74"/>
      <c r="BQ1418" s="74"/>
      <c r="BR1418" s="74"/>
      <c r="BS1418" s="74"/>
      <c r="BT1418" s="74"/>
      <c r="BU1418" s="74"/>
      <c r="BV1418" s="74"/>
      <c r="BW1418" s="74"/>
      <c r="BX1418" s="74"/>
      <c r="BY1418" s="74"/>
      <c r="BZ1418" s="74"/>
      <c r="CA1418" s="74"/>
      <c r="CB1418" s="74"/>
      <c r="CC1418" s="74"/>
      <c r="CD1418" s="74"/>
      <c r="CE1418" s="74"/>
      <c r="CF1418" s="74"/>
      <c r="CG1418" s="74"/>
      <c r="CH1418" s="74"/>
      <c r="CI1418" s="74"/>
      <c r="CJ1418" s="74"/>
      <c r="CK1418" s="74"/>
      <c r="CL1418" s="74"/>
      <c r="CM1418" s="74"/>
      <c r="CN1418" s="74"/>
      <c r="CO1418" s="74"/>
      <c r="CP1418" s="74"/>
      <c r="CQ1418" s="74"/>
      <c r="CR1418" s="74"/>
      <c r="CS1418" s="74"/>
      <c r="CT1418" s="74"/>
      <c r="CU1418" s="74"/>
      <c r="CV1418" s="74"/>
      <c r="CW1418" s="74"/>
      <c r="CX1418" s="74"/>
      <c r="CY1418" s="74"/>
      <c r="CZ1418" s="74"/>
      <c r="DA1418" s="74"/>
      <c r="DB1418" s="74"/>
      <c r="DC1418" s="74"/>
      <c r="DD1418" s="74"/>
      <c r="DE1418" s="74"/>
      <c r="DF1418" s="74"/>
      <c r="DG1418" s="74"/>
      <c r="DH1418" s="74"/>
      <c r="DI1418" s="74"/>
      <c r="DJ1418" s="74"/>
      <c r="DK1418" s="74"/>
      <c r="DL1418" s="74"/>
      <c r="DM1418" s="74"/>
      <c r="DN1418" s="74"/>
      <c r="DO1418" s="74"/>
      <c r="DP1418" s="74"/>
      <c r="DQ1418" s="74"/>
      <c r="DR1418" s="74"/>
      <c r="DS1418" s="74"/>
      <c r="DT1418" s="74"/>
      <c r="DU1418" s="74"/>
      <c r="DV1418" s="74"/>
      <c r="DW1418" s="74"/>
      <c r="DX1418" s="74"/>
      <c r="DY1418" s="74"/>
      <c r="DZ1418" s="74"/>
      <c r="EA1418" s="74"/>
      <c r="EB1418" s="74"/>
      <c r="EC1418" s="74"/>
      <c r="ED1418" s="74"/>
      <c r="EE1418" s="74"/>
      <c r="EF1418" s="74"/>
      <c r="EG1418" s="74"/>
      <c r="EH1418" s="74"/>
      <c r="EI1418" s="74"/>
      <c r="EJ1418" s="74"/>
      <c r="EK1418" s="74"/>
      <c r="EL1418" s="74"/>
      <c r="EM1418" s="74"/>
      <c r="EN1418" s="74"/>
      <c r="EO1418" s="74"/>
      <c r="EP1418" s="74"/>
      <c r="EQ1418" s="74"/>
      <c r="ER1418" s="74"/>
      <c r="ES1418" s="74"/>
      <c r="ET1418" s="74"/>
      <c r="EU1418" s="74"/>
      <c r="EV1418" s="74"/>
      <c r="EW1418" s="74"/>
      <c r="EX1418" s="74"/>
      <c r="EY1418" s="74"/>
      <c r="EZ1418" s="74"/>
      <c r="FA1418" s="74"/>
      <c r="FB1418" s="74"/>
      <c r="FC1418" s="74"/>
      <c r="FD1418" s="74"/>
      <c r="FE1418" s="74"/>
      <c r="FF1418" s="74"/>
      <c r="FG1418" s="74"/>
      <c r="FH1418" s="74"/>
      <c r="FI1418" s="74"/>
      <c r="FJ1418" s="74"/>
      <c r="FK1418" s="74"/>
      <c r="FL1418" s="74"/>
      <c r="FM1418" s="74"/>
      <c r="FN1418" s="74"/>
      <c r="FO1418" s="74"/>
      <c r="FP1418" s="74"/>
      <c r="FQ1418" s="74"/>
      <c r="FR1418" s="74"/>
      <c r="FS1418" s="74"/>
      <c r="FT1418" s="74"/>
      <c r="FU1418" s="74"/>
      <c r="FV1418" s="74"/>
      <c r="FW1418" s="74"/>
      <c r="FX1418" s="74"/>
      <c r="FY1418" s="74"/>
      <c r="FZ1418" s="74"/>
      <c r="GA1418" s="74"/>
      <c r="GB1418" s="74"/>
      <c r="GC1418" s="74">
        <v>0</v>
      </c>
      <c r="GD1418" s="74">
        <v>5</v>
      </c>
      <c r="GE1418" s="74">
        <v>5</v>
      </c>
      <c r="GF1418" s="74">
        <v>2</v>
      </c>
      <c r="GG1418" t="s">
        <v>242</v>
      </c>
      <c r="GH1418" t="s">
        <v>243</v>
      </c>
      <c r="GI1418" t="s">
        <v>236</v>
      </c>
      <c r="GJ1418" s="47"/>
      <c r="GK1418" s="30"/>
    </row>
    <row r="1419" spans="1:193" x14ac:dyDescent="0.2">
      <c r="A1419" t="s">
        <v>175</v>
      </c>
      <c r="B1419" t="s">
        <v>241</v>
      </c>
      <c r="C1419" t="s">
        <v>0</v>
      </c>
      <c r="D1419" t="s">
        <v>256</v>
      </c>
      <c r="E1419" t="s">
        <v>223</v>
      </c>
      <c r="F1419" t="s">
        <v>263</v>
      </c>
      <c r="G1419" t="s">
        <v>275</v>
      </c>
      <c r="H1419" s="74">
        <v>0</v>
      </c>
      <c r="I1419" s="74"/>
      <c r="J1419" s="74"/>
      <c r="K1419" s="74"/>
      <c r="L1419" s="74"/>
      <c r="M1419" s="74"/>
      <c r="N1419" s="74"/>
      <c r="O1419" s="74"/>
      <c r="P1419" s="74"/>
      <c r="Q1419" s="74"/>
      <c r="R1419" s="74"/>
      <c r="S1419" s="74"/>
      <c r="T1419" s="74"/>
      <c r="U1419" s="74"/>
      <c r="V1419" s="74"/>
      <c r="W1419" s="74"/>
      <c r="X1419" s="74"/>
      <c r="Y1419" s="74"/>
      <c r="Z1419" s="74"/>
      <c r="AA1419" s="74"/>
      <c r="AB1419" s="74"/>
      <c r="AC1419" s="74"/>
      <c r="AD1419" s="74"/>
      <c r="AE1419" s="74"/>
      <c r="AF1419" s="74"/>
      <c r="AG1419" s="74"/>
      <c r="AH1419" s="74"/>
      <c r="AI1419" s="74"/>
      <c r="AJ1419" s="74"/>
      <c r="AK1419" s="74"/>
      <c r="AL1419" s="74"/>
      <c r="AM1419" s="74"/>
      <c r="AN1419" s="74"/>
      <c r="AO1419" s="74"/>
      <c r="AP1419" s="74"/>
      <c r="AQ1419" s="74"/>
      <c r="AR1419" s="74"/>
      <c r="AS1419" s="74"/>
      <c r="AT1419" s="74"/>
      <c r="AU1419" s="74"/>
      <c r="AV1419" s="74"/>
      <c r="AW1419" s="74"/>
      <c r="AX1419" s="74"/>
      <c r="AY1419" s="74"/>
      <c r="AZ1419" s="74"/>
      <c r="BA1419" s="74"/>
      <c r="BB1419" s="74"/>
      <c r="BC1419" s="74"/>
      <c r="BD1419" s="74"/>
      <c r="BE1419" s="74"/>
      <c r="BF1419" s="74"/>
      <c r="BG1419" s="74"/>
      <c r="BH1419" s="74"/>
      <c r="BI1419" s="74"/>
      <c r="BJ1419" s="74"/>
      <c r="BK1419" s="74"/>
      <c r="BL1419" s="74"/>
      <c r="BM1419" s="74"/>
      <c r="BN1419" s="74"/>
      <c r="BO1419" s="74"/>
      <c r="BP1419" s="74"/>
      <c r="BQ1419" s="74"/>
      <c r="BR1419" s="74"/>
      <c r="BS1419" s="74"/>
      <c r="BT1419" s="74"/>
      <c r="BU1419" s="74"/>
      <c r="BV1419" s="74"/>
      <c r="BW1419" s="74"/>
      <c r="BX1419" s="74"/>
      <c r="BY1419" s="74"/>
      <c r="BZ1419" s="74"/>
      <c r="CA1419" s="74"/>
      <c r="CB1419" s="74"/>
      <c r="CC1419" s="74"/>
      <c r="CD1419" s="74"/>
      <c r="CE1419" s="74"/>
      <c r="CF1419" s="74"/>
      <c r="CG1419" s="74"/>
      <c r="CH1419" s="74"/>
      <c r="CI1419" s="74"/>
      <c r="CJ1419" s="74"/>
      <c r="CK1419" s="74"/>
      <c r="CL1419" s="74"/>
      <c r="CM1419" s="74"/>
      <c r="CN1419" s="74"/>
      <c r="CO1419" s="74"/>
      <c r="CP1419" s="74"/>
      <c r="CQ1419" s="74"/>
      <c r="CR1419" s="74"/>
      <c r="CS1419" s="74"/>
      <c r="CT1419" s="74"/>
      <c r="CU1419" s="74"/>
      <c r="CV1419" s="74"/>
      <c r="CW1419" s="74"/>
      <c r="CX1419" s="74"/>
      <c r="CY1419" s="74"/>
      <c r="CZ1419" s="74"/>
      <c r="DA1419" s="74"/>
      <c r="DB1419" s="74"/>
      <c r="DC1419" s="74"/>
      <c r="DD1419" s="74"/>
      <c r="DE1419" s="74"/>
      <c r="DF1419" s="74"/>
      <c r="DG1419" s="74"/>
      <c r="DH1419" s="74"/>
      <c r="DI1419" s="74"/>
      <c r="DJ1419" s="74"/>
      <c r="DK1419" s="74"/>
      <c r="DL1419" s="74"/>
      <c r="DM1419" s="74"/>
      <c r="DN1419" s="74"/>
      <c r="DO1419" s="74"/>
      <c r="DP1419" s="74"/>
      <c r="DQ1419" s="74"/>
      <c r="DR1419" s="74"/>
      <c r="DS1419" s="74"/>
      <c r="DT1419" s="74"/>
      <c r="DU1419" s="74"/>
      <c r="DV1419" s="74"/>
      <c r="DW1419" s="74"/>
      <c r="DX1419" s="74"/>
      <c r="DY1419" s="74"/>
      <c r="DZ1419" s="74"/>
      <c r="EA1419" s="74"/>
      <c r="EB1419" s="74"/>
      <c r="EC1419" s="74"/>
      <c r="ED1419" s="74"/>
      <c r="EE1419" s="74"/>
      <c r="EF1419" s="74"/>
      <c r="EG1419" s="74"/>
      <c r="EH1419" s="74"/>
      <c r="EI1419" s="74"/>
      <c r="EJ1419" s="74"/>
      <c r="EK1419" s="74"/>
      <c r="EL1419" s="74"/>
      <c r="EM1419" s="74"/>
      <c r="EN1419" s="74"/>
      <c r="EO1419" s="74"/>
      <c r="EP1419" s="74"/>
      <c r="EQ1419" s="74"/>
      <c r="ER1419" s="74"/>
      <c r="ES1419" s="74"/>
      <c r="ET1419" s="74"/>
      <c r="EU1419" s="74"/>
      <c r="EV1419" s="74"/>
      <c r="EW1419" s="74"/>
      <c r="EX1419" s="74"/>
      <c r="EY1419" s="74"/>
      <c r="EZ1419" s="74"/>
      <c r="FA1419" s="74"/>
      <c r="FB1419" s="74"/>
      <c r="FC1419" s="74"/>
      <c r="FD1419" s="74"/>
      <c r="FE1419" s="74"/>
      <c r="FF1419" s="74"/>
      <c r="FG1419" s="74"/>
      <c r="FH1419" s="74"/>
      <c r="FI1419" s="74"/>
      <c r="FJ1419" s="74"/>
      <c r="FK1419" s="74"/>
      <c r="FL1419" s="74"/>
      <c r="FM1419" s="74"/>
      <c r="FN1419" s="74"/>
      <c r="FO1419" s="74"/>
      <c r="FP1419" s="74"/>
      <c r="FQ1419" s="74"/>
      <c r="FR1419" s="74"/>
      <c r="FS1419" s="74"/>
      <c r="FT1419" s="74"/>
      <c r="FU1419" s="74"/>
      <c r="FV1419" s="74"/>
      <c r="FW1419" s="74"/>
      <c r="FX1419" s="74"/>
      <c r="FY1419" s="74"/>
      <c r="FZ1419" s="74"/>
      <c r="GA1419" s="74"/>
      <c r="GB1419" s="74"/>
      <c r="GC1419" s="74">
        <v>0</v>
      </c>
      <c r="GD1419" s="74">
        <v>5</v>
      </c>
      <c r="GE1419" s="74">
        <v>5</v>
      </c>
      <c r="GF1419" s="74">
        <v>2</v>
      </c>
      <c r="GG1419" t="s">
        <v>242</v>
      </c>
      <c r="GH1419" t="s">
        <v>243</v>
      </c>
      <c r="GI1419" t="s">
        <v>236</v>
      </c>
      <c r="GJ1419" s="47"/>
      <c r="GK1419" s="30"/>
    </row>
    <row r="1420" spans="1:193" x14ac:dyDescent="0.2">
      <c r="A1420" t="s">
        <v>175</v>
      </c>
      <c r="B1420" t="s">
        <v>241</v>
      </c>
      <c r="C1420" t="s">
        <v>0</v>
      </c>
      <c r="D1420" t="s">
        <v>256</v>
      </c>
      <c r="E1420" t="s">
        <v>224</v>
      </c>
      <c r="F1420" t="s">
        <v>263</v>
      </c>
      <c r="G1420" t="s">
        <v>275</v>
      </c>
      <c r="H1420" s="74">
        <v>0</v>
      </c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4"/>
      <c r="T1420" s="74"/>
      <c r="U1420" s="74"/>
      <c r="V1420" s="74"/>
      <c r="W1420" s="74"/>
      <c r="X1420" s="74"/>
      <c r="Y1420" s="74"/>
      <c r="Z1420" s="74"/>
      <c r="AA1420" s="74"/>
      <c r="AB1420" s="74"/>
      <c r="AC1420" s="74"/>
      <c r="AD1420" s="74"/>
      <c r="AE1420" s="74"/>
      <c r="AF1420" s="74"/>
      <c r="AG1420" s="74"/>
      <c r="AH1420" s="74"/>
      <c r="AI1420" s="74"/>
      <c r="AJ1420" s="74"/>
      <c r="AK1420" s="74"/>
      <c r="AL1420" s="74"/>
      <c r="AM1420" s="74"/>
      <c r="AN1420" s="74"/>
      <c r="AO1420" s="74"/>
      <c r="AP1420" s="74"/>
      <c r="AQ1420" s="74"/>
      <c r="AR1420" s="74"/>
      <c r="AS1420" s="74"/>
      <c r="AT1420" s="74"/>
      <c r="AU1420" s="74"/>
      <c r="AV1420" s="74"/>
      <c r="AW1420" s="74"/>
      <c r="AX1420" s="74"/>
      <c r="AY1420" s="74"/>
      <c r="AZ1420" s="74"/>
      <c r="BA1420" s="74"/>
      <c r="BB1420" s="74"/>
      <c r="BC1420" s="74"/>
      <c r="BD1420" s="74"/>
      <c r="BE1420" s="74"/>
      <c r="BF1420" s="74"/>
      <c r="BG1420" s="74"/>
      <c r="BH1420" s="74"/>
      <c r="BI1420" s="74"/>
      <c r="BJ1420" s="74"/>
      <c r="BK1420" s="74"/>
      <c r="BL1420" s="74"/>
      <c r="BM1420" s="74"/>
      <c r="BN1420" s="74"/>
      <c r="BO1420" s="74"/>
      <c r="BP1420" s="74"/>
      <c r="BQ1420" s="74"/>
      <c r="BR1420" s="74"/>
      <c r="BS1420" s="74"/>
      <c r="BT1420" s="74"/>
      <c r="BU1420" s="74"/>
      <c r="BV1420" s="74"/>
      <c r="BW1420" s="74"/>
      <c r="BX1420" s="74"/>
      <c r="BY1420" s="74"/>
      <c r="BZ1420" s="74"/>
      <c r="CA1420" s="74"/>
      <c r="CB1420" s="74"/>
      <c r="CC1420" s="74"/>
      <c r="CD1420" s="74"/>
      <c r="CE1420" s="74"/>
      <c r="CF1420" s="74"/>
      <c r="CG1420" s="74"/>
      <c r="CH1420" s="74"/>
      <c r="CI1420" s="74"/>
      <c r="CJ1420" s="74"/>
      <c r="CK1420" s="74"/>
      <c r="CL1420" s="74"/>
      <c r="CM1420" s="74"/>
      <c r="CN1420" s="74"/>
      <c r="CO1420" s="74"/>
      <c r="CP1420" s="74"/>
      <c r="CQ1420" s="74"/>
      <c r="CR1420" s="74"/>
      <c r="CS1420" s="74"/>
      <c r="CT1420" s="74"/>
      <c r="CU1420" s="74"/>
      <c r="CV1420" s="74"/>
      <c r="CW1420" s="74"/>
      <c r="CX1420" s="74"/>
      <c r="CY1420" s="74"/>
      <c r="CZ1420" s="74"/>
      <c r="DA1420" s="74"/>
      <c r="DB1420" s="74"/>
      <c r="DC1420" s="74"/>
      <c r="DD1420" s="74"/>
      <c r="DE1420" s="74"/>
      <c r="DF1420" s="74"/>
      <c r="DG1420" s="74"/>
      <c r="DH1420" s="74"/>
      <c r="DI1420" s="74"/>
      <c r="DJ1420" s="74"/>
      <c r="DK1420" s="74"/>
      <c r="DL1420" s="74"/>
      <c r="DM1420" s="74"/>
      <c r="DN1420" s="74"/>
      <c r="DO1420" s="74"/>
      <c r="DP1420" s="74"/>
      <c r="DQ1420" s="74"/>
      <c r="DR1420" s="74"/>
      <c r="DS1420" s="74"/>
      <c r="DT1420" s="74"/>
      <c r="DU1420" s="74"/>
      <c r="DV1420" s="74"/>
      <c r="DW1420" s="74"/>
      <c r="DX1420" s="74"/>
      <c r="DY1420" s="74"/>
      <c r="DZ1420" s="74"/>
      <c r="EA1420" s="74"/>
      <c r="EB1420" s="74"/>
      <c r="EC1420" s="74"/>
      <c r="ED1420" s="74"/>
      <c r="EE1420" s="74"/>
      <c r="EF1420" s="74"/>
      <c r="EG1420" s="74"/>
      <c r="EH1420" s="74"/>
      <c r="EI1420" s="74"/>
      <c r="EJ1420" s="74"/>
      <c r="EK1420" s="74"/>
      <c r="EL1420" s="74"/>
      <c r="EM1420" s="74"/>
      <c r="EN1420" s="74"/>
      <c r="EO1420" s="74"/>
      <c r="EP1420" s="74"/>
      <c r="EQ1420" s="74"/>
      <c r="ER1420" s="74"/>
      <c r="ES1420" s="74"/>
      <c r="ET1420" s="74"/>
      <c r="EU1420" s="74"/>
      <c r="EV1420" s="74"/>
      <c r="EW1420" s="74"/>
      <c r="EX1420" s="74"/>
      <c r="EY1420" s="74"/>
      <c r="EZ1420" s="74"/>
      <c r="FA1420" s="74"/>
      <c r="FB1420" s="74"/>
      <c r="FC1420" s="74"/>
      <c r="FD1420" s="74"/>
      <c r="FE1420" s="74"/>
      <c r="FF1420" s="74"/>
      <c r="FG1420" s="74"/>
      <c r="FH1420" s="74"/>
      <c r="FI1420" s="74"/>
      <c r="FJ1420" s="74"/>
      <c r="FK1420" s="74"/>
      <c r="FL1420" s="74"/>
      <c r="FM1420" s="74"/>
      <c r="FN1420" s="74"/>
      <c r="FO1420" s="74"/>
      <c r="FP1420" s="74"/>
      <c r="FQ1420" s="74"/>
      <c r="FR1420" s="74"/>
      <c r="FS1420" s="74"/>
      <c r="FT1420" s="74"/>
      <c r="FU1420" s="74"/>
      <c r="FV1420" s="74"/>
      <c r="FW1420" s="74"/>
      <c r="FX1420" s="74"/>
      <c r="FY1420" s="74"/>
      <c r="FZ1420" s="74"/>
      <c r="GA1420" s="74"/>
      <c r="GB1420" s="74"/>
      <c r="GC1420" s="74">
        <v>0</v>
      </c>
      <c r="GD1420" s="74">
        <v>5</v>
      </c>
      <c r="GE1420" s="74">
        <v>5</v>
      </c>
      <c r="GF1420" s="74">
        <v>2</v>
      </c>
      <c r="GG1420" t="s">
        <v>242</v>
      </c>
      <c r="GH1420" t="s">
        <v>243</v>
      </c>
      <c r="GI1420" t="s">
        <v>236</v>
      </c>
      <c r="GJ1420" s="47"/>
      <c r="GK1420" s="30"/>
    </row>
    <row r="1421" spans="1:193" x14ac:dyDescent="0.2">
      <c r="A1421" t="s">
        <v>175</v>
      </c>
      <c r="B1421" t="s">
        <v>241</v>
      </c>
      <c r="C1421" t="s">
        <v>0</v>
      </c>
      <c r="D1421" t="s">
        <v>256</v>
      </c>
      <c r="E1421" t="s">
        <v>220</v>
      </c>
      <c r="F1421" t="s">
        <v>263</v>
      </c>
      <c r="G1421" t="s">
        <v>275</v>
      </c>
      <c r="H1421" s="74">
        <v>0</v>
      </c>
      <c r="I1421" s="74"/>
      <c r="J1421" s="74"/>
      <c r="K1421" s="74"/>
      <c r="L1421" s="74"/>
      <c r="M1421" s="74"/>
      <c r="N1421" s="74"/>
      <c r="O1421" s="74"/>
      <c r="P1421" s="74"/>
      <c r="Q1421" s="74"/>
      <c r="R1421" s="74"/>
      <c r="S1421" s="74"/>
      <c r="T1421" s="74"/>
      <c r="U1421" s="74"/>
      <c r="V1421" s="74"/>
      <c r="W1421" s="74"/>
      <c r="X1421" s="74"/>
      <c r="Y1421" s="74"/>
      <c r="Z1421" s="74"/>
      <c r="AA1421" s="74"/>
      <c r="AB1421" s="74"/>
      <c r="AC1421" s="74"/>
      <c r="AD1421" s="74"/>
      <c r="AE1421" s="74"/>
      <c r="AF1421" s="74"/>
      <c r="AG1421" s="74"/>
      <c r="AH1421" s="74"/>
      <c r="AI1421" s="74"/>
      <c r="AJ1421" s="74"/>
      <c r="AK1421" s="74"/>
      <c r="AL1421" s="74"/>
      <c r="AM1421" s="74"/>
      <c r="AN1421" s="74"/>
      <c r="AO1421" s="74"/>
      <c r="AP1421" s="74"/>
      <c r="AQ1421" s="74"/>
      <c r="AR1421" s="74"/>
      <c r="AS1421" s="74"/>
      <c r="AT1421" s="74"/>
      <c r="AU1421" s="74"/>
      <c r="AV1421" s="74"/>
      <c r="AW1421" s="74"/>
      <c r="AX1421" s="74"/>
      <c r="AY1421" s="74"/>
      <c r="AZ1421" s="74"/>
      <c r="BA1421" s="74"/>
      <c r="BB1421" s="74"/>
      <c r="BC1421" s="74"/>
      <c r="BD1421" s="74"/>
      <c r="BE1421" s="74"/>
      <c r="BF1421" s="74"/>
      <c r="BG1421" s="74"/>
      <c r="BH1421" s="74"/>
      <c r="BI1421" s="74"/>
      <c r="BJ1421" s="74"/>
      <c r="BK1421" s="74"/>
      <c r="BL1421" s="74"/>
      <c r="BM1421" s="74"/>
      <c r="BN1421" s="74"/>
      <c r="BO1421" s="74"/>
      <c r="BP1421" s="74"/>
      <c r="BQ1421" s="74"/>
      <c r="BR1421" s="74"/>
      <c r="BS1421" s="74"/>
      <c r="BT1421" s="74"/>
      <c r="BU1421" s="74"/>
      <c r="BV1421" s="74"/>
      <c r="BW1421" s="74"/>
      <c r="BX1421" s="74"/>
      <c r="BY1421" s="74"/>
      <c r="BZ1421" s="74"/>
      <c r="CA1421" s="74"/>
      <c r="CB1421" s="74"/>
      <c r="CC1421" s="74"/>
      <c r="CD1421" s="74"/>
      <c r="CE1421" s="74"/>
      <c r="CF1421" s="74"/>
      <c r="CG1421" s="74"/>
      <c r="CH1421" s="74"/>
      <c r="CI1421" s="74"/>
      <c r="CJ1421" s="74"/>
      <c r="CK1421" s="74"/>
      <c r="CL1421" s="74"/>
      <c r="CM1421" s="74"/>
      <c r="CN1421" s="74"/>
      <c r="CO1421" s="74"/>
      <c r="CP1421" s="74"/>
      <c r="CQ1421" s="74"/>
      <c r="CR1421" s="74"/>
      <c r="CS1421" s="74"/>
      <c r="CT1421" s="74"/>
      <c r="CU1421" s="74"/>
      <c r="CV1421" s="74"/>
      <c r="CW1421" s="74"/>
      <c r="CX1421" s="74"/>
      <c r="CY1421" s="74"/>
      <c r="CZ1421" s="74"/>
      <c r="DA1421" s="74"/>
      <c r="DB1421" s="74"/>
      <c r="DC1421" s="74"/>
      <c r="DD1421" s="74"/>
      <c r="DE1421" s="74"/>
      <c r="DF1421" s="74"/>
      <c r="DG1421" s="74"/>
      <c r="DH1421" s="74"/>
      <c r="DI1421" s="74"/>
      <c r="DJ1421" s="74"/>
      <c r="DK1421" s="74"/>
      <c r="DL1421" s="74"/>
      <c r="DM1421" s="74"/>
      <c r="DN1421" s="74"/>
      <c r="DO1421" s="74"/>
      <c r="DP1421" s="74"/>
      <c r="DQ1421" s="74"/>
      <c r="DR1421" s="74"/>
      <c r="DS1421" s="74"/>
      <c r="DT1421" s="74"/>
      <c r="DU1421" s="74"/>
      <c r="DV1421" s="74"/>
      <c r="DW1421" s="74"/>
      <c r="DX1421" s="74"/>
      <c r="DY1421" s="74"/>
      <c r="DZ1421" s="74"/>
      <c r="EA1421" s="74"/>
      <c r="EB1421" s="74"/>
      <c r="EC1421" s="74"/>
      <c r="ED1421" s="74"/>
      <c r="EE1421" s="74"/>
      <c r="EF1421" s="74"/>
      <c r="EG1421" s="74"/>
      <c r="EH1421" s="74"/>
      <c r="EI1421" s="74"/>
      <c r="EJ1421" s="74"/>
      <c r="EK1421" s="74"/>
      <c r="EL1421" s="74"/>
      <c r="EM1421" s="74"/>
      <c r="EN1421" s="74"/>
      <c r="EO1421" s="74"/>
      <c r="EP1421" s="74"/>
      <c r="EQ1421" s="74"/>
      <c r="ER1421" s="74"/>
      <c r="ES1421" s="74"/>
      <c r="ET1421" s="74"/>
      <c r="EU1421" s="74"/>
      <c r="EV1421" s="74"/>
      <c r="EW1421" s="74"/>
      <c r="EX1421" s="74"/>
      <c r="EY1421" s="74"/>
      <c r="EZ1421" s="74"/>
      <c r="FA1421" s="74"/>
      <c r="FB1421" s="74"/>
      <c r="FC1421" s="74"/>
      <c r="FD1421" s="74"/>
      <c r="FE1421" s="74"/>
      <c r="FF1421" s="74"/>
      <c r="FG1421" s="74"/>
      <c r="FH1421" s="74"/>
      <c r="FI1421" s="74"/>
      <c r="FJ1421" s="74"/>
      <c r="FK1421" s="74"/>
      <c r="FL1421" s="74"/>
      <c r="FM1421" s="74"/>
      <c r="FN1421" s="74"/>
      <c r="FO1421" s="74"/>
      <c r="FP1421" s="74"/>
      <c r="FQ1421" s="74"/>
      <c r="FR1421" s="74"/>
      <c r="FS1421" s="74"/>
      <c r="FT1421" s="74"/>
      <c r="FU1421" s="74"/>
      <c r="FV1421" s="74"/>
      <c r="FW1421" s="74"/>
      <c r="FX1421" s="74"/>
      <c r="FY1421" s="74"/>
      <c r="FZ1421" s="74">
        <v>5</v>
      </c>
      <c r="GA1421" s="74">
        <v>30.530666351318359</v>
      </c>
      <c r="GB1421" s="74">
        <v>111.9181661605835</v>
      </c>
      <c r="GC1421" s="74">
        <v>0</v>
      </c>
      <c r="GD1421" s="74">
        <v>5</v>
      </c>
      <c r="GE1421" s="74">
        <v>5</v>
      </c>
      <c r="GF1421" s="74">
        <v>2</v>
      </c>
      <c r="GG1421" t="s">
        <v>242</v>
      </c>
      <c r="GH1421" t="s">
        <v>243</v>
      </c>
      <c r="GI1421" t="s">
        <v>236</v>
      </c>
      <c r="GJ1421" s="47"/>
      <c r="GK1421" s="30"/>
    </row>
    <row r="1422" spans="1:193" x14ac:dyDescent="0.2">
      <c r="A1422" t="s">
        <v>175</v>
      </c>
      <c r="B1422" t="s">
        <v>241</v>
      </c>
      <c r="C1422" t="s">
        <v>0</v>
      </c>
      <c r="D1422" t="s">
        <v>256</v>
      </c>
      <c r="E1422" t="s">
        <v>221</v>
      </c>
      <c r="F1422" t="s">
        <v>263</v>
      </c>
      <c r="G1422" t="s">
        <v>275</v>
      </c>
      <c r="H1422" s="74">
        <v>0</v>
      </c>
      <c r="I1422" s="74"/>
      <c r="J1422" s="74"/>
      <c r="K1422" s="74"/>
      <c r="L1422" s="74"/>
      <c r="M1422" s="74"/>
      <c r="N1422" s="74"/>
      <c r="O1422" s="74"/>
      <c r="P1422" s="74"/>
      <c r="Q1422" s="74"/>
      <c r="R1422" s="74"/>
      <c r="S1422" s="74"/>
      <c r="T1422" s="74"/>
      <c r="U1422" s="74"/>
      <c r="V1422" s="74"/>
      <c r="W1422" s="74"/>
      <c r="X1422" s="74"/>
      <c r="Y1422" s="74"/>
      <c r="Z1422" s="74"/>
      <c r="AA1422" s="74"/>
      <c r="AB1422" s="74"/>
      <c r="AC1422" s="74"/>
      <c r="AD1422" s="74"/>
      <c r="AE1422" s="74"/>
      <c r="AF1422" s="74"/>
      <c r="AG1422" s="74"/>
      <c r="AH1422" s="74"/>
      <c r="AI1422" s="74"/>
      <c r="AJ1422" s="74"/>
      <c r="AK1422" s="74"/>
      <c r="AL1422" s="74"/>
      <c r="AM1422" s="74"/>
      <c r="AN1422" s="74"/>
      <c r="AO1422" s="74"/>
      <c r="AP1422" s="74"/>
      <c r="AQ1422" s="74"/>
      <c r="AR1422" s="74"/>
      <c r="AS1422" s="74"/>
      <c r="AT1422" s="74"/>
      <c r="AU1422" s="74"/>
      <c r="AV1422" s="74"/>
      <c r="AW1422" s="74"/>
      <c r="AX1422" s="74"/>
      <c r="AY1422" s="74"/>
      <c r="AZ1422" s="74"/>
      <c r="BA1422" s="74"/>
      <c r="BB1422" s="74"/>
      <c r="BC1422" s="74"/>
      <c r="BD1422" s="74"/>
      <c r="BE1422" s="74"/>
      <c r="BF1422" s="74"/>
      <c r="BG1422" s="74"/>
      <c r="BH1422" s="74"/>
      <c r="BI1422" s="74"/>
      <c r="BJ1422" s="74"/>
      <c r="BK1422" s="74"/>
      <c r="BL1422" s="74"/>
      <c r="BM1422" s="74"/>
      <c r="BN1422" s="74"/>
      <c r="BO1422" s="74"/>
      <c r="BP1422" s="74"/>
      <c r="BQ1422" s="74"/>
      <c r="BR1422" s="74"/>
      <c r="BS1422" s="74"/>
      <c r="BT1422" s="74"/>
      <c r="BU1422" s="74"/>
      <c r="BV1422" s="74"/>
      <c r="BW1422" s="74"/>
      <c r="BX1422" s="74"/>
      <c r="BY1422" s="74"/>
      <c r="BZ1422" s="74"/>
      <c r="CA1422" s="74"/>
      <c r="CB1422" s="74"/>
      <c r="CC1422" s="74"/>
      <c r="CD1422" s="74"/>
      <c r="CE1422" s="74"/>
      <c r="CF1422" s="74"/>
      <c r="CG1422" s="74"/>
      <c r="CH1422" s="74"/>
      <c r="CI1422" s="74"/>
      <c r="CJ1422" s="74"/>
      <c r="CK1422" s="74"/>
      <c r="CL1422" s="74"/>
      <c r="CM1422" s="74"/>
      <c r="CN1422" s="74"/>
      <c r="CO1422" s="74"/>
      <c r="CP1422" s="74"/>
      <c r="CQ1422" s="74"/>
      <c r="CR1422" s="74"/>
      <c r="CS1422" s="74"/>
      <c r="CT1422" s="74"/>
      <c r="CU1422" s="74"/>
      <c r="CV1422" s="74"/>
      <c r="CW1422" s="74"/>
      <c r="CX1422" s="74"/>
      <c r="CY1422" s="74"/>
      <c r="CZ1422" s="74"/>
      <c r="DA1422" s="74"/>
      <c r="DB1422" s="74"/>
      <c r="DC1422" s="74"/>
      <c r="DD1422" s="74"/>
      <c r="DE1422" s="74"/>
      <c r="DF1422" s="74"/>
      <c r="DG1422" s="74"/>
      <c r="DH1422" s="74"/>
      <c r="DI1422" s="74"/>
      <c r="DJ1422" s="74"/>
      <c r="DK1422" s="74"/>
      <c r="DL1422" s="74"/>
      <c r="DM1422" s="74"/>
      <c r="DN1422" s="74"/>
      <c r="DO1422" s="74"/>
      <c r="DP1422" s="74"/>
      <c r="DQ1422" s="74"/>
      <c r="DR1422" s="74"/>
      <c r="DS1422" s="74"/>
      <c r="DT1422" s="74"/>
      <c r="DU1422" s="74"/>
      <c r="DV1422" s="74"/>
      <c r="DW1422" s="74"/>
      <c r="DX1422" s="74"/>
      <c r="DY1422" s="74"/>
      <c r="DZ1422" s="74"/>
      <c r="EA1422" s="74"/>
      <c r="EB1422" s="74"/>
      <c r="EC1422" s="74"/>
      <c r="ED1422" s="74"/>
      <c r="EE1422" s="74"/>
      <c r="EF1422" s="74"/>
      <c r="EG1422" s="74"/>
      <c r="EH1422" s="74"/>
      <c r="EI1422" s="74"/>
      <c r="EJ1422" s="74"/>
      <c r="EK1422" s="74"/>
      <c r="EL1422" s="74"/>
      <c r="EM1422" s="74"/>
      <c r="EN1422" s="74"/>
      <c r="EO1422" s="74"/>
      <c r="EP1422" s="74"/>
      <c r="EQ1422" s="74"/>
      <c r="ER1422" s="74"/>
      <c r="ES1422" s="74"/>
      <c r="ET1422" s="74"/>
      <c r="EU1422" s="74"/>
      <c r="EV1422" s="74"/>
      <c r="EW1422" s="74"/>
      <c r="EX1422" s="74"/>
      <c r="EY1422" s="74"/>
      <c r="EZ1422" s="74"/>
      <c r="FA1422" s="74"/>
      <c r="FB1422" s="74"/>
      <c r="FC1422" s="74"/>
      <c r="FD1422" s="74"/>
      <c r="FE1422" s="74"/>
      <c r="FF1422" s="74"/>
      <c r="FG1422" s="74"/>
      <c r="FH1422" s="74"/>
      <c r="FI1422" s="74"/>
      <c r="FJ1422" s="74"/>
      <c r="FK1422" s="74"/>
      <c r="FL1422" s="74"/>
      <c r="FM1422" s="74"/>
      <c r="FN1422" s="74"/>
      <c r="FO1422" s="74"/>
      <c r="FP1422" s="74"/>
      <c r="FQ1422" s="74"/>
      <c r="FR1422" s="74"/>
      <c r="FS1422" s="74"/>
      <c r="FT1422" s="74"/>
      <c r="FU1422" s="74"/>
      <c r="FV1422" s="74"/>
      <c r="FW1422" s="74"/>
      <c r="FX1422" s="74"/>
      <c r="FY1422" s="74"/>
      <c r="FZ1422" s="74">
        <v>10</v>
      </c>
      <c r="GA1422" s="74">
        <v>34.10052490234375</v>
      </c>
      <c r="GB1422" s="74">
        <v>244.40984535217285</v>
      </c>
      <c r="GC1422" s="74">
        <v>0</v>
      </c>
      <c r="GD1422" s="74">
        <v>5</v>
      </c>
      <c r="GE1422" s="74">
        <v>5</v>
      </c>
      <c r="GF1422" s="74">
        <v>2</v>
      </c>
      <c r="GG1422" t="s">
        <v>242</v>
      </c>
      <c r="GH1422" t="s">
        <v>243</v>
      </c>
      <c r="GI1422" t="s">
        <v>236</v>
      </c>
      <c r="GJ1422" s="47"/>
      <c r="GK1422" s="30"/>
    </row>
    <row r="1423" spans="1:193" x14ac:dyDescent="0.2">
      <c r="A1423" t="s">
        <v>175</v>
      </c>
      <c r="B1423" t="s">
        <v>241</v>
      </c>
      <c r="C1423" t="s">
        <v>0</v>
      </c>
      <c r="D1423" t="s">
        <v>256</v>
      </c>
      <c r="E1423" t="s">
        <v>186</v>
      </c>
      <c r="F1423" t="s">
        <v>263</v>
      </c>
      <c r="G1423" t="s">
        <v>275</v>
      </c>
      <c r="H1423" s="74">
        <v>23</v>
      </c>
      <c r="I1423" s="74">
        <v>0.3244985044002533</v>
      </c>
      <c r="J1423" s="74">
        <v>0.33072304725646973</v>
      </c>
      <c r="K1423" s="74">
        <v>0.34631311893463135</v>
      </c>
      <c r="L1423" s="74">
        <v>0.35916492342948914</v>
      </c>
      <c r="M1423" s="74">
        <v>0.39930957555770874</v>
      </c>
      <c r="N1423" s="74">
        <v>0.67435657978057861</v>
      </c>
      <c r="O1423" s="74">
        <v>0.79463857412338257</v>
      </c>
      <c r="P1423" s="74">
        <v>0.81533056497573853</v>
      </c>
      <c r="Q1423" s="74">
        <v>0.82002544403076172</v>
      </c>
      <c r="R1423" s="74">
        <v>0.79396599531173706</v>
      </c>
      <c r="S1423" s="74">
        <v>0.80916857719421387</v>
      </c>
      <c r="T1423" s="74">
        <v>0.81420689821243286</v>
      </c>
      <c r="U1423" s="74">
        <v>0.83572417497634888</v>
      </c>
      <c r="V1423" s="74">
        <v>0.84519869089126587</v>
      </c>
      <c r="W1423" s="74">
        <v>0.77355319261550903</v>
      </c>
      <c r="X1423" s="74">
        <v>0.64721977710723877</v>
      </c>
      <c r="Y1423" s="74">
        <v>0.55117255449295044</v>
      </c>
      <c r="Z1423" s="74">
        <v>0.47348535060882568</v>
      </c>
      <c r="AA1423" s="74">
        <v>0.42566755414009094</v>
      </c>
      <c r="AB1423" s="74">
        <v>0.40337899327278137</v>
      </c>
      <c r="AC1423" s="74">
        <v>0.38572037220001221</v>
      </c>
      <c r="AD1423" s="74">
        <v>0.35528981685638428</v>
      </c>
      <c r="AE1423" s="74">
        <v>0.32838913798332214</v>
      </c>
      <c r="AF1423" s="74">
        <v>0.32836782932281494</v>
      </c>
      <c r="AG1423" s="74">
        <v>-5.6214415235444903E-4</v>
      </c>
      <c r="AH1423" s="74">
        <v>-6.9108582101762295E-3</v>
      </c>
      <c r="AI1423" s="74">
        <v>-1.057455874979496E-2</v>
      </c>
      <c r="AJ1423" s="74">
        <v>-2.271389402449131E-2</v>
      </c>
      <c r="AK1423" s="74">
        <v>-5.4541029967367649E-3</v>
      </c>
      <c r="AL1423" s="74">
        <v>3.5673797130584717E-2</v>
      </c>
      <c r="AM1423" s="74">
        <v>5.9328373521566391E-2</v>
      </c>
      <c r="AN1423" s="74">
        <v>1.0156944394111633E-2</v>
      </c>
      <c r="AO1423" s="74">
        <v>-1.6843076795339584E-2</v>
      </c>
      <c r="AP1423" s="74">
        <v>-3.41506227850914E-2</v>
      </c>
      <c r="AQ1423" s="74">
        <v>-4.1667003184556961E-2</v>
      </c>
      <c r="AR1423" s="74">
        <v>-2.6444116607308388E-2</v>
      </c>
      <c r="AS1423" s="74">
        <v>-1.3647883199155331E-2</v>
      </c>
      <c r="AT1423" s="74">
        <v>-8.218555711209774E-3</v>
      </c>
      <c r="AU1423" s="74">
        <v>-4.6774311922490597E-3</v>
      </c>
      <c r="AV1423" s="74">
        <v>-1.4640389941632748E-2</v>
      </c>
      <c r="AW1423" s="74">
        <v>-2.2221339866518974E-2</v>
      </c>
      <c r="AX1423" s="74">
        <v>-3.5161331295967102E-2</v>
      </c>
      <c r="AY1423" s="74">
        <v>-4.3878074735403061E-2</v>
      </c>
      <c r="AZ1423" s="74">
        <v>-3.9015572518110275E-2</v>
      </c>
      <c r="BA1423" s="74">
        <v>-2.4427315220236778E-2</v>
      </c>
      <c r="BB1423" s="74">
        <v>-5.0233565270900726E-3</v>
      </c>
      <c r="BC1423" s="74">
        <v>-7.9859215766191483E-3</v>
      </c>
      <c r="BD1423" s="74">
        <v>-7.1263653226196766E-3</v>
      </c>
      <c r="BE1423" s="74">
        <v>1.2350595556199551E-2</v>
      </c>
      <c r="BF1423" s="74">
        <v>6.429172120988369E-3</v>
      </c>
      <c r="BG1423" s="74">
        <v>2.1971312817186117E-3</v>
      </c>
      <c r="BH1423" s="74">
        <v>-8.6977099999785423E-3</v>
      </c>
      <c r="BI1423" s="74">
        <v>9.9596884101629257E-3</v>
      </c>
      <c r="BJ1423" s="74">
        <v>7.6189234852790833E-2</v>
      </c>
      <c r="BK1423" s="74">
        <v>0.11264269053936005</v>
      </c>
      <c r="BL1423" s="74">
        <v>7.3187828063964844E-2</v>
      </c>
      <c r="BM1423" s="74">
        <v>4.6057220548391342E-2</v>
      </c>
      <c r="BN1423" s="74">
        <v>2.8272306546568871E-2</v>
      </c>
      <c r="BO1423" s="74">
        <v>2.2397054359316826E-2</v>
      </c>
      <c r="BP1423" s="74">
        <v>3.4592092037200928E-2</v>
      </c>
      <c r="BQ1423" s="74">
        <v>4.9247495830059052E-2</v>
      </c>
      <c r="BR1423" s="74">
        <v>5.2567053586244583E-2</v>
      </c>
      <c r="BS1423" s="74">
        <v>4.9017243087291718E-2</v>
      </c>
      <c r="BT1423" s="74">
        <v>2.7786197140812874E-2</v>
      </c>
      <c r="BU1423" s="74">
        <v>1.362365297973156E-2</v>
      </c>
      <c r="BV1423" s="74">
        <v>-4.5934943482279778E-3</v>
      </c>
      <c r="BW1423" s="74">
        <v>-1.6252901405096054E-2</v>
      </c>
      <c r="BX1423" s="74">
        <v>-1.4872589148581028E-2</v>
      </c>
      <c r="BY1423" s="74">
        <v>-1.7021977109834552E-3</v>
      </c>
      <c r="BZ1423" s="74">
        <v>1.1547527275979519E-2</v>
      </c>
      <c r="CA1423" s="74">
        <v>8.0297710373997688E-3</v>
      </c>
      <c r="CB1423" s="74">
        <v>7.6419110409915447E-3</v>
      </c>
      <c r="CC1423" s="74">
        <v>2.1293919533491135E-2</v>
      </c>
      <c r="CD1423" s="74">
        <v>1.5668436884880066E-2</v>
      </c>
      <c r="CE1423" s="74">
        <v>1.1042764410376549E-2</v>
      </c>
      <c r="CF1423" s="74">
        <v>1.0098576312884688E-3</v>
      </c>
      <c r="CG1423" s="74">
        <v>2.0635234192013741E-2</v>
      </c>
      <c r="CH1423" s="74">
        <v>0.10425010323524475</v>
      </c>
      <c r="CI1423" s="74">
        <v>0.14956802129745483</v>
      </c>
      <c r="CJ1423" s="74">
        <v>0.11684282869100571</v>
      </c>
      <c r="CK1423" s="74">
        <v>8.9621774852275848E-2</v>
      </c>
      <c r="CL1423" s="74">
        <v>7.1506239473819733E-2</v>
      </c>
      <c r="CM1423" s="74">
        <v>6.6767625510692596E-2</v>
      </c>
      <c r="CN1423" s="74">
        <v>7.6865583658218384E-2</v>
      </c>
      <c r="CO1423" s="74">
        <v>9.2808641493320465E-2</v>
      </c>
      <c r="CP1423" s="74">
        <v>9.46669802069664E-2</v>
      </c>
      <c r="CQ1423" s="74">
        <v>8.6206011474132538E-2</v>
      </c>
      <c r="CR1423" s="74">
        <v>5.7170722633600235E-2</v>
      </c>
      <c r="CS1423" s="74">
        <v>3.8449786603450775E-2</v>
      </c>
      <c r="CT1423" s="74">
        <v>1.6577696427702904E-2</v>
      </c>
      <c r="CU1423" s="74">
        <v>2.8802100569009781E-3</v>
      </c>
      <c r="CV1423" s="74">
        <v>1.8487678607925773E-3</v>
      </c>
      <c r="CW1423" s="74">
        <v>1.4037149958312511E-2</v>
      </c>
      <c r="CX1423" s="74">
        <v>2.302447147667408E-2</v>
      </c>
      <c r="CY1423" s="74">
        <v>1.9122190773487091E-2</v>
      </c>
      <c r="CZ1423" s="74">
        <v>1.7870374023914337E-2</v>
      </c>
      <c r="DA1423" s="74">
        <v>3.0237244442105293E-2</v>
      </c>
      <c r="DB1423" s="74">
        <v>2.4907700717449188E-2</v>
      </c>
      <c r="DC1423" s="74">
        <v>1.9888397306203842E-2</v>
      </c>
      <c r="DD1423" s="74">
        <v>1.0717424564063549E-2</v>
      </c>
      <c r="DE1423" s="74">
        <v>3.1310778111219406E-2</v>
      </c>
      <c r="DF1423" s="74">
        <v>0.13231097161769867</v>
      </c>
      <c r="DG1423" s="74">
        <v>0.18649335205554962</v>
      </c>
      <c r="DH1423" s="74">
        <v>0.16049782931804657</v>
      </c>
      <c r="DI1423" s="74">
        <v>0.13318632543087006</v>
      </c>
      <c r="DJ1423" s="74">
        <v>0.11474017053842545</v>
      </c>
      <c r="DK1423" s="74">
        <v>0.11113819479942322</v>
      </c>
      <c r="DL1423" s="74">
        <v>0.11913907527923584</v>
      </c>
      <c r="DM1423" s="74">
        <v>0.13636979460716248</v>
      </c>
      <c r="DN1423" s="74">
        <v>0.13676691055297852</v>
      </c>
      <c r="DO1423" s="74">
        <v>0.12339477986097336</v>
      </c>
      <c r="DP1423" s="74">
        <v>8.6555249989032745E-2</v>
      </c>
      <c r="DQ1423" s="74">
        <v>6.3275918364524841E-2</v>
      </c>
      <c r="DR1423" s="74">
        <v>3.774888813495636E-2</v>
      </c>
      <c r="DS1423" s="74">
        <v>2.201332151889801E-2</v>
      </c>
      <c r="DT1423" s="74">
        <v>1.8570125102996826E-2</v>
      </c>
      <c r="DU1423" s="74">
        <v>2.9776496812701225E-2</v>
      </c>
      <c r="DV1423" s="74">
        <v>3.4501414746046066E-2</v>
      </c>
      <c r="DW1423" s="74">
        <v>3.0214611440896988E-2</v>
      </c>
      <c r="DX1423" s="74">
        <v>2.8098836541175842E-2</v>
      </c>
      <c r="DY1423" s="74">
        <v>4.3149981647729874E-2</v>
      </c>
      <c r="DZ1423" s="74">
        <v>3.8247730582952499E-2</v>
      </c>
      <c r="EA1423" s="74">
        <v>3.2660085707902908E-2</v>
      </c>
      <c r="EB1423" s="74">
        <v>2.4733610451221466E-2</v>
      </c>
      <c r="EC1423" s="74">
        <v>4.6724572777748108E-2</v>
      </c>
      <c r="ED1423" s="74">
        <v>0.17282640933990479</v>
      </c>
      <c r="EE1423" s="74">
        <v>0.23980766534805298</v>
      </c>
      <c r="EF1423" s="74">
        <v>0.22352871298789978</v>
      </c>
      <c r="EG1423" s="74">
        <v>0.19608663022518158</v>
      </c>
      <c r="EH1423" s="74">
        <v>0.17716310918331146</v>
      </c>
      <c r="EI1423" s="74">
        <v>0.17520225048065186</v>
      </c>
      <c r="EJ1423" s="74">
        <v>0.1801752895116806</v>
      </c>
      <c r="EK1423" s="74">
        <v>0.19926516711711884</v>
      </c>
      <c r="EL1423" s="74">
        <v>0.19755251705646515</v>
      </c>
      <c r="EM1423" s="74">
        <v>0.17708945274353027</v>
      </c>
      <c r="EN1423" s="74">
        <v>0.1289818286895752</v>
      </c>
      <c r="EO1423" s="74">
        <v>9.9120914936065674E-2</v>
      </c>
      <c r="EP1423" s="74">
        <v>6.8316727876663208E-2</v>
      </c>
      <c r="EQ1423" s="74">
        <v>4.9638494849205017E-2</v>
      </c>
      <c r="ER1423" s="74">
        <v>4.2713109403848648E-2</v>
      </c>
      <c r="ES1423" s="74">
        <v>5.2501615136861801E-2</v>
      </c>
      <c r="ET1423" s="74">
        <v>5.1072299480438232E-2</v>
      </c>
      <c r="EU1423" s="74">
        <v>4.623030498623848E-2</v>
      </c>
      <c r="EV1423" s="74">
        <v>4.2867112904787064E-2</v>
      </c>
      <c r="EW1423" s="74">
        <v>48.358901977539063</v>
      </c>
      <c r="EX1423" s="74">
        <v>47.411735534667969</v>
      </c>
      <c r="EY1423" s="74">
        <v>46.646846771240234</v>
      </c>
      <c r="EZ1423" s="74">
        <v>45.937717437744141</v>
      </c>
      <c r="FA1423" s="74">
        <v>45.172538757324219</v>
      </c>
      <c r="FB1423" s="74">
        <v>45.244220733642578</v>
      </c>
      <c r="FC1423" s="74">
        <v>45.318008422851563</v>
      </c>
      <c r="FD1423" s="74">
        <v>45.349491119384766</v>
      </c>
      <c r="FE1423" s="74">
        <v>47.489173889160156</v>
      </c>
      <c r="FF1423" s="74">
        <v>51.457862854003906</v>
      </c>
      <c r="FG1423" s="74">
        <v>55.427299499511719</v>
      </c>
      <c r="FH1423" s="74">
        <v>59.302173614501953</v>
      </c>
      <c r="FI1423" s="74">
        <v>62.654434204101563</v>
      </c>
      <c r="FJ1423" s="74">
        <v>64.961357116699219</v>
      </c>
      <c r="FK1423" s="74">
        <v>66.781578063964844</v>
      </c>
      <c r="FL1423" s="74">
        <v>66.423492431640625</v>
      </c>
      <c r="FM1423" s="74">
        <v>65.549079895019531</v>
      </c>
      <c r="FN1423" s="74">
        <v>63.62762451171875</v>
      </c>
      <c r="FO1423" s="74">
        <v>61.089435577392578</v>
      </c>
      <c r="FP1423" s="74">
        <v>57.245059967041016</v>
      </c>
      <c r="FQ1423" s="74">
        <v>54.373153686523438</v>
      </c>
      <c r="FR1423" s="74">
        <v>52.122947692871094</v>
      </c>
      <c r="FS1423" s="74">
        <v>50.768520355224609</v>
      </c>
      <c r="FT1423" s="74">
        <v>49.312671661376953</v>
      </c>
      <c r="FU1423" s="74">
        <v>4.0580403059720993E-2</v>
      </c>
      <c r="FV1423" s="74">
        <v>4.0999695658683777E-2</v>
      </c>
      <c r="FW1423" s="74">
        <v>4.2994081974029541E-2</v>
      </c>
      <c r="FX1423" s="74">
        <v>9.1447606682777405E-2</v>
      </c>
      <c r="FY1423" s="74">
        <v>0</v>
      </c>
      <c r="FZ1423" s="74">
        <v>22</v>
      </c>
      <c r="GA1423" s="74">
        <v>70.454826354980469</v>
      </c>
      <c r="GB1423" s="74">
        <v>490.41484069824219</v>
      </c>
      <c r="GC1423" s="74">
        <v>1</v>
      </c>
      <c r="GD1423" s="74">
        <v>5</v>
      </c>
      <c r="GE1423" s="74">
        <v>5</v>
      </c>
      <c r="GF1423" s="74">
        <v>2</v>
      </c>
      <c r="GG1423" t="s">
        <v>242</v>
      </c>
      <c r="GH1423" t="s">
        <v>243</v>
      </c>
      <c r="GI1423" t="s">
        <v>236</v>
      </c>
      <c r="GJ1423" s="47"/>
      <c r="GK1423" s="30"/>
    </row>
    <row r="1424" spans="1:193" x14ac:dyDescent="0.2">
      <c r="A1424" t="s">
        <v>175</v>
      </c>
      <c r="B1424" t="s">
        <v>241</v>
      </c>
      <c r="C1424" t="s">
        <v>0</v>
      </c>
      <c r="D1424" t="s">
        <v>256</v>
      </c>
      <c r="E1424" t="s">
        <v>187</v>
      </c>
      <c r="F1424" t="s">
        <v>263</v>
      </c>
      <c r="G1424" t="s">
        <v>275</v>
      </c>
      <c r="H1424" s="74">
        <v>32</v>
      </c>
      <c r="I1424" s="74">
        <v>0.47679275274276733</v>
      </c>
      <c r="J1424" s="74">
        <v>0.48894849419593811</v>
      </c>
      <c r="K1424" s="74">
        <v>0.49030271172523499</v>
      </c>
      <c r="L1424" s="74">
        <v>0.51592367887496948</v>
      </c>
      <c r="M1424" s="74">
        <v>0.5789177417755127</v>
      </c>
      <c r="N1424" s="74">
        <v>0.7960895299911499</v>
      </c>
      <c r="O1424" s="74">
        <v>0.87232756614685059</v>
      </c>
      <c r="P1424" s="74">
        <v>0.85312837362289429</v>
      </c>
      <c r="Q1424" s="74">
        <v>0.88827258348464966</v>
      </c>
      <c r="R1424" s="74">
        <v>0.90415102243423462</v>
      </c>
      <c r="S1424" s="74">
        <v>0.93449306488037109</v>
      </c>
      <c r="T1424" s="74">
        <v>0.97185558080673218</v>
      </c>
      <c r="U1424" s="74">
        <v>1.0180264711380005</v>
      </c>
      <c r="V1424" s="74">
        <v>1.019339919090271</v>
      </c>
      <c r="W1424" s="74">
        <v>0.99242186546325684</v>
      </c>
      <c r="X1424" s="74">
        <v>0.91680353879928589</v>
      </c>
      <c r="Y1424" s="74">
        <v>0.8260425329208374</v>
      </c>
      <c r="Z1424" s="74">
        <v>0.67963945865631104</v>
      </c>
      <c r="AA1424" s="74">
        <v>0.60479140281677246</v>
      </c>
      <c r="AB1424" s="74">
        <v>0.58897286653518677</v>
      </c>
      <c r="AC1424" s="74">
        <v>0.56681877374649048</v>
      </c>
      <c r="AD1424" s="74">
        <v>0.52298742532730103</v>
      </c>
      <c r="AE1424" s="74">
        <v>0.49896743893623352</v>
      </c>
      <c r="AF1424" s="74">
        <v>0.49083712697029114</v>
      </c>
      <c r="AG1424" s="74">
        <v>-7.8211433719843626E-4</v>
      </c>
      <c r="AH1424" s="74">
        <v>-9.6151074394583702E-3</v>
      </c>
      <c r="AI1424" s="74">
        <v>-1.4712427742779255E-2</v>
      </c>
      <c r="AJ1424" s="74">
        <v>-3.1601939350366592E-2</v>
      </c>
      <c r="AK1424" s="74">
        <v>-7.5883162207901478E-3</v>
      </c>
      <c r="AL1424" s="74">
        <v>4.963311180472374E-2</v>
      </c>
      <c r="AM1424" s="74">
        <v>8.2543835043907166E-2</v>
      </c>
      <c r="AN1424" s="74">
        <v>1.4131408184766769E-2</v>
      </c>
      <c r="AO1424" s="74">
        <v>-2.3433847352862358E-2</v>
      </c>
      <c r="AP1424" s="74">
        <v>-4.7513909637928009E-2</v>
      </c>
      <c r="AQ1424" s="74">
        <v>-5.7971484959125519E-2</v>
      </c>
      <c r="AR1424" s="74">
        <v>-3.6791816353797913E-2</v>
      </c>
      <c r="AS1424" s="74">
        <v>-1.8988363444805145E-2</v>
      </c>
      <c r="AT1424" s="74">
        <v>-1.143451314419508E-2</v>
      </c>
      <c r="AU1424" s="74">
        <v>-6.507722195237875E-3</v>
      </c>
      <c r="AV1424" s="74">
        <v>-2.0369235426187515E-2</v>
      </c>
      <c r="AW1424" s="74">
        <v>-3.0916644260287285E-2</v>
      </c>
      <c r="AX1424" s="74">
        <v>-4.8920117318630219E-2</v>
      </c>
      <c r="AY1424" s="74">
        <v>-6.10477514564991E-2</v>
      </c>
      <c r="AZ1424" s="74">
        <v>-5.4282534867525101E-2</v>
      </c>
      <c r="BA1424" s="74">
        <v>-3.398582711815834E-2</v>
      </c>
      <c r="BB1424" s="74">
        <v>-6.9890185259282589E-3</v>
      </c>
      <c r="BC1424" s="74">
        <v>-1.1110846884548664E-2</v>
      </c>
      <c r="BD1424" s="74">
        <v>-9.914938360452652E-3</v>
      </c>
      <c r="BE1424" s="74">
        <v>1.7183434218168259E-2</v>
      </c>
      <c r="BF1424" s="74">
        <v>8.9449351653456688E-3</v>
      </c>
      <c r="BG1424" s="74">
        <v>3.0568791553378105E-3</v>
      </c>
      <c r="BH1424" s="74">
        <v>-1.2101160362362862E-2</v>
      </c>
      <c r="BI1424" s="74">
        <v>1.3856958597898483E-2</v>
      </c>
      <c r="BJ1424" s="74">
        <v>0.10600242018699646</v>
      </c>
      <c r="BK1424" s="74">
        <v>0.15672028064727783</v>
      </c>
      <c r="BL1424" s="74">
        <v>0.10182654857635498</v>
      </c>
      <c r="BM1424" s="74">
        <v>6.4079605042934418E-2</v>
      </c>
      <c r="BN1424" s="74">
        <v>3.9335392415523529E-2</v>
      </c>
      <c r="BO1424" s="74">
        <v>3.1161120161414146E-2</v>
      </c>
      <c r="BP1424" s="74">
        <v>4.8128124326467514E-2</v>
      </c>
      <c r="BQ1424" s="74">
        <v>6.8518243730068207E-2</v>
      </c>
      <c r="BR1424" s="74">
        <v>7.3136761784553528E-2</v>
      </c>
      <c r="BS1424" s="74">
        <v>6.8197913467884064E-2</v>
      </c>
      <c r="BT1424" s="74">
        <v>3.8659054785966873E-2</v>
      </c>
      <c r="BU1424" s="74">
        <v>1.8954651430249214E-2</v>
      </c>
      <c r="BV1424" s="74">
        <v>-6.3909529708325863E-3</v>
      </c>
      <c r="BW1424" s="74">
        <v>-2.2612730041146278E-2</v>
      </c>
      <c r="BX1424" s="74">
        <v>-2.0692296326160431E-2</v>
      </c>
      <c r="BY1424" s="74">
        <v>-2.3682739119976759E-3</v>
      </c>
      <c r="BZ1424" s="74">
        <v>1.606612466275692E-2</v>
      </c>
      <c r="CA1424" s="74">
        <v>1.1171855963766575E-2</v>
      </c>
      <c r="CB1424" s="74">
        <v>1.06322281062603E-2</v>
      </c>
      <c r="CC1424" s="74">
        <v>2.962631918489933E-2</v>
      </c>
      <c r="CD1424" s="74">
        <v>2.1799564361572266E-2</v>
      </c>
      <c r="CE1424" s="74">
        <v>1.5363846905529499E-2</v>
      </c>
      <c r="CF1424" s="74">
        <v>1.4050193130970001E-3</v>
      </c>
      <c r="CG1424" s="74">
        <v>2.8709890320897102E-2</v>
      </c>
      <c r="CH1424" s="74">
        <v>0.14504362642765045</v>
      </c>
      <c r="CI1424" s="74">
        <v>0.20809465646743774</v>
      </c>
      <c r="CJ1424" s="74">
        <v>0.16256393492221832</v>
      </c>
      <c r="CK1424" s="74">
        <v>0.12469115853309631</v>
      </c>
      <c r="CL1424" s="74">
        <v>9.9486954510211945E-2</v>
      </c>
      <c r="CM1424" s="74">
        <v>9.2894092202186584E-2</v>
      </c>
      <c r="CN1424" s="74">
        <v>0.10694341361522675</v>
      </c>
      <c r="CO1424" s="74">
        <v>0.12912505865097046</v>
      </c>
      <c r="CP1424" s="74">
        <v>0.13171057403087616</v>
      </c>
      <c r="CQ1424" s="74">
        <v>0.11993880569934845</v>
      </c>
      <c r="CR1424" s="74">
        <v>7.9541869461536407E-2</v>
      </c>
      <c r="CS1424" s="74">
        <v>5.3495358675718307E-2</v>
      </c>
      <c r="CT1424" s="74">
        <v>2.3064617067575455E-2</v>
      </c>
      <c r="CU1424" s="74">
        <v>4.0072486735880375E-3</v>
      </c>
      <c r="CV1424" s="74">
        <v>2.5721986312419176E-3</v>
      </c>
      <c r="CW1424" s="74">
        <v>1.9529948011040688E-2</v>
      </c>
      <c r="CX1424" s="74">
        <v>3.2034046947956085E-2</v>
      </c>
      <c r="CY1424" s="74">
        <v>2.660478837788105E-2</v>
      </c>
      <c r="CZ1424" s="74">
        <v>2.4863133206963539E-2</v>
      </c>
      <c r="DA1424" s="74">
        <v>4.2069204151630402E-2</v>
      </c>
      <c r="DB1424" s="74">
        <v>3.4654192626476288E-2</v>
      </c>
      <c r="DC1424" s="74">
        <v>2.7670813724398613E-2</v>
      </c>
      <c r="DD1424" s="74">
        <v>1.4911198988556862E-2</v>
      </c>
      <c r="DE1424" s="74">
        <v>4.3562822043895721E-2</v>
      </c>
      <c r="DF1424" s="74">
        <v>0.18408483266830444</v>
      </c>
      <c r="DG1424" s="74">
        <v>0.25946903228759766</v>
      </c>
      <c r="DH1424" s="74">
        <v>0.22330132126808167</v>
      </c>
      <c r="DI1424" s="74">
        <v>0.18530270457267761</v>
      </c>
      <c r="DJ1424" s="74">
        <v>0.15963850915431976</v>
      </c>
      <c r="DK1424" s="74">
        <v>0.15462706983089447</v>
      </c>
      <c r="DL1424" s="74">
        <v>0.16575869917869568</v>
      </c>
      <c r="DM1424" s="74">
        <v>0.18973186612129211</v>
      </c>
      <c r="DN1424" s="74">
        <v>0.19028438627719879</v>
      </c>
      <c r="DO1424" s="74">
        <v>0.17167970538139343</v>
      </c>
      <c r="DP1424" s="74">
        <v>0.12042468041181564</v>
      </c>
      <c r="DQ1424" s="74">
        <v>8.803606778383255E-2</v>
      </c>
      <c r="DR1424" s="74">
        <v>5.2520185708999634E-2</v>
      </c>
      <c r="DS1424" s="74">
        <v>3.0627228319644928E-2</v>
      </c>
      <c r="DT1424" s="74">
        <v>2.5836693122982979E-2</v>
      </c>
      <c r="DU1424" s="74">
        <v>4.1428171098232269E-2</v>
      </c>
      <c r="DV1424" s="74">
        <v>4.8001967370510101E-2</v>
      </c>
      <c r="DW1424" s="74">
        <v>4.20377217233181E-2</v>
      </c>
      <c r="DX1424" s="74">
        <v>3.9094038307666779E-2</v>
      </c>
      <c r="DY1424" s="74">
        <v>6.0034751892089844E-2</v>
      </c>
      <c r="DZ1424" s="74">
        <v>5.3214237093925476E-2</v>
      </c>
      <c r="EA1424" s="74">
        <v>4.5440122485160828E-2</v>
      </c>
      <c r="EB1424" s="74">
        <v>3.4411977976560593E-2</v>
      </c>
      <c r="EC1424" s="74">
        <v>6.5008096396923065E-2</v>
      </c>
      <c r="ED1424" s="74">
        <v>0.24045413732528687</v>
      </c>
      <c r="EE1424" s="74">
        <v>0.33364546298980713</v>
      </c>
      <c r="EF1424" s="74">
        <v>0.31099647283554077</v>
      </c>
      <c r="EG1424" s="74">
        <v>0.27281615138053894</v>
      </c>
      <c r="EH1424" s="74">
        <v>0.2464878261089325</v>
      </c>
      <c r="EI1424" s="74">
        <v>0.24375967681407928</v>
      </c>
      <c r="EJ1424" s="74">
        <v>0.25067862868309021</v>
      </c>
      <c r="EK1424" s="74">
        <v>0.27723848819732666</v>
      </c>
      <c r="EL1424" s="74">
        <v>0.27485567331314087</v>
      </c>
      <c r="EM1424" s="74">
        <v>0.24638533592224121</v>
      </c>
      <c r="EN1424" s="74">
        <v>0.17945297062397003</v>
      </c>
      <c r="EO1424" s="74">
        <v>0.13790735602378845</v>
      </c>
      <c r="EP1424" s="74">
        <v>9.5049351453781128E-2</v>
      </c>
      <c r="EQ1424" s="74">
        <v>6.90622478723526E-2</v>
      </c>
      <c r="ER1424" s="74">
        <v>5.9426929801702499E-2</v>
      </c>
      <c r="ES1424" s="74">
        <v>7.3045723140239716E-2</v>
      </c>
      <c r="ET1424" s="74">
        <v>7.1057111024856567E-2</v>
      </c>
      <c r="EU1424" s="74">
        <v>6.432042270898819E-2</v>
      </c>
      <c r="EV1424" s="74">
        <v>5.964120477437973E-2</v>
      </c>
      <c r="EW1424" s="74">
        <v>54.150112152099609</v>
      </c>
      <c r="EX1424" s="74">
        <v>53.031173706054688</v>
      </c>
      <c r="EY1424" s="74">
        <v>52.117900848388672</v>
      </c>
      <c r="EZ1424" s="74">
        <v>51.369403839111328</v>
      </c>
      <c r="FA1424" s="74">
        <v>50.216907501220703</v>
      </c>
      <c r="FB1424" s="74">
        <v>49.470951080322266</v>
      </c>
      <c r="FC1424" s="74">
        <v>49.374282836914063</v>
      </c>
      <c r="FD1424" s="74">
        <v>50.633884429931641</v>
      </c>
      <c r="FE1424" s="74">
        <v>54.755649566650391</v>
      </c>
      <c r="FF1424" s="74">
        <v>59.025928497314453</v>
      </c>
      <c r="FG1424" s="74">
        <v>63.671615600585938</v>
      </c>
      <c r="FH1424" s="74">
        <v>67.856910705566406</v>
      </c>
      <c r="FI1424" s="74">
        <v>71.005836486816406</v>
      </c>
      <c r="FJ1424" s="74">
        <v>73.578346252441406</v>
      </c>
      <c r="FK1424" s="74">
        <v>75.017105102539063</v>
      </c>
      <c r="FL1424" s="74">
        <v>75.192192077636719</v>
      </c>
      <c r="FM1424" s="74">
        <v>74.170265197753906</v>
      </c>
      <c r="FN1424" s="74">
        <v>71.688255310058594</v>
      </c>
      <c r="FO1424" s="74">
        <v>69.117889404296875</v>
      </c>
      <c r="FP1424" s="74">
        <v>65.142562866210938</v>
      </c>
      <c r="FQ1424" s="74">
        <v>61.727977752685547</v>
      </c>
      <c r="FR1424" s="74">
        <v>59.644588470458984</v>
      </c>
      <c r="FS1424" s="74">
        <v>58.17352294921875</v>
      </c>
      <c r="FT1424" s="74">
        <v>56.506401062011719</v>
      </c>
      <c r="FU1424" s="74">
        <v>5.6459691375494003E-2</v>
      </c>
      <c r="FV1424" s="74">
        <v>5.7043049484491348E-2</v>
      </c>
      <c r="FW1424" s="74">
        <v>5.9817850589752197E-2</v>
      </c>
      <c r="FX1424" s="74">
        <v>0.12723144888877869</v>
      </c>
      <c r="FY1424" s="74">
        <v>0</v>
      </c>
      <c r="FZ1424" s="74">
        <v>30</v>
      </c>
      <c r="GA1424" s="74">
        <v>65.557098388671875</v>
      </c>
      <c r="GB1424" s="74">
        <v>690.23427891731262</v>
      </c>
      <c r="GC1424" s="74">
        <v>1</v>
      </c>
      <c r="GD1424" s="74">
        <v>5</v>
      </c>
      <c r="GE1424" s="74">
        <v>5</v>
      </c>
      <c r="GF1424" s="74">
        <v>2</v>
      </c>
      <c r="GG1424" t="s">
        <v>242</v>
      </c>
      <c r="GH1424" t="s">
        <v>243</v>
      </c>
      <c r="GI1424" t="s">
        <v>236</v>
      </c>
      <c r="GJ1424" s="47"/>
      <c r="GK1424" s="30"/>
    </row>
    <row r="1425" spans="1:193" x14ac:dyDescent="0.2">
      <c r="A1425" t="s">
        <v>175</v>
      </c>
      <c r="B1425" t="s">
        <v>241</v>
      </c>
      <c r="C1425" t="s">
        <v>0</v>
      </c>
      <c r="D1425" t="s">
        <v>256</v>
      </c>
      <c r="E1425" t="s">
        <v>188</v>
      </c>
      <c r="F1425" t="s">
        <v>263</v>
      </c>
      <c r="G1425" t="s">
        <v>275</v>
      </c>
      <c r="H1425" s="74">
        <v>33</v>
      </c>
      <c r="I1425" s="74">
        <v>0.51864850521087646</v>
      </c>
      <c r="J1425" s="74">
        <v>0.52350616455078125</v>
      </c>
      <c r="K1425" s="74">
        <v>0.5223812460899353</v>
      </c>
      <c r="L1425" s="74">
        <v>0.55708169937133789</v>
      </c>
      <c r="M1425" s="74">
        <v>0.64149874448776245</v>
      </c>
      <c r="N1425" s="74">
        <v>0.80300229787826538</v>
      </c>
      <c r="O1425" s="74">
        <v>0.94048136472702026</v>
      </c>
      <c r="P1425" s="74">
        <v>1.0234417915344238</v>
      </c>
      <c r="Q1425" s="74">
        <v>1.1272094249725342</v>
      </c>
      <c r="R1425" s="74">
        <v>1.1998903751373291</v>
      </c>
      <c r="S1425" s="74">
        <v>1.2748898267745972</v>
      </c>
      <c r="T1425" s="74">
        <v>1.3397589921951294</v>
      </c>
      <c r="U1425" s="74">
        <v>1.4195898771286011</v>
      </c>
      <c r="V1425" s="74">
        <v>1.4207303524017334</v>
      </c>
      <c r="W1425" s="74">
        <v>1.3720518350601196</v>
      </c>
      <c r="X1425" s="74">
        <v>1.2447053194046021</v>
      </c>
      <c r="Y1425" s="74">
        <v>1.109088659286499</v>
      </c>
      <c r="Z1425" s="74">
        <v>0.85674154758453369</v>
      </c>
      <c r="AA1425" s="74">
        <v>0.70627462863922119</v>
      </c>
      <c r="AB1425" s="74">
        <v>0.65612059831619263</v>
      </c>
      <c r="AC1425" s="74">
        <v>0.6307252049446106</v>
      </c>
      <c r="AD1425" s="74">
        <v>0.57633680105209351</v>
      </c>
      <c r="AE1425" s="74">
        <v>0.54370450973510742</v>
      </c>
      <c r="AF1425" s="74">
        <v>0.53578484058380127</v>
      </c>
      <c r="AG1425" s="74">
        <v>-8.0655416240915656E-4</v>
      </c>
      <c r="AH1425" s="74">
        <v>-9.9155846983194351E-3</v>
      </c>
      <c r="AI1425" s="74">
        <v>-1.5172191895544529E-2</v>
      </c>
      <c r="AJ1425" s="74">
        <v>-3.258950263261795E-2</v>
      </c>
      <c r="AK1425" s="74">
        <v>-7.8254519030451775E-3</v>
      </c>
      <c r="AL1425" s="74">
        <v>5.1184151321649551E-2</v>
      </c>
      <c r="AM1425" s="74">
        <v>8.5123315453529358E-2</v>
      </c>
      <c r="AN1425" s="74">
        <v>1.4572999440133572E-2</v>
      </c>
      <c r="AO1425" s="74">
        <v>-2.4166174232959747E-2</v>
      </c>
      <c r="AP1425" s="74">
        <v>-4.8998713493347168E-2</v>
      </c>
      <c r="AQ1425" s="74">
        <v>-5.978311225771904E-2</v>
      </c>
      <c r="AR1425" s="74">
        <v>-3.794156014919281E-2</v>
      </c>
      <c r="AS1425" s="74">
        <v>-1.9581744447350502E-2</v>
      </c>
      <c r="AT1425" s="74">
        <v>-1.1791843920946121E-2</v>
      </c>
      <c r="AU1425" s="74">
        <v>-6.7110913805663586E-3</v>
      </c>
      <c r="AV1425" s="74">
        <v>-2.1005779504776001E-2</v>
      </c>
      <c r="AW1425" s="74">
        <v>-3.1882800161838531E-2</v>
      </c>
      <c r="AX1425" s="74">
        <v>-5.0448868423700333E-2</v>
      </c>
      <c r="AY1425" s="74">
        <v>-6.2955491244792938E-2</v>
      </c>
      <c r="AZ1425" s="74">
        <v>-5.5978856980800629E-2</v>
      </c>
      <c r="BA1425" s="74">
        <v>-3.5047885030508041E-2</v>
      </c>
      <c r="BB1425" s="74">
        <v>-7.2074257768690586E-3</v>
      </c>
      <c r="BC1425" s="74">
        <v>-1.1458059772849083E-2</v>
      </c>
      <c r="BD1425" s="74">
        <v>-1.0224783793091774E-2</v>
      </c>
      <c r="BE1425" s="74">
        <v>1.7720418050885201E-2</v>
      </c>
      <c r="BF1425" s="74">
        <v>9.2244613915681839E-3</v>
      </c>
      <c r="BG1425" s="74">
        <v>3.1524060759693384E-3</v>
      </c>
      <c r="BH1425" s="74">
        <v>-1.2479322962462902E-2</v>
      </c>
      <c r="BI1425" s="74">
        <v>1.4289988204836845E-2</v>
      </c>
      <c r="BJ1425" s="74">
        <v>0.10931500047445297</v>
      </c>
      <c r="BK1425" s="74">
        <v>0.16161778569221497</v>
      </c>
      <c r="BL1425" s="74">
        <v>0.10500861704349518</v>
      </c>
      <c r="BM1425" s="74">
        <v>6.6082082688808441E-2</v>
      </c>
      <c r="BN1425" s="74">
        <v>4.0564626455307007E-2</v>
      </c>
      <c r="BO1425" s="74">
        <v>3.2134894281625748E-2</v>
      </c>
      <c r="BP1425" s="74">
        <v>4.9632128328084946E-2</v>
      </c>
      <c r="BQ1425" s="74">
        <v>7.0659443736076355E-2</v>
      </c>
      <c r="BR1425" s="74">
        <v>7.5422286987304688E-2</v>
      </c>
      <c r="BS1425" s="74">
        <v>7.0329092442989349E-2</v>
      </c>
      <c r="BT1425" s="74">
        <v>3.986714780330658E-2</v>
      </c>
      <c r="BU1425" s="74">
        <v>1.9546980038285255E-2</v>
      </c>
      <c r="BV1425" s="74">
        <v>-6.590668112039566E-3</v>
      </c>
      <c r="BW1425" s="74">
        <v>-2.331937849521637E-2</v>
      </c>
      <c r="BX1425" s="74">
        <v>-2.1338928490877151E-2</v>
      </c>
      <c r="BY1425" s="74">
        <v>-2.4422819260507822E-3</v>
      </c>
      <c r="BZ1425" s="74">
        <v>1.6568191349506378E-2</v>
      </c>
      <c r="CA1425" s="74">
        <v>1.1520977132022381E-2</v>
      </c>
      <c r="CB1425" s="74">
        <v>1.0964483022689819E-2</v>
      </c>
      <c r="CC1425" s="74">
        <v>3.0552143231034279E-2</v>
      </c>
      <c r="CD1425" s="74">
        <v>2.248079888522625E-2</v>
      </c>
      <c r="CE1425" s="74">
        <v>1.5843966975808144E-2</v>
      </c>
      <c r="CF1425" s="74">
        <v>1.4489260502159595E-3</v>
      </c>
      <c r="CG1425" s="74">
        <v>2.9607074335217476E-2</v>
      </c>
      <c r="CH1425" s="74">
        <v>0.14957624673843384</v>
      </c>
      <c r="CI1425" s="74">
        <v>0.21459761261940002</v>
      </c>
      <c r="CJ1425" s="74">
        <v>0.16764405369758606</v>
      </c>
      <c r="CK1425" s="74">
        <v>0.1285877525806427</v>
      </c>
      <c r="CL1425" s="74">
        <v>0.10259592533111572</v>
      </c>
      <c r="CM1425" s="74">
        <v>9.5797024667263031E-2</v>
      </c>
      <c r="CN1425" s="74">
        <v>0.11028540134429932</v>
      </c>
      <c r="CO1425" s="74">
        <v>0.13316021859645844</v>
      </c>
      <c r="CP1425" s="74">
        <v>0.13582652807235718</v>
      </c>
      <c r="CQ1425" s="74">
        <v>0.12368688732385635</v>
      </c>
      <c r="CR1425" s="74">
        <v>8.2027554512023926E-2</v>
      </c>
      <c r="CS1425" s="74">
        <v>5.516708642244339E-2</v>
      </c>
      <c r="CT1425" s="74">
        <v>2.3785388097167015E-2</v>
      </c>
      <c r="CU1425" s="74">
        <v>4.1324752382934093E-3</v>
      </c>
      <c r="CV1425" s="74">
        <v>2.6525796856731176E-3</v>
      </c>
      <c r="CW1425" s="74">
        <v>2.0140258595347404E-2</v>
      </c>
      <c r="CX1425" s="74">
        <v>3.3035110682249069E-2</v>
      </c>
      <c r="CY1425" s="74">
        <v>2.7436187490820885E-2</v>
      </c>
      <c r="CZ1425" s="74">
        <v>2.5640103965997696E-2</v>
      </c>
      <c r="DA1425" s="74">
        <v>4.3383866548538208E-2</v>
      </c>
      <c r="DB1425" s="74">
        <v>3.5737134516239166E-2</v>
      </c>
      <c r="DC1425" s="74">
        <v>2.8535528108477592E-2</v>
      </c>
      <c r="DD1425" s="74">
        <v>1.5377175062894821E-2</v>
      </c>
      <c r="DE1425" s="74">
        <v>4.4924162328243256E-2</v>
      </c>
      <c r="DF1425" s="74">
        <v>0.1898375004529953</v>
      </c>
      <c r="DG1425" s="74">
        <v>0.26757743954658508</v>
      </c>
      <c r="DH1425" s="74">
        <v>0.23027949035167694</v>
      </c>
      <c r="DI1425" s="74">
        <v>0.19109341502189636</v>
      </c>
      <c r="DJ1425" s="74">
        <v>0.16462722420692444</v>
      </c>
      <c r="DK1425" s="74">
        <v>0.15945915877819061</v>
      </c>
      <c r="DL1425" s="74">
        <v>0.17093867063522339</v>
      </c>
      <c r="DM1425" s="74">
        <v>0.19566099345684052</v>
      </c>
      <c r="DN1425" s="74">
        <v>0.19623076915740967</v>
      </c>
      <c r="DO1425" s="74">
        <v>0.17704468965530396</v>
      </c>
      <c r="DP1425" s="74">
        <v>0.12418796122074127</v>
      </c>
      <c r="DQ1425" s="74">
        <v>9.0787194669246674E-2</v>
      </c>
      <c r="DR1425" s="74">
        <v>5.4161444306373596E-2</v>
      </c>
      <c r="DS1425" s="74">
        <v>3.1584329903125763E-2</v>
      </c>
      <c r="DT1425" s="74">
        <v>2.6644088327884674E-2</v>
      </c>
      <c r="DU1425" s="74">
        <v>4.2722798883914948E-2</v>
      </c>
      <c r="DV1425" s="74">
        <v>4.950203001499176E-2</v>
      </c>
      <c r="DW1425" s="74">
        <v>4.3351396918296814E-2</v>
      </c>
      <c r="DX1425" s="74">
        <v>4.0315724909305573E-2</v>
      </c>
      <c r="DY1425" s="74">
        <v>6.191084161400795E-2</v>
      </c>
      <c r="DZ1425" s="74">
        <v>5.4877180606126785E-2</v>
      </c>
      <c r="EA1425" s="74">
        <v>4.6860124915838242E-2</v>
      </c>
      <c r="EB1425" s="74">
        <v>3.5487353801727295E-2</v>
      </c>
      <c r="EC1425" s="74">
        <v>6.7039601504802704E-2</v>
      </c>
      <c r="ED1425" s="74">
        <v>0.24796834588050842</v>
      </c>
      <c r="EE1425" s="74">
        <v>0.3440718948841095</v>
      </c>
      <c r="EF1425" s="74">
        <v>0.32071509957313538</v>
      </c>
      <c r="EG1425" s="74">
        <v>0.28134167194366455</v>
      </c>
      <c r="EH1425" s="74">
        <v>0.25419056415557861</v>
      </c>
      <c r="EI1425" s="74">
        <v>0.2513771653175354</v>
      </c>
      <c r="EJ1425" s="74">
        <v>0.25851237773895264</v>
      </c>
      <c r="EK1425" s="74">
        <v>0.28590217232704163</v>
      </c>
      <c r="EL1425" s="74">
        <v>0.28344491124153137</v>
      </c>
      <c r="EM1425" s="74">
        <v>0.25408485531806946</v>
      </c>
      <c r="EN1425" s="74">
        <v>0.18506088852882385</v>
      </c>
      <c r="EO1425" s="74">
        <v>0.14221696555614471</v>
      </c>
      <c r="EP1425" s="74">
        <v>9.8019644618034363E-2</v>
      </c>
      <c r="EQ1425" s="74">
        <v>7.1220442652702332E-2</v>
      </c>
      <c r="ER1425" s="74">
        <v>6.1284016817808151E-2</v>
      </c>
      <c r="ES1425" s="74">
        <v>7.532840222120285E-2</v>
      </c>
      <c r="ET1425" s="74">
        <v>7.327764481306076E-2</v>
      </c>
      <c r="EU1425" s="74">
        <v>6.6330432891845703E-2</v>
      </c>
      <c r="EV1425" s="74">
        <v>6.1504993587732315E-2</v>
      </c>
      <c r="EW1425" s="74">
        <v>57.046566009521484</v>
      </c>
      <c r="EX1425" s="74">
        <v>55.743721008300781</v>
      </c>
      <c r="EY1425" s="74">
        <v>54.551898956298828</v>
      </c>
      <c r="EZ1425" s="74">
        <v>53.602855682373047</v>
      </c>
      <c r="FA1425" s="74">
        <v>52.858207702636719</v>
      </c>
      <c r="FB1425" s="74">
        <v>52.245075225830078</v>
      </c>
      <c r="FC1425" s="74">
        <v>51.964298248291016</v>
      </c>
      <c r="FD1425" s="74">
        <v>54.662593841552734</v>
      </c>
      <c r="FE1425" s="74">
        <v>58.980319976806641</v>
      </c>
      <c r="FF1425" s="74">
        <v>63.420619964599609</v>
      </c>
      <c r="FG1425" s="74">
        <v>67.718902587890625</v>
      </c>
      <c r="FH1425" s="74">
        <v>71.419479370117188</v>
      </c>
      <c r="FI1425" s="74">
        <v>74.868614196777344</v>
      </c>
      <c r="FJ1425" s="74">
        <v>77.624008178710938</v>
      </c>
      <c r="FK1425" s="74">
        <v>79.184249877929688</v>
      </c>
      <c r="FL1425" s="74">
        <v>78.818290710449219</v>
      </c>
      <c r="FM1425" s="74">
        <v>78.18170166015625</v>
      </c>
      <c r="FN1425" s="74">
        <v>76.255340576171875</v>
      </c>
      <c r="FO1425" s="74">
        <v>74.320236206054688</v>
      </c>
      <c r="FP1425" s="74">
        <v>70.591400146484375</v>
      </c>
      <c r="FQ1425" s="74">
        <v>65.961494445800781</v>
      </c>
      <c r="FR1425" s="74">
        <v>62.306915283203125</v>
      </c>
      <c r="FS1425" s="74">
        <v>60.223590850830078</v>
      </c>
      <c r="FT1425" s="74">
        <v>58.544525146484375</v>
      </c>
      <c r="FU1425" s="74">
        <v>5.8224055916070938E-2</v>
      </c>
      <c r="FV1425" s="74">
        <v>5.8825645595788956E-2</v>
      </c>
      <c r="FW1425" s="74">
        <v>6.1687160283327103E-2</v>
      </c>
      <c r="FX1425" s="74">
        <v>0.13120743632316589</v>
      </c>
      <c r="FY1425" s="74">
        <v>0</v>
      </c>
      <c r="FZ1425" s="74">
        <v>31</v>
      </c>
      <c r="GA1425" s="74">
        <v>71.635627746582031</v>
      </c>
      <c r="GB1425" s="74">
        <v>780.73754811286926</v>
      </c>
      <c r="GC1425" s="74">
        <v>1</v>
      </c>
      <c r="GD1425" s="74">
        <v>5</v>
      </c>
      <c r="GE1425" s="74">
        <v>5</v>
      </c>
      <c r="GF1425" s="74">
        <v>2</v>
      </c>
      <c r="GG1425" t="s">
        <v>242</v>
      </c>
      <c r="GH1425" t="s">
        <v>243</v>
      </c>
      <c r="GI1425" t="s">
        <v>236</v>
      </c>
      <c r="GJ1425" s="47"/>
      <c r="GK1425" s="30"/>
    </row>
    <row r="1426" spans="1:193" x14ac:dyDescent="0.2">
      <c r="A1426" t="s">
        <v>175</v>
      </c>
      <c r="B1426" t="s">
        <v>241</v>
      </c>
      <c r="C1426" t="s">
        <v>0</v>
      </c>
      <c r="D1426" t="s">
        <v>256</v>
      </c>
      <c r="E1426" t="s">
        <v>189</v>
      </c>
      <c r="F1426" t="s">
        <v>263</v>
      </c>
      <c r="G1426" t="s">
        <v>275</v>
      </c>
      <c r="H1426" s="74">
        <v>34</v>
      </c>
      <c r="I1426" s="74">
        <v>0.51588106155395508</v>
      </c>
      <c r="J1426" s="74">
        <v>0.51473075151443481</v>
      </c>
      <c r="K1426" s="74">
        <v>0.51355522871017456</v>
      </c>
      <c r="L1426" s="74">
        <v>0.51864802837371826</v>
      </c>
      <c r="M1426" s="74">
        <v>0.6516798734664917</v>
      </c>
      <c r="N1426" s="74">
        <v>0.75318741798400879</v>
      </c>
      <c r="O1426" s="74">
        <v>0.79591000080108643</v>
      </c>
      <c r="P1426" s="74">
        <v>1.0099149942398071</v>
      </c>
      <c r="Q1426" s="74">
        <v>1.2266103029251099</v>
      </c>
      <c r="R1426" s="74">
        <v>1.3352994918823242</v>
      </c>
      <c r="S1426" s="74">
        <v>1.4953594207763672</v>
      </c>
      <c r="T1426" s="74">
        <v>1.6135766506195068</v>
      </c>
      <c r="U1426" s="74">
        <v>1.7119481563568115</v>
      </c>
      <c r="V1426" s="74">
        <v>1.7742780447006226</v>
      </c>
      <c r="W1426" s="74">
        <v>1.6271870136260986</v>
      </c>
      <c r="X1426" s="74">
        <v>1.4267578125</v>
      </c>
      <c r="Y1426" s="74">
        <v>1.2652195692062378</v>
      </c>
      <c r="Z1426" s="74">
        <v>1.0465214252471924</v>
      </c>
      <c r="AA1426" s="74">
        <v>0.86096560955047607</v>
      </c>
      <c r="AB1426" s="74">
        <v>0.76346224546432495</v>
      </c>
      <c r="AC1426" s="74">
        <v>0.69530272483825684</v>
      </c>
      <c r="AD1426" s="74">
        <v>0.61016112565994263</v>
      </c>
      <c r="AE1426" s="74">
        <v>0.57441449165344238</v>
      </c>
      <c r="AF1426" s="74">
        <v>0.55522233247756958</v>
      </c>
      <c r="AG1426" s="74">
        <v>-5.9745565056800842E-2</v>
      </c>
      <c r="AH1426" s="74">
        <v>-7.9583920538425446E-2</v>
      </c>
      <c r="AI1426" s="74">
        <v>-7.9727083444595337E-2</v>
      </c>
      <c r="AJ1426" s="74">
        <v>-0.13587534427642822</v>
      </c>
      <c r="AK1426" s="74">
        <v>-6.2186036258935928E-2</v>
      </c>
      <c r="AL1426" s="74">
        <v>-8.1416629254817963E-2</v>
      </c>
      <c r="AM1426" s="74">
        <v>-0.17178833484649658</v>
      </c>
      <c r="AN1426" s="74">
        <v>-0.19168360531330109</v>
      </c>
      <c r="AO1426" s="74">
        <v>-0.24478840827941895</v>
      </c>
      <c r="AP1426" s="74">
        <v>-0.29203307628631592</v>
      </c>
      <c r="AQ1426" s="74">
        <v>-0.29837167263031006</v>
      </c>
      <c r="AR1426" s="74">
        <v>-0.3036862313747406</v>
      </c>
      <c r="AS1426" s="74">
        <v>-0.30002942681312561</v>
      </c>
      <c r="AT1426" s="74">
        <v>-0.3016398549079895</v>
      </c>
      <c r="AU1426" s="74">
        <v>-0.36013776063919067</v>
      </c>
      <c r="AV1426" s="74">
        <v>-0.38555103540420532</v>
      </c>
      <c r="AW1426" s="74">
        <v>-0.34472197294235229</v>
      </c>
      <c r="AX1426" s="74">
        <v>-0.14055147767066956</v>
      </c>
      <c r="AY1426" s="74">
        <v>-7.3235839605331421E-2</v>
      </c>
      <c r="AZ1426" s="74">
        <v>-6.1931844800710678E-2</v>
      </c>
      <c r="BA1426" s="74">
        <v>-6.2102798372507095E-2</v>
      </c>
      <c r="BB1426" s="74">
        <v>-5.1351163536310196E-2</v>
      </c>
      <c r="BC1426" s="74">
        <v>-5.5609583854675293E-2</v>
      </c>
      <c r="BD1426" s="74">
        <v>-5.5801745504140854E-2</v>
      </c>
      <c r="BE1426" s="74">
        <v>-2.2523665800690651E-2</v>
      </c>
      <c r="BF1426" s="74">
        <v>-4.208257794380188E-2</v>
      </c>
      <c r="BG1426" s="74">
        <v>-4.6566102653741837E-2</v>
      </c>
      <c r="BH1426" s="74">
        <v>-0.10023532062768936</v>
      </c>
      <c r="BI1426" s="74">
        <v>-1.9285976886749268E-2</v>
      </c>
      <c r="BJ1426" s="74">
        <v>-1.8229728564620018E-2</v>
      </c>
      <c r="BK1426" s="74">
        <v>-9.5763653516769409E-2</v>
      </c>
      <c r="BL1426" s="74">
        <v>-0.11105053871870041</v>
      </c>
      <c r="BM1426" s="74">
        <v>-0.1452043205499649</v>
      </c>
      <c r="BN1426" s="74">
        <v>-0.18442906439304352</v>
      </c>
      <c r="BO1426" s="74">
        <v>-0.18220518529415131</v>
      </c>
      <c r="BP1426" s="74">
        <v>-0.18177956342697144</v>
      </c>
      <c r="BQ1426" s="74">
        <v>-0.17586246132850647</v>
      </c>
      <c r="BR1426" s="74">
        <v>-0.17187103629112244</v>
      </c>
      <c r="BS1426" s="74">
        <v>-0.23598514497280121</v>
      </c>
      <c r="BT1426" s="74">
        <v>-0.26904761791229248</v>
      </c>
      <c r="BU1426" s="74">
        <v>-0.2291075736284256</v>
      </c>
      <c r="BV1426" s="74">
        <v>-5.6139692664146423E-2</v>
      </c>
      <c r="BW1426" s="74">
        <v>-1.5052312985062599E-2</v>
      </c>
      <c r="BX1426" s="74">
        <v>-8.8617643341422081E-3</v>
      </c>
      <c r="BY1426" s="74">
        <v>-1.6066119074821472E-2</v>
      </c>
      <c r="BZ1426" s="74">
        <v>-1.087457686662674E-2</v>
      </c>
      <c r="CA1426" s="74">
        <v>-1.11279571428895E-2</v>
      </c>
      <c r="CB1426" s="74">
        <v>-1.4072412624955177E-2</v>
      </c>
      <c r="CC1426" s="74">
        <v>3.2561083789914846E-3</v>
      </c>
      <c r="CD1426" s="74">
        <v>-1.6109263524413109E-2</v>
      </c>
      <c r="CE1426" s="74">
        <v>-2.359890379011631E-2</v>
      </c>
      <c r="CF1426" s="74">
        <v>-7.5551144778728485E-2</v>
      </c>
      <c r="CG1426" s="74">
        <v>1.0426473803818226E-2</v>
      </c>
      <c r="CH1426" s="74">
        <v>2.5533325970172882E-2</v>
      </c>
      <c r="CI1426" s="74">
        <v>-4.3109189718961716E-2</v>
      </c>
      <c r="CJ1426" s="74">
        <v>-5.5204324424266815E-2</v>
      </c>
      <c r="CK1426" s="74">
        <v>-7.6232701539993286E-2</v>
      </c>
      <c r="CL1426" s="74">
        <v>-0.10990285128355026</v>
      </c>
      <c r="CM1426" s="74">
        <v>-0.10174863040447235</v>
      </c>
      <c r="CN1426" s="74">
        <v>-9.7347371280193329E-2</v>
      </c>
      <c r="CO1426" s="74">
        <v>-8.986479789018631E-2</v>
      </c>
      <c r="CP1426" s="74">
        <v>-8.1993542611598969E-2</v>
      </c>
      <c r="CQ1426" s="74">
        <v>-0.14999742805957794</v>
      </c>
      <c r="CR1426" s="74">
        <v>-0.18835769593715668</v>
      </c>
      <c r="CS1426" s="74">
        <v>-0.14903338253498077</v>
      </c>
      <c r="CT1426" s="74">
        <v>2.3236563429236412E-3</v>
      </c>
      <c r="CU1426" s="74">
        <v>2.5245418772101402E-2</v>
      </c>
      <c r="CV1426" s="74">
        <v>2.7894411236047745E-2</v>
      </c>
      <c r="CW1426" s="74">
        <v>1.5818744897842407E-2</v>
      </c>
      <c r="CX1426" s="74">
        <v>1.7159385606646538E-2</v>
      </c>
      <c r="CY1426" s="74">
        <v>1.9679883494973183E-2</v>
      </c>
      <c r="CZ1426" s="74">
        <v>1.4829196967184544E-2</v>
      </c>
      <c r="DA1426" s="74">
        <v>2.9035881161689758E-2</v>
      </c>
      <c r="DB1426" s="74">
        <v>9.8640518262982368E-3</v>
      </c>
      <c r="DC1426" s="74">
        <v>-6.3170655630528927E-4</v>
      </c>
      <c r="DD1426" s="74">
        <v>-5.0866972655057907E-2</v>
      </c>
      <c r="DE1426" s="74">
        <v>4.0138926357030869E-2</v>
      </c>
      <c r="DF1426" s="74">
        <v>6.9296382367610931E-2</v>
      </c>
      <c r="DG1426" s="74">
        <v>9.5452712848782539E-3</v>
      </c>
      <c r="DH1426" s="74">
        <v>6.4189202385023236E-4</v>
      </c>
      <c r="DI1426" s="74">
        <v>-7.2610750794410706E-3</v>
      </c>
      <c r="DJ1426" s="74">
        <v>-3.5376641899347305E-2</v>
      </c>
      <c r="DK1426" s="74">
        <v>-2.1292079240083694E-2</v>
      </c>
      <c r="DL1426" s="74">
        <v>-1.2915185652673244E-2</v>
      </c>
      <c r="DM1426" s="74">
        <v>-3.8671356160193682E-3</v>
      </c>
      <c r="DN1426" s="74">
        <v>7.8839445486664772E-3</v>
      </c>
      <c r="DO1426" s="74">
        <v>-6.4009703695774078E-2</v>
      </c>
      <c r="DP1426" s="74">
        <v>-0.10766778141260147</v>
      </c>
      <c r="DQ1426" s="74">
        <v>-6.895919144153595E-2</v>
      </c>
      <c r="DR1426" s="74">
        <v>6.0787003487348557E-2</v>
      </c>
      <c r="DS1426" s="74">
        <v>6.5543152391910553E-2</v>
      </c>
      <c r="DT1426" s="74">
        <v>6.4650587737560272E-2</v>
      </c>
      <c r="DU1426" s="74">
        <v>4.7703608870506287E-2</v>
      </c>
      <c r="DV1426" s="74">
        <v>4.5193348079919815E-2</v>
      </c>
      <c r="DW1426" s="74">
        <v>5.048772320151329E-2</v>
      </c>
      <c r="DX1426" s="74">
        <v>4.3730806559324265E-2</v>
      </c>
      <c r="DY1426" s="74">
        <v>6.6257782280445099E-2</v>
      </c>
      <c r="DZ1426" s="74">
        <v>4.7365393489599228E-2</v>
      </c>
      <c r="EA1426" s="74">
        <v>3.2529279589653015E-2</v>
      </c>
      <c r="EB1426" s="74">
        <v>-1.5226946212351322E-2</v>
      </c>
      <c r="EC1426" s="74">
        <v>8.3038985729217529E-2</v>
      </c>
      <c r="ED1426" s="74">
        <v>0.13248327374458313</v>
      </c>
      <c r="EE1426" s="74">
        <v>8.5569947957992554E-2</v>
      </c>
      <c r="EF1426" s="74">
        <v>8.1274956464767456E-2</v>
      </c>
      <c r="EG1426" s="74">
        <v>9.2322997748851776E-2</v>
      </c>
      <c r="EH1426" s="74">
        <v>7.2227366268634796E-2</v>
      </c>
      <c r="EI1426" s="74">
        <v>9.487440437078476E-2</v>
      </c>
      <c r="EJ1426" s="74">
        <v>0.10899148136377335</v>
      </c>
      <c r="EK1426" s="74">
        <v>0.12029983103275299</v>
      </c>
      <c r="EL1426" s="74">
        <v>0.13765275478363037</v>
      </c>
      <c r="EM1426" s="74">
        <v>6.0142908245325089E-2</v>
      </c>
      <c r="EN1426" s="74">
        <v>8.8356379419565201E-3</v>
      </c>
      <c r="EO1426" s="74">
        <v>4.6655215322971344E-2</v>
      </c>
      <c r="EP1426" s="74">
        <v>0.14519879221916199</v>
      </c>
      <c r="EQ1426" s="74">
        <v>0.12372667342424393</v>
      </c>
      <c r="ER1426" s="74">
        <v>0.11772066354751587</v>
      </c>
      <c r="ES1426" s="74">
        <v>9.3740291893482208E-2</v>
      </c>
      <c r="ET1426" s="74">
        <v>8.5669934749603271E-2</v>
      </c>
      <c r="EU1426" s="74">
        <v>9.4969354569911957E-2</v>
      </c>
      <c r="EV1426" s="74">
        <v>8.546014130115509E-2</v>
      </c>
      <c r="EW1426" s="74">
        <v>61.386913299560547</v>
      </c>
      <c r="EX1426" s="74">
        <v>59.951503753662109</v>
      </c>
      <c r="EY1426" s="74">
        <v>58.5758056640625</v>
      </c>
      <c r="EZ1426" s="74">
        <v>57.717262268066406</v>
      </c>
      <c r="FA1426" s="74">
        <v>56.959865570068359</v>
      </c>
      <c r="FB1426" s="74">
        <v>56.206321716308594</v>
      </c>
      <c r="FC1426" s="74">
        <v>56.070087432861328</v>
      </c>
      <c r="FD1426" s="74">
        <v>59.055221557617188</v>
      </c>
      <c r="FE1426" s="74">
        <v>63.563041687011719</v>
      </c>
      <c r="FF1426" s="74">
        <v>68.536247253417969</v>
      </c>
      <c r="FG1426" s="74">
        <v>73.431526184082031</v>
      </c>
      <c r="FH1426" s="74">
        <v>78.263221740722656</v>
      </c>
      <c r="FI1426" s="74">
        <v>81.802970886230469</v>
      </c>
      <c r="FJ1426" s="74">
        <v>84.01177978515625</v>
      </c>
      <c r="FK1426" s="74">
        <v>85.300300598144531</v>
      </c>
      <c r="FL1426" s="74">
        <v>85.575775146484375</v>
      </c>
      <c r="FM1426" s="74">
        <v>85.166267395019531</v>
      </c>
      <c r="FN1426" s="74">
        <v>83.772056579589844</v>
      </c>
      <c r="FO1426" s="74">
        <v>81.356246948242188</v>
      </c>
      <c r="FP1426" s="74">
        <v>76.957534790039063</v>
      </c>
      <c r="FQ1426" s="74">
        <v>71.764503479003906</v>
      </c>
      <c r="FR1426" s="74">
        <v>67.356452941894531</v>
      </c>
      <c r="FS1426" s="74">
        <v>64.354721069335938</v>
      </c>
      <c r="FT1426" s="74">
        <v>62.203426361083984</v>
      </c>
      <c r="FU1426" s="74">
        <v>8.3836004137992859E-2</v>
      </c>
      <c r="FV1426" s="74">
        <v>8.6091630160808563E-2</v>
      </c>
      <c r="FW1426" s="74">
        <v>8.6794868111610413E-2</v>
      </c>
      <c r="FX1426" s="74">
        <v>0</v>
      </c>
      <c r="FY1426" s="74">
        <v>8.8985204696655273E-2</v>
      </c>
      <c r="FZ1426" s="74">
        <v>32</v>
      </c>
      <c r="GA1426" s="74">
        <v>79.813636779785156</v>
      </c>
      <c r="GB1426" s="74">
        <v>972.97926378250122</v>
      </c>
      <c r="GC1426" s="74">
        <v>1</v>
      </c>
      <c r="GD1426" s="74">
        <v>5</v>
      </c>
      <c r="GE1426" s="74">
        <v>5</v>
      </c>
      <c r="GF1426" s="74">
        <v>2</v>
      </c>
      <c r="GG1426" t="s">
        <v>242</v>
      </c>
      <c r="GH1426" t="s">
        <v>243</v>
      </c>
      <c r="GI1426" t="s">
        <v>236</v>
      </c>
      <c r="GJ1426" s="47"/>
      <c r="GK1426" s="30"/>
    </row>
    <row r="1427" spans="1:193" x14ac:dyDescent="0.2">
      <c r="A1427" t="s">
        <v>175</v>
      </c>
      <c r="B1427" t="s">
        <v>241</v>
      </c>
      <c r="C1427" t="s">
        <v>0</v>
      </c>
      <c r="D1427" t="s">
        <v>256</v>
      </c>
      <c r="E1427" t="s">
        <v>190</v>
      </c>
      <c r="F1427" t="s">
        <v>263</v>
      </c>
      <c r="G1427" t="s">
        <v>275</v>
      </c>
      <c r="H1427" s="74">
        <v>34</v>
      </c>
      <c r="I1427" s="74">
        <v>0.52669352293014526</v>
      </c>
      <c r="J1427" s="74">
        <v>0.51600527763366699</v>
      </c>
      <c r="K1427" s="74">
        <v>0.52098321914672852</v>
      </c>
      <c r="L1427" s="74">
        <v>0.53785175085067749</v>
      </c>
      <c r="M1427" s="74">
        <v>0.66551715135574341</v>
      </c>
      <c r="N1427" s="74">
        <v>0.76266813278198242</v>
      </c>
      <c r="O1427" s="74">
        <v>0.7844577431678772</v>
      </c>
      <c r="P1427" s="74">
        <v>0.95257997512817383</v>
      </c>
      <c r="Q1427" s="74">
        <v>1.1183717250823975</v>
      </c>
      <c r="R1427" s="74">
        <v>1.1873867511749268</v>
      </c>
      <c r="S1427" s="74">
        <v>1.3082468509674072</v>
      </c>
      <c r="T1427" s="74">
        <v>1.4004596471786499</v>
      </c>
      <c r="U1427" s="74">
        <v>1.4895014762878418</v>
      </c>
      <c r="V1427" s="74">
        <v>1.5519737005233765</v>
      </c>
      <c r="W1427" s="74">
        <v>1.454065203666687</v>
      </c>
      <c r="X1427" s="74">
        <v>1.3142861127853394</v>
      </c>
      <c r="Y1427" s="74">
        <v>1.1655906438827515</v>
      </c>
      <c r="Z1427" s="74">
        <v>0.95619463920593262</v>
      </c>
      <c r="AA1427" s="74">
        <v>0.76968860626220703</v>
      </c>
      <c r="AB1427" s="74">
        <v>0.69770514965057373</v>
      </c>
      <c r="AC1427" s="74">
        <v>0.63974905014038086</v>
      </c>
      <c r="AD1427" s="74">
        <v>0.59893232583999634</v>
      </c>
      <c r="AE1427" s="74">
        <v>0.57339835166931152</v>
      </c>
      <c r="AF1427" s="74">
        <v>0.55843967199325562</v>
      </c>
      <c r="AG1427" s="74">
        <v>-5.9745565056800842E-2</v>
      </c>
      <c r="AH1427" s="74">
        <v>-7.9583920538425446E-2</v>
      </c>
      <c r="AI1427" s="74">
        <v>-7.9727083444595337E-2</v>
      </c>
      <c r="AJ1427" s="74">
        <v>-0.13587532937526703</v>
      </c>
      <c r="AK1427" s="74">
        <v>-6.2186036258935928E-2</v>
      </c>
      <c r="AL1427" s="74">
        <v>-8.1416629254817963E-2</v>
      </c>
      <c r="AM1427" s="74">
        <v>-0.17178833484649658</v>
      </c>
      <c r="AN1427" s="74">
        <v>-0.19168362021446228</v>
      </c>
      <c r="AO1427" s="74">
        <v>-0.24478840827941895</v>
      </c>
      <c r="AP1427" s="74">
        <v>-0.29203304648399353</v>
      </c>
      <c r="AQ1427" s="74">
        <v>-0.29837167263031006</v>
      </c>
      <c r="AR1427" s="74">
        <v>-0.3036862313747406</v>
      </c>
      <c r="AS1427" s="74">
        <v>-0.30002942681312561</v>
      </c>
      <c r="AT1427" s="74">
        <v>-0.3016398549079895</v>
      </c>
      <c r="AU1427" s="74">
        <v>-0.36013776063919067</v>
      </c>
      <c r="AV1427" s="74">
        <v>-0.38555103540420532</v>
      </c>
      <c r="AW1427" s="74">
        <v>-0.34472194314002991</v>
      </c>
      <c r="AX1427" s="74">
        <v>-0.14055147767066956</v>
      </c>
      <c r="AY1427" s="74">
        <v>-7.323581725358963E-2</v>
      </c>
      <c r="AZ1427" s="74">
        <v>-6.1931844800710678E-2</v>
      </c>
      <c r="BA1427" s="74">
        <v>-6.2102798372507095E-2</v>
      </c>
      <c r="BB1427" s="74">
        <v>-5.1351159811019897E-2</v>
      </c>
      <c r="BC1427" s="74">
        <v>-5.5609580129384995E-2</v>
      </c>
      <c r="BD1427" s="74">
        <v>-5.5801745504140854E-2</v>
      </c>
      <c r="BE1427" s="74">
        <v>-2.2523665800690651E-2</v>
      </c>
      <c r="BF1427" s="74">
        <v>-4.208257794380188E-2</v>
      </c>
      <c r="BG1427" s="74">
        <v>-4.6566102653741837E-2</v>
      </c>
      <c r="BH1427" s="74">
        <v>-0.10023531317710876</v>
      </c>
      <c r="BI1427" s="74">
        <v>-1.9285976886749268E-2</v>
      </c>
      <c r="BJ1427" s="74">
        <v>-1.8229728564620018E-2</v>
      </c>
      <c r="BK1427" s="74">
        <v>-9.5763653516769409E-2</v>
      </c>
      <c r="BL1427" s="74">
        <v>-0.11105054616928101</v>
      </c>
      <c r="BM1427" s="74">
        <v>-0.1452043205499649</v>
      </c>
      <c r="BN1427" s="74">
        <v>-0.18442904949188232</v>
      </c>
      <c r="BO1427" s="74">
        <v>-0.18220518529415131</v>
      </c>
      <c r="BP1427" s="74">
        <v>-0.18177956342697144</v>
      </c>
      <c r="BQ1427" s="74">
        <v>-0.17586246132850647</v>
      </c>
      <c r="BR1427" s="74">
        <v>-0.17187103629112244</v>
      </c>
      <c r="BS1427" s="74">
        <v>-0.23598514497280121</v>
      </c>
      <c r="BT1427" s="74">
        <v>-0.26904761791229248</v>
      </c>
      <c r="BU1427" s="74">
        <v>-0.22910754382610321</v>
      </c>
      <c r="BV1427" s="74">
        <v>-5.6139692664146423E-2</v>
      </c>
      <c r="BW1427" s="74">
        <v>-1.5052305534482002E-2</v>
      </c>
      <c r="BX1427" s="74">
        <v>-8.8617643341422081E-3</v>
      </c>
      <c r="BY1427" s="74">
        <v>-1.6066119074821472E-2</v>
      </c>
      <c r="BZ1427" s="74">
        <v>-1.0874574072659016E-2</v>
      </c>
      <c r="CA1427" s="74">
        <v>-1.112795528024435E-2</v>
      </c>
      <c r="CB1427" s="74">
        <v>-1.4072412624955177E-2</v>
      </c>
      <c r="CC1427" s="74">
        <v>3.256108146160841E-3</v>
      </c>
      <c r="CD1427" s="74">
        <v>-1.6109263524413109E-2</v>
      </c>
      <c r="CE1427" s="74">
        <v>-2.359890379011631E-2</v>
      </c>
      <c r="CF1427" s="74">
        <v>-7.5551137328147888E-2</v>
      </c>
      <c r="CG1427" s="74">
        <v>1.0426473803818226E-2</v>
      </c>
      <c r="CH1427" s="74">
        <v>2.5533325970172882E-2</v>
      </c>
      <c r="CI1427" s="74">
        <v>-4.3109189718961716E-2</v>
      </c>
      <c r="CJ1427" s="74">
        <v>-5.5204324424266815E-2</v>
      </c>
      <c r="CK1427" s="74">
        <v>-7.6232701539993286E-2</v>
      </c>
      <c r="CL1427" s="74">
        <v>-0.10990285128355026</v>
      </c>
      <c r="CM1427" s="74">
        <v>-0.10174863040447235</v>
      </c>
      <c r="CN1427" s="74">
        <v>-9.7347371280193329E-2</v>
      </c>
      <c r="CO1427" s="74">
        <v>-8.986479789018631E-2</v>
      </c>
      <c r="CP1427" s="74">
        <v>-8.1993550062179565E-2</v>
      </c>
      <c r="CQ1427" s="74">
        <v>-0.14999742805957794</v>
      </c>
      <c r="CR1427" s="74">
        <v>-0.18835769593715668</v>
      </c>
      <c r="CS1427" s="74">
        <v>-0.14903336763381958</v>
      </c>
      <c r="CT1427" s="74">
        <v>2.3236561100929976E-3</v>
      </c>
      <c r="CU1427" s="74">
        <v>2.5245418772101402E-2</v>
      </c>
      <c r="CV1427" s="74">
        <v>2.7894411236047745E-2</v>
      </c>
      <c r="CW1427" s="74">
        <v>1.5818744897842407E-2</v>
      </c>
      <c r="CX1427" s="74">
        <v>1.7159385606646538E-2</v>
      </c>
      <c r="CY1427" s="74">
        <v>1.9679883494973183E-2</v>
      </c>
      <c r="CZ1427" s="74">
        <v>1.4829196967184544E-2</v>
      </c>
      <c r="DA1427" s="74">
        <v>2.9035881161689758E-2</v>
      </c>
      <c r="DB1427" s="74">
        <v>9.8640518262982368E-3</v>
      </c>
      <c r="DC1427" s="74">
        <v>-6.3170655630528927E-4</v>
      </c>
      <c r="DD1427" s="74">
        <v>-5.086696520447731E-2</v>
      </c>
      <c r="DE1427" s="74">
        <v>4.0138926357030869E-2</v>
      </c>
      <c r="DF1427" s="74">
        <v>6.9296382367610931E-2</v>
      </c>
      <c r="DG1427" s="74">
        <v>9.5452712848782539E-3</v>
      </c>
      <c r="DH1427" s="74">
        <v>6.4189592376351357E-4</v>
      </c>
      <c r="DI1427" s="74">
        <v>-7.2610750794410706E-3</v>
      </c>
      <c r="DJ1427" s="74">
        <v>-3.5376649349927902E-2</v>
      </c>
      <c r="DK1427" s="74">
        <v>-2.1292079240083694E-2</v>
      </c>
      <c r="DL1427" s="74">
        <v>-1.2915178202092648E-2</v>
      </c>
      <c r="DM1427" s="74">
        <v>-3.8671356160193682E-3</v>
      </c>
      <c r="DN1427" s="74">
        <v>7.8839370980858803E-3</v>
      </c>
      <c r="DO1427" s="74">
        <v>-6.4009703695774078E-2</v>
      </c>
      <c r="DP1427" s="74">
        <v>-0.10766778141260147</v>
      </c>
      <c r="DQ1427" s="74">
        <v>-6.8959183990955353E-2</v>
      </c>
      <c r="DR1427" s="74">
        <v>6.0787003487348557E-2</v>
      </c>
      <c r="DS1427" s="74">
        <v>6.5543144941329956E-2</v>
      </c>
      <c r="DT1427" s="74">
        <v>6.4650587737560272E-2</v>
      </c>
      <c r="DU1427" s="74">
        <v>4.7703608870506287E-2</v>
      </c>
      <c r="DV1427" s="74">
        <v>4.5193344354629517E-2</v>
      </c>
      <c r="DW1427" s="74">
        <v>5.048772320151329E-2</v>
      </c>
      <c r="DX1427" s="74">
        <v>4.3730806559324265E-2</v>
      </c>
      <c r="DY1427" s="74">
        <v>6.6257782280445099E-2</v>
      </c>
      <c r="DZ1427" s="74">
        <v>4.7365393489599228E-2</v>
      </c>
      <c r="EA1427" s="74">
        <v>3.2529279589653015E-2</v>
      </c>
      <c r="EB1427" s="74">
        <v>-1.5226938761770725E-2</v>
      </c>
      <c r="EC1427" s="74">
        <v>8.3038985729217529E-2</v>
      </c>
      <c r="ED1427" s="74">
        <v>0.13248327374458313</v>
      </c>
      <c r="EE1427" s="74">
        <v>8.5569947957992554E-2</v>
      </c>
      <c r="EF1427" s="74">
        <v>8.127497136592865E-2</v>
      </c>
      <c r="EG1427" s="74">
        <v>9.2322997748851776E-2</v>
      </c>
      <c r="EH1427" s="74">
        <v>7.2227343916893005E-2</v>
      </c>
      <c r="EI1427" s="74">
        <v>9.487440437078476E-2</v>
      </c>
      <c r="EJ1427" s="74">
        <v>0.10899149626493454</v>
      </c>
      <c r="EK1427" s="74">
        <v>0.12029983103275299</v>
      </c>
      <c r="EL1427" s="74">
        <v>0.13765275478363037</v>
      </c>
      <c r="EM1427" s="74">
        <v>6.0142908245325089E-2</v>
      </c>
      <c r="EN1427" s="74">
        <v>8.8356379419565201E-3</v>
      </c>
      <c r="EO1427" s="74">
        <v>4.6655211597681046E-2</v>
      </c>
      <c r="EP1427" s="74">
        <v>0.14519879221916199</v>
      </c>
      <c r="EQ1427" s="74">
        <v>0.12372665852308273</v>
      </c>
      <c r="ER1427" s="74">
        <v>0.11772066354751587</v>
      </c>
      <c r="ES1427" s="74">
        <v>9.3740291893482208E-2</v>
      </c>
      <c r="ET1427" s="74">
        <v>8.5669934749603271E-2</v>
      </c>
      <c r="EU1427" s="74">
        <v>9.496934711933136E-2</v>
      </c>
      <c r="EV1427" s="74">
        <v>8.546014130115509E-2</v>
      </c>
      <c r="EW1427" s="74">
        <v>59.039009094238281</v>
      </c>
      <c r="EX1427" s="74">
        <v>58.234004974365234</v>
      </c>
      <c r="EY1427" s="74">
        <v>57.448890686035156</v>
      </c>
      <c r="EZ1427" s="74">
        <v>56.698348999023438</v>
      </c>
      <c r="FA1427" s="74">
        <v>56.049079895019531</v>
      </c>
      <c r="FB1427" s="74">
        <v>55.627262115478516</v>
      </c>
      <c r="FC1427" s="74">
        <v>55.284938812255859</v>
      </c>
      <c r="FD1427" s="74">
        <v>56.772251129150391</v>
      </c>
      <c r="FE1427" s="74">
        <v>59.403182983398438</v>
      </c>
      <c r="FF1427" s="74">
        <v>62.821533203125</v>
      </c>
      <c r="FG1427" s="74">
        <v>67.107307434082031</v>
      </c>
      <c r="FH1427" s="74">
        <v>71.817787170410156</v>
      </c>
      <c r="FI1427" s="74">
        <v>76.149528503417969</v>
      </c>
      <c r="FJ1427" s="74">
        <v>79.592277526855469</v>
      </c>
      <c r="FK1427" s="74">
        <v>81.566162109375</v>
      </c>
      <c r="FL1427" s="74">
        <v>82.009689331054688</v>
      </c>
      <c r="FM1427" s="74">
        <v>81.527412414550781</v>
      </c>
      <c r="FN1427" s="74">
        <v>79.499923706054688</v>
      </c>
      <c r="FO1427" s="74">
        <v>76.389862060546875</v>
      </c>
      <c r="FP1427" s="74">
        <v>72.081581115722656</v>
      </c>
      <c r="FQ1427" s="74">
        <v>67.235298156738281</v>
      </c>
      <c r="FR1427" s="74">
        <v>63.417678833007813</v>
      </c>
      <c r="FS1427" s="74">
        <v>61.319255828857422</v>
      </c>
      <c r="FT1427" s="74">
        <v>59.663543701171875</v>
      </c>
      <c r="FU1427" s="74">
        <v>8.3836011588573456E-2</v>
      </c>
      <c r="FV1427" s="74">
        <v>8.609163761138916E-2</v>
      </c>
      <c r="FW1427" s="74">
        <v>8.6794868111610413E-2</v>
      </c>
      <c r="FX1427" s="74">
        <v>0</v>
      </c>
      <c r="FY1427" s="74">
        <v>8.8985197246074677E-2</v>
      </c>
      <c r="FZ1427" s="74">
        <v>32</v>
      </c>
      <c r="GA1427" s="74">
        <v>66.706771850585938</v>
      </c>
      <c r="GB1427" s="74">
        <v>907.71102952957153</v>
      </c>
      <c r="GC1427" s="74">
        <v>1</v>
      </c>
      <c r="GD1427" s="74">
        <v>5</v>
      </c>
      <c r="GE1427" s="74">
        <v>5</v>
      </c>
      <c r="GF1427" s="74">
        <v>2</v>
      </c>
      <c r="GG1427" t="s">
        <v>242</v>
      </c>
      <c r="GH1427" t="s">
        <v>243</v>
      </c>
      <c r="GI1427" t="s">
        <v>236</v>
      </c>
      <c r="GJ1427" s="47"/>
      <c r="GK1427" s="30"/>
    </row>
    <row r="1428" spans="1:193" x14ac:dyDescent="0.2">
      <c r="A1428" t="s">
        <v>175</v>
      </c>
      <c r="B1428" t="s">
        <v>241</v>
      </c>
      <c r="C1428" t="s">
        <v>0</v>
      </c>
      <c r="D1428" t="s">
        <v>256</v>
      </c>
      <c r="E1428" t="s">
        <v>191</v>
      </c>
      <c r="F1428" t="s">
        <v>263</v>
      </c>
      <c r="G1428" t="s">
        <v>275</v>
      </c>
      <c r="H1428" s="74">
        <v>36</v>
      </c>
      <c r="I1428" s="74">
        <v>0.59886753559112549</v>
      </c>
      <c r="J1428" s="74">
        <v>0.58852720260620117</v>
      </c>
      <c r="K1428" s="74">
        <v>0.5965505838394165</v>
      </c>
      <c r="L1428" s="74">
        <v>0.62250232696533203</v>
      </c>
      <c r="M1428" s="74">
        <v>0.77038639783859253</v>
      </c>
      <c r="N1428" s="74">
        <v>0.9349210262298584</v>
      </c>
      <c r="O1428" s="74">
        <v>0.98771297931671143</v>
      </c>
      <c r="P1428" s="74">
        <v>1.2333377599716187</v>
      </c>
      <c r="Q1428" s="74">
        <v>1.4568729400634766</v>
      </c>
      <c r="R1428" s="74">
        <v>1.5905903577804565</v>
      </c>
      <c r="S1428" s="74">
        <v>1.76118004322052</v>
      </c>
      <c r="T1428" s="74">
        <v>1.9007778167724609</v>
      </c>
      <c r="U1428" s="74">
        <v>2.0448181629180908</v>
      </c>
      <c r="V1428" s="74">
        <v>2.1205489635467529</v>
      </c>
      <c r="W1428" s="74">
        <v>1.9858696460723877</v>
      </c>
      <c r="X1428" s="74">
        <v>1.7674665451049805</v>
      </c>
      <c r="Y1428" s="74">
        <v>1.5454717874526978</v>
      </c>
      <c r="Z1428" s="74">
        <v>1.2173178195953369</v>
      </c>
      <c r="AA1428" s="74">
        <v>0.94694274663925171</v>
      </c>
      <c r="AB1428" s="74">
        <v>0.86211901903152466</v>
      </c>
      <c r="AC1428" s="74">
        <v>0.76621341705322266</v>
      </c>
      <c r="AD1428" s="74">
        <v>0.70411306619644165</v>
      </c>
      <c r="AE1428" s="74">
        <v>0.66724663972854614</v>
      </c>
      <c r="AF1428" s="74">
        <v>0.6393810510635376</v>
      </c>
      <c r="AG1428" s="74">
        <v>-6.3260003924369812E-2</v>
      </c>
      <c r="AH1428" s="74">
        <v>-8.4265328943729401E-2</v>
      </c>
      <c r="AI1428" s="74">
        <v>-8.4416911005973816E-2</v>
      </c>
      <c r="AJ1428" s="74">
        <v>-0.14386801421642303</v>
      </c>
      <c r="AK1428" s="74">
        <v>-6.5844036638736725E-2</v>
      </c>
      <c r="AL1428" s="74">
        <v>-8.6205847561359406E-2</v>
      </c>
      <c r="AM1428" s="74">
        <v>-0.18189354240894318</v>
      </c>
      <c r="AN1428" s="74">
        <v>-0.20295913517475128</v>
      </c>
      <c r="AO1428" s="74">
        <v>-0.2591877281665802</v>
      </c>
      <c r="AP1428" s="74">
        <v>-0.30921143293380737</v>
      </c>
      <c r="AQ1428" s="74">
        <v>-0.31592294573783875</v>
      </c>
      <c r="AR1428" s="74">
        <v>-0.32155013084411621</v>
      </c>
      <c r="AS1428" s="74">
        <v>-0.31767821311950684</v>
      </c>
      <c r="AT1428" s="74">
        <v>-0.31938338279724121</v>
      </c>
      <c r="AU1428" s="74">
        <v>-0.38132235407829285</v>
      </c>
      <c r="AV1428" s="74">
        <v>-0.4082304835319519</v>
      </c>
      <c r="AW1428" s="74">
        <v>-0.36499974131584167</v>
      </c>
      <c r="AX1428" s="74">
        <v>-0.1488192230463028</v>
      </c>
      <c r="AY1428" s="74">
        <v>-7.7543817460536957E-2</v>
      </c>
      <c r="AZ1428" s="74">
        <v>-6.5574891865253448E-2</v>
      </c>
      <c r="BA1428" s="74">
        <v>-6.575591117143631E-2</v>
      </c>
      <c r="BB1428" s="74">
        <v>-5.4371822625398636E-2</v>
      </c>
      <c r="BC1428" s="74">
        <v>-5.888073518872261E-2</v>
      </c>
      <c r="BD1428" s="74">
        <v>-5.9084203094244003E-2</v>
      </c>
      <c r="BE1428" s="74">
        <v>-2.3848585784435272E-2</v>
      </c>
      <c r="BF1428" s="74">
        <v>-4.4558025896549225E-2</v>
      </c>
      <c r="BG1428" s="74">
        <v>-4.9305282533168793E-2</v>
      </c>
      <c r="BH1428" s="74">
        <v>-0.10613150894641876</v>
      </c>
      <c r="BI1428" s="74">
        <v>-2.0420446991920471E-2</v>
      </c>
      <c r="BJ1428" s="74">
        <v>-1.9302066415548325E-2</v>
      </c>
      <c r="BK1428" s="74">
        <v>-0.10139681398868561</v>
      </c>
      <c r="BL1428" s="74">
        <v>-0.11758293211460114</v>
      </c>
      <c r="BM1428" s="74">
        <v>-0.15374575555324554</v>
      </c>
      <c r="BN1428" s="74">
        <v>-0.19527781009674072</v>
      </c>
      <c r="BO1428" s="74">
        <v>-0.19292312860488892</v>
      </c>
      <c r="BP1428" s="74">
        <v>-0.19247248768806458</v>
      </c>
      <c r="BQ1428" s="74">
        <v>-0.18620730936527252</v>
      </c>
      <c r="BR1428" s="74">
        <v>-0.18198110163211823</v>
      </c>
      <c r="BS1428" s="74">
        <v>-0.24986663460731506</v>
      </c>
      <c r="BT1428" s="74">
        <v>-0.28487393260002136</v>
      </c>
      <c r="BU1428" s="74">
        <v>-0.2425844818353653</v>
      </c>
      <c r="BV1428" s="74">
        <v>-5.9442028403282166E-2</v>
      </c>
      <c r="BW1428" s="74">
        <v>-1.5937738120555878E-2</v>
      </c>
      <c r="BX1428" s="74">
        <v>-9.3830451369285583E-3</v>
      </c>
      <c r="BY1428" s="74">
        <v>-1.7011187970638275E-2</v>
      </c>
      <c r="BZ1428" s="74">
        <v>-1.1514258570969105E-2</v>
      </c>
      <c r="CA1428" s="74">
        <v>-1.1782540008425713E-2</v>
      </c>
      <c r="CB1428" s="74">
        <v>-1.4900201931595802E-2</v>
      </c>
      <c r="CC1428" s="74">
        <v>3.4476437140256166E-3</v>
      </c>
      <c r="CD1428" s="74">
        <v>-1.7056869342923164E-2</v>
      </c>
      <c r="CE1428" s="74">
        <v>-2.4987073615193367E-2</v>
      </c>
      <c r="CF1428" s="74">
        <v>-7.9995326697826385E-2</v>
      </c>
      <c r="CG1428" s="74">
        <v>1.1039795354008675E-2</v>
      </c>
      <c r="CH1428" s="74">
        <v>2.7035284787416458E-2</v>
      </c>
      <c r="CI1428" s="74">
        <v>-4.5645024627447128E-2</v>
      </c>
      <c r="CJ1428" s="74">
        <v>-5.8451633900403976E-2</v>
      </c>
      <c r="CK1428" s="74">
        <v>-8.0716982483863831E-2</v>
      </c>
      <c r="CL1428" s="74">
        <v>-0.11636772751808167</v>
      </c>
      <c r="CM1428" s="74">
        <v>-0.1077338382601738</v>
      </c>
      <c r="CN1428" s="74">
        <v>-0.10307369381189346</v>
      </c>
      <c r="CO1428" s="74">
        <v>-9.5150962471961975E-2</v>
      </c>
      <c r="CP1428" s="74">
        <v>-8.6816705763339996E-2</v>
      </c>
      <c r="CQ1428" s="74">
        <v>-0.15882080793380737</v>
      </c>
      <c r="CR1428" s="74">
        <v>-0.19943755865097046</v>
      </c>
      <c r="CS1428" s="74">
        <v>-0.15780004858970642</v>
      </c>
      <c r="CT1428" s="74">
        <v>2.4603416677564383E-3</v>
      </c>
      <c r="CU1428" s="74">
        <v>2.673044428229332E-2</v>
      </c>
      <c r="CV1428" s="74">
        <v>2.9535258188843727E-2</v>
      </c>
      <c r="CW1428" s="74">
        <v>1.674925908446312E-2</v>
      </c>
      <c r="CX1428" s="74">
        <v>1.816876046359539E-2</v>
      </c>
      <c r="CY1428" s="74">
        <v>2.0837524905800819E-2</v>
      </c>
      <c r="CZ1428" s="74">
        <v>1.5701502561569214E-2</v>
      </c>
      <c r="DA1428" s="74">
        <v>3.0743872746825218E-2</v>
      </c>
      <c r="DB1428" s="74">
        <v>1.0444287210702896E-2</v>
      </c>
      <c r="DC1428" s="74">
        <v>-6.6886580316349864E-4</v>
      </c>
      <c r="DD1428" s="74">
        <v>-5.3859144449234009E-2</v>
      </c>
      <c r="DE1428" s="74">
        <v>4.250003769993782E-2</v>
      </c>
      <c r="DF1428" s="74">
        <v>7.3372639715671539E-2</v>
      </c>
      <c r="DG1428" s="74">
        <v>1.0106761008501053E-2</v>
      </c>
      <c r="DH1428" s="74">
        <v>6.7966239294037223E-4</v>
      </c>
      <c r="DI1428" s="74">
        <v>-7.6882042922079563E-3</v>
      </c>
      <c r="DJ1428" s="74">
        <v>-3.7457641214132309E-2</v>
      </c>
      <c r="DK1428" s="74">
        <v>-2.2544544190168381E-2</v>
      </c>
      <c r="DL1428" s="74">
        <v>-1.367490366101265E-2</v>
      </c>
      <c r="DM1428" s="74">
        <v>-4.0946132503449917E-3</v>
      </c>
      <c r="DN1428" s="74">
        <v>8.3476891741156578E-3</v>
      </c>
      <c r="DO1428" s="74">
        <v>-6.7774981260299683E-2</v>
      </c>
      <c r="DP1428" s="74">
        <v>-0.11400119215250015</v>
      </c>
      <c r="DQ1428" s="74">
        <v>-7.3015615344047546E-2</v>
      </c>
      <c r="DR1428" s="74">
        <v>6.4362712204456329E-2</v>
      </c>
      <c r="DS1428" s="74">
        <v>6.9398626685142517E-2</v>
      </c>
      <c r="DT1428" s="74">
        <v>6.8453557789325714E-2</v>
      </c>
      <c r="DU1428" s="74">
        <v>5.0509706139564514E-2</v>
      </c>
      <c r="DV1428" s="74">
        <v>4.7851778566837311E-2</v>
      </c>
      <c r="DW1428" s="74">
        <v>5.3457591682672501E-2</v>
      </c>
      <c r="DX1428" s="74">
        <v>4.6303205192089081E-2</v>
      </c>
      <c r="DY1428" s="74">
        <v>7.0155292749404907E-2</v>
      </c>
      <c r="DZ1428" s="74">
        <v>5.0151590257883072E-2</v>
      </c>
      <c r="EA1428" s="74">
        <v>3.4442763775587082E-2</v>
      </c>
      <c r="EB1428" s="74">
        <v>-1.6122644767165184E-2</v>
      </c>
      <c r="EC1428" s="74">
        <v>8.7923631072044373E-2</v>
      </c>
      <c r="ED1428" s="74">
        <v>0.14027641713619232</v>
      </c>
      <c r="EE1428" s="74">
        <v>9.0603485703468323E-2</v>
      </c>
      <c r="EF1428" s="74">
        <v>8.6055859923362732E-2</v>
      </c>
      <c r="EG1428" s="74">
        <v>9.7753755748271942E-2</v>
      </c>
      <c r="EH1428" s="74">
        <v>7.6475992798805237E-2</v>
      </c>
      <c r="EI1428" s="74">
        <v>0.10045526176691055</v>
      </c>
      <c r="EJ1428" s="74">
        <v>0.11540275067090988</v>
      </c>
      <c r="EK1428" s="74">
        <v>0.12737628817558289</v>
      </c>
      <c r="EL1428" s="74">
        <v>0.14574995636940002</v>
      </c>
      <c r="EM1428" s="74">
        <v>6.3680723309516907E-2</v>
      </c>
      <c r="EN1428" s="74">
        <v>9.355359710752964E-3</v>
      </c>
      <c r="EO1428" s="74">
        <v>4.9399640411138535E-2</v>
      </c>
      <c r="EP1428" s="74">
        <v>0.15373989939689636</v>
      </c>
      <c r="EQ1428" s="74">
        <v>0.1310047060251236</v>
      </c>
      <c r="ER1428" s="74">
        <v>0.1246454119682312</v>
      </c>
      <c r="ES1428" s="74">
        <v>9.9254429340362549E-2</v>
      </c>
      <c r="ET1428" s="74">
        <v>9.0709343552589417E-2</v>
      </c>
      <c r="EU1428" s="74">
        <v>0.10055578500032425</v>
      </c>
      <c r="EV1428" s="74">
        <v>9.0487204492092133E-2</v>
      </c>
      <c r="EW1428" s="74">
        <v>62.532386779785156</v>
      </c>
      <c r="EX1428" s="74">
        <v>61.604949951171875</v>
      </c>
      <c r="EY1428" s="74">
        <v>60.672603607177734</v>
      </c>
      <c r="EZ1428" s="74">
        <v>60.333087921142578</v>
      </c>
      <c r="FA1428" s="74">
        <v>59.675968170166016</v>
      </c>
      <c r="FB1428" s="74">
        <v>59.468509674072266</v>
      </c>
      <c r="FC1428" s="74">
        <v>59.156665802001953</v>
      </c>
      <c r="FD1428" s="74">
        <v>59.73565673828125</v>
      </c>
      <c r="FE1428" s="74">
        <v>62.342353820800781</v>
      </c>
      <c r="FF1428" s="74">
        <v>66.184471130371094</v>
      </c>
      <c r="FG1428" s="74">
        <v>70.857879638671875</v>
      </c>
      <c r="FH1428" s="74">
        <v>75.744438171386719</v>
      </c>
      <c r="FI1428" s="74">
        <v>80.471672058105469</v>
      </c>
      <c r="FJ1428" s="74">
        <v>84.553573608398438</v>
      </c>
      <c r="FK1428" s="74">
        <v>87.146102905273438</v>
      </c>
      <c r="FL1428" s="74">
        <v>87.481040954589844</v>
      </c>
      <c r="FM1428" s="74">
        <v>86.914894104003906</v>
      </c>
      <c r="FN1428" s="74">
        <v>84.625732421875</v>
      </c>
      <c r="FO1428" s="74">
        <v>81.295234680175781</v>
      </c>
      <c r="FP1428" s="74">
        <v>76.705253601074219</v>
      </c>
      <c r="FQ1428" s="74">
        <v>71.735984802246094</v>
      </c>
      <c r="FR1428" s="74">
        <v>68.276557922363281</v>
      </c>
      <c r="FS1428" s="74">
        <v>65.777008056640625</v>
      </c>
      <c r="FT1428" s="74">
        <v>64.323577880859375</v>
      </c>
      <c r="FU1428" s="74">
        <v>8.8767543435096741E-2</v>
      </c>
      <c r="FV1428" s="74">
        <v>9.1155841946601868E-2</v>
      </c>
      <c r="FW1428" s="74">
        <v>9.1900452971458435E-2</v>
      </c>
      <c r="FX1428" s="74">
        <v>0</v>
      </c>
      <c r="FY1428" s="74">
        <v>9.4219624996185303E-2</v>
      </c>
      <c r="FZ1428" s="74">
        <v>34</v>
      </c>
      <c r="GA1428" s="74">
        <v>87.068885803222656</v>
      </c>
      <c r="GB1428" s="74">
        <v>1156.8410539627075</v>
      </c>
      <c r="GC1428" s="74">
        <v>1</v>
      </c>
      <c r="GD1428" s="74">
        <v>5</v>
      </c>
      <c r="GE1428" s="74">
        <v>5</v>
      </c>
      <c r="GF1428" s="74">
        <v>2</v>
      </c>
      <c r="GG1428" t="s">
        <v>242</v>
      </c>
      <c r="GH1428" t="s">
        <v>243</v>
      </c>
      <c r="GI1428" t="s">
        <v>236</v>
      </c>
      <c r="GJ1428" s="47"/>
      <c r="GK1428" s="30"/>
    </row>
    <row r="1429" spans="1:193" x14ac:dyDescent="0.2">
      <c r="A1429" t="s">
        <v>175</v>
      </c>
      <c r="B1429" t="s">
        <v>241</v>
      </c>
      <c r="C1429" t="s">
        <v>0</v>
      </c>
      <c r="D1429" t="s">
        <v>256</v>
      </c>
      <c r="E1429" t="s">
        <v>192</v>
      </c>
      <c r="F1429" t="s">
        <v>263</v>
      </c>
      <c r="G1429" t="s">
        <v>275</v>
      </c>
      <c r="H1429" s="74">
        <v>36</v>
      </c>
      <c r="I1429" s="74">
        <v>0.63805520534515381</v>
      </c>
      <c r="J1429" s="74">
        <v>0.6276705265045166</v>
      </c>
      <c r="K1429" s="74">
        <v>0.62579232454299927</v>
      </c>
      <c r="L1429" s="74">
        <v>0.63309013843536377</v>
      </c>
      <c r="M1429" s="74">
        <v>0.77508020401000977</v>
      </c>
      <c r="N1429" s="74">
        <v>0.87839013338088989</v>
      </c>
      <c r="O1429" s="74">
        <v>0.99267005920410156</v>
      </c>
      <c r="P1429" s="74">
        <v>1.2908369302749634</v>
      </c>
      <c r="Q1429" s="74">
        <v>1.4577560424804688</v>
      </c>
      <c r="R1429" s="74">
        <v>1.5028573274612427</v>
      </c>
      <c r="S1429" s="74">
        <v>1.6007404327392578</v>
      </c>
      <c r="T1429" s="74">
        <v>1.7201626300811768</v>
      </c>
      <c r="U1429" s="74">
        <v>1.8293330669403076</v>
      </c>
      <c r="V1429" s="74">
        <v>1.8957095146179199</v>
      </c>
      <c r="W1429" s="74">
        <v>1.7588015794754028</v>
      </c>
      <c r="X1429" s="74">
        <v>1.5934020280838013</v>
      </c>
      <c r="Y1429" s="74">
        <v>1.3840817213058472</v>
      </c>
      <c r="Z1429" s="74">
        <v>1.1516892910003662</v>
      </c>
      <c r="AA1429" s="74">
        <v>0.90963375568389893</v>
      </c>
      <c r="AB1429" s="74">
        <v>0.84279000759124756</v>
      </c>
      <c r="AC1429" s="74">
        <v>0.76072520017623901</v>
      </c>
      <c r="AD1429" s="74">
        <v>0.70751482248306274</v>
      </c>
      <c r="AE1429" s="74">
        <v>0.67571789026260376</v>
      </c>
      <c r="AF1429" s="74">
        <v>0.65720909833908081</v>
      </c>
      <c r="AG1429" s="74">
        <v>-6.3260003924369812E-2</v>
      </c>
      <c r="AH1429" s="74">
        <v>-8.4265328943729401E-2</v>
      </c>
      <c r="AI1429" s="74">
        <v>-8.4416918456554413E-2</v>
      </c>
      <c r="AJ1429" s="74">
        <v>-0.14386801421642303</v>
      </c>
      <c r="AK1429" s="74">
        <v>-6.5844036638736725E-2</v>
      </c>
      <c r="AL1429" s="74">
        <v>-8.6205840110778809E-2</v>
      </c>
      <c r="AM1429" s="74">
        <v>-0.18189352750778198</v>
      </c>
      <c r="AN1429" s="74">
        <v>-0.20295912027359009</v>
      </c>
      <c r="AO1429" s="74">
        <v>-0.2591877281665802</v>
      </c>
      <c r="AP1429" s="74">
        <v>-0.30921143293380737</v>
      </c>
      <c r="AQ1429" s="74">
        <v>-0.31592294573783875</v>
      </c>
      <c r="AR1429" s="74">
        <v>-0.3215501606464386</v>
      </c>
      <c r="AS1429" s="74">
        <v>-0.31767821311950684</v>
      </c>
      <c r="AT1429" s="74">
        <v>-0.31938338279724121</v>
      </c>
      <c r="AU1429" s="74">
        <v>-0.38132235407829285</v>
      </c>
      <c r="AV1429" s="74">
        <v>-0.4082304835319519</v>
      </c>
      <c r="AW1429" s="74">
        <v>-0.36499974131584167</v>
      </c>
      <c r="AX1429" s="74">
        <v>-0.1488192081451416</v>
      </c>
      <c r="AY1429" s="74">
        <v>-7.7543817460536957E-2</v>
      </c>
      <c r="AZ1429" s="74">
        <v>-6.5574891865253448E-2</v>
      </c>
      <c r="BA1429" s="74">
        <v>-6.575591117143631E-2</v>
      </c>
      <c r="BB1429" s="74">
        <v>-5.4371818900108337E-2</v>
      </c>
      <c r="BC1429" s="74">
        <v>-5.8880731463432312E-2</v>
      </c>
      <c r="BD1429" s="74">
        <v>-5.9084203094244003E-2</v>
      </c>
      <c r="BE1429" s="74">
        <v>-2.3848583921790123E-2</v>
      </c>
      <c r="BF1429" s="74">
        <v>-4.4558025896549225E-2</v>
      </c>
      <c r="BG1429" s="74">
        <v>-4.9305282533168793E-2</v>
      </c>
      <c r="BH1429" s="74">
        <v>-0.10613151639699936</v>
      </c>
      <c r="BI1429" s="74">
        <v>-2.0420446991920471E-2</v>
      </c>
      <c r="BJ1429" s="74">
        <v>-1.9302064552903175E-2</v>
      </c>
      <c r="BK1429" s="74">
        <v>-0.10139680653810501</v>
      </c>
      <c r="BL1429" s="74">
        <v>-0.11758292466402054</v>
      </c>
      <c r="BM1429" s="74">
        <v>-0.15374577045440674</v>
      </c>
      <c r="BN1429" s="74">
        <v>-0.19527781009674072</v>
      </c>
      <c r="BO1429" s="74">
        <v>-0.19292312860488892</v>
      </c>
      <c r="BP1429" s="74">
        <v>-0.19247248768806458</v>
      </c>
      <c r="BQ1429" s="74">
        <v>-0.18620730936527252</v>
      </c>
      <c r="BR1429" s="74">
        <v>-0.18198110163211823</v>
      </c>
      <c r="BS1429" s="74">
        <v>-0.24986663460731506</v>
      </c>
      <c r="BT1429" s="74">
        <v>-0.28487393260002136</v>
      </c>
      <c r="BU1429" s="74">
        <v>-0.2425844818353653</v>
      </c>
      <c r="BV1429" s="74">
        <v>-5.9442024677991867E-2</v>
      </c>
      <c r="BW1429" s="74">
        <v>-1.5937739983201027E-2</v>
      </c>
      <c r="BX1429" s="74">
        <v>-9.3830432742834091E-3</v>
      </c>
      <c r="BY1429" s="74">
        <v>-1.7011187970638275E-2</v>
      </c>
      <c r="BZ1429" s="74">
        <v>-1.1514256708323956E-2</v>
      </c>
      <c r="CA1429" s="74">
        <v>-1.1782540008425713E-2</v>
      </c>
      <c r="CB1429" s="74">
        <v>-1.4900201931595802E-2</v>
      </c>
      <c r="CC1429" s="74">
        <v>3.4476437140256166E-3</v>
      </c>
      <c r="CD1429" s="74">
        <v>-1.7056869342923164E-2</v>
      </c>
      <c r="CE1429" s="74">
        <v>-2.4987073615193367E-2</v>
      </c>
      <c r="CF1429" s="74">
        <v>-7.9995334148406982E-2</v>
      </c>
      <c r="CG1429" s="74">
        <v>1.1039795354008675E-2</v>
      </c>
      <c r="CH1429" s="74">
        <v>2.7035286650061607E-2</v>
      </c>
      <c r="CI1429" s="74">
        <v>-4.564502090215683E-2</v>
      </c>
      <c r="CJ1429" s="74">
        <v>-5.8451633900403976E-2</v>
      </c>
      <c r="CK1429" s="74">
        <v>-8.0716989934444427E-2</v>
      </c>
      <c r="CL1429" s="74">
        <v>-0.11636772006750107</v>
      </c>
      <c r="CM1429" s="74">
        <v>-0.1077338308095932</v>
      </c>
      <c r="CN1429" s="74">
        <v>-0.10307368636131287</v>
      </c>
      <c r="CO1429" s="74">
        <v>-9.5150969922542572E-2</v>
      </c>
      <c r="CP1429" s="74">
        <v>-8.6816705763339996E-2</v>
      </c>
      <c r="CQ1429" s="74">
        <v>-0.15882080793380737</v>
      </c>
      <c r="CR1429" s="74">
        <v>-0.19943755865097046</v>
      </c>
      <c r="CS1429" s="74">
        <v>-0.15780004858970642</v>
      </c>
      <c r="CT1429" s="74">
        <v>2.4603416677564383E-3</v>
      </c>
      <c r="CU1429" s="74">
        <v>2.673044241964817E-2</v>
      </c>
      <c r="CV1429" s="74">
        <v>2.9535260051488876E-2</v>
      </c>
      <c r="CW1429" s="74">
        <v>1.674925908446312E-2</v>
      </c>
      <c r="CX1429" s="74">
        <v>1.816876046359539E-2</v>
      </c>
      <c r="CY1429" s="74">
        <v>2.083752304315567E-2</v>
      </c>
      <c r="CZ1429" s="74">
        <v>1.5701502561569214E-2</v>
      </c>
      <c r="DA1429" s="74">
        <v>3.0743870884180069E-2</v>
      </c>
      <c r="DB1429" s="74">
        <v>1.0444287210702896E-2</v>
      </c>
      <c r="DC1429" s="74">
        <v>-6.6886382410302758E-4</v>
      </c>
      <c r="DD1429" s="74">
        <v>-5.3859151899814606E-2</v>
      </c>
      <c r="DE1429" s="74">
        <v>4.250003769993782E-2</v>
      </c>
      <c r="DF1429" s="74">
        <v>7.3372639715671539E-2</v>
      </c>
      <c r="DG1429" s="74">
        <v>1.0106761008501053E-2</v>
      </c>
      <c r="DH1429" s="74">
        <v>6.7965849302709103E-4</v>
      </c>
      <c r="DI1429" s="74">
        <v>-7.6882117427885532E-3</v>
      </c>
      <c r="DJ1429" s="74">
        <v>-3.7457633763551712E-2</v>
      </c>
      <c r="DK1429" s="74">
        <v>-2.2544536739587784E-2</v>
      </c>
      <c r="DL1429" s="74">
        <v>-1.3674887828528881E-2</v>
      </c>
      <c r="DM1429" s="74">
        <v>-4.0946286171674728E-3</v>
      </c>
      <c r="DN1429" s="74">
        <v>8.3476891741156578E-3</v>
      </c>
      <c r="DO1429" s="74">
        <v>-6.7774981260299683E-2</v>
      </c>
      <c r="DP1429" s="74">
        <v>-0.11400118470191956</v>
      </c>
      <c r="DQ1429" s="74">
        <v>-7.3015615344047546E-2</v>
      </c>
      <c r="DR1429" s="74">
        <v>6.4362712204456329E-2</v>
      </c>
      <c r="DS1429" s="74">
        <v>6.9398626685142517E-2</v>
      </c>
      <c r="DT1429" s="74">
        <v>6.8453565239906311E-2</v>
      </c>
      <c r="DU1429" s="74">
        <v>5.0509706139564514E-2</v>
      </c>
      <c r="DV1429" s="74">
        <v>4.7851778566837311E-2</v>
      </c>
      <c r="DW1429" s="74">
        <v>5.3457587957382202E-2</v>
      </c>
      <c r="DX1429" s="74">
        <v>4.6303205192089081E-2</v>
      </c>
      <c r="DY1429" s="74">
        <v>7.015528529882431E-2</v>
      </c>
      <c r="DZ1429" s="74">
        <v>5.0151590257883072E-2</v>
      </c>
      <c r="EA1429" s="74">
        <v>3.444276750087738E-2</v>
      </c>
      <c r="EB1429" s="74">
        <v>-1.6122652217745781E-2</v>
      </c>
      <c r="EC1429" s="74">
        <v>8.7923631072044373E-2</v>
      </c>
      <c r="ED1429" s="74">
        <v>0.14027641713619232</v>
      </c>
      <c r="EE1429" s="74">
        <v>9.0603478252887726E-2</v>
      </c>
      <c r="EF1429" s="74">
        <v>8.6055852472782135E-2</v>
      </c>
      <c r="EG1429" s="74">
        <v>9.7753748297691345E-2</v>
      </c>
      <c r="EH1429" s="74">
        <v>7.6476000249385834E-2</v>
      </c>
      <c r="EI1429" s="74">
        <v>0.10045526921749115</v>
      </c>
      <c r="EJ1429" s="74">
        <v>0.11540278047323227</v>
      </c>
      <c r="EK1429" s="74">
        <v>0.12737627327442169</v>
      </c>
      <c r="EL1429" s="74">
        <v>0.14574995636940002</v>
      </c>
      <c r="EM1429" s="74">
        <v>6.3680723309516907E-2</v>
      </c>
      <c r="EN1429" s="74">
        <v>9.3553792685270309E-3</v>
      </c>
      <c r="EO1429" s="74">
        <v>4.9399640411138535E-2</v>
      </c>
      <c r="EP1429" s="74">
        <v>0.15373989939689636</v>
      </c>
      <c r="EQ1429" s="74">
        <v>0.1310047060251236</v>
      </c>
      <c r="ER1429" s="74">
        <v>0.1246454119682312</v>
      </c>
      <c r="ES1429" s="74">
        <v>9.9254429340362549E-2</v>
      </c>
      <c r="ET1429" s="74">
        <v>9.070933610200882E-2</v>
      </c>
      <c r="EU1429" s="74">
        <v>0.10055577754974365</v>
      </c>
      <c r="EV1429" s="74">
        <v>9.0487204492092133E-2</v>
      </c>
      <c r="EW1429" s="74">
        <v>62.070301055908203</v>
      </c>
      <c r="EX1429" s="74">
        <v>61.403781890869141</v>
      </c>
      <c r="EY1429" s="74">
        <v>60.561042785644531</v>
      </c>
      <c r="EZ1429" s="74">
        <v>59.882595062255859</v>
      </c>
      <c r="FA1429" s="74">
        <v>59.346279144287109</v>
      </c>
      <c r="FB1429" s="74">
        <v>58.811454772949219</v>
      </c>
      <c r="FC1429" s="74">
        <v>58.522342681884766</v>
      </c>
      <c r="FD1429" s="74">
        <v>58.13134765625</v>
      </c>
      <c r="FE1429" s="74">
        <v>59.580039978027344</v>
      </c>
      <c r="FF1429" s="74">
        <v>62.069835662841797</v>
      </c>
      <c r="FG1429" s="74">
        <v>65.527168273925781</v>
      </c>
      <c r="FH1429" s="74">
        <v>70.165359497070313</v>
      </c>
      <c r="FI1429" s="74">
        <v>74.588905334472656</v>
      </c>
      <c r="FJ1429" s="74">
        <v>78.63873291015625</v>
      </c>
      <c r="FK1429" s="74">
        <v>82.008445739746094</v>
      </c>
      <c r="FL1429" s="74">
        <v>83.522247314453125</v>
      </c>
      <c r="FM1429" s="74">
        <v>83.148361206054688</v>
      </c>
      <c r="FN1429" s="74">
        <v>81.083595275878906</v>
      </c>
      <c r="FO1429" s="74">
        <v>77.2862548828125</v>
      </c>
      <c r="FP1429" s="74">
        <v>72.856781005859375</v>
      </c>
      <c r="FQ1429" s="74">
        <v>68.347160339355469</v>
      </c>
      <c r="FR1429" s="74">
        <v>65.875785827636719</v>
      </c>
      <c r="FS1429" s="74">
        <v>64.064277648925781</v>
      </c>
      <c r="FT1429" s="74">
        <v>62.597579956054688</v>
      </c>
      <c r="FU1429" s="74">
        <v>8.8767543435096741E-2</v>
      </c>
      <c r="FV1429" s="74">
        <v>9.1155856847763062E-2</v>
      </c>
      <c r="FW1429" s="74">
        <v>9.1900452971458435E-2</v>
      </c>
      <c r="FX1429" s="74">
        <v>0</v>
      </c>
      <c r="FY1429" s="74">
        <v>9.4219624996185303E-2</v>
      </c>
      <c r="FZ1429" s="74">
        <v>34</v>
      </c>
      <c r="GA1429" s="74">
        <v>88.361427307128906</v>
      </c>
      <c r="GB1429" s="74">
        <v>1069.1249318122864</v>
      </c>
      <c r="GC1429" s="74">
        <v>1</v>
      </c>
      <c r="GD1429" s="74">
        <v>5</v>
      </c>
      <c r="GE1429" s="74">
        <v>5</v>
      </c>
      <c r="GF1429" s="74">
        <v>2</v>
      </c>
      <c r="GG1429" t="s">
        <v>242</v>
      </c>
      <c r="GH1429" t="s">
        <v>243</v>
      </c>
      <c r="GI1429" t="s">
        <v>236</v>
      </c>
      <c r="GJ1429" s="47"/>
      <c r="GK1429" s="30"/>
    </row>
    <row r="1430" spans="1:193" x14ac:dyDescent="0.2">
      <c r="A1430" t="s">
        <v>175</v>
      </c>
      <c r="B1430" t="s">
        <v>241</v>
      </c>
      <c r="C1430" t="s">
        <v>0</v>
      </c>
      <c r="D1430" t="s">
        <v>185</v>
      </c>
      <c r="E1430" t="s">
        <v>222</v>
      </c>
      <c r="F1430" t="s">
        <v>263</v>
      </c>
      <c r="G1430" t="s">
        <v>275</v>
      </c>
      <c r="H1430" s="74">
        <v>0</v>
      </c>
      <c r="I1430" s="74"/>
      <c r="J1430" s="74"/>
      <c r="K1430" s="74"/>
      <c r="L1430" s="74"/>
      <c r="M1430" s="74"/>
      <c r="N1430" s="74"/>
      <c r="O1430" s="74"/>
      <c r="P1430" s="74"/>
      <c r="Q1430" s="74"/>
      <c r="R1430" s="74"/>
      <c r="S1430" s="74"/>
      <c r="T1430" s="74"/>
      <c r="U1430" s="74"/>
      <c r="V1430" s="74"/>
      <c r="W1430" s="74"/>
      <c r="X1430" s="74"/>
      <c r="Y1430" s="74"/>
      <c r="Z1430" s="74"/>
      <c r="AA1430" s="74"/>
      <c r="AB1430" s="74"/>
      <c r="AC1430" s="74"/>
      <c r="AD1430" s="74"/>
      <c r="AE1430" s="74"/>
      <c r="AF1430" s="74"/>
      <c r="AG1430" s="74"/>
      <c r="AH1430" s="74"/>
      <c r="AI1430" s="74"/>
      <c r="AJ1430" s="74"/>
      <c r="AK1430" s="74"/>
      <c r="AL1430" s="74"/>
      <c r="AM1430" s="74"/>
      <c r="AN1430" s="74"/>
      <c r="AO1430" s="74"/>
      <c r="AP1430" s="74"/>
      <c r="AQ1430" s="74"/>
      <c r="AR1430" s="74"/>
      <c r="AS1430" s="74"/>
      <c r="AT1430" s="74"/>
      <c r="AU1430" s="74"/>
      <c r="AV1430" s="74"/>
      <c r="AW1430" s="74"/>
      <c r="AX1430" s="74"/>
      <c r="AY1430" s="74"/>
      <c r="AZ1430" s="74"/>
      <c r="BA1430" s="74"/>
      <c r="BB1430" s="74"/>
      <c r="BC1430" s="74"/>
      <c r="BD1430" s="74"/>
      <c r="BE1430" s="74"/>
      <c r="BF1430" s="74"/>
      <c r="BG1430" s="74"/>
      <c r="BH1430" s="74"/>
      <c r="BI1430" s="74"/>
      <c r="BJ1430" s="74"/>
      <c r="BK1430" s="74"/>
      <c r="BL1430" s="74"/>
      <c r="BM1430" s="74"/>
      <c r="BN1430" s="74"/>
      <c r="BO1430" s="74"/>
      <c r="BP1430" s="74"/>
      <c r="BQ1430" s="74"/>
      <c r="BR1430" s="74"/>
      <c r="BS1430" s="74"/>
      <c r="BT1430" s="74"/>
      <c r="BU1430" s="74"/>
      <c r="BV1430" s="74"/>
      <c r="BW1430" s="74"/>
      <c r="BX1430" s="74"/>
      <c r="BY1430" s="74"/>
      <c r="BZ1430" s="74"/>
      <c r="CA1430" s="74"/>
      <c r="CB1430" s="74"/>
      <c r="CC1430" s="74"/>
      <c r="CD1430" s="74"/>
      <c r="CE1430" s="74"/>
      <c r="CF1430" s="74"/>
      <c r="CG1430" s="74"/>
      <c r="CH1430" s="74"/>
      <c r="CI1430" s="74"/>
      <c r="CJ1430" s="74"/>
      <c r="CK1430" s="74"/>
      <c r="CL1430" s="74"/>
      <c r="CM1430" s="74"/>
      <c r="CN1430" s="74"/>
      <c r="CO1430" s="74"/>
      <c r="CP1430" s="74"/>
      <c r="CQ1430" s="74"/>
      <c r="CR1430" s="74"/>
      <c r="CS1430" s="74"/>
      <c r="CT1430" s="74"/>
      <c r="CU1430" s="74"/>
      <c r="CV1430" s="74"/>
      <c r="CW1430" s="74"/>
      <c r="CX1430" s="74"/>
      <c r="CY1430" s="74"/>
      <c r="CZ1430" s="74"/>
      <c r="DA1430" s="74"/>
      <c r="DB1430" s="74"/>
      <c r="DC1430" s="74"/>
      <c r="DD1430" s="74"/>
      <c r="DE1430" s="74"/>
      <c r="DF1430" s="74"/>
      <c r="DG1430" s="74"/>
      <c r="DH1430" s="74"/>
      <c r="DI1430" s="74"/>
      <c r="DJ1430" s="74"/>
      <c r="DK1430" s="74"/>
      <c r="DL1430" s="74"/>
      <c r="DM1430" s="74"/>
      <c r="DN1430" s="74"/>
      <c r="DO1430" s="74"/>
      <c r="DP1430" s="74"/>
      <c r="DQ1430" s="74"/>
      <c r="DR1430" s="74"/>
      <c r="DS1430" s="74"/>
      <c r="DT1430" s="74"/>
      <c r="DU1430" s="74"/>
      <c r="DV1430" s="74"/>
      <c r="DW1430" s="74"/>
      <c r="DX1430" s="74"/>
      <c r="DY1430" s="74"/>
      <c r="DZ1430" s="74"/>
      <c r="EA1430" s="74"/>
      <c r="EB1430" s="74"/>
      <c r="EC1430" s="74"/>
      <c r="ED1430" s="74"/>
      <c r="EE1430" s="74"/>
      <c r="EF1430" s="74"/>
      <c r="EG1430" s="74"/>
      <c r="EH1430" s="74"/>
      <c r="EI1430" s="74"/>
      <c r="EJ1430" s="74"/>
      <c r="EK1430" s="74"/>
      <c r="EL1430" s="74"/>
      <c r="EM1430" s="74"/>
      <c r="EN1430" s="74"/>
      <c r="EO1430" s="74"/>
      <c r="EP1430" s="74"/>
      <c r="EQ1430" s="74"/>
      <c r="ER1430" s="74"/>
      <c r="ES1430" s="74"/>
      <c r="ET1430" s="74"/>
      <c r="EU1430" s="74"/>
      <c r="EV1430" s="74"/>
      <c r="EW1430" s="74"/>
      <c r="EX1430" s="74"/>
      <c r="EY1430" s="74"/>
      <c r="EZ1430" s="74"/>
      <c r="FA1430" s="74"/>
      <c r="FB1430" s="74"/>
      <c r="FC1430" s="74"/>
      <c r="FD1430" s="74"/>
      <c r="FE1430" s="74"/>
      <c r="FF1430" s="74"/>
      <c r="FG1430" s="74"/>
      <c r="FH1430" s="74"/>
      <c r="FI1430" s="74"/>
      <c r="FJ1430" s="74"/>
      <c r="FK1430" s="74"/>
      <c r="FL1430" s="74"/>
      <c r="FM1430" s="74"/>
      <c r="FN1430" s="74"/>
      <c r="FO1430" s="74"/>
      <c r="FP1430" s="74"/>
      <c r="FQ1430" s="74"/>
      <c r="FR1430" s="74"/>
      <c r="FS1430" s="74"/>
      <c r="FT1430" s="74"/>
      <c r="FU1430" s="74"/>
      <c r="FV1430" s="74"/>
      <c r="FW1430" s="74"/>
      <c r="FX1430" s="74"/>
      <c r="FY1430" s="74"/>
      <c r="FZ1430" s="74"/>
      <c r="GA1430" s="74"/>
      <c r="GB1430" s="74"/>
      <c r="GC1430" s="74">
        <v>0</v>
      </c>
      <c r="GD1430" s="74">
        <v>5</v>
      </c>
      <c r="GE1430" s="74">
        <v>5</v>
      </c>
      <c r="GF1430" s="74">
        <v>2</v>
      </c>
      <c r="GG1430" t="s">
        <v>242</v>
      </c>
      <c r="GH1430" t="s">
        <v>243</v>
      </c>
      <c r="GI1430" t="s">
        <v>236</v>
      </c>
      <c r="GJ1430" s="47"/>
      <c r="GK1430" s="30"/>
    </row>
    <row r="1431" spans="1:193" x14ac:dyDescent="0.2">
      <c r="A1431" t="s">
        <v>175</v>
      </c>
      <c r="B1431" t="s">
        <v>241</v>
      </c>
      <c r="C1431" t="s">
        <v>0</v>
      </c>
      <c r="D1431" t="s">
        <v>185</v>
      </c>
      <c r="E1431" t="s">
        <v>223</v>
      </c>
      <c r="F1431" t="s">
        <v>263</v>
      </c>
      <c r="G1431" t="s">
        <v>275</v>
      </c>
      <c r="H1431" s="74">
        <v>0</v>
      </c>
      <c r="I1431" s="74"/>
      <c r="J1431" s="74"/>
      <c r="K1431" s="74"/>
      <c r="L1431" s="74"/>
      <c r="M1431" s="74"/>
      <c r="N1431" s="74"/>
      <c r="O1431" s="74"/>
      <c r="P1431" s="74"/>
      <c r="Q1431" s="74"/>
      <c r="R1431" s="74"/>
      <c r="S1431" s="74"/>
      <c r="T1431" s="74"/>
      <c r="U1431" s="74"/>
      <c r="V1431" s="74"/>
      <c r="W1431" s="74"/>
      <c r="X1431" s="74"/>
      <c r="Y1431" s="74"/>
      <c r="Z1431" s="74"/>
      <c r="AA1431" s="74"/>
      <c r="AB1431" s="74"/>
      <c r="AC1431" s="74"/>
      <c r="AD1431" s="74"/>
      <c r="AE1431" s="74"/>
      <c r="AF1431" s="74"/>
      <c r="AG1431" s="74"/>
      <c r="AH1431" s="74"/>
      <c r="AI1431" s="74"/>
      <c r="AJ1431" s="74"/>
      <c r="AK1431" s="74"/>
      <c r="AL1431" s="74"/>
      <c r="AM1431" s="74"/>
      <c r="AN1431" s="74"/>
      <c r="AO1431" s="74"/>
      <c r="AP1431" s="74"/>
      <c r="AQ1431" s="74"/>
      <c r="AR1431" s="74"/>
      <c r="AS1431" s="74"/>
      <c r="AT1431" s="74"/>
      <c r="AU1431" s="74"/>
      <c r="AV1431" s="74"/>
      <c r="AW1431" s="74"/>
      <c r="AX1431" s="74"/>
      <c r="AY1431" s="74"/>
      <c r="AZ1431" s="74"/>
      <c r="BA1431" s="74"/>
      <c r="BB1431" s="74"/>
      <c r="BC1431" s="74"/>
      <c r="BD1431" s="74"/>
      <c r="BE1431" s="74"/>
      <c r="BF1431" s="74"/>
      <c r="BG1431" s="74"/>
      <c r="BH1431" s="74"/>
      <c r="BI1431" s="74"/>
      <c r="BJ1431" s="74"/>
      <c r="BK1431" s="74"/>
      <c r="BL1431" s="74"/>
      <c r="BM1431" s="74"/>
      <c r="BN1431" s="74"/>
      <c r="BO1431" s="74"/>
      <c r="BP1431" s="74"/>
      <c r="BQ1431" s="74"/>
      <c r="BR1431" s="74"/>
      <c r="BS1431" s="74"/>
      <c r="BT1431" s="74"/>
      <c r="BU1431" s="74"/>
      <c r="BV1431" s="74"/>
      <c r="BW1431" s="74"/>
      <c r="BX1431" s="74"/>
      <c r="BY1431" s="74"/>
      <c r="BZ1431" s="74"/>
      <c r="CA1431" s="74"/>
      <c r="CB1431" s="74"/>
      <c r="CC1431" s="74"/>
      <c r="CD1431" s="74"/>
      <c r="CE1431" s="74"/>
      <c r="CF1431" s="74"/>
      <c r="CG1431" s="74"/>
      <c r="CH1431" s="74"/>
      <c r="CI1431" s="74"/>
      <c r="CJ1431" s="74"/>
      <c r="CK1431" s="74"/>
      <c r="CL1431" s="74"/>
      <c r="CM1431" s="74"/>
      <c r="CN1431" s="74"/>
      <c r="CO1431" s="74"/>
      <c r="CP1431" s="74"/>
      <c r="CQ1431" s="74"/>
      <c r="CR1431" s="74"/>
      <c r="CS1431" s="74"/>
      <c r="CT1431" s="74"/>
      <c r="CU1431" s="74"/>
      <c r="CV1431" s="74"/>
      <c r="CW1431" s="74"/>
      <c r="CX1431" s="74"/>
      <c r="CY1431" s="74"/>
      <c r="CZ1431" s="74"/>
      <c r="DA1431" s="74"/>
      <c r="DB1431" s="74"/>
      <c r="DC1431" s="74"/>
      <c r="DD1431" s="74"/>
      <c r="DE1431" s="74"/>
      <c r="DF1431" s="74"/>
      <c r="DG1431" s="74"/>
      <c r="DH1431" s="74"/>
      <c r="DI1431" s="74"/>
      <c r="DJ1431" s="74"/>
      <c r="DK1431" s="74"/>
      <c r="DL1431" s="74"/>
      <c r="DM1431" s="74"/>
      <c r="DN1431" s="74"/>
      <c r="DO1431" s="74"/>
      <c r="DP1431" s="74"/>
      <c r="DQ1431" s="74"/>
      <c r="DR1431" s="74"/>
      <c r="DS1431" s="74"/>
      <c r="DT1431" s="74"/>
      <c r="DU1431" s="74"/>
      <c r="DV1431" s="74"/>
      <c r="DW1431" s="74"/>
      <c r="DX1431" s="74"/>
      <c r="DY1431" s="74"/>
      <c r="DZ1431" s="74"/>
      <c r="EA1431" s="74"/>
      <c r="EB1431" s="74"/>
      <c r="EC1431" s="74"/>
      <c r="ED1431" s="74"/>
      <c r="EE1431" s="74"/>
      <c r="EF1431" s="74"/>
      <c r="EG1431" s="74"/>
      <c r="EH1431" s="74"/>
      <c r="EI1431" s="74"/>
      <c r="EJ1431" s="74"/>
      <c r="EK1431" s="74"/>
      <c r="EL1431" s="74"/>
      <c r="EM1431" s="74"/>
      <c r="EN1431" s="74"/>
      <c r="EO1431" s="74"/>
      <c r="EP1431" s="74"/>
      <c r="EQ1431" s="74"/>
      <c r="ER1431" s="74"/>
      <c r="ES1431" s="74"/>
      <c r="ET1431" s="74"/>
      <c r="EU1431" s="74"/>
      <c r="EV1431" s="74"/>
      <c r="EW1431" s="74"/>
      <c r="EX1431" s="74"/>
      <c r="EY1431" s="74"/>
      <c r="EZ1431" s="74"/>
      <c r="FA1431" s="74"/>
      <c r="FB1431" s="74"/>
      <c r="FC1431" s="74"/>
      <c r="FD1431" s="74"/>
      <c r="FE1431" s="74"/>
      <c r="FF1431" s="74"/>
      <c r="FG1431" s="74"/>
      <c r="FH1431" s="74"/>
      <c r="FI1431" s="74"/>
      <c r="FJ1431" s="74"/>
      <c r="FK1431" s="74"/>
      <c r="FL1431" s="74"/>
      <c r="FM1431" s="74"/>
      <c r="FN1431" s="74"/>
      <c r="FO1431" s="74"/>
      <c r="FP1431" s="74"/>
      <c r="FQ1431" s="74"/>
      <c r="FR1431" s="74"/>
      <c r="FS1431" s="74"/>
      <c r="FT1431" s="74"/>
      <c r="FU1431" s="74"/>
      <c r="FV1431" s="74"/>
      <c r="FW1431" s="74"/>
      <c r="FX1431" s="74"/>
      <c r="FY1431" s="74"/>
      <c r="FZ1431" s="74"/>
      <c r="GA1431" s="74"/>
      <c r="GB1431" s="74"/>
      <c r="GC1431" s="74">
        <v>0</v>
      </c>
      <c r="GD1431" s="74">
        <v>5</v>
      </c>
      <c r="GE1431" s="74">
        <v>5</v>
      </c>
      <c r="GF1431" s="74">
        <v>2</v>
      </c>
      <c r="GG1431" t="s">
        <v>242</v>
      </c>
      <c r="GH1431" t="s">
        <v>243</v>
      </c>
      <c r="GI1431" t="s">
        <v>236</v>
      </c>
      <c r="GJ1431" s="47"/>
      <c r="GK1431" s="30"/>
    </row>
    <row r="1432" spans="1:193" x14ac:dyDescent="0.2">
      <c r="A1432" t="s">
        <v>175</v>
      </c>
      <c r="B1432" t="s">
        <v>241</v>
      </c>
      <c r="C1432" t="s">
        <v>0</v>
      </c>
      <c r="D1432" t="s">
        <v>185</v>
      </c>
      <c r="E1432" t="s">
        <v>224</v>
      </c>
      <c r="F1432" t="s">
        <v>263</v>
      </c>
      <c r="G1432" t="s">
        <v>275</v>
      </c>
      <c r="H1432" s="74">
        <v>0</v>
      </c>
      <c r="I1432" s="74"/>
      <c r="J1432" s="74"/>
      <c r="K1432" s="74"/>
      <c r="L1432" s="74"/>
      <c r="M1432" s="74"/>
      <c r="N1432" s="74"/>
      <c r="O1432" s="74"/>
      <c r="P1432" s="74"/>
      <c r="Q1432" s="74"/>
      <c r="R1432" s="74"/>
      <c r="S1432" s="74"/>
      <c r="T1432" s="74"/>
      <c r="U1432" s="74"/>
      <c r="V1432" s="74"/>
      <c r="W1432" s="74"/>
      <c r="X1432" s="74"/>
      <c r="Y1432" s="74"/>
      <c r="Z1432" s="74"/>
      <c r="AA1432" s="74"/>
      <c r="AB1432" s="74"/>
      <c r="AC1432" s="74"/>
      <c r="AD1432" s="74"/>
      <c r="AE1432" s="74"/>
      <c r="AF1432" s="74"/>
      <c r="AG1432" s="74"/>
      <c r="AH1432" s="74"/>
      <c r="AI1432" s="74"/>
      <c r="AJ1432" s="74"/>
      <c r="AK1432" s="74"/>
      <c r="AL1432" s="74"/>
      <c r="AM1432" s="74"/>
      <c r="AN1432" s="74"/>
      <c r="AO1432" s="74"/>
      <c r="AP1432" s="74"/>
      <c r="AQ1432" s="74"/>
      <c r="AR1432" s="74"/>
      <c r="AS1432" s="74"/>
      <c r="AT1432" s="74"/>
      <c r="AU1432" s="74"/>
      <c r="AV1432" s="74"/>
      <c r="AW1432" s="74"/>
      <c r="AX1432" s="74"/>
      <c r="AY1432" s="74"/>
      <c r="AZ1432" s="74"/>
      <c r="BA1432" s="74"/>
      <c r="BB1432" s="74"/>
      <c r="BC1432" s="74"/>
      <c r="BD1432" s="74"/>
      <c r="BE1432" s="74"/>
      <c r="BF1432" s="74"/>
      <c r="BG1432" s="74"/>
      <c r="BH1432" s="74"/>
      <c r="BI1432" s="74"/>
      <c r="BJ1432" s="74"/>
      <c r="BK1432" s="74"/>
      <c r="BL1432" s="74"/>
      <c r="BM1432" s="74"/>
      <c r="BN1432" s="74"/>
      <c r="BO1432" s="74"/>
      <c r="BP1432" s="74"/>
      <c r="BQ1432" s="74"/>
      <c r="BR1432" s="74"/>
      <c r="BS1432" s="74"/>
      <c r="BT1432" s="74"/>
      <c r="BU1432" s="74"/>
      <c r="BV1432" s="74"/>
      <c r="BW1432" s="74"/>
      <c r="BX1432" s="74"/>
      <c r="BY1432" s="74"/>
      <c r="BZ1432" s="74"/>
      <c r="CA1432" s="74"/>
      <c r="CB1432" s="74"/>
      <c r="CC1432" s="74"/>
      <c r="CD1432" s="74"/>
      <c r="CE1432" s="74"/>
      <c r="CF1432" s="74"/>
      <c r="CG1432" s="74"/>
      <c r="CH1432" s="74"/>
      <c r="CI1432" s="74"/>
      <c r="CJ1432" s="74"/>
      <c r="CK1432" s="74"/>
      <c r="CL1432" s="74"/>
      <c r="CM1432" s="74"/>
      <c r="CN1432" s="74"/>
      <c r="CO1432" s="74"/>
      <c r="CP1432" s="74"/>
      <c r="CQ1432" s="74"/>
      <c r="CR1432" s="74"/>
      <c r="CS1432" s="74"/>
      <c r="CT1432" s="74"/>
      <c r="CU1432" s="74"/>
      <c r="CV1432" s="74"/>
      <c r="CW1432" s="74"/>
      <c r="CX1432" s="74"/>
      <c r="CY1432" s="74"/>
      <c r="CZ1432" s="74"/>
      <c r="DA1432" s="74"/>
      <c r="DB1432" s="74"/>
      <c r="DC1432" s="74"/>
      <c r="DD1432" s="74"/>
      <c r="DE1432" s="74"/>
      <c r="DF1432" s="74"/>
      <c r="DG1432" s="74"/>
      <c r="DH1432" s="74"/>
      <c r="DI1432" s="74"/>
      <c r="DJ1432" s="74"/>
      <c r="DK1432" s="74"/>
      <c r="DL1432" s="74"/>
      <c r="DM1432" s="74"/>
      <c r="DN1432" s="74"/>
      <c r="DO1432" s="74"/>
      <c r="DP1432" s="74"/>
      <c r="DQ1432" s="74"/>
      <c r="DR1432" s="74"/>
      <c r="DS1432" s="74"/>
      <c r="DT1432" s="74"/>
      <c r="DU1432" s="74"/>
      <c r="DV1432" s="74"/>
      <c r="DW1432" s="74"/>
      <c r="DX1432" s="74"/>
      <c r="DY1432" s="74"/>
      <c r="DZ1432" s="74"/>
      <c r="EA1432" s="74"/>
      <c r="EB1432" s="74"/>
      <c r="EC1432" s="74"/>
      <c r="ED1432" s="74"/>
      <c r="EE1432" s="74"/>
      <c r="EF1432" s="74"/>
      <c r="EG1432" s="74"/>
      <c r="EH1432" s="74"/>
      <c r="EI1432" s="74"/>
      <c r="EJ1432" s="74"/>
      <c r="EK1432" s="74"/>
      <c r="EL1432" s="74"/>
      <c r="EM1432" s="74"/>
      <c r="EN1432" s="74"/>
      <c r="EO1432" s="74"/>
      <c r="EP1432" s="74"/>
      <c r="EQ1432" s="74"/>
      <c r="ER1432" s="74"/>
      <c r="ES1432" s="74"/>
      <c r="ET1432" s="74"/>
      <c r="EU1432" s="74"/>
      <c r="EV1432" s="74"/>
      <c r="EW1432" s="74"/>
      <c r="EX1432" s="74"/>
      <c r="EY1432" s="74"/>
      <c r="EZ1432" s="74"/>
      <c r="FA1432" s="74"/>
      <c r="FB1432" s="74"/>
      <c r="FC1432" s="74"/>
      <c r="FD1432" s="74"/>
      <c r="FE1432" s="74"/>
      <c r="FF1432" s="74"/>
      <c r="FG1432" s="74"/>
      <c r="FH1432" s="74"/>
      <c r="FI1432" s="74"/>
      <c r="FJ1432" s="74"/>
      <c r="FK1432" s="74"/>
      <c r="FL1432" s="74"/>
      <c r="FM1432" s="74"/>
      <c r="FN1432" s="74"/>
      <c r="FO1432" s="74"/>
      <c r="FP1432" s="74"/>
      <c r="FQ1432" s="74"/>
      <c r="FR1432" s="74"/>
      <c r="FS1432" s="74"/>
      <c r="FT1432" s="74"/>
      <c r="FU1432" s="74"/>
      <c r="FV1432" s="74"/>
      <c r="FW1432" s="74"/>
      <c r="FX1432" s="74"/>
      <c r="FY1432" s="74"/>
      <c r="FZ1432" s="74"/>
      <c r="GA1432" s="74"/>
      <c r="GB1432" s="74"/>
      <c r="GC1432" s="74">
        <v>0</v>
      </c>
      <c r="GD1432" s="74">
        <v>5</v>
      </c>
      <c r="GE1432" s="74">
        <v>5</v>
      </c>
      <c r="GF1432" s="74">
        <v>2</v>
      </c>
      <c r="GG1432" t="s">
        <v>242</v>
      </c>
      <c r="GH1432" t="s">
        <v>243</v>
      </c>
      <c r="GI1432" t="s">
        <v>236</v>
      </c>
      <c r="GJ1432" s="47"/>
      <c r="GK1432" s="30"/>
    </row>
    <row r="1433" spans="1:193" x14ac:dyDescent="0.2">
      <c r="A1433" t="s">
        <v>175</v>
      </c>
      <c r="B1433" t="s">
        <v>241</v>
      </c>
      <c r="C1433" t="s">
        <v>0</v>
      </c>
      <c r="D1433" t="s">
        <v>185</v>
      </c>
      <c r="E1433" t="s">
        <v>220</v>
      </c>
      <c r="F1433" t="s">
        <v>263</v>
      </c>
      <c r="G1433" t="s">
        <v>275</v>
      </c>
      <c r="H1433" s="74">
        <v>0</v>
      </c>
      <c r="I1433" s="74"/>
      <c r="J1433" s="74"/>
      <c r="K1433" s="74"/>
      <c r="L1433" s="74"/>
      <c r="M1433" s="74"/>
      <c r="N1433" s="74"/>
      <c r="O1433" s="74"/>
      <c r="P1433" s="74"/>
      <c r="Q1433" s="74"/>
      <c r="R1433" s="74"/>
      <c r="S1433" s="74"/>
      <c r="T1433" s="74"/>
      <c r="U1433" s="74"/>
      <c r="V1433" s="74"/>
      <c r="W1433" s="74"/>
      <c r="X1433" s="74"/>
      <c r="Y1433" s="74"/>
      <c r="Z1433" s="74"/>
      <c r="AA1433" s="74"/>
      <c r="AB1433" s="74"/>
      <c r="AC1433" s="74"/>
      <c r="AD1433" s="74"/>
      <c r="AE1433" s="74"/>
      <c r="AF1433" s="74"/>
      <c r="AG1433" s="74"/>
      <c r="AH1433" s="74"/>
      <c r="AI1433" s="74"/>
      <c r="AJ1433" s="74"/>
      <c r="AK1433" s="74"/>
      <c r="AL1433" s="74"/>
      <c r="AM1433" s="74"/>
      <c r="AN1433" s="74"/>
      <c r="AO1433" s="74"/>
      <c r="AP1433" s="74"/>
      <c r="AQ1433" s="74"/>
      <c r="AR1433" s="74"/>
      <c r="AS1433" s="74"/>
      <c r="AT1433" s="74"/>
      <c r="AU1433" s="74"/>
      <c r="AV1433" s="74"/>
      <c r="AW1433" s="74"/>
      <c r="AX1433" s="74"/>
      <c r="AY1433" s="74"/>
      <c r="AZ1433" s="74"/>
      <c r="BA1433" s="74"/>
      <c r="BB1433" s="74"/>
      <c r="BC1433" s="74"/>
      <c r="BD1433" s="74"/>
      <c r="BE1433" s="74"/>
      <c r="BF1433" s="74"/>
      <c r="BG1433" s="74"/>
      <c r="BH1433" s="74"/>
      <c r="BI1433" s="74"/>
      <c r="BJ1433" s="74"/>
      <c r="BK1433" s="74"/>
      <c r="BL1433" s="74"/>
      <c r="BM1433" s="74"/>
      <c r="BN1433" s="74"/>
      <c r="BO1433" s="74"/>
      <c r="BP1433" s="74"/>
      <c r="BQ1433" s="74"/>
      <c r="BR1433" s="74"/>
      <c r="BS1433" s="74"/>
      <c r="BT1433" s="74"/>
      <c r="BU1433" s="74"/>
      <c r="BV1433" s="74"/>
      <c r="BW1433" s="74"/>
      <c r="BX1433" s="74"/>
      <c r="BY1433" s="74"/>
      <c r="BZ1433" s="74"/>
      <c r="CA1433" s="74"/>
      <c r="CB1433" s="74"/>
      <c r="CC1433" s="74"/>
      <c r="CD1433" s="74"/>
      <c r="CE1433" s="74"/>
      <c r="CF1433" s="74"/>
      <c r="CG1433" s="74"/>
      <c r="CH1433" s="74"/>
      <c r="CI1433" s="74"/>
      <c r="CJ1433" s="74"/>
      <c r="CK1433" s="74"/>
      <c r="CL1433" s="74"/>
      <c r="CM1433" s="74"/>
      <c r="CN1433" s="74"/>
      <c r="CO1433" s="74"/>
      <c r="CP1433" s="74"/>
      <c r="CQ1433" s="74"/>
      <c r="CR1433" s="74"/>
      <c r="CS1433" s="74"/>
      <c r="CT1433" s="74"/>
      <c r="CU1433" s="74"/>
      <c r="CV1433" s="74"/>
      <c r="CW1433" s="74"/>
      <c r="CX1433" s="74"/>
      <c r="CY1433" s="74"/>
      <c r="CZ1433" s="74"/>
      <c r="DA1433" s="74"/>
      <c r="DB1433" s="74"/>
      <c r="DC1433" s="74"/>
      <c r="DD1433" s="74"/>
      <c r="DE1433" s="74"/>
      <c r="DF1433" s="74"/>
      <c r="DG1433" s="74"/>
      <c r="DH1433" s="74"/>
      <c r="DI1433" s="74"/>
      <c r="DJ1433" s="74"/>
      <c r="DK1433" s="74"/>
      <c r="DL1433" s="74"/>
      <c r="DM1433" s="74"/>
      <c r="DN1433" s="74"/>
      <c r="DO1433" s="74"/>
      <c r="DP1433" s="74"/>
      <c r="DQ1433" s="74"/>
      <c r="DR1433" s="74"/>
      <c r="DS1433" s="74"/>
      <c r="DT1433" s="74"/>
      <c r="DU1433" s="74"/>
      <c r="DV1433" s="74"/>
      <c r="DW1433" s="74"/>
      <c r="DX1433" s="74"/>
      <c r="DY1433" s="74"/>
      <c r="DZ1433" s="74"/>
      <c r="EA1433" s="74"/>
      <c r="EB1433" s="74"/>
      <c r="EC1433" s="74"/>
      <c r="ED1433" s="74"/>
      <c r="EE1433" s="74"/>
      <c r="EF1433" s="74"/>
      <c r="EG1433" s="74"/>
      <c r="EH1433" s="74"/>
      <c r="EI1433" s="74"/>
      <c r="EJ1433" s="74"/>
      <c r="EK1433" s="74"/>
      <c r="EL1433" s="74"/>
      <c r="EM1433" s="74"/>
      <c r="EN1433" s="74"/>
      <c r="EO1433" s="74"/>
      <c r="EP1433" s="74"/>
      <c r="EQ1433" s="74"/>
      <c r="ER1433" s="74"/>
      <c r="ES1433" s="74"/>
      <c r="ET1433" s="74"/>
      <c r="EU1433" s="74"/>
      <c r="EV1433" s="74"/>
      <c r="EW1433" s="74"/>
      <c r="EX1433" s="74"/>
      <c r="EY1433" s="74"/>
      <c r="EZ1433" s="74"/>
      <c r="FA1433" s="74"/>
      <c r="FB1433" s="74"/>
      <c r="FC1433" s="74"/>
      <c r="FD1433" s="74"/>
      <c r="FE1433" s="74"/>
      <c r="FF1433" s="74"/>
      <c r="FG1433" s="74"/>
      <c r="FH1433" s="74"/>
      <c r="FI1433" s="74"/>
      <c r="FJ1433" s="74"/>
      <c r="FK1433" s="74"/>
      <c r="FL1433" s="74"/>
      <c r="FM1433" s="74"/>
      <c r="FN1433" s="74"/>
      <c r="FO1433" s="74"/>
      <c r="FP1433" s="74"/>
      <c r="FQ1433" s="74"/>
      <c r="FR1433" s="74"/>
      <c r="FS1433" s="74"/>
      <c r="FT1433" s="74"/>
      <c r="FU1433" s="74"/>
      <c r="FV1433" s="74"/>
      <c r="FW1433" s="74"/>
      <c r="FX1433" s="74"/>
      <c r="FY1433" s="74"/>
      <c r="FZ1433" s="74"/>
      <c r="GA1433" s="74"/>
      <c r="GB1433" s="74"/>
      <c r="GC1433" s="74">
        <v>0</v>
      </c>
      <c r="GD1433" s="74">
        <v>5</v>
      </c>
      <c r="GE1433" s="74">
        <v>5</v>
      </c>
      <c r="GF1433" s="74">
        <v>2</v>
      </c>
      <c r="GG1433" t="s">
        <v>242</v>
      </c>
      <c r="GH1433" t="s">
        <v>243</v>
      </c>
      <c r="GI1433" t="s">
        <v>236</v>
      </c>
      <c r="GJ1433" s="47"/>
      <c r="GK1433" s="30"/>
    </row>
    <row r="1434" spans="1:193" x14ac:dyDescent="0.2">
      <c r="A1434" t="s">
        <v>175</v>
      </c>
      <c r="B1434" t="s">
        <v>241</v>
      </c>
      <c r="C1434" t="s">
        <v>0</v>
      </c>
      <c r="D1434" t="s">
        <v>185</v>
      </c>
      <c r="E1434" t="s">
        <v>221</v>
      </c>
      <c r="F1434" t="s">
        <v>263</v>
      </c>
      <c r="G1434" t="s">
        <v>275</v>
      </c>
      <c r="H1434" s="74">
        <v>0</v>
      </c>
      <c r="I1434" s="74"/>
      <c r="J1434" s="74"/>
      <c r="K1434" s="74"/>
      <c r="L1434" s="74"/>
      <c r="M1434" s="74"/>
      <c r="N1434" s="74"/>
      <c r="O1434" s="74"/>
      <c r="P1434" s="74"/>
      <c r="Q1434" s="74"/>
      <c r="R1434" s="74"/>
      <c r="S1434" s="74"/>
      <c r="T1434" s="74"/>
      <c r="U1434" s="74"/>
      <c r="V1434" s="74"/>
      <c r="W1434" s="74"/>
      <c r="X1434" s="74"/>
      <c r="Y1434" s="74"/>
      <c r="Z1434" s="74"/>
      <c r="AA1434" s="74"/>
      <c r="AB1434" s="74"/>
      <c r="AC1434" s="74"/>
      <c r="AD1434" s="74"/>
      <c r="AE1434" s="74"/>
      <c r="AF1434" s="74"/>
      <c r="AG1434" s="74"/>
      <c r="AH1434" s="74"/>
      <c r="AI1434" s="74"/>
      <c r="AJ1434" s="74"/>
      <c r="AK1434" s="74"/>
      <c r="AL1434" s="74"/>
      <c r="AM1434" s="74"/>
      <c r="AN1434" s="74"/>
      <c r="AO1434" s="74"/>
      <c r="AP1434" s="74"/>
      <c r="AQ1434" s="74"/>
      <c r="AR1434" s="74"/>
      <c r="AS1434" s="74"/>
      <c r="AT1434" s="74"/>
      <c r="AU1434" s="74"/>
      <c r="AV1434" s="74"/>
      <c r="AW1434" s="74"/>
      <c r="AX1434" s="74"/>
      <c r="AY1434" s="74"/>
      <c r="AZ1434" s="74"/>
      <c r="BA1434" s="74"/>
      <c r="BB1434" s="74"/>
      <c r="BC1434" s="74"/>
      <c r="BD1434" s="74"/>
      <c r="BE1434" s="74"/>
      <c r="BF1434" s="74"/>
      <c r="BG1434" s="74"/>
      <c r="BH1434" s="74"/>
      <c r="BI1434" s="74"/>
      <c r="BJ1434" s="74"/>
      <c r="BK1434" s="74"/>
      <c r="BL1434" s="74"/>
      <c r="BM1434" s="74"/>
      <c r="BN1434" s="74"/>
      <c r="BO1434" s="74"/>
      <c r="BP1434" s="74"/>
      <c r="BQ1434" s="74"/>
      <c r="BR1434" s="74"/>
      <c r="BS1434" s="74"/>
      <c r="BT1434" s="74"/>
      <c r="BU1434" s="74"/>
      <c r="BV1434" s="74"/>
      <c r="BW1434" s="74"/>
      <c r="BX1434" s="74"/>
      <c r="BY1434" s="74"/>
      <c r="BZ1434" s="74"/>
      <c r="CA1434" s="74"/>
      <c r="CB1434" s="74"/>
      <c r="CC1434" s="74"/>
      <c r="CD1434" s="74"/>
      <c r="CE1434" s="74"/>
      <c r="CF1434" s="74"/>
      <c r="CG1434" s="74"/>
      <c r="CH1434" s="74"/>
      <c r="CI1434" s="74"/>
      <c r="CJ1434" s="74"/>
      <c r="CK1434" s="74"/>
      <c r="CL1434" s="74"/>
      <c r="CM1434" s="74"/>
      <c r="CN1434" s="74"/>
      <c r="CO1434" s="74"/>
      <c r="CP1434" s="74"/>
      <c r="CQ1434" s="74"/>
      <c r="CR1434" s="74"/>
      <c r="CS1434" s="74"/>
      <c r="CT1434" s="74"/>
      <c r="CU1434" s="74"/>
      <c r="CV1434" s="74"/>
      <c r="CW1434" s="74"/>
      <c r="CX1434" s="74"/>
      <c r="CY1434" s="74"/>
      <c r="CZ1434" s="74"/>
      <c r="DA1434" s="74"/>
      <c r="DB1434" s="74"/>
      <c r="DC1434" s="74"/>
      <c r="DD1434" s="74"/>
      <c r="DE1434" s="74"/>
      <c r="DF1434" s="74"/>
      <c r="DG1434" s="74"/>
      <c r="DH1434" s="74"/>
      <c r="DI1434" s="74"/>
      <c r="DJ1434" s="74"/>
      <c r="DK1434" s="74"/>
      <c r="DL1434" s="74"/>
      <c r="DM1434" s="74"/>
      <c r="DN1434" s="74"/>
      <c r="DO1434" s="74"/>
      <c r="DP1434" s="74"/>
      <c r="DQ1434" s="74"/>
      <c r="DR1434" s="74"/>
      <c r="DS1434" s="74"/>
      <c r="DT1434" s="74"/>
      <c r="DU1434" s="74"/>
      <c r="DV1434" s="74"/>
      <c r="DW1434" s="74"/>
      <c r="DX1434" s="74"/>
      <c r="DY1434" s="74"/>
      <c r="DZ1434" s="74"/>
      <c r="EA1434" s="74"/>
      <c r="EB1434" s="74"/>
      <c r="EC1434" s="74"/>
      <c r="ED1434" s="74"/>
      <c r="EE1434" s="74"/>
      <c r="EF1434" s="74"/>
      <c r="EG1434" s="74"/>
      <c r="EH1434" s="74"/>
      <c r="EI1434" s="74"/>
      <c r="EJ1434" s="74"/>
      <c r="EK1434" s="74"/>
      <c r="EL1434" s="74"/>
      <c r="EM1434" s="74"/>
      <c r="EN1434" s="74"/>
      <c r="EO1434" s="74"/>
      <c r="EP1434" s="74"/>
      <c r="EQ1434" s="74"/>
      <c r="ER1434" s="74"/>
      <c r="ES1434" s="74"/>
      <c r="ET1434" s="74"/>
      <c r="EU1434" s="74"/>
      <c r="EV1434" s="74"/>
      <c r="EW1434" s="74"/>
      <c r="EX1434" s="74"/>
      <c r="EY1434" s="74"/>
      <c r="EZ1434" s="74"/>
      <c r="FA1434" s="74"/>
      <c r="FB1434" s="74"/>
      <c r="FC1434" s="74"/>
      <c r="FD1434" s="74"/>
      <c r="FE1434" s="74"/>
      <c r="FF1434" s="74"/>
      <c r="FG1434" s="74"/>
      <c r="FH1434" s="74"/>
      <c r="FI1434" s="74"/>
      <c r="FJ1434" s="74"/>
      <c r="FK1434" s="74"/>
      <c r="FL1434" s="74"/>
      <c r="FM1434" s="74"/>
      <c r="FN1434" s="74"/>
      <c r="FO1434" s="74"/>
      <c r="FP1434" s="74"/>
      <c r="FQ1434" s="74"/>
      <c r="FR1434" s="74"/>
      <c r="FS1434" s="74"/>
      <c r="FT1434" s="74"/>
      <c r="FU1434" s="74"/>
      <c r="FV1434" s="74"/>
      <c r="FW1434" s="74"/>
      <c r="FX1434" s="74"/>
      <c r="FY1434" s="74"/>
      <c r="FZ1434" s="74">
        <v>10</v>
      </c>
      <c r="GA1434" s="74">
        <v>34.10052490234375</v>
      </c>
      <c r="GB1434" s="74">
        <v>244.40984535217285</v>
      </c>
      <c r="GC1434" s="74">
        <v>0</v>
      </c>
      <c r="GD1434" s="74">
        <v>5</v>
      </c>
      <c r="GE1434" s="74">
        <v>5</v>
      </c>
      <c r="GF1434" s="74">
        <v>2</v>
      </c>
      <c r="GG1434" t="s">
        <v>242</v>
      </c>
      <c r="GH1434" t="s">
        <v>243</v>
      </c>
      <c r="GI1434" t="s">
        <v>236</v>
      </c>
      <c r="GJ1434" s="47"/>
      <c r="GK1434" s="30"/>
    </row>
    <row r="1435" spans="1:193" x14ac:dyDescent="0.2">
      <c r="A1435" t="s">
        <v>175</v>
      </c>
      <c r="B1435" t="s">
        <v>241</v>
      </c>
      <c r="C1435" t="s">
        <v>0</v>
      </c>
      <c r="D1435" t="s">
        <v>185</v>
      </c>
      <c r="E1435" t="s">
        <v>186</v>
      </c>
      <c r="F1435" t="s">
        <v>263</v>
      </c>
      <c r="G1435" t="s">
        <v>275</v>
      </c>
      <c r="H1435" s="74">
        <v>23</v>
      </c>
      <c r="I1435" s="74">
        <v>0.36150249838829041</v>
      </c>
      <c r="J1435" s="74">
        <v>0.36481782793998718</v>
      </c>
      <c r="K1435" s="74">
        <v>0.37983253598213196</v>
      </c>
      <c r="L1435" s="74">
        <v>0.38053667545318604</v>
      </c>
      <c r="M1435" s="74">
        <v>0.40583482384681702</v>
      </c>
      <c r="N1435" s="74">
        <v>0.83930009603500366</v>
      </c>
      <c r="O1435" s="74">
        <v>1.0465346574783325</v>
      </c>
      <c r="P1435" s="74">
        <v>1.0825729370117188</v>
      </c>
      <c r="Q1435" s="74">
        <v>1.1409763097763062</v>
      </c>
      <c r="R1435" s="74">
        <v>1.1057666540145874</v>
      </c>
      <c r="S1435" s="74">
        <v>1.1786379814147949</v>
      </c>
      <c r="T1435" s="74">
        <v>1.2473593950271606</v>
      </c>
      <c r="U1435" s="74">
        <v>1.3009759187698364</v>
      </c>
      <c r="V1435" s="74">
        <v>1.3400750160217285</v>
      </c>
      <c r="W1435" s="74">
        <v>1.2966737747192383</v>
      </c>
      <c r="X1435" s="74">
        <v>1.0514758825302124</v>
      </c>
      <c r="Y1435" s="74">
        <v>0.88737815618515015</v>
      </c>
      <c r="Z1435" s="74">
        <v>0.73819059133529663</v>
      </c>
      <c r="AA1435" s="74">
        <v>0.61431396007537842</v>
      </c>
      <c r="AB1435" s="74">
        <v>0.51943475008010864</v>
      </c>
      <c r="AC1435" s="74">
        <v>0.47175663709640503</v>
      </c>
      <c r="AD1435" s="74">
        <v>0.41584557294845581</v>
      </c>
      <c r="AE1435" s="74">
        <v>0.37605524063110352</v>
      </c>
      <c r="AF1435" s="74">
        <v>0.37177756428718567</v>
      </c>
      <c r="AG1435" s="74">
        <v>5.1794212777167559E-4</v>
      </c>
      <c r="AH1435" s="74">
        <v>-8.7396912276744843E-3</v>
      </c>
      <c r="AI1435" s="74">
        <v>-2.3623434826731682E-2</v>
      </c>
      <c r="AJ1435" s="74">
        <v>-3.6230325698852539E-2</v>
      </c>
      <c r="AK1435" s="74">
        <v>-3.9968758821487427E-2</v>
      </c>
      <c r="AL1435" s="74">
        <v>-2.2352216765284538E-2</v>
      </c>
      <c r="AM1435" s="74">
        <v>1.6735009849071503E-2</v>
      </c>
      <c r="AN1435" s="74">
        <v>-6.335294246673584E-2</v>
      </c>
      <c r="AO1435" s="74">
        <v>-8.0748587846755981E-2</v>
      </c>
      <c r="AP1435" s="74">
        <v>-0.10613318532705307</v>
      </c>
      <c r="AQ1435" s="74">
        <v>-0.13284225761890411</v>
      </c>
      <c r="AR1435" s="74">
        <v>-9.6005156636238098E-2</v>
      </c>
      <c r="AS1435" s="74">
        <v>-6.3289113342761993E-2</v>
      </c>
      <c r="AT1435" s="74">
        <v>-7.5125634670257568E-2</v>
      </c>
      <c r="AU1435" s="74">
        <v>-2.9786644503474236E-2</v>
      </c>
      <c r="AV1435" s="74">
        <v>-1.7341842874884605E-2</v>
      </c>
      <c r="AW1435" s="74">
        <v>1.7851946875452995E-2</v>
      </c>
      <c r="AX1435" s="74">
        <v>2.6392736472189426E-3</v>
      </c>
      <c r="AY1435" s="74">
        <v>-2.0757084712386131E-2</v>
      </c>
      <c r="AZ1435" s="74">
        <v>-3.013414703309536E-2</v>
      </c>
      <c r="BA1435" s="74">
        <v>-3.3374834805727005E-2</v>
      </c>
      <c r="BB1435" s="74">
        <v>1.9211553735658526E-3</v>
      </c>
      <c r="BC1435" s="74">
        <v>2.7869187761098146E-3</v>
      </c>
      <c r="BD1435" s="74">
        <v>-1.3971230946481228E-2</v>
      </c>
      <c r="BE1435" s="74">
        <v>1.4729196205735207E-2</v>
      </c>
      <c r="BF1435" s="74">
        <v>6.8456982262432575E-3</v>
      </c>
      <c r="BG1435" s="74">
        <v>-8.8557079434394836E-3</v>
      </c>
      <c r="BH1435" s="74">
        <v>-1.6175160184502602E-2</v>
      </c>
      <c r="BI1435" s="74">
        <v>-1.9773600623011589E-2</v>
      </c>
      <c r="BJ1435" s="74">
        <v>1.877380907535553E-2</v>
      </c>
      <c r="BK1435" s="74">
        <v>7.0234730839729309E-2</v>
      </c>
      <c r="BL1435" s="74">
        <v>3.7564090453088284E-3</v>
      </c>
      <c r="BM1435" s="74">
        <v>-1.5502625145018101E-2</v>
      </c>
      <c r="BN1435" s="74">
        <v>-3.7671282887458801E-2</v>
      </c>
      <c r="BO1435" s="74">
        <v>-6.3734516501426697E-2</v>
      </c>
      <c r="BP1435" s="74">
        <v>-2.825680747628212E-2</v>
      </c>
      <c r="BQ1435" s="74">
        <v>1.5350278408732265E-4</v>
      </c>
      <c r="BR1435" s="74">
        <v>-5.6307227350771427E-3</v>
      </c>
      <c r="BS1435" s="74">
        <v>3.1820002943277359E-2</v>
      </c>
      <c r="BT1435" s="74">
        <v>3.9908561855554581E-2</v>
      </c>
      <c r="BU1435" s="74">
        <v>7.0695281028747559E-2</v>
      </c>
      <c r="BV1435" s="74">
        <v>5.5726543068885803E-2</v>
      </c>
      <c r="BW1435" s="74">
        <v>2.4316197261214256E-2</v>
      </c>
      <c r="BX1435" s="74">
        <v>6.1342990957200527E-3</v>
      </c>
      <c r="BY1435" s="74">
        <v>-1.9311947980895638E-3</v>
      </c>
      <c r="BZ1435" s="74">
        <v>2.5557827204465866E-2</v>
      </c>
      <c r="CA1435" s="74">
        <v>2.2897385060787201E-2</v>
      </c>
      <c r="CB1435" s="74">
        <v>3.4057460725307465E-3</v>
      </c>
      <c r="CC1435" s="74">
        <v>2.4571867659687996E-2</v>
      </c>
      <c r="CD1435" s="74">
        <v>1.7640091478824615E-2</v>
      </c>
      <c r="CE1435" s="74">
        <v>1.3723743613809347E-3</v>
      </c>
      <c r="CF1435" s="74">
        <v>-2.2850155364722013E-3</v>
      </c>
      <c r="CG1435" s="74">
        <v>-5.7864957489073277E-3</v>
      </c>
      <c r="CH1435" s="74">
        <v>4.7257568687200546E-2</v>
      </c>
      <c r="CI1435" s="74">
        <v>0.10728847235441208</v>
      </c>
      <c r="CJ1435" s="74">
        <v>5.0236143171787262E-2</v>
      </c>
      <c r="CK1435" s="74">
        <v>2.9686527326703072E-2</v>
      </c>
      <c r="CL1435" s="74">
        <v>9.7452225163578987E-3</v>
      </c>
      <c r="CM1435" s="74">
        <v>-1.5870701521635056E-2</v>
      </c>
      <c r="CN1435" s="74">
        <v>1.8665490671992302E-2</v>
      </c>
      <c r="CO1435" s="74">
        <v>4.4093664735555649E-2</v>
      </c>
      <c r="CP1435" s="74">
        <v>4.2501240968704224E-2</v>
      </c>
      <c r="CQ1435" s="74">
        <v>7.4488580226898193E-2</v>
      </c>
      <c r="CR1435" s="74">
        <v>7.9560019075870514E-2</v>
      </c>
      <c r="CS1435" s="74">
        <v>0.10729441791772842</v>
      </c>
      <c r="CT1435" s="74">
        <v>9.2494621872901917E-2</v>
      </c>
      <c r="CU1435" s="74">
        <v>5.5533815175294876E-2</v>
      </c>
      <c r="CV1435" s="74">
        <v>3.1253714114427567E-2</v>
      </c>
      <c r="CW1435" s="74">
        <v>1.9846575334668159E-2</v>
      </c>
      <c r="CX1435" s="74">
        <v>4.1928514838218689E-2</v>
      </c>
      <c r="CY1435" s="74">
        <v>3.6825831979513168E-2</v>
      </c>
      <c r="CZ1435" s="74">
        <v>1.5440987423062325E-2</v>
      </c>
      <c r="DA1435" s="74">
        <v>3.4414537250995636E-2</v>
      </c>
      <c r="DB1435" s="74">
        <v>2.8434485197067261E-2</v>
      </c>
      <c r="DC1435" s="74">
        <v>1.1600456200540066E-2</v>
      </c>
      <c r="DD1435" s="74">
        <v>1.1605129577219486E-2</v>
      </c>
      <c r="DE1435" s="74">
        <v>8.2006091251969337E-3</v>
      </c>
      <c r="DF1435" s="74">
        <v>7.5741328299045563E-2</v>
      </c>
      <c r="DG1435" s="74">
        <v>0.14434221386909485</v>
      </c>
      <c r="DH1435" s="74">
        <v>9.6715874969959259E-2</v>
      </c>
      <c r="DI1435" s="74">
        <v>7.4875682592391968E-2</v>
      </c>
      <c r="DJ1435" s="74">
        <v>5.7161729782819748E-2</v>
      </c>
      <c r="DK1435" s="74">
        <v>3.1993109732866287E-2</v>
      </c>
      <c r="DL1435" s="74">
        <v>6.5587788820266724E-2</v>
      </c>
      <c r="DM1435" s="74">
        <v>8.8033825159072876E-2</v>
      </c>
      <c r="DN1435" s="74">
        <v>9.0633206069469452E-2</v>
      </c>
      <c r="DO1435" s="74">
        <v>0.11715715378522873</v>
      </c>
      <c r="DP1435" s="74">
        <v>0.11921147257089615</v>
      </c>
      <c r="DQ1435" s="74">
        <v>0.14389355480670929</v>
      </c>
      <c r="DR1435" s="74">
        <v>0.12926270067691803</v>
      </c>
      <c r="DS1435" s="74">
        <v>8.6751431226730347E-2</v>
      </c>
      <c r="DT1435" s="74">
        <v>5.6373130530118942E-2</v>
      </c>
      <c r="DU1435" s="74">
        <v>4.1624344885349274E-2</v>
      </c>
      <c r="DV1435" s="74">
        <v>5.8299202471971512E-2</v>
      </c>
      <c r="DW1435" s="74">
        <v>5.0754278898239136E-2</v>
      </c>
      <c r="DX1435" s="74">
        <v>2.7476228773593903E-2</v>
      </c>
      <c r="DY1435" s="74">
        <v>4.8625793308019638E-2</v>
      </c>
      <c r="DZ1435" s="74">
        <v>4.4019874185323715E-2</v>
      </c>
      <c r="EA1435" s="74">
        <v>2.6368182152509689E-2</v>
      </c>
      <c r="EB1435" s="74">
        <v>3.16602922976017E-2</v>
      </c>
      <c r="EC1435" s="74">
        <v>2.8395766392350197E-2</v>
      </c>
      <c r="ED1435" s="74">
        <v>0.11686735600233078</v>
      </c>
      <c r="EE1435" s="74">
        <v>0.19784194231033325</v>
      </c>
      <c r="EF1435" s="74">
        <v>0.16382522881031036</v>
      </c>
      <c r="EG1435" s="74">
        <v>0.14012163877487183</v>
      </c>
      <c r="EH1435" s="74">
        <v>0.12562362849712372</v>
      </c>
      <c r="EI1435" s="74">
        <v>0.101100854575634</v>
      </c>
      <c r="EJ1435" s="74">
        <v>0.133336141705513</v>
      </c>
      <c r="EK1435" s="74">
        <v>0.15147644281387329</v>
      </c>
      <c r="EL1435" s="74">
        <v>0.16012811660766602</v>
      </c>
      <c r="EM1435" s="74">
        <v>0.17876380681991577</v>
      </c>
      <c r="EN1435" s="74">
        <v>0.17646187543869019</v>
      </c>
      <c r="EO1435" s="74">
        <v>0.1967368870973587</v>
      </c>
      <c r="EP1435" s="74">
        <v>0.18234996497631073</v>
      </c>
      <c r="EQ1435" s="74">
        <v>0.13182471692562103</v>
      </c>
      <c r="ER1435" s="74">
        <v>9.2641577124595642E-2</v>
      </c>
      <c r="ES1435" s="74">
        <v>7.3067985475063324E-2</v>
      </c>
      <c r="ET1435" s="74">
        <v>8.1935875117778778E-2</v>
      </c>
      <c r="EU1435" s="74">
        <v>7.0864744484424591E-2</v>
      </c>
      <c r="EV1435" s="74">
        <v>4.4853206723928452E-2</v>
      </c>
      <c r="EW1435" s="74">
        <v>50.491687774658203</v>
      </c>
      <c r="EX1435" s="74">
        <v>49.472801208496094</v>
      </c>
      <c r="EY1435" s="74">
        <v>48.323314666748047</v>
      </c>
      <c r="EZ1435" s="74">
        <v>46.662410736083984</v>
      </c>
      <c r="FA1435" s="74">
        <v>46.296779632568359</v>
      </c>
      <c r="FB1435" s="74">
        <v>45.660335540771484</v>
      </c>
      <c r="FC1435" s="74">
        <v>45.466014862060547</v>
      </c>
      <c r="FD1435" s="74">
        <v>45.742706298828125</v>
      </c>
      <c r="FE1435" s="74">
        <v>50.944576263427734</v>
      </c>
      <c r="FF1435" s="74">
        <v>58.361118316650391</v>
      </c>
      <c r="FG1435" s="74">
        <v>64.805534362792969</v>
      </c>
      <c r="FH1435" s="74">
        <v>70.178794860839844</v>
      </c>
      <c r="FI1435" s="74">
        <v>73.965019226074219</v>
      </c>
      <c r="FJ1435" s="74">
        <v>76.821815490722656</v>
      </c>
      <c r="FK1435" s="74">
        <v>79.596046447753906</v>
      </c>
      <c r="FL1435" s="74">
        <v>80.533828735351563</v>
      </c>
      <c r="FM1435" s="74">
        <v>79.311820983886719</v>
      </c>
      <c r="FN1435" s="74">
        <v>75.785865783691406</v>
      </c>
      <c r="FO1435" s="74">
        <v>70.342987060546875</v>
      </c>
      <c r="FP1435" s="74">
        <v>64.870414733886719</v>
      </c>
      <c r="FQ1435" s="74">
        <v>61.709941864013672</v>
      </c>
      <c r="FR1435" s="74">
        <v>58.199905395507813</v>
      </c>
      <c r="FS1435" s="74">
        <v>57.153560638427734</v>
      </c>
      <c r="FT1435" s="74">
        <v>54.641670227050781</v>
      </c>
      <c r="FU1435" s="74">
        <v>4.1857652366161346E-2</v>
      </c>
      <c r="FV1435" s="74">
        <v>6.8535700440406799E-2</v>
      </c>
      <c r="FW1435" s="74">
        <v>4.1404120624065399E-2</v>
      </c>
      <c r="FX1435" s="74">
        <v>0.1290985643863678</v>
      </c>
      <c r="FY1435" s="74">
        <v>0</v>
      </c>
      <c r="FZ1435" s="74">
        <v>22</v>
      </c>
      <c r="GA1435" s="74">
        <v>70.454826354980469</v>
      </c>
      <c r="GB1435" s="74">
        <v>490.41484069824219</v>
      </c>
      <c r="GC1435" s="74">
        <v>1</v>
      </c>
      <c r="GD1435" s="74">
        <v>5</v>
      </c>
      <c r="GE1435" s="74">
        <v>5</v>
      </c>
      <c r="GF1435" s="74">
        <v>2</v>
      </c>
      <c r="GG1435" t="s">
        <v>242</v>
      </c>
      <c r="GH1435" t="s">
        <v>243</v>
      </c>
      <c r="GI1435" t="s">
        <v>236</v>
      </c>
      <c r="GJ1435" s="47"/>
      <c r="GK1435" s="30"/>
    </row>
    <row r="1436" spans="1:193" x14ac:dyDescent="0.2">
      <c r="A1436" t="s">
        <v>175</v>
      </c>
      <c r="B1436" t="s">
        <v>241</v>
      </c>
      <c r="C1436" t="s">
        <v>0</v>
      </c>
      <c r="D1436" t="s">
        <v>185</v>
      </c>
      <c r="E1436" t="s">
        <v>187</v>
      </c>
      <c r="F1436" t="s">
        <v>263</v>
      </c>
      <c r="G1436" t="s">
        <v>275</v>
      </c>
      <c r="H1436" s="74">
        <v>32</v>
      </c>
      <c r="I1436" s="74">
        <v>0.53433305025100708</v>
      </c>
      <c r="J1436" s="74">
        <v>0.54404568672180176</v>
      </c>
      <c r="K1436" s="74">
        <v>0.52502083778381348</v>
      </c>
      <c r="L1436" s="74">
        <v>0.54243046045303345</v>
      </c>
      <c r="M1436" s="74">
        <v>0.60255295038223267</v>
      </c>
      <c r="N1436" s="74">
        <v>0.68740832805633545</v>
      </c>
      <c r="O1436" s="74">
        <v>0.83539998531341553</v>
      </c>
      <c r="P1436" s="74">
        <v>0.8953060507774353</v>
      </c>
      <c r="Q1436" s="74">
        <v>1.0561221837997437</v>
      </c>
      <c r="R1436" s="74">
        <v>1.1531425714492798</v>
      </c>
      <c r="S1436" s="74">
        <v>1.1669312715530396</v>
      </c>
      <c r="T1436" s="74">
        <v>1.2452824115753174</v>
      </c>
      <c r="U1436" s="74">
        <v>1.3480900526046753</v>
      </c>
      <c r="V1436" s="74">
        <v>1.3700697422027588</v>
      </c>
      <c r="W1436" s="74">
        <v>1.3907029628753662</v>
      </c>
      <c r="X1436" s="74">
        <v>1.3419636487960815</v>
      </c>
      <c r="Y1436" s="74">
        <v>1.2636759281158447</v>
      </c>
      <c r="Z1436" s="74">
        <v>1.0248076915740967</v>
      </c>
      <c r="AA1436" s="74">
        <v>0.82441216707229614</v>
      </c>
      <c r="AB1436" s="74">
        <v>0.7165682315826416</v>
      </c>
      <c r="AC1436" s="74">
        <v>0.6697576642036438</v>
      </c>
      <c r="AD1436" s="74">
        <v>0.61465531587600708</v>
      </c>
      <c r="AE1436" s="74">
        <v>0.55667060613632202</v>
      </c>
      <c r="AF1436" s="74">
        <v>0.52582871913909912</v>
      </c>
      <c r="AG1436" s="74">
        <v>7.2061183163896203E-4</v>
      </c>
      <c r="AH1436" s="74">
        <v>-1.2159571051597595E-2</v>
      </c>
      <c r="AI1436" s="74">
        <v>-3.2867390662431717E-2</v>
      </c>
      <c r="AJ1436" s="74">
        <v>-5.040740966796875E-2</v>
      </c>
      <c r="AK1436" s="74">
        <v>-5.5608712136745453E-2</v>
      </c>
      <c r="AL1436" s="74">
        <v>-3.1098730862140656E-2</v>
      </c>
      <c r="AM1436" s="74">
        <v>2.3283496499061584E-2</v>
      </c>
      <c r="AN1436" s="74">
        <v>-8.8143214583396912E-2</v>
      </c>
      <c r="AO1436" s="74">
        <v>-0.11234584450721741</v>
      </c>
      <c r="AP1436" s="74">
        <v>-0.14766354858875275</v>
      </c>
      <c r="AQ1436" s="74">
        <v>-0.18482401967048645</v>
      </c>
      <c r="AR1436" s="74">
        <v>-0.13357239961624146</v>
      </c>
      <c r="AS1436" s="74">
        <v>-8.8054418563842773E-2</v>
      </c>
      <c r="AT1436" s="74">
        <v>-0.10452262312173843</v>
      </c>
      <c r="AU1436" s="74">
        <v>-4.1442275047302246E-2</v>
      </c>
      <c r="AV1436" s="74">
        <v>-2.4127759039402008E-2</v>
      </c>
      <c r="AW1436" s="74">
        <v>2.4837503209710121E-2</v>
      </c>
      <c r="AX1436" s="74">
        <v>3.6720368079841137E-3</v>
      </c>
      <c r="AY1436" s="74">
        <v>-2.8879420831799507E-2</v>
      </c>
      <c r="AZ1436" s="74">
        <v>-4.1925776749849319E-2</v>
      </c>
      <c r="BA1436" s="74">
        <v>-4.6434555202722549E-2</v>
      </c>
      <c r="BB1436" s="74">
        <v>2.6729104574769735E-3</v>
      </c>
      <c r="BC1436" s="74">
        <v>3.8774532731622458E-3</v>
      </c>
      <c r="BD1436" s="74">
        <v>-1.9438236951828003E-2</v>
      </c>
      <c r="BE1436" s="74">
        <v>2.0492792129516602E-2</v>
      </c>
      <c r="BF1436" s="74">
        <v>9.5244478434324265E-3</v>
      </c>
      <c r="BG1436" s="74">
        <v>-1.2320986017584801E-2</v>
      </c>
      <c r="BH1436" s="74">
        <v>-2.2504571825265884E-2</v>
      </c>
      <c r="BI1436" s="74">
        <v>-2.7511097490787506E-2</v>
      </c>
      <c r="BJ1436" s="74">
        <v>2.6120083406567574E-2</v>
      </c>
      <c r="BK1436" s="74">
        <v>9.7717888653278351E-2</v>
      </c>
      <c r="BL1436" s="74">
        <v>5.2263168618083E-3</v>
      </c>
      <c r="BM1436" s="74">
        <v>-2.1568866446614265E-2</v>
      </c>
      <c r="BN1436" s="74">
        <v>-5.2412215620279312E-2</v>
      </c>
      <c r="BO1436" s="74">
        <v>-8.8674105703830719E-2</v>
      </c>
      <c r="BP1436" s="74">
        <v>-3.9313822984695435E-2</v>
      </c>
      <c r="BQ1436" s="74">
        <v>2.1356804063543677E-4</v>
      </c>
      <c r="BR1436" s="74">
        <v>-7.8340526670217514E-3</v>
      </c>
      <c r="BS1436" s="74">
        <v>4.4271316379308701E-2</v>
      </c>
      <c r="BT1436" s="74">
        <v>5.5524971336126328E-2</v>
      </c>
      <c r="BU1436" s="74">
        <v>9.8358660936355591E-2</v>
      </c>
      <c r="BV1436" s="74">
        <v>7.7532581984996796E-2</v>
      </c>
      <c r="BW1436" s="74">
        <v>3.3831231296062469E-2</v>
      </c>
      <c r="BX1436" s="74">
        <v>8.5346763953566551E-3</v>
      </c>
      <c r="BY1436" s="74">
        <v>-2.6868802960962057E-3</v>
      </c>
      <c r="BZ1436" s="74">
        <v>3.5558715462684631E-2</v>
      </c>
      <c r="CA1436" s="74">
        <v>3.1857233494520187E-2</v>
      </c>
      <c r="CB1436" s="74">
        <v>4.7384276986122131E-3</v>
      </c>
      <c r="CC1436" s="74">
        <v>3.4186944365501404E-2</v>
      </c>
      <c r="CD1436" s="74">
        <v>2.4542734026908875E-2</v>
      </c>
      <c r="CE1436" s="74">
        <v>1.9093905575573444E-3</v>
      </c>
      <c r="CF1436" s="74">
        <v>-3.1791520304977894E-3</v>
      </c>
      <c r="CG1436" s="74">
        <v>-8.0507760867476463E-3</v>
      </c>
      <c r="CH1436" s="74">
        <v>6.5749660134315491E-2</v>
      </c>
      <c r="CI1436" s="74">
        <v>0.1492709219455719</v>
      </c>
      <c r="CJ1436" s="74">
        <v>6.9893769919872284E-2</v>
      </c>
      <c r="CK1436" s="74">
        <v>4.1302993893623352E-2</v>
      </c>
      <c r="CL1436" s="74">
        <v>1.3558570295572281E-2</v>
      </c>
      <c r="CM1436" s="74">
        <v>-2.2080976516008377E-2</v>
      </c>
      <c r="CN1436" s="74">
        <v>2.5969378650188446E-2</v>
      </c>
      <c r="CO1436" s="74">
        <v>6.1347708106040955E-2</v>
      </c>
      <c r="CP1436" s="74">
        <v>5.9132158756256104E-2</v>
      </c>
      <c r="CQ1436" s="74">
        <v>0.10363628715276718</v>
      </c>
      <c r="CR1436" s="74">
        <v>0.11069221049547195</v>
      </c>
      <c r="CS1436" s="74">
        <v>0.14927919209003448</v>
      </c>
      <c r="CT1436" s="74">
        <v>0.12868817150592804</v>
      </c>
      <c r="CU1436" s="74">
        <v>7.7264435589313507E-2</v>
      </c>
      <c r="CV1436" s="74">
        <v>4.34834323823452E-2</v>
      </c>
      <c r="CW1436" s="74">
        <v>2.7612626552581787E-2</v>
      </c>
      <c r="CX1436" s="74">
        <v>5.8335326611995697E-2</v>
      </c>
      <c r="CY1436" s="74">
        <v>5.1235944032669067E-2</v>
      </c>
      <c r="CZ1436" s="74">
        <v>2.1483112126588821E-2</v>
      </c>
      <c r="DA1436" s="74">
        <v>4.7881096601486206E-2</v>
      </c>
      <c r="DB1436" s="74">
        <v>3.9561018347740173E-2</v>
      </c>
      <c r="DC1436" s="74">
        <v>1.6139766201376915E-2</v>
      </c>
      <c r="DD1436" s="74">
        <v>1.614626869559288E-2</v>
      </c>
      <c r="DE1436" s="74">
        <v>1.1409545317292213E-2</v>
      </c>
      <c r="DF1436" s="74">
        <v>0.10537923872470856</v>
      </c>
      <c r="DG1436" s="74">
        <v>0.20082396268844604</v>
      </c>
      <c r="DH1436" s="74">
        <v>0.13456122577190399</v>
      </c>
      <c r="DI1436" s="74">
        <v>0.10417485237121582</v>
      </c>
      <c r="DJ1436" s="74">
        <v>7.9529359936714172E-2</v>
      </c>
      <c r="DK1436" s="74">
        <v>4.4512156397104263E-2</v>
      </c>
      <c r="DL1436" s="74">
        <v>9.1252580285072327E-2</v>
      </c>
      <c r="DM1436" s="74">
        <v>0.12248184531927109</v>
      </c>
      <c r="DN1436" s="74">
        <v>0.12609836459159851</v>
      </c>
      <c r="DO1436" s="74">
        <v>0.16300125420093536</v>
      </c>
      <c r="DP1436" s="74">
        <v>0.16585944592952728</v>
      </c>
      <c r="DQ1436" s="74">
        <v>0.20019972324371338</v>
      </c>
      <c r="DR1436" s="74">
        <v>0.17984375357627869</v>
      </c>
      <c r="DS1436" s="74">
        <v>0.12069763988256454</v>
      </c>
      <c r="DT1436" s="74">
        <v>7.8432187438011169E-2</v>
      </c>
      <c r="DU1436" s="74">
        <v>5.7912133634090424E-2</v>
      </c>
      <c r="DV1436" s="74">
        <v>8.1111937761306763E-2</v>
      </c>
      <c r="DW1436" s="74">
        <v>7.0614650845527649E-2</v>
      </c>
      <c r="DX1436" s="74">
        <v>3.822779655456543E-2</v>
      </c>
      <c r="DY1436" s="74">
        <v>6.7653276026248932E-2</v>
      </c>
      <c r="DZ1436" s="74">
        <v>6.1245039105415344E-2</v>
      </c>
      <c r="EA1436" s="74">
        <v>3.6686170846223831E-2</v>
      </c>
      <c r="EB1436" s="74">
        <v>4.4049102813005447E-2</v>
      </c>
      <c r="EC1436" s="74">
        <v>3.9507158100605011E-2</v>
      </c>
      <c r="ED1436" s="74">
        <v>0.16259805858135223</v>
      </c>
      <c r="EE1436" s="74">
        <v>0.27525836229324341</v>
      </c>
      <c r="EF1436" s="74">
        <v>0.22793075442314148</v>
      </c>
      <c r="EG1436" s="74">
        <v>0.19495183229446411</v>
      </c>
      <c r="EH1436" s="74">
        <v>0.17478069663047791</v>
      </c>
      <c r="EI1436" s="74">
        <v>0.1406620591878891</v>
      </c>
      <c r="EJ1436" s="74">
        <v>0.18551115691661835</v>
      </c>
      <c r="EK1436" s="74">
        <v>0.21074983477592468</v>
      </c>
      <c r="EL1436" s="74">
        <v>0.22278694808483124</v>
      </c>
      <c r="EM1436" s="74">
        <v>0.24871484935283661</v>
      </c>
      <c r="EN1436" s="74">
        <v>0.24551218748092651</v>
      </c>
      <c r="EO1436" s="74">
        <v>0.27372089028358459</v>
      </c>
      <c r="EP1436" s="74">
        <v>0.25370430946350098</v>
      </c>
      <c r="EQ1436" s="74">
        <v>0.18340829014778137</v>
      </c>
      <c r="ER1436" s="74">
        <v>0.12889264523983002</v>
      </c>
      <c r="ES1436" s="74">
        <v>0.10165981203317642</v>
      </c>
      <c r="ET1436" s="74">
        <v>0.11399774253368378</v>
      </c>
      <c r="EU1436" s="74">
        <v>9.8594434559345245E-2</v>
      </c>
      <c r="EV1436" s="74">
        <v>6.2404461205005646E-2</v>
      </c>
      <c r="EW1436" s="74">
        <v>65.695457458496094</v>
      </c>
      <c r="EX1436" s="74">
        <v>64.446884155273438</v>
      </c>
      <c r="EY1436" s="74">
        <v>63.50433349609375</v>
      </c>
      <c r="EZ1436" s="74">
        <v>62.514553070068359</v>
      </c>
      <c r="FA1436" s="74">
        <v>57.183280944824219</v>
      </c>
      <c r="FB1436" s="74">
        <v>56.976039886474609</v>
      </c>
      <c r="FC1436" s="74">
        <v>57.013545989990234</v>
      </c>
      <c r="FD1436" s="74">
        <v>59.143146514892578</v>
      </c>
      <c r="FE1436" s="74">
        <v>65.7724609375</v>
      </c>
      <c r="FF1436" s="74">
        <v>69.450447082519531</v>
      </c>
      <c r="FG1436" s="74">
        <v>74.138687133789063</v>
      </c>
      <c r="FH1436" s="74">
        <v>78.668106079101563</v>
      </c>
      <c r="FI1436" s="74">
        <v>81.385246276855469</v>
      </c>
      <c r="FJ1436" s="74">
        <v>84.157867431640625</v>
      </c>
      <c r="FK1436" s="74">
        <v>85.695068359375</v>
      </c>
      <c r="FL1436" s="74">
        <v>86.21002197265625</v>
      </c>
      <c r="FM1436" s="74">
        <v>84.100997924804688</v>
      </c>
      <c r="FN1436" s="74">
        <v>79.543083190917969</v>
      </c>
      <c r="FO1436" s="74">
        <v>75.867752075195313</v>
      </c>
      <c r="FP1436" s="74">
        <v>70.554084777832031</v>
      </c>
      <c r="FQ1436" s="74">
        <v>65.316276550292969</v>
      </c>
      <c r="FR1436" s="74">
        <v>61.607486724853516</v>
      </c>
      <c r="FS1436" s="74">
        <v>60.596702575683594</v>
      </c>
      <c r="FT1436" s="74">
        <v>59.306179046630859</v>
      </c>
      <c r="FU1436" s="74">
        <v>5.8236733078956604E-2</v>
      </c>
      <c r="FV1436" s="74">
        <v>9.535401314496994E-2</v>
      </c>
      <c r="FW1436" s="74">
        <v>5.760573223233223E-2</v>
      </c>
      <c r="FX1436" s="74">
        <v>0.17961540818214417</v>
      </c>
      <c r="FY1436" s="74">
        <v>0</v>
      </c>
      <c r="FZ1436" s="74">
        <v>30</v>
      </c>
      <c r="GA1436" s="74">
        <v>65.557098388671875</v>
      </c>
      <c r="GB1436" s="74">
        <v>690.23427891731262</v>
      </c>
      <c r="GC1436" s="74">
        <v>1</v>
      </c>
      <c r="GD1436" s="74">
        <v>5</v>
      </c>
      <c r="GE1436" s="74">
        <v>5</v>
      </c>
      <c r="GF1436" s="74">
        <v>2</v>
      </c>
      <c r="GG1436" t="s">
        <v>242</v>
      </c>
      <c r="GH1436" t="s">
        <v>243</v>
      </c>
      <c r="GI1436" t="s">
        <v>236</v>
      </c>
      <c r="GJ1436" s="47"/>
      <c r="GK1436" s="30"/>
    </row>
    <row r="1437" spans="1:193" x14ac:dyDescent="0.2">
      <c r="A1437" t="s">
        <v>175</v>
      </c>
      <c r="B1437" t="s">
        <v>241</v>
      </c>
      <c r="C1437" t="s">
        <v>0</v>
      </c>
      <c r="D1437" t="s">
        <v>185</v>
      </c>
      <c r="E1437" t="s">
        <v>188</v>
      </c>
      <c r="F1437" t="s">
        <v>263</v>
      </c>
      <c r="G1437" t="s">
        <v>275</v>
      </c>
      <c r="H1437" s="74">
        <v>33</v>
      </c>
      <c r="I1437" s="74">
        <v>0.53832006454467773</v>
      </c>
      <c r="J1437" s="74">
        <v>0.53926020860671997</v>
      </c>
      <c r="K1437" s="74">
        <v>0.53318387269973755</v>
      </c>
      <c r="L1437" s="74">
        <v>0.60331153869628906</v>
      </c>
      <c r="M1437" s="74">
        <v>0.65717244148254395</v>
      </c>
      <c r="N1437" s="74">
        <v>0.73774904012680054</v>
      </c>
      <c r="O1437" s="74">
        <v>0.92956870794296265</v>
      </c>
      <c r="P1437" s="74">
        <v>1.2240898609161377</v>
      </c>
      <c r="Q1437" s="74">
        <v>1.4040875434875488</v>
      </c>
      <c r="R1437" s="74">
        <v>1.624070405960083</v>
      </c>
      <c r="S1437" s="74">
        <v>1.8293880224227905</v>
      </c>
      <c r="T1437" s="74">
        <v>2.015486478805542</v>
      </c>
      <c r="U1437" s="74">
        <v>2.2085213661193848</v>
      </c>
      <c r="V1437" s="74">
        <v>2.2832968235015869</v>
      </c>
      <c r="W1437" s="74">
        <v>2.2576136589050293</v>
      </c>
      <c r="X1437" s="74">
        <v>2.0509586334228516</v>
      </c>
      <c r="Y1437" s="74">
        <v>1.8053131103515625</v>
      </c>
      <c r="Z1437" s="74">
        <v>1.3043501377105713</v>
      </c>
      <c r="AA1437" s="74">
        <v>1.0622390508651733</v>
      </c>
      <c r="AB1437" s="74">
        <v>0.917960524559021</v>
      </c>
      <c r="AC1437" s="74">
        <v>0.818867027759552</v>
      </c>
      <c r="AD1437" s="74">
        <v>0.73047667741775513</v>
      </c>
      <c r="AE1437" s="74">
        <v>0.66758447885513306</v>
      </c>
      <c r="AF1437" s="74">
        <v>0.59364420175552368</v>
      </c>
      <c r="AG1437" s="74">
        <v>7.4312865035608411E-4</v>
      </c>
      <c r="AH1437" s="74">
        <v>-1.2539557181298733E-2</v>
      </c>
      <c r="AI1437" s="74">
        <v>-3.389449417591095E-2</v>
      </c>
      <c r="AJ1437" s="74">
        <v>-5.1982644945383072E-2</v>
      </c>
      <c r="AK1437" s="74">
        <v>-5.7346481829881668E-2</v>
      </c>
      <c r="AL1437" s="74">
        <v>-3.2070562243461609E-2</v>
      </c>
      <c r="AM1437" s="74">
        <v>2.4011114612221718E-2</v>
      </c>
      <c r="AN1437" s="74">
        <v>-9.0897701680660248E-2</v>
      </c>
      <c r="AO1437" s="74">
        <v>-0.11585665494203568</v>
      </c>
      <c r="AP1437" s="74">
        <v>-0.15227805078029633</v>
      </c>
      <c r="AQ1437" s="74">
        <v>-0.19059975445270538</v>
      </c>
      <c r="AR1437" s="74">
        <v>-0.13774654269218445</v>
      </c>
      <c r="AS1437" s="74">
        <v>-9.080611914396286E-2</v>
      </c>
      <c r="AT1437" s="74">
        <v>-0.10778895020484924</v>
      </c>
      <c r="AU1437" s="74">
        <v>-4.2737364768981934E-2</v>
      </c>
      <c r="AV1437" s="74">
        <v>-2.4881748482584953E-2</v>
      </c>
      <c r="AW1437" s="74">
        <v>2.5613671168684959E-2</v>
      </c>
      <c r="AX1437" s="74">
        <v>3.7867773789912462E-3</v>
      </c>
      <c r="AY1437" s="74">
        <v>-2.9781905934214592E-2</v>
      </c>
      <c r="AZ1437" s="74">
        <v>-4.3235950171947479E-2</v>
      </c>
      <c r="BA1437" s="74">
        <v>-4.7885634005069733E-2</v>
      </c>
      <c r="BB1437" s="74">
        <v>2.7564410120248795E-3</v>
      </c>
      <c r="BC1437" s="74">
        <v>3.9986218325793743E-3</v>
      </c>
      <c r="BD1437" s="74">
        <v>-2.0045682787895203E-2</v>
      </c>
      <c r="BE1437" s="74">
        <v>2.1133191883563995E-2</v>
      </c>
      <c r="BF1437" s="74">
        <v>9.822087362408638E-3</v>
      </c>
      <c r="BG1437" s="74">
        <v>-1.2706016190350056E-2</v>
      </c>
      <c r="BH1437" s="74">
        <v>-2.3207841441035271E-2</v>
      </c>
      <c r="BI1437" s="74">
        <v>-2.8370819985866547E-2</v>
      </c>
      <c r="BJ1437" s="74">
        <v>2.6936337351799011E-2</v>
      </c>
      <c r="BK1437" s="74">
        <v>0.10077157616615295</v>
      </c>
      <c r="BL1437" s="74">
        <v>5.3896363824605942E-3</v>
      </c>
      <c r="BM1437" s="74">
        <v>-2.2242896258831024E-2</v>
      </c>
      <c r="BN1437" s="74">
        <v>-5.4050102829933167E-2</v>
      </c>
      <c r="BO1437" s="74">
        <v>-9.1445170342922211E-2</v>
      </c>
      <c r="BP1437" s="74">
        <v>-4.0542379021644592E-2</v>
      </c>
      <c r="BQ1437" s="74">
        <v>2.202432369813323E-4</v>
      </c>
      <c r="BR1437" s="74">
        <v>-8.0788657069206238E-3</v>
      </c>
      <c r="BS1437" s="74">
        <v>4.56547811627388E-2</v>
      </c>
      <c r="BT1437" s="74">
        <v>5.7260129600763321E-2</v>
      </c>
      <c r="BU1437" s="74">
        <v>0.10143236815929413</v>
      </c>
      <c r="BV1437" s="74">
        <v>7.9955466091632843E-2</v>
      </c>
      <c r="BW1437" s="74">
        <v>3.4888453781604767E-2</v>
      </c>
      <c r="BX1437" s="74">
        <v>8.8013876229524612E-3</v>
      </c>
      <c r="BY1437" s="74">
        <v>-2.7708450797945261E-3</v>
      </c>
      <c r="BZ1437" s="74">
        <v>3.6669928580522537E-2</v>
      </c>
      <c r="CA1437" s="74">
        <v>3.2852772623300552E-2</v>
      </c>
      <c r="CB1437" s="74">
        <v>4.8865047283470631E-3</v>
      </c>
      <c r="CC1437" s="74">
        <v>3.525528684258461E-2</v>
      </c>
      <c r="CD1437" s="74">
        <v>2.5309694930911064E-2</v>
      </c>
      <c r="CE1437" s="74">
        <v>1.9690589979290962E-3</v>
      </c>
      <c r="CF1437" s="74">
        <v>-3.2785006333142519E-3</v>
      </c>
      <c r="CG1437" s="74">
        <v>-8.3023635670542717E-3</v>
      </c>
      <c r="CH1437" s="74">
        <v>6.7804336547851563E-2</v>
      </c>
      <c r="CI1437" s="74">
        <v>0.15393564105033875</v>
      </c>
      <c r="CJ1437" s="74">
        <v>7.2077952325344086E-2</v>
      </c>
      <c r="CK1437" s="74">
        <v>4.2593710124492645E-2</v>
      </c>
      <c r="CL1437" s="74">
        <v>1.3982274569571018E-2</v>
      </c>
      <c r="CM1437" s="74">
        <v>-2.277100645005703E-2</v>
      </c>
      <c r="CN1437" s="74">
        <v>2.6780923828482628E-2</v>
      </c>
      <c r="CO1437" s="74">
        <v>6.3264824450016022E-2</v>
      </c>
      <c r="CP1437" s="74">
        <v>6.0980036854743958E-2</v>
      </c>
      <c r="CQ1437" s="74">
        <v>0.10687491297721863</v>
      </c>
      <c r="CR1437" s="74">
        <v>0.11415134370326996</v>
      </c>
      <c r="CS1437" s="74">
        <v>0.15394416451454163</v>
      </c>
      <c r="CT1437" s="74">
        <v>0.13270966708660126</v>
      </c>
      <c r="CU1437" s="74">
        <v>7.9678945243358612E-2</v>
      </c>
      <c r="CV1437" s="74">
        <v>4.484228789806366E-2</v>
      </c>
      <c r="CW1437" s="74">
        <v>2.8475521132349968E-2</v>
      </c>
      <c r="CX1437" s="74">
        <v>6.0158304870128632E-2</v>
      </c>
      <c r="CY1437" s="74">
        <v>5.2837066352367401E-2</v>
      </c>
      <c r="CZ1437" s="74">
        <v>2.2154461592435837E-2</v>
      </c>
      <c r="DA1437" s="74">
        <v>4.9377381801605225E-2</v>
      </c>
      <c r="DB1437" s="74">
        <v>4.0797300636768341E-2</v>
      </c>
      <c r="DC1437" s="74">
        <v>1.6644135117530823E-2</v>
      </c>
      <c r="DD1437" s="74">
        <v>1.6650840640068054E-2</v>
      </c>
      <c r="DE1437" s="74">
        <v>1.1766092851758003E-2</v>
      </c>
      <c r="DF1437" s="74">
        <v>0.10867233574390411</v>
      </c>
      <c r="DG1437" s="74">
        <v>0.20709970593452454</v>
      </c>
      <c r="DH1437" s="74">
        <v>0.13876627385616302</v>
      </c>
      <c r="DI1437" s="74">
        <v>0.10743031650781631</v>
      </c>
      <c r="DJ1437" s="74">
        <v>8.2014650106430054E-2</v>
      </c>
      <c r="DK1437" s="74">
        <v>4.5903157442808151E-2</v>
      </c>
      <c r="DL1437" s="74">
        <v>9.4104230403900146E-2</v>
      </c>
      <c r="DM1437" s="74">
        <v>0.12630940973758698</v>
      </c>
      <c r="DN1437" s="74">
        <v>0.13003894686698914</v>
      </c>
      <c r="DO1437" s="74">
        <v>0.16809503734111786</v>
      </c>
      <c r="DP1437" s="74">
        <v>0.17104256153106689</v>
      </c>
      <c r="DQ1437" s="74">
        <v>0.20645596086978912</v>
      </c>
      <c r="DR1437" s="74">
        <v>0.18546387553215027</v>
      </c>
      <c r="DS1437" s="74">
        <v>0.12446943670511246</v>
      </c>
      <c r="DT1437" s="74">
        <v>8.0883190035820007E-2</v>
      </c>
      <c r="DU1437" s="74">
        <v>5.9721887111663818E-2</v>
      </c>
      <c r="DV1437" s="74">
        <v>8.3646684885025024E-2</v>
      </c>
      <c r="DW1437" s="74">
        <v>7.2821363806724548E-2</v>
      </c>
      <c r="DX1437" s="74">
        <v>3.9422418922185898E-2</v>
      </c>
      <c r="DY1437" s="74">
        <v>6.976744532585144E-2</v>
      </c>
      <c r="DZ1437" s="74">
        <v>6.3158944249153137E-2</v>
      </c>
      <c r="EA1437" s="74">
        <v>3.7832614034414291E-2</v>
      </c>
      <c r="EB1437" s="74">
        <v>4.5425642281770706E-2</v>
      </c>
      <c r="EC1437" s="74">
        <v>4.0741756558418274E-2</v>
      </c>
      <c r="ED1437" s="74">
        <v>0.16767923533916473</v>
      </c>
      <c r="EE1437" s="74">
        <v>0.28386017680168152</v>
      </c>
      <c r="EF1437" s="74">
        <v>0.23505359888076782</v>
      </c>
      <c r="EG1437" s="74">
        <v>0.20104408264160156</v>
      </c>
      <c r="EH1437" s="74">
        <v>0.18024259805679321</v>
      </c>
      <c r="EI1437" s="74">
        <v>0.14505773782730103</v>
      </c>
      <c r="EJ1437" s="74">
        <v>0.19130837917327881</v>
      </c>
      <c r="EK1437" s="74">
        <v>0.21733576059341431</v>
      </c>
      <c r="EL1437" s="74">
        <v>0.22974902391433716</v>
      </c>
      <c r="EM1437" s="74">
        <v>0.25648719072341919</v>
      </c>
      <c r="EN1437" s="74">
        <v>0.25318443775177002</v>
      </c>
      <c r="EO1437" s="74">
        <v>0.28227466344833374</v>
      </c>
      <c r="EP1437" s="74">
        <v>0.26163256168365479</v>
      </c>
      <c r="EQ1437" s="74">
        <v>0.18913979828357697</v>
      </c>
      <c r="ER1437" s="74">
        <v>0.1329205185174942</v>
      </c>
      <c r="ES1437" s="74">
        <v>0.10483667999505997</v>
      </c>
      <c r="ET1437" s="74">
        <v>0.11756017059087753</v>
      </c>
      <c r="EU1437" s="74">
        <v>0.10167551040649414</v>
      </c>
      <c r="EV1437" s="74">
        <v>6.4354605972766876E-2</v>
      </c>
      <c r="EW1437" s="74">
        <v>65.339385986328125</v>
      </c>
      <c r="EX1437" s="74">
        <v>62.527351379394531</v>
      </c>
      <c r="EY1437" s="74">
        <v>61.466529846191406</v>
      </c>
      <c r="EZ1437" s="74">
        <v>60.934577941894531</v>
      </c>
      <c r="FA1437" s="74">
        <v>60.137092590332031</v>
      </c>
      <c r="FB1437" s="74">
        <v>59.828010559082031</v>
      </c>
      <c r="FC1437" s="74">
        <v>59.126239776611328</v>
      </c>
      <c r="FD1437" s="74">
        <v>63.179252624511719</v>
      </c>
      <c r="FE1437" s="74">
        <v>68.428146362304688</v>
      </c>
      <c r="FF1437" s="74">
        <v>75.167991638183594</v>
      </c>
      <c r="FG1437" s="74">
        <v>81.304481506347656</v>
      </c>
      <c r="FH1437" s="74">
        <v>86.448593139648438</v>
      </c>
      <c r="FI1437" s="74">
        <v>91.250900268554688</v>
      </c>
      <c r="FJ1437" s="74">
        <v>94.266532897949219</v>
      </c>
      <c r="FK1437" s="74">
        <v>97.381515502929688</v>
      </c>
      <c r="FL1437" s="74">
        <v>97.568161010742188</v>
      </c>
      <c r="FM1437" s="74">
        <v>97.737136840820313</v>
      </c>
      <c r="FN1437" s="74">
        <v>97.245193481445313</v>
      </c>
      <c r="FO1437" s="74">
        <v>96.090126037597656</v>
      </c>
      <c r="FP1437" s="74">
        <v>93.227066040039063</v>
      </c>
      <c r="FQ1437" s="74">
        <v>87.629707336425781</v>
      </c>
      <c r="FR1437" s="74">
        <v>80.277275085449219</v>
      </c>
      <c r="FS1437" s="74">
        <v>76.016731262207031</v>
      </c>
      <c r="FT1437" s="74">
        <v>72.944717407226563</v>
      </c>
      <c r="FU1437" s="74">
        <v>6.0056634247303009E-2</v>
      </c>
      <c r="FV1437" s="74">
        <v>9.8333820700645447E-2</v>
      </c>
      <c r="FW1437" s="74">
        <v>5.9405911713838577E-2</v>
      </c>
      <c r="FX1437" s="74">
        <v>0.18522839248180389</v>
      </c>
      <c r="FY1437" s="74">
        <v>0</v>
      </c>
      <c r="FZ1437" s="74">
        <v>31</v>
      </c>
      <c r="GA1437" s="74">
        <v>71.635627746582031</v>
      </c>
      <c r="GB1437" s="74">
        <v>780.73754811286926</v>
      </c>
      <c r="GC1437" s="74">
        <v>1</v>
      </c>
      <c r="GD1437" s="74">
        <v>5</v>
      </c>
      <c r="GE1437" s="74">
        <v>5</v>
      </c>
      <c r="GF1437" s="74">
        <v>2</v>
      </c>
      <c r="GG1437" t="s">
        <v>242</v>
      </c>
      <c r="GH1437" t="s">
        <v>243</v>
      </c>
      <c r="GI1437" t="s">
        <v>236</v>
      </c>
      <c r="GJ1437" s="47"/>
      <c r="GK1437" s="30"/>
    </row>
    <row r="1438" spans="1:193" x14ac:dyDescent="0.2">
      <c r="A1438" t="s">
        <v>175</v>
      </c>
      <c r="B1438" t="s">
        <v>241</v>
      </c>
      <c r="C1438" t="s">
        <v>0</v>
      </c>
      <c r="D1438" t="s">
        <v>185</v>
      </c>
      <c r="E1438" t="s">
        <v>189</v>
      </c>
      <c r="F1438" t="s">
        <v>263</v>
      </c>
      <c r="G1438" t="s">
        <v>275</v>
      </c>
      <c r="H1438" s="74">
        <v>34</v>
      </c>
      <c r="I1438" s="74">
        <v>0.50188040733337402</v>
      </c>
      <c r="J1438" s="74">
        <v>0.43590015172958374</v>
      </c>
      <c r="K1438" s="74">
        <v>0.48047751188278198</v>
      </c>
      <c r="L1438" s="74">
        <v>0.53997689485549927</v>
      </c>
      <c r="M1438" s="74">
        <v>0.7249177098274231</v>
      </c>
      <c r="N1438" s="74">
        <v>0.81591987609863281</v>
      </c>
      <c r="O1438" s="74">
        <v>0.93428820371627808</v>
      </c>
      <c r="P1438" s="74">
        <v>1.2875266075134277</v>
      </c>
      <c r="Q1438" s="74">
        <v>1.5247675180435181</v>
      </c>
      <c r="R1438" s="74">
        <v>1.747372031211853</v>
      </c>
      <c r="S1438" s="74">
        <v>1.994794487953186</v>
      </c>
      <c r="T1438" s="74">
        <v>2.2462630271911621</v>
      </c>
      <c r="U1438" s="74">
        <v>2.4257595539093018</v>
      </c>
      <c r="V1438" s="74">
        <v>2.5836136341094971</v>
      </c>
      <c r="W1438" s="74">
        <v>2.3051989078521729</v>
      </c>
      <c r="X1438" s="74">
        <v>1.8850438594818115</v>
      </c>
      <c r="Y1438" s="74">
        <v>1.6024538278579712</v>
      </c>
      <c r="Z1438" s="74">
        <v>1.2467674016952515</v>
      </c>
      <c r="AA1438" s="74">
        <v>0.94721764326095581</v>
      </c>
      <c r="AB1438" s="74">
        <v>0.80437296628952026</v>
      </c>
      <c r="AC1438" s="74">
        <v>0.71590924263000488</v>
      </c>
      <c r="AD1438" s="74">
        <v>0.56030434370040894</v>
      </c>
      <c r="AE1438" s="74">
        <v>0.59287267923355103</v>
      </c>
      <c r="AF1438" s="74">
        <v>0.57109034061431885</v>
      </c>
      <c r="AG1438" s="74">
        <v>-0.11691942811012268</v>
      </c>
      <c r="AH1438" s="74">
        <v>-0.19909960031509399</v>
      </c>
      <c r="AI1438" s="74">
        <v>-0.15832673013210297</v>
      </c>
      <c r="AJ1438" s="74">
        <v>-0.14219565689563751</v>
      </c>
      <c r="AK1438" s="74">
        <v>-3.193596750497818E-2</v>
      </c>
      <c r="AL1438" s="74">
        <v>-0.15286116302013397</v>
      </c>
      <c r="AM1438" s="74">
        <v>-0.26449558138847351</v>
      </c>
      <c r="AN1438" s="74">
        <v>-0.23549622297286987</v>
      </c>
      <c r="AO1438" s="74">
        <v>-0.39531540870666504</v>
      </c>
      <c r="AP1438" s="74">
        <v>-0.47151997685432434</v>
      </c>
      <c r="AQ1438" s="74">
        <v>-0.50621622800827026</v>
      </c>
      <c r="AR1438" s="74">
        <v>-0.51102077960968018</v>
      </c>
      <c r="AS1438" s="74">
        <v>-0.50896954536437988</v>
      </c>
      <c r="AT1438" s="74">
        <v>-0.46372345089912415</v>
      </c>
      <c r="AU1438" s="74">
        <v>-0.58309078216552734</v>
      </c>
      <c r="AV1438" s="74">
        <v>-0.58392757177352905</v>
      </c>
      <c r="AW1438" s="74">
        <v>-0.54132848978042603</v>
      </c>
      <c r="AX1438" s="74">
        <v>-0.27140772342681885</v>
      </c>
      <c r="AY1438" s="74">
        <v>-0.17323538661003113</v>
      </c>
      <c r="AZ1438" s="74">
        <v>-0.10723879933357239</v>
      </c>
      <c r="BA1438" s="74">
        <v>-0.10652954131364822</v>
      </c>
      <c r="BB1438" s="74">
        <v>-8.6676821112632751E-2</v>
      </c>
      <c r="BC1438" s="74">
        <v>-7.0018917322158813E-2</v>
      </c>
      <c r="BD1438" s="74">
        <v>-8.3240970969200134E-2</v>
      </c>
      <c r="BE1438" s="74">
        <v>-6.9649174809455872E-2</v>
      </c>
      <c r="BF1438" s="74">
        <v>-0.14285962283611298</v>
      </c>
      <c r="BG1438" s="74">
        <v>-0.10540909320116043</v>
      </c>
      <c r="BH1438" s="74">
        <v>-9.3629419803619385E-2</v>
      </c>
      <c r="BI1438" s="74">
        <v>3.3450350165367126E-2</v>
      </c>
      <c r="BJ1438" s="74">
        <v>-3.421652689576149E-2</v>
      </c>
      <c r="BK1438" s="74">
        <v>-0.10935303568840027</v>
      </c>
      <c r="BL1438" s="74">
        <v>-8.1191681325435638E-2</v>
      </c>
      <c r="BM1438" s="74">
        <v>-0.19659462571144104</v>
      </c>
      <c r="BN1438" s="74">
        <v>-0.24683482944965363</v>
      </c>
      <c r="BO1438" s="74">
        <v>-0.24777059257030487</v>
      </c>
      <c r="BP1438" s="74">
        <v>-0.2399674654006958</v>
      </c>
      <c r="BQ1438" s="74">
        <v>-0.23556704819202423</v>
      </c>
      <c r="BR1438" s="74">
        <v>-0.19198372960090637</v>
      </c>
      <c r="BS1438" s="74">
        <v>-0.32569921016693115</v>
      </c>
      <c r="BT1438" s="74">
        <v>-0.33584010601043701</v>
      </c>
      <c r="BU1438" s="74">
        <v>-0.29320728778839111</v>
      </c>
      <c r="BV1438" s="74">
        <v>-0.12871697545051575</v>
      </c>
      <c r="BW1438" s="74">
        <v>-8.6382895708084106E-2</v>
      </c>
      <c r="BX1438" s="74">
        <v>-3.4848693758249283E-2</v>
      </c>
      <c r="BY1438" s="74">
        <v>-4.4368371367454529E-2</v>
      </c>
      <c r="BZ1438" s="74">
        <v>-3.9978351444005966E-2</v>
      </c>
      <c r="CA1438" s="74">
        <v>-9.8617365583777428E-3</v>
      </c>
      <c r="CB1438" s="74">
        <v>-3.887861967086792E-2</v>
      </c>
      <c r="CC1438" s="74">
        <v>-3.6909934133291245E-2</v>
      </c>
      <c r="CD1438" s="74">
        <v>-0.1039079874753952</v>
      </c>
      <c r="CE1438" s="74">
        <v>-6.8758495151996613E-2</v>
      </c>
      <c r="CF1438" s="74">
        <v>-5.9992596507072449E-2</v>
      </c>
      <c r="CG1438" s="74">
        <v>7.8736715018749237E-2</v>
      </c>
      <c r="CH1438" s="74">
        <v>4.7956384718418121E-2</v>
      </c>
      <c r="CI1438" s="74">
        <v>-1.9017776940017939E-3</v>
      </c>
      <c r="CJ1438" s="74">
        <v>2.5679167360067368E-2</v>
      </c>
      <c r="CK1438" s="74">
        <v>-5.8961227536201477E-2</v>
      </c>
      <c r="CL1438" s="74">
        <v>-9.1218583285808563E-2</v>
      </c>
      <c r="CM1438" s="74">
        <v>-6.8771935999393463E-2</v>
      </c>
      <c r="CN1438" s="74">
        <v>-5.223676934838295E-2</v>
      </c>
      <c r="CO1438" s="74">
        <v>-4.6209324151277542E-2</v>
      </c>
      <c r="CP1438" s="74">
        <v>-3.7776248063892126E-3</v>
      </c>
      <c r="CQ1438" s="74">
        <v>-0.14743062853813171</v>
      </c>
      <c r="CR1438" s="74">
        <v>-0.16401547193527222</v>
      </c>
      <c r="CS1438" s="74">
        <v>-0.12135933339595795</v>
      </c>
      <c r="CT1438" s="74">
        <v>-2.9889781028032303E-2</v>
      </c>
      <c r="CU1438" s="74">
        <v>-2.62291319668293E-2</v>
      </c>
      <c r="CV1438" s="74">
        <v>1.5288474038243294E-2</v>
      </c>
      <c r="CW1438" s="74">
        <v>-1.3157359790056944E-3</v>
      </c>
      <c r="CX1438" s="74">
        <v>-7.635138463228941E-3</v>
      </c>
      <c r="CY1438" s="74">
        <v>3.1802941113710403E-2</v>
      </c>
      <c r="CZ1438" s="74">
        <v>-8.1533892080187798E-3</v>
      </c>
      <c r="DA1438" s="74">
        <v>-4.1706967167556286E-3</v>
      </c>
      <c r="DB1438" s="74">
        <v>-6.4956352114677429E-2</v>
      </c>
      <c r="DC1438" s="74">
        <v>-3.2107897102832794E-2</v>
      </c>
      <c r="DD1438" s="74">
        <v>-2.6355769485235214E-2</v>
      </c>
      <c r="DE1438" s="74">
        <v>0.12402307987213135</v>
      </c>
      <c r="DF1438" s="74">
        <v>0.13012929260730743</v>
      </c>
      <c r="DG1438" s="74">
        <v>0.10554947704076767</v>
      </c>
      <c r="DH1438" s="74">
        <v>0.13255001604557037</v>
      </c>
      <c r="DI1438" s="74">
        <v>7.8672178089618683E-2</v>
      </c>
      <c r="DJ1438" s="74">
        <v>6.4397662878036499E-2</v>
      </c>
      <c r="DK1438" s="74">
        <v>0.11022672057151794</v>
      </c>
      <c r="DL1438" s="74">
        <v>0.1354939341545105</v>
      </c>
      <c r="DM1438" s="74">
        <v>0.14314839243888855</v>
      </c>
      <c r="DN1438" s="74">
        <v>0.18442846834659576</v>
      </c>
      <c r="DO1438" s="74">
        <v>3.083796426653862E-2</v>
      </c>
      <c r="DP1438" s="74">
        <v>7.8091593459248543E-3</v>
      </c>
      <c r="DQ1438" s="74">
        <v>5.0488632172346115E-2</v>
      </c>
      <c r="DR1438" s="74">
        <v>6.8937405943870544E-2</v>
      </c>
      <c r="DS1438" s="74">
        <v>3.3924635499715805E-2</v>
      </c>
      <c r="DT1438" s="74">
        <v>6.542564183473587E-2</v>
      </c>
      <c r="DU1438" s="74">
        <v>4.1736900806427002E-2</v>
      </c>
      <c r="DV1438" s="74">
        <v>2.4708075448870659E-2</v>
      </c>
      <c r="DW1438" s="74">
        <v>7.3467619717121124E-2</v>
      </c>
      <c r="DX1438" s="74">
        <v>2.257184125483036E-2</v>
      </c>
      <c r="DY1438" s="74">
        <v>4.309956356883049E-2</v>
      </c>
      <c r="DZ1438" s="74">
        <v>-8.7163792923092842E-3</v>
      </c>
      <c r="EA1438" s="74">
        <v>2.0809745416045189E-2</v>
      </c>
      <c r="EB1438" s="74">
        <v>2.2210463881492615E-2</v>
      </c>
      <c r="EC1438" s="74">
        <v>0.18940940499305725</v>
      </c>
      <c r="ED1438" s="74">
        <v>0.24877393245697021</v>
      </c>
      <c r="EE1438" s="74">
        <v>0.26069203019142151</v>
      </c>
      <c r="EF1438" s="74">
        <v>0.28685456514358521</v>
      </c>
      <c r="EG1438" s="74">
        <v>0.27739295363426208</v>
      </c>
      <c r="EH1438" s="74">
        <v>0.28908279538154602</v>
      </c>
      <c r="EI1438" s="74">
        <v>0.36867234110832214</v>
      </c>
      <c r="EJ1438" s="74">
        <v>0.40654724836349487</v>
      </c>
      <c r="EK1438" s="74">
        <v>0.41655087471008301</v>
      </c>
      <c r="EL1438" s="74">
        <v>0.45616820454597473</v>
      </c>
      <c r="EM1438" s="74">
        <v>0.28822949528694153</v>
      </c>
      <c r="EN1438" s="74">
        <v>0.25589662790298462</v>
      </c>
      <c r="EO1438" s="74">
        <v>0.29860979318618774</v>
      </c>
      <c r="EP1438" s="74">
        <v>0.21162816882133484</v>
      </c>
      <c r="EQ1438" s="74">
        <v>0.12077711522579193</v>
      </c>
      <c r="ER1438" s="74">
        <v>0.13781574368476868</v>
      </c>
      <c r="ES1438" s="74">
        <v>0.1038980707526207</v>
      </c>
      <c r="ET1438" s="74">
        <v>7.1406543254852295E-2</v>
      </c>
      <c r="EU1438" s="74">
        <v>0.13362479209899902</v>
      </c>
      <c r="EV1438" s="74">
        <v>6.6934198141098022E-2</v>
      </c>
      <c r="EW1438" s="74">
        <v>64.643348693847656</v>
      </c>
      <c r="EX1438" s="74">
        <v>64.0340576171875</v>
      </c>
      <c r="EY1438" s="74">
        <v>62.110626220703125</v>
      </c>
      <c r="EZ1438" s="74">
        <v>61.22412109375</v>
      </c>
      <c r="FA1438" s="74">
        <v>60.766990661621094</v>
      </c>
      <c r="FB1438" s="74">
        <v>59.850898742675781</v>
      </c>
      <c r="FC1438" s="74">
        <v>58.96044921875</v>
      </c>
      <c r="FD1438" s="74">
        <v>63.399345397949219</v>
      </c>
      <c r="FE1438" s="74">
        <v>69.554344177246094</v>
      </c>
      <c r="FF1438" s="74">
        <v>75.738716125488281</v>
      </c>
      <c r="FG1438" s="74">
        <v>81.539382934570313</v>
      </c>
      <c r="FH1438" s="74">
        <v>87.143241882324219</v>
      </c>
      <c r="FI1438" s="74">
        <v>91.604476928710938</v>
      </c>
      <c r="FJ1438" s="74">
        <v>94.310997009277344</v>
      </c>
      <c r="FK1438" s="74">
        <v>97.305137634277344</v>
      </c>
      <c r="FL1438" s="74">
        <v>97.465995788574219</v>
      </c>
      <c r="FM1438" s="74">
        <v>97.153610229492188</v>
      </c>
      <c r="FN1438" s="74">
        <v>95.530830383300781</v>
      </c>
      <c r="FO1438" s="74">
        <v>93.158920288085938</v>
      </c>
      <c r="FP1438" s="74">
        <v>85.56243896484375</v>
      </c>
      <c r="FQ1438" s="74">
        <v>78.240638732910156</v>
      </c>
      <c r="FR1438" s="74">
        <v>72.145042419433594</v>
      </c>
      <c r="FS1438" s="74">
        <v>66.332939147949219</v>
      </c>
      <c r="FT1438" s="74">
        <v>64.779800415039063</v>
      </c>
      <c r="FU1438" s="74">
        <v>0.14526568353176117</v>
      </c>
      <c r="FV1438" s="74">
        <v>0.14292667806148529</v>
      </c>
      <c r="FW1438" s="74">
        <v>0.15138383209705353</v>
      </c>
      <c r="FX1438" s="74">
        <v>0</v>
      </c>
      <c r="FY1438" s="74">
        <v>0.15113477408885956</v>
      </c>
      <c r="FZ1438" s="74">
        <v>32</v>
      </c>
      <c r="GA1438" s="74">
        <v>79.813636779785156</v>
      </c>
      <c r="GB1438" s="74">
        <v>972.97926378250122</v>
      </c>
      <c r="GC1438" s="74">
        <v>1</v>
      </c>
      <c r="GD1438" s="74">
        <v>5</v>
      </c>
      <c r="GE1438" s="74">
        <v>5</v>
      </c>
      <c r="GF1438" s="74">
        <v>2</v>
      </c>
      <c r="GG1438" t="s">
        <v>242</v>
      </c>
      <c r="GH1438" t="s">
        <v>243</v>
      </c>
      <c r="GI1438" t="s">
        <v>236</v>
      </c>
      <c r="GJ1438" s="47"/>
      <c r="GK1438" s="30"/>
    </row>
    <row r="1439" spans="1:193" x14ac:dyDescent="0.2">
      <c r="A1439" t="s">
        <v>175</v>
      </c>
      <c r="B1439" t="s">
        <v>241</v>
      </c>
      <c r="C1439" t="s">
        <v>0</v>
      </c>
      <c r="D1439" t="s">
        <v>185</v>
      </c>
      <c r="E1439" t="s">
        <v>190</v>
      </c>
      <c r="F1439" t="s">
        <v>263</v>
      </c>
      <c r="G1439" t="s">
        <v>275</v>
      </c>
      <c r="H1439" s="74">
        <v>34</v>
      </c>
      <c r="I1439" s="74">
        <v>0.50518286228179932</v>
      </c>
      <c r="J1439" s="74">
        <v>0.42457312345504761</v>
      </c>
      <c r="K1439" s="74">
        <v>0.45076256990432739</v>
      </c>
      <c r="L1439" s="74">
        <v>0.46535629034042358</v>
      </c>
      <c r="M1439" s="74">
        <v>0.59381651878356934</v>
      </c>
      <c r="N1439" s="74">
        <v>0.56264835596084595</v>
      </c>
      <c r="O1439" s="74">
        <v>0.57633835077285767</v>
      </c>
      <c r="P1439" s="74">
        <v>0.67672711610794067</v>
      </c>
      <c r="Q1439" s="74">
        <v>0.68797093629837036</v>
      </c>
      <c r="R1439" s="74">
        <v>0.72733461856842041</v>
      </c>
      <c r="S1439" s="74">
        <v>0.77435153722763062</v>
      </c>
      <c r="T1439" s="74">
        <v>0.87327033281326294</v>
      </c>
      <c r="U1439" s="74">
        <v>0.93078917264938354</v>
      </c>
      <c r="V1439" s="74">
        <v>1.0059055089950562</v>
      </c>
      <c r="W1439" s="74">
        <v>0.84858024120330811</v>
      </c>
      <c r="X1439" s="74">
        <v>0.79195189476013184</v>
      </c>
      <c r="Y1439" s="74">
        <v>0.77434301376342773</v>
      </c>
      <c r="Z1439" s="74">
        <v>0.78363567590713501</v>
      </c>
      <c r="AA1439" s="74">
        <v>0.66490161418914795</v>
      </c>
      <c r="AB1439" s="74">
        <v>0.64528721570968628</v>
      </c>
      <c r="AC1439" s="74">
        <v>0.59204483032226563</v>
      </c>
      <c r="AD1439" s="74">
        <v>0.5515788197517395</v>
      </c>
      <c r="AE1439" s="74">
        <v>0.57931238412857056</v>
      </c>
      <c r="AF1439" s="74">
        <v>0.53129380941390991</v>
      </c>
      <c r="AG1439" s="74">
        <v>-0.11691942811012268</v>
      </c>
      <c r="AH1439" s="74">
        <v>-0.19909960031509399</v>
      </c>
      <c r="AI1439" s="74">
        <v>-0.15832673013210297</v>
      </c>
      <c r="AJ1439" s="74">
        <v>-0.14219565689563751</v>
      </c>
      <c r="AK1439" s="74">
        <v>-3.1935960054397583E-2</v>
      </c>
      <c r="AL1439" s="74">
        <v>-0.15286116302013397</v>
      </c>
      <c r="AM1439" s="74">
        <v>-0.26449558138847351</v>
      </c>
      <c r="AN1439" s="74">
        <v>-0.23549619317054749</v>
      </c>
      <c r="AO1439" s="74">
        <v>-0.39531543850898743</v>
      </c>
      <c r="AP1439" s="74">
        <v>-0.47151997685432434</v>
      </c>
      <c r="AQ1439" s="74">
        <v>-0.50621622800827026</v>
      </c>
      <c r="AR1439" s="74">
        <v>-0.51102077960968018</v>
      </c>
      <c r="AS1439" s="74">
        <v>-0.50896954536437988</v>
      </c>
      <c r="AT1439" s="74">
        <v>-0.46372345089912415</v>
      </c>
      <c r="AU1439" s="74">
        <v>-0.58309078216552734</v>
      </c>
      <c r="AV1439" s="74">
        <v>-0.58392757177352905</v>
      </c>
      <c r="AW1439" s="74">
        <v>-0.54132843017578125</v>
      </c>
      <c r="AX1439" s="74">
        <v>-0.27140772342681885</v>
      </c>
      <c r="AY1439" s="74">
        <v>-0.17323537170886993</v>
      </c>
      <c r="AZ1439" s="74">
        <v>-0.10723879933357239</v>
      </c>
      <c r="BA1439" s="74">
        <v>-0.10652954131364822</v>
      </c>
      <c r="BB1439" s="74">
        <v>-8.6676821112632751E-2</v>
      </c>
      <c r="BC1439" s="74">
        <v>-7.001890242099762E-2</v>
      </c>
      <c r="BD1439" s="74">
        <v>-8.3240970969200134E-2</v>
      </c>
      <c r="BE1439" s="74">
        <v>-6.9649174809455872E-2</v>
      </c>
      <c r="BF1439" s="74">
        <v>-0.14285962283611298</v>
      </c>
      <c r="BG1439" s="74">
        <v>-0.10540909320116043</v>
      </c>
      <c r="BH1439" s="74">
        <v>-9.3629419803619385E-2</v>
      </c>
      <c r="BI1439" s="74">
        <v>3.3450353890657425E-2</v>
      </c>
      <c r="BJ1439" s="74">
        <v>-3.421652689576149E-2</v>
      </c>
      <c r="BK1439" s="74">
        <v>-0.10935303568840027</v>
      </c>
      <c r="BL1439" s="74">
        <v>-8.1191673874855042E-2</v>
      </c>
      <c r="BM1439" s="74">
        <v>-0.19659465551376343</v>
      </c>
      <c r="BN1439" s="74">
        <v>-0.24683482944965363</v>
      </c>
      <c r="BO1439" s="74">
        <v>-0.24777059257030487</v>
      </c>
      <c r="BP1439" s="74">
        <v>-0.2399674654006958</v>
      </c>
      <c r="BQ1439" s="74">
        <v>-0.23556704819202423</v>
      </c>
      <c r="BR1439" s="74">
        <v>-0.19198372960090637</v>
      </c>
      <c r="BS1439" s="74">
        <v>-0.32569921016693115</v>
      </c>
      <c r="BT1439" s="74">
        <v>-0.33584010601043701</v>
      </c>
      <c r="BU1439" s="74">
        <v>-0.29320728778839111</v>
      </c>
      <c r="BV1439" s="74">
        <v>-0.12871697545051575</v>
      </c>
      <c r="BW1439" s="74">
        <v>-8.6382895708084106E-2</v>
      </c>
      <c r="BX1439" s="74">
        <v>-3.4848693758249283E-2</v>
      </c>
      <c r="BY1439" s="74">
        <v>-4.4368371367454529E-2</v>
      </c>
      <c r="BZ1439" s="74">
        <v>-3.9978351444005966E-2</v>
      </c>
      <c r="CA1439" s="74">
        <v>-9.8617328330874443E-3</v>
      </c>
      <c r="CB1439" s="74">
        <v>-3.887861967086792E-2</v>
      </c>
      <c r="CC1439" s="74">
        <v>-3.6909934133291245E-2</v>
      </c>
      <c r="CD1439" s="74">
        <v>-0.1039079874753952</v>
      </c>
      <c r="CE1439" s="74">
        <v>-6.8758495151996613E-2</v>
      </c>
      <c r="CF1439" s="74">
        <v>-5.9992596507072449E-2</v>
      </c>
      <c r="CG1439" s="74">
        <v>7.8736715018749237E-2</v>
      </c>
      <c r="CH1439" s="74">
        <v>4.7956384718418121E-2</v>
      </c>
      <c r="CI1439" s="74">
        <v>-1.9017778104171157E-3</v>
      </c>
      <c r="CJ1439" s="74">
        <v>2.5679169222712517E-2</v>
      </c>
      <c r="CK1439" s="74">
        <v>-5.8961227536201477E-2</v>
      </c>
      <c r="CL1439" s="74">
        <v>-9.1218583285808563E-2</v>
      </c>
      <c r="CM1439" s="74">
        <v>-6.8771935999393463E-2</v>
      </c>
      <c r="CN1439" s="74">
        <v>-5.223676934838295E-2</v>
      </c>
      <c r="CO1439" s="74">
        <v>-4.6209324151277542E-2</v>
      </c>
      <c r="CP1439" s="74">
        <v>-3.7776248063892126E-3</v>
      </c>
      <c r="CQ1439" s="74">
        <v>-0.14743062853813171</v>
      </c>
      <c r="CR1439" s="74">
        <v>-0.16401547193527222</v>
      </c>
      <c r="CS1439" s="74">
        <v>-0.12135933339595795</v>
      </c>
      <c r="CT1439" s="74">
        <v>-2.9889781028032303E-2</v>
      </c>
      <c r="CU1439" s="74">
        <v>-2.62291319668293E-2</v>
      </c>
      <c r="CV1439" s="74">
        <v>1.5288474969565868E-2</v>
      </c>
      <c r="CW1439" s="74">
        <v>-1.3157359790056944E-3</v>
      </c>
      <c r="CX1439" s="74">
        <v>-7.6351379975676537E-3</v>
      </c>
      <c r="CY1439" s="74">
        <v>3.1802941113710403E-2</v>
      </c>
      <c r="CZ1439" s="74">
        <v>-8.1533892080187798E-3</v>
      </c>
      <c r="DA1439" s="74">
        <v>-4.1706967167556286E-3</v>
      </c>
      <c r="DB1439" s="74">
        <v>-6.4956352114677429E-2</v>
      </c>
      <c r="DC1439" s="74">
        <v>-3.2107897102832794E-2</v>
      </c>
      <c r="DD1439" s="74">
        <v>-2.6355769485235214E-2</v>
      </c>
      <c r="DE1439" s="74">
        <v>0.12402307242155075</v>
      </c>
      <c r="DF1439" s="74">
        <v>0.13012929260730743</v>
      </c>
      <c r="DG1439" s="74">
        <v>0.10554947704076767</v>
      </c>
      <c r="DH1439" s="74">
        <v>0.13255001604557037</v>
      </c>
      <c r="DI1439" s="74">
        <v>7.8672192990779877E-2</v>
      </c>
      <c r="DJ1439" s="74">
        <v>6.4397662878036499E-2</v>
      </c>
      <c r="DK1439" s="74">
        <v>0.11022672057151794</v>
      </c>
      <c r="DL1439" s="74">
        <v>0.1354939341545105</v>
      </c>
      <c r="DM1439" s="74">
        <v>0.14314839243888855</v>
      </c>
      <c r="DN1439" s="74">
        <v>0.18442846834659576</v>
      </c>
      <c r="DO1439" s="74">
        <v>3.083796426653862E-2</v>
      </c>
      <c r="DP1439" s="74">
        <v>7.8091593459248543E-3</v>
      </c>
      <c r="DQ1439" s="74">
        <v>5.0488617271184921E-2</v>
      </c>
      <c r="DR1439" s="74">
        <v>6.8937405943870544E-2</v>
      </c>
      <c r="DS1439" s="74">
        <v>3.3924628049135208E-2</v>
      </c>
      <c r="DT1439" s="74">
        <v>6.542564183473587E-2</v>
      </c>
      <c r="DU1439" s="74">
        <v>4.1736900806427002E-2</v>
      </c>
      <c r="DV1439" s="74">
        <v>2.4708077311515808E-2</v>
      </c>
      <c r="DW1439" s="74">
        <v>7.3467612266540527E-2</v>
      </c>
      <c r="DX1439" s="74">
        <v>2.257184125483036E-2</v>
      </c>
      <c r="DY1439" s="74">
        <v>4.309956356883049E-2</v>
      </c>
      <c r="DZ1439" s="74">
        <v>-8.7163792923092842E-3</v>
      </c>
      <c r="EA1439" s="74">
        <v>2.0809745416045189E-2</v>
      </c>
      <c r="EB1439" s="74">
        <v>2.2210463881492615E-2</v>
      </c>
      <c r="EC1439" s="74">
        <v>0.18940939009189606</v>
      </c>
      <c r="ED1439" s="74">
        <v>0.24877393245697021</v>
      </c>
      <c r="EE1439" s="74">
        <v>0.26069203019142151</v>
      </c>
      <c r="EF1439" s="74">
        <v>0.28685453534126282</v>
      </c>
      <c r="EG1439" s="74">
        <v>0.27739298343658447</v>
      </c>
      <c r="EH1439" s="74">
        <v>0.28908279538154602</v>
      </c>
      <c r="EI1439" s="74">
        <v>0.36867234110832214</v>
      </c>
      <c r="EJ1439" s="74">
        <v>0.40654724836349487</v>
      </c>
      <c r="EK1439" s="74">
        <v>0.41655087471008301</v>
      </c>
      <c r="EL1439" s="74">
        <v>0.45616820454597473</v>
      </c>
      <c r="EM1439" s="74">
        <v>0.28822949528694153</v>
      </c>
      <c r="EN1439" s="74">
        <v>0.25589662790298462</v>
      </c>
      <c r="EO1439" s="74">
        <v>0.29860976338386536</v>
      </c>
      <c r="EP1439" s="74">
        <v>0.21162816882133484</v>
      </c>
      <c r="EQ1439" s="74">
        <v>0.12077710777521133</v>
      </c>
      <c r="ER1439" s="74">
        <v>0.13781574368476868</v>
      </c>
      <c r="ES1439" s="74">
        <v>0.1038980707526207</v>
      </c>
      <c r="ET1439" s="74">
        <v>7.1406543254852295E-2</v>
      </c>
      <c r="EU1439" s="74">
        <v>0.13362479209899902</v>
      </c>
      <c r="EV1439" s="74">
        <v>6.6934198141098022E-2</v>
      </c>
      <c r="EW1439" s="74">
        <v>61.383655548095703</v>
      </c>
      <c r="EX1439" s="74">
        <v>60.053237915039063</v>
      </c>
      <c r="EY1439" s="74">
        <v>58.15179443359375</v>
      </c>
      <c r="EZ1439" s="74">
        <v>57.0799560546875</v>
      </c>
      <c r="FA1439" s="74">
        <v>55.241973876953125</v>
      </c>
      <c r="FB1439" s="74">
        <v>54.162590026855469</v>
      </c>
      <c r="FC1439" s="74">
        <v>53.200382232666016</v>
      </c>
      <c r="FD1439" s="74">
        <v>57.424777984619141</v>
      </c>
      <c r="FE1439" s="74">
        <v>64.421455383300781</v>
      </c>
      <c r="FF1439" s="74">
        <v>70.397575378417969</v>
      </c>
      <c r="FG1439" s="74">
        <v>78.283927917480469</v>
      </c>
      <c r="FH1439" s="74">
        <v>83.616744995117188</v>
      </c>
      <c r="FI1439" s="74">
        <v>88.953025817871094</v>
      </c>
      <c r="FJ1439" s="74">
        <v>92.530281066894531</v>
      </c>
      <c r="FK1439" s="74">
        <v>95.204536437988281</v>
      </c>
      <c r="FL1439" s="74">
        <v>95.863533020019531</v>
      </c>
      <c r="FM1439" s="74">
        <v>95.487205505371094</v>
      </c>
      <c r="FN1439" s="74">
        <v>92.889228820800781</v>
      </c>
      <c r="FO1439" s="74">
        <v>88.751319885253906</v>
      </c>
      <c r="FP1439" s="74">
        <v>82.822212219238281</v>
      </c>
      <c r="FQ1439" s="74">
        <v>75.804092407226563</v>
      </c>
      <c r="FR1439" s="74">
        <v>70.063301086425781</v>
      </c>
      <c r="FS1439" s="74">
        <v>65.7579345703125</v>
      </c>
      <c r="FT1439" s="74">
        <v>63.459243774414063</v>
      </c>
      <c r="FU1439" s="74">
        <v>0.14526568353176117</v>
      </c>
      <c r="FV1439" s="74">
        <v>0.14292667806148529</v>
      </c>
      <c r="FW1439" s="74">
        <v>0.15138384699821472</v>
      </c>
      <c r="FX1439" s="74">
        <v>0</v>
      </c>
      <c r="FY1439" s="74">
        <v>0.15113478899002075</v>
      </c>
      <c r="FZ1439" s="74">
        <v>32</v>
      </c>
      <c r="GA1439" s="74">
        <v>66.706771850585938</v>
      </c>
      <c r="GB1439" s="74">
        <v>907.71102952957153</v>
      </c>
      <c r="GC1439" s="74">
        <v>1</v>
      </c>
      <c r="GD1439" s="74">
        <v>5</v>
      </c>
      <c r="GE1439" s="74">
        <v>5</v>
      </c>
      <c r="GF1439" s="74">
        <v>2</v>
      </c>
      <c r="GG1439" t="s">
        <v>242</v>
      </c>
      <c r="GH1439" t="s">
        <v>243</v>
      </c>
      <c r="GI1439" t="s">
        <v>236</v>
      </c>
      <c r="GJ1439" s="47"/>
      <c r="GK1439" s="30"/>
    </row>
    <row r="1440" spans="1:193" x14ac:dyDescent="0.2">
      <c r="A1440" t="s">
        <v>175</v>
      </c>
      <c r="B1440" t="s">
        <v>241</v>
      </c>
      <c r="C1440" t="s">
        <v>0</v>
      </c>
      <c r="D1440" t="s">
        <v>185</v>
      </c>
      <c r="E1440" t="s">
        <v>191</v>
      </c>
      <c r="F1440" t="s">
        <v>263</v>
      </c>
      <c r="G1440" t="s">
        <v>275</v>
      </c>
      <c r="H1440" s="74">
        <v>36</v>
      </c>
      <c r="I1440" s="74">
        <v>0.62098789215087891</v>
      </c>
      <c r="J1440" s="74">
        <v>0.57267588376998901</v>
      </c>
      <c r="K1440" s="74">
        <v>0.63435053825378418</v>
      </c>
      <c r="L1440" s="74">
        <v>0.71610116958618164</v>
      </c>
      <c r="M1440" s="74">
        <v>0.92197144031524658</v>
      </c>
      <c r="N1440" s="74">
        <v>1.0427629947662354</v>
      </c>
      <c r="O1440" s="74">
        <v>1.0993906259536743</v>
      </c>
      <c r="P1440" s="74">
        <v>1.3463568687438965</v>
      </c>
      <c r="Q1440" s="74">
        <v>1.630571722984314</v>
      </c>
      <c r="R1440" s="74">
        <v>1.8507074117660522</v>
      </c>
      <c r="S1440" s="74">
        <v>2.2050657272338867</v>
      </c>
      <c r="T1440" s="74">
        <v>2.5362067222595215</v>
      </c>
      <c r="U1440" s="74">
        <v>2.8146452903747559</v>
      </c>
      <c r="V1440" s="74">
        <v>2.9644746780395508</v>
      </c>
      <c r="W1440" s="74">
        <v>2.7308797836303711</v>
      </c>
      <c r="X1440" s="74">
        <v>2.5281240940093994</v>
      </c>
      <c r="Y1440" s="74">
        <v>2.3024964332580566</v>
      </c>
      <c r="Z1440" s="74">
        <v>1.7719305753707886</v>
      </c>
      <c r="AA1440" s="74">
        <v>1.2710570096969604</v>
      </c>
      <c r="AB1440" s="74">
        <v>1.1256284713745117</v>
      </c>
      <c r="AC1440" s="74">
        <v>0.95117026567459106</v>
      </c>
      <c r="AD1440" s="74">
        <v>0.89352762699127197</v>
      </c>
      <c r="AE1440" s="74">
        <v>0.85616344213485718</v>
      </c>
      <c r="AF1440" s="74">
        <v>0.73737925291061401</v>
      </c>
      <c r="AG1440" s="74">
        <v>-0.12379704415798187</v>
      </c>
      <c r="AH1440" s="74">
        <v>-0.21081133186817169</v>
      </c>
      <c r="AI1440" s="74">
        <v>-0.1676400750875473</v>
      </c>
      <c r="AJ1440" s="74">
        <v>-0.15056011080741882</v>
      </c>
      <c r="AK1440" s="74">
        <v>-3.3814538270235062E-2</v>
      </c>
      <c r="AL1440" s="74">
        <v>-0.16185300052165985</v>
      </c>
      <c r="AM1440" s="74">
        <v>-0.28005415201187134</v>
      </c>
      <c r="AN1440" s="74">
        <v>-0.24934892356395721</v>
      </c>
      <c r="AO1440" s="74">
        <v>-0.41856926679611206</v>
      </c>
      <c r="AP1440" s="74">
        <v>-0.49925646185874939</v>
      </c>
      <c r="AQ1440" s="74">
        <v>-0.53599363565444946</v>
      </c>
      <c r="AR1440" s="74">
        <v>-0.54108089208602905</v>
      </c>
      <c r="AS1440" s="74">
        <v>-0.53890883922576904</v>
      </c>
      <c r="AT1440" s="74">
        <v>-0.49100121855735779</v>
      </c>
      <c r="AU1440" s="74">
        <v>-0.6173902153968811</v>
      </c>
      <c r="AV1440" s="74">
        <v>-0.61827623844146729</v>
      </c>
      <c r="AW1440" s="74">
        <v>-0.57317125797271729</v>
      </c>
      <c r="AX1440" s="74">
        <v>-0.287372887134552</v>
      </c>
      <c r="AY1440" s="74">
        <v>-0.18342569470405579</v>
      </c>
      <c r="AZ1440" s="74">
        <v>-0.11354696750640869</v>
      </c>
      <c r="BA1440" s="74">
        <v>-0.11279598623514175</v>
      </c>
      <c r="BB1440" s="74">
        <v>-9.1775447130203247E-2</v>
      </c>
      <c r="BC1440" s="74">
        <v>-7.4137665331363678E-2</v>
      </c>
      <c r="BD1440" s="74">
        <v>-8.8137499988079071E-2</v>
      </c>
      <c r="BE1440" s="74">
        <v>-7.3746182024478912E-2</v>
      </c>
      <c r="BF1440" s="74">
        <v>-0.15126313269138336</v>
      </c>
      <c r="BG1440" s="74">
        <v>-0.11160963028669357</v>
      </c>
      <c r="BH1440" s="74">
        <v>-9.913703054189682E-2</v>
      </c>
      <c r="BI1440" s="74">
        <v>3.5418029874563217E-2</v>
      </c>
      <c r="BJ1440" s="74">
        <v>-3.6229263991117477E-2</v>
      </c>
      <c r="BK1440" s="74">
        <v>-0.11578556150197983</v>
      </c>
      <c r="BL1440" s="74">
        <v>-8.5967659950256348E-2</v>
      </c>
      <c r="BM1440" s="74">
        <v>-0.20815901458263397</v>
      </c>
      <c r="BN1440" s="74">
        <v>-0.26135453581809998</v>
      </c>
      <c r="BO1440" s="74">
        <v>-0.26234534382820129</v>
      </c>
      <c r="BP1440" s="74">
        <v>-0.25408321619033813</v>
      </c>
      <c r="BQ1440" s="74">
        <v>-0.24942390620708466</v>
      </c>
      <c r="BR1440" s="74">
        <v>-0.2032768577337265</v>
      </c>
      <c r="BS1440" s="74">
        <v>-0.34485799074172974</v>
      </c>
      <c r="BT1440" s="74">
        <v>-0.35559538006782532</v>
      </c>
      <c r="BU1440" s="74">
        <v>-0.31045478582382202</v>
      </c>
      <c r="BV1440" s="74">
        <v>-0.13628855347633362</v>
      </c>
      <c r="BW1440" s="74">
        <v>-9.1464243829250336E-2</v>
      </c>
      <c r="BX1440" s="74">
        <v>-3.6898616701364517E-2</v>
      </c>
      <c r="BY1440" s="74">
        <v>-4.697827622294426E-2</v>
      </c>
      <c r="BZ1440" s="74">
        <v>-4.2330019176006317E-2</v>
      </c>
      <c r="CA1440" s="74">
        <v>-1.0441835969686508E-2</v>
      </c>
      <c r="CB1440" s="74">
        <v>-4.116559773683548E-2</v>
      </c>
      <c r="CC1440" s="74">
        <v>-3.9081107825040817E-2</v>
      </c>
      <c r="CD1440" s="74">
        <v>-0.1100202277302742</v>
      </c>
      <c r="CE1440" s="74">
        <v>-7.2803109884262085E-2</v>
      </c>
      <c r="CF1440" s="74">
        <v>-6.3521571457386017E-2</v>
      </c>
      <c r="CG1440" s="74">
        <v>8.3368293941020966E-2</v>
      </c>
      <c r="CH1440" s="74">
        <v>5.077734962105751E-2</v>
      </c>
      <c r="CI1440" s="74">
        <v>-2.0136469975113869E-3</v>
      </c>
      <c r="CJ1440" s="74">
        <v>2.7189707383513451E-2</v>
      </c>
      <c r="CK1440" s="74">
        <v>-6.2429536134004593E-2</v>
      </c>
      <c r="CL1440" s="74">
        <v>-9.658437967300415E-2</v>
      </c>
      <c r="CM1440" s="74">
        <v>-7.2817340493202209E-2</v>
      </c>
      <c r="CN1440" s="74">
        <v>-5.5309522897005081E-2</v>
      </c>
      <c r="CO1440" s="74">
        <v>-4.8927515745162964E-2</v>
      </c>
      <c r="CP1440" s="74">
        <v>-3.9998381398618221E-3</v>
      </c>
      <c r="CQ1440" s="74">
        <v>-0.15610302984714508</v>
      </c>
      <c r="CR1440" s="74">
        <v>-0.17366345226764679</v>
      </c>
      <c r="CS1440" s="74">
        <v>-0.12849812209606171</v>
      </c>
      <c r="CT1440" s="74">
        <v>-3.1648006290197372E-2</v>
      </c>
      <c r="CU1440" s="74">
        <v>-2.7772022411227226E-2</v>
      </c>
      <c r="CV1440" s="74">
        <v>1.6187798231840134E-2</v>
      </c>
      <c r="CW1440" s="74">
        <v>-1.3931321445852518E-3</v>
      </c>
      <c r="CX1440" s="74">
        <v>-8.0842636525630951E-3</v>
      </c>
      <c r="CY1440" s="74">
        <v>3.3673703670501709E-2</v>
      </c>
      <c r="CZ1440" s="74">
        <v>-8.6330007761716843E-3</v>
      </c>
      <c r="DA1440" s="74">
        <v>-4.4160336256027222E-3</v>
      </c>
      <c r="DB1440" s="74">
        <v>-6.8777322769165039E-2</v>
      </c>
      <c r="DC1440" s="74">
        <v>-3.3996593207120895E-2</v>
      </c>
      <c r="DD1440" s="74">
        <v>-2.7906110510230064E-2</v>
      </c>
      <c r="DE1440" s="74">
        <v>0.13131855428218842</v>
      </c>
      <c r="DF1440" s="74">
        <v>0.1377839595079422</v>
      </c>
      <c r="DG1440" s="74">
        <v>0.1117582693696022</v>
      </c>
      <c r="DH1440" s="74">
        <v>0.14034707844257355</v>
      </c>
      <c r="DI1440" s="74">
        <v>8.3299949765205383E-2</v>
      </c>
      <c r="DJ1440" s="74">
        <v>6.8185769021511078E-2</v>
      </c>
      <c r="DK1440" s="74">
        <v>0.11671065539121628</v>
      </c>
      <c r="DL1440" s="74">
        <v>0.14346417784690857</v>
      </c>
      <c r="DM1440" s="74">
        <v>0.15156887471675873</v>
      </c>
      <c r="DN1440" s="74">
        <v>0.19527718424797058</v>
      </c>
      <c r="DO1440" s="74">
        <v>3.2651938498020172E-2</v>
      </c>
      <c r="DP1440" s="74">
        <v>8.2684885710477829E-3</v>
      </c>
      <c r="DQ1440" s="74">
        <v>5.3458526730537415E-2</v>
      </c>
      <c r="DR1440" s="74">
        <v>7.2992540895938873E-2</v>
      </c>
      <c r="DS1440" s="74">
        <v>3.5920199006795883E-2</v>
      </c>
      <c r="DT1440" s="74">
        <v>6.9274209439754486E-2</v>
      </c>
      <c r="DU1440" s="74">
        <v>4.4192012399435043E-2</v>
      </c>
      <c r="DV1440" s="74">
        <v>2.6161490008234978E-2</v>
      </c>
      <c r="DW1440" s="74">
        <v>7.7789239585399628E-2</v>
      </c>
      <c r="DX1440" s="74">
        <v>2.3899596184492111E-2</v>
      </c>
      <c r="DY1440" s="74">
        <v>4.5634828507900238E-2</v>
      </c>
      <c r="DZ1440" s="74">
        <v>-9.2291217297315598E-3</v>
      </c>
      <c r="EA1440" s="74">
        <v>2.2033855319023132E-2</v>
      </c>
      <c r="EB1440" s="74">
        <v>2.3516960442066193E-2</v>
      </c>
      <c r="EC1440" s="74">
        <v>0.20055112242698669</v>
      </c>
      <c r="ED1440" s="74">
        <v>0.26340770721435547</v>
      </c>
      <c r="EE1440" s="74">
        <v>0.27602684497833252</v>
      </c>
      <c r="EF1440" s="74">
        <v>0.30372834205627441</v>
      </c>
      <c r="EG1440" s="74">
        <v>0.29371017217636108</v>
      </c>
      <c r="EH1440" s="74">
        <v>0.30608770251274109</v>
      </c>
      <c r="EI1440" s="74">
        <v>0.39035898447036743</v>
      </c>
      <c r="EJ1440" s="74">
        <v>0.4304618239402771</v>
      </c>
      <c r="EK1440" s="74">
        <v>0.4410538375377655</v>
      </c>
      <c r="EL1440" s="74">
        <v>0.48300155997276306</v>
      </c>
      <c r="EM1440" s="74">
        <v>0.30518412590026855</v>
      </c>
      <c r="EN1440" s="74">
        <v>0.27094930410385132</v>
      </c>
      <c r="EO1440" s="74">
        <v>0.31617504358291626</v>
      </c>
      <c r="EP1440" s="74">
        <v>0.22407686710357666</v>
      </c>
      <c r="EQ1440" s="74">
        <v>0.12788164615631104</v>
      </c>
      <c r="ER1440" s="74">
        <v>0.14592255651950836</v>
      </c>
      <c r="ES1440" s="74">
        <v>0.11000972241163254</v>
      </c>
      <c r="ET1440" s="74">
        <v>7.5606919825077057E-2</v>
      </c>
      <c r="EU1440" s="74">
        <v>0.14148508012294769</v>
      </c>
      <c r="EV1440" s="74">
        <v>7.0871502161026001E-2</v>
      </c>
      <c r="EW1440" s="74">
        <v>68.997482299804688</v>
      </c>
      <c r="EX1440" s="74">
        <v>68.23760986328125</v>
      </c>
      <c r="EY1440" s="74">
        <v>66.607078552246094</v>
      </c>
      <c r="EZ1440" s="74">
        <v>66.483123779296875</v>
      </c>
      <c r="FA1440" s="74">
        <v>66.076210021972656</v>
      </c>
      <c r="FB1440" s="74">
        <v>67.229278564453125</v>
      </c>
      <c r="FC1440" s="74">
        <v>65.338668823242188</v>
      </c>
      <c r="FD1440" s="74">
        <v>65.833244323730469</v>
      </c>
      <c r="FE1440" s="74">
        <v>69.016456604003906</v>
      </c>
      <c r="FF1440" s="74">
        <v>75.696876525878906</v>
      </c>
      <c r="FG1440" s="74">
        <v>81.365432739257813</v>
      </c>
      <c r="FH1440" s="74">
        <v>88.051116943359375</v>
      </c>
      <c r="FI1440" s="74">
        <v>94.047706604003906</v>
      </c>
      <c r="FJ1440" s="74">
        <v>99.879173278808594</v>
      </c>
      <c r="FK1440" s="74">
        <v>102.15533447265625</v>
      </c>
      <c r="FL1440" s="74">
        <v>104.27849578857422</v>
      </c>
      <c r="FM1440" s="74">
        <v>105.66119384765625</v>
      </c>
      <c r="FN1440" s="74">
        <v>103.23096466064453</v>
      </c>
      <c r="FO1440" s="74">
        <v>101.81436920166016</v>
      </c>
      <c r="FP1440" s="74">
        <v>98.828216552734375</v>
      </c>
      <c r="FQ1440" s="74">
        <v>91.889106750488281</v>
      </c>
      <c r="FR1440" s="74">
        <v>86.969352722167969</v>
      </c>
      <c r="FS1440" s="74">
        <v>82.98541259765625</v>
      </c>
      <c r="FT1440" s="74">
        <v>79.988876342773438</v>
      </c>
      <c r="FU1440" s="74">
        <v>0.15381072461605072</v>
      </c>
      <c r="FV1440" s="74">
        <v>0.15133413672447205</v>
      </c>
      <c r="FW1440" s="74">
        <v>0.16028876602649689</v>
      </c>
      <c r="FX1440" s="74">
        <v>0</v>
      </c>
      <c r="FY1440" s="74">
        <v>0.16002507507801056</v>
      </c>
      <c r="FZ1440" s="74">
        <v>34</v>
      </c>
      <c r="GA1440" s="74">
        <v>87.068885803222656</v>
      </c>
      <c r="GB1440" s="74">
        <v>1156.8410539627075</v>
      </c>
      <c r="GC1440" s="74">
        <v>1</v>
      </c>
      <c r="GD1440" s="74">
        <v>5</v>
      </c>
      <c r="GE1440" s="74">
        <v>5</v>
      </c>
      <c r="GF1440" s="74">
        <v>2</v>
      </c>
      <c r="GG1440" t="s">
        <v>242</v>
      </c>
      <c r="GH1440" t="s">
        <v>243</v>
      </c>
      <c r="GI1440" t="s">
        <v>236</v>
      </c>
      <c r="GJ1440" s="47"/>
      <c r="GK1440" s="30"/>
    </row>
    <row r="1441" spans="1:193" x14ac:dyDescent="0.2">
      <c r="A1441" t="s">
        <v>175</v>
      </c>
      <c r="B1441" t="s">
        <v>241</v>
      </c>
      <c r="C1441" t="s">
        <v>0</v>
      </c>
      <c r="D1441" t="s">
        <v>185</v>
      </c>
      <c r="E1441" t="s">
        <v>192</v>
      </c>
      <c r="F1441" t="s">
        <v>263</v>
      </c>
      <c r="G1441" t="s">
        <v>275</v>
      </c>
      <c r="H1441" s="74">
        <v>36</v>
      </c>
      <c r="I1441" s="74">
        <v>0.70698869228363037</v>
      </c>
      <c r="J1441" s="74">
        <v>0.82750916481018066</v>
      </c>
      <c r="K1441" s="74">
        <v>0.7969173789024353</v>
      </c>
      <c r="L1441" s="74">
        <v>0.79005235433578491</v>
      </c>
      <c r="M1441" s="74">
        <v>1.0139938592910767</v>
      </c>
      <c r="N1441" s="74">
        <v>1.0849714279174805</v>
      </c>
      <c r="O1441" s="74">
        <v>1.0374468564987183</v>
      </c>
      <c r="P1441" s="74">
        <v>1.1601235866546631</v>
      </c>
      <c r="Q1441" s="74">
        <v>1.2252672910690308</v>
      </c>
      <c r="R1441" s="74">
        <v>1.3322893381118774</v>
      </c>
      <c r="S1441" s="74">
        <v>1.5181632041931152</v>
      </c>
      <c r="T1441" s="74">
        <v>1.7314761877059937</v>
      </c>
      <c r="U1441" s="74">
        <v>1.9366942644119263</v>
      </c>
      <c r="V1441" s="74">
        <v>1.9586284160614014</v>
      </c>
      <c r="W1441" s="74">
        <v>1.7960817813873291</v>
      </c>
      <c r="X1441" s="74">
        <v>1.8309872150421143</v>
      </c>
      <c r="Y1441" s="74">
        <v>1.7580841779708862</v>
      </c>
      <c r="Z1441" s="74">
        <v>1.4489054679870605</v>
      </c>
      <c r="AA1441" s="74">
        <v>1.0760077238082886</v>
      </c>
      <c r="AB1441" s="74">
        <v>0.995502769947052</v>
      </c>
      <c r="AC1441" s="74">
        <v>0.8761637806892395</v>
      </c>
      <c r="AD1441" s="74">
        <v>0.80689418315887451</v>
      </c>
      <c r="AE1441" s="74">
        <v>0.78527355194091797</v>
      </c>
      <c r="AF1441" s="74">
        <v>0.71576595306396484</v>
      </c>
      <c r="AG1441" s="74">
        <v>-0.12379704415798187</v>
      </c>
      <c r="AH1441" s="74">
        <v>-0.21081133186817169</v>
      </c>
      <c r="AI1441" s="74">
        <v>-0.16764006018638611</v>
      </c>
      <c r="AJ1441" s="74">
        <v>-0.15056011080741882</v>
      </c>
      <c r="AK1441" s="74">
        <v>-3.3814553171396255E-2</v>
      </c>
      <c r="AL1441" s="74">
        <v>-0.16185300052165985</v>
      </c>
      <c r="AM1441" s="74">
        <v>-0.28005415201187134</v>
      </c>
      <c r="AN1441" s="74">
        <v>-0.24934892356395721</v>
      </c>
      <c r="AO1441" s="74">
        <v>-0.41856926679611206</v>
      </c>
      <c r="AP1441" s="74">
        <v>-0.49925646185874939</v>
      </c>
      <c r="AQ1441" s="74">
        <v>-0.53599363565444946</v>
      </c>
      <c r="AR1441" s="74">
        <v>-0.54108083248138428</v>
      </c>
      <c r="AS1441" s="74">
        <v>-0.53890889883041382</v>
      </c>
      <c r="AT1441" s="74">
        <v>-0.49100121855735779</v>
      </c>
      <c r="AU1441" s="74">
        <v>-0.61739015579223633</v>
      </c>
      <c r="AV1441" s="74">
        <v>-0.61827623844146729</v>
      </c>
      <c r="AW1441" s="74">
        <v>-0.57317125797271729</v>
      </c>
      <c r="AX1441" s="74">
        <v>-0.287372887134552</v>
      </c>
      <c r="AY1441" s="74">
        <v>-0.18342569470405579</v>
      </c>
      <c r="AZ1441" s="74">
        <v>-0.11354696750640869</v>
      </c>
      <c r="BA1441" s="74">
        <v>-0.11279598623514175</v>
      </c>
      <c r="BB1441" s="74">
        <v>-9.1775454580783844E-2</v>
      </c>
      <c r="BC1441" s="74">
        <v>-7.4137665331363678E-2</v>
      </c>
      <c r="BD1441" s="74">
        <v>-8.8137499988079071E-2</v>
      </c>
      <c r="BE1441" s="74">
        <v>-7.3746182024478912E-2</v>
      </c>
      <c r="BF1441" s="74">
        <v>-0.15126313269138336</v>
      </c>
      <c r="BG1441" s="74">
        <v>-0.11160962283611298</v>
      </c>
      <c r="BH1441" s="74">
        <v>-9.913703054189682E-2</v>
      </c>
      <c r="BI1441" s="74">
        <v>3.5418018698692322E-2</v>
      </c>
      <c r="BJ1441" s="74">
        <v>-3.6229263991117477E-2</v>
      </c>
      <c r="BK1441" s="74">
        <v>-0.11578556150197983</v>
      </c>
      <c r="BL1441" s="74">
        <v>-8.5967659950256348E-2</v>
      </c>
      <c r="BM1441" s="74">
        <v>-0.20815901458263397</v>
      </c>
      <c r="BN1441" s="74">
        <v>-0.26135453581809998</v>
      </c>
      <c r="BO1441" s="74">
        <v>-0.26234534382820129</v>
      </c>
      <c r="BP1441" s="74">
        <v>-0.25408321619033813</v>
      </c>
      <c r="BQ1441" s="74">
        <v>-0.24942392110824585</v>
      </c>
      <c r="BR1441" s="74">
        <v>-0.2032768577337265</v>
      </c>
      <c r="BS1441" s="74">
        <v>-0.34485799074172974</v>
      </c>
      <c r="BT1441" s="74">
        <v>-0.35559538006782532</v>
      </c>
      <c r="BU1441" s="74">
        <v>-0.31045478582382202</v>
      </c>
      <c r="BV1441" s="74">
        <v>-0.13628855347633362</v>
      </c>
      <c r="BW1441" s="74">
        <v>-9.1464243829250336E-2</v>
      </c>
      <c r="BX1441" s="74">
        <v>-3.6898616701364517E-2</v>
      </c>
      <c r="BY1441" s="74">
        <v>-4.697827622294426E-2</v>
      </c>
      <c r="BZ1441" s="74">
        <v>-4.2330022901296616E-2</v>
      </c>
      <c r="CA1441" s="74">
        <v>-1.0441835969686508E-2</v>
      </c>
      <c r="CB1441" s="74">
        <v>-4.116559773683548E-2</v>
      </c>
      <c r="CC1441" s="74">
        <v>-3.9081107825040817E-2</v>
      </c>
      <c r="CD1441" s="74">
        <v>-0.1100202277302742</v>
      </c>
      <c r="CE1441" s="74">
        <v>-7.2803109884262085E-2</v>
      </c>
      <c r="CF1441" s="74">
        <v>-6.3521571457386017E-2</v>
      </c>
      <c r="CG1441" s="74">
        <v>8.3368286490440369E-2</v>
      </c>
      <c r="CH1441" s="74">
        <v>5.077734962105751E-2</v>
      </c>
      <c r="CI1441" s="74">
        <v>-2.0136469975113869E-3</v>
      </c>
      <c r="CJ1441" s="74">
        <v>2.7189707383513451E-2</v>
      </c>
      <c r="CK1441" s="74">
        <v>-6.2429536134004593E-2</v>
      </c>
      <c r="CL1441" s="74">
        <v>-9.658437967300415E-2</v>
      </c>
      <c r="CM1441" s="74">
        <v>-7.2817340493202209E-2</v>
      </c>
      <c r="CN1441" s="74">
        <v>-5.5309519171714783E-2</v>
      </c>
      <c r="CO1441" s="74">
        <v>-4.8927519470453262E-2</v>
      </c>
      <c r="CP1441" s="74">
        <v>-3.9998381398618221E-3</v>
      </c>
      <c r="CQ1441" s="74">
        <v>-0.15610301494598389</v>
      </c>
      <c r="CR1441" s="74">
        <v>-0.1736634373664856</v>
      </c>
      <c r="CS1441" s="74">
        <v>-0.12849812209606171</v>
      </c>
      <c r="CT1441" s="74">
        <v>-3.1648006290197372E-2</v>
      </c>
      <c r="CU1441" s="74">
        <v>-2.7772022411227226E-2</v>
      </c>
      <c r="CV1441" s="74">
        <v>1.6187796369194984E-2</v>
      </c>
      <c r="CW1441" s="74">
        <v>-1.3931322610005736E-3</v>
      </c>
      <c r="CX1441" s="74">
        <v>-8.0842636525630951E-3</v>
      </c>
      <c r="CY1441" s="74">
        <v>3.3673703670501709E-2</v>
      </c>
      <c r="CZ1441" s="74">
        <v>-8.6330007761716843E-3</v>
      </c>
      <c r="DA1441" s="74">
        <v>-4.4160336256027222E-3</v>
      </c>
      <c r="DB1441" s="74">
        <v>-6.8777322769165039E-2</v>
      </c>
      <c r="DC1441" s="74">
        <v>-3.3996596932411194E-2</v>
      </c>
      <c r="DD1441" s="74">
        <v>-2.7906110510230064E-2</v>
      </c>
      <c r="DE1441" s="74">
        <v>0.13131855428218842</v>
      </c>
      <c r="DF1441" s="74">
        <v>0.1377839595079422</v>
      </c>
      <c r="DG1441" s="74">
        <v>0.1117582693696022</v>
      </c>
      <c r="DH1441" s="74">
        <v>0.14034707844257355</v>
      </c>
      <c r="DI1441" s="74">
        <v>8.3299949765205383E-2</v>
      </c>
      <c r="DJ1441" s="74">
        <v>6.8185769021511078E-2</v>
      </c>
      <c r="DK1441" s="74">
        <v>0.11671065539121628</v>
      </c>
      <c r="DL1441" s="74">
        <v>0.14346417784690857</v>
      </c>
      <c r="DM1441" s="74">
        <v>0.15156888961791992</v>
      </c>
      <c r="DN1441" s="74">
        <v>0.19527718424797058</v>
      </c>
      <c r="DO1441" s="74">
        <v>3.2651953399181366E-2</v>
      </c>
      <c r="DP1441" s="74">
        <v>8.2685193046927452E-3</v>
      </c>
      <c r="DQ1441" s="74">
        <v>5.3458526730537415E-2</v>
      </c>
      <c r="DR1441" s="74">
        <v>7.2992540895938873E-2</v>
      </c>
      <c r="DS1441" s="74">
        <v>3.5920199006795883E-2</v>
      </c>
      <c r="DT1441" s="74">
        <v>6.9274209439754486E-2</v>
      </c>
      <c r="DU1441" s="74">
        <v>4.4192012399435043E-2</v>
      </c>
      <c r="DV1441" s="74">
        <v>2.6161493733525276E-2</v>
      </c>
      <c r="DW1441" s="74">
        <v>7.7789239585399628E-2</v>
      </c>
      <c r="DX1441" s="74">
        <v>2.3899594321846962E-2</v>
      </c>
      <c r="DY1441" s="74">
        <v>4.5634828507900238E-2</v>
      </c>
      <c r="DZ1441" s="74">
        <v>-9.2291217297315598E-3</v>
      </c>
      <c r="EA1441" s="74">
        <v>2.2033846005797386E-2</v>
      </c>
      <c r="EB1441" s="74">
        <v>2.3516960442066193E-2</v>
      </c>
      <c r="EC1441" s="74">
        <v>0.20055112242698669</v>
      </c>
      <c r="ED1441" s="74">
        <v>0.26340770721435547</v>
      </c>
      <c r="EE1441" s="74">
        <v>0.27602684497833252</v>
      </c>
      <c r="EF1441" s="74">
        <v>0.30372834205627441</v>
      </c>
      <c r="EG1441" s="74">
        <v>0.29371017217636108</v>
      </c>
      <c r="EH1441" s="74">
        <v>0.30608770251274109</v>
      </c>
      <c r="EI1441" s="74">
        <v>0.39035898447036743</v>
      </c>
      <c r="EJ1441" s="74">
        <v>0.4304618239402771</v>
      </c>
      <c r="EK1441" s="74">
        <v>0.44105386734008789</v>
      </c>
      <c r="EL1441" s="74">
        <v>0.48300155997276306</v>
      </c>
      <c r="EM1441" s="74">
        <v>0.30518415570259094</v>
      </c>
      <c r="EN1441" s="74">
        <v>0.27094936370849609</v>
      </c>
      <c r="EO1441" s="74">
        <v>0.31617504358291626</v>
      </c>
      <c r="EP1441" s="74">
        <v>0.22407686710357666</v>
      </c>
      <c r="EQ1441" s="74">
        <v>0.12788164615631104</v>
      </c>
      <c r="ER1441" s="74">
        <v>0.14592255651950836</v>
      </c>
      <c r="ES1441" s="74">
        <v>0.11000972241163254</v>
      </c>
      <c r="ET1441" s="74">
        <v>7.5606927275657654E-2</v>
      </c>
      <c r="EU1441" s="74">
        <v>0.14148508012294769</v>
      </c>
      <c r="EV1441" s="74">
        <v>7.0871494710445404E-2</v>
      </c>
      <c r="EW1441" s="74">
        <v>76.605850219726563</v>
      </c>
      <c r="EX1441" s="74">
        <v>73.947669982910156</v>
      </c>
      <c r="EY1441" s="74">
        <v>72.740837097167969</v>
      </c>
      <c r="EZ1441" s="74">
        <v>71.391227722167969</v>
      </c>
      <c r="FA1441" s="74">
        <v>69.622161865234375</v>
      </c>
      <c r="FB1441" s="74">
        <v>67.70782470703125</v>
      </c>
      <c r="FC1441" s="74">
        <v>68.194259643554688</v>
      </c>
      <c r="FD1441" s="74">
        <v>66.623931884765625</v>
      </c>
      <c r="FE1441" s="74">
        <v>72.413459777832031</v>
      </c>
      <c r="FF1441" s="74">
        <v>78.124191284179688</v>
      </c>
      <c r="FG1441" s="74">
        <v>85.123611450195313</v>
      </c>
      <c r="FH1441" s="74">
        <v>94.672637939453125</v>
      </c>
      <c r="FI1441" s="74">
        <v>101.43951416015625</v>
      </c>
      <c r="FJ1441" s="74">
        <v>107.81484985351563</v>
      </c>
      <c r="FK1441" s="74">
        <v>110.22776031494141</v>
      </c>
      <c r="FL1441" s="74">
        <v>109.53877258300781</v>
      </c>
      <c r="FM1441" s="74">
        <v>109.61007690429688</v>
      </c>
      <c r="FN1441" s="74">
        <v>108.72832489013672</v>
      </c>
      <c r="FO1441" s="74">
        <v>105.94552612304688</v>
      </c>
      <c r="FP1441" s="74">
        <v>102.80638122558594</v>
      </c>
      <c r="FQ1441" s="74">
        <v>90.190422058105469</v>
      </c>
      <c r="FR1441" s="74">
        <v>83.570907592773438</v>
      </c>
      <c r="FS1441" s="74">
        <v>79.139747619628906</v>
      </c>
      <c r="FT1441" s="74">
        <v>75.546195983886719</v>
      </c>
      <c r="FU1441" s="74">
        <v>0.15381070971488953</v>
      </c>
      <c r="FV1441" s="74">
        <v>0.15133413672447205</v>
      </c>
      <c r="FW1441" s="74">
        <v>0.16028876602649689</v>
      </c>
      <c r="FX1441" s="74">
        <v>0</v>
      </c>
      <c r="FY1441" s="74">
        <v>0.16002507507801056</v>
      </c>
      <c r="FZ1441" s="74">
        <v>34</v>
      </c>
      <c r="GA1441" s="74">
        <v>88.361427307128906</v>
      </c>
      <c r="GB1441" s="74">
        <v>1069.1249318122864</v>
      </c>
      <c r="GC1441" s="74">
        <v>1</v>
      </c>
      <c r="GD1441" s="74">
        <v>5</v>
      </c>
      <c r="GE1441" s="74">
        <v>5</v>
      </c>
      <c r="GF1441" s="74">
        <v>2</v>
      </c>
      <c r="GG1441" t="s">
        <v>242</v>
      </c>
      <c r="GH1441" t="s">
        <v>243</v>
      </c>
      <c r="GI1441" t="s">
        <v>236</v>
      </c>
      <c r="GJ1441" s="47"/>
      <c r="GK1441" s="30"/>
    </row>
    <row r="1442" spans="1:193" x14ac:dyDescent="0.2">
      <c r="A1442" t="s">
        <v>175</v>
      </c>
      <c r="B1442" t="s">
        <v>241</v>
      </c>
      <c r="C1442" t="s">
        <v>0</v>
      </c>
      <c r="D1442" t="s">
        <v>256</v>
      </c>
      <c r="E1442" t="s">
        <v>222</v>
      </c>
      <c r="F1442" t="s">
        <v>264</v>
      </c>
      <c r="G1442" t="s">
        <v>275</v>
      </c>
      <c r="H1442" s="74">
        <v>0</v>
      </c>
      <c r="I1442" s="74"/>
      <c r="J1442" s="74"/>
      <c r="K1442" s="74"/>
      <c r="L1442" s="74"/>
      <c r="M1442" s="74"/>
      <c r="N1442" s="74"/>
      <c r="O1442" s="74"/>
      <c r="P1442" s="74"/>
      <c r="Q1442" s="74"/>
      <c r="R1442" s="74"/>
      <c r="S1442" s="74"/>
      <c r="T1442" s="74"/>
      <c r="U1442" s="74"/>
      <c r="V1442" s="74"/>
      <c r="W1442" s="74"/>
      <c r="X1442" s="74"/>
      <c r="Y1442" s="74"/>
      <c r="Z1442" s="74"/>
      <c r="AA1442" s="74"/>
      <c r="AB1442" s="74"/>
      <c r="AC1442" s="74"/>
      <c r="AD1442" s="74"/>
      <c r="AE1442" s="74"/>
      <c r="AF1442" s="74"/>
      <c r="AG1442" s="74"/>
      <c r="AH1442" s="74"/>
      <c r="AI1442" s="74"/>
      <c r="AJ1442" s="74"/>
      <c r="AK1442" s="74"/>
      <c r="AL1442" s="74"/>
      <c r="AM1442" s="74"/>
      <c r="AN1442" s="74"/>
      <c r="AO1442" s="74"/>
      <c r="AP1442" s="74"/>
      <c r="AQ1442" s="74"/>
      <c r="AR1442" s="74"/>
      <c r="AS1442" s="74"/>
      <c r="AT1442" s="74"/>
      <c r="AU1442" s="74"/>
      <c r="AV1442" s="74"/>
      <c r="AW1442" s="74"/>
      <c r="AX1442" s="74"/>
      <c r="AY1442" s="74"/>
      <c r="AZ1442" s="74"/>
      <c r="BA1442" s="74"/>
      <c r="BB1442" s="74"/>
      <c r="BC1442" s="74"/>
      <c r="BD1442" s="74"/>
      <c r="BE1442" s="74"/>
      <c r="BF1442" s="74"/>
      <c r="BG1442" s="74"/>
      <c r="BH1442" s="74"/>
      <c r="BI1442" s="74"/>
      <c r="BJ1442" s="74"/>
      <c r="BK1442" s="74"/>
      <c r="BL1442" s="74"/>
      <c r="BM1442" s="74"/>
      <c r="BN1442" s="74"/>
      <c r="BO1442" s="74"/>
      <c r="BP1442" s="74"/>
      <c r="BQ1442" s="74"/>
      <c r="BR1442" s="74"/>
      <c r="BS1442" s="74"/>
      <c r="BT1442" s="74"/>
      <c r="BU1442" s="74"/>
      <c r="BV1442" s="74"/>
      <c r="BW1442" s="74"/>
      <c r="BX1442" s="74"/>
      <c r="BY1442" s="74"/>
      <c r="BZ1442" s="74"/>
      <c r="CA1442" s="74"/>
      <c r="CB1442" s="74"/>
      <c r="CC1442" s="74"/>
      <c r="CD1442" s="74"/>
      <c r="CE1442" s="74"/>
      <c r="CF1442" s="74"/>
      <c r="CG1442" s="74"/>
      <c r="CH1442" s="74"/>
      <c r="CI1442" s="74"/>
      <c r="CJ1442" s="74"/>
      <c r="CK1442" s="74"/>
      <c r="CL1442" s="74"/>
      <c r="CM1442" s="74"/>
      <c r="CN1442" s="74"/>
      <c r="CO1442" s="74"/>
      <c r="CP1442" s="74"/>
      <c r="CQ1442" s="74"/>
      <c r="CR1442" s="74"/>
      <c r="CS1442" s="74"/>
      <c r="CT1442" s="74"/>
      <c r="CU1442" s="74"/>
      <c r="CV1442" s="74"/>
      <c r="CW1442" s="74"/>
      <c r="CX1442" s="74"/>
      <c r="CY1442" s="74"/>
      <c r="CZ1442" s="74"/>
      <c r="DA1442" s="74"/>
      <c r="DB1442" s="74"/>
      <c r="DC1442" s="74"/>
      <c r="DD1442" s="74"/>
      <c r="DE1442" s="74"/>
      <c r="DF1442" s="74"/>
      <c r="DG1442" s="74"/>
      <c r="DH1442" s="74"/>
      <c r="DI1442" s="74"/>
      <c r="DJ1442" s="74"/>
      <c r="DK1442" s="74"/>
      <c r="DL1442" s="74"/>
      <c r="DM1442" s="74"/>
      <c r="DN1442" s="74"/>
      <c r="DO1442" s="74"/>
      <c r="DP1442" s="74"/>
      <c r="DQ1442" s="74"/>
      <c r="DR1442" s="74"/>
      <c r="DS1442" s="74"/>
      <c r="DT1442" s="74"/>
      <c r="DU1442" s="74"/>
      <c r="DV1442" s="74"/>
      <c r="DW1442" s="74"/>
      <c r="DX1442" s="74"/>
      <c r="DY1442" s="74"/>
      <c r="DZ1442" s="74"/>
      <c r="EA1442" s="74"/>
      <c r="EB1442" s="74"/>
      <c r="EC1442" s="74"/>
      <c r="ED1442" s="74"/>
      <c r="EE1442" s="74"/>
      <c r="EF1442" s="74"/>
      <c r="EG1442" s="74"/>
      <c r="EH1442" s="74"/>
      <c r="EI1442" s="74"/>
      <c r="EJ1442" s="74"/>
      <c r="EK1442" s="74"/>
      <c r="EL1442" s="74"/>
      <c r="EM1442" s="74"/>
      <c r="EN1442" s="74"/>
      <c r="EO1442" s="74"/>
      <c r="EP1442" s="74"/>
      <c r="EQ1442" s="74"/>
      <c r="ER1442" s="74"/>
      <c r="ES1442" s="74"/>
      <c r="ET1442" s="74"/>
      <c r="EU1442" s="74"/>
      <c r="EV1442" s="74"/>
      <c r="EW1442" s="74"/>
      <c r="EX1442" s="74"/>
      <c r="EY1442" s="74"/>
      <c r="EZ1442" s="74"/>
      <c r="FA1442" s="74"/>
      <c r="FB1442" s="74"/>
      <c r="FC1442" s="74"/>
      <c r="FD1442" s="74"/>
      <c r="FE1442" s="74"/>
      <c r="FF1442" s="74"/>
      <c r="FG1442" s="74"/>
      <c r="FH1442" s="74"/>
      <c r="FI1442" s="74"/>
      <c r="FJ1442" s="74"/>
      <c r="FK1442" s="74"/>
      <c r="FL1442" s="74"/>
      <c r="FM1442" s="74"/>
      <c r="FN1442" s="74"/>
      <c r="FO1442" s="74"/>
      <c r="FP1442" s="74"/>
      <c r="FQ1442" s="74"/>
      <c r="FR1442" s="74"/>
      <c r="FS1442" s="74"/>
      <c r="FT1442" s="74"/>
      <c r="FU1442" s="74"/>
      <c r="FV1442" s="74"/>
      <c r="FW1442" s="74"/>
      <c r="FX1442" s="74"/>
      <c r="FY1442" s="74"/>
      <c r="FZ1442" s="74"/>
      <c r="GA1442" s="74"/>
      <c r="GB1442" s="74"/>
      <c r="GC1442" s="74">
        <v>0</v>
      </c>
      <c r="GD1442" s="74">
        <v>5</v>
      </c>
      <c r="GE1442" s="74">
        <v>6</v>
      </c>
      <c r="GF1442" s="74">
        <v>2</v>
      </c>
      <c r="GG1442" t="s">
        <v>242</v>
      </c>
      <c r="GH1442" t="s">
        <v>243</v>
      </c>
      <c r="GI1442" t="s">
        <v>236</v>
      </c>
      <c r="GJ1442" s="47"/>
      <c r="GK1442" s="30"/>
    </row>
    <row r="1443" spans="1:193" x14ac:dyDescent="0.2">
      <c r="A1443" t="s">
        <v>175</v>
      </c>
      <c r="B1443" t="s">
        <v>241</v>
      </c>
      <c r="C1443" t="s">
        <v>0</v>
      </c>
      <c r="D1443" t="s">
        <v>256</v>
      </c>
      <c r="E1443" t="s">
        <v>223</v>
      </c>
      <c r="F1443" t="s">
        <v>264</v>
      </c>
      <c r="G1443" t="s">
        <v>275</v>
      </c>
      <c r="H1443" s="74">
        <v>0</v>
      </c>
      <c r="I1443" s="74"/>
      <c r="J1443" s="74"/>
      <c r="K1443" s="74"/>
      <c r="L1443" s="74"/>
      <c r="M1443" s="74"/>
      <c r="N1443" s="74"/>
      <c r="O1443" s="74"/>
      <c r="P1443" s="74"/>
      <c r="Q1443" s="74"/>
      <c r="R1443" s="74"/>
      <c r="S1443" s="74"/>
      <c r="T1443" s="74"/>
      <c r="U1443" s="74"/>
      <c r="V1443" s="74"/>
      <c r="W1443" s="74"/>
      <c r="X1443" s="74"/>
      <c r="Y1443" s="74"/>
      <c r="Z1443" s="74"/>
      <c r="AA1443" s="74"/>
      <c r="AB1443" s="74"/>
      <c r="AC1443" s="74"/>
      <c r="AD1443" s="74"/>
      <c r="AE1443" s="74"/>
      <c r="AF1443" s="74"/>
      <c r="AG1443" s="74"/>
      <c r="AH1443" s="74"/>
      <c r="AI1443" s="74"/>
      <c r="AJ1443" s="74"/>
      <c r="AK1443" s="74"/>
      <c r="AL1443" s="74"/>
      <c r="AM1443" s="74"/>
      <c r="AN1443" s="74"/>
      <c r="AO1443" s="74"/>
      <c r="AP1443" s="74"/>
      <c r="AQ1443" s="74"/>
      <c r="AR1443" s="74"/>
      <c r="AS1443" s="74"/>
      <c r="AT1443" s="74"/>
      <c r="AU1443" s="74"/>
      <c r="AV1443" s="74"/>
      <c r="AW1443" s="74"/>
      <c r="AX1443" s="74"/>
      <c r="AY1443" s="74"/>
      <c r="AZ1443" s="74"/>
      <c r="BA1443" s="74"/>
      <c r="BB1443" s="74"/>
      <c r="BC1443" s="74"/>
      <c r="BD1443" s="74"/>
      <c r="BE1443" s="74"/>
      <c r="BF1443" s="74"/>
      <c r="BG1443" s="74"/>
      <c r="BH1443" s="74"/>
      <c r="BI1443" s="74"/>
      <c r="BJ1443" s="74"/>
      <c r="BK1443" s="74"/>
      <c r="BL1443" s="74"/>
      <c r="BM1443" s="74"/>
      <c r="BN1443" s="74"/>
      <c r="BO1443" s="74"/>
      <c r="BP1443" s="74"/>
      <c r="BQ1443" s="74"/>
      <c r="BR1443" s="74"/>
      <c r="BS1443" s="74"/>
      <c r="BT1443" s="74"/>
      <c r="BU1443" s="74"/>
      <c r="BV1443" s="74"/>
      <c r="BW1443" s="74"/>
      <c r="BX1443" s="74"/>
      <c r="BY1443" s="74"/>
      <c r="BZ1443" s="74"/>
      <c r="CA1443" s="74"/>
      <c r="CB1443" s="74"/>
      <c r="CC1443" s="74"/>
      <c r="CD1443" s="74"/>
      <c r="CE1443" s="74"/>
      <c r="CF1443" s="74"/>
      <c r="CG1443" s="74"/>
      <c r="CH1443" s="74"/>
      <c r="CI1443" s="74"/>
      <c r="CJ1443" s="74"/>
      <c r="CK1443" s="74"/>
      <c r="CL1443" s="74"/>
      <c r="CM1443" s="74"/>
      <c r="CN1443" s="74"/>
      <c r="CO1443" s="74"/>
      <c r="CP1443" s="74"/>
      <c r="CQ1443" s="74"/>
      <c r="CR1443" s="74"/>
      <c r="CS1443" s="74"/>
      <c r="CT1443" s="74"/>
      <c r="CU1443" s="74"/>
      <c r="CV1443" s="74"/>
      <c r="CW1443" s="74"/>
      <c r="CX1443" s="74"/>
      <c r="CY1443" s="74"/>
      <c r="CZ1443" s="74"/>
      <c r="DA1443" s="74"/>
      <c r="DB1443" s="74"/>
      <c r="DC1443" s="74"/>
      <c r="DD1443" s="74"/>
      <c r="DE1443" s="74"/>
      <c r="DF1443" s="74"/>
      <c r="DG1443" s="74"/>
      <c r="DH1443" s="74"/>
      <c r="DI1443" s="74"/>
      <c r="DJ1443" s="74"/>
      <c r="DK1443" s="74"/>
      <c r="DL1443" s="74"/>
      <c r="DM1443" s="74"/>
      <c r="DN1443" s="74"/>
      <c r="DO1443" s="74"/>
      <c r="DP1443" s="74"/>
      <c r="DQ1443" s="74"/>
      <c r="DR1443" s="74"/>
      <c r="DS1443" s="74"/>
      <c r="DT1443" s="74"/>
      <c r="DU1443" s="74"/>
      <c r="DV1443" s="74"/>
      <c r="DW1443" s="74"/>
      <c r="DX1443" s="74"/>
      <c r="DY1443" s="74"/>
      <c r="DZ1443" s="74"/>
      <c r="EA1443" s="74"/>
      <c r="EB1443" s="74"/>
      <c r="EC1443" s="74"/>
      <c r="ED1443" s="74"/>
      <c r="EE1443" s="74"/>
      <c r="EF1443" s="74"/>
      <c r="EG1443" s="74"/>
      <c r="EH1443" s="74"/>
      <c r="EI1443" s="74"/>
      <c r="EJ1443" s="74"/>
      <c r="EK1443" s="74"/>
      <c r="EL1443" s="74"/>
      <c r="EM1443" s="74"/>
      <c r="EN1443" s="74"/>
      <c r="EO1443" s="74"/>
      <c r="EP1443" s="74"/>
      <c r="EQ1443" s="74"/>
      <c r="ER1443" s="74"/>
      <c r="ES1443" s="74"/>
      <c r="ET1443" s="74"/>
      <c r="EU1443" s="74"/>
      <c r="EV1443" s="74"/>
      <c r="EW1443" s="74"/>
      <c r="EX1443" s="74"/>
      <c r="EY1443" s="74"/>
      <c r="EZ1443" s="74"/>
      <c r="FA1443" s="74"/>
      <c r="FB1443" s="74"/>
      <c r="FC1443" s="74"/>
      <c r="FD1443" s="74"/>
      <c r="FE1443" s="74"/>
      <c r="FF1443" s="74"/>
      <c r="FG1443" s="74"/>
      <c r="FH1443" s="74"/>
      <c r="FI1443" s="74"/>
      <c r="FJ1443" s="74"/>
      <c r="FK1443" s="74"/>
      <c r="FL1443" s="74"/>
      <c r="FM1443" s="74"/>
      <c r="FN1443" s="74"/>
      <c r="FO1443" s="74"/>
      <c r="FP1443" s="74"/>
      <c r="FQ1443" s="74"/>
      <c r="FR1443" s="74"/>
      <c r="FS1443" s="74"/>
      <c r="FT1443" s="74"/>
      <c r="FU1443" s="74"/>
      <c r="FV1443" s="74"/>
      <c r="FW1443" s="74"/>
      <c r="FX1443" s="74"/>
      <c r="FY1443" s="74"/>
      <c r="FZ1443" s="74"/>
      <c r="GA1443" s="74"/>
      <c r="GB1443" s="74"/>
      <c r="GC1443" s="74">
        <v>0</v>
      </c>
      <c r="GD1443" s="74">
        <v>5</v>
      </c>
      <c r="GE1443" s="74">
        <v>6</v>
      </c>
      <c r="GF1443" s="74">
        <v>2</v>
      </c>
      <c r="GG1443" t="s">
        <v>242</v>
      </c>
      <c r="GH1443" t="s">
        <v>243</v>
      </c>
      <c r="GI1443" t="s">
        <v>236</v>
      </c>
      <c r="GJ1443" s="47"/>
      <c r="GK1443" s="30"/>
    </row>
    <row r="1444" spans="1:193" x14ac:dyDescent="0.2">
      <c r="A1444" t="s">
        <v>175</v>
      </c>
      <c r="B1444" t="s">
        <v>241</v>
      </c>
      <c r="C1444" t="s">
        <v>0</v>
      </c>
      <c r="D1444" t="s">
        <v>256</v>
      </c>
      <c r="E1444" t="s">
        <v>224</v>
      </c>
      <c r="F1444" t="s">
        <v>264</v>
      </c>
      <c r="G1444" t="s">
        <v>275</v>
      </c>
      <c r="H1444" s="74">
        <v>0</v>
      </c>
      <c r="I1444" s="74"/>
      <c r="J1444" s="74"/>
      <c r="K1444" s="74"/>
      <c r="L1444" s="74"/>
      <c r="M1444" s="74"/>
      <c r="N1444" s="74"/>
      <c r="O1444" s="74"/>
      <c r="P1444" s="74"/>
      <c r="Q1444" s="74"/>
      <c r="R1444" s="74"/>
      <c r="S1444" s="74"/>
      <c r="T1444" s="74"/>
      <c r="U1444" s="74"/>
      <c r="V1444" s="74"/>
      <c r="W1444" s="74"/>
      <c r="X1444" s="74"/>
      <c r="Y1444" s="74"/>
      <c r="Z1444" s="74"/>
      <c r="AA1444" s="74"/>
      <c r="AB1444" s="74"/>
      <c r="AC1444" s="74"/>
      <c r="AD1444" s="74"/>
      <c r="AE1444" s="74"/>
      <c r="AF1444" s="74"/>
      <c r="AG1444" s="74"/>
      <c r="AH1444" s="74"/>
      <c r="AI1444" s="74"/>
      <c r="AJ1444" s="74"/>
      <c r="AK1444" s="74"/>
      <c r="AL1444" s="74"/>
      <c r="AM1444" s="74"/>
      <c r="AN1444" s="74"/>
      <c r="AO1444" s="74"/>
      <c r="AP1444" s="74"/>
      <c r="AQ1444" s="74"/>
      <c r="AR1444" s="74"/>
      <c r="AS1444" s="74"/>
      <c r="AT1444" s="74"/>
      <c r="AU1444" s="74"/>
      <c r="AV1444" s="74"/>
      <c r="AW1444" s="74"/>
      <c r="AX1444" s="74"/>
      <c r="AY1444" s="74"/>
      <c r="AZ1444" s="74"/>
      <c r="BA1444" s="74"/>
      <c r="BB1444" s="74"/>
      <c r="BC1444" s="74"/>
      <c r="BD1444" s="74"/>
      <c r="BE1444" s="74"/>
      <c r="BF1444" s="74"/>
      <c r="BG1444" s="74"/>
      <c r="BH1444" s="74"/>
      <c r="BI1444" s="74"/>
      <c r="BJ1444" s="74"/>
      <c r="BK1444" s="74"/>
      <c r="BL1444" s="74"/>
      <c r="BM1444" s="74"/>
      <c r="BN1444" s="74"/>
      <c r="BO1444" s="74"/>
      <c r="BP1444" s="74"/>
      <c r="BQ1444" s="74"/>
      <c r="BR1444" s="74"/>
      <c r="BS1444" s="74"/>
      <c r="BT1444" s="74"/>
      <c r="BU1444" s="74"/>
      <c r="BV1444" s="74"/>
      <c r="BW1444" s="74"/>
      <c r="BX1444" s="74"/>
      <c r="BY1444" s="74"/>
      <c r="BZ1444" s="74"/>
      <c r="CA1444" s="74"/>
      <c r="CB1444" s="74"/>
      <c r="CC1444" s="74"/>
      <c r="CD1444" s="74"/>
      <c r="CE1444" s="74"/>
      <c r="CF1444" s="74"/>
      <c r="CG1444" s="74"/>
      <c r="CH1444" s="74"/>
      <c r="CI1444" s="74"/>
      <c r="CJ1444" s="74"/>
      <c r="CK1444" s="74"/>
      <c r="CL1444" s="74"/>
      <c r="CM1444" s="74"/>
      <c r="CN1444" s="74"/>
      <c r="CO1444" s="74"/>
      <c r="CP1444" s="74"/>
      <c r="CQ1444" s="74"/>
      <c r="CR1444" s="74"/>
      <c r="CS1444" s="74"/>
      <c r="CT1444" s="74"/>
      <c r="CU1444" s="74"/>
      <c r="CV1444" s="74"/>
      <c r="CW1444" s="74"/>
      <c r="CX1444" s="74"/>
      <c r="CY1444" s="74"/>
      <c r="CZ1444" s="74"/>
      <c r="DA1444" s="74"/>
      <c r="DB1444" s="74"/>
      <c r="DC1444" s="74"/>
      <c r="DD1444" s="74"/>
      <c r="DE1444" s="74"/>
      <c r="DF1444" s="74"/>
      <c r="DG1444" s="74"/>
      <c r="DH1444" s="74"/>
      <c r="DI1444" s="74"/>
      <c r="DJ1444" s="74"/>
      <c r="DK1444" s="74"/>
      <c r="DL1444" s="74"/>
      <c r="DM1444" s="74"/>
      <c r="DN1444" s="74"/>
      <c r="DO1444" s="74"/>
      <c r="DP1444" s="74"/>
      <c r="DQ1444" s="74"/>
      <c r="DR1444" s="74"/>
      <c r="DS1444" s="74"/>
      <c r="DT1444" s="74"/>
      <c r="DU1444" s="74"/>
      <c r="DV1444" s="74"/>
      <c r="DW1444" s="74"/>
      <c r="DX1444" s="74"/>
      <c r="DY1444" s="74"/>
      <c r="DZ1444" s="74"/>
      <c r="EA1444" s="74"/>
      <c r="EB1444" s="74"/>
      <c r="EC1444" s="74"/>
      <c r="ED1444" s="74"/>
      <c r="EE1444" s="74"/>
      <c r="EF1444" s="74"/>
      <c r="EG1444" s="74"/>
      <c r="EH1444" s="74"/>
      <c r="EI1444" s="74"/>
      <c r="EJ1444" s="74"/>
      <c r="EK1444" s="74"/>
      <c r="EL1444" s="74"/>
      <c r="EM1444" s="74"/>
      <c r="EN1444" s="74"/>
      <c r="EO1444" s="74"/>
      <c r="EP1444" s="74"/>
      <c r="EQ1444" s="74"/>
      <c r="ER1444" s="74"/>
      <c r="ES1444" s="74"/>
      <c r="ET1444" s="74"/>
      <c r="EU1444" s="74"/>
      <c r="EV1444" s="74"/>
      <c r="EW1444" s="74"/>
      <c r="EX1444" s="74"/>
      <c r="EY1444" s="74"/>
      <c r="EZ1444" s="74"/>
      <c r="FA1444" s="74"/>
      <c r="FB1444" s="74"/>
      <c r="FC1444" s="74"/>
      <c r="FD1444" s="74"/>
      <c r="FE1444" s="74"/>
      <c r="FF1444" s="74"/>
      <c r="FG1444" s="74"/>
      <c r="FH1444" s="74"/>
      <c r="FI1444" s="74"/>
      <c r="FJ1444" s="74"/>
      <c r="FK1444" s="74"/>
      <c r="FL1444" s="74"/>
      <c r="FM1444" s="74"/>
      <c r="FN1444" s="74"/>
      <c r="FO1444" s="74"/>
      <c r="FP1444" s="74"/>
      <c r="FQ1444" s="74"/>
      <c r="FR1444" s="74"/>
      <c r="FS1444" s="74"/>
      <c r="FT1444" s="74"/>
      <c r="FU1444" s="74"/>
      <c r="FV1444" s="74"/>
      <c r="FW1444" s="74"/>
      <c r="FX1444" s="74"/>
      <c r="FY1444" s="74"/>
      <c r="FZ1444" s="74">
        <v>1</v>
      </c>
      <c r="GA1444" s="74">
        <v>36.255001068115234</v>
      </c>
      <c r="GB1444" s="74">
        <v>36.255001068115234</v>
      </c>
      <c r="GC1444" s="74">
        <v>0</v>
      </c>
      <c r="GD1444" s="74">
        <v>5</v>
      </c>
      <c r="GE1444" s="74">
        <v>6</v>
      </c>
      <c r="GF1444" s="74">
        <v>2</v>
      </c>
      <c r="GG1444" t="s">
        <v>242</v>
      </c>
      <c r="GH1444" t="s">
        <v>243</v>
      </c>
      <c r="GI1444" t="s">
        <v>236</v>
      </c>
      <c r="GJ1444" s="47"/>
      <c r="GK1444" s="30"/>
    </row>
    <row r="1445" spans="1:193" x14ac:dyDescent="0.2">
      <c r="A1445" t="s">
        <v>175</v>
      </c>
      <c r="B1445" t="s">
        <v>241</v>
      </c>
      <c r="C1445" t="s">
        <v>0</v>
      </c>
      <c r="D1445" t="s">
        <v>256</v>
      </c>
      <c r="E1445" t="s">
        <v>220</v>
      </c>
      <c r="F1445" t="s">
        <v>264</v>
      </c>
      <c r="G1445" t="s">
        <v>275</v>
      </c>
      <c r="H1445" s="74">
        <v>27</v>
      </c>
      <c r="I1445" s="74">
        <v>0.44565153121948242</v>
      </c>
      <c r="J1445" s="74">
        <v>0.44579273462295532</v>
      </c>
      <c r="K1445" s="74">
        <v>0.44708982110023499</v>
      </c>
      <c r="L1445" s="74">
        <v>0.4572339653968811</v>
      </c>
      <c r="M1445" s="74">
        <v>0.47576570510864258</v>
      </c>
      <c r="N1445" s="74">
        <v>0.69295471906661987</v>
      </c>
      <c r="O1445" s="74">
        <v>1.3340874910354614</v>
      </c>
      <c r="P1445" s="74">
        <v>1.4759997129440308</v>
      </c>
      <c r="Q1445" s="74">
        <v>1.3912193775177002</v>
      </c>
      <c r="R1445" s="74">
        <v>1.356603741645813</v>
      </c>
      <c r="S1445" s="74">
        <v>1.3255947828292847</v>
      </c>
      <c r="T1445" s="74">
        <v>1.3266716003417969</v>
      </c>
      <c r="U1445" s="74">
        <v>1.3329063653945923</v>
      </c>
      <c r="V1445" s="74">
        <v>1.2858119010925293</v>
      </c>
      <c r="W1445" s="74">
        <v>1.1434680223464966</v>
      </c>
      <c r="X1445" s="74">
        <v>0.94629794359207153</v>
      </c>
      <c r="Y1445" s="74">
        <v>0.78334009647369385</v>
      </c>
      <c r="Z1445" s="74">
        <v>0.7278980016708374</v>
      </c>
      <c r="AA1445" s="74">
        <v>0.68830037117004395</v>
      </c>
      <c r="AB1445" s="74">
        <v>0.65155696868896484</v>
      </c>
      <c r="AC1445" s="74">
        <v>0.59992790222167969</v>
      </c>
      <c r="AD1445" s="74">
        <v>0.5068662166595459</v>
      </c>
      <c r="AE1445" s="74">
        <v>0.47471502423286438</v>
      </c>
      <c r="AF1445" s="74">
        <v>0.45643460750579834</v>
      </c>
      <c r="AG1445" s="74">
        <v>7.4482117779552937E-3</v>
      </c>
      <c r="AH1445" s="74">
        <v>8.6883455514907837E-3</v>
      </c>
      <c r="AI1445" s="74">
        <v>3.9038739632815123E-3</v>
      </c>
      <c r="AJ1445" s="74">
        <v>8.5008181631565094E-3</v>
      </c>
      <c r="AK1445" s="74">
        <v>-1.2730980524793267E-3</v>
      </c>
      <c r="AL1445" s="74">
        <v>-8.3136618137359619E-2</v>
      </c>
      <c r="AM1445" s="74">
        <v>-6.1503246426582336E-2</v>
      </c>
      <c r="AN1445" s="74">
        <v>-2.7773790061473846E-2</v>
      </c>
      <c r="AO1445" s="74">
        <v>-2.0211851224303246E-2</v>
      </c>
      <c r="AP1445" s="74">
        <v>-2.4487540125846863E-2</v>
      </c>
      <c r="AQ1445" s="74">
        <v>-3.4860510379076004E-2</v>
      </c>
      <c r="AR1445" s="74">
        <v>-1.6864759847521782E-2</v>
      </c>
      <c r="AS1445" s="74">
        <v>-1.2420239858329296E-2</v>
      </c>
      <c r="AT1445" s="74">
        <v>-1.7514823004603386E-2</v>
      </c>
      <c r="AU1445" s="74">
        <v>-2.6463916525244713E-2</v>
      </c>
      <c r="AV1445" s="74">
        <v>-3.132343664765358E-2</v>
      </c>
      <c r="AW1445" s="74">
        <v>7.6288473792374134E-3</v>
      </c>
      <c r="AX1445" s="74">
        <v>2.1349191665649414E-2</v>
      </c>
      <c r="AY1445" s="74">
        <v>2.9418367892503738E-2</v>
      </c>
      <c r="AZ1445" s="74">
        <v>2.6459978893399239E-2</v>
      </c>
      <c r="BA1445" s="74">
        <v>2.8772683814167976E-2</v>
      </c>
      <c r="BB1445" s="74">
        <v>1.9025117158889771E-2</v>
      </c>
      <c r="BC1445" s="74">
        <v>1.4192778617143631E-2</v>
      </c>
      <c r="BD1445" s="74">
        <v>1.1719256639480591E-2</v>
      </c>
      <c r="BE1445" s="74">
        <v>1.8773267045617104E-2</v>
      </c>
      <c r="BF1445" s="74">
        <v>2.0003296434879303E-2</v>
      </c>
      <c r="BG1445" s="74">
        <v>1.5781544148921967E-2</v>
      </c>
      <c r="BH1445" s="74">
        <v>2.0910505205392838E-2</v>
      </c>
      <c r="BI1445" s="74">
        <v>1.3629165478050709E-2</v>
      </c>
      <c r="BJ1445" s="74">
        <v>-6.4039923250675201E-2</v>
      </c>
      <c r="BK1445" s="74">
        <v>-4.179120808839798E-2</v>
      </c>
      <c r="BL1445" s="74">
        <v>-1.912240288220346E-3</v>
      </c>
      <c r="BM1445" s="74">
        <v>7.6532117091119289E-3</v>
      </c>
      <c r="BN1445" s="74">
        <v>3.6169085651636124E-3</v>
      </c>
      <c r="BO1445" s="74">
        <v>-6.2551717273890972E-3</v>
      </c>
      <c r="BP1445" s="74">
        <v>1.4694677665829659E-2</v>
      </c>
      <c r="BQ1445" s="74">
        <v>2.102368138730526E-2</v>
      </c>
      <c r="BR1445" s="74">
        <v>1.6219351440668106E-2</v>
      </c>
      <c r="BS1445" s="74">
        <v>3.2046481501311064E-3</v>
      </c>
      <c r="BT1445" s="74">
        <v>-5.8655096217989922E-3</v>
      </c>
      <c r="BU1445" s="74">
        <v>3.1827058643102646E-2</v>
      </c>
      <c r="BV1445" s="74">
        <v>4.403943195939064E-2</v>
      </c>
      <c r="BW1445" s="74">
        <v>5.0513036549091339E-2</v>
      </c>
      <c r="BX1445" s="74">
        <v>4.5965295284986496E-2</v>
      </c>
      <c r="BY1445" s="74">
        <v>4.4692572206258774E-2</v>
      </c>
      <c r="BZ1445" s="74">
        <v>3.3009715378284454E-2</v>
      </c>
      <c r="CA1445" s="74">
        <v>2.729862742125988E-2</v>
      </c>
      <c r="CB1445" s="74">
        <v>2.3859232664108276E-2</v>
      </c>
      <c r="CC1445" s="74">
        <v>2.6616966351866722E-2</v>
      </c>
      <c r="CD1445" s="74">
        <v>2.7839995920658112E-2</v>
      </c>
      <c r="CE1445" s="74">
        <v>2.4007981643080711E-2</v>
      </c>
      <c r="CF1445" s="74">
        <v>2.9505416750907898E-2</v>
      </c>
      <c r="CG1445" s="74">
        <v>2.3950427770614624E-2</v>
      </c>
      <c r="CH1445" s="74">
        <v>-5.081360787153244E-2</v>
      </c>
      <c r="CI1445" s="74">
        <v>-2.8138713911175728E-2</v>
      </c>
      <c r="CJ1445" s="74">
        <v>1.5999389812350273E-2</v>
      </c>
      <c r="CK1445" s="74">
        <v>2.6952469721436501E-2</v>
      </c>
      <c r="CL1445" s="74">
        <v>2.3081963881850243E-2</v>
      </c>
      <c r="CM1445" s="74">
        <v>1.3556797988712788E-2</v>
      </c>
      <c r="CN1445" s="74">
        <v>3.6552648991346359E-2</v>
      </c>
      <c r="CO1445" s="74">
        <v>4.418683797121048E-2</v>
      </c>
      <c r="CP1445" s="74">
        <v>3.9583537727594376E-2</v>
      </c>
      <c r="CQ1445" s="74">
        <v>2.3753006011247635E-2</v>
      </c>
      <c r="CR1445" s="74">
        <v>1.1766574345529079E-2</v>
      </c>
      <c r="CS1445" s="74">
        <v>4.8586666584014893E-2</v>
      </c>
      <c r="CT1445" s="74">
        <v>5.9754621237516403E-2</v>
      </c>
      <c r="CU1445" s="74">
        <v>6.5123140811920166E-2</v>
      </c>
      <c r="CV1445" s="74">
        <v>5.9474620968103409E-2</v>
      </c>
      <c r="CW1445" s="74">
        <v>5.5718638002872467E-2</v>
      </c>
      <c r="CX1445" s="74">
        <v>4.2695403099060059E-2</v>
      </c>
      <c r="CY1445" s="74">
        <v>3.6375697702169418E-2</v>
      </c>
      <c r="CZ1445" s="74">
        <v>3.2267343252897263E-2</v>
      </c>
      <c r="DA1445" s="74">
        <v>3.4460663795471191E-2</v>
      </c>
      <c r="DB1445" s="74">
        <v>3.567669540643692E-2</v>
      </c>
      <c r="DC1445" s="74">
        <v>3.2234419137239456E-2</v>
      </c>
      <c r="DD1445" s="74">
        <v>3.8100328296422958E-2</v>
      </c>
      <c r="DE1445" s="74">
        <v>3.4271690994501114E-2</v>
      </c>
      <c r="DF1445" s="74">
        <v>-3.7587296217679977E-2</v>
      </c>
      <c r="DG1445" s="74">
        <v>-1.4486217871308327E-2</v>
      </c>
      <c r="DH1445" s="74">
        <v>3.3911019563674927E-2</v>
      </c>
      <c r="DI1445" s="74">
        <v>4.6251729130744934E-2</v>
      </c>
      <c r="DJ1445" s="74">
        <v>4.2547017335891724E-2</v>
      </c>
      <c r="DK1445" s="74">
        <v>3.3368766307830811E-2</v>
      </c>
      <c r="DL1445" s="74">
        <v>5.8410618454217911E-2</v>
      </c>
      <c r="DM1445" s="74">
        <v>6.7349992692470551E-2</v>
      </c>
      <c r="DN1445" s="74">
        <v>6.2947727739810944E-2</v>
      </c>
      <c r="DO1445" s="74">
        <v>4.4301364570856094E-2</v>
      </c>
      <c r="DP1445" s="74">
        <v>2.9398657381534576E-2</v>
      </c>
      <c r="DQ1445" s="74">
        <v>6.5346270799636841E-2</v>
      </c>
      <c r="DR1445" s="74">
        <v>7.5469814240932465E-2</v>
      </c>
      <c r="DS1445" s="74">
        <v>7.9733245074748993E-2</v>
      </c>
      <c r="DT1445" s="74">
        <v>7.2983942925930023E-2</v>
      </c>
      <c r="DU1445" s="74">
        <v>6.6744707524776459E-2</v>
      </c>
      <c r="DV1445" s="74">
        <v>5.2381090819835663E-2</v>
      </c>
      <c r="DW1445" s="74">
        <v>4.5452769845724106E-2</v>
      </c>
      <c r="DX1445" s="74">
        <v>4.0675453841686249E-2</v>
      </c>
      <c r="DY1445" s="74">
        <v>4.5785721391439438E-2</v>
      </c>
      <c r="DZ1445" s="74">
        <v>4.6991646289825439E-2</v>
      </c>
      <c r="EA1445" s="74">
        <v>4.4112090021371841E-2</v>
      </c>
      <c r="EB1445" s="74">
        <v>5.0510015338659286E-2</v>
      </c>
      <c r="EC1445" s="74">
        <v>4.9173954874277115E-2</v>
      </c>
      <c r="ED1445" s="74">
        <v>-1.849060133099556E-2</v>
      </c>
      <c r="EE1445" s="74">
        <v>5.2258172072470188E-3</v>
      </c>
      <c r="EF1445" s="74">
        <v>5.9772569686174393E-2</v>
      </c>
      <c r="EG1445" s="74">
        <v>7.4116788804531097E-2</v>
      </c>
      <c r="EH1445" s="74">
        <v>7.065146416425705E-2</v>
      </c>
      <c r="EI1445" s="74">
        <v>6.197410449385643E-2</v>
      </c>
      <c r="EJ1445" s="74">
        <v>8.997005969285965E-2</v>
      </c>
      <c r="EK1445" s="74">
        <v>0.10079391300678253</v>
      </c>
      <c r="EL1445" s="74">
        <v>9.6681900322437286E-2</v>
      </c>
      <c r="EM1445" s="74">
        <v>7.3969930410385132E-2</v>
      </c>
      <c r="EN1445" s="74">
        <v>5.4856587201356888E-2</v>
      </c>
      <c r="EO1445" s="74">
        <v>8.9544482529163361E-2</v>
      </c>
      <c r="EP1445" s="74">
        <v>9.8160050809383392E-2</v>
      </c>
      <c r="EQ1445" s="74">
        <v>0.1008279100060463</v>
      </c>
      <c r="ER1445" s="74">
        <v>9.2489264905452728E-2</v>
      </c>
      <c r="ES1445" s="74">
        <v>8.2664594054222107E-2</v>
      </c>
      <c r="ET1445" s="74">
        <v>6.6365689039230347E-2</v>
      </c>
      <c r="EU1445" s="74">
        <v>5.8558616787195206E-2</v>
      </c>
      <c r="EV1445" s="74">
        <v>5.2815429866313934E-2</v>
      </c>
      <c r="EW1445" s="74">
        <v>49.020599365234375</v>
      </c>
      <c r="EX1445" s="74">
        <v>48.483749389648438</v>
      </c>
      <c r="EY1445" s="74">
        <v>48.469661712646484</v>
      </c>
      <c r="EZ1445" s="74">
        <v>47.458122253417969</v>
      </c>
      <c r="FA1445" s="74">
        <v>46.837593078613281</v>
      </c>
      <c r="FB1445" s="74">
        <v>47.100811004638672</v>
      </c>
      <c r="FC1445" s="74">
        <v>46.669837951660156</v>
      </c>
      <c r="FD1445" s="74">
        <v>46.354515075683594</v>
      </c>
      <c r="FE1445" s="74">
        <v>49.664203643798828</v>
      </c>
      <c r="FF1445" s="74">
        <v>55.106006622314453</v>
      </c>
      <c r="FG1445" s="74">
        <v>58.799457550048828</v>
      </c>
      <c r="FH1445" s="74">
        <v>62.359329223632813</v>
      </c>
      <c r="FI1445" s="74">
        <v>64.534934997558594</v>
      </c>
      <c r="FJ1445" s="74">
        <v>65.8099365234375</v>
      </c>
      <c r="FK1445" s="74">
        <v>65.129859924316406</v>
      </c>
      <c r="FL1445" s="74">
        <v>63.744773864746094</v>
      </c>
      <c r="FM1445" s="74">
        <v>61.283935546875</v>
      </c>
      <c r="FN1445" s="74">
        <v>58.501308441162109</v>
      </c>
      <c r="FO1445" s="74">
        <v>56.093921661376953</v>
      </c>
      <c r="FP1445" s="74">
        <v>54.336784362792969</v>
      </c>
      <c r="FQ1445" s="74">
        <v>53.607223510742188</v>
      </c>
      <c r="FR1445" s="74">
        <v>53.077396392822266</v>
      </c>
      <c r="FS1445" s="74">
        <v>52.304672241210938</v>
      </c>
      <c r="FT1445" s="74">
        <v>51.226818084716797</v>
      </c>
      <c r="FU1445" s="74">
        <v>2.2640207782387733E-2</v>
      </c>
      <c r="FV1445" s="74">
        <v>4.3819788843393326E-2</v>
      </c>
      <c r="FW1445" s="74">
        <v>2.1869376301765442E-2</v>
      </c>
      <c r="FX1445" s="74">
        <v>0</v>
      </c>
      <c r="FY1445" s="74">
        <v>4.9999687820672989E-2</v>
      </c>
      <c r="FZ1445" s="74">
        <v>27</v>
      </c>
      <c r="GA1445" s="74">
        <v>75.973335266113281</v>
      </c>
      <c r="GB1445" s="74">
        <v>837.4903450012207</v>
      </c>
      <c r="GC1445" s="74">
        <v>1</v>
      </c>
      <c r="GD1445" s="74">
        <v>5</v>
      </c>
      <c r="GE1445" s="74">
        <v>6</v>
      </c>
      <c r="GF1445" s="74">
        <v>2</v>
      </c>
      <c r="GG1445" t="s">
        <v>242</v>
      </c>
      <c r="GH1445" t="s">
        <v>243</v>
      </c>
      <c r="GI1445" t="s">
        <v>236</v>
      </c>
      <c r="GJ1445" s="47"/>
      <c r="GK1445" s="30"/>
    </row>
    <row r="1446" spans="1:193" x14ac:dyDescent="0.2">
      <c r="A1446" t="s">
        <v>175</v>
      </c>
      <c r="B1446" t="s">
        <v>241</v>
      </c>
      <c r="C1446" t="s">
        <v>0</v>
      </c>
      <c r="D1446" t="s">
        <v>256</v>
      </c>
      <c r="E1446" t="s">
        <v>221</v>
      </c>
      <c r="F1446" t="s">
        <v>264</v>
      </c>
      <c r="G1446" t="s">
        <v>275</v>
      </c>
      <c r="H1446" s="74">
        <v>47</v>
      </c>
      <c r="I1446" s="74">
        <v>0.75717204809188843</v>
      </c>
      <c r="J1446" s="74">
        <v>0.78425818681716919</v>
      </c>
      <c r="K1446" s="74">
        <v>0.75527095794677734</v>
      </c>
      <c r="L1446" s="74">
        <v>0.76820307970046997</v>
      </c>
      <c r="M1446" s="74">
        <v>0.82436454296112061</v>
      </c>
      <c r="N1446" s="74">
        <v>1.4869349002838135</v>
      </c>
      <c r="O1446" s="74">
        <v>2.2992708683013916</v>
      </c>
      <c r="P1446" s="74">
        <v>2.7396998405456543</v>
      </c>
      <c r="Q1446" s="74">
        <v>2.6450116634368896</v>
      </c>
      <c r="R1446" s="74">
        <v>2.5441911220550537</v>
      </c>
      <c r="S1446" s="74">
        <v>2.5056695938110352</v>
      </c>
      <c r="T1446" s="74">
        <v>2.540285587310791</v>
      </c>
      <c r="U1446" s="74">
        <v>2.6210448741912842</v>
      </c>
      <c r="V1446" s="74">
        <v>2.5474424362182617</v>
      </c>
      <c r="W1446" s="74">
        <v>2.2506990432739258</v>
      </c>
      <c r="X1446" s="74">
        <v>1.7865734100341797</v>
      </c>
      <c r="Y1446" s="74">
        <v>1.301538348197937</v>
      </c>
      <c r="Z1446" s="74">
        <v>1.1852529048919678</v>
      </c>
      <c r="AA1446" s="74">
        <v>1.1062073707580566</v>
      </c>
      <c r="AB1446" s="74">
        <v>1.0816287994384766</v>
      </c>
      <c r="AC1446" s="74">
        <v>0.99232387542724609</v>
      </c>
      <c r="AD1446" s="74">
        <v>0.86736136674880981</v>
      </c>
      <c r="AE1446" s="74">
        <v>0.8066144585609436</v>
      </c>
      <c r="AF1446" s="74">
        <v>0.76277053356170654</v>
      </c>
      <c r="AG1446" s="74">
        <v>1.296540629118681E-2</v>
      </c>
      <c r="AH1446" s="74">
        <v>1.512416172772646E-2</v>
      </c>
      <c r="AI1446" s="74">
        <v>6.7956298589706421E-3</v>
      </c>
      <c r="AJ1446" s="74">
        <v>1.4797721058130264E-2</v>
      </c>
      <c r="AK1446" s="74">
        <v>-2.2161335218697786E-3</v>
      </c>
      <c r="AL1446" s="74">
        <v>-0.14471930265426636</v>
      </c>
      <c r="AM1446" s="74">
        <v>-0.10706119984388351</v>
      </c>
      <c r="AN1446" s="74">
        <v>-4.8346962779760361E-2</v>
      </c>
      <c r="AO1446" s="74">
        <v>-3.5183597356081009E-2</v>
      </c>
      <c r="AP1446" s="74">
        <v>-4.2626466602087021E-2</v>
      </c>
      <c r="AQ1446" s="74">
        <v>-6.0683101415634155E-2</v>
      </c>
      <c r="AR1446" s="74">
        <v>-2.9357176274061203E-2</v>
      </c>
      <c r="AS1446" s="74">
        <v>-2.1620413288474083E-2</v>
      </c>
      <c r="AT1446" s="74">
        <v>-3.0488785356283188E-2</v>
      </c>
      <c r="AU1446" s="74">
        <v>-4.6066813170909882E-2</v>
      </c>
      <c r="AV1446" s="74">
        <v>-5.4525986313819885E-2</v>
      </c>
      <c r="AW1446" s="74">
        <v>1.327985618263483E-2</v>
      </c>
      <c r="AX1446" s="74">
        <v>3.716341033577919E-2</v>
      </c>
      <c r="AY1446" s="74">
        <v>5.1209747791290283E-2</v>
      </c>
      <c r="AZ1446" s="74">
        <v>4.6059966087341309E-2</v>
      </c>
      <c r="BA1446" s="74">
        <v>5.0085779279470444E-2</v>
      </c>
      <c r="BB1446" s="74">
        <v>3.311779722571373E-2</v>
      </c>
      <c r="BC1446" s="74">
        <v>2.4705948308110237E-2</v>
      </c>
      <c r="BD1446" s="74">
        <v>2.0400181412696838E-2</v>
      </c>
      <c r="BE1446" s="74">
        <v>3.2679390162229538E-2</v>
      </c>
      <c r="BF1446" s="74">
        <v>3.4820556640625E-2</v>
      </c>
      <c r="BG1446" s="74">
        <v>2.7471574023365974E-2</v>
      </c>
      <c r="BH1446" s="74">
        <v>3.6399766802787781E-2</v>
      </c>
      <c r="BI1446" s="74">
        <v>2.3724844679236412E-2</v>
      </c>
      <c r="BJ1446" s="74">
        <v>-0.11147690564393997</v>
      </c>
      <c r="BK1446" s="74">
        <v>-7.2747655212879181E-2</v>
      </c>
      <c r="BL1446" s="74">
        <v>-3.3287124242633581E-3</v>
      </c>
      <c r="BM1446" s="74">
        <v>1.33222546428442E-2</v>
      </c>
      <c r="BN1446" s="74">
        <v>6.2960968352854252E-3</v>
      </c>
      <c r="BO1446" s="74">
        <v>-1.0888628661632538E-2</v>
      </c>
      <c r="BP1446" s="74">
        <v>2.5579625740647316E-2</v>
      </c>
      <c r="BQ1446" s="74">
        <v>3.6596778780221939E-2</v>
      </c>
      <c r="BR1446" s="74">
        <v>2.8233671560883522E-2</v>
      </c>
      <c r="BS1446" s="74">
        <v>5.5784657597541809E-3</v>
      </c>
      <c r="BT1446" s="74">
        <v>-1.0210331529378891E-2</v>
      </c>
      <c r="BU1446" s="74">
        <v>5.5402662605047226E-2</v>
      </c>
      <c r="BV1446" s="74">
        <v>7.6661229133605957E-2</v>
      </c>
      <c r="BW1446" s="74">
        <v>8.7930098176002502E-2</v>
      </c>
      <c r="BX1446" s="74">
        <v>8.0013670027256012E-2</v>
      </c>
      <c r="BY1446" s="74">
        <v>7.7798180282115936E-2</v>
      </c>
      <c r="BZ1446" s="74">
        <v>5.746135488152504E-2</v>
      </c>
      <c r="CA1446" s="74">
        <v>4.7519832849502563E-2</v>
      </c>
      <c r="CB1446" s="74">
        <v>4.1532736271619797E-2</v>
      </c>
      <c r="CC1446" s="74">
        <v>4.6333238482475281E-2</v>
      </c>
      <c r="CD1446" s="74">
        <v>4.8462219536304474E-2</v>
      </c>
      <c r="CE1446" s="74">
        <v>4.1791670024394989E-2</v>
      </c>
      <c r="CF1446" s="74">
        <v>5.136127769947052E-2</v>
      </c>
      <c r="CG1446" s="74">
        <v>4.1691485792398453E-2</v>
      </c>
      <c r="CH1446" s="74">
        <v>-8.8453322649002075E-2</v>
      </c>
      <c r="CI1446" s="74">
        <v>-4.8982203006744385E-2</v>
      </c>
      <c r="CJ1446" s="74">
        <v>2.7850791811943054E-2</v>
      </c>
      <c r="CK1446" s="74">
        <v>4.6917259693145752E-2</v>
      </c>
      <c r="CL1446" s="74">
        <v>4.0179714560508728E-2</v>
      </c>
      <c r="CM1446" s="74">
        <v>2.3598872125148773E-2</v>
      </c>
      <c r="CN1446" s="74">
        <v>6.3628688454627991E-2</v>
      </c>
      <c r="CO1446" s="74">
        <v>7.6917827129364014E-2</v>
      </c>
      <c r="CP1446" s="74">
        <v>6.8904668092727661E-2</v>
      </c>
      <c r="CQ1446" s="74">
        <v>4.1347827762365341E-2</v>
      </c>
      <c r="CR1446" s="74">
        <v>2.0482556894421577E-2</v>
      </c>
      <c r="CS1446" s="74">
        <v>8.4576793015003204E-2</v>
      </c>
      <c r="CT1446" s="74">
        <v>0.10401730239391327</v>
      </c>
      <c r="CU1446" s="74">
        <v>0.11336249858140945</v>
      </c>
      <c r="CV1446" s="74">
        <v>0.10352990031242371</v>
      </c>
      <c r="CW1446" s="74">
        <v>9.6991702914237976E-2</v>
      </c>
      <c r="CX1446" s="74">
        <v>7.4321627616882324E-2</v>
      </c>
      <c r="CY1446" s="74">
        <v>6.3320659101009369E-2</v>
      </c>
      <c r="CZ1446" s="74">
        <v>5.6169077754020691E-2</v>
      </c>
      <c r="DA1446" s="74">
        <v>5.9987086802721024E-2</v>
      </c>
      <c r="DB1446" s="74">
        <v>6.2103882431983948E-2</v>
      </c>
      <c r="DC1446" s="74">
        <v>5.6111764162778854E-2</v>
      </c>
      <c r="DD1446" s="74">
        <v>6.6322788596153259E-2</v>
      </c>
      <c r="DE1446" s="74">
        <v>5.9658128768205643E-2</v>
      </c>
      <c r="DF1446" s="74">
        <v>-6.5429739654064178E-2</v>
      </c>
      <c r="DG1446" s="74">
        <v>-2.5216748937964439E-2</v>
      </c>
      <c r="DH1446" s="74">
        <v>5.9030294418334961E-2</v>
      </c>
      <c r="DI1446" s="74">
        <v>8.0512262880802155E-2</v>
      </c>
      <c r="DJ1446" s="74">
        <v>7.4063330888748169E-2</v>
      </c>
      <c r="DK1446" s="74">
        <v>5.8086372911930084E-2</v>
      </c>
      <c r="DL1446" s="74">
        <v>0.10167775303125381</v>
      </c>
      <c r="DM1446" s="74">
        <v>0.11723887920379639</v>
      </c>
      <c r="DN1446" s="74">
        <v>0.10957566648721695</v>
      </c>
      <c r="DO1446" s="74">
        <v>7.7117189764976501E-2</v>
      </c>
      <c r="DP1446" s="74">
        <v>5.1175445318222046E-2</v>
      </c>
      <c r="DQ1446" s="74">
        <v>0.11375091969966888</v>
      </c>
      <c r="DR1446" s="74">
        <v>0.13137337565422058</v>
      </c>
      <c r="DS1446" s="74">
        <v>0.13879489898681641</v>
      </c>
      <c r="DT1446" s="74">
        <v>0.127046138048172</v>
      </c>
      <c r="DU1446" s="74">
        <v>0.11618522554636002</v>
      </c>
      <c r="DV1446" s="74">
        <v>9.1181904077529907E-2</v>
      </c>
      <c r="DW1446" s="74">
        <v>7.9121485352516174E-2</v>
      </c>
      <c r="DX1446" s="74">
        <v>7.0805422961711884E-2</v>
      </c>
      <c r="DY1446" s="74">
        <v>7.9701073467731476E-2</v>
      </c>
      <c r="DZ1446" s="74">
        <v>8.1800274550914764E-2</v>
      </c>
      <c r="EA1446" s="74">
        <v>7.6787710189819336E-2</v>
      </c>
      <c r="EB1446" s="74">
        <v>8.7924830615520477E-2</v>
      </c>
      <c r="EC1446" s="74">
        <v>8.5599102079868317E-2</v>
      </c>
      <c r="ED1446" s="74">
        <v>-3.218735009431839E-2</v>
      </c>
      <c r="EE1446" s="74">
        <v>9.0967928990721703E-3</v>
      </c>
      <c r="EF1446" s="74">
        <v>0.10404855012893677</v>
      </c>
      <c r="EG1446" s="74">
        <v>0.12901811301708221</v>
      </c>
      <c r="EH1446" s="74">
        <v>0.12298589199781418</v>
      </c>
      <c r="EI1446" s="74">
        <v>0.1078808456659317</v>
      </c>
      <c r="EJ1446" s="74">
        <v>0.15661455690860748</v>
      </c>
      <c r="EK1446" s="74">
        <v>0.17545606195926666</v>
      </c>
      <c r="EL1446" s="74">
        <v>0.16829812526702881</v>
      </c>
      <c r="EM1446" s="74">
        <v>0.12876246869564056</v>
      </c>
      <c r="EN1446" s="74">
        <v>9.5491103827953339E-2</v>
      </c>
      <c r="EO1446" s="74">
        <v>0.15587373077869415</v>
      </c>
      <c r="EP1446" s="74">
        <v>0.17087119817733765</v>
      </c>
      <c r="EQ1446" s="74">
        <v>0.17551524937152863</v>
      </c>
      <c r="ER1446" s="74">
        <v>0.1609998345375061</v>
      </c>
      <c r="ES1446" s="74">
        <v>0.14389762282371521</v>
      </c>
      <c r="ET1446" s="74">
        <v>0.11552546173334122</v>
      </c>
      <c r="EU1446" s="74">
        <v>0.10193537175655365</v>
      </c>
      <c r="EV1446" s="74">
        <v>9.1937974095344543E-2</v>
      </c>
      <c r="EW1446" s="74">
        <v>49.313388824462891</v>
      </c>
      <c r="EX1446" s="74">
        <v>48.372791290283203</v>
      </c>
      <c r="EY1446" s="74">
        <v>46.991790771484375</v>
      </c>
      <c r="EZ1446" s="74">
        <v>46.367969512939453</v>
      </c>
      <c r="FA1446" s="74">
        <v>46.001312255859375</v>
      </c>
      <c r="FB1446" s="74">
        <v>45.248943328857422</v>
      </c>
      <c r="FC1446" s="74">
        <v>43.870189666748047</v>
      </c>
      <c r="FD1446" s="74">
        <v>44.702564239501953</v>
      </c>
      <c r="FE1446" s="74">
        <v>49.782672882080078</v>
      </c>
      <c r="FF1446" s="74">
        <v>55.795967102050781</v>
      </c>
      <c r="FG1446" s="74">
        <v>60.863067626953125</v>
      </c>
      <c r="FH1446" s="74">
        <v>65.6849365234375</v>
      </c>
      <c r="FI1446" s="74">
        <v>68.723419189453125</v>
      </c>
      <c r="FJ1446" s="74">
        <v>69.972015380859375</v>
      </c>
      <c r="FK1446" s="74">
        <v>69.727073669433594</v>
      </c>
      <c r="FL1446" s="74">
        <v>68.672523498535156</v>
      </c>
      <c r="FM1446" s="74">
        <v>66.985527038574219</v>
      </c>
      <c r="FN1446" s="74">
        <v>63.778079986572266</v>
      </c>
      <c r="FO1446" s="74">
        <v>60.035808563232422</v>
      </c>
      <c r="FP1446" s="74">
        <v>57.190105438232422</v>
      </c>
      <c r="FQ1446" s="74">
        <v>54.920825958251953</v>
      </c>
      <c r="FR1446" s="74">
        <v>53.397006988525391</v>
      </c>
      <c r="FS1446" s="74">
        <v>52.064067840576172</v>
      </c>
      <c r="FT1446" s="74">
        <v>50.814140319824219</v>
      </c>
      <c r="FU1446" s="74">
        <v>3.9410732686519623E-2</v>
      </c>
      <c r="FV1446" s="74">
        <v>7.6278895139694214E-2</v>
      </c>
      <c r="FW1446" s="74">
        <v>3.8068916648626328E-2</v>
      </c>
      <c r="FX1446" s="74">
        <v>0</v>
      </c>
      <c r="FY1446" s="74">
        <v>8.7036490440368652E-2</v>
      </c>
      <c r="FZ1446" s="74">
        <v>47</v>
      </c>
      <c r="GA1446" s="74">
        <v>74.127021789550781</v>
      </c>
      <c r="GB1446" s="74">
        <v>1525.2537505626678</v>
      </c>
      <c r="GC1446" s="74">
        <v>1</v>
      </c>
      <c r="GD1446" s="74">
        <v>5</v>
      </c>
      <c r="GE1446" s="74">
        <v>6</v>
      </c>
      <c r="GF1446" s="74">
        <v>2</v>
      </c>
      <c r="GG1446" t="s">
        <v>242</v>
      </c>
      <c r="GH1446" t="s">
        <v>243</v>
      </c>
      <c r="GI1446" t="s">
        <v>236</v>
      </c>
      <c r="GJ1446" s="47"/>
      <c r="GK1446" s="30"/>
    </row>
    <row r="1447" spans="1:193" x14ac:dyDescent="0.2">
      <c r="A1447" t="s">
        <v>175</v>
      </c>
      <c r="B1447" t="s">
        <v>241</v>
      </c>
      <c r="C1447" t="s">
        <v>0</v>
      </c>
      <c r="D1447" t="s">
        <v>256</v>
      </c>
      <c r="E1447" t="s">
        <v>186</v>
      </c>
      <c r="F1447" t="s">
        <v>264</v>
      </c>
      <c r="G1447" t="s">
        <v>275</v>
      </c>
      <c r="H1447" s="74">
        <v>74</v>
      </c>
      <c r="I1447" s="74">
        <v>1.1525864601135254</v>
      </c>
      <c r="J1447" s="74">
        <v>1.1944966316223145</v>
      </c>
      <c r="K1447" s="74">
        <v>1.2093677520751953</v>
      </c>
      <c r="L1447" s="74">
        <v>1.2468950748443604</v>
      </c>
      <c r="M1447" s="74">
        <v>1.3133276700973511</v>
      </c>
      <c r="N1447" s="74">
        <v>1.8084250688552856</v>
      </c>
      <c r="O1447" s="74">
        <v>2.3969390392303467</v>
      </c>
      <c r="P1447" s="74">
        <v>2.8222637176513672</v>
      </c>
      <c r="Q1447" s="74">
        <v>2.8910202980041504</v>
      </c>
      <c r="R1447" s="74">
        <v>2.8777053356170654</v>
      </c>
      <c r="S1447" s="74">
        <v>2.7938938140869141</v>
      </c>
      <c r="T1447" s="74">
        <v>2.7141129970550537</v>
      </c>
      <c r="U1447" s="74">
        <v>2.7393267154693604</v>
      </c>
      <c r="V1447" s="74">
        <v>2.651310920715332</v>
      </c>
      <c r="W1447" s="74">
        <v>2.4569079875946045</v>
      </c>
      <c r="X1447" s="74">
        <v>2.1018962860107422</v>
      </c>
      <c r="Y1447" s="74">
        <v>1.747899055480957</v>
      </c>
      <c r="Z1447" s="74">
        <v>1.6095064878463745</v>
      </c>
      <c r="AA1447" s="74">
        <v>1.5316562652587891</v>
      </c>
      <c r="AB1447" s="74">
        <v>1.4968339204788208</v>
      </c>
      <c r="AC1447" s="74">
        <v>1.4138492345809937</v>
      </c>
      <c r="AD1447" s="74">
        <v>1.2733534574508667</v>
      </c>
      <c r="AE1447" s="74">
        <v>1.2023491859436035</v>
      </c>
      <c r="AF1447" s="74">
        <v>1.1630853414535522</v>
      </c>
      <c r="AG1447" s="74">
        <v>2.0413616672158241E-2</v>
      </c>
      <c r="AH1447" s="74">
        <v>2.3812510073184967E-2</v>
      </c>
      <c r="AI1447" s="74">
        <v>1.0699508711695671E-2</v>
      </c>
      <c r="AJ1447" s="74">
        <v>2.3298554122447968E-2</v>
      </c>
      <c r="AK1447" s="74">
        <v>-3.4892302937805653E-3</v>
      </c>
      <c r="AL1447" s="74">
        <v>-0.22785592079162598</v>
      </c>
      <c r="AM1447" s="74">
        <v>-0.16856443881988525</v>
      </c>
      <c r="AN1447" s="74">
        <v>-7.6120756566524506E-2</v>
      </c>
      <c r="AO1447" s="74">
        <v>-5.5395450443029404E-2</v>
      </c>
      <c r="AP1447" s="74">
        <v>-6.7113995552062988E-2</v>
      </c>
      <c r="AQ1447" s="74">
        <v>-9.5543615520000458E-2</v>
      </c>
      <c r="AR1447" s="74">
        <v>-4.6221960335969925E-2</v>
      </c>
      <c r="AS1447" s="74">
        <v>-3.4040678292512894E-2</v>
      </c>
      <c r="AT1447" s="74">
        <v>-4.8003610223531723E-2</v>
      </c>
      <c r="AU1447" s="74">
        <v>-7.2530739009380341E-2</v>
      </c>
      <c r="AV1447" s="74">
        <v>-8.5849419236183167E-2</v>
      </c>
      <c r="AW1447" s="74">
        <v>2.0908690989017487E-2</v>
      </c>
      <c r="AX1447" s="74">
        <v>5.8512605726718903E-2</v>
      </c>
      <c r="AY1447" s="74">
        <v>8.0628111958503723E-2</v>
      </c>
      <c r="AZ1447" s="74">
        <v>7.2519950568675995E-2</v>
      </c>
      <c r="BA1447" s="74">
        <v>7.8858457505702972E-2</v>
      </c>
      <c r="BB1447" s="74">
        <v>5.2142918109893799E-2</v>
      </c>
      <c r="BC1447" s="74">
        <v>3.8898725062608719E-2</v>
      </c>
      <c r="BD1447" s="74">
        <v>3.2119430601596832E-2</v>
      </c>
      <c r="BE1447" s="74">
        <v>5.1452655345201492E-2</v>
      </c>
      <c r="BF1447" s="74">
        <v>5.4823853075504303E-2</v>
      </c>
      <c r="BG1447" s="74">
        <v>4.325312003493309E-2</v>
      </c>
      <c r="BH1447" s="74">
        <v>5.7310283184051514E-2</v>
      </c>
      <c r="BI1447" s="74">
        <v>3.7354011088609695E-2</v>
      </c>
      <c r="BJ1447" s="74">
        <v>-0.17551682889461517</v>
      </c>
      <c r="BK1447" s="74">
        <v>-0.11453886330127716</v>
      </c>
      <c r="BL1447" s="74">
        <v>-5.2409544587135315E-3</v>
      </c>
      <c r="BM1447" s="74">
        <v>2.0975464954972267E-2</v>
      </c>
      <c r="BN1447" s="74">
        <v>9.9130114540457726E-3</v>
      </c>
      <c r="BO1447" s="74">
        <v>-1.7143800854682922E-2</v>
      </c>
      <c r="BP1447" s="74">
        <v>4.0274292230606079E-2</v>
      </c>
      <c r="BQ1447" s="74">
        <v>5.7620443403720856E-2</v>
      </c>
      <c r="BR1447" s="74">
        <v>4.4453024864196777E-2</v>
      </c>
      <c r="BS1447" s="74">
        <v>8.7831094861030579E-3</v>
      </c>
      <c r="BT1447" s="74">
        <v>-1.6075840219855309E-2</v>
      </c>
      <c r="BU1447" s="74">
        <v>8.7229713797569275E-2</v>
      </c>
      <c r="BV1447" s="74">
        <v>0.1207006648182869</v>
      </c>
      <c r="BW1447" s="74">
        <v>0.13844312727451324</v>
      </c>
      <c r="BX1447" s="74">
        <v>0.1259789764881134</v>
      </c>
      <c r="BY1447" s="74">
        <v>0.12249074131250381</v>
      </c>
      <c r="BZ1447" s="74">
        <v>9.0471066534519196E-2</v>
      </c>
      <c r="CA1447" s="74">
        <v>7.4818462133407593E-2</v>
      </c>
      <c r="CB1447" s="74">
        <v>6.5391965210437775E-2</v>
      </c>
      <c r="CC1447" s="74">
        <v>7.2950199246406555E-2</v>
      </c>
      <c r="CD1447" s="74">
        <v>7.6302215456962585E-2</v>
      </c>
      <c r="CE1447" s="74">
        <v>6.579965353012085E-2</v>
      </c>
      <c r="CF1447" s="74">
        <v>8.0866701900959015E-2</v>
      </c>
      <c r="CG1447" s="74">
        <v>6.5641917288303375E-2</v>
      </c>
      <c r="CH1447" s="74">
        <v>-0.13926693797111511</v>
      </c>
      <c r="CI1447" s="74">
        <v>-7.7120915055274963E-2</v>
      </c>
      <c r="CJ1447" s="74">
        <v>4.3850179761648178E-2</v>
      </c>
      <c r="CK1447" s="74">
        <v>7.3869727551937103E-2</v>
      </c>
      <c r="CL1447" s="74">
        <v>6.326168030500412E-2</v>
      </c>
      <c r="CM1447" s="74">
        <v>3.7155669182538986E-2</v>
      </c>
      <c r="CN1447" s="74">
        <v>0.10018133372068405</v>
      </c>
      <c r="CO1447" s="74">
        <v>0.1211046576499939</v>
      </c>
      <c r="CP1447" s="74">
        <v>0.10848820954561234</v>
      </c>
      <c r="CQ1447" s="74">
        <v>6.5100833773612976E-2</v>
      </c>
      <c r="CR1447" s="74">
        <v>3.2249130308628082E-2</v>
      </c>
      <c r="CS1447" s="74">
        <v>0.1331634521484375</v>
      </c>
      <c r="CT1447" s="74">
        <v>0.16377192735671997</v>
      </c>
      <c r="CU1447" s="74">
        <v>0.17848563194274902</v>
      </c>
      <c r="CV1447" s="74">
        <v>0.16300453245639801</v>
      </c>
      <c r="CW1447" s="74">
        <v>0.15271033346652985</v>
      </c>
      <c r="CX1447" s="74">
        <v>0.11701703071594238</v>
      </c>
      <c r="CY1447" s="74">
        <v>9.9696360528469086E-2</v>
      </c>
      <c r="CZ1447" s="74">
        <v>8.8436417281627655E-2</v>
      </c>
      <c r="DA1447" s="74">
        <v>9.4447746872901917E-2</v>
      </c>
      <c r="DB1447" s="74">
        <v>9.7780577838420868E-2</v>
      </c>
      <c r="DC1447" s="74">
        <v>8.8346183300018311E-2</v>
      </c>
      <c r="DD1447" s="74">
        <v>0.10442312061786652</v>
      </c>
      <c r="DE1447" s="74">
        <v>9.3929819762706757E-2</v>
      </c>
      <c r="DF1447" s="74">
        <v>-0.10301703959703445</v>
      </c>
      <c r="DG1447" s="74">
        <v>-3.9702966809272766E-2</v>
      </c>
      <c r="DH1447" s="74">
        <v>9.2941313982009888E-2</v>
      </c>
      <c r="DI1447" s="74">
        <v>0.12676398456096649</v>
      </c>
      <c r="DJ1447" s="74">
        <v>0.11661034822463989</v>
      </c>
      <c r="DK1447" s="74">
        <v>9.1455139219760895E-2</v>
      </c>
      <c r="DL1447" s="74">
        <v>0.16008837521076202</v>
      </c>
      <c r="DM1447" s="74">
        <v>0.18458887934684753</v>
      </c>
      <c r="DN1447" s="74">
        <v>0.17252339422702789</v>
      </c>
      <c r="DO1447" s="74">
        <v>0.12141855806112289</v>
      </c>
      <c r="DP1447" s="74">
        <v>8.0574102699756622E-2</v>
      </c>
      <c r="DQ1447" s="74">
        <v>0.17909719049930573</v>
      </c>
      <c r="DR1447" s="74">
        <v>0.20684318244457245</v>
      </c>
      <c r="DS1447" s="74">
        <v>0.2185281366109848</v>
      </c>
      <c r="DT1447" s="74">
        <v>0.20003008842468262</v>
      </c>
      <c r="DU1447" s="74">
        <v>0.18292991816997528</v>
      </c>
      <c r="DV1447" s="74">
        <v>0.14356298744678497</v>
      </c>
      <c r="DW1447" s="74">
        <v>0.12457425892353058</v>
      </c>
      <c r="DX1447" s="74">
        <v>0.11148086935281754</v>
      </c>
      <c r="DY1447" s="74">
        <v>0.12548677623271942</v>
      </c>
      <c r="DZ1447" s="74">
        <v>0.1287919282913208</v>
      </c>
      <c r="EA1447" s="74">
        <v>0.12089979648590088</v>
      </c>
      <c r="EB1447" s="74">
        <v>0.13843484222888947</v>
      </c>
      <c r="EC1447" s="74">
        <v>0.13477306067943573</v>
      </c>
      <c r="ED1447" s="74">
        <v>-5.067795142531395E-2</v>
      </c>
      <c r="EE1447" s="74">
        <v>1.4322612434625626E-2</v>
      </c>
      <c r="EF1447" s="74">
        <v>0.16382111608982086</v>
      </c>
      <c r="EG1447" s="74">
        <v>0.20313490927219391</v>
      </c>
      <c r="EH1447" s="74">
        <v>0.19363735616207123</v>
      </c>
      <c r="EI1447" s="74">
        <v>0.16985495388507843</v>
      </c>
      <c r="EJ1447" s="74">
        <v>0.24658462405204773</v>
      </c>
      <c r="EK1447" s="74">
        <v>0.27625000476837158</v>
      </c>
      <c r="EL1447" s="74">
        <v>0.2649800181388855</v>
      </c>
      <c r="EM1447" s="74">
        <v>0.2027323991060257</v>
      </c>
      <c r="EN1447" s="74">
        <v>0.15034767985343933</v>
      </c>
      <c r="EO1447" s="74">
        <v>0.24541820585727692</v>
      </c>
      <c r="EP1447" s="74">
        <v>0.26903125643730164</v>
      </c>
      <c r="EQ1447" s="74">
        <v>0.27634316682815552</v>
      </c>
      <c r="ER1447" s="74">
        <v>0.25348910689353943</v>
      </c>
      <c r="ES1447" s="74">
        <v>0.22656221687793732</v>
      </c>
      <c r="ET1447" s="74">
        <v>0.18189114332199097</v>
      </c>
      <c r="EU1447" s="74">
        <v>0.16049399971961975</v>
      </c>
      <c r="EV1447" s="74">
        <v>0.14475339651107788</v>
      </c>
      <c r="EW1447" s="74">
        <v>51.264335632324219</v>
      </c>
      <c r="EX1447" s="74">
        <v>50.35601806640625</v>
      </c>
      <c r="EY1447" s="74">
        <v>49.754940032958984</v>
      </c>
      <c r="EZ1447" s="74">
        <v>49.102989196777344</v>
      </c>
      <c r="FA1447" s="74">
        <v>48.324893951416016</v>
      </c>
      <c r="FB1447" s="74">
        <v>47.580158233642578</v>
      </c>
      <c r="FC1447" s="74">
        <v>47.013778686523438</v>
      </c>
      <c r="FD1447" s="74">
        <v>47.474433898925781</v>
      </c>
      <c r="FE1447" s="74">
        <v>50.023128509521484</v>
      </c>
      <c r="FF1447" s="74">
        <v>53.533164978027344</v>
      </c>
      <c r="FG1447" s="74">
        <v>57.055141448974609</v>
      </c>
      <c r="FH1447" s="74">
        <v>59.750808715820313</v>
      </c>
      <c r="FI1447" s="74">
        <v>61.707687377929688</v>
      </c>
      <c r="FJ1447" s="74">
        <v>63.122314453125</v>
      </c>
      <c r="FK1447" s="74">
        <v>63.645675659179688</v>
      </c>
      <c r="FL1447" s="74">
        <v>64.001502990722656</v>
      </c>
      <c r="FM1447" s="74">
        <v>63.704410552978516</v>
      </c>
      <c r="FN1447" s="74">
        <v>62.334461212158203</v>
      </c>
      <c r="FO1447" s="74">
        <v>60.417190551757813</v>
      </c>
      <c r="FP1447" s="74">
        <v>58.008995056152344</v>
      </c>
      <c r="FQ1447" s="74">
        <v>56.027015686035156</v>
      </c>
      <c r="FR1447" s="74">
        <v>54.461170196533203</v>
      </c>
      <c r="FS1447" s="74">
        <v>53.275356292724609</v>
      </c>
      <c r="FT1447" s="74">
        <v>52.427688598632813</v>
      </c>
      <c r="FU1447" s="74">
        <v>6.2050938606262207E-2</v>
      </c>
      <c r="FV1447" s="74">
        <v>0.12009868770837784</v>
      </c>
      <c r="FW1447" s="74">
        <v>5.9938292950391769E-2</v>
      </c>
      <c r="FX1447" s="74">
        <v>0.13703617453575134</v>
      </c>
      <c r="FY1447" s="74">
        <v>0</v>
      </c>
      <c r="FZ1447" s="74">
        <v>74</v>
      </c>
      <c r="GA1447" s="74">
        <v>69.699241638183594</v>
      </c>
      <c r="GB1447" s="74">
        <v>1776.4410443305969</v>
      </c>
      <c r="GC1447" s="74">
        <v>1</v>
      </c>
      <c r="GD1447" s="74">
        <v>5</v>
      </c>
      <c r="GE1447" s="74">
        <v>6</v>
      </c>
      <c r="GF1447" s="74">
        <v>2</v>
      </c>
      <c r="GG1447" t="s">
        <v>242</v>
      </c>
      <c r="GH1447" t="s">
        <v>243</v>
      </c>
      <c r="GI1447" t="s">
        <v>236</v>
      </c>
      <c r="GJ1447" s="47"/>
      <c r="GK1447" s="30"/>
    </row>
    <row r="1448" spans="1:193" x14ac:dyDescent="0.2">
      <c r="A1448" t="s">
        <v>175</v>
      </c>
      <c r="B1448" t="s">
        <v>241</v>
      </c>
      <c r="C1448" t="s">
        <v>0</v>
      </c>
      <c r="D1448" t="s">
        <v>256</v>
      </c>
      <c r="E1448" t="s">
        <v>187</v>
      </c>
      <c r="F1448" t="s">
        <v>264</v>
      </c>
      <c r="G1448" t="s">
        <v>275</v>
      </c>
      <c r="H1448" s="74">
        <v>99</v>
      </c>
      <c r="I1448" s="74">
        <v>1.420804500579834</v>
      </c>
      <c r="J1448" s="74">
        <v>1.4545127153396606</v>
      </c>
      <c r="K1448" s="74">
        <v>1.4889737367630005</v>
      </c>
      <c r="L1448" s="74">
        <v>1.5480399131774902</v>
      </c>
      <c r="M1448" s="74">
        <v>1.6705950498580933</v>
      </c>
      <c r="N1448" s="74">
        <v>1.8391585350036621</v>
      </c>
      <c r="O1448" s="74">
        <v>2.3451135158538818</v>
      </c>
      <c r="P1448" s="74">
        <v>2.7566754817962646</v>
      </c>
      <c r="Q1448" s="74">
        <v>2.9749190807342529</v>
      </c>
      <c r="R1448" s="74">
        <v>3.0148599147796631</v>
      </c>
      <c r="S1448" s="74">
        <v>3.0192775726318359</v>
      </c>
      <c r="T1448" s="74">
        <v>2.8874025344848633</v>
      </c>
      <c r="U1448" s="74">
        <v>2.9175693988800049</v>
      </c>
      <c r="V1448" s="74">
        <v>2.8143751621246338</v>
      </c>
      <c r="W1448" s="74">
        <v>2.6124908924102783</v>
      </c>
      <c r="X1448" s="74">
        <v>2.3618009090423584</v>
      </c>
      <c r="Y1448" s="74">
        <v>2.1852569580078125</v>
      </c>
      <c r="Z1448" s="74">
        <v>1.9620035886764526</v>
      </c>
      <c r="AA1448" s="74">
        <v>1.7736954689025879</v>
      </c>
      <c r="AB1448" s="74">
        <v>1.7430093288421631</v>
      </c>
      <c r="AC1448" s="74">
        <v>1.7110207080841064</v>
      </c>
      <c r="AD1448" s="74">
        <v>1.581902027130127</v>
      </c>
      <c r="AE1448" s="74">
        <v>1.4976537227630615</v>
      </c>
      <c r="AF1448" s="74">
        <v>1.4450626373291016</v>
      </c>
      <c r="AG1448" s="74">
        <v>2.7310103178024292E-2</v>
      </c>
      <c r="AH1448" s="74">
        <v>3.185727447271347E-2</v>
      </c>
      <c r="AI1448" s="74">
        <v>1.4314201660454273E-2</v>
      </c>
      <c r="AJ1448" s="74">
        <v>3.1169667840003967E-2</v>
      </c>
      <c r="AK1448" s="74">
        <v>-4.6680239029228687E-3</v>
      </c>
      <c r="AL1448" s="74">
        <v>-0.3048342764377594</v>
      </c>
      <c r="AM1448" s="74">
        <v>-0.22551189363002777</v>
      </c>
      <c r="AN1448" s="74">
        <v>-0.10183721780776978</v>
      </c>
      <c r="AO1448" s="74">
        <v>-7.4110127985477448E-2</v>
      </c>
      <c r="AP1448" s="74">
        <v>-8.9787662029266357E-2</v>
      </c>
      <c r="AQ1448" s="74">
        <v>-0.12782187759876251</v>
      </c>
      <c r="AR1448" s="74">
        <v>-6.1837468296289444E-2</v>
      </c>
      <c r="AS1448" s="74">
        <v>-4.5540910214185715E-2</v>
      </c>
      <c r="AT1448" s="74">
        <v>-6.4221024513244629E-2</v>
      </c>
      <c r="AU1448" s="74">
        <v>-9.7034357488155365E-2</v>
      </c>
      <c r="AV1448" s="74">
        <v>-0.11485259979963303</v>
      </c>
      <c r="AW1448" s="74">
        <v>2.797243744134903E-2</v>
      </c>
      <c r="AX1448" s="74">
        <v>7.828037440776825E-2</v>
      </c>
      <c r="AY1448" s="74">
        <v>0.10786733031272888</v>
      </c>
      <c r="AZ1448" s="74">
        <v>9.7019925713539124E-2</v>
      </c>
      <c r="BA1448" s="74">
        <v>0.10549984127283096</v>
      </c>
      <c r="BB1448" s="74">
        <v>6.9758772850036621E-2</v>
      </c>
      <c r="BC1448" s="74">
        <v>5.2040193229913712E-2</v>
      </c>
      <c r="BD1448" s="74">
        <v>4.297059029340744E-2</v>
      </c>
      <c r="BE1448" s="74">
        <v>6.88353031873703E-2</v>
      </c>
      <c r="BF1448" s="74">
        <v>7.3345430195331573E-2</v>
      </c>
      <c r="BG1448" s="74">
        <v>5.7865660637617111E-2</v>
      </c>
      <c r="BH1448" s="74">
        <v>7.6671846210956573E-2</v>
      </c>
      <c r="BI1448" s="74">
        <v>4.9973607063293457E-2</v>
      </c>
      <c r="BJ1448" s="74">
        <v>-0.23481304943561554</v>
      </c>
      <c r="BK1448" s="74">
        <v>-0.15323442220687866</v>
      </c>
      <c r="BL1448" s="74">
        <v>-7.0115402340888977E-3</v>
      </c>
      <c r="BM1448" s="74">
        <v>2.8061773627996445E-2</v>
      </c>
      <c r="BN1448" s="74">
        <v>1.3261988759040833E-2</v>
      </c>
      <c r="BO1448" s="74">
        <v>-2.2935632616281509E-2</v>
      </c>
      <c r="BP1448" s="74">
        <v>5.38804791867733E-2</v>
      </c>
      <c r="BQ1448" s="74">
        <v>7.7086806297302246E-2</v>
      </c>
      <c r="BR1448" s="74">
        <v>5.9470947831869125E-2</v>
      </c>
      <c r="BS1448" s="74">
        <v>1.175038143992424E-2</v>
      </c>
      <c r="BT1448" s="74">
        <v>-2.1506866440176964E-2</v>
      </c>
      <c r="BU1448" s="74">
        <v>0.1166992112994194</v>
      </c>
      <c r="BV1448" s="74">
        <v>0.16147792339324951</v>
      </c>
      <c r="BW1448" s="74">
        <v>0.18521445989608765</v>
      </c>
      <c r="BX1448" s="74">
        <v>0.16853943467140198</v>
      </c>
      <c r="BY1448" s="74">
        <v>0.16387276351451874</v>
      </c>
      <c r="BZ1448" s="74">
        <v>0.1210356205701828</v>
      </c>
      <c r="CA1448" s="74">
        <v>0.10009497404098511</v>
      </c>
      <c r="CB1448" s="74">
        <v>8.7483838200569153E-2</v>
      </c>
      <c r="CC1448" s="74">
        <v>9.7595535218715668E-2</v>
      </c>
      <c r="CD1448" s="74">
        <v>0.10207999497652054</v>
      </c>
      <c r="CE1448" s="74">
        <v>8.8029265403747559E-2</v>
      </c>
      <c r="CF1448" s="74">
        <v>0.1081865206360817</v>
      </c>
      <c r="CG1448" s="74">
        <v>8.7818235158920288E-2</v>
      </c>
      <c r="CH1448" s="74">
        <v>-0.18631657958030701</v>
      </c>
      <c r="CI1448" s="74">
        <v>-0.10317528247833252</v>
      </c>
      <c r="CJ1448" s="74">
        <v>5.8664433658123016E-2</v>
      </c>
      <c r="CK1448" s="74">
        <v>9.8825722932815552E-2</v>
      </c>
      <c r="CL1448" s="74">
        <v>8.4633864462375641E-2</v>
      </c>
      <c r="CM1448" s="74">
        <v>4.9708258360624313E-2</v>
      </c>
      <c r="CN1448" s="74">
        <v>0.13402637839317322</v>
      </c>
      <c r="CO1448" s="74">
        <v>0.16201838850975037</v>
      </c>
      <c r="CP1448" s="74">
        <v>0.14513963460922241</v>
      </c>
      <c r="CQ1448" s="74">
        <v>8.709435909986496E-2</v>
      </c>
      <c r="CR1448" s="74">
        <v>4.3144106864929199E-2</v>
      </c>
      <c r="CS1448" s="74">
        <v>0.17815110087394714</v>
      </c>
      <c r="CT1448" s="74">
        <v>0.21910028159618378</v>
      </c>
      <c r="CU1448" s="74">
        <v>0.23878483474254608</v>
      </c>
      <c r="CV1448" s="74">
        <v>0.21807362139225006</v>
      </c>
      <c r="CW1448" s="74">
        <v>0.20430167019367218</v>
      </c>
      <c r="CX1448" s="74">
        <v>0.15654981136322021</v>
      </c>
      <c r="CY1448" s="74">
        <v>0.1333775669336319</v>
      </c>
      <c r="CZ1448" s="74">
        <v>0.11831358075141907</v>
      </c>
      <c r="DA1448" s="74">
        <v>0.12635576725006104</v>
      </c>
      <c r="DB1448" s="74">
        <v>0.1308145672082901</v>
      </c>
      <c r="DC1448" s="74">
        <v>0.1181928738951683</v>
      </c>
      <c r="DD1448" s="74">
        <v>0.13970118761062622</v>
      </c>
      <c r="DE1448" s="74">
        <v>0.12566286325454712</v>
      </c>
      <c r="DF1448" s="74">
        <v>-0.13782010972499847</v>
      </c>
      <c r="DG1448" s="74">
        <v>-5.311613529920578E-2</v>
      </c>
      <c r="DH1448" s="74">
        <v>0.12434040755033493</v>
      </c>
      <c r="DI1448" s="74">
        <v>0.16958966851234436</v>
      </c>
      <c r="DJ1448" s="74">
        <v>0.15600574016571045</v>
      </c>
      <c r="DK1448" s="74">
        <v>0.12235214561223984</v>
      </c>
      <c r="DL1448" s="74">
        <v>0.21417227387428284</v>
      </c>
      <c r="DM1448" s="74">
        <v>0.24694997072219849</v>
      </c>
      <c r="DN1448" s="74">
        <v>0.2308083176612854</v>
      </c>
      <c r="DO1448" s="74">
        <v>0.16243833303451538</v>
      </c>
      <c r="DP1448" s="74">
        <v>0.10779508203268051</v>
      </c>
      <c r="DQ1448" s="74">
        <v>0.23960299789905548</v>
      </c>
      <c r="DR1448" s="74">
        <v>0.27672263979911804</v>
      </c>
      <c r="DS1448" s="74">
        <v>0.29235520958900452</v>
      </c>
      <c r="DT1448" s="74">
        <v>0.26760780811309814</v>
      </c>
      <c r="DU1448" s="74">
        <v>0.24473057687282562</v>
      </c>
      <c r="DV1448" s="74">
        <v>0.19206400215625763</v>
      </c>
      <c r="DW1448" s="74">
        <v>0.16666015982627869</v>
      </c>
      <c r="DX1448" s="74">
        <v>0.14914332330226898</v>
      </c>
      <c r="DY1448" s="74">
        <v>0.16788096725940704</v>
      </c>
      <c r="DZ1448" s="74">
        <v>0.17230270802974701</v>
      </c>
      <c r="EA1448" s="74">
        <v>0.16174432635307312</v>
      </c>
      <c r="EB1448" s="74">
        <v>0.18520337343215942</v>
      </c>
      <c r="EC1448" s="74">
        <v>0.18030449748039246</v>
      </c>
      <c r="ED1448" s="74">
        <v>-6.7798897624015808E-2</v>
      </c>
      <c r="EE1448" s="74">
        <v>1.9161321222782135E-2</v>
      </c>
      <c r="EF1448" s="74">
        <v>0.21916608512401581</v>
      </c>
      <c r="EG1448" s="74">
        <v>0.27176156640052795</v>
      </c>
      <c r="EH1448" s="74">
        <v>0.25905540585517883</v>
      </c>
      <c r="EI1448" s="74">
        <v>0.22723838686943054</v>
      </c>
      <c r="EJ1448" s="74">
        <v>0.32989022135734558</v>
      </c>
      <c r="EK1448" s="74">
        <v>0.36957767605781555</v>
      </c>
      <c r="EL1448" s="74">
        <v>0.35450029373168945</v>
      </c>
      <c r="EM1448" s="74">
        <v>0.27122306823730469</v>
      </c>
      <c r="EN1448" s="74">
        <v>0.20114082098007202</v>
      </c>
      <c r="EO1448" s="74">
        <v>0.32832977175712585</v>
      </c>
      <c r="EP1448" s="74">
        <v>0.35992017388343811</v>
      </c>
      <c r="EQ1448" s="74">
        <v>0.36970233917236328</v>
      </c>
      <c r="ER1448" s="74">
        <v>0.3391273021697998</v>
      </c>
      <c r="ES1448" s="74">
        <v>0.30310350656509399</v>
      </c>
      <c r="ET1448" s="74">
        <v>0.24334084987640381</v>
      </c>
      <c r="EU1448" s="74">
        <v>0.21471494436264038</v>
      </c>
      <c r="EV1448" s="74">
        <v>0.19365657866001129</v>
      </c>
      <c r="EW1448" s="74">
        <v>56.133720397949219</v>
      </c>
      <c r="EX1448" s="74">
        <v>55.196907043457031</v>
      </c>
      <c r="EY1448" s="74">
        <v>54.539878845214844</v>
      </c>
      <c r="EZ1448" s="74">
        <v>53.6873779296875</v>
      </c>
      <c r="FA1448" s="74">
        <v>53.052478790283203</v>
      </c>
      <c r="FB1448" s="74">
        <v>52.407077789306641</v>
      </c>
      <c r="FC1448" s="74">
        <v>51.717456817626953</v>
      </c>
      <c r="FD1448" s="74">
        <v>52.84381103515625</v>
      </c>
      <c r="FE1448" s="74">
        <v>56.192012786865234</v>
      </c>
      <c r="FF1448" s="74">
        <v>60.162502288818359</v>
      </c>
      <c r="FG1448" s="74">
        <v>64.220535278320313</v>
      </c>
      <c r="FH1448" s="74">
        <v>67.281379699707031</v>
      </c>
      <c r="FI1448" s="74">
        <v>69.162063598632813</v>
      </c>
      <c r="FJ1448" s="74">
        <v>70.4014892578125</v>
      </c>
      <c r="FK1448" s="74">
        <v>71.316795349121094</v>
      </c>
      <c r="FL1448" s="74">
        <v>71.965179443359375</v>
      </c>
      <c r="FM1448" s="74">
        <v>71.883262634277344</v>
      </c>
      <c r="FN1448" s="74">
        <v>70.384017944335938</v>
      </c>
      <c r="FO1448" s="74">
        <v>68.053749084472656</v>
      </c>
      <c r="FP1448" s="74">
        <v>65.063392639160156</v>
      </c>
      <c r="FQ1448" s="74">
        <v>62.039146423339844</v>
      </c>
      <c r="FR1448" s="74">
        <v>60.469192504882813</v>
      </c>
      <c r="FS1448" s="74">
        <v>59.083881378173828</v>
      </c>
      <c r="FT1448" s="74">
        <v>57.711105346679688</v>
      </c>
      <c r="FU1448" s="74">
        <v>8.3014100790023804E-2</v>
      </c>
      <c r="FV1448" s="74">
        <v>0.16067256033420563</v>
      </c>
      <c r="FW1448" s="74">
        <v>8.018772304058075E-2</v>
      </c>
      <c r="FX1448" s="74">
        <v>0.18333220481872559</v>
      </c>
      <c r="FY1448" s="74">
        <v>0</v>
      </c>
      <c r="FZ1448" s="74">
        <v>99</v>
      </c>
      <c r="GA1448" s="74">
        <v>77.912216186523438</v>
      </c>
      <c r="GB1448" s="74">
        <v>2045.7239125072956</v>
      </c>
      <c r="GC1448" s="74">
        <v>1</v>
      </c>
      <c r="GD1448" s="74">
        <v>5</v>
      </c>
      <c r="GE1448" s="74">
        <v>6</v>
      </c>
      <c r="GF1448" s="74">
        <v>2</v>
      </c>
      <c r="GG1448" t="s">
        <v>242</v>
      </c>
      <c r="GH1448" t="s">
        <v>243</v>
      </c>
      <c r="GI1448" t="s">
        <v>236</v>
      </c>
      <c r="GJ1448" s="47"/>
      <c r="GK1448" s="30"/>
    </row>
    <row r="1449" spans="1:193" x14ac:dyDescent="0.2">
      <c r="A1449" t="s">
        <v>175</v>
      </c>
      <c r="B1449" t="s">
        <v>241</v>
      </c>
      <c r="C1449" t="s">
        <v>0</v>
      </c>
      <c r="D1449" t="s">
        <v>256</v>
      </c>
      <c r="E1449" t="s">
        <v>188</v>
      </c>
      <c r="F1449" t="s">
        <v>264</v>
      </c>
      <c r="G1449" t="s">
        <v>275</v>
      </c>
      <c r="H1449" s="74">
        <v>105</v>
      </c>
      <c r="I1449" s="74">
        <v>1.5144420862197876</v>
      </c>
      <c r="J1449" s="74">
        <v>1.5257642269134521</v>
      </c>
      <c r="K1449" s="74">
        <v>1.529570460319519</v>
      </c>
      <c r="L1449" s="74">
        <v>1.5871765613555908</v>
      </c>
      <c r="M1449" s="74">
        <v>1.7725671529769897</v>
      </c>
      <c r="N1449" s="74">
        <v>1.9343605041503906</v>
      </c>
      <c r="O1449" s="74">
        <v>2.4801514148712158</v>
      </c>
      <c r="P1449" s="74">
        <v>3.0614931583404541</v>
      </c>
      <c r="Q1449" s="74">
        <v>3.3775427341461182</v>
      </c>
      <c r="R1449" s="74">
        <v>3.4977962970733643</v>
      </c>
      <c r="S1449" s="74">
        <v>3.6141011714935303</v>
      </c>
      <c r="T1449" s="74">
        <v>3.6171634197235107</v>
      </c>
      <c r="U1449" s="74">
        <v>3.7189033031463623</v>
      </c>
      <c r="V1449" s="74">
        <v>3.6612117290496826</v>
      </c>
      <c r="W1449" s="74">
        <v>3.3856508731842041</v>
      </c>
      <c r="X1449" s="74">
        <v>3.0153756141662598</v>
      </c>
      <c r="Y1449" s="74">
        <v>2.779141902923584</v>
      </c>
      <c r="Z1449" s="74">
        <v>2.3392674922943115</v>
      </c>
      <c r="AA1449" s="74">
        <v>2.0181756019592285</v>
      </c>
      <c r="AB1449" s="74">
        <v>1.9046263694763184</v>
      </c>
      <c r="AC1449" s="74">
        <v>1.8397470712661743</v>
      </c>
      <c r="AD1449" s="74">
        <v>1.6895532608032227</v>
      </c>
      <c r="AE1449" s="74">
        <v>1.5884523391723633</v>
      </c>
      <c r="AF1449" s="74">
        <v>1.5250943899154663</v>
      </c>
      <c r="AG1449" s="74">
        <v>2.8965262696146965E-2</v>
      </c>
      <c r="AH1449" s="74">
        <v>3.3788010478019714E-2</v>
      </c>
      <c r="AI1449" s="74">
        <v>1.5181734226644039E-2</v>
      </c>
      <c r="AJ1449" s="74">
        <v>3.3058743923902512E-2</v>
      </c>
      <c r="AK1449" s="74">
        <v>-4.9509354867041111E-3</v>
      </c>
      <c r="AL1449" s="74">
        <v>-0.32330906391143799</v>
      </c>
      <c r="AM1449" s="74">
        <v>-0.23917928338050842</v>
      </c>
      <c r="AN1449" s="74">
        <v>-0.10800916701555252</v>
      </c>
      <c r="AO1449" s="74">
        <v>-7.8601658344268799E-2</v>
      </c>
      <c r="AP1449" s="74">
        <v>-9.5229335129261017E-2</v>
      </c>
      <c r="AQ1449" s="74">
        <v>-0.13556861877441406</v>
      </c>
      <c r="AR1449" s="74">
        <v>-6.5585210919380188E-2</v>
      </c>
      <c r="AS1449" s="74">
        <v>-4.8300962895154953E-2</v>
      </c>
      <c r="AT1449" s="74">
        <v>-6.8113222718238831E-2</v>
      </c>
      <c r="AU1449" s="74">
        <v>-0.10291522741317749</v>
      </c>
      <c r="AV1449" s="74">
        <v>-0.1218133419752121</v>
      </c>
      <c r="AW1449" s="74">
        <v>2.966773696243763E-2</v>
      </c>
      <c r="AX1449" s="74">
        <v>8.3024635910987854E-2</v>
      </c>
      <c r="AY1449" s="74">
        <v>0.11440475285053253</v>
      </c>
      <c r="AZ1449" s="74">
        <v>0.10289993137121201</v>
      </c>
      <c r="BA1449" s="74">
        <v>0.11189376562833786</v>
      </c>
      <c r="BB1449" s="74">
        <v>7.3986582458019257E-2</v>
      </c>
      <c r="BC1449" s="74">
        <v>5.5194143205881119E-2</v>
      </c>
      <c r="BD1449" s="74">
        <v>4.5574858784675598E-2</v>
      </c>
      <c r="BE1449" s="74">
        <v>7.3007144033908844E-2</v>
      </c>
      <c r="BF1449" s="74">
        <v>7.7790595591068268E-2</v>
      </c>
      <c r="BG1449" s="74">
        <v>6.1372671276330948E-2</v>
      </c>
      <c r="BH1449" s="74">
        <v>8.1318631768226624E-2</v>
      </c>
      <c r="BI1449" s="74">
        <v>5.3002309054136276E-2</v>
      </c>
      <c r="BJ1449" s="74">
        <v>-0.24904415011405945</v>
      </c>
      <c r="BK1449" s="74">
        <v>-0.1625213623046875</v>
      </c>
      <c r="BL1449" s="74">
        <v>-7.4364850297570229E-3</v>
      </c>
      <c r="BM1449" s="74">
        <v>2.9762482270598412E-2</v>
      </c>
      <c r="BN1449" s="74">
        <v>1.4065749943256378E-2</v>
      </c>
      <c r="BO1449" s="74">
        <v>-2.432565949857235E-2</v>
      </c>
      <c r="BP1449" s="74">
        <v>5.7145949453115463E-2</v>
      </c>
      <c r="BQ1449" s="74">
        <v>8.1758737564086914E-2</v>
      </c>
      <c r="BR1449" s="74">
        <v>6.3075236976146698E-2</v>
      </c>
      <c r="BS1449" s="74">
        <v>1.2462519109249115E-2</v>
      </c>
      <c r="BT1449" s="74">
        <v>-2.2810300812125206E-2</v>
      </c>
      <c r="BU1449" s="74">
        <v>0.12377189099788666</v>
      </c>
      <c r="BV1449" s="74">
        <v>0.17126445472240448</v>
      </c>
      <c r="BW1449" s="74">
        <v>0.19643957912921906</v>
      </c>
      <c r="BX1449" s="74">
        <v>0.17875394225120544</v>
      </c>
      <c r="BY1449" s="74">
        <v>0.17380444705486298</v>
      </c>
      <c r="BZ1449" s="74">
        <v>0.12837111949920654</v>
      </c>
      <c r="CA1449" s="74">
        <v>0.10616133362054825</v>
      </c>
      <c r="CB1449" s="74">
        <v>9.2785879969596863E-2</v>
      </c>
      <c r="CC1449" s="74">
        <v>0.10351041704416275</v>
      </c>
      <c r="CD1449" s="74">
        <v>0.10826665163040161</v>
      </c>
      <c r="CE1449" s="74">
        <v>9.3364372849464417E-2</v>
      </c>
      <c r="CF1449" s="74">
        <v>0.11474328488111496</v>
      </c>
      <c r="CG1449" s="74">
        <v>9.3140549957752228E-2</v>
      </c>
      <c r="CH1449" s="74">
        <v>-0.19760848581790924</v>
      </c>
      <c r="CI1449" s="74">
        <v>-0.10942833125591278</v>
      </c>
      <c r="CJ1449" s="74">
        <v>6.2219850718975067E-2</v>
      </c>
      <c r="CK1449" s="74">
        <v>0.10481515526771545</v>
      </c>
      <c r="CL1449" s="74">
        <v>8.976319432258606E-2</v>
      </c>
      <c r="CM1449" s="74">
        <v>5.2720878273248672E-2</v>
      </c>
      <c r="CN1449" s="74">
        <v>0.1421491801738739</v>
      </c>
      <c r="CO1449" s="74">
        <v>0.17183768749237061</v>
      </c>
      <c r="CP1449" s="74">
        <v>0.15393596887588501</v>
      </c>
      <c r="CQ1449" s="74">
        <v>9.2372797429561615E-2</v>
      </c>
      <c r="CR1449" s="74">
        <v>4.5758903026580811E-2</v>
      </c>
      <c r="CS1449" s="74">
        <v>0.1889481395483017</v>
      </c>
      <c r="CT1449" s="74">
        <v>0.23237907886505127</v>
      </c>
      <c r="CU1449" s="74">
        <v>0.25325664877891541</v>
      </c>
      <c r="CV1449" s="74">
        <v>0.23129020631313324</v>
      </c>
      <c r="CW1449" s="74">
        <v>0.21668359637260437</v>
      </c>
      <c r="CX1449" s="74">
        <v>0.16603769361972809</v>
      </c>
      <c r="CY1449" s="74">
        <v>0.14146105945110321</v>
      </c>
      <c r="CZ1449" s="74">
        <v>0.12548409402370453</v>
      </c>
      <c r="DA1449" s="74">
        <v>0.13401369750499725</v>
      </c>
      <c r="DB1449" s="74">
        <v>0.13874271512031555</v>
      </c>
      <c r="DC1449" s="74">
        <v>0.12535607814788818</v>
      </c>
      <c r="DD1449" s="74">
        <v>0.1481679379940033</v>
      </c>
      <c r="DE1449" s="74">
        <v>0.13327878713607788</v>
      </c>
      <c r="DF1449" s="74">
        <v>-0.14617282152175903</v>
      </c>
      <c r="DG1449" s="74">
        <v>-5.6335296481847763E-2</v>
      </c>
      <c r="DH1449" s="74">
        <v>0.13187618553638458</v>
      </c>
      <c r="DI1449" s="74">
        <v>0.17986783385276794</v>
      </c>
      <c r="DJ1449" s="74">
        <v>0.16546064615249634</v>
      </c>
      <c r="DK1449" s="74">
        <v>0.12976741790771484</v>
      </c>
      <c r="DL1449" s="74">
        <v>0.22715240716934204</v>
      </c>
      <c r="DM1449" s="74">
        <v>0.2619166374206543</v>
      </c>
      <c r="DN1449" s="74">
        <v>0.24479669332504272</v>
      </c>
      <c r="DO1449" s="74">
        <v>0.17228306829929352</v>
      </c>
      <c r="DP1449" s="74">
        <v>0.11432810872793198</v>
      </c>
      <c r="DQ1449" s="74">
        <v>0.25412440299987793</v>
      </c>
      <c r="DR1449" s="74">
        <v>0.29349371790885925</v>
      </c>
      <c r="DS1449" s="74">
        <v>0.31007370352745056</v>
      </c>
      <c r="DT1449" s="74">
        <v>0.28382647037506104</v>
      </c>
      <c r="DU1449" s="74">
        <v>0.25956273078918457</v>
      </c>
      <c r="DV1449" s="74">
        <v>0.20370426774024963</v>
      </c>
      <c r="DW1449" s="74">
        <v>0.17676077783107758</v>
      </c>
      <c r="DX1449" s="74">
        <v>0.15818230807781219</v>
      </c>
      <c r="DY1449" s="74">
        <v>0.17805556952953339</v>
      </c>
      <c r="DZ1449" s="74">
        <v>0.18274529278278351</v>
      </c>
      <c r="EA1449" s="74">
        <v>0.17154701054096222</v>
      </c>
      <c r="EB1449" s="74">
        <v>0.19642782211303711</v>
      </c>
      <c r="EC1449" s="74">
        <v>0.19123204052448273</v>
      </c>
      <c r="ED1449" s="74">
        <v>-7.1907907724380493E-2</v>
      </c>
      <c r="EE1449" s="74">
        <v>2.0322615280747414E-2</v>
      </c>
      <c r="EF1449" s="74">
        <v>0.23244887590408325</v>
      </c>
      <c r="EG1449" s="74">
        <v>0.28823196887969971</v>
      </c>
      <c r="EH1449" s="74">
        <v>0.27475571632385254</v>
      </c>
      <c r="EI1449" s="74">
        <v>0.241010382771492</v>
      </c>
      <c r="EJ1449" s="74">
        <v>0.34988358616828918</v>
      </c>
      <c r="EK1449" s="74">
        <v>0.39197632670402527</v>
      </c>
      <c r="EL1449" s="74">
        <v>0.37598514556884766</v>
      </c>
      <c r="EM1449" s="74">
        <v>0.28766083717346191</v>
      </c>
      <c r="EN1449" s="74">
        <v>0.21333114802837372</v>
      </c>
      <c r="EO1449" s="74">
        <v>0.34822854399681091</v>
      </c>
      <c r="EP1449" s="74">
        <v>0.38173353672027588</v>
      </c>
      <c r="EQ1449" s="74">
        <v>0.39210852980613708</v>
      </c>
      <c r="ER1449" s="74">
        <v>0.35968047380447388</v>
      </c>
      <c r="ES1449" s="74">
        <v>0.32147341966629028</v>
      </c>
      <c r="ET1449" s="74">
        <v>0.25808879733085632</v>
      </c>
      <c r="EU1449" s="74">
        <v>0.2277279794216156</v>
      </c>
      <c r="EV1449" s="74">
        <v>0.20539332926273346</v>
      </c>
      <c r="EW1449" s="74">
        <v>61.352165222167969</v>
      </c>
      <c r="EX1449" s="74">
        <v>60.352939605712891</v>
      </c>
      <c r="EY1449" s="74">
        <v>59.533123016357422</v>
      </c>
      <c r="EZ1449" s="74">
        <v>58.732093811035156</v>
      </c>
      <c r="FA1449" s="74">
        <v>57.995872497558594</v>
      </c>
      <c r="FB1449" s="74">
        <v>56.903820037841797</v>
      </c>
      <c r="FC1449" s="74">
        <v>56.721000671386719</v>
      </c>
      <c r="FD1449" s="74">
        <v>59.8046875</v>
      </c>
      <c r="FE1449" s="74">
        <v>63.949928283691406</v>
      </c>
      <c r="FF1449" s="74">
        <v>68.130645751953125</v>
      </c>
      <c r="FG1449" s="74">
        <v>71.535133361816406</v>
      </c>
      <c r="FH1449" s="74">
        <v>74.510704040527344</v>
      </c>
      <c r="FI1449" s="74">
        <v>76.95751953125</v>
      </c>
      <c r="FJ1449" s="74">
        <v>78.278854370117188</v>
      </c>
      <c r="FK1449" s="74">
        <v>79.488395690917969</v>
      </c>
      <c r="FL1449" s="74">
        <v>79.600563049316406</v>
      </c>
      <c r="FM1449" s="74">
        <v>79.223838806152344</v>
      </c>
      <c r="FN1449" s="74">
        <v>77.865348815917969</v>
      </c>
      <c r="FO1449" s="74">
        <v>75.559700012207031</v>
      </c>
      <c r="FP1449" s="74">
        <v>72.048530578613281</v>
      </c>
      <c r="FQ1449" s="74">
        <v>68.340934753417969</v>
      </c>
      <c r="FR1449" s="74">
        <v>65.706863403320313</v>
      </c>
      <c r="FS1449" s="74">
        <v>63.643848419189453</v>
      </c>
      <c r="FT1449" s="74">
        <v>62.189567565917969</v>
      </c>
      <c r="FU1449" s="74">
        <v>8.804524689912796E-2</v>
      </c>
      <c r="FV1449" s="74">
        <v>0.17041029036045074</v>
      </c>
      <c r="FW1449" s="74">
        <v>8.5047580301761627E-2</v>
      </c>
      <c r="FX1449" s="74">
        <v>0.1944432258605957</v>
      </c>
      <c r="FY1449" s="74">
        <v>0</v>
      </c>
      <c r="FZ1449" s="74">
        <v>105</v>
      </c>
      <c r="GA1449" s="74">
        <v>62.59466552734375</v>
      </c>
      <c r="GB1449" s="74">
        <v>2348.7895845398307</v>
      </c>
      <c r="GC1449" s="74">
        <v>1</v>
      </c>
      <c r="GD1449" s="74">
        <v>5</v>
      </c>
      <c r="GE1449" s="74">
        <v>6</v>
      </c>
      <c r="GF1449" s="74">
        <v>2</v>
      </c>
      <c r="GG1449" t="s">
        <v>242</v>
      </c>
      <c r="GH1449" t="s">
        <v>243</v>
      </c>
      <c r="GI1449" t="s">
        <v>236</v>
      </c>
      <c r="GJ1449" s="47"/>
      <c r="GK1449" s="30"/>
    </row>
    <row r="1450" spans="1:193" x14ac:dyDescent="0.2">
      <c r="A1450" t="s">
        <v>175</v>
      </c>
      <c r="B1450" t="s">
        <v>241</v>
      </c>
      <c r="C1450" t="s">
        <v>0</v>
      </c>
      <c r="D1450" t="s">
        <v>256</v>
      </c>
      <c r="E1450" t="s">
        <v>189</v>
      </c>
      <c r="F1450" t="s">
        <v>264</v>
      </c>
      <c r="G1450" t="s">
        <v>275</v>
      </c>
      <c r="H1450" s="74">
        <v>105</v>
      </c>
      <c r="I1450" s="74">
        <v>1.4521902799606323</v>
      </c>
      <c r="J1450" s="74">
        <v>1.4809888601303101</v>
      </c>
      <c r="K1450" s="74">
        <v>1.5832667350769043</v>
      </c>
      <c r="L1450" s="74">
        <v>1.6091686487197876</v>
      </c>
      <c r="M1450" s="74">
        <v>1.8581467866897583</v>
      </c>
      <c r="N1450" s="74">
        <v>2.3007733821868896</v>
      </c>
      <c r="O1450" s="74">
        <v>2.8977258205413818</v>
      </c>
      <c r="P1450" s="74">
        <v>3.4661078453063965</v>
      </c>
      <c r="Q1450" s="74">
        <v>3.7938969135284424</v>
      </c>
      <c r="R1450" s="74">
        <v>4.0523934364318848</v>
      </c>
      <c r="S1450" s="74">
        <v>4.2189807891845703</v>
      </c>
      <c r="T1450" s="74">
        <v>4.2816977500915527</v>
      </c>
      <c r="U1450" s="74">
        <v>4.4159679412841797</v>
      </c>
      <c r="V1450" s="74">
        <v>4.4713096618652344</v>
      </c>
      <c r="W1450" s="74">
        <v>4.2245373725891113</v>
      </c>
      <c r="X1450" s="74">
        <v>3.6733705997467041</v>
      </c>
      <c r="Y1450" s="74">
        <v>3.1788907051086426</v>
      </c>
      <c r="Z1450" s="74">
        <v>2.6042354106903076</v>
      </c>
      <c r="AA1450" s="74">
        <v>2.2700092792510986</v>
      </c>
      <c r="AB1450" s="74">
        <v>2.0328469276428223</v>
      </c>
      <c r="AC1450" s="74">
        <v>1.9064154624938965</v>
      </c>
      <c r="AD1450" s="74">
        <v>1.7217452526092529</v>
      </c>
      <c r="AE1450" s="74">
        <v>1.5975995063781738</v>
      </c>
      <c r="AF1450" s="74">
        <v>1.5139292478561401</v>
      </c>
      <c r="AG1450" s="74">
        <v>-0.13766250014305115</v>
      </c>
      <c r="AH1450" s="74">
        <v>-0.11947539448738098</v>
      </c>
      <c r="AI1450" s="74">
        <v>-0.13060310482978821</v>
      </c>
      <c r="AJ1450" s="74">
        <v>-0.12417668849229813</v>
      </c>
      <c r="AK1450" s="74">
        <v>-9.6077211201190948E-2</v>
      </c>
      <c r="AL1450" s="74">
        <v>-0.11835542321205139</v>
      </c>
      <c r="AM1450" s="74">
        <v>-0.10244573652744293</v>
      </c>
      <c r="AN1450" s="74">
        <v>-8.4299631416797638E-2</v>
      </c>
      <c r="AO1450" s="74">
        <v>-7.172597199678421E-2</v>
      </c>
      <c r="AP1450" s="74">
        <v>-6.810653954744339E-2</v>
      </c>
      <c r="AQ1450" s="74">
        <v>-8.2503028213977814E-2</v>
      </c>
      <c r="AR1450" s="74">
        <v>4.1532544419169426E-3</v>
      </c>
      <c r="AS1450" s="74">
        <v>2.2875336930155754E-2</v>
      </c>
      <c r="AT1450" s="74">
        <v>4.9284878186881542E-3</v>
      </c>
      <c r="AU1450" s="74">
        <v>-1.1260908097028732E-2</v>
      </c>
      <c r="AV1450" s="74">
        <v>-0.16813328862190247</v>
      </c>
      <c r="AW1450" s="74">
        <v>-0.23682942986488342</v>
      </c>
      <c r="AX1450" s="74">
        <v>-0.13737550377845764</v>
      </c>
      <c r="AY1450" s="74">
        <v>-5.6070536375045776E-2</v>
      </c>
      <c r="AZ1450" s="74">
        <v>-7.0154383778572083E-2</v>
      </c>
      <c r="BA1450" s="74">
        <v>-6.3738778233528137E-2</v>
      </c>
      <c r="BB1450" s="74">
        <v>-8.5090674459934235E-2</v>
      </c>
      <c r="BC1450" s="74">
        <v>-0.10542222112417221</v>
      </c>
      <c r="BD1450" s="74">
        <v>-0.12640246748924255</v>
      </c>
      <c r="BE1450" s="74">
        <v>-6.9658361375331879E-2</v>
      </c>
      <c r="BF1450" s="74">
        <v>-5.3145211189985275E-2</v>
      </c>
      <c r="BG1450" s="74">
        <v>-5.4644554853439331E-2</v>
      </c>
      <c r="BH1450" s="74">
        <v>-4.3702773749828339E-2</v>
      </c>
      <c r="BI1450" s="74">
        <v>-7.7444324269890785E-3</v>
      </c>
      <c r="BJ1450" s="74">
        <v>-2.7249172329902649E-2</v>
      </c>
      <c r="BK1450" s="74">
        <v>1.2793519534170628E-2</v>
      </c>
      <c r="BL1450" s="74">
        <v>4.577631875872612E-2</v>
      </c>
      <c r="BM1450" s="74">
        <v>6.5366208553314209E-2</v>
      </c>
      <c r="BN1450" s="74">
        <v>7.3542311787605286E-2</v>
      </c>
      <c r="BO1450" s="74">
        <v>6.48045614361763E-2</v>
      </c>
      <c r="BP1450" s="74">
        <v>0.15884236991405487</v>
      </c>
      <c r="BQ1450" s="74">
        <v>0.18480846285820007</v>
      </c>
      <c r="BR1450" s="74">
        <v>0.16846349835395813</v>
      </c>
      <c r="BS1450" s="74">
        <v>0.14463058114051819</v>
      </c>
      <c r="BT1450" s="74">
        <v>-2.3629629984498024E-2</v>
      </c>
      <c r="BU1450" s="74">
        <v>-9.2952452600002289E-2</v>
      </c>
      <c r="BV1450" s="74">
        <v>-5.8490019291639328E-3</v>
      </c>
      <c r="BW1450" s="74">
        <v>6.8610899150371552E-2</v>
      </c>
      <c r="BX1450" s="74">
        <v>5.1911372691392899E-2</v>
      </c>
      <c r="BY1450" s="74">
        <v>3.5048834979534149E-2</v>
      </c>
      <c r="BZ1450" s="74">
        <v>-7.1904845535755157E-3</v>
      </c>
      <c r="CA1450" s="74">
        <v>-3.1397845596075058E-2</v>
      </c>
      <c r="CB1450" s="74">
        <v>-5.6056603789329529E-2</v>
      </c>
      <c r="CC1450" s="74">
        <v>-2.2558907046914101E-2</v>
      </c>
      <c r="CD1450" s="74">
        <v>-7.2051286697387695E-3</v>
      </c>
      <c r="CE1450" s="74">
        <v>-2.0358911715447903E-3</v>
      </c>
      <c r="CF1450" s="74">
        <v>1.2033215723931789E-2</v>
      </c>
      <c r="CG1450" s="74">
        <v>5.3434580564498901E-2</v>
      </c>
      <c r="CH1450" s="74">
        <v>3.5850740969181061E-2</v>
      </c>
      <c r="CI1450" s="74">
        <v>9.2607878148555756E-2</v>
      </c>
      <c r="CJ1450" s="74">
        <v>0.13586652278900146</v>
      </c>
      <c r="CK1450" s="74">
        <v>0.16031584143638611</v>
      </c>
      <c r="CL1450" s="74">
        <v>0.17164787650108337</v>
      </c>
      <c r="CM1450" s="74">
        <v>0.16682934761047363</v>
      </c>
      <c r="CN1450" s="74">
        <v>0.2659795880317688</v>
      </c>
      <c r="CO1450" s="74">
        <v>0.29696285724639893</v>
      </c>
      <c r="CP1450" s="74">
        <v>0.28172734379768372</v>
      </c>
      <c r="CQ1450" s="74">
        <v>0.25260055065155029</v>
      </c>
      <c r="CR1450" s="74">
        <v>7.6453164219856262E-2</v>
      </c>
      <c r="CS1450" s="74">
        <v>6.6963131539523602E-3</v>
      </c>
      <c r="CT1450" s="74">
        <v>8.5245847702026367E-2</v>
      </c>
      <c r="CU1450" s="74">
        <v>0.154964879155159</v>
      </c>
      <c r="CV1450" s="74">
        <v>0.13645374774932861</v>
      </c>
      <c r="CW1450" s="74">
        <v>0.10346883535385132</v>
      </c>
      <c r="CX1450" s="74">
        <v>4.6762950718402863E-2</v>
      </c>
      <c r="CY1450" s="74">
        <v>1.9871212542057037E-2</v>
      </c>
      <c r="CZ1450" s="74">
        <v>-7.3352660983800888E-3</v>
      </c>
      <c r="DA1450" s="74">
        <v>2.4540549144148827E-2</v>
      </c>
      <c r="DB1450" s="74">
        <v>3.8734953850507736E-2</v>
      </c>
      <c r="DC1450" s="74">
        <v>5.0572771579027176E-2</v>
      </c>
      <c r="DD1450" s="74">
        <v>6.7769207060337067E-2</v>
      </c>
      <c r="DE1450" s="74">
        <v>0.11461359262466431</v>
      </c>
      <c r="DF1450" s="74">
        <v>9.8950654268264771E-2</v>
      </c>
      <c r="DG1450" s="74">
        <v>0.17242223024368286</v>
      </c>
      <c r="DH1450" s="74">
        <v>0.22595672309398651</v>
      </c>
      <c r="DI1450" s="74">
        <v>0.25526547431945801</v>
      </c>
      <c r="DJ1450" s="74">
        <v>0.26975342631340027</v>
      </c>
      <c r="DK1450" s="74">
        <v>0.26885414123535156</v>
      </c>
      <c r="DL1450" s="74">
        <v>0.37311679124832153</v>
      </c>
      <c r="DM1450" s="74">
        <v>0.40911725163459778</v>
      </c>
      <c r="DN1450" s="74">
        <v>0.3949911892414093</v>
      </c>
      <c r="DO1450" s="74">
        <v>0.3605705201625824</v>
      </c>
      <c r="DP1450" s="74">
        <v>0.176535964012146</v>
      </c>
      <c r="DQ1450" s="74">
        <v>0.10634507238864899</v>
      </c>
      <c r="DR1450" s="74">
        <v>0.17634069919586182</v>
      </c>
      <c r="DS1450" s="74">
        <v>0.24131886661052704</v>
      </c>
      <c r="DT1450" s="74">
        <v>0.22099612653255463</v>
      </c>
      <c r="DU1450" s="74">
        <v>0.17188882827758789</v>
      </c>
      <c r="DV1450" s="74">
        <v>0.10071638971567154</v>
      </c>
      <c r="DW1450" s="74">
        <v>7.1140274405479431E-2</v>
      </c>
      <c r="DX1450" s="74">
        <v>4.1386071592569351E-2</v>
      </c>
      <c r="DY1450" s="74">
        <v>9.2544682323932648E-2</v>
      </c>
      <c r="DZ1450" s="74">
        <v>0.10506513714790344</v>
      </c>
      <c r="EA1450" s="74">
        <v>0.12653131783008575</v>
      </c>
      <c r="EB1450" s="74">
        <v>0.14824312925338745</v>
      </c>
      <c r="EC1450" s="74">
        <v>0.20294636487960815</v>
      </c>
      <c r="ED1450" s="74">
        <v>0.19005690515041351</v>
      </c>
      <c r="EE1450" s="74">
        <v>0.28766149282455444</v>
      </c>
      <c r="EF1450" s="74">
        <v>0.35603266954421997</v>
      </c>
      <c r="EG1450" s="74">
        <v>0.39235764741897583</v>
      </c>
      <c r="EH1450" s="74">
        <v>0.41140228509902954</v>
      </c>
      <c r="EI1450" s="74">
        <v>0.41616171598434448</v>
      </c>
      <c r="EJ1450" s="74">
        <v>0.52780592441558838</v>
      </c>
      <c r="EK1450" s="74">
        <v>0.57105040550231934</v>
      </c>
      <c r="EL1450" s="74">
        <v>0.55852621793746948</v>
      </c>
      <c r="EM1450" s="74">
        <v>0.51646202802658081</v>
      </c>
      <c r="EN1450" s="74">
        <v>0.32103961706161499</v>
      </c>
      <c r="EO1450" s="74">
        <v>0.25022205710411072</v>
      </c>
      <c r="EP1450" s="74">
        <v>0.30786719918251038</v>
      </c>
      <c r="EQ1450" s="74">
        <v>0.36600029468536377</v>
      </c>
      <c r="ER1450" s="74">
        <v>0.3430618941783905</v>
      </c>
      <c r="ES1450" s="74">
        <v>0.27067646384239197</v>
      </c>
      <c r="ET1450" s="74">
        <v>0.17861658334732056</v>
      </c>
      <c r="EU1450" s="74">
        <v>0.14516465365886688</v>
      </c>
      <c r="EV1450" s="74">
        <v>0.11173193901777267</v>
      </c>
      <c r="EW1450" s="74">
        <v>65.917922973632813</v>
      </c>
      <c r="EX1450" s="74">
        <v>64.569717407226563</v>
      </c>
      <c r="EY1450" s="74">
        <v>63.889404296875</v>
      </c>
      <c r="EZ1450" s="74">
        <v>62.818740844726563</v>
      </c>
      <c r="FA1450" s="74">
        <v>62.195766448974609</v>
      </c>
      <c r="FB1450" s="74">
        <v>60.791481018066406</v>
      </c>
      <c r="FC1450" s="74">
        <v>60.551609039306641</v>
      </c>
      <c r="FD1450" s="74">
        <v>63.392795562744141</v>
      </c>
      <c r="FE1450" s="74">
        <v>66.924362182617188</v>
      </c>
      <c r="FF1450" s="74">
        <v>70.953994750976563</v>
      </c>
      <c r="FG1450" s="74">
        <v>75.057426452636719</v>
      </c>
      <c r="FH1450" s="74">
        <v>78.783607482910156</v>
      </c>
      <c r="FI1450" s="74">
        <v>81.466888427734375</v>
      </c>
      <c r="FJ1450" s="74">
        <v>83.300971984863281</v>
      </c>
      <c r="FK1450" s="74">
        <v>84.472915649414063</v>
      </c>
      <c r="FL1450" s="74">
        <v>85.005874633789063</v>
      </c>
      <c r="FM1450" s="74">
        <v>85.331741333007813</v>
      </c>
      <c r="FN1450" s="74">
        <v>84.513717651367188</v>
      </c>
      <c r="FO1450" s="74">
        <v>82.484100341796875</v>
      </c>
      <c r="FP1450" s="74">
        <v>79.134979248046875</v>
      </c>
      <c r="FQ1450" s="74">
        <v>74.89178466796875</v>
      </c>
      <c r="FR1450" s="74">
        <v>71.4339599609375</v>
      </c>
      <c r="FS1450" s="74">
        <v>69.348991394042969</v>
      </c>
      <c r="FT1450" s="74">
        <v>67.454917907714844</v>
      </c>
      <c r="FU1450" s="74">
        <v>0.12618234753608704</v>
      </c>
      <c r="FV1450" s="74">
        <v>0.10653777420520782</v>
      </c>
      <c r="FW1450" s="74">
        <v>0.13029436767101288</v>
      </c>
      <c r="FX1450" s="74">
        <v>0</v>
      </c>
      <c r="FY1450" s="74">
        <v>0.1054765060544014</v>
      </c>
      <c r="FZ1450" s="74">
        <v>105</v>
      </c>
      <c r="GA1450" s="74">
        <v>62.256515502929688</v>
      </c>
      <c r="GB1450" s="74">
        <v>2670.3982075378299</v>
      </c>
      <c r="GC1450" s="74">
        <v>1</v>
      </c>
      <c r="GD1450" s="74">
        <v>5</v>
      </c>
      <c r="GE1450" s="74">
        <v>6</v>
      </c>
      <c r="GF1450" s="74">
        <v>2</v>
      </c>
      <c r="GG1450" t="s">
        <v>242</v>
      </c>
      <c r="GH1450" t="s">
        <v>243</v>
      </c>
      <c r="GI1450" t="s">
        <v>236</v>
      </c>
      <c r="GJ1450" s="47"/>
      <c r="GK1450" s="30"/>
    </row>
    <row r="1451" spans="1:193" x14ac:dyDescent="0.2">
      <c r="A1451" t="s">
        <v>175</v>
      </c>
      <c r="B1451" t="s">
        <v>241</v>
      </c>
      <c r="C1451" t="s">
        <v>0</v>
      </c>
      <c r="D1451" t="s">
        <v>256</v>
      </c>
      <c r="E1451" t="s">
        <v>190</v>
      </c>
      <c r="F1451" t="s">
        <v>264</v>
      </c>
      <c r="G1451" t="s">
        <v>275</v>
      </c>
      <c r="H1451" s="74">
        <v>107</v>
      </c>
      <c r="I1451" s="74">
        <v>1.5960605144500732</v>
      </c>
      <c r="J1451" s="74">
        <v>1.6055831909179688</v>
      </c>
      <c r="K1451" s="74">
        <v>1.7018518447875977</v>
      </c>
      <c r="L1451" s="74">
        <v>1.7473325729370117</v>
      </c>
      <c r="M1451" s="74">
        <v>2.0322864055633545</v>
      </c>
      <c r="N1451" s="74">
        <v>2.4686958789825439</v>
      </c>
      <c r="O1451" s="74">
        <v>2.9879469871520996</v>
      </c>
      <c r="P1451" s="74">
        <v>3.5275685787200928</v>
      </c>
      <c r="Q1451" s="74">
        <v>3.871962308883667</v>
      </c>
      <c r="R1451" s="74">
        <v>4.0435361862182617</v>
      </c>
      <c r="S1451" s="74">
        <v>4.2476425170898438</v>
      </c>
      <c r="T1451" s="74">
        <v>4.3471517562866211</v>
      </c>
      <c r="U1451" s="74">
        <v>4.5423288345336914</v>
      </c>
      <c r="V1451" s="74">
        <v>4.5567259788513184</v>
      </c>
      <c r="W1451" s="74">
        <v>4.3742866516113281</v>
      </c>
      <c r="X1451" s="74">
        <v>3.9199657440185547</v>
      </c>
      <c r="Y1451" s="74">
        <v>3.4076242446899414</v>
      </c>
      <c r="Z1451" s="74">
        <v>2.8233230113983154</v>
      </c>
      <c r="AA1451" s="74">
        <v>2.4840312004089355</v>
      </c>
      <c r="AB1451" s="74">
        <v>2.2287023067474365</v>
      </c>
      <c r="AC1451" s="74">
        <v>2.073728084564209</v>
      </c>
      <c r="AD1451" s="74">
        <v>1.8737562894821167</v>
      </c>
      <c r="AE1451" s="74">
        <v>1.751523494720459</v>
      </c>
      <c r="AF1451" s="74">
        <v>1.6620818376541138</v>
      </c>
      <c r="AG1451" s="74">
        <v>-0.14028465747833252</v>
      </c>
      <c r="AH1451" s="74">
        <v>-0.12175112962722778</v>
      </c>
      <c r="AI1451" s="74">
        <v>-0.1330907791852951</v>
      </c>
      <c r="AJ1451" s="74">
        <v>-0.12654195725917816</v>
      </c>
      <c r="AK1451" s="74">
        <v>-9.7907260060310364E-2</v>
      </c>
      <c r="AL1451" s="74">
        <v>-0.1206098198890686</v>
      </c>
      <c r="AM1451" s="74">
        <v>-0.10439708083868027</v>
      </c>
      <c r="AN1451" s="74">
        <v>-8.590533584356308E-2</v>
      </c>
      <c r="AO1451" s="74">
        <v>-7.3092155158519745E-2</v>
      </c>
      <c r="AP1451" s="74">
        <v>-6.9403789937496185E-2</v>
      </c>
      <c r="AQ1451" s="74">
        <v>-8.4074467420578003E-2</v>
      </c>
      <c r="AR1451" s="74">
        <v>4.2323940433561802E-3</v>
      </c>
      <c r="AS1451" s="74">
        <v>2.33110710978508E-2</v>
      </c>
      <c r="AT1451" s="74">
        <v>5.0223907455801964E-3</v>
      </c>
      <c r="AU1451" s="74">
        <v>-1.1475413106381893E-2</v>
      </c>
      <c r="AV1451" s="74">
        <v>-0.17133583128452301</v>
      </c>
      <c r="AW1451" s="74">
        <v>-0.24134047329425812</v>
      </c>
      <c r="AX1451" s="74">
        <v>-0.13999216258525848</v>
      </c>
      <c r="AY1451" s="74">
        <v>-5.7138577103614807E-2</v>
      </c>
      <c r="AZ1451" s="74">
        <v>-7.1490667760372162E-2</v>
      </c>
      <c r="BA1451" s="74">
        <v>-6.4952850341796875E-2</v>
      </c>
      <c r="BB1451" s="74">
        <v>-8.6711451411247253E-2</v>
      </c>
      <c r="BC1451" s="74">
        <v>-0.10743026435375214</v>
      </c>
      <c r="BD1451" s="74">
        <v>-0.12881013751029968</v>
      </c>
      <c r="BE1451" s="74">
        <v>-7.0985198020935059E-2</v>
      </c>
      <c r="BF1451" s="74">
        <v>-5.4157506674528122E-2</v>
      </c>
      <c r="BG1451" s="74">
        <v>-5.568540096282959E-2</v>
      </c>
      <c r="BH1451" s="74">
        <v>-4.4535208493471146E-2</v>
      </c>
      <c r="BI1451" s="74">
        <v>-7.891947403550148E-3</v>
      </c>
      <c r="BJ1451" s="74">
        <v>-2.7768203988671303E-2</v>
      </c>
      <c r="BK1451" s="74">
        <v>1.3037210330367088E-2</v>
      </c>
      <c r="BL1451" s="74">
        <v>4.6648252755403519E-2</v>
      </c>
      <c r="BM1451" s="74">
        <v>6.6611297428607941E-2</v>
      </c>
      <c r="BN1451" s="74">
        <v>7.4943125247955322E-2</v>
      </c>
      <c r="BO1451" s="74">
        <v>6.6038958728313446E-2</v>
      </c>
      <c r="BP1451" s="74">
        <v>0.16186796128749847</v>
      </c>
      <c r="BQ1451" s="74">
        <v>0.18832862377166748</v>
      </c>
      <c r="BR1451" s="74">
        <v>0.17167235910892487</v>
      </c>
      <c r="BS1451" s="74">
        <v>0.14738544821739197</v>
      </c>
      <c r="BT1451" s="74">
        <v>-2.4079721421003342E-2</v>
      </c>
      <c r="BU1451" s="74">
        <v>-9.4722971320152283E-2</v>
      </c>
      <c r="BV1451" s="74">
        <v>-5.9604048728942871E-3</v>
      </c>
      <c r="BW1451" s="74">
        <v>6.9917753338813782E-2</v>
      </c>
      <c r="BX1451" s="74">
        <v>5.2900150418281555E-2</v>
      </c>
      <c r="BY1451" s="74">
        <v>3.5716436803340912E-2</v>
      </c>
      <c r="BZ1451" s="74">
        <v>-7.3274457827210426E-3</v>
      </c>
      <c r="CA1451" s="74">
        <v>-3.1995899975299835E-2</v>
      </c>
      <c r="CB1451" s="74">
        <v>-5.7124342769384384E-2</v>
      </c>
      <c r="CC1451" s="74">
        <v>-2.298860065639019E-2</v>
      </c>
      <c r="CD1451" s="74">
        <v>-7.3423692956566811E-3</v>
      </c>
      <c r="CE1451" s="74">
        <v>-2.0746698137372732E-3</v>
      </c>
      <c r="CF1451" s="74">
        <v>1.2262419797480106E-2</v>
      </c>
      <c r="CG1451" s="74">
        <v>5.4452382028102875E-2</v>
      </c>
      <c r="CH1451" s="74">
        <v>3.6533616483211517E-2</v>
      </c>
      <c r="CI1451" s="74">
        <v>9.4371840357780457E-2</v>
      </c>
      <c r="CJ1451" s="74">
        <v>0.13845446705818176</v>
      </c>
      <c r="CK1451" s="74">
        <v>0.16336947679519653</v>
      </c>
      <c r="CL1451" s="74">
        <v>0.17491735517978668</v>
      </c>
      <c r="CM1451" s="74">
        <v>0.17000706493854523</v>
      </c>
      <c r="CN1451" s="74">
        <v>0.27104586362838745</v>
      </c>
      <c r="CO1451" s="74">
        <v>0.30261927843093872</v>
      </c>
      <c r="CP1451" s="74">
        <v>0.28709360957145691</v>
      </c>
      <c r="CQ1451" s="74">
        <v>0.25741198658943176</v>
      </c>
      <c r="CR1451" s="74">
        <v>7.7909409999847412E-2</v>
      </c>
      <c r="CS1451" s="74">
        <v>6.823862437158823E-3</v>
      </c>
      <c r="CT1451" s="74">
        <v>8.6869582533836365E-2</v>
      </c>
      <c r="CU1451" s="74">
        <v>0.15791657567024231</v>
      </c>
      <c r="CV1451" s="74">
        <v>0.1390528529882431</v>
      </c>
      <c r="CW1451" s="74">
        <v>0.1054396778345108</v>
      </c>
      <c r="CX1451" s="74">
        <v>4.7653675079345703E-2</v>
      </c>
      <c r="CY1451" s="74">
        <v>2.0249711349606514E-2</v>
      </c>
      <c r="CZ1451" s="74">
        <v>-7.4749849736690521E-3</v>
      </c>
      <c r="DA1451" s="74">
        <v>2.5007994845509529E-2</v>
      </c>
      <c r="DB1451" s="74">
        <v>3.9472769945859909E-2</v>
      </c>
      <c r="DC1451" s="74">
        <v>5.1536064594984055E-2</v>
      </c>
      <c r="DD1451" s="74">
        <v>6.9060049951076508E-2</v>
      </c>
      <c r="DE1451" s="74">
        <v>0.11679670959711075</v>
      </c>
      <c r="DF1451" s="74">
        <v>0.10083543509244919</v>
      </c>
      <c r="DG1451" s="74">
        <v>0.17570647597312927</v>
      </c>
      <c r="DH1451" s="74">
        <v>0.23026068508625031</v>
      </c>
      <c r="DI1451" s="74">
        <v>0.26012766361236572</v>
      </c>
      <c r="DJ1451" s="74">
        <v>0.27489158511161804</v>
      </c>
      <c r="DK1451" s="74">
        <v>0.27397516369819641</v>
      </c>
      <c r="DL1451" s="74">
        <v>0.38022378087043762</v>
      </c>
      <c r="DM1451" s="74">
        <v>0.41690993309020996</v>
      </c>
      <c r="DN1451" s="74">
        <v>0.40251487493515015</v>
      </c>
      <c r="DO1451" s="74">
        <v>0.36743852496147156</v>
      </c>
      <c r="DP1451" s="74">
        <v>0.17989854514598846</v>
      </c>
      <c r="DQ1451" s="74">
        <v>0.10837069898843765</v>
      </c>
      <c r="DR1451" s="74">
        <v>0.17969956994056702</v>
      </c>
      <c r="DS1451" s="74">
        <v>0.24591539800167084</v>
      </c>
      <c r="DT1451" s="74">
        <v>0.22520555555820465</v>
      </c>
      <c r="DU1451" s="74">
        <v>0.1751629114151001</v>
      </c>
      <c r="DV1451" s="74">
        <v>0.10263479501008987</v>
      </c>
      <c r="DW1451" s="74">
        <v>7.2495326399803162E-2</v>
      </c>
      <c r="DX1451" s="74">
        <v>4.217437282204628E-2</v>
      </c>
      <c r="DY1451" s="74">
        <v>9.4307452440261841E-2</v>
      </c>
      <c r="DZ1451" s="74">
        <v>0.10706639289855957</v>
      </c>
      <c r="EA1451" s="74">
        <v>0.12894144654273987</v>
      </c>
      <c r="EB1451" s="74">
        <v>0.15106679499149323</v>
      </c>
      <c r="EC1451" s="74">
        <v>0.20681202411651611</v>
      </c>
      <c r="ED1451" s="74">
        <v>0.19367705285549164</v>
      </c>
      <c r="EE1451" s="74">
        <v>0.29314076900482178</v>
      </c>
      <c r="EF1451" s="74">
        <v>0.3628142774105072</v>
      </c>
      <c r="EG1451" s="74">
        <v>0.39983111619949341</v>
      </c>
      <c r="EH1451" s="74">
        <v>0.41923850774765015</v>
      </c>
      <c r="EI1451" s="74">
        <v>0.42408859729766846</v>
      </c>
      <c r="EJ1451" s="74">
        <v>0.53785932064056396</v>
      </c>
      <c r="EK1451" s="74">
        <v>0.58192747831344604</v>
      </c>
      <c r="EL1451" s="74">
        <v>0.56916481256484985</v>
      </c>
      <c r="EM1451" s="74">
        <v>0.52629935741424561</v>
      </c>
      <c r="EN1451" s="74">
        <v>0.32715463638305664</v>
      </c>
      <c r="EO1451" s="74">
        <v>0.25498819351196289</v>
      </c>
      <c r="EP1451" s="74">
        <v>0.31373134255409241</v>
      </c>
      <c r="EQ1451" s="74">
        <v>0.37297174334526062</v>
      </c>
      <c r="ER1451" s="74">
        <v>0.34959638118743896</v>
      </c>
      <c r="ES1451" s="74">
        <v>0.27583220601081848</v>
      </c>
      <c r="ET1451" s="74">
        <v>0.18201880156993866</v>
      </c>
      <c r="EU1451" s="74">
        <v>0.14792968332767487</v>
      </c>
      <c r="EV1451" s="74">
        <v>0.11386016756296158</v>
      </c>
      <c r="EW1451" s="74">
        <v>67.013801574707031</v>
      </c>
      <c r="EX1451" s="74">
        <v>65.747047424316406</v>
      </c>
      <c r="EY1451" s="74">
        <v>64.946746826171875</v>
      </c>
      <c r="EZ1451" s="74">
        <v>63.733066558837891</v>
      </c>
      <c r="FA1451" s="74">
        <v>63.258762359619141</v>
      </c>
      <c r="FB1451" s="74">
        <v>61.784694671630859</v>
      </c>
      <c r="FC1451" s="74">
        <v>61.256904602050781</v>
      </c>
      <c r="FD1451" s="74">
        <v>62.933944702148438</v>
      </c>
      <c r="FE1451" s="74">
        <v>65.684257507324219</v>
      </c>
      <c r="FF1451" s="74">
        <v>68.942459106445313</v>
      </c>
      <c r="FG1451" s="74">
        <v>72.647567749023438</v>
      </c>
      <c r="FH1451" s="74">
        <v>77.026748657226563</v>
      </c>
      <c r="FI1451" s="74">
        <v>80.73565673828125</v>
      </c>
      <c r="FJ1451" s="74">
        <v>83.209884643554688</v>
      </c>
      <c r="FK1451" s="74">
        <v>85.027008056640625</v>
      </c>
      <c r="FL1451" s="74">
        <v>86.455474853515625</v>
      </c>
      <c r="FM1451" s="74">
        <v>86.80401611328125</v>
      </c>
      <c r="FN1451" s="74">
        <v>85.857490539550781</v>
      </c>
      <c r="FO1451" s="74">
        <v>84.045753479003906</v>
      </c>
      <c r="FP1451" s="74">
        <v>80.322441101074219</v>
      </c>
      <c r="FQ1451" s="74">
        <v>75.691268920898438</v>
      </c>
      <c r="FR1451" s="74">
        <v>72.321823120117188</v>
      </c>
      <c r="FS1451" s="74">
        <v>70.176376342773438</v>
      </c>
      <c r="FT1451" s="74">
        <v>68.355209350585938</v>
      </c>
      <c r="FU1451" s="74">
        <v>0.1285858154296875</v>
      </c>
      <c r="FV1451" s="74">
        <v>0.10856705904006958</v>
      </c>
      <c r="FW1451" s="74">
        <v>0.1327761709690094</v>
      </c>
      <c r="FX1451" s="74">
        <v>0</v>
      </c>
      <c r="FY1451" s="74">
        <v>0.1074855849146843</v>
      </c>
      <c r="FZ1451" s="74">
        <v>107</v>
      </c>
      <c r="GA1451" s="74">
        <v>85.012382507324219</v>
      </c>
      <c r="GB1451" s="74">
        <v>2846.2807330861688</v>
      </c>
      <c r="GC1451" s="74">
        <v>1</v>
      </c>
      <c r="GD1451" s="74">
        <v>5</v>
      </c>
      <c r="GE1451" s="74">
        <v>6</v>
      </c>
      <c r="GF1451" s="74">
        <v>2</v>
      </c>
      <c r="GG1451" t="s">
        <v>242</v>
      </c>
      <c r="GH1451" t="s">
        <v>243</v>
      </c>
      <c r="GI1451" t="s">
        <v>236</v>
      </c>
      <c r="GJ1451" s="47"/>
      <c r="GK1451" s="30"/>
    </row>
    <row r="1452" spans="1:193" x14ac:dyDescent="0.2">
      <c r="A1452" t="s">
        <v>175</v>
      </c>
      <c r="B1452" t="s">
        <v>241</v>
      </c>
      <c r="C1452" t="s">
        <v>0</v>
      </c>
      <c r="D1452" t="s">
        <v>256</v>
      </c>
      <c r="E1452" t="s">
        <v>191</v>
      </c>
      <c r="F1452" t="s">
        <v>264</v>
      </c>
      <c r="G1452" t="s">
        <v>275</v>
      </c>
      <c r="H1452" s="74">
        <v>108</v>
      </c>
      <c r="I1452" s="74">
        <v>1.7125118970870972</v>
      </c>
      <c r="J1452" s="74">
        <v>1.7228777408599854</v>
      </c>
      <c r="K1452" s="74">
        <v>1.8054986000061035</v>
      </c>
      <c r="L1452" s="74">
        <v>1.9015562534332275</v>
      </c>
      <c r="M1452" s="74">
        <v>2.1726555824279785</v>
      </c>
      <c r="N1452" s="74">
        <v>2.8926284313201904</v>
      </c>
      <c r="O1452" s="74">
        <v>3.5925195217132568</v>
      </c>
      <c r="P1452" s="74">
        <v>4.3218569755554199</v>
      </c>
      <c r="Q1452" s="74">
        <v>4.8358116149902344</v>
      </c>
      <c r="R1452" s="74">
        <v>5.112910270690918</v>
      </c>
      <c r="S1452" s="74">
        <v>5.3807592391967773</v>
      </c>
      <c r="T1452" s="74">
        <v>5.6972489356994629</v>
      </c>
      <c r="U1452" s="74">
        <v>5.9586219787597656</v>
      </c>
      <c r="V1452" s="74">
        <v>5.9762463569641113</v>
      </c>
      <c r="W1452" s="74">
        <v>5.6727042198181152</v>
      </c>
      <c r="X1452" s="74">
        <v>4.8682284355163574</v>
      </c>
      <c r="Y1452" s="74">
        <v>3.9283878803253174</v>
      </c>
      <c r="Z1452" s="74">
        <v>3.1975088119506836</v>
      </c>
      <c r="AA1452" s="74">
        <v>2.7430377006530762</v>
      </c>
      <c r="AB1452" s="74">
        <v>2.5082039833068848</v>
      </c>
      <c r="AC1452" s="74">
        <v>2.2305092811584473</v>
      </c>
      <c r="AD1452" s="74">
        <v>1.9840970039367676</v>
      </c>
      <c r="AE1452" s="74">
        <v>1.8603898286819458</v>
      </c>
      <c r="AF1452" s="74">
        <v>1.7656235694885254</v>
      </c>
      <c r="AG1452" s="74">
        <v>-0.14159572124481201</v>
      </c>
      <c r="AH1452" s="74">
        <v>-0.12288898974657059</v>
      </c>
      <c r="AI1452" s="74">
        <v>-0.13433462381362915</v>
      </c>
      <c r="AJ1452" s="74">
        <v>-0.12772460281848907</v>
      </c>
      <c r="AK1452" s="74">
        <v>-9.8822280764579773E-2</v>
      </c>
      <c r="AL1452" s="74">
        <v>-0.12173701077699661</v>
      </c>
      <c r="AM1452" s="74">
        <v>-0.10537274181842804</v>
      </c>
      <c r="AN1452" s="74">
        <v>-8.670816570520401E-2</v>
      </c>
      <c r="AO1452" s="74">
        <v>-7.3775269091129303E-2</v>
      </c>
      <c r="AP1452" s="74">
        <v>-7.0052452385425568E-2</v>
      </c>
      <c r="AQ1452" s="74">
        <v>-8.4860235452651978E-2</v>
      </c>
      <c r="AR1452" s="74">
        <v>4.2719352059066296E-3</v>
      </c>
      <c r="AS1452" s="74">
        <v>2.3528939113020897E-2</v>
      </c>
      <c r="AT1452" s="74">
        <v>5.0693219527602196E-3</v>
      </c>
      <c r="AU1452" s="74">
        <v>-1.1582669802010059E-2</v>
      </c>
      <c r="AV1452" s="74">
        <v>-0.17293711006641388</v>
      </c>
      <c r="AW1452" s="74">
        <v>-0.24359600245952606</v>
      </c>
      <c r="AX1452" s="74">
        <v>-0.14130048453807831</v>
      </c>
      <c r="AY1452" s="74">
        <v>-5.7672567665576935E-2</v>
      </c>
      <c r="AZ1452" s="74">
        <v>-7.2158806025981903E-2</v>
      </c>
      <c r="BA1452" s="74">
        <v>-6.5559878945350647E-2</v>
      </c>
      <c r="BB1452" s="74">
        <v>-8.7521836161613464E-2</v>
      </c>
      <c r="BC1452" s="74">
        <v>-0.1084342896938324</v>
      </c>
      <c r="BD1452" s="74">
        <v>-0.13001397252082825</v>
      </c>
      <c r="BE1452" s="74">
        <v>-7.1648605167865753E-2</v>
      </c>
      <c r="BF1452" s="74">
        <v>-5.4663650691509247E-2</v>
      </c>
      <c r="BG1452" s="74">
        <v>-5.6205827742815018E-2</v>
      </c>
      <c r="BH1452" s="74">
        <v>-4.4951427727937698E-2</v>
      </c>
      <c r="BI1452" s="74">
        <v>-7.9657062888145447E-3</v>
      </c>
      <c r="BJ1452" s="74">
        <v>-2.8027718886733055E-2</v>
      </c>
      <c r="BK1452" s="74">
        <v>1.3159055262804031E-2</v>
      </c>
      <c r="BL1452" s="74">
        <v>4.7084223479032516E-2</v>
      </c>
      <c r="BM1452" s="74">
        <v>6.7233823239803314E-2</v>
      </c>
      <c r="BN1452" s="74">
        <v>7.564350962638855E-2</v>
      </c>
      <c r="BO1452" s="74">
        <v>6.6656127572059631E-2</v>
      </c>
      <c r="BP1452" s="74">
        <v>0.16338072717189789</v>
      </c>
      <c r="BQ1452" s="74">
        <v>0.19008871912956238</v>
      </c>
      <c r="BR1452" s="74">
        <v>0.17327675223350525</v>
      </c>
      <c r="BS1452" s="74">
        <v>0.14876286685466766</v>
      </c>
      <c r="BT1452" s="74">
        <v>-2.4304771795868874E-2</v>
      </c>
      <c r="BU1452" s="74">
        <v>-9.5608234405517578E-2</v>
      </c>
      <c r="BV1452" s="74">
        <v>-6.016105879098177E-3</v>
      </c>
      <c r="BW1452" s="74">
        <v>7.0571199059486389E-2</v>
      </c>
      <c r="BX1452" s="74">
        <v>5.3394544869661331E-2</v>
      </c>
      <c r="BY1452" s="74">
        <v>3.6050233989953995E-2</v>
      </c>
      <c r="BZ1452" s="74">
        <v>-7.395927794277668E-3</v>
      </c>
      <c r="CA1452" s="74">
        <v>-3.2294925302267075E-2</v>
      </c>
      <c r="CB1452" s="74">
        <v>-5.7658221572637558E-2</v>
      </c>
      <c r="CC1452" s="74">
        <v>-2.3203445598483086E-2</v>
      </c>
      <c r="CD1452" s="74">
        <v>-7.4109896086156368E-3</v>
      </c>
      <c r="CE1452" s="74">
        <v>-2.0940592512488365E-3</v>
      </c>
      <c r="CF1452" s="74">
        <v>1.2377021834254265E-2</v>
      </c>
      <c r="CG1452" s="74">
        <v>5.4961279034614563E-2</v>
      </c>
      <c r="CH1452" s="74">
        <v>3.6875050514936447E-2</v>
      </c>
      <c r="CI1452" s="74">
        <v>9.5253817737102509E-2</v>
      </c>
      <c r="CJ1452" s="74">
        <v>0.13974842429161072</v>
      </c>
      <c r="CK1452" s="74">
        <v>0.16489629447460175</v>
      </c>
      <c r="CL1452" s="74">
        <v>0.17655208706855774</v>
      </c>
      <c r="CM1452" s="74">
        <v>0.17159590125083923</v>
      </c>
      <c r="CN1452" s="74">
        <v>0.27357900142669678</v>
      </c>
      <c r="CO1452" s="74">
        <v>0.30544751882553101</v>
      </c>
      <c r="CP1452" s="74">
        <v>0.28977671265602112</v>
      </c>
      <c r="CQ1452" s="74">
        <v>0.2598176896572113</v>
      </c>
      <c r="CR1452" s="74">
        <v>7.8637532889842987E-2</v>
      </c>
      <c r="CS1452" s="74">
        <v>6.8876366131007671E-3</v>
      </c>
      <c r="CT1452" s="74">
        <v>8.7681442499160767E-2</v>
      </c>
      <c r="CU1452" s="74">
        <v>0.15939244627952576</v>
      </c>
      <c r="CV1452" s="74">
        <v>0.14035241305828094</v>
      </c>
      <c r="CW1452" s="74">
        <v>0.10642509162425995</v>
      </c>
      <c r="CX1452" s="74">
        <v>4.8099033534526825E-2</v>
      </c>
      <c r="CY1452" s="74">
        <v>2.0438961684703827E-2</v>
      </c>
      <c r="CZ1452" s="74">
        <v>-7.5448444113135338E-3</v>
      </c>
      <c r="DA1452" s="74">
        <v>2.5241713970899582E-2</v>
      </c>
      <c r="DB1452" s="74">
        <v>3.9841670542955399E-2</v>
      </c>
      <c r="DC1452" s="74">
        <v>5.2017711102962494E-2</v>
      </c>
      <c r="DD1452" s="74">
        <v>6.9705471396446228E-2</v>
      </c>
      <c r="DE1452" s="74">
        <v>0.11788826435804367</v>
      </c>
      <c r="DF1452" s="74">
        <v>0.1017778217792511</v>
      </c>
      <c r="DG1452" s="74">
        <v>0.17734858393669128</v>
      </c>
      <c r="DH1452" s="74">
        <v>0.23241262137889862</v>
      </c>
      <c r="DI1452" s="74">
        <v>0.26255875825881958</v>
      </c>
      <c r="DJ1452" s="74">
        <v>0.27746066451072693</v>
      </c>
      <c r="DK1452" s="74">
        <v>0.27653566002845764</v>
      </c>
      <c r="DL1452" s="74">
        <v>0.38377726078033447</v>
      </c>
      <c r="DM1452" s="74">
        <v>0.42080631852149963</v>
      </c>
      <c r="DN1452" s="74">
        <v>0.40627667307853699</v>
      </c>
      <c r="DO1452" s="74">
        <v>0.37087252736091614</v>
      </c>
      <c r="DP1452" s="74">
        <v>0.1815798431634903</v>
      </c>
      <c r="DQ1452" s="74">
        <v>0.10938350856304169</v>
      </c>
      <c r="DR1452" s="74">
        <v>0.18137899041175842</v>
      </c>
      <c r="DS1452" s="74">
        <v>0.24821369349956512</v>
      </c>
      <c r="DT1452" s="74">
        <v>0.22731028497219086</v>
      </c>
      <c r="DU1452" s="74">
        <v>0.1767999529838562</v>
      </c>
      <c r="DV1452" s="74">
        <v>0.10359399765729904</v>
      </c>
      <c r="DW1452" s="74">
        <v>7.3172852396965027E-2</v>
      </c>
      <c r="DX1452" s="74">
        <v>4.2568530887365341E-2</v>
      </c>
      <c r="DY1452" s="74">
        <v>9.5188833773136139E-2</v>
      </c>
      <c r="DZ1452" s="74">
        <v>0.10806701332330704</v>
      </c>
      <c r="EA1452" s="74">
        <v>0.13014651834964752</v>
      </c>
      <c r="EB1452" s="74">
        <v>0.1524786502122879</v>
      </c>
      <c r="EC1452" s="74">
        <v>0.2087448388338089</v>
      </c>
      <c r="ED1452" s="74">
        <v>0.19548711180686951</v>
      </c>
      <c r="EE1452" s="74">
        <v>0.29588037729263306</v>
      </c>
      <c r="EF1452" s="74">
        <v>0.36620500683784485</v>
      </c>
      <c r="EG1452" s="74">
        <v>0.4035678505897522</v>
      </c>
      <c r="EH1452" s="74">
        <v>0.42315661907196045</v>
      </c>
      <c r="EI1452" s="74">
        <v>0.42805203795433044</v>
      </c>
      <c r="EJ1452" s="74">
        <v>0.54288607835769653</v>
      </c>
      <c r="EK1452" s="74">
        <v>0.58736610412597656</v>
      </c>
      <c r="EL1452" s="74">
        <v>0.57448410987854004</v>
      </c>
      <c r="EM1452" s="74">
        <v>0.53121805191040039</v>
      </c>
      <c r="EN1452" s="74">
        <v>0.33021217584609985</v>
      </c>
      <c r="EO1452" s="74">
        <v>0.25737127661705017</v>
      </c>
      <c r="EP1452" s="74">
        <v>0.31666338443756104</v>
      </c>
      <c r="EQ1452" s="74">
        <v>0.37645745277404785</v>
      </c>
      <c r="ER1452" s="74">
        <v>0.35286363959312439</v>
      </c>
      <c r="ES1452" s="74">
        <v>0.27841007709503174</v>
      </c>
      <c r="ET1452" s="74">
        <v>0.18371990323066711</v>
      </c>
      <c r="EU1452" s="74">
        <v>0.14931221306324005</v>
      </c>
      <c r="EV1452" s="74">
        <v>0.11492428928613663</v>
      </c>
      <c r="EW1452" s="74">
        <v>70.481956481933594</v>
      </c>
      <c r="EX1452" s="74">
        <v>69.193344116210938</v>
      </c>
      <c r="EY1452" s="74">
        <v>68.513740539550781</v>
      </c>
      <c r="EZ1452" s="74">
        <v>67.764701843261719</v>
      </c>
      <c r="FA1452" s="74">
        <v>67.187583923339844</v>
      </c>
      <c r="FB1452" s="74">
        <v>65.374496459960938</v>
      </c>
      <c r="FC1452" s="74">
        <v>64.716285705566406</v>
      </c>
      <c r="FD1452" s="74">
        <v>65.511085510253906</v>
      </c>
      <c r="FE1452" s="74">
        <v>68.504661560058594</v>
      </c>
      <c r="FF1452" s="74">
        <v>71.95245361328125</v>
      </c>
      <c r="FG1452" s="74">
        <v>75.791900634765625</v>
      </c>
      <c r="FH1452" s="74">
        <v>79.69842529296875</v>
      </c>
      <c r="FI1452" s="74">
        <v>82.9461669921875</v>
      </c>
      <c r="FJ1452" s="74">
        <v>84.572586059570313</v>
      </c>
      <c r="FK1452" s="74">
        <v>85.967437744140625</v>
      </c>
      <c r="FL1452" s="74">
        <v>87.66400146484375</v>
      </c>
      <c r="FM1452" s="74">
        <v>88.791412353515625</v>
      </c>
      <c r="FN1452" s="74">
        <v>87.347976684570313</v>
      </c>
      <c r="FO1452" s="74">
        <v>84.974822998046875</v>
      </c>
      <c r="FP1452" s="74">
        <v>81.154647827148438</v>
      </c>
      <c r="FQ1452" s="74">
        <v>77.135063171386719</v>
      </c>
      <c r="FR1452" s="74">
        <v>74.647315979003906</v>
      </c>
      <c r="FS1452" s="74">
        <v>72.927177429199219</v>
      </c>
      <c r="FT1452" s="74">
        <v>71.380836486816406</v>
      </c>
      <c r="FU1452" s="74">
        <v>0.12978754937648773</v>
      </c>
      <c r="FV1452" s="74">
        <v>0.10958170890808105</v>
      </c>
      <c r="FW1452" s="74">
        <v>0.13401708006858826</v>
      </c>
      <c r="FX1452" s="74">
        <v>0</v>
      </c>
      <c r="FY1452" s="74">
        <v>0.10849011689424515</v>
      </c>
      <c r="FZ1452" s="74">
        <v>108</v>
      </c>
      <c r="GA1452" s="74">
        <v>91.9873046875</v>
      </c>
      <c r="GB1452" s="74">
        <v>3385.8967962265015</v>
      </c>
      <c r="GC1452" s="74">
        <v>1</v>
      </c>
      <c r="GD1452" s="74">
        <v>5</v>
      </c>
      <c r="GE1452" s="74">
        <v>6</v>
      </c>
      <c r="GF1452" s="74">
        <v>2</v>
      </c>
      <c r="GG1452" t="s">
        <v>242</v>
      </c>
      <c r="GH1452" t="s">
        <v>243</v>
      </c>
      <c r="GI1452" t="s">
        <v>236</v>
      </c>
      <c r="GJ1452" s="47"/>
      <c r="GK1452" s="30"/>
    </row>
    <row r="1453" spans="1:193" x14ac:dyDescent="0.2">
      <c r="A1453" t="s">
        <v>175</v>
      </c>
      <c r="B1453" t="s">
        <v>241</v>
      </c>
      <c r="C1453" t="s">
        <v>0</v>
      </c>
      <c r="D1453" t="s">
        <v>256</v>
      </c>
      <c r="E1453" t="s">
        <v>192</v>
      </c>
      <c r="F1453" t="s">
        <v>264</v>
      </c>
      <c r="G1453" t="s">
        <v>275</v>
      </c>
      <c r="H1453" s="74">
        <v>108</v>
      </c>
      <c r="I1453" s="74">
        <v>1.7393172979354858</v>
      </c>
      <c r="J1453" s="74">
        <v>1.7570040225982666</v>
      </c>
      <c r="K1453" s="74">
        <v>1.8155922889709473</v>
      </c>
      <c r="L1453" s="74">
        <v>1.8967674970626831</v>
      </c>
      <c r="M1453" s="74">
        <v>2.1109516620635986</v>
      </c>
      <c r="N1453" s="74">
        <v>2.8400313854217529</v>
      </c>
      <c r="O1453" s="74">
        <v>3.5125453472137451</v>
      </c>
      <c r="P1453" s="74">
        <v>4.0518784523010254</v>
      </c>
      <c r="Q1453" s="74">
        <v>4.4493923187255859</v>
      </c>
      <c r="R1453" s="74">
        <v>4.6524810791015625</v>
      </c>
      <c r="S1453" s="74">
        <v>4.8294291496276855</v>
      </c>
      <c r="T1453" s="74">
        <v>5.1304807662963867</v>
      </c>
      <c r="U1453" s="74">
        <v>5.4243617057800293</v>
      </c>
      <c r="V1453" s="74">
        <v>5.4615621566772461</v>
      </c>
      <c r="W1453" s="74">
        <v>5.202613353729248</v>
      </c>
      <c r="X1453" s="74">
        <v>4.4398407936096191</v>
      </c>
      <c r="Y1453" s="74">
        <v>3.6206662654876709</v>
      </c>
      <c r="Z1453" s="74">
        <v>2.9712731838226318</v>
      </c>
      <c r="AA1453" s="74">
        <v>2.6492102146148682</v>
      </c>
      <c r="AB1453" s="74">
        <v>2.527324914932251</v>
      </c>
      <c r="AC1453" s="74">
        <v>2.2551240921020508</v>
      </c>
      <c r="AD1453" s="74">
        <v>2.0698220729827881</v>
      </c>
      <c r="AE1453" s="74">
        <v>1.9245045185089111</v>
      </c>
      <c r="AF1453" s="74">
        <v>1.8316450119018555</v>
      </c>
      <c r="AG1453" s="74">
        <v>-0.14159572124481201</v>
      </c>
      <c r="AH1453" s="74">
        <v>-0.12288898229598999</v>
      </c>
      <c r="AI1453" s="74">
        <v>-0.13433462381362915</v>
      </c>
      <c r="AJ1453" s="74">
        <v>-0.12772458791732788</v>
      </c>
      <c r="AK1453" s="74">
        <v>-9.8822280764579773E-2</v>
      </c>
      <c r="AL1453" s="74">
        <v>-0.12173701822757721</v>
      </c>
      <c r="AM1453" s="74">
        <v>-0.10537273436784744</v>
      </c>
      <c r="AN1453" s="74">
        <v>-8.6708180606365204E-2</v>
      </c>
      <c r="AO1453" s="74">
        <v>-7.3775291442871094E-2</v>
      </c>
      <c r="AP1453" s="74">
        <v>-7.0052452385425568E-2</v>
      </c>
      <c r="AQ1453" s="74">
        <v>-8.4860257804393768E-2</v>
      </c>
      <c r="AR1453" s="74">
        <v>4.2719352059066296E-3</v>
      </c>
      <c r="AS1453" s="74">
        <v>2.3528939113020897E-2</v>
      </c>
      <c r="AT1453" s="74">
        <v>5.06930286064744E-3</v>
      </c>
      <c r="AU1453" s="74">
        <v>-1.1582669802010059E-2</v>
      </c>
      <c r="AV1453" s="74">
        <v>-0.17293709516525269</v>
      </c>
      <c r="AW1453" s="74">
        <v>-0.24359601736068726</v>
      </c>
      <c r="AX1453" s="74">
        <v>-0.14130048453807831</v>
      </c>
      <c r="AY1453" s="74">
        <v>-5.7672567665576935E-2</v>
      </c>
      <c r="AZ1453" s="74">
        <v>-7.2158791124820709E-2</v>
      </c>
      <c r="BA1453" s="74">
        <v>-6.5559886395931244E-2</v>
      </c>
      <c r="BB1453" s="74">
        <v>-8.7521836161613464E-2</v>
      </c>
      <c r="BC1453" s="74">
        <v>-0.1084342896938324</v>
      </c>
      <c r="BD1453" s="74">
        <v>-0.13001398742198944</v>
      </c>
      <c r="BE1453" s="74">
        <v>-7.1648605167865753E-2</v>
      </c>
      <c r="BF1453" s="74">
        <v>-5.4663646966218948E-2</v>
      </c>
      <c r="BG1453" s="74">
        <v>-5.6205827742815018E-2</v>
      </c>
      <c r="BH1453" s="74">
        <v>-4.49514240026474E-2</v>
      </c>
      <c r="BI1453" s="74">
        <v>-7.9657062888145447E-3</v>
      </c>
      <c r="BJ1453" s="74">
        <v>-2.8027722612023354E-2</v>
      </c>
      <c r="BK1453" s="74">
        <v>1.3159062713384628E-2</v>
      </c>
      <c r="BL1453" s="74">
        <v>4.7084208577871323E-2</v>
      </c>
      <c r="BM1453" s="74">
        <v>6.7233815789222717E-2</v>
      </c>
      <c r="BN1453" s="74">
        <v>7.564350962638855E-2</v>
      </c>
      <c r="BO1453" s="74">
        <v>6.6656120121479034E-2</v>
      </c>
      <c r="BP1453" s="74">
        <v>0.16338072717189789</v>
      </c>
      <c r="BQ1453" s="74">
        <v>0.19008871912956238</v>
      </c>
      <c r="BR1453" s="74">
        <v>0.17327675223350525</v>
      </c>
      <c r="BS1453" s="74">
        <v>0.14876286685466766</v>
      </c>
      <c r="BT1453" s="74">
        <v>-2.4304764345288277E-2</v>
      </c>
      <c r="BU1453" s="74">
        <v>-9.5608241856098175E-2</v>
      </c>
      <c r="BV1453" s="74">
        <v>-6.01609842851758E-3</v>
      </c>
      <c r="BW1453" s="74">
        <v>7.0571199059486389E-2</v>
      </c>
      <c r="BX1453" s="74">
        <v>5.3394559770822525E-2</v>
      </c>
      <c r="BY1453" s="74">
        <v>3.6050226539373398E-2</v>
      </c>
      <c r="BZ1453" s="74">
        <v>-7.3959240689873695E-3</v>
      </c>
      <c r="CA1453" s="74">
        <v>-3.2294925302267075E-2</v>
      </c>
      <c r="CB1453" s="74">
        <v>-5.7658225297927856E-2</v>
      </c>
      <c r="CC1453" s="74">
        <v>-2.3203447461128235E-2</v>
      </c>
      <c r="CD1453" s="74">
        <v>-7.4109891429543495E-3</v>
      </c>
      <c r="CE1453" s="74">
        <v>-2.0940592512488365E-3</v>
      </c>
      <c r="CF1453" s="74">
        <v>1.2377021834254265E-2</v>
      </c>
      <c r="CG1453" s="74">
        <v>5.4961279034614563E-2</v>
      </c>
      <c r="CH1453" s="74">
        <v>3.6875050514936447E-2</v>
      </c>
      <c r="CI1453" s="74">
        <v>9.5253825187683105E-2</v>
      </c>
      <c r="CJ1453" s="74">
        <v>0.13974840939044952</v>
      </c>
      <c r="CK1453" s="74">
        <v>0.16489629447460175</v>
      </c>
      <c r="CL1453" s="74">
        <v>0.17655208706855774</v>
      </c>
      <c r="CM1453" s="74">
        <v>0.17159590125083923</v>
      </c>
      <c r="CN1453" s="74">
        <v>0.27357900142669678</v>
      </c>
      <c r="CO1453" s="74">
        <v>0.30544751882553101</v>
      </c>
      <c r="CP1453" s="74">
        <v>0.28977671265602112</v>
      </c>
      <c r="CQ1453" s="74">
        <v>0.2598176896572113</v>
      </c>
      <c r="CR1453" s="74">
        <v>7.8637532889842987E-2</v>
      </c>
      <c r="CS1453" s="74">
        <v>6.8876370787620544E-3</v>
      </c>
      <c r="CT1453" s="74">
        <v>8.7681449949741364E-2</v>
      </c>
      <c r="CU1453" s="74">
        <v>0.15939244627952576</v>
      </c>
      <c r="CV1453" s="74">
        <v>0.14035242795944214</v>
      </c>
      <c r="CW1453" s="74">
        <v>0.10642508417367935</v>
      </c>
      <c r="CX1453" s="74">
        <v>4.8099037259817123E-2</v>
      </c>
      <c r="CY1453" s="74">
        <v>2.0438961684703827E-2</v>
      </c>
      <c r="CZ1453" s="74">
        <v>-7.5448448769748211E-3</v>
      </c>
      <c r="DA1453" s="74">
        <v>2.5241712108254433E-2</v>
      </c>
      <c r="DB1453" s="74">
        <v>3.98416668176651E-2</v>
      </c>
      <c r="DC1453" s="74">
        <v>5.2017711102962494E-2</v>
      </c>
      <c r="DD1453" s="74">
        <v>6.9705463945865631E-2</v>
      </c>
      <c r="DE1453" s="74">
        <v>0.11788826435804367</v>
      </c>
      <c r="DF1453" s="74">
        <v>0.1017778217792511</v>
      </c>
      <c r="DG1453" s="74">
        <v>0.17734858393669128</v>
      </c>
      <c r="DH1453" s="74">
        <v>0.23241260647773743</v>
      </c>
      <c r="DI1453" s="74">
        <v>0.26255875825881958</v>
      </c>
      <c r="DJ1453" s="74">
        <v>0.27746066451072693</v>
      </c>
      <c r="DK1453" s="74">
        <v>0.27653568983078003</v>
      </c>
      <c r="DL1453" s="74">
        <v>0.38377726078033447</v>
      </c>
      <c r="DM1453" s="74">
        <v>0.42080631852149963</v>
      </c>
      <c r="DN1453" s="74">
        <v>0.40627667307853699</v>
      </c>
      <c r="DO1453" s="74">
        <v>0.37087252736091614</v>
      </c>
      <c r="DP1453" s="74">
        <v>0.1815798282623291</v>
      </c>
      <c r="DQ1453" s="74">
        <v>0.10938351601362228</v>
      </c>
      <c r="DR1453" s="74">
        <v>0.18137900531291962</v>
      </c>
      <c r="DS1453" s="74">
        <v>0.24821369349956512</v>
      </c>
      <c r="DT1453" s="74">
        <v>0.22731029987335205</v>
      </c>
      <c r="DU1453" s="74">
        <v>0.17679993808269501</v>
      </c>
      <c r="DV1453" s="74">
        <v>0.10359399765729904</v>
      </c>
      <c r="DW1453" s="74">
        <v>7.3172852396965027E-2</v>
      </c>
      <c r="DX1453" s="74">
        <v>4.256853461265564E-2</v>
      </c>
      <c r="DY1453" s="74">
        <v>9.5188826322555542E-2</v>
      </c>
      <c r="DZ1453" s="74">
        <v>0.10806699842214584</v>
      </c>
      <c r="EA1453" s="74">
        <v>0.13014651834964752</v>
      </c>
      <c r="EB1453" s="74">
        <v>0.15247863531112671</v>
      </c>
      <c r="EC1453" s="74">
        <v>0.2087448388338089</v>
      </c>
      <c r="ED1453" s="74">
        <v>0.1954871267080307</v>
      </c>
      <c r="EE1453" s="74">
        <v>0.29588037729263306</v>
      </c>
      <c r="EF1453" s="74">
        <v>0.36620500683784485</v>
      </c>
      <c r="EG1453" s="74">
        <v>0.40356788039207458</v>
      </c>
      <c r="EH1453" s="74">
        <v>0.42315661907196045</v>
      </c>
      <c r="EI1453" s="74">
        <v>0.42805206775665283</v>
      </c>
      <c r="EJ1453" s="74">
        <v>0.54288607835769653</v>
      </c>
      <c r="EK1453" s="74">
        <v>0.58736610412597656</v>
      </c>
      <c r="EL1453" s="74">
        <v>0.57448410987854004</v>
      </c>
      <c r="EM1453" s="74">
        <v>0.53121805191040039</v>
      </c>
      <c r="EN1453" s="74">
        <v>0.33021214604377747</v>
      </c>
      <c r="EO1453" s="74">
        <v>0.25737130641937256</v>
      </c>
      <c r="EP1453" s="74">
        <v>0.31666338443756104</v>
      </c>
      <c r="EQ1453" s="74">
        <v>0.37645745277404785</v>
      </c>
      <c r="ER1453" s="74">
        <v>0.35286363959312439</v>
      </c>
      <c r="ES1453" s="74">
        <v>0.27841004729270935</v>
      </c>
      <c r="ET1453" s="74">
        <v>0.18371990323066711</v>
      </c>
      <c r="EU1453" s="74">
        <v>0.14931221306324005</v>
      </c>
      <c r="EV1453" s="74">
        <v>0.11492429673671722</v>
      </c>
      <c r="EW1453" s="74">
        <v>67.450775146484375</v>
      </c>
      <c r="EX1453" s="74">
        <v>66.37347412109375</v>
      </c>
      <c r="EY1453" s="74">
        <v>65.525711059570313</v>
      </c>
      <c r="EZ1453" s="74">
        <v>64.836540222167969</v>
      </c>
      <c r="FA1453" s="74">
        <v>64.511489868164063</v>
      </c>
      <c r="FB1453" s="74">
        <v>62.697490692138672</v>
      </c>
      <c r="FC1453" s="74">
        <v>61.901065826416016</v>
      </c>
      <c r="FD1453" s="74">
        <v>61.526817321777344</v>
      </c>
      <c r="FE1453" s="74">
        <v>63.124210357666016</v>
      </c>
      <c r="FF1453" s="74">
        <v>66.090263366699219</v>
      </c>
      <c r="FG1453" s="74">
        <v>70.055549621582031</v>
      </c>
      <c r="FH1453" s="74">
        <v>74.442718505859375</v>
      </c>
      <c r="FI1453" s="74">
        <v>78.022102355957031</v>
      </c>
      <c r="FJ1453" s="74">
        <v>80.78179931640625</v>
      </c>
      <c r="FK1453" s="74">
        <v>82.382606506347656</v>
      </c>
      <c r="FL1453" s="74">
        <v>83.514015197753906</v>
      </c>
      <c r="FM1453" s="74">
        <v>84.44036865234375</v>
      </c>
      <c r="FN1453" s="74">
        <v>83.361473083496094</v>
      </c>
      <c r="FO1453" s="74">
        <v>79.985359191894531</v>
      </c>
      <c r="FP1453" s="74">
        <v>76.047103881835938</v>
      </c>
      <c r="FQ1453" s="74">
        <v>72.559295654296875</v>
      </c>
      <c r="FR1453" s="74">
        <v>70.503059387207031</v>
      </c>
      <c r="FS1453" s="74">
        <v>69.107887268066406</v>
      </c>
      <c r="FT1453" s="74">
        <v>67.626235961914063</v>
      </c>
      <c r="FU1453" s="74">
        <v>0.12978754937648773</v>
      </c>
      <c r="FV1453" s="74">
        <v>0.10958170890808105</v>
      </c>
      <c r="FW1453" s="74">
        <v>0.13401708006858826</v>
      </c>
      <c r="FX1453" s="74">
        <v>0</v>
      </c>
      <c r="FY1453" s="74">
        <v>0.10849011689424515</v>
      </c>
      <c r="FZ1453" s="74">
        <v>105</v>
      </c>
      <c r="GA1453" s="74">
        <v>80.289169311523438</v>
      </c>
      <c r="GB1453" s="74">
        <v>3030.9717073440552</v>
      </c>
      <c r="GC1453" s="74">
        <v>1</v>
      </c>
      <c r="GD1453" s="74">
        <v>5</v>
      </c>
      <c r="GE1453" s="74">
        <v>6</v>
      </c>
      <c r="GF1453" s="74">
        <v>2</v>
      </c>
      <c r="GG1453" t="s">
        <v>242</v>
      </c>
      <c r="GH1453" t="s">
        <v>243</v>
      </c>
      <c r="GI1453" t="s">
        <v>236</v>
      </c>
      <c r="GJ1453" s="47"/>
      <c r="GK1453" s="30"/>
    </row>
    <row r="1454" spans="1:193" x14ac:dyDescent="0.2">
      <c r="A1454" t="s">
        <v>175</v>
      </c>
      <c r="B1454" t="s">
        <v>241</v>
      </c>
      <c r="C1454" t="s">
        <v>0</v>
      </c>
      <c r="D1454" t="s">
        <v>185</v>
      </c>
      <c r="E1454" t="s">
        <v>222</v>
      </c>
      <c r="F1454" t="s">
        <v>264</v>
      </c>
      <c r="G1454" t="s">
        <v>275</v>
      </c>
      <c r="H1454" s="74">
        <v>0</v>
      </c>
      <c r="I1454" s="74"/>
      <c r="J1454" s="74"/>
      <c r="K1454" s="74"/>
      <c r="L1454" s="74"/>
      <c r="M1454" s="74"/>
      <c r="N1454" s="74"/>
      <c r="O1454" s="74"/>
      <c r="P1454" s="74"/>
      <c r="Q1454" s="74"/>
      <c r="R1454" s="74"/>
      <c r="S1454" s="74"/>
      <c r="T1454" s="74"/>
      <c r="U1454" s="74"/>
      <c r="V1454" s="74"/>
      <c r="W1454" s="74"/>
      <c r="X1454" s="74"/>
      <c r="Y1454" s="74"/>
      <c r="Z1454" s="74"/>
      <c r="AA1454" s="74"/>
      <c r="AB1454" s="74"/>
      <c r="AC1454" s="74"/>
      <c r="AD1454" s="74"/>
      <c r="AE1454" s="74"/>
      <c r="AF1454" s="74"/>
      <c r="AG1454" s="74"/>
      <c r="AH1454" s="74"/>
      <c r="AI1454" s="74"/>
      <c r="AJ1454" s="74"/>
      <c r="AK1454" s="74"/>
      <c r="AL1454" s="74"/>
      <c r="AM1454" s="74"/>
      <c r="AN1454" s="74"/>
      <c r="AO1454" s="74"/>
      <c r="AP1454" s="74"/>
      <c r="AQ1454" s="74"/>
      <c r="AR1454" s="74"/>
      <c r="AS1454" s="74"/>
      <c r="AT1454" s="74"/>
      <c r="AU1454" s="74"/>
      <c r="AV1454" s="74"/>
      <c r="AW1454" s="74"/>
      <c r="AX1454" s="74"/>
      <c r="AY1454" s="74"/>
      <c r="AZ1454" s="74"/>
      <c r="BA1454" s="74"/>
      <c r="BB1454" s="74"/>
      <c r="BC1454" s="74"/>
      <c r="BD1454" s="74"/>
      <c r="BE1454" s="74"/>
      <c r="BF1454" s="74"/>
      <c r="BG1454" s="74"/>
      <c r="BH1454" s="74"/>
      <c r="BI1454" s="74"/>
      <c r="BJ1454" s="74"/>
      <c r="BK1454" s="74"/>
      <c r="BL1454" s="74"/>
      <c r="BM1454" s="74"/>
      <c r="BN1454" s="74"/>
      <c r="BO1454" s="74"/>
      <c r="BP1454" s="74"/>
      <c r="BQ1454" s="74"/>
      <c r="BR1454" s="74"/>
      <c r="BS1454" s="74"/>
      <c r="BT1454" s="74"/>
      <c r="BU1454" s="74"/>
      <c r="BV1454" s="74"/>
      <c r="BW1454" s="74"/>
      <c r="BX1454" s="74"/>
      <c r="BY1454" s="74"/>
      <c r="BZ1454" s="74"/>
      <c r="CA1454" s="74"/>
      <c r="CB1454" s="74"/>
      <c r="CC1454" s="74"/>
      <c r="CD1454" s="74"/>
      <c r="CE1454" s="74"/>
      <c r="CF1454" s="74"/>
      <c r="CG1454" s="74"/>
      <c r="CH1454" s="74"/>
      <c r="CI1454" s="74"/>
      <c r="CJ1454" s="74"/>
      <c r="CK1454" s="74"/>
      <c r="CL1454" s="74"/>
      <c r="CM1454" s="74"/>
      <c r="CN1454" s="74"/>
      <c r="CO1454" s="74"/>
      <c r="CP1454" s="74"/>
      <c r="CQ1454" s="74"/>
      <c r="CR1454" s="74"/>
      <c r="CS1454" s="74"/>
      <c r="CT1454" s="74"/>
      <c r="CU1454" s="74"/>
      <c r="CV1454" s="74"/>
      <c r="CW1454" s="74"/>
      <c r="CX1454" s="74"/>
      <c r="CY1454" s="74"/>
      <c r="CZ1454" s="74"/>
      <c r="DA1454" s="74"/>
      <c r="DB1454" s="74"/>
      <c r="DC1454" s="74"/>
      <c r="DD1454" s="74"/>
      <c r="DE1454" s="74"/>
      <c r="DF1454" s="74"/>
      <c r="DG1454" s="74"/>
      <c r="DH1454" s="74"/>
      <c r="DI1454" s="74"/>
      <c r="DJ1454" s="74"/>
      <c r="DK1454" s="74"/>
      <c r="DL1454" s="74"/>
      <c r="DM1454" s="74"/>
      <c r="DN1454" s="74"/>
      <c r="DO1454" s="74"/>
      <c r="DP1454" s="74"/>
      <c r="DQ1454" s="74"/>
      <c r="DR1454" s="74"/>
      <c r="DS1454" s="74"/>
      <c r="DT1454" s="74"/>
      <c r="DU1454" s="74"/>
      <c r="DV1454" s="74"/>
      <c r="DW1454" s="74"/>
      <c r="DX1454" s="74"/>
      <c r="DY1454" s="74"/>
      <c r="DZ1454" s="74"/>
      <c r="EA1454" s="74"/>
      <c r="EB1454" s="74"/>
      <c r="EC1454" s="74"/>
      <c r="ED1454" s="74"/>
      <c r="EE1454" s="74"/>
      <c r="EF1454" s="74"/>
      <c r="EG1454" s="74"/>
      <c r="EH1454" s="74"/>
      <c r="EI1454" s="74"/>
      <c r="EJ1454" s="74"/>
      <c r="EK1454" s="74"/>
      <c r="EL1454" s="74"/>
      <c r="EM1454" s="74"/>
      <c r="EN1454" s="74"/>
      <c r="EO1454" s="74"/>
      <c r="EP1454" s="74"/>
      <c r="EQ1454" s="74"/>
      <c r="ER1454" s="74"/>
      <c r="ES1454" s="74"/>
      <c r="ET1454" s="74"/>
      <c r="EU1454" s="74"/>
      <c r="EV1454" s="74"/>
      <c r="EW1454" s="74"/>
      <c r="EX1454" s="74"/>
      <c r="EY1454" s="74"/>
      <c r="EZ1454" s="74"/>
      <c r="FA1454" s="74"/>
      <c r="FB1454" s="74"/>
      <c r="FC1454" s="74"/>
      <c r="FD1454" s="74"/>
      <c r="FE1454" s="74"/>
      <c r="FF1454" s="74"/>
      <c r="FG1454" s="74"/>
      <c r="FH1454" s="74"/>
      <c r="FI1454" s="74"/>
      <c r="FJ1454" s="74"/>
      <c r="FK1454" s="74"/>
      <c r="FL1454" s="74"/>
      <c r="FM1454" s="74"/>
      <c r="FN1454" s="74"/>
      <c r="FO1454" s="74"/>
      <c r="FP1454" s="74"/>
      <c r="FQ1454" s="74"/>
      <c r="FR1454" s="74"/>
      <c r="FS1454" s="74"/>
      <c r="FT1454" s="74"/>
      <c r="FU1454" s="74"/>
      <c r="FV1454" s="74"/>
      <c r="FW1454" s="74"/>
      <c r="FX1454" s="74"/>
      <c r="FY1454" s="74"/>
      <c r="FZ1454" s="74"/>
      <c r="GA1454" s="74"/>
      <c r="GB1454" s="74"/>
      <c r="GC1454" s="74">
        <v>0</v>
      </c>
      <c r="GD1454" s="74">
        <v>5</v>
      </c>
      <c r="GE1454" s="74">
        <v>6</v>
      </c>
      <c r="GF1454" s="74">
        <v>2</v>
      </c>
      <c r="GG1454" t="s">
        <v>242</v>
      </c>
      <c r="GH1454" t="s">
        <v>243</v>
      </c>
      <c r="GI1454" t="s">
        <v>236</v>
      </c>
      <c r="GJ1454" s="47"/>
      <c r="GK1454" s="30"/>
    </row>
    <row r="1455" spans="1:193" x14ac:dyDescent="0.2">
      <c r="A1455" t="s">
        <v>175</v>
      </c>
      <c r="B1455" t="s">
        <v>241</v>
      </c>
      <c r="C1455" t="s">
        <v>0</v>
      </c>
      <c r="D1455" t="s">
        <v>185</v>
      </c>
      <c r="E1455" t="s">
        <v>223</v>
      </c>
      <c r="F1455" t="s">
        <v>264</v>
      </c>
      <c r="G1455" t="s">
        <v>275</v>
      </c>
      <c r="H1455" s="74">
        <v>0</v>
      </c>
      <c r="I1455" s="74"/>
      <c r="J1455" s="74"/>
      <c r="K1455" s="74"/>
      <c r="L1455" s="74"/>
      <c r="M1455" s="74"/>
      <c r="N1455" s="74"/>
      <c r="O1455" s="74"/>
      <c r="P1455" s="74"/>
      <c r="Q1455" s="74"/>
      <c r="R1455" s="74"/>
      <c r="S1455" s="74"/>
      <c r="T1455" s="74"/>
      <c r="U1455" s="74"/>
      <c r="V1455" s="74"/>
      <c r="W1455" s="74"/>
      <c r="X1455" s="74"/>
      <c r="Y1455" s="74"/>
      <c r="Z1455" s="74"/>
      <c r="AA1455" s="74"/>
      <c r="AB1455" s="74"/>
      <c r="AC1455" s="74"/>
      <c r="AD1455" s="74"/>
      <c r="AE1455" s="74"/>
      <c r="AF1455" s="74"/>
      <c r="AG1455" s="74"/>
      <c r="AH1455" s="74"/>
      <c r="AI1455" s="74"/>
      <c r="AJ1455" s="74"/>
      <c r="AK1455" s="74"/>
      <c r="AL1455" s="74"/>
      <c r="AM1455" s="74"/>
      <c r="AN1455" s="74"/>
      <c r="AO1455" s="74"/>
      <c r="AP1455" s="74"/>
      <c r="AQ1455" s="74"/>
      <c r="AR1455" s="74"/>
      <c r="AS1455" s="74"/>
      <c r="AT1455" s="74"/>
      <c r="AU1455" s="74"/>
      <c r="AV1455" s="74"/>
      <c r="AW1455" s="74"/>
      <c r="AX1455" s="74"/>
      <c r="AY1455" s="74"/>
      <c r="AZ1455" s="74"/>
      <c r="BA1455" s="74"/>
      <c r="BB1455" s="74"/>
      <c r="BC1455" s="74"/>
      <c r="BD1455" s="74"/>
      <c r="BE1455" s="74"/>
      <c r="BF1455" s="74"/>
      <c r="BG1455" s="74"/>
      <c r="BH1455" s="74"/>
      <c r="BI1455" s="74"/>
      <c r="BJ1455" s="74"/>
      <c r="BK1455" s="74"/>
      <c r="BL1455" s="74"/>
      <c r="BM1455" s="74"/>
      <c r="BN1455" s="74"/>
      <c r="BO1455" s="74"/>
      <c r="BP1455" s="74"/>
      <c r="BQ1455" s="74"/>
      <c r="BR1455" s="74"/>
      <c r="BS1455" s="74"/>
      <c r="BT1455" s="74"/>
      <c r="BU1455" s="74"/>
      <c r="BV1455" s="74"/>
      <c r="BW1455" s="74"/>
      <c r="BX1455" s="74"/>
      <c r="BY1455" s="74"/>
      <c r="BZ1455" s="74"/>
      <c r="CA1455" s="74"/>
      <c r="CB1455" s="74"/>
      <c r="CC1455" s="74"/>
      <c r="CD1455" s="74"/>
      <c r="CE1455" s="74"/>
      <c r="CF1455" s="74"/>
      <c r="CG1455" s="74"/>
      <c r="CH1455" s="74"/>
      <c r="CI1455" s="74"/>
      <c r="CJ1455" s="74"/>
      <c r="CK1455" s="74"/>
      <c r="CL1455" s="74"/>
      <c r="CM1455" s="74"/>
      <c r="CN1455" s="74"/>
      <c r="CO1455" s="74"/>
      <c r="CP1455" s="74"/>
      <c r="CQ1455" s="74"/>
      <c r="CR1455" s="74"/>
      <c r="CS1455" s="74"/>
      <c r="CT1455" s="74"/>
      <c r="CU1455" s="74"/>
      <c r="CV1455" s="74"/>
      <c r="CW1455" s="74"/>
      <c r="CX1455" s="74"/>
      <c r="CY1455" s="74"/>
      <c r="CZ1455" s="74"/>
      <c r="DA1455" s="74"/>
      <c r="DB1455" s="74"/>
      <c r="DC1455" s="74"/>
      <c r="DD1455" s="74"/>
      <c r="DE1455" s="74"/>
      <c r="DF1455" s="74"/>
      <c r="DG1455" s="74"/>
      <c r="DH1455" s="74"/>
      <c r="DI1455" s="74"/>
      <c r="DJ1455" s="74"/>
      <c r="DK1455" s="74"/>
      <c r="DL1455" s="74"/>
      <c r="DM1455" s="74"/>
      <c r="DN1455" s="74"/>
      <c r="DO1455" s="74"/>
      <c r="DP1455" s="74"/>
      <c r="DQ1455" s="74"/>
      <c r="DR1455" s="74"/>
      <c r="DS1455" s="74"/>
      <c r="DT1455" s="74"/>
      <c r="DU1455" s="74"/>
      <c r="DV1455" s="74"/>
      <c r="DW1455" s="74"/>
      <c r="DX1455" s="74"/>
      <c r="DY1455" s="74"/>
      <c r="DZ1455" s="74"/>
      <c r="EA1455" s="74"/>
      <c r="EB1455" s="74"/>
      <c r="EC1455" s="74"/>
      <c r="ED1455" s="74"/>
      <c r="EE1455" s="74"/>
      <c r="EF1455" s="74"/>
      <c r="EG1455" s="74"/>
      <c r="EH1455" s="74"/>
      <c r="EI1455" s="74"/>
      <c r="EJ1455" s="74"/>
      <c r="EK1455" s="74"/>
      <c r="EL1455" s="74"/>
      <c r="EM1455" s="74"/>
      <c r="EN1455" s="74"/>
      <c r="EO1455" s="74"/>
      <c r="EP1455" s="74"/>
      <c r="EQ1455" s="74"/>
      <c r="ER1455" s="74"/>
      <c r="ES1455" s="74"/>
      <c r="ET1455" s="74"/>
      <c r="EU1455" s="74"/>
      <c r="EV1455" s="74"/>
      <c r="EW1455" s="74"/>
      <c r="EX1455" s="74"/>
      <c r="EY1455" s="74"/>
      <c r="EZ1455" s="74"/>
      <c r="FA1455" s="74"/>
      <c r="FB1455" s="74"/>
      <c r="FC1455" s="74"/>
      <c r="FD1455" s="74"/>
      <c r="FE1455" s="74"/>
      <c r="FF1455" s="74"/>
      <c r="FG1455" s="74"/>
      <c r="FH1455" s="74"/>
      <c r="FI1455" s="74"/>
      <c r="FJ1455" s="74"/>
      <c r="FK1455" s="74"/>
      <c r="FL1455" s="74"/>
      <c r="FM1455" s="74"/>
      <c r="FN1455" s="74"/>
      <c r="FO1455" s="74"/>
      <c r="FP1455" s="74"/>
      <c r="FQ1455" s="74"/>
      <c r="FR1455" s="74"/>
      <c r="FS1455" s="74"/>
      <c r="FT1455" s="74"/>
      <c r="FU1455" s="74"/>
      <c r="FV1455" s="74"/>
      <c r="FW1455" s="74"/>
      <c r="FX1455" s="74"/>
      <c r="FY1455" s="74"/>
      <c r="FZ1455" s="74"/>
      <c r="GA1455" s="74"/>
      <c r="GB1455" s="74"/>
      <c r="GC1455" s="74">
        <v>0</v>
      </c>
      <c r="GD1455" s="74">
        <v>5</v>
      </c>
      <c r="GE1455" s="74">
        <v>6</v>
      </c>
      <c r="GF1455" s="74">
        <v>2</v>
      </c>
      <c r="GG1455" t="s">
        <v>242</v>
      </c>
      <c r="GH1455" t="s">
        <v>243</v>
      </c>
      <c r="GI1455" t="s">
        <v>236</v>
      </c>
      <c r="GJ1455" s="47"/>
      <c r="GK1455" s="30"/>
    </row>
    <row r="1456" spans="1:193" x14ac:dyDescent="0.2">
      <c r="A1456" t="s">
        <v>175</v>
      </c>
      <c r="B1456" t="s">
        <v>241</v>
      </c>
      <c r="C1456" t="s">
        <v>0</v>
      </c>
      <c r="D1456" t="s">
        <v>185</v>
      </c>
      <c r="E1456" t="s">
        <v>224</v>
      </c>
      <c r="F1456" t="s">
        <v>264</v>
      </c>
      <c r="G1456" t="s">
        <v>275</v>
      </c>
      <c r="H1456" s="74">
        <v>0</v>
      </c>
      <c r="I1456" s="74"/>
      <c r="J1456" s="74"/>
      <c r="K1456" s="74"/>
      <c r="L1456" s="74"/>
      <c r="M1456" s="74"/>
      <c r="N1456" s="74"/>
      <c r="O1456" s="74"/>
      <c r="P1456" s="74"/>
      <c r="Q1456" s="74"/>
      <c r="R1456" s="74"/>
      <c r="S1456" s="74"/>
      <c r="T1456" s="74"/>
      <c r="U1456" s="74"/>
      <c r="V1456" s="74"/>
      <c r="W1456" s="74"/>
      <c r="X1456" s="74"/>
      <c r="Y1456" s="74"/>
      <c r="Z1456" s="74"/>
      <c r="AA1456" s="74"/>
      <c r="AB1456" s="74"/>
      <c r="AC1456" s="74"/>
      <c r="AD1456" s="74"/>
      <c r="AE1456" s="74"/>
      <c r="AF1456" s="74"/>
      <c r="AG1456" s="74"/>
      <c r="AH1456" s="74"/>
      <c r="AI1456" s="74"/>
      <c r="AJ1456" s="74"/>
      <c r="AK1456" s="74"/>
      <c r="AL1456" s="74"/>
      <c r="AM1456" s="74"/>
      <c r="AN1456" s="74"/>
      <c r="AO1456" s="74"/>
      <c r="AP1456" s="74"/>
      <c r="AQ1456" s="74"/>
      <c r="AR1456" s="74"/>
      <c r="AS1456" s="74"/>
      <c r="AT1456" s="74"/>
      <c r="AU1456" s="74"/>
      <c r="AV1456" s="74"/>
      <c r="AW1456" s="74"/>
      <c r="AX1456" s="74"/>
      <c r="AY1456" s="74"/>
      <c r="AZ1456" s="74"/>
      <c r="BA1456" s="74"/>
      <c r="BB1456" s="74"/>
      <c r="BC1456" s="74"/>
      <c r="BD1456" s="74"/>
      <c r="BE1456" s="74"/>
      <c r="BF1456" s="74"/>
      <c r="BG1456" s="74"/>
      <c r="BH1456" s="74"/>
      <c r="BI1456" s="74"/>
      <c r="BJ1456" s="74"/>
      <c r="BK1456" s="74"/>
      <c r="BL1456" s="74"/>
      <c r="BM1456" s="74"/>
      <c r="BN1456" s="74"/>
      <c r="BO1456" s="74"/>
      <c r="BP1456" s="74"/>
      <c r="BQ1456" s="74"/>
      <c r="BR1456" s="74"/>
      <c r="BS1456" s="74"/>
      <c r="BT1456" s="74"/>
      <c r="BU1456" s="74"/>
      <c r="BV1456" s="74"/>
      <c r="BW1456" s="74"/>
      <c r="BX1456" s="74"/>
      <c r="BY1456" s="74"/>
      <c r="BZ1456" s="74"/>
      <c r="CA1456" s="74"/>
      <c r="CB1456" s="74"/>
      <c r="CC1456" s="74"/>
      <c r="CD1456" s="74"/>
      <c r="CE1456" s="74"/>
      <c r="CF1456" s="74"/>
      <c r="CG1456" s="74"/>
      <c r="CH1456" s="74"/>
      <c r="CI1456" s="74"/>
      <c r="CJ1456" s="74"/>
      <c r="CK1456" s="74"/>
      <c r="CL1456" s="74"/>
      <c r="CM1456" s="74"/>
      <c r="CN1456" s="74"/>
      <c r="CO1456" s="74"/>
      <c r="CP1456" s="74"/>
      <c r="CQ1456" s="74"/>
      <c r="CR1456" s="74"/>
      <c r="CS1456" s="74"/>
      <c r="CT1456" s="74"/>
      <c r="CU1456" s="74"/>
      <c r="CV1456" s="74"/>
      <c r="CW1456" s="74"/>
      <c r="CX1456" s="74"/>
      <c r="CY1456" s="74"/>
      <c r="CZ1456" s="74"/>
      <c r="DA1456" s="74"/>
      <c r="DB1456" s="74"/>
      <c r="DC1456" s="74"/>
      <c r="DD1456" s="74"/>
      <c r="DE1456" s="74"/>
      <c r="DF1456" s="74"/>
      <c r="DG1456" s="74"/>
      <c r="DH1456" s="74"/>
      <c r="DI1456" s="74"/>
      <c r="DJ1456" s="74"/>
      <c r="DK1456" s="74"/>
      <c r="DL1456" s="74"/>
      <c r="DM1456" s="74"/>
      <c r="DN1456" s="74"/>
      <c r="DO1456" s="74"/>
      <c r="DP1456" s="74"/>
      <c r="DQ1456" s="74"/>
      <c r="DR1456" s="74"/>
      <c r="DS1456" s="74"/>
      <c r="DT1456" s="74"/>
      <c r="DU1456" s="74"/>
      <c r="DV1456" s="74"/>
      <c r="DW1456" s="74"/>
      <c r="DX1456" s="74"/>
      <c r="DY1456" s="74"/>
      <c r="DZ1456" s="74"/>
      <c r="EA1456" s="74"/>
      <c r="EB1456" s="74"/>
      <c r="EC1456" s="74"/>
      <c r="ED1456" s="74"/>
      <c r="EE1456" s="74"/>
      <c r="EF1456" s="74"/>
      <c r="EG1456" s="74"/>
      <c r="EH1456" s="74"/>
      <c r="EI1456" s="74"/>
      <c r="EJ1456" s="74"/>
      <c r="EK1456" s="74"/>
      <c r="EL1456" s="74"/>
      <c r="EM1456" s="74"/>
      <c r="EN1456" s="74"/>
      <c r="EO1456" s="74"/>
      <c r="EP1456" s="74"/>
      <c r="EQ1456" s="74"/>
      <c r="ER1456" s="74"/>
      <c r="ES1456" s="74"/>
      <c r="ET1456" s="74"/>
      <c r="EU1456" s="74"/>
      <c r="EV1456" s="74"/>
      <c r="EW1456" s="74"/>
      <c r="EX1456" s="74"/>
      <c r="EY1456" s="74"/>
      <c r="EZ1456" s="74"/>
      <c r="FA1456" s="74"/>
      <c r="FB1456" s="74"/>
      <c r="FC1456" s="74"/>
      <c r="FD1456" s="74"/>
      <c r="FE1456" s="74"/>
      <c r="FF1456" s="74"/>
      <c r="FG1456" s="74"/>
      <c r="FH1456" s="74"/>
      <c r="FI1456" s="74"/>
      <c r="FJ1456" s="74"/>
      <c r="FK1456" s="74"/>
      <c r="FL1456" s="74"/>
      <c r="FM1456" s="74"/>
      <c r="FN1456" s="74"/>
      <c r="FO1456" s="74"/>
      <c r="FP1456" s="74"/>
      <c r="FQ1456" s="74"/>
      <c r="FR1456" s="74"/>
      <c r="FS1456" s="74"/>
      <c r="FT1456" s="74"/>
      <c r="FU1456" s="74"/>
      <c r="FV1456" s="74"/>
      <c r="FW1456" s="74"/>
      <c r="FX1456" s="74"/>
      <c r="FY1456" s="74"/>
      <c r="FZ1456" s="74"/>
      <c r="GA1456" s="74"/>
      <c r="GB1456" s="74"/>
      <c r="GC1456" s="74">
        <v>0</v>
      </c>
      <c r="GD1456" s="74">
        <v>5</v>
      </c>
      <c r="GE1456" s="74">
        <v>6</v>
      </c>
      <c r="GF1456" s="74">
        <v>2</v>
      </c>
      <c r="GG1456" t="s">
        <v>242</v>
      </c>
      <c r="GH1456" t="s">
        <v>243</v>
      </c>
      <c r="GI1456" t="s">
        <v>236</v>
      </c>
      <c r="GJ1456" s="47"/>
      <c r="GK1456" s="30"/>
    </row>
    <row r="1457" spans="1:193" x14ac:dyDescent="0.2">
      <c r="A1457" t="s">
        <v>175</v>
      </c>
      <c r="B1457" t="s">
        <v>241</v>
      </c>
      <c r="C1457" t="s">
        <v>0</v>
      </c>
      <c r="D1457" t="s">
        <v>185</v>
      </c>
      <c r="E1457" t="s">
        <v>220</v>
      </c>
      <c r="F1457" t="s">
        <v>264</v>
      </c>
      <c r="G1457" t="s">
        <v>275</v>
      </c>
      <c r="H1457" s="74">
        <v>27</v>
      </c>
      <c r="I1457" s="74">
        <v>0.46822309494018555</v>
      </c>
      <c r="J1457" s="74">
        <v>0.47233474254608154</v>
      </c>
      <c r="K1457" s="74">
        <v>0.46662655472755432</v>
      </c>
      <c r="L1457" s="74">
        <v>0.48592463135719299</v>
      </c>
      <c r="M1457" s="74">
        <v>0.46970599889755249</v>
      </c>
      <c r="N1457" s="74">
        <v>0.43003624677658081</v>
      </c>
      <c r="O1457" s="74">
        <v>0.64666330814361572</v>
      </c>
      <c r="P1457" s="74">
        <v>0.92125624418258667</v>
      </c>
      <c r="Q1457" s="74">
        <v>1.0144369602203369</v>
      </c>
      <c r="R1457" s="74">
        <v>0.97551047801971436</v>
      </c>
      <c r="S1457" s="74">
        <v>1.0117897987365723</v>
      </c>
      <c r="T1457" s="74">
        <v>0.98231947422027588</v>
      </c>
      <c r="U1457" s="74">
        <v>1.0505647659301758</v>
      </c>
      <c r="V1457" s="74">
        <v>1.0717339515686035</v>
      </c>
      <c r="W1457" s="74">
        <v>1.0488930940628052</v>
      </c>
      <c r="X1457" s="74">
        <v>0.98376238346099854</v>
      </c>
      <c r="Y1457" s="74">
        <v>0.94955378770828247</v>
      </c>
      <c r="Z1457" s="74">
        <v>0.76856017112731934</v>
      </c>
      <c r="AA1457" s="74">
        <v>0.73576456308364868</v>
      </c>
      <c r="AB1457" s="74">
        <v>0.68909865617752075</v>
      </c>
      <c r="AC1457" s="74">
        <v>0.63494950532913208</v>
      </c>
      <c r="AD1457" s="74">
        <v>0.51942670345306396</v>
      </c>
      <c r="AE1457" s="74">
        <v>0.5012810230255127</v>
      </c>
      <c r="AF1457" s="74">
        <v>0.48332113027572632</v>
      </c>
      <c r="AG1457" s="74">
        <v>1.5259586507454515E-4</v>
      </c>
      <c r="AH1457" s="74">
        <v>3.9927717298269272E-3</v>
      </c>
      <c r="AI1457" s="74">
        <v>-8.8910898193717003E-3</v>
      </c>
      <c r="AJ1457" s="74">
        <v>-9.4343692762777209E-4</v>
      </c>
      <c r="AK1457" s="74">
        <v>-1.3928142376244068E-2</v>
      </c>
      <c r="AL1457" s="74">
        <v>-0.1078963428735733</v>
      </c>
      <c r="AM1457" s="74">
        <v>-0.10624201595783234</v>
      </c>
      <c r="AN1457" s="74">
        <v>-8.6516194045543671E-2</v>
      </c>
      <c r="AO1457" s="74">
        <v>-6.5094426274299622E-2</v>
      </c>
      <c r="AP1457" s="74">
        <v>-6.7930273711681366E-2</v>
      </c>
      <c r="AQ1457" s="74">
        <v>-5.3813423961400986E-2</v>
      </c>
      <c r="AR1457" s="74">
        <v>-5.1432196050882339E-2</v>
      </c>
      <c r="AS1457" s="74">
        <v>-3.8021508604288101E-2</v>
      </c>
      <c r="AT1457" s="74">
        <v>-3.3314470201730728E-2</v>
      </c>
      <c r="AU1457" s="74">
        <v>-5.4600298404693604E-2</v>
      </c>
      <c r="AV1457" s="74">
        <v>-6.1713933944702148E-2</v>
      </c>
      <c r="AW1457" s="74">
        <v>8.2379616796970367E-3</v>
      </c>
      <c r="AX1457" s="74">
        <v>1.2819746509194374E-2</v>
      </c>
      <c r="AY1457" s="74">
        <v>1.7848417162895203E-2</v>
      </c>
      <c r="AZ1457" s="74">
        <v>-2.2190004587173462E-2</v>
      </c>
      <c r="BA1457" s="74">
        <v>-7.8946659341454506E-3</v>
      </c>
      <c r="BB1457" s="74">
        <v>1.6990385483950377E-3</v>
      </c>
      <c r="BC1457" s="74">
        <v>7.5761424377560616E-3</v>
      </c>
      <c r="BD1457" s="74">
        <v>1.2313286773860455E-2</v>
      </c>
      <c r="BE1457" s="74">
        <v>1.776251383125782E-2</v>
      </c>
      <c r="BF1457" s="74">
        <v>2.3166844621300697E-2</v>
      </c>
      <c r="BG1457" s="74">
        <v>1.1332053691148758E-2</v>
      </c>
      <c r="BH1457" s="74">
        <v>1.9349684938788414E-2</v>
      </c>
      <c r="BI1457" s="74">
        <v>7.7723292633891106E-3</v>
      </c>
      <c r="BJ1457" s="74">
        <v>-7.7469371259212494E-2</v>
      </c>
      <c r="BK1457" s="74">
        <v>-7.438012957572937E-2</v>
      </c>
      <c r="BL1457" s="74">
        <v>-5.3002938628196716E-2</v>
      </c>
      <c r="BM1457" s="74">
        <v>-2.4662265554070473E-2</v>
      </c>
      <c r="BN1457" s="74">
        <v>-3.1720388680696487E-2</v>
      </c>
      <c r="BO1457" s="74">
        <v>-1.7654057592153549E-2</v>
      </c>
      <c r="BP1457" s="74">
        <v>-1.163081731647253E-2</v>
      </c>
      <c r="BQ1457" s="74">
        <v>2.400590106844902E-3</v>
      </c>
      <c r="BR1457" s="74">
        <v>1.5940247103571892E-2</v>
      </c>
      <c r="BS1457" s="74">
        <v>-8.561338298022747E-3</v>
      </c>
      <c r="BT1457" s="74">
        <v>-2.0855817943811417E-2</v>
      </c>
      <c r="BU1457" s="74">
        <v>4.5302800834178925E-2</v>
      </c>
      <c r="BV1457" s="74">
        <v>4.4570006430149078E-2</v>
      </c>
      <c r="BW1457" s="74">
        <v>4.8052974045276642E-2</v>
      </c>
      <c r="BX1457" s="74">
        <v>7.672174833714962E-3</v>
      </c>
      <c r="BY1457" s="74">
        <v>1.636875793337822E-2</v>
      </c>
      <c r="BZ1457" s="74">
        <v>2.8483718633651733E-2</v>
      </c>
      <c r="CA1457" s="74">
        <v>3.3312257379293442E-2</v>
      </c>
      <c r="CB1457" s="74">
        <v>3.306237980723381E-2</v>
      </c>
      <c r="CC1457" s="74">
        <v>2.9959090054035187E-2</v>
      </c>
      <c r="CD1457" s="74">
        <v>3.6446750164031982E-2</v>
      </c>
      <c r="CE1457" s="74">
        <v>2.5338541716337204E-2</v>
      </c>
      <c r="CF1457" s="74">
        <v>3.3404640853404999E-2</v>
      </c>
      <c r="CG1457" s="74">
        <v>2.2802010178565979E-2</v>
      </c>
      <c r="CH1457" s="74">
        <v>-5.6395746767520905E-2</v>
      </c>
      <c r="CI1457" s="74">
        <v>-5.2312687039375305E-2</v>
      </c>
      <c r="CJ1457" s="74">
        <v>-2.9791759327054024E-2</v>
      </c>
      <c r="CK1457" s="74">
        <v>3.3409290481358767E-3</v>
      </c>
      <c r="CL1457" s="74">
        <v>-6.641533225774765E-3</v>
      </c>
      <c r="CM1457" s="74">
        <v>7.3898104019463062E-3</v>
      </c>
      <c r="CN1457" s="74">
        <v>1.5935495495796204E-2</v>
      </c>
      <c r="CO1457" s="74">
        <v>3.0396813526749611E-2</v>
      </c>
      <c r="CP1457" s="74">
        <v>5.0053913146257401E-2</v>
      </c>
      <c r="CQ1457" s="74">
        <v>2.3325104266405106E-2</v>
      </c>
      <c r="CR1457" s="74">
        <v>7.4423891492187977E-3</v>
      </c>
      <c r="CS1457" s="74">
        <v>7.0973798632621765E-2</v>
      </c>
      <c r="CT1457" s="74">
        <v>6.6560141742229462E-2</v>
      </c>
      <c r="CU1457" s="74">
        <v>6.8972557783126831E-2</v>
      </c>
      <c r="CV1457" s="74">
        <v>2.8354629874229431E-2</v>
      </c>
      <c r="CW1457" s="74">
        <v>3.3173531293869019E-2</v>
      </c>
      <c r="CX1457" s="74">
        <v>4.7034706920385361E-2</v>
      </c>
      <c r="CY1457" s="74">
        <v>5.1137015223503113E-2</v>
      </c>
      <c r="CZ1457" s="74">
        <v>4.7433141618967056E-2</v>
      </c>
      <c r="DA1457" s="74">
        <v>4.2155664414167404E-2</v>
      </c>
      <c r="DB1457" s="74">
        <v>4.9726653844118118E-2</v>
      </c>
      <c r="DC1457" s="74">
        <v>3.934502974152565E-2</v>
      </c>
      <c r="DD1457" s="74">
        <v>4.7459594905376434E-2</v>
      </c>
      <c r="DE1457" s="74">
        <v>3.7831690162420273E-2</v>
      </c>
      <c r="DF1457" s="74">
        <v>-3.5322122275829315E-2</v>
      </c>
      <c r="DG1457" s="74">
        <v>-3.0245240777730942E-2</v>
      </c>
      <c r="DH1457" s="74">
        <v>-6.5805800259113312E-3</v>
      </c>
      <c r="DI1457" s="74">
        <v>3.1344123184680939E-2</v>
      </c>
      <c r="DJ1457" s="74">
        <v>1.8437322229146957E-2</v>
      </c>
      <c r="DK1457" s="74">
        <v>3.2433677464723587E-2</v>
      </c>
      <c r="DL1457" s="74">
        <v>4.3501809239387512E-2</v>
      </c>
      <c r="DM1457" s="74">
        <v>5.8393038809299469E-2</v>
      </c>
      <c r="DN1457" s="74">
        <v>8.416757732629776E-2</v>
      </c>
      <c r="DO1457" s="74">
        <v>5.5211547762155533E-2</v>
      </c>
      <c r="DP1457" s="74">
        <v>3.5740595310926437E-2</v>
      </c>
      <c r="DQ1457" s="74">
        <v>9.6644796431064606E-2</v>
      </c>
      <c r="DR1457" s="74">
        <v>8.8550277054309845E-2</v>
      </c>
      <c r="DS1457" s="74">
        <v>8.989214152097702E-2</v>
      </c>
      <c r="DT1457" s="74">
        <v>4.9037083983421326E-2</v>
      </c>
      <c r="DU1457" s="74">
        <v>4.9978304654359818E-2</v>
      </c>
      <c r="DV1457" s="74">
        <v>6.5585695207118988E-2</v>
      </c>
      <c r="DW1457" s="74">
        <v>6.8961769342422485E-2</v>
      </c>
      <c r="DX1457" s="74">
        <v>6.1803903430700302E-2</v>
      </c>
      <c r="DY1457" s="74">
        <v>5.9765584766864777E-2</v>
      </c>
      <c r="DZ1457" s="74">
        <v>6.8900726735591888E-2</v>
      </c>
      <c r="EA1457" s="74">
        <v>5.9568174183368683E-2</v>
      </c>
      <c r="EB1457" s="74">
        <v>6.7752718925476074E-2</v>
      </c>
      <c r="EC1457" s="74">
        <v>5.9532161802053452E-2</v>
      </c>
      <c r="ED1457" s="74">
        <v>-4.8951543867588043E-3</v>
      </c>
      <c r="EE1457" s="74">
        <v>1.6166452551260591E-3</v>
      </c>
      <c r="EF1457" s="74">
        <v>2.6932677254080772E-2</v>
      </c>
      <c r="EG1457" s="74">
        <v>7.1776285767555237E-2</v>
      </c>
      <c r="EH1457" s="74">
        <v>5.4647207260131836E-2</v>
      </c>
      <c r="EI1457" s="74">
        <v>6.8593047559261322E-2</v>
      </c>
      <c r="EJ1457" s="74">
        <v>8.3303183317184448E-2</v>
      </c>
      <c r="EK1457" s="74">
        <v>9.8815135657787323E-2</v>
      </c>
      <c r="EL1457" s="74">
        <v>0.13342230021953583</v>
      </c>
      <c r="EM1457" s="74">
        <v>0.10125050693750381</v>
      </c>
      <c r="EN1457" s="74">
        <v>7.6598711311817169E-2</v>
      </c>
      <c r="EO1457" s="74">
        <v>0.13370963931083679</v>
      </c>
      <c r="EP1457" s="74">
        <v>0.1203005388379097</v>
      </c>
      <c r="EQ1457" s="74">
        <v>0.12009669840335846</v>
      </c>
      <c r="ER1457" s="74">
        <v>7.8899264335632324E-2</v>
      </c>
      <c r="ES1457" s="74">
        <v>7.4241727590560913E-2</v>
      </c>
      <c r="ET1457" s="74">
        <v>9.2370375990867615E-2</v>
      </c>
      <c r="EU1457" s="74">
        <v>9.469788521528244E-2</v>
      </c>
      <c r="EV1457" s="74">
        <v>8.2552999258041382E-2</v>
      </c>
      <c r="EW1457" s="74">
        <v>42.938392639160156</v>
      </c>
      <c r="EX1457" s="74">
        <v>42.523288726806641</v>
      </c>
      <c r="EY1457" s="74">
        <v>42.836025238037109</v>
      </c>
      <c r="EZ1457" s="74">
        <v>43.585678100585938</v>
      </c>
      <c r="FA1457" s="74">
        <v>43.757369995117188</v>
      </c>
      <c r="FB1457" s="74">
        <v>44.612789154052734</v>
      </c>
      <c r="FC1457" s="74">
        <v>45.030902862548828</v>
      </c>
      <c r="FD1457" s="74">
        <v>46.321144104003906</v>
      </c>
      <c r="FE1457" s="74">
        <v>47.454391479492188</v>
      </c>
      <c r="FF1457" s="74">
        <v>48.248077392578125</v>
      </c>
      <c r="FG1457" s="74">
        <v>50.216342926025391</v>
      </c>
      <c r="FH1457" s="74">
        <v>50.051406860351563</v>
      </c>
      <c r="FI1457" s="74">
        <v>51.080669403076172</v>
      </c>
      <c r="FJ1457" s="74">
        <v>51.819664001464844</v>
      </c>
      <c r="FK1457" s="74">
        <v>52.101936340332031</v>
      </c>
      <c r="FL1457" s="74">
        <v>50.978759765625</v>
      </c>
      <c r="FM1457" s="74">
        <v>48.900554656982422</v>
      </c>
      <c r="FN1457" s="74">
        <v>47.435073852539063</v>
      </c>
      <c r="FO1457" s="74">
        <v>45.316486358642578</v>
      </c>
      <c r="FP1457" s="74">
        <v>45.197776794433594</v>
      </c>
      <c r="FQ1457" s="74">
        <v>45.336685180664063</v>
      </c>
      <c r="FR1457" s="74">
        <v>44.422496795654297</v>
      </c>
      <c r="FS1457" s="74">
        <v>43.922264099121094</v>
      </c>
      <c r="FT1457" s="74">
        <v>43.341922760009766</v>
      </c>
      <c r="FU1457" s="74">
        <v>3.0678223818540573E-2</v>
      </c>
      <c r="FV1457" s="74">
        <v>3.2966326922178268E-2</v>
      </c>
      <c r="FW1457" s="74">
        <v>3.0217194929718971E-2</v>
      </c>
      <c r="FX1457" s="74">
        <v>0</v>
      </c>
      <c r="FY1457" s="74">
        <v>6.1030060052871704E-2</v>
      </c>
      <c r="FZ1457" s="74">
        <v>27</v>
      </c>
      <c r="GA1457" s="74">
        <v>75.973335266113281</v>
      </c>
      <c r="GB1457" s="74">
        <v>837.4903450012207</v>
      </c>
      <c r="GC1457" s="74">
        <v>1</v>
      </c>
      <c r="GD1457" s="74">
        <v>5</v>
      </c>
      <c r="GE1457" s="74">
        <v>6</v>
      </c>
      <c r="GF1457" s="74">
        <v>2</v>
      </c>
      <c r="GG1457" t="s">
        <v>242</v>
      </c>
      <c r="GH1457" t="s">
        <v>243</v>
      </c>
      <c r="GI1457" t="s">
        <v>236</v>
      </c>
      <c r="GJ1457" s="47"/>
      <c r="GK1457" s="30"/>
    </row>
    <row r="1458" spans="1:193" x14ac:dyDescent="0.2">
      <c r="A1458" t="s">
        <v>175</v>
      </c>
      <c r="B1458" t="s">
        <v>241</v>
      </c>
      <c r="C1458" t="s">
        <v>0</v>
      </c>
      <c r="D1458" t="s">
        <v>185</v>
      </c>
      <c r="E1458" t="s">
        <v>221</v>
      </c>
      <c r="F1458" t="s">
        <v>264</v>
      </c>
      <c r="G1458" t="s">
        <v>275</v>
      </c>
      <c r="H1458" s="74">
        <v>47</v>
      </c>
      <c r="I1458" s="74">
        <v>0.74590343236923218</v>
      </c>
      <c r="J1458" s="74">
        <v>0.76767939329147339</v>
      </c>
      <c r="K1458" s="74">
        <v>0.75037842988967896</v>
      </c>
      <c r="L1458" s="74">
        <v>0.78640896081924438</v>
      </c>
      <c r="M1458" s="74">
        <v>0.92882215976715088</v>
      </c>
      <c r="N1458" s="74">
        <v>1.5322952270507813</v>
      </c>
      <c r="O1458" s="74">
        <v>2.7912688255310059</v>
      </c>
      <c r="P1458" s="74">
        <v>2.9844114780426025</v>
      </c>
      <c r="Q1458" s="74">
        <v>2.8222501277923584</v>
      </c>
      <c r="R1458" s="74">
        <v>2.6719508171081543</v>
      </c>
      <c r="S1458" s="74">
        <v>2.5828497409820557</v>
      </c>
      <c r="T1458" s="74">
        <v>2.6727116107940674</v>
      </c>
      <c r="U1458" s="74">
        <v>2.5577018260955811</v>
      </c>
      <c r="V1458" s="74">
        <v>2.3492701053619385</v>
      </c>
      <c r="W1458" s="74">
        <v>1.995316743850708</v>
      </c>
      <c r="X1458" s="74">
        <v>1.5885055065155029</v>
      </c>
      <c r="Y1458" s="74">
        <v>1.2840126752853394</v>
      </c>
      <c r="Z1458" s="74">
        <v>1.2430341243743896</v>
      </c>
      <c r="AA1458" s="74">
        <v>1.2002788782119751</v>
      </c>
      <c r="AB1458" s="74">
        <v>1.3543697595596313</v>
      </c>
      <c r="AC1458" s="74">
        <v>1.1892991065979004</v>
      </c>
      <c r="AD1458" s="74">
        <v>0.94965732097625732</v>
      </c>
      <c r="AE1458" s="74">
        <v>0.90304982662200928</v>
      </c>
      <c r="AF1458" s="74">
        <v>0.79378575086593628</v>
      </c>
      <c r="AG1458" s="74">
        <v>2.6563100982457399E-4</v>
      </c>
      <c r="AH1458" s="74">
        <v>6.9503751583397388E-3</v>
      </c>
      <c r="AI1458" s="74">
        <v>-1.5477088280022144E-2</v>
      </c>
      <c r="AJ1458" s="74">
        <v>-1.6422766493633389E-3</v>
      </c>
      <c r="AK1458" s="74">
        <v>-2.4245280772447586E-2</v>
      </c>
      <c r="AL1458" s="74">
        <v>-0.18781955540180206</v>
      </c>
      <c r="AM1458" s="74">
        <v>-0.18493980169296265</v>
      </c>
      <c r="AN1458" s="74">
        <v>-0.15060228109359741</v>
      </c>
      <c r="AO1458" s="74">
        <v>-0.11331252753734589</v>
      </c>
      <c r="AP1458" s="74">
        <v>-0.11824899911880493</v>
      </c>
      <c r="AQ1458" s="74">
        <v>-9.3675211071968079E-2</v>
      </c>
      <c r="AR1458" s="74">
        <v>-8.9530117809772491E-2</v>
      </c>
      <c r="AS1458" s="74">
        <v>-6.6185586154460907E-2</v>
      </c>
      <c r="AT1458" s="74">
        <v>-5.799185112118721E-2</v>
      </c>
      <c r="AU1458" s="74">
        <v>-9.5044970512390137E-2</v>
      </c>
      <c r="AV1458" s="74">
        <v>-0.10742795467376709</v>
      </c>
      <c r="AW1458" s="74">
        <v>1.4340152963995934E-2</v>
      </c>
      <c r="AX1458" s="74">
        <v>2.2315852344036102E-2</v>
      </c>
      <c r="AY1458" s="74">
        <v>3.106946125626564E-2</v>
      </c>
      <c r="AZ1458" s="74">
        <v>-3.862704336643219E-2</v>
      </c>
      <c r="BA1458" s="74">
        <v>-1.3742569833993912E-2</v>
      </c>
      <c r="BB1458" s="74">
        <v>2.9575873631983995E-3</v>
      </c>
      <c r="BC1458" s="74">
        <v>1.318809948861599E-2</v>
      </c>
      <c r="BD1458" s="74">
        <v>2.143423818051815E-2</v>
      </c>
      <c r="BE1458" s="74">
        <v>3.0919931828975677E-2</v>
      </c>
      <c r="BF1458" s="74">
        <v>4.0327467024326324E-2</v>
      </c>
      <c r="BG1458" s="74">
        <v>1.9726162776350975E-2</v>
      </c>
      <c r="BH1458" s="74">
        <v>3.3682785928249359E-2</v>
      </c>
      <c r="BI1458" s="74">
        <v>1.3529611751437187E-2</v>
      </c>
      <c r="BJ1458" s="74">
        <v>-0.13485409319400787</v>
      </c>
      <c r="BK1458" s="74">
        <v>-0.12947653234004974</v>
      </c>
      <c r="BL1458" s="74">
        <v>-9.2264384031295776E-2</v>
      </c>
      <c r="BM1458" s="74">
        <v>-4.2930610477924347E-2</v>
      </c>
      <c r="BN1458" s="74">
        <v>-5.5216975510120392E-2</v>
      </c>
      <c r="BO1458" s="74">
        <v>-3.0731132254004478E-2</v>
      </c>
      <c r="BP1458" s="74">
        <v>-2.0246237516403198E-2</v>
      </c>
      <c r="BQ1458" s="74">
        <v>4.1788131929934025E-3</v>
      </c>
      <c r="BR1458" s="74">
        <v>2.7747839689254761E-2</v>
      </c>
      <c r="BS1458" s="74">
        <v>-1.4903070405125618E-2</v>
      </c>
      <c r="BT1458" s="74">
        <v>-3.6304567009210587E-2</v>
      </c>
      <c r="BU1458" s="74">
        <v>7.8860431909561157E-2</v>
      </c>
      <c r="BV1458" s="74">
        <v>7.7584825456142426E-2</v>
      </c>
      <c r="BW1458" s="74">
        <v>8.3647765219211578E-2</v>
      </c>
      <c r="BX1458" s="74">
        <v>1.335526816546917E-2</v>
      </c>
      <c r="BY1458" s="74">
        <v>2.8493765741586685E-2</v>
      </c>
      <c r="BZ1458" s="74">
        <v>4.9582771956920624E-2</v>
      </c>
      <c r="CA1458" s="74">
        <v>5.7988006621599197E-2</v>
      </c>
      <c r="CB1458" s="74">
        <v>5.7553034275770187E-2</v>
      </c>
      <c r="CC1458" s="74">
        <v>5.215100571513176E-2</v>
      </c>
      <c r="CD1458" s="74">
        <v>6.3444338738918304E-2</v>
      </c>
      <c r="CE1458" s="74">
        <v>4.4107828289270401E-2</v>
      </c>
      <c r="CF1458" s="74">
        <v>5.8148816227912903E-2</v>
      </c>
      <c r="CG1458" s="74">
        <v>3.9692386984825134E-2</v>
      </c>
      <c r="CH1458" s="74">
        <v>-9.8170369863510132E-2</v>
      </c>
      <c r="CI1458" s="74">
        <v>-9.1062828898429871E-2</v>
      </c>
      <c r="CJ1458" s="74">
        <v>-5.185973271727562E-2</v>
      </c>
      <c r="CK1458" s="74">
        <v>5.8156908489763737E-3</v>
      </c>
      <c r="CL1458" s="74">
        <v>-1.1561188846826553E-2</v>
      </c>
      <c r="CM1458" s="74">
        <v>1.2863744050264359E-2</v>
      </c>
      <c r="CN1458" s="74">
        <v>2.7739565819501877E-2</v>
      </c>
      <c r="CO1458" s="74">
        <v>5.2912980318069458E-2</v>
      </c>
      <c r="CP1458" s="74">
        <v>8.7130889296531677E-2</v>
      </c>
      <c r="CQ1458" s="74">
        <v>4.0602963417768478E-2</v>
      </c>
      <c r="CR1458" s="74">
        <v>1.2955269776284695E-2</v>
      </c>
      <c r="CS1458" s="74">
        <v>0.12354698032140732</v>
      </c>
      <c r="CT1458" s="74">
        <v>0.11586394906044006</v>
      </c>
      <c r="CU1458" s="74">
        <v>0.12006334215402603</v>
      </c>
      <c r="CV1458" s="74">
        <v>4.9358058720827103E-2</v>
      </c>
      <c r="CW1458" s="74">
        <v>5.7746522128582001E-2</v>
      </c>
      <c r="CX1458" s="74">
        <v>8.1875234842300415E-2</v>
      </c>
      <c r="CY1458" s="74">
        <v>8.901628851890564E-2</v>
      </c>
      <c r="CZ1458" s="74">
        <v>8.2568801939487457E-2</v>
      </c>
      <c r="DA1458" s="74">
        <v>7.3382079601287842E-2</v>
      </c>
      <c r="DB1458" s="74">
        <v>8.6561210453510284E-2</v>
      </c>
      <c r="DC1458" s="74">
        <v>6.8489491939544678E-2</v>
      </c>
      <c r="DD1458" s="74">
        <v>8.2614846527576447E-2</v>
      </c>
      <c r="DE1458" s="74">
        <v>6.5855160355567932E-2</v>
      </c>
      <c r="DF1458" s="74">
        <v>-6.1486650258302689E-2</v>
      </c>
      <c r="DG1458" s="74">
        <v>-5.2649129182100296E-2</v>
      </c>
      <c r="DH1458" s="74">
        <v>-1.1455083265900612E-2</v>
      </c>
      <c r="DI1458" s="74">
        <v>5.4561994969844818E-2</v>
      </c>
      <c r="DJ1458" s="74">
        <v>3.2094597816467285E-2</v>
      </c>
      <c r="DK1458" s="74">
        <v>5.6458622217178345E-2</v>
      </c>
      <c r="DL1458" s="74">
        <v>7.5725369155406952E-2</v>
      </c>
      <c r="DM1458" s="74">
        <v>0.10164714604616165</v>
      </c>
      <c r="DN1458" s="74">
        <v>0.14651393890380859</v>
      </c>
      <c r="DO1458" s="74">
        <v>9.6108995378017426E-2</v>
      </c>
      <c r="DP1458" s="74">
        <v>6.2215108424425125E-2</v>
      </c>
      <c r="DQ1458" s="74">
        <v>0.16823352873325348</v>
      </c>
      <c r="DR1458" s="74">
        <v>0.1541430652141571</v>
      </c>
      <c r="DS1458" s="74">
        <v>0.15647891163825989</v>
      </c>
      <c r="DT1458" s="74">
        <v>8.5360847413539886E-2</v>
      </c>
      <c r="DU1458" s="74">
        <v>8.6999282240867615E-2</v>
      </c>
      <c r="DV1458" s="74">
        <v>0.11416769772768021</v>
      </c>
      <c r="DW1458" s="74">
        <v>0.12004456669092178</v>
      </c>
      <c r="DX1458" s="74">
        <v>0.10758456587791443</v>
      </c>
      <c r="DY1458" s="74">
        <v>0.10403638333082199</v>
      </c>
      <c r="DZ1458" s="74">
        <v>0.11993829905986786</v>
      </c>
      <c r="EA1458" s="74">
        <v>0.10369274765253067</v>
      </c>
      <c r="EB1458" s="74">
        <v>0.11793991178274155</v>
      </c>
      <c r="EC1458" s="74">
        <v>0.10363005846738815</v>
      </c>
      <c r="ED1458" s="74">
        <v>-8.5211889818310738E-3</v>
      </c>
      <c r="EE1458" s="74">
        <v>2.8141501825302839E-3</v>
      </c>
      <c r="EF1458" s="74">
        <v>4.6882811933755875E-2</v>
      </c>
      <c r="EG1458" s="74">
        <v>0.12494391202926636</v>
      </c>
      <c r="EH1458" s="74">
        <v>9.5126621425151825E-2</v>
      </c>
      <c r="EI1458" s="74">
        <v>0.1194026991724968</v>
      </c>
      <c r="EJ1458" s="74">
        <v>0.14500924944877625</v>
      </c>
      <c r="EK1458" s="74">
        <v>0.17201153934001923</v>
      </c>
      <c r="EL1458" s="74">
        <v>0.23225362598896027</v>
      </c>
      <c r="EM1458" s="74">
        <v>0.1762508898973465</v>
      </c>
      <c r="EN1458" s="74">
        <v>0.13333849608898163</v>
      </c>
      <c r="EO1458" s="74">
        <v>0.23275381326675415</v>
      </c>
      <c r="EP1458" s="74">
        <v>0.20941205322742462</v>
      </c>
      <c r="EQ1458" s="74">
        <v>0.20905722677707672</v>
      </c>
      <c r="ER1458" s="74">
        <v>0.13734316825866699</v>
      </c>
      <c r="ES1458" s="74">
        <v>0.12923561036586761</v>
      </c>
      <c r="ET1458" s="74">
        <v>0.16079288721084595</v>
      </c>
      <c r="EU1458" s="74">
        <v>0.16484448313713074</v>
      </c>
      <c r="EV1458" s="74">
        <v>0.14370337128639221</v>
      </c>
      <c r="EW1458" s="74">
        <v>44.018596649169922</v>
      </c>
      <c r="EX1458" s="74">
        <v>42.729728698730469</v>
      </c>
      <c r="EY1458" s="74">
        <v>42.222366333007813</v>
      </c>
      <c r="EZ1458" s="74">
        <v>42.119441986083984</v>
      </c>
      <c r="FA1458" s="74">
        <v>40.300125122070313</v>
      </c>
      <c r="FB1458" s="74">
        <v>41.026584625244141</v>
      </c>
      <c r="FC1458" s="74">
        <v>41.853008270263672</v>
      </c>
      <c r="FD1458" s="74">
        <v>41.970493316650391</v>
      </c>
      <c r="FE1458" s="74">
        <v>43.884933471679688</v>
      </c>
      <c r="FF1458" s="74">
        <v>47.647602081298828</v>
      </c>
      <c r="FG1458" s="74">
        <v>50.459896087646484</v>
      </c>
      <c r="FH1458" s="74">
        <v>53.447948455810547</v>
      </c>
      <c r="FI1458" s="74">
        <v>55.448604583740234</v>
      </c>
      <c r="FJ1458" s="74">
        <v>57.312610626220703</v>
      </c>
      <c r="FK1458" s="74">
        <v>57.458900451660156</v>
      </c>
      <c r="FL1458" s="74">
        <v>56.670818328857422</v>
      </c>
      <c r="FM1458" s="74">
        <v>54.954181671142578</v>
      </c>
      <c r="FN1458" s="74">
        <v>52.556396484375</v>
      </c>
      <c r="FO1458" s="74">
        <v>50.984691619873047</v>
      </c>
      <c r="FP1458" s="74">
        <v>48.5850830078125</v>
      </c>
      <c r="FQ1458" s="74">
        <v>46.832355499267578</v>
      </c>
      <c r="FR1458" s="74">
        <v>45.977588653564453</v>
      </c>
      <c r="FS1458" s="74">
        <v>44.141029357910156</v>
      </c>
      <c r="FT1458" s="74">
        <v>41.673500061035156</v>
      </c>
      <c r="FU1458" s="74">
        <v>5.3402841091156006E-2</v>
      </c>
      <c r="FV1458" s="74">
        <v>5.7385832071304321E-2</v>
      </c>
      <c r="FW1458" s="74">
        <v>5.2600301802158356E-2</v>
      </c>
      <c r="FX1458" s="74">
        <v>0</v>
      </c>
      <c r="FY1458" s="74">
        <v>0.1062375083565712</v>
      </c>
      <c r="FZ1458" s="74">
        <v>47</v>
      </c>
      <c r="GA1458" s="74">
        <v>74.127021789550781</v>
      </c>
      <c r="GB1458" s="74">
        <v>1525.2537505626678</v>
      </c>
      <c r="GC1458" s="74">
        <v>1</v>
      </c>
      <c r="GD1458" s="74">
        <v>5</v>
      </c>
      <c r="GE1458" s="74">
        <v>6</v>
      </c>
      <c r="GF1458" s="74">
        <v>2</v>
      </c>
      <c r="GG1458" t="s">
        <v>242</v>
      </c>
      <c r="GH1458" t="s">
        <v>243</v>
      </c>
      <c r="GI1458" t="s">
        <v>236</v>
      </c>
      <c r="GJ1458" s="47"/>
      <c r="GK1458" s="30"/>
    </row>
    <row r="1459" spans="1:193" x14ac:dyDescent="0.2">
      <c r="A1459" t="s">
        <v>175</v>
      </c>
      <c r="B1459" t="s">
        <v>241</v>
      </c>
      <c r="C1459" t="s">
        <v>0</v>
      </c>
      <c r="D1459" t="s">
        <v>185</v>
      </c>
      <c r="E1459" t="s">
        <v>186</v>
      </c>
      <c r="F1459" t="s">
        <v>264</v>
      </c>
      <c r="G1459" t="s">
        <v>275</v>
      </c>
      <c r="H1459" s="74">
        <v>74</v>
      </c>
      <c r="I1459" s="74">
        <v>1.3830475807189941</v>
      </c>
      <c r="J1459" s="74">
        <v>1.2650977373123169</v>
      </c>
      <c r="K1459" s="74">
        <v>1.1999403238296509</v>
      </c>
      <c r="L1459" s="74">
        <v>1.3097132444381714</v>
      </c>
      <c r="M1459" s="74">
        <v>1.37662672996521</v>
      </c>
      <c r="N1459" s="74">
        <v>2.2063674926757813</v>
      </c>
      <c r="O1459" s="74">
        <v>2.9857265949249268</v>
      </c>
      <c r="P1459" s="74">
        <v>3.7484889030456543</v>
      </c>
      <c r="Q1459" s="74">
        <v>3.9180464744567871</v>
      </c>
      <c r="R1459" s="74">
        <v>3.7994384765625</v>
      </c>
      <c r="S1459" s="74">
        <v>3.7155013084411621</v>
      </c>
      <c r="T1459" s="74">
        <v>3.722646951675415</v>
      </c>
      <c r="U1459" s="74">
        <v>3.8384222984313965</v>
      </c>
      <c r="V1459" s="74">
        <v>3.7873396873474121</v>
      </c>
      <c r="W1459" s="74">
        <v>3.6777033805847168</v>
      </c>
      <c r="X1459" s="74">
        <v>3.1300270557403564</v>
      </c>
      <c r="Y1459" s="74">
        <v>2.3781652450561523</v>
      </c>
      <c r="Z1459" s="74">
        <v>2.0432724952697754</v>
      </c>
      <c r="AA1459" s="74">
        <v>1.8617655038833618</v>
      </c>
      <c r="AB1459" s="74">
        <v>1.716265082359314</v>
      </c>
      <c r="AC1459" s="74">
        <v>1.6410679817199707</v>
      </c>
      <c r="AD1459" s="74">
        <v>1.4558160305023193</v>
      </c>
      <c r="AE1459" s="74">
        <v>1.3512856960296631</v>
      </c>
      <c r="AF1459" s="74">
        <v>1.2717385292053223</v>
      </c>
      <c r="AG1459" s="74">
        <v>4.182258271612227E-4</v>
      </c>
      <c r="AH1459" s="74">
        <v>1.0943153873085976E-2</v>
      </c>
      <c r="AI1459" s="74">
        <v>-2.4368172511458397E-2</v>
      </c>
      <c r="AJ1459" s="74">
        <v>-2.585716312751174E-3</v>
      </c>
      <c r="AK1459" s="74">
        <v>-3.8173433393239975E-2</v>
      </c>
      <c r="AL1459" s="74">
        <v>-0.29571589827537537</v>
      </c>
      <c r="AM1459" s="74">
        <v>-0.29118183255195618</v>
      </c>
      <c r="AN1459" s="74">
        <v>-0.23711846768856049</v>
      </c>
      <c r="AO1459" s="74">
        <v>-0.17840693891048431</v>
      </c>
      <c r="AP1459" s="74">
        <v>-0.18617928028106689</v>
      </c>
      <c r="AQ1459" s="74">
        <v>-0.14748862385749817</v>
      </c>
      <c r="AR1459" s="74">
        <v>-0.14096231758594513</v>
      </c>
      <c r="AS1459" s="74">
        <v>-0.10420709848403931</v>
      </c>
      <c r="AT1459" s="74">
        <v>-9.1306343674659729E-2</v>
      </c>
      <c r="AU1459" s="74">
        <v>-0.14964525401592255</v>
      </c>
      <c r="AV1459" s="74">
        <v>-0.16914187371730804</v>
      </c>
      <c r="AW1459" s="74">
        <v>2.2578164935112E-2</v>
      </c>
      <c r="AX1459" s="74">
        <v>3.5135600715875626E-2</v>
      </c>
      <c r="AY1459" s="74">
        <v>4.8917874693870544E-2</v>
      </c>
      <c r="AZ1459" s="74">
        <v>-6.0817070305347443E-2</v>
      </c>
      <c r="BA1459" s="74">
        <v>-2.1637234836816788E-2</v>
      </c>
      <c r="BB1459" s="74">
        <v>4.6566249802708626E-3</v>
      </c>
      <c r="BC1459" s="74">
        <v>2.076425775885582E-2</v>
      </c>
      <c r="BD1459" s="74">
        <v>3.3747520297765732E-2</v>
      </c>
      <c r="BE1459" s="74">
        <v>4.8682447522878647E-2</v>
      </c>
      <c r="BF1459" s="74">
        <v>6.3494317233562469E-2</v>
      </c>
      <c r="BG1459" s="74">
        <v>3.1058220192790031E-2</v>
      </c>
      <c r="BH1459" s="74">
        <v>5.3032465279102325E-2</v>
      </c>
      <c r="BI1459" s="74">
        <v>2.1301934495568275E-2</v>
      </c>
      <c r="BJ1459" s="74">
        <v>-0.21232345700263977</v>
      </c>
      <c r="BK1459" s="74">
        <v>-0.20385666191577911</v>
      </c>
      <c r="BL1459" s="74">
        <v>-0.14526732265949249</v>
      </c>
      <c r="BM1459" s="74">
        <v>-6.7592866718769073E-2</v>
      </c>
      <c r="BN1459" s="74">
        <v>-8.6937367916107178E-2</v>
      </c>
      <c r="BO1459" s="74">
        <v>-4.8385187983512878E-2</v>
      </c>
      <c r="BP1459" s="74">
        <v>-3.1877055764198303E-2</v>
      </c>
      <c r="BQ1459" s="74">
        <v>6.5793995745480061E-3</v>
      </c>
      <c r="BR1459" s="74">
        <v>4.3688073754310608E-2</v>
      </c>
      <c r="BS1459" s="74">
        <v>-2.3464402183890343E-2</v>
      </c>
      <c r="BT1459" s="74">
        <v>-5.7160381227731705E-2</v>
      </c>
      <c r="BU1459" s="74">
        <v>0.12416326999664307</v>
      </c>
      <c r="BV1459" s="74">
        <v>0.1221548393368721</v>
      </c>
      <c r="BW1459" s="74">
        <v>0.13170073926448822</v>
      </c>
      <c r="BX1459" s="74">
        <v>2.1027436479926109E-2</v>
      </c>
      <c r="BY1459" s="74">
        <v>4.4862523674964905E-2</v>
      </c>
      <c r="BZ1459" s="74">
        <v>7.8066490590572357E-2</v>
      </c>
      <c r="CA1459" s="74">
        <v>9.1300278902053833E-2</v>
      </c>
      <c r="CB1459" s="74">
        <v>9.0615406632423401E-2</v>
      </c>
      <c r="CC1459" s="74">
        <v>8.2110099494457245E-2</v>
      </c>
      <c r="CD1459" s="74">
        <v>9.9891088902950287E-2</v>
      </c>
      <c r="CE1459" s="74">
        <v>6.9446370005607605E-2</v>
      </c>
      <c r="CF1459" s="74">
        <v>9.1553449630737305E-2</v>
      </c>
      <c r="CG1459" s="74">
        <v>6.2494393438100815E-2</v>
      </c>
      <c r="CH1459" s="74">
        <v>-0.15456610918045044</v>
      </c>
      <c r="CI1459" s="74">
        <v>-0.14337551593780518</v>
      </c>
      <c r="CJ1459" s="74">
        <v>-8.1651486456394196E-2</v>
      </c>
      <c r="CK1459" s="74">
        <v>9.156620129942894E-3</v>
      </c>
      <c r="CL1459" s="74">
        <v>-1.8202722072601318E-2</v>
      </c>
      <c r="CM1459" s="74">
        <v>2.0253555849194527E-2</v>
      </c>
      <c r="CN1459" s="74">
        <v>4.367506131529808E-2</v>
      </c>
      <c r="CO1459" s="74">
        <v>8.330979198217392E-2</v>
      </c>
      <c r="CP1459" s="74">
        <v>0.13718479871749878</v>
      </c>
      <c r="CQ1459" s="74">
        <v>6.3928067684173584E-2</v>
      </c>
      <c r="CR1459" s="74">
        <v>2.039765939116478E-2</v>
      </c>
      <c r="CS1459" s="74">
        <v>0.19452080130577087</v>
      </c>
      <c r="CT1459" s="74">
        <v>0.18242409825325012</v>
      </c>
      <c r="CU1459" s="74">
        <v>0.18903589248657227</v>
      </c>
      <c r="CV1459" s="74">
        <v>7.7712692320346832E-2</v>
      </c>
      <c r="CW1459" s="74">
        <v>9.0920053422451019E-2</v>
      </c>
      <c r="CX1459" s="74">
        <v>0.12890994548797607</v>
      </c>
      <c r="CY1459" s="74">
        <v>0.14015331864356995</v>
      </c>
      <c r="CZ1459" s="74">
        <v>0.13000193238258362</v>
      </c>
      <c r="DA1459" s="74">
        <v>0.11553775519132614</v>
      </c>
      <c r="DB1459" s="74">
        <v>0.1362878680229187</v>
      </c>
      <c r="DC1459" s="74">
        <v>0.10783451795578003</v>
      </c>
      <c r="DD1459" s="74">
        <v>0.13007442653179169</v>
      </c>
      <c r="DE1459" s="74">
        <v>0.1036868542432785</v>
      </c>
      <c r="DF1459" s="74">
        <v>-9.6808761358261108E-2</v>
      </c>
      <c r="DG1459" s="74">
        <v>-8.2894369959831238E-2</v>
      </c>
      <c r="DH1459" s="74">
        <v>-1.8035657703876495E-2</v>
      </c>
      <c r="DI1459" s="74">
        <v>8.590611070394516E-2</v>
      </c>
      <c r="DJ1459" s="74">
        <v>5.0531923770904541E-2</v>
      </c>
      <c r="DK1459" s="74">
        <v>8.8892295956611633E-2</v>
      </c>
      <c r="DL1459" s="74">
        <v>0.11922717839479446</v>
      </c>
      <c r="DM1459" s="74">
        <v>0.16004018485546112</v>
      </c>
      <c r="DN1459" s="74">
        <v>0.23068152368068695</v>
      </c>
      <c r="DO1459" s="74">
        <v>0.15132053196430206</v>
      </c>
      <c r="DP1459" s="74">
        <v>9.7955696284770966E-2</v>
      </c>
      <c r="DQ1459" s="74">
        <v>0.26487833261489868</v>
      </c>
      <c r="DR1459" s="74">
        <v>0.24269336462020874</v>
      </c>
      <c r="DS1459" s="74">
        <v>0.24637104570865631</v>
      </c>
      <c r="DT1459" s="74">
        <v>0.134397953748703</v>
      </c>
      <c r="DU1459" s="74">
        <v>0.13697758316993713</v>
      </c>
      <c r="DV1459" s="74">
        <v>0.17975339293479919</v>
      </c>
      <c r="DW1459" s="74">
        <v>0.18900635838508606</v>
      </c>
      <c r="DX1459" s="74">
        <v>0.16938845813274384</v>
      </c>
      <c r="DY1459" s="74">
        <v>0.16380196809768677</v>
      </c>
      <c r="DZ1459" s="74">
        <v>0.18883901834487915</v>
      </c>
      <c r="EA1459" s="74">
        <v>0.16326090693473816</v>
      </c>
      <c r="EB1459" s="74">
        <v>0.18569260835647583</v>
      </c>
      <c r="EC1459" s="74">
        <v>0.16316221654415131</v>
      </c>
      <c r="ED1459" s="74">
        <v>-1.3416330330073833E-2</v>
      </c>
      <c r="EE1459" s="74">
        <v>4.4307955540716648E-3</v>
      </c>
      <c r="EF1459" s="74">
        <v>7.3815494775772095E-2</v>
      </c>
      <c r="EG1459" s="74">
        <v>0.1967201828956604</v>
      </c>
      <c r="EH1459" s="74">
        <v>0.14977383613586426</v>
      </c>
      <c r="EI1459" s="74">
        <v>0.18799574673175812</v>
      </c>
      <c r="EJ1459" s="74">
        <v>0.22831243276596069</v>
      </c>
      <c r="EK1459" s="74">
        <v>0.27082669734954834</v>
      </c>
      <c r="EL1459" s="74">
        <v>0.36567595601081848</v>
      </c>
      <c r="EM1459" s="74">
        <v>0.27750137448310852</v>
      </c>
      <c r="EN1459" s="74">
        <v>0.20993718504905701</v>
      </c>
      <c r="EO1459" s="74">
        <v>0.36646342277526855</v>
      </c>
      <c r="EP1459" s="74">
        <v>0.32971259951591492</v>
      </c>
      <c r="EQ1459" s="74">
        <v>0.32915389537811279</v>
      </c>
      <c r="ER1459" s="74">
        <v>0.21624244749546051</v>
      </c>
      <c r="ES1459" s="74">
        <v>0.20347733795642853</v>
      </c>
      <c r="ET1459" s="74">
        <v>0.25316327810287476</v>
      </c>
      <c r="EU1459" s="74">
        <v>0.25954237580299377</v>
      </c>
      <c r="EV1459" s="74">
        <v>0.22625634074211121</v>
      </c>
      <c r="EW1459" s="74">
        <v>51.487102508544922</v>
      </c>
      <c r="EX1459" s="74">
        <v>49.787117004394531</v>
      </c>
      <c r="EY1459" s="74">
        <v>48.510093688964844</v>
      </c>
      <c r="EZ1459" s="74">
        <v>48.074596405029297</v>
      </c>
      <c r="FA1459" s="74">
        <v>46.787204742431641</v>
      </c>
      <c r="FB1459" s="74">
        <v>44.575862884521484</v>
      </c>
      <c r="FC1459" s="74">
        <v>44.127292633056641</v>
      </c>
      <c r="FD1459" s="74">
        <v>45.839370727539063</v>
      </c>
      <c r="FE1459" s="74">
        <v>53.215141296386719</v>
      </c>
      <c r="FF1459" s="74">
        <v>57.723655700683594</v>
      </c>
      <c r="FG1459" s="74">
        <v>63.739376068115234</v>
      </c>
      <c r="FH1459" s="74">
        <v>67.015083312988281</v>
      </c>
      <c r="FI1459" s="74">
        <v>69.868415832519531</v>
      </c>
      <c r="FJ1459" s="74">
        <v>72.129020690917969</v>
      </c>
      <c r="FK1459" s="74">
        <v>71.559127807617188</v>
      </c>
      <c r="FL1459" s="74">
        <v>72.720962524414063</v>
      </c>
      <c r="FM1459" s="74">
        <v>72.2001953125</v>
      </c>
      <c r="FN1459" s="74">
        <v>68.534233093261719</v>
      </c>
      <c r="FO1459" s="74">
        <v>65.336868286132813</v>
      </c>
      <c r="FP1459" s="74">
        <v>61.755245208740234</v>
      </c>
      <c r="FQ1459" s="74">
        <v>59.723850250244141</v>
      </c>
      <c r="FR1459" s="74">
        <v>58.863368988037109</v>
      </c>
      <c r="FS1459" s="74">
        <v>57.942947387695313</v>
      </c>
      <c r="FT1459" s="74">
        <v>57.119529724121094</v>
      </c>
      <c r="FU1459" s="74">
        <v>8.4081061184406281E-2</v>
      </c>
      <c r="FV1459" s="74">
        <v>9.0352155268192291E-2</v>
      </c>
      <c r="FW1459" s="74">
        <v>8.2817494869232178E-2</v>
      </c>
      <c r="FX1459" s="74">
        <v>0.1672675758600235</v>
      </c>
      <c r="FY1459" s="74">
        <v>0</v>
      </c>
      <c r="FZ1459" s="74">
        <v>74</v>
      </c>
      <c r="GA1459" s="74">
        <v>69.699241638183594</v>
      </c>
      <c r="GB1459" s="74">
        <v>1776.4410443305969</v>
      </c>
      <c r="GC1459" s="74">
        <v>1</v>
      </c>
      <c r="GD1459" s="74">
        <v>5</v>
      </c>
      <c r="GE1459" s="74">
        <v>6</v>
      </c>
      <c r="GF1459" s="74">
        <v>2</v>
      </c>
      <c r="GG1459" t="s">
        <v>242</v>
      </c>
      <c r="GH1459" t="s">
        <v>243</v>
      </c>
      <c r="GI1459" t="s">
        <v>236</v>
      </c>
      <c r="GJ1459" s="47"/>
      <c r="GK1459" s="30"/>
    </row>
    <row r="1460" spans="1:193" x14ac:dyDescent="0.2">
      <c r="A1460" t="s">
        <v>175</v>
      </c>
      <c r="B1460" t="s">
        <v>241</v>
      </c>
      <c r="C1460" t="s">
        <v>0</v>
      </c>
      <c r="D1460" t="s">
        <v>185</v>
      </c>
      <c r="E1460" t="s">
        <v>187</v>
      </c>
      <c r="F1460" t="s">
        <v>264</v>
      </c>
      <c r="G1460" t="s">
        <v>275</v>
      </c>
      <c r="H1460" s="74">
        <v>99</v>
      </c>
      <c r="I1460" s="74">
        <v>1.4673268795013428</v>
      </c>
      <c r="J1460" s="74">
        <v>1.5730860233306885</v>
      </c>
      <c r="K1460" s="74">
        <v>1.5897949934005737</v>
      </c>
      <c r="L1460" s="74">
        <v>1.5748227834701538</v>
      </c>
      <c r="M1460" s="74">
        <v>1.7194682359695435</v>
      </c>
      <c r="N1460" s="74">
        <v>1.895175576210022</v>
      </c>
      <c r="O1460" s="74">
        <v>2.3700470924377441</v>
      </c>
      <c r="P1460" s="74">
        <v>2.8021726608276367</v>
      </c>
      <c r="Q1460" s="74">
        <v>3.2497289180755615</v>
      </c>
      <c r="R1460" s="74">
        <v>3.4729065895080566</v>
      </c>
      <c r="S1460" s="74">
        <v>3.5723838806152344</v>
      </c>
      <c r="T1460" s="74">
        <v>3.4074578285217285</v>
      </c>
      <c r="U1460" s="74">
        <v>3.5694441795349121</v>
      </c>
      <c r="V1460" s="74">
        <v>3.4736263751983643</v>
      </c>
      <c r="W1460" s="74">
        <v>3.2556719779968262</v>
      </c>
      <c r="X1460" s="74">
        <v>2.9979484081268311</v>
      </c>
      <c r="Y1460" s="74">
        <v>2.8347210884094238</v>
      </c>
      <c r="Z1460" s="74">
        <v>2.3737761974334717</v>
      </c>
      <c r="AA1460" s="74">
        <v>2.0577280521392822</v>
      </c>
      <c r="AB1460" s="74">
        <v>1.8154194355010986</v>
      </c>
      <c r="AC1460" s="74">
        <v>1.778082013130188</v>
      </c>
      <c r="AD1460" s="74">
        <v>1.7032743692398071</v>
      </c>
      <c r="AE1460" s="74">
        <v>1.6383261680603027</v>
      </c>
      <c r="AF1460" s="74">
        <v>1.5757787227630615</v>
      </c>
      <c r="AG1460" s="74">
        <v>5.5951869580894709E-4</v>
      </c>
      <c r="AH1460" s="74">
        <v>1.4640183188021183E-2</v>
      </c>
      <c r="AI1460" s="74">
        <v>-3.2600674778223038E-2</v>
      </c>
      <c r="AJ1460" s="74">
        <v>-3.4592892043292522E-3</v>
      </c>
      <c r="AK1460" s="74">
        <v>-5.1069855690002441E-2</v>
      </c>
      <c r="AL1460" s="74">
        <v>-0.39561989903450012</v>
      </c>
      <c r="AM1460" s="74">
        <v>-0.38955405354499817</v>
      </c>
      <c r="AN1460" s="74">
        <v>-0.31722605228424072</v>
      </c>
      <c r="AO1460" s="74">
        <v>-0.23867958784103394</v>
      </c>
      <c r="AP1460" s="74">
        <v>-0.24907767772674561</v>
      </c>
      <c r="AQ1460" s="74">
        <v>-0.19731587171554565</v>
      </c>
      <c r="AR1460" s="74">
        <v>-0.18858470022678375</v>
      </c>
      <c r="AS1460" s="74">
        <v>-0.13941217958927155</v>
      </c>
      <c r="AT1460" s="74">
        <v>-0.12215308099985123</v>
      </c>
      <c r="AU1460" s="74">
        <v>-0.20020110905170441</v>
      </c>
      <c r="AV1460" s="74">
        <v>-0.22628438472747803</v>
      </c>
      <c r="AW1460" s="74">
        <v>3.0205896124243736E-2</v>
      </c>
      <c r="AX1460" s="74">
        <v>4.7005731612443924E-2</v>
      </c>
      <c r="AY1460" s="74">
        <v>6.5444186329841614E-2</v>
      </c>
      <c r="AZ1460" s="74">
        <v>-8.1363372504711151E-2</v>
      </c>
      <c r="BA1460" s="74">
        <v>-2.8947103768587112E-2</v>
      </c>
      <c r="BB1460" s="74">
        <v>6.2297829426825047E-3</v>
      </c>
      <c r="BC1460" s="74">
        <v>2.7779189869761467E-2</v>
      </c>
      <c r="BD1460" s="74">
        <v>4.5148715376853943E-2</v>
      </c>
      <c r="BE1460" s="74">
        <v>6.5129213035106659E-2</v>
      </c>
      <c r="BF1460" s="74">
        <v>8.4945119917392731E-2</v>
      </c>
      <c r="BG1460" s="74">
        <v>4.1550856083631516E-2</v>
      </c>
      <c r="BH1460" s="74">
        <v>7.0948831737041473E-2</v>
      </c>
      <c r="BI1460" s="74">
        <v>2.8498539701104164E-2</v>
      </c>
      <c r="BJ1460" s="74">
        <v>-0.28405436873435974</v>
      </c>
      <c r="BK1460" s="74">
        <v>-0.27272713184356689</v>
      </c>
      <c r="BL1460" s="74">
        <v>-0.19434411823749542</v>
      </c>
      <c r="BM1460" s="74">
        <v>-9.042830765247345E-2</v>
      </c>
      <c r="BN1460" s="74">
        <v>-0.11630810052156448</v>
      </c>
      <c r="BO1460" s="74">
        <v>-6.473153829574585E-2</v>
      </c>
      <c r="BP1460" s="74">
        <v>-4.2646326124668121E-2</v>
      </c>
      <c r="BQ1460" s="74">
        <v>8.802180178463459E-3</v>
      </c>
      <c r="BR1460" s="74">
        <v>5.8447562158107758E-2</v>
      </c>
      <c r="BS1460" s="74">
        <v>-3.1391583383083344E-2</v>
      </c>
      <c r="BT1460" s="74">
        <v>-7.6471313834190369E-2</v>
      </c>
      <c r="BU1460" s="74">
        <v>0.16611030697822571</v>
      </c>
      <c r="BV1460" s="74">
        <v>0.16342335939407349</v>
      </c>
      <c r="BW1460" s="74">
        <v>0.17619423568248749</v>
      </c>
      <c r="BX1460" s="74">
        <v>2.8131304308772087E-2</v>
      </c>
      <c r="BY1460" s="74">
        <v>6.0018789023160934E-2</v>
      </c>
      <c r="BZ1460" s="74">
        <v>0.10444028675556183</v>
      </c>
      <c r="CA1460" s="74">
        <v>0.12214496731758118</v>
      </c>
      <c r="CB1460" s="74">
        <v>0.12122873216867447</v>
      </c>
      <c r="CC1460" s="74">
        <v>0.10984998941421509</v>
      </c>
      <c r="CD1460" s="74">
        <v>0.13363809883594513</v>
      </c>
      <c r="CE1460" s="74">
        <v>9.290798008441925E-2</v>
      </c>
      <c r="CF1460" s="74">
        <v>0.12248367071151733</v>
      </c>
      <c r="CG1460" s="74">
        <v>8.3607368171215057E-2</v>
      </c>
      <c r="CH1460" s="74">
        <v>-0.20678439736366272</v>
      </c>
      <c r="CI1460" s="74">
        <v>-0.19181317090988159</v>
      </c>
      <c r="CJ1460" s="74">
        <v>-0.1092364564538002</v>
      </c>
      <c r="CK1460" s="74">
        <v>1.2250073254108429E-2</v>
      </c>
      <c r="CL1460" s="74">
        <v>-2.4352289736270905E-2</v>
      </c>
      <c r="CM1460" s="74">
        <v>2.7095971629023552E-2</v>
      </c>
      <c r="CN1460" s="74">
        <v>5.8430150151252747E-2</v>
      </c>
      <c r="CO1460" s="74">
        <v>0.11145499348640442</v>
      </c>
      <c r="CP1460" s="74">
        <v>0.1835310161113739</v>
      </c>
      <c r="CQ1460" s="74">
        <v>8.5525386035442352E-2</v>
      </c>
      <c r="CR1460" s="74">
        <v>2.7288759127259254E-2</v>
      </c>
      <c r="CS1460" s="74">
        <v>0.26023727655410767</v>
      </c>
      <c r="CT1460" s="74">
        <v>0.24405385553836823</v>
      </c>
      <c r="CU1460" s="74">
        <v>0.25289937853813171</v>
      </c>
      <c r="CV1460" s="74">
        <v>0.10396698117256165</v>
      </c>
      <c r="CW1460" s="74">
        <v>0.1216362938284874</v>
      </c>
      <c r="CX1460" s="74">
        <v>0.17246058583259583</v>
      </c>
      <c r="CY1460" s="74">
        <v>0.1875024139881134</v>
      </c>
      <c r="CZ1460" s="74">
        <v>0.17392152547836304</v>
      </c>
      <c r="DA1460" s="74">
        <v>0.15457075834274292</v>
      </c>
      <c r="DB1460" s="74">
        <v>0.18233108520507813</v>
      </c>
      <c r="DC1460" s="74">
        <v>0.14426510035991669</v>
      </c>
      <c r="DD1460" s="74">
        <v>0.1740185022354126</v>
      </c>
      <c r="DE1460" s="74">
        <v>0.1387161910533905</v>
      </c>
      <c r="DF1460" s="74">
        <v>-0.12951444089412689</v>
      </c>
      <c r="DG1460" s="74">
        <v>-0.11089920997619629</v>
      </c>
      <c r="DH1460" s="74">
        <v>-2.4128798395395279E-2</v>
      </c>
      <c r="DI1460" s="74">
        <v>0.11492845416069031</v>
      </c>
      <c r="DJ1460" s="74">
        <v>6.7603521049022675E-2</v>
      </c>
      <c r="DK1460" s="74">
        <v>0.11892347782850266</v>
      </c>
      <c r="DL1460" s="74">
        <v>0.15950661897659302</v>
      </c>
      <c r="DM1460" s="74">
        <v>0.21410781145095825</v>
      </c>
      <c r="DN1460" s="74">
        <v>0.30861446261405945</v>
      </c>
      <c r="DO1460" s="74">
        <v>0.20244234800338745</v>
      </c>
      <c r="DP1460" s="74">
        <v>0.13104882836341858</v>
      </c>
      <c r="DQ1460" s="74">
        <v>0.35436424612998962</v>
      </c>
      <c r="DR1460" s="74">
        <v>0.32468435168266296</v>
      </c>
      <c r="DS1460" s="74">
        <v>0.32960453629493713</v>
      </c>
      <c r="DT1460" s="74">
        <v>0.17980265617370605</v>
      </c>
      <c r="DU1460" s="74">
        <v>0.18325379490852356</v>
      </c>
      <c r="DV1460" s="74">
        <v>0.24048088490962982</v>
      </c>
      <c r="DW1460" s="74">
        <v>0.25285986065864563</v>
      </c>
      <c r="DX1460" s="74">
        <v>0.22661431133747101</v>
      </c>
      <c r="DY1460" s="74">
        <v>0.21914045512676239</v>
      </c>
      <c r="DZ1460" s="74">
        <v>0.25263601541519165</v>
      </c>
      <c r="EA1460" s="74">
        <v>0.21841663122177124</v>
      </c>
      <c r="EB1460" s="74">
        <v>0.24842663109302521</v>
      </c>
      <c r="EC1460" s="74">
        <v>0.21828459203243256</v>
      </c>
      <c r="ED1460" s="74">
        <v>-1.7948884516954422E-2</v>
      </c>
      <c r="EE1460" s="74">
        <v>5.9277010150253773E-3</v>
      </c>
      <c r="EF1460" s="74">
        <v>9.8753146827220917E-2</v>
      </c>
      <c r="EG1460" s="74">
        <v>0.2631797194480896</v>
      </c>
      <c r="EH1460" s="74">
        <v>0.2003730982542038</v>
      </c>
      <c r="EI1460" s="74">
        <v>0.25150781869888306</v>
      </c>
      <c r="EJ1460" s="74">
        <v>0.30544501543045044</v>
      </c>
      <c r="EK1460" s="74">
        <v>0.36232215166091919</v>
      </c>
      <c r="EL1460" s="74">
        <v>0.48921510577201843</v>
      </c>
      <c r="EM1460" s="74">
        <v>0.37125188112258911</v>
      </c>
      <c r="EN1460" s="74">
        <v>0.28086191415786743</v>
      </c>
      <c r="EO1460" s="74">
        <v>0.49026864767074585</v>
      </c>
      <c r="EP1460" s="74">
        <v>0.44110196828842163</v>
      </c>
      <c r="EQ1460" s="74">
        <v>0.44035455584526062</v>
      </c>
      <c r="ER1460" s="74">
        <v>0.28929734230041504</v>
      </c>
      <c r="ES1460" s="74">
        <v>0.27221968770027161</v>
      </c>
      <c r="ET1460" s="74">
        <v>0.33869138360023499</v>
      </c>
      <c r="EU1460" s="74">
        <v>0.34722563624382019</v>
      </c>
      <c r="EV1460" s="74">
        <v>0.30269432067871094</v>
      </c>
      <c r="EW1460" s="74">
        <v>62.899055480957031</v>
      </c>
      <c r="EX1460" s="74">
        <v>61.930896759033203</v>
      </c>
      <c r="EY1460" s="74">
        <v>60.472461700439453</v>
      </c>
      <c r="EZ1460" s="74">
        <v>60.045295715332031</v>
      </c>
      <c r="FA1460" s="74">
        <v>59.622413635253906</v>
      </c>
      <c r="FB1460" s="74">
        <v>58.761882781982422</v>
      </c>
      <c r="FC1460" s="74">
        <v>58.810798645019531</v>
      </c>
      <c r="FD1460" s="74">
        <v>60.416801452636719</v>
      </c>
      <c r="FE1460" s="74">
        <v>65.825416564941406</v>
      </c>
      <c r="FF1460" s="74">
        <v>69.758537292480469</v>
      </c>
      <c r="FG1460" s="74">
        <v>73.945297241210938</v>
      </c>
      <c r="FH1460" s="74">
        <v>76.087387084960938</v>
      </c>
      <c r="FI1460" s="74">
        <v>78.343048095703125</v>
      </c>
      <c r="FJ1460" s="74">
        <v>80.421722412109375</v>
      </c>
      <c r="FK1460" s="74">
        <v>81.971046447753906</v>
      </c>
      <c r="FL1460" s="74">
        <v>82.515632629394531</v>
      </c>
      <c r="FM1460" s="74">
        <v>82.907028198242188</v>
      </c>
      <c r="FN1460" s="74">
        <v>82.283683776855469</v>
      </c>
      <c r="FO1460" s="74">
        <v>78.544296264648438</v>
      </c>
      <c r="FP1460" s="74">
        <v>74.973602294921875</v>
      </c>
      <c r="FQ1460" s="74">
        <v>70.635299682617188</v>
      </c>
      <c r="FR1460" s="74">
        <v>68.521224975585938</v>
      </c>
      <c r="FS1460" s="74">
        <v>67.699226379394531</v>
      </c>
      <c r="FT1460" s="74">
        <v>66.090934753417969</v>
      </c>
      <c r="FU1460" s="74">
        <v>0.112486831843853</v>
      </c>
      <c r="FV1460" s="74">
        <v>0.12087654322385788</v>
      </c>
      <c r="FW1460" s="74">
        <v>0.11079638451337814</v>
      </c>
      <c r="FX1460" s="74">
        <v>0.22377690672874451</v>
      </c>
      <c r="FY1460" s="74">
        <v>0</v>
      </c>
      <c r="FZ1460" s="74">
        <v>99</v>
      </c>
      <c r="GA1460" s="74">
        <v>77.912216186523438</v>
      </c>
      <c r="GB1460" s="74">
        <v>2045.7239125072956</v>
      </c>
      <c r="GC1460" s="74">
        <v>1</v>
      </c>
      <c r="GD1460" s="74">
        <v>5</v>
      </c>
      <c r="GE1460" s="74">
        <v>6</v>
      </c>
      <c r="GF1460" s="74">
        <v>2</v>
      </c>
      <c r="GG1460" t="s">
        <v>242</v>
      </c>
      <c r="GH1460" t="s">
        <v>243</v>
      </c>
      <c r="GI1460" t="s">
        <v>236</v>
      </c>
      <c r="GJ1460" s="47"/>
      <c r="GK1460" s="30"/>
    </row>
    <row r="1461" spans="1:193" x14ac:dyDescent="0.2">
      <c r="A1461" t="s">
        <v>175</v>
      </c>
      <c r="B1461" t="s">
        <v>241</v>
      </c>
      <c r="C1461" t="s">
        <v>0</v>
      </c>
      <c r="D1461" t="s">
        <v>185</v>
      </c>
      <c r="E1461" t="s">
        <v>188</v>
      </c>
      <c r="F1461" t="s">
        <v>264</v>
      </c>
      <c r="G1461" t="s">
        <v>275</v>
      </c>
      <c r="H1461" s="74">
        <v>105</v>
      </c>
      <c r="I1461" s="74">
        <v>1.4157276153564453</v>
      </c>
      <c r="J1461" s="74">
        <v>1.4647654294967651</v>
      </c>
      <c r="K1461" s="74">
        <v>1.5233308076858521</v>
      </c>
      <c r="L1461" s="74">
        <v>1.6199339628219604</v>
      </c>
      <c r="M1461" s="74">
        <v>1.8172914981842041</v>
      </c>
      <c r="N1461" s="74">
        <v>2.0013852119445801</v>
      </c>
      <c r="O1461" s="74">
        <v>2.7339577674865723</v>
      </c>
      <c r="P1461" s="74">
        <v>3.366267204284668</v>
      </c>
      <c r="Q1461" s="74">
        <v>3.8816354274749756</v>
      </c>
      <c r="R1461" s="74">
        <v>4.1234235763549805</v>
      </c>
      <c r="S1461" s="74">
        <v>4.2636594772338867</v>
      </c>
      <c r="T1461" s="74">
        <v>4.4383296966552734</v>
      </c>
      <c r="U1461" s="74">
        <v>4.7348814010620117</v>
      </c>
      <c r="V1461" s="74">
        <v>4.810178279876709</v>
      </c>
      <c r="W1461" s="74">
        <v>4.5066099166870117</v>
      </c>
      <c r="X1461" s="74">
        <v>3.9969549179077148</v>
      </c>
      <c r="Y1461" s="74">
        <v>3.6937747001647949</v>
      </c>
      <c r="Z1461" s="74">
        <v>2.9718382358551025</v>
      </c>
      <c r="AA1461" s="74">
        <v>2.5269365310668945</v>
      </c>
      <c r="AB1461" s="74">
        <v>2.1194119453430176</v>
      </c>
      <c r="AC1461" s="74">
        <v>2.006411075592041</v>
      </c>
      <c r="AD1461" s="74">
        <v>1.8612517118453979</v>
      </c>
      <c r="AE1461" s="74">
        <v>1.7469581365585327</v>
      </c>
      <c r="AF1461" s="74">
        <v>1.5380572080612183</v>
      </c>
      <c r="AG1461" s="74">
        <v>5.934291984885931E-4</v>
      </c>
      <c r="AH1461" s="74">
        <v>1.5527460724115372E-2</v>
      </c>
      <c r="AI1461" s="74">
        <v>-3.4576471894979477E-2</v>
      </c>
      <c r="AJ1461" s="74">
        <v>-3.6689317785203457E-3</v>
      </c>
      <c r="AK1461" s="74">
        <v>-5.4164998233318329E-2</v>
      </c>
      <c r="AL1461" s="74">
        <v>-0.41959688067436218</v>
      </c>
      <c r="AM1461" s="74">
        <v>-0.41316339373588562</v>
      </c>
      <c r="AN1461" s="74">
        <v>-0.33645188808441162</v>
      </c>
      <c r="AO1461" s="74">
        <v>-0.2531450092792511</v>
      </c>
      <c r="AP1461" s="74">
        <v>-0.26417329907417297</v>
      </c>
      <c r="AQ1461" s="74">
        <v>-0.20927441120147705</v>
      </c>
      <c r="AR1461" s="74">
        <v>-0.20001409947872162</v>
      </c>
      <c r="AS1461" s="74">
        <v>-0.14786142110824585</v>
      </c>
      <c r="AT1461" s="74">
        <v>-0.12955626845359802</v>
      </c>
      <c r="AU1461" s="74">
        <v>-0.21233449876308441</v>
      </c>
      <c r="AV1461" s="74">
        <v>-0.23999860882759094</v>
      </c>
      <c r="AW1461" s="74">
        <v>3.2036516815423965E-2</v>
      </c>
      <c r="AX1461" s="74">
        <v>4.9854565411806107E-2</v>
      </c>
      <c r="AY1461" s="74">
        <v>6.9410517811775208E-2</v>
      </c>
      <c r="AZ1461" s="74">
        <v>-8.6294494569301605E-2</v>
      </c>
      <c r="BA1461" s="74">
        <v>-3.070148266851902E-2</v>
      </c>
      <c r="BB1461" s="74">
        <v>6.6073625348508358E-3</v>
      </c>
      <c r="BC1461" s="74">
        <v>2.9462756589055061E-2</v>
      </c>
      <c r="BD1461" s="74">
        <v>4.7885000705718994E-2</v>
      </c>
      <c r="BE1461" s="74">
        <v>6.907644122838974E-2</v>
      </c>
      <c r="BF1461" s="74">
        <v>9.0093299746513367E-2</v>
      </c>
      <c r="BG1461" s="74">
        <v>4.4069088995456696E-2</v>
      </c>
      <c r="BH1461" s="74">
        <v>7.5248762965202332E-2</v>
      </c>
      <c r="BI1461" s="74">
        <v>3.0225722119212151E-2</v>
      </c>
      <c r="BJ1461" s="74">
        <v>-0.3012697696685791</v>
      </c>
      <c r="BK1461" s="74">
        <v>-0.28925606608390808</v>
      </c>
      <c r="BL1461" s="74">
        <v>-0.20612254738807678</v>
      </c>
      <c r="BM1461" s="74">
        <v>-9.5908805727958679E-2</v>
      </c>
      <c r="BN1461" s="74">
        <v>-0.12335707247257233</v>
      </c>
      <c r="BO1461" s="74">
        <v>-6.8654656410217285E-2</v>
      </c>
      <c r="BP1461" s="74">
        <v>-4.5230958610773087E-2</v>
      </c>
      <c r="BQ1461" s="74">
        <v>9.3356352299451828E-3</v>
      </c>
      <c r="BR1461" s="74">
        <v>6.198984757065773E-2</v>
      </c>
      <c r="BS1461" s="74">
        <v>-3.3294100314378738E-2</v>
      </c>
      <c r="BT1461" s="74">
        <v>-8.1105947494506836E-2</v>
      </c>
      <c r="BU1461" s="74">
        <v>0.17617756128311157</v>
      </c>
      <c r="BV1461" s="74">
        <v>0.17332780361175537</v>
      </c>
      <c r="BW1461" s="74">
        <v>0.1868726909160614</v>
      </c>
      <c r="BX1461" s="74">
        <v>2.9836224392056465E-2</v>
      </c>
      <c r="BY1461" s="74">
        <v>6.36562779545784E-2</v>
      </c>
      <c r="BZ1461" s="74">
        <v>0.11077001690864563</v>
      </c>
      <c r="CA1461" s="74">
        <v>0.12954767048358917</v>
      </c>
      <c r="CB1461" s="74">
        <v>0.12857592105865479</v>
      </c>
      <c r="CC1461" s="74">
        <v>0.11650756746530533</v>
      </c>
      <c r="CD1461" s="74">
        <v>0.14173737168312073</v>
      </c>
      <c r="CE1461" s="74">
        <v>9.8538763821125031E-2</v>
      </c>
      <c r="CF1461" s="74">
        <v>0.12990692257881165</v>
      </c>
      <c r="CG1461" s="74">
        <v>8.8674478232860565E-2</v>
      </c>
      <c r="CH1461" s="74">
        <v>-0.21931678056716919</v>
      </c>
      <c r="CI1461" s="74">
        <v>-0.20343823730945587</v>
      </c>
      <c r="CJ1461" s="74">
        <v>-0.1158568486571312</v>
      </c>
      <c r="CK1461" s="74">
        <v>1.2992501258850098E-2</v>
      </c>
      <c r="CL1461" s="74">
        <v>-2.5828186422586441E-2</v>
      </c>
      <c r="CM1461" s="74">
        <v>2.8738154098391533E-2</v>
      </c>
      <c r="CN1461" s="74">
        <v>6.1971370130777359E-2</v>
      </c>
      <c r="CO1461" s="74">
        <v>0.1182098388671875</v>
      </c>
      <c r="CP1461" s="74">
        <v>0.19465410709381104</v>
      </c>
      <c r="CQ1461" s="74">
        <v>9.0708740055561066E-2</v>
      </c>
      <c r="CR1461" s="74">
        <v>2.8942622244358063E-2</v>
      </c>
      <c r="CS1461" s="74">
        <v>0.276009202003479</v>
      </c>
      <c r="CT1461" s="74">
        <v>0.2588450014591217</v>
      </c>
      <c r="CU1461" s="74">
        <v>0.26822662353515625</v>
      </c>
      <c r="CV1461" s="74">
        <v>0.1102680042386055</v>
      </c>
      <c r="CW1461" s="74">
        <v>0.12900817394256592</v>
      </c>
      <c r="CX1461" s="74">
        <v>0.18291275203227997</v>
      </c>
      <c r="CY1461" s="74">
        <v>0.19886617362499237</v>
      </c>
      <c r="CZ1461" s="74">
        <v>0.18446221947669983</v>
      </c>
      <c r="DA1461" s="74">
        <v>0.16393868625164032</v>
      </c>
      <c r="DB1461" s="74">
        <v>0.19338144361972809</v>
      </c>
      <c r="DC1461" s="74">
        <v>0.15300844609737396</v>
      </c>
      <c r="DD1461" s="74">
        <v>0.18456508219242096</v>
      </c>
      <c r="DE1461" s="74">
        <v>0.14712323248386383</v>
      </c>
      <c r="DF1461" s="74">
        <v>-0.13736379146575928</v>
      </c>
      <c r="DG1461" s="74">
        <v>-0.11762040108442307</v>
      </c>
      <c r="DH1461" s="74">
        <v>-2.5591146200895309E-2</v>
      </c>
      <c r="DI1461" s="74">
        <v>0.12189380824565887</v>
      </c>
      <c r="DJ1461" s="74">
        <v>7.1700699627399445E-2</v>
      </c>
      <c r="DK1461" s="74">
        <v>0.12613096833229065</v>
      </c>
      <c r="DL1461" s="74">
        <v>0.1691737025976181</v>
      </c>
      <c r="DM1461" s="74">
        <v>0.22708404064178467</v>
      </c>
      <c r="DN1461" s="74">
        <v>0.32731837034225464</v>
      </c>
      <c r="DO1461" s="74">
        <v>0.21471157670021057</v>
      </c>
      <c r="DP1461" s="74">
        <v>0.13899119198322296</v>
      </c>
      <c r="DQ1461" s="74">
        <v>0.37584084272384644</v>
      </c>
      <c r="DR1461" s="74">
        <v>0.34436219930648804</v>
      </c>
      <c r="DS1461" s="74">
        <v>0.3495805561542511</v>
      </c>
      <c r="DT1461" s="74">
        <v>0.19069978594779968</v>
      </c>
      <c r="DU1461" s="74">
        <v>0.19436007738113403</v>
      </c>
      <c r="DV1461" s="74">
        <v>0.25505548715591431</v>
      </c>
      <c r="DW1461" s="74">
        <v>0.26818469166755676</v>
      </c>
      <c r="DX1461" s="74">
        <v>0.24034851789474487</v>
      </c>
      <c r="DY1461" s="74">
        <v>0.23242171108722687</v>
      </c>
      <c r="DZ1461" s="74">
        <v>0.26794728636741638</v>
      </c>
      <c r="EA1461" s="74">
        <v>0.23165400326251984</v>
      </c>
      <c r="EB1461" s="74">
        <v>0.26348277926445007</v>
      </c>
      <c r="EC1461" s="74">
        <v>0.23151394724845886</v>
      </c>
      <c r="ED1461" s="74">
        <v>-1.9036689773201942E-2</v>
      </c>
      <c r="EE1461" s="74">
        <v>6.2869205139577389E-3</v>
      </c>
      <c r="EF1461" s="74">
        <v>0.10473819077014923</v>
      </c>
      <c r="EG1461" s="74">
        <v>0.27913001179695129</v>
      </c>
      <c r="EH1461" s="74">
        <v>0.21251691877841949</v>
      </c>
      <c r="EI1461" s="74">
        <v>0.26675072312355042</v>
      </c>
      <c r="EJ1461" s="74">
        <v>0.32395684719085693</v>
      </c>
      <c r="EK1461" s="74">
        <v>0.38428109884262085</v>
      </c>
      <c r="EL1461" s="74">
        <v>0.51886451244354248</v>
      </c>
      <c r="EM1461" s="74">
        <v>0.39375197887420654</v>
      </c>
      <c r="EN1461" s="74">
        <v>0.29788386821746826</v>
      </c>
      <c r="EO1461" s="74">
        <v>0.51998186111450195</v>
      </c>
      <c r="EP1461" s="74">
        <v>0.46783542633056641</v>
      </c>
      <c r="EQ1461" s="74">
        <v>0.46704274415969849</v>
      </c>
      <c r="ER1461" s="74">
        <v>0.30683049559593201</v>
      </c>
      <c r="ES1461" s="74">
        <v>0.2887178361415863</v>
      </c>
      <c r="ET1461" s="74">
        <v>0.35921815037727356</v>
      </c>
      <c r="EU1461" s="74">
        <v>0.36826959252357483</v>
      </c>
      <c r="EV1461" s="74">
        <v>0.32103943824768066</v>
      </c>
      <c r="EW1461" s="74">
        <v>68.824470520019531</v>
      </c>
      <c r="EX1461" s="74">
        <v>66.966522216796875</v>
      </c>
      <c r="EY1461" s="74">
        <v>66.214622497558594</v>
      </c>
      <c r="EZ1461" s="74">
        <v>65.454414367675781</v>
      </c>
      <c r="FA1461" s="74">
        <v>64.507728576660156</v>
      </c>
      <c r="FB1461" s="74">
        <v>62.297824859619141</v>
      </c>
      <c r="FC1461" s="74">
        <v>63.446208953857422</v>
      </c>
      <c r="FD1461" s="74">
        <v>68.693450927734375</v>
      </c>
      <c r="FE1461" s="74">
        <v>72.616302490234375</v>
      </c>
      <c r="FF1461" s="74">
        <v>77.154472351074219</v>
      </c>
      <c r="FG1461" s="74">
        <v>82.51483154296875</v>
      </c>
      <c r="FH1461" s="74">
        <v>85.585006713867188</v>
      </c>
      <c r="FI1461" s="74">
        <v>88.009552001953125</v>
      </c>
      <c r="FJ1461" s="74">
        <v>90.830482482910156</v>
      </c>
      <c r="FK1461" s="74">
        <v>92.634132385253906</v>
      </c>
      <c r="FL1461" s="74">
        <v>93.13848876953125</v>
      </c>
      <c r="FM1461" s="74">
        <v>94.105621337890625</v>
      </c>
      <c r="FN1461" s="74">
        <v>91.710067749023438</v>
      </c>
      <c r="FO1461" s="74">
        <v>89.16754150390625</v>
      </c>
      <c r="FP1461" s="74">
        <v>85.289535522460938</v>
      </c>
      <c r="FQ1461" s="74">
        <v>81.30108642578125</v>
      </c>
      <c r="FR1461" s="74">
        <v>77.290573120117188</v>
      </c>
      <c r="FS1461" s="74">
        <v>75.011039733886719</v>
      </c>
      <c r="FT1461" s="74">
        <v>73.095428466796875</v>
      </c>
      <c r="FU1461" s="74">
        <v>0.11930421739816666</v>
      </c>
      <c r="FV1461" s="74">
        <v>0.12820239365100861</v>
      </c>
      <c r="FW1461" s="74">
        <v>0.1175113171339035</v>
      </c>
      <c r="FX1461" s="74">
        <v>0.23733912408351898</v>
      </c>
      <c r="FY1461" s="74">
        <v>0</v>
      </c>
      <c r="FZ1461" s="74">
        <v>105</v>
      </c>
      <c r="GA1461" s="74">
        <v>62.59466552734375</v>
      </c>
      <c r="GB1461" s="74">
        <v>2348.7895845398307</v>
      </c>
      <c r="GC1461" s="74">
        <v>1</v>
      </c>
      <c r="GD1461" s="74">
        <v>5</v>
      </c>
      <c r="GE1461" s="74">
        <v>6</v>
      </c>
      <c r="GF1461" s="74">
        <v>2</v>
      </c>
      <c r="GG1461" t="s">
        <v>242</v>
      </c>
      <c r="GH1461" t="s">
        <v>243</v>
      </c>
      <c r="GI1461" t="s">
        <v>236</v>
      </c>
      <c r="GJ1461" s="47"/>
      <c r="GK1461" s="30"/>
    </row>
    <row r="1462" spans="1:193" x14ac:dyDescent="0.2">
      <c r="A1462" t="s">
        <v>175</v>
      </c>
      <c r="B1462" t="s">
        <v>241</v>
      </c>
      <c r="C1462" t="s">
        <v>0</v>
      </c>
      <c r="D1462" t="s">
        <v>185</v>
      </c>
      <c r="E1462" t="s">
        <v>189</v>
      </c>
      <c r="F1462" t="s">
        <v>264</v>
      </c>
      <c r="G1462" t="s">
        <v>275</v>
      </c>
      <c r="H1462" s="74">
        <v>105</v>
      </c>
      <c r="I1462" s="74">
        <v>1.372206449508667</v>
      </c>
      <c r="J1462" s="74">
        <v>1.3561736345291138</v>
      </c>
      <c r="K1462" s="74">
        <v>1.5410248041152954</v>
      </c>
      <c r="L1462" s="74">
        <v>1.5077486038208008</v>
      </c>
      <c r="M1462" s="74">
        <v>1.9080049991607666</v>
      </c>
      <c r="N1462" s="74">
        <v>2.1873250007629395</v>
      </c>
      <c r="O1462" s="74">
        <v>2.7491710186004639</v>
      </c>
      <c r="P1462" s="74">
        <v>3.360464334487915</v>
      </c>
      <c r="Q1462" s="74">
        <v>3.6704521179199219</v>
      </c>
      <c r="R1462" s="74">
        <v>4.3771519660949707</v>
      </c>
      <c r="S1462" s="74">
        <v>4.6262092590332031</v>
      </c>
      <c r="T1462" s="74">
        <v>4.5154814720153809</v>
      </c>
      <c r="U1462" s="74">
        <v>4.6083269119262695</v>
      </c>
      <c r="V1462" s="74">
        <v>4.7267212867736816</v>
      </c>
      <c r="W1462" s="74">
        <v>4.787358283996582</v>
      </c>
      <c r="X1462" s="74">
        <v>4.299250602722168</v>
      </c>
      <c r="Y1462" s="74">
        <v>3.7904524803161621</v>
      </c>
      <c r="Z1462" s="74">
        <v>2.9177367687225342</v>
      </c>
      <c r="AA1462" s="74">
        <v>2.6246225833892822</v>
      </c>
      <c r="AB1462" s="74">
        <v>2.266749382019043</v>
      </c>
      <c r="AC1462" s="74">
        <v>2.1036374568939209</v>
      </c>
      <c r="AD1462" s="74">
        <v>1.8555722236633301</v>
      </c>
      <c r="AE1462" s="74">
        <v>1.7292494773864746</v>
      </c>
      <c r="AF1462" s="74">
        <v>1.5322502851486206</v>
      </c>
      <c r="AG1462" s="74">
        <v>-0.25828823447227478</v>
      </c>
      <c r="AH1462" s="74">
        <v>-0.24100667238235474</v>
      </c>
      <c r="AI1462" s="74">
        <v>-0.18624836206436157</v>
      </c>
      <c r="AJ1462" s="74">
        <v>-0.28974777460098267</v>
      </c>
      <c r="AK1462" s="74">
        <v>-0.16533143818378448</v>
      </c>
      <c r="AL1462" s="74">
        <v>-0.38706871867179871</v>
      </c>
      <c r="AM1462" s="74">
        <v>-0.63278990983963013</v>
      </c>
      <c r="AN1462" s="74">
        <v>-0.67090010643005371</v>
      </c>
      <c r="AO1462" s="74">
        <v>-0.63677948713302612</v>
      </c>
      <c r="AP1462" s="74">
        <v>-0.49817174673080444</v>
      </c>
      <c r="AQ1462" s="74">
        <v>-0.5731237530708313</v>
      </c>
      <c r="AR1462" s="74">
        <v>-0.6689687967300415</v>
      </c>
      <c r="AS1462" s="74">
        <v>-0.72924655675888062</v>
      </c>
      <c r="AT1462" s="74">
        <v>-0.74023866653442383</v>
      </c>
      <c r="AU1462" s="74">
        <v>-0.49935021996498108</v>
      </c>
      <c r="AV1462" s="74">
        <v>-0.53114205598831177</v>
      </c>
      <c r="AW1462" s="74">
        <v>-0.40013360977172852</v>
      </c>
      <c r="AX1462" s="74">
        <v>-0.37023037672042847</v>
      </c>
      <c r="AY1462" s="74">
        <v>-0.14883369207382202</v>
      </c>
      <c r="AZ1462" s="74">
        <v>-0.13746334612369537</v>
      </c>
      <c r="BA1462" s="74">
        <v>-0.14911727607250214</v>
      </c>
      <c r="BB1462" s="74">
        <v>-0.18466061353683472</v>
      </c>
      <c r="BC1462" s="74">
        <v>-0.18454316258430481</v>
      </c>
      <c r="BD1462" s="74">
        <v>-0.23914574086666107</v>
      </c>
      <c r="BE1462" s="74">
        <v>-0.15455141663551331</v>
      </c>
      <c r="BF1462" s="74">
        <v>-0.14459308981895447</v>
      </c>
      <c r="BG1462" s="74">
        <v>-6.5536700189113617E-2</v>
      </c>
      <c r="BH1462" s="74">
        <v>-0.17117711901664734</v>
      </c>
      <c r="BI1462" s="74">
        <v>-1.2312495149672031E-2</v>
      </c>
      <c r="BJ1462" s="74">
        <v>-0.23272210359573364</v>
      </c>
      <c r="BK1462" s="74">
        <v>-0.4427819550037384</v>
      </c>
      <c r="BL1462" s="74">
        <v>-0.46700602769851685</v>
      </c>
      <c r="BM1462" s="74">
        <v>-0.39489111304283142</v>
      </c>
      <c r="BN1462" s="74">
        <v>-0.22692126035690308</v>
      </c>
      <c r="BO1462" s="74">
        <v>-0.29785913228988647</v>
      </c>
      <c r="BP1462" s="74">
        <v>-0.39151865243911743</v>
      </c>
      <c r="BQ1462" s="74">
        <v>-0.43981292843818665</v>
      </c>
      <c r="BR1462" s="74">
        <v>-0.44905313849449158</v>
      </c>
      <c r="BS1462" s="74">
        <v>-0.22426441311836243</v>
      </c>
      <c r="BT1462" s="74">
        <v>-0.26417210698127747</v>
      </c>
      <c r="BU1462" s="74">
        <v>-0.13861408829689026</v>
      </c>
      <c r="BV1462" s="74">
        <v>-0.13893604278564453</v>
      </c>
      <c r="BW1462" s="74">
        <v>6.956404447555542E-2</v>
      </c>
      <c r="BX1462" s="74">
        <v>4.9100719392299652E-2</v>
      </c>
      <c r="BY1462" s="74">
        <v>4.4601857662200928E-3</v>
      </c>
      <c r="BZ1462" s="74">
        <v>-6.1217274516820908E-2</v>
      </c>
      <c r="CA1462" s="74">
        <v>-5.6446116417646408E-2</v>
      </c>
      <c r="CB1462" s="74">
        <v>-0.1354234516620636</v>
      </c>
      <c r="CC1462" s="74">
        <v>-8.27036052942276E-2</v>
      </c>
      <c r="CD1462" s="74">
        <v>-7.7817328274250031E-2</v>
      </c>
      <c r="CE1462" s="74">
        <v>1.8067833036184311E-2</v>
      </c>
      <c r="CF1462" s="74">
        <v>-8.9055448770523071E-2</v>
      </c>
      <c r="CG1462" s="74">
        <v>9.3667954206466675E-2</v>
      </c>
      <c r="CH1462" s="74">
        <v>-0.12582211196422577</v>
      </c>
      <c r="CI1462" s="74">
        <v>-0.31118303537368774</v>
      </c>
      <c r="CJ1462" s="74">
        <v>-0.32578960061073303</v>
      </c>
      <c r="CK1462" s="74">
        <v>-0.22735992074012756</v>
      </c>
      <c r="CL1462" s="74">
        <v>-3.9054002612829208E-2</v>
      </c>
      <c r="CM1462" s="74">
        <v>-0.10721171647310257</v>
      </c>
      <c r="CN1462" s="74">
        <v>-0.19935755431652069</v>
      </c>
      <c r="CO1462" s="74">
        <v>-0.23935207724571228</v>
      </c>
      <c r="CP1462" s="74">
        <v>-0.24737893044948578</v>
      </c>
      <c r="CQ1462" s="74">
        <v>-3.3740811049938202E-2</v>
      </c>
      <c r="CR1462" s="74">
        <v>-7.9269498586654663E-2</v>
      </c>
      <c r="CS1462" s="74">
        <v>4.2513541877269745E-2</v>
      </c>
      <c r="CT1462" s="74">
        <v>2.1257707849144936E-2</v>
      </c>
      <c r="CU1462" s="74">
        <v>0.22082565724849701</v>
      </c>
      <c r="CV1462" s="74">
        <v>0.17831441760063171</v>
      </c>
      <c r="CW1462" s="74">
        <v>0.11082746833562851</v>
      </c>
      <c r="CX1462" s="74">
        <v>2.4279201403260231E-2</v>
      </c>
      <c r="CY1462" s="74">
        <v>3.2273504883050919E-2</v>
      </c>
      <c r="CZ1462" s="74">
        <v>-6.358569860458374E-2</v>
      </c>
      <c r="DA1462" s="74">
        <v>-1.0855799540877342E-2</v>
      </c>
      <c r="DB1462" s="74">
        <v>-1.1041571386158466E-2</v>
      </c>
      <c r="DC1462" s="74">
        <v>0.10167236626148224</v>
      </c>
      <c r="DD1462" s="74">
        <v>-6.9337743334472179E-3</v>
      </c>
      <c r="DE1462" s="74">
        <v>0.1996484100818634</v>
      </c>
      <c r="DF1462" s="74">
        <v>-1.8922112882137299E-2</v>
      </c>
      <c r="DG1462" s="74">
        <v>-0.17958411574363708</v>
      </c>
      <c r="DH1462" s="74">
        <v>-0.18457317352294922</v>
      </c>
      <c r="DI1462" s="74">
        <v>-5.98287433385849E-2</v>
      </c>
      <c r="DJ1462" s="74">
        <v>0.14881326258182526</v>
      </c>
      <c r="DK1462" s="74">
        <v>8.3435706794261932E-2</v>
      </c>
      <c r="DL1462" s="74">
        <v>-7.1964501403272152E-3</v>
      </c>
      <c r="DM1462" s="74">
        <v>-3.8891222327947617E-2</v>
      </c>
      <c r="DN1462" s="74">
        <v>-4.570472240447998E-2</v>
      </c>
      <c r="DO1462" s="74">
        <v>0.15678279101848602</v>
      </c>
      <c r="DP1462" s="74">
        <v>0.10563309490680695</v>
      </c>
      <c r="DQ1462" s="74">
        <v>0.22364117205142975</v>
      </c>
      <c r="DR1462" s="74">
        <v>0.1814514547586441</v>
      </c>
      <c r="DS1462" s="74">
        <v>0.3720872700214386</v>
      </c>
      <c r="DT1462" s="74">
        <v>0.30752810835838318</v>
      </c>
      <c r="DU1462" s="74">
        <v>0.21719475090503693</v>
      </c>
      <c r="DV1462" s="74">
        <v>0.10977567732334137</v>
      </c>
      <c r="DW1462" s="74">
        <v>0.12099312245845795</v>
      </c>
      <c r="DX1462" s="74">
        <v>8.2520507276058197E-3</v>
      </c>
      <c r="DY1462" s="74">
        <v>9.288102388381958E-2</v>
      </c>
      <c r="DZ1462" s="74">
        <v>8.5372015833854675E-2</v>
      </c>
      <c r="EA1462" s="74">
        <v>0.22238403558731079</v>
      </c>
      <c r="EB1462" s="74">
        <v>0.11163687705993652</v>
      </c>
      <c r="EC1462" s="74">
        <v>0.35266733169555664</v>
      </c>
      <c r="ED1462" s="74">
        <v>0.13542450964450836</v>
      </c>
      <c r="EE1462" s="74">
        <v>1.0423830710351467E-2</v>
      </c>
      <c r="EF1462" s="74">
        <v>1.9320910796523094E-2</v>
      </c>
      <c r="EG1462" s="74">
        <v>0.18205967545509338</v>
      </c>
      <c r="EH1462" s="74">
        <v>0.42006373405456543</v>
      </c>
      <c r="EI1462" s="74">
        <v>0.35870030522346497</v>
      </c>
      <c r="EJ1462" s="74">
        <v>0.27025365829467773</v>
      </c>
      <c r="EK1462" s="74">
        <v>0.25054240226745605</v>
      </c>
      <c r="EL1462" s="74">
        <v>0.24548080563545227</v>
      </c>
      <c r="EM1462" s="74">
        <v>0.43186861276626587</v>
      </c>
      <c r="EN1462" s="74">
        <v>0.37260305881500244</v>
      </c>
      <c r="EO1462" s="74">
        <v>0.4851607084274292</v>
      </c>
      <c r="EP1462" s="74">
        <v>0.41274577379226685</v>
      </c>
      <c r="EQ1462" s="74">
        <v>0.59048503637313843</v>
      </c>
      <c r="ER1462" s="74">
        <v>0.49409216642379761</v>
      </c>
      <c r="ES1462" s="74">
        <v>0.37077221274375916</v>
      </c>
      <c r="ET1462" s="74">
        <v>0.23321901261806488</v>
      </c>
      <c r="EU1462" s="74">
        <v>0.24909016489982605</v>
      </c>
      <c r="EV1462" s="74">
        <v>0.11197435110807419</v>
      </c>
      <c r="EW1462" s="74">
        <v>69.33941650390625</v>
      </c>
      <c r="EX1462" s="74">
        <v>67.563690185546875</v>
      </c>
      <c r="EY1462" s="74">
        <v>66.567924499511719</v>
      </c>
      <c r="EZ1462" s="74">
        <v>64.811271667480469</v>
      </c>
      <c r="FA1462" s="74">
        <v>64.433692932128906</v>
      </c>
      <c r="FB1462" s="74">
        <v>63.668167114257813</v>
      </c>
      <c r="FC1462" s="74">
        <v>63.427787780761719</v>
      </c>
      <c r="FD1462" s="74">
        <v>66.774513244628906</v>
      </c>
      <c r="FE1462" s="74">
        <v>69.817184448242188</v>
      </c>
      <c r="FF1462" s="74">
        <v>74.294395446777344</v>
      </c>
      <c r="FG1462" s="74">
        <v>80.354133605957031</v>
      </c>
      <c r="FH1462" s="74">
        <v>85.44891357421875</v>
      </c>
      <c r="FI1462" s="74">
        <v>89.074172973632813</v>
      </c>
      <c r="FJ1462" s="74">
        <v>90.375198364257813</v>
      </c>
      <c r="FK1462" s="74">
        <v>92.082298278808594</v>
      </c>
      <c r="FL1462" s="74">
        <v>92.708465576171875</v>
      </c>
      <c r="FM1462" s="74">
        <v>94.282295227050781</v>
      </c>
      <c r="FN1462" s="74">
        <v>94.034774780273438</v>
      </c>
      <c r="FO1462" s="74">
        <v>91.0223388671875</v>
      </c>
      <c r="FP1462" s="74">
        <v>86.735580444335938</v>
      </c>
      <c r="FQ1462" s="74">
        <v>81.152275085449219</v>
      </c>
      <c r="FR1462" s="74">
        <v>78.351943969726563</v>
      </c>
      <c r="FS1462" s="74">
        <v>76.1517333984375</v>
      </c>
      <c r="FT1462" s="74">
        <v>73.794479370117188</v>
      </c>
      <c r="FU1462" s="74">
        <v>0.19803406298160553</v>
      </c>
      <c r="FV1462" s="74">
        <v>0.27536860108375549</v>
      </c>
      <c r="FW1462" s="74">
        <v>0.20372849702835083</v>
      </c>
      <c r="FX1462" s="74">
        <v>0</v>
      </c>
      <c r="FY1462" s="74">
        <v>0.22949621081352234</v>
      </c>
      <c r="FZ1462" s="74">
        <v>105</v>
      </c>
      <c r="GA1462" s="74">
        <v>62.256515502929688</v>
      </c>
      <c r="GB1462" s="74">
        <v>2670.3982075378299</v>
      </c>
      <c r="GC1462" s="74">
        <v>1</v>
      </c>
      <c r="GD1462" s="74">
        <v>5</v>
      </c>
      <c r="GE1462" s="74">
        <v>6</v>
      </c>
      <c r="GF1462" s="74">
        <v>2</v>
      </c>
      <c r="GG1462" t="s">
        <v>242</v>
      </c>
      <c r="GH1462" t="s">
        <v>243</v>
      </c>
      <c r="GI1462" t="s">
        <v>236</v>
      </c>
      <c r="GJ1462" s="47"/>
      <c r="GK1462" s="30"/>
    </row>
    <row r="1463" spans="1:193" x14ac:dyDescent="0.2">
      <c r="A1463" t="s">
        <v>175</v>
      </c>
      <c r="B1463" t="s">
        <v>241</v>
      </c>
      <c r="C1463" t="s">
        <v>0</v>
      </c>
      <c r="D1463" t="s">
        <v>185</v>
      </c>
      <c r="E1463" t="s">
        <v>190</v>
      </c>
      <c r="F1463" t="s">
        <v>264</v>
      </c>
      <c r="G1463" t="s">
        <v>275</v>
      </c>
      <c r="H1463" s="74">
        <v>107</v>
      </c>
      <c r="I1463" s="74">
        <v>1.5527091026306152</v>
      </c>
      <c r="J1463" s="74">
        <v>1.5694563388824463</v>
      </c>
      <c r="K1463" s="74">
        <v>1.708229660987854</v>
      </c>
      <c r="L1463" s="74">
        <v>1.6761211156845093</v>
      </c>
      <c r="M1463" s="74">
        <v>1.9922804832458496</v>
      </c>
      <c r="N1463" s="74">
        <v>1.8289021253585815</v>
      </c>
      <c r="O1463" s="74">
        <v>1.7529257535934448</v>
      </c>
      <c r="P1463" s="74">
        <v>2.0117127895355225</v>
      </c>
      <c r="Q1463" s="74">
        <v>2.5386614799499512</v>
      </c>
      <c r="R1463" s="74">
        <v>2.6579675674438477</v>
      </c>
      <c r="S1463" s="74">
        <v>2.689915657043457</v>
      </c>
      <c r="T1463" s="74">
        <v>2.7076764106750488</v>
      </c>
      <c r="U1463" s="74">
        <v>2.7476332187652588</v>
      </c>
      <c r="V1463" s="74">
        <v>2.7847347259521484</v>
      </c>
      <c r="W1463" s="74">
        <v>3.0369181632995605</v>
      </c>
      <c r="X1463" s="74">
        <v>2.9459729194641113</v>
      </c>
      <c r="Y1463" s="74">
        <v>2.9420835971832275</v>
      </c>
      <c r="Z1463" s="74">
        <v>2.642709493637085</v>
      </c>
      <c r="AA1463" s="74">
        <v>2.6312055587768555</v>
      </c>
      <c r="AB1463" s="74">
        <v>2.485515832901001</v>
      </c>
      <c r="AC1463" s="74">
        <v>2.1837568283081055</v>
      </c>
      <c r="AD1463" s="74">
        <v>1.9169952869415283</v>
      </c>
      <c r="AE1463" s="74">
        <v>1.7475490570068359</v>
      </c>
      <c r="AF1463" s="74">
        <v>1.604534387588501</v>
      </c>
      <c r="AG1463" s="74">
        <v>-0.26320803165435791</v>
      </c>
      <c r="AH1463" s="74">
        <v>-0.24559727311134338</v>
      </c>
      <c r="AI1463" s="74">
        <v>-0.18979595601558685</v>
      </c>
      <c r="AJ1463" s="74">
        <v>-0.2952667772769928</v>
      </c>
      <c r="AK1463" s="74">
        <v>-0.16848060488700867</v>
      </c>
      <c r="AL1463" s="74">
        <v>-0.39444148540496826</v>
      </c>
      <c r="AM1463" s="74">
        <v>-0.64484310150146484</v>
      </c>
      <c r="AN1463" s="74">
        <v>-0.68367916345596313</v>
      </c>
      <c r="AO1463" s="74">
        <v>-0.64890867471694946</v>
      </c>
      <c r="AP1463" s="74">
        <v>-0.50766074657440186</v>
      </c>
      <c r="AQ1463" s="74">
        <v>-0.58404034376144409</v>
      </c>
      <c r="AR1463" s="74">
        <v>-0.68171101808547974</v>
      </c>
      <c r="AS1463" s="74">
        <v>-0.74313700199127197</v>
      </c>
      <c r="AT1463" s="74">
        <v>-0.75433850288391113</v>
      </c>
      <c r="AU1463" s="74">
        <v>-0.50886166095733643</v>
      </c>
      <c r="AV1463" s="74">
        <v>-0.5412590503692627</v>
      </c>
      <c r="AW1463" s="74">
        <v>-0.40775522589683533</v>
      </c>
      <c r="AX1463" s="74">
        <v>-0.37728238105773926</v>
      </c>
      <c r="AY1463" s="74">
        <v>-0.15166859328746796</v>
      </c>
      <c r="AZ1463" s="74">
        <v>-0.14008168876171112</v>
      </c>
      <c r="BA1463" s="74">
        <v>-0.15195763111114502</v>
      </c>
      <c r="BB1463" s="74">
        <v>-0.18817797303199768</v>
      </c>
      <c r="BC1463" s="74">
        <v>-0.18805825710296631</v>
      </c>
      <c r="BD1463" s="74">
        <v>-0.24370090663433075</v>
      </c>
      <c r="BE1463" s="74">
        <v>-0.15749526023864746</v>
      </c>
      <c r="BF1463" s="74">
        <v>-0.14734724164009094</v>
      </c>
      <c r="BG1463" s="74">
        <v>-6.6785015165805817E-2</v>
      </c>
      <c r="BH1463" s="74">
        <v>-0.17443764209747314</v>
      </c>
      <c r="BI1463" s="74">
        <v>-1.2547017075121403E-2</v>
      </c>
      <c r="BJ1463" s="74">
        <v>-0.23715491592884064</v>
      </c>
      <c r="BK1463" s="74">
        <v>-0.45121592283248901</v>
      </c>
      <c r="BL1463" s="74">
        <v>-0.47590139508247375</v>
      </c>
      <c r="BM1463" s="74">
        <v>-0.40241283178329468</v>
      </c>
      <c r="BN1463" s="74">
        <v>-0.23124358057975769</v>
      </c>
      <c r="BO1463" s="74">
        <v>-0.30353263020515442</v>
      </c>
      <c r="BP1463" s="74">
        <v>-0.39897614717483521</v>
      </c>
      <c r="BQ1463" s="74">
        <v>-0.44819033145904541</v>
      </c>
      <c r="BR1463" s="74">
        <v>-0.45760655403137207</v>
      </c>
      <c r="BS1463" s="74">
        <v>-0.22853609919548035</v>
      </c>
      <c r="BT1463" s="74">
        <v>-0.26920393109321594</v>
      </c>
      <c r="BU1463" s="74">
        <v>-0.14125435054302216</v>
      </c>
      <c r="BV1463" s="74">
        <v>-0.14158244431018829</v>
      </c>
      <c r="BW1463" s="74">
        <v>7.0889092981815338E-2</v>
      </c>
      <c r="BX1463" s="74">
        <v>5.0035960972309113E-2</v>
      </c>
      <c r="BY1463" s="74">
        <v>4.545129369944334E-3</v>
      </c>
      <c r="BZ1463" s="74">
        <v>-6.2383327633142471E-2</v>
      </c>
      <c r="CA1463" s="74">
        <v>-5.75212761759758E-2</v>
      </c>
      <c r="CB1463" s="74">
        <v>-0.13800294697284698</v>
      </c>
      <c r="CC1463" s="74">
        <v>-8.4278911352157593E-2</v>
      </c>
      <c r="CD1463" s="74">
        <v>-7.9299569129943848E-2</v>
      </c>
      <c r="CE1463" s="74">
        <v>1.8411982804536819E-2</v>
      </c>
      <c r="CF1463" s="74">
        <v>-9.0751737356185913E-2</v>
      </c>
      <c r="CG1463" s="74">
        <v>9.5452107489109039E-2</v>
      </c>
      <c r="CH1463" s="74">
        <v>-0.12821872532367706</v>
      </c>
      <c r="CI1463" s="74">
        <v>-0.31711035966873169</v>
      </c>
      <c r="CJ1463" s="74">
        <v>-0.33199512958526611</v>
      </c>
      <c r="CK1463" s="74">
        <v>-0.23169058561325073</v>
      </c>
      <c r="CL1463" s="74">
        <v>-3.9797890931367874E-2</v>
      </c>
      <c r="CM1463" s="74">
        <v>-0.10925383865833282</v>
      </c>
      <c r="CN1463" s="74">
        <v>-0.20315483212471008</v>
      </c>
      <c r="CO1463" s="74">
        <v>-0.24391116201877594</v>
      </c>
      <c r="CP1463" s="74">
        <v>-0.2520909309387207</v>
      </c>
      <c r="CQ1463" s="74">
        <v>-3.4383494406938553E-2</v>
      </c>
      <c r="CR1463" s="74">
        <v>-8.0779388546943665E-2</v>
      </c>
      <c r="CS1463" s="74">
        <v>4.3323323130607605E-2</v>
      </c>
      <c r="CT1463" s="74">
        <v>2.1662615239620209E-2</v>
      </c>
      <c r="CU1463" s="74">
        <v>0.22503186762332916</v>
      </c>
      <c r="CV1463" s="74">
        <v>0.1817108690738678</v>
      </c>
      <c r="CW1463" s="74">
        <v>0.11293846368789673</v>
      </c>
      <c r="CX1463" s="74">
        <v>2.4741662666201591E-2</v>
      </c>
      <c r="CY1463" s="74">
        <v>3.288823738694191E-2</v>
      </c>
      <c r="CZ1463" s="74">
        <v>-6.4796850085258484E-2</v>
      </c>
      <c r="DA1463" s="74">
        <v>-1.1062569916248322E-2</v>
      </c>
      <c r="DB1463" s="74">
        <v>-1.1251898482441902E-2</v>
      </c>
      <c r="DC1463" s="74">
        <v>0.10360898077487946</v>
      </c>
      <c r="DD1463" s="74">
        <v>-7.0658368058502674E-3</v>
      </c>
      <c r="DE1463" s="74">
        <v>0.20345123112201691</v>
      </c>
      <c r="DF1463" s="74">
        <v>-1.928253285586834E-2</v>
      </c>
      <c r="DG1463" s="74">
        <v>-0.18300479650497437</v>
      </c>
      <c r="DH1463" s="74">
        <v>-0.18808887898921967</v>
      </c>
      <c r="DI1463" s="74">
        <v>-6.096833199262619E-2</v>
      </c>
      <c r="DJ1463" s="74">
        <v>0.15164779126644135</v>
      </c>
      <c r="DK1463" s="74">
        <v>8.502495288848877E-2</v>
      </c>
      <c r="DL1463" s="74">
        <v>-7.3335207998752594E-3</v>
      </c>
      <c r="DM1463" s="74">
        <v>-3.9632003754377365E-2</v>
      </c>
      <c r="DN1463" s="74">
        <v>-4.6575304120779037E-2</v>
      </c>
      <c r="DO1463" s="74">
        <v>0.15976911783218384</v>
      </c>
      <c r="DP1463" s="74">
        <v>0.10764516144990921</v>
      </c>
      <c r="DQ1463" s="74">
        <v>0.22790099680423737</v>
      </c>
      <c r="DR1463" s="74">
        <v>0.18490767478942871</v>
      </c>
      <c r="DS1463" s="74">
        <v>0.37917464971542358</v>
      </c>
      <c r="DT1463" s="74">
        <v>0.31338578462600708</v>
      </c>
      <c r="DU1463" s="74">
        <v>0.22133180499076843</v>
      </c>
      <c r="DV1463" s="74">
        <v>0.11186665296554565</v>
      </c>
      <c r="DW1463" s="74">
        <v>0.12329775094985962</v>
      </c>
      <c r="DX1463" s="74">
        <v>8.4092393517494202E-3</v>
      </c>
      <c r="DY1463" s="74">
        <v>9.4650201499462128E-2</v>
      </c>
      <c r="DZ1463" s="74">
        <v>8.6998127400875092E-2</v>
      </c>
      <c r="EA1463" s="74">
        <v>0.2266199141740799</v>
      </c>
      <c r="EB1463" s="74">
        <v>0.11376331001520157</v>
      </c>
      <c r="EC1463" s="74">
        <v>0.35938480496406555</v>
      </c>
      <c r="ED1463" s="74">
        <v>0.13800403475761414</v>
      </c>
      <c r="EE1463" s="74">
        <v>1.0622354224324226E-2</v>
      </c>
      <c r="EF1463" s="74">
        <v>1.9688891246914864E-2</v>
      </c>
      <c r="EG1463" s="74">
        <v>0.1855274885892868</v>
      </c>
      <c r="EH1463" s="74">
        <v>0.42806494235992432</v>
      </c>
      <c r="EI1463" s="74">
        <v>0.36553266644477844</v>
      </c>
      <c r="EJ1463" s="74">
        <v>0.27540135383605957</v>
      </c>
      <c r="EK1463" s="74">
        <v>0.25531464815139771</v>
      </c>
      <c r="EL1463" s="74">
        <v>0.25015661120414734</v>
      </c>
      <c r="EM1463" s="74">
        <v>0.44009464979171753</v>
      </c>
      <c r="EN1463" s="74">
        <v>0.37970030307769775</v>
      </c>
      <c r="EO1463" s="74">
        <v>0.49440187215805054</v>
      </c>
      <c r="EP1463" s="74">
        <v>0.42060759663581848</v>
      </c>
      <c r="EQ1463" s="74">
        <v>0.60173231363296509</v>
      </c>
      <c r="ER1463" s="74">
        <v>0.50350344181060791</v>
      </c>
      <c r="ES1463" s="74">
        <v>0.37783455848693848</v>
      </c>
      <c r="ET1463" s="74">
        <v>0.23766130208969116</v>
      </c>
      <c r="EU1463" s="74">
        <v>0.25383472442626953</v>
      </c>
      <c r="EV1463" s="74">
        <v>0.11410720646381378</v>
      </c>
      <c r="EW1463" s="74">
        <v>69.590507507324219</v>
      </c>
      <c r="EX1463" s="74">
        <v>68.037124633789063</v>
      </c>
      <c r="EY1463" s="74">
        <v>66.996795654296875</v>
      </c>
      <c r="EZ1463" s="74">
        <v>65.966346740722656</v>
      </c>
      <c r="FA1463" s="74">
        <v>65.212669372558594</v>
      </c>
      <c r="FB1463" s="74">
        <v>63.798587799072266</v>
      </c>
      <c r="FC1463" s="74">
        <v>62.638164520263672</v>
      </c>
      <c r="FD1463" s="74">
        <v>67.225395202636719</v>
      </c>
      <c r="FE1463" s="74">
        <v>72.895423889160156</v>
      </c>
      <c r="FF1463" s="74">
        <v>78.389862060546875</v>
      </c>
      <c r="FG1463" s="74">
        <v>82.694435119628906</v>
      </c>
      <c r="FH1463" s="74">
        <v>85.914619445800781</v>
      </c>
      <c r="FI1463" s="74">
        <v>88.7364501953125</v>
      </c>
      <c r="FJ1463" s="74">
        <v>90.791580200195313</v>
      </c>
      <c r="FK1463" s="74">
        <v>93.470146179199219</v>
      </c>
      <c r="FL1463" s="74">
        <v>95.289665222167969</v>
      </c>
      <c r="FM1463" s="74">
        <v>95.1490478515625</v>
      </c>
      <c r="FN1463" s="74">
        <v>94.469390869140625</v>
      </c>
      <c r="FO1463" s="74">
        <v>93.301551818847656</v>
      </c>
      <c r="FP1463" s="74">
        <v>90.634872436523438</v>
      </c>
      <c r="FQ1463" s="74">
        <v>84.142196655273438</v>
      </c>
      <c r="FR1463" s="74">
        <v>78.337326049804688</v>
      </c>
      <c r="FS1463" s="74">
        <v>75.687156677246094</v>
      </c>
      <c r="FT1463" s="74">
        <v>73.209808349609375</v>
      </c>
      <c r="FU1463" s="74">
        <v>0.20180614292621613</v>
      </c>
      <c r="FV1463" s="74">
        <v>0.28061372041702271</v>
      </c>
      <c r="FW1463" s="74">
        <v>0.20760905742645264</v>
      </c>
      <c r="FX1463" s="74">
        <v>0</v>
      </c>
      <c r="FY1463" s="74">
        <v>0.2338675856590271</v>
      </c>
      <c r="FZ1463" s="74">
        <v>107</v>
      </c>
      <c r="GA1463" s="74">
        <v>85.012382507324219</v>
      </c>
      <c r="GB1463" s="74">
        <v>2846.2807330861688</v>
      </c>
      <c r="GC1463" s="74">
        <v>1</v>
      </c>
      <c r="GD1463" s="74">
        <v>5</v>
      </c>
      <c r="GE1463" s="74">
        <v>6</v>
      </c>
      <c r="GF1463" s="74">
        <v>2</v>
      </c>
      <c r="GG1463" t="s">
        <v>242</v>
      </c>
      <c r="GH1463" t="s">
        <v>243</v>
      </c>
      <c r="GI1463" t="s">
        <v>236</v>
      </c>
      <c r="GJ1463" s="47"/>
      <c r="GK1463" s="30"/>
    </row>
    <row r="1464" spans="1:193" x14ac:dyDescent="0.2">
      <c r="A1464" t="s">
        <v>175</v>
      </c>
      <c r="B1464" t="s">
        <v>241</v>
      </c>
      <c r="C1464" t="s">
        <v>0</v>
      </c>
      <c r="D1464" t="s">
        <v>185</v>
      </c>
      <c r="E1464" t="s">
        <v>191</v>
      </c>
      <c r="F1464" t="s">
        <v>264</v>
      </c>
      <c r="G1464" t="s">
        <v>275</v>
      </c>
      <c r="H1464" s="74">
        <v>108</v>
      </c>
      <c r="I1464" s="74">
        <v>1.666642427444458</v>
      </c>
      <c r="J1464" s="74">
        <v>1.6886453628540039</v>
      </c>
      <c r="K1464" s="74">
        <v>1.8788620233535767</v>
      </c>
      <c r="L1464" s="74">
        <v>1.8609070777893066</v>
      </c>
      <c r="M1464" s="74">
        <v>2.2522902488708496</v>
      </c>
      <c r="N1464" s="74">
        <v>2.6921999454498291</v>
      </c>
      <c r="O1464" s="74">
        <v>3.2535669803619385</v>
      </c>
      <c r="P1464" s="74">
        <v>4.1566615104675293</v>
      </c>
      <c r="Q1464" s="74">
        <v>5.0682344436645508</v>
      </c>
      <c r="R1464" s="74">
        <v>5.6383752822875977</v>
      </c>
      <c r="S1464" s="74">
        <v>6.1186408996582031</v>
      </c>
      <c r="T1464" s="74">
        <v>6.4931125640869141</v>
      </c>
      <c r="U1464" s="74">
        <v>6.7847652435302734</v>
      </c>
      <c r="V1464" s="74">
        <v>6.4876160621643066</v>
      </c>
      <c r="W1464" s="74">
        <v>6.2195510864257813</v>
      </c>
      <c r="X1464" s="74">
        <v>5.3433585166931152</v>
      </c>
      <c r="Y1464" s="74">
        <v>4.4794163703918457</v>
      </c>
      <c r="Z1464" s="74">
        <v>3.6123831272125244</v>
      </c>
      <c r="AA1464" s="74">
        <v>3.0841860771179199</v>
      </c>
      <c r="AB1464" s="74">
        <v>2.7897381782531738</v>
      </c>
      <c r="AC1464" s="74">
        <v>2.4166328907012939</v>
      </c>
      <c r="AD1464" s="74">
        <v>2.10770583152771</v>
      </c>
      <c r="AE1464" s="74">
        <v>1.9981696605682373</v>
      </c>
      <c r="AF1464" s="74">
        <v>1.727738618850708</v>
      </c>
      <c r="AG1464" s="74">
        <v>-0.26566788554191589</v>
      </c>
      <c r="AH1464" s="74">
        <v>-0.24789257347583771</v>
      </c>
      <c r="AI1464" s="74">
        <v>-0.1915697455406189</v>
      </c>
      <c r="AJ1464" s="74">
        <v>-0.29802629351615906</v>
      </c>
      <c r="AK1464" s="74">
        <v>-0.17005516588687897</v>
      </c>
      <c r="AL1464" s="74">
        <v>-0.39812785387039185</v>
      </c>
      <c r="AM1464" s="74">
        <v>-0.65086960792541504</v>
      </c>
      <c r="AN1464" s="74">
        <v>-0.69006872177124023</v>
      </c>
      <c r="AO1464" s="74">
        <v>-0.65497320890426636</v>
      </c>
      <c r="AP1464" s="74">
        <v>-0.51240521669387817</v>
      </c>
      <c r="AQ1464" s="74">
        <v>-0.58949869871139526</v>
      </c>
      <c r="AR1464" s="74">
        <v>-0.68808221817016602</v>
      </c>
      <c r="AS1464" s="74">
        <v>-0.75008219480514526</v>
      </c>
      <c r="AT1464" s="74">
        <v>-0.76138842105865479</v>
      </c>
      <c r="AU1464" s="74">
        <v>-0.51361739635467529</v>
      </c>
      <c r="AV1464" s="74">
        <v>-0.54631757736206055</v>
      </c>
      <c r="AW1464" s="74">
        <v>-0.41156595945358276</v>
      </c>
      <c r="AX1464" s="74">
        <v>-0.38080838322639465</v>
      </c>
      <c r="AY1464" s="74">
        <v>-0.15308608114719391</v>
      </c>
      <c r="AZ1464" s="74">
        <v>-0.1413908451795578</v>
      </c>
      <c r="BA1464" s="74">
        <v>-0.15337780117988586</v>
      </c>
      <c r="BB1464" s="74">
        <v>-0.18993662297725677</v>
      </c>
      <c r="BC1464" s="74">
        <v>-0.18981581926345825</v>
      </c>
      <c r="BD1464" s="74">
        <v>-0.2459784597158432</v>
      </c>
      <c r="BE1464" s="74">
        <v>-0.15896716713905334</v>
      </c>
      <c r="BF1464" s="74">
        <v>-0.14872431755065918</v>
      </c>
      <c r="BG1464" s="74">
        <v>-6.7409172654151917E-2</v>
      </c>
      <c r="BH1464" s="74">
        <v>-0.17606790363788605</v>
      </c>
      <c r="BI1464" s="74">
        <v>-1.2664270587265491E-2</v>
      </c>
      <c r="BJ1464" s="74">
        <v>-0.23937131464481354</v>
      </c>
      <c r="BK1464" s="74">
        <v>-0.45543289184570313</v>
      </c>
      <c r="BL1464" s="74">
        <v>-0.48034906387329102</v>
      </c>
      <c r="BM1464" s="74">
        <v>-0.4061737060546875</v>
      </c>
      <c r="BN1464" s="74">
        <v>-0.2334047257900238</v>
      </c>
      <c r="BO1464" s="74">
        <v>-0.30636939406394958</v>
      </c>
      <c r="BP1464" s="74">
        <v>-0.40270492434501648</v>
      </c>
      <c r="BQ1464" s="74">
        <v>-0.4523790180683136</v>
      </c>
      <c r="BR1464" s="74">
        <v>-0.46188327670097351</v>
      </c>
      <c r="BS1464" s="74">
        <v>-0.23067197203636169</v>
      </c>
      <c r="BT1464" s="74">
        <v>-0.27171987295150757</v>
      </c>
      <c r="BU1464" s="74">
        <v>-0.14257447421550751</v>
      </c>
      <c r="BV1464" s="74">
        <v>-0.14290563762187958</v>
      </c>
      <c r="BW1464" s="74">
        <v>7.1551591157913208E-2</v>
      </c>
      <c r="BX1464" s="74">
        <v>5.0503607839345932E-2</v>
      </c>
      <c r="BY1464" s="74">
        <v>4.5876083895564079E-3</v>
      </c>
      <c r="BZ1464" s="74">
        <v>-6.2966339290142059E-2</v>
      </c>
      <c r="CA1464" s="74">
        <v>-5.8058861643075943E-2</v>
      </c>
      <c r="CB1464" s="74">
        <v>-0.13929267227649689</v>
      </c>
      <c r="CC1464" s="74">
        <v>-8.5066564381122589E-2</v>
      </c>
      <c r="CD1464" s="74">
        <v>-8.0040678381919861E-2</v>
      </c>
      <c r="CE1464" s="74">
        <v>1.8584057688713074E-2</v>
      </c>
      <c r="CF1464" s="74">
        <v>-9.1599889099597931E-2</v>
      </c>
      <c r="CG1464" s="74">
        <v>9.634418785572052E-2</v>
      </c>
      <c r="CH1464" s="74">
        <v>-0.12941703200340271</v>
      </c>
      <c r="CI1464" s="74">
        <v>-0.32007399201393127</v>
      </c>
      <c r="CJ1464" s="74">
        <v>-0.33509787917137146</v>
      </c>
      <c r="CK1464" s="74">
        <v>-0.23385591804981232</v>
      </c>
      <c r="CL1464" s="74">
        <v>-4.0169831365346909E-2</v>
      </c>
      <c r="CM1464" s="74">
        <v>-0.11027490347623825</v>
      </c>
      <c r="CN1464" s="74">
        <v>-0.20505347847938538</v>
      </c>
      <c r="CO1464" s="74">
        <v>-0.24619072675704956</v>
      </c>
      <c r="CP1464" s="74">
        <v>-0.25444692373275757</v>
      </c>
      <c r="CQ1464" s="74">
        <v>-3.4704834222793579E-2</v>
      </c>
      <c r="CR1464" s="74">
        <v>-8.1534340977668762E-2</v>
      </c>
      <c r="CS1464" s="74">
        <v>4.3728213757276535E-2</v>
      </c>
      <c r="CT1464" s="74">
        <v>2.186506986618042E-2</v>
      </c>
      <c r="CU1464" s="74">
        <v>0.22713495790958405</v>
      </c>
      <c r="CV1464" s="74">
        <v>0.18340912461280823</v>
      </c>
      <c r="CW1464" s="74">
        <v>0.11399396508932114</v>
      </c>
      <c r="CX1464" s="74">
        <v>2.4972893297672272E-2</v>
      </c>
      <c r="CY1464" s="74">
        <v>3.3195607364177704E-2</v>
      </c>
      <c r="CZ1464" s="74">
        <v>-6.5402425825595856E-2</v>
      </c>
      <c r="DA1464" s="74">
        <v>-1.1165966279804707E-2</v>
      </c>
      <c r="DB1464" s="74">
        <v>-1.1357043869793415E-2</v>
      </c>
      <c r="DC1464" s="74">
        <v>0.10457728803157806</v>
      </c>
      <c r="DD1464" s="74">
        <v>-7.1318754926323891E-3</v>
      </c>
      <c r="DE1464" s="74">
        <v>0.20535264909267426</v>
      </c>
      <c r="DF1464" s="74">
        <v>-1.9462745636701584E-2</v>
      </c>
      <c r="DG1464" s="74">
        <v>-0.18471510708332062</v>
      </c>
      <c r="DH1464" s="74">
        <v>-0.1898466944694519</v>
      </c>
      <c r="DI1464" s="74">
        <v>-6.1538133770227432E-2</v>
      </c>
      <c r="DJ1464" s="74">
        <v>0.15306507050991058</v>
      </c>
      <c r="DK1464" s="74">
        <v>8.581959456205368E-2</v>
      </c>
      <c r="DL1464" s="74">
        <v>-7.4020400643348694E-3</v>
      </c>
      <c r="DM1464" s="74">
        <v>-4.0002424269914627E-2</v>
      </c>
      <c r="DN1464" s="74">
        <v>-4.7010574489831924E-2</v>
      </c>
      <c r="DO1464" s="74">
        <v>0.16126230359077454</v>
      </c>
      <c r="DP1464" s="74">
        <v>0.10865119844675064</v>
      </c>
      <c r="DQ1464" s="74">
        <v>0.23003090918064117</v>
      </c>
      <c r="DR1464" s="74">
        <v>0.18663577735424042</v>
      </c>
      <c r="DS1464" s="74">
        <v>0.38271832466125488</v>
      </c>
      <c r="DT1464" s="74">
        <v>0.31631463766098022</v>
      </c>
      <c r="DU1464" s="74">
        <v>0.22340032458305359</v>
      </c>
      <c r="DV1464" s="74">
        <v>0.1129121258854866</v>
      </c>
      <c r="DW1464" s="74">
        <v>0.12445008009672165</v>
      </c>
      <c r="DX1464" s="74">
        <v>8.4878262132406235E-3</v>
      </c>
      <c r="DY1464" s="74">
        <v>9.5534756779670715E-2</v>
      </c>
      <c r="DZ1464" s="74">
        <v>8.7811216711997986E-2</v>
      </c>
      <c r="EA1464" s="74">
        <v>0.22873786091804504</v>
      </c>
      <c r="EB1464" s="74">
        <v>0.11482652276754379</v>
      </c>
      <c r="EC1464" s="74">
        <v>0.3627435564994812</v>
      </c>
      <c r="ED1464" s="74">
        <v>0.13929377496242523</v>
      </c>
      <c r="EE1464" s="74">
        <v>1.0721626691520214E-2</v>
      </c>
      <c r="EF1464" s="74">
        <v>1.9872935488820076E-2</v>
      </c>
      <c r="EG1464" s="74">
        <v>0.18726137280464172</v>
      </c>
      <c r="EH1464" s="74">
        <v>0.43206557631492615</v>
      </c>
      <c r="EI1464" s="74">
        <v>0.36894890666007996</v>
      </c>
      <c r="EJ1464" s="74">
        <v>0.27797523140907288</v>
      </c>
      <c r="EK1464" s="74">
        <v>0.25770074129104614</v>
      </c>
      <c r="EL1464" s="74">
        <v>0.25249457359313965</v>
      </c>
      <c r="EM1464" s="74">
        <v>0.44420772790908813</v>
      </c>
      <c r="EN1464" s="74">
        <v>0.38324892520904541</v>
      </c>
      <c r="EO1464" s="74">
        <v>0.49902239441871643</v>
      </c>
      <c r="EP1464" s="74">
        <v>0.42453852295875549</v>
      </c>
      <c r="EQ1464" s="74">
        <v>0.60735601186752319</v>
      </c>
      <c r="ER1464" s="74">
        <v>0.50820910930633545</v>
      </c>
      <c r="ES1464" s="74">
        <v>0.38136571645736694</v>
      </c>
      <c r="ET1464" s="74">
        <v>0.23988240957260132</v>
      </c>
      <c r="EU1464" s="74">
        <v>0.25620704889297485</v>
      </c>
      <c r="EV1464" s="74">
        <v>0.11517361551523209</v>
      </c>
      <c r="EW1464" s="74">
        <v>74.74163818359375</v>
      </c>
      <c r="EX1464" s="74">
        <v>73.973228454589844</v>
      </c>
      <c r="EY1464" s="74">
        <v>73.967765808105469</v>
      </c>
      <c r="EZ1464" s="74">
        <v>73.308326721191406</v>
      </c>
      <c r="FA1464" s="74">
        <v>72.9224853515625</v>
      </c>
      <c r="FB1464" s="74">
        <v>71.378662109375</v>
      </c>
      <c r="FC1464" s="74">
        <v>70.980873107910156</v>
      </c>
      <c r="FD1464" s="74">
        <v>73.853477478027344</v>
      </c>
      <c r="FE1464" s="74">
        <v>78.318504333496094</v>
      </c>
      <c r="FF1464" s="74">
        <v>81.548286437988281</v>
      </c>
      <c r="FG1464" s="74">
        <v>83.891700744628906</v>
      </c>
      <c r="FH1464" s="74">
        <v>88.293998718261719</v>
      </c>
      <c r="FI1464" s="74">
        <v>92.753440856933594</v>
      </c>
      <c r="FJ1464" s="74">
        <v>94.521835327148438</v>
      </c>
      <c r="FK1464" s="74">
        <v>95.192916870117188</v>
      </c>
      <c r="FL1464" s="74">
        <v>96.871368408203125</v>
      </c>
      <c r="FM1464" s="74">
        <v>97.083282470703125</v>
      </c>
      <c r="FN1464" s="74">
        <v>95.984565734863281</v>
      </c>
      <c r="FO1464" s="74">
        <v>95.680862426757813</v>
      </c>
      <c r="FP1464" s="74">
        <v>92.090400695800781</v>
      </c>
      <c r="FQ1464" s="74">
        <v>87.853736877441406</v>
      </c>
      <c r="FR1464" s="74">
        <v>84.859405517578125</v>
      </c>
      <c r="FS1464" s="74">
        <v>82.374725341796875</v>
      </c>
      <c r="FT1464" s="74">
        <v>80.634819030761719</v>
      </c>
      <c r="FU1464" s="74">
        <v>0.20369216799736023</v>
      </c>
      <c r="FV1464" s="74">
        <v>0.28323623538017273</v>
      </c>
      <c r="FW1464" s="74">
        <v>0.20954932272434235</v>
      </c>
      <c r="FX1464" s="74">
        <v>0</v>
      </c>
      <c r="FY1464" s="74">
        <v>0.23605325818061829</v>
      </c>
      <c r="FZ1464" s="74">
        <v>108</v>
      </c>
      <c r="GA1464" s="74">
        <v>91.9873046875</v>
      </c>
      <c r="GB1464" s="74">
        <v>3385.8967962265015</v>
      </c>
      <c r="GC1464" s="74">
        <v>1</v>
      </c>
      <c r="GD1464" s="74">
        <v>5</v>
      </c>
      <c r="GE1464" s="74">
        <v>6</v>
      </c>
      <c r="GF1464" s="74">
        <v>2</v>
      </c>
      <c r="GG1464" t="s">
        <v>242</v>
      </c>
      <c r="GH1464" t="s">
        <v>243</v>
      </c>
      <c r="GI1464" t="s">
        <v>236</v>
      </c>
      <c r="GJ1464" s="47"/>
      <c r="GK1464" s="30"/>
    </row>
    <row r="1465" spans="1:193" x14ac:dyDescent="0.2">
      <c r="A1465" t="s">
        <v>175</v>
      </c>
      <c r="B1465" t="s">
        <v>241</v>
      </c>
      <c r="C1465" t="s">
        <v>0</v>
      </c>
      <c r="D1465" t="s">
        <v>185</v>
      </c>
      <c r="E1465" t="s">
        <v>192</v>
      </c>
      <c r="F1465" t="s">
        <v>264</v>
      </c>
      <c r="G1465" t="s">
        <v>275</v>
      </c>
      <c r="H1465" s="74">
        <v>108</v>
      </c>
      <c r="I1465" s="74">
        <v>1.9101542234420776</v>
      </c>
      <c r="J1465" s="74">
        <v>1.8782873153686523</v>
      </c>
      <c r="K1465" s="74">
        <v>2.0235536098480225</v>
      </c>
      <c r="L1465" s="74">
        <v>2.0213024616241455</v>
      </c>
      <c r="M1465" s="74">
        <v>2.3061826229095459</v>
      </c>
      <c r="N1465" s="74">
        <v>2.6641590595245361</v>
      </c>
      <c r="O1465" s="74">
        <v>3.0324668884277344</v>
      </c>
      <c r="P1465" s="74">
        <v>2.984900951385498</v>
      </c>
      <c r="Q1465" s="74">
        <v>3.3555850982666016</v>
      </c>
      <c r="R1465" s="74">
        <v>3.9508688449859619</v>
      </c>
      <c r="S1465" s="74">
        <v>4.2095856666564941</v>
      </c>
      <c r="T1465" s="74">
        <v>4.5544490814208984</v>
      </c>
      <c r="U1465" s="74">
        <v>4.7915053367614746</v>
      </c>
      <c r="V1465" s="74">
        <v>4.7256441116333008</v>
      </c>
      <c r="W1465" s="74">
        <v>4.830594539642334</v>
      </c>
      <c r="X1465" s="74">
        <v>4.3391361236572266</v>
      </c>
      <c r="Y1465" s="74">
        <v>3.7719602584838867</v>
      </c>
      <c r="Z1465" s="74">
        <v>3.1478939056396484</v>
      </c>
      <c r="AA1465" s="74">
        <v>2.7659461498260498</v>
      </c>
      <c r="AB1465" s="74">
        <v>2.5435066223144531</v>
      </c>
      <c r="AC1465" s="74">
        <v>2.3269715309143066</v>
      </c>
      <c r="AD1465" s="74">
        <v>2.0560448169708252</v>
      </c>
      <c r="AE1465" s="74">
        <v>1.965632438659668</v>
      </c>
      <c r="AF1465" s="74">
        <v>1.9186536073684692</v>
      </c>
      <c r="AG1465" s="74">
        <v>-0.26566788554191589</v>
      </c>
      <c r="AH1465" s="74">
        <v>-0.24789257347583771</v>
      </c>
      <c r="AI1465" s="74">
        <v>-0.1915697455406189</v>
      </c>
      <c r="AJ1465" s="74">
        <v>-0.29802629351615906</v>
      </c>
      <c r="AK1465" s="74">
        <v>-0.17005516588687897</v>
      </c>
      <c r="AL1465" s="74">
        <v>-0.39812785387039185</v>
      </c>
      <c r="AM1465" s="74">
        <v>-0.65086960792541504</v>
      </c>
      <c r="AN1465" s="74">
        <v>-0.69006872177124023</v>
      </c>
      <c r="AO1465" s="74">
        <v>-0.65497320890426636</v>
      </c>
      <c r="AP1465" s="74">
        <v>-0.51240521669387817</v>
      </c>
      <c r="AQ1465" s="74">
        <v>-0.58949869871139526</v>
      </c>
      <c r="AR1465" s="74">
        <v>-0.68808215856552124</v>
      </c>
      <c r="AS1465" s="74">
        <v>-0.75008213520050049</v>
      </c>
      <c r="AT1465" s="74">
        <v>-0.76138842105865479</v>
      </c>
      <c r="AU1465" s="74">
        <v>-0.51361733675003052</v>
      </c>
      <c r="AV1465" s="74">
        <v>-0.54631757736206055</v>
      </c>
      <c r="AW1465" s="74">
        <v>-0.41156601905822754</v>
      </c>
      <c r="AX1465" s="74">
        <v>-0.38080835342407227</v>
      </c>
      <c r="AY1465" s="74">
        <v>-0.1530860960483551</v>
      </c>
      <c r="AZ1465" s="74">
        <v>-0.14139088988304138</v>
      </c>
      <c r="BA1465" s="74">
        <v>-0.15337780117988586</v>
      </c>
      <c r="BB1465" s="74">
        <v>-0.18993662297725677</v>
      </c>
      <c r="BC1465" s="74">
        <v>-0.18981581926345825</v>
      </c>
      <c r="BD1465" s="74">
        <v>-0.24597848951816559</v>
      </c>
      <c r="BE1465" s="74">
        <v>-0.15896715223789215</v>
      </c>
      <c r="BF1465" s="74">
        <v>-0.14872431755065918</v>
      </c>
      <c r="BG1465" s="74">
        <v>-6.7409172654151917E-2</v>
      </c>
      <c r="BH1465" s="74">
        <v>-0.17606790363788605</v>
      </c>
      <c r="BI1465" s="74">
        <v>-1.2664270587265491E-2</v>
      </c>
      <c r="BJ1465" s="74">
        <v>-0.23937131464481354</v>
      </c>
      <c r="BK1465" s="74">
        <v>-0.45543289184570313</v>
      </c>
      <c r="BL1465" s="74">
        <v>-0.48034906387329102</v>
      </c>
      <c r="BM1465" s="74">
        <v>-0.4061737060546875</v>
      </c>
      <c r="BN1465" s="74">
        <v>-0.2334047257900238</v>
      </c>
      <c r="BO1465" s="74">
        <v>-0.30636939406394958</v>
      </c>
      <c r="BP1465" s="74">
        <v>-0.40270489454269409</v>
      </c>
      <c r="BQ1465" s="74">
        <v>-0.45237898826599121</v>
      </c>
      <c r="BR1465" s="74">
        <v>-0.46188327670097351</v>
      </c>
      <c r="BS1465" s="74">
        <v>-0.2306719571352005</v>
      </c>
      <c r="BT1465" s="74">
        <v>-0.27171987295150757</v>
      </c>
      <c r="BU1465" s="74">
        <v>-0.1425744891166687</v>
      </c>
      <c r="BV1465" s="74">
        <v>-0.14290562272071838</v>
      </c>
      <c r="BW1465" s="74">
        <v>7.1551576256752014E-2</v>
      </c>
      <c r="BX1465" s="74">
        <v>5.0503592938184738E-2</v>
      </c>
      <c r="BY1465" s="74">
        <v>4.5876083895564079E-3</v>
      </c>
      <c r="BZ1465" s="74">
        <v>-6.2966339290142059E-2</v>
      </c>
      <c r="CA1465" s="74">
        <v>-5.8058861643075943E-2</v>
      </c>
      <c r="CB1465" s="74">
        <v>-0.13929268717765808</v>
      </c>
      <c r="CC1465" s="74">
        <v>-8.5066556930541992E-2</v>
      </c>
      <c r="CD1465" s="74">
        <v>-8.0040678381919861E-2</v>
      </c>
      <c r="CE1465" s="74">
        <v>1.8584057688713074E-2</v>
      </c>
      <c r="CF1465" s="74">
        <v>-9.1599889099597931E-2</v>
      </c>
      <c r="CG1465" s="74">
        <v>9.634418785572052E-2</v>
      </c>
      <c r="CH1465" s="74">
        <v>-0.12941703200340271</v>
      </c>
      <c r="CI1465" s="74">
        <v>-0.32007399201393127</v>
      </c>
      <c r="CJ1465" s="74">
        <v>-0.33509787917137146</v>
      </c>
      <c r="CK1465" s="74">
        <v>-0.23385591804981232</v>
      </c>
      <c r="CL1465" s="74">
        <v>-4.0169831365346909E-2</v>
      </c>
      <c r="CM1465" s="74">
        <v>-0.11027490347623825</v>
      </c>
      <c r="CN1465" s="74">
        <v>-0.20505347847938538</v>
      </c>
      <c r="CO1465" s="74">
        <v>-0.24619069695472717</v>
      </c>
      <c r="CP1465" s="74">
        <v>-0.25444692373275757</v>
      </c>
      <c r="CQ1465" s="74">
        <v>-3.4704834222793579E-2</v>
      </c>
      <c r="CR1465" s="74">
        <v>-8.1534340977668762E-2</v>
      </c>
      <c r="CS1465" s="74">
        <v>4.3728213757276535E-2</v>
      </c>
      <c r="CT1465" s="74">
        <v>2.186506986618042E-2</v>
      </c>
      <c r="CU1465" s="74">
        <v>0.22713494300842285</v>
      </c>
      <c r="CV1465" s="74">
        <v>0.18340912461280823</v>
      </c>
      <c r="CW1465" s="74">
        <v>0.11399396508932114</v>
      </c>
      <c r="CX1465" s="74">
        <v>2.4972895160317421E-2</v>
      </c>
      <c r="CY1465" s="74">
        <v>3.3195607364177704E-2</v>
      </c>
      <c r="CZ1465" s="74">
        <v>-6.5402425825595856E-2</v>
      </c>
      <c r="DA1465" s="74">
        <v>-1.116595882922411E-2</v>
      </c>
      <c r="DB1465" s="74">
        <v>-1.1357043869793415E-2</v>
      </c>
      <c r="DC1465" s="74">
        <v>0.10457728803157806</v>
      </c>
      <c r="DD1465" s="74">
        <v>-7.1318754926323891E-3</v>
      </c>
      <c r="DE1465" s="74">
        <v>0.20535264909267426</v>
      </c>
      <c r="DF1465" s="74">
        <v>-1.9462745636701584E-2</v>
      </c>
      <c r="DG1465" s="74">
        <v>-0.18471510708332062</v>
      </c>
      <c r="DH1465" s="74">
        <v>-0.1898466944694519</v>
      </c>
      <c r="DI1465" s="74">
        <v>-6.1538133770227432E-2</v>
      </c>
      <c r="DJ1465" s="74">
        <v>0.15306507050991058</v>
      </c>
      <c r="DK1465" s="74">
        <v>8.581959456205368E-2</v>
      </c>
      <c r="DL1465" s="74">
        <v>-7.4020558968186378E-3</v>
      </c>
      <c r="DM1465" s="74">
        <v>-4.0002394467592239E-2</v>
      </c>
      <c r="DN1465" s="74">
        <v>-4.7010574489831924E-2</v>
      </c>
      <c r="DO1465" s="74">
        <v>0.16126228868961334</v>
      </c>
      <c r="DP1465" s="74">
        <v>0.10865118354558945</v>
      </c>
      <c r="DQ1465" s="74">
        <v>0.23003092408180237</v>
      </c>
      <c r="DR1465" s="74">
        <v>0.18663576245307922</v>
      </c>
      <c r="DS1465" s="74">
        <v>0.3827182948589325</v>
      </c>
      <c r="DT1465" s="74">
        <v>0.31631466746330261</v>
      </c>
      <c r="DU1465" s="74">
        <v>0.22340032458305359</v>
      </c>
      <c r="DV1465" s="74">
        <v>0.1129121333360672</v>
      </c>
      <c r="DW1465" s="74">
        <v>0.12445008009672165</v>
      </c>
      <c r="DX1465" s="74">
        <v>8.4878336638212204E-3</v>
      </c>
      <c r="DY1465" s="74">
        <v>9.5534764230251312E-2</v>
      </c>
      <c r="DZ1465" s="74">
        <v>8.7811216711997986E-2</v>
      </c>
      <c r="EA1465" s="74">
        <v>0.22873786091804504</v>
      </c>
      <c r="EB1465" s="74">
        <v>0.11482652276754379</v>
      </c>
      <c r="EC1465" s="74">
        <v>0.3627435564994812</v>
      </c>
      <c r="ED1465" s="74">
        <v>0.13929377496242523</v>
      </c>
      <c r="EE1465" s="74">
        <v>1.0721626691520214E-2</v>
      </c>
      <c r="EF1465" s="74">
        <v>1.9872935488820076E-2</v>
      </c>
      <c r="EG1465" s="74">
        <v>0.18726137280464172</v>
      </c>
      <c r="EH1465" s="74">
        <v>0.43206557631492615</v>
      </c>
      <c r="EI1465" s="74">
        <v>0.36894890666007996</v>
      </c>
      <c r="EJ1465" s="74">
        <v>0.27797520160675049</v>
      </c>
      <c r="EK1465" s="74">
        <v>0.25770077109336853</v>
      </c>
      <c r="EL1465" s="74">
        <v>0.25249457359313965</v>
      </c>
      <c r="EM1465" s="74">
        <v>0.44420769810676575</v>
      </c>
      <c r="EN1465" s="74">
        <v>0.38324886560440063</v>
      </c>
      <c r="EO1465" s="74">
        <v>0.49902245402336121</v>
      </c>
      <c r="EP1465" s="74">
        <v>0.42453849315643311</v>
      </c>
      <c r="EQ1465" s="74">
        <v>0.60735595226287842</v>
      </c>
      <c r="ER1465" s="74">
        <v>0.50820910930633545</v>
      </c>
      <c r="ES1465" s="74">
        <v>0.38136571645736694</v>
      </c>
      <c r="ET1465" s="74">
        <v>0.23988242447376251</v>
      </c>
      <c r="EU1465" s="74">
        <v>0.25620704889297485</v>
      </c>
      <c r="EV1465" s="74">
        <v>0.11517363041639328</v>
      </c>
      <c r="EW1465" s="74">
        <v>78.112762451171875</v>
      </c>
      <c r="EX1465" s="74">
        <v>76.253555297851563</v>
      </c>
      <c r="EY1465" s="74">
        <v>75.847366333007813</v>
      </c>
      <c r="EZ1465" s="74">
        <v>75.5308837890625</v>
      </c>
      <c r="FA1465" s="74">
        <v>74.281997680664063</v>
      </c>
      <c r="FB1465" s="74">
        <v>72.340171813964844</v>
      </c>
      <c r="FC1465" s="74">
        <v>71.485481262207031</v>
      </c>
      <c r="FD1465" s="74">
        <v>71.089759826660156</v>
      </c>
      <c r="FE1465" s="74">
        <v>73.0316162109375</v>
      </c>
      <c r="FF1465" s="74">
        <v>78.374153137207031</v>
      </c>
      <c r="FG1465" s="74">
        <v>83.319953918457031</v>
      </c>
      <c r="FH1465" s="74">
        <v>88.18438720703125</v>
      </c>
      <c r="FI1465" s="74">
        <v>93.290061950683594</v>
      </c>
      <c r="FJ1465" s="74">
        <v>96.88372802734375</v>
      </c>
      <c r="FK1465" s="74">
        <v>96.634071350097656</v>
      </c>
      <c r="FL1465" s="74">
        <v>96.560218811035156</v>
      </c>
      <c r="FM1465" s="74">
        <v>97.324539184570313</v>
      </c>
      <c r="FN1465" s="74">
        <v>95.219032287597656</v>
      </c>
      <c r="FO1465" s="74">
        <v>90.569435119628906</v>
      </c>
      <c r="FP1465" s="74">
        <v>86.952049255371094</v>
      </c>
      <c r="FQ1465" s="74">
        <v>82.829490661621094</v>
      </c>
      <c r="FR1465" s="74">
        <v>80.981803894042969</v>
      </c>
      <c r="FS1465" s="74">
        <v>79.427497863769531</v>
      </c>
      <c r="FT1465" s="74">
        <v>77.230606079101563</v>
      </c>
      <c r="FU1465" s="74">
        <v>0.20369218289852142</v>
      </c>
      <c r="FV1465" s="74">
        <v>0.28323626518249512</v>
      </c>
      <c r="FW1465" s="74">
        <v>0.20954932272434235</v>
      </c>
      <c r="FX1465" s="74">
        <v>0</v>
      </c>
      <c r="FY1465" s="74">
        <v>0.23605325818061829</v>
      </c>
      <c r="FZ1465" s="74">
        <v>105</v>
      </c>
      <c r="GA1465" s="74">
        <v>80.289169311523438</v>
      </c>
      <c r="GB1465" s="74">
        <v>3030.9717073440552</v>
      </c>
      <c r="GC1465" s="74">
        <v>1</v>
      </c>
      <c r="GD1465" s="74">
        <v>5</v>
      </c>
      <c r="GE1465" s="74">
        <v>6</v>
      </c>
      <c r="GF1465" s="74">
        <v>2</v>
      </c>
      <c r="GG1465" t="s">
        <v>242</v>
      </c>
      <c r="GH1465" t="s">
        <v>243</v>
      </c>
      <c r="GI1465" t="s">
        <v>236</v>
      </c>
      <c r="GJ1465" s="47"/>
      <c r="GK1465" s="30"/>
    </row>
    <row r="1466" spans="1:193" x14ac:dyDescent="0.2">
      <c r="A1466" t="s">
        <v>175</v>
      </c>
      <c r="B1466" t="s">
        <v>241</v>
      </c>
      <c r="C1466" t="s">
        <v>0</v>
      </c>
      <c r="D1466" t="s">
        <v>256</v>
      </c>
      <c r="E1466" t="s">
        <v>222</v>
      </c>
      <c r="F1466" t="s">
        <v>265</v>
      </c>
      <c r="G1466" t="s">
        <v>275</v>
      </c>
      <c r="H1466" s="74">
        <v>0</v>
      </c>
      <c r="I1466" s="74"/>
      <c r="J1466" s="74"/>
      <c r="K1466" s="74"/>
      <c r="L1466" s="74"/>
      <c r="M1466" s="74"/>
      <c r="N1466" s="74"/>
      <c r="O1466" s="74"/>
      <c r="P1466" s="74"/>
      <c r="Q1466" s="74"/>
      <c r="R1466" s="74"/>
      <c r="S1466" s="74"/>
      <c r="T1466" s="74"/>
      <c r="U1466" s="74"/>
      <c r="V1466" s="74"/>
      <c r="W1466" s="74"/>
      <c r="X1466" s="74"/>
      <c r="Y1466" s="74"/>
      <c r="Z1466" s="74"/>
      <c r="AA1466" s="74"/>
      <c r="AB1466" s="74"/>
      <c r="AC1466" s="74"/>
      <c r="AD1466" s="74"/>
      <c r="AE1466" s="74"/>
      <c r="AF1466" s="74"/>
      <c r="AG1466" s="74"/>
      <c r="AH1466" s="74"/>
      <c r="AI1466" s="74"/>
      <c r="AJ1466" s="74"/>
      <c r="AK1466" s="74"/>
      <c r="AL1466" s="74"/>
      <c r="AM1466" s="74"/>
      <c r="AN1466" s="74"/>
      <c r="AO1466" s="74"/>
      <c r="AP1466" s="74"/>
      <c r="AQ1466" s="74"/>
      <c r="AR1466" s="74"/>
      <c r="AS1466" s="74"/>
      <c r="AT1466" s="74"/>
      <c r="AU1466" s="74"/>
      <c r="AV1466" s="74"/>
      <c r="AW1466" s="74"/>
      <c r="AX1466" s="74"/>
      <c r="AY1466" s="74"/>
      <c r="AZ1466" s="74"/>
      <c r="BA1466" s="74"/>
      <c r="BB1466" s="74"/>
      <c r="BC1466" s="74"/>
      <c r="BD1466" s="74"/>
      <c r="BE1466" s="74"/>
      <c r="BF1466" s="74"/>
      <c r="BG1466" s="74"/>
      <c r="BH1466" s="74"/>
      <c r="BI1466" s="74"/>
      <c r="BJ1466" s="74"/>
      <c r="BK1466" s="74"/>
      <c r="BL1466" s="74"/>
      <c r="BM1466" s="74"/>
      <c r="BN1466" s="74"/>
      <c r="BO1466" s="74"/>
      <c r="BP1466" s="74"/>
      <c r="BQ1466" s="74"/>
      <c r="BR1466" s="74"/>
      <c r="BS1466" s="74"/>
      <c r="BT1466" s="74"/>
      <c r="BU1466" s="74"/>
      <c r="BV1466" s="74"/>
      <c r="BW1466" s="74"/>
      <c r="BX1466" s="74"/>
      <c r="BY1466" s="74"/>
      <c r="BZ1466" s="74"/>
      <c r="CA1466" s="74"/>
      <c r="CB1466" s="74"/>
      <c r="CC1466" s="74"/>
      <c r="CD1466" s="74"/>
      <c r="CE1466" s="74"/>
      <c r="CF1466" s="74"/>
      <c r="CG1466" s="74"/>
      <c r="CH1466" s="74"/>
      <c r="CI1466" s="74"/>
      <c r="CJ1466" s="74"/>
      <c r="CK1466" s="74"/>
      <c r="CL1466" s="74"/>
      <c r="CM1466" s="74"/>
      <c r="CN1466" s="74"/>
      <c r="CO1466" s="74"/>
      <c r="CP1466" s="74"/>
      <c r="CQ1466" s="74"/>
      <c r="CR1466" s="74"/>
      <c r="CS1466" s="74"/>
      <c r="CT1466" s="74"/>
      <c r="CU1466" s="74"/>
      <c r="CV1466" s="74"/>
      <c r="CW1466" s="74"/>
      <c r="CX1466" s="74"/>
      <c r="CY1466" s="74"/>
      <c r="CZ1466" s="74"/>
      <c r="DA1466" s="74"/>
      <c r="DB1466" s="74"/>
      <c r="DC1466" s="74"/>
      <c r="DD1466" s="74"/>
      <c r="DE1466" s="74"/>
      <c r="DF1466" s="74"/>
      <c r="DG1466" s="74"/>
      <c r="DH1466" s="74"/>
      <c r="DI1466" s="74"/>
      <c r="DJ1466" s="74"/>
      <c r="DK1466" s="74"/>
      <c r="DL1466" s="74"/>
      <c r="DM1466" s="74"/>
      <c r="DN1466" s="74"/>
      <c r="DO1466" s="74"/>
      <c r="DP1466" s="74"/>
      <c r="DQ1466" s="74"/>
      <c r="DR1466" s="74"/>
      <c r="DS1466" s="74"/>
      <c r="DT1466" s="74"/>
      <c r="DU1466" s="74"/>
      <c r="DV1466" s="74"/>
      <c r="DW1466" s="74"/>
      <c r="DX1466" s="74"/>
      <c r="DY1466" s="74"/>
      <c r="DZ1466" s="74"/>
      <c r="EA1466" s="74"/>
      <c r="EB1466" s="74"/>
      <c r="EC1466" s="74"/>
      <c r="ED1466" s="74"/>
      <c r="EE1466" s="74"/>
      <c r="EF1466" s="74"/>
      <c r="EG1466" s="74"/>
      <c r="EH1466" s="74"/>
      <c r="EI1466" s="74"/>
      <c r="EJ1466" s="74"/>
      <c r="EK1466" s="74"/>
      <c r="EL1466" s="74"/>
      <c r="EM1466" s="74"/>
      <c r="EN1466" s="74"/>
      <c r="EO1466" s="74"/>
      <c r="EP1466" s="74"/>
      <c r="EQ1466" s="74"/>
      <c r="ER1466" s="74"/>
      <c r="ES1466" s="74"/>
      <c r="ET1466" s="74"/>
      <c r="EU1466" s="74"/>
      <c r="EV1466" s="74"/>
      <c r="EW1466" s="74"/>
      <c r="EX1466" s="74"/>
      <c r="EY1466" s="74"/>
      <c r="EZ1466" s="74"/>
      <c r="FA1466" s="74"/>
      <c r="FB1466" s="74"/>
      <c r="FC1466" s="74"/>
      <c r="FD1466" s="74"/>
      <c r="FE1466" s="74"/>
      <c r="FF1466" s="74"/>
      <c r="FG1466" s="74"/>
      <c r="FH1466" s="74"/>
      <c r="FI1466" s="74"/>
      <c r="FJ1466" s="74"/>
      <c r="FK1466" s="74"/>
      <c r="FL1466" s="74"/>
      <c r="FM1466" s="74"/>
      <c r="FN1466" s="74"/>
      <c r="FO1466" s="74"/>
      <c r="FP1466" s="74"/>
      <c r="FQ1466" s="74"/>
      <c r="FR1466" s="74"/>
      <c r="FS1466" s="74"/>
      <c r="FT1466" s="74"/>
      <c r="FU1466" s="74"/>
      <c r="FV1466" s="74"/>
      <c r="FW1466" s="74"/>
      <c r="FX1466" s="74"/>
      <c r="FY1466" s="74"/>
      <c r="FZ1466" s="74"/>
      <c r="GA1466" s="74"/>
      <c r="GB1466" s="74"/>
      <c r="GC1466" s="74">
        <v>0</v>
      </c>
      <c r="GD1466" s="74">
        <v>5</v>
      </c>
      <c r="GE1466" s="74">
        <v>7</v>
      </c>
      <c r="GF1466" s="74">
        <v>2</v>
      </c>
      <c r="GG1466" t="s">
        <v>242</v>
      </c>
      <c r="GH1466" t="s">
        <v>243</v>
      </c>
      <c r="GI1466" t="s">
        <v>236</v>
      </c>
      <c r="GJ1466" s="47"/>
      <c r="GK1466" s="30"/>
    </row>
    <row r="1467" spans="1:193" x14ac:dyDescent="0.2">
      <c r="A1467" t="s">
        <v>175</v>
      </c>
      <c r="B1467" t="s">
        <v>241</v>
      </c>
      <c r="C1467" t="s">
        <v>0</v>
      </c>
      <c r="D1467" t="s">
        <v>256</v>
      </c>
      <c r="E1467" t="s">
        <v>223</v>
      </c>
      <c r="F1467" t="s">
        <v>265</v>
      </c>
      <c r="G1467" t="s">
        <v>275</v>
      </c>
      <c r="H1467" s="74">
        <v>0</v>
      </c>
      <c r="I1467" s="74"/>
      <c r="J1467" s="74"/>
      <c r="K1467" s="74"/>
      <c r="L1467" s="74"/>
      <c r="M1467" s="74"/>
      <c r="N1467" s="74"/>
      <c r="O1467" s="74"/>
      <c r="P1467" s="74"/>
      <c r="Q1467" s="74"/>
      <c r="R1467" s="74"/>
      <c r="S1467" s="74"/>
      <c r="T1467" s="74"/>
      <c r="U1467" s="74"/>
      <c r="V1467" s="74"/>
      <c r="W1467" s="74"/>
      <c r="X1467" s="74"/>
      <c r="Y1467" s="74"/>
      <c r="Z1467" s="74"/>
      <c r="AA1467" s="74"/>
      <c r="AB1467" s="74"/>
      <c r="AC1467" s="74"/>
      <c r="AD1467" s="74"/>
      <c r="AE1467" s="74"/>
      <c r="AF1467" s="74"/>
      <c r="AG1467" s="74"/>
      <c r="AH1467" s="74"/>
      <c r="AI1467" s="74"/>
      <c r="AJ1467" s="74"/>
      <c r="AK1467" s="74"/>
      <c r="AL1467" s="74"/>
      <c r="AM1467" s="74"/>
      <c r="AN1467" s="74"/>
      <c r="AO1467" s="74"/>
      <c r="AP1467" s="74"/>
      <c r="AQ1467" s="74"/>
      <c r="AR1467" s="74"/>
      <c r="AS1467" s="74"/>
      <c r="AT1467" s="74"/>
      <c r="AU1467" s="74"/>
      <c r="AV1467" s="74"/>
      <c r="AW1467" s="74"/>
      <c r="AX1467" s="74"/>
      <c r="AY1467" s="74"/>
      <c r="AZ1467" s="74"/>
      <c r="BA1467" s="74"/>
      <c r="BB1467" s="74"/>
      <c r="BC1467" s="74"/>
      <c r="BD1467" s="74"/>
      <c r="BE1467" s="74"/>
      <c r="BF1467" s="74"/>
      <c r="BG1467" s="74"/>
      <c r="BH1467" s="74"/>
      <c r="BI1467" s="74"/>
      <c r="BJ1467" s="74"/>
      <c r="BK1467" s="74"/>
      <c r="BL1467" s="74"/>
      <c r="BM1467" s="74"/>
      <c r="BN1467" s="74"/>
      <c r="BO1467" s="74"/>
      <c r="BP1467" s="74"/>
      <c r="BQ1467" s="74"/>
      <c r="BR1467" s="74"/>
      <c r="BS1467" s="74"/>
      <c r="BT1467" s="74"/>
      <c r="BU1467" s="74"/>
      <c r="BV1467" s="74"/>
      <c r="BW1467" s="74"/>
      <c r="BX1467" s="74"/>
      <c r="BY1467" s="74"/>
      <c r="BZ1467" s="74"/>
      <c r="CA1467" s="74"/>
      <c r="CB1467" s="74"/>
      <c r="CC1467" s="74"/>
      <c r="CD1467" s="74"/>
      <c r="CE1467" s="74"/>
      <c r="CF1467" s="74"/>
      <c r="CG1467" s="74"/>
      <c r="CH1467" s="74"/>
      <c r="CI1467" s="74"/>
      <c r="CJ1467" s="74"/>
      <c r="CK1467" s="74"/>
      <c r="CL1467" s="74"/>
      <c r="CM1467" s="74"/>
      <c r="CN1467" s="74"/>
      <c r="CO1467" s="74"/>
      <c r="CP1467" s="74"/>
      <c r="CQ1467" s="74"/>
      <c r="CR1467" s="74"/>
      <c r="CS1467" s="74"/>
      <c r="CT1467" s="74"/>
      <c r="CU1467" s="74"/>
      <c r="CV1467" s="74"/>
      <c r="CW1467" s="74"/>
      <c r="CX1467" s="74"/>
      <c r="CY1467" s="74"/>
      <c r="CZ1467" s="74"/>
      <c r="DA1467" s="74"/>
      <c r="DB1467" s="74"/>
      <c r="DC1467" s="74"/>
      <c r="DD1467" s="74"/>
      <c r="DE1467" s="74"/>
      <c r="DF1467" s="74"/>
      <c r="DG1467" s="74"/>
      <c r="DH1467" s="74"/>
      <c r="DI1467" s="74"/>
      <c r="DJ1467" s="74"/>
      <c r="DK1467" s="74"/>
      <c r="DL1467" s="74"/>
      <c r="DM1467" s="74"/>
      <c r="DN1467" s="74"/>
      <c r="DO1467" s="74"/>
      <c r="DP1467" s="74"/>
      <c r="DQ1467" s="74"/>
      <c r="DR1467" s="74"/>
      <c r="DS1467" s="74"/>
      <c r="DT1467" s="74"/>
      <c r="DU1467" s="74"/>
      <c r="DV1467" s="74"/>
      <c r="DW1467" s="74"/>
      <c r="DX1467" s="74"/>
      <c r="DY1467" s="74"/>
      <c r="DZ1467" s="74"/>
      <c r="EA1467" s="74"/>
      <c r="EB1467" s="74"/>
      <c r="EC1467" s="74"/>
      <c r="ED1467" s="74"/>
      <c r="EE1467" s="74"/>
      <c r="EF1467" s="74"/>
      <c r="EG1467" s="74"/>
      <c r="EH1467" s="74"/>
      <c r="EI1467" s="74"/>
      <c r="EJ1467" s="74"/>
      <c r="EK1467" s="74"/>
      <c r="EL1467" s="74"/>
      <c r="EM1467" s="74"/>
      <c r="EN1467" s="74"/>
      <c r="EO1467" s="74"/>
      <c r="EP1467" s="74"/>
      <c r="EQ1467" s="74"/>
      <c r="ER1467" s="74"/>
      <c r="ES1467" s="74"/>
      <c r="ET1467" s="74"/>
      <c r="EU1467" s="74"/>
      <c r="EV1467" s="74"/>
      <c r="EW1467" s="74"/>
      <c r="EX1467" s="74"/>
      <c r="EY1467" s="74"/>
      <c r="EZ1467" s="74"/>
      <c r="FA1467" s="74"/>
      <c r="FB1467" s="74"/>
      <c r="FC1467" s="74"/>
      <c r="FD1467" s="74"/>
      <c r="FE1467" s="74"/>
      <c r="FF1467" s="74"/>
      <c r="FG1467" s="74"/>
      <c r="FH1467" s="74"/>
      <c r="FI1467" s="74"/>
      <c r="FJ1467" s="74"/>
      <c r="FK1467" s="74"/>
      <c r="FL1467" s="74"/>
      <c r="FM1467" s="74"/>
      <c r="FN1467" s="74"/>
      <c r="FO1467" s="74"/>
      <c r="FP1467" s="74"/>
      <c r="FQ1467" s="74"/>
      <c r="FR1467" s="74"/>
      <c r="FS1467" s="74"/>
      <c r="FT1467" s="74"/>
      <c r="FU1467" s="74"/>
      <c r="FV1467" s="74"/>
      <c r="FW1467" s="74"/>
      <c r="FX1467" s="74"/>
      <c r="FY1467" s="74"/>
      <c r="FZ1467" s="74"/>
      <c r="GA1467" s="74"/>
      <c r="GB1467" s="74"/>
      <c r="GC1467" s="74">
        <v>0</v>
      </c>
      <c r="GD1467" s="74">
        <v>5</v>
      </c>
      <c r="GE1467" s="74">
        <v>7</v>
      </c>
      <c r="GF1467" s="74">
        <v>2</v>
      </c>
      <c r="GG1467" t="s">
        <v>242</v>
      </c>
      <c r="GH1467" t="s">
        <v>243</v>
      </c>
      <c r="GI1467" t="s">
        <v>236</v>
      </c>
      <c r="GJ1467" s="47"/>
      <c r="GK1467" s="30"/>
    </row>
    <row r="1468" spans="1:193" x14ac:dyDescent="0.2">
      <c r="A1468" t="s">
        <v>175</v>
      </c>
      <c r="B1468" t="s">
        <v>241</v>
      </c>
      <c r="C1468" t="s">
        <v>0</v>
      </c>
      <c r="D1468" t="s">
        <v>256</v>
      </c>
      <c r="E1468" t="s">
        <v>224</v>
      </c>
      <c r="F1468" t="s">
        <v>265</v>
      </c>
      <c r="G1468" t="s">
        <v>275</v>
      </c>
      <c r="H1468" s="74">
        <v>0</v>
      </c>
      <c r="I1468" s="74"/>
      <c r="J1468" s="74"/>
      <c r="K1468" s="74"/>
      <c r="L1468" s="74"/>
      <c r="M1468" s="74"/>
      <c r="N1468" s="74"/>
      <c r="O1468" s="74"/>
      <c r="P1468" s="74"/>
      <c r="Q1468" s="74"/>
      <c r="R1468" s="74"/>
      <c r="S1468" s="74"/>
      <c r="T1468" s="74"/>
      <c r="U1468" s="74"/>
      <c r="V1468" s="74"/>
      <c r="W1468" s="74"/>
      <c r="X1468" s="74"/>
      <c r="Y1468" s="74"/>
      <c r="Z1468" s="74"/>
      <c r="AA1468" s="74"/>
      <c r="AB1468" s="74"/>
      <c r="AC1468" s="74"/>
      <c r="AD1468" s="74"/>
      <c r="AE1468" s="74"/>
      <c r="AF1468" s="74"/>
      <c r="AG1468" s="74"/>
      <c r="AH1468" s="74"/>
      <c r="AI1468" s="74"/>
      <c r="AJ1468" s="74"/>
      <c r="AK1468" s="74"/>
      <c r="AL1468" s="74"/>
      <c r="AM1468" s="74"/>
      <c r="AN1468" s="74"/>
      <c r="AO1468" s="74"/>
      <c r="AP1468" s="74"/>
      <c r="AQ1468" s="74"/>
      <c r="AR1468" s="74"/>
      <c r="AS1468" s="74"/>
      <c r="AT1468" s="74"/>
      <c r="AU1468" s="74"/>
      <c r="AV1468" s="74"/>
      <c r="AW1468" s="74"/>
      <c r="AX1468" s="74"/>
      <c r="AY1468" s="74"/>
      <c r="AZ1468" s="74"/>
      <c r="BA1468" s="74"/>
      <c r="BB1468" s="74"/>
      <c r="BC1468" s="74"/>
      <c r="BD1468" s="74"/>
      <c r="BE1468" s="74"/>
      <c r="BF1468" s="74"/>
      <c r="BG1468" s="74"/>
      <c r="BH1468" s="74"/>
      <c r="BI1468" s="74"/>
      <c r="BJ1468" s="74"/>
      <c r="BK1468" s="74"/>
      <c r="BL1468" s="74"/>
      <c r="BM1468" s="74"/>
      <c r="BN1468" s="74"/>
      <c r="BO1468" s="74"/>
      <c r="BP1468" s="74"/>
      <c r="BQ1468" s="74"/>
      <c r="BR1468" s="74"/>
      <c r="BS1468" s="74"/>
      <c r="BT1468" s="74"/>
      <c r="BU1468" s="74"/>
      <c r="BV1468" s="74"/>
      <c r="BW1468" s="74"/>
      <c r="BX1468" s="74"/>
      <c r="BY1468" s="74"/>
      <c r="BZ1468" s="74"/>
      <c r="CA1468" s="74"/>
      <c r="CB1468" s="74"/>
      <c r="CC1468" s="74"/>
      <c r="CD1468" s="74"/>
      <c r="CE1468" s="74"/>
      <c r="CF1468" s="74"/>
      <c r="CG1468" s="74"/>
      <c r="CH1468" s="74"/>
      <c r="CI1468" s="74"/>
      <c r="CJ1468" s="74"/>
      <c r="CK1468" s="74"/>
      <c r="CL1468" s="74"/>
      <c r="CM1468" s="74"/>
      <c r="CN1468" s="74"/>
      <c r="CO1468" s="74"/>
      <c r="CP1468" s="74"/>
      <c r="CQ1468" s="74"/>
      <c r="CR1468" s="74"/>
      <c r="CS1468" s="74"/>
      <c r="CT1468" s="74"/>
      <c r="CU1468" s="74"/>
      <c r="CV1468" s="74"/>
      <c r="CW1468" s="74"/>
      <c r="CX1468" s="74"/>
      <c r="CY1468" s="74"/>
      <c r="CZ1468" s="74"/>
      <c r="DA1468" s="74"/>
      <c r="DB1468" s="74"/>
      <c r="DC1468" s="74"/>
      <c r="DD1468" s="74"/>
      <c r="DE1468" s="74"/>
      <c r="DF1468" s="74"/>
      <c r="DG1468" s="74"/>
      <c r="DH1468" s="74"/>
      <c r="DI1468" s="74"/>
      <c r="DJ1468" s="74"/>
      <c r="DK1468" s="74"/>
      <c r="DL1468" s="74"/>
      <c r="DM1468" s="74"/>
      <c r="DN1468" s="74"/>
      <c r="DO1468" s="74"/>
      <c r="DP1468" s="74"/>
      <c r="DQ1468" s="74"/>
      <c r="DR1468" s="74"/>
      <c r="DS1468" s="74"/>
      <c r="DT1468" s="74"/>
      <c r="DU1468" s="74"/>
      <c r="DV1468" s="74"/>
      <c r="DW1468" s="74"/>
      <c r="DX1468" s="74"/>
      <c r="DY1468" s="74"/>
      <c r="DZ1468" s="74"/>
      <c r="EA1468" s="74"/>
      <c r="EB1468" s="74"/>
      <c r="EC1468" s="74"/>
      <c r="ED1468" s="74"/>
      <c r="EE1468" s="74"/>
      <c r="EF1468" s="74"/>
      <c r="EG1468" s="74"/>
      <c r="EH1468" s="74"/>
      <c r="EI1468" s="74"/>
      <c r="EJ1468" s="74"/>
      <c r="EK1468" s="74"/>
      <c r="EL1468" s="74"/>
      <c r="EM1468" s="74"/>
      <c r="EN1468" s="74"/>
      <c r="EO1468" s="74"/>
      <c r="EP1468" s="74"/>
      <c r="EQ1468" s="74"/>
      <c r="ER1468" s="74"/>
      <c r="ES1468" s="74"/>
      <c r="ET1468" s="74"/>
      <c r="EU1468" s="74"/>
      <c r="EV1468" s="74"/>
      <c r="EW1468" s="74"/>
      <c r="EX1468" s="74"/>
      <c r="EY1468" s="74"/>
      <c r="EZ1468" s="74"/>
      <c r="FA1468" s="74"/>
      <c r="FB1468" s="74"/>
      <c r="FC1468" s="74"/>
      <c r="FD1468" s="74"/>
      <c r="FE1468" s="74"/>
      <c r="FF1468" s="74"/>
      <c r="FG1468" s="74"/>
      <c r="FH1468" s="74"/>
      <c r="FI1468" s="74"/>
      <c r="FJ1468" s="74"/>
      <c r="FK1468" s="74"/>
      <c r="FL1468" s="74"/>
      <c r="FM1468" s="74"/>
      <c r="FN1468" s="74"/>
      <c r="FO1468" s="74"/>
      <c r="FP1468" s="74"/>
      <c r="FQ1468" s="74"/>
      <c r="FR1468" s="74"/>
      <c r="FS1468" s="74"/>
      <c r="FT1468" s="74"/>
      <c r="FU1468" s="74"/>
      <c r="FV1468" s="74"/>
      <c r="FW1468" s="74"/>
      <c r="FX1468" s="74"/>
      <c r="FY1468" s="74"/>
      <c r="FZ1468" s="74">
        <v>2</v>
      </c>
      <c r="GA1468" s="74">
        <v>39.155475616455078</v>
      </c>
      <c r="GB1468" s="74">
        <v>50.756697654724121</v>
      </c>
      <c r="GC1468" s="74">
        <v>0</v>
      </c>
      <c r="GD1468" s="74">
        <v>5</v>
      </c>
      <c r="GE1468" s="74">
        <v>7</v>
      </c>
      <c r="GF1468" s="74">
        <v>2</v>
      </c>
      <c r="GG1468" t="s">
        <v>242</v>
      </c>
      <c r="GH1468" t="s">
        <v>243</v>
      </c>
      <c r="GI1468" t="s">
        <v>236</v>
      </c>
      <c r="GJ1468" s="47"/>
      <c r="GK1468" s="30"/>
    </row>
    <row r="1469" spans="1:193" x14ac:dyDescent="0.2">
      <c r="A1469" t="s">
        <v>175</v>
      </c>
      <c r="B1469" t="s">
        <v>241</v>
      </c>
      <c r="C1469" t="s">
        <v>0</v>
      </c>
      <c r="D1469" t="s">
        <v>256</v>
      </c>
      <c r="E1469" t="s">
        <v>220</v>
      </c>
      <c r="F1469" t="s">
        <v>265</v>
      </c>
      <c r="G1469" t="s">
        <v>275</v>
      </c>
      <c r="H1469" s="74">
        <v>0</v>
      </c>
      <c r="I1469" s="74"/>
      <c r="J1469" s="74"/>
      <c r="K1469" s="74"/>
      <c r="L1469" s="74"/>
      <c r="M1469" s="74"/>
      <c r="N1469" s="74"/>
      <c r="O1469" s="74"/>
      <c r="P1469" s="74"/>
      <c r="Q1469" s="74"/>
      <c r="R1469" s="74"/>
      <c r="S1469" s="74"/>
      <c r="T1469" s="74"/>
      <c r="U1469" s="74"/>
      <c r="V1469" s="74"/>
      <c r="W1469" s="74"/>
      <c r="X1469" s="74"/>
      <c r="Y1469" s="74"/>
      <c r="Z1469" s="74"/>
      <c r="AA1469" s="74"/>
      <c r="AB1469" s="74"/>
      <c r="AC1469" s="74"/>
      <c r="AD1469" s="74"/>
      <c r="AE1469" s="74"/>
      <c r="AF1469" s="74"/>
      <c r="AG1469" s="74"/>
      <c r="AH1469" s="74"/>
      <c r="AI1469" s="74"/>
      <c r="AJ1469" s="74"/>
      <c r="AK1469" s="74"/>
      <c r="AL1469" s="74"/>
      <c r="AM1469" s="74"/>
      <c r="AN1469" s="74"/>
      <c r="AO1469" s="74"/>
      <c r="AP1469" s="74"/>
      <c r="AQ1469" s="74"/>
      <c r="AR1469" s="74"/>
      <c r="AS1469" s="74"/>
      <c r="AT1469" s="74"/>
      <c r="AU1469" s="74"/>
      <c r="AV1469" s="74"/>
      <c r="AW1469" s="74"/>
      <c r="AX1469" s="74"/>
      <c r="AY1469" s="74"/>
      <c r="AZ1469" s="74"/>
      <c r="BA1469" s="74"/>
      <c r="BB1469" s="74"/>
      <c r="BC1469" s="74"/>
      <c r="BD1469" s="74"/>
      <c r="BE1469" s="74"/>
      <c r="BF1469" s="74"/>
      <c r="BG1469" s="74"/>
      <c r="BH1469" s="74"/>
      <c r="BI1469" s="74"/>
      <c r="BJ1469" s="74"/>
      <c r="BK1469" s="74"/>
      <c r="BL1469" s="74"/>
      <c r="BM1469" s="74"/>
      <c r="BN1469" s="74"/>
      <c r="BO1469" s="74"/>
      <c r="BP1469" s="74"/>
      <c r="BQ1469" s="74"/>
      <c r="BR1469" s="74"/>
      <c r="BS1469" s="74"/>
      <c r="BT1469" s="74"/>
      <c r="BU1469" s="74"/>
      <c r="BV1469" s="74"/>
      <c r="BW1469" s="74"/>
      <c r="BX1469" s="74"/>
      <c r="BY1469" s="74"/>
      <c r="BZ1469" s="74"/>
      <c r="CA1469" s="74"/>
      <c r="CB1469" s="74"/>
      <c r="CC1469" s="74"/>
      <c r="CD1469" s="74"/>
      <c r="CE1469" s="74"/>
      <c r="CF1469" s="74"/>
      <c r="CG1469" s="74"/>
      <c r="CH1469" s="74"/>
      <c r="CI1469" s="74"/>
      <c r="CJ1469" s="74"/>
      <c r="CK1469" s="74"/>
      <c r="CL1469" s="74"/>
      <c r="CM1469" s="74"/>
      <c r="CN1469" s="74"/>
      <c r="CO1469" s="74"/>
      <c r="CP1469" s="74"/>
      <c r="CQ1469" s="74"/>
      <c r="CR1469" s="74"/>
      <c r="CS1469" s="74"/>
      <c r="CT1469" s="74"/>
      <c r="CU1469" s="74"/>
      <c r="CV1469" s="74"/>
      <c r="CW1469" s="74"/>
      <c r="CX1469" s="74"/>
      <c r="CY1469" s="74"/>
      <c r="CZ1469" s="74"/>
      <c r="DA1469" s="74"/>
      <c r="DB1469" s="74"/>
      <c r="DC1469" s="74"/>
      <c r="DD1469" s="74"/>
      <c r="DE1469" s="74"/>
      <c r="DF1469" s="74"/>
      <c r="DG1469" s="74"/>
      <c r="DH1469" s="74"/>
      <c r="DI1469" s="74"/>
      <c r="DJ1469" s="74"/>
      <c r="DK1469" s="74"/>
      <c r="DL1469" s="74"/>
      <c r="DM1469" s="74"/>
      <c r="DN1469" s="74"/>
      <c r="DO1469" s="74"/>
      <c r="DP1469" s="74"/>
      <c r="DQ1469" s="74"/>
      <c r="DR1469" s="74"/>
      <c r="DS1469" s="74"/>
      <c r="DT1469" s="74"/>
      <c r="DU1469" s="74"/>
      <c r="DV1469" s="74"/>
      <c r="DW1469" s="74"/>
      <c r="DX1469" s="74"/>
      <c r="DY1469" s="74"/>
      <c r="DZ1469" s="74"/>
      <c r="EA1469" s="74"/>
      <c r="EB1469" s="74"/>
      <c r="EC1469" s="74"/>
      <c r="ED1469" s="74"/>
      <c r="EE1469" s="74"/>
      <c r="EF1469" s="74"/>
      <c r="EG1469" s="74"/>
      <c r="EH1469" s="74"/>
      <c r="EI1469" s="74"/>
      <c r="EJ1469" s="74"/>
      <c r="EK1469" s="74"/>
      <c r="EL1469" s="74"/>
      <c r="EM1469" s="74"/>
      <c r="EN1469" s="74"/>
      <c r="EO1469" s="74"/>
      <c r="EP1469" s="74"/>
      <c r="EQ1469" s="74"/>
      <c r="ER1469" s="74"/>
      <c r="ES1469" s="74"/>
      <c r="ET1469" s="74"/>
      <c r="EU1469" s="74"/>
      <c r="EV1469" s="74"/>
      <c r="EW1469" s="74"/>
      <c r="EX1469" s="74"/>
      <c r="EY1469" s="74"/>
      <c r="EZ1469" s="74"/>
      <c r="FA1469" s="74"/>
      <c r="FB1469" s="74"/>
      <c r="FC1469" s="74"/>
      <c r="FD1469" s="74"/>
      <c r="FE1469" s="74"/>
      <c r="FF1469" s="74"/>
      <c r="FG1469" s="74"/>
      <c r="FH1469" s="74"/>
      <c r="FI1469" s="74"/>
      <c r="FJ1469" s="74"/>
      <c r="FK1469" s="74"/>
      <c r="FL1469" s="74"/>
      <c r="FM1469" s="74"/>
      <c r="FN1469" s="74"/>
      <c r="FO1469" s="74"/>
      <c r="FP1469" s="74"/>
      <c r="FQ1469" s="74"/>
      <c r="FR1469" s="74"/>
      <c r="FS1469" s="74"/>
      <c r="FT1469" s="74"/>
      <c r="FU1469" s="74"/>
      <c r="FV1469" s="74"/>
      <c r="FW1469" s="74"/>
      <c r="FX1469" s="74"/>
      <c r="FY1469" s="74"/>
      <c r="FZ1469" s="74">
        <v>3</v>
      </c>
      <c r="GA1469" s="74">
        <v>44.060302734375</v>
      </c>
      <c r="GB1469" s="74">
        <v>62.677802562713623</v>
      </c>
      <c r="GC1469" s="74">
        <v>0</v>
      </c>
      <c r="GD1469" s="74">
        <v>5</v>
      </c>
      <c r="GE1469" s="74">
        <v>7</v>
      </c>
      <c r="GF1469" s="74">
        <v>2</v>
      </c>
      <c r="GG1469" t="s">
        <v>242</v>
      </c>
      <c r="GH1469" t="s">
        <v>243</v>
      </c>
      <c r="GI1469" t="s">
        <v>236</v>
      </c>
      <c r="GJ1469" s="47"/>
      <c r="GK1469" s="30"/>
    </row>
    <row r="1470" spans="1:193" x14ac:dyDescent="0.2">
      <c r="A1470" t="s">
        <v>175</v>
      </c>
      <c r="B1470" t="s">
        <v>241</v>
      </c>
      <c r="C1470" t="s">
        <v>0</v>
      </c>
      <c r="D1470" t="s">
        <v>256</v>
      </c>
      <c r="E1470" t="s">
        <v>221</v>
      </c>
      <c r="F1470" t="s">
        <v>265</v>
      </c>
      <c r="G1470" t="s">
        <v>275</v>
      </c>
      <c r="H1470" s="74">
        <v>0</v>
      </c>
      <c r="I1470" s="74"/>
      <c r="J1470" s="74"/>
      <c r="K1470" s="74"/>
      <c r="L1470" s="74"/>
      <c r="M1470" s="74"/>
      <c r="N1470" s="74"/>
      <c r="O1470" s="74"/>
      <c r="P1470" s="74"/>
      <c r="Q1470" s="74"/>
      <c r="R1470" s="74"/>
      <c r="S1470" s="74"/>
      <c r="T1470" s="74"/>
      <c r="U1470" s="74"/>
      <c r="V1470" s="74"/>
      <c r="W1470" s="74"/>
      <c r="X1470" s="74"/>
      <c r="Y1470" s="74"/>
      <c r="Z1470" s="74"/>
      <c r="AA1470" s="74"/>
      <c r="AB1470" s="74"/>
      <c r="AC1470" s="74"/>
      <c r="AD1470" s="74"/>
      <c r="AE1470" s="74"/>
      <c r="AF1470" s="74"/>
      <c r="AG1470" s="74"/>
      <c r="AH1470" s="74"/>
      <c r="AI1470" s="74"/>
      <c r="AJ1470" s="74"/>
      <c r="AK1470" s="74"/>
      <c r="AL1470" s="74"/>
      <c r="AM1470" s="74"/>
      <c r="AN1470" s="74"/>
      <c r="AO1470" s="74"/>
      <c r="AP1470" s="74"/>
      <c r="AQ1470" s="74"/>
      <c r="AR1470" s="74"/>
      <c r="AS1470" s="74"/>
      <c r="AT1470" s="74"/>
      <c r="AU1470" s="74"/>
      <c r="AV1470" s="74"/>
      <c r="AW1470" s="74"/>
      <c r="AX1470" s="74"/>
      <c r="AY1470" s="74"/>
      <c r="AZ1470" s="74"/>
      <c r="BA1470" s="74"/>
      <c r="BB1470" s="74"/>
      <c r="BC1470" s="74"/>
      <c r="BD1470" s="74"/>
      <c r="BE1470" s="74"/>
      <c r="BF1470" s="74"/>
      <c r="BG1470" s="74"/>
      <c r="BH1470" s="74"/>
      <c r="BI1470" s="74"/>
      <c r="BJ1470" s="74"/>
      <c r="BK1470" s="74"/>
      <c r="BL1470" s="74"/>
      <c r="BM1470" s="74"/>
      <c r="BN1470" s="74"/>
      <c r="BO1470" s="74"/>
      <c r="BP1470" s="74"/>
      <c r="BQ1470" s="74"/>
      <c r="BR1470" s="74"/>
      <c r="BS1470" s="74"/>
      <c r="BT1470" s="74"/>
      <c r="BU1470" s="74"/>
      <c r="BV1470" s="74"/>
      <c r="BW1470" s="74"/>
      <c r="BX1470" s="74"/>
      <c r="BY1470" s="74"/>
      <c r="BZ1470" s="74"/>
      <c r="CA1470" s="74"/>
      <c r="CB1470" s="74"/>
      <c r="CC1470" s="74"/>
      <c r="CD1470" s="74"/>
      <c r="CE1470" s="74"/>
      <c r="CF1470" s="74"/>
      <c r="CG1470" s="74"/>
      <c r="CH1470" s="74"/>
      <c r="CI1470" s="74"/>
      <c r="CJ1470" s="74"/>
      <c r="CK1470" s="74"/>
      <c r="CL1470" s="74"/>
      <c r="CM1470" s="74"/>
      <c r="CN1470" s="74"/>
      <c r="CO1470" s="74"/>
      <c r="CP1470" s="74"/>
      <c r="CQ1470" s="74"/>
      <c r="CR1470" s="74"/>
      <c r="CS1470" s="74"/>
      <c r="CT1470" s="74"/>
      <c r="CU1470" s="74"/>
      <c r="CV1470" s="74"/>
      <c r="CW1470" s="74"/>
      <c r="CX1470" s="74"/>
      <c r="CY1470" s="74"/>
      <c r="CZ1470" s="74"/>
      <c r="DA1470" s="74"/>
      <c r="DB1470" s="74"/>
      <c r="DC1470" s="74"/>
      <c r="DD1470" s="74"/>
      <c r="DE1470" s="74"/>
      <c r="DF1470" s="74"/>
      <c r="DG1470" s="74"/>
      <c r="DH1470" s="74"/>
      <c r="DI1470" s="74"/>
      <c r="DJ1470" s="74"/>
      <c r="DK1470" s="74"/>
      <c r="DL1470" s="74"/>
      <c r="DM1470" s="74"/>
      <c r="DN1470" s="74"/>
      <c r="DO1470" s="74"/>
      <c r="DP1470" s="74"/>
      <c r="DQ1470" s="74"/>
      <c r="DR1470" s="74"/>
      <c r="DS1470" s="74"/>
      <c r="DT1470" s="74"/>
      <c r="DU1470" s="74"/>
      <c r="DV1470" s="74"/>
      <c r="DW1470" s="74"/>
      <c r="DX1470" s="74"/>
      <c r="DY1470" s="74"/>
      <c r="DZ1470" s="74"/>
      <c r="EA1470" s="74"/>
      <c r="EB1470" s="74"/>
      <c r="EC1470" s="74"/>
      <c r="ED1470" s="74"/>
      <c r="EE1470" s="74"/>
      <c r="EF1470" s="74"/>
      <c r="EG1470" s="74"/>
      <c r="EH1470" s="74"/>
      <c r="EI1470" s="74"/>
      <c r="EJ1470" s="74"/>
      <c r="EK1470" s="74"/>
      <c r="EL1470" s="74"/>
      <c r="EM1470" s="74"/>
      <c r="EN1470" s="74"/>
      <c r="EO1470" s="74"/>
      <c r="EP1470" s="74"/>
      <c r="EQ1470" s="74"/>
      <c r="ER1470" s="74"/>
      <c r="ES1470" s="74"/>
      <c r="ET1470" s="74"/>
      <c r="EU1470" s="74"/>
      <c r="EV1470" s="74"/>
      <c r="EW1470" s="74"/>
      <c r="EX1470" s="74"/>
      <c r="EY1470" s="74"/>
      <c r="EZ1470" s="74"/>
      <c r="FA1470" s="74"/>
      <c r="FB1470" s="74"/>
      <c r="FC1470" s="74"/>
      <c r="FD1470" s="74"/>
      <c r="FE1470" s="74"/>
      <c r="FF1470" s="74"/>
      <c r="FG1470" s="74"/>
      <c r="FH1470" s="74"/>
      <c r="FI1470" s="74"/>
      <c r="FJ1470" s="74"/>
      <c r="FK1470" s="74"/>
      <c r="FL1470" s="74"/>
      <c r="FM1470" s="74"/>
      <c r="FN1470" s="74"/>
      <c r="FO1470" s="74"/>
      <c r="FP1470" s="74"/>
      <c r="FQ1470" s="74"/>
      <c r="FR1470" s="74"/>
      <c r="FS1470" s="74"/>
      <c r="FT1470" s="74"/>
      <c r="FU1470" s="74"/>
      <c r="FV1470" s="74"/>
      <c r="FW1470" s="74"/>
      <c r="FX1470" s="74"/>
      <c r="FY1470" s="74"/>
      <c r="FZ1470" s="74">
        <v>4</v>
      </c>
      <c r="GA1470" s="74">
        <v>41.763507843017578</v>
      </c>
      <c r="GB1470" s="74">
        <v>82.907403945922852</v>
      </c>
      <c r="GC1470" s="74">
        <v>0</v>
      </c>
      <c r="GD1470" s="74">
        <v>5</v>
      </c>
      <c r="GE1470" s="74">
        <v>7</v>
      </c>
      <c r="GF1470" s="74">
        <v>2</v>
      </c>
      <c r="GG1470" t="s">
        <v>242</v>
      </c>
      <c r="GH1470" t="s">
        <v>243</v>
      </c>
      <c r="GI1470" t="s">
        <v>236</v>
      </c>
      <c r="GJ1470" s="47"/>
      <c r="GK1470" s="30"/>
    </row>
    <row r="1471" spans="1:193" x14ac:dyDescent="0.2">
      <c r="A1471" t="s">
        <v>175</v>
      </c>
      <c r="B1471" t="s">
        <v>241</v>
      </c>
      <c r="C1471" t="s">
        <v>0</v>
      </c>
      <c r="D1471" t="s">
        <v>256</v>
      </c>
      <c r="E1471" t="s">
        <v>186</v>
      </c>
      <c r="F1471" t="s">
        <v>265</v>
      </c>
      <c r="G1471" t="s">
        <v>275</v>
      </c>
      <c r="H1471" s="74">
        <v>0</v>
      </c>
      <c r="I1471" s="74"/>
      <c r="J1471" s="74"/>
      <c r="K1471" s="74"/>
      <c r="L1471" s="74"/>
      <c r="M1471" s="74"/>
      <c r="N1471" s="74"/>
      <c r="O1471" s="74"/>
      <c r="P1471" s="74"/>
      <c r="Q1471" s="74"/>
      <c r="R1471" s="74"/>
      <c r="S1471" s="74"/>
      <c r="T1471" s="74"/>
      <c r="U1471" s="74"/>
      <c r="V1471" s="74"/>
      <c r="W1471" s="74"/>
      <c r="X1471" s="74"/>
      <c r="Y1471" s="74"/>
      <c r="Z1471" s="74"/>
      <c r="AA1471" s="74"/>
      <c r="AB1471" s="74"/>
      <c r="AC1471" s="74"/>
      <c r="AD1471" s="74"/>
      <c r="AE1471" s="74"/>
      <c r="AF1471" s="74"/>
      <c r="AG1471" s="74"/>
      <c r="AH1471" s="74"/>
      <c r="AI1471" s="74"/>
      <c r="AJ1471" s="74"/>
      <c r="AK1471" s="74"/>
      <c r="AL1471" s="74"/>
      <c r="AM1471" s="74"/>
      <c r="AN1471" s="74"/>
      <c r="AO1471" s="74"/>
      <c r="AP1471" s="74"/>
      <c r="AQ1471" s="74"/>
      <c r="AR1471" s="74"/>
      <c r="AS1471" s="74"/>
      <c r="AT1471" s="74"/>
      <c r="AU1471" s="74"/>
      <c r="AV1471" s="74"/>
      <c r="AW1471" s="74"/>
      <c r="AX1471" s="74"/>
      <c r="AY1471" s="74"/>
      <c r="AZ1471" s="74"/>
      <c r="BA1471" s="74"/>
      <c r="BB1471" s="74"/>
      <c r="BC1471" s="74"/>
      <c r="BD1471" s="74"/>
      <c r="BE1471" s="74"/>
      <c r="BF1471" s="74"/>
      <c r="BG1471" s="74"/>
      <c r="BH1471" s="74"/>
      <c r="BI1471" s="74"/>
      <c r="BJ1471" s="74"/>
      <c r="BK1471" s="74"/>
      <c r="BL1471" s="74"/>
      <c r="BM1471" s="74"/>
      <c r="BN1471" s="74"/>
      <c r="BO1471" s="74"/>
      <c r="BP1471" s="74"/>
      <c r="BQ1471" s="74"/>
      <c r="BR1471" s="74"/>
      <c r="BS1471" s="74"/>
      <c r="BT1471" s="74"/>
      <c r="BU1471" s="74"/>
      <c r="BV1471" s="74"/>
      <c r="BW1471" s="74"/>
      <c r="BX1471" s="74"/>
      <c r="BY1471" s="74"/>
      <c r="BZ1471" s="74"/>
      <c r="CA1471" s="74"/>
      <c r="CB1471" s="74"/>
      <c r="CC1471" s="74"/>
      <c r="CD1471" s="74"/>
      <c r="CE1471" s="74"/>
      <c r="CF1471" s="74"/>
      <c r="CG1471" s="74"/>
      <c r="CH1471" s="74"/>
      <c r="CI1471" s="74"/>
      <c r="CJ1471" s="74"/>
      <c r="CK1471" s="74"/>
      <c r="CL1471" s="74"/>
      <c r="CM1471" s="74"/>
      <c r="CN1471" s="74"/>
      <c r="CO1471" s="74"/>
      <c r="CP1471" s="74"/>
      <c r="CQ1471" s="74"/>
      <c r="CR1471" s="74"/>
      <c r="CS1471" s="74"/>
      <c r="CT1471" s="74"/>
      <c r="CU1471" s="74"/>
      <c r="CV1471" s="74"/>
      <c r="CW1471" s="74"/>
      <c r="CX1471" s="74"/>
      <c r="CY1471" s="74"/>
      <c r="CZ1471" s="74"/>
      <c r="DA1471" s="74"/>
      <c r="DB1471" s="74"/>
      <c r="DC1471" s="74"/>
      <c r="DD1471" s="74"/>
      <c r="DE1471" s="74"/>
      <c r="DF1471" s="74"/>
      <c r="DG1471" s="74"/>
      <c r="DH1471" s="74"/>
      <c r="DI1471" s="74"/>
      <c r="DJ1471" s="74"/>
      <c r="DK1471" s="74"/>
      <c r="DL1471" s="74"/>
      <c r="DM1471" s="74"/>
      <c r="DN1471" s="74"/>
      <c r="DO1471" s="74"/>
      <c r="DP1471" s="74"/>
      <c r="DQ1471" s="74"/>
      <c r="DR1471" s="74"/>
      <c r="DS1471" s="74"/>
      <c r="DT1471" s="74"/>
      <c r="DU1471" s="74"/>
      <c r="DV1471" s="74"/>
      <c r="DW1471" s="74"/>
      <c r="DX1471" s="74"/>
      <c r="DY1471" s="74"/>
      <c r="DZ1471" s="74"/>
      <c r="EA1471" s="74"/>
      <c r="EB1471" s="74"/>
      <c r="EC1471" s="74"/>
      <c r="ED1471" s="74"/>
      <c r="EE1471" s="74"/>
      <c r="EF1471" s="74"/>
      <c r="EG1471" s="74"/>
      <c r="EH1471" s="74"/>
      <c r="EI1471" s="74"/>
      <c r="EJ1471" s="74"/>
      <c r="EK1471" s="74"/>
      <c r="EL1471" s="74"/>
      <c r="EM1471" s="74"/>
      <c r="EN1471" s="74"/>
      <c r="EO1471" s="74"/>
      <c r="EP1471" s="74"/>
      <c r="EQ1471" s="74"/>
      <c r="ER1471" s="74"/>
      <c r="ES1471" s="74"/>
      <c r="ET1471" s="74"/>
      <c r="EU1471" s="74"/>
      <c r="EV1471" s="74"/>
      <c r="EW1471" s="74"/>
      <c r="EX1471" s="74"/>
      <c r="EY1471" s="74"/>
      <c r="EZ1471" s="74"/>
      <c r="FA1471" s="74"/>
      <c r="FB1471" s="74"/>
      <c r="FC1471" s="74"/>
      <c r="FD1471" s="74"/>
      <c r="FE1471" s="74"/>
      <c r="FF1471" s="74"/>
      <c r="FG1471" s="74"/>
      <c r="FH1471" s="74"/>
      <c r="FI1471" s="74"/>
      <c r="FJ1471" s="74"/>
      <c r="FK1471" s="74"/>
      <c r="FL1471" s="74"/>
      <c r="FM1471" s="74"/>
      <c r="FN1471" s="74"/>
      <c r="FO1471" s="74"/>
      <c r="FP1471" s="74"/>
      <c r="FQ1471" s="74"/>
      <c r="FR1471" s="74"/>
      <c r="FS1471" s="74"/>
      <c r="FT1471" s="74"/>
      <c r="FU1471" s="74"/>
      <c r="FV1471" s="74"/>
      <c r="FW1471" s="74"/>
      <c r="FX1471" s="74"/>
      <c r="FY1471" s="74"/>
      <c r="FZ1471" s="74">
        <v>11</v>
      </c>
      <c r="GA1471" s="74">
        <v>40.893634796142578</v>
      </c>
      <c r="GB1471" s="74">
        <v>200.12910079956055</v>
      </c>
      <c r="GC1471" s="74">
        <v>0</v>
      </c>
      <c r="GD1471" s="74">
        <v>5</v>
      </c>
      <c r="GE1471" s="74">
        <v>7</v>
      </c>
      <c r="GF1471" s="74">
        <v>2</v>
      </c>
      <c r="GG1471" t="s">
        <v>242</v>
      </c>
      <c r="GH1471" t="s">
        <v>243</v>
      </c>
      <c r="GI1471" t="s">
        <v>236</v>
      </c>
      <c r="GJ1471" s="47"/>
      <c r="GK1471" s="30"/>
    </row>
    <row r="1472" spans="1:193" x14ac:dyDescent="0.2">
      <c r="A1472" t="s">
        <v>175</v>
      </c>
      <c r="B1472" t="s">
        <v>241</v>
      </c>
      <c r="C1472" t="s">
        <v>0</v>
      </c>
      <c r="D1472" t="s">
        <v>256</v>
      </c>
      <c r="E1472" t="s">
        <v>187</v>
      </c>
      <c r="F1472" t="s">
        <v>265</v>
      </c>
      <c r="G1472" t="s">
        <v>275</v>
      </c>
      <c r="H1472" s="74">
        <v>0</v>
      </c>
      <c r="I1472" s="74"/>
      <c r="J1472" s="74"/>
      <c r="K1472" s="74"/>
      <c r="L1472" s="74"/>
      <c r="M1472" s="74"/>
      <c r="N1472" s="74"/>
      <c r="O1472" s="74"/>
      <c r="P1472" s="74"/>
      <c r="Q1472" s="74"/>
      <c r="R1472" s="74"/>
      <c r="S1472" s="74"/>
      <c r="T1472" s="74"/>
      <c r="U1472" s="74"/>
      <c r="V1472" s="74"/>
      <c r="W1472" s="74"/>
      <c r="X1472" s="74"/>
      <c r="Y1472" s="74"/>
      <c r="Z1472" s="74"/>
      <c r="AA1472" s="74"/>
      <c r="AB1472" s="74"/>
      <c r="AC1472" s="74"/>
      <c r="AD1472" s="74"/>
      <c r="AE1472" s="74"/>
      <c r="AF1472" s="74"/>
      <c r="AG1472" s="74"/>
      <c r="AH1472" s="74"/>
      <c r="AI1472" s="74"/>
      <c r="AJ1472" s="74"/>
      <c r="AK1472" s="74"/>
      <c r="AL1472" s="74"/>
      <c r="AM1472" s="74"/>
      <c r="AN1472" s="74"/>
      <c r="AO1472" s="74"/>
      <c r="AP1472" s="74"/>
      <c r="AQ1472" s="74"/>
      <c r="AR1472" s="74"/>
      <c r="AS1472" s="74"/>
      <c r="AT1472" s="74"/>
      <c r="AU1472" s="74"/>
      <c r="AV1472" s="74"/>
      <c r="AW1472" s="74"/>
      <c r="AX1472" s="74"/>
      <c r="AY1472" s="74"/>
      <c r="AZ1472" s="74"/>
      <c r="BA1472" s="74"/>
      <c r="BB1472" s="74"/>
      <c r="BC1472" s="74"/>
      <c r="BD1472" s="74"/>
      <c r="BE1472" s="74"/>
      <c r="BF1472" s="74"/>
      <c r="BG1472" s="74"/>
      <c r="BH1472" s="74"/>
      <c r="BI1472" s="74"/>
      <c r="BJ1472" s="74"/>
      <c r="BK1472" s="74"/>
      <c r="BL1472" s="74"/>
      <c r="BM1472" s="74"/>
      <c r="BN1472" s="74"/>
      <c r="BO1472" s="74"/>
      <c r="BP1472" s="74"/>
      <c r="BQ1472" s="74"/>
      <c r="BR1472" s="74"/>
      <c r="BS1472" s="74"/>
      <c r="BT1472" s="74"/>
      <c r="BU1472" s="74"/>
      <c r="BV1472" s="74"/>
      <c r="BW1472" s="74"/>
      <c r="BX1472" s="74"/>
      <c r="BY1472" s="74"/>
      <c r="BZ1472" s="74"/>
      <c r="CA1472" s="74"/>
      <c r="CB1472" s="74"/>
      <c r="CC1472" s="74"/>
      <c r="CD1472" s="74"/>
      <c r="CE1472" s="74"/>
      <c r="CF1472" s="74"/>
      <c r="CG1472" s="74"/>
      <c r="CH1472" s="74"/>
      <c r="CI1472" s="74"/>
      <c r="CJ1472" s="74"/>
      <c r="CK1472" s="74"/>
      <c r="CL1472" s="74"/>
      <c r="CM1472" s="74"/>
      <c r="CN1472" s="74"/>
      <c r="CO1472" s="74"/>
      <c r="CP1472" s="74"/>
      <c r="CQ1472" s="74"/>
      <c r="CR1472" s="74"/>
      <c r="CS1472" s="74"/>
      <c r="CT1472" s="74"/>
      <c r="CU1472" s="74"/>
      <c r="CV1472" s="74"/>
      <c r="CW1472" s="74"/>
      <c r="CX1472" s="74"/>
      <c r="CY1472" s="74"/>
      <c r="CZ1472" s="74"/>
      <c r="DA1472" s="74"/>
      <c r="DB1472" s="74"/>
      <c r="DC1472" s="74"/>
      <c r="DD1472" s="74"/>
      <c r="DE1472" s="74"/>
      <c r="DF1472" s="74"/>
      <c r="DG1472" s="74"/>
      <c r="DH1472" s="74"/>
      <c r="DI1472" s="74"/>
      <c r="DJ1472" s="74"/>
      <c r="DK1472" s="74"/>
      <c r="DL1472" s="74"/>
      <c r="DM1472" s="74"/>
      <c r="DN1472" s="74"/>
      <c r="DO1472" s="74"/>
      <c r="DP1472" s="74"/>
      <c r="DQ1472" s="74"/>
      <c r="DR1472" s="74"/>
      <c r="DS1472" s="74"/>
      <c r="DT1472" s="74"/>
      <c r="DU1472" s="74"/>
      <c r="DV1472" s="74"/>
      <c r="DW1472" s="74"/>
      <c r="DX1472" s="74"/>
      <c r="DY1472" s="74"/>
      <c r="DZ1472" s="74"/>
      <c r="EA1472" s="74"/>
      <c r="EB1472" s="74"/>
      <c r="EC1472" s="74"/>
      <c r="ED1472" s="74"/>
      <c r="EE1472" s="74"/>
      <c r="EF1472" s="74"/>
      <c r="EG1472" s="74"/>
      <c r="EH1472" s="74"/>
      <c r="EI1472" s="74"/>
      <c r="EJ1472" s="74"/>
      <c r="EK1472" s="74"/>
      <c r="EL1472" s="74"/>
      <c r="EM1472" s="74"/>
      <c r="EN1472" s="74"/>
      <c r="EO1472" s="74"/>
      <c r="EP1472" s="74"/>
      <c r="EQ1472" s="74"/>
      <c r="ER1472" s="74"/>
      <c r="ES1472" s="74"/>
      <c r="ET1472" s="74"/>
      <c r="EU1472" s="74"/>
      <c r="EV1472" s="74"/>
      <c r="EW1472" s="74"/>
      <c r="EX1472" s="74"/>
      <c r="EY1472" s="74"/>
      <c r="EZ1472" s="74"/>
      <c r="FA1472" s="74"/>
      <c r="FB1472" s="74"/>
      <c r="FC1472" s="74"/>
      <c r="FD1472" s="74"/>
      <c r="FE1472" s="74"/>
      <c r="FF1472" s="74"/>
      <c r="FG1472" s="74"/>
      <c r="FH1472" s="74"/>
      <c r="FI1472" s="74"/>
      <c r="FJ1472" s="74"/>
      <c r="FK1472" s="74"/>
      <c r="FL1472" s="74"/>
      <c r="FM1472" s="74"/>
      <c r="FN1472" s="74"/>
      <c r="FO1472" s="74"/>
      <c r="FP1472" s="74"/>
      <c r="FQ1472" s="74"/>
      <c r="FR1472" s="74"/>
      <c r="FS1472" s="74"/>
      <c r="FT1472" s="74"/>
      <c r="FU1472" s="74"/>
      <c r="FV1472" s="74"/>
      <c r="FW1472" s="74"/>
      <c r="FX1472" s="74"/>
      <c r="FY1472" s="74"/>
      <c r="FZ1472" s="74">
        <v>19</v>
      </c>
      <c r="GA1472" s="74">
        <v>72.117759704589844</v>
      </c>
      <c r="GB1472" s="74">
        <v>433.32320594787598</v>
      </c>
      <c r="GC1472" s="74">
        <v>0</v>
      </c>
      <c r="GD1472" s="74">
        <v>5</v>
      </c>
      <c r="GE1472" s="74">
        <v>7</v>
      </c>
      <c r="GF1472" s="74">
        <v>2</v>
      </c>
      <c r="GG1472" t="s">
        <v>242</v>
      </c>
      <c r="GH1472" t="s">
        <v>243</v>
      </c>
      <c r="GI1472" t="s">
        <v>236</v>
      </c>
      <c r="GJ1472" s="47"/>
      <c r="GK1472" s="30"/>
    </row>
    <row r="1473" spans="1:193" x14ac:dyDescent="0.2">
      <c r="A1473" t="s">
        <v>175</v>
      </c>
      <c r="B1473" t="s">
        <v>241</v>
      </c>
      <c r="C1473" t="s">
        <v>0</v>
      </c>
      <c r="D1473" t="s">
        <v>256</v>
      </c>
      <c r="E1473" t="s">
        <v>188</v>
      </c>
      <c r="F1473" t="s">
        <v>265</v>
      </c>
      <c r="G1473" t="s">
        <v>275</v>
      </c>
      <c r="H1473" s="74">
        <v>30</v>
      </c>
      <c r="I1473" s="74">
        <v>0.28163504600524902</v>
      </c>
      <c r="J1473" s="74">
        <v>0.28491348028182983</v>
      </c>
      <c r="K1473" s="74">
        <v>0.32438930869102478</v>
      </c>
      <c r="L1473" s="74">
        <v>0.39459288120269775</v>
      </c>
      <c r="M1473" s="74">
        <v>0.42791929841041565</v>
      </c>
      <c r="N1473" s="74">
        <v>0.59071677923202515</v>
      </c>
      <c r="O1473" s="74">
        <v>0.53719347715377808</v>
      </c>
      <c r="P1473" s="74">
        <v>0.44699308276176453</v>
      </c>
      <c r="Q1473" s="74">
        <v>0.56439971923828125</v>
      </c>
      <c r="R1473" s="74">
        <v>0.58451372385025024</v>
      </c>
      <c r="S1473" s="74">
        <v>0.60838854312896729</v>
      </c>
      <c r="T1473" s="74">
        <v>0.6858217716217041</v>
      </c>
      <c r="U1473" s="74">
        <v>0.71348100900650024</v>
      </c>
      <c r="V1473" s="74">
        <v>0.68793219327926636</v>
      </c>
      <c r="W1473" s="74">
        <v>0.7084687352180481</v>
      </c>
      <c r="X1473" s="74">
        <v>0.70406824350357056</v>
      </c>
      <c r="Y1473" s="74">
        <v>0.57132458686828613</v>
      </c>
      <c r="Z1473" s="74">
        <v>0.52125853300094604</v>
      </c>
      <c r="AA1473" s="74">
        <v>0.41174665093421936</v>
      </c>
      <c r="AB1473" s="74">
        <v>0.36316198110580444</v>
      </c>
      <c r="AC1473" s="74">
        <v>0.34747171401977539</v>
      </c>
      <c r="AD1473" s="74">
        <v>0.27810686826705933</v>
      </c>
      <c r="AE1473" s="74">
        <v>0.25932738184928894</v>
      </c>
      <c r="AF1473" s="74">
        <v>0.2664857804775238</v>
      </c>
      <c r="AG1473" s="74">
        <v>-8.1958912312984467E-2</v>
      </c>
      <c r="AH1473" s="74">
        <v>-7.9100154340267181E-2</v>
      </c>
      <c r="AI1473" s="74">
        <v>-6.7035213112831116E-2</v>
      </c>
      <c r="AJ1473" s="74">
        <v>-6.8259879946708679E-2</v>
      </c>
      <c r="AK1473" s="74">
        <v>-7.7406927943229675E-2</v>
      </c>
      <c r="AL1473" s="74">
        <v>-0.13396717607975006</v>
      </c>
      <c r="AM1473" s="74">
        <v>-0.33920875191688538</v>
      </c>
      <c r="AN1473" s="74">
        <v>-0.58988654613494873</v>
      </c>
      <c r="AO1473" s="74">
        <v>-0.54232454299926758</v>
      </c>
      <c r="AP1473" s="74">
        <v>-0.53266352415084839</v>
      </c>
      <c r="AQ1473" s="74">
        <v>-0.53675651550292969</v>
      </c>
      <c r="AR1473" s="74">
        <v>-0.49330833554267883</v>
      </c>
      <c r="AS1473" s="74">
        <v>-0.51421475410461426</v>
      </c>
      <c r="AT1473" s="74">
        <v>-0.4778684675693512</v>
      </c>
      <c r="AU1473" s="74">
        <v>-0.38045158982276917</v>
      </c>
      <c r="AV1473" s="74">
        <v>-0.21985670924186707</v>
      </c>
      <c r="AW1473" s="74">
        <v>-0.2030455470085144</v>
      </c>
      <c r="AX1473" s="74">
        <v>-0.1688295304775238</v>
      </c>
      <c r="AY1473" s="74">
        <v>-0.1597696840763092</v>
      </c>
      <c r="AZ1473" s="74">
        <v>-0.14663246273994446</v>
      </c>
      <c r="BA1473" s="74">
        <v>-0.13141842186450958</v>
      </c>
      <c r="BB1473" s="74">
        <v>-0.15638744831085205</v>
      </c>
      <c r="BC1473" s="74">
        <v>-0.13131991028785706</v>
      </c>
      <c r="BD1473" s="74">
        <v>-9.8839953541755676E-2</v>
      </c>
      <c r="BE1473" s="74">
        <v>-6.2766887247562408E-2</v>
      </c>
      <c r="BF1473" s="74">
        <v>-6.0641884803771973E-2</v>
      </c>
      <c r="BG1473" s="74">
        <v>-4.8731982707977295E-2</v>
      </c>
      <c r="BH1473" s="74">
        <v>-3.595845028758049E-2</v>
      </c>
      <c r="BI1473" s="74">
        <v>-5.2495747804641724E-2</v>
      </c>
      <c r="BJ1473" s="74">
        <v>-0.10072711855173111</v>
      </c>
      <c r="BK1473" s="74">
        <v>-0.29415872693061829</v>
      </c>
      <c r="BL1473" s="74">
        <v>-0.52402997016906738</v>
      </c>
      <c r="BM1473" s="74">
        <v>-0.47991925477981567</v>
      </c>
      <c r="BN1473" s="74">
        <v>-0.47162097692489624</v>
      </c>
      <c r="BO1473" s="74">
        <v>-0.47855997085571289</v>
      </c>
      <c r="BP1473" s="74">
        <v>-0.43473458290100098</v>
      </c>
      <c r="BQ1473" s="74">
        <v>-0.44904869794845581</v>
      </c>
      <c r="BR1473" s="74">
        <v>-0.40809851884841919</v>
      </c>
      <c r="BS1473" s="74">
        <v>-0.30177831649780273</v>
      </c>
      <c r="BT1473" s="74">
        <v>-0.15681900084018707</v>
      </c>
      <c r="BU1473" s="74">
        <v>-0.16829164326190948</v>
      </c>
      <c r="BV1473" s="74">
        <v>-0.12199988216161728</v>
      </c>
      <c r="BW1473" s="74">
        <v>-0.11698748916387558</v>
      </c>
      <c r="BX1473" s="74">
        <v>-0.10777903348207474</v>
      </c>
      <c r="BY1473" s="74">
        <v>-9.7239114344120026E-2</v>
      </c>
      <c r="BZ1473" s="74">
        <v>-0.12751810252666473</v>
      </c>
      <c r="CA1473" s="74">
        <v>-0.10389789938926697</v>
      </c>
      <c r="CB1473" s="74">
        <v>-7.6845884323120117E-2</v>
      </c>
      <c r="CC1473" s="74">
        <v>-4.9474544823169708E-2</v>
      </c>
      <c r="CD1473" s="74">
        <v>-4.785773903131485E-2</v>
      </c>
      <c r="CE1473" s="74">
        <v>-3.6055222153663635E-2</v>
      </c>
      <c r="CF1473" s="74">
        <v>-1.3586579822003841E-2</v>
      </c>
      <c r="CG1473" s="74">
        <v>-3.5242341458797455E-2</v>
      </c>
      <c r="CH1473" s="74">
        <v>-7.7705159783363342E-2</v>
      </c>
      <c r="CI1473" s="74">
        <v>-0.26295721530914307</v>
      </c>
      <c r="CJ1473" s="74">
        <v>-0.47841787338256836</v>
      </c>
      <c r="CK1473" s="74">
        <v>-0.43669754266738892</v>
      </c>
      <c r="CL1473" s="74">
        <v>-0.42934310436248779</v>
      </c>
      <c r="CM1473" s="74">
        <v>-0.43825322389602661</v>
      </c>
      <c r="CN1473" s="74">
        <v>-0.39416658878326416</v>
      </c>
      <c r="CO1473" s="74">
        <v>-0.40391486883163452</v>
      </c>
      <c r="CP1473" s="74">
        <v>-0.35977604985237122</v>
      </c>
      <c r="CQ1473" s="74">
        <v>-0.24728946387767792</v>
      </c>
      <c r="CR1473" s="74">
        <v>-0.11315926909446716</v>
      </c>
      <c r="CS1473" s="74">
        <v>-0.14422120153903961</v>
      </c>
      <c r="CT1473" s="74">
        <v>-8.9565813541412354E-2</v>
      </c>
      <c r="CU1473" s="74">
        <v>-8.7356671690940857E-2</v>
      </c>
      <c r="CV1473" s="74">
        <v>-8.0869264900684357E-2</v>
      </c>
      <c r="CW1473" s="74">
        <v>-7.3566630482673645E-2</v>
      </c>
      <c r="CX1473" s="74">
        <v>-0.10752326995134354</v>
      </c>
      <c r="CY1473" s="74">
        <v>-8.4905505180358887E-2</v>
      </c>
      <c r="CZ1473" s="74">
        <v>-6.1612855643033981E-2</v>
      </c>
      <c r="DA1473" s="74">
        <v>-3.6182206124067307E-2</v>
      </c>
      <c r="DB1473" s="74">
        <v>-3.5073593258857727E-2</v>
      </c>
      <c r="DC1473" s="74">
        <v>-2.3378461599349976E-2</v>
      </c>
      <c r="DD1473" s="74">
        <v>8.7852906435728073E-3</v>
      </c>
      <c r="DE1473" s="74">
        <v>-1.7988935112953186E-2</v>
      </c>
      <c r="DF1473" s="74">
        <v>-5.4683201014995575E-2</v>
      </c>
      <c r="DG1473" s="74">
        <v>-0.23175570368766785</v>
      </c>
      <c r="DH1473" s="74">
        <v>-0.43280580639839172</v>
      </c>
      <c r="DI1473" s="74">
        <v>-0.39347583055496216</v>
      </c>
      <c r="DJ1473" s="74">
        <v>-0.38706523180007935</v>
      </c>
      <c r="DK1473" s="74">
        <v>-0.39794647693634033</v>
      </c>
      <c r="DL1473" s="74">
        <v>-0.35359859466552734</v>
      </c>
      <c r="DM1473" s="74">
        <v>-0.35878103971481323</v>
      </c>
      <c r="DN1473" s="74">
        <v>-0.31145358085632324</v>
      </c>
      <c r="DO1473" s="74">
        <v>-0.1928006112575531</v>
      </c>
      <c r="DP1473" s="74">
        <v>-6.9499537348747253E-2</v>
      </c>
      <c r="DQ1473" s="74">
        <v>-0.12015075236558914</v>
      </c>
      <c r="DR1473" s="74">
        <v>-5.7131744921207428E-2</v>
      </c>
      <c r="DS1473" s="74">
        <v>-5.7725854218006134E-2</v>
      </c>
      <c r="DT1473" s="74">
        <v>-5.3959496319293976E-2</v>
      </c>
      <c r="DU1473" s="74">
        <v>-4.9894146621227264E-2</v>
      </c>
      <c r="DV1473" s="74">
        <v>-8.7528444826602936E-2</v>
      </c>
      <c r="DW1473" s="74">
        <v>-6.5913110971450806E-2</v>
      </c>
      <c r="DX1473" s="74">
        <v>-4.6379826962947845E-2</v>
      </c>
      <c r="DY1473" s="74">
        <v>-1.699017733335495E-2</v>
      </c>
      <c r="DZ1473" s="74">
        <v>-1.661531999707222E-2</v>
      </c>
      <c r="EA1473" s="74">
        <v>-5.0752344541251659E-3</v>
      </c>
      <c r="EB1473" s="74">
        <v>4.1086718440055847E-2</v>
      </c>
      <c r="EC1473" s="74">
        <v>6.9222445599734783E-3</v>
      </c>
      <c r="ED1473" s="74">
        <v>-2.1443149074912071E-2</v>
      </c>
      <c r="EE1473" s="74">
        <v>-0.18670567870140076</v>
      </c>
      <c r="EF1473" s="74">
        <v>-0.36694920063018799</v>
      </c>
      <c r="EG1473" s="74">
        <v>-0.33107051253318787</v>
      </c>
      <c r="EH1473" s="74">
        <v>-0.3260226845741272</v>
      </c>
      <c r="EI1473" s="74">
        <v>-0.33974993228912354</v>
      </c>
      <c r="EJ1473" s="74">
        <v>-0.29502484202384949</v>
      </c>
      <c r="EK1473" s="74">
        <v>-0.29361498355865479</v>
      </c>
      <c r="EL1473" s="74">
        <v>-0.24168363213539124</v>
      </c>
      <c r="EM1473" s="74">
        <v>-0.11412734538316727</v>
      </c>
      <c r="EN1473" s="74">
        <v>-6.4618214964866638E-3</v>
      </c>
      <c r="EO1473" s="74">
        <v>-8.5396856069564819E-2</v>
      </c>
      <c r="EP1473" s="74">
        <v>-1.0302097536623478E-2</v>
      </c>
      <c r="EQ1473" s="74">
        <v>-1.4943657442927361E-2</v>
      </c>
      <c r="ER1473" s="74">
        <v>-1.5106066130101681E-2</v>
      </c>
      <c r="ES1473" s="74">
        <v>-1.5714835375547409E-2</v>
      </c>
      <c r="ET1473" s="74">
        <v>-5.8659091591835022E-2</v>
      </c>
      <c r="EU1473" s="74">
        <v>-3.8491103798151016E-2</v>
      </c>
      <c r="EV1473" s="74">
        <v>-2.4385754019021988E-2</v>
      </c>
      <c r="EW1473" s="74">
        <v>61.850406646728516</v>
      </c>
      <c r="EX1473" s="74">
        <v>60.697929382324219</v>
      </c>
      <c r="EY1473" s="74">
        <v>59.692668914794922</v>
      </c>
      <c r="EZ1473" s="74">
        <v>59.041030883789063</v>
      </c>
      <c r="FA1473" s="74">
        <v>57.576766967773438</v>
      </c>
      <c r="FB1473" s="74">
        <v>57.339687347412109</v>
      </c>
      <c r="FC1473" s="74">
        <v>56.863666534423828</v>
      </c>
      <c r="FD1473" s="74">
        <v>59.230262756347656</v>
      </c>
      <c r="FE1473" s="74">
        <v>63.577754974365234</v>
      </c>
      <c r="FF1473" s="74">
        <v>67.435234069824219</v>
      </c>
      <c r="FG1473" s="74">
        <v>70.699165344238281</v>
      </c>
      <c r="FH1473" s="74">
        <v>74.092094421386719</v>
      </c>
      <c r="FI1473" s="74">
        <v>76.7733154296875</v>
      </c>
      <c r="FJ1473" s="74">
        <v>79.121009826660156</v>
      </c>
      <c r="FK1473" s="74">
        <v>81.003631591796875</v>
      </c>
      <c r="FL1473" s="74">
        <v>82.192497253417969</v>
      </c>
      <c r="FM1473" s="74">
        <v>83.118095397949219</v>
      </c>
      <c r="FN1473" s="74">
        <v>83.309745788574219</v>
      </c>
      <c r="FO1473" s="74">
        <v>82.082450866699219</v>
      </c>
      <c r="FP1473" s="74">
        <v>77.950363159179688</v>
      </c>
      <c r="FQ1473" s="74">
        <v>72.885101318359375</v>
      </c>
      <c r="FR1473" s="74">
        <v>68.953643798828125</v>
      </c>
      <c r="FS1473" s="74">
        <v>65.656806945800781</v>
      </c>
      <c r="FT1473" s="74">
        <v>63.836971282958984</v>
      </c>
      <c r="FU1473" s="74">
        <v>4.1710358113050461E-2</v>
      </c>
      <c r="FV1473" s="74">
        <v>5.022536963224411E-2</v>
      </c>
      <c r="FW1473" s="74">
        <v>4.5303929597139359E-2</v>
      </c>
      <c r="FX1473" s="74">
        <v>0.11901597678661346</v>
      </c>
      <c r="FY1473" s="74">
        <v>0</v>
      </c>
      <c r="FZ1473" s="74">
        <v>27</v>
      </c>
      <c r="GA1473" s="74">
        <v>55.456249237060547</v>
      </c>
      <c r="GB1473" s="74">
        <v>565.48576784133911</v>
      </c>
      <c r="GC1473" s="74">
        <v>1</v>
      </c>
      <c r="GD1473" s="74">
        <v>5</v>
      </c>
      <c r="GE1473" s="74">
        <v>7</v>
      </c>
      <c r="GF1473" s="74">
        <v>2</v>
      </c>
      <c r="GG1473" t="s">
        <v>242</v>
      </c>
      <c r="GH1473" t="s">
        <v>243</v>
      </c>
      <c r="GI1473" t="s">
        <v>236</v>
      </c>
      <c r="GJ1473" s="47"/>
      <c r="GK1473" s="30"/>
    </row>
    <row r="1474" spans="1:193" x14ac:dyDescent="0.2">
      <c r="A1474" t="s">
        <v>175</v>
      </c>
      <c r="B1474" t="s">
        <v>241</v>
      </c>
      <c r="C1474" t="s">
        <v>0</v>
      </c>
      <c r="D1474" t="s">
        <v>256</v>
      </c>
      <c r="E1474" t="s">
        <v>189</v>
      </c>
      <c r="F1474" t="s">
        <v>265</v>
      </c>
      <c r="G1474" t="s">
        <v>275</v>
      </c>
      <c r="H1474" s="74">
        <v>36</v>
      </c>
      <c r="I1474" s="74">
        <v>0.4892425537109375</v>
      </c>
      <c r="J1474" s="74">
        <v>0.49357995390892029</v>
      </c>
      <c r="K1474" s="74">
        <v>0.50353497266769409</v>
      </c>
      <c r="L1474" s="74">
        <v>0.5963752269744873</v>
      </c>
      <c r="M1474" s="74">
        <v>0.72382593154907227</v>
      </c>
      <c r="N1474" s="74">
        <v>0.95857340097427368</v>
      </c>
      <c r="O1474" s="74">
        <v>0.95440232753753662</v>
      </c>
      <c r="P1474" s="74">
        <v>0.98753267526626587</v>
      </c>
      <c r="Q1474" s="74">
        <v>1.1708207130432129</v>
      </c>
      <c r="R1474" s="74">
        <v>1.1900014877319336</v>
      </c>
      <c r="S1474" s="74">
        <v>1.2108789682388306</v>
      </c>
      <c r="T1474" s="74">
        <v>1.3015826940536499</v>
      </c>
      <c r="U1474" s="74">
        <v>1.335610032081604</v>
      </c>
      <c r="V1474" s="74">
        <v>1.3129565715789795</v>
      </c>
      <c r="W1474" s="74">
        <v>1.3912395238876343</v>
      </c>
      <c r="X1474" s="74">
        <v>1.3278895616531372</v>
      </c>
      <c r="Y1474" s="74">
        <v>1.2116056680679321</v>
      </c>
      <c r="Z1474" s="74">
        <v>1.025254487991333</v>
      </c>
      <c r="AA1474" s="74">
        <v>0.8409653902053833</v>
      </c>
      <c r="AB1474" s="74">
        <v>0.70564305782318115</v>
      </c>
      <c r="AC1474" s="74">
        <v>0.67068034410476685</v>
      </c>
      <c r="AD1474" s="74">
        <v>0.60000008344650269</v>
      </c>
      <c r="AE1474" s="74">
        <v>0.54187136888504028</v>
      </c>
      <c r="AF1474" s="74">
        <v>0.49888256192207336</v>
      </c>
      <c r="AG1474" s="74">
        <v>-9.1951116919517517E-3</v>
      </c>
      <c r="AH1474" s="74">
        <v>-4.4018993503414094E-4</v>
      </c>
      <c r="AI1474" s="74">
        <v>-1.2979160994291306E-2</v>
      </c>
      <c r="AJ1474" s="74">
        <v>2.1280292421579361E-2</v>
      </c>
      <c r="AK1474" s="74">
        <v>3.4309554845094681E-2</v>
      </c>
      <c r="AL1474" s="74">
        <v>-3.1013987958431244E-2</v>
      </c>
      <c r="AM1474" s="74">
        <v>-0.20481479167938232</v>
      </c>
      <c r="AN1474" s="74">
        <v>-0.37689480185508728</v>
      </c>
      <c r="AO1474" s="74">
        <v>-0.385170578956604</v>
      </c>
      <c r="AP1474" s="74">
        <v>-0.43596243858337402</v>
      </c>
      <c r="AQ1474" s="74">
        <v>-0.44468861818313599</v>
      </c>
      <c r="AR1474" s="74">
        <v>-0.46005478501319885</v>
      </c>
      <c r="AS1474" s="74">
        <v>-0.48333156108856201</v>
      </c>
      <c r="AT1474" s="74">
        <v>-0.43223819136619568</v>
      </c>
      <c r="AU1474" s="74">
        <v>-0.17359483242034912</v>
      </c>
      <c r="AV1474" s="74">
        <v>-6.5230488777160645E-2</v>
      </c>
      <c r="AW1474" s="74">
        <v>7.6972912065684795E-3</v>
      </c>
      <c r="AX1474" s="74">
        <v>-2.3029277101159096E-2</v>
      </c>
      <c r="AY1474" s="74">
        <v>-4.2225807905197144E-2</v>
      </c>
      <c r="AZ1474" s="74">
        <v>-7.7274136245250702E-2</v>
      </c>
      <c r="BA1474" s="74">
        <v>-6.1169464141130447E-2</v>
      </c>
      <c r="BB1474" s="74">
        <v>-2.9918715357780457E-2</v>
      </c>
      <c r="BC1474" s="74">
        <v>-6.1132963746786118E-3</v>
      </c>
      <c r="BD1474" s="74">
        <v>-2.3701796308159828E-3</v>
      </c>
      <c r="BE1474" s="74">
        <v>3.1374033540487289E-2</v>
      </c>
      <c r="BF1474" s="74">
        <v>4.0197145193815231E-2</v>
      </c>
      <c r="BG1474" s="74">
        <v>2.6855448260903358E-2</v>
      </c>
      <c r="BH1474" s="74">
        <v>6.4427554607391357E-2</v>
      </c>
      <c r="BI1474" s="74">
        <v>7.7152162790298462E-2</v>
      </c>
      <c r="BJ1474" s="74">
        <v>7.1306698955595493E-3</v>
      </c>
      <c r="BK1474" s="74">
        <v>-0.15332511067390442</v>
      </c>
      <c r="BL1474" s="74">
        <v>-0.30122667551040649</v>
      </c>
      <c r="BM1474" s="74">
        <v>-0.30244633555412292</v>
      </c>
      <c r="BN1474" s="74">
        <v>-0.34565410017967224</v>
      </c>
      <c r="BO1474" s="74">
        <v>-0.34645351767539978</v>
      </c>
      <c r="BP1474" s="74">
        <v>-0.35914701223373413</v>
      </c>
      <c r="BQ1474" s="74">
        <v>-0.37431347370147705</v>
      </c>
      <c r="BR1474" s="74">
        <v>-0.32703891396522522</v>
      </c>
      <c r="BS1474" s="74">
        <v>-9.3864470720291138E-2</v>
      </c>
      <c r="BT1474" s="74">
        <v>-1.3491556979715824E-2</v>
      </c>
      <c r="BU1474" s="74">
        <v>5.3505156189203262E-2</v>
      </c>
      <c r="BV1474" s="74">
        <v>2.0950820297002792E-2</v>
      </c>
      <c r="BW1474" s="74">
        <v>2.13578250259161E-3</v>
      </c>
      <c r="BX1474" s="74">
        <v>-2.7135835960507393E-2</v>
      </c>
      <c r="BY1474" s="74">
        <v>-1.3592584058642387E-2</v>
      </c>
      <c r="BZ1474" s="74">
        <v>1.4409107156097889E-2</v>
      </c>
      <c r="CA1474" s="74">
        <v>4.4587042182683945E-2</v>
      </c>
      <c r="CB1474" s="74">
        <v>4.1084777563810349E-2</v>
      </c>
      <c r="CC1474" s="74">
        <v>5.9472102671861649E-2</v>
      </c>
      <c r="CD1474" s="74">
        <v>6.8342439830303192E-2</v>
      </c>
      <c r="CE1474" s="74">
        <v>5.4444778710603714E-2</v>
      </c>
      <c r="CF1474" s="74">
        <v>9.4311214983463287E-2</v>
      </c>
      <c r="CG1474" s="74">
        <v>0.10682482272386551</v>
      </c>
      <c r="CH1474" s="74">
        <v>3.3549543470144272E-2</v>
      </c>
      <c r="CI1474" s="74">
        <v>-0.11766351014375687</v>
      </c>
      <c r="CJ1474" s="74">
        <v>-0.24881915748119354</v>
      </c>
      <c r="CK1474" s="74">
        <v>-0.24515180289745331</v>
      </c>
      <c r="CL1474" s="74">
        <v>-0.28310680389404297</v>
      </c>
      <c r="CM1474" s="74">
        <v>-0.27841615676879883</v>
      </c>
      <c r="CN1474" s="74">
        <v>-0.28925859928131104</v>
      </c>
      <c r="CO1474" s="74">
        <v>-0.29880788922309875</v>
      </c>
      <c r="CP1474" s="74">
        <v>-0.25417819619178772</v>
      </c>
      <c r="CQ1474" s="74">
        <v>-3.864346444606781E-2</v>
      </c>
      <c r="CR1474" s="74">
        <v>2.234267070889473E-2</v>
      </c>
      <c r="CS1474" s="74">
        <v>8.5231542587280273E-2</v>
      </c>
      <c r="CT1474" s="74">
        <v>5.1411300897598267E-2</v>
      </c>
      <c r="CU1474" s="74">
        <v>3.2860483974218369E-2</v>
      </c>
      <c r="CV1474" s="74">
        <v>7.589797955006361E-3</v>
      </c>
      <c r="CW1474" s="74">
        <v>1.9359016790986061E-2</v>
      </c>
      <c r="CX1474" s="74">
        <v>4.5110423117876053E-2</v>
      </c>
      <c r="CY1474" s="74">
        <v>7.9701945185661316E-2</v>
      </c>
      <c r="CZ1474" s="74">
        <v>7.1181550621986389E-2</v>
      </c>
      <c r="DA1474" s="74">
        <v>8.7570168077945709E-2</v>
      </c>
      <c r="DB1474" s="74">
        <v>9.6487730741500854E-2</v>
      </c>
      <c r="DC1474" s="74">
        <v>8.2034111022949219E-2</v>
      </c>
      <c r="DD1474" s="74">
        <v>0.12419487535953522</v>
      </c>
      <c r="DE1474" s="74">
        <v>0.13649748265743256</v>
      </c>
      <c r="DF1474" s="74">
        <v>5.9968415647745132E-2</v>
      </c>
      <c r="DG1474" s="74">
        <v>-8.2001917064189911E-2</v>
      </c>
      <c r="DH1474" s="74">
        <v>-0.19641163945198059</v>
      </c>
      <c r="DI1474" s="74">
        <v>-0.1878572553396225</v>
      </c>
      <c r="DJ1474" s="74">
        <v>-0.2205595076084137</v>
      </c>
      <c r="DK1474" s="74">
        <v>-0.21037881076335907</v>
      </c>
      <c r="DL1474" s="74">
        <v>-0.21937018632888794</v>
      </c>
      <c r="DM1474" s="74">
        <v>-0.22330230474472046</v>
      </c>
      <c r="DN1474" s="74">
        <v>-0.18131747841835022</v>
      </c>
      <c r="DO1474" s="74">
        <v>1.6577539965510368E-2</v>
      </c>
      <c r="DP1474" s="74">
        <v>5.8176897466182709E-2</v>
      </c>
      <c r="DQ1474" s="74">
        <v>0.11695793271064758</v>
      </c>
      <c r="DR1474" s="74">
        <v>8.1871785223484039E-2</v>
      </c>
      <c r="DS1474" s="74">
        <v>6.3585184514522552E-2</v>
      </c>
      <c r="DT1474" s="74">
        <v>4.231543093919754E-2</v>
      </c>
      <c r="DU1474" s="74">
        <v>5.2310619503259659E-2</v>
      </c>
      <c r="DV1474" s="74">
        <v>7.5811736285686493E-2</v>
      </c>
      <c r="DW1474" s="74">
        <v>0.11481684446334839</v>
      </c>
      <c r="DX1474" s="74">
        <v>0.10127831995487213</v>
      </c>
      <c r="DY1474" s="74">
        <v>0.12813931703567505</v>
      </c>
      <c r="DZ1474" s="74">
        <v>0.13712507486343384</v>
      </c>
      <c r="EA1474" s="74">
        <v>0.12186871469020844</v>
      </c>
      <c r="EB1474" s="74">
        <v>0.16734214127063751</v>
      </c>
      <c r="EC1474" s="74">
        <v>0.17934009432792664</v>
      </c>
      <c r="ED1474" s="74">
        <v>9.8113074898719788E-2</v>
      </c>
      <c r="EE1474" s="74">
        <v>-3.0512232333421707E-2</v>
      </c>
      <c r="EF1474" s="74">
        <v>-0.1207435205578804</v>
      </c>
      <c r="EG1474" s="74">
        <v>-0.10513302683830261</v>
      </c>
      <c r="EH1474" s="74">
        <v>-0.13025115430355072</v>
      </c>
      <c r="EI1474" s="74">
        <v>-0.11214368790388107</v>
      </c>
      <c r="EJ1474" s="74">
        <v>-0.11846240609884262</v>
      </c>
      <c r="EK1474" s="74">
        <v>-0.1142842173576355</v>
      </c>
      <c r="EL1474" s="74">
        <v>-7.6118193566799164E-2</v>
      </c>
      <c r="EM1474" s="74">
        <v>9.6307896077632904E-2</v>
      </c>
      <c r="EN1474" s="74">
        <v>0.1099158301949501</v>
      </c>
      <c r="EO1474" s="74">
        <v>0.16276580095291138</v>
      </c>
      <c r="EP1474" s="74">
        <v>0.12585188448429108</v>
      </c>
      <c r="EQ1474" s="74">
        <v>0.10794677585363388</v>
      </c>
      <c r="ER1474" s="74">
        <v>9.2453733086585999E-2</v>
      </c>
      <c r="ES1474" s="74">
        <v>9.988749772310257E-2</v>
      </c>
      <c r="ET1474" s="74">
        <v>0.12013956159353256</v>
      </c>
      <c r="EU1474" s="74">
        <v>0.1655171811580658</v>
      </c>
      <c r="EV1474" s="74">
        <v>0.14473327994346619</v>
      </c>
      <c r="EW1474" s="74">
        <v>67.780799865722656</v>
      </c>
      <c r="EX1474" s="74">
        <v>66.390449523925781</v>
      </c>
      <c r="EY1474" s="74">
        <v>65.276893615722656</v>
      </c>
      <c r="EZ1474" s="74">
        <v>63.88140869140625</v>
      </c>
      <c r="FA1474" s="74">
        <v>62.992294311523438</v>
      </c>
      <c r="FB1474" s="74">
        <v>62.576446533203125</v>
      </c>
      <c r="FC1474" s="74">
        <v>62.548919677734375</v>
      </c>
      <c r="FD1474" s="74">
        <v>65.511367797851563</v>
      </c>
      <c r="FE1474" s="74">
        <v>69.742393493652344</v>
      </c>
      <c r="FF1474" s="74">
        <v>73.886634826660156</v>
      </c>
      <c r="FG1474" s="74">
        <v>77.671821594238281</v>
      </c>
      <c r="FH1474" s="74">
        <v>81.141578674316406</v>
      </c>
      <c r="FI1474" s="74">
        <v>84.194038391113281</v>
      </c>
      <c r="FJ1474" s="74">
        <v>86.822067260742188</v>
      </c>
      <c r="FK1474" s="74">
        <v>88.873870849609375</v>
      </c>
      <c r="FL1474" s="74">
        <v>90.517646789550781</v>
      </c>
      <c r="FM1474" s="74">
        <v>91.415267944335938</v>
      </c>
      <c r="FN1474" s="74">
        <v>91.355262756347656</v>
      </c>
      <c r="FO1474" s="74">
        <v>90.275276184082031</v>
      </c>
      <c r="FP1474" s="74">
        <v>87.396186828613281</v>
      </c>
      <c r="FQ1474" s="74">
        <v>81.874656677246094</v>
      </c>
      <c r="FR1474" s="74">
        <v>76.748008728027344</v>
      </c>
      <c r="FS1474" s="74">
        <v>72.628837585449219</v>
      </c>
      <c r="FT1474" s="74">
        <v>70.031570434570313</v>
      </c>
      <c r="FU1474" s="74">
        <v>5.9726756066083908E-2</v>
      </c>
      <c r="FV1474" s="74">
        <v>3.4665849059820175E-2</v>
      </c>
      <c r="FW1474" s="74">
        <v>6.8985439836978912E-2</v>
      </c>
      <c r="FX1474" s="74">
        <v>0</v>
      </c>
      <c r="FY1474" s="74">
        <v>3.7530552595853806E-2</v>
      </c>
      <c r="FZ1474" s="74">
        <v>34</v>
      </c>
      <c r="GA1474" s="74">
        <v>107.60960388183594</v>
      </c>
      <c r="GB1474" s="74">
        <v>939.65062427520752</v>
      </c>
      <c r="GC1474" s="74">
        <v>1</v>
      </c>
      <c r="GD1474" s="74">
        <v>5</v>
      </c>
      <c r="GE1474" s="74">
        <v>7</v>
      </c>
      <c r="GF1474" s="74">
        <v>2</v>
      </c>
      <c r="GG1474" t="s">
        <v>242</v>
      </c>
      <c r="GH1474" t="s">
        <v>243</v>
      </c>
      <c r="GI1474" t="s">
        <v>236</v>
      </c>
      <c r="GJ1474" s="47"/>
      <c r="GK1474" s="30"/>
    </row>
    <row r="1475" spans="1:193" x14ac:dyDescent="0.2">
      <c r="A1475" t="s">
        <v>175</v>
      </c>
      <c r="B1475" t="s">
        <v>241</v>
      </c>
      <c r="C1475" t="s">
        <v>0</v>
      </c>
      <c r="D1475" t="s">
        <v>256</v>
      </c>
      <c r="E1475" t="s">
        <v>190</v>
      </c>
      <c r="F1475" t="s">
        <v>265</v>
      </c>
      <c r="G1475" t="s">
        <v>275</v>
      </c>
      <c r="H1475" s="74">
        <v>41</v>
      </c>
      <c r="I1475" s="74">
        <v>0.53943073749542236</v>
      </c>
      <c r="J1475" s="74">
        <v>0.55200999975204468</v>
      </c>
      <c r="K1475" s="74">
        <v>0.57049000263214111</v>
      </c>
      <c r="L1475" s="74">
        <v>0.66987133026123047</v>
      </c>
      <c r="M1475" s="74">
        <v>0.83914083242416382</v>
      </c>
      <c r="N1475" s="74">
        <v>1.1337594985961914</v>
      </c>
      <c r="O1475" s="74">
        <v>1.1501708030700684</v>
      </c>
      <c r="P1475" s="74">
        <v>1.16510009765625</v>
      </c>
      <c r="Q1475" s="74">
        <v>1.3539607524871826</v>
      </c>
      <c r="R1475" s="74">
        <v>1.3694632053375244</v>
      </c>
      <c r="S1475" s="74">
        <v>1.4131451845169067</v>
      </c>
      <c r="T1475" s="74">
        <v>1.5356084108352661</v>
      </c>
      <c r="U1475" s="74">
        <v>1.5733417272567749</v>
      </c>
      <c r="V1475" s="74">
        <v>1.5613952875137329</v>
      </c>
      <c r="W1475" s="74">
        <v>1.7456035614013672</v>
      </c>
      <c r="X1475" s="74">
        <v>1.6754132509231567</v>
      </c>
      <c r="Y1475" s="74">
        <v>1.4280333518981934</v>
      </c>
      <c r="Z1475" s="74">
        <v>1.2048057317733765</v>
      </c>
      <c r="AA1475" s="74">
        <v>0.98205775022506714</v>
      </c>
      <c r="AB1475" s="74">
        <v>0.81070709228515625</v>
      </c>
      <c r="AC1475" s="74">
        <v>0.77731978893280029</v>
      </c>
      <c r="AD1475" s="74">
        <v>0.6903914213180542</v>
      </c>
      <c r="AE1475" s="74">
        <v>0.58951890468597412</v>
      </c>
      <c r="AF1475" s="74">
        <v>0.55932718515396118</v>
      </c>
      <c r="AG1475" s="74">
        <v>-1.0472218506038189E-2</v>
      </c>
      <c r="AH1475" s="74">
        <v>-5.0132430624216795E-4</v>
      </c>
      <c r="AI1475" s="74">
        <v>-1.4781815931200981E-2</v>
      </c>
      <c r="AJ1475" s="74">
        <v>2.4235894903540611E-2</v>
      </c>
      <c r="AK1475" s="74">
        <v>3.9074767380952835E-2</v>
      </c>
      <c r="AL1475" s="74">
        <v>-3.532148152589798E-2</v>
      </c>
      <c r="AM1475" s="74">
        <v>-0.23326128721237183</v>
      </c>
      <c r="AN1475" s="74">
        <v>-0.42924129962921143</v>
      </c>
      <c r="AO1475" s="74">
        <v>-0.43866649270057678</v>
      </c>
      <c r="AP1475" s="74">
        <v>-0.49651280045509338</v>
      </c>
      <c r="AQ1475" s="74">
        <v>-0.50645101070404053</v>
      </c>
      <c r="AR1475" s="74">
        <v>-0.52395129203796387</v>
      </c>
      <c r="AS1475" s="74">
        <v>-0.55046093463897705</v>
      </c>
      <c r="AT1475" s="74">
        <v>-0.49227127432823181</v>
      </c>
      <c r="AU1475" s="74">
        <v>-0.19770520925521851</v>
      </c>
      <c r="AV1475" s="74">
        <v>-7.4290290474891663E-2</v>
      </c>
      <c r="AW1475" s="74">
        <v>8.7663661688566208E-3</v>
      </c>
      <c r="AX1475" s="74">
        <v>-2.6227781549096107E-2</v>
      </c>
      <c r="AY1475" s="74">
        <v>-4.809049516916275E-2</v>
      </c>
      <c r="AZ1475" s="74">
        <v>-8.8006660342216492E-2</v>
      </c>
      <c r="BA1475" s="74">
        <v>-6.9665223360061646E-2</v>
      </c>
      <c r="BB1475" s="74">
        <v>-3.4074090421199799E-2</v>
      </c>
      <c r="BC1475" s="74">
        <v>-6.9623631425201893E-3</v>
      </c>
      <c r="BD1475" s="74">
        <v>-2.6993700303137302E-3</v>
      </c>
      <c r="BE1475" s="74">
        <v>3.5731539130210876E-2</v>
      </c>
      <c r="BF1475" s="74">
        <v>4.5780085027217865E-2</v>
      </c>
      <c r="BG1475" s="74">
        <v>3.0585376545786858E-2</v>
      </c>
      <c r="BH1475" s="74">
        <v>7.3375828564167023E-2</v>
      </c>
      <c r="BI1475" s="74">
        <v>8.786773681640625E-2</v>
      </c>
      <c r="BJ1475" s="74">
        <v>8.1210443750023842E-3</v>
      </c>
      <c r="BK1475" s="74">
        <v>-0.17462027072906494</v>
      </c>
      <c r="BL1475" s="74">
        <v>-0.34306371212005615</v>
      </c>
      <c r="BM1475" s="74">
        <v>-0.34445279836654663</v>
      </c>
      <c r="BN1475" s="74">
        <v>-0.39366161823272705</v>
      </c>
      <c r="BO1475" s="74">
        <v>-0.39457210898399353</v>
      </c>
      <c r="BP1475" s="74">
        <v>-0.409028559923172</v>
      </c>
      <c r="BQ1475" s="74">
        <v>-0.42630147933959961</v>
      </c>
      <c r="BR1475" s="74">
        <v>-0.37246096134185791</v>
      </c>
      <c r="BS1475" s="74">
        <v>-0.10690119862556458</v>
      </c>
      <c r="BT1475" s="74">
        <v>-1.5365388244390488E-2</v>
      </c>
      <c r="BU1475" s="74">
        <v>6.0936428606510162E-2</v>
      </c>
      <c r="BV1475" s="74">
        <v>2.3860663175582886E-2</v>
      </c>
      <c r="BW1475" s="74">
        <v>2.4324220139533281E-3</v>
      </c>
      <c r="BX1475" s="74">
        <v>-3.0904704704880714E-2</v>
      </c>
      <c r="BY1475" s="74">
        <v>-1.5480444766581059E-2</v>
      </c>
      <c r="BZ1475" s="74">
        <v>1.6410373151302338E-2</v>
      </c>
      <c r="CA1475" s="74">
        <v>5.0779685378074646E-2</v>
      </c>
      <c r="CB1475" s="74">
        <v>4.6790998429059982E-2</v>
      </c>
      <c r="CC1475" s="74">
        <v>6.773211807012558E-2</v>
      </c>
      <c r="CD1475" s="74">
        <v>7.7834449708461761E-2</v>
      </c>
      <c r="CE1475" s="74">
        <v>6.2006555497646332E-2</v>
      </c>
      <c r="CF1475" s="74">
        <v>0.1074099987745285</v>
      </c>
      <c r="CG1475" s="74">
        <v>0.12166160345077515</v>
      </c>
      <c r="CH1475" s="74">
        <v>3.8209207355976105E-2</v>
      </c>
      <c r="CI1475" s="74">
        <v>-0.13400568068027496</v>
      </c>
      <c r="CJ1475" s="74">
        <v>-0.28337737917900085</v>
      </c>
      <c r="CK1475" s="74">
        <v>-0.27920067310333252</v>
      </c>
      <c r="CL1475" s="74">
        <v>-0.32242721319198608</v>
      </c>
      <c r="CM1475" s="74">
        <v>-0.31708511710166931</v>
      </c>
      <c r="CN1475" s="74">
        <v>-0.32943341135978699</v>
      </c>
      <c r="CO1475" s="74">
        <v>-0.34030899405479431</v>
      </c>
      <c r="CP1475" s="74">
        <v>-0.28948071599006653</v>
      </c>
      <c r="CQ1475" s="74">
        <v>-4.401060938835144E-2</v>
      </c>
      <c r="CR1475" s="74">
        <v>2.5445817038416862E-2</v>
      </c>
      <c r="CS1475" s="74">
        <v>9.7069256007671356E-2</v>
      </c>
      <c r="CT1475" s="74">
        <v>5.8551765978336334E-2</v>
      </c>
      <c r="CU1475" s="74">
        <v>3.7424441426992416E-2</v>
      </c>
      <c r="CV1475" s="74">
        <v>8.6439372971653938E-3</v>
      </c>
      <c r="CW1475" s="74">
        <v>2.2047767415642738E-2</v>
      </c>
      <c r="CX1475" s="74">
        <v>5.1375757902860641E-2</v>
      </c>
      <c r="CY1475" s="74">
        <v>9.077165275812149E-2</v>
      </c>
      <c r="CZ1475" s="74">
        <v>8.1067875027656555E-2</v>
      </c>
      <c r="DA1475" s="74">
        <v>9.9732697010040283E-2</v>
      </c>
      <c r="DB1475" s="74">
        <v>0.10988881438970566</v>
      </c>
      <c r="DC1475" s="74">
        <v>9.3427732586860657E-2</v>
      </c>
      <c r="DD1475" s="74">
        <v>0.14144416153430939</v>
      </c>
      <c r="DE1475" s="74">
        <v>0.15545547008514404</v>
      </c>
      <c r="DF1475" s="74">
        <v>6.82973712682724E-2</v>
      </c>
      <c r="DG1475" s="74">
        <v>-9.3391090631484985E-2</v>
      </c>
      <c r="DH1475" s="74">
        <v>-0.22369104623794556</v>
      </c>
      <c r="DI1475" s="74">
        <v>-0.21394854784011841</v>
      </c>
      <c r="DJ1475" s="74">
        <v>-0.25119280815124512</v>
      </c>
      <c r="DK1475" s="74">
        <v>-0.23959812521934509</v>
      </c>
      <c r="DL1475" s="74">
        <v>-0.24983827769756317</v>
      </c>
      <c r="DM1475" s="74">
        <v>-0.25431650876998901</v>
      </c>
      <c r="DN1475" s="74">
        <v>-0.20650045573711395</v>
      </c>
      <c r="DO1475" s="74">
        <v>1.8879977986216545E-2</v>
      </c>
      <c r="DP1475" s="74">
        <v>6.6257022321224213E-2</v>
      </c>
      <c r="DQ1475" s="74">
        <v>0.13320207595825195</v>
      </c>
      <c r="DR1475" s="74">
        <v>9.3242868781089783E-2</v>
      </c>
      <c r="DS1475" s="74">
        <v>7.2416462004184723E-2</v>
      </c>
      <c r="DT1475" s="74">
        <v>4.8192579299211502E-2</v>
      </c>
      <c r="DU1475" s="74">
        <v>5.9575978666543961E-2</v>
      </c>
      <c r="DV1475" s="74">
        <v>8.6341142654418945E-2</v>
      </c>
      <c r="DW1475" s="74">
        <v>0.13076362013816833</v>
      </c>
      <c r="DX1475" s="74">
        <v>0.11534475535154343</v>
      </c>
      <c r="DY1475" s="74">
        <v>0.14593645930290222</v>
      </c>
      <c r="DZ1475" s="74">
        <v>0.15617021918296814</v>
      </c>
      <c r="EA1475" s="74">
        <v>0.13879492878913879</v>
      </c>
      <c r="EB1475" s="74">
        <v>0.19058410823345184</v>
      </c>
      <c r="EC1475" s="74">
        <v>0.20424844324588776</v>
      </c>
      <c r="ED1475" s="74">
        <v>0.11173989623785019</v>
      </c>
      <c r="EE1475" s="74">
        <v>-3.4750074148178101E-2</v>
      </c>
      <c r="EF1475" s="74">
        <v>-0.13751347362995148</v>
      </c>
      <c r="EG1475" s="74">
        <v>-0.11973485350608826</v>
      </c>
      <c r="EH1475" s="74">
        <v>-0.14834161102771759</v>
      </c>
      <c r="EI1475" s="74">
        <v>-0.12771923840045929</v>
      </c>
      <c r="EJ1475" s="74">
        <v>-0.13491553068161011</v>
      </c>
      <c r="EK1475" s="74">
        <v>-0.13015705347061157</v>
      </c>
      <c r="EL1475" s="74">
        <v>-8.6690150201320648E-2</v>
      </c>
      <c r="EM1475" s="74">
        <v>0.10968399792909622</v>
      </c>
      <c r="EN1475" s="74">
        <v>0.12518192827701569</v>
      </c>
      <c r="EO1475" s="74">
        <v>0.18537214398384094</v>
      </c>
      <c r="EP1475" s="74">
        <v>0.14333131909370422</v>
      </c>
      <c r="EQ1475" s="74">
        <v>0.12293937802314758</v>
      </c>
      <c r="ER1475" s="74">
        <v>0.10529453307390213</v>
      </c>
      <c r="ES1475" s="74">
        <v>0.11376075446605682</v>
      </c>
      <c r="ET1475" s="74">
        <v>0.13682560622692108</v>
      </c>
      <c r="EU1475" s="74">
        <v>0.18850566446781158</v>
      </c>
      <c r="EV1475" s="74">
        <v>0.164835125207901</v>
      </c>
      <c r="EW1475" s="74">
        <v>69.331047058105469</v>
      </c>
      <c r="EX1475" s="74">
        <v>67.914413452148438</v>
      </c>
      <c r="EY1475" s="74">
        <v>66.592475891113281</v>
      </c>
      <c r="EZ1475" s="74">
        <v>65.280906677246094</v>
      </c>
      <c r="FA1475" s="74">
        <v>64.309226989746094</v>
      </c>
      <c r="FB1475" s="74">
        <v>63.439655303955078</v>
      </c>
      <c r="FC1475" s="74">
        <v>62.898731231689453</v>
      </c>
      <c r="FD1475" s="74">
        <v>64.717117309570313</v>
      </c>
      <c r="FE1475" s="74">
        <v>69.034805297851563</v>
      </c>
      <c r="FF1475" s="74">
        <v>73.570327758789063</v>
      </c>
      <c r="FG1475" s="74">
        <v>77.632087707519531</v>
      </c>
      <c r="FH1475" s="74">
        <v>81.270118713378906</v>
      </c>
      <c r="FI1475" s="74">
        <v>84.626472473144531</v>
      </c>
      <c r="FJ1475" s="74">
        <v>87.712562561035156</v>
      </c>
      <c r="FK1475" s="74">
        <v>90.272941589355469</v>
      </c>
      <c r="FL1475" s="74">
        <v>92.11834716796875</v>
      </c>
      <c r="FM1475" s="74">
        <v>93.147590637207031</v>
      </c>
      <c r="FN1475" s="74">
        <v>93.323028564453125</v>
      </c>
      <c r="FO1475" s="74">
        <v>91.920524597167969</v>
      </c>
      <c r="FP1475" s="74">
        <v>88.229888916015625</v>
      </c>
      <c r="FQ1475" s="74">
        <v>81.910438537597656</v>
      </c>
      <c r="FR1475" s="74">
        <v>76.417945861816406</v>
      </c>
      <c r="FS1475" s="74">
        <v>73.067344665527344</v>
      </c>
      <c r="FT1475" s="74">
        <v>70.606163024902344</v>
      </c>
      <c r="FU1475" s="74">
        <v>6.8022139370441437E-2</v>
      </c>
      <c r="FV1475" s="74">
        <v>3.9480548352003098E-2</v>
      </c>
      <c r="FW1475" s="74">
        <v>7.8566752374172211E-2</v>
      </c>
      <c r="FX1475" s="74">
        <v>0</v>
      </c>
      <c r="FY1475" s="74">
        <v>4.2743124067783356E-2</v>
      </c>
      <c r="FZ1475" s="74">
        <v>39</v>
      </c>
      <c r="GA1475" s="74">
        <v>85.199722290039063</v>
      </c>
      <c r="GB1475" s="74">
        <v>1075.4573879241943</v>
      </c>
      <c r="GC1475" s="74">
        <v>1</v>
      </c>
      <c r="GD1475" s="74">
        <v>5</v>
      </c>
      <c r="GE1475" s="74">
        <v>7</v>
      </c>
      <c r="GF1475" s="74">
        <v>2</v>
      </c>
      <c r="GG1475" t="s">
        <v>242</v>
      </c>
      <c r="GH1475" t="s">
        <v>243</v>
      </c>
      <c r="GI1475" t="s">
        <v>236</v>
      </c>
      <c r="GJ1475" s="47"/>
      <c r="GK1475" s="30"/>
    </row>
    <row r="1476" spans="1:193" x14ac:dyDescent="0.2">
      <c r="A1476" t="s">
        <v>175</v>
      </c>
      <c r="B1476" t="s">
        <v>241</v>
      </c>
      <c r="C1476" t="s">
        <v>0</v>
      </c>
      <c r="D1476" t="s">
        <v>256</v>
      </c>
      <c r="E1476" t="s">
        <v>191</v>
      </c>
      <c r="F1476" t="s">
        <v>265</v>
      </c>
      <c r="G1476" t="s">
        <v>275</v>
      </c>
      <c r="H1476" s="74">
        <v>51</v>
      </c>
      <c r="I1476" s="74">
        <v>0.76239860057830811</v>
      </c>
      <c r="J1476" s="74">
        <v>0.7661205530166626</v>
      </c>
      <c r="K1476" s="74">
        <v>0.78185027837753296</v>
      </c>
      <c r="L1476" s="74">
        <v>0.9297526478767395</v>
      </c>
      <c r="M1476" s="74">
        <v>1.2032029628753662</v>
      </c>
      <c r="N1476" s="74">
        <v>1.6637371778488159</v>
      </c>
      <c r="O1476" s="74">
        <v>1.8853515386581421</v>
      </c>
      <c r="P1476" s="74">
        <v>2.1333863735198975</v>
      </c>
      <c r="Q1476" s="74">
        <v>2.3549003601074219</v>
      </c>
      <c r="R1476" s="74">
        <v>2.474745512008667</v>
      </c>
      <c r="S1476" s="74">
        <v>2.5548775196075439</v>
      </c>
      <c r="T1476" s="74">
        <v>2.7013802528381348</v>
      </c>
      <c r="U1476" s="74">
        <v>2.7746398448944092</v>
      </c>
      <c r="V1476" s="74">
        <v>2.6647570133209229</v>
      </c>
      <c r="W1476" s="74">
        <v>2.4950182437896729</v>
      </c>
      <c r="X1476" s="74">
        <v>2.2106671333312988</v>
      </c>
      <c r="Y1476" s="74">
        <v>1.8890078067779541</v>
      </c>
      <c r="Z1476" s="74">
        <v>1.5512436628341675</v>
      </c>
      <c r="AA1476" s="74">
        <v>1.2701530456542969</v>
      </c>
      <c r="AB1476" s="74">
        <v>1.0873241424560547</v>
      </c>
      <c r="AC1476" s="74">
        <v>1.0001151561737061</v>
      </c>
      <c r="AD1476" s="74">
        <v>0.91524887084960938</v>
      </c>
      <c r="AE1476" s="74">
        <v>0.84191024303436279</v>
      </c>
      <c r="AF1476" s="74">
        <v>0.80034667253494263</v>
      </c>
      <c r="AG1476" s="74">
        <v>-1.3026420958340168E-2</v>
      </c>
      <c r="AH1476" s="74">
        <v>-6.2360521405935287E-4</v>
      </c>
      <c r="AI1476" s="74">
        <v>-1.8387142568826675E-2</v>
      </c>
      <c r="AJ1476" s="74">
        <v>3.0147058889269829E-2</v>
      </c>
      <c r="AK1476" s="74">
        <v>4.8605207353830338E-2</v>
      </c>
      <c r="AL1476" s="74">
        <v>-4.3936476111412048E-2</v>
      </c>
      <c r="AM1476" s="74">
        <v>-0.29015427827835083</v>
      </c>
      <c r="AN1476" s="74">
        <v>-0.53393423557281494</v>
      </c>
      <c r="AO1476" s="74">
        <v>-0.54565834999084473</v>
      </c>
      <c r="AP1476" s="74">
        <v>-0.61761349439620972</v>
      </c>
      <c r="AQ1476" s="74">
        <v>-0.62997561693191528</v>
      </c>
      <c r="AR1476" s="74">
        <v>-0.65174424648284912</v>
      </c>
      <c r="AS1476" s="74">
        <v>-0.68471968173980713</v>
      </c>
      <c r="AT1476" s="74">
        <v>-0.61233747005462646</v>
      </c>
      <c r="AU1476" s="74">
        <v>-0.24592599272727966</v>
      </c>
      <c r="AV1476" s="74">
        <v>-9.2409886419773102E-2</v>
      </c>
      <c r="AW1476" s="74">
        <v>1.0904521681368351E-2</v>
      </c>
      <c r="AX1476" s="74">
        <v>-3.2624814659357071E-2</v>
      </c>
      <c r="AY1476" s="74">
        <v>-5.9819895774126053E-2</v>
      </c>
      <c r="AZ1476" s="74">
        <v>-0.10947170108556747</v>
      </c>
      <c r="BA1476" s="74">
        <v>-8.6656749248504639E-2</v>
      </c>
      <c r="BB1476" s="74">
        <v>-4.2384851723909378E-2</v>
      </c>
      <c r="BC1476" s="74">
        <v>-8.6605111137032509E-3</v>
      </c>
      <c r="BD1476" s="74">
        <v>-3.3577624708414078E-3</v>
      </c>
      <c r="BE1476" s="74">
        <v>4.4446542859077454E-2</v>
      </c>
      <c r="BF1476" s="74">
        <v>5.6945957243442535E-2</v>
      </c>
      <c r="BG1476" s="74">
        <v>3.8045220077037811E-2</v>
      </c>
      <c r="BH1476" s="74">
        <v>9.1272346675395966E-2</v>
      </c>
      <c r="BI1476" s="74">
        <v>0.10929889976978302</v>
      </c>
      <c r="BJ1476" s="74">
        <v>1.0101786814630032E-2</v>
      </c>
      <c r="BK1476" s="74">
        <v>-0.21721057593822479</v>
      </c>
      <c r="BL1476" s="74">
        <v>-0.42673775553703308</v>
      </c>
      <c r="BM1476" s="74">
        <v>-0.42846569418907166</v>
      </c>
      <c r="BN1476" s="74">
        <v>-0.48967668414115906</v>
      </c>
      <c r="BO1476" s="74">
        <v>-0.49080917239189148</v>
      </c>
      <c r="BP1476" s="74">
        <v>-0.50879156589508057</v>
      </c>
      <c r="BQ1476" s="74">
        <v>-0.53027743101119995</v>
      </c>
      <c r="BR1476" s="74">
        <v>-0.46330514550209045</v>
      </c>
      <c r="BS1476" s="74">
        <v>-0.13297465443611145</v>
      </c>
      <c r="BT1476" s="74">
        <v>-1.9113050773739815E-2</v>
      </c>
      <c r="BU1476" s="74">
        <v>7.5798988342285156E-2</v>
      </c>
      <c r="BV1476" s="74">
        <v>2.9680328443646431E-2</v>
      </c>
      <c r="BW1476" s="74">
        <v>3.0256933532655239E-3</v>
      </c>
      <c r="BX1476" s="74">
        <v>-3.8442440330982208E-2</v>
      </c>
      <c r="BY1476" s="74">
        <v>-1.9256167113780975E-2</v>
      </c>
      <c r="BZ1476" s="74">
        <v>2.0412899553775787E-2</v>
      </c>
      <c r="CA1476" s="74">
        <v>6.3164971768856049E-2</v>
      </c>
      <c r="CB1476" s="74">
        <v>5.8203432708978653E-2</v>
      </c>
      <c r="CC1476" s="74">
        <v>8.4252141416072845E-2</v>
      </c>
      <c r="CD1476" s="74">
        <v>9.6818462014198303E-2</v>
      </c>
      <c r="CE1476" s="74">
        <v>7.713010162115097E-2</v>
      </c>
      <c r="CF1476" s="74">
        <v>0.13360753655433655</v>
      </c>
      <c r="CG1476" s="74">
        <v>0.15133516490459442</v>
      </c>
      <c r="CH1476" s="74">
        <v>4.7528523951768875E-2</v>
      </c>
      <c r="CI1476" s="74">
        <v>-0.16668997704982758</v>
      </c>
      <c r="CJ1476" s="74">
        <v>-0.35249379277229309</v>
      </c>
      <c r="CK1476" s="74">
        <v>-0.34729841351509094</v>
      </c>
      <c r="CL1476" s="74">
        <v>-0.40106800198554993</v>
      </c>
      <c r="CM1476" s="74">
        <v>-0.39442291855812073</v>
      </c>
      <c r="CN1476" s="74">
        <v>-0.4097830057144165</v>
      </c>
      <c r="CO1476" s="74">
        <v>-0.42331117391586304</v>
      </c>
      <c r="CP1476" s="74">
        <v>-0.36008578538894653</v>
      </c>
      <c r="CQ1476" s="74">
        <v>-5.4744902998209E-2</v>
      </c>
      <c r="CR1476" s="74">
        <v>3.1652115285396576E-2</v>
      </c>
      <c r="CS1476" s="74">
        <v>0.12074469774961472</v>
      </c>
      <c r="CT1476" s="74">
        <v>7.2832681238651276E-2</v>
      </c>
      <c r="CU1476" s="74">
        <v>4.6552356332540512E-2</v>
      </c>
      <c r="CV1476" s="74">
        <v>1.075221411883831E-2</v>
      </c>
      <c r="CW1476" s="74">
        <v>2.7425270527601242E-2</v>
      </c>
      <c r="CX1476" s="74">
        <v>6.3906431198120117E-2</v>
      </c>
      <c r="CY1476" s="74">
        <v>0.11291108280420303</v>
      </c>
      <c r="CZ1476" s="74">
        <v>0.10084053128957748</v>
      </c>
      <c r="DA1476" s="74">
        <v>0.12405773997306824</v>
      </c>
      <c r="DB1476" s="74">
        <v>0.13669095933437347</v>
      </c>
      <c r="DC1476" s="74">
        <v>0.11621498316526413</v>
      </c>
      <c r="DD1476" s="74">
        <v>0.17594271898269653</v>
      </c>
      <c r="DE1476" s="74">
        <v>0.19337143003940582</v>
      </c>
      <c r="DF1476" s="74">
        <v>8.4955260157585144E-2</v>
      </c>
      <c r="DG1476" s="74">
        <v>-0.11616938561201096</v>
      </c>
      <c r="DH1476" s="74">
        <v>-0.2782498300075531</v>
      </c>
      <c r="DI1476" s="74">
        <v>-0.26613113284111023</v>
      </c>
      <c r="DJ1476" s="74">
        <v>-0.3124593198299408</v>
      </c>
      <c r="DK1476" s="74">
        <v>-0.29803666472434998</v>
      </c>
      <c r="DL1476" s="74">
        <v>-0.31077441573143005</v>
      </c>
      <c r="DM1476" s="74">
        <v>-0.31634491682052612</v>
      </c>
      <c r="DN1476" s="74">
        <v>-0.25686642527580261</v>
      </c>
      <c r="DO1476" s="74">
        <v>2.34848503023386E-2</v>
      </c>
      <c r="DP1476" s="74">
        <v>8.2417279481887817E-2</v>
      </c>
      <c r="DQ1476" s="74">
        <v>0.16569040715694427</v>
      </c>
      <c r="DR1476" s="74">
        <v>0.11598503589630127</v>
      </c>
      <c r="DS1476" s="74">
        <v>9.0079016983509064E-2</v>
      </c>
      <c r="DT1476" s="74">
        <v>5.9946868568658829E-2</v>
      </c>
      <c r="DU1476" s="74">
        <v>7.4106708168983459E-2</v>
      </c>
      <c r="DV1476" s="74">
        <v>0.10739996284246445</v>
      </c>
      <c r="DW1476" s="74">
        <v>0.16265718638896942</v>
      </c>
      <c r="DX1476" s="74">
        <v>0.14347763359546661</v>
      </c>
      <c r="DY1476" s="74">
        <v>0.18153069913387299</v>
      </c>
      <c r="DZ1476" s="74">
        <v>0.19426052272319794</v>
      </c>
      <c r="EA1476" s="74">
        <v>0.17264734208583832</v>
      </c>
      <c r="EB1476" s="74">
        <v>0.23706801235675812</v>
      </c>
      <c r="EC1476" s="74">
        <v>0.2540651261806488</v>
      </c>
      <c r="ED1476" s="74">
        <v>0.1389935314655304</v>
      </c>
      <c r="EE1476" s="74">
        <v>-4.3225672096014023E-2</v>
      </c>
      <c r="EF1476" s="74">
        <v>-0.17105332016944885</v>
      </c>
      <c r="EG1476" s="74">
        <v>-0.14893849194049835</v>
      </c>
      <c r="EH1476" s="74">
        <v>-0.18452249467372894</v>
      </c>
      <c r="EI1476" s="74">
        <v>-0.15887023508548737</v>
      </c>
      <c r="EJ1476" s="74">
        <v>-0.16782175004482269</v>
      </c>
      <c r="EK1476" s="74">
        <v>-0.16190265119075775</v>
      </c>
      <c r="EL1476" s="74">
        <v>-0.10783408582210541</v>
      </c>
      <c r="EM1476" s="74">
        <v>0.13643619418144226</v>
      </c>
      <c r="EN1476" s="74">
        <v>0.15571410953998566</v>
      </c>
      <c r="EO1476" s="74">
        <v>0.23058487474918365</v>
      </c>
      <c r="EP1476" s="74">
        <v>0.17829017341136932</v>
      </c>
      <c r="EQ1476" s="74">
        <v>0.15292461216449738</v>
      </c>
      <c r="ER1476" s="74">
        <v>0.1309761255979538</v>
      </c>
      <c r="ES1476" s="74">
        <v>0.14150728285312653</v>
      </c>
      <c r="ET1476" s="74">
        <v>0.17019771039485931</v>
      </c>
      <c r="EU1476" s="74">
        <v>0.23448267579078674</v>
      </c>
      <c r="EV1476" s="74">
        <v>0.20503883063793182</v>
      </c>
      <c r="EW1476" s="74">
        <v>73.815078735351563</v>
      </c>
      <c r="EX1476" s="74">
        <v>72.563461303710938</v>
      </c>
      <c r="EY1476" s="74">
        <v>71.507110595703125</v>
      </c>
      <c r="EZ1476" s="74">
        <v>70.182929992675781</v>
      </c>
      <c r="FA1476" s="74">
        <v>69.376197814941406</v>
      </c>
      <c r="FB1476" s="74">
        <v>68.561431884765625</v>
      </c>
      <c r="FC1476" s="74">
        <v>68.140945434570313</v>
      </c>
      <c r="FD1476" s="74">
        <v>68.3250732421875</v>
      </c>
      <c r="FE1476" s="74">
        <v>71.320182800292969</v>
      </c>
      <c r="FF1476" s="74">
        <v>75.519920349121094</v>
      </c>
      <c r="FG1476" s="74">
        <v>79.827804565429688</v>
      </c>
      <c r="FH1476" s="74">
        <v>83.716087341308594</v>
      </c>
      <c r="FI1476" s="74">
        <v>87.05072021484375</v>
      </c>
      <c r="FJ1476" s="74">
        <v>90.004295349121094</v>
      </c>
      <c r="FK1476" s="74">
        <v>92.036033630371094</v>
      </c>
      <c r="FL1476" s="74">
        <v>93.604080200195313</v>
      </c>
      <c r="FM1476" s="74">
        <v>94.487174987792969</v>
      </c>
      <c r="FN1476" s="74">
        <v>94.170295715332031</v>
      </c>
      <c r="FO1476" s="74">
        <v>92.227813720703125</v>
      </c>
      <c r="FP1476" s="74">
        <v>88.330451965332031</v>
      </c>
      <c r="FQ1476" s="74">
        <v>83.045684814453125</v>
      </c>
      <c r="FR1476" s="74">
        <v>79.618110656738281</v>
      </c>
      <c r="FS1476" s="74">
        <v>77.2408447265625</v>
      </c>
      <c r="FT1476" s="74">
        <v>74.847373962402344</v>
      </c>
      <c r="FU1476" s="74">
        <v>8.4612898528575897E-2</v>
      </c>
      <c r="FV1476" s="74">
        <v>4.9109950661659241E-2</v>
      </c>
      <c r="FW1476" s="74">
        <v>9.772936999797821E-2</v>
      </c>
      <c r="FX1476" s="74">
        <v>0</v>
      </c>
      <c r="FY1476" s="74">
        <v>5.3168278187513351E-2</v>
      </c>
      <c r="FZ1476" s="74">
        <v>49</v>
      </c>
      <c r="GA1476" s="74">
        <v>91.520477294921875</v>
      </c>
      <c r="GB1476" s="74">
        <v>1741.5926961898804</v>
      </c>
      <c r="GC1476" s="74">
        <v>1</v>
      </c>
      <c r="GD1476" s="74">
        <v>5</v>
      </c>
      <c r="GE1476" s="74">
        <v>7</v>
      </c>
      <c r="GF1476" s="74">
        <v>2</v>
      </c>
      <c r="GG1476" t="s">
        <v>242</v>
      </c>
      <c r="GH1476" t="s">
        <v>243</v>
      </c>
      <c r="GI1476" t="s">
        <v>236</v>
      </c>
      <c r="GJ1476" s="47"/>
      <c r="GK1476" s="30"/>
    </row>
    <row r="1477" spans="1:193" x14ac:dyDescent="0.2">
      <c r="A1477" t="s">
        <v>175</v>
      </c>
      <c r="B1477" t="s">
        <v>241</v>
      </c>
      <c r="C1477" t="s">
        <v>0</v>
      </c>
      <c r="D1477" t="s">
        <v>256</v>
      </c>
      <c r="E1477" t="s">
        <v>192</v>
      </c>
      <c r="F1477" t="s">
        <v>265</v>
      </c>
      <c r="G1477" t="s">
        <v>275</v>
      </c>
      <c r="H1477" s="74">
        <v>51</v>
      </c>
      <c r="I1477" s="74">
        <v>0.6826012134552002</v>
      </c>
      <c r="J1477" s="74">
        <v>0.68450158834457397</v>
      </c>
      <c r="K1477" s="74">
        <v>0.65481764078140259</v>
      </c>
      <c r="L1477" s="74">
        <v>0.74093925952911377</v>
      </c>
      <c r="M1477" s="74">
        <v>0.96092748641967773</v>
      </c>
      <c r="N1477" s="74">
        <v>1.2695518732070923</v>
      </c>
      <c r="O1477" s="74">
        <v>1.4539239406585693</v>
      </c>
      <c r="P1477" s="74">
        <v>1.7038674354553223</v>
      </c>
      <c r="Q1477" s="74">
        <v>1.9711006879806519</v>
      </c>
      <c r="R1477" s="74">
        <v>2.0790247917175293</v>
      </c>
      <c r="S1477" s="74">
        <v>2.2014026641845703</v>
      </c>
      <c r="T1477" s="74">
        <v>2.3256566524505615</v>
      </c>
      <c r="U1477" s="74">
        <v>2.3834624290466309</v>
      </c>
      <c r="V1477" s="74">
        <v>2.1774182319641113</v>
      </c>
      <c r="W1477" s="74">
        <v>2.0065996646881104</v>
      </c>
      <c r="X1477" s="74">
        <v>1.7083710432052612</v>
      </c>
      <c r="Y1477" s="74">
        <v>1.5127934217453003</v>
      </c>
      <c r="Z1477" s="74">
        <v>1.22629714012146</v>
      </c>
      <c r="AA1477" s="74">
        <v>1.0223681926727295</v>
      </c>
      <c r="AB1477" s="74">
        <v>0.94970762729644775</v>
      </c>
      <c r="AC1477" s="74">
        <v>0.87662273645401001</v>
      </c>
      <c r="AD1477" s="74">
        <v>0.75705629587173462</v>
      </c>
      <c r="AE1477" s="74">
        <v>0.73802858591079712</v>
      </c>
      <c r="AF1477" s="74">
        <v>0.70704948902130127</v>
      </c>
      <c r="AG1477" s="74">
        <v>-1.3026420958340168E-2</v>
      </c>
      <c r="AH1477" s="74">
        <v>-6.2360521405935287E-4</v>
      </c>
      <c r="AI1477" s="74">
        <v>-1.8387142568826675E-2</v>
      </c>
      <c r="AJ1477" s="74">
        <v>3.014707937836647E-2</v>
      </c>
      <c r="AK1477" s="74">
        <v>4.8605207353830338E-2</v>
      </c>
      <c r="AL1477" s="74">
        <v>-4.3936487287282944E-2</v>
      </c>
      <c r="AM1477" s="74">
        <v>-0.29015430808067322</v>
      </c>
      <c r="AN1477" s="74">
        <v>-0.53393429517745972</v>
      </c>
      <c r="AO1477" s="74">
        <v>-0.54565834999084473</v>
      </c>
      <c r="AP1477" s="74">
        <v>-0.61761349439620972</v>
      </c>
      <c r="AQ1477" s="74">
        <v>-0.62997561693191528</v>
      </c>
      <c r="AR1477" s="74">
        <v>-0.65174424648284912</v>
      </c>
      <c r="AS1477" s="74">
        <v>-0.68471968173980713</v>
      </c>
      <c r="AT1477" s="74">
        <v>-0.61233747005462646</v>
      </c>
      <c r="AU1477" s="74">
        <v>-0.24592599272727966</v>
      </c>
      <c r="AV1477" s="74">
        <v>-9.2409878969192505E-2</v>
      </c>
      <c r="AW1477" s="74">
        <v>1.0904504917562008E-2</v>
      </c>
      <c r="AX1477" s="74">
        <v>-3.2624803483486176E-2</v>
      </c>
      <c r="AY1477" s="74">
        <v>-5.9819895774126053E-2</v>
      </c>
      <c r="AZ1477" s="74">
        <v>-0.10947170108556747</v>
      </c>
      <c r="BA1477" s="74">
        <v>-8.6656726896762848E-2</v>
      </c>
      <c r="BB1477" s="74">
        <v>-4.2384840548038483E-2</v>
      </c>
      <c r="BC1477" s="74">
        <v>-8.6605111137032509E-3</v>
      </c>
      <c r="BD1477" s="74">
        <v>-3.3577699214220047E-3</v>
      </c>
      <c r="BE1477" s="74">
        <v>4.4446542859077454E-2</v>
      </c>
      <c r="BF1477" s="74">
        <v>5.6945957243442535E-2</v>
      </c>
      <c r="BG1477" s="74">
        <v>3.8045220077037811E-2</v>
      </c>
      <c r="BH1477" s="74">
        <v>9.1272376477718353E-2</v>
      </c>
      <c r="BI1477" s="74">
        <v>0.10929889976978302</v>
      </c>
      <c r="BJ1477" s="74">
        <v>1.0101783089339733E-2</v>
      </c>
      <c r="BK1477" s="74">
        <v>-0.21721059083938599</v>
      </c>
      <c r="BL1477" s="74">
        <v>-0.42673775553703308</v>
      </c>
      <c r="BM1477" s="74">
        <v>-0.42846569418907166</v>
      </c>
      <c r="BN1477" s="74">
        <v>-0.48967668414115906</v>
      </c>
      <c r="BO1477" s="74">
        <v>-0.49080920219421387</v>
      </c>
      <c r="BP1477" s="74">
        <v>-0.50879156589508057</v>
      </c>
      <c r="BQ1477" s="74">
        <v>-0.53027743101119995</v>
      </c>
      <c r="BR1477" s="74">
        <v>-0.46330511569976807</v>
      </c>
      <c r="BS1477" s="74">
        <v>-0.13297465443611145</v>
      </c>
      <c r="BT1477" s="74">
        <v>-1.9113047048449516E-2</v>
      </c>
      <c r="BU1477" s="74">
        <v>7.5798973441123962E-2</v>
      </c>
      <c r="BV1477" s="74">
        <v>2.9680332168936729E-2</v>
      </c>
      <c r="BW1477" s="74">
        <v>3.0256933532655239E-3</v>
      </c>
      <c r="BX1477" s="74">
        <v>-3.8442440330982208E-2</v>
      </c>
      <c r="BY1477" s="74">
        <v>-1.9256157800555229E-2</v>
      </c>
      <c r="BZ1477" s="74">
        <v>2.0412903279066086E-2</v>
      </c>
      <c r="CA1477" s="74">
        <v>6.3164971768856049E-2</v>
      </c>
      <c r="CB1477" s="74">
        <v>5.8203425258398056E-2</v>
      </c>
      <c r="CC1477" s="74">
        <v>8.4252141416072845E-2</v>
      </c>
      <c r="CD1477" s="74">
        <v>9.6818462014198303E-2</v>
      </c>
      <c r="CE1477" s="74">
        <v>7.713010162115097E-2</v>
      </c>
      <c r="CF1477" s="74">
        <v>0.13360756635665894</v>
      </c>
      <c r="CG1477" s="74">
        <v>0.15133516490459442</v>
      </c>
      <c r="CH1477" s="74">
        <v>4.7528523951768875E-2</v>
      </c>
      <c r="CI1477" s="74">
        <v>-0.16668999195098877</v>
      </c>
      <c r="CJ1477" s="74">
        <v>-0.35249379277229309</v>
      </c>
      <c r="CK1477" s="74">
        <v>-0.34729841351509094</v>
      </c>
      <c r="CL1477" s="74">
        <v>-0.40106803178787231</v>
      </c>
      <c r="CM1477" s="74">
        <v>-0.39442294836044312</v>
      </c>
      <c r="CN1477" s="74">
        <v>-0.4097830057144165</v>
      </c>
      <c r="CO1477" s="74">
        <v>-0.42331117391586304</v>
      </c>
      <c r="CP1477" s="74">
        <v>-0.36008575558662415</v>
      </c>
      <c r="CQ1477" s="74">
        <v>-5.4744902998209E-2</v>
      </c>
      <c r="CR1477" s="74">
        <v>3.1652115285396576E-2</v>
      </c>
      <c r="CS1477" s="74">
        <v>0.12074469029903412</v>
      </c>
      <c r="CT1477" s="74">
        <v>7.2832681238651276E-2</v>
      </c>
      <c r="CU1477" s="74">
        <v>4.6552356332540512E-2</v>
      </c>
      <c r="CV1477" s="74">
        <v>1.0752213187515736E-2</v>
      </c>
      <c r="CW1477" s="74">
        <v>2.7425272390246391E-2</v>
      </c>
      <c r="CX1477" s="74">
        <v>6.3906431198120117E-2</v>
      </c>
      <c r="CY1477" s="74">
        <v>0.11291108280420303</v>
      </c>
      <c r="CZ1477" s="74">
        <v>0.10084052383899689</v>
      </c>
      <c r="DA1477" s="74">
        <v>0.12405773997306824</v>
      </c>
      <c r="DB1477" s="74">
        <v>0.13669095933437347</v>
      </c>
      <c r="DC1477" s="74">
        <v>0.11621498316526413</v>
      </c>
      <c r="DD1477" s="74">
        <v>0.17594276368618011</v>
      </c>
      <c r="DE1477" s="74">
        <v>0.19337143003940582</v>
      </c>
      <c r="DF1477" s="74">
        <v>8.4955267608165741E-2</v>
      </c>
      <c r="DG1477" s="74">
        <v>-0.11616940051317215</v>
      </c>
      <c r="DH1477" s="74">
        <v>-0.2782498300075531</v>
      </c>
      <c r="DI1477" s="74">
        <v>-0.26613113284111023</v>
      </c>
      <c r="DJ1477" s="74">
        <v>-0.31245937943458557</v>
      </c>
      <c r="DK1477" s="74">
        <v>-0.29803669452667236</v>
      </c>
      <c r="DL1477" s="74">
        <v>-0.31077441573143005</v>
      </c>
      <c r="DM1477" s="74">
        <v>-0.31634491682052612</v>
      </c>
      <c r="DN1477" s="74">
        <v>-0.25686639547348022</v>
      </c>
      <c r="DO1477" s="74">
        <v>2.34848503023386E-2</v>
      </c>
      <c r="DP1477" s="74">
        <v>8.2417279481887817E-2</v>
      </c>
      <c r="DQ1477" s="74">
        <v>0.16569040715694427</v>
      </c>
      <c r="DR1477" s="74">
        <v>0.11598502844572067</v>
      </c>
      <c r="DS1477" s="74">
        <v>9.0079016983509064E-2</v>
      </c>
      <c r="DT1477" s="74">
        <v>5.994686484336853E-2</v>
      </c>
      <c r="DU1477" s="74">
        <v>7.4106700718402863E-2</v>
      </c>
      <c r="DV1477" s="74">
        <v>0.10739995539188385</v>
      </c>
      <c r="DW1477" s="74">
        <v>0.16265718638896942</v>
      </c>
      <c r="DX1477" s="74">
        <v>0.14347761869430542</v>
      </c>
      <c r="DY1477" s="74">
        <v>0.18153069913387299</v>
      </c>
      <c r="DZ1477" s="74">
        <v>0.19426052272319794</v>
      </c>
      <c r="EA1477" s="74">
        <v>0.17264734208583832</v>
      </c>
      <c r="EB1477" s="74">
        <v>0.2370680570602417</v>
      </c>
      <c r="EC1477" s="74">
        <v>0.2540651261806488</v>
      </c>
      <c r="ED1477" s="74">
        <v>0.1389935314655304</v>
      </c>
      <c r="EE1477" s="74">
        <v>-4.3225686997175217E-2</v>
      </c>
      <c r="EF1477" s="74">
        <v>-0.17105330526828766</v>
      </c>
      <c r="EG1477" s="74">
        <v>-0.14893849194049835</v>
      </c>
      <c r="EH1477" s="74">
        <v>-0.18452253937721252</v>
      </c>
      <c r="EI1477" s="74">
        <v>-0.15887026488780975</v>
      </c>
      <c r="EJ1477" s="74">
        <v>-0.16782175004482269</v>
      </c>
      <c r="EK1477" s="74">
        <v>-0.16190265119075775</v>
      </c>
      <c r="EL1477" s="74">
        <v>-0.10783405601978302</v>
      </c>
      <c r="EM1477" s="74">
        <v>0.13643619418144226</v>
      </c>
      <c r="EN1477" s="74">
        <v>0.15571410953998566</v>
      </c>
      <c r="EO1477" s="74">
        <v>0.23058487474918365</v>
      </c>
      <c r="EP1477" s="74">
        <v>0.17829017341136932</v>
      </c>
      <c r="EQ1477" s="74">
        <v>0.15292461216449738</v>
      </c>
      <c r="ER1477" s="74">
        <v>0.1309761255979538</v>
      </c>
      <c r="ES1477" s="74">
        <v>0.14150726795196533</v>
      </c>
      <c r="ET1477" s="74">
        <v>0.17019771039485931</v>
      </c>
      <c r="EU1477" s="74">
        <v>0.23448267579078674</v>
      </c>
      <c r="EV1477" s="74">
        <v>0.20503881573677063</v>
      </c>
      <c r="EW1477" s="74">
        <v>70.095375061035156</v>
      </c>
      <c r="EX1477" s="74">
        <v>68.813858032226563</v>
      </c>
      <c r="EY1477" s="74">
        <v>67.569252014160156</v>
      </c>
      <c r="EZ1477" s="74">
        <v>66.505851745605469</v>
      </c>
      <c r="FA1477" s="74">
        <v>65.68310546875</v>
      </c>
      <c r="FB1477" s="74">
        <v>64.9208984375</v>
      </c>
      <c r="FC1477" s="74">
        <v>64.249923706054688</v>
      </c>
      <c r="FD1477" s="74">
        <v>64.060646057128906</v>
      </c>
      <c r="FE1477" s="74">
        <v>65.987220764160156</v>
      </c>
      <c r="FF1477" s="74">
        <v>69.31793212890625</v>
      </c>
      <c r="FG1477" s="74">
        <v>73.464385986328125</v>
      </c>
      <c r="FH1477" s="74">
        <v>77.430038452148438</v>
      </c>
      <c r="FI1477" s="74">
        <v>81.049491882324219</v>
      </c>
      <c r="FJ1477" s="74">
        <v>84.450241088867188</v>
      </c>
      <c r="FK1477" s="74">
        <v>87.146812438964844</v>
      </c>
      <c r="FL1477" s="74">
        <v>88.824226379394531</v>
      </c>
      <c r="FM1477" s="74">
        <v>89.739288330078125</v>
      </c>
      <c r="FN1477" s="74">
        <v>89.113746643066406</v>
      </c>
      <c r="FO1477" s="74">
        <v>86.714424133300781</v>
      </c>
      <c r="FP1477" s="74">
        <v>82.386726379394531</v>
      </c>
      <c r="FQ1477" s="74">
        <v>78.117408752441406</v>
      </c>
      <c r="FR1477" s="74">
        <v>74.842018127441406</v>
      </c>
      <c r="FS1477" s="74">
        <v>72.537635803222656</v>
      </c>
      <c r="FT1477" s="74">
        <v>70.723197937011719</v>
      </c>
      <c r="FU1477" s="74">
        <v>8.4612905979156494E-2</v>
      </c>
      <c r="FV1477" s="74">
        <v>4.9109950661659241E-2</v>
      </c>
      <c r="FW1477" s="74">
        <v>9.772936999797821E-2</v>
      </c>
      <c r="FX1477" s="74">
        <v>0</v>
      </c>
      <c r="FY1477" s="74">
        <v>5.316828191280365E-2</v>
      </c>
      <c r="FZ1477" s="74">
        <v>46</v>
      </c>
      <c r="GA1477" s="74">
        <v>91.308334350585938</v>
      </c>
      <c r="GB1477" s="74">
        <v>1447.9490990638733</v>
      </c>
      <c r="GC1477" s="74">
        <v>1</v>
      </c>
      <c r="GD1477" s="74">
        <v>5</v>
      </c>
      <c r="GE1477" s="74">
        <v>7</v>
      </c>
      <c r="GF1477" s="74">
        <v>2</v>
      </c>
      <c r="GG1477" t="s">
        <v>242</v>
      </c>
      <c r="GH1477" t="s">
        <v>243</v>
      </c>
      <c r="GI1477" t="s">
        <v>236</v>
      </c>
      <c r="GJ1477" s="47"/>
      <c r="GK1477" s="30"/>
    </row>
    <row r="1478" spans="1:193" x14ac:dyDescent="0.2">
      <c r="A1478" t="s">
        <v>175</v>
      </c>
      <c r="B1478" t="s">
        <v>241</v>
      </c>
      <c r="C1478" t="s">
        <v>0</v>
      </c>
      <c r="D1478" t="s">
        <v>185</v>
      </c>
      <c r="E1478" t="s">
        <v>222</v>
      </c>
      <c r="F1478" t="s">
        <v>265</v>
      </c>
      <c r="G1478" t="s">
        <v>275</v>
      </c>
      <c r="H1478" s="74">
        <v>0</v>
      </c>
      <c r="I1478" s="74"/>
      <c r="J1478" s="74"/>
      <c r="K1478" s="74"/>
      <c r="L1478" s="74"/>
      <c r="M1478" s="74"/>
      <c r="N1478" s="74"/>
      <c r="O1478" s="74"/>
      <c r="P1478" s="74"/>
      <c r="Q1478" s="74"/>
      <c r="R1478" s="74"/>
      <c r="S1478" s="74"/>
      <c r="T1478" s="74"/>
      <c r="U1478" s="74"/>
      <c r="V1478" s="74"/>
      <c r="W1478" s="74"/>
      <c r="X1478" s="74"/>
      <c r="Y1478" s="74"/>
      <c r="Z1478" s="74"/>
      <c r="AA1478" s="74"/>
      <c r="AB1478" s="74"/>
      <c r="AC1478" s="74"/>
      <c r="AD1478" s="74"/>
      <c r="AE1478" s="74"/>
      <c r="AF1478" s="74"/>
      <c r="AG1478" s="74"/>
      <c r="AH1478" s="74"/>
      <c r="AI1478" s="74"/>
      <c r="AJ1478" s="74"/>
      <c r="AK1478" s="74"/>
      <c r="AL1478" s="74"/>
      <c r="AM1478" s="74"/>
      <c r="AN1478" s="74"/>
      <c r="AO1478" s="74"/>
      <c r="AP1478" s="74"/>
      <c r="AQ1478" s="74"/>
      <c r="AR1478" s="74"/>
      <c r="AS1478" s="74"/>
      <c r="AT1478" s="74"/>
      <c r="AU1478" s="74"/>
      <c r="AV1478" s="74"/>
      <c r="AW1478" s="74"/>
      <c r="AX1478" s="74"/>
      <c r="AY1478" s="74"/>
      <c r="AZ1478" s="74"/>
      <c r="BA1478" s="74"/>
      <c r="BB1478" s="74"/>
      <c r="BC1478" s="74"/>
      <c r="BD1478" s="74"/>
      <c r="BE1478" s="74"/>
      <c r="BF1478" s="74"/>
      <c r="BG1478" s="74"/>
      <c r="BH1478" s="74"/>
      <c r="BI1478" s="74"/>
      <c r="BJ1478" s="74"/>
      <c r="BK1478" s="74"/>
      <c r="BL1478" s="74"/>
      <c r="BM1478" s="74"/>
      <c r="BN1478" s="74"/>
      <c r="BO1478" s="74"/>
      <c r="BP1478" s="74"/>
      <c r="BQ1478" s="74"/>
      <c r="BR1478" s="74"/>
      <c r="BS1478" s="74"/>
      <c r="BT1478" s="74"/>
      <c r="BU1478" s="74"/>
      <c r="BV1478" s="74"/>
      <c r="BW1478" s="74"/>
      <c r="BX1478" s="74"/>
      <c r="BY1478" s="74"/>
      <c r="BZ1478" s="74"/>
      <c r="CA1478" s="74"/>
      <c r="CB1478" s="74"/>
      <c r="CC1478" s="74"/>
      <c r="CD1478" s="74"/>
      <c r="CE1478" s="74"/>
      <c r="CF1478" s="74"/>
      <c r="CG1478" s="74"/>
      <c r="CH1478" s="74"/>
      <c r="CI1478" s="74"/>
      <c r="CJ1478" s="74"/>
      <c r="CK1478" s="74"/>
      <c r="CL1478" s="74"/>
      <c r="CM1478" s="74"/>
      <c r="CN1478" s="74"/>
      <c r="CO1478" s="74"/>
      <c r="CP1478" s="74"/>
      <c r="CQ1478" s="74"/>
      <c r="CR1478" s="74"/>
      <c r="CS1478" s="74"/>
      <c r="CT1478" s="74"/>
      <c r="CU1478" s="74"/>
      <c r="CV1478" s="74"/>
      <c r="CW1478" s="74"/>
      <c r="CX1478" s="74"/>
      <c r="CY1478" s="74"/>
      <c r="CZ1478" s="74"/>
      <c r="DA1478" s="74"/>
      <c r="DB1478" s="74"/>
      <c r="DC1478" s="74"/>
      <c r="DD1478" s="74"/>
      <c r="DE1478" s="74"/>
      <c r="DF1478" s="74"/>
      <c r="DG1478" s="74"/>
      <c r="DH1478" s="74"/>
      <c r="DI1478" s="74"/>
      <c r="DJ1478" s="74"/>
      <c r="DK1478" s="74"/>
      <c r="DL1478" s="74"/>
      <c r="DM1478" s="74"/>
      <c r="DN1478" s="74"/>
      <c r="DO1478" s="74"/>
      <c r="DP1478" s="74"/>
      <c r="DQ1478" s="74"/>
      <c r="DR1478" s="74"/>
      <c r="DS1478" s="74"/>
      <c r="DT1478" s="74"/>
      <c r="DU1478" s="74"/>
      <c r="DV1478" s="74"/>
      <c r="DW1478" s="74"/>
      <c r="DX1478" s="74"/>
      <c r="DY1478" s="74"/>
      <c r="DZ1478" s="74"/>
      <c r="EA1478" s="74"/>
      <c r="EB1478" s="74"/>
      <c r="EC1478" s="74"/>
      <c r="ED1478" s="74"/>
      <c r="EE1478" s="74"/>
      <c r="EF1478" s="74"/>
      <c r="EG1478" s="74"/>
      <c r="EH1478" s="74"/>
      <c r="EI1478" s="74"/>
      <c r="EJ1478" s="74"/>
      <c r="EK1478" s="74"/>
      <c r="EL1478" s="74"/>
      <c r="EM1478" s="74"/>
      <c r="EN1478" s="74"/>
      <c r="EO1478" s="74"/>
      <c r="EP1478" s="74"/>
      <c r="EQ1478" s="74"/>
      <c r="ER1478" s="74"/>
      <c r="ES1478" s="74"/>
      <c r="ET1478" s="74"/>
      <c r="EU1478" s="74"/>
      <c r="EV1478" s="74"/>
      <c r="EW1478" s="74"/>
      <c r="EX1478" s="74"/>
      <c r="EY1478" s="74"/>
      <c r="EZ1478" s="74"/>
      <c r="FA1478" s="74"/>
      <c r="FB1478" s="74"/>
      <c r="FC1478" s="74"/>
      <c r="FD1478" s="74"/>
      <c r="FE1478" s="74"/>
      <c r="FF1478" s="74"/>
      <c r="FG1478" s="74"/>
      <c r="FH1478" s="74"/>
      <c r="FI1478" s="74"/>
      <c r="FJ1478" s="74"/>
      <c r="FK1478" s="74"/>
      <c r="FL1478" s="74"/>
      <c r="FM1478" s="74"/>
      <c r="FN1478" s="74"/>
      <c r="FO1478" s="74"/>
      <c r="FP1478" s="74"/>
      <c r="FQ1478" s="74"/>
      <c r="FR1478" s="74"/>
      <c r="FS1478" s="74"/>
      <c r="FT1478" s="74"/>
      <c r="FU1478" s="74"/>
      <c r="FV1478" s="74"/>
      <c r="FW1478" s="74"/>
      <c r="FX1478" s="74"/>
      <c r="FY1478" s="74"/>
      <c r="FZ1478" s="74"/>
      <c r="GA1478" s="74"/>
      <c r="GB1478" s="74"/>
      <c r="GC1478" s="74">
        <v>0</v>
      </c>
      <c r="GD1478" s="74">
        <v>5</v>
      </c>
      <c r="GE1478" s="74">
        <v>7</v>
      </c>
      <c r="GF1478" s="74">
        <v>2</v>
      </c>
      <c r="GG1478" t="s">
        <v>242</v>
      </c>
      <c r="GH1478" t="s">
        <v>243</v>
      </c>
      <c r="GI1478" t="s">
        <v>236</v>
      </c>
      <c r="GJ1478" s="47"/>
      <c r="GK1478" s="30"/>
    </row>
    <row r="1479" spans="1:193" x14ac:dyDescent="0.2">
      <c r="A1479" t="s">
        <v>175</v>
      </c>
      <c r="B1479" t="s">
        <v>241</v>
      </c>
      <c r="C1479" t="s">
        <v>0</v>
      </c>
      <c r="D1479" t="s">
        <v>185</v>
      </c>
      <c r="E1479" t="s">
        <v>223</v>
      </c>
      <c r="F1479" t="s">
        <v>265</v>
      </c>
      <c r="G1479" t="s">
        <v>275</v>
      </c>
      <c r="H1479" s="74">
        <v>0</v>
      </c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4"/>
      <c r="T1479" s="74"/>
      <c r="U1479" s="74"/>
      <c r="V1479" s="74"/>
      <c r="W1479" s="74"/>
      <c r="X1479" s="74"/>
      <c r="Y1479" s="74"/>
      <c r="Z1479" s="74"/>
      <c r="AA1479" s="74"/>
      <c r="AB1479" s="74"/>
      <c r="AC1479" s="74"/>
      <c r="AD1479" s="74"/>
      <c r="AE1479" s="74"/>
      <c r="AF1479" s="74"/>
      <c r="AG1479" s="74"/>
      <c r="AH1479" s="74"/>
      <c r="AI1479" s="74"/>
      <c r="AJ1479" s="74"/>
      <c r="AK1479" s="74"/>
      <c r="AL1479" s="74"/>
      <c r="AM1479" s="74"/>
      <c r="AN1479" s="74"/>
      <c r="AO1479" s="74"/>
      <c r="AP1479" s="74"/>
      <c r="AQ1479" s="74"/>
      <c r="AR1479" s="74"/>
      <c r="AS1479" s="74"/>
      <c r="AT1479" s="74"/>
      <c r="AU1479" s="74"/>
      <c r="AV1479" s="74"/>
      <c r="AW1479" s="74"/>
      <c r="AX1479" s="74"/>
      <c r="AY1479" s="74"/>
      <c r="AZ1479" s="74"/>
      <c r="BA1479" s="74"/>
      <c r="BB1479" s="74"/>
      <c r="BC1479" s="74"/>
      <c r="BD1479" s="74"/>
      <c r="BE1479" s="74"/>
      <c r="BF1479" s="74"/>
      <c r="BG1479" s="74"/>
      <c r="BH1479" s="74"/>
      <c r="BI1479" s="74"/>
      <c r="BJ1479" s="74"/>
      <c r="BK1479" s="74"/>
      <c r="BL1479" s="74"/>
      <c r="BM1479" s="74"/>
      <c r="BN1479" s="74"/>
      <c r="BO1479" s="74"/>
      <c r="BP1479" s="74"/>
      <c r="BQ1479" s="74"/>
      <c r="BR1479" s="74"/>
      <c r="BS1479" s="74"/>
      <c r="BT1479" s="74"/>
      <c r="BU1479" s="74"/>
      <c r="BV1479" s="74"/>
      <c r="BW1479" s="74"/>
      <c r="BX1479" s="74"/>
      <c r="BY1479" s="74"/>
      <c r="BZ1479" s="74"/>
      <c r="CA1479" s="74"/>
      <c r="CB1479" s="74"/>
      <c r="CC1479" s="74"/>
      <c r="CD1479" s="74"/>
      <c r="CE1479" s="74"/>
      <c r="CF1479" s="74"/>
      <c r="CG1479" s="74"/>
      <c r="CH1479" s="74"/>
      <c r="CI1479" s="74"/>
      <c r="CJ1479" s="74"/>
      <c r="CK1479" s="74"/>
      <c r="CL1479" s="74"/>
      <c r="CM1479" s="74"/>
      <c r="CN1479" s="74"/>
      <c r="CO1479" s="74"/>
      <c r="CP1479" s="74"/>
      <c r="CQ1479" s="74"/>
      <c r="CR1479" s="74"/>
      <c r="CS1479" s="74"/>
      <c r="CT1479" s="74"/>
      <c r="CU1479" s="74"/>
      <c r="CV1479" s="74"/>
      <c r="CW1479" s="74"/>
      <c r="CX1479" s="74"/>
      <c r="CY1479" s="74"/>
      <c r="CZ1479" s="74"/>
      <c r="DA1479" s="74"/>
      <c r="DB1479" s="74"/>
      <c r="DC1479" s="74"/>
      <c r="DD1479" s="74"/>
      <c r="DE1479" s="74"/>
      <c r="DF1479" s="74"/>
      <c r="DG1479" s="74"/>
      <c r="DH1479" s="74"/>
      <c r="DI1479" s="74"/>
      <c r="DJ1479" s="74"/>
      <c r="DK1479" s="74"/>
      <c r="DL1479" s="74"/>
      <c r="DM1479" s="74"/>
      <c r="DN1479" s="74"/>
      <c r="DO1479" s="74"/>
      <c r="DP1479" s="74"/>
      <c r="DQ1479" s="74"/>
      <c r="DR1479" s="74"/>
      <c r="DS1479" s="74"/>
      <c r="DT1479" s="74"/>
      <c r="DU1479" s="74"/>
      <c r="DV1479" s="74"/>
      <c r="DW1479" s="74"/>
      <c r="DX1479" s="74"/>
      <c r="DY1479" s="74"/>
      <c r="DZ1479" s="74"/>
      <c r="EA1479" s="74"/>
      <c r="EB1479" s="74"/>
      <c r="EC1479" s="74"/>
      <c r="ED1479" s="74"/>
      <c r="EE1479" s="74"/>
      <c r="EF1479" s="74"/>
      <c r="EG1479" s="74"/>
      <c r="EH1479" s="74"/>
      <c r="EI1479" s="74"/>
      <c r="EJ1479" s="74"/>
      <c r="EK1479" s="74"/>
      <c r="EL1479" s="74"/>
      <c r="EM1479" s="74"/>
      <c r="EN1479" s="74"/>
      <c r="EO1479" s="74"/>
      <c r="EP1479" s="74"/>
      <c r="EQ1479" s="74"/>
      <c r="ER1479" s="74"/>
      <c r="ES1479" s="74"/>
      <c r="ET1479" s="74"/>
      <c r="EU1479" s="74"/>
      <c r="EV1479" s="74"/>
      <c r="EW1479" s="74"/>
      <c r="EX1479" s="74"/>
      <c r="EY1479" s="74"/>
      <c r="EZ1479" s="74"/>
      <c r="FA1479" s="74"/>
      <c r="FB1479" s="74"/>
      <c r="FC1479" s="74"/>
      <c r="FD1479" s="74"/>
      <c r="FE1479" s="74"/>
      <c r="FF1479" s="74"/>
      <c r="FG1479" s="74"/>
      <c r="FH1479" s="74"/>
      <c r="FI1479" s="74"/>
      <c r="FJ1479" s="74"/>
      <c r="FK1479" s="74"/>
      <c r="FL1479" s="74"/>
      <c r="FM1479" s="74"/>
      <c r="FN1479" s="74"/>
      <c r="FO1479" s="74"/>
      <c r="FP1479" s="74"/>
      <c r="FQ1479" s="74"/>
      <c r="FR1479" s="74"/>
      <c r="FS1479" s="74"/>
      <c r="FT1479" s="74"/>
      <c r="FU1479" s="74"/>
      <c r="FV1479" s="74"/>
      <c r="FW1479" s="74"/>
      <c r="FX1479" s="74"/>
      <c r="FY1479" s="74"/>
      <c r="FZ1479" s="74"/>
      <c r="GA1479" s="74"/>
      <c r="GB1479" s="74"/>
      <c r="GC1479" s="74">
        <v>0</v>
      </c>
      <c r="GD1479" s="74">
        <v>5</v>
      </c>
      <c r="GE1479" s="74">
        <v>7</v>
      </c>
      <c r="GF1479" s="74">
        <v>2</v>
      </c>
      <c r="GG1479" t="s">
        <v>242</v>
      </c>
      <c r="GH1479" t="s">
        <v>243</v>
      </c>
      <c r="GI1479" t="s">
        <v>236</v>
      </c>
      <c r="GJ1479" s="47"/>
      <c r="GK1479" s="30"/>
    </row>
    <row r="1480" spans="1:193" x14ac:dyDescent="0.2">
      <c r="A1480" t="s">
        <v>175</v>
      </c>
      <c r="B1480" t="s">
        <v>241</v>
      </c>
      <c r="C1480" t="s">
        <v>0</v>
      </c>
      <c r="D1480" t="s">
        <v>185</v>
      </c>
      <c r="E1480" t="s">
        <v>224</v>
      </c>
      <c r="F1480" t="s">
        <v>265</v>
      </c>
      <c r="G1480" t="s">
        <v>275</v>
      </c>
      <c r="H1480" s="74">
        <v>0</v>
      </c>
      <c r="I1480" s="74"/>
      <c r="J1480" s="74"/>
      <c r="K1480" s="74"/>
      <c r="L1480" s="74"/>
      <c r="M1480" s="74"/>
      <c r="N1480" s="74"/>
      <c r="O1480" s="74"/>
      <c r="P1480" s="74"/>
      <c r="Q1480" s="74"/>
      <c r="R1480" s="74"/>
      <c r="S1480" s="74"/>
      <c r="T1480" s="74"/>
      <c r="U1480" s="74"/>
      <c r="V1480" s="74"/>
      <c r="W1480" s="74"/>
      <c r="X1480" s="74"/>
      <c r="Y1480" s="74"/>
      <c r="Z1480" s="74"/>
      <c r="AA1480" s="74"/>
      <c r="AB1480" s="74"/>
      <c r="AC1480" s="74"/>
      <c r="AD1480" s="74"/>
      <c r="AE1480" s="74"/>
      <c r="AF1480" s="74"/>
      <c r="AG1480" s="74"/>
      <c r="AH1480" s="74"/>
      <c r="AI1480" s="74"/>
      <c r="AJ1480" s="74"/>
      <c r="AK1480" s="74"/>
      <c r="AL1480" s="74"/>
      <c r="AM1480" s="74"/>
      <c r="AN1480" s="74"/>
      <c r="AO1480" s="74"/>
      <c r="AP1480" s="74"/>
      <c r="AQ1480" s="74"/>
      <c r="AR1480" s="74"/>
      <c r="AS1480" s="74"/>
      <c r="AT1480" s="74"/>
      <c r="AU1480" s="74"/>
      <c r="AV1480" s="74"/>
      <c r="AW1480" s="74"/>
      <c r="AX1480" s="74"/>
      <c r="AY1480" s="74"/>
      <c r="AZ1480" s="74"/>
      <c r="BA1480" s="74"/>
      <c r="BB1480" s="74"/>
      <c r="BC1480" s="74"/>
      <c r="BD1480" s="74"/>
      <c r="BE1480" s="74"/>
      <c r="BF1480" s="74"/>
      <c r="BG1480" s="74"/>
      <c r="BH1480" s="74"/>
      <c r="BI1480" s="74"/>
      <c r="BJ1480" s="74"/>
      <c r="BK1480" s="74"/>
      <c r="BL1480" s="74"/>
      <c r="BM1480" s="74"/>
      <c r="BN1480" s="74"/>
      <c r="BO1480" s="74"/>
      <c r="BP1480" s="74"/>
      <c r="BQ1480" s="74"/>
      <c r="BR1480" s="74"/>
      <c r="BS1480" s="74"/>
      <c r="BT1480" s="74"/>
      <c r="BU1480" s="74"/>
      <c r="BV1480" s="74"/>
      <c r="BW1480" s="74"/>
      <c r="BX1480" s="74"/>
      <c r="BY1480" s="74"/>
      <c r="BZ1480" s="74"/>
      <c r="CA1480" s="74"/>
      <c r="CB1480" s="74"/>
      <c r="CC1480" s="74"/>
      <c r="CD1480" s="74"/>
      <c r="CE1480" s="74"/>
      <c r="CF1480" s="74"/>
      <c r="CG1480" s="74"/>
      <c r="CH1480" s="74"/>
      <c r="CI1480" s="74"/>
      <c r="CJ1480" s="74"/>
      <c r="CK1480" s="74"/>
      <c r="CL1480" s="74"/>
      <c r="CM1480" s="74"/>
      <c r="CN1480" s="74"/>
      <c r="CO1480" s="74"/>
      <c r="CP1480" s="74"/>
      <c r="CQ1480" s="74"/>
      <c r="CR1480" s="74"/>
      <c r="CS1480" s="74"/>
      <c r="CT1480" s="74"/>
      <c r="CU1480" s="74"/>
      <c r="CV1480" s="74"/>
      <c r="CW1480" s="74"/>
      <c r="CX1480" s="74"/>
      <c r="CY1480" s="74"/>
      <c r="CZ1480" s="74"/>
      <c r="DA1480" s="74"/>
      <c r="DB1480" s="74"/>
      <c r="DC1480" s="74"/>
      <c r="DD1480" s="74"/>
      <c r="DE1480" s="74"/>
      <c r="DF1480" s="74"/>
      <c r="DG1480" s="74"/>
      <c r="DH1480" s="74"/>
      <c r="DI1480" s="74"/>
      <c r="DJ1480" s="74"/>
      <c r="DK1480" s="74"/>
      <c r="DL1480" s="74"/>
      <c r="DM1480" s="74"/>
      <c r="DN1480" s="74"/>
      <c r="DO1480" s="74"/>
      <c r="DP1480" s="74"/>
      <c r="DQ1480" s="74"/>
      <c r="DR1480" s="74"/>
      <c r="DS1480" s="74"/>
      <c r="DT1480" s="74"/>
      <c r="DU1480" s="74"/>
      <c r="DV1480" s="74"/>
      <c r="DW1480" s="74"/>
      <c r="DX1480" s="74"/>
      <c r="DY1480" s="74"/>
      <c r="DZ1480" s="74"/>
      <c r="EA1480" s="74"/>
      <c r="EB1480" s="74"/>
      <c r="EC1480" s="74"/>
      <c r="ED1480" s="74"/>
      <c r="EE1480" s="74"/>
      <c r="EF1480" s="74"/>
      <c r="EG1480" s="74"/>
      <c r="EH1480" s="74"/>
      <c r="EI1480" s="74"/>
      <c r="EJ1480" s="74"/>
      <c r="EK1480" s="74"/>
      <c r="EL1480" s="74"/>
      <c r="EM1480" s="74"/>
      <c r="EN1480" s="74"/>
      <c r="EO1480" s="74"/>
      <c r="EP1480" s="74"/>
      <c r="EQ1480" s="74"/>
      <c r="ER1480" s="74"/>
      <c r="ES1480" s="74"/>
      <c r="ET1480" s="74"/>
      <c r="EU1480" s="74"/>
      <c r="EV1480" s="74"/>
      <c r="EW1480" s="74"/>
      <c r="EX1480" s="74"/>
      <c r="EY1480" s="74"/>
      <c r="EZ1480" s="74"/>
      <c r="FA1480" s="74"/>
      <c r="FB1480" s="74"/>
      <c r="FC1480" s="74"/>
      <c r="FD1480" s="74"/>
      <c r="FE1480" s="74"/>
      <c r="FF1480" s="74"/>
      <c r="FG1480" s="74"/>
      <c r="FH1480" s="74"/>
      <c r="FI1480" s="74"/>
      <c r="FJ1480" s="74"/>
      <c r="FK1480" s="74"/>
      <c r="FL1480" s="74"/>
      <c r="FM1480" s="74"/>
      <c r="FN1480" s="74"/>
      <c r="FO1480" s="74"/>
      <c r="FP1480" s="74"/>
      <c r="FQ1480" s="74"/>
      <c r="FR1480" s="74"/>
      <c r="FS1480" s="74"/>
      <c r="FT1480" s="74"/>
      <c r="FU1480" s="74"/>
      <c r="FV1480" s="74"/>
      <c r="FW1480" s="74"/>
      <c r="FX1480" s="74"/>
      <c r="FY1480" s="74"/>
      <c r="FZ1480" s="74">
        <v>2</v>
      </c>
      <c r="GA1480" s="74">
        <v>39.155475616455078</v>
      </c>
      <c r="GB1480" s="74">
        <v>50.756697654724121</v>
      </c>
      <c r="GC1480" s="74">
        <v>0</v>
      </c>
      <c r="GD1480" s="74">
        <v>5</v>
      </c>
      <c r="GE1480" s="74">
        <v>7</v>
      </c>
      <c r="GF1480" s="74">
        <v>2</v>
      </c>
      <c r="GG1480" t="s">
        <v>242</v>
      </c>
      <c r="GH1480" t="s">
        <v>243</v>
      </c>
      <c r="GI1480" t="s">
        <v>236</v>
      </c>
      <c r="GJ1480" s="47"/>
      <c r="GK1480" s="30"/>
    </row>
    <row r="1481" spans="1:193" x14ac:dyDescent="0.2">
      <c r="A1481" t="s">
        <v>175</v>
      </c>
      <c r="B1481" t="s">
        <v>241</v>
      </c>
      <c r="C1481" t="s">
        <v>0</v>
      </c>
      <c r="D1481" t="s">
        <v>185</v>
      </c>
      <c r="E1481" t="s">
        <v>220</v>
      </c>
      <c r="F1481" t="s">
        <v>265</v>
      </c>
      <c r="G1481" t="s">
        <v>275</v>
      </c>
      <c r="H1481" s="74">
        <v>0</v>
      </c>
      <c r="I1481" s="74"/>
      <c r="J1481" s="74"/>
      <c r="K1481" s="74"/>
      <c r="L1481" s="74"/>
      <c r="M1481" s="74"/>
      <c r="N1481" s="74"/>
      <c r="O1481" s="74"/>
      <c r="P1481" s="74"/>
      <c r="Q1481" s="74"/>
      <c r="R1481" s="74"/>
      <c r="S1481" s="74"/>
      <c r="T1481" s="74"/>
      <c r="U1481" s="74"/>
      <c r="V1481" s="74"/>
      <c r="W1481" s="74"/>
      <c r="X1481" s="74"/>
      <c r="Y1481" s="74"/>
      <c r="Z1481" s="74"/>
      <c r="AA1481" s="74"/>
      <c r="AB1481" s="74"/>
      <c r="AC1481" s="74"/>
      <c r="AD1481" s="74"/>
      <c r="AE1481" s="74"/>
      <c r="AF1481" s="74"/>
      <c r="AG1481" s="74"/>
      <c r="AH1481" s="74"/>
      <c r="AI1481" s="74"/>
      <c r="AJ1481" s="74"/>
      <c r="AK1481" s="74"/>
      <c r="AL1481" s="74"/>
      <c r="AM1481" s="74"/>
      <c r="AN1481" s="74"/>
      <c r="AO1481" s="74"/>
      <c r="AP1481" s="74"/>
      <c r="AQ1481" s="74"/>
      <c r="AR1481" s="74"/>
      <c r="AS1481" s="74"/>
      <c r="AT1481" s="74"/>
      <c r="AU1481" s="74"/>
      <c r="AV1481" s="74"/>
      <c r="AW1481" s="74"/>
      <c r="AX1481" s="74"/>
      <c r="AY1481" s="74"/>
      <c r="AZ1481" s="74"/>
      <c r="BA1481" s="74"/>
      <c r="BB1481" s="74"/>
      <c r="BC1481" s="74"/>
      <c r="BD1481" s="74"/>
      <c r="BE1481" s="74"/>
      <c r="BF1481" s="74"/>
      <c r="BG1481" s="74"/>
      <c r="BH1481" s="74"/>
      <c r="BI1481" s="74"/>
      <c r="BJ1481" s="74"/>
      <c r="BK1481" s="74"/>
      <c r="BL1481" s="74"/>
      <c r="BM1481" s="74"/>
      <c r="BN1481" s="74"/>
      <c r="BO1481" s="74"/>
      <c r="BP1481" s="74"/>
      <c r="BQ1481" s="74"/>
      <c r="BR1481" s="74"/>
      <c r="BS1481" s="74"/>
      <c r="BT1481" s="74"/>
      <c r="BU1481" s="74"/>
      <c r="BV1481" s="74"/>
      <c r="BW1481" s="74"/>
      <c r="BX1481" s="74"/>
      <c r="BY1481" s="74"/>
      <c r="BZ1481" s="74"/>
      <c r="CA1481" s="74"/>
      <c r="CB1481" s="74"/>
      <c r="CC1481" s="74"/>
      <c r="CD1481" s="74"/>
      <c r="CE1481" s="74"/>
      <c r="CF1481" s="74"/>
      <c r="CG1481" s="74"/>
      <c r="CH1481" s="74"/>
      <c r="CI1481" s="74"/>
      <c r="CJ1481" s="74"/>
      <c r="CK1481" s="74"/>
      <c r="CL1481" s="74"/>
      <c r="CM1481" s="74"/>
      <c r="CN1481" s="74"/>
      <c r="CO1481" s="74"/>
      <c r="CP1481" s="74"/>
      <c r="CQ1481" s="74"/>
      <c r="CR1481" s="74"/>
      <c r="CS1481" s="74"/>
      <c r="CT1481" s="74"/>
      <c r="CU1481" s="74"/>
      <c r="CV1481" s="74"/>
      <c r="CW1481" s="74"/>
      <c r="CX1481" s="74"/>
      <c r="CY1481" s="74"/>
      <c r="CZ1481" s="74"/>
      <c r="DA1481" s="74"/>
      <c r="DB1481" s="74"/>
      <c r="DC1481" s="74"/>
      <c r="DD1481" s="74"/>
      <c r="DE1481" s="74"/>
      <c r="DF1481" s="74"/>
      <c r="DG1481" s="74"/>
      <c r="DH1481" s="74"/>
      <c r="DI1481" s="74"/>
      <c r="DJ1481" s="74"/>
      <c r="DK1481" s="74"/>
      <c r="DL1481" s="74"/>
      <c r="DM1481" s="74"/>
      <c r="DN1481" s="74"/>
      <c r="DO1481" s="74"/>
      <c r="DP1481" s="74"/>
      <c r="DQ1481" s="74"/>
      <c r="DR1481" s="74"/>
      <c r="DS1481" s="74"/>
      <c r="DT1481" s="74"/>
      <c r="DU1481" s="74"/>
      <c r="DV1481" s="74"/>
      <c r="DW1481" s="74"/>
      <c r="DX1481" s="74"/>
      <c r="DY1481" s="74"/>
      <c r="DZ1481" s="74"/>
      <c r="EA1481" s="74"/>
      <c r="EB1481" s="74"/>
      <c r="EC1481" s="74"/>
      <c r="ED1481" s="74"/>
      <c r="EE1481" s="74"/>
      <c r="EF1481" s="74"/>
      <c r="EG1481" s="74"/>
      <c r="EH1481" s="74"/>
      <c r="EI1481" s="74"/>
      <c r="EJ1481" s="74"/>
      <c r="EK1481" s="74"/>
      <c r="EL1481" s="74"/>
      <c r="EM1481" s="74"/>
      <c r="EN1481" s="74"/>
      <c r="EO1481" s="74"/>
      <c r="EP1481" s="74"/>
      <c r="EQ1481" s="74"/>
      <c r="ER1481" s="74"/>
      <c r="ES1481" s="74"/>
      <c r="ET1481" s="74"/>
      <c r="EU1481" s="74"/>
      <c r="EV1481" s="74"/>
      <c r="EW1481" s="74"/>
      <c r="EX1481" s="74"/>
      <c r="EY1481" s="74"/>
      <c r="EZ1481" s="74"/>
      <c r="FA1481" s="74"/>
      <c r="FB1481" s="74"/>
      <c r="FC1481" s="74"/>
      <c r="FD1481" s="74"/>
      <c r="FE1481" s="74"/>
      <c r="FF1481" s="74"/>
      <c r="FG1481" s="74"/>
      <c r="FH1481" s="74"/>
      <c r="FI1481" s="74"/>
      <c r="FJ1481" s="74"/>
      <c r="FK1481" s="74"/>
      <c r="FL1481" s="74"/>
      <c r="FM1481" s="74"/>
      <c r="FN1481" s="74"/>
      <c r="FO1481" s="74"/>
      <c r="FP1481" s="74"/>
      <c r="FQ1481" s="74"/>
      <c r="FR1481" s="74"/>
      <c r="FS1481" s="74"/>
      <c r="FT1481" s="74"/>
      <c r="FU1481" s="74"/>
      <c r="FV1481" s="74"/>
      <c r="FW1481" s="74"/>
      <c r="FX1481" s="74"/>
      <c r="FY1481" s="74"/>
      <c r="FZ1481" s="74">
        <v>3</v>
      </c>
      <c r="GA1481" s="74">
        <v>44.060302734375</v>
      </c>
      <c r="GB1481" s="74">
        <v>62.677802562713623</v>
      </c>
      <c r="GC1481" s="74">
        <v>0</v>
      </c>
      <c r="GD1481" s="74">
        <v>5</v>
      </c>
      <c r="GE1481" s="74">
        <v>7</v>
      </c>
      <c r="GF1481" s="74">
        <v>2</v>
      </c>
      <c r="GG1481" t="s">
        <v>242</v>
      </c>
      <c r="GH1481" t="s">
        <v>243</v>
      </c>
      <c r="GI1481" t="s">
        <v>236</v>
      </c>
      <c r="GJ1481" s="47"/>
      <c r="GK1481" s="30"/>
    </row>
    <row r="1482" spans="1:193" x14ac:dyDescent="0.2">
      <c r="A1482" t="s">
        <v>175</v>
      </c>
      <c r="B1482" t="s">
        <v>241</v>
      </c>
      <c r="C1482" t="s">
        <v>0</v>
      </c>
      <c r="D1482" t="s">
        <v>185</v>
      </c>
      <c r="E1482" t="s">
        <v>221</v>
      </c>
      <c r="F1482" t="s">
        <v>265</v>
      </c>
      <c r="G1482" t="s">
        <v>275</v>
      </c>
      <c r="H1482" s="74">
        <v>0</v>
      </c>
      <c r="I1482" s="74"/>
      <c r="J1482" s="74"/>
      <c r="K1482" s="74"/>
      <c r="L1482" s="74"/>
      <c r="M1482" s="74"/>
      <c r="N1482" s="74"/>
      <c r="O1482" s="74"/>
      <c r="P1482" s="74"/>
      <c r="Q1482" s="74"/>
      <c r="R1482" s="74"/>
      <c r="S1482" s="74"/>
      <c r="T1482" s="74"/>
      <c r="U1482" s="74"/>
      <c r="V1482" s="74"/>
      <c r="W1482" s="74"/>
      <c r="X1482" s="74"/>
      <c r="Y1482" s="74"/>
      <c r="Z1482" s="74"/>
      <c r="AA1482" s="74"/>
      <c r="AB1482" s="74"/>
      <c r="AC1482" s="74"/>
      <c r="AD1482" s="74"/>
      <c r="AE1482" s="74"/>
      <c r="AF1482" s="74"/>
      <c r="AG1482" s="74"/>
      <c r="AH1482" s="74"/>
      <c r="AI1482" s="74"/>
      <c r="AJ1482" s="74"/>
      <c r="AK1482" s="74"/>
      <c r="AL1482" s="74"/>
      <c r="AM1482" s="74"/>
      <c r="AN1482" s="74"/>
      <c r="AO1482" s="74"/>
      <c r="AP1482" s="74"/>
      <c r="AQ1482" s="74"/>
      <c r="AR1482" s="74"/>
      <c r="AS1482" s="74"/>
      <c r="AT1482" s="74"/>
      <c r="AU1482" s="74"/>
      <c r="AV1482" s="74"/>
      <c r="AW1482" s="74"/>
      <c r="AX1482" s="74"/>
      <c r="AY1482" s="74"/>
      <c r="AZ1482" s="74"/>
      <c r="BA1482" s="74"/>
      <c r="BB1482" s="74"/>
      <c r="BC1482" s="74"/>
      <c r="BD1482" s="74"/>
      <c r="BE1482" s="74"/>
      <c r="BF1482" s="74"/>
      <c r="BG1482" s="74"/>
      <c r="BH1482" s="74"/>
      <c r="BI1482" s="74"/>
      <c r="BJ1482" s="74"/>
      <c r="BK1482" s="74"/>
      <c r="BL1482" s="74"/>
      <c r="BM1482" s="74"/>
      <c r="BN1482" s="74"/>
      <c r="BO1482" s="74"/>
      <c r="BP1482" s="74"/>
      <c r="BQ1482" s="74"/>
      <c r="BR1482" s="74"/>
      <c r="BS1482" s="74"/>
      <c r="BT1482" s="74"/>
      <c r="BU1482" s="74"/>
      <c r="BV1482" s="74"/>
      <c r="BW1482" s="74"/>
      <c r="BX1482" s="74"/>
      <c r="BY1482" s="74"/>
      <c r="BZ1482" s="74"/>
      <c r="CA1482" s="74"/>
      <c r="CB1482" s="74"/>
      <c r="CC1482" s="74"/>
      <c r="CD1482" s="74"/>
      <c r="CE1482" s="74"/>
      <c r="CF1482" s="74"/>
      <c r="CG1482" s="74"/>
      <c r="CH1482" s="74"/>
      <c r="CI1482" s="74"/>
      <c r="CJ1482" s="74"/>
      <c r="CK1482" s="74"/>
      <c r="CL1482" s="74"/>
      <c r="CM1482" s="74"/>
      <c r="CN1482" s="74"/>
      <c r="CO1482" s="74"/>
      <c r="CP1482" s="74"/>
      <c r="CQ1482" s="74"/>
      <c r="CR1482" s="74"/>
      <c r="CS1482" s="74"/>
      <c r="CT1482" s="74"/>
      <c r="CU1482" s="74"/>
      <c r="CV1482" s="74"/>
      <c r="CW1482" s="74"/>
      <c r="CX1482" s="74"/>
      <c r="CY1482" s="74"/>
      <c r="CZ1482" s="74"/>
      <c r="DA1482" s="74"/>
      <c r="DB1482" s="74"/>
      <c r="DC1482" s="74"/>
      <c r="DD1482" s="74"/>
      <c r="DE1482" s="74"/>
      <c r="DF1482" s="74"/>
      <c r="DG1482" s="74"/>
      <c r="DH1482" s="74"/>
      <c r="DI1482" s="74"/>
      <c r="DJ1482" s="74"/>
      <c r="DK1482" s="74"/>
      <c r="DL1482" s="74"/>
      <c r="DM1482" s="74"/>
      <c r="DN1482" s="74"/>
      <c r="DO1482" s="74"/>
      <c r="DP1482" s="74"/>
      <c r="DQ1482" s="74"/>
      <c r="DR1482" s="74"/>
      <c r="DS1482" s="74"/>
      <c r="DT1482" s="74"/>
      <c r="DU1482" s="74"/>
      <c r="DV1482" s="74"/>
      <c r="DW1482" s="74"/>
      <c r="DX1482" s="74"/>
      <c r="DY1482" s="74"/>
      <c r="DZ1482" s="74"/>
      <c r="EA1482" s="74"/>
      <c r="EB1482" s="74"/>
      <c r="EC1482" s="74"/>
      <c r="ED1482" s="74"/>
      <c r="EE1482" s="74"/>
      <c r="EF1482" s="74"/>
      <c r="EG1482" s="74"/>
      <c r="EH1482" s="74"/>
      <c r="EI1482" s="74"/>
      <c r="EJ1482" s="74"/>
      <c r="EK1482" s="74"/>
      <c r="EL1482" s="74"/>
      <c r="EM1482" s="74"/>
      <c r="EN1482" s="74"/>
      <c r="EO1482" s="74"/>
      <c r="EP1482" s="74"/>
      <c r="EQ1482" s="74"/>
      <c r="ER1482" s="74"/>
      <c r="ES1482" s="74"/>
      <c r="ET1482" s="74"/>
      <c r="EU1482" s="74"/>
      <c r="EV1482" s="74"/>
      <c r="EW1482" s="74"/>
      <c r="EX1482" s="74"/>
      <c r="EY1482" s="74"/>
      <c r="EZ1482" s="74"/>
      <c r="FA1482" s="74"/>
      <c r="FB1482" s="74"/>
      <c r="FC1482" s="74"/>
      <c r="FD1482" s="74"/>
      <c r="FE1482" s="74"/>
      <c r="FF1482" s="74"/>
      <c r="FG1482" s="74"/>
      <c r="FH1482" s="74"/>
      <c r="FI1482" s="74"/>
      <c r="FJ1482" s="74"/>
      <c r="FK1482" s="74"/>
      <c r="FL1482" s="74"/>
      <c r="FM1482" s="74"/>
      <c r="FN1482" s="74"/>
      <c r="FO1482" s="74"/>
      <c r="FP1482" s="74"/>
      <c r="FQ1482" s="74"/>
      <c r="FR1482" s="74"/>
      <c r="FS1482" s="74"/>
      <c r="FT1482" s="74"/>
      <c r="FU1482" s="74"/>
      <c r="FV1482" s="74"/>
      <c r="FW1482" s="74"/>
      <c r="FX1482" s="74"/>
      <c r="FY1482" s="74"/>
      <c r="FZ1482" s="74">
        <v>4</v>
      </c>
      <c r="GA1482" s="74">
        <v>41.763507843017578</v>
      </c>
      <c r="GB1482" s="74">
        <v>82.907403945922852</v>
      </c>
      <c r="GC1482" s="74">
        <v>0</v>
      </c>
      <c r="GD1482" s="74">
        <v>5</v>
      </c>
      <c r="GE1482" s="74">
        <v>7</v>
      </c>
      <c r="GF1482" s="74">
        <v>2</v>
      </c>
      <c r="GG1482" t="s">
        <v>242</v>
      </c>
      <c r="GH1482" t="s">
        <v>243</v>
      </c>
      <c r="GI1482" t="s">
        <v>236</v>
      </c>
      <c r="GJ1482" s="47"/>
      <c r="GK1482" s="30"/>
    </row>
    <row r="1483" spans="1:193" x14ac:dyDescent="0.2">
      <c r="A1483" t="s">
        <v>175</v>
      </c>
      <c r="B1483" t="s">
        <v>241</v>
      </c>
      <c r="C1483" t="s">
        <v>0</v>
      </c>
      <c r="D1483" t="s">
        <v>185</v>
      </c>
      <c r="E1483" t="s">
        <v>186</v>
      </c>
      <c r="F1483" t="s">
        <v>265</v>
      </c>
      <c r="G1483" t="s">
        <v>275</v>
      </c>
      <c r="H1483" s="74">
        <v>0</v>
      </c>
      <c r="I1483" s="74"/>
      <c r="J1483" s="74"/>
      <c r="K1483" s="74"/>
      <c r="L1483" s="74"/>
      <c r="M1483" s="74"/>
      <c r="N1483" s="74"/>
      <c r="O1483" s="74"/>
      <c r="P1483" s="74"/>
      <c r="Q1483" s="74"/>
      <c r="R1483" s="74"/>
      <c r="S1483" s="74"/>
      <c r="T1483" s="74"/>
      <c r="U1483" s="74"/>
      <c r="V1483" s="74"/>
      <c r="W1483" s="74"/>
      <c r="X1483" s="74"/>
      <c r="Y1483" s="74"/>
      <c r="Z1483" s="74"/>
      <c r="AA1483" s="74"/>
      <c r="AB1483" s="74"/>
      <c r="AC1483" s="74"/>
      <c r="AD1483" s="74"/>
      <c r="AE1483" s="74"/>
      <c r="AF1483" s="74"/>
      <c r="AG1483" s="74"/>
      <c r="AH1483" s="74"/>
      <c r="AI1483" s="74"/>
      <c r="AJ1483" s="74"/>
      <c r="AK1483" s="74"/>
      <c r="AL1483" s="74"/>
      <c r="AM1483" s="74"/>
      <c r="AN1483" s="74"/>
      <c r="AO1483" s="74"/>
      <c r="AP1483" s="74"/>
      <c r="AQ1483" s="74"/>
      <c r="AR1483" s="74"/>
      <c r="AS1483" s="74"/>
      <c r="AT1483" s="74"/>
      <c r="AU1483" s="74"/>
      <c r="AV1483" s="74"/>
      <c r="AW1483" s="74"/>
      <c r="AX1483" s="74"/>
      <c r="AY1483" s="74"/>
      <c r="AZ1483" s="74"/>
      <c r="BA1483" s="74"/>
      <c r="BB1483" s="74"/>
      <c r="BC1483" s="74"/>
      <c r="BD1483" s="74"/>
      <c r="BE1483" s="74"/>
      <c r="BF1483" s="74"/>
      <c r="BG1483" s="74"/>
      <c r="BH1483" s="74"/>
      <c r="BI1483" s="74"/>
      <c r="BJ1483" s="74"/>
      <c r="BK1483" s="74"/>
      <c r="BL1483" s="74"/>
      <c r="BM1483" s="74"/>
      <c r="BN1483" s="74"/>
      <c r="BO1483" s="74"/>
      <c r="BP1483" s="74"/>
      <c r="BQ1483" s="74"/>
      <c r="BR1483" s="74"/>
      <c r="BS1483" s="74"/>
      <c r="BT1483" s="74"/>
      <c r="BU1483" s="74"/>
      <c r="BV1483" s="74"/>
      <c r="BW1483" s="74"/>
      <c r="BX1483" s="74"/>
      <c r="BY1483" s="74"/>
      <c r="BZ1483" s="74"/>
      <c r="CA1483" s="74"/>
      <c r="CB1483" s="74"/>
      <c r="CC1483" s="74"/>
      <c r="CD1483" s="74"/>
      <c r="CE1483" s="74"/>
      <c r="CF1483" s="74"/>
      <c r="CG1483" s="74"/>
      <c r="CH1483" s="74"/>
      <c r="CI1483" s="74"/>
      <c r="CJ1483" s="74"/>
      <c r="CK1483" s="74"/>
      <c r="CL1483" s="74"/>
      <c r="CM1483" s="74"/>
      <c r="CN1483" s="74"/>
      <c r="CO1483" s="74"/>
      <c r="CP1483" s="74"/>
      <c r="CQ1483" s="74"/>
      <c r="CR1483" s="74"/>
      <c r="CS1483" s="74"/>
      <c r="CT1483" s="74"/>
      <c r="CU1483" s="74"/>
      <c r="CV1483" s="74"/>
      <c r="CW1483" s="74"/>
      <c r="CX1483" s="74"/>
      <c r="CY1483" s="74"/>
      <c r="CZ1483" s="74"/>
      <c r="DA1483" s="74"/>
      <c r="DB1483" s="74"/>
      <c r="DC1483" s="74"/>
      <c r="DD1483" s="74"/>
      <c r="DE1483" s="74"/>
      <c r="DF1483" s="74"/>
      <c r="DG1483" s="74"/>
      <c r="DH1483" s="74"/>
      <c r="DI1483" s="74"/>
      <c r="DJ1483" s="74"/>
      <c r="DK1483" s="74"/>
      <c r="DL1483" s="74"/>
      <c r="DM1483" s="74"/>
      <c r="DN1483" s="74"/>
      <c r="DO1483" s="74"/>
      <c r="DP1483" s="74"/>
      <c r="DQ1483" s="74"/>
      <c r="DR1483" s="74"/>
      <c r="DS1483" s="74"/>
      <c r="DT1483" s="74"/>
      <c r="DU1483" s="74"/>
      <c r="DV1483" s="74"/>
      <c r="DW1483" s="74"/>
      <c r="DX1483" s="74"/>
      <c r="DY1483" s="74"/>
      <c r="DZ1483" s="74"/>
      <c r="EA1483" s="74"/>
      <c r="EB1483" s="74"/>
      <c r="EC1483" s="74"/>
      <c r="ED1483" s="74"/>
      <c r="EE1483" s="74"/>
      <c r="EF1483" s="74"/>
      <c r="EG1483" s="74"/>
      <c r="EH1483" s="74"/>
      <c r="EI1483" s="74"/>
      <c r="EJ1483" s="74"/>
      <c r="EK1483" s="74"/>
      <c r="EL1483" s="74"/>
      <c r="EM1483" s="74"/>
      <c r="EN1483" s="74"/>
      <c r="EO1483" s="74"/>
      <c r="EP1483" s="74"/>
      <c r="EQ1483" s="74"/>
      <c r="ER1483" s="74"/>
      <c r="ES1483" s="74"/>
      <c r="ET1483" s="74"/>
      <c r="EU1483" s="74"/>
      <c r="EV1483" s="74"/>
      <c r="EW1483" s="74"/>
      <c r="EX1483" s="74"/>
      <c r="EY1483" s="74"/>
      <c r="EZ1483" s="74"/>
      <c r="FA1483" s="74"/>
      <c r="FB1483" s="74"/>
      <c r="FC1483" s="74"/>
      <c r="FD1483" s="74"/>
      <c r="FE1483" s="74"/>
      <c r="FF1483" s="74"/>
      <c r="FG1483" s="74"/>
      <c r="FH1483" s="74"/>
      <c r="FI1483" s="74"/>
      <c r="FJ1483" s="74"/>
      <c r="FK1483" s="74"/>
      <c r="FL1483" s="74"/>
      <c r="FM1483" s="74"/>
      <c r="FN1483" s="74"/>
      <c r="FO1483" s="74"/>
      <c r="FP1483" s="74"/>
      <c r="FQ1483" s="74"/>
      <c r="FR1483" s="74"/>
      <c r="FS1483" s="74"/>
      <c r="FT1483" s="74"/>
      <c r="FU1483" s="74"/>
      <c r="FV1483" s="74"/>
      <c r="FW1483" s="74"/>
      <c r="FX1483" s="74"/>
      <c r="FY1483" s="74"/>
      <c r="FZ1483" s="74">
        <v>11</v>
      </c>
      <c r="GA1483" s="74">
        <v>40.893634796142578</v>
      </c>
      <c r="GB1483" s="74">
        <v>200.12910079956055</v>
      </c>
      <c r="GC1483" s="74">
        <v>0</v>
      </c>
      <c r="GD1483" s="74">
        <v>5</v>
      </c>
      <c r="GE1483" s="74">
        <v>7</v>
      </c>
      <c r="GF1483" s="74">
        <v>2</v>
      </c>
      <c r="GG1483" t="s">
        <v>242</v>
      </c>
      <c r="GH1483" t="s">
        <v>243</v>
      </c>
      <c r="GI1483" t="s">
        <v>236</v>
      </c>
      <c r="GJ1483" s="47"/>
      <c r="GK1483" s="30"/>
    </row>
    <row r="1484" spans="1:193" x14ac:dyDescent="0.2">
      <c r="A1484" t="s">
        <v>175</v>
      </c>
      <c r="B1484" t="s">
        <v>241</v>
      </c>
      <c r="C1484" t="s">
        <v>0</v>
      </c>
      <c r="D1484" t="s">
        <v>185</v>
      </c>
      <c r="E1484" t="s">
        <v>187</v>
      </c>
      <c r="F1484" t="s">
        <v>265</v>
      </c>
      <c r="G1484" t="s">
        <v>275</v>
      </c>
      <c r="H1484" s="74">
        <v>0</v>
      </c>
      <c r="I1484" s="74"/>
      <c r="J1484" s="74"/>
      <c r="K1484" s="74"/>
      <c r="L1484" s="74"/>
      <c r="M1484" s="74"/>
      <c r="N1484" s="74"/>
      <c r="O1484" s="74"/>
      <c r="P1484" s="74"/>
      <c r="Q1484" s="74"/>
      <c r="R1484" s="74"/>
      <c r="S1484" s="74"/>
      <c r="T1484" s="74"/>
      <c r="U1484" s="74"/>
      <c r="V1484" s="74"/>
      <c r="W1484" s="74"/>
      <c r="X1484" s="74"/>
      <c r="Y1484" s="74"/>
      <c r="Z1484" s="74"/>
      <c r="AA1484" s="74"/>
      <c r="AB1484" s="74"/>
      <c r="AC1484" s="74"/>
      <c r="AD1484" s="74"/>
      <c r="AE1484" s="74"/>
      <c r="AF1484" s="74"/>
      <c r="AG1484" s="74"/>
      <c r="AH1484" s="74"/>
      <c r="AI1484" s="74"/>
      <c r="AJ1484" s="74"/>
      <c r="AK1484" s="74"/>
      <c r="AL1484" s="74"/>
      <c r="AM1484" s="74"/>
      <c r="AN1484" s="74"/>
      <c r="AO1484" s="74"/>
      <c r="AP1484" s="74"/>
      <c r="AQ1484" s="74"/>
      <c r="AR1484" s="74"/>
      <c r="AS1484" s="74"/>
      <c r="AT1484" s="74"/>
      <c r="AU1484" s="74"/>
      <c r="AV1484" s="74"/>
      <c r="AW1484" s="74"/>
      <c r="AX1484" s="74"/>
      <c r="AY1484" s="74"/>
      <c r="AZ1484" s="74"/>
      <c r="BA1484" s="74"/>
      <c r="BB1484" s="74"/>
      <c r="BC1484" s="74"/>
      <c r="BD1484" s="74"/>
      <c r="BE1484" s="74"/>
      <c r="BF1484" s="74"/>
      <c r="BG1484" s="74"/>
      <c r="BH1484" s="74"/>
      <c r="BI1484" s="74"/>
      <c r="BJ1484" s="74"/>
      <c r="BK1484" s="74"/>
      <c r="BL1484" s="74"/>
      <c r="BM1484" s="74"/>
      <c r="BN1484" s="74"/>
      <c r="BO1484" s="74"/>
      <c r="BP1484" s="74"/>
      <c r="BQ1484" s="74"/>
      <c r="BR1484" s="74"/>
      <c r="BS1484" s="74"/>
      <c r="BT1484" s="74"/>
      <c r="BU1484" s="74"/>
      <c r="BV1484" s="74"/>
      <c r="BW1484" s="74"/>
      <c r="BX1484" s="74"/>
      <c r="BY1484" s="74"/>
      <c r="BZ1484" s="74"/>
      <c r="CA1484" s="74"/>
      <c r="CB1484" s="74"/>
      <c r="CC1484" s="74"/>
      <c r="CD1484" s="74"/>
      <c r="CE1484" s="74"/>
      <c r="CF1484" s="74"/>
      <c r="CG1484" s="74"/>
      <c r="CH1484" s="74"/>
      <c r="CI1484" s="74"/>
      <c r="CJ1484" s="74"/>
      <c r="CK1484" s="74"/>
      <c r="CL1484" s="74"/>
      <c r="CM1484" s="74"/>
      <c r="CN1484" s="74"/>
      <c r="CO1484" s="74"/>
      <c r="CP1484" s="74"/>
      <c r="CQ1484" s="74"/>
      <c r="CR1484" s="74"/>
      <c r="CS1484" s="74"/>
      <c r="CT1484" s="74"/>
      <c r="CU1484" s="74"/>
      <c r="CV1484" s="74"/>
      <c r="CW1484" s="74"/>
      <c r="CX1484" s="74"/>
      <c r="CY1484" s="74"/>
      <c r="CZ1484" s="74"/>
      <c r="DA1484" s="74"/>
      <c r="DB1484" s="74"/>
      <c r="DC1484" s="74"/>
      <c r="DD1484" s="74"/>
      <c r="DE1484" s="74"/>
      <c r="DF1484" s="74"/>
      <c r="DG1484" s="74"/>
      <c r="DH1484" s="74"/>
      <c r="DI1484" s="74"/>
      <c r="DJ1484" s="74"/>
      <c r="DK1484" s="74"/>
      <c r="DL1484" s="74"/>
      <c r="DM1484" s="74"/>
      <c r="DN1484" s="74"/>
      <c r="DO1484" s="74"/>
      <c r="DP1484" s="74"/>
      <c r="DQ1484" s="74"/>
      <c r="DR1484" s="74"/>
      <c r="DS1484" s="74"/>
      <c r="DT1484" s="74"/>
      <c r="DU1484" s="74"/>
      <c r="DV1484" s="74"/>
      <c r="DW1484" s="74"/>
      <c r="DX1484" s="74"/>
      <c r="DY1484" s="74"/>
      <c r="DZ1484" s="74"/>
      <c r="EA1484" s="74"/>
      <c r="EB1484" s="74"/>
      <c r="EC1484" s="74"/>
      <c r="ED1484" s="74"/>
      <c r="EE1484" s="74"/>
      <c r="EF1484" s="74"/>
      <c r="EG1484" s="74"/>
      <c r="EH1484" s="74"/>
      <c r="EI1484" s="74"/>
      <c r="EJ1484" s="74"/>
      <c r="EK1484" s="74"/>
      <c r="EL1484" s="74"/>
      <c r="EM1484" s="74"/>
      <c r="EN1484" s="74"/>
      <c r="EO1484" s="74"/>
      <c r="EP1484" s="74"/>
      <c r="EQ1484" s="74"/>
      <c r="ER1484" s="74"/>
      <c r="ES1484" s="74"/>
      <c r="ET1484" s="74"/>
      <c r="EU1484" s="74"/>
      <c r="EV1484" s="74"/>
      <c r="EW1484" s="74"/>
      <c r="EX1484" s="74"/>
      <c r="EY1484" s="74"/>
      <c r="EZ1484" s="74"/>
      <c r="FA1484" s="74"/>
      <c r="FB1484" s="74"/>
      <c r="FC1484" s="74"/>
      <c r="FD1484" s="74"/>
      <c r="FE1484" s="74"/>
      <c r="FF1484" s="74"/>
      <c r="FG1484" s="74"/>
      <c r="FH1484" s="74"/>
      <c r="FI1484" s="74"/>
      <c r="FJ1484" s="74"/>
      <c r="FK1484" s="74"/>
      <c r="FL1484" s="74"/>
      <c r="FM1484" s="74"/>
      <c r="FN1484" s="74"/>
      <c r="FO1484" s="74"/>
      <c r="FP1484" s="74"/>
      <c r="FQ1484" s="74"/>
      <c r="FR1484" s="74"/>
      <c r="FS1484" s="74"/>
      <c r="FT1484" s="74"/>
      <c r="FU1484" s="74"/>
      <c r="FV1484" s="74"/>
      <c r="FW1484" s="74"/>
      <c r="FX1484" s="74"/>
      <c r="FY1484" s="74"/>
      <c r="FZ1484" s="74">
        <v>19</v>
      </c>
      <c r="GA1484" s="74">
        <v>72.117759704589844</v>
      </c>
      <c r="GB1484" s="74">
        <v>433.32320594787598</v>
      </c>
      <c r="GC1484" s="74">
        <v>0</v>
      </c>
      <c r="GD1484" s="74">
        <v>5</v>
      </c>
      <c r="GE1484" s="74">
        <v>7</v>
      </c>
      <c r="GF1484" s="74">
        <v>2</v>
      </c>
      <c r="GG1484" t="s">
        <v>242</v>
      </c>
      <c r="GH1484" t="s">
        <v>243</v>
      </c>
      <c r="GI1484" t="s">
        <v>236</v>
      </c>
      <c r="GJ1484" s="47"/>
      <c r="GK1484" s="30"/>
    </row>
    <row r="1485" spans="1:193" x14ac:dyDescent="0.2">
      <c r="A1485" t="s">
        <v>175</v>
      </c>
      <c r="B1485" t="s">
        <v>241</v>
      </c>
      <c r="C1485" t="s">
        <v>0</v>
      </c>
      <c r="D1485" t="s">
        <v>185</v>
      </c>
      <c r="E1485" t="s">
        <v>188</v>
      </c>
      <c r="F1485" t="s">
        <v>265</v>
      </c>
      <c r="G1485" t="s">
        <v>275</v>
      </c>
      <c r="H1485" s="74">
        <v>30</v>
      </c>
      <c r="I1485" s="74">
        <v>0.28478839993476868</v>
      </c>
      <c r="J1485" s="74">
        <v>0.30029261112213135</v>
      </c>
      <c r="K1485" s="74">
        <v>0.35550501942634583</v>
      </c>
      <c r="L1485" s="74">
        <v>0.43665340542793274</v>
      </c>
      <c r="M1485" s="74">
        <v>0.41799363493919373</v>
      </c>
      <c r="N1485" s="74">
        <v>0.66739910840988159</v>
      </c>
      <c r="O1485" s="74">
        <v>0.69417721033096313</v>
      </c>
      <c r="P1485" s="74">
        <v>0.72374927997589111</v>
      </c>
      <c r="Q1485" s="74">
        <v>0.83308166265487671</v>
      </c>
      <c r="R1485" s="74">
        <v>0.88785356283187866</v>
      </c>
      <c r="S1485" s="74">
        <v>0.91526955366134644</v>
      </c>
      <c r="T1485" s="74">
        <v>1.0490260124206543</v>
      </c>
      <c r="U1485" s="74">
        <v>1.1248148679733276</v>
      </c>
      <c r="V1485" s="74">
        <v>1.1398828029632568</v>
      </c>
      <c r="W1485" s="74">
        <v>1.0625089406967163</v>
      </c>
      <c r="X1485" s="74">
        <v>0.97188049554824829</v>
      </c>
      <c r="Y1485" s="74">
        <v>0.79816967248916626</v>
      </c>
      <c r="Z1485" s="74">
        <v>0.74686890840530396</v>
      </c>
      <c r="AA1485" s="74">
        <v>0.60307228565216064</v>
      </c>
      <c r="AB1485" s="74">
        <v>0.49099120497703552</v>
      </c>
      <c r="AC1485" s="74">
        <v>0.4484306275844574</v>
      </c>
      <c r="AD1485" s="74">
        <v>0.32998025417327881</v>
      </c>
      <c r="AE1485" s="74">
        <v>0.27982249855995178</v>
      </c>
      <c r="AF1485" s="74">
        <v>0.27920815348625183</v>
      </c>
      <c r="AG1485" s="74">
        <v>-9.9860802292823792E-2</v>
      </c>
      <c r="AH1485" s="74">
        <v>-0.10006630420684814</v>
      </c>
      <c r="AI1485" s="74">
        <v>-6.7397311329841614E-2</v>
      </c>
      <c r="AJ1485" s="74">
        <v>-7.8544385731220245E-2</v>
      </c>
      <c r="AK1485" s="74">
        <v>-9.36264768242836E-2</v>
      </c>
      <c r="AL1485" s="74">
        <v>-0.15772059559822083</v>
      </c>
      <c r="AM1485" s="74">
        <v>-0.24315360188484192</v>
      </c>
      <c r="AN1485" s="74">
        <v>-0.42714247107505798</v>
      </c>
      <c r="AO1485" s="74">
        <v>-0.40686845779418945</v>
      </c>
      <c r="AP1485" s="74">
        <v>-0.38584113121032715</v>
      </c>
      <c r="AQ1485" s="74">
        <v>-0.46795156598091125</v>
      </c>
      <c r="AR1485" s="74">
        <v>-0.39183425903320313</v>
      </c>
      <c r="AS1485" s="74">
        <v>-0.30418932437896729</v>
      </c>
      <c r="AT1485" s="74">
        <v>-0.30218669772148132</v>
      </c>
      <c r="AU1485" s="74">
        <v>-0.29490670561790466</v>
      </c>
      <c r="AV1485" s="74">
        <v>-0.18926006555557251</v>
      </c>
      <c r="AW1485" s="74">
        <v>-0.24361354112625122</v>
      </c>
      <c r="AX1485" s="74">
        <v>-0.2076355516910553</v>
      </c>
      <c r="AY1485" s="74">
        <v>-0.18786013126373291</v>
      </c>
      <c r="AZ1485" s="74">
        <v>-0.19724364578723907</v>
      </c>
      <c r="BA1485" s="74">
        <v>-0.17970666289329529</v>
      </c>
      <c r="BB1485" s="74">
        <v>-0.20574018359184265</v>
      </c>
      <c r="BC1485" s="74">
        <v>-0.16179271042346954</v>
      </c>
      <c r="BD1485" s="74">
        <v>-0.10080358386039734</v>
      </c>
      <c r="BE1485" s="74">
        <v>-7.1958720684051514E-2</v>
      </c>
      <c r="BF1485" s="74">
        <v>-7.204689085483551E-2</v>
      </c>
      <c r="BG1485" s="74">
        <v>-3.5118117928504944E-2</v>
      </c>
      <c r="BH1485" s="74">
        <v>-4.7075305134057999E-2</v>
      </c>
      <c r="BI1485" s="74">
        <v>-6.0594983398914337E-2</v>
      </c>
      <c r="BJ1485" s="74">
        <v>-0.11129114031791687</v>
      </c>
      <c r="BK1485" s="74">
        <v>-0.17686641216278076</v>
      </c>
      <c r="BL1485" s="74">
        <v>-0.3313642144203186</v>
      </c>
      <c r="BM1485" s="74">
        <v>-0.31729200482368469</v>
      </c>
      <c r="BN1485" s="74">
        <v>-0.30173289775848389</v>
      </c>
      <c r="BO1485" s="74">
        <v>-0.37594372034072876</v>
      </c>
      <c r="BP1485" s="74">
        <v>-0.30513370037078857</v>
      </c>
      <c r="BQ1485" s="74">
        <v>-0.20672978460788727</v>
      </c>
      <c r="BR1485" s="74">
        <v>-0.20827281475067139</v>
      </c>
      <c r="BS1485" s="74">
        <v>-0.18119317293167114</v>
      </c>
      <c r="BT1485" s="74">
        <v>-0.11050869524478912</v>
      </c>
      <c r="BU1485" s="74">
        <v>-0.18649151921272278</v>
      </c>
      <c r="BV1485" s="74">
        <v>-0.15396468341350555</v>
      </c>
      <c r="BW1485" s="74">
        <v>-0.14033238589763641</v>
      </c>
      <c r="BX1485" s="74">
        <v>-0.1533430814743042</v>
      </c>
      <c r="BY1485" s="74">
        <v>-0.1389910876750946</v>
      </c>
      <c r="BZ1485" s="74">
        <v>-0.16474573314189911</v>
      </c>
      <c r="CA1485" s="74">
        <v>-0.12716236710548401</v>
      </c>
      <c r="CB1485" s="74">
        <v>-7.2332829236984253E-2</v>
      </c>
      <c r="CC1485" s="74">
        <v>-5.2633829414844513E-2</v>
      </c>
      <c r="CD1485" s="74">
        <v>-5.2640728652477264E-2</v>
      </c>
      <c r="CE1485" s="74">
        <v>-1.2761648744344711E-2</v>
      </c>
      <c r="CF1485" s="74">
        <v>-2.5279916822910309E-2</v>
      </c>
      <c r="CG1485" s="74">
        <v>-3.7717472761869431E-2</v>
      </c>
      <c r="CH1485" s="74">
        <v>-7.9134240746498108E-2</v>
      </c>
      <c r="CI1485" s="74">
        <v>-0.13095609843730927</v>
      </c>
      <c r="CJ1485" s="74">
        <v>-0.26502850651741028</v>
      </c>
      <c r="CK1485" s="74">
        <v>-0.25525164604187012</v>
      </c>
      <c r="CL1485" s="74">
        <v>-0.24347978830337524</v>
      </c>
      <c r="CM1485" s="74">
        <v>-0.31221935153007507</v>
      </c>
      <c r="CN1485" s="74">
        <v>-0.24508513510227203</v>
      </c>
      <c r="CO1485" s="74">
        <v>-0.13922959566116333</v>
      </c>
      <c r="CP1485" s="74">
        <v>-0.14322835206985474</v>
      </c>
      <c r="CQ1485" s="74">
        <v>-0.10243552178144455</v>
      </c>
      <c r="CR1485" s="74">
        <v>-5.5965736508369446E-2</v>
      </c>
      <c r="CS1485" s="74">
        <v>-0.14692898094654083</v>
      </c>
      <c r="CT1485" s="74">
        <v>-0.11679239571094513</v>
      </c>
      <c r="CU1485" s="74">
        <v>-0.10741480439901352</v>
      </c>
      <c r="CV1485" s="74">
        <v>-0.12293767184019089</v>
      </c>
      <c r="CW1485" s="74">
        <v>-0.11079159379005432</v>
      </c>
      <c r="CX1485" s="74">
        <v>-0.13635309040546417</v>
      </c>
      <c r="CY1485" s="74">
        <v>-0.1031775027513504</v>
      </c>
      <c r="CZ1485" s="74">
        <v>-5.2614074200391769E-2</v>
      </c>
      <c r="DA1485" s="74">
        <v>-3.3308934420347214E-2</v>
      </c>
      <c r="DB1485" s="74">
        <v>-3.3234570175409317E-2</v>
      </c>
      <c r="DC1485" s="74">
        <v>9.5948213711380959E-3</v>
      </c>
      <c r="DD1485" s="74">
        <v>-3.4845275804400444E-3</v>
      </c>
      <c r="DE1485" s="74">
        <v>-1.4839963056147099E-2</v>
      </c>
      <c r="DF1485" s="74">
        <v>-4.6977344900369644E-2</v>
      </c>
      <c r="DG1485" s="74">
        <v>-8.5045792162418365E-2</v>
      </c>
      <c r="DH1485" s="74">
        <v>-0.19869278371334076</v>
      </c>
      <c r="DI1485" s="74">
        <v>-0.19321127235889435</v>
      </c>
      <c r="DJ1485" s="74">
        <v>-0.1852266788482666</v>
      </c>
      <c r="DK1485" s="74">
        <v>-0.24849499762058258</v>
      </c>
      <c r="DL1485" s="74">
        <v>-0.18503658473491669</v>
      </c>
      <c r="DM1485" s="74">
        <v>-7.1729406714439392E-2</v>
      </c>
      <c r="DN1485" s="74">
        <v>-7.8183881938457489E-2</v>
      </c>
      <c r="DO1485" s="74">
        <v>-2.3677874356508255E-2</v>
      </c>
      <c r="DP1485" s="74">
        <v>-1.4227762585505843E-3</v>
      </c>
      <c r="DQ1485" s="74">
        <v>-0.10736644268035889</v>
      </c>
      <c r="DR1485" s="74">
        <v>-7.9620108008384705E-2</v>
      </c>
      <c r="DS1485" s="74">
        <v>-7.4497230350971222E-2</v>
      </c>
      <c r="DT1485" s="74">
        <v>-9.2532269656658173E-2</v>
      </c>
      <c r="DU1485" s="74">
        <v>-8.2592107355594635E-2</v>
      </c>
      <c r="DV1485" s="74">
        <v>-0.10796045511960983</v>
      </c>
      <c r="DW1485" s="74">
        <v>-7.91926309466362E-2</v>
      </c>
      <c r="DX1485" s="74">
        <v>-3.2895319163799286E-2</v>
      </c>
      <c r="DY1485" s="74">
        <v>-5.4068570025265217E-3</v>
      </c>
      <c r="DZ1485" s="74">
        <v>-5.2151563577353954E-3</v>
      </c>
      <c r="EA1485" s="74">
        <v>4.1874013841152191E-2</v>
      </c>
      <c r="EB1485" s="74">
        <v>2.7984552085399628E-2</v>
      </c>
      <c r="EC1485" s="74">
        <v>1.819152757525444E-2</v>
      </c>
      <c r="ED1485" s="74">
        <v>-5.4789060959592462E-4</v>
      </c>
      <c r="EE1485" s="74">
        <v>-1.875859871506691E-2</v>
      </c>
      <c r="EF1485" s="74">
        <v>-0.10291454941034317</v>
      </c>
      <c r="EG1485" s="74">
        <v>-0.10363482683897018</v>
      </c>
      <c r="EH1485" s="74">
        <v>-0.10111844539642334</v>
      </c>
      <c r="EI1485" s="74">
        <v>-0.15648715198040009</v>
      </c>
      <c r="EJ1485" s="74">
        <v>-9.8336003720760345E-2</v>
      </c>
      <c r="EK1485" s="74">
        <v>2.5730136781930923E-2</v>
      </c>
      <c r="EL1485" s="74">
        <v>1.5729995444417E-2</v>
      </c>
      <c r="EM1485" s="74">
        <v>9.0035662055015564E-2</v>
      </c>
      <c r="EN1485" s="74">
        <v>7.7328592538833618E-2</v>
      </c>
      <c r="EO1485" s="74">
        <v>-5.0244417041540146E-2</v>
      </c>
      <c r="EP1485" s="74">
        <v>-2.5949237868189812E-2</v>
      </c>
      <c r="EQ1485" s="74">
        <v>-2.6969481259584427E-2</v>
      </c>
      <c r="ER1485" s="74">
        <v>-4.86316978931427E-2</v>
      </c>
      <c r="ES1485" s="74">
        <v>-4.1876520961523056E-2</v>
      </c>
      <c r="ET1485" s="74">
        <v>-6.6965989768505096E-2</v>
      </c>
      <c r="EU1485" s="74">
        <v>-4.4562287628650665E-2</v>
      </c>
      <c r="EV1485" s="74">
        <v>-4.4245659373700619E-3</v>
      </c>
      <c r="EW1485" s="74">
        <v>73.672157287597656</v>
      </c>
      <c r="EX1485" s="74">
        <v>71.778617858886719</v>
      </c>
      <c r="EY1485" s="74">
        <v>70.374122619628906</v>
      </c>
      <c r="EZ1485" s="74">
        <v>70.6922607421875</v>
      </c>
      <c r="FA1485" s="74">
        <v>68.980545043945313</v>
      </c>
      <c r="FB1485" s="74">
        <v>69.2056884765625</v>
      </c>
      <c r="FC1485" s="74">
        <v>69.895668029785156</v>
      </c>
      <c r="FD1485" s="74">
        <v>73.952598571777344</v>
      </c>
      <c r="FE1485" s="74">
        <v>78.324432373046875</v>
      </c>
      <c r="FF1485" s="74">
        <v>81.882736206054688</v>
      </c>
      <c r="FG1485" s="74">
        <v>86.404800415039063</v>
      </c>
      <c r="FH1485" s="74">
        <v>90.45635986328125</v>
      </c>
      <c r="FI1485" s="74">
        <v>92.406593322753906</v>
      </c>
      <c r="FJ1485" s="74">
        <v>95.451141357421875</v>
      </c>
      <c r="FK1485" s="74">
        <v>97.206130981445313</v>
      </c>
      <c r="FL1485" s="74">
        <v>98.156913757324219</v>
      </c>
      <c r="FM1485" s="74">
        <v>99.136421203613281</v>
      </c>
      <c r="FN1485" s="74">
        <v>100.01567077636719</v>
      </c>
      <c r="FO1485" s="74">
        <v>98.668571472167969</v>
      </c>
      <c r="FP1485" s="74">
        <v>94.80584716796875</v>
      </c>
      <c r="FQ1485" s="74">
        <v>89.589942932128906</v>
      </c>
      <c r="FR1485" s="74">
        <v>85.18212890625</v>
      </c>
      <c r="FS1485" s="74">
        <v>81.086799621582031</v>
      </c>
      <c r="FT1485" s="74">
        <v>80.27685546875</v>
      </c>
      <c r="FU1485" s="74">
        <v>5.295080691576004E-2</v>
      </c>
      <c r="FV1485" s="74">
        <v>5.8650486171245575E-2</v>
      </c>
      <c r="FW1485" s="74">
        <v>5.2528664469718933E-2</v>
      </c>
      <c r="FX1485" s="74">
        <v>0.20408986508846283</v>
      </c>
      <c r="FY1485" s="74">
        <v>0</v>
      </c>
      <c r="FZ1485" s="74">
        <v>27</v>
      </c>
      <c r="GA1485" s="74">
        <v>55.456249237060547</v>
      </c>
      <c r="GB1485" s="74">
        <v>565.48576784133911</v>
      </c>
      <c r="GC1485" s="74">
        <v>1</v>
      </c>
      <c r="GD1485" s="74">
        <v>5</v>
      </c>
      <c r="GE1485" s="74">
        <v>7</v>
      </c>
      <c r="GF1485" s="74">
        <v>2</v>
      </c>
      <c r="GG1485" t="s">
        <v>242</v>
      </c>
      <c r="GH1485" t="s">
        <v>243</v>
      </c>
      <c r="GI1485" t="s">
        <v>236</v>
      </c>
      <c r="GJ1485" s="47"/>
      <c r="GK1485" s="30"/>
    </row>
    <row r="1486" spans="1:193" x14ac:dyDescent="0.2">
      <c r="A1486" t="s">
        <v>175</v>
      </c>
      <c r="B1486" t="s">
        <v>241</v>
      </c>
      <c r="C1486" t="s">
        <v>0</v>
      </c>
      <c r="D1486" t="s">
        <v>185</v>
      </c>
      <c r="E1486" t="s">
        <v>189</v>
      </c>
      <c r="F1486" t="s">
        <v>265</v>
      </c>
      <c r="G1486" t="s">
        <v>275</v>
      </c>
      <c r="H1486" s="74">
        <v>36</v>
      </c>
      <c r="I1486" s="74">
        <v>0.4424176812171936</v>
      </c>
      <c r="J1486" s="74">
        <v>0.44733035564422607</v>
      </c>
      <c r="K1486" s="74">
        <v>0.42616978287696838</v>
      </c>
      <c r="L1486" s="74">
        <v>0.50309169292449951</v>
      </c>
      <c r="M1486" s="74">
        <v>0.62117999792098999</v>
      </c>
      <c r="N1486" s="74">
        <v>0.99422496557235718</v>
      </c>
      <c r="O1486" s="74">
        <v>1.054887056350708</v>
      </c>
      <c r="P1486" s="74">
        <v>1.2129659652709961</v>
      </c>
      <c r="Q1486" s="74">
        <v>1.4814571142196655</v>
      </c>
      <c r="R1486" s="74">
        <v>1.5072699785232544</v>
      </c>
      <c r="S1486" s="74">
        <v>1.5612657070159912</v>
      </c>
      <c r="T1486" s="74">
        <v>1.7369672060012817</v>
      </c>
      <c r="U1486" s="74">
        <v>1.7885993719100952</v>
      </c>
      <c r="V1486" s="74">
        <v>1.6689252853393555</v>
      </c>
      <c r="W1486" s="74">
        <v>1.5626182556152344</v>
      </c>
      <c r="X1486" s="74">
        <v>1.2562916278839111</v>
      </c>
      <c r="Y1486" s="74">
        <v>1.1901106834411621</v>
      </c>
      <c r="Z1486" s="74">
        <v>0.98443984985351563</v>
      </c>
      <c r="AA1486" s="74">
        <v>0.76919424533843994</v>
      </c>
      <c r="AB1486" s="74">
        <v>0.68498748540878296</v>
      </c>
      <c r="AC1486" s="74">
        <v>0.6381794810295105</v>
      </c>
      <c r="AD1486" s="74">
        <v>0.52556127309799194</v>
      </c>
      <c r="AE1486" s="74">
        <v>0.46584245562553406</v>
      </c>
      <c r="AF1486" s="74">
        <v>0.45240864157676697</v>
      </c>
      <c r="AG1486" s="74">
        <v>1.858489029109478E-2</v>
      </c>
      <c r="AH1486" s="74">
        <v>6.0406108386814594E-3</v>
      </c>
      <c r="AI1486" s="74">
        <v>-3.2045330852270126E-2</v>
      </c>
      <c r="AJ1486" s="74">
        <v>-3.6383528262376785E-2</v>
      </c>
      <c r="AK1486" s="74">
        <v>-4.2711459100246429E-2</v>
      </c>
      <c r="AL1486" s="74">
        <v>-1.5064355917274952E-2</v>
      </c>
      <c r="AM1486" s="74">
        <v>-5.5472612380981445E-2</v>
      </c>
      <c r="AN1486" s="74">
        <v>-0.15654926002025604</v>
      </c>
      <c r="AO1486" s="74">
        <v>-0.14880795776844025</v>
      </c>
      <c r="AP1486" s="74">
        <v>-0.17216821014881134</v>
      </c>
      <c r="AQ1486" s="74">
        <v>-0.12762525677680969</v>
      </c>
      <c r="AR1486" s="74">
        <v>-0.11572502553462982</v>
      </c>
      <c r="AS1486" s="74">
        <v>-0.10447212308645248</v>
      </c>
      <c r="AT1486" s="74">
        <v>-0.14804154634475708</v>
      </c>
      <c r="AU1486" s="74">
        <v>-7.7572748064994812E-2</v>
      </c>
      <c r="AV1486" s="74">
        <v>-0.16083857417106628</v>
      </c>
      <c r="AW1486" s="74">
        <v>-0.11604585498571396</v>
      </c>
      <c r="AX1486" s="74">
        <v>-0.12855690717697144</v>
      </c>
      <c r="AY1486" s="74">
        <v>-0.12426329404115677</v>
      </c>
      <c r="AZ1486" s="74">
        <v>-0.10614904761314392</v>
      </c>
      <c r="BA1486" s="74">
        <v>-4.5687384903430939E-2</v>
      </c>
      <c r="BB1486" s="74">
        <v>-5.6851513683795929E-2</v>
      </c>
      <c r="BC1486" s="74">
        <v>-4.6772800385951996E-2</v>
      </c>
      <c r="BD1486" s="74">
        <v>6.6882111132144928E-3</v>
      </c>
      <c r="BE1486" s="74">
        <v>4.0984064340591431E-2</v>
      </c>
      <c r="BF1486" s="74">
        <v>3.117639571428299E-2</v>
      </c>
      <c r="BG1486" s="74">
        <v>-5.6568160653114319E-3</v>
      </c>
      <c r="BH1486" s="74">
        <v>-9.3228984624147415E-3</v>
      </c>
      <c r="BI1486" s="74">
        <v>1.8944343901239336E-4</v>
      </c>
      <c r="BJ1486" s="74">
        <v>4.0265899151563644E-2</v>
      </c>
      <c r="BK1486" s="74">
        <v>1.1050716042518616E-2</v>
      </c>
      <c r="BL1486" s="74">
        <v>-5.6300826370716095E-2</v>
      </c>
      <c r="BM1486" s="74">
        <v>-3.8192391395568848E-2</v>
      </c>
      <c r="BN1486" s="74">
        <v>-4.9835078418254852E-2</v>
      </c>
      <c r="BO1486" s="74">
        <v>7.8830737620592117E-3</v>
      </c>
      <c r="BP1486" s="74">
        <v>2.0847471430897713E-2</v>
      </c>
      <c r="BQ1486" s="74">
        <v>4.3753676116466522E-2</v>
      </c>
      <c r="BR1486" s="74">
        <v>-1.183854416012764E-2</v>
      </c>
      <c r="BS1486" s="74">
        <v>2.359338104724884E-2</v>
      </c>
      <c r="BT1486" s="74">
        <v>-8.6296200752258301E-2</v>
      </c>
      <c r="BU1486" s="74">
        <v>-4.9255542457103729E-2</v>
      </c>
      <c r="BV1486" s="74">
        <v>-7.4739165604114532E-2</v>
      </c>
      <c r="BW1486" s="74">
        <v>-5.937628448009491E-2</v>
      </c>
      <c r="BX1486" s="74">
        <v>-4.1589081287384033E-2</v>
      </c>
      <c r="BY1486" s="74">
        <v>7.5529026798903942E-3</v>
      </c>
      <c r="BZ1486" s="74">
        <v>-9.5276273787021637E-3</v>
      </c>
      <c r="CA1486" s="74">
        <v>-6.3229682855308056E-3</v>
      </c>
      <c r="CB1486" s="74">
        <v>2.994857169687748E-2</v>
      </c>
      <c r="CC1486" s="74">
        <v>5.6497666984796524E-2</v>
      </c>
      <c r="CD1486" s="74">
        <v>4.8585362732410431E-2</v>
      </c>
      <c r="CE1486" s="74">
        <v>1.2619788758456707E-2</v>
      </c>
      <c r="CF1486" s="74">
        <v>9.4192102551460266E-3</v>
      </c>
      <c r="CG1486" s="74">
        <v>2.990247868001461E-2</v>
      </c>
      <c r="CH1486" s="74">
        <v>7.8587464988231659E-2</v>
      </c>
      <c r="CI1486" s="74">
        <v>5.712457001209259E-2</v>
      </c>
      <c r="CJ1486" s="74">
        <v>1.3130928389728069E-2</v>
      </c>
      <c r="CK1486" s="74">
        <v>3.8419608026742935E-2</v>
      </c>
      <c r="CL1486" s="74">
        <v>3.4892477095127106E-2</v>
      </c>
      <c r="CM1486" s="74">
        <v>0.10173572599887848</v>
      </c>
      <c r="CN1486" s="74">
        <v>0.11543716490268707</v>
      </c>
      <c r="CO1486" s="74">
        <v>0.14641441404819489</v>
      </c>
      <c r="CP1486" s="74">
        <v>8.2495242357254028E-2</v>
      </c>
      <c r="CQ1486" s="74">
        <v>9.3660734593868256E-2</v>
      </c>
      <c r="CR1486" s="74">
        <v>-3.4668385982513428E-2</v>
      </c>
      <c r="CS1486" s="74">
        <v>-2.9967776499688625E-3</v>
      </c>
      <c r="CT1486" s="74">
        <v>-3.7465166300535202E-2</v>
      </c>
      <c r="CU1486" s="74">
        <v>-1.443573459982872E-2</v>
      </c>
      <c r="CV1486" s="74">
        <v>3.1249583698809147E-3</v>
      </c>
      <c r="CW1486" s="74">
        <v>4.4426962733268738E-2</v>
      </c>
      <c r="CX1486" s="74">
        <v>2.3248752579092979E-2</v>
      </c>
      <c r="CY1486" s="74">
        <v>2.1692462265491486E-2</v>
      </c>
      <c r="CZ1486" s="74">
        <v>4.6058624982833862E-2</v>
      </c>
      <c r="DA1486" s="74">
        <v>7.2011269629001617E-2</v>
      </c>
      <c r="DB1486" s="74">
        <v>6.5994329750537872E-2</v>
      </c>
      <c r="DC1486" s="74">
        <v>3.0896393582224846E-2</v>
      </c>
      <c r="DD1486" s="74">
        <v>2.8161318972706795E-2</v>
      </c>
      <c r="DE1486" s="74">
        <v>5.9615515172481537E-2</v>
      </c>
      <c r="DF1486" s="74">
        <v>0.11690902709960938</v>
      </c>
      <c r="DG1486" s="74">
        <v>0.10319842398166656</v>
      </c>
      <c r="DH1486" s="74">
        <v>8.2562685012817383E-2</v>
      </c>
      <c r="DI1486" s="74">
        <v>0.11503160744905472</v>
      </c>
      <c r="DJ1486" s="74">
        <v>0.11962003260850906</v>
      </c>
      <c r="DK1486" s="74">
        <v>0.1955883800983429</v>
      </c>
      <c r="DL1486" s="74">
        <v>0.21002686023712158</v>
      </c>
      <c r="DM1486" s="74">
        <v>0.24907514452934265</v>
      </c>
      <c r="DN1486" s="74">
        <v>0.1768290251493454</v>
      </c>
      <c r="DO1486" s="74">
        <v>0.16372808814048767</v>
      </c>
      <c r="DP1486" s="74">
        <v>1.6959428787231445E-2</v>
      </c>
      <c r="DQ1486" s="74">
        <v>4.326198622584343E-2</v>
      </c>
      <c r="DR1486" s="74">
        <v>-1.9116507610306144E-4</v>
      </c>
      <c r="DS1486" s="74">
        <v>3.050481341779232E-2</v>
      </c>
      <c r="DT1486" s="74">
        <v>4.7838997095823288E-2</v>
      </c>
      <c r="DU1486" s="74">
        <v>8.1301026046276093E-2</v>
      </c>
      <c r="DV1486" s="74">
        <v>5.6025132536888123E-2</v>
      </c>
      <c r="DW1486" s="74">
        <v>4.9707893282175064E-2</v>
      </c>
      <c r="DX1486" s="74">
        <v>6.2168680131435394E-2</v>
      </c>
      <c r="DY1486" s="74">
        <v>9.4410441815853119E-2</v>
      </c>
      <c r="DZ1486" s="74">
        <v>9.113011509180069E-2</v>
      </c>
      <c r="EA1486" s="74">
        <v>5.728491023182869E-2</v>
      </c>
      <c r="EB1486" s="74">
        <v>5.5221948772668839E-2</v>
      </c>
      <c r="EC1486" s="74">
        <v>0.10251642018556595</v>
      </c>
      <c r="ED1486" s="74">
        <v>0.17223928868770599</v>
      </c>
      <c r="EE1486" s="74">
        <v>0.16972175240516663</v>
      </c>
      <c r="EF1486" s="74">
        <v>0.18281111121177673</v>
      </c>
      <c r="EG1486" s="74">
        <v>0.22564716637134552</v>
      </c>
      <c r="EH1486" s="74">
        <v>0.24195316433906555</v>
      </c>
      <c r="EI1486" s="74">
        <v>0.33109670877456665</v>
      </c>
      <c r="EJ1486" s="74">
        <v>0.34659934043884277</v>
      </c>
      <c r="EK1486" s="74">
        <v>0.39730095863342285</v>
      </c>
      <c r="EL1486" s="74">
        <v>0.31303203105926514</v>
      </c>
      <c r="EM1486" s="74">
        <v>0.26489421725273132</v>
      </c>
      <c r="EN1486" s="74">
        <v>9.1501794755458832E-2</v>
      </c>
      <c r="EO1486" s="74">
        <v>0.11005229502916336</v>
      </c>
      <c r="EP1486" s="74">
        <v>5.3626570850610733E-2</v>
      </c>
      <c r="EQ1486" s="74">
        <v>9.5391824841499329E-2</v>
      </c>
      <c r="ER1486" s="74">
        <v>0.11239896714687347</v>
      </c>
      <c r="ES1486" s="74">
        <v>0.13454130291938782</v>
      </c>
      <c r="ET1486" s="74">
        <v>0.10334902256727219</v>
      </c>
      <c r="EU1486" s="74">
        <v>9.0157724916934967E-2</v>
      </c>
      <c r="EV1486" s="74">
        <v>8.5429035127162933E-2</v>
      </c>
      <c r="EW1486" s="74">
        <v>71.748947143554688</v>
      </c>
      <c r="EX1486" s="74">
        <v>69.835342407226563</v>
      </c>
      <c r="EY1486" s="74">
        <v>68.293037414550781</v>
      </c>
      <c r="EZ1486" s="74">
        <v>66.990928649902344</v>
      </c>
      <c r="FA1486" s="74">
        <v>65.590354919433594</v>
      </c>
      <c r="FB1486" s="74">
        <v>66.398399353027344</v>
      </c>
      <c r="FC1486" s="74">
        <v>66.044784545898438</v>
      </c>
      <c r="FD1486" s="74">
        <v>70.801933288574219</v>
      </c>
      <c r="FE1486" s="74">
        <v>77.064613342285156</v>
      </c>
      <c r="FF1486" s="74">
        <v>81.078544616699219</v>
      </c>
      <c r="FG1486" s="74">
        <v>85.92401123046875</v>
      </c>
      <c r="FH1486" s="74">
        <v>89.829551696777344</v>
      </c>
      <c r="FI1486" s="74">
        <v>92.17852783203125</v>
      </c>
      <c r="FJ1486" s="74">
        <v>95.159446716308594</v>
      </c>
      <c r="FK1486" s="74">
        <v>96.666015625</v>
      </c>
      <c r="FL1486" s="74">
        <v>97.920753479003906</v>
      </c>
      <c r="FM1486" s="74">
        <v>98.68853759765625</v>
      </c>
      <c r="FN1486" s="74">
        <v>99.44268798828125</v>
      </c>
      <c r="FO1486" s="74">
        <v>98.352935791015625</v>
      </c>
      <c r="FP1486" s="74">
        <v>94.203460693359375</v>
      </c>
      <c r="FQ1486" s="74">
        <v>87.624427795410156</v>
      </c>
      <c r="FR1486" s="74">
        <v>82.282867431640625</v>
      </c>
      <c r="FS1486" s="74">
        <v>78.803245544433594</v>
      </c>
      <c r="FT1486" s="74">
        <v>75.092803955078125</v>
      </c>
      <c r="FU1486" s="74">
        <v>5.9379909187555313E-2</v>
      </c>
      <c r="FV1486" s="74">
        <v>6.2652453780174255E-2</v>
      </c>
      <c r="FW1486" s="74">
        <v>7.8818619251251221E-2</v>
      </c>
      <c r="FX1486" s="74">
        <v>0</v>
      </c>
      <c r="FY1486" s="74">
        <v>5.8448173105716705E-2</v>
      </c>
      <c r="FZ1486" s="74">
        <v>34</v>
      </c>
      <c r="GA1486" s="74">
        <v>107.60960388183594</v>
      </c>
      <c r="GB1486" s="74">
        <v>939.65062427520752</v>
      </c>
      <c r="GC1486" s="74">
        <v>1</v>
      </c>
      <c r="GD1486" s="74">
        <v>5</v>
      </c>
      <c r="GE1486" s="74">
        <v>7</v>
      </c>
      <c r="GF1486" s="74">
        <v>2</v>
      </c>
      <c r="GG1486" t="s">
        <v>242</v>
      </c>
      <c r="GH1486" t="s">
        <v>243</v>
      </c>
      <c r="GI1486" t="s">
        <v>236</v>
      </c>
      <c r="GJ1486" s="47"/>
      <c r="GK1486" s="30"/>
    </row>
    <row r="1487" spans="1:193" x14ac:dyDescent="0.2">
      <c r="A1487" t="s">
        <v>175</v>
      </c>
      <c r="B1487" t="s">
        <v>241</v>
      </c>
      <c r="C1487" t="s">
        <v>0</v>
      </c>
      <c r="D1487" t="s">
        <v>185</v>
      </c>
      <c r="E1487" t="s">
        <v>190</v>
      </c>
      <c r="F1487" t="s">
        <v>265</v>
      </c>
      <c r="G1487" t="s">
        <v>275</v>
      </c>
      <c r="H1487" s="74">
        <v>41</v>
      </c>
      <c r="I1487" s="74">
        <v>0.55388456583023071</v>
      </c>
      <c r="J1487" s="74">
        <v>0.54367655515670776</v>
      </c>
      <c r="K1487" s="74">
        <v>0.49921417236328125</v>
      </c>
      <c r="L1487" s="74">
        <v>0.55225986242294312</v>
      </c>
      <c r="M1487" s="74">
        <v>0.61665451526641846</v>
      </c>
      <c r="N1487" s="74">
        <v>0.7184867262840271</v>
      </c>
      <c r="O1487" s="74">
        <v>0.80500882863998413</v>
      </c>
      <c r="P1487" s="74">
        <v>0.77908384799957275</v>
      </c>
      <c r="Q1487" s="74">
        <v>0.94821566343307495</v>
      </c>
      <c r="R1487" s="74">
        <v>0.9799683690071106</v>
      </c>
      <c r="S1487" s="74">
        <v>1.0971840620040894</v>
      </c>
      <c r="T1487" s="74">
        <v>1.0856398344039917</v>
      </c>
      <c r="U1487" s="74">
        <v>1.1337070465087891</v>
      </c>
      <c r="V1487" s="74">
        <v>1.084956169128418</v>
      </c>
      <c r="W1487" s="74">
        <v>1.1186599731445313</v>
      </c>
      <c r="X1487" s="74">
        <v>1.0346722602844238</v>
      </c>
      <c r="Y1487" s="74">
        <v>1.0454778671264648</v>
      </c>
      <c r="Z1487" s="74">
        <v>0.95582538843154907</v>
      </c>
      <c r="AA1487" s="74">
        <v>0.86605662107467651</v>
      </c>
      <c r="AB1487" s="74">
        <v>0.67859625816345215</v>
      </c>
      <c r="AC1487" s="74">
        <v>0.64795631170272827</v>
      </c>
      <c r="AD1487" s="74">
        <v>0.55963289737701416</v>
      </c>
      <c r="AE1487" s="74">
        <v>0.50959128141403198</v>
      </c>
      <c r="AF1487" s="74">
        <v>0.53898161649703979</v>
      </c>
      <c r="AG1487" s="74">
        <v>2.1166115999221802E-2</v>
      </c>
      <c r="AH1487" s="74">
        <v>6.8795890547335148E-3</v>
      </c>
      <c r="AI1487" s="74">
        <v>-3.6496073007583618E-2</v>
      </c>
      <c r="AJ1487" s="74">
        <v>-4.1436795145273209E-2</v>
      </c>
      <c r="AK1487" s="74">
        <v>-4.8643611371517181E-2</v>
      </c>
      <c r="AL1487" s="74">
        <v>-1.715661957859993E-2</v>
      </c>
      <c r="AM1487" s="74">
        <v>-6.3177138566970825E-2</v>
      </c>
      <c r="AN1487" s="74">
        <v>-0.17829219996929169</v>
      </c>
      <c r="AO1487" s="74">
        <v>-0.16947570443153381</v>
      </c>
      <c r="AP1487" s="74">
        <v>-0.19608046114444733</v>
      </c>
      <c r="AQ1487" s="74">
        <v>-0.14535096287727356</v>
      </c>
      <c r="AR1487" s="74">
        <v>-0.13179795444011688</v>
      </c>
      <c r="AS1487" s="74">
        <v>-0.11898212879896164</v>
      </c>
      <c r="AT1487" s="74">
        <v>-0.16860288381576538</v>
      </c>
      <c r="AU1487" s="74">
        <v>-8.8346749544143677E-2</v>
      </c>
      <c r="AV1487" s="74">
        <v>-0.18317724764347076</v>
      </c>
      <c r="AW1487" s="74">
        <v>-0.13216333091259003</v>
      </c>
      <c r="AX1487" s="74">
        <v>-0.14641204476356506</v>
      </c>
      <c r="AY1487" s="74">
        <v>-0.14152209460735321</v>
      </c>
      <c r="AZ1487" s="74">
        <v>-0.12089197337627411</v>
      </c>
      <c r="BA1487" s="74">
        <v>-5.203285813331604E-2</v>
      </c>
      <c r="BB1487" s="74">
        <v>-6.4747564494609833E-2</v>
      </c>
      <c r="BC1487" s="74">
        <v>-5.3269021213054657E-2</v>
      </c>
      <c r="BD1487" s="74">
        <v>7.6171210967004299E-3</v>
      </c>
      <c r="BE1487" s="74">
        <v>4.6676289290189743E-2</v>
      </c>
      <c r="BF1487" s="74">
        <v>3.5506449639797211E-2</v>
      </c>
      <c r="BG1487" s="74">
        <v>-6.4424849115312099E-3</v>
      </c>
      <c r="BH1487" s="74">
        <v>-1.0617745108902454E-2</v>
      </c>
      <c r="BI1487" s="74">
        <v>2.1575164282694459E-4</v>
      </c>
      <c r="BJ1487" s="74">
        <v>4.5858386904001236E-2</v>
      </c>
      <c r="BK1487" s="74">
        <v>1.25855328515172E-2</v>
      </c>
      <c r="BL1487" s="74">
        <v>-6.4120382070541382E-2</v>
      </c>
      <c r="BM1487" s="74">
        <v>-4.3496884405612946E-2</v>
      </c>
      <c r="BN1487" s="74">
        <v>-5.6756619364023209E-2</v>
      </c>
      <c r="BO1487" s="74">
        <v>8.977946825325489E-3</v>
      </c>
      <c r="BP1487" s="74">
        <v>2.3742945864796638E-2</v>
      </c>
      <c r="BQ1487" s="74">
        <v>4.9830589443445206E-2</v>
      </c>
      <c r="BR1487" s="74">
        <v>-1.3482790440320969E-2</v>
      </c>
      <c r="BS1487" s="74">
        <v>2.6870239526033401E-2</v>
      </c>
      <c r="BT1487" s="74">
        <v>-9.8281778395175934E-2</v>
      </c>
      <c r="BU1487" s="74">
        <v>-5.6096587330102921E-2</v>
      </c>
      <c r="BV1487" s="74">
        <v>-8.5119612514972687E-2</v>
      </c>
      <c r="BW1487" s="74">
        <v>-6.7622989416122437E-2</v>
      </c>
      <c r="BX1487" s="74">
        <v>-4.7365341335535049E-2</v>
      </c>
      <c r="BY1487" s="74">
        <v>8.6019141599535942E-3</v>
      </c>
      <c r="BZ1487" s="74">
        <v>-1.0850912891328335E-2</v>
      </c>
      <c r="CA1487" s="74">
        <v>-7.2011570446193218E-3</v>
      </c>
      <c r="CB1487" s="74">
        <v>3.4108087420463562E-2</v>
      </c>
      <c r="CC1487" s="74">
        <v>6.4344555139541626E-2</v>
      </c>
      <c r="CD1487" s="74">
        <v>5.5333327502012253E-2</v>
      </c>
      <c r="CE1487" s="74">
        <v>1.4372537843883038E-2</v>
      </c>
      <c r="CF1487" s="74">
        <v>1.0727434419095516E-2</v>
      </c>
      <c r="CG1487" s="74">
        <v>3.4055598080158234E-2</v>
      </c>
      <c r="CH1487" s="74">
        <v>8.9502386748790741E-2</v>
      </c>
      <c r="CI1487" s="74">
        <v>6.5058529376983643E-2</v>
      </c>
      <c r="CJ1487" s="74">
        <v>1.4954668469727039E-2</v>
      </c>
      <c r="CK1487" s="74">
        <v>4.3755665421485901E-2</v>
      </c>
      <c r="CL1487" s="74">
        <v>3.9738655090332031E-2</v>
      </c>
      <c r="CM1487" s="74">
        <v>0.11586568504571915</v>
      </c>
      <c r="CN1487" s="74">
        <v>0.13147009909152985</v>
      </c>
      <c r="CO1487" s="74">
        <v>0.16674976050853729</v>
      </c>
      <c r="CP1487" s="74">
        <v>9.3952909111976624E-2</v>
      </c>
      <c r="CQ1487" s="74">
        <v>0.10666917264461517</v>
      </c>
      <c r="CR1487" s="74">
        <v>-3.9483435451984406E-2</v>
      </c>
      <c r="CS1487" s="74">
        <v>-3.4129961859434843E-3</v>
      </c>
      <c r="CT1487" s="74">
        <v>-4.2668662965297699E-2</v>
      </c>
      <c r="CU1487" s="74">
        <v>-1.6440697014331818E-2</v>
      </c>
      <c r="CV1487" s="74">
        <v>3.5589803010225296E-3</v>
      </c>
      <c r="CW1487" s="74">
        <v>5.0597373396158218E-2</v>
      </c>
      <c r="CX1487" s="74">
        <v>2.6477744802832603E-2</v>
      </c>
      <c r="CY1487" s="74">
        <v>2.4705305695533752E-2</v>
      </c>
      <c r="CZ1487" s="74">
        <v>5.2455652505159378E-2</v>
      </c>
      <c r="DA1487" s="74">
        <v>8.2012824714183807E-2</v>
      </c>
      <c r="DB1487" s="74">
        <v>7.5160205364227295E-2</v>
      </c>
      <c r="DC1487" s="74">
        <v>3.5187561064958572E-2</v>
      </c>
      <c r="DD1487" s="74">
        <v>3.2072614878416061E-2</v>
      </c>
      <c r="DE1487" s="74">
        <v>6.7895442247390747E-2</v>
      </c>
      <c r="DF1487" s="74">
        <v>0.13314639031887054</v>
      </c>
      <c r="DG1487" s="74">
        <v>0.11753152310848236</v>
      </c>
      <c r="DH1487" s="74">
        <v>9.4029717147350311E-2</v>
      </c>
      <c r="DI1487" s="74">
        <v>0.13100820779800415</v>
      </c>
      <c r="DJ1487" s="74">
        <v>0.13623392581939697</v>
      </c>
      <c r="DK1487" s="74">
        <v>0.22275342047214508</v>
      </c>
      <c r="DL1487" s="74">
        <v>0.2391972541809082</v>
      </c>
      <c r="DM1487" s="74">
        <v>0.28366893529891968</v>
      </c>
      <c r="DN1487" s="74">
        <v>0.20138861238956451</v>
      </c>
      <c r="DO1487" s="74">
        <v>0.18646810948848724</v>
      </c>
      <c r="DP1487" s="74">
        <v>1.9314911216497421E-2</v>
      </c>
      <c r="DQ1487" s="74">
        <v>4.9270596355199814E-2</v>
      </c>
      <c r="DR1487" s="74">
        <v>-2.1771505998913199E-4</v>
      </c>
      <c r="DS1487" s="74">
        <v>3.4741595387458801E-2</v>
      </c>
      <c r="DT1487" s="74">
        <v>5.4483301937580109E-2</v>
      </c>
      <c r="DU1487" s="74">
        <v>9.2592835426330566E-2</v>
      </c>
      <c r="DV1487" s="74">
        <v>6.3806399703025818E-2</v>
      </c>
      <c r="DW1487" s="74">
        <v>5.6611768901348114E-2</v>
      </c>
      <c r="DX1487" s="74">
        <v>7.0803217589855194E-2</v>
      </c>
      <c r="DY1487" s="74">
        <v>0.10752299427986145</v>
      </c>
      <c r="DZ1487" s="74">
        <v>0.10378706455230713</v>
      </c>
      <c r="EA1487" s="74">
        <v>6.5241150557994843E-2</v>
      </c>
      <c r="EB1487" s="74">
        <v>6.2891662120819092E-2</v>
      </c>
      <c r="EC1487" s="74">
        <v>0.11675480753183365</v>
      </c>
      <c r="ED1487" s="74">
        <v>0.19616138935089111</v>
      </c>
      <c r="EE1487" s="74">
        <v>0.19329419732093811</v>
      </c>
      <c r="EF1487" s="74">
        <v>0.20820154249668121</v>
      </c>
      <c r="EG1487" s="74">
        <v>0.25698703527450562</v>
      </c>
      <c r="EH1487" s="74">
        <v>0.27555778622627258</v>
      </c>
      <c r="EI1487" s="74">
        <v>0.37708234786987305</v>
      </c>
      <c r="EJ1487" s="74">
        <v>0.39473813772201538</v>
      </c>
      <c r="EK1487" s="74">
        <v>0.45248165726661682</v>
      </c>
      <c r="EL1487" s="74">
        <v>0.35650870203971863</v>
      </c>
      <c r="EM1487" s="74">
        <v>0.30168509483337402</v>
      </c>
      <c r="EN1487" s="74">
        <v>0.10421038419008255</v>
      </c>
      <c r="EO1487" s="74">
        <v>0.12533733248710632</v>
      </c>
      <c r="EP1487" s="74">
        <v>6.1074711382389069E-2</v>
      </c>
      <c r="EQ1487" s="74">
        <v>0.10864070057868958</v>
      </c>
      <c r="ER1487" s="74">
        <v>0.12800993025302887</v>
      </c>
      <c r="ES1487" s="74">
        <v>0.15322761237621307</v>
      </c>
      <c r="ET1487" s="74">
        <v>0.11770305782556534</v>
      </c>
      <c r="EU1487" s="74">
        <v>0.10267963260412216</v>
      </c>
      <c r="EV1487" s="74">
        <v>9.729418158531189E-2</v>
      </c>
      <c r="EW1487" s="74">
        <v>75.209877014160156</v>
      </c>
      <c r="EX1487" s="74">
        <v>73.505966186523438</v>
      </c>
      <c r="EY1487" s="74">
        <v>71.935272216796875</v>
      </c>
      <c r="EZ1487" s="74">
        <v>70.184814453125</v>
      </c>
      <c r="FA1487" s="74">
        <v>69.852706909179688</v>
      </c>
      <c r="FB1487" s="74">
        <v>68.767234802246094</v>
      </c>
      <c r="FC1487" s="74">
        <v>68.590003967285156</v>
      </c>
      <c r="FD1487" s="74">
        <v>72.101860046386719</v>
      </c>
      <c r="FE1487" s="74">
        <v>77.147682189941406</v>
      </c>
      <c r="FF1487" s="74">
        <v>82.380386352539063</v>
      </c>
      <c r="FG1487" s="74">
        <v>86.06707763671875</v>
      </c>
      <c r="FH1487" s="74">
        <v>90.720420837402344</v>
      </c>
      <c r="FI1487" s="74">
        <v>93.710639953613281</v>
      </c>
      <c r="FJ1487" s="74">
        <v>96.350746154785156</v>
      </c>
      <c r="FK1487" s="74">
        <v>98.478790283203125</v>
      </c>
      <c r="FL1487" s="74">
        <v>100.21572875976563</v>
      </c>
      <c r="FM1487" s="74">
        <v>101.78889465332031</v>
      </c>
      <c r="FN1487" s="74">
        <v>102.05049133300781</v>
      </c>
      <c r="FO1487" s="74">
        <v>101.14806365966797</v>
      </c>
      <c r="FP1487" s="74">
        <v>97.114944458007813</v>
      </c>
      <c r="FQ1487" s="74">
        <v>89.484306335449219</v>
      </c>
      <c r="FR1487" s="74">
        <v>83.493911743164063</v>
      </c>
      <c r="FS1487" s="74">
        <v>79.591796875</v>
      </c>
      <c r="FT1487" s="74">
        <v>77.165260314941406</v>
      </c>
      <c r="FU1487" s="74">
        <v>6.7627124488353729E-2</v>
      </c>
      <c r="FV1487" s="74">
        <v>7.1354180574417114E-2</v>
      </c>
      <c r="FW1487" s="74">
        <v>8.9765645563602448E-2</v>
      </c>
      <c r="FX1487" s="74">
        <v>0</v>
      </c>
      <c r="FY1487" s="74">
        <v>6.6565975546836853E-2</v>
      </c>
      <c r="FZ1487" s="74">
        <v>39</v>
      </c>
      <c r="GA1487" s="74">
        <v>85.199722290039063</v>
      </c>
      <c r="GB1487" s="74">
        <v>1075.4573879241943</v>
      </c>
      <c r="GC1487" s="74">
        <v>1</v>
      </c>
      <c r="GD1487" s="74">
        <v>5</v>
      </c>
      <c r="GE1487" s="74">
        <v>7</v>
      </c>
      <c r="GF1487" s="74">
        <v>2</v>
      </c>
      <c r="GG1487" t="s">
        <v>242</v>
      </c>
      <c r="GH1487" t="s">
        <v>243</v>
      </c>
      <c r="GI1487" t="s">
        <v>236</v>
      </c>
      <c r="GJ1487" s="47"/>
      <c r="GK1487" s="30"/>
    </row>
    <row r="1488" spans="1:193" x14ac:dyDescent="0.2">
      <c r="A1488" t="s">
        <v>175</v>
      </c>
      <c r="B1488" t="s">
        <v>241</v>
      </c>
      <c r="C1488" t="s">
        <v>0</v>
      </c>
      <c r="D1488" t="s">
        <v>185</v>
      </c>
      <c r="E1488" t="s">
        <v>191</v>
      </c>
      <c r="F1488" t="s">
        <v>265</v>
      </c>
      <c r="G1488" t="s">
        <v>275</v>
      </c>
      <c r="H1488" s="74">
        <v>51</v>
      </c>
      <c r="I1488" s="74">
        <v>0.75503551959991455</v>
      </c>
      <c r="J1488" s="74">
        <v>0.75613927841186523</v>
      </c>
      <c r="K1488" s="74">
        <v>0.73476803302764893</v>
      </c>
      <c r="L1488" s="74">
        <v>0.84911245107650757</v>
      </c>
      <c r="M1488" s="74">
        <v>1.195447564125061</v>
      </c>
      <c r="N1488" s="74">
        <v>1.8738193511962891</v>
      </c>
      <c r="O1488" s="74">
        <v>2.3252663612365723</v>
      </c>
      <c r="P1488" s="74">
        <v>2.6129236221313477</v>
      </c>
      <c r="Q1488" s="74">
        <v>2.9202635288238525</v>
      </c>
      <c r="R1488" s="74">
        <v>3.1706795692443848</v>
      </c>
      <c r="S1488" s="74">
        <v>3.4169414043426514</v>
      </c>
      <c r="T1488" s="74">
        <v>3.5445687770843506</v>
      </c>
      <c r="U1488" s="74">
        <v>3.676659107208252</v>
      </c>
      <c r="V1488" s="74">
        <v>3.3797025680541992</v>
      </c>
      <c r="W1488" s="74">
        <v>2.8933403491973877</v>
      </c>
      <c r="X1488" s="74">
        <v>2.3872778415679932</v>
      </c>
      <c r="Y1488" s="74">
        <v>1.9028359651565552</v>
      </c>
      <c r="Z1488" s="74">
        <v>1.5848723649978638</v>
      </c>
      <c r="AA1488" s="74">
        <v>1.1525222063064575</v>
      </c>
      <c r="AB1488" s="74">
        <v>0.93775808811187744</v>
      </c>
      <c r="AC1488" s="74">
        <v>1.0051355361938477</v>
      </c>
      <c r="AD1488" s="74">
        <v>0.940776526927948</v>
      </c>
      <c r="AE1488" s="74">
        <v>0.87055528163909912</v>
      </c>
      <c r="AF1488" s="74">
        <v>0.79998970031738281</v>
      </c>
      <c r="AG1488" s="74">
        <v>2.6328589767217636E-2</v>
      </c>
      <c r="AH1488" s="74">
        <v>8.5575301200151443E-3</v>
      </c>
      <c r="AI1488" s="74">
        <v>-4.5397549867630005E-2</v>
      </c>
      <c r="AJ1488" s="74">
        <v>-5.1543328911066055E-2</v>
      </c>
      <c r="AK1488" s="74">
        <v>-6.0507893562316895E-2</v>
      </c>
      <c r="AL1488" s="74">
        <v>-2.1341167390346527E-2</v>
      </c>
      <c r="AM1488" s="74">
        <v>-7.8586198389530182E-2</v>
      </c>
      <c r="AN1488" s="74">
        <v>-0.22177812457084656</v>
      </c>
      <c r="AO1488" s="74">
        <v>-0.21081124246120453</v>
      </c>
      <c r="AP1488" s="74">
        <v>-0.2439049631357193</v>
      </c>
      <c r="AQ1488" s="74">
        <v>-0.18080241978168488</v>
      </c>
      <c r="AR1488" s="74">
        <v>-0.16394379734992981</v>
      </c>
      <c r="AS1488" s="74">
        <v>-0.14800213277339935</v>
      </c>
      <c r="AT1488" s="74">
        <v>-0.20972552895545959</v>
      </c>
      <c r="AU1488" s="74">
        <v>-0.10989473760128021</v>
      </c>
      <c r="AV1488" s="74">
        <v>-0.2278546541929245</v>
      </c>
      <c r="AW1488" s="74">
        <v>-0.16439828276634216</v>
      </c>
      <c r="AX1488" s="74">
        <v>-0.18212229013442993</v>
      </c>
      <c r="AY1488" s="74">
        <v>-0.1760396808385849</v>
      </c>
      <c r="AZ1488" s="74">
        <v>-0.15037782490253448</v>
      </c>
      <c r="BA1488" s="74">
        <v>-6.4723789691925049E-2</v>
      </c>
      <c r="BB1488" s="74">
        <v>-8.053964376449585E-2</v>
      </c>
      <c r="BC1488" s="74">
        <v>-6.6261470317840576E-2</v>
      </c>
      <c r="BD1488" s="74">
        <v>9.474962018430233E-3</v>
      </c>
      <c r="BE1488" s="74">
        <v>5.8060754090547562E-2</v>
      </c>
      <c r="BF1488" s="74">
        <v>4.4166557490825653E-2</v>
      </c>
      <c r="BG1488" s="74">
        <v>-8.0138212069869041E-3</v>
      </c>
      <c r="BH1488" s="74">
        <v>-1.3207439333200455E-2</v>
      </c>
      <c r="BI1488" s="74">
        <v>2.6838309713639319E-4</v>
      </c>
      <c r="BJ1488" s="74">
        <v>5.7043354958295822E-2</v>
      </c>
      <c r="BK1488" s="74">
        <v>1.5655184164643288E-2</v>
      </c>
      <c r="BL1488" s="74">
        <v>-7.9759508371353149E-2</v>
      </c>
      <c r="BM1488" s="74">
        <v>-5.4105877876281738E-2</v>
      </c>
      <c r="BN1488" s="74">
        <v>-7.0599690079689026E-2</v>
      </c>
      <c r="BO1488" s="74">
        <v>1.1167692951858044E-2</v>
      </c>
      <c r="BP1488" s="74">
        <v>2.9533904045820236E-2</v>
      </c>
      <c r="BQ1488" s="74">
        <v>6.1984390020370483E-2</v>
      </c>
      <c r="BR1488" s="74">
        <v>-1.6771275550127029E-2</v>
      </c>
      <c r="BS1488" s="74">
        <v>3.3423949033021927E-2</v>
      </c>
      <c r="BT1488" s="74">
        <v>-0.12225295603275299</v>
      </c>
      <c r="BU1488" s="74">
        <v>-6.9778680801391602E-2</v>
      </c>
      <c r="BV1488" s="74">
        <v>-0.1058804914355278</v>
      </c>
      <c r="BW1488" s="74">
        <v>-8.4116406738758087E-2</v>
      </c>
      <c r="BX1488" s="74">
        <v>-5.891786515712738E-2</v>
      </c>
      <c r="BY1488" s="74">
        <v>1.0699947364628315E-2</v>
      </c>
      <c r="BZ1488" s="74">
        <v>-1.3497469946742058E-2</v>
      </c>
      <c r="CA1488" s="74">
        <v>-8.9575396850705147E-3</v>
      </c>
      <c r="CB1488" s="74">
        <v>4.2427141219377518E-2</v>
      </c>
      <c r="CC1488" s="74">
        <v>8.0038353800773621E-2</v>
      </c>
      <c r="CD1488" s="74">
        <v>6.8829260766506195E-2</v>
      </c>
      <c r="CE1488" s="74">
        <v>1.7878035083413124E-2</v>
      </c>
      <c r="CF1488" s="74">
        <v>1.3343880884349346E-2</v>
      </c>
      <c r="CG1488" s="74">
        <v>4.2361848056316376E-2</v>
      </c>
      <c r="CH1488" s="74">
        <v>0.1113322377204895</v>
      </c>
      <c r="CI1488" s="74">
        <v>8.0926477909088135E-2</v>
      </c>
      <c r="CJ1488" s="74">
        <v>1.8602147698402405E-2</v>
      </c>
      <c r="CK1488" s="74">
        <v>5.4427783936262131E-2</v>
      </c>
      <c r="CL1488" s="74">
        <v>4.9431014806032181E-2</v>
      </c>
      <c r="CM1488" s="74">
        <v>0.14412561058998108</v>
      </c>
      <c r="CN1488" s="74">
        <v>0.16353596746921539</v>
      </c>
      <c r="CO1488" s="74">
        <v>0.20742042362689972</v>
      </c>
      <c r="CP1488" s="74">
        <v>0.11686825752258301</v>
      </c>
      <c r="CQ1488" s="74">
        <v>0.13268603384494781</v>
      </c>
      <c r="CR1488" s="74">
        <v>-4.9113545566797256E-2</v>
      </c>
      <c r="CS1488" s="74">
        <v>-4.2454348877072334E-3</v>
      </c>
      <c r="CT1488" s="74">
        <v>-5.3075652569532394E-2</v>
      </c>
      <c r="CU1488" s="74">
        <v>-2.0450623705983162E-2</v>
      </c>
      <c r="CV1488" s="74">
        <v>4.4270241633057594E-3</v>
      </c>
      <c r="CW1488" s="74">
        <v>6.2938198447227478E-2</v>
      </c>
      <c r="CX1488" s="74">
        <v>3.2935734838247299E-2</v>
      </c>
      <c r="CY1488" s="74">
        <v>3.0730986967682838E-2</v>
      </c>
      <c r="CZ1488" s="74">
        <v>6.5249718725681305E-2</v>
      </c>
      <c r="DA1488" s="74">
        <v>0.10201595723628998</v>
      </c>
      <c r="DB1488" s="74">
        <v>9.3491964042186737E-2</v>
      </c>
      <c r="DC1488" s="74">
        <v>4.3769892305135727E-2</v>
      </c>
      <c r="DD1488" s="74">
        <v>3.9895199239253998E-2</v>
      </c>
      <c r="DE1488" s="74">
        <v>8.4455311298370361E-2</v>
      </c>
      <c r="DF1488" s="74">
        <v>0.16562111675739288</v>
      </c>
      <c r="DG1488" s="74">
        <v>0.14619776606559753</v>
      </c>
      <c r="DH1488" s="74">
        <v>0.11696380376815796</v>
      </c>
      <c r="DI1488" s="74">
        <v>0.1629614382982254</v>
      </c>
      <c r="DJ1488" s="74">
        <v>0.16946172714233398</v>
      </c>
      <c r="DK1488" s="74">
        <v>0.27708351612091064</v>
      </c>
      <c r="DL1488" s="74">
        <v>0.29753804206848145</v>
      </c>
      <c r="DM1488" s="74">
        <v>0.35285645723342896</v>
      </c>
      <c r="DN1488" s="74">
        <v>0.25050780177116394</v>
      </c>
      <c r="DO1488" s="74">
        <v>0.231948122382164</v>
      </c>
      <c r="DP1488" s="74">
        <v>2.4025864899158478E-2</v>
      </c>
      <c r="DQ1488" s="74">
        <v>6.1287812888622284E-2</v>
      </c>
      <c r="DR1488" s="74">
        <v>-2.7081521693617105E-4</v>
      </c>
      <c r="DS1488" s="74">
        <v>4.3215155601501465E-2</v>
      </c>
      <c r="DT1488" s="74">
        <v>6.777191162109375E-2</v>
      </c>
      <c r="DU1488" s="74">
        <v>0.11517644673585892</v>
      </c>
      <c r="DV1488" s="74">
        <v>7.9368941485881805E-2</v>
      </c>
      <c r="DW1488" s="74">
        <v>7.0419512689113617E-2</v>
      </c>
      <c r="DX1488" s="74">
        <v>8.8072299957275391E-2</v>
      </c>
      <c r="DY1488" s="74">
        <v>0.13374811410903931</v>
      </c>
      <c r="DZ1488" s="74">
        <v>0.1291009932756424</v>
      </c>
      <c r="EA1488" s="74">
        <v>8.1153616309165955E-2</v>
      </c>
      <c r="EB1488" s="74">
        <v>7.8231088817119598E-2</v>
      </c>
      <c r="EC1488" s="74">
        <v>0.14523158967494965</v>
      </c>
      <c r="ED1488" s="74">
        <v>0.24400565028190613</v>
      </c>
      <c r="EE1488" s="74">
        <v>0.24043914675712585</v>
      </c>
      <c r="EF1488" s="74">
        <v>0.25898241996765137</v>
      </c>
      <c r="EG1488" s="74">
        <v>0.31966680288314819</v>
      </c>
      <c r="EH1488" s="74">
        <v>0.34276700019836426</v>
      </c>
      <c r="EI1488" s="74">
        <v>0.46905365586280823</v>
      </c>
      <c r="EJ1488" s="74">
        <v>0.4910157322883606</v>
      </c>
      <c r="EK1488" s="74">
        <v>0.5628429651260376</v>
      </c>
      <c r="EL1488" s="74">
        <v>0.44346204400062561</v>
      </c>
      <c r="EM1488" s="74">
        <v>0.37526682019233704</v>
      </c>
      <c r="EN1488" s="74">
        <v>0.12962755560874939</v>
      </c>
      <c r="EO1488" s="74">
        <v>0.15590742230415344</v>
      </c>
      <c r="EP1488" s="74">
        <v>7.5970984995365143E-2</v>
      </c>
      <c r="EQ1488" s="74">
        <v>0.13513843715190887</v>
      </c>
      <c r="ER1488" s="74">
        <v>0.15923187136650085</v>
      </c>
      <c r="ES1488" s="74">
        <v>0.19060018658638</v>
      </c>
      <c r="ET1488" s="74">
        <v>0.14641110599040985</v>
      </c>
      <c r="EU1488" s="74">
        <v>0.12772344052791595</v>
      </c>
      <c r="EV1488" s="74">
        <v>0.1210244745016098</v>
      </c>
      <c r="EW1488" s="74">
        <v>78.171836853027344</v>
      </c>
      <c r="EX1488" s="74">
        <v>76.774528503417969</v>
      </c>
      <c r="EY1488" s="74">
        <v>75.617294311523438</v>
      </c>
      <c r="EZ1488" s="74">
        <v>74.688468933105469</v>
      </c>
      <c r="FA1488" s="74">
        <v>75.204315185546875</v>
      </c>
      <c r="FB1488" s="74">
        <v>74.168052673339844</v>
      </c>
      <c r="FC1488" s="74">
        <v>75.151580810546875</v>
      </c>
      <c r="FD1488" s="74">
        <v>76.013275146484375</v>
      </c>
      <c r="FE1488" s="74">
        <v>79.462104797363281</v>
      </c>
      <c r="FF1488" s="74">
        <v>84.372406005859375</v>
      </c>
      <c r="FG1488" s="74">
        <v>89.120651245117188</v>
      </c>
      <c r="FH1488" s="74">
        <v>91.981201171875</v>
      </c>
      <c r="FI1488" s="74">
        <v>96.116127014160156</v>
      </c>
      <c r="FJ1488" s="74">
        <v>98.971359252929688</v>
      </c>
      <c r="FK1488" s="74">
        <v>101.18297576904297</v>
      </c>
      <c r="FL1488" s="74">
        <v>101.9742431640625</v>
      </c>
      <c r="FM1488" s="74">
        <v>103.49216461181641</v>
      </c>
      <c r="FN1488" s="74">
        <v>103.49016571044922</v>
      </c>
      <c r="FO1488" s="74">
        <v>102.98126983642578</v>
      </c>
      <c r="FP1488" s="74">
        <v>101.01006317138672</v>
      </c>
      <c r="FQ1488" s="74">
        <v>94.949447631835938</v>
      </c>
      <c r="FR1488" s="74">
        <v>90.259323120117188</v>
      </c>
      <c r="FS1488" s="74">
        <v>87.148727416992188</v>
      </c>
      <c r="FT1488" s="74">
        <v>85.791435241699219</v>
      </c>
      <c r="FU1488" s="74">
        <v>8.4121540188789368E-2</v>
      </c>
      <c r="FV1488" s="74">
        <v>8.8757641613483429E-2</v>
      </c>
      <c r="FW1488" s="74">
        <v>0.1116597056388855</v>
      </c>
      <c r="FX1488" s="74">
        <v>0</v>
      </c>
      <c r="FY1488" s="74">
        <v>8.2801580429077148E-2</v>
      </c>
      <c r="FZ1488" s="74">
        <v>49</v>
      </c>
      <c r="GA1488" s="74">
        <v>91.520477294921875</v>
      </c>
      <c r="GB1488" s="74">
        <v>1741.5926961898804</v>
      </c>
      <c r="GC1488" s="74">
        <v>1</v>
      </c>
      <c r="GD1488" s="74">
        <v>5</v>
      </c>
      <c r="GE1488" s="74">
        <v>7</v>
      </c>
      <c r="GF1488" s="74">
        <v>2</v>
      </c>
      <c r="GG1488" t="s">
        <v>242</v>
      </c>
      <c r="GH1488" t="s">
        <v>243</v>
      </c>
      <c r="GI1488" t="s">
        <v>236</v>
      </c>
      <c r="GJ1488" s="47"/>
      <c r="GK1488" s="30"/>
    </row>
    <row r="1489" spans="1:193" x14ac:dyDescent="0.2">
      <c r="A1489" t="s">
        <v>175</v>
      </c>
      <c r="B1489" t="s">
        <v>241</v>
      </c>
      <c r="C1489" t="s">
        <v>0</v>
      </c>
      <c r="D1489" t="s">
        <v>185</v>
      </c>
      <c r="E1489" t="s">
        <v>192</v>
      </c>
      <c r="F1489" t="s">
        <v>265</v>
      </c>
      <c r="G1489" t="s">
        <v>275</v>
      </c>
      <c r="H1489" s="74">
        <v>51</v>
      </c>
      <c r="I1489" s="74">
        <v>0.73933720588684082</v>
      </c>
      <c r="J1489" s="74">
        <v>0.71883153915405273</v>
      </c>
      <c r="K1489" s="74">
        <v>0.65750545263290405</v>
      </c>
      <c r="L1489" s="74">
        <v>0.66914558410644531</v>
      </c>
      <c r="M1489" s="74">
        <v>0.79206186532974243</v>
      </c>
      <c r="N1489" s="74">
        <v>1.020356297492981</v>
      </c>
      <c r="O1489" s="74">
        <v>0.94871330261230469</v>
      </c>
      <c r="P1489" s="74">
        <v>0.94152730703353882</v>
      </c>
      <c r="Q1489" s="74">
        <v>1.0896986722946167</v>
      </c>
      <c r="R1489" s="74">
        <v>1.1409767866134644</v>
      </c>
      <c r="S1489" s="74">
        <v>1.2336313724517822</v>
      </c>
      <c r="T1489" s="74">
        <v>1.2923554182052612</v>
      </c>
      <c r="U1489" s="74">
        <v>1.4233187437057495</v>
      </c>
      <c r="V1489" s="74">
        <v>1.5617419481277466</v>
      </c>
      <c r="W1489" s="74">
        <v>1.7224580049514771</v>
      </c>
      <c r="X1489" s="74">
        <v>1.5255333185195923</v>
      </c>
      <c r="Y1489" s="74">
        <v>1.5000505447387695</v>
      </c>
      <c r="Z1489" s="74">
        <v>1.2700684070587158</v>
      </c>
      <c r="AA1489" s="74">
        <v>1.1405134201049805</v>
      </c>
      <c r="AB1489" s="74">
        <v>1.0517047643661499</v>
      </c>
      <c r="AC1489" s="74">
        <v>0.98466849327087402</v>
      </c>
      <c r="AD1489" s="74">
        <v>0.82157057523727417</v>
      </c>
      <c r="AE1489" s="74">
        <v>0.75481438636779785</v>
      </c>
      <c r="AF1489" s="74">
        <v>0.75153487920761108</v>
      </c>
      <c r="AG1489" s="74">
        <v>2.6328584179282188E-2</v>
      </c>
      <c r="AH1489" s="74">
        <v>8.5575347766280174E-3</v>
      </c>
      <c r="AI1489" s="74">
        <v>-4.5397549867630005E-2</v>
      </c>
      <c r="AJ1489" s="74">
        <v>-5.1543336361646652E-2</v>
      </c>
      <c r="AK1489" s="74">
        <v>-6.0507908463478088E-2</v>
      </c>
      <c r="AL1489" s="74">
        <v>-2.134115993976593E-2</v>
      </c>
      <c r="AM1489" s="74">
        <v>-7.8586205840110779E-2</v>
      </c>
      <c r="AN1489" s="74">
        <v>-0.22177810966968536</v>
      </c>
      <c r="AO1489" s="74">
        <v>-0.21081125736236572</v>
      </c>
      <c r="AP1489" s="74">
        <v>-0.24390494823455811</v>
      </c>
      <c r="AQ1489" s="74">
        <v>-0.18080241978168488</v>
      </c>
      <c r="AR1489" s="74">
        <v>-0.16394378244876862</v>
      </c>
      <c r="AS1489" s="74">
        <v>-0.14800213277339935</v>
      </c>
      <c r="AT1489" s="74">
        <v>-0.20972552895545959</v>
      </c>
      <c r="AU1489" s="74">
        <v>-0.10989472270011902</v>
      </c>
      <c r="AV1489" s="74">
        <v>-0.22785463929176331</v>
      </c>
      <c r="AW1489" s="74">
        <v>-0.16439829766750336</v>
      </c>
      <c r="AX1489" s="74">
        <v>-0.18212229013442993</v>
      </c>
      <c r="AY1489" s="74">
        <v>-0.1760396808385849</v>
      </c>
      <c r="AZ1489" s="74">
        <v>-0.15037782490253448</v>
      </c>
      <c r="BA1489" s="74">
        <v>-6.4723789691925049E-2</v>
      </c>
      <c r="BB1489" s="74">
        <v>-8.053964376449585E-2</v>
      </c>
      <c r="BC1489" s="74">
        <v>-6.6261470317840576E-2</v>
      </c>
      <c r="BD1489" s="74">
        <v>9.4749666750431061E-3</v>
      </c>
      <c r="BE1489" s="74">
        <v>5.8060750365257263E-2</v>
      </c>
      <c r="BF1489" s="74">
        <v>4.4166557490825653E-2</v>
      </c>
      <c r="BG1489" s="74">
        <v>-8.0138212069869041E-3</v>
      </c>
      <c r="BH1489" s="74">
        <v>-1.3207443058490753E-2</v>
      </c>
      <c r="BI1489" s="74">
        <v>2.6837547193281353E-4</v>
      </c>
      <c r="BJ1489" s="74">
        <v>5.7043362408876419E-2</v>
      </c>
      <c r="BK1489" s="74">
        <v>1.5655176714062691E-2</v>
      </c>
      <c r="BL1489" s="74">
        <v>-7.9759500920772552E-2</v>
      </c>
      <c r="BM1489" s="74">
        <v>-5.4105881601572037E-2</v>
      </c>
      <c r="BN1489" s="74">
        <v>-7.0599682629108429E-2</v>
      </c>
      <c r="BO1489" s="74">
        <v>1.1167692951858044E-2</v>
      </c>
      <c r="BP1489" s="74">
        <v>2.953391894698143E-2</v>
      </c>
      <c r="BQ1489" s="74">
        <v>6.1984390020370483E-2</v>
      </c>
      <c r="BR1489" s="74">
        <v>-1.6771275550127029E-2</v>
      </c>
      <c r="BS1489" s="74">
        <v>3.3423963934183121E-2</v>
      </c>
      <c r="BT1489" s="74">
        <v>-0.12225295603275299</v>
      </c>
      <c r="BU1489" s="74">
        <v>-6.9778688251972198E-2</v>
      </c>
      <c r="BV1489" s="74">
        <v>-0.1058804914355278</v>
      </c>
      <c r="BW1489" s="74">
        <v>-8.4116406738758087E-2</v>
      </c>
      <c r="BX1489" s="74">
        <v>-5.8917868882417679E-2</v>
      </c>
      <c r="BY1489" s="74">
        <v>1.0699947364628315E-2</v>
      </c>
      <c r="BZ1489" s="74">
        <v>-1.3497469946742058E-2</v>
      </c>
      <c r="CA1489" s="74">
        <v>-8.9575396850705147E-3</v>
      </c>
      <c r="CB1489" s="74">
        <v>4.2427141219377518E-2</v>
      </c>
      <c r="CC1489" s="74">
        <v>8.0038353800773621E-2</v>
      </c>
      <c r="CD1489" s="74">
        <v>6.8829260766506195E-2</v>
      </c>
      <c r="CE1489" s="74">
        <v>1.7878035083413124E-2</v>
      </c>
      <c r="CF1489" s="74">
        <v>1.3343880884349346E-2</v>
      </c>
      <c r="CG1489" s="74">
        <v>4.2361844331026077E-2</v>
      </c>
      <c r="CH1489" s="74">
        <v>0.1113322451710701</v>
      </c>
      <c r="CI1489" s="74">
        <v>8.0926470458507538E-2</v>
      </c>
      <c r="CJ1489" s="74">
        <v>1.8602147698402405E-2</v>
      </c>
      <c r="CK1489" s="74">
        <v>5.4427780210971832E-2</v>
      </c>
      <c r="CL1489" s="74">
        <v>4.9431014806032181E-2</v>
      </c>
      <c r="CM1489" s="74">
        <v>0.14412561058998108</v>
      </c>
      <c r="CN1489" s="74">
        <v>0.16353598237037659</v>
      </c>
      <c r="CO1489" s="74">
        <v>0.20742042362689972</v>
      </c>
      <c r="CP1489" s="74">
        <v>0.11686825752258301</v>
      </c>
      <c r="CQ1489" s="74">
        <v>0.13268604874610901</v>
      </c>
      <c r="CR1489" s="74">
        <v>-4.9113541841506958E-2</v>
      </c>
      <c r="CS1489" s="74">
        <v>-4.2454348877072334E-3</v>
      </c>
      <c r="CT1489" s="74">
        <v>-5.3075652569532394E-2</v>
      </c>
      <c r="CU1489" s="74">
        <v>-2.0450623705983162E-2</v>
      </c>
      <c r="CV1489" s="74">
        <v>4.4270241633057594E-3</v>
      </c>
      <c r="CW1489" s="74">
        <v>6.2938198447227478E-2</v>
      </c>
      <c r="CX1489" s="74">
        <v>3.2935734838247299E-2</v>
      </c>
      <c r="CY1489" s="74">
        <v>3.0730986967682838E-2</v>
      </c>
      <c r="CZ1489" s="74">
        <v>6.5249718725681305E-2</v>
      </c>
      <c r="DA1489" s="74">
        <v>0.10201595723628998</v>
      </c>
      <c r="DB1489" s="74">
        <v>9.3491964042186737E-2</v>
      </c>
      <c r="DC1489" s="74">
        <v>4.3769892305135727E-2</v>
      </c>
      <c r="DD1489" s="74">
        <v>3.9895202964544296E-2</v>
      </c>
      <c r="DE1489" s="74">
        <v>8.4455311298370361E-2</v>
      </c>
      <c r="DF1489" s="74">
        <v>0.16562113165855408</v>
      </c>
      <c r="DG1489" s="74">
        <v>0.14619776606559753</v>
      </c>
      <c r="DH1489" s="74">
        <v>0.11696379631757736</v>
      </c>
      <c r="DI1489" s="74">
        <v>0.1629614382982254</v>
      </c>
      <c r="DJ1489" s="74">
        <v>0.16946171224117279</v>
      </c>
      <c r="DK1489" s="74">
        <v>0.27708351612091064</v>
      </c>
      <c r="DL1489" s="74">
        <v>0.29753804206848145</v>
      </c>
      <c r="DM1489" s="74">
        <v>0.35285645723342896</v>
      </c>
      <c r="DN1489" s="74">
        <v>0.25050780177116394</v>
      </c>
      <c r="DO1489" s="74">
        <v>0.2319481372833252</v>
      </c>
      <c r="DP1489" s="74">
        <v>2.4025868624448776E-2</v>
      </c>
      <c r="DQ1489" s="74">
        <v>6.1287816613912582E-2</v>
      </c>
      <c r="DR1489" s="74">
        <v>-2.7081521693617105E-4</v>
      </c>
      <c r="DS1489" s="74">
        <v>4.3215155601501465E-2</v>
      </c>
      <c r="DT1489" s="74">
        <v>6.7771919071674347E-2</v>
      </c>
      <c r="DU1489" s="74">
        <v>0.11517644673585892</v>
      </c>
      <c r="DV1489" s="74">
        <v>7.9368941485881805E-2</v>
      </c>
      <c r="DW1489" s="74">
        <v>7.0419512689113617E-2</v>
      </c>
      <c r="DX1489" s="74">
        <v>8.8072292506694794E-2</v>
      </c>
      <c r="DY1489" s="74">
        <v>0.1337481290102005</v>
      </c>
      <c r="DZ1489" s="74">
        <v>0.1291009932756424</v>
      </c>
      <c r="EA1489" s="74">
        <v>8.1153616309165955E-2</v>
      </c>
      <c r="EB1489" s="74">
        <v>7.8231096267700195E-2</v>
      </c>
      <c r="EC1489" s="74">
        <v>0.14523158967494965</v>
      </c>
      <c r="ED1489" s="74">
        <v>0.24400565028190613</v>
      </c>
      <c r="EE1489" s="74">
        <v>0.24043914675712585</v>
      </c>
      <c r="EF1489" s="74">
        <v>0.25898239016532898</v>
      </c>
      <c r="EG1489" s="74">
        <v>0.31966680288314819</v>
      </c>
      <c r="EH1489" s="74">
        <v>0.34276697039604187</v>
      </c>
      <c r="EI1489" s="74">
        <v>0.46905365586280823</v>
      </c>
      <c r="EJ1489" s="74">
        <v>0.4910157322883606</v>
      </c>
      <c r="EK1489" s="74">
        <v>0.5628429651260376</v>
      </c>
      <c r="EL1489" s="74">
        <v>0.44346204400062561</v>
      </c>
      <c r="EM1489" s="74">
        <v>0.37526682019233704</v>
      </c>
      <c r="EN1489" s="74">
        <v>0.12962755560874939</v>
      </c>
      <c r="EO1489" s="74">
        <v>0.15590742230415344</v>
      </c>
      <c r="EP1489" s="74">
        <v>7.5970984995365143E-2</v>
      </c>
      <c r="EQ1489" s="74">
        <v>0.13513843715190887</v>
      </c>
      <c r="ER1489" s="74">
        <v>0.15923188626766205</v>
      </c>
      <c r="ES1489" s="74">
        <v>0.19060018658638</v>
      </c>
      <c r="ET1489" s="74">
        <v>0.14641110599040985</v>
      </c>
      <c r="EU1489" s="74">
        <v>0.12772344052791595</v>
      </c>
      <c r="EV1489" s="74">
        <v>0.12102446705102921</v>
      </c>
      <c r="EW1489" s="74">
        <v>83.90032958984375</v>
      </c>
      <c r="EX1489" s="74">
        <v>82.017745971679688</v>
      </c>
      <c r="EY1489" s="74">
        <v>81.72137451171875</v>
      </c>
      <c r="EZ1489" s="74">
        <v>80.570388793945313</v>
      </c>
      <c r="FA1489" s="74">
        <v>78.740966796875</v>
      </c>
      <c r="FB1489" s="74">
        <v>77.851470947265625</v>
      </c>
      <c r="FC1489" s="74">
        <v>77.623931884765625</v>
      </c>
      <c r="FD1489" s="74">
        <v>76.974540710449219</v>
      </c>
      <c r="FE1489" s="74">
        <v>78.325706481933594</v>
      </c>
      <c r="FF1489" s="74">
        <v>81.159645080566406</v>
      </c>
      <c r="FG1489" s="74">
        <v>85.811279296875</v>
      </c>
      <c r="FH1489" s="74">
        <v>92.092704772949219</v>
      </c>
      <c r="FI1489" s="74">
        <v>95.718879699707031</v>
      </c>
      <c r="FJ1489" s="74">
        <v>98.662948608398438</v>
      </c>
      <c r="FK1489" s="74">
        <v>101.10894775390625</v>
      </c>
      <c r="FL1489" s="74">
        <v>103.02244567871094</v>
      </c>
      <c r="FM1489" s="74">
        <v>104.44271087646484</v>
      </c>
      <c r="FN1489" s="74">
        <v>102.78363037109375</v>
      </c>
      <c r="FO1489" s="74">
        <v>99.647666931152344</v>
      </c>
      <c r="FP1489" s="74">
        <v>96.080429077148438</v>
      </c>
      <c r="FQ1489" s="74">
        <v>92.448890686035156</v>
      </c>
      <c r="FR1489" s="74">
        <v>89.027450561523438</v>
      </c>
      <c r="FS1489" s="74">
        <v>84.878921508789063</v>
      </c>
      <c r="FT1489" s="74">
        <v>82.518112182617188</v>
      </c>
      <c r="FU1489" s="74">
        <v>8.4121540188789368E-2</v>
      </c>
      <c r="FV1489" s="74">
        <v>8.8757641613483429E-2</v>
      </c>
      <c r="FW1489" s="74">
        <v>0.11165972054004669</v>
      </c>
      <c r="FX1489" s="74">
        <v>0</v>
      </c>
      <c r="FY1489" s="74">
        <v>8.2801580429077148E-2</v>
      </c>
      <c r="FZ1489" s="74">
        <v>46</v>
      </c>
      <c r="GA1489" s="74">
        <v>91.308334350585938</v>
      </c>
      <c r="GB1489" s="74">
        <v>1447.9490990638733</v>
      </c>
      <c r="GC1489" s="74">
        <v>1</v>
      </c>
      <c r="GD1489" s="74">
        <v>5</v>
      </c>
      <c r="GE1489" s="74">
        <v>7</v>
      </c>
      <c r="GF1489" s="74">
        <v>2</v>
      </c>
      <c r="GG1489" t="s">
        <v>242</v>
      </c>
      <c r="GH1489" t="s">
        <v>243</v>
      </c>
      <c r="GI1489" t="s">
        <v>236</v>
      </c>
      <c r="GJ1489" s="47"/>
      <c r="GK1489" s="30"/>
    </row>
    <row r="1490" spans="1:193" x14ac:dyDescent="0.2">
      <c r="A1490" t="s">
        <v>175</v>
      </c>
      <c r="B1490" t="s">
        <v>241</v>
      </c>
      <c r="C1490" t="s">
        <v>0</v>
      </c>
      <c r="D1490" t="s">
        <v>256</v>
      </c>
      <c r="E1490" t="s">
        <v>222</v>
      </c>
      <c r="F1490" t="s">
        <v>266</v>
      </c>
      <c r="G1490" t="s">
        <v>275</v>
      </c>
      <c r="H1490" s="74">
        <v>0</v>
      </c>
      <c r="I1490" s="74"/>
      <c r="J1490" s="74"/>
      <c r="K1490" s="74"/>
      <c r="L1490" s="74"/>
      <c r="M1490" s="74"/>
      <c r="N1490" s="74"/>
      <c r="O1490" s="74"/>
      <c r="P1490" s="74"/>
      <c r="Q1490" s="74"/>
      <c r="R1490" s="74"/>
      <c r="S1490" s="74"/>
      <c r="T1490" s="74"/>
      <c r="U1490" s="74"/>
      <c r="V1490" s="74"/>
      <c r="W1490" s="74"/>
      <c r="X1490" s="74"/>
      <c r="Y1490" s="74"/>
      <c r="Z1490" s="74"/>
      <c r="AA1490" s="74"/>
      <c r="AB1490" s="74"/>
      <c r="AC1490" s="74"/>
      <c r="AD1490" s="74"/>
      <c r="AE1490" s="74"/>
      <c r="AF1490" s="74"/>
      <c r="AG1490" s="74"/>
      <c r="AH1490" s="74"/>
      <c r="AI1490" s="74"/>
      <c r="AJ1490" s="74"/>
      <c r="AK1490" s="74"/>
      <c r="AL1490" s="74"/>
      <c r="AM1490" s="74"/>
      <c r="AN1490" s="74"/>
      <c r="AO1490" s="74"/>
      <c r="AP1490" s="74"/>
      <c r="AQ1490" s="74"/>
      <c r="AR1490" s="74"/>
      <c r="AS1490" s="74"/>
      <c r="AT1490" s="74"/>
      <c r="AU1490" s="74"/>
      <c r="AV1490" s="74"/>
      <c r="AW1490" s="74"/>
      <c r="AX1490" s="74"/>
      <c r="AY1490" s="74"/>
      <c r="AZ1490" s="74"/>
      <c r="BA1490" s="74"/>
      <c r="BB1490" s="74"/>
      <c r="BC1490" s="74"/>
      <c r="BD1490" s="74"/>
      <c r="BE1490" s="74"/>
      <c r="BF1490" s="74"/>
      <c r="BG1490" s="74"/>
      <c r="BH1490" s="74"/>
      <c r="BI1490" s="74"/>
      <c r="BJ1490" s="74"/>
      <c r="BK1490" s="74"/>
      <c r="BL1490" s="74"/>
      <c r="BM1490" s="74"/>
      <c r="BN1490" s="74"/>
      <c r="BO1490" s="74"/>
      <c r="BP1490" s="74"/>
      <c r="BQ1490" s="74"/>
      <c r="BR1490" s="74"/>
      <c r="BS1490" s="74"/>
      <c r="BT1490" s="74"/>
      <c r="BU1490" s="74"/>
      <c r="BV1490" s="74"/>
      <c r="BW1490" s="74"/>
      <c r="BX1490" s="74"/>
      <c r="BY1490" s="74"/>
      <c r="BZ1490" s="74"/>
      <c r="CA1490" s="74"/>
      <c r="CB1490" s="74"/>
      <c r="CC1490" s="74"/>
      <c r="CD1490" s="74"/>
      <c r="CE1490" s="74"/>
      <c r="CF1490" s="74"/>
      <c r="CG1490" s="74"/>
      <c r="CH1490" s="74"/>
      <c r="CI1490" s="74"/>
      <c r="CJ1490" s="74"/>
      <c r="CK1490" s="74"/>
      <c r="CL1490" s="74"/>
      <c r="CM1490" s="74"/>
      <c r="CN1490" s="74"/>
      <c r="CO1490" s="74"/>
      <c r="CP1490" s="74"/>
      <c r="CQ1490" s="74"/>
      <c r="CR1490" s="74"/>
      <c r="CS1490" s="74"/>
      <c r="CT1490" s="74"/>
      <c r="CU1490" s="74"/>
      <c r="CV1490" s="74"/>
      <c r="CW1490" s="74"/>
      <c r="CX1490" s="74"/>
      <c r="CY1490" s="74"/>
      <c r="CZ1490" s="74"/>
      <c r="DA1490" s="74"/>
      <c r="DB1490" s="74"/>
      <c r="DC1490" s="74"/>
      <c r="DD1490" s="74"/>
      <c r="DE1490" s="74"/>
      <c r="DF1490" s="74"/>
      <c r="DG1490" s="74"/>
      <c r="DH1490" s="74"/>
      <c r="DI1490" s="74"/>
      <c r="DJ1490" s="74"/>
      <c r="DK1490" s="74"/>
      <c r="DL1490" s="74"/>
      <c r="DM1490" s="74"/>
      <c r="DN1490" s="74"/>
      <c r="DO1490" s="74"/>
      <c r="DP1490" s="74"/>
      <c r="DQ1490" s="74"/>
      <c r="DR1490" s="74"/>
      <c r="DS1490" s="74"/>
      <c r="DT1490" s="74"/>
      <c r="DU1490" s="74"/>
      <c r="DV1490" s="74"/>
      <c r="DW1490" s="74"/>
      <c r="DX1490" s="74"/>
      <c r="DY1490" s="74"/>
      <c r="DZ1490" s="74"/>
      <c r="EA1490" s="74"/>
      <c r="EB1490" s="74"/>
      <c r="EC1490" s="74"/>
      <c r="ED1490" s="74"/>
      <c r="EE1490" s="74"/>
      <c r="EF1490" s="74"/>
      <c r="EG1490" s="74"/>
      <c r="EH1490" s="74"/>
      <c r="EI1490" s="74"/>
      <c r="EJ1490" s="74"/>
      <c r="EK1490" s="74"/>
      <c r="EL1490" s="74"/>
      <c r="EM1490" s="74"/>
      <c r="EN1490" s="74"/>
      <c r="EO1490" s="74"/>
      <c r="EP1490" s="74"/>
      <c r="EQ1490" s="74"/>
      <c r="ER1490" s="74"/>
      <c r="ES1490" s="74"/>
      <c r="ET1490" s="74"/>
      <c r="EU1490" s="74"/>
      <c r="EV1490" s="74"/>
      <c r="EW1490" s="74"/>
      <c r="EX1490" s="74"/>
      <c r="EY1490" s="74"/>
      <c r="EZ1490" s="74"/>
      <c r="FA1490" s="74"/>
      <c r="FB1490" s="74"/>
      <c r="FC1490" s="74"/>
      <c r="FD1490" s="74"/>
      <c r="FE1490" s="74"/>
      <c r="FF1490" s="74"/>
      <c r="FG1490" s="74"/>
      <c r="FH1490" s="74"/>
      <c r="FI1490" s="74"/>
      <c r="FJ1490" s="74"/>
      <c r="FK1490" s="74"/>
      <c r="FL1490" s="74"/>
      <c r="FM1490" s="74"/>
      <c r="FN1490" s="74"/>
      <c r="FO1490" s="74"/>
      <c r="FP1490" s="74"/>
      <c r="FQ1490" s="74"/>
      <c r="FR1490" s="74"/>
      <c r="FS1490" s="74"/>
      <c r="FT1490" s="74"/>
      <c r="FU1490" s="74"/>
      <c r="FV1490" s="74"/>
      <c r="FW1490" s="74"/>
      <c r="FX1490" s="74"/>
      <c r="FY1490" s="74"/>
      <c r="FZ1490" s="74"/>
      <c r="GA1490" s="74"/>
      <c r="GB1490" s="74"/>
      <c r="GC1490" s="74">
        <v>0</v>
      </c>
      <c r="GD1490" s="74">
        <v>5</v>
      </c>
      <c r="GE1490" s="74">
        <v>8</v>
      </c>
      <c r="GF1490" s="74">
        <v>2</v>
      </c>
      <c r="GG1490" t="s">
        <v>242</v>
      </c>
      <c r="GH1490" t="s">
        <v>243</v>
      </c>
      <c r="GI1490" t="s">
        <v>236</v>
      </c>
      <c r="GJ1490" s="47"/>
      <c r="GK1490" s="30"/>
    </row>
    <row r="1491" spans="1:193" x14ac:dyDescent="0.2">
      <c r="A1491" t="s">
        <v>175</v>
      </c>
      <c r="B1491" t="s">
        <v>241</v>
      </c>
      <c r="C1491" t="s">
        <v>0</v>
      </c>
      <c r="D1491" t="s">
        <v>256</v>
      </c>
      <c r="E1491" t="s">
        <v>223</v>
      </c>
      <c r="F1491" t="s">
        <v>266</v>
      </c>
      <c r="G1491" t="s">
        <v>275</v>
      </c>
      <c r="H1491" s="74">
        <v>0</v>
      </c>
      <c r="I1491" s="74"/>
      <c r="J1491" s="74"/>
      <c r="K1491" s="74"/>
      <c r="L1491" s="74"/>
      <c r="M1491" s="74"/>
      <c r="N1491" s="74"/>
      <c r="O1491" s="74"/>
      <c r="P1491" s="74"/>
      <c r="Q1491" s="74"/>
      <c r="R1491" s="74"/>
      <c r="S1491" s="74"/>
      <c r="T1491" s="74"/>
      <c r="U1491" s="74"/>
      <c r="V1491" s="74"/>
      <c r="W1491" s="74"/>
      <c r="X1491" s="74"/>
      <c r="Y1491" s="74"/>
      <c r="Z1491" s="74"/>
      <c r="AA1491" s="74"/>
      <c r="AB1491" s="74"/>
      <c r="AC1491" s="74"/>
      <c r="AD1491" s="74"/>
      <c r="AE1491" s="74"/>
      <c r="AF1491" s="74"/>
      <c r="AG1491" s="74"/>
      <c r="AH1491" s="74"/>
      <c r="AI1491" s="74"/>
      <c r="AJ1491" s="74"/>
      <c r="AK1491" s="74"/>
      <c r="AL1491" s="74"/>
      <c r="AM1491" s="74"/>
      <c r="AN1491" s="74"/>
      <c r="AO1491" s="74"/>
      <c r="AP1491" s="74"/>
      <c r="AQ1491" s="74"/>
      <c r="AR1491" s="74"/>
      <c r="AS1491" s="74"/>
      <c r="AT1491" s="74"/>
      <c r="AU1491" s="74"/>
      <c r="AV1491" s="74"/>
      <c r="AW1491" s="74"/>
      <c r="AX1491" s="74"/>
      <c r="AY1491" s="74"/>
      <c r="AZ1491" s="74"/>
      <c r="BA1491" s="74"/>
      <c r="BB1491" s="74"/>
      <c r="BC1491" s="74"/>
      <c r="BD1491" s="74"/>
      <c r="BE1491" s="74"/>
      <c r="BF1491" s="74"/>
      <c r="BG1491" s="74"/>
      <c r="BH1491" s="74"/>
      <c r="BI1491" s="74"/>
      <c r="BJ1491" s="74"/>
      <c r="BK1491" s="74"/>
      <c r="BL1491" s="74"/>
      <c r="BM1491" s="74"/>
      <c r="BN1491" s="74"/>
      <c r="BO1491" s="74"/>
      <c r="BP1491" s="74"/>
      <c r="BQ1491" s="74"/>
      <c r="BR1491" s="74"/>
      <c r="BS1491" s="74"/>
      <c r="BT1491" s="74"/>
      <c r="BU1491" s="74"/>
      <c r="BV1491" s="74"/>
      <c r="BW1491" s="74"/>
      <c r="BX1491" s="74"/>
      <c r="BY1491" s="74"/>
      <c r="BZ1491" s="74"/>
      <c r="CA1491" s="74"/>
      <c r="CB1491" s="74"/>
      <c r="CC1491" s="74"/>
      <c r="CD1491" s="74"/>
      <c r="CE1491" s="74"/>
      <c r="CF1491" s="74"/>
      <c r="CG1491" s="74"/>
      <c r="CH1491" s="74"/>
      <c r="CI1491" s="74"/>
      <c r="CJ1491" s="74"/>
      <c r="CK1491" s="74"/>
      <c r="CL1491" s="74"/>
      <c r="CM1491" s="74"/>
      <c r="CN1491" s="74"/>
      <c r="CO1491" s="74"/>
      <c r="CP1491" s="74"/>
      <c r="CQ1491" s="74"/>
      <c r="CR1491" s="74"/>
      <c r="CS1491" s="74"/>
      <c r="CT1491" s="74"/>
      <c r="CU1491" s="74"/>
      <c r="CV1491" s="74"/>
      <c r="CW1491" s="74"/>
      <c r="CX1491" s="74"/>
      <c r="CY1491" s="74"/>
      <c r="CZ1491" s="74"/>
      <c r="DA1491" s="74"/>
      <c r="DB1491" s="74"/>
      <c r="DC1491" s="74"/>
      <c r="DD1491" s="74"/>
      <c r="DE1491" s="74"/>
      <c r="DF1491" s="74"/>
      <c r="DG1491" s="74"/>
      <c r="DH1491" s="74"/>
      <c r="DI1491" s="74"/>
      <c r="DJ1491" s="74"/>
      <c r="DK1491" s="74"/>
      <c r="DL1491" s="74"/>
      <c r="DM1491" s="74"/>
      <c r="DN1491" s="74"/>
      <c r="DO1491" s="74"/>
      <c r="DP1491" s="74"/>
      <c r="DQ1491" s="74"/>
      <c r="DR1491" s="74"/>
      <c r="DS1491" s="74"/>
      <c r="DT1491" s="74"/>
      <c r="DU1491" s="74"/>
      <c r="DV1491" s="74"/>
      <c r="DW1491" s="74"/>
      <c r="DX1491" s="74"/>
      <c r="DY1491" s="74"/>
      <c r="DZ1491" s="74"/>
      <c r="EA1491" s="74"/>
      <c r="EB1491" s="74"/>
      <c r="EC1491" s="74"/>
      <c r="ED1491" s="74"/>
      <c r="EE1491" s="74"/>
      <c r="EF1491" s="74"/>
      <c r="EG1491" s="74"/>
      <c r="EH1491" s="74"/>
      <c r="EI1491" s="74"/>
      <c r="EJ1491" s="74"/>
      <c r="EK1491" s="74"/>
      <c r="EL1491" s="74"/>
      <c r="EM1491" s="74"/>
      <c r="EN1491" s="74"/>
      <c r="EO1491" s="74"/>
      <c r="EP1491" s="74"/>
      <c r="EQ1491" s="74"/>
      <c r="ER1491" s="74"/>
      <c r="ES1491" s="74"/>
      <c r="ET1491" s="74"/>
      <c r="EU1491" s="74"/>
      <c r="EV1491" s="74"/>
      <c r="EW1491" s="74"/>
      <c r="EX1491" s="74"/>
      <c r="EY1491" s="74"/>
      <c r="EZ1491" s="74"/>
      <c r="FA1491" s="74"/>
      <c r="FB1491" s="74"/>
      <c r="FC1491" s="74"/>
      <c r="FD1491" s="74"/>
      <c r="FE1491" s="74"/>
      <c r="FF1491" s="74"/>
      <c r="FG1491" s="74"/>
      <c r="FH1491" s="74"/>
      <c r="FI1491" s="74"/>
      <c r="FJ1491" s="74"/>
      <c r="FK1491" s="74"/>
      <c r="FL1491" s="74"/>
      <c r="FM1491" s="74"/>
      <c r="FN1491" s="74"/>
      <c r="FO1491" s="74"/>
      <c r="FP1491" s="74"/>
      <c r="FQ1491" s="74"/>
      <c r="FR1491" s="74"/>
      <c r="FS1491" s="74"/>
      <c r="FT1491" s="74"/>
      <c r="FU1491" s="74"/>
      <c r="FV1491" s="74"/>
      <c r="FW1491" s="74"/>
      <c r="FX1491" s="74"/>
      <c r="FY1491" s="74"/>
      <c r="FZ1491" s="74"/>
      <c r="GA1491" s="74"/>
      <c r="GB1491" s="74"/>
      <c r="GC1491" s="74">
        <v>0</v>
      </c>
      <c r="GD1491" s="74">
        <v>5</v>
      </c>
      <c r="GE1491" s="74">
        <v>8</v>
      </c>
      <c r="GF1491" s="74">
        <v>2</v>
      </c>
      <c r="GG1491" t="s">
        <v>242</v>
      </c>
      <c r="GH1491" t="s">
        <v>243</v>
      </c>
      <c r="GI1491" t="s">
        <v>236</v>
      </c>
      <c r="GJ1491" s="47"/>
      <c r="GK1491" s="30"/>
    </row>
    <row r="1492" spans="1:193" x14ac:dyDescent="0.2">
      <c r="A1492" t="s">
        <v>175</v>
      </c>
      <c r="B1492" t="s">
        <v>241</v>
      </c>
      <c r="C1492" t="s">
        <v>0</v>
      </c>
      <c r="D1492" t="s">
        <v>256</v>
      </c>
      <c r="E1492" t="s">
        <v>224</v>
      </c>
      <c r="F1492" t="s">
        <v>266</v>
      </c>
      <c r="G1492" t="s">
        <v>275</v>
      </c>
      <c r="H1492" s="74">
        <v>0</v>
      </c>
      <c r="I1492" s="74"/>
      <c r="J1492" s="74"/>
      <c r="K1492" s="74"/>
      <c r="L1492" s="74"/>
      <c r="M1492" s="74"/>
      <c r="N1492" s="74"/>
      <c r="O1492" s="74"/>
      <c r="P1492" s="74"/>
      <c r="Q1492" s="74"/>
      <c r="R1492" s="74"/>
      <c r="S1492" s="74"/>
      <c r="T1492" s="74"/>
      <c r="U1492" s="74"/>
      <c r="V1492" s="74"/>
      <c r="W1492" s="74"/>
      <c r="X1492" s="74"/>
      <c r="Y1492" s="74"/>
      <c r="Z1492" s="74"/>
      <c r="AA1492" s="74"/>
      <c r="AB1492" s="74"/>
      <c r="AC1492" s="74"/>
      <c r="AD1492" s="74"/>
      <c r="AE1492" s="74"/>
      <c r="AF1492" s="74"/>
      <c r="AG1492" s="74"/>
      <c r="AH1492" s="74"/>
      <c r="AI1492" s="74"/>
      <c r="AJ1492" s="74"/>
      <c r="AK1492" s="74"/>
      <c r="AL1492" s="74"/>
      <c r="AM1492" s="74"/>
      <c r="AN1492" s="74"/>
      <c r="AO1492" s="74"/>
      <c r="AP1492" s="74"/>
      <c r="AQ1492" s="74"/>
      <c r="AR1492" s="74"/>
      <c r="AS1492" s="74"/>
      <c r="AT1492" s="74"/>
      <c r="AU1492" s="74"/>
      <c r="AV1492" s="74"/>
      <c r="AW1492" s="74"/>
      <c r="AX1492" s="74"/>
      <c r="AY1492" s="74"/>
      <c r="AZ1492" s="74"/>
      <c r="BA1492" s="74"/>
      <c r="BB1492" s="74"/>
      <c r="BC1492" s="74"/>
      <c r="BD1492" s="74"/>
      <c r="BE1492" s="74"/>
      <c r="BF1492" s="74"/>
      <c r="BG1492" s="74"/>
      <c r="BH1492" s="74"/>
      <c r="BI1492" s="74"/>
      <c r="BJ1492" s="74"/>
      <c r="BK1492" s="74"/>
      <c r="BL1492" s="74"/>
      <c r="BM1492" s="74"/>
      <c r="BN1492" s="74"/>
      <c r="BO1492" s="74"/>
      <c r="BP1492" s="74"/>
      <c r="BQ1492" s="74"/>
      <c r="BR1492" s="74"/>
      <c r="BS1492" s="74"/>
      <c r="BT1492" s="74"/>
      <c r="BU1492" s="74"/>
      <c r="BV1492" s="74"/>
      <c r="BW1492" s="74"/>
      <c r="BX1492" s="74"/>
      <c r="BY1492" s="74"/>
      <c r="BZ1492" s="74"/>
      <c r="CA1492" s="74"/>
      <c r="CB1492" s="74"/>
      <c r="CC1492" s="74"/>
      <c r="CD1492" s="74"/>
      <c r="CE1492" s="74"/>
      <c r="CF1492" s="74"/>
      <c r="CG1492" s="74"/>
      <c r="CH1492" s="74"/>
      <c r="CI1492" s="74"/>
      <c r="CJ1492" s="74"/>
      <c r="CK1492" s="74"/>
      <c r="CL1492" s="74"/>
      <c r="CM1492" s="74"/>
      <c r="CN1492" s="74"/>
      <c r="CO1492" s="74"/>
      <c r="CP1492" s="74"/>
      <c r="CQ1492" s="74"/>
      <c r="CR1492" s="74"/>
      <c r="CS1492" s="74"/>
      <c r="CT1492" s="74"/>
      <c r="CU1492" s="74"/>
      <c r="CV1492" s="74"/>
      <c r="CW1492" s="74"/>
      <c r="CX1492" s="74"/>
      <c r="CY1492" s="74"/>
      <c r="CZ1492" s="74"/>
      <c r="DA1492" s="74"/>
      <c r="DB1492" s="74"/>
      <c r="DC1492" s="74"/>
      <c r="DD1492" s="74"/>
      <c r="DE1492" s="74"/>
      <c r="DF1492" s="74"/>
      <c r="DG1492" s="74"/>
      <c r="DH1492" s="74"/>
      <c r="DI1492" s="74"/>
      <c r="DJ1492" s="74"/>
      <c r="DK1492" s="74"/>
      <c r="DL1492" s="74"/>
      <c r="DM1492" s="74"/>
      <c r="DN1492" s="74"/>
      <c r="DO1492" s="74"/>
      <c r="DP1492" s="74"/>
      <c r="DQ1492" s="74"/>
      <c r="DR1492" s="74"/>
      <c r="DS1492" s="74"/>
      <c r="DT1492" s="74"/>
      <c r="DU1492" s="74"/>
      <c r="DV1492" s="74"/>
      <c r="DW1492" s="74"/>
      <c r="DX1492" s="74"/>
      <c r="DY1492" s="74"/>
      <c r="DZ1492" s="74"/>
      <c r="EA1492" s="74"/>
      <c r="EB1492" s="74"/>
      <c r="EC1492" s="74"/>
      <c r="ED1492" s="74"/>
      <c r="EE1492" s="74"/>
      <c r="EF1492" s="74"/>
      <c r="EG1492" s="74"/>
      <c r="EH1492" s="74"/>
      <c r="EI1492" s="74"/>
      <c r="EJ1492" s="74"/>
      <c r="EK1492" s="74"/>
      <c r="EL1492" s="74"/>
      <c r="EM1492" s="74"/>
      <c r="EN1492" s="74"/>
      <c r="EO1492" s="74"/>
      <c r="EP1492" s="74"/>
      <c r="EQ1492" s="74"/>
      <c r="ER1492" s="74"/>
      <c r="ES1492" s="74"/>
      <c r="ET1492" s="74"/>
      <c r="EU1492" s="74"/>
      <c r="EV1492" s="74"/>
      <c r="EW1492" s="74"/>
      <c r="EX1492" s="74"/>
      <c r="EY1492" s="74"/>
      <c r="EZ1492" s="74"/>
      <c r="FA1492" s="74"/>
      <c r="FB1492" s="74"/>
      <c r="FC1492" s="74"/>
      <c r="FD1492" s="74"/>
      <c r="FE1492" s="74"/>
      <c r="FF1492" s="74"/>
      <c r="FG1492" s="74"/>
      <c r="FH1492" s="74"/>
      <c r="FI1492" s="74"/>
      <c r="FJ1492" s="74"/>
      <c r="FK1492" s="74"/>
      <c r="FL1492" s="74"/>
      <c r="FM1492" s="74"/>
      <c r="FN1492" s="74"/>
      <c r="FO1492" s="74"/>
      <c r="FP1492" s="74"/>
      <c r="FQ1492" s="74"/>
      <c r="FR1492" s="74"/>
      <c r="FS1492" s="74"/>
      <c r="FT1492" s="74"/>
      <c r="FU1492" s="74"/>
      <c r="FV1492" s="74"/>
      <c r="FW1492" s="74"/>
      <c r="FX1492" s="74"/>
      <c r="FY1492" s="74"/>
      <c r="FZ1492" s="74"/>
      <c r="GA1492" s="74"/>
      <c r="GB1492" s="74"/>
      <c r="GC1492" s="74">
        <v>0</v>
      </c>
      <c r="GD1492" s="74">
        <v>5</v>
      </c>
      <c r="GE1492" s="74">
        <v>8</v>
      </c>
      <c r="GF1492" s="74">
        <v>2</v>
      </c>
      <c r="GG1492" t="s">
        <v>242</v>
      </c>
      <c r="GH1492" t="s">
        <v>243</v>
      </c>
      <c r="GI1492" t="s">
        <v>236</v>
      </c>
      <c r="GJ1492" s="47"/>
      <c r="GK1492" s="30"/>
    </row>
    <row r="1493" spans="1:193" x14ac:dyDescent="0.2">
      <c r="A1493" t="s">
        <v>175</v>
      </c>
      <c r="B1493" t="s">
        <v>241</v>
      </c>
      <c r="C1493" t="s">
        <v>0</v>
      </c>
      <c r="D1493" t="s">
        <v>256</v>
      </c>
      <c r="E1493" t="s">
        <v>220</v>
      </c>
      <c r="F1493" t="s">
        <v>266</v>
      </c>
      <c r="G1493" t="s">
        <v>275</v>
      </c>
      <c r="H1493" s="74">
        <v>0</v>
      </c>
      <c r="I1493" s="74"/>
      <c r="J1493" s="74"/>
      <c r="K1493" s="74"/>
      <c r="L1493" s="74"/>
      <c r="M1493" s="74"/>
      <c r="N1493" s="74"/>
      <c r="O1493" s="74"/>
      <c r="P1493" s="74"/>
      <c r="Q1493" s="74"/>
      <c r="R1493" s="74"/>
      <c r="S1493" s="74"/>
      <c r="T1493" s="74"/>
      <c r="U1493" s="74"/>
      <c r="V1493" s="74"/>
      <c r="W1493" s="74"/>
      <c r="X1493" s="74"/>
      <c r="Y1493" s="74"/>
      <c r="Z1493" s="74"/>
      <c r="AA1493" s="74"/>
      <c r="AB1493" s="74"/>
      <c r="AC1493" s="74"/>
      <c r="AD1493" s="74"/>
      <c r="AE1493" s="74"/>
      <c r="AF1493" s="74"/>
      <c r="AG1493" s="74"/>
      <c r="AH1493" s="74"/>
      <c r="AI1493" s="74"/>
      <c r="AJ1493" s="74"/>
      <c r="AK1493" s="74"/>
      <c r="AL1493" s="74"/>
      <c r="AM1493" s="74"/>
      <c r="AN1493" s="74"/>
      <c r="AO1493" s="74"/>
      <c r="AP1493" s="74"/>
      <c r="AQ1493" s="74"/>
      <c r="AR1493" s="74"/>
      <c r="AS1493" s="74"/>
      <c r="AT1493" s="74"/>
      <c r="AU1493" s="74"/>
      <c r="AV1493" s="74"/>
      <c r="AW1493" s="74"/>
      <c r="AX1493" s="74"/>
      <c r="AY1493" s="74"/>
      <c r="AZ1493" s="74"/>
      <c r="BA1493" s="74"/>
      <c r="BB1493" s="74"/>
      <c r="BC1493" s="74"/>
      <c r="BD1493" s="74"/>
      <c r="BE1493" s="74"/>
      <c r="BF1493" s="74"/>
      <c r="BG1493" s="74"/>
      <c r="BH1493" s="74"/>
      <c r="BI1493" s="74"/>
      <c r="BJ1493" s="74"/>
      <c r="BK1493" s="74"/>
      <c r="BL1493" s="74"/>
      <c r="BM1493" s="74"/>
      <c r="BN1493" s="74"/>
      <c r="BO1493" s="74"/>
      <c r="BP1493" s="74"/>
      <c r="BQ1493" s="74"/>
      <c r="BR1493" s="74"/>
      <c r="BS1493" s="74"/>
      <c r="BT1493" s="74"/>
      <c r="BU1493" s="74"/>
      <c r="BV1493" s="74"/>
      <c r="BW1493" s="74"/>
      <c r="BX1493" s="74"/>
      <c r="BY1493" s="74"/>
      <c r="BZ1493" s="74"/>
      <c r="CA1493" s="74"/>
      <c r="CB1493" s="74"/>
      <c r="CC1493" s="74"/>
      <c r="CD1493" s="74"/>
      <c r="CE1493" s="74"/>
      <c r="CF1493" s="74"/>
      <c r="CG1493" s="74"/>
      <c r="CH1493" s="74"/>
      <c r="CI1493" s="74"/>
      <c r="CJ1493" s="74"/>
      <c r="CK1493" s="74"/>
      <c r="CL1493" s="74"/>
      <c r="CM1493" s="74"/>
      <c r="CN1493" s="74"/>
      <c r="CO1493" s="74"/>
      <c r="CP1493" s="74"/>
      <c r="CQ1493" s="74"/>
      <c r="CR1493" s="74"/>
      <c r="CS1493" s="74"/>
      <c r="CT1493" s="74"/>
      <c r="CU1493" s="74"/>
      <c r="CV1493" s="74"/>
      <c r="CW1493" s="74"/>
      <c r="CX1493" s="74"/>
      <c r="CY1493" s="74"/>
      <c r="CZ1493" s="74"/>
      <c r="DA1493" s="74"/>
      <c r="DB1493" s="74"/>
      <c r="DC1493" s="74"/>
      <c r="DD1493" s="74"/>
      <c r="DE1493" s="74"/>
      <c r="DF1493" s="74"/>
      <c r="DG1493" s="74"/>
      <c r="DH1493" s="74"/>
      <c r="DI1493" s="74"/>
      <c r="DJ1493" s="74"/>
      <c r="DK1493" s="74"/>
      <c r="DL1493" s="74"/>
      <c r="DM1493" s="74"/>
      <c r="DN1493" s="74"/>
      <c r="DO1493" s="74"/>
      <c r="DP1493" s="74"/>
      <c r="DQ1493" s="74"/>
      <c r="DR1493" s="74"/>
      <c r="DS1493" s="74"/>
      <c r="DT1493" s="74"/>
      <c r="DU1493" s="74"/>
      <c r="DV1493" s="74"/>
      <c r="DW1493" s="74"/>
      <c r="DX1493" s="74"/>
      <c r="DY1493" s="74"/>
      <c r="DZ1493" s="74"/>
      <c r="EA1493" s="74"/>
      <c r="EB1493" s="74"/>
      <c r="EC1493" s="74"/>
      <c r="ED1493" s="74"/>
      <c r="EE1493" s="74"/>
      <c r="EF1493" s="74"/>
      <c r="EG1493" s="74"/>
      <c r="EH1493" s="74"/>
      <c r="EI1493" s="74"/>
      <c r="EJ1493" s="74"/>
      <c r="EK1493" s="74"/>
      <c r="EL1493" s="74"/>
      <c r="EM1493" s="74"/>
      <c r="EN1493" s="74"/>
      <c r="EO1493" s="74"/>
      <c r="EP1493" s="74"/>
      <c r="EQ1493" s="74"/>
      <c r="ER1493" s="74"/>
      <c r="ES1493" s="74"/>
      <c r="ET1493" s="74"/>
      <c r="EU1493" s="74"/>
      <c r="EV1493" s="74"/>
      <c r="EW1493" s="74"/>
      <c r="EX1493" s="74"/>
      <c r="EY1493" s="74"/>
      <c r="EZ1493" s="74"/>
      <c r="FA1493" s="74"/>
      <c r="FB1493" s="74"/>
      <c r="FC1493" s="74"/>
      <c r="FD1493" s="74"/>
      <c r="FE1493" s="74"/>
      <c r="FF1493" s="74"/>
      <c r="FG1493" s="74"/>
      <c r="FH1493" s="74"/>
      <c r="FI1493" s="74"/>
      <c r="FJ1493" s="74"/>
      <c r="FK1493" s="74"/>
      <c r="FL1493" s="74"/>
      <c r="FM1493" s="74"/>
      <c r="FN1493" s="74"/>
      <c r="FO1493" s="74"/>
      <c r="FP1493" s="74"/>
      <c r="FQ1493" s="74"/>
      <c r="FR1493" s="74"/>
      <c r="FS1493" s="74"/>
      <c r="FT1493" s="74"/>
      <c r="FU1493" s="74"/>
      <c r="FV1493" s="74"/>
      <c r="FW1493" s="74"/>
      <c r="FX1493" s="74"/>
      <c r="FY1493" s="74"/>
      <c r="FZ1493" s="74">
        <v>4</v>
      </c>
      <c r="GA1493" s="74">
        <v>55.304168701171875</v>
      </c>
      <c r="GB1493" s="74">
        <v>148.83000183105469</v>
      </c>
      <c r="GC1493" s="74">
        <v>0</v>
      </c>
      <c r="GD1493" s="74">
        <v>5</v>
      </c>
      <c r="GE1493" s="74">
        <v>8</v>
      </c>
      <c r="GF1493" s="74">
        <v>2</v>
      </c>
      <c r="GG1493" t="s">
        <v>242</v>
      </c>
      <c r="GH1493" t="s">
        <v>243</v>
      </c>
      <c r="GI1493" t="s">
        <v>236</v>
      </c>
      <c r="GJ1493" s="47"/>
      <c r="GK1493" s="30"/>
    </row>
    <row r="1494" spans="1:193" x14ac:dyDescent="0.2">
      <c r="A1494" t="s">
        <v>175</v>
      </c>
      <c r="B1494" t="s">
        <v>241</v>
      </c>
      <c r="C1494" t="s">
        <v>0</v>
      </c>
      <c r="D1494" t="s">
        <v>256</v>
      </c>
      <c r="E1494" t="s">
        <v>221</v>
      </c>
      <c r="F1494" t="s">
        <v>266</v>
      </c>
      <c r="G1494" t="s">
        <v>275</v>
      </c>
      <c r="H1494" s="74">
        <v>0</v>
      </c>
      <c r="I1494" s="74"/>
      <c r="J1494" s="74"/>
      <c r="K1494" s="74"/>
      <c r="L1494" s="74"/>
      <c r="M1494" s="74"/>
      <c r="N1494" s="74"/>
      <c r="O1494" s="74"/>
      <c r="P1494" s="74"/>
      <c r="Q1494" s="74"/>
      <c r="R1494" s="74"/>
      <c r="S1494" s="74"/>
      <c r="T1494" s="74"/>
      <c r="U1494" s="74"/>
      <c r="V1494" s="74"/>
      <c r="W1494" s="74"/>
      <c r="X1494" s="74"/>
      <c r="Y1494" s="74"/>
      <c r="Z1494" s="74"/>
      <c r="AA1494" s="74"/>
      <c r="AB1494" s="74"/>
      <c r="AC1494" s="74"/>
      <c r="AD1494" s="74"/>
      <c r="AE1494" s="74"/>
      <c r="AF1494" s="74"/>
      <c r="AG1494" s="74"/>
      <c r="AH1494" s="74"/>
      <c r="AI1494" s="74"/>
      <c r="AJ1494" s="74"/>
      <c r="AK1494" s="74"/>
      <c r="AL1494" s="74"/>
      <c r="AM1494" s="74"/>
      <c r="AN1494" s="74"/>
      <c r="AO1494" s="74"/>
      <c r="AP1494" s="74"/>
      <c r="AQ1494" s="74"/>
      <c r="AR1494" s="74"/>
      <c r="AS1494" s="74"/>
      <c r="AT1494" s="74"/>
      <c r="AU1494" s="74"/>
      <c r="AV1494" s="74"/>
      <c r="AW1494" s="74"/>
      <c r="AX1494" s="74"/>
      <c r="AY1494" s="74"/>
      <c r="AZ1494" s="74"/>
      <c r="BA1494" s="74"/>
      <c r="BB1494" s="74"/>
      <c r="BC1494" s="74"/>
      <c r="BD1494" s="74"/>
      <c r="BE1494" s="74"/>
      <c r="BF1494" s="74"/>
      <c r="BG1494" s="74"/>
      <c r="BH1494" s="74"/>
      <c r="BI1494" s="74"/>
      <c r="BJ1494" s="74"/>
      <c r="BK1494" s="74"/>
      <c r="BL1494" s="74"/>
      <c r="BM1494" s="74"/>
      <c r="BN1494" s="74"/>
      <c r="BO1494" s="74"/>
      <c r="BP1494" s="74"/>
      <c r="BQ1494" s="74"/>
      <c r="BR1494" s="74"/>
      <c r="BS1494" s="74"/>
      <c r="BT1494" s="74"/>
      <c r="BU1494" s="74"/>
      <c r="BV1494" s="74"/>
      <c r="BW1494" s="74"/>
      <c r="BX1494" s="74"/>
      <c r="BY1494" s="74"/>
      <c r="BZ1494" s="74"/>
      <c r="CA1494" s="74"/>
      <c r="CB1494" s="74"/>
      <c r="CC1494" s="74"/>
      <c r="CD1494" s="74"/>
      <c r="CE1494" s="74"/>
      <c r="CF1494" s="74"/>
      <c r="CG1494" s="74"/>
      <c r="CH1494" s="74"/>
      <c r="CI1494" s="74"/>
      <c r="CJ1494" s="74"/>
      <c r="CK1494" s="74"/>
      <c r="CL1494" s="74"/>
      <c r="CM1494" s="74"/>
      <c r="CN1494" s="74"/>
      <c r="CO1494" s="74"/>
      <c r="CP1494" s="74"/>
      <c r="CQ1494" s="74"/>
      <c r="CR1494" s="74"/>
      <c r="CS1494" s="74"/>
      <c r="CT1494" s="74"/>
      <c r="CU1494" s="74"/>
      <c r="CV1494" s="74"/>
      <c r="CW1494" s="74"/>
      <c r="CX1494" s="74"/>
      <c r="CY1494" s="74"/>
      <c r="CZ1494" s="74"/>
      <c r="DA1494" s="74"/>
      <c r="DB1494" s="74"/>
      <c r="DC1494" s="74"/>
      <c r="DD1494" s="74"/>
      <c r="DE1494" s="74"/>
      <c r="DF1494" s="74"/>
      <c r="DG1494" s="74"/>
      <c r="DH1494" s="74"/>
      <c r="DI1494" s="74"/>
      <c r="DJ1494" s="74"/>
      <c r="DK1494" s="74"/>
      <c r="DL1494" s="74"/>
      <c r="DM1494" s="74"/>
      <c r="DN1494" s="74"/>
      <c r="DO1494" s="74"/>
      <c r="DP1494" s="74"/>
      <c r="DQ1494" s="74"/>
      <c r="DR1494" s="74"/>
      <c r="DS1494" s="74"/>
      <c r="DT1494" s="74"/>
      <c r="DU1494" s="74"/>
      <c r="DV1494" s="74"/>
      <c r="DW1494" s="74"/>
      <c r="DX1494" s="74"/>
      <c r="DY1494" s="74"/>
      <c r="DZ1494" s="74"/>
      <c r="EA1494" s="74"/>
      <c r="EB1494" s="74"/>
      <c r="EC1494" s="74"/>
      <c r="ED1494" s="74"/>
      <c r="EE1494" s="74"/>
      <c r="EF1494" s="74"/>
      <c r="EG1494" s="74"/>
      <c r="EH1494" s="74"/>
      <c r="EI1494" s="74"/>
      <c r="EJ1494" s="74"/>
      <c r="EK1494" s="74"/>
      <c r="EL1494" s="74"/>
      <c r="EM1494" s="74"/>
      <c r="EN1494" s="74"/>
      <c r="EO1494" s="74"/>
      <c r="EP1494" s="74"/>
      <c r="EQ1494" s="74"/>
      <c r="ER1494" s="74"/>
      <c r="ES1494" s="74"/>
      <c r="ET1494" s="74"/>
      <c r="EU1494" s="74"/>
      <c r="EV1494" s="74"/>
      <c r="EW1494" s="74"/>
      <c r="EX1494" s="74"/>
      <c r="EY1494" s="74"/>
      <c r="EZ1494" s="74"/>
      <c r="FA1494" s="74"/>
      <c r="FB1494" s="74"/>
      <c r="FC1494" s="74"/>
      <c r="FD1494" s="74"/>
      <c r="FE1494" s="74"/>
      <c r="FF1494" s="74"/>
      <c r="FG1494" s="74"/>
      <c r="FH1494" s="74"/>
      <c r="FI1494" s="74"/>
      <c r="FJ1494" s="74"/>
      <c r="FK1494" s="74"/>
      <c r="FL1494" s="74"/>
      <c r="FM1494" s="74"/>
      <c r="FN1494" s="74"/>
      <c r="FO1494" s="74"/>
      <c r="FP1494" s="74"/>
      <c r="FQ1494" s="74"/>
      <c r="FR1494" s="74"/>
      <c r="FS1494" s="74"/>
      <c r="FT1494" s="74"/>
      <c r="FU1494" s="74"/>
      <c r="FV1494" s="74"/>
      <c r="FW1494" s="74"/>
      <c r="FX1494" s="74"/>
      <c r="FY1494" s="74"/>
      <c r="FZ1494" s="74">
        <v>13</v>
      </c>
      <c r="GA1494" s="74">
        <v>56.545658111572266</v>
      </c>
      <c r="GB1494" s="74">
        <v>407.60164070129395</v>
      </c>
      <c r="GC1494" s="74">
        <v>0</v>
      </c>
      <c r="GD1494" s="74">
        <v>5</v>
      </c>
      <c r="GE1494" s="74">
        <v>8</v>
      </c>
      <c r="GF1494" s="74">
        <v>2</v>
      </c>
      <c r="GG1494" t="s">
        <v>242</v>
      </c>
      <c r="GH1494" t="s">
        <v>243</v>
      </c>
      <c r="GI1494" t="s">
        <v>236</v>
      </c>
      <c r="GJ1494" s="47"/>
      <c r="GK1494" s="30"/>
    </row>
    <row r="1495" spans="1:193" x14ac:dyDescent="0.2">
      <c r="A1495" t="s">
        <v>175</v>
      </c>
      <c r="B1495" t="s">
        <v>241</v>
      </c>
      <c r="C1495" t="s">
        <v>0</v>
      </c>
      <c r="D1495" t="s">
        <v>256</v>
      </c>
      <c r="E1495" t="s">
        <v>186</v>
      </c>
      <c r="F1495" t="s">
        <v>266</v>
      </c>
      <c r="G1495" t="s">
        <v>275</v>
      </c>
      <c r="H1495" s="74">
        <v>0</v>
      </c>
      <c r="I1495" s="74"/>
      <c r="J1495" s="74"/>
      <c r="K1495" s="74"/>
      <c r="L1495" s="74"/>
      <c r="M1495" s="74"/>
      <c r="N1495" s="74"/>
      <c r="O1495" s="74"/>
      <c r="P1495" s="74"/>
      <c r="Q1495" s="74"/>
      <c r="R1495" s="74"/>
      <c r="S1495" s="74"/>
      <c r="T1495" s="74"/>
      <c r="U1495" s="74"/>
      <c r="V1495" s="74"/>
      <c r="W1495" s="74"/>
      <c r="X1495" s="74"/>
      <c r="Y1495" s="74"/>
      <c r="Z1495" s="74"/>
      <c r="AA1495" s="74"/>
      <c r="AB1495" s="74"/>
      <c r="AC1495" s="74"/>
      <c r="AD1495" s="74"/>
      <c r="AE1495" s="74"/>
      <c r="AF1495" s="74"/>
      <c r="AG1495" s="74"/>
      <c r="AH1495" s="74"/>
      <c r="AI1495" s="74"/>
      <c r="AJ1495" s="74"/>
      <c r="AK1495" s="74"/>
      <c r="AL1495" s="74"/>
      <c r="AM1495" s="74"/>
      <c r="AN1495" s="74"/>
      <c r="AO1495" s="74"/>
      <c r="AP1495" s="74"/>
      <c r="AQ1495" s="74"/>
      <c r="AR1495" s="74"/>
      <c r="AS1495" s="74"/>
      <c r="AT1495" s="74"/>
      <c r="AU1495" s="74"/>
      <c r="AV1495" s="74"/>
      <c r="AW1495" s="74"/>
      <c r="AX1495" s="74"/>
      <c r="AY1495" s="74"/>
      <c r="AZ1495" s="74"/>
      <c r="BA1495" s="74"/>
      <c r="BB1495" s="74"/>
      <c r="BC1495" s="74"/>
      <c r="BD1495" s="74"/>
      <c r="BE1495" s="74"/>
      <c r="BF1495" s="74"/>
      <c r="BG1495" s="74"/>
      <c r="BH1495" s="74"/>
      <c r="BI1495" s="74"/>
      <c r="BJ1495" s="74"/>
      <c r="BK1495" s="74"/>
      <c r="BL1495" s="74"/>
      <c r="BM1495" s="74"/>
      <c r="BN1495" s="74"/>
      <c r="BO1495" s="74"/>
      <c r="BP1495" s="74"/>
      <c r="BQ1495" s="74"/>
      <c r="BR1495" s="74"/>
      <c r="BS1495" s="74"/>
      <c r="BT1495" s="74"/>
      <c r="BU1495" s="74"/>
      <c r="BV1495" s="74"/>
      <c r="BW1495" s="74"/>
      <c r="BX1495" s="74"/>
      <c r="BY1495" s="74"/>
      <c r="BZ1495" s="74"/>
      <c r="CA1495" s="74"/>
      <c r="CB1495" s="74"/>
      <c r="CC1495" s="74"/>
      <c r="CD1495" s="74"/>
      <c r="CE1495" s="74"/>
      <c r="CF1495" s="74"/>
      <c r="CG1495" s="74"/>
      <c r="CH1495" s="74"/>
      <c r="CI1495" s="74"/>
      <c r="CJ1495" s="74"/>
      <c r="CK1495" s="74"/>
      <c r="CL1495" s="74"/>
      <c r="CM1495" s="74"/>
      <c r="CN1495" s="74"/>
      <c r="CO1495" s="74"/>
      <c r="CP1495" s="74"/>
      <c r="CQ1495" s="74"/>
      <c r="CR1495" s="74"/>
      <c r="CS1495" s="74"/>
      <c r="CT1495" s="74"/>
      <c r="CU1495" s="74"/>
      <c r="CV1495" s="74"/>
      <c r="CW1495" s="74"/>
      <c r="CX1495" s="74"/>
      <c r="CY1495" s="74"/>
      <c r="CZ1495" s="74"/>
      <c r="DA1495" s="74"/>
      <c r="DB1495" s="74"/>
      <c r="DC1495" s="74"/>
      <c r="DD1495" s="74"/>
      <c r="DE1495" s="74"/>
      <c r="DF1495" s="74"/>
      <c r="DG1495" s="74"/>
      <c r="DH1495" s="74"/>
      <c r="DI1495" s="74"/>
      <c r="DJ1495" s="74"/>
      <c r="DK1495" s="74"/>
      <c r="DL1495" s="74"/>
      <c r="DM1495" s="74"/>
      <c r="DN1495" s="74"/>
      <c r="DO1495" s="74"/>
      <c r="DP1495" s="74"/>
      <c r="DQ1495" s="74"/>
      <c r="DR1495" s="74"/>
      <c r="DS1495" s="74"/>
      <c r="DT1495" s="74"/>
      <c r="DU1495" s="74"/>
      <c r="DV1495" s="74"/>
      <c r="DW1495" s="74"/>
      <c r="DX1495" s="74"/>
      <c r="DY1495" s="74"/>
      <c r="DZ1495" s="74"/>
      <c r="EA1495" s="74"/>
      <c r="EB1495" s="74"/>
      <c r="EC1495" s="74"/>
      <c r="ED1495" s="74"/>
      <c r="EE1495" s="74"/>
      <c r="EF1495" s="74"/>
      <c r="EG1495" s="74"/>
      <c r="EH1495" s="74"/>
      <c r="EI1495" s="74"/>
      <c r="EJ1495" s="74"/>
      <c r="EK1495" s="74"/>
      <c r="EL1495" s="74"/>
      <c r="EM1495" s="74"/>
      <c r="EN1495" s="74"/>
      <c r="EO1495" s="74"/>
      <c r="EP1495" s="74"/>
      <c r="EQ1495" s="74"/>
      <c r="ER1495" s="74"/>
      <c r="ES1495" s="74"/>
      <c r="ET1495" s="74"/>
      <c r="EU1495" s="74"/>
      <c r="EV1495" s="74"/>
      <c r="EW1495" s="74"/>
      <c r="EX1495" s="74"/>
      <c r="EY1495" s="74"/>
      <c r="EZ1495" s="74"/>
      <c r="FA1495" s="74"/>
      <c r="FB1495" s="74"/>
      <c r="FC1495" s="74"/>
      <c r="FD1495" s="74"/>
      <c r="FE1495" s="74"/>
      <c r="FF1495" s="74"/>
      <c r="FG1495" s="74"/>
      <c r="FH1495" s="74"/>
      <c r="FI1495" s="74"/>
      <c r="FJ1495" s="74"/>
      <c r="FK1495" s="74"/>
      <c r="FL1495" s="74"/>
      <c r="FM1495" s="74"/>
      <c r="FN1495" s="74"/>
      <c r="FO1495" s="74"/>
      <c r="FP1495" s="74"/>
      <c r="FQ1495" s="74"/>
      <c r="FR1495" s="74"/>
      <c r="FS1495" s="74"/>
      <c r="FT1495" s="74"/>
      <c r="FU1495" s="74"/>
      <c r="FV1495" s="74"/>
      <c r="FW1495" s="74"/>
      <c r="FX1495" s="74"/>
      <c r="FY1495" s="74"/>
      <c r="FZ1495" s="74">
        <v>15</v>
      </c>
      <c r="GA1495" s="74">
        <v>69.752632141113281</v>
      </c>
      <c r="GB1495" s="74">
        <v>423.250901222229</v>
      </c>
      <c r="GC1495" s="74">
        <v>0</v>
      </c>
      <c r="GD1495" s="74">
        <v>5</v>
      </c>
      <c r="GE1495" s="74">
        <v>8</v>
      </c>
      <c r="GF1495" s="74">
        <v>2</v>
      </c>
      <c r="GG1495" t="s">
        <v>242</v>
      </c>
      <c r="GH1495" t="s">
        <v>243</v>
      </c>
      <c r="GI1495" t="s">
        <v>236</v>
      </c>
      <c r="GJ1495" s="47"/>
      <c r="GK1495" s="30"/>
    </row>
    <row r="1496" spans="1:193" x14ac:dyDescent="0.2">
      <c r="A1496" t="s">
        <v>175</v>
      </c>
      <c r="B1496" t="s">
        <v>241</v>
      </c>
      <c r="C1496" t="s">
        <v>0</v>
      </c>
      <c r="D1496" t="s">
        <v>256</v>
      </c>
      <c r="E1496" t="s">
        <v>187</v>
      </c>
      <c r="F1496" t="s">
        <v>266</v>
      </c>
      <c r="G1496" t="s">
        <v>275</v>
      </c>
      <c r="H1496" s="74">
        <v>0</v>
      </c>
      <c r="I1496" s="74"/>
      <c r="J1496" s="74"/>
      <c r="K1496" s="74"/>
      <c r="L1496" s="74"/>
      <c r="M1496" s="74"/>
      <c r="N1496" s="74"/>
      <c r="O1496" s="74"/>
      <c r="P1496" s="74"/>
      <c r="Q1496" s="74"/>
      <c r="R1496" s="74"/>
      <c r="S1496" s="74"/>
      <c r="T1496" s="74"/>
      <c r="U1496" s="74"/>
      <c r="V1496" s="74"/>
      <c r="W1496" s="74"/>
      <c r="X1496" s="74"/>
      <c r="Y1496" s="74"/>
      <c r="Z1496" s="74"/>
      <c r="AA1496" s="74"/>
      <c r="AB1496" s="74"/>
      <c r="AC1496" s="74"/>
      <c r="AD1496" s="74"/>
      <c r="AE1496" s="74"/>
      <c r="AF1496" s="74"/>
      <c r="AG1496" s="74"/>
      <c r="AH1496" s="74"/>
      <c r="AI1496" s="74"/>
      <c r="AJ1496" s="74"/>
      <c r="AK1496" s="74"/>
      <c r="AL1496" s="74"/>
      <c r="AM1496" s="74"/>
      <c r="AN1496" s="74"/>
      <c r="AO1496" s="74"/>
      <c r="AP1496" s="74"/>
      <c r="AQ1496" s="74"/>
      <c r="AR1496" s="74"/>
      <c r="AS1496" s="74"/>
      <c r="AT1496" s="74"/>
      <c r="AU1496" s="74"/>
      <c r="AV1496" s="74"/>
      <c r="AW1496" s="74"/>
      <c r="AX1496" s="74"/>
      <c r="AY1496" s="74"/>
      <c r="AZ1496" s="74"/>
      <c r="BA1496" s="74"/>
      <c r="BB1496" s="74"/>
      <c r="BC1496" s="74"/>
      <c r="BD1496" s="74"/>
      <c r="BE1496" s="74"/>
      <c r="BF1496" s="74"/>
      <c r="BG1496" s="74"/>
      <c r="BH1496" s="74"/>
      <c r="BI1496" s="74"/>
      <c r="BJ1496" s="74"/>
      <c r="BK1496" s="74"/>
      <c r="BL1496" s="74"/>
      <c r="BM1496" s="74"/>
      <c r="BN1496" s="74"/>
      <c r="BO1496" s="74"/>
      <c r="BP1496" s="74"/>
      <c r="BQ1496" s="74"/>
      <c r="BR1496" s="74"/>
      <c r="BS1496" s="74"/>
      <c r="BT1496" s="74"/>
      <c r="BU1496" s="74"/>
      <c r="BV1496" s="74"/>
      <c r="BW1496" s="74"/>
      <c r="BX1496" s="74"/>
      <c r="BY1496" s="74"/>
      <c r="BZ1496" s="74"/>
      <c r="CA1496" s="74"/>
      <c r="CB1496" s="74"/>
      <c r="CC1496" s="74"/>
      <c r="CD1496" s="74"/>
      <c r="CE1496" s="74"/>
      <c r="CF1496" s="74"/>
      <c r="CG1496" s="74"/>
      <c r="CH1496" s="74"/>
      <c r="CI1496" s="74"/>
      <c r="CJ1496" s="74"/>
      <c r="CK1496" s="74"/>
      <c r="CL1496" s="74"/>
      <c r="CM1496" s="74"/>
      <c r="CN1496" s="74"/>
      <c r="CO1496" s="74"/>
      <c r="CP1496" s="74"/>
      <c r="CQ1496" s="74"/>
      <c r="CR1496" s="74"/>
      <c r="CS1496" s="74"/>
      <c r="CT1496" s="74"/>
      <c r="CU1496" s="74"/>
      <c r="CV1496" s="74"/>
      <c r="CW1496" s="74"/>
      <c r="CX1496" s="74"/>
      <c r="CY1496" s="74"/>
      <c r="CZ1496" s="74"/>
      <c r="DA1496" s="74"/>
      <c r="DB1496" s="74"/>
      <c r="DC1496" s="74"/>
      <c r="DD1496" s="74"/>
      <c r="DE1496" s="74"/>
      <c r="DF1496" s="74"/>
      <c r="DG1496" s="74"/>
      <c r="DH1496" s="74"/>
      <c r="DI1496" s="74"/>
      <c r="DJ1496" s="74"/>
      <c r="DK1496" s="74"/>
      <c r="DL1496" s="74"/>
      <c r="DM1496" s="74"/>
      <c r="DN1496" s="74"/>
      <c r="DO1496" s="74"/>
      <c r="DP1496" s="74"/>
      <c r="DQ1496" s="74"/>
      <c r="DR1496" s="74"/>
      <c r="DS1496" s="74"/>
      <c r="DT1496" s="74"/>
      <c r="DU1496" s="74"/>
      <c r="DV1496" s="74"/>
      <c r="DW1496" s="74"/>
      <c r="DX1496" s="74"/>
      <c r="DY1496" s="74"/>
      <c r="DZ1496" s="74"/>
      <c r="EA1496" s="74"/>
      <c r="EB1496" s="74"/>
      <c r="EC1496" s="74"/>
      <c r="ED1496" s="74"/>
      <c r="EE1496" s="74"/>
      <c r="EF1496" s="74"/>
      <c r="EG1496" s="74"/>
      <c r="EH1496" s="74"/>
      <c r="EI1496" s="74"/>
      <c r="EJ1496" s="74"/>
      <c r="EK1496" s="74"/>
      <c r="EL1496" s="74"/>
      <c r="EM1496" s="74"/>
      <c r="EN1496" s="74"/>
      <c r="EO1496" s="74"/>
      <c r="EP1496" s="74"/>
      <c r="EQ1496" s="74"/>
      <c r="ER1496" s="74"/>
      <c r="ES1496" s="74"/>
      <c r="ET1496" s="74"/>
      <c r="EU1496" s="74"/>
      <c r="EV1496" s="74"/>
      <c r="EW1496" s="74"/>
      <c r="EX1496" s="74"/>
      <c r="EY1496" s="74"/>
      <c r="EZ1496" s="74"/>
      <c r="FA1496" s="74"/>
      <c r="FB1496" s="74"/>
      <c r="FC1496" s="74"/>
      <c r="FD1496" s="74"/>
      <c r="FE1496" s="74"/>
      <c r="FF1496" s="74"/>
      <c r="FG1496" s="74"/>
      <c r="FH1496" s="74"/>
      <c r="FI1496" s="74"/>
      <c r="FJ1496" s="74"/>
      <c r="FK1496" s="74"/>
      <c r="FL1496" s="74"/>
      <c r="FM1496" s="74"/>
      <c r="FN1496" s="74"/>
      <c r="FO1496" s="74"/>
      <c r="FP1496" s="74"/>
      <c r="FQ1496" s="74"/>
      <c r="FR1496" s="74"/>
      <c r="FS1496" s="74"/>
      <c r="FT1496" s="74"/>
      <c r="FU1496" s="74"/>
      <c r="FV1496" s="74"/>
      <c r="FW1496" s="74"/>
      <c r="FX1496" s="74"/>
      <c r="FY1496" s="74"/>
      <c r="FZ1496" s="74">
        <v>18</v>
      </c>
      <c r="GA1496" s="74">
        <v>79.046821594238281</v>
      </c>
      <c r="GB1496" s="74">
        <v>434.20038080215454</v>
      </c>
      <c r="GC1496" s="74">
        <v>0</v>
      </c>
      <c r="GD1496" s="74">
        <v>5</v>
      </c>
      <c r="GE1496" s="74">
        <v>8</v>
      </c>
      <c r="GF1496" s="74">
        <v>2</v>
      </c>
      <c r="GG1496" t="s">
        <v>242</v>
      </c>
      <c r="GH1496" t="s">
        <v>243</v>
      </c>
      <c r="GI1496" t="s">
        <v>236</v>
      </c>
      <c r="GJ1496" s="47"/>
      <c r="GK1496" s="30"/>
    </row>
    <row r="1497" spans="1:193" x14ac:dyDescent="0.2">
      <c r="A1497" t="s">
        <v>175</v>
      </c>
      <c r="B1497" t="s">
        <v>241</v>
      </c>
      <c r="C1497" t="s">
        <v>0</v>
      </c>
      <c r="D1497" t="s">
        <v>256</v>
      </c>
      <c r="E1497" t="s">
        <v>188</v>
      </c>
      <c r="F1497" t="s">
        <v>266</v>
      </c>
      <c r="G1497" t="s">
        <v>275</v>
      </c>
      <c r="H1497" s="74">
        <v>0</v>
      </c>
      <c r="I1497" s="74"/>
      <c r="J1497" s="74"/>
      <c r="K1497" s="74"/>
      <c r="L1497" s="74"/>
      <c r="M1497" s="74"/>
      <c r="N1497" s="74"/>
      <c r="O1497" s="74"/>
      <c r="P1497" s="74"/>
      <c r="Q1497" s="74"/>
      <c r="R1497" s="74"/>
      <c r="S1497" s="74"/>
      <c r="T1497" s="74"/>
      <c r="U1497" s="74"/>
      <c r="V1497" s="74"/>
      <c r="W1497" s="74"/>
      <c r="X1497" s="74"/>
      <c r="Y1497" s="74"/>
      <c r="Z1497" s="74"/>
      <c r="AA1497" s="74"/>
      <c r="AB1497" s="74"/>
      <c r="AC1497" s="74"/>
      <c r="AD1497" s="74"/>
      <c r="AE1497" s="74"/>
      <c r="AF1497" s="74"/>
      <c r="AG1497" s="74"/>
      <c r="AH1497" s="74"/>
      <c r="AI1497" s="74"/>
      <c r="AJ1497" s="74"/>
      <c r="AK1497" s="74"/>
      <c r="AL1497" s="74"/>
      <c r="AM1497" s="74"/>
      <c r="AN1497" s="74"/>
      <c r="AO1497" s="74"/>
      <c r="AP1497" s="74"/>
      <c r="AQ1497" s="74"/>
      <c r="AR1497" s="74"/>
      <c r="AS1497" s="74"/>
      <c r="AT1497" s="74"/>
      <c r="AU1497" s="74"/>
      <c r="AV1497" s="74"/>
      <c r="AW1497" s="74"/>
      <c r="AX1497" s="74"/>
      <c r="AY1497" s="74"/>
      <c r="AZ1497" s="74"/>
      <c r="BA1497" s="74"/>
      <c r="BB1497" s="74"/>
      <c r="BC1497" s="74"/>
      <c r="BD1497" s="74"/>
      <c r="BE1497" s="74"/>
      <c r="BF1497" s="74"/>
      <c r="BG1497" s="74"/>
      <c r="BH1497" s="74"/>
      <c r="BI1497" s="74"/>
      <c r="BJ1497" s="74"/>
      <c r="BK1497" s="74"/>
      <c r="BL1497" s="74"/>
      <c r="BM1497" s="74"/>
      <c r="BN1497" s="74"/>
      <c r="BO1497" s="74"/>
      <c r="BP1497" s="74"/>
      <c r="BQ1497" s="74"/>
      <c r="BR1497" s="74"/>
      <c r="BS1497" s="74"/>
      <c r="BT1497" s="74"/>
      <c r="BU1497" s="74"/>
      <c r="BV1497" s="74"/>
      <c r="BW1497" s="74"/>
      <c r="BX1497" s="74"/>
      <c r="BY1497" s="74"/>
      <c r="BZ1497" s="74"/>
      <c r="CA1497" s="74"/>
      <c r="CB1497" s="74"/>
      <c r="CC1497" s="74"/>
      <c r="CD1497" s="74"/>
      <c r="CE1497" s="74"/>
      <c r="CF1497" s="74"/>
      <c r="CG1497" s="74"/>
      <c r="CH1497" s="74"/>
      <c r="CI1497" s="74"/>
      <c r="CJ1497" s="74"/>
      <c r="CK1497" s="74"/>
      <c r="CL1497" s="74"/>
      <c r="CM1497" s="74"/>
      <c r="CN1497" s="74"/>
      <c r="CO1497" s="74"/>
      <c r="CP1497" s="74"/>
      <c r="CQ1497" s="74"/>
      <c r="CR1497" s="74"/>
      <c r="CS1497" s="74"/>
      <c r="CT1497" s="74"/>
      <c r="CU1497" s="74"/>
      <c r="CV1497" s="74"/>
      <c r="CW1497" s="74"/>
      <c r="CX1497" s="74"/>
      <c r="CY1497" s="74"/>
      <c r="CZ1497" s="74"/>
      <c r="DA1497" s="74"/>
      <c r="DB1497" s="74"/>
      <c r="DC1497" s="74"/>
      <c r="DD1497" s="74"/>
      <c r="DE1497" s="74"/>
      <c r="DF1497" s="74"/>
      <c r="DG1497" s="74"/>
      <c r="DH1497" s="74"/>
      <c r="DI1497" s="74"/>
      <c r="DJ1497" s="74"/>
      <c r="DK1497" s="74"/>
      <c r="DL1497" s="74"/>
      <c r="DM1497" s="74"/>
      <c r="DN1497" s="74"/>
      <c r="DO1497" s="74"/>
      <c r="DP1497" s="74"/>
      <c r="DQ1497" s="74"/>
      <c r="DR1497" s="74"/>
      <c r="DS1497" s="74"/>
      <c r="DT1497" s="74"/>
      <c r="DU1497" s="74"/>
      <c r="DV1497" s="74"/>
      <c r="DW1497" s="74"/>
      <c r="DX1497" s="74"/>
      <c r="DY1497" s="74"/>
      <c r="DZ1497" s="74"/>
      <c r="EA1497" s="74"/>
      <c r="EB1497" s="74"/>
      <c r="EC1497" s="74"/>
      <c r="ED1497" s="74"/>
      <c r="EE1497" s="74"/>
      <c r="EF1497" s="74"/>
      <c r="EG1497" s="74"/>
      <c r="EH1497" s="74"/>
      <c r="EI1497" s="74"/>
      <c r="EJ1497" s="74"/>
      <c r="EK1497" s="74"/>
      <c r="EL1497" s="74"/>
      <c r="EM1497" s="74"/>
      <c r="EN1497" s="74"/>
      <c r="EO1497" s="74"/>
      <c r="EP1497" s="74"/>
      <c r="EQ1497" s="74"/>
      <c r="ER1497" s="74"/>
      <c r="ES1497" s="74"/>
      <c r="ET1497" s="74"/>
      <c r="EU1497" s="74"/>
      <c r="EV1497" s="74"/>
      <c r="EW1497" s="74"/>
      <c r="EX1497" s="74"/>
      <c r="EY1497" s="74"/>
      <c r="EZ1497" s="74"/>
      <c r="FA1497" s="74"/>
      <c r="FB1497" s="74"/>
      <c r="FC1497" s="74"/>
      <c r="FD1497" s="74"/>
      <c r="FE1497" s="74"/>
      <c r="FF1497" s="74"/>
      <c r="FG1497" s="74"/>
      <c r="FH1497" s="74"/>
      <c r="FI1497" s="74"/>
      <c r="FJ1497" s="74"/>
      <c r="FK1497" s="74"/>
      <c r="FL1497" s="74"/>
      <c r="FM1497" s="74"/>
      <c r="FN1497" s="74"/>
      <c r="FO1497" s="74"/>
      <c r="FP1497" s="74"/>
      <c r="FQ1497" s="74"/>
      <c r="FR1497" s="74"/>
      <c r="FS1497" s="74"/>
      <c r="FT1497" s="74"/>
      <c r="FU1497" s="74"/>
      <c r="FV1497" s="74"/>
      <c r="FW1497" s="74"/>
      <c r="FX1497" s="74"/>
      <c r="FY1497" s="74"/>
      <c r="FZ1497" s="74">
        <v>19</v>
      </c>
      <c r="GA1497" s="74">
        <v>96.822502136230469</v>
      </c>
      <c r="GB1497" s="74">
        <v>610.02639818191528</v>
      </c>
      <c r="GC1497" s="74">
        <v>0</v>
      </c>
      <c r="GD1497" s="74">
        <v>5</v>
      </c>
      <c r="GE1497" s="74">
        <v>8</v>
      </c>
      <c r="GF1497" s="74">
        <v>2</v>
      </c>
      <c r="GG1497" t="s">
        <v>242</v>
      </c>
      <c r="GH1497" t="s">
        <v>243</v>
      </c>
      <c r="GI1497" t="s">
        <v>236</v>
      </c>
      <c r="GJ1497" s="47"/>
      <c r="GK1497" s="30"/>
    </row>
    <row r="1498" spans="1:193" x14ac:dyDescent="0.2">
      <c r="A1498" t="s">
        <v>175</v>
      </c>
      <c r="B1498" t="s">
        <v>241</v>
      </c>
      <c r="C1498" t="s">
        <v>0</v>
      </c>
      <c r="D1498" t="s">
        <v>256</v>
      </c>
      <c r="E1498" t="s">
        <v>189</v>
      </c>
      <c r="F1498" t="s">
        <v>266</v>
      </c>
      <c r="G1498" t="s">
        <v>275</v>
      </c>
      <c r="H1498" s="74">
        <v>0</v>
      </c>
      <c r="I1498" s="74"/>
      <c r="J1498" s="74"/>
      <c r="K1498" s="74"/>
      <c r="L1498" s="74"/>
      <c r="M1498" s="74"/>
      <c r="N1498" s="74"/>
      <c r="O1498" s="74"/>
      <c r="P1498" s="74"/>
      <c r="Q1498" s="74"/>
      <c r="R1498" s="74"/>
      <c r="S1498" s="74"/>
      <c r="T1498" s="74"/>
      <c r="U1498" s="74"/>
      <c r="V1498" s="74"/>
      <c r="W1498" s="74"/>
      <c r="X1498" s="74"/>
      <c r="Y1498" s="74"/>
      <c r="Z1498" s="74"/>
      <c r="AA1498" s="74"/>
      <c r="AB1498" s="74"/>
      <c r="AC1498" s="74"/>
      <c r="AD1498" s="74"/>
      <c r="AE1498" s="74"/>
      <c r="AF1498" s="74"/>
      <c r="AG1498" s="74"/>
      <c r="AH1498" s="74"/>
      <c r="AI1498" s="74"/>
      <c r="AJ1498" s="74"/>
      <c r="AK1498" s="74"/>
      <c r="AL1498" s="74"/>
      <c r="AM1498" s="74"/>
      <c r="AN1498" s="74"/>
      <c r="AO1498" s="74"/>
      <c r="AP1498" s="74"/>
      <c r="AQ1498" s="74"/>
      <c r="AR1498" s="74"/>
      <c r="AS1498" s="74"/>
      <c r="AT1498" s="74"/>
      <c r="AU1498" s="74"/>
      <c r="AV1498" s="74"/>
      <c r="AW1498" s="74"/>
      <c r="AX1498" s="74"/>
      <c r="AY1498" s="74"/>
      <c r="AZ1498" s="74"/>
      <c r="BA1498" s="74"/>
      <c r="BB1498" s="74"/>
      <c r="BC1498" s="74"/>
      <c r="BD1498" s="74"/>
      <c r="BE1498" s="74"/>
      <c r="BF1498" s="74"/>
      <c r="BG1498" s="74"/>
      <c r="BH1498" s="74"/>
      <c r="BI1498" s="74"/>
      <c r="BJ1498" s="74"/>
      <c r="BK1498" s="74"/>
      <c r="BL1498" s="74"/>
      <c r="BM1498" s="74"/>
      <c r="BN1498" s="74"/>
      <c r="BO1498" s="74"/>
      <c r="BP1498" s="74"/>
      <c r="BQ1498" s="74"/>
      <c r="BR1498" s="74"/>
      <c r="BS1498" s="74"/>
      <c r="BT1498" s="74"/>
      <c r="BU1498" s="74"/>
      <c r="BV1498" s="74"/>
      <c r="BW1498" s="74"/>
      <c r="BX1498" s="74"/>
      <c r="BY1498" s="74"/>
      <c r="BZ1498" s="74"/>
      <c r="CA1498" s="74"/>
      <c r="CB1498" s="74"/>
      <c r="CC1498" s="74"/>
      <c r="CD1498" s="74"/>
      <c r="CE1498" s="74"/>
      <c r="CF1498" s="74"/>
      <c r="CG1498" s="74"/>
      <c r="CH1498" s="74"/>
      <c r="CI1498" s="74"/>
      <c r="CJ1498" s="74"/>
      <c r="CK1498" s="74"/>
      <c r="CL1498" s="74"/>
      <c r="CM1498" s="74"/>
      <c r="CN1498" s="74"/>
      <c r="CO1498" s="74"/>
      <c r="CP1498" s="74"/>
      <c r="CQ1498" s="74"/>
      <c r="CR1498" s="74"/>
      <c r="CS1498" s="74"/>
      <c r="CT1498" s="74"/>
      <c r="CU1498" s="74"/>
      <c r="CV1498" s="74"/>
      <c r="CW1498" s="74"/>
      <c r="CX1498" s="74"/>
      <c r="CY1498" s="74"/>
      <c r="CZ1498" s="74"/>
      <c r="DA1498" s="74"/>
      <c r="DB1498" s="74"/>
      <c r="DC1498" s="74"/>
      <c r="DD1498" s="74"/>
      <c r="DE1498" s="74"/>
      <c r="DF1498" s="74"/>
      <c r="DG1498" s="74"/>
      <c r="DH1498" s="74"/>
      <c r="DI1498" s="74"/>
      <c r="DJ1498" s="74"/>
      <c r="DK1498" s="74"/>
      <c r="DL1498" s="74"/>
      <c r="DM1498" s="74"/>
      <c r="DN1498" s="74"/>
      <c r="DO1498" s="74"/>
      <c r="DP1498" s="74"/>
      <c r="DQ1498" s="74"/>
      <c r="DR1498" s="74"/>
      <c r="DS1498" s="74"/>
      <c r="DT1498" s="74"/>
      <c r="DU1498" s="74"/>
      <c r="DV1498" s="74"/>
      <c r="DW1498" s="74"/>
      <c r="DX1498" s="74"/>
      <c r="DY1498" s="74"/>
      <c r="DZ1498" s="74"/>
      <c r="EA1498" s="74"/>
      <c r="EB1498" s="74"/>
      <c r="EC1498" s="74"/>
      <c r="ED1498" s="74"/>
      <c r="EE1498" s="74"/>
      <c r="EF1498" s="74"/>
      <c r="EG1498" s="74"/>
      <c r="EH1498" s="74"/>
      <c r="EI1498" s="74"/>
      <c r="EJ1498" s="74"/>
      <c r="EK1498" s="74"/>
      <c r="EL1498" s="74"/>
      <c r="EM1498" s="74"/>
      <c r="EN1498" s="74"/>
      <c r="EO1498" s="74"/>
      <c r="EP1498" s="74"/>
      <c r="EQ1498" s="74"/>
      <c r="ER1498" s="74"/>
      <c r="ES1498" s="74"/>
      <c r="ET1498" s="74"/>
      <c r="EU1498" s="74"/>
      <c r="EV1498" s="74"/>
      <c r="EW1498" s="74"/>
      <c r="EX1498" s="74"/>
      <c r="EY1498" s="74"/>
      <c r="EZ1498" s="74"/>
      <c r="FA1498" s="74"/>
      <c r="FB1498" s="74"/>
      <c r="FC1498" s="74"/>
      <c r="FD1498" s="74"/>
      <c r="FE1498" s="74"/>
      <c r="FF1498" s="74"/>
      <c r="FG1498" s="74"/>
      <c r="FH1498" s="74"/>
      <c r="FI1498" s="74"/>
      <c r="FJ1498" s="74"/>
      <c r="FK1498" s="74"/>
      <c r="FL1498" s="74"/>
      <c r="FM1498" s="74"/>
      <c r="FN1498" s="74"/>
      <c r="FO1498" s="74"/>
      <c r="FP1498" s="74"/>
      <c r="FQ1498" s="74"/>
      <c r="FR1498" s="74"/>
      <c r="FS1498" s="74"/>
      <c r="FT1498" s="74"/>
      <c r="FU1498" s="74"/>
      <c r="FV1498" s="74"/>
      <c r="FW1498" s="74"/>
      <c r="FX1498" s="74"/>
      <c r="FY1498" s="74"/>
      <c r="FZ1498" s="74">
        <v>19</v>
      </c>
      <c r="GA1498" s="74">
        <v>118.569091796875</v>
      </c>
      <c r="GB1498" s="74">
        <v>691.68902015686035</v>
      </c>
      <c r="GC1498" s="74">
        <v>0</v>
      </c>
      <c r="GD1498" s="74">
        <v>5</v>
      </c>
      <c r="GE1498" s="74">
        <v>8</v>
      </c>
      <c r="GF1498" s="74">
        <v>2</v>
      </c>
      <c r="GG1498" t="s">
        <v>242</v>
      </c>
      <c r="GH1498" t="s">
        <v>243</v>
      </c>
      <c r="GI1498" t="s">
        <v>236</v>
      </c>
      <c r="GJ1498" s="47"/>
      <c r="GK1498" s="30"/>
    </row>
    <row r="1499" spans="1:193" x14ac:dyDescent="0.2">
      <c r="A1499" t="s">
        <v>175</v>
      </c>
      <c r="B1499" t="s">
        <v>241</v>
      </c>
      <c r="C1499" t="s">
        <v>0</v>
      </c>
      <c r="D1499" t="s">
        <v>256</v>
      </c>
      <c r="E1499" t="s">
        <v>190</v>
      </c>
      <c r="F1499" t="s">
        <v>266</v>
      </c>
      <c r="G1499" t="s">
        <v>275</v>
      </c>
      <c r="H1499" s="74">
        <v>0</v>
      </c>
      <c r="I1499" s="74"/>
      <c r="J1499" s="74"/>
      <c r="K1499" s="74"/>
      <c r="L1499" s="74"/>
      <c r="M1499" s="74"/>
      <c r="N1499" s="74"/>
      <c r="O1499" s="74"/>
      <c r="P1499" s="74"/>
      <c r="Q1499" s="74"/>
      <c r="R1499" s="74"/>
      <c r="S1499" s="74"/>
      <c r="T1499" s="74"/>
      <c r="U1499" s="74"/>
      <c r="V1499" s="74"/>
      <c r="W1499" s="74"/>
      <c r="X1499" s="74"/>
      <c r="Y1499" s="74"/>
      <c r="Z1499" s="74"/>
      <c r="AA1499" s="74"/>
      <c r="AB1499" s="74"/>
      <c r="AC1499" s="74"/>
      <c r="AD1499" s="74"/>
      <c r="AE1499" s="74"/>
      <c r="AF1499" s="74"/>
      <c r="AG1499" s="74"/>
      <c r="AH1499" s="74"/>
      <c r="AI1499" s="74"/>
      <c r="AJ1499" s="74"/>
      <c r="AK1499" s="74"/>
      <c r="AL1499" s="74"/>
      <c r="AM1499" s="74"/>
      <c r="AN1499" s="74"/>
      <c r="AO1499" s="74"/>
      <c r="AP1499" s="74"/>
      <c r="AQ1499" s="74"/>
      <c r="AR1499" s="74"/>
      <c r="AS1499" s="74"/>
      <c r="AT1499" s="74"/>
      <c r="AU1499" s="74"/>
      <c r="AV1499" s="74"/>
      <c r="AW1499" s="74"/>
      <c r="AX1499" s="74"/>
      <c r="AY1499" s="74"/>
      <c r="AZ1499" s="74"/>
      <c r="BA1499" s="74"/>
      <c r="BB1499" s="74"/>
      <c r="BC1499" s="74"/>
      <c r="BD1499" s="74"/>
      <c r="BE1499" s="74"/>
      <c r="BF1499" s="74"/>
      <c r="BG1499" s="74"/>
      <c r="BH1499" s="74"/>
      <c r="BI1499" s="74"/>
      <c r="BJ1499" s="74"/>
      <c r="BK1499" s="74"/>
      <c r="BL1499" s="74"/>
      <c r="BM1499" s="74"/>
      <c r="BN1499" s="74"/>
      <c r="BO1499" s="74"/>
      <c r="BP1499" s="74"/>
      <c r="BQ1499" s="74"/>
      <c r="BR1499" s="74"/>
      <c r="BS1499" s="74"/>
      <c r="BT1499" s="74"/>
      <c r="BU1499" s="74"/>
      <c r="BV1499" s="74"/>
      <c r="BW1499" s="74"/>
      <c r="BX1499" s="74"/>
      <c r="BY1499" s="74"/>
      <c r="BZ1499" s="74"/>
      <c r="CA1499" s="74"/>
      <c r="CB1499" s="74"/>
      <c r="CC1499" s="74"/>
      <c r="CD1499" s="74"/>
      <c r="CE1499" s="74"/>
      <c r="CF1499" s="74"/>
      <c r="CG1499" s="74"/>
      <c r="CH1499" s="74"/>
      <c r="CI1499" s="74"/>
      <c r="CJ1499" s="74"/>
      <c r="CK1499" s="74"/>
      <c r="CL1499" s="74"/>
      <c r="CM1499" s="74"/>
      <c r="CN1499" s="74"/>
      <c r="CO1499" s="74"/>
      <c r="CP1499" s="74"/>
      <c r="CQ1499" s="74"/>
      <c r="CR1499" s="74"/>
      <c r="CS1499" s="74"/>
      <c r="CT1499" s="74"/>
      <c r="CU1499" s="74"/>
      <c r="CV1499" s="74"/>
      <c r="CW1499" s="74"/>
      <c r="CX1499" s="74"/>
      <c r="CY1499" s="74"/>
      <c r="CZ1499" s="74"/>
      <c r="DA1499" s="74"/>
      <c r="DB1499" s="74"/>
      <c r="DC1499" s="74"/>
      <c r="DD1499" s="74"/>
      <c r="DE1499" s="74"/>
      <c r="DF1499" s="74"/>
      <c r="DG1499" s="74"/>
      <c r="DH1499" s="74"/>
      <c r="DI1499" s="74"/>
      <c r="DJ1499" s="74"/>
      <c r="DK1499" s="74"/>
      <c r="DL1499" s="74"/>
      <c r="DM1499" s="74"/>
      <c r="DN1499" s="74"/>
      <c r="DO1499" s="74"/>
      <c r="DP1499" s="74"/>
      <c r="DQ1499" s="74"/>
      <c r="DR1499" s="74"/>
      <c r="DS1499" s="74"/>
      <c r="DT1499" s="74"/>
      <c r="DU1499" s="74"/>
      <c r="DV1499" s="74"/>
      <c r="DW1499" s="74"/>
      <c r="DX1499" s="74"/>
      <c r="DY1499" s="74"/>
      <c r="DZ1499" s="74"/>
      <c r="EA1499" s="74"/>
      <c r="EB1499" s="74"/>
      <c r="EC1499" s="74"/>
      <c r="ED1499" s="74"/>
      <c r="EE1499" s="74"/>
      <c r="EF1499" s="74"/>
      <c r="EG1499" s="74"/>
      <c r="EH1499" s="74"/>
      <c r="EI1499" s="74"/>
      <c r="EJ1499" s="74"/>
      <c r="EK1499" s="74"/>
      <c r="EL1499" s="74"/>
      <c r="EM1499" s="74"/>
      <c r="EN1499" s="74"/>
      <c r="EO1499" s="74"/>
      <c r="EP1499" s="74"/>
      <c r="EQ1499" s="74"/>
      <c r="ER1499" s="74"/>
      <c r="ES1499" s="74"/>
      <c r="ET1499" s="74"/>
      <c r="EU1499" s="74"/>
      <c r="EV1499" s="74"/>
      <c r="EW1499" s="74"/>
      <c r="EX1499" s="74"/>
      <c r="EY1499" s="74"/>
      <c r="EZ1499" s="74"/>
      <c r="FA1499" s="74"/>
      <c r="FB1499" s="74"/>
      <c r="FC1499" s="74"/>
      <c r="FD1499" s="74"/>
      <c r="FE1499" s="74"/>
      <c r="FF1499" s="74"/>
      <c r="FG1499" s="74"/>
      <c r="FH1499" s="74"/>
      <c r="FI1499" s="74"/>
      <c r="FJ1499" s="74"/>
      <c r="FK1499" s="74"/>
      <c r="FL1499" s="74"/>
      <c r="FM1499" s="74"/>
      <c r="FN1499" s="74"/>
      <c r="FO1499" s="74"/>
      <c r="FP1499" s="74"/>
      <c r="FQ1499" s="74"/>
      <c r="FR1499" s="74"/>
      <c r="FS1499" s="74"/>
      <c r="FT1499" s="74"/>
      <c r="FU1499" s="74"/>
      <c r="FV1499" s="74"/>
      <c r="FW1499" s="74"/>
      <c r="FX1499" s="74"/>
      <c r="FY1499" s="74"/>
      <c r="FZ1499" s="74">
        <v>19</v>
      </c>
      <c r="GA1499" s="74">
        <v>111.87604522705078</v>
      </c>
      <c r="GB1499" s="74">
        <v>705.94716930389404</v>
      </c>
      <c r="GC1499" s="74">
        <v>0</v>
      </c>
      <c r="GD1499" s="74">
        <v>5</v>
      </c>
      <c r="GE1499" s="74">
        <v>8</v>
      </c>
      <c r="GF1499" s="74">
        <v>2</v>
      </c>
      <c r="GG1499" t="s">
        <v>242</v>
      </c>
      <c r="GH1499" t="s">
        <v>243</v>
      </c>
      <c r="GI1499" t="s">
        <v>236</v>
      </c>
      <c r="GJ1499" s="47"/>
      <c r="GK1499" s="30"/>
    </row>
    <row r="1500" spans="1:193" x14ac:dyDescent="0.2">
      <c r="A1500" t="s">
        <v>175</v>
      </c>
      <c r="B1500" t="s">
        <v>241</v>
      </c>
      <c r="C1500" t="s">
        <v>0</v>
      </c>
      <c r="D1500" t="s">
        <v>256</v>
      </c>
      <c r="E1500" t="s">
        <v>191</v>
      </c>
      <c r="F1500" t="s">
        <v>266</v>
      </c>
      <c r="G1500" t="s">
        <v>275</v>
      </c>
      <c r="H1500" s="74">
        <v>25</v>
      </c>
      <c r="I1500" s="74">
        <v>0.72042715549468994</v>
      </c>
      <c r="J1500" s="74">
        <v>0.71789699792861938</v>
      </c>
      <c r="K1500" s="74">
        <v>0.78183579444885254</v>
      </c>
      <c r="L1500" s="74">
        <v>0.90138846635818481</v>
      </c>
      <c r="M1500" s="74">
        <v>1.0810515880584717</v>
      </c>
      <c r="N1500" s="74">
        <v>1.1956295967102051</v>
      </c>
      <c r="O1500" s="74">
        <v>1.4653114080429077</v>
      </c>
      <c r="P1500" s="74">
        <v>1.7329639196395874</v>
      </c>
      <c r="Q1500" s="74">
        <v>1.8934192657470703</v>
      </c>
      <c r="R1500" s="74">
        <v>2.0377707481384277</v>
      </c>
      <c r="S1500" s="74">
        <v>2.0606441497802734</v>
      </c>
      <c r="T1500" s="74">
        <v>2.113628625869751</v>
      </c>
      <c r="U1500" s="74">
        <v>2.1279981136322021</v>
      </c>
      <c r="V1500" s="74">
        <v>1.9935214519500732</v>
      </c>
      <c r="W1500" s="74">
        <v>1.8736008405685425</v>
      </c>
      <c r="X1500" s="74">
        <v>1.6142426729202271</v>
      </c>
      <c r="Y1500" s="74">
        <v>1.2906762361526489</v>
      </c>
      <c r="Z1500" s="74">
        <v>1.0751669406890869</v>
      </c>
      <c r="AA1500" s="74">
        <v>0.87893527746200562</v>
      </c>
      <c r="AB1500" s="74">
        <v>0.78296744823455811</v>
      </c>
      <c r="AC1500" s="74">
        <v>0.82005578279495239</v>
      </c>
      <c r="AD1500" s="74">
        <v>0.80028450489044189</v>
      </c>
      <c r="AE1500" s="74">
        <v>0.77685075998306274</v>
      </c>
      <c r="AF1500" s="74">
        <v>0.72489672899246216</v>
      </c>
      <c r="AG1500" s="74">
        <v>-0.10046740621328354</v>
      </c>
      <c r="AH1500" s="74">
        <v>-9.1103896498680115E-2</v>
      </c>
      <c r="AI1500" s="74">
        <v>-9.8062649369239807E-2</v>
      </c>
      <c r="AJ1500" s="74">
        <v>-0.11739365756511688</v>
      </c>
      <c r="AK1500" s="74">
        <v>-7.1378231048583984E-2</v>
      </c>
      <c r="AL1500" s="74">
        <v>-7.491321861743927E-2</v>
      </c>
      <c r="AM1500" s="74">
        <v>1.1024622246623039E-2</v>
      </c>
      <c r="AN1500" s="74">
        <v>8.1297844648361206E-2</v>
      </c>
      <c r="AO1500" s="74">
        <v>7.6147571206092834E-2</v>
      </c>
      <c r="AP1500" s="74">
        <v>0.13474875688552856</v>
      </c>
      <c r="AQ1500" s="74">
        <v>0.11657741665840149</v>
      </c>
      <c r="AR1500" s="74">
        <v>0.11533590406179428</v>
      </c>
      <c r="AS1500" s="74">
        <v>5.8783013373613358E-2</v>
      </c>
      <c r="AT1500" s="74">
        <v>-3.86701300740242E-2</v>
      </c>
      <c r="AU1500" s="74">
        <v>-2.9374891892075539E-4</v>
      </c>
      <c r="AV1500" s="74">
        <v>-5.4183531552553177E-2</v>
      </c>
      <c r="AW1500" s="74">
        <v>-0.13334998488426208</v>
      </c>
      <c r="AX1500" s="74">
        <v>-0.14818033576011658</v>
      </c>
      <c r="AY1500" s="74">
        <v>-0.15475119650363922</v>
      </c>
      <c r="AZ1500" s="74">
        <v>-0.15388764441013336</v>
      </c>
      <c r="BA1500" s="74">
        <v>-8.5871703922748566E-2</v>
      </c>
      <c r="BB1500" s="74">
        <v>-6.4143761992454529E-2</v>
      </c>
      <c r="BC1500" s="74">
        <v>-6.8635784089565277E-2</v>
      </c>
      <c r="BD1500" s="74">
        <v>-9.5111526548862457E-2</v>
      </c>
      <c r="BE1500" s="74">
        <v>-5.3689207881689072E-2</v>
      </c>
      <c r="BF1500" s="74">
        <v>-4.2920287698507309E-2</v>
      </c>
      <c r="BG1500" s="74">
        <v>-4.0331851691007614E-2</v>
      </c>
      <c r="BH1500" s="74">
        <v>-6.1957355588674545E-2</v>
      </c>
      <c r="BI1500" s="74">
        <v>-1.9546475261449814E-2</v>
      </c>
      <c r="BJ1500" s="74">
        <v>-1.5849480405449867E-2</v>
      </c>
      <c r="BK1500" s="74">
        <v>9.5271773636341095E-2</v>
      </c>
      <c r="BL1500" s="74">
        <v>0.16557961702346802</v>
      </c>
      <c r="BM1500" s="74">
        <v>0.17369121313095093</v>
      </c>
      <c r="BN1500" s="74">
        <v>0.23849768936634064</v>
      </c>
      <c r="BO1500" s="74">
        <v>0.22197720408439636</v>
      </c>
      <c r="BP1500" s="74">
        <v>0.22626818716526031</v>
      </c>
      <c r="BQ1500" s="74">
        <v>0.17347753047943115</v>
      </c>
      <c r="BR1500" s="74">
        <v>7.857261598110199E-2</v>
      </c>
      <c r="BS1500" s="74">
        <v>8.8049694895744324E-2</v>
      </c>
      <c r="BT1500" s="74">
        <v>1.8334172666072845E-2</v>
      </c>
      <c r="BU1500" s="74">
        <v>-6.0848679393529892E-2</v>
      </c>
      <c r="BV1500" s="74">
        <v>-8.054012805223465E-2</v>
      </c>
      <c r="BW1500" s="74">
        <v>-7.4555419385433197E-2</v>
      </c>
      <c r="BX1500" s="74">
        <v>-8.0300860106945038E-2</v>
      </c>
      <c r="BY1500" s="74">
        <v>-2.7862660586833954E-2</v>
      </c>
      <c r="BZ1500" s="74">
        <v>-1.1887619271874428E-2</v>
      </c>
      <c r="CA1500" s="74">
        <v>-1.8905790522694588E-2</v>
      </c>
      <c r="CB1500" s="74">
        <v>-4.8634305596351624E-2</v>
      </c>
      <c r="CC1500" s="74">
        <v>-2.1290769800543785E-2</v>
      </c>
      <c r="CD1500" s="74">
        <v>-9.5484619960188866E-3</v>
      </c>
      <c r="CE1500" s="74">
        <v>-3.4767526085488498E-4</v>
      </c>
      <c r="CF1500" s="74">
        <v>-2.3562345653772354E-2</v>
      </c>
      <c r="CG1500" s="74">
        <v>1.6352038830518723E-2</v>
      </c>
      <c r="CH1500" s="74">
        <v>2.505788579583168E-2</v>
      </c>
      <c r="CI1500" s="74">
        <v>0.15362109243869781</v>
      </c>
      <c r="CJ1500" s="74">
        <v>0.22395290434360504</v>
      </c>
      <c r="CK1500" s="74">
        <v>0.24124965071678162</v>
      </c>
      <c r="CL1500" s="74">
        <v>0.31035387516021729</v>
      </c>
      <c r="CM1500" s="74">
        <v>0.29497677087783813</v>
      </c>
      <c r="CN1500" s="74">
        <v>0.30309954285621643</v>
      </c>
      <c r="CO1500" s="74">
        <v>0.25291460752487183</v>
      </c>
      <c r="CP1500" s="74">
        <v>0.15977458655834198</v>
      </c>
      <c r="CQ1500" s="74">
        <v>0.14923609793186188</v>
      </c>
      <c r="CR1500" s="74">
        <v>6.8559713661670685E-2</v>
      </c>
      <c r="CS1500" s="74">
        <v>-1.0634491220116615E-2</v>
      </c>
      <c r="CT1500" s="74">
        <v>-3.3692736178636551E-2</v>
      </c>
      <c r="CU1500" s="74">
        <v>-1.9012071192264557E-2</v>
      </c>
      <c r="CV1500" s="74">
        <v>-2.933487668633461E-2</v>
      </c>
      <c r="CW1500" s="74">
        <v>1.2314225547015667E-2</v>
      </c>
      <c r="CX1500" s="74">
        <v>2.4304825812578201E-2</v>
      </c>
      <c r="CY1500" s="74">
        <v>1.5537047758698463E-2</v>
      </c>
      <c r="CZ1500" s="74">
        <v>-1.6444319859147072E-2</v>
      </c>
      <c r="DA1500" s="74">
        <v>1.1107667349278927E-2</v>
      </c>
      <c r="DB1500" s="74">
        <v>2.3823361843824387E-2</v>
      </c>
      <c r="DC1500" s="74">
        <v>3.9636500179767609E-2</v>
      </c>
      <c r="DD1500" s="74">
        <v>1.4832665212452412E-2</v>
      </c>
      <c r="DE1500" s="74">
        <v>5.2250552922487259E-2</v>
      </c>
      <c r="DF1500" s="74">
        <v>6.5965250134468079E-2</v>
      </c>
      <c r="DG1500" s="74">
        <v>0.21197041869163513</v>
      </c>
      <c r="DH1500" s="74">
        <v>0.28232619166374207</v>
      </c>
      <c r="DI1500" s="74">
        <v>0.3088080883026123</v>
      </c>
      <c r="DJ1500" s="74">
        <v>0.38221007585525513</v>
      </c>
      <c r="DK1500" s="74">
        <v>0.36797633767127991</v>
      </c>
      <c r="DL1500" s="74">
        <v>0.37993091344833374</v>
      </c>
      <c r="DM1500" s="74">
        <v>0.3323516845703125</v>
      </c>
      <c r="DN1500" s="74">
        <v>0.24097655713558197</v>
      </c>
      <c r="DO1500" s="74">
        <v>0.21042250096797943</v>
      </c>
      <c r="DP1500" s="74">
        <v>0.11878525465726852</v>
      </c>
      <c r="DQ1500" s="74">
        <v>3.9579696953296661E-2</v>
      </c>
      <c r="DR1500" s="74">
        <v>1.3154658488929272E-2</v>
      </c>
      <c r="DS1500" s="74">
        <v>3.6531280726194382E-2</v>
      </c>
      <c r="DT1500" s="74">
        <v>2.1631108596920967E-2</v>
      </c>
      <c r="DU1500" s="74">
        <v>5.2491109818220139E-2</v>
      </c>
      <c r="DV1500" s="74">
        <v>6.0497269034385681E-2</v>
      </c>
      <c r="DW1500" s="74">
        <v>4.9979887902736664E-2</v>
      </c>
      <c r="DX1500" s="74">
        <v>1.5745664015412331E-2</v>
      </c>
      <c r="DY1500" s="74">
        <v>5.7885866612195969E-2</v>
      </c>
      <c r="DZ1500" s="74">
        <v>7.2006978094577789E-2</v>
      </c>
      <c r="EA1500" s="74">
        <v>9.73673015832901E-2</v>
      </c>
      <c r="EB1500" s="74">
        <v>7.0268966257572174E-2</v>
      </c>
      <c r="EC1500" s="74">
        <v>0.10408230870962143</v>
      </c>
      <c r="ED1500" s="74">
        <v>0.12502899765968323</v>
      </c>
      <c r="EE1500" s="74">
        <v>0.29621756076812744</v>
      </c>
      <c r="EF1500" s="74">
        <v>0.36660796403884888</v>
      </c>
      <c r="EG1500" s="74">
        <v>0.4063517153263092</v>
      </c>
      <c r="EH1500" s="74">
        <v>0.48595899343490601</v>
      </c>
      <c r="EI1500" s="74">
        <v>0.47337612509727478</v>
      </c>
      <c r="EJ1500" s="74">
        <v>0.49086317420005798</v>
      </c>
      <c r="EK1500" s="74">
        <v>0.4470461905002594</v>
      </c>
      <c r="EL1500" s="74">
        <v>0.35821929574012756</v>
      </c>
      <c r="EM1500" s="74">
        <v>0.29876595735549927</v>
      </c>
      <c r="EN1500" s="74">
        <v>0.19130295515060425</v>
      </c>
      <c r="EO1500" s="74">
        <v>0.11208100616931915</v>
      </c>
      <c r="EP1500" s="74">
        <v>8.0794855952262878E-2</v>
      </c>
      <c r="EQ1500" s="74">
        <v>0.11672705411911011</v>
      </c>
      <c r="ER1500" s="74">
        <v>9.5217898488044739E-2</v>
      </c>
      <c r="ES1500" s="74">
        <v>0.11050015687942505</v>
      </c>
      <c r="ET1500" s="74">
        <v>0.11275341361761093</v>
      </c>
      <c r="EU1500" s="74">
        <v>9.9709875881671906E-2</v>
      </c>
      <c r="EV1500" s="74">
        <v>6.2222890555858612E-2</v>
      </c>
      <c r="EW1500" s="74">
        <v>75.409980773925781</v>
      </c>
      <c r="EX1500" s="74">
        <v>74.330467224121094</v>
      </c>
      <c r="EY1500" s="74">
        <v>73.440628051757813</v>
      </c>
      <c r="EZ1500" s="74">
        <v>72.482345581054688</v>
      </c>
      <c r="FA1500" s="74">
        <v>71.564407348632813</v>
      </c>
      <c r="FB1500" s="74">
        <v>70.404754638671875</v>
      </c>
      <c r="FC1500" s="74">
        <v>69.773422241210938</v>
      </c>
      <c r="FD1500" s="74">
        <v>70.288162231445313</v>
      </c>
      <c r="FE1500" s="74">
        <v>72.2786865234375</v>
      </c>
      <c r="FF1500" s="74">
        <v>75.285758972167969</v>
      </c>
      <c r="FG1500" s="74">
        <v>78.819084167480469</v>
      </c>
      <c r="FH1500" s="74">
        <v>81.982589721679688</v>
      </c>
      <c r="FI1500" s="74">
        <v>85.167495727539063</v>
      </c>
      <c r="FJ1500" s="74">
        <v>87.962005615234375</v>
      </c>
      <c r="FK1500" s="74">
        <v>90.571701049804688</v>
      </c>
      <c r="FL1500" s="74">
        <v>92.590873718261719</v>
      </c>
      <c r="FM1500" s="74">
        <v>93.354209899902344</v>
      </c>
      <c r="FN1500" s="74">
        <v>92.692085266113281</v>
      </c>
      <c r="FO1500" s="74">
        <v>90.895881652832031</v>
      </c>
      <c r="FP1500" s="74">
        <v>87.315971374511719</v>
      </c>
      <c r="FQ1500" s="74">
        <v>83.081100463867188</v>
      </c>
      <c r="FR1500" s="74">
        <v>79.797943115234375</v>
      </c>
      <c r="FS1500" s="74">
        <v>77.828033447265625</v>
      </c>
      <c r="FT1500" s="74">
        <v>76.012069702148438</v>
      </c>
      <c r="FU1500" s="74">
        <v>7.7562160789966583E-2</v>
      </c>
      <c r="FV1500" s="74">
        <v>0.64693868160247803</v>
      </c>
      <c r="FW1500" s="74">
        <v>7.5410790741443634E-2</v>
      </c>
      <c r="FX1500" s="74">
        <v>0</v>
      </c>
      <c r="FY1500" s="74">
        <v>0.59837222099304199</v>
      </c>
      <c r="FZ1500" s="74">
        <v>19</v>
      </c>
      <c r="GA1500" s="74">
        <v>121.48190307617188</v>
      </c>
      <c r="GB1500" s="74">
        <v>930.16803169250488</v>
      </c>
      <c r="GC1500" s="74">
        <v>1</v>
      </c>
      <c r="GD1500" s="74">
        <v>5</v>
      </c>
      <c r="GE1500" s="74">
        <v>8</v>
      </c>
      <c r="GF1500" s="74">
        <v>2</v>
      </c>
      <c r="GG1500" t="s">
        <v>242</v>
      </c>
      <c r="GH1500" t="s">
        <v>243</v>
      </c>
      <c r="GI1500" t="s">
        <v>236</v>
      </c>
      <c r="GJ1500" s="47"/>
      <c r="GK1500" s="30"/>
    </row>
    <row r="1501" spans="1:193" x14ac:dyDescent="0.2">
      <c r="A1501" t="s">
        <v>175</v>
      </c>
      <c r="B1501" t="s">
        <v>241</v>
      </c>
      <c r="C1501" t="s">
        <v>0</v>
      </c>
      <c r="D1501" t="s">
        <v>256</v>
      </c>
      <c r="E1501" t="s">
        <v>192</v>
      </c>
      <c r="F1501" t="s">
        <v>266</v>
      </c>
      <c r="G1501" t="s">
        <v>275</v>
      </c>
      <c r="H1501" s="74">
        <v>0</v>
      </c>
      <c r="I1501" s="74"/>
      <c r="J1501" s="74"/>
      <c r="K1501" s="74"/>
      <c r="L1501" s="74"/>
      <c r="M1501" s="74"/>
      <c r="N1501" s="74"/>
      <c r="O1501" s="74"/>
      <c r="P1501" s="74"/>
      <c r="Q1501" s="74"/>
      <c r="R1501" s="74"/>
      <c r="S1501" s="74"/>
      <c r="T1501" s="74"/>
      <c r="U1501" s="74"/>
      <c r="V1501" s="74"/>
      <c r="W1501" s="74"/>
      <c r="X1501" s="74"/>
      <c r="Y1501" s="74"/>
      <c r="Z1501" s="74"/>
      <c r="AA1501" s="74"/>
      <c r="AB1501" s="74"/>
      <c r="AC1501" s="74"/>
      <c r="AD1501" s="74"/>
      <c r="AE1501" s="74"/>
      <c r="AF1501" s="74"/>
      <c r="AG1501" s="74"/>
      <c r="AH1501" s="74"/>
      <c r="AI1501" s="74"/>
      <c r="AJ1501" s="74"/>
      <c r="AK1501" s="74"/>
      <c r="AL1501" s="74"/>
      <c r="AM1501" s="74"/>
      <c r="AN1501" s="74"/>
      <c r="AO1501" s="74"/>
      <c r="AP1501" s="74"/>
      <c r="AQ1501" s="74"/>
      <c r="AR1501" s="74"/>
      <c r="AS1501" s="74"/>
      <c r="AT1501" s="74"/>
      <c r="AU1501" s="74"/>
      <c r="AV1501" s="74"/>
      <c r="AW1501" s="74"/>
      <c r="AX1501" s="74"/>
      <c r="AY1501" s="74"/>
      <c r="AZ1501" s="74"/>
      <c r="BA1501" s="74"/>
      <c r="BB1501" s="74"/>
      <c r="BC1501" s="74"/>
      <c r="BD1501" s="74"/>
      <c r="BE1501" s="74"/>
      <c r="BF1501" s="74"/>
      <c r="BG1501" s="74"/>
      <c r="BH1501" s="74"/>
      <c r="BI1501" s="74"/>
      <c r="BJ1501" s="74"/>
      <c r="BK1501" s="74"/>
      <c r="BL1501" s="74"/>
      <c r="BM1501" s="74"/>
      <c r="BN1501" s="74"/>
      <c r="BO1501" s="74"/>
      <c r="BP1501" s="74"/>
      <c r="BQ1501" s="74"/>
      <c r="BR1501" s="74"/>
      <c r="BS1501" s="74"/>
      <c r="BT1501" s="74"/>
      <c r="BU1501" s="74"/>
      <c r="BV1501" s="74"/>
      <c r="BW1501" s="74"/>
      <c r="BX1501" s="74"/>
      <c r="BY1501" s="74"/>
      <c r="BZ1501" s="74"/>
      <c r="CA1501" s="74"/>
      <c r="CB1501" s="74"/>
      <c r="CC1501" s="74"/>
      <c r="CD1501" s="74"/>
      <c r="CE1501" s="74"/>
      <c r="CF1501" s="74"/>
      <c r="CG1501" s="74"/>
      <c r="CH1501" s="74"/>
      <c r="CI1501" s="74"/>
      <c r="CJ1501" s="74"/>
      <c r="CK1501" s="74"/>
      <c r="CL1501" s="74"/>
      <c r="CM1501" s="74"/>
      <c r="CN1501" s="74"/>
      <c r="CO1501" s="74"/>
      <c r="CP1501" s="74"/>
      <c r="CQ1501" s="74"/>
      <c r="CR1501" s="74"/>
      <c r="CS1501" s="74"/>
      <c r="CT1501" s="74"/>
      <c r="CU1501" s="74"/>
      <c r="CV1501" s="74"/>
      <c r="CW1501" s="74"/>
      <c r="CX1501" s="74"/>
      <c r="CY1501" s="74"/>
      <c r="CZ1501" s="74"/>
      <c r="DA1501" s="74"/>
      <c r="DB1501" s="74"/>
      <c r="DC1501" s="74"/>
      <c r="DD1501" s="74"/>
      <c r="DE1501" s="74"/>
      <c r="DF1501" s="74"/>
      <c r="DG1501" s="74"/>
      <c r="DH1501" s="74"/>
      <c r="DI1501" s="74"/>
      <c r="DJ1501" s="74"/>
      <c r="DK1501" s="74"/>
      <c r="DL1501" s="74"/>
      <c r="DM1501" s="74"/>
      <c r="DN1501" s="74"/>
      <c r="DO1501" s="74"/>
      <c r="DP1501" s="74"/>
      <c r="DQ1501" s="74"/>
      <c r="DR1501" s="74"/>
      <c r="DS1501" s="74"/>
      <c r="DT1501" s="74"/>
      <c r="DU1501" s="74"/>
      <c r="DV1501" s="74"/>
      <c r="DW1501" s="74"/>
      <c r="DX1501" s="74"/>
      <c r="DY1501" s="74"/>
      <c r="DZ1501" s="74"/>
      <c r="EA1501" s="74"/>
      <c r="EB1501" s="74"/>
      <c r="EC1501" s="74"/>
      <c r="ED1501" s="74"/>
      <c r="EE1501" s="74"/>
      <c r="EF1501" s="74"/>
      <c r="EG1501" s="74"/>
      <c r="EH1501" s="74"/>
      <c r="EI1501" s="74"/>
      <c r="EJ1501" s="74"/>
      <c r="EK1501" s="74"/>
      <c r="EL1501" s="74"/>
      <c r="EM1501" s="74"/>
      <c r="EN1501" s="74"/>
      <c r="EO1501" s="74"/>
      <c r="EP1501" s="74"/>
      <c r="EQ1501" s="74"/>
      <c r="ER1501" s="74"/>
      <c r="ES1501" s="74"/>
      <c r="ET1501" s="74"/>
      <c r="EU1501" s="74"/>
      <c r="EV1501" s="74"/>
      <c r="EW1501" s="74"/>
      <c r="EX1501" s="74"/>
      <c r="EY1501" s="74"/>
      <c r="EZ1501" s="74"/>
      <c r="FA1501" s="74"/>
      <c r="FB1501" s="74"/>
      <c r="FC1501" s="74"/>
      <c r="FD1501" s="74"/>
      <c r="FE1501" s="74"/>
      <c r="FF1501" s="74"/>
      <c r="FG1501" s="74"/>
      <c r="FH1501" s="74"/>
      <c r="FI1501" s="74"/>
      <c r="FJ1501" s="74"/>
      <c r="FK1501" s="74"/>
      <c r="FL1501" s="74"/>
      <c r="FM1501" s="74"/>
      <c r="FN1501" s="74"/>
      <c r="FO1501" s="74"/>
      <c r="FP1501" s="74"/>
      <c r="FQ1501" s="74"/>
      <c r="FR1501" s="74"/>
      <c r="FS1501" s="74"/>
      <c r="FT1501" s="74"/>
      <c r="FU1501" s="74"/>
      <c r="FV1501" s="74"/>
      <c r="FW1501" s="74"/>
      <c r="FX1501" s="74"/>
      <c r="FY1501" s="74"/>
      <c r="FZ1501" s="74">
        <v>18</v>
      </c>
      <c r="GA1501" s="74">
        <v>259.2642822265625</v>
      </c>
      <c r="GB1501" s="74">
        <v>882.68246173858643</v>
      </c>
      <c r="GC1501" s="74">
        <v>0</v>
      </c>
      <c r="GD1501" s="74">
        <v>5</v>
      </c>
      <c r="GE1501" s="74">
        <v>8</v>
      </c>
      <c r="GF1501" s="74">
        <v>2</v>
      </c>
      <c r="GG1501" t="s">
        <v>242</v>
      </c>
      <c r="GH1501" t="s">
        <v>243</v>
      </c>
      <c r="GI1501" t="s">
        <v>236</v>
      </c>
      <c r="GJ1501" s="47"/>
      <c r="GK1501" s="30"/>
    </row>
    <row r="1502" spans="1:193" x14ac:dyDescent="0.2">
      <c r="A1502" t="s">
        <v>175</v>
      </c>
      <c r="B1502" t="s">
        <v>241</v>
      </c>
      <c r="C1502" t="s">
        <v>0</v>
      </c>
      <c r="D1502" t="s">
        <v>185</v>
      </c>
      <c r="E1502" t="s">
        <v>222</v>
      </c>
      <c r="F1502" t="s">
        <v>266</v>
      </c>
      <c r="G1502" t="s">
        <v>275</v>
      </c>
      <c r="H1502" s="74">
        <v>0</v>
      </c>
      <c r="I1502" s="74"/>
      <c r="J1502" s="74"/>
      <c r="K1502" s="74"/>
      <c r="L1502" s="74"/>
      <c r="M1502" s="74"/>
      <c r="N1502" s="74"/>
      <c r="O1502" s="74"/>
      <c r="P1502" s="74"/>
      <c r="Q1502" s="74"/>
      <c r="R1502" s="74"/>
      <c r="S1502" s="74"/>
      <c r="T1502" s="74"/>
      <c r="U1502" s="74"/>
      <c r="V1502" s="74"/>
      <c r="W1502" s="74"/>
      <c r="X1502" s="74"/>
      <c r="Y1502" s="74"/>
      <c r="Z1502" s="74"/>
      <c r="AA1502" s="74"/>
      <c r="AB1502" s="74"/>
      <c r="AC1502" s="74"/>
      <c r="AD1502" s="74"/>
      <c r="AE1502" s="74"/>
      <c r="AF1502" s="74"/>
      <c r="AG1502" s="74"/>
      <c r="AH1502" s="74"/>
      <c r="AI1502" s="74"/>
      <c r="AJ1502" s="74"/>
      <c r="AK1502" s="74"/>
      <c r="AL1502" s="74"/>
      <c r="AM1502" s="74"/>
      <c r="AN1502" s="74"/>
      <c r="AO1502" s="74"/>
      <c r="AP1502" s="74"/>
      <c r="AQ1502" s="74"/>
      <c r="AR1502" s="74"/>
      <c r="AS1502" s="74"/>
      <c r="AT1502" s="74"/>
      <c r="AU1502" s="74"/>
      <c r="AV1502" s="74"/>
      <c r="AW1502" s="74"/>
      <c r="AX1502" s="74"/>
      <c r="AY1502" s="74"/>
      <c r="AZ1502" s="74"/>
      <c r="BA1502" s="74"/>
      <c r="BB1502" s="74"/>
      <c r="BC1502" s="74"/>
      <c r="BD1502" s="74"/>
      <c r="BE1502" s="74"/>
      <c r="BF1502" s="74"/>
      <c r="BG1502" s="74"/>
      <c r="BH1502" s="74"/>
      <c r="BI1502" s="74"/>
      <c r="BJ1502" s="74"/>
      <c r="BK1502" s="74"/>
      <c r="BL1502" s="74"/>
      <c r="BM1502" s="74"/>
      <c r="BN1502" s="74"/>
      <c r="BO1502" s="74"/>
      <c r="BP1502" s="74"/>
      <c r="BQ1502" s="74"/>
      <c r="BR1502" s="74"/>
      <c r="BS1502" s="74"/>
      <c r="BT1502" s="74"/>
      <c r="BU1502" s="74"/>
      <c r="BV1502" s="74"/>
      <c r="BW1502" s="74"/>
      <c r="BX1502" s="74"/>
      <c r="BY1502" s="74"/>
      <c r="BZ1502" s="74"/>
      <c r="CA1502" s="74"/>
      <c r="CB1502" s="74"/>
      <c r="CC1502" s="74"/>
      <c r="CD1502" s="74"/>
      <c r="CE1502" s="74"/>
      <c r="CF1502" s="74"/>
      <c r="CG1502" s="74"/>
      <c r="CH1502" s="74"/>
      <c r="CI1502" s="74"/>
      <c r="CJ1502" s="74"/>
      <c r="CK1502" s="74"/>
      <c r="CL1502" s="74"/>
      <c r="CM1502" s="74"/>
      <c r="CN1502" s="74"/>
      <c r="CO1502" s="74"/>
      <c r="CP1502" s="74"/>
      <c r="CQ1502" s="74"/>
      <c r="CR1502" s="74"/>
      <c r="CS1502" s="74"/>
      <c r="CT1502" s="74"/>
      <c r="CU1502" s="74"/>
      <c r="CV1502" s="74"/>
      <c r="CW1502" s="74"/>
      <c r="CX1502" s="74"/>
      <c r="CY1502" s="74"/>
      <c r="CZ1502" s="74"/>
      <c r="DA1502" s="74"/>
      <c r="DB1502" s="74"/>
      <c r="DC1502" s="74"/>
      <c r="DD1502" s="74"/>
      <c r="DE1502" s="74"/>
      <c r="DF1502" s="74"/>
      <c r="DG1502" s="74"/>
      <c r="DH1502" s="74"/>
      <c r="DI1502" s="74"/>
      <c r="DJ1502" s="74"/>
      <c r="DK1502" s="74"/>
      <c r="DL1502" s="74"/>
      <c r="DM1502" s="74"/>
      <c r="DN1502" s="74"/>
      <c r="DO1502" s="74"/>
      <c r="DP1502" s="74"/>
      <c r="DQ1502" s="74"/>
      <c r="DR1502" s="74"/>
      <c r="DS1502" s="74"/>
      <c r="DT1502" s="74"/>
      <c r="DU1502" s="74"/>
      <c r="DV1502" s="74"/>
      <c r="DW1502" s="74"/>
      <c r="DX1502" s="74"/>
      <c r="DY1502" s="74"/>
      <c r="DZ1502" s="74"/>
      <c r="EA1502" s="74"/>
      <c r="EB1502" s="74"/>
      <c r="EC1502" s="74"/>
      <c r="ED1502" s="74"/>
      <c r="EE1502" s="74"/>
      <c r="EF1502" s="74"/>
      <c r="EG1502" s="74"/>
      <c r="EH1502" s="74"/>
      <c r="EI1502" s="74"/>
      <c r="EJ1502" s="74"/>
      <c r="EK1502" s="74"/>
      <c r="EL1502" s="74"/>
      <c r="EM1502" s="74"/>
      <c r="EN1502" s="74"/>
      <c r="EO1502" s="74"/>
      <c r="EP1502" s="74"/>
      <c r="EQ1502" s="74"/>
      <c r="ER1502" s="74"/>
      <c r="ES1502" s="74"/>
      <c r="ET1502" s="74"/>
      <c r="EU1502" s="74"/>
      <c r="EV1502" s="74"/>
      <c r="EW1502" s="74"/>
      <c r="EX1502" s="74"/>
      <c r="EY1502" s="74"/>
      <c r="EZ1502" s="74"/>
      <c r="FA1502" s="74"/>
      <c r="FB1502" s="74"/>
      <c r="FC1502" s="74"/>
      <c r="FD1502" s="74"/>
      <c r="FE1502" s="74"/>
      <c r="FF1502" s="74"/>
      <c r="FG1502" s="74"/>
      <c r="FH1502" s="74"/>
      <c r="FI1502" s="74"/>
      <c r="FJ1502" s="74"/>
      <c r="FK1502" s="74"/>
      <c r="FL1502" s="74"/>
      <c r="FM1502" s="74"/>
      <c r="FN1502" s="74"/>
      <c r="FO1502" s="74"/>
      <c r="FP1502" s="74"/>
      <c r="FQ1502" s="74"/>
      <c r="FR1502" s="74"/>
      <c r="FS1502" s="74"/>
      <c r="FT1502" s="74"/>
      <c r="FU1502" s="74"/>
      <c r="FV1502" s="74"/>
      <c r="FW1502" s="74"/>
      <c r="FX1502" s="74"/>
      <c r="FY1502" s="74"/>
      <c r="FZ1502" s="74"/>
      <c r="GA1502" s="74"/>
      <c r="GB1502" s="74"/>
      <c r="GC1502" s="74">
        <v>0</v>
      </c>
      <c r="GD1502" s="74">
        <v>5</v>
      </c>
      <c r="GE1502" s="74">
        <v>8</v>
      </c>
      <c r="GF1502" s="74">
        <v>2</v>
      </c>
      <c r="GG1502" t="s">
        <v>242</v>
      </c>
      <c r="GH1502" t="s">
        <v>243</v>
      </c>
      <c r="GI1502" t="s">
        <v>236</v>
      </c>
      <c r="GJ1502" s="47"/>
      <c r="GK1502" s="30"/>
    </row>
    <row r="1503" spans="1:193" x14ac:dyDescent="0.2">
      <c r="A1503" t="s">
        <v>175</v>
      </c>
      <c r="B1503" t="s">
        <v>241</v>
      </c>
      <c r="C1503" t="s">
        <v>0</v>
      </c>
      <c r="D1503" t="s">
        <v>185</v>
      </c>
      <c r="E1503" t="s">
        <v>223</v>
      </c>
      <c r="F1503" t="s">
        <v>266</v>
      </c>
      <c r="G1503" t="s">
        <v>275</v>
      </c>
      <c r="H1503" s="74">
        <v>0</v>
      </c>
      <c r="I1503" s="74"/>
      <c r="J1503" s="74"/>
      <c r="K1503" s="74"/>
      <c r="L1503" s="74"/>
      <c r="M1503" s="74"/>
      <c r="N1503" s="74"/>
      <c r="O1503" s="74"/>
      <c r="P1503" s="74"/>
      <c r="Q1503" s="74"/>
      <c r="R1503" s="74"/>
      <c r="S1503" s="74"/>
      <c r="T1503" s="74"/>
      <c r="U1503" s="74"/>
      <c r="V1503" s="74"/>
      <c r="W1503" s="74"/>
      <c r="X1503" s="74"/>
      <c r="Y1503" s="74"/>
      <c r="Z1503" s="74"/>
      <c r="AA1503" s="74"/>
      <c r="AB1503" s="74"/>
      <c r="AC1503" s="74"/>
      <c r="AD1503" s="74"/>
      <c r="AE1503" s="74"/>
      <c r="AF1503" s="74"/>
      <c r="AG1503" s="74"/>
      <c r="AH1503" s="74"/>
      <c r="AI1503" s="74"/>
      <c r="AJ1503" s="74"/>
      <c r="AK1503" s="74"/>
      <c r="AL1503" s="74"/>
      <c r="AM1503" s="74"/>
      <c r="AN1503" s="74"/>
      <c r="AO1503" s="74"/>
      <c r="AP1503" s="74"/>
      <c r="AQ1503" s="74"/>
      <c r="AR1503" s="74"/>
      <c r="AS1503" s="74"/>
      <c r="AT1503" s="74"/>
      <c r="AU1503" s="74"/>
      <c r="AV1503" s="74"/>
      <c r="AW1503" s="74"/>
      <c r="AX1503" s="74"/>
      <c r="AY1503" s="74"/>
      <c r="AZ1503" s="74"/>
      <c r="BA1503" s="74"/>
      <c r="BB1503" s="74"/>
      <c r="BC1503" s="74"/>
      <c r="BD1503" s="74"/>
      <c r="BE1503" s="74"/>
      <c r="BF1503" s="74"/>
      <c r="BG1503" s="74"/>
      <c r="BH1503" s="74"/>
      <c r="BI1503" s="74"/>
      <c r="BJ1503" s="74"/>
      <c r="BK1503" s="74"/>
      <c r="BL1503" s="74"/>
      <c r="BM1503" s="74"/>
      <c r="BN1503" s="74"/>
      <c r="BO1503" s="74"/>
      <c r="BP1503" s="74"/>
      <c r="BQ1503" s="74"/>
      <c r="BR1503" s="74"/>
      <c r="BS1503" s="74"/>
      <c r="BT1503" s="74"/>
      <c r="BU1503" s="74"/>
      <c r="BV1503" s="74"/>
      <c r="BW1503" s="74"/>
      <c r="BX1503" s="74"/>
      <c r="BY1503" s="74"/>
      <c r="BZ1503" s="74"/>
      <c r="CA1503" s="74"/>
      <c r="CB1503" s="74"/>
      <c r="CC1503" s="74"/>
      <c r="CD1503" s="74"/>
      <c r="CE1503" s="74"/>
      <c r="CF1503" s="74"/>
      <c r="CG1503" s="74"/>
      <c r="CH1503" s="74"/>
      <c r="CI1503" s="74"/>
      <c r="CJ1503" s="74"/>
      <c r="CK1503" s="74"/>
      <c r="CL1503" s="74"/>
      <c r="CM1503" s="74"/>
      <c r="CN1503" s="74"/>
      <c r="CO1503" s="74"/>
      <c r="CP1503" s="74"/>
      <c r="CQ1503" s="74"/>
      <c r="CR1503" s="74"/>
      <c r="CS1503" s="74"/>
      <c r="CT1503" s="74"/>
      <c r="CU1503" s="74"/>
      <c r="CV1503" s="74"/>
      <c r="CW1503" s="74"/>
      <c r="CX1503" s="74"/>
      <c r="CY1503" s="74"/>
      <c r="CZ1503" s="74"/>
      <c r="DA1503" s="74"/>
      <c r="DB1503" s="74"/>
      <c r="DC1503" s="74"/>
      <c r="DD1503" s="74"/>
      <c r="DE1503" s="74"/>
      <c r="DF1503" s="74"/>
      <c r="DG1503" s="74"/>
      <c r="DH1503" s="74"/>
      <c r="DI1503" s="74"/>
      <c r="DJ1503" s="74"/>
      <c r="DK1503" s="74"/>
      <c r="DL1503" s="74"/>
      <c r="DM1503" s="74"/>
      <c r="DN1503" s="74"/>
      <c r="DO1503" s="74"/>
      <c r="DP1503" s="74"/>
      <c r="DQ1503" s="74"/>
      <c r="DR1503" s="74"/>
      <c r="DS1503" s="74"/>
      <c r="DT1503" s="74"/>
      <c r="DU1503" s="74"/>
      <c r="DV1503" s="74"/>
      <c r="DW1503" s="74"/>
      <c r="DX1503" s="74"/>
      <c r="DY1503" s="74"/>
      <c r="DZ1503" s="74"/>
      <c r="EA1503" s="74"/>
      <c r="EB1503" s="74"/>
      <c r="EC1503" s="74"/>
      <c r="ED1503" s="74"/>
      <c r="EE1503" s="74"/>
      <c r="EF1503" s="74"/>
      <c r="EG1503" s="74"/>
      <c r="EH1503" s="74"/>
      <c r="EI1503" s="74"/>
      <c r="EJ1503" s="74"/>
      <c r="EK1503" s="74"/>
      <c r="EL1503" s="74"/>
      <c r="EM1503" s="74"/>
      <c r="EN1503" s="74"/>
      <c r="EO1503" s="74"/>
      <c r="EP1503" s="74"/>
      <c r="EQ1503" s="74"/>
      <c r="ER1503" s="74"/>
      <c r="ES1503" s="74"/>
      <c r="ET1503" s="74"/>
      <c r="EU1503" s="74"/>
      <c r="EV1503" s="74"/>
      <c r="EW1503" s="74"/>
      <c r="EX1503" s="74"/>
      <c r="EY1503" s="74"/>
      <c r="EZ1503" s="74"/>
      <c r="FA1503" s="74"/>
      <c r="FB1503" s="74"/>
      <c r="FC1503" s="74"/>
      <c r="FD1503" s="74"/>
      <c r="FE1503" s="74"/>
      <c r="FF1503" s="74"/>
      <c r="FG1503" s="74"/>
      <c r="FH1503" s="74"/>
      <c r="FI1503" s="74"/>
      <c r="FJ1503" s="74"/>
      <c r="FK1503" s="74"/>
      <c r="FL1503" s="74"/>
      <c r="FM1503" s="74"/>
      <c r="FN1503" s="74"/>
      <c r="FO1503" s="74"/>
      <c r="FP1503" s="74"/>
      <c r="FQ1503" s="74"/>
      <c r="FR1503" s="74"/>
      <c r="FS1503" s="74"/>
      <c r="FT1503" s="74"/>
      <c r="FU1503" s="74"/>
      <c r="FV1503" s="74"/>
      <c r="FW1503" s="74"/>
      <c r="FX1503" s="74"/>
      <c r="FY1503" s="74"/>
      <c r="FZ1503" s="74"/>
      <c r="GA1503" s="74"/>
      <c r="GB1503" s="74"/>
      <c r="GC1503" s="74">
        <v>0</v>
      </c>
      <c r="GD1503" s="74">
        <v>5</v>
      </c>
      <c r="GE1503" s="74">
        <v>8</v>
      </c>
      <c r="GF1503" s="74">
        <v>2</v>
      </c>
      <c r="GG1503" t="s">
        <v>242</v>
      </c>
      <c r="GH1503" t="s">
        <v>243</v>
      </c>
      <c r="GI1503" t="s">
        <v>236</v>
      </c>
      <c r="GJ1503" s="47"/>
      <c r="GK1503" s="30"/>
    </row>
    <row r="1504" spans="1:193" x14ac:dyDescent="0.2">
      <c r="A1504" t="s">
        <v>175</v>
      </c>
      <c r="B1504" t="s">
        <v>241</v>
      </c>
      <c r="C1504" t="s">
        <v>0</v>
      </c>
      <c r="D1504" t="s">
        <v>185</v>
      </c>
      <c r="E1504" t="s">
        <v>224</v>
      </c>
      <c r="F1504" t="s">
        <v>266</v>
      </c>
      <c r="G1504" t="s">
        <v>275</v>
      </c>
      <c r="H1504" s="74">
        <v>0</v>
      </c>
      <c r="I1504" s="74"/>
      <c r="J1504" s="74"/>
      <c r="K1504" s="74"/>
      <c r="L1504" s="74"/>
      <c r="M1504" s="74"/>
      <c r="N1504" s="74"/>
      <c r="O1504" s="74"/>
      <c r="P1504" s="74"/>
      <c r="Q1504" s="74"/>
      <c r="R1504" s="74"/>
      <c r="S1504" s="74"/>
      <c r="T1504" s="74"/>
      <c r="U1504" s="74"/>
      <c r="V1504" s="74"/>
      <c r="W1504" s="74"/>
      <c r="X1504" s="74"/>
      <c r="Y1504" s="74"/>
      <c r="Z1504" s="74"/>
      <c r="AA1504" s="74"/>
      <c r="AB1504" s="74"/>
      <c r="AC1504" s="74"/>
      <c r="AD1504" s="74"/>
      <c r="AE1504" s="74"/>
      <c r="AF1504" s="74"/>
      <c r="AG1504" s="74"/>
      <c r="AH1504" s="74"/>
      <c r="AI1504" s="74"/>
      <c r="AJ1504" s="74"/>
      <c r="AK1504" s="74"/>
      <c r="AL1504" s="74"/>
      <c r="AM1504" s="74"/>
      <c r="AN1504" s="74"/>
      <c r="AO1504" s="74"/>
      <c r="AP1504" s="74"/>
      <c r="AQ1504" s="74"/>
      <c r="AR1504" s="74"/>
      <c r="AS1504" s="74"/>
      <c r="AT1504" s="74"/>
      <c r="AU1504" s="74"/>
      <c r="AV1504" s="74"/>
      <c r="AW1504" s="74"/>
      <c r="AX1504" s="74"/>
      <c r="AY1504" s="74"/>
      <c r="AZ1504" s="74"/>
      <c r="BA1504" s="74"/>
      <c r="BB1504" s="74"/>
      <c r="BC1504" s="74"/>
      <c r="BD1504" s="74"/>
      <c r="BE1504" s="74"/>
      <c r="BF1504" s="74"/>
      <c r="BG1504" s="74"/>
      <c r="BH1504" s="74"/>
      <c r="BI1504" s="74"/>
      <c r="BJ1504" s="74"/>
      <c r="BK1504" s="74"/>
      <c r="BL1504" s="74"/>
      <c r="BM1504" s="74"/>
      <c r="BN1504" s="74"/>
      <c r="BO1504" s="74"/>
      <c r="BP1504" s="74"/>
      <c r="BQ1504" s="74"/>
      <c r="BR1504" s="74"/>
      <c r="BS1504" s="74"/>
      <c r="BT1504" s="74"/>
      <c r="BU1504" s="74"/>
      <c r="BV1504" s="74"/>
      <c r="BW1504" s="74"/>
      <c r="BX1504" s="74"/>
      <c r="BY1504" s="74"/>
      <c r="BZ1504" s="74"/>
      <c r="CA1504" s="74"/>
      <c r="CB1504" s="74"/>
      <c r="CC1504" s="74"/>
      <c r="CD1504" s="74"/>
      <c r="CE1504" s="74"/>
      <c r="CF1504" s="74"/>
      <c r="CG1504" s="74"/>
      <c r="CH1504" s="74"/>
      <c r="CI1504" s="74"/>
      <c r="CJ1504" s="74"/>
      <c r="CK1504" s="74"/>
      <c r="CL1504" s="74"/>
      <c r="CM1504" s="74"/>
      <c r="CN1504" s="74"/>
      <c r="CO1504" s="74"/>
      <c r="CP1504" s="74"/>
      <c r="CQ1504" s="74"/>
      <c r="CR1504" s="74"/>
      <c r="CS1504" s="74"/>
      <c r="CT1504" s="74"/>
      <c r="CU1504" s="74"/>
      <c r="CV1504" s="74"/>
      <c r="CW1504" s="74"/>
      <c r="CX1504" s="74"/>
      <c r="CY1504" s="74"/>
      <c r="CZ1504" s="74"/>
      <c r="DA1504" s="74"/>
      <c r="DB1504" s="74"/>
      <c r="DC1504" s="74"/>
      <c r="DD1504" s="74"/>
      <c r="DE1504" s="74"/>
      <c r="DF1504" s="74"/>
      <c r="DG1504" s="74"/>
      <c r="DH1504" s="74"/>
      <c r="DI1504" s="74"/>
      <c r="DJ1504" s="74"/>
      <c r="DK1504" s="74"/>
      <c r="DL1504" s="74"/>
      <c r="DM1504" s="74"/>
      <c r="DN1504" s="74"/>
      <c r="DO1504" s="74"/>
      <c r="DP1504" s="74"/>
      <c r="DQ1504" s="74"/>
      <c r="DR1504" s="74"/>
      <c r="DS1504" s="74"/>
      <c r="DT1504" s="74"/>
      <c r="DU1504" s="74"/>
      <c r="DV1504" s="74"/>
      <c r="DW1504" s="74"/>
      <c r="DX1504" s="74"/>
      <c r="DY1504" s="74"/>
      <c r="DZ1504" s="74"/>
      <c r="EA1504" s="74"/>
      <c r="EB1504" s="74"/>
      <c r="EC1504" s="74"/>
      <c r="ED1504" s="74"/>
      <c r="EE1504" s="74"/>
      <c r="EF1504" s="74"/>
      <c r="EG1504" s="74"/>
      <c r="EH1504" s="74"/>
      <c r="EI1504" s="74"/>
      <c r="EJ1504" s="74"/>
      <c r="EK1504" s="74"/>
      <c r="EL1504" s="74"/>
      <c r="EM1504" s="74"/>
      <c r="EN1504" s="74"/>
      <c r="EO1504" s="74"/>
      <c r="EP1504" s="74"/>
      <c r="EQ1504" s="74"/>
      <c r="ER1504" s="74"/>
      <c r="ES1504" s="74"/>
      <c r="ET1504" s="74"/>
      <c r="EU1504" s="74"/>
      <c r="EV1504" s="74"/>
      <c r="EW1504" s="74"/>
      <c r="EX1504" s="74"/>
      <c r="EY1504" s="74"/>
      <c r="EZ1504" s="74"/>
      <c r="FA1504" s="74"/>
      <c r="FB1504" s="74"/>
      <c r="FC1504" s="74"/>
      <c r="FD1504" s="74"/>
      <c r="FE1504" s="74"/>
      <c r="FF1504" s="74"/>
      <c r="FG1504" s="74"/>
      <c r="FH1504" s="74"/>
      <c r="FI1504" s="74"/>
      <c r="FJ1504" s="74"/>
      <c r="FK1504" s="74"/>
      <c r="FL1504" s="74"/>
      <c r="FM1504" s="74"/>
      <c r="FN1504" s="74"/>
      <c r="FO1504" s="74"/>
      <c r="FP1504" s="74"/>
      <c r="FQ1504" s="74"/>
      <c r="FR1504" s="74"/>
      <c r="FS1504" s="74"/>
      <c r="FT1504" s="74"/>
      <c r="FU1504" s="74"/>
      <c r="FV1504" s="74"/>
      <c r="FW1504" s="74"/>
      <c r="FX1504" s="74"/>
      <c r="FY1504" s="74"/>
      <c r="FZ1504" s="74"/>
      <c r="GA1504" s="74"/>
      <c r="GB1504" s="74"/>
      <c r="GC1504" s="74">
        <v>0</v>
      </c>
      <c r="GD1504" s="74">
        <v>5</v>
      </c>
      <c r="GE1504" s="74">
        <v>8</v>
      </c>
      <c r="GF1504" s="74">
        <v>2</v>
      </c>
      <c r="GG1504" t="s">
        <v>242</v>
      </c>
      <c r="GH1504" t="s">
        <v>243</v>
      </c>
      <c r="GI1504" t="s">
        <v>236</v>
      </c>
      <c r="GJ1504" s="47"/>
      <c r="GK1504" s="30"/>
    </row>
    <row r="1505" spans="1:193" x14ac:dyDescent="0.2">
      <c r="A1505" t="s">
        <v>175</v>
      </c>
      <c r="B1505" t="s">
        <v>241</v>
      </c>
      <c r="C1505" t="s">
        <v>0</v>
      </c>
      <c r="D1505" t="s">
        <v>185</v>
      </c>
      <c r="E1505" t="s">
        <v>220</v>
      </c>
      <c r="F1505" t="s">
        <v>266</v>
      </c>
      <c r="G1505" t="s">
        <v>275</v>
      </c>
      <c r="H1505" s="74">
        <v>0</v>
      </c>
      <c r="I1505" s="74"/>
      <c r="J1505" s="74"/>
      <c r="K1505" s="74"/>
      <c r="L1505" s="74"/>
      <c r="M1505" s="74"/>
      <c r="N1505" s="74"/>
      <c r="O1505" s="74"/>
      <c r="P1505" s="74"/>
      <c r="Q1505" s="74"/>
      <c r="R1505" s="74"/>
      <c r="S1505" s="74"/>
      <c r="T1505" s="74"/>
      <c r="U1505" s="74"/>
      <c r="V1505" s="74"/>
      <c r="W1505" s="74"/>
      <c r="X1505" s="74"/>
      <c r="Y1505" s="74"/>
      <c r="Z1505" s="74"/>
      <c r="AA1505" s="74"/>
      <c r="AB1505" s="74"/>
      <c r="AC1505" s="74"/>
      <c r="AD1505" s="74"/>
      <c r="AE1505" s="74"/>
      <c r="AF1505" s="74"/>
      <c r="AG1505" s="74"/>
      <c r="AH1505" s="74"/>
      <c r="AI1505" s="74"/>
      <c r="AJ1505" s="74"/>
      <c r="AK1505" s="74"/>
      <c r="AL1505" s="74"/>
      <c r="AM1505" s="74"/>
      <c r="AN1505" s="74"/>
      <c r="AO1505" s="74"/>
      <c r="AP1505" s="74"/>
      <c r="AQ1505" s="74"/>
      <c r="AR1505" s="74"/>
      <c r="AS1505" s="74"/>
      <c r="AT1505" s="74"/>
      <c r="AU1505" s="74"/>
      <c r="AV1505" s="74"/>
      <c r="AW1505" s="74"/>
      <c r="AX1505" s="74"/>
      <c r="AY1505" s="74"/>
      <c r="AZ1505" s="74"/>
      <c r="BA1505" s="74"/>
      <c r="BB1505" s="74"/>
      <c r="BC1505" s="74"/>
      <c r="BD1505" s="74"/>
      <c r="BE1505" s="74"/>
      <c r="BF1505" s="74"/>
      <c r="BG1505" s="74"/>
      <c r="BH1505" s="74"/>
      <c r="BI1505" s="74"/>
      <c r="BJ1505" s="74"/>
      <c r="BK1505" s="74"/>
      <c r="BL1505" s="74"/>
      <c r="BM1505" s="74"/>
      <c r="BN1505" s="74"/>
      <c r="BO1505" s="74"/>
      <c r="BP1505" s="74"/>
      <c r="BQ1505" s="74"/>
      <c r="BR1505" s="74"/>
      <c r="BS1505" s="74"/>
      <c r="BT1505" s="74"/>
      <c r="BU1505" s="74"/>
      <c r="BV1505" s="74"/>
      <c r="BW1505" s="74"/>
      <c r="BX1505" s="74"/>
      <c r="BY1505" s="74"/>
      <c r="BZ1505" s="74"/>
      <c r="CA1505" s="74"/>
      <c r="CB1505" s="74"/>
      <c r="CC1505" s="74"/>
      <c r="CD1505" s="74"/>
      <c r="CE1505" s="74"/>
      <c r="CF1505" s="74"/>
      <c r="CG1505" s="74"/>
      <c r="CH1505" s="74"/>
      <c r="CI1505" s="74"/>
      <c r="CJ1505" s="74"/>
      <c r="CK1505" s="74"/>
      <c r="CL1505" s="74"/>
      <c r="CM1505" s="74"/>
      <c r="CN1505" s="74"/>
      <c r="CO1505" s="74"/>
      <c r="CP1505" s="74"/>
      <c r="CQ1505" s="74"/>
      <c r="CR1505" s="74"/>
      <c r="CS1505" s="74"/>
      <c r="CT1505" s="74"/>
      <c r="CU1505" s="74"/>
      <c r="CV1505" s="74"/>
      <c r="CW1505" s="74"/>
      <c r="CX1505" s="74"/>
      <c r="CY1505" s="74"/>
      <c r="CZ1505" s="74"/>
      <c r="DA1505" s="74"/>
      <c r="DB1505" s="74"/>
      <c r="DC1505" s="74"/>
      <c r="DD1505" s="74"/>
      <c r="DE1505" s="74"/>
      <c r="DF1505" s="74"/>
      <c r="DG1505" s="74"/>
      <c r="DH1505" s="74"/>
      <c r="DI1505" s="74"/>
      <c r="DJ1505" s="74"/>
      <c r="DK1505" s="74"/>
      <c r="DL1505" s="74"/>
      <c r="DM1505" s="74"/>
      <c r="DN1505" s="74"/>
      <c r="DO1505" s="74"/>
      <c r="DP1505" s="74"/>
      <c r="DQ1505" s="74"/>
      <c r="DR1505" s="74"/>
      <c r="DS1505" s="74"/>
      <c r="DT1505" s="74"/>
      <c r="DU1505" s="74"/>
      <c r="DV1505" s="74"/>
      <c r="DW1505" s="74"/>
      <c r="DX1505" s="74"/>
      <c r="DY1505" s="74"/>
      <c r="DZ1505" s="74"/>
      <c r="EA1505" s="74"/>
      <c r="EB1505" s="74"/>
      <c r="EC1505" s="74"/>
      <c r="ED1505" s="74"/>
      <c r="EE1505" s="74"/>
      <c r="EF1505" s="74"/>
      <c r="EG1505" s="74"/>
      <c r="EH1505" s="74"/>
      <c r="EI1505" s="74"/>
      <c r="EJ1505" s="74"/>
      <c r="EK1505" s="74"/>
      <c r="EL1505" s="74"/>
      <c r="EM1505" s="74"/>
      <c r="EN1505" s="74"/>
      <c r="EO1505" s="74"/>
      <c r="EP1505" s="74"/>
      <c r="EQ1505" s="74"/>
      <c r="ER1505" s="74"/>
      <c r="ES1505" s="74"/>
      <c r="ET1505" s="74"/>
      <c r="EU1505" s="74"/>
      <c r="EV1505" s="74"/>
      <c r="EW1505" s="74"/>
      <c r="EX1505" s="74"/>
      <c r="EY1505" s="74"/>
      <c r="EZ1505" s="74"/>
      <c r="FA1505" s="74"/>
      <c r="FB1505" s="74"/>
      <c r="FC1505" s="74"/>
      <c r="FD1505" s="74"/>
      <c r="FE1505" s="74"/>
      <c r="FF1505" s="74"/>
      <c r="FG1505" s="74"/>
      <c r="FH1505" s="74"/>
      <c r="FI1505" s="74"/>
      <c r="FJ1505" s="74"/>
      <c r="FK1505" s="74"/>
      <c r="FL1505" s="74"/>
      <c r="FM1505" s="74"/>
      <c r="FN1505" s="74"/>
      <c r="FO1505" s="74"/>
      <c r="FP1505" s="74"/>
      <c r="FQ1505" s="74"/>
      <c r="FR1505" s="74"/>
      <c r="FS1505" s="74"/>
      <c r="FT1505" s="74"/>
      <c r="FU1505" s="74"/>
      <c r="FV1505" s="74"/>
      <c r="FW1505" s="74"/>
      <c r="FX1505" s="74"/>
      <c r="FY1505" s="74"/>
      <c r="FZ1505" s="74"/>
      <c r="GA1505" s="74"/>
      <c r="GB1505" s="74"/>
      <c r="GC1505" s="74">
        <v>0</v>
      </c>
      <c r="GD1505" s="74">
        <v>5</v>
      </c>
      <c r="GE1505" s="74">
        <v>8</v>
      </c>
      <c r="GF1505" s="74">
        <v>2</v>
      </c>
      <c r="GG1505" t="s">
        <v>242</v>
      </c>
      <c r="GH1505" t="s">
        <v>243</v>
      </c>
      <c r="GI1505" t="s">
        <v>236</v>
      </c>
      <c r="GJ1505" s="47"/>
      <c r="GK1505" s="30"/>
    </row>
    <row r="1506" spans="1:193" x14ac:dyDescent="0.2">
      <c r="A1506" t="s">
        <v>175</v>
      </c>
      <c r="B1506" t="s">
        <v>241</v>
      </c>
      <c r="C1506" t="s">
        <v>0</v>
      </c>
      <c r="D1506" t="s">
        <v>185</v>
      </c>
      <c r="E1506" t="s">
        <v>221</v>
      </c>
      <c r="F1506" t="s">
        <v>266</v>
      </c>
      <c r="G1506" t="s">
        <v>275</v>
      </c>
      <c r="H1506" s="74">
        <v>0</v>
      </c>
      <c r="I1506" s="74"/>
      <c r="J1506" s="74"/>
      <c r="K1506" s="74"/>
      <c r="L1506" s="74"/>
      <c r="M1506" s="74"/>
      <c r="N1506" s="74"/>
      <c r="O1506" s="74"/>
      <c r="P1506" s="74"/>
      <c r="Q1506" s="74"/>
      <c r="R1506" s="74"/>
      <c r="S1506" s="74"/>
      <c r="T1506" s="74"/>
      <c r="U1506" s="74"/>
      <c r="V1506" s="74"/>
      <c r="W1506" s="74"/>
      <c r="X1506" s="74"/>
      <c r="Y1506" s="74"/>
      <c r="Z1506" s="74"/>
      <c r="AA1506" s="74"/>
      <c r="AB1506" s="74"/>
      <c r="AC1506" s="74"/>
      <c r="AD1506" s="74"/>
      <c r="AE1506" s="74"/>
      <c r="AF1506" s="74"/>
      <c r="AG1506" s="74"/>
      <c r="AH1506" s="74"/>
      <c r="AI1506" s="74"/>
      <c r="AJ1506" s="74"/>
      <c r="AK1506" s="74"/>
      <c r="AL1506" s="74"/>
      <c r="AM1506" s="74"/>
      <c r="AN1506" s="74"/>
      <c r="AO1506" s="74"/>
      <c r="AP1506" s="74"/>
      <c r="AQ1506" s="74"/>
      <c r="AR1506" s="74"/>
      <c r="AS1506" s="74"/>
      <c r="AT1506" s="74"/>
      <c r="AU1506" s="74"/>
      <c r="AV1506" s="74"/>
      <c r="AW1506" s="74"/>
      <c r="AX1506" s="74"/>
      <c r="AY1506" s="74"/>
      <c r="AZ1506" s="74"/>
      <c r="BA1506" s="74"/>
      <c r="BB1506" s="74"/>
      <c r="BC1506" s="74"/>
      <c r="BD1506" s="74"/>
      <c r="BE1506" s="74"/>
      <c r="BF1506" s="74"/>
      <c r="BG1506" s="74"/>
      <c r="BH1506" s="74"/>
      <c r="BI1506" s="74"/>
      <c r="BJ1506" s="74"/>
      <c r="BK1506" s="74"/>
      <c r="BL1506" s="74"/>
      <c r="BM1506" s="74"/>
      <c r="BN1506" s="74"/>
      <c r="BO1506" s="74"/>
      <c r="BP1506" s="74"/>
      <c r="BQ1506" s="74"/>
      <c r="BR1506" s="74"/>
      <c r="BS1506" s="74"/>
      <c r="BT1506" s="74"/>
      <c r="BU1506" s="74"/>
      <c r="BV1506" s="74"/>
      <c r="BW1506" s="74"/>
      <c r="BX1506" s="74"/>
      <c r="BY1506" s="74"/>
      <c r="BZ1506" s="74"/>
      <c r="CA1506" s="74"/>
      <c r="CB1506" s="74"/>
      <c r="CC1506" s="74"/>
      <c r="CD1506" s="74"/>
      <c r="CE1506" s="74"/>
      <c r="CF1506" s="74"/>
      <c r="CG1506" s="74"/>
      <c r="CH1506" s="74"/>
      <c r="CI1506" s="74"/>
      <c r="CJ1506" s="74"/>
      <c r="CK1506" s="74"/>
      <c r="CL1506" s="74"/>
      <c r="CM1506" s="74"/>
      <c r="CN1506" s="74"/>
      <c r="CO1506" s="74"/>
      <c r="CP1506" s="74"/>
      <c r="CQ1506" s="74"/>
      <c r="CR1506" s="74"/>
      <c r="CS1506" s="74"/>
      <c r="CT1506" s="74"/>
      <c r="CU1506" s="74"/>
      <c r="CV1506" s="74"/>
      <c r="CW1506" s="74"/>
      <c r="CX1506" s="74"/>
      <c r="CY1506" s="74"/>
      <c r="CZ1506" s="74"/>
      <c r="DA1506" s="74"/>
      <c r="DB1506" s="74"/>
      <c r="DC1506" s="74"/>
      <c r="DD1506" s="74"/>
      <c r="DE1506" s="74"/>
      <c r="DF1506" s="74"/>
      <c r="DG1506" s="74"/>
      <c r="DH1506" s="74"/>
      <c r="DI1506" s="74"/>
      <c r="DJ1506" s="74"/>
      <c r="DK1506" s="74"/>
      <c r="DL1506" s="74"/>
      <c r="DM1506" s="74"/>
      <c r="DN1506" s="74"/>
      <c r="DO1506" s="74"/>
      <c r="DP1506" s="74"/>
      <c r="DQ1506" s="74"/>
      <c r="DR1506" s="74"/>
      <c r="DS1506" s="74"/>
      <c r="DT1506" s="74"/>
      <c r="DU1506" s="74"/>
      <c r="DV1506" s="74"/>
      <c r="DW1506" s="74"/>
      <c r="DX1506" s="74"/>
      <c r="DY1506" s="74"/>
      <c r="DZ1506" s="74"/>
      <c r="EA1506" s="74"/>
      <c r="EB1506" s="74"/>
      <c r="EC1506" s="74"/>
      <c r="ED1506" s="74"/>
      <c r="EE1506" s="74"/>
      <c r="EF1506" s="74"/>
      <c r="EG1506" s="74"/>
      <c r="EH1506" s="74"/>
      <c r="EI1506" s="74"/>
      <c r="EJ1506" s="74"/>
      <c r="EK1506" s="74"/>
      <c r="EL1506" s="74"/>
      <c r="EM1506" s="74"/>
      <c r="EN1506" s="74"/>
      <c r="EO1506" s="74"/>
      <c r="EP1506" s="74"/>
      <c r="EQ1506" s="74"/>
      <c r="ER1506" s="74"/>
      <c r="ES1506" s="74"/>
      <c r="ET1506" s="74"/>
      <c r="EU1506" s="74"/>
      <c r="EV1506" s="74"/>
      <c r="EW1506" s="74"/>
      <c r="EX1506" s="74"/>
      <c r="EY1506" s="74"/>
      <c r="EZ1506" s="74"/>
      <c r="FA1506" s="74"/>
      <c r="FB1506" s="74"/>
      <c r="FC1506" s="74"/>
      <c r="FD1506" s="74"/>
      <c r="FE1506" s="74"/>
      <c r="FF1506" s="74"/>
      <c r="FG1506" s="74"/>
      <c r="FH1506" s="74"/>
      <c r="FI1506" s="74"/>
      <c r="FJ1506" s="74"/>
      <c r="FK1506" s="74"/>
      <c r="FL1506" s="74"/>
      <c r="FM1506" s="74"/>
      <c r="FN1506" s="74"/>
      <c r="FO1506" s="74"/>
      <c r="FP1506" s="74"/>
      <c r="FQ1506" s="74"/>
      <c r="FR1506" s="74"/>
      <c r="FS1506" s="74"/>
      <c r="FT1506" s="74"/>
      <c r="FU1506" s="74"/>
      <c r="FV1506" s="74"/>
      <c r="FW1506" s="74"/>
      <c r="FX1506" s="74"/>
      <c r="FY1506" s="74"/>
      <c r="FZ1506" s="74">
        <v>13</v>
      </c>
      <c r="GA1506" s="74">
        <v>56.545658111572266</v>
      </c>
      <c r="GB1506" s="74">
        <v>407.60164070129395</v>
      </c>
      <c r="GC1506" s="74">
        <v>0</v>
      </c>
      <c r="GD1506" s="74">
        <v>5</v>
      </c>
      <c r="GE1506" s="74">
        <v>8</v>
      </c>
      <c r="GF1506" s="74">
        <v>2</v>
      </c>
      <c r="GG1506" t="s">
        <v>242</v>
      </c>
      <c r="GH1506" t="s">
        <v>243</v>
      </c>
      <c r="GI1506" t="s">
        <v>236</v>
      </c>
      <c r="GJ1506" s="47"/>
      <c r="GK1506" s="30"/>
    </row>
    <row r="1507" spans="1:193" x14ac:dyDescent="0.2">
      <c r="A1507" t="s">
        <v>175</v>
      </c>
      <c r="B1507" t="s">
        <v>241</v>
      </c>
      <c r="C1507" t="s">
        <v>0</v>
      </c>
      <c r="D1507" t="s">
        <v>185</v>
      </c>
      <c r="E1507" t="s">
        <v>186</v>
      </c>
      <c r="F1507" t="s">
        <v>266</v>
      </c>
      <c r="G1507" t="s">
        <v>275</v>
      </c>
      <c r="H1507" s="74">
        <v>0</v>
      </c>
      <c r="I1507" s="74"/>
      <c r="J1507" s="74"/>
      <c r="K1507" s="74"/>
      <c r="L1507" s="74"/>
      <c r="M1507" s="74"/>
      <c r="N1507" s="74"/>
      <c r="O1507" s="74"/>
      <c r="P1507" s="74"/>
      <c r="Q1507" s="74"/>
      <c r="R1507" s="74"/>
      <c r="S1507" s="74"/>
      <c r="T1507" s="74"/>
      <c r="U1507" s="74"/>
      <c r="V1507" s="74"/>
      <c r="W1507" s="74"/>
      <c r="X1507" s="74"/>
      <c r="Y1507" s="74"/>
      <c r="Z1507" s="74"/>
      <c r="AA1507" s="74"/>
      <c r="AB1507" s="74"/>
      <c r="AC1507" s="74"/>
      <c r="AD1507" s="74"/>
      <c r="AE1507" s="74"/>
      <c r="AF1507" s="74"/>
      <c r="AG1507" s="74"/>
      <c r="AH1507" s="74"/>
      <c r="AI1507" s="74"/>
      <c r="AJ1507" s="74"/>
      <c r="AK1507" s="74"/>
      <c r="AL1507" s="74"/>
      <c r="AM1507" s="74"/>
      <c r="AN1507" s="74"/>
      <c r="AO1507" s="74"/>
      <c r="AP1507" s="74"/>
      <c r="AQ1507" s="74"/>
      <c r="AR1507" s="74"/>
      <c r="AS1507" s="74"/>
      <c r="AT1507" s="74"/>
      <c r="AU1507" s="74"/>
      <c r="AV1507" s="74"/>
      <c r="AW1507" s="74"/>
      <c r="AX1507" s="74"/>
      <c r="AY1507" s="74"/>
      <c r="AZ1507" s="74"/>
      <c r="BA1507" s="74"/>
      <c r="BB1507" s="74"/>
      <c r="BC1507" s="74"/>
      <c r="BD1507" s="74"/>
      <c r="BE1507" s="74"/>
      <c r="BF1507" s="74"/>
      <c r="BG1507" s="74"/>
      <c r="BH1507" s="74"/>
      <c r="BI1507" s="74"/>
      <c r="BJ1507" s="74"/>
      <c r="BK1507" s="74"/>
      <c r="BL1507" s="74"/>
      <c r="BM1507" s="74"/>
      <c r="BN1507" s="74"/>
      <c r="BO1507" s="74"/>
      <c r="BP1507" s="74"/>
      <c r="BQ1507" s="74"/>
      <c r="BR1507" s="74"/>
      <c r="BS1507" s="74"/>
      <c r="BT1507" s="74"/>
      <c r="BU1507" s="74"/>
      <c r="BV1507" s="74"/>
      <c r="BW1507" s="74"/>
      <c r="BX1507" s="74"/>
      <c r="BY1507" s="74"/>
      <c r="BZ1507" s="74"/>
      <c r="CA1507" s="74"/>
      <c r="CB1507" s="74"/>
      <c r="CC1507" s="74"/>
      <c r="CD1507" s="74"/>
      <c r="CE1507" s="74"/>
      <c r="CF1507" s="74"/>
      <c r="CG1507" s="74"/>
      <c r="CH1507" s="74"/>
      <c r="CI1507" s="74"/>
      <c r="CJ1507" s="74"/>
      <c r="CK1507" s="74"/>
      <c r="CL1507" s="74"/>
      <c r="CM1507" s="74"/>
      <c r="CN1507" s="74"/>
      <c r="CO1507" s="74"/>
      <c r="CP1507" s="74"/>
      <c r="CQ1507" s="74"/>
      <c r="CR1507" s="74"/>
      <c r="CS1507" s="74"/>
      <c r="CT1507" s="74"/>
      <c r="CU1507" s="74"/>
      <c r="CV1507" s="74"/>
      <c r="CW1507" s="74"/>
      <c r="CX1507" s="74"/>
      <c r="CY1507" s="74"/>
      <c r="CZ1507" s="74"/>
      <c r="DA1507" s="74"/>
      <c r="DB1507" s="74"/>
      <c r="DC1507" s="74"/>
      <c r="DD1507" s="74"/>
      <c r="DE1507" s="74"/>
      <c r="DF1507" s="74"/>
      <c r="DG1507" s="74"/>
      <c r="DH1507" s="74"/>
      <c r="DI1507" s="74"/>
      <c r="DJ1507" s="74"/>
      <c r="DK1507" s="74"/>
      <c r="DL1507" s="74"/>
      <c r="DM1507" s="74"/>
      <c r="DN1507" s="74"/>
      <c r="DO1507" s="74"/>
      <c r="DP1507" s="74"/>
      <c r="DQ1507" s="74"/>
      <c r="DR1507" s="74"/>
      <c r="DS1507" s="74"/>
      <c r="DT1507" s="74"/>
      <c r="DU1507" s="74"/>
      <c r="DV1507" s="74"/>
      <c r="DW1507" s="74"/>
      <c r="DX1507" s="74"/>
      <c r="DY1507" s="74"/>
      <c r="DZ1507" s="74"/>
      <c r="EA1507" s="74"/>
      <c r="EB1507" s="74"/>
      <c r="EC1507" s="74"/>
      <c r="ED1507" s="74"/>
      <c r="EE1507" s="74"/>
      <c r="EF1507" s="74"/>
      <c r="EG1507" s="74"/>
      <c r="EH1507" s="74"/>
      <c r="EI1507" s="74"/>
      <c r="EJ1507" s="74"/>
      <c r="EK1507" s="74"/>
      <c r="EL1507" s="74"/>
      <c r="EM1507" s="74"/>
      <c r="EN1507" s="74"/>
      <c r="EO1507" s="74"/>
      <c r="EP1507" s="74"/>
      <c r="EQ1507" s="74"/>
      <c r="ER1507" s="74"/>
      <c r="ES1507" s="74"/>
      <c r="ET1507" s="74"/>
      <c r="EU1507" s="74"/>
      <c r="EV1507" s="74"/>
      <c r="EW1507" s="74"/>
      <c r="EX1507" s="74"/>
      <c r="EY1507" s="74"/>
      <c r="EZ1507" s="74"/>
      <c r="FA1507" s="74"/>
      <c r="FB1507" s="74"/>
      <c r="FC1507" s="74"/>
      <c r="FD1507" s="74"/>
      <c r="FE1507" s="74"/>
      <c r="FF1507" s="74"/>
      <c r="FG1507" s="74"/>
      <c r="FH1507" s="74"/>
      <c r="FI1507" s="74"/>
      <c r="FJ1507" s="74"/>
      <c r="FK1507" s="74"/>
      <c r="FL1507" s="74"/>
      <c r="FM1507" s="74"/>
      <c r="FN1507" s="74"/>
      <c r="FO1507" s="74"/>
      <c r="FP1507" s="74"/>
      <c r="FQ1507" s="74"/>
      <c r="FR1507" s="74"/>
      <c r="FS1507" s="74"/>
      <c r="FT1507" s="74"/>
      <c r="FU1507" s="74"/>
      <c r="FV1507" s="74"/>
      <c r="FW1507" s="74"/>
      <c r="FX1507" s="74"/>
      <c r="FY1507" s="74"/>
      <c r="FZ1507" s="74">
        <v>15</v>
      </c>
      <c r="GA1507" s="74">
        <v>69.752632141113281</v>
      </c>
      <c r="GB1507" s="74">
        <v>423.250901222229</v>
      </c>
      <c r="GC1507" s="74">
        <v>0</v>
      </c>
      <c r="GD1507" s="74">
        <v>5</v>
      </c>
      <c r="GE1507" s="74">
        <v>8</v>
      </c>
      <c r="GF1507" s="74">
        <v>2</v>
      </c>
      <c r="GG1507" t="s">
        <v>242</v>
      </c>
      <c r="GH1507" t="s">
        <v>243</v>
      </c>
      <c r="GI1507" t="s">
        <v>236</v>
      </c>
      <c r="GJ1507" s="47"/>
      <c r="GK1507" s="30"/>
    </row>
    <row r="1508" spans="1:193" x14ac:dyDescent="0.2">
      <c r="A1508" t="s">
        <v>175</v>
      </c>
      <c r="B1508" t="s">
        <v>241</v>
      </c>
      <c r="C1508" t="s">
        <v>0</v>
      </c>
      <c r="D1508" t="s">
        <v>185</v>
      </c>
      <c r="E1508" t="s">
        <v>187</v>
      </c>
      <c r="F1508" t="s">
        <v>266</v>
      </c>
      <c r="G1508" t="s">
        <v>275</v>
      </c>
      <c r="H1508" s="74">
        <v>0</v>
      </c>
      <c r="I1508" s="74"/>
      <c r="J1508" s="74"/>
      <c r="K1508" s="74"/>
      <c r="L1508" s="74"/>
      <c r="M1508" s="74"/>
      <c r="N1508" s="74"/>
      <c r="O1508" s="74"/>
      <c r="P1508" s="74"/>
      <c r="Q1508" s="74"/>
      <c r="R1508" s="74"/>
      <c r="S1508" s="74"/>
      <c r="T1508" s="74"/>
      <c r="U1508" s="74"/>
      <c r="V1508" s="74"/>
      <c r="W1508" s="74"/>
      <c r="X1508" s="74"/>
      <c r="Y1508" s="74"/>
      <c r="Z1508" s="74"/>
      <c r="AA1508" s="74"/>
      <c r="AB1508" s="74"/>
      <c r="AC1508" s="74"/>
      <c r="AD1508" s="74"/>
      <c r="AE1508" s="74"/>
      <c r="AF1508" s="74"/>
      <c r="AG1508" s="74"/>
      <c r="AH1508" s="74"/>
      <c r="AI1508" s="74"/>
      <c r="AJ1508" s="74"/>
      <c r="AK1508" s="74"/>
      <c r="AL1508" s="74"/>
      <c r="AM1508" s="74"/>
      <c r="AN1508" s="74"/>
      <c r="AO1508" s="74"/>
      <c r="AP1508" s="74"/>
      <c r="AQ1508" s="74"/>
      <c r="AR1508" s="74"/>
      <c r="AS1508" s="74"/>
      <c r="AT1508" s="74"/>
      <c r="AU1508" s="74"/>
      <c r="AV1508" s="74"/>
      <c r="AW1508" s="74"/>
      <c r="AX1508" s="74"/>
      <c r="AY1508" s="74"/>
      <c r="AZ1508" s="74"/>
      <c r="BA1508" s="74"/>
      <c r="BB1508" s="74"/>
      <c r="BC1508" s="74"/>
      <c r="BD1508" s="74"/>
      <c r="BE1508" s="74"/>
      <c r="BF1508" s="74"/>
      <c r="BG1508" s="74"/>
      <c r="BH1508" s="74"/>
      <c r="BI1508" s="74"/>
      <c r="BJ1508" s="74"/>
      <c r="BK1508" s="74"/>
      <c r="BL1508" s="74"/>
      <c r="BM1508" s="74"/>
      <c r="BN1508" s="74"/>
      <c r="BO1508" s="74"/>
      <c r="BP1508" s="74"/>
      <c r="BQ1508" s="74"/>
      <c r="BR1508" s="74"/>
      <c r="BS1508" s="74"/>
      <c r="BT1508" s="74"/>
      <c r="BU1508" s="74"/>
      <c r="BV1508" s="74"/>
      <c r="BW1508" s="74"/>
      <c r="BX1508" s="74"/>
      <c r="BY1508" s="74"/>
      <c r="BZ1508" s="74"/>
      <c r="CA1508" s="74"/>
      <c r="CB1508" s="74"/>
      <c r="CC1508" s="74"/>
      <c r="CD1508" s="74"/>
      <c r="CE1508" s="74"/>
      <c r="CF1508" s="74"/>
      <c r="CG1508" s="74"/>
      <c r="CH1508" s="74"/>
      <c r="CI1508" s="74"/>
      <c r="CJ1508" s="74"/>
      <c r="CK1508" s="74"/>
      <c r="CL1508" s="74"/>
      <c r="CM1508" s="74"/>
      <c r="CN1508" s="74"/>
      <c r="CO1508" s="74"/>
      <c r="CP1508" s="74"/>
      <c r="CQ1508" s="74"/>
      <c r="CR1508" s="74"/>
      <c r="CS1508" s="74"/>
      <c r="CT1508" s="74"/>
      <c r="CU1508" s="74"/>
      <c r="CV1508" s="74"/>
      <c r="CW1508" s="74"/>
      <c r="CX1508" s="74"/>
      <c r="CY1508" s="74"/>
      <c r="CZ1508" s="74"/>
      <c r="DA1508" s="74"/>
      <c r="DB1508" s="74"/>
      <c r="DC1508" s="74"/>
      <c r="DD1508" s="74"/>
      <c r="DE1508" s="74"/>
      <c r="DF1508" s="74"/>
      <c r="DG1508" s="74"/>
      <c r="DH1508" s="74"/>
      <c r="DI1508" s="74"/>
      <c r="DJ1508" s="74"/>
      <c r="DK1508" s="74"/>
      <c r="DL1508" s="74"/>
      <c r="DM1508" s="74"/>
      <c r="DN1508" s="74"/>
      <c r="DO1508" s="74"/>
      <c r="DP1508" s="74"/>
      <c r="DQ1508" s="74"/>
      <c r="DR1508" s="74"/>
      <c r="DS1508" s="74"/>
      <c r="DT1508" s="74"/>
      <c r="DU1508" s="74"/>
      <c r="DV1508" s="74"/>
      <c r="DW1508" s="74"/>
      <c r="DX1508" s="74"/>
      <c r="DY1508" s="74"/>
      <c r="DZ1508" s="74"/>
      <c r="EA1508" s="74"/>
      <c r="EB1508" s="74"/>
      <c r="EC1508" s="74"/>
      <c r="ED1508" s="74"/>
      <c r="EE1508" s="74"/>
      <c r="EF1508" s="74"/>
      <c r="EG1508" s="74"/>
      <c r="EH1508" s="74"/>
      <c r="EI1508" s="74"/>
      <c r="EJ1508" s="74"/>
      <c r="EK1508" s="74"/>
      <c r="EL1508" s="74"/>
      <c r="EM1508" s="74"/>
      <c r="EN1508" s="74"/>
      <c r="EO1508" s="74"/>
      <c r="EP1508" s="74"/>
      <c r="EQ1508" s="74"/>
      <c r="ER1508" s="74"/>
      <c r="ES1508" s="74"/>
      <c r="ET1508" s="74"/>
      <c r="EU1508" s="74"/>
      <c r="EV1508" s="74"/>
      <c r="EW1508" s="74"/>
      <c r="EX1508" s="74"/>
      <c r="EY1508" s="74"/>
      <c r="EZ1508" s="74"/>
      <c r="FA1508" s="74"/>
      <c r="FB1508" s="74"/>
      <c r="FC1508" s="74"/>
      <c r="FD1508" s="74"/>
      <c r="FE1508" s="74"/>
      <c r="FF1508" s="74"/>
      <c r="FG1508" s="74"/>
      <c r="FH1508" s="74"/>
      <c r="FI1508" s="74"/>
      <c r="FJ1508" s="74"/>
      <c r="FK1508" s="74"/>
      <c r="FL1508" s="74"/>
      <c r="FM1508" s="74"/>
      <c r="FN1508" s="74"/>
      <c r="FO1508" s="74"/>
      <c r="FP1508" s="74"/>
      <c r="FQ1508" s="74"/>
      <c r="FR1508" s="74"/>
      <c r="FS1508" s="74"/>
      <c r="FT1508" s="74"/>
      <c r="FU1508" s="74"/>
      <c r="FV1508" s="74"/>
      <c r="FW1508" s="74"/>
      <c r="FX1508" s="74"/>
      <c r="FY1508" s="74"/>
      <c r="FZ1508" s="74">
        <v>18</v>
      </c>
      <c r="GA1508" s="74">
        <v>79.046821594238281</v>
      </c>
      <c r="GB1508" s="74">
        <v>434.20038080215454</v>
      </c>
      <c r="GC1508" s="74">
        <v>0</v>
      </c>
      <c r="GD1508" s="74">
        <v>5</v>
      </c>
      <c r="GE1508" s="74">
        <v>8</v>
      </c>
      <c r="GF1508" s="74">
        <v>2</v>
      </c>
      <c r="GG1508" t="s">
        <v>242</v>
      </c>
      <c r="GH1508" t="s">
        <v>243</v>
      </c>
      <c r="GI1508" t="s">
        <v>236</v>
      </c>
      <c r="GJ1508" s="47"/>
      <c r="GK1508" s="30"/>
    </row>
    <row r="1509" spans="1:193" x14ac:dyDescent="0.2">
      <c r="A1509" t="s">
        <v>175</v>
      </c>
      <c r="B1509" t="s">
        <v>241</v>
      </c>
      <c r="C1509" t="s">
        <v>0</v>
      </c>
      <c r="D1509" t="s">
        <v>185</v>
      </c>
      <c r="E1509" t="s">
        <v>188</v>
      </c>
      <c r="F1509" t="s">
        <v>266</v>
      </c>
      <c r="G1509" t="s">
        <v>275</v>
      </c>
      <c r="H1509" s="74">
        <v>0</v>
      </c>
      <c r="I1509" s="74"/>
      <c r="J1509" s="74"/>
      <c r="K1509" s="74"/>
      <c r="L1509" s="74"/>
      <c r="M1509" s="74"/>
      <c r="N1509" s="74"/>
      <c r="O1509" s="74"/>
      <c r="P1509" s="74"/>
      <c r="Q1509" s="74"/>
      <c r="R1509" s="74"/>
      <c r="S1509" s="74"/>
      <c r="T1509" s="74"/>
      <c r="U1509" s="74"/>
      <c r="V1509" s="74"/>
      <c r="W1509" s="74"/>
      <c r="X1509" s="74"/>
      <c r="Y1509" s="74"/>
      <c r="Z1509" s="74"/>
      <c r="AA1509" s="74"/>
      <c r="AB1509" s="74"/>
      <c r="AC1509" s="74"/>
      <c r="AD1509" s="74"/>
      <c r="AE1509" s="74"/>
      <c r="AF1509" s="74"/>
      <c r="AG1509" s="74"/>
      <c r="AH1509" s="74"/>
      <c r="AI1509" s="74"/>
      <c r="AJ1509" s="74"/>
      <c r="AK1509" s="74"/>
      <c r="AL1509" s="74"/>
      <c r="AM1509" s="74"/>
      <c r="AN1509" s="74"/>
      <c r="AO1509" s="74"/>
      <c r="AP1509" s="74"/>
      <c r="AQ1509" s="74"/>
      <c r="AR1509" s="74"/>
      <c r="AS1509" s="74"/>
      <c r="AT1509" s="74"/>
      <c r="AU1509" s="74"/>
      <c r="AV1509" s="74"/>
      <c r="AW1509" s="74"/>
      <c r="AX1509" s="74"/>
      <c r="AY1509" s="74"/>
      <c r="AZ1509" s="74"/>
      <c r="BA1509" s="74"/>
      <c r="BB1509" s="74"/>
      <c r="BC1509" s="74"/>
      <c r="BD1509" s="74"/>
      <c r="BE1509" s="74"/>
      <c r="BF1509" s="74"/>
      <c r="BG1509" s="74"/>
      <c r="BH1509" s="74"/>
      <c r="BI1509" s="74"/>
      <c r="BJ1509" s="74"/>
      <c r="BK1509" s="74"/>
      <c r="BL1509" s="74"/>
      <c r="BM1509" s="74"/>
      <c r="BN1509" s="74"/>
      <c r="BO1509" s="74"/>
      <c r="BP1509" s="74"/>
      <c r="BQ1509" s="74"/>
      <c r="BR1509" s="74"/>
      <c r="BS1509" s="74"/>
      <c r="BT1509" s="74"/>
      <c r="BU1509" s="74"/>
      <c r="BV1509" s="74"/>
      <c r="BW1509" s="74"/>
      <c r="BX1509" s="74"/>
      <c r="BY1509" s="74"/>
      <c r="BZ1509" s="74"/>
      <c r="CA1509" s="74"/>
      <c r="CB1509" s="74"/>
      <c r="CC1509" s="74"/>
      <c r="CD1509" s="74"/>
      <c r="CE1509" s="74"/>
      <c r="CF1509" s="74"/>
      <c r="CG1509" s="74"/>
      <c r="CH1509" s="74"/>
      <c r="CI1509" s="74"/>
      <c r="CJ1509" s="74"/>
      <c r="CK1509" s="74"/>
      <c r="CL1509" s="74"/>
      <c r="CM1509" s="74"/>
      <c r="CN1509" s="74"/>
      <c r="CO1509" s="74"/>
      <c r="CP1509" s="74"/>
      <c r="CQ1509" s="74"/>
      <c r="CR1509" s="74"/>
      <c r="CS1509" s="74"/>
      <c r="CT1509" s="74"/>
      <c r="CU1509" s="74"/>
      <c r="CV1509" s="74"/>
      <c r="CW1509" s="74"/>
      <c r="CX1509" s="74"/>
      <c r="CY1509" s="74"/>
      <c r="CZ1509" s="74"/>
      <c r="DA1509" s="74"/>
      <c r="DB1509" s="74"/>
      <c r="DC1509" s="74"/>
      <c r="DD1509" s="74"/>
      <c r="DE1509" s="74"/>
      <c r="DF1509" s="74"/>
      <c r="DG1509" s="74"/>
      <c r="DH1509" s="74"/>
      <c r="DI1509" s="74"/>
      <c r="DJ1509" s="74"/>
      <c r="DK1509" s="74"/>
      <c r="DL1509" s="74"/>
      <c r="DM1509" s="74"/>
      <c r="DN1509" s="74"/>
      <c r="DO1509" s="74"/>
      <c r="DP1509" s="74"/>
      <c r="DQ1509" s="74"/>
      <c r="DR1509" s="74"/>
      <c r="DS1509" s="74"/>
      <c r="DT1509" s="74"/>
      <c r="DU1509" s="74"/>
      <c r="DV1509" s="74"/>
      <c r="DW1509" s="74"/>
      <c r="DX1509" s="74"/>
      <c r="DY1509" s="74"/>
      <c r="DZ1509" s="74"/>
      <c r="EA1509" s="74"/>
      <c r="EB1509" s="74"/>
      <c r="EC1509" s="74"/>
      <c r="ED1509" s="74"/>
      <c r="EE1509" s="74"/>
      <c r="EF1509" s="74"/>
      <c r="EG1509" s="74"/>
      <c r="EH1509" s="74"/>
      <c r="EI1509" s="74"/>
      <c r="EJ1509" s="74"/>
      <c r="EK1509" s="74"/>
      <c r="EL1509" s="74"/>
      <c r="EM1509" s="74"/>
      <c r="EN1509" s="74"/>
      <c r="EO1509" s="74"/>
      <c r="EP1509" s="74"/>
      <c r="EQ1509" s="74"/>
      <c r="ER1509" s="74"/>
      <c r="ES1509" s="74"/>
      <c r="ET1509" s="74"/>
      <c r="EU1509" s="74"/>
      <c r="EV1509" s="74"/>
      <c r="EW1509" s="74"/>
      <c r="EX1509" s="74"/>
      <c r="EY1509" s="74"/>
      <c r="EZ1509" s="74"/>
      <c r="FA1509" s="74"/>
      <c r="FB1509" s="74"/>
      <c r="FC1509" s="74"/>
      <c r="FD1509" s="74"/>
      <c r="FE1509" s="74"/>
      <c r="FF1509" s="74"/>
      <c r="FG1509" s="74"/>
      <c r="FH1509" s="74"/>
      <c r="FI1509" s="74"/>
      <c r="FJ1509" s="74"/>
      <c r="FK1509" s="74"/>
      <c r="FL1509" s="74"/>
      <c r="FM1509" s="74"/>
      <c r="FN1509" s="74"/>
      <c r="FO1509" s="74"/>
      <c r="FP1509" s="74"/>
      <c r="FQ1509" s="74"/>
      <c r="FR1509" s="74"/>
      <c r="FS1509" s="74"/>
      <c r="FT1509" s="74"/>
      <c r="FU1509" s="74"/>
      <c r="FV1509" s="74"/>
      <c r="FW1509" s="74"/>
      <c r="FX1509" s="74"/>
      <c r="FY1509" s="74"/>
      <c r="FZ1509" s="74">
        <v>19</v>
      </c>
      <c r="GA1509" s="74">
        <v>96.822502136230469</v>
      </c>
      <c r="GB1509" s="74">
        <v>610.02639818191528</v>
      </c>
      <c r="GC1509" s="74">
        <v>0</v>
      </c>
      <c r="GD1509" s="74">
        <v>5</v>
      </c>
      <c r="GE1509" s="74">
        <v>8</v>
      </c>
      <c r="GF1509" s="74">
        <v>2</v>
      </c>
      <c r="GG1509" t="s">
        <v>242</v>
      </c>
      <c r="GH1509" t="s">
        <v>243</v>
      </c>
      <c r="GI1509" t="s">
        <v>236</v>
      </c>
      <c r="GJ1509" s="47"/>
      <c r="GK1509" s="30"/>
    </row>
    <row r="1510" spans="1:193" x14ac:dyDescent="0.2">
      <c r="A1510" t="s">
        <v>175</v>
      </c>
      <c r="B1510" t="s">
        <v>241</v>
      </c>
      <c r="C1510" t="s">
        <v>0</v>
      </c>
      <c r="D1510" t="s">
        <v>185</v>
      </c>
      <c r="E1510" t="s">
        <v>189</v>
      </c>
      <c r="F1510" t="s">
        <v>266</v>
      </c>
      <c r="G1510" t="s">
        <v>275</v>
      </c>
      <c r="H1510" s="74">
        <v>0</v>
      </c>
      <c r="I1510" s="74"/>
      <c r="J1510" s="74"/>
      <c r="K1510" s="74"/>
      <c r="L1510" s="74"/>
      <c r="M1510" s="74"/>
      <c r="N1510" s="74"/>
      <c r="O1510" s="74"/>
      <c r="P1510" s="74"/>
      <c r="Q1510" s="74"/>
      <c r="R1510" s="74"/>
      <c r="S1510" s="74"/>
      <c r="T1510" s="74"/>
      <c r="U1510" s="74"/>
      <c r="V1510" s="74"/>
      <c r="W1510" s="74"/>
      <c r="X1510" s="74"/>
      <c r="Y1510" s="74"/>
      <c r="Z1510" s="74"/>
      <c r="AA1510" s="74"/>
      <c r="AB1510" s="74"/>
      <c r="AC1510" s="74"/>
      <c r="AD1510" s="74"/>
      <c r="AE1510" s="74"/>
      <c r="AF1510" s="74"/>
      <c r="AG1510" s="74"/>
      <c r="AH1510" s="74"/>
      <c r="AI1510" s="74"/>
      <c r="AJ1510" s="74"/>
      <c r="AK1510" s="74"/>
      <c r="AL1510" s="74"/>
      <c r="AM1510" s="74"/>
      <c r="AN1510" s="74"/>
      <c r="AO1510" s="74"/>
      <c r="AP1510" s="74"/>
      <c r="AQ1510" s="74"/>
      <c r="AR1510" s="74"/>
      <c r="AS1510" s="74"/>
      <c r="AT1510" s="74"/>
      <c r="AU1510" s="74"/>
      <c r="AV1510" s="74"/>
      <c r="AW1510" s="74"/>
      <c r="AX1510" s="74"/>
      <c r="AY1510" s="74"/>
      <c r="AZ1510" s="74"/>
      <c r="BA1510" s="74"/>
      <c r="BB1510" s="74"/>
      <c r="BC1510" s="74"/>
      <c r="BD1510" s="74"/>
      <c r="BE1510" s="74"/>
      <c r="BF1510" s="74"/>
      <c r="BG1510" s="74"/>
      <c r="BH1510" s="74"/>
      <c r="BI1510" s="74"/>
      <c r="BJ1510" s="74"/>
      <c r="BK1510" s="74"/>
      <c r="BL1510" s="74"/>
      <c r="BM1510" s="74"/>
      <c r="BN1510" s="74"/>
      <c r="BO1510" s="74"/>
      <c r="BP1510" s="74"/>
      <c r="BQ1510" s="74"/>
      <c r="BR1510" s="74"/>
      <c r="BS1510" s="74"/>
      <c r="BT1510" s="74"/>
      <c r="BU1510" s="74"/>
      <c r="BV1510" s="74"/>
      <c r="BW1510" s="74"/>
      <c r="BX1510" s="74"/>
      <c r="BY1510" s="74"/>
      <c r="BZ1510" s="74"/>
      <c r="CA1510" s="74"/>
      <c r="CB1510" s="74"/>
      <c r="CC1510" s="74"/>
      <c r="CD1510" s="74"/>
      <c r="CE1510" s="74"/>
      <c r="CF1510" s="74"/>
      <c r="CG1510" s="74"/>
      <c r="CH1510" s="74"/>
      <c r="CI1510" s="74"/>
      <c r="CJ1510" s="74"/>
      <c r="CK1510" s="74"/>
      <c r="CL1510" s="74"/>
      <c r="CM1510" s="74"/>
      <c r="CN1510" s="74"/>
      <c r="CO1510" s="74"/>
      <c r="CP1510" s="74"/>
      <c r="CQ1510" s="74"/>
      <c r="CR1510" s="74"/>
      <c r="CS1510" s="74"/>
      <c r="CT1510" s="74"/>
      <c r="CU1510" s="74"/>
      <c r="CV1510" s="74"/>
      <c r="CW1510" s="74"/>
      <c r="CX1510" s="74"/>
      <c r="CY1510" s="74"/>
      <c r="CZ1510" s="74"/>
      <c r="DA1510" s="74"/>
      <c r="DB1510" s="74"/>
      <c r="DC1510" s="74"/>
      <c r="DD1510" s="74"/>
      <c r="DE1510" s="74"/>
      <c r="DF1510" s="74"/>
      <c r="DG1510" s="74"/>
      <c r="DH1510" s="74"/>
      <c r="DI1510" s="74"/>
      <c r="DJ1510" s="74"/>
      <c r="DK1510" s="74"/>
      <c r="DL1510" s="74"/>
      <c r="DM1510" s="74"/>
      <c r="DN1510" s="74"/>
      <c r="DO1510" s="74"/>
      <c r="DP1510" s="74"/>
      <c r="DQ1510" s="74"/>
      <c r="DR1510" s="74"/>
      <c r="DS1510" s="74"/>
      <c r="DT1510" s="74"/>
      <c r="DU1510" s="74"/>
      <c r="DV1510" s="74"/>
      <c r="DW1510" s="74"/>
      <c r="DX1510" s="74"/>
      <c r="DY1510" s="74"/>
      <c r="DZ1510" s="74"/>
      <c r="EA1510" s="74"/>
      <c r="EB1510" s="74"/>
      <c r="EC1510" s="74"/>
      <c r="ED1510" s="74"/>
      <c r="EE1510" s="74"/>
      <c r="EF1510" s="74"/>
      <c r="EG1510" s="74"/>
      <c r="EH1510" s="74"/>
      <c r="EI1510" s="74"/>
      <c r="EJ1510" s="74"/>
      <c r="EK1510" s="74"/>
      <c r="EL1510" s="74"/>
      <c r="EM1510" s="74"/>
      <c r="EN1510" s="74"/>
      <c r="EO1510" s="74"/>
      <c r="EP1510" s="74"/>
      <c r="EQ1510" s="74"/>
      <c r="ER1510" s="74"/>
      <c r="ES1510" s="74"/>
      <c r="ET1510" s="74"/>
      <c r="EU1510" s="74"/>
      <c r="EV1510" s="74"/>
      <c r="EW1510" s="74"/>
      <c r="EX1510" s="74"/>
      <c r="EY1510" s="74"/>
      <c r="EZ1510" s="74"/>
      <c r="FA1510" s="74"/>
      <c r="FB1510" s="74"/>
      <c r="FC1510" s="74"/>
      <c r="FD1510" s="74"/>
      <c r="FE1510" s="74"/>
      <c r="FF1510" s="74"/>
      <c r="FG1510" s="74"/>
      <c r="FH1510" s="74"/>
      <c r="FI1510" s="74"/>
      <c r="FJ1510" s="74"/>
      <c r="FK1510" s="74"/>
      <c r="FL1510" s="74"/>
      <c r="FM1510" s="74"/>
      <c r="FN1510" s="74"/>
      <c r="FO1510" s="74"/>
      <c r="FP1510" s="74"/>
      <c r="FQ1510" s="74"/>
      <c r="FR1510" s="74"/>
      <c r="FS1510" s="74"/>
      <c r="FT1510" s="74"/>
      <c r="FU1510" s="74"/>
      <c r="FV1510" s="74"/>
      <c r="FW1510" s="74"/>
      <c r="FX1510" s="74"/>
      <c r="FY1510" s="74"/>
      <c r="FZ1510" s="74">
        <v>19</v>
      </c>
      <c r="GA1510" s="74">
        <v>118.569091796875</v>
      </c>
      <c r="GB1510" s="74">
        <v>691.68902015686035</v>
      </c>
      <c r="GC1510" s="74">
        <v>0</v>
      </c>
      <c r="GD1510" s="74">
        <v>5</v>
      </c>
      <c r="GE1510" s="74">
        <v>8</v>
      </c>
      <c r="GF1510" s="74">
        <v>2</v>
      </c>
      <c r="GG1510" t="s">
        <v>242</v>
      </c>
      <c r="GH1510" t="s">
        <v>243</v>
      </c>
      <c r="GI1510" t="s">
        <v>236</v>
      </c>
      <c r="GJ1510" s="47"/>
      <c r="GK1510" s="30"/>
    </row>
    <row r="1511" spans="1:193" x14ac:dyDescent="0.2">
      <c r="A1511" t="s">
        <v>175</v>
      </c>
      <c r="B1511" t="s">
        <v>241</v>
      </c>
      <c r="C1511" t="s">
        <v>0</v>
      </c>
      <c r="D1511" t="s">
        <v>185</v>
      </c>
      <c r="E1511" t="s">
        <v>190</v>
      </c>
      <c r="F1511" t="s">
        <v>266</v>
      </c>
      <c r="G1511" t="s">
        <v>275</v>
      </c>
      <c r="H1511" s="74">
        <v>0</v>
      </c>
      <c r="I1511" s="74"/>
      <c r="J1511" s="74"/>
      <c r="K1511" s="74"/>
      <c r="L1511" s="74"/>
      <c r="M1511" s="74"/>
      <c r="N1511" s="74"/>
      <c r="O1511" s="74"/>
      <c r="P1511" s="74"/>
      <c r="Q1511" s="74"/>
      <c r="R1511" s="74"/>
      <c r="S1511" s="74"/>
      <c r="T1511" s="74"/>
      <c r="U1511" s="74"/>
      <c r="V1511" s="74"/>
      <c r="W1511" s="74"/>
      <c r="X1511" s="74"/>
      <c r="Y1511" s="74"/>
      <c r="Z1511" s="74"/>
      <c r="AA1511" s="74"/>
      <c r="AB1511" s="74"/>
      <c r="AC1511" s="74"/>
      <c r="AD1511" s="74"/>
      <c r="AE1511" s="74"/>
      <c r="AF1511" s="74"/>
      <c r="AG1511" s="74"/>
      <c r="AH1511" s="74"/>
      <c r="AI1511" s="74"/>
      <c r="AJ1511" s="74"/>
      <c r="AK1511" s="74"/>
      <c r="AL1511" s="74"/>
      <c r="AM1511" s="74"/>
      <c r="AN1511" s="74"/>
      <c r="AO1511" s="74"/>
      <c r="AP1511" s="74"/>
      <c r="AQ1511" s="74"/>
      <c r="AR1511" s="74"/>
      <c r="AS1511" s="74"/>
      <c r="AT1511" s="74"/>
      <c r="AU1511" s="74"/>
      <c r="AV1511" s="74"/>
      <c r="AW1511" s="74"/>
      <c r="AX1511" s="74"/>
      <c r="AY1511" s="74"/>
      <c r="AZ1511" s="74"/>
      <c r="BA1511" s="74"/>
      <c r="BB1511" s="74"/>
      <c r="BC1511" s="74"/>
      <c r="BD1511" s="74"/>
      <c r="BE1511" s="74"/>
      <c r="BF1511" s="74"/>
      <c r="BG1511" s="74"/>
      <c r="BH1511" s="74"/>
      <c r="BI1511" s="74"/>
      <c r="BJ1511" s="74"/>
      <c r="BK1511" s="74"/>
      <c r="BL1511" s="74"/>
      <c r="BM1511" s="74"/>
      <c r="BN1511" s="74"/>
      <c r="BO1511" s="74"/>
      <c r="BP1511" s="74"/>
      <c r="BQ1511" s="74"/>
      <c r="BR1511" s="74"/>
      <c r="BS1511" s="74"/>
      <c r="BT1511" s="74"/>
      <c r="BU1511" s="74"/>
      <c r="BV1511" s="74"/>
      <c r="BW1511" s="74"/>
      <c r="BX1511" s="74"/>
      <c r="BY1511" s="74"/>
      <c r="BZ1511" s="74"/>
      <c r="CA1511" s="74"/>
      <c r="CB1511" s="74"/>
      <c r="CC1511" s="74"/>
      <c r="CD1511" s="74"/>
      <c r="CE1511" s="74"/>
      <c r="CF1511" s="74"/>
      <c r="CG1511" s="74"/>
      <c r="CH1511" s="74"/>
      <c r="CI1511" s="74"/>
      <c r="CJ1511" s="74"/>
      <c r="CK1511" s="74"/>
      <c r="CL1511" s="74"/>
      <c r="CM1511" s="74"/>
      <c r="CN1511" s="74"/>
      <c r="CO1511" s="74"/>
      <c r="CP1511" s="74"/>
      <c r="CQ1511" s="74"/>
      <c r="CR1511" s="74"/>
      <c r="CS1511" s="74"/>
      <c r="CT1511" s="74"/>
      <c r="CU1511" s="74"/>
      <c r="CV1511" s="74"/>
      <c r="CW1511" s="74"/>
      <c r="CX1511" s="74"/>
      <c r="CY1511" s="74"/>
      <c r="CZ1511" s="74"/>
      <c r="DA1511" s="74"/>
      <c r="DB1511" s="74"/>
      <c r="DC1511" s="74"/>
      <c r="DD1511" s="74"/>
      <c r="DE1511" s="74"/>
      <c r="DF1511" s="74"/>
      <c r="DG1511" s="74"/>
      <c r="DH1511" s="74"/>
      <c r="DI1511" s="74"/>
      <c r="DJ1511" s="74"/>
      <c r="DK1511" s="74"/>
      <c r="DL1511" s="74"/>
      <c r="DM1511" s="74"/>
      <c r="DN1511" s="74"/>
      <c r="DO1511" s="74"/>
      <c r="DP1511" s="74"/>
      <c r="DQ1511" s="74"/>
      <c r="DR1511" s="74"/>
      <c r="DS1511" s="74"/>
      <c r="DT1511" s="74"/>
      <c r="DU1511" s="74"/>
      <c r="DV1511" s="74"/>
      <c r="DW1511" s="74"/>
      <c r="DX1511" s="74"/>
      <c r="DY1511" s="74"/>
      <c r="DZ1511" s="74"/>
      <c r="EA1511" s="74"/>
      <c r="EB1511" s="74"/>
      <c r="EC1511" s="74"/>
      <c r="ED1511" s="74"/>
      <c r="EE1511" s="74"/>
      <c r="EF1511" s="74"/>
      <c r="EG1511" s="74"/>
      <c r="EH1511" s="74"/>
      <c r="EI1511" s="74"/>
      <c r="EJ1511" s="74"/>
      <c r="EK1511" s="74"/>
      <c r="EL1511" s="74"/>
      <c r="EM1511" s="74"/>
      <c r="EN1511" s="74"/>
      <c r="EO1511" s="74"/>
      <c r="EP1511" s="74"/>
      <c r="EQ1511" s="74"/>
      <c r="ER1511" s="74"/>
      <c r="ES1511" s="74"/>
      <c r="ET1511" s="74"/>
      <c r="EU1511" s="74"/>
      <c r="EV1511" s="74"/>
      <c r="EW1511" s="74"/>
      <c r="EX1511" s="74"/>
      <c r="EY1511" s="74"/>
      <c r="EZ1511" s="74"/>
      <c r="FA1511" s="74"/>
      <c r="FB1511" s="74"/>
      <c r="FC1511" s="74"/>
      <c r="FD1511" s="74"/>
      <c r="FE1511" s="74"/>
      <c r="FF1511" s="74"/>
      <c r="FG1511" s="74"/>
      <c r="FH1511" s="74"/>
      <c r="FI1511" s="74"/>
      <c r="FJ1511" s="74"/>
      <c r="FK1511" s="74"/>
      <c r="FL1511" s="74"/>
      <c r="FM1511" s="74"/>
      <c r="FN1511" s="74"/>
      <c r="FO1511" s="74"/>
      <c r="FP1511" s="74"/>
      <c r="FQ1511" s="74"/>
      <c r="FR1511" s="74"/>
      <c r="FS1511" s="74"/>
      <c r="FT1511" s="74"/>
      <c r="FU1511" s="74"/>
      <c r="FV1511" s="74"/>
      <c r="FW1511" s="74"/>
      <c r="FX1511" s="74"/>
      <c r="FY1511" s="74"/>
      <c r="FZ1511" s="74">
        <v>19</v>
      </c>
      <c r="GA1511" s="74">
        <v>111.87604522705078</v>
      </c>
      <c r="GB1511" s="74">
        <v>705.94716930389404</v>
      </c>
      <c r="GC1511" s="74">
        <v>0</v>
      </c>
      <c r="GD1511" s="74">
        <v>5</v>
      </c>
      <c r="GE1511" s="74">
        <v>8</v>
      </c>
      <c r="GF1511" s="74">
        <v>2</v>
      </c>
      <c r="GG1511" t="s">
        <v>242</v>
      </c>
      <c r="GH1511" t="s">
        <v>243</v>
      </c>
      <c r="GI1511" t="s">
        <v>236</v>
      </c>
      <c r="GJ1511" s="47"/>
      <c r="GK1511" s="30"/>
    </row>
    <row r="1512" spans="1:193" x14ac:dyDescent="0.2">
      <c r="A1512" t="s">
        <v>175</v>
      </c>
      <c r="B1512" t="s">
        <v>241</v>
      </c>
      <c r="C1512" t="s">
        <v>0</v>
      </c>
      <c r="D1512" t="s">
        <v>185</v>
      </c>
      <c r="E1512" t="s">
        <v>191</v>
      </c>
      <c r="F1512" t="s">
        <v>266</v>
      </c>
      <c r="G1512" t="s">
        <v>275</v>
      </c>
      <c r="H1512" s="74">
        <v>25</v>
      </c>
      <c r="I1512" s="74">
        <v>0.82141053676605225</v>
      </c>
      <c r="J1512" s="74">
        <v>0.82742923498153687</v>
      </c>
      <c r="K1512" s="74">
        <v>0.98689734935760498</v>
      </c>
      <c r="L1512" s="74">
        <v>1.1044057607650757</v>
      </c>
      <c r="M1512" s="74">
        <v>1.2475926876068115</v>
      </c>
      <c r="N1512" s="74">
        <v>1.4149467945098877</v>
      </c>
      <c r="O1512" s="74">
        <v>1.722933292388916</v>
      </c>
      <c r="P1512" s="74">
        <v>2.0602149963378906</v>
      </c>
      <c r="Q1512" s="74">
        <v>2.2173972129821777</v>
      </c>
      <c r="R1512" s="74">
        <v>2.3221511840820313</v>
      </c>
      <c r="S1512" s="74">
        <v>2.3521661758422852</v>
      </c>
      <c r="T1512" s="74">
        <v>2.502194881439209</v>
      </c>
      <c r="U1512" s="74">
        <v>2.50569748878479</v>
      </c>
      <c r="V1512" s="74">
        <v>2.3453540802001953</v>
      </c>
      <c r="W1512" s="74">
        <v>2.0784406661987305</v>
      </c>
      <c r="X1512" s="74">
        <v>1.6916316747665405</v>
      </c>
      <c r="Y1512" s="74">
        <v>1.4169608354568481</v>
      </c>
      <c r="Z1512" s="74">
        <v>1.250758171081543</v>
      </c>
      <c r="AA1512" s="74">
        <v>1.0075937509536743</v>
      </c>
      <c r="AB1512" s="74">
        <v>0.83686572313308716</v>
      </c>
      <c r="AC1512" s="74">
        <v>0.86553382873535156</v>
      </c>
      <c r="AD1512" s="74">
        <v>0.79449832439422607</v>
      </c>
      <c r="AE1512" s="74">
        <v>0.72939509153366089</v>
      </c>
      <c r="AF1512" s="74">
        <v>0.79509693384170532</v>
      </c>
      <c r="AG1512" s="74">
        <v>4.4194117188453674E-2</v>
      </c>
      <c r="AH1512" s="74">
        <v>6.6015939228236675E-3</v>
      </c>
      <c r="AI1512" s="74">
        <v>4.3877758085727692E-2</v>
      </c>
      <c r="AJ1512" s="74">
        <v>6.1421170830726624E-2</v>
      </c>
      <c r="AK1512" s="74">
        <v>4.329083114862442E-2</v>
      </c>
      <c r="AL1512" s="74">
        <v>-4.2654883116483688E-2</v>
      </c>
      <c r="AM1512" s="74">
        <v>3.5341735929250717E-3</v>
      </c>
      <c r="AN1512" s="74">
        <v>5.3453955799341202E-2</v>
      </c>
      <c r="AO1512" s="74">
        <v>-2.2235540673136711E-2</v>
      </c>
      <c r="AP1512" s="74">
        <v>0.1142762303352356</v>
      </c>
      <c r="AQ1512" s="74">
        <v>5.5326282978057861E-2</v>
      </c>
      <c r="AR1512" s="74">
        <v>0.11687672138214111</v>
      </c>
      <c r="AS1512" s="74">
        <v>6.0942590236663818E-2</v>
      </c>
      <c r="AT1512" s="74">
        <v>5.3333122283220291E-2</v>
      </c>
      <c r="AU1512" s="74">
        <v>0.13980643451213837</v>
      </c>
      <c r="AV1512" s="74">
        <v>3.4955378621816635E-2</v>
      </c>
      <c r="AW1512" s="74">
        <v>-1.5955660492181778E-2</v>
      </c>
      <c r="AX1512" s="74">
        <v>-1.1401253752410412E-2</v>
      </c>
      <c r="AY1512" s="74">
        <v>-6.204310804605484E-3</v>
      </c>
      <c r="AZ1512" s="74">
        <v>-5.64139224588871E-2</v>
      </c>
      <c r="BA1512" s="74">
        <v>3.1410079449415207E-2</v>
      </c>
      <c r="BB1512" s="74">
        <v>2.6127781718969345E-2</v>
      </c>
      <c r="BC1512" s="74">
        <v>-4.7597466036677361E-3</v>
      </c>
      <c r="BD1512" s="74">
        <v>1.6280492767691612E-2</v>
      </c>
      <c r="BE1512" s="74">
        <v>9.8987288773059845E-2</v>
      </c>
      <c r="BF1512" s="74">
        <v>6.4056895673274994E-2</v>
      </c>
      <c r="BG1512" s="74">
        <v>0.10413622111082077</v>
      </c>
      <c r="BH1512" s="74">
        <v>0.13237124681472778</v>
      </c>
      <c r="BI1512" s="74">
        <v>0.13563525676727295</v>
      </c>
      <c r="BJ1512" s="74">
        <v>8.4335632622241974E-2</v>
      </c>
      <c r="BK1512" s="74">
        <v>0.12560082972049713</v>
      </c>
      <c r="BL1512" s="74">
        <v>0.18963398039340973</v>
      </c>
      <c r="BM1512" s="74">
        <v>0.13667704164981842</v>
      </c>
      <c r="BN1512" s="74">
        <v>0.2696937620639801</v>
      </c>
      <c r="BO1512" s="74">
        <v>0.21768835186958313</v>
      </c>
      <c r="BP1512" s="74">
        <v>0.28852337598800659</v>
      </c>
      <c r="BQ1512" s="74">
        <v>0.24017025530338287</v>
      </c>
      <c r="BR1512" s="74">
        <v>0.2286444753408432</v>
      </c>
      <c r="BS1512" s="74">
        <v>0.27259987592697144</v>
      </c>
      <c r="BT1512" s="74">
        <v>0.15012717247009277</v>
      </c>
      <c r="BU1512" s="74">
        <v>8.3950378000736237E-2</v>
      </c>
      <c r="BV1512" s="74">
        <v>7.7096514403820038E-2</v>
      </c>
      <c r="BW1512" s="74">
        <v>7.7990889549255371E-2</v>
      </c>
      <c r="BX1512" s="74">
        <v>1.375831663608551E-2</v>
      </c>
      <c r="BY1512" s="74">
        <v>8.4597460925579071E-2</v>
      </c>
      <c r="BZ1512" s="74">
        <v>7.6394371688365936E-2</v>
      </c>
      <c r="CA1512" s="74">
        <v>4.6514362096786499E-2</v>
      </c>
      <c r="CB1512" s="74">
        <v>7.6900891959667206E-2</v>
      </c>
      <c r="CC1512" s="74">
        <v>0.13693687319755554</v>
      </c>
      <c r="CD1512" s="74">
        <v>0.10385026037693024</v>
      </c>
      <c r="CE1512" s="74">
        <v>0.14587104320526123</v>
      </c>
      <c r="CF1512" s="74">
        <v>0.18151105940341949</v>
      </c>
      <c r="CG1512" s="74">
        <v>0.19959272444248199</v>
      </c>
      <c r="CH1512" s="74">
        <v>0.17228887975215912</v>
      </c>
      <c r="CI1512" s="74">
        <v>0.21014383435249329</v>
      </c>
      <c r="CJ1512" s="74">
        <v>0.28395184874534607</v>
      </c>
      <c r="CK1512" s="74">
        <v>0.24673941731452942</v>
      </c>
      <c r="CL1512" s="74">
        <v>0.37733545899391174</v>
      </c>
      <c r="CM1512" s="74">
        <v>0.33013981580734253</v>
      </c>
      <c r="CN1512" s="74">
        <v>0.40740534663200378</v>
      </c>
      <c r="CO1512" s="74">
        <v>0.36430278420448303</v>
      </c>
      <c r="CP1512" s="74">
        <v>0.35006457567214966</v>
      </c>
      <c r="CQ1512" s="74">
        <v>0.36457222700119019</v>
      </c>
      <c r="CR1512" s="74">
        <v>0.22989481687545776</v>
      </c>
      <c r="CS1512" s="74">
        <v>0.15314500033855438</v>
      </c>
      <c r="CT1512" s="74">
        <v>0.13838979601860046</v>
      </c>
      <c r="CU1512" s="74">
        <v>0.13630422949790955</v>
      </c>
      <c r="CV1512" s="74">
        <v>6.2359396368265152E-2</v>
      </c>
      <c r="CW1512" s="74">
        <v>0.12143488228321075</v>
      </c>
      <c r="CX1512" s="74">
        <v>0.11120886355638504</v>
      </c>
      <c r="CY1512" s="74">
        <v>8.2026652991771698E-2</v>
      </c>
      <c r="CZ1512" s="74">
        <v>0.11888639628887177</v>
      </c>
      <c r="DA1512" s="74">
        <v>0.17488645017147064</v>
      </c>
      <c r="DB1512" s="74">
        <v>0.14364363253116608</v>
      </c>
      <c r="DC1512" s="74">
        <v>0.18760587275028229</v>
      </c>
      <c r="DD1512" s="74">
        <v>0.23065087199211121</v>
      </c>
      <c r="DE1512" s="74">
        <v>0.26355019211769104</v>
      </c>
      <c r="DF1512" s="74">
        <v>0.26024213433265686</v>
      </c>
      <c r="DG1512" s="74">
        <v>0.29468682408332825</v>
      </c>
      <c r="DH1512" s="74">
        <v>0.3782697319984436</v>
      </c>
      <c r="DI1512" s="74">
        <v>0.35680177807807922</v>
      </c>
      <c r="DJ1512" s="74">
        <v>0.48497715592384338</v>
      </c>
      <c r="DK1512" s="74">
        <v>0.44259127974510193</v>
      </c>
      <c r="DL1512" s="74">
        <v>0.52628731727600098</v>
      </c>
      <c r="DM1512" s="74">
        <v>0.48843532800674438</v>
      </c>
      <c r="DN1512" s="74">
        <v>0.47148469090461731</v>
      </c>
      <c r="DO1512" s="74">
        <v>0.45654457807540894</v>
      </c>
      <c r="DP1512" s="74">
        <v>0.30966246128082275</v>
      </c>
      <c r="DQ1512" s="74">
        <v>0.22233961522579193</v>
      </c>
      <c r="DR1512" s="74">
        <v>0.19968308508396149</v>
      </c>
      <c r="DS1512" s="74">
        <v>0.19461756944656372</v>
      </c>
      <c r="DT1512" s="74">
        <v>0.11096047610044479</v>
      </c>
      <c r="DU1512" s="74">
        <v>0.15827229619026184</v>
      </c>
      <c r="DV1512" s="74">
        <v>0.14602334797382355</v>
      </c>
      <c r="DW1512" s="74">
        <v>0.1175389438867569</v>
      </c>
      <c r="DX1512" s="74">
        <v>0.16087189316749573</v>
      </c>
      <c r="DY1512" s="74">
        <v>0.22967962920665741</v>
      </c>
      <c r="DZ1512" s="74">
        <v>0.20109893381595612</v>
      </c>
      <c r="EA1512" s="74">
        <v>0.24786432087421417</v>
      </c>
      <c r="EB1512" s="74">
        <v>0.30160093307495117</v>
      </c>
      <c r="EC1512" s="74">
        <v>0.35589462518692017</v>
      </c>
      <c r="ED1512" s="74">
        <v>0.38723263144493103</v>
      </c>
      <c r="EE1512" s="74">
        <v>0.41675350069999695</v>
      </c>
      <c r="EF1512" s="74">
        <v>0.51444971561431885</v>
      </c>
      <c r="EG1512" s="74">
        <v>0.51571434736251831</v>
      </c>
      <c r="EH1512" s="74">
        <v>0.64039468765258789</v>
      </c>
      <c r="EI1512" s="74">
        <v>0.6049533486366272</v>
      </c>
      <c r="EJ1512" s="74">
        <v>0.69793397188186646</v>
      </c>
      <c r="EK1512" s="74">
        <v>0.66766297817230225</v>
      </c>
      <c r="EL1512" s="74">
        <v>0.64679604768753052</v>
      </c>
      <c r="EM1512" s="74">
        <v>0.58933800458908081</v>
      </c>
      <c r="EN1512" s="74">
        <v>0.42483425140380859</v>
      </c>
      <c r="EO1512" s="74">
        <v>0.32224565744400024</v>
      </c>
      <c r="EP1512" s="74">
        <v>0.28818085789680481</v>
      </c>
      <c r="EQ1512" s="74">
        <v>0.27881276607513428</v>
      </c>
      <c r="ER1512" s="74">
        <v>0.1811327189207077</v>
      </c>
      <c r="ES1512" s="74">
        <v>0.211459681391716</v>
      </c>
      <c r="ET1512" s="74">
        <v>0.19628994166851044</v>
      </c>
      <c r="EU1512" s="74">
        <v>0.16881304979324341</v>
      </c>
      <c r="EV1512" s="74">
        <v>0.22149230539798737</v>
      </c>
      <c r="EW1512" s="74">
        <v>82</v>
      </c>
      <c r="EX1512" s="74">
        <v>82</v>
      </c>
      <c r="EY1512" s="74">
        <v>82</v>
      </c>
      <c r="EZ1512" s="74">
        <v>82</v>
      </c>
      <c r="FA1512" s="74">
        <v>82</v>
      </c>
      <c r="FB1512" s="74">
        <v>81</v>
      </c>
      <c r="FC1512" s="74">
        <v>80</v>
      </c>
      <c r="FD1512" s="74">
        <v>81</v>
      </c>
      <c r="FE1512" s="74">
        <v>82</v>
      </c>
      <c r="FF1512" s="74">
        <v>84</v>
      </c>
      <c r="FG1512" s="74">
        <v>86</v>
      </c>
      <c r="FH1512" s="74">
        <v>91</v>
      </c>
      <c r="FI1512" s="74">
        <v>94</v>
      </c>
      <c r="FJ1512" s="74">
        <v>96</v>
      </c>
      <c r="FK1512" s="74">
        <v>98</v>
      </c>
      <c r="FL1512" s="74">
        <v>101</v>
      </c>
      <c r="FM1512" s="74">
        <v>103</v>
      </c>
      <c r="FN1512" s="74">
        <v>104</v>
      </c>
      <c r="FO1512" s="74">
        <v>104</v>
      </c>
      <c r="FP1512" s="74">
        <v>102</v>
      </c>
      <c r="FQ1512" s="74">
        <v>99</v>
      </c>
      <c r="FR1512" s="74">
        <v>95</v>
      </c>
      <c r="FS1512" s="74">
        <v>92</v>
      </c>
      <c r="FT1512" s="74">
        <v>90</v>
      </c>
      <c r="FU1512" s="74">
        <v>7.5035929679870605E-2</v>
      </c>
      <c r="FV1512" s="74">
        <v>0.34039181470870972</v>
      </c>
      <c r="FW1512" s="74">
        <v>9.2729881405830383E-2</v>
      </c>
      <c r="FX1512" s="74">
        <v>0</v>
      </c>
      <c r="FY1512" s="74">
        <v>0.26244768500328064</v>
      </c>
      <c r="FZ1512" s="74">
        <v>19</v>
      </c>
      <c r="GA1512" s="74">
        <v>121.48190307617188</v>
      </c>
      <c r="GB1512" s="74">
        <v>930.16803169250488</v>
      </c>
      <c r="GC1512" s="74">
        <v>1</v>
      </c>
      <c r="GD1512" s="74">
        <v>5</v>
      </c>
      <c r="GE1512" s="74">
        <v>8</v>
      </c>
      <c r="GF1512" s="74">
        <v>2</v>
      </c>
      <c r="GG1512" t="s">
        <v>242</v>
      </c>
      <c r="GH1512" t="s">
        <v>243</v>
      </c>
      <c r="GI1512" t="s">
        <v>236</v>
      </c>
      <c r="GJ1512" s="47"/>
      <c r="GK1512" s="30"/>
    </row>
    <row r="1513" spans="1:193" x14ac:dyDescent="0.2">
      <c r="A1513" t="s">
        <v>175</v>
      </c>
      <c r="B1513" t="s">
        <v>241</v>
      </c>
      <c r="C1513" t="s">
        <v>0</v>
      </c>
      <c r="D1513" t="s">
        <v>185</v>
      </c>
      <c r="E1513" t="s">
        <v>192</v>
      </c>
      <c r="F1513" t="s">
        <v>266</v>
      </c>
      <c r="G1513" t="s">
        <v>275</v>
      </c>
      <c r="H1513" s="74">
        <v>0</v>
      </c>
      <c r="I1513" s="74"/>
      <c r="J1513" s="74"/>
      <c r="K1513" s="74"/>
      <c r="L1513" s="74"/>
      <c r="M1513" s="74"/>
      <c r="N1513" s="74"/>
      <c r="O1513" s="74"/>
      <c r="P1513" s="74"/>
      <c r="Q1513" s="74"/>
      <c r="R1513" s="74"/>
      <c r="S1513" s="74"/>
      <c r="T1513" s="74"/>
      <c r="U1513" s="74"/>
      <c r="V1513" s="74"/>
      <c r="W1513" s="74"/>
      <c r="X1513" s="74"/>
      <c r="Y1513" s="74"/>
      <c r="Z1513" s="74"/>
      <c r="AA1513" s="74"/>
      <c r="AB1513" s="74"/>
      <c r="AC1513" s="74"/>
      <c r="AD1513" s="74"/>
      <c r="AE1513" s="74"/>
      <c r="AF1513" s="74"/>
      <c r="AG1513" s="74"/>
      <c r="AH1513" s="74"/>
      <c r="AI1513" s="74"/>
      <c r="AJ1513" s="74"/>
      <c r="AK1513" s="74"/>
      <c r="AL1513" s="74"/>
      <c r="AM1513" s="74"/>
      <c r="AN1513" s="74"/>
      <c r="AO1513" s="74"/>
      <c r="AP1513" s="74"/>
      <c r="AQ1513" s="74"/>
      <c r="AR1513" s="74"/>
      <c r="AS1513" s="74"/>
      <c r="AT1513" s="74"/>
      <c r="AU1513" s="74"/>
      <c r="AV1513" s="74"/>
      <c r="AW1513" s="74"/>
      <c r="AX1513" s="74"/>
      <c r="AY1513" s="74"/>
      <c r="AZ1513" s="74"/>
      <c r="BA1513" s="74"/>
      <c r="BB1513" s="74"/>
      <c r="BC1513" s="74"/>
      <c r="BD1513" s="74"/>
      <c r="BE1513" s="74"/>
      <c r="BF1513" s="74"/>
      <c r="BG1513" s="74"/>
      <c r="BH1513" s="74"/>
      <c r="BI1513" s="74"/>
      <c r="BJ1513" s="74"/>
      <c r="BK1513" s="74"/>
      <c r="BL1513" s="74"/>
      <c r="BM1513" s="74"/>
      <c r="BN1513" s="74"/>
      <c r="BO1513" s="74"/>
      <c r="BP1513" s="74"/>
      <c r="BQ1513" s="74"/>
      <c r="BR1513" s="74"/>
      <c r="BS1513" s="74"/>
      <c r="BT1513" s="74"/>
      <c r="BU1513" s="74"/>
      <c r="BV1513" s="74"/>
      <c r="BW1513" s="74"/>
      <c r="BX1513" s="74"/>
      <c r="BY1513" s="74"/>
      <c r="BZ1513" s="74"/>
      <c r="CA1513" s="74"/>
      <c r="CB1513" s="74"/>
      <c r="CC1513" s="74"/>
      <c r="CD1513" s="74"/>
      <c r="CE1513" s="74"/>
      <c r="CF1513" s="74"/>
      <c r="CG1513" s="74"/>
      <c r="CH1513" s="74"/>
      <c r="CI1513" s="74"/>
      <c r="CJ1513" s="74"/>
      <c r="CK1513" s="74"/>
      <c r="CL1513" s="74"/>
      <c r="CM1513" s="74"/>
      <c r="CN1513" s="74"/>
      <c r="CO1513" s="74"/>
      <c r="CP1513" s="74"/>
      <c r="CQ1513" s="74"/>
      <c r="CR1513" s="74"/>
      <c r="CS1513" s="74"/>
      <c r="CT1513" s="74"/>
      <c r="CU1513" s="74"/>
      <c r="CV1513" s="74"/>
      <c r="CW1513" s="74"/>
      <c r="CX1513" s="74"/>
      <c r="CY1513" s="74"/>
      <c r="CZ1513" s="74"/>
      <c r="DA1513" s="74"/>
      <c r="DB1513" s="74"/>
      <c r="DC1513" s="74"/>
      <c r="DD1513" s="74"/>
      <c r="DE1513" s="74"/>
      <c r="DF1513" s="74"/>
      <c r="DG1513" s="74"/>
      <c r="DH1513" s="74"/>
      <c r="DI1513" s="74"/>
      <c r="DJ1513" s="74"/>
      <c r="DK1513" s="74"/>
      <c r="DL1513" s="74"/>
      <c r="DM1513" s="74"/>
      <c r="DN1513" s="74"/>
      <c r="DO1513" s="74"/>
      <c r="DP1513" s="74"/>
      <c r="DQ1513" s="74"/>
      <c r="DR1513" s="74"/>
      <c r="DS1513" s="74"/>
      <c r="DT1513" s="74"/>
      <c r="DU1513" s="74"/>
      <c r="DV1513" s="74"/>
      <c r="DW1513" s="74"/>
      <c r="DX1513" s="74"/>
      <c r="DY1513" s="74"/>
      <c r="DZ1513" s="74"/>
      <c r="EA1513" s="74"/>
      <c r="EB1513" s="74"/>
      <c r="EC1513" s="74"/>
      <c r="ED1513" s="74"/>
      <c r="EE1513" s="74"/>
      <c r="EF1513" s="74"/>
      <c r="EG1513" s="74"/>
      <c r="EH1513" s="74"/>
      <c r="EI1513" s="74"/>
      <c r="EJ1513" s="74"/>
      <c r="EK1513" s="74"/>
      <c r="EL1513" s="74"/>
      <c r="EM1513" s="74"/>
      <c r="EN1513" s="74"/>
      <c r="EO1513" s="74"/>
      <c r="EP1513" s="74"/>
      <c r="EQ1513" s="74"/>
      <c r="ER1513" s="74"/>
      <c r="ES1513" s="74"/>
      <c r="ET1513" s="74"/>
      <c r="EU1513" s="74"/>
      <c r="EV1513" s="74"/>
      <c r="EW1513" s="74"/>
      <c r="EX1513" s="74"/>
      <c r="EY1513" s="74"/>
      <c r="EZ1513" s="74"/>
      <c r="FA1513" s="74"/>
      <c r="FB1513" s="74"/>
      <c r="FC1513" s="74"/>
      <c r="FD1513" s="74"/>
      <c r="FE1513" s="74"/>
      <c r="FF1513" s="74"/>
      <c r="FG1513" s="74"/>
      <c r="FH1513" s="74"/>
      <c r="FI1513" s="74"/>
      <c r="FJ1513" s="74"/>
      <c r="FK1513" s="74"/>
      <c r="FL1513" s="74"/>
      <c r="FM1513" s="74"/>
      <c r="FN1513" s="74"/>
      <c r="FO1513" s="74"/>
      <c r="FP1513" s="74"/>
      <c r="FQ1513" s="74"/>
      <c r="FR1513" s="74"/>
      <c r="FS1513" s="74"/>
      <c r="FT1513" s="74"/>
      <c r="FU1513" s="74"/>
      <c r="FV1513" s="74"/>
      <c r="FW1513" s="74"/>
      <c r="FX1513" s="74"/>
      <c r="FY1513" s="74"/>
      <c r="FZ1513" s="74">
        <v>18</v>
      </c>
      <c r="GA1513" s="74">
        <v>259.2642822265625</v>
      </c>
      <c r="GB1513" s="74">
        <v>882.68246173858643</v>
      </c>
      <c r="GC1513" s="74">
        <v>0</v>
      </c>
      <c r="GD1513" s="74">
        <v>5</v>
      </c>
      <c r="GE1513" s="74">
        <v>8</v>
      </c>
      <c r="GF1513" s="74">
        <v>2</v>
      </c>
      <c r="GG1513" t="s">
        <v>242</v>
      </c>
      <c r="GH1513" t="s">
        <v>243</v>
      </c>
      <c r="GI1513" t="s">
        <v>236</v>
      </c>
      <c r="GJ1513" s="47"/>
      <c r="GK1513" s="30"/>
    </row>
    <row r="1514" spans="1:193" x14ac:dyDescent="0.2">
      <c r="A1514" t="s">
        <v>175</v>
      </c>
      <c r="B1514" t="s">
        <v>241</v>
      </c>
      <c r="C1514" t="s">
        <v>181</v>
      </c>
      <c r="D1514" t="s">
        <v>256</v>
      </c>
      <c r="E1514" t="s">
        <v>222</v>
      </c>
      <c r="F1514" t="s">
        <v>273</v>
      </c>
      <c r="G1514" t="s">
        <v>275</v>
      </c>
      <c r="H1514" s="74">
        <v>0</v>
      </c>
      <c r="I1514" s="74"/>
      <c r="J1514" s="74"/>
      <c r="K1514" s="74"/>
      <c r="L1514" s="74"/>
      <c r="M1514" s="74"/>
      <c r="N1514" s="74"/>
      <c r="O1514" s="74"/>
      <c r="P1514" s="74"/>
      <c r="Q1514" s="74"/>
      <c r="R1514" s="74"/>
      <c r="S1514" s="74"/>
      <c r="T1514" s="74"/>
      <c r="U1514" s="74"/>
      <c r="V1514" s="74"/>
      <c r="W1514" s="74"/>
      <c r="X1514" s="74"/>
      <c r="Y1514" s="74"/>
      <c r="Z1514" s="74"/>
      <c r="AA1514" s="74"/>
      <c r="AB1514" s="74"/>
      <c r="AC1514" s="74"/>
      <c r="AD1514" s="74"/>
      <c r="AE1514" s="74"/>
      <c r="AF1514" s="74"/>
      <c r="AG1514" s="74"/>
      <c r="AH1514" s="74"/>
      <c r="AI1514" s="74"/>
      <c r="AJ1514" s="74"/>
      <c r="AK1514" s="74"/>
      <c r="AL1514" s="74"/>
      <c r="AM1514" s="74"/>
      <c r="AN1514" s="74"/>
      <c r="AO1514" s="74"/>
      <c r="AP1514" s="74"/>
      <c r="AQ1514" s="74"/>
      <c r="AR1514" s="74"/>
      <c r="AS1514" s="74"/>
      <c r="AT1514" s="74"/>
      <c r="AU1514" s="74"/>
      <c r="AV1514" s="74"/>
      <c r="AW1514" s="74"/>
      <c r="AX1514" s="74"/>
      <c r="AY1514" s="74"/>
      <c r="AZ1514" s="74"/>
      <c r="BA1514" s="74"/>
      <c r="BB1514" s="74"/>
      <c r="BC1514" s="74"/>
      <c r="BD1514" s="74"/>
      <c r="BE1514" s="74"/>
      <c r="BF1514" s="74"/>
      <c r="BG1514" s="74"/>
      <c r="BH1514" s="74"/>
      <c r="BI1514" s="74"/>
      <c r="BJ1514" s="74"/>
      <c r="BK1514" s="74"/>
      <c r="BL1514" s="74"/>
      <c r="BM1514" s="74"/>
      <c r="BN1514" s="74"/>
      <c r="BO1514" s="74"/>
      <c r="BP1514" s="74"/>
      <c r="BQ1514" s="74"/>
      <c r="BR1514" s="74"/>
      <c r="BS1514" s="74"/>
      <c r="BT1514" s="74"/>
      <c r="BU1514" s="74"/>
      <c r="BV1514" s="74"/>
      <c r="BW1514" s="74"/>
      <c r="BX1514" s="74"/>
      <c r="BY1514" s="74"/>
      <c r="BZ1514" s="74"/>
      <c r="CA1514" s="74"/>
      <c r="CB1514" s="74"/>
      <c r="CC1514" s="74"/>
      <c r="CD1514" s="74"/>
      <c r="CE1514" s="74"/>
      <c r="CF1514" s="74"/>
      <c r="CG1514" s="74"/>
      <c r="CH1514" s="74"/>
      <c r="CI1514" s="74"/>
      <c r="CJ1514" s="74"/>
      <c r="CK1514" s="74"/>
      <c r="CL1514" s="74"/>
      <c r="CM1514" s="74"/>
      <c r="CN1514" s="74"/>
      <c r="CO1514" s="74"/>
      <c r="CP1514" s="74"/>
      <c r="CQ1514" s="74"/>
      <c r="CR1514" s="74"/>
      <c r="CS1514" s="74"/>
      <c r="CT1514" s="74"/>
      <c r="CU1514" s="74"/>
      <c r="CV1514" s="74"/>
      <c r="CW1514" s="74"/>
      <c r="CX1514" s="74"/>
      <c r="CY1514" s="74"/>
      <c r="CZ1514" s="74"/>
      <c r="DA1514" s="74"/>
      <c r="DB1514" s="74"/>
      <c r="DC1514" s="74"/>
      <c r="DD1514" s="74"/>
      <c r="DE1514" s="74"/>
      <c r="DF1514" s="74"/>
      <c r="DG1514" s="74"/>
      <c r="DH1514" s="74"/>
      <c r="DI1514" s="74"/>
      <c r="DJ1514" s="74"/>
      <c r="DK1514" s="74"/>
      <c r="DL1514" s="74"/>
      <c r="DM1514" s="74"/>
      <c r="DN1514" s="74"/>
      <c r="DO1514" s="74"/>
      <c r="DP1514" s="74"/>
      <c r="DQ1514" s="74"/>
      <c r="DR1514" s="74"/>
      <c r="DS1514" s="74"/>
      <c r="DT1514" s="74"/>
      <c r="DU1514" s="74"/>
      <c r="DV1514" s="74"/>
      <c r="DW1514" s="74"/>
      <c r="DX1514" s="74"/>
      <c r="DY1514" s="74"/>
      <c r="DZ1514" s="74"/>
      <c r="EA1514" s="74"/>
      <c r="EB1514" s="74"/>
      <c r="EC1514" s="74"/>
      <c r="ED1514" s="74"/>
      <c r="EE1514" s="74"/>
      <c r="EF1514" s="74"/>
      <c r="EG1514" s="74"/>
      <c r="EH1514" s="74"/>
      <c r="EI1514" s="74"/>
      <c r="EJ1514" s="74"/>
      <c r="EK1514" s="74"/>
      <c r="EL1514" s="74"/>
      <c r="EM1514" s="74"/>
      <c r="EN1514" s="74"/>
      <c r="EO1514" s="74"/>
      <c r="EP1514" s="74"/>
      <c r="EQ1514" s="74"/>
      <c r="ER1514" s="74"/>
      <c r="ES1514" s="74"/>
      <c r="ET1514" s="74"/>
      <c r="EU1514" s="74"/>
      <c r="EV1514" s="74"/>
      <c r="EW1514" s="74"/>
      <c r="EX1514" s="74"/>
      <c r="EY1514" s="74"/>
      <c r="EZ1514" s="74"/>
      <c r="FA1514" s="74"/>
      <c r="FB1514" s="74"/>
      <c r="FC1514" s="74"/>
      <c r="FD1514" s="74"/>
      <c r="FE1514" s="74"/>
      <c r="FF1514" s="74"/>
      <c r="FG1514" s="74"/>
      <c r="FH1514" s="74"/>
      <c r="FI1514" s="74"/>
      <c r="FJ1514" s="74"/>
      <c r="FK1514" s="74"/>
      <c r="FL1514" s="74"/>
      <c r="FM1514" s="74"/>
      <c r="FN1514" s="74"/>
      <c r="FO1514" s="74"/>
      <c r="FP1514" s="74"/>
      <c r="FQ1514" s="74"/>
      <c r="FR1514" s="74"/>
      <c r="FS1514" s="74"/>
      <c r="FT1514" s="74"/>
      <c r="FU1514" s="74"/>
      <c r="FV1514" s="74"/>
      <c r="FW1514" s="74"/>
      <c r="FX1514" s="74"/>
      <c r="FY1514" s="74"/>
      <c r="FZ1514" s="74"/>
      <c r="GA1514" s="74"/>
      <c r="GB1514" s="74"/>
      <c r="GC1514" s="74">
        <v>0</v>
      </c>
      <c r="GD1514" s="74">
        <v>5</v>
      </c>
      <c r="GE1514" s="74">
        <v>0</v>
      </c>
      <c r="GF1514" s="74">
        <v>2</v>
      </c>
      <c r="GG1514" t="s">
        <v>242</v>
      </c>
      <c r="GH1514" t="s">
        <v>243</v>
      </c>
      <c r="GI1514" t="s">
        <v>236</v>
      </c>
      <c r="GJ1514" s="47"/>
      <c r="GK1514" s="30"/>
    </row>
    <row r="1515" spans="1:193" x14ac:dyDescent="0.2">
      <c r="A1515" t="s">
        <v>175</v>
      </c>
      <c r="B1515" t="s">
        <v>241</v>
      </c>
      <c r="C1515" t="s">
        <v>181</v>
      </c>
      <c r="D1515" t="s">
        <v>256</v>
      </c>
      <c r="E1515" t="s">
        <v>223</v>
      </c>
      <c r="F1515" t="s">
        <v>273</v>
      </c>
      <c r="G1515" t="s">
        <v>275</v>
      </c>
      <c r="H1515" s="74">
        <v>0</v>
      </c>
      <c r="I1515" s="74"/>
      <c r="J1515" s="74"/>
      <c r="K1515" s="74"/>
      <c r="L1515" s="74"/>
      <c r="M1515" s="74"/>
      <c r="N1515" s="74"/>
      <c r="O1515" s="74"/>
      <c r="P1515" s="74"/>
      <c r="Q1515" s="74"/>
      <c r="R1515" s="74"/>
      <c r="S1515" s="74"/>
      <c r="T1515" s="74"/>
      <c r="U1515" s="74"/>
      <c r="V1515" s="74"/>
      <c r="W1515" s="74"/>
      <c r="X1515" s="74"/>
      <c r="Y1515" s="74"/>
      <c r="Z1515" s="74"/>
      <c r="AA1515" s="74"/>
      <c r="AB1515" s="74"/>
      <c r="AC1515" s="74"/>
      <c r="AD1515" s="74"/>
      <c r="AE1515" s="74"/>
      <c r="AF1515" s="74"/>
      <c r="AG1515" s="74"/>
      <c r="AH1515" s="74"/>
      <c r="AI1515" s="74"/>
      <c r="AJ1515" s="74"/>
      <c r="AK1515" s="74"/>
      <c r="AL1515" s="74"/>
      <c r="AM1515" s="74"/>
      <c r="AN1515" s="74"/>
      <c r="AO1515" s="74"/>
      <c r="AP1515" s="74"/>
      <c r="AQ1515" s="74"/>
      <c r="AR1515" s="74"/>
      <c r="AS1515" s="74"/>
      <c r="AT1515" s="74"/>
      <c r="AU1515" s="74"/>
      <c r="AV1515" s="74"/>
      <c r="AW1515" s="74"/>
      <c r="AX1515" s="74"/>
      <c r="AY1515" s="74"/>
      <c r="AZ1515" s="74"/>
      <c r="BA1515" s="74"/>
      <c r="BB1515" s="74"/>
      <c r="BC1515" s="74"/>
      <c r="BD1515" s="74"/>
      <c r="BE1515" s="74"/>
      <c r="BF1515" s="74"/>
      <c r="BG1515" s="74"/>
      <c r="BH1515" s="74"/>
      <c r="BI1515" s="74"/>
      <c r="BJ1515" s="74"/>
      <c r="BK1515" s="74"/>
      <c r="BL1515" s="74"/>
      <c r="BM1515" s="74"/>
      <c r="BN1515" s="74"/>
      <c r="BO1515" s="74"/>
      <c r="BP1515" s="74"/>
      <c r="BQ1515" s="74"/>
      <c r="BR1515" s="74"/>
      <c r="BS1515" s="74"/>
      <c r="BT1515" s="74"/>
      <c r="BU1515" s="74"/>
      <c r="BV1515" s="74"/>
      <c r="BW1515" s="74"/>
      <c r="BX1515" s="74"/>
      <c r="BY1515" s="74"/>
      <c r="BZ1515" s="74"/>
      <c r="CA1515" s="74"/>
      <c r="CB1515" s="74"/>
      <c r="CC1515" s="74"/>
      <c r="CD1515" s="74"/>
      <c r="CE1515" s="74"/>
      <c r="CF1515" s="74"/>
      <c r="CG1515" s="74"/>
      <c r="CH1515" s="74"/>
      <c r="CI1515" s="74"/>
      <c r="CJ1515" s="74"/>
      <c r="CK1515" s="74"/>
      <c r="CL1515" s="74"/>
      <c r="CM1515" s="74"/>
      <c r="CN1515" s="74"/>
      <c r="CO1515" s="74"/>
      <c r="CP1515" s="74"/>
      <c r="CQ1515" s="74"/>
      <c r="CR1515" s="74"/>
      <c r="CS1515" s="74"/>
      <c r="CT1515" s="74"/>
      <c r="CU1515" s="74"/>
      <c r="CV1515" s="74"/>
      <c r="CW1515" s="74"/>
      <c r="CX1515" s="74"/>
      <c r="CY1515" s="74"/>
      <c r="CZ1515" s="74"/>
      <c r="DA1515" s="74"/>
      <c r="DB1515" s="74"/>
      <c r="DC1515" s="74"/>
      <c r="DD1515" s="74"/>
      <c r="DE1515" s="74"/>
      <c r="DF1515" s="74"/>
      <c r="DG1515" s="74"/>
      <c r="DH1515" s="74"/>
      <c r="DI1515" s="74"/>
      <c r="DJ1515" s="74"/>
      <c r="DK1515" s="74"/>
      <c r="DL1515" s="74"/>
      <c r="DM1515" s="74"/>
      <c r="DN1515" s="74"/>
      <c r="DO1515" s="74"/>
      <c r="DP1515" s="74"/>
      <c r="DQ1515" s="74"/>
      <c r="DR1515" s="74"/>
      <c r="DS1515" s="74"/>
      <c r="DT1515" s="74"/>
      <c r="DU1515" s="74"/>
      <c r="DV1515" s="74"/>
      <c r="DW1515" s="74"/>
      <c r="DX1515" s="74"/>
      <c r="DY1515" s="74"/>
      <c r="DZ1515" s="74"/>
      <c r="EA1515" s="74"/>
      <c r="EB1515" s="74"/>
      <c r="EC1515" s="74"/>
      <c r="ED1515" s="74"/>
      <c r="EE1515" s="74"/>
      <c r="EF1515" s="74"/>
      <c r="EG1515" s="74"/>
      <c r="EH1515" s="74"/>
      <c r="EI1515" s="74"/>
      <c r="EJ1515" s="74"/>
      <c r="EK1515" s="74"/>
      <c r="EL1515" s="74"/>
      <c r="EM1515" s="74"/>
      <c r="EN1515" s="74"/>
      <c r="EO1515" s="74"/>
      <c r="EP1515" s="74"/>
      <c r="EQ1515" s="74"/>
      <c r="ER1515" s="74"/>
      <c r="ES1515" s="74"/>
      <c r="ET1515" s="74"/>
      <c r="EU1515" s="74"/>
      <c r="EV1515" s="74"/>
      <c r="EW1515" s="74"/>
      <c r="EX1515" s="74"/>
      <c r="EY1515" s="74"/>
      <c r="EZ1515" s="74"/>
      <c r="FA1515" s="74"/>
      <c r="FB1515" s="74"/>
      <c r="FC1515" s="74"/>
      <c r="FD1515" s="74"/>
      <c r="FE1515" s="74"/>
      <c r="FF1515" s="74"/>
      <c r="FG1515" s="74"/>
      <c r="FH1515" s="74"/>
      <c r="FI1515" s="74"/>
      <c r="FJ1515" s="74"/>
      <c r="FK1515" s="74"/>
      <c r="FL1515" s="74"/>
      <c r="FM1515" s="74"/>
      <c r="FN1515" s="74"/>
      <c r="FO1515" s="74"/>
      <c r="FP1515" s="74"/>
      <c r="FQ1515" s="74"/>
      <c r="FR1515" s="74"/>
      <c r="FS1515" s="74"/>
      <c r="FT1515" s="74"/>
      <c r="FU1515" s="74"/>
      <c r="FV1515" s="74"/>
      <c r="FW1515" s="74"/>
      <c r="FX1515" s="74"/>
      <c r="FY1515" s="74"/>
      <c r="FZ1515" s="74">
        <v>3</v>
      </c>
      <c r="GA1515" s="74">
        <v>28.645925521850586</v>
      </c>
      <c r="GB1515" s="74">
        <v>50.374999046325684</v>
      </c>
      <c r="GC1515" s="74">
        <v>0</v>
      </c>
      <c r="GD1515" s="74">
        <v>5</v>
      </c>
      <c r="GE1515" s="74">
        <v>0</v>
      </c>
      <c r="GF1515" s="74">
        <v>2</v>
      </c>
      <c r="GG1515" t="s">
        <v>242</v>
      </c>
      <c r="GH1515" t="s">
        <v>243</v>
      </c>
      <c r="GI1515" t="s">
        <v>236</v>
      </c>
      <c r="GJ1515" s="47"/>
      <c r="GK1515" s="30"/>
    </row>
    <row r="1516" spans="1:193" x14ac:dyDescent="0.2">
      <c r="A1516" t="s">
        <v>175</v>
      </c>
      <c r="B1516" t="s">
        <v>241</v>
      </c>
      <c r="C1516" t="s">
        <v>181</v>
      </c>
      <c r="D1516" t="s">
        <v>256</v>
      </c>
      <c r="E1516" t="s">
        <v>224</v>
      </c>
      <c r="F1516" t="s">
        <v>273</v>
      </c>
      <c r="G1516" t="s">
        <v>275</v>
      </c>
      <c r="H1516" s="74">
        <v>0</v>
      </c>
      <c r="I1516" s="74"/>
      <c r="J1516" s="74"/>
      <c r="K1516" s="74"/>
      <c r="L1516" s="74"/>
      <c r="M1516" s="74"/>
      <c r="N1516" s="74"/>
      <c r="O1516" s="74"/>
      <c r="P1516" s="74"/>
      <c r="Q1516" s="74"/>
      <c r="R1516" s="74"/>
      <c r="S1516" s="74"/>
      <c r="T1516" s="74"/>
      <c r="U1516" s="74"/>
      <c r="V1516" s="74"/>
      <c r="W1516" s="74"/>
      <c r="X1516" s="74"/>
      <c r="Y1516" s="74"/>
      <c r="Z1516" s="74"/>
      <c r="AA1516" s="74"/>
      <c r="AB1516" s="74"/>
      <c r="AC1516" s="74"/>
      <c r="AD1516" s="74"/>
      <c r="AE1516" s="74"/>
      <c r="AF1516" s="74"/>
      <c r="AG1516" s="74"/>
      <c r="AH1516" s="74"/>
      <c r="AI1516" s="74"/>
      <c r="AJ1516" s="74"/>
      <c r="AK1516" s="74"/>
      <c r="AL1516" s="74"/>
      <c r="AM1516" s="74"/>
      <c r="AN1516" s="74"/>
      <c r="AO1516" s="74"/>
      <c r="AP1516" s="74"/>
      <c r="AQ1516" s="74"/>
      <c r="AR1516" s="74"/>
      <c r="AS1516" s="74"/>
      <c r="AT1516" s="74"/>
      <c r="AU1516" s="74"/>
      <c r="AV1516" s="74"/>
      <c r="AW1516" s="74"/>
      <c r="AX1516" s="74"/>
      <c r="AY1516" s="74"/>
      <c r="AZ1516" s="74"/>
      <c r="BA1516" s="74"/>
      <c r="BB1516" s="74"/>
      <c r="BC1516" s="74"/>
      <c r="BD1516" s="74"/>
      <c r="BE1516" s="74"/>
      <c r="BF1516" s="74"/>
      <c r="BG1516" s="74"/>
      <c r="BH1516" s="74"/>
      <c r="BI1516" s="74"/>
      <c r="BJ1516" s="74"/>
      <c r="BK1516" s="74"/>
      <c r="BL1516" s="74"/>
      <c r="BM1516" s="74"/>
      <c r="BN1516" s="74"/>
      <c r="BO1516" s="74"/>
      <c r="BP1516" s="74"/>
      <c r="BQ1516" s="74"/>
      <c r="BR1516" s="74"/>
      <c r="BS1516" s="74"/>
      <c r="BT1516" s="74"/>
      <c r="BU1516" s="74"/>
      <c r="BV1516" s="74"/>
      <c r="BW1516" s="74"/>
      <c r="BX1516" s="74"/>
      <c r="BY1516" s="74"/>
      <c r="BZ1516" s="74"/>
      <c r="CA1516" s="74"/>
      <c r="CB1516" s="74"/>
      <c r="CC1516" s="74"/>
      <c r="CD1516" s="74"/>
      <c r="CE1516" s="74"/>
      <c r="CF1516" s="74"/>
      <c r="CG1516" s="74"/>
      <c r="CH1516" s="74"/>
      <c r="CI1516" s="74"/>
      <c r="CJ1516" s="74"/>
      <c r="CK1516" s="74"/>
      <c r="CL1516" s="74"/>
      <c r="CM1516" s="74"/>
      <c r="CN1516" s="74"/>
      <c r="CO1516" s="74"/>
      <c r="CP1516" s="74"/>
      <c r="CQ1516" s="74"/>
      <c r="CR1516" s="74"/>
      <c r="CS1516" s="74"/>
      <c r="CT1516" s="74"/>
      <c r="CU1516" s="74"/>
      <c r="CV1516" s="74"/>
      <c r="CW1516" s="74"/>
      <c r="CX1516" s="74"/>
      <c r="CY1516" s="74"/>
      <c r="CZ1516" s="74"/>
      <c r="DA1516" s="74"/>
      <c r="DB1516" s="74"/>
      <c r="DC1516" s="74"/>
      <c r="DD1516" s="74"/>
      <c r="DE1516" s="74"/>
      <c r="DF1516" s="74"/>
      <c r="DG1516" s="74"/>
      <c r="DH1516" s="74"/>
      <c r="DI1516" s="74"/>
      <c r="DJ1516" s="74"/>
      <c r="DK1516" s="74"/>
      <c r="DL1516" s="74"/>
      <c r="DM1516" s="74"/>
      <c r="DN1516" s="74"/>
      <c r="DO1516" s="74"/>
      <c r="DP1516" s="74"/>
      <c r="DQ1516" s="74"/>
      <c r="DR1516" s="74"/>
      <c r="DS1516" s="74"/>
      <c r="DT1516" s="74"/>
      <c r="DU1516" s="74"/>
      <c r="DV1516" s="74"/>
      <c r="DW1516" s="74"/>
      <c r="DX1516" s="74"/>
      <c r="DY1516" s="74"/>
      <c r="DZ1516" s="74"/>
      <c r="EA1516" s="74"/>
      <c r="EB1516" s="74"/>
      <c r="EC1516" s="74"/>
      <c r="ED1516" s="74"/>
      <c r="EE1516" s="74"/>
      <c r="EF1516" s="74"/>
      <c r="EG1516" s="74"/>
      <c r="EH1516" s="74"/>
      <c r="EI1516" s="74"/>
      <c r="EJ1516" s="74"/>
      <c r="EK1516" s="74"/>
      <c r="EL1516" s="74"/>
      <c r="EM1516" s="74"/>
      <c r="EN1516" s="74"/>
      <c r="EO1516" s="74"/>
      <c r="EP1516" s="74"/>
      <c r="EQ1516" s="74"/>
      <c r="ER1516" s="74"/>
      <c r="ES1516" s="74"/>
      <c r="ET1516" s="74"/>
      <c r="EU1516" s="74"/>
      <c r="EV1516" s="74"/>
      <c r="EW1516" s="74"/>
      <c r="EX1516" s="74"/>
      <c r="EY1516" s="74"/>
      <c r="EZ1516" s="74"/>
      <c r="FA1516" s="74"/>
      <c r="FB1516" s="74"/>
      <c r="FC1516" s="74"/>
      <c r="FD1516" s="74"/>
      <c r="FE1516" s="74"/>
      <c r="FF1516" s="74"/>
      <c r="FG1516" s="74"/>
      <c r="FH1516" s="74"/>
      <c r="FI1516" s="74"/>
      <c r="FJ1516" s="74"/>
      <c r="FK1516" s="74"/>
      <c r="FL1516" s="74"/>
      <c r="FM1516" s="74"/>
      <c r="FN1516" s="74"/>
      <c r="FO1516" s="74"/>
      <c r="FP1516" s="74"/>
      <c r="FQ1516" s="74"/>
      <c r="FR1516" s="74"/>
      <c r="FS1516" s="74"/>
      <c r="FT1516" s="74"/>
      <c r="FU1516" s="74"/>
      <c r="FV1516" s="74"/>
      <c r="FW1516" s="74"/>
      <c r="FX1516" s="74"/>
      <c r="FY1516" s="74"/>
      <c r="FZ1516" s="74">
        <v>11</v>
      </c>
      <c r="GA1516" s="74">
        <v>41.481666564941406</v>
      </c>
      <c r="GB1516" s="74">
        <v>283.28581714630127</v>
      </c>
      <c r="GC1516" s="74">
        <v>0</v>
      </c>
      <c r="GD1516" s="74">
        <v>5</v>
      </c>
      <c r="GE1516" s="74">
        <v>0</v>
      </c>
      <c r="GF1516" s="74">
        <v>2</v>
      </c>
      <c r="GG1516" t="s">
        <v>242</v>
      </c>
      <c r="GH1516" t="s">
        <v>243</v>
      </c>
      <c r="GI1516" t="s">
        <v>236</v>
      </c>
      <c r="GJ1516" s="47"/>
      <c r="GK1516" s="30"/>
    </row>
    <row r="1517" spans="1:193" x14ac:dyDescent="0.2">
      <c r="A1517" t="s">
        <v>175</v>
      </c>
      <c r="B1517" t="s">
        <v>241</v>
      </c>
      <c r="C1517" t="s">
        <v>181</v>
      </c>
      <c r="D1517" t="s">
        <v>256</v>
      </c>
      <c r="E1517" t="s">
        <v>220</v>
      </c>
      <c r="F1517" t="s">
        <v>273</v>
      </c>
      <c r="G1517" t="s">
        <v>275</v>
      </c>
      <c r="H1517" s="74">
        <v>128</v>
      </c>
      <c r="I1517" s="74">
        <v>15.605246543884277</v>
      </c>
      <c r="J1517" s="74">
        <v>15.592366218566895</v>
      </c>
      <c r="K1517" s="74">
        <v>16.080894470214844</v>
      </c>
      <c r="L1517" s="74">
        <v>16.999183654785156</v>
      </c>
      <c r="M1517" s="74">
        <v>20.340847015380859</v>
      </c>
      <c r="N1517" s="74">
        <v>31.336103439331055</v>
      </c>
      <c r="O1517" s="74">
        <v>45.621253967285156</v>
      </c>
      <c r="P1517" s="74">
        <v>55.3582763671875</v>
      </c>
      <c r="Q1517" s="74">
        <v>55.874626159667969</v>
      </c>
      <c r="R1517" s="74">
        <v>56.259391784667969</v>
      </c>
      <c r="S1517" s="74">
        <v>55.747589111328125</v>
      </c>
      <c r="T1517" s="74">
        <v>55.403022766113281</v>
      </c>
      <c r="U1517" s="74">
        <v>54.038356781005859</v>
      </c>
      <c r="V1517" s="74">
        <v>53.213184356689453</v>
      </c>
      <c r="W1517" s="74">
        <v>46.503757476806641</v>
      </c>
      <c r="X1517" s="74">
        <v>39.690532684326172</v>
      </c>
      <c r="Y1517" s="74">
        <v>35.266048431396484</v>
      </c>
      <c r="Z1517" s="74">
        <v>30.052021026611328</v>
      </c>
      <c r="AA1517" s="74">
        <v>25.454557418823242</v>
      </c>
      <c r="AB1517" s="74">
        <v>25.338035583496094</v>
      </c>
      <c r="AC1517" s="74">
        <v>21.65580940246582</v>
      </c>
      <c r="AD1517" s="74">
        <v>17.566875457763672</v>
      </c>
      <c r="AE1517" s="74">
        <v>16.298879623413086</v>
      </c>
      <c r="AF1517" s="74">
        <v>15.840474128723145</v>
      </c>
      <c r="AG1517" s="74">
        <v>-0.10044229030609131</v>
      </c>
      <c r="AH1517" s="74">
        <v>-0.10862074792385101</v>
      </c>
      <c r="AI1517" s="74">
        <v>-7.9320147633552551E-2</v>
      </c>
      <c r="AJ1517" s="74">
        <v>-0.11267903447151184</v>
      </c>
      <c r="AK1517" s="74">
        <v>-0.14959925413131714</v>
      </c>
      <c r="AL1517" s="74">
        <v>-0.27101472020149231</v>
      </c>
      <c r="AM1517" s="74">
        <v>-0.73910170793533325</v>
      </c>
      <c r="AN1517" s="74">
        <v>-1.0795916318893433</v>
      </c>
      <c r="AO1517" s="74">
        <v>-0.92869514226913452</v>
      </c>
      <c r="AP1517" s="74">
        <v>-0.62017381191253662</v>
      </c>
      <c r="AQ1517" s="74">
        <v>-0.35222116112709045</v>
      </c>
      <c r="AR1517" s="74">
        <v>-3.5861678421497345E-2</v>
      </c>
      <c r="AS1517" s="74">
        <v>-0.25377470254898071</v>
      </c>
      <c r="AT1517" s="74">
        <v>-0.1977216899394989</v>
      </c>
      <c r="AU1517" s="74">
        <v>0.13142679631710052</v>
      </c>
      <c r="AV1517" s="74">
        <v>0.46576359868049622</v>
      </c>
      <c r="AW1517" s="74">
        <v>0.62727642059326172</v>
      </c>
      <c r="AX1517" s="74">
        <v>0.44702470302581787</v>
      </c>
      <c r="AY1517" s="74">
        <v>0.61906218528747559</v>
      </c>
      <c r="AZ1517" s="74">
        <v>0.41080540418624878</v>
      </c>
      <c r="BA1517" s="74">
        <v>0.18458683788776398</v>
      </c>
      <c r="BB1517" s="74">
        <v>-4.7389112412929535E-2</v>
      </c>
      <c r="BC1517" s="74">
        <v>-0.14107739925384521</v>
      </c>
      <c r="BD1517" s="74">
        <v>-2.0118148997426033E-2</v>
      </c>
      <c r="BE1517" s="74">
        <v>7.7913030982017517E-2</v>
      </c>
      <c r="BF1517" s="74">
        <v>7.1059443056583405E-2</v>
      </c>
      <c r="BG1517" s="74">
        <v>0.10718939453363419</v>
      </c>
      <c r="BH1517" s="74">
        <v>8.9584901928901672E-2</v>
      </c>
      <c r="BI1517" s="74">
        <v>7.5567625463008881E-2</v>
      </c>
      <c r="BJ1517" s="74">
        <v>6.7368097603321075E-2</v>
      </c>
      <c r="BK1517" s="74">
        <v>-0.27809092402458191</v>
      </c>
      <c r="BL1517" s="74">
        <v>-0.39247909188270569</v>
      </c>
      <c r="BM1517" s="74">
        <v>-6.5706990659236908E-2</v>
      </c>
      <c r="BN1517" s="74">
        <v>0.38751262426376343</v>
      </c>
      <c r="BO1517" s="74">
        <v>0.61405563354492188</v>
      </c>
      <c r="BP1517" s="74">
        <v>0.82422018051147461</v>
      </c>
      <c r="BQ1517" s="74">
        <v>0.56748318672180176</v>
      </c>
      <c r="BR1517" s="74">
        <v>0.57255393266677856</v>
      </c>
      <c r="BS1517" s="74">
        <v>0.7690814733505249</v>
      </c>
      <c r="BT1517" s="74">
        <v>0.97895133495330811</v>
      </c>
      <c r="BU1517" s="74">
        <v>1.0839519500732422</v>
      </c>
      <c r="BV1517" s="74">
        <v>0.85766381025314331</v>
      </c>
      <c r="BW1517" s="74">
        <v>0.99668556451797485</v>
      </c>
      <c r="BX1517" s="74">
        <v>0.73415446281433105</v>
      </c>
      <c r="BY1517" s="74">
        <v>0.45582079887390137</v>
      </c>
      <c r="BZ1517" s="74">
        <v>0.17744375765323639</v>
      </c>
      <c r="CA1517" s="74">
        <v>6.7132644355297089E-2</v>
      </c>
      <c r="CB1517" s="74">
        <v>0.17039439082145691</v>
      </c>
      <c r="CC1517" s="74">
        <v>0.20144137740135193</v>
      </c>
      <c r="CD1517" s="74">
        <v>0.19550539553165436</v>
      </c>
      <c r="CE1517" s="74">
        <v>0.23636533319950104</v>
      </c>
      <c r="CF1517" s="74">
        <v>0.22967228293418884</v>
      </c>
      <c r="CG1517" s="74">
        <v>0.23151750862598419</v>
      </c>
      <c r="CH1517" s="74">
        <v>0.30173102021217346</v>
      </c>
      <c r="CI1517" s="74">
        <v>4.1203759610652924E-2</v>
      </c>
      <c r="CJ1517" s="74">
        <v>8.3413012325763702E-2</v>
      </c>
      <c r="CK1517" s="74">
        <v>0.53199595212936401</v>
      </c>
      <c r="CL1517" s="74">
        <v>1.0854331254959106</v>
      </c>
      <c r="CM1517" s="74">
        <v>1.2832958698272705</v>
      </c>
      <c r="CN1517" s="74">
        <v>1.419910192489624</v>
      </c>
      <c r="CO1517" s="74">
        <v>1.1362838745117188</v>
      </c>
      <c r="CP1517" s="74">
        <v>1.1060445308685303</v>
      </c>
      <c r="CQ1517" s="74">
        <v>1.210719108581543</v>
      </c>
      <c r="CR1517" s="74">
        <v>1.3343836069107056</v>
      </c>
      <c r="CS1517" s="74">
        <v>1.4002439975738525</v>
      </c>
      <c r="CT1517" s="74">
        <v>1.1420712471008301</v>
      </c>
      <c r="CU1517" s="74">
        <v>1.2582263946533203</v>
      </c>
      <c r="CV1517" s="74">
        <v>0.95810508728027344</v>
      </c>
      <c r="CW1517" s="74">
        <v>0.64367663860321045</v>
      </c>
      <c r="CX1517" s="74">
        <v>0.33316230773925781</v>
      </c>
      <c r="CY1517" s="74">
        <v>0.21133828163146973</v>
      </c>
      <c r="CZ1517" s="74">
        <v>0.30234277248382568</v>
      </c>
      <c r="DA1517" s="74">
        <v>0.32496973872184753</v>
      </c>
      <c r="DB1517" s="74">
        <v>0.31995132565498352</v>
      </c>
      <c r="DC1517" s="74">
        <v>0.3655412495136261</v>
      </c>
      <c r="DD1517" s="74">
        <v>0.36975964903831482</v>
      </c>
      <c r="DE1517" s="74">
        <v>0.38746738433837891</v>
      </c>
      <c r="DF1517" s="74">
        <v>0.53609395027160645</v>
      </c>
      <c r="DG1517" s="74">
        <v>0.36049842834472656</v>
      </c>
      <c r="DH1517" s="74">
        <v>0.55930513143539429</v>
      </c>
      <c r="DI1517" s="74">
        <v>1.1296989917755127</v>
      </c>
      <c r="DJ1517" s="74">
        <v>1.7833536863327026</v>
      </c>
      <c r="DK1517" s="74">
        <v>1.9525363445281982</v>
      </c>
      <c r="DL1517" s="74">
        <v>2.0156002044677734</v>
      </c>
      <c r="DM1517" s="74">
        <v>1.7050845623016357</v>
      </c>
      <c r="DN1517" s="74">
        <v>1.6395350694656372</v>
      </c>
      <c r="DO1517" s="74">
        <v>1.6523568630218506</v>
      </c>
      <c r="DP1517" s="74">
        <v>1.689815878868103</v>
      </c>
      <c r="DQ1517" s="74">
        <v>1.7165360450744629</v>
      </c>
      <c r="DR1517" s="74">
        <v>1.4264786243438721</v>
      </c>
      <c r="DS1517" s="74">
        <v>1.5197670459747314</v>
      </c>
      <c r="DT1517" s="74">
        <v>1.1820557117462158</v>
      </c>
      <c r="DU1517" s="74">
        <v>0.83153241872787476</v>
      </c>
      <c r="DV1517" s="74">
        <v>0.48888084292411804</v>
      </c>
      <c r="DW1517" s="74">
        <v>0.35554391145706177</v>
      </c>
      <c r="DX1517" s="74">
        <v>0.43429118394851685</v>
      </c>
      <c r="DY1517" s="74">
        <v>0.50332504510879517</v>
      </c>
      <c r="DZ1517" s="74">
        <v>0.49963152408599854</v>
      </c>
      <c r="EA1517" s="74">
        <v>0.55205082893371582</v>
      </c>
      <c r="EB1517" s="74">
        <v>0.57202363014221191</v>
      </c>
      <c r="EC1517" s="74">
        <v>0.61263430118560791</v>
      </c>
      <c r="ED1517" s="74">
        <v>0.87447679042816162</v>
      </c>
      <c r="EE1517" s="74">
        <v>0.82150924205780029</v>
      </c>
      <c r="EF1517" s="74">
        <v>1.246417760848999</v>
      </c>
      <c r="EG1517" s="74">
        <v>1.9926871061325073</v>
      </c>
      <c r="EH1517" s="74">
        <v>2.7910401821136475</v>
      </c>
      <c r="EI1517" s="74">
        <v>2.9188129901885986</v>
      </c>
      <c r="EJ1517" s="74">
        <v>2.8756821155548096</v>
      </c>
      <c r="EK1517" s="74">
        <v>2.5263423919677734</v>
      </c>
      <c r="EL1517" s="74">
        <v>2.4098107814788818</v>
      </c>
      <c r="EM1517" s="74">
        <v>2.2900114059448242</v>
      </c>
      <c r="EN1517" s="74">
        <v>2.2030036449432373</v>
      </c>
      <c r="EO1517" s="74">
        <v>2.1732113361358643</v>
      </c>
      <c r="EP1517" s="74">
        <v>1.8371176719665527</v>
      </c>
      <c r="EQ1517" s="74">
        <v>1.8973904848098755</v>
      </c>
      <c r="ER1517" s="74">
        <v>1.5054047107696533</v>
      </c>
      <c r="ES1517" s="74">
        <v>1.1027663946151733</v>
      </c>
      <c r="ET1517" s="74">
        <v>0.71371376514434814</v>
      </c>
      <c r="EU1517" s="74">
        <v>0.56375396251678467</v>
      </c>
      <c r="EV1517" s="74">
        <v>0.62480372190475464</v>
      </c>
      <c r="EW1517" s="74">
        <v>47.851642608642578</v>
      </c>
      <c r="EX1517" s="74">
        <v>47.180187225341797</v>
      </c>
      <c r="EY1517" s="74">
        <v>46.822574615478516</v>
      </c>
      <c r="EZ1517" s="74">
        <v>46.160358428955078</v>
      </c>
      <c r="FA1517" s="74">
        <v>45.883552551269531</v>
      </c>
      <c r="FB1517" s="74">
        <v>45.745136260986328</v>
      </c>
      <c r="FC1517" s="74">
        <v>45.768646240234375</v>
      </c>
      <c r="FD1517" s="74">
        <v>45.816169738769531</v>
      </c>
      <c r="FE1517" s="74">
        <v>47.270675659179688</v>
      </c>
      <c r="FF1517" s="74">
        <v>50.38006591796875</v>
      </c>
      <c r="FG1517" s="74">
        <v>53.420223236083984</v>
      </c>
      <c r="FH1517" s="74">
        <v>56.248241424560547</v>
      </c>
      <c r="FI1517" s="74">
        <v>58.254890441894531</v>
      </c>
      <c r="FJ1517" s="74">
        <v>59.657234191894531</v>
      </c>
      <c r="FK1517" s="74">
        <v>60.607379913330078</v>
      </c>
      <c r="FL1517" s="74">
        <v>60.651851654052734</v>
      </c>
      <c r="FM1517" s="74">
        <v>59.601608276367188</v>
      </c>
      <c r="FN1517" s="74">
        <v>57.614086151123047</v>
      </c>
      <c r="FO1517" s="74">
        <v>55.3455810546875</v>
      </c>
      <c r="FP1517" s="74">
        <v>53.731914520263672</v>
      </c>
      <c r="FQ1517" s="74">
        <v>52.558029174804688</v>
      </c>
      <c r="FR1517" s="74">
        <v>51.284751892089844</v>
      </c>
      <c r="FS1517" s="74">
        <v>50.315818786621094</v>
      </c>
      <c r="FT1517" s="74">
        <v>49.250999450683594</v>
      </c>
      <c r="FU1517" s="74">
        <v>0.50098168849945068</v>
      </c>
      <c r="FV1517" s="74">
        <v>0.48042005300521851</v>
      </c>
      <c r="FW1517" s="74">
        <v>0.496530681848526</v>
      </c>
      <c r="FX1517" s="74">
        <v>0</v>
      </c>
      <c r="FY1517" s="74">
        <v>1.5097818374633789</v>
      </c>
      <c r="FZ1517" s="74">
        <v>121</v>
      </c>
      <c r="GA1517" s="74">
        <v>102.65937805175781</v>
      </c>
      <c r="GB1517" s="74">
        <v>4284.8324503898621</v>
      </c>
      <c r="GC1517" s="74">
        <v>1</v>
      </c>
      <c r="GD1517" s="74">
        <v>5</v>
      </c>
      <c r="GE1517" s="74">
        <v>0</v>
      </c>
      <c r="GF1517" s="74">
        <v>2</v>
      </c>
      <c r="GG1517" t="s">
        <v>242</v>
      </c>
      <c r="GH1517" t="s">
        <v>243</v>
      </c>
      <c r="GI1517" t="s">
        <v>236</v>
      </c>
      <c r="GJ1517" s="47"/>
      <c r="GK1517" s="30"/>
    </row>
    <row r="1518" spans="1:193" x14ac:dyDescent="0.2">
      <c r="A1518" t="s">
        <v>175</v>
      </c>
      <c r="B1518" t="s">
        <v>241</v>
      </c>
      <c r="C1518" t="s">
        <v>181</v>
      </c>
      <c r="D1518" t="s">
        <v>256</v>
      </c>
      <c r="E1518" t="s">
        <v>221</v>
      </c>
      <c r="F1518" t="s">
        <v>273</v>
      </c>
      <c r="G1518" t="s">
        <v>275</v>
      </c>
      <c r="H1518" s="74">
        <v>280</v>
      </c>
      <c r="I1518" s="74">
        <v>16.114570617675781</v>
      </c>
      <c r="J1518" s="74">
        <v>16.536813735961914</v>
      </c>
      <c r="K1518" s="74">
        <v>16.892953872680664</v>
      </c>
      <c r="L1518" s="74">
        <v>17.997745513916016</v>
      </c>
      <c r="M1518" s="74">
        <v>21.923133850097656</v>
      </c>
      <c r="N1518" s="74">
        <v>34.727123260498047</v>
      </c>
      <c r="O1518" s="74">
        <v>47.917621612548828</v>
      </c>
      <c r="P1518" s="74">
        <v>57.969791412353516</v>
      </c>
      <c r="Q1518" s="74">
        <v>58.421855926513672</v>
      </c>
      <c r="R1518" s="74">
        <v>59.136409759521484</v>
      </c>
      <c r="S1518" s="74">
        <v>59.332008361816406</v>
      </c>
      <c r="T1518" s="74">
        <v>59.299713134765625</v>
      </c>
      <c r="U1518" s="74">
        <v>59.945514678955078</v>
      </c>
      <c r="V1518" s="74">
        <v>59.062240600585938</v>
      </c>
      <c r="W1518" s="74">
        <v>52.808174133300781</v>
      </c>
      <c r="X1518" s="74">
        <v>44.299007415771484</v>
      </c>
      <c r="Y1518" s="74">
        <v>36.072231292724609</v>
      </c>
      <c r="Z1518" s="74">
        <v>30.049276351928711</v>
      </c>
      <c r="AA1518" s="74">
        <v>25.955217361450195</v>
      </c>
      <c r="AB1518" s="74">
        <v>24.246343612670898</v>
      </c>
      <c r="AC1518" s="74">
        <v>21.186073303222656</v>
      </c>
      <c r="AD1518" s="74">
        <v>17.892972946166992</v>
      </c>
      <c r="AE1518" s="74">
        <v>16.711956024169922</v>
      </c>
      <c r="AF1518" s="74">
        <v>16.174388885498047</v>
      </c>
      <c r="AG1518" s="74">
        <v>-0.10044226795434952</v>
      </c>
      <c r="AH1518" s="74">
        <v>-0.10862070322036743</v>
      </c>
      <c r="AI1518" s="74">
        <v>-7.9320132732391357E-2</v>
      </c>
      <c r="AJ1518" s="74">
        <v>-0.11267904192209244</v>
      </c>
      <c r="AK1518" s="74">
        <v>-0.14959926903247833</v>
      </c>
      <c r="AL1518" s="74">
        <v>-0.27101466059684753</v>
      </c>
      <c r="AM1518" s="74">
        <v>-0.73910170793533325</v>
      </c>
      <c r="AN1518" s="74">
        <v>-1.0795916318893433</v>
      </c>
      <c r="AO1518" s="74">
        <v>-0.92869508266448975</v>
      </c>
      <c r="AP1518" s="74">
        <v>-0.62017381191253662</v>
      </c>
      <c r="AQ1518" s="74">
        <v>-0.35222125053405762</v>
      </c>
      <c r="AR1518" s="74">
        <v>-3.5861566662788391E-2</v>
      </c>
      <c r="AS1518" s="74">
        <v>-0.25377461314201355</v>
      </c>
      <c r="AT1518" s="74">
        <v>-0.1977217048406601</v>
      </c>
      <c r="AU1518" s="74">
        <v>0.13142681121826172</v>
      </c>
      <c r="AV1518" s="74">
        <v>0.46576368808746338</v>
      </c>
      <c r="AW1518" s="74">
        <v>0.62727653980255127</v>
      </c>
      <c r="AX1518" s="74">
        <v>0.44702476263046265</v>
      </c>
      <c r="AY1518" s="74">
        <v>0.61906224489212036</v>
      </c>
      <c r="AZ1518" s="74">
        <v>0.41080549359321594</v>
      </c>
      <c r="BA1518" s="74">
        <v>0.18458680808544159</v>
      </c>
      <c r="BB1518" s="74">
        <v>-4.7389157116413116E-2</v>
      </c>
      <c r="BC1518" s="74">
        <v>-0.14107739925384521</v>
      </c>
      <c r="BD1518" s="74">
        <v>-2.0118188112974167E-2</v>
      </c>
      <c r="BE1518" s="74">
        <v>7.7913045883178711E-2</v>
      </c>
      <c r="BF1518" s="74">
        <v>7.1059465408325195E-2</v>
      </c>
      <c r="BG1518" s="74">
        <v>0.10718941688537598</v>
      </c>
      <c r="BH1518" s="74">
        <v>8.9584887027740479E-2</v>
      </c>
      <c r="BI1518" s="74">
        <v>7.556760311126709E-2</v>
      </c>
      <c r="BJ1518" s="74">
        <v>6.736813485622406E-2</v>
      </c>
      <c r="BK1518" s="74">
        <v>-0.27809092402458191</v>
      </c>
      <c r="BL1518" s="74">
        <v>-0.39247909188270569</v>
      </c>
      <c r="BM1518" s="74">
        <v>-6.5706968307495117E-2</v>
      </c>
      <c r="BN1518" s="74">
        <v>0.38751262426376343</v>
      </c>
      <c r="BO1518" s="74">
        <v>0.61405551433563232</v>
      </c>
      <c r="BP1518" s="74">
        <v>0.82422018051147461</v>
      </c>
      <c r="BQ1518" s="74">
        <v>0.56748318672180176</v>
      </c>
      <c r="BR1518" s="74">
        <v>0.57255393266677856</v>
      </c>
      <c r="BS1518" s="74">
        <v>0.7690814733505249</v>
      </c>
      <c r="BT1518" s="74">
        <v>0.97895133495330811</v>
      </c>
      <c r="BU1518" s="74">
        <v>1.0839520692825317</v>
      </c>
      <c r="BV1518" s="74">
        <v>0.85766392946243286</v>
      </c>
      <c r="BW1518" s="74">
        <v>0.99668556451797485</v>
      </c>
      <c r="BX1518" s="74">
        <v>0.73415452241897583</v>
      </c>
      <c r="BY1518" s="74">
        <v>0.45582079887390137</v>
      </c>
      <c r="BZ1518" s="74">
        <v>0.177443727850914</v>
      </c>
      <c r="CA1518" s="74">
        <v>6.7132644355297089E-2</v>
      </c>
      <c r="CB1518" s="74">
        <v>0.17039437592029572</v>
      </c>
      <c r="CC1518" s="74">
        <v>0.20144139230251312</v>
      </c>
      <c r="CD1518" s="74">
        <v>0.19550541043281555</v>
      </c>
      <c r="CE1518" s="74">
        <v>0.23636536300182343</v>
      </c>
      <c r="CF1518" s="74">
        <v>0.22967226803302765</v>
      </c>
      <c r="CG1518" s="74">
        <v>0.2315174788236618</v>
      </c>
      <c r="CH1518" s="74">
        <v>0.30173102021217346</v>
      </c>
      <c r="CI1518" s="74">
        <v>4.1203755885362625E-2</v>
      </c>
      <c r="CJ1518" s="74">
        <v>8.3413012325763702E-2</v>
      </c>
      <c r="CK1518" s="74">
        <v>0.53199595212936401</v>
      </c>
      <c r="CL1518" s="74">
        <v>1.0854331254959106</v>
      </c>
      <c r="CM1518" s="74">
        <v>1.2832958698272705</v>
      </c>
      <c r="CN1518" s="74">
        <v>1.419910192489624</v>
      </c>
      <c r="CO1518" s="74">
        <v>1.1362838745117188</v>
      </c>
      <c r="CP1518" s="74">
        <v>1.1060445308685303</v>
      </c>
      <c r="CQ1518" s="74">
        <v>1.210719108581543</v>
      </c>
      <c r="CR1518" s="74">
        <v>1.3343836069107056</v>
      </c>
      <c r="CS1518" s="74">
        <v>1.4002441167831421</v>
      </c>
      <c r="CT1518" s="74">
        <v>1.1420713663101196</v>
      </c>
      <c r="CU1518" s="74">
        <v>1.2582263946533203</v>
      </c>
      <c r="CV1518" s="74">
        <v>0.95810520648956299</v>
      </c>
      <c r="CW1518" s="74">
        <v>0.64367663860321045</v>
      </c>
      <c r="CX1518" s="74">
        <v>0.33316227793693542</v>
      </c>
      <c r="CY1518" s="74">
        <v>0.21133828163146973</v>
      </c>
      <c r="CZ1518" s="74">
        <v>0.30234277248382568</v>
      </c>
      <c r="DA1518" s="74">
        <v>0.32496973872184753</v>
      </c>
      <c r="DB1518" s="74">
        <v>0.31995135545730591</v>
      </c>
      <c r="DC1518" s="74">
        <v>0.36554127931594849</v>
      </c>
      <c r="DD1518" s="74">
        <v>0.36975964903831482</v>
      </c>
      <c r="DE1518" s="74">
        <v>0.38746735453605652</v>
      </c>
      <c r="DF1518" s="74">
        <v>0.53609389066696167</v>
      </c>
      <c r="DG1518" s="74">
        <v>0.36049842834472656</v>
      </c>
      <c r="DH1518" s="74">
        <v>0.55930513143539429</v>
      </c>
      <c r="DI1518" s="74">
        <v>1.1296988725662231</v>
      </c>
      <c r="DJ1518" s="74">
        <v>1.7833536863327026</v>
      </c>
      <c r="DK1518" s="74">
        <v>1.9525362253189087</v>
      </c>
      <c r="DL1518" s="74">
        <v>2.0156002044677734</v>
      </c>
      <c r="DM1518" s="74">
        <v>1.7050845623016357</v>
      </c>
      <c r="DN1518" s="74">
        <v>1.6395351886749268</v>
      </c>
      <c r="DO1518" s="74">
        <v>1.6523568630218506</v>
      </c>
      <c r="DP1518" s="74">
        <v>1.689815878868103</v>
      </c>
      <c r="DQ1518" s="74">
        <v>1.7165361642837524</v>
      </c>
      <c r="DR1518" s="74">
        <v>1.4264787435531616</v>
      </c>
      <c r="DS1518" s="74">
        <v>1.519767165184021</v>
      </c>
      <c r="DT1518" s="74">
        <v>1.1820558309555054</v>
      </c>
      <c r="DU1518" s="74">
        <v>0.83153247833251953</v>
      </c>
      <c r="DV1518" s="74">
        <v>0.48888084292411804</v>
      </c>
      <c r="DW1518" s="74">
        <v>0.35554391145706177</v>
      </c>
      <c r="DX1518" s="74">
        <v>0.43429121375083923</v>
      </c>
      <c r="DY1518" s="74">
        <v>0.50332504510879517</v>
      </c>
      <c r="DZ1518" s="74">
        <v>0.49963152408599854</v>
      </c>
      <c r="EA1518" s="74">
        <v>0.55205082893371582</v>
      </c>
      <c r="EB1518" s="74">
        <v>0.57202363014221191</v>
      </c>
      <c r="EC1518" s="74">
        <v>0.61263424158096313</v>
      </c>
      <c r="ED1518" s="74">
        <v>0.87447673082351685</v>
      </c>
      <c r="EE1518" s="74">
        <v>0.82150924205780029</v>
      </c>
      <c r="EF1518" s="74">
        <v>1.246417760848999</v>
      </c>
      <c r="EG1518" s="74">
        <v>1.9926868677139282</v>
      </c>
      <c r="EH1518" s="74">
        <v>2.7910401821136475</v>
      </c>
      <c r="EI1518" s="74">
        <v>2.9188132286071777</v>
      </c>
      <c r="EJ1518" s="74">
        <v>2.8756818771362305</v>
      </c>
      <c r="EK1518" s="74">
        <v>2.5263423919677734</v>
      </c>
      <c r="EL1518" s="74">
        <v>2.4098107814788818</v>
      </c>
      <c r="EM1518" s="74">
        <v>2.2900116443634033</v>
      </c>
      <c r="EN1518" s="74">
        <v>2.2030036449432373</v>
      </c>
      <c r="EO1518" s="74">
        <v>2.1732113361358643</v>
      </c>
      <c r="EP1518" s="74">
        <v>1.8371176719665527</v>
      </c>
      <c r="EQ1518" s="74">
        <v>1.897390604019165</v>
      </c>
      <c r="ER1518" s="74">
        <v>1.5054049491882324</v>
      </c>
      <c r="ES1518" s="74">
        <v>1.1027663946151733</v>
      </c>
      <c r="ET1518" s="74">
        <v>0.71371376514434814</v>
      </c>
      <c r="EU1518" s="74">
        <v>0.56375396251678467</v>
      </c>
      <c r="EV1518" s="74">
        <v>0.62480372190475464</v>
      </c>
      <c r="EW1518" s="74">
        <v>49.861442565917969</v>
      </c>
      <c r="EX1518" s="74">
        <v>48.810539245605469</v>
      </c>
      <c r="EY1518" s="74">
        <v>47.748065948486328</v>
      </c>
      <c r="EZ1518" s="74">
        <v>46.921432495117188</v>
      </c>
      <c r="FA1518" s="74">
        <v>46.296913146972656</v>
      </c>
      <c r="FB1518" s="74">
        <v>45.539897918701172</v>
      </c>
      <c r="FC1518" s="74">
        <v>44.728885650634766</v>
      </c>
      <c r="FD1518" s="74">
        <v>45.051639556884766</v>
      </c>
      <c r="FE1518" s="74">
        <v>49.331398010253906</v>
      </c>
      <c r="FF1518" s="74">
        <v>54.772621154785156</v>
      </c>
      <c r="FG1518" s="74">
        <v>59.477603912353516</v>
      </c>
      <c r="FH1518" s="74">
        <v>63.358539581298828</v>
      </c>
      <c r="FI1518" s="74">
        <v>66.436660766601563</v>
      </c>
      <c r="FJ1518" s="74">
        <v>68.468338012695313</v>
      </c>
      <c r="FK1518" s="74">
        <v>69.594749450683594</v>
      </c>
      <c r="FL1518" s="74">
        <v>69.828140258789063</v>
      </c>
      <c r="FM1518" s="74">
        <v>68.960670471191406</v>
      </c>
      <c r="FN1518" s="74">
        <v>66.517265319824219</v>
      </c>
      <c r="FO1518" s="74">
        <v>62.494461059570313</v>
      </c>
      <c r="FP1518" s="74">
        <v>59.319232940673828</v>
      </c>
      <c r="FQ1518" s="74">
        <v>56.885570526123047</v>
      </c>
      <c r="FR1518" s="74">
        <v>55.039352416992188</v>
      </c>
      <c r="FS1518" s="74">
        <v>53.407215118408203</v>
      </c>
      <c r="FT1518" s="74">
        <v>51.993240356445313</v>
      </c>
      <c r="FU1518" s="74">
        <v>0.50098168849945068</v>
      </c>
      <c r="FV1518" s="74">
        <v>0.48042011260986328</v>
      </c>
      <c r="FW1518" s="74">
        <v>0.49653062224388123</v>
      </c>
      <c r="FX1518" s="74">
        <v>0</v>
      </c>
      <c r="FY1518" s="74">
        <v>1.5097818374633789</v>
      </c>
      <c r="FZ1518" s="74">
        <v>269</v>
      </c>
      <c r="GA1518" s="74">
        <v>106.48256683349609</v>
      </c>
      <c r="GB1518" s="74">
        <v>9508.6420361995697</v>
      </c>
      <c r="GC1518" s="74">
        <v>1</v>
      </c>
      <c r="GD1518" s="74">
        <v>5</v>
      </c>
      <c r="GE1518" s="74">
        <v>0</v>
      </c>
      <c r="GF1518" s="74">
        <v>2</v>
      </c>
      <c r="GG1518" t="s">
        <v>242</v>
      </c>
      <c r="GH1518" t="s">
        <v>243</v>
      </c>
      <c r="GI1518" t="s">
        <v>236</v>
      </c>
      <c r="GJ1518" s="47"/>
      <c r="GK1518" s="30"/>
    </row>
    <row r="1519" spans="1:193" x14ac:dyDescent="0.2">
      <c r="A1519" t="s">
        <v>175</v>
      </c>
      <c r="B1519" t="s">
        <v>241</v>
      </c>
      <c r="C1519" t="s">
        <v>181</v>
      </c>
      <c r="D1519" t="s">
        <v>256</v>
      </c>
      <c r="E1519" t="s">
        <v>186</v>
      </c>
      <c r="F1519" t="s">
        <v>273</v>
      </c>
      <c r="G1519" t="s">
        <v>275</v>
      </c>
      <c r="H1519" s="74">
        <v>416</v>
      </c>
      <c r="I1519" s="74">
        <v>15.851102828979492</v>
      </c>
      <c r="J1519" s="74">
        <v>16.019466400146484</v>
      </c>
      <c r="K1519" s="74">
        <v>16.432222366333008</v>
      </c>
      <c r="L1519" s="74">
        <v>17.608242034912109</v>
      </c>
      <c r="M1519" s="74">
        <v>20.845956802368164</v>
      </c>
      <c r="N1519" s="74">
        <v>29.358488082885742</v>
      </c>
      <c r="O1519" s="74">
        <v>35.1844482421875</v>
      </c>
      <c r="P1519" s="74">
        <v>39.858596801757813</v>
      </c>
      <c r="Q1519" s="74">
        <v>41.8055419921875</v>
      </c>
      <c r="R1519" s="74">
        <v>42.953468322753906</v>
      </c>
      <c r="S1519" s="74">
        <v>43.19842529296875</v>
      </c>
      <c r="T1519" s="74">
        <v>42.623703002929688</v>
      </c>
      <c r="U1519" s="74">
        <v>42.407012939453125</v>
      </c>
      <c r="V1519" s="74">
        <v>41.620590209960938</v>
      </c>
      <c r="W1519" s="74">
        <v>38.3760986328125</v>
      </c>
      <c r="X1519" s="74">
        <v>34.002731323242188</v>
      </c>
      <c r="Y1519" s="74">
        <v>29.229530334472656</v>
      </c>
      <c r="Z1519" s="74">
        <v>24.254861831665039</v>
      </c>
      <c r="AA1519" s="74">
        <v>21.636823654174805</v>
      </c>
      <c r="AB1519" s="74">
        <v>20.720762252807617</v>
      </c>
      <c r="AC1519" s="74">
        <v>18.928342819213867</v>
      </c>
      <c r="AD1519" s="74">
        <v>17.12181282043457</v>
      </c>
      <c r="AE1519" s="74">
        <v>16.367963790893555</v>
      </c>
      <c r="AF1519" s="74">
        <v>15.98241138458252</v>
      </c>
      <c r="AG1519" s="74">
        <v>-0.10044227540493011</v>
      </c>
      <c r="AH1519" s="74">
        <v>-0.10862072557210922</v>
      </c>
      <c r="AI1519" s="74">
        <v>-7.9320162534713745E-2</v>
      </c>
      <c r="AJ1519" s="74">
        <v>-0.11267903447151184</v>
      </c>
      <c r="AK1519" s="74">
        <v>-0.14959922432899475</v>
      </c>
      <c r="AL1519" s="74">
        <v>-0.27101466059684753</v>
      </c>
      <c r="AM1519" s="74">
        <v>-0.73910164833068848</v>
      </c>
      <c r="AN1519" s="74">
        <v>-1.0795916318893433</v>
      </c>
      <c r="AO1519" s="74">
        <v>-0.92869508266448975</v>
      </c>
      <c r="AP1519" s="74">
        <v>-0.62017399072647095</v>
      </c>
      <c r="AQ1519" s="74">
        <v>-0.35222122073173523</v>
      </c>
      <c r="AR1519" s="74">
        <v>-3.5861793905496597E-2</v>
      </c>
      <c r="AS1519" s="74">
        <v>-0.25377470254898071</v>
      </c>
      <c r="AT1519" s="74">
        <v>-0.1977217048406601</v>
      </c>
      <c r="AU1519" s="74">
        <v>0.13142669200897217</v>
      </c>
      <c r="AV1519" s="74">
        <v>0.46576368808746338</v>
      </c>
      <c r="AW1519" s="74">
        <v>0.62727648019790649</v>
      </c>
      <c r="AX1519" s="74">
        <v>0.44702479243278503</v>
      </c>
      <c r="AY1519" s="74">
        <v>0.61906224489212036</v>
      </c>
      <c r="AZ1519" s="74">
        <v>0.41080549359321594</v>
      </c>
      <c r="BA1519" s="74">
        <v>0.18458695709705353</v>
      </c>
      <c r="BB1519" s="74">
        <v>-4.7389160841703415E-2</v>
      </c>
      <c r="BC1519" s="74">
        <v>-0.1410774290561676</v>
      </c>
      <c r="BD1519" s="74">
        <v>-2.0118188112974167E-2</v>
      </c>
      <c r="BE1519" s="74">
        <v>7.7913045883178711E-2</v>
      </c>
      <c r="BF1519" s="74">
        <v>7.1059450507164001E-2</v>
      </c>
      <c r="BG1519" s="74">
        <v>0.10718939453363419</v>
      </c>
      <c r="BH1519" s="74">
        <v>8.9584894478321075E-2</v>
      </c>
      <c r="BI1519" s="74">
        <v>7.5567640364170074E-2</v>
      </c>
      <c r="BJ1519" s="74">
        <v>6.736813485622406E-2</v>
      </c>
      <c r="BK1519" s="74">
        <v>-0.27809089422225952</v>
      </c>
      <c r="BL1519" s="74">
        <v>-0.39247909188270569</v>
      </c>
      <c r="BM1519" s="74">
        <v>-6.5706990659236908E-2</v>
      </c>
      <c r="BN1519" s="74">
        <v>0.38751256465911865</v>
      </c>
      <c r="BO1519" s="74">
        <v>0.61405551433563232</v>
      </c>
      <c r="BP1519" s="74">
        <v>0.82422006130218506</v>
      </c>
      <c r="BQ1519" s="74">
        <v>0.56748312711715698</v>
      </c>
      <c r="BR1519" s="74">
        <v>0.57255393266677856</v>
      </c>
      <c r="BS1519" s="74">
        <v>0.76908141374588013</v>
      </c>
      <c r="BT1519" s="74">
        <v>0.97895145416259766</v>
      </c>
      <c r="BU1519" s="74">
        <v>1.0839520692825317</v>
      </c>
      <c r="BV1519" s="74">
        <v>0.85766392946243286</v>
      </c>
      <c r="BW1519" s="74">
        <v>0.99668556451797485</v>
      </c>
      <c r="BX1519" s="74">
        <v>0.73415452241897583</v>
      </c>
      <c r="BY1519" s="74">
        <v>0.45582091808319092</v>
      </c>
      <c r="BZ1519" s="74">
        <v>0.17744371294975281</v>
      </c>
      <c r="CA1519" s="74">
        <v>6.7132629454135895E-2</v>
      </c>
      <c r="CB1519" s="74">
        <v>0.17039437592029572</v>
      </c>
      <c r="CC1519" s="74">
        <v>0.20144137740135193</v>
      </c>
      <c r="CD1519" s="74">
        <v>0.19550541043281555</v>
      </c>
      <c r="CE1519" s="74">
        <v>0.23636533319950104</v>
      </c>
      <c r="CF1519" s="74">
        <v>0.22967228293418884</v>
      </c>
      <c r="CG1519" s="74">
        <v>0.23151750862598419</v>
      </c>
      <c r="CH1519" s="74">
        <v>0.30173102021217346</v>
      </c>
      <c r="CI1519" s="74">
        <v>4.1203763335943222E-2</v>
      </c>
      <c r="CJ1519" s="74">
        <v>8.3413012325763702E-2</v>
      </c>
      <c r="CK1519" s="74">
        <v>0.53199595212936401</v>
      </c>
      <c r="CL1519" s="74">
        <v>1.0854331254959106</v>
      </c>
      <c r="CM1519" s="74">
        <v>1.2832958698272705</v>
      </c>
      <c r="CN1519" s="74">
        <v>1.4199100732803345</v>
      </c>
      <c r="CO1519" s="74">
        <v>1.1362838745117188</v>
      </c>
      <c r="CP1519" s="74">
        <v>1.1060445308685303</v>
      </c>
      <c r="CQ1519" s="74">
        <v>1.210719108581543</v>
      </c>
      <c r="CR1519" s="74">
        <v>1.3343836069107056</v>
      </c>
      <c r="CS1519" s="74">
        <v>1.4002441167831421</v>
      </c>
      <c r="CT1519" s="74">
        <v>1.1420713663101196</v>
      </c>
      <c r="CU1519" s="74">
        <v>1.2582263946533203</v>
      </c>
      <c r="CV1519" s="74">
        <v>0.95810520648956299</v>
      </c>
      <c r="CW1519" s="74">
        <v>0.6436767578125</v>
      </c>
      <c r="CX1519" s="74">
        <v>0.33316227793693542</v>
      </c>
      <c r="CY1519" s="74">
        <v>0.21133828163146973</v>
      </c>
      <c r="CZ1519" s="74">
        <v>0.3023427426815033</v>
      </c>
      <c r="DA1519" s="74">
        <v>0.32496970891952515</v>
      </c>
      <c r="DB1519" s="74">
        <v>0.31995135545730591</v>
      </c>
      <c r="DC1519" s="74">
        <v>0.36554127931594849</v>
      </c>
      <c r="DD1519" s="74">
        <v>0.36975967884063721</v>
      </c>
      <c r="DE1519" s="74">
        <v>0.38746741414070129</v>
      </c>
      <c r="DF1519" s="74">
        <v>0.53609389066696167</v>
      </c>
      <c r="DG1519" s="74">
        <v>0.36049839854240417</v>
      </c>
      <c r="DH1519" s="74">
        <v>0.55930513143539429</v>
      </c>
      <c r="DI1519" s="74">
        <v>1.1296988725662231</v>
      </c>
      <c r="DJ1519" s="74">
        <v>1.7833536863327026</v>
      </c>
      <c r="DK1519" s="74">
        <v>1.9525363445281982</v>
      </c>
      <c r="DL1519" s="74">
        <v>2.0156002044677734</v>
      </c>
      <c r="DM1519" s="74">
        <v>1.7050844430923462</v>
      </c>
      <c r="DN1519" s="74">
        <v>1.6395351886749268</v>
      </c>
      <c r="DO1519" s="74">
        <v>1.6523568630218506</v>
      </c>
      <c r="DP1519" s="74">
        <v>1.689815878868103</v>
      </c>
      <c r="DQ1519" s="74">
        <v>1.7165361642837524</v>
      </c>
      <c r="DR1519" s="74">
        <v>1.4264787435531616</v>
      </c>
      <c r="DS1519" s="74">
        <v>1.5197670459747314</v>
      </c>
      <c r="DT1519" s="74">
        <v>1.1820558309555054</v>
      </c>
      <c r="DU1519" s="74">
        <v>0.83153253793716431</v>
      </c>
      <c r="DV1519" s="74">
        <v>0.48888084292411804</v>
      </c>
      <c r="DW1519" s="74">
        <v>0.35554391145706177</v>
      </c>
      <c r="DX1519" s="74">
        <v>0.43429121375083923</v>
      </c>
      <c r="DY1519" s="74">
        <v>0.50332504510879517</v>
      </c>
      <c r="DZ1519" s="74">
        <v>0.49963152408599854</v>
      </c>
      <c r="EA1519" s="74">
        <v>0.55205082893371582</v>
      </c>
      <c r="EB1519" s="74">
        <v>0.57202357053756714</v>
      </c>
      <c r="EC1519" s="74">
        <v>0.61263424158096313</v>
      </c>
      <c r="ED1519" s="74">
        <v>0.87447673082351685</v>
      </c>
      <c r="EE1519" s="74">
        <v>0.82150918245315552</v>
      </c>
      <c r="EF1519" s="74">
        <v>1.246417760848999</v>
      </c>
      <c r="EG1519" s="74">
        <v>1.9926871061325073</v>
      </c>
      <c r="EH1519" s="74">
        <v>2.7910401821136475</v>
      </c>
      <c r="EI1519" s="74">
        <v>2.9188132286071777</v>
      </c>
      <c r="EJ1519" s="74">
        <v>2.8756821155548096</v>
      </c>
      <c r="EK1519" s="74">
        <v>2.5263423919677734</v>
      </c>
      <c r="EL1519" s="74">
        <v>2.4098107814788818</v>
      </c>
      <c r="EM1519" s="74">
        <v>2.2900114059448242</v>
      </c>
      <c r="EN1519" s="74">
        <v>2.2030034065246582</v>
      </c>
      <c r="EO1519" s="74">
        <v>2.1732115745544434</v>
      </c>
      <c r="EP1519" s="74">
        <v>1.8371176719665527</v>
      </c>
      <c r="EQ1519" s="74">
        <v>1.8973907232284546</v>
      </c>
      <c r="ER1519" s="74">
        <v>1.5054048299789429</v>
      </c>
      <c r="ES1519" s="74">
        <v>1.1027665138244629</v>
      </c>
      <c r="ET1519" s="74">
        <v>0.71371370553970337</v>
      </c>
      <c r="EU1519" s="74">
        <v>0.56375402212142944</v>
      </c>
      <c r="EV1519" s="74">
        <v>0.62480378150939941</v>
      </c>
      <c r="EW1519" s="74">
        <v>51.757854461669922</v>
      </c>
      <c r="EX1519" s="74">
        <v>50.852500915527344</v>
      </c>
      <c r="EY1519" s="74">
        <v>50.107048034667969</v>
      </c>
      <c r="EZ1519" s="74">
        <v>49.532947540283203</v>
      </c>
      <c r="FA1519" s="74">
        <v>48.995559692382813</v>
      </c>
      <c r="FB1519" s="74">
        <v>48.524265289306641</v>
      </c>
      <c r="FC1519" s="74">
        <v>48.204277038574219</v>
      </c>
      <c r="FD1519" s="74">
        <v>48.641109466552734</v>
      </c>
      <c r="FE1519" s="74">
        <v>50.954734802246094</v>
      </c>
      <c r="FF1519" s="74">
        <v>54.252147674560547</v>
      </c>
      <c r="FG1519" s="74">
        <v>57.520957946777344</v>
      </c>
      <c r="FH1519" s="74">
        <v>60.314357757568359</v>
      </c>
      <c r="FI1519" s="74">
        <v>62.656570434570313</v>
      </c>
      <c r="FJ1519" s="74">
        <v>64.446342468261719</v>
      </c>
      <c r="FK1519" s="74">
        <v>65.432838439941406</v>
      </c>
      <c r="FL1519" s="74">
        <v>65.674690246582031</v>
      </c>
      <c r="FM1519" s="74">
        <v>65.290580749511719</v>
      </c>
      <c r="FN1519" s="74">
        <v>63.942665100097656</v>
      </c>
      <c r="FO1519" s="74">
        <v>61.871013641357422</v>
      </c>
      <c r="FP1519" s="74">
        <v>59.217090606689453</v>
      </c>
      <c r="FQ1519" s="74">
        <v>57.144985198974609</v>
      </c>
      <c r="FR1519" s="74">
        <v>55.385597229003906</v>
      </c>
      <c r="FS1519" s="74">
        <v>54.168617248535156</v>
      </c>
      <c r="FT1519" s="74">
        <v>53.086277008056641</v>
      </c>
      <c r="FU1519" s="74">
        <v>0.50098162889480591</v>
      </c>
      <c r="FV1519" s="74">
        <v>0.48042002320289612</v>
      </c>
      <c r="FW1519" s="74">
        <v>0.496530681848526</v>
      </c>
      <c r="FX1519" s="74">
        <v>1.5097818374633789</v>
      </c>
      <c r="FY1519" s="74">
        <v>0</v>
      </c>
      <c r="FZ1519" s="74">
        <v>400</v>
      </c>
      <c r="GA1519" s="74">
        <v>102.26363372802734</v>
      </c>
      <c r="GB1519" s="74">
        <v>10778.630145907402</v>
      </c>
      <c r="GC1519" s="74">
        <v>1</v>
      </c>
      <c r="GD1519" s="74">
        <v>5</v>
      </c>
      <c r="GE1519" s="74">
        <v>0</v>
      </c>
      <c r="GF1519" s="74">
        <v>2</v>
      </c>
      <c r="GG1519" t="s">
        <v>242</v>
      </c>
      <c r="GH1519" t="s">
        <v>243</v>
      </c>
      <c r="GI1519" t="s">
        <v>236</v>
      </c>
      <c r="GJ1519" s="47"/>
      <c r="GK1519" s="30"/>
    </row>
    <row r="1520" spans="1:193" x14ac:dyDescent="0.2">
      <c r="A1520" t="s">
        <v>175</v>
      </c>
      <c r="B1520" t="s">
        <v>241</v>
      </c>
      <c r="C1520" t="s">
        <v>181</v>
      </c>
      <c r="D1520" t="s">
        <v>256</v>
      </c>
      <c r="E1520" t="s">
        <v>187</v>
      </c>
      <c r="F1520" t="s">
        <v>273</v>
      </c>
      <c r="G1520" t="s">
        <v>275</v>
      </c>
      <c r="H1520" s="74">
        <v>555</v>
      </c>
      <c r="I1520" s="74">
        <v>14.977469444274902</v>
      </c>
      <c r="J1520" s="74">
        <v>15.079441070556641</v>
      </c>
      <c r="K1520" s="74">
        <v>15.54155445098877</v>
      </c>
      <c r="L1520" s="74">
        <v>16.568138122558594</v>
      </c>
      <c r="M1520" s="74">
        <v>18.678930282592773</v>
      </c>
      <c r="N1520" s="74">
        <v>22.679832458496094</v>
      </c>
      <c r="O1520" s="74">
        <v>25.151556015014648</v>
      </c>
      <c r="P1520" s="74">
        <v>27.347906112670898</v>
      </c>
      <c r="Q1520" s="74">
        <v>29.484930038452148</v>
      </c>
      <c r="R1520" s="74">
        <v>30.905160903930664</v>
      </c>
      <c r="S1520" s="74">
        <v>31.645547866821289</v>
      </c>
      <c r="T1520" s="74">
        <v>31.662511825561523</v>
      </c>
      <c r="U1520" s="74">
        <v>31.521175384521484</v>
      </c>
      <c r="V1520" s="74">
        <v>30.849445343017578</v>
      </c>
      <c r="W1520" s="74">
        <v>29.712814331054688</v>
      </c>
      <c r="X1520" s="74">
        <v>27.719642639160156</v>
      </c>
      <c r="Y1520" s="74">
        <v>25.248254776000977</v>
      </c>
      <c r="Z1520" s="74">
        <v>21.194122314453125</v>
      </c>
      <c r="AA1520" s="74">
        <v>18.723527908325195</v>
      </c>
      <c r="AB1520" s="74">
        <v>18.216928482055664</v>
      </c>
      <c r="AC1520" s="74">
        <v>17.241535186767578</v>
      </c>
      <c r="AD1520" s="74">
        <v>16.204544067382813</v>
      </c>
      <c r="AE1520" s="74">
        <v>15.528132438659668</v>
      </c>
      <c r="AF1520" s="74">
        <v>15.201204299926758</v>
      </c>
      <c r="AG1520" s="74">
        <v>-0.10044232755899429</v>
      </c>
      <c r="AH1520" s="74">
        <v>-0.10862072557210922</v>
      </c>
      <c r="AI1520" s="74">
        <v>-7.9320147633552551E-2</v>
      </c>
      <c r="AJ1520" s="74">
        <v>-0.11267899721860886</v>
      </c>
      <c r="AK1520" s="74">
        <v>-0.14959920942783356</v>
      </c>
      <c r="AL1520" s="74">
        <v>-0.27101469039916992</v>
      </c>
      <c r="AM1520" s="74">
        <v>-0.73910170793533325</v>
      </c>
      <c r="AN1520" s="74">
        <v>-1.0795916318893433</v>
      </c>
      <c r="AO1520" s="74">
        <v>-0.92869502305984497</v>
      </c>
      <c r="AP1520" s="74">
        <v>-0.6201738715171814</v>
      </c>
      <c r="AQ1520" s="74">
        <v>-0.35222110152244568</v>
      </c>
      <c r="AR1520" s="74">
        <v>-3.5861730575561523E-2</v>
      </c>
      <c r="AS1520" s="74">
        <v>-0.253774493932724</v>
      </c>
      <c r="AT1520" s="74">
        <v>-0.19772186875343323</v>
      </c>
      <c r="AU1520" s="74">
        <v>0.13142684102058411</v>
      </c>
      <c r="AV1520" s="74">
        <v>0.46576371788978577</v>
      </c>
      <c r="AW1520" s="74">
        <v>0.62727648019790649</v>
      </c>
      <c r="AX1520" s="74">
        <v>0.44702467322349548</v>
      </c>
      <c r="AY1520" s="74">
        <v>0.61906230449676514</v>
      </c>
      <c r="AZ1520" s="74">
        <v>0.41080531477928162</v>
      </c>
      <c r="BA1520" s="74">
        <v>0.18458680808544159</v>
      </c>
      <c r="BB1520" s="74">
        <v>-4.7389142215251923E-2</v>
      </c>
      <c r="BC1520" s="74">
        <v>-0.14107741415500641</v>
      </c>
      <c r="BD1520" s="74">
        <v>-2.0118199288845062E-2</v>
      </c>
      <c r="BE1520" s="74">
        <v>7.7913016080856323E-2</v>
      </c>
      <c r="BF1520" s="74">
        <v>7.1059450507164001E-2</v>
      </c>
      <c r="BG1520" s="74">
        <v>0.10718938708305359</v>
      </c>
      <c r="BH1520" s="74">
        <v>8.9584924280643463E-2</v>
      </c>
      <c r="BI1520" s="74">
        <v>7.5567647814750671E-2</v>
      </c>
      <c r="BJ1520" s="74">
        <v>6.7368119955062866E-2</v>
      </c>
      <c r="BK1520" s="74">
        <v>-0.27809092402458191</v>
      </c>
      <c r="BL1520" s="74">
        <v>-0.39247909188270569</v>
      </c>
      <c r="BM1520" s="74">
        <v>-6.570696085691452E-2</v>
      </c>
      <c r="BN1520" s="74">
        <v>0.38751250505447388</v>
      </c>
      <c r="BO1520" s="74">
        <v>0.61405569314956665</v>
      </c>
      <c r="BP1520" s="74">
        <v>0.82422012090682983</v>
      </c>
      <c r="BQ1520" s="74">
        <v>0.56748330593109131</v>
      </c>
      <c r="BR1520" s="74">
        <v>0.57255381345748901</v>
      </c>
      <c r="BS1520" s="74">
        <v>0.7690814733505249</v>
      </c>
      <c r="BT1520" s="74">
        <v>0.97895145416259766</v>
      </c>
      <c r="BU1520" s="74">
        <v>1.0839520692825317</v>
      </c>
      <c r="BV1520" s="74">
        <v>0.85766381025314331</v>
      </c>
      <c r="BW1520" s="74">
        <v>0.9966856837272644</v>
      </c>
      <c r="BX1520" s="74">
        <v>0.73415440320968628</v>
      </c>
      <c r="BY1520" s="74">
        <v>0.45582079887390137</v>
      </c>
      <c r="BZ1520" s="74">
        <v>0.177443727850914</v>
      </c>
      <c r="CA1520" s="74">
        <v>6.7132636904716492E-2</v>
      </c>
      <c r="CB1520" s="74">
        <v>0.17039434611797333</v>
      </c>
      <c r="CC1520" s="74">
        <v>0.20144137740135193</v>
      </c>
      <c r="CD1520" s="74">
        <v>0.19550541043281555</v>
      </c>
      <c r="CE1520" s="74">
        <v>0.23636533319950104</v>
      </c>
      <c r="CF1520" s="74">
        <v>0.22967229783535004</v>
      </c>
      <c r="CG1520" s="74">
        <v>0.23151752352714539</v>
      </c>
      <c r="CH1520" s="74">
        <v>0.30173102021217346</v>
      </c>
      <c r="CI1520" s="74">
        <v>4.1203763335943222E-2</v>
      </c>
      <c r="CJ1520" s="74">
        <v>8.3413012325763702E-2</v>
      </c>
      <c r="CK1520" s="74">
        <v>0.53199595212936401</v>
      </c>
      <c r="CL1520" s="74">
        <v>1.0854330062866211</v>
      </c>
      <c r="CM1520" s="74">
        <v>1.2832958698272705</v>
      </c>
      <c r="CN1520" s="74">
        <v>1.419910192489624</v>
      </c>
      <c r="CO1520" s="74">
        <v>1.1362839937210083</v>
      </c>
      <c r="CP1520" s="74">
        <v>1.1060444116592407</v>
      </c>
      <c r="CQ1520" s="74">
        <v>1.210719108581543</v>
      </c>
      <c r="CR1520" s="74">
        <v>1.3343837261199951</v>
      </c>
      <c r="CS1520" s="74">
        <v>1.4002441167831421</v>
      </c>
      <c r="CT1520" s="74">
        <v>1.1420712471008301</v>
      </c>
      <c r="CU1520" s="74">
        <v>1.2582265138626099</v>
      </c>
      <c r="CV1520" s="74">
        <v>0.95810502767562866</v>
      </c>
      <c r="CW1520" s="74">
        <v>0.64367663860321045</v>
      </c>
      <c r="CX1520" s="74">
        <v>0.33316227793693542</v>
      </c>
      <c r="CY1520" s="74">
        <v>0.21133828163146973</v>
      </c>
      <c r="CZ1520" s="74">
        <v>0.3023427426815033</v>
      </c>
      <c r="DA1520" s="74">
        <v>0.32496973872184753</v>
      </c>
      <c r="DB1520" s="74">
        <v>0.31995132565498352</v>
      </c>
      <c r="DC1520" s="74">
        <v>0.3655412495136261</v>
      </c>
      <c r="DD1520" s="74">
        <v>0.36975964903831482</v>
      </c>
      <c r="DE1520" s="74">
        <v>0.38746738433837891</v>
      </c>
      <c r="DF1520" s="74">
        <v>0.53609395027160645</v>
      </c>
      <c r="DG1520" s="74">
        <v>0.36049842834472656</v>
      </c>
      <c r="DH1520" s="74">
        <v>0.55930507183074951</v>
      </c>
      <c r="DI1520" s="74">
        <v>1.1296988725662231</v>
      </c>
      <c r="DJ1520" s="74">
        <v>1.7833535671234131</v>
      </c>
      <c r="DK1520" s="74">
        <v>1.9525363445281982</v>
      </c>
      <c r="DL1520" s="74">
        <v>2.0156004428863525</v>
      </c>
      <c r="DM1520" s="74">
        <v>1.7050845623016357</v>
      </c>
      <c r="DN1520" s="74">
        <v>1.6395349502563477</v>
      </c>
      <c r="DO1520" s="74">
        <v>1.652356743812561</v>
      </c>
      <c r="DP1520" s="74">
        <v>1.689815878868103</v>
      </c>
      <c r="DQ1520" s="74">
        <v>1.7165360450744629</v>
      </c>
      <c r="DR1520" s="74">
        <v>1.4264785051345825</v>
      </c>
      <c r="DS1520" s="74">
        <v>1.519767165184021</v>
      </c>
      <c r="DT1520" s="74">
        <v>1.1820557117462158</v>
      </c>
      <c r="DU1520" s="74">
        <v>0.83153247833251953</v>
      </c>
      <c r="DV1520" s="74">
        <v>0.48888084292411804</v>
      </c>
      <c r="DW1520" s="74">
        <v>0.35554394125938416</v>
      </c>
      <c r="DX1520" s="74">
        <v>0.43429118394851685</v>
      </c>
      <c r="DY1520" s="74">
        <v>0.50332510471343994</v>
      </c>
      <c r="DZ1520" s="74">
        <v>0.49963152408599854</v>
      </c>
      <c r="EA1520" s="74">
        <v>0.55205082893371582</v>
      </c>
      <c r="EB1520" s="74">
        <v>0.57202357053756714</v>
      </c>
      <c r="EC1520" s="74">
        <v>0.61263424158096313</v>
      </c>
      <c r="ED1520" s="74">
        <v>0.87447673082351685</v>
      </c>
      <c r="EE1520" s="74">
        <v>0.82150930166244507</v>
      </c>
      <c r="EF1520" s="74">
        <v>1.2464176416397095</v>
      </c>
      <c r="EG1520" s="74">
        <v>1.9926868677139282</v>
      </c>
      <c r="EH1520" s="74">
        <v>2.7910401821136475</v>
      </c>
      <c r="EI1520" s="74">
        <v>2.9188132286071777</v>
      </c>
      <c r="EJ1520" s="74">
        <v>2.8756821155548096</v>
      </c>
      <c r="EK1520" s="74">
        <v>2.5263423919677734</v>
      </c>
      <c r="EL1520" s="74">
        <v>2.4098107814788818</v>
      </c>
      <c r="EM1520" s="74">
        <v>2.2900114059448242</v>
      </c>
      <c r="EN1520" s="74">
        <v>2.2030034065246582</v>
      </c>
      <c r="EO1520" s="74">
        <v>2.1732115745544434</v>
      </c>
      <c r="EP1520" s="74">
        <v>1.8371175527572632</v>
      </c>
      <c r="EQ1520" s="74">
        <v>1.8973907232284546</v>
      </c>
      <c r="ER1520" s="74">
        <v>1.5054047107696533</v>
      </c>
      <c r="ES1520" s="74">
        <v>1.1027665138244629</v>
      </c>
      <c r="ET1520" s="74">
        <v>0.71371370553970337</v>
      </c>
      <c r="EU1520" s="74">
        <v>0.56375402212142944</v>
      </c>
      <c r="EV1520" s="74">
        <v>0.62480372190475464</v>
      </c>
      <c r="EW1520" s="74">
        <v>57.115882873535156</v>
      </c>
      <c r="EX1520" s="74">
        <v>56.131900787353516</v>
      </c>
      <c r="EY1520" s="74">
        <v>55.365039825439453</v>
      </c>
      <c r="EZ1520" s="74">
        <v>54.543952941894531</v>
      </c>
      <c r="FA1520" s="74">
        <v>54.028995513916016</v>
      </c>
      <c r="FB1520" s="74">
        <v>53.445621490478516</v>
      </c>
      <c r="FC1520" s="74">
        <v>52.988666534423828</v>
      </c>
      <c r="FD1520" s="74">
        <v>53.773307800292969</v>
      </c>
      <c r="FE1520" s="74">
        <v>56.781700134277344</v>
      </c>
      <c r="FF1520" s="74">
        <v>60.218833923339844</v>
      </c>
      <c r="FG1520" s="74">
        <v>63.586250305175781</v>
      </c>
      <c r="FH1520" s="74">
        <v>66.56500244140625</v>
      </c>
      <c r="FI1520" s="74">
        <v>68.97650146484375</v>
      </c>
      <c r="FJ1520" s="74">
        <v>70.917434692382813</v>
      </c>
      <c r="FK1520" s="74">
        <v>72.265769958496094</v>
      </c>
      <c r="FL1520" s="74">
        <v>73.074234008789063</v>
      </c>
      <c r="FM1520" s="74">
        <v>72.879127502441406</v>
      </c>
      <c r="FN1520" s="74">
        <v>71.359664916992188</v>
      </c>
      <c r="FO1520" s="74">
        <v>69.370529174804688</v>
      </c>
      <c r="FP1520" s="74">
        <v>66.450958251953125</v>
      </c>
      <c r="FQ1520" s="74">
        <v>63.644641876220703</v>
      </c>
      <c r="FR1520" s="74">
        <v>61.772289276123047</v>
      </c>
      <c r="FS1520" s="74">
        <v>60.216140747070313</v>
      </c>
      <c r="FT1520" s="74">
        <v>58.790035247802734</v>
      </c>
      <c r="FU1520" s="74">
        <v>0.50098162889480591</v>
      </c>
      <c r="FV1520" s="74">
        <v>0.48042005300521851</v>
      </c>
      <c r="FW1520" s="74">
        <v>0.496530681848526</v>
      </c>
      <c r="FX1520" s="74">
        <v>1.5097819566726685</v>
      </c>
      <c r="FY1520" s="74">
        <v>0</v>
      </c>
      <c r="FZ1520" s="74">
        <v>536</v>
      </c>
      <c r="GA1520" s="74">
        <v>79.046821594238281</v>
      </c>
      <c r="GB1520" s="74">
        <v>11988.194107204676</v>
      </c>
      <c r="GC1520" s="74">
        <v>1</v>
      </c>
      <c r="GD1520" s="74">
        <v>5</v>
      </c>
      <c r="GE1520" s="74">
        <v>0</v>
      </c>
      <c r="GF1520" s="74">
        <v>2</v>
      </c>
      <c r="GG1520" t="s">
        <v>242</v>
      </c>
      <c r="GH1520" t="s">
        <v>243</v>
      </c>
      <c r="GI1520" t="s">
        <v>236</v>
      </c>
      <c r="GJ1520" s="47"/>
      <c r="GK1520" s="30"/>
    </row>
    <row r="1521" spans="1:193" x14ac:dyDescent="0.2">
      <c r="A1521" t="s">
        <v>175</v>
      </c>
      <c r="B1521" t="s">
        <v>241</v>
      </c>
      <c r="C1521" t="s">
        <v>181</v>
      </c>
      <c r="D1521" t="s">
        <v>256</v>
      </c>
      <c r="E1521" t="s">
        <v>188</v>
      </c>
      <c r="F1521" t="s">
        <v>273</v>
      </c>
      <c r="G1521" t="s">
        <v>275</v>
      </c>
      <c r="H1521" s="74">
        <v>635</v>
      </c>
      <c r="I1521" s="74">
        <v>15.735819816589355</v>
      </c>
      <c r="J1521" s="74">
        <v>15.551731109619141</v>
      </c>
      <c r="K1521" s="74">
        <v>15.77993106842041</v>
      </c>
      <c r="L1521" s="74">
        <v>16.940340042114258</v>
      </c>
      <c r="M1521" s="74">
        <v>19.567598342895508</v>
      </c>
      <c r="N1521" s="74">
        <v>23.354902267456055</v>
      </c>
      <c r="O1521" s="74">
        <v>27.097148895263672</v>
      </c>
      <c r="P1521" s="74">
        <v>30.958652496337891</v>
      </c>
      <c r="Q1521" s="74">
        <v>34.523483276367188</v>
      </c>
      <c r="R1521" s="74">
        <v>37.177532196044922</v>
      </c>
      <c r="S1521" s="74">
        <v>39.052730560302734</v>
      </c>
      <c r="T1521" s="74">
        <v>40.019756317138672</v>
      </c>
      <c r="U1521" s="74">
        <v>40.545127868652344</v>
      </c>
      <c r="V1521" s="74">
        <v>40.009521484375</v>
      </c>
      <c r="W1521" s="74">
        <v>38.413684844970703</v>
      </c>
      <c r="X1521" s="74">
        <v>35.779922485351563</v>
      </c>
      <c r="Y1521" s="74">
        <v>31.825229644775391</v>
      </c>
      <c r="Z1521" s="74">
        <v>25.349618911743164</v>
      </c>
      <c r="AA1521" s="74">
        <v>21.55079460144043</v>
      </c>
      <c r="AB1521" s="74">
        <v>19.766975402832031</v>
      </c>
      <c r="AC1521" s="74">
        <v>18.567770004272461</v>
      </c>
      <c r="AD1521" s="74">
        <v>17.219167709350586</v>
      </c>
      <c r="AE1521" s="74">
        <v>16.281196594238281</v>
      </c>
      <c r="AF1521" s="74">
        <v>15.918487548828125</v>
      </c>
      <c r="AG1521" s="74">
        <v>-0.10044229030609131</v>
      </c>
      <c r="AH1521" s="74">
        <v>-0.10862075537443161</v>
      </c>
      <c r="AI1521" s="74">
        <v>-7.9320147633552551E-2</v>
      </c>
      <c r="AJ1521" s="74">
        <v>-0.11267904937267303</v>
      </c>
      <c r="AK1521" s="74">
        <v>-0.14959926903247833</v>
      </c>
      <c r="AL1521" s="74">
        <v>-0.2710147500038147</v>
      </c>
      <c r="AM1521" s="74">
        <v>-0.73910164833068848</v>
      </c>
      <c r="AN1521" s="74">
        <v>-1.0795916318893433</v>
      </c>
      <c r="AO1521" s="74">
        <v>-0.92869502305984497</v>
      </c>
      <c r="AP1521" s="74">
        <v>-0.62017369270324707</v>
      </c>
      <c r="AQ1521" s="74">
        <v>-0.35222122073173523</v>
      </c>
      <c r="AR1521" s="74">
        <v>-3.5861793905496597E-2</v>
      </c>
      <c r="AS1521" s="74">
        <v>-0.25377452373504639</v>
      </c>
      <c r="AT1521" s="74">
        <v>-0.19772166013717651</v>
      </c>
      <c r="AU1521" s="74">
        <v>0.13142669200897217</v>
      </c>
      <c r="AV1521" s="74">
        <v>0.46576356887817383</v>
      </c>
      <c r="AW1521" s="74">
        <v>0.62727636098861694</v>
      </c>
      <c r="AX1521" s="74">
        <v>0.44702473282814026</v>
      </c>
      <c r="AY1521" s="74">
        <v>0.61906218528747559</v>
      </c>
      <c r="AZ1521" s="74">
        <v>0.41080540418624878</v>
      </c>
      <c r="BA1521" s="74">
        <v>0.1845867931842804</v>
      </c>
      <c r="BB1521" s="74">
        <v>-4.7389186918735504E-2</v>
      </c>
      <c r="BC1521" s="74">
        <v>-0.1410774290561676</v>
      </c>
      <c r="BD1521" s="74">
        <v>-2.0118188112974167E-2</v>
      </c>
      <c r="BE1521" s="74">
        <v>7.7913038432598114E-2</v>
      </c>
      <c r="BF1521" s="74">
        <v>7.1059443056583405E-2</v>
      </c>
      <c r="BG1521" s="74">
        <v>0.10718939453363419</v>
      </c>
      <c r="BH1521" s="74">
        <v>8.9584887027740479E-2</v>
      </c>
      <c r="BI1521" s="74">
        <v>7.556760311126709E-2</v>
      </c>
      <c r="BJ1521" s="74">
        <v>6.7368075251579285E-2</v>
      </c>
      <c r="BK1521" s="74">
        <v>-0.27809089422225952</v>
      </c>
      <c r="BL1521" s="74">
        <v>-0.39247909188270569</v>
      </c>
      <c r="BM1521" s="74">
        <v>-6.5706990659236908E-2</v>
      </c>
      <c r="BN1521" s="74">
        <v>0.38751265406608582</v>
      </c>
      <c r="BO1521" s="74">
        <v>0.6140555739402771</v>
      </c>
      <c r="BP1521" s="74">
        <v>0.82422006130218506</v>
      </c>
      <c r="BQ1521" s="74">
        <v>0.56748324632644653</v>
      </c>
      <c r="BR1521" s="74">
        <v>0.57255405187606812</v>
      </c>
      <c r="BS1521" s="74">
        <v>0.76908135414123535</v>
      </c>
      <c r="BT1521" s="74">
        <v>0.97895133495330811</v>
      </c>
      <c r="BU1521" s="74">
        <v>1.0839519500732422</v>
      </c>
      <c r="BV1521" s="74">
        <v>0.85766392946243286</v>
      </c>
      <c r="BW1521" s="74">
        <v>0.99668556451797485</v>
      </c>
      <c r="BX1521" s="74">
        <v>0.73415440320968628</v>
      </c>
      <c r="BY1521" s="74">
        <v>0.45582079887390137</v>
      </c>
      <c r="BZ1521" s="74">
        <v>0.17744369804859161</v>
      </c>
      <c r="CA1521" s="74">
        <v>6.7132622003555298E-2</v>
      </c>
      <c r="CB1521" s="74">
        <v>0.17039437592029572</v>
      </c>
      <c r="CC1521" s="74">
        <v>0.20144137740135193</v>
      </c>
      <c r="CD1521" s="74">
        <v>0.19550539553165436</v>
      </c>
      <c r="CE1521" s="74">
        <v>0.23636533319950104</v>
      </c>
      <c r="CF1521" s="74">
        <v>0.22967228293418884</v>
      </c>
      <c r="CG1521" s="74">
        <v>0.231517493724823</v>
      </c>
      <c r="CH1521" s="74">
        <v>0.30173102021217346</v>
      </c>
      <c r="CI1521" s="74">
        <v>4.1203763335943222E-2</v>
      </c>
      <c r="CJ1521" s="74">
        <v>8.3413012325763702E-2</v>
      </c>
      <c r="CK1521" s="74">
        <v>0.53199589252471924</v>
      </c>
      <c r="CL1521" s="74">
        <v>1.0854331254959106</v>
      </c>
      <c r="CM1521" s="74">
        <v>1.2832958698272705</v>
      </c>
      <c r="CN1521" s="74">
        <v>1.4199100732803345</v>
      </c>
      <c r="CO1521" s="74">
        <v>1.1362838745117188</v>
      </c>
      <c r="CP1521" s="74">
        <v>1.1060446500778198</v>
      </c>
      <c r="CQ1521" s="74">
        <v>1.2107189893722534</v>
      </c>
      <c r="CR1521" s="74">
        <v>1.334383487701416</v>
      </c>
      <c r="CS1521" s="74">
        <v>1.4002439975738525</v>
      </c>
      <c r="CT1521" s="74">
        <v>1.1420713663101196</v>
      </c>
      <c r="CU1521" s="74">
        <v>1.2582263946533203</v>
      </c>
      <c r="CV1521" s="74">
        <v>0.95810502767562866</v>
      </c>
      <c r="CW1521" s="74">
        <v>0.64367663860321045</v>
      </c>
      <c r="CX1521" s="74">
        <v>0.33316227793693542</v>
      </c>
      <c r="CY1521" s="74">
        <v>0.21133826673030853</v>
      </c>
      <c r="CZ1521" s="74">
        <v>0.30234277248382568</v>
      </c>
      <c r="DA1521" s="74">
        <v>0.32496973872184753</v>
      </c>
      <c r="DB1521" s="74">
        <v>0.31995135545730591</v>
      </c>
      <c r="DC1521" s="74">
        <v>0.36554127931594849</v>
      </c>
      <c r="DD1521" s="74">
        <v>0.36975964903831482</v>
      </c>
      <c r="DE1521" s="74">
        <v>0.38746735453605652</v>
      </c>
      <c r="DF1521" s="74">
        <v>0.53609395027160645</v>
      </c>
      <c r="DG1521" s="74">
        <v>0.36049839854240417</v>
      </c>
      <c r="DH1521" s="74">
        <v>0.55930513143539429</v>
      </c>
      <c r="DI1521" s="74">
        <v>1.1296988725662231</v>
      </c>
      <c r="DJ1521" s="74">
        <v>1.7833536863327026</v>
      </c>
      <c r="DK1521" s="74">
        <v>1.9525363445281982</v>
      </c>
      <c r="DL1521" s="74">
        <v>2.0156002044677734</v>
      </c>
      <c r="DM1521" s="74">
        <v>1.7050844430923462</v>
      </c>
      <c r="DN1521" s="74">
        <v>1.6395353078842163</v>
      </c>
      <c r="DO1521" s="74">
        <v>1.6523568630218506</v>
      </c>
      <c r="DP1521" s="74">
        <v>1.689815878868103</v>
      </c>
      <c r="DQ1521" s="74">
        <v>1.7165360450744629</v>
      </c>
      <c r="DR1521" s="74">
        <v>1.4264786243438721</v>
      </c>
      <c r="DS1521" s="74">
        <v>1.5197670459747314</v>
      </c>
      <c r="DT1521" s="74">
        <v>1.1820557117462158</v>
      </c>
      <c r="DU1521" s="74">
        <v>0.83153247833251953</v>
      </c>
      <c r="DV1521" s="74">
        <v>0.48888084292411804</v>
      </c>
      <c r="DW1521" s="74">
        <v>0.35554391145706177</v>
      </c>
      <c r="DX1521" s="74">
        <v>0.43429118394851685</v>
      </c>
      <c r="DY1521" s="74">
        <v>0.50332504510879517</v>
      </c>
      <c r="DZ1521" s="74">
        <v>0.49963152408599854</v>
      </c>
      <c r="EA1521" s="74">
        <v>0.55205082893371582</v>
      </c>
      <c r="EB1521" s="74">
        <v>0.57202363014221191</v>
      </c>
      <c r="EC1521" s="74">
        <v>0.61263424158096313</v>
      </c>
      <c r="ED1521" s="74">
        <v>0.87447679042816162</v>
      </c>
      <c r="EE1521" s="74">
        <v>0.82150924205780029</v>
      </c>
      <c r="EF1521" s="74">
        <v>1.246417760848999</v>
      </c>
      <c r="EG1521" s="74">
        <v>1.9926868677139282</v>
      </c>
      <c r="EH1521" s="74">
        <v>2.7910399436950684</v>
      </c>
      <c r="EI1521" s="74">
        <v>2.9188129901885986</v>
      </c>
      <c r="EJ1521" s="74">
        <v>2.8756818771362305</v>
      </c>
      <c r="EK1521" s="74">
        <v>2.5263421535491943</v>
      </c>
      <c r="EL1521" s="74">
        <v>2.4098107814788818</v>
      </c>
      <c r="EM1521" s="74">
        <v>2.2900114059448242</v>
      </c>
      <c r="EN1521" s="74">
        <v>2.2030036449432373</v>
      </c>
      <c r="EO1521" s="74">
        <v>2.1732115745544434</v>
      </c>
      <c r="EP1521" s="74">
        <v>1.8371177911758423</v>
      </c>
      <c r="EQ1521" s="74">
        <v>1.897390604019165</v>
      </c>
      <c r="ER1521" s="74">
        <v>1.5054047107696533</v>
      </c>
      <c r="ES1521" s="74">
        <v>1.1027665138244629</v>
      </c>
      <c r="ET1521" s="74">
        <v>0.71371370553970337</v>
      </c>
      <c r="EU1521" s="74">
        <v>0.56375396251678467</v>
      </c>
      <c r="EV1521" s="74">
        <v>0.62480378150939941</v>
      </c>
      <c r="EW1521" s="74">
        <v>63.514137268066406</v>
      </c>
      <c r="EX1521" s="74">
        <v>62.234226226806641</v>
      </c>
      <c r="EY1521" s="74">
        <v>61.074241638183594</v>
      </c>
      <c r="EZ1521" s="74">
        <v>60.128265380859375</v>
      </c>
      <c r="FA1521" s="74">
        <v>59.496273040771484</v>
      </c>
      <c r="FB1521" s="74">
        <v>58.870834350585938</v>
      </c>
      <c r="FC1521" s="74">
        <v>58.523502349853516</v>
      </c>
      <c r="FD1521" s="74">
        <v>60.701229095458984</v>
      </c>
      <c r="FE1521" s="74">
        <v>64.062469482421875</v>
      </c>
      <c r="FF1521" s="74">
        <v>67.970306396484375</v>
      </c>
      <c r="FG1521" s="74">
        <v>71.364585876464844</v>
      </c>
      <c r="FH1521" s="74">
        <v>74.548736572265625</v>
      </c>
      <c r="FI1521" s="74">
        <v>77.303138732910156</v>
      </c>
      <c r="FJ1521" s="74">
        <v>79.379875183105469</v>
      </c>
      <c r="FK1521" s="74">
        <v>80.809219360351563</v>
      </c>
      <c r="FL1521" s="74">
        <v>81.410873413085938</v>
      </c>
      <c r="FM1521" s="74">
        <v>81.215583801269531</v>
      </c>
      <c r="FN1521" s="74">
        <v>80.043830871582031</v>
      </c>
      <c r="FO1521" s="74">
        <v>78.071456909179688</v>
      </c>
      <c r="FP1521" s="74">
        <v>75.009361267089844</v>
      </c>
      <c r="FQ1521" s="74">
        <v>71.477745056152344</v>
      </c>
      <c r="FR1521" s="74">
        <v>68.672523498535156</v>
      </c>
      <c r="FS1521" s="74">
        <v>66.568466186523438</v>
      </c>
      <c r="FT1521" s="74">
        <v>64.744514465332031</v>
      </c>
      <c r="FU1521" s="74">
        <v>0.50098168849945068</v>
      </c>
      <c r="FV1521" s="74">
        <v>0.48042005300521851</v>
      </c>
      <c r="FW1521" s="74">
        <v>0.49653062224388123</v>
      </c>
      <c r="FX1521" s="74">
        <v>1.5097818374633789</v>
      </c>
      <c r="FY1521" s="74">
        <v>0</v>
      </c>
      <c r="FZ1521" s="74">
        <v>610</v>
      </c>
      <c r="GA1521" s="74">
        <v>96.822502136230469</v>
      </c>
      <c r="GB1521" s="74">
        <v>15936.126683734357</v>
      </c>
      <c r="GC1521" s="74">
        <v>1</v>
      </c>
      <c r="GD1521" s="74">
        <v>5</v>
      </c>
      <c r="GE1521" s="74">
        <v>0</v>
      </c>
      <c r="GF1521" s="74">
        <v>2</v>
      </c>
      <c r="GG1521" t="s">
        <v>242</v>
      </c>
      <c r="GH1521" t="s">
        <v>243</v>
      </c>
      <c r="GI1521" t="s">
        <v>236</v>
      </c>
      <c r="GJ1521" s="47"/>
      <c r="GK1521" s="30"/>
    </row>
    <row r="1522" spans="1:193" x14ac:dyDescent="0.2">
      <c r="A1522" t="s">
        <v>175</v>
      </c>
      <c r="B1522" t="s">
        <v>241</v>
      </c>
      <c r="C1522" t="s">
        <v>181</v>
      </c>
      <c r="D1522" t="s">
        <v>256</v>
      </c>
      <c r="E1522" t="s">
        <v>189</v>
      </c>
      <c r="F1522" t="s">
        <v>273</v>
      </c>
      <c r="G1522" t="s">
        <v>275</v>
      </c>
      <c r="H1522" s="74">
        <v>651</v>
      </c>
      <c r="I1522" s="74">
        <v>17.061481475830078</v>
      </c>
      <c r="J1522" s="74">
        <v>16.86408805847168</v>
      </c>
      <c r="K1522" s="74">
        <v>17.093572616577148</v>
      </c>
      <c r="L1522" s="74">
        <v>18.155136108398438</v>
      </c>
      <c r="M1522" s="74">
        <v>21.700897216796875</v>
      </c>
      <c r="N1522" s="74">
        <v>26.060192108154297</v>
      </c>
      <c r="O1522" s="74">
        <v>30.568912506103516</v>
      </c>
      <c r="P1522" s="74">
        <v>35.640083312988281</v>
      </c>
      <c r="Q1522" s="74">
        <v>39.938224792480469</v>
      </c>
      <c r="R1522" s="74">
        <v>43.098213195800781</v>
      </c>
      <c r="S1522" s="74">
        <v>45.153934478759766</v>
      </c>
      <c r="T1522" s="74">
        <v>46.577373504638672</v>
      </c>
      <c r="U1522" s="74">
        <v>47.489173889160156</v>
      </c>
      <c r="V1522" s="74">
        <v>47.239582061767578</v>
      </c>
      <c r="W1522" s="74">
        <v>45.219284057617188</v>
      </c>
      <c r="X1522" s="74">
        <v>41.894050598144531</v>
      </c>
      <c r="Y1522" s="74">
        <v>36.791835784912109</v>
      </c>
      <c r="Z1522" s="74">
        <v>29.495878219604492</v>
      </c>
      <c r="AA1522" s="74">
        <v>24.757717132568359</v>
      </c>
      <c r="AB1522" s="74">
        <v>22.216415405273438</v>
      </c>
      <c r="AC1522" s="74">
        <v>20.881900787353516</v>
      </c>
      <c r="AD1522" s="74">
        <v>19.300607681274414</v>
      </c>
      <c r="AE1522" s="74">
        <v>18.045951843261719</v>
      </c>
      <c r="AF1522" s="74">
        <v>17.355644226074219</v>
      </c>
      <c r="AG1522" s="74">
        <v>-0.50733393430709839</v>
      </c>
      <c r="AH1522" s="74">
        <v>-0.31803113222122192</v>
      </c>
      <c r="AI1522" s="74">
        <v>-0.1191653236746788</v>
      </c>
      <c r="AJ1522" s="74">
        <v>-0.1903703510761261</v>
      </c>
      <c r="AK1522" s="74">
        <v>-6.2623210251331329E-2</v>
      </c>
      <c r="AL1522" s="74">
        <v>-0.54056167602539063</v>
      </c>
      <c r="AM1522" s="74">
        <v>-1.6319173574447632</v>
      </c>
      <c r="AN1522" s="74">
        <v>-1.5281227827072144</v>
      </c>
      <c r="AO1522" s="74">
        <v>-1.443891167640686</v>
      </c>
      <c r="AP1522" s="74">
        <v>-1.4350591897964478</v>
      </c>
      <c r="AQ1522" s="74">
        <v>-1.6736760139465332</v>
      </c>
      <c r="AR1522" s="74">
        <v>-1.7930847406387329</v>
      </c>
      <c r="AS1522" s="74">
        <v>-2.1606132984161377</v>
      </c>
      <c r="AT1522" s="74">
        <v>-2.4643912315368652</v>
      </c>
      <c r="AU1522" s="74">
        <v>-2.0440192222595215</v>
      </c>
      <c r="AV1522" s="74">
        <v>-1.6755255460739136</v>
      </c>
      <c r="AW1522" s="74">
        <v>-1.8522462844848633</v>
      </c>
      <c r="AX1522" s="74">
        <v>-0.83257973194122314</v>
      </c>
      <c r="AY1522" s="74">
        <v>-0.41437086462974548</v>
      </c>
      <c r="AZ1522" s="74">
        <v>3.6785032600164413E-2</v>
      </c>
      <c r="BA1522" s="74">
        <v>-0.13083179295063019</v>
      </c>
      <c r="BB1522" s="74">
        <v>-0.1792353093624115</v>
      </c>
      <c r="BC1522" s="74">
        <v>-0.18389751017093658</v>
      </c>
      <c r="BD1522" s="74">
        <v>-0.21114355325698853</v>
      </c>
      <c r="BE1522" s="74">
        <v>-0.27198928594589233</v>
      </c>
      <c r="BF1522" s="74">
        <v>-9.3715563416481018E-2</v>
      </c>
      <c r="BG1522" s="74">
        <v>0.11527516692876816</v>
      </c>
      <c r="BH1522" s="74">
        <v>6.8249329924583435E-2</v>
      </c>
      <c r="BI1522" s="74">
        <v>0.30139702558517456</v>
      </c>
      <c r="BJ1522" s="74">
        <v>-0.14731705188751221</v>
      </c>
      <c r="BK1522" s="74">
        <v>-1.1538723707199097</v>
      </c>
      <c r="BL1522" s="74">
        <v>-0.88604992628097534</v>
      </c>
      <c r="BM1522" s="74">
        <v>-0.56192588806152344</v>
      </c>
      <c r="BN1522" s="74">
        <v>-0.36152654886245728</v>
      </c>
      <c r="BO1522" s="74">
        <v>-0.59024548530578613</v>
      </c>
      <c r="BP1522" s="74">
        <v>-0.77314257621765137</v>
      </c>
      <c r="BQ1522" s="74">
        <v>-1.1453232765197754</v>
      </c>
      <c r="BR1522" s="74">
        <v>-1.4600348472595215</v>
      </c>
      <c r="BS1522" s="74">
        <v>-1.1740119457244873</v>
      </c>
      <c r="BT1522" s="74">
        <v>-0.93969285488128662</v>
      </c>
      <c r="BU1522" s="74">
        <v>-1.1768975257873535</v>
      </c>
      <c r="BV1522" s="74">
        <v>-0.308900386095047</v>
      </c>
      <c r="BW1522" s="74">
        <v>2.4484768509864807E-2</v>
      </c>
      <c r="BX1522" s="74">
        <v>0.42098143696784973</v>
      </c>
      <c r="BY1522" s="74">
        <v>0.2032753974199295</v>
      </c>
      <c r="BZ1522" s="74">
        <v>0.10857090353965759</v>
      </c>
      <c r="CA1522" s="74">
        <v>7.1923255920410156E-2</v>
      </c>
      <c r="CB1522" s="74">
        <v>3.0463604256510735E-2</v>
      </c>
      <c r="CC1522" s="74">
        <v>-0.10899032652378082</v>
      </c>
      <c r="CD1522" s="74">
        <v>6.1644751578569412E-2</v>
      </c>
      <c r="CE1522" s="74">
        <v>0.27764791250228882</v>
      </c>
      <c r="CF1522" s="74">
        <v>0.24736852943897247</v>
      </c>
      <c r="CG1522" s="74">
        <v>0.55351632833480835</v>
      </c>
      <c r="CH1522" s="74">
        <v>0.12504297494888306</v>
      </c>
      <c r="CI1522" s="74">
        <v>-0.8227800726890564</v>
      </c>
      <c r="CJ1522" s="74">
        <v>-0.4413522481918335</v>
      </c>
      <c r="CK1522" s="74">
        <v>4.892059788107872E-2</v>
      </c>
      <c r="CL1522" s="74">
        <v>0.38199889659881592</v>
      </c>
      <c r="CM1522" s="74">
        <v>0.16013523936271667</v>
      </c>
      <c r="CN1522" s="74">
        <v>-6.6733688116073608E-2</v>
      </c>
      <c r="CO1522" s="74">
        <v>-0.4421364963054657</v>
      </c>
      <c r="CP1522" s="74">
        <v>-0.76442050933837891</v>
      </c>
      <c r="CQ1522" s="74">
        <v>-0.57144767045974731</v>
      </c>
      <c r="CR1522" s="74">
        <v>-0.43005749583244324</v>
      </c>
      <c r="CS1522" s="74">
        <v>-0.70915317535400391</v>
      </c>
      <c r="CT1522" s="74">
        <v>5.379834771156311E-2</v>
      </c>
      <c r="CU1522" s="74">
        <v>0.32843482494354248</v>
      </c>
      <c r="CV1522" s="74">
        <v>0.68707460165023804</v>
      </c>
      <c r="CW1522" s="74">
        <v>0.43467700481414795</v>
      </c>
      <c r="CX1522" s="74">
        <v>0.30790460109710693</v>
      </c>
      <c r="CY1522" s="74">
        <v>0.24910393357276917</v>
      </c>
      <c r="CZ1522" s="74">
        <v>0.19779998064041138</v>
      </c>
      <c r="DA1522" s="74">
        <v>5.4008662700653076E-2</v>
      </c>
      <c r="DB1522" s="74">
        <v>0.21700505912303925</v>
      </c>
      <c r="DC1522" s="74">
        <v>0.44002074003219604</v>
      </c>
      <c r="DD1522" s="74">
        <v>0.42648771405220032</v>
      </c>
      <c r="DE1522" s="74">
        <v>0.80563557147979736</v>
      </c>
      <c r="DF1522" s="74">
        <v>0.39740303158760071</v>
      </c>
      <c r="DG1522" s="74">
        <v>-0.49168762564659119</v>
      </c>
      <c r="DH1522" s="74">
        <v>3.3454548101872206E-3</v>
      </c>
      <c r="DI1522" s="74">
        <v>0.65976715087890625</v>
      </c>
      <c r="DJ1522" s="74">
        <v>1.1255242824554443</v>
      </c>
      <c r="DK1522" s="74">
        <v>0.91051596403121948</v>
      </c>
      <c r="DL1522" s="74">
        <v>0.63967519998550415</v>
      </c>
      <c r="DM1522" s="74">
        <v>0.26105028390884399</v>
      </c>
      <c r="DN1522" s="74">
        <v>-6.8806208670139313E-2</v>
      </c>
      <c r="DO1522" s="74">
        <v>3.1116705387830734E-2</v>
      </c>
      <c r="DP1522" s="74">
        <v>7.9577922821044922E-2</v>
      </c>
      <c r="DQ1522" s="74">
        <v>-0.24140876531600952</v>
      </c>
      <c r="DR1522" s="74">
        <v>0.41649705171585083</v>
      </c>
      <c r="DS1522" s="74">
        <v>0.63238483667373657</v>
      </c>
      <c r="DT1522" s="74">
        <v>0.95316791534423828</v>
      </c>
      <c r="DU1522" s="74">
        <v>0.66607856750488281</v>
      </c>
      <c r="DV1522" s="74">
        <v>0.50723832845687866</v>
      </c>
      <c r="DW1522" s="74">
        <v>0.42628464102745056</v>
      </c>
      <c r="DX1522" s="74">
        <v>0.36513635516166687</v>
      </c>
      <c r="DY1522" s="74">
        <v>0.28935331106185913</v>
      </c>
      <c r="DZ1522" s="74">
        <v>0.44132068753242493</v>
      </c>
      <c r="EA1522" s="74">
        <v>0.67446118593215942</v>
      </c>
      <c r="EB1522" s="74">
        <v>0.68510735034942627</v>
      </c>
      <c r="EC1522" s="74">
        <v>1.1696559190750122</v>
      </c>
      <c r="ED1522" s="74">
        <v>0.79064762592315674</v>
      </c>
      <c r="EE1522" s="74">
        <v>-1.3642807491123676E-2</v>
      </c>
      <c r="EF1522" s="74">
        <v>0.64541828632354736</v>
      </c>
      <c r="EG1522" s="74">
        <v>1.5417324304580688</v>
      </c>
      <c r="EH1522" s="74">
        <v>2.1990571022033691</v>
      </c>
      <c r="EI1522" s="74">
        <v>1.9939465522766113</v>
      </c>
      <c r="EJ1522" s="74">
        <v>1.6596174240112305</v>
      </c>
      <c r="EK1522" s="74">
        <v>1.2763402462005615</v>
      </c>
      <c r="EL1522" s="74">
        <v>0.93555039167404175</v>
      </c>
      <c r="EM1522" s="74">
        <v>0.90112394094467163</v>
      </c>
      <c r="EN1522" s="74">
        <v>0.81541049480438232</v>
      </c>
      <c r="EO1522" s="74">
        <v>0.43393987417221069</v>
      </c>
      <c r="EP1522" s="74">
        <v>0.94017636775970459</v>
      </c>
      <c r="EQ1522" s="74">
        <v>1.0712405443191528</v>
      </c>
      <c r="ER1522" s="74">
        <v>1.3373641967773438</v>
      </c>
      <c r="ES1522" s="74">
        <v>1.0001858472824097</v>
      </c>
      <c r="ET1522" s="74">
        <v>0.79504460096359253</v>
      </c>
      <c r="EU1522" s="74">
        <v>0.6821054220199585</v>
      </c>
      <c r="EV1522" s="74">
        <v>0.60674351453781128</v>
      </c>
      <c r="EW1522" s="74">
        <v>67.951339721679688</v>
      </c>
      <c r="EX1522" s="74">
        <v>66.6156005859375</v>
      </c>
      <c r="EY1522" s="74">
        <v>65.520248413085938</v>
      </c>
      <c r="EZ1522" s="74">
        <v>64.421371459960938</v>
      </c>
      <c r="FA1522" s="74">
        <v>63.63397216796875</v>
      </c>
      <c r="FB1522" s="74">
        <v>62.866794586181641</v>
      </c>
      <c r="FC1522" s="74">
        <v>62.658329010009766</v>
      </c>
      <c r="FD1522" s="74">
        <v>65.014579772949219</v>
      </c>
      <c r="FE1522" s="74">
        <v>68.585960388183594</v>
      </c>
      <c r="FF1522" s="74">
        <v>72.390037536621094</v>
      </c>
      <c r="FG1522" s="74">
        <v>76.253128051757813</v>
      </c>
      <c r="FH1522" s="74">
        <v>79.639762878417969</v>
      </c>
      <c r="FI1522" s="74">
        <v>82.647674560546875</v>
      </c>
      <c r="FJ1522" s="74">
        <v>84.811126708984375</v>
      </c>
      <c r="FK1522" s="74">
        <v>86.434684753417969</v>
      </c>
      <c r="FL1522" s="74">
        <v>87.213081359863281</v>
      </c>
      <c r="FM1522" s="74">
        <v>87.093902587890625</v>
      </c>
      <c r="FN1522" s="74">
        <v>86.25653076171875</v>
      </c>
      <c r="FO1522" s="74">
        <v>84.553718566894531</v>
      </c>
      <c r="FP1522" s="74">
        <v>81.695999145507813</v>
      </c>
      <c r="FQ1522" s="74">
        <v>77.939163208007813</v>
      </c>
      <c r="FR1522" s="74">
        <v>74.531623840332031</v>
      </c>
      <c r="FS1522" s="74">
        <v>72.043365478515625</v>
      </c>
      <c r="FT1522" s="74">
        <v>69.929664611816406</v>
      </c>
      <c r="FU1522" s="74">
        <v>0.58926576375961304</v>
      </c>
      <c r="FV1522" s="74">
        <v>0.51569747924804688</v>
      </c>
      <c r="FW1522" s="74">
        <v>0.64972180128097534</v>
      </c>
      <c r="FX1522" s="74">
        <v>0</v>
      </c>
      <c r="FY1522" s="74">
        <v>0.52300882339477539</v>
      </c>
      <c r="FZ1522" s="74">
        <v>627</v>
      </c>
      <c r="GA1522" s="74">
        <v>118.569091796875</v>
      </c>
      <c r="GB1522" s="74">
        <v>19048.14908503741</v>
      </c>
      <c r="GC1522" s="74">
        <v>1</v>
      </c>
      <c r="GD1522" s="74">
        <v>5</v>
      </c>
      <c r="GE1522" s="74">
        <v>0</v>
      </c>
      <c r="GF1522" s="74">
        <v>2</v>
      </c>
      <c r="GG1522" t="s">
        <v>242</v>
      </c>
      <c r="GH1522" t="s">
        <v>243</v>
      </c>
      <c r="GI1522" t="s">
        <v>236</v>
      </c>
      <c r="GJ1522" s="47"/>
      <c r="GK1522" s="30"/>
    </row>
    <row r="1523" spans="1:193" x14ac:dyDescent="0.2">
      <c r="A1523" t="s">
        <v>175</v>
      </c>
      <c r="B1523" t="s">
        <v>241</v>
      </c>
      <c r="C1523" t="s">
        <v>181</v>
      </c>
      <c r="D1523" t="s">
        <v>256</v>
      </c>
      <c r="E1523" t="s">
        <v>190</v>
      </c>
      <c r="F1523" t="s">
        <v>273</v>
      </c>
      <c r="G1523" t="s">
        <v>275</v>
      </c>
      <c r="H1523" s="74">
        <v>674</v>
      </c>
      <c r="I1523" s="74">
        <v>17.033218383789063</v>
      </c>
      <c r="J1523" s="74">
        <v>16.835897445678711</v>
      </c>
      <c r="K1523" s="74">
        <v>17.297443389892578</v>
      </c>
      <c r="L1523" s="74">
        <v>18.427549362182617</v>
      </c>
      <c r="M1523" s="74">
        <v>21.814723968505859</v>
      </c>
      <c r="N1523" s="74">
        <v>26.120807647705078</v>
      </c>
      <c r="O1523" s="74">
        <v>29.950101852416992</v>
      </c>
      <c r="P1523" s="74">
        <v>34.474769592285156</v>
      </c>
      <c r="Q1523" s="74">
        <v>38.133525848388672</v>
      </c>
      <c r="R1523" s="74">
        <v>40.889625549316406</v>
      </c>
      <c r="S1523" s="74">
        <v>42.870948791503906</v>
      </c>
      <c r="T1523" s="74">
        <v>44.307956695556641</v>
      </c>
      <c r="U1523" s="74">
        <v>45.364002227783203</v>
      </c>
      <c r="V1523" s="74">
        <v>45.309993743896484</v>
      </c>
      <c r="W1523" s="74">
        <v>43.946823120117188</v>
      </c>
      <c r="X1523" s="74">
        <v>41.202030181884766</v>
      </c>
      <c r="Y1523" s="74">
        <v>36.752231597900391</v>
      </c>
      <c r="Z1523" s="74">
        <v>30.299419403076172</v>
      </c>
      <c r="AA1523" s="74">
        <v>25.568264007568359</v>
      </c>
      <c r="AB1523" s="74">
        <v>22.74119758605957</v>
      </c>
      <c r="AC1523" s="74">
        <v>21.073549270629883</v>
      </c>
      <c r="AD1523" s="74">
        <v>19.316513061523438</v>
      </c>
      <c r="AE1523" s="74">
        <v>17.962318420410156</v>
      </c>
      <c r="AF1523" s="74">
        <v>17.371467590332031</v>
      </c>
      <c r="AG1523" s="74">
        <v>-0.50733387470245361</v>
      </c>
      <c r="AH1523" s="74">
        <v>-0.31803113222122192</v>
      </c>
      <c r="AI1523" s="74">
        <v>-0.11916526407003403</v>
      </c>
      <c r="AJ1523" s="74">
        <v>-0.19037036597728729</v>
      </c>
      <c r="AK1523" s="74">
        <v>-6.2623225152492523E-2</v>
      </c>
      <c r="AL1523" s="74">
        <v>-0.54056161642074585</v>
      </c>
      <c r="AM1523" s="74">
        <v>-1.6319173574447632</v>
      </c>
      <c r="AN1523" s="74">
        <v>-1.5281227827072144</v>
      </c>
      <c r="AO1523" s="74">
        <v>-1.4438912868499756</v>
      </c>
      <c r="AP1523" s="74">
        <v>-1.4350591897964478</v>
      </c>
      <c r="AQ1523" s="74">
        <v>-1.6736760139465332</v>
      </c>
      <c r="AR1523" s="74">
        <v>-1.7930847406387329</v>
      </c>
      <c r="AS1523" s="74">
        <v>-2.1606135368347168</v>
      </c>
      <c r="AT1523" s="74">
        <v>-2.4643914699554443</v>
      </c>
      <c r="AU1523" s="74">
        <v>-2.0440192222595215</v>
      </c>
      <c r="AV1523" s="74">
        <v>-1.6755253076553345</v>
      </c>
      <c r="AW1523" s="74">
        <v>-1.8522461652755737</v>
      </c>
      <c r="AX1523" s="74">
        <v>-0.83257979154586792</v>
      </c>
      <c r="AY1523" s="74">
        <v>-0.41437089443206787</v>
      </c>
      <c r="AZ1523" s="74">
        <v>3.6784980446100235E-2</v>
      </c>
      <c r="BA1523" s="74">
        <v>-0.13083179295063019</v>
      </c>
      <c r="BB1523" s="74">
        <v>-0.1792353093624115</v>
      </c>
      <c r="BC1523" s="74">
        <v>-0.183897465467453</v>
      </c>
      <c r="BD1523" s="74">
        <v>-0.21114353835582733</v>
      </c>
      <c r="BE1523" s="74">
        <v>-0.27198928594589233</v>
      </c>
      <c r="BF1523" s="74">
        <v>-9.3715555965900421E-2</v>
      </c>
      <c r="BG1523" s="74">
        <v>0.11527519673109055</v>
      </c>
      <c r="BH1523" s="74">
        <v>6.8249322474002838E-2</v>
      </c>
      <c r="BI1523" s="74">
        <v>0.30139702558517456</v>
      </c>
      <c r="BJ1523" s="74">
        <v>-0.14731703698635101</v>
      </c>
      <c r="BK1523" s="74">
        <v>-1.1538724899291992</v>
      </c>
      <c r="BL1523" s="74">
        <v>-0.88604992628097534</v>
      </c>
      <c r="BM1523" s="74">
        <v>-0.56192594766616821</v>
      </c>
      <c r="BN1523" s="74">
        <v>-0.36152654886245728</v>
      </c>
      <c r="BO1523" s="74">
        <v>-0.59024542570114136</v>
      </c>
      <c r="BP1523" s="74">
        <v>-0.77314257621765137</v>
      </c>
      <c r="BQ1523" s="74">
        <v>-1.1453232765197754</v>
      </c>
      <c r="BR1523" s="74">
        <v>-1.4600348472595215</v>
      </c>
      <c r="BS1523" s="74">
        <v>-1.1740119457244873</v>
      </c>
      <c r="BT1523" s="74">
        <v>-0.9396929144859314</v>
      </c>
      <c r="BU1523" s="74">
        <v>-1.1768975257873535</v>
      </c>
      <c r="BV1523" s="74">
        <v>-0.308900386095047</v>
      </c>
      <c r="BW1523" s="74">
        <v>2.4484725669026375E-2</v>
      </c>
      <c r="BX1523" s="74">
        <v>0.42098137736320496</v>
      </c>
      <c r="BY1523" s="74">
        <v>0.2032754123210907</v>
      </c>
      <c r="BZ1523" s="74">
        <v>0.10857091099023819</v>
      </c>
      <c r="CA1523" s="74">
        <v>7.1923293173313141E-2</v>
      </c>
      <c r="CB1523" s="74">
        <v>3.0463609844446182E-2</v>
      </c>
      <c r="CC1523" s="74">
        <v>-0.10899032652378082</v>
      </c>
      <c r="CD1523" s="74">
        <v>6.1644744127988815E-2</v>
      </c>
      <c r="CE1523" s="74">
        <v>0.27764794230461121</v>
      </c>
      <c r="CF1523" s="74">
        <v>0.24736852943897247</v>
      </c>
      <c r="CG1523" s="74">
        <v>0.55351638793945313</v>
      </c>
      <c r="CH1523" s="74">
        <v>0.12504297494888306</v>
      </c>
      <c r="CI1523" s="74">
        <v>-0.82278001308441162</v>
      </c>
      <c r="CJ1523" s="74">
        <v>-0.44135227799415588</v>
      </c>
      <c r="CK1523" s="74">
        <v>4.892059788107872E-2</v>
      </c>
      <c r="CL1523" s="74">
        <v>0.38199886679649353</v>
      </c>
      <c r="CM1523" s="74">
        <v>0.16013523936271667</v>
      </c>
      <c r="CN1523" s="74">
        <v>-6.6733680665493011E-2</v>
      </c>
      <c r="CO1523" s="74">
        <v>-0.44213655591011047</v>
      </c>
      <c r="CP1523" s="74">
        <v>-0.76442056894302368</v>
      </c>
      <c r="CQ1523" s="74">
        <v>-0.57144767045974731</v>
      </c>
      <c r="CR1523" s="74">
        <v>-0.43005749583244324</v>
      </c>
      <c r="CS1523" s="74">
        <v>-0.70915317535400391</v>
      </c>
      <c r="CT1523" s="74">
        <v>5.3798343986272812E-2</v>
      </c>
      <c r="CU1523" s="74">
        <v>0.32843479514122009</v>
      </c>
      <c r="CV1523" s="74">
        <v>0.68707460165023804</v>
      </c>
      <c r="CW1523" s="74">
        <v>0.43467703461647034</v>
      </c>
      <c r="CX1523" s="74">
        <v>0.30790460109710693</v>
      </c>
      <c r="CY1523" s="74">
        <v>0.24910396337509155</v>
      </c>
      <c r="CZ1523" s="74">
        <v>0.19779998064041138</v>
      </c>
      <c r="DA1523" s="74">
        <v>5.4008651524782181E-2</v>
      </c>
      <c r="DB1523" s="74">
        <v>0.21700502932071686</v>
      </c>
      <c r="DC1523" s="74">
        <v>0.44002068042755127</v>
      </c>
      <c r="DD1523" s="74">
        <v>0.42648774385452271</v>
      </c>
      <c r="DE1523" s="74">
        <v>0.80563563108444214</v>
      </c>
      <c r="DF1523" s="74">
        <v>0.39740300178527832</v>
      </c>
      <c r="DG1523" s="74">
        <v>-0.49168762564659119</v>
      </c>
      <c r="DH1523" s="74">
        <v>3.3454173244535923E-3</v>
      </c>
      <c r="DI1523" s="74">
        <v>0.65976715087890625</v>
      </c>
      <c r="DJ1523" s="74">
        <v>1.1255242824554443</v>
      </c>
      <c r="DK1523" s="74">
        <v>0.91051596403121948</v>
      </c>
      <c r="DL1523" s="74">
        <v>0.63967514038085938</v>
      </c>
      <c r="DM1523" s="74">
        <v>0.26105022430419922</v>
      </c>
      <c r="DN1523" s="74">
        <v>-6.880621612071991E-2</v>
      </c>
      <c r="DO1523" s="74">
        <v>3.111664392054081E-2</v>
      </c>
      <c r="DP1523" s="74">
        <v>7.9577848315238953E-2</v>
      </c>
      <c r="DQ1523" s="74">
        <v>-0.24140873551368713</v>
      </c>
      <c r="DR1523" s="74">
        <v>0.41649708151817322</v>
      </c>
      <c r="DS1523" s="74">
        <v>0.63238483667373657</v>
      </c>
      <c r="DT1523" s="74">
        <v>0.95316785573959351</v>
      </c>
      <c r="DU1523" s="74">
        <v>0.66607868671417236</v>
      </c>
      <c r="DV1523" s="74">
        <v>0.50723832845687866</v>
      </c>
      <c r="DW1523" s="74">
        <v>0.42628464102745056</v>
      </c>
      <c r="DX1523" s="74">
        <v>0.36513635516166687</v>
      </c>
      <c r="DY1523" s="74">
        <v>0.28935328125953674</v>
      </c>
      <c r="DZ1523" s="74">
        <v>0.44132065773010254</v>
      </c>
      <c r="EA1523" s="74">
        <v>0.67446112632751465</v>
      </c>
      <c r="EB1523" s="74">
        <v>0.68510735034942627</v>
      </c>
      <c r="EC1523" s="74">
        <v>1.1696559190750122</v>
      </c>
      <c r="ED1523" s="74">
        <v>0.79064756631851196</v>
      </c>
      <c r="EE1523" s="74">
        <v>-1.3642771169543266E-2</v>
      </c>
      <c r="EF1523" s="74">
        <v>0.64541822671890259</v>
      </c>
      <c r="EG1523" s="74">
        <v>1.5417324304580688</v>
      </c>
      <c r="EH1523" s="74">
        <v>2.1990571022033691</v>
      </c>
      <c r="EI1523" s="74">
        <v>1.9939465522766113</v>
      </c>
      <c r="EJ1523" s="74">
        <v>1.6596174240112305</v>
      </c>
      <c r="EK1523" s="74">
        <v>1.2763402462005615</v>
      </c>
      <c r="EL1523" s="74">
        <v>0.93555045127868652</v>
      </c>
      <c r="EM1523" s="74">
        <v>0.90112382173538208</v>
      </c>
      <c r="EN1523" s="74">
        <v>0.81541037559509277</v>
      </c>
      <c r="EO1523" s="74">
        <v>0.43393987417221069</v>
      </c>
      <c r="EP1523" s="74">
        <v>0.94017642736434937</v>
      </c>
      <c r="EQ1523" s="74">
        <v>1.0712405443191528</v>
      </c>
      <c r="ER1523" s="74">
        <v>1.3373643159866333</v>
      </c>
      <c r="ES1523" s="74">
        <v>1.0001858472824097</v>
      </c>
      <c r="ET1523" s="74">
        <v>0.79504454135894775</v>
      </c>
      <c r="EU1523" s="74">
        <v>0.6821054220199585</v>
      </c>
      <c r="EV1523" s="74">
        <v>0.60674351453781128</v>
      </c>
      <c r="EW1523" s="74">
        <v>68.401130676269531</v>
      </c>
      <c r="EX1523" s="74">
        <v>67.11767578125</v>
      </c>
      <c r="EY1523" s="74">
        <v>66.066055297851563</v>
      </c>
      <c r="EZ1523" s="74">
        <v>64.992599487304688</v>
      </c>
      <c r="FA1523" s="74">
        <v>64.207534790039063</v>
      </c>
      <c r="FB1523" s="74">
        <v>63.392597198486328</v>
      </c>
      <c r="FC1523" s="74">
        <v>62.961196899414063</v>
      </c>
      <c r="FD1523" s="74">
        <v>64.375137329101563</v>
      </c>
      <c r="FE1523" s="74">
        <v>67.110321044921875</v>
      </c>
      <c r="FF1523" s="74">
        <v>70.49578857421875</v>
      </c>
      <c r="FG1523" s="74">
        <v>74.13519287109375</v>
      </c>
      <c r="FH1523" s="74">
        <v>77.776557922363281</v>
      </c>
      <c r="FI1523" s="74">
        <v>81.187545776367188</v>
      </c>
      <c r="FJ1523" s="74">
        <v>83.765769958496094</v>
      </c>
      <c r="FK1523" s="74">
        <v>85.710357666015625</v>
      </c>
      <c r="FL1523" s="74">
        <v>86.859748840332031</v>
      </c>
      <c r="FM1523" s="74">
        <v>87.010078430175781</v>
      </c>
      <c r="FN1523" s="74">
        <v>86.525253295898438</v>
      </c>
      <c r="FO1523" s="74">
        <v>84.818183898925781</v>
      </c>
      <c r="FP1523" s="74">
        <v>81.808769226074219</v>
      </c>
      <c r="FQ1523" s="74">
        <v>77.791229248046875</v>
      </c>
      <c r="FR1523" s="74">
        <v>74.378646850585938</v>
      </c>
      <c r="FS1523" s="74">
        <v>71.892578125</v>
      </c>
      <c r="FT1523" s="74">
        <v>69.892768859863281</v>
      </c>
      <c r="FU1523" s="74">
        <v>0.58926570415496826</v>
      </c>
      <c r="FV1523" s="74">
        <v>0.51569747924804688</v>
      </c>
      <c r="FW1523" s="74">
        <v>0.64972180128097534</v>
      </c>
      <c r="FX1523" s="74">
        <v>0</v>
      </c>
      <c r="FY1523" s="74">
        <v>0.52300888299942017</v>
      </c>
      <c r="FZ1523" s="74">
        <v>649</v>
      </c>
      <c r="GA1523" s="74">
        <v>111.87604522705078</v>
      </c>
      <c r="GB1523" s="74">
        <v>19346.372143723071</v>
      </c>
      <c r="GC1523" s="74">
        <v>1</v>
      </c>
      <c r="GD1523" s="74">
        <v>5</v>
      </c>
      <c r="GE1523" s="74">
        <v>0</v>
      </c>
      <c r="GF1523" s="74">
        <v>2</v>
      </c>
      <c r="GG1523" t="s">
        <v>242</v>
      </c>
      <c r="GH1523" t="s">
        <v>243</v>
      </c>
      <c r="GI1523" t="s">
        <v>236</v>
      </c>
      <c r="GJ1523" s="47"/>
      <c r="GK1523" s="30"/>
    </row>
    <row r="1524" spans="1:193" x14ac:dyDescent="0.2">
      <c r="A1524" t="s">
        <v>175</v>
      </c>
      <c r="B1524" t="s">
        <v>241</v>
      </c>
      <c r="C1524" t="s">
        <v>181</v>
      </c>
      <c r="D1524" t="s">
        <v>256</v>
      </c>
      <c r="E1524" t="s">
        <v>191</v>
      </c>
      <c r="F1524" t="s">
        <v>273</v>
      </c>
      <c r="G1524" t="s">
        <v>275</v>
      </c>
      <c r="H1524" s="74">
        <v>709</v>
      </c>
      <c r="I1524" s="74">
        <v>18.136152267456055</v>
      </c>
      <c r="J1524" s="74">
        <v>17.909753799438477</v>
      </c>
      <c r="K1524" s="74">
        <v>18.48033332824707</v>
      </c>
      <c r="L1524" s="74">
        <v>20.205278396606445</v>
      </c>
      <c r="M1524" s="74">
        <v>25.394384384155273</v>
      </c>
      <c r="N1524" s="74">
        <v>33.609085083007813</v>
      </c>
      <c r="O1524" s="74">
        <v>39.074306488037109</v>
      </c>
      <c r="P1524" s="74">
        <v>45.737400054931641</v>
      </c>
      <c r="Q1524" s="74">
        <v>50.800590515136719</v>
      </c>
      <c r="R1524" s="74">
        <v>54.753585815429688</v>
      </c>
      <c r="S1524" s="74">
        <v>57.812755584716797</v>
      </c>
      <c r="T1524" s="74">
        <v>60.431713104248047</v>
      </c>
      <c r="U1524" s="74">
        <v>62.522022247314453</v>
      </c>
      <c r="V1524" s="74">
        <v>62.949375152587891</v>
      </c>
      <c r="W1524" s="74">
        <v>60.063571929931641</v>
      </c>
      <c r="X1524" s="74">
        <v>54.043785095214844</v>
      </c>
      <c r="Y1524" s="74">
        <v>45.127223968505859</v>
      </c>
      <c r="Z1524" s="74">
        <v>34.761234283447266</v>
      </c>
      <c r="AA1524" s="74">
        <v>27.894950866699219</v>
      </c>
      <c r="AB1524" s="74">
        <v>24.801353454589844</v>
      </c>
      <c r="AC1524" s="74">
        <v>22.117773056030273</v>
      </c>
      <c r="AD1524" s="74">
        <v>20.261962890625</v>
      </c>
      <c r="AE1524" s="74">
        <v>19.024158477783203</v>
      </c>
      <c r="AF1524" s="74">
        <v>18.431253433227539</v>
      </c>
      <c r="AG1524" s="74">
        <v>-0.50733393430709839</v>
      </c>
      <c r="AH1524" s="74">
        <v>-0.31803113222122192</v>
      </c>
      <c r="AI1524" s="74">
        <v>-0.1191653236746788</v>
      </c>
      <c r="AJ1524" s="74">
        <v>-0.19037036597728729</v>
      </c>
      <c r="AK1524" s="74">
        <v>-6.2623150646686554E-2</v>
      </c>
      <c r="AL1524" s="74">
        <v>-0.54056167602539063</v>
      </c>
      <c r="AM1524" s="74">
        <v>-1.6319173574447632</v>
      </c>
      <c r="AN1524" s="74">
        <v>-1.5281227827072144</v>
      </c>
      <c r="AO1524" s="74">
        <v>-1.443891167640686</v>
      </c>
      <c r="AP1524" s="74">
        <v>-1.4350591897964478</v>
      </c>
      <c r="AQ1524" s="74">
        <v>-1.6736758947372437</v>
      </c>
      <c r="AR1524" s="74">
        <v>-1.7930847406387329</v>
      </c>
      <c r="AS1524" s="74">
        <v>-2.1606135368347168</v>
      </c>
      <c r="AT1524" s="74">
        <v>-2.4643912315368652</v>
      </c>
      <c r="AU1524" s="74">
        <v>-2.0440192222595215</v>
      </c>
      <c r="AV1524" s="74">
        <v>-1.675525426864624</v>
      </c>
      <c r="AW1524" s="74">
        <v>-1.8522464036941528</v>
      </c>
      <c r="AX1524" s="74">
        <v>-0.83257967233657837</v>
      </c>
      <c r="AY1524" s="74">
        <v>-0.41437086462974548</v>
      </c>
      <c r="AZ1524" s="74">
        <v>3.6785032600164413E-2</v>
      </c>
      <c r="BA1524" s="74">
        <v>-0.13083180785179138</v>
      </c>
      <c r="BB1524" s="74">
        <v>-0.17923536896705627</v>
      </c>
      <c r="BC1524" s="74">
        <v>-0.1838974803686142</v>
      </c>
      <c r="BD1524" s="74">
        <v>-0.21114353835582733</v>
      </c>
      <c r="BE1524" s="74">
        <v>-0.27198925614356995</v>
      </c>
      <c r="BF1524" s="74">
        <v>-9.3715548515319824E-2</v>
      </c>
      <c r="BG1524" s="74">
        <v>0.11527516692876816</v>
      </c>
      <c r="BH1524" s="74">
        <v>6.8249329924583435E-2</v>
      </c>
      <c r="BI1524" s="74">
        <v>0.30139708518981934</v>
      </c>
      <c r="BJ1524" s="74">
        <v>-0.1473170667886734</v>
      </c>
      <c r="BK1524" s="74">
        <v>-1.1538724899291992</v>
      </c>
      <c r="BL1524" s="74">
        <v>-0.88604992628097534</v>
      </c>
      <c r="BM1524" s="74">
        <v>-0.56192588806152344</v>
      </c>
      <c r="BN1524" s="74">
        <v>-0.36152654886245728</v>
      </c>
      <c r="BO1524" s="74">
        <v>-0.59024542570114136</v>
      </c>
      <c r="BP1524" s="74">
        <v>-0.77314251661300659</v>
      </c>
      <c r="BQ1524" s="74">
        <v>-1.1453233957290649</v>
      </c>
      <c r="BR1524" s="74">
        <v>-1.4600348472595215</v>
      </c>
      <c r="BS1524" s="74">
        <v>-1.1740119457244873</v>
      </c>
      <c r="BT1524" s="74">
        <v>-0.9396929144859314</v>
      </c>
      <c r="BU1524" s="74">
        <v>-1.1768976449966431</v>
      </c>
      <c r="BV1524" s="74">
        <v>-0.30890035629272461</v>
      </c>
      <c r="BW1524" s="74">
        <v>2.4484746158123016E-2</v>
      </c>
      <c r="BX1524" s="74">
        <v>0.42098137736320496</v>
      </c>
      <c r="BY1524" s="74">
        <v>0.20327538251876831</v>
      </c>
      <c r="BZ1524" s="74">
        <v>0.108570896089077</v>
      </c>
      <c r="CA1524" s="74">
        <v>7.192327082157135E-2</v>
      </c>
      <c r="CB1524" s="74">
        <v>3.0463619157671928E-2</v>
      </c>
      <c r="CC1524" s="74">
        <v>-0.10899031162261963</v>
      </c>
      <c r="CD1524" s="74">
        <v>6.1644744127988815E-2</v>
      </c>
      <c r="CE1524" s="74">
        <v>0.27764791250228882</v>
      </c>
      <c r="CF1524" s="74">
        <v>0.24736852943897247</v>
      </c>
      <c r="CG1524" s="74">
        <v>0.55351638793945313</v>
      </c>
      <c r="CH1524" s="74">
        <v>0.12504297494888306</v>
      </c>
      <c r="CI1524" s="74">
        <v>-0.8227800726890564</v>
      </c>
      <c r="CJ1524" s="74">
        <v>-0.44135221838951111</v>
      </c>
      <c r="CK1524" s="74">
        <v>4.8920601606369019E-2</v>
      </c>
      <c r="CL1524" s="74">
        <v>0.38199889659881592</v>
      </c>
      <c r="CM1524" s="74">
        <v>0.16013523936271667</v>
      </c>
      <c r="CN1524" s="74">
        <v>-6.6733688116073608E-2</v>
      </c>
      <c r="CO1524" s="74">
        <v>-0.44213658571243286</v>
      </c>
      <c r="CP1524" s="74">
        <v>-0.76442050933837891</v>
      </c>
      <c r="CQ1524" s="74">
        <v>-0.57144767045974731</v>
      </c>
      <c r="CR1524" s="74">
        <v>-0.43005752563476563</v>
      </c>
      <c r="CS1524" s="74">
        <v>-0.70915317535400391</v>
      </c>
      <c r="CT1524" s="74">
        <v>5.3798340260982513E-2</v>
      </c>
      <c r="CU1524" s="74">
        <v>0.32843479514122009</v>
      </c>
      <c r="CV1524" s="74">
        <v>0.68707460165023804</v>
      </c>
      <c r="CW1524" s="74">
        <v>0.43467700481414795</v>
      </c>
      <c r="CX1524" s="74">
        <v>0.30790460109710693</v>
      </c>
      <c r="CY1524" s="74">
        <v>0.24910396337509155</v>
      </c>
      <c r="CZ1524" s="74">
        <v>0.19779999554157257</v>
      </c>
      <c r="DA1524" s="74">
        <v>5.4008666425943375E-2</v>
      </c>
      <c r="DB1524" s="74">
        <v>0.21700504422187805</v>
      </c>
      <c r="DC1524" s="74">
        <v>0.44002071022987366</v>
      </c>
      <c r="DD1524" s="74">
        <v>0.42648771405220032</v>
      </c>
      <c r="DE1524" s="74">
        <v>0.80563569068908691</v>
      </c>
      <c r="DF1524" s="74">
        <v>0.39740303158760071</v>
      </c>
      <c r="DG1524" s="74">
        <v>-0.49168768525123596</v>
      </c>
      <c r="DH1524" s="74">
        <v>3.345494857057929E-3</v>
      </c>
      <c r="DI1524" s="74">
        <v>0.65976709127426147</v>
      </c>
      <c r="DJ1524" s="74">
        <v>1.1255242824554443</v>
      </c>
      <c r="DK1524" s="74">
        <v>0.91051596403121948</v>
      </c>
      <c r="DL1524" s="74">
        <v>0.63967519998550415</v>
      </c>
      <c r="DM1524" s="74">
        <v>0.26105016469955444</v>
      </c>
      <c r="DN1524" s="74">
        <v>-6.8806201219558716E-2</v>
      </c>
      <c r="DO1524" s="74">
        <v>3.1116681173443794E-2</v>
      </c>
      <c r="DP1524" s="74">
        <v>7.9577833414077759E-2</v>
      </c>
      <c r="DQ1524" s="74">
        <v>-0.24140875041484833</v>
      </c>
      <c r="DR1524" s="74">
        <v>0.41649702191352844</v>
      </c>
      <c r="DS1524" s="74">
        <v>0.63238489627838135</v>
      </c>
      <c r="DT1524" s="74">
        <v>0.95316791534423828</v>
      </c>
      <c r="DU1524" s="74">
        <v>0.66607862710952759</v>
      </c>
      <c r="DV1524" s="74">
        <v>0.50723832845687866</v>
      </c>
      <c r="DW1524" s="74">
        <v>0.42628464102745056</v>
      </c>
      <c r="DX1524" s="74">
        <v>0.36513635516166687</v>
      </c>
      <c r="DY1524" s="74">
        <v>0.28935328125953674</v>
      </c>
      <c r="DZ1524" s="74">
        <v>0.44132062792778015</v>
      </c>
      <c r="EA1524" s="74">
        <v>0.67446118593215942</v>
      </c>
      <c r="EB1524" s="74">
        <v>0.68510735034942627</v>
      </c>
      <c r="EC1524" s="74">
        <v>1.1696559190750122</v>
      </c>
      <c r="ED1524" s="74">
        <v>0.79064768552780151</v>
      </c>
      <c r="EE1524" s="74">
        <v>-1.3642855919897556E-2</v>
      </c>
      <c r="EF1524" s="74">
        <v>0.64541834592819214</v>
      </c>
      <c r="EG1524" s="74">
        <v>1.5417323112487793</v>
      </c>
      <c r="EH1524" s="74">
        <v>2.1990571022033691</v>
      </c>
      <c r="EI1524" s="74">
        <v>1.9939463138580322</v>
      </c>
      <c r="EJ1524" s="74">
        <v>1.6596173048019409</v>
      </c>
      <c r="EK1524" s="74">
        <v>1.276340126991272</v>
      </c>
      <c r="EL1524" s="74">
        <v>0.93555039167404175</v>
      </c>
      <c r="EM1524" s="74">
        <v>0.90112400054931641</v>
      </c>
      <c r="EN1524" s="74">
        <v>0.81541037559509277</v>
      </c>
      <c r="EO1524" s="74">
        <v>0.43393990397453308</v>
      </c>
      <c r="EP1524" s="74">
        <v>0.94017636775970459</v>
      </c>
      <c r="EQ1524" s="74">
        <v>1.0712405443191528</v>
      </c>
      <c r="ER1524" s="74">
        <v>1.3373641967773438</v>
      </c>
      <c r="ES1524" s="74">
        <v>1.0001857280731201</v>
      </c>
      <c r="ET1524" s="74">
        <v>0.79504460096359253</v>
      </c>
      <c r="EU1524" s="74">
        <v>0.68210536241531372</v>
      </c>
      <c r="EV1524" s="74">
        <v>0.60674351453781128</v>
      </c>
      <c r="EW1524" s="74">
        <v>72.351341247558594</v>
      </c>
      <c r="EX1524" s="74">
        <v>71.160713195800781</v>
      </c>
      <c r="EY1524" s="74">
        <v>70.2342529296875</v>
      </c>
      <c r="EZ1524" s="74">
        <v>69.400375366210938</v>
      </c>
      <c r="FA1524" s="74">
        <v>68.981597900390625</v>
      </c>
      <c r="FB1524" s="74">
        <v>68.406631469726563</v>
      </c>
      <c r="FC1524" s="74">
        <v>67.66357421875</v>
      </c>
      <c r="FD1524" s="74">
        <v>68.106742858886719</v>
      </c>
      <c r="FE1524" s="74">
        <v>70.7186279296875</v>
      </c>
      <c r="FF1524" s="74">
        <v>74.362571716308594</v>
      </c>
      <c r="FG1524" s="74">
        <v>78.206192016601563</v>
      </c>
      <c r="FH1524" s="74">
        <v>81.710655212402344</v>
      </c>
      <c r="FI1524" s="74">
        <v>85.009819030761719</v>
      </c>
      <c r="FJ1524" s="74">
        <v>87.693801879882813</v>
      </c>
      <c r="FK1524" s="74">
        <v>89.600776672363281</v>
      </c>
      <c r="FL1524" s="74">
        <v>90.710929870605469</v>
      </c>
      <c r="FM1524" s="74">
        <v>90.631599426269531</v>
      </c>
      <c r="FN1524" s="74">
        <v>89.538246154785156</v>
      </c>
      <c r="FO1524" s="74">
        <v>87.241172790527344</v>
      </c>
      <c r="FP1524" s="74">
        <v>83.778213500976563</v>
      </c>
      <c r="FQ1524" s="74">
        <v>80.020683288574219</v>
      </c>
      <c r="FR1524" s="74">
        <v>77.269485473632813</v>
      </c>
      <c r="FS1524" s="74">
        <v>75.148941040039063</v>
      </c>
      <c r="FT1524" s="74">
        <v>73.401214599609375</v>
      </c>
      <c r="FU1524" s="74">
        <v>0.58926570415496826</v>
      </c>
      <c r="FV1524" s="74">
        <v>0.51569753885269165</v>
      </c>
      <c r="FW1524" s="74">
        <v>0.64972180128097534</v>
      </c>
      <c r="FX1524" s="74">
        <v>0</v>
      </c>
      <c r="FY1524" s="74">
        <v>0.52300882339477539</v>
      </c>
      <c r="FZ1524" s="74">
        <v>683</v>
      </c>
      <c r="GA1524" s="74">
        <v>121.48190307617188</v>
      </c>
      <c r="GB1524" s="74">
        <v>25313.473868727684</v>
      </c>
      <c r="GC1524" s="74">
        <v>1</v>
      </c>
      <c r="GD1524" s="74">
        <v>5</v>
      </c>
      <c r="GE1524" s="74">
        <v>0</v>
      </c>
      <c r="GF1524" s="74">
        <v>2</v>
      </c>
      <c r="GG1524" t="s">
        <v>242</v>
      </c>
      <c r="GH1524" t="s">
        <v>243</v>
      </c>
      <c r="GI1524" t="s">
        <v>236</v>
      </c>
      <c r="GJ1524" s="47"/>
      <c r="GK1524" s="30"/>
    </row>
    <row r="1525" spans="1:193" x14ac:dyDescent="0.2">
      <c r="A1525" t="s">
        <v>175</v>
      </c>
      <c r="B1525" t="s">
        <v>241</v>
      </c>
      <c r="C1525" t="s">
        <v>181</v>
      </c>
      <c r="D1525" t="s">
        <v>256</v>
      </c>
      <c r="E1525" t="s">
        <v>192</v>
      </c>
      <c r="F1525" t="s">
        <v>273</v>
      </c>
      <c r="G1525" t="s">
        <v>275</v>
      </c>
      <c r="H1525" s="74">
        <v>709</v>
      </c>
      <c r="I1525" s="74">
        <v>17.127761840820313</v>
      </c>
      <c r="J1525" s="74">
        <v>16.956207275390625</v>
      </c>
      <c r="K1525" s="74">
        <v>17.25660514831543</v>
      </c>
      <c r="L1525" s="74">
        <v>18.720932006835938</v>
      </c>
      <c r="M1525" s="74">
        <v>22.91029167175293</v>
      </c>
      <c r="N1525" s="74">
        <v>29.387800216674805</v>
      </c>
      <c r="O1525" s="74">
        <v>33.90081787109375</v>
      </c>
      <c r="P1525" s="74">
        <v>39.959980010986328</v>
      </c>
      <c r="Q1525" s="74">
        <v>44.324062347412109</v>
      </c>
      <c r="R1525" s="74">
        <v>47.473426818847656</v>
      </c>
      <c r="S1525" s="74">
        <v>49.688449859619141</v>
      </c>
      <c r="T1525" s="74">
        <v>51.889774322509766</v>
      </c>
      <c r="U1525" s="74">
        <v>53.931488037109375</v>
      </c>
      <c r="V1525" s="74">
        <v>54.224990844726563</v>
      </c>
      <c r="W1525" s="74">
        <v>51.943920135498047</v>
      </c>
      <c r="X1525" s="74">
        <v>46.792331695556641</v>
      </c>
      <c r="Y1525" s="74">
        <v>39.117176055908203</v>
      </c>
      <c r="Z1525" s="74">
        <v>30.518003463745117</v>
      </c>
      <c r="AA1525" s="74">
        <v>25.570367813110352</v>
      </c>
      <c r="AB1525" s="74">
        <v>23.486825942993164</v>
      </c>
      <c r="AC1525" s="74">
        <v>20.961826324462891</v>
      </c>
      <c r="AD1525" s="74">
        <v>19.319620132446289</v>
      </c>
      <c r="AE1525" s="74">
        <v>18.299493789672852</v>
      </c>
      <c r="AF1525" s="74">
        <v>17.611251831054688</v>
      </c>
      <c r="AG1525" s="74">
        <v>-0.50733393430709839</v>
      </c>
      <c r="AH1525" s="74">
        <v>-0.31803113222122192</v>
      </c>
      <c r="AI1525" s="74">
        <v>-0.11916530132293701</v>
      </c>
      <c r="AJ1525" s="74">
        <v>-0.19037032127380371</v>
      </c>
      <c r="AK1525" s="74">
        <v>-6.2623150646686554E-2</v>
      </c>
      <c r="AL1525" s="74">
        <v>-0.54056167602539063</v>
      </c>
      <c r="AM1525" s="74">
        <v>-1.6319173574447632</v>
      </c>
      <c r="AN1525" s="74">
        <v>-1.5281227827072144</v>
      </c>
      <c r="AO1525" s="74">
        <v>-1.443891167640686</v>
      </c>
      <c r="AP1525" s="74">
        <v>-1.4350591897964478</v>
      </c>
      <c r="AQ1525" s="74">
        <v>-1.6736758947372437</v>
      </c>
      <c r="AR1525" s="74">
        <v>-1.7930847406387329</v>
      </c>
      <c r="AS1525" s="74">
        <v>-2.1606132984161377</v>
      </c>
      <c r="AT1525" s="74">
        <v>-2.4643914699554443</v>
      </c>
      <c r="AU1525" s="74">
        <v>-2.0440192222595215</v>
      </c>
      <c r="AV1525" s="74">
        <v>-1.675525426864624</v>
      </c>
      <c r="AW1525" s="74">
        <v>-1.8522464036941528</v>
      </c>
      <c r="AX1525" s="74">
        <v>-0.83257967233657837</v>
      </c>
      <c r="AY1525" s="74">
        <v>-0.41437089443206787</v>
      </c>
      <c r="AZ1525" s="74">
        <v>3.6785032600164413E-2</v>
      </c>
      <c r="BA1525" s="74">
        <v>-0.13083180785179138</v>
      </c>
      <c r="BB1525" s="74">
        <v>-0.17923536896705627</v>
      </c>
      <c r="BC1525" s="74">
        <v>-0.18389751017093658</v>
      </c>
      <c r="BD1525" s="74">
        <v>-0.21114353835582733</v>
      </c>
      <c r="BE1525" s="74">
        <v>-0.27198928594589233</v>
      </c>
      <c r="BF1525" s="74">
        <v>-9.3715555965900421E-2</v>
      </c>
      <c r="BG1525" s="74">
        <v>0.11527517437934875</v>
      </c>
      <c r="BH1525" s="74">
        <v>6.8249337375164032E-2</v>
      </c>
      <c r="BI1525" s="74">
        <v>0.30139708518981934</v>
      </c>
      <c r="BJ1525" s="74">
        <v>-0.1473170667886734</v>
      </c>
      <c r="BK1525" s="74">
        <v>-1.1538726091384888</v>
      </c>
      <c r="BL1525" s="74">
        <v>-0.88604992628097534</v>
      </c>
      <c r="BM1525" s="74">
        <v>-0.56192588806152344</v>
      </c>
      <c r="BN1525" s="74">
        <v>-0.36152654886245728</v>
      </c>
      <c r="BO1525" s="74">
        <v>-0.59024542570114136</v>
      </c>
      <c r="BP1525" s="74">
        <v>-0.77314251661300659</v>
      </c>
      <c r="BQ1525" s="74">
        <v>-1.1453232765197754</v>
      </c>
      <c r="BR1525" s="74">
        <v>-1.4600348472595215</v>
      </c>
      <c r="BS1525" s="74">
        <v>-1.1740119457244873</v>
      </c>
      <c r="BT1525" s="74">
        <v>-0.9396929144859314</v>
      </c>
      <c r="BU1525" s="74">
        <v>-1.1768976449966431</v>
      </c>
      <c r="BV1525" s="74">
        <v>-0.30890035629272461</v>
      </c>
      <c r="BW1525" s="74">
        <v>2.4484725669026375E-2</v>
      </c>
      <c r="BX1525" s="74">
        <v>0.42098137736320496</v>
      </c>
      <c r="BY1525" s="74">
        <v>0.20327538251876831</v>
      </c>
      <c r="BZ1525" s="74">
        <v>0.108570896089077</v>
      </c>
      <c r="CA1525" s="74">
        <v>7.1923263370990753E-2</v>
      </c>
      <c r="CB1525" s="74">
        <v>3.0463619157671928E-2</v>
      </c>
      <c r="CC1525" s="74">
        <v>-0.10899031907320023</v>
      </c>
      <c r="CD1525" s="74">
        <v>6.1644744127988815E-2</v>
      </c>
      <c r="CE1525" s="74">
        <v>0.27764791250228882</v>
      </c>
      <c r="CF1525" s="74">
        <v>0.24736852943897247</v>
      </c>
      <c r="CG1525" s="74">
        <v>0.55351638793945313</v>
      </c>
      <c r="CH1525" s="74">
        <v>0.12504297494888306</v>
      </c>
      <c r="CI1525" s="74">
        <v>-0.8227800726890564</v>
      </c>
      <c r="CJ1525" s="74">
        <v>-0.44135221838951111</v>
      </c>
      <c r="CK1525" s="74">
        <v>4.8920594155788422E-2</v>
      </c>
      <c r="CL1525" s="74">
        <v>0.38199889659881592</v>
      </c>
      <c r="CM1525" s="74">
        <v>0.16013523936271667</v>
      </c>
      <c r="CN1525" s="74">
        <v>-6.6733688116073608E-2</v>
      </c>
      <c r="CO1525" s="74">
        <v>-0.44213655591011047</v>
      </c>
      <c r="CP1525" s="74">
        <v>-0.76442056894302368</v>
      </c>
      <c r="CQ1525" s="74">
        <v>-0.57144767045974731</v>
      </c>
      <c r="CR1525" s="74">
        <v>-0.43005752563476563</v>
      </c>
      <c r="CS1525" s="74">
        <v>-0.70915317535400391</v>
      </c>
      <c r="CT1525" s="74">
        <v>5.3798340260982513E-2</v>
      </c>
      <c r="CU1525" s="74">
        <v>0.32843479514122009</v>
      </c>
      <c r="CV1525" s="74">
        <v>0.68707460165023804</v>
      </c>
      <c r="CW1525" s="74">
        <v>0.43467700481414795</v>
      </c>
      <c r="CX1525" s="74">
        <v>0.30790460109710693</v>
      </c>
      <c r="CY1525" s="74">
        <v>0.24910396337509155</v>
      </c>
      <c r="CZ1525" s="74">
        <v>0.19779999554157257</v>
      </c>
      <c r="DA1525" s="74">
        <v>5.4008655250072479E-2</v>
      </c>
      <c r="DB1525" s="74">
        <v>0.21700504422187805</v>
      </c>
      <c r="DC1525" s="74">
        <v>0.44002071022987366</v>
      </c>
      <c r="DD1525" s="74">
        <v>0.42648771405220032</v>
      </c>
      <c r="DE1525" s="74">
        <v>0.80563569068908691</v>
      </c>
      <c r="DF1525" s="74">
        <v>0.39740303158760071</v>
      </c>
      <c r="DG1525" s="74">
        <v>-0.49168768525123596</v>
      </c>
      <c r="DH1525" s="74">
        <v>3.345494857057929E-3</v>
      </c>
      <c r="DI1525" s="74">
        <v>0.65976709127426147</v>
      </c>
      <c r="DJ1525" s="74">
        <v>1.1255242824554443</v>
      </c>
      <c r="DK1525" s="74">
        <v>0.91051596403121948</v>
      </c>
      <c r="DL1525" s="74">
        <v>0.63967519998550415</v>
      </c>
      <c r="DM1525" s="74">
        <v>0.26105016469955444</v>
      </c>
      <c r="DN1525" s="74">
        <v>-6.88062384724617E-2</v>
      </c>
      <c r="DO1525" s="74">
        <v>3.1116681173443794E-2</v>
      </c>
      <c r="DP1525" s="74">
        <v>7.9577833414077759E-2</v>
      </c>
      <c r="DQ1525" s="74">
        <v>-0.24140875041484833</v>
      </c>
      <c r="DR1525" s="74">
        <v>0.41649702191352844</v>
      </c>
      <c r="DS1525" s="74">
        <v>0.63238483667373657</v>
      </c>
      <c r="DT1525" s="74">
        <v>0.95316791534423828</v>
      </c>
      <c r="DU1525" s="74">
        <v>0.66607862710952759</v>
      </c>
      <c r="DV1525" s="74">
        <v>0.50723832845687866</v>
      </c>
      <c r="DW1525" s="74">
        <v>0.42628464102745056</v>
      </c>
      <c r="DX1525" s="74">
        <v>0.36513635516166687</v>
      </c>
      <c r="DY1525" s="74">
        <v>0.28935328125953674</v>
      </c>
      <c r="DZ1525" s="74">
        <v>0.44132065773010254</v>
      </c>
      <c r="EA1525" s="74">
        <v>0.67446112632751465</v>
      </c>
      <c r="EB1525" s="74">
        <v>0.68510735034942627</v>
      </c>
      <c r="EC1525" s="74">
        <v>1.1696559190750122</v>
      </c>
      <c r="ED1525" s="74">
        <v>0.79064768552780151</v>
      </c>
      <c r="EE1525" s="74">
        <v>-1.3642802834510803E-2</v>
      </c>
      <c r="EF1525" s="74">
        <v>0.64541834592819214</v>
      </c>
      <c r="EG1525" s="74">
        <v>1.5417323112487793</v>
      </c>
      <c r="EH1525" s="74">
        <v>2.1990571022033691</v>
      </c>
      <c r="EI1525" s="74">
        <v>1.9939463138580322</v>
      </c>
      <c r="EJ1525" s="74">
        <v>1.6596174240112305</v>
      </c>
      <c r="EK1525" s="74">
        <v>1.276340126991272</v>
      </c>
      <c r="EL1525" s="74">
        <v>0.93555039167404175</v>
      </c>
      <c r="EM1525" s="74">
        <v>0.90112400054931641</v>
      </c>
      <c r="EN1525" s="74">
        <v>0.81541037559509277</v>
      </c>
      <c r="EO1525" s="74">
        <v>0.43393990397453308</v>
      </c>
      <c r="EP1525" s="74">
        <v>0.94017636775970459</v>
      </c>
      <c r="EQ1525" s="74">
        <v>1.0712405443191528</v>
      </c>
      <c r="ER1525" s="74">
        <v>1.3373641967773438</v>
      </c>
      <c r="ES1525" s="74">
        <v>1.0001857280731201</v>
      </c>
      <c r="ET1525" s="74">
        <v>0.79504460096359253</v>
      </c>
      <c r="EU1525" s="74">
        <v>0.6821054220199585</v>
      </c>
      <c r="EV1525" s="74">
        <v>0.60674351453781128</v>
      </c>
      <c r="EW1525" s="74">
        <v>67.503616333007813</v>
      </c>
      <c r="EX1525" s="74">
        <v>66.049766540527344</v>
      </c>
      <c r="EY1525" s="74">
        <v>64.013710021972656</v>
      </c>
      <c r="EZ1525" s="74">
        <v>62.234344482421875</v>
      </c>
      <c r="FA1525" s="74">
        <v>61.759853363037109</v>
      </c>
      <c r="FB1525" s="74">
        <v>60.769153594970703</v>
      </c>
      <c r="FC1525" s="74">
        <v>59.687580108642578</v>
      </c>
      <c r="FD1525" s="74">
        <v>59.206344604492188</v>
      </c>
      <c r="FE1525" s="74">
        <v>60.966754913330078</v>
      </c>
      <c r="FF1525" s="74">
        <v>66.138458251953125</v>
      </c>
      <c r="FG1525" s="74">
        <v>70.724700927734375</v>
      </c>
      <c r="FH1525" s="74">
        <v>74.433479309082031</v>
      </c>
      <c r="FI1525" s="74">
        <v>78.740180969238281</v>
      </c>
      <c r="FJ1525" s="74">
        <v>81.679092407226563</v>
      </c>
      <c r="FK1525" s="74">
        <v>83.831741333007813</v>
      </c>
      <c r="FL1525" s="74">
        <v>84.932357788085938</v>
      </c>
      <c r="FM1525" s="74">
        <v>84.979087829589844</v>
      </c>
      <c r="FN1525" s="74">
        <v>83.733634948730469</v>
      </c>
      <c r="FO1525" s="74">
        <v>80.232856750488281</v>
      </c>
      <c r="FP1525" s="74">
        <v>76.278411865234375</v>
      </c>
      <c r="FQ1525" s="74">
        <v>73.475654602050781</v>
      </c>
      <c r="FR1525" s="74">
        <v>71.140922546386719</v>
      </c>
      <c r="FS1525" s="74">
        <v>69.458366394042969</v>
      </c>
      <c r="FT1525" s="74">
        <v>68.063735961914063</v>
      </c>
      <c r="FU1525" s="74">
        <v>0.58926570415496826</v>
      </c>
      <c r="FV1525" s="74">
        <v>0.51569753885269165</v>
      </c>
      <c r="FW1525" s="74">
        <v>0.64972180128097534</v>
      </c>
      <c r="FX1525" s="74">
        <v>0</v>
      </c>
      <c r="FY1525" s="74">
        <v>0.52300882339477539</v>
      </c>
      <c r="FZ1525" s="74">
        <v>666</v>
      </c>
      <c r="GA1525" s="74">
        <v>259.2642822265625</v>
      </c>
      <c r="GB1525" s="74">
        <v>22006.6090939641</v>
      </c>
      <c r="GC1525" s="74">
        <v>1</v>
      </c>
      <c r="GD1525" s="74">
        <v>5</v>
      </c>
      <c r="GE1525" s="74">
        <v>0</v>
      </c>
      <c r="GF1525" s="74">
        <v>2</v>
      </c>
      <c r="GG1525" t="s">
        <v>242</v>
      </c>
      <c r="GH1525" t="s">
        <v>243</v>
      </c>
      <c r="GI1525" t="s">
        <v>236</v>
      </c>
      <c r="GJ1525" s="47"/>
      <c r="GK1525" s="30"/>
    </row>
    <row r="1526" spans="1:193" x14ac:dyDescent="0.2">
      <c r="A1526" t="s">
        <v>175</v>
      </c>
      <c r="B1526" t="s">
        <v>241</v>
      </c>
      <c r="C1526" t="s">
        <v>181</v>
      </c>
      <c r="D1526" t="s">
        <v>185</v>
      </c>
      <c r="E1526" t="s">
        <v>222</v>
      </c>
      <c r="F1526" t="s">
        <v>273</v>
      </c>
      <c r="G1526" t="s">
        <v>275</v>
      </c>
      <c r="H1526" s="74">
        <v>0</v>
      </c>
      <c r="I1526" s="74"/>
      <c r="J1526" s="74"/>
      <c r="K1526" s="74"/>
      <c r="L1526" s="74"/>
      <c r="M1526" s="74"/>
      <c r="N1526" s="74"/>
      <c r="O1526" s="74"/>
      <c r="P1526" s="74"/>
      <c r="Q1526" s="74"/>
      <c r="R1526" s="74"/>
      <c r="S1526" s="74"/>
      <c r="T1526" s="74"/>
      <c r="U1526" s="74"/>
      <c r="V1526" s="74"/>
      <c r="W1526" s="74"/>
      <c r="X1526" s="74"/>
      <c r="Y1526" s="74"/>
      <c r="Z1526" s="74"/>
      <c r="AA1526" s="74"/>
      <c r="AB1526" s="74"/>
      <c r="AC1526" s="74"/>
      <c r="AD1526" s="74"/>
      <c r="AE1526" s="74"/>
      <c r="AF1526" s="74"/>
      <c r="AG1526" s="74"/>
      <c r="AH1526" s="74"/>
      <c r="AI1526" s="74"/>
      <c r="AJ1526" s="74"/>
      <c r="AK1526" s="74"/>
      <c r="AL1526" s="74"/>
      <c r="AM1526" s="74"/>
      <c r="AN1526" s="74"/>
      <c r="AO1526" s="74"/>
      <c r="AP1526" s="74"/>
      <c r="AQ1526" s="74"/>
      <c r="AR1526" s="74"/>
      <c r="AS1526" s="74"/>
      <c r="AT1526" s="74"/>
      <c r="AU1526" s="74"/>
      <c r="AV1526" s="74"/>
      <c r="AW1526" s="74"/>
      <c r="AX1526" s="74"/>
      <c r="AY1526" s="74"/>
      <c r="AZ1526" s="74"/>
      <c r="BA1526" s="74"/>
      <c r="BB1526" s="74"/>
      <c r="BC1526" s="74"/>
      <c r="BD1526" s="74"/>
      <c r="BE1526" s="74"/>
      <c r="BF1526" s="74"/>
      <c r="BG1526" s="74"/>
      <c r="BH1526" s="74"/>
      <c r="BI1526" s="74"/>
      <c r="BJ1526" s="74"/>
      <c r="BK1526" s="74"/>
      <c r="BL1526" s="74"/>
      <c r="BM1526" s="74"/>
      <c r="BN1526" s="74"/>
      <c r="BO1526" s="74"/>
      <c r="BP1526" s="74"/>
      <c r="BQ1526" s="74"/>
      <c r="BR1526" s="74"/>
      <c r="BS1526" s="74"/>
      <c r="BT1526" s="74"/>
      <c r="BU1526" s="74"/>
      <c r="BV1526" s="74"/>
      <c r="BW1526" s="74"/>
      <c r="BX1526" s="74"/>
      <c r="BY1526" s="74"/>
      <c r="BZ1526" s="74"/>
      <c r="CA1526" s="74"/>
      <c r="CB1526" s="74"/>
      <c r="CC1526" s="74"/>
      <c r="CD1526" s="74"/>
      <c r="CE1526" s="74"/>
      <c r="CF1526" s="74"/>
      <c r="CG1526" s="74"/>
      <c r="CH1526" s="74"/>
      <c r="CI1526" s="74"/>
      <c r="CJ1526" s="74"/>
      <c r="CK1526" s="74"/>
      <c r="CL1526" s="74"/>
      <c r="CM1526" s="74"/>
      <c r="CN1526" s="74"/>
      <c r="CO1526" s="74"/>
      <c r="CP1526" s="74"/>
      <c r="CQ1526" s="74"/>
      <c r="CR1526" s="74"/>
      <c r="CS1526" s="74"/>
      <c r="CT1526" s="74"/>
      <c r="CU1526" s="74"/>
      <c r="CV1526" s="74"/>
      <c r="CW1526" s="74"/>
      <c r="CX1526" s="74"/>
      <c r="CY1526" s="74"/>
      <c r="CZ1526" s="74"/>
      <c r="DA1526" s="74"/>
      <c r="DB1526" s="74"/>
      <c r="DC1526" s="74"/>
      <c r="DD1526" s="74"/>
      <c r="DE1526" s="74"/>
      <c r="DF1526" s="74"/>
      <c r="DG1526" s="74"/>
      <c r="DH1526" s="74"/>
      <c r="DI1526" s="74"/>
      <c r="DJ1526" s="74"/>
      <c r="DK1526" s="74"/>
      <c r="DL1526" s="74"/>
      <c r="DM1526" s="74"/>
      <c r="DN1526" s="74"/>
      <c r="DO1526" s="74"/>
      <c r="DP1526" s="74"/>
      <c r="DQ1526" s="74"/>
      <c r="DR1526" s="74"/>
      <c r="DS1526" s="74"/>
      <c r="DT1526" s="74"/>
      <c r="DU1526" s="74"/>
      <c r="DV1526" s="74"/>
      <c r="DW1526" s="74"/>
      <c r="DX1526" s="74"/>
      <c r="DY1526" s="74"/>
      <c r="DZ1526" s="74"/>
      <c r="EA1526" s="74"/>
      <c r="EB1526" s="74"/>
      <c r="EC1526" s="74"/>
      <c r="ED1526" s="74"/>
      <c r="EE1526" s="74"/>
      <c r="EF1526" s="74"/>
      <c r="EG1526" s="74"/>
      <c r="EH1526" s="74"/>
      <c r="EI1526" s="74"/>
      <c r="EJ1526" s="74"/>
      <c r="EK1526" s="74"/>
      <c r="EL1526" s="74"/>
      <c r="EM1526" s="74"/>
      <c r="EN1526" s="74"/>
      <c r="EO1526" s="74"/>
      <c r="EP1526" s="74"/>
      <c r="EQ1526" s="74"/>
      <c r="ER1526" s="74"/>
      <c r="ES1526" s="74"/>
      <c r="ET1526" s="74"/>
      <c r="EU1526" s="74"/>
      <c r="EV1526" s="74"/>
      <c r="EW1526" s="74"/>
      <c r="EX1526" s="74"/>
      <c r="EY1526" s="74"/>
      <c r="EZ1526" s="74"/>
      <c r="FA1526" s="74"/>
      <c r="FB1526" s="74"/>
      <c r="FC1526" s="74"/>
      <c r="FD1526" s="74"/>
      <c r="FE1526" s="74"/>
      <c r="FF1526" s="74"/>
      <c r="FG1526" s="74"/>
      <c r="FH1526" s="74"/>
      <c r="FI1526" s="74"/>
      <c r="FJ1526" s="74"/>
      <c r="FK1526" s="74"/>
      <c r="FL1526" s="74"/>
      <c r="FM1526" s="74"/>
      <c r="FN1526" s="74"/>
      <c r="FO1526" s="74"/>
      <c r="FP1526" s="74"/>
      <c r="FQ1526" s="74"/>
      <c r="FR1526" s="74"/>
      <c r="FS1526" s="74"/>
      <c r="FT1526" s="74"/>
      <c r="FU1526" s="74"/>
      <c r="FV1526" s="74"/>
      <c r="FW1526" s="74"/>
      <c r="FX1526" s="74"/>
      <c r="FY1526" s="74"/>
      <c r="FZ1526" s="74"/>
      <c r="GA1526" s="74"/>
      <c r="GB1526" s="74"/>
      <c r="GC1526" s="74">
        <v>0</v>
      </c>
      <c r="GD1526" s="74">
        <v>5</v>
      </c>
      <c r="GE1526" s="74">
        <v>0</v>
      </c>
      <c r="GF1526" s="74">
        <v>2</v>
      </c>
      <c r="GG1526" t="s">
        <v>242</v>
      </c>
      <c r="GH1526" t="s">
        <v>243</v>
      </c>
      <c r="GI1526" t="s">
        <v>236</v>
      </c>
      <c r="GJ1526" s="47"/>
      <c r="GK1526" s="30"/>
    </row>
    <row r="1527" spans="1:193" x14ac:dyDescent="0.2">
      <c r="A1527" t="s">
        <v>175</v>
      </c>
      <c r="B1527" t="s">
        <v>241</v>
      </c>
      <c r="C1527" t="s">
        <v>181</v>
      </c>
      <c r="D1527" t="s">
        <v>185</v>
      </c>
      <c r="E1527" t="s">
        <v>223</v>
      </c>
      <c r="F1527" t="s">
        <v>273</v>
      </c>
      <c r="G1527" t="s">
        <v>275</v>
      </c>
      <c r="H1527" s="74">
        <v>0</v>
      </c>
      <c r="I1527" s="74"/>
      <c r="J1527" s="74"/>
      <c r="K1527" s="74"/>
      <c r="L1527" s="74"/>
      <c r="M1527" s="74"/>
      <c r="N1527" s="74"/>
      <c r="O1527" s="74"/>
      <c r="P1527" s="74"/>
      <c r="Q1527" s="74"/>
      <c r="R1527" s="74"/>
      <c r="S1527" s="74"/>
      <c r="T1527" s="74"/>
      <c r="U1527" s="74"/>
      <c r="V1527" s="74"/>
      <c r="W1527" s="74"/>
      <c r="X1527" s="74"/>
      <c r="Y1527" s="74"/>
      <c r="Z1527" s="74"/>
      <c r="AA1527" s="74"/>
      <c r="AB1527" s="74"/>
      <c r="AC1527" s="74"/>
      <c r="AD1527" s="74"/>
      <c r="AE1527" s="74"/>
      <c r="AF1527" s="74"/>
      <c r="AG1527" s="74"/>
      <c r="AH1527" s="74"/>
      <c r="AI1527" s="74"/>
      <c r="AJ1527" s="74"/>
      <c r="AK1527" s="74"/>
      <c r="AL1527" s="74"/>
      <c r="AM1527" s="74"/>
      <c r="AN1527" s="74"/>
      <c r="AO1527" s="74"/>
      <c r="AP1527" s="74"/>
      <c r="AQ1527" s="74"/>
      <c r="AR1527" s="74"/>
      <c r="AS1527" s="74"/>
      <c r="AT1527" s="74"/>
      <c r="AU1527" s="74"/>
      <c r="AV1527" s="74"/>
      <c r="AW1527" s="74"/>
      <c r="AX1527" s="74"/>
      <c r="AY1527" s="74"/>
      <c r="AZ1527" s="74"/>
      <c r="BA1527" s="74"/>
      <c r="BB1527" s="74"/>
      <c r="BC1527" s="74"/>
      <c r="BD1527" s="74"/>
      <c r="BE1527" s="74"/>
      <c r="BF1527" s="74"/>
      <c r="BG1527" s="74"/>
      <c r="BH1527" s="74"/>
      <c r="BI1527" s="74"/>
      <c r="BJ1527" s="74"/>
      <c r="BK1527" s="74"/>
      <c r="BL1527" s="74"/>
      <c r="BM1527" s="74"/>
      <c r="BN1527" s="74"/>
      <c r="BO1527" s="74"/>
      <c r="BP1527" s="74"/>
      <c r="BQ1527" s="74"/>
      <c r="BR1527" s="74"/>
      <c r="BS1527" s="74"/>
      <c r="BT1527" s="74"/>
      <c r="BU1527" s="74"/>
      <c r="BV1527" s="74"/>
      <c r="BW1527" s="74"/>
      <c r="BX1527" s="74"/>
      <c r="BY1527" s="74"/>
      <c r="BZ1527" s="74"/>
      <c r="CA1527" s="74"/>
      <c r="CB1527" s="74"/>
      <c r="CC1527" s="74"/>
      <c r="CD1527" s="74"/>
      <c r="CE1527" s="74"/>
      <c r="CF1527" s="74"/>
      <c r="CG1527" s="74"/>
      <c r="CH1527" s="74"/>
      <c r="CI1527" s="74"/>
      <c r="CJ1527" s="74"/>
      <c r="CK1527" s="74"/>
      <c r="CL1527" s="74"/>
      <c r="CM1527" s="74"/>
      <c r="CN1527" s="74"/>
      <c r="CO1527" s="74"/>
      <c r="CP1527" s="74"/>
      <c r="CQ1527" s="74"/>
      <c r="CR1527" s="74"/>
      <c r="CS1527" s="74"/>
      <c r="CT1527" s="74"/>
      <c r="CU1527" s="74"/>
      <c r="CV1527" s="74"/>
      <c r="CW1527" s="74"/>
      <c r="CX1527" s="74"/>
      <c r="CY1527" s="74"/>
      <c r="CZ1527" s="74"/>
      <c r="DA1527" s="74"/>
      <c r="DB1527" s="74"/>
      <c r="DC1527" s="74"/>
      <c r="DD1527" s="74"/>
      <c r="DE1527" s="74"/>
      <c r="DF1527" s="74"/>
      <c r="DG1527" s="74"/>
      <c r="DH1527" s="74"/>
      <c r="DI1527" s="74"/>
      <c r="DJ1527" s="74"/>
      <c r="DK1527" s="74"/>
      <c r="DL1527" s="74"/>
      <c r="DM1527" s="74"/>
      <c r="DN1527" s="74"/>
      <c r="DO1527" s="74"/>
      <c r="DP1527" s="74"/>
      <c r="DQ1527" s="74"/>
      <c r="DR1527" s="74"/>
      <c r="DS1527" s="74"/>
      <c r="DT1527" s="74"/>
      <c r="DU1527" s="74"/>
      <c r="DV1527" s="74"/>
      <c r="DW1527" s="74"/>
      <c r="DX1527" s="74"/>
      <c r="DY1527" s="74"/>
      <c r="DZ1527" s="74"/>
      <c r="EA1527" s="74"/>
      <c r="EB1527" s="74"/>
      <c r="EC1527" s="74"/>
      <c r="ED1527" s="74"/>
      <c r="EE1527" s="74"/>
      <c r="EF1527" s="74"/>
      <c r="EG1527" s="74"/>
      <c r="EH1527" s="74"/>
      <c r="EI1527" s="74"/>
      <c r="EJ1527" s="74"/>
      <c r="EK1527" s="74"/>
      <c r="EL1527" s="74"/>
      <c r="EM1527" s="74"/>
      <c r="EN1527" s="74"/>
      <c r="EO1527" s="74"/>
      <c r="EP1527" s="74"/>
      <c r="EQ1527" s="74"/>
      <c r="ER1527" s="74"/>
      <c r="ES1527" s="74"/>
      <c r="ET1527" s="74"/>
      <c r="EU1527" s="74"/>
      <c r="EV1527" s="74"/>
      <c r="EW1527" s="74"/>
      <c r="EX1527" s="74"/>
      <c r="EY1527" s="74"/>
      <c r="EZ1527" s="74"/>
      <c r="FA1527" s="74"/>
      <c r="FB1527" s="74"/>
      <c r="FC1527" s="74"/>
      <c r="FD1527" s="74"/>
      <c r="FE1527" s="74"/>
      <c r="FF1527" s="74"/>
      <c r="FG1527" s="74"/>
      <c r="FH1527" s="74"/>
      <c r="FI1527" s="74"/>
      <c r="FJ1527" s="74"/>
      <c r="FK1527" s="74"/>
      <c r="FL1527" s="74"/>
      <c r="FM1527" s="74"/>
      <c r="FN1527" s="74"/>
      <c r="FO1527" s="74"/>
      <c r="FP1527" s="74"/>
      <c r="FQ1527" s="74"/>
      <c r="FR1527" s="74"/>
      <c r="FS1527" s="74"/>
      <c r="FT1527" s="74"/>
      <c r="FU1527" s="74"/>
      <c r="FV1527" s="74"/>
      <c r="FW1527" s="74"/>
      <c r="FX1527" s="74"/>
      <c r="FY1527" s="74"/>
      <c r="FZ1527" s="74">
        <v>3</v>
      </c>
      <c r="GA1527" s="74">
        <v>28.645925521850586</v>
      </c>
      <c r="GB1527" s="74">
        <v>50.374999046325684</v>
      </c>
      <c r="GC1527" s="74">
        <v>0</v>
      </c>
      <c r="GD1527" s="74">
        <v>5</v>
      </c>
      <c r="GE1527" s="74">
        <v>0</v>
      </c>
      <c r="GF1527" s="74">
        <v>2</v>
      </c>
      <c r="GG1527" t="s">
        <v>242</v>
      </c>
      <c r="GH1527" t="s">
        <v>243</v>
      </c>
      <c r="GI1527" t="s">
        <v>236</v>
      </c>
      <c r="GJ1527" s="47"/>
      <c r="GK1527" s="30"/>
    </row>
    <row r="1528" spans="1:193" x14ac:dyDescent="0.2">
      <c r="A1528" t="s">
        <v>175</v>
      </c>
      <c r="B1528" t="s">
        <v>241</v>
      </c>
      <c r="C1528" t="s">
        <v>181</v>
      </c>
      <c r="D1528" t="s">
        <v>185</v>
      </c>
      <c r="E1528" t="s">
        <v>224</v>
      </c>
      <c r="F1528" t="s">
        <v>273</v>
      </c>
      <c r="G1528" t="s">
        <v>275</v>
      </c>
      <c r="H1528" s="74">
        <v>0</v>
      </c>
      <c r="I1528" s="74"/>
      <c r="J1528" s="74"/>
      <c r="K1528" s="74"/>
      <c r="L1528" s="74"/>
      <c r="M1528" s="74"/>
      <c r="N1528" s="74"/>
      <c r="O1528" s="74"/>
      <c r="P1528" s="74"/>
      <c r="Q1528" s="74"/>
      <c r="R1528" s="74"/>
      <c r="S1528" s="74"/>
      <c r="T1528" s="74"/>
      <c r="U1528" s="74"/>
      <c r="V1528" s="74"/>
      <c r="W1528" s="74"/>
      <c r="X1528" s="74"/>
      <c r="Y1528" s="74"/>
      <c r="Z1528" s="74"/>
      <c r="AA1528" s="74"/>
      <c r="AB1528" s="74"/>
      <c r="AC1528" s="74"/>
      <c r="AD1528" s="74"/>
      <c r="AE1528" s="74"/>
      <c r="AF1528" s="74"/>
      <c r="AG1528" s="74"/>
      <c r="AH1528" s="74"/>
      <c r="AI1528" s="74"/>
      <c r="AJ1528" s="74"/>
      <c r="AK1528" s="74"/>
      <c r="AL1528" s="74"/>
      <c r="AM1528" s="74"/>
      <c r="AN1528" s="74"/>
      <c r="AO1528" s="74"/>
      <c r="AP1528" s="74"/>
      <c r="AQ1528" s="74"/>
      <c r="AR1528" s="74"/>
      <c r="AS1528" s="74"/>
      <c r="AT1528" s="74"/>
      <c r="AU1528" s="74"/>
      <c r="AV1528" s="74"/>
      <c r="AW1528" s="74"/>
      <c r="AX1528" s="74"/>
      <c r="AY1528" s="74"/>
      <c r="AZ1528" s="74"/>
      <c r="BA1528" s="74"/>
      <c r="BB1528" s="74"/>
      <c r="BC1528" s="74"/>
      <c r="BD1528" s="74"/>
      <c r="BE1528" s="74"/>
      <c r="BF1528" s="74"/>
      <c r="BG1528" s="74"/>
      <c r="BH1528" s="74"/>
      <c r="BI1528" s="74"/>
      <c r="BJ1528" s="74"/>
      <c r="BK1528" s="74"/>
      <c r="BL1528" s="74"/>
      <c r="BM1528" s="74"/>
      <c r="BN1528" s="74"/>
      <c r="BO1528" s="74"/>
      <c r="BP1528" s="74"/>
      <c r="BQ1528" s="74"/>
      <c r="BR1528" s="74"/>
      <c r="BS1528" s="74"/>
      <c r="BT1528" s="74"/>
      <c r="BU1528" s="74"/>
      <c r="BV1528" s="74"/>
      <c r="BW1528" s="74"/>
      <c r="BX1528" s="74"/>
      <c r="BY1528" s="74"/>
      <c r="BZ1528" s="74"/>
      <c r="CA1528" s="74"/>
      <c r="CB1528" s="74"/>
      <c r="CC1528" s="74"/>
      <c r="CD1528" s="74"/>
      <c r="CE1528" s="74"/>
      <c r="CF1528" s="74"/>
      <c r="CG1528" s="74"/>
      <c r="CH1528" s="74"/>
      <c r="CI1528" s="74"/>
      <c r="CJ1528" s="74"/>
      <c r="CK1528" s="74"/>
      <c r="CL1528" s="74"/>
      <c r="CM1528" s="74"/>
      <c r="CN1528" s="74"/>
      <c r="CO1528" s="74"/>
      <c r="CP1528" s="74"/>
      <c r="CQ1528" s="74"/>
      <c r="CR1528" s="74"/>
      <c r="CS1528" s="74"/>
      <c r="CT1528" s="74"/>
      <c r="CU1528" s="74"/>
      <c r="CV1528" s="74"/>
      <c r="CW1528" s="74"/>
      <c r="CX1528" s="74"/>
      <c r="CY1528" s="74"/>
      <c r="CZ1528" s="74"/>
      <c r="DA1528" s="74"/>
      <c r="DB1528" s="74"/>
      <c r="DC1528" s="74"/>
      <c r="DD1528" s="74"/>
      <c r="DE1528" s="74"/>
      <c r="DF1528" s="74"/>
      <c r="DG1528" s="74"/>
      <c r="DH1528" s="74"/>
      <c r="DI1528" s="74"/>
      <c r="DJ1528" s="74"/>
      <c r="DK1528" s="74"/>
      <c r="DL1528" s="74"/>
      <c r="DM1528" s="74"/>
      <c r="DN1528" s="74"/>
      <c r="DO1528" s="74"/>
      <c r="DP1528" s="74"/>
      <c r="DQ1528" s="74"/>
      <c r="DR1528" s="74"/>
      <c r="DS1528" s="74"/>
      <c r="DT1528" s="74"/>
      <c r="DU1528" s="74"/>
      <c r="DV1528" s="74"/>
      <c r="DW1528" s="74"/>
      <c r="DX1528" s="74"/>
      <c r="DY1528" s="74"/>
      <c r="DZ1528" s="74"/>
      <c r="EA1528" s="74"/>
      <c r="EB1528" s="74"/>
      <c r="EC1528" s="74"/>
      <c r="ED1528" s="74"/>
      <c r="EE1528" s="74"/>
      <c r="EF1528" s="74"/>
      <c r="EG1528" s="74"/>
      <c r="EH1528" s="74"/>
      <c r="EI1528" s="74"/>
      <c r="EJ1528" s="74"/>
      <c r="EK1528" s="74"/>
      <c r="EL1528" s="74"/>
      <c r="EM1528" s="74"/>
      <c r="EN1528" s="74"/>
      <c r="EO1528" s="74"/>
      <c r="EP1528" s="74"/>
      <c r="EQ1528" s="74"/>
      <c r="ER1528" s="74"/>
      <c r="ES1528" s="74"/>
      <c r="ET1528" s="74"/>
      <c r="EU1528" s="74"/>
      <c r="EV1528" s="74"/>
      <c r="EW1528" s="74"/>
      <c r="EX1528" s="74"/>
      <c r="EY1528" s="74"/>
      <c r="EZ1528" s="74"/>
      <c r="FA1528" s="74"/>
      <c r="FB1528" s="74"/>
      <c r="FC1528" s="74"/>
      <c r="FD1528" s="74"/>
      <c r="FE1528" s="74"/>
      <c r="FF1528" s="74"/>
      <c r="FG1528" s="74"/>
      <c r="FH1528" s="74"/>
      <c r="FI1528" s="74"/>
      <c r="FJ1528" s="74"/>
      <c r="FK1528" s="74"/>
      <c r="FL1528" s="74"/>
      <c r="FM1528" s="74"/>
      <c r="FN1528" s="74"/>
      <c r="FO1528" s="74"/>
      <c r="FP1528" s="74"/>
      <c r="FQ1528" s="74"/>
      <c r="FR1528" s="74"/>
      <c r="FS1528" s="74"/>
      <c r="FT1528" s="74"/>
      <c r="FU1528" s="74"/>
      <c r="FV1528" s="74"/>
      <c r="FW1528" s="74"/>
      <c r="FX1528" s="74"/>
      <c r="FY1528" s="74"/>
      <c r="FZ1528" s="74">
        <v>11</v>
      </c>
      <c r="GA1528" s="74">
        <v>41.481666564941406</v>
      </c>
      <c r="GB1528" s="74">
        <v>283.28581714630127</v>
      </c>
      <c r="GC1528" s="74">
        <v>0</v>
      </c>
      <c r="GD1528" s="74">
        <v>5</v>
      </c>
      <c r="GE1528" s="74">
        <v>0</v>
      </c>
      <c r="GF1528" s="74">
        <v>2</v>
      </c>
      <c r="GG1528" t="s">
        <v>242</v>
      </c>
      <c r="GH1528" t="s">
        <v>243</v>
      </c>
      <c r="GI1528" t="s">
        <v>236</v>
      </c>
      <c r="GJ1528" s="47"/>
      <c r="GK1528" s="30"/>
    </row>
    <row r="1529" spans="1:193" x14ac:dyDescent="0.2">
      <c r="A1529" t="s">
        <v>175</v>
      </c>
      <c r="B1529" t="s">
        <v>241</v>
      </c>
      <c r="C1529" t="s">
        <v>181</v>
      </c>
      <c r="D1529" t="s">
        <v>185</v>
      </c>
      <c r="E1529" t="s">
        <v>220</v>
      </c>
      <c r="F1529" t="s">
        <v>273</v>
      </c>
      <c r="G1529" t="s">
        <v>275</v>
      </c>
      <c r="H1529" s="74">
        <v>128</v>
      </c>
      <c r="I1529" s="74">
        <v>14.793992042541504</v>
      </c>
      <c r="J1529" s="74">
        <v>14.359912872314453</v>
      </c>
      <c r="K1529" s="74">
        <v>15.518413543701172</v>
      </c>
      <c r="L1529" s="74">
        <v>16.466348648071289</v>
      </c>
      <c r="M1529" s="74">
        <v>19.112697601318359</v>
      </c>
      <c r="N1529" s="74">
        <v>25.831245422363281</v>
      </c>
      <c r="O1529" s="74">
        <v>36.532367706298828</v>
      </c>
      <c r="P1529" s="74">
        <v>49.443557739257813</v>
      </c>
      <c r="Q1529" s="74">
        <v>50.262752532958984</v>
      </c>
      <c r="R1529" s="74">
        <v>51.986881256103516</v>
      </c>
      <c r="S1529" s="74">
        <v>53.401268005371094</v>
      </c>
      <c r="T1529" s="74">
        <v>56.091438293457031</v>
      </c>
      <c r="U1529" s="74">
        <v>53.447761535644531</v>
      </c>
      <c r="V1529" s="74">
        <v>52.756454467773438</v>
      </c>
      <c r="W1529" s="74">
        <v>44.100334167480469</v>
      </c>
      <c r="X1529" s="74">
        <v>35.950645446777344</v>
      </c>
      <c r="Y1529" s="74">
        <v>33.727252960205078</v>
      </c>
      <c r="Z1529" s="74">
        <v>27.694156646728516</v>
      </c>
      <c r="AA1529" s="74">
        <v>23.995981216430664</v>
      </c>
      <c r="AB1529" s="74">
        <v>23.303707122802734</v>
      </c>
      <c r="AC1529" s="74">
        <v>19.492462158203125</v>
      </c>
      <c r="AD1529" s="74">
        <v>17.169816970825195</v>
      </c>
      <c r="AE1529" s="74">
        <v>16.109272003173828</v>
      </c>
      <c r="AF1529" s="74">
        <v>15.613616943359375</v>
      </c>
      <c r="AG1529" s="74">
        <v>-0.73715436458587646</v>
      </c>
      <c r="AH1529" s="74">
        <v>-0.78402560949325562</v>
      </c>
      <c r="AI1529" s="74">
        <v>-0.58215963840484619</v>
      </c>
      <c r="AJ1529" s="74">
        <v>-0.68025660514831543</v>
      </c>
      <c r="AK1529" s="74">
        <v>-0.62129771709442139</v>
      </c>
      <c r="AL1529" s="74">
        <v>-1.3514642715454102</v>
      </c>
      <c r="AM1529" s="74">
        <v>-1.9232141971588135</v>
      </c>
      <c r="AN1529" s="74">
        <v>-3.0202832221984863</v>
      </c>
      <c r="AO1529" s="74">
        <v>-2.5242211818695068</v>
      </c>
      <c r="AP1529" s="74">
        <v>-2.0723576545715332</v>
      </c>
      <c r="AQ1529" s="74">
        <v>-1.9235410690307617</v>
      </c>
      <c r="AR1529" s="74">
        <v>-1.8700889348983765</v>
      </c>
      <c r="AS1529" s="74">
        <v>-2.1883788108825684</v>
      </c>
      <c r="AT1529" s="74">
        <v>-1.6807574033737183</v>
      </c>
      <c r="AU1529" s="74">
        <v>-1.1835802793502808</v>
      </c>
      <c r="AV1529" s="74">
        <v>-0.52126693725585938</v>
      </c>
      <c r="AW1529" s="74">
        <v>0.12150418758392334</v>
      </c>
      <c r="AX1529" s="74">
        <v>-5.0879031419754028E-2</v>
      </c>
      <c r="AY1529" s="74">
        <v>5.1767926663160324E-2</v>
      </c>
      <c r="AZ1529" s="74">
        <v>-0.38352406024932861</v>
      </c>
      <c r="BA1529" s="74">
        <v>-0.65716755390167236</v>
      </c>
      <c r="BB1529" s="74">
        <v>-0.59009426832199097</v>
      </c>
      <c r="BC1529" s="74">
        <v>-0.48610997200012207</v>
      </c>
      <c r="BD1529" s="74">
        <v>-0.40652486681938171</v>
      </c>
      <c r="BE1529" s="74">
        <v>-0.49169069528579712</v>
      </c>
      <c r="BF1529" s="74">
        <v>-0.53515613079071045</v>
      </c>
      <c r="BG1529" s="74">
        <v>-0.32729402184486389</v>
      </c>
      <c r="BH1529" s="74">
        <v>-0.40617910027503967</v>
      </c>
      <c r="BI1529" s="74">
        <v>-0.2965485155582428</v>
      </c>
      <c r="BJ1529" s="74">
        <v>-0.88488167524337769</v>
      </c>
      <c r="BK1529" s="74">
        <v>-1.3666328191757202</v>
      </c>
      <c r="BL1529" s="74">
        <v>-2.2889254093170166</v>
      </c>
      <c r="BM1529" s="74">
        <v>-1.6690186262130737</v>
      </c>
      <c r="BN1529" s="74">
        <v>-1.1201696395874023</v>
      </c>
      <c r="BO1529" s="74">
        <v>-0.97732305526733398</v>
      </c>
      <c r="BP1529" s="74">
        <v>-0.98744398355484009</v>
      </c>
      <c r="BQ1529" s="74">
        <v>-1.3245679140090942</v>
      </c>
      <c r="BR1529" s="74">
        <v>-0.80641269683837891</v>
      </c>
      <c r="BS1529" s="74">
        <v>-0.4004426896572113</v>
      </c>
      <c r="BT1529" s="74">
        <v>0.16120769083499908</v>
      </c>
      <c r="BU1529" s="74">
        <v>0.76776582002639771</v>
      </c>
      <c r="BV1529" s="74">
        <v>0.5103302001953125</v>
      </c>
      <c r="BW1529" s="74">
        <v>0.53041601181030273</v>
      </c>
      <c r="BX1529" s="74">
        <v>4.7089152038097382E-2</v>
      </c>
      <c r="BY1529" s="74">
        <v>-0.28773227334022522</v>
      </c>
      <c r="BZ1529" s="74">
        <v>-0.26344576478004456</v>
      </c>
      <c r="CA1529" s="74">
        <v>-0.19055953621864319</v>
      </c>
      <c r="CB1529" s="74">
        <v>-0.15287259221076965</v>
      </c>
      <c r="CC1529" s="74">
        <v>-0.32168328762054443</v>
      </c>
      <c r="CD1529" s="74">
        <v>-0.36278989911079407</v>
      </c>
      <c r="CE1529" s="74">
        <v>-0.15077488124370575</v>
      </c>
      <c r="CF1529" s="74">
        <v>-0.2163538783788681</v>
      </c>
      <c r="CG1529" s="74">
        <v>-7.1628198027610779E-2</v>
      </c>
      <c r="CH1529" s="74">
        <v>-0.56172788143157959</v>
      </c>
      <c r="CI1529" s="74">
        <v>-0.98114645481109619</v>
      </c>
      <c r="CJ1529" s="74">
        <v>-1.7823892831802368</v>
      </c>
      <c r="CK1529" s="74">
        <v>-1.076708197593689</v>
      </c>
      <c r="CL1529" s="74">
        <v>-0.46068733930587769</v>
      </c>
      <c r="CM1529" s="74">
        <v>-0.3219752311706543</v>
      </c>
      <c r="CN1529" s="74">
        <v>-0.3761267364025116</v>
      </c>
      <c r="CO1529" s="74">
        <v>-0.72629517316818237</v>
      </c>
      <c r="CP1529" s="74">
        <v>-0.20084434747695923</v>
      </c>
      <c r="CQ1529" s="74">
        <v>0.14195597171783447</v>
      </c>
      <c r="CR1529" s="74">
        <v>0.63388752937316895</v>
      </c>
      <c r="CS1529" s="74">
        <v>1.2153646945953369</v>
      </c>
      <c r="CT1529" s="74">
        <v>0.89902198314666748</v>
      </c>
      <c r="CU1529" s="74">
        <v>0.86192625761032104</v>
      </c>
      <c r="CV1529" s="74">
        <v>0.34533053636550903</v>
      </c>
      <c r="CW1529" s="74">
        <v>-3.18625308573246E-2</v>
      </c>
      <c r="CX1529" s="74">
        <v>-3.7210017442703247E-2</v>
      </c>
      <c r="CY1529" s="74">
        <v>1.4137773774564266E-2</v>
      </c>
      <c r="CZ1529" s="74">
        <v>2.2806171327829361E-2</v>
      </c>
      <c r="DA1529" s="74">
        <v>-0.15167590975761414</v>
      </c>
      <c r="DB1529" s="74">
        <v>-0.19042366743087769</v>
      </c>
      <c r="DC1529" s="74">
        <v>2.5744253769516945E-2</v>
      </c>
      <c r="DD1529" s="74">
        <v>-2.6528645306825638E-2</v>
      </c>
      <c r="DE1529" s="74">
        <v>0.15329211950302124</v>
      </c>
      <c r="DF1529" s="74">
        <v>-0.23857419192790985</v>
      </c>
      <c r="DG1529" s="74">
        <v>-0.59566003084182739</v>
      </c>
      <c r="DH1529" s="74">
        <v>-1.2758530378341675</v>
      </c>
      <c r="DI1529" s="74">
        <v>-0.48439767956733704</v>
      </c>
      <c r="DJ1529" s="74">
        <v>0.19879505038261414</v>
      </c>
      <c r="DK1529" s="74">
        <v>0.33337253332138062</v>
      </c>
      <c r="DL1529" s="74">
        <v>0.23519052565097809</v>
      </c>
      <c r="DM1529" s="74">
        <v>-0.12802240252494812</v>
      </c>
      <c r="DN1529" s="74">
        <v>0.40472406148910522</v>
      </c>
      <c r="DO1529" s="74">
        <v>0.68435460329055786</v>
      </c>
      <c r="DP1529" s="74">
        <v>1.1065673828125</v>
      </c>
      <c r="DQ1529" s="74">
        <v>1.6629635095596313</v>
      </c>
      <c r="DR1529" s="74">
        <v>1.2877137660980225</v>
      </c>
      <c r="DS1529" s="74">
        <v>1.1934365034103394</v>
      </c>
      <c r="DT1529" s="74">
        <v>0.64357197284698486</v>
      </c>
      <c r="DU1529" s="74">
        <v>0.22400721907615662</v>
      </c>
      <c r="DV1529" s="74">
        <v>0.18902572989463806</v>
      </c>
      <c r="DW1529" s="74">
        <v>0.21883508563041687</v>
      </c>
      <c r="DX1529" s="74">
        <v>0.19848495721817017</v>
      </c>
      <c r="DY1529" s="74">
        <v>9.3787766993045807E-2</v>
      </c>
      <c r="DZ1529" s="74">
        <v>5.8445770293474197E-2</v>
      </c>
      <c r="EA1529" s="74">
        <v>0.2806098461151123</v>
      </c>
      <c r="EB1529" s="74">
        <v>0.24754883348941803</v>
      </c>
      <c r="EC1529" s="74">
        <v>0.47804132103919983</v>
      </c>
      <c r="ED1529" s="74">
        <v>0.2280084490776062</v>
      </c>
      <c r="EE1529" s="74">
        <v>-3.9078798145055771E-2</v>
      </c>
      <c r="EF1529" s="74">
        <v>-0.5444951057434082</v>
      </c>
      <c r="EG1529" s="74">
        <v>0.37080457806587219</v>
      </c>
      <c r="EH1529" s="74">
        <v>1.1509828567504883</v>
      </c>
      <c r="EI1529" s="74">
        <v>1.2795906066894531</v>
      </c>
      <c r="EJ1529" s="74">
        <v>1.117835521697998</v>
      </c>
      <c r="EK1529" s="74">
        <v>0.73578846454620361</v>
      </c>
      <c r="EL1529" s="74">
        <v>1.2790685892105103</v>
      </c>
      <c r="EM1529" s="74">
        <v>1.4674922227859497</v>
      </c>
      <c r="EN1529" s="74">
        <v>1.7890419960021973</v>
      </c>
      <c r="EO1529" s="74">
        <v>2.3092250823974609</v>
      </c>
      <c r="EP1529" s="74">
        <v>1.8489230871200562</v>
      </c>
      <c r="EQ1529" s="74">
        <v>1.6720845699310303</v>
      </c>
      <c r="ER1529" s="74">
        <v>1.0741851329803467</v>
      </c>
      <c r="ES1529" s="74">
        <v>0.59344244003295898</v>
      </c>
      <c r="ET1529" s="74">
        <v>0.51567423343658447</v>
      </c>
      <c r="EU1529" s="74">
        <v>0.51438552141189575</v>
      </c>
      <c r="EV1529" s="74">
        <v>0.45213720202445984</v>
      </c>
      <c r="EW1529" s="74">
        <v>43.841011047363281</v>
      </c>
      <c r="EX1529" s="74">
        <v>45.188198089599609</v>
      </c>
      <c r="EY1529" s="74">
        <v>45.314956665039063</v>
      </c>
      <c r="EZ1529" s="74">
        <v>46.027217864990234</v>
      </c>
      <c r="FA1529" s="74">
        <v>47.599533081054688</v>
      </c>
      <c r="FB1529" s="74">
        <v>48.152683258056641</v>
      </c>
      <c r="FC1529" s="74">
        <v>48.188587188720703</v>
      </c>
      <c r="FD1529" s="74">
        <v>48.116157531738281</v>
      </c>
      <c r="FE1529" s="74">
        <v>48.353641510009766</v>
      </c>
      <c r="FF1529" s="74">
        <v>48.700458526611328</v>
      </c>
      <c r="FG1529" s="74">
        <v>46.811908721923828</v>
      </c>
      <c r="FH1529" s="74">
        <v>46.918689727783203</v>
      </c>
      <c r="FI1529" s="74">
        <v>47.639389038085938</v>
      </c>
      <c r="FJ1529" s="74">
        <v>48.30267333984375</v>
      </c>
      <c r="FK1529" s="74">
        <v>49.22271728515625</v>
      </c>
      <c r="FL1529" s="74">
        <v>47.807121276855469</v>
      </c>
      <c r="FM1529" s="74">
        <v>47.719818115234375</v>
      </c>
      <c r="FN1529" s="74">
        <v>47.039699554443359</v>
      </c>
      <c r="FO1529" s="74">
        <v>45.017055511474609</v>
      </c>
      <c r="FP1529" s="74">
        <v>44.930309295654297</v>
      </c>
      <c r="FQ1529" s="74">
        <v>44.167938232421875</v>
      </c>
      <c r="FR1529" s="74">
        <v>42.921276092529297</v>
      </c>
      <c r="FS1529" s="74">
        <v>43.071132659912109</v>
      </c>
      <c r="FT1529" s="74">
        <v>42.179733276367188</v>
      </c>
      <c r="FU1529" s="74">
        <v>0.53599017858505249</v>
      </c>
      <c r="FV1529" s="74">
        <v>0.54614293575286865</v>
      </c>
      <c r="FW1529" s="74">
        <v>0.54300552606582642</v>
      </c>
      <c r="FX1529" s="74">
        <v>0</v>
      </c>
      <c r="FY1529" s="74">
        <v>1.9034483432769775</v>
      </c>
      <c r="FZ1529" s="74">
        <v>121</v>
      </c>
      <c r="GA1529" s="74">
        <v>102.65937805175781</v>
      </c>
      <c r="GB1529" s="74">
        <v>4284.8324503898621</v>
      </c>
      <c r="GC1529" s="74">
        <v>1</v>
      </c>
      <c r="GD1529" s="74">
        <v>5</v>
      </c>
      <c r="GE1529" s="74">
        <v>0</v>
      </c>
      <c r="GF1529" s="74">
        <v>2</v>
      </c>
      <c r="GG1529" t="s">
        <v>242</v>
      </c>
      <c r="GH1529" t="s">
        <v>243</v>
      </c>
      <c r="GI1529" t="s">
        <v>236</v>
      </c>
      <c r="GJ1529" s="47"/>
      <c r="GK1529" s="30"/>
    </row>
    <row r="1530" spans="1:193" x14ac:dyDescent="0.2">
      <c r="A1530" t="s">
        <v>175</v>
      </c>
      <c r="B1530" t="s">
        <v>241</v>
      </c>
      <c r="C1530" t="s">
        <v>181</v>
      </c>
      <c r="D1530" t="s">
        <v>185</v>
      </c>
      <c r="E1530" t="s">
        <v>221</v>
      </c>
      <c r="F1530" t="s">
        <v>273</v>
      </c>
      <c r="G1530" t="s">
        <v>275</v>
      </c>
      <c r="H1530" s="74">
        <v>280</v>
      </c>
      <c r="I1530" s="74">
        <v>15.416722297668457</v>
      </c>
      <c r="J1530" s="74">
        <v>15.655093193054199</v>
      </c>
      <c r="K1530" s="74">
        <v>16.632587432861328</v>
      </c>
      <c r="L1530" s="74">
        <v>17.440254211425781</v>
      </c>
      <c r="M1530" s="74">
        <v>22.681211471557617</v>
      </c>
      <c r="N1530" s="74">
        <v>36.704952239990234</v>
      </c>
      <c r="O1530" s="74">
        <v>55.259723663330078</v>
      </c>
      <c r="P1530" s="74">
        <v>67.383003234863281</v>
      </c>
      <c r="Q1530" s="74">
        <v>65.054161071777344</v>
      </c>
      <c r="R1530" s="74">
        <v>63.211082458496094</v>
      </c>
      <c r="S1530" s="74">
        <v>60.026836395263672</v>
      </c>
      <c r="T1530" s="74">
        <v>58.772743225097656</v>
      </c>
      <c r="U1530" s="74">
        <v>56.401008605957031</v>
      </c>
      <c r="V1530" s="74">
        <v>54.268054962158203</v>
      </c>
      <c r="W1530" s="74">
        <v>48.260215759277344</v>
      </c>
      <c r="X1530" s="74">
        <v>39.986263275146484</v>
      </c>
      <c r="Y1530" s="74">
        <v>33.939800262451172</v>
      </c>
      <c r="Z1530" s="74">
        <v>30.986616134643555</v>
      </c>
      <c r="AA1530" s="74">
        <v>27.221462249755859</v>
      </c>
      <c r="AB1530" s="74">
        <v>26.962142944335938</v>
      </c>
      <c r="AC1530" s="74">
        <v>22.780542373657227</v>
      </c>
      <c r="AD1530" s="74">
        <v>19.039312362670898</v>
      </c>
      <c r="AE1530" s="74">
        <v>17.801792144775391</v>
      </c>
      <c r="AF1530" s="74">
        <v>16.279443740844727</v>
      </c>
      <c r="AG1530" s="74">
        <v>-0.73715436458587646</v>
      </c>
      <c r="AH1530" s="74">
        <v>-0.78402554988861084</v>
      </c>
      <c r="AI1530" s="74">
        <v>-0.58215963840484619</v>
      </c>
      <c r="AJ1530" s="74">
        <v>-0.68025654554367065</v>
      </c>
      <c r="AK1530" s="74">
        <v>-0.62129771709442139</v>
      </c>
      <c r="AL1530" s="74">
        <v>-1.3514641523361206</v>
      </c>
      <c r="AM1530" s="74">
        <v>-1.9232140779495239</v>
      </c>
      <c r="AN1530" s="74">
        <v>-3.0202834606170654</v>
      </c>
      <c r="AO1530" s="74">
        <v>-2.5242209434509277</v>
      </c>
      <c r="AP1530" s="74">
        <v>-2.0723576545715332</v>
      </c>
      <c r="AQ1530" s="74">
        <v>-1.9235410690307617</v>
      </c>
      <c r="AR1530" s="74">
        <v>-1.870089054107666</v>
      </c>
      <c r="AS1530" s="74">
        <v>-2.1883790493011475</v>
      </c>
      <c r="AT1530" s="74">
        <v>-1.6807574033737183</v>
      </c>
      <c r="AU1530" s="74">
        <v>-1.1835803985595703</v>
      </c>
      <c r="AV1530" s="74">
        <v>-0.5212668776512146</v>
      </c>
      <c r="AW1530" s="74">
        <v>0.12150413542985916</v>
      </c>
      <c r="AX1530" s="74">
        <v>-5.0879150629043579E-2</v>
      </c>
      <c r="AY1530" s="74">
        <v>5.1767881959676743E-2</v>
      </c>
      <c r="AZ1530" s="74">
        <v>-0.38352411985397339</v>
      </c>
      <c r="BA1530" s="74">
        <v>-0.65716749429702759</v>
      </c>
      <c r="BB1530" s="74">
        <v>-0.59009426832199097</v>
      </c>
      <c r="BC1530" s="74">
        <v>-0.48610994219779968</v>
      </c>
      <c r="BD1530" s="74">
        <v>-0.40652483701705933</v>
      </c>
      <c r="BE1530" s="74">
        <v>-0.49169069528579712</v>
      </c>
      <c r="BF1530" s="74">
        <v>-0.53515613079071045</v>
      </c>
      <c r="BG1530" s="74">
        <v>-0.32729402184486389</v>
      </c>
      <c r="BH1530" s="74">
        <v>-0.40617910027503967</v>
      </c>
      <c r="BI1530" s="74">
        <v>-0.2965485155582428</v>
      </c>
      <c r="BJ1530" s="74">
        <v>-0.88488161563873291</v>
      </c>
      <c r="BK1530" s="74">
        <v>-1.3666329383850098</v>
      </c>
      <c r="BL1530" s="74">
        <v>-2.2889256477355957</v>
      </c>
      <c r="BM1530" s="74">
        <v>-1.6690186262130737</v>
      </c>
      <c r="BN1530" s="74">
        <v>-1.1201696395874023</v>
      </c>
      <c r="BO1530" s="74">
        <v>-0.97732305526733398</v>
      </c>
      <c r="BP1530" s="74">
        <v>-0.98744404315948486</v>
      </c>
      <c r="BQ1530" s="74">
        <v>-1.3245680332183838</v>
      </c>
      <c r="BR1530" s="74">
        <v>-0.80641275644302368</v>
      </c>
      <c r="BS1530" s="74">
        <v>-0.40044277906417847</v>
      </c>
      <c r="BT1530" s="74">
        <v>0.16120770573616028</v>
      </c>
      <c r="BU1530" s="74">
        <v>0.76776576042175293</v>
      </c>
      <c r="BV1530" s="74">
        <v>0.51033008098602295</v>
      </c>
      <c r="BW1530" s="74">
        <v>0.53041601181030273</v>
      </c>
      <c r="BX1530" s="74">
        <v>4.7089111059904099E-2</v>
      </c>
      <c r="BY1530" s="74">
        <v>-0.28773224353790283</v>
      </c>
      <c r="BZ1530" s="74">
        <v>-0.26344573497772217</v>
      </c>
      <c r="CA1530" s="74">
        <v>-0.19055953621864319</v>
      </c>
      <c r="CB1530" s="74">
        <v>-0.15287259221076965</v>
      </c>
      <c r="CC1530" s="74">
        <v>-0.32168328762054443</v>
      </c>
      <c r="CD1530" s="74">
        <v>-0.36278989911079407</v>
      </c>
      <c r="CE1530" s="74">
        <v>-0.15077488124370575</v>
      </c>
      <c r="CF1530" s="74">
        <v>-0.2163538783788681</v>
      </c>
      <c r="CG1530" s="74">
        <v>-7.1628198027610779E-2</v>
      </c>
      <c r="CH1530" s="74">
        <v>-0.56172788143157959</v>
      </c>
      <c r="CI1530" s="74">
        <v>-0.98114645481109619</v>
      </c>
      <c r="CJ1530" s="74">
        <v>-1.7823894023895264</v>
      </c>
      <c r="CK1530" s="74">
        <v>-1.0767080783843994</v>
      </c>
      <c r="CL1530" s="74">
        <v>-0.46068733930587769</v>
      </c>
      <c r="CM1530" s="74">
        <v>-0.3219752311706543</v>
      </c>
      <c r="CN1530" s="74">
        <v>-0.37612676620483398</v>
      </c>
      <c r="CO1530" s="74">
        <v>-0.72629523277282715</v>
      </c>
      <c r="CP1530" s="74">
        <v>-0.20084436237812042</v>
      </c>
      <c r="CQ1530" s="74">
        <v>0.14195598661899567</v>
      </c>
      <c r="CR1530" s="74">
        <v>0.63388752937316895</v>
      </c>
      <c r="CS1530" s="74">
        <v>1.2153645753860474</v>
      </c>
      <c r="CT1530" s="74">
        <v>0.89902186393737793</v>
      </c>
      <c r="CU1530" s="74">
        <v>0.86192631721496582</v>
      </c>
      <c r="CV1530" s="74">
        <v>0.34533053636550903</v>
      </c>
      <c r="CW1530" s="74">
        <v>-3.18625308573246E-2</v>
      </c>
      <c r="CX1530" s="74">
        <v>-3.7210017442703247E-2</v>
      </c>
      <c r="CY1530" s="74">
        <v>1.4137771911919117E-2</v>
      </c>
      <c r="CZ1530" s="74">
        <v>2.2806171327829361E-2</v>
      </c>
      <c r="DA1530" s="74">
        <v>-0.15167589485645294</v>
      </c>
      <c r="DB1530" s="74">
        <v>-0.19042368233203888</v>
      </c>
      <c r="DC1530" s="74">
        <v>2.5744251906871796E-2</v>
      </c>
      <c r="DD1530" s="74">
        <v>-2.6528656482696533E-2</v>
      </c>
      <c r="DE1530" s="74">
        <v>0.15329211950302124</v>
      </c>
      <c r="DF1530" s="74">
        <v>-0.23857417702674866</v>
      </c>
      <c r="DG1530" s="74">
        <v>-0.59566009044647217</v>
      </c>
      <c r="DH1530" s="74">
        <v>-1.2758529186248779</v>
      </c>
      <c r="DI1530" s="74">
        <v>-0.48439759016036987</v>
      </c>
      <c r="DJ1530" s="74">
        <v>0.19879500567913055</v>
      </c>
      <c r="DK1530" s="74">
        <v>0.33337250351905823</v>
      </c>
      <c r="DL1530" s="74">
        <v>0.23519055545330048</v>
      </c>
      <c r="DM1530" s="74">
        <v>-0.12802237272262573</v>
      </c>
      <c r="DN1530" s="74">
        <v>0.40472406148910522</v>
      </c>
      <c r="DO1530" s="74">
        <v>0.68435472249984741</v>
      </c>
      <c r="DP1530" s="74">
        <v>1.1065673828125</v>
      </c>
      <c r="DQ1530" s="74">
        <v>1.6629633903503418</v>
      </c>
      <c r="DR1530" s="74">
        <v>1.2877136468887329</v>
      </c>
      <c r="DS1530" s="74">
        <v>1.1934365034103394</v>
      </c>
      <c r="DT1530" s="74">
        <v>0.64357197284698486</v>
      </c>
      <c r="DU1530" s="74">
        <v>0.22400718927383423</v>
      </c>
      <c r="DV1530" s="74">
        <v>0.18902571499347687</v>
      </c>
      <c r="DW1530" s="74">
        <v>0.21883508563041687</v>
      </c>
      <c r="DX1530" s="74">
        <v>0.19848494231700897</v>
      </c>
      <c r="DY1530" s="74">
        <v>9.3787796795368195E-2</v>
      </c>
      <c r="DZ1530" s="74">
        <v>5.844574049115181E-2</v>
      </c>
      <c r="EA1530" s="74">
        <v>0.2806098461151123</v>
      </c>
      <c r="EB1530" s="74">
        <v>0.24754880368709564</v>
      </c>
      <c r="EC1530" s="74">
        <v>0.47804132103919983</v>
      </c>
      <c r="ED1530" s="74">
        <v>0.2280084490776062</v>
      </c>
      <c r="EE1530" s="74">
        <v>-3.9078868925571442E-2</v>
      </c>
      <c r="EF1530" s="74">
        <v>-0.54449498653411865</v>
      </c>
      <c r="EG1530" s="74">
        <v>0.37080472707748413</v>
      </c>
      <c r="EH1530" s="74">
        <v>1.1509827375411987</v>
      </c>
      <c r="EI1530" s="74">
        <v>1.2795906066894531</v>
      </c>
      <c r="EJ1530" s="74">
        <v>1.1178357601165771</v>
      </c>
      <c r="EK1530" s="74">
        <v>0.73578858375549316</v>
      </c>
      <c r="EL1530" s="74">
        <v>1.2790687084197998</v>
      </c>
      <c r="EM1530" s="74">
        <v>1.4674923419952393</v>
      </c>
      <c r="EN1530" s="74">
        <v>1.7890418767929077</v>
      </c>
      <c r="EO1530" s="74">
        <v>2.3092250823974609</v>
      </c>
      <c r="EP1530" s="74">
        <v>1.8489229679107666</v>
      </c>
      <c r="EQ1530" s="74">
        <v>1.6720846891403198</v>
      </c>
      <c r="ER1530" s="74">
        <v>1.0741852521896362</v>
      </c>
      <c r="ES1530" s="74">
        <v>0.59344244003295898</v>
      </c>
      <c r="ET1530" s="74">
        <v>0.5156741738319397</v>
      </c>
      <c r="EU1530" s="74">
        <v>0.51438546180725098</v>
      </c>
      <c r="EV1530" s="74">
        <v>0.45213714241981506</v>
      </c>
      <c r="EW1530" s="74">
        <v>42.808967590332031</v>
      </c>
      <c r="EX1530" s="74">
        <v>41.399761199951172</v>
      </c>
      <c r="EY1530" s="74">
        <v>40.020256042480469</v>
      </c>
      <c r="EZ1530" s="74">
        <v>39.253429412841797</v>
      </c>
      <c r="FA1530" s="74">
        <v>38.586055755615234</v>
      </c>
      <c r="FB1530" s="74">
        <v>37.953029632568359</v>
      </c>
      <c r="FC1530" s="74">
        <v>38.073432922363281</v>
      </c>
      <c r="FD1530" s="74">
        <v>37.271282196044922</v>
      </c>
      <c r="FE1530" s="74">
        <v>39.767810821533203</v>
      </c>
      <c r="FF1530" s="74">
        <v>43.720706939697266</v>
      </c>
      <c r="FG1530" s="74">
        <v>47.099185943603516</v>
      </c>
      <c r="FH1530" s="74">
        <v>49.866874694824219</v>
      </c>
      <c r="FI1530" s="74">
        <v>52.168220520019531</v>
      </c>
      <c r="FJ1530" s="74">
        <v>53.938446044921875</v>
      </c>
      <c r="FK1530" s="74">
        <v>55.063255310058594</v>
      </c>
      <c r="FL1530" s="74">
        <v>55.500389099121094</v>
      </c>
      <c r="FM1530" s="74">
        <v>54.696125030517578</v>
      </c>
      <c r="FN1530" s="74">
        <v>53.020633697509766</v>
      </c>
      <c r="FO1530" s="74">
        <v>50.421142578125</v>
      </c>
      <c r="FP1530" s="74">
        <v>48.193401336669922</v>
      </c>
      <c r="FQ1530" s="74">
        <v>46.793869018554688</v>
      </c>
      <c r="FR1530" s="74">
        <v>45.19744873046875</v>
      </c>
      <c r="FS1530" s="74">
        <v>43.977512359619141</v>
      </c>
      <c r="FT1530" s="74">
        <v>42.444366455078125</v>
      </c>
      <c r="FU1530" s="74">
        <v>0.53599017858505249</v>
      </c>
      <c r="FV1530" s="74">
        <v>0.54614287614822388</v>
      </c>
      <c r="FW1530" s="74">
        <v>0.54300552606582642</v>
      </c>
      <c r="FX1530" s="74">
        <v>0</v>
      </c>
      <c r="FY1530" s="74">
        <v>1.9034483432769775</v>
      </c>
      <c r="FZ1530" s="74">
        <v>269</v>
      </c>
      <c r="GA1530" s="74">
        <v>106.48256683349609</v>
      </c>
      <c r="GB1530" s="74">
        <v>9508.6420361995697</v>
      </c>
      <c r="GC1530" s="74">
        <v>1</v>
      </c>
      <c r="GD1530" s="74">
        <v>5</v>
      </c>
      <c r="GE1530" s="74">
        <v>0</v>
      </c>
      <c r="GF1530" s="74">
        <v>2</v>
      </c>
      <c r="GG1530" t="s">
        <v>242</v>
      </c>
      <c r="GH1530" t="s">
        <v>243</v>
      </c>
      <c r="GI1530" t="s">
        <v>236</v>
      </c>
      <c r="GJ1530" s="47"/>
      <c r="GK1530" s="30"/>
    </row>
    <row r="1531" spans="1:193" x14ac:dyDescent="0.2">
      <c r="A1531" t="s">
        <v>175</v>
      </c>
      <c r="B1531" t="s">
        <v>241</v>
      </c>
      <c r="C1531" t="s">
        <v>181</v>
      </c>
      <c r="D1531" t="s">
        <v>185</v>
      </c>
      <c r="E1531" t="s">
        <v>186</v>
      </c>
      <c r="F1531" t="s">
        <v>273</v>
      </c>
      <c r="G1531" t="s">
        <v>275</v>
      </c>
      <c r="H1531" s="74">
        <v>416</v>
      </c>
      <c r="I1531" s="74">
        <v>16.194995880126953</v>
      </c>
      <c r="J1531" s="74">
        <v>16.177789688110352</v>
      </c>
      <c r="K1531" s="74">
        <v>16.24384880065918</v>
      </c>
      <c r="L1531" s="74">
        <v>17.619329452514648</v>
      </c>
      <c r="M1531" s="74">
        <v>21.637361526489258</v>
      </c>
      <c r="N1531" s="74">
        <v>32.229633331298828</v>
      </c>
      <c r="O1531" s="74">
        <v>41.44805908203125</v>
      </c>
      <c r="P1531" s="74">
        <v>51.270896911621094</v>
      </c>
      <c r="Q1531" s="74">
        <v>55.799564361572266</v>
      </c>
      <c r="R1531" s="74">
        <v>58.634777069091797</v>
      </c>
      <c r="S1531" s="74">
        <v>60.546604156494141</v>
      </c>
      <c r="T1531" s="74">
        <v>60.922939300537109</v>
      </c>
      <c r="U1531" s="74">
        <v>62.063758850097656</v>
      </c>
      <c r="V1531" s="74">
        <v>61.400539398193359</v>
      </c>
      <c r="W1531" s="74">
        <v>56.471969604492188</v>
      </c>
      <c r="X1531" s="74">
        <v>49.003013610839844</v>
      </c>
      <c r="Y1531" s="74">
        <v>39.727500915527344</v>
      </c>
      <c r="Z1531" s="74">
        <v>30.721757888793945</v>
      </c>
      <c r="AA1531" s="74">
        <v>25.722522735595703</v>
      </c>
      <c r="AB1531" s="74">
        <v>23.312967300415039</v>
      </c>
      <c r="AC1531" s="74">
        <v>20.99058723449707</v>
      </c>
      <c r="AD1531" s="74">
        <v>17.998275756835938</v>
      </c>
      <c r="AE1531" s="74">
        <v>16.744968414306641</v>
      </c>
      <c r="AF1531" s="74">
        <v>16.194622039794922</v>
      </c>
      <c r="AG1531" s="74">
        <v>-0.73715430498123169</v>
      </c>
      <c r="AH1531" s="74">
        <v>-0.78402554988861084</v>
      </c>
      <c r="AI1531" s="74">
        <v>-0.58215963840484619</v>
      </c>
      <c r="AJ1531" s="74">
        <v>-0.68025660514831543</v>
      </c>
      <c r="AK1531" s="74">
        <v>-0.62129771709442139</v>
      </c>
      <c r="AL1531" s="74">
        <v>-1.3514642715454102</v>
      </c>
      <c r="AM1531" s="74">
        <v>-1.9232141971588135</v>
      </c>
      <c r="AN1531" s="74">
        <v>-3.0202832221984863</v>
      </c>
      <c r="AO1531" s="74">
        <v>-2.5242209434509277</v>
      </c>
      <c r="AP1531" s="74">
        <v>-2.0723574161529541</v>
      </c>
      <c r="AQ1531" s="74">
        <v>-1.9235411882400513</v>
      </c>
      <c r="AR1531" s="74">
        <v>-1.8700889348983765</v>
      </c>
      <c r="AS1531" s="74">
        <v>-2.1883790493011475</v>
      </c>
      <c r="AT1531" s="74">
        <v>-1.6807574033737183</v>
      </c>
      <c r="AU1531" s="74">
        <v>-1.1835802793502808</v>
      </c>
      <c r="AV1531" s="74">
        <v>-0.52126705646514893</v>
      </c>
      <c r="AW1531" s="74">
        <v>0.12150414288043976</v>
      </c>
      <c r="AX1531" s="74">
        <v>-5.0879161804914474E-2</v>
      </c>
      <c r="AY1531" s="74">
        <v>5.1767837256193161E-2</v>
      </c>
      <c r="AZ1531" s="74">
        <v>-0.38352406024932861</v>
      </c>
      <c r="BA1531" s="74">
        <v>-0.65716749429702759</v>
      </c>
      <c r="BB1531" s="74">
        <v>-0.59009432792663574</v>
      </c>
      <c r="BC1531" s="74">
        <v>-0.48610991239547729</v>
      </c>
      <c r="BD1531" s="74">
        <v>-0.40652483701705933</v>
      </c>
      <c r="BE1531" s="74">
        <v>-0.49169069528579712</v>
      </c>
      <c r="BF1531" s="74">
        <v>-0.53515613079071045</v>
      </c>
      <c r="BG1531" s="74">
        <v>-0.32729402184486389</v>
      </c>
      <c r="BH1531" s="74">
        <v>-0.40617910027503967</v>
      </c>
      <c r="BI1531" s="74">
        <v>-0.2965485155582428</v>
      </c>
      <c r="BJ1531" s="74">
        <v>-0.88488161563873291</v>
      </c>
      <c r="BK1531" s="74">
        <v>-1.3666330575942993</v>
      </c>
      <c r="BL1531" s="74">
        <v>-2.2889254093170166</v>
      </c>
      <c r="BM1531" s="74">
        <v>-1.6690187454223633</v>
      </c>
      <c r="BN1531" s="74">
        <v>-1.1201696395874023</v>
      </c>
      <c r="BO1531" s="74">
        <v>-0.97732305526733398</v>
      </c>
      <c r="BP1531" s="74">
        <v>-0.98744398355484009</v>
      </c>
      <c r="BQ1531" s="74">
        <v>-1.3245680332183838</v>
      </c>
      <c r="BR1531" s="74">
        <v>-0.80641275644302368</v>
      </c>
      <c r="BS1531" s="74">
        <v>-0.4004426896572113</v>
      </c>
      <c r="BT1531" s="74">
        <v>0.1612076461315155</v>
      </c>
      <c r="BU1531" s="74">
        <v>0.76776582002639771</v>
      </c>
      <c r="BV1531" s="74">
        <v>0.51033008098602295</v>
      </c>
      <c r="BW1531" s="74">
        <v>0.53041595220565796</v>
      </c>
      <c r="BX1531" s="74">
        <v>4.708915576338768E-2</v>
      </c>
      <c r="BY1531" s="74">
        <v>-0.28773224353790283</v>
      </c>
      <c r="BZ1531" s="74">
        <v>-0.26344576478004456</v>
      </c>
      <c r="CA1531" s="74">
        <v>-0.19055952131748199</v>
      </c>
      <c r="CB1531" s="74">
        <v>-0.15287260711193085</v>
      </c>
      <c r="CC1531" s="74">
        <v>-0.32168328762054443</v>
      </c>
      <c r="CD1531" s="74">
        <v>-0.36278989911079407</v>
      </c>
      <c r="CE1531" s="74">
        <v>-0.15077486634254456</v>
      </c>
      <c r="CF1531" s="74">
        <v>-0.2163538932800293</v>
      </c>
      <c r="CG1531" s="74">
        <v>-7.1628198027610779E-2</v>
      </c>
      <c r="CH1531" s="74">
        <v>-0.56172782182693481</v>
      </c>
      <c r="CI1531" s="74">
        <v>-0.98114657402038574</v>
      </c>
      <c r="CJ1531" s="74">
        <v>-1.7823892831802368</v>
      </c>
      <c r="CK1531" s="74">
        <v>-1.076708197593689</v>
      </c>
      <c r="CL1531" s="74">
        <v>-0.46068736910820007</v>
      </c>
      <c r="CM1531" s="74">
        <v>-0.3219752311706543</v>
      </c>
      <c r="CN1531" s="74">
        <v>-0.3761267364025116</v>
      </c>
      <c r="CO1531" s="74">
        <v>-0.72629523277282715</v>
      </c>
      <c r="CP1531" s="74">
        <v>-0.20084434747695923</v>
      </c>
      <c r="CQ1531" s="74">
        <v>0.14195597171783447</v>
      </c>
      <c r="CR1531" s="74">
        <v>0.63388752937316895</v>
      </c>
      <c r="CS1531" s="74">
        <v>1.2153646945953369</v>
      </c>
      <c r="CT1531" s="74">
        <v>0.89902192354202271</v>
      </c>
      <c r="CU1531" s="74">
        <v>0.86192625761032104</v>
      </c>
      <c r="CV1531" s="74">
        <v>0.34533053636550903</v>
      </c>
      <c r="CW1531" s="74">
        <v>-3.18625308573246E-2</v>
      </c>
      <c r="CX1531" s="74">
        <v>-3.7210017442703247E-2</v>
      </c>
      <c r="CY1531" s="74">
        <v>1.4137772843241692E-2</v>
      </c>
      <c r="CZ1531" s="74">
        <v>2.2806169465184212E-2</v>
      </c>
      <c r="DA1531" s="74">
        <v>-0.15167589485645294</v>
      </c>
      <c r="DB1531" s="74">
        <v>-0.19042369723320007</v>
      </c>
      <c r="DC1531" s="74">
        <v>2.5744276121258736E-2</v>
      </c>
      <c r="DD1531" s="74">
        <v>-2.6528654620051384E-2</v>
      </c>
      <c r="DE1531" s="74">
        <v>0.15329211950302124</v>
      </c>
      <c r="DF1531" s="74">
        <v>-0.23857411742210388</v>
      </c>
      <c r="DG1531" s="74">
        <v>-0.59566020965576172</v>
      </c>
      <c r="DH1531" s="74">
        <v>-1.2758529186248779</v>
      </c>
      <c r="DI1531" s="74">
        <v>-0.48439767956733704</v>
      </c>
      <c r="DJ1531" s="74">
        <v>0.19879497587680817</v>
      </c>
      <c r="DK1531" s="74">
        <v>0.333372563123703</v>
      </c>
      <c r="DL1531" s="74">
        <v>0.23519054055213928</v>
      </c>
      <c r="DM1531" s="74">
        <v>-0.12802238762378693</v>
      </c>
      <c r="DN1531" s="74">
        <v>0.40472409129142761</v>
      </c>
      <c r="DO1531" s="74">
        <v>0.68435466289520264</v>
      </c>
      <c r="DP1531" s="74">
        <v>1.1065675020217896</v>
      </c>
      <c r="DQ1531" s="74">
        <v>1.6629633903503418</v>
      </c>
      <c r="DR1531" s="74">
        <v>1.2877137660980225</v>
      </c>
      <c r="DS1531" s="74">
        <v>1.1934365034103394</v>
      </c>
      <c r="DT1531" s="74">
        <v>0.64357191324234009</v>
      </c>
      <c r="DU1531" s="74">
        <v>0.22400720417499542</v>
      </c>
      <c r="DV1531" s="74">
        <v>0.18902574479579926</v>
      </c>
      <c r="DW1531" s="74">
        <v>0.21883505582809448</v>
      </c>
      <c r="DX1531" s="74">
        <v>0.19848494231700897</v>
      </c>
      <c r="DY1531" s="74">
        <v>9.3787796795368195E-2</v>
      </c>
      <c r="DZ1531" s="74">
        <v>5.8445751667022705E-2</v>
      </c>
      <c r="EA1531" s="74">
        <v>0.28060987591743469</v>
      </c>
      <c r="EB1531" s="74">
        <v>0.24754883348941803</v>
      </c>
      <c r="EC1531" s="74">
        <v>0.47804132103919983</v>
      </c>
      <c r="ED1531" s="74">
        <v>0.22800855338573456</v>
      </c>
      <c r="EE1531" s="74">
        <v>-3.9078976958990097E-2</v>
      </c>
      <c r="EF1531" s="74">
        <v>-0.54449498653411865</v>
      </c>
      <c r="EG1531" s="74">
        <v>0.37080457806587219</v>
      </c>
      <c r="EH1531" s="74">
        <v>1.1509827375411987</v>
      </c>
      <c r="EI1531" s="74">
        <v>1.2795906066894531</v>
      </c>
      <c r="EJ1531" s="74">
        <v>1.1178356409072876</v>
      </c>
      <c r="EK1531" s="74">
        <v>0.73578852415084839</v>
      </c>
      <c r="EL1531" s="74">
        <v>1.2790688276290894</v>
      </c>
      <c r="EM1531" s="74">
        <v>1.4674922227859497</v>
      </c>
      <c r="EN1531" s="74">
        <v>1.7890419960021973</v>
      </c>
      <c r="EO1531" s="74">
        <v>2.30922532081604</v>
      </c>
      <c r="EP1531" s="74">
        <v>1.8489230871200562</v>
      </c>
      <c r="EQ1531" s="74">
        <v>1.6720846891403198</v>
      </c>
      <c r="ER1531" s="74">
        <v>1.0741851329803467</v>
      </c>
      <c r="ES1531" s="74">
        <v>0.59344244003295898</v>
      </c>
      <c r="ET1531" s="74">
        <v>0.51567423343658447</v>
      </c>
      <c r="EU1531" s="74">
        <v>0.51438546180725098</v>
      </c>
      <c r="EV1531" s="74">
        <v>0.45213720202445984</v>
      </c>
      <c r="EW1531" s="74">
        <v>53.189422607421875</v>
      </c>
      <c r="EX1531" s="74">
        <v>52.042789459228516</v>
      </c>
      <c r="EY1531" s="74">
        <v>51.019645690917969</v>
      </c>
      <c r="EZ1531" s="74">
        <v>50.344741821289063</v>
      </c>
      <c r="FA1531" s="74">
        <v>49.643646240234375</v>
      </c>
      <c r="FB1531" s="74">
        <v>48.186241149902344</v>
      </c>
      <c r="FC1531" s="74">
        <v>48.013225555419922</v>
      </c>
      <c r="FD1531" s="74">
        <v>49.572292327880859</v>
      </c>
      <c r="FE1531" s="74">
        <v>55.425937652587891</v>
      </c>
      <c r="FF1531" s="74">
        <v>60.61212158203125</v>
      </c>
      <c r="FG1531" s="74">
        <v>65.722618103027344</v>
      </c>
      <c r="FH1531" s="74">
        <v>69.687385559082031</v>
      </c>
      <c r="FI1531" s="74">
        <v>72.345672607421875</v>
      </c>
      <c r="FJ1531" s="74">
        <v>74.986366271972656</v>
      </c>
      <c r="FK1531" s="74">
        <v>76.938117980957031</v>
      </c>
      <c r="FL1531" s="74">
        <v>77.551300048828125</v>
      </c>
      <c r="FM1531" s="74">
        <v>77.289306640625</v>
      </c>
      <c r="FN1531" s="74">
        <v>74.396568298339844</v>
      </c>
      <c r="FO1531" s="74">
        <v>69.827171325683594</v>
      </c>
      <c r="FP1531" s="74">
        <v>65.905784606933594</v>
      </c>
      <c r="FQ1531" s="74">
        <v>63.133243560791016</v>
      </c>
      <c r="FR1531" s="74">
        <v>60.498626708984375</v>
      </c>
      <c r="FS1531" s="74">
        <v>59.078636169433594</v>
      </c>
      <c r="FT1531" s="74">
        <v>57.123825073242188</v>
      </c>
      <c r="FU1531" s="74">
        <v>0.53599023818969727</v>
      </c>
      <c r="FV1531" s="74">
        <v>0.54614293575286865</v>
      </c>
      <c r="FW1531" s="74">
        <v>0.54300552606582642</v>
      </c>
      <c r="FX1531" s="74">
        <v>1.903448224067688</v>
      </c>
      <c r="FY1531" s="74">
        <v>0</v>
      </c>
      <c r="FZ1531" s="74">
        <v>400</v>
      </c>
      <c r="GA1531" s="74">
        <v>102.26363372802734</v>
      </c>
      <c r="GB1531" s="74">
        <v>10778.630145907402</v>
      </c>
      <c r="GC1531" s="74">
        <v>1</v>
      </c>
      <c r="GD1531" s="74">
        <v>5</v>
      </c>
      <c r="GE1531" s="74">
        <v>0</v>
      </c>
      <c r="GF1531" s="74">
        <v>2</v>
      </c>
      <c r="GG1531" t="s">
        <v>242</v>
      </c>
      <c r="GH1531" t="s">
        <v>243</v>
      </c>
      <c r="GI1531" t="s">
        <v>236</v>
      </c>
      <c r="GJ1531" s="47"/>
      <c r="GK1531" s="30"/>
    </row>
    <row r="1532" spans="1:193" x14ac:dyDescent="0.2">
      <c r="A1532" t="s">
        <v>175</v>
      </c>
      <c r="B1532" t="s">
        <v>241</v>
      </c>
      <c r="C1532" t="s">
        <v>181</v>
      </c>
      <c r="D1532" t="s">
        <v>185</v>
      </c>
      <c r="E1532" t="s">
        <v>187</v>
      </c>
      <c r="F1532" t="s">
        <v>273</v>
      </c>
      <c r="G1532" t="s">
        <v>275</v>
      </c>
      <c r="H1532" s="74">
        <v>555</v>
      </c>
      <c r="I1532" s="74">
        <v>14.685335159301758</v>
      </c>
      <c r="J1532" s="74">
        <v>14.756597518920898</v>
      </c>
      <c r="K1532" s="74">
        <v>15.27053165435791</v>
      </c>
      <c r="L1532" s="74">
        <v>16.1793212890625</v>
      </c>
      <c r="M1532" s="74">
        <v>18.810083389282227</v>
      </c>
      <c r="N1532" s="74">
        <v>21.884340286254883</v>
      </c>
      <c r="O1532" s="74">
        <v>25.017494201660156</v>
      </c>
      <c r="P1532" s="74">
        <v>27.720737457275391</v>
      </c>
      <c r="Q1532" s="74">
        <v>31.463901519775391</v>
      </c>
      <c r="R1532" s="74">
        <v>34.643962860107422</v>
      </c>
      <c r="S1532" s="74">
        <v>36.448600769042969</v>
      </c>
      <c r="T1532" s="74">
        <v>37.024024963378906</v>
      </c>
      <c r="U1532" s="74">
        <v>37.669261932373047</v>
      </c>
      <c r="V1532" s="74">
        <v>37.617214202880859</v>
      </c>
      <c r="W1532" s="74">
        <v>37.060420989990234</v>
      </c>
      <c r="X1532" s="74">
        <v>35.211631774902344</v>
      </c>
      <c r="Y1532" s="74">
        <v>32.139438629150391</v>
      </c>
      <c r="Z1532" s="74">
        <v>25.508125305175781</v>
      </c>
      <c r="AA1532" s="74">
        <v>21.506196975708008</v>
      </c>
      <c r="AB1532" s="74">
        <v>19.725522994995117</v>
      </c>
      <c r="AC1532" s="74">
        <v>18.190252304077148</v>
      </c>
      <c r="AD1532" s="74">
        <v>17.085794448852539</v>
      </c>
      <c r="AE1532" s="74">
        <v>16.226247787475586</v>
      </c>
      <c r="AF1532" s="74">
        <v>15.32188606262207</v>
      </c>
      <c r="AG1532" s="74">
        <v>-0.73715436458587646</v>
      </c>
      <c r="AH1532" s="74">
        <v>-0.78402560949325562</v>
      </c>
      <c r="AI1532" s="74">
        <v>-0.58215963840484619</v>
      </c>
      <c r="AJ1532" s="74">
        <v>-0.68025660514831543</v>
      </c>
      <c r="AK1532" s="74">
        <v>-0.62129771709442139</v>
      </c>
      <c r="AL1532" s="74">
        <v>-1.3514641523361206</v>
      </c>
      <c r="AM1532" s="74">
        <v>-1.9232141971588135</v>
      </c>
      <c r="AN1532" s="74">
        <v>-3.0202834606170654</v>
      </c>
      <c r="AO1532" s="74">
        <v>-2.5242211818695068</v>
      </c>
      <c r="AP1532" s="74">
        <v>-2.0723578929901123</v>
      </c>
      <c r="AQ1532" s="74">
        <v>-1.9235409498214722</v>
      </c>
      <c r="AR1532" s="74">
        <v>-1.8700889348983765</v>
      </c>
      <c r="AS1532" s="74">
        <v>-2.1883790493011475</v>
      </c>
      <c r="AT1532" s="74">
        <v>-1.6807574033737183</v>
      </c>
      <c r="AU1532" s="74">
        <v>-1.1835802793502808</v>
      </c>
      <c r="AV1532" s="74">
        <v>-0.52126699686050415</v>
      </c>
      <c r="AW1532" s="74">
        <v>0.12150420248508453</v>
      </c>
      <c r="AX1532" s="74">
        <v>-5.0879031419754028E-2</v>
      </c>
      <c r="AY1532" s="74">
        <v>5.1767997443675995E-2</v>
      </c>
      <c r="AZ1532" s="74">
        <v>-0.38352411985397339</v>
      </c>
      <c r="BA1532" s="74">
        <v>-0.65716749429702759</v>
      </c>
      <c r="BB1532" s="74">
        <v>-0.59009426832199097</v>
      </c>
      <c r="BC1532" s="74">
        <v>-0.48610994219779968</v>
      </c>
      <c r="BD1532" s="74">
        <v>-0.40652483701705933</v>
      </c>
      <c r="BE1532" s="74">
        <v>-0.49169069528579712</v>
      </c>
      <c r="BF1532" s="74">
        <v>-0.53515619039535522</v>
      </c>
      <c r="BG1532" s="74">
        <v>-0.32729402184486389</v>
      </c>
      <c r="BH1532" s="74">
        <v>-0.40617910027503967</v>
      </c>
      <c r="BI1532" s="74">
        <v>-0.29654854536056519</v>
      </c>
      <c r="BJ1532" s="74">
        <v>-0.88488161563873291</v>
      </c>
      <c r="BK1532" s="74">
        <v>-1.3666328191757202</v>
      </c>
      <c r="BL1532" s="74">
        <v>-2.2889254093170166</v>
      </c>
      <c r="BM1532" s="74">
        <v>-1.6690187454223633</v>
      </c>
      <c r="BN1532" s="74">
        <v>-1.1201697587966919</v>
      </c>
      <c r="BO1532" s="74">
        <v>-0.97732293605804443</v>
      </c>
      <c r="BP1532" s="74">
        <v>-0.98744398355484009</v>
      </c>
      <c r="BQ1532" s="74">
        <v>-1.3245680332183838</v>
      </c>
      <c r="BR1532" s="74">
        <v>-0.80641275644302368</v>
      </c>
      <c r="BS1532" s="74">
        <v>-0.40044271945953369</v>
      </c>
      <c r="BT1532" s="74">
        <v>0.1612076461315155</v>
      </c>
      <c r="BU1532" s="74">
        <v>0.76776587963104248</v>
      </c>
      <c r="BV1532" s="74">
        <v>0.5103302001953125</v>
      </c>
      <c r="BW1532" s="74">
        <v>0.53041607141494751</v>
      </c>
      <c r="BX1532" s="74">
        <v>4.7089133411645889E-2</v>
      </c>
      <c r="BY1532" s="74">
        <v>-0.28773224353790283</v>
      </c>
      <c r="BZ1532" s="74">
        <v>-0.26344576478004456</v>
      </c>
      <c r="CA1532" s="74">
        <v>-0.19055953621864319</v>
      </c>
      <c r="CB1532" s="74">
        <v>-0.15287259221076965</v>
      </c>
      <c r="CC1532" s="74">
        <v>-0.32168325781822205</v>
      </c>
      <c r="CD1532" s="74">
        <v>-0.36278992891311646</v>
      </c>
      <c r="CE1532" s="74">
        <v>-0.15077488124370575</v>
      </c>
      <c r="CF1532" s="74">
        <v>-0.2163538783788681</v>
      </c>
      <c r="CG1532" s="74">
        <v>-7.1628190577030182E-2</v>
      </c>
      <c r="CH1532" s="74">
        <v>-0.56172782182693481</v>
      </c>
      <c r="CI1532" s="74">
        <v>-0.98114645481109619</v>
      </c>
      <c r="CJ1532" s="74">
        <v>-1.7823894023895264</v>
      </c>
      <c r="CK1532" s="74">
        <v>-1.076708197593689</v>
      </c>
      <c r="CL1532" s="74">
        <v>-0.46068736910820007</v>
      </c>
      <c r="CM1532" s="74">
        <v>-0.3219752311706543</v>
      </c>
      <c r="CN1532" s="74">
        <v>-0.3761267364025116</v>
      </c>
      <c r="CO1532" s="74">
        <v>-0.72629517316818237</v>
      </c>
      <c r="CP1532" s="74">
        <v>-0.20084436237812042</v>
      </c>
      <c r="CQ1532" s="74">
        <v>0.14195598661899567</v>
      </c>
      <c r="CR1532" s="74">
        <v>0.63388746976852417</v>
      </c>
      <c r="CS1532" s="74">
        <v>1.2153646945953369</v>
      </c>
      <c r="CT1532" s="74">
        <v>0.89902198314666748</v>
      </c>
      <c r="CU1532" s="74">
        <v>0.86192631721496582</v>
      </c>
      <c r="CV1532" s="74">
        <v>0.34533053636550903</v>
      </c>
      <c r="CW1532" s="74">
        <v>-3.1862534582614899E-2</v>
      </c>
      <c r="CX1532" s="74">
        <v>-3.7210017442703247E-2</v>
      </c>
      <c r="CY1532" s="74">
        <v>1.4137773774564266E-2</v>
      </c>
      <c r="CZ1532" s="74">
        <v>2.280617319047451E-2</v>
      </c>
      <c r="DA1532" s="74">
        <v>-0.15167586505413055</v>
      </c>
      <c r="DB1532" s="74">
        <v>-0.19042371213436127</v>
      </c>
      <c r="DC1532" s="74">
        <v>2.5744248181581497E-2</v>
      </c>
      <c r="DD1532" s="74">
        <v>-2.6528649032115936E-2</v>
      </c>
      <c r="DE1532" s="74">
        <v>0.15329213440418243</v>
      </c>
      <c r="DF1532" s="74">
        <v>-0.23857411742210388</v>
      </c>
      <c r="DG1532" s="74">
        <v>-0.59566003084182739</v>
      </c>
      <c r="DH1532" s="74">
        <v>-1.275853157043457</v>
      </c>
      <c r="DI1532" s="74">
        <v>-0.48439764976501465</v>
      </c>
      <c r="DJ1532" s="74">
        <v>0.19879508018493652</v>
      </c>
      <c r="DK1532" s="74">
        <v>0.33337244391441345</v>
      </c>
      <c r="DL1532" s="74">
        <v>0.23519052565097809</v>
      </c>
      <c r="DM1532" s="74">
        <v>-0.12802232801914215</v>
      </c>
      <c r="DN1532" s="74">
        <v>0.40472409129142761</v>
      </c>
      <c r="DO1532" s="74">
        <v>0.68435460329055786</v>
      </c>
      <c r="DP1532" s="74">
        <v>1.1065673828125</v>
      </c>
      <c r="DQ1532" s="74">
        <v>1.6629635095596313</v>
      </c>
      <c r="DR1532" s="74">
        <v>1.2877137660980225</v>
      </c>
      <c r="DS1532" s="74">
        <v>1.1934365034103394</v>
      </c>
      <c r="DT1532" s="74">
        <v>0.64357197284698486</v>
      </c>
      <c r="DU1532" s="74">
        <v>0.22400718927383423</v>
      </c>
      <c r="DV1532" s="74">
        <v>0.18902572989463806</v>
      </c>
      <c r="DW1532" s="74">
        <v>0.21883507072925568</v>
      </c>
      <c r="DX1532" s="74">
        <v>0.19848494231700897</v>
      </c>
      <c r="DY1532" s="74">
        <v>9.3787841498851776E-2</v>
      </c>
      <c r="DZ1532" s="74">
        <v>5.8445736765861511E-2</v>
      </c>
      <c r="EA1532" s="74">
        <v>0.28060981631278992</v>
      </c>
      <c r="EB1532" s="74">
        <v>0.24754883348941803</v>
      </c>
      <c r="EC1532" s="74">
        <v>0.47804132103919983</v>
      </c>
      <c r="ED1532" s="74">
        <v>0.22800855338573456</v>
      </c>
      <c r="EE1532" s="74">
        <v>-3.9078738540410995E-2</v>
      </c>
      <c r="EF1532" s="74">
        <v>-0.54449516534805298</v>
      </c>
      <c r="EG1532" s="74">
        <v>0.37080469727516174</v>
      </c>
      <c r="EH1532" s="74">
        <v>1.1509830951690674</v>
      </c>
      <c r="EI1532" s="74">
        <v>1.279590368270874</v>
      </c>
      <c r="EJ1532" s="74">
        <v>1.117835521697998</v>
      </c>
      <c r="EK1532" s="74">
        <v>0.73578858375549316</v>
      </c>
      <c r="EL1532" s="74">
        <v>1.2790687084197998</v>
      </c>
      <c r="EM1532" s="74">
        <v>1.4674922227859497</v>
      </c>
      <c r="EN1532" s="74">
        <v>1.7890419960021973</v>
      </c>
      <c r="EO1532" s="74">
        <v>2.30922532081604</v>
      </c>
      <c r="EP1532" s="74">
        <v>1.8489229679107666</v>
      </c>
      <c r="EQ1532" s="74">
        <v>1.6720845699310303</v>
      </c>
      <c r="ER1532" s="74">
        <v>1.0741851329803467</v>
      </c>
      <c r="ES1532" s="74">
        <v>0.59344244003295898</v>
      </c>
      <c r="ET1532" s="74">
        <v>0.5156741738319397</v>
      </c>
      <c r="EU1532" s="74">
        <v>0.51438552141189575</v>
      </c>
      <c r="EV1532" s="74">
        <v>0.45213714241981506</v>
      </c>
      <c r="EW1532" s="74">
        <v>64.89056396484375</v>
      </c>
      <c r="EX1532" s="74">
        <v>63.853809356689453</v>
      </c>
      <c r="EY1532" s="74">
        <v>62.876300811767578</v>
      </c>
      <c r="EZ1532" s="74">
        <v>61.773117065429688</v>
      </c>
      <c r="FA1532" s="74">
        <v>61.258949279785156</v>
      </c>
      <c r="FB1532" s="74">
        <v>60.110179901123047</v>
      </c>
      <c r="FC1532" s="74">
        <v>59.710700988769531</v>
      </c>
      <c r="FD1532" s="74">
        <v>61.137149810791016</v>
      </c>
      <c r="FE1532" s="74">
        <v>65.640846252441406</v>
      </c>
      <c r="FF1532" s="74">
        <v>69.89910888671875</v>
      </c>
      <c r="FG1532" s="74">
        <v>73.890113830566406</v>
      </c>
      <c r="FH1532" s="74">
        <v>77.092071533203125</v>
      </c>
      <c r="FI1532" s="74">
        <v>79.671730041503906</v>
      </c>
      <c r="FJ1532" s="74">
        <v>82.297813415527344</v>
      </c>
      <c r="FK1532" s="74">
        <v>83.619651794433594</v>
      </c>
      <c r="FL1532" s="74">
        <v>84.549781799316406</v>
      </c>
      <c r="FM1532" s="74">
        <v>84.295249938964844</v>
      </c>
      <c r="FN1532" s="74">
        <v>82.268035888671875</v>
      </c>
      <c r="FO1532" s="74">
        <v>79.539283752441406</v>
      </c>
      <c r="FP1532" s="74">
        <v>76.087692260742188</v>
      </c>
      <c r="FQ1532" s="74">
        <v>72.3201904296875</v>
      </c>
      <c r="FR1532" s="74">
        <v>69.896995544433594</v>
      </c>
      <c r="FS1532" s="74">
        <v>68.275123596191406</v>
      </c>
      <c r="FT1532" s="74">
        <v>66.551254272460938</v>
      </c>
      <c r="FU1532" s="74">
        <v>0.53599023818969727</v>
      </c>
      <c r="FV1532" s="74">
        <v>0.54614299535751343</v>
      </c>
      <c r="FW1532" s="74">
        <v>0.54300546646118164</v>
      </c>
      <c r="FX1532" s="74">
        <v>1.903448224067688</v>
      </c>
      <c r="FY1532" s="74">
        <v>0</v>
      </c>
      <c r="FZ1532" s="74">
        <v>536</v>
      </c>
      <c r="GA1532" s="74">
        <v>79.046821594238281</v>
      </c>
      <c r="GB1532" s="74">
        <v>11988.194107204676</v>
      </c>
      <c r="GC1532" s="74">
        <v>1</v>
      </c>
      <c r="GD1532" s="74">
        <v>5</v>
      </c>
      <c r="GE1532" s="74">
        <v>0</v>
      </c>
      <c r="GF1532" s="74">
        <v>2</v>
      </c>
      <c r="GG1532" t="s">
        <v>242</v>
      </c>
      <c r="GH1532" t="s">
        <v>243</v>
      </c>
      <c r="GI1532" t="s">
        <v>236</v>
      </c>
      <c r="GJ1532" s="47"/>
      <c r="GK1532" s="30"/>
    </row>
    <row r="1533" spans="1:193" x14ac:dyDescent="0.2">
      <c r="A1533" t="s">
        <v>175</v>
      </c>
      <c r="B1533" t="s">
        <v>241</v>
      </c>
      <c r="C1533" t="s">
        <v>181</v>
      </c>
      <c r="D1533" t="s">
        <v>185</v>
      </c>
      <c r="E1533" t="s">
        <v>188</v>
      </c>
      <c r="F1533" t="s">
        <v>273</v>
      </c>
      <c r="G1533" t="s">
        <v>275</v>
      </c>
      <c r="H1533" s="74">
        <v>635</v>
      </c>
      <c r="I1533" s="74">
        <v>16.573619842529297</v>
      </c>
      <c r="J1533" s="74">
        <v>16.248828887939453</v>
      </c>
      <c r="K1533" s="74">
        <v>16.452104568481445</v>
      </c>
      <c r="L1533" s="74">
        <v>18.071372985839844</v>
      </c>
      <c r="M1533" s="74">
        <v>21.803390502929688</v>
      </c>
      <c r="N1533" s="74">
        <v>26.22099494934082</v>
      </c>
      <c r="O1533" s="74">
        <v>31.711219787597656</v>
      </c>
      <c r="P1533" s="74">
        <v>37.268436431884766</v>
      </c>
      <c r="Q1533" s="74">
        <v>42.945835113525391</v>
      </c>
      <c r="R1533" s="74">
        <v>47.719123840332031</v>
      </c>
      <c r="S1533" s="74">
        <v>50.903003692626953</v>
      </c>
      <c r="T1533" s="74">
        <v>53.943988800048828</v>
      </c>
      <c r="U1533" s="74">
        <v>55.783237457275391</v>
      </c>
      <c r="V1533" s="74">
        <v>55.904552459716797</v>
      </c>
      <c r="W1533" s="74">
        <v>53.840251922607422</v>
      </c>
      <c r="X1533" s="74">
        <v>50.54583740234375</v>
      </c>
      <c r="Y1533" s="74">
        <v>44.938724517822266</v>
      </c>
      <c r="Z1533" s="74">
        <v>34.556034088134766</v>
      </c>
      <c r="AA1533" s="74">
        <v>28.610954284667969</v>
      </c>
      <c r="AB1533" s="74">
        <v>24.623504638671875</v>
      </c>
      <c r="AC1533" s="74">
        <v>22.633548736572266</v>
      </c>
      <c r="AD1533" s="74">
        <v>20.590433120727539</v>
      </c>
      <c r="AE1533" s="74">
        <v>19.185365676879883</v>
      </c>
      <c r="AF1533" s="74">
        <v>17.238607406616211</v>
      </c>
      <c r="AG1533" s="74">
        <v>-0.73715430498123169</v>
      </c>
      <c r="AH1533" s="74">
        <v>-0.78402560949325562</v>
      </c>
      <c r="AI1533" s="74">
        <v>-0.58215963840484619</v>
      </c>
      <c r="AJ1533" s="74">
        <v>-0.68025654554367065</v>
      </c>
      <c r="AK1533" s="74">
        <v>-0.62129771709442139</v>
      </c>
      <c r="AL1533" s="74">
        <v>-1.3514642715454102</v>
      </c>
      <c r="AM1533" s="74">
        <v>-1.9232144355773926</v>
      </c>
      <c r="AN1533" s="74">
        <v>-3.0202832221984863</v>
      </c>
      <c r="AO1533" s="74">
        <v>-2.5242211818695068</v>
      </c>
      <c r="AP1533" s="74">
        <v>-2.0723574161529541</v>
      </c>
      <c r="AQ1533" s="74">
        <v>-1.9235409498214722</v>
      </c>
      <c r="AR1533" s="74">
        <v>-1.870089054107666</v>
      </c>
      <c r="AS1533" s="74">
        <v>-2.1883788108825684</v>
      </c>
      <c r="AT1533" s="74">
        <v>-1.6807572841644287</v>
      </c>
      <c r="AU1533" s="74">
        <v>-1.1835802793502808</v>
      </c>
      <c r="AV1533" s="74">
        <v>-0.5212668776512146</v>
      </c>
      <c r="AW1533" s="74">
        <v>0.12150423228740692</v>
      </c>
      <c r="AX1533" s="74">
        <v>-5.0879128277301788E-2</v>
      </c>
      <c r="AY1533" s="74">
        <v>5.1767848432064056E-2</v>
      </c>
      <c r="AZ1533" s="74">
        <v>-0.383524090051651</v>
      </c>
      <c r="BA1533" s="74">
        <v>-0.65716749429702759</v>
      </c>
      <c r="BB1533" s="74">
        <v>-0.59009420871734619</v>
      </c>
      <c r="BC1533" s="74">
        <v>-0.48610997200012207</v>
      </c>
      <c r="BD1533" s="74">
        <v>-0.40652483701705933</v>
      </c>
      <c r="BE1533" s="74">
        <v>-0.49169069528579712</v>
      </c>
      <c r="BF1533" s="74">
        <v>-0.53515613079071045</v>
      </c>
      <c r="BG1533" s="74">
        <v>-0.32729402184486389</v>
      </c>
      <c r="BH1533" s="74">
        <v>-0.40617907047271729</v>
      </c>
      <c r="BI1533" s="74">
        <v>-0.29654854536056519</v>
      </c>
      <c r="BJ1533" s="74">
        <v>-0.88488155603408813</v>
      </c>
      <c r="BK1533" s="74">
        <v>-1.3666329383850098</v>
      </c>
      <c r="BL1533" s="74">
        <v>-2.2889254093170166</v>
      </c>
      <c r="BM1533" s="74">
        <v>-1.6690186262130737</v>
      </c>
      <c r="BN1533" s="74">
        <v>-1.1201697587966919</v>
      </c>
      <c r="BO1533" s="74">
        <v>-0.97732305526733398</v>
      </c>
      <c r="BP1533" s="74">
        <v>-0.98744404315948486</v>
      </c>
      <c r="BQ1533" s="74">
        <v>-1.3245679140090942</v>
      </c>
      <c r="BR1533" s="74">
        <v>-0.80641269683837891</v>
      </c>
      <c r="BS1533" s="74">
        <v>-0.4004426896572113</v>
      </c>
      <c r="BT1533" s="74">
        <v>0.16120770573616028</v>
      </c>
      <c r="BU1533" s="74">
        <v>0.76776587963104248</v>
      </c>
      <c r="BV1533" s="74">
        <v>0.51033014059066772</v>
      </c>
      <c r="BW1533" s="74">
        <v>0.53041601181030273</v>
      </c>
      <c r="BX1533" s="74">
        <v>4.7089118510484695E-2</v>
      </c>
      <c r="BY1533" s="74">
        <v>-0.28773227334022522</v>
      </c>
      <c r="BZ1533" s="74">
        <v>-0.26344573497772217</v>
      </c>
      <c r="CA1533" s="74">
        <v>-0.19055953621864319</v>
      </c>
      <c r="CB1533" s="74">
        <v>-0.15287260711193085</v>
      </c>
      <c r="CC1533" s="74">
        <v>-0.32168328762054443</v>
      </c>
      <c r="CD1533" s="74">
        <v>-0.36278989911079407</v>
      </c>
      <c r="CE1533" s="74">
        <v>-0.15077486634254456</v>
      </c>
      <c r="CF1533" s="74">
        <v>-0.21635386347770691</v>
      </c>
      <c r="CG1533" s="74">
        <v>-7.1628198027610779E-2</v>
      </c>
      <c r="CH1533" s="74">
        <v>-0.56172782182693481</v>
      </c>
      <c r="CI1533" s="74">
        <v>-0.98114657402038574</v>
      </c>
      <c r="CJ1533" s="74">
        <v>-1.7823894023895264</v>
      </c>
      <c r="CK1533" s="74">
        <v>-1.076708197593689</v>
      </c>
      <c r="CL1533" s="74">
        <v>-0.46068736910820007</v>
      </c>
      <c r="CM1533" s="74">
        <v>-0.3219752311706543</v>
      </c>
      <c r="CN1533" s="74">
        <v>-0.37612676620483398</v>
      </c>
      <c r="CO1533" s="74">
        <v>-0.7262951135635376</v>
      </c>
      <c r="CP1533" s="74">
        <v>-0.20084436237812042</v>
      </c>
      <c r="CQ1533" s="74">
        <v>0.14195597171783447</v>
      </c>
      <c r="CR1533" s="74">
        <v>0.63388752937316895</v>
      </c>
      <c r="CS1533" s="74">
        <v>1.2153646945953369</v>
      </c>
      <c r="CT1533" s="74">
        <v>0.89902192354202271</v>
      </c>
      <c r="CU1533" s="74">
        <v>0.86192625761032104</v>
      </c>
      <c r="CV1533" s="74">
        <v>0.34533050656318665</v>
      </c>
      <c r="CW1533" s="74">
        <v>-3.18625308573246E-2</v>
      </c>
      <c r="CX1533" s="74">
        <v>-3.7210017442703247E-2</v>
      </c>
      <c r="CY1533" s="74">
        <v>1.4137773774564266E-2</v>
      </c>
      <c r="CZ1533" s="74">
        <v>2.2806171327829361E-2</v>
      </c>
      <c r="DA1533" s="74">
        <v>-0.15167589485645294</v>
      </c>
      <c r="DB1533" s="74">
        <v>-0.19042366743087769</v>
      </c>
      <c r="DC1533" s="74">
        <v>2.5744270533323288E-2</v>
      </c>
      <c r="DD1533" s="74">
        <v>-2.6528628543019295E-2</v>
      </c>
      <c r="DE1533" s="74">
        <v>0.15329213440418243</v>
      </c>
      <c r="DF1533" s="74">
        <v>-0.23857416212558746</v>
      </c>
      <c r="DG1533" s="74">
        <v>-0.59566015005111694</v>
      </c>
      <c r="DH1533" s="74">
        <v>-1.275853157043457</v>
      </c>
      <c r="DI1533" s="74">
        <v>-0.48439764976501465</v>
      </c>
      <c r="DJ1533" s="74">
        <v>0.19879497587680817</v>
      </c>
      <c r="DK1533" s="74">
        <v>0.33337250351905823</v>
      </c>
      <c r="DL1533" s="74">
        <v>0.23519051074981689</v>
      </c>
      <c r="DM1533" s="74">
        <v>-0.12802238762378693</v>
      </c>
      <c r="DN1533" s="74">
        <v>0.40472406148910522</v>
      </c>
      <c r="DO1533" s="74">
        <v>0.68435460329055786</v>
      </c>
      <c r="DP1533" s="74">
        <v>1.1065673828125</v>
      </c>
      <c r="DQ1533" s="74">
        <v>1.6629635095596313</v>
      </c>
      <c r="DR1533" s="74">
        <v>1.2877137660980225</v>
      </c>
      <c r="DS1533" s="74">
        <v>1.1934365034103394</v>
      </c>
      <c r="DT1533" s="74">
        <v>0.64357191324234009</v>
      </c>
      <c r="DU1533" s="74">
        <v>0.22400720417499542</v>
      </c>
      <c r="DV1533" s="74">
        <v>0.18902570009231567</v>
      </c>
      <c r="DW1533" s="74">
        <v>0.21883508563041687</v>
      </c>
      <c r="DX1533" s="74">
        <v>0.19848495721817017</v>
      </c>
      <c r="DY1533" s="74">
        <v>9.3787766993045807E-2</v>
      </c>
      <c r="DZ1533" s="74">
        <v>5.84457628428936E-2</v>
      </c>
      <c r="EA1533" s="74">
        <v>0.28060987591743469</v>
      </c>
      <c r="EB1533" s="74">
        <v>0.24754883348941803</v>
      </c>
      <c r="EC1533" s="74">
        <v>0.47804135084152222</v>
      </c>
      <c r="ED1533" s="74">
        <v>0.2280084639787674</v>
      </c>
      <c r="EE1533" s="74">
        <v>-3.9078958332538605E-2</v>
      </c>
      <c r="EF1533" s="74">
        <v>-0.54449516534805298</v>
      </c>
      <c r="EG1533" s="74">
        <v>0.37080463767051697</v>
      </c>
      <c r="EH1533" s="74">
        <v>1.1509828567504883</v>
      </c>
      <c r="EI1533" s="74">
        <v>1.2795904874801636</v>
      </c>
      <c r="EJ1533" s="74">
        <v>1.117835521697998</v>
      </c>
      <c r="EK1533" s="74">
        <v>0.73578840494155884</v>
      </c>
      <c r="EL1533" s="74">
        <v>1.2790685892105103</v>
      </c>
      <c r="EM1533" s="74">
        <v>1.4674922227859497</v>
      </c>
      <c r="EN1533" s="74">
        <v>1.7890418767929077</v>
      </c>
      <c r="EO1533" s="74">
        <v>2.3092250823974609</v>
      </c>
      <c r="EP1533" s="74">
        <v>1.8489229679107666</v>
      </c>
      <c r="EQ1533" s="74">
        <v>1.6720846891403198</v>
      </c>
      <c r="ER1533" s="74">
        <v>1.0741851329803467</v>
      </c>
      <c r="ES1533" s="74">
        <v>0.59344244003295898</v>
      </c>
      <c r="ET1533" s="74">
        <v>0.51567411422729492</v>
      </c>
      <c r="EU1533" s="74">
        <v>0.51438552141189575</v>
      </c>
      <c r="EV1533" s="74">
        <v>0.45213717222213745</v>
      </c>
      <c r="EW1533" s="74">
        <v>73.086761474609375</v>
      </c>
      <c r="EX1533" s="74">
        <v>70.9716796875</v>
      </c>
      <c r="EY1533" s="74">
        <v>69.648460388183594</v>
      </c>
      <c r="EZ1533" s="74">
        <v>68.476417541503906</v>
      </c>
      <c r="FA1533" s="74">
        <v>67.737907409667969</v>
      </c>
      <c r="FB1533" s="74">
        <v>66.272117614746094</v>
      </c>
      <c r="FC1533" s="74">
        <v>66.492263793945313</v>
      </c>
      <c r="FD1533" s="74">
        <v>69.897880554199219</v>
      </c>
      <c r="FE1533" s="74">
        <v>74.243858337402344</v>
      </c>
      <c r="FF1533" s="74">
        <v>79.350593566894531</v>
      </c>
      <c r="FG1533" s="74">
        <v>84.429420471191406</v>
      </c>
      <c r="FH1533" s="74">
        <v>88.350677490234375</v>
      </c>
      <c r="FI1533" s="74">
        <v>91.480567932128906</v>
      </c>
      <c r="FJ1533" s="74">
        <v>94.470146179199219</v>
      </c>
      <c r="FK1533" s="74">
        <v>96.372535705566406</v>
      </c>
      <c r="FL1533" s="74">
        <v>97.281578063964844</v>
      </c>
      <c r="FM1533" s="74">
        <v>97.487648010253906</v>
      </c>
      <c r="FN1533" s="74">
        <v>97.246223449707031</v>
      </c>
      <c r="FO1533" s="74">
        <v>95.353240966796875</v>
      </c>
      <c r="FP1533" s="74">
        <v>92.23883056640625</v>
      </c>
      <c r="FQ1533" s="74">
        <v>88.244369506835938</v>
      </c>
      <c r="FR1533" s="74">
        <v>84.745018005371094</v>
      </c>
      <c r="FS1533" s="74">
        <v>82.181121826171875</v>
      </c>
      <c r="FT1533" s="74">
        <v>79.862701416015625</v>
      </c>
      <c r="FU1533" s="74">
        <v>0.53599017858505249</v>
      </c>
      <c r="FV1533" s="74">
        <v>0.54614293575286865</v>
      </c>
      <c r="FW1533" s="74">
        <v>0.54300546646118164</v>
      </c>
      <c r="FX1533" s="74">
        <v>1.9034483432769775</v>
      </c>
      <c r="FY1533" s="74">
        <v>0</v>
      </c>
      <c r="FZ1533" s="74">
        <v>610</v>
      </c>
      <c r="GA1533" s="74">
        <v>96.822502136230469</v>
      </c>
      <c r="GB1533" s="74">
        <v>15936.126683734357</v>
      </c>
      <c r="GC1533" s="74">
        <v>1</v>
      </c>
      <c r="GD1533" s="74">
        <v>5</v>
      </c>
      <c r="GE1533" s="74">
        <v>0</v>
      </c>
      <c r="GF1533" s="74">
        <v>2</v>
      </c>
      <c r="GG1533" t="s">
        <v>242</v>
      </c>
      <c r="GH1533" t="s">
        <v>243</v>
      </c>
      <c r="GI1533" t="s">
        <v>236</v>
      </c>
      <c r="GJ1533" s="47"/>
      <c r="GK1533" s="30"/>
    </row>
    <row r="1534" spans="1:193" x14ac:dyDescent="0.2">
      <c r="A1534" t="s">
        <v>175</v>
      </c>
      <c r="B1534" t="s">
        <v>241</v>
      </c>
      <c r="C1534" t="s">
        <v>181</v>
      </c>
      <c r="D1534" t="s">
        <v>185</v>
      </c>
      <c r="E1534" t="s">
        <v>189</v>
      </c>
      <c r="F1534" t="s">
        <v>273</v>
      </c>
      <c r="G1534" t="s">
        <v>275</v>
      </c>
      <c r="H1534" s="74">
        <v>651</v>
      </c>
      <c r="I1534" s="74">
        <v>18.105215072631836</v>
      </c>
      <c r="J1534" s="74">
        <v>17.617559432983398</v>
      </c>
      <c r="K1534" s="74">
        <v>18.08808708190918</v>
      </c>
      <c r="L1534" s="74">
        <v>19.216529846191406</v>
      </c>
      <c r="M1534" s="74">
        <v>23.898960113525391</v>
      </c>
      <c r="N1534" s="74">
        <v>28.674091339111328</v>
      </c>
      <c r="O1534" s="74">
        <v>33.055248260498047</v>
      </c>
      <c r="P1534" s="74">
        <v>39.891242980957031</v>
      </c>
      <c r="Q1534" s="74">
        <v>45.083824157714844</v>
      </c>
      <c r="R1534" s="74">
        <v>51.076198577880859</v>
      </c>
      <c r="S1534" s="74">
        <v>54.291271209716797</v>
      </c>
      <c r="T1534" s="74">
        <v>56.525142669677734</v>
      </c>
      <c r="U1534" s="74">
        <v>58.355789184570313</v>
      </c>
      <c r="V1534" s="74">
        <v>58.203052520751953</v>
      </c>
      <c r="W1534" s="74">
        <v>56.253898620605469</v>
      </c>
      <c r="X1534" s="74">
        <v>51.298538208007813</v>
      </c>
      <c r="Y1534" s="74">
        <v>43.872303009033203</v>
      </c>
      <c r="Z1534" s="74">
        <v>33.961540222167969</v>
      </c>
      <c r="AA1534" s="74">
        <v>28.132871627807617</v>
      </c>
      <c r="AB1534" s="74">
        <v>24.292194366455078</v>
      </c>
      <c r="AC1534" s="74">
        <v>22.432310104370117</v>
      </c>
      <c r="AD1534" s="74">
        <v>20.470428466796875</v>
      </c>
      <c r="AE1534" s="74">
        <v>19.238378524780273</v>
      </c>
      <c r="AF1534" s="74">
        <v>18.369953155517578</v>
      </c>
      <c r="AG1534" s="74">
        <v>-0.38158458471298218</v>
      </c>
      <c r="AH1534" s="74">
        <v>-0.24485279619693756</v>
      </c>
      <c r="AI1534" s="74">
        <v>0.36177158355712891</v>
      </c>
      <c r="AJ1534" s="74">
        <v>-6.3391299918293953E-3</v>
      </c>
      <c r="AK1534" s="74">
        <v>0.28753703832626343</v>
      </c>
      <c r="AL1534" s="74">
        <v>-0.864643394947052</v>
      </c>
      <c r="AM1534" s="74">
        <v>-2.9254212379455566</v>
      </c>
      <c r="AN1534" s="74">
        <v>-2.3930540084838867</v>
      </c>
      <c r="AO1534" s="74">
        <v>-2.4143919944763184</v>
      </c>
      <c r="AP1534" s="74">
        <v>-1.4907681941986084</v>
      </c>
      <c r="AQ1534" s="74">
        <v>-1.8534684181213379</v>
      </c>
      <c r="AR1534" s="74">
        <v>-2.1576447486877441</v>
      </c>
      <c r="AS1534" s="74">
        <v>-2.5311145782470703</v>
      </c>
      <c r="AT1534" s="74">
        <v>-2.9722950458526611</v>
      </c>
      <c r="AU1534" s="74">
        <v>-2.6835901737213135</v>
      </c>
      <c r="AV1534" s="74">
        <v>-2.3137636184692383</v>
      </c>
      <c r="AW1534" s="74">
        <v>-2.5115249156951904</v>
      </c>
      <c r="AX1534" s="74">
        <v>-1.1381038427352905</v>
      </c>
      <c r="AY1534" s="74">
        <v>-0.49937772750854492</v>
      </c>
      <c r="AZ1534" s="74">
        <v>-0.1351856142282486</v>
      </c>
      <c r="BA1534" s="74">
        <v>-0.27598005533218384</v>
      </c>
      <c r="BB1534" s="74">
        <v>-0.3821900486946106</v>
      </c>
      <c r="BC1534" s="74">
        <v>-0.44051611423492432</v>
      </c>
      <c r="BD1534" s="74">
        <v>-0.33680614829063416</v>
      </c>
      <c r="BE1534" s="74">
        <v>-4.1777528822422028E-2</v>
      </c>
      <c r="BF1534" s="74">
        <v>7.2173289954662323E-2</v>
      </c>
      <c r="BG1534" s="74">
        <v>0.70384389162063599</v>
      </c>
      <c r="BH1534" s="74">
        <v>0.38418823480606079</v>
      </c>
      <c r="BI1534" s="74">
        <v>0.85626310110092163</v>
      </c>
      <c r="BJ1534" s="74">
        <v>-0.22901403903961182</v>
      </c>
      <c r="BK1534" s="74">
        <v>-2.182985782623291</v>
      </c>
      <c r="BL1534" s="74">
        <v>-1.4642434120178223</v>
      </c>
      <c r="BM1534" s="74">
        <v>-1.2219407558441162</v>
      </c>
      <c r="BN1534" s="74">
        <v>-9.9526077508926392E-2</v>
      </c>
      <c r="BO1534" s="74">
        <v>-0.4325333833694458</v>
      </c>
      <c r="BP1534" s="74">
        <v>-0.78542190790176392</v>
      </c>
      <c r="BQ1534" s="74">
        <v>-1.1563668251037598</v>
      </c>
      <c r="BR1534" s="74">
        <v>-1.6147007942199707</v>
      </c>
      <c r="BS1534" s="74">
        <v>-1.4036263227462769</v>
      </c>
      <c r="BT1534" s="74">
        <v>-1.1334987878799438</v>
      </c>
      <c r="BU1534" s="74">
        <v>-1.3598214387893677</v>
      </c>
      <c r="BV1534" s="74">
        <v>-0.30593419075012207</v>
      </c>
      <c r="BW1534" s="74">
        <v>0.18411481380462646</v>
      </c>
      <c r="BX1534" s="74">
        <v>0.42920663952827454</v>
      </c>
      <c r="BY1534" s="74">
        <v>0.18690188229084015</v>
      </c>
      <c r="BZ1534" s="74">
        <v>2.4834822863340378E-2</v>
      </c>
      <c r="CA1534" s="74">
        <v>-6.4958468079566956E-2</v>
      </c>
      <c r="CB1534" s="74">
        <v>-7.1110487915575504E-3</v>
      </c>
      <c r="CC1534" s="74">
        <v>0.1935717910528183</v>
      </c>
      <c r="CD1534" s="74">
        <v>0.29174458980560303</v>
      </c>
      <c r="CE1534" s="74">
        <v>0.94076210260391235</v>
      </c>
      <c r="CF1534" s="74">
        <v>0.65466630458831787</v>
      </c>
      <c r="CG1534" s="74">
        <v>1.2501610517501831</v>
      </c>
      <c r="CH1534" s="74">
        <v>0.21122092008590698</v>
      </c>
      <c r="CI1534" s="74">
        <v>-1.6687773466110229</v>
      </c>
      <c r="CJ1534" s="74">
        <v>-0.82095187902450562</v>
      </c>
      <c r="CK1534" s="74">
        <v>-0.39605247974395752</v>
      </c>
      <c r="CL1534" s="74">
        <v>0.8640439510345459</v>
      </c>
      <c r="CM1534" s="74">
        <v>0.55160194635391235</v>
      </c>
      <c r="CN1534" s="74">
        <v>0.16497531533241272</v>
      </c>
      <c r="CO1534" s="74">
        <v>-0.20422081649303436</v>
      </c>
      <c r="CP1534" s="74">
        <v>-0.67443525791168213</v>
      </c>
      <c r="CQ1534" s="74">
        <v>-0.5171273946762085</v>
      </c>
      <c r="CR1534" s="74">
        <v>-0.31605103611946106</v>
      </c>
      <c r="CS1534" s="74">
        <v>-0.56215506792068481</v>
      </c>
      <c r="CT1534" s="74">
        <v>0.27042403817176819</v>
      </c>
      <c r="CU1534" s="74">
        <v>0.65749973058700562</v>
      </c>
      <c r="CV1534" s="74">
        <v>0.8201029896736145</v>
      </c>
      <c r="CW1534" s="74">
        <v>0.5074925422668457</v>
      </c>
      <c r="CX1534" s="74">
        <v>0.30673900246620178</v>
      </c>
      <c r="CY1534" s="74">
        <v>0.19515159726142883</v>
      </c>
      <c r="CZ1534" s="74">
        <v>0.2212347686290741</v>
      </c>
      <c r="DA1534" s="74">
        <v>0.42892110347747803</v>
      </c>
      <c r="DB1534" s="74">
        <v>0.51131588220596313</v>
      </c>
      <c r="DC1534" s="74">
        <v>1.1776803731918335</v>
      </c>
      <c r="DD1534" s="74">
        <v>0.92514437437057495</v>
      </c>
      <c r="DE1534" s="74">
        <v>1.6440590620040894</v>
      </c>
      <c r="DF1534" s="74">
        <v>0.65145587921142578</v>
      </c>
      <c r="DG1534" s="74">
        <v>-1.1545687913894653</v>
      </c>
      <c r="DH1534" s="74">
        <v>-0.17766036093235016</v>
      </c>
      <c r="DI1534" s="74">
        <v>0.4298357367515564</v>
      </c>
      <c r="DJ1534" s="74">
        <v>1.8276139497756958</v>
      </c>
      <c r="DK1534" s="74">
        <v>1.535737156867981</v>
      </c>
      <c r="DL1534" s="74">
        <v>1.1153725385665894</v>
      </c>
      <c r="DM1534" s="74">
        <v>0.74792522192001343</v>
      </c>
      <c r="DN1534" s="74">
        <v>0.26583033800125122</v>
      </c>
      <c r="DO1534" s="74">
        <v>0.36937159299850464</v>
      </c>
      <c r="DP1534" s="74">
        <v>0.50139671564102173</v>
      </c>
      <c r="DQ1534" s="74">
        <v>0.23551113903522491</v>
      </c>
      <c r="DR1534" s="74">
        <v>0.84678220748901367</v>
      </c>
      <c r="DS1534" s="74">
        <v>1.1308846473693848</v>
      </c>
      <c r="DT1534" s="74">
        <v>1.2109993696212769</v>
      </c>
      <c r="DU1534" s="74">
        <v>0.82808315753936768</v>
      </c>
      <c r="DV1534" s="74">
        <v>0.58864319324493408</v>
      </c>
      <c r="DW1534" s="74">
        <v>0.4552617073059082</v>
      </c>
      <c r="DX1534" s="74">
        <v>0.44958057999610901</v>
      </c>
      <c r="DY1534" s="74">
        <v>0.76872813701629639</v>
      </c>
      <c r="DZ1534" s="74">
        <v>0.82834190130233765</v>
      </c>
      <c r="EA1534" s="74">
        <v>1.5197526216506958</v>
      </c>
      <c r="EB1534" s="74">
        <v>1.3156716823577881</v>
      </c>
      <c r="EC1534" s="74">
        <v>2.2127852439880371</v>
      </c>
      <c r="ED1534" s="74">
        <v>1.2870852947235107</v>
      </c>
      <c r="EE1534" s="74">
        <v>-0.41213342547416687</v>
      </c>
      <c r="EF1534" s="74">
        <v>0.75115048885345459</v>
      </c>
      <c r="EG1534" s="74">
        <v>1.6222871541976929</v>
      </c>
      <c r="EH1534" s="74">
        <v>3.2188558578491211</v>
      </c>
      <c r="EI1534" s="74">
        <v>2.9566724300384521</v>
      </c>
      <c r="EJ1534" s="74">
        <v>2.4875953197479248</v>
      </c>
      <c r="EK1534" s="74">
        <v>2.1226727962493896</v>
      </c>
      <c r="EL1534" s="74">
        <v>1.6234244108200073</v>
      </c>
      <c r="EM1534" s="74">
        <v>1.6493352651596069</v>
      </c>
      <c r="EN1534" s="74">
        <v>1.6816614866256714</v>
      </c>
      <c r="EO1534" s="74">
        <v>1.3872145414352417</v>
      </c>
      <c r="EP1534" s="74">
        <v>1.6789518594741821</v>
      </c>
      <c r="EQ1534" s="74">
        <v>1.8143771886825562</v>
      </c>
      <c r="ER1534" s="74">
        <v>1.7753913402557373</v>
      </c>
      <c r="ES1534" s="74">
        <v>1.2909649610519409</v>
      </c>
      <c r="ET1534" s="74">
        <v>0.99566799402236938</v>
      </c>
      <c r="EU1534" s="74">
        <v>0.83081936836242676</v>
      </c>
      <c r="EV1534" s="74">
        <v>0.77927571535110474</v>
      </c>
      <c r="EW1534" s="74">
        <v>73.13287353515625</v>
      </c>
      <c r="EX1534" s="74">
        <v>71.880241394042969</v>
      </c>
      <c r="EY1534" s="74">
        <v>70.573539733886719</v>
      </c>
      <c r="EZ1534" s="74">
        <v>69.174560546875</v>
      </c>
      <c r="FA1534" s="74">
        <v>68.293907165527344</v>
      </c>
      <c r="FB1534" s="74">
        <v>67.251449584960938</v>
      </c>
      <c r="FC1534" s="74">
        <v>66.795310974121094</v>
      </c>
      <c r="FD1534" s="74">
        <v>70.310256958007813</v>
      </c>
      <c r="FE1534" s="74">
        <v>74.886924743652344</v>
      </c>
      <c r="FF1534" s="74">
        <v>79.683319091796875</v>
      </c>
      <c r="FG1534" s="74">
        <v>84.222190856933594</v>
      </c>
      <c r="FH1534" s="74">
        <v>88.110580444335938</v>
      </c>
      <c r="FI1534" s="74">
        <v>91.656486511230469</v>
      </c>
      <c r="FJ1534" s="74">
        <v>94.244453430175781</v>
      </c>
      <c r="FK1534" s="74">
        <v>96.255996704101563</v>
      </c>
      <c r="FL1534" s="74">
        <v>96.946578979492188</v>
      </c>
      <c r="FM1534" s="74">
        <v>97.244781494140625</v>
      </c>
      <c r="FN1534" s="74">
        <v>96.094764709472656</v>
      </c>
      <c r="FO1534" s="74">
        <v>94.108642578125</v>
      </c>
      <c r="FP1534" s="74">
        <v>91.021354675292969</v>
      </c>
      <c r="FQ1534" s="74">
        <v>86.411903381347656</v>
      </c>
      <c r="FR1534" s="74">
        <v>82.5555419921875</v>
      </c>
      <c r="FS1534" s="74">
        <v>79.159873962402344</v>
      </c>
      <c r="FT1534" s="74">
        <v>76.237968444824219</v>
      </c>
      <c r="FU1534" s="74">
        <v>0.77018070220947266</v>
      </c>
      <c r="FV1534" s="74">
        <v>0.96970933675765991</v>
      </c>
      <c r="FW1534" s="74">
        <v>0.8352012038230896</v>
      </c>
      <c r="FX1534" s="74">
        <v>0</v>
      </c>
      <c r="FY1534" s="74">
        <v>0.92226427793502808</v>
      </c>
      <c r="FZ1534" s="74">
        <v>627</v>
      </c>
      <c r="GA1534" s="74">
        <v>118.569091796875</v>
      </c>
      <c r="GB1534" s="74">
        <v>19048.14908503741</v>
      </c>
      <c r="GC1534" s="74">
        <v>1</v>
      </c>
      <c r="GD1534" s="74">
        <v>5</v>
      </c>
      <c r="GE1534" s="74">
        <v>0</v>
      </c>
      <c r="GF1534" s="74">
        <v>2</v>
      </c>
      <c r="GG1534" t="s">
        <v>242</v>
      </c>
      <c r="GH1534" t="s">
        <v>243</v>
      </c>
      <c r="GI1534" t="s">
        <v>236</v>
      </c>
      <c r="GJ1534" s="47"/>
      <c r="GK1534" s="30"/>
    </row>
    <row r="1535" spans="1:193" x14ac:dyDescent="0.2">
      <c r="A1535" t="s">
        <v>175</v>
      </c>
      <c r="B1535" t="s">
        <v>241</v>
      </c>
      <c r="C1535" t="s">
        <v>181</v>
      </c>
      <c r="D1535" t="s">
        <v>185</v>
      </c>
      <c r="E1535" t="s">
        <v>190</v>
      </c>
      <c r="F1535" t="s">
        <v>273</v>
      </c>
      <c r="G1535" t="s">
        <v>275</v>
      </c>
      <c r="H1535" s="74">
        <v>674</v>
      </c>
      <c r="I1535" s="74">
        <v>17.508674621582031</v>
      </c>
      <c r="J1535" s="74">
        <v>16.993640899658203</v>
      </c>
      <c r="K1535" s="74">
        <v>17.447257995605469</v>
      </c>
      <c r="L1535" s="74">
        <v>17.435216903686523</v>
      </c>
      <c r="M1535" s="74">
        <v>18.690689086914063</v>
      </c>
      <c r="N1535" s="74">
        <v>17.774648666381836</v>
      </c>
      <c r="O1535" s="74">
        <v>17.190057754516602</v>
      </c>
      <c r="P1535" s="74">
        <v>20.401117324829102</v>
      </c>
      <c r="Q1535" s="74">
        <v>23.553657531738281</v>
      </c>
      <c r="R1535" s="74">
        <v>25.842185974121094</v>
      </c>
      <c r="S1535" s="74">
        <v>26.934886932373047</v>
      </c>
      <c r="T1535" s="74">
        <v>27.487781524658203</v>
      </c>
      <c r="U1535" s="74">
        <v>27.792085647583008</v>
      </c>
      <c r="V1535" s="74">
        <v>28.122232437133789</v>
      </c>
      <c r="W1535" s="74">
        <v>28.569189071655273</v>
      </c>
      <c r="X1535" s="74">
        <v>28.174182891845703</v>
      </c>
      <c r="Y1535" s="74">
        <v>27.112966537475586</v>
      </c>
      <c r="Z1535" s="74">
        <v>26.425024032592773</v>
      </c>
      <c r="AA1535" s="74">
        <v>24.397157669067383</v>
      </c>
      <c r="AB1535" s="74">
        <v>22.556663513183594</v>
      </c>
      <c r="AC1535" s="74">
        <v>20.745395660400391</v>
      </c>
      <c r="AD1535" s="74">
        <v>19.18353271484375</v>
      </c>
      <c r="AE1535" s="74">
        <v>17.961902618408203</v>
      </c>
      <c r="AF1535" s="74">
        <v>17.771335601806641</v>
      </c>
      <c r="AG1535" s="74">
        <v>-0.38158458471298218</v>
      </c>
      <c r="AH1535" s="74">
        <v>-0.24485285580158234</v>
      </c>
      <c r="AI1535" s="74">
        <v>0.36177167296409607</v>
      </c>
      <c r="AJ1535" s="74">
        <v>-6.3392585143446922E-3</v>
      </c>
      <c r="AK1535" s="74">
        <v>0.28753697872161865</v>
      </c>
      <c r="AL1535" s="74">
        <v>-0.86464327573776245</v>
      </c>
      <c r="AM1535" s="74">
        <v>-2.9254212379455566</v>
      </c>
      <c r="AN1535" s="74">
        <v>-2.3930542469024658</v>
      </c>
      <c r="AO1535" s="74">
        <v>-2.4143917560577393</v>
      </c>
      <c r="AP1535" s="74">
        <v>-1.4907683134078979</v>
      </c>
      <c r="AQ1535" s="74">
        <v>-1.853468656539917</v>
      </c>
      <c r="AR1535" s="74">
        <v>-2.1576442718505859</v>
      </c>
      <c r="AS1535" s="74">
        <v>-2.5311145782470703</v>
      </c>
      <c r="AT1535" s="74">
        <v>-2.972294807434082</v>
      </c>
      <c r="AU1535" s="74">
        <v>-2.6835901737213135</v>
      </c>
      <c r="AV1535" s="74">
        <v>-2.3137636184692383</v>
      </c>
      <c r="AW1535" s="74">
        <v>-2.5115249156951904</v>
      </c>
      <c r="AX1535" s="74">
        <v>-1.138103723526001</v>
      </c>
      <c r="AY1535" s="74">
        <v>-0.49937772750854492</v>
      </c>
      <c r="AZ1535" s="74">
        <v>-0.13518567383289337</v>
      </c>
      <c r="BA1535" s="74">
        <v>-0.27598005533218384</v>
      </c>
      <c r="BB1535" s="74">
        <v>-0.38219010829925537</v>
      </c>
      <c r="BC1535" s="74">
        <v>-0.4405161440372467</v>
      </c>
      <c r="BD1535" s="74">
        <v>-0.33680614829063416</v>
      </c>
      <c r="BE1535" s="74">
        <v>-4.1777551174163818E-2</v>
      </c>
      <c r="BF1535" s="74">
        <v>7.2173260152339935E-2</v>
      </c>
      <c r="BG1535" s="74">
        <v>0.70384395122528076</v>
      </c>
      <c r="BH1535" s="74">
        <v>0.38418811559677124</v>
      </c>
      <c r="BI1535" s="74">
        <v>0.85626310110092163</v>
      </c>
      <c r="BJ1535" s="74">
        <v>-0.22901399433612823</v>
      </c>
      <c r="BK1535" s="74">
        <v>-2.182985782623291</v>
      </c>
      <c r="BL1535" s="74">
        <v>-1.4642435312271118</v>
      </c>
      <c r="BM1535" s="74">
        <v>-1.2219406366348267</v>
      </c>
      <c r="BN1535" s="74">
        <v>-9.9526092410087585E-2</v>
      </c>
      <c r="BO1535" s="74">
        <v>-0.43253347277641296</v>
      </c>
      <c r="BP1535" s="74">
        <v>-0.78542178869247437</v>
      </c>
      <c r="BQ1535" s="74">
        <v>-1.1563669443130493</v>
      </c>
      <c r="BR1535" s="74">
        <v>-1.6147007942199707</v>
      </c>
      <c r="BS1535" s="74">
        <v>-1.4036264419555664</v>
      </c>
      <c r="BT1535" s="74">
        <v>-1.1334987878799438</v>
      </c>
      <c r="BU1535" s="74">
        <v>-1.3598214387893677</v>
      </c>
      <c r="BV1535" s="74">
        <v>-0.30593413114547729</v>
      </c>
      <c r="BW1535" s="74">
        <v>0.18411485850811005</v>
      </c>
      <c r="BX1535" s="74">
        <v>0.42920657992362976</v>
      </c>
      <c r="BY1535" s="74">
        <v>0.18690189719200134</v>
      </c>
      <c r="BZ1535" s="74">
        <v>2.4834800511598587E-2</v>
      </c>
      <c r="CA1535" s="74">
        <v>-6.4958475530147552E-2</v>
      </c>
      <c r="CB1535" s="74">
        <v>-7.1110446006059647E-3</v>
      </c>
      <c r="CC1535" s="74">
        <v>0.19357176125049591</v>
      </c>
      <c r="CD1535" s="74">
        <v>0.29174456000328064</v>
      </c>
      <c r="CE1535" s="74">
        <v>0.94076210260391235</v>
      </c>
      <c r="CF1535" s="74">
        <v>0.6546662449836731</v>
      </c>
      <c r="CG1535" s="74">
        <v>1.2501610517501831</v>
      </c>
      <c r="CH1535" s="74">
        <v>0.21122089028358459</v>
      </c>
      <c r="CI1535" s="74">
        <v>-1.6687774658203125</v>
      </c>
      <c r="CJ1535" s="74">
        <v>-0.82095193862915039</v>
      </c>
      <c r="CK1535" s="74">
        <v>-0.39605247974395752</v>
      </c>
      <c r="CL1535" s="74">
        <v>0.8640439510345459</v>
      </c>
      <c r="CM1535" s="74">
        <v>0.55160188674926758</v>
      </c>
      <c r="CN1535" s="74">
        <v>0.16497531533241272</v>
      </c>
      <c r="CO1535" s="74">
        <v>-0.20422080159187317</v>
      </c>
      <c r="CP1535" s="74">
        <v>-0.67443525791168213</v>
      </c>
      <c r="CQ1535" s="74">
        <v>-0.5171273946762085</v>
      </c>
      <c r="CR1535" s="74">
        <v>-0.31605100631713867</v>
      </c>
      <c r="CS1535" s="74">
        <v>-0.56215506792068481</v>
      </c>
      <c r="CT1535" s="74">
        <v>0.27042403817176819</v>
      </c>
      <c r="CU1535" s="74">
        <v>0.65749973058700562</v>
      </c>
      <c r="CV1535" s="74">
        <v>0.8201029896736145</v>
      </c>
      <c r="CW1535" s="74">
        <v>0.5074925422668457</v>
      </c>
      <c r="CX1535" s="74">
        <v>0.30673900246620178</v>
      </c>
      <c r="CY1535" s="74">
        <v>0.19515159726142883</v>
      </c>
      <c r="CZ1535" s="74">
        <v>0.2212347686290741</v>
      </c>
      <c r="DA1535" s="74">
        <v>0.42892107367515564</v>
      </c>
      <c r="DB1535" s="74">
        <v>0.51131588220596313</v>
      </c>
      <c r="DC1535" s="74">
        <v>1.1776803731918335</v>
      </c>
      <c r="DD1535" s="74">
        <v>0.92514431476593018</v>
      </c>
      <c r="DE1535" s="74">
        <v>1.6440589427947998</v>
      </c>
      <c r="DF1535" s="74">
        <v>0.65145576000213623</v>
      </c>
      <c r="DG1535" s="74">
        <v>-1.1545689105987549</v>
      </c>
      <c r="DH1535" s="74">
        <v>-0.17766039073467255</v>
      </c>
      <c r="DI1535" s="74">
        <v>0.42983567714691162</v>
      </c>
      <c r="DJ1535" s="74">
        <v>1.8276140689849854</v>
      </c>
      <c r="DK1535" s="74">
        <v>1.5357373952865601</v>
      </c>
      <c r="DL1535" s="74">
        <v>1.1153724193572998</v>
      </c>
      <c r="DM1535" s="74">
        <v>0.7479252815246582</v>
      </c>
      <c r="DN1535" s="74">
        <v>0.26583024859428406</v>
      </c>
      <c r="DO1535" s="74">
        <v>0.36937159299850464</v>
      </c>
      <c r="DP1535" s="74">
        <v>0.50139671564102173</v>
      </c>
      <c r="DQ1535" s="74">
        <v>0.23551122844219208</v>
      </c>
      <c r="DR1535" s="74">
        <v>0.84678220748901367</v>
      </c>
      <c r="DS1535" s="74">
        <v>1.1308846473693848</v>
      </c>
      <c r="DT1535" s="74">
        <v>1.2109993696212769</v>
      </c>
      <c r="DU1535" s="74">
        <v>0.82808321714401245</v>
      </c>
      <c r="DV1535" s="74">
        <v>0.58864325284957886</v>
      </c>
      <c r="DW1535" s="74">
        <v>0.4552617073059082</v>
      </c>
      <c r="DX1535" s="74">
        <v>0.44958057999610901</v>
      </c>
      <c r="DY1535" s="74">
        <v>0.76872807741165161</v>
      </c>
      <c r="DZ1535" s="74">
        <v>0.8283420205116272</v>
      </c>
      <c r="EA1535" s="74">
        <v>1.5197525024414063</v>
      </c>
      <c r="EB1535" s="74">
        <v>1.3156715631484985</v>
      </c>
      <c r="EC1535" s="74">
        <v>2.2127852439880371</v>
      </c>
      <c r="ED1535" s="74">
        <v>1.2870850563049316</v>
      </c>
      <c r="EE1535" s="74">
        <v>-0.41213342547416687</v>
      </c>
      <c r="EF1535" s="74">
        <v>0.75115036964416504</v>
      </c>
      <c r="EG1535" s="74">
        <v>1.6222869157791138</v>
      </c>
      <c r="EH1535" s="74">
        <v>3.2188558578491211</v>
      </c>
      <c r="EI1535" s="74">
        <v>2.9566726684570313</v>
      </c>
      <c r="EJ1535" s="74">
        <v>2.4875948429107666</v>
      </c>
      <c r="EK1535" s="74">
        <v>2.1226730346679688</v>
      </c>
      <c r="EL1535" s="74">
        <v>1.6234244108200073</v>
      </c>
      <c r="EM1535" s="74">
        <v>1.6493353843688965</v>
      </c>
      <c r="EN1535" s="74">
        <v>1.6816613674163818</v>
      </c>
      <c r="EO1535" s="74">
        <v>1.3872147798538208</v>
      </c>
      <c r="EP1535" s="74">
        <v>1.6789517402648926</v>
      </c>
      <c r="EQ1535" s="74">
        <v>1.8143770694732666</v>
      </c>
      <c r="ER1535" s="74">
        <v>1.7753914594650269</v>
      </c>
      <c r="ES1535" s="74">
        <v>1.2909649610519409</v>
      </c>
      <c r="ET1535" s="74">
        <v>0.99566811323165894</v>
      </c>
      <c r="EU1535" s="74">
        <v>0.83081930875778198</v>
      </c>
      <c r="EV1535" s="74">
        <v>0.77927571535110474</v>
      </c>
      <c r="EW1535" s="74">
        <v>72.494850158691406</v>
      </c>
      <c r="EX1535" s="74">
        <v>70.995918273925781</v>
      </c>
      <c r="EY1535" s="74">
        <v>69.420646667480469</v>
      </c>
      <c r="EZ1535" s="74">
        <v>67.896797180175781</v>
      </c>
      <c r="FA1535" s="74">
        <v>66.54425048828125</v>
      </c>
      <c r="FB1535" s="74">
        <v>65.471267700195313</v>
      </c>
      <c r="FC1535" s="74">
        <v>64.961357116699219</v>
      </c>
      <c r="FD1535" s="74">
        <v>68.539253234863281</v>
      </c>
      <c r="FE1535" s="74">
        <v>72.785903930664063</v>
      </c>
      <c r="FF1535" s="74">
        <v>77.748420715332031</v>
      </c>
      <c r="FG1535" s="74">
        <v>82.083969116210938</v>
      </c>
      <c r="FH1535" s="74">
        <v>86.207740783691406</v>
      </c>
      <c r="FI1535" s="74">
        <v>89.564361572265625</v>
      </c>
      <c r="FJ1535" s="74">
        <v>92.906143188476563</v>
      </c>
      <c r="FK1535" s="74">
        <v>95.529205322265625</v>
      </c>
      <c r="FL1535" s="74">
        <v>97.296890258789063</v>
      </c>
      <c r="FM1535" s="74">
        <v>97.32781982421875</v>
      </c>
      <c r="FN1535" s="74">
        <v>96.401031494140625</v>
      </c>
      <c r="FO1535" s="74">
        <v>94.578353881835938</v>
      </c>
      <c r="FP1535" s="74">
        <v>91.646629333496094</v>
      </c>
      <c r="FQ1535" s="74">
        <v>86.601760864257813</v>
      </c>
      <c r="FR1535" s="74">
        <v>82.172218322753906</v>
      </c>
      <c r="FS1535" s="74">
        <v>79.275741577148438</v>
      </c>
      <c r="FT1535" s="74">
        <v>76.985885620117188</v>
      </c>
      <c r="FU1535" s="74">
        <v>0.77018070220947266</v>
      </c>
      <c r="FV1535" s="74">
        <v>0.96970927715301514</v>
      </c>
      <c r="FW1535" s="74">
        <v>0.83520108461380005</v>
      </c>
      <c r="FX1535" s="74">
        <v>0</v>
      </c>
      <c r="FY1535" s="74">
        <v>0.92226415872573853</v>
      </c>
      <c r="FZ1535" s="74">
        <v>649</v>
      </c>
      <c r="GA1535" s="74">
        <v>111.87604522705078</v>
      </c>
      <c r="GB1535" s="74">
        <v>19346.372143723071</v>
      </c>
      <c r="GC1535" s="74">
        <v>1</v>
      </c>
      <c r="GD1535" s="74">
        <v>5</v>
      </c>
      <c r="GE1535" s="74">
        <v>0</v>
      </c>
      <c r="GF1535" s="74">
        <v>2</v>
      </c>
      <c r="GG1535" t="s">
        <v>242</v>
      </c>
      <c r="GH1535" t="s">
        <v>243</v>
      </c>
      <c r="GI1535" t="s">
        <v>236</v>
      </c>
      <c r="GJ1535" s="47"/>
      <c r="GK1535" s="30"/>
    </row>
    <row r="1536" spans="1:193" x14ac:dyDescent="0.2">
      <c r="A1536" t="s">
        <v>175</v>
      </c>
      <c r="B1536" t="s">
        <v>241</v>
      </c>
      <c r="C1536" t="s">
        <v>181</v>
      </c>
      <c r="D1536" t="s">
        <v>185</v>
      </c>
      <c r="E1536" t="s">
        <v>191</v>
      </c>
      <c r="F1536" t="s">
        <v>273</v>
      </c>
      <c r="G1536" t="s">
        <v>275</v>
      </c>
      <c r="H1536" s="74">
        <v>709</v>
      </c>
      <c r="I1536" s="74">
        <v>19.314449310302734</v>
      </c>
      <c r="J1536" s="74">
        <v>19.17375373840332</v>
      </c>
      <c r="K1536" s="74">
        <v>20.247900009155273</v>
      </c>
      <c r="L1536" s="74">
        <v>21.725540161132813</v>
      </c>
      <c r="M1536" s="74">
        <v>28.019279479980469</v>
      </c>
      <c r="N1536" s="74">
        <v>36.692802429199219</v>
      </c>
      <c r="O1536" s="74">
        <v>42.647541046142578</v>
      </c>
      <c r="P1536" s="74">
        <v>50.598983764648438</v>
      </c>
      <c r="Q1536" s="74">
        <v>57.543838500976563</v>
      </c>
      <c r="R1536" s="74">
        <v>63.708728790283203</v>
      </c>
      <c r="S1536" s="74">
        <v>68.001266479492188</v>
      </c>
      <c r="T1536" s="74">
        <v>71.810798645019531</v>
      </c>
      <c r="U1536" s="74">
        <v>75.026992797851563</v>
      </c>
      <c r="V1536" s="74">
        <v>75.060615539550781</v>
      </c>
      <c r="W1536" s="74">
        <v>71.119308471679688</v>
      </c>
      <c r="X1536" s="74">
        <v>64.423332214355469</v>
      </c>
      <c r="Y1536" s="74">
        <v>53.995780944824219</v>
      </c>
      <c r="Z1536" s="74">
        <v>41.749019622802734</v>
      </c>
      <c r="AA1536" s="74">
        <v>32.699970245361328</v>
      </c>
      <c r="AB1536" s="74">
        <v>27.98658561706543</v>
      </c>
      <c r="AC1536" s="74">
        <v>24.635593414306641</v>
      </c>
      <c r="AD1536" s="74">
        <v>22.565502166748047</v>
      </c>
      <c r="AE1536" s="74">
        <v>20.992353439331055</v>
      </c>
      <c r="AF1536" s="74">
        <v>19.494291305541992</v>
      </c>
      <c r="AG1536" s="74">
        <v>-0.38158458471298218</v>
      </c>
      <c r="AH1536" s="74">
        <v>-0.24485279619693756</v>
      </c>
      <c r="AI1536" s="74">
        <v>0.36177164316177368</v>
      </c>
      <c r="AJ1536" s="74">
        <v>-6.3391942530870438E-3</v>
      </c>
      <c r="AK1536" s="74">
        <v>0.28753691911697388</v>
      </c>
      <c r="AL1536" s="74">
        <v>-0.86464333534240723</v>
      </c>
      <c r="AM1536" s="74">
        <v>-2.9254214763641357</v>
      </c>
      <c r="AN1536" s="74">
        <v>-2.3930540084838867</v>
      </c>
      <c r="AO1536" s="74">
        <v>-2.4143919944763184</v>
      </c>
      <c r="AP1536" s="74">
        <v>-1.4907681941986084</v>
      </c>
      <c r="AQ1536" s="74">
        <v>-1.853468656539917</v>
      </c>
      <c r="AR1536" s="74">
        <v>-2.1576447486877441</v>
      </c>
      <c r="AS1536" s="74">
        <v>-2.5311148166656494</v>
      </c>
      <c r="AT1536" s="74">
        <v>-2.972294807434082</v>
      </c>
      <c r="AU1536" s="74">
        <v>-2.6835899353027344</v>
      </c>
      <c r="AV1536" s="74">
        <v>-2.3137636184692383</v>
      </c>
      <c r="AW1536" s="74">
        <v>-2.5115246772766113</v>
      </c>
      <c r="AX1536" s="74">
        <v>-1.1381038427352905</v>
      </c>
      <c r="AY1536" s="74">
        <v>-0.49937766790390015</v>
      </c>
      <c r="AZ1536" s="74">
        <v>-0.13518574833869934</v>
      </c>
      <c r="BA1536" s="74">
        <v>-0.27598005533218384</v>
      </c>
      <c r="BB1536" s="74">
        <v>-0.38219010829925537</v>
      </c>
      <c r="BC1536" s="74">
        <v>-0.44051617383956909</v>
      </c>
      <c r="BD1536" s="74">
        <v>-0.33680614829063416</v>
      </c>
      <c r="BE1536" s="74">
        <v>-4.1777551174163818E-2</v>
      </c>
      <c r="BF1536" s="74">
        <v>7.217329740524292E-2</v>
      </c>
      <c r="BG1536" s="74">
        <v>0.70384389162063599</v>
      </c>
      <c r="BH1536" s="74">
        <v>0.3841882050037384</v>
      </c>
      <c r="BI1536" s="74">
        <v>0.85626298189163208</v>
      </c>
      <c r="BJ1536" s="74">
        <v>-0.22901403903961182</v>
      </c>
      <c r="BK1536" s="74">
        <v>-2.182985782623291</v>
      </c>
      <c r="BL1536" s="74">
        <v>-1.4642435312271118</v>
      </c>
      <c r="BM1536" s="74">
        <v>-1.2219407558441162</v>
      </c>
      <c r="BN1536" s="74">
        <v>-9.952603280544281E-2</v>
      </c>
      <c r="BO1536" s="74">
        <v>-0.43253350257873535</v>
      </c>
      <c r="BP1536" s="74">
        <v>-0.78542196750640869</v>
      </c>
      <c r="BQ1536" s="74">
        <v>-1.1563669443130493</v>
      </c>
      <c r="BR1536" s="74">
        <v>-1.6147007942199707</v>
      </c>
      <c r="BS1536" s="74">
        <v>-1.4036263227462769</v>
      </c>
      <c r="BT1536" s="74">
        <v>-1.1334989070892334</v>
      </c>
      <c r="BU1536" s="74">
        <v>-1.3598214387893677</v>
      </c>
      <c r="BV1536" s="74">
        <v>-0.30593413114547729</v>
      </c>
      <c r="BW1536" s="74">
        <v>0.18411487340927124</v>
      </c>
      <c r="BX1536" s="74">
        <v>0.42920657992362976</v>
      </c>
      <c r="BY1536" s="74">
        <v>0.18690186738967896</v>
      </c>
      <c r="BZ1536" s="74">
        <v>2.4834783747792244E-2</v>
      </c>
      <c r="CA1536" s="74">
        <v>-6.4958490431308746E-2</v>
      </c>
      <c r="CB1536" s="74">
        <v>-7.1110366843640804E-3</v>
      </c>
      <c r="CC1536" s="74">
        <v>0.1935717761516571</v>
      </c>
      <c r="CD1536" s="74">
        <v>0.29174458980560303</v>
      </c>
      <c r="CE1536" s="74">
        <v>0.94076204299926758</v>
      </c>
      <c r="CF1536" s="74">
        <v>0.65466630458831787</v>
      </c>
      <c r="CG1536" s="74">
        <v>1.2501609325408936</v>
      </c>
      <c r="CH1536" s="74">
        <v>0.21122089028358459</v>
      </c>
      <c r="CI1536" s="74">
        <v>-1.6687774658203125</v>
      </c>
      <c r="CJ1536" s="74">
        <v>-0.82095193862915039</v>
      </c>
      <c r="CK1536" s="74">
        <v>-0.39605247974395752</v>
      </c>
      <c r="CL1536" s="74">
        <v>0.86404401063919067</v>
      </c>
      <c r="CM1536" s="74">
        <v>0.55160194635391235</v>
      </c>
      <c r="CN1536" s="74">
        <v>0.16497531533241272</v>
      </c>
      <c r="CO1536" s="74">
        <v>-0.20422080159187317</v>
      </c>
      <c r="CP1536" s="74">
        <v>-0.67443525791168213</v>
      </c>
      <c r="CQ1536" s="74">
        <v>-0.5171273946762085</v>
      </c>
      <c r="CR1536" s="74">
        <v>-0.31605103611946106</v>
      </c>
      <c r="CS1536" s="74">
        <v>-0.56215512752532959</v>
      </c>
      <c r="CT1536" s="74">
        <v>0.27042403817176819</v>
      </c>
      <c r="CU1536" s="74">
        <v>0.65749973058700562</v>
      </c>
      <c r="CV1536" s="74">
        <v>0.8201029896736145</v>
      </c>
      <c r="CW1536" s="74">
        <v>0.50749248266220093</v>
      </c>
      <c r="CX1536" s="74">
        <v>0.30673900246620178</v>
      </c>
      <c r="CY1536" s="74">
        <v>0.19515159726142883</v>
      </c>
      <c r="CZ1536" s="74">
        <v>0.22123478353023529</v>
      </c>
      <c r="DA1536" s="74">
        <v>0.42892110347747803</v>
      </c>
      <c r="DB1536" s="74">
        <v>0.51131594181060791</v>
      </c>
      <c r="DC1536" s="74">
        <v>1.1776802539825439</v>
      </c>
      <c r="DD1536" s="74">
        <v>0.92514437437057495</v>
      </c>
      <c r="DE1536" s="74">
        <v>1.6440590620040894</v>
      </c>
      <c r="DF1536" s="74">
        <v>0.65145581960678101</v>
      </c>
      <c r="DG1536" s="74">
        <v>-1.1545689105987549</v>
      </c>
      <c r="DH1536" s="74">
        <v>-0.17766039073467255</v>
      </c>
      <c r="DI1536" s="74">
        <v>0.42983576655387878</v>
      </c>
      <c r="DJ1536" s="74">
        <v>1.8276139497756958</v>
      </c>
      <c r="DK1536" s="74">
        <v>1.5357372760772705</v>
      </c>
      <c r="DL1536" s="74">
        <v>1.1153726577758789</v>
      </c>
      <c r="DM1536" s="74">
        <v>0.7479252815246582</v>
      </c>
      <c r="DN1536" s="74">
        <v>0.26583030819892883</v>
      </c>
      <c r="DO1536" s="74">
        <v>0.36937153339385986</v>
      </c>
      <c r="DP1536" s="74">
        <v>0.5013967752456665</v>
      </c>
      <c r="DQ1536" s="74">
        <v>0.23551104962825775</v>
      </c>
      <c r="DR1536" s="74">
        <v>0.84678220748901367</v>
      </c>
      <c r="DS1536" s="74">
        <v>1.1308845281600952</v>
      </c>
      <c r="DT1536" s="74">
        <v>1.2109994888305664</v>
      </c>
      <c r="DU1536" s="74">
        <v>0.82808315753936768</v>
      </c>
      <c r="DV1536" s="74">
        <v>0.58864319324493408</v>
      </c>
      <c r="DW1536" s="74">
        <v>0.45526167750358582</v>
      </c>
      <c r="DX1536" s="74">
        <v>0.4495806097984314</v>
      </c>
      <c r="DY1536" s="74">
        <v>0.76872813701629639</v>
      </c>
      <c r="DZ1536" s="74">
        <v>0.82834196090698242</v>
      </c>
      <c r="EA1536" s="74">
        <v>1.5197523832321167</v>
      </c>
      <c r="EB1536" s="74">
        <v>1.3156716823577881</v>
      </c>
      <c r="EC1536" s="74">
        <v>2.2127852439880371</v>
      </c>
      <c r="ED1536" s="74">
        <v>1.2870851755142212</v>
      </c>
      <c r="EE1536" s="74">
        <v>-0.41213339567184448</v>
      </c>
      <c r="EF1536" s="74">
        <v>0.75115042924880981</v>
      </c>
      <c r="EG1536" s="74">
        <v>1.6222872734069824</v>
      </c>
      <c r="EH1536" s="74">
        <v>3.2188558578491211</v>
      </c>
      <c r="EI1536" s="74">
        <v>2.9566726684570313</v>
      </c>
      <c r="EJ1536" s="74">
        <v>2.4875953197479248</v>
      </c>
      <c r="EK1536" s="74">
        <v>2.1226730346679688</v>
      </c>
      <c r="EL1536" s="74">
        <v>1.6234244108200073</v>
      </c>
      <c r="EM1536" s="74">
        <v>1.6493351459503174</v>
      </c>
      <c r="EN1536" s="74">
        <v>1.6816616058349609</v>
      </c>
      <c r="EO1536" s="74">
        <v>1.3872144222259521</v>
      </c>
      <c r="EP1536" s="74">
        <v>1.6789518594741821</v>
      </c>
      <c r="EQ1536" s="74">
        <v>1.8143771886825562</v>
      </c>
      <c r="ER1536" s="74">
        <v>1.7753915786743164</v>
      </c>
      <c r="ES1536" s="74">
        <v>1.2909649610519409</v>
      </c>
      <c r="ET1536" s="74">
        <v>0.99566811323165894</v>
      </c>
      <c r="EU1536" s="74">
        <v>0.83081930875778198</v>
      </c>
      <c r="EV1536" s="74">
        <v>0.77927571535110474</v>
      </c>
      <c r="EW1536" s="74">
        <v>77.784507751464844</v>
      </c>
      <c r="EX1536" s="74">
        <v>77.086074829101563</v>
      </c>
      <c r="EY1536" s="74">
        <v>76.094169616699219</v>
      </c>
      <c r="EZ1536" s="74">
        <v>75.713134765625</v>
      </c>
      <c r="FA1536" s="74">
        <v>75.140472412109375</v>
      </c>
      <c r="FB1536" s="74">
        <v>74.843025207519531</v>
      </c>
      <c r="FC1536" s="74">
        <v>74.2073974609375</v>
      </c>
      <c r="FD1536" s="74">
        <v>75.165306091308594</v>
      </c>
      <c r="FE1536" s="74">
        <v>78.362846374511719</v>
      </c>
      <c r="FF1536" s="74">
        <v>82.338081359863281</v>
      </c>
      <c r="FG1536" s="74">
        <v>86.052978515625</v>
      </c>
      <c r="FH1536" s="74">
        <v>90.253974914550781</v>
      </c>
      <c r="FI1536" s="74">
        <v>93.850181579589844</v>
      </c>
      <c r="FJ1536" s="74">
        <v>97.283470153808594</v>
      </c>
      <c r="FK1536" s="74">
        <v>100.02149200439453</v>
      </c>
      <c r="FL1536" s="74">
        <v>102.11270904541016</v>
      </c>
      <c r="FM1536" s="74">
        <v>102.92791748046875</v>
      </c>
      <c r="FN1536" s="74">
        <v>102.28653717041016</v>
      </c>
      <c r="FO1536" s="74">
        <v>101.06904602050781</v>
      </c>
      <c r="FP1536" s="74">
        <v>98.061683654785156</v>
      </c>
      <c r="FQ1536" s="74">
        <v>93.338180541992188</v>
      </c>
      <c r="FR1536" s="74">
        <v>89.811447143554688</v>
      </c>
      <c r="FS1536" s="74">
        <v>87.268844604492188</v>
      </c>
      <c r="FT1536" s="74">
        <v>84.824432373046875</v>
      </c>
      <c r="FU1536" s="74">
        <v>0.77018070220947266</v>
      </c>
      <c r="FV1536" s="74">
        <v>0.96970927715301514</v>
      </c>
      <c r="FW1536" s="74">
        <v>0.83520108461380005</v>
      </c>
      <c r="FX1536" s="74">
        <v>0</v>
      </c>
      <c r="FY1536" s="74">
        <v>0.92226415872573853</v>
      </c>
      <c r="FZ1536" s="74">
        <v>683</v>
      </c>
      <c r="GA1536" s="74">
        <v>121.48190307617188</v>
      </c>
      <c r="GB1536" s="74">
        <v>25313.473868727684</v>
      </c>
      <c r="GC1536" s="74">
        <v>1</v>
      </c>
      <c r="GD1536" s="74">
        <v>5</v>
      </c>
      <c r="GE1536" s="74">
        <v>0</v>
      </c>
      <c r="GF1536" s="74">
        <v>2</v>
      </c>
      <c r="GG1536" t="s">
        <v>242</v>
      </c>
      <c r="GH1536" t="s">
        <v>243</v>
      </c>
      <c r="GI1536" t="s">
        <v>236</v>
      </c>
      <c r="GJ1536" s="47"/>
      <c r="GK1536" s="30"/>
    </row>
    <row r="1537" spans="1:193" x14ac:dyDescent="0.2">
      <c r="A1537" t="s">
        <v>175</v>
      </c>
      <c r="B1537" t="s">
        <v>241</v>
      </c>
      <c r="C1537" t="s">
        <v>181</v>
      </c>
      <c r="D1537" t="s">
        <v>185</v>
      </c>
      <c r="E1537" t="s">
        <v>192</v>
      </c>
      <c r="F1537" t="s">
        <v>273</v>
      </c>
      <c r="G1537" t="s">
        <v>275</v>
      </c>
      <c r="H1537" s="74">
        <v>709</v>
      </c>
      <c r="I1537" s="74">
        <v>19.542972564697266</v>
      </c>
      <c r="J1537" s="74">
        <v>19.221572875976563</v>
      </c>
      <c r="K1537" s="74">
        <v>19.876955032348633</v>
      </c>
      <c r="L1537" s="74">
        <v>20.933063507080078</v>
      </c>
      <c r="M1537" s="74">
        <v>24.623603820800781</v>
      </c>
      <c r="N1537" s="74">
        <v>29.718351364135742</v>
      </c>
      <c r="O1537" s="74">
        <v>30.925495147705078</v>
      </c>
      <c r="P1537" s="74">
        <v>31.058633804321289</v>
      </c>
      <c r="Q1537" s="74">
        <v>33.518550872802734</v>
      </c>
      <c r="R1537" s="74">
        <v>37.913608551025391</v>
      </c>
      <c r="S1537" s="74">
        <v>40.799919128417969</v>
      </c>
      <c r="T1537" s="74">
        <v>43.700809478759766</v>
      </c>
      <c r="U1537" s="74">
        <v>46.544513702392578</v>
      </c>
      <c r="V1537" s="74">
        <v>48.030467987060547</v>
      </c>
      <c r="W1537" s="74">
        <v>46.972137451171875</v>
      </c>
      <c r="X1537" s="74">
        <v>44.251819610595703</v>
      </c>
      <c r="Y1537" s="74">
        <v>40.134220123291016</v>
      </c>
      <c r="Z1537" s="74">
        <v>33.285861968994141</v>
      </c>
      <c r="AA1537" s="74">
        <v>26.990949630737305</v>
      </c>
      <c r="AB1537" s="74">
        <v>24.077713012695313</v>
      </c>
      <c r="AC1537" s="74">
        <v>21.95452880859375</v>
      </c>
      <c r="AD1537" s="74">
        <v>20.371856689453125</v>
      </c>
      <c r="AE1537" s="74">
        <v>19.265365600585938</v>
      </c>
      <c r="AF1537" s="74">
        <v>19.336008071899414</v>
      </c>
      <c r="AG1537" s="74">
        <v>-0.38158458471298218</v>
      </c>
      <c r="AH1537" s="74">
        <v>-0.24485279619693756</v>
      </c>
      <c r="AI1537" s="74">
        <v>0.36177164316177368</v>
      </c>
      <c r="AJ1537" s="74">
        <v>-6.3392361626029015E-3</v>
      </c>
      <c r="AK1537" s="74">
        <v>0.28753700852394104</v>
      </c>
      <c r="AL1537" s="74">
        <v>-0.86464333534240723</v>
      </c>
      <c r="AM1537" s="74">
        <v>-2.9254214763641357</v>
      </c>
      <c r="AN1537" s="74">
        <v>-2.3930540084838867</v>
      </c>
      <c r="AO1537" s="74">
        <v>-2.4143919944763184</v>
      </c>
      <c r="AP1537" s="74">
        <v>-1.4907681941986084</v>
      </c>
      <c r="AQ1537" s="74">
        <v>-1.853468656539917</v>
      </c>
      <c r="AR1537" s="74">
        <v>-2.157644510269165</v>
      </c>
      <c r="AS1537" s="74">
        <v>-2.5311148166656494</v>
      </c>
      <c r="AT1537" s="74">
        <v>-2.972294807434082</v>
      </c>
      <c r="AU1537" s="74">
        <v>-2.6835899353027344</v>
      </c>
      <c r="AV1537" s="74">
        <v>-2.3137636184692383</v>
      </c>
      <c r="AW1537" s="74">
        <v>-2.5115246772766113</v>
      </c>
      <c r="AX1537" s="74">
        <v>-1.1381038427352905</v>
      </c>
      <c r="AY1537" s="74">
        <v>-0.49937748908996582</v>
      </c>
      <c r="AZ1537" s="74">
        <v>-0.13518564403057098</v>
      </c>
      <c r="BA1537" s="74">
        <v>-0.27598005533218384</v>
      </c>
      <c r="BB1537" s="74">
        <v>-0.38219010829925537</v>
      </c>
      <c r="BC1537" s="74">
        <v>-0.44051617383956909</v>
      </c>
      <c r="BD1537" s="74">
        <v>-0.33680614829063416</v>
      </c>
      <c r="BE1537" s="74">
        <v>-4.1777551174163818E-2</v>
      </c>
      <c r="BF1537" s="74">
        <v>7.217329740524292E-2</v>
      </c>
      <c r="BG1537" s="74">
        <v>0.70384389162063599</v>
      </c>
      <c r="BH1537" s="74">
        <v>0.38418817520141602</v>
      </c>
      <c r="BI1537" s="74">
        <v>0.85626310110092163</v>
      </c>
      <c r="BJ1537" s="74">
        <v>-0.22901400923728943</v>
      </c>
      <c r="BK1537" s="74">
        <v>-2.182985782623291</v>
      </c>
      <c r="BL1537" s="74">
        <v>-1.4642435312271118</v>
      </c>
      <c r="BM1537" s="74">
        <v>-1.2219406366348267</v>
      </c>
      <c r="BN1537" s="74">
        <v>-9.9526114761829376E-2</v>
      </c>
      <c r="BO1537" s="74">
        <v>-0.43253350257873535</v>
      </c>
      <c r="BP1537" s="74">
        <v>-0.78542190790176392</v>
      </c>
      <c r="BQ1537" s="74">
        <v>-1.1563669443130493</v>
      </c>
      <c r="BR1537" s="74">
        <v>-1.6147007942199707</v>
      </c>
      <c r="BS1537" s="74">
        <v>-1.4036263227462769</v>
      </c>
      <c r="BT1537" s="74">
        <v>-1.1334989070892334</v>
      </c>
      <c r="BU1537" s="74">
        <v>-1.3598214387893677</v>
      </c>
      <c r="BV1537" s="74">
        <v>-0.30593416094779968</v>
      </c>
      <c r="BW1537" s="74">
        <v>0.1841149628162384</v>
      </c>
      <c r="BX1537" s="74">
        <v>0.42920660972595215</v>
      </c>
      <c r="BY1537" s="74">
        <v>0.18690186738967896</v>
      </c>
      <c r="BZ1537" s="74">
        <v>2.4834783747792244E-2</v>
      </c>
      <c r="CA1537" s="74">
        <v>-6.4958490431308746E-2</v>
      </c>
      <c r="CB1537" s="74">
        <v>-7.1110366843640804E-3</v>
      </c>
      <c r="CC1537" s="74">
        <v>0.1935717761516571</v>
      </c>
      <c r="CD1537" s="74">
        <v>0.29174458980560303</v>
      </c>
      <c r="CE1537" s="74">
        <v>0.94076204299926758</v>
      </c>
      <c r="CF1537" s="74">
        <v>0.6546662449836731</v>
      </c>
      <c r="CG1537" s="74">
        <v>1.2501610517501831</v>
      </c>
      <c r="CH1537" s="74">
        <v>0.21122092008590698</v>
      </c>
      <c r="CI1537" s="74">
        <v>-1.6687774658203125</v>
      </c>
      <c r="CJ1537" s="74">
        <v>-0.82095193862915039</v>
      </c>
      <c r="CK1537" s="74">
        <v>-0.39605247974395752</v>
      </c>
      <c r="CL1537" s="74">
        <v>0.86404389142990112</v>
      </c>
      <c r="CM1537" s="74">
        <v>0.55160194635391235</v>
      </c>
      <c r="CN1537" s="74">
        <v>0.16497531533241272</v>
      </c>
      <c r="CO1537" s="74">
        <v>-0.20422080159187317</v>
      </c>
      <c r="CP1537" s="74">
        <v>-0.67443525791168213</v>
      </c>
      <c r="CQ1537" s="74">
        <v>-0.5171273946762085</v>
      </c>
      <c r="CR1537" s="74">
        <v>-0.31605103611946106</v>
      </c>
      <c r="CS1537" s="74">
        <v>-0.56215512752532959</v>
      </c>
      <c r="CT1537" s="74">
        <v>0.27042403817176819</v>
      </c>
      <c r="CU1537" s="74">
        <v>0.65749979019165039</v>
      </c>
      <c r="CV1537" s="74">
        <v>0.8201029896736145</v>
      </c>
      <c r="CW1537" s="74">
        <v>0.50749248266220093</v>
      </c>
      <c r="CX1537" s="74">
        <v>0.30673900246620178</v>
      </c>
      <c r="CY1537" s="74">
        <v>0.19515159726142883</v>
      </c>
      <c r="CZ1537" s="74">
        <v>0.22123478353023529</v>
      </c>
      <c r="DA1537" s="74">
        <v>0.42892110347747803</v>
      </c>
      <c r="DB1537" s="74">
        <v>0.51131594181060791</v>
      </c>
      <c r="DC1537" s="74">
        <v>1.1776802539825439</v>
      </c>
      <c r="DD1537" s="74">
        <v>0.92514431476593018</v>
      </c>
      <c r="DE1537" s="74">
        <v>1.6440590620040894</v>
      </c>
      <c r="DF1537" s="74">
        <v>0.65145581960678101</v>
      </c>
      <c r="DG1537" s="74">
        <v>-1.1545689105987549</v>
      </c>
      <c r="DH1537" s="74">
        <v>-0.17766039073467255</v>
      </c>
      <c r="DI1537" s="74">
        <v>0.42983567714691162</v>
      </c>
      <c r="DJ1537" s="74">
        <v>1.8276139497756958</v>
      </c>
      <c r="DK1537" s="74">
        <v>1.5357372760772705</v>
      </c>
      <c r="DL1537" s="74">
        <v>1.1153725385665894</v>
      </c>
      <c r="DM1537" s="74">
        <v>0.7479252815246582</v>
      </c>
      <c r="DN1537" s="74">
        <v>0.26583030819892883</v>
      </c>
      <c r="DO1537" s="74">
        <v>0.36937153339385986</v>
      </c>
      <c r="DP1537" s="74">
        <v>0.5013967752456665</v>
      </c>
      <c r="DQ1537" s="74">
        <v>0.23551104962825775</v>
      </c>
      <c r="DR1537" s="74">
        <v>0.84678220748901367</v>
      </c>
      <c r="DS1537" s="74">
        <v>1.1308845281600952</v>
      </c>
      <c r="DT1537" s="74">
        <v>1.2109993696212769</v>
      </c>
      <c r="DU1537" s="74">
        <v>0.82808315753936768</v>
      </c>
      <c r="DV1537" s="74">
        <v>0.58864319324493408</v>
      </c>
      <c r="DW1537" s="74">
        <v>0.45526167750358582</v>
      </c>
      <c r="DX1537" s="74">
        <v>0.4495806097984314</v>
      </c>
      <c r="DY1537" s="74">
        <v>0.76872813701629639</v>
      </c>
      <c r="DZ1537" s="74">
        <v>0.82834196090698242</v>
      </c>
      <c r="EA1537" s="74">
        <v>1.5197523832321167</v>
      </c>
      <c r="EB1537" s="74">
        <v>1.3156716823577881</v>
      </c>
      <c r="EC1537" s="74">
        <v>2.2127852439880371</v>
      </c>
      <c r="ED1537" s="74">
        <v>1.2870851755142212</v>
      </c>
      <c r="EE1537" s="74">
        <v>-0.41213339567184448</v>
      </c>
      <c r="EF1537" s="74">
        <v>0.75115042924880981</v>
      </c>
      <c r="EG1537" s="74">
        <v>1.6222869157791138</v>
      </c>
      <c r="EH1537" s="74">
        <v>3.2188558578491211</v>
      </c>
      <c r="EI1537" s="74">
        <v>2.9566726684570313</v>
      </c>
      <c r="EJ1537" s="74">
        <v>2.4875950813293457</v>
      </c>
      <c r="EK1537" s="74">
        <v>2.1226730346679688</v>
      </c>
      <c r="EL1537" s="74">
        <v>1.6234244108200073</v>
      </c>
      <c r="EM1537" s="74">
        <v>1.6493351459503174</v>
      </c>
      <c r="EN1537" s="74">
        <v>1.6816616058349609</v>
      </c>
      <c r="EO1537" s="74">
        <v>1.3872144222259521</v>
      </c>
      <c r="EP1537" s="74">
        <v>1.6789518594741821</v>
      </c>
      <c r="EQ1537" s="74">
        <v>1.8143770694732666</v>
      </c>
      <c r="ER1537" s="74">
        <v>1.7753915786743164</v>
      </c>
      <c r="ES1537" s="74">
        <v>1.2909649610519409</v>
      </c>
      <c r="ET1537" s="74">
        <v>0.99566811323165894</v>
      </c>
      <c r="EU1537" s="74">
        <v>0.83081930875778198</v>
      </c>
      <c r="EV1537" s="74">
        <v>0.77927571535110474</v>
      </c>
      <c r="EW1537" s="74">
        <v>77.316520690917969</v>
      </c>
      <c r="EX1537" s="74">
        <v>74.173248291015625</v>
      </c>
      <c r="EY1537" s="74">
        <v>72.976524353027344</v>
      </c>
      <c r="EZ1537" s="74">
        <v>71.822853088378906</v>
      </c>
      <c r="FA1537" s="74">
        <v>69.767303466796875</v>
      </c>
      <c r="FB1537" s="74">
        <v>68.157569885253906</v>
      </c>
      <c r="FC1537" s="74">
        <v>65.927963256835938</v>
      </c>
      <c r="FD1537" s="74">
        <v>65.712265014648438</v>
      </c>
      <c r="FE1537" s="74">
        <v>70.509651184082031</v>
      </c>
      <c r="FF1537" s="74">
        <v>82.408828735351563</v>
      </c>
      <c r="FG1537" s="74">
        <v>87.846717834472656</v>
      </c>
      <c r="FH1537" s="74">
        <v>93.4307861328125</v>
      </c>
      <c r="FI1537" s="74">
        <v>97.937477111816406</v>
      </c>
      <c r="FJ1537" s="74">
        <v>101.19239044189453</v>
      </c>
      <c r="FK1537" s="74">
        <v>102.92983245849609</v>
      </c>
      <c r="FL1537" s="74">
        <v>103.49263000488281</v>
      </c>
      <c r="FM1537" s="74">
        <v>103.10640716552734</v>
      </c>
      <c r="FN1537" s="74">
        <v>101.14208984375</v>
      </c>
      <c r="FO1537" s="74">
        <v>98.121536254882813</v>
      </c>
      <c r="FP1537" s="74">
        <v>89.143043518066406</v>
      </c>
      <c r="FQ1537" s="74">
        <v>84.592391967773438</v>
      </c>
      <c r="FR1537" s="74">
        <v>80.766983032226563</v>
      </c>
      <c r="FS1537" s="74">
        <v>78.44854736328125</v>
      </c>
      <c r="FT1537" s="74">
        <v>75.607368469238281</v>
      </c>
      <c r="FU1537" s="74">
        <v>0.77018070220947266</v>
      </c>
      <c r="FV1537" s="74">
        <v>0.96970921754837036</v>
      </c>
      <c r="FW1537" s="74">
        <v>0.83520108461380005</v>
      </c>
      <c r="FX1537" s="74">
        <v>0</v>
      </c>
      <c r="FY1537" s="74">
        <v>0.92226415872573853</v>
      </c>
      <c r="FZ1537" s="74">
        <v>666</v>
      </c>
      <c r="GA1537" s="74">
        <v>259.2642822265625</v>
      </c>
      <c r="GB1537" s="74">
        <v>22006.6090939641</v>
      </c>
      <c r="GC1537" s="74">
        <v>1</v>
      </c>
      <c r="GD1537" s="74">
        <v>5</v>
      </c>
      <c r="GE1537" s="74">
        <v>0</v>
      </c>
      <c r="GF1537" s="74">
        <v>2</v>
      </c>
      <c r="GG1537" t="s">
        <v>242</v>
      </c>
      <c r="GH1537" t="s">
        <v>243</v>
      </c>
      <c r="GI1537" t="s">
        <v>236</v>
      </c>
      <c r="GJ1537" s="47"/>
      <c r="GK1537" s="30"/>
    </row>
    <row r="1538" spans="1:193" x14ac:dyDescent="0.2">
      <c r="A1538" t="s">
        <v>175</v>
      </c>
      <c r="B1538" t="s">
        <v>241</v>
      </c>
      <c r="C1538" t="s">
        <v>181</v>
      </c>
      <c r="D1538" t="s">
        <v>256</v>
      </c>
      <c r="E1538" t="s">
        <v>222</v>
      </c>
      <c r="F1538" t="s">
        <v>259</v>
      </c>
      <c r="G1538" t="s">
        <v>275</v>
      </c>
      <c r="H1538" s="74">
        <v>0</v>
      </c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4"/>
      <c r="T1538" s="74"/>
      <c r="U1538" s="74"/>
      <c r="V1538" s="74"/>
      <c r="W1538" s="74"/>
      <c r="X1538" s="74"/>
      <c r="Y1538" s="74"/>
      <c r="Z1538" s="74"/>
      <c r="AA1538" s="74"/>
      <c r="AB1538" s="74"/>
      <c r="AC1538" s="74"/>
      <c r="AD1538" s="74"/>
      <c r="AE1538" s="74"/>
      <c r="AF1538" s="74"/>
      <c r="AG1538" s="74"/>
      <c r="AH1538" s="74"/>
      <c r="AI1538" s="74"/>
      <c r="AJ1538" s="74"/>
      <c r="AK1538" s="74"/>
      <c r="AL1538" s="74"/>
      <c r="AM1538" s="74"/>
      <c r="AN1538" s="74"/>
      <c r="AO1538" s="74"/>
      <c r="AP1538" s="74"/>
      <c r="AQ1538" s="74"/>
      <c r="AR1538" s="74"/>
      <c r="AS1538" s="74"/>
      <c r="AT1538" s="74"/>
      <c r="AU1538" s="74"/>
      <c r="AV1538" s="74"/>
      <c r="AW1538" s="74"/>
      <c r="AX1538" s="74"/>
      <c r="AY1538" s="74"/>
      <c r="AZ1538" s="74"/>
      <c r="BA1538" s="74"/>
      <c r="BB1538" s="74"/>
      <c r="BC1538" s="74"/>
      <c r="BD1538" s="74"/>
      <c r="BE1538" s="74"/>
      <c r="BF1538" s="74"/>
      <c r="BG1538" s="74"/>
      <c r="BH1538" s="74"/>
      <c r="BI1538" s="74"/>
      <c r="BJ1538" s="74"/>
      <c r="BK1538" s="74"/>
      <c r="BL1538" s="74"/>
      <c r="BM1538" s="74"/>
      <c r="BN1538" s="74"/>
      <c r="BO1538" s="74"/>
      <c r="BP1538" s="74"/>
      <c r="BQ1538" s="74"/>
      <c r="BR1538" s="74"/>
      <c r="BS1538" s="74"/>
      <c r="BT1538" s="74"/>
      <c r="BU1538" s="74"/>
      <c r="BV1538" s="74"/>
      <c r="BW1538" s="74"/>
      <c r="BX1538" s="74"/>
      <c r="BY1538" s="74"/>
      <c r="BZ1538" s="74"/>
      <c r="CA1538" s="74"/>
      <c r="CB1538" s="74"/>
      <c r="CC1538" s="74"/>
      <c r="CD1538" s="74"/>
      <c r="CE1538" s="74"/>
      <c r="CF1538" s="74"/>
      <c r="CG1538" s="74"/>
      <c r="CH1538" s="74"/>
      <c r="CI1538" s="74"/>
      <c r="CJ1538" s="74"/>
      <c r="CK1538" s="74"/>
      <c r="CL1538" s="74"/>
      <c r="CM1538" s="74"/>
      <c r="CN1538" s="74"/>
      <c r="CO1538" s="74"/>
      <c r="CP1538" s="74"/>
      <c r="CQ1538" s="74"/>
      <c r="CR1538" s="74"/>
      <c r="CS1538" s="74"/>
      <c r="CT1538" s="74"/>
      <c r="CU1538" s="74"/>
      <c r="CV1538" s="74"/>
      <c r="CW1538" s="74"/>
      <c r="CX1538" s="74"/>
      <c r="CY1538" s="74"/>
      <c r="CZ1538" s="74"/>
      <c r="DA1538" s="74"/>
      <c r="DB1538" s="74"/>
      <c r="DC1538" s="74"/>
      <c r="DD1538" s="74"/>
      <c r="DE1538" s="74"/>
      <c r="DF1538" s="74"/>
      <c r="DG1538" s="74"/>
      <c r="DH1538" s="74"/>
      <c r="DI1538" s="74"/>
      <c r="DJ1538" s="74"/>
      <c r="DK1538" s="74"/>
      <c r="DL1538" s="74"/>
      <c r="DM1538" s="74"/>
      <c r="DN1538" s="74"/>
      <c r="DO1538" s="74"/>
      <c r="DP1538" s="74"/>
      <c r="DQ1538" s="74"/>
      <c r="DR1538" s="74"/>
      <c r="DS1538" s="74"/>
      <c r="DT1538" s="74"/>
      <c r="DU1538" s="74"/>
      <c r="DV1538" s="74"/>
      <c r="DW1538" s="74"/>
      <c r="DX1538" s="74"/>
      <c r="DY1538" s="74"/>
      <c r="DZ1538" s="74"/>
      <c r="EA1538" s="74"/>
      <c r="EB1538" s="74"/>
      <c r="EC1538" s="74"/>
      <c r="ED1538" s="74"/>
      <c r="EE1538" s="74"/>
      <c r="EF1538" s="74"/>
      <c r="EG1538" s="74"/>
      <c r="EH1538" s="74"/>
      <c r="EI1538" s="74"/>
      <c r="EJ1538" s="74"/>
      <c r="EK1538" s="74"/>
      <c r="EL1538" s="74"/>
      <c r="EM1538" s="74"/>
      <c r="EN1538" s="74"/>
      <c r="EO1538" s="74"/>
      <c r="EP1538" s="74"/>
      <c r="EQ1538" s="74"/>
      <c r="ER1538" s="74"/>
      <c r="ES1538" s="74"/>
      <c r="ET1538" s="74"/>
      <c r="EU1538" s="74"/>
      <c r="EV1538" s="74"/>
      <c r="EW1538" s="74"/>
      <c r="EX1538" s="74"/>
      <c r="EY1538" s="74"/>
      <c r="EZ1538" s="74"/>
      <c r="FA1538" s="74"/>
      <c r="FB1538" s="74"/>
      <c r="FC1538" s="74"/>
      <c r="FD1538" s="74"/>
      <c r="FE1538" s="74"/>
      <c r="FF1538" s="74"/>
      <c r="FG1538" s="74"/>
      <c r="FH1538" s="74"/>
      <c r="FI1538" s="74"/>
      <c r="FJ1538" s="74"/>
      <c r="FK1538" s="74"/>
      <c r="FL1538" s="74"/>
      <c r="FM1538" s="74"/>
      <c r="FN1538" s="74"/>
      <c r="FO1538" s="74"/>
      <c r="FP1538" s="74"/>
      <c r="FQ1538" s="74"/>
      <c r="FR1538" s="74"/>
      <c r="FS1538" s="74"/>
      <c r="FT1538" s="74"/>
      <c r="FU1538" s="74"/>
      <c r="FV1538" s="74"/>
      <c r="FW1538" s="74"/>
      <c r="FX1538" s="74"/>
      <c r="FY1538" s="74"/>
      <c r="FZ1538" s="74"/>
      <c r="GA1538" s="74"/>
      <c r="GB1538" s="74"/>
      <c r="GC1538" s="74">
        <v>0</v>
      </c>
      <c r="GD1538" s="74">
        <v>5</v>
      </c>
      <c r="GE1538" s="74">
        <v>1</v>
      </c>
      <c r="GF1538" s="74">
        <v>2</v>
      </c>
      <c r="GG1538" t="s">
        <v>242</v>
      </c>
      <c r="GH1538" t="s">
        <v>243</v>
      </c>
      <c r="GI1538" t="s">
        <v>236</v>
      </c>
      <c r="GJ1538" s="47"/>
      <c r="GK1538" s="30"/>
    </row>
    <row r="1539" spans="1:193" x14ac:dyDescent="0.2">
      <c r="A1539" t="s">
        <v>175</v>
      </c>
      <c r="B1539" t="s">
        <v>241</v>
      </c>
      <c r="C1539" t="s">
        <v>181</v>
      </c>
      <c r="D1539" t="s">
        <v>256</v>
      </c>
      <c r="E1539" t="s">
        <v>223</v>
      </c>
      <c r="F1539" t="s">
        <v>259</v>
      </c>
      <c r="G1539" t="s">
        <v>275</v>
      </c>
      <c r="H1539" s="74">
        <v>0</v>
      </c>
      <c r="I1539" s="74"/>
      <c r="J1539" s="74"/>
      <c r="K1539" s="74"/>
      <c r="L1539" s="74"/>
      <c r="M1539" s="74"/>
      <c r="N1539" s="74"/>
      <c r="O1539" s="74"/>
      <c r="P1539" s="74"/>
      <c r="Q1539" s="74"/>
      <c r="R1539" s="74"/>
      <c r="S1539" s="74"/>
      <c r="T1539" s="74"/>
      <c r="U1539" s="74"/>
      <c r="V1539" s="74"/>
      <c r="W1539" s="74"/>
      <c r="X1539" s="74"/>
      <c r="Y1539" s="74"/>
      <c r="Z1539" s="74"/>
      <c r="AA1539" s="74"/>
      <c r="AB1539" s="74"/>
      <c r="AC1539" s="74"/>
      <c r="AD1539" s="74"/>
      <c r="AE1539" s="74"/>
      <c r="AF1539" s="74"/>
      <c r="AG1539" s="74"/>
      <c r="AH1539" s="74"/>
      <c r="AI1539" s="74"/>
      <c r="AJ1539" s="74"/>
      <c r="AK1539" s="74"/>
      <c r="AL1539" s="74"/>
      <c r="AM1539" s="74"/>
      <c r="AN1539" s="74"/>
      <c r="AO1539" s="74"/>
      <c r="AP1539" s="74"/>
      <c r="AQ1539" s="74"/>
      <c r="AR1539" s="74"/>
      <c r="AS1539" s="74"/>
      <c r="AT1539" s="74"/>
      <c r="AU1539" s="74"/>
      <c r="AV1539" s="74"/>
      <c r="AW1539" s="74"/>
      <c r="AX1539" s="74"/>
      <c r="AY1539" s="74"/>
      <c r="AZ1539" s="74"/>
      <c r="BA1539" s="74"/>
      <c r="BB1539" s="74"/>
      <c r="BC1539" s="74"/>
      <c r="BD1539" s="74"/>
      <c r="BE1539" s="74"/>
      <c r="BF1539" s="74"/>
      <c r="BG1539" s="74"/>
      <c r="BH1539" s="74"/>
      <c r="BI1539" s="74"/>
      <c r="BJ1539" s="74"/>
      <c r="BK1539" s="74"/>
      <c r="BL1539" s="74"/>
      <c r="BM1539" s="74"/>
      <c r="BN1539" s="74"/>
      <c r="BO1539" s="74"/>
      <c r="BP1539" s="74"/>
      <c r="BQ1539" s="74"/>
      <c r="BR1539" s="74"/>
      <c r="BS1539" s="74"/>
      <c r="BT1539" s="74"/>
      <c r="BU1539" s="74"/>
      <c r="BV1539" s="74"/>
      <c r="BW1539" s="74"/>
      <c r="BX1539" s="74"/>
      <c r="BY1539" s="74"/>
      <c r="BZ1539" s="74"/>
      <c r="CA1539" s="74"/>
      <c r="CB1539" s="74"/>
      <c r="CC1539" s="74"/>
      <c r="CD1539" s="74"/>
      <c r="CE1539" s="74"/>
      <c r="CF1539" s="74"/>
      <c r="CG1539" s="74"/>
      <c r="CH1539" s="74"/>
      <c r="CI1539" s="74"/>
      <c r="CJ1539" s="74"/>
      <c r="CK1539" s="74"/>
      <c r="CL1539" s="74"/>
      <c r="CM1539" s="74"/>
      <c r="CN1539" s="74"/>
      <c r="CO1539" s="74"/>
      <c r="CP1539" s="74"/>
      <c r="CQ1539" s="74"/>
      <c r="CR1539" s="74"/>
      <c r="CS1539" s="74"/>
      <c r="CT1539" s="74"/>
      <c r="CU1539" s="74"/>
      <c r="CV1539" s="74"/>
      <c r="CW1539" s="74"/>
      <c r="CX1539" s="74"/>
      <c r="CY1539" s="74"/>
      <c r="CZ1539" s="74"/>
      <c r="DA1539" s="74"/>
      <c r="DB1539" s="74"/>
      <c r="DC1539" s="74"/>
      <c r="DD1539" s="74"/>
      <c r="DE1539" s="74"/>
      <c r="DF1539" s="74"/>
      <c r="DG1539" s="74"/>
      <c r="DH1539" s="74"/>
      <c r="DI1539" s="74"/>
      <c r="DJ1539" s="74"/>
      <c r="DK1539" s="74"/>
      <c r="DL1539" s="74"/>
      <c r="DM1539" s="74"/>
      <c r="DN1539" s="74"/>
      <c r="DO1539" s="74"/>
      <c r="DP1539" s="74"/>
      <c r="DQ1539" s="74"/>
      <c r="DR1539" s="74"/>
      <c r="DS1539" s="74"/>
      <c r="DT1539" s="74"/>
      <c r="DU1539" s="74"/>
      <c r="DV1539" s="74"/>
      <c r="DW1539" s="74"/>
      <c r="DX1539" s="74"/>
      <c r="DY1539" s="74"/>
      <c r="DZ1539" s="74"/>
      <c r="EA1539" s="74"/>
      <c r="EB1539" s="74"/>
      <c r="EC1539" s="74"/>
      <c r="ED1539" s="74"/>
      <c r="EE1539" s="74"/>
      <c r="EF1539" s="74"/>
      <c r="EG1539" s="74"/>
      <c r="EH1539" s="74"/>
      <c r="EI1539" s="74"/>
      <c r="EJ1539" s="74"/>
      <c r="EK1539" s="74"/>
      <c r="EL1539" s="74"/>
      <c r="EM1539" s="74"/>
      <c r="EN1539" s="74"/>
      <c r="EO1539" s="74"/>
      <c r="EP1539" s="74"/>
      <c r="EQ1539" s="74"/>
      <c r="ER1539" s="74"/>
      <c r="ES1539" s="74"/>
      <c r="ET1539" s="74"/>
      <c r="EU1539" s="74"/>
      <c r="EV1539" s="74"/>
      <c r="EW1539" s="74"/>
      <c r="EX1539" s="74"/>
      <c r="EY1539" s="74"/>
      <c r="EZ1539" s="74"/>
      <c r="FA1539" s="74"/>
      <c r="FB1539" s="74"/>
      <c r="FC1539" s="74"/>
      <c r="FD1539" s="74"/>
      <c r="FE1539" s="74"/>
      <c r="FF1539" s="74"/>
      <c r="FG1539" s="74"/>
      <c r="FH1539" s="74"/>
      <c r="FI1539" s="74"/>
      <c r="FJ1539" s="74"/>
      <c r="FK1539" s="74"/>
      <c r="FL1539" s="74"/>
      <c r="FM1539" s="74"/>
      <c r="FN1539" s="74"/>
      <c r="FO1539" s="74"/>
      <c r="FP1539" s="74"/>
      <c r="FQ1539" s="74"/>
      <c r="FR1539" s="74"/>
      <c r="FS1539" s="74"/>
      <c r="FT1539" s="74"/>
      <c r="FU1539" s="74"/>
      <c r="FV1539" s="74"/>
      <c r="FW1539" s="74"/>
      <c r="FX1539" s="74"/>
      <c r="FY1539" s="74"/>
      <c r="FZ1539" s="74">
        <v>2</v>
      </c>
      <c r="GA1539" s="74">
        <v>13.298518180847168</v>
      </c>
      <c r="GB1539" s="74">
        <v>21.729073524475098</v>
      </c>
      <c r="GC1539" s="74">
        <v>0</v>
      </c>
      <c r="GD1539" s="74">
        <v>5</v>
      </c>
      <c r="GE1539" s="74">
        <v>1</v>
      </c>
      <c r="GF1539" s="74">
        <v>2</v>
      </c>
      <c r="GG1539" t="s">
        <v>242</v>
      </c>
      <c r="GH1539" t="s">
        <v>243</v>
      </c>
      <c r="GI1539" t="s">
        <v>236</v>
      </c>
      <c r="GJ1539" s="47"/>
      <c r="GK1539" s="30"/>
    </row>
    <row r="1540" spans="1:193" x14ac:dyDescent="0.2">
      <c r="A1540" t="s">
        <v>175</v>
      </c>
      <c r="B1540" t="s">
        <v>241</v>
      </c>
      <c r="C1540" t="s">
        <v>181</v>
      </c>
      <c r="D1540" t="s">
        <v>256</v>
      </c>
      <c r="E1540" t="s">
        <v>224</v>
      </c>
      <c r="F1540" t="s">
        <v>259</v>
      </c>
      <c r="G1540" t="s">
        <v>275</v>
      </c>
      <c r="H1540" s="74">
        <v>0</v>
      </c>
      <c r="I1540" s="74"/>
      <c r="J1540" s="74"/>
      <c r="K1540" s="74"/>
      <c r="L1540" s="74"/>
      <c r="M1540" s="74"/>
      <c r="N1540" s="74"/>
      <c r="O1540" s="74"/>
      <c r="P1540" s="74"/>
      <c r="Q1540" s="74"/>
      <c r="R1540" s="74"/>
      <c r="S1540" s="74"/>
      <c r="T1540" s="74"/>
      <c r="U1540" s="74"/>
      <c r="V1540" s="74"/>
      <c r="W1540" s="74"/>
      <c r="X1540" s="74"/>
      <c r="Y1540" s="74"/>
      <c r="Z1540" s="74"/>
      <c r="AA1540" s="74"/>
      <c r="AB1540" s="74"/>
      <c r="AC1540" s="74"/>
      <c r="AD1540" s="74"/>
      <c r="AE1540" s="74"/>
      <c r="AF1540" s="74"/>
      <c r="AG1540" s="74"/>
      <c r="AH1540" s="74"/>
      <c r="AI1540" s="74"/>
      <c r="AJ1540" s="74"/>
      <c r="AK1540" s="74"/>
      <c r="AL1540" s="74"/>
      <c r="AM1540" s="74"/>
      <c r="AN1540" s="74"/>
      <c r="AO1540" s="74"/>
      <c r="AP1540" s="74"/>
      <c r="AQ1540" s="74"/>
      <c r="AR1540" s="74"/>
      <c r="AS1540" s="74"/>
      <c r="AT1540" s="74"/>
      <c r="AU1540" s="74"/>
      <c r="AV1540" s="74"/>
      <c r="AW1540" s="74"/>
      <c r="AX1540" s="74"/>
      <c r="AY1540" s="74"/>
      <c r="AZ1540" s="74"/>
      <c r="BA1540" s="74"/>
      <c r="BB1540" s="74"/>
      <c r="BC1540" s="74"/>
      <c r="BD1540" s="74"/>
      <c r="BE1540" s="74"/>
      <c r="BF1540" s="74"/>
      <c r="BG1540" s="74"/>
      <c r="BH1540" s="74"/>
      <c r="BI1540" s="74"/>
      <c r="BJ1540" s="74"/>
      <c r="BK1540" s="74"/>
      <c r="BL1540" s="74"/>
      <c r="BM1540" s="74"/>
      <c r="BN1540" s="74"/>
      <c r="BO1540" s="74"/>
      <c r="BP1540" s="74"/>
      <c r="BQ1540" s="74"/>
      <c r="BR1540" s="74"/>
      <c r="BS1540" s="74"/>
      <c r="BT1540" s="74"/>
      <c r="BU1540" s="74"/>
      <c r="BV1540" s="74"/>
      <c r="BW1540" s="74"/>
      <c r="BX1540" s="74"/>
      <c r="BY1540" s="74"/>
      <c r="BZ1540" s="74"/>
      <c r="CA1540" s="74"/>
      <c r="CB1540" s="74"/>
      <c r="CC1540" s="74"/>
      <c r="CD1540" s="74"/>
      <c r="CE1540" s="74"/>
      <c r="CF1540" s="74"/>
      <c r="CG1540" s="74"/>
      <c r="CH1540" s="74"/>
      <c r="CI1540" s="74"/>
      <c r="CJ1540" s="74"/>
      <c r="CK1540" s="74"/>
      <c r="CL1540" s="74"/>
      <c r="CM1540" s="74"/>
      <c r="CN1540" s="74"/>
      <c r="CO1540" s="74"/>
      <c r="CP1540" s="74"/>
      <c r="CQ1540" s="74"/>
      <c r="CR1540" s="74"/>
      <c r="CS1540" s="74"/>
      <c r="CT1540" s="74"/>
      <c r="CU1540" s="74"/>
      <c r="CV1540" s="74"/>
      <c r="CW1540" s="74"/>
      <c r="CX1540" s="74"/>
      <c r="CY1540" s="74"/>
      <c r="CZ1540" s="74"/>
      <c r="DA1540" s="74"/>
      <c r="DB1540" s="74"/>
      <c r="DC1540" s="74"/>
      <c r="DD1540" s="74"/>
      <c r="DE1540" s="74"/>
      <c r="DF1540" s="74"/>
      <c r="DG1540" s="74"/>
      <c r="DH1540" s="74"/>
      <c r="DI1540" s="74"/>
      <c r="DJ1540" s="74"/>
      <c r="DK1540" s="74"/>
      <c r="DL1540" s="74"/>
      <c r="DM1540" s="74"/>
      <c r="DN1540" s="74"/>
      <c r="DO1540" s="74"/>
      <c r="DP1540" s="74"/>
      <c r="DQ1540" s="74"/>
      <c r="DR1540" s="74"/>
      <c r="DS1540" s="74"/>
      <c r="DT1540" s="74"/>
      <c r="DU1540" s="74"/>
      <c r="DV1540" s="74"/>
      <c r="DW1540" s="74"/>
      <c r="DX1540" s="74"/>
      <c r="DY1540" s="74"/>
      <c r="DZ1540" s="74"/>
      <c r="EA1540" s="74"/>
      <c r="EB1540" s="74"/>
      <c r="EC1540" s="74"/>
      <c r="ED1540" s="74"/>
      <c r="EE1540" s="74"/>
      <c r="EF1540" s="74"/>
      <c r="EG1540" s="74"/>
      <c r="EH1540" s="74"/>
      <c r="EI1540" s="74"/>
      <c r="EJ1540" s="74"/>
      <c r="EK1540" s="74"/>
      <c r="EL1540" s="74"/>
      <c r="EM1540" s="74"/>
      <c r="EN1540" s="74"/>
      <c r="EO1540" s="74"/>
      <c r="EP1540" s="74"/>
      <c r="EQ1540" s="74"/>
      <c r="ER1540" s="74"/>
      <c r="ES1540" s="74"/>
      <c r="ET1540" s="74"/>
      <c r="EU1540" s="74"/>
      <c r="EV1540" s="74"/>
      <c r="EW1540" s="74"/>
      <c r="EX1540" s="74"/>
      <c r="EY1540" s="74"/>
      <c r="EZ1540" s="74"/>
      <c r="FA1540" s="74"/>
      <c r="FB1540" s="74"/>
      <c r="FC1540" s="74"/>
      <c r="FD1540" s="74"/>
      <c r="FE1540" s="74"/>
      <c r="FF1540" s="74"/>
      <c r="FG1540" s="74"/>
      <c r="FH1540" s="74"/>
      <c r="FI1540" s="74"/>
      <c r="FJ1540" s="74"/>
      <c r="FK1540" s="74"/>
      <c r="FL1540" s="74"/>
      <c r="FM1540" s="74"/>
      <c r="FN1540" s="74"/>
      <c r="FO1540" s="74"/>
      <c r="FP1540" s="74"/>
      <c r="FQ1540" s="74"/>
      <c r="FR1540" s="74"/>
      <c r="FS1540" s="74"/>
      <c r="FT1540" s="74"/>
      <c r="FU1540" s="74"/>
      <c r="FV1540" s="74"/>
      <c r="FW1540" s="74"/>
      <c r="FX1540" s="74"/>
      <c r="FY1540" s="74"/>
      <c r="FZ1540" s="74">
        <v>6</v>
      </c>
      <c r="GA1540" s="74">
        <v>41.481666564941406</v>
      </c>
      <c r="GB1540" s="74">
        <v>152.11939811706543</v>
      </c>
      <c r="GC1540" s="74">
        <v>0</v>
      </c>
      <c r="GD1540" s="74">
        <v>5</v>
      </c>
      <c r="GE1540" s="74">
        <v>1</v>
      </c>
      <c r="GF1540" s="74">
        <v>2</v>
      </c>
      <c r="GG1540" t="s">
        <v>242</v>
      </c>
      <c r="GH1540" t="s">
        <v>243</v>
      </c>
      <c r="GI1540" t="s">
        <v>236</v>
      </c>
      <c r="GJ1540" s="47"/>
      <c r="GK1540" s="30"/>
    </row>
    <row r="1541" spans="1:193" x14ac:dyDescent="0.2">
      <c r="A1541" t="s">
        <v>175</v>
      </c>
      <c r="B1541" t="s">
        <v>241</v>
      </c>
      <c r="C1541" t="s">
        <v>181</v>
      </c>
      <c r="D1541" t="s">
        <v>256</v>
      </c>
      <c r="E1541" t="s">
        <v>220</v>
      </c>
      <c r="F1541" t="s">
        <v>259</v>
      </c>
      <c r="G1541" t="s">
        <v>275</v>
      </c>
      <c r="H1541" s="74">
        <v>47</v>
      </c>
      <c r="I1541" s="74">
        <v>18.345464706420898</v>
      </c>
      <c r="J1541" s="74">
        <v>17.939172744750977</v>
      </c>
      <c r="K1541" s="74">
        <v>18.419614791870117</v>
      </c>
      <c r="L1541" s="74">
        <v>19.24055290222168</v>
      </c>
      <c r="M1541" s="74">
        <v>23.476825714111328</v>
      </c>
      <c r="N1541" s="74">
        <v>33.570880889892578</v>
      </c>
      <c r="O1541" s="74">
        <v>47.708106994628906</v>
      </c>
      <c r="P1541" s="74">
        <v>62.333454132080078</v>
      </c>
      <c r="Q1541" s="74">
        <v>64.457664489746094</v>
      </c>
      <c r="R1541" s="74">
        <v>66.980979919433594</v>
      </c>
      <c r="S1541" s="74">
        <v>66.213409423828125</v>
      </c>
      <c r="T1541" s="74">
        <v>66.174095153808594</v>
      </c>
      <c r="U1541" s="74">
        <v>63.372665405273438</v>
      </c>
      <c r="V1541" s="74">
        <v>62.684005737304688</v>
      </c>
      <c r="W1541" s="74">
        <v>53.77911376953125</v>
      </c>
      <c r="X1541" s="74">
        <v>45.223667144775391</v>
      </c>
      <c r="Y1541" s="74">
        <v>43.516799926757813</v>
      </c>
      <c r="Z1541" s="74">
        <v>39.603900909423828</v>
      </c>
      <c r="AA1541" s="74">
        <v>32.922622680664063</v>
      </c>
      <c r="AB1541" s="74">
        <v>35.097805023193359</v>
      </c>
      <c r="AC1541" s="74">
        <v>28.139091491699219</v>
      </c>
      <c r="AD1541" s="74">
        <v>21.087739944458008</v>
      </c>
      <c r="AE1541" s="74">
        <v>19.232696533203125</v>
      </c>
      <c r="AF1541" s="74">
        <v>18.700223922729492</v>
      </c>
      <c r="AG1541" s="74">
        <v>-0.56577008962631226</v>
      </c>
      <c r="AH1541" s="74">
        <v>-0.63592070341110229</v>
      </c>
      <c r="AI1541" s="74">
        <v>-0.71804678440093994</v>
      </c>
      <c r="AJ1541" s="74">
        <v>-0.92350172996520996</v>
      </c>
      <c r="AK1541" s="74">
        <v>-0.88511425256729126</v>
      </c>
      <c r="AL1541" s="74">
        <v>-0.37959316372871399</v>
      </c>
      <c r="AM1541" s="74">
        <v>-1.6175007820129395</v>
      </c>
      <c r="AN1541" s="74">
        <v>-2.3896310329437256</v>
      </c>
      <c r="AO1541" s="74">
        <v>-2.27065110206604</v>
      </c>
      <c r="AP1541" s="74">
        <v>-1.8364295959472656</v>
      </c>
      <c r="AQ1541" s="74">
        <v>-1.2726407051086426</v>
      </c>
      <c r="AR1541" s="74">
        <v>-1.1274372339248657</v>
      </c>
      <c r="AS1541" s="74">
        <v>-1.5702388286590576</v>
      </c>
      <c r="AT1541" s="74">
        <v>-1.6784398555755615</v>
      </c>
      <c r="AU1541" s="74">
        <v>-1.2538508176803589</v>
      </c>
      <c r="AV1541" s="74">
        <v>-0.66169679164886475</v>
      </c>
      <c r="AW1541" s="74">
        <v>-0.34018883109092712</v>
      </c>
      <c r="AX1541" s="74">
        <v>-1.2165325880050659</v>
      </c>
      <c r="AY1541" s="74">
        <v>-0.47962486743927002</v>
      </c>
      <c r="AZ1541" s="74">
        <v>-0.43365120887756348</v>
      </c>
      <c r="BA1541" s="74">
        <v>-0.6166192889213562</v>
      </c>
      <c r="BB1541" s="74">
        <v>-0.45880389213562012</v>
      </c>
      <c r="BC1541" s="74">
        <v>-0.57391422986984253</v>
      </c>
      <c r="BD1541" s="74">
        <v>-0.43068856000900269</v>
      </c>
      <c r="BE1541" s="74">
        <v>-0.29638269543647766</v>
      </c>
      <c r="BF1541" s="74">
        <v>-0.37295672297477722</v>
      </c>
      <c r="BG1541" s="74">
        <v>-0.44336715340614319</v>
      </c>
      <c r="BH1541" s="74">
        <v>-0.61839711666107178</v>
      </c>
      <c r="BI1541" s="74">
        <v>-0.51408803462982178</v>
      </c>
      <c r="BJ1541" s="74">
        <v>0.15155643224716187</v>
      </c>
      <c r="BK1541" s="74">
        <v>-0.83166241645812988</v>
      </c>
      <c r="BL1541" s="74">
        <v>-1.2278901338577271</v>
      </c>
      <c r="BM1541" s="74">
        <v>-0.55834197998046875</v>
      </c>
      <c r="BN1541" s="74">
        <v>0.30443570017814636</v>
      </c>
      <c r="BO1541" s="74">
        <v>0.75585192441940308</v>
      </c>
      <c r="BP1541" s="74">
        <v>0.60441887378692627</v>
      </c>
      <c r="BQ1541" s="74">
        <v>-7.1812416426837444E-3</v>
      </c>
      <c r="BR1541" s="74">
        <v>-0.27526053786277771</v>
      </c>
      <c r="BS1541" s="74">
        <v>-0.11961159110069275</v>
      </c>
      <c r="BT1541" s="74">
        <v>0.26777750253677368</v>
      </c>
      <c r="BU1541" s="74">
        <v>0.50749629735946655</v>
      </c>
      <c r="BV1541" s="74">
        <v>-0.44418126344680786</v>
      </c>
      <c r="BW1541" s="74">
        <v>0.25258821249008179</v>
      </c>
      <c r="BX1541" s="74">
        <v>0.19027869403362274</v>
      </c>
      <c r="BY1541" s="74">
        <v>-9.9511593580245972E-2</v>
      </c>
      <c r="BZ1541" s="74">
        <v>-7.2972089052200317E-2</v>
      </c>
      <c r="CA1541" s="74">
        <v>-0.23452296853065491</v>
      </c>
      <c r="CB1541" s="74">
        <v>-0.12881277501583099</v>
      </c>
      <c r="CC1541" s="74">
        <v>-0.10980583727359772</v>
      </c>
      <c r="CD1541" s="74">
        <v>-0.19082871079444885</v>
      </c>
      <c r="CE1541" s="74">
        <v>-0.2531248927116394</v>
      </c>
      <c r="CF1541" s="74">
        <v>-0.40708261728286743</v>
      </c>
      <c r="CG1541" s="74">
        <v>-0.25711637735366821</v>
      </c>
      <c r="CH1541" s="74">
        <v>0.51942902803421021</v>
      </c>
      <c r="CI1541" s="74">
        <v>-0.28739312291145325</v>
      </c>
      <c r="CJ1541" s="74">
        <v>-0.42327195405960083</v>
      </c>
      <c r="CK1541" s="74">
        <v>0.62759798765182495</v>
      </c>
      <c r="CL1541" s="74">
        <v>1.7871925830841064</v>
      </c>
      <c r="CM1541" s="74">
        <v>2.1607797145843506</v>
      </c>
      <c r="CN1541" s="74">
        <v>1.8038972616195679</v>
      </c>
      <c r="CO1541" s="74">
        <v>1.075387716293335</v>
      </c>
      <c r="CP1541" s="74">
        <v>0.69657719135284424</v>
      </c>
      <c r="CQ1541" s="74">
        <v>0.66595900058746338</v>
      </c>
      <c r="CR1541" s="74">
        <v>0.91152852773666382</v>
      </c>
      <c r="CS1541" s="74">
        <v>1.0946004390716553</v>
      </c>
      <c r="CT1541" s="74">
        <v>9.0746894478797913E-2</v>
      </c>
      <c r="CU1541" s="74">
        <v>0.75971680879592896</v>
      </c>
      <c r="CV1541" s="74">
        <v>0.62241059541702271</v>
      </c>
      <c r="CW1541" s="74">
        <v>0.25863564014434814</v>
      </c>
      <c r="CX1541" s="74">
        <v>0.19425384700298309</v>
      </c>
      <c r="CY1541" s="74">
        <v>5.3835799917578697E-4</v>
      </c>
      <c r="CZ1541" s="74">
        <v>8.0265477299690247E-2</v>
      </c>
      <c r="DA1541" s="74">
        <v>7.677103579044342E-2</v>
      </c>
      <c r="DB1541" s="74">
        <v>-8.7007032707333565E-3</v>
      </c>
      <c r="DC1541" s="74">
        <v>-6.2882617115974426E-2</v>
      </c>
      <c r="DD1541" s="74">
        <v>-0.19576805830001831</v>
      </c>
      <c r="DE1541" s="74">
        <v>-1.4473788905888796E-4</v>
      </c>
      <c r="DF1541" s="74">
        <v>0.88730162382125854</v>
      </c>
      <c r="DG1541" s="74">
        <v>0.25687617063522339</v>
      </c>
      <c r="DH1541" s="74">
        <v>0.38134622573852539</v>
      </c>
      <c r="DI1541" s="74">
        <v>1.8135379552841187</v>
      </c>
      <c r="DJ1541" s="74">
        <v>3.269949197769165</v>
      </c>
      <c r="DK1541" s="74">
        <v>3.5657074451446533</v>
      </c>
      <c r="DL1541" s="74">
        <v>3.0033752918243408</v>
      </c>
      <c r="DM1541" s="74">
        <v>2.157956600189209</v>
      </c>
      <c r="DN1541" s="74">
        <v>1.6684150695800781</v>
      </c>
      <c r="DO1541" s="74">
        <v>1.4515296220779419</v>
      </c>
      <c r="DP1541" s="74">
        <v>1.5552794933319092</v>
      </c>
      <c r="DQ1541" s="74">
        <v>1.6817046403884888</v>
      </c>
      <c r="DR1541" s="74">
        <v>0.6256750226020813</v>
      </c>
      <c r="DS1541" s="74">
        <v>1.2668452262878418</v>
      </c>
      <c r="DT1541" s="74">
        <v>1.0545426607131958</v>
      </c>
      <c r="DU1541" s="74">
        <v>0.61678284406661987</v>
      </c>
      <c r="DV1541" s="74">
        <v>0.4614797830581665</v>
      </c>
      <c r="DW1541" s="74">
        <v>0.23559969663619995</v>
      </c>
      <c r="DX1541" s="74">
        <v>0.28934374451637268</v>
      </c>
      <c r="DY1541" s="74">
        <v>0.34615841507911682</v>
      </c>
      <c r="DZ1541" s="74">
        <v>0.25426319241523743</v>
      </c>
      <c r="EA1541" s="74">
        <v>0.21179699897766113</v>
      </c>
      <c r="EB1541" s="74">
        <v>0.10933656245470047</v>
      </c>
      <c r="EC1541" s="74">
        <v>0.37088146805763245</v>
      </c>
      <c r="ED1541" s="74">
        <v>1.418451189994812</v>
      </c>
      <c r="EE1541" s="74">
        <v>1.0427145957946777</v>
      </c>
      <c r="EF1541" s="74">
        <v>1.5430871248245239</v>
      </c>
      <c r="EG1541" s="74">
        <v>3.5258469581604004</v>
      </c>
      <c r="EH1541" s="74">
        <v>5.4108147621154785</v>
      </c>
      <c r="EI1541" s="74">
        <v>5.594200611114502</v>
      </c>
      <c r="EJ1541" s="74">
        <v>4.7352313995361328</v>
      </c>
      <c r="EK1541" s="74">
        <v>3.7210142612457275</v>
      </c>
      <c r="EL1541" s="74">
        <v>3.0715944766998291</v>
      </c>
      <c r="EM1541" s="74">
        <v>2.5857689380645752</v>
      </c>
      <c r="EN1541" s="74">
        <v>2.4847536087036133</v>
      </c>
      <c r="EO1541" s="74">
        <v>2.5293896198272705</v>
      </c>
      <c r="EP1541" s="74">
        <v>1.3980263471603394</v>
      </c>
      <c r="EQ1541" s="74">
        <v>1.9990582466125488</v>
      </c>
      <c r="ER1541" s="74">
        <v>1.6784725189208984</v>
      </c>
      <c r="ES1541" s="74">
        <v>1.1338906288146973</v>
      </c>
      <c r="ET1541" s="74">
        <v>0.84731161594390869</v>
      </c>
      <c r="EU1541" s="74">
        <v>0.57499092817306519</v>
      </c>
      <c r="EV1541" s="74">
        <v>0.59121954441070557</v>
      </c>
      <c r="EW1541" s="74">
        <v>47.474918365478516</v>
      </c>
      <c r="EX1541" s="74">
        <v>46.936565399169922</v>
      </c>
      <c r="EY1541" s="74">
        <v>46.672115325927734</v>
      </c>
      <c r="EZ1541" s="74">
        <v>46.281494140625</v>
      </c>
      <c r="FA1541" s="74">
        <v>46.305561065673828</v>
      </c>
      <c r="FB1541" s="74">
        <v>46.153926849365234</v>
      </c>
      <c r="FC1541" s="74">
        <v>45.999900817871094</v>
      </c>
      <c r="FD1541" s="74">
        <v>46.183727264404297</v>
      </c>
      <c r="FE1541" s="74">
        <v>47.298732757568359</v>
      </c>
      <c r="FF1541" s="74">
        <v>49.8359375</v>
      </c>
      <c r="FG1541" s="74">
        <v>52.761344909667969</v>
      </c>
      <c r="FH1541" s="74">
        <v>55.693275451660156</v>
      </c>
      <c r="FI1541" s="74">
        <v>57.449302673339844</v>
      </c>
      <c r="FJ1541" s="74">
        <v>58.821140289306641</v>
      </c>
      <c r="FK1541" s="74">
        <v>59.868881225585938</v>
      </c>
      <c r="FL1541" s="74">
        <v>60.069080352783203</v>
      </c>
      <c r="FM1541" s="74">
        <v>59.297172546386719</v>
      </c>
      <c r="FN1541" s="74">
        <v>57.252628326416016</v>
      </c>
      <c r="FO1541" s="74">
        <v>55.015022277832031</v>
      </c>
      <c r="FP1541" s="74">
        <v>53.629741668701172</v>
      </c>
      <c r="FQ1541" s="74">
        <v>52.529563903808594</v>
      </c>
      <c r="FR1541" s="74">
        <v>50.963138580322266</v>
      </c>
      <c r="FS1541" s="74">
        <v>49.794422149658203</v>
      </c>
      <c r="FT1541" s="74">
        <v>48.810890197753906</v>
      </c>
      <c r="FU1541" s="74">
        <v>0.92532461881637573</v>
      </c>
      <c r="FV1541" s="74">
        <v>0.84588134288787842</v>
      </c>
      <c r="FW1541" s="74">
        <v>0.90613305568695068</v>
      </c>
      <c r="FX1541" s="74">
        <v>0</v>
      </c>
      <c r="FY1541" s="74">
        <v>2.7123260498046875</v>
      </c>
      <c r="FZ1541" s="74">
        <v>46</v>
      </c>
      <c r="GA1541" s="74">
        <v>102.65937805175781</v>
      </c>
      <c r="GB1541" s="74">
        <v>1854.4391250610352</v>
      </c>
      <c r="GC1541" s="74">
        <v>1</v>
      </c>
      <c r="GD1541" s="74">
        <v>5</v>
      </c>
      <c r="GE1541" s="74">
        <v>1</v>
      </c>
      <c r="GF1541" s="74">
        <v>2</v>
      </c>
      <c r="GG1541" t="s">
        <v>242</v>
      </c>
      <c r="GH1541" t="s">
        <v>243</v>
      </c>
      <c r="GI1541" t="s">
        <v>236</v>
      </c>
      <c r="GJ1541" s="47"/>
      <c r="GK1541" s="30"/>
    </row>
    <row r="1542" spans="1:193" x14ac:dyDescent="0.2">
      <c r="A1542" t="s">
        <v>175</v>
      </c>
      <c r="B1542" t="s">
        <v>241</v>
      </c>
      <c r="C1542" t="s">
        <v>181</v>
      </c>
      <c r="D1542" t="s">
        <v>256</v>
      </c>
      <c r="E1542" t="s">
        <v>221</v>
      </c>
      <c r="F1542" t="s">
        <v>259</v>
      </c>
      <c r="G1542" t="s">
        <v>275</v>
      </c>
      <c r="H1542" s="74">
        <v>105</v>
      </c>
      <c r="I1542" s="74">
        <v>17.807371139526367</v>
      </c>
      <c r="J1542" s="74">
        <v>18.232305526733398</v>
      </c>
      <c r="K1542" s="74">
        <v>18.649929046630859</v>
      </c>
      <c r="L1542" s="74">
        <v>19.956670761108398</v>
      </c>
      <c r="M1542" s="74">
        <v>24.307918548583984</v>
      </c>
      <c r="N1542" s="74">
        <v>34.3857421875</v>
      </c>
      <c r="O1542" s="74">
        <v>46.738964080810547</v>
      </c>
      <c r="P1542" s="74">
        <v>57.968463897705078</v>
      </c>
      <c r="Q1542" s="74">
        <v>61.301067352294922</v>
      </c>
      <c r="R1542" s="74">
        <v>64.385055541992188</v>
      </c>
      <c r="S1542" s="74">
        <v>64.349067687988281</v>
      </c>
      <c r="T1542" s="74">
        <v>64.060234069824219</v>
      </c>
      <c r="U1542" s="74">
        <v>63.532814025878906</v>
      </c>
      <c r="V1542" s="74">
        <v>62.33233642578125</v>
      </c>
      <c r="W1542" s="74">
        <v>54.991157531738281</v>
      </c>
      <c r="X1542" s="74">
        <v>46.298397064208984</v>
      </c>
      <c r="Y1542" s="74">
        <v>41.163448333740234</v>
      </c>
      <c r="Z1542" s="74">
        <v>35.747177124023438</v>
      </c>
      <c r="AA1542" s="74">
        <v>31.028593063354492</v>
      </c>
      <c r="AB1542" s="74">
        <v>29.97681999206543</v>
      </c>
      <c r="AC1542" s="74">
        <v>25.671073913574219</v>
      </c>
      <c r="AD1542" s="74">
        <v>20.365949630737305</v>
      </c>
      <c r="AE1542" s="74">
        <v>18.673301696777344</v>
      </c>
      <c r="AF1542" s="74">
        <v>18.21592903137207</v>
      </c>
      <c r="AG1542" s="74">
        <v>-0.56577003002166748</v>
      </c>
      <c r="AH1542" s="74">
        <v>-0.63592064380645752</v>
      </c>
      <c r="AI1542" s="74">
        <v>-0.71804678440093994</v>
      </c>
      <c r="AJ1542" s="74">
        <v>-0.92350172996520996</v>
      </c>
      <c r="AK1542" s="74">
        <v>-0.88511419296264648</v>
      </c>
      <c r="AL1542" s="74">
        <v>-0.3795931339263916</v>
      </c>
      <c r="AM1542" s="74">
        <v>-1.6175007820129395</v>
      </c>
      <c r="AN1542" s="74">
        <v>-2.3896307945251465</v>
      </c>
      <c r="AO1542" s="74">
        <v>-2.27065110206604</v>
      </c>
      <c r="AP1542" s="74">
        <v>-1.8364299535751343</v>
      </c>
      <c r="AQ1542" s="74">
        <v>-1.2726407051086426</v>
      </c>
      <c r="AR1542" s="74">
        <v>-1.1274368762969971</v>
      </c>
      <c r="AS1542" s="74">
        <v>-1.5702388286590576</v>
      </c>
      <c r="AT1542" s="74">
        <v>-1.6784396171569824</v>
      </c>
      <c r="AU1542" s="74">
        <v>-1.2538509368896484</v>
      </c>
      <c r="AV1542" s="74">
        <v>-0.66169673204421997</v>
      </c>
      <c r="AW1542" s="74">
        <v>-0.34018883109092712</v>
      </c>
      <c r="AX1542" s="74">
        <v>-1.2165325880050659</v>
      </c>
      <c r="AY1542" s="74">
        <v>-0.47962492704391479</v>
      </c>
      <c r="AZ1542" s="74">
        <v>-0.43365132808685303</v>
      </c>
      <c r="BA1542" s="74">
        <v>-0.61661922931671143</v>
      </c>
      <c r="BB1542" s="74">
        <v>-0.45880389213562012</v>
      </c>
      <c r="BC1542" s="74">
        <v>-0.5739142894744873</v>
      </c>
      <c r="BD1542" s="74">
        <v>-0.43068856000900269</v>
      </c>
      <c r="BE1542" s="74">
        <v>-0.29638266563415527</v>
      </c>
      <c r="BF1542" s="74">
        <v>-0.37295675277709961</v>
      </c>
      <c r="BG1542" s="74">
        <v>-0.44336718320846558</v>
      </c>
      <c r="BH1542" s="74">
        <v>-0.61839711666107178</v>
      </c>
      <c r="BI1542" s="74">
        <v>-0.51408803462982178</v>
      </c>
      <c r="BJ1542" s="74">
        <v>0.15155644714832306</v>
      </c>
      <c r="BK1542" s="74">
        <v>-0.83166235685348511</v>
      </c>
      <c r="BL1542" s="74">
        <v>-1.2278900146484375</v>
      </c>
      <c r="BM1542" s="74">
        <v>-0.55834203958511353</v>
      </c>
      <c r="BN1542" s="74">
        <v>0.30443552136421204</v>
      </c>
      <c r="BO1542" s="74">
        <v>0.75585204362869263</v>
      </c>
      <c r="BP1542" s="74">
        <v>0.6044190526008606</v>
      </c>
      <c r="BQ1542" s="74">
        <v>-7.1812383830547333E-3</v>
      </c>
      <c r="BR1542" s="74">
        <v>-0.27526047825813293</v>
      </c>
      <c r="BS1542" s="74">
        <v>-0.1196117028594017</v>
      </c>
      <c r="BT1542" s="74">
        <v>0.26777744293212891</v>
      </c>
      <c r="BU1542" s="74">
        <v>0.50749629735946655</v>
      </c>
      <c r="BV1542" s="74">
        <v>-0.44418123364448547</v>
      </c>
      <c r="BW1542" s="74">
        <v>0.2525881826877594</v>
      </c>
      <c r="BX1542" s="74">
        <v>0.19027860462665558</v>
      </c>
      <c r="BY1542" s="74">
        <v>-9.9511586129665375E-2</v>
      </c>
      <c r="BZ1542" s="74">
        <v>-7.2972089052200317E-2</v>
      </c>
      <c r="CA1542" s="74">
        <v>-0.2345229834318161</v>
      </c>
      <c r="CB1542" s="74">
        <v>-0.12881277501583099</v>
      </c>
      <c r="CC1542" s="74">
        <v>-0.10980584472417831</v>
      </c>
      <c r="CD1542" s="74">
        <v>-0.19082871079444885</v>
      </c>
      <c r="CE1542" s="74">
        <v>-0.25312486290931702</v>
      </c>
      <c r="CF1542" s="74">
        <v>-0.40708258748054504</v>
      </c>
      <c r="CG1542" s="74">
        <v>-0.2571164071559906</v>
      </c>
      <c r="CH1542" s="74">
        <v>0.51942896842956543</v>
      </c>
      <c r="CI1542" s="74">
        <v>-0.28739309310913086</v>
      </c>
      <c r="CJ1542" s="74">
        <v>-0.42327195405960083</v>
      </c>
      <c r="CK1542" s="74">
        <v>0.62759804725646973</v>
      </c>
      <c r="CL1542" s="74">
        <v>1.7871923446655273</v>
      </c>
      <c r="CM1542" s="74">
        <v>2.1607797145843506</v>
      </c>
      <c r="CN1542" s="74">
        <v>1.8038972616195679</v>
      </c>
      <c r="CO1542" s="74">
        <v>1.0753875970840454</v>
      </c>
      <c r="CP1542" s="74">
        <v>0.69657719135284424</v>
      </c>
      <c r="CQ1542" s="74">
        <v>0.66595900058746338</v>
      </c>
      <c r="CR1542" s="74">
        <v>0.91152840852737427</v>
      </c>
      <c r="CS1542" s="74">
        <v>1.0946004390716553</v>
      </c>
      <c r="CT1542" s="74">
        <v>9.0746894478797913E-2</v>
      </c>
      <c r="CU1542" s="74">
        <v>0.75971680879592896</v>
      </c>
      <c r="CV1542" s="74">
        <v>0.62241053581237793</v>
      </c>
      <c r="CW1542" s="74">
        <v>0.25863564014434814</v>
      </c>
      <c r="CX1542" s="74">
        <v>0.19425386190414429</v>
      </c>
      <c r="CY1542" s="74">
        <v>5.3835799917578697E-4</v>
      </c>
      <c r="CZ1542" s="74">
        <v>8.026546984910965E-2</v>
      </c>
      <c r="DA1542" s="74">
        <v>7.6770998537540436E-2</v>
      </c>
      <c r="DB1542" s="74">
        <v>-8.7006967514753342E-3</v>
      </c>
      <c r="DC1542" s="74">
        <v>-6.2882587313652039E-2</v>
      </c>
      <c r="DD1542" s="74">
        <v>-0.19576804339885712</v>
      </c>
      <c r="DE1542" s="74">
        <v>-1.4478134107775986E-4</v>
      </c>
      <c r="DF1542" s="74">
        <v>0.88730156421661377</v>
      </c>
      <c r="DG1542" s="74">
        <v>0.25687617063522339</v>
      </c>
      <c r="DH1542" s="74">
        <v>0.38134616613388062</v>
      </c>
      <c r="DI1542" s="74">
        <v>1.8135380744934082</v>
      </c>
      <c r="DJ1542" s="74">
        <v>3.269949197769165</v>
      </c>
      <c r="DK1542" s="74">
        <v>3.5657076835632324</v>
      </c>
      <c r="DL1542" s="74">
        <v>3.0033752918243408</v>
      </c>
      <c r="DM1542" s="74">
        <v>2.157956600189209</v>
      </c>
      <c r="DN1542" s="74">
        <v>1.6684149503707886</v>
      </c>
      <c r="DO1542" s="74">
        <v>1.4515297412872314</v>
      </c>
      <c r="DP1542" s="74">
        <v>1.5552794933319092</v>
      </c>
      <c r="DQ1542" s="74">
        <v>1.6817046403884888</v>
      </c>
      <c r="DR1542" s="74">
        <v>0.6256750226020813</v>
      </c>
      <c r="DS1542" s="74">
        <v>1.2668453454971313</v>
      </c>
      <c r="DT1542" s="74">
        <v>1.0545426607131958</v>
      </c>
      <c r="DU1542" s="74">
        <v>0.61678290367126465</v>
      </c>
      <c r="DV1542" s="74">
        <v>0.4614797830581665</v>
      </c>
      <c r="DW1542" s="74">
        <v>0.23559969663619995</v>
      </c>
      <c r="DX1542" s="74">
        <v>0.28934374451637268</v>
      </c>
      <c r="DY1542" s="74">
        <v>0.34615832567214966</v>
      </c>
      <c r="DZ1542" s="74">
        <v>0.25426322221755981</v>
      </c>
      <c r="EA1542" s="74">
        <v>0.2117970734834671</v>
      </c>
      <c r="EB1542" s="74">
        <v>0.10933657735586166</v>
      </c>
      <c r="EC1542" s="74">
        <v>0.37088143825531006</v>
      </c>
      <c r="ED1542" s="74">
        <v>1.418451189994812</v>
      </c>
      <c r="EE1542" s="74">
        <v>1.0427145957946777</v>
      </c>
      <c r="EF1542" s="74">
        <v>1.5430870056152344</v>
      </c>
      <c r="EG1542" s="74">
        <v>3.5258471965789795</v>
      </c>
      <c r="EH1542" s="74">
        <v>5.4108142852783203</v>
      </c>
      <c r="EI1542" s="74">
        <v>5.5942001342773438</v>
      </c>
      <c r="EJ1542" s="74">
        <v>4.7352313995361328</v>
      </c>
      <c r="EK1542" s="74">
        <v>3.7210140228271484</v>
      </c>
      <c r="EL1542" s="74">
        <v>3.07159423828125</v>
      </c>
      <c r="EM1542" s="74">
        <v>2.5857689380645752</v>
      </c>
      <c r="EN1542" s="74">
        <v>2.4847536087036133</v>
      </c>
      <c r="EO1542" s="74">
        <v>2.5293893814086914</v>
      </c>
      <c r="EP1542" s="74">
        <v>1.3980262279510498</v>
      </c>
      <c r="EQ1542" s="74">
        <v>1.9990584850311279</v>
      </c>
      <c r="ER1542" s="74">
        <v>1.6784725189208984</v>
      </c>
      <c r="ES1542" s="74">
        <v>1.1338906288146973</v>
      </c>
      <c r="ET1542" s="74">
        <v>0.84731167554855347</v>
      </c>
      <c r="EU1542" s="74">
        <v>0.57499098777770996</v>
      </c>
      <c r="EV1542" s="74">
        <v>0.59121954441070557</v>
      </c>
      <c r="EW1542" s="74">
        <v>50.278556823730469</v>
      </c>
      <c r="EX1542" s="74">
        <v>49.377197265625</v>
      </c>
      <c r="EY1542" s="74">
        <v>48.489345550537109</v>
      </c>
      <c r="EZ1542" s="74">
        <v>47.851276397705078</v>
      </c>
      <c r="FA1542" s="74">
        <v>47.294486999511719</v>
      </c>
      <c r="FB1542" s="74">
        <v>46.677337646484375</v>
      </c>
      <c r="FC1542" s="74">
        <v>46.096977233886719</v>
      </c>
      <c r="FD1542" s="74">
        <v>46.123485565185547</v>
      </c>
      <c r="FE1542" s="74">
        <v>49.939182281494141</v>
      </c>
      <c r="FF1542" s="74">
        <v>55.04949951171875</v>
      </c>
      <c r="FG1542" s="74">
        <v>59.428943634033203</v>
      </c>
      <c r="FH1542" s="74">
        <v>62.626190185546875</v>
      </c>
      <c r="FI1542" s="74">
        <v>65.517280578613281</v>
      </c>
      <c r="FJ1542" s="74">
        <v>67.616104125976563</v>
      </c>
      <c r="FK1542" s="74">
        <v>68.876190185546875</v>
      </c>
      <c r="FL1542" s="74">
        <v>69.189468383789063</v>
      </c>
      <c r="FM1542" s="74">
        <v>68.319313049316406</v>
      </c>
      <c r="FN1542" s="74">
        <v>65.564224243164063</v>
      </c>
      <c r="FO1542" s="74">
        <v>61.319744110107422</v>
      </c>
      <c r="FP1542" s="74">
        <v>58.362823486328125</v>
      </c>
      <c r="FQ1542" s="74">
        <v>56.116859436035156</v>
      </c>
      <c r="FR1542" s="74">
        <v>54.584228515625</v>
      </c>
      <c r="FS1542" s="74">
        <v>53.217788696289063</v>
      </c>
      <c r="FT1542" s="74">
        <v>52.067924499511719</v>
      </c>
      <c r="FU1542" s="74">
        <v>0.92532461881637573</v>
      </c>
      <c r="FV1542" s="74">
        <v>0.84588134288787842</v>
      </c>
      <c r="FW1542" s="74">
        <v>0.90613293647766113</v>
      </c>
      <c r="FX1542" s="74">
        <v>0</v>
      </c>
      <c r="FY1542" s="74">
        <v>2.7123260498046875</v>
      </c>
      <c r="FZ1542" s="74">
        <v>103</v>
      </c>
      <c r="GA1542" s="74">
        <v>106.48256683349609</v>
      </c>
      <c r="GB1542" s="74">
        <v>3811.8787560462952</v>
      </c>
      <c r="GC1542" s="74">
        <v>1</v>
      </c>
      <c r="GD1542" s="74">
        <v>5</v>
      </c>
      <c r="GE1542" s="74">
        <v>1</v>
      </c>
      <c r="GF1542" s="74">
        <v>2</v>
      </c>
      <c r="GG1542" t="s">
        <v>242</v>
      </c>
      <c r="GH1542" t="s">
        <v>243</v>
      </c>
      <c r="GI1542" t="s">
        <v>236</v>
      </c>
      <c r="GJ1542" s="47"/>
      <c r="GK1542" s="30"/>
    </row>
    <row r="1543" spans="1:193" x14ac:dyDescent="0.2">
      <c r="A1543" t="s">
        <v>175</v>
      </c>
      <c r="B1543" t="s">
        <v>241</v>
      </c>
      <c r="C1543" t="s">
        <v>181</v>
      </c>
      <c r="D1543" t="s">
        <v>256</v>
      </c>
      <c r="E1543" t="s">
        <v>186</v>
      </c>
      <c r="F1543" t="s">
        <v>259</v>
      </c>
      <c r="G1543" t="s">
        <v>275</v>
      </c>
      <c r="H1543" s="74">
        <v>167</v>
      </c>
      <c r="I1543" s="74">
        <v>16.663957595825195</v>
      </c>
      <c r="J1543" s="74">
        <v>16.519750595092773</v>
      </c>
      <c r="K1543" s="74">
        <v>16.895214080810547</v>
      </c>
      <c r="L1543" s="74">
        <v>18.393320083618164</v>
      </c>
      <c r="M1543" s="74">
        <v>21.895168304443359</v>
      </c>
      <c r="N1543" s="74">
        <v>28.698246002197266</v>
      </c>
      <c r="O1543" s="74">
        <v>33.803321838378906</v>
      </c>
      <c r="P1543" s="74">
        <v>39.216957092285156</v>
      </c>
      <c r="Q1543" s="74">
        <v>43.095104217529297</v>
      </c>
      <c r="R1543" s="74">
        <v>45.667808532714844</v>
      </c>
      <c r="S1543" s="74">
        <v>46.039859771728516</v>
      </c>
      <c r="T1543" s="74">
        <v>45.231838226318359</v>
      </c>
      <c r="U1543" s="74">
        <v>44.198066711425781</v>
      </c>
      <c r="V1543" s="74">
        <v>42.941864013671875</v>
      </c>
      <c r="W1543" s="74">
        <v>38.946014404296875</v>
      </c>
      <c r="X1543" s="74">
        <v>34.734085083007813</v>
      </c>
      <c r="Y1543" s="74">
        <v>31.374134063720703</v>
      </c>
      <c r="Z1543" s="74">
        <v>25.639762878417969</v>
      </c>
      <c r="AA1543" s="74">
        <v>22.935041427612305</v>
      </c>
      <c r="AB1543" s="74">
        <v>22.564870834350586</v>
      </c>
      <c r="AC1543" s="74">
        <v>20.368791580200195</v>
      </c>
      <c r="AD1543" s="74">
        <v>18.268980026245117</v>
      </c>
      <c r="AE1543" s="74">
        <v>17.404745101928711</v>
      </c>
      <c r="AF1543" s="74">
        <v>16.992584228515625</v>
      </c>
      <c r="AG1543" s="74">
        <v>-0.56577008962631226</v>
      </c>
      <c r="AH1543" s="74">
        <v>-0.63592064380645752</v>
      </c>
      <c r="AI1543" s="74">
        <v>-0.71804672479629517</v>
      </c>
      <c r="AJ1543" s="74">
        <v>-0.92350167036056519</v>
      </c>
      <c r="AK1543" s="74">
        <v>-0.88511419296264648</v>
      </c>
      <c r="AL1543" s="74">
        <v>-0.37959319353103638</v>
      </c>
      <c r="AM1543" s="74">
        <v>-1.6175006628036499</v>
      </c>
      <c r="AN1543" s="74">
        <v>-2.3896310329437256</v>
      </c>
      <c r="AO1543" s="74">
        <v>-2.2706508636474609</v>
      </c>
      <c r="AP1543" s="74">
        <v>-1.8364298343658447</v>
      </c>
      <c r="AQ1543" s="74">
        <v>-1.2726408243179321</v>
      </c>
      <c r="AR1543" s="74">
        <v>-1.1274371147155762</v>
      </c>
      <c r="AS1543" s="74">
        <v>-1.5702387094497681</v>
      </c>
      <c r="AT1543" s="74">
        <v>-1.6784398555755615</v>
      </c>
      <c r="AU1543" s="74">
        <v>-1.2538509368896484</v>
      </c>
      <c r="AV1543" s="74">
        <v>-0.66169673204421997</v>
      </c>
      <c r="AW1543" s="74">
        <v>-0.34018874168395996</v>
      </c>
      <c r="AX1543" s="74">
        <v>-1.2165325880050659</v>
      </c>
      <c r="AY1543" s="74">
        <v>-0.47962507605552673</v>
      </c>
      <c r="AZ1543" s="74">
        <v>-0.4336511492729187</v>
      </c>
      <c r="BA1543" s="74">
        <v>-0.6166192889213562</v>
      </c>
      <c r="BB1543" s="74">
        <v>-0.4588039219379425</v>
      </c>
      <c r="BC1543" s="74">
        <v>-0.5739142894744873</v>
      </c>
      <c r="BD1543" s="74">
        <v>-0.4306885302066803</v>
      </c>
      <c r="BE1543" s="74">
        <v>-0.29638269543647766</v>
      </c>
      <c r="BF1543" s="74">
        <v>-0.37295672297477722</v>
      </c>
      <c r="BG1543" s="74">
        <v>-0.44336715340614319</v>
      </c>
      <c r="BH1543" s="74">
        <v>-0.618397057056427</v>
      </c>
      <c r="BI1543" s="74">
        <v>-0.514087975025177</v>
      </c>
      <c r="BJ1543" s="74">
        <v>0.15155640244483948</v>
      </c>
      <c r="BK1543" s="74">
        <v>-0.83166235685348511</v>
      </c>
      <c r="BL1543" s="74">
        <v>-1.2278901338577271</v>
      </c>
      <c r="BM1543" s="74">
        <v>-0.55834197998046875</v>
      </c>
      <c r="BN1543" s="74">
        <v>0.3044356107711792</v>
      </c>
      <c r="BO1543" s="74">
        <v>0.7558518648147583</v>
      </c>
      <c r="BP1543" s="74">
        <v>0.6044190526008606</v>
      </c>
      <c r="BQ1543" s="74">
        <v>-7.1811904199421406E-3</v>
      </c>
      <c r="BR1543" s="74">
        <v>-0.27526053786277771</v>
      </c>
      <c r="BS1543" s="74">
        <v>-0.11961164325475693</v>
      </c>
      <c r="BT1543" s="74">
        <v>0.26777747273445129</v>
      </c>
      <c r="BU1543" s="74">
        <v>0.5074964165687561</v>
      </c>
      <c r="BV1543" s="74">
        <v>-0.44418120384216309</v>
      </c>
      <c r="BW1543" s="74">
        <v>0.25258809328079224</v>
      </c>
      <c r="BX1543" s="74">
        <v>0.19027870893478394</v>
      </c>
      <c r="BY1543" s="74">
        <v>-9.9511563777923584E-2</v>
      </c>
      <c r="BZ1543" s="74">
        <v>-7.2972096502780914E-2</v>
      </c>
      <c r="CA1543" s="74">
        <v>-0.23452299833297729</v>
      </c>
      <c r="CB1543" s="74">
        <v>-0.1288127601146698</v>
      </c>
      <c r="CC1543" s="74">
        <v>-0.10980583727359772</v>
      </c>
      <c r="CD1543" s="74">
        <v>-0.19082871079444885</v>
      </c>
      <c r="CE1543" s="74">
        <v>-0.2531248927116394</v>
      </c>
      <c r="CF1543" s="74">
        <v>-0.40708255767822266</v>
      </c>
      <c r="CG1543" s="74">
        <v>-0.25711637735366821</v>
      </c>
      <c r="CH1543" s="74">
        <v>0.51942896842956543</v>
      </c>
      <c r="CI1543" s="74">
        <v>-0.28739309310913086</v>
      </c>
      <c r="CJ1543" s="74">
        <v>-0.42327192425727844</v>
      </c>
      <c r="CK1543" s="74">
        <v>0.62759804725646973</v>
      </c>
      <c r="CL1543" s="74">
        <v>1.7871924638748169</v>
      </c>
      <c r="CM1543" s="74">
        <v>2.1607797145843506</v>
      </c>
      <c r="CN1543" s="74">
        <v>1.8038973808288574</v>
      </c>
      <c r="CO1543" s="74">
        <v>1.0753875970840454</v>
      </c>
      <c r="CP1543" s="74">
        <v>0.69657719135284424</v>
      </c>
      <c r="CQ1543" s="74">
        <v>0.66595900058746338</v>
      </c>
      <c r="CR1543" s="74">
        <v>0.91152846813201904</v>
      </c>
      <c r="CS1543" s="74">
        <v>1.0946005582809448</v>
      </c>
      <c r="CT1543" s="74">
        <v>9.0746894478797913E-2</v>
      </c>
      <c r="CU1543" s="74">
        <v>0.7597166895866394</v>
      </c>
      <c r="CV1543" s="74">
        <v>0.62241059541702271</v>
      </c>
      <c r="CW1543" s="74">
        <v>0.25863566994667053</v>
      </c>
      <c r="CX1543" s="74">
        <v>0.19425384700298309</v>
      </c>
      <c r="CY1543" s="74">
        <v>5.3835805738344789E-4</v>
      </c>
      <c r="CZ1543" s="74">
        <v>8.0265477299690247E-2</v>
      </c>
      <c r="DA1543" s="74">
        <v>7.677103579044342E-2</v>
      </c>
      <c r="DB1543" s="74">
        <v>-8.7007014080882072E-3</v>
      </c>
      <c r="DC1543" s="74">
        <v>-6.2882617115974426E-2</v>
      </c>
      <c r="DD1543" s="74">
        <v>-0.19576799869537354</v>
      </c>
      <c r="DE1543" s="74">
        <v>-1.4476252545136958E-4</v>
      </c>
      <c r="DF1543" s="74">
        <v>0.88730156421661377</v>
      </c>
      <c r="DG1543" s="74">
        <v>0.25687611103057861</v>
      </c>
      <c r="DH1543" s="74">
        <v>0.38134622573852539</v>
      </c>
      <c r="DI1543" s="74">
        <v>1.8135380744934082</v>
      </c>
      <c r="DJ1543" s="74">
        <v>3.2699494361877441</v>
      </c>
      <c r="DK1543" s="74">
        <v>3.5657076835632324</v>
      </c>
      <c r="DL1543" s="74">
        <v>3.0033755302429199</v>
      </c>
      <c r="DM1543" s="74">
        <v>2.1579563617706299</v>
      </c>
      <c r="DN1543" s="74">
        <v>1.668414831161499</v>
      </c>
      <c r="DO1543" s="74">
        <v>1.4515296220779419</v>
      </c>
      <c r="DP1543" s="74">
        <v>1.5552794933319092</v>
      </c>
      <c r="DQ1543" s="74">
        <v>1.6817045211791992</v>
      </c>
      <c r="DR1543" s="74">
        <v>0.6256750226020813</v>
      </c>
      <c r="DS1543" s="74">
        <v>1.2668453454971313</v>
      </c>
      <c r="DT1543" s="74">
        <v>1.0545425415039063</v>
      </c>
      <c r="DU1543" s="74">
        <v>0.61678284406661987</v>
      </c>
      <c r="DV1543" s="74">
        <v>0.46147981286048889</v>
      </c>
      <c r="DW1543" s="74">
        <v>0.23559971153736115</v>
      </c>
      <c r="DX1543" s="74">
        <v>0.28934374451637268</v>
      </c>
      <c r="DY1543" s="74">
        <v>0.34615841507911682</v>
      </c>
      <c r="DZ1543" s="74">
        <v>0.25426322221755981</v>
      </c>
      <c r="EA1543" s="74">
        <v>0.21179701387882233</v>
      </c>
      <c r="EB1543" s="74">
        <v>0.10933663696050644</v>
      </c>
      <c r="EC1543" s="74">
        <v>0.37088143825531006</v>
      </c>
      <c r="ED1543" s="74">
        <v>1.418451189994812</v>
      </c>
      <c r="EE1543" s="74">
        <v>1.0427144765853882</v>
      </c>
      <c r="EF1543" s="74">
        <v>1.5430872440338135</v>
      </c>
      <c r="EG1543" s="74">
        <v>3.5258471965789795</v>
      </c>
      <c r="EH1543" s="74">
        <v>5.4108147621154785</v>
      </c>
      <c r="EI1543" s="74">
        <v>5.594200611114502</v>
      </c>
      <c r="EJ1543" s="74">
        <v>4.735231876373291</v>
      </c>
      <c r="EK1543" s="74">
        <v>3.7210135459899902</v>
      </c>
      <c r="EL1543" s="74">
        <v>3.07159423828125</v>
      </c>
      <c r="EM1543" s="74">
        <v>2.5857691764831543</v>
      </c>
      <c r="EN1543" s="74">
        <v>2.4847536087036133</v>
      </c>
      <c r="EO1543" s="74">
        <v>2.5293896198272705</v>
      </c>
      <c r="EP1543" s="74">
        <v>1.3980262279510498</v>
      </c>
      <c r="EQ1543" s="74">
        <v>1.9990582466125488</v>
      </c>
      <c r="ER1543" s="74">
        <v>1.6784723997116089</v>
      </c>
      <c r="ES1543" s="74">
        <v>1.1338906288146973</v>
      </c>
      <c r="ET1543" s="74">
        <v>0.84731167554855347</v>
      </c>
      <c r="EU1543" s="74">
        <v>0.57499098777770996</v>
      </c>
      <c r="EV1543" s="74">
        <v>0.59121954441070557</v>
      </c>
      <c r="EW1543" s="74">
        <v>51.714874267578125</v>
      </c>
      <c r="EX1543" s="74">
        <v>50.967723846435547</v>
      </c>
      <c r="EY1543" s="74">
        <v>50.183975219726563</v>
      </c>
      <c r="EZ1543" s="74">
        <v>49.672641754150391</v>
      </c>
      <c r="FA1543" s="74">
        <v>49.310256958007813</v>
      </c>
      <c r="FB1543" s="74">
        <v>49.118412017822266</v>
      </c>
      <c r="FC1543" s="74">
        <v>49.113506317138672</v>
      </c>
      <c r="FD1543" s="74">
        <v>49.4449462890625</v>
      </c>
      <c r="FE1543" s="74">
        <v>51.601020812988281</v>
      </c>
      <c r="FF1543" s="74">
        <v>54.777008056640625</v>
      </c>
      <c r="FG1543" s="74">
        <v>57.677013397216797</v>
      </c>
      <c r="FH1543" s="74">
        <v>60.144542694091797</v>
      </c>
      <c r="FI1543" s="74">
        <v>62.367271423339844</v>
      </c>
      <c r="FJ1543" s="74">
        <v>63.928497314453125</v>
      </c>
      <c r="FK1543" s="74">
        <v>64.81134033203125</v>
      </c>
      <c r="FL1543" s="74">
        <v>64.743659973144531</v>
      </c>
      <c r="FM1543" s="74">
        <v>63.944747924804688</v>
      </c>
      <c r="FN1543" s="74">
        <v>62.559192657470703</v>
      </c>
      <c r="FO1543" s="74">
        <v>60.498886108398438</v>
      </c>
      <c r="FP1543" s="74">
        <v>58.105472564697266</v>
      </c>
      <c r="FQ1543" s="74">
        <v>56.178569793701172</v>
      </c>
      <c r="FR1543" s="74">
        <v>54.686557769775391</v>
      </c>
      <c r="FS1543" s="74">
        <v>53.601825714111328</v>
      </c>
      <c r="FT1543" s="74">
        <v>52.71173095703125</v>
      </c>
      <c r="FU1543" s="74">
        <v>0.92532461881637573</v>
      </c>
      <c r="FV1543" s="74">
        <v>0.84588134288787842</v>
      </c>
      <c r="FW1543" s="74">
        <v>0.90613293647766113</v>
      </c>
      <c r="FX1543" s="74">
        <v>2.7123262882232666</v>
      </c>
      <c r="FY1543" s="74">
        <v>0</v>
      </c>
      <c r="FZ1543" s="74">
        <v>163</v>
      </c>
      <c r="GA1543" s="74">
        <v>102.26363372802734</v>
      </c>
      <c r="GB1543" s="74">
        <v>4605.68703353405</v>
      </c>
      <c r="GC1543" s="74">
        <v>1</v>
      </c>
      <c r="GD1543" s="74">
        <v>5</v>
      </c>
      <c r="GE1543" s="74">
        <v>1</v>
      </c>
      <c r="GF1543" s="74">
        <v>2</v>
      </c>
      <c r="GG1543" t="s">
        <v>242</v>
      </c>
      <c r="GH1543" t="s">
        <v>243</v>
      </c>
      <c r="GI1543" t="s">
        <v>236</v>
      </c>
      <c r="GJ1543" s="47"/>
      <c r="GK1543" s="30"/>
    </row>
    <row r="1544" spans="1:193" x14ac:dyDescent="0.2">
      <c r="A1544" t="s">
        <v>175</v>
      </c>
      <c r="B1544" t="s">
        <v>241</v>
      </c>
      <c r="C1544" t="s">
        <v>181</v>
      </c>
      <c r="D1544" t="s">
        <v>256</v>
      </c>
      <c r="E1544" t="s">
        <v>187</v>
      </c>
      <c r="F1544" t="s">
        <v>259</v>
      </c>
      <c r="G1544" t="s">
        <v>275</v>
      </c>
      <c r="H1544" s="74">
        <v>208</v>
      </c>
      <c r="I1544" s="74">
        <v>15.688237190246582</v>
      </c>
      <c r="J1544" s="74">
        <v>15.616715431213379</v>
      </c>
      <c r="K1544" s="74">
        <v>15.936595916748047</v>
      </c>
      <c r="L1544" s="74">
        <v>16.98994255065918</v>
      </c>
      <c r="M1544" s="74">
        <v>18.846317291259766</v>
      </c>
      <c r="N1544" s="74">
        <v>22.383815765380859</v>
      </c>
      <c r="O1544" s="74">
        <v>24.257455825805664</v>
      </c>
      <c r="P1544" s="74">
        <v>26.588151931762695</v>
      </c>
      <c r="Q1544" s="74">
        <v>29.335655212402344</v>
      </c>
      <c r="R1544" s="74">
        <v>31.666040420532227</v>
      </c>
      <c r="S1544" s="74">
        <v>32.298103332519531</v>
      </c>
      <c r="T1544" s="74">
        <v>32.061073303222656</v>
      </c>
      <c r="U1544" s="74">
        <v>31.488367080688477</v>
      </c>
      <c r="V1544" s="74">
        <v>30.291193008422852</v>
      </c>
      <c r="W1544" s="74">
        <v>28.941787719726563</v>
      </c>
      <c r="X1544" s="74">
        <v>27.176414489746094</v>
      </c>
      <c r="Y1544" s="74">
        <v>25.582807540893555</v>
      </c>
      <c r="Z1544" s="74">
        <v>21.431474685668945</v>
      </c>
      <c r="AA1544" s="74">
        <v>19.416927337646484</v>
      </c>
      <c r="AB1544" s="74">
        <v>19.128999710083008</v>
      </c>
      <c r="AC1544" s="74">
        <v>17.870088577270508</v>
      </c>
      <c r="AD1544" s="74">
        <v>17.052961349487305</v>
      </c>
      <c r="AE1544" s="74">
        <v>16.326162338256836</v>
      </c>
      <c r="AF1544" s="74">
        <v>16.014041900634766</v>
      </c>
      <c r="AG1544" s="74">
        <v>-0.56577003002166748</v>
      </c>
      <c r="AH1544" s="74">
        <v>-0.63592070341110229</v>
      </c>
      <c r="AI1544" s="74">
        <v>-0.71804678440093994</v>
      </c>
      <c r="AJ1544" s="74">
        <v>-0.92350172996520996</v>
      </c>
      <c r="AK1544" s="74">
        <v>-0.88511419296264648</v>
      </c>
      <c r="AL1544" s="74">
        <v>-0.3795931339263916</v>
      </c>
      <c r="AM1544" s="74">
        <v>-1.6175006628036499</v>
      </c>
      <c r="AN1544" s="74">
        <v>-2.3896307945251465</v>
      </c>
      <c r="AO1544" s="74">
        <v>-2.27065110206604</v>
      </c>
      <c r="AP1544" s="74">
        <v>-1.836429238319397</v>
      </c>
      <c r="AQ1544" s="74">
        <v>-1.272640585899353</v>
      </c>
      <c r="AR1544" s="74">
        <v>-1.1274372339248657</v>
      </c>
      <c r="AS1544" s="74">
        <v>-1.5702385902404785</v>
      </c>
      <c r="AT1544" s="74">
        <v>-1.6784398555755615</v>
      </c>
      <c r="AU1544" s="74">
        <v>-1.2538506984710693</v>
      </c>
      <c r="AV1544" s="74">
        <v>-0.66169673204421997</v>
      </c>
      <c r="AW1544" s="74">
        <v>-0.34018883109092712</v>
      </c>
      <c r="AX1544" s="74">
        <v>-1.2165325880050659</v>
      </c>
      <c r="AY1544" s="74">
        <v>-0.47962486743927002</v>
      </c>
      <c r="AZ1544" s="74">
        <v>-0.4336511492729187</v>
      </c>
      <c r="BA1544" s="74">
        <v>-0.6166192889213562</v>
      </c>
      <c r="BB1544" s="74">
        <v>-0.45880389213562012</v>
      </c>
      <c r="BC1544" s="74">
        <v>-0.5739142894744873</v>
      </c>
      <c r="BD1544" s="74">
        <v>-0.43068856000900269</v>
      </c>
      <c r="BE1544" s="74">
        <v>-0.29638269543647766</v>
      </c>
      <c r="BF1544" s="74">
        <v>-0.37295672297477722</v>
      </c>
      <c r="BG1544" s="74">
        <v>-0.44336715340614319</v>
      </c>
      <c r="BH1544" s="74">
        <v>-0.61839711666107178</v>
      </c>
      <c r="BI1544" s="74">
        <v>-0.514087975025177</v>
      </c>
      <c r="BJ1544" s="74">
        <v>0.15155643224716187</v>
      </c>
      <c r="BK1544" s="74">
        <v>-0.83166235685348511</v>
      </c>
      <c r="BL1544" s="74">
        <v>-1.2278900146484375</v>
      </c>
      <c r="BM1544" s="74">
        <v>-0.5583420991897583</v>
      </c>
      <c r="BN1544" s="74">
        <v>0.3044358491897583</v>
      </c>
      <c r="BO1544" s="74">
        <v>0.7558521032333374</v>
      </c>
      <c r="BP1544" s="74">
        <v>0.60441893339157104</v>
      </c>
      <c r="BQ1544" s="74">
        <v>-7.1811666712164879E-3</v>
      </c>
      <c r="BR1544" s="74">
        <v>-0.27526050806045532</v>
      </c>
      <c r="BS1544" s="74">
        <v>-0.11961162090301514</v>
      </c>
      <c r="BT1544" s="74">
        <v>0.26777750253677368</v>
      </c>
      <c r="BU1544" s="74">
        <v>0.50749635696411133</v>
      </c>
      <c r="BV1544" s="74">
        <v>-0.44418123364448547</v>
      </c>
      <c r="BW1544" s="74">
        <v>0.25258821249008179</v>
      </c>
      <c r="BX1544" s="74">
        <v>0.19027866423130035</v>
      </c>
      <c r="BY1544" s="74">
        <v>-9.9511578679084778E-2</v>
      </c>
      <c r="BZ1544" s="74">
        <v>-7.2972074151039124E-2</v>
      </c>
      <c r="CA1544" s="74">
        <v>-0.2345229834318161</v>
      </c>
      <c r="CB1544" s="74">
        <v>-0.12881277501583099</v>
      </c>
      <c r="CC1544" s="74">
        <v>-0.10980583727359772</v>
      </c>
      <c r="CD1544" s="74">
        <v>-0.19082871079444885</v>
      </c>
      <c r="CE1544" s="74">
        <v>-0.25312486290931702</v>
      </c>
      <c r="CF1544" s="74">
        <v>-0.40708261728286743</v>
      </c>
      <c r="CG1544" s="74">
        <v>-0.25711637735366821</v>
      </c>
      <c r="CH1544" s="74">
        <v>0.51942896842956543</v>
      </c>
      <c r="CI1544" s="74">
        <v>-0.28739309310913086</v>
      </c>
      <c r="CJ1544" s="74">
        <v>-0.42327195405960083</v>
      </c>
      <c r="CK1544" s="74">
        <v>0.62759792804718018</v>
      </c>
      <c r="CL1544" s="74">
        <v>1.7871925830841064</v>
      </c>
      <c r="CM1544" s="74">
        <v>2.1607799530029297</v>
      </c>
      <c r="CN1544" s="74">
        <v>1.8038972616195679</v>
      </c>
      <c r="CO1544" s="74">
        <v>1.075387716293335</v>
      </c>
      <c r="CP1544" s="74">
        <v>0.69657719135284424</v>
      </c>
      <c r="CQ1544" s="74">
        <v>0.66595900058746338</v>
      </c>
      <c r="CR1544" s="74">
        <v>0.91152852773666382</v>
      </c>
      <c r="CS1544" s="74">
        <v>1.0946004390716553</v>
      </c>
      <c r="CT1544" s="74">
        <v>9.074690192937851E-2</v>
      </c>
      <c r="CU1544" s="74">
        <v>0.75971680879592896</v>
      </c>
      <c r="CV1544" s="74">
        <v>0.62241053581237793</v>
      </c>
      <c r="CW1544" s="74">
        <v>0.25863566994667053</v>
      </c>
      <c r="CX1544" s="74">
        <v>0.19425386190414429</v>
      </c>
      <c r="CY1544" s="74">
        <v>5.3835805738344789E-4</v>
      </c>
      <c r="CZ1544" s="74">
        <v>8.026546984910965E-2</v>
      </c>
      <c r="DA1544" s="74">
        <v>7.6771020889282227E-2</v>
      </c>
      <c r="DB1544" s="74">
        <v>-8.7006930261850357E-3</v>
      </c>
      <c r="DC1544" s="74">
        <v>-6.2882594764232635E-2</v>
      </c>
      <c r="DD1544" s="74">
        <v>-0.19576805830001831</v>
      </c>
      <c r="DE1544" s="74">
        <v>-1.4474666386377066E-4</v>
      </c>
      <c r="DF1544" s="74">
        <v>0.88730162382125854</v>
      </c>
      <c r="DG1544" s="74">
        <v>0.25687617063522339</v>
      </c>
      <c r="DH1544" s="74">
        <v>0.38134616613388062</v>
      </c>
      <c r="DI1544" s="74">
        <v>1.8135379552841187</v>
      </c>
      <c r="DJ1544" s="74">
        <v>3.269949197769165</v>
      </c>
      <c r="DK1544" s="74">
        <v>3.5657076835632324</v>
      </c>
      <c r="DL1544" s="74">
        <v>3.0033752918243408</v>
      </c>
      <c r="DM1544" s="74">
        <v>2.157956600189209</v>
      </c>
      <c r="DN1544" s="74">
        <v>1.6684149503707886</v>
      </c>
      <c r="DO1544" s="74">
        <v>1.4515295028686523</v>
      </c>
      <c r="DP1544" s="74">
        <v>1.5552796125411987</v>
      </c>
      <c r="DQ1544" s="74">
        <v>1.6817046403884888</v>
      </c>
      <c r="DR1544" s="74">
        <v>0.6256750226020813</v>
      </c>
      <c r="DS1544" s="74">
        <v>1.2668452262878418</v>
      </c>
      <c r="DT1544" s="74">
        <v>1.0545424222946167</v>
      </c>
      <c r="DU1544" s="74">
        <v>0.61678290367126465</v>
      </c>
      <c r="DV1544" s="74">
        <v>0.4614797830581665</v>
      </c>
      <c r="DW1544" s="74">
        <v>0.23559969663619995</v>
      </c>
      <c r="DX1544" s="74">
        <v>0.28934374451637268</v>
      </c>
      <c r="DY1544" s="74">
        <v>0.34615835547447205</v>
      </c>
      <c r="DZ1544" s="74">
        <v>0.25426322221755981</v>
      </c>
      <c r="EA1544" s="74">
        <v>0.21179702877998352</v>
      </c>
      <c r="EB1544" s="74">
        <v>0.10933655500411987</v>
      </c>
      <c r="EC1544" s="74">
        <v>0.37088146805763245</v>
      </c>
      <c r="ED1544" s="74">
        <v>1.4184510707855225</v>
      </c>
      <c r="EE1544" s="74">
        <v>1.0427145957946777</v>
      </c>
      <c r="EF1544" s="74">
        <v>1.5430868864059448</v>
      </c>
      <c r="EG1544" s="74">
        <v>3.5258469581604004</v>
      </c>
      <c r="EH1544" s="74">
        <v>5.4108147621154785</v>
      </c>
      <c r="EI1544" s="74">
        <v>5.594200611114502</v>
      </c>
      <c r="EJ1544" s="74">
        <v>4.735231876373291</v>
      </c>
      <c r="EK1544" s="74">
        <v>3.7210140228271484</v>
      </c>
      <c r="EL1544" s="74">
        <v>3.0715939998626709</v>
      </c>
      <c r="EM1544" s="74">
        <v>2.5857686996459961</v>
      </c>
      <c r="EN1544" s="74">
        <v>2.4847536087036133</v>
      </c>
      <c r="EO1544" s="74">
        <v>2.5293898582458496</v>
      </c>
      <c r="EP1544" s="74">
        <v>1.3980263471603394</v>
      </c>
      <c r="EQ1544" s="74">
        <v>1.9990582466125488</v>
      </c>
      <c r="ER1544" s="74">
        <v>1.6784722805023193</v>
      </c>
      <c r="ES1544" s="74">
        <v>1.1338906288146973</v>
      </c>
      <c r="ET1544" s="74">
        <v>0.84731161594390869</v>
      </c>
      <c r="EU1544" s="74">
        <v>0.57499098777770996</v>
      </c>
      <c r="EV1544" s="74">
        <v>0.59121954441070557</v>
      </c>
      <c r="EW1544" s="74">
        <v>54.72393798828125</v>
      </c>
      <c r="EX1544" s="74">
        <v>54.102798461914063</v>
      </c>
      <c r="EY1544" s="74">
        <v>53.477645874023438</v>
      </c>
      <c r="EZ1544" s="74">
        <v>52.900669097900391</v>
      </c>
      <c r="FA1544" s="74">
        <v>52.392120361328125</v>
      </c>
      <c r="FB1544" s="74">
        <v>52.109401702880859</v>
      </c>
      <c r="FC1544" s="74">
        <v>51.782577514648438</v>
      </c>
      <c r="FD1544" s="74">
        <v>52.351421356201172</v>
      </c>
      <c r="FE1544" s="74">
        <v>55.078899383544922</v>
      </c>
      <c r="FF1544" s="74">
        <v>58.171958923339844</v>
      </c>
      <c r="FG1544" s="74">
        <v>61.139675140380859</v>
      </c>
      <c r="FH1544" s="74">
        <v>63.879779815673828</v>
      </c>
      <c r="FI1544" s="74">
        <v>66.380607604980469</v>
      </c>
      <c r="FJ1544" s="74">
        <v>68.29022216796875</v>
      </c>
      <c r="FK1544" s="74">
        <v>69.408432006835938</v>
      </c>
      <c r="FL1544" s="74">
        <v>69.995170593261719</v>
      </c>
      <c r="FM1544" s="74">
        <v>69.374717712402344</v>
      </c>
      <c r="FN1544" s="74">
        <v>67.794349670410156</v>
      </c>
      <c r="FO1544" s="74">
        <v>65.647079467773438</v>
      </c>
      <c r="FP1544" s="74">
        <v>62.560325622558594</v>
      </c>
      <c r="FQ1544" s="74">
        <v>59.741939544677734</v>
      </c>
      <c r="FR1544" s="74">
        <v>58.267688751220703</v>
      </c>
      <c r="FS1544" s="74">
        <v>57.097969055175781</v>
      </c>
      <c r="FT1544" s="74">
        <v>56.039535522460938</v>
      </c>
      <c r="FU1544" s="74">
        <v>0.92532455921173096</v>
      </c>
      <c r="FV1544" s="74">
        <v>0.84588140249252319</v>
      </c>
      <c r="FW1544" s="74">
        <v>0.90613305568695068</v>
      </c>
      <c r="FX1544" s="74">
        <v>2.7123262882232666</v>
      </c>
      <c r="FY1544" s="74">
        <v>0</v>
      </c>
      <c r="FZ1544" s="74">
        <v>204</v>
      </c>
      <c r="GA1544" s="74">
        <v>73.786666870117188</v>
      </c>
      <c r="GB1544" s="74">
        <v>4710.1922662258148</v>
      </c>
      <c r="GC1544" s="74">
        <v>1</v>
      </c>
      <c r="GD1544" s="74">
        <v>5</v>
      </c>
      <c r="GE1544" s="74">
        <v>1</v>
      </c>
      <c r="GF1544" s="74">
        <v>2</v>
      </c>
      <c r="GG1544" t="s">
        <v>242</v>
      </c>
      <c r="GH1544" t="s">
        <v>243</v>
      </c>
      <c r="GI1544" t="s">
        <v>236</v>
      </c>
      <c r="GJ1544" s="47"/>
      <c r="GK1544" s="30"/>
    </row>
    <row r="1545" spans="1:193" x14ac:dyDescent="0.2">
      <c r="A1545" t="s">
        <v>175</v>
      </c>
      <c r="B1545" t="s">
        <v>241</v>
      </c>
      <c r="C1545" t="s">
        <v>181</v>
      </c>
      <c r="D1545" t="s">
        <v>256</v>
      </c>
      <c r="E1545" t="s">
        <v>188</v>
      </c>
      <c r="F1545" t="s">
        <v>259</v>
      </c>
      <c r="G1545" t="s">
        <v>275</v>
      </c>
      <c r="H1545" s="74">
        <v>262</v>
      </c>
      <c r="I1545" s="74">
        <v>17.054403305053711</v>
      </c>
      <c r="J1545" s="74">
        <v>16.623037338256836</v>
      </c>
      <c r="K1545" s="74">
        <v>16.545869827270508</v>
      </c>
      <c r="L1545" s="74">
        <v>17.722240447998047</v>
      </c>
      <c r="M1545" s="74">
        <v>20.162071228027344</v>
      </c>
      <c r="N1545" s="74">
        <v>23.749080657958984</v>
      </c>
      <c r="O1545" s="74">
        <v>27.169742584228516</v>
      </c>
      <c r="P1545" s="74">
        <v>31.212947845458984</v>
      </c>
      <c r="Q1545" s="74">
        <v>35.519420623779297</v>
      </c>
      <c r="R1545" s="74">
        <v>38.824810028076172</v>
      </c>
      <c r="S1545" s="74">
        <v>40.490879058837891</v>
      </c>
      <c r="T1545" s="74">
        <v>40.860507965087891</v>
      </c>
      <c r="U1545" s="74">
        <v>40.723484039306641</v>
      </c>
      <c r="V1545" s="74">
        <v>39.887321472167969</v>
      </c>
      <c r="W1545" s="74">
        <v>38.061946868896484</v>
      </c>
      <c r="X1545" s="74">
        <v>35.691841125488281</v>
      </c>
      <c r="Y1545" s="74">
        <v>32.431278228759766</v>
      </c>
      <c r="Z1545" s="74">
        <v>25.353754043579102</v>
      </c>
      <c r="AA1545" s="74">
        <v>22.359092712402344</v>
      </c>
      <c r="AB1545" s="74">
        <v>20.638017654418945</v>
      </c>
      <c r="AC1545" s="74">
        <v>19.157093048095703</v>
      </c>
      <c r="AD1545" s="74">
        <v>18.290462493896484</v>
      </c>
      <c r="AE1545" s="74">
        <v>17.397951126098633</v>
      </c>
      <c r="AF1545" s="74">
        <v>17.149421691894531</v>
      </c>
      <c r="AG1545" s="74">
        <v>-0.56577003002166748</v>
      </c>
      <c r="AH1545" s="74">
        <v>-0.63592070341110229</v>
      </c>
      <c r="AI1545" s="74">
        <v>-0.71804672479629517</v>
      </c>
      <c r="AJ1545" s="74">
        <v>-0.92350167036056519</v>
      </c>
      <c r="AK1545" s="74">
        <v>-0.88511407375335693</v>
      </c>
      <c r="AL1545" s="74">
        <v>-0.37959310412406921</v>
      </c>
      <c r="AM1545" s="74">
        <v>-1.6175007820129395</v>
      </c>
      <c r="AN1545" s="74">
        <v>-2.3896310329437256</v>
      </c>
      <c r="AO1545" s="74">
        <v>-2.2706508636474609</v>
      </c>
      <c r="AP1545" s="74">
        <v>-1.8364294767379761</v>
      </c>
      <c r="AQ1545" s="74">
        <v>-1.2726407051086426</v>
      </c>
      <c r="AR1545" s="74">
        <v>-1.1274371147155762</v>
      </c>
      <c r="AS1545" s="74">
        <v>-1.5702385902404785</v>
      </c>
      <c r="AT1545" s="74">
        <v>-1.6784399747848511</v>
      </c>
      <c r="AU1545" s="74">
        <v>-1.2538509368896484</v>
      </c>
      <c r="AV1545" s="74">
        <v>-0.66169679164886475</v>
      </c>
      <c r="AW1545" s="74">
        <v>-0.34018874168395996</v>
      </c>
      <c r="AX1545" s="74">
        <v>-1.2165327072143555</v>
      </c>
      <c r="AY1545" s="74">
        <v>-0.47962498664855957</v>
      </c>
      <c r="AZ1545" s="74">
        <v>-0.43365120887756348</v>
      </c>
      <c r="BA1545" s="74">
        <v>-0.61661922931671143</v>
      </c>
      <c r="BB1545" s="74">
        <v>-0.4588039219379425</v>
      </c>
      <c r="BC1545" s="74">
        <v>-0.57391422986984253</v>
      </c>
      <c r="BD1545" s="74">
        <v>-0.43068856000900269</v>
      </c>
      <c r="BE1545" s="74">
        <v>-0.29638269543647766</v>
      </c>
      <c r="BF1545" s="74">
        <v>-0.372956782579422</v>
      </c>
      <c r="BG1545" s="74">
        <v>-0.44336715340614319</v>
      </c>
      <c r="BH1545" s="74">
        <v>-0.618397057056427</v>
      </c>
      <c r="BI1545" s="74">
        <v>-0.514087975025177</v>
      </c>
      <c r="BJ1545" s="74">
        <v>0.15155646204948425</v>
      </c>
      <c r="BK1545" s="74">
        <v>-0.83166235685348511</v>
      </c>
      <c r="BL1545" s="74">
        <v>-1.2278901338577271</v>
      </c>
      <c r="BM1545" s="74">
        <v>-0.55834197998046875</v>
      </c>
      <c r="BN1545" s="74">
        <v>0.30443567037582397</v>
      </c>
      <c r="BO1545" s="74">
        <v>0.7558518648147583</v>
      </c>
      <c r="BP1545" s="74">
        <v>0.6044190526008606</v>
      </c>
      <c r="BQ1545" s="74">
        <v>-7.1811806410551071E-3</v>
      </c>
      <c r="BR1545" s="74">
        <v>-0.27526062726974487</v>
      </c>
      <c r="BS1545" s="74">
        <v>-0.11961174011230469</v>
      </c>
      <c r="BT1545" s="74">
        <v>0.26777747273445129</v>
      </c>
      <c r="BU1545" s="74">
        <v>0.50749629735946655</v>
      </c>
      <c r="BV1545" s="74">
        <v>-0.44418126344680786</v>
      </c>
      <c r="BW1545" s="74">
        <v>0.25258815288543701</v>
      </c>
      <c r="BX1545" s="74">
        <v>0.19027866423130035</v>
      </c>
      <c r="BY1545" s="74">
        <v>-9.9511571228504181E-2</v>
      </c>
      <c r="BZ1545" s="74">
        <v>-7.297208160161972E-2</v>
      </c>
      <c r="CA1545" s="74">
        <v>-0.23452296853065491</v>
      </c>
      <c r="CB1545" s="74">
        <v>-0.12881277501583099</v>
      </c>
      <c r="CC1545" s="74">
        <v>-0.10980584472417831</v>
      </c>
      <c r="CD1545" s="74">
        <v>-0.19082872569561005</v>
      </c>
      <c r="CE1545" s="74">
        <v>-0.25312486290931702</v>
      </c>
      <c r="CF1545" s="74">
        <v>-0.40708261728286743</v>
      </c>
      <c r="CG1545" s="74">
        <v>-0.25711637735366821</v>
      </c>
      <c r="CH1545" s="74">
        <v>0.51942902803421021</v>
      </c>
      <c r="CI1545" s="74">
        <v>-0.28739309310913086</v>
      </c>
      <c r="CJ1545" s="74">
        <v>-0.42327192425727844</v>
      </c>
      <c r="CK1545" s="74">
        <v>0.62759798765182495</v>
      </c>
      <c r="CL1545" s="74">
        <v>1.7871924638748169</v>
      </c>
      <c r="CM1545" s="74">
        <v>2.1607797145843506</v>
      </c>
      <c r="CN1545" s="74">
        <v>1.8038973808288574</v>
      </c>
      <c r="CO1545" s="74">
        <v>1.075387716293335</v>
      </c>
      <c r="CP1545" s="74">
        <v>0.69657719135284424</v>
      </c>
      <c r="CQ1545" s="74">
        <v>0.66595900058746338</v>
      </c>
      <c r="CR1545" s="74">
        <v>0.91152846813201904</v>
      </c>
      <c r="CS1545" s="74">
        <v>1.0946004390716553</v>
      </c>
      <c r="CT1545" s="74">
        <v>9.0746894478797913E-2</v>
      </c>
      <c r="CU1545" s="74">
        <v>0.75971680879592896</v>
      </c>
      <c r="CV1545" s="74">
        <v>0.62241053581237793</v>
      </c>
      <c r="CW1545" s="74">
        <v>0.25863564014434814</v>
      </c>
      <c r="CX1545" s="74">
        <v>0.19425386190414429</v>
      </c>
      <c r="CY1545" s="74">
        <v>5.3835799917578697E-4</v>
      </c>
      <c r="CZ1545" s="74">
        <v>8.0265477299690247E-2</v>
      </c>
      <c r="DA1545" s="74">
        <v>7.677101343870163E-2</v>
      </c>
      <c r="DB1545" s="74">
        <v>-8.7006958201527596E-3</v>
      </c>
      <c r="DC1545" s="74">
        <v>-6.2882587313652039E-2</v>
      </c>
      <c r="DD1545" s="74">
        <v>-0.1957680732011795</v>
      </c>
      <c r="DE1545" s="74">
        <v>-1.4476889919023961E-4</v>
      </c>
      <c r="DF1545" s="74">
        <v>0.88730162382125854</v>
      </c>
      <c r="DG1545" s="74">
        <v>0.256876140832901</v>
      </c>
      <c r="DH1545" s="74">
        <v>0.38134622573852539</v>
      </c>
      <c r="DI1545" s="74">
        <v>1.8135379552841187</v>
      </c>
      <c r="DJ1545" s="74">
        <v>3.2699489593505859</v>
      </c>
      <c r="DK1545" s="74">
        <v>3.5657072067260742</v>
      </c>
      <c r="DL1545" s="74">
        <v>3.0033752918243408</v>
      </c>
      <c r="DM1545" s="74">
        <v>2.157956600189209</v>
      </c>
      <c r="DN1545" s="74">
        <v>1.6684150695800781</v>
      </c>
      <c r="DO1545" s="74">
        <v>1.4515295028686523</v>
      </c>
      <c r="DP1545" s="74">
        <v>1.5552794933319092</v>
      </c>
      <c r="DQ1545" s="74">
        <v>1.6817044019699097</v>
      </c>
      <c r="DR1545" s="74">
        <v>0.62567508220672607</v>
      </c>
      <c r="DS1545" s="74">
        <v>1.2668453454971313</v>
      </c>
      <c r="DT1545" s="74">
        <v>1.0545426607131958</v>
      </c>
      <c r="DU1545" s="74">
        <v>0.6167827844619751</v>
      </c>
      <c r="DV1545" s="74">
        <v>0.46147981286048889</v>
      </c>
      <c r="DW1545" s="74">
        <v>0.23559968173503876</v>
      </c>
      <c r="DX1545" s="74">
        <v>0.28934374451637268</v>
      </c>
      <c r="DY1545" s="74">
        <v>0.34615832567214966</v>
      </c>
      <c r="DZ1545" s="74">
        <v>0.25426322221755981</v>
      </c>
      <c r="EA1545" s="74">
        <v>0.21179704368114471</v>
      </c>
      <c r="EB1545" s="74">
        <v>0.1093364953994751</v>
      </c>
      <c r="EC1545" s="74">
        <v>0.37088137865066528</v>
      </c>
      <c r="ED1545" s="74">
        <v>1.418451189994812</v>
      </c>
      <c r="EE1545" s="74">
        <v>1.0427145957946777</v>
      </c>
      <c r="EF1545" s="74">
        <v>1.5430872440338135</v>
      </c>
      <c r="EG1545" s="74">
        <v>3.5258469581604004</v>
      </c>
      <c r="EH1545" s="74">
        <v>5.4108142852783203</v>
      </c>
      <c r="EI1545" s="74">
        <v>5.5942001342773438</v>
      </c>
      <c r="EJ1545" s="74">
        <v>4.7352313995361328</v>
      </c>
      <c r="EK1545" s="74">
        <v>3.7210137844085693</v>
      </c>
      <c r="EL1545" s="74">
        <v>3.07159423828125</v>
      </c>
      <c r="EM1545" s="74">
        <v>2.5857689380645752</v>
      </c>
      <c r="EN1545" s="74">
        <v>2.4847536087036133</v>
      </c>
      <c r="EO1545" s="74">
        <v>2.5293893814086914</v>
      </c>
      <c r="EP1545" s="74">
        <v>1.3980263471603394</v>
      </c>
      <c r="EQ1545" s="74">
        <v>1.9990584850311279</v>
      </c>
      <c r="ER1545" s="74">
        <v>1.6784723997116089</v>
      </c>
      <c r="ES1545" s="74">
        <v>1.1338906288146973</v>
      </c>
      <c r="ET1545" s="74">
        <v>0.84731161594390869</v>
      </c>
      <c r="EU1545" s="74">
        <v>0.57499092817306519</v>
      </c>
      <c r="EV1545" s="74">
        <v>0.59121954441070557</v>
      </c>
      <c r="EW1545" s="74">
        <v>60.518802642822266</v>
      </c>
      <c r="EX1545" s="74">
        <v>59.454746246337891</v>
      </c>
      <c r="EY1545" s="74">
        <v>58.551006317138672</v>
      </c>
      <c r="EZ1545" s="74">
        <v>57.776027679443359</v>
      </c>
      <c r="FA1545" s="74">
        <v>57.313003540039063</v>
      </c>
      <c r="FB1545" s="74">
        <v>56.8631591796875</v>
      </c>
      <c r="FC1545" s="74">
        <v>56.5916748046875</v>
      </c>
      <c r="FD1545" s="74">
        <v>58.563495635986328</v>
      </c>
      <c r="FE1545" s="74">
        <v>61.783626556396484</v>
      </c>
      <c r="FF1545" s="74">
        <v>65.419761657714844</v>
      </c>
      <c r="FG1545" s="74">
        <v>68.550270080566406</v>
      </c>
      <c r="FH1545" s="74">
        <v>71.5560302734375</v>
      </c>
      <c r="FI1545" s="74">
        <v>74.366615295410156</v>
      </c>
      <c r="FJ1545" s="74">
        <v>76.230278015136719</v>
      </c>
      <c r="FK1545" s="74">
        <v>77.330734252929688</v>
      </c>
      <c r="FL1545" s="74">
        <v>77.492698669433594</v>
      </c>
      <c r="FM1545" s="74">
        <v>76.952445983886719</v>
      </c>
      <c r="FN1545" s="74">
        <v>75.259857177734375</v>
      </c>
      <c r="FO1545" s="74">
        <v>73.008796691894531</v>
      </c>
      <c r="FP1545" s="74">
        <v>69.576560974121094</v>
      </c>
      <c r="FQ1545" s="74">
        <v>66.090240478515625</v>
      </c>
      <c r="FR1545" s="74">
        <v>63.78875732421875</v>
      </c>
      <c r="FS1545" s="74">
        <v>62.276538848876953</v>
      </c>
      <c r="FT1545" s="74">
        <v>61.123493194580078</v>
      </c>
      <c r="FU1545" s="74">
        <v>0.92532455921173096</v>
      </c>
      <c r="FV1545" s="74">
        <v>0.84588140249252319</v>
      </c>
      <c r="FW1545" s="74">
        <v>0.90613305568695068</v>
      </c>
      <c r="FX1545" s="74">
        <v>2.7123262882232666</v>
      </c>
      <c r="FY1545" s="74">
        <v>0</v>
      </c>
      <c r="FZ1545" s="74">
        <v>258</v>
      </c>
      <c r="GA1545" s="74">
        <v>95.752998352050781</v>
      </c>
      <c r="GB1545" s="74">
        <v>7077.1550289392471</v>
      </c>
      <c r="GC1545" s="74">
        <v>1</v>
      </c>
      <c r="GD1545" s="74">
        <v>5</v>
      </c>
      <c r="GE1545" s="74">
        <v>1</v>
      </c>
      <c r="GF1545" s="74">
        <v>2</v>
      </c>
      <c r="GG1545" t="s">
        <v>242</v>
      </c>
      <c r="GH1545" t="s">
        <v>243</v>
      </c>
      <c r="GI1545" t="s">
        <v>236</v>
      </c>
      <c r="GJ1545" s="47"/>
      <c r="GK1545" s="30"/>
    </row>
    <row r="1546" spans="1:193" x14ac:dyDescent="0.2">
      <c r="A1546" t="s">
        <v>175</v>
      </c>
      <c r="B1546" t="s">
        <v>241</v>
      </c>
      <c r="C1546" t="s">
        <v>181</v>
      </c>
      <c r="D1546" t="s">
        <v>256</v>
      </c>
      <c r="E1546" t="s">
        <v>189</v>
      </c>
      <c r="F1546" t="s">
        <v>259</v>
      </c>
      <c r="G1546" t="s">
        <v>275</v>
      </c>
      <c r="H1546" s="74">
        <v>269</v>
      </c>
      <c r="I1546" s="74">
        <v>18.117837905883789</v>
      </c>
      <c r="J1546" s="74">
        <v>17.685871124267578</v>
      </c>
      <c r="K1546" s="74">
        <v>17.586460113525391</v>
      </c>
      <c r="L1546" s="74">
        <v>18.449344635009766</v>
      </c>
      <c r="M1546" s="74">
        <v>21.389699935913086</v>
      </c>
      <c r="N1546" s="74">
        <v>25.116851806640625</v>
      </c>
      <c r="O1546" s="74">
        <v>29.688838958740234</v>
      </c>
      <c r="P1546" s="74">
        <v>35.138393402099609</v>
      </c>
      <c r="Q1546" s="74">
        <v>39.588584899902344</v>
      </c>
      <c r="R1546" s="74">
        <v>43.266025543212891</v>
      </c>
      <c r="S1546" s="74">
        <v>44.681339263916016</v>
      </c>
      <c r="T1546" s="74">
        <v>45.502613067626953</v>
      </c>
      <c r="U1546" s="74">
        <v>45.853759765625</v>
      </c>
      <c r="V1546" s="74">
        <v>45.438453674316406</v>
      </c>
      <c r="W1546" s="74">
        <v>43.046463012695313</v>
      </c>
      <c r="X1546" s="74">
        <v>40.534660339355469</v>
      </c>
      <c r="Y1546" s="74">
        <v>36.312263488769531</v>
      </c>
      <c r="Z1546" s="74">
        <v>28.484170913696289</v>
      </c>
      <c r="AA1546" s="74">
        <v>23.668937683105469</v>
      </c>
      <c r="AB1546" s="74">
        <v>21.604015350341797</v>
      </c>
      <c r="AC1546" s="74">
        <v>20.513059616088867</v>
      </c>
      <c r="AD1546" s="74">
        <v>19.333974838256836</v>
      </c>
      <c r="AE1546" s="74">
        <v>18.269819259643555</v>
      </c>
      <c r="AF1546" s="74">
        <v>17.981332778930664</v>
      </c>
      <c r="AG1546" s="74">
        <v>-1.4846265316009521</v>
      </c>
      <c r="AH1546" s="74">
        <v>-1.1222891807556152</v>
      </c>
      <c r="AI1546" s="74">
        <v>-0.70113539695739746</v>
      </c>
      <c r="AJ1546" s="74">
        <v>-1.0173152685165405</v>
      </c>
      <c r="AK1546" s="74">
        <v>-1.7611527442932129</v>
      </c>
      <c r="AL1546" s="74">
        <v>-2.3204801082611084</v>
      </c>
      <c r="AM1546" s="74">
        <v>-3.5165107250213623</v>
      </c>
      <c r="AN1546" s="74">
        <v>-3.5461881160736084</v>
      </c>
      <c r="AO1546" s="74">
        <v>-4.060732364654541</v>
      </c>
      <c r="AP1546" s="74">
        <v>-3.9148471355438232</v>
      </c>
      <c r="AQ1546" s="74">
        <v>-4.3882479667663574</v>
      </c>
      <c r="AR1546" s="74">
        <v>-4.9478812217712402</v>
      </c>
      <c r="AS1546" s="74">
        <v>-5.5427255630493164</v>
      </c>
      <c r="AT1546" s="74">
        <v>-5.9018936157226563</v>
      </c>
      <c r="AU1546" s="74">
        <v>-5.9606051445007324</v>
      </c>
      <c r="AV1546" s="74">
        <v>-4.8312540054321289</v>
      </c>
      <c r="AW1546" s="74">
        <v>-4.9221830368041992</v>
      </c>
      <c r="AX1546" s="74">
        <v>-2.919654369354248</v>
      </c>
      <c r="AY1546" s="74">
        <v>-2.3316142559051514</v>
      </c>
      <c r="AZ1546" s="74">
        <v>-1.1066855192184448</v>
      </c>
      <c r="BA1546" s="74">
        <v>-1.1102563142776489</v>
      </c>
      <c r="BB1546" s="74">
        <v>-1.1594369411468506</v>
      </c>
      <c r="BC1546" s="74">
        <v>-1.0684759616851807</v>
      </c>
      <c r="BD1546" s="74">
        <v>-0.97649776935577393</v>
      </c>
      <c r="BE1546" s="74">
        <v>-1.1590535640716553</v>
      </c>
      <c r="BF1546" s="74">
        <v>-0.82736319303512573</v>
      </c>
      <c r="BG1546" s="74">
        <v>-0.39479488134384155</v>
      </c>
      <c r="BH1546" s="74">
        <v>-0.66417413949966431</v>
      </c>
      <c r="BI1546" s="74">
        <v>-1.1755275726318359</v>
      </c>
      <c r="BJ1546" s="74">
        <v>-1.6862982511520386</v>
      </c>
      <c r="BK1546" s="74">
        <v>-2.784008264541626</v>
      </c>
      <c r="BL1546" s="74">
        <v>-2.5430760383605957</v>
      </c>
      <c r="BM1546" s="74">
        <v>-2.4720883369445801</v>
      </c>
      <c r="BN1546" s="74">
        <v>-1.8858880996704102</v>
      </c>
      <c r="BO1546" s="74">
        <v>-2.4123694896697998</v>
      </c>
      <c r="BP1546" s="74">
        <v>-3.1852467060089111</v>
      </c>
      <c r="BQ1546" s="74">
        <v>-3.8667309284210205</v>
      </c>
      <c r="BR1546" s="74">
        <v>-4.2968292236328125</v>
      </c>
      <c r="BS1546" s="74">
        <v>-4.564791202545166</v>
      </c>
      <c r="BT1546" s="74">
        <v>-3.6415402889251709</v>
      </c>
      <c r="BU1546" s="74">
        <v>-3.7858505249023438</v>
      </c>
      <c r="BV1546" s="74">
        <v>-2.1080582141876221</v>
      </c>
      <c r="BW1546" s="74">
        <v>-1.6871745586395264</v>
      </c>
      <c r="BX1546" s="74">
        <v>-0.58929687738418579</v>
      </c>
      <c r="BY1546" s="74">
        <v>-0.62603282928466797</v>
      </c>
      <c r="BZ1546" s="74">
        <v>-0.7489774227142334</v>
      </c>
      <c r="CA1546" s="74">
        <v>-0.74400860071182251</v>
      </c>
      <c r="CB1546" s="74">
        <v>-0.65077418088912964</v>
      </c>
      <c r="CC1546" s="74">
        <v>-0.93356263637542725</v>
      </c>
      <c r="CD1546" s="74">
        <v>-0.62309825420379639</v>
      </c>
      <c r="CE1546" s="74">
        <v>-0.18262436985969543</v>
      </c>
      <c r="CF1546" s="74">
        <v>-0.41958966851234436</v>
      </c>
      <c r="CG1546" s="74">
        <v>-0.76992529630661011</v>
      </c>
      <c r="CH1546" s="74">
        <v>-1.2470657825469971</v>
      </c>
      <c r="CI1546" s="74">
        <v>-2.2766792774200439</v>
      </c>
      <c r="CJ1546" s="74">
        <v>-1.8483235836029053</v>
      </c>
      <c r="CK1546" s="74">
        <v>-1.3717983961105347</v>
      </c>
      <c r="CL1546" s="74">
        <v>-0.48063740134239197</v>
      </c>
      <c r="CM1546" s="74">
        <v>-1.0438820123672485</v>
      </c>
      <c r="CN1546" s="74">
        <v>-1.9644510746002197</v>
      </c>
      <c r="CO1546" s="74">
        <v>-2.7059423923492432</v>
      </c>
      <c r="CP1546" s="74">
        <v>-3.1851661205291748</v>
      </c>
      <c r="CQ1546" s="74">
        <v>-3.5980541706085205</v>
      </c>
      <c r="CR1546" s="74">
        <v>-2.8175482749938965</v>
      </c>
      <c r="CS1546" s="74">
        <v>-2.9988298416137695</v>
      </c>
      <c r="CT1546" s="74">
        <v>-1.5459487438201904</v>
      </c>
      <c r="CU1546" s="74">
        <v>-1.2408373355865479</v>
      </c>
      <c r="CV1546" s="74">
        <v>-0.23095506429672241</v>
      </c>
      <c r="CW1546" s="74">
        <v>-0.29066118597984314</v>
      </c>
      <c r="CX1546" s="74">
        <v>-0.4646943211555481</v>
      </c>
      <c r="CY1546" s="74">
        <v>-0.51928341388702393</v>
      </c>
      <c r="CZ1546" s="74">
        <v>-0.42517897486686707</v>
      </c>
      <c r="DA1546" s="74">
        <v>-0.70807170867919922</v>
      </c>
      <c r="DB1546" s="74">
        <v>-0.4188334047794342</v>
      </c>
      <c r="DC1546" s="74">
        <v>2.9546143487095833E-2</v>
      </c>
      <c r="DD1546" s="74">
        <v>-0.17500516772270203</v>
      </c>
      <c r="DE1546" s="74">
        <v>-0.36432310938835144</v>
      </c>
      <c r="DF1546" s="74">
        <v>-0.80783331394195557</v>
      </c>
      <c r="DG1546" s="74">
        <v>-1.7693501710891724</v>
      </c>
      <c r="DH1546" s="74">
        <v>-1.1535712480545044</v>
      </c>
      <c r="DI1546" s="74">
        <v>-0.27150827646255493</v>
      </c>
      <c r="DJ1546" s="74">
        <v>0.92461323738098145</v>
      </c>
      <c r="DK1546" s="74">
        <v>0.32460567355155945</v>
      </c>
      <c r="DL1546" s="74">
        <v>-0.7436555027961731</v>
      </c>
      <c r="DM1546" s="74">
        <v>-1.5451534986495972</v>
      </c>
      <c r="DN1546" s="74">
        <v>-2.0735030174255371</v>
      </c>
      <c r="DO1546" s="74">
        <v>-2.6313176155090332</v>
      </c>
      <c r="DP1546" s="74">
        <v>-1.9935564994812012</v>
      </c>
      <c r="DQ1546" s="74">
        <v>-2.2118091583251953</v>
      </c>
      <c r="DR1546" s="74">
        <v>-0.98383963108062744</v>
      </c>
      <c r="DS1546" s="74">
        <v>-0.79450035095214844</v>
      </c>
      <c r="DT1546" s="74">
        <v>0.12738673388957977</v>
      </c>
      <c r="DU1546" s="74">
        <v>4.4710513204336166E-2</v>
      </c>
      <c r="DV1546" s="74">
        <v>-0.18041126430034637</v>
      </c>
      <c r="DW1546" s="74">
        <v>-0.29455825686454773</v>
      </c>
      <c r="DX1546" s="74">
        <v>-0.19958376884460449</v>
      </c>
      <c r="DY1546" s="74">
        <v>-0.38249871134757996</v>
      </c>
      <c r="DZ1546" s="74">
        <v>-0.12390735745429993</v>
      </c>
      <c r="EA1546" s="74">
        <v>0.33588665723800659</v>
      </c>
      <c r="EB1546" s="74">
        <v>0.17813596129417419</v>
      </c>
      <c r="EC1546" s="74">
        <v>0.22130206227302551</v>
      </c>
      <c r="ED1546" s="74">
        <v>-0.17365141212940216</v>
      </c>
      <c r="EE1546" s="74">
        <v>-1.0368474721908569</v>
      </c>
      <c r="EF1546" s="74">
        <v>-0.15045925974845886</v>
      </c>
      <c r="EG1546" s="74">
        <v>1.3171359300613403</v>
      </c>
      <c r="EH1546" s="74">
        <v>2.9535720348358154</v>
      </c>
      <c r="EI1546" s="74">
        <v>2.3004846572875977</v>
      </c>
      <c r="EJ1546" s="74">
        <v>1.0189791917800903</v>
      </c>
      <c r="EK1546" s="74">
        <v>0.13084113597869873</v>
      </c>
      <c r="EL1546" s="74">
        <v>-0.46843829751014709</v>
      </c>
      <c r="EM1546" s="74">
        <v>-1.2355033159255981</v>
      </c>
      <c r="EN1546" s="74">
        <v>-0.80384284257888794</v>
      </c>
      <c r="EO1546" s="74">
        <v>-1.0754766464233398</v>
      </c>
      <c r="EP1546" s="74">
        <v>-0.17224317789077759</v>
      </c>
      <c r="EQ1546" s="74">
        <v>-0.15006048977375031</v>
      </c>
      <c r="ER1546" s="74">
        <v>0.644775390625</v>
      </c>
      <c r="ES1546" s="74">
        <v>0.52893394231796265</v>
      </c>
      <c r="ET1546" s="74">
        <v>0.23004831373691559</v>
      </c>
      <c r="EU1546" s="74">
        <v>2.9909174889326096E-2</v>
      </c>
      <c r="EV1546" s="74">
        <v>0.12613986432552338</v>
      </c>
      <c r="EW1546" s="74">
        <v>63.107746124267578</v>
      </c>
      <c r="EX1546" s="74">
        <v>62.208065032958984</v>
      </c>
      <c r="EY1546" s="74">
        <v>61.240882873535156</v>
      </c>
      <c r="EZ1546" s="74">
        <v>60.371021270751953</v>
      </c>
      <c r="FA1546" s="74">
        <v>59.792373657226563</v>
      </c>
      <c r="FB1546" s="74">
        <v>59.307579040527344</v>
      </c>
      <c r="FC1546" s="74">
        <v>59.246059417724609</v>
      </c>
      <c r="FD1546" s="74">
        <v>61.826225280761719</v>
      </c>
      <c r="FE1546" s="74">
        <v>65.40179443359375</v>
      </c>
      <c r="FF1546" s="74">
        <v>69.145477294921875</v>
      </c>
      <c r="FG1546" s="74">
        <v>73.030372619628906</v>
      </c>
      <c r="FH1546" s="74">
        <v>76.306167602539063</v>
      </c>
      <c r="FI1546" s="74">
        <v>79.182151794433594</v>
      </c>
      <c r="FJ1546" s="74">
        <v>81.273048400878906</v>
      </c>
      <c r="FK1546" s="74">
        <v>82.612297058105469</v>
      </c>
      <c r="FL1546" s="74">
        <v>82.900497436523438</v>
      </c>
      <c r="FM1546" s="74">
        <v>82.096778869628906</v>
      </c>
      <c r="FN1546" s="74">
        <v>80.173469543457031</v>
      </c>
      <c r="FO1546" s="74">
        <v>77.877235412597656</v>
      </c>
      <c r="FP1546" s="74">
        <v>74.497970581054688</v>
      </c>
      <c r="FQ1546" s="74">
        <v>70.688377380371094</v>
      </c>
      <c r="FR1546" s="74">
        <v>67.691627502441406</v>
      </c>
      <c r="FS1546" s="74">
        <v>65.666458129882813</v>
      </c>
      <c r="FT1546" s="74">
        <v>64.223495483398438</v>
      </c>
      <c r="FU1546" s="74">
        <v>0.92686891555786133</v>
      </c>
      <c r="FV1546" s="74">
        <v>0.58354038000106812</v>
      </c>
      <c r="FW1546" s="74">
        <v>1.0667959451675415</v>
      </c>
      <c r="FX1546" s="74">
        <v>0</v>
      </c>
      <c r="FY1546" s="74">
        <v>0.63823282718658447</v>
      </c>
      <c r="FZ1546" s="74">
        <v>265</v>
      </c>
      <c r="GA1546" s="74">
        <v>106.58439636230469</v>
      </c>
      <c r="GB1546" s="74">
        <v>8257.1438697576523</v>
      </c>
      <c r="GC1546" s="74">
        <v>1</v>
      </c>
      <c r="GD1546" s="74">
        <v>5</v>
      </c>
      <c r="GE1546" s="74">
        <v>1</v>
      </c>
      <c r="GF1546" s="74">
        <v>2</v>
      </c>
      <c r="GG1546" t="s">
        <v>242</v>
      </c>
      <c r="GH1546" t="s">
        <v>243</v>
      </c>
      <c r="GI1546" t="s">
        <v>236</v>
      </c>
      <c r="GJ1546" s="47"/>
      <c r="GK1546" s="30"/>
    </row>
    <row r="1547" spans="1:193" x14ac:dyDescent="0.2">
      <c r="A1547" t="s">
        <v>175</v>
      </c>
      <c r="B1547" t="s">
        <v>241</v>
      </c>
      <c r="C1547" t="s">
        <v>181</v>
      </c>
      <c r="D1547" t="s">
        <v>256</v>
      </c>
      <c r="E1547" t="s">
        <v>190</v>
      </c>
      <c r="F1547" t="s">
        <v>259</v>
      </c>
      <c r="G1547" t="s">
        <v>275</v>
      </c>
      <c r="H1547" s="74">
        <v>285</v>
      </c>
      <c r="I1547" s="74">
        <v>16.809906005859375</v>
      </c>
      <c r="J1547" s="74">
        <v>16.554325103759766</v>
      </c>
      <c r="K1547" s="74">
        <v>16.910181045532227</v>
      </c>
      <c r="L1547" s="74">
        <v>17.833778381347656</v>
      </c>
      <c r="M1547" s="74">
        <v>20.736043930053711</v>
      </c>
      <c r="N1547" s="74">
        <v>25.040004730224609</v>
      </c>
      <c r="O1547" s="74">
        <v>29.000268936157227</v>
      </c>
      <c r="P1547" s="74">
        <v>33.477237701416016</v>
      </c>
      <c r="Q1547" s="74">
        <v>36.949958801269531</v>
      </c>
      <c r="R1547" s="74">
        <v>40.415813446044922</v>
      </c>
      <c r="S1547" s="74">
        <v>42.006343841552734</v>
      </c>
      <c r="T1547" s="74">
        <v>42.919395446777344</v>
      </c>
      <c r="U1547" s="74">
        <v>43.373367309570313</v>
      </c>
      <c r="V1547" s="74">
        <v>43.181343078613281</v>
      </c>
      <c r="W1547" s="74">
        <v>41.110439300537109</v>
      </c>
      <c r="X1547" s="74">
        <v>39.058338165283203</v>
      </c>
      <c r="Y1547" s="74">
        <v>35.188289642333984</v>
      </c>
      <c r="Z1547" s="74">
        <v>28.117237091064453</v>
      </c>
      <c r="AA1547" s="74">
        <v>23.218053817749023</v>
      </c>
      <c r="AB1547" s="74">
        <v>20.901134490966797</v>
      </c>
      <c r="AC1547" s="74">
        <v>19.412124633789063</v>
      </c>
      <c r="AD1547" s="74">
        <v>17.995277404785156</v>
      </c>
      <c r="AE1547" s="74">
        <v>16.985952377319336</v>
      </c>
      <c r="AF1547" s="74">
        <v>16.791120529174805</v>
      </c>
      <c r="AG1547" s="74">
        <v>-1.4846265316009521</v>
      </c>
      <c r="AH1547" s="74">
        <v>-1.1222891807556152</v>
      </c>
      <c r="AI1547" s="74">
        <v>-0.70113539695739746</v>
      </c>
      <c r="AJ1547" s="74">
        <v>-1.0173152685165405</v>
      </c>
      <c r="AK1547" s="74">
        <v>-1.7611526250839233</v>
      </c>
      <c r="AL1547" s="74">
        <v>-2.3204801082611084</v>
      </c>
      <c r="AM1547" s="74">
        <v>-3.5165107250213623</v>
      </c>
      <c r="AN1547" s="74">
        <v>-3.5461881160736084</v>
      </c>
      <c r="AO1547" s="74">
        <v>-4.0607328414916992</v>
      </c>
      <c r="AP1547" s="74">
        <v>-3.9148476123809814</v>
      </c>
      <c r="AQ1547" s="74">
        <v>-4.3882479667663574</v>
      </c>
      <c r="AR1547" s="74">
        <v>-4.9478812217712402</v>
      </c>
      <c r="AS1547" s="74">
        <v>-5.5427255630493164</v>
      </c>
      <c r="AT1547" s="74">
        <v>-5.9018936157226563</v>
      </c>
      <c r="AU1547" s="74">
        <v>-5.9606046676635742</v>
      </c>
      <c r="AV1547" s="74">
        <v>-4.8312540054321289</v>
      </c>
      <c r="AW1547" s="74">
        <v>-4.9221820831298828</v>
      </c>
      <c r="AX1547" s="74">
        <v>-2.919654369354248</v>
      </c>
      <c r="AY1547" s="74">
        <v>-2.3316142559051514</v>
      </c>
      <c r="AZ1547" s="74">
        <v>-1.1066856384277344</v>
      </c>
      <c r="BA1547" s="74">
        <v>-1.1102561950683594</v>
      </c>
      <c r="BB1547" s="74">
        <v>-1.1594369411468506</v>
      </c>
      <c r="BC1547" s="74">
        <v>-1.0684759616851807</v>
      </c>
      <c r="BD1547" s="74">
        <v>-0.97649776935577393</v>
      </c>
      <c r="BE1547" s="74">
        <v>-1.1590534448623657</v>
      </c>
      <c r="BF1547" s="74">
        <v>-0.82736313343048096</v>
      </c>
      <c r="BG1547" s="74">
        <v>-0.39479482173919678</v>
      </c>
      <c r="BH1547" s="74">
        <v>-0.66417413949966431</v>
      </c>
      <c r="BI1547" s="74">
        <v>-1.1755274534225464</v>
      </c>
      <c r="BJ1547" s="74">
        <v>-1.686298131942749</v>
      </c>
      <c r="BK1547" s="74">
        <v>-2.7840085029602051</v>
      </c>
      <c r="BL1547" s="74">
        <v>-2.5430762767791748</v>
      </c>
      <c r="BM1547" s="74">
        <v>-2.4720883369445801</v>
      </c>
      <c r="BN1547" s="74">
        <v>-1.8858883380889893</v>
      </c>
      <c r="BO1547" s="74">
        <v>-2.4123694896697998</v>
      </c>
      <c r="BP1547" s="74">
        <v>-3.185246467590332</v>
      </c>
      <c r="BQ1547" s="74">
        <v>-3.8667311668395996</v>
      </c>
      <c r="BR1547" s="74">
        <v>-4.2968292236328125</v>
      </c>
      <c r="BS1547" s="74">
        <v>-4.5647907257080078</v>
      </c>
      <c r="BT1547" s="74">
        <v>-3.6415407657623291</v>
      </c>
      <c r="BU1547" s="74">
        <v>-3.7858502864837646</v>
      </c>
      <c r="BV1547" s="74">
        <v>-2.108057975769043</v>
      </c>
      <c r="BW1547" s="74">
        <v>-1.6871745586395264</v>
      </c>
      <c r="BX1547" s="74">
        <v>-0.58929693698883057</v>
      </c>
      <c r="BY1547" s="74">
        <v>-0.62603288888931274</v>
      </c>
      <c r="BZ1547" s="74">
        <v>-0.74897736310958862</v>
      </c>
      <c r="CA1547" s="74">
        <v>-0.74400860071182251</v>
      </c>
      <c r="CB1547" s="74">
        <v>-0.65077418088912964</v>
      </c>
      <c r="CC1547" s="74">
        <v>-0.93356257677078247</v>
      </c>
      <c r="CD1547" s="74">
        <v>-0.62309825420379639</v>
      </c>
      <c r="CE1547" s="74">
        <v>-0.18262434005737305</v>
      </c>
      <c r="CF1547" s="74">
        <v>-0.41958966851234436</v>
      </c>
      <c r="CG1547" s="74">
        <v>-0.76992529630661011</v>
      </c>
      <c r="CH1547" s="74">
        <v>-1.2470657825469971</v>
      </c>
      <c r="CI1547" s="74">
        <v>-2.2766792774200439</v>
      </c>
      <c r="CJ1547" s="74">
        <v>-1.8483237028121948</v>
      </c>
      <c r="CK1547" s="74">
        <v>-1.3717983961105347</v>
      </c>
      <c r="CL1547" s="74">
        <v>-0.48063743114471436</v>
      </c>
      <c r="CM1547" s="74">
        <v>-1.0438821315765381</v>
      </c>
      <c r="CN1547" s="74">
        <v>-1.9644508361816406</v>
      </c>
      <c r="CO1547" s="74">
        <v>-2.7059423923492432</v>
      </c>
      <c r="CP1547" s="74">
        <v>-3.1851663589477539</v>
      </c>
      <c r="CQ1547" s="74">
        <v>-3.5980539321899414</v>
      </c>
      <c r="CR1547" s="74">
        <v>-2.8175482749938965</v>
      </c>
      <c r="CS1547" s="74">
        <v>-2.9988298416137695</v>
      </c>
      <c r="CT1547" s="74">
        <v>-1.5459486246109009</v>
      </c>
      <c r="CU1547" s="74">
        <v>-1.2408374547958374</v>
      </c>
      <c r="CV1547" s="74">
        <v>-0.23095506429672241</v>
      </c>
      <c r="CW1547" s="74">
        <v>-0.29066115617752075</v>
      </c>
      <c r="CX1547" s="74">
        <v>-0.46469435095787048</v>
      </c>
      <c r="CY1547" s="74">
        <v>-0.51928341388702393</v>
      </c>
      <c r="CZ1547" s="74">
        <v>-0.42517900466918945</v>
      </c>
      <c r="DA1547" s="74">
        <v>-0.70807164907455444</v>
      </c>
      <c r="DB1547" s="74">
        <v>-0.41883343458175659</v>
      </c>
      <c r="DC1547" s="74">
        <v>2.9546163976192474E-2</v>
      </c>
      <c r="DD1547" s="74">
        <v>-0.17500516772270203</v>
      </c>
      <c r="DE1547" s="74">
        <v>-0.36432310938835144</v>
      </c>
      <c r="DF1547" s="74">
        <v>-0.80783337354660034</v>
      </c>
      <c r="DG1547" s="74">
        <v>-1.7693502902984619</v>
      </c>
      <c r="DH1547" s="74">
        <v>-1.1535712480545044</v>
      </c>
      <c r="DI1547" s="74">
        <v>-0.27150815725326538</v>
      </c>
      <c r="DJ1547" s="74">
        <v>0.924613356590271</v>
      </c>
      <c r="DK1547" s="74">
        <v>0.32460540533065796</v>
      </c>
      <c r="DL1547" s="74">
        <v>-0.74365526437759399</v>
      </c>
      <c r="DM1547" s="74">
        <v>-1.5451536178588867</v>
      </c>
      <c r="DN1547" s="74">
        <v>-2.0735030174255371</v>
      </c>
      <c r="DO1547" s="74">
        <v>-2.631317138671875</v>
      </c>
      <c r="DP1547" s="74">
        <v>-1.9935564994812012</v>
      </c>
      <c r="DQ1547" s="74">
        <v>-2.2118093967437744</v>
      </c>
      <c r="DR1547" s="74">
        <v>-0.98383951187133789</v>
      </c>
      <c r="DS1547" s="74">
        <v>-0.79450041055679321</v>
      </c>
      <c r="DT1547" s="74">
        <v>0.12738674879074097</v>
      </c>
      <c r="DU1547" s="74">
        <v>4.4710520654916763E-2</v>
      </c>
      <c r="DV1547" s="74">
        <v>-0.18041126430034637</v>
      </c>
      <c r="DW1547" s="74">
        <v>-0.29455822706222534</v>
      </c>
      <c r="DX1547" s="74">
        <v>-0.19958381354808807</v>
      </c>
      <c r="DY1547" s="74">
        <v>-0.38249859213829041</v>
      </c>
      <c r="DZ1547" s="74">
        <v>-0.12390738725662231</v>
      </c>
      <c r="EA1547" s="74">
        <v>0.33588668704032898</v>
      </c>
      <c r="EB1547" s="74">
        <v>0.17813599109649658</v>
      </c>
      <c r="EC1547" s="74">
        <v>0.22130206227302551</v>
      </c>
      <c r="ED1547" s="74">
        <v>-0.1736515611410141</v>
      </c>
      <c r="EE1547" s="74">
        <v>-1.0368475914001465</v>
      </c>
      <c r="EF1547" s="74">
        <v>-0.15045918524265289</v>
      </c>
      <c r="EG1547" s="74">
        <v>1.3171360492706299</v>
      </c>
      <c r="EH1547" s="74">
        <v>2.9535725116729736</v>
      </c>
      <c r="EI1547" s="74">
        <v>2.3004839420318604</v>
      </c>
      <c r="EJ1547" s="74">
        <v>1.018979549407959</v>
      </c>
      <c r="EK1547" s="74">
        <v>0.1308407336473465</v>
      </c>
      <c r="EL1547" s="74">
        <v>-0.46843844652175903</v>
      </c>
      <c r="EM1547" s="74">
        <v>-1.2355028390884399</v>
      </c>
      <c r="EN1547" s="74">
        <v>-0.80384284257888794</v>
      </c>
      <c r="EO1547" s="74">
        <v>-1.0754767656326294</v>
      </c>
      <c r="EP1547" s="74">
        <v>-0.17224298417568207</v>
      </c>
      <c r="EQ1547" s="74">
        <v>-0.15006060898303986</v>
      </c>
      <c r="ER1547" s="74">
        <v>0.64477545022964478</v>
      </c>
      <c r="ES1547" s="74">
        <v>0.52893394231796265</v>
      </c>
      <c r="ET1547" s="74">
        <v>0.23004829883575439</v>
      </c>
      <c r="EU1547" s="74">
        <v>2.9909202829003334E-2</v>
      </c>
      <c r="EV1547" s="74">
        <v>0.12613981962203979</v>
      </c>
      <c r="EW1547" s="74">
        <v>61.122673034667969</v>
      </c>
      <c r="EX1547" s="74">
        <v>60.377643585205078</v>
      </c>
      <c r="EY1547" s="74">
        <v>59.84295654296875</v>
      </c>
      <c r="EZ1547" s="74">
        <v>59.369121551513672</v>
      </c>
      <c r="FA1547" s="74">
        <v>59.079269409179688</v>
      </c>
      <c r="FB1547" s="74">
        <v>58.877384185791016</v>
      </c>
      <c r="FC1547" s="74">
        <v>58.722122192382813</v>
      </c>
      <c r="FD1547" s="74">
        <v>59.836090087890625</v>
      </c>
      <c r="FE1547" s="74">
        <v>61.959438323974609</v>
      </c>
      <c r="FF1547" s="74">
        <v>64.787269592285156</v>
      </c>
      <c r="FG1547" s="74">
        <v>68.31365966796875</v>
      </c>
      <c r="FH1547" s="74">
        <v>71.757423400878906</v>
      </c>
      <c r="FI1547" s="74">
        <v>74.931411743164063</v>
      </c>
      <c r="FJ1547" s="74">
        <v>77.282745361328125</v>
      </c>
      <c r="FK1547" s="74">
        <v>78.836318969726563</v>
      </c>
      <c r="FL1547" s="74">
        <v>79.406494140625</v>
      </c>
      <c r="FM1547" s="74">
        <v>78.843711853027344</v>
      </c>
      <c r="FN1547" s="74">
        <v>77.035392761230469</v>
      </c>
      <c r="FO1547" s="74">
        <v>74.552558898925781</v>
      </c>
      <c r="FP1547" s="74">
        <v>71.059852600097656</v>
      </c>
      <c r="FQ1547" s="74">
        <v>67.037139892578125</v>
      </c>
      <c r="FR1547" s="74">
        <v>64.309318542480469</v>
      </c>
      <c r="FS1547" s="74">
        <v>62.675498962402344</v>
      </c>
      <c r="FT1547" s="74">
        <v>61.739330291748047</v>
      </c>
      <c r="FU1547" s="74">
        <v>0.92686891555786133</v>
      </c>
      <c r="FV1547" s="74">
        <v>0.58354038000106812</v>
      </c>
      <c r="FW1547" s="74">
        <v>1.0667959451675415</v>
      </c>
      <c r="FX1547" s="74">
        <v>0</v>
      </c>
      <c r="FY1547" s="74">
        <v>0.63823282718658447</v>
      </c>
      <c r="FZ1547" s="74">
        <v>280</v>
      </c>
      <c r="GA1547" s="74">
        <v>99.96624755859375</v>
      </c>
      <c r="GB1547" s="74">
        <v>8339.6321232318878</v>
      </c>
      <c r="GC1547" s="74">
        <v>1</v>
      </c>
      <c r="GD1547" s="74">
        <v>5</v>
      </c>
      <c r="GE1547" s="74">
        <v>1</v>
      </c>
      <c r="GF1547" s="74">
        <v>2</v>
      </c>
      <c r="GG1547" t="s">
        <v>242</v>
      </c>
      <c r="GH1547" t="s">
        <v>243</v>
      </c>
      <c r="GI1547" t="s">
        <v>236</v>
      </c>
      <c r="GJ1547" s="47"/>
      <c r="GK1547" s="30"/>
    </row>
    <row r="1548" spans="1:193" x14ac:dyDescent="0.2">
      <c r="A1548" t="s">
        <v>175</v>
      </c>
      <c r="B1548" t="s">
        <v>241</v>
      </c>
      <c r="C1548" t="s">
        <v>181</v>
      </c>
      <c r="D1548" t="s">
        <v>256</v>
      </c>
      <c r="E1548" t="s">
        <v>191</v>
      </c>
      <c r="F1548" t="s">
        <v>259</v>
      </c>
      <c r="G1548" t="s">
        <v>275</v>
      </c>
      <c r="H1548" s="74">
        <v>306</v>
      </c>
      <c r="I1548" s="74">
        <v>17.342584609985352</v>
      </c>
      <c r="J1548" s="74">
        <v>17.040256500244141</v>
      </c>
      <c r="K1548" s="74">
        <v>17.637643814086914</v>
      </c>
      <c r="L1548" s="74">
        <v>19.172758102416992</v>
      </c>
      <c r="M1548" s="74">
        <v>23.111509323120117</v>
      </c>
      <c r="N1548" s="74">
        <v>29.978595733642578</v>
      </c>
      <c r="O1548" s="74">
        <v>35.500881195068359</v>
      </c>
      <c r="P1548" s="74">
        <v>40.982826232910156</v>
      </c>
      <c r="Q1548" s="74">
        <v>45.372779846191406</v>
      </c>
      <c r="R1548" s="74">
        <v>49.519096374511719</v>
      </c>
      <c r="S1548" s="74">
        <v>52.052272796630859</v>
      </c>
      <c r="T1548" s="74">
        <v>53.743980407714844</v>
      </c>
      <c r="U1548" s="74">
        <v>54.603519439697266</v>
      </c>
      <c r="V1548" s="74">
        <v>54.656223297119141</v>
      </c>
      <c r="W1548" s="74">
        <v>50.568119049072266</v>
      </c>
      <c r="X1548" s="74">
        <v>46.241909027099609</v>
      </c>
      <c r="Y1548" s="74">
        <v>40.304153442382813</v>
      </c>
      <c r="Z1548" s="74">
        <v>30.665933609008789</v>
      </c>
      <c r="AA1548" s="74">
        <v>24.830974578857422</v>
      </c>
      <c r="AB1548" s="74">
        <v>22.507024765014648</v>
      </c>
      <c r="AC1548" s="74">
        <v>20.052200317382813</v>
      </c>
      <c r="AD1548" s="74">
        <v>18.658790588378906</v>
      </c>
      <c r="AE1548" s="74">
        <v>17.696462631225586</v>
      </c>
      <c r="AF1548" s="74">
        <v>17.358430862426758</v>
      </c>
      <c r="AG1548" s="74">
        <v>-1.4846265316009521</v>
      </c>
      <c r="AH1548" s="74">
        <v>-1.1222890615463257</v>
      </c>
      <c r="AI1548" s="74">
        <v>-0.70113539695739746</v>
      </c>
      <c r="AJ1548" s="74">
        <v>-1.0173152685165405</v>
      </c>
      <c r="AK1548" s="74">
        <v>-1.7611526250839233</v>
      </c>
      <c r="AL1548" s="74">
        <v>-2.3204801082611084</v>
      </c>
      <c r="AM1548" s="74">
        <v>-3.5165107250213623</v>
      </c>
      <c r="AN1548" s="74">
        <v>-3.5461881160736084</v>
      </c>
      <c r="AO1548" s="74">
        <v>-4.0607328414916992</v>
      </c>
      <c r="AP1548" s="74">
        <v>-3.9148471355438232</v>
      </c>
      <c r="AQ1548" s="74">
        <v>-4.3882484436035156</v>
      </c>
      <c r="AR1548" s="74">
        <v>-4.947880744934082</v>
      </c>
      <c r="AS1548" s="74">
        <v>-5.5427255630493164</v>
      </c>
      <c r="AT1548" s="74">
        <v>-5.9018940925598145</v>
      </c>
      <c r="AU1548" s="74">
        <v>-5.9606046676635742</v>
      </c>
      <c r="AV1548" s="74">
        <v>-4.8312540054321289</v>
      </c>
      <c r="AW1548" s="74">
        <v>-4.9221820831298828</v>
      </c>
      <c r="AX1548" s="74">
        <v>-2.9196546077728271</v>
      </c>
      <c r="AY1548" s="74">
        <v>-2.3316142559051514</v>
      </c>
      <c r="AZ1548" s="74">
        <v>-1.1066855192184448</v>
      </c>
      <c r="BA1548" s="74">
        <v>-1.1102561950683594</v>
      </c>
      <c r="BB1548" s="74">
        <v>-1.1594369411468506</v>
      </c>
      <c r="BC1548" s="74">
        <v>-1.0684759616851807</v>
      </c>
      <c r="BD1548" s="74">
        <v>-0.9764978289604187</v>
      </c>
      <c r="BE1548" s="74">
        <v>-1.1590535640716553</v>
      </c>
      <c r="BF1548" s="74">
        <v>-0.82736313343048096</v>
      </c>
      <c r="BG1548" s="74">
        <v>-0.39479485154151917</v>
      </c>
      <c r="BH1548" s="74">
        <v>-0.66417413949966431</v>
      </c>
      <c r="BI1548" s="74">
        <v>-1.1755274534225464</v>
      </c>
      <c r="BJ1548" s="74">
        <v>-1.686298131942749</v>
      </c>
      <c r="BK1548" s="74">
        <v>-2.7840085029602051</v>
      </c>
      <c r="BL1548" s="74">
        <v>-2.5430760383605957</v>
      </c>
      <c r="BM1548" s="74">
        <v>-2.4720883369445801</v>
      </c>
      <c r="BN1548" s="74">
        <v>-1.8858883380889893</v>
      </c>
      <c r="BO1548" s="74">
        <v>-2.4123697280883789</v>
      </c>
      <c r="BP1548" s="74">
        <v>-3.1852462291717529</v>
      </c>
      <c r="BQ1548" s="74">
        <v>-3.8667309284210205</v>
      </c>
      <c r="BR1548" s="74">
        <v>-4.2968292236328125</v>
      </c>
      <c r="BS1548" s="74">
        <v>-4.5647907257080078</v>
      </c>
      <c r="BT1548" s="74">
        <v>-3.6415407657623291</v>
      </c>
      <c r="BU1548" s="74">
        <v>-3.7858498096466064</v>
      </c>
      <c r="BV1548" s="74">
        <v>-2.1080582141876221</v>
      </c>
      <c r="BW1548" s="74">
        <v>-1.6871745586395264</v>
      </c>
      <c r="BX1548" s="74">
        <v>-0.58929687738418579</v>
      </c>
      <c r="BY1548" s="74">
        <v>-0.62603282928466797</v>
      </c>
      <c r="BZ1548" s="74">
        <v>-0.7489774227142334</v>
      </c>
      <c r="CA1548" s="74">
        <v>-0.74400860071182251</v>
      </c>
      <c r="CB1548" s="74">
        <v>-0.65077418088912964</v>
      </c>
      <c r="CC1548" s="74">
        <v>-0.93356263637542725</v>
      </c>
      <c r="CD1548" s="74">
        <v>-0.62309825420379639</v>
      </c>
      <c r="CE1548" s="74">
        <v>-0.18262435495853424</v>
      </c>
      <c r="CF1548" s="74">
        <v>-0.41958966851234436</v>
      </c>
      <c r="CG1548" s="74">
        <v>-0.76992523670196533</v>
      </c>
      <c r="CH1548" s="74">
        <v>-1.2470657825469971</v>
      </c>
      <c r="CI1548" s="74">
        <v>-2.2766792774200439</v>
      </c>
      <c r="CJ1548" s="74">
        <v>-1.8483235836029053</v>
      </c>
      <c r="CK1548" s="74">
        <v>-1.3717983961105347</v>
      </c>
      <c r="CL1548" s="74">
        <v>-0.48063740134239197</v>
      </c>
      <c r="CM1548" s="74">
        <v>-1.0438820123672485</v>
      </c>
      <c r="CN1548" s="74">
        <v>-1.9644508361816406</v>
      </c>
      <c r="CO1548" s="74">
        <v>-2.7059423923492432</v>
      </c>
      <c r="CP1548" s="74">
        <v>-3.1851661205291748</v>
      </c>
      <c r="CQ1548" s="74">
        <v>-3.5980539321899414</v>
      </c>
      <c r="CR1548" s="74">
        <v>-2.8175485134124756</v>
      </c>
      <c r="CS1548" s="74">
        <v>-2.9988296031951904</v>
      </c>
      <c r="CT1548" s="74">
        <v>-1.5459487438201904</v>
      </c>
      <c r="CU1548" s="74">
        <v>-1.2408373355865479</v>
      </c>
      <c r="CV1548" s="74">
        <v>-0.23095507919788361</v>
      </c>
      <c r="CW1548" s="74">
        <v>-0.29066115617752075</v>
      </c>
      <c r="CX1548" s="74">
        <v>-0.4646943211555481</v>
      </c>
      <c r="CY1548" s="74">
        <v>-0.51928341388702393</v>
      </c>
      <c r="CZ1548" s="74">
        <v>-0.42517897486686707</v>
      </c>
      <c r="DA1548" s="74">
        <v>-0.70807176828384399</v>
      </c>
      <c r="DB1548" s="74">
        <v>-0.41883337497711182</v>
      </c>
      <c r="DC1548" s="74">
        <v>2.9546139761805534E-2</v>
      </c>
      <c r="DD1548" s="74">
        <v>-0.17500516772270203</v>
      </c>
      <c r="DE1548" s="74">
        <v>-0.36432304978370667</v>
      </c>
      <c r="DF1548" s="74">
        <v>-0.80783337354660034</v>
      </c>
      <c r="DG1548" s="74">
        <v>-1.7693502902984619</v>
      </c>
      <c r="DH1548" s="74">
        <v>-1.1535712480545044</v>
      </c>
      <c r="DI1548" s="74">
        <v>-0.27150827646255493</v>
      </c>
      <c r="DJ1548" s="74">
        <v>0.924613356590271</v>
      </c>
      <c r="DK1548" s="74">
        <v>0.32460570335388184</v>
      </c>
      <c r="DL1548" s="74">
        <v>-0.74365556240081787</v>
      </c>
      <c r="DM1548" s="74">
        <v>-1.5451536178588867</v>
      </c>
      <c r="DN1548" s="74">
        <v>-2.0735030174255371</v>
      </c>
      <c r="DO1548" s="74">
        <v>-2.631317138671875</v>
      </c>
      <c r="DP1548" s="74">
        <v>-1.9935564994812012</v>
      </c>
      <c r="DQ1548" s="74">
        <v>-2.2118089199066162</v>
      </c>
      <c r="DR1548" s="74">
        <v>-0.98383951187133789</v>
      </c>
      <c r="DS1548" s="74">
        <v>-0.79450035095214844</v>
      </c>
      <c r="DT1548" s="74">
        <v>0.12738671898841858</v>
      </c>
      <c r="DU1548" s="74">
        <v>4.4710516929626465E-2</v>
      </c>
      <c r="DV1548" s="74">
        <v>-0.18041124939918518</v>
      </c>
      <c r="DW1548" s="74">
        <v>-0.29455825686454773</v>
      </c>
      <c r="DX1548" s="74">
        <v>-0.19958376884460449</v>
      </c>
      <c r="DY1548" s="74">
        <v>-0.38249871134757996</v>
      </c>
      <c r="DZ1548" s="74">
        <v>-0.12390735745429993</v>
      </c>
      <c r="EA1548" s="74">
        <v>0.3358866274356842</v>
      </c>
      <c r="EB1548" s="74">
        <v>0.17813597619533539</v>
      </c>
      <c r="EC1548" s="74">
        <v>0.22130210697650909</v>
      </c>
      <c r="ED1548" s="74">
        <v>-0.1736515611410141</v>
      </c>
      <c r="EE1548" s="74">
        <v>-1.036847710609436</v>
      </c>
      <c r="EF1548" s="74">
        <v>-0.15045922994613647</v>
      </c>
      <c r="EG1548" s="74">
        <v>1.3171359300613403</v>
      </c>
      <c r="EH1548" s="74">
        <v>2.9535722732543945</v>
      </c>
      <c r="EI1548" s="74">
        <v>2.3004846572875977</v>
      </c>
      <c r="EJ1548" s="74">
        <v>1.0189789533615112</v>
      </c>
      <c r="EK1548" s="74">
        <v>0.13084079325199127</v>
      </c>
      <c r="EL1548" s="74">
        <v>-0.46843817830085754</v>
      </c>
      <c r="EM1548" s="74">
        <v>-1.235503077507019</v>
      </c>
      <c r="EN1548" s="74">
        <v>-0.80384314060211182</v>
      </c>
      <c r="EO1548" s="74">
        <v>-1.0754764080047607</v>
      </c>
      <c r="EP1548" s="74">
        <v>-0.17224304378032684</v>
      </c>
      <c r="EQ1548" s="74">
        <v>-0.15006047487258911</v>
      </c>
      <c r="ER1548" s="74">
        <v>0.64477533102035522</v>
      </c>
      <c r="ES1548" s="74">
        <v>0.52893394231796265</v>
      </c>
      <c r="ET1548" s="74">
        <v>0.23004832863807678</v>
      </c>
      <c r="EU1548" s="74">
        <v>2.9909156262874603E-2</v>
      </c>
      <c r="EV1548" s="74">
        <v>0.12613987922668457</v>
      </c>
      <c r="EW1548" s="74">
        <v>66.2613525390625</v>
      </c>
      <c r="EX1548" s="74">
        <v>65.487129211425781</v>
      </c>
      <c r="EY1548" s="74">
        <v>64.910621643066406</v>
      </c>
      <c r="EZ1548" s="74">
        <v>64.437965393066406</v>
      </c>
      <c r="FA1548" s="74">
        <v>63.994144439697266</v>
      </c>
      <c r="FB1548" s="74">
        <v>63.943149566650391</v>
      </c>
      <c r="FC1548" s="74">
        <v>63.571201324462891</v>
      </c>
      <c r="FD1548" s="74">
        <v>64.0494384765625</v>
      </c>
      <c r="FE1548" s="74">
        <v>66.456878662109375</v>
      </c>
      <c r="FF1548" s="74">
        <v>69.946296691894531</v>
      </c>
      <c r="FG1548" s="74">
        <v>73.727951049804688</v>
      </c>
      <c r="FH1548" s="74">
        <v>77.245948791503906</v>
      </c>
      <c r="FI1548" s="74">
        <v>80.549858093261719</v>
      </c>
      <c r="FJ1548" s="74">
        <v>83.216163635253906</v>
      </c>
      <c r="FK1548" s="74">
        <v>84.414901733398438</v>
      </c>
      <c r="FL1548" s="74">
        <v>84.852287292480469</v>
      </c>
      <c r="FM1548" s="74">
        <v>83.994407653808594</v>
      </c>
      <c r="FN1548" s="74">
        <v>82.234634399414063</v>
      </c>
      <c r="FO1548" s="74">
        <v>79.445579528808594</v>
      </c>
      <c r="FP1548" s="74">
        <v>75.426628112792969</v>
      </c>
      <c r="FQ1548" s="74">
        <v>71.538764953613281</v>
      </c>
      <c r="FR1548" s="74">
        <v>69.442008972167969</v>
      </c>
      <c r="FS1548" s="74">
        <v>67.931930541992188</v>
      </c>
      <c r="FT1548" s="74">
        <v>66.814361572265625</v>
      </c>
      <c r="FU1548" s="74">
        <v>0.9268689751625061</v>
      </c>
      <c r="FV1548" s="74">
        <v>0.58354038000106812</v>
      </c>
      <c r="FW1548" s="74">
        <v>1.0667959451675415</v>
      </c>
      <c r="FX1548" s="74">
        <v>0</v>
      </c>
      <c r="FY1548" s="74">
        <v>0.6382327675819397</v>
      </c>
      <c r="FZ1548" s="74">
        <v>301</v>
      </c>
      <c r="GA1548" s="74">
        <v>110.07682800292969</v>
      </c>
      <c r="GB1548" s="74">
        <v>10280.622735381126</v>
      </c>
      <c r="GC1548" s="74">
        <v>1</v>
      </c>
      <c r="GD1548" s="74">
        <v>5</v>
      </c>
      <c r="GE1548" s="74">
        <v>1</v>
      </c>
      <c r="GF1548" s="74">
        <v>2</v>
      </c>
      <c r="GG1548" t="s">
        <v>242</v>
      </c>
      <c r="GH1548" t="s">
        <v>243</v>
      </c>
      <c r="GI1548" t="s">
        <v>236</v>
      </c>
      <c r="GJ1548" s="47"/>
      <c r="GK1548" s="30"/>
    </row>
    <row r="1549" spans="1:193" x14ac:dyDescent="0.2">
      <c r="A1549" t="s">
        <v>175</v>
      </c>
      <c r="B1549" t="s">
        <v>241</v>
      </c>
      <c r="C1549" t="s">
        <v>181</v>
      </c>
      <c r="D1549" t="s">
        <v>256</v>
      </c>
      <c r="E1549" t="s">
        <v>192</v>
      </c>
      <c r="F1549" t="s">
        <v>259</v>
      </c>
      <c r="G1549" t="s">
        <v>275</v>
      </c>
      <c r="H1549" s="74">
        <v>306</v>
      </c>
      <c r="I1549" s="74">
        <v>15.769809722900391</v>
      </c>
      <c r="J1549" s="74">
        <v>15.561659812927246</v>
      </c>
      <c r="K1549" s="74">
        <v>16.106285095214844</v>
      </c>
      <c r="L1549" s="74">
        <v>17.539142608642578</v>
      </c>
      <c r="M1549" s="74">
        <v>20.863323211669922</v>
      </c>
      <c r="N1549" s="74">
        <v>26.110101699829102</v>
      </c>
      <c r="O1549" s="74">
        <v>30.43739128112793</v>
      </c>
      <c r="P1549" s="74">
        <v>35.127082824707031</v>
      </c>
      <c r="Q1549" s="74">
        <v>38.656307220458984</v>
      </c>
      <c r="R1549" s="74">
        <v>42.087509155273438</v>
      </c>
      <c r="S1549" s="74">
        <v>43.413154602050781</v>
      </c>
      <c r="T1549" s="74">
        <v>44.304000854492188</v>
      </c>
      <c r="U1549" s="74">
        <v>44.927036285400391</v>
      </c>
      <c r="V1549" s="74">
        <v>44.714160919189453</v>
      </c>
      <c r="W1549" s="74">
        <v>41.653583526611328</v>
      </c>
      <c r="X1549" s="74">
        <v>38.710777282714844</v>
      </c>
      <c r="Y1549" s="74">
        <v>33.735233306884766</v>
      </c>
      <c r="Z1549" s="74">
        <v>25.901514053344727</v>
      </c>
      <c r="AA1549" s="74">
        <v>22.049749374389648</v>
      </c>
      <c r="AB1549" s="74">
        <v>21.077997207641602</v>
      </c>
      <c r="AC1549" s="74">
        <v>18.712991714477539</v>
      </c>
      <c r="AD1549" s="74">
        <v>17.355655670166016</v>
      </c>
      <c r="AE1549" s="74">
        <v>16.567268371582031</v>
      </c>
      <c r="AF1549" s="74">
        <v>16.124063491821289</v>
      </c>
      <c r="AG1549" s="74">
        <v>-1.4846264123916626</v>
      </c>
      <c r="AH1549" s="74">
        <v>-1.1222889423370361</v>
      </c>
      <c r="AI1549" s="74">
        <v>-0.70113539695739746</v>
      </c>
      <c r="AJ1549" s="74">
        <v>-1.0173152685165405</v>
      </c>
      <c r="AK1549" s="74">
        <v>-1.7611526250839233</v>
      </c>
      <c r="AL1549" s="74">
        <v>-2.3204801082611084</v>
      </c>
      <c r="AM1549" s="74">
        <v>-3.5165107250213623</v>
      </c>
      <c r="AN1549" s="74">
        <v>-3.5461881160736084</v>
      </c>
      <c r="AO1549" s="74">
        <v>-4.0607328414916992</v>
      </c>
      <c r="AP1549" s="74">
        <v>-3.9148471355438232</v>
      </c>
      <c r="AQ1549" s="74">
        <v>-4.3882484436035156</v>
      </c>
      <c r="AR1549" s="74">
        <v>-4.947880744934082</v>
      </c>
      <c r="AS1549" s="74">
        <v>-5.5427255630493164</v>
      </c>
      <c r="AT1549" s="74">
        <v>-5.9018940925598145</v>
      </c>
      <c r="AU1549" s="74">
        <v>-5.960604190826416</v>
      </c>
      <c r="AV1549" s="74">
        <v>-4.8312540054321289</v>
      </c>
      <c r="AW1549" s="74">
        <v>-4.9221820831298828</v>
      </c>
      <c r="AX1549" s="74">
        <v>-2.919654369354248</v>
      </c>
      <c r="AY1549" s="74">
        <v>-2.3316142559051514</v>
      </c>
      <c r="AZ1549" s="74">
        <v>-1.1066855192184448</v>
      </c>
      <c r="BA1549" s="74">
        <v>-1.1102561950683594</v>
      </c>
      <c r="BB1549" s="74">
        <v>-1.1594369411468506</v>
      </c>
      <c r="BC1549" s="74">
        <v>-1.0684759616851807</v>
      </c>
      <c r="BD1549" s="74">
        <v>-0.97649770975112915</v>
      </c>
      <c r="BE1549" s="74">
        <v>-1.1590534448623657</v>
      </c>
      <c r="BF1549" s="74">
        <v>-0.82736313343048096</v>
      </c>
      <c r="BG1549" s="74">
        <v>-0.39479485154151917</v>
      </c>
      <c r="BH1549" s="74">
        <v>-0.66417413949966431</v>
      </c>
      <c r="BI1549" s="74">
        <v>-1.1755274534225464</v>
      </c>
      <c r="BJ1549" s="74">
        <v>-1.686298131942749</v>
      </c>
      <c r="BK1549" s="74">
        <v>-2.784008264541626</v>
      </c>
      <c r="BL1549" s="74">
        <v>-2.5430760383605957</v>
      </c>
      <c r="BM1549" s="74">
        <v>-2.4720883369445801</v>
      </c>
      <c r="BN1549" s="74">
        <v>-1.8858883380889893</v>
      </c>
      <c r="BO1549" s="74">
        <v>-2.4123697280883789</v>
      </c>
      <c r="BP1549" s="74">
        <v>-3.1852462291717529</v>
      </c>
      <c r="BQ1549" s="74">
        <v>-3.8667309284210205</v>
      </c>
      <c r="BR1549" s="74">
        <v>-4.2968292236328125</v>
      </c>
      <c r="BS1549" s="74">
        <v>-4.5647907257080078</v>
      </c>
      <c r="BT1549" s="74">
        <v>-3.64154052734375</v>
      </c>
      <c r="BU1549" s="74">
        <v>-3.7858498096466064</v>
      </c>
      <c r="BV1549" s="74">
        <v>-2.108057975769043</v>
      </c>
      <c r="BW1549" s="74">
        <v>-1.6871745586395264</v>
      </c>
      <c r="BX1549" s="74">
        <v>-0.58929687738418579</v>
      </c>
      <c r="BY1549" s="74">
        <v>-0.62603282928466797</v>
      </c>
      <c r="BZ1549" s="74">
        <v>-0.7489774227142334</v>
      </c>
      <c r="CA1549" s="74">
        <v>-0.74400860071182251</v>
      </c>
      <c r="CB1549" s="74">
        <v>-0.65077412128448486</v>
      </c>
      <c r="CC1549" s="74">
        <v>-0.9335625171661377</v>
      </c>
      <c r="CD1549" s="74">
        <v>-0.62309825420379639</v>
      </c>
      <c r="CE1549" s="74">
        <v>-0.18262435495853424</v>
      </c>
      <c r="CF1549" s="74">
        <v>-0.41958966851234436</v>
      </c>
      <c r="CG1549" s="74">
        <v>-0.76992523670196533</v>
      </c>
      <c r="CH1549" s="74">
        <v>-1.2470657825469971</v>
      </c>
      <c r="CI1549" s="74">
        <v>-2.2766790390014648</v>
      </c>
      <c r="CJ1549" s="74">
        <v>-1.8483235836029053</v>
      </c>
      <c r="CK1549" s="74">
        <v>-1.3717983961105347</v>
      </c>
      <c r="CL1549" s="74">
        <v>-0.48063740134239197</v>
      </c>
      <c r="CM1549" s="74">
        <v>-1.0438820123672485</v>
      </c>
      <c r="CN1549" s="74">
        <v>-1.9644508361816406</v>
      </c>
      <c r="CO1549" s="74">
        <v>-2.7059423923492432</v>
      </c>
      <c r="CP1549" s="74">
        <v>-3.1851663589477539</v>
      </c>
      <c r="CQ1549" s="74">
        <v>-3.5980539321899414</v>
      </c>
      <c r="CR1549" s="74">
        <v>-2.8175482749938965</v>
      </c>
      <c r="CS1549" s="74">
        <v>-2.9988296031951904</v>
      </c>
      <c r="CT1549" s="74">
        <v>-1.5459486246109009</v>
      </c>
      <c r="CU1549" s="74">
        <v>-1.2408373355865479</v>
      </c>
      <c r="CV1549" s="74">
        <v>-0.23095507919788361</v>
      </c>
      <c r="CW1549" s="74">
        <v>-0.29066115617752075</v>
      </c>
      <c r="CX1549" s="74">
        <v>-0.4646943211555481</v>
      </c>
      <c r="CY1549" s="74">
        <v>-0.51928341388702393</v>
      </c>
      <c r="CZ1549" s="74">
        <v>-0.42517897486686707</v>
      </c>
      <c r="DA1549" s="74">
        <v>-0.70807164907455444</v>
      </c>
      <c r="DB1549" s="74">
        <v>-0.41883343458175659</v>
      </c>
      <c r="DC1549" s="74">
        <v>2.9546139761805534E-2</v>
      </c>
      <c r="DD1549" s="74">
        <v>-0.17500516772270203</v>
      </c>
      <c r="DE1549" s="74">
        <v>-0.36432307958602905</v>
      </c>
      <c r="DF1549" s="74">
        <v>-0.80783337354660034</v>
      </c>
      <c r="DG1549" s="74">
        <v>-1.7693500518798828</v>
      </c>
      <c r="DH1549" s="74">
        <v>-1.1535712480545044</v>
      </c>
      <c r="DI1549" s="74">
        <v>-0.27150827646255493</v>
      </c>
      <c r="DJ1549" s="74">
        <v>0.924613356590271</v>
      </c>
      <c r="DK1549" s="74">
        <v>0.32460570335388184</v>
      </c>
      <c r="DL1549" s="74">
        <v>-0.74365556240081787</v>
      </c>
      <c r="DM1549" s="74">
        <v>-1.5451536178588867</v>
      </c>
      <c r="DN1549" s="74">
        <v>-2.0735030174255371</v>
      </c>
      <c r="DO1549" s="74">
        <v>-2.6313173770904541</v>
      </c>
      <c r="DP1549" s="74">
        <v>-1.9935564994812012</v>
      </c>
      <c r="DQ1549" s="74">
        <v>-2.2118089199066162</v>
      </c>
      <c r="DR1549" s="74">
        <v>-0.98383951187133789</v>
      </c>
      <c r="DS1549" s="74">
        <v>-0.79450035095214844</v>
      </c>
      <c r="DT1549" s="74">
        <v>0.12738670408725739</v>
      </c>
      <c r="DU1549" s="74">
        <v>4.4710516929626465E-2</v>
      </c>
      <c r="DV1549" s="74">
        <v>-0.18041124939918518</v>
      </c>
      <c r="DW1549" s="74">
        <v>-0.29455825686454773</v>
      </c>
      <c r="DX1549" s="74">
        <v>-0.19958379864692688</v>
      </c>
      <c r="DY1549" s="74">
        <v>-0.38249853253364563</v>
      </c>
      <c r="DZ1549" s="74">
        <v>-0.12390738725662231</v>
      </c>
      <c r="EA1549" s="74">
        <v>0.3358866274356842</v>
      </c>
      <c r="EB1549" s="74">
        <v>0.17813597619533539</v>
      </c>
      <c r="EC1549" s="74">
        <v>0.22130206227302551</v>
      </c>
      <c r="ED1549" s="74">
        <v>-0.1736515611410141</v>
      </c>
      <c r="EE1549" s="74">
        <v>-1.0368473529815674</v>
      </c>
      <c r="EF1549" s="74">
        <v>-0.15045912563800812</v>
      </c>
      <c r="EG1549" s="74">
        <v>1.3171359300613403</v>
      </c>
      <c r="EH1549" s="74">
        <v>2.9535722732543945</v>
      </c>
      <c r="EI1549" s="74">
        <v>2.3004846572875977</v>
      </c>
      <c r="EJ1549" s="74">
        <v>1.0189789533615112</v>
      </c>
      <c r="EK1549" s="74">
        <v>0.13084079325199127</v>
      </c>
      <c r="EL1549" s="74">
        <v>-0.46843835711479187</v>
      </c>
      <c r="EM1549" s="74">
        <v>-1.2355033159255981</v>
      </c>
      <c r="EN1549" s="74">
        <v>-0.80384278297424316</v>
      </c>
      <c r="EO1549" s="74">
        <v>-1.0754764080047607</v>
      </c>
      <c r="EP1549" s="74">
        <v>-0.17224307358264923</v>
      </c>
      <c r="EQ1549" s="74">
        <v>-0.15006047487258911</v>
      </c>
      <c r="ER1549" s="74">
        <v>0.64477527141571045</v>
      </c>
      <c r="ES1549" s="74">
        <v>0.52893394231796265</v>
      </c>
      <c r="ET1549" s="74">
        <v>0.23004832863807678</v>
      </c>
      <c r="EU1549" s="74">
        <v>2.9909156262874603E-2</v>
      </c>
      <c r="EV1549" s="74">
        <v>0.1261398047208786</v>
      </c>
      <c r="EW1549" s="74">
        <v>61.238365173339844</v>
      </c>
      <c r="EX1549" s="74">
        <v>59.811676025390625</v>
      </c>
      <c r="EY1549" s="74">
        <v>56.820011138916016</v>
      </c>
      <c r="EZ1549" s="74">
        <v>54.290767669677734</v>
      </c>
      <c r="FA1549" s="74">
        <v>53.621307373046875</v>
      </c>
      <c r="FB1549" s="74">
        <v>52.084682464599609</v>
      </c>
      <c r="FC1549" s="74">
        <v>50.894184112548828</v>
      </c>
      <c r="FD1549" s="74">
        <v>50.007919311523438</v>
      </c>
      <c r="FE1549" s="74">
        <v>51.691986083984375</v>
      </c>
      <c r="FF1549" s="74">
        <v>59.425369262695313</v>
      </c>
      <c r="FG1549" s="74">
        <v>64.712013244628906</v>
      </c>
      <c r="FH1549" s="74">
        <v>68.029792785644531</v>
      </c>
      <c r="FI1549" s="74">
        <v>73.466621398925781</v>
      </c>
      <c r="FJ1549" s="74">
        <v>76.090507507324219</v>
      </c>
      <c r="FK1549" s="74">
        <v>77.810897827148438</v>
      </c>
      <c r="FL1549" s="74">
        <v>78.614692687988281</v>
      </c>
      <c r="FM1549" s="74">
        <v>78.349830627441406</v>
      </c>
      <c r="FN1549" s="74">
        <v>76.192039489746094</v>
      </c>
      <c r="FO1549" s="74">
        <v>71.256500244140625</v>
      </c>
      <c r="FP1549" s="74">
        <v>67.014595031738281</v>
      </c>
      <c r="FQ1549" s="74">
        <v>64.620307922363281</v>
      </c>
      <c r="FR1549" s="74">
        <v>62.872787475585938</v>
      </c>
      <c r="FS1549" s="74">
        <v>61.802093505859375</v>
      </c>
      <c r="FT1549" s="74">
        <v>61.253482818603516</v>
      </c>
      <c r="FU1549" s="74">
        <v>0.9268689751625061</v>
      </c>
      <c r="FV1549" s="74">
        <v>0.58354038000106812</v>
      </c>
      <c r="FW1549" s="74">
        <v>1.0667959451675415</v>
      </c>
      <c r="FX1549" s="74">
        <v>0</v>
      </c>
      <c r="FY1549" s="74">
        <v>0.6382327675819397</v>
      </c>
      <c r="FZ1549" s="74">
        <v>293</v>
      </c>
      <c r="GA1549" s="74">
        <v>103.11930847167969</v>
      </c>
      <c r="GB1549" s="74">
        <v>9081.7473667263985</v>
      </c>
      <c r="GC1549" s="74">
        <v>1</v>
      </c>
      <c r="GD1549" s="74">
        <v>5</v>
      </c>
      <c r="GE1549" s="74">
        <v>1</v>
      </c>
      <c r="GF1549" s="74">
        <v>2</v>
      </c>
      <c r="GG1549" t="s">
        <v>242</v>
      </c>
      <c r="GH1549" t="s">
        <v>243</v>
      </c>
      <c r="GI1549" t="s">
        <v>236</v>
      </c>
      <c r="GJ1549" s="47"/>
      <c r="GK1549" s="30"/>
    </row>
    <row r="1550" spans="1:193" x14ac:dyDescent="0.2">
      <c r="A1550" t="s">
        <v>175</v>
      </c>
      <c r="B1550" t="s">
        <v>241</v>
      </c>
      <c r="C1550" t="s">
        <v>181</v>
      </c>
      <c r="D1550" t="s">
        <v>185</v>
      </c>
      <c r="E1550" t="s">
        <v>222</v>
      </c>
      <c r="F1550" t="s">
        <v>259</v>
      </c>
      <c r="G1550" t="s">
        <v>275</v>
      </c>
      <c r="H1550" s="74">
        <v>0</v>
      </c>
      <c r="I1550" s="74"/>
      <c r="J1550" s="74"/>
      <c r="K1550" s="74"/>
      <c r="L1550" s="74"/>
      <c r="M1550" s="74"/>
      <c r="N1550" s="74"/>
      <c r="O1550" s="74"/>
      <c r="P1550" s="74"/>
      <c r="Q1550" s="74"/>
      <c r="R1550" s="74"/>
      <c r="S1550" s="74"/>
      <c r="T1550" s="74"/>
      <c r="U1550" s="74"/>
      <c r="V1550" s="74"/>
      <c r="W1550" s="74"/>
      <c r="X1550" s="74"/>
      <c r="Y1550" s="74"/>
      <c r="Z1550" s="74"/>
      <c r="AA1550" s="74"/>
      <c r="AB1550" s="74"/>
      <c r="AC1550" s="74"/>
      <c r="AD1550" s="74"/>
      <c r="AE1550" s="74"/>
      <c r="AF1550" s="74"/>
      <c r="AG1550" s="74"/>
      <c r="AH1550" s="74"/>
      <c r="AI1550" s="74"/>
      <c r="AJ1550" s="74"/>
      <c r="AK1550" s="74"/>
      <c r="AL1550" s="74"/>
      <c r="AM1550" s="74"/>
      <c r="AN1550" s="74"/>
      <c r="AO1550" s="74"/>
      <c r="AP1550" s="74"/>
      <c r="AQ1550" s="74"/>
      <c r="AR1550" s="74"/>
      <c r="AS1550" s="74"/>
      <c r="AT1550" s="74"/>
      <c r="AU1550" s="74"/>
      <c r="AV1550" s="74"/>
      <c r="AW1550" s="74"/>
      <c r="AX1550" s="74"/>
      <c r="AY1550" s="74"/>
      <c r="AZ1550" s="74"/>
      <c r="BA1550" s="74"/>
      <c r="BB1550" s="74"/>
      <c r="BC1550" s="74"/>
      <c r="BD1550" s="74"/>
      <c r="BE1550" s="74"/>
      <c r="BF1550" s="74"/>
      <c r="BG1550" s="74"/>
      <c r="BH1550" s="74"/>
      <c r="BI1550" s="74"/>
      <c r="BJ1550" s="74"/>
      <c r="BK1550" s="74"/>
      <c r="BL1550" s="74"/>
      <c r="BM1550" s="74"/>
      <c r="BN1550" s="74"/>
      <c r="BO1550" s="74"/>
      <c r="BP1550" s="74"/>
      <c r="BQ1550" s="74"/>
      <c r="BR1550" s="74"/>
      <c r="BS1550" s="74"/>
      <c r="BT1550" s="74"/>
      <c r="BU1550" s="74"/>
      <c r="BV1550" s="74"/>
      <c r="BW1550" s="74"/>
      <c r="BX1550" s="74"/>
      <c r="BY1550" s="74"/>
      <c r="BZ1550" s="74"/>
      <c r="CA1550" s="74"/>
      <c r="CB1550" s="74"/>
      <c r="CC1550" s="74"/>
      <c r="CD1550" s="74"/>
      <c r="CE1550" s="74"/>
      <c r="CF1550" s="74"/>
      <c r="CG1550" s="74"/>
      <c r="CH1550" s="74"/>
      <c r="CI1550" s="74"/>
      <c r="CJ1550" s="74"/>
      <c r="CK1550" s="74"/>
      <c r="CL1550" s="74"/>
      <c r="CM1550" s="74"/>
      <c r="CN1550" s="74"/>
      <c r="CO1550" s="74"/>
      <c r="CP1550" s="74"/>
      <c r="CQ1550" s="74"/>
      <c r="CR1550" s="74"/>
      <c r="CS1550" s="74"/>
      <c r="CT1550" s="74"/>
      <c r="CU1550" s="74"/>
      <c r="CV1550" s="74"/>
      <c r="CW1550" s="74"/>
      <c r="CX1550" s="74"/>
      <c r="CY1550" s="74"/>
      <c r="CZ1550" s="74"/>
      <c r="DA1550" s="74"/>
      <c r="DB1550" s="74"/>
      <c r="DC1550" s="74"/>
      <c r="DD1550" s="74"/>
      <c r="DE1550" s="74"/>
      <c r="DF1550" s="74"/>
      <c r="DG1550" s="74"/>
      <c r="DH1550" s="74"/>
      <c r="DI1550" s="74"/>
      <c r="DJ1550" s="74"/>
      <c r="DK1550" s="74"/>
      <c r="DL1550" s="74"/>
      <c r="DM1550" s="74"/>
      <c r="DN1550" s="74"/>
      <c r="DO1550" s="74"/>
      <c r="DP1550" s="74"/>
      <c r="DQ1550" s="74"/>
      <c r="DR1550" s="74"/>
      <c r="DS1550" s="74"/>
      <c r="DT1550" s="74"/>
      <c r="DU1550" s="74"/>
      <c r="DV1550" s="74"/>
      <c r="DW1550" s="74"/>
      <c r="DX1550" s="74"/>
      <c r="DY1550" s="74"/>
      <c r="DZ1550" s="74"/>
      <c r="EA1550" s="74"/>
      <c r="EB1550" s="74"/>
      <c r="EC1550" s="74"/>
      <c r="ED1550" s="74"/>
      <c r="EE1550" s="74"/>
      <c r="EF1550" s="74"/>
      <c r="EG1550" s="74"/>
      <c r="EH1550" s="74"/>
      <c r="EI1550" s="74"/>
      <c r="EJ1550" s="74"/>
      <c r="EK1550" s="74"/>
      <c r="EL1550" s="74"/>
      <c r="EM1550" s="74"/>
      <c r="EN1550" s="74"/>
      <c r="EO1550" s="74"/>
      <c r="EP1550" s="74"/>
      <c r="EQ1550" s="74"/>
      <c r="ER1550" s="74"/>
      <c r="ES1550" s="74"/>
      <c r="ET1550" s="74"/>
      <c r="EU1550" s="74"/>
      <c r="EV1550" s="74"/>
      <c r="EW1550" s="74"/>
      <c r="EX1550" s="74"/>
      <c r="EY1550" s="74"/>
      <c r="EZ1550" s="74"/>
      <c r="FA1550" s="74"/>
      <c r="FB1550" s="74"/>
      <c r="FC1550" s="74"/>
      <c r="FD1550" s="74"/>
      <c r="FE1550" s="74"/>
      <c r="FF1550" s="74"/>
      <c r="FG1550" s="74"/>
      <c r="FH1550" s="74"/>
      <c r="FI1550" s="74"/>
      <c r="FJ1550" s="74"/>
      <c r="FK1550" s="74"/>
      <c r="FL1550" s="74"/>
      <c r="FM1550" s="74"/>
      <c r="FN1550" s="74"/>
      <c r="FO1550" s="74"/>
      <c r="FP1550" s="74"/>
      <c r="FQ1550" s="74"/>
      <c r="FR1550" s="74"/>
      <c r="FS1550" s="74"/>
      <c r="FT1550" s="74"/>
      <c r="FU1550" s="74"/>
      <c r="FV1550" s="74"/>
      <c r="FW1550" s="74"/>
      <c r="FX1550" s="74"/>
      <c r="FY1550" s="74"/>
      <c r="FZ1550" s="74"/>
      <c r="GA1550" s="74"/>
      <c r="GB1550" s="74"/>
      <c r="GC1550" s="74">
        <v>0</v>
      </c>
      <c r="GD1550" s="74">
        <v>5</v>
      </c>
      <c r="GE1550" s="74">
        <v>1</v>
      </c>
      <c r="GF1550" s="74">
        <v>2</v>
      </c>
      <c r="GG1550" t="s">
        <v>242</v>
      </c>
      <c r="GH1550" t="s">
        <v>243</v>
      </c>
      <c r="GI1550" t="s">
        <v>236</v>
      </c>
      <c r="GJ1550" s="47"/>
      <c r="GK1550" s="30"/>
    </row>
    <row r="1551" spans="1:193" x14ac:dyDescent="0.2">
      <c r="A1551" t="s">
        <v>175</v>
      </c>
      <c r="B1551" t="s">
        <v>241</v>
      </c>
      <c r="C1551" t="s">
        <v>181</v>
      </c>
      <c r="D1551" t="s">
        <v>185</v>
      </c>
      <c r="E1551" t="s">
        <v>223</v>
      </c>
      <c r="F1551" t="s">
        <v>259</v>
      </c>
      <c r="G1551" t="s">
        <v>275</v>
      </c>
      <c r="H1551" s="74">
        <v>0</v>
      </c>
      <c r="I1551" s="74"/>
      <c r="J1551" s="74"/>
      <c r="K1551" s="74"/>
      <c r="L1551" s="74"/>
      <c r="M1551" s="74"/>
      <c r="N1551" s="74"/>
      <c r="O1551" s="74"/>
      <c r="P1551" s="74"/>
      <c r="Q1551" s="74"/>
      <c r="R1551" s="74"/>
      <c r="S1551" s="74"/>
      <c r="T1551" s="74"/>
      <c r="U1551" s="74"/>
      <c r="V1551" s="74"/>
      <c r="W1551" s="74"/>
      <c r="X1551" s="74"/>
      <c r="Y1551" s="74"/>
      <c r="Z1551" s="74"/>
      <c r="AA1551" s="74"/>
      <c r="AB1551" s="74"/>
      <c r="AC1551" s="74"/>
      <c r="AD1551" s="74"/>
      <c r="AE1551" s="74"/>
      <c r="AF1551" s="74"/>
      <c r="AG1551" s="74"/>
      <c r="AH1551" s="74"/>
      <c r="AI1551" s="74"/>
      <c r="AJ1551" s="74"/>
      <c r="AK1551" s="74"/>
      <c r="AL1551" s="74"/>
      <c r="AM1551" s="74"/>
      <c r="AN1551" s="74"/>
      <c r="AO1551" s="74"/>
      <c r="AP1551" s="74"/>
      <c r="AQ1551" s="74"/>
      <c r="AR1551" s="74"/>
      <c r="AS1551" s="74"/>
      <c r="AT1551" s="74"/>
      <c r="AU1551" s="74"/>
      <c r="AV1551" s="74"/>
      <c r="AW1551" s="74"/>
      <c r="AX1551" s="74"/>
      <c r="AY1551" s="74"/>
      <c r="AZ1551" s="74"/>
      <c r="BA1551" s="74"/>
      <c r="BB1551" s="74"/>
      <c r="BC1551" s="74"/>
      <c r="BD1551" s="74"/>
      <c r="BE1551" s="74"/>
      <c r="BF1551" s="74"/>
      <c r="BG1551" s="74"/>
      <c r="BH1551" s="74"/>
      <c r="BI1551" s="74"/>
      <c r="BJ1551" s="74"/>
      <c r="BK1551" s="74"/>
      <c r="BL1551" s="74"/>
      <c r="BM1551" s="74"/>
      <c r="BN1551" s="74"/>
      <c r="BO1551" s="74"/>
      <c r="BP1551" s="74"/>
      <c r="BQ1551" s="74"/>
      <c r="BR1551" s="74"/>
      <c r="BS1551" s="74"/>
      <c r="BT1551" s="74"/>
      <c r="BU1551" s="74"/>
      <c r="BV1551" s="74"/>
      <c r="BW1551" s="74"/>
      <c r="BX1551" s="74"/>
      <c r="BY1551" s="74"/>
      <c r="BZ1551" s="74"/>
      <c r="CA1551" s="74"/>
      <c r="CB1551" s="74"/>
      <c r="CC1551" s="74"/>
      <c r="CD1551" s="74"/>
      <c r="CE1551" s="74"/>
      <c r="CF1551" s="74"/>
      <c r="CG1551" s="74"/>
      <c r="CH1551" s="74"/>
      <c r="CI1551" s="74"/>
      <c r="CJ1551" s="74"/>
      <c r="CK1551" s="74"/>
      <c r="CL1551" s="74"/>
      <c r="CM1551" s="74"/>
      <c r="CN1551" s="74"/>
      <c r="CO1551" s="74"/>
      <c r="CP1551" s="74"/>
      <c r="CQ1551" s="74"/>
      <c r="CR1551" s="74"/>
      <c r="CS1551" s="74"/>
      <c r="CT1551" s="74"/>
      <c r="CU1551" s="74"/>
      <c r="CV1551" s="74"/>
      <c r="CW1551" s="74"/>
      <c r="CX1551" s="74"/>
      <c r="CY1551" s="74"/>
      <c r="CZ1551" s="74"/>
      <c r="DA1551" s="74"/>
      <c r="DB1551" s="74"/>
      <c r="DC1551" s="74"/>
      <c r="DD1551" s="74"/>
      <c r="DE1551" s="74"/>
      <c r="DF1551" s="74"/>
      <c r="DG1551" s="74"/>
      <c r="DH1551" s="74"/>
      <c r="DI1551" s="74"/>
      <c r="DJ1551" s="74"/>
      <c r="DK1551" s="74"/>
      <c r="DL1551" s="74"/>
      <c r="DM1551" s="74"/>
      <c r="DN1551" s="74"/>
      <c r="DO1551" s="74"/>
      <c r="DP1551" s="74"/>
      <c r="DQ1551" s="74"/>
      <c r="DR1551" s="74"/>
      <c r="DS1551" s="74"/>
      <c r="DT1551" s="74"/>
      <c r="DU1551" s="74"/>
      <c r="DV1551" s="74"/>
      <c r="DW1551" s="74"/>
      <c r="DX1551" s="74"/>
      <c r="DY1551" s="74"/>
      <c r="DZ1551" s="74"/>
      <c r="EA1551" s="74"/>
      <c r="EB1551" s="74"/>
      <c r="EC1551" s="74"/>
      <c r="ED1551" s="74"/>
      <c r="EE1551" s="74"/>
      <c r="EF1551" s="74"/>
      <c r="EG1551" s="74"/>
      <c r="EH1551" s="74"/>
      <c r="EI1551" s="74"/>
      <c r="EJ1551" s="74"/>
      <c r="EK1551" s="74"/>
      <c r="EL1551" s="74"/>
      <c r="EM1551" s="74"/>
      <c r="EN1551" s="74"/>
      <c r="EO1551" s="74"/>
      <c r="EP1551" s="74"/>
      <c r="EQ1551" s="74"/>
      <c r="ER1551" s="74"/>
      <c r="ES1551" s="74"/>
      <c r="ET1551" s="74"/>
      <c r="EU1551" s="74"/>
      <c r="EV1551" s="74"/>
      <c r="EW1551" s="74"/>
      <c r="EX1551" s="74"/>
      <c r="EY1551" s="74"/>
      <c r="EZ1551" s="74"/>
      <c r="FA1551" s="74"/>
      <c r="FB1551" s="74"/>
      <c r="FC1551" s="74"/>
      <c r="FD1551" s="74"/>
      <c r="FE1551" s="74"/>
      <c r="FF1551" s="74"/>
      <c r="FG1551" s="74"/>
      <c r="FH1551" s="74"/>
      <c r="FI1551" s="74"/>
      <c r="FJ1551" s="74"/>
      <c r="FK1551" s="74"/>
      <c r="FL1551" s="74"/>
      <c r="FM1551" s="74"/>
      <c r="FN1551" s="74"/>
      <c r="FO1551" s="74"/>
      <c r="FP1551" s="74"/>
      <c r="FQ1551" s="74"/>
      <c r="FR1551" s="74"/>
      <c r="FS1551" s="74"/>
      <c r="FT1551" s="74"/>
      <c r="FU1551" s="74"/>
      <c r="FV1551" s="74"/>
      <c r="FW1551" s="74"/>
      <c r="FX1551" s="74"/>
      <c r="FY1551" s="74"/>
      <c r="FZ1551" s="74">
        <v>2</v>
      </c>
      <c r="GA1551" s="74">
        <v>13.298518180847168</v>
      </c>
      <c r="GB1551" s="74">
        <v>21.729073524475098</v>
      </c>
      <c r="GC1551" s="74">
        <v>0</v>
      </c>
      <c r="GD1551" s="74">
        <v>5</v>
      </c>
      <c r="GE1551" s="74">
        <v>1</v>
      </c>
      <c r="GF1551" s="74">
        <v>2</v>
      </c>
      <c r="GG1551" t="s">
        <v>242</v>
      </c>
      <c r="GH1551" t="s">
        <v>243</v>
      </c>
      <c r="GI1551" t="s">
        <v>236</v>
      </c>
      <c r="GJ1551" s="47"/>
      <c r="GK1551" s="30"/>
    </row>
    <row r="1552" spans="1:193" x14ac:dyDescent="0.2">
      <c r="A1552" t="s">
        <v>175</v>
      </c>
      <c r="B1552" t="s">
        <v>241</v>
      </c>
      <c r="C1552" t="s">
        <v>181</v>
      </c>
      <c r="D1552" t="s">
        <v>185</v>
      </c>
      <c r="E1552" t="s">
        <v>224</v>
      </c>
      <c r="F1552" t="s">
        <v>259</v>
      </c>
      <c r="G1552" t="s">
        <v>275</v>
      </c>
      <c r="H1552" s="74">
        <v>0</v>
      </c>
      <c r="I1552" s="74"/>
      <c r="J1552" s="74"/>
      <c r="K1552" s="74"/>
      <c r="L1552" s="74"/>
      <c r="M1552" s="74"/>
      <c r="N1552" s="74"/>
      <c r="O1552" s="74"/>
      <c r="P1552" s="74"/>
      <c r="Q1552" s="74"/>
      <c r="R1552" s="74"/>
      <c r="S1552" s="74"/>
      <c r="T1552" s="74"/>
      <c r="U1552" s="74"/>
      <c r="V1552" s="74"/>
      <c r="W1552" s="74"/>
      <c r="X1552" s="74"/>
      <c r="Y1552" s="74"/>
      <c r="Z1552" s="74"/>
      <c r="AA1552" s="74"/>
      <c r="AB1552" s="74"/>
      <c r="AC1552" s="74"/>
      <c r="AD1552" s="74"/>
      <c r="AE1552" s="74"/>
      <c r="AF1552" s="74"/>
      <c r="AG1552" s="74"/>
      <c r="AH1552" s="74"/>
      <c r="AI1552" s="74"/>
      <c r="AJ1552" s="74"/>
      <c r="AK1552" s="74"/>
      <c r="AL1552" s="74"/>
      <c r="AM1552" s="74"/>
      <c r="AN1552" s="74"/>
      <c r="AO1552" s="74"/>
      <c r="AP1552" s="74"/>
      <c r="AQ1552" s="74"/>
      <c r="AR1552" s="74"/>
      <c r="AS1552" s="74"/>
      <c r="AT1552" s="74"/>
      <c r="AU1552" s="74"/>
      <c r="AV1552" s="74"/>
      <c r="AW1552" s="74"/>
      <c r="AX1552" s="74"/>
      <c r="AY1552" s="74"/>
      <c r="AZ1552" s="74"/>
      <c r="BA1552" s="74"/>
      <c r="BB1552" s="74"/>
      <c r="BC1552" s="74"/>
      <c r="BD1552" s="74"/>
      <c r="BE1552" s="74"/>
      <c r="BF1552" s="74"/>
      <c r="BG1552" s="74"/>
      <c r="BH1552" s="74"/>
      <c r="BI1552" s="74"/>
      <c r="BJ1552" s="74"/>
      <c r="BK1552" s="74"/>
      <c r="BL1552" s="74"/>
      <c r="BM1552" s="74"/>
      <c r="BN1552" s="74"/>
      <c r="BO1552" s="74"/>
      <c r="BP1552" s="74"/>
      <c r="BQ1552" s="74"/>
      <c r="BR1552" s="74"/>
      <c r="BS1552" s="74"/>
      <c r="BT1552" s="74"/>
      <c r="BU1552" s="74"/>
      <c r="BV1552" s="74"/>
      <c r="BW1552" s="74"/>
      <c r="BX1552" s="74"/>
      <c r="BY1552" s="74"/>
      <c r="BZ1552" s="74"/>
      <c r="CA1552" s="74"/>
      <c r="CB1552" s="74"/>
      <c r="CC1552" s="74"/>
      <c r="CD1552" s="74"/>
      <c r="CE1552" s="74"/>
      <c r="CF1552" s="74"/>
      <c r="CG1552" s="74"/>
      <c r="CH1552" s="74"/>
      <c r="CI1552" s="74"/>
      <c r="CJ1552" s="74"/>
      <c r="CK1552" s="74"/>
      <c r="CL1552" s="74"/>
      <c r="CM1552" s="74"/>
      <c r="CN1552" s="74"/>
      <c r="CO1552" s="74"/>
      <c r="CP1552" s="74"/>
      <c r="CQ1552" s="74"/>
      <c r="CR1552" s="74"/>
      <c r="CS1552" s="74"/>
      <c r="CT1552" s="74"/>
      <c r="CU1552" s="74"/>
      <c r="CV1552" s="74"/>
      <c r="CW1552" s="74"/>
      <c r="CX1552" s="74"/>
      <c r="CY1552" s="74"/>
      <c r="CZ1552" s="74"/>
      <c r="DA1552" s="74"/>
      <c r="DB1552" s="74"/>
      <c r="DC1552" s="74"/>
      <c r="DD1552" s="74"/>
      <c r="DE1552" s="74"/>
      <c r="DF1552" s="74"/>
      <c r="DG1552" s="74"/>
      <c r="DH1552" s="74"/>
      <c r="DI1552" s="74"/>
      <c r="DJ1552" s="74"/>
      <c r="DK1552" s="74"/>
      <c r="DL1552" s="74"/>
      <c r="DM1552" s="74"/>
      <c r="DN1552" s="74"/>
      <c r="DO1552" s="74"/>
      <c r="DP1552" s="74"/>
      <c r="DQ1552" s="74"/>
      <c r="DR1552" s="74"/>
      <c r="DS1552" s="74"/>
      <c r="DT1552" s="74"/>
      <c r="DU1552" s="74"/>
      <c r="DV1552" s="74"/>
      <c r="DW1552" s="74"/>
      <c r="DX1552" s="74"/>
      <c r="DY1552" s="74"/>
      <c r="DZ1552" s="74"/>
      <c r="EA1552" s="74"/>
      <c r="EB1552" s="74"/>
      <c r="EC1552" s="74"/>
      <c r="ED1552" s="74"/>
      <c r="EE1552" s="74"/>
      <c r="EF1552" s="74"/>
      <c r="EG1552" s="74"/>
      <c r="EH1552" s="74"/>
      <c r="EI1552" s="74"/>
      <c r="EJ1552" s="74"/>
      <c r="EK1552" s="74"/>
      <c r="EL1552" s="74"/>
      <c r="EM1552" s="74"/>
      <c r="EN1552" s="74"/>
      <c r="EO1552" s="74"/>
      <c r="EP1552" s="74"/>
      <c r="EQ1552" s="74"/>
      <c r="ER1552" s="74"/>
      <c r="ES1552" s="74"/>
      <c r="ET1552" s="74"/>
      <c r="EU1552" s="74"/>
      <c r="EV1552" s="74"/>
      <c r="EW1552" s="74"/>
      <c r="EX1552" s="74"/>
      <c r="EY1552" s="74"/>
      <c r="EZ1552" s="74"/>
      <c r="FA1552" s="74"/>
      <c r="FB1552" s="74"/>
      <c r="FC1552" s="74"/>
      <c r="FD1552" s="74"/>
      <c r="FE1552" s="74"/>
      <c r="FF1552" s="74"/>
      <c r="FG1552" s="74"/>
      <c r="FH1552" s="74"/>
      <c r="FI1552" s="74"/>
      <c r="FJ1552" s="74"/>
      <c r="FK1552" s="74"/>
      <c r="FL1552" s="74"/>
      <c r="FM1552" s="74"/>
      <c r="FN1552" s="74"/>
      <c r="FO1552" s="74"/>
      <c r="FP1552" s="74"/>
      <c r="FQ1552" s="74"/>
      <c r="FR1552" s="74"/>
      <c r="FS1552" s="74"/>
      <c r="FT1552" s="74"/>
      <c r="FU1552" s="74"/>
      <c r="FV1552" s="74"/>
      <c r="FW1552" s="74"/>
      <c r="FX1552" s="74"/>
      <c r="FY1552" s="74"/>
      <c r="FZ1552" s="74">
        <v>6</v>
      </c>
      <c r="GA1552" s="74">
        <v>41.481666564941406</v>
      </c>
      <c r="GB1552" s="74">
        <v>152.11939811706543</v>
      </c>
      <c r="GC1552" s="74">
        <v>0</v>
      </c>
      <c r="GD1552" s="74">
        <v>5</v>
      </c>
      <c r="GE1552" s="74">
        <v>1</v>
      </c>
      <c r="GF1552" s="74">
        <v>2</v>
      </c>
      <c r="GG1552" t="s">
        <v>242</v>
      </c>
      <c r="GH1552" t="s">
        <v>243</v>
      </c>
      <c r="GI1552" t="s">
        <v>236</v>
      </c>
      <c r="GJ1552" s="47"/>
      <c r="GK1552" s="30"/>
    </row>
    <row r="1553" spans="1:193" x14ac:dyDescent="0.2">
      <c r="A1553" t="s">
        <v>175</v>
      </c>
      <c r="B1553" t="s">
        <v>241</v>
      </c>
      <c r="C1553" t="s">
        <v>181</v>
      </c>
      <c r="D1553" t="s">
        <v>185</v>
      </c>
      <c r="E1553" t="s">
        <v>220</v>
      </c>
      <c r="F1553" t="s">
        <v>259</v>
      </c>
      <c r="G1553" t="s">
        <v>275</v>
      </c>
      <c r="H1553" s="74">
        <v>47</v>
      </c>
      <c r="I1553" s="74">
        <v>17.869874954223633</v>
      </c>
      <c r="J1553" s="74">
        <v>17.149698257446289</v>
      </c>
      <c r="K1553" s="74">
        <v>19.071798324584961</v>
      </c>
      <c r="L1553" s="74">
        <v>19.810968399047852</v>
      </c>
      <c r="M1553" s="74">
        <v>23.337839126586914</v>
      </c>
      <c r="N1553" s="74">
        <v>30.833869934082031</v>
      </c>
      <c r="O1553" s="74">
        <v>46.568473815917969</v>
      </c>
      <c r="P1553" s="74">
        <v>67.639427185058594</v>
      </c>
      <c r="Q1553" s="74">
        <v>67.53216552734375</v>
      </c>
      <c r="R1553" s="74">
        <v>72.743659973144531</v>
      </c>
      <c r="S1553" s="74">
        <v>72.885360717773438</v>
      </c>
      <c r="T1553" s="74">
        <v>76.168998718261719</v>
      </c>
      <c r="U1553" s="74">
        <v>70.47381591796875</v>
      </c>
      <c r="V1553" s="74">
        <v>69.293891906738281</v>
      </c>
      <c r="W1553" s="74">
        <v>59.586566925048828</v>
      </c>
      <c r="X1553" s="74">
        <v>46.512363433837891</v>
      </c>
      <c r="Y1553" s="74">
        <v>44.004871368408203</v>
      </c>
      <c r="Z1553" s="74">
        <v>36.111236572265625</v>
      </c>
      <c r="AA1553" s="74">
        <v>30.238264083862305</v>
      </c>
      <c r="AB1553" s="74">
        <v>30.983518600463867</v>
      </c>
      <c r="AC1553" s="74">
        <v>24.8759765625</v>
      </c>
      <c r="AD1553" s="74">
        <v>21.627059936523438</v>
      </c>
      <c r="AE1553" s="74">
        <v>20.467580795288086</v>
      </c>
      <c r="AF1553" s="74">
        <v>19.204048156738281</v>
      </c>
      <c r="AG1553" s="74">
        <v>-1.7349003553390503</v>
      </c>
      <c r="AH1553" s="74">
        <v>-1.7643975019454956</v>
      </c>
      <c r="AI1553" s="74">
        <v>-1.3642351627349854</v>
      </c>
      <c r="AJ1553" s="74">
        <v>-1.5263059139251709</v>
      </c>
      <c r="AK1553" s="74">
        <v>-1.2078703641891479</v>
      </c>
      <c r="AL1553" s="74">
        <v>-1.6254966259002686</v>
      </c>
      <c r="AM1553" s="74">
        <v>-3.4281320571899414</v>
      </c>
      <c r="AN1553" s="74">
        <v>-5.2633247375488281</v>
      </c>
      <c r="AO1553" s="74">
        <v>-4.3518786430358887</v>
      </c>
      <c r="AP1553" s="74">
        <v>-3.6314964294433594</v>
      </c>
      <c r="AQ1553" s="74">
        <v>-3.128615140914917</v>
      </c>
      <c r="AR1553" s="74">
        <v>-3.2340610027313232</v>
      </c>
      <c r="AS1553" s="74">
        <v>-3.9219508171081543</v>
      </c>
      <c r="AT1553" s="74">
        <v>-3.5791089534759521</v>
      </c>
      <c r="AU1553" s="74">
        <v>-2.4832139015197754</v>
      </c>
      <c r="AV1553" s="74">
        <v>-1.3831075429916382</v>
      </c>
      <c r="AW1553" s="74">
        <v>-1.3669772148132324</v>
      </c>
      <c r="AX1553" s="74">
        <v>-2.5739960670471191</v>
      </c>
      <c r="AY1553" s="74">
        <v>-2.0664868354797363</v>
      </c>
      <c r="AZ1553" s="74">
        <v>-1.6573861837387085</v>
      </c>
      <c r="BA1553" s="74">
        <v>-1.7093151807785034</v>
      </c>
      <c r="BB1553" s="74">
        <v>-1.5757101774215698</v>
      </c>
      <c r="BC1553" s="74">
        <v>-1.3484363555908203</v>
      </c>
      <c r="BD1553" s="74">
        <v>-1.1847189664840698</v>
      </c>
      <c r="BE1553" s="74">
        <v>-1.3434587717056274</v>
      </c>
      <c r="BF1553" s="74">
        <v>-1.3851734399795532</v>
      </c>
      <c r="BG1553" s="74">
        <v>-1.0147191286087036</v>
      </c>
      <c r="BH1553" s="74">
        <v>-1.133387565612793</v>
      </c>
      <c r="BI1553" s="74">
        <v>-0.71543943881988525</v>
      </c>
      <c r="BJ1553" s="74">
        <v>-0.94381570816040039</v>
      </c>
      <c r="BK1553" s="74">
        <v>-2.4638357162475586</v>
      </c>
      <c r="BL1553" s="74">
        <v>-4.0131239891052246</v>
      </c>
      <c r="BM1553" s="74">
        <v>-2.7359271049499512</v>
      </c>
      <c r="BN1553" s="74">
        <v>-1.6649951934814453</v>
      </c>
      <c r="BO1553" s="74">
        <v>-1.1916934251785278</v>
      </c>
      <c r="BP1553" s="74">
        <v>-1.4893701076507568</v>
      </c>
      <c r="BQ1553" s="74">
        <v>-2.2813494205474854</v>
      </c>
      <c r="BR1553" s="74">
        <v>-1.9887173175811768</v>
      </c>
      <c r="BS1553" s="74">
        <v>-1.1047903299331665</v>
      </c>
      <c r="BT1553" s="74">
        <v>-0.18053752183914185</v>
      </c>
      <c r="BU1553" s="74">
        <v>-0.19542969763278961</v>
      </c>
      <c r="BV1553" s="74">
        <v>-1.5514322519302368</v>
      </c>
      <c r="BW1553" s="74">
        <v>-1.1971617937088013</v>
      </c>
      <c r="BX1553" s="74">
        <v>-0.87895441055297852</v>
      </c>
      <c r="BY1553" s="74">
        <v>-1.0497366189956665</v>
      </c>
      <c r="BZ1553" s="74">
        <v>-1.0521938800811768</v>
      </c>
      <c r="CA1553" s="74">
        <v>-0.91359078884124756</v>
      </c>
      <c r="CB1553" s="74">
        <v>-0.80076521635055542</v>
      </c>
      <c r="CC1553" s="74">
        <v>-1.0723472833633423</v>
      </c>
      <c r="CD1553" s="74">
        <v>-1.1225239038467407</v>
      </c>
      <c r="CE1553" s="74">
        <v>-0.77264541387557983</v>
      </c>
      <c r="CF1553" s="74">
        <v>-0.86125344038009644</v>
      </c>
      <c r="CG1553" s="74">
        <v>-0.37438327074050903</v>
      </c>
      <c r="CH1553" s="74">
        <v>-0.47168555855751038</v>
      </c>
      <c r="CI1553" s="74">
        <v>-1.7959672212600708</v>
      </c>
      <c r="CJ1553" s="74">
        <v>-3.1472387313842773</v>
      </c>
      <c r="CK1553" s="74">
        <v>-1.616723895072937</v>
      </c>
      <c r="CL1553" s="74">
        <v>-0.30300241708755493</v>
      </c>
      <c r="CM1553" s="74">
        <v>0.1498127281665802</v>
      </c>
      <c r="CN1553" s="74">
        <v>-0.28100258111953735</v>
      </c>
      <c r="CO1553" s="74">
        <v>-1.1450738906860352</v>
      </c>
      <c r="CP1553" s="74">
        <v>-0.88721710443496704</v>
      </c>
      <c r="CQ1553" s="74">
        <v>-0.15009860694408417</v>
      </c>
      <c r="CR1553" s="74">
        <v>0.65235888957977295</v>
      </c>
      <c r="CS1553" s="74">
        <v>0.61598050594329834</v>
      </c>
      <c r="CT1553" s="74">
        <v>-0.8432077169418335</v>
      </c>
      <c r="CU1553" s="74">
        <v>-0.59506988525390625</v>
      </c>
      <c r="CV1553" s="74">
        <v>-0.33981487154960632</v>
      </c>
      <c r="CW1553" s="74">
        <v>-0.5929144024848938</v>
      </c>
      <c r="CX1553" s="74">
        <v>-0.68960821628570557</v>
      </c>
      <c r="CY1553" s="74">
        <v>-0.61241805553436279</v>
      </c>
      <c r="CZ1553" s="74">
        <v>-0.5348401665687561</v>
      </c>
      <c r="DA1553" s="74">
        <v>-0.80123603343963623</v>
      </c>
      <c r="DB1553" s="74">
        <v>-0.85987454652786255</v>
      </c>
      <c r="DC1553" s="74">
        <v>-0.53057169914245605</v>
      </c>
      <c r="DD1553" s="74">
        <v>-0.5891193151473999</v>
      </c>
      <c r="DE1553" s="74">
        <v>-3.3327117562294006E-2</v>
      </c>
      <c r="DF1553" s="74">
        <v>4.4458030606620014E-4</v>
      </c>
      <c r="DG1553" s="74">
        <v>-1.1280986070632935</v>
      </c>
      <c r="DH1553" s="74">
        <v>-2.2813534736633301</v>
      </c>
      <c r="DI1553" s="74">
        <v>-0.49752101302146912</v>
      </c>
      <c r="DJ1553" s="74">
        <v>1.0589902400970459</v>
      </c>
      <c r="DK1553" s="74">
        <v>1.4913188219070435</v>
      </c>
      <c r="DL1553" s="74">
        <v>0.9273650050163269</v>
      </c>
      <c r="DM1553" s="74">
        <v>-8.798486553132534E-3</v>
      </c>
      <c r="DN1553" s="74">
        <v>0.21428318321704865</v>
      </c>
      <c r="DO1553" s="74">
        <v>0.80459320545196533</v>
      </c>
      <c r="DP1553" s="74">
        <v>1.485255241394043</v>
      </c>
      <c r="DQ1553" s="74">
        <v>1.4273908138275146</v>
      </c>
      <c r="DR1553" s="74">
        <v>-0.13498313724994659</v>
      </c>
      <c r="DS1553" s="74">
        <v>7.0219580084085464E-3</v>
      </c>
      <c r="DT1553" s="74">
        <v>0.19932465255260468</v>
      </c>
      <c r="DU1553" s="74">
        <v>-0.13609226047992706</v>
      </c>
      <c r="DV1553" s="74">
        <v>-0.3270224928855896</v>
      </c>
      <c r="DW1553" s="74">
        <v>-0.31124532222747803</v>
      </c>
      <c r="DX1553" s="74">
        <v>-0.26891505718231201</v>
      </c>
      <c r="DY1553" s="74">
        <v>-0.40979421138763428</v>
      </c>
      <c r="DZ1553" s="74">
        <v>-0.48065042495727539</v>
      </c>
      <c r="EA1553" s="74">
        <v>-0.18105566501617432</v>
      </c>
      <c r="EB1553" s="74">
        <v>-0.19620095193386078</v>
      </c>
      <c r="EC1553" s="74">
        <v>0.45910382270812988</v>
      </c>
      <c r="ED1553" s="74">
        <v>0.68212556838989258</v>
      </c>
      <c r="EE1553" s="74">
        <v>-0.16380240023136139</v>
      </c>
      <c r="EF1553" s="74">
        <v>-1.0311528444290161</v>
      </c>
      <c r="EG1553" s="74">
        <v>1.1184303760528564</v>
      </c>
      <c r="EH1553" s="74">
        <v>3.02549147605896</v>
      </c>
      <c r="EI1553" s="74">
        <v>3.4282407760620117</v>
      </c>
      <c r="EJ1553" s="74">
        <v>2.6720559597015381</v>
      </c>
      <c r="EK1553" s="74">
        <v>1.6318029165267944</v>
      </c>
      <c r="EL1553" s="74">
        <v>1.8046747446060181</v>
      </c>
      <c r="EM1553" s="74">
        <v>2.183016300201416</v>
      </c>
      <c r="EN1553" s="74">
        <v>2.6878252029418945</v>
      </c>
      <c r="EO1553" s="74">
        <v>2.59893798828125</v>
      </c>
      <c r="EP1553" s="74">
        <v>0.88758069276809692</v>
      </c>
      <c r="EQ1553" s="74">
        <v>0.87634694576263428</v>
      </c>
      <c r="ER1553" s="74">
        <v>0.97775644063949585</v>
      </c>
      <c r="ES1553" s="74">
        <v>0.5234864354133606</v>
      </c>
      <c r="ET1553" s="74">
        <v>0.1964937299489975</v>
      </c>
      <c r="EU1553" s="74">
        <v>0.12360022962093353</v>
      </c>
      <c r="EV1553" s="74">
        <v>0.11503858119249344</v>
      </c>
      <c r="EW1553" s="74">
        <v>43.379749298095703</v>
      </c>
      <c r="EX1553" s="74">
        <v>45.987171173095703</v>
      </c>
      <c r="EY1553" s="74">
        <v>46.042999267578125</v>
      </c>
      <c r="EZ1553" s="74">
        <v>47.086589813232422</v>
      </c>
      <c r="FA1553" s="74">
        <v>49.628742218017578</v>
      </c>
      <c r="FB1553" s="74">
        <v>50.040924072265625</v>
      </c>
      <c r="FC1553" s="74">
        <v>49.963607788085938</v>
      </c>
      <c r="FD1553" s="74">
        <v>49.870975494384766</v>
      </c>
      <c r="FE1553" s="74">
        <v>49.782466888427734</v>
      </c>
      <c r="FF1553" s="74">
        <v>49.045661926269531</v>
      </c>
      <c r="FG1553" s="74">
        <v>44.827625274658203</v>
      </c>
      <c r="FH1553" s="74">
        <v>44.259006500244141</v>
      </c>
      <c r="FI1553" s="74">
        <v>43.806724548339844</v>
      </c>
      <c r="FJ1553" s="74">
        <v>44.507434844970703</v>
      </c>
      <c r="FK1553" s="74">
        <v>46.079998016357422</v>
      </c>
      <c r="FL1553" s="74">
        <v>47.262683868408203</v>
      </c>
      <c r="FM1553" s="74">
        <v>47.821102142333984</v>
      </c>
      <c r="FN1553" s="74">
        <v>47.135181427001953</v>
      </c>
      <c r="FO1553" s="74">
        <v>44.721443176269531</v>
      </c>
      <c r="FP1553" s="74">
        <v>44.895496368408203</v>
      </c>
      <c r="FQ1553" s="74">
        <v>43.638076782226563</v>
      </c>
      <c r="FR1553" s="74">
        <v>42.213443756103516</v>
      </c>
      <c r="FS1553" s="74">
        <v>42.3013916015625</v>
      </c>
      <c r="FT1553" s="74">
        <v>41.279483795166016</v>
      </c>
      <c r="FU1553" s="74">
        <v>0.96686911582946777</v>
      </c>
      <c r="FV1553" s="74">
        <v>0.94791173934936523</v>
      </c>
      <c r="FW1553" s="74">
        <v>0.98161935806274414</v>
      </c>
      <c r="FX1553" s="74">
        <v>0</v>
      </c>
      <c r="FY1553" s="74">
        <v>3.1500246524810791</v>
      </c>
      <c r="FZ1553" s="74">
        <v>46</v>
      </c>
      <c r="GA1553" s="74">
        <v>102.65937805175781</v>
      </c>
      <c r="GB1553" s="74">
        <v>1854.4391250610352</v>
      </c>
      <c r="GC1553" s="74">
        <v>1</v>
      </c>
      <c r="GD1553" s="74">
        <v>5</v>
      </c>
      <c r="GE1553" s="74">
        <v>1</v>
      </c>
      <c r="GF1553" s="74">
        <v>2</v>
      </c>
      <c r="GG1553" t="s">
        <v>242</v>
      </c>
      <c r="GH1553" t="s">
        <v>243</v>
      </c>
      <c r="GI1553" t="s">
        <v>236</v>
      </c>
      <c r="GJ1553" s="47"/>
      <c r="GK1553" s="30"/>
    </row>
    <row r="1554" spans="1:193" x14ac:dyDescent="0.2">
      <c r="A1554" t="s">
        <v>175</v>
      </c>
      <c r="B1554" t="s">
        <v>241</v>
      </c>
      <c r="C1554" t="s">
        <v>181</v>
      </c>
      <c r="D1554" t="s">
        <v>185</v>
      </c>
      <c r="E1554" t="s">
        <v>221</v>
      </c>
      <c r="F1554" t="s">
        <v>259</v>
      </c>
      <c r="G1554" t="s">
        <v>275</v>
      </c>
      <c r="H1554" s="74">
        <v>105</v>
      </c>
      <c r="I1554" s="74">
        <v>16.898393630981445</v>
      </c>
      <c r="J1554" s="74">
        <v>17.240070343017578</v>
      </c>
      <c r="K1554" s="74">
        <v>18.906614303588867</v>
      </c>
      <c r="L1554" s="74">
        <v>19.491710662841797</v>
      </c>
      <c r="M1554" s="74">
        <v>24.856359481811523</v>
      </c>
      <c r="N1554" s="74">
        <v>36.621089935302734</v>
      </c>
      <c r="O1554" s="74">
        <v>54.396255493164063</v>
      </c>
      <c r="P1554" s="74">
        <v>70.632392883300781</v>
      </c>
      <c r="Q1554" s="74">
        <v>71.486976623535156</v>
      </c>
      <c r="R1554" s="74">
        <v>71.086257934570313</v>
      </c>
      <c r="S1554" s="74">
        <v>66.812774658203125</v>
      </c>
      <c r="T1554" s="74">
        <v>65.912338256835938</v>
      </c>
      <c r="U1554" s="74">
        <v>62.730857849121094</v>
      </c>
      <c r="V1554" s="74">
        <v>61.3094482421875</v>
      </c>
      <c r="W1554" s="74">
        <v>53.964714050292969</v>
      </c>
      <c r="X1554" s="74">
        <v>44.380504608154297</v>
      </c>
      <c r="Y1554" s="74">
        <v>39.271537780761719</v>
      </c>
      <c r="Z1554" s="74">
        <v>38.155681610107422</v>
      </c>
      <c r="AA1554" s="74">
        <v>32.737522125244141</v>
      </c>
      <c r="AB1554" s="74">
        <v>32.677589416503906</v>
      </c>
      <c r="AC1554" s="74">
        <v>26.991531372070313</v>
      </c>
      <c r="AD1554" s="74">
        <v>21.810390472412109</v>
      </c>
      <c r="AE1554" s="74">
        <v>19.702766418457031</v>
      </c>
      <c r="AF1554" s="74">
        <v>18.236640930175781</v>
      </c>
      <c r="AG1554" s="74">
        <v>-1.7349002361297607</v>
      </c>
      <c r="AH1554" s="74">
        <v>-1.7643975019454956</v>
      </c>
      <c r="AI1554" s="74">
        <v>-1.3642350435256958</v>
      </c>
      <c r="AJ1554" s="74">
        <v>-1.5263057947158813</v>
      </c>
      <c r="AK1554" s="74">
        <v>-1.2078702449798584</v>
      </c>
      <c r="AL1554" s="74">
        <v>-1.625496506690979</v>
      </c>
      <c r="AM1554" s="74">
        <v>-3.4281318187713623</v>
      </c>
      <c r="AN1554" s="74">
        <v>-5.2633242607116699</v>
      </c>
      <c r="AO1554" s="74">
        <v>-4.3518781661987305</v>
      </c>
      <c r="AP1554" s="74">
        <v>-3.6314961910247803</v>
      </c>
      <c r="AQ1554" s="74">
        <v>-3.1286153793334961</v>
      </c>
      <c r="AR1554" s="74">
        <v>-3.2340607643127441</v>
      </c>
      <c r="AS1554" s="74">
        <v>-3.9219508171081543</v>
      </c>
      <c r="AT1554" s="74">
        <v>-3.5791089534759521</v>
      </c>
      <c r="AU1554" s="74">
        <v>-2.4832136631011963</v>
      </c>
      <c r="AV1554" s="74">
        <v>-1.3831077814102173</v>
      </c>
      <c r="AW1554" s="74">
        <v>-1.3669769763946533</v>
      </c>
      <c r="AX1554" s="74">
        <v>-2.5739963054656982</v>
      </c>
      <c r="AY1554" s="74">
        <v>-2.0664870738983154</v>
      </c>
      <c r="AZ1554" s="74">
        <v>-1.657386302947998</v>
      </c>
      <c r="BA1554" s="74">
        <v>-1.7093151807785034</v>
      </c>
      <c r="BB1554" s="74">
        <v>-1.5757102966308594</v>
      </c>
      <c r="BC1554" s="74">
        <v>-1.3484363555908203</v>
      </c>
      <c r="BD1554" s="74">
        <v>-1.1847189664840698</v>
      </c>
      <c r="BE1554" s="74">
        <v>-1.3434586524963379</v>
      </c>
      <c r="BF1554" s="74">
        <v>-1.3851733207702637</v>
      </c>
      <c r="BG1554" s="74">
        <v>-1.0147190093994141</v>
      </c>
      <c r="BH1554" s="74">
        <v>-1.1333874464035034</v>
      </c>
      <c r="BI1554" s="74">
        <v>-0.71543937921524048</v>
      </c>
      <c r="BJ1554" s="74">
        <v>-0.94381564855575562</v>
      </c>
      <c r="BK1554" s="74">
        <v>-2.4638357162475586</v>
      </c>
      <c r="BL1554" s="74">
        <v>-4.0131239891052246</v>
      </c>
      <c r="BM1554" s="74">
        <v>-2.7359271049499512</v>
      </c>
      <c r="BN1554" s="74">
        <v>-1.6649950742721558</v>
      </c>
      <c r="BO1554" s="74">
        <v>-1.1916935443878174</v>
      </c>
      <c r="BP1554" s="74">
        <v>-1.4893699884414673</v>
      </c>
      <c r="BQ1554" s="74">
        <v>-2.2813494205474854</v>
      </c>
      <c r="BR1554" s="74">
        <v>-1.9887175559997559</v>
      </c>
      <c r="BS1554" s="74">
        <v>-1.1047903299331665</v>
      </c>
      <c r="BT1554" s="74">
        <v>-0.1805376261472702</v>
      </c>
      <c r="BU1554" s="74">
        <v>-0.19542966783046722</v>
      </c>
      <c r="BV1554" s="74">
        <v>-1.5514323711395264</v>
      </c>
      <c r="BW1554" s="74">
        <v>-1.1971617937088013</v>
      </c>
      <c r="BX1554" s="74">
        <v>-0.87895441055297852</v>
      </c>
      <c r="BY1554" s="74">
        <v>-1.049736499786377</v>
      </c>
      <c r="BZ1554" s="74">
        <v>-1.0521938800811768</v>
      </c>
      <c r="CA1554" s="74">
        <v>-0.91359072923660278</v>
      </c>
      <c r="CB1554" s="74">
        <v>-0.8007652759552002</v>
      </c>
      <c r="CC1554" s="74">
        <v>-1.0723472833633423</v>
      </c>
      <c r="CD1554" s="74">
        <v>-1.1225239038467407</v>
      </c>
      <c r="CE1554" s="74">
        <v>-0.77264535427093506</v>
      </c>
      <c r="CF1554" s="74">
        <v>-0.86125344038009644</v>
      </c>
      <c r="CG1554" s="74">
        <v>-0.37438327074050903</v>
      </c>
      <c r="CH1554" s="74">
        <v>-0.47168558835983276</v>
      </c>
      <c r="CI1554" s="74">
        <v>-1.7959671020507813</v>
      </c>
      <c r="CJ1554" s="74">
        <v>-3.1472389698028564</v>
      </c>
      <c r="CK1554" s="74">
        <v>-1.6167240142822266</v>
      </c>
      <c r="CL1554" s="74">
        <v>-0.30300244688987732</v>
      </c>
      <c r="CM1554" s="74">
        <v>0.1498127281665802</v>
      </c>
      <c r="CN1554" s="74">
        <v>-0.28100261092185974</v>
      </c>
      <c r="CO1554" s="74">
        <v>-1.1450740098953247</v>
      </c>
      <c r="CP1554" s="74">
        <v>-0.88721710443496704</v>
      </c>
      <c r="CQ1554" s="74">
        <v>-0.15009863674640656</v>
      </c>
      <c r="CR1554" s="74">
        <v>0.65235882997512817</v>
      </c>
      <c r="CS1554" s="74">
        <v>0.61598050594329834</v>
      </c>
      <c r="CT1554" s="74">
        <v>-0.84320777654647827</v>
      </c>
      <c r="CU1554" s="74">
        <v>-0.59506994485855103</v>
      </c>
      <c r="CV1554" s="74">
        <v>-0.33981487154960632</v>
      </c>
      <c r="CW1554" s="74">
        <v>-0.59291434288024902</v>
      </c>
      <c r="CX1554" s="74">
        <v>-0.68960827589035034</v>
      </c>
      <c r="CY1554" s="74">
        <v>-0.61241799592971802</v>
      </c>
      <c r="CZ1554" s="74">
        <v>-0.5348401665687561</v>
      </c>
      <c r="DA1554" s="74">
        <v>-0.80123597383499146</v>
      </c>
      <c r="DB1554" s="74">
        <v>-0.859874427318573</v>
      </c>
      <c r="DC1554" s="74">
        <v>-0.53057169914245605</v>
      </c>
      <c r="DD1554" s="74">
        <v>-0.58911937475204468</v>
      </c>
      <c r="DE1554" s="74">
        <v>-3.33271324634552E-2</v>
      </c>
      <c r="DF1554" s="74">
        <v>4.4451406574808061E-4</v>
      </c>
      <c r="DG1554" s="74">
        <v>-1.1280984878540039</v>
      </c>
      <c r="DH1554" s="74">
        <v>-2.2813534736633301</v>
      </c>
      <c r="DI1554" s="74">
        <v>-0.49752119183540344</v>
      </c>
      <c r="DJ1554" s="74">
        <v>1.0589901208877563</v>
      </c>
      <c r="DK1554" s="74">
        <v>1.4913190603256226</v>
      </c>
      <c r="DL1554" s="74">
        <v>0.92736482620239258</v>
      </c>
      <c r="DM1554" s="74">
        <v>-8.7985685095191002E-3</v>
      </c>
      <c r="DN1554" s="74">
        <v>0.21428321301937103</v>
      </c>
      <c r="DO1554" s="74">
        <v>0.80459308624267578</v>
      </c>
      <c r="DP1554" s="74">
        <v>1.485255241394043</v>
      </c>
      <c r="DQ1554" s="74">
        <v>1.4273906946182251</v>
      </c>
      <c r="DR1554" s="74">
        <v>-0.13498310744762421</v>
      </c>
      <c r="DS1554" s="74">
        <v>7.0219445042312145E-3</v>
      </c>
      <c r="DT1554" s="74">
        <v>0.19932466745376587</v>
      </c>
      <c r="DU1554" s="74">
        <v>-0.13609220087528229</v>
      </c>
      <c r="DV1554" s="74">
        <v>-0.32702255249023438</v>
      </c>
      <c r="DW1554" s="74">
        <v>-0.31124526262283325</v>
      </c>
      <c r="DX1554" s="74">
        <v>-0.26891505718231201</v>
      </c>
      <c r="DY1554" s="74">
        <v>-0.40979424118995667</v>
      </c>
      <c r="DZ1554" s="74">
        <v>-0.48065033555030823</v>
      </c>
      <c r="EA1554" s="74">
        <v>-0.18105566501617432</v>
      </c>
      <c r="EB1554" s="74">
        <v>-0.19620099663734436</v>
      </c>
      <c r="EC1554" s="74">
        <v>0.45910376310348511</v>
      </c>
      <c r="ED1554" s="74">
        <v>0.68212532997131348</v>
      </c>
      <c r="EE1554" s="74">
        <v>-0.163802370429039</v>
      </c>
      <c r="EF1554" s="74">
        <v>-1.0311528444290161</v>
      </c>
      <c r="EG1554" s="74">
        <v>1.1184300184249878</v>
      </c>
      <c r="EH1554" s="74">
        <v>3.0254912376403809</v>
      </c>
      <c r="EI1554" s="74">
        <v>3.4282410144805908</v>
      </c>
      <c r="EJ1554" s="74">
        <v>2.6720554828643799</v>
      </c>
      <c r="EK1554" s="74">
        <v>1.6318026781082153</v>
      </c>
      <c r="EL1554" s="74">
        <v>1.8046746253967285</v>
      </c>
      <c r="EM1554" s="74">
        <v>2.183016300201416</v>
      </c>
      <c r="EN1554" s="74">
        <v>2.6878252029418945</v>
      </c>
      <c r="EO1554" s="74">
        <v>2.5989382266998291</v>
      </c>
      <c r="EP1554" s="74">
        <v>0.88758081197738647</v>
      </c>
      <c r="EQ1554" s="74">
        <v>0.87634700536727905</v>
      </c>
      <c r="ER1554" s="74">
        <v>0.9777565598487854</v>
      </c>
      <c r="ES1554" s="74">
        <v>0.52348649501800537</v>
      </c>
      <c r="ET1554" s="74">
        <v>0.19649362564086914</v>
      </c>
      <c r="EU1554" s="74">
        <v>0.12360027432441711</v>
      </c>
      <c r="EV1554" s="74">
        <v>0.11503858119249344</v>
      </c>
      <c r="EW1554" s="74">
        <v>41.784980773925781</v>
      </c>
      <c r="EX1554" s="74">
        <v>40.273948669433594</v>
      </c>
      <c r="EY1554" s="74">
        <v>38.862892150878906</v>
      </c>
      <c r="EZ1554" s="74">
        <v>37.954086303710938</v>
      </c>
      <c r="FA1554" s="74">
        <v>37.533313751220703</v>
      </c>
      <c r="FB1554" s="74">
        <v>36.296073913574219</v>
      </c>
      <c r="FC1554" s="74">
        <v>36.017559051513672</v>
      </c>
      <c r="FD1554" s="74">
        <v>35.401535034179688</v>
      </c>
      <c r="FE1554" s="74">
        <v>39.102882385253906</v>
      </c>
      <c r="FF1554" s="74">
        <v>44.666736602783203</v>
      </c>
      <c r="FG1554" s="74">
        <v>48.809761047363281</v>
      </c>
      <c r="FH1554" s="74">
        <v>50.631778717041016</v>
      </c>
      <c r="FI1554" s="74">
        <v>52.948127746582031</v>
      </c>
      <c r="FJ1554" s="74">
        <v>54.019340515136719</v>
      </c>
      <c r="FK1554" s="74">
        <v>55.171344757080078</v>
      </c>
      <c r="FL1554" s="74">
        <v>55.815578460693359</v>
      </c>
      <c r="FM1554" s="74">
        <v>54.822811126708984</v>
      </c>
      <c r="FN1554" s="74">
        <v>53.459537506103516</v>
      </c>
      <c r="FO1554" s="74">
        <v>50.313629150390625</v>
      </c>
      <c r="FP1554" s="74">
        <v>48.686809539794922</v>
      </c>
      <c r="FQ1554" s="74">
        <v>47.904319763183594</v>
      </c>
      <c r="FR1554" s="74">
        <v>46.899242401123047</v>
      </c>
      <c r="FS1554" s="74">
        <v>46.201019287109375</v>
      </c>
      <c r="FT1554" s="74">
        <v>45.586784362792969</v>
      </c>
      <c r="FU1554" s="74">
        <v>0.96686917543411255</v>
      </c>
      <c r="FV1554" s="74">
        <v>0.94791173934936523</v>
      </c>
      <c r="FW1554" s="74">
        <v>0.98161947727203369</v>
      </c>
      <c r="FX1554" s="74">
        <v>0</v>
      </c>
      <c r="FY1554" s="74">
        <v>3.1500248908996582</v>
      </c>
      <c r="FZ1554" s="74">
        <v>103</v>
      </c>
      <c r="GA1554" s="74">
        <v>106.48256683349609</v>
      </c>
      <c r="GB1554" s="74">
        <v>3811.8787560462952</v>
      </c>
      <c r="GC1554" s="74">
        <v>1</v>
      </c>
      <c r="GD1554" s="74">
        <v>5</v>
      </c>
      <c r="GE1554" s="74">
        <v>1</v>
      </c>
      <c r="GF1554" s="74">
        <v>2</v>
      </c>
      <c r="GG1554" t="s">
        <v>242</v>
      </c>
      <c r="GH1554" t="s">
        <v>243</v>
      </c>
      <c r="GI1554" t="s">
        <v>236</v>
      </c>
      <c r="GJ1554" s="47"/>
      <c r="GK1554" s="30"/>
    </row>
    <row r="1555" spans="1:193" x14ac:dyDescent="0.2">
      <c r="A1555" t="s">
        <v>175</v>
      </c>
      <c r="B1555" t="s">
        <v>241</v>
      </c>
      <c r="C1555" t="s">
        <v>181</v>
      </c>
      <c r="D1555" t="s">
        <v>185</v>
      </c>
      <c r="E1555" t="s">
        <v>186</v>
      </c>
      <c r="F1555" t="s">
        <v>259</v>
      </c>
      <c r="G1555" t="s">
        <v>275</v>
      </c>
      <c r="H1555" s="74">
        <v>167</v>
      </c>
      <c r="I1555" s="74">
        <v>15.719294548034668</v>
      </c>
      <c r="J1555" s="74">
        <v>16.188804626464844</v>
      </c>
      <c r="K1555" s="74">
        <v>15.937432289123535</v>
      </c>
      <c r="L1555" s="74">
        <v>17.48265266418457</v>
      </c>
      <c r="M1555" s="74">
        <v>22.295537948608398</v>
      </c>
      <c r="N1555" s="74">
        <v>29.862688064575195</v>
      </c>
      <c r="O1555" s="74">
        <v>38.285049438476563</v>
      </c>
      <c r="P1555" s="74">
        <v>48.202136993408203</v>
      </c>
      <c r="Q1555" s="74">
        <v>56.903903961181641</v>
      </c>
      <c r="R1555" s="74">
        <v>63.071533203125</v>
      </c>
      <c r="S1555" s="74">
        <v>64.512001037597656</v>
      </c>
      <c r="T1555" s="74">
        <v>65.148139953613281</v>
      </c>
      <c r="U1555" s="74">
        <v>64.726181030273438</v>
      </c>
      <c r="V1555" s="74">
        <v>62.329109191894531</v>
      </c>
      <c r="W1555" s="74">
        <v>55.258808135986328</v>
      </c>
      <c r="X1555" s="74">
        <v>49.019779205322266</v>
      </c>
      <c r="Y1555" s="74">
        <v>42.049495697021484</v>
      </c>
      <c r="Z1555" s="74">
        <v>31.61280632019043</v>
      </c>
      <c r="AA1555" s="74">
        <v>26.580709457397461</v>
      </c>
      <c r="AB1555" s="74">
        <v>25.058155059814453</v>
      </c>
      <c r="AC1555" s="74">
        <v>22.565757751464844</v>
      </c>
      <c r="AD1555" s="74">
        <v>18.56968879699707</v>
      </c>
      <c r="AE1555" s="74">
        <v>17.184614181518555</v>
      </c>
      <c r="AF1555" s="74">
        <v>16.523595809936523</v>
      </c>
      <c r="AG1555" s="74">
        <v>-1.7349003553390503</v>
      </c>
      <c r="AH1555" s="74">
        <v>-1.7643973827362061</v>
      </c>
      <c r="AI1555" s="74">
        <v>-1.3642350435256958</v>
      </c>
      <c r="AJ1555" s="74">
        <v>-1.5263059139251709</v>
      </c>
      <c r="AK1555" s="74">
        <v>-1.2078703641891479</v>
      </c>
      <c r="AL1555" s="74">
        <v>-1.6254963874816895</v>
      </c>
      <c r="AM1555" s="74">
        <v>-3.4281318187713623</v>
      </c>
      <c r="AN1555" s="74">
        <v>-5.2633247375488281</v>
      </c>
      <c r="AO1555" s="74">
        <v>-4.3518781661987305</v>
      </c>
      <c r="AP1555" s="74">
        <v>-3.6314966678619385</v>
      </c>
      <c r="AQ1555" s="74">
        <v>-3.1286153793334961</v>
      </c>
      <c r="AR1555" s="74">
        <v>-3.2340610027313232</v>
      </c>
      <c r="AS1555" s="74">
        <v>-3.9219508171081543</v>
      </c>
      <c r="AT1555" s="74">
        <v>-3.5791089534759521</v>
      </c>
      <c r="AU1555" s="74">
        <v>-2.4832139015197754</v>
      </c>
      <c r="AV1555" s="74">
        <v>-1.3831077814102173</v>
      </c>
      <c r="AW1555" s="74">
        <v>-1.366977334022522</v>
      </c>
      <c r="AX1555" s="74">
        <v>-2.5739963054656982</v>
      </c>
      <c r="AY1555" s="74">
        <v>-2.0664868354797363</v>
      </c>
      <c r="AZ1555" s="74">
        <v>-1.6573861837387085</v>
      </c>
      <c r="BA1555" s="74">
        <v>-1.7093151807785034</v>
      </c>
      <c r="BB1555" s="74">
        <v>-1.5757101774215698</v>
      </c>
      <c r="BC1555" s="74">
        <v>-1.3484362363815308</v>
      </c>
      <c r="BD1555" s="74">
        <v>-1.1847189664840698</v>
      </c>
      <c r="BE1555" s="74">
        <v>-1.3434586524963379</v>
      </c>
      <c r="BF1555" s="74">
        <v>-1.3851733207702637</v>
      </c>
      <c r="BG1555" s="74">
        <v>-1.0147191286087036</v>
      </c>
      <c r="BH1555" s="74">
        <v>-1.133387565612793</v>
      </c>
      <c r="BI1555" s="74">
        <v>-0.71543943881988525</v>
      </c>
      <c r="BJ1555" s="74">
        <v>-0.94381564855575562</v>
      </c>
      <c r="BK1555" s="74">
        <v>-2.4638357162475586</v>
      </c>
      <c r="BL1555" s="74">
        <v>-4.0131239891052246</v>
      </c>
      <c r="BM1555" s="74">
        <v>-2.7359271049499512</v>
      </c>
      <c r="BN1555" s="74">
        <v>-1.6649951934814453</v>
      </c>
      <c r="BO1555" s="74">
        <v>-1.1916934251785278</v>
      </c>
      <c r="BP1555" s="74">
        <v>-1.4893701076507568</v>
      </c>
      <c r="BQ1555" s="74">
        <v>-2.2813494205474854</v>
      </c>
      <c r="BR1555" s="74">
        <v>-1.9887175559997559</v>
      </c>
      <c r="BS1555" s="74">
        <v>-1.1047904491424561</v>
      </c>
      <c r="BT1555" s="74">
        <v>-0.18053759634494781</v>
      </c>
      <c r="BU1555" s="74">
        <v>-0.19542975723743439</v>
      </c>
      <c r="BV1555" s="74">
        <v>-1.5514322519302368</v>
      </c>
      <c r="BW1555" s="74">
        <v>-1.1971617937088013</v>
      </c>
      <c r="BX1555" s="74">
        <v>-0.87895435094833374</v>
      </c>
      <c r="BY1555" s="74">
        <v>-1.0497366189956665</v>
      </c>
      <c r="BZ1555" s="74">
        <v>-1.0521939992904663</v>
      </c>
      <c r="CA1555" s="74">
        <v>-0.91359072923660278</v>
      </c>
      <c r="CB1555" s="74">
        <v>-0.8007652759552002</v>
      </c>
      <c r="CC1555" s="74">
        <v>-1.0723474025726318</v>
      </c>
      <c r="CD1555" s="74">
        <v>-1.1225237846374512</v>
      </c>
      <c r="CE1555" s="74">
        <v>-0.77264535427093506</v>
      </c>
      <c r="CF1555" s="74">
        <v>-0.86125349998474121</v>
      </c>
      <c r="CG1555" s="74">
        <v>-0.37438330054283142</v>
      </c>
      <c r="CH1555" s="74">
        <v>-0.47168561816215515</v>
      </c>
      <c r="CI1555" s="74">
        <v>-1.7959672212600708</v>
      </c>
      <c r="CJ1555" s="74">
        <v>-3.1472387313842773</v>
      </c>
      <c r="CK1555" s="74">
        <v>-1.6167240142822266</v>
      </c>
      <c r="CL1555" s="74">
        <v>-0.30300244688987732</v>
      </c>
      <c r="CM1555" s="74">
        <v>0.1498127281665802</v>
      </c>
      <c r="CN1555" s="74">
        <v>-0.28100261092185974</v>
      </c>
      <c r="CO1555" s="74">
        <v>-1.1450738906860352</v>
      </c>
      <c r="CP1555" s="74">
        <v>-0.88721710443496704</v>
      </c>
      <c r="CQ1555" s="74">
        <v>-0.15009860694408417</v>
      </c>
      <c r="CR1555" s="74">
        <v>0.65235882997512817</v>
      </c>
      <c r="CS1555" s="74">
        <v>0.61598050594329834</v>
      </c>
      <c r="CT1555" s="74">
        <v>-0.8432077169418335</v>
      </c>
      <c r="CU1555" s="74">
        <v>-0.59506994485855103</v>
      </c>
      <c r="CV1555" s="74">
        <v>-0.33981487154960632</v>
      </c>
      <c r="CW1555" s="74">
        <v>-0.5929144024848938</v>
      </c>
      <c r="CX1555" s="74">
        <v>-0.68960827589035034</v>
      </c>
      <c r="CY1555" s="74">
        <v>-0.61241799592971802</v>
      </c>
      <c r="CZ1555" s="74">
        <v>-0.5348401665687561</v>
      </c>
      <c r="DA1555" s="74">
        <v>-0.80123597383499146</v>
      </c>
      <c r="DB1555" s="74">
        <v>-0.85987436771392822</v>
      </c>
      <c r="DC1555" s="74">
        <v>-0.53057163953781128</v>
      </c>
      <c r="DD1555" s="74">
        <v>-0.58911937475204468</v>
      </c>
      <c r="DE1555" s="74">
        <v>-3.3327143639326096E-2</v>
      </c>
      <c r="DF1555" s="74">
        <v>4.4447361142374575E-4</v>
      </c>
      <c r="DG1555" s="74">
        <v>-1.1280986070632935</v>
      </c>
      <c r="DH1555" s="74">
        <v>-2.281353235244751</v>
      </c>
      <c r="DI1555" s="74">
        <v>-0.49752119183540344</v>
      </c>
      <c r="DJ1555" s="74">
        <v>1.0589902400970459</v>
      </c>
      <c r="DK1555" s="74">
        <v>1.491318941116333</v>
      </c>
      <c r="DL1555" s="74">
        <v>0.92736494541168213</v>
      </c>
      <c r="DM1555" s="74">
        <v>-8.7985144928097725E-3</v>
      </c>
      <c r="DN1555" s="74">
        <v>0.21428327262401581</v>
      </c>
      <c r="DO1555" s="74">
        <v>0.80459320545196533</v>
      </c>
      <c r="DP1555" s="74">
        <v>1.485255241394043</v>
      </c>
      <c r="DQ1555" s="74">
        <v>1.4273906946182251</v>
      </c>
      <c r="DR1555" s="74">
        <v>-0.13498310744762421</v>
      </c>
      <c r="DS1555" s="74">
        <v>7.0219193585216999E-3</v>
      </c>
      <c r="DT1555" s="74">
        <v>0.19932466745376587</v>
      </c>
      <c r="DU1555" s="74">
        <v>-0.13609224557876587</v>
      </c>
      <c r="DV1555" s="74">
        <v>-0.32702255249023438</v>
      </c>
      <c r="DW1555" s="74">
        <v>-0.31124529242515564</v>
      </c>
      <c r="DX1555" s="74">
        <v>-0.26891499757766724</v>
      </c>
      <c r="DY1555" s="74">
        <v>-0.40979424118995667</v>
      </c>
      <c r="DZ1555" s="74">
        <v>-0.48065024614334106</v>
      </c>
      <c r="EA1555" s="74">
        <v>-0.18105566501617432</v>
      </c>
      <c r="EB1555" s="74">
        <v>-0.19620099663734436</v>
      </c>
      <c r="EC1555" s="74">
        <v>0.45910376310348511</v>
      </c>
      <c r="ED1555" s="74">
        <v>0.68212532997131348</v>
      </c>
      <c r="EE1555" s="74">
        <v>-0.16380241513252258</v>
      </c>
      <c r="EF1555" s="74">
        <v>-1.031152606010437</v>
      </c>
      <c r="EG1555" s="74">
        <v>1.1184300184249878</v>
      </c>
      <c r="EH1555" s="74">
        <v>3.02549147605896</v>
      </c>
      <c r="EI1555" s="74">
        <v>3.4282407760620117</v>
      </c>
      <c r="EJ1555" s="74">
        <v>2.672055721282959</v>
      </c>
      <c r="EK1555" s="74">
        <v>1.6318027973175049</v>
      </c>
      <c r="EL1555" s="74">
        <v>1.8046748638153076</v>
      </c>
      <c r="EM1555" s="74">
        <v>2.1830165386199951</v>
      </c>
      <c r="EN1555" s="74">
        <v>2.6878254413604736</v>
      </c>
      <c r="EO1555" s="74">
        <v>2.5989382266998291</v>
      </c>
      <c r="EP1555" s="74">
        <v>0.88758069276809692</v>
      </c>
      <c r="EQ1555" s="74">
        <v>0.87634694576263428</v>
      </c>
      <c r="ER1555" s="74">
        <v>0.9777565598487854</v>
      </c>
      <c r="ES1555" s="74">
        <v>0.52348649501800537</v>
      </c>
      <c r="ET1555" s="74">
        <v>0.19649367034435272</v>
      </c>
      <c r="EU1555" s="74">
        <v>0.12360025942325592</v>
      </c>
      <c r="EV1555" s="74">
        <v>0.11503864079713821</v>
      </c>
      <c r="EW1555" s="74">
        <v>54.045597076416016</v>
      </c>
      <c r="EX1555" s="74">
        <v>53.230892181396484</v>
      </c>
      <c r="EY1555" s="74">
        <v>52.016494750976563</v>
      </c>
      <c r="EZ1555" s="74">
        <v>51.213687896728516</v>
      </c>
      <c r="FA1555" s="74">
        <v>50.974357604980469</v>
      </c>
      <c r="FB1555" s="74">
        <v>50.057418823242188</v>
      </c>
      <c r="FC1555" s="74">
        <v>49.968463897705078</v>
      </c>
      <c r="FD1555" s="74">
        <v>51.357929229736328</v>
      </c>
      <c r="FE1555" s="74">
        <v>56.582130432128906</v>
      </c>
      <c r="FF1555" s="74">
        <v>61.083263397216797</v>
      </c>
      <c r="FG1555" s="74">
        <v>66.012748718261719</v>
      </c>
      <c r="FH1555" s="74">
        <v>69.664115905761719</v>
      </c>
      <c r="FI1555" s="74">
        <v>72.3314208984375</v>
      </c>
      <c r="FJ1555" s="74">
        <v>74.78570556640625</v>
      </c>
      <c r="FK1555" s="74">
        <v>78.186996459960938</v>
      </c>
      <c r="FL1555" s="74">
        <v>78.156967163085938</v>
      </c>
      <c r="FM1555" s="74">
        <v>76.842864990234375</v>
      </c>
      <c r="FN1555" s="74">
        <v>73.632240295410156</v>
      </c>
      <c r="FO1555" s="74">
        <v>68.597099304199219</v>
      </c>
      <c r="FP1555" s="74">
        <v>65.080207824707031</v>
      </c>
      <c r="FQ1555" s="74">
        <v>61.987483978271484</v>
      </c>
      <c r="FR1555" s="74">
        <v>59.278972625732422</v>
      </c>
      <c r="FS1555" s="74">
        <v>58.171710968017578</v>
      </c>
      <c r="FT1555" s="74">
        <v>56.375583648681641</v>
      </c>
      <c r="FU1555" s="74">
        <v>0.96686917543411255</v>
      </c>
      <c r="FV1555" s="74">
        <v>0.94791167974472046</v>
      </c>
      <c r="FW1555" s="74">
        <v>0.98161935806274414</v>
      </c>
      <c r="FX1555" s="74">
        <v>3.1500248908996582</v>
      </c>
      <c r="FY1555" s="74">
        <v>0</v>
      </c>
      <c r="FZ1555" s="74">
        <v>163</v>
      </c>
      <c r="GA1555" s="74">
        <v>102.26363372802734</v>
      </c>
      <c r="GB1555" s="74">
        <v>4605.68703353405</v>
      </c>
      <c r="GC1555" s="74">
        <v>1</v>
      </c>
      <c r="GD1555" s="74">
        <v>5</v>
      </c>
      <c r="GE1555" s="74">
        <v>1</v>
      </c>
      <c r="GF1555" s="74">
        <v>2</v>
      </c>
      <c r="GG1555" t="s">
        <v>242</v>
      </c>
      <c r="GH1555" t="s">
        <v>243</v>
      </c>
      <c r="GI1555" t="s">
        <v>236</v>
      </c>
      <c r="GJ1555" s="47"/>
      <c r="GK1555" s="30"/>
    </row>
    <row r="1556" spans="1:193" x14ac:dyDescent="0.2">
      <c r="A1556" t="s">
        <v>175</v>
      </c>
      <c r="B1556" t="s">
        <v>241</v>
      </c>
      <c r="C1556" t="s">
        <v>181</v>
      </c>
      <c r="D1556" t="s">
        <v>185</v>
      </c>
      <c r="E1556" t="s">
        <v>187</v>
      </c>
      <c r="F1556" t="s">
        <v>259</v>
      </c>
      <c r="G1556" t="s">
        <v>275</v>
      </c>
      <c r="H1556" s="74">
        <v>208</v>
      </c>
      <c r="I1556" s="74">
        <v>14.934549331665039</v>
      </c>
      <c r="J1556" s="74">
        <v>14.774392127990723</v>
      </c>
      <c r="K1556" s="74">
        <v>15.311250686645508</v>
      </c>
      <c r="L1556" s="74">
        <v>16.663415908813477</v>
      </c>
      <c r="M1556" s="74">
        <v>18.631221771240234</v>
      </c>
      <c r="N1556" s="74">
        <v>21.699237823486328</v>
      </c>
      <c r="O1556" s="74">
        <v>23.944486618041992</v>
      </c>
      <c r="P1556" s="74">
        <v>26.084285736083984</v>
      </c>
      <c r="Q1556" s="74">
        <v>30.128551483154297</v>
      </c>
      <c r="R1556" s="74">
        <v>33.686473846435547</v>
      </c>
      <c r="S1556" s="74">
        <v>35.924232482910156</v>
      </c>
      <c r="T1556" s="74">
        <v>36.138988494873047</v>
      </c>
      <c r="U1556" s="74">
        <v>36.589229583740234</v>
      </c>
      <c r="V1556" s="74">
        <v>36.389389038085938</v>
      </c>
      <c r="W1556" s="74">
        <v>35.807468414306641</v>
      </c>
      <c r="X1556" s="74">
        <v>34.530426025390625</v>
      </c>
      <c r="Y1556" s="74">
        <v>31.539768218994141</v>
      </c>
      <c r="Z1556" s="74">
        <v>24.618486404418945</v>
      </c>
      <c r="AA1556" s="74">
        <v>21.557538986206055</v>
      </c>
      <c r="AB1556" s="74">
        <v>20.236185073852539</v>
      </c>
      <c r="AC1556" s="74">
        <v>18.018793106079102</v>
      </c>
      <c r="AD1556" s="74">
        <v>17.190952301025391</v>
      </c>
      <c r="AE1556" s="74">
        <v>16.527297973632813</v>
      </c>
      <c r="AF1556" s="74">
        <v>15.708971977233887</v>
      </c>
      <c r="AG1556" s="74">
        <v>-1.7349003553390503</v>
      </c>
      <c r="AH1556" s="74">
        <v>-1.7643975019454956</v>
      </c>
      <c r="AI1556" s="74">
        <v>-1.3642350435256958</v>
      </c>
      <c r="AJ1556" s="74">
        <v>-1.5263059139251709</v>
      </c>
      <c r="AK1556" s="74">
        <v>-1.2078702449798584</v>
      </c>
      <c r="AL1556" s="74">
        <v>-1.6254966259002686</v>
      </c>
      <c r="AM1556" s="74">
        <v>-3.4281318187713623</v>
      </c>
      <c r="AN1556" s="74">
        <v>-5.2633242607116699</v>
      </c>
      <c r="AO1556" s="74">
        <v>-4.3518781661987305</v>
      </c>
      <c r="AP1556" s="74">
        <v>-3.6314961910247803</v>
      </c>
      <c r="AQ1556" s="74">
        <v>-3.128615140914917</v>
      </c>
      <c r="AR1556" s="74">
        <v>-3.2340612411499023</v>
      </c>
      <c r="AS1556" s="74">
        <v>-3.9219503402709961</v>
      </c>
      <c r="AT1556" s="74">
        <v>-3.579108715057373</v>
      </c>
      <c r="AU1556" s="74">
        <v>-2.4832139015197754</v>
      </c>
      <c r="AV1556" s="74">
        <v>-1.3831076622009277</v>
      </c>
      <c r="AW1556" s="74">
        <v>-1.3669772148132324</v>
      </c>
      <c r="AX1556" s="74">
        <v>-2.5739963054656982</v>
      </c>
      <c r="AY1556" s="74">
        <v>-2.0664870738983154</v>
      </c>
      <c r="AZ1556" s="74">
        <v>-1.6573864221572876</v>
      </c>
      <c r="BA1556" s="74">
        <v>-1.7093151807785034</v>
      </c>
      <c r="BB1556" s="74">
        <v>-1.5757101774215698</v>
      </c>
      <c r="BC1556" s="74">
        <v>-1.3484363555908203</v>
      </c>
      <c r="BD1556" s="74">
        <v>-1.1847189664840698</v>
      </c>
      <c r="BE1556" s="74">
        <v>-1.3434586524963379</v>
      </c>
      <c r="BF1556" s="74">
        <v>-1.3851734399795532</v>
      </c>
      <c r="BG1556" s="74">
        <v>-1.0147191286087036</v>
      </c>
      <c r="BH1556" s="74">
        <v>-1.133387565612793</v>
      </c>
      <c r="BI1556" s="74">
        <v>-0.7154393196105957</v>
      </c>
      <c r="BJ1556" s="74">
        <v>-0.94381570816040039</v>
      </c>
      <c r="BK1556" s="74">
        <v>-2.4638357162475586</v>
      </c>
      <c r="BL1556" s="74">
        <v>-4.0131239891052246</v>
      </c>
      <c r="BM1556" s="74">
        <v>-2.7359268665313721</v>
      </c>
      <c r="BN1556" s="74">
        <v>-1.6649950742721558</v>
      </c>
      <c r="BO1556" s="74">
        <v>-1.1916934251785278</v>
      </c>
      <c r="BP1556" s="74">
        <v>-1.4893702268600464</v>
      </c>
      <c r="BQ1556" s="74">
        <v>-2.2813494205474854</v>
      </c>
      <c r="BR1556" s="74">
        <v>-1.9887173175811768</v>
      </c>
      <c r="BS1556" s="74">
        <v>-1.1047904491424561</v>
      </c>
      <c r="BT1556" s="74">
        <v>-0.18053752183914185</v>
      </c>
      <c r="BU1556" s="74">
        <v>-0.19542971253395081</v>
      </c>
      <c r="BV1556" s="74">
        <v>-1.5514323711395264</v>
      </c>
      <c r="BW1556" s="74">
        <v>-1.1971617937088013</v>
      </c>
      <c r="BX1556" s="74">
        <v>-0.87895441055297852</v>
      </c>
      <c r="BY1556" s="74">
        <v>-1.0497366189956665</v>
      </c>
      <c r="BZ1556" s="74">
        <v>-1.0521939992904663</v>
      </c>
      <c r="CA1556" s="74">
        <v>-0.91359078884124756</v>
      </c>
      <c r="CB1556" s="74">
        <v>-0.80076521635055542</v>
      </c>
      <c r="CC1556" s="74">
        <v>-1.0723472833633423</v>
      </c>
      <c r="CD1556" s="74">
        <v>-1.1225239038467407</v>
      </c>
      <c r="CE1556" s="74">
        <v>-0.77264541387557983</v>
      </c>
      <c r="CF1556" s="74">
        <v>-0.86125349998474121</v>
      </c>
      <c r="CG1556" s="74">
        <v>-0.37438327074050903</v>
      </c>
      <c r="CH1556" s="74">
        <v>-0.47168558835983276</v>
      </c>
      <c r="CI1556" s="74">
        <v>-1.7959672212600708</v>
      </c>
      <c r="CJ1556" s="74">
        <v>-3.1472387313842773</v>
      </c>
      <c r="CK1556" s="74">
        <v>-1.616723895072937</v>
      </c>
      <c r="CL1556" s="74">
        <v>-0.30300241708755493</v>
      </c>
      <c r="CM1556" s="74">
        <v>0.1498127281665802</v>
      </c>
      <c r="CN1556" s="74">
        <v>-0.28100261092185974</v>
      </c>
      <c r="CO1556" s="74">
        <v>-1.1450738906860352</v>
      </c>
      <c r="CP1556" s="74">
        <v>-0.88721704483032227</v>
      </c>
      <c r="CQ1556" s="74">
        <v>-0.15009860694408417</v>
      </c>
      <c r="CR1556" s="74">
        <v>0.65235888957977295</v>
      </c>
      <c r="CS1556" s="74">
        <v>0.61598050594329834</v>
      </c>
      <c r="CT1556" s="74">
        <v>-0.8432077169418335</v>
      </c>
      <c r="CU1556" s="74">
        <v>-0.59506994485855103</v>
      </c>
      <c r="CV1556" s="74">
        <v>-0.33981487154960632</v>
      </c>
      <c r="CW1556" s="74">
        <v>-0.5929144024848938</v>
      </c>
      <c r="CX1556" s="74">
        <v>-0.68960827589035034</v>
      </c>
      <c r="CY1556" s="74">
        <v>-0.61241805553436279</v>
      </c>
      <c r="CZ1556" s="74">
        <v>-0.5348401665687561</v>
      </c>
      <c r="DA1556" s="74">
        <v>-0.80123597383499146</v>
      </c>
      <c r="DB1556" s="74">
        <v>-0.85987436771392822</v>
      </c>
      <c r="DC1556" s="74">
        <v>-0.53057169914245605</v>
      </c>
      <c r="DD1556" s="74">
        <v>-0.58911937475204468</v>
      </c>
      <c r="DE1556" s="74">
        <v>-3.3327136188745499E-2</v>
      </c>
      <c r="DF1556" s="74">
        <v>4.4456080649979413E-4</v>
      </c>
      <c r="DG1556" s="74">
        <v>-1.1280986070632935</v>
      </c>
      <c r="DH1556" s="74">
        <v>-2.281353235244751</v>
      </c>
      <c r="DI1556" s="74">
        <v>-0.49752113223075867</v>
      </c>
      <c r="DJ1556" s="74">
        <v>1.0589902400970459</v>
      </c>
      <c r="DK1556" s="74">
        <v>1.4913188219070435</v>
      </c>
      <c r="DL1556" s="74">
        <v>0.9273650050163269</v>
      </c>
      <c r="DM1556" s="74">
        <v>-8.798438124358654E-3</v>
      </c>
      <c r="DN1556" s="74">
        <v>0.21428322792053223</v>
      </c>
      <c r="DO1556" s="74">
        <v>0.80459320545196533</v>
      </c>
      <c r="DP1556" s="74">
        <v>1.4852553606033325</v>
      </c>
      <c r="DQ1556" s="74">
        <v>1.4273908138275146</v>
      </c>
      <c r="DR1556" s="74">
        <v>-0.13498304784297943</v>
      </c>
      <c r="DS1556" s="74">
        <v>7.0219291374087334E-3</v>
      </c>
      <c r="DT1556" s="74">
        <v>0.19932469725608826</v>
      </c>
      <c r="DU1556" s="74">
        <v>-0.13609223067760468</v>
      </c>
      <c r="DV1556" s="74">
        <v>-0.32702255249023438</v>
      </c>
      <c r="DW1556" s="74">
        <v>-0.31124532222747803</v>
      </c>
      <c r="DX1556" s="74">
        <v>-0.26891502737998962</v>
      </c>
      <c r="DY1556" s="74">
        <v>-0.40979421138763428</v>
      </c>
      <c r="DZ1556" s="74">
        <v>-0.48065027594566345</v>
      </c>
      <c r="EA1556" s="74">
        <v>-0.18105567991733551</v>
      </c>
      <c r="EB1556" s="74">
        <v>-0.19620099663734436</v>
      </c>
      <c r="EC1556" s="74">
        <v>0.45910373330116272</v>
      </c>
      <c r="ED1556" s="74">
        <v>0.6821255087852478</v>
      </c>
      <c r="EE1556" s="74">
        <v>-0.16380244493484497</v>
      </c>
      <c r="EF1556" s="74">
        <v>-1.0311528444290161</v>
      </c>
      <c r="EG1556" s="74">
        <v>1.1184300184249878</v>
      </c>
      <c r="EH1556" s="74">
        <v>3.0254912376403809</v>
      </c>
      <c r="EI1556" s="74">
        <v>3.4282405376434326</v>
      </c>
      <c r="EJ1556" s="74">
        <v>2.6720559597015381</v>
      </c>
      <c r="EK1556" s="74">
        <v>1.6318027973175049</v>
      </c>
      <c r="EL1556" s="74">
        <v>1.8046747446060181</v>
      </c>
      <c r="EM1556" s="74">
        <v>2.1830165386199951</v>
      </c>
      <c r="EN1556" s="74">
        <v>2.6878254413604736</v>
      </c>
      <c r="EO1556" s="74">
        <v>2.5989384651184082</v>
      </c>
      <c r="EP1556" s="74">
        <v>0.88758093118667603</v>
      </c>
      <c r="EQ1556" s="74">
        <v>0.87634694576263428</v>
      </c>
      <c r="ER1556" s="74">
        <v>0.9777565598487854</v>
      </c>
      <c r="ES1556" s="74">
        <v>0.5234864354133606</v>
      </c>
      <c r="ET1556" s="74">
        <v>0.19649367034435272</v>
      </c>
      <c r="EU1556" s="74">
        <v>0.12360025942325592</v>
      </c>
      <c r="EV1556" s="74">
        <v>0.11503858864307404</v>
      </c>
      <c r="EW1556" s="74">
        <v>61.089405059814453</v>
      </c>
      <c r="EX1556" s="74">
        <v>60.210262298583984</v>
      </c>
      <c r="EY1556" s="74">
        <v>59.502220153808594</v>
      </c>
      <c r="EZ1556" s="74">
        <v>58.575653076171875</v>
      </c>
      <c r="FA1556" s="74">
        <v>57.995986938476563</v>
      </c>
      <c r="FB1556" s="74">
        <v>57.597434997558594</v>
      </c>
      <c r="FC1556" s="74">
        <v>57.198928833007813</v>
      </c>
      <c r="FD1556" s="74">
        <v>58.766216278076172</v>
      </c>
      <c r="FE1556" s="74">
        <v>62.81182861328125</v>
      </c>
      <c r="FF1556" s="74">
        <v>67.843048095703125</v>
      </c>
      <c r="FG1556" s="74">
        <v>72.148162841796875</v>
      </c>
      <c r="FH1556" s="74">
        <v>75.658546447753906</v>
      </c>
      <c r="FI1556" s="74">
        <v>78.237663269042969</v>
      </c>
      <c r="FJ1556" s="74">
        <v>80.225898742675781</v>
      </c>
      <c r="FK1556" s="74">
        <v>80.922889709472656</v>
      </c>
      <c r="FL1556" s="74">
        <v>81.359138488769531</v>
      </c>
      <c r="FM1556" s="74">
        <v>79.371070861816406</v>
      </c>
      <c r="FN1556" s="74">
        <v>75.8480224609375</v>
      </c>
      <c r="FO1556" s="74">
        <v>72.386932373046875</v>
      </c>
      <c r="FP1556" s="74">
        <v>68.672935485839844</v>
      </c>
      <c r="FQ1556" s="74">
        <v>64.761795043945313</v>
      </c>
      <c r="FR1556" s="74">
        <v>62.552871704101563</v>
      </c>
      <c r="FS1556" s="74">
        <v>60.983024597167969</v>
      </c>
      <c r="FT1556" s="74">
        <v>59.948631286621094</v>
      </c>
      <c r="FU1556" s="74">
        <v>0.966869056224823</v>
      </c>
      <c r="FV1556" s="74">
        <v>0.94791167974472046</v>
      </c>
      <c r="FW1556" s="74">
        <v>0.98161935806274414</v>
      </c>
      <c r="FX1556" s="74">
        <v>3.1500248908996582</v>
      </c>
      <c r="FY1556" s="74">
        <v>0</v>
      </c>
      <c r="FZ1556" s="74">
        <v>204</v>
      </c>
      <c r="GA1556" s="74">
        <v>73.786666870117188</v>
      </c>
      <c r="GB1556" s="74">
        <v>4710.1922662258148</v>
      </c>
      <c r="GC1556" s="74">
        <v>1</v>
      </c>
      <c r="GD1556" s="74">
        <v>5</v>
      </c>
      <c r="GE1556" s="74">
        <v>1</v>
      </c>
      <c r="GF1556" s="74">
        <v>2</v>
      </c>
      <c r="GG1556" t="s">
        <v>242</v>
      </c>
      <c r="GH1556" t="s">
        <v>243</v>
      </c>
      <c r="GI1556" t="s">
        <v>236</v>
      </c>
      <c r="GJ1556" s="47"/>
      <c r="GK1556" s="30"/>
    </row>
    <row r="1557" spans="1:193" x14ac:dyDescent="0.2">
      <c r="A1557" t="s">
        <v>175</v>
      </c>
      <c r="B1557" t="s">
        <v>241</v>
      </c>
      <c r="C1557" t="s">
        <v>181</v>
      </c>
      <c r="D1557" t="s">
        <v>185</v>
      </c>
      <c r="E1557" t="s">
        <v>188</v>
      </c>
      <c r="F1557" t="s">
        <v>259</v>
      </c>
      <c r="G1557" t="s">
        <v>275</v>
      </c>
      <c r="H1557" s="74">
        <v>262</v>
      </c>
      <c r="I1557" s="74">
        <v>19.186042785644531</v>
      </c>
      <c r="J1557" s="74">
        <v>18.262042999267578</v>
      </c>
      <c r="K1557" s="74">
        <v>17.67047119140625</v>
      </c>
      <c r="L1557" s="74">
        <v>19.085906982421875</v>
      </c>
      <c r="M1557" s="74">
        <v>22.382299423217773</v>
      </c>
      <c r="N1557" s="74">
        <v>26.067546844482422</v>
      </c>
      <c r="O1557" s="74">
        <v>30.986385345458984</v>
      </c>
      <c r="P1557" s="74">
        <v>36.851493835449219</v>
      </c>
      <c r="Q1557" s="74">
        <v>43.230487823486328</v>
      </c>
      <c r="R1557" s="74">
        <v>48.907279968261719</v>
      </c>
      <c r="S1557" s="74">
        <v>51.284404754638672</v>
      </c>
      <c r="T1557" s="74">
        <v>53.18609619140625</v>
      </c>
      <c r="U1557" s="74">
        <v>54.753879547119141</v>
      </c>
      <c r="V1557" s="74">
        <v>55.639625549316406</v>
      </c>
      <c r="W1557" s="74">
        <v>53.823394775390625</v>
      </c>
      <c r="X1557" s="74">
        <v>50.970432281494141</v>
      </c>
      <c r="Y1557" s="74">
        <v>46.132556915283203</v>
      </c>
      <c r="Z1557" s="74">
        <v>33.957923889160156</v>
      </c>
      <c r="AA1557" s="74">
        <v>28.318370819091797</v>
      </c>
      <c r="AB1557" s="74">
        <v>24.920261383056641</v>
      </c>
      <c r="AC1557" s="74">
        <v>23.248022079467773</v>
      </c>
      <c r="AD1557" s="74">
        <v>21.579418182373047</v>
      </c>
      <c r="AE1557" s="74">
        <v>20.296144485473633</v>
      </c>
      <c r="AF1557" s="74">
        <v>19.028894424438477</v>
      </c>
      <c r="AG1557" s="74">
        <v>-1.7349002361297607</v>
      </c>
      <c r="AH1557" s="74">
        <v>-1.7643976211547852</v>
      </c>
      <c r="AI1557" s="74">
        <v>-1.3642350435256958</v>
      </c>
      <c r="AJ1557" s="74">
        <v>-1.5263057947158813</v>
      </c>
      <c r="AK1557" s="74">
        <v>-1.2078703641891479</v>
      </c>
      <c r="AL1557" s="74">
        <v>-1.6254966259002686</v>
      </c>
      <c r="AM1557" s="74">
        <v>-3.4281320571899414</v>
      </c>
      <c r="AN1557" s="74">
        <v>-5.2633247375488281</v>
      </c>
      <c r="AO1557" s="74">
        <v>-4.3518781661987305</v>
      </c>
      <c r="AP1557" s="74">
        <v>-3.6314964294433594</v>
      </c>
      <c r="AQ1557" s="74">
        <v>-3.1286149024963379</v>
      </c>
      <c r="AR1557" s="74">
        <v>-3.2340607643127441</v>
      </c>
      <c r="AS1557" s="74">
        <v>-3.9219508171081543</v>
      </c>
      <c r="AT1557" s="74">
        <v>-3.5791084766387939</v>
      </c>
      <c r="AU1557" s="74">
        <v>-2.4832139015197754</v>
      </c>
      <c r="AV1557" s="74">
        <v>-1.3831076622009277</v>
      </c>
      <c r="AW1557" s="74">
        <v>-1.3669770956039429</v>
      </c>
      <c r="AX1557" s="74">
        <v>-2.5739963054656982</v>
      </c>
      <c r="AY1557" s="74">
        <v>-2.0664870738983154</v>
      </c>
      <c r="AZ1557" s="74">
        <v>-1.6573861837387085</v>
      </c>
      <c r="BA1557" s="74">
        <v>-1.7093151807785034</v>
      </c>
      <c r="BB1557" s="74">
        <v>-1.5757101774215698</v>
      </c>
      <c r="BC1557" s="74">
        <v>-1.3484363555908203</v>
      </c>
      <c r="BD1557" s="74">
        <v>-1.1847189664840698</v>
      </c>
      <c r="BE1557" s="74">
        <v>-1.3434586524963379</v>
      </c>
      <c r="BF1557" s="74">
        <v>-1.3851734399795532</v>
      </c>
      <c r="BG1557" s="74">
        <v>-1.0147191286087036</v>
      </c>
      <c r="BH1557" s="74">
        <v>-1.1333874464035034</v>
      </c>
      <c r="BI1557" s="74">
        <v>-0.71543937921524048</v>
      </c>
      <c r="BJ1557" s="74">
        <v>-0.94381576776504517</v>
      </c>
      <c r="BK1557" s="74">
        <v>-2.4638357162475586</v>
      </c>
      <c r="BL1557" s="74">
        <v>-4.0131239891052246</v>
      </c>
      <c r="BM1557" s="74">
        <v>-2.7359271049499512</v>
      </c>
      <c r="BN1557" s="74">
        <v>-1.6649951934814453</v>
      </c>
      <c r="BO1557" s="74">
        <v>-1.1916933059692383</v>
      </c>
      <c r="BP1557" s="74">
        <v>-1.4893699884414673</v>
      </c>
      <c r="BQ1557" s="74">
        <v>-2.2813494205474854</v>
      </c>
      <c r="BR1557" s="74">
        <v>-1.9887173175811768</v>
      </c>
      <c r="BS1557" s="74">
        <v>-1.1047903299331665</v>
      </c>
      <c r="BT1557" s="74">
        <v>-0.18053753674030304</v>
      </c>
      <c r="BU1557" s="74">
        <v>-0.19542968273162842</v>
      </c>
      <c r="BV1557" s="74">
        <v>-1.5514322519302368</v>
      </c>
      <c r="BW1557" s="74">
        <v>-1.1971617937088013</v>
      </c>
      <c r="BX1557" s="74">
        <v>-0.87895435094833374</v>
      </c>
      <c r="BY1557" s="74">
        <v>-1.049736499786377</v>
      </c>
      <c r="BZ1557" s="74">
        <v>-1.0521938800811768</v>
      </c>
      <c r="CA1557" s="74">
        <v>-0.91359072923660278</v>
      </c>
      <c r="CB1557" s="74">
        <v>-0.80076521635055542</v>
      </c>
      <c r="CC1557" s="74">
        <v>-1.0723472833633423</v>
      </c>
      <c r="CD1557" s="74">
        <v>-1.1225239038467407</v>
      </c>
      <c r="CE1557" s="74">
        <v>-0.77264541387557983</v>
      </c>
      <c r="CF1557" s="74">
        <v>-0.86125349998474121</v>
      </c>
      <c r="CG1557" s="74">
        <v>-0.37438327074050903</v>
      </c>
      <c r="CH1557" s="74">
        <v>-0.47168561816215515</v>
      </c>
      <c r="CI1557" s="74">
        <v>-1.7959671020507813</v>
      </c>
      <c r="CJ1557" s="74">
        <v>-3.1472389698028564</v>
      </c>
      <c r="CK1557" s="74">
        <v>-1.616723895072937</v>
      </c>
      <c r="CL1557" s="74">
        <v>-0.30300244688987732</v>
      </c>
      <c r="CM1557" s="74">
        <v>0.14981275796890259</v>
      </c>
      <c r="CN1557" s="74">
        <v>-0.28100264072418213</v>
      </c>
      <c r="CO1557" s="74">
        <v>-1.1450738906860352</v>
      </c>
      <c r="CP1557" s="74">
        <v>-0.88721710443496704</v>
      </c>
      <c r="CQ1557" s="74">
        <v>-0.15009860694408417</v>
      </c>
      <c r="CR1557" s="74">
        <v>0.65235888957977295</v>
      </c>
      <c r="CS1557" s="74">
        <v>0.61598050594329834</v>
      </c>
      <c r="CT1557" s="74">
        <v>-0.8432077169418335</v>
      </c>
      <c r="CU1557" s="74">
        <v>-0.5950700044631958</v>
      </c>
      <c r="CV1557" s="74">
        <v>-0.33981487154960632</v>
      </c>
      <c r="CW1557" s="74">
        <v>-0.59291434288024902</v>
      </c>
      <c r="CX1557" s="74">
        <v>-0.68960827589035034</v>
      </c>
      <c r="CY1557" s="74">
        <v>-0.61241799592971802</v>
      </c>
      <c r="CZ1557" s="74">
        <v>-0.53484010696411133</v>
      </c>
      <c r="DA1557" s="74">
        <v>-0.80123591423034668</v>
      </c>
      <c r="DB1557" s="74">
        <v>-0.85987448692321777</v>
      </c>
      <c r="DC1557" s="74">
        <v>-0.53057175874710083</v>
      </c>
      <c r="DD1557" s="74">
        <v>-0.58911937475204468</v>
      </c>
      <c r="DE1557" s="74">
        <v>-3.3327110111713409E-2</v>
      </c>
      <c r="DF1557" s="74">
        <v>4.4453892041929066E-4</v>
      </c>
      <c r="DG1557" s="74">
        <v>-1.1280986070632935</v>
      </c>
      <c r="DH1557" s="74">
        <v>-2.281353235244751</v>
      </c>
      <c r="DI1557" s="74">
        <v>-0.49752113223075867</v>
      </c>
      <c r="DJ1557" s="74">
        <v>1.0589902400970459</v>
      </c>
      <c r="DK1557" s="74">
        <v>1.491318941116333</v>
      </c>
      <c r="DL1557" s="74">
        <v>0.92736488580703735</v>
      </c>
      <c r="DM1557" s="74">
        <v>-8.798530325293541E-3</v>
      </c>
      <c r="DN1557" s="74">
        <v>0.21428303420543671</v>
      </c>
      <c r="DO1557" s="74">
        <v>0.80459314584732056</v>
      </c>
      <c r="DP1557" s="74">
        <v>1.4852553606033325</v>
      </c>
      <c r="DQ1557" s="74">
        <v>1.4273905754089355</v>
      </c>
      <c r="DR1557" s="74">
        <v>-0.13498298823833466</v>
      </c>
      <c r="DS1557" s="74">
        <v>7.0218252949416637E-3</v>
      </c>
      <c r="DT1557" s="74">
        <v>0.19932465255260468</v>
      </c>
      <c r="DU1557" s="74">
        <v>-0.13609215617179871</v>
      </c>
      <c r="DV1557" s="74">
        <v>-0.32702261209487915</v>
      </c>
      <c r="DW1557" s="74">
        <v>-0.31124523282051086</v>
      </c>
      <c r="DX1557" s="74">
        <v>-0.26891496777534485</v>
      </c>
      <c r="DY1557" s="74">
        <v>-0.4097941517829895</v>
      </c>
      <c r="DZ1557" s="74">
        <v>-0.48065030574798584</v>
      </c>
      <c r="EA1557" s="74">
        <v>-0.1810556948184967</v>
      </c>
      <c r="EB1557" s="74">
        <v>-0.19620108604431152</v>
      </c>
      <c r="EC1557" s="74">
        <v>0.45910382270812988</v>
      </c>
      <c r="ED1557" s="74">
        <v>0.68212544918060303</v>
      </c>
      <c r="EE1557" s="74">
        <v>-0.16380232572555542</v>
      </c>
      <c r="EF1557" s="74">
        <v>-1.0311528444290161</v>
      </c>
      <c r="EG1557" s="74">
        <v>1.1184301376342773</v>
      </c>
      <c r="EH1557" s="74">
        <v>3.02549147605896</v>
      </c>
      <c r="EI1557" s="74">
        <v>3.4282405376434326</v>
      </c>
      <c r="EJ1557" s="74">
        <v>2.6720554828643799</v>
      </c>
      <c r="EK1557" s="74">
        <v>1.6318027973175049</v>
      </c>
      <c r="EL1557" s="74">
        <v>1.8046742677688599</v>
      </c>
      <c r="EM1557" s="74">
        <v>2.183016300201416</v>
      </c>
      <c r="EN1557" s="74">
        <v>2.6878254413604736</v>
      </c>
      <c r="EO1557" s="74">
        <v>2.59893798828125</v>
      </c>
      <c r="EP1557" s="74">
        <v>0.88758105039596558</v>
      </c>
      <c r="EQ1557" s="74">
        <v>0.87634682655334473</v>
      </c>
      <c r="ER1557" s="74">
        <v>0.9777565598487854</v>
      </c>
      <c r="ES1557" s="74">
        <v>0.52348649501800537</v>
      </c>
      <c r="ET1557" s="74">
        <v>0.19649358093738556</v>
      </c>
      <c r="EU1557" s="74">
        <v>0.12360035628080368</v>
      </c>
      <c r="EV1557" s="74">
        <v>0.11503869295120239</v>
      </c>
      <c r="EW1557" s="74">
        <v>69.907562255859375</v>
      </c>
      <c r="EX1557" s="74">
        <v>68.485954284667969</v>
      </c>
      <c r="EY1557" s="74">
        <v>67.363044738769531</v>
      </c>
      <c r="EZ1557" s="74">
        <v>65.953086853027344</v>
      </c>
      <c r="FA1557" s="74">
        <v>64.81011962890625</v>
      </c>
      <c r="FB1557" s="74">
        <v>64.097770690917969</v>
      </c>
      <c r="FC1557" s="74">
        <v>63.845588684082031</v>
      </c>
      <c r="FD1557" s="74">
        <v>67.057266235351563</v>
      </c>
      <c r="FE1557" s="74">
        <v>71.98565673828125</v>
      </c>
      <c r="FF1557" s="74">
        <v>77.146377563476563</v>
      </c>
      <c r="FG1557" s="74">
        <v>82.294281005859375</v>
      </c>
      <c r="FH1557" s="74">
        <v>86.483726501464844</v>
      </c>
      <c r="FI1557" s="74">
        <v>90.178016662597656</v>
      </c>
      <c r="FJ1557" s="74">
        <v>93.300209045410156</v>
      </c>
      <c r="FK1557" s="74">
        <v>94.967613220214844</v>
      </c>
      <c r="FL1557" s="74">
        <v>95.699745178222656</v>
      </c>
      <c r="FM1557" s="74">
        <v>95.451980590820313</v>
      </c>
      <c r="FN1557" s="74">
        <v>94.733047485351563</v>
      </c>
      <c r="FO1557" s="74">
        <v>92.521659851074219</v>
      </c>
      <c r="FP1557" s="74">
        <v>88.890449523925781</v>
      </c>
      <c r="FQ1557" s="74">
        <v>84.362350463867188</v>
      </c>
      <c r="FR1557" s="74">
        <v>81.133316040039063</v>
      </c>
      <c r="FS1557" s="74">
        <v>78.781753540039063</v>
      </c>
      <c r="FT1557" s="74">
        <v>77.102798461914063</v>
      </c>
      <c r="FU1557" s="74">
        <v>0.96686911582946777</v>
      </c>
      <c r="FV1557" s="74">
        <v>0.94791167974472046</v>
      </c>
      <c r="FW1557" s="74">
        <v>0.98161947727203369</v>
      </c>
      <c r="FX1557" s="74">
        <v>3.1500248908996582</v>
      </c>
      <c r="FY1557" s="74">
        <v>0</v>
      </c>
      <c r="FZ1557" s="74">
        <v>258</v>
      </c>
      <c r="GA1557" s="74">
        <v>95.752998352050781</v>
      </c>
      <c r="GB1557" s="74">
        <v>7077.1550289392471</v>
      </c>
      <c r="GC1557" s="74">
        <v>1</v>
      </c>
      <c r="GD1557" s="74">
        <v>5</v>
      </c>
      <c r="GE1557" s="74">
        <v>1</v>
      </c>
      <c r="GF1557" s="74">
        <v>2</v>
      </c>
      <c r="GG1557" t="s">
        <v>242</v>
      </c>
      <c r="GH1557" t="s">
        <v>243</v>
      </c>
      <c r="GI1557" t="s">
        <v>236</v>
      </c>
      <c r="GJ1557" s="47"/>
      <c r="GK1557" s="30"/>
    </row>
    <row r="1558" spans="1:193" x14ac:dyDescent="0.2">
      <c r="A1558" t="s">
        <v>175</v>
      </c>
      <c r="B1558" t="s">
        <v>241</v>
      </c>
      <c r="C1558" t="s">
        <v>181</v>
      </c>
      <c r="D1558" t="s">
        <v>185</v>
      </c>
      <c r="E1558" t="s">
        <v>189</v>
      </c>
      <c r="F1558" t="s">
        <v>259</v>
      </c>
      <c r="G1558" t="s">
        <v>275</v>
      </c>
      <c r="H1558" s="74">
        <v>269</v>
      </c>
      <c r="I1558" s="74">
        <v>20.406469345092773</v>
      </c>
      <c r="J1558" s="74">
        <v>19.708871841430664</v>
      </c>
      <c r="K1558" s="74">
        <v>19.609579086303711</v>
      </c>
      <c r="L1558" s="74">
        <v>20.542459487915039</v>
      </c>
      <c r="M1558" s="74">
        <v>23.637863159179688</v>
      </c>
      <c r="N1558" s="74">
        <v>27.396638870239258</v>
      </c>
      <c r="O1558" s="74">
        <v>31.476762771606445</v>
      </c>
      <c r="P1558" s="74">
        <v>38.431838989257813</v>
      </c>
      <c r="Q1558" s="74">
        <v>43.314708709716797</v>
      </c>
      <c r="R1558" s="74">
        <v>49.766475677490234</v>
      </c>
      <c r="S1558" s="74">
        <v>51.167636871337891</v>
      </c>
      <c r="T1558" s="74">
        <v>52.973476409912109</v>
      </c>
      <c r="U1558" s="74">
        <v>54.570793151855469</v>
      </c>
      <c r="V1558" s="74">
        <v>54.687305450439453</v>
      </c>
      <c r="W1558" s="74">
        <v>51.977367401123047</v>
      </c>
      <c r="X1558" s="74">
        <v>47.776248931884766</v>
      </c>
      <c r="Y1558" s="74">
        <v>42.53125</v>
      </c>
      <c r="Z1558" s="74">
        <v>33.10662841796875</v>
      </c>
      <c r="AA1558" s="74">
        <v>27.574184417724609</v>
      </c>
      <c r="AB1558" s="74">
        <v>23.666061401367188</v>
      </c>
      <c r="AC1558" s="74">
        <v>21.622930526733398</v>
      </c>
      <c r="AD1558" s="74">
        <v>20.572549819946289</v>
      </c>
      <c r="AE1558" s="74">
        <v>19.453344345092773</v>
      </c>
      <c r="AF1558" s="74">
        <v>19.751321792602539</v>
      </c>
      <c r="AG1558" s="74">
        <v>-1.3210159540176392</v>
      </c>
      <c r="AH1558" s="74">
        <v>-0.58195167779922485</v>
      </c>
      <c r="AI1558" s="74">
        <v>0.17394399642944336</v>
      </c>
      <c r="AJ1558" s="74">
        <v>-0.5024675726890564</v>
      </c>
      <c r="AK1558" s="74">
        <v>-1.7570997476577759</v>
      </c>
      <c r="AL1558" s="74">
        <v>-3.932063102722168</v>
      </c>
      <c r="AM1558" s="74">
        <v>-6.4949779510498047</v>
      </c>
      <c r="AN1558" s="74">
        <v>-6.2317652702331543</v>
      </c>
      <c r="AO1558" s="74">
        <v>-7.1030564308166504</v>
      </c>
      <c r="AP1558" s="74">
        <v>-5.9692111015319824</v>
      </c>
      <c r="AQ1558" s="74">
        <v>-6.9288792610168457</v>
      </c>
      <c r="AR1558" s="74">
        <v>-7.3398752212524414</v>
      </c>
      <c r="AS1558" s="74">
        <v>-7.9828596115112305</v>
      </c>
      <c r="AT1558" s="74">
        <v>-7.952418327331543</v>
      </c>
      <c r="AU1558" s="74">
        <v>-8.2349576950073242</v>
      </c>
      <c r="AV1558" s="74">
        <v>-6.2635097503662109</v>
      </c>
      <c r="AW1558" s="74">
        <v>-5.7502217292785645</v>
      </c>
      <c r="AX1558" s="74">
        <v>-2.8455214500427246</v>
      </c>
      <c r="AY1558" s="74">
        <v>-2.4946527481079102</v>
      </c>
      <c r="AZ1558" s="74">
        <v>-1.4292880296707153</v>
      </c>
      <c r="BA1558" s="74">
        <v>-1.5499777793884277</v>
      </c>
      <c r="BB1558" s="74">
        <v>-1.4899375438690186</v>
      </c>
      <c r="BC1558" s="74">
        <v>-1.4296165704727173</v>
      </c>
      <c r="BD1558" s="74">
        <v>-1.0944783687591553</v>
      </c>
      <c r="BE1558" s="74">
        <v>-0.78576594591140747</v>
      </c>
      <c r="BF1558" s="74">
        <v>-0.13122555613517761</v>
      </c>
      <c r="BG1558" s="74">
        <v>0.66866040229797363</v>
      </c>
      <c r="BH1558" s="74">
        <v>0.11560072749853134</v>
      </c>
      <c r="BI1558" s="74">
        <v>-0.80415767431259155</v>
      </c>
      <c r="BJ1558" s="74">
        <v>-2.8707036972045898</v>
      </c>
      <c r="BK1558" s="74">
        <v>-5.3244724273681641</v>
      </c>
      <c r="BL1558" s="74">
        <v>-4.772430419921875</v>
      </c>
      <c r="BM1558" s="74">
        <v>-5.0655045509338379</v>
      </c>
      <c r="BN1558" s="74">
        <v>-3.503054141998291</v>
      </c>
      <c r="BO1558" s="74">
        <v>-4.5361285209655762</v>
      </c>
      <c r="BP1558" s="74">
        <v>-5.1261467933654785</v>
      </c>
      <c r="BQ1558" s="74">
        <v>-5.8478479385375977</v>
      </c>
      <c r="BR1558" s="74">
        <v>-5.8730001449584961</v>
      </c>
      <c r="BS1558" s="74">
        <v>-6.1686234474182129</v>
      </c>
      <c r="BT1558" s="74">
        <v>-4.2731118202209473</v>
      </c>
      <c r="BU1558" s="74">
        <v>-3.7872550487518311</v>
      </c>
      <c r="BV1558" s="74">
        <v>-1.5032730102539063</v>
      </c>
      <c r="BW1558" s="74">
        <v>-1.414254903793335</v>
      </c>
      <c r="BX1558" s="74">
        <v>-0.57540512084960938</v>
      </c>
      <c r="BY1558" s="74">
        <v>-0.84975153207778931</v>
      </c>
      <c r="BZ1558" s="74">
        <v>-0.87914043664932251</v>
      </c>
      <c r="CA1558" s="74">
        <v>-0.92597591876983643</v>
      </c>
      <c r="CB1558" s="74">
        <v>-0.58242785930633545</v>
      </c>
      <c r="CC1558" s="74">
        <v>-0.41505345702171326</v>
      </c>
      <c r="CD1558" s="74">
        <v>0.1809459924697876</v>
      </c>
      <c r="CE1558" s="74">
        <v>1.0112994909286499</v>
      </c>
      <c r="CF1558" s="74">
        <v>0.54367285966873169</v>
      </c>
      <c r="CG1558" s="74">
        <v>-0.14415289461612701</v>
      </c>
      <c r="CH1558" s="74">
        <v>-2.1356093883514404</v>
      </c>
      <c r="CI1558" s="74">
        <v>-4.5137834548950195</v>
      </c>
      <c r="CJ1558" s="74">
        <v>-3.7616996765136719</v>
      </c>
      <c r="CK1558" s="74">
        <v>-3.6543018817901611</v>
      </c>
      <c r="CL1558" s="74">
        <v>-1.7950012683868408</v>
      </c>
      <c r="CM1558" s="74">
        <v>-2.8789165019989014</v>
      </c>
      <c r="CN1558" s="74">
        <v>-3.5929243564605713</v>
      </c>
      <c r="CO1558" s="74">
        <v>-4.369145393371582</v>
      </c>
      <c r="CP1558" s="74">
        <v>-4.4328022003173828</v>
      </c>
      <c r="CQ1558" s="74">
        <v>-4.7374863624572754</v>
      </c>
      <c r="CR1558" s="74">
        <v>-2.8945686817169189</v>
      </c>
      <c r="CS1558" s="74">
        <v>-2.4277102947235107</v>
      </c>
      <c r="CT1558" s="74">
        <v>-0.57363569736480713</v>
      </c>
      <c r="CU1558" s="74">
        <v>-0.66597461700439453</v>
      </c>
      <c r="CV1558" s="74">
        <v>1.5991561114788055E-2</v>
      </c>
      <c r="CW1558" s="74">
        <v>-0.36477690935134888</v>
      </c>
      <c r="CX1558" s="74">
        <v>-0.45610427856445313</v>
      </c>
      <c r="CY1558" s="74">
        <v>-0.57715582847595215</v>
      </c>
      <c r="CZ1558" s="74">
        <v>-0.22778314352035522</v>
      </c>
      <c r="DA1558" s="74">
        <v>-4.4340956956148148E-2</v>
      </c>
      <c r="DB1558" s="74">
        <v>0.49311754107475281</v>
      </c>
      <c r="DC1558" s="74">
        <v>1.3539384603500366</v>
      </c>
      <c r="DD1558" s="74">
        <v>0.9717450737953186</v>
      </c>
      <c r="DE1558" s="74">
        <v>0.51585191488265991</v>
      </c>
      <c r="DF1558" s="74">
        <v>-1.400515079498291</v>
      </c>
      <c r="DG1558" s="74">
        <v>-3.7030947208404541</v>
      </c>
      <c r="DH1558" s="74">
        <v>-2.7509686946868896</v>
      </c>
      <c r="DI1558" s="74">
        <v>-2.2430992126464844</v>
      </c>
      <c r="DJ1558" s="74">
        <v>-8.694826066493988E-2</v>
      </c>
      <c r="DK1558" s="74">
        <v>-1.2217044830322266</v>
      </c>
      <c r="DL1558" s="74">
        <v>-2.0597028732299805</v>
      </c>
      <c r="DM1558" s="74">
        <v>-2.8904428482055664</v>
      </c>
      <c r="DN1558" s="74">
        <v>-2.9926042556762695</v>
      </c>
      <c r="DO1558" s="74">
        <v>-3.3063492774963379</v>
      </c>
      <c r="DP1558" s="74">
        <v>-1.516025185585022</v>
      </c>
      <c r="DQ1558" s="74">
        <v>-1.0681654214859009</v>
      </c>
      <c r="DR1558" s="74">
        <v>0.35600164532661438</v>
      </c>
      <c r="DS1558" s="74">
        <v>8.2305654883384705E-2</v>
      </c>
      <c r="DT1558" s="74">
        <v>0.60738825798034668</v>
      </c>
      <c r="DU1558" s="74">
        <v>0.12019766867160797</v>
      </c>
      <c r="DV1558" s="74">
        <v>-3.3068135380744934E-2</v>
      </c>
      <c r="DW1558" s="74">
        <v>-0.22833581268787384</v>
      </c>
      <c r="DX1558" s="74">
        <v>0.12686154246330261</v>
      </c>
      <c r="DY1558" s="74">
        <v>0.49090903997421265</v>
      </c>
      <c r="DZ1558" s="74">
        <v>0.94384372234344482</v>
      </c>
      <c r="EA1558" s="74">
        <v>1.8486548662185669</v>
      </c>
      <c r="EB1558" s="74">
        <v>1.589813232421875</v>
      </c>
      <c r="EC1558" s="74">
        <v>1.4687939882278442</v>
      </c>
      <c r="ED1558" s="74">
        <v>-0.33915555477142334</v>
      </c>
      <c r="EE1558" s="74">
        <v>-2.5325889587402344</v>
      </c>
      <c r="EF1558" s="74">
        <v>-1.2916340827941895</v>
      </c>
      <c r="EG1558" s="74">
        <v>-0.20554699003696442</v>
      </c>
      <c r="EH1558" s="74">
        <v>2.3792088031768799</v>
      </c>
      <c r="EI1558" s="74">
        <v>1.1710463762283325</v>
      </c>
      <c r="EJ1558" s="74">
        <v>0.15402613580226898</v>
      </c>
      <c r="EK1558" s="74">
        <v>-0.7554314136505127</v>
      </c>
      <c r="EL1558" s="74">
        <v>-0.91318666934967041</v>
      </c>
      <c r="EM1558" s="74">
        <v>-1.2400143146514893</v>
      </c>
      <c r="EN1558" s="74">
        <v>0.47437265515327454</v>
      </c>
      <c r="EO1558" s="74">
        <v>0.89480137825012207</v>
      </c>
      <c r="EP1558" s="74">
        <v>1.6982501745223999</v>
      </c>
      <c r="EQ1558" s="74">
        <v>1.1627035140991211</v>
      </c>
      <c r="ER1558" s="74">
        <v>1.4612710475921631</v>
      </c>
      <c r="ES1558" s="74">
        <v>0.82042396068572998</v>
      </c>
      <c r="ET1558" s="74">
        <v>0.57772892713546753</v>
      </c>
      <c r="EU1558" s="74">
        <v>0.27530494332313538</v>
      </c>
      <c r="EV1558" s="74">
        <v>0.6389121413230896</v>
      </c>
      <c r="EW1558" s="74">
        <v>70.894950866699219</v>
      </c>
      <c r="EX1558" s="74">
        <v>69.864517211914063</v>
      </c>
      <c r="EY1558" s="74">
        <v>68.835029602050781</v>
      </c>
      <c r="EZ1558" s="74">
        <v>67.401420593261719</v>
      </c>
      <c r="FA1558" s="74">
        <v>66.506660461425781</v>
      </c>
      <c r="FB1558" s="74">
        <v>65.582382202148438</v>
      </c>
      <c r="FC1558" s="74">
        <v>65.146675109863281</v>
      </c>
      <c r="FD1558" s="74">
        <v>69.5482177734375</v>
      </c>
      <c r="FE1558" s="74">
        <v>74.159568786621094</v>
      </c>
      <c r="FF1558" s="74">
        <v>79.730720520019531</v>
      </c>
      <c r="FG1558" s="74">
        <v>83.671775817871094</v>
      </c>
      <c r="FH1558" s="74">
        <v>87.4686279296875</v>
      </c>
      <c r="FI1558" s="74">
        <v>90.378044128417969</v>
      </c>
      <c r="FJ1558" s="74">
        <v>93.161903381347656</v>
      </c>
      <c r="FK1558" s="74">
        <v>95.166297912597656</v>
      </c>
      <c r="FL1558" s="74">
        <v>95.575279235839844</v>
      </c>
      <c r="FM1558" s="74">
        <v>94.920646667480469</v>
      </c>
      <c r="FN1558" s="74">
        <v>91.956192016601563</v>
      </c>
      <c r="FO1558" s="74">
        <v>89.467506408691406</v>
      </c>
      <c r="FP1558" s="74">
        <v>86.297256469726563</v>
      </c>
      <c r="FQ1558" s="74">
        <v>81.530052185058594</v>
      </c>
      <c r="FR1558" s="74">
        <v>77.364822387695313</v>
      </c>
      <c r="FS1558" s="74">
        <v>73.441078186035156</v>
      </c>
      <c r="FT1558" s="74">
        <v>70.765220642089844</v>
      </c>
      <c r="FU1558" s="74">
        <v>1.210946798324585</v>
      </c>
      <c r="FV1558" s="74">
        <v>1.3749674558639526</v>
      </c>
      <c r="FW1558" s="74">
        <v>1.3261812925338745</v>
      </c>
      <c r="FX1558" s="74">
        <v>0</v>
      </c>
      <c r="FY1558" s="74">
        <v>1.3407278060913086</v>
      </c>
      <c r="FZ1558" s="74">
        <v>265</v>
      </c>
      <c r="GA1558" s="74">
        <v>106.58439636230469</v>
      </c>
      <c r="GB1558" s="74">
        <v>8257.1438697576523</v>
      </c>
      <c r="GC1558" s="74">
        <v>1</v>
      </c>
      <c r="GD1558" s="74">
        <v>5</v>
      </c>
      <c r="GE1558" s="74">
        <v>1</v>
      </c>
      <c r="GF1558" s="74">
        <v>2</v>
      </c>
      <c r="GG1558" t="s">
        <v>242</v>
      </c>
      <c r="GH1558" t="s">
        <v>243</v>
      </c>
      <c r="GI1558" t="s">
        <v>236</v>
      </c>
      <c r="GJ1558" s="47"/>
      <c r="GK1558" s="30"/>
    </row>
    <row r="1559" spans="1:193" x14ac:dyDescent="0.2">
      <c r="A1559" t="s">
        <v>175</v>
      </c>
      <c r="B1559" t="s">
        <v>241</v>
      </c>
      <c r="C1559" t="s">
        <v>181</v>
      </c>
      <c r="D1559" t="s">
        <v>185</v>
      </c>
      <c r="E1559" t="s">
        <v>190</v>
      </c>
      <c r="F1559" t="s">
        <v>259</v>
      </c>
      <c r="G1559" t="s">
        <v>275</v>
      </c>
      <c r="H1559" s="74">
        <v>285</v>
      </c>
      <c r="I1559" s="74">
        <v>17.123064041137695</v>
      </c>
      <c r="J1559" s="74">
        <v>16.745851516723633</v>
      </c>
      <c r="K1559" s="74">
        <v>17.37702751159668</v>
      </c>
      <c r="L1559" s="74">
        <v>16.814813613891602</v>
      </c>
      <c r="M1559" s="74">
        <v>16.656681060791016</v>
      </c>
      <c r="N1559" s="74">
        <v>14.516053199768066</v>
      </c>
      <c r="O1559" s="74">
        <v>13.471080780029297</v>
      </c>
      <c r="P1559" s="74">
        <v>16.885969161987305</v>
      </c>
      <c r="Q1559" s="74">
        <v>19.894153594970703</v>
      </c>
      <c r="R1559" s="74">
        <v>23.001155853271484</v>
      </c>
      <c r="S1559" s="74">
        <v>23.411661148071289</v>
      </c>
      <c r="T1559" s="74">
        <v>22.891300201416016</v>
      </c>
      <c r="U1559" s="74">
        <v>22.582088470458984</v>
      </c>
      <c r="V1559" s="74">
        <v>22.664905548095703</v>
      </c>
      <c r="W1559" s="74">
        <v>21.926946640014648</v>
      </c>
      <c r="X1559" s="74">
        <v>22.477046966552734</v>
      </c>
      <c r="Y1559" s="74">
        <v>21.996604919433594</v>
      </c>
      <c r="Z1559" s="74">
        <v>22.365331649780273</v>
      </c>
      <c r="AA1559" s="74">
        <v>20.487630844116211</v>
      </c>
      <c r="AB1559" s="74">
        <v>19.413658142089844</v>
      </c>
      <c r="AC1559" s="74">
        <v>18.10243034362793</v>
      </c>
      <c r="AD1559" s="74">
        <v>17.20323371887207</v>
      </c>
      <c r="AE1559" s="74">
        <v>16.444478988647461</v>
      </c>
      <c r="AF1559" s="74">
        <v>17.060520172119141</v>
      </c>
      <c r="AG1559" s="74">
        <v>-1.3210158348083496</v>
      </c>
      <c r="AH1559" s="74">
        <v>-0.58195173740386963</v>
      </c>
      <c r="AI1559" s="74">
        <v>0.17394392192363739</v>
      </c>
      <c r="AJ1559" s="74">
        <v>-0.50246745347976685</v>
      </c>
      <c r="AK1559" s="74">
        <v>-1.7570992708206177</v>
      </c>
      <c r="AL1559" s="74">
        <v>-3.932063102722168</v>
      </c>
      <c r="AM1559" s="74">
        <v>-6.4949779510498047</v>
      </c>
      <c r="AN1559" s="74">
        <v>-6.2317657470703125</v>
      </c>
      <c r="AO1559" s="74">
        <v>-7.1030573844909668</v>
      </c>
      <c r="AP1559" s="74">
        <v>-5.9692115783691406</v>
      </c>
      <c r="AQ1559" s="74">
        <v>-6.9288792610168457</v>
      </c>
      <c r="AR1559" s="74">
        <v>-7.3398747444152832</v>
      </c>
      <c r="AS1559" s="74">
        <v>-7.9828596115112305</v>
      </c>
      <c r="AT1559" s="74">
        <v>-7.9524173736572266</v>
      </c>
      <c r="AU1559" s="74">
        <v>-8.2349576950073242</v>
      </c>
      <c r="AV1559" s="74">
        <v>-6.2635097503662109</v>
      </c>
      <c r="AW1559" s="74">
        <v>-5.7502226829528809</v>
      </c>
      <c r="AX1559" s="74">
        <v>-2.8455214500427246</v>
      </c>
      <c r="AY1559" s="74">
        <v>-2.4946527481079102</v>
      </c>
      <c r="AZ1559" s="74">
        <v>-1.4292880296707153</v>
      </c>
      <c r="BA1559" s="74">
        <v>-1.5499776601791382</v>
      </c>
      <c r="BB1559" s="74">
        <v>-1.489937424659729</v>
      </c>
      <c r="BC1559" s="74">
        <v>-1.4296166896820068</v>
      </c>
      <c r="BD1559" s="74">
        <v>-1.0944783687591553</v>
      </c>
      <c r="BE1559" s="74">
        <v>-0.78576594591140747</v>
      </c>
      <c r="BF1559" s="74">
        <v>-0.13122555613517761</v>
      </c>
      <c r="BG1559" s="74">
        <v>0.66866028308868408</v>
      </c>
      <c r="BH1559" s="74">
        <v>0.11560072749853134</v>
      </c>
      <c r="BI1559" s="74">
        <v>-0.80415749549865723</v>
      </c>
      <c r="BJ1559" s="74">
        <v>-2.8707036972045898</v>
      </c>
      <c r="BK1559" s="74">
        <v>-5.3244724273681641</v>
      </c>
      <c r="BL1559" s="74">
        <v>-4.7724308967590332</v>
      </c>
      <c r="BM1559" s="74">
        <v>-5.0655050277709961</v>
      </c>
      <c r="BN1559" s="74">
        <v>-3.5030543804168701</v>
      </c>
      <c r="BO1559" s="74">
        <v>-4.5361285209655762</v>
      </c>
      <c r="BP1559" s="74">
        <v>-5.1261463165283203</v>
      </c>
      <c r="BQ1559" s="74">
        <v>-5.8478484153747559</v>
      </c>
      <c r="BR1559" s="74">
        <v>-5.8729996681213379</v>
      </c>
      <c r="BS1559" s="74">
        <v>-6.1686229705810547</v>
      </c>
      <c r="BT1559" s="74">
        <v>-4.2731122970581055</v>
      </c>
      <c r="BU1559" s="74">
        <v>-3.7872552871704102</v>
      </c>
      <c r="BV1559" s="74">
        <v>-1.5032728910446167</v>
      </c>
      <c r="BW1559" s="74">
        <v>-1.414254903793335</v>
      </c>
      <c r="BX1559" s="74">
        <v>-0.57540512084960938</v>
      </c>
      <c r="BY1559" s="74">
        <v>-0.84975147247314453</v>
      </c>
      <c r="BZ1559" s="74">
        <v>-0.87914037704467773</v>
      </c>
      <c r="CA1559" s="74">
        <v>-0.92597591876983643</v>
      </c>
      <c r="CB1559" s="74">
        <v>-0.58242779970169067</v>
      </c>
      <c r="CC1559" s="74">
        <v>-0.41505345702171326</v>
      </c>
      <c r="CD1559" s="74">
        <v>0.1809459924697876</v>
      </c>
      <c r="CE1559" s="74">
        <v>1.0112993717193604</v>
      </c>
      <c r="CF1559" s="74">
        <v>0.54367285966873169</v>
      </c>
      <c r="CG1559" s="74">
        <v>-0.14415287971496582</v>
      </c>
      <c r="CH1559" s="74">
        <v>-2.1356093883514404</v>
      </c>
      <c r="CI1559" s="74">
        <v>-4.5137834548950195</v>
      </c>
      <c r="CJ1559" s="74">
        <v>-3.7616996765136719</v>
      </c>
      <c r="CK1559" s="74">
        <v>-3.6543021202087402</v>
      </c>
      <c r="CL1559" s="74">
        <v>-1.7950012683868408</v>
      </c>
      <c r="CM1559" s="74">
        <v>-2.8789165019989014</v>
      </c>
      <c r="CN1559" s="74">
        <v>-3.5929243564605713</v>
      </c>
      <c r="CO1559" s="74">
        <v>-4.3691458702087402</v>
      </c>
      <c r="CP1559" s="74">
        <v>-4.4328022003173828</v>
      </c>
      <c r="CQ1559" s="74">
        <v>-4.7374863624572754</v>
      </c>
      <c r="CR1559" s="74">
        <v>-2.8945686817169189</v>
      </c>
      <c r="CS1559" s="74">
        <v>-2.4277105331420898</v>
      </c>
      <c r="CT1559" s="74">
        <v>-0.57363563776016235</v>
      </c>
      <c r="CU1559" s="74">
        <v>-0.66597461700439453</v>
      </c>
      <c r="CV1559" s="74">
        <v>1.5991561114788055E-2</v>
      </c>
      <c r="CW1559" s="74">
        <v>-0.36477690935134888</v>
      </c>
      <c r="CX1559" s="74">
        <v>-0.45610424876213074</v>
      </c>
      <c r="CY1559" s="74">
        <v>-0.57715582847595215</v>
      </c>
      <c r="CZ1559" s="74">
        <v>-0.22778312861919403</v>
      </c>
      <c r="DA1559" s="74">
        <v>-4.4340956956148148E-2</v>
      </c>
      <c r="DB1559" s="74">
        <v>0.49311754107475281</v>
      </c>
      <c r="DC1559" s="74">
        <v>1.3539384603500366</v>
      </c>
      <c r="DD1559" s="74">
        <v>0.9717450737953186</v>
      </c>
      <c r="DE1559" s="74">
        <v>0.51585179567337036</v>
      </c>
      <c r="DF1559" s="74">
        <v>-1.400515079498291</v>
      </c>
      <c r="DG1559" s="74">
        <v>-3.7030942440032959</v>
      </c>
      <c r="DH1559" s="74">
        <v>-2.7509689331054688</v>
      </c>
      <c r="DI1559" s="74">
        <v>-2.2430996894836426</v>
      </c>
      <c r="DJ1559" s="74">
        <v>-8.6948208510875702E-2</v>
      </c>
      <c r="DK1559" s="74">
        <v>-1.2217044830322266</v>
      </c>
      <c r="DL1559" s="74">
        <v>-2.0597028732299805</v>
      </c>
      <c r="DM1559" s="74">
        <v>-2.8904433250427246</v>
      </c>
      <c r="DN1559" s="74">
        <v>-2.9926042556762695</v>
      </c>
      <c r="DO1559" s="74">
        <v>-3.3063492774963379</v>
      </c>
      <c r="DP1559" s="74">
        <v>-1.516025185585022</v>
      </c>
      <c r="DQ1559" s="74">
        <v>-1.0681653022766113</v>
      </c>
      <c r="DR1559" s="74">
        <v>0.35600167512893677</v>
      </c>
      <c r="DS1559" s="74">
        <v>8.2305669784545898E-2</v>
      </c>
      <c r="DT1559" s="74">
        <v>0.60738825798034668</v>
      </c>
      <c r="DU1559" s="74">
        <v>0.12019765377044678</v>
      </c>
      <c r="DV1559" s="74">
        <v>-3.3068098127841949E-2</v>
      </c>
      <c r="DW1559" s="74">
        <v>-0.22833576798439026</v>
      </c>
      <c r="DX1559" s="74">
        <v>0.12686155736446381</v>
      </c>
      <c r="DY1559" s="74">
        <v>0.49090898036956787</v>
      </c>
      <c r="DZ1559" s="74">
        <v>0.94384372234344482</v>
      </c>
      <c r="EA1559" s="74">
        <v>1.8486548662185669</v>
      </c>
      <c r="EB1559" s="74">
        <v>1.589813232421875</v>
      </c>
      <c r="EC1559" s="74">
        <v>1.4687936305999756</v>
      </c>
      <c r="ED1559" s="74">
        <v>-0.3391556441783905</v>
      </c>
      <c r="EE1559" s="74">
        <v>-2.5325884819030762</v>
      </c>
      <c r="EF1559" s="74">
        <v>-1.2916340827941895</v>
      </c>
      <c r="EG1559" s="74">
        <v>-0.20554728806018829</v>
      </c>
      <c r="EH1559" s="74">
        <v>2.379209041595459</v>
      </c>
      <c r="EI1559" s="74">
        <v>1.1710464954376221</v>
      </c>
      <c r="EJ1559" s="74">
        <v>0.15402616560459137</v>
      </c>
      <c r="EK1559" s="74">
        <v>-0.75543200969696045</v>
      </c>
      <c r="EL1559" s="74">
        <v>-0.91318672895431519</v>
      </c>
      <c r="EM1559" s="74">
        <v>-1.2400147914886475</v>
      </c>
      <c r="EN1559" s="74">
        <v>0.47437268495559692</v>
      </c>
      <c r="EO1559" s="74">
        <v>0.89480161666870117</v>
      </c>
      <c r="EP1559" s="74">
        <v>1.6982501745223999</v>
      </c>
      <c r="EQ1559" s="74">
        <v>1.1627035140991211</v>
      </c>
      <c r="ER1559" s="74">
        <v>1.4612711668014526</v>
      </c>
      <c r="ES1559" s="74">
        <v>0.82042390108108521</v>
      </c>
      <c r="ET1559" s="74">
        <v>0.5777289867401123</v>
      </c>
      <c r="EU1559" s="74">
        <v>0.27530497312545776</v>
      </c>
      <c r="EV1559" s="74">
        <v>0.6389121413230896</v>
      </c>
      <c r="EW1559" s="74">
        <v>65.697494506835938</v>
      </c>
      <c r="EX1559" s="74">
        <v>64.569862365722656</v>
      </c>
      <c r="EY1559" s="74">
        <v>63.281089782714844</v>
      </c>
      <c r="EZ1559" s="74">
        <v>61.289752960205078</v>
      </c>
      <c r="FA1559" s="74">
        <v>60.633888244628906</v>
      </c>
      <c r="FB1559" s="74">
        <v>59.734066009521484</v>
      </c>
      <c r="FC1559" s="74">
        <v>59.721961975097656</v>
      </c>
      <c r="FD1559" s="74">
        <v>63.336563110351563</v>
      </c>
      <c r="FE1559" s="74">
        <v>67.161430358886719</v>
      </c>
      <c r="FF1559" s="74">
        <v>71.828689575195313</v>
      </c>
      <c r="FG1559" s="74">
        <v>76.190238952636719</v>
      </c>
      <c r="FH1559" s="74">
        <v>80.541412353515625</v>
      </c>
      <c r="FI1559" s="74">
        <v>84.138587951660156</v>
      </c>
      <c r="FJ1559" s="74">
        <v>88.063850402832031</v>
      </c>
      <c r="FK1559" s="74">
        <v>89.981925964355469</v>
      </c>
      <c r="FL1559" s="74">
        <v>91.607208251953125</v>
      </c>
      <c r="FM1559" s="74">
        <v>90.407577514648438</v>
      </c>
      <c r="FN1559" s="74">
        <v>87.886825561523438</v>
      </c>
      <c r="FO1559" s="74">
        <v>84.951248168945313</v>
      </c>
      <c r="FP1559" s="74">
        <v>81.18084716796875</v>
      </c>
      <c r="FQ1559" s="74">
        <v>76.127105712890625</v>
      </c>
      <c r="FR1559" s="74">
        <v>72.594650268554688</v>
      </c>
      <c r="FS1559" s="74">
        <v>69.850578308105469</v>
      </c>
      <c r="FT1559" s="74">
        <v>68.423500061035156</v>
      </c>
      <c r="FU1559" s="74">
        <v>1.210946798324585</v>
      </c>
      <c r="FV1559" s="74">
        <v>1.3749674558639526</v>
      </c>
      <c r="FW1559" s="74">
        <v>1.326181173324585</v>
      </c>
      <c r="FX1559" s="74">
        <v>0</v>
      </c>
      <c r="FY1559" s="74">
        <v>1.3407279253005981</v>
      </c>
      <c r="FZ1559" s="74">
        <v>280</v>
      </c>
      <c r="GA1559" s="74">
        <v>99.96624755859375</v>
      </c>
      <c r="GB1559" s="74">
        <v>8339.6321232318878</v>
      </c>
      <c r="GC1559" s="74">
        <v>1</v>
      </c>
      <c r="GD1559" s="74">
        <v>5</v>
      </c>
      <c r="GE1559" s="74">
        <v>1</v>
      </c>
      <c r="GF1559" s="74">
        <v>2</v>
      </c>
      <c r="GG1559" t="s">
        <v>242</v>
      </c>
      <c r="GH1559" t="s">
        <v>243</v>
      </c>
      <c r="GI1559" t="s">
        <v>236</v>
      </c>
      <c r="GJ1559" s="47"/>
      <c r="GK1559" s="30"/>
    </row>
    <row r="1560" spans="1:193" x14ac:dyDescent="0.2">
      <c r="A1560" t="s">
        <v>175</v>
      </c>
      <c r="B1560" t="s">
        <v>241</v>
      </c>
      <c r="C1560" t="s">
        <v>181</v>
      </c>
      <c r="D1560" t="s">
        <v>185</v>
      </c>
      <c r="E1560" t="s">
        <v>191</v>
      </c>
      <c r="F1560" t="s">
        <v>259</v>
      </c>
      <c r="G1560" t="s">
        <v>275</v>
      </c>
      <c r="H1560" s="74">
        <v>306</v>
      </c>
      <c r="I1560" s="74">
        <v>19.621244430541992</v>
      </c>
      <c r="J1560" s="74">
        <v>19.599103927612305</v>
      </c>
      <c r="K1560" s="74">
        <v>20.573429107666016</v>
      </c>
      <c r="L1560" s="74">
        <v>22.071554183959961</v>
      </c>
      <c r="M1560" s="74">
        <v>26.864362716674805</v>
      </c>
      <c r="N1560" s="74">
        <v>33.991596221923828</v>
      </c>
      <c r="O1560" s="74">
        <v>40.4840087890625</v>
      </c>
      <c r="P1560" s="74">
        <v>46.031772613525391</v>
      </c>
      <c r="Q1560" s="74">
        <v>51.544208526611328</v>
      </c>
      <c r="R1560" s="74">
        <v>57.933040618896484</v>
      </c>
      <c r="S1560" s="74">
        <v>60.62841796875</v>
      </c>
      <c r="T1560" s="74">
        <v>63.638584136962891</v>
      </c>
      <c r="U1560" s="74">
        <v>66.579566955566406</v>
      </c>
      <c r="V1560" s="74">
        <v>67.545188903808594</v>
      </c>
      <c r="W1560" s="74">
        <v>62.732711791992188</v>
      </c>
      <c r="X1560" s="74">
        <v>59.479438781738281</v>
      </c>
      <c r="Y1560" s="74">
        <v>52.777381896972656</v>
      </c>
      <c r="Z1560" s="74">
        <v>40.092891693115234</v>
      </c>
      <c r="AA1560" s="74">
        <v>31.465139389038086</v>
      </c>
      <c r="AB1560" s="74">
        <v>26.377002716064453</v>
      </c>
      <c r="AC1560" s="74">
        <v>22.557785034179688</v>
      </c>
      <c r="AD1560" s="74">
        <v>20.806676864624023</v>
      </c>
      <c r="AE1560" s="74">
        <v>19.386125564575195</v>
      </c>
      <c r="AF1560" s="74">
        <v>19.076732635498047</v>
      </c>
      <c r="AG1560" s="74">
        <v>-1.3210158348083496</v>
      </c>
      <c r="AH1560" s="74">
        <v>-0.58195173740386963</v>
      </c>
      <c r="AI1560" s="74">
        <v>0.17394383251667023</v>
      </c>
      <c r="AJ1560" s="74">
        <v>-0.50246751308441162</v>
      </c>
      <c r="AK1560" s="74">
        <v>-1.7570997476577759</v>
      </c>
      <c r="AL1560" s="74">
        <v>-3.932063102722168</v>
      </c>
      <c r="AM1560" s="74">
        <v>-6.4949779510498047</v>
      </c>
      <c r="AN1560" s="74">
        <v>-6.2317657470703125</v>
      </c>
      <c r="AO1560" s="74">
        <v>-7.1030564308166504</v>
      </c>
      <c r="AP1560" s="74">
        <v>-5.9692115783691406</v>
      </c>
      <c r="AQ1560" s="74">
        <v>-6.9288792610168457</v>
      </c>
      <c r="AR1560" s="74">
        <v>-7.3398756980895996</v>
      </c>
      <c r="AS1560" s="74">
        <v>-7.9828600883483887</v>
      </c>
      <c r="AT1560" s="74">
        <v>-7.9524173736572266</v>
      </c>
      <c r="AU1560" s="74">
        <v>-8.2349576950073242</v>
      </c>
      <c r="AV1560" s="74">
        <v>-6.2635097503662109</v>
      </c>
      <c r="AW1560" s="74">
        <v>-5.7502226829528809</v>
      </c>
      <c r="AX1560" s="74">
        <v>-2.8455214500427246</v>
      </c>
      <c r="AY1560" s="74">
        <v>-2.4946527481079102</v>
      </c>
      <c r="AZ1560" s="74">
        <v>-1.4292880296707153</v>
      </c>
      <c r="BA1560" s="74">
        <v>-1.5499778985977173</v>
      </c>
      <c r="BB1560" s="74">
        <v>-1.4899375438690186</v>
      </c>
      <c r="BC1560" s="74">
        <v>-1.4296166896820068</v>
      </c>
      <c r="BD1560" s="74">
        <v>-1.0944783687591553</v>
      </c>
      <c r="BE1560" s="74">
        <v>-0.78576594591140747</v>
      </c>
      <c r="BF1560" s="74">
        <v>-0.13122557103633881</v>
      </c>
      <c r="BG1560" s="74">
        <v>0.66866022348403931</v>
      </c>
      <c r="BH1560" s="74">
        <v>0.11560077220201492</v>
      </c>
      <c r="BI1560" s="74">
        <v>-0.80415761470794678</v>
      </c>
      <c r="BJ1560" s="74">
        <v>-2.8707036972045898</v>
      </c>
      <c r="BK1560" s="74">
        <v>-5.3244724273681641</v>
      </c>
      <c r="BL1560" s="74">
        <v>-4.7724308967590332</v>
      </c>
      <c r="BM1560" s="74">
        <v>-5.0655045509338379</v>
      </c>
      <c r="BN1560" s="74">
        <v>-3.503054141998291</v>
      </c>
      <c r="BO1560" s="74">
        <v>-4.5361285209655762</v>
      </c>
      <c r="BP1560" s="74">
        <v>-5.1261467933654785</v>
      </c>
      <c r="BQ1560" s="74">
        <v>-5.8478484153747559</v>
      </c>
      <c r="BR1560" s="74">
        <v>-5.8729996681213379</v>
      </c>
      <c r="BS1560" s="74">
        <v>-6.1686234474182129</v>
      </c>
      <c r="BT1560" s="74">
        <v>-4.2731122970581055</v>
      </c>
      <c r="BU1560" s="74">
        <v>-3.7872552871704102</v>
      </c>
      <c r="BV1560" s="74">
        <v>-1.5032728910446167</v>
      </c>
      <c r="BW1560" s="74">
        <v>-1.414254903793335</v>
      </c>
      <c r="BX1560" s="74">
        <v>-0.57540512084960938</v>
      </c>
      <c r="BY1560" s="74">
        <v>-0.84975159168243408</v>
      </c>
      <c r="BZ1560" s="74">
        <v>-0.87914043664932251</v>
      </c>
      <c r="CA1560" s="74">
        <v>-0.9259759783744812</v>
      </c>
      <c r="CB1560" s="74">
        <v>-0.58242785930633545</v>
      </c>
      <c r="CC1560" s="74">
        <v>-0.41505345702171326</v>
      </c>
      <c r="CD1560" s="74">
        <v>0.18094600737094879</v>
      </c>
      <c r="CE1560" s="74">
        <v>1.0112992525100708</v>
      </c>
      <c r="CF1560" s="74">
        <v>0.54367291927337646</v>
      </c>
      <c r="CG1560" s="74">
        <v>-0.14415287971496582</v>
      </c>
      <c r="CH1560" s="74">
        <v>-2.1356093883514404</v>
      </c>
      <c r="CI1560" s="74">
        <v>-4.5137834548950195</v>
      </c>
      <c r="CJ1560" s="74">
        <v>-3.761699914932251</v>
      </c>
      <c r="CK1560" s="74">
        <v>-3.6543018817901611</v>
      </c>
      <c r="CL1560" s="74">
        <v>-1.7950012683868408</v>
      </c>
      <c r="CM1560" s="74">
        <v>-2.8789165019989014</v>
      </c>
      <c r="CN1560" s="74">
        <v>-3.5929245948791504</v>
      </c>
      <c r="CO1560" s="74">
        <v>-4.3691458702087402</v>
      </c>
      <c r="CP1560" s="74">
        <v>-4.4328017234802246</v>
      </c>
      <c r="CQ1560" s="74">
        <v>-4.7374863624572754</v>
      </c>
      <c r="CR1560" s="74">
        <v>-2.8945686817169189</v>
      </c>
      <c r="CS1560" s="74">
        <v>-2.4277105331420898</v>
      </c>
      <c r="CT1560" s="74">
        <v>-0.57363563776016235</v>
      </c>
      <c r="CU1560" s="74">
        <v>-0.66597455739974976</v>
      </c>
      <c r="CV1560" s="74">
        <v>1.5991562977433205E-2</v>
      </c>
      <c r="CW1560" s="74">
        <v>-0.36477693915367126</v>
      </c>
      <c r="CX1560" s="74">
        <v>-0.45610421895980835</v>
      </c>
      <c r="CY1560" s="74">
        <v>-0.57715588808059692</v>
      </c>
      <c r="CZ1560" s="74">
        <v>-0.22778312861919403</v>
      </c>
      <c r="DA1560" s="74">
        <v>-4.4340934604406357E-2</v>
      </c>
      <c r="DB1560" s="74">
        <v>0.49311760067939758</v>
      </c>
      <c r="DC1560" s="74">
        <v>1.3539382219314575</v>
      </c>
      <c r="DD1560" s="74">
        <v>0.97174513339996338</v>
      </c>
      <c r="DE1560" s="74">
        <v>0.51585191488265991</v>
      </c>
      <c r="DF1560" s="74">
        <v>-1.4005149602890015</v>
      </c>
      <c r="DG1560" s="74">
        <v>-3.7030947208404541</v>
      </c>
      <c r="DH1560" s="74">
        <v>-2.7509686946868896</v>
      </c>
      <c r="DI1560" s="74">
        <v>-2.2430994510650635</v>
      </c>
      <c r="DJ1560" s="74">
        <v>-8.694833517074585E-2</v>
      </c>
      <c r="DK1560" s="74">
        <v>-1.221704363822937</v>
      </c>
      <c r="DL1560" s="74">
        <v>-2.0597031116485596</v>
      </c>
      <c r="DM1560" s="74">
        <v>-2.8904433250427246</v>
      </c>
      <c r="DN1560" s="74">
        <v>-2.9926035404205322</v>
      </c>
      <c r="DO1560" s="74">
        <v>-3.3063499927520752</v>
      </c>
      <c r="DP1560" s="74">
        <v>-1.516025185585022</v>
      </c>
      <c r="DQ1560" s="74">
        <v>-1.0681655406951904</v>
      </c>
      <c r="DR1560" s="74">
        <v>0.35600164532661438</v>
      </c>
      <c r="DS1560" s="74">
        <v>8.2305766642093658E-2</v>
      </c>
      <c r="DT1560" s="74">
        <v>0.60738825798034668</v>
      </c>
      <c r="DU1560" s="74">
        <v>0.12019769847393036</v>
      </c>
      <c r="DV1560" s="74">
        <v>-3.3068060874938965E-2</v>
      </c>
      <c r="DW1560" s="74">
        <v>-0.22833584249019623</v>
      </c>
      <c r="DX1560" s="74">
        <v>0.126861572265625</v>
      </c>
      <c r="DY1560" s="74">
        <v>0.49090909957885742</v>
      </c>
      <c r="DZ1560" s="74">
        <v>0.94384372234344482</v>
      </c>
      <c r="EA1560" s="74">
        <v>1.8486546277999878</v>
      </c>
      <c r="EB1560" s="74">
        <v>1.5898133516311646</v>
      </c>
      <c r="EC1560" s="74">
        <v>1.4687939882278442</v>
      </c>
      <c r="ED1560" s="74">
        <v>-0.33915543556213379</v>
      </c>
      <c r="EE1560" s="74">
        <v>-2.5325887203216553</v>
      </c>
      <c r="EF1560" s="74">
        <v>-1.2916338443756104</v>
      </c>
      <c r="EG1560" s="74">
        <v>-0.20554716885089874</v>
      </c>
      <c r="EH1560" s="74">
        <v>2.3792088031768799</v>
      </c>
      <c r="EI1560" s="74">
        <v>1.1710463762283325</v>
      </c>
      <c r="EJ1560" s="74">
        <v>0.15402589738368988</v>
      </c>
      <c r="EK1560" s="74">
        <v>-0.7554318904876709</v>
      </c>
      <c r="EL1560" s="74">
        <v>-0.91318613290786743</v>
      </c>
      <c r="EM1560" s="74">
        <v>-1.2400153875350952</v>
      </c>
      <c r="EN1560" s="74">
        <v>0.47437277436256409</v>
      </c>
      <c r="EO1560" s="74">
        <v>0.8948015570640564</v>
      </c>
      <c r="EP1560" s="74">
        <v>1.6982502937316895</v>
      </c>
      <c r="EQ1560" s="74">
        <v>1.1627037525177002</v>
      </c>
      <c r="ER1560" s="74">
        <v>1.4612711668014526</v>
      </c>
      <c r="ES1560" s="74">
        <v>0.82042407989501953</v>
      </c>
      <c r="ET1560" s="74">
        <v>0.5777289867401123</v>
      </c>
      <c r="EU1560" s="74">
        <v>0.27530491352081299</v>
      </c>
      <c r="EV1560" s="74">
        <v>0.63891220092773438</v>
      </c>
      <c r="EW1560" s="74">
        <v>75.465499877929688</v>
      </c>
      <c r="EX1560" s="74">
        <v>74.718063354492188</v>
      </c>
      <c r="EY1560" s="74">
        <v>73.773948669433594</v>
      </c>
      <c r="EZ1560" s="74">
        <v>73.687126159667969</v>
      </c>
      <c r="FA1560" s="74">
        <v>72.698753356933594</v>
      </c>
      <c r="FB1560" s="74">
        <v>72.803367614746094</v>
      </c>
      <c r="FC1560" s="74">
        <v>72.434104919433594</v>
      </c>
      <c r="FD1560" s="74">
        <v>73.238151550292969</v>
      </c>
      <c r="FE1560" s="74">
        <v>76.026458740234375</v>
      </c>
      <c r="FF1560" s="74">
        <v>80.680702209472656</v>
      </c>
      <c r="FG1560" s="74">
        <v>84.604057312011719</v>
      </c>
      <c r="FH1560" s="74">
        <v>88.897041320800781</v>
      </c>
      <c r="FI1560" s="74">
        <v>92.711837768554688</v>
      </c>
      <c r="FJ1560" s="74">
        <v>96.762741088867188</v>
      </c>
      <c r="FK1560" s="74">
        <v>99.950874328613281</v>
      </c>
      <c r="FL1560" s="74">
        <v>102.21592712402344</v>
      </c>
      <c r="FM1560" s="74">
        <v>102.30601501464844</v>
      </c>
      <c r="FN1560" s="74">
        <v>101.50994110107422</v>
      </c>
      <c r="FO1560" s="74">
        <v>99.580787658691406</v>
      </c>
      <c r="FP1560" s="74">
        <v>95.874534606933594</v>
      </c>
      <c r="FQ1560" s="74">
        <v>89.329612731933594</v>
      </c>
      <c r="FR1560" s="74">
        <v>85.675994873046875</v>
      </c>
      <c r="FS1560" s="74">
        <v>83.301559448242188</v>
      </c>
      <c r="FT1560" s="74">
        <v>80.78509521484375</v>
      </c>
      <c r="FU1560" s="74">
        <v>1.2109466791152954</v>
      </c>
      <c r="FV1560" s="74">
        <v>1.3749673366546631</v>
      </c>
      <c r="FW1560" s="74">
        <v>1.326181173324585</v>
      </c>
      <c r="FX1560" s="74">
        <v>0</v>
      </c>
      <c r="FY1560" s="74">
        <v>1.3407278060913086</v>
      </c>
      <c r="FZ1560" s="74">
        <v>301</v>
      </c>
      <c r="GA1560" s="74">
        <v>110.07682800292969</v>
      </c>
      <c r="GB1560" s="74">
        <v>10280.622735381126</v>
      </c>
      <c r="GC1560" s="74">
        <v>1</v>
      </c>
      <c r="GD1560" s="74">
        <v>5</v>
      </c>
      <c r="GE1560" s="74">
        <v>1</v>
      </c>
      <c r="GF1560" s="74">
        <v>2</v>
      </c>
      <c r="GG1560" t="s">
        <v>242</v>
      </c>
      <c r="GH1560" t="s">
        <v>243</v>
      </c>
      <c r="GI1560" t="s">
        <v>236</v>
      </c>
      <c r="GJ1560" s="47"/>
      <c r="GK1560" s="30"/>
    </row>
    <row r="1561" spans="1:193" x14ac:dyDescent="0.2">
      <c r="A1561" t="s">
        <v>175</v>
      </c>
      <c r="B1561" t="s">
        <v>241</v>
      </c>
      <c r="C1561" t="s">
        <v>181</v>
      </c>
      <c r="D1561" t="s">
        <v>185</v>
      </c>
      <c r="E1561" t="s">
        <v>192</v>
      </c>
      <c r="F1561" t="s">
        <v>259</v>
      </c>
      <c r="G1561" t="s">
        <v>275</v>
      </c>
      <c r="H1561" s="74">
        <v>306</v>
      </c>
      <c r="I1561" s="74">
        <v>18.663274765014648</v>
      </c>
      <c r="J1561" s="74">
        <v>18.382238388061523</v>
      </c>
      <c r="K1561" s="74">
        <v>19.455791473388672</v>
      </c>
      <c r="L1561" s="74">
        <v>21.078407287597656</v>
      </c>
      <c r="M1561" s="74">
        <v>25.380241394042969</v>
      </c>
      <c r="N1561" s="74">
        <v>31.069250106811523</v>
      </c>
      <c r="O1561" s="74">
        <v>32.801845550537109</v>
      </c>
      <c r="P1561" s="74">
        <v>31.487722396850586</v>
      </c>
      <c r="Q1561" s="74">
        <v>32.920299530029297</v>
      </c>
      <c r="R1561" s="74">
        <v>37.704872131347656</v>
      </c>
      <c r="S1561" s="74">
        <v>40.540073394775391</v>
      </c>
      <c r="T1561" s="74">
        <v>42.991172790527344</v>
      </c>
      <c r="U1561" s="74">
        <v>45.271793365478516</v>
      </c>
      <c r="V1561" s="74">
        <v>47.607700347900391</v>
      </c>
      <c r="W1561" s="74">
        <v>44.102161407470703</v>
      </c>
      <c r="X1561" s="74">
        <v>41.592494964599609</v>
      </c>
      <c r="Y1561" s="74">
        <v>38.261661529541016</v>
      </c>
      <c r="Z1561" s="74">
        <v>30.18492317199707</v>
      </c>
      <c r="AA1561" s="74">
        <v>23.280185699462891</v>
      </c>
      <c r="AB1561" s="74">
        <v>21.239124298095703</v>
      </c>
      <c r="AC1561" s="74">
        <v>19.072370529174805</v>
      </c>
      <c r="AD1561" s="74">
        <v>18.40948486328125</v>
      </c>
      <c r="AE1561" s="74">
        <v>17.445451736450195</v>
      </c>
      <c r="AF1561" s="74">
        <v>18.313091278076172</v>
      </c>
      <c r="AG1561" s="74">
        <v>-1.3210158348083496</v>
      </c>
      <c r="AH1561" s="74">
        <v>-0.58195173740386963</v>
      </c>
      <c r="AI1561" s="74">
        <v>0.17394383251667023</v>
      </c>
      <c r="AJ1561" s="74">
        <v>-0.5024675726890564</v>
      </c>
      <c r="AK1561" s="74">
        <v>-1.7570995092391968</v>
      </c>
      <c r="AL1561" s="74">
        <v>-3.932063102722168</v>
      </c>
      <c r="AM1561" s="74">
        <v>-6.4949774742126465</v>
      </c>
      <c r="AN1561" s="74">
        <v>-6.2317652702331543</v>
      </c>
      <c r="AO1561" s="74">
        <v>-7.1030564308166504</v>
      </c>
      <c r="AP1561" s="74">
        <v>-5.9692111015319824</v>
      </c>
      <c r="AQ1561" s="74">
        <v>-6.9288792610168457</v>
      </c>
      <c r="AR1561" s="74">
        <v>-7.3398756980895996</v>
      </c>
      <c r="AS1561" s="74">
        <v>-7.9828600883483887</v>
      </c>
      <c r="AT1561" s="74">
        <v>-7.9524173736572266</v>
      </c>
      <c r="AU1561" s="74">
        <v>-8.2349576950073242</v>
      </c>
      <c r="AV1561" s="74">
        <v>-6.2635097503662109</v>
      </c>
      <c r="AW1561" s="74">
        <v>-5.7502226829528809</v>
      </c>
      <c r="AX1561" s="74">
        <v>-2.8455214500427246</v>
      </c>
      <c r="AY1561" s="74">
        <v>-2.4946527481079102</v>
      </c>
      <c r="AZ1561" s="74">
        <v>-1.4292880296707153</v>
      </c>
      <c r="BA1561" s="74">
        <v>-1.5499776601791382</v>
      </c>
      <c r="BB1561" s="74">
        <v>-1.4899375438690186</v>
      </c>
      <c r="BC1561" s="74">
        <v>-1.4296166896820068</v>
      </c>
      <c r="BD1561" s="74">
        <v>-1.0944783687591553</v>
      </c>
      <c r="BE1561" s="74">
        <v>-0.78576594591140747</v>
      </c>
      <c r="BF1561" s="74">
        <v>-0.1312255859375</v>
      </c>
      <c r="BG1561" s="74">
        <v>0.66866022348403931</v>
      </c>
      <c r="BH1561" s="74">
        <v>0.11560072749853134</v>
      </c>
      <c r="BI1561" s="74">
        <v>-0.804157555103302</v>
      </c>
      <c r="BJ1561" s="74">
        <v>-2.8707036972045898</v>
      </c>
      <c r="BK1561" s="74">
        <v>-5.3244719505310059</v>
      </c>
      <c r="BL1561" s="74">
        <v>-4.7724308967590332</v>
      </c>
      <c r="BM1561" s="74">
        <v>-5.0655045509338379</v>
      </c>
      <c r="BN1561" s="74">
        <v>-3.503054141998291</v>
      </c>
      <c r="BO1561" s="74">
        <v>-4.5361285209655762</v>
      </c>
      <c r="BP1561" s="74">
        <v>-5.1261467933654785</v>
      </c>
      <c r="BQ1561" s="74">
        <v>-5.8478484153747559</v>
      </c>
      <c r="BR1561" s="74">
        <v>-5.8730001449584961</v>
      </c>
      <c r="BS1561" s="74">
        <v>-6.1686234474182129</v>
      </c>
      <c r="BT1561" s="74">
        <v>-4.2731118202209473</v>
      </c>
      <c r="BU1561" s="74">
        <v>-3.7872552871704102</v>
      </c>
      <c r="BV1561" s="74">
        <v>-1.5032728910446167</v>
      </c>
      <c r="BW1561" s="74">
        <v>-1.414254903793335</v>
      </c>
      <c r="BX1561" s="74">
        <v>-0.57540518045425415</v>
      </c>
      <c r="BY1561" s="74">
        <v>-0.84975147247314453</v>
      </c>
      <c r="BZ1561" s="74">
        <v>-0.87914043664932251</v>
      </c>
      <c r="CA1561" s="74">
        <v>-0.9259759783744812</v>
      </c>
      <c r="CB1561" s="74">
        <v>-0.58242785930633545</v>
      </c>
      <c r="CC1561" s="74">
        <v>-0.41505345702171326</v>
      </c>
      <c r="CD1561" s="74">
        <v>0.1809459924697876</v>
      </c>
      <c r="CE1561" s="74">
        <v>1.0112992525100708</v>
      </c>
      <c r="CF1561" s="74">
        <v>0.54367285966873169</v>
      </c>
      <c r="CG1561" s="74">
        <v>-0.14415289461612701</v>
      </c>
      <c r="CH1561" s="74">
        <v>-2.1356093883514404</v>
      </c>
      <c r="CI1561" s="74">
        <v>-4.5137829780578613</v>
      </c>
      <c r="CJ1561" s="74">
        <v>-3.761699914932251</v>
      </c>
      <c r="CK1561" s="74">
        <v>-3.6543018817901611</v>
      </c>
      <c r="CL1561" s="74">
        <v>-1.7950011491775513</v>
      </c>
      <c r="CM1561" s="74">
        <v>-2.8789165019989014</v>
      </c>
      <c r="CN1561" s="74">
        <v>-3.5929245948791504</v>
      </c>
      <c r="CO1561" s="74">
        <v>-4.3691458702087402</v>
      </c>
      <c r="CP1561" s="74">
        <v>-4.4328022003173828</v>
      </c>
      <c r="CQ1561" s="74">
        <v>-4.7374863624572754</v>
      </c>
      <c r="CR1561" s="74">
        <v>-2.8945684432983398</v>
      </c>
      <c r="CS1561" s="74">
        <v>-2.4277102947235107</v>
      </c>
      <c r="CT1561" s="74">
        <v>-0.57363563776016235</v>
      </c>
      <c r="CU1561" s="74">
        <v>-0.66597455739974976</v>
      </c>
      <c r="CV1561" s="74">
        <v>1.5991562977433205E-2</v>
      </c>
      <c r="CW1561" s="74">
        <v>-0.36477693915367126</v>
      </c>
      <c r="CX1561" s="74">
        <v>-0.45610427856445313</v>
      </c>
      <c r="CY1561" s="74">
        <v>-0.57715582847595215</v>
      </c>
      <c r="CZ1561" s="74">
        <v>-0.22778312861919403</v>
      </c>
      <c r="DA1561" s="74">
        <v>-4.4340934604406357E-2</v>
      </c>
      <c r="DB1561" s="74">
        <v>0.49311754107475281</v>
      </c>
      <c r="DC1561" s="74">
        <v>1.3539382219314575</v>
      </c>
      <c r="DD1561" s="74">
        <v>0.97174513339996338</v>
      </c>
      <c r="DE1561" s="74">
        <v>0.51585185527801514</v>
      </c>
      <c r="DF1561" s="74">
        <v>-1.4005149602890015</v>
      </c>
      <c r="DG1561" s="74">
        <v>-3.7030942440032959</v>
      </c>
      <c r="DH1561" s="74">
        <v>-2.7509689331054688</v>
      </c>
      <c r="DI1561" s="74">
        <v>-2.2430996894836426</v>
      </c>
      <c r="DJ1561" s="74">
        <v>-8.6948134005069733E-2</v>
      </c>
      <c r="DK1561" s="74">
        <v>-1.221704363822937</v>
      </c>
      <c r="DL1561" s="74">
        <v>-2.0597031116485596</v>
      </c>
      <c r="DM1561" s="74">
        <v>-2.8904433250427246</v>
      </c>
      <c r="DN1561" s="74">
        <v>-2.9926040172576904</v>
      </c>
      <c r="DO1561" s="74">
        <v>-3.3063490390777588</v>
      </c>
      <c r="DP1561" s="74">
        <v>-1.5160249471664429</v>
      </c>
      <c r="DQ1561" s="74">
        <v>-1.0681651830673218</v>
      </c>
      <c r="DR1561" s="74">
        <v>0.35600164532661438</v>
      </c>
      <c r="DS1561" s="74">
        <v>8.230571448802948E-2</v>
      </c>
      <c r="DT1561" s="74">
        <v>0.60738831758499146</v>
      </c>
      <c r="DU1561" s="74">
        <v>0.12019763141870499</v>
      </c>
      <c r="DV1561" s="74">
        <v>-3.3068105578422546E-2</v>
      </c>
      <c r="DW1561" s="74">
        <v>-0.22833579778671265</v>
      </c>
      <c r="DX1561" s="74">
        <v>0.126861572265625</v>
      </c>
      <c r="DY1561" s="74">
        <v>0.49090909957885742</v>
      </c>
      <c r="DZ1561" s="74">
        <v>0.94384372234344482</v>
      </c>
      <c r="EA1561" s="74">
        <v>1.8486546277999878</v>
      </c>
      <c r="EB1561" s="74">
        <v>1.5898133516311646</v>
      </c>
      <c r="EC1561" s="74">
        <v>1.4687938690185547</v>
      </c>
      <c r="ED1561" s="74">
        <v>-0.33915543556213379</v>
      </c>
      <c r="EE1561" s="74">
        <v>-2.5325882434844971</v>
      </c>
      <c r="EF1561" s="74">
        <v>-1.291634202003479</v>
      </c>
      <c r="EG1561" s="74">
        <v>-0.20554742217063904</v>
      </c>
      <c r="EH1561" s="74">
        <v>2.379209041595459</v>
      </c>
      <c r="EI1561" s="74">
        <v>1.1710463762283325</v>
      </c>
      <c r="EJ1561" s="74">
        <v>0.15402589738368988</v>
      </c>
      <c r="EK1561" s="74">
        <v>-0.7554318904876709</v>
      </c>
      <c r="EL1561" s="74">
        <v>-0.91318655014038086</v>
      </c>
      <c r="EM1561" s="74">
        <v>-1.2400146722793579</v>
      </c>
      <c r="EN1561" s="74">
        <v>0.47437295317649841</v>
      </c>
      <c r="EO1561" s="74">
        <v>0.89480197429656982</v>
      </c>
      <c r="EP1561" s="74">
        <v>1.6982502937316895</v>
      </c>
      <c r="EQ1561" s="74">
        <v>1.1627036333084106</v>
      </c>
      <c r="ER1561" s="74">
        <v>1.4612712860107422</v>
      </c>
      <c r="ES1561" s="74">
        <v>0.82042384147644043</v>
      </c>
      <c r="ET1561" s="74">
        <v>0.57772892713546753</v>
      </c>
      <c r="EU1561" s="74">
        <v>0.27530497312545776</v>
      </c>
      <c r="EV1561" s="74">
        <v>0.63891220092773438</v>
      </c>
      <c r="EW1561" s="74">
        <v>70.773658752441406</v>
      </c>
      <c r="EX1561" s="74">
        <v>66.5908203125</v>
      </c>
      <c r="EY1561" s="74">
        <v>65.507583618164063</v>
      </c>
      <c r="EZ1561" s="74">
        <v>64.145118713378906</v>
      </c>
      <c r="FA1561" s="74">
        <v>62.155353546142578</v>
      </c>
      <c r="FB1561" s="74">
        <v>60.697605133056641</v>
      </c>
      <c r="FC1561" s="74">
        <v>57.562088012695313</v>
      </c>
      <c r="FD1561" s="74">
        <v>56.990314483642578</v>
      </c>
      <c r="FE1561" s="74">
        <v>63.771064758300781</v>
      </c>
      <c r="FF1561" s="74">
        <v>83.107940673828125</v>
      </c>
      <c r="FG1561" s="74">
        <v>89.196250915527344</v>
      </c>
      <c r="FH1561" s="74">
        <v>95.149795532226563</v>
      </c>
      <c r="FI1561" s="74">
        <v>99.909004211425781</v>
      </c>
      <c r="FJ1561" s="74">
        <v>102.72845458984375</v>
      </c>
      <c r="FK1561" s="74">
        <v>104.62020111083984</v>
      </c>
      <c r="FL1561" s="74">
        <v>104.41043090820313</v>
      </c>
      <c r="FM1561" s="74">
        <v>102.09626007080078</v>
      </c>
      <c r="FN1561" s="74">
        <v>98.715118408203125</v>
      </c>
      <c r="FO1561" s="74">
        <v>95.438102722167969</v>
      </c>
      <c r="FP1561" s="74">
        <v>78.825416564941406</v>
      </c>
      <c r="FQ1561" s="74">
        <v>74.263679504394531</v>
      </c>
      <c r="FR1561" s="74">
        <v>70.678489685058594</v>
      </c>
      <c r="FS1561" s="74">
        <v>68.282722473144531</v>
      </c>
      <c r="FT1561" s="74">
        <v>65.994606018066406</v>
      </c>
      <c r="FU1561" s="74">
        <v>1.2109466791152954</v>
      </c>
      <c r="FV1561" s="74">
        <v>1.3749673366546631</v>
      </c>
      <c r="FW1561" s="74">
        <v>1.326181173324585</v>
      </c>
      <c r="FX1561" s="74">
        <v>0</v>
      </c>
      <c r="FY1561" s="74">
        <v>1.3407279253005981</v>
      </c>
      <c r="FZ1561" s="74">
        <v>293</v>
      </c>
      <c r="GA1561" s="74">
        <v>103.11930847167969</v>
      </c>
      <c r="GB1561" s="74">
        <v>9081.7473667263985</v>
      </c>
      <c r="GC1561" s="74">
        <v>1</v>
      </c>
      <c r="GD1561" s="74">
        <v>5</v>
      </c>
      <c r="GE1561" s="74">
        <v>1</v>
      </c>
      <c r="GF1561" s="74">
        <v>2</v>
      </c>
      <c r="GG1561" t="s">
        <v>242</v>
      </c>
      <c r="GH1561" t="s">
        <v>243</v>
      </c>
      <c r="GI1561" t="s">
        <v>236</v>
      </c>
      <c r="GJ1561" s="47"/>
      <c r="GK1561" s="30"/>
    </row>
    <row r="1562" spans="1:193" x14ac:dyDescent="0.2">
      <c r="A1562" t="s">
        <v>175</v>
      </c>
      <c r="B1562" t="s">
        <v>241</v>
      </c>
      <c r="C1562" t="s">
        <v>181</v>
      </c>
      <c r="D1562" t="s">
        <v>256</v>
      </c>
      <c r="E1562" t="s">
        <v>222</v>
      </c>
      <c r="F1562" t="s">
        <v>260</v>
      </c>
      <c r="G1562" t="s">
        <v>275</v>
      </c>
      <c r="H1562" s="74">
        <v>0</v>
      </c>
      <c r="I1562" s="74"/>
      <c r="J1562" s="74"/>
      <c r="K1562" s="74"/>
      <c r="L1562" s="74"/>
      <c r="M1562" s="74"/>
      <c r="N1562" s="74"/>
      <c r="O1562" s="74"/>
      <c r="P1562" s="74"/>
      <c r="Q1562" s="74"/>
      <c r="R1562" s="74"/>
      <c r="S1562" s="74"/>
      <c r="T1562" s="74"/>
      <c r="U1562" s="74"/>
      <c r="V1562" s="74"/>
      <c r="W1562" s="74"/>
      <c r="X1562" s="74"/>
      <c r="Y1562" s="74"/>
      <c r="Z1562" s="74"/>
      <c r="AA1562" s="74"/>
      <c r="AB1562" s="74"/>
      <c r="AC1562" s="74"/>
      <c r="AD1562" s="74"/>
      <c r="AE1562" s="74"/>
      <c r="AF1562" s="74"/>
      <c r="AG1562" s="74"/>
      <c r="AH1562" s="74"/>
      <c r="AI1562" s="74"/>
      <c r="AJ1562" s="74"/>
      <c r="AK1562" s="74"/>
      <c r="AL1562" s="74"/>
      <c r="AM1562" s="74"/>
      <c r="AN1562" s="74"/>
      <c r="AO1562" s="74"/>
      <c r="AP1562" s="74"/>
      <c r="AQ1562" s="74"/>
      <c r="AR1562" s="74"/>
      <c r="AS1562" s="74"/>
      <c r="AT1562" s="74"/>
      <c r="AU1562" s="74"/>
      <c r="AV1562" s="74"/>
      <c r="AW1562" s="74"/>
      <c r="AX1562" s="74"/>
      <c r="AY1562" s="74"/>
      <c r="AZ1562" s="74"/>
      <c r="BA1562" s="74"/>
      <c r="BB1562" s="74"/>
      <c r="BC1562" s="74"/>
      <c r="BD1562" s="74"/>
      <c r="BE1562" s="74"/>
      <c r="BF1562" s="74"/>
      <c r="BG1562" s="74"/>
      <c r="BH1562" s="74"/>
      <c r="BI1562" s="74"/>
      <c r="BJ1562" s="74"/>
      <c r="BK1562" s="74"/>
      <c r="BL1562" s="74"/>
      <c r="BM1562" s="74"/>
      <c r="BN1562" s="74"/>
      <c r="BO1562" s="74"/>
      <c r="BP1562" s="74"/>
      <c r="BQ1562" s="74"/>
      <c r="BR1562" s="74"/>
      <c r="BS1562" s="74"/>
      <c r="BT1562" s="74"/>
      <c r="BU1562" s="74"/>
      <c r="BV1562" s="74"/>
      <c r="BW1562" s="74"/>
      <c r="BX1562" s="74"/>
      <c r="BY1562" s="74"/>
      <c r="BZ1562" s="74"/>
      <c r="CA1562" s="74"/>
      <c r="CB1562" s="74"/>
      <c r="CC1562" s="74"/>
      <c r="CD1562" s="74"/>
      <c r="CE1562" s="74"/>
      <c r="CF1562" s="74"/>
      <c r="CG1562" s="74"/>
      <c r="CH1562" s="74"/>
      <c r="CI1562" s="74"/>
      <c r="CJ1562" s="74"/>
      <c r="CK1562" s="74"/>
      <c r="CL1562" s="74"/>
      <c r="CM1562" s="74"/>
      <c r="CN1562" s="74"/>
      <c r="CO1562" s="74"/>
      <c r="CP1562" s="74"/>
      <c r="CQ1562" s="74"/>
      <c r="CR1562" s="74"/>
      <c r="CS1562" s="74"/>
      <c r="CT1562" s="74"/>
      <c r="CU1562" s="74"/>
      <c r="CV1562" s="74"/>
      <c r="CW1562" s="74"/>
      <c r="CX1562" s="74"/>
      <c r="CY1562" s="74"/>
      <c r="CZ1562" s="74"/>
      <c r="DA1562" s="74"/>
      <c r="DB1562" s="74"/>
      <c r="DC1562" s="74"/>
      <c r="DD1562" s="74"/>
      <c r="DE1562" s="74"/>
      <c r="DF1562" s="74"/>
      <c r="DG1562" s="74"/>
      <c r="DH1562" s="74"/>
      <c r="DI1562" s="74"/>
      <c r="DJ1562" s="74"/>
      <c r="DK1562" s="74"/>
      <c r="DL1562" s="74"/>
      <c r="DM1562" s="74"/>
      <c r="DN1562" s="74"/>
      <c r="DO1562" s="74"/>
      <c r="DP1562" s="74"/>
      <c r="DQ1562" s="74"/>
      <c r="DR1562" s="74"/>
      <c r="DS1562" s="74"/>
      <c r="DT1562" s="74"/>
      <c r="DU1562" s="74"/>
      <c r="DV1562" s="74"/>
      <c r="DW1562" s="74"/>
      <c r="DX1562" s="74"/>
      <c r="DY1562" s="74"/>
      <c r="DZ1562" s="74"/>
      <c r="EA1562" s="74"/>
      <c r="EB1562" s="74"/>
      <c r="EC1562" s="74"/>
      <c r="ED1562" s="74"/>
      <c r="EE1562" s="74"/>
      <c r="EF1562" s="74"/>
      <c r="EG1562" s="74"/>
      <c r="EH1562" s="74"/>
      <c r="EI1562" s="74"/>
      <c r="EJ1562" s="74"/>
      <c r="EK1562" s="74"/>
      <c r="EL1562" s="74"/>
      <c r="EM1562" s="74"/>
      <c r="EN1562" s="74"/>
      <c r="EO1562" s="74"/>
      <c r="EP1562" s="74"/>
      <c r="EQ1562" s="74"/>
      <c r="ER1562" s="74"/>
      <c r="ES1562" s="74"/>
      <c r="ET1562" s="74"/>
      <c r="EU1562" s="74"/>
      <c r="EV1562" s="74"/>
      <c r="EW1562" s="74"/>
      <c r="EX1562" s="74"/>
      <c r="EY1562" s="74"/>
      <c r="EZ1562" s="74"/>
      <c r="FA1562" s="74"/>
      <c r="FB1562" s="74"/>
      <c r="FC1562" s="74"/>
      <c r="FD1562" s="74"/>
      <c r="FE1562" s="74"/>
      <c r="FF1562" s="74"/>
      <c r="FG1562" s="74"/>
      <c r="FH1562" s="74"/>
      <c r="FI1562" s="74"/>
      <c r="FJ1562" s="74"/>
      <c r="FK1562" s="74"/>
      <c r="FL1562" s="74"/>
      <c r="FM1562" s="74"/>
      <c r="FN1562" s="74"/>
      <c r="FO1562" s="74"/>
      <c r="FP1562" s="74"/>
      <c r="FQ1562" s="74"/>
      <c r="FR1562" s="74"/>
      <c r="FS1562" s="74"/>
      <c r="FT1562" s="74"/>
      <c r="FU1562" s="74"/>
      <c r="FV1562" s="74"/>
      <c r="FW1562" s="74"/>
      <c r="FX1562" s="74"/>
      <c r="FY1562" s="74"/>
      <c r="FZ1562" s="74"/>
      <c r="GA1562" s="74"/>
      <c r="GB1562" s="74"/>
      <c r="GC1562" s="74">
        <v>0</v>
      </c>
      <c r="GD1562" s="74">
        <v>5</v>
      </c>
      <c r="GE1562" s="74">
        <v>2</v>
      </c>
      <c r="GF1562" s="74">
        <v>2</v>
      </c>
      <c r="GG1562" t="s">
        <v>242</v>
      </c>
      <c r="GH1562" t="s">
        <v>243</v>
      </c>
      <c r="GI1562" t="s">
        <v>236</v>
      </c>
      <c r="GJ1562" s="47"/>
      <c r="GK1562" s="30"/>
    </row>
    <row r="1563" spans="1:193" x14ac:dyDescent="0.2">
      <c r="A1563" t="s">
        <v>175</v>
      </c>
      <c r="B1563" t="s">
        <v>241</v>
      </c>
      <c r="C1563" t="s">
        <v>181</v>
      </c>
      <c r="D1563" t="s">
        <v>256</v>
      </c>
      <c r="E1563" t="s">
        <v>223</v>
      </c>
      <c r="F1563" t="s">
        <v>260</v>
      </c>
      <c r="G1563" t="s">
        <v>275</v>
      </c>
      <c r="H1563" s="74">
        <v>0</v>
      </c>
      <c r="I1563" s="74"/>
      <c r="J1563" s="74"/>
      <c r="K1563" s="74"/>
      <c r="L1563" s="74"/>
      <c r="M1563" s="74"/>
      <c r="N1563" s="74"/>
      <c r="O1563" s="74"/>
      <c r="P1563" s="74"/>
      <c r="Q1563" s="74"/>
      <c r="R1563" s="74"/>
      <c r="S1563" s="74"/>
      <c r="T1563" s="74"/>
      <c r="U1563" s="74"/>
      <c r="V1563" s="74"/>
      <c r="W1563" s="74"/>
      <c r="X1563" s="74"/>
      <c r="Y1563" s="74"/>
      <c r="Z1563" s="74"/>
      <c r="AA1563" s="74"/>
      <c r="AB1563" s="74"/>
      <c r="AC1563" s="74"/>
      <c r="AD1563" s="74"/>
      <c r="AE1563" s="74"/>
      <c r="AF1563" s="74"/>
      <c r="AG1563" s="74"/>
      <c r="AH1563" s="74"/>
      <c r="AI1563" s="74"/>
      <c r="AJ1563" s="74"/>
      <c r="AK1563" s="74"/>
      <c r="AL1563" s="74"/>
      <c r="AM1563" s="74"/>
      <c r="AN1563" s="74"/>
      <c r="AO1563" s="74"/>
      <c r="AP1563" s="74"/>
      <c r="AQ1563" s="74"/>
      <c r="AR1563" s="74"/>
      <c r="AS1563" s="74"/>
      <c r="AT1563" s="74"/>
      <c r="AU1563" s="74"/>
      <c r="AV1563" s="74"/>
      <c r="AW1563" s="74"/>
      <c r="AX1563" s="74"/>
      <c r="AY1563" s="74"/>
      <c r="AZ1563" s="74"/>
      <c r="BA1563" s="74"/>
      <c r="BB1563" s="74"/>
      <c r="BC1563" s="74"/>
      <c r="BD1563" s="74"/>
      <c r="BE1563" s="74"/>
      <c r="BF1563" s="74"/>
      <c r="BG1563" s="74"/>
      <c r="BH1563" s="74"/>
      <c r="BI1563" s="74"/>
      <c r="BJ1563" s="74"/>
      <c r="BK1563" s="74"/>
      <c r="BL1563" s="74"/>
      <c r="BM1563" s="74"/>
      <c r="BN1563" s="74"/>
      <c r="BO1563" s="74"/>
      <c r="BP1563" s="74"/>
      <c r="BQ1563" s="74"/>
      <c r="BR1563" s="74"/>
      <c r="BS1563" s="74"/>
      <c r="BT1563" s="74"/>
      <c r="BU1563" s="74"/>
      <c r="BV1563" s="74"/>
      <c r="BW1563" s="74"/>
      <c r="BX1563" s="74"/>
      <c r="BY1563" s="74"/>
      <c r="BZ1563" s="74"/>
      <c r="CA1563" s="74"/>
      <c r="CB1563" s="74"/>
      <c r="CC1563" s="74"/>
      <c r="CD1563" s="74"/>
      <c r="CE1563" s="74"/>
      <c r="CF1563" s="74"/>
      <c r="CG1563" s="74"/>
      <c r="CH1563" s="74"/>
      <c r="CI1563" s="74"/>
      <c r="CJ1563" s="74"/>
      <c r="CK1563" s="74"/>
      <c r="CL1563" s="74"/>
      <c r="CM1563" s="74"/>
      <c r="CN1563" s="74"/>
      <c r="CO1563" s="74"/>
      <c r="CP1563" s="74"/>
      <c r="CQ1563" s="74"/>
      <c r="CR1563" s="74"/>
      <c r="CS1563" s="74"/>
      <c r="CT1563" s="74"/>
      <c r="CU1563" s="74"/>
      <c r="CV1563" s="74"/>
      <c r="CW1563" s="74"/>
      <c r="CX1563" s="74"/>
      <c r="CY1563" s="74"/>
      <c r="CZ1563" s="74"/>
      <c r="DA1563" s="74"/>
      <c r="DB1563" s="74"/>
      <c r="DC1563" s="74"/>
      <c r="DD1563" s="74"/>
      <c r="DE1563" s="74"/>
      <c r="DF1563" s="74"/>
      <c r="DG1563" s="74"/>
      <c r="DH1563" s="74"/>
      <c r="DI1563" s="74"/>
      <c r="DJ1563" s="74"/>
      <c r="DK1563" s="74"/>
      <c r="DL1563" s="74"/>
      <c r="DM1563" s="74"/>
      <c r="DN1563" s="74"/>
      <c r="DO1563" s="74"/>
      <c r="DP1563" s="74"/>
      <c r="DQ1563" s="74"/>
      <c r="DR1563" s="74"/>
      <c r="DS1563" s="74"/>
      <c r="DT1563" s="74"/>
      <c r="DU1563" s="74"/>
      <c r="DV1563" s="74"/>
      <c r="DW1563" s="74"/>
      <c r="DX1563" s="74"/>
      <c r="DY1563" s="74"/>
      <c r="DZ1563" s="74"/>
      <c r="EA1563" s="74"/>
      <c r="EB1563" s="74"/>
      <c r="EC1563" s="74"/>
      <c r="ED1563" s="74"/>
      <c r="EE1563" s="74"/>
      <c r="EF1563" s="74"/>
      <c r="EG1563" s="74"/>
      <c r="EH1563" s="74"/>
      <c r="EI1563" s="74"/>
      <c r="EJ1563" s="74"/>
      <c r="EK1563" s="74"/>
      <c r="EL1563" s="74"/>
      <c r="EM1563" s="74"/>
      <c r="EN1563" s="74"/>
      <c r="EO1563" s="74"/>
      <c r="EP1563" s="74"/>
      <c r="EQ1563" s="74"/>
      <c r="ER1563" s="74"/>
      <c r="ES1563" s="74"/>
      <c r="ET1563" s="74"/>
      <c r="EU1563" s="74"/>
      <c r="EV1563" s="74"/>
      <c r="EW1563" s="74"/>
      <c r="EX1563" s="74"/>
      <c r="EY1563" s="74"/>
      <c r="EZ1563" s="74"/>
      <c r="FA1563" s="74"/>
      <c r="FB1563" s="74"/>
      <c r="FC1563" s="74"/>
      <c r="FD1563" s="74"/>
      <c r="FE1563" s="74"/>
      <c r="FF1563" s="74"/>
      <c r="FG1563" s="74"/>
      <c r="FH1563" s="74"/>
      <c r="FI1563" s="74"/>
      <c r="FJ1563" s="74"/>
      <c r="FK1563" s="74"/>
      <c r="FL1563" s="74"/>
      <c r="FM1563" s="74"/>
      <c r="FN1563" s="74"/>
      <c r="FO1563" s="74"/>
      <c r="FP1563" s="74"/>
      <c r="FQ1563" s="74"/>
      <c r="FR1563" s="74"/>
      <c r="FS1563" s="74"/>
      <c r="FT1563" s="74"/>
      <c r="FU1563" s="74"/>
      <c r="FV1563" s="74"/>
      <c r="FW1563" s="74"/>
      <c r="FX1563" s="74"/>
      <c r="FY1563" s="74"/>
      <c r="FZ1563" s="74">
        <v>1</v>
      </c>
      <c r="GA1563" s="74">
        <v>28.645925521850586</v>
      </c>
      <c r="GB1563" s="74">
        <v>28.645925521850586</v>
      </c>
      <c r="GC1563" s="74">
        <v>0</v>
      </c>
      <c r="GD1563" s="74">
        <v>5</v>
      </c>
      <c r="GE1563" s="74">
        <v>2</v>
      </c>
      <c r="GF1563" s="74">
        <v>2</v>
      </c>
      <c r="GG1563" t="s">
        <v>242</v>
      </c>
      <c r="GH1563" t="s">
        <v>243</v>
      </c>
      <c r="GI1563" t="s">
        <v>236</v>
      </c>
      <c r="GJ1563" s="47"/>
      <c r="GK1563" s="30"/>
    </row>
    <row r="1564" spans="1:193" x14ac:dyDescent="0.2">
      <c r="A1564" t="s">
        <v>175</v>
      </c>
      <c r="B1564" t="s">
        <v>241</v>
      </c>
      <c r="C1564" t="s">
        <v>181</v>
      </c>
      <c r="D1564" t="s">
        <v>256</v>
      </c>
      <c r="E1564" t="s">
        <v>224</v>
      </c>
      <c r="F1564" t="s">
        <v>260</v>
      </c>
      <c r="G1564" t="s">
        <v>275</v>
      </c>
      <c r="H1564" s="74">
        <v>0</v>
      </c>
      <c r="I1564" s="74"/>
      <c r="J1564" s="74"/>
      <c r="K1564" s="74"/>
      <c r="L1564" s="74"/>
      <c r="M1564" s="74"/>
      <c r="N1564" s="74"/>
      <c r="O1564" s="74"/>
      <c r="P1564" s="74"/>
      <c r="Q1564" s="74"/>
      <c r="R1564" s="74"/>
      <c r="S1564" s="74"/>
      <c r="T1564" s="74"/>
      <c r="U1564" s="74"/>
      <c r="V1564" s="74"/>
      <c r="W1564" s="74"/>
      <c r="X1564" s="74"/>
      <c r="Y1564" s="74"/>
      <c r="Z1564" s="74"/>
      <c r="AA1564" s="74"/>
      <c r="AB1564" s="74"/>
      <c r="AC1564" s="74"/>
      <c r="AD1564" s="74"/>
      <c r="AE1564" s="74"/>
      <c r="AF1564" s="74"/>
      <c r="AG1564" s="74"/>
      <c r="AH1564" s="74"/>
      <c r="AI1564" s="74"/>
      <c r="AJ1564" s="74"/>
      <c r="AK1564" s="74"/>
      <c r="AL1564" s="74"/>
      <c r="AM1564" s="74"/>
      <c r="AN1564" s="74"/>
      <c r="AO1564" s="74"/>
      <c r="AP1564" s="74"/>
      <c r="AQ1564" s="74"/>
      <c r="AR1564" s="74"/>
      <c r="AS1564" s="74"/>
      <c r="AT1564" s="74"/>
      <c r="AU1564" s="74"/>
      <c r="AV1564" s="74"/>
      <c r="AW1564" s="74"/>
      <c r="AX1564" s="74"/>
      <c r="AY1564" s="74"/>
      <c r="AZ1564" s="74"/>
      <c r="BA1564" s="74"/>
      <c r="BB1564" s="74"/>
      <c r="BC1564" s="74"/>
      <c r="BD1564" s="74"/>
      <c r="BE1564" s="74"/>
      <c r="BF1564" s="74"/>
      <c r="BG1564" s="74"/>
      <c r="BH1564" s="74"/>
      <c r="BI1564" s="74"/>
      <c r="BJ1564" s="74"/>
      <c r="BK1564" s="74"/>
      <c r="BL1564" s="74"/>
      <c r="BM1564" s="74"/>
      <c r="BN1564" s="74"/>
      <c r="BO1564" s="74"/>
      <c r="BP1564" s="74"/>
      <c r="BQ1564" s="74"/>
      <c r="BR1564" s="74"/>
      <c r="BS1564" s="74"/>
      <c r="BT1564" s="74"/>
      <c r="BU1564" s="74"/>
      <c r="BV1564" s="74"/>
      <c r="BW1564" s="74"/>
      <c r="BX1564" s="74"/>
      <c r="BY1564" s="74"/>
      <c r="BZ1564" s="74"/>
      <c r="CA1564" s="74"/>
      <c r="CB1564" s="74"/>
      <c r="CC1564" s="74"/>
      <c r="CD1564" s="74"/>
      <c r="CE1564" s="74"/>
      <c r="CF1564" s="74"/>
      <c r="CG1564" s="74"/>
      <c r="CH1564" s="74"/>
      <c r="CI1564" s="74"/>
      <c r="CJ1564" s="74"/>
      <c r="CK1564" s="74"/>
      <c r="CL1564" s="74"/>
      <c r="CM1564" s="74"/>
      <c r="CN1564" s="74"/>
      <c r="CO1564" s="74"/>
      <c r="CP1564" s="74"/>
      <c r="CQ1564" s="74"/>
      <c r="CR1564" s="74"/>
      <c r="CS1564" s="74"/>
      <c r="CT1564" s="74"/>
      <c r="CU1564" s="74"/>
      <c r="CV1564" s="74"/>
      <c r="CW1564" s="74"/>
      <c r="CX1564" s="74"/>
      <c r="CY1564" s="74"/>
      <c r="CZ1564" s="74"/>
      <c r="DA1564" s="74"/>
      <c r="DB1564" s="74"/>
      <c r="DC1564" s="74"/>
      <c r="DD1564" s="74"/>
      <c r="DE1564" s="74"/>
      <c r="DF1564" s="74"/>
      <c r="DG1564" s="74"/>
      <c r="DH1564" s="74"/>
      <c r="DI1564" s="74"/>
      <c r="DJ1564" s="74"/>
      <c r="DK1564" s="74"/>
      <c r="DL1564" s="74"/>
      <c r="DM1564" s="74"/>
      <c r="DN1564" s="74"/>
      <c r="DO1564" s="74"/>
      <c r="DP1564" s="74"/>
      <c r="DQ1564" s="74"/>
      <c r="DR1564" s="74"/>
      <c r="DS1564" s="74"/>
      <c r="DT1564" s="74"/>
      <c r="DU1564" s="74"/>
      <c r="DV1564" s="74"/>
      <c r="DW1564" s="74"/>
      <c r="DX1564" s="74"/>
      <c r="DY1564" s="74"/>
      <c r="DZ1564" s="74"/>
      <c r="EA1564" s="74"/>
      <c r="EB1564" s="74"/>
      <c r="EC1564" s="74"/>
      <c r="ED1564" s="74"/>
      <c r="EE1564" s="74"/>
      <c r="EF1564" s="74"/>
      <c r="EG1564" s="74"/>
      <c r="EH1564" s="74"/>
      <c r="EI1564" s="74"/>
      <c r="EJ1564" s="74"/>
      <c r="EK1564" s="74"/>
      <c r="EL1564" s="74"/>
      <c r="EM1564" s="74"/>
      <c r="EN1564" s="74"/>
      <c r="EO1564" s="74"/>
      <c r="EP1564" s="74"/>
      <c r="EQ1564" s="74"/>
      <c r="ER1564" s="74"/>
      <c r="ES1564" s="74"/>
      <c r="ET1564" s="74"/>
      <c r="EU1564" s="74"/>
      <c r="EV1564" s="74"/>
      <c r="EW1564" s="74"/>
      <c r="EX1564" s="74"/>
      <c r="EY1564" s="74"/>
      <c r="EZ1564" s="74"/>
      <c r="FA1564" s="74"/>
      <c r="FB1564" s="74"/>
      <c r="FC1564" s="74"/>
      <c r="FD1564" s="74"/>
      <c r="FE1564" s="74"/>
      <c r="FF1564" s="74"/>
      <c r="FG1564" s="74"/>
      <c r="FH1564" s="74"/>
      <c r="FI1564" s="74"/>
      <c r="FJ1564" s="74"/>
      <c r="FK1564" s="74"/>
      <c r="FL1564" s="74"/>
      <c r="FM1564" s="74"/>
      <c r="FN1564" s="74"/>
      <c r="FO1564" s="74"/>
      <c r="FP1564" s="74"/>
      <c r="FQ1564" s="74"/>
      <c r="FR1564" s="74"/>
      <c r="FS1564" s="74"/>
      <c r="FT1564" s="74"/>
      <c r="FU1564" s="74"/>
      <c r="FV1564" s="74"/>
      <c r="FW1564" s="74"/>
      <c r="FX1564" s="74"/>
      <c r="FY1564" s="74"/>
      <c r="FZ1564" s="74">
        <v>1</v>
      </c>
      <c r="GA1564" s="74">
        <v>33.086387634277344</v>
      </c>
      <c r="GB1564" s="74">
        <v>33.086387634277344</v>
      </c>
      <c r="GC1564" s="74">
        <v>0</v>
      </c>
      <c r="GD1564" s="74">
        <v>5</v>
      </c>
      <c r="GE1564" s="74">
        <v>2</v>
      </c>
      <c r="GF1564" s="74">
        <v>2</v>
      </c>
      <c r="GG1564" t="s">
        <v>242</v>
      </c>
      <c r="GH1564" t="s">
        <v>243</v>
      </c>
      <c r="GI1564" t="s">
        <v>236</v>
      </c>
      <c r="GJ1564" s="47"/>
      <c r="GK1564" s="30"/>
    </row>
    <row r="1565" spans="1:193" x14ac:dyDescent="0.2">
      <c r="A1565" t="s">
        <v>175</v>
      </c>
      <c r="B1565" t="s">
        <v>241</v>
      </c>
      <c r="C1565" t="s">
        <v>181</v>
      </c>
      <c r="D1565" t="s">
        <v>256</v>
      </c>
      <c r="E1565" t="s">
        <v>220</v>
      </c>
      <c r="F1565" t="s">
        <v>260</v>
      </c>
      <c r="G1565" t="s">
        <v>275</v>
      </c>
      <c r="H1565" s="74">
        <v>33</v>
      </c>
      <c r="I1565" s="74">
        <v>12.745604515075684</v>
      </c>
      <c r="J1565" s="74">
        <v>13.321134567260742</v>
      </c>
      <c r="K1565" s="74">
        <v>14.461051940917969</v>
      </c>
      <c r="L1565" s="74">
        <v>16.086410522460938</v>
      </c>
      <c r="M1565" s="74">
        <v>19.13604736328125</v>
      </c>
      <c r="N1565" s="74">
        <v>33.240955352783203</v>
      </c>
      <c r="O1565" s="74">
        <v>44.233394622802734</v>
      </c>
      <c r="P1565" s="74">
        <v>54.55517578125</v>
      </c>
      <c r="Q1565" s="74">
        <v>54.795185089111328</v>
      </c>
      <c r="R1565" s="74">
        <v>55.353389739990234</v>
      </c>
      <c r="S1565" s="74">
        <v>54.339111328125</v>
      </c>
      <c r="T1565" s="74">
        <v>53.204086303710938</v>
      </c>
      <c r="U1565" s="74">
        <v>52.105968475341797</v>
      </c>
      <c r="V1565" s="74">
        <v>51.669921875</v>
      </c>
      <c r="W1565" s="74">
        <v>48.350490570068359</v>
      </c>
      <c r="X1565" s="74">
        <v>42.160686492919922</v>
      </c>
      <c r="Y1565" s="74">
        <v>35.278179168701172</v>
      </c>
      <c r="Z1565" s="74">
        <v>25.539159774780273</v>
      </c>
      <c r="AA1565" s="74">
        <v>20.657722473144531</v>
      </c>
      <c r="AB1565" s="74">
        <v>18.28474235534668</v>
      </c>
      <c r="AC1565" s="74">
        <v>16.637786865234375</v>
      </c>
      <c r="AD1565" s="74">
        <v>14.845395088195801</v>
      </c>
      <c r="AE1565" s="74">
        <v>13.616717338562012</v>
      </c>
      <c r="AF1565" s="74">
        <v>12.741930961608887</v>
      </c>
      <c r="AG1565" s="74">
        <v>-0.47265571355819702</v>
      </c>
      <c r="AH1565" s="74">
        <v>-0.39911219477653503</v>
      </c>
      <c r="AI1565" s="74">
        <v>-6.2181069515645504E-3</v>
      </c>
      <c r="AJ1565" s="74">
        <v>-5.8089205995202065E-3</v>
      </c>
      <c r="AK1565" s="74">
        <v>-0.11362629383802414</v>
      </c>
      <c r="AL1565" s="74">
        <v>-0.25103741884231567</v>
      </c>
      <c r="AM1565" s="74">
        <v>0.42446422576904297</v>
      </c>
      <c r="AN1565" s="74">
        <v>0.73663932085037231</v>
      </c>
      <c r="AO1565" s="74">
        <v>1.227827787399292</v>
      </c>
      <c r="AP1565" s="74">
        <v>2.0065858364105225</v>
      </c>
      <c r="AQ1565" s="74">
        <v>2.1547865867614746</v>
      </c>
      <c r="AR1565" s="74">
        <v>1.9445227384567261</v>
      </c>
      <c r="AS1565" s="74">
        <v>0.98950845003128052</v>
      </c>
      <c r="AT1565" s="74">
        <v>0.90791642665863037</v>
      </c>
      <c r="AU1565" s="74">
        <v>0.98363673686981201</v>
      </c>
      <c r="AV1565" s="74">
        <v>0.69052135944366455</v>
      </c>
      <c r="AW1565" s="74">
        <v>0.71322792768478394</v>
      </c>
      <c r="AX1565" s="74">
        <v>1.6764287948608398</v>
      </c>
      <c r="AY1565" s="74">
        <v>1.1556761264801025</v>
      </c>
      <c r="AZ1565" s="74">
        <v>0.59746593236923218</v>
      </c>
      <c r="BA1565" s="74">
        <v>0.23000803589820862</v>
      </c>
      <c r="BB1565" s="74">
        <v>-0.26549267768859863</v>
      </c>
      <c r="BC1565" s="74">
        <v>-0.47204840183258057</v>
      </c>
      <c r="BD1565" s="74">
        <v>-0.3993079662322998</v>
      </c>
      <c r="BE1565" s="74">
        <v>-0.13469879329204559</v>
      </c>
      <c r="BF1565" s="74">
        <v>-3.9602536708116531E-2</v>
      </c>
      <c r="BG1565" s="74">
        <v>0.38648334145545959</v>
      </c>
      <c r="BH1565" s="74">
        <v>0.41182276606559753</v>
      </c>
      <c r="BI1565" s="74">
        <v>0.25789234042167664</v>
      </c>
      <c r="BJ1565" s="74">
        <v>0.51095372438430786</v>
      </c>
      <c r="BK1565" s="74">
        <v>1.4852278232574463</v>
      </c>
      <c r="BL1565" s="74">
        <v>2.5165619850158691</v>
      </c>
      <c r="BM1565" s="74">
        <v>2.9044947624206543</v>
      </c>
      <c r="BN1565" s="74">
        <v>3.5812909603118896</v>
      </c>
      <c r="BO1565" s="74">
        <v>3.7469785213470459</v>
      </c>
      <c r="BP1565" s="74">
        <v>3.5023708343505859</v>
      </c>
      <c r="BQ1565" s="74">
        <v>2.7223353385925293</v>
      </c>
      <c r="BR1565" s="74">
        <v>2.6581926345825195</v>
      </c>
      <c r="BS1565" s="74">
        <v>2.4392139911651611</v>
      </c>
      <c r="BT1565" s="74">
        <v>1.84913170337677</v>
      </c>
      <c r="BU1565" s="74">
        <v>1.6952359676361084</v>
      </c>
      <c r="BV1565" s="74">
        <v>2.4818727970123291</v>
      </c>
      <c r="BW1565" s="74">
        <v>1.8349529504776001</v>
      </c>
      <c r="BX1565" s="74">
        <v>1.1264888048171997</v>
      </c>
      <c r="BY1565" s="74">
        <v>0.64926481246948242</v>
      </c>
      <c r="BZ1565" s="74">
        <v>7.7236257493495941E-2</v>
      </c>
      <c r="CA1565" s="74">
        <v>-0.13761009275913239</v>
      </c>
      <c r="CB1565" s="74">
        <v>-6.8686060607433319E-2</v>
      </c>
      <c r="CC1565" s="74">
        <v>9.9369145929813385E-2</v>
      </c>
      <c r="CD1565" s="74">
        <v>0.20939275622367859</v>
      </c>
      <c r="CE1565" s="74">
        <v>0.65846711397171021</v>
      </c>
      <c r="CF1565" s="74">
        <v>0.70107316970825195</v>
      </c>
      <c r="CG1565" s="74">
        <v>0.51520496606826782</v>
      </c>
      <c r="CH1565" s="74">
        <v>1.0387064218521118</v>
      </c>
      <c r="CI1565" s="74">
        <v>2.21990966796875</v>
      </c>
      <c r="CJ1565" s="74">
        <v>3.7493305206298828</v>
      </c>
      <c r="CK1565" s="74">
        <v>4.0657491683959961</v>
      </c>
      <c r="CL1565" s="74">
        <v>4.6719269752502441</v>
      </c>
      <c r="CM1565" s="74">
        <v>4.8497252464294434</v>
      </c>
      <c r="CN1565" s="74">
        <v>4.5813312530517578</v>
      </c>
      <c r="CO1565" s="74">
        <v>3.9224858283996582</v>
      </c>
      <c r="CP1565" s="74">
        <v>3.8704285621643066</v>
      </c>
      <c r="CQ1565" s="74">
        <v>3.4473426342010498</v>
      </c>
      <c r="CR1565" s="74">
        <v>2.6515817642211914</v>
      </c>
      <c r="CS1565" s="74">
        <v>2.3753716945648193</v>
      </c>
      <c r="CT1565" s="74">
        <v>3.0397210121154785</v>
      </c>
      <c r="CU1565" s="74">
        <v>2.3054180145263672</v>
      </c>
      <c r="CV1565" s="74">
        <v>1.4928885698318481</v>
      </c>
      <c r="CW1565" s="74">
        <v>0.93964076042175293</v>
      </c>
      <c r="CX1565" s="74">
        <v>0.31460928916931152</v>
      </c>
      <c r="CY1565" s="74">
        <v>9.4020865857601166E-2</v>
      </c>
      <c r="CZ1565" s="74">
        <v>0.16030167043209076</v>
      </c>
      <c r="DA1565" s="74">
        <v>0.33343708515167236</v>
      </c>
      <c r="DB1565" s="74">
        <v>0.45838809013366699</v>
      </c>
      <c r="DC1565" s="74">
        <v>0.9304509162902832</v>
      </c>
      <c r="DD1565" s="74">
        <v>0.99032360315322876</v>
      </c>
      <c r="DE1565" s="74">
        <v>0.77251768112182617</v>
      </c>
      <c r="DF1565" s="74">
        <v>1.5664591789245605</v>
      </c>
      <c r="DG1565" s="74">
        <v>2.9545910358428955</v>
      </c>
      <c r="DH1565" s="74">
        <v>4.9820995330810547</v>
      </c>
      <c r="DI1565" s="74">
        <v>5.2270035743713379</v>
      </c>
      <c r="DJ1565" s="74">
        <v>5.7625637054443359</v>
      </c>
      <c r="DK1565" s="74">
        <v>5.9524726867675781</v>
      </c>
      <c r="DL1565" s="74">
        <v>5.6602916717529297</v>
      </c>
      <c r="DM1565" s="74">
        <v>5.1226367950439453</v>
      </c>
      <c r="DN1565" s="74">
        <v>5.0826644897460938</v>
      </c>
      <c r="DO1565" s="74">
        <v>4.4554710388183594</v>
      </c>
      <c r="DP1565" s="74">
        <v>3.4540317058563232</v>
      </c>
      <c r="DQ1565" s="74">
        <v>3.0555076599121094</v>
      </c>
      <c r="DR1565" s="74">
        <v>3.5975687503814697</v>
      </c>
      <c r="DS1565" s="74">
        <v>2.7758829593658447</v>
      </c>
      <c r="DT1565" s="74">
        <v>1.859288215637207</v>
      </c>
      <c r="DU1565" s="74">
        <v>1.2300167083740234</v>
      </c>
      <c r="DV1565" s="74">
        <v>0.5519823431968689</v>
      </c>
      <c r="DW1565" s="74">
        <v>0.32565182447433472</v>
      </c>
      <c r="DX1565" s="74">
        <v>0.38928940892219543</v>
      </c>
      <c r="DY1565" s="74">
        <v>0.6713939905166626</v>
      </c>
      <c r="DZ1565" s="74">
        <v>0.8178977370262146</v>
      </c>
      <c r="EA1565" s="74">
        <v>1.3231523036956787</v>
      </c>
      <c r="EB1565" s="74">
        <v>1.4079552888870239</v>
      </c>
      <c r="EC1565" s="74">
        <v>1.1440362930297852</v>
      </c>
      <c r="ED1565" s="74">
        <v>2.3284504413604736</v>
      </c>
      <c r="EE1565" s="74">
        <v>4.015355110168457</v>
      </c>
      <c r="EF1565" s="74">
        <v>6.762021541595459</v>
      </c>
      <c r="EG1565" s="74">
        <v>6.9036707878112793</v>
      </c>
      <c r="EH1565" s="74">
        <v>7.3372683525085449</v>
      </c>
      <c r="EI1565" s="74">
        <v>7.5446643829345703</v>
      </c>
      <c r="EJ1565" s="74">
        <v>7.2181396484375</v>
      </c>
      <c r="EK1565" s="74">
        <v>6.8554635047912598</v>
      </c>
      <c r="EL1565" s="74">
        <v>6.8329405784606934</v>
      </c>
      <c r="EM1565" s="74">
        <v>5.911048412322998</v>
      </c>
      <c r="EN1565" s="74">
        <v>4.6126418113708496</v>
      </c>
      <c r="EO1565" s="74">
        <v>4.0375156402587891</v>
      </c>
      <c r="EP1565" s="74">
        <v>4.403012752532959</v>
      </c>
      <c r="EQ1565" s="74">
        <v>3.4551599025726318</v>
      </c>
      <c r="ER1565" s="74">
        <v>2.3883111476898193</v>
      </c>
      <c r="ES1565" s="74">
        <v>1.6492735147476196</v>
      </c>
      <c r="ET1565" s="74">
        <v>0.89471131563186646</v>
      </c>
      <c r="EU1565" s="74">
        <v>0.66009014844894409</v>
      </c>
      <c r="EV1565" s="74">
        <v>0.71991127729415894</v>
      </c>
      <c r="EW1565" s="74">
        <v>48.004043579101563</v>
      </c>
      <c r="EX1565" s="74">
        <v>46.892768859863281</v>
      </c>
      <c r="EY1565" s="74">
        <v>46.150733947753906</v>
      </c>
      <c r="EZ1565" s="74">
        <v>45.223747253417969</v>
      </c>
      <c r="FA1565" s="74">
        <v>44.963043212890625</v>
      </c>
      <c r="FB1565" s="74">
        <v>44.818119049072266</v>
      </c>
      <c r="FC1565" s="74">
        <v>45.163406372070313</v>
      </c>
      <c r="FD1565" s="74">
        <v>45.188327789306641</v>
      </c>
      <c r="FE1565" s="74">
        <v>46.140544891357422</v>
      </c>
      <c r="FF1565" s="74">
        <v>48.886978149414063</v>
      </c>
      <c r="FG1565" s="74">
        <v>51.769058227539063</v>
      </c>
      <c r="FH1565" s="74">
        <v>54.008861541748047</v>
      </c>
      <c r="FI1565" s="74">
        <v>56.235034942626953</v>
      </c>
      <c r="FJ1565" s="74">
        <v>57.727645874023438</v>
      </c>
      <c r="FK1565" s="74">
        <v>59.040504455566406</v>
      </c>
      <c r="FL1565" s="74">
        <v>59.642620086669922</v>
      </c>
      <c r="FM1565" s="74">
        <v>59.0504150390625</v>
      </c>
      <c r="FN1565" s="74">
        <v>57.629409790039063</v>
      </c>
      <c r="FO1565" s="74">
        <v>55.395858764648438</v>
      </c>
      <c r="FP1565" s="74">
        <v>53.496269226074219</v>
      </c>
      <c r="FQ1565" s="74">
        <v>51.835762023925781</v>
      </c>
      <c r="FR1565" s="74">
        <v>50.651535034179688</v>
      </c>
      <c r="FS1565" s="74">
        <v>50.038288116455078</v>
      </c>
      <c r="FT1565" s="74">
        <v>48.848217010498047</v>
      </c>
      <c r="FU1565" s="74">
        <v>1.0415846109390259</v>
      </c>
      <c r="FV1565" s="74">
        <v>0.76940834522247314</v>
      </c>
      <c r="FW1565" s="74">
        <v>1.0241755247116089</v>
      </c>
      <c r="FX1565" s="74">
        <v>0</v>
      </c>
      <c r="FY1565" s="74">
        <v>2.332777738571167</v>
      </c>
      <c r="FZ1565" s="74">
        <v>30</v>
      </c>
      <c r="GA1565" s="74">
        <v>71.495834350585938</v>
      </c>
      <c r="GB1565" s="74">
        <v>1088.1726989746094</v>
      </c>
      <c r="GC1565" s="74">
        <v>1</v>
      </c>
      <c r="GD1565" s="74">
        <v>5</v>
      </c>
      <c r="GE1565" s="74">
        <v>2</v>
      </c>
      <c r="GF1565" s="74">
        <v>2</v>
      </c>
      <c r="GG1565" t="s">
        <v>242</v>
      </c>
      <c r="GH1565" t="s">
        <v>243</v>
      </c>
      <c r="GI1565" t="s">
        <v>236</v>
      </c>
      <c r="GJ1565" s="47"/>
      <c r="GK1565" s="30"/>
    </row>
    <row r="1566" spans="1:193" x14ac:dyDescent="0.2">
      <c r="A1566" t="s">
        <v>175</v>
      </c>
      <c r="B1566" t="s">
        <v>241</v>
      </c>
      <c r="C1566" t="s">
        <v>181</v>
      </c>
      <c r="D1566" t="s">
        <v>256</v>
      </c>
      <c r="E1566" t="s">
        <v>221</v>
      </c>
      <c r="F1566" t="s">
        <v>260</v>
      </c>
      <c r="G1566" t="s">
        <v>275</v>
      </c>
      <c r="H1566" s="74">
        <v>76</v>
      </c>
      <c r="I1566" s="74">
        <v>14.175939559936523</v>
      </c>
      <c r="J1566" s="74">
        <v>14.606606483459473</v>
      </c>
      <c r="K1566" s="74">
        <v>15.612421035766602</v>
      </c>
      <c r="L1566" s="74">
        <v>16.877086639404297</v>
      </c>
      <c r="M1566" s="74">
        <v>21.735305786132813</v>
      </c>
      <c r="N1566" s="74">
        <v>40.024456024169922</v>
      </c>
      <c r="O1566" s="74">
        <v>54.108554840087891</v>
      </c>
      <c r="P1566" s="74">
        <v>67.183998107910156</v>
      </c>
      <c r="Q1566" s="74">
        <v>66.131698608398438</v>
      </c>
      <c r="R1566" s="74">
        <v>67.413169860839844</v>
      </c>
      <c r="S1566" s="74">
        <v>68.089950561523438</v>
      </c>
      <c r="T1566" s="74">
        <v>68.044166564941406</v>
      </c>
      <c r="U1566" s="74">
        <v>69.521446228027344</v>
      </c>
      <c r="V1566" s="74">
        <v>69.490951538085938</v>
      </c>
      <c r="W1566" s="74">
        <v>63.72235107421875</v>
      </c>
      <c r="X1566" s="74">
        <v>55.318336486816406</v>
      </c>
      <c r="Y1566" s="74">
        <v>44.369564056396484</v>
      </c>
      <c r="Z1566" s="74">
        <v>32.35113525390625</v>
      </c>
      <c r="AA1566" s="74">
        <v>25.826459884643555</v>
      </c>
      <c r="AB1566" s="74">
        <v>22.098207473754883</v>
      </c>
      <c r="AC1566" s="74">
        <v>19.232038497924805</v>
      </c>
      <c r="AD1566" s="74">
        <v>16.936723709106445</v>
      </c>
      <c r="AE1566" s="74">
        <v>15.493184089660645</v>
      </c>
      <c r="AF1566" s="74">
        <v>14.242816925048828</v>
      </c>
      <c r="AG1566" s="74">
        <v>-0.47265565395355225</v>
      </c>
      <c r="AH1566" s="74">
        <v>-0.39911222457885742</v>
      </c>
      <c r="AI1566" s="74">
        <v>-6.2181469984352589E-3</v>
      </c>
      <c r="AJ1566" s="74">
        <v>-5.8090179227292538E-3</v>
      </c>
      <c r="AK1566" s="74">
        <v>-0.11362631618976593</v>
      </c>
      <c r="AL1566" s="74">
        <v>-0.25103768706321716</v>
      </c>
      <c r="AM1566" s="74">
        <v>0.42446428537368774</v>
      </c>
      <c r="AN1566" s="74">
        <v>0.73663938045501709</v>
      </c>
      <c r="AO1566" s="74">
        <v>1.227827787399292</v>
      </c>
      <c r="AP1566" s="74">
        <v>2.0065860748291016</v>
      </c>
      <c r="AQ1566" s="74">
        <v>2.1547868251800537</v>
      </c>
      <c r="AR1566" s="74">
        <v>1.9445227384567261</v>
      </c>
      <c r="AS1566" s="74">
        <v>0.98950821161270142</v>
      </c>
      <c r="AT1566" s="74">
        <v>0.90791612863540649</v>
      </c>
      <c r="AU1566" s="74">
        <v>0.98363715410232544</v>
      </c>
      <c r="AV1566" s="74">
        <v>0.69052118062973022</v>
      </c>
      <c r="AW1566" s="74">
        <v>0.71322804689407349</v>
      </c>
      <c r="AX1566" s="74">
        <v>1.6764290332794189</v>
      </c>
      <c r="AY1566" s="74">
        <v>1.155676007270813</v>
      </c>
      <c r="AZ1566" s="74">
        <v>0.59746593236923218</v>
      </c>
      <c r="BA1566" s="74">
        <v>0.23000802099704742</v>
      </c>
      <c r="BB1566" s="74">
        <v>-0.26549273729324341</v>
      </c>
      <c r="BC1566" s="74">
        <v>-0.47204837203025818</v>
      </c>
      <c r="BD1566" s="74">
        <v>-0.39930802583694458</v>
      </c>
      <c r="BE1566" s="74">
        <v>-0.13469876348972321</v>
      </c>
      <c r="BF1566" s="74">
        <v>-3.9602536708116531E-2</v>
      </c>
      <c r="BG1566" s="74">
        <v>0.38648328185081482</v>
      </c>
      <c r="BH1566" s="74">
        <v>0.41182270646095276</v>
      </c>
      <c r="BI1566" s="74">
        <v>0.25789231061935425</v>
      </c>
      <c r="BJ1566" s="74">
        <v>0.51095360517501831</v>
      </c>
      <c r="BK1566" s="74">
        <v>1.4852278232574463</v>
      </c>
      <c r="BL1566" s="74">
        <v>2.5165619850158691</v>
      </c>
      <c r="BM1566" s="74">
        <v>2.9044947624206543</v>
      </c>
      <c r="BN1566" s="74">
        <v>3.581291675567627</v>
      </c>
      <c r="BO1566" s="74">
        <v>3.7469785213470459</v>
      </c>
      <c r="BP1566" s="74">
        <v>3.5023705959320068</v>
      </c>
      <c r="BQ1566" s="74">
        <v>2.7223351001739502</v>
      </c>
      <c r="BR1566" s="74">
        <v>2.6581923961639404</v>
      </c>
      <c r="BS1566" s="74">
        <v>2.4392144680023193</v>
      </c>
      <c r="BT1566" s="74">
        <v>1.8491315841674805</v>
      </c>
      <c r="BU1566" s="74">
        <v>1.6952360868453979</v>
      </c>
      <c r="BV1566" s="74">
        <v>2.4818727970123291</v>
      </c>
      <c r="BW1566" s="74">
        <v>1.834952712059021</v>
      </c>
      <c r="BX1566" s="74">
        <v>1.1264889240264893</v>
      </c>
      <c r="BY1566" s="74">
        <v>0.64926481246948242</v>
      </c>
      <c r="BZ1566" s="74">
        <v>7.723623514175415E-2</v>
      </c>
      <c r="CA1566" s="74">
        <v>-0.13761007785797119</v>
      </c>
      <c r="CB1566" s="74">
        <v>-6.868608295917511E-2</v>
      </c>
      <c r="CC1566" s="74">
        <v>9.9369153380393982E-2</v>
      </c>
      <c r="CD1566" s="74">
        <v>0.20939278602600098</v>
      </c>
      <c r="CE1566" s="74">
        <v>0.65846705436706543</v>
      </c>
      <c r="CF1566" s="74">
        <v>0.70107316970825195</v>
      </c>
      <c r="CG1566" s="74">
        <v>0.51520496606826782</v>
      </c>
      <c r="CH1566" s="74">
        <v>1.0387064218521118</v>
      </c>
      <c r="CI1566" s="74">
        <v>2.21990966796875</v>
      </c>
      <c r="CJ1566" s="74">
        <v>3.7493305206298828</v>
      </c>
      <c r="CK1566" s="74">
        <v>4.0657491683959961</v>
      </c>
      <c r="CL1566" s="74">
        <v>4.6719274520874023</v>
      </c>
      <c r="CM1566" s="74">
        <v>4.8497257232666016</v>
      </c>
      <c r="CN1566" s="74">
        <v>4.5813312530517578</v>
      </c>
      <c r="CO1566" s="74">
        <v>3.9224858283996582</v>
      </c>
      <c r="CP1566" s="74">
        <v>3.8704283237457275</v>
      </c>
      <c r="CQ1566" s="74">
        <v>3.4473428726196289</v>
      </c>
      <c r="CR1566" s="74">
        <v>2.6515815258026123</v>
      </c>
      <c r="CS1566" s="74">
        <v>2.3753719329833984</v>
      </c>
      <c r="CT1566" s="74">
        <v>3.0397210121154785</v>
      </c>
      <c r="CU1566" s="74">
        <v>2.3054177761077881</v>
      </c>
      <c r="CV1566" s="74">
        <v>1.4928885698318481</v>
      </c>
      <c r="CW1566" s="74">
        <v>0.93964076042175293</v>
      </c>
      <c r="CX1566" s="74">
        <v>0.31460925936698914</v>
      </c>
      <c r="CY1566" s="74">
        <v>9.4020865857601166E-2</v>
      </c>
      <c r="CZ1566" s="74">
        <v>0.16030165553092957</v>
      </c>
      <c r="DA1566" s="74">
        <v>0.33343708515167236</v>
      </c>
      <c r="DB1566" s="74">
        <v>0.45838809013366699</v>
      </c>
      <c r="DC1566" s="74">
        <v>0.93045085668563843</v>
      </c>
      <c r="DD1566" s="74">
        <v>0.99032360315322876</v>
      </c>
      <c r="DE1566" s="74">
        <v>0.7725176215171814</v>
      </c>
      <c r="DF1566" s="74">
        <v>1.5664592981338501</v>
      </c>
      <c r="DG1566" s="74">
        <v>2.9545910358428955</v>
      </c>
      <c r="DH1566" s="74">
        <v>4.9820995330810547</v>
      </c>
      <c r="DI1566" s="74">
        <v>5.2270035743713379</v>
      </c>
      <c r="DJ1566" s="74">
        <v>5.7625637054443359</v>
      </c>
      <c r="DK1566" s="74">
        <v>5.9524726867675781</v>
      </c>
      <c r="DL1566" s="74">
        <v>5.6602921485900879</v>
      </c>
      <c r="DM1566" s="74">
        <v>5.1226358413696289</v>
      </c>
      <c r="DN1566" s="74">
        <v>5.0826644897460938</v>
      </c>
      <c r="DO1566" s="74">
        <v>4.4554710388183594</v>
      </c>
      <c r="DP1566" s="74">
        <v>3.4540314674377441</v>
      </c>
      <c r="DQ1566" s="74">
        <v>3.0555078983306885</v>
      </c>
      <c r="DR1566" s="74">
        <v>3.5975689888000488</v>
      </c>
      <c r="DS1566" s="74">
        <v>2.7758829593658447</v>
      </c>
      <c r="DT1566" s="74">
        <v>1.8592883348464966</v>
      </c>
      <c r="DU1566" s="74">
        <v>1.2300167083740234</v>
      </c>
      <c r="DV1566" s="74">
        <v>0.5519823431968689</v>
      </c>
      <c r="DW1566" s="74">
        <v>0.32565182447433472</v>
      </c>
      <c r="DX1566" s="74">
        <v>0.38928937911987305</v>
      </c>
      <c r="DY1566" s="74">
        <v>0.6713939905166626</v>
      </c>
      <c r="DZ1566" s="74">
        <v>0.81789779663085938</v>
      </c>
      <c r="EA1566" s="74">
        <v>1.3231523036956787</v>
      </c>
      <c r="EB1566" s="74">
        <v>1.4079552888870239</v>
      </c>
      <c r="EC1566" s="74">
        <v>1.1440362930297852</v>
      </c>
      <c r="ED1566" s="74">
        <v>2.3284504413604736</v>
      </c>
      <c r="EE1566" s="74">
        <v>4.015355110168457</v>
      </c>
      <c r="EF1566" s="74">
        <v>6.762021541595459</v>
      </c>
      <c r="EG1566" s="74">
        <v>6.9036712646484375</v>
      </c>
      <c r="EH1566" s="74">
        <v>7.3372688293457031</v>
      </c>
      <c r="EI1566" s="74">
        <v>7.5446653366088867</v>
      </c>
      <c r="EJ1566" s="74">
        <v>7.2181396484375</v>
      </c>
      <c r="EK1566" s="74">
        <v>6.8554625511169434</v>
      </c>
      <c r="EL1566" s="74">
        <v>6.8329410552978516</v>
      </c>
      <c r="EM1566" s="74">
        <v>5.911048412322998</v>
      </c>
      <c r="EN1566" s="74">
        <v>4.6126418113708496</v>
      </c>
      <c r="EO1566" s="74">
        <v>4.0375156402587891</v>
      </c>
      <c r="EP1566" s="74">
        <v>4.4030132293701172</v>
      </c>
      <c r="EQ1566" s="74">
        <v>3.4551596641540527</v>
      </c>
      <c r="ER1566" s="74">
        <v>2.3883111476898193</v>
      </c>
      <c r="ES1566" s="74">
        <v>1.6492733955383301</v>
      </c>
      <c r="ET1566" s="74">
        <v>0.89471131563186646</v>
      </c>
      <c r="EU1566" s="74">
        <v>0.66009014844894409</v>
      </c>
      <c r="EV1566" s="74">
        <v>0.71991127729415894</v>
      </c>
      <c r="EW1566" s="74">
        <v>49.590473175048828</v>
      </c>
      <c r="EX1566" s="74">
        <v>48.275459289550781</v>
      </c>
      <c r="EY1566" s="74">
        <v>47.18798828125</v>
      </c>
      <c r="EZ1566" s="74">
        <v>45.993839263916016</v>
      </c>
      <c r="FA1566" s="74">
        <v>45.534034729003906</v>
      </c>
      <c r="FB1566" s="74">
        <v>44.765613555908203</v>
      </c>
      <c r="FC1566" s="74">
        <v>44.003864288330078</v>
      </c>
      <c r="FD1566" s="74">
        <v>44.299064636230469</v>
      </c>
      <c r="FE1566" s="74">
        <v>48.525226593017578</v>
      </c>
      <c r="FF1566" s="74">
        <v>54.564044952392578</v>
      </c>
      <c r="FG1566" s="74">
        <v>59.728649139404297</v>
      </c>
      <c r="FH1566" s="74">
        <v>63.932159423828125</v>
      </c>
      <c r="FI1566" s="74">
        <v>67.016952514648438</v>
      </c>
      <c r="FJ1566" s="74">
        <v>69.113822937011719</v>
      </c>
      <c r="FK1566" s="74">
        <v>70.397727966308594</v>
      </c>
      <c r="FL1566" s="74">
        <v>70.886787414550781</v>
      </c>
      <c r="FM1566" s="74">
        <v>70.244842529296875</v>
      </c>
      <c r="FN1566" s="74">
        <v>69.218772888183594</v>
      </c>
      <c r="FO1566" s="74">
        <v>65.554130554199219</v>
      </c>
      <c r="FP1566" s="74">
        <v>62.324989318847656</v>
      </c>
      <c r="FQ1566" s="74">
        <v>59.410194396972656</v>
      </c>
      <c r="FR1566" s="74">
        <v>56.901397705078125</v>
      </c>
      <c r="FS1566" s="74">
        <v>54.817676544189453</v>
      </c>
      <c r="FT1566" s="74">
        <v>53.053859710693359</v>
      </c>
      <c r="FU1566" s="74">
        <v>1.0415846109390259</v>
      </c>
      <c r="FV1566" s="74">
        <v>0.76940834522247314</v>
      </c>
      <c r="FW1566" s="74">
        <v>1.0241755247116089</v>
      </c>
      <c r="FX1566" s="74">
        <v>0</v>
      </c>
      <c r="FY1566" s="74">
        <v>2.332777738571167</v>
      </c>
      <c r="FZ1566" s="74">
        <v>71</v>
      </c>
      <c r="GA1566" s="74">
        <v>75.172454833984375</v>
      </c>
      <c r="GB1566" s="74">
        <v>2758.2383179664612</v>
      </c>
      <c r="GC1566" s="74">
        <v>1</v>
      </c>
      <c r="GD1566" s="74">
        <v>5</v>
      </c>
      <c r="GE1566" s="74">
        <v>2</v>
      </c>
      <c r="GF1566" s="74">
        <v>2</v>
      </c>
      <c r="GG1566" t="s">
        <v>242</v>
      </c>
      <c r="GH1566" t="s">
        <v>243</v>
      </c>
      <c r="GI1566" t="s">
        <v>236</v>
      </c>
      <c r="GJ1566" s="47"/>
      <c r="GK1566" s="30"/>
    </row>
    <row r="1567" spans="1:193" x14ac:dyDescent="0.2">
      <c r="A1567" t="s">
        <v>175</v>
      </c>
      <c r="B1567" t="s">
        <v>241</v>
      </c>
      <c r="C1567" t="s">
        <v>181</v>
      </c>
      <c r="D1567" t="s">
        <v>256</v>
      </c>
      <c r="E1567" t="s">
        <v>186</v>
      </c>
      <c r="F1567" t="s">
        <v>260</v>
      </c>
      <c r="G1567" t="s">
        <v>275</v>
      </c>
      <c r="H1567" s="74">
        <v>91</v>
      </c>
      <c r="I1567" s="74">
        <v>14.67888355255127</v>
      </c>
      <c r="J1567" s="74">
        <v>15.016265869140625</v>
      </c>
      <c r="K1567" s="74">
        <v>15.63951587677002</v>
      </c>
      <c r="L1567" s="74">
        <v>16.738439559936523</v>
      </c>
      <c r="M1567" s="74">
        <v>21.848377227783203</v>
      </c>
      <c r="N1567" s="74">
        <v>35.9375</v>
      </c>
      <c r="O1567" s="74">
        <v>43.943401336669922</v>
      </c>
      <c r="P1567" s="74">
        <v>49.821407318115234</v>
      </c>
      <c r="Q1567" s="74">
        <v>50.418289184570313</v>
      </c>
      <c r="R1567" s="74">
        <v>51.484375</v>
      </c>
      <c r="S1567" s="74">
        <v>51.945453643798828</v>
      </c>
      <c r="T1567" s="74">
        <v>51.520854949951172</v>
      </c>
      <c r="U1567" s="74">
        <v>51.851371765136719</v>
      </c>
      <c r="V1567" s="74">
        <v>51.408172607421875</v>
      </c>
      <c r="W1567" s="74">
        <v>48.201370239257813</v>
      </c>
      <c r="X1567" s="74">
        <v>43.199016571044922</v>
      </c>
      <c r="Y1567" s="74">
        <v>36.329547882080078</v>
      </c>
      <c r="Z1567" s="74">
        <v>27.901107788085938</v>
      </c>
      <c r="AA1567" s="74">
        <v>23.055820465087891</v>
      </c>
      <c r="AB1567" s="74">
        <v>20.756687164306641</v>
      </c>
      <c r="AC1567" s="74">
        <v>18.72344970703125</v>
      </c>
      <c r="AD1567" s="74">
        <v>16.983047485351563</v>
      </c>
      <c r="AE1567" s="74">
        <v>15.998581886291504</v>
      </c>
      <c r="AF1567" s="74">
        <v>14.928690910339355</v>
      </c>
      <c r="AG1567" s="74">
        <v>-0.47265565395355225</v>
      </c>
      <c r="AH1567" s="74">
        <v>-0.39911219477653503</v>
      </c>
      <c r="AI1567" s="74">
        <v>-6.2182140536606312E-3</v>
      </c>
      <c r="AJ1567" s="74">
        <v>-5.8090807870030403E-3</v>
      </c>
      <c r="AK1567" s="74">
        <v>-0.11362633109092712</v>
      </c>
      <c r="AL1567" s="74">
        <v>-0.25103759765625</v>
      </c>
      <c r="AM1567" s="74">
        <v>0.42446401715278625</v>
      </c>
      <c r="AN1567" s="74">
        <v>0.73663932085037231</v>
      </c>
      <c r="AO1567" s="74">
        <v>1.2278280258178711</v>
      </c>
      <c r="AP1567" s="74">
        <v>2.0065858364105225</v>
      </c>
      <c r="AQ1567" s="74">
        <v>2.1547865867614746</v>
      </c>
      <c r="AR1567" s="74">
        <v>1.9445226192474365</v>
      </c>
      <c r="AS1567" s="74">
        <v>0.98950856924057007</v>
      </c>
      <c r="AT1567" s="74">
        <v>0.90791612863540649</v>
      </c>
      <c r="AU1567" s="74">
        <v>0.98363703489303589</v>
      </c>
      <c r="AV1567" s="74">
        <v>0.69052159786224365</v>
      </c>
      <c r="AW1567" s="74">
        <v>0.71322810649871826</v>
      </c>
      <c r="AX1567" s="74">
        <v>1.6764290332794189</v>
      </c>
      <c r="AY1567" s="74">
        <v>1.155676007270813</v>
      </c>
      <c r="AZ1567" s="74">
        <v>0.59746581315994263</v>
      </c>
      <c r="BA1567" s="74">
        <v>0.23000791668891907</v>
      </c>
      <c r="BB1567" s="74">
        <v>-0.26549267768859863</v>
      </c>
      <c r="BC1567" s="74">
        <v>-0.47204840183258057</v>
      </c>
      <c r="BD1567" s="74">
        <v>-0.3993079662322998</v>
      </c>
      <c r="BE1567" s="74">
        <v>-0.13469876348972321</v>
      </c>
      <c r="BF1567" s="74">
        <v>-3.9602529257535934E-2</v>
      </c>
      <c r="BG1567" s="74">
        <v>0.38648325204849243</v>
      </c>
      <c r="BH1567" s="74">
        <v>0.41182267665863037</v>
      </c>
      <c r="BI1567" s="74">
        <v>0.25789231061935425</v>
      </c>
      <c r="BJ1567" s="74">
        <v>0.51095360517501831</v>
      </c>
      <c r="BK1567" s="74">
        <v>1.4852277040481567</v>
      </c>
      <c r="BL1567" s="74">
        <v>2.5165619850158691</v>
      </c>
      <c r="BM1567" s="74">
        <v>2.9044950008392334</v>
      </c>
      <c r="BN1567" s="74">
        <v>3.5812911987304688</v>
      </c>
      <c r="BO1567" s="74">
        <v>3.7469785213470459</v>
      </c>
      <c r="BP1567" s="74">
        <v>3.5023705959320068</v>
      </c>
      <c r="BQ1567" s="74">
        <v>2.7223353385925293</v>
      </c>
      <c r="BR1567" s="74">
        <v>2.6581923961639404</v>
      </c>
      <c r="BS1567" s="74">
        <v>2.4392144680023193</v>
      </c>
      <c r="BT1567" s="74">
        <v>1.8491319417953491</v>
      </c>
      <c r="BU1567" s="74">
        <v>1.6952359676361084</v>
      </c>
      <c r="BV1567" s="74">
        <v>2.4818730354309082</v>
      </c>
      <c r="BW1567" s="74">
        <v>1.8349528312683105</v>
      </c>
      <c r="BX1567" s="74">
        <v>1.1264888048171997</v>
      </c>
      <c r="BY1567" s="74">
        <v>0.64926469326019287</v>
      </c>
      <c r="BZ1567" s="74">
        <v>7.7236264944076538E-2</v>
      </c>
      <c r="CA1567" s="74">
        <v>-0.13761009275913239</v>
      </c>
      <c r="CB1567" s="74">
        <v>-6.8686060607433319E-2</v>
      </c>
      <c r="CC1567" s="74">
        <v>9.9369145929813385E-2</v>
      </c>
      <c r="CD1567" s="74">
        <v>0.20939277112483978</v>
      </c>
      <c r="CE1567" s="74">
        <v>0.65846705436706543</v>
      </c>
      <c r="CF1567" s="74">
        <v>0.70107311010360718</v>
      </c>
      <c r="CG1567" s="74">
        <v>0.51520496606826782</v>
      </c>
      <c r="CH1567" s="74">
        <v>1.0387064218521118</v>
      </c>
      <c r="CI1567" s="74">
        <v>2.2199094295501709</v>
      </c>
      <c r="CJ1567" s="74">
        <v>3.7493305206298828</v>
      </c>
      <c r="CK1567" s="74">
        <v>4.0657491683959961</v>
      </c>
      <c r="CL1567" s="74">
        <v>4.6719274520874023</v>
      </c>
      <c r="CM1567" s="74">
        <v>4.8497257232666016</v>
      </c>
      <c r="CN1567" s="74">
        <v>4.5813312530517578</v>
      </c>
      <c r="CO1567" s="74">
        <v>3.9224863052368164</v>
      </c>
      <c r="CP1567" s="74">
        <v>3.8704283237457275</v>
      </c>
      <c r="CQ1567" s="74">
        <v>3.4473426342010498</v>
      </c>
      <c r="CR1567" s="74">
        <v>2.6515817642211914</v>
      </c>
      <c r="CS1567" s="74">
        <v>2.3753716945648193</v>
      </c>
      <c r="CT1567" s="74">
        <v>3.0397212505340576</v>
      </c>
      <c r="CU1567" s="74">
        <v>2.3054180145263672</v>
      </c>
      <c r="CV1567" s="74">
        <v>1.4928884506225586</v>
      </c>
      <c r="CW1567" s="74">
        <v>0.93964070081710815</v>
      </c>
      <c r="CX1567" s="74">
        <v>0.31460928916931152</v>
      </c>
      <c r="CY1567" s="74">
        <v>9.4020865857601166E-2</v>
      </c>
      <c r="CZ1567" s="74">
        <v>0.16030167043209076</v>
      </c>
      <c r="DA1567" s="74">
        <v>0.33343702554702759</v>
      </c>
      <c r="DB1567" s="74">
        <v>0.45838809013366699</v>
      </c>
      <c r="DC1567" s="74">
        <v>0.9304509162902832</v>
      </c>
      <c r="DD1567" s="74">
        <v>0.99032360315322876</v>
      </c>
      <c r="DE1567" s="74">
        <v>0.7725176215171814</v>
      </c>
      <c r="DF1567" s="74">
        <v>1.5664591789245605</v>
      </c>
      <c r="DG1567" s="74">
        <v>2.9545910358428955</v>
      </c>
      <c r="DH1567" s="74">
        <v>4.9820995330810547</v>
      </c>
      <c r="DI1567" s="74">
        <v>5.2270035743713379</v>
      </c>
      <c r="DJ1567" s="74">
        <v>5.7625641822814941</v>
      </c>
      <c r="DK1567" s="74">
        <v>5.9524726867675781</v>
      </c>
      <c r="DL1567" s="74">
        <v>5.6602921485900879</v>
      </c>
      <c r="DM1567" s="74">
        <v>5.1226367950439453</v>
      </c>
      <c r="DN1567" s="74">
        <v>5.0826640129089355</v>
      </c>
      <c r="DO1567" s="74">
        <v>4.4554710388183594</v>
      </c>
      <c r="DP1567" s="74">
        <v>3.4540319442749023</v>
      </c>
      <c r="DQ1567" s="74">
        <v>3.0555076599121094</v>
      </c>
      <c r="DR1567" s="74">
        <v>3.597569465637207</v>
      </c>
      <c r="DS1567" s="74">
        <v>2.7758831977844238</v>
      </c>
      <c r="DT1567" s="74">
        <v>1.8592879772186279</v>
      </c>
      <c r="DU1567" s="74">
        <v>1.2300167083740234</v>
      </c>
      <c r="DV1567" s="74">
        <v>0.5519823431968689</v>
      </c>
      <c r="DW1567" s="74">
        <v>0.32565182447433472</v>
      </c>
      <c r="DX1567" s="74">
        <v>0.38928940892219543</v>
      </c>
      <c r="DY1567" s="74">
        <v>0.67139393091201782</v>
      </c>
      <c r="DZ1567" s="74">
        <v>0.8178977370262146</v>
      </c>
      <c r="EA1567" s="74">
        <v>1.3231523036956787</v>
      </c>
      <c r="EB1567" s="74">
        <v>1.4079554080963135</v>
      </c>
      <c r="EC1567" s="74">
        <v>1.1440362930297852</v>
      </c>
      <c r="ED1567" s="74">
        <v>2.3284504413604736</v>
      </c>
      <c r="EE1567" s="74">
        <v>4.0153546333312988</v>
      </c>
      <c r="EF1567" s="74">
        <v>6.762021541595459</v>
      </c>
      <c r="EG1567" s="74">
        <v>6.9036707878112793</v>
      </c>
      <c r="EH1567" s="74">
        <v>7.3372693061828613</v>
      </c>
      <c r="EI1567" s="74">
        <v>7.5446648597717285</v>
      </c>
      <c r="EJ1567" s="74">
        <v>7.2181401252746582</v>
      </c>
      <c r="EK1567" s="74">
        <v>6.8554635047912598</v>
      </c>
      <c r="EL1567" s="74">
        <v>6.8329401016235352</v>
      </c>
      <c r="EM1567" s="74">
        <v>5.911048412322998</v>
      </c>
      <c r="EN1567" s="74">
        <v>4.6126422882080078</v>
      </c>
      <c r="EO1567" s="74">
        <v>4.0375151634216309</v>
      </c>
      <c r="EP1567" s="74">
        <v>4.4030132293701172</v>
      </c>
      <c r="EQ1567" s="74">
        <v>3.4551601409912109</v>
      </c>
      <c r="ER1567" s="74">
        <v>2.3883109092712402</v>
      </c>
      <c r="ES1567" s="74">
        <v>1.6492733955383301</v>
      </c>
      <c r="ET1567" s="74">
        <v>0.89471125602722168</v>
      </c>
      <c r="EU1567" s="74">
        <v>0.66009014844894409</v>
      </c>
      <c r="EV1567" s="74">
        <v>0.71991127729415894</v>
      </c>
      <c r="EW1567" s="74">
        <v>52.690399169921875</v>
      </c>
      <c r="EX1567" s="74">
        <v>51.523849487304688</v>
      </c>
      <c r="EY1567" s="74">
        <v>50.828304290771484</v>
      </c>
      <c r="EZ1567" s="74">
        <v>50.305953979492188</v>
      </c>
      <c r="FA1567" s="74">
        <v>49.567554473876953</v>
      </c>
      <c r="FB1567" s="74">
        <v>48.685653686523438</v>
      </c>
      <c r="FC1567" s="74">
        <v>48.042266845703125</v>
      </c>
      <c r="FD1567" s="74">
        <v>48.623580932617188</v>
      </c>
      <c r="FE1567" s="74">
        <v>51.139541625976563</v>
      </c>
      <c r="FF1567" s="74">
        <v>54.465557098388672</v>
      </c>
      <c r="FG1567" s="74">
        <v>57.988140106201172</v>
      </c>
      <c r="FH1567" s="74">
        <v>61.176734924316406</v>
      </c>
      <c r="FI1567" s="74">
        <v>63.643798828125</v>
      </c>
      <c r="FJ1567" s="74">
        <v>65.768394470214844</v>
      </c>
      <c r="FK1567" s="74">
        <v>66.992782592773438</v>
      </c>
      <c r="FL1567" s="74">
        <v>67.770477294921875</v>
      </c>
      <c r="FM1567" s="74">
        <v>68.014335632324219</v>
      </c>
      <c r="FN1567" s="74">
        <v>67.075141906738281</v>
      </c>
      <c r="FO1567" s="74">
        <v>65.242897033691406</v>
      </c>
      <c r="FP1567" s="74">
        <v>62.274772644042969</v>
      </c>
      <c r="FQ1567" s="74">
        <v>60.018115997314453</v>
      </c>
      <c r="FR1567" s="74">
        <v>57.553020477294922</v>
      </c>
      <c r="FS1567" s="74">
        <v>56.258033752441406</v>
      </c>
      <c r="FT1567" s="74">
        <v>54.817035675048828</v>
      </c>
      <c r="FU1567" s="74">
        <v>1.0415844917297363</v>
      </c>
      <c r="FV1567" s="74">
        <v>0.76940834522247314</v>
      </c>
      <c r="FW1567" s="74">
        <v>1.0241755247116089</v>
      </c>
      <c r="FX1567" s="74">
        <v>2.332777738571167</v>
      </c>
      <c r="FY1567" s="74">
        <v>0</v>
      </c>
      <c r="FZ1567" s="74">
        <v>86</v>
      </c>
      <c r="GA1567" s="74">
        <v>62.165454864501953</v>
      </c>
      <c r="GB1567" s="74">
        <v>2545.4277129173279</v>
      </c>
      <c r="GC1567" s="74">
        <v>1</v>
      </c>
      <c r="GD1567" s="74">
        <v>5</v>
      </c>
      <c r="GE1567" s="74">
        <v>2</v>
      </c>
      <c r="GF1567" s="74">
        <v>2</v>
      </c>
      <c r="GG1567" t="s">
        <v>242</v>
      </c>
      <c r="GH1567" t="s">
        <v>243</v>
      </c>
      <c r="GI1567" t="s">
        <v>236</v>
      </c>
      <c r="GJ1567" s="47"/>
      <c r="GK1567" s="30"/>
    </row>
    <row r="1568" spans="1:193" x14ac:dyDescent="0.2">
      <c r="A1568" t="s">
        <v>175</v>
      </c>
      <c r="B1568" t="s">
        <v>241</v>
      </c>
      <c r="C1568" t="s">
        <v>181</v>
      </c>
      <c r="D1568" t="s">
        <v>256</v>
      </c>
      <c r="E1568" t="s">
        <v>187</v>
      </c>
      <c r="F1568" t="s">
        <v>260</v>
      </c>
      <c r="G1568" t="s">
        <v>275</v>
      </c>
      <c r="H1568" s="74">
        <v>131</v>
      </c>
      <c r="I1568" s="74">
        <v>14.042142868041992</v>
      </c>
      <c r="J1568" s="74">
        <v>14.252603530883789</v>
      </c>
      <c r="K1568" s="74">
        <v>15.101296424865723</v>
      </c>
      <c r="L1568" s="74">
        <v>15.993075370788574</v>
      </c>
      <c r="M1568" s="74">
        <v>19.620889663696289</v>
      </c>
      <c r="N1568" s="74">
        <v>26.00567626953125</v>
      </c>
      <c r="O1568" s="74">
        <v>30.568767547607422</v>
      </c>
      <c r="P1568" s="74">
        <v>33.645442962646484</v>
      </c>
      <c r="Q1568" s="74">
        <v>35.338890075683594</v>
      </c>
      <c r="R1568" s="74">
        <v>36.765552520751953</v>
      </c>
      <c r="S1568" s="74">
        <v>37.936290740966797</v>
      </c>
      <c r="T1568" s="74">
        <v>38.156631469726563</v>
      </c>
      <c r="U1568" s="74">
        <v>37.940189361572266</v>
      </c>
      <c r="V1568" s="74">
        <v>38.033664703369141</v>
      </c>
      <c r="W1568" s="74">
        <v>36.966106414794922</v>
      </c>
      <c r="X1568" s="74">
        <v>34.055000305175781</v>
      </c>
      <c r="Y1568" s="74">
        <v>29.931606292724609</v>
      </c>
      <c r="Z1568" s="74">
        <v>23.32081413269043</v>
      </c>
      <c r="AA1568" s="74">
        <v>19.274175643920898</v>
      </c>
      <c r="AB1568" s="74">
        <v>18.228939056396484</v>
      </c>
      <c r="AC1568" s="74">
        <v>16.977155685424805</v>
      </c>
      <c r="AD1568" s="74">
        <v>15.862146377563477</v>
      </c>
      <c r="AE1568" s="74">
        <v>14.997349739074707</v>
      </c>
      <c r="AF1568" s="74">
        <v>14.254974365234375</v>
      </c>
      <c r="AG1568" s="74">
        <v>-0.47265568375587463</v>
      </c>
      <c r="AH1568" s="74">
        <v>-0.39911216497421265</v>
      </c>
      <c r="AI1568" s="74">
        <v>-6.2181027606129646E-3</v>
      </c>
      <c r="AJ1568" s="74">
        <v>-5.8089676313102245E-3</v>
      </c>
      <c r="AK1568" s="74">
        <v>-0.11362630128860474</v>
      </c>
      <c r="AL1568" s="74">
        <v>-0.25103762745857239</v>
      </c>
      <c r="AM1568" s="74">
        <v>0.42446416616439819</v>
      </c>
      <c r="AN1568" s="74">
        <v>0.73663914203643799</v>
      </c>
      <c r="AO1568" s="74">
        <v>1.227827787399292</v>
      </c>
      <c r="AP1568" s="74">
        <v>2.0065860748291016</v>
      </c>
      <c r="AQ1568" s="74">
        <v>2.1547863483428955</v>
      </c>
      <c r="AR1568" s="74">
        <v>1.9445221424102783</v>
      </c>
      <c r="AS1568" s="74">
        <v>0.98950821161270142</v>
      </c>
      <c r="AT1568" s="74">
        <v>0.90791630744934082</v>
      </c>
      <c r="AU1568" s="74">
        <v>0.98363685607910156</v>
      </c>
      <c r="AV1568" s="74">
        <v>0.6905214786529541</v>
      </c>
      <c r="AW1568" s="74">
        <v>0.71322816610336304</v>
      </c>
      <c r="AX1568" s="74">
        <v>1.6764290332794189</v>
      </c>
      <c r="AY1568" s="74">
        <v>1.1556761264801025</v>
      </c>
      <c r="AZ1568" s="74">
        <v>0.59746575355529785</v>
      </c>
      <c r="BA1568" s="74">
        <v>0.23000790178775787</v>
      </c>
      <c r="BB1568" s="74">
        <v>-0.26549267768859863</v>
      </c>
      <c r="BC1568" s="74">
        <v>-0.47204840183258057</v>
      </c>
      <c r="BD1568" s="74">
        <v>-0.3993079662322998</v>
      </c>
      <c r="BE1568" s="74">
        <v>-0.1346987783908844</v>
      </c>
      <c r="BF1568" s="74">
        <v>-3.9602529257535934E-2</v>
      </c>
      <c r="BG1568" s="74">
        <v>0.38648334145545959</v>
      </c>
      <c r="BH1568" s="74">
        <v>0.41182273626327515</v>
      </c>
      <c r="BI1568" s="74">
        <v>0.25789234042167664</v>
      </c>
      <c r="BJ1568" s="74">
        <v>0.51095360517501831</v>
      </c>
      <c r="BK1568" s="74">
        <v>1.4852278232574463</v>
      </c>
      <c r="BL1568" s="74">
        <v>2.51656174659729</v>
      </c>
      <c r="BM1568" s="74">
        <v>2.9044947624206543</v>
      </c>
      <c r="BN1568" s="74">
        <v>3.5812914371490479</v>
      </c>
      <c r="BO1568" s="74">
        <v>3.7469785213470459</v>
      </c>
      <c r="BP1568" s="74">
        <v>3.5023701190948486</v>
      </c>
      <c r="BQ1568" s="74">
        <v>2.7223351001739502</v>
      </c>
      <c r="BR1568" s="74">
        <v>2.6581926345825195</v>
      </c>
      <c r="BS1568" s="74">
        <v>2.4392142295837402</v>
      </c>
      <c r="BT1568" s="74">
        <v>1.8491319417953491</v>
      </c>
      <c r="BU1568" s="74">
        <v>1.6952363252639771</v>
      </c>
      <c r="BV1568" s="74">
        <v>2.4818727970123291</v>
      </c>
      <c r="BW1568" s="74">
        <v>1.8349528312683105</v>
      </c>
      <c r="BX1568" s="74">
        <v>1.1264886856079102</v>
      </c>
      <c r="BY1568" s="74">
        <v>0.64926469326019287</v>
      </c>
      <c r="BZ1568" s="74">
        <v>7.7236272394657135E-2</v>
      </c>
      <c r="CA1568" s="74">
        <v>-0.13761009275913239</v>
      </c>
      <c r="CB1568" s="74">
        <v>-6.8686068058013916E-2</v>
      </c>
      <c r="CC1568" s="74">
        <v>9.9369153380393982E-2</v>
      </c>
      <c r="CD1568" s="74">
        <v>0.20939277112483978</v>
      </c>
      <c r="CE1568" s="74">
        <v>0.65846711397171021</v>
      </c>
      <c r="CF1568" s="74">
        <v>0.70107316970825195</v>
      </c>
      <c r="CG1568" s="74">
        <v>0.51520496606826782</v>
      </c>
      <c r="CH1568" s="74">
        <v>1.0387064218521118</v>
      </c>
      <c r="CI1568" s="74">
        <v>2.21990966796875</v>
      </c>
      <c r="CJ1568" s="74">
        <v>3.7493305206298828</v>
      </c>
      <c r="CK1568" s="74">
        <v>4.0657491683959961</v>
      </c>
      <c r="CL1568" s="74">
        <v>4.6719274520874023</v>
      </c>
      <c r="CM1568" s="74">
        <v>4.8497252464294434</v>
      </c>
      <c r="CN1568" s="74">
        <v>4.5813307762145996</v>
      </c>
      <c r="CO1568" s="74">
        <v>3.9224858283996582</v>
      </c>
      <c r="CP1568" s="74">
        <v>3.8704285621643066</v>
      </c>
      <c r="CQ1568" s="74">
        <v>3.4473423957824707</v>
      </c>
      <c r="CR1568" s="74">
        <v>2.6515817642211914</v>
      </c>
      <c r="CS1568" s="74">
        <v>2.3753719329833984</v>
      </c>
      <c r="CT1568" s="74">
        <v>3.0397212505340576</v>
      </c>
      <c r="CU1568" s="74">
        <v>2.3054180145263672</v>
      </c>
      <c r="CV1568" s="74">
        <v>1.492888331413269</v>
      </c>
      <c r="CW1568" s="74">
        <v>0.93964076042175293</v>
      </c>
      <c r="CX1568" s="74">
        <v>0.31460928916931152</v>
      </c>
      <c r="CY1568" s="74">
        <v>9.4020873308181763E-2</v>
      </c>
      <c r="CZ1568" s="74">
        <v>0.16030165553092957</v>
      </c>
      <c r="DA1568" s="74">
        <v>0.33343708515167236</v>
      </c>
      <c r="DB1568" s="74">
        <v>0.45838809013366699</v>
      </c>
      <c r="DC1568" s="74">
        <v>0.9304509162902832</v>
      </c>
      <c r="DD1568" s="74">
        <v>0.99032360315322876</v>
      </c>
      <c r="DE1568" s="74">
        <v>0.7725176215171814</v>
      </c>
      <c r="DF1568" s="74">
        <v>1.5664591789245605</v>
      </c>
      <c r="DG1568" s="74">
        <v>2.9545910358428955</v>
      </c>
      <c r="DH1568" s="74">
        <v>4.9820995330810547</v>
      </c>
      <c r="DI1568" s="74">
        <v>5.2270035743713379</v>
      </c>
      <c r="DJ1568" s="74">
        <v>5.7625641822814941</v>
      </c>
      <c r="DK1568" s="74">
        <v>5.9524726867675781</v>
      </c>
      <c r="DL1568" s="74">
        <v>5.6602911949157715</v>
      </c>
      <c r="DM1568" s="74">
        <v>5.1226358413696289</v>
      </c>
      <c r="DN1568" s="74">
        <v>5.0826644897460938</v>
      </c>
      <c r="DO1568" s="74">
        <v>4.4554710388183594</v>
      </c>
      <c r="DP1568" s="74">
        <v>3.4540319442749023</v>
      </c>
      <c r="DQ1568" s="74">
        <v>3.0555078983306885</v>
      </c>
      <c r="DR1568" s="74">
        <v>3.5975692272186279</v>
      </c>
      <c r="DS1568" s="74">
        <v>2.7758829593658447</v>
      </c>
      <c r="DT1568" s="74">
        <v>1.8592879772186279</v>
      </c>
      <c r="DU1568" s="74">
        <v>1.2300167083740234</v>
      </c>
      <c r="DV1568" s="74">
        <v>0.55198240280151367</v>
      </c>
      <c r="DW1568" s="74">
        <v>0.32565182447433472</v>
      </c>
      <c r="DX1568" s="74">
        <v>0.38928937911987305</v>
      </c>
      <c r="DY1568" s="74">
        <v>0.6713939905166626</v>
      </c>
      <c r="DZ1568" s="74">
        <v>0.81789779663085938</v>
      </c>
      <c r="EA1568" s="74">
        <v>1.3231523036956787</v>
      </c>
      <c r="EB1568" s="74">
        <v>1.4079551696777344</v>
      </c>
      <c r="EC1568" s="74">
        <v>1.1440362930297852</v>
      </c>
      <c r="ED1568" s="74">
        <v>2.3284504413604736</v>
      </c>
      <c r="EE1568" s="74">
        <v>4.015355110168457</v>
      </c>
      <c r="EF1568" s="74">
        <v>6.762021541595459</v>
      </c>
      <c r="EG1568" s="74">
        <v>6.9036712646484375</v>
      </c>
      <c r="EH1568" s="74">
        <v>7.3372688293457031</v>
      </c>
      <c r="EI1568" s="74">
        <v>7.5446648597717285</v>
      </c>
      <c r="EJ1568" s="74">
        <v>7.2181391716003418</v>
      </c>
      <c r="EK1568" s="74">
        <v>6.8554630279541016</v>
      </c>
      <c r="EL1568" s="74">
        <v>6.8329410552978516</v>
      </c>
      <c r="EM1568" s="74">
        <v>5.9110479354858398</v>
      </c>
      <c r="EN1568" s="74">
        <v>4.6126418113708496</v>
      </c>
      <c r="EO1568" s="74">
        <v>4.0375156402587891</v>
      </c>
      <c r="EP1568" s="74">
        <v>4.4030132293701172</v>
      </c>
      <c r="EQ1568" s="74">
        <v>3.4551599025726318</v>
      </c>
      <c r="ER1568" s="74">
        <v>2.3883109092712402</v>
      </c>
      <c r="ES1568" s="74">
        <v>1.6492733955383301</v>
      </c>
      <c r="ET1568" s="74">
        <v>0.89471131563186646</v>
      </c>
      <c r="EU1568" s="74">
        <v>0.66009020805358887</v>
      </c>
      <c r="EV1568" s="74">
        <v>0.71991121768951416</v>
      </c>
      <c r="EW1568" s="74">
        <v>61.704383850097656</v>
      </c>
      <c r="EX1568" s="74">
        <v>60.193080902099609</v>
      </c>
      <c r="EY1568" s="74">
        <v>59.256771087646484</v>
      </c>
      <c r="EZ1568" s="74">
        <v>57.833778381347656</v>
      </c>
      <c r="FA1568" s="74">
        <v>57.235710144042969</v>
      </c>
      <c r="FB1568" s="74">
        <v>56.210338592529297</v>
      </c>
      <c r="FC1568" s="74">
        <v>55.760540008544922</v>
      </c>
      <c r="FD1568" s="74">
        <v>56.634773254394531</v>
      </c>
      <c r="FE1568" s="74">
        <v>59.568977355957031</v>
      </c>
      <c r="FF1568" s="74">
        <v>63.037010192871094</v>
      </c>
      <c r="FG1568" s="74">
        <v>66.338249206542969</v>
      </c>
      <c r="FH1568" s="74">
        <v>69.54034423828125</v>
      </c>
      <c r="FI1568" s="74">
        <v>72.130508422851563</v>
      </c>
      <c r="FJ1568" s="74">
        <v>74.319404602050781</v>
      </c>
      <c r="FK1568" s="74">
        <v>76.024070739746094</v>
      </c>
      <c r="FL1568" s="74">
        <v>77.123558044433594</v>
      </c>
      <c r="FM1568" s="74">
        <v>77.593193054199219</v>
      </c>
      <c r="FN1568" s="74">
        <v>76.500518798828125</v>
      </c>
      <c r="FO1568" s="74">
        <v>75.010986328125</v>
      </c>
      <c r="FP1568" s="74">
        <v>72.687995910644531</v>
      </c>
      <c r="FQ1568" s="74">
        <v>70.298507690429688</v>
      </c>
      <c r="FR1568" s="74">
        <v>67.774101257324219</v>
      </c>
      <c r="FS1568" s="74">
        <v>65.6541748046875</v>
      </c>
      <c r="FT1568" s="74">
        <v>64.003334045410156</v>
      </c>
      <c r="FU1568" s="74">
        <v>1.0415844917297363</v>
      </c>
      <c r="FV1568" s="74">
        <v>0.76940834522247314</v>
      </c>
      <c r="FW1568" s="74">
        <v>1.0241754055023193</v>
      </c>
      <c r="FX1568" s="74">
        <v>2.332777738571167</v>
      </c>
      <c r="FY1568" s="74">
        <v>0</v>
      </c>
      <c r="FZ1568" s="74">
        <v>125</v>
      </c>
      <c r="GA1568" s="74">
        <v>61.096210479736328</v>
      </c>
      <c r="GB1568" s="74">
        <v>2856.1166194677353</v>
      </c>
      <c r="GC1568" s="74">
        <v>1</v>
      </c>
      <c r="GD1568" s="74">
        <v>5</v>
      </c>
      <c r="GE1568" s="74">
        <v>2</v>
      </c>
      <c r="GF1568" s="74">
        <v>2</v>
      </c>
      <c r="GG1568" t="s">
        <v>242</v>
      </c>
      <c r="GH1568" t="s">
        <v>243</v>
      </c>
      <c r="GI1568" t="s">
        <v>236</v>
      </c>
      <c r="GJ1568" s="47"/>
      <c r="GK1568" s="30"/>
    </row>
    <row r="1569" spans="1:193" x14ac:dyDescent="0.2">
      <c r="A1569" t="s">
        <v>175</v>
      </c>
      <c r="B1569" t="s">
        <v>241</v>
      </c>
      <c r="C1569" t="s">
        <v>181</v>
      </c>
      <c r="D1569" t="s">
        <v>256</v>
      </c>
      <c r="E1569" t="s">
        <v>188</v>
      </c>
      <c r="F1569" t="s">
        <v>260</v>
      </c>
      <c r="G1569" t="s">
        <v>275</v>
      </c>
      <c r="H1569" s="74">
        <v>134</v>
      </c>
      <c r="I1569" s="74">
        <v>14.360929489135742</v>
      </c>
      <c r="J1569" s="74">
        <v>14.156296730041504</v>
      </c>
      <c r="K1569" s="74">
        <v>14.983524322509766</v>
      </c>
      <c r="L1569" s="74">
        <v>16.243169784545898</v>
      </c>
      <c r="M1569" s="74">
        <v>20.417392730712891</v>
      </c>
      <c r="N1569" s="74">
        <v>26.931989669799805</v>
      </c>
      <c r="O1569" s="74">
        <v>32.483985900878906</v>
      </c>
      <c r="P1569" s="74">
        <v>37.375148773193359</v>
      </c>
      <c r="Q1569" s="74">
        <v>40.875064849853516</v>
      </c>
      <c r="R1569" s="74">
        <v>44.119716644287109</v>
      </c>
      <c r="S1569" s="74">
        <v>46.792331695556641</v>
      </c>
      <c r="T1569" s="74">
        <v>48.668594360351563</v>
      </c>
      <c r="U1569" s="74">
        <v>49.489128112792969</v>
      </c>
      <c r="V1569" s="74">
        <v>49.671787261962891</v>
      </c>
      <c r="W1569" s="74">
        <v>48.287929534912109</v>
      </c>
      <c r="X1569" s="74">
        <v>44.883342742919922</v>
      </c>
      <c r="Y1569" s="74">
        <v>38.572891235351563</v>
      </c>
      <c r="Z1569" s="74">
        <v>29.160642623901367</v>
      </c>
      <c r="AA1569" s="74">
        <v>23.18438720703125</v>
      </c>
      <c r="AB1569" s="74">
        <v>20.481979370117188</v>
      </c>
      <c r="AC1569" s="74">
        <v>18.908681869506836</v>
      </c>
      <c r="AD1569" s="74">
        <v>16.985691070556641</v>
      </c>
      <c r="AE1569" s="74">
        <v>15.736128807067871</v>
      </c>
      <c r="AF1569" s="74">
        <v>14.892246246337891</v>
      </c>
      <c r="AG1569" s="74">
        <v>-0.47265565395355225</v>
      </c>
      <c r="AH1569" s="74">
        <v>-0.39911216497421265</v>
      </c>
      <c r="AI1569" s="74">
        <v>-6.2181702814996243E-3</v>
      </c>
      <c r="AJ1569" s="74">
        <v>-5.8090100064873695E-3</v>
      </c>
      <c r="AK1569" s="74">
        <v>-0.11362631618976593</v>
      </c>
      <c r="AL1569" s="74">
        <v>-0.25103759765625</v>
      </c>
      <c r="AM1569" s="74">
        <v>0.42446410655975342</v>
      </c>
      <c r="AN1569" s="74">
        <v>0.73663938045501709</v>
      </c>
      <c r="AO1569" s="74">
        <v>1.227827787399292</v>
      </c>
      <c r="AP1569" s="74">
        <v>2.0065855979919434</v>
      </c>
      <c r="AQ1569" s="74">
        <v>2.1547863483428955</v>
      </c>
      <c r="AR1569" s="74">
        <v>1.9445223808288574</v>
      </c>
      <c r="AS1569" s="74">
        <v>0.98950791358947754</v>
      </c>
      <c r="AT1569" s="74">
        <v>0.9079163670539856</v>
      </c>
      <c r="AU1569" s="74">
        <v>0.98363685607910156</v>
      </c>
      <c r="AV1569" s="74">
        <v>0.69052165746688843</v>
      </c>
      <c r="AW1569" s="74">
        <v>0.71322798728942871</v>
      </c>
      <c r="AX1569" s="74">
        <v>1.6764287948608398</v>
      </c>
      <c r="AY1569" s="74">
        <v>1.155676007270813</v>
      </c>
      <c r="AZ1569" s="74">
        <v>0.59746593236923218</v>
      </c>
      <c r="BA1569" s="74">
        <v>0.2300080806016922</v>
      </c>
      <c r="BB1569" s="74">
        <v>-0.26549270749092102</v>
      </c>
      <c r="BC1569" s="74">
        <v>-0.47204837203025818</v>
      </c>
      <c r="BD1569" s="74">
        <v>-0.39930793642997742</v>
      </c>
      <c r="BE1569" s="74">
        <v>-0.13469876348972321</v>
      </c>
      <c r="BF1569" s="74">
        <v>-3.9602525532245636E-2</v>
      </c>
      <c r="BG1569" s="74">
        <v>0.38648328185081482</v>
      </c>
      <c r="BH1569" s="74">
        <v>0.41182267665863037</v>
      </c>
      <c r="BI1569" s="74">
        <v>0.25789231061935425</v>
      </c>
      <c r="BJ1569" s="74">
        <v>0.51095366477966309</v>
      </c>
      <c r="BK1569" s="74">
        <v>1.4852277040481567</v>
      </c>
      <c r="BL1569" s="74">
        <v>2.51656174659729</v>
      </c>
      <c r="BM1569" s="74">
        <v>2.9044947624206543</v>
      </c>
      <c r="BN1569" s="74">
        <v>3.5812909603118896</v>
      </c>
      <c r="BO1569" s="74">
        <v>3.7469785213470459</v>
      </c>
      <c r="BP1569" s="74">
        <v>3.5023705959320068</v>
      </c>
      <c r="BQ1569" s="74">
        <v>2.7223351001739502</v>
      </c>
      <c r="BR1569" s="74">
        <v>2.6581926345825195</v>
      </c>
      <c r="BS1569" s="74">
        <v>2.4392142295837402</v>
      </c>
      <c r="BT1569" s="74">
        <v>1.8491320610046387</v>
      </c>
      <c r="BU1569" s="74">
        <v>1.6952360868453979</v>
      </c>
      <c r="BV1569" s="74">
        <v>2.4818727970123291</v>
      </c>
      <c r="BW1569" s="74">
        <v>1.8349528312683105</v>
      </c>
      <c r="BX1569" s="74">
        <v>1.1264889240264893</v>
      </c>
      <c r="BY1569" s="74">
        <v>0.64926481246948242</v>
      </c>
      <c r="BZ1569" s="74">
        <v>7.723623514175415E-2</v>
      </c>
      <c r="CA1569" s="74">
        <v>-0.13761009275913239</v>
      </c>
      <c r="CB1569" s="74">
        <v>-6.8686038255691528E-2</v>
      </c>
      <c r="CC1569" s="74">
        <v>9.9369145929813385E-2</v>
      </c>
      <c r="CD1569" s="74">
        <v>0.20939277112483978</v>
      </c>
      <c r="CE1569" s="74">
        <v>0.65846705436706543</v>
      </c>
      <c r="CF1569" s="74">
        <v>0.70107311010360718</v>
      </c>
      <c r="CG1569" s="74">
        <v>0.51520496606826782</v>
      </c>
      <c r="CH1569" s="74">
        <v>1.0387065410614014</v>
      </c>
      <c r="CI1569" s="74">
        <v>2.2199094295501709</v>
      </c>
      <c r="CJ1569" s="74">
        <v>3.7493305206298828</v>
      </c>
      <c r="CK1569" s="74">
        <v>4.0657491683959961</v>
      </c>
      <c r="CL1569" s="74">
        <v>4.6719269752502441</v>
      </c>
      <c r="CM1569" s="74">
        <v>4.8497257232666016</v>
      </c>
      <c r="CN1569" s="74">
        <v>4.5813312530517578</v>
      </c>
      <c r="CO1569" s="74">
        <v>3.9224858283996582</v>
      </c>
      <c r="CP1569" s="74">
        <v>3.8704285621643066</v>
      </c>
      <c r="CQ1569" s="74">
        <v>3.4473423957824707</v>
      </c>
      <c r="CR1569" s="74">
        <v>2.6515820026397705</v>
      </c>
      <c r="CS1569" s="74">
        <v>2.3753716945648193</v>
      </c>
      <c r="CT1569" s="74">
        <v>3.0397210121154785</v>
      </c>
      <c r="CU1569" s="74">
        <v>2.3054180145263672</v>
      </c>
      <c r="CV1569" s="74">
        <v>1.4928885698318481</v>
      </c>
      <c r="CW1569" s="74">
        <v>0.93964076042175293</v>
      </c>
      <c r="CX1569" s="74">
        <v>0.31460925936698914</v>
      </c>
      <c r="CY1569" s="74">
        <v>9.4020865857601166E-2</v>
      </c>
      <c r="CZ1569" s="74">
        <v>0.16030167043209076</v>
      </c>
      <c r="DA1569" s="74">
        <v>0.33343705534934998</v>
      </c>
      <c r="DB1569" s="74">
        <v>0.4583880603313446</v>
      </c>
      <c r="DC1569" s="74">
        <v>0.9304509162902832</v>
      </c>
      <c r="DD1569" s="74">
        <v>0.99032348394393921</v>
      </c>
      <c r="DE1569" s="74">
        <v>0.77251768112182617</v>
      </c>
      <c r="DF1569" s="74">
        <v>1.5664591789245605</v>
      </c>
      <c r="DG1569" s="74">
        <v>2.9545910358428955</v>
      </c>
      <c r="DH1569" s="74">
        <v>4.9820990562438965</v>
      </c>
      <c r="DI1569" s="74">
        <v>5.2270040512084961</v>
      </c>
      <c r="DJ1569" s="74">
        <v>5.7625632286071777</v>
      </c>
      <c r="DK1569" s="74">
        <v>5.9524726867675781</v>
      </c>
      <c r="DL1569" s="74">
        <v>5.6602921485900879</v>
      </c>
      <c r="DM1569" s="74">
        <v>5.1226363182067871</v>
      </c>
      <c r="DN1569" s="74">
        <v>5.0826644897460938</v>
      </c>
      <c r="DO1569" s="74">
        <v>4.4554710388183594</v>
      </c>
      <c r="DP1569" s="74">
        <v>3.4540321826934814</v>
      </c>
      <c r="DQ1569" s="74">
        <v>3.0555076599121094</v>
      </c>
      <c r="DR1569" s="74">
        <v>3.5975692272186279</v>
      </c>
      <c r="DS1569" s="74">
        <v>2.7758829593658447</v>
      </c>
      <c r="DT1569" s="74">
        <v>1.859288215637207</v>
      </c>
      <c r="DU1569" s="74">
        <v>1.2300167083740234</v>
      </c>
      <c r="DV1569" s="74">
        <v>0.5519823431968689</v>
      </c>
      <c r="DW1569" s="74">
        <v>0.32565182447433472</v>
      </c>
      <c r="DX1569" s="74">
        <v>0.38928940892219543</v>
      </c>
      <c r="DY1569" s="74">
        <v>0.67139393091201782</v>
      </c>
      <c r="DZ1569" s="74">
        <v>0.8178977370262146</v>
      </c>
      <c r="EA1569" s="74">
        <v>1.3231523036956787</v>
      </c>
      <c r="EB1569" s="74">
        <v>1.4079551696777344</v>
      </c>
      <c r="EC1569" s="74">
        <v>1.1440362930297852</v>
      </c>
      <c r="ED1569" s="74">
        <v>2.3284504413604736</v>
      </c>
      <c r="EE1569" s="74">
        <v>4.0153546333312988</v>
      </c>
      <c r="EF1569" s="74">
        <v>6.762021541595459</v>
      </c>
      <c r="EG1569" s="74">
        <v>6.9036712646484375</v>
      </c>
      <c r="EH1569" s="74">
        <v>7.3372688293457031</v>
      </c>
      <c r="EI1569" s="74">
        <v>7.5446653366088867</v>
      </c>
      <c r="EJ1569" s="74">
        <v>7.2181401252746582</v>
      </c>
      <c r="EK1569" s="74">
        <v>6.8554630279541016</v>
      </c>
      <c r="EL1569" s="74">
        <v>6.8329410552978516</v>
      </c>
      <c r="EM1569" s="74">
        <v>5.9110479354858398</v>
      </c>
      <c r="EN1569" s="74">
        <v>4.6126422882080078</v>
      </c>
      <c r="EO1569" s="74">
        <v>4.0375156402587891</v>
      </c>
      <c r="EP1569" s="74">
        <v>4.4030132293701172</v>
      </c>
      <c r="EQ1569" s="74">
        <v>3.4551599025726318</v>
      </c>
      <c r="ER1569" s="74">
        <v>2.3883109092712402</v>
      </c>
      <c r="ES1569" s="74">
        <v>1.6492733955383301</v>
      </c>
      <c r="ET1569" s="74">
        <v>0.89471125602722168</v>
      </c>
      <c r="EU1569" s="74">
        <v>0.66009014844894409</v>
      </c>
      <c r="EV1569" s="74">
        <v>0.71991127729415894</v>
      </c>
      <c r="EW1569" s="74">
        <v>70.259323120117188</v>
      </c>
      <c r="EX1569" s="74">
        <v>68.503349304199219</v>
      </c>
      <c r="EY1569" s="74">
        <v>66.550445556640625</v>
      </c>
      <c r="EZ1569" s="74">
        <v>65.270477294921875</v>
      </c>
      <c r="FA1569" s="74">
        <v>64.151603698730469</v>
      </c>
      <c r="FB1569" s="74">
        <v>63.297470092773438</v>
      </c>
      <c r="FC1569" s="74">
        <v>62.663143157958984</v>
      </c>
      <c r="FD1569" s="74">
        <v>64.551689147949219</v>
      </c>
      <c r="FE1569" s="74">
        <v>67.621612548828125</v>
      </c>
      <c r="FF1569" s="74">
        <v>71.847557067871094</v>
      </c>
      <c r="FG1569" s="74">
        <v>75.364494323730469</v>
      </c>
      <c r="FH1569" s="74">
        <v>78.845001220703125</v>
      </c>
      <c r="FI1569" s="74">
        <v>81.612236022949219</v>
      </c>
      <c r="FJ1569" s="74">
        <v>84.252388000488281</v>
      </c>
      <c r="FK1569" s="74">
        <v>86.025444030761719</v>
      </c>
      <c r="FL1569" s="74">
        <v>87.373489379882813</v>
      </c>
      <c r="FM1569" s="74">
        <v>87.834022521972656</v>
      </c>
      <c r="FN1569" s="74">
        <v>87.748336791992188</v>
      </c>
      <c r="FO1569" s="74">
        <v>86.325424194335938</v>
      </c>
      <c r="FP1569" s="74">
        <v>84.372024536132813</v>
      </c>
      <c r="FQ1569" s="74">
        <v>81.285240173339844</v>
      </c>
      <c r="FR1569" s="74">
        <v>78.311424255371094</v>
      </c>
      <c r="FS1569" s="74">
        <v>75.680442810058594</v>
      </c>
      <c r="FT1569" s="74">
        <v>72.84368896484375</v>
      </c>
      <c r="FU1569" s="74">
        <v>1.0415846109390259</v>
      </c>
      <c r="FV1569" s="74">
        <v>0.76940834522247314</v>
      </c>
      <c r="FW1569" s="74">
        <v>1.0241754055023193</v>
      </c>
      <c r="FX1569" s="74">
        <v>2.3327779769897461</v>
      </c>
      <c r="FY1569" s="74">
        <v>0</v>
      </c>
      <c r="FZ1569" s="74">
        <v>127</v>
      </c>
      <c r="GA1569" s="74">
        <v>69.905670166015625</v>
      </c>
      <c r="GB1569" s="74">
        <v>3569.0732133388519</v>
      </c>
      <c r="GC1569" s="74">
        <v>1</v>
      </c>
      <c r="GD1569" s="74">
        <v>5</v>
      </c>
      <c r="GE1569" s="74">
        <v>2</v>
      </c>
      <c r="GF1569" s="74">
        <v>2</v>
      </c>
      <c r="GG1569" t="s">
        <v>242</v>
      </c>
      <c r="GH1569" t="s">
        <v>243</v>
      </c>
      <c r="GI1569" t="s">
        <v>236</v>
      </c>
      <c r="GJ1569" s="47"/>
      <c r="GK1569" s="30"/>
    </row>
    <row r="1570" spans="1:193" x14ac:dyDescent="0.2">
      <c r="A1570" t="s">
        <v>175</v>
      </c>
      <c r="B1570" t="s">
        <v>241</v>
      </c>
      <c r="C1570" t="s">
        <v>181</v>
      </c>
      <c r="D1570" t="s">
        <v>256</v>
      </c>
      <c r="E1570" t="s">
        <v>189</v>
      </c>
      <c r="F1570" t="s">
        <v>260</v>
      </c>
      <c r="G1570" t="s">
        <v>275</v>
      </c>
      <c r="H1570" s="74">
        <v>137</v>
      </c>
      <c r="I1570" s="74">
        <v>17.340181350708008</v>
      </c>
      <c r="J1570" s="74">
        <v>16.975059509277344</v>
      </c>
      <c r="K1570" s="74">
        <v>17.475126266479492</v>
      </c>
      <c r="L1570" s="74">
        <v>18.789709091186523</v>
      </c>
      <c r="M1570" s="74">
        <v>23.383783340454102</v>
      </c>
      <c r="N1570" s="74">
        <v>30.240568161010742</v>
      </c>
      <c r="O1570" s="74">
        <v>35.5965576171875</v>
      </c>
      <c r="P1570" s="74">
        <v>40.841449737548828</v>
      </c>
      <c r="Q1570" s="74">
        <v>45.305942535400391</v>
      </c>
      <c r="R1570" s="74">
        <v>48.68017578125</v>
      </c>
      <c r="S1570" s="74">
        <v>51.880180358886719</v>
      </c>
      <c r="T1570" s="74">
        <v>54.506965637207031</v>
      </c>
      <c r="U1570" s="74">
        <v>55.983734130859375</v>
      </c>
      <c r="V1570" s="74">
        <v>55.121753692626953</v>
      </c>
      <c r="W1570" s="74">
        <v>52.806926727294922</v>
      </c>
      <c r="X1570" s="74">
        <v>49.335399627685547</v>
      </c>
      <c r="Y1570" s="74">
        <v>42.308376312255859</v>
      </c>
      <c r="Z1570" s="74">
        <v>32.632823944091797</v>
      </c>
      <c r="AA1570" s="74">
        <v>27.665288925170898</v>
      </c>
      <c r="AB1570" s="74">
        <v>24.580652236938477</v>
      </c>
      <c r="AC1570" s="74">
        <v>22.788618087768555</v>
      </c>
      <c r="AD1570" s="74">
        <v>21.151819229125977</v>
      </c>
      <c r="AE1570" s="74">
        <v>19.34669303894043</v>
      </c>
      <c r="AF1570" s="74">
        <v>18.045743942260742</v>
      </c>
      <c r="AG1570" s="74">
        <v>9.9021703004837036E-2</v>
      </c>
      <c r="AH1570" s="74">
        <v>0.25440457463264465</v>
      </c>
      <c r="AI1570" s="74">
        <v>0.50362312793731689</v>
      </c>
      <c r="AJ1570" s="74">
        <v>0.63806372880935669</v>
      </c>
      <c r="AK1570" s="74">
        <v>0.19404488801956177</v>
      </c>
      <c r="AL1570" s="74">
        <v>8.5231438279151917E-2</v>
      </c>
      <c r="AM1570" s="74">
        <v>-1.2351402044296265</v>
      </c>
      <c r="AN1570" s="74">
        <v>-0.83310776948928833</v>
      </c>
      <c r="AO1570" s="74">
        <v>-0.8018149733543396</v>
      </c>
      <c r="AP1570" s="74">
        <v>-1.217909574508667</v>
      </c>
      <c r="AQ1570" s="74">
        <v>-1.8830486536026001</v>
      </c>
      <c r="AR1570" s="74">
        <v>-1.8986208438873291</v>
      </c>
      <c r="AS1570" s="74">
        <v>-2.5024442672729492</v>
      </c>
      <c r="AT1570" s="74">
        <v>-3.5273756980895996</v>
      </c>
      <c r="AU1570" s="74">
        <v>-2.2248773574829102</v>
      </c>
      <c r="AV1570" s="74">
        <v>-1.9686659574508667</v>
      </c>
      <c r="AW1570" s="74">
        <v>-2.1034805774688721</v>
      </c>
      <c r="AX1570" s="74">
        <v>-1.8063278198242188</v>
      </c>
      <c r="AY1570" s="74">
        <v>-0.66079074144363403</v>
      </c>
      <c r="AZ1570" s="74">
        <v>-0.28720110654830933</v>
      </c>
      <c r="BA1570" s="74">
        <v>-0.37493959069252014</v>
      </c>
      <c r="BB1570" s="74">
        <v>-2.8946656733751297E-2</v>
      </c>
      <c r="BC1570" s="74">
        <v>-5.0545964390039444E-2</v>
      </c>
      <c r="BD1570" s="74">
        <v>0.14682336151599884</v>
      </c>
      <c r="BE1570" s="74">
        <v>0.61062514781951904</v>
      </c>
      <c r="BF1570" s="74">
        <v>0.73810112476348877</v>
      </c>
      <c r="BG1570" s="74">
        <v>1.0004401206970215</v>
      </c>
      <c r="BH1570" s="74">
        <v>1.197332501411438</v>
      </c>
      <c r="BI1570" s="74">
        <v>1.148542046546936</v>
      </c>
      <c r="BJ1570" s="74">
        <v>1.0995516777038574</v>
      </c>
      <c r="BK1570" s="74">
        <v>2.9367586597800255E-2</v>
      </c>
      <c r="BL1570" s="74">
        <v>1.013427734375</v>
      </c>
      <c r="BM1570" s="74">
        <v>1.3670492172241211</v>
      </c>
      <c r="BN1570" s="74">
        <v>1.2167717218399048</v>
      </c>
      <c r="BO1570" s="74">
        <v>0.80937731266021729</v>
      </c>
      <c r="BP1570" s="74">
        <v>0.81357747316360474</v>
      </c>
      <c r="BQ1570" s="74">
        <v>0.36473637819290161</v>
      </c>
      <c r="BR1570" s="74">
        <v>-0.57859194278717041</v>
      </c>
      <c r="BS1570" s="74">
        <v>0.2369471937417984</v>
      </c>
      <c r="BT1570" s="74">
        <v>4.3970406055450439E-2</v>
      </c>
      <c r="BU1570" s="74">
        <v>-0.56932932138442993</v>
      </c>
      <c r="BV1570" s="74">
        <v>-0.39325031638145447</v>
      </c>
      <c r="BW1570" s="74">
        <v>0.4783378541469574</v>
      </c>
      <c r="BX1570" s="74">
        <v>0.68284070491790771</v>
      </c>
      <c r="BY1570" s="74">
        <v>0.43332257866859436</v>
      </c>
      <c r="BZ1570" s="74">
        <v>0.68218904733657837</v>
      </c>
      <c r="CA1570" s="74">
        <v>0.54066252708435059</v>
      </c>
      <c r="CB1570" s="74">
        <v>0.6755300760269165</v>
      </c>
      <c r="CC1570" s="74">
        <v>0.96496003866195679</v>
      </c>
      <c r="CD1570" s="74">
        <v>1.0731079578399658</v>
      </c>
      <c r="CE1570" s="74">
        <v>1.344534158706665</v>
      </c>
      <c r="CF1570" s="74">
        <v>1.584680438041687</v>
      </c>
      <c r="CG1570" s="74">
        <v>1.8096238374710083</v>
      </c>
      <c r="CH1570" s="74">
        <v>1.8020668029785156</v>
      </c>
      <c r="CI1570" s="74">
        <v>0.90516191720962524</v>
      </c>
      <c r="CJ1570" s="74">
        <v>2.292332649230957</v>
      </c>
      <c r="CK1570" s="74">
        <v>2.8691978454589844</v>
      </c>
      <c r="CL1570" s="74">
        <v>2.9030249118804932</v>
      </c>
      <c r="CM1570" s="74">
        <v>2.6741433143615723</v>
      </c>
      <c r="CN1570" s="74">
        <v>2.6920380592346191</v>
      </c>
      <c r="CO1570" s="74">
        <v>2.3505370616912842</v>
      </c>
      <c r="CP1570" s="74">
        <v>1.4637267589569092</v>
      </c>
      <c r="CQ1570" s="74">
        <v>1.9419994354248047</v>
      </c>
      <c r="CR1570" s="74">
        <v>1.4379161596298218</v>
      </c>
      <c r="CS1570" s="74">
        <v>0.49321913719177246</v>
      </c>
      <c r="CT1570" s="74">
        <v>0.58544296026229858</v>
      </c>
      <c r="CU1570" s="74">
        <v>1.2672948837280273</v>
      </c>
      <c r="CV1570" s="74">
        <v>1.3546886444091797</v>
      </c>
      <c r="CW1570" s="74">
        <v>0.99312245845794678</v>
      </c>
      <c r="CX1570" s="74">
        <v>1.1747195720672607</v>
      </c>
      <c r="CY1570" s="74">
        <v>0.95013171434402466</v>
      </c>
      <c r="CZ1570" s="74">
        <v>1.0417107343673706</v>
      </c>
      <c r="DA1570" s="74">
        <v>1.3192950487136841</v>
      </c>
      <c r="DB1570" s="74">
        <v>1.4081145524978638</v>
      </c>
      <c r="DC1570" s="74">
        <v>1.6886279582977295</v>
      </c>
      <c r="DD1570" s="74">
        <v>1.9720282554626465</v>
      </c>
      <c r="DE1570" s="74">
        <v>2.4707057476043701</v>
      </c>
      <c r="DF1570" s="74">
        <v>2.5045821666717529</v>
      </c>
      <c r="DG1570" s="74">
        <v>1.7809561491012573</v>
      </c>
      <c r="DH1570" s="74">
        <v>3.571237325668335</v>
      </c>
      <c r="DI1570" s="74">
        <v>4.3713469505310059</v>
      </c>
      <c r="DJ1570" s="74">
        <v>4.5892777442932129</v>
      </c>
      <c r="DK1570" s="74">
        <v>4.5389094352722168</v>
      </c>
      <c r="DL1570" s="74">
        <v>4.5704984664916992</v>
      </c>
      <c r="DM1570" s="74">
        <v>4.3363375663757324</v>
      </c>
      <c r="DN1570" s="74">
        <v>3.5060453414916992</v>
      </c>
      <c r="DO1570" s="74">
        <v>3.6470515727996826</v>
      </c>
      <c r="DP1570" s="74">
        <v>2.8318617343902588</v>
      </c>
      <c r="DQ1570" s="74">
        <v>1.5557676553726196</v>
      </c>
      <c r="DR1570" s="74">
        <v>1.5641361474990845</v>
      </c>
      <c r="DS1570" s="74">
        <v>2.0562520027160645</v>
      </c>
      <c r="DT1570" s="74">
        <v>2.0265367031097412</v>
      </c>
      <c r="DU1570" s="74">
        <v>1.552922248840332</v>
      </c>
      <c r="DV1570" s="74">
        <v>1.6672500371932983</v>
      </c>
      <c r="DW1570" s="74">
        <v>1.3596010208129883</v>
      </c>
      <c r="DX1570" s="74">
        <v>1.4078912734985352</v>
      </c>
      <c r="DY1570" s="74">
        <v>1.8308982849121094</v>
      </c>
      <c r="DZ1570" s="74">
        <v>1.8918111324310303</v>
      </c>
      <c r="EA1570" s="74">
        <v>2.1854450702667236</v>
      </c>
      <c r="EB1570" s="74">
        <v>2.531296968460083</v>
      </c>
      <c r="EC1570" s="74">
        <v>3.4252026081085205</v>
      </c>
      <c r="ED1570" s="74">
        <v>3.5189023017883301</v>
      </c>
      <c r="EE1570" s="74">
        <v>3.0454642772674561</v>
      </c>
      <c r="EF1570" s="74">
        <v>5.4177732467651367</v>
      </c>
      <c r="EG1570" s="74">
        <v>6.5402102470397949</v>
      </c>
      <c r="EH1570" s="74">
        <v>7.0239596366882324</v>
      </c>
      <c r="EI1570" s="74">
        <v>7.2313351631164551</v>
      </c>
      <c r="EJ1570" s="74">
        <v>7.2826972007751465</v>
      </c>
      <c r="EK1570" s="74">
        <v>7.2035183906555176</v>
      </c>
      <c r="EL1570" s="74">
        <v>6.454829216003418</v>
      </c>
      <c r="EM1570" s="74">
        <v>6.1088762283325195</v>
      </c>
      <c r="EN1570" s="74">
        <v>4.8444976806640625</v>
      </c>
      <c r="EO1570" s="74">
        <v>3.089918851852417</v>
      </c>
      <c r="EP1570" s="74">
        <v>2.9772138595581055</v>
      </c>
      <c r="EQ1570" s="74">
        <v>3.1953804492950439</v>
      </c>
      <c r="ER1570" s="74">
        <v>2.9965786933898926</v>
      </c>
      <c r="ES1570" s="74">
        <v>2.3611843585968018</v>
      </c>
      <c r="ET1570" s="74">
        <v>2.3783860206604004</v>
      </c>
      <c r="EU1570" s="74">
        <v>1.9508094787597656</v>
      </c>
      <c r="EV1570" s="74">
        <v>1.9365979433059692</v>
      </c>
      <c r="EW1570" s="74">
        <v>77.913993835449219</v>
      </c>
      <c r="EX1570" s="74">
        <v>75.630630493164063</v>
      </c>
      <c r="EY1570" s="74">
        <v>73.914817810058594</v>
      </c>
      <c r="EZ1570" s="74">
        <v>72.379409790039063</v>
      </c>
      <c r="FA1570" s="74">
        <v>70.713905334472656</v>
      </c>
      <c r="FB1570" s="74">
        <v>69.431831359863281</v>
      </c>
      <c r="FC1570" s="74">
        <v>68.846611022949219</v>
      </c>
      <c r="FD1570" s="74">
        <v>70.799057006835938</v>
      </c>
      <c r="FE1570" s="74">
        <v>74.429763793945313</v>
      </c>
      <c r="FF1570" s="74">
        <v>78.053955078125</v>
      </c>
      <c r="FG1570" s="74">
        <v>81.638725280761719</v>
      </c>
      <c r="FH1570" s="74">
        <v>84.757400512695313</v>
      </c>
      <c r="FI1570" s="74">
        <v>88.034698486328125</v>
      </c>
      <c r="FJ1570" s="74">
        <v>90.328239440917969</v>
      </c>
      <c r="FK1570" s="74">
        <v>92.615837097167969</v>
      </c>
      <c r="FL1570" s="74">
        <v>94.060401916503906</v>
      </c>
      <c r="FM1570" s="74">
        <v>94.859085083007813</v>
      </c>
      <c r="FN1570" s="74">
        <v>95.04339599609375</v>
      </c>
      <c r="FO1570" s="74">
        <v>94.092094421386719</v>
      </c>
      <c r="FP1570" s="74">
        <v>92.307037353515625</v>
      </c>
      <c r="FQ1570" s="74">
        <v>89.575813293457031</v>
      </c>
      <c r="FR1570" s="74">
        <v>86.511154174804688</v>
      </c>
      <c r="FS1570" s="74">
        <v>83.721733093261719</v>
      </c>
      <c r="FT1570" s="74">
        <v>81.152717590332031</v>
      </c>
      <c r="FU1570" s="74">
        <v>1.6905703544616699</v>
      </c>
      <c r="FV1570" s="74">
        <v>1.7556614875793457</v>
      </c>
      <c r="FW1570" s="74">
        <v>1.7574088573455811</v>
      </c>
      <c r="FX1570" s="74">
        <v>0</v>
      </c>
      <c r="FY1570" s="74">
        <v>1.4238294363021851</v>
      </c>
      <c r="FZ1570" s="74">
        <v>129</v>
      </c>
      <c r="GA1570" s="74">
        <v>105.22666931152344</v>
      </c>
      <c r="GB1570" s="74">
        <v>4234.0195791721344</v>
      </c>
      <c r="GC1570" s="74">
        <v>1</v>
      </c>
      <c r="GD1570" s="74">
        <v>5</v>
      </c>
      <c r="GE1570" s="74">
        <v>2</v>
      </c>
      <c r="GF1570" s="74">
        <v>2</v>
      </c>
      <c r="GG1570" t="s">
        <v>242</v>
      </c>
      <c r="GH1570" t="s">
        <v>243</v>
      </c>
      <c r="GI1570" t="s">
        <v>236</v>
      </c>
      <c r="GJ1570" s="47"/>
      <c r="GK1570" s="30"/>
    </row>
    <row r="1571" spans="1:193" x14ac:dyDescent="0.2">
      <c r="A1571" t="s">
        <v>175</v>
      </c>
      <c r="B1571" t="s">
        <v>241</v>
      </c>
      <c r="C1571" t="s">
        <v>181</v>
      </c>
      <c r="D1571" t="s">
        <v>256</v>
      </c>
      <c r="E1571" t="s">
        <v>190</v>
      </c>
      <c r="F1571" t="s">
        <v>260</v>
      </c>
      <c r="G1571" t="s">
        <v>275</v>
      </c>
      <c r="H1571" s="74">
        <v>137</v>
      </c>
      <c r="I1571" s="74">
        <v>18.696872711181641</v>
      </c>
      <c r="J1571" s="74">
        <v>18.206609725952148</v>
      </c>
      <c r="K1571" s="74">
        <v>18.493793487548828</v>
      </c>
      <c r="L1571" s="74">
        <v>19.399269104003906</v>
      </c>
      <c r="M1571" s="74">
        <v>22.978273391723633</v>
      </c>
      <c r="N1571" s="74">
        <v>27.971149444580078</v>
      </c>
      <c r="O1571" s="74">
        <v>31.927690505981445</v>
      </c>
      <c r="P1571" s="74">
        <v>36.905071258544922</v>
      </c>
      <c r="Q1571" s="74">
        <v>40.520988464355469</v>
      </c>
      <c r="R1571" s="74">
        <v>43.216732025146484</v>
      </c>
      <c r="S1571" s="74">
        <v>45.513046264648438</v>
      </c>
      <c r="T1571" s="74">
        <v>47.457984924316406</v>
      </c>
      <c r="U1571" s="74">
        <v>48.601432800292969</v>
      </c>
      <c r="V1571" s="74">
        <v>48.025386810302734</v>
      </c>
      <c r="W1571" s="74">
        <v>47.067901611328125</v>
      </c>
      <c r="X1571" s="74">
        <v>44.756759643554688</v>
      </c>
      <c r="Y1571" s="74">
        <v>40.813846588134766</v>
      </c>
      <c r="Z1571" s="74">
        <v>33.842868804931641</v>
      </c>
      <c r="AA1571" s="74">
        <v>29.809175491333008</v>
      </c>
      <c r="AB1571" s="74">
        <v>26.376707077026367</v>
      </c>
      <c r="AC1571" s="74">
        <v>24.195770263671875</v>
      </c>
      <c r="AD1571" s="74">
        <v>22.396020889282227</v>
      </c>
      <c r="AE1571" s="74">
        <v>20.406936645507813</v>
      </c>
      <c r="AF1571" s="74">
        <v>19.36341667175293</v>
      </c>
      <c r="AG1571" s="74">
        <v>9.9021635949611664E-2</v>
      </c>
      <c r="AH1571" s="74">
        <v>0.25440457463264465</v>
      </c>
      <c r="AI1571" s="74">
        <v>0.50362306833267212</v>
      </c>
      <c r="AJ1571" s="74">
        <v>0.63806384801864624</v>
      </c>
      <c r="AK1571" s="74">
        <v>0.19404502213001251</v>
      </c>
      <c r="AL1571" s="74">
        <v>8.5231438279151917E-2</v>
      </c>
      <c r="AM1571" s="74">
        <v>-1.235140323638916</v>
      </c>
      <c r="AN1571" s="74">
        <v>-0.83310788869857788</v>
      </c>
      <c r="AO1571" s="74">
        <v>-0.8018149733543396</v>
      </c>
      <c r="AP1571" s="74">
        <v>-1.217909574508667</v>
      </c>
      <c r="AQ1571" s="74">
        <v>-1.8830488920211792</v>
      </c>
      <c r="AR1571" s="74">
        <v>-1.8986210823059082</v>
      </c>
      <c r="AS1571" s="74">
        <v>-2.5024442672729492</v>
      </c>
      <c r="AT1571" s="74">
        <v>-3.5273756980895996</v>
      </c>
      <c r="AU1571" s="74">
        <v>-2.2248773574829102</v>
      </c>
      <c r="AV1571" s="74">
        <v>-1.9686659574508667</v>
      </c>
      <c r="AW1571" s="74">
        <v>-2.103480339050293</v>
      </c>
      <c r="AX1571" s="74">
        <v>-1.8063278198242188</v>
      </c>
      <c r="AY1571" s="74">
        <v>-0.66079080104827881</v>
      </c>
      <c r="AZ1571" s="74">
        <v>-0.2872011661529541</v>
      </c>
      <c r="BA1571" s="74">
        <v>-0.37493959069252014</v>
      </c>
      <c r="BB1571" s="74">
        <v>-2.8946766629815102E-2</v>
      </c>
      <c r="BC1571" s="74">
        <v>-5.0545964390039444E-2</v>
      </c>
      <c r="BD1571" s="74">
        <v>0.14682336151599884</v>
      </c>
      <c r="BE1571" s="74">
        <v>0.61062508821487427</v>
      </c>
      <c r="BF1571" s="74">
        <v>0.73810112476348877</v>
      </c>
      <c r="BG1571" s="74">
        <v>1.0004400014877319</v>
      </c>
      <c r="BH1571" s="74">
        <v>1.197332501411438</v>
      </c>
      <c r="BI1571" s="74">
        <v>1.148542046546936</v>
      </c>
      <c r="BJ1571" s="74">
        <v>1.0995516777038574</v>
      </c>
      <c r="BK1571" s="74">
        <v>2.9367530718445778E-2</v>
      </c>
      <c r="BL1571" s="74">
        <v>1.0134274959564209</v>
      </c>
      <c r="BM1571" s="74">
        <v>1.3670492172241211</v>
      </c>
      <c r="BN1571" s="74">
        <v>1.2167717218399048</v>
      </c>
      <c r="BO1571" s="74">
        <v>0.80937719345092773</v>
      </c>
      <c r="BP1571" s="74">
        <v>0.81357759237289429</v>
      </c>
      <c r="BQ1571" s="74">
        <v>0.36473637819290161</v>
      </c>
      <c r="BR1571" s="74">
        <v>-0.57859194278717041</v>
      </c>
      <c r="BS1571" s="74">
        <v>0.23694740235805511</v>
      </c>
      <c r="BT1571" s="74">
        <v>4.3970301747322083E-2</v>
      </c>
      <c r="BU1571" s="74">
        <v>-0.56932920217514038</v>
      </c>
      <c r="BV1571" s="74">
        <v>-0.39325037598609924</v>
      </c>
      <c r="BW1571" s="74">
        <v>0.47833779454231262</v>
      </c>
      <c r="BX1571" s="74">
        <v>0.68284076452255249</v>
      </c>
      <c r="BY1571" s="74">
        <v>0.43332257866859436</v>
      </c>
      <c r="BZ1571" s="74">
        <v>0.68218892812728882</v>
      </c>
      <c r="CA1571" s="74">
        <v>0.54066252708435059</v>
      </c>
      <c r="CB1571" s="74">
        <v>0.6755300760269165</v>
      </c>
      <c r="CC1571" s="74">
        <v>0.96496003866195679</v>
      </c>
      <c r="CD1571" s="74">
        <v>1.0731079578399658</v>
      </c>
      <c r="CE1571" s="74">
        <v>1.3445340394973755</v>
      </c>
      <c r="CF1571" s="74">
        <v>1.584680438041687</v>
      </c>
      <c r="CG1571" s="74">
        <v>1.8096238374710083</v>
      </c>
      <c r="CH1571" s="74">
        <v>1.8020668029785156</v>
      </c>
      <c r="CI1571" s="74">
        <v>0.90516185760498047</v>
      </c>
      <c r="CJ1571" s="74">
        <v>2.2923324108123779</v>
      </c>
      <c r="CK1571" s="74">
        <v>2.8691978454589844</v>
      </c>
      <c r="CL1571" s="74">
        <v>2.9030249118804932</v>
      </c>
      <c r="CM1571" s="74">
        <v>2.6741433143615723</v>
      </c>
      <c r="CN1571" s="74">
        <v>2.6920382976531982</v>
      </c>
      <c r="CO1571" s="74">
        <v>2.3505370616912842</v>
      </c>
      <c r="CP1571" s="74">
        <v>1.4637267589569092</v>
      </c>
      <c r="CQ1571" s="74">
        <v>1.9419996738433838</v>
      </c>
      <c r="CR1571" s="74">
        <v>1.4379160404205322</v>
      </c>
      <c r="CS1571" s="74">
        <v>0.49321913719177246</v>
      </c>
      <c r="CT1571" s="74">
        <v>0.58544290065765381</v>
      </c>
      <c r="CU1571" s="74">
        <v>1.2672948837280273</v>
      </c>
      <c r="CV1571" s="74">
        <v>1.3546887636184692</v>
      </c>
      <c r="CW1571" s="74">
        <v>0.99312245845794678</v>
      </c>
      <c r="CX1571" s="74">
        <v>1.1747194528579712</v>
      </c>
      <c r="CY1571" s="74">
        <v>0.95013171434402466</v>
      </c>
      <c r="CZ1571" s="74">
        <v>1.0417107343673706</v>
      </c>
      <c r="DA1571" s="74">
        <v>1.3192950487136841</v>
      </c>
      <c r="DB1571" s="74">
        <v>1.4081145524978638</v>
      </c>
      <c r="DC1571" s="74">
        <v>1.6886278390884399</v>
      </c>
      <c r="DD1571" s="74">
        <v>1.9720280170440674</v>
      </c>
      <c r="DE1571" s="74">
        <v>2.470705509185791</v>
      </c>
      <c r="DF1571" s="74">
        <v>2.5045821666717529</v>
      </c>
      <c r="DG1571" s="74">
        <v>1.7809561491012573</v>
      </c>
      <c r="DH1571" s="74">
        <v>3.5712370872497559</v>
      </c>
      <c r="DI1571" s="74">
        <v>4.3713469505310059</v>
      </c>
      <c r="DJ1571" s="74">
        <v>4.5892777442932129</v>
      </c>
      <c r="DK1571" s="74">
        <v>4.5389094352722168</v>
      </c>
      <c r="DL1571" s="74">
        <v>4.5704984664916992</v>
      </c>
      <c r="DM1571" s="74">
        <v>4.3363375663757324</v>
      </c>
      <c r="DN1571" s="74">
        <v>3.5060453414916992</v>
      </c>
      <c r="DO1571" s="74">
        <v>3.6470518112182617</v>
      </c>
      <c r="DP1571" s="74">
        <v>2.8318614959716797</v>
      </c>
      <c r="DQ1571" s="74">
        <v>1.5557675361633301</v>
      </c>
      <c r="DR1571" s="74">
        <v>1.5641360282897949</v>
      </c>
      <c r="DS1571" s="74">
        <v>2.0562520027160645</v>
      </c>
      <c r="DT1571" s="74">
        <v>2.0265367031097412</v>
      </c>
      <c r="DU1571" s="74">
        <v>1.552922248840332</v>
      </c>
      <c r="DV1571" s="74">
        <v>1.6672499179840088</v>
      </c>
      <c r="DW1571" s="74">
        <v>1.3596010208129883</v>
      </c>
      <c r="DX1571" s="74">
        <v>1.4078912734985352</v>
      </c>
      <c r="DY1571" s="74">
        <v>1.8308984041213989</v>
      </c>
      <c r="DZ1571" s="74">
        <v>1.8918111324310303</v>
      </c>
      <c r="EA1571" s="74">
        <v>2.1854448318481445</v>
      </c>
      <c r="EB1571" s="74">
        <v>2.531296968460083</v>
      </c>
      <c r="EC1571" s="74">
        <v>3.4252023696899414</v>
      </c>
      <c r="ED1571" s="74">
        <v>3.5189023017883301</v>
      </c>
      <c r="EE1571" s="74">
        <v>3.0454642772674561</v>
      </c>
      <c r="EF1571" s="74">
        <v>5.4177732467651367</v>
      </c>
      <c r="EG1571" s="74">
        <v>6.5402102470397949</v>
      </c>
      <c r="EH1571" s="74">
        <v>7.0239596366882324</v>
      </c>
      <c r="EI1571" s="74">
        <v>7.2313356399536133</v>
      </c>
      <c r="EJ1571" s="74">
        <v>7.2826976776123047</v>
      </c>
      <c r="EK1571" s="74">
        <v>7.2035183906555176</v>
      </c>
      <c r="EL1571" s="74">
        <v>6.454829216003418</v>
      </c>
      <c r="EM1571" s="74">
        <v>6.1088762283325195</v>
      </c>
      <c r="EN1571" s="74">
        <v>4.8444976806640625</v>
      </c>
      <c r="EO1571" s="74">
        <v>3.0899186134338379</v>
      </c>
      <c r="EP1571" s="74">
        <v>2.9772138595581055</v>
      </c>
      <c r="EQ1571" s="74">
        <v>3.1953802108764648</v>
      </c>
      <c r="ER1571" s="74">
        <v>2.9965786933898926</v>
      </c>
      <c r="ES1571" s="74">
        <v>2.3611843585968018</v>
      </c>
      <c r="ET1571" s="74">
        <v>2.3783857822418213</v>
      </c>
      <c r="EU1571" s="74">
        <v>1.9508094787597656</v>
      </c>
      <c r="EV1571" s="74">
        <v>1.9365979433059692</v>
      </c>
      <c r="EW1571" s="74">
        <v>80.737388610839844</v>
      </c>
      <c r="EX1571" s="74">
        <v>78.428192138671875</v>
      </c>
      <c r="EY1571" s="74">
        <v>76.521110534667969</v>
      </c>
      <c r="EZ1571" s="74">
        <v>74.76727294921875</v>
      </c>
      <c r="FA1571" s="74">
        <v>72.989356994628906</v>
      </c>
      <c r="FB1571" s="74">
        <v>71.562179565429688</v>
      </c>
      <c r="FC1571" s="74">
        <v>70.68359375</v>
      </c>
      <c r="FD1571" s="74">
        <v>72.2442626953125</v>
      </c>
      <c r="FE1571" s="74">
        <v>75.645721435546875</v>
      </c>
      <c r="FF1571" s="74">
        <v>79.925804138183594</v>
      </c>
      <c r="FG1571" s="74">
        <v>83.619346618652344</v>
      </c>
      <c r="FH1571" s="74">
        <v>87.067367553710938</v>
      </c>
      <c r="FI1571" s="74">
        <v>90.515235900878906</v>
      </c>
      <c r="FJ1571" s="74">
        <v>93.1651611328125</v>
      </c>
      <c r="FK1571" s="74">
        <v>95.496337890625</v>
      </c>
      <c r="FL1571" s="74">
        <v>97.285964965820313</v>
      </c>
      <c r="FM1571" s="74">
        <v>98.344947814941406</v>
      </c>
      <c r="FN1571" s="74">
        <v>98.726356506347656</v>
      </c>
      <c r="FO1571" s="74">
        <v>97.51458740234375</v>
      </c>
      <c r="FP1571" s="74">
        <v>95.732414245605469</v>
      </c>
      <c r="FQ1571" s="74">
        <v>92.741744995117188</v>
      </c>
      <c r="FR1571" s="74">
        <v>89.349349975585938</v>
      </c>
      <c r="FS1571" s="74">
        <v>86.168022155761719</v>
      </c>
      <c r="FT1571" s="74">
        <v>83.094261169433594</v>
      </c>
      <c r="FU1571" s="74">
        <v>1.6905703544616699</v>
      </c>
      <c r="FV1571" s="74">
        <v>1.7556613683700562</v>
      </c>
      <c r="FW1571" s="74">
        <v>1.7574088573455811</v>
      </c>
      <c r="FX1571" s="74">
        <v>0</v>
      </c>
      <c r="FY1571" s="74">
        <v>1.4238294363021851</v>
      </c>
      <c r="FZ1571" s="74">
        <v>129</v>
      </c>
      <c r="GA1571" s="74">
        <v>104.49583435058594</v>
      </c>
      <c r="GB1571" s="74">
        <v>3971.9870617389679</v>
      </c>
      <c r="GC1571" s="74">
        <v>1</v>
      </c>
      <c r="GD1571" s="74">
        <v>5</v>
      </c>
      <c r="GE1571" s="74">
        <v>2</v>
      </c>
      <c r="GF1571" s="74">
        <v>2</v>
      </c>
      <c r="GG1571" t="s">
        <v>242</v>
      </c>
      <c r="GH1571" t="s">
        <v>243</v>
      </c>
      <c r="GI1571" t="s">
        <v>236</v>
      </c>
      <c r="GJ1571" s="47"/>
      <c r="GK1571" s="30"/>
    </row>
    <row r="1572" spans="1:193" x14ac:dyDescent="0.2">
      <c r="A1572" t="s">
        <v>175</v>
      </c>
      <c r="B1572" t="s">
        <v>241</v>
      </c>
      <c r="C1572" t="s">
        <v>181</v>
      </c>
      <c r="D1572" t="s">
        <v>256</v>
      </c>
      <c r="E1572" t="s">
        <v>191</v>
      </c>
      <c r="F1572" t="s">
        <v>260</v>
      </c>
      <c r="G1572" t="s">
        <v>275</v>
      </c>
      <c r="H1572" s="74">
        <v>137</v>
      </c>
      <c r="I1572" s="74">
        <v>20.339096069335938</v>
      </c>
      <c r="J1572" s="74">
        <v>19.899669647216797</v>
      </c>
      <c r="K1572" s="74">
        <v>20.50828742980957</v>
      </c>
      <c r="L1572" s="74">
        <v>22.437213897705078</v>
      </c>
      <c r="M1572" s="74">
        <v>31.57414436340332</v>
      </c>
      <c r="N1572" s="74">
        <v>46.303001403808594</v>
      </c>
      <c r="O1572" s="74">
        <v>50.711795806884766</v>
      </c>
      <c r="P1572" s="74">
        <v>59.604724884033203</v>
      </c>
      <c r="Q1572" s="74">
        <v>65.678260803222656</v>
      </c>
      <c r="R1572" s="74">
        <v>70.790512084960938</v>
      </c>
      <c r="S1572" s="74">
        <v>75.183830261230469</v>
      </c>
      <c r="T1572" s="74">
        <v>79.044189453125</v>
      </c>
      <c r="U1572" s="74">
        <v>82.7593994140625</v>
      </c>
      <c r="V1572" s="74">
        <v>84.386512756347656</v>
      </c>
      <c r="W1572" s="74">
        <v>84.122642517089844</v>
      </c>
      <c r="X1572" s="74">
        <v>78.560768127441406</v>
      </c>
      <c r="Y1572" s="74">
        <v>62.851249694824219</v>
      </c>
      <c r="Z1572" s="74">
        <v>44.511741638183594</v>
      </c>
      <c r="AA1572" s="74">
        <v>33.504119873046875</v>
      </c>
      <c r="AB1572" s="74">
        <v>28.280935287475586</v>
      </c>
      <c r="AC1572" s="74">
        <v>24.969841003417969</v>
      </c>
      <c r="AD1572" s="74">
        <v>22.89586067199707</v>
      </c>
      <c r="AE1572" s="74">
        <v>21.257133483886719</v>
      </c>
      <c r="AF1572" s="74">
        <v>20.716962814331055</v>
      </c>
      <c r="AG1572" s="74">
        <v>9.9021635949611664E-2</v>
      </c>
      <c r="AH1572" s="74">
        <v>0.25440457463264465</v>
      </c>
      <c r="AI1572" s="74">
        <v>0.50362306833267212</v>
      </c>
      <c r="AJ1572" s="74">
        <v>0.63806384801864624</v>
      </c>
      <c r="AK1572" s="74">
        <v>0.19404502213001251</v>
      </c>
      <c r="AL1572" s="74">
        <v>8.5231438279151917E-2</v>
      </c>
      <c r="AM1572" s="74">
        <v>-1.235140323638916</v>
      </c>
      <c r="AN1572" s="74">
        <v>-0.83310788869857788</v>
      </c>
      <c r="AO1572" s="74">
        <v>-0.8018149733543396</v>
      </c>
      <c r="AP1572" s="74">
        <v>-1.217909574508667</v>
      </c>
      <c r="AQ1572" s="74">
        <v>-1.8830488920211792</v>
      </c>
      <c r="AR1572" s="74">
        <v>-1.8986210823059082</v>
      </c>
      <c r="AS1572" s="74">
        <v>-2.5024442672729492</v>
      </c>
      <c r="AT1572" s="74">
        <v>-3.5273756980895996</v>
      </c>
      <c r="AU1572" s="74">
        <v>-2.2248773574829102</v>
      </c>
      <c r="AV1572" s="74">
        <v>-1.9686659574508667</v>
      </c>
      <c r="AW1572" s="74">
        <v>-2.103480339050293</v>
      </c>
      <c r="AX1572" s="74">
        <v>-1.8063278198242188</v>
      </c>
      <c r="AY1572" s="74">
        <v>-0.66079080104827881</v>
      </c>
      <c r="AZ1572" s="74">
        <v>-0.2872011661529541</v>
      </c>
      <c r="BA1572" s="74">
        <v>-0.37493959069252014</v>
      </c>
      <c r="BB1572" s="74">
        <v>-2.8946766629815102E-2</v>
      </c>
      <c r="BC1572" s="74">
        <v>-5.0545964390039444E-2</v>
      </c>
      <c r="BD1572" s="74">
        <v>0.14682336151599884</v>
      </c>
      <c r="BE1572" s="74">
        <v>0.61062508821487427</v>
      </c>
      <c r="BF1572" s="74">
        <v>0.73810112476348877</v>
      </c>
      <c r="BG1572" s="74">
        <v>1.0004400014877319</v>
      </c>
      <c r="BH1572" s="74">
        <v>1.197332501411438</v>
      </c>
      <c r="BI1572" s="74">
        <v>1.148542046546936</v>
      </c>
      <c r="BJ1572" s="74">
        <v>1.0995516777038574</v>
      </c>
      <c r="BK1572" s="74">
        <v>2.9367530718445778E-2</v>
      </c>
      <c r="BL1572" s="74">
        <v>1.0134274959564209</v>
      </c>
      <c r="BM1572" s="74">
        <v>1.3670492172241211</v>
      </c>
      <c r="BN1572" s="74">
        <v>1.2167717218399048</v>
      </c>
      <c r="BO1572" s="74">
        <v>0.80937719345092773</v>
      </c>
      <c r="BP1572" s="74">
        <v>0.81357759237289429</v>
      </c>
      <c r="BQ1572" s="74">
        <v>0.36473637819290161</v>
      </c>
      <c r="BR1572" s="74">
        <v>-0.57859194278717041</v>
      </c>
      <c r="BS1572" s="74">
        <v>0.23694740235805511</v>
      </c>
      <c r="BT1572" s="74">
        <v>4.3970301747322083E-2</v>
      </c>
      <c r="BU1572" s="74">
        <v>-0.56932920217514038</v>
      </c>
      <c r="BV1572" s="74">
        <v>-0.39325037598609924</v>
      </c>
      <c r="BW1572" s="74">
        <v>0.47833779454231262</v>
      </c>
      <c r="BX1572" s="74">
        <v>0.68284076452255249</v>
      </c>
      <c r="BY1572" s="74">
        <v>0.43332257866859436</v>
      </c>
      <c r="BZ1572" s="74">
        <v>0.68218892812728882</v>
      </c>
      <c r="CA1572" s="74">
        <v>0.54066252708435059</v>
      </c>
      <c r="CB1572" s="74">
        <v>0.6755300760269165</v>
      </c>
      <c r="CC1572" s="74">
        <v>0.96496003866195679</v>
      </c>
      <c r="CD1572" s="74">
        <v>1.0731079578399658</v>
      </c>
      <c r="CE1572" s="74">
        <v>1.3445340394973755</v>
      </c>
      <c r="CF1572" s="74">
        <v>1.584680438041687</v>
      </c>
      <c r="CG1572" s="74">
        <v>1.8096238374710083</v>
      </c>
      <c r="CH1572" s="74">
        <v>1.8020668029785156</v>
      </c>
      <c r="CI1572" s="74">
        <v>0.90516185760498047</v>
      </c>
      <c r="CJ1572" s="74">
        <v>2.2923324108123779</v>
      </c>
      <c r="CK1572" s="74">
        <v>2.8691978454589844</v>
      </c>
      <c r="CL1572" s="74">
        <v>2.9030249118804932</v>
      </c>
      <c r="CM1572" s="74">
        <v>2.6741433143615723</v>
      </c>
      <c r="CN1572" s="74">
        <v>2.6920382976531982</v>
      </c>
      <c r="CO1572" s="74">
        <v>2.3505370616912842</v>
      </c>
      <c r="CP1572" s="74">
        <v>1.4637267589569092</v>
      </c>
      <c r="CQ1572" s="74">
        <v>1.9419996738433838</v>
      </c>
      <c r="CR1572" s="74">
        <v>1.4379160404205322</v>
      </c>
      <c r="CS1572" s="74">
        <v>0.49321913719177246</v>
      </c>
      <c r="CT1572" s="74">
        <v>0.58544290065765381</v>
      </c>
      <c r="CU1572" s="74">
        <v>1.2672948837280273</v>
      </c>
      <c r="CV1572" s="74">
        <v>1.3546887636184692</v>
      </c>
      <c r="CW1572" s="74">
        <v>0.99312245845794678</v>
      </c>
      <c r="CX1572" s="74">
        <v>1.1747194528579712</v>
      </c>
      <c r="CY1572" s="74">
        <v>0.95013171434402466</v>
      </c>
      <c r="CZ1572" s="74">
        <v>1.0417107343673706</v>
      </c>
      <c r="DA1572" s="74">
        <v>1.3192950487136841</v>
      </c>
      <c r="DB1572" s="74">
        <v>1.4081145524978638</v>
      </c>
      <c r="DC1572" s="74">
        <v>1.6886278390884399</v>
      </c>
      <c r="DD1572" s="74">
        <v>1.9720280170440674</v>
      </c>
      <c r="DE1572" s="74">
        <v>2.470705509185791</v>
      </c>
      <c r="DF1572" s="74">
        <v>2.5045821666717529</v>
      </c>
      <c r="DG1572" s="74">
        <v>1.7809561491012573</v>
      </c>
      <c r="DH1572" s="74">
        <v>3.5712370872497559</v>
      </c>
      <c r="DI1572" s="74">
        <v>4.3713469505310059</v>
      </c>
      <c r="DJ1572" s="74">
        <v>4.5892777442932129</v>
      </c>
      <c r="DK1572" s="74">
        <v>4.5389094352722168</v>
      </c>
      <c r="DL1572" s="74">
        <v>4.5704984664916992</v>
      </c>
      <c r="DM1572" s="74">
        <v>4.3363375663757324</v>
      </c>
      <c r="DN1572" s="74">
        <v>3.5060453414916992</v>
      </c>
      <c r="DO1572" s="74">
        <v>3.6470518112182617</v>
      </c>
      <c r="DP1572" s="74">
        <v>2.8318614959716797</v>
      </c>
      <c r="DQ1572" s="74">
        <v>1.5557675361633301</v>
      </c>
      <c r="DR1572" s="74">
        <v>1.5641360282897949</v>
      </c>
      <c r="DS1572" s="74">
        <v>2.0562520027160645</v>
      </c>
      <c r="DT1572" s="74">
        <v>2.0265367031097412</v>
      </c>
      <c r="DU1572" s="74">
        <v>1.552922248840332</v>
      </c>
      <c r="DV1572" s="74">
        <v>1.6672499179840088</v>
      </c>
      <c r="DW1572" s="74">
        <v>1.3596010208129883</v>
      </c>
      <c r="DX1572" s="74">
        <v>1.4078912734985352</v>
      </c>
      <c r="DY1572" s="74">
        <v>1.8308984041213989</v>
      </c>
      <c r="DZ1572" s="74">
        <v>1.8918111324310303</v>
      </c>
      <c r="EA1572" s="74">
        <v>2.1854448318481445</v>
      </c>
      <c r="EB1572" s="74">
        <v>2.531296968460083</v>
      </c>
      <c r="EC1572" s="74">
        <v>3.4252023696899414</v>
      </c>
      <c r="ED1572" s="74">
        <v>3.5189023017883301</v>
      </c>
      <c r="EE1572" s="74">
        <v>3.0454642772674561</v>
      </c>
      <c r="EF1572" s="74">
        <v>5.4177732467651367</v>
      </c>
      <c r="EG1572" s="74">
        <v>6.5402102470397949</v>
      </c>
      <c r="EH1572" s="74">
        <v>7.0239596366882324</v>
      </c>
      <c r="EI1572" s="74">
        <v>7.2313356399536133</v>
      </c>
      <c r="EJ1572" s="74">
        <v>7.2826976776123047</v>
      </c>
      <c r="EK1572" s="74">
        <v>7.2035183906555176</v>
      </c>
      <c r="EL1572" s="74">
        <v>6.454829216003418</v>
      </c>
      <c r="EM1572" s="74">
        <v>6.1088762283325195</v>
      </c>
      <c r="EN1572" s="74">
        <v>4.8444976806640625</v>
      </c>
      <c r="EO1572" s="74">
        <v>3.0899186134338379</v>
      </c>
      <c r="EP1572" s="74">
        <v>2.9772138595581055</v>
      </c>
      <c r="EQ1572" s="74">
        <v>3.1953802108764648</v>
      </c>
      <c r="ER1572" s="74">
        <v>2.9965786933898926</v>
      </c>
      <c r="ES1572" s="74">
        <v>2.3611843585968018</v>
      </c>
      <c r="ET1572" s="74">
        <v>2.3783857822418213</v>
      </c>
      <c r="EU1572" s="74">
        <v>1.9508094787597656</v>
      </c>
      <c r="EV1572" s="74">
        <v>1.9365979433059692</v>
      </c>
      <c r="EW1572" s="74">
        <v>83.107925415039063</v>
      </c>
      <c r="EX1572" s="74">
        <v>81.183265686035156</v>
      </c>
      <c r="EY1572" s="74">
        <v>79.714035034179688</v>
      </c>
      <c r="EZ1572" s="74">
        <v>78.264045715332031</v>
      </c>
      <c r="FA1572" s="74">
        <v>76.874549865722656</v>
      </c>
      <c r="FB1572" s="74">
        <v>75.534065246582031</v>
      </c>
      <c r="FC1572" s="74">
        <v>74.3780517578125</v>
      </c>
      <c r="FD1572" s="74">
        <v>74.495384216308594</v>
      </c>
      <c r="FE1572" s="74">
        <v>77.1163330078125</v>
      </c>
      <c r="FF1572" s="74">
        <v>81.081924438476563</v>
      </c>
      <c r="FG1572" s="74">
        <v>85.004547119140625</v>
      </c>
      <c r="FH1572" s="74">
        <v>88.116432189941406</v>
      </c>
      <c r="FI1572" s="74">
        <v>91.126716613769531</v>
      </c>
      <c r="FJ1572" s="74">
        <v>93.977912902832031</v>
      </c>
      <c r="FK1572" s="74">
        <v>96.534278869628906</v>
      </c>
      <c r="FL1572" s="74">
        <v>98.1884765625</v>
      </c>
      <c r="FM1572" s="74">
        <v>99.149848937988281</v>
      </c>
      <c r="FN1572" s="74">
        <v>98.78424072265625</v>
      </c>
      <c r="FO1572" s="74">
        <v>97.689788818359375</v>
      </c>
      <c r="FP1572" s="74">
        <v>95.798622131347656</v>
      </c>
      <c r="FQ1572" s="74">
        <v>92.757980346679688</v>
      </c>
      <c r="FR1572" s="74">
        <v>89.728843688964844</v>
      </c>
      <c r="FS1572" s="74">
        <v>87.050163269042969</v>
      </c>
      <c r="FT1572" s="74">
        <v>84.423324584960938</v>
      </c>
      <c r="FU1572" s="74">
        <v>1.6905703544616699</v>
      </c>
      <c r="FV1572" s="74">
        <v>1.7556613683700562</v>
      </c>
      <c r="FW1572" s="74">
        <v>1.7574088573455811</v>
      </c>
      <c r="FX1572" s="74">
        <v>0</v>
      </c>
      <c r="FY1572" s="74">
        <v>1.4238294363021851</v>
      </c>
      <c r="FZ1572" s="74">
        <v>129</v>
      </c>
      <c r="GA1572" s="74">
        <v>110.35277557373047</v>
      </c>
      <c r="GB1572" s="74">
        <v>5981.9586524963379</v>
      </c>
      <c r="GC1572" s="74">
        <v>1</v>
      </c>
      <c r="GD1572" s="74">
        <v>5</v>
      </c>
      <c r="GE1572" s="74">
        <v>2</v>
      </c>
      <c r="GF1572" s="74">
        <v>2</v>
      </c>
      <c r="GG1572" t="s">
        <v>242</v>
      </c>
      <c r="GH1572" t="s">
        <v>243</v>
      </c>
      <c r="GI1572" t="s">
        <v>236</v>
      </c>
      <c r="GJ1572" s="47"/>
      <c r="GK1572" s="30"/>
    </row>
    <row r="1573" spans="1:193" x14ac:dyDescent="0.2">
      <c r="A1573" t="s">
        <v>175</v>
      </c>
      <c r="B1573" t="s">
        <v>241</v>
      </c>
      <c r="C1573" t="s">
        <v>181</v>
      </c>
      <c r="D1573" t="s">
        <v>256</v>
      </c>
      <c r="E1573" t="s">
        <v>192</v>
      </c>
      <c r="F1573" t="s">
        <v>260</v>
      </c>
      <c r="G1573" t="s">
        <v>275</v>
      </c>
      <c r="H1573" s="74">
        <v>137</v>
      </c>
      <c r="I1573" s="74">
        <v>17.81982421875</v>
      </c>
      <c r="J1573" s="74">
        <v>17.519706726074219</v>
      </c>
      <c r="K1573" s="74">
        <v>17.656213760375977</v>
      </c>
      <c r="L1573" s="74">
        <v>19.107492446899414</v>
      </c>
      <c r="M1573" s="74">
        <v>25.644369125366211</v>
      </c>
      <c r="N1573" s="74">
        <v>36.390594482421875</v>
      </c>
      <c r="O1573" s="74">
        <v>39.248947143554688</v>
      </c>
      <c r="P1573" s="74">
        <v>47.666271209716797</v>
      </c>
      <c r="Q1573" s="74">
        <v>53.146884918212891</v>
      </c>
      <c r="R1573" s="74">
        <v>56.778774261474609</v>
      </c>
      <c r="S1573" s="74">
        <v>60.524890899658203</v>
      </c>
      <c r="T1573" s="74">
        <v>64.3389892578125</v>
      </c>
      <c r="U1573" s="74">
        <v>68.335884094238281</v>
      </c>
      <c r="V1573" s="74">
        <v>69.89044189453125</v>
      </c>
      <c r="W1573" s="74">
        <v>69.350082397460938</v>
      </c>
      <c r="X1573" s="74">
        <v>64.181800842285156</v>
      </c>
      <c r="Y1573" s="74">
        <v>51.584922790527344</v>
      </c>
      <c r="Z1573" s="74">
        <v>37.496604919433594</v>
      </c>
      <c r="AA1573" s="74">
        <v>29.49260139465332</v>
      </c>
      <c r="AB1573" s="74">
        <v>25.001256942749023</v>
      </c>
      <c r="AC1573" s="74">
        <v>22.052036285400391</v>
      </c>
      <c r="AD1573" s="74">
        <v>20.327503204345703</v>
      </c>
      <c r="AE1573" s="74">
        <v>18.806299209594727</v>
      </c>
      <c r="AF1573" s="74">
        <v>18.28691291809082</v>
      </c>
      <c r="AG1573" s="74">
        <v>9.9021635949611664E-2</v>
      </c>
      <c r="AH1573" s="74">
        <v>0.25440463423728943</v>
      </c>
      <c r="AI1573" s="74">
        <v>0.50362318754196167</v>
      </c>
      <c r="AJ1573" s="74">
        <v>0.63806372880935669</v>
      </c>
      <c r="AK1573" s="74">
        <v>0.19404476881027222</v>
      </c>
      <c r="AL1573" s="74">
        <v>8.5231438279151917E-2</v>
      </c>
      <c r="AM1573" s="74">
        <v>-1.235140323638916</v>
      </c>
      <c r="AN1573" s="74">
        <v>-0.83310824632644653</v>
      </c>
      <c r="AO1573" s="74">
        <v>-0.80181527137756348</v>
      </c>
      <c r="AP1573" s="74">
        <v>-1.217909574508667</v>
      </c>
      <c r="AQ1573" s="74">
        <v>-1.8830486536026001</v>
      </c>
      <c r="AR1573" s="74">
        <v>-1.8986208438873291</v>
      </c>
      <c r="AS1573" s="74">
        <v>-2.5024440288543701</v>
      </c>
      <c r="AT1573" s="74">
        <v>-3.5273756980895996</v>
      </c>
      <c r="AU1573" s="74">
        <v>-2.2248773574829102</v>
      </c>
      <c r="AV1573" s="74">
        <v>-1.9686659574508667</v>
      </c>
      <c r="AW1573" s="74">
        <v>-2.103480339050293</v>
      </c>
      <c r="AX1573" s="74">
        <v>-1.8063278198242188</v>
      </c>
      <c r="AY1573" s="74">
        <v>-0.66079074144363403</v>
      </c>
      <c r="AZ1573" s="74">
        <v>-0.2872011661529541</v>
      </c>
      <c r="BA1573" s="74">
        <v>-0.37493959069252014</v>
      </c>
      <c r="BB1573" s="74">
        <v>-2.8946796432137489E-2</v>
      </c>
      <c r="BC1573" s="74">
        <v>-5.0545964390039444E-2</v>
      </c>
      <c r="BD1573" s="74">
        <v>0.14682343602180481</v>
      </c>
      <c r="BE1573" s="74">
        <v>0.61062508821487427</v>
      </c>
      <c r="BF1573" s="74">
        <v>0.73810118436813354</v>
      </c>
      <c r="BG1573" s="74">
        <v>1.0004401206970215</v>
      </c>
      <c r="BH1573" s="74">
        <v>1.1973323822021484</v>
      </c>
      <c r="BI1573" s="74">
        <v>1.1485419273376465</v>
      </c>
      <c r="BJ1573" s="74">
        <v>1.0995516777038574</v>
      </c>
      <c r="BK1573" s="74">
        <v>2.9367530718445778E-2</v>
      </c>
      <c r="BL1573" s="74">
        <v>1.0134273767471313</v>
      </c>
      <c r="BM1573" s="74">
        <v>1.3670490980148315</v>
      </c>
      <c r="BN1573" s="74">
        <v>1.2167717218399048</v>
      </c>
      <c r="BO1573" s="74">
        <v>0.80937731266021729</v>
      </c>
      <c r="BP1573" s="74">
        <v>0.81357747316360474</v>
      </c>
      <c r="BQ1573" s="74">
        <v>0.36473661661148071</v>
      </c>
      <c r="BR1573" s="74">
        <v>-0.57859194278717041</v>
      </c>
      <c r="BS1573" s="74">
        <v>0.23694740235805511</v>
      </c>
      <c r="BT1573" s="74">
        <v>4.3970406055450439E-2</v>
      </c>
      <c r="BU1573" s="74">
        <v>-0.56932920217514038</v>
      </c>
      <c r="BV1573" s="74">
        <v>-0.39325037598609924</v>
      </c>
      <c r="BW1573" s="74">
        <v>0.4783378541469574</v>
      </c>
      <c r="BX1573" s="74">
        <v>0.68284076452255249</v>
      </c>
      <c r="BY1573" s="74">
        <v>0.43332257866859436</v>
      </c>
      <c r="BZ1573" s="74">
        <v>0.68218898773193359</v>
      </c>
      <c r="CA1573" s="74">
        <v>0.54066252708435059</v>
      </c>
      <c r="CB1573" s="74">
        <v>0.67553013563156128</v>
      </c>
      <c r="CC1573" s="74">
        <v>0.96496003866195679</v>
      </c>
      <c r="CD1573" s="74">
        <v>1.0731079578399658</v>
      </c>
      <c r="CE1573" s="74">
        <v>1.344534158706665</v>
      </c>
      <c r="CF1573" s="74">
        <v>1.5846803188323975</v>
      </c>
      <c r="CG1573" s="74">
        <v>1.8096237182617188</v>
      </c>
      <c r="CH1573" s="74">
        <v>1.8020668029785156</v>
      </c>
      <c r="CI1573" s="74">
        <v>0.90516185760498047</v>
      </c>
      <c r="CJ1573" s="74">
        <v>2.2923324108123779</v>
      </c>
      <c r="CK1573" s="74">
        <v>2.8691978454589844</v>
      </c>
      <c r="CL1573" s="74">
        <v>2.9030249118804932</v>
      </c>
      <c r="CM1573" s="74">
        <v>2.6741433143615723</v>
      </c>
      <c r="CN1573" s="74">
        <v>2.6920380592346191</v>
      </c>
      <c r="CO1573" s="74">
        <v>2.3505373001098633</v>
      </c>
      <c r="CP1573" s="74">
        <v>1.4637267589569092</v>
      </c>
      <c r="CQ1573" s="74">
        <v>1.9419996738433838</v>
      </c>
      <c r="CR1573" s="74">
        <v>1.4379161596298218</v>
      </c>
      <c r="CS1573" s="74">
        <v>0.49321913719177246</v>
      </c>
      <c r="CT1573" s="74">
        <v>0.58544290065765381</v>
      </c>
      <c r="CU1573" s="74">
        <v>1.2672948837280273</v>
      </c>
      <c r="CV1573" s="74">
        <v>1.3546887636184692</v>
      </c>
      <c r="CW1573" s="74">
        <v>0.99312245845794678</v>
      </c>
      <c r="CX1573" s="74">
        <v>1.1747195720672607</v>
      </c>
      <c r="CY1573" s="74">
        <v>0.95013171434402466</v>
      </c>
      <c r="CZ1573" s="74">
        <v>1.0417107343673706</v>
      </c>
      <c r="DA1573" s="74">
        <v>1.3192950487136841</v>
      </c>
      <c r="DB1573" s="74">
        <v>1.4081145524978638</v>
      </c>
      <c r="DC1573" s="74">
        <v>1.6886279582977295</v>
      </c>
      <c r="DD1573" s="74">
        <v>1.9720280170440674</v>
      </c>
      <c r="DE1573" s="74">
        <v>2.470705509185791</v>
      </c>
      <c r="DF1573" s="74">
        <v>2.5045821666717529</v>
      </c>
      <c r="DG1573" s="74">
        <v>1.7809561491012573</v>
      </c>
      <c r="DH1573" s="74">
        <v>3.5712370872497559</v>
      </c>
      <c r="DI1573" s="74">
        <v>4.3713469505310059</v>
      </c>
      <c r="DJ1573" s="74">
        <v>4.5892777442932129</v>
      </c>
      <c r="DK1573" s="74">
        <v>4.5389094352722168</v>
      </c>
      <c r="DL1573" s="74">
        <v>4.5704984664916992</v>
      </c>
      <c r="DM1573" s="74">
        <v>4.3363380432128906</v>
      </c>
      <c r="DN1573" s="74">
        <v>3.5060453414916992</v>
      </c>
      <c r="DO1573" s="74">
        <v>3.6470518112182617</v>
      </c>
      <c r="DP1573" s="74">
        <v>2.8318617343902588</v>
      </c>
      <c r="DQ1573" s="74">
        <v>1.5557675361633301</v>
      </c>
      <c r="DR1573" s="74">
        <v>1.5641360282897949</v>
      </c>
      <c r="DS1573" s="74">
        <v>2.0562520027160645</v>
      </c>
      <c r="DT1573" s="74">
        <v>2.0265367031097412</v>
      </c>
      <c r="DU1573" s="74">
        <v>1.552922248840332</v>
      </c>
      <c r="DV1573" s="74">
        <v>1.6672500371932983</v>
      </c>
      <c r="DW1573" s="74">
        <v>1.3596010208129883</v>
      </c>
      <c r="DX1573" s="74">
        <v>1.4078912734985352</v>
      </c>
      <c r="DY1573" s="74">
        <v>1.8308984041213989</v>
      </c>
      <c r="DZ1573" s="74">
        <v>1.8918111324310303</v>
      </c>
      <c r="EA1573" s="74">
        <v>2.1854450702667236</v>
      </c>
      <c r="EB1573" s="74">
        <v>2.531296968460083</v>
      </c>
      <c r="EC1573" s="74">
        <v>3.4252026081085205</v>
      </c>
      <c r="ED1573" s="74">
        <v>3.5189023017883301</v>
      </c>
      <c r="EE1573" s="74">
        <v>3.0454642772674561</v>
      </c>
      <c r="EF1573" s="74">
        <v>5.4177732467651367</v>
      </c>
      <c r="EG1573" s="74">
        <v>6.5402107238769531</v>
      </c>
      <c r="EH1573" s="74">
        <v>7.0239596366882324</v>
      </c>
      <c r="EI1573" s="74">
        <v>7.2313351631164551</v>
      </c>
      <c r="EJ1573" s="74">
        <v>7.2826972007751465</v>
      </c>
      <c r="EK1573" s="74">
        <v>7.2035183906555176</v>
      </c>
      <c r="EL1573" s="74">
        <v>6.454829216003418</v>
      </c>
      <c r="EM1573" s="74">
        <v>6.1088762283325195</v>
      </c>
      <c r="EN1573" s="74">
        <v>4.8444976806640625</v>
      </c>
      <c r="EO1573" s="74">
        <v>3.0899186134338379</v>
      </c>
      <c r="EP1573" s="74">
        <v>2.9772138595581055</v>
      </c>
      <c r="EQ1573" s="74">
        <v>3.1953804492950439</v>
      </c>
      <c r="ER1573" s="74">
        <v>2.9965786933898926</v>
      </c>
      <c r="ES1573" s="74">
        <v>2.3611843585968018</v>
      </c>
      <c r="ET1573" s="74">
        <v>2.3783860206604004</v>
      </c>
      <c r="EU1573" s="74">
        <v>1.9508094787597656</v>
      </c>
      <c r="EV1573" s="74">
        <v>1.9365979433059692</v>
      </c>
      <c r="EW1573" s="74">
        <v>77.183815002441406</v>
      </c>
      <c r="EX1573" s="74">
        <v>75.054901123046875</v>
      </c>
      <c r="EY1573" s="74">
        <v>73.520423889160156</v>
      </c>
      <c r="EZ1573" s="74">
        <v>72.150863647460938</v>
      </c>
      <c r="FA1573" s="74">
        <v>71.388206481933594</v>
      </c>
      <c r="FB1573" s="74">
        <v>70.297454833984375</v>
      </c>
      <c r="FC1573" s="74">
        <v>69.227737426757813</v>
      </c>
      <c r="FD1573" s="74">
        <v>68.509994506835938</v>
      </c>
      <c r="FE1573" s="74">
        <v>70.012657165527344</v>
      </c>
      <c r="FF1573" s="74">
        <v>73.805870056152344</v>
      </c>
      <c r="FG1573" s="74">
        <v>78.12554931640625</v>
      </c>
      <c r="FH1573" s="74">
        <v>81.765975952148438</v>
      </c>
      <c r="FI1573" s="74">
        <v>85.066444396972656</v>
      </c>
      <c r="FJ1573" s="74">
        <v>88.039863586425781</v>
      </c>
      <c r="FK1573" s="74">
        <v>90.399261474609375</v>
      </c>
      <c r="FL1573" s="74">
        <v>91.967948913574219</v>
      </c>
      <c r="FM1573" s="74">
        <v>92.776451110839844</v>
      </c>
      <c r="FN1573" s="74">
        <v>92.290138244628906</v>
      </c>
      <c r="FO1573" s="74">
        <v>90.930702209472656</v>
      </c>
      <c r="FP1573" s="74">
        <v>88.213272094726563</v>
      </c>
      <c r="FQ1573" s="74">
        <v>85.86749267578125</v>
      </c>
      <c r="FR1573" s="74">
        <v>83.235435485839844</v>
      </c>
      <c r="FS1573" s="74">
        <v>80.957672119140625</v>
      </c>
      <c r="FT1573" s="74">
        <v>78.703460693359375</v>
      </c>
      <c r="FU1573" s="74">
        <v>1.6905704736709595</v>
      </c>
      <c r="FV1573" s="74">
        <v>1.7556613683700562</v>
      </c>
      <c r="FW1573" s="74">
        <v>1.7574087381362915</v>
      </c>
      <c r="FX1573" s="74">
        <v>0</v>
      </c>
      <c r="FY1573" s="74">
        <v>1.4238294363021851</v>
      </c>
      <c r="FZ1573" s="74">
        <v>128</v>
      </c>
      <c r="GA1573" s="74">
        <v>105.70500183105469</v>
      </c>
      <c r="GB1573" s="74">
        <v>4930.79767370224</v>
      </c>
      <c r="GC1573" s="74">
        <v>1</v>
      </c>
      <c r="GD1573" s="74">
        <v>5</v>
      </c>
      <c r="GE1573" s="74">
        <v>2</v>
      </c>
      <c r="GF1573" s="74">
        <v>2</v>
      </c>
      <c r="GG1573" t="s">
        <v>242</v>
      </c>
      <c r="GH1573" t="s">
        <v>243</v>
      </c>
      <c r="GI1573" t="s">
        <v>236</v>
      </c>
      <c r="GJ1573" s="47"/>
      <c r="GK1573" s="30"/>
    </row>
    <row r="1574" spans="1:193" x14ac:dyDescent="0.2">
      <c r="A1574" t="s">
        <v>175</v>
      </c>
      <c r="B1574" t="s">
        <v>241</v>
      </c>
      <c r="C1574" t="s">
        <v>181</v>
      </c>
      <c r="D1574" t="s">
        <v>185</v>
      </c>
      <c r="E1574" t="s">
        <v>222</v>
      </c>
      <c r="F1574" t="s">
        <v>260</v>
      </c>
      <c r="G1574" t="s">
        <v>275</v>
      </c>
      <c r="H1574" s="74">
        <v>0</v>
      </c>
      <c r="I1574" s="74"/>
      <c r="J1574" s="74"/>
      <c r="K1574" s="74"/>
      <c r="L1574" s="74"/>
      <c r="M1574" s="74"/>
      <c r="N1574" s="74"/>
      <c r="O1574" s="74"/>
      <c r="P1574" s="74"/>
      <c r="Q1574" s="74"/>
      <c r="R1574" s="74"/>
      <c r="S1574" s="74"/>
      <c r="T1574" s="74"/>
      <c r="U1574" s="74"/>
      <c r="V1574" s="74"/>
      <c r="W1574" s="74"/>
      <c r="X1574" s="74"/>
      <c r="Y1574" s="74"/>
      <c r="Z1574" s="74"/>
      <c r="AA1574" s="74"/>
      <c r="AB1574" s="74"/>
      <c r="AC1574" s="74"/>
      <c r="AD1574" s="74"/>
      <c r="AE1574" s="74"/>
      <c r="AF1574" s="74"/>
      <c r="AG1574" s="74"/>
      <c r="AH1574" s="74"/>
      <c r="AI1574" s="74"/>
      <c r="AJ1574" s="74"/>
      <c r="AK1574" s="74"/>
      <c r="AL1574" s="74"/>
      <c r="AM1574" s="74"/>
      <c r="AN1574" s="74"/>
      <c r="AO1574" s="74"/>
      <c r="AP1574" s="74"/>
      <c r="AQ1574" s="74"/>
      <c r="AR1574" s="74"/>
      <c r="AS1574" s="74"/>
      <c r="AT1574" s="74"/>
      <c r="AU1574" s="74"/>
      <c r="AV1574" s="74"/>
      <c r="AW1574" s="74"/>
      <c r="AX1574" s="74"/>
      <c r="AY1574" s="74"/>
      <c r="AZ1574" s="74"/>
      <c r="BA1574" s="74"/>
      <c r="BB1574" s="74"/>
      <c r="BC1574" s="74"/>
      <c r="BD1574" s="74"/>
      <c r="BE1574" s="74"/>
      <c r="BF1574" s="74"/>
      <c r="BG1574" s="74"/>
      <c r="BH1574" s="74"/>
      <c r="BI1574" s="74"/>
      <c r="BJ1574" s="74"/>
      <c r="BK1574" s="74"/>
      <c r="BL1574" s="74"/>
      <c r="BM1574" s="74"/>
      <c r="BN1574" s="74"/>
      <c r="BO1574" s="74"/>
      <c r="BP1574" s="74"/>
      <c r="BQ1574" s="74"/>
      <c r="BR1574" s="74"/>
      <c r="BS1574" s="74"/>
      <c r="BT1574" s="74"/>
      <c r="BU1574" s="74"/>
      <c r="BV1574" s="74"/>
      <c r="BW1574" s="74"/>
      <c r="BX1574" s="74"/>
      <c r="BY1574" s="74"/>
      <c r="BZ1574" s="74"/>
      <c r="CA1574" s="74"/>
      <c r="CB1574" s="74"/>
      <c r="CC1574" s="74"/>
      <c r="CD1574" s="74"/>
      <c r="CE1574" s="74"/>
      <c r="CF1574" s="74"/>
      <c r="CG1574" s="74"/>
      <c r="CH1574" s="74"/>
      <c r="CI1574" s="74"/>
      <c r="CJ1574" s="74"/>
      <c r="CK1574" s="74"/>
      <c r="CL1574" s="74"/>
      <c r="CM1574" s="74"/>
      <c r="CN1574" s="74"/>
      <c r="CO1574" s="74"/>
      <c r="CP1574" s="74"/>
      <c r="CQ1574" s="74"/>
      <c r="CR1574" s="74"/>
      <c r="CS1574" s="74"/>
      <c r="CT1574" s="74"/>
      <c r="CU1574" s="74"/>
      <c r="CV1574" s="74"/>
      <c r="CW1574" s="74"/>
      <c r="CX1574" s="74"/>
      <c r="CY1574" s="74"/>
      <c r="CZ1574" s="74"/>
      <c r="DA1574" s="74"/>
      <c r="DB1574" s="74"/>
      <c r="DC1574" s="74"/>
      <c r="DD1574" s="74"/>
      <c r="DE1574" s="74"/>
      <c r="DF1574" s="74"/>
      <c r="DG1574" s="74"/>
      <c r="DH1574" s="74"/>
      <c r="DI1574" s="74"/>
      <c r="DJ1574" s="74"/>
      <c r="DK1574" s="74"/>
      <c r="DL1574" s="74"/>
      <c r="DM1574" s="74"/>
      <c r="DN1574" s="74"/>
      <c r="DO1574" s="74"/>
      <c r="DP1574" s="74"/>
      <c r="DQ1574" s="74"/>
      <c r="DR1574" s="74"/>
      <c r="DS1574" s="74"/>
      <c r="DT1574" s="74"/>
      <c r="DU1574" s="74"/>
      <c r="DV1574" s="74"/>
      <c r="DW1574" s="74"/>
      <c r="DX1574" s="74"/>
      <c r="DY1574" s="74"/>
      <c r="DZ1574" s="74"/>
      <c r="EA1574" s="74"/>
      <c r="EB1574" s="74"/>
      <c r="EC1574" s="74"/>
      <c r="ED1574" s="74"/>
      <c r="EE1574" s="74"/>
      <c r="EF1574" s="74"/>
      <c r="EG1574" s="74"/>
      <c r="EH1574" s="74"/>
      <c r="EI1574" s="74"/>
      <c r="EJ1574" s="74"/>
      <c r="EK1574" s="74"/>
      <c r="EL1574" s="74"/>
      <c r="EM1574" s="74"/>
      <c r="EN1574" s="74"/>
      <c r="EO1574" s="74"/>
      <c r="EP1574" s="74"/>
      <c r="EQ1574" s="74"/>
      <c r="ER1574" s="74"/>
      <c r="ES1574" s="74"/>
      <c r="ET1574" s="74"/>
      <c r="EU1574" s="74"/>
      <c r="EV1574" s="74"/>
      <c r="EW1574" s="74"/>
      <c r="EX1574" s="74"/>
      <c r="EY1574" s="74"/>
      <c r="EZ1574" s="74"/>
      <c r="FA1574" s="74"/>
      <c r="FB1574" s="74"/>
      <c r="FC1574" s="74"/>
      <c r="FD1574" s="74"/>
      <c r="FE1574" s="74"/>
      <c r="FF1574" s="74"/>
      <c r="FG1574" s="74"/>
      <c r="FH1574" s="74"/>
      <c r="FI1574" s="74"/>
      <c r="FJ1574" s="74"/>
      <c r="FK1574" s="74"/>
      <c r="FL1574" s="74"/>
      <c r="FM1574" s="74"/>
      <c r="FN1574" s="74"/>
      <c r="FO1574" s="74"/>
      <c r="FP1574" s="74"/>
      <c r="FQ1574" s="74"/>
      <c r="FR1574" s="74"/>
      <c r="FS1574" s="74"/>
      <c r="FT1574" s="74"/>
      <c r="FU1574" s="74"/>
      <c r="FV1574" s="74"/>
      <c r="FW1574" s="74"/>
      <c r="FX1574" s="74"/>
      <c r="FY1574" s="74"/>
      <c r="FZ1574" s="74"/>
      <c r="GA1574" s="74"/>
      <c r="GB1574" s="74"/>
      <c r="GC1574" s="74">
        <v>0</v>
      </c>
      <c r="GD1574" s="74">
        <v>5</v>
      </c>
      <c r="GE1574" s="74">
        <v>2</v>
      </c>
      <c r="GF1574" s="74">
        <v>2</v>
      </c>
      <c r="GG1574" t="s">
        <v>242</v>
      </c>
      <c r="GH1574" t="s">
        <v>243</v>
      </c>
      <c r="GI1574" t="s">
        <v>236</v>
      </c>
      <c r="GJ1574" s="47"/>
      <c r="GK1574" s="30"/>
    </row>
    <row r="1575" spans="1:193" x14ac:dyDescent="0.2">
      <c r="A1575" t="s">
        <v>175</v>
      </c>
      <c r="B1575" t="s">
        <v>241</v>
      </c>
      <c r="C1575" t="s">
        <v>181</v>
      </c>
      <c r="D1575" t="s">
        <v>185</v>
      </c>
      <c r="E1575" t="s">
        <v>223</v>
      </c>
      <c r="F1575" t="s">
        <v>260</v>
      </c>
      <c r="G1575" t="s">
        <v>275</v>
      </c>
      <c r="H1575" s="74">
        <v>0</v>
      </c>
      <c r="I1575" s="74"/>
      <c r="J1575" s="74"/>
      <c r="K1575" s="74"/>
      <c r="L1575" s="74"/>
      <c r="M1575" s="74"/>
      <c r="N1575" s="74"/>
      <c r="O1575" s="74"/>
      <c r="P1575" s="74"/>
      <c r="Q1575" s="74"/>
      <c r="R1575" s="74"/>
      <c r="S1575" s="74"/>
      <c r="T1575" s="74"/>
      <c r="U1575" s="74"/>
      <c r="V1575" s="74"/>
      <c r="W1575" s="74"/>
      <c r="X1575" s="74"/>
      <c r="Y1575" s="74"/>
      <c r="Z1575" s="74"/>
      <c r="AA1575" s="74"/>
      <c r="AB1575" s="74"/>
      <c r="AC1575" s="74"/>
      <c r="AD1575" s="74"/>
      <c r="AE1575" s="74"/>
      <c r="AF1575" s="74"/>
      <c r="AG1575" s="74"/>
      <c r="AH1575" s="74"/>
      <c r="AI1575" s="74"/>
      <c r="AJ1575" s="74"/>
      <c r="AK1575" s="74"/>
      <c r="AL1575" s="74"/>
      <c r="AM1575" s="74"/>
      <c r="AN1575" s="74"/>
      <c r="AO1575" s="74"/>
      <c r="AP1575" s="74"/>
      <c r="AQ1575" s="74"/>
      <c r="AR1575" s="74"/>
      <c r="AS1575" s="74"/>
      <c r="AT1575" s="74"/>
      <c r="AU1575" s="74"/>
      <c r="AV1575" s="74"/>
      <c r="AW1575" s="74"/>
      <c r="AX1575" s="74"/>
      <c r="AY1575" s="74"/>
      <c r="AZ1575" s="74"/>
      <c r="BA1575" s="74"/>
      <c r="BB1575" s="74"/>
      <c r="BC1575" s="74"/>
      <c r="BD1575" s="74"/>
      <c r="BE1575" s="74"/>
      <c r="BF1575" s="74"/>
      <c r="BG1575" s="74"/>
      <c r="BH1575" s="74"/>
      <c r="BI1575" s="74"/>
      <c r="BJ1575" s="74"/>
      <c r="BK1575" s="74"/>
      <c r="BL1575" s="74"/>
      <c r="BM1575" s="74"/>
      <c r="BN1575" s="74"/>
      <c r="BO1575" s="74"/>
      <c r="BP1575" s="74"/>
      <c r="BQ1575" s="74"/>
      <c r="BR1575" s="74"/>
      <c r="BS1575" s="74"/>
      <c r="BT1575" s="74"/>
      <c r="BU1575" s="74"/>
      <c r="BV1575" s="74"/>
      <c r="BW1575" s="74"/>
      <c r="BX1575" s="74"/>
      <c r="BY1575" s="74"/>
      <c r="BZ1575" s="74"/>
      <c r="CA1575" s="74"/>
      <c r="CB1575" s="74"/>
      <c r="CC1575" s="74"/>
      <c r="CD1575" s="74"/>
      <c r="CE1575" s="74"/>
      <c r="CF1575" s="74"/>
      <c r="CG1575" s="74"/>
      <c r="CH1575" s="74"/>
      <c r="CI1575" s="74"/>
      <c r="CJ1575" s="74"/>
      <c r="CK1575" s="74"/>
      <c r="CL1575" s="74"/>
      <c r="CM1575" s="74"/>
      <c r="CN1575" s="74"/>
      <c r="CO1575" s="74"/>
      <c r="CP1575" s="74"/>
      <c r="CQ1575" s="74"/>
      <c r="CR1575" s="74"/>
      <c r="CS1575" s="74"/>
      <c r="CT1575" s="74"/>
      <c r="CU1575" s="74"/>
      <c r="CV1575" s="74"/>
      <c r="CW1575" s="74"/>
      <c r="CX1575" s="74"/>
      <c r="CY1575" s="74"/>
      <c r="CZ1575" s="74"/>
      <c r="DA1575" s="74"/>
      <c r="DB1575" s="74"/>
      <c r="DC1575" s="74"/>
      <c r="DD1575" s="74"/>
      <c r="DE1575" s="74"/>
      <c r="DF1575" s="74"/>
      <c r="DG1575" s="74"/>
      <c r="DH1575" s="74"/>
      <c r="DI1575" s="74"/>
      <c r="DJ1575" s="74"/>
      <c r="DK1575" s="74"/>
      <c r="DL1575" s="74"/>
      <c r="DM1575" s="74"/>
      <c r="DN1575" s="74"/>
      <c r="DO1575" s="74"/>
      <c r="DP1575" s="74"/>
      <c r="DQ1575" s="74"/>
      <c r="DR1575" s="74"/>
      <c r="DS1575" s="74"/>
      <c r="DT1575" s="74"/>
      <c r="DU1575" s="74"/>
      <c r="DV1575" s="74"/>
      <c r="DW1575" s="74"/>
      <c r="DX1575" s="74"/>
      <c r="DY1575" s="74"/>
      <c r="DZ1575" s="74"/>
      <c r="EA1575" s="74"/>
      <c r="EB1575" s="74"/>
      <c r="EC1575" s="74"/>
      <c r="ED1575" s="74"/>
      <c r="EE1575" s="74"/>
      <c r="EF1575" s="74"/>
      <c r="EG1575" s="74"/>
      <c r="EH1575" s="74"/>
      <c r="EI1575" s="74"/>
      <c r="EJ1575" s="74"/>
      <c r="EK1575" s="74"/>
      <c r="EL1575" s="74"/>
      <c r="EM1575" s="74"/>
      <c r="EN1575" s="74"/>
      <c r="EO1575" s="74"/>
      <c r="EP1575" s="74"/>
      <c r="EQ1575" s="74"/>
      <c r="ER1575" s="74"/>
      <c r="ES1575" s="74"/>
      <c r="ET1575" s="74"/>
      <c r="EU1575" s="74"/>
      <c r="EV1575" s="74"/>
      <c r="EW1575" s="74"/>
      <c r="EX1575" s="74"/>
      <c r="EY1575" s="74"/>
      <c r="EZ1575" s="74"/>
      <c r="FA1575" s="74"/>
      <c r="FB1575" s="74"/>
      <c r="FC1575" s="74"/>
      <c r="FD1575" s="74"/>
      <c r="FE1575" s="74"/>
      <c r="FF1575" s="74"/>
      <c r="FG1575" s="74"/>
      <c r="FH1575" s="74"/>
      <c r="FI1575" s="74"/>
      <c r="FJ1575" s="74"/>
      <c r="FK1575" s="74"/>
      <c r="FL1575" s="74"/>
      <c r="FM1575" s="74"/>
      <c r="FN1575" s="74"/>
      <c r="FO1575" s="74"/>
      <c r="FP1575" s="74"/>
      <c r="FQ1575" s="74"/>
      <c r="FR1575" s="74"/>
      <c r="FS1575" s="74"/>
      <c r="FT1575" s="74"/>
      <c r="FU1575" s="74"/>
      <c r="FV1575" s="74"/>
      <c r="FW1575" s="74"/>
      <c r="FX1575" s="74"/>
      <c r="FY1575" s="74"/>
      <c r="FZ1575" s="74">
        <v>1</v>
      </c>
      <c r="GA1575" s="74">
        <v>28.645925521850586</v>
      </c>
      <c r="GB1575" s="74">
        <v>28.645925521850586</v>
      </c>
      <c r="GC1575" s="74">
        <v>0</v>
      </c>
      <c r="GD1575" s="74">
        <v>5</v>
      </c>
      <c r="GE1575" s="74">
        <v>2</v>
      </c>
      <c r="GF1575" s="74">
        <v>2</v>
      </c>
      <c r="GG1575" t="s">
        <v>242</v>
      </c>
      <c r="GH1575" t="s">
        <v>243</v>
      </c>
      <c r="GI1575" t="s">
        <v>236</v>
      </c>
      <c r="GJ1575" s="47"/>
      <c r="GK1575" s="30"/>
    </row>
    <row r="1576" spans="1:193" x14ac:dyDescent="0.2">
      <c r="A1576" t="s">
        <v>175</v>
      </c>
      <c r="B1576" t="s">
        <v>241</v>
      </c>
      <c r="C1576" t="s">
        <v>181</v>
      </c>
      <c r="D1576" t="s">
        <v>185</v>
      </c>
      <c r="E1576" t="s">
        <v>224</v>
      </c>
      <c r="F1576" t="s">
        <v>260</v>
      </c>
      <c r="G1576" t="s">
        <v>275</v>
      </c>
      <c r="H1576" s="74">
        <v>0</v>
      </c>
      <c r="I1576" s="74"/>
      <c r="J1576" s="74"/>
      <c r="K1576" s="74"/>
      <c r="L1576" s="74"/>
      <c r="M1576" s="74"/>
      <c r="N1576" s="74"/>
      <c r="O1576" s="74"/>
      <c r="P1576" s="74"/>
      <c r="Q1576" s="74"/>
      <c r="R1576" s="74"/>
      <c r="S1576" s="74"/>
      <c r="T1576" s="74"/>
      <c r="U1576" s="74"/>
      <c r="V1576" s="74"/>
      <c r="W1576" s="74"/>
      <c r="X1576" s="74"/>
      <c r="Y1576" s="74"/>
      <c r="Z1576" s="74"/>
      <c r="AA1576" s="74"/>
      <c r="AB1576" s="74"/>
      <c r="AC1576" s="74"/>
      <c r="AD1576" s="74"/>
      <c r="AE1576" s="74"/>
      <c r="AF1576" s="74"/>
      <c r="AG1576" s="74"/>
      <c r="AH1576" s="74"/>
      <c r="AI1576" s="74"/>
      <c r="AJ1576" s="74"/>
      <c r="AK1576" s="74"/>
      <c r="AL1576" s="74"/>
      <c r="AM1576" s="74"/>
      <c r="AN1576" s="74"/>
      <c r="AO1576" s="74"/>
      <c r="AP1576" s="74"/>
      <c r="AQ1576" s="74"/>
      <c r="AR1576" s="74"/>
      <c r="AS1576" s="74"/>
      <c r="AT1576" s="74"/>
      <c r="AU1576" s="74"/>
      <c r="AV1576" s="74"/>
      <c r="AW1576" s="74"/>
      <c r="AX1576" s="74"/>
      <c r="AY1576" s="74"/>
      <c r="AZ1576" s="74"/>
      <c r="BA1576" s="74"/>
      <c r="BB1576" s="74"/>
      <c r="BC1576" s="74"/>
      <c r="BD1576" s="74"/>
      <c r="BE1576" s="74"/>
      <c r="BF1576" s="74"/>
      <c r="BG1576" s="74"/>
      <c r="BH1576" s="74"/>
      <c r="BI1576" s="74"/>
      <c r="BJ1576" s="74"/>
      <c r="BK1576" s="74"/>
      <c r="BL1576" s="74"/>
      <c r="BM1576" s="74"/>
      <c r="BN1576" s="74"/>
      <c r="BO1576" s="74"/>
      <c r="BP1576" s="74"/>
      <c r="BQ1576" s="74"/>
      <c r="BR1576" s="74"/>
      <c r="BS1576" s="74"/>
      <c r="BT1576" s="74"/>
      <c r="BU1576" s="74"/>
      <c r="BV1576" s="74"/>
      <c r="BW1576" s="74"/>
      <c r="BX1576" s="74"/>
      <c r="BY1576" s="74"/>
      <c r="BZ1576" s="74"/>
      <c r="CA1576" s="74"/>
      <c r="CB1576" s="74"/>
      <c r="CC1576" s="74"/>
      <c r="CD1576" s="74"/>
      <c r="CE1576" s="74"/>
      <c r="CF1576" s="74"/>
      <c r="CG1576" s="74"/>
      <c r="CH1576" s="74"/>
      <c r="CI1576" s="74"/>
      <c r="CJ1576" s="74"/>
      <c r="CK1576" s="74"/>
      <c r="CL1576" s="74"/>
      <c r="CM1576" s="74"/>
      <c r="CN1576" s="74"/>
      <c r="CO1576" s="74"/>
      <c r="CP1576" s="74"/>
      <c r="CQ1576" s="74"/>
      <c r="CR1576" s="74"/>
      <c r="CS1576" s="74"/>
      <c r="CT1576" s="74"/>
      <c r="CU1576" s="74"/>
      <c r="CV1576" s="74"/>
      <c r="CW1576" s="74"/>
      <c r="CX1576" s="74"/>
      <c r="CY1576" s="74"/>
      <c r="CZ1576" s="74"/>
      <c r="DA1576" s="74"/>
      <c r="DB1576" s="74"/>
      <c r="DC1576" s="74"/>
      <c r="DD1576" s="74"/>
      <c r="DE1576" s="74"/>
      <c r="DF1576" s="74"/>
      <c r="DG1576" s="74"/>
      <c r="DH1576" s="74"/>
      <c r="DI1576" s="74"/>
      <c r="DJ1576" s="74"/>
      <c r="DK1576" s="74"/>
      <c r="DL1576" s="74"/>
      <c r="DM1576" s="74"/>
      <c r="DN1576" s="74"/>
      <c r="DO1576" s="74"/>
      <c r="DP1576" s="74"/>
      <c r="DQ1576" s="74"/>
      <c r="DR1576" s="74"/>
      <c r="DS1576" s="74"/>
      <c r="DT1576" s="74"/>
      <c r="DU1576" s="74"/>
      <c r="DV1576" s="74"/>
      <c r="DW1576" s="74"/>
      <c r="DX1576" s="74"/>
      <c r="DY1576" s="74"/>
      <c r="DZ1576" s="74"/>
      <c r="EA1576" s="74"/>
      <c r="EB1576" s="74"/>
      <c r="EC1576" s="74"/>
      <c r="ED1576" s="74"/>
      <c r="EE1576" s="74"/>
      <c r="EF1576" s="74"/>
      <c r="EG1576" s="74"/>
      <c r="EH1576" s="74"/>
      <c r="EI1576" s="74"/>
      <c r="EJ1576" s="74"/>
      <c r="EK1576" s="74"/>
      <c r="EL1576" s="74"/>
      <c r="EM1576" s="74"/>
      <c r="EN1576" s="74"/>
      <c r="EO1576" s="74"/>
      <c r="EP1576" s="74"/>
      <c r="EQ1576" s="74"/>
      <c r="ER1576" s="74"/>
      <c r="ES1576" s="74"/>
      <c r="ET1576" s="74"/>
      <c r="EU1576" s="74"/>
      <c r="EV1576" s="74"/>
      <c r="EW1576" s="74"/>
      <c r="EX1576" s="74"/>
      <c r="EY1576" s="74"/>
      <c r="EZ1576" s="74"/>
      <c r="FA1576" s="74"/>
      <c r="FB1576" s="74"/>
      <c r="FC1576" s="74"/>
      <c r="FD1576" s="74"/>
      <c r="FE1576" s="74"/>
      <c r="FF1576" s="74"/>
      <c r="FG1576" s="74"/>
      <c r="FH1576" s="74"/>
      <c r="FI1576" s="74"/>
      <c r="FJ1576" s="74"/>
      <c r="FK1576" s="74"/>
      <c r="FL1576" s="74"/>
      <c r="FM1576" s="74"/>
      <c r="FN1576" s="74"/>
      <c r="FO1576" s="74"/>
      <c r="FP1576" s="74"/>
      <c r="FQ1576" s="74"/>
      <c r="FR1576" s="74"/>
      <c r="FS1576" s="74"/>
      <c r="FT1576" s="74"/>
      <c r="FU1576" s="74"/>
      <c r="FV1576" s="74"/>
      <c r="FW1576" s="74"/>
      <c r="FX1576" s="74"/>
      <c r="FY1576" s="74"/>
      <c r="FZ1576" s="74">
        <v>1</v>
      </c>
      <c r="GA1576" s="74">
        <v>33.086387634277344</v>
      </c>
      <c r="GB1576" s="74">
        <v>33.086387634277344</v>
      </c>
      <c r="GC1576" s="74">
        <v>0</v>
      </c>
      <c r="GD1576" s="74">
        <v>5</v>
      </c>
      <c r="GE1576" s="74">
        <v>2</v>
      </c>
      <c r="GF1576" s="74">
        <v>2</v>
      </c>
      <c r="GG1576" t="s">
        <v>242</v>
      </c>
      <c r="GH1576" t="s">
        <v>243</v>
      </c>
      <c r="GI1576" t="s">
        <v>236</v>
      </c>
      <c r="GJ1576" s="47"/>
      <c r="GK1576" s="30"/>
    </row>
    <row r="1577" spans="1:193" x14ac:dyDescent="0.2">
      <c r="A1577" t="s">
        <v>175</v>
      </c>
      <c r="B1577" t="s">
        <v>241</v>
      </c>
      <c r="C1577" t="s">
        <v>181</v>
      </c>
      <c r="D1577" t="s">
        <v>185</v>
      </c>
      <c r="E1577" t="s">
        <v>220</v>
      </c>
      <c r="F1577" t="s">
        <v>260</v>
      </c>
      <c r="G1577" t="s">
        <v>275</v>
      </c>
      <c r="H1577" s="74">
        <v>33</v>
      </c>
      <c r="I1577" s="74">
        <v>9.2945947647094727</v>
      </c>
      <c r="J1577" s="74">
        <v>9.288233757019043</v>
      </c>
      <c r="K1577" s="74">
        <v>10.599735260009766</v>
      </c>
      <c r="L1577" s="74">
        <v>12.442331314086914</v>
      </c>
      <c r="M1577" s="74">
        <v>13.968713760375977</v>
      </c>
      <c r="N1577" s="74">
        <v>20.643400192260742</v>
      </c>
      <c r="O1577" s="74">
        <v>22.223682403564453</v>
      </c>
      <c r="P1577" s="74">
        <v>28.172941207885742</v>
      </c>
      <c r="Q1577" s="74">
        <v>30.319326400756836</v>
      </c>
      <c r="R1577" s="74">
        <v>32.240318298339844</v>
      </c>
      <c r="S1577" s="74">
        <v>34.734905242919922</v>
      </c>
      <c r="T1577" s="74">
        <v>38.888065338134766</v>
      </c>
      <c r="U1577" s="74">
        <v>36.4403076171875</v>
      </c>
      <c r="V1577" s="74">
        <v>34.491844177246094</v>
      </c>
      <c r="W1577" s="74">
        <v>28.847511291503906</v>
      </c>
      <c r="X1577" s="74">
        <v>23.836206436157227</v>
      </c>
      <c r="Y1577" s="74">
        <v>21.682838439941406</v>
      </c>
      <c r="Z1577" s="74">
        <v>17.294845581054688</v>
      </c>
      <c r="AA1577" s="74">
        <v>15.704729080200195</v>
      </c>
      <c r="AB1577" s="74">
        <v>13.653887748718262</v>
      </c>
      <c r="AC1577" s="74">
        <v>11.870798110961914</v>
      </c>
      <c r="AD1577" s="74">
        <v>11.105625152587891</v>
      </c>
      <c r="AE1577" s="74">
        <v>9.7781963348388672</v>
      </c>
      <c r="AF1577" s="74">
        <v>9.4656620025634766</v>
      </c>
      <c r="AG1577" s="74">
        <v>-0.9203987717628479</v>
      </c>
      <c r="AH1577" s="74">
        <v>-1.1074801683425903</v>
      </c>
      <c r="AI1577" s="74">
        <v>-0.44754880666732788</v>
      </c>
      <c r="AJ1577" s="74">
        <v>-0.35244458913803101</v>
      </c>
      <c r="AK1577" s="74">
        <v>-0.55257821083068848</v>
      </c>
      <c r="AL1577" s="74">
        <v>-1.9280896186828613</v>
      </c>
      <c r="AM1577" s="74">
        <v>-1.5745517015457153</v>
      </c>
      <c r="AN1577" s="74">
        <v>-2.8692669868469238</v>
      </c>
      <c r="AO1577" s="74">
        <v>-1.3478327989578247</v>
      </c>
      <c r="AP1577" s="74">
        <v>-0.2447010725736618</v>
      </c>
      <c r="AQ1577" s="74">
        <v>0.10625427216291428</v>
      </c>
      <c r="AR1577" s="74">
        <v>-0.13808834552764893</v>
      </c>
      <c r="AS1577" s="74">
        <v>-3.1379709243774414</v>
      </c>
      <c r="AT1577" s="74">
        <v>-3.5188546180725098</v>
      </c>
      <c r="AU1577" s="74">
        <v>-3.6336667537689209</v>
      </c>
      <c r="AV1577" s="74">
        <v>-3.2137961387634277</v>
      </c>
      <c r="AW1577" s="74">
        <v>-1.4973212480545044</v>
      </c>
      <c r="AX1577" s="74">
        <v>0.56253933906555176</v>
      </c>
      <c r="AY1577" s="74">
        <v>0.82790112495422363</v>
      </c>
      <c r="AZ1577" s="74">
        <v>0.12570402026176453</v>
      </c>
      <c r="BA1577" s="74">
        <v>-0.49602490663528442</v>
      </c>
      <c r="BB1577" s="74">
        <v>-0.64127278327941895</v>
      </c>
      <c r="BC1577" s="74">
        <v>-0.7884596586227417</v>
      </c>
      <c r="BD1577" s="74">
        <v>-0.59786921739578247</v>
      </c>
      <c r="BE1577" s="74">
        <v>-0.51623594760894775</v>
      </c>
      <c r="BF1577" s="74">
        <v>-0.68463075160980225</v>
      </c>
      <c r="BG1577" s="74">
        <v>5.732996016740799E-2</v>
      </c>
      <c r="BH1577" s="74">
        <v>0.16008344292640686</v>
      </c>
      <c r="BI1577" s="74">
        <v>4.3289795517921448E-2</v>
      </c>
      <c r="BJ1577" s="74">
        <v>-0.78265273571014404</v>
      </c>
      <c r="BK1577" s="74">
        <v>-0.45198434591293335</v>
      </c>
      <c r="BL1577" s="74">
        <v>-1.1299111843109131</v>
      </c>
      <c r="BM1577" s="74">
        <v>0.28380382061004639</v>
      </c>
      <c r="BN1577" s="74">
        <v>1.0945650339126587</v>
      </c>
      <c r="BO1577" s="74">
        <v>1.4294062852859497</v>
      </c>
      <c r="BP1577" s="74">
        <v>1.185737133026123</v>
      </c>
      <c r="BQ1577" s="74">
        <v>-1.5212479829788208</v>
      </c>
      <c r="BR1577" s="74">
        <v>-1.7938182353973389</v>
      </c>
      <c r="BS1577" s="74">
        <v>-1.9572240114212036</v>
      </c>
      <c r="BT1577" s="74">
        <v>-1.697566032409668</v>
      </c>
      <c r="BU1577" s="74">
        <v>-0.11043956875801086</v>
      </c>
      <c r="BV1577" s="74">
        <v>1.63970947265625</v>
      </c>
      <c r="BW1577" s="74">
        <v>1.6316745281219482</v>
      </c>
      <c r="BX1577" s="74">
        <v>0.77505666017532349</v>
      </c>
      <c r="BY1577" s="74">
        <v>9.6665643155574799E-2</v>
      </c>
      <c r="BZ1577" s="74">
        <v>-0.1914057731628418</v>
      </c>
      <c r="CA1577" s="74">
        <v>-0.3548489511013031</v>
      </c>
      <c r="CB1577" s="74">
        <v>-0.22733327746391296</v>
      </c>
      <c r="CC1577" s="74">
        <v>-0.23631402850151062</v>
      </c>
      <c r="CD1577" s="74">
        <v>-0.39176651835441589</v>
      </c>
      <c r="CE1577" s="74">
        <v>0.40700745582580566</v>
      </c>
      <c r="CF1577" s="74">
        <v>0.51505881547927856</v>
      </c>
      <c r="CG1577" s="74">
        <v>0.4559861421585083</v>
      </c>
      <c r="CH1577" s="74">
        <v>1.0673396289348602E-2</v>
      </c>
      <c r="CI1577" s="74">
        <v>0.32550236582756042</v>
      </c>
      <c r="CJ1577" s="74">
        <v>7.4761427938938141E-2</v>
      </c>
      <c r="CK1577" s="74">
        <v>1.4138703346252441</v>
      </c>
      <c r="CL1577" s="74">
        <v>2.0221364498138428</v>
      </c>
      <c r="CM1577" s="74">
        <v>2.3458173274993896</v>
      </c>
      <c r="CN1577" s="74">
        <v>2.1026146411895752</v>
      </c>
      <c r="CO1577" s="74">
        <v>-0.40151086449623108</v>
      </c>
      <c r="CP1577" s="74">
        <v>-0.59906303882598877</v>
      </c>
      <c r="CQ1577" s="74">
        <v>-0.79612475633621216</v>
      </c>
      <c r="CR1577" s="74">
        <v>-0.64742988348007202</v>
      </c>
      <c r="CS1577" s="74">
        <v>0.85011047124862671</v>
      </c>
      <c r="CT1577" s="74">
        <v>2.3857541084289551</v>
      </c>
      <c r="CU1577" s="74">
        <v>2.1883654594421387</v>
      </c>
      <c r="CV1577" s="74">
        <v>1.2247962951660156</v>
      </c>
      <c r="CW1577" s="74">
        <v>0.50716131925582886</v>
      </c>
      <c r="CX1577" s="74">
        <v>0.12017077952623367</v>
      </c>
      <c r="CY1577" s="74">
        <v>-5.4531488567590714E-2</v>
      </c>
      <c r="CZ1577" s="74">
        <v>2.9298771172761917E-2</v>
      </c>
      <c r="DA1577" s="74">
        <v>4.3607886880636215E-2</v>
      </c>
      <c r="DB1577" s="74">
        <v>-9.8902300000190735E-2</v>
      </c>
      <c r="DC1577" s="74">
        <v>0.75668495893478394</v>
      </c>
      <c r="DD1577" s="74">
        <v>0.87003415822982788</v>
      </c>
      <c r="DE1577" s="74">
        <v>0.86868250370025635</v>
      </c>
      <c r="DF1577" s="74">
        <v>0.80399948358535767</v>
      </c>
      <c r="DG1577" s="74">
        <v>1.1029890775680542</v>
      </c>
      <c r="DH1577" s="74">
        <v>1.2794339656829834</v>
      </c>
      <c r="DI1577" s="74">
        <v>2.5439369678497314</v>
      </c>
      <c r="DJ1577" s="74">
        <v>2.9497082233428955</v>
      </c>
      <c r="DK1577" s="74">
        <v>3.26222825050354</v>
      </c>
      <c r="DL1577" s="74">
        <v>3.0194921493530273</v>
      </c>
      <c r="DM1577" s="74">
        <v>0.71822631359100342</v>
      </c>
      <c r="DN1577" s="74">
        <v>0.59569191932678223</v>
      </c>
      <c r="DO1577" s="74">
        <v>0.36497440934181213</v>
      </c>
      <c r="DP1577" s="74">
        <v>0.40270626544952393</v>
      </c>
      <c r="DQ1577" s="74">
        <v>1.8106606006622314</v>
      </c>
      <c r="DR1577" s="74">
        <v>3.1317989826202393</v>
      </c>
      <c r="DS1577" s="74">
        <v>2.7450563907623291</v>
      </c>
      <c r="DT1577" s="74">
        <v>1.674535870552063</v>
      </c>
      <c r="DU1577" s="74">
        <v>0.91765695810317993</v>
      </c>
      <c r="DV1577" s="74">
        <v>0.43174734711647034</v>
      </c>
      <c r="DW1577" s="74">
        <v>0.24578595161437988</v>
      </c>
      <c r="DX1577" s="74">
        <v>0.28593084216117859</v>
      </c>
      <c r="DY1577" s="74">
        <v>0.44777068495750427</v>
      </c>
      <c r="DZ1577" s="74">
        <v>0.32394707202911377</v>
      </c>
      <c r="EA1577" s="74">
        <v>1.2615638971328735</v>
      </c>
      <c r="EB1577" s="74">
        <v>1.3825621604919434</v>
      </c>
      <c r="EC1577" s="74">
        <v>1.4645504951477051</v>
      </c>
      <c r="ED1577" s="74">
        <v>1.9494365453720093</v>
      </c>
      <c r="EE1577" s="74">
        <v>2.2255563735961914</v>
      </c>
      <c r="EF1577" s="74">
        <v>3.0187897682189941</v>
      </c>
      <c r="EG1577" s="74">
        <v>4.1755733489990234</v>
      </c>
      <c r="EH1577" s="74">
        <v>4.2889742851257324</v>
      </c>
      <c r="EI1577" s="74">
        <v>4.5853800773620605</v>
      </c>
      <c r="EJ1577" s="74">
        <v>4.3433175086975098</v>
      </c>
      <c r="EK1577" s="74">
        <v>2.3349487781524658</v>
      </c>
      <c r="EL1577" s="74">
        <v>2.3207285404205322</v>
      </c>
      <c r="EM1577" s="74">
        <v>2.041417121887207</v>
      </c>
      <c r="EN1577" s="74">
        <v>1.9189361333847046</v>
      </c>
      <c r="EO1577" s="74">
        <v>3.1975424289703369</v>
      </c>
      <c r="EP1577" s="74">
        <v>4.2089695930480957</v>
      </c>
      <c r="EQ1577" s="74">
        <v>3.5488295555114746</v>
      </c>
      <c r="ER1577" s="74">
        <v>2.3238887786865234</v>
      </c>
      <c r="ES1577" s="74">
        <v>1.5103474855422974</v>
      </c>
      <c r="ET1577" s="74">
        <v>0.88161438703536987</v>
      </c>
      <c r="EU1577" s="74">
        <v>0.67939668893814087</v>
      </c>
      <c r="EV1577" s="74">
        <v>0.6564667820930481</v>
      </c>
      <c r="EW1577" s="74">
        <v>46</v>
      </c>
      <c r="EX1577" s="74">
        <v>45</v>
      </c>
      <c r="EY1577" s="74">
        <v>45</v>
      </c>
      <c r="EZ1577" s="74">
        <v>45</v>
      </c>
      <c r="FA1577" s="74">
        <v>45</v>
      </c>
      <c r="FB1577" s="74">
        <v>46</v>
      </c>
      <c r="FC1577" s="74">
        <v>45</v>
      </c>
      <c r="FD1577" s="74">
        <v>42</v>
      </c>
      <c r="FE1577" s="74">
        <v>43</v>
      </c>
      <c r="FF1577" s="74">
        <v>48</v>
      </c>
      <c r="FG1577" s="74">
        <v>52</v>
      </c>
      <c r="FH1577" s="74">
        <v>55</v>
      </c>
      <c r="FI1577" s="74">
        <v>59</v>
      </c>
      <c r="FJ1577" s="74">
        <v>60</v>
      </c>
      <c r="FK1577" s="74">
        <v>58</v>
      </c>
      <c r="FL1577" s="74">
        <v>47</v>
      </c>
      <c r="FM1577" s="74">
        <v>46</v>
      </c>
      <c r="FN1577" s="74">
        <v>46</v>
      </c>
      <c r="FO1577" s="74">
        <v>46</v>
      </c>
      <c r="FP1577" s="74">
        <v>45</v>
      </c>
      <c r="FQ1577" s="74">
        <v>45</v>
      </c>
      <c r="FR1577" s="74">
        <v>44</v>
      </c>
      <c r="FS1577" s="74">
        <v>45</v>
      </c>
      <c r="FT1577" s="74">
        <v>44</v>
      </c>
      <c r="FU1577" s="74">
        <v>0.9688727855682373</v>
      </c>
      <c r="FV1577" s="74">
        <v>1.0195865631103516</v>
      </c>
      <c r="FW1577" s="74">
        <v>0.95235508680343628</v>
      </c>
      <c r="FX1577" s="74">
        <v>0</v>
      </c>
      <c r="FY1577" s="74">
        <v>3.0717463493347168</v>
      </c>
      <c r="FZ1577" s="74">
        <v>30</v>
      </c>
      <c r="GA1577" s="74">
        <v>71.495834350585938</v>
      </c>
      <c r="GB1577" s="74">
        <v>1088.1726989746094</v>
      </c>
      <c r="GC1577" s="74">
        <v>1</v>
      </c>
      <c r="GD1577" s="74">
        <v>5</v>
      </c>
      <c r="GE1577" s="74">
        <v>2</v>
      </c>
      <c r="GF1577" s="74">
        <v>2</v>
      </c>
      <c r="GG1577" t="s">
        <v>242</v>
      </c>
      <c r="GH1577" t="s">
        <v>243</v>
      </c>
      <c r="GI1577" t="s">
        <v>236</v>
      </c>
      <c r="GJ1577" s="47"/>
      <c r="GK1577" s="30"/>
    </row>
    <row r="1578" spans="1:193" x14ac:dyDescent="0.2">
      <c r="A1578" t="s">
        <v>175</v>
      </c>
      <c r="B1578" t="s">
        <v>241</v>
      </c>
      <c r="C1578" t="s">
        <v>181</v>
      </c>
      <c r="D1578" t="s">
        <v>185</v>
      </c>
      <c r="E1578" t="s">
        <v>221</v>
      </c>
      <c r="F1578" t="s">
        <v>260</v>
      </c>
      <c r="G1578" t="s">
        <v>275</v>
      </c>
      <c r="H1578" s="74">
        <v>76</v>
      </c>
      <c r="I1578" s="74">
        <v>13.717435836791992</v>
      </c>
      <c r="J1578" s="74">
        <v>14.06260871887207</v>
      </c>
      <c r="K1578" s="74">
        <v>15.170131683349609</v>
      </c>
      <c r="L1578" s="74">
        <v>16.640684127807617</v>
      </c>
      <c r="M1578" s="74">
        <v>20.988487243652344</v>
      </c>
      <c r="N1578" s="74">
        <v>40.17254638671875</v>
      </c>
      <c r="O1578" s="74">
        <v>58.681751251220703</v>
      </c>
      <c r="P1578" s="74">
        <v>72.402885437011719</v>
      </c>
      <c r="Q1578" s="74">
        <v>68.168243408203125</v>
      </c>
      <c r="R1578" s="74">
        <v>65.777755737304688</v>
      </c>
      <c r="S1578" s="74">
        <v>61.943317413330078</v>
      </c>
      <c r="T1578" s="74">
        <v>57.499488830566406</v>
      </c>
      <c r="U1578" s="74">
        <v>54.987236022949219</v>
      </c>
      <c r="V1578" s="74">
        <v>53.192188262939453</v>
      </c>
      <c r="W1578" s="74">
        <v>50.680126190185547</v>
      </c>
      <c r="X1578" s="74">
        <v>44.875694274902344</v>
      </c>
      <c r="Y1578" s="74">
        <v>38.768234252929688</v>
      </c>
      <c r="Z1578" s="74">
        <v>30.073877334594727</v>
      </c>
      <c r="AA1578" s="74">
        <v>25.238365173339844</v>
      </c>
      <c r="AB1578" s="74">
        <v>21.904172897338867</v>
      </c>
      <c r="AC1578" s="74">
        <v>18.963411331176758</v>
      </c>
      <c r="AD1578" s="74">
        <v>16.924545288085938</v>
      </c>
      <c r="AE1578" s="74">
        <v>15.921717643737793</v>
      </c>
      <c r="AF1578" s="74">
        <v>14.200549125671387</v>
      </c>
      <c r="AG1578" s="74">
        <v>-0.92039865255355835</v>
      </c>
      <c r="AH1578" s="74">
        <v>-1.1074800491333008</v>
      </c>
      <c r="AI1578" s="74">
        <v>-0.44754877686500549</v>
      </c>
      <c r="AJ1578" s="74">
        <v>-0.35244458913803101</v>
      </c>
      <c r="AK1578" s="74">
        <v>-0.55257821083068848</v>
      </c>
      <c r="AL1578" s="74">
        <v>-1.9280896186828613</v>
      </c>
      <c r="AM1578" s="74">
        <v>-1.5745517015457153</v>
      </c>
      <c r="AN1578" s="74">
        <v>-2.8692667484283447</v>
      </c>
      <c r="AO1578" s="74">
        <v>-1.3478327989578247</v>
      </c>
      <c r="AP1578" s="74">
        <v>-0.24470116198062897</v>
      </c>
      <c r="AQ1578" s="74">
        <v>0.10625439882278442</v>
      </c>
      <c r="AR1578" s="74">
        <v>-0.13808819651603699</v>
      </c>
      <c r="AS1578" s="74">
        <v>-3.1379704475402832</v>
      </c>
      <c r="AT1578" s="74">
        <v>-3.5188543796539307</v>
      </c>
      <c r="AU1578" s="74">
        <v>-3.6336669921875</v>
      </c>
      <c r="AV1578" s="74">
        <v>-3.2137961387634277</v>
      </c>
      <c r="AW1578" s="74">
        <v>-1.4973212480545044</v>
      </c>
      <c r="AX1578" s="74">
        <v>0.56253898143768311</v>
      </c>
      <c r="AY1578" s="74">
        <v>0.82790106534957886</v>
      </c>
      <c r="AZ1578" s="74">
        <v>0.12570397555828094</v>
      </c>
      <c r="BA1578" s="74">
        <v>-0.49602502584457397</v>
      </c>
      <c r="BB1578" s="74">
        <v>-0.64127278327941895</v>
      </c>
      <c r="BC1578" s="74">
        <v>-0.78845971822738647</v>
      </c>
      <c r="BD1578" s="74">
        <v>-0.59786921739578247</v>
      </c>
      <c r="BE1578" s="74">
        <v>-0.51623594760894775</v>
      </c>
      <c r="BF1578" s="74">
        <v>-0.68463069200515747</v>
      </c>
      <c r="BG1578" s="74">
        <v>5.7329986244440079E-2</v>
      </c>
      <c r="BH1578" s="74">
        <v>0.16008345782756805</v>
      </c>
      <c r="BI1578" s="74">
        <v>4.328981414437294E-2</v>
      </c>
      <c r="BJ1578" s="74">
        <v>-0.78265273571014404</v>
      </c>
      <c r="BK1578" s="74">
        <v>-0.45198437571525574</v>
      </c>
      <c r="BL1578" s="74">
        <v>-1.1299111843109131</v>
      </c>
      <c r="BM1578" s="74">
        <v>0.28380385041236877</v>
      </c>
      <c r="BN1578" s="74">
        <v>1.0945649147033691</v>
      </c>
      <c r="BO1578" s="74">
        <v>1.4294064044952393</v>
      </c>
      <c r="BP1578" s="74">
        <v>1.1857372522354126</v>
      </c>
      <c r="BQ1578" s="74">
        <v>-1.5212478637695313</v>
      </c>
      <c r="BR1578" s="74">
        <v>-1.7938181161880493</v>
      </c>
      <c r="BS1578" s="74">
        <v>-1.9572240114212036</v>
      </c>
      <c r="BT1578" s="74">
        <v>-1.697566032409668</v>
      </c>
      <c r="BU1578" s="74">
        <v>-0.11043958365917206</v>
      </c>
      <c r="BV1578" s="74">
        <v>1.6397092342376709</v>
      </c>
      <c r="BW1578" s="74">
        <v>1.6316745281219482</v>
      </c>
      <c r="BX1578" s="74">
        <v>0.77505666017532349</v>
      </c>
      <c r="BY1578" s="74">
        <v>9.6665531396865845E-2</v>
      </c>
      <c r="BZ1578" s="74">
        <v>-0.1914057582616806</v>
      </c>
      <c r="CA1578" s="74">
        <v>-0.3548489511013031</v>
      </c>
      <c r="CB1578" s="74">
        <v>-0.22733329236507416</v>
      </c>
      <c r="CC1578" s="74">
        <v>-0.23631401360034943</v>
      </c>
      <c r="CD1578" s="74">
        <v>-0.39176651835441589</v>
      </c>
      <c r="CE1578" s="74">
        <v>0.40700745582580566</v>
      </c>
      <c r="CF1578" s="74">
        <v>0.51505881547927856</v>
      </c>
      <c r="CG1578" s="74">
        <v>0.4559861421585083</v>
      </c>
      <c r="CH1578" s="74">
        <v>1.0673395358026028E-2</v>
      </c>
      <c r="CI1578" s="74">
        <v>0.32550233602523804</v>
      </c>
      <c r="CJ1578" s="74">
        <v>7.4761435389518738E-2</v>
      </c>
      <c r="CK1578" s="74">
        <v>1.4138703346252441</v>
      </c>
      <c r="CL1578" s="74">
        <v>2.0221364498138428</v>
      </c>
      <c r="CM1578" s="74">
        <v>2.3458173274993896</v>
      </c>
      <c r="CN1578" s="74">
        <v>2.1026146411895752</v>
      </c>
      <c r="CO1578" s="74">
        <v>-0.40151083469390869</v>
      </c>
      <c r="CP1578" s="74">
        <v>-0.59906297922134399</v>
      </c>
      <c r="CQ1578" s="74">
        <v>-0.79612475633621216</v>
      </c>
      <c r="CR1578" s="74">
        <v>-0.64742982387542725</v>
      </c>
      <c r="CS1578" s="74">
        <v>0.85011047124862671</v>
      </c>
      <c r="CT1578" s="74">
        <v>2.385753870010376</v>
      </c>
      <c r="CU1578" s="74">
        <v>2.1883654594421387</v>
      </c>
      <c r="CV1578" s="74">
        <v>1.2247962951660156</v>
      </c>
      <c r="CW1578" s="74">
        <v>0.50716120004653931</v>
      </c>
      <c r="CX1578" s="74">
        <v>0.12017078697681427</v>
      </c>
      <c r="CY1578" s="74">
        <v>-5.4531488567590714E-2</v>
      </c>
      <c r="CZ1578" s="74">
        <v>2.9298771172761917E-2</v>
      </c>
      <c r="DA1578" s="74">
        <v>4.3607886880636215E-2</v>
      </c>
      <c r="DB1578" s="74">
        <v>-9.8902292549610138E-2</v>
      </c>
      <c r="DC1578" s="74">
        <v>0.75668495893478394</v>
      </c>
      <c r="DD1578" s="74">
        <v>0.87003421783447266</v>
      </c>
      <c r="DE1578" s="74">
        <v>0.86868250370025635</v>
      </c>
      <c r="DF1578" s="74">
        <v>0.80399954319000244</v>
      </c>
      <c r="DG1578" s="74">
        <v>1.1029890775680542</v>
      </c>
      <c r="DH1578" s="74">
        <v>1.2794339656829834</v>
      </c>
      <c r="DI1578" s="74">
        <v>2.5439369678497314</v>
      </c>
      <c r="DJ1578" s="74">
        <v>2.9497079849243164</v>
      </c>
      <c r="DK1578" s="74">
        <v>3.2622284889221191</v>
      </c>
      <c r="DL1578" s="74">
        <v>3.0194921493530273</v>
      </c>
      <c r="DM1578" s="74">
        <v>0.71822619438171387</v>
      </c>
      <c r="DN1578" s="74">
        <v>0.59569203853607178</v>
      </c>
      <c r="DO1578" s="74">
        <v>0.36497452855110168</v>
      </c>
      <c r="DP1578" s="74">
        <v>0.4027063250541687</v>
      </c>
      <c r="DQ1578" s="74">
        <v>1.8106604814529419</v>
      </c>
      <c r="DR1578" s="74">
        <v>3.1317987442016602</v>
      </c>
      <c r="DS1578" s="74">
        <v>2.7450566291809082</v>
      </c>
      <c r="DT1578" s="74">
        <v>1.6745359897613525</v>
      </c>
      <c r="DU1578" s="74">
        <v>0.91765695810317993</v>
      </c>
      <c r="DV1578" s="74">
        <v>0.43174731731414795</v>
      </c>
      <c r="DW1578" s="74">
        <v>0.24578598141670227</v>
      </c>
      <c r="DX1578" s="74">
        <v>0.28593084216117859</v>
      </c>
      <c r="DY1578" s="74">
        <v>0.44777065515518188</v>
      </c>
      <c r="DZ1578" s="74">
        <v>0.32394710183143616</v>
      </c>
      <c r="EA1578" s="74">
        <v>1.2615636587142944</v>
      </c>
      <c r="EB1578" s="74">
        <v>1.3825622797012329</v>
      </c>
      <c r="EC1578" s="74">
        <v>1.4645504951477051</v>
      </c>
      <c r="ED1578" s="74">
        <v>1.9494366645812988</v>
      </c>
      <c r="EE1578" s="74">
        <v>2.2255563735961914</v>
      </c>
      <c r="EF1578" s="74">
        <v>3.0187897682189941</v>
      </c>
      <c r="EG1578" s="74">
        <v>4.1755733489990234</v>
      </c>
      <c r="EH1578" s="74">
        <v>4.2889738082885742</v>
      </c>
      <c r="EI1578" s="74">
        <v>4.5853805541992188</v>
      </c>
      <c r="EJ1578" s="74">
        <v>4.3433175086975098</v>
      </c>
      <c r="EK1578" s="74">
        <v>2.3349485397338867</v>
      </c>
      <c r="EL1578" s="74">
        <v>2.3207285404205322</v>
      </c>
      <c r="EM1578" s="74">
        <v>2.0414173603057861</v>
      </c>
      <c r="EN1578" s="74">
        <v>1.9189362525939941</v>
      </c>
      <c r="EO1578" s="74">
        <v>3.1975421905517578</v>
      </c>
      <c r="EP1578" s="74">
        <v>4.2089691162109375</v>
      </c>
      <c r="EQ1578" s="74">
        <v>3.5488300323486328</v>
      </c>
      <c r="ER1578" s="74">
        <v>2.3238887786865234</v>
      </c>
      <c r="ES1578" s="74">
        <v>1.5103474855422974</v>
      </c>
      <c r="ET1578" s="74">
        <v>0.8816143274307251</v>
      </c>
      <c r="EU1578" s="74">
        <v>0.67939674854278564</v>
      </c>
      <c r="EV1578" s="74">
        <v>0.6564667820930481</v>
      </c>
      <c r="EW1578" s="74">
        <v>43</v>
      </c>
      <c r="EX1578" s="74">
        <v>42</v>
      </c>
      <c r="EY1578" s="74">
        <v>40</v>
      </c>
      <c r="EZ1578" s="74">
        <v>39</v>
      </c>
      <c r="FA1578" s="74">
        <v>39</v>
      </c>
      <c r="FB1578" s="74">
        <v>38</v>
      </c>
      <c r="FC1578" s="74">
        <v>38</v>
      </c>
      <c r="FD1578" s="74">
        <v>36</v>
      </c>
      <c r="FE1578" s="74">
        <v>37</v>
      </c>
      <c r="FF1578" s="74">
        <v>39</v>
      </c>
      <c r="FG1578" s="74">
        <v>42</v>
      </c>
      <c r="FH1578" s="74">
        <v>46</v>
      </c>
      <c r="FI1578" s="74">
        <v>49</v>
      </c>
      <c r="FJ1578" s="74">
        <v>52</v>
      </c>
      <c r="FK1578" s="74">
        <v>54</v>
      </c>
      <c r="FL1578" s="74">
        <v>55</v>
      </c>
      <c r="FM1578" s="74">
        <v>55</v>
      </c>
      <c r="FN1578" s="74">
        <v>53</v>
      </c>
      <c r="FO1578" s="74">
        <v>51</v>
      </c>
      <c r="FP1578" s="74">
        <v>47</v>
      </c>
      <c r="FQ1578" s="74">
        <v>45</v>
      </c>
      <c r="FR1578" s="74">
        <v>42</v>
      </c>
      <c r="FS1578" s="74">
        <v>41</v>
      </c>
      <c r="FT1578" s="74">
        <v>38</v>
      </c>
      <c r="FU1578" s="74">
        <v>0.96887290477752686</v>
      </c>
      <c r="FV1578" s="74">
        <v>1.0195865631103516</v>
      </c>
      <c r="FW1578" s="74">
        <v>0.95235514640808105</v>
      </c>
      <c r="FX1578" s="74">
        <v>0</v>
      </c>
      <c r="FY1578" s="74">
        <v>3.0717463493347168</v>
      </c>
      <c r="FZ1578" s="74">
        <v>71</v>
      </c>
      <c r="GA1578" s="74">
        <v>75.172454833984375</v>
      </c>
      <c r="GB1578" s="74">
        <v>2758.2383179664612</v>
      </c>
      <c r="GC1578" s="74">
        <v>1</v>
      </c>
      <c r="GD1578" s="74">
        <v>5</v>
      </c>
      <c r="GE1578" s="74">
        <v>2</v>
      </c>
      <c r="GF1578" s="74">
        <v>2</v>
      </c>
      <c r="GG1578" t="s">
        <v>242</v>
      </c>
      <c r="GH1578" t="s">
        <v>243</v>
      </c>
      <c r="GI1578" t="s">
        <v>236</v>
      </c>
      <c r="GJ1578" s="47"/>
      <c r="GK1578" s="30"/>
    </row>
    <row r="1579" spans="1:193" x14ac:dyDescent="0.2">
      <c r="A1579" t="s">
        <v>175</v>
      </c>
      <c r="B1579" t="s">
        <v>241</v>
      </c>
      <c r="C1579" t="s">
        <v>181</v>
      </c>
      <c r="D1579" t="s">
        <v>185</v>
      </c>
      <c r="E1579" t="s">
        <v>186</v>
      </c>
      <c r="F1579" t="s">
        <v>260</v>
      </c>
      <c r="G1579" t="s">
        <v>275</v>
      </c>
      <c r="H1579" s="74">
        <v>91</v>
      </c>
      <c r="I1579" s="74">
        <v>14.702559471130371</v>
      </c>
      <c r="J1579" s="74">
        <v>15.068514823913574</v>
      </c>
      <c r="K1579" s="74">
        <v>15.942501068115234</v>
      </c>
      <c r="L1579" s="74">
        <v>17.023227691650391</v>
      </c>
      <c r="M1579" s="74">
        <v>22.416267395019531</v>
      </c>
      <c r="N1579" s="74">
        <v>37.651237487792969</v>
      </c>
      <c r="O1579" s="74">
        <v>47.137619018554688</v>
      </c>
      <c r="P1579" s="74">
        <v>61.299549102783203</v>
      </c>
      <c r="Q1579" s="74">
        <v>62.872745513916016</v>
      </c>
      <c r="R1579" s="74">
        <v>66.023818969726563</v>
      </c>
      <c r="S1579" s="74">
        <v>70.153427124023438</v>
      </c>
      <c r="T1579" s="74">
        <v>70.101486206054688</v>
      </c>
      <c r="U1579" s="74">
        <v>73.065254211425781</v>
      </c>
      <c r="V1579" s="74">
        <v>73.3876953125</v>
      </c>
      <c r="W1579" s="74">
        <v>68.461616516113281</v>
      </c>
      <c r="X1579" s="74">
        <v>59.926090240478516</v>
      </c>
      <c r="Y1579" s="74">
        <v>47.589263916015625</v>
      </c>
      <c r="Z1579" s="74">
        <v>34.255050659179688</v>
      </c>
      <c r="AA1579" s="74">
        <v>26.772306442260742</v>
      </c>
      <c r="AB1579" s="74">
        <v>23.422542572021484</v>
      </c>
      <c r="AC1579" s="74">
        <v>20.698429107666016</v>
      </c>
      <c r="AD1579" s="74">
        <v>17.982706069946289</v>
      </c>
      <c r="AE1579" s="74">
        <v>16.577016830444336</v>
      </c>
      <c r="AF1579" s="74">
        <v>15.027326583862305</v>
      </c>
      <c r="AG1579" s="74">
        <v>-0.92039865255355835</v>
      </c>
      <c r="AH1579" s="74">
        <v>-1.1074801683425903</v>
      </c>
      <c r="AI1579" s="74">
        <v>-0.44754883646965027</v>
      </c>
      <c r="AJ1579" s="74">
        <v>-0.35244458913803101</v>
      </c>
      <c r="AK1579" s="74">
        <v>-0.55257821083068848</v>
      </c>
      <c r="AL1579" s="74">
        <v>-1.9280898571014404</v>
      </c>
      <c r="AM1579" s="74">
        <v>-1.5745517015457153</v>
      </c>
      <c r="AN1579" s="74">
        <v>-2.8692669868469238</v>
      </c>
      <c r="AO1579" s="74">
        <v>-1.3478327989578247</v>
      </c>
      <c r="AP1579" s="74">
        <v>-0.24470096826553345</v>
      </c>
      <c r="AQ1579" s="74">
        <v>0.10625413805246353</v>
      </c>
      <c r="AR1579" s="74">
        <v>-0.13808807730674744</v>
      </c>
      <c r="AS1579" s="74">
        <v>-3.1379706859588623</v>
      </c>
      <c r="AT1579" s="74">
        <v>-3.5188543796539307</v>
      </c>
      <c r="AU1579" s="74">
        <v>-3.6336667537689209</v>
      </c>
      <c r="AV1579" s="74">
        <v>-3.2137961387634277</v>
      </c>
      <c r="AW1579" s="74">
        <v>-1.4973213672637939</v>
      </c>
      <c r="AX1579" s="74">
        <v>0.562538743019104</v>
      </c>
      <c r="AY1579" s="74">
        <v>0.82790100574493408</v>
      </c>
      <c r="AZ1579" s="74">
        <v>0.12570406496524811</v>
      </c>
      <c r="BA1579" s="74">
        <v>-0.49602502584457397</v>
      </c>
      <c r="BB1579" s="74">
        <v>-0.64127278327941895</v>
      </c>
      <c r="BC1579" s="74">
        <v>-0.7884596586227417</v>
      </c>
      <c r="BD1579" s="74">
        <v>-0.59786927700042725</v>
      </c>
      <c r="BE1579" s="74">
        <v>-0.51623588800430298</v>
      </c>
      <c r="BF1579" s="74">
        <v>-0.68463069200515747</v>
      </c>
      <c r="BG1579" s="74">
        <v>5.7329941540956497E-2</v>
      </c>
      <c r="BH1579" s="74">
        <v>0.16008347272872925</v>
      </c>
      <c r="BI1579" s="74">
        <v>4.3289802968502045E-2</v>
      </c>
      <c r="BJ1579" s="74">
        <v>-0.78265279531478882</v>
      </c>
      <c r="BK1579" s="74">
        <v>-0.45198434591293335</v>
      </c>
      <c r="BL1579" s="74">
        <v>-1.1299110651016235</v>
      </c>
      <c r="BM1579" s="74">
        <v>0.28380376100540161</v>
      </c>
      <c r="BN1579" s="74">
        <v>1.0945650339126587</v>
      </c>
      <c r="BO1579" s="74">
        <v>1.4294061660766602</v>
      </c>
      <c r="BP1579" s="74">
        <v>1.1857373714447021</v>
      </c>
      <c r="BQ1579" s="74">
        <v>-1.5212478637695313</v>
      </c>
      <c r="BR1579" s="74">
        <v>-1.7938178777694702</v>
      </c>
      <c r="BS1579" s="74">
        <v>-1.9572240114212036</v>
      </c>
      <c r="BT1579" s="74">
        <v>-1.697566032409668</v>
      </c>
      <c r="BU1579" s="74">
        <v>-0.11043958365917206</v>
      </c>
      <c r="BV1579" s="74">
        <v>1.6397089958190918</v>
      </c>
      <c r="BW1579" s="74">
        <v>1.6316744089126587</v>
      </c>
      <c r="BX1579" s="74">
        <v>0.77505671977996826</v>
      </c>
      <c r="BY1579" s="74">
        <v>9.6665568649768829E-2</v>
      </c>
      <c r="BZ1579" s="74">
        <v>-0.1914057582616806</v>
      </c>
      <c r="CA1579" s="74">
        <v>-0.35484898090362549</v>
      </c>
      <c r="CB1579" s="74">
        <v>-0.22733330726623535</v>
      </c>
      <c r="CC1579" s="74">
        <v>-0.23631401360034943</v>
      </c>
      <c r="CD1579" s="74">
        <v>-0.39176645874977112</v>
      </c>
      <c r="CE1579" s="74">
        <v>0.40700745582580566</v>
      </c>
      <c r="CF1579" s="74">
        <v>0.51505887508392334</v>
      </c>
      <c r="CG1579" s="74">
        <v>0.45598617196083069</v>
      </c>
      <c r="CH1579" s="74">
        <v>1.0673395358026028E-2</v>
      </c>
      <c r="CI1579" s="74">
        <v>0.32550233602523804</v>
      </c>
      <c r="CJ1579" s="74">
        <v>7.4761435389518738E-2</v>
      </c>
      <c r="CK1579" s="74">
        <v>1.4138703346252441</v>
      </c>
      <c r="CL1579" s="74">
        <v>2.0221364498138428</v>
      </c>
      <c r="CM1579" s="74">
        <v>2.3458170890808105</v>
      </c>
      <c r="CN1579" s="74">
        <v>2.1026148796081543</v>
      </c>
      <c r="CO1579" s="74">
        <v>-0.40151086449623108</v>
      </c>
      <c r="CP1579" s="74">
        <v>-0.59906297922134399</v>
      </c>
      <c r="CQ1579" s="74">
        <v>-0.79612475633621216</v>
      </c>
      <c r="CR1579" s="74">
        <v>-0.64742982387542725</v>
      </c>
      <c r="CS1579" s="74">
        <v>0.85011047124862671</v>
      </c>
      <c r="CT1579" s="74">
        <v>2.385753870010376</v>
      </c>
      <c r="CU1579" s="74">
        <v>2.1883654594421387</v>
      </c>
      <c r="CV1579" s="74">
        <v>1.2247964143753052</v>
      </c>
      <c r="CW1579" s="74">
        <v>0.50716125965118408</v>
      </c>
      <c r="CX1579" s="74">
        <v>0.12017078697681427</v>
      </c>
      <c r="CY1579" s="74">
        <v>-5.4531484842300415E-2</v>
      </c>
      <c r="CZ1579" s="74">
        <v>2.9298771172761917E-2</v>
      </c>
      <c r="DA1579" s="74">
        <v>4.3607864528894424E-2</v>
      </c>
      <c r="DB1579" s="74">
        <v>-9.8902255296707153E-2</v>
      </c>
      <c r="DC1579" s="74">
        <v>0.75668495893478394</v>
      </c>
      <c r="DD1579" s="74">
        <v>0.87003415822982788</v>
      </c>
      <c r="DE1579" s="74">
        <v>0.86868250370025635</v>
      </c>
      <c r="DF1579" s="74">
        <v>0.80399960279464722</v>
      </c>
      <c r="DG1579" s="74">
        <v>1.1029890775680542</v>
      </c>
      <c r="DH1579" s="74">
        <v>1.2794339656829834</v>
      </c>
      <c r="DI1579" s="74">
        <v>2.5439369678497314</v>
      </c>
      <c r="DJ1579" s="74">
        <v>2.9497082233428955</v>
      </c>
      <c r="DK1579" s="74">
        <v>3.26222825050354</v>
      </c>
      <c r="DL1579" s="74">
        <v>3.0194921493530273</v>
      </c>
      <c r="DM1579" s="74">
        <v>0.71822631359100342</v>
      </c>
      <c r="DN1579" s="74">
        <v>0.59569191932678223</v>
      </c>
      <c r="DO1579" s="74">
        <v>0.36497446894645691</v>
      </c>
      <c r="DP1579" s="74">
        <v>0.4027063250541687</v>
      </c>
      <c r="DQ1579" s="74">
        <v>1.8106606006622314</v>
      </c>
      <c r="DR1579" s="74">
        <v>3.1317987442016602</v>
      </c>
      <c r="DS1579" s="74">
        <v>2.7450563907623291</v>
      </c>
      <c r="DT1579" s="74">
        <v>1.6745359897613525</v>
      </c>
      <c r="DU1579" s="74">
        <v>0.91765695810317993</v>
      </c>
      <c r="DV1579" s="74">
        <v>0.43174734711647034</v>
      </c>
      <c r="DW1579" s="74">
        <v>0.24578598141670227</v>
      </c>
      <c r="DX1579" s="74">
        <v>0.28593084216117859</v>
      </c>
      <c r="DY1579" s="74">
        <v>0.44777059555053711</v>
      </c>
      <c r="DZ1579" s="74">
        <v>0.32394716143608093</v>
      </c>
      <c r="EA1579" s="74">
        <v>1.261563777923584</v>
      </c>
      <c r="EB1579" s="74">
        <v>1.3825622797012329</v>
      </c>
      <c r="EC1579" s="74">
        <v>1.4645506143569946</v>
      </c>
      <c r="ED1579" s="74">
        <v>1.9494367837905884</v>
      </c>
      <c r="EE1579" s="74">
        <v>2.2255563735961914</v>
      </c>
      <c r="EF1579" s="74">
        <v>3.0187900066375732</v>
      </c>
      <c r="EG1579" s="74">
        <v>4.1755733489990234</v>
      </c>
      <c r="EH1579" s="74">
        <v>4.2889742851257324</v>
      </c>
      <c r="EI1579" s="74">
        <v>4.5853800773620605</v>
      </c>
      <c r="EJ1579" s="74">
        <v>4.3433175086975098</v>
      </c>
      <c r="EK1579" s="74">
        <v>2.3349487781524658</v>
      </c>
      <c r="EL1579" s="74">
        <v>2.320728063583374</v>
      </c>
      <c r="EM1579" s="74">
        <v>2.0414173603057861</v>
      </c>
      <c r="EN1579" s="74">
        <v>1.9189361333847046</v>
      </c>
      <c r="EO1579" s="74">
        <v>3.1975421905517578</v>
      </c>
      <c r="EP1579" s="74">
        <v>4.2089691162109375</v>
      </c>
      <c r="EQ1579" s="74">
        <v>3.5488297939300537</v>
      </c>
      <c r="ER1579" s="74">
        <v>2.3238887786865234</v>
      </c>
      <c r="ES1579" s="74">
        <v>1.5103474855422974</v>
      </c>
      <c r="ET1579" s="74">
        <v>0.88161444664001465</v>
      </c>
      <c r="EU1579" s="74">
        <v>0.67939674854278564</v>
      </c>
      <c r="EV1579" s="74">
        <v>0.65646684169769287</v>
      </c>
      <c r="EW1579" s="74">
        <v>53</v>
      </c>
      <c r="EX1579" s="74">
        <v>51</v>
      </c>
      <c r="EY1579" s="74">
        <v>51</v>
      </c>
      <c r="EZ1579" s="74">
        <v>51</v>
      </c>
      <c r="FA1579" s="74">
        <v>50</v>
      </c>
      <c r="FB1579" s="74">
        <v>48</v>
      </c>
      <c r="FC1579" s="74">
        <v>48</v>
      </c>
      <c r="FD1579" s="74">
        <v>50</v>
      </c>
      <c r="FE1579" s="74">
        <v>56</v>
      </c>
      <c r="FF1579" s="74">
        <v>62</v>
      </c>
      <c r="FG1579" s="74">
        <v>66</v>
      </c>
      <c r="FH1579" s="74">
        <v>71</v>
      </c>
      <c r="FI1579" s="74">
        <v>73</v>
      </c>
      <c r="FJ1579" s="74">
        <v>76</v>
      </c>
      <c r="FK1579" s="74">
        <v>77</v>
      </c>
      <c r="FL1579" s="74">
        <v>78</v>
      </c>
      <c r="FM1579" s="74">
        <v>79</v>
      </c>
      <c r="FN1579" s="74">
        <v>77</v>
      </c>
      <c r="FO1579" s="74">
        <v>73</v>
      </c>
      <c r="FP1579" s="74">
        <v>69</v>
      </c>
      <c r="FQ1579" s="74">
        <v>67</v>
      </c>
      <c r="FR1579" s="74">
        <v>63</v>
      </c>
      <c r="FS1579" s="74">
        <v>61</v>
      </c>
      <c r="FT1579" s="74">
        <v>58</v>
      </c>
      <c r="FU1579" s="74">
        <v>0.96887284517288208</v>
      </c>
      <c r="FV1579" s="74">
        <v>1.0195865631103516</v>
      </c>
      <c r="FW1579" s="74">
        <v>0.95235514640808105</v>
      </c>
      <c r="FX1579" s="74">
        <v>3.0717463493347168</v>
      </c>
      <c r="FY1579" s="74">
        <v>0</v>
      </c>
      <c r="FZ1579" s="74">
        <v>86</v>
      </c>
      <c r="GA1579" s="74">
        <v>62.165454864501953</v>
      </c>
      <c r="GB1579" s="74">
        <v>2545.4277129173279</v>
      </c>
      <c r="GC1579" s="74">
        <v>1</v>
      </c>
      <c r="GD1579" s="74">
        <v>5</v>
      </c>
      <c r="GE1579" s="74">
        <v>2</v>
      </c>
      <c r="GF1579" s="74">
        <v>2</v>
      </c>
      <c r="GG1579" t="s">
        <v>242</v>
      </c>
      <c r="GH1579" t="s">
        <v>243</v>
      </c>
      <c r="GI1579" t="s">
        <v>236</v>
      </c>
      <c r="GJ1579" s="47"/>
      <c r="GK1579" s="30"/>
    </row>
    <row r="1580" spans="1:193" x14ac:dyDescent="0.2">
      <c r="A1580" t="s">
        <v>175</v>
      </c>
      <c r="B1580" t="s">
        <v>241</v>
      </c>
      <c r="C1580" t="s">
        <v>181</v>
      </c>
      <c r="D1580" t="s">
        <v>185</v>
      </c>
      <c r="E1580" t="s">
        <v>187</v>
      </c>
      <c r="F1580" t="s">
        <v>260</v>
      </c>
      <c r="G1580" t="s">
        <v>275</v>
      </c>
      <c r="H1580" s="74">
        <v>131</v>
      </c>
      <c r="I1580" s="74">
        <v>13.218108177185059</v>
      </c>
      <c r="J1580" s="74">
        <v>13.296309471130371</v>
      </c>
      <c r="K1580" s="74">
        <v>14.516046524047852</v>
      </c>
      <c r="L1580" s="74">
        <v>15.354097366333008</v>
      </c>
      <c r="M1580" s="74">
        <v>19.895599365234375</v>
      </c>
      <c r="N1580" s="74">
        <v>24.698751449584961</v>
      </c>
      <c r="O1580" s="74">
        <v>29.351846694946289</v>
      </c>
      <c r="P1580" s="74">
        <v>32.794567108154297</v>
      </c>
      <c r="Q1580" s="74">
        <v>36.904640197753906</v>
      </c>
      <c r="R1580" s="74">
        <v>39.707328796386719</v>
      </c>
      <c r="S1580" s="74">
        <v>42.729282379150391</v>
      </c>
      <c r="T1580" s="74">
        <v>44.877998352050781</v>
      </c>
      <c r="U1580" s="74">
        <v>43.917724609375</v>
      </c>
      <c r="V1580" s="74">
        <v>44.919586181640625</v>
      </c>
      <c r="W1580" s="74">
        <v>44.667335510253906</v>
      </c>
      <c r="X1580" s="74">
        <v>42.752185821533203</v>
      </c>
      <c r="Y1580" s="74">
        <v>38.381458282470703</v>
      </c>
      <c r="Z1580" s="74">
        <v>28.57017707824707</v>
      </c>
      <c r="AA1580" s="74">
        <v>22.307403564453125</v>
      </c>
      <c r="AB1580" s="74">
        <v>20.277681350708008</v>
      </c>
      <c r="AC1580" s="74">
        <v>18.438892364501953</v>
      </c>
      <c r="AD1580" s="74">
        <v>16.873245239257813</v>
      </c>
      <c r="AE1580" s="74">
        <v>15.503931045532227</v>
      </c>
      <c r="AF1580" s="74">
        <v>13.729491233825684</v>
      </c>
      <c r="AG1580" s="74">
        <v>-0.92039871215820313</v>
      </c>
      <c r="AH1580" s="74">
        <v>-1.1074801683425903</v>
      </c>
      <c r="AI1580" s="74">
        <v>-0.44754886627197266</v>
      </c>
      <c r="AJ1580" s="74">
        <v>-0.35244470834732056</v>
      </c>
      <c r="AK1580" s="74">
        <v>-0.55257827043533325</v>
      </c>
      <c r="AL1580" s="74">
        <v>-1.9280896186828613</v>
      </c>
      <c r="AM1580" s="74">
        <v>-1.5745515823364258</v>
      </c>
      <c r="AN1580" s="74">
        <v>-2.8692669868469238</v>
      </c>
      <c r="AO1580" s="74">
        <v>-1.3478326797485352</v>
      </c>
      <c r="AP1580" s="74">
        <v>-0.24470081925392151</v>
      </c>
      <c r="AQ1580" s="74">
        <v>0.10625411570072174</v>
      </c>
      <c r="AR1580" s="74">
        <v>-0.13808819651603699</v>
      </c>
      <c r="AS1580" s="74">
        <v>-3.1379704475402832</v>
      </c>
      <c r="AT1580" s="74">
        <v>-3.5188543796539307</v>
      </c>
      <c r="AU1580" s="74">
        <v>-3.6336669921875</v>
      </c>
      <c r="AV1580" s="74">
        <v>-3.2137959003448486</v>
      </c>
      <c r="AW1580" s="74">
        <v>-1.4973212480545044</v>
      </c>
      <c r="AX1580" s="74">
        <v>0.56253904104232788</v>
      </c>
      <c r="AY1580" s="74">
        <v>0.82790088653564453</v>
      </c>
      <c r="AZ1580" s="74">
        <v>0.12570385634899139</v>
      </c>
      <c r="BA1580" s="74">
        <v>-0.49602490663528442</v>
      </c>
      <c r="BB1580" s="74">
        <v>-0.64127272367477417</v>
      </c>
      <c r="BC1580" s="74">
        <v>-0.7884596586227417</v>
      </c>
      <c r="BD1580" s="74">
        <v>-0.59786927700042725</v>
      </c>
      <c r="BE1580" s="74">
        <v>-0.51623588800430298</v>
      </c>
      <c r="BF1580" s="74">
        <v>-0.6846306324005127</v>
      </c>
      <c r="BG1580" s="74">
        <v>5.73299340903759E-2</v>
      </c>
      <c r="BH1580" s="74">
        <v>0.16008341312408447</v>
      </c>
      <c r="BI1580" s="74">
        <v>4.3289799243211746E-2</v>
      </c>
      <c r="BJ1580" s="74">
        <v>-0.78265267610549927</v>
      </c>
      <c r="BK1580" s="74">
        <v>-0.45198431611061096</v>
      </c>
      <c r="BL1580" s="74">
        <v>-1.1299111843109131</v>
      </c>
      <c r="BM1580" s="74">
        <v>0.28380376100540161</v>
      </c>
      <c r="BN1580" s="74">
        <v>1.0945650339126587</v>
      </c>
      <c r="BO1580" s="74">
        <v>1.4294062852859497</v>
      </c>
      <c r="BP1580" s="74">
        <v>1.1857372522354126</v>
      </c>
      <c r="BQ1580" s="74">
        <v>-1.5212477445602417</v>
      </c>
      <c r="BR1580" s="74">
        <v>-1.7938179969787598</v>
      </c>
      <c r="BS1580" s="74">
        <v>-1.9572240114212036</v>
      </c>
      <c r="BT1580" s="74">
        <v>-1.697566032409668</v>
      </c>
      <c r="BU1580" s="74">
        <v>-0.11043962836265564</v>
      </c>
      <c r="BV1580" s="74">
        <v>1.6397093534469604</v>
      </c>
      <c r="BW1580" s="74">
        <v>1.6316744089126587</v>
      </c>
      <c r="BX1580" s="74">
        <v>0.77505654096603394</v>
      </c>
      <c r="BY1580" s="74">
        <v>9.6665605902671814E-2</v>
      </c>
      <c r="BZ1580" s="74">
        <v>-0.19140574336051941</v>
      </c>
      <c r="CA1580" s="74">
        <v>-0.3548489511013031</v>
      </c>
      <c r="CB1580" s="74">
        <v>-0.22733330726623535</v>
      </c>
      <c r="CC1580" s="74">
        <v>-0.23631402850151062</v>
      </c>
      <c r="CD1580" s="74">
        <v>-0.39176645874977112</v>
      </c>
      <c r="CE1580" s="74">
        <v>0.40700742602348328</v>
      </c>
      <c r="CF1580" s="74">
        <v>0.51505881547927856</v>
      </c>
      <c r="CG1580" s="74">
        <v>0.4559861421585083</v>
      </c>
      <c r="CH1580" s="74">
        <v>1.0673396289348602E-2</v>
      </c>
      <c r="CI1580" s="74">
        <v>0.32550233602523804</v>
      </c>
      <c r="CJ1580" s="74">
        <v>7.4761435389518738E-2</v>
      </c>
      <c r="CK1580" s="74">
        <v>1.4138702154159546</v>
      </c>
      <c r="CL1580" s="74">
        <v>2.0221364498138428</v>
      </c>
      <c r="CM1580" s="74">
        <v>2.3458170890808105</v>
      </c>
      <c r="CN1580" s="74">
        <v>2.1026146411895752</v>
      </c>
      <c r="CO1580" s="74">
        <v>-0.40151083469390869</v>
      </c>
      <c r="CP1580" s="74">
        <v>-0.59906297922134399</v>
      </c>
      <c r="CQ1580" s="74">
        <v>-0.79612469673156738</v>
      </c>
      <c r="CR1580" s="74">
        <v>-0.64742988348007202</v>
      </c>
      <c r="CS1580" s="74">
        <v>0.85011041164398193</v>
      </c>
      <c r="CT1580" s="74">
        <v>2.3857541084289551</v>
      </c>
      <c r="CU1580" s="74">
        <v>2.1883654594421387</v>
      </c>
      <c r="CV1580" s="74">
        <v>1.2247962951660156</v>
      </c>
      <c r="CW1580" s="74">
        <v>0.50716125965118408</v>
      </c>
      <c r="CX1580" s="74">
        <v>0.12017078697681427</v>
      </c>
      <c r="CY1580" s="74">
        <v>-5.4531484842300415E-2</v>
      </c>
      <c r="CZ1580" s="74">
        <v>2.9298771172761917E-2</v>
      </c>
      <c r="DA1580" s="74">
        <v>4.3607860803604126E-2</v>
      </c>
      <c r="DB1580" s="74">
        <v>-9.8902247846126556E-2</v>
      </c>
      <c r="DC1580" s="74">
        <v>0.75668489933013916</v>
      </c>
      <c r="DD1580" s="74">
        <v>0.87003421783447266</v>
      </c>
      <c r="DE1580" s="74">
        <v>0.86868250370025635</v>
      </c>
      <c r="DF1580" s="74">
        <v>0.80399948358535767</v>
      </c>
      <c r="DG1580" s="74">
        <v>1.1029889583587646</v>
      </c>
      <c r="DH1580" s="74">
        <v>1.2794340848922729</v>
      </c>
      <c r="DI1580" s="74">
        <v>2.5439369678497314</v>
      </c>
      <c r="DJ1580" s="74">
        <v>2.9497079849243164</v>
      </c>
      <c r="DK1580" s="74">
        <v>3.26222825050354</v>
      </c>
      <c r="DL1580" s="74">
        <v>3.0194919109344482</v>
      </c>
      <c r="DM1580" s="74">
        <v>0.71822619438171387</v>
      </c>
      <c r="DN1580" s="74">
        <v>0.59569191932678223</v>
      </c>
      <c r="DO1580" s="74">
        <v>0.36497464776039124</v>
      </c>
      <c r="DP1580" s="74">
        <v>0.40270617604255676</v>
      </c>
      <c r="DQ1580" s="74">
        <v>1.8106606006622314</v>
      </c>
      <c r="DR1580" s="74">
        <v>3.1317992210388184</v>
      </c>
      <c r="DS1580" s="74">
        <v>2.7450566291809082</v>
      </c>
      <c r="DT1580" s="74">
        <v>1.674535870552063</v>
      </c>
      <c r="DU1580" s="74">
        <v>0.91765695810317993</v>
      </c>
      <c r="DV1580" s="74">
        <v>0.43174731731414795</v>
      </c>
      <c r="DW1580" s="74">
        <v>0.24578598141670227</v>
      </c>
      <c r="DX1580" s="74">
        <v>0.28593084216117859</v>
      </c>
      <c r="DY1580" s="74">
        <v>0.44777059555053711</v>
      </c>
      <c r="DZ1580" s="74">
        <v>0.32394716143608093</v>
      </c>
      <c r="EA1580" s="74">
        <v>1.261563777923584</v>
      </c>
      <c r="EB1580" s="74">
        <v>1.3825621604919434</v>
      </c>
      <c r="EC1580" s="74">
        <v>1.4645504951477051</v>
      </c>
      <c r="ED1580" s="74">
        <v>1.9494364261627197</v>
      </c>
      <c r="EE1580" s="74">
        <v>2.2255561351776123</v>
      </c>
      <c r="EF1580" s="74">
        <v>3.0187900066375732</v>
      </c>
      <c r="EG1580" s="74">
        <v>4.1755733489990234</v>
      </c>
      <c r="EH1580" s="74">
        <v>4.2889738082885742</v>
      </c>
      <c r="EI1580" s="74">
        <v>4.5853800773620605</v>
      </c>
      <c r="EJ1580" s="74">
        <v>4.3433175086975098</v>
      </c>
      <c r="EK1580" s="74">
        <v>2.3349485397338867</v>
      </c>
      <c r="EL1580" s="74">
        <v>2.3207283020019531</v>
      </c>
      <c r="EM1580" s="74">
        <v>2.0414175987243652</v>
      </c>
      <c r="EN1580" s="74">
        <v>1.9189357757568359</v>
      </c>
      <c r="EO1580" s="74">
        <v>3.1975424289703369</v>
      </c>
      <c r="EP1580" s="74">
        <v>4.2089695930480957</v>
      </c>
      <c r="EQ1580" s="74">
        <v>3.5488300323486328</v>
      </c>
      <c r="ER1580" s="74">
        <v>2.3238887786865234</v>
      </c>
      <c r="ES1580" s="74">
        <v>1.5103473663330078</v>
      </c>
      <c r="ET1580" s="74">
        <v>0.8816143274307251</v>
      </c>
      <c r="EU1580" s="74">
        <v>0.67939674854278564</v>
      </c>
      <c r="EV1580" s="74">
        <v>0.65646690130233765</v>
      </c>
      <c r="EW1580" s="74">
        <v>72.597648620605469</v>
      </c>
      <c r="EX1580" s="74">
        <v>71.614067077636719</v>
      </c>
      <c r="EY1580" s="74">
        <v>70.698829650878906</v>
      </c>
      <c r="EZ1580" s="74">
        <v>67.857704162597656</v>
      </c>
      <c r="FA1580" s="74">
        <v>67.838729858398438</v>
      </c>
      <c r="FB1580" s="74">
        <v>64.954399108886719</v>
      </c>
      <c r="FC1580" s="74">
        <v>64</v>
      </c>
      <c r="FD1580" s="74">
        <v>64.966636657714844</v>
      </c>
      <c r="FE1580" s="74">
        <v>68.967544555664063</v>
      </c>
      <c r="FF1580" s="74">
        <v>72</v>
      </c>
      <c r="FG1580" s="74">
        <v>75.029869079589844</v>
      </c>
      <c r="FH1580" s="74">
        <v>78.031562805175781</v>
      </c>
      <c r="FI1580" s="74">
        <v>81.031890869140625</v>
      </c>
      <c r="FJ1580" s="74">
        <v>85</v>
      </c>
      <c r="FK1580" s="74">
        <v>86.969009399414063</v>
      </c>
      <c r="FL1580" s="74">
        <v>88.928871154785156</v>
      </c>
      <c r="FM1580" s="74">
        <v>90.911354064941406</v>
      </c>
      <c r="FN1580" s="74">
        <v>90.869003295898438</v>
      </c>
      <c r="FO1580" s="74">
        <v>90.851768493652344</v>
      </c>
      <c r="FP1580" s="74">
        <v>87.854652404785156</v>
      </c>
      <c r="FQ1580" s="74">
        <v>84.636978149414063</v>
      </c>
      <c r="FR1580" s="74">
        <v>82.487831115722656</v>
      </c>
      <c r="FS1580" s="74">
        <v>80.474464416503906</v>
      </c>
      <c r="FT1580" s="74">
        <v>78.513877868652344</v>
      </c>
      <c r="FU1580" s="74">
        <v>0.96887290477752686</v>
      </c>
      <c r="FV1580" s="74">
        <v>1.0195865631103516</v>
      </c>
      <c r="FW1580" s="74">
        <v>0.95235514640808105</v>
      </c>
      <c r="FX1580" s="74">
        <v>3.0717461109161377</v>
      </c>
      <c r="FY1580" s="74">
        <v>0</v>
      </c>
      <c r="FZ1580" s="74">
        <v>125</v>
      </c>
      <c r="GA1580" s="74">
        <v>61.096210479736328</v>
      </c>
      <c r="GB1580" s="74">
        <v>2856.1166194677353</v>
      </c>
      <c r="GC1580" s="74">
        <v>1</v>
      </c>
      <c r="GD1580" s="74">
        <v>5</v>
      </c>
      <c r="GE1580" s="74">
        <v>2</v>
      </c>
      <c r="GF1580" s="74">
        <v>2</v>
      </c>
      <c r="GG1580" t="s">
        <v>242</v>
      </c>
      <c r="GH1580" t="s">
        <v>243</v>
      </c>
      <c r="GI1580" t="s">
        <v>236</v>
      </c>
      <c r="GJ1580" s="47"/>
      <c r="GK1580" s="30"/>
    </row>
    <row r="1581" spans="1:193" x14ac:dyDescent="0.2">
      <c r="A1581" t="s">
        <v>175</v>
      </c>
      <c r="B1581" t="s">
        <v>241</v>
      </c>
      <c r="C1581" t="s">
        <v>181</v>
      </c>
      <c r="D1581" t="s">
        <v>185</v>
      </c>
      <c r="E1581" t="s">
        <v>188</v>
      </c>
      <c r="F1581" t="s">
        <v>260</v>
      </c>
      <c r="G1581" t="s">
        <v>275</v>
      </c>
      <c r="H1581" s="74">
        <v>134</v>
      </c>
      <c r="I1581" s="74">
        <v>14.72535228729248</v>
      </c>
      <c r="J1581" s="74">
        <v>14.528500556945801</v>
      </c>
      <c r="K1581" s="74">
        <v>15.972938537597656</v>
      </c>
      <c r="L1581" s="74">
        <v>18.079883575439453</v>
      </c>
      <c r="M1581" s="74">
        <v>25.26765251159668</v>
      </c>
      <c r="N1581" s="74">
        <v>33.832389831542969</v>
      </c>
      <c r="O1581" s="74">
        <v>39.823333740234375</v>
      </c>
      <c r="P1581" s="74">
        <v>44.719287872314453</v>
      </c>
      <c r="Q1581" s="74">
        <v>51.718376159667969</v>
      </c>
      <c r="R1581" s="74">
        <v>57.412921905517578</v>
      </c>
      <c r="S1581" s="74">
        <v>64.061058044433594</v>
      </c>
      <c r="T1581" s="74">
        <v>68.015708923339844</v>
      </c>
      <c r="U1581" s="74">
        <v>68.333045959472656</v>
      </c>
      <c r="V1581" s="74">
        <v>66.407493591308594</v>
      </c>
      <c r="W1581" s="74">
        <v>65.137344360351563</v>
      </c>
      <c r="X1581" s="74">
        <v>62.552688598632813</v>
      </c>
      <c r="Y1581" s="74">
        <v>53.708728790283203</v>
      </c>
      <c r="Z1581" s="74">
        <v>40.469699859619141</v>
      </c>
      <c r="AA1581" s="74">
        <v>32.129131317138672</v>
      </c>
      <c r="AB1581" s="74">
        <v>26.889919281005859</v>
      </c>
      <c r="AC1581" s="74">
        <v>24.046407699584961</v>
      </c>
      <c r="AD1581" s="74">
        <v>21.42778205871582</v>
      </c>
      <c r="AE1581" s="74">
        <v>19.590875625610352</v>
      </c>
      <c r="AF1581" s="74">
        <v>16.462692260742188</v>
      </c>
      <c r="AG1581" s="74">
        <v>-0.92039871215820313</v>
      </c>
      <c r="AH1581" s="74">
        <v>-1.1074801683425903</v>
      </c>
      <c r="AI1581" s="74">
        <v>-0.44754871726036072</v>
      </c>
      <c r="AJ1581" s="74">
        <v>-0.35244464874267578</v>
      </c>
      <c r="AK1581" s="74">
        <v>-0.55257827043533325</v>
      </c>
      <c r="AL1581" s="74">
        <v>-1.9280897378921509</v>
      </c>
      <c r="AM1581" s="74">
        <v>-1.5745518207550049</v>
      </c>
      <c r="AN1581" s="74">
        <v>-2.8692667484283447</v>
      </c>
      <c r="AO1581" s="74">
        <v>-1.3478329181671143</v>
      </c>
      <c r="AP1581" s="74">
        <v>-0.24470072984695435</v>
      </c>
      <c r="AQ1581" s="74">
        <v>0.10625422745943069</v>
      </c>
      <c r="AR1581" s="74">
        <v>-0.13808810710906982</v>
      </c>
      <c r="AS1581" s="74">
        <v>-3.1379704475402832</v>
      </c>
      <c r="AT1581" s="74">
        <v>-3.5188546180725098</v>
      </c>
      <c r="AU1581" s="74">
        <v>-3.6336667537689209</v>
      </c>
      <c r="AV1581" s="74">
        <v>-3.2137961387634277</v>
      </c>
      <c r="AW1581" s="74">
        <v>-1.4973213672637939</v>
      </c>
      <c r="AX1581" s="74">
        <v>0.56253921985626221</v>
      </c>
      <c r="AY1581" s="74">
        <v>0.82790118455886841</v>
      </c>
      <c r="AZ1581" s="74">
        <v>0.12570402026176453</v>
      </c>
      <c r="BA1581" s="74">
        <v>-0.49602502584457397</v>
      </c>
      <c r="BB1581" s="74">
        <v>-0.64127278327941895</v>
      </c>
      <c r="BC1581" s="74">
        <v>-0.7884596586227417</v>
      </c>
      <c r="BD1581" s="74">
        <v>-0.59786927700042725</v>
      </c>
      <c r="BE1581" s="74">
        <v>-0.51623594760894775</v>
      </c>
      <c r="BF1581" s="74">
        <v>-0.68463075160980225</v>
      </c>
      <c r="BG1581" s="74">
        <v>5.7329989969730377E-2</v>
      </c>
      <c r="BH1581" s="74">
        <v>0.16008341312408447</v>
      </c>
      <c r="BI1581" s="74">
        <v>4.3289776891469955E-2</v>
      </c>
      <c r="BJ1581" s="74">
        <v>-0.78265279531478882</v>
      </c>
      <c r="BK1581" s="74">
        <v>-0.45198437571525574</v>
      </c>
      <c r="BL1581" s="74">
        <v>-1.1299111843109131</v>
      </c>
      <c r="BM1581" s="74">
        <v>0.28380382061004639</v>
      </c>
      <c r="BN1581" s="74">
        <v>1.0945652723312378</v>
      </c>
      <c r="BO1581" s="74">
        <v>1.4294062852859497</v>
      </c>
      <c r="BP1581" s="74">
        <v>1.1857373714447021</v>
      </c>
      <c r="BQ1581" s="74">
        <v>-1.5212479829788208</v>
      </c>
      <c r="BR1581" s="74">
        <v>-1.7938179969787598</v>
      </c>
      <c r="BS1581" s="74">
        <v>-1.9572240114212036</v>
      </c>
      <c r="BT1581" s="74">
        <v>-1.6975662708282471</v>
      </c>
      <c r="BU1581" s="74">
        <v>-0.11043960601091385</v>
      </c>
      <c r="BV1581" s="74">
        <v>1.63970947265625</v>
      </c>
      <c r="BW1581" s="74">
        <v>1.6316746473312378</v>
      </c>
      <c r="BX1581" s="74">
        <v>0.77505671977996826</v>
      </c>
      <c r="BY1581" s="74">
        <v>9.6665523946285248E-2</v>
      </c>
      <c r="BZ1581" s="74">
        <v>-0.1914057582616806</v>
      </c>
      <c r="CA1581" s="74">
        <v>-0.3548489511013031</v>
      </c>
      <c r="CB1581" s="74">
        <v>-0.22733330726623535</v>
      </c>
      <c r="CC1581" s="74">
        <v>-0.23631401360034943</v>
      </c>
      <c r="CD1581" s="74">
        <v>-0.39176651835441589</v>
      </c>
      <c r="CE1581" s="74">
        <v>0.40700745582580566</v>
      </c>
      <c r="CF1581" s="74">
        <v>0.51505881547927856</v>
      </c>
      <c r="CG1581" s="74">
        <v>0.4559861421585083</v>
      </c>
      <c r="CH1581" s="74">
        <v>1.0673395358026028E-2</v>
      </c>
      <c r="CI1581" s="74">
        <v>0.32550233602523804</v>
      </c>
      <c r="CJ1581" s="74">
        <v>7.4761427938938141E-2</v>
      </c>
      <c r="CK1581" s="74">
        <v>1.4138704538345337</v>
      </c>
      <c r="CL1581" s="74">
        <v>2.0221366882324219</v>
      </c>
      <c r="CM1581" s="74">
        <v>2.3458173274993896</v>
      </c>
      <c r="CN1581" s="74">
        <v>2.1026148796081543</v>
      </c>
      <c r="CO1581" s="74">
        <v>-0.40151086449623108</v>
      </c>
      <c r="CP1581" s="74">
        <v>-0.59906309843063354</v>
      </c>
      <c r="CQ1581" s="74">
        <v>-0.79612469673156738</v>
      </c>
      <c r="CR1581" s="74">
        <v>-0.6474299430847168</v>
      </c>
      <c r="CS1581" s="74">
        <v>0.85011047124862671</v>
      </c>
      <c r="CT1581" s="74">
        <v>2.3857541084289551</v>
      </c>
      <c r="CU1581" s="74">
        <v>2.1883656978607178</v>
      </c>
      <c r="CV1581" s="74">
        <v>1.2247964143753052</v>
      </c>
      <c r="CW1581" s="74">
        <v>0.50716120004653931</v>
      </c>
      <c r="CX1581" s="74">
        <v>0.12017079442739487</v>
      </c>
      <c r="CY1581" s="74">
        <v>-5.4531484842300415E-2</v>
      </c>
      <c r="CZ1581" s="74">
        <v>2.9298771172761917E-2</v>
      </c>
      <c r="DA1581" s="74">
        <v>4.3607898056507111E-2</v>
      </c>
      <c r="DB1581" s="74">
        <v>-9.8902314901351929E-2</v>
      </c>
      <c r="DC1581" s="74">
        <v>0.75668489933013916</v>
      </c>
      <c r="DD1581" s="74">
        <v>0.87003421783447266</v>
      </c>
      <c r="DE1581" s="74">
        <v>0.86868250370025635</v>
      </c>
      <c r="DF1581" s="74">
        <v>0.80399954319000244</v>
      </c>
      <c r="DG1581" s="74">
        <v>1.1029890775680542</v>
      </c>
      <c r="DH1581" s="74">
        <v>1.2794339656829834</v>
      </c>
      <c r="DI1581" s="74">
        <v>2.5439372062683105</v>
      </c>
      <c r="DJ1581" s="74">
        <v>2.9497082233428955</v>
      </c>
      <c r="DK1581" s="74">
        <v>3.26222825050354</v>
      </c>
      <c r="DL1581" s="74">
        <v>3.0194923877716064</v>
      </c>
      <c r="DM1581" s="74">
        <v>0.71822625398635864</v>
      </c>
      <c r="DN1581" s="74">
        <v>0.59569185972213745</v>
      </c>
      <c r="DO1581" s="74">
        <v>0.36497461795806885</v>
      </c>
      <c r="DP1581" s="74">
        <v>0.40270629525184631</v>
      </c>
      <c r="DQ1581" s="74">
        <v>1.8106606006622314</v>
      </c>
      <c r="DR1581" s="74">
        <v>3.1317992210388184</v>
      </c>
      <c r="DS1581" s="74">
        <v>2.7450568675994873</v>
      </c>
      <c r="DT1581" s="74">
        <v>1.6745361089706421</v>
      </c>
      <c r="DU1581" s="74">
        <v>0.91765689849853516</v>
      </c>
      <c r="DV1581" s="74">
        <v>0.43174734711647034</v>
      </c>
      <c r="DW1581" s="74">
        <v>0.24578598141670227</v>
      </c>
      <c r="DX1581" s="74">
        <v>0.28593084216117859</v>
      </c>
      <c r="DY1581" s="74">
        <v>0.44777068495750427</v>
      </c>
      <c r="DZ1581" s="74">
        <v>0.32394707202911377</v>
      </c>
      <c r="EA1581" s="74">
        <v>1.2615636587142944</v>
      </c>
      <c r="EB1581" s="74">
        <v>1.3825622797012329</v>
      </c>
      <c r="EC1581" s="74">
        <v>1.4645504951477051</v>
      </c>
      <c r="ED1581" s="74">
        <v>1.9494366645812988</v>
      </c>
      <c r="EE1581" s="74">
        <v>2.2255563735961914</v>
      </c>
      <c r="EF1581" s="74">
        <v>3.0187897682189941</v>
      </c>
      <c r="EG1581" s="74">
        <v>4.1755733489990234</v>
      </c>
      <c r="EH1581" s="74">
        <v>4.2889742851257324</v>
      </c>
      <c r="EI1581" s="74">
        <v>4.5853800773620605</v>
      </c>
      <c r="EJ1581" s="74">
        <v>4.3433175086975098</v>
      </c>
      <c r="EK1581" s="74">
        <v>2.3349487781524658</v>
      </c>
      <c r="EL1581" s="74">
        <v>2.3207283020019531</v>
      </c>
      <c r="EM1581" s="74">
        <v>2.0414173603057861</v>
      </c>
      <c r="EN1581" s="74">
        <v>1.9189361333847046</v>
      </c>
      <c r="EO1581" s="74">
        <v>3.1975424289703369</v>
      </c>
      <c r="EP1581" s="74">
        <v>4.2089691162109375</v>
      </c>
      <c r="EQ1581" s="74">
        <v>3.5488300323486328</v>
      </c>
      <c r="ER1581" s="74">
        <v>2.3238887786865234</v>
      </c>
      <c r="ES1581" s="74">
        <v>1.5103474855422974</v>
      </c>
      <c r="ET1581" s="74">
        <v>0.88161438703536987</v>
      </c>
      <c r="EU1581" s="74">
        <v>0.67939674854278564</v>
      </c>
      <c r="EV1581" s="74">
        <v>0.65646684169769287</v>
      </c>
      <c r="EW1581" s="74">
        <v>81.934318542480469</v>
      </c>
      <c r="EX1581" s="74">
        <v>78.125137329101563</v>
      </c>
      <c r="EY1581" s="74">
        <v>76.940711975097656</v>
      </c>
      <c r="EZ1581" s="74">
        <v>75</v>
      </c>
      <c r="FA1581" s="74">
        <v>73.962921142578125</v>
      </c>
      <c r="FB1581" s="74">
        <v>70.07965087890625</v>
      </c>
      <c r="FC1581" s="74">
        <v>71.025764465332031</v>
      </c>
      <c r="FD1581" s="74">
        <v>74.032234191894531</v>
      </c>
      <c r="FE1581" s="74">
        <v>77.857475280761719</v>
      </c>
      <c r="FF1581" s="74">
        <v>82.782585144042969</v>
      </c>
      <c r="FG1581" s="74">
        <v>87.773918151855469</v>
      </c>
      <c r="FH1581" s="74">
        <v>91.732551574707031</v>
      </c>
      <c r="FI1581" s="74">
        <v>94.694961547851563</v>
      </c>
      <c r="FJ1581" s="74">
        <v>97.822135925292969</v>
      </c>
      <c r="FK1581" s="74">
        <v>99.864173889160156</v>
      </c>
      <c r="FL1581" s="74">
        <v>100.90256500244141</v>
      </c>
      <c r="FM1581" s="74">
        <v>101</v>
      </c>
      <c r="FN1581" s="74">
        <v>102.75656127929688</v>
      </c>
      <c r="FO1581" s="74">
        <v>100.90382385253906</v>
      </c>
      <c r="FP1581" s="74">
        <v>98.904891967773438</v>
      </c>
      <c r="FQ1581" s="74">
        <v>96.640716552734375</v>
      </c>
      <c r="FR1581" s="74">
        <v>94.4697265625</v>
      </c>
      <c r="FS1581" s="74">
        <v>91.595748901367188</v>
      </c>
      <c r="FT1581" s="74">
        <v>88.792259216308594</v>
      </c>
      <c r="FU1581" s="74">
        <v>0.96887284517288208</v>
      </c>
      <c r="FV1581" s="74">
        <v>1.019586443901062</v>
      </c>
      <c r="FW1581" s="74">
        <v>0.95235508680343628</v>
      </c>
      <c r="FX1581" s="74">
        <v>3.0717463493347168</v>
      </c>
      <c r="FY1581" s="74">
        <v>0</v>
      </c>
      <c r="FZ1581" s="74">
        <v>127</v>
      </c>
      <c r="GA1581" s="74">
        <v>69.905670166015625</v>
      </c>
      <c r="GB1581" s="74">
        <v>3569.0732133388519</v>
      </c>
      <c r="GC1581" s="74">
        <v>1</v>
      </c>
      <c r="GD1581" s="74">
        <v>5</v>
      </c>
      <c r="GE1581" s="74">
        <v>2</v>
      </c>
      <c r="GF1581" s="74">
        <v>2</v>
      </c>
      <c r="GG1581" t="s">
        <v>242</v>
      </c>
      <c r="GH1581" t="s">
        <v>243</v>
      </c>
      <c r="GI1581" t="s">
        <v>236</v>
      </c>
      <c r="GJ1581" s="47"/>
      <c r="GK1581" s="30"/>
    </row>
    <row r="1582" spans="1:193" x14ac:dyDescent="0.2">
      <c r="A1582" t="s">
        <v>175</v>
      </c>
      <c r="B1582" t="s">
        <v>241</v>
      </c>
      <c r="C1582" t="s">
        <v>181</v>
      </c>
      <c r="D1582" t="s">
        <v>185</v>
      </c>
      <c r="E1582" t="s">
        <v>189</v>
      </c>
      <c r="F1582" t="s">
        <v>260</v>
      </c>
      <c r="G1582" t="s">
        <v>275</v>
      </c>
      <c r="H1582" s="74">
        <v>137</v>
      </c>
      <c r="I1582" s="74">
        <v>17.328857421875</v>
      </c>
      <c r="J1582" s="74">
        <v>17.274250030517578</v>
      </c>
      <c r="K1582" s="74">
        <v>18.222295761108398</v>
      </c>
      <c r="L1582" s="74">
        <v>19.729911804199219</v>
      </c>
      <c r="M1582" s="74">
        <v>28.072380065917969</v>
      </c>
      <c r="N1582" s="74">
        <v>37.214042663574219</v>
      </c>
      <c r="O1582" s="74">
        <v>41.900520324707031</v>
      </c>
      <c r="P1582" s="74">
        <v>49.436351776123047</v>
      </c>
      <c r="Q1582" s="74">
        <v>55.958084106445313</v>
      </c>
      <c r="R1582" s="74">
        <v>62.691726684570313</v>
      </c>
      <c r="S1582" s="74">
        <v>68.96612548828125</v>
      </c>
      <c r="T1582" s="74">
        <v>73.1341552734375</v>
      </c>
      <c r="U1582" s="74">
        <v>75.594383239746094</v>
      </c>
      <c r="V1582" s="74">
        <v>74.194625854492188</v>
      </c>
      <c r="W1582" s="74">
        <v>73.456703186035156</v>
      </c>
      <c r="X1582" s="74">
        <v>69.596343994140625</v>
      </c>
      <c r="Y1582" s="74">
        <v>54.319091796875</v>
      </c>
      <c r="Z1582" s="74">
        <v>38.276786804199219</v>
      </c>
      <c r="AA1582" s="74">
        <v>30.765241622924805</v>
      </c>
      <c r="AB1582" s="74">
        <v>26.88804817199707</v>
      </c>
      <c r="AC1582" s="74">
        <v>25.358049392700195</v>
      </c>
      <c r="AD1582" s="74">
        <v>23.535863876342773</v>
      </c>
      <c r="AE1582" s="74">
        <v>21.11475944519043</v>
      </c>
      <c r="AF1582" s="74">
        <v>18.188699722290039</v>
      </c>
      <c r="AG1582" s="74">
        <v>-0.49853906035423279</v>
      </c>
      <c r="AH1582" s="74">
        <v>-0.39328637719154358</v>
      </c>
      <c r="AI1582" s="74">
        <v>0.41240403056144714</v>
      </c>
      <c r="AJ1582" s="74">
        <v>0.24351377785205841</v>
      </c>
      <c r="AK1582" s="74">
        <v>0.63184875249862671</v>
      </c>
      <c r="AL1582" s="74">
        <v>2.0825207233428955</v>
      </c>
      <c r="AM1582" s="74">
        <v>-0.70315802097320557</v>
      </c>
      <c r="AN1582" s="74">
        <v>-2.3870514705777168E-2</v>
      </c>
      <c r="AO1582" s="74">
        <v>0.18196387588977814</v>
      </c>
      <c r="AP1582" s="74">
        <v>0.29417064785957336</v>
      </c>
      <c r="AQ1582" s="74">
        <v>-8.5290879011154175E-2</v>
      </c>
      <c r="AR1582" s="74">
        <v>-0.16261649131774902</v>
      </c>
      <c r="AS1582" s="74">
        <v>-0.82106435298919678</v>
      </c>
      <c r="AT1582" s="74">
        <v>-2.9322102069854736</v>
      </c>
      <c r="AU1582" s="74">
        <v>-1.0231316089630127</v>
      </c>
      <c r="AV1582" s="74">
        <v>-0.98376011848449707</v>
      </c>
      <c r="AW1582" s="74">
        <v>-4.3980178833007813</v>
      </c>
      <c r="AX1582" s="74">
        <v>-3.6836245059967041</v>
      </c>
      <c r="AY1582" s="74">
        <v>-1.8791729211807251</v>
      </c>
      <c r="AZ1582" s="74">
        <v>-1.3879806995391846</v>
      </c>
      <c r="BA1582" s="74">
        <v>-0.83439695835113525</v>
      </c>
      <c r="BB1582" s="74">
        <v>-0.25981995463371277</v>
      </c>
      <c r="BC1582" s="74">
        <v>-0.96865636110305786</v>
      </c>
      <c r="BD1582" s="74">
        <v>-0.83962273597717285</v>
      </c>
      <c r="BE1582" s="74">
        <v>0.25080657005310059</v>
      </c>
      <c r="BF1582" s="74">
        <v>0.39670008420944214</v>
      </c>
      <c r="BG1582" s="74">
        <v>1.1577562093734741</v>
      </c>
      <c r="BH1582" s="74">
        <v>1.10597825050354</v>
      </c>
      <c r="BI1582" s="74">
        <v>1.9250935316085815</v>
      </c>
      <c r="BJ1582" s="74">
        <v>3.2834529876708984</v>
      </c>
      <c r="BK1582" s="74">
        <v>1.0237165689468384</v>
      </c>
      <c r="BL1582" s="74">
        <v>2.4854781627655029</v>
      </c>
      <c r="BM1582" s="74">
        <v>3.0212299823760986</v>
      </c>
      <c r="BN1582" s="74">
        <v>3.3387770652770996</v>
      </c>
      <c r="BO1582" s="74">
        <v>3.2742571830749512</v>
      </c>
      <c r="BP1582" s="74">
        <v>3.0843234062194824</v>
      </c>
      <c r="BQ1582" s="74">
        <v>2.5487008094787598</v>
      </c>
      <c r="BR1582" s="74">
        <v>0.52776813507080078</v>
      </c>
      <c r="BS1582" s="74">
        <v>1.9339252710342407</v>
      </c>
      <c r="BT1582" s="74">
        <v>1.4815897941589355</v>
      </c>
      <c r="BU1582" s="74">
        <v>-2.017662525177002</v>
      </c>
      <c r="BV1582" s="74">
        <v>-1.682748556137085</v>
      </c>
      <c r="BW1582" s="74">
        <v>-0.41477674245834351</v>
      </c>
      <c r="BX1582" s="74">
        <v>-0.25476518273353577</v>
      </c>
      <c r="BY1582" s="74">
        <v>0.12841837108135223</v>
      </c>
      <c r="BZ1582" s="74">
        <v>0.71172785758972168</v>
      </c>
      <c r="CA1582" s="74">
        <v>-3.9682719856500626E-2</v>
      </c>
      <c r="CB1582" s="74">
        <v>-0.11696473509073257</v>
      </c>
      <c r="CC1582" s="74">
        <v>0.76980102062225342</v>
      </c>
      <c r="CD1582" s="74">
        <v>0.94384229183197021</v>
      </c>
      <c r="CE1582" s="74">
        <v>1.6739846467971802</v>
      </c>
      <c r="CF1582" s="74">
        <v>1.7033184766769409</v>
      </c>
      <c r="CG1582" s="74">
        <v>2.8207910060882568</v>
      </c>
      <c r="CH1582" s="74">
        <v>4.1152148246765137</v>
      </c>
      <c r="CI1582" s="74">
        <v>2.2197446823120117</v>
      </c>
      <c r="CJ1582" s="74">
        <v>4.223444938659668</v>
      </c>
      <c r="CK1582" s="74">
        <v>4.9876971244812012</v>
      </c>
      <c r="CL1582" s="74">
        <v>5.4474620819091797</v>
      </c>
      <c r="CM1582" s="74">
        <v>5.6010704040527344</v>
      </c>
      <c r="CN1582" s="74">
        <v>5.3331441879272461</v>
      </c>
      <c r="CO1582" s="74">
        <v>4.8825902938842773</v>
      </c>
      <c r="CP1582" s="74">
        <v>2.9241387844085693</v>
      </c>
      <c r="CQ1582" s="74">
        <v>3.9819738864898682</v>
      </c>
      <c r="CR1582" s="74">
        <v>3.1890833377838135</v>
      </c>
      <c r="CS1582" s="74">
        <v>-0.36903604865074158</v>
      </c>
      <c r="CT1582" s="74">
        <v>-0.29694792628288269</v>
      </c>
      <c r="CU1582" s="74">
        <v>0.59945958852767944</v>
      </c>
      <c r="CV1582" s="74">
        <v>0.53009635210037231</v>
      </c>
      <c r="CW1582" s="74">
        <v>0.79526132345199585</v>
      </c>
      <c r="CX1582" s="74">
        <v>1.3846189975738525</v>
      </c>
      <c r="CY1582" s="74">
        <v>0.60372167825698853</v>
      </c>
      <c r="CZ1582" s="74">
        <v>0.38354599475860596</v>
      </c>
      <c r="DA1582" s="74">
        <v>1.2887955904006958</v>
      </c>
      <c r="DB1582" s="74">
        <v>1.4909845590591431</v>
      </c>
      <c r="DC1582" s="74">
        <v>2.1902134418487549</v>
      </c>
      <c r="DD1582" s="74">
        <v>2.3006587028503418</v>
      </c>
      <c r="DE1582" s="74">
        <v>3.7164883613586426</v>
      </c>
      <c r="DF1582" s="74">
        <v>4.9469766616821289</v>
      </c>
      <c r="DG1582" s="74">
        <v>3.4157726764678955</v>
      </c>
      <c r="DH1582" s="74">
        <v>5.9614119529724121</v>
      </c>
      <c r="DI1582" s="74">
        <v>6.9541635513305664</v>
      </c>
      <c r="DJ1582" s="74">
        <v>7.5561470985412598</v>
      </c>
      <c r="DK1582" s="74">
        <v>7.9278836250305176</v>
      </c>
      <c r="DL1582" s="74">
        <v>7.5819649696350098</v>
      </c>
      <c r="DM1582" s="74">
        <v>7.2164793014526367</v>
      </c>
      <c r="DN1582" s="74">
        <v>5.3205089569091797</v>
      </c>
      <c r="DO1582" s="74">
        <v>6.0300226211547852</v>
      </c>
      <c r="DP1582" s="74">
        <v>4.8965773582458496</v>
      </c>
      <c r="DQ1582" s="74">
        <v>1.2795904874801636</v>
      </c>
      <c r="DR1582" s="74">
        <v>1.0888527631759644</v>
      </c>
      <c r="DS1582" s="74">
        <v>1.6136958599090576</v>
      </c>
      <c r="DT1582" s="74">
        <v>1.314957857131958</v>
      </c>
      <c r="DU1582" s="74">
        <v>1.4621044397354126</v>
      </c>
      <c r="DV1582" s="74">
        <v>2.0575101375579834</v>
      </c>
      <c r="DW1582" s="74">
        <v>1.2471259832382202</v>
      </c>
      <c r="DX1582" s="74">
        <v>0.88405674695968628</v>
      </c>
      <c r="DY1582" s="74">
        <v>2.0381412506103516</v>
      </c>
      <c r="DZ1582" s="74">
        <v>2.2809710502624512</v>
      </c>
      <c r="EA1582" s="74">
        <v>2.9355652332305908</v>
      </c>
      <c r="EB1582" s="74">
        <v>3.1631233692169189</v>
      </c>
      <c r="EC1582" s="74">
        <v>5.0097332000732422</v>
      </c>
      <c r="ED1582" s="74">
        <v>6.1479101181030273</v>
      </c>
      <c r="EE1582" s="74">
        <v>5.1426472663879395</v>
      </c>
      <c r="EF1582" s="74">
        <v>8.4707603454589844</v>
      </c>
      <c r="EG1582" s="74">
        <v>9.7934303283691406</v>
      </c>
      <c r="EH1582" s="74">
        <v>10.600753784179688</v>
      </c>
      <c r="EI1582" s="74">
        <v>11.287430763244629</v>
      </c>
      <c r="EJ1582" s="74">
        <v>10.82890510559082</v>
      </c>
      <c r="EK1582" s="74">
        <v>10.586243629455566</v>
      </c>
      <c r="EL1582" s="74">
        <v>8.780487060546875</v>
      </c>
      <c r="EM1582" s="74">
        <v>8.9870796203613281</v>
      </c>
      <c r="EN1582" s="74">
        <v>7.3619270324707031</v>
      </c>
      <c r="EO1582" s="74">
        <v>3.6599457263946533</v>
      </c>
      <c r="EP1582" s="74">
        <v>3.089728832244873</v>
      </c>
      <c r="EQ1582" s="74">
        <v>3.0780918598175049</v>
      </c>
      <c r="ER1582" s="74">
        <v>2.4481732845306396</v>
      </c>
      <c r="ES1582" s="74">
        <v>2.4249198436737061</v>
      </c>
      <c r="ET1582" s="74">
        <v>3.0290579795837402</v>
      </c>
      <c r="EU1582" s="74">
        <v>2.1760997772216797</v>
      </c>
      <c r="EV1582" s="74">
        <v>1.6067148447036743</v>
      </c>
      <c r="EW1582" s="74">
        <v>80.786308288574219</v>
      </c>
      <c r="EX1582" s="74">
        <v>78.856201171875</v>
      </c>
      <c r="EY1582" s="74">
        <v>76.79644775390625</v>
      </c>
      <c r="EZ1582" s="74">
        <v>74.940086364746094</v>
      </c>
      <c r="FA1582" s="74">
        <v>72.958168029785156</v>
      </c>
      <c r="FB1582" s="74">
        <v>71.036750793457031</v>
      </c>
      <c r="FC1582" s="74">
        <v>71.03472900390625</v>
      </c>
      <c r="FD1582" s="74">
        <v>73.107749938964844</v>
      </c>
      <c r="FE1582" s="74">
        <v>78.039421081542969</v>
      </c>
      <c r="FF1582" s="74">
        <v>81.953536987304688</v>
      </c>
      <c r="FG1582" s="74">
        <v>86.857742309570313</v>
      </c>
      <c r="FH1582" s="74">
        <v>89.901397705078125</v>
      </c>
      <c r="FI1582" s="74">
        <v>94.897720336914063</v>
      </c>
      <c r="FJ1582" s="74">
        <v>97.904319763183594</v>
      </c>
      <c r="FK1582" s="74">
        <v>99.903839111328125</v>
      </c>
      <c r="FL1582" s="74">
        <v>100.94580841064453</v>
      </c>
      <c r="FM1582" s="74">
        <v>101.93248748779297</v>
      </c>
      <c r="FN1582" s="74">
        <v>102.74666595458984</v>
      </c>
      <c r="FO1582" s="74">
        <v>101.69939422607422</v>
      </c>
      <c r="FP1582" s="74">
        <v>99.592430114746094</v>
      </c>
      <c r="FQ1582" s="74">
        <v>97.297187805175781</v>
      </c>
      <c r="FR1582" s="74">
        <v>93.524246215820313</v>
      </c>
      <c r="FS1582" s="74">
        <v>90.486351013183594</v>
      </c>
      <c r="FT1582" s="74">
        <v>88.552528381347656</v>
      </c>
      <c r="FU1582" s="74">
        <v>1.8573790788650513</v>
      </c>
      <c r="FV1582" s="74">
        <v>3.0063507556915283</v>
      </c>
      <c r="FW1582" s="74">
        <v>1.9736117124557495</v>
      </c>
      <c r="FX1582" s="74">
        <v>0</v>
      </c>
      <c r="FY1582" s="74">
        <v>3.22861647605896</v>
      </c>
      <c r="FZ1582" s="74">
        <v>129</v>
      </c>
      <c r="GA1582" s="74">
        <v>105.22666931152344</v>
      </c>
      <c r="GB1582" s="74">
        <v>4234.0195791721344</v>
      </c>
      <c r="GC1582" s="74">
        <v>1</v>
      </c>
      <c r="GD1582" s="74">
        <v>5</v>
      </c>
      <c r="GE1582" s="74">
        <v>2</v>
      </c>
      <c r="GF1582" s="74">
        <v>2</v>
      </c>
      <c r="GG1582" t="s">
        <v>242</v>
      </c>
      <c r="GH1582" t="s">
        <v>243</v>
      </c>
      <c r="GI1582" t="s">
        <v>236</v>
      </c>
      <c r="GJ1582" s="47"/>
      <c r="GK1582" s="30"/>
    </row>
    <row r="1583" spans="1:193" x14ac:dyDescent="0.2">
      <c r="A1583" t="s">
        <v>175</v>
      </c>
      <c r="B1583" t="s">
        <v>241</v>
      </c>
      <c r="C1583" t="s">
        <v>181</v>
      </c>
      <c r="D1583" t="s">
        <v>185</v>
      </c>
      <c r="E1583" t="s">
        <v>190</v>
      </c>
      <c r="F1583" t="s">
        <v>260</v>
      </c>
      <c r="G1583" t="s">
        <v>275</v>
      </c>
      <c r="H1583" s="74">
        <v>137</v>
      </c>
      <c r="I1583" s="74">
        <v>19.191402435302734</v>
      </c>
      <c r="J1583" s="74">
        <v>18.458881378173828</v>
      </c>
      <c r="K1583" s="74">
        <v>18.698328018188477</v>
      </c>
      <c r="L1583" s="74">
        <v>18.462881088256836</v>
      </c>
      <c r="M1583" s="74">
        <v>19.574726104736328</v>
      </c>
      <c r="N1583" s="74">
        <v>20.913177490234375</v>
      </c>
      <c r="O1583" s="74">
        <v>19.922269821166992</v>
      </c>
      <c r="P1583" s="74">
        <v>24.215700149536133</v>
      </c>
      <c r="Q1583" s="74">
        <v>27.075876235961914</v>
      </c>
      <c r="R1583" s="74">
        <v>29.428495407104492</v>
      </c>
      <c r="S1583" s="74">
        <v>31.61529541015625</v>
      </c>
      <c r="T1583" s="74">
        <v>33.750141143798828</v>
      </c>
      <c r="U1583" s="74">
        <v>34.723556518554688</v>
      </c>
      <c r="V1583" s="74">
        <v>34.920032501220703</v>
      </c>
      <c r="W1583" s="74">
        <v>37.359245300292969</v>
      </c>
      <c r="X1583" s="74">
        <v>36.033302307128906</v>
      </c>
      <c r="Y1583" s="74">
        <v>32.52569580078125</v>
      </c>
      <c r="Z1583" s="74">
        <v>31.453386306762695</v>
      </c>
      <c r="AA1583" s="74">
        <v>29.207057952880859</v>
      </c>
      <c r="AB1583" s="74">
        <v>26.692485809326172</v>
      </c>
      <c r="AC1583" s="74">
        <v>24.704307556152344</v>
      </c>
      <c r="AD1583" s="74">
        <v>23.318897247314453</v>
      </c>
      <c r="AE1583" s="74">
        <v>20.90742301940918</v>
      </c>
      <c r="AF1583" s="74">
        <v>19.766386032104492</v>
      </c>
      <c r="AG1583" s="74">
        <v>-0.49853911995887756</v>
      </c>
      <c r="AH1583" s="74">
        <v>-0.39328637719154358</v>
      </c>
      <c r="AI1583" s="74">
        <v>0.41240391135215759</v>
      </c>
      <c r="AJ1583" s="74">
        <v>0.24351364374160767</v>
      </c>
      <c r="AK1583" s="74">
        <v>0.63184875249862671</v>
      </c>
      <c r="AL1583" s="74">
        <v>2.0825212001800537</v>
      </c>
      <c r="AM1583" s="74">
        <v>-0.70315808057785034</v>
      </c>
      <c r="AN1583" s="74">
        <v>-2.3870794102549553E-2</v>
      </c>
      <c r="AO1583" s="74">
        <v>0.18196342885494232</v>
      </c>
      <c r="AP1583" s="74">
        <v>0.29417064785957336</v>
      </c>
      <c r="AQ1583" s="74">
        <v>-8.5289880633354187E-2</v>
      </c>
      <c r="AR1583" s="74">
        <v>-0.16261705756187439</v>
      </c>
      <c r="AS1583" s="74">
        <v>-0.821064293384552</v>
      </c>
      <c r="AT1583" s="74">
        <v>-2.9322109222412109</v>
      </c>
      <c r="AU1583" s="74">
        <v>-1.0231326818466187</v>
      </c>
      <c r="AV1583" s="74">
        <v>-0.98375976085662842</v>
      </c>
      <c r="AW1583" s="74">
        <v>-4.3980178833007813</v>
      </c>
      <c r="AX1583" s="74">
        <v>-3.6836245059967041</v>
      </c>
      <c r="AY1583" s="74">
        <v>-1.8791730403900146</v>
      </c>
      <c r="AZ1583" s="74">
        <v>-1.3879808187484741</v>
      </c>
      <c r="BA1583" s="74">
        <v>-0.83439689874649048</v>
      </c>
      <c r="BB1583" s="74">
        <v>-0.25982007384300232</v>
      </c>
      <c r="BC1583" s="74">
        <v>-0.96865624189376831</v>
      </c>
      <c r="BD1583" s="74">
        <v>-0.83962279558181763</v>
      </c>
      <c r="BE1583" s="74">
        <v>0.25080651044845581</v>
      </c>
      <c r="BF1583" s="74">
        <v>0.39670008420944214</v>
      </c>
      <c r="BG1583" s="74">
        <v>1.1577560901641846</v>
      </c>
      <c r="BH1583" s="74">
        <v>1.1059781312942505</v>
      </c>
      <c r="BI1583" s="74">
        <v>1.9250935316085815</v>
      </c>
      <c r="BJ1583" s="74">
        <v>3.2834534645080566</v>
      </c>
      <c r="BK1583" s="74">
        <v>1.0237166881561279</v>
      </c>
      <c r="BL1583" s="74">
        <v>2.4854779243469238</v>
      </c>
      <c r="BM1583" s="74">
        <v>3.0212295055389404</v>
      </c>
      <c r="BN1583" s="74">
        <v>3.3387770652770996</v>
      </c>
      <c r="BO1583" s="74">
        <v>3.2742578983306885</v>
      </c>
      <c r="BP1583" s="74">
        <v>3.0843234062194824</v>
      </c>
      <c r="BQ1583" s="74">
        <v>2.5487005710601807</v>
      </c>
      <c r="BR1583" s="74">
        <v>0.52776771783828735</v>
      </c>
      <c r="BS1583" s="74">
        <v>1.9339247941970825</v>
      </c>
      <c r="BT1583" s="74">
        <v>1.4815899133682251</v>
      </c>
      <c r="BU1583" s="74">
        <v>-2.017662525177002</v>
      </c>
      <c r="BV1583" s="74">
        <v>-1.682748556137085</v>
      </c>
      <c r="BW1583" s="74">
        <v>-0.41477680206298828</v>
      </c>
      <c r="BX1583" s="74">
        <v>-0.25476524233818054</v>
      </c>
      <c r="BY1583" s="74">
        <v>0.12841837108135223</v>
      </c>
      <c r="BZ1583" s="74">
        <v>0.71172785758972168</v>
      </c>
      <c r="CA1583" s="74">
        <v>-3.9682663977146149E-2</v>
      </c>
      <c r="CB1583" s="74">
        <v>-0.11696475744247437</v>
      </c>
      <c r="CC1583" s="74">
        <v>0.76980102062225342</v>
      </c>
      <c r="CD1583" s="74">
        <v>0.94384229183197021</v>
      </c>
      <c r="CE1583" s="74">
        <v>1.6739845275878906</v>
      </c>
      <c r="CF1583" s="74">
        <v>1.7033184766769409</v>
      </c>
      <c r="CG1583" s="74">
        <v>2.8207910060882568</v>
      </c>
      <c r="CH1583" s="74">
        <v>4.1152153015136719</v>
      </c>
      <c r="CI1583" s="74">
        <v>2.2197449207305908</v>
      </c>
      <c r="CJ1583" s="74">
        <v>4.223444938659668</v>
      </c>
      <c r="CK1583" s="74">
        <v>4.987696647644043</v>
      </c>
      <c r="CL1583" s="74">
        <v>5.4474620819091797</v>
      </c>
      <c r="CM1583" s="74">
        <v>5.6010708808898926</v>
      </c>
      <c r="CN1583" s="74">
        <v>5.3331441879272461</v>
      </c>
      <c r="CO1583" s="74">
        <v>4.8825898170471191</v>
      </c>
      <c r="CP1583" s="74">
        <v>2.9241385459899902</v>
      </c>
      <c r="CQ1583" s="74">
        <v>3.98197340965271</v>
      </c>
      <c r="CR1583" s="74">
        <v>3.1890833377838135</v>
      </c>
      <c r="CS1583" s="74">
        <v>-0.36903607845306396</v>
      </c>
      <c r="CT1583" s="74">
        <v>-0.29694792628288269</v>
      </c>
      <c r="CU1583" s="74">
        <v>0.59945952892303467</v>
      </c>
      <c r="CV1583" s="74">
        <v>0.53009635210037231</v>
      </c>
      <c r="CW1583" s="74">
        <v>0.79526132345199585</v>
      </c>
      <c r="CX1583" s="74">
        <v>1.384618878364563</v>
      </c>
      <c r="CY1583" s="74">
        <v>0.60372167825698853</v>
      </c>
      <c r="CZ1583" s="74">
        <v>0.38354596495628357</v>
      </c>
      <c r="DA1583" s="74">
        <v>1.2887955904006958</v>
      </c>
      <c r="DB1583" s="74">
        <v>1.4909845590591431</v>
      </c>
      <c r="DC1583" s="74">
        <v>2.1902132034301758</v>
      </c>
      <c r="DD1583" s="74">
        <v>2.3006587028503418</v>
      </c>
      <c r="DE1583" s="74">
        <v>3.7164883613586426</v>
      </c>
      <c r="DF1583" s="74">
        <v>4.9469771385192871</v>
      </c>
      <c r="DG1583" s="74">
        <v>3.4157729148864746</v>
      </c>
      <c r="DH1583" s="74">
        <v>5.9614119529724121</v>
      </c>
      <c r="DI1583" s="74">
        <v>6.9541635513305664</v>
      </c>
      <c r="DJ1583" s="74">
        <v>7.5561470985412598</v>
      </c>
      <c r="DK1583" s="74">
        <v>7.9278836250305176</v>
      </c>
      <c r="DL1583" s="74">
        <v>7.5819649696350098</v>
      </c>
      <c r="DM1583" s="74">
        <v>7.2164788246154785</v>
      </c>
      <c r="DN1583" s="74">
        <v>5.3205089569091797</v>
      </c>
      <c r="DO1583" s="74">
        <v>6.0300226211547852</v>
      </c>
      <c r="DP1583" s="74">
        <v>4.8965773582458496</v>
      </c>
      <c r="DQ1583" s="74">
        <v>1.279590368270874</v>
      </c>
      <c r="DR1583" s="74">
        <v>1.0888527631759644</v>
      </c>
      <c r="DS1583" s="74">
        <v>1.6136957406997681</v>
      </c>
      <c r="DT1583" s="74">
        <v>1.3149579763412476</v>
      </c>
      <c r="DU1583" s="74">
        <v>1.462104320526123</v>
      </c>
      <c r="DV1583" s="74">
        <v>2.0575101375579834</v>
      </c>
      <c r="DW1583" s="74">
        <v>1.2471258640289307</v>
      </c>
      <c r="DX1583" s="74">
        <v>0.8840566873550415</v>
      </c>
      <c r="DY1583" s="74">
        <v>2.0381412506103516</v>
      </c>
      <c r="DZ1583" s="74">
        <v>2.2809710502624512</v>
      </c>
      <c r="EA1583" s="74">
        <v>2.9355652332305908</v>
      </c>
      <c r="EB1583" s="74">
        <v>3.1631233692169189</v>
      </c>
      <c r="EC1583" s="74">
        <v>5.0097332000732422</v>
      </c>
      <c r="ED1583" s="74">
        <v>6.1479105949401855</v>
      </c>
      <c r="EE1583" s="74">
        <v>5.1426477432250977</v>
      </c>
      <c r="EF1583" s="74">
        <v>8.4707603454589844</v>
      </c>
      <c r="EG1583" s="74">
        <v>9.7934293746948242</v>
      </c>
      <c r="EH1583" s="74">
        <v>10.600753784179688</v>
      </c>
      <c r="EI1583" s="74">
        <v>11.287430763244629</v>
      </c>
      <c r="EJ1583" s="74">
        <v>10.828906059265137</v>
      </c>
      <c r="EK1583" s="74">
        <v>10.58624267578125</v>
      </c>
      <c r="EL1583" s="74">
        <v>8.7804880142211914</v>
      </c>
      <c r="EM1583" s="74">
        <v>8.9870796203613281</v>
      </c>
      <c r="EN1583" s="74">
        <v>7.3619260787963867</v>
      </c>
      <c r="EO1583" s="74">
        <v>3.6599454879760742</v>
      </c>
      <c r="EP1583" s="74">
        <v>3.089728832244873</v>
      </c>
      <c r="EQ1583" s="74">
        <v>3.0780918598175049</v>
      </c>
      <c r="ER1583" s="74">
        <v>2.4481735229492188</v>
      </c>
      <c r="ES1583" s="74">
        <v>2.424919605255127</v>
      </c>
      <c r="ET1583" s="74">
        <v>3.0290579795837402</v>
      </c>
      <c r="EU1583" s="74">
        <v>2.1760995388031006</v>
      </c>
      <c r="EV1583" s="74">
        <v>1.6067147254943848</v>
      </c>
      <c r="EW1583" s="74">
        <v>83.704765319824219</v>
      </c>
      <c r="EX1583" s="74">
        <v>81.786552429199219</v>
      </c>
      <c r="EY1583" s="74">
        <v>79.715789794921875</v>
      </c>
      <c r="EZ1583" s="74">
        <v>78.667160034179688</v>
      </c>
      <c r="FA1583" s="74">
        <v>75.759025573730469</v>
      </c>
      <c r="FB1583" s="74">
        <v>74.781219482421875</v>
      </c>
      <c r="FC1583" s="74">
        <v>74.689437866210938</v>
      </c>
      <c r="FD1583" s="74">
        <v>77.767425537109375</v>
      </c>
      <c r="FE1583" s="74">
        <v>81.813461303710938</v>
      </c>
      <c r="FF1583" s="74">
        <v>86.656692504882813</v>
      </c>
      <c r="FG1583" s="74">
        <v>89.735626220703125</v>
      </c>
      <c r="FH1583" s="74">
        <v>93.648292541503906</v>
      </c>
      <c r="FI1583" s="74">
        <v>96.575920104980469</v>
      </c>
      <c r="FJ1583" s="74">
        <v>99.507438659667969</v>
      </c>
      <c r="FK1583" s="74">
        <v>102.53493499755859</v>
      </c>
      <c r="FL1583" s="74">
        <v>104.487548828125</v>
      </c>
      <c r="FM1583" s="74">
        <v>105.46015167236328</v>
      </c>
      <c r="FN1583" s="74">
        <v>105.45648956298828</v>
      </c>
      <c r="FO1583" s="74">
        <v>104.54589080810547</v>
      </c>
      <c r="FP1583" s="74">
        <v>103.34534454345703</v>
      </c>
      <c r="FQ1583" s="74">
        <v>100.06401062011719</v>
      </c>
      <c r="FR1583" s="74">
        <v>95.974952697753906</v>
      </c>
      <c r="FS1583" s="74">
        <v>94.049774169921875</v>
      </c>
      <c r="FT1583" s="74">
        <v>91.290336608886719</v>
      </c>
      <c r="FU1583" s="74">
        <v>1.8573788404464722</v>
      </c>
      <c r="FV1583" s="74">
        <v>3.0063507556915283</v>
      </c>
      <c r="FW1583" s="74">
        <v>1.9736117124557495</v>
      </c>
      <c r="FX1583" s="74">
        <v>0</v>
      </c>
      <c r="FY1583" s="74">
        <v>3.2286162376403809</v>
      </c>
      <c r="FZ1583" s="74">
        <v>129</v>
      </c>
      <c r="GA1583" s="74">
        <v>104.49583435058594</v>
      </c>
      <c r="GB1583" s="74">
        <v>3971.9870617389679</v>
      </c>
      <c r="GC1583" s="74">
        <v>1</v>
      </c>
      <c r="GD1583" s="74">
        <v>5</v>
      </c>
      <c r="GE1583" s="74">
        <v>2</v>
      </c>
      <c r="GF1583" s="74">
        <v>2</v>
      </c>
      <c r="GG1583" t="s">
        <v>242</v>
      </c>
      <c r="GH1583" t="s">
        <v>243</v>
      </c>
      <c r="GI1583" t="s">
        <v>236</v>
      </c>
      <c r="GJ1583" s="47"/>
      <c r="GK1583" s="30"/>
    </row>
    <row r="1584" spans="1:193" x14ac:dyDescent="0.2">
      <c r="A1584" t="s">
        <v>175</v>
      </c>
      <c r="B1584" t="s">
        <v>241</v>
      </c>
      <c r="C1584" t="s">
        <v>181</v>
      </c>
      <c r="D1584" t="s">
        <v>185</v>
      </c>
      <c r="E1584" t="s">
        <v>191</v>
      </c>
      <c r="F1584" t="s">
        <v>260</v>
      </c>
      <c r="G1584" t="s">
        <v>275</v>
      </c>
      <c r="H1584" s="74">
        <v>137</v>
      </c>
      <c r="I1584" s="74">
        <v>20.386970520019531</v>
      </c>
      <c r="J1584" s="74">
        <v>20.007875442504883</v>
      </c>
      <c r="K1584" s="74">
        <v>20.979095458984375</v>
      </c>
      <c r="L1584" s="74">
        <v>22.407337188720703</v>
      </c>
      <c r="M1584" s="74">
        <v>33.677745819091797</v>
      </c>
      <c r="N1584" s="74">
        <v>50.925430297851563</v>
      </c>
      <c r="O1584" s="74">
        <v>54.788562774658203</v>
      </c>
      <c r="P1584" s="74">
        <v>67.055946350097656</v>
      </c>
      <c r="Q1584" s="74">
        <v>75.69140625</v>
      </c>
      <c r="R1584" s="74">
        <v>82.887527465820313</v>
      </c>
      <c r="S1584" s="74">
        <v>88.614761352539063</v>
      </c>
      <c r="T1584" s="74">
        <v>93.192481994628906</v>
      </c>
      <c r="U1584" s="74">
        <v>95.952102661132813</v>
      </c>
      <c r="V1584" s="74">
        <v>96.784934997558594</v>
      </c>
      <c r="W1584" s="74">
        <v>96.474990844726563</v>
      </c>
      <c r="X1584" s="74">
        <v>90.041801452636719</v>
      </c>
      <c r="Y1584" s="74">
        <v>68.870918273925781</v>
      </c>
      <c r="Z1584" s="74">
        <v>48.780048370361328</v>
      </c>
      <c r="AA1584" s="74">
        <v>36.144641876220703</v>
      </c>
      <c r="AB1584" s="74">
        <v>30.525407791137695</v>
      </c>
      <c r="AC1584" s="74">
        <v>27.912441253662109</v>
      </c>
      <c r="AD1584" s="74">
        <v>26.463844299316406</v>
      </c>
      <c r="AE1584" s="74">
        <v>24.227594375610352</v>
      </c>
      <c r="AF1584" s="74">
        <v>20.907730102539063</v>
      </c>
      <c r="AG1584" s="74">
        <v>-0.49853911995887756</v>
      </c>
      <c r="AH1584" s="74">
        <v>-0.39328637719154358</v>
      </c>
      <c r="AI1584" s="74">
        <v>0.41240391135215759</v>
      </c>
      <c r="AJ1584" s="74">
        <v>0.24351364374160767</v>
      </c>
      <c r="AK1584" s="74">
        <v>0.63184875249862671</v>
      </c>
      <c r="AL1584" s="74">
        <v>2.0825212001800537</v>
      </c>
      <c r="AM1584" s="74">
        <v>-0.70315808057785034</v>
      </c>
      <c r="AN1584" s="74">
        <v>-2.3870794102549553E-2</v>
      </c>
      <c r="AO1584" s="74">
        <v>0.18196342885494232</v>
      </c>
      <c r="AP1584" s="74">
        <v>0.29417064785957336</v>
      </c>
      <c r="AQ1584" s="74">
        <v>-8.5289880633354187E-2</v>
      </c>
      <c r="AR1584" s="74">
        <v>-0.16261705756187439</v>
      </c>
      <c r="AS1584" s="74">
        <v>-0.821064293384552</v>
      </c>
      <c r="AT1584" s="74">
        <v>-2.9322109222412109</v>
      </c>
      <c r="AU1584" s="74">
        <v>-1.0231326818466187</v>
      </c>
      <c r="AV1584" s="74">
        <v>-0.98375976085662842</v>
      </c>
      <c r="AW1584" s="74">
        <v>-4.3980178833007813</v>
      </c>
      <c r="AX1584" s="74">
        <v>-3.6836245059967041</v>
      </c>
      <c r="AY1584" s="74">
        <v>-1.8791730403900146</v>
      </c>
      <c r="AZ1584" s="74">
        <v>-1.3879808187484741</v>
      </c>
      <c r="BA1584" s="74">
        <v>-0.83439689874649048</v>
      </c>
      <c r="BB1584" s="74">
        <v>-0.25982007384300232</v>
      </c>
      <c r="BC1584" s="74">
        <v>-0.96865624189376831</v>
      </c>
      <c r="BD1584" s="74">
        <v>-0.83962279558181763</v>
      </c>
      <c r="BE1584" s="74">
        <v>0.25080651044845581</v>
      </c>
      <c r="BF1584" s="74">
        <v>0.39670008420944214</v>
      </c>
      <c r="BG1584" s="74">
        <v>1.1577560901641846</v>
      </c>
      <c r="BH1584" s="74">
        <v>1.1059781312942505</v>
      </c>
      <c r="BI1584" s="74">
        <v>1.9250935316085815</v>
      </c>
      <c r="BJ1584" s="74">
        <v>3.2834534645080566</v>
      </c>
      <c r="BK1584" s="74">
        <v>1.0237166881561279</v>
      </c>
      <c r="BL1584" s="74">
        <v>2.4854779243469238</v>
      </c>
      <c r="BM1584" s="74">
        <v>3.0212295055389404</v>
      </c>
      <c r="BN1584" s="74">
        <v>3.3387770652770996</v>
      </c>
      <c r="BO1584" s="74">
        <v>3.2742578983306885</v>
      </c>
      <c r="BP1584" s="74">
        <v>3.0843234062194824</v>
      </c>
      <c r="BQ1584" s="74">
        <v>2.5487005710601807</v>
      </c>
      <c r="BR1584" s="74">
        <v>0.52776771783828735</v>
      </c>
      <c r="BS1584" s="74">
        <v>1.9339247941970825</v>
      </c>
      <c r="BT1584" s="74">
        <v>1.4815899133682251</v>
      </c>
      <c r="BU1584" s="74">
        <v>-2.017662525177002</v>
      </c>
      <c r="BV1584" s="74">
        <v>-1.682748556137085</v>
      </c>
      <c r="BW1584" s="74">
        <v>-0.41477680206298828</v>
      </c>
      <c r="BX1584" s="74">
        <v>-0.25476524233818054</v>
      </c>
      <c r="BY1584" s="74">
        <v>0.12841837108135223</v>
      </c>
      <c r="BZ1584" s="74">
        <v>0.71172785758972168</v>
      </c>
      <c r="CA1584" s="74">
        <v>-3.9682663977146149E-2</v>
      </c>
      <c r="CB1584" s="74">
        <v>-0.11696475744247437</v>
      </c>
      <c r="CC1584" s="74">
        <v>0.76980102062225342</v>
      </c>
      <c r="CD1584" s="74">
        <v>0.94384229183197021</v>
      </c>
      <c r="CE1584" s="74">
        <v>1.6739845275878906</v>
      </c>
      <c r="CF1584" s="74">
        <v>1.7033184766769409</v>
      </c>
      <c r="CG1584" s="74">
        <v>2.8207910060882568</v>
      </c>
      <c r="CH1584" s="74">
        <v>4.1152153015136719</v>
      </c>
      <c r="CI1584" s="74">
        <v>2.2197449207305908</v>
      </c>
      <c r="CJ1584" s="74">
        <v>4.223444938659668</v>
      </c>
      <c r="CK1584" s="74">
        <v>4.987696647644043</v>
      </c>
      <c r="CL1584" s="74">
        <v>5.4474620819091797</v>
      </c>
      <c r="CM1584" s="74">
        <v>5.6010708808898926</v>
      </c>
      <c r="CN1584" s="74">
        <v>5.3331441879272461</v>
      </c>
      <c r="CO1584" s="74">
        <v>4.8825898170471191</v>
      </c>
      <c r="CP1584" s="74">
        <v>2.9241385459899902</v>
      </c>
      <c r="CQ1584" s="74">
        <v>3.98197340965271</v>
      </c>
      <c r="CR1584" s="74">
        <v>3.1890833377838135</v>
      </c>
      <c r="CS1584" s="74">
        <v>-0.36903607845306396</v>
      </c>
      <c r="CT1584" s="74">
        <v>-0.29694792628288269</v>
      </c>
      <c r="CU1584" s="74">
        <v>0.59945952892303467</v>
      </c>
      <c r="CV1584" s="74">
        <v>0.53009635210037231</v>
      </c>
      <c r="CW1584" s="74">
        <v>0.79526132345199585</v>
      </c>
      <c r="CX1584" s="74">
        <v>1.384618878364563</v>
      </c>
      <c r="CY1584" s="74">
        <v>0.60372167825698853</v>
      </c>
      <c r="CZ1584" s="74">
        <v>0.38354596495628357</v>
      </c>
      <c r="DA1584" s="74">
        <v>1.2887955904006958</v>
      </c>
      <c r="DB1584" s="74">
        <v>1.4909845590591431</v>
      </c>
      <c r="DC1584" s="74">
        <v>2.1902132034301758</v>
      </c>
      <c r="DD1584" s="74">
        <v>2.3006587028503418</v>
      </c>
      <c r="DE1584" s="74">
        <v>3.7164883613586426</v>
      </c>
      <c r="DF1584" s="74">
        <v>4.9469771385192871</v>
      </c>
      <c r="DG1584" s="74">
        <v>3.4157729148864746</v>
      </c>
      <c r="DH1584" s="74">
        <v>5.9614119529724121</v>
      </c>
      <c r="DI1584" s="74">
        <v>6.9541635513305664</v>
      </c>
      <c r="DJ1584" s="74">
        <v>7.5561470985412598</v>
      </c>
      <c r="DK1584" s="74">
        <v>7.9278836250305176</v>
      </c>
      <c r="DL1584" s="74">
        <v>7.5819649696350098</v>
      </c>
      <c r="DM1584" s="74">
        <v>7.2164788246154785</v>
      </c>
      <c r="DN1584" s="74">
        <v>5.3205089569091797</v>
      </c>
      <c r="DO1584" s="74">
        <v>6.0300226211547852</v>
      </c>
      <c r="DP1584" s="74">
        <v>4.8965773582458496</v>
      </c>
      <c r="DQ1584" s="74">
        <v>1.279590368270874</v>
      </c>
      <c r="DR1584" s="74">
        <v>1.0888527631759644</v>
      </c>
      <c r="DS1584" s="74">
        <v>1.6136957406997681</v>
      </c>
      <c r="DT1584" s="74">
        <v>1.3149579763412476</v>
      </c>
      <c r="DU1584" s="74">
        <v>1.462104320526123</v>
      </c>
      <c r="DV1584" s="74">
        <v>2.0575101375579834</v>
      </c>
      <c r="DW1584" s="74">
        <v>1.2471258640289307</v>
      </c>
      <c r="DX1584" s="74">
        <v>0.8840566873550415</v>
      </c>
      <c r="DY1584" s="74">
        <v>2.0381412506103516</v>
      </c>
      <c r="DZ1584" s="74">
        <v>2.2809710502624512</v>
      </c>
      <c r="EA1584" s="74">
        <v>2.9355652332305908</v>
      </c>
      <c r="EB1584" s="74">
        <v>3.1631233692169189</v>
      </c>
      <c r="EC1584" s="74">
        <v>5.0097332000732422</v>
      </c>
      <c r="ED1584" s="74">
        <v>6.1479105949401855</v>
      </c>
      <c r="EE1584" s="74">
        <v>5.1426477432250977</v>
      </c>
      <c r="EF1584" s="74">
        <v>8.4707603454589844</v>
      </c>
      <c r="EG1584" s="74">
        <v>9.7934293746948242</v>
      </c>
      <c r="EH1584" s="74">
        <v>10.600753784179688</v>
      </c>
      <c r="EI1584" s="74">
        <v>11.287430763244629</v>
      </c>
      <c r="EJ1584" s="74">
        <v>10.828906059265137</v>
      </c>
      <c r="EK1584" s="74">
        <v>10.58624267578125</v>
      </c>
      <c r="EL1584" s="74">
        <v>8.7804880142211914</v>
      </c>
      <c r="EM1584" s="74">
        <v>8.9870796203613281</v>
      </c>
      <c r="EN1584" s="74">
        <v>7.3619260787963867</v>
      </c>
      <c r="EO1584" s="74">
        <v>3.6599454879760742</v>
      </c>
      <c r="EP1584" s="74">
        <v>3.089728832244873</v>
      </c>
      <c r="EQ1584" s="74">
        <v>3.0780918598175049</v>
      </c>
      <c r="ER1584" s="74">
        <v>2.4481735229492188</v>
      </c>
      <c r="ES1584" s="74">
        <v>2.424919605255127</v>
      </c>
      <c r="ET1584" s="74">
        <v>3.0290579795837402</v>
      </c>
      <c r="EU1584" s="74">
        <v>2.1760995388031006</v>
      </c>
      <c r="EV1584" s="74">
        <v>1.6067147254943848</v>
      </c>
      <c r="EW1584" s="74">
        <v>83.872978210449219</v>
      </c>
      <c r="EX1584" s="74">
        <v>83.873519897460938</v>
      </c>
      <c r="EY1584" s="74">
        <v>82</v>
      </c>
      <c r="EZ1584" s="74">
        <v>81.056205749511719</v>
      </c>
      <c r="FA1584" s="74">
        <v>80.073272705078125</v>
      </c>
      <c r="FB1584" s="74">
        <v>79.133453369140625</v>
      </c>
      <c r="FC1584" s="74">
        <v>78.145088195800781</v>
      </c>
      <c r="FD1584" s="74">
        <v>78.258659362792969</v>
      </c>
      <c r="FE1584" s="74">
        <v>82</v>
      </c>
      <c r="FF1584" s="74">
        <v>84.909996032714844</v>
      </c>
      <c r="FG1584" s="74">
        <v>88.721336364746094</v>
      </c>
      <c r="FH1584" s="74">
        <v>92.811737060546875</v>
      </c>
      <c r="FI1584" s="74">
        <v>94.902915954589844</v>
      </c>
      <c r="FJ1584" s="74">
        <v>97.804580688476563</v>
      </c>
      <c r="FK1584" s="74">
        <v>101.61405181884766</v>
      </c>
      <c r="FL1584" s="74">
        <v>103.71012115478516</v>
      </c>
      <c r="FM1584" s="74">
        <v>105.6571044921875</v>
      </c>
      <c r="FN1584" s="74">
        <v>105.69363403320313</v>
      </c>
      <c r="FO1584" s="74">
        <v>104.89456939697266</v>
      </c>
      <c r="FP1584" s="74">
        <v>102.938720703125</v>
      </c>
      <c r="FQ1584" s="74">
        <v>100.86127471923828</v>
      </c>
      <c r="FR1584" s="74">
        <v>97.7718505859375</v>
      </c>
      <c r="FS1584" s="74">
        <v>95.6912841796875</v>
      </c>
      <c r="FT1584" s="74">
        <v>93.720443725585938</v>
      </c>
      <c r="FU1584" s="74">
        <v>1.8573788404464722</v>
      </c>
      <c r="FV1584" s="74">
        <v>3.0063507556915283</v>
      </c>
      <c r="FW1584" s="74">
        <v>1.9736117124557495</v>
      </c>
      <c r="FX1584" s="74">
        <v>0</v>
      </c>
      <c r="FY1584" s="74">
        <v>3.2286162376403809</v>
      </c>
      <c r="FZ1584" s="74">
        <v>129</v>
      </c>
      <c r="GA1584" s="74">
        <v>110.35277557373047</v>
      </c>
      <c r="GB1584" s="74">
        <v>5981.9586524963379</v>
      </c>
      <c r="GC1584" s="74">
        <v>1</v>
      </c>
      <c r="GD1584" s="74">
        <v>5</v>
      </c>
      <c r="GE1584" s="74">
        <v>2</v>
      </c>
      <c r="GF1584" s="74">
        <v>2</v>
      </c>
      <c r="GG1584" t="s">
        <v>242</v>
      </c>
      <c r="GH1584" t="s">
        <v>243</v>
      </c>
      <c r="GI1584" t="s">
        <v>236</v>
      </c>
      <c r="GJ1584" s="47"/>
      <c r="GK1584" s="30"/>
    </row>
    <row r="1585" spans="1:193" x14ac:dyDescent="0.2">
      <c r="A1585" t="s">
        <v>175</v>
      </c>
      <c r="B1585" t="s">
        <v>241</v>
      </c>
      <c r="C1585" t="s">
        <v>181</v>
      </c>
      <c r="D1585" t="s">
        <v>185</v>
      </c>
      <c r="E1585" t="s">
        <v>192</v>
      </c>
      <c r="F1585" t="s">
        <v>260</v>
      </c>
      <c r="G1585" t="s">
        <v>275</v>
      </c>
      <c r="H1585" s="74">
        <v>137</v>
      </c>
      <c r="I1585" s="74">
        <v>22.226474761962891</v>
      </c>
      <c r="J1585" s="74">
        <v>21.618198394775391</v>
      </c>
      <c r="K1585" s="74">
        <v>21.944618225097656</v>
      </c>
      <c r="L1585" s="74">
        <v>22.729114532470703</v>
      </c>
      <c r="M1585" s="74">
        <v>25.19091796875</v>
      </c>
      <c r="N1585" s="74">
        <v>33.369033813476563</v>
      </c>
      <c r="O1585" s="74">
        <v>31.728561401367188</v>
      </c>
      <c r="P1585" s="74">
        <v>33.541770935058594</v>
      </c>
      <c r="Q1585" s="74">
        <v>36.581962585449219</v>
      </c>
      <c r="R1585" s="74">
        <v>40.219951629638672</v>
      </c>
      <c r="S1585" s="74">
        <v>43.720954895019531</v>
      </c>
      <c r="T1585" s="74">
        <v>46.759609222412109</v>
      </c>
      <c r="U1585" s="74">
        <v>50.505916595458984</v>
      </c>
      <c r="V1585" s="74">
        <v>51.809650421142578</v>
      </c>
      <c r="W1585" s="74">
        <v>54.599918365478516</v>
      </c>
      <c r="X1585" s="74">
        <v>53.2261962890625</v>
      </c>
      <c r="Y1585" s="74">
        <v>45.780509948730469</v>
      </c>
      <c r="Z1585" s="74">
        <v>39.142997741699219</v>
      </c>
      <c r="AA1585" s="74">
        <v>31.601932525634766</v>
      </c>
      <c r="AB1585" s="74">
        <v>26.628875732421875</v>
      </c>
      <c r="AC1585" s="74">
        <v>24.919788360595703</v>
      </c>
      <c r="AD1585" s="74">
        <v>23.458366394042969</v>
      </c>
      <c r="AE1585" s="74">
        <v>21.426351547241211</v>
      </c>
      <c r="AF1585" s="74">
        <v>21.620084762573242</v>
      </c>
      <c r="AG1585" s="74">
        <v>-0.49853911995887756</v>
      </c>
      <c r="AH1585" s="74">
        <v>-0.39328637719154358</v>
      </c>
      <c r="AI1585" s="74">
        <v>0.41240403056144714</v>
      </c>
      <c r="AJ1585" s="74">
        <v>0.24351377785205841</v>
      </c>
      <c r="AK1585" s="74">
        <v>0.63184875249862671</v>
      </c>
      <c r="AL1585" s="74">
        <v>2.0825207233428955</v>
      </c>
      <c r="AM1585" s="74">
        <v>-0.70315825939178467</v>
      </c>
      <c r="AN1585" s="74">
        <v>-2.3870794102549553E-2</v>
      </c>
      <c r="AO1585" s="74">
        <v>0.18196387588977814</v>
      </c>
      <c r="AP1585" s="74">
        <v>0.294170081615448</v>
      </c>
      <c r="AQ1585" s="74">
        <v>-8.5290879011154175E-2</v>
      </c>
      <c r="AR1585" s="74">
        <v>-0.16261649131774902</v>
      </c>
      <c r="AS1585" s="74">
        <v>-0.821064293384552</v>
      </c>
      <c r="AT1585" s="74">
        <v>-2.9322104454040527</v>
      </c>
      <c r="AU1585" s="74">
        <v>-1.0231322050094604</v>
      </c>
      <c r="AV1585" s="74">
        <v>-0.98375976085662842</v>
      </c>
      <c r="AW1585" s="74">
        <v>-4.3980178833007813</v>
      </c>
      <c r="AX1585" s="74">
        <v>-3.6836245059967041</v>
      </c>
      <c r="AY1585" s="74">
        <v>-1.8791730403900146</v>
      </c>
      <c r="AZ1585" s="74">
        <v>-1.3879808187484741</v>
      </c>
      <c r="BA1585" s="74">
        <v>-0.83439695835113525</v>
      </c>
      <c r="BB1585" s="74">
        <v>-0.25982007384300232</v>
      </c>
      <c r="BC1585" s="74">
        <v>-0.96865624189376831</v>
      </c>
      <c r="BD1585" s="74">
        <v>-0.83962279558181763</v>
      </c>
      <c r="BE1585" s="74">
        <v>0.25080651044845581</v>
      </c>
      <c r="BF1585" s="74">
        <v>0.39670008420944214</v>
      </c>
      <c r="BG1585" s="74">
        <v>1.1577562093734741</v>
      </c>
      <c r="BH1585" s="74">
        <v>1.10597825050354</v>
      </c>
      <c r="BI1585" s="74">
        <v>1.9250935316085815</v>
      </c>
      <c r="BJ1585" s="74">
        <v>3.2834529876708984</v>
      </c>
      <c r="BK1585" s="74">
        <v>1.0237164497375488</v>
      </c>
      <c r="BL1585" s="74">
        <v>2.4854779243469238</v>
      </c>
      <c r="BM1585" s="74">
        <v>3.0212299823760986</v>
      </c>
      <c r="BN1585" s="74">
        <v>3.3387768268585205</v>
      </c>
      <c r="BO1585" s="74">
        <v>3.2742571830749512</v>
      </c>
      <c r="BP1585" s="74">
        <v>3.0843234062194824</v>
      </c>
      <c r="BQ1585" s="74">
        <v>2.5487005710601807</v>
      </c>
      <c r="BR1585" s="74">
        <v>0.52776801586151123</v>
      </c>
      <c r="BS1585" s="74">
        <v>1.9339250326156616</v>
      </c>
      <c r="BT1585" s="74">
        <v>1.4815899133682251</v>
      </c>
      <c r="BU1585" s="74">
        <v>-2.0176622867584229</v>
      </c>
      <c r="BV1585" s="74">
        <v>-1.682748556137085</v>
      </c>
      <c r="BW1585" s="74">
        <v>-0.41477680206298828</v>
      </c>
      <c r="BX1585" s="74">
        <v>-0.25476524233818054</v>
      </c>
      <c r="BY1585" s="74">
        <v>0.12841837108135223</v>
      </c>
      <c r="BZ1585" s="74">
        <v>0.71172785758972168</v>
      </c>
      <c r="CA1585" s="74">
        <v>-3.9682663977146149E-2</v>
      </c>
      <c r="CB1585" s="74">
        <v>-0.11696475744247437</v>
      </c>
      <c r="CC1585" s="74">
        <v>0.76980102062225342</v>
      </c>
      <c r="CD1585" s="74">
        <v>0.94384229183197021</v>
      </c>
      <c r="CE1585" s="74">
        <v>1.6739846467971802</v>
      </c>
      <c r="CF1585" s="74">
        <v>1.7033184766769409</v>
      </c>
      <c r="CG1585" s="74">
        <v>2.8207910060882568</v>
      </c>
      <c r="CH1585" s="74">
        <v>4.1152148246765137</v>
      </c>
      <c r="CI1585" s="74">
        <v>2.2197446823120117</v>
      </c>
      <c r="CJ1585" s="74">
        <v>4.223444938659668</v>
      </c>
      <c r="CK1585" s="74">
        <v>4.9876971244812012</v>
      </c>
      <c r="CL1585" s="74">
        <v>5.4474620819091797</v>
      </c>
      <c r="CM1585" s="74">
        <v>5.6010704040527344</v>
      </c>
      <c r="CN1585" s="74">
        <v>5.3331441879272461</v>
      </c>
      <c r="CO1585" s="74">
        <v>4.8825898170471191</v>
      </c>
      <c r="CP1585" s="74">
        <v>2.9241385459899902</v>
      </c>
      <c r="CQ1585" s="74">
        <v>3.9819738864898682</v>
      </c>
      <c r="CR1585" s="74">
        <v>3.1890833377838135</v>
      </c>
      <c r="CS1585" s="74">
        <v>-0.36903604865074158</v>
      </c>
      <c r="CT1585" s="74">
        <v>-0.29694792628288269</v>
      </c>
      <c r="CU1585" s="74">
        <v>0.59945952892303467</v>
      </c>
      <c r="CV1585" s="74">
        <v>0.53009635210037231</v>
      </c>
      <c r="CW1585" s="74">
        <v>0.79526132345199585</v>
      </c>
      <c r="CX1585" s="74">
        <v>1.384618878364563</v>
      </c>
      <c r="CY1585" s="74">
        <v>0.60372167825698853</v>
      </c>
      <c r="CZ1585" s="74">
        <v>0.38354596495628357</v>
      </c>
      <c r="DA1585" s="74">
        <v>1.2887955904006958</v>
      </c>
      <c r="DB1585" s="74">
        <v>1.4909845590591431</v>
      </c>
      <c r="DC1585" s="74">
        <v>2.1902134418487549</v>
      </c>
      <c r="DD1585" s="74">
        <v>2.3006587028503418</v>
      </c>
      <c r="DE1585" s="74">
        <v>3.7164883613586426</v>
      </c>
      <c r="DF1585" s="74">
        <v>4.9469766616821289</v>
      </c>
      <c r="DG1585" s="74">
        <v>3.4157726764678955</v>
      </c>
      <c r="DH1585" s="74">
        <v>5.9614119529724121</v>
      </c>
      <c r="DI1585" s="74">
        <v>6.9541635513305664</v>
      </c>
      <c r="DJ1585" s="74">
        <v>7.5561480522155762</v>
      </c>
      <c r="DK1585" s="74">
        <v>7.9278836250305176</v>
      </c>
      <c r="DL1585" s="74">
        <v>7.5819649696350098</v>
      </c>
      <c r="DM1585" s="74">
        <v>7.2164788246154785</v>
      </c>
      <c r="DN1585" s="74">
        <v>5.3205089569091797</v>
      </c>
      <c r="DO1585" s="74">
        <v>6.0300230979919434</v>
      </c>
      <c r="DP1585" s="74">
        <v>4.8965773582458496</v>
      </c>
      <c r="DQ1585" s="74">
        <v>1.279590368270874</v>
      </c>
      <c r="DR1585" s="74">
        <v>1.0888527631759644</v>
      </c>
      <c r="DS1585" s="74">
        <v>1.6136957406997681</v>
      </c>
      <c r="DT1585" s="74">
        <v>1.3149579763412476</v>
      </c>
      <c r="DU1585" s="74">
        <v>1.4621044397354126</v>
      </c>
      <c r="DV1585" s="74">
        <v>2.0575101375579834</v>
      </c>
      <c r="DW1585" s="74">
        <v>1.2471258640289307</v>
      </c>
      <c r="DX1585" s="74">
        <v>0.8840566873550415</v>
      </c>
      <c r="DY1585" s="74">
        <v>2.0381412506103516</v>
      </c>
      <c r="DZ1585" s="74">
        <v>2.2809710502624512</v>
      </c>
      <c r="EA1585" s="74">
        <v>2.9355652332305908</v>
      </c>
      <c r="EB1585" s="74">
        <v>3.1631233692169189</v>
      </c>
      <c r="EC1585" s="74">
        <v>5.0097332000732422</v>
      </c>
      <c r="ED1585" s="74">
        <v>6.1479101181030273</v>
      </c>
      <c r="EE1585" s="74">
        <v>5.1426472663879395</v>
      </c>
      <c r="EF1585" s="74">
        <v>8.4707603454589844</v>
      </c>
      <c r="EG1585" s="74">
        <v>9.7934303283691406</v>
      </c>
      <c r="EH1585" s="74">
        <v>10.600753784179688</v>
      </c>
      <c r="EI1585" s="74">
        <v>11.287430763244629</v>
      </c>
      <c r="EJ1585" s="74">
        <v>10.82890510559082</v>
      </c>
      <c r="EK1585" s="74">
        <v>10.58624267578125</v>
      </c>
      <c r="EL1585" s="74">
        <v>8.780487060546875</v>
      </c>
      <c r="EM1585" s="74">
        <v>8.9870805740356445</v>
      </c>
      <c r="EN1585" s="74">
        <v>7.3619260787963867</v>
      </c>
      <c r="EO1585" s="74">
        <v>3.6599454879760742</v>
      </c>
      <c r="EP1585" s="74">
        <v>3.089728832244873</v>
      </c>
      <c r="EQ1585" s="74">
        <v>3.0780918598175049</v>
      </c>
      <c r="ER1585" s="74">
        <v>2.4481735229492188</v>
      </c>
      <c r="ES1585" s="74">
        <v>2.4249198436737061</v>
      </c>
      <c r="ET1585" s="74">
        <v>3.0290579795837402</v>
      </c>
      <c r="EU1585" s="74">
        <v>2.1760995388031006</v>
      </c>
      <c r="EV1585" s="74">
        <v>1.6067147254943848</v>
      </c>
      <c r="EW1585" s="74">
        <v>84.822311401367188</v>
      </c>
      <c r="EX1585" s="74">
        <v>81.831443786621094</v>
      </c>
      <c r="EY1585" s="74">
        <v>79.967109680175781</v>
      </c>
      <c r="EZ1585" s="74">
        <v>80.026649475097656</v>
      </c>
      <c r="FA1585" s="74">
        <v>79.365974426269531</v>
      </c>
      <c r="FB1585" s="74">
        <v>78.641464233398438</v>
      </c>
      <c r="FC1585" s="74">
        <v>77.040992736816406</v>
      </c>
      <c r="FD1585" s="74">
        <v>76.671104431152344</v>
      </c>
      <c r="FE1585" s="74">
        <v>78.65679931640625</v>
      </c>
      <c r="FF1585" s="74">
        <v>83.080619812011719</v>
      </c>
      <c r="FG1585" s="74">
        <v>87.06787109375</v>
      </c>
      <c r="FH1585" s="74">
        <v>91.808876037597656</v>
      </c>
      <c r="FI1585" s="74">
        <v>95.816970825195313</v>
      </c>
      <c r="FJ1585" s="74">
        <v>99.465904235839844</v>
      </c>
      <c r="FK1585" s="74">
        <v>102.156982421875</v>
      </c>
      <c r="FL1585" s="74">
        <v>104.44195556640625</v>
      </c>
      <c r="FM1585" s="74">
        <v>106.00125885009766</v>
      </c>
      <c r="FN1585" s="74">
        <v>105.61665344238281</v>
      </c>
      <c r="FO1585" s="74">
        <v>103.38804626464844</v>
      </c>
      <c r="FP1585" s="74">
        <v>100.30912017822266</v>
      </c>
      <c r="FQ1585" s="74">
        <v>96.676483154296875</v>
      </c>
      <c r="FR1585" s="74">
        <v>92.701164245605469</v>
      </c>
      <c r="FS1585" s="74">
        <v>90.914810180664063</v>
      </c>
      <c r="FT1585" s="74">
        <v>87.729278564453125</v>
      </c>
      <c r="FU1585" s="74">
        <v>1.8573790788650513</v>
      </c>
      <c r="FV1585" s="74">
        <v>3.0063505172729492</v>
      </c>
      <c r="FW1585" s="74">
        <v>1.9736117124557495</v>
      </c>
      <c r="FX1585" s="74">
        <v>0</v>
      </c>
      <c r="FY1585" s="74">
        <v>3.22861647605896</v>
      </c>
      <c r="FZ1585" s="74">
        <v>128</v>
      </c>
      <c r="GA1585" s="74">
        <v>105.70500183105469</v>
      </c>
      <c r="GB1585" s="74">
        <v>4930.79767370224</v>
      </c>
      <c r="GC1585" s="74">
        <v>1</v>
      </c>
      <c r="GD1585" s="74">
        <v>5</v>
      </c>
      <c r="GE1585" s="74">
        <v>2</v>
      </c>
      <c r="GF1585" s="74">
        <v>2</v>
      </c>
      <c r="GG1585" t="s">
        <v>242</v>
      </c>
      <c r="GH1585" t="s">
        <v>243</v>
      </c>
      <c r="GI1585" t="s">
        <v>236</v>
      </c>
      <c r="GJ1585" s="47"/>
      <c r="GK1585" s="30"/>
    </row>
    <row r="1586" spans="1:193" x14ac:dyDescent="0.2">
      <c r="A1586" t="s">
        <v>175</v>
      </c>
      <c r="B1586" t="s">
        <v>241</v>
      </c>
      <c r="C1586" t="s">
        <v>181</v>
      </c>
      <c r="D1586" t="s">
        <v>256</v>
      </c>
      <c r="E1586" t="s">
        <v>222</v>
      </c>
      <c r="F1586" t="s">
        <v>261</v>
      </c>
      <c r="G1586" t="s">
        <v>275</v>
      </c>
      <c r="H1586" s="74">
        <v>0</v>
      </c>
      <c r="I1586" s="74"/>
      <c r="J1586" s="74"/>
      <c r="K1586" s="74"/>
      <c r="L1586" s="74"/>
      <c r="M1586" s="74"/>
      <c r="N1586" s="74"/>
      <c r="O1586" s="74"/>
      <c r="P1586" s="74"/>
      <c r="Q1586" s="74"/>
      <c r="R1586" s="74"/>
      <c r="S1586" s="74"/>
      <c r="T1586" s="74"/>
      <c r="U1586" s="74"/>
      <c r="V1586" s="74"/>
      <c r="W1586" s="74"/>
      <c r="X1586" s="74"/>
      <c r="Y1586" s="74"/>
      <c r="Z1586" s="74"/>
      <c r="AA1586" s="74"/>
      <c r="AB1586" s="74"/>
      <c r="AC1586" s="74"/>
      <c r="AD1586" s="74"/>
      <c r="AE1586" s="74"/>
      <c r="AF1586" s="74"/>
      <c r="AG1586" s="74"/>
      <c r="AH1586" s="74"/>
      <c r="AI1586" s="74"/>
      <c r="AJ1586" s="74"/>
      <c r="AK1586" s="74"/>
      <c r="AL1586" s="74"/>
      <c r="AM1586" s="74"/>
      <c r="AN1586" s="74"/>
      <c r="AO1586" s="74"/>
      <c r="AP1586" s="74"/>
      <c r="AQ1586" s="74"/>
      <c r="AR1586" s="74"/>
      <c r="AS1586" s="74"/>
      <c r="AT1586" s="74"/>
      <c r="AU1586" s="74"/>
      <c r="AV1586" s="74"/>
      <c r="AW1586" s="74"/>
      <c r="AX1586" s="74"/>
      <c r="AY1586" s="74"/>
      <c r="AZ1586" s="74"/>
      <c r="BA1586" s="74"/>
      <c r="BB1586" s="74"/>
      <c r="BC1586" s="74"/>
      <c r="BD1586" s="74"/>
      <c r="BE1586" s="74"/>
      <c r="BF1586" s="74"/>
      <c r="BG1586" s="74"/>
      <c r="BH1586" s="74"/>
      <c r="BI1586" s="74"/>
      <c r="BJ1586" s="74"/>
      <c r="BK1586" s="74"/>
      <c r="BL1586" s="74"/>
      <c r="BM1586" s="74"/>
      <c r="BN1586" s="74"/>
      <c r="BO1586" s="74"/>
      <c r="BP1586" s="74"/>
      <c r="BQ1586" s="74"/>
      <c r="BR1586" s="74"/>
      <c r="BS1586" s="74"/>
      <c r="BT1586" s="74"/>
      <c r="BU1586" s="74"/>
      <c r="BV1586" s="74"/>
      <c r="BW1586" s="74"/>
      <c r="BX1586" s="74"/>
      <c r="BY1586" s="74"/>
      <c r="BZ1586" s="74"/>
      <c r="CA1586" s="74"/>
      <c r="CB1586" s="74"/>
      <c r="CC1586" s="74"/>
      <c r="CD1586" s="74"/>
      <c r="CE1586" s="74"/>
      <c r="CF1586" s="74"/>
      <c r="CG1586" s="74"/>
      <c r="CH1586" s="74"/>
      <c r="CI1586" s="74"/>
      <c r="CJ1586" s="74"/>
      <c r="CK1586" s="74"/>
      <c r="CL1586" s="74"/>
      <c r="CM1586" s="74"/>
      <c r="CN1586" s="74"/>
      <c r="CO1586" s="74"/>
      <c r="CP1586" s="74"/>
      <c r="CQ1586" s="74"/>
      <c r="CR1586" s="74"/>
      <c r="CS1586" s="74"/>
      <c r="CT1586" s="74"/>
      <c r="CU1586" s="74"/>
      <c r="CV1586" s="74"/>
      <c r="CW1586" s="74"/>
      <c r="CX1586" s="74"/>
      <c r="CY1586" s="74"/>
      <c r="CZ1586" s="74"/>
      <c r="DA1586" s="74"/>
      <c r="DB1586" s="74"/>
      <c r="DC1586" s="74"/>
      <c r="DD1586" s="74"/>
      <c r="DE1586" s="74"/>
      <c r="DF1586" s="74"/>
      <c r="DG1586" s="74"/>
      <c r="DH1586" s="74"/>
      <c r="DI1586" s="74"/>
      <c r="DJ1586" s="74"/>
      <c r="DK1586" s="74"/>
      <c r="DL1586" s="74"/>
      <c r="DM1586" s="74"/>
      <c r="DN1586" s="74"/>
      <c r="DO1586" s="74"/>
      <c r="DP1586" s="74"/>
      <c r="DQ1586" s="74"/>
      <c r="DR1586" s="74"/>
      <c r="DS1586" s="74"/>
      <c r="DT1586" s="74"/>
      <c r="DU1586" s="74"/>
      <c r="DV1586" s="74"/>
      <c r="DW1586" s="74"/>
      <c r="DX1586" s="74"/>
      <c r="DY1586" s="74"/>
      <c r="DZ1586" s="74"/>
      <c r="EA1586" s="74"/>
      <c r="EB1586" s="74"/>
      <c r="EC1586" s="74"/>
      <c r="ED1586" s="74"/>
      <c r="EE1586" s="74"/>
      <c r="EF1586" s="74"/>
      <c r="EG1586" s="74"/>
      <c r="EH1586" s="74"/>
      <c r="EI1586" s="74"/>
      <c r="EJ1586" s="74"/>
      <c r="EK1586" s="74"/>
      <c r="EL1586" s="74"/>
      <c r="EM1586" s="74"/>
      <c r="EN1586" s="74"/>
      <c r="EO1586" s="74"/>
      <c r="EP1586" s="74"/>
      <c r="EQ1586" s="74"/>
      <c r="ER1586" s="74"/>
      <c r="ES1586" s="74"/>
      <c r="ET1586" s="74"/>
      <c r="EU1586" s="74"/>
      <c r="EV1586" s="74"/>
      <c r="EW1586" s="74"/>
      <c r="EX1586" s="74"/>
      <c r="EY1586" s="74"/>
      <c r="EZ1586" s="74"/>
      <c r="FA1586" s="74"/>
      <c r="FB1586" s="74"/>
      <c r="FC1586" s="74"/>
      <c r="FD1586" s="74"/>
      <c r="FE1586" s="74"/>
      <c r="FF1586" s="74"/>
      <c r="FG1586" s="74"/>
      <c r="FH1586" s="74"/>
      <c r="FI1586" s="74"/>
      <c r="FJ1586" s="74"/>
      <c r="FK1586" s="74"/>
      <c r="FL1586" s="74"/>
      <c r="FM1586" s="74"/>
      <c r="FN1586" s="74"/>
      <c r="FO1586" s="74"/>
      <c r="FP1586" s="74"/>
      <c r="FQ1586" s="74"/>
      <c r="FR1586" s="74"/>
      <c r="FS1586" s="74"/>
      <c r="FT1586" s="74"/>
      <c r="FU1586" s="74"/>
      <c r="FV1586" s="74"/>
      <c r="FW1586" s="74"/>
      <c r="FX1586" s="74"/>
      <c r="FY1586" s="74"/>
      <c r="FZ1586" s="74"/>
      <c r="GA1586" s="74"/>
      <c r="GB1586" s="74"/>
      <c r="GC1586" s="74">
        <v>0</v>
      </c>
      <c r="GD1586" s="74">
        <v>5</v>
      </c>
      <c r="GE1586" s="74">
        <v>3</v>
      </c>
      <c r="GF1586" s="74">
        <v>2</v>
      </c>
      <c r="GG1586" t="s">
        <v>242</v>
      </c>
      <c r="GH1586" t="s">
        <v>243</v>
      </c>
      <c r="GI1586" t="s">
        <v>236</v>
      </c>
      <c r="GJ1586" s="47"/>
      <c r="GK1586" s="30"/>
    </row>
    <row r="1587" spans="1:193" x14ac:dyDescent="0.2">
      <c r="A1587" t="s">
        <v>175</v>
      </c>
      <c r="B1587" t="s">
        <v>241</v>
      </c>
      <c r="C1587" t="s">
        <v>181</v>
      </c>
      <c r="D1587" t="s">
        <v>256</v>
      </c>
      <c r="E1587" t="s">
        <v>223</v>
      </c>
      <c r="F1587" t="s">
        <v>261</v>
      </c>
      <c r="G1587" t="s">
        <v>275</v>
      </c>
      <c r="H1587" s="74">
        <v>0</v>
      </c>
      <c r="I1587" s="74"/>
      <c r="J1587" s="74"/>
      <c r="K1587" s="74"/>
      <c r="L1587" s="74"/>
      <c r="M1587" s="74"/>
      <c r="N1587" s="74"/>
      <c r="O1587" s="74"/>
      <c r="P1587" s="74"/>
      <c r="Q1587" s="74"/>
      <c r="R1587" s="74"/>
      <c r="S1587" s="74"/>
      <c r="T1587" s="74"/>
      <c r="U1587" s="74"/>
      <c r="V1587" s="74"/>
      <c r="W1587" s="74"/>
      <c r="X1587" s="74"/>
      <c r="Y1587" s="74"/>
      <c r="Z1587" s="74"/>
      <c r="AA1587" s="74"/>
      <c r="AB1587" s="74"/>
      <c r="AC1587" s="74"/>
      <c r="AD1587" s="74"/>
      <c r="AE1587" s="74"/>
      <c r="AF1587" s="74"/>
      <c r="AG1587" s="74"/>
      <c r="AH1587" s="74"/>
      <c r="AI1587" s="74"/>
      <c r="AJ1587" s="74"/>
      <c r="AK1587" s="74"/>
      <c r="AL1587" s="74"/>
      <c r="AM1587" s="74"/>
      <c r="AN1587" s="74"/>
      <c r="AO1587" s="74"/>
      <c r="AP1587" s="74"/>
      <c r="AQ1587" s="74"/>
      <c r="AR1587" s="74"/>
      <c r="AS1587" s="74"/>
      <c r="AT1587" s="74"/>
      <c r="AU1587" s="74"/>
      <c r="AV1587" s="74"/>
      <c r="AW1587" s="74"/>
      <c r="AX1587" s="74"/>
      <c r="AY1587" s="74"/>
      <c r="AZ1587" s="74"/>
      <c r="BA1587" s="74"/>
      <c r="BB1587" s="74"/>
      <c r="BC1587" s="74"/>
      <c r="BD1587" s="74"/>
      <c r="BE1587" s="74"/>
      <c r="BF1587" s="74"/>
      <c r="BG1587" s="74"/>
      <c r="BH1587" s="74"/>
      <c r="BI1587" s="74"/>
      <c r="BJ1587" s="74"/>
      <c r="BK1587" s="74"/>
      <c r="BL1587" s="74"/>
      <c r="BM1587" s="74"/>
      <c r="BN1587" s="74"/>
      <c r="BO1587" s="74"/>
      <c r="BP1587" s="74"/>
      <c r="BQ1587" s="74"/>
      <c r="BR1587" s="74"/>
      <c r="BS1587" s="74"/>
      <c r="BT1587" s="74"/>
      <c r="BU1587" s="74"/>
      <c r="BV1587" s="74"/>
      <c r="BW1587" s="74"/>
      <c r="BX1587" s="74"/>
      <c r="BY1587" s="74"/>
      <c r="BZ1587" s="74"/>
      <c r="CA1587" s="74"/>
      <c r="CB1587" s="74"/>
      <c r="CC1587" s="74"/>
      <c r="CD1587" s="74"/>
      <c r="CE1587" s="74"/>
      <c r="CF1587" s="74"/>
      <c r="CG1587" s="74"/>
      <c r="CH1587" s="74"/>
      <c r="CI1587" s="74"/>
      <c r="CJ1587" s="74"/>
      <c r="CK1587" s="74"/>
      <c r="CL1587" s="74"/>
      <c r="CM1587" s="74"/>
      <c r="CN1587" s="74"/>
      <c r="CO1587" s="74"/>
      <c r="CP1587" s="74"/>
      <c r="CQ1587" s="74"/>
      <c r="CR1587" s="74"/>
      <c r="CS1587" s="74"/>
      <c r="CT1587" s="74"/>
      <c r="CU1587" s="74"/>
      <c r="CV1587" s="74"/>
      <c r="CW1587" s="74"/>
      <c r="CX1587" s="74"/>
      <c r="CY1587" s="74"/>
      <c r="CZ1587" s="74"/>
      <c r="DA1587" s="74"/>
      <c r="DB1587" s="74"/>
      <c r="DC1587" s="74"/>
      <c r="DD1587" s="74"/>
      <c r="DE1587" s="74"/>
      <c r="DF1587" s="74"/>
      <c r="DG1587" s="74"/>
      <c r="DH1587" s="74"/>
      <c r="DI1587" s="74"/>
      <c r="DJ1587" s="74"/>
      <c r="DK1587" s="74"/>
      <c r="DL1587" s="74"/>
      <c r="DM1587" s="74"/>
      <c r="DN1587" s="74"/>
      <c r="DO1587" s="74"/>
      <c r="DP1587" s="74"/>
      <c r="DQ1587" s="74"/>
      <c r="DR1587" s="74"/>
      <c r="DS1587" s="74"/>
      <c r="DT1587" s="74"/>
      <c r="DU1587" s="74"/>
      <c r="DV1587" s="74"/>
      <c r="DW1587" s="74"/>
      <c r="DX1587" s="74"/>
      <c r="DY1587" s="74"/>
      <c r="DZ1587" s="74"/>
      <c r="EA1587" s="74"/>
      <c r="EB1587" s="74"/>
      <c r="EC1587" s="74"/>
      <c r="ED1587" s="74"/>
      <c r="EE1587" s="74"/>
      <c r="EF1587" s="74"/>
      <c r="EG1587" s="74"/>
      <c r="EH1587" s="74"/>
      <c r="EI1587" s="74"/>
      <c r="EJ1587" s="74"/>
      <c r="EK1587" s="74"/>
      <c r="EL1587" s="74"/>
      <c r="EM1587" s="74"/>
      <c r="EN1587" s="74"/>
      <c r="EO1587" s="74"/>
      <c r="EP1587" s="74"/>
      <c r="EQ1587" s="74"/>
      <c r="ER1587" s="74"/>
      <c r="ES1587" s="74"/>
      <c r="ET1587" s="74"/>
      <c r="EU1587" s="74"/>
      <c r="EV1587" s="74"/>
      <c r="EW1587" s="74"/>
      <c r="EX1587" s="74"/>
      <c r="EY1587" s="74"/>
      <c r="EZ1587" s="74"/>
      <c r="FA1587" s="74"/>
      <c r="FB1587" s="74"/>
      <c r="FC1587" s="74"/>
      <c r="FD1587" s="74"/>
      <c r="FE1587" s="74"/>
      <c r="FF1587" s="74"/>
      <c r="FG1587" s="74"/>
      <c r="FH1587" s="74"/>
      <c r="FI1587" s="74"/>
      <c r="FJ1587" s="74"/>
      <c r="FK1587" s="74"/>
      <c r="FL1587" s="74"/>
      <c r="FM1587" s="74"/>
      <c r="FN1587" s="74"/>
      <c r="FO1587" s="74"/>
      <c r="FP1587" s="74"/>
      <c r="FQ1587" s="74"/>
      <c r="FR1587" s="74"/>
      <c r="FS1587" s="74"/>
      <c r="FT1587" s="74"/>
      <c r="FU1587" s="74"/>
      <c r="FV1587" s="74"/>
      <c r="FW1587" s="74"/>
      <c r="FX1587" s="74"/>
      <c r="FY1587" s="74"/>
      <c r="FZ1587" s="74"/>
      <c r="GA1587" s="74"/>
      <c r="GB1587" s="74"/>
      <c r="GC1587" s="74">
        <v>0</v>
      </c>
      <c r="GD1587" s="74">
        <v>5</v>
      </c>
      <c r="GE1587" s="74">
        <v>3</v>
      </c>
      <c r="GF1587" s="74">
        <v>2</v>
      </c>
      <c r="GG1587" t="s">
        <v>242</v>
      </c>
      <c r="GH1587" t="s">
        <v>243</v>
      </c>
      <c r="GI1587" t="s">
        <v>236</v>
      </c>
      <c r="GJ1587" s="47"/>
      <c r="GK1587" s="30"/>
    </row>
    <row r="1588" spans="1:193" x14ac:dyDescent="0.2">
      <c r="A1588" t="s">
        <v>175</v>
      </c>
      <c r="B1588" t="s">
        <v>241</v>
      </c>
      <c r="C1588" t="s">
        <v>181</v>
      </c>
      <c r="D1588" t="s">
        <v>256</v>
      </c>
      <c r="E1588" t="s">
        <v>224</v>
      </c>
      <c r="F1588" t="s">
        <v>261</v>
      </c>
      <c r="G1588" t="s">
        <v>275</v>
      </c>
      <c r="H1588" s="74">
        <v>0</v>
      </c>
      <c r="I1588" s="74"/>
      <c r="J1588" s="74"/>
      <c r="K1588" s="74"/>
      <c r="L1588" s="74"/>
      <c r="M1588" s="74"/>
      <c r="N1588" s="74"/>
      <c r="O1588" s="74"/>
      <c r="P1588" s="74"/>
      <c r="Q1588" s="74"/>
      <c r="R1588" s="74"/>
      <c r="S1588" s="74"/>
      <c r="T1588" s="74"/>
      <c r="U1588" s="74"/>
      <c r="V1588" s="74"/>
      <c r="W1588" s="74"/>
      <c r="X1588" s="74"/>
      <c r="Y1588" s="74"/>
      <c r="Z1588" s="74"/>
      <c r="AA1588" s="74"/>
      <c r="AB1588" s="74"/>
      <c r="AC1588" s="74"/>
      <c r="AD1588" s="74"/>
      <c r="AE1588" s="74"/>
      <c r="AF1588" s="74"/>
      <c r="AG1588" s="74"/>
      <c r="AH1588" s="74"/>
      <c r="AI1588" s="74"/>
      <c r="AJ1588" s="74"/>
      <c r="AK1588" s="74"/>
      <c r="AL1588" s="74"/>
      <c r="AM1588" s="74"/>
      <c r="AN1588" s="74"/>
      <c r="AO1588" s="74"/>
      <c r="AP1588" s="74"/>
      <c r="AQ1588" s="74"/>
      <c r="AR1588" s="74"/>
      <c r="AS1588" s="74"/>
      <c r="AT1588" s="74"/>
      <c r="AU1588" s="74"/>
      <c r="AV1588" s="74"/>
      <c r="AW1588" s="74"/>
      <c r="AX1588" s="74"/>
      <c r="AY1588" s="74"/>
      <c r="AZ1588" s="74"/>
      <c r="BA1588" s="74"/>
      <c r="BB1588" s="74"/>
      <c r="BC1588" s="74"/>
      <c r="BD1588" s="74"/>
      <c r="BE1588" s="74"/>
      <c r="BF1588" s="74"/>
      <c r="BG1588" s="74"/>
      <c r="BH1588" s="74"/>
      <c r="BI1588" s="74"/>
      <c r="BJ1588" s="74"/>
      <c r="BK1588" s="74"/>
      <c r="BL1588" s="74"/>
      <c r="BM1588" s="74"/>
      <c r="BN1588" s="74"/>
      <c r="BO1588" s="74"/>
      <c r="BP1588" s="74"/>
      <c r="BQ1588" s="74"/>
      <c r="BR1588" s="74"/>
      <c r="BS1588" s="74"/>
      <c r="BT1588" s="74"/>
      <c r="BU1588" s="74"/>
      <c r="BV1588" s="74"/>
      <c r="BW1588" s="74"/>
      <c r="BX1588" s="74"/>
      <c r="BY1588" s="74"/>
      <c r="BZ1588" s="74"/>
      <c r="CA1588" s="74"/>
      <c r="CB1588" s="74"/>
      <c r="CC1588" s="74"/>
      <c r="CD1588" s="74"/>
      <c r="CE1588" s="74"/>
      <c r="CF1588" s="74"/>
      <c r="CG1588" s="74"/>
      <c r="CH1588" s="74"/>
      <c r="CI1588" s="74"/>
      <c r="CJ1588" s="74"/>
      <c r="CK1588" s="74"/>
      <c r="CL1588" s="74"/>
      <c r="CM1588" s="74"/>
      <c r="CN1588" s="74"/>
      <c r="CO1588" s="74"/>
      <c r="CP1588" s="74"/>
      <c r="CQ1588" s="74"/>
      <c r="CR1588" s="74"/>
      <c r="CS1588" s="74"/>
      <c r="CT1588" s="74"/>
      <c r="CU1588" s="74"/>
      <c r="CV1588" s="74"/>
      <c r="CW1588" s="74"/>
      <c r="CX1588" s="74"/>
      <c r="CY1588" s="74"/>
      <c r="CZ1588" s="74"/>
      <c r="DA1588" s="74"/>
      <c r="DB1588" s="74"/>
      <c r="DC1588" s="74"/>
      <c r="DD1588" s="74"/>
      <c r="DE1588" s="74"/>
      <c r="DF1588" s="74"/>
      <c r="DG1588" s="74"/>
      <c r="DH1588" s="74"/>
      <c r="DI1588" s="74"/>
      <c r="DJ1588" s="74"/>
      <c r="DK1588" s="74"/>
      <c r="DL1588" s="74"/>
      <c r="DM1588" s="74"/>
      <c r="DN1588" s="74"/>
      <c r="DO1588" s="74"/>
      <c r="DP1588" s="74"/>
      <c r="DQ1588" s="74"/>
      <c r="DR1588" s="74"/>
      <c r="DS1588" s="74"/>
      <c r="DT1588" s="74"/>
      <c r="DU1588" s="74"/>
      <c r="DV1588" s="74"/>
      <c r="DW1588" s="74"/>
      <c r="DX1588" s="74"/>
      <c r="DY1588" s="74"/>
      <c r="DZ1588" s="74"/>
      <c r="EA1588" s="74"/>
      <c r="EB1588" s="74"/>
      <c r="EC1588" s="74"/>
      <c r="ED1588" s="74"/>
      <c r="EE1588" s="74"/>
      <c r="EF1588" s="74"/>
      <c r="EG1588" s="74"/>
      <c r="EH1588" s="74"/>
      <c r="EI1588" s="74"/>
      <c r="EJ1588" s="74"/>
      <c r="EK1588" s="74"/>
      <c r="EL1588" s="74"/>
      <c r="EM1588" s="74"/>
      <c r="EN1588" s="74"/>
      <c r="EO1588" s="74"/>
      <c r="EP1588" s="74"/>
      <c r="EQ1588" s="74"/>
      <c r="ER1588" s="74"/>
      <c r="ES1588" s="74"/>
      <c r="ET1588" s="74"/>
      <c r="EU1588" s="74"/>
      <c r="EV1588" s="74"/>
      <c r="EW1588" s="74"/>
      <c r="EX1588" s="74"/>
      <c r="EY1588" s="74"/>
      <c r="EZ1588" s="74"/>
      <c r="FA1588" s="74"/>
      <c r="FB1588" s="74"/>
      <c r="FC1588" s="74"/>
      <c r="FD1588" s="74"/>
      <c r="FE1588" s="74"/>
      <c r="FF1588" s="74"/>
      <c r="FG1588" s="74"/>
      <c r="FH1588" s="74"/>
      <c r="FI1588" s="74"/>
      <c r="FJ1588" s="74"/>
      <c r="FK1588" s="74"/>
      <c r="FL1588" s="74"/>
      <c r="FM1588" s="74"/>
      <c r="FN1588" s="74"/>
      <c r="FO1588" s="74"/>
      <c r="FP1588" s="74"/>
      <c r="FQ1588" s="74"/>
      <c r="FR1588" s="74"/>
      <c r="FS1588" s="74"/>
      <c r="FT1588" s="74"/>
      <c r="FU1588" s="74"/>
      <c r="FV1588" s="74"/>
      <c r="FW1588" s="74"/>
      <c r="FX1588" s="74"/>
      <c r="FY1588" s="74"/>
      <c r="FZ1588" s="74"/>
      <c r="GA1588" s="74"/>
      <c r="GB1588" s="74"/>
      <c r="GC1588" s="74">
        <v>0</v>
      </c>
      <c r="GD1588" s="74">
        <v>5</v>
      </c>
      <c r="GE1588" s="74">
        <v>3</v>
      </c>
      <c r="GF1588" s="74">
        <v>2</v>
      </c>
      <c r="GG1588" t="s">
        <v>242</v>
      </c>
      <c r="GH1588" t="s">
        <v>243</v>
      </c>
      <c r="GI1588" t="s">
        <v>236</v>
      </c>
      <c r="GJ1588" s="47"/>
      <c r="GK1588" s="30"/>
    </row>
    <row r="1589" spans="1:193" x14ac:dyDescent="0.2">
      <c r="A1589" t="s">
        <v>175</v>
      </c>
      <c r="B1589" t="s">
        <v>241</v>
      </c>
      <c r="C1589" t="s">
        <v>181</v>
      </c>
      <c r="D1589" t="s">
        <v>256</v>
      </c>
      <c r="E1589" t="s">
        <v>220</v>
      </c>
      <c r="F1589" t="s">
        <v>261</v>
      </c>
      <c r="G1589" t="s">
        <v>275</v>
      </c>
      <c r="H1589" s="74">
        <v>0</v>
      </c>
      <c r="I1589" s="74"/>
      <c r="J1589" s="74"/>
      <c r="K1589" s="74"/>
      <c r="L1589" s="74"/>
      <c r="M1589" s="74"/>
      <c r="N1589" s="74"/>
      <c r="O1589" s="74"/>
      <c r="P1589" s="74"/>
      <c r="Q1589" s="74"/>
      <c r="R1589" s="74"/>
      <c r="S1589" s="74"/>
      <c r="T1589" s="74"/>
      <c r="U1589" s="74"/>
      <c r="V1589" s="74"/>
      <c r="W1589" s="74"/>
      <c r="X1589" s="74"/>
      <c r="Y1589" s="74"/>
      <c r="Z1589" s="74"/>
      <c r="AA1589" s="74"/>
      <c r="AB1589" s="74"/>
      <c r="AC1589" s="74"/>
      <c r="AD1589" s="74"/>
      <c r="AE1589" s="74"/>
      <c r="AF1589" s="74"/>
      <c r="AG1589" s="74"/>
      <c r="AH1589" s="74"/>
      <c r="AI1589" s="74"/>
      <c r="AJ1589" s="74"/>
      <c r="AK1589" s="74"/>
      <c r="AL1589" s="74"/>
      <c r="AM1589" s="74"/>
      <c r="AN1589" s="74"/>
      <c r="AO1589" s="74"/>
      <c r="AP1589" s="74"/>
      <c r="AQ1589" s="74"/>
      <c r="AR1589" s="74"/>
      <c r="AS1589" s="74"/>
      <c r="AT1589" s="74"/>
      <c r="AU1589" s="74"/>
      <c r="AV1589" s="74"/>
      <c r="AW1589" s="74"/>
      <c r="AX1589" s="74"/>
      <c r="AY1589" s="74"/>
      <c r="AZ1589" s="74"/>
      <c r="BA1589" s="74"/>
      <c r="BB1589" s="74"/>
      <c r="BC1589" s="74"/>
      <c r="BD1589" s="74"/>
      <c r="BE1589" s="74"/>
      <c r="BF1589" s="74"/>
      <c r="BG1589" s="74"/>
      <c r="BH1589" s="74"/>
      <c r="BI1589" s="74"/>
      <c r="BJ1589" s="74"/>
      <c r="BK1589" s="74"/>
      <c r="BL1589" s="74"/>
      <c r="BM1589" s="74"/>
      <c r="BN1589" s="74"/>
      <c r="BO1589" s="74"/>
      <c r="BP1589" s="74"/>
      <c r="BQ1589" s="74"/>
      <c r="BR1589" s="74"/>
      <c r="BS1589" s="74"/>
      <c r="BT1589" s="74"/>
      <c r="BU1589" s="74"/>
      <c r="BV1589" s="74"/>
      <c r="BW1589" s="74"/>
      <c r="BX1589" s="74"/>
      <c r="BY1589" s="74"/>
      <c r="BZ1589" s="74"/>
      <c r="CA1589" s="74"/>
      <c r="CB1589" s="74"/>
      <c r="CC1589" s="74"/>
      <c r="CD1589" s="74"/>
      <c r="CE1589" s="74"/>
      <c r="CF1589" s="74"/>
      <c r="CG1589" s="74"/>
      <c r="CH1589" s="74"/>
      <c r="CI1589" s="74"/>
      <c r="CJ1589" s="74"/>
      <c r="CK1589" s="74"/>
      <c r="CL1589" s="74"/>
      <c r="CM1589" s="74"/>
      <c r="CN1589" s="74"/>
      <c r="CO1589" s="74"/>
      <c r="CP1589" s="74"/>
      <c r="CQ1589" s="74"/>
      <c r="CR1589" s="74"/>
      <c r="CS1589" s="74"/>
      <c r="CT1589" s="74"/>
      <c r="CU1589" s="74"/>
      <c r="CV1589" s="74"/>
      <c r="CW1589" s="74"/>
      <c r="CX1589" s="74"/>
      <c r="CY1589" s="74"/>
      <c r="CZ1589" s="74"/>
      <c r="DA1589" s="74"/>
      <c r="DB1589" s="74"/>
      <c r="DC1589" s="74"/>
      <c r="DD1589" s="74"/>
      <c r="DE1589" s="74"/>
      <c r="DF1589" s="74"/>
      <c r="DG1589" s="74"/>
      <c r="DH1589" s="74"/>
      <c r="DI1589" s="74"/>
      <c r="DJ1589" s="74"/>
      <c r="DK1589" s="74"/>
      <c r="DL1589" s="74"/>
      <c r="DM1589" s="74"/>
      <c r="DN1589" s="74"/>
      <c r="DO1589" s="74"/>
      <c r="DP1589" s="74"/>
      <c r="DQ1589" s="74"/>
      <c r="DR1589" s="74"/>
      <c r="DS1589" s="74"/>
      <c r="DT1589" s="74"/>
      <c r="DU1589" s="74"/>
      <c r="DV1589" s="74"/>
      <c r="DW1589" s="74"/>
      <c r="DX1589" s="74"/>
      <c r="DY1589" s="74"/>
      <c r="DZ1589" s="74"/>
      <c r="EA1589" s="74"/>
      <c r="EB1589" s="74"/>
      <c r="EC1589" s="74"/>
      <c r="ED1589" s="74"/>
      <c r="EE1589" s="74"/>
      <c r="EF1589" s="74"/>
      <c r="EG1589" s="74"/>
      <c r="EH1589" s="74"/>
      <c r="EI1589" s="74"/>
      <c r="EJ1589" s="74"/>
      <c r="EK1589" s="74"/>
      <c r="EL1589" s="74"/>
      <c r="EM1589" s="74"/>
      <c r="EN1589" s="74"/>
      <c r="EO1589" s="74"/>
      <c r="EP1589" s="74"/>
      <c r="EQ1589" s="74"/>
      <c r="ER1589" s="74"/>
      <c r="ES1589" s="74"/>
      <c r="ET1589" s="74"/>
      <c r="EU1589" s="74"/>
      <c r="EV1589" s="74"/>
      <c r="EW1589" s="74"/>
      <c r="EX1589" s="74"/>
      <c r="EY1589" s="74"/>
      <c r="EZ1589" s="74"/>
      <c r="FA1589" s="74"/>
      <c r="FB1589" s="74"/>
      <c r="FC1589" s="74"/>
      <c r="FD1589" s="74"/>
      <c r="FE1589" s="74"/>
      <c r="FF1589" s="74"/>
      <c r="FG1589" s="74"/>
      <c r="FH1589" s="74"/>
      <c r="FI1589" s="74"/>
      <c r="FJ1589" s="74"/>
      <c r="FK1589" s="74"/>
      <c r="FL1589" s="74"/>
      <c r="FM1589" s="74"/>
      <c r="FN1589" s="74"/>
      <c r="FO1589" s="74"/>
      <c r="FP1589" s="74"/>
      <c r="FQ1589" s="74"/>
      <c r="FR1589" s="74"/>
      <c r="FS1589" s="74"/>
      <c r="FT1589" s="74"/>
      <c r="FU1589" s="74"/>
      <c r="FV1589" s="74"/>
      <c r="FW1589" s="74"/>
      <c r="FX1589" s="74"/>
      <c r="FY1589" s="74"/>
      <c r="FZ1589" s="74"/>
      <c r="GA1589" s="74"/>
      <c r="GB1589" s="74"/>
      <c r="GC1589" s="74">
        <v>0</v>
      </c>
      <c r="GD1589" s="74">
        <v>5</v>
      </c>
      <c r="GE1589" s="74">
        <v>3</v>
      </c>
      <c r="GF1589" s="74">
        <v>2</v>
      </c>
      <c r="GG1589" t="s">
        <v>242</v>
      </c>
      <c r="GH1589" t="s">
        <v>243</v>
      </c>
      <c r="GI1589" t="s">
        <v>236</v>
      </c>
      <c r="GJ1589" s="47"/>
      <c r="GK1589" s="30"/>
    </row>
    <row r="1590" spans="1:193" x14ac:dyDescent="0.2">
      <c r="A1590" t="s">
        <v>175</v>
      </c>
      <c r="B1590" t="s">
        <v>241</v>
      </c>
      <c r="C1590" t="s">
        <v>181</v>
      </c>
      <c r="D1590" t="s">
        <v>256</v>
      </c>
      <c r="E1590" t="s">
        <v>221</v>
      </c>
      <c r="F1590" t="s">
        <v>261</v>
      </c>
      <c r="G1590" t="s">
        <v>275</v>
      </c>
      <c r="H1590" s="74">
        <v>0</v>
      </c>
      <c r="I1590" s="74"/>
      <c r="J1590" s="74"/>
      <c r="K1590" s="74"/>
      <c r="L1590" s="74"/>
      <c r="M1590" s="74"/>
      <c r="N1590" s="74"/>
      <c r="O1590" s="74"/>
      <c r="P1590" s="74"/>
      <c r="Q1590" s="74"/>
      <c r="R1590" s="74"/>
      <c r="S1590" s="74"/>
      <c r="T1590" s="74"/>
      <c r="U1590" s="74"/>
      <c r="V1590" s="74"/>
      <c r="W1590" s="74"/>
      <c r="X1590" s="74"/>
      <c r="Y1590" s="74"/>
      <c r="Z1590" s="74"/>
      <c r="AA1590" s="74"/>
      <c r="AB1590" s="74"/>
      <c r="AC1590" s="74"/>
      <c r="AD1590" s="74"/>
      <c r="AE1590" s="74"/>
      <c r="AF1590" s="74"/>
      <c r="AG1590" s="74"/>
      <c r="AH1590" s="74"/>
      <c r="AI1590" s="74"/>
      <c r="AJ1590" s="74"/>
      <c r="AK1590" s="74"/>
      <c r="AL1590" s="74"/>
      <c r="AM1590" s="74"/>
      <c r="AN1590" s="74"/>
      <c r="AO1590" s="74"/>
      <c r="AP1590" s="74"/>
      <c r="AQ1590" s="74"/>
      <c r="AR1590" s="74"/>
      <c r="AS1590" s="74"/>
      <c r="AT1590" s="74"/>
      <c r="AU1590" s="74"/>
      <c r="AV1590" s="74"/>
      <c r="AW1590" s="74"/>
      <c r="AX1590" s="74"/>
      <c r="AY1590" s="74"/>
      <c r="AZ1590" s="74"/>
      <c r="BA1590" s="74"/>
      <c r="BB1590" s="74"/>
      <c r="BC1590" s="74"/>
      <c r="BD1590" s="74"/>
      <c r="BE1590" s="74"/>
      <c r="BF1590" s="74"/>
      <c r="BG1590" s="74"/>
      <c r="BH1590" s="74"/>
      <c r="BI1590" s="74"/>
      <c r="BJ1590" s="74"/>
      <c r="BK1590" s="74"/>
      <c r="BL1590" s="74"/>
      <c r="BM1590" s="74"/>
      <c r="BN1590" s="74"/>
      <c r="BO1590" s="74"/>
      <c r="BP1590" s="74"/>
      <c r="BQ1590" s="74"/>
      <c r="BR1590" s="74"/>
      <c r="BS1590" s="74"/>
      <c r="BT1590" s="74"/>
      <c r="BU1590" s="74"/>
      <c r="BV1590" s="74"/>
      <c r="BW1590" s="74"/>
      <c r="BX1590" s="74"/>
      <c r="BY1590" s="74"/>
      <c r="BZ1590" s="74"/>
      <c r="CA1590" s="74"/>
      <c r="CB1590" s="74"/>
      <c r="CC1590" s="74"/>
      <c r="CD1590" s="74"/>
      <c r="CE1590" s="74"/>
      <c r="CF1590" s="74"/>
      <c r="CG1590" s="74"/>
      <c r="CH1590" s="74"/>
      <c r="CI1590" s="74"/>
      <c r="CJ1590" s="74"/>
      <c r="CK1590" s="74"/>
      <c r="CL1590" s="74"/>
      <c r="CM1590" s="74"/>
      <c r="CN1590" s="74"/>
      <c r="CO1590" s="74"/>
      <c r="CP1590" s="74"/>
      <c r="CQ1590" s="74"/>
      <c r="CR1590" s="74"/>
      <c r="CS1590" s="74"/>
      <c r="CT1590" s="74"/>
      <c r="CU1590" s="74"/>
      <c r="CV1590" s="74"/>
      <c r="CW1590" s="74"/>
      <c r="CX1590" s="74"/>
      <c r="CY1590" s="74"/>
      <c r="CZ1590" s="74"/>
      <c r="DA1590" s="74"/>
      <c r="DB1590" s="74"/>
      <c r="DC1590" s="74"/>
      <c r="DD1590" s="74"/>
      <c r="DE1590" s="74"/>
      <c r="DF1590" s="74"/>
      <c r="DG1590" s="74"/>
      <c r="DH1590" s="74"/>
      <c r="DI1590" s="74"/>
      <c r="DJ1590" s="74"/>
      <c r="DK1590" s="74"/>
      <c r="DL1590" s="74"/>
      <c r="DM1590" s="74"/>
      <c r="DN1590" s="74"/>
      <c r="DO1590" s="74"/>
      <c r="DP1590" s="74"/>
      <c r="DQ1590" s="74"/>
      <c r="DR1590" s="74"/>
      <c r="DS1590" s="74"/>
      <c r="DT1590" s="74"/>
      <c r="DU1590" s="74"/>
      <c r="DV1590" s="74"/>
      <c r="DW1590" s="74"/>
      <c r="DX1590" s="74"/>
      <c r="DY1590" s="74"/>
      <c r="DZ1590" s="74"/>
      <c r="EA1590" s="74"/>
      <c r="EB1590" s="74"/>
      <c r="EC1590" s="74"/>
      <c r="ED1590" s="74"/>
      <c r="EE1590" s="74"/>
      <c r="EF1590" s="74"/>
      <c r="EG1590" s="74"/>
      <c r="EH1590" s="74"/>
      <c r="EI1590" s="74"/>
      <c r="EJ1590" s="74"/>
      <c r="EK1590" s="74"/>
      <c r="EL1590" s="74"/>
      <c r="EM1590" s="74"/>
      <c r="EN1590" s="74"/>
      <c r="EO1590" s="74"/>
      <c r="EP1590" s="74"/>
      <c r="EQ1590" s="74"/>
      <c r="ER1590" s="74"/>
      <c r="ES1590" s="74"/>
      <c r="ET1590" s="74"/>
      <c r="EU1590" s="74"/>
      <c r="EV1590" s="74"/>
      <c r="EW1590" s="74"/>
      <c r="EX1590" s="74"/>
      <c r="EY1590" s="74"/>
      <c r="EZ1590" s="74"/>
      <c r="FA1590" s="74"/>
      <c r="FB1590" s="74"/>
      <c r="FC1590" s="74"/>
      <c r="FD1590" s="74"/>
      <c r="FE1590" s="74"/>
      <c r="FF1590" s="74"/>
      <c r="FG1590" s="74"/>
      <c r="FH1590" s="74"/>
      <c r="FI1590" s="74"/>
      <c r="FJ1590" s="74"/>
      <c r="FK1590" s="74"/>
      <c r="FL1590" s="74"/>
      <c r="FM1590" s="74"/>
      <c r="FN1590" s="74"/>
      <c r="FO1590" s="74"/>
      <c r="FP1590" s="74"/>
      <c r="FQ1590" s="74"/>
      <c r="FR1590" s="74"/>
      <c r="FS1590" s="74"/>
      <c r="FT1590" s="74"/>
      <c r="FU1590" s="74"/>
      <c r="FV1590" s="74"/>
      <c r="FW1590" s="74"/>
      <c r="FX1590" s="74"/>
      <c r="FY1590" s="74"/>
      <c r="FZ1590" s="74"/>
      <c r="GA1590" s="74"/>
      <c r="GB1590" s="74"/>
      <c r="GC1590" s="74">
        <v>0</v>
      </c>
      <c r="GD1590" s="74">
        <v>5</v>
      </c>
      <c r="GE1590" s="74">
        <v>3</v>
      </c>
      <c r="GF1590" s="74">
        <v>2</v>
      </c>
      <c r="GG1590" t="s">
        <v>242</v>
      </c>
      <c r="GH1590" t="s">
        <v>243</v>
      </c>
      <c r="GI1590" t="s">
        <v>236</v>
      </c>
      <c r="GJ1590" s="47"/>
      <c r="GK1590" s="30"/>
    </row>
    <row r="1591" spans="1:193" x14ac:dyDescent="0.2">
      <c r="A1591" t="s">
        <v>175</v>
      </c>
      <c r="B1591" t="s">
        <v>241</v>
      </c>
      <c r="C1591" t="s">
        <v>181</v>
      </c>
      <c r="D1591" t="s">
        <v>256</v>
      </c>
      <c r="E1591" t="s">
        <v>186</v>
      </c>
      <c r="F1591" t="s">
        <v>261</v>
      </c>
      <c r="G1591" t="s">
        <v>275</v>
      </c>
      <c r="H1591" s="74">
        <v>0</v>
      </c>
      <c r="I1591" s="74"/>
      <c r="J1591" s="74"/>
      <c r="K1591" s="74"/>
      <c r="L1591" s="74"/>
      <c r="M1591" s="74"/>
      <c r="N1591" s="74"/>
      <c r="O1591" s="74"/>
      <c r="P1591" s="74"/>
      <c r="Q1591" s="74"/>
      <c r="R1591" s="74"/>
      <c r="S1591" s="74"/>
      <c r="T1591" s="74"/>
      <c r="U1591" s="74"/>
      <c r="V1591" s="74"/>
      <c r="W1591" s="74"/>
      <c r="X1591" s="74"/>
      <c r="Y1591" s="74"/>
      <c r="Z1591" s="74"/>
      <c r="AA1591" s="74"/>
      <c r="AB1591" s="74"/>
      <c r="AC1591" s="74"/>
      <c r="AD1591" s="74"/>
      <c r="AE1591" s="74"/>
      <c r="AF1591" s="74"/>
      <c r="AG1591" s="74"/>
      <c r="AH1591" s="74"/>
      <c r="AI1591" s="74"/>
      <c r="AJ1591" s="74"/>
      <c r="AK1591" s="74"/>
      <c r="AL1591" s="74"/>
      <c r="AM1591" s="74"/>
      <c r="AN1591" s="74"/>
      <c r="AO1591" s="74"/>
      <c r="AP1591" s="74"/>
      <c r="AQ1591" s="74"/>
      <c r="AR1591" s="74"/>
      <c r="AS1591" s="74"/>
      <c r="AT1591" s="74"/>
      <c r="AU1591" s="74"/>
      <c r="AV1591" s="74"/>
      <c r="AW1591" s="74"/>
      <c r="AX1591" s="74"/>
      <c r="AY1591" s="74"/>
      <c r="AZ1591" s="74"/>
      <c r="BA1591" s="74"/>
      <c r="BB1591" s="74"/>
      <c r="BC1591" s="74"/>
      <c r="BD1591" s="74"/>
      <c r="BE1591" s="74"/>
      <c r="BF1591" s="74"/>
      <c r="BG1591" s="74"/>
      <c r="BH1591" s="74"/>
      <c r="BI1591" s="74"/>
      <c r="BJ1591" s="74"/>
      <c r="BK1591" s="74"/>
      <c r="BL1591" s="74"/>
      <c r="BM1591" s="74"/>
      <c r="BN1591" s="74"/>
      <c r="BO1591" s="74"/>
      <c r="BP1591" s="74"/>
      <c r="BQ1591" s="74"/>
      <c r="BR1591" s="74"/>
      <c r="BS1591" s="74"/>
      <c r="BT1591" s="74"/>
      <c r="BU1591" s="74"/>
      <c r="BV1591" s="74"/>
      <c r="BW1591" s="74"/>
      <c r="BX1591" s="74"/>
      <c r="BY1591" s="74"/>
      <c r="BZ1591" s="74"/>
      <c r="CA1591" s="74"/>
      <c r="CB1591" s="74"/>
      <c r="CC1591" s="74"/>
      <c r="CD1591" s="74"/>
      <c r="CE1591" s="74"/>
      <c r="CF1591" s="74"/>
      <c r="CG1591" s="74"/>
      <c r="CH1591" s="74"/>
      <c r="CI1591" s="74"/>
      <c r="CJ1591" s="74"/>
      <c r="CK1591" s="74"/>
      <c r="CL1591" s="74"/>
      <c r="CM1591" s="74"/>
      <c r="CN1591" s="74"/>
      <c r="CO1591" s="74"/>
      <c r="CP1591" s="74"/>
      <c r="CQ1591" s="74"/>
      <c r="CR1591" s="74"/>
      <c r="CS1591" s="74"/>
      <c r="CT1591" s="74"/>
      <c r="CU1591" s="74"/>
      <c r="CV1591" s="74"/>
      <c r="CW1591" s="74"/>
      <c r="CX1591" s="74"/>
      <c r="CY1591" s="74"/>
      <c r="CZ1591" s="74"/>
      <c r="DA1591" s="74"/>
      <c r="DB1591" s="74"/>
      <c r="DC1591" s="74"/>
      <c r="DD1591" s="74"/>
      <c r="DE1591" s="74"/>
      <c r="DF1591" s="74"/>
      <c r="DG1591" s="74"/>
      <c r="DH1591" s="74"/>
      <c r="DI1591" s="74"/>
      <c r="DJ1591" s="74"/>
      <c r="DK1591" s="74"/>
      <c r="DL1591" s="74"/>
      <c r="DM1591" s="74"/>
      <c r="DN1591" s="74"/>
      <c r="DO1591" s="74"/>
      <c r="DP1591" s="74"/>
      <c r="DQ1591" s="74"/>
      <c r="DR1591" s="74"/>
      <c r="DS1591" s="74"/>
      <c r="DT1591" s="74"/>
      <c r="DU1591" s="74"/>
      <c r="DV1591" s="74"/>
      <c r="DW1591" s="74"/>
      <c r="DX1591" s="74"/>
      <c r="DY1591" s="74"/>
      <c r="DZ1591" s="74"/>
      <c r="EA1591" s="74"/>
      <c r="EB1591" s="74"/>
      <c r="EC1591" s="74"/>
      <c r="ED1591" s="74"/>
      <c r="EE1591" s="74"/>
      <c r="EF1591" s="74"/>
      <c r="EG1591" s="74"/>
      <c r="EH1591" s="74"/>
      <c r="EI1591" s="74"/>
      <c r="EJ1591" s="74"/>
      <c r="EK1591" s="74"/>
      <c r="EL1591" s="74"/>
      <c r="EM1591" s="74"/>
      <c r="EN1591" s="74"/>
      <c r="EO1591" s="74"/>
      <c r="EP1591" s="74"/>
      <c r="EQ1591" s="74"/>
      <c r="ER1591" s="74"/>
      <c r="ES1591" s="74"/>
      <c r="ET1591" s="74"/>
      <c r="EU1591" s="74"/>
      <c r="EV1591" s="74"/>
      <c r="EW1591" s="74"/>
      <c r="EX1591" s="74"/>
      <c r="EY1591" s="74"/>
      <c r="EZ1591" s="74"/>
      <c r="FA1591" s="74"/>
      <c r="FB1591" s="74"/>
      <c r="FC1591" s="74"/>
      <c r="FD1591" s="74"/>
      <c r="FE1591" s="74"/>
      <c r="FF1591" s="74"/>
      <c r="FG1591" s="74"/>
      <c r="FH1591" s="74"/>
      <c r="FI1591" s="74"/>
      <c r="FJ1591" s="74"/>
      <c r="FK1591" s="74"/>
      <c r="FL1591" s="74"/>
      <c r="FM1591" s="74"/>
      <c r="FN1591" s="74"/>
      <c r="FO1591" s="74"/>
      <c r="FP1591" s="74"/>
      <c r="FQ1591" s="74"/>
      <c r="FR1591" s="74"/>
      <c r="FS1591" s="74"/>
      <c r="FT1591" s="74"/>
      <c r="FU1591" s="74"/>
      <c r="FV1591" s="74"/>
      <c r="FW1591" s="74"/>
      <c r="FX1591" s="74"/>
      <c r="FY1591" s="74"/>
      <c r="FZ1591" s="74"/>
      <c r="GA1591" s="74"/>
      <c r="GB1591" s="74"/>
      <c r="GC1591" s="74">
        <v>0</v>
      </c>
      <c r="GD1591" s="74">
        <v>5</v>
      </c>
      <c r="GE1591" s="74">
        <v>3</v>
      </c>
      <c r="GF1591" s="74">
        <v>2</v>
      </c>
      <c r="GG1591" t="s">
        <v>242</v>
      </c>
      <c r="GH1591" t="s">
        <v>243</v>
      </c>
      <c r="GI1591" t="s">
        <v>236</v>
      </c>
      <c r="GJ1591" s="47"/>
      <c r="GK1591" s="30"/>
    </row>
    <row r="1592" spans="1:193" x14ac:dyDescent="0.2">
      <c r="A1592" t="s">
        <v>175</v>
      </c>
      <c r="B1592" t="s">
        <v>241</v>
      </c>
      <c r="C1592" t="s">
        <v>181</v>
      </c>
      <c r="D1592" t="s">
        <v>256</v>
      </c>
      <c r="E1592" t="s">
        <v>187</v>
      </c>
      <c r="F1592" t="s">
        <v>261</v>
      </c>
      <c r="G1592" t="s">
        <v>275</v>
      </c>
      <c r="H1592" s="74">
        <v>0</v>
      </c>
      <c r="I1592" s="74"/>
      <c r="J1592" s="74"/>
      <c r="K1592" s="74"/>
      <c r="L1592" s="74"/>
      <c r="M1592" s="74"/>
      <c r="N1592" s="74"/>
      <c r="O1592" s="74"/>
      <c r="P1592" s="74"/>
      <c r="Q1592" s="74"/>
      <c r="R1592" s="74"/>
      <c r="S1592" s="74"/>
      <c r="T1592" s="74"/>
      <c r="U1592" s="74"/>
      <c r="V1592" s="74"/>
      <c r="W1592" s="74"/>
      <c r="X1592" s="74"/>
      <c r="Y1592" s="74"/>
      <c r="Z1592" s="74"/>
      <c r="AA1592" s="74"/>
      <c r="AB1592" s="74"/>
      <c r="AC1592" s="74"/>
      <c r="AD1592" s="74"/>
      <c r="AE1592" s="74"/>
      <c r="AF1592" s="74"/>
      <c r="AG1592" s="74"/>
      <c r="AH1592" s="74"/>
      <c r="AI1592" s="74"/>
      <c r="AJ1592" s="74"/>
      <c r="AK1592" s="74"/>
      <c r="AL1592" s="74"/>
      <c r="AM1592" s="74"/>
      <c r="AN1592" s="74"/>
      <c r="AO1592" s="74"/>
      <c r="AP1592" s="74"/>
      <c r="AQ1592" s="74"/>
      <c r="AR1592" s="74"/>
      <c r="AS1592" s="74"/>
      <c r="AT1592" s="74"/>
      <c r="AU1592" s="74"/>
      <c r="AV1592" s="74"/>
      <c r="AW1592" s="74"/>
      <c r="AX1592" s="74"/>
      <c r="AY1592" s="74"/>
      <c r="AZ1592" s="74"/>
      <c r="BA1592" s="74"/>
      <c r="BB1592" s="74"/>
      <c r="BC1592" s="74"/>
      <c r="BD1592" s="74"/>
      <c r="BE1592" s="74"/>
      <c r="BF1592" s="74"/>
      <c r="BG1592" s="74"/>
      <c r="BH1592" s="74"/>
      <c r="BI1592" s="74"/>
      <c r="BJ1592" s="74"/>
      <c r="BK1592" s="74"/>
      <c r="BL1592" s="74"/>
      <c r="BM1592" s="74"/>
      <c r="BN1592" s="74"/>
      <c r="BO1592" s="74"/>
      <c r="BP1592" s="74"/>
      <c r="BQ1592" s="74"/>
      <c r="BR1592" s="74"/>
      <c r="BS1592" s="74"/>
      <c r="BT1592" s="74"/>
      <c r="BU1592" s="74"/>
      <c r="BV1592" s="74"/>
      <c r="BW1592" s="74"/>
      <c r="BX1592" s="74"/>
      <c r="BY1592" s="74"/>
      <c r="BZ1592" s="74"/>
      <c r="CA1592" s="74"/>
      <c r="CB1592" s="74"/>
      <c r="CC1592" s="74"/>
      <c r="CD1592" s="74"/>
      <c r="CE1592" s="74"/>
      <c r="CF1592" s="74"/>
      <c r="CG1592" s="74"/>
      <c r="CH1592" s="74"/>
      <c r="CI1592" s="74"/>
      <c r="CJ1592" s="74"/>
      <c r="CK1592" s="74"/>
      <c r="CL1592" s="74"/>
      <c r="CM1592" s="74"/>
      <c r="CN1592" s="74"/>
      <c r="CO1592" s="74"/>
      <c r="CP1592" s="74"/>
      <c r="CQ1592" s="74"/>
      <c r="CR1592" s="74"/>
      <c r="CS1592" s="74"/>
      <c r="CT1592" s="74"/>
      <c r="CU1592" s="74"/>
      <c r="CV1592" s="74"/>
      <c r="CW1592" s="74"/>
      <c r="CX1592" s="74"/>
      <c r="CY1592" s="74"/>
      <c r="CZ1592" s="74"/>
      <c r="DA1592" s="74"/>
      <c r="DB1592" s="74"/>
      <c r="DC1592" s="74"/>
      <c r="DD1592" s="74"/>
      <c r="DE1592" s="74"/>
      <c r="DF1592" s="74"/>
      <c r="DG1592" s="74"/>
      <c r="DH1592" s="74"/>
      <c r="DI1592" s="74"/>
      <c r="DJ1592" s="74"/>
      <c r="DK1592" s="74"/>
      <c r="DL1592" s="74"/>
      <c r="DM1592" s="74"/>
      <c r="DN1592" s="74"/>
      <c r="DO1592" s="74"/>
      <c r="DP1592" s="74"/>
      <c r="DQ1592" s="74"/>
      <c r="DR1592" s="74"/>
      <c r="DS1592" s="74"/>
      <c r="DT1592" s="74"/>
      <c r="DU1592" s="74"/>
      <c r="DV1592" s="74"/>
      <c r="DW1592" s="74"/>
      <c r="DX1592" s="74"/>
      <c r="DY1592" s="74"/>
      <c r="DZ1592" s="74"/>
      <c r="EA1592" s="74"/>
      <c r="EB1592" s="74"/>
      <c r="EC1592" s="74"/>
      <c r="ED1592" s="74"/>
      <c r="EE1592" s="74"/>
      <c r="EF1592" s="74"/>
      <c r="EG1592" s="74"/>
      <c r="EH1592" s="74"/>
      <c r="EI1592" s="74"/>
      <c r="EJ1592" s="74"/>
      <c r="EK1592" s="74"/>
      <c r="EL1592" s="74"/>
      <c r="EM1592" s="74"/>
      <c r="EN1592" s="74"/>
      <c r="EO1592" s="74"/>
      <c r="EP1592" s="74"/>
      <c r="EQ1592" s="74"/>
      <c r="ER1592" s="74"/>
      <c r="ES1592" s="74"/>
      <c r="ET1592" s="74"/>
      <c r="EU1592" s="74"/>
      <c r="EV1592" s="74"/>
      <c r="EW1592" s="74"/>
      <c r="EX1592" s="74"/>
      <c r="EY1592" s="74"/>
      <c r="EZ1592" s="74"/>
      <c r="FA1592" s="74"/>
      <c r="FB1592" s="74"/>
      <c r="FC1592" s="74"/>
      <c r="FD1592" s="74"/>
      <c r="FE1592" s="74"/>
      <c r="FF1592" s="74"/>
      <c r="FG1592" s="74"/>
      <c r="FH1592" s="74"/>
      <c r="FI1592" s="74"/>
      <c r="FJ1592" s="74"/>
      <c r="FK1592" s="74"/>
      <c r="FL1592" s="74"/>
      <c r="FM1592" s="74"/>
      <c r="FN1592" s="74"/>
      <c r="FO1592" s="74"/>
      <c r="FP1592" s="74"/>
      <c r="FQ1592" s="74"/>
      <c r="FR1592" s="74"/>
      <c r="FS1592" s="74"/>
      <c r="FT1592" s="74"/>
      <c r="FU1592" s="74"/>
      <c r="FV1592" s="74"/>
      <c r="FW1592" s="74"/>
      <c r="FX1592" s="74"/>
      <c r="FY1592" s="74"/>
      <c r="FZ1592" s="74"/>
      <c r="GA1592" s="74"/>
      <c r="GB1592" s="74"/>
      <c r="GC1592" s="74">
        <v>0</v>
      </c>
      <c r="GD1592" s="74">
        <v>5</v>
      </c>
      <c r="GE1592" s="74">
        <v>3</v>
      </c>
      <c r="GF1592" s="74">
        <v>2</v>
      </c>
      <c r="GG1592" t="s">
        <v>242</v>
      </c>
      <c r="GH1592" t="s">
        <v>243</v>
      </c>
      <c r="GI1592" t="s">
        <v>236</v>
      </c>
      <c r="GJ1592" s="47"/>
      <c r="GK1592" s="30"/>
    </row>
    <row r="1593" spans="1:193" x14ac:dyDescent="0.2">
      <c r="A1593" t="s">
        <v>175</v>
      </c>
      <c r="B1593" t="s">
        <v>241</v>
      </c>
      <c r="C1593" t="s">
        <v>181</v>
      </c>
      <c r="D1593" t="s">
        <v>256</v>
      </c>
      <c r="E1593" t="s">
        <v>188</v>
      </c>
      <c r="F1593" t="s">
        <v>261</v>
      </c>
      <c r="G1593" t="s">
        <v>275</v>
      </c>
      <c r="H1593" s="74">
        <v>0</v>
      </c>
      <c r="I1593" s="74"/>
      <c r="J1593" s="74"/>
      <c r="K1593" s="74"/>
      <c r="L1593" s="74"/>
      <c r="M1593" s="74"/>
      <c r="N1593" s="74"/>
      <c r="O1593" s="74"/>
      <c r="P1593" s="74"/>
      <c r="Q1593" s="74"/>
      <c r="R1593" s="74"/>
      <c r="S1593" s="74"/>
      <c r="T1593" s="74"/>
      <c r="U1593" s="74"/>
      <c r="V1593" s="74"/>
      <c r="W1593" s="74"/>
      <c r="X1593" s="74"/>
      <c r="Y1593" s="74"/>
      <c r="Z1593" s="74"/>
      <c r="AA1593" s="74"/>
      <c r="AB1593" s="74"/>
      <c r="AC1593" s="74"/>
      <c r="AD1593" s="74"/>
      <c r="AE1593" s="74"/>
      <c r="AF1593" s="74"/>
      <c r="AG1593" s="74"/>
      <c r="AH1593" s="74"/>
      <c r="AI1593" s="74"/>
      <c r="AJ1593" s="74"/>
      <c r="AK1593" s="74"/>
      <c r="AL1593" s="74"/>
      <c r="AM1593" s="74"/>
      <c r="AN1593" s="74"/>
      <c r="AO1593" s="74"/>
      <c r="AP1593" s="74"/>
      <c r="AQ1593" s="74"/>
      <c r="AR1593" s="74"/>
      <c r="AS1593" s="74"/>
      <c r="AT1593" s="74"/>
      <c r="AU1593" s="74"/>
      <c r="AV1593" s="74"/>
      <c r="AW1593" s="74"/>
      <c r="AX1593" s="74"/>
      <c r="AY1593" s="74"/>
      <c r="AZ1593" s="74"/>
      <c r="BA1593" s="74"/>
      <c r="BB1593" s="74"/>
      <c r="BC1593" s="74"/>
      <c r="BD1593" s="74"/>
      <c r="BE1593" s="74"/>
      <c r="BF1593" s="74"/>
      <c r="BG1593" s="74"/>
      <c r="BH1593" s="74"/>
      <c r="BI1593" s="74"/>
      <c r="BJ1593" s="74"/>
      <c r="BK1593" s="74"/>
      <c r="BL1593" s="74"/>
      <c r="BM1593" s="74"/>
      <c r="BN1593" s="74"/>
      <c r="BO1593" s="74"/>
      <c r="BP1593" s="74"/>
      <c r="BQ1593" s="74"/>
      <c r="BR1593" s="74"/>
      <c r="BS1593" s="74"/>
      <c r="BT1593" s="74"/>
      <c r="BU1593" s="74"/>
      <c r="BV1593" s="74"/>
      <c r="BW1593" s="74"/>
      <c r="BX1593" s="74"/>
      <c r="BY1593" s="74"/>
      <c r="BZ1593" s="74"/>
      <c r="CA1593" s="74"/>
      <c r="CB1593" s="74"/>
      <c r="CC1593" s="74"/>
      <c r="CD1593" s="74"/>
      <c r="CE1593" s="74"/>
      <c r="CF1593" s="74"/>
      <c r="CG1593" s="74"/>
      <c r="CH1593" s="74"/>
      <c r="CI1593" s="74"/>
      <c r="CJ1593" s="74"/>
      <c r="CK1593" s="74"/>
      <c r="CL1593" s="74"/>
      <c r="CM1593" s="74"/>
      <c r="CN1593" s="74"/>
      <c r="CO1593" s="74"/>
      <c r="CP1593" s="74"/>
      <c r="CQ1593" s="74"/>
      <c r="CR1593" s="74"/>
      <c r="CS1593" s="74"/>
      <c r="CT1593" s="74"/>
      <c r="CU1593" s="74"/>
      <c r="CV1593" s="74"/>
      <c r="CW1593" s="74"/>
      <c r="CX1593" s="74"/>
      <c r="CY1593" s="74"/>
      <c r="CZ1593" s="74"/>
      <c r="DA1593" s="74"/>
      <c r="DB1593" s="74"/>
      <c r="DC1593" s="74"/>
      <c r="DD1593" s="74"/>
      <c r="DE1593" s="74"/>
      <c r="DF1593" s="74"/>
      <c r="DG1593" s="74"/>
      <c r="DH1593" s="74"/>
      <c r="DI1593" s="74"/>
      <c r="DJ1593" s="74"/>
      <c r="DK1593" s="74"/>
      <c r="DL1593" s="74"/>
      <c r="DM1593" s="74"/>
      <c r="DN1593" s="74"/>
      <c r="DO1593" s="74"/>
      <c r="DP1593" s="74"/>
      <c r="DQ1593" s="74"/>
      <c r="DR1593" s="74"/>
      <c r="DS1593" s="74"/>
      <c r="DT1593" s="74"/>
      <c r="DU1593" s="74"/>
      <c r="DV1593" s="74"/>
      <c r="DW1593" s="74"/>
      <c r="DX1593" s="74"/>
      <c r="DY1593" s="74"/>
      <c r="DZ1593" s="74"/>
      <c r="EA1593" s="74"/>
      <c r="EB1593" s="74"/>
      <c r="EC1593" s="74"/>
      <c r="ED1593" s="74"/>
      <c r="EE1593" s="74"/>
      <c r="EF1593" s="74"/>
      <c r="EG1593" s="74"/>
      <c r="EH1593" s="74"/>
      <c r="EI1593" s="74"/>
      <c r="EJ1593" s="74"/>
      <c r="EK1593" s="74"/>
      <c r="EL1593" s="74"/>
      <c r="EM1593" s="74"/>
      <c r="EN1593" s="74"/>
      <c r="EO1593" s="74"/>
      <c r="EP1593" s="74"/>
      <c r="EQ1593" s="74"/>
      <c r="ER1593" s="74"/>
      <c r="ES1593" s="74"/>
      <c r="ET1593" s="74"/>
      <c r="EU1593" s="74"/>
      <c r="EV1593" s="74"/>
      <c r="EW1593" s="74"/>
      <c r="EX1593" s="74"/>
      <c r="EY1593" s="74"/>
      <c r="EZ1593" s="74"/>
      <c r="FA1593" s="74"/>
      <c r="FB1593" s="74"/>
      <c r="FC1593" s="74"/>
      <c r="FD1593" s="74"/>
      <c r="FE1593" s="74"/>
      <c r="FF1593" s="74"/>
      <c r="FG1593" s="74"/>
      <c r="FH1593" s="74"/>
      <c r="FI1593" s="74"/>
      <c r="FJ1593" s="74"/>
      <c r="FK1593" s="74"/>
      <c r="FL1593" s="74"/>
      <c r="FM1593" s="74"/>
      <c r="FN1593" s="74"/>
      <c r="FO1593" s="74"/>
      <c r="FP1593" s="74"/>
      <c r="FQ1593" s="74"/>
      <c r="FR1593" s="74"/>
      <c r="FS1593" s="74"/>
      <c r="FT1593" s="74"/>
      <c r="FU1593" s="74"/>
      <c r="FV1593" s="74"/>
      <c r="FW1593" s="74"/>
      <c r="FX1593" s="74"/>
      <c r="FY1593" s="74"/>
      <c r="FZ1593" s="74"/>
      <c r="GA1593" s="74"/>
      <c r="GB1593" s="74"/>
      <c r="GC1593" s="74">
        <v>0</v>
      </c>
      <c r="GD1593" s="74">
        <v>5</v>
      </c>
      <c r="GE1593" s="74">
        <v>3</v>
      </c>
      <c r="GF1593" s="74">
        <v>2</v>
      </c>
      <c r="GG1593" t="s">
        <v>242</v>
      </c>
      <c r="GH1593" t="s">
        <v>243</v>
      </c>
      <c r="GI1593" t="s">
        <v>236</v>
      </c>
      <c r="GJ1593" s="47"/>
      <c r="GK1593" s="30"/>
    </row>
    <row r="1594" spans="1:193" x14ac:dyDescent="0.2">
      <c r="A1594" t="s">
        <v>175</v>
      </c>
      <c r="B1594" t="s">
        <v>241</v>
      </c>
      <c r="C1594" t="s">
        <v>181</v>
      </c>
      <c r="D1594" t="s">
        <v>256</v>
      </c>
      <c r="E1594" t="s">
        <v>189</v>
      </c>
      <c r="F1594" t="s">
        <v>261</v>
      </c>
      <c r="G1594" t="s">
        <v>275</v>
      </c>
      <c r="H1594" s="74">
        <v>0</v>
      </c>
      <c r="I1594" s="74"/>
      <c r="J1594" s="74"/>
      <c r="K1594" s="74"/>
      <c r="L1594" s="74"/>
      <c r="M1594" s="74"/>
      <c r="N1594" s="74"/>
      <c r="O1594" s="74"/>
      <c r="P1594" s="74"/>
      <c r="Q1594" s="74"/>
      <c r="R1594" s="74"/>
      <c r="S1594" s="74"/>
      <c r="T1594" s="74"/>
      <c r="U1594" s="74"/>
      <c r="V1594" s="74"/>
      <c r="W1594" s="74"/>
      <c r="X1594" s="74"/>
      <c r="Y1594" s="74"/>
      <c r="Z1594" s="74"/>
      <c r="AA1594" s="74"/>
      <c r="AB1594" s="74"/>
      <c r="AC1594" s="74"/>
      <c r="AD1594" s="74"/>
      <c r="AE1594" s="74"/>
      <c r="AF1594" s="74"/>
      <c r="AG1594" s="74"/>
      <c r="AH1594" s="74"/>
      <c r="AI1594" s="74"/>
      <c r="AJ1594" s="74"/>
      <c r="AK1594" s="74"/>
      <c r="AL1594" s="74"/>
      <c r="AM1594" s="74"/>
      <c r="AN1594" s="74"/>
      <c r="AO1594" s="74"/>
      <c r="AP1594" s="74"/>
      <c r="AQ1594" s="74"/>
      <c r="AR1594" s="74"/>
      <c r="AS1594" s="74"/>
      <c r="AT1594" s="74"/>
      <c r="AU1594" s="74"/>
      <c r="AV1594" s="74"/>
      <c r="AW1594" s="74"/>
      <c r="AX1594" s="74"/>
      <c r="AY1594" s="74"/>
      <c r="AZ1594" s="74"/>
      <c r="BA1594" s="74"/>
      <c r="BB1594" s="74"/>
      <c r="BC1594" s="74"/>
      <c r="BD1594" s="74"/>
      <c r="BE1594" s="74"/>
      <c r="BF1594" s="74"/>
      <c r="BG1594" s="74"/>
      <c r="BH1594" s="74"/>
      <c r="BI1594" s="74"/>
      <c r="BJ1594" s="74"/>
      <c r="BK1594" s="74"/>
      <c r="BL1594" s="74"/>
      <c r="BM1594" s="74"/>
      <c r="BN1594" s="74"/>
      <c r="BO1594" s="74"/>
      <c r="BP1594" s="74"/>
      <c r="BQ1594" s="74"/>
      <c r="BR1594" s="74"/>
      <c r="BS1594" s="74"/>
      <c r="BT1594" s="74"/>
      <c r="BU1594" s="74"/>
      <c r="BV1594" s="74"/>
      <c r="BW1594" s="74"/>
      <c r="BX1594" s="74"/>
      <c r="BY1594" s="74"/>
      <c r="BZ1594" s="74"/>
      <c r="CA1594" s="74"/>
      <c r="CB1594" s="74"/>
      <c r="CC1594" s="74"/>
      <c r="CD1594" s="74"/>
      <c r="CE1594" s="74"/>
      <c r="CF1594" s="74"/>
      <c r="CG1594" s="74"/>
      <c r="CH1594" s="74"/>
      <c r="CI1594" s="74"/>
      <c r="CJ1594" s="74"/>
      <c r="CK1594" s="74"/>
      <c r="CL1594" s="74"/>
      <c r="CM1594" s="74"/>
      <c r="CN1594" s="74"/>
      <c r="CO1594" s="74"/>
      <c r="CP1594" s="74"/>
      <c r="CQ1594" s="74"/>
      <c r="CR1594" s="74"/>
      <c r="CS1594" s="74"/>
      <c r="CT1594" s="74"/>
      <c r="CU1594" s="74"/>
      <c r="CV1594" s="74"/>
      <c r="CW1594" s="74"/>
      <c r="CX1594" s="74"/>
      <c r="CY1594" s="74"/>
      <c r="CZ1594" s="74"/>
      <c r="DA1594" s="74"/>
      <c r="DB1594" s="74"/>
      <c r="DC1594" s="74"/>
      <c r="DD1594" s="74"/>
      <c r="DE1594" s="74"/>
      <c r="DF1594" s="74"/>
      <c r="DG1594" s="74"/>
      <c r="DH1594" s="74"/>
      <c r="DI1594" s="74"/>
      <c r="DJ1594" s="74"/>
      <c r="DK1594" s="74"/>
      <c r="DL1594" s="74"/>
      <c r="DM1594" s="74"/>
      <c r="DN1594" s="74"/>
      <c r="DO1594" s="74"/>
      <c r="DP1594" s="74"/>
      <c r="DQ1594" s="74"/>
      <c r="DR1594" s="74"/>
      <c r="DS1594" s="74"/>
      <c r="DT1594" s="74"/>
      <c r="DU1594" s="74"/>
      <c r="DV1594" s="74"/>
      <c r="DW1594" s="74"/>
      <c r="DX1594" s="74"/>
      <c r="DY1594" s="74"/>
      <c r="DZ1594" s="74"/>
      <c r="EA1594" s="74"/>
      <c r="EB1594" s="74"/>
      <c r="EC1594" s="74"/>
      <c r="ED1594" s="74"/>
      <c r="EE1594" s="74"/>
      <c r="EF1594" s="74"/>
      <c r="EG1594" s="74"/>
      <c r="EH1594" s="74"/>
      <c r="EI1594" s="74"/>
      <c r="EJ1594" s="74"/>
      <c r="EK1594" s="74"/>
      <c r="EL1594" s="74"/>
      <c r="EM1594" s="74"/>
      <c r="EN1594" s="74"/>
      <c r="EO1594" s="74"/>
      <c r="EP1594" s="74"/>
      <c r="EQ1594" s="74"/>
      <c r="ER1594" s="74"/>
      <c r="ES1594" s="74"/>
      <c r="ET1594" s="74"/>
      <c r="EU1594" s="74"/>
      <c r="EV1594" s="74"/>
      <c r="EW1594" s="74"/>
      <c r="EX1594" s="74"/>
      <c r="EY1594" s="74"/>
      <c r="EZ1594" s="74"/>
      <c r="FA1594" s="74"/>
      <c r="FB1594" s="74"/>
      <c r="FC1594" s="74"/>
      <c r="FD1594" s="74"/>
      <c r="FE1594" s="74"/>
      <c r="FF1594" s="74"/>
      <c r="FG1594" s="74"/>
      <c r="FH1594" s="74"/>
      <c r="FI1594" s="74"/>
      <c r="FJ1594" s="74"/>
      <c r="FK1594" s="74"/>
      <c r="FL1594" s="74"/>
      <c r="FM1594" s="74"/>
      <c r="FN1594" s="74"/>
      <c r="FO1594" s="74"/>
      <c r="FP1594" s="74"/>
      <c r="FQ1594" s="74"/>
      <c r="FR1594" s="74"/>
      <c r="FS1594" s="74"/>
      <c r="FT1594" s="74"/>
      <c r="FU1594" s="74"/>
      <c r="FV1594" s="74"/>
      <c r="FW1594" s="74"/>
      <c r="FX1594" s="74"/>
      <c r="FY1594" s="74"/>
      <c r="FZ1594" s="74"/>
      <c r="GA1594" s="74"/>
      <c r="GB1594" s="74"/>
      <c r="GC1594" s="74">
        <v>0</v>
      </c>
      <c r="GD1594" s="74">
        <v>5</v>
      </c>
      <c r="GE1594" s="74">
        <v>3</v>
      </c>
      <c r="GF1594" s="74">
        <v>2</v>
      </c>
      <c r="GG1594" t="s">
        <v>242</v>
      </c>
      <c r="GH1594" t="s">
        <v>243</v>
      </c>
      <c r="GI1594" t="s">
        <v>236</v>
      </c>
      <c r="GJ1594" s="47"/>
      <c r="GK1594" s="30"/>
    </row>
    <row r="1595" spans="1:193" x14ac:dyDescent="0.2">
      <c r="A1595" t="s">
        <v>175</v>
      </c>
      <c r="B1595" t="s">
        <v>241</v>
      </c>
      <c r="C1595" t="s">
        <v>181</v>
      </c>
      <c r="D1595" t="s">
        <v>256</v>
      </c>
      <c r="E1595" t="s">
        <v>190</v>
      </c>
      <c r="F1595" t="s">
        <v>261</v>
      </c>
      <c r="G1595" t="s">
        <v>275</v>
      </c>
      <c r="H1595" s="74">
        <v>0</v>
      </c>
      <c r="I1595" s="74"/>
      <c r="J1595" s="74"/>
      <c r="K1595" s="74"/>
      <c r="L1595" s="74"/>
      <c r="M1595" s="74"/>
      <c r="N1595" s="74"/>
      <c r="O1595" s="74"/>
      <c r="P1595" s="74"/>
      <c r="Q1595" s="74"/>
      <c r="R1595" s="74"/>
      <c r="S1595" s="74"/>
      <c r="T1595" s="74"/>
      <c r="U1595" s="74"/>
      <c r="V1595" s="74"/>
      <c r="W1595" s="74"/>
      <c r="X1595" s="74"/>
      <c r="Y1595" s="74"/>
      <c r="Z1595" s="74"/>
      <c r="AA1595" s="74"/>
      <c r="AB1595" s="74"/>
      <c r="AC1595" s="74"/>
      <c r="AD1595" s="74"/>
      <c r="AE1595" s="74"/>
      <c r="AF1595" s="74"/>
      <c r="AG1595" s="74"/>
      <c r="AH1595" s="74"/>
      <c r="AI1595" s="74"/>
      <c r="AJ1595" s="74"/>
      <c r="AK1595" s="74"/>
      <c r="AL1595" s="74"/>
      <c r="AM1595" s="74"/>
      <c r="AN1595" s="74"/>
      <c r="AO1595" s="74"/>
      <c r="AP1595" s="74"/>
      <c r="AQ1595" s="74"/>
      <c r="AR1595" s="74"/>
      <c r="AS1595" s="74"/>
      <c r="AT1595" s="74"/>
      <c r="AU1595" s="74"/>
      <c r="AV1595" s="74"/>
      <c r="AW1595" s="74"/>
      <c r="AX1595" s="74"/>
      <c r="AY1595" s="74"/>
      <c r="AZ1595" s="74"/>
      <c r="BA1595" s="74"/>
      <c r="BB1595" s="74"/>
      <c r="BC1595" s="74"/>
      <c r="BD1595" s="74"/>
      <c r="BE1595" s="74"/>
      <c r="BF1595" s="74"/>
      <c r="BG1595" s="74"/>
      <c r="BH1595" s="74"/>
      <c r="BI1595" s="74"/>
      <c r="BJ1595" s="74"/>
      <c r="BK1595" s="74"/>
      <c r="BL1595" s="74"/>
      <c r="BM1595" s="74"/>
      <c r="BN1595" s="74"/>
      <c r="BO1595" s="74"/>
      <c r="BP1595" s="74"/>
      <c r="BQ1595" s="74"/>
      <c r="BR1595" s="74"/>
      <c r="BS1595" s="74"/>
      <c r="BT1595" s="74"/>
      <c r="BU1595" s="74"/>
      <c r="BV1595" s="74"/>
      <c r="BW1595" s="74"/>
      <c r="BX1595" s="74"/>
      <c r="BY1595" s="74"/>
      <c r="BZ1595" s="74"/>
      <c r="CA1595" s="74"/>
      <c r="CB1595" s="74"/>
      <c r="CC1595" s="74"/>
      <c r="CD1595" s="74"/>
      <c r="CE1595" s="74"/>
      <c r="CF1595" s="74"/>
      <c r="CG1595" s="74"/>
      <c r="CH1595" s="74"/>
      <c r="CI1595" s="74"/>
      <c r="CJ1595" s="74"/>
      <c r="CK1595" s="74"/>
      <c r="CL1595" s="74"/>
      <c r="CM1595" s="74"/>
      <c r="CN1595" s="74"/>
      <c r="CO1595" s="74"/>
      <c r="CP1595" s="74"/>
      <c r="CQ1595" s="74"/>
      <c r="CR1595" s="74"/>
      <c r="CS1595" s="74"/>
      <c r="CT1595" s="74"/>
      <c r="CU1595" s="74"/>
      <c r="CV1595" s="74"/>
      <c r="CW1595" s="74"/>
      <c r="CX1595" s="74"/>
      <c r="CY1595" s="74"/>
      <c r="CZ1595" s="74"/>
      <c r="DA1595" s="74"/>
      <c r="DB1595" s="74"/>
      <c r="DC1595" s="74"/>
      <c r="DD1595" s="74"/>
      <c r="DE1595" s="74"/>
      <c r="DF1595" s="74"/>
      <c r="DG1595" s="74"/>
      <c r="DH1595" s="74"/>
      <c r="DI1595" s="74"/>
      <c r="DJ1595" s="74"/>
      <c r="DK1595" s="74"/>
      <c r="DL1595" s="74"/>
      <c r="DM1595" s="74"/>
      <c r="DN1595" s="74"/>
      <c r="DO1595" s="74"/>
      <c r="DP1595" s="74"/>
      <c r="DQ1595" s="74"/>
      <c r="DR1595" s="74"/>
      <c r="DS1595" s="74"/>
      <c r="DT1595" s="74"/>
      <c r="DU1595" s="74"/>
      <c r="DV1595" s="74"/>
      <c r="DW1595" s="74"/>
      <c r="DX1595" s="74"/>
      <c r="DY1595" s="74"/>
      <c r="DZ1595" s="74"/>
      <c r="EA1595" s="74"/>
      <c r="EB1595" s="74"/>
      <c r="EC1595" s="74"/>
      <c r="ED1595" s="74"/>
      <c r="EE1595" s="74"/>
      <c r="EF1595" s="74"/>
      <c r="EG1595" s="74"/>
      <c r="EH1595" s="74"/>
      <c r="EI1595" s="74"/>
      <c r="EJ1595" s="74"/>
      <c r="EK1595" s="74"/>
      <c r="EL1595" s="74"/>
      <c r="EM1595" s="74"/>
      <c r="EN1595" s="74"/>
      <c r="EO1595" s="74"/>
      <c r="EP1595" s="74"/>
      <c r="EQ1595" s="74"/>
      <c r="ER1595" s="74"/>
      <c r="ES1595" s="74"/>
      <c r="ET1595" s="74"/>
      <c r="EU1595" s="74"/>
      <c r="EV1595" s="74"/>
      <c r="EW1595" s="74"/>
      <c r="EX1595" s="74"/>
      <c r="EY1595" s="74"/>
      <c r="EZ1595" s="74"/>
      <c r="FA1595" s="74"/>
      <c r="FB1595" s="74"/>
      <c r="FC1595" s="74"/>
      <c r="FD1595" s="74"/>
      <c r="FE1595" s="74"/>
      <c r="FF1595" s="74"/>
      <c r="FG1595" s="74"/>
      <c r="FH1595" s="74"/>
      <c r="FI1595" s="74"/>
      <c r="FJ1595" s="74"/>
      <c r="FK1595" s="74"/>
      <c r="FL1595" s="74"/>
      <c r="FM1595" s="74"/>
      <c r="FN1595" s="74"/>
      <c r="FO1595" s="74"/>
      <c r="FP1595" s="74"/>
      <c r="FQ1595" s="74"/>
      <c r="FR1595" s="74"/>
      <c r="FS1595" s="74"/>
      <c r="FT1595" s="74"/>
      <c r="FU1595" s="74"/>
      <c r="FV1595" s="74"/>
      <c r="FW1595" s="74"/>
      <c r="FX1595" s="74"/>
      <c r="FY1595" s="74"/>
      <c r="FZ1595" s="74"/>
      <c r="GA1595" s="74"/>
      <c r="GB1595" s="74"/>
      <c r="GC1595" s="74">
        <v>0</v>
      </c>
      <c r="GD1595" s="74">
        <v>5</v>
      </c>
      <c r="GE1595" s="74">
        <v>3</v>
      </c>
      <c r="GF1595" s="74">
        <v>2</v>
      </c>
      <c r="GG1595" t="s">
        <v>242</v>
      </c>
      <c r="GH1595" t="s">
        <v>243</v>
      </c>
      <c r="GI1595" t="s">
        <v>236</v>
      </c>
      <c r="GJ1595" s="47"/>
      <c r="GK1595" s="30"/>
    </row>
    <row r="1596" spans="1:193" x14ac:dyDescent="0.2">
      <c r="A1596" t="s">
        <v>175</v>
      </c>
      <c r="B1596" t="s">
        <v>241</v>
      </c>
      <c r="C1596" t="s">
        <v>181</v>
      </c>
      <c r="D1596" t="s">
        <v>256</v>
      </c>
      <c r="E1596" t="s">
        <v>191</v>
      </c>
      <c r="F1596" t="s">
        <v>261</v>
      </c>
      <c r="G1596" t="s">
        <v>275</v>
      </c>
      <c r="H1596" s="74">
        <v>0</v>
      </c>
      <c r="I1596" s="74"/>
      <c r="J1596" s="74"/>
      <c r="K1596" s="74"/>
      <c r="L1596" s="74"/>
      <c r="M1596" s="74"/>
      <c r="N1596" s="74"/>
      <c r="O1596" s="74"/>
      <c r="P1596" s="74"/>
      <c r="Q1596" s="74"/>
      <c r="R1596" s="74"/>
      <c r="S1596" s="74"/>
      <c r="T1596" s="74"/>
      <c r="U1596" s="74"/>
      <c r="V1596" s="74"/>
      <c r="W1596" s="74"/>
      <c r="X1596" s="74"/>
      <c r="Y1596" s="74"/>
      <c r="Z1596" s="74"/>
      <c r="AA1596" s="74"/>
      <c r="AB1596" s="74"/>
      <c r="AC1596" s="74"/>
      <c r="AD1596" s="74"/>
      <c r="AE1596" s="74"/>
      <c r="AF1596" s="74"/>
      <c r="AG1596" s="74"/>
      <c r="AH1596" s="74"/>
      <c r="AI1596" s="74"/>
      <c r="AJ1596" s="74"/>
      <c r="AK1596" s="74"/>
      <c r="AL1596" s="74"/>
      <c r="AM1596" s="74"/>
      <c r="AN1596" s="74"/>
      <c r="AO1596" s="74"/>
      <c r="AP1596" s="74"/>
      <c r="AQ1596" s="74"/>
      <c r="AR1596" s="74"/>
      <c r="AS1596" s="74"/>
      <c r="AT1596" s="74"/>
      <c r="AU1596" s="74"/>
      <c r="AV1596" s="74"/>
      <c r="AW1596" s="74"/>
      <c r="AX1596" s="74"/>
      <c r="AY1596" s="74"/>
      <c r="AZ1596" s="74"/>
      <c r="BA1596" s="74"/>
      <c r="BB1596" s="74"/>
      <c r="BC1596" s="74"/>
      <c r="BD1596" s="74"/>
      <c r="BE1596" s="74"/>
      <c r="BF1596" s="74"/>
      <c r="BG1596" s="74"/>
      <c r="BH1596" s="74"/>
      <c r="BI1596" s="74"/>
      <c r="BJ1596" s="74"/>
      <c r="BK1596" s="74"/>
      <c r="BL1596" s="74"/>
      <c r="BM1596" s="74"/>
      <c r="BN1596" s="74"/>
      <c r="BO1596" s="74"/>
      <c r="BP1596" s="74"/>
      <c r="BQ1596" s="74"/>
      <c r="BR1596" s="74"/>
      <c r="BS1596" s="74"/>
      <c r="BT1596" s="74"/>
      <c r="BU1596" s="74"/>
      <c r="BV1596" s="74"/>
      <c r="BW1596" s="74"/>
      <c r="BX1596" s="74"/>
      <c r="BY1596" s="74"/>
      <c r="BZ1596" s="74"/>
      <c r="CA1596" s="74"/>
      <c r="CB1596" s="74"/>
      <c r="CC1596" s="74"/>
      <c r="CD1596" s="74"/>
      <c r="CE1596" s="74"/>
      <c r="CF1596" s="74"/>
      <c r="CG1596" s="74"/>
      <c r="CH1596" s="74"/>
      <c r="CI1596" s="74"/>
      <c r="CJ1596" s="74"/>
      <c r="CK1596" s="74"/>
      <c r="CL1596" s="74"/>
      <c r="CM1596" s="74"/>
      <c r="CN1596" s="74"/>
      <c r="CO1596" s="74"/>
      <c r="CP1596" s="74"/>
      <c r="CQ1596" s="74"/>
      <c r="CR1596" s="74"/>
      <c r="CS1596" s="74"/>
      <c r="CT1596" s="74"/>
      <c r="CU1596" s="74"/>
      <c r="CV1596" s="74"/>
      <c r="CW1596" s="74"/>
      <c r="CX1596" s="74"/>
      <c r="CY1596" s="74"/>
      <c r="CZ1596" s="74"/>
      <c r="DA1596" s="74"/>
      <c r="DB1596" s="74"/>
      <c r="DC1596" s="74"/>
      <c r="DD1596" s="74"/>
      <c r="DE1596" s="74"/>
      <c r="DF1596" s="74"/>
      <c r="DG1596" s="74"/>
      <c r="DH1596" s="74"/>
      <c r="DI1596" s="74"/>
      <c r="DJ1596" s="74"/>
      <c r="DK1596" s="74"/>
      <c r="DL1596" s="74"/>
      <c r="DM1596" s="74"/>
      <c r="DN1596" s="74"/>
      <c r="DO1596" s="74"/>
      <c r="DP1596" s="74"/>
      <c r="DQ1596" s="74"/>
      <c r="DR1596" s="74"/>
      <c r="DS1596" s="74"/>
      <c r="DT1596" s="74"/>
      <c r="DU1596" s="74"/>
      <c r="DV1596" s="74"/>
      <c r="DW1596" s="74"/>
      <c r="DX1596" s="74"/>
      <c r="DY1596" s="74"/>
      <c r="DZ1596" s="74"/>
      <c r="EA1596" s="74"/>
      <c r="EB1596" s="74"/>
      <c r="EC1596" s="74"/>
      <c r="ED1596" s="74"/>
      <c r="EE1596" s="74"/>
      <c r="EF1596" s="74"/>
      <c r="EG1596" s="74"/>
      <c r="EH1596" s="74"/>
      <c r="EI1596" s="74"/>
      <c r="EJ1596" s="74"/>
      <c r="EK1596" s="74"/>
      <c r="EL1596" s="74"/>
      <c r="EM1596" s="74"/>
      <c r="EN1596" s="74"/>
      <c r="EO1596" s="74"/>
      <c r="EP1596" s="74"/>
      <c r="EQ1596" s="74"/>
      <c r="ER1596" s="74"/>
      <c r="ES1596" s="74"/>
      <c r="ET1596" s="74"/>
      <c r="EU1596" s="74"/>
      <c r="EV1596" s="74"/>
      <c r="EW1596" s="74"/>
      <c r="EX1596" s="74"/>
      <c r="EY1596" s="74"/>
      <c r="EZ1596" s="74"/>
      <c r="FA1596" s="74"/>
      <c r="FB1596" s="74"/>
      <c r="FC1596" s="74"/>
      <c r="FD1596" s="74"/>
      <c r="FE1596" s="74"/>
      <c r="FF1596" s="74"/>
      <c r="FG1596" s="74"/>
      <c r="FH1596" s="74"/>
      <c r="FI1596" s="74"/>
      <c r="FJ1596" s="74"/>
      <c r="FK1596" s="74"/>
      <c r="FL1596" s="74"/>
      <c r="FM1596" s="74"/>
      <c r="FN1596" s="74"/>
      <c r="FO1596" s="74"/>
      <c r="FP1596" s="74"/>
      <c r="FQ1596" s="74"/>
      <c r="FR1596" s="74"/>
      <c r="FS1596" s="74"/>
      <c r="FT1596" s="74"/>
      <c r="FU1596" s="74"/>
      <c r="FV1596" s="74"/>
      <c r="FW1596" s="74"/>
      <c r="FX1596" s="74"/>
      <c r="FY1596" s="74"/>
      <c r="FZ1596" s="74"/>
      <c r="GA1596" s="74"/>
      <c r="GB1596" s="74"/>
      <c r="GC1596" s="74">
        <v>0</v>
      </c>
      <c r="GD1596" s="74">
        <v>5</v>
      </c>
      <c r="GE1596" s="74">
        <v>3</v>
      </c>
      <c r="GF1596" s="74">
        <v>2</v>
      </c>
      <c r="GG1596" t="s">
        <v>242</v>
      </c>
      <c r="GH1596" t="s">
        <v>243</v>
      </c>
      <c r="GI1596" t="s">
        <v>236</v>
      </c>
      <c r="GJ1596" s="47"/>
      <c r="GK1596" s="30"/>
    </row>
    <row r="1597" spans="1:193" x14ac:dyDescent="0.2">
      <c r="A1597" t="s">
        <v>175</v>
      </c>
      <c r="B1597" t="s">
        <v>241</v>
      </c>
      <c r="C1597" t="s">
        <v>181</v>
      </c>
      <c r="D1597" t="s">
        <v>256</v>
      </c>
      <c r="E1597" t="s">
        <v>192</v>
      </c>
      <c r="F1597" t="s">
        <v>261</v>
      </c>
      <c r="G1597" t="s">
        <v>275</v>
      </c>
      <c r="H1597" s="74">
        <v>0</v>
      </c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4"/>
      <c r="T1597" s="74"/>
      <c r="U1597" s="74"/>
      <c r="V1597" s="74"/>
      <c r="W1597" s="74"/>
      <c r="X1597" s="74"/>
      <c r="Y1597" s="74"/>
      <c r="Z1597" s="74"/>
      <c r="AA1597" s="74"/>
      <c r="AB1597" s="74"/>
      <c r="AC1597" s="74"/>
      <c r="AD1597" s="74"/>
      <c r="AE1597" s="74"/>
      <c r="AF1597" s="74"/>
      <c r="AG1597" s="74"/>
      <c r="AH1597" s="74"/>
      <c r="AI1597" s="74"/>
      <c r="AJ1597" s="74"/>
      <c r="AK1597" s="74"/>
      <c r="AL1597" s="74"/>
      <c r="AM1597" s="74"/>
      <c r="AN1597" s="74"/>
      <c r="AO1597" s="74"/>
      <c r="AP1597" s="74"/>
      <c r="AQ1597" s="74"/>
      <c r="AR1597" s="74"/>
      <c r="AS1597" s="74"/>
      <c r="AT1597" s="74"/>
      <c r="AU1597" s="74"/>
      <c r="AV1597" s="74"/>
      <c r="AW1597" s="74"/>
      <c r="AX1597" s="74"/>
      <c r="AY1597" s="74"/>
      <c r="AZ1597" s="74"/>
      <c r="BA1597" s="74"/>
      <c r="BB1597" s="74"/>
      <c r="BC1597" s="74"/>
      <c r="BD1597" s="74"/>
      <c r="BE1597" s="74"/>
      <c r="BF1597" s="74"/>
      <c r="BG1597" s="74"/>
      <c r="BH1597" s="74"/>
      <c r="BI1597" s="74"/>
      <c r="BJ1597" s="74"/>
      <c r="BK1597" s="74"/>
      <c r="BL1597" s="74"/>
      <c r="BM1597" s="74"/>
      <c r="BN1597" s="74"/>
      <c r="BO1597" s="74"/>
      <c r="BP1597" s="74"/>
      <c r="BQ1597" s="74"/>
      <c r="BR1597" s="74"/>
      <c r="BS1597" s="74"/>
      <c r="BT1597" s="74"/>
      <c r="BU1597" s="74"/>
      <c r="BV1597" s="74"/>
      <c r="BW1597" s="74"/>
      <c r="BX1597" s="74"/>
      <c r="BY1597" s="74"/>
      <c r="BZ1597" s="74"/>
      <c r="CA1597" s="74"/>
      <c r="CB1597" s="74"/>
      <c r="CC1597" s="74"/>
      <c r="CD1597" s="74"/>
      <c r="CE1597" s="74"/>
      <c r="CF1597" s="74"/>
      <c r="CG1597" s="74"/>
      <c r="CH1597" s="74"/>
      <c r="CI1597" s="74"/>
      <c r="CJ1597" s="74"/>
      <c r="CK1597" s="74"/>
      <c r="CL1597" s="74"/>
      <c r="CM1597" s="74"/>
      <c r="CN1597" s="74"/>
      <c r="CO1597" s="74"/>
      <c r="CP1597" s="74"/>
      <c r="CQ1597" s="74"/>
      <c r="CR1597" s="74"/>
      <c r="CS1597" s="74"/>
      <c r="CT1597" s="74"/>
      <c r="CU1597" s="74"/>
      <c r="CV1597" s="74"/>
      <c r="CW1597" s="74"/>
      <c r="CX1597" s="74"/>
      <c r="CY1597" s="74"/>
      <c r="CZ1597" s="74"/>
      <c r="DA1597" s="74"/>
      <c r="DB1597" s="74"/>
      <c r="DC1597" s="74"/>
      <c r="DD1597" s="74"/>
      <c r="DE1597" s="74"/>
      <c r="DF1597" s="74"/>
      <c r="DG1597" s="74"/>
      <c r="DH1597" s="74"/>
      <c r="DI1597" s="74"/>
      <c r="DJ1597" s="74"/>
      <c r="DK1597" s="74"/>
      <c r="DL1597" s="74"/>
      <c r="DM1597" s="74"/>
      <c r="DN1597" s="74"/>
      <c r="DO1597" s="74"/>
      <c r="DP1597" s="74"/>
      <c r="DQ1597" s="74"/>
      <c r="DR1597" s="74"/>
      <c r="DS1597" s="74"/>
      <c r="DT1597" s="74"/>
      <c r="DU1597" s="74"/>
      <c r="DV1597" s="74"/>
      <c r="DW1597" s="74"/>
      <c r="DX1597" s="74"/>
      <c r="DY1597" s="74"/>
      <c r="DZ1597" s="74"/>
      <c r="EA1597" s="74"/>
      <c r="EB1597" s="74"/>
      <c r="EC1597" s="74"/>
      <c r="ED1597" s="74"/>
      <c r="EE1597" s="74"/>
      <c r="EF1597" s="74"/>
      <c r="EG1597" s="74"/>
      <c r="EH1597" s="74"/>
      <c r="EI1597" s="74"/>
      <c r="EJ1597" s="74"/>
      <c r="EK1597" s="74"/>
      <c r="EL1597" s="74"/>
      <c r="EM1597" s="74"/>
      <c r="EN1597" s="74"/>
      <c r="EO1597" s="74"/>
      <c r="EP1597" s="74"/>
      <c r="EQ1597" s="74"/>
      <c r="ER1597" s="74"/>
      <c r="ES1597" s="74"/>
      <c r="ET1597" s="74"/>
      <c r="EU1597" s="74"/>
      <c r="EV1597" s="74"/>
      <c r="EW1597" s="74"/>
      <c r="EX1597" s="74"/>
      <c r="EY1597" s="74"/>
      <c r="EZ1597" s="74"/>
      <c r="FA1597" s="74"/>
      <c r="FB1597" s="74"/>
      <c r="FC1597" s="74"/>
      <c r="FD1597" s="74"/>
      <c r="FE1597" s="74"/>
      <c r="FF1597" s="74"/>
      <c r="FG1597" s="74"/>
      <c r="FH1597" s="74"/>
      <c r="FI1597" s="74"/>
      <c r="FJ1597" s="74"/>
      <c r="FK1597" s="74"/>
      <c r="FL1597" s="74"/>
      <c r="FM1597" s="74"/>
      <c r="FN1597" s="74"/>
      <c r="FO1597" s="74"/>
      <c r="FP1597" s="74"/>
      <c r="FQ1597" s="74"/>
      <c r="FR1597" s="74"/>
      <c r="FS1597" s="74"/>
      <c r="FT1597" s="74"/>
      <c r="FU1597" s="74"/>
      <c r="FV1597" s="74"/>
      <c r="FW1597" s="74"/>
      <c r="FX1597" s="74"/>
      <c r="FY1597" s="74"/>
      <c r="FZ1597" s="74"/>
      <c r="GA1597" s="74"/>
      <c r="GB1597" s="74"/>
      <c r="GC1597" s="74">
        <v>0</v>
      </c>
      <c r="GD1597" s="74">
        <v>5</v>
      </c>
      <c r="GE1597" s="74">
        <v>3</v>
      </c>
      <c r="GF1597" s="74">
        <v>2</v>
      </c>
      <c r="GG1597" t="s">
        <v>242</v>
      </c>
      <c r="GH1597" t="s">
        <v>243</v>
      </c>
      <c r="GI1597" t="s">
        <v>236</v>
      </c>
      <c r="GJ1597" s="47"/>
      <c r="GK1597" s="30"/>
    </row>
    <row r="1598" spans="1:193" x14ac:dyDescent="0.2">
      <c r="A1598" t="s">
        <v>175</v>
      </c>
      <c r="B1598" t="s">
        <v>241</v>
      </c>
      <c r="C1598" t="s">
        <v>181</v>
      </c>
      <c r="D1598" t="s">
        <v>185</v>
      </c>
      <c r="E1598" t="s">
        <v>222</v>
      </c>
      <c r="F1598" t="s">
        <v>261</v>
      </c>
      <c r="G1598" t="s">
        <v>275</v>
      </c>
      <c r="H1598" s="74">
        <v>0</v>
      </c>
      <c r="I1598" s="74"/>
      <c r="J1598" s="74"/>
      <c r="K1598" s="74"/>
      <c r="L1598" s="74"/>
      <c r="M1598" s="74"/>
      <c r="N1598" s="74"/>
      <c r="O1598" s="74"/>
      <c r="P1598" s="74"/>
      <c r="Q1598" s="74"/>
      <c r="R1598" s="74"/>
      <c r="S1598" s="74"/>
      <c r="T1598" s="74"/>
      <c r="U1598" s="74"/>
      <c r="V1598" s="74"/>
      <c r="W1598" s="74"/>
      <c r="X1598" s="74"/>
      <c r="Y1598" s="74"/>
      <c r="Z1598" s="74"/>
      <c r="AA1598" s="74"/>
      <c r="AB1598" s="74"/>
      <c r="AC1598" s="74"/>
      <c r="AD1598" s="74"/>
      <c r="AE1598" s="74"/>
      <c r="AF1598" s="74"/>
      <c r="AG1598" s="74"/>
      <c r="AH1598" s="74"/>
      <c r="AI1598" s="74"/>
      <c r="AJ1598" s="74"/>
      <c r="AK1598" s="74"/>
      <c r="AL1598" s="74"/>
      <c r="AM1598" s="74"/>
      <c r="AN1598" s="74"/>
      <c r="AO1598" s="74"/>
      <c r="AP1598" s="74"/>
      <c r="AQ1598" s="74"/>
      <c r="AR1598" s="74"/>
      <c r="AS1598" s="74"/>
      <c r="AT1598" s="74"/>
      <c r="AU1598" s="74"/>
      <c r="AV1598" s="74"/>
      <c r="AW1598" s="74"/>
      <c r="AX1598" s="74"/>
      <c r="AY1598" s="74"/>
      <c r="AZ1598" s="74"/>
      <c r="BA1598" s="74"/>
      <c r="BB1598" s="74"/>
      <c r="BC1598" s="74"/>
      <c r="BD1598" s="74"/>
      <c r="BE1598" s="74"/>
      <c r="BF1598" s="74"/>
      <c r="BG1598" s="74"/>
      <c r="BH1598" s="74"/>
      <c r="BI1598" s="74"/>
      <c r="BJ1598" s="74"/>
      <c r="BK1598" s="74"/>
      <c r="BL1598" s="74"/>
      <c r="BM1598" s="74"/>
      <c r="BN1598" s="74"/>
      <c r="BO1598" s="74"/>
      <c r="BP1598" s="74"/>
      <c r="BQ1598" s="74"/>
      <c r="BR1598" s="74"/>
      <c r="BS1598" s="74"/>
      <c r="BT1598" s="74"/>
      <c r="BU1598" s="74"/>
      <c r="BV1598" s="74"/>
      <c r="BW1598" s="74"/>
      <c r="BX1598" s="74"/>
      <c r="BY1598" s="74"/>
      <c r="BZ1598" s="74"/>
      <c r="CA1598" s="74"/>
      <c r="CB1598" s="74"/>
      <c r="CC1598" s="74"/>
      <c r="CD1598" s="74"/>
      <c r="CE1598" s="74"/>
      <c r="CF1598" s="74"/>
      <c r="CG1598" s="74"/>
      <c r="CH1598" s="74"/>
      <c r="CI1598" s="74"/>
      <c r="CJ1598" s="74"/>
      <c r="CK1598" s="74"/>
      <c r="CL1598" s="74"/>
      <c r="CM1598" s="74"/>
      <c r="CN1598" s="74"/>
      <c r="CO1598" s="74"/>
      <c r="CP1598" s="74"/>
      <c r="CQ1598" s="74"/>
      <c r="CR1598" s="74"/>
      <c r="CS1598" s="74"/>
      <c r="CT1598" s="74"/>
      <c r="CU1598" s="74"/>
      <c r="CV1598" s="74"/>
      <c r="CW1598" s="74"/>
      <c r="CX1598" s="74"/>
      <c r="CY1598" s="74"/>
      <c r="CZ1598" s="74"/>
      <c r="DA1598" s="74"/>
      <c r="DB1598" s="74"/>
      <c r="DC1598" s="74"/>
      <c r="DD1598" s="74"/>
      <c r="DE1598" s="74"/>
      <c r="DF1598" s="74"/>
      <c r="DG1598" s="74"/>
      <c r="DH1598" s="74"/>
      <c r="DI1598" s="74"/>
      <c r="DJ1598" s="74"/>
      <c r="DK1598" s="74"/>
      <c r="DL1598" s="74"/>
      <c r="DM1598" s="74"/>
      <c r="DN1598" s="74"/>
      <c r="DO1598" s="74"/>
      <c r="DP1598" s="74"/>
      <c r="DQ1598" s="74"/>
      <c r="DR1598" s="74"/>
      <c r="DS1598" s="74"/>
      <c r="DT1598" s="74"/>
      <c r="DU1598" s="74"/>
      <c r="DV1598" s="74"/>
      <c r="DW1598" s="74"/>
      <c r="DX1598" s="74"/>
      <c r="DY1598" s="74"/>
      <c r="DZ1598" s="74"/>
      <c r="EA1598" s="74"/>
      <c r="EB1598" s="74"/>
      <c r="EC1598" s="74"/>
      <c r="ED1598" s="74"/>
      <c r="EE1598" s="74"/>
      <c r="EF1598" s="74"/>
      <c r="EG1598" s="74"/>
      <c r="EH1598" s="74"/>
      <c r="EI1598" s="74"/>
      <c r="EJ1598" s="74"/>
      <c r="EK1598" s="74"/>
      <c r="EL1598" s="74"/>
      <c r="EM1598" s="74"/>
      <c r="EN1598" s="74"/>
      <c r="EO1598" s="74"/>
      <c r="EP1598" s="74"/>
      <c r="EQ1598" s="74"/>
      <c r="ER1598" s="74"/>
      <c r="ES1598" s="74"/>
      <c r="ET1598" s="74"/>
      <c r="EU1598" s="74"/>
      <c r="EV1598" s="74"/>
      <c r="EW1598" s="74"/>
      <c r="EX1598" s="74"/>
      <c r="EY1598" s="74"/>
      <c r="EZ1598" s="74"/>
      <c r="FA1598" s="74"/>
      <c r="FB1598" s="74"/>
      <c r="FC1598" s="74"/>
      <c r="FD1598" s="74"/>
      <c r="FE1598" s="74"/>
      <c r="FF1598" s="74"/>
      <c r="FG1598" s="74"/>
      <c r="FH1598" s="74"/>
      <c r="FI1598" s="74"/>
      <c r="FJ1598" s="74"/>
      <c r="FK1598" s="74"/>
      <c r="FL1598" s="74"/>
      <c r="FM1598" s="74"/>
      <c r="FN1598" s="74"/>
      <c r="FO1598" s="74"/>
      <c r="FP1598" s="74"/>
      <c r="FQ1598" s="74"/>
      <c r="FR1598" s="74"/>
      <c r="FS1598" s="74"/>
      <c r="FT1598" s="74"/>
      <c r="FU1598" s="74"/>
      <c r="FV1598" s="74"/>
      <c r="FW1598" s="74"/>
      <c r="FX1598" s="74"/>
      <c r="FY1598" s="74"/>
      <c r="FZ1598" s="74"/>
      <c r="GA1598" s="74"/>
      <c r="GB1598" s="74"/>
      <c r="GC1598" s="74">
        <v>0</v>
      </c>
      <c r="GD1598" s="74">
        <v>5</v>
      </c>
      <c r="GE1598" s="74">
        <v>3</v>
      </c>
      <c r="GF1598" s="74">
        <v>2</v>
      </c>
      <c r="GG1598" t="s">
        <v>242</v>
      </c>
      <c r="GH1598" t="s">
        <v>243</v>
      </c>
      <c r="GI1598" t="s">
        <v>236</v>
      </c>
      <c r="GJ1598" s="47"/>
      <c r="GK1598" s="30"/>
    </row>
    <row r="1599" spans="1:193" x14ac:dyDescent="0.2">
      <c r="A1599" t="s">
        <v>175</v>
      </c>
      <c r="B1599" t="s">
        <v>241</v>
      </c>
      <c r="C1599" t="s">
        <v>181</v>
      </c>
      <c r="D1599" t="s">
        <v>185</v>
      </c>
      <c r="E1599" t="s">
        <v>223</v>
      </c>
      <c r="F1599" t="s">
        <v>261</v>
      </c>
      <c r="G1599" t="s">
        <v>275</v>
      </c>
      <c r="H1599" s="74">
        <v>0</v>
      </c>
      <c r="I1599" s="74"/>
      <c r="J1599" s="74"/>
      <c r="K1599" s="74"/>
      <c r="L1599" s="74"/>
      <c r="M1599" s="74"/>
      <c r="N1599" s="74"/>
      <c r="O1599" s="74"/>
      <c r="P1599" s="74"/>
      <c r="Q1599" s="74"/>
      <c r="R1599" s="74"/>
      <c r="S1599" s="74"/>
      <c r="T1599" s="74"/>
      <c r="U1599" s="74"/>
      <c r="V1599" s="74"/>
      <c r="W1599" s="74"/>
      <c r="X1599" s="74"/>
      <c r="Y1599" s="74"/>
      <c r="Z1599" s="74"/>
      <c r="AA1599" s="74"/>
      <c r="AB1599" s="74"/>
      <c r="AC1599" s="74"/>
      <c r="AD1599" s="74"/>
      <c r="AE1599" s="74"/>
      <c r="AF1599" s="74"/>
      <c r="AG1599" s="74"/>
      <c r="AH1599" s="74"/>
      <c r="AI1599" s="74"/>
      <c r="AJ1599" s="74"/>
      <c r="AK1599" s="74"/>
      <c r="AL1599" s="74"/>
      <c r="AM1599" s="74"/>
      <c r="AN1599" s="74"/>
      <c r="AO1599" s="74"/>
      <c r="AP1599" s="74"/>
      <c r="AQ1599" s="74"/>
      <c r="AR1599" s="74"/>
      <c r="AS1599" s="74"/>
      <c r="AT1599" s="74"/>
      <c r="AU1599" s="74"/>
      <c r="AV1599" s="74"/>
      <c r="AW1599" s="74"/>
      <c r="AX1599" s="74"/>
      <c r="AY1599" s="74"/>
      <c r="AZ1599" s="74"/>
      <c r="BA1599" s="74"/>
      <c r="BB1599" s="74"/>
      <c r="BC1599" s="74"/>
      <c r="BD1599" s="74"/>
      <c r="BE1599" s="74"/>
      <c r="BF1599" s="74"/>
      <c r="BG1599" s="74"/>
      <c r="BH1599" s="74"/>
      <c r="BI1599" s="74"/>
      <c r="BJ1599" s="74"/>
      <c r="BK1599" s="74"/>
      <c r="BL1599" s="74"/>
      <c r="BM1599" s="74"/>
      <c r="BN1599" s="74"/>
      <c r="BO1599" s="74"/>
      <c r="BP1599" s="74"/>
      <c r="BQ1599" s="74"/>
      <c r="BR1599" s="74"/>
      <c r="BS1599" s="74"/>
      <c r="BT1599" s="74"/>
      <c r="BU1599" s="74"/>
      <c r="BV1599" s="74"/>
      <c r="BW1599" s="74"/>
      <c r="BX1599" s="74"/>
      <c r="BY1599" s="74"/>
      <c r="BZ1599" s="74"/>
      <c r="CA1599" s="74"/>
      <c r="CB1599" s="74"/>
      <c r="CC1599" s="74"/>
      <c r="CD1599" s="74"/>
      <c r="CE1599" s="74"/>
      <c r="CF1599" s="74"/>
      <c r="CG1599" s="74"/>
      <c r="CH1599" s="74"/>
      <c r="CI1599" s="74"/>
      <c r="CJ1599" s="74"/>
      <c r="CK1599" s="74"/>
      <c r="CL1599" s="74"/>
      <c r="CM1599" s="74"/>
      <c r="CN1599" s="74"/>
      <c r="CO1599" s="74"/>
      <c r="CP1599" s="74"/>
      <c r="CQ1599" s="74"/>
      <c r="CR1599" s="74"/>
      <c r="CS1599" s="74"/>
      <c r="CT1599" s="74"/>
      <c r="CU1599" s="74"/>
      <c r="CV1599" s="74"/>
      <c r="CW1599" s="74"/>
      <c r="CX1599" s="74"/>
      <c r="CY1599" s="74"/>
      <c r="CZ1599" s="74"/>
      <c r="DA1599" s="74"/>
      <c r="DB1599" s="74"/>
      <c r="DC1599" s="74"/>
      <c r="DD1599" s="74"/>
      <c r="DE1599" s="74"/>
      <c r="DF1599" s="74"/>
      <c r="DG1599" s="74"/>
      <c r="DH1599" s="74"/>
      <c r="DI1599" s="74"/>
      <c r="DJ1599" s="74"/>
      <c r="DK1599" s="74"/>
      <c r="DL1599" s="74"/>
      <c r="DM1599" s="74"/>
      <c r="DN1599" s="74"/>
      <c r="DO1599" s="74"/>
      <c r="DP1599" s="74"/>
      <c r="DQ1599" s="74"/>
      <c r="DR1599" s="74"/>
      <c r="DS1599" s="74"/>
      <c r="DT1599" s="74"/>
      <c r="DU1599" s="74"/>
      <c r="DV1599" s="74"/>
      <c r="DW1599" s="74"/>
      <c r="DX1599" s="74"/>
      <c r="DY1599" s="74"/>
      <c r="DZ1599" s="74"/>
      <c r="EA1599" s="74"/>
      <c r="EB1599" s="74"/>
      <c r="EC1599" s="74"/>
      <c r="ED1599" s="74"/>
      <c r="EE1599" s="74"/>
      <c r="EF1599" s="74"/>
      <c r="EG1599" s="74"/>
      <c r="EH1599" s="74"/>
      <c r="EI1599" s="74"/>
      <c r="EJ1599" s="74"/>
      <c r="EK1599" s="74"/>
      <c r="EL1599" s="74"/>
      <c r="EM1599" s="74"/>
      <c r="EN1599" s="74"/>
      <c r="EO1599" s="74"/>
      <c r="EP1599" s="74"/>
      <c r="EQ1599" s="74"/>
      <c r="ER1599" s="74"/>
      <c r="ES1599" s="74"/>
      <c r="ET1599" s="74"/>
      <c r="EU1599" s="74"/>
      <c r="EV1599" s="74"/>
      <c r="EW1599" s="74"/>
      <c r="EX1599" s="74"/>
      <c r="EY1599" s="74"/>
      <c r="EZ1599" s="74"/>
      <c r="FA1599" s="74"/>
      <c r="FB1599" s="74"/>
      <c r="FC1599" s="74"/>
      <c r="FD1599" s="74"/>
      <c r="FE1599" s="74"/>
      <c r="FF1599" s="74"/>
      <c r="FG1599" s="74"/>
      <c r="FH1599" s="74"/>
      <c r="FI1599" s="74"/>
      <c r="FJ1599" s="74"/>
      <c r="FK1599" s="74"/>
      <c r="FL1599" s="74"/>
      <c r="FM1599" s="74"/>
      <c r="FN1599" s="74"/>
      <c r="FO1599" s="74"/>
      <c r="FP1599" s="74"/>
      <c r="FQ1599" s="74"/>
      <c r="FR1599" s="74"/>
      <c r="FS1599" s="74"/>
      <c r="FT1599" s="74"/>
      <c r="FU1599" s="74"/>
      <c r="FV1599" s="74"/>
      <c r="FW1599" s="74"/>
      <c r="FX1599" s="74"/>
      <c r="FY1599" s="74"/>
      <c r="FZ1599" s="74"/>
      <c r="GA1599" s="74"/>
      <c r="GB1599" s="74"/>
      <c r="GC1599" s="74">
        <v>0</v>
      </c>
      <c r="GD1599" s="74">
        <v>5</v>
      </c>
      <c r="GE1599" s="74">
        <v>3</v>
      </c>
      <c r="GF1599" s="74">
        <v>2</v>
      </c>
      <c r="GG1599" t="s">
        <v>242</v>
      </c>
      <c r="GH1599" t="s">
        <v>243</v>
      </c>
      <c r="GI1599" t="s">
        <v>236</v>
      </c>
      <c r="GJ1599" s="47"/>
      <c r="GK1599" s="30"/>
    </row>
    <row r="1600" spans="1:193" x14ac:dyDescent="0.2">
      <c r="A1600" t="s">
        <v>175</v>
      </c>
      <c r="B1600" t="s">
        <v>241</v>
      </c>
      <c r="C1600" t="s">
        <v>181</v>
      </c>
      <c r="D1600" t="s">
        <v>185</v>
      </c>
      <c r="E1600" t="s">
        <v>224</v>
      </c>
      <c r="F1600" t="s">
        <v>261</v>
      </c>
      <c r="G1600" t="s">
        <v>275</v>
      </c>
      <c r="H1600" s="74">
        <v>0</v>
      </c>
      <c r="I1600" s="74"/>
      <c r="J1600" s="74"/>
      <c r="K1600" s="74"/>
      <c r="L1600" s="74"/>
      <c r="M1600" s="74"/>
      <c r="N1600" s="74"/>
      <c r="O1600" s="74"/>
      <c r="P1600" s="74"/>
      <c r="Q1600" s="74"/>
      <c r="R1600" s="74"/>
      <c r="S1600" s="74"/>
      <c r="T1600" s="74"/>
      <c r="U1600" s="74"/>
      <c r="V1600" s="74"/>
      <c r="W1600" s="74"/>
      <c r="X1600" s="74"/>
      <c r="Y1600" s="74"/>
      <c r="Z1600" s="74"/>
      <c r="AA1600" s="74"/>
      <c r="AB1600" s="74"/>
      <c r="AC1600" s="74"/>
      <c r="AD1600" s="74"/>
      <c r="AE1600" s="74"/>
      <c r="AF1600" s="74"/>
      <c r="AG1600" s="74"/>
      <c r="AH1600" s="74"/>
      <c r="AI1600" s="74"/>
      <c r="AJ1600" s="74"/>
      <c r="AK1600" s="74"/>
      <c r="AL1600" s="74"/>
      <c r="AM1600" s="74"/>
      <c r="AN1600" s="74"/>
      <c r="AO1600" s="74"/>
      <c r="AP1600" s="74"/>
      <c r="AQ1600" s="74"/>
      <c r="AR1600" s="74"/>
      <c r="AS1600" s="74"/>
      <c r="AT1600" s="74"/>
      <c r="AU1600" s="74"/>
      <c r="AV1600" s="74"/>
      <c r="AW1600" s="74"/>
      <c r="AX1600" s="74"/>
      <c r="AY1600" s="74"/>
      <c r="AZ1600" s="74"/>
      <c r="BA1600" s="74"/>
      <c r="BB1600" s="74"/>
      <c r="BC1600" s="74"/>
      <c r="BD1600" s="74"/>
      <c r="BE1600" s="74"/>
      <c r="BF1600" s="74"/>
      <c r="BG1600" s="74"/>
      <c r="BH1600" s="74"/>
      <c r="BI1600" s="74"/>
      <c r="BJ1600" s="74"/>
      <c r="BK1600" s="74"/>
      <c r="BL1600" s="74"/>
      <c r="BM1600" s="74"/>
      <c r="BN1600" s="74"/>
      <c r="BO1600" s="74"/>
      <c r="BP1600" s="74"/>
      <c r="BQ1600" s="74"/>
      <c r="BR1600" s="74"/>
      <c r="BS1600" s="74"/>
      <c r="BT1600" s="74"/>
      <c r="BU1600" s="74"/>
      <c r="BV1600" s="74"/>
      <c r="BW1600" s="74"/>
      <c r="BX1600" s="74"/>
      <c r="BY1600" s="74"/>
      <c r="BZ1600" s="74"/>
      <c r="CA1600" s="74"/>
      <c r="CB1600" s="74"/>
      <c r="CC1600" s="74"/>
      <c r="CD1600" s="74"/>
      <c r="CE1600" s="74"/>
      <c r="CF1600" s="74"/>
      <c r="CG1600" s="74"/>
      <c r="CH1600" s="74"/>
      <c r="CI1600" s="74"/>
      <c r="CJ1600" s="74"/>
      <c r="CK1600" s="74"/>
      <c r="CL1600" s="74"/>
      <c r="CM1600" s="74"/>
      <c r="CN1600" s="74"/>
      <c r="CO1600" s="74"/>
      <c r="CP1600" s="74"/>
      <c r="CQ1600" s="74"/>
      <c r="CR1600" s="74"/>
      <c r="CS1600" s="74"/>
      <c r="CT1600" s="74"/>
      <c r="CU1600" s="74"/>
      <c r="CV1600" s="74"/>
      <c r="CW1600" s="74"/>
      <c r="CX1600" s="74"/>
      <c r="CY1600" s="74"/>
      <c r="CZ1600" s="74"/>
      <c r="DA1600" s="74"/>
      <c r="DB1600" s="74"/>
      <c r="DC1600" s="74"/>
      <c r="DD1600" s="74"/>
      <c r="DE1600" s="74"/>
      <c r="DF1600" s="74"/>
      <c r="DG1600" s="74"/>
      <c r="DH1600" s="74"/>
      <c r="DI1600" s="74"/>
      <c r="DJ1600" s="74"/>
      <c r="DK1600" s="74"/>
      <c r="DL1600" s="74"/>
      <c r="DM1600" s="74"/>
      <c r="DN1600" s="74"/>
      <c r="DO1600" s="74"/>
      <c r="DP1600" s="74"/>
      <c r="DQ1600" s="74"/>
      <c r="DR1600" s="74"/>
      <c r="DS1600" s="74"/>
      <c r="DT1600" s="74"/>
      <c r="DU1600" s="74"/>
      <c r="DV1600" s="74"/>
      <c r="DW1600" s="74"/>
      <c r="DX1600" s="74"/>
      <c r="DY1600" s="74"/>
      <c r="DZ1600" s="74"/>
      <c r="EA1600" s="74"/>
      <c r="EB1600" s="74"/>
      <c r="EC1600" s="74"/>
      <c r="ED1600" s="74"/>
      <c r="EE1600" s="74"/>
      <c r="EF1600" s="74"/>
      <c r="EG1600" s="74"/>
      <c r="EH1600" s="74"/>
      <c r="EI1600" s="74"/>
      <c r="EJ1600" s="74"/>
      <c r="EK1600" s="74"/>
      <c r="EL1600" s="74"/>
      <c r="EM1600" s="74"/>
      <c r="EN1600" s="74"/>
      <c r="EO1600" s="74"/>
      <c r="EP1600" s="74"/>
      <c r="EQ1600" s="74"/>
      <c r="ER1600" s="74"/>
      <c r="ES1600" s="74"/>
      <c r="ET1600" s="74"/>
      <c r="EU1600" s="74"/>
      <c r="EV1600" s="74"/>
      <c r="EW1600" s="74"/>
      <c r="EX1600" s="74"/>
      <c r="EY1600" s="74"/>
      <c r="EZ1600" s="74"/>
      <c r="FA1600" s="74"/>
      <c r="FB1600" s="74"/>
      <c r="FC1600" s="74"/>
      <c r="FD1600" s="74"/>
      <c r="FE1600" s="74"/>
      <c r="FF1600" s="74"/>
      <c r="FG1600" s="74"/>
      <c r="FH1600" s="74"/>
      <c r="FI1600" s="74"/>
      <c r="FJ1600" s="74"/>
      <c r="FK1600" s="74"/>
      <c r="FL1600" s="74"/>
      <c r="FM1600" s="74"/>
      <c r="FN1600" s="74"/>
      <c r="FO1600" s="74"/>
      <c r="FP1600" s="74"/>
      <c r="FQ1600" s="74"/>
      <c r="FR1600" s="74"/>
      <c r="FS1600" s="74"/>
      <c r="FT1600" s="74"/>
      <c r="FU1600" s="74"/>
      <c r="FV1600" s="74"/>
      <c r="FW1600" s="74"/>
      <c r="FX1600" s="74"/>
      <c r="FY1600" s="74"/>
      <c r="FZ1600" s="74"/>
      <c r="GA1600" s="74"/>
      <c r="GB1600" s="74"/>
      <c r="GC1600" s="74">
        <v>0</v>
      </c>
      <c r="GD1600" s="74">
        <v>5</v>
      </c>
      <c r="GE1600" s="74">
        <v>3</v>
      </c>
      <c r="GF1600" s="74">
        <v>2</v>
      </c>
      <c r="GG1600" t="s">
        <v>242</v>
      </c>
      <c r="GH1600" t="s">
        <v>243</v>
      </c>
      <c r="GI1600" t="s">
        <v>236</v>
      </c>
      <c r="GJ1600" s="47"/>
      <c r="GK1600" s="30"/>
    </row>
    <row r="1601" spans="1:193" x14ac:dyDescent="0.2">
      <c r="A1601" t="s">
        <v>175</v>
      </c>
      <c r="B1601" t="s">
        <v>241</v>
      </c>
      <c r="C1601" t="s">
        <v>181</v>
      </c>
      <c r="D1601" t="s">
        <v>185</v>
      </c>
      <c r="E1601" t="s">
        <v>220</v>
      </c>
      <c r="F1601" t="s">
        <v>261</v>
      </c>
      <c r="G1601" t="s">
        <v>275</v>
      </c>
      <c r="H1601" s="74">
        <v>0</v>
      </c>
      <c r="I1601" s="74"/>
      <c r="J1601" s="74"/>
      <c r="K1601" s="74"/>
      <c r="L1601" s="74"/>
      <c r="M1601" s="74"/>
      <c r="N1601" s="74"/>
      <c r="O1601" s="74"/>
      <c r="P1601" s="74"/>
      <c r="Q1601" s="74"/>
      <c r="R1601" s="74"/>
      <c r="S1601" s="74"/>
      <c r="T1601" s="74"/>
      <c r="U1601" s="74"/>
      <c r="V1601" s="74"/>
      <c r="W1601" s="74"/>
      <c r="X1601" s="74"/>
      <c r="Y1601" s="74"/>
      <c r="Z1601" s="74"/>
      <c r="AA1601" s="74"/>
      <c r="AB1601" s="74"/>
      <c r="AC1601" s="74"/>
      <c r="AD1601" s="74"/>
      <c r="AE1601" s="74"/>
      <c r="AF1601" s="74"/>
      <c r="AG1601" s="74"/>
      <c r="AH1601" s="74"/>
      <c r="AI1601" s="74"/>
      <c r="AJ1601" s="74"/>
      <c r="AK1601" s="74"/>
      <c r="AL1601" s="74"/>
      <c r="AM1601" s="74"/>
      <c r="AN1601" s="74"/>
      <c r="AO1601" s="74"/>
      <c r="AP1601" s="74"/>
      <c r="AQ1601" s="74"/>
      <c r="AR1601" s="74"/>
      <c r="AS1601" s="74"/>
      <c r="AT1601" s="74"/>
      <c r="AU1601" s="74"/>
      <c r="AV1601" s="74"/>
      <c r="AW1601" s="74"/>
      <c r="AX1601" s="74"/>
      <c r="AY1601" s="74"/>
      <c r="AZ1601" s="74"/>
      <c r="BA1601" s="74"/>
      <c r="BB1601" s="74"/>
      <c r="BC1601" s="74"/>
      <c r="BD1601" s="74"/>
      <c r="BE1601" s="74"/>
      <c r="BF1601" s="74"/>
      <c r="BG1601" s="74"/>
      <c r="BH1601" s="74"/>
      <c r="BI1601" s="74"/>
      <c r="BJ1601" s="74"/>
      <c r="BK1601" s="74"/>
      <c r="BL1601" s="74"/>
      <c r="BM1601" s="74"/>
      <c r="BN1601" s="74"/>
      <c r="BO1601" s="74"/>
      <c r="BP1601" s="74"/>
      <c r="BQ1601" s="74"/>
      <c r="BR1601" s="74"/>
      <c r="BS1601" s="74"/>
      <c r="BT1601" s="74"/>
      <c r="BU1601" s="74"/>
      <c r="BV1601" s="74"/>
      <c r="BW1601" s="74"/>
      <c r="BX1601" s="74"/>
      <c r="BY1601" s="74"/>
      <c r="BZ1601" s="74"/>
      <c r="CA1601" s="74"/>
      <c r="CB1601" s="74"/>
      <c r="CC1601" s="74"/>
      <c r="CD1601" s="74"/>
      <c r="CE1601" s="74"/>
      <c r="CF1601" s="74"/>
      <c r="CG1601" s="74"/>
      <c r="CH1601" s="74"/>
      <c r="CI1601" s="74"/>
      <c r="CJ1601" s="74"/>
      <c r="CK1601" s="74"/>
      <c r="CL1601" s="74"/>
      <c r="CM1601" s="74"/>
      <c r="CN1601" s="74"/>
      <c r="CO1601" s="74"/>
      <c r="CP1601" s="74"/>
      <c r="CQ1601" s="74"/>
      <c r="CR1601" s="74"/>
      <c r="CS1601" s="74"/>
      <c r="CT1601" s="74"/>
      <c r="CU1601" s="74"/>
      <c r="CV1601" s="74"/>
      <c r="CW1601" s="74"/>
      <c r="CX1601" s="74"/>
      <c r="CY1601" s="74"/>
      <c r="CZ1601" s="74"/>
      <c r="DA1601" s="74"/>
      <c r="DB1601" s="74"/>
      <c r="DC1601" s="74"/>
      <c r="DD1601" s="74"/>
      <c r="DE1601" s="74"/>
      <c r="DF1601" s="74"/>
      <c r="DG1601" s="74"/>
      <c r="DH1601" s="74"/>
      <c r="DI1601" s="74"/>
      <c r="DJ1601" s="74"/>
      <c r="DK1601" s="74"/>
      <c r="DL1601" s="74"/>
      <c r="DM1601" s="74"/>
      <c r="DN1601" s="74"/>
      <c r="DO1601" s="74"/>
      <c r="DP1601" s="74"/>
      <c r="DQ1601" s="74"/>
      <c r="DR1601" s="74"/>
      <c r="DS1601" s="74"/>
      <c r="DT1601" s="74"/>
      <c r="DU1601" s="74"/>
      <c r="DV1601" s="74"/>
      <c r="DW1601" s="74"/>
      <c r="DX1601" s="74"/>
      <c r="DY1601" s="74"/>
      <c r="DZ1601" s="74"/>
      <c r="EA1601" s="74"/>
      <c r="EB1601" s="74"/>
      <c r="EC1601" s="74"/>
      <c r="ED1601" s="74"/>
      <c r="EE1601" s="74"/>
      <c r="EF1601" s="74"/>
      <c r="EG1601" s="74"/>
      <c r="EH1601" s="74"/>
      <c r="EI1601" s="74"/>
      <c r="EJ1601" s="74"/>
      <c r="EK1601" s="74"/>
      <c r="EL1601" s="74"/>
      <c r="EM1601" s="74"/>
      <c r="EN1601" s="74"/>
      <c r="EO1601" s="74"/>
      <c r="EP1601" s="74"/>
      <c r="EQ1601" s="74"/>
      <c r="ER1601" s="74"/>
      <c r="ES1601" s="74"/>
      <c r="ET1601" s="74"/>
      <c r="EU1601" s="74"/>
      <c r="EV1601" s="74"/>
      <c r="EW1601" s="74"/>
      <c r="EX1601" s="74"/>
      <c r="EY1601" s="74"/>
      <c r="EZ1601" s="74"/>
      <c r="FA1601" s="74"/>
      <c r="FB1601" s="74"/>
      <c r="FC1601" s="74"/>
      <c r="FD1601" s="74"/>
      <c r="FE1601" s="74"/>
      <c r="FF1601" s="74"/>
      <c r="FG1601" s="74"/>
      <c r="FH1601" s="74"/>
      <c r="FI1601" s="74"/>
      <c r="FJ1601" s="74"/>
      <c r="FK1601" s="74"/>
      <c r="FL1601" s="74"/>
      <c r="FM1601" s="74"/>
      <c r="FN1601" s="74"/>
      <c r="FO1601" s="74"/>
      <c r="FP1601" s="74"/>
      <c r="FQ1601" s="74"/>
      <c r="FR1601" s="74"/>
      <c r="FS1601" s="74"/>
      <c r="FT1601" s="74"/>
      <c r="FU1601" s="74"/>
      <c r="FV1601" s="74"/>
      <c r="FW1601" s="74"/>
      <c r="FX1601" s="74"/>
      <c r="FY1601" s="74"/>
      <c r="FZ1601" s="74"/>
      <c r="GA1601" s="74"/>
      <c r="GB1601" s="74"/>
      <c r="GC1601" s="74">
        <v>0</v>
      </c>
      <c r="GD1601" s="74">
        <v>5</v>
      </c>
      <c r="GE1601" s="74">
        <v>3</v>
      </c>
      <c r="GF1601" s="74">
        <v>2</v>
      </c>
      <c r="GG1601" t="s">
        <v>242</v>
      </c>
      <c r="GH1601" t="s">
        <v>243</v>
      </c>
      <c r="GI1601" t="s">
        <v>236</v>
      </c>
      <c r="GJ1601" s="47"/>
      <c r="GK1601" s="30"/>
    </row>
    <row r="1602" spans="1:193" x14ac:dyDescent="0.2">
      <c r="A1602" t="s">
        <v>175</v>
      </c>
      <c r="B1602" t="s">
        <v>241</v>
      </c>
      <c r="C1602" t="s">
        <v>181</v>
      </c>
      <c r="D1602" t="s">
        <v>185</v>
      </c>
      <c r="E1602" t="s">
        <v>221</v>
      </c>
      <c r="F1602" t="s">
        <v>261</v>
      </c>
      <c r="G1602" t="s">
        <v>275</v>
      </c>
      <c r="H1602" s="74">
        <v>0</v>
      </c>
      <c r="I1602" s="74"/>
      <c r="J1602" s="74"/>
      <c r="K1602" s="74"/>
      <c r="L1602" s="74"/>
      <c r="M1602" s="74"/>
      <c r="N1602" s="74"/>
      <c r="O1602" s="74"/>
      <c r="P1602" s="74"/>
      <c r="Q1602" s="74"/>
      <c r="R1602" s="74"/>
      <c r="S1602" s="74"/>
      <c r="T1602" s="74"/>
      <c r="U1602" s="74"/>
      <c r="V1602" s="74"/>
      <c r="W1602" s="74"/>
      <c r="X1602" s="74"/>
      <c r="Y1602" s="74"/>
      <c r="Z1602" s="74"/>
      <c r="AA1602" s="74"/>
      <c r="AB1602" s="74"/>
      <c r="AC1602" s="74"/>
      <c r="AD1602" s="74"/>
      <c r="AE1602" s="74"/>
      <c r="AF1602" s="74"/>
      <c r="AG1602" s="74"/>
      <c r="AH1602" s="74"/>
      <c r="AI1602" s="74"/>
      <c r="AJ1602" s="74"/>
      <c r="AK1602" s="74"/>
      <c r="AL1602" s="74"/>
      <c r="AM1602" s="74"/>
      <c r="AN1602" s="74"/>
      <c r="AO1602" s="74"/>
      <c r="AP1602" s="74"/>
      <c r="AQ1602" s="74"/>
      <c r="AR1602" s="74"/>
      <c r="AS1602" s="74"/>
      <c r="AT1602" s="74"/>
      <c r="AU1602" s="74"/>
      <c r="AV1602" s="74"/>
      <c r="AW1602" s="74"/>
      <c r="AX1602" s="74"/>
      <c r="AY1602" s="74"/>
      <c r="AZ1602" s="74"/>
      <c r="BA1602" s="74"/>
      <c r="BB1602" s="74"/>
      <c r="BC1602" s="74"/>
      <c r="BD1602" s="74"/>
      <c r="BE1602" s="74"/>
      <c r="BF1602" s="74"/>
      <c r="BG1602" s="74"/>
      <c r="BH1602" s="74"/>
      <c r="BI1602" s="74"/>
      <c r="BJ1602" s="74"/>
      <c r="BK1602" s="74"/>
      <c r="BL1602" s="74"/>
      <c r="BM1602" s="74"/>
      <c r="BN1602" s="74"/>
      <c r="BO1602" s="74"/>
      <c r="BP1602" s="74"/>
      <c r="BQ1602" s="74"/>
      <c r="BR1602" s="74"/>
      <c r="BS1602" s="74"/>
      <c r="BT1602" s="74"/>
      <c r="BU1602" s="74"/>
      <c r="BV1602" s="74"/>
      <c r="BW1602" s="74"/>
      <c r="BX1602" s="74"/>
      <c r="BY1602" s="74"/>
      <c r="BZ1602" s="74"/>
      <c r="CA1602" s="74"/>
      <c r="CB1602" s="74"/>
      <c r="CC1602" s="74"/>
      <c r="CD1602" s="74"/>
      <c r="CE1602" s="74"/>
      <c r="CF1602" s="74"/>
      <c r="CG1602" s="74"/>
      <c r="CH1602" s="74"/>
      <c r="CI1602" s="74"/>
      <c r="CJ1602" s="74"/>
      <c r="CK1602" s="74"/>
      <c r="CL1602" s="74"/>
      <c r="CM1602" s="74"/>
      <c r="CN1602" s="74"/>
      <c r="CO1602" s="74"/>
      <c r="CP1602" s="74"/>
      <c r="CQ1602" s="74"/>
      <c r="CR1602" s="74"/>
      <c r="CS1602" s="74"/>
      <c r="CT1602" s="74"/>
      <c r="CU1602" s="74"/>
      <c r="CV1602" s="74"/>
      <c r="CW1602" s="74"/>
      <c r="CX1602" s="74"/>
      <c r="CY1602" s="74"/>
      <c r="CZ1602" s="74"/>
      <c r="DA1602" s="74"/>
      <c r="DB1602" s="74"/>
      <c r="DC1602" s="74"/>
      <c r="DD1602" s="74"/>
      <c r="DE1602" s="74"/>
      <c r="DF1602" s="74"/>
      <c r="DG1602" s="74"/>
      <c r="DH1602" s="74"/>
      <c r="DI1602" s="74"/>
      <c r="DJ1602" s="74"/>
      <c r="DK1602" s="74"/>
      <c r="DL1602" s="74"/>
      <c r="DM1602" s="74"/>
      <c r="DN1602" s="74"/>
      <c r="DO1602" s="74"/>
      <c r="DP1602" s="74"/>
      <c r="DQ1602" s="74"/>
      <c r="DR1602" s="74"/>
      <c r="DS1602" s="74"/>
      <c r="DT1602" s="74"/>
      <c r="DU1602" s="74"/>
      <c r="DV1602" s="74"/>
      <c r="DW1602" s="74"/>
      <c r="DX1602" s="74"/>
      <c r="DY1602" s="74"/>
      <c r="DZ1602" s="74"/>
      <c r="EA1602" s="74"/>
      <c r="EB1602" s="74"/>
      <c r="EC1602" s="74"/>
      <c r="ED1602" s="74"/>
      <c r="EE1602" s="74"/>
      <c r="EF1602" s="74"/>
      <c r="EG1602" s="74"/>
      <c r="EH1602" s="74"/>
      <c r="EI1602" s="74"/>
      <c r="EJ1602" s="74"/>
      <c r="EK1602" s="74"/>
      <c r="EL1602" s="74"/>
      <c r="EM1602" s="74"/>
      <c r="EN1602" s="74"/>
      <c r="EO1602" s="74"/>
      <c r="EP1602" s="74"/>
      <c r="EQ1602" s="74"/>
      <c r="ER1602" s="74"/>
      <c r="ES1602" s="74"/>
      <c r="ET1602" s="74"/>
      <c r="EU1602" s="74"/>
      <c r="EV1602" s="74"/>
      <c r="EW1602" s="74"/>
      <c r="EX1602" s="74"/>
      <c r="EY1602" s="74"/>
      <c r="EZ1602" s="74"/>
      <c r="FA1602" s="74"/>
      <c r="FB1602" s="74"/>
      <c r="FC1602" s="74"/>
      <c r="FD1602" s="74"/>
      <c r="FE1602" s="74"/>
      <c r="FF1602" s="74"/>
      <c r="FG1602" s="74"/>
      <c r="FH1602" s="74"/>
      <c r="FI1602" s="74"/>
      <c r="FJ1602" s="74"/>
      <c r="FK1602" s="74"/>
      <c r="FL1602" s="74"/>
      <c r="FM1602" s="74"/>
      <c r="FN1602" s="74"/>
      <c r="FO1602" s="74"/>
      <c r="FP1602" s="74"/>
      <c r="FQ1602" s="74"/>
      <c r="FR1602" s="74"/>
      <c r="FS1602" s="74"/>
      <c r="FT1602" s="74"/>
      <c r="FU1602" s="74"/>
      <c r="FV1602" s="74"/>
      <c r="FW1602" s="74"/>
      <c r="FX1602" s="74"/>
      <c r="FY1602" s="74"/>
      <c r="FZ1602" s="74"/>
      <c r="GA1602" s="74"/>
      <c r="GB1602" s="74"/>
      <c r="GC1602" s="74">
        <v>0</v>
      </c>
      <c r="GD1602" s="74">
        <v>5</v>
      </c>
      <c r="GE1602" s="74">
        <v>3</v>
      </c>
      <c r="GF1602" s="74">
        <v>2</v>
      </c>
      <c r="GG1602" t="s">
        <v>242</v>
      </c>
      <c r="GH1602" t="s">
        <v>243</v>
      </c>
      <c r="GI1602" t="s">
        <v>236</v>
      </c>
      <c r="GJ1602" s="47"/>
      <c r="GK1602" s="30"/>
    </row>
    <row r="1603" spans="1:193" x14ac:dyDescent="0.2">
      <c r="A1603" t="s">
        <v>175</v>
      </c>
      <c r="B1603" t="s">
        <v>241</v>
      </c>
      <c r="C1603" t="s">
        <v>181</v>
      </c>
      <c r="D1603" t="s">
        <v>185</v>
      </c>
      <c r="E1603" t="s">
        <v>186</v>
      </c>
      <c r="F1603" t="s">
        <v>261</v>
      </c>
      <c r="G1603" t="s">
        <v>275</v>
      </c>
      <c r="H1603" s="74">
        <v>0</v>
      </c>
      <c r="I1603" s="74"/>
      <c r="J1603" s="74"/>
      <c r="K1603" s="74"/>
      <c r="L1603" s="74"/>
      <c r="M1603" s="74"/>
      <c r="N1603" s="74"/>
      <c r="O1603" s="74"/>
      <c r="P1603" s="74"/>
      <c r="Q1603" s="74"/>
      <c r="R1603" s="74"/>
      <c r="S1603" s="74"/>
      <c r="T1603" s="74"/>
      <c r="U1603" s="74"/>
      <c r="V1603" s="74"/>
      <c r="W1603" s="74"/>
      <c r="X1603" s="74"/>
      <c r="Y1603" s="74"/>
      <c r="Z1603" s="74"/>
      <c r="AA1603" s="74"/>
      <c r="AB1603" s="74"/>
      <c r="AC1603" s="74"/>
      <c r="AD1603" s="74"/>
      <c r="AE1603" s="74"/>
      <c r="AF1603" s="74"/>
      <c r="AG1603" s="74"/>
      <c r="AH1603" s="74"/>
      <c r="AI1603" s="74"/>
      <c r="AJ1603" s="74"/>
      <c r="AK1603" s="74"/>
      <c r="AL1603" s="74"/>
      <c r="AM1603" s="74"/>
      <c r="AN1603" s="74"/>
      <c r="AO1603" s="74"/>
      <c r="AP1603" s="74"/>
      <c r="AQ1603" s="74"/>
      <c r="AR1603" s="74"/>
      <c r="AS1603" s="74"/>
      <c r="AT1603" s="74"/>
      <c r="AU1603" s="74"/>
      <c r="AV1603" s="74"/>
      <c r="AW1603" s="74"/>
      <c r="AX1603" s="74"/>
      <c r="AY1603" s="74"/>
      <c r="AZ1603" s="74"/>
      <c r="BA1603" s="74"/>
      <c r="BB1603" s="74"/>
      <c r="BC1603" s="74"/>
      <c r="BD1603" s="74"/>
      <c r="BE1603" s="74"/>
      <c r="BF1603" s="74"/>
      <c r="BG1603" s="74"/>
      <c r="BH1603" s="74"/>
      <c r="BI1603" s="74"/>
      <c r="BJ1603" s="74"/>
      <c r="BK1603" s="74"/>
      <c r="BL1603" s="74"/>
      <c r="BM1603" s="74"/>
      <c r="BN1603" s="74"/>
      <c r="BO1603" s="74"/>
      <c r="BP1603" s="74"/>
      <c r="BQ1603" s="74"/>
      <c r="BR1603" s="74"/>
      <c r="BS1603" s="74"/>
      <c r="BT1603" s="74"/>
      <c r="BU1603" s="74"/>
      <c r="BV1603" s="74"/>
      <c r="BW1603" s="74"/>
      <c r="BX1603" s="74"/>
      <c r="BY1603" s="74"/>
      <c r="BZ1603" s="74"/>
      <c r="CA1603" s="74"/>
      <c r="CB1603" s="74"/>
      <c r="CC1603" s="74"/>
      <c r="CD1603" s="74"/>
      <c r="CE1603" s="74"/>
      <c r="CF1603" s="74"/>
      <c r="CG1603" s="74"/>
      <c r="CH1603" s="74"/>
      <c r="CI1603" s="74"/>
      <c r="CJ1603" s="74"/>
      <c r="CK1603" s="74"/>
      <c r="CL1603" s="74"/>
      <c r="CM1603" s="74"/>
      <c r="CN1603" s="74"/>
      <c r="CO1603" s="74"/>
      <c r="CP1603" s="74"/>
      <c r="CQ1603" s="74"/>
      <c r="CR1603" s="74"/>
      <c r="CS1603" s="74"/>
      <c r="CT1603" s="74"/>
      <c r="CU1603" s="74"/>
      <c r="CV1603" s="74"/>
      <c r="CW1603" s="74"/>
      <c r="CX1603" s="74"/>
      <c r="CY1603" s="74"/>
      <c r="CZ1603" s="74"/>
      <c r="DA1603" s="74"/>
      <c r="DB1603" s="74"/>
      <c r="DC1603" s="74"/>
      <c r="DD1603" s="74"/>
      <c r="DE1603" s="74"/>
      <c r="DF1603" s="74"/>
      <c r="DG1603" s="74"/>
      <c r="DH1603" s="74"/>
      <c r="DI1603" s="74"/>
      <c r="DJ1603" s="74"/>
      <c r="DK1603" s="74"/>
      <c r="DL1603" s="74"/>
      <c r="DM1603" s="74"/>
      <c r="DN1603" s="74"/>
      <c r="DO1603" s="74"/>
      <c r="DP1603" s="74"/>
      <c r="DQ1603" s="74"/>
      <c r="DR1603" s="74"/>
      <c r="DS1603" s="74"/>
      <c r="DT1603" s="74"/>
      <c r="DU1603" s="74"/>
      <c r="DV1603" s="74"/>
      <c r="DW1603" s="74"/>
      <c r="DX1603" s="74"/>
      <c r="DY1603" s="74"/>
      <c r="DZ1603" s="74"/>
      <c r="EA1603" s="74"/>
      <c r="EB1603" s="74"/>
      <c r="EC1603" s="74"/>
      <c r="ED1603" s="74"/>
      <c r="EE1603" s="74"/>
      <c r="EF1603" s="74"/>
      <c r="EG1603" s="74"/>
      <c r="EH1603" s="74"/>
      <c r="EI1603" s="74"/>
      <c r="EJ1603" s="74"/>
      <c r="EK1603" s="74"/>
      <c r="EL1603" s="74"/>
      <c r="EM1603" s="74"/>
      <c r="EN1603" s="74"/>
      <c r="EO1603" s="74"/>
      <c r="EP1603" s="74"/>
      <c r="EQ1603" s="74"/>
      <c r="ER1603" s="74"/>
      <c r="ES1603" s="74"/>
      <c r="ET1603" s="74"/>
      <c r="EU1603" s="74"/>
      <c r="EV1603" s="74"/>
      <c r="EW1603" s="74"/>
      <c r="EX1603" s="74"/>
      <c r="EY1603" s="74"/>
      <c r="EZ1603" s="74"/>
      <c r="FA1603" s="74"/>
      <c r="FB1603" s="74"/>
      <c r="FC1603" s="74"/>
      <c r="FD1603" s="74"/>
      <c r="FE1603" s="74"/>
      <c r="FF1603" s="74"/>
      <c r="FG1603" s="74"/>
      <c r="FH1603" s="74"/>
      <c r="FI1603" s="74"/>
      <c r="FJ1603" s="74"/>
      <c r="FK1603" s="74"/>
      <c r="FL1603" s="74"/>
      <c r="FM1603" s="74"/>
      <c r="FN1603" s="74"/>
      <c r="FO1603" s="74"/>
      <c r="FP1603" s="74"/>
      <c r="FQ1603" s="74"/>
      <c r="FR1603" s="74"/>
      <c r="FS1603" s="74"/>
      <c r="FT1603" s="74"/>
      <c r="FU1603" s="74"/>
      <c r="FV1603" s="74"/>
      <c r="FW1603" s="74"/>
      <c r="FX1603" s="74"/>
      <c r="FY1603" s="74"/>
      <c r="FZ1603" s="74"/>
      <c r="GA1603" s="74"/>
      <c r="GB1603" s="74"/>
      <c r="GC1603" s="74">
        <v>0</v>
      </c>
      <c r="GD1603" s="74">
        <v>5</v>
      </c>
      <c r="GE1603" s="74">
        <v>3</v>
      </c>
      <c r="GF1603" s="74">
        <v>2</v>
      </c>
      <c r="GG1603" t="s">
        <v>242</v>
      </c>
      <c r="GH1603" t="s">
        <v>243</v>
      </c>
      <c r="GI1603" t="s">
        <v>236</v>
      </c>
      <c r="GJ1603" s="47"/>
      <c r="GK1603" s="30"/>
    </row>
    <row r="1604" spans="1:193" x14ac:dyDescent="0.2">
      <c r="A1604" t="s">
        <v>175</v>
      </c>
      <c r="B1604" t="s">
        <v>241</v>
      </c>
      <c r="C1604" t="s">
        <v>181</v>
      </c>
      <c r="D1604" t="s">
        <v>185</v>
      </c>
      <c r="E1604" t="s">
        <v>187</v>
      </c>
      <c r="F1604" t="s">
        <v>261</v>
      </c>
      <c r="G1604" t="s">
        <v>275</v>
      </c>
      <c r="H1604" s="74">
        <v>0</v>
      </c>
      <c r="I1604" s="74"/>
      <c r="J1604" s="74"/>
      <c r="K1604" s="74"/>
      <c r="L1604" s="74"/>
      <c r="M1604" s="74"/>
      <c r="N1604" s="74"/>
      <c r="O1604" s="74"/>
      <c r="P1604" s="74"/>
      <c r="Q1604" s="74"/>
      <c r="R1604" s="74"/>
      <c r="S1604" s="74"/>
      <c r="T1604" s="74"/>
      <c r="U1604" s="74"/>
      <c r="V1604" s="74"/>
      <c r="W1604" s="74"/>
      <c r="X1604" s="74"/>
      <c r="Y1604" s="74"/>
      <c r="Z1604" s="74"/>
      <c r="AA1604" s="74"/>
      <c r="AB1604" s="74"/>
      <c r="AC1604" s="74"/>
      <c r="AD1604" s="74"/>
      <c r="AE1604" s="74"/>
      <c r="AF1604" s="74"/>
      <c r="AG1604" s="74"/>
      <c r="AH1604" s="74"/>
      <c r="AI1604" s="74"/>
      <c r="AJ1604" s="74"/>
      <c r="AK1604" s="74"/>
      <c r="AL1604" s="74"/>
      <c r="AM1604" s="74"/>
      <c r="AN1604" s="74"/>
      <c r="AO1604" s="74"/>
      <c r="AP1604" s="74"/>
      <c r="AQ1604" s="74"/>
      <c r="AR1604" s="74"/>
      <c r="AS1604" s="74"/>
      <c r="AT1604" s="74"/>
      <c r="AU1604" s="74"/>
      <c r="AV1604" s="74"/>
      <c r="AW1604" s="74"/>
      <c r="AX1604" s="74"/>
      <c r="AY1604" s="74"/>
      <c r="AZ1604" s="74"/>
      <c r="BA1604" s="74"/>
      <c r="BB1604" s="74"/>
      <c r="BC1604" s="74"/>
      <c r="BD1604" s="74"/>
      <c r="BE1604" s="74"/>
      <c r="BF1604" s="74"/>
      <c r="BG1604" s="74"/>
      <c r="BH1604" s="74"/>
      <c r="BI1604" s="74"/>
      <c r="BJ1604" s="74"/>
      <c r="BK1604" s="74"/>
      <c r="BL1604" s="74"/>
      <c r="BM1604" s="74"/>
      <c r="BN1604" s="74"/>
      <c r="BO1604" s="74"/>
      <c r="BP1604" s="74"/>
      <c r="BQ1604" s="74"/>
      <c r="BR1604" s="74"/>
      <c r="BS1604" s="74"/>
      <c r="BT1604" s="74"/>
      <c r="BU1604" s="74"/>
      <c r="BV1604" s="74"/>
      <c r="BW1604" s="74"/>
      <c r="BX1604" s="74"/>
      <c r="BY1604" s="74"/>
      <c r="BZ1604" s="74"/>
      <c r="CA1604" s="74"/>
      <c r="CB1604" s="74"/>
      <c r="CC1604" s="74"/>
      <c r="CD1604" s="74"/>
      <c r="CE1604" s="74"/>
      <c r="CF1604" s="74"/>
      <c r="CG1604" s="74"/>
      <c r="CH1604" s="74"/>
      <c r="CI1604" s="74"/>
      <c r="CJ1604" s="74"/>
      <c r="CK1604" s="74"/>
      <c r="CL1604" s="74"/>
      <c r="CM1604" s="74"/>
      <c r="CN1604" s="74"/>
      <c r="CO1604" s="74"/>
      <c r="CP1604" s="74"/>
      <c r="CQ1604" s="74"/>
      <c r="CR1604" s="74"/>
      <c r="CS1604" s="74"/>
      <c r="CT1604" s="74"/>
      <c r="CU1604" s="74"/>
      <c r="CV1604" s="74"/>
      <c r="CW1604" s="74"/>
      <c r="CX1604" s="74"/>
      <c r="CY1604" s="74"/>
      <c r="CZ1604" s="74"/>
      <c r="DA1604" s="74"/>
      <c r="DB1604" s="74"/>
      <c r="DC1604" s="74"/>
      <c r="DD1604" s="74"/>
      <c r="DE1604" s="74"/>
      <c r="DF1604" s="74"/>
      <c r="DG1604" s="74"/>
      <c r="DH1604" s="74"/>
      <c r="DI1604" s="74"/>
      <c r="DJ1604" s="74"/>
      <c r="DK1604" s="74"/>
      <c r="DL1604" s="74"/>
      <c r="DM1604" s="74"/>
      <c r="DN1604" s="74"/>
      <c r="DO1604" s="74"/>
      <c r="DP1604" s="74"/>
      <c r="DQ1604" s="74"/>
      <c r="DR1604" s="74"/>
      <c r="DS1604" s="74"/>
      <c r="DT1604" s="74"/>
      <c r="DU1604" s="74"/>
      <c r="DV1604" s="74"/>
      <c r="DW1604" s="74"/>
      <c r="DX1604" s="74"/>
      <c r="DY1604" s="74"/>
      <c r="DZ1604" s="74"/>
      <c r="EA1604" s="74"/>
      <c r="EB1604" s="74"/>
      <c r="EC1604" s="74"/>
      <c r="ED1604" s="74"/>
      <c r="EE1604" s="74"/>
      <c r="EF1604" s="74"/>
      <c r="EG1604" s="74"/>
      <c r="EH1604" s="74"/>
      <c r="EI1604" s="74"/>
      <c r="EJ1604" s="74"/>
      <c r="EK1604" s="74"/>
      <c r="EL1604" s="74"/>
      <c r="EM1604" s="74"/>
      <c r="EN1604" s="74"/>
      <c r="EO1604" s="74"/>
      <c r="EP1604" s="74"/>
      <c r="EQ1604" s="74"/>
      <c r="ER1604" s="74"/>
      <c r="ES1604" s="74"/>
      <c r="ET1604" s="74"/>
      <c r="EU1604" s="74"/>
      <c r="EV1604" s="74"/>
      <c r="EW1604" s="74"/>
      <c r="EX1604" s="74"/>
      <c r="EY1604" s="74"/>
      <c r="EZ1604" s="74"/>
      <c r="FA1604" s="74"/>
      <c r="FB1604" s="74"/>
      <c r="FC1604" s="74"/>
      <c r="FD1604" s="74"/>
      <c r="FE1604" s="74"/>
      <c r="FF1604" s="74"/>
      <c r="FG1604" s="74"/>
      <c r="FH1604" s="74"/>
      <c r="FI1604" s="74"/>
      <c r="FJ1604" s="74"/>
      <c r="FK1604" s="74"/>
      <c r="FL1604" s="74"/>
      <c r="FM1604" s="74"/>
      <c r="FN1604" s="74"/>
      <c r="FO1604" s="74"/>
      <c r="FP1604" s="74"/>
      <c r="FQ1604" s="74"/>
      <c r="FR1604" s="74"/>
      <c r="FS1604" s="74"/>
      <c r="FT1604" s="74"/>
      <c r="FU1604" s="74"/>
      <c r="FV1604" s="74"/>
      <c r="FW1604" s="74"/>
      <c r="FX1604" s="74"/>
      <c r="FY1604" s="74"/>
      <c r="FZ1604" s="74"/>
      <c r="GA1604" s="74"/>
      <c r="GB1604" s="74"/>
      <c r="GC1604" s="74">
        <v>0</v>
      </c>
      <c r="GD1604" s="74">
        <v>5</v>
      </c>
      <c r="GE1604" s="74">
        <v>3</v>
      </c>
      <c r="GF1604" s="74">
        <v>2</v>
      </c>
      <c r="GG1604" t="s">
        <v>242</v>
      </c>
      <c r="GH1604" t="s">
        <v>243</v>
      </c>
      <c r="GI1604" t="s">
        <v>236</v>
      </c>
      <c r="GJ1604" s="47"/>
      <c r="GK1604" s="30"/>
    </row>
    <row r="1605" spans="1:193" x14ac:dyDescent="0.2">
      <c r="A1605" t="s">
        <v>175</v>
      </c>
      <c r="B1605" t="s">
        <v>241</v>
      </c>
      <c r="C1605" t="s">
        <v>181</v>
      </c>
      <c r="D1605" t="s">
        <v>185</v>
      </c>
      <c r="E1605" t="s">
        <v>188</v>
      </c>
      <c r="F1605" t="s">
        <v>261</v>
      </c>
      <c r="G1605" t="s">
        <v>275</v>
      </c>
      <c r="H1605" s="74">
        <v>0</v>
      </c>
      <c r="I1605" s="74"/>
      <c r="J1605" s="74"/>
      <c r="K1605" s="74"/>
      <c r="L1605" s="74"/>
      <c r="M1605" s="74"/>
      <c r="N1605" s="74"/>
      <c r="O1605" s="74"/>
      <c r="P1605" s="74"/>
      <c r="Q1605" s="74"/>
      <c r="R1605" s="74"/>
      <c r="S1605" s="74"/>
      <c r="T1605" s="74"/>
      <c r="U1605" s="74"/>
      <c r="V1605" s="74"/>
      <c r="W1605" s="74"/>
      <c r="X1605" s="74"/>
      <c r="Y1605" s="74"/>
      <c r="Z1605" s="74"/>
      <c r="AA1605" s="74"/>
      <c r="AB1605" s="74"/>
      <c r="AC1605" s="74"/>
      <c r="AD1605" s="74"/>
      <c r="AE1605" s="74"/>
      <c r="AF1605" s="74"/>
      <c r="AG1605" s="74"/>
      <c r="AH1605" s="74"/>
      <c r="AI1605" s="74"/>
      <c r="AJ1605" s="74"/>
      <c r="AK1605" s="74"/>
      <c r="AL1605" s="74"/>
      <c r="AM1605" s="74"/>
      <c r="AN1605" s="74"/>
      <c r="AO1605" s="74"/>
      <c r="AP1605" s="74"/>
      <c r="AQ1605" s="74"/>
      <c r="AR1605" s="74"/>
      <c r="AS1605" s="74"/>
      <c r="AT1605" s="74"/>
      <c r="AU1605" s="74"/>
      <c r="AV1605" s="74"/>
      <c r="AW1605" s="74"/>
      <c r="AX1605" s="74"/>
      <c r="AY1605" s="74"/>
      <c r="AZ1605" s="74"/>
      <c r="BA1605" s="74"/>
      <c r="BB1605" s="74"/>
      <c r="BC1605" s="74"/>
      <c r="BD1605" s="74"/>
      <c r="BE1605" s="74"/>
      <c r="BF1605" s="74"/>
      <c r="BG1605" s="74"/>
      <c r="BH1605" s="74"/>
      <c r="BI1605" s="74"/>
      <c r="BJ1605" s="74"/>
      <c r="BK1605" s="74"/>
      <c r="BL1605" s="74"/>
      <c r="BM1605" s="74"/>
      <c r="BN1605" s="74"/>
      <c r="BO1605" s="74"/>
      <c r="BP1605" s="74"/>
      <c r="BQ1605" s="74"/>
      <c r="BR1605" s="74"/>
      <c r="BS1605" s="74"/>
      <c r="BT1605" s="74"/>
      <c r="BU1605" s="74"/>
      <c r="BV1605" s="74"/>
      <c r="BW1605" s="74"/>
      <c r="BX1605" s="74"/>
      <c r="BY1605" s="74"/>
      <c r="BZ1605" s="74"/>
      <c r="CA1605" s="74"/>
      <c r="CB1605" s="74"/>
      <c r="CC1605" s="74"/>
      <c r="CD1605" s="74"/>
      <c r="CE1605" s="74"/>
      <c r="CF1605" s="74"/>
      <c r="CG1605" s="74"/>
      <c r="CH1605" s="74"/>
      <c r="CI1605" s="74"/>
      <c r="CJ1605" s="74"/>
      <c r="CK1605" s="74"/>
      <c r="CL1605" s="74"/>
      <c r="CM1605" s="74"/>
      <c r="CN1605" s="74"/>
      <c r="CO1605" s="74"/>
      <c r="CP1605" s="74"/>
      <c r="CQ1605" s="74"/>
      <c r="CR1605" s="74"/>
      <c r="CS1605" s="74"/>
      <c r="CT1605" s="74"/>
      <c r="CU1605" s="74"/>
      <c r="CV1605" s="74"/>
      <c r="CW1605" s="74"/>
      <c r="CX1605" s="74"/>
      <c r="CY1605" s="74"/>
      <c r="CZ1605" s="74"/>
      <c r="DA1605" s="74"/>
      <c r="DB1605" s="74"/>
      <c r="DC1605" s="74"/>
      <c r="DD1605" s="74"/>
      <c r="DE1605" s="74"/>
      <c r="DF1605" s="74"/>
      <c r="DG1605" s="74"/>
      <c r="DH1605" s="74"/>
      <c r="DI1605" s="74"/>
      <c r="DJ1605" s="74"/>
      <c r="DK1605" s="74"/>
      <c r="DL1605" s="74"/>
      <c r="DM1605" s="74"/>
      <c r="DN1605" s="74"/>
      <c r="DO1605" s="74"/>
      <c r="DP1605" s="74"/>
      <c r="DQ1605" s="74"/>
      <c r="DR1605" s="74"/>
      <c r="DS1605" s="74"/>
      <c r="DT1605" s="74"/>
      <c r="DU1605" s="74"/>
      <c r="DV1605" s="74"/>
      <c r="DW1605" s="74"/>
      <c r="DX1605" s="74"/>
      <c r="DY1605" s="74"/>
      <c r="DZ1605" s="74"/>
      <c r="EA1605" s="74"/>
      <c r="EB1605" s="74"/>
      <c r="EC1605" s="74"/>
      <c r="ED1605" s="74"/>
      <c r="EE1605" s="74"/>
      <c r="EF1605" s="74"/>
      <c r="EG1605" s="74"/>
      <c r="EH1605" s="74"/>
      <c r="EI1605" s="74"/>
      <c r="EJ1605" s="74"/>
      <c r="EK1605" s="74"/>
      <c r="EL1605" s="74"/>
      <c r="EM1605" s="74"/>
      <c r="EN1605" s="74"/>
      <c r="EO1605" s="74"/>
      <c r="EP1605" s="74"/>
      <c r="EQ1605" s="74"/>
      <c r="ER1605" s="74"/>
      <c r="ES1605" s="74"/>
      <c r="ET1605" s="74"/>
      <c r="EU1605" s="74"/>
      <c r="EV1605" s="74"/>
      <c r="EW1605" s="74"/>
      <c r="EX1605" s="74"/>
      <c r="EY1605" s="74"/>
      <c r="EZ1605" s="74"/>
      <c r="FA1605" s="74"/>
      <c r="FB1605" s="74"/>
      <c r="FC1605" s="74"/>
      <c r="FD1605" s="74"/>
      <c r="FE1605" s="74"/>
      <c r="FF1605" s="74"/>
      <c r="FG1605" s="74"/>
      <c r="FH1605" s="74"/>
      <c r="FI1605" s="74"/>
      <c r="FJ1605" s="74"/>
      <c r="FK1605" s="74"/>
      <c r="FL1605" s="74"/>
      <c r="FM1605" s="74"/>
      <c r="FN1605" s="74"/>
      <c r="FO1605" s="74"/>
      <c r="FP1605" s="74"/>
      <c r="FQ1605" s="74"/>
      <c r="FR1605" s="74"/>
      <c r="FS1605" s="74"/>
      <c r="FT1605" s="74"/>
      <c r="FU1605" s="74"/>
      <c r="FV1605" s="74"/>
      <c r="FW1605" s="74"/>
      <c r="FX1605" s="74"/>
      <c r="FY1605" s="74"/>
      <c r="FZ1605" s="74"/>
      <c r="GA1605" s="74"/>
      <c r="GB1605" s="74"/>
      <c r="GC1605" s="74">
        <v>0</v>
      </c>
      <c r="GD1605" s="74">
        <v>5</v>
      </c>
      <c r="GE1605" s="74">
        <v>3</v>
      </c>
      <c r="GF1605" s="74">
        <v>2</v>
      </c>
      <c r="GG1605" t="s">
        <v>242</v>
      </c>
      <c r="GH1605" t="s">
        <v>243</v>
      </c>
      <c r="GI1605" t="s">
        <v>236</v>
      </c>
      <c r="GJ1605" s="47"/>
      <c r="GK1605" s="30"/>
    </row>
    <row r="1606" spans="1:193" x14ac:dyDescent="0.2">
      <c r="A1606" t="s">
        <v>175</v>
      </c>
      <c r="B1606" t="s">
        <v>241</v>
      </c>
      <c r="C1606" t="s">
        <v>181</v>
      </c>
      <c r="D1606" t="s">
        <v>185</v>
      </c>
      <c r="E1606" t="s">
        <v>189</v>
      </c>
      <c r="F1606" t="s">
        <v>261</v>
      </c>
      <c r="G1606" t="s">
        <v>275</v>
      </c>
      <c r="H1606" s="74">
        <v>0</v>
      </c>
      <c r="I1606" s="74"/>
      <c r="J1606" s="74"/>
      <c r="K1606" s="74"/>
      <c r="L1606" s="74"/>
      <c r="M1606" s="74"/>
      <c r="N1606" s="74"/>
      <c r="O1606" s="74"/>
      <c r="P1606" s="74"/>
      <c r="Q1606" s="74"/>
      <c r="R1606" s="74"/>
      <c r="S1606" s="74"/>
      <c r="T1606" s="74"/>
      <c r="U1606" s="74"/>
      <c r="V1606" s="74"/>
      <c r="W1606" s="74"/>
      <c r="X1606" s="74"/>
      <c r="Y1606" s="74"/>
      <c r="Z1606" s="74"/>
      <c r="AA1606" s="74"/>
      <c r="AB1606" s="74"/>
      <c r="AC1606" s="74"/>
      <c r="AD1606" s="74"/>
      <c r="AE1606" s="74"/>
      <c r="AF1606" s="74"/>
      <c r="AG1606" s="74"/>
      <c r="AH1606" s="74"/>
      <c r="AI1606" s="74"/>
      <c r="AJ1606" s="74"/>
      <c r="AK1606" s="74"/>
      <c r="AL1606" s="74"/>
      <c r="AM1606" s="74"/>
      <c r="AN1606" s="74"/>
      <c r="AO1606" s="74"/>
      <c r="AP1606" s="74"/>
      <c r="AQ1606" s="74"/>
      <c r="AR1606" s="74"/>
      <c r="AS1606" s="74"/>
      <c r="AT1606" s="74"/>
      <c r="AU1606" s="74"/>
      <c r="AV1606" s="74"/>
      <c r="AW1606" s="74"/>
      <c r="AX1606" s="74"/>
      <c r="AY1606" s="74"/>
      <c r="AZ1606" s="74"/>
      <c r="BA1606" s="74"/>
      <c r="BB1606" s="74"/>
      <c r="BC1606" s="74"/>
      <c r="BD1606" s="74"/>
      <c r="BE1606" s="74"/>
      <c r="BF1606" s="74"/>
      <c r="BG1606" s="74"/>
      <c r="BH1606" s="74"/>
      <c r="BI1606" s="74"/>
      <c r="BJ1606" s="74"/>
      <c r="BK1606" s="74"/>
      <c r="BL1606" s="74"/>
      <c r="BM1606" s="74"/>
      <c r="BN1606" s="74"/>
      <c r="BO1606" s="74"/>
      <c r="BP1606" s="74"/>
      <c r="BQ1606" s="74"/>
      <c r="BR1606" s="74"/>
      <c r="BS1606" s="74"/>
      <c r="BT1606" s="74"/>
      <c r="BU1606" s="74"/>
      <c r="BV1606" s="74"/>
      <c r="BW1606" s="74"/>
      <c r="BX1606" s="74"/>
      <c r="BY1606" s="74"/>
      <c r="BZ1606" s="74"/>
      <c r="CA1606" s="74"/>
      <c r="CB1606" s="74"/>
      <c r="CC1606" s="74"/>
      <c r="CD1606" s="74"/>
      <c r="CE1606" s="74"/>
      <c r="CF1606" s="74"/>
      <c r="CG1606" s="74"/>
      <c r="CH1606" s="74"/>
      <c r="CI1606" s="74"/>
      <c r="CJ1606" s="74"/>
      <c r="CK1606" s="74"/>
      <c r="CL1606" s="74"/>
      <c r="CM1606" s="74"/>
      <c r="CN1606" s="74"/>
      <c r="CO1606" s="74"/>
      <c r="CP1606" s="74"/>
      <c r="CQ1606" s="74"/>
      <c r="CR1606" s="74"/>
      <c r="CS1606" s="74"/>
      <c r="CT1606" s="74"/>
      <c r="CU1606" s="74"/>
      <c r="CV1606" s="74"/>
      <c r="CW1606" s="74"/>
      <c r="CX1606" s="74"/>
      <c r="CY1606" s="74"/>
      <c r="CZ1606" s="74"/>
      <c r="DA1606" s="74"/>
      <c r="DB1606" s="74"/>
      <c r="DC1606" s="74"/>
      <c r="DD1606" s="74"/>
      <c r="DE1606" s="74"/>
      <c r="DF1606" s="74"/>
      <c r="DG1606" s="74"/>
      <c r="DH1606" s="74"/>
      <c r="DI1606" s="74"/>
      <c r="DJ1606" s="74"/>
      <c r="DK1606" s="74"/>
      <c r="DL1606" s="74"/>
      <c r="DM1606" s="74"/>
      <c r="DN1606" s="74"/>
      <c r="DO1606" s="74"/>
      <c r="DP1606" s="74"/>
      <c r="DQ1606" s="74"/>
      <c r="DR1606" s="74"/>
      <c r="DS1606" s="74"/>
      <c r="DT1606" s="74"/>
      <c r="DU1606" s="74"/>
      <c r="DV1606" s="74"/>
      <c r="DW1606" s="74"/>
      <c r="DX1606" s="74"/>
      <c r="DY1606" s="74"/>
      <c r="DZ1606" s="74"/>
      <c r="EA1606" s="74"/>
      <c r="EB1606" s="74"/>
      <c r="EC1606" s="74"/>
      <c r="ED1606" s="74"/>
      <c r="EE1606" s="74"/>
      <c r="EF1606" s="74"/>
      <c r="EG1606" s="74"/>
      <c r="EH1606" s="74"/>
      <c r="EI1606" s="74"/>
      <c r="EJ1606" s="74"/>
      <c r="EK1606" s="74"/>
      <c r="EL1606" s="74"/>
      <c r="EM1606" s="74"/>
      <c r="EN1606" s="74"/>
      <c r="EO1606" s="74"/>
      <c r="EP1606" s="74"/>
      <c r="EQ1606" s="74"/>
      <c r="ER1606" s="74"/>
      <c r="ES1606" s="74"/>
      <c r="ET1606" s="74"/>
      <c r="EU1606" s="74"/>
      <c r="EV1606" s="74"/>
      <c r="EW1606" s="74"/>
      <c r="EX1606" s="74"/>
      <c r="EY1606" s="74"/>
      <c r="EZ1606" s="74"/>
      <c r="FA1606" s="74"/>
      <c r="FB1606" s="74"/>
      <c r="FC1606" s="74"/>
      <c r="FD1606" s="74"/>
      <c r="FE1606" s="74"/>
      <c r="FF1606" s="74"/>
      <c r="FG1606" s="74"/>
      <c r="FH1606" s="74"/>
      <c r="FI1606" s="74"/>
      <c r="FJ1606" s="74"/>
      <c r="FK1606" s="74"/>
      <c r="FL1606" s="74"/>
      <c r="FM1606" s="74"/>
      <c r="FN1606" s="74"/>
      <c r="FO1606" s="74"/>
      <c r="FP1606" s="74"/>
      <c r="FQ1606" s="74"/>
      <c r="FR1606" s="74"/>
      <c r="FS1606" s="74"/>
      <c r="FT1606" s="74"/>
      <c r="FU1606" s="74"/>
      <c r="FV1606" s="74"/>
      <c r="FW1606" s="74"/>
      <c r="FX1606" s="74"/>
      <c r="FY1606" s="74"/>
      <c r="FZ1606" s="74"/>
      <c r="GA1606" s="74"/>
      <c r="GB1606" s="74"/>
      <c r="GC1606" s="74">
        <v>0</v>
      </c>
      <c r="GD1606" s="74">
        <v>5</v>
      </c>
      <c r="GE1606" s="74">
        <v>3</v>
      </c>
      <c r="GF1606" s="74">
        <v>2</v>
      </c>
      <c r="GG1606" t="s">
        <v>242</v>
      </c>
      <c r="GH1606" t="s">
        <v>243</v>
      </c>
      <c r="GI1606" t="s">
        <v>236</v>
      </c>
      <c r="GJ1606" s="47"/>
      <c r="GK1606" s="30"/>
    </row>
    <row r="1607" spans="1:193" x14ac:dyDescent="0.2">
      <c r="A1607" t="s">
        <v>175</v>
      </c>
      <c r="B1607" t="s">
        <v>241</v>
      </c>
      <c r="C1607" t="s">
        <v>181</v>
      </c>
      <c r="D1607" t="s">
        <v>185</v>
      </c>
      <c r="E1607" t="s">
        <v>190</v>
      </c>
      <c r="F1607" t="s">
        <v>261</v>
      </c>
      <c r="G1607" t="s">
        <v>275</v>
      </c>
      <c r="H1607" s="74">
        <v>0</v>
      </c>
      <c r="I1607" s="74"/>
      <c r="J1607" s="74"/>
      <c r="K1607" s="74"/>
      <c r="L1607" s="74"/>
      <c r="M1607" s="74"/>
      <c r="N1607" s="74"/>
      <c r="O1607" s="74"/>
      <c r="P1607" s="74"/>
      <c r="Q1607" s="74"/>
      <c r="R1607" s="74"/>
      <c r="S1607" s="74"/>
      <c r="T1607" s="74"/>
      <c r="U1607" s="74"/>
      <c r="V1607" s="74"/>
      <c r="W1607" s="74"/>
      <c r="X1607" s="74"/>
      <c r="Y1607" s="74"/>
      <c r="Z1607" s="74"/>
      <c r="AA1607" s="74"/>
      <c r="AB1607" s="74"/>
      <c r="AC1607" s="74"/>
      <c r="AD1607" s="74"/>
      <c r="AE1607" s="74"/>
      <c r="AF1607" s="74"/>
      <c r="AG1607" s="74"/>
      <c r="AH1607" s="74"/>
      <c r="AI1607" s="74"/>
      <c r="AJ1607" s="74"/>
      <c r="AK1607" s="74"/>
      <c r="AL1607" s="74"/>
      <c r="AM1607" s="74"/>
      <c r="AN1607" s="74"/>
      <c r="AO1607" s="74"/>
      <c r="AP1607" s="74"/>
      <c r="AQ1607" s="74"/>
      <c r="AR1607" s="74"/>
      <c r="AS1607" s="74"/>
      <c r="AT1607" s="74"/>
      <c r="AU1607" s="74"/>
      <c r="AV1607" s="74"/>
      <c r="AW1607" s="74"/>
      <c r="AX1607" s="74"/>
      <c r="AY1607" s="74"/>
      <c r="AZ1607" s="74"/>
      <c r="BA1607" s="74"/>
      <c r="BB1607" s="74"/>
      <c r="BC1607" s="74"/>
      <c r="BD1607" s="74"/>
      <c r="BE1607" s="74"/>
      <c r="BF1607" s="74"/>
      <c r="BG1607" s="74"/>
      <c r="BH1607" s="74"/>
      <c r="BI1607" s="74"/>
      <c r="BJ1607" s="74"/>
      <c r="BK1607" s="74"/>
      <c r="BL1607" s="74"/>
      <c r="BM1607" s="74"/>
      <c r="BN1607" s="74"/>
      <c r="BO1607" s="74"/>
      <c r="BP1607" s="74"/>
      <c r="BQ1607" s="74"/>
      <c r="BR1607" s="74"/>
      <c r="BS1607" s="74"/>
      <c r="BT1607" s="74"/>
      <c r="BU1607" s="74"/>
      <c r="BV1607" s="74"/>
      <c r="BW1607" s="74"/>
      <c r="BX1607" s="74"/>
      <c r="BY1607" s="74"/>
      <c r="BZ1607" s="74"/>
      <c r="CA1607" s="74"/>
      <c r="CB1607" s="74"/>
      <c r="CC1607" s="74"/>
      <c r="CD1607" s="74"/>
      <c r="CE1607" s="74"/>
      <c r="CF1607" s="74"/>
      <c r="CG1607" s="74"/>
      <c r="CH1607" s="74"/>
      <c r="CI1607" s="74"/>
      <c r="CJ1607" s="74"/>
      <c r="CK1607" s="74"/>
      <c r="CL1607" s="74"/>
      <c r="CM1607" s="74"/>
      <c r="CN1607" s="74"/>
      <c r="CO1607" s="74"/>
      <c r="CP1607" s="74"/>
      <c r="CQ1607" s="74"/>
      <c r="CR1607" s="74"/>
      <c r="CS1607" s="74"/>
      <c r="CT1607" s="74"/>
      <c r="CU1607" s="74"/>
      <c r="CV1607" s="74"/>
      <c r="CW1607" s="74"/>
      <c r="CX1607" s="74"/>
      <c r="CY1607" s="74"/>
      <c r="CZ1607" s="74"/>
      <c r="DA1607" s="74"/>
      <c r="DB1607" s="74"/>
      <c r="DC1607" s="74"/>
      <c r="DD1607" s="74"/>
      <c r="DE1607" s="74"/>
      <c r="DF1607" s="74"/>
      <c r="DG1607" s="74"/>
      <c r="DH1607" s="74"/>
      <c r="DI1607" s="74"/>
      <c r="DJ1607" s="74"/>
      <c r="DK1607" s="74"/>
      <c r="DL1607" s="74"/>
      <c r="DM1607" s="74"/>
      <c r="DN1607" s="74"/>
      <c r="DO1607" s="74"/>
      <c r="DP1607" s="74"/>
      <c r="DQ1607" s="74"/>
      <c r="DR1607" s="74"/>
      <c r="DS1607" s="74"/>
      <c r="DT1607" s="74"/>
      <c r="DU1607" s="74"/>
      <c r="DV1607" s="74"/>
      <c r="DW1607" s="74"/>
      <c r="DX1607" s="74"/>
      <c r="DY1607" s="74"/>
      <c r="DZ1607" s="74"/>
      <c r="EA1607" s="74"/>
      <c r="EB1607" s="74"/>
      <c r="EC1607" s="74"/>
      <c r="ED1607" s="74"/>
      <c r="EE1607" s="74"/>
      <c r="EF1607" s="74"/>
      <c r="EG1607" s="74"/>
      <c r="EH1607" s="74"/>
      <c r="EI1607" s="74"/>
      <c r="EJ1607" s="74"/>
      <c r="EK1607" s="74"/>
      <c r="EL1607" s="74"/>
      <c r="EM1607" s="74"/>
      <c r="EN1607" s="74"/>
      <c r="EO1607" s="74"/>
      <c r="EP1607" s="74"/>
      <c r="EQ1607" s="74"/>
      <c r="ER1607" s="74"/>
      <c r="ES1607" s="74"/>
      <c r="ET1607" s="74"/>
      <c r="EU1607" s="74"/>
      <c r="EV1607" s="74"/>
      <c r="EW1607" s="74"/>
      <c r="EX1607" s="74"/>
      <c r="EY1607" s="74"/>
      <c r="EZ1607" s="74"/>
      <c r="FA1607" s="74"/>
      <c r="FB1607" s="74"/>
      <c r="FC1607" s="74"/>
      <c r="FD1607" s="74"/>
      <c r="FE1607" s="74"/>
      <c r="FF1607" s="74"/>
      <c r="FG1607" s="74"/>
      <c r="FH1607" s="74"/>
      <c r="FI1607" s="74"/>
      <c r="FJ1607" s="74"/>
      <c r="FK1607" s="74"/>
      <c r="FL1607" s="74"/>
      <c r="FM1607" s="74"/>
      <c r="FN1607" s="74"/>
      <c r="FO1607" s="74"/>
      <c r="FP1607" s="74"/>
      <c r="FQ1607" s="74"/>
      <c r="FR1607" s="74"/>
      <c r="FS1607" s="74"/>
      <c r="FT1607" s="74"/>
      <c r="FU1607" s="74"/>
      <c r="FV1607" s="74"/>
      <c r="FW1607" s="74"/>
      <c r="FX1607" s="74"/>
      <c r="FY1607" s="74"/>
      <c r="FZ1607" s="74"/>
      <c r="GA1607" s="74"/>
      <c r="GB1607" s="74"/>
      <c r="GC1607" s="74">
        <v>0</v>
      </c>
      <c r="GD1607" s="74">
        <v>5</v>
      </c>
      <c r="GE1607" s="74">
        <v>3</v>
      </c>
      <c r="GF1607" s="74">
        <v>2</v>
      </c>
      <c r="GG1607" t="s">
        <v>242</v>
      </c>
      <c r="GH1607" t="s">
        <v>243</v>
      </c>
      <c r="GI1607" t="s">
        <v>236</v>
      </c>
      <c r="GJ1607" s="47"/>
      <c r="GK1607" s="30"/>
    </row>
    <row r="1608" spans="1:193" x14ac:dyDescent="0.2">
      <c r="A1608" t="s">
        <v>175</v>
      </c>
      <c r="B1608" t="s">
        <v>241</v>
      </c>
      <c r="C1608" t="s">
        <v>181</v>
      </c>
      <c r="D1608" t="s">
        <v>185</v>
      </c>
      <c r="E1608" t="s">
        <v>191</v>
      </c>
      <c r="F1608" t="s">
        <v>261</v>
      </c>
      <c r="G1608" t="s">
        <v>275</v>
      </c>
      <c r="H1608" s="74">
        <v>0</v>
      </c>
      <c r="I1608" s="74"/>
      <c r="J1608" s="74"/>
      <c r="K1608" s="74"/>
      <c r="L1608" s="74"/>
      <c r="M1608" s="74"/>
      <c r="N1608" s="74"/>
      <c r="O1608" s="74"/>
      <c r="P1608" s="74"/>
      <c r="Q1608" s="74"/>
      <c r="R1608" s="74"/>
      <c r="S1608" s="74"/>
      <c r="T1608" s="74"/>
      <c r="U1608" s="74"/>
      <c r="V1608" s="74"/>
      <c r="W1608" s="74"/>
      <c r="X1608" s="74"/>
      <c r="Y1608" s="74"/>
      <c r="Z1608" s="74"/>
      <c r="AA1608" s="74"/>
      <c r="AB1608" s="74"/>
      <c r="AC1608" s="74"/>
      <c r="AD1608" s="74"/>
      <c r="AE1608" s="74"/>
      <c r="AF1608" s="74"/>
      <c r="AG1608" s="74"/>
      <c r="AH1608" s="74"/>
      <c r="AI1608" s="74"/>
      <c r="AJ1608" s="74"/>
      <c r="AK1608" s="74"/>
      <c r="AL1608" s="74"/>
      <c r="AM1608" s="74"/>
      <c r="AN1608" s="74"/>
      <c r="AO1608" s="74"/>
      <c r="AP1608" s="74"/>
      <c r="AQ1608" s="74"/>
      <c r="AR1608" s="74"/>
      <c r="AS1608" s="74"/>
      <c r="AT1608" s="74"/>
      <c r="AU1608" s="74"/>
      <c r="AV1608" s="74"/>
      <c r="AW1608" s="74"/>
      <c r="AX1608" s="74"/>
      <c r="AY1608" s="74"/>
      <c r="AZ1608" s="74"/>
      <c r="BA1608" s="74"/>
      <c r="BB1608" s="74"/>
      <c r="BC1608" s="74"/>
      <c r="BD1608" s="74"/>
      <c r="BE1608" s="74"/>
      <c r="BF1608" s="74"/>
      <c r="BG1608" s="74"/>
      <c r="BH1608" s="74"/>
      <c r="BI1608" s="74"/>
      <c r="BJ1608" s="74"/>
      <c r="BK1608" s="74"/>
      <c r="BL1608" s="74"/>
      <c r="BM1608" s="74"/>
      <c r="BN1608" s="74"/>
      <c r="BO1608" s="74"/>
      <c r="BP1608" s="74"/>
      <c r="BQ1608" s="74"/>
      <c r="BR1608" s="74"/>
      <c r="BS1608" s="74"/>
      <c r="BT1608" s="74"/>
      <c r="BU1608" s="74"/>
      <c r="BV1608" s="74"/>
      <c r="BW1608" s="74"/>
      <c r="BX1608" s="74"/>
      <c r="BY1608" s="74"/>
      <c r="BZ1608" s="74"/>
      <c r="CA1608" s="74"/>
      <c r="CB1608" s="74"/>
      <c r="CC1608" s="74"/>
      <c r="CD1608" s="74"/>
      <c r="CE1608" s="74"/>
      <c r="CF1608" s="74"/>
      <c r="CG1608" s="74"/>
      <c r="CH1608" s="74"/>
      <c r="CI1608" s="74"/>
      <c r="CJ1608" s="74"/>
      <c r="CK1608" s="74"/>
      <c r="CL1608" s="74"/>
      <c r="CM1608" s="74"/>
      <c r="CN1608" s="74"/>
      <c r="CO1608" s="74"/>
      <c r="CP1608" s="74"/>
      <c r="CQ1608" s="74"/>
      <c r="CR1608" s="74"/>
      <c r="CS1608" s="74"/>
      <c r="CT1608" s="74"/>
      <c r="CU1608" s="74"/>
      <c r="CV1608" s="74"/>
      <c r="CW1608" s="74"/>
      <c r="CX1608" s="74"/>
      <c r="CY1608" s="74"/>
      <c r="CZ1608" s="74"/>
      <c r="DA1608" s="74"/>
      <c r="DB1608" s="74"/>
      <c r="DC1608" s="74"/>
      <c r="DD1608" s="74"/>
      <c r="DE1608" s="74"/>
      <c r="DF1608" s="74"/>
      <c r="DG1608" s="74"/>
      <c r="DH1608" s="74"/>
      <c r="DI1608" s="74"/>
      <c r="DJ1608" s="74"/>
      <c r="DK1608" s="74"/>
      <c r="DL1608" s="74"/>
      <c r="DM1608" s="74"/>
      <c r="DN1608" s="74"/>
      <c r="DO1608" s="74"/>
      <c r="DP1608" s="74"/>
      <c r="DQ1608" s="74"/>
      <c r="DR1608" s="74"/>
      <c r="DS1608" s="74"/>
      <c r="DT1608" s="74"/>
      <c r="DU1608" s="74"/>
      <c r="DV1608" s="74"/>
      <c r="DW1608" s="74"/>
      <c r="DX1608" s="74"/>
      <c r="DY1608" s="74"/>
      <c r="DZ1608" s="74"/>
      <c r="EA1608" s="74"/>
      <c r="EB1608" s="74"/>
      <c r="EC1608" s="74"/>
      <c r="ED1608" s="74"/>
      <c r="EE1608" s="74"/>
      <c r="EF1608" s="74"/>
      <c r="EG1608" s="74"/>
      <c r="EH1608" s="74"/>
      <c r="EI1608" s="74"/>
      <c r="EJ1608" s="74"/>
      <c r="EK1608" s="74"/>
      <c r="EL1608" s="74"/>
      <c r="EM1608" s="74"/>
      <c r="EN1608" s="74"/>
      <c r="EO1608" s="74"/>
      <c r="EP1608" s="74"/>
      <c r="EQ1608" s="74"/>
      <c r="ER1608" s="74"/>
      <c r="ES1608" s="74"/>
      <c r="ET1608" s="74"/>
      <c r="EU1608" s="74"/>
      <c r="EV1608" s="74"/>
      <c r="EW1608" s="74"/>
      <c r="EX1608" s="74"/>
      <c r="EY1608" s="74"/>
      <c r="EZ1608" s="74"/>
      <c r="FA1608" s="74"/>
      <c r="FB1608" s="74"/>
      <c r="FC1608" s="74"/>
      <c r="FD1608" s="74"/>
      <c r="FE1608" s="74"/>
      <c r="FF1608" s="74"/>
      <c r="FG1608" s="74"/>
      <c r="FH1608" s="74"/>
      <c r="FI1608" s="74"/>
      <c r="FJ1608" s="74"/>
      <c r="FK1608" s="74"/>
      <c r="FL1608" s="74"/>
      <c r="FM1608" s="74"/>
      <c r="FN1608" s="74"/>
      <c r="FO1608" s="74"/>
      <c r="FP1608" s="74"/>
      <c r="FQ1608" s="74"/>
      <c r="FR1608" s="74"/>
      <c r="FS1608" s="74"/>
      <c r="FT1608" s="74"/>
      <c r="FU1608" s="74"/>
      <c r="FV1608" s="74"/>
      <c r="FW1608" s="74"/>
      <c r="FX1608" s="74"/>
      <c r="FY1608" s="74"/>
      <c r="FZ1608" s="74"/>
      <c r="GA1608" s="74"/>
      <c r="GB1608" s="74"/>
      <c r="GC1608" s="74">
        <v>0</v>
      </c>
      <c r="GD1608" s="74">
        <v>5</v>
      </c>
      <c r="GE1608" s="74">
        <v>3</v>
      </c>
      <c r="GF1608" s="74">
        <v>2</v>
      </c>
      <c r="GG1608" t="s">
        <v>242</v>
      </c>
      <c r="GH1608" t="s">
        <v>243</v>
      </c>
      <c r="GI1608" t="s">
        <v>236</v>
      </c>
      <c r="GJ1608" s="47"/>
      <c r="GK1608" s="30"/>
    </row>
    <row r="1609" spans="1:193" x14ac:dyDescent="0.2">
      <c r="A1609" t="s">
        <v>175</v>
      </c>
      <c r="B1609" t="s">
        <v>241</v>
      </c>
      <c r="C1609" t="s">
        <v>181</v>
      </c>
      <c r="D1609" t="s">
        <v>185</v>
      </c>
      <c r="E1609" t="s">
        <v>192</v>
      </c>
      <c r="F1609" t="s">
        <v>261</v>
      </c>
      <c r="G1609" t="s">
        <v>275</v>
      </c>
      <c r="H1609" s="74">
        <v>0</v>
      </c>
      <c r="I1609" s="74"/>
      <c r="J1609" s="74"/>
      <c r="K1609" s="74"/>
      <c r="L1609" s="74"/>
      <c r="M1609" s="74"/>
      <c r="N1609" s="74"/>
      <c r="O1609" s="74"/>
      <c r="P1609" s="74"/>
      <c r="Q1609" s="74"/>
      <c r="R1609" s="74"/>
      <c r="S1609" s="74"/>
      <c r="T1609" s="74"/>
      <c r="U1609" s="74"/>
      <c r="V1609" s="74"/>
      <c r="W1609" s="74"/>
      <c r="X1609" s="74"/>
      <c r="Y1609" s="74"/>
      <c r="Z1609" s="74"/>
      <c r="AA1609" s="74"/>
      <c r="AB1609" s="74"/>
      <c r="AC1609" s="74"/>
      <c r="AD1609" s="74"/>
      <c r="AE1609" s="74"/>
      <c r="AF1609" s="74"/>
      <c r="AG1609" s="74"/>
      <c r="AH1609" s="74"/>
      <c r="AI1609" s="74"/>
      <c r="AJ1609" s="74"/>
      <c r="AK1609" s="74"/>
      <c r="AL1609" s="74"/>
      <c r="AM1609" s="74"/>
      <c r="AN1609" s="74"/>
      <c r="AO1609" s="74"/>
      <c r="AP1609" s="74"/>
      <c r="AQ1609" s="74"/>
      <c r="AR1609" s="74"/>
      <c r="AS1609" s="74"/>
      <c r="AT1609" s="74"/>
      <c r="AU1609" s="74"/>
      <c r="AV1609" s="74"/>
      <c r="AW1609" s="74"/>
      <c r="AX1609" s="74"/>
      <c r="AY1609" s="74"/>
      <c r="AZ1609" s="74"/>
      <c r="BA1609" s="74"/>
      <c r="BB1609" s="74"/>
      <c r="BC1609" s="74"/>
      <c r="BD1609" s="74"/>
      <c r="BE1609" s="74"/>
      <c r="BF1609" s="74"/>
      <c r="BG1609" s="74"/>
      <c r="BH1609" s="74"/>
      <c r="BI1609" s="74"/>
      <c r="BJ1609" s="74"/>
      <c r="BK1609" s="74"/>
      <c r="BL1609" s="74"/>
      <c r="BM1609" s="74"/>
      <c r="BN1609" s="74"/>
      <c r="BO1609" s="74"/>
      <c r="BP1609" s="74"/>
      <c r="BQ1609" s="74"/>
      <c r="BR1609" s="74"/>
      <c r="BS1609" s="74"/>
      <c r="BT1609" s="74"/>
      <c r="BU1609" s="74"/>
      <c r="BV1609" s="74"/>
      <c r="BW1609" s="74"/>
      <c r="BX1609" s="74"/>
      <c r="BY1609" s="74"/>
      <c r="BZ1609" s="74"/>
      <c r="CA1609" s="74"/>
      <c r="CB1609" s="74"/>
      <c r="CC1609" s="74"/>
      <c r="CD1609" s="74"/>
      <c r="CE1609" s="74"/>
      <c r="CF1609" s="74"/>
      <c r="CG1609" s="74"/>
      <c r="CH1609" s="74"/>
      <c r="CI1609" s="74"/>
      <c r="CJ1609" s="74"/>
      <c r="CK1609" s="74"/>
      <c r="CL1609" s="74"/>
      <c r="CM1609" s="74"/>
      <c r="CN1609" s="74"/>
      <c r="CO1609" s="74"/>
      <c r="CP1609" s="74"/>
      <c r="CQ1609" s="74"/>
      <c r="CR1609" s="74"/>
      <c r="CS1609" s="74"/>
      <c r="CT1609" s="74"/>
      <c r="CU1609" s="74"/>
      <c r="CV1609" s="74"/>
      <c r="CW1609" s="74"/>
      <c r="CX1609" s="74"/>
      <c r="CY1609" s="74"/>
      <c r="CZ1609" s="74"/>
      <c r="DA1609" s="74"/>
      <c r="DB1609" s="74"/>
      <c r="DC1609" s="74"/>
      <c r="DD1609" s="74"/>
      <c r="DE1609" s="74"/>
      <c r="DF1609" s="74"/>
      <c r="DG1609" s="74"/>
      <c r="DH1609" s="74"/>
      <c r="DI1609" s="74"/>
      <c r="DJ1609" s="74"/>
      <c r="DK1609" s="74"/>
      <c r="DL1609" s="74"/>
      <c r="DM1609" s="74"/>
      <c r="DN1609" s="74"/>
      <c r="DO1609" s="74"/>
      <c r="DP1609" s="74"/>
      <c r="DQ1609" s="74"/>
      <c r="DR1609" s="74"/>
      <c r="DS1609" s="74"/>
      <c r="DT1609" s="74"/>
      <c r="DU1609" s="74"/>
      <c r="DV1609" s="74"/>
      <c r="DW1609" s="74"/>
      <c r="DX1609" s="74"/>
      <c r="DY1609" s="74"/>
      <c r="DZ1609" s="74"/>
      <c r="EA1609" s="74"/>
      <c r="EB1609" s="74"/>
      <c r="EC1609" s="74"/>
      <c r="ED1609" s="74"/>
      <c r="EE1609" s="74"/>
      <c r="EF1609" s="74"/>
      <c r="EG1609" s="74"/>
      <c r="EH1609" s="74"/>
      <c r="EI1609" s="74"/>
      <c r="EJ1609" s="74"/>
      <c r="EK1609" s="74"/>
      <c r="EL1609" s="74"/>
      <c r="EM1609" s="74"/>
      <c r="EN1609" s="74"/>
      <c r="EO1609" s="74"/>
      <c r="EP1609" s="74"/>
      <c r="EQ1609" s="74"/>
      <c r="ER1609" s="74"/>
      <c r="ES1609" s="74"/>
      <c r="ET1609" s="74"/>
      <c r="EU1609" s="74"/>
      <c r="EV1609" s="74"/>
      <c r="EW1609" s="74"/>
      <c r="EX1609" s="74"/>
      <c r="EY1609" s="74"/>
      <c r="EZ1609" s="74"/>
      <c r="FA1609" s="74"/>
      <c r="FB1609" s="74"/>
      <c r="FC1609" s="74"/>
      <c r="FD1609" s="74"/>
      <c r="FE1609" s="74"/>
      <c r="FF1609" s="74"/>
      <c r="FG1609" s="74"/>
      <c r="FH1609" s="74"/>
      <c r="FI1609" s="74"/>
      <c r="FJ1609" s="74"/>
      <c r="FK1609" s="74"/>
      <c r="FL1609" s="74"/>
      <c r="FM1609" s="74"/>
      <c r="FN1609" s="74"/>
      <c r="FO1609" s="74"/>
      <c r="FP1609" s="74"/>
      <c r="FQ1609" s="74"/>
      <c r="FR1609" s="74"/>
      <c r="FS1609" s="74"/>
      <c r="FT1609" s="74"/>
      <c r="FU1609" s="74"/>
      <c r="FV1609" s="74"/>
      <c r="FW1609" s="74"/>
      <c r="FX1609" s="74"/>
      <c r="FY1609" s="74"/>
      <c r="FZ1609" s="74"/>
      <c r="GA1609" s="74"/>
      <c r="GB1609" s="74"/>
      <c r="GC1609" s="74">
        <v>0</v>
      </c>
      <c r="GD1609" s="74">
        <v>5</v>
      </c>
      <c r="GE1609" s="74">
        <v>3</v>
      </c>
      <c r="GF1609" s="74">
        <v>2</v>
      </c>
      <c r="GG1609" t="s">
        <v>242</v>
      </c>
      <c r="GH1609" t="s">
        <v>243</v>
      </c>
      <c r="GI1609" t="s">
        <v>236</v>
      </c>
      <c r="GJ1609" s="47"/>
      <c r="GK1609" s="30"/>
    </row>
    <row r="1610" spans="1:193" x14ac:dyDescent="0.2">
      <c r="A1610" t="s">
        <v>175</v>
      </c>
      <c r="B1610" t="s">
        <v>241</v>
      </c>
      <c r="C1610" t="s">
        <v>181</v>
      </c>
      <c r="D1610" t="s">
        <v>256</v>
      </c>
      <c r="E1610" t="s">
        <v>222</v>
      </c>
      <c r="F1610" t="s">
        <v>262</v>
      </c>
      <c r="G1610" t="s">
        <v>275</v>
      </c>
      <c r="H1610" s="74">
        <v>0</v>
      </c>
      <c r="I1610" s="74"/>
      <c r="J1610" s="74"/>
      <c r="K1610" s="74"/>
      <c r="L1610" s="74"/>
      <c r="M1610" s="74"/>
      <c r="N1610" s="74"/>
      <c r="O1610" s="74"/>
      <c r="P1610" s="74"/>
      <c r="Q1610" s="74"/>
      <c r="R1610" s="74"/>
      <c r="S1610" s="74"/>
      <c r="T1610" s="74"/>
      <c r="U1610" s="74"/>
      <c r="V1610" s="74"/>
      <c r="W1610" s="74"/>
      <c r="X1610" s="74"/>
      <c r="Y1610" s="74"/>
      <c r="Z1610" s="74"/>
      <c r="AA1610" s="74"/>
      <c r="AB1610" s="74"/>
      <c r="AC1610" s="74"/>
      <c r="AD1610" s="74"/>
      <c r="AE1610" s="74"/>
      <c r="AF1610" s="74"/>
      <c r="AG1610" s="74"/>
      <c r="AH1610" s="74"/>
      <c r="AI1610" s="74"/>
      <c r="AJ1610" s="74"/>
      <c r="AK1610" s="74"/>
      <c r="AL1610" s="74"/>
      <c r="AM1610" s="74"/>
      <c r="AN1610" s="74"/>
      <c r="AO1610" s="74"/>
      <c r="AP1610" s="74"/>
      <c r="AQ1610" s="74"/>
      <c r="AR1610" s="74"/>
      <c r="AS1610" s="74"/>
      <c r="AT1610" s="74"/>
      <c r="AU1610" s="74"/>
      <c r="AV1610" s="74"/>
      <c r="AW1610" s="74"/>
      <c r="AX1610" s="74"/>
      <c r="AY1610" s="74"/>
      <c r="AZ1610" s="74"/>
      <c r="BA1610" s="74"/>
      <c r="BB1610" s="74"/>
      <c r="BC1610" s="74"/>
      <c r="BD1610" s="74"/>
      <c r="BE1610" s="74"/>
      <c r="BF1610" s="74"/>
      <c r="BG1610" s="74"/>
      <c r="BH1610" s="74"/>
      <c r="BI1610" s="74"/>
      <c r="BJ1610" s="74"/>
      <c r="BK1610" s="74"/>
      <c r="BL1610" s="74"/>
      <c r="BM1610" s="74"/>
      <c r="BN1610" s="74"/>
      <c r="BO1610" s="74"/>
      <c r="BP1610" s="74"/>
      <c r="BQ1610" s="74"/>
      <c r="BR1610" s="74"/>
      <c r="BS1610" s="74"/>
      <c r="BT1610" s="74"/>
      <c r="BU1610" s="74"/>
      <c r="BV1610" s="74"/>
      <c r="BW1610" s="74"/>
      <c r="BX1610" s="74"/>
      <c r="BY1610" s="74"/>
      <c r="BZ1610" s="74"/>
      <c r="CA1610" s="74"/>
      <c r="CB1610" s="74"/>
      <c r="CC1610" s="74"/>
      <c r="CD1610" s="74"/>
      <c r="CE1610" s="74"/>
      <c r="CF1610" s="74"/>
      <c r="CG1610" s="74"/>
      <c r="CH1610" s="74"/>
      <c r="CI1610" s="74"/>
      <c r="CJ1610" s="74"/>
      <c r="CK1610" s="74"/>
      <c r="CL1610" s="74"/>
      <c r="CM1610" s="74"/>
      <c r="CN1610" s="74"/>
      <c r="CO1610" s="74"/>
      <c r="CP1610" s="74"/>
      <c r="CQ1610" s="74"/>
      <c r="CR1610" s="74"/>
      <c r="CS1610" s="74"/>
      <c r="CT1610" s="74"/>
      <c r="CU1610" s="74"/>
      <c r="CV1610" s="74"/>
      <c r="CW1610" s="74"/>
      <c r="CX1610" s="74"/>
      <c r="CY1610" s="74"/>
      <c r="CZ1610" s="74"/>
      <c r="DA1610" s="74"/>
      <c r="DB1610" s="74"/>
      <c r="DC1610" s="74"/>
      <c r="DD1610" s="74"/>
      <c r="DE1610" s="74"/>
      <c r="DF1610" s="74"/>
      <c r="DG1610" s="74"/>
      <c r="DH1610" s="74"/>
      <c r="DI1610" s="74"/>
      <c r="DJ1610" s="74"/>
      <c r="DK1610" s="74"/>
      <c r="DL1610" s="74"/>
      <c r="DM1610" s="74"/>
      <c r="DN1610" s="74"/>
      <c r="DO1610" s="74"/>
      <c r="DP1610" s="74"/>
      <c r="DQ1610" s="74"/>
      <c r="DR1610" s="74"/>
      <c r="DS1610" s="74"/>
      <c r="DT1610" s="74"/>
      <c r="DU1610" s="74"/>
      <c r="DV1610" s="74"/>
      <c r="DW1610" s="74"/>
      <c r="DX1610" s="74"/>
      <c r="DY1610" s="74"/>
      <c r="DZ1610" s="74"/>
      <c r="EA1610" s="74"/>
      <c r="EB1610" s="74"/>
      <c r="EC1610" s="74"/>
      <c r="ED1610" s="74"/>
      <c r="EE1610" s="74"/>
      <c r="EF1610" s="74"/>
      <c r="EG1610" s="74"/>
      <c r="EH1610" s="74"/>
      <c r="EI1610" s="74"/>
      <c r="EJ1610" s="74"/>
      <c r="EK1610" s="74"/>
      <c r="EL1610" s="74"/>
      <c r="EM1610" s="74"/>
      <c r="EN1610" s="74"/>
      <c r="EO1610" s="74"/>
      <c r="EP1610" s="74"/>
      <c r="EQ1610" s="74"/>
      <c r="ER1610" s="74"/>
      <c r="ES1610" s="74"/>
      <c r="ET1610" s="74"/>
      <c r="EU1610" s="74"/>
      <c r="EV1610" s="74"/>
      <c r="EW1610" s="74"/>
      <c r="EX1610" s="74"/>
      <c r="EY1610" s="74"/>
      <c r="EZ1610" s="74"/>
      <c r="FA1610" s="74"/>
      <c r="FB1610" s="74"/>
      <c r="FC1610" s="74"/>
      <c r="FD1610" s="74"/>
      <c r="FE1610" s="74"/>
      <c r="FF1610" s="74"/>
      <c r="FG1610" s="74"/>
      <c r="FH1610" s="74"/>
      <c r="FI1610" s="74"/>
      <c r="FJ1610" s="74"/>
      <c r="FK1610" s="74"/>
      <c r="FL1610" s="74"/>
      <c r="FM1610" s="74"/>
      <c r="FN1610" s="74"/>
      <c r="FO1610" s="74"/>
      <c r="FP1610" s="74"/>
      <c r="FQ1610" s="74"/>
      <c r="FR1610" s="74"/>
      <c r="FS1610" s="74"/>
      <c r="FT1610" s="74"/>
      <c r="FU1610" s="74"/>
      <c r="FV1610" s="74"/>
      <c r="FW1610" s="74"/>
      <c r="FX1610" s="74"/>
      <c r="FY1610" s="74"/>
      <c r="FZ1610" s="74"/>
      <c r="GA1610" s="74"/>
      <c r="GB1610" s="74"/>
      <c r="GC1610" s="74">
        <v>0</v>
      </c>
      <c r="GD1610" s="74">
        <v>5</v>
      </c>
      <c r="GE1610" s="74">
        <v>4</v>
      </c>
      <c r="GF1610" s="74">
        <v>2</v>
      </c>
      <c r="GG1610" t="s">
        <v>242</v>
      </c>
      <c r="GH1610" t="s">
        <v>243</v>
      </c>
      <c r="GI1610" t="s">
        <v>236</v>
      </c>
      <c r="GJ1610" s="47"/>
      <c r="GK1610" s="30"/>
    </row>
    <row r="1611" spans="1:193" x14ac:dyDescent="0.2">
      <c r="A1611" t="s">
        <v>175</v>
      </c>
      <c r="B1611" t="s">
        <v>241</v>
      </c>
      <c r="C1611" t="s">
        <v>181</v>
      </c>
      <c r="D1611" t="s">
        <v>256</v>
      </c>
      <c r="E1611" t="s">
        <v>223</v>
      </c>
      <c r="F1611" t="s">
        <v>262</v>
      </c>
      <c r="G1611" t="s">
        <v>275</v>
      </c>
      <c r="H1611" s="74">
        <v>0</v>
      </c>
      <c r="I1611" s="74"/>
      <c r="J1611" s="74"/>
      <c r="K1611" s="74"/>
      <c r="L1611" s="74"/>
      <c r="M1611" s="74"/>
      <c r="N1611" s="74"/>
      <c r="O1611" s="74"/>
      <c r="P1611" s="74"/>
      <c r="Q1611" s="74"/>
      <c r="R1611" s="74"/>
      <c r="S1611" s="74"/>
      <c r="T1611" s="74"/>
      <c r="U1611" s="74"/>
      <c r="V1611" s="74"/>
      <c r="W1611" s="74"/>
      <c r="X1611" s="74"/>
      <c r="Y1611" s="74"/>
      <c r="Z1611" s="74"/>
      <c r="AA1611" s="74"/>
      <c r="AB1611" s="74"/>
      <c r="AC1611" s="74"/>
      <c r="AD1611" s="74"/>
      <c r="AE1611" s="74"/>
      <c r="AF1611" s="74"/>
      <c r="AG1611" s="74"/>
      <c r="AH1611" s="74"/>
      <c r="AI1611" s="74"/>
      <c r="AJ1611" s="74"/>
      <c r="AK1611" s="74"/>
      <c r="AL1611" s="74"/>
      <c r="AM1611" s="74"/>
      <c r="AN1611" s="74"/>
      <c r="AO1611" s="74"/>
      <c r="AP1611" s="74"/>
      <c r="AQ1611" s="74"/>
      <c r="AR1611" s="74"/>
      <c r="AS1611" s="74"/>
      <c r="AT1611" s="74"/>
      <c r="AU1611" s="74"/>
      <c r="AV1611" s="74"/>
      <c r="AW1611" s="74"/>
      <c r="AX1611" s="74"/>
      <c r="AY1611" s="74"/>
      <c r="AZ1611" s="74"/>
      <c r="BA1611" s="74"/>
      <c r="BB1611" s="74"/>
      <c r="BC1611" s="74"/>
      <c r="BD1611" s="74"/>
      <c r="BE1611" s="74"/>
      <c r="BF1611" s="74"/>
      <c r="BG1611" s="74"/>
      <c r="BH1611" s="74"/>
      <c r="BI1611" s="74"/>
      <c r="BJ1611" s="74"/>
      <c r="BK1611" s="74"/>
      <c r="BL1611" s="74"/>
      <c r="BM1611" s="74"/>
      <c r="BN1611" s="74"/>
      <c r="BO1611" s="74"/>
      <c r="BP1611" s="74"/>
      <c r="BQ1611" s="74"/>
      <c r="BR1611" s="74"/>
      <c r="BS1611" s="74"/>
      <c r="BT1611" s="74"/>
      <c r="BU1611" s="74"/>
      <c r="BV1611" s="74"/>
      <c r="BW1611" s="74"/>
      <c r="BX1611" s="74"/>
      <c r="BY1611" s="74"/>
      <c r="BZ1611" s="74"/>
      <c r="CA1611" s="74"/>
      <c r="CB1611" s="74"/>
      <c r="CC1611" s="74"/>
      <c r="CD1611" s="74"/>
      <c r="CE1611" s="74"/>
      <c r="CF1611" s="74"/>
      <c r="CG1611" s="74"/>
      <c r="CH1611" s="74"/>
      <c r="CI1611" s="74"/>
      <c r="CJ1611" s="74"/>
      <c r="CK1611" s="74"/>
      <c r="CL1611" s="74"/>
      <c r="CM1611" s="74"/>
      <c r="CN1611" s="74"/>
      <c r="CO1611" s="74"/>
      <c r="CP1611" s="74"/>
      <c r="CQ1611" s="74"/>
      <c r="CR1611" s="74"/>
      <c r="CS1611" s="74"/>
      <c r="CT1611" s="74"/>
      <c r="CU1611" s="74"/>
      <c r="CV1611" s="74"/>
      <c r="CW1611" s="74"/>
      <c r="CX1611" s="74"/>
      <c r="CY1611" s="74"/>
      <c r="CZ1611" s="74"/>
      <c r="DA1611" s="74"/>
      <c r="DB1611" s="74"/>
      <c r="DC1611" s="74"/>
      <c r="DD1611" s="74"/>
      <c r="DE1611" s="74"/>
      <c r="DF1611" s="74"/>
      <c r="DG1611" s="74"/>
      <c r="DH1611" s="74"/>
      <c r="DI1611" s="74"/>
      <c r="DJ1611" s="74"/>
      <c r="DK1611" s="74"/>
      <c r="DL1611" s="74"/>
      <c r="DM1611" s="74"/>
      <c r="DN1611" s="74"/>
      <c r="DO1611" s="74"/>
      <c r="DP1611" s="74"/>
      <c r="DQ1611" s="74"/>
      <c r="DR1611" s="74"/>
      <c r="DS1611" s="74"/>
      <c r="DT1611" s="74"/>
      <c r="DU1611" s="74"/>
      <c r="DV1611" s="74"/>
      <c r="DW1611" s="74"/>
      <c r="DX1611" s="74"/>
      <c r="DY1611" s="74"/>
      <c r="DZ1611" s="74"/>
      <c r="EA1611" s="74"/>
      <c r="EB1611" s="74"/>
      <c r="EC1611" s="74"/>
      <c r="ED1611" s="74"/>
      <c r="EE1611" s="74"/>
      <c r="EF1611" s="74"/>
      <c r="EG1611" s="74"/>
      <c r="EH1611" s="74"/>
      <c r="EI1611" s="74"/>
      <c r="EJ1611" s="74"/>
      <c r="EK1611" s="74"/>
      <c r="EL1611" s="74"/>
      <c r="EM1611" s="74"/>
      <c r="EN1611" s="74"/>
      <c r="EO1611" s="74"/>
      <c r="EP1611" s="74"/>
      <c r="EQ1611" s="74"/>
      <c r="ER1611" s="74"/>
      <c r="ES1611" s="74"/>
      <c r="ET1611" s="74"/>
      <c r="EU1611" s="74"/>
      <c r="EV1611" s="74"/>
      <c r="EW1611" s="74"/>
      <c r="EX1611" s="74"/>
      <c r="EY1611" s="74"/>
      <c r="EZ1611" s="74"/>
      <c r="FA1611" s="74"/>
      <c r="FB1611" s="74"/>
      <c r="FC1611" s="74"/>
      <c r="FD1611" s="74"/>
      <c r="FE1611" s="74"/>
      <c r="FF1611" s="74"/>
      <c r="FG1611" s="74"/>
      <c r="FH1611" s="74"/>
      <c r="FI1611" s="74"/>
      <c r="FJ1611" s="74"/>
      <c r="FK1611" s="74"/>
      <c r="FL1611" s="74"/>
      <c r="FM1611" s="74"/>
      <c r="FN1611" s="74"/>
      <c r="FO1611" s="74"/>
      <c r="FP1611" s="74"/>
      <c r="FQ1611" s="74"/>
      <c r="FR1611" s="74"/>
      <c r="FS1611" s="74"/>
      <c r="FT1611" s="74"/>
      <c r="FU1611" s="74"/>
      <c r="FV1611" s="74"/>
      <c r="FW1611" s="74"/>
      <c r="FX1611" s="74"/>
      <c r="FY1611" s="74"/>
      <c r="FZ1611" s="74"/>
      <c r="GA1611" s="74"/>
      <c r="GB1611" s="74"/>
      <c r="GC1611" s="74">
        <v>0</v>
      </c>
      <c r="GD1611" s="74">
        <v>5</v>
      </c>
      <c r="GE1611" s="74">
        <v>4</v>
      </c>
      <c r="GF1611" s="74">
        <v>2</v>
      </c>
      <c r="GG1611" t="s">
        <v>242</v>
      </c>
      <c r="GH1611" t="s">
        <v>243</v>
      </c>
      <c r="GI1611" t="s">
        <v>236</v>
      </c>
      <c r="GJ1611" s="47"/>
      <c r="GK1611" s="30"/>
    </row>
    <row r="1612" spans="1:193" x14ac:dyDescent="0.2">
      <c r="A1612" t="s">
        <v>175</v>
      </c>
      <c r="B1612" t="s">
        <v>241</v>
      </c>
      <c r="C1612" t="s">
        <v>181</v>
      </c>
      <c r="D1612" t="s">
        <v>256</v>
      </c>
      <c r="E1612" t="s">
        <v>224</v>
      </c>
      <c r="F1612" t="s">
        <v>262</v>
      </c>
      <c r="G1612" t="s">
        <v>275</v>
      </c>
      <c r="H1612" s="74">
        <v>0</v>
      </c>
      <c r="I1612" s="74"/>
      <c r="J1612" s="74"/>
      <c r="K1612" s="74"/>
      <c r="L1612" s="74"/>
      <c r="M1612" s="74"/>
      <c r="N1612" s="74"/>
      <c r="O1612" s="74"/>
      <c r="P1612" s="74"/>
      <c r="Q1612" s="74"/>
      <c r="R1612" s="74"/>
      <c r="S1612" s="74"/>
      <c r="T1612" s="74"/>
      <c r="U1612" s="74"/>
      <c r="V1612" s="74"/>
      <c r="W1612" s="74"/>
      <c r="X1612" s="74"/>
      <c r="Y1612" s="74"/>
      <c r="Z1612" s="74"/>
      <c r="AA1612" s="74"/>
      <c r="AB1612" s="74"/>
      <c r="AC1612" s="74"/>
      <c r="AD1612" s="74"/>
      <c r="AE1612" s="74"/>
      <c r="AF1612" s="74"/>
      <c r="AG1612" s="74"/>
      <c r="AH1612" s="74"/>
      <c r="AI1612" s="74"/>
      <c r="AJ1612" s="74"/>
      <c r="AK1612" s="74"/>
      <c r="AL1612" s="74"/>
      <c r="AM1612" s="74"/>
      <c r="AN1612" s="74"/>
      <c r="AO1612" s="74"/>
      <c r="AP1612" s="74"/>
      <c r="AQ1612" s="74"/>
      <c r="AR1612" s="74"/>
      <c r="AS1612" s="74"/>
      <c r="AT1612" s="74"/>
      <c r="AU1612" s="74"/>
      <c r="AV1612" s="74"/>
      <c r="AW1612" s="74"/>
      <c r="AX1612" s="74"/>
      <c r="AY1612" s="74"/>
      <c r="AZ1612" s="74"/>
      <c r="BA1612" s="74"/>
      <c r="BB1612" s="74"/>
      <c r="BC1612" s="74"/>
      <c r="BD1612" s="74"/>
      <c r="BE1612" s="74"/>
      <c r="BF1612" s="74"/>
      <c r="BG1612" s="74"/>
      <c r="BH1612" s="74"/>
      <c r="BI1612" s="74"/>
      <c r="BJ1612" s="74"/>
      <c r="BK1612" s="74"/>
      <c r="BL1612" s="74"/>
      <c r="BM1612" s="74"/>
      <c r="BN1612" s="74"/>
      <c r="BO1612" s="74"/>
      <c r="BP1612" s="74"/>
      <c r="BQ1612" s="74"/>
      <c r="BR1612" s="74"/>
      <c r="BS1612" s="74"/>
      <c r="BT1612" s="74"/>
      <c r="BU1612" s="74"/>
      <c r="BV1612" s="74"/>
      <c r="BW1612" s="74"/>
      <c r="BX1612" s="74"/>
      <c r="BY1612" s="74"/>
      <c r="BZ1612" s="74"/>
      <c r="CA1612" s="74"/>
      <c r="CB1612" s="74"/>
      <c r="CC1612" s="74"/>
      <c r="CD1612" s="74"/>
      <c r="CE1612" s="74"/>
      <c r="CF1612" s="74"/>
      <c r="CG1612" s="74"/>
      <c r="CH1612" s="74"/>
      <c r="CI1612" s="74"/>
      <c r="CJ1612" s="74"/>
      <c r="CK1612" s="74"/>
      <c r="CL1612" s="74"/>
      <c r="CM1612" s="74"/>
      <c r="CN1612" s="74"/>
      <c r="CO1612" s="74"/>
      <c r="CP1612" s="74"/>
      <c r="CQ1612" s="74"/>
      <c r="CR1612" s="74"/>
      <c r="CS1612" s="74"/>
      <c r="CT1612" s="74"/>
      <c r="CU1612" s="74"/>
      <c r="CV1612" s="74"/>
      <c r="CW1612" s="74"/>
      <c r="CX1612" s="74"/>
      <c r="CY1612" s="74"/>
      <c r="CZ1612" s="74"/>
      <c r="DA1612" s="74"/>
      <c r="DB1612" s="74"/>
      <c r="DC1612" s="74"/>
      <c r="DD1612" s="74"/>
      <c r="DE1612" s="74"/>
      <c r="DF1612" s="74"/>
      <c r="DG1612" s="74"/>
      <c r="DH1612" s="74"/>
      <c r="DI1612" s="74"/>
      <c r="DJ1612" s="74"/>
      <c r="DK1612" s="74"/>
      <c r="DL1612" s="74"/>
      <c r="DM1612" s="74"/>
      <c r="DN1612" s="74"/>
      <c r="DO1612" s="74"/>
      <c r="DP1612" s="74"/>
      <c r="DQ1612" s="74"/>
      <c r="DR1612" s="74"/>
      <c r="DS1612" s="74"/>
      <c r="DT1612" s="74"/>
      <c r="DU1612" s="74"/>
      <c r="DV1612" s="74"/>
      <c r="DW1612" s="74"/>
      <c r="DX1612" s="74"/>
      <c r="DY1612" s="74"/>
      <c r="DZ1612" s="74"/>
      <c r="EA1612" s="74"/>
      <c r="EB1612" s="74"/>
      <c r="EC1612" s="74"/>
      <c r="ED1612" s="74"/>
      <c r="EE1612" s="74"/>
      <c r="EF1612" s="74"/>
      <c r="EG1612" s="74"/>
      <c r="EH1612" s="74"/>
      <c r="EI1612" s="74"/>
      <c r="EJ1612" s="74"/>
      <c r="EK1612" s="74"/>
      <c r="EL1612" s="74"/>
      <c r="EM1612" s="74"/>
      <c r="EN1612" s="74"/>
      <c r="EO1612" s="74"/>
      <c r="EP1612" s="74"/>
      <c r="EQ1612" s="74"/>
      <c r="ER1612" s="74"/>
      <c r="ES1612" s="74"/>
      <c r="ET1612" s="74"/>
      <c r="EU1612" s="74"/>
      <c r="EV1612" s="74"/>
      <c r="EW1612" s="74"/>
      <c r="EX1612" s="74"/>
      <c r="EY1612" s="74"/>
      <c r="EZ1612" s="74"/>
      <c r="FA1612" s="74"/>
      <c r="FB1612" s="74"/>
      <c r="FC1612" s="74"/>
      <c r="FD1612" s="74"/>
      <c r="FE1612" s="74"/>
      <c r="FF1612" s="74"/>
      <c r="FG1612" s="74"/>
      <c r="FH1612" s="74"/>
      <c r="FI1612" s="74"/>
      <c r="FJ1612" s="74"/>
      <c r="FK1612" s="74"/>
      <c r="FL1612" s="74"/>
      <c r="FM1612" s="74"/>
      <c r="FN1612" s="74"/>
      <c r="FO1612" s="74"/>
      <c r="FP1612" s="74"/>
      <c r="FQ1612" s="74"/>
      <c r="FR1612" s="74"/>
      <c r="FS1612" s="74"/>
      <c r="FT1612" s="74"/>
      <c r="FU1612" s="74"/>
      <c r="FV1612" s="74"/>
      <c r="FW1612" s="74"/>
      <c r="FX1612" s="74"/>
      <c r="FY1612" s="74"/>
      <c r="FZ1612" s="74">
        <v>1</v>
      </c>
      <c r="GA1612" s="74">
        <v>11.068332672119141</v>
      </c>
      <c r="GB1612" s="74">
        <v>11.068332672119141</v>
      </c>
      <c r="GC1612" s="74">
        <v>0</v>
      </c>
      <c r="GD1612" s="74">
        <v>5</v>
      </c>
      <c r="GE1612" s="74">
        <v>4</v>
      </c>
      <c r="GF1612" s="74">
        <v>2</v>
      </c>
      <c r="GG1612" t="s">
        <v>242</v>
      </c>
      <c r="GH1612" t="s">
        <v>243</v>
      </c>
      <c r="GI1612" t="s">
        <v>236</v>
      </c>
      <c r="GJ1612" s="47"/>
      <c r="GK1612" s="30"/>
    </row>
    <row r="1613" spans="1:193" x14ac:dyDescent="0.2">
      <c r="A1613" t="s">
        <v>175</v>
      </c>
      <c r="B1613" t="s">
        <v>241</v>
      </c>
      <c r="C1613" t="s">
        <v>181</v>
      </c>
      <c r="D1613" t="s">
        <v>256</v>
      </c>
      <c r="E1613" t="s">
        <v>220</v>
      </c>
      <c r="F1613" t="s">
        <v>262</v>
      </c>
      <c r="G1613" t="s">
        <v>275</v>
      </c>
      <c r="H1613" s="74">
        <v>0</v>
      </c>
      <c r="I1613" s="74"/>
      <c r="J1613" s="74"/>
      <c r="K1613" s="74"/>
      <c r="L1613" s="74"/>
      <c r="M1613" s="74"/>
      <c r="N1613" s="74"/>
      <c r="O1613" s="74"/>
      <c r="P1613" s="74"/>
      <c r="Q1613" s="74"/>
      <c r="R1613" s="74"/>
      <c r="S1613" s="74"/>
      <c r="T1613" s="74"/>
      <c r="U1613" s="74"/>
      <c r="V1613" s="74"/>
      <c r="W1613" s="74"/>
      <c r="X1613" s="74"/>
      <c r="Y1613" s="74"/>
      <c r="Z1613" s="74"/>
      <c r="AA1613" s="74"/>
      <c r="AB1613" s="74"/>
      <c r="AC1613" s="74"/>
      <c r="AD1613" s="74"/>
      <c r="AE1613" s="74"/>
      <c r="AF1613" s="74"/>
      <c r="AG1613" s="74"/>
      <c r="AH1613" s="74"/>
      <c r="AI1613" s="74"/>
      <c r="AJ1613" s="74"/>
      <c r="AK1613" s="74"/>
      <c r="AL1613" s="74"/>
      <c r="AM1613" s="74"/>
      <c r="AN1613" s="74"/>
      <c r="AO1613" s="74"/>
      <c r="AP1613" s="74"/>
      <c r="AQ1613" s="74"/>
      <c r="AR1613" s="74"/>
      <c r="AS1613" s="74"/>
      <c r="AT1613" s="74"/>
      <c r="AU1613" s="74"/>
      <c r="AV1613" s="74"/>
      <c r="AW1613" s="74"/>
      <c r="AX1613" s="74"/>
      <c r="AY1613" s="74"/>
      <c r="AZ1613" s="74"/>
      <c r="BA1613" s="74"/>
      <c r="BB1613" s="74"/>
      <c r="BC1613" s="74"/>
      <c r="BD1613" s="74"/>
      <c r="BE1613" s="74"/>
      <c r="BF1613" s="74"/>
      <c r="BG1613" s="74"/>
      <c r="BH1613" s="74"/>
      <c r="BI1613" s="74"/>
      <c r="BJ1613" s="74"/>
      <c r="BK1613" s="74"/>
      <c r="BL1613" s="74"/>
      <c r="BM1613" s="74"/>
      <c r="BN1613" s="74"/>
      <c r="BO1613" s="74"/>
      <c r="BP1613" s="74"/>
      <c r="BQ1613" s="74"/>
      <c r="BR1613" s="74"/>
      <c r="BS1613" s="74"/>
      <c r="BT1613" s="74"/>
      <c r="BU1613" s="74"/>
      <c r="BV1613" s="74"/>
      <c r="BW1613" s="74"/>
      <c r="BX1613" s="74"/>
      <c r="BY1613" s="74"/>
      <c r="BZ1613" s="74"/>
      <c r="CA1613" s="74"/>
      <c r="CB1613" s="74"/>
      <c r="CC1613" s="74"/>
      <c r="CD1613" s="74"/>
      <c r="CE1613" s="74"/>
      <c r="CF1613" s="74"/>
      <c r="CG1613" s="74"/>
      <c r="CH1613" s="74"/>
      <c r="CI1613" s="74"/>
      <c r="CJ1613" s="74"/>
      <c r="CK1613" s="74"/>
      <c r="CL1613" s="74"/>
      <c r="CM1613" s="74"/>
      <c r="CN1613" s="74"/>
      <c r="CO1613" s="74"/>
      <c r="CP1613" s="74"/>
      <c r="CQ1613" s="74"/>
      <c r="CR1613" s="74"/>
      <c r="CS1613" s="74"/>
      <c r="CT1613" s="74"/>
      <c r="CU1613" s="74"/>
      <c r="CV1613" s="74"/>
      <c r="CW1613" s="74"/>
      <c r="CX1613" s="74"/>
      <c r="CY1613" s="74"/>
      <c r="CZ1613" s="74"/>
      <c r="DA1613" s="74"/>
      <c r="DB1613" s="74"/>
      <c r="DC1613" s="74"/>
      <c r="DD1613" s="74"/>
      <c r="DE1613" s="74"/>
      <c r="DF1613" s="74"/>
      <c r="DG1613" s="74"/>
      <c r="DH1613" s="74"/>
      <c r="DI1613" s="74"/>
      <c r="DJ1613" s="74"/>
      <c r="DK1613" s="74"/>
      <c r="DL1613" s="74"/>
      <c r="DM1613" s="74"/>
      <c r="DN1613" s="74"/>
      <c r="DO1613" s="74"/>
      <c r="DP1613" s="74"/>
      <c r="DQ1613" s="74"/>
      <c r="DR1613" s="74"/>
      <c r="DS1613" s="74"/>
      <c r="DT1613" s="74"/>
      <c r="DU1613" s="74"/>
      <c r="DV1613" s="74"/>
      <c r="DW1613" s="74"/>
      <c r="DX1613" s="74"/>
      <c r="DY1613" s="74"/>
      <c r="DZ1613" s="74"/>
      <c r="EA1613" s="74"/>
      <c r="EB1613" s="74"/>
      <c r="EC1613" s="74"/>
      <c r="ED1613" s="74"/>
      <c r="EE1613" s="74"/>
      <c r="EF1613" s="74"/>
      <c r="EG1613" s="74"/>
      <c r="EH1613" s="74"/>
      <c r="EI1613" s="74"/>
      <c r="EJ1613" s="74"/>
      <c r="EK1613" s="74"/>
      <c r="EL1613" s="74"/>
      <c r="EM1613" s="74"/>
      <c r="EN1613" s="74"/>
      <c r="EO1613" s="74"/>
      <c r="EP1613" s="74"/>
      <c r="EQ1613" s="74"/>
      <c r="ER1613" s="74"/>
      <c r="ES1613" s="74"/>
      <c r="ET1613" s="74"/>
      <c r="EU1613" s="74"/>
      <c r="EV1613" s="74"/>
      <c r="EW1613" s="74"/>
      <c r="EX1613" s="74"/>
      <c r="EY1613" s="74"/>
      <c r="EZ1613" s="74"/>
      <c r="FA1613" s="74"/>
      <c r="FB1613" s="74"/>
      <c r="FC1613" s="74"/>
      <c r="FD1613" s="74"/>
      <c r="FE1613" s="74"/>
      <c r="FF1613" s="74"/>
      <c r="FG1613" s="74"/>
      <c r="FH1613" s="74"/>
      <c r="FI1613" s="74"/>
      <c r="FJ1613" s="74"/>
      <c r="FK1613" s="74"/>
      <c r="FL1613" s="74"/>
      <c r="FM1613" s="74"/>
      <c r="FN1613" s="74"/>
      <c r="FO1613" s="74"/>
      <c r="FP1613" s="74"/>
      <c r="FQ1613" s="74"/>
      <c r="FR1613" s="74"/>
      <c r="FS1613" s="74"/>
      <c r="FT1613" s="74"/>
      <c r="FU1613" s="74"/>
      <c r="FV1613" s="74"/>
      <c r="FW1613" s="74"/>
      <c r="FX1613" s="74"/>
      <c r="FY1613" s="74"/>
      <c r="FZ1613" s="74">
        <v>6</v>
      </c>
      <c r="GA1613" s="74">
        <v>56.043746948242188</v>
      </c>
      <c r="GB1613" s="74">
        <v>181.30431079864502</v>
      </c>
      <c r="GC1613" s="74">
        <v>0</v>
      </c>
      <c r="GD1613" s="74">
        <v>5</v>
      </c>
      <c r="GE1613" s="74">
        <v>4</v>
      </c>
      <c r="GF1613" s="74">
        <v>2</v>
      </c>
      <c r="GG1613" t="s">
        <v>242</v>
      </c>
      <c r="GH1613" t="s">
        <v>243</v>
      </c>
      <c r="GI1613" t="s">
        <v>236</v>
      </c>
      <c r="GJ1613" s="47"/>
      <c r="GK1613" s="30"/>
    </row>
    <row r="1614" spans="1:193" x14ac:dyDescent="0.2">
      <c r="A1614" t="s">
        <v>175</v>
      </c>
      <c r="B1614" t="s">
        <v>241</v>
      </c>
      <c r="C1614" t="s">
        <v>181</v>
      </c>
      <c r="D1614" t="s">
        <v>256</v>
      </c>
      <c r="E1614" t="s">
        <v>221</v>
      </c>
      <c r="F1614" t="s">
        <v>262</v>
      </c>
      <c r="G1614" t="s">
        <v>275</v>
      </c>
      <c r="H1614" s="74">
        <v>22</v>
      </c>
      <c r="I1614" s="74">
        <v>19.548774719238281</v>
      </c>
      <c r="J1614" s="74">
        <v>20.017179489135742</v>
      </c>
      <c r="K1614" s="74">
        <v>20.783695220947266</v>
      </c>
      <c r="L1614" s="74">
        <v>23.507438659667969</v>
      </c>
      <c r="M1614" s="74">
        <v>31.037628173828125</v>
      </c>
      <c r="N1614" s="74">
        <v>39.617424011230469</v>
      </c>
      <c r="O1614" s="74">
        <v>47.366287231445313</v>
      </c>
      <c r="P1614" s="74">
        <v>57.454227447509766</v>
      </c>
      <c r="Q1614" s="74">
        <v>57.4266357421875</v>
      </c>
      <c r="R1614" s="74">
        <v>57.373023986816406</v>
      </c>
      <c r="S1614" s="74">
        <v>59.299018859863281</v>
      </c>
      <c r="T1614" s="74">
        <v>59.723106384277344</v>
      </c>
      <c r="U1614" s="74">
        <v>61.238780975341797</v>
      </c>
      <c r="V1614" s="74">
        <v>62.803752899169922</v>
      </c>
      <c r="W1614" s="74">
        <v>58.761146545410156</v>
      </c>
      <c r="X1614" s="74">
        <v>44.97381591796875</v>
      </c>
      <c r="Y1614" s="74">
        <v>33.926219940185547</v>
      </c>
      <c r="Z1614" s="74">
        <v>31.073503494262695</v>
      </c>
      <c r="AA1614" s="74">
        <v>25.653636932373047</v>
      </c>
      <c r="AB1614" s="74">
        <v>23.025699615478516</v>
      </c>
      <c r="AC1614" s="74">
        <v>20.386257171630859</v>
      </c>
      <c r="AD1614" s="74">
        <v>19.043130874633789</v>
      </c>
      <c r="AE1614" s="74">
        <v>18.552499771118164</v>
      </c>
      <c r="AF1614" s="74">
        <v>18.836395263671875</v>
      </c>
      <c r="AG1614" s="74">
        <v>0.2200300395488739</v>
      </c>
      <c r="AH1614" s="74">
        <v>5.8339860290288925E-2</v>
      </c>
      <c r="AI1614" s="74">
        <v>2.6705469936132431E-2</v>
      </c>
      <c r="AJ1614" s="74">
        <v>0.1183842271566391</v>
      </c>
      <c r="AK1614" s="74">
        <v>0.61248171329498291</v>
      </c>
      <c r="AL1614" s="74">
        <v>1.7076338529586792</v>
      </c>
      <c r="AM1614" s="74">
        <v>1.5276014804840088</v>
      </c>
      <c r="AN1614" s="74">
        <v>1.7753969430923462</v>
      </c>
      <c r="AO1614" s="74">
        <v>1.653143048286438</v>
      </c>
      <c r="AP1614" s="74">
        <v>1.7138091325759888</v>
      </c>
      <c r="AQ1614" s="74">
        <v>2.1083304882049561</v>
      </c>
      <c r="AR1614" s="74">
        <v>2.3383102416992188</v>
      </c>
      <c r="AS1614" s="74">
        <v>2.1969089508056641</v>
      </c>
      <c r="AT1614" s="74">
        <v>2.9968595504760742</v>
      </c>
      <c r="AU1614" s="74">
        <v>3.2929868698120117</v>
      </c>
      <c r="AV1614" s="74">
        <v>3.1573443412780762</v>
      </c>
      <c r="AW1614" s="74">
        <v>2.3528354167938232</v>
      </c>
      <c r="AX1614" s="74">
        <v>2.4299166202545166</v>
      </c>
      <c r="AY1614" s="74">
        <v>1.617627739906311</v>
      </c>
      <c r="AZ1614" s="74">
        <v>1.698701024055481</v>
      </c>
      <c r="BA1614" s="74">
        <v>1.5789768695831299</v>
      </c>
      <c r="BB1614" s="74">
        <v>1.1879714727401733</v>
      </c>
      <c r="BC1614" s="74">
        <v>1.0251232385635376</v>
      </c>
      <c r="BD1614" s="74">
        <v>0.69524091482162476</v>
      </c>
      <c r="BE1614" s="74">
        <v>1.1738057136535645</v>
      </c>
      <c r="BF1614" s="74">
        <v>1.0376297235488892</v>
      </c>
      <c r="BG1614" s="74">
        <v>0.99546635150909424</v>
      </c>
      <c r="BH1614" s="74">
        <v>1.1136138439178467</v>
      </c>
      <c r="BI1614" s="74">
        <v>1.7828996181488037</v>
      </c>
      <c r="BJ1614" s="74">
        <v>3.0264983177185059</v>
      </c>
      <c r="BK1614" s="74">
        <v>3.0270092487335205</v>
      </c>
      <c r="BL1614" s="74">
        <v>3.7853889465332031</v>
      </c>
      <c r="BM1614" s="74">
        <v>3.6842300891876221</v>
      </c>
      <c r="BN1614" s="74">
        <v>3.7240059375762939</v>
      </c>
      <c r="BO1614" s="74">
        <v>4.2002840042114258</v>
      </c>
      <c r="BP1614" s="74">
        <v>4.4930448532104492</v>
      </c>
      <c r="BQ1614" s="74">
        <v>4.5283060073852539</v>
      </c>
      <c r="BR1614" s="74">
        <v>5.3415074348449707</v>
      </c>
      <c r="BS1614" s="74">
        <v>5.4856257438659668</v>
      </c>
      <c r="BT1614" s="74">
        <v>4.9279599189758301</v>
      </c>
      <c r="BU1614" s="74">
        <v>3.9542665481567383</v>
      </c>
      <c r="BV1614" s="74">
        <v>3.8183090686798096</v>
      </c>
      <c r="BW1614" s="74">
        <v>2.7807343006134033</v>
      </c>
      <c r="BX1614" s="74">
        <v>2.6556947231292725</v>
      </c>
      <c r="BY1614" s="74">
        <v>2.4311079978942871</v>
      </c>
      <c r="BZ1614" s="74">
        <v>2.0575103759765625</v>
      </c>
      <c r="CA1614" s="74">
        <v>1.9372849464416504</v>
      </c>
      <c r="CB1614" s="74">
        <v>1.6003698110580444</v>
      </c>
      <c r="CC1614" s="74">
        <v>1.8343877792358398</v>
      </c>
      <c r="CD1614" s="74">
        <v>1.7158827781677246</v>
      </c>
      <c r="CE1614" s="74">
        <v>1.6664273738861084</v>
      </c>
      <c r="CF1614" s="74">
        <v>1.8029067516326904</v>
      </c>
      <c r="CG1614" s="74">
        <v>2.5935275554656982</v>
      </c>
      <c r="CH1614" s="74">
        <v>3.9399397373199463</v>
      </c>
      <c r="CI1614" s="74">
        <v>4.0654945373535156</v>
      </c>
      <c r="CJ1614" s="74">
        <v>5.1775035858154297</v>
      </c>
      <c r="CK1614" s="74">
        <v>5.0909552574157715</v>
      </c>
      <c r="CL1614" s="74">
        <v>5.1162619590759277</v>
      </c>
      <c r="CM1614" s="74">
        <v>5.6491646766662598</v>
      </c>
      <c r="CN1614" s="74">
        <v>5.9854073524475098</v>
      </c>
      <c r="CO1614" s="74">
        <v>6.1430239677429199</v>
      </c>
      <c r="CP1614" s="74">
        <v>6.9654035568237305</v>
      </c>
      <c r="CQ1614" s="74">
        <v>7.0042414665222168</v>
      </c>
      <c r="CR1614" s="74">
        <v>6.1542835235595703</v>
      </c>
      <c r="CS1614" s="74">
        <v>5.0634126663208008</v>
      </c>
      <c r="CT1614" s="74">
        <v>4.7799053192138672</v>
      </c>
      <c r="CU1614" s="74">
        <v>3.5862982273101807</v>
      </c>
      <c r="CV1614" s="74">
        <v>3.3185057640075684</v>
      </c>
      <c r="CW1614" s="74">
        <v>3.0212914943695068</v>
      </c>
      <c r="CX1614" s="74">
        <v>2.65975022315979</v>
      </c>
      <c r="CY1614" s="74">
        <v>2.5690450668334961</v>
      </c>
      <c r="CZ1614" s="74">
        <v>2.2272593975067139</v>
      </c>
      <c r="DA1614" s="74">
        <v>2.4949700832366943</v>
      </c>
      <c r="DB1614" s="74">
        <v>2.3941357135772705</v>
      </c>
      <c r="DC1614" s="74">
        <v>2.337388277053833</v>
      </c>
      <c r="DD1614" s="74">
        <v>2.4921996593475342</v>
      </c>
      <c r="DE1614" s="74">
        <v>3.4041552543640137</v>
      </c>
      <c r="DF1614" s="74">
        <v>4.8533811569213867</v>
      </c>
      <c r="DG1614" s="74">
        <v>5.1039795875549316</v>
      </c>
      <c r="DH1614" s="74">
        <v>6.569617748260498</v>
      </c>
      <c r="DI1614" s="74">
        <v>6.4976797103881836</v>
      </c>
      <c r="DJ1614" s="74">
        <v>6.5085186958312988</v>
      </c>
      <c r="DK1614" s="74">
        <v>7.098045825958252</v>
      </c>
      <c r="DL1614" s="74">
        <v>7.4777693748474121</v>
      </c>
      <c r="DM1614" s="74">
        <v>7.7577424049377441</v>
      </c>
      <c r="DN1614" s="74">
        <v>8.589299201965332</v>
      </c>
      <c r="DO1614" s="74">
        <v>8.5228567123413086</v>
      </c>
      <c r="DP1614" s="74">
        <v>7.3806061744689941</v>
      </c>
      <c r="DQ1614" s="74">
        <v>6.1725597381591797</v>
      </c>
      <c r="DR1614" s="74">
        <v>5.7415022850036621</v>
      </c>
      <c r="DS1614" s="74">
        <v>4.3918623924255371</v>
      </c>
      <c r="DT1614" s="74">
        <v>3.9813170433044434</v>
      </c>
      <c r="DU1614" s="74">
        <v>3.6114749908447266</v>
      </c>
      <c r="DV1614" s="74">
        <v>3.2619900703430176</v>
      </c>
      <c r="DW1614" s="74">
        <v>3.2008056640625</v>
      </c>
      <c r="DX1614" s="74">
        <v>2.8541488647460938</v>
      </c>
      <c r="DY1614" s="74">
        <v>3.4487457275390625</v>
      </c>
      <c r="DZ1614" s="74">
        <v>3.3734257221221924</v>
      </c>
      <c r="EA1614" s="74">
        <v>3.3061490058898926</v>
      </c>
      <c r="EB1614" s="74">
        <v>3.487429141998291</v>
      </c>
      <c r="EC1614" s="74">
        <v>4.5745730400085449</v>
      </c>
      <c r="ED1614" s="74">
        <v>6.172245979309082</v>
      </c>
      <c r="EE1614" s="74">
        <v>6.6033883094787598</v>
      </c>
      <c r="EF1614" s="74">
        <v>8.5796098709106445</v>
      </c>
      <c r="EG1614" s="74">
        <v>8.5287675857543945</v>
      </c>
      <c r="EH1614" s="74">
        <v>8.5187158584594727</v>
      </c>
      <c r="EI1614" s="74">
        <v>9.1899995803833008</v>
      </c>
      <c r="EJ1614" s="74">
        <v>9.6325044631958008</v>
      </c>
      <c r="EK1614" s="74">
        <v>10.089138984680176</v>
      </c>
      <c r="EL1614" s="74">
        <v>10.93394660949707</v>
      </c>
      <c r="EM1614" s="74">
        <v>10.715496063232422</v>
      </c>
      <c r="EN1614" s="74">
        <v>9.1512222290039063</v>
      </c>
      <c r="EO1614" s="74">
        <v>7.7739906311035156</v>
      </c>
      <c r="EP1614" s="74">
        <v>7.1298947334289551</v>
      </c>
      <c r="EQ1614" s="74">
        <v>5.5549688339233398</v>
      </c>
      <c r="ER1614" s="74">
        <v>4.9383111000061035</v>
      </c>
      <c r="ES1614" s="74">
        <v>4.4636058807373047</v>
      </c>
      <c r="ET1614" s="74">
        <v>4.1315288543701172</v>
      </c>
      <c r="EU1614" s="74">
        <v>4.1129670143127441</v>
      </c>
      <c r="EV1614" s="74">
        <v>3.7592778205871582</v>
      </c>
      <c r="EW1614" s="74">
        <v>49.592998504638672</v>
      </c>
      <c r="EX1614" s="74">
        <v>48.275058746337891</v>
      </c>
      <c r="EY1614" s="74">
        <v>47.049674987792969</v>
      </c>
      <c r="EZ1614" s="74">
        <v>46.020709991455078</v>
      </c>
      <c r="FA1614" s="74">
        <v>44.727436065673828</v>
      </c>
      <c r="FB1614" s="74">
        <v>43.681766510009766</v>
      </c>
      <c r="FC1614" s="74">
        <v>42.829563140869141</v>
      </c>
      <c r="FD1614" s="74">
        <v>43.913726806640625</v>
      </c>
      <c r="FE1614" s="74">
        <v>49.048862457275391</v>
      </c>
      <c r="FF1614" s="74">
        <v>53.909557342529297</v>
      </c>
      <c r="FG1614" s="74">
        <v>58.370841979980469</v>
      </c>
      <c r="FH1614" s="74">
        <v>62.329879760742188</v>
      </c>
      <c r="FI1614" s="74">
        <v>65.91094970703125</v>
      </c>
      <c r="FJ1614" s="74">
        <v>68.448654174804688</v>
      </c>
      <c r="FK1614" s="74">
        <v>70.224922180175781</v>
      </c>
      <c r="FL1614" s="74">
        <v>71.472862243652344</v>
      </c>
      <c r="FM1614" s="74">
        <v>71.367088317871094</v>
      </c>
      <c r="FN1614" s="74">
        <v>69.222763061523438</v>
      </c>
      <c r="FO1614" s="74">
        <v>65.688522338867188</v>
      </c>
      <c r="FP1614" s="74">
        <v>61.825645446777344</v>
      </c>
      <c r="FQ1614" s="74">
        <v>59.352790832519531</v>
      </c>
      <c r="FR1614" s="74">
        <v>56.432445526123047</v>
      </c>
      <c r="FS1614" s="74">
        <v>54.275775909423828</v>
      </c>
      <c r="FT1614" s="74">
        <v>52.135543823242188</v>
      </c>
      <c r="FU1614" s="74">
        <v>1.7969268560409546</v>
      </c>
      <c r="FV1614" s="74">
        <v>1.0582629442214966</v>
      </c>
      <c r="FW1614" s="74">
        <v>1.8452558517456055</v>
      </c>
      <c r="FX1614" s="74">
        <v>0</v>
      </c>
      <c r="FY1614" s="74">
        <v>2.2555916309356689</v>
      </c>
      <c r="FZ1614" s="74">
        <v>21</v>
      </c>
      <c r="GA1614" s="74">
        <v>56.295394897460938</v>
      </c>
      <c r="GB1614" s="74">
        <v>678.35232162475586</v>
      </c>
      <c r="GC1614" s="74">
        <v>1</v>
      </c>
      <c r="GD1614" s="74">
        <v>5</v>
      </c>
      <c r="GE1614" s="74">
        <v>4</v>
      </c>
      <c r="GF1614" s="74">
        <v>2</v>
      </c>
      <c r="GG1614" t="s">
        <v>242</v>
      </c>
      <c r="GH1614" t="s">
        <v>243</v>
      </c>
      <c r="GI1614" t="s">
        <v>236</v>
      </c>
      <c r="GJ1614" s="47"/>
      <c r="GK1614" s="30"/>
    </row>
    <row r="1615" spans="1:193" x14ac:dyDescent="0.2">
      <c r="A1615" t="s">
        <v>175</v>
      </c>
      <c r="B1615" t="s">
        <v>241</v>
      </c>
      <c r="C1615" t="s">
        <v>181</v>
      </c>
      <c r="D1615" t="s">
        <v>256</v>
      </c>
      <c r="E1615" t="s">
        <v>186</v>
      </c>
      <c r="F1615" t="s">
        <v>262</v>
      </c>
      <c r="G1615" t="s">
        <v>275</v>
      </c>
      <c r="H1615" s="74">
        <v>30</v>
      </c>
      <c r="I1615" s="74">
        <v>18.340984344482422</v>
      </c>
      <c r="J1615" s="74">
        <v>18.56141471862793</v>
      </c>
      <c r="K1615" s="74">
        <v>18.794950485229492</v>
      </c>
      <c r="L1615" s="74">
        <v>20.863800048828125</v>
      </c>
      <c r="M1615" s="74">
        <v>25.874250411987305</v>
      </c>
      <c r="N1615" s="74">
        <v>31.014062881469727</v>
      </c>
      <c r="O1615" s="74">
        <v>35.333332061767578</v>
      </c>
      <c r="P1615" s="74">
        <v>41.291881561279297</v>
      </c>
      <c r="Q1615" s="74">
        <v>42.642879486083984</v>
      </c>
      <c r="R1615" s="74">
        <v>43.277320861816406</v>
      </c>
      <c r="S1615" s="74">
        <v>44.648345947265625</v>
      </c>
      <c r="T1615" s="74">
        <v>44.300056457519531</v>
      </c>
      <c r="U1615" s="74">
        <v>44.824813842773438</v>
      </c>
      <c r="V1615" s="74">
        <v>46.312240600585938</v>
      </c>
      <c r="W1615" s="74">
        <v>44.020805358886719</v>
      </c>
      <c r="X1615" s="74">
        <v>35.535999298095703</v>
      </c>
      <c r="Y1615" s="74">
        <v>28.227676391601563</v>
      </c>
      <c r="Z1615" s="74">
        <v>25.634424209594727</v>
      </c>
      <c r="AA1615" s="74">
        <v>22.734064102172852</v>
      </c>
      <c r="AB1615" s="74">
        <v>21.479297637939453</v>
      </c>
      <c r="AC1615" s="74">
        <v>19.558025360107422</v>
      </c>
      <c r="AD1615" s="74">
        <v>18.692705154418945</v>
      </c>
      <c r="AE1615" s="74">
        <v>18.314922332763672</v>
      </c>
      <c r="AF1615" s="74">
        <v>18.269939422607422</v>
      </c>
      <c r="AG1615" s="74">
        <v>0.22002993524074554</v>
      </c>
      <c r="AH1615" s="74">
        <v>5.8339670300483704E-2</v>
      </c>
      <c r="AI1615" s="74">
        <v>2.6705283671617508E-2</v>
      </c>
      <c r="AJ1615" s="74">
        <v>0.11838429421186447</v>
      </c>
      <c r="AK1615" s="74">
        <v>0.61248207092285156</v>
      </c>
      <c r="AL1615" s="74">
        <v>1.7076337337493896</v>
      </c>
      <c r="AM1615" s="74">
        <v>1.5276014804840088</v>
      </c>
      <c r="AN1615" s="74">
        <v>1.7753970623016357</v>
      </c>
      <c r="AO1615" s="74">
        <v>1.6531428098678589</v>
      </c>
      <c r="AP1615" s="74">
        <v>1.7138093709945679</v>
      </c>
      <c r="AQ1615" s="74">
        <v>2.108330249786377</v>
      </c>
      <c r="AR1615" s="74">
        <v>2.3383104801177979</v>
      </c>
      <c r="AS1615" s="74">
        <v>2.1969091892242432</v>
      </c>
      <c r="AT1615" s="74">
        <v>2.9968593120574951</v>
      </c>
      <c r="AU1615" s="74">
        <v>3.2929866313934326</v>
      </c>
      <c r="AV1615" s="74">
        <v>3.1573433876037598</v>
      </c>
      <c r="AW1615" s="74">
        <v>2.3528351783752441</v>
      </c>
      <c r="AX1615" s="74">
        <v>2.4299166202545166</v>
      </c>
      <c r="AY1615" s="74">
        <v>1.617627739906311</v>
      </c>
      <c r="AZ1615" s="74">
        <v>1.6987005472183228</v>
      </c>
      <c r="BA1615" s="74">
        <v>1.578977108001709</v>
      </c>
      <c r="BB1615" s="74">
        <v>1.1879717111587524</v>
      </c>
      <c r="BC1615" s="74">
        <v>1.025123119354248</v>
      </c>
      <c r="BD1615" s="74">
        <v>0.69524097442626953</v>
      </c>
      <c r="BE1615" s="74">
        <v>1.1738057136535645</v>
      </c>
      <c r="BF1615" s="74">
        <v>1.0376296043395996</v>
      </c>
      <c r="BG1615" s="74">
        <v>0.99546623229980469</v>
      </c>
      <c r="BH1615" s="74">
        <v>1.1136138439178467</v>
      </c>
      <c r="BI1615" s="74">
        <v>1.7828998565673828</v>
      </c>
      <c r="BJ1615" s="74">
        <v>3.0264980792999268</v>
      </c>
      <c r="BK1615" s="74">
        <v>3.0270092487335205</v>
      </c>
      <c r="BL1615" s="74">
        <v>3.7853889465332031</v>
      </c>
      <c r="BM1615" s="74">
        <v>3.684229850769043</v>
      </c>
      <c r="BN1615" s="74">
        <v>3.724006175994873</v>
      </c>
      <c r="BO1615" s="74">
        <v>4.2002840042114258</v>
      </c>
      <c r="BP1615" s="74">
        <v>4.4930448532104492</v>
      </c>
      <c r="BQ1615" s="74">
        <v>4.5283060073852539</v>
      </c>
      <c r="BR1615" s="74">
        <v>5.3415074348449707</v>
      </c>
      <c r="BS1615" s="74">
        <v>5.4856257438659668</v>
      </c>
      <c r="BT1615" s="74">
        <v>4.9279589653015137</v>
      </c>
      <c r="BU1615" s="74">
        <v>3.9542665481567383</v>
      </c>
      <c r="BV1615" s="74">
        <v>3.8183090686798096</v>
      </c>
      <c r="BW1615" s="74">
        <v>2.7807343006134033</v>
      </c>
      <c r="BX1615" s="74">
        <v>2.6556944847106934</v>
      </c>
      <c r="BY1615" s="74">
        <v>2.4311082363128662</v>
      </c>
      <c r="BZ1615" s="74">
        <v>2.0575103759765625</v>
      </c>
      <c r="CA1615" s="74">
        <v>1.9372848272323608</v>
      </c>
      <c r="CB1615" s="74">
        <v>1.600369930267334</v>
      </c>
      <c r="CC1615" s="74">
        <v>1.8343877792358398</v>
      </c>
      <c r="CD1615" s="74">
        <v>1.7158825397491455</v>
      </c>
      <c r="CE1615" s="74">
        <v>1.6664272546768188</v>
      </c>
      <c r="CF1615" s="74">
        <v>1.8029067516326904</v>
      </c>
      <c r="CG1615" s="74">
        <v>2.5935277938842773</v>
      </c>
      <c r="CH1615" s="74">
        <v>3.9399397373199463</v>
      </c>
      <c r="CI1615" s="74">
        <v>4.0654945373535156</v>
      </c>
      <c r="CJ1615" s="74">
        <v>5.1775035858154297</v>
      </c>
      <c r="CK1615" s="74">
        <v>5.0909543037414551</v>
      </c>
      <c r="CL1615" s="74">
        <v>5.1162624359130859</v>
      </c>
      <c r="CM1615" s="74">
        <v>5.6491646766662598</v>
      </c>
      <c r="CN1615" s="74">
        <v>5.985407829284668</v>
      </c>
      <c r="CO1615" s="74">
        <v>6.1430239677429199</v>
      </c>
      <c r="CP1615" s="74">
        <v>6.9654040336608887</v>
      </c>
      <c r="CQ1615" s="74">
        <v>7.0042414665222168</v>
      </c>
      <c r="CR1615" s="74">
        <v>6.1542825698852539</v>
      </c>
      <c r="CS1615" s="74">
        <v>5.063413143157959</v>
      </c>
      <c r="CT1615" s="74">
        <v>4.7799053192138672</v>
      </c>
      <c r="CU1615" s="74">
        <v>3.5862984657287598</v>
      </c>
      <c r="CV1615" s="74">
        <v>3.3185055255889893</v>
      </c>
      <c r="CW1615" s="74">
        <v>3.0212914943695068</v>
      </c>
      <c r="CX1615" s="74">
        <v>2.6597504615783691</v>
      </c>
      <c r="CY1615" s="74">
        <v>2.5690450668334961</v>
      </c>
      <c r="CZ1615" s="74">
        <v>2.2272593975067139</v>
      </c>
      <c r="DA1615" s="74">
        <v>2.4949698448181152</v>
      </c>
      <c r="DB1615" s="74">
        <v>2.3941357135772705</v>
      </c>
      <c r="DC1615" s="74">
        <v>2.337388277053833</v>
      </c>
      <c r="DD1615" s="74">
        <v>2.4921996593475342</v>
      </c>
      <c r="DE1615" s="74">
        <v>3.4041554927825928</v>
      </c>
      <c r="DF1615" s="74">
        <v>4.8533806800842285</v>
      </c>
      <c r="DG1615" s="74">
        <v>5.1039795875549316</v>
      </c>
      <c r="DH1615" s="74">
        <v>6.5696172714233398</v>
      </c>
      <c r="DI1615" s="74">
        <v>6.4976792335510254</v>
      </c>
      <c r="DJ1615" s="74">
        <v>6.508519172668457</v>
      </c>
      <c r="DK1615" s="74">
        <v>7.0980463027954102</v>
      </c>
      <c r="DL1615" s="74">
        <v>7.4777703285217285</v>
      </c>
      <c r="DM1615" s="74">
        <v>7.7577424049377441</v>
      </c>
      <c r="DN1615" s="74">
        <v>8.589299201965332</v>
      </c>
      <c r="DO1615" s="74">
        <v>8.5228567123413086</v>
      </c>
      <c r="DP1615" s="74">
        <v>7.3806056976318359</v>
      </c>
      <c r="DQ1615" s="74">
        <v>6.1725597381591797</v>
      </c>
      <c r="DR1615" s="74">
        <v>5.7415018081665039</v>
      </c>
      <c r="DS1615" s="74">
        <v>4.3918623924255371</v>
      </c>
      <c r="DT1615" s="74">
        <v>3.9813165664672852</v>
      </c>
      <c r="DU1615" s="74">
        <v>3.6114747524261475</v>
      </c>
      <c r="DV1615" s="74">
        <v>3.2619903087615967</v>
      </c>
      <c r="DW1615" s="74">
        <v>3.2008054256439209</v>
      </c>
      <c r="DX1615" s="74">
        <v>2.8541491031646729</v>
      </c>
      <c r="DY1615" s="74">
        <v>3.4487457275390625</v>
      </c>
      <c r="DZ1615" s="74">
        <v>3.3734254837036133</v>
      </c>
      <c r="EA1615" s="74">
        <v>3.3061492443084717</v>
      </c>
      <c r="EB1615" s="74">
        <v>3.4874293804168701</v>
      </c>
      <c r="EC1615" s="74">
        <v>4.5745735168457031</v>
      </c>
      <c r="ED1615" s="74">
        <v>6.1722455024719238</v>
      </c>
      <c r="EE1615" s="74">
        <v>6.6033878326416016</v>
      </c>
      <c r="EF1615" s="74">
        <v>8.5796098709106445</v>
      </c>
      <c r="EG1615" s="74">
        <v>8.5287666320800781</v>
      </c>
      <c r="EH1615" s="74">
        <v>8.5187158584594727</v>
      </c>
      <c r="EI1615" s="74">
        <v>9.1899995803833008</v>
      </c>
      <c r="EJ1615" s="74">
        <v>9.6325044631958008</v>
      </c>
      <c r="EK1615" s="74">
        <v>10.089138984680176</v>
      </c>
      <c r="EL1615" s="74">
        <v>10.933948516845703</v>
      </c>
      <c r="EM1615" s="74">
        <v>10.715497016906738</v>
      </c>
      <c r="EN1615" s="74">
        <v>9.1512212753295898</v>
      </c>
      <c r="EO1615" s="74">
        <v>7.7739906311035156</v>
      </c>
      <c r="EP1615" s="74">
        <v>7.1298947334289551</v>
      </c>
      <c r="EQ1615" s="74">
        <v>5.5549688339233398</v>
      </c>
      <c r="ER1615" s="74">
        <v>4.9383106231689453</v>
      </c>
      <c r="ES1615" s="74">
        <v>4.4636054039001465</v>
      </c>
      <c r="ET1615" s="74">
        <v>4.1315288543701172</v>
      </c>
      <c r="EU1615" s="74">
        <v>4.1129674911499023</v>
      </c>
      <c r="EV1615" s="74">
        <v>3.7592778205871582</v>
      </c>
      <c r="EW1615" s="74">
        <v>53.225433349609375</v>
      </c>
      <c r="EX1615" s="74">
        <v>52.113697052001953</v>
      </c>
      <c r="EY1615" s="74">
        <v>51.179958343505859</v>
      </c>
      <c r="EZ1615" s="74">
        <v>50.410575866699219</v>
      </c>
      <c r="FA1615" s="74">
        <v>49.677886962890625</v>
      </c>
      <c r="FB1615" s="74">
        <v>49.313190460205078</v>
      </c>
      <c r="FC1615" s="74">
        <v>48.892238616943359</v>
      </c>
      <c r="FD1615" s="74">
        <v>49.601749420166016</v>
      </c>
      <c r="FE1615" s="74">
        <v>51.707710266113281</v>
      </c>
      <c r="FF1615" s="74">
        <v>54.72906494140625</v>
      </c>
      <c r="FG1615" s="74">
        <v>58.388523101806641</v>
      </c>
      <c r="FH1615" s="74">
        <v>61.19134521484375</v>
      </c>
      <c r="FI1615" s="74">
        <v>63.706760406494141</v>
      </c>
      <c r="FJ1615" s="74">
        <v>66.022994995117188</v>
      </c>
      <c r="FK1615" s="74">
        <v>67.010208129882813</v>
      </c>
      <c r="FL1615" s="74">
        <v>67.002449035644531</v>
      </c>
      <c r="FM1615" s="74">
        <v>67.2579345703125</v>
      </c>
      <c r="FN1615" s="74">
        <v>66.604835510253906</v>
      </c>
      <c r="FO1615" s="74">
        <v>64.119110107421875</v>
      </c>
      <c r="FP1615" s="74">
        <v>61.599533081054688</v>
      </c>
      <c r="FQ1615" s="74">
        <v>59.695648193359375</v>
      </c>
      <c r="FR1615" s="74">
        <v>57.949947357177734</v>
      </c>
      <c r="FS1615" s="74">
        <v>56.253170013427734</v>
      </c>
      <c r="FT1615" s="74">
        <v>55.050525665283203</v>
      </c>
      <c r="FU1615" s="74">
        <v>1.7969269752502441</v>
      </c>
      <c r="FV1615" s="74">
        <v>1.0582630634307861</v>
      </c>
      <c r="FW1615" s="74">
        <v>1.8452557325363159</v>
      </c>
      <c r="FX1615" s="74">
        <v>2.2555913925170898</v>
      </c>
      <c r="FY1615" s="74">
        <v>0</v>
      </c>
      <c r="FZ1615" s="74">
        <v>29</v>
      </c>
      <c r="GA1615" s="74">
        <v>45.679092407226563</v>
      </c>
      <c r="GB1615" s="74">
        <v>737.27951240539551</v>
      </c>
      <c r="GC1615" s="74">
        <v>1</v>
      </c>
      <c r="GD1615" s="74">
        <v>5</v>
      </c>
      <c r="GE1615" s="74">
        <v>4</v>
      </c>
      <c r="GF1615" s="74">
        <v>2</v>
      </c>
      <c r="GG1615" t="s">
        <v>242</v>
      </c>
      <c r="GH1615" t="s">
        <v>243</v>
      </c>
      <c r="GI1615" t="s">
        <v>236</v>
      </c>
      <c r="GJ1615" s="47"/>
      <c r="GK1615" s="30"/>
    </row>
    <row r="1616" spans="1:193" x14ac:dyDescent="0.2">
      <c r="A1616" t="s">
        <v>175</v>
      </c>
      <c r="B1616" t="s">
        <v>241</v>
      </c>
      <c r="C1616" t="s">
        <v>181</v>
      </c>
      <c r="D1616" t="s">
        <v>256</v>
      </c>
      <c r="E1616" t="s">
        <v>187</v>
      </c>
      <c r="F1616" t="s">
        <v>262</v>
      </c>
      <c r="G1616" t="s">
        <v>275</v>
      </c>
      <c r="H1616" s="74">
        <v>42</v>
      </c>
      <c r="I1616" s="74">
        <v>16.965633392333984</v>
      </c>
      <c r="J1616" s="74">
        <v>16.941144943237305</v>
      </c>
      <c r="K1616" s="74">
        <v>17.054607391357422</v>
      </c>
      <c r="L1616" s="74">
        <v>18.146663665771484</v>
      </c>
      <c r="M1616" s="74">
        <v>20.668664932250977</v>
      </c>
      <c r="N1616" s="74">
        <v>23.272912979125977</v>
      </c>
      <c r="O1616" s="74">
        <v>24.648899078369141</v>
      </c>
      <c r="P1616" s="74">
        <v>27.824378967285156</v>
      </c>
      <c r="Q1616" s="74">
        <v>29.256063461303711</v>
      </c>
      <c r="R1616" s="74">
        <v>30.655040740966797</v>
      </c>
      <c r="S1616" s="74">
        <v>32.013847351074219</v>
      </c>
      <c r="T1616" s="74">
        <v>32.707527160644531</v>
      </c>
      <c r="U1616" s="74">
        <v>32.718173980712891</v>
      </c>
      <c r="V1616" s="74">
        <v>32.790370941162109</v>
      </c>
      <c r="W1616" s="74">
        <v>32.117195129394531</v>
      </c>
      <c r="X1616" s="74">
        <v>29.026130676269531</v>
      </c>
      <c r="Y1616" s="74">
        <v>24.980962753295898</v>
      </c>
      <c r="Z1616" s="74">
        <v>23.307529449462891</v>
      </c>
      <c r="AA1616" s="74">
        <v>20.830020904541016</v>
      </c>
      <c r="AB1616" s="74">
        <v>20.216520309448242</v>
      </c>
      <c r="AC1616" s="74">
        <v>19.003999710083008</v>
      </c>
      <c r="AD1616" s="74">
        <v>17.98762321472168</v>
      </c>
      <c r="AE1616" s="74">
        <v>17.448898315429688</v>
      </c>
      <c r="AF1616" s="74">
        <v>17.239995956420898</v>
      </c>
      <c r="AG1616" s="74">
        <v>0.22003017365932465</v>
      </c>
      <c r="AH1616" s="74">
        <v>5.8339621871709824E-2</v>
      </c>
      <c r="AI1616" s="74">
        <v>2.670537494122982E-2</v>
      </c>
      <c r="AJ1616" s="74">
        <v>0.11838429421186447</v>
      </c>
      <c r="AK1616" s="74">
        <v>0.61248201131820679</v>
      </c>
      <c r="AL1616" s="74">
        <v>1.7076337337493896</v>
      </c>
      <c r="AM1616" s="74">
        <v>1.5276017189025879</v>
      </c>
      <c r="AN1616" s="74">
        <v>1.7753971815109253</v>
      </c>
      <c r="AO1616" s="74">
        <v>1.6531428098678589</v>
      </c>
      <c r="AP1616" s="74">
        <v>1.7138088941574097</v>
      </c>
      <c r="AQ1616" s="74">
        <v>2.108330249786377</v>
      </c>
      <c r="AR1616" s="74">
        <v>2.338310718536377</v>
      </c>
      <c r="AS1616" s="74">
        <v>2.1969084739685059</v>
      </c>
      <c r="AT1616" s="74">
        <v>2.996859073638916</v>
      </c>
      <c r="AU1616" s="74">
        <v>3.2929863929748535</v>
      </c>
      <c r="AV1616" s="74">
        <v>3.1573445796966553</v>
      </c>
      <c r="AW1616" s="74">
        <v>2.3528356552124023</v>
      </c>
      <c r="AX1616" s="74">
        <v>2.4299168586730957</v>
      </c>
      <c r="AY1616" s="74">
        <v>1.6176278591156006</v>
      </c>
      <c r="AZ1616" s="74">
        <v>1.6987007856369019</v>
      </c>
      <c r="BA1616" s="74">
        <v>1.5789768695831299</v>
      </c>
      <c r="BB1616" s="74">
        <v>1.1879719495773315</v>
      </c>
      <c r="BC1616" s="74">
        <v>1.025123119354248</v>
      </c>
      <c r="BD1616" s="74">
        <v>0.69524079561233521</v>
      </c>
      <c r="BE1616" s="74">
        <v>1.173805832862854</v>
      </c>
      <c r="BF1616" s="74">
        <v>1.0376294851303101</v>
      </c>
      <c r="BG1616" s="74">
        <v>0.99546623229980469</v>
      </c>
      <c r="BH1616" s="74">
        <v>1.1136138439178467</v>
      </c>
      <c r="BI1616" s="74">
        <v>1.7828998565673828</v>
      </c>
      <c r="BJ1616" s="74">
        <v>3.0264983177185059</v>
      </c>
      <c r="BK1616" s="74">
        <v>3.0270094871520996</v>
      </c>
      <c r="BL1616" s="74">
        <v>3.7853891849517822</v>
      </c>
      <c r="BM1616" s="74">
        <v>3.6842296123504639</v>
      </c>
      <c r="BN1616" s="74">
        <v>3.7240054607391357</v>
      </c>
      <c r="BO1616" s="74">
        <v>4.2002840042114258</v>
      </c>
      <c r="BP1616" s="74">
        <v>4.4930453300476074</v>
      </c>
      <c r="BQ1616" s="74">
        <v>4.5283055305480957</v>
      </c>
      <c r="BR1616" s="74">
        <v>5.3415069580078125</v>
      </c>
      <c r="BS1616" s="74">
        <v>5.4856257438659668</v>
      </c>
      <c r="BT1616" s="74">
        <v>4.9279603958129883</v>
      </c>
      <c r="BU1616" s="74">
        <v>3.9542665481567383</v>
      </c>
      <c r="BV1616" s="74">
        <v>3.8183093070983887</v>
      </c>
      <c r="BW1616" s="74">
        <v>2.7807345390319824</v>
      </c>
      <c r="BX1616" s="74">
        <v>2.6556944847106934</v>
      </c>
      <c r="BY1616" s="74">
        <v>2.4311079978942871</v>
      </c>
      <c r="BZ1616" s="74">
        <v>2.0575106143951416</v>
      </c>
      <c r="CA1616" s="74">
        <v>1.9372848272323608</v>
      </c>
      <c r="CB1616" s="74">
        <v>1.6003698110580444</v>
      </c>
      <c r="CC1616" s="74">
        <v>1.8343878984451294</v>
      </c>
      <c r="CD1616" s="74">
        <v>1.7158825397491455</v>
      </c>
      <c r="CE1616" s="74">
        <v>1.6664272546768188</v>
      </c>
      <c r="CF1616" s="74">
        <v>1.8029067516326904</v>
      </c>
      <c r="CG1616" s="74">
        <v>2.5935275554656982</v>
      </c>
      <c r="CH1616" s="74">
        <v>3.9399397373199463</v>
      </c>
      <c r="CI1616" s="74">
        <v>4.0654950141906738</v>
      </c>
      <c r="CJ1616" s="74">
        <v>5.1775035858154297</v>
      </c>
      <c r="CK1616" s="74">
        <v>5.0909547805786133</v>
      </c>
      <c r="CL1616" s="74">
        <v>5.1162619590759277</v>
      </c>
      <c r="CM1616" s="74">
        <v>5.649165153503418</v>
      </c>
      <c r="CN1616" s="74">
        <v>5.985407829284668</v>
      </c>
      <c r="CO1616" s="74">
        <v>6.1430234909057617</v>
      </c>
      <c r="CP1616" s="74">
        <v>6.9654030799865723</v>
      </c>
      <c r="CQ1616" s="74">
        <v>7.0042409896850586</v>
      </c>
      <c r="CR1616" s="74">
        <v>6.1542830467224121</v>
      </c>
      <c r="CS1616" s="74">
        <v>5.063413143157959</v>
      </c>
      <c r="CT1616" s="74">
        <v>4.7799057960510254</v>
      </c>
      <c r="CU1616" s="74">
        <v>3.5862984657287598</v>
      </c>
      <c r="CV1616" s="74">
        <v>3.3185055255889893</v>
      </c>
      <c r="CW1616" s="74">
        <v>3.0212912559509277</v>
      </c>
      <c r="CX1616" s="74">
        <v>2.6597506999969482</v>
      </c>
      <c r="CY1616" s="74">
        <v>2.5690450668334961</v>
      </c>
      <c r="CZ1616" s="74">
        <v>2.2272593975067139</v>
      </c>
      <c r="DA1616" s="74">
        <v>2.4949700832366943</v>
      </c>
      <c r="DB1616" s="74">
        <v>2.3941354751586914</v>
      </c>
      <c r="DC1616" s="74">
        <v>2.3373880386352539</v>
      </c>
      <c r="DD1616" s="74">
        <v>2.4921996593475342</v>
      </c>
      <c r="DE1616" s="74">
        <v>3.4041552543640137</v>
      </c>
      <c r="DF1616" s="74">
        <v>4.8533811569213867</v>
      </c>
      <c r="DG1616" s="74">
        <v>5.1039800643920898</v>
      </c>
      <c r="DH1616" s="74">
        <v>6.5696172714233398</v>
      </c>
      <c r="DI1616" s="74">
        <v>6.4976797103881836</v>
      </c>
      <c r="DJ1616" s="74">
        <v>6.5085182189941406</v>
      </c>
      <c r="DK1616" s="74">
        <v>7.0980463027954102</v>
      </c>
      <c r="DL1616" s="74">
        <v>7.4777703285217285</v>
      </c>
      <c r="DM1616" s="74">
        <v>7.7577419281005859</v>
      </c>
      <c r="DN1616" s="74">
        <v>8.589299201965332</v>
      </c>
      <c r="DO1616" s="74">
        <v>8.5228567123413086</v>
      </c>
      <c r="DP1616" s="74">
        <v>7.3806061744689941</v>
      </c>
      <c r="DQ1616" s="74">
        <v>6.1725597381591797</v>
      </c>
      <c r="DR1616" s="74">
        <v>5.7415022850036621</v>
      </c>
      <c r="DS1616" s="74">
        <v>4.3918628692626953</v>
      </c>
      <c r="DT1616" s="74">
        <v>3.9813170433044434</v>
      </c>
      <c r="DU1616" s="74">
        <v>3.6114747524261475</v>
      </c>
      <c r="DV1616" s="74">
        <v>3.2619903087615967</v>
      </c>
      <c r="DW1616" s="74">
        <v>3.2008054256439209</v>
      </c>
      <c r="DX1616" s="74">
        <v>2.8541488647460938</v>
      </c>
      <c r="DY1616" s="74">
        <v>3.4487457275390625</v>
      </c>
      <c r="DZ1616" s="74">
        <v>3.3734257221221924</v>
      </c>
      <c r="EA1616" s="74">
        <v>3.3061490058898926</v>
      </c>
      <c r="EB1616" s="74">
        <v>3.487429141998291</v>
      </c>
      <c r="EC1616" s="74">
        <v>4.5745730400085449</v>
      </c>
      <c r="ED1616" s="74">
        <v>6.1722455024719238</v>
      </c>
      <c r="EE1616" s="74">
        <v>6.6033878326416016</v>
      </c>
      <c r="EF1616" s="74">
        <v>8.5796098709106445</v>
      </c>
      <c r="EG1616" s="74">
        <v>8.5287675857543945</v>
      </c>
      <c r="EH1616" s="74">
        <v>8.5187158584594727</v>
      </c>
      <c r="EI1616" s="74">
        <v>9.1899995803833008</v>
      </c>
      <c r="EJ1616" s="74">
        <v>9.6325044631958008</v>
      </c>
      <c r="EK1616" s="74">
        <v>10.089138984680176</v>
      </c>
      <c r="EL1616" s="74">
        <v>10.93394660949707</v>
      </c>
      <c r="EM1616" s="74">
        <v>10.715496063232422</v>
      </c>
      <c r="EN1616" s="74">
        <v>9.1512222290039063</v>
      </c>
      <c r="EO1616" s="74">
        <v>7.7739901542663574</v>
      </c>
      <c r="EP1616" s="74">
        <v>7.1298952102661133</v>
      </c>
      <c r="EQ1616" s="74">
        <v>5.554969310760498</v>
      </c>
      <c r="ER1616" s="74">
        <v>4.9383106231689453</v>
      </c>
      <c r="ES1616" s="74">
        <v>4.4636058807373047</v>
      </c>
      <c r="ET1616" s="74">
        <v>4.1315293312072754</v>
      </c>
      <c r="EU1616" s="74">
        <v>4.1129674911499023</v>
      </c>
      <c r="EV1616" s="74">
        <v>3.7592780590057373</v>
      </c>
      <c r="EW1616" s="74">
        <v>62.140323638916016</v>
      </c>
      <c r="EX1616" s="74">
        <v>60.691062927246094</v>
      </c>
      <c r="EY1616" s="74">
        <v>59.681671142578125</v>
      </c>
      <c r="EZ1616" s="74">
        <v>58.944305419921875</v>
      </c>
      <c r="FA1616" s="74">
        <v>58.089500427246094</v>
      </c>
      <c r="FB1616" s="74">
        <v>57.105255126953125</v>
      </c>
      <c r="FC1616" s="74">
        <v>56.840373992919922</v>
      </c>
      <c r="FD1616" s="74">
        <v>57.757644653320313</v>
      </c>
      <c r="FE1616" s="74">
        <v>60.438728332519531</v>
      </c>
      <c r="FF1616" s="74">
        <v>63.478656768798828</v>
      </c>
      <c r="FG1616" s="74">
        <v>66.18560791015625</v>
      </c>
      <c r="FH1616" s="74">
        <v>68.55804443359375</v>
      </c>
      <c r="FI1616" s="74">
        <v>70.501716613769531</v>
      </c>
      <c r="FJ1616" s="74">
        <v>72.227210998535156</v>
      </c>
      <c r="FK1616" s="74">
        <v>73.775581359863281</v>
      </c>
      <c r="FL1616" s="74">
        <v>75.248298645019531</v>
      </c>
      <c r="FM1616" s="74">
        <v>75.850112915039063</v>
      </c>
      <c r="FN1616" s="74">
        <v>75.674583435058594</v>
      </c>
      <c r="FO1616" s="74">
        <v>74.574447631835938</v>
      </c>
      <c r="FP1616" s="74">
        <v>72.398857116699219</v>
      </c>
      <c r="FQ1616" s="74">
        <v>70.214164733886719</v>
      </c>
      <c r="FR1616" s="74">
        <v>68.006614685058594</v>
      </c>
      <c r="FS1616" s="74">
        <v>66.111747741699219</v>
      </c>
      <c r="FT1616" s="74">
        <v>63.747993469238281</v>
      </c>
      <c r="FU1616" s="74">
        <v>1.796926736831665</v>
      </c>
      <c r="FV1616" s="74">
        <v>1.0582630634307861</v>
      </c>
      <c r="FW1616" s="74">
        <v>1.8452557325363159</v>
      </c>
      <c r="FX1616" s="74">
        <v>2.2555913925170898</v>
      </c>
      <c r="FY1616" s="74">
        <v>0</v>
      </c>
      <c r="FZ1616" s="74">
        <v>41</v>
      </c>
      <c r="GA1616" s="74">
        <v>47.460758209228516</v>
      </c>
      <c r="GB1616" s="74">
        <v>818.40344333648682</v>
      </c>
      <c r="GC1616" s="74">
        <v>1</v>
      </c>
      <c r="GD1616" s="74">
        <v>5</v>
      </c>
      <c r="GE1616" s="74">
        <v>4</v>
      </c>
      <c r="GF1616" s="74">
        <v>2</v>
      </c>
      <c r="GG1616" t="s">
        <v>242</v>
      </c>
      <c r="GH1616" t="s">
        <v>243</v>
      </c>
      <c r="GI1616" t="s">
        <v>236</v>
      </c>
      <c r="GJ1616" s="47"/>
      <c r="GK1616" s="30"/>
    </row>
    <row r="1617" spans="1:193" x14ac:dyDescent="0.2">
      <c r="A1617" t="s">
        <v>175</v>
      </c>
      <c r="B1617" t="s">
        <v>241</v>
      </c>
      <c r="C1617" t="s">
        <v>181</v>
      </c>
      <c r="D1617" t="s">
        <v>256</v>
      </c>
      <c r="E1617" t="s">
        <v>188</v>
      </c>
      <c r="F1617" t="s">
        <v>262</v>
      </c>
      <c r="G1617" t="s">
        <v>275</v>
      </c>
      <c r="H1617" s="74">
        <v>45</v>
      </c>
      <c r="I1617" s="74">
        <v>17.415782928466797</v>
      </c>
      <c r="J1617" s="74">
        <v>17.389232635498047</v>
      </c>
      <c r="K1617" s="74">
        <v>17.353382110595703</v>
      </c>
      <c r="L1617" s="74">
        <v>18.211257934570313</v>
      </c>
      <c r="M1617" s="74">
        <v>20.380456924438477</v>
      </c>
      <c r="N1617" s="74">
        <v>22.727039337158203</v>
      </c>
      <c r="O1617" s="74">
        <v>26.095081329345703</v>
      </c>
      <c r="P1617" s="74">
        <v>30.535127639770508</v>
      </c>
      <c r="Q1617" s="74">
        <v>33.211906433105469</v>
      </c>
      <c r="R1617" s="74">
        <v>36.007110595703125</v>
      </c>
      <c r="S1617" s="74">
        <v>38.580284118652344</v>
      </c>
      <c r="T1617" s="74">
        <v>39.744556427001953</v>
      </c>
      <c r="U1617" s="74">
        <v>39.794197082519531</v>
      </c>
      <c r="V1617" s="74">
        <v>39.263614654541016</v>
      </c>
      <c r="W1617" s="74">
        <v>38.413948059082031</v>
      </c>
      <c r="X1617" s="74">
        <v>35.1806640625</v>
      </c>
      <c r="Y1617" s="74">
        <v>30.624776840209961</v>
      </c>
      <c r="Z1617" s="74">
        <v>28.443254470825195</v>
      </c>
      <c r="AA1617" s="74">
        <v>24.337078094482422</v>
      </c>
      <c r="AB1617" s="74">
        <v>22.561912536621094</v>
      </c>
      <c r="AC1617" s="74">
        <v>20.864946365356445</v>
      </c>
      <c r="AD1617" s="74">
        <v>19.055315017700195</v>
      </c>
      <c r="AE1617" s="74">
        <v>18.090599060058594</v>
      </c>
      <c r="AF1617" s="74">
        <v>17.772884368896484</v>
      </c>
      <c r="AG1617" s="74">
        <v>0.22003006935119629</v>
      </c>
      <c r="AH1617" s="74">
        <v>5.8339886367321014E-2</v>
      </c>
      <c r="AI1617" s="74">
        <v>2.6705482974648476E-2</v>
      </c>
      <c r="AJ1617" s="74">
        <v>0.11838425695896149</v>
      </c>
      <c r="AK1617" s="74">
        <v>0.61248189210891724</v>
      </c>
      <c r="AL1617" s="74">
        <v>1.7076334953308105</v>
      </c>
      <c r="AM1617" s="74">
        <v>1.5276012420654297</v>
      </c>
      <c r="AN1617" s="74">
        <v>1.7753975391387939</v>
      </c>
      <c r="AO1617" s="74">
        <v>1.6531429290771484</v>
      </c>
      <c r="AP1617" s="74">
        <v>1.713808536529541</v>
      </c>
      <c r="AQ1617" s="74">
        <v>2.108330249786377</v>
      </c>
      <c r="AR1617" s="74">
        <v>2.3383104801177979</v>
      </c>
      <c r="AS1617" s="74">
        <v>2.1969094276428223</v>
      </c>
      <c r="AT1617" s="74">
        <v>2.9968597888946533</v>
      </c>
      <c r="AU1617" s="74">
        <v>3.2929871082305908</v>
      </c>
      <c r="AV1617" s="74">
        <v>3.1573441028594971</v>
      </c>
      <c r="AW1617" s="74">
        <v>2.3528351783752441</v>
      </c>
      <c r="AX1617" s="74">
        <v>2.4299163818359375</v>
      </c>
      <c r="AY1617" s="74">
        <v>1.6176275014877319</v>
      </c>
      <c r="AZ1617" s="74">
        <v>1.6987009048461914</v>
      </c>
      <c r="BA1617" s="74">
        <v>1.578977108001709</v>
      </c>
      <c r="BB1617" s="74">
        <v>1.1879717111587524</v>
      </c>
      <c r="BC1617" s="74">
        <v>1.0251230001449585</v>
      </c>
      <c r="BD1617" s="74">
        <v>0.69524091482162476</v>
      </c>
      <c r="BE1617" s="74">
        <v>1.173805832862854</v>
      </c>
      <c r="BF1617" s="74">
        <v>1.0376297235488892</v>
      </c>
      <c r="BG1617" s="74">
        <v>0.99546647071838379</v>
      </c>
      <c r="BH1617" s="74">
        <v>1.1136138439178467</v>
      </c>
      <c r="BI1617" s="74">
        <v>1.7828997373580933</v>
      </c>
      <c r="BJ1617" s="74">
        <v>3.0264978408813477</v>
      </c>
      <c r="BK1617" s="74">
        <v>3.0270090103149414</v>
      </c>
      <c r="BL1617" s="74">
        <v>3.7853896617889404</v>
      </c>
      <c r="BM1617" s="74">
        <v>3.684229850769043</v>
      </c>
      <c r="BN1617" s="74">
        <v>3.7240054607391357</v>
      </c>
      <c r="BO1617" s="74">
        <v>4.2002840042114258</v>
      </c>
      <c r="BP1617" s="74">
        <v>4.4930453300476074</v>
      </c>
      <c r="BQ1617" s="74">
        <v>4.5283060073852539</v>
      </c>
      <c r="BR1617" s="74">
        <v>5.3415079116821289</v>
      </c>
      <c r="BS1617" s="74">
        <v>5.485626220703125</v>
      </c>
      <c r="BT1617" s="74">
        <v>4.9279599189758301</v>
      </c>
      <c r="BU1617" s="74">
        <v>3.9542663097381592</v>
      </c>
      <c r="BV1617" s="74">
        <v>3.8183088302612305</v>
      </c>
      <c r="BW1617" s="74">
        <v>2.7807340621948242</v>
      </c>
      <c r="BX1617" s="74">
        <v>2.6556949615478516</v>
      </c>
      <c r="BY1617" s="74">
        <v>2.4311082363128662</v>
      </c>
      <c r="BZ1617" s="74">
        <v>2.0575103759765625</v>
      </c>
      <c r="CA1617" s="74">
        <v>1.9372845888137817</v>
      </c>
      <c r="CB1617" s="74">
        <v>1.6003698110580444</v>
      </c>
      <c r="CC1617" s="74">
        <v>1.8343878984451294</v>
      </c>
      <c r="CD1617" s="74">
        <v>1.7158827781677246</v>
      </c>
      <c r="CE1617" s="74">
        <v>1.6664273738861084</v>
      </c>
      <c r="CF1617" s="74">
        <v>1.8029067516326904</v>
      </c>
      <c r="CG1617" s="74">
        <v>2.5935275554656982</v>
      </c>
      <c r="CH1617" s="74">
        <v>3.9399392604827881</v>
      </c>
      <c r="CI1617" s="74">
        <v>4.0654945373535156</v>
      </c>
      <c r="CJ1617" s="74">
        <v>5.1775040626525879</v>
      </c>
      <c r="CK1617" s="74">
        <v>5.0909547805786133</v>
      </c>
      <c r="CL1617" s="74">
        <v>5.1162614822387695</v>
      </c>
      <c r="CM1617" s="74">
        <v>5.6491646766662598</v>
      </c>
      <c r="CN1617" s="74">
        <v>5.985407829284668</v>
      </c>
      <c r="CO1617" s="74">
        <v>6.1430239677429199</v>
      </c>
      <c r="CP1617" s="74">
        <v>6.9654040336608887</v>
      </c>
      <c r="CQ1617" s="74">
        <v>7.004241943359375</v>
      </c>
      <c r="CR1617" s="74">
        <v>6.1542830467224121</v>
      </c>
      <c r="CS1617" s="74">
        <v>5.0634126663208008</v>
      </c>
      <c r="CT1617" s="74">
        <v>4.7799053192138672</v>
      </c>
      <c r="CU1617" s="74">
        <v>3.5862982273101807</v>
      </c>
      <c r="CV1617" s="74">
        <v>3.3185057640075684</v>
      </c>
      <c r="CW1617" s="74">
        <v>3.0212914943695068</v>
      </c>
      <c r="CX1617" s="74">
        <v>2.6597504615783691</v>
      </c>
      <c r="CY1617" s="74">
        <v>2.569044828414917</v>
      </c>
      <c r="CZ1617" s="74">
        <v>2.2272593975067139</v>
      </c>
      <c r="DA1617" s="74">
        <v>2.4949700832366943</v>
      </c>
      <c r="DB1617" s="74">
        <v>2.3941359519958496</v>
      </c>
      <c r="DC1617" s="74">
        <v>2.337388277053833</v>
      </c>
      <c r="DD1617" s="74">
        <v>2.4921996593475342</v>
      </c>
      <c r="DE1617" s="74">
        <v>3.4041552543640137</v>
      </c>
      <c r="DF1617" s="74">
        <v>4.8533806800842285</v>
      </c>
      <c r="DG1617" s="74">
        <v>5.1039795875549316</v>
      </c>
      <c r="DH1617" s="74">
        <v>6.569617748260498</v>
      </c>
      <c r="DI1617" s="74">
        <v>6.4976792335510254</v>
      </c>
      <c r="DJ1617" s="74">
        <v>6.5085182189941406</v>
      </c>
      <c r="DK1617" s="74">
        <v>7.098045825958252</v>
      </c>
      <c r="DL1617" s="74">
        <v>7.4777703285217285</v>
      </c>
      <c r="DM1617" s="74">
        <v>7.7577424049377441</v>
      </c>
      <c r="DN1617" s="74">
        <v>8.5893001556396484</v>
      </c>
      <c r="DO1617" s="74">
        <v>8.5228567123413086</v>
      </c>
      <c r="DP1617" s="74">
        <v>7.3806061744689941</v>
      </c>
      <c r="DQ1617" s="74">
        <v>6.1725592613220215</v>
      </c>
      <c r="DR1617" s="74">
        <v>5.7415022850036621</v>
      </c>
      <c r="DS1617" s="74">
        <v>4.3918619155883789</v>
      </c>
      <c r="DT1617" s="74">
        <v>3.9813170433044434</v>
      </c>
      <c r="DU1617" s="74">
        <v>3.6114749908447266</v>
      </c>
      <c r="DV1617" s="74">
        <v>3.2619903087615967</v>
      </c>
      <c r="DW1617" s="74">
        <v>3.2008051872253418</v>
      </c>
      <c r="DX1617" s="74">
        <v>2.8541488647460938</v>
      </c>
      <c r="DY1617" s="74">
        <v>3.4487457275390625</v>
      </c>
      <c r="DZ1617" s="74">
        <v>3.3734254837036133</v>
      </c>
      <c r="EA1617" s="74">
        <v>3.3061490058898926</v>
      </c>
      <c r="EB1617" s="74">
        <v>3.4874293804168701</v>
      </c>
      <c r="EC1617" s="74">
        <v>4.5745735168457031</v>
      </c>
      <c r="ED1617" s="74">
        <v>6.1722450256347656</v>
      </c>
      <c r="EE1617" s="74">
        <v>6.6033873558044434</v>
      </c>
      <c r="EF1617" s="74">
        <v>8.5796098709106445</v>
      </c>
      <c r="EG1617" s="74">
        <v>8.5287666320800781</v>
      </c>
      <c r="EH1617" s="74">
        <v>8.5187158584594727</v>
      </c>
      <c r="EI1617" s="74">
        <v>9.1899986267089844</v>
      </c>
      <c r="EJ1617" s="74">
        <v>9.6325044631958008</v>
      </c>
      <c r="EK1617" s="74">
        <v>10.089138984680176</v>
      </c>
      <c r="EL1617" s="74">
        <v>10.933948516845703</v>
      </c>
      <c r="EM1617" s="74">
        <v>10.715497016906738</v>
      </c>
      <c r="EN1617" s="74">
        <v>9.1512212753295898</v>
      </c>
      <c r="EO1617" s="74">
        <v>7.7739901542663574</v>
      </c>
      <c r="EP1617" s="74">
        <v>7.1298947334289551</v>
      </c>
      <c r="EQ1617" s="74">
        <v>5.5549688339233398</v>
      </c>
      <c r="ER1617" s="74">
        <v>4.9383111000061035</v>
      </c>
      <c r="ES1617" s="74">
        <v>4.4636058807373047</v>
      </c>
      <c r="ET1617" s="74">
        <v>4.1315293312072754</v>
      </c>
      <c r="EU1617" s="74">
        <v>4.1129670143127441</v>
      </c>
      <c r="EV1617" s="74">
        <v>3.7592778205871582</v>
      </c>
      <c r="EW1617" s="74">
        <v>71.396965026855469</v>
      </c>
      <c r="EX1617" s="74">
        <v>69.557220458984375</v>
      </c>
      <c r="EY1617" s="74">
        <v>68.095245361328125</v>
      </c>
      <c r="EZ1617" s="74">
        <v>66.42864990234375</v>
      </c>
      <c r="FA1617" s="74">
        <v>65.193321228027344</v>
      </c>
      <c r="FB1617" s="74">
        <v>63.871841430664063</v>
      </c>
      <c r="FC1617" s="74">
        <v>64.097183227539063</v>
      </c>
      <c r="FD1617" s="74">
        <v>66.533981323242188</v>
      </c>
      <c r="FE1617" s="74">
        <v>69.496833801269531</v>
      </c>
      <c r="FF1617" s="74">
        <v>73.236373901367188</v>
      </c>
      <c r="FG1617" s="74">
        <v>76.535362243652344</v>
      </c>
      <c r="FH1617" s="74">
        <v>79.133338928222656</v>
      </c>
      <c r="FI1617" s="74">
        <v>81.290763854980469</v>
      </c>
      <c r="FJ1617" s="74">
        <v>83.359352111816406</v>
      </c>
      <c r="FK1617" s="74">
        <v>85.102424621582031</v>
      </c>
      <c r="FL1617" s="74">
        <v>86.501251220703125</v>
      </c>
      <c r="FM1617" s="74">
        <v>87.435127258300781</v>
      </c>
      <c r="FN1617" s="74">
        <v>87.686126708984375</v>
      </c>
      <c r="FO1617" s="74">
        <v>87.139068603515625</v>
      </c>
      <c r="FP1617" s="74">
        <v>85.040168762207031</v>
      </c>
      <c r="FQ1617" s="74">
        <v>81.970268249511719</v>
      </c>
      <c r="FR1617" s="74">
        <v>78.643348693847656</v>
      </c>
      <c r="FS1617" s="74">
        <v>75.760093688964844</v>
      </c>
      <c r="FT1617" s="74">
        <v>72.525321960449219</v>
      </c>
      <c r="FU1617" s="74">
        <v>1.796926736831665</v>
      </c>
      <c r="FV1617" s="74">
        <v>1.0582629442214966</v>
      </c>
      <c r="FW1617" s="74">
        <v>1.8452556133270264</v>
      </c>
      <c r="FX1617" s="74">
        <v>2.2555913925170898</v>
      </c>
      <c r="FY1617" s="74">
        <v>0</v>
      </c>
      <c r="FZ1617" s="74">
        <v>43</v>
      </c>
      <c r="GA1617" s="74">
        <v>55.330833435058594</v>
      </c>
      <c r="GB1617" s="74">
        <v>984.85914278030396</v>
      </c>
      <c r="GC1617" s="74">
        <v>1</v>
      </c>
      <c r="GD1617" s="74">
        <v>5</v>
      </c>
      <c r="GE1617" s="74">
        <v>4</v>
      </c>
      <c r="GF1617" s="74">
        <v>2</v>
      </c>
      <c r="GG1617" t="s">
        <v>242</v>
      </c>
      <c r="GH1617" t="s">
        <v>243</v>
      </c>
      <c r="GI1617" t="s">
        <v>236</v>
      </c>
      <c r="GJ1617" s="47"/>
      <c r="GK1617" s="30"/>
    </row>
    <row r="1618" spans="1:193" x14ac:dyDescent="0.2">
      <c r="A1618" t="s">
        <v>175</v>
      </c>
      <c r="B1618" t="s">
        <v>241</v>
      </c>
      <c r="C1618" t="s">
        <v>181</v>
      </c>
      <c r="D1618" t="s">
        <v>256</v>
      </c>
      <c r="E1618" t="s">
        <v>189</v>
      </c>
      <c r="F1618" t="s">
        <v>262</v>
      </c>
      <c r="G1618" t="s">
        <v>275</v>
      </c>
      <c r="H1618" s="74">
        <v>45</v>
      </c>
      <c r="I1618" s="74">
        <v>18.240531921386719</v>
      </c>
      <c r="J1618" s="74">
        <v>18.26249885559082</v>
      </c>
      <c r="K1618" s="74">
        <v>18.404943466186523</v>
      </c>
      <c r="L1618" s="74">
        <v>20.156213760375977</v>
      </c>
      <c r="M1618" s="74">
        <v>25.587917327880859</v>
      </c>
      <c r="N1618" s="74">
        <v>26.092931747436523</v>
      </c>
      <c r="O1618" s="74">
        <v>31.665481567382813</v>
      </c>
      <c r="P1618" s="74">
        <v>36.738796234130859</v>
      </c>
      <c r="Q1618" s="74">
        <v>40.704742431640625</v>
      </c>
      <c r="R1618" s="74">
        <v>43.935256958007813</v>
      </c>
      <c r="S1618" s="74">
        <v>47.399246215820313</v>
      </c>
      <c r="T1618" s="74">
        <v>49.37841796875</v>
      </c>
      <c r="U1618" s="74">
        <v>50.796760559082031</v>
      </c>
      <c r="V1618" s="74">
        <v>52.157737731933594</v>
      </c>
      <c r="W1618" s="74">
        <v>50.786983489990234</v>
      </c>
      <c r="X1618" s="74">
        <v>47.555534362792969</v>
      </c>
      <c r="Y1618" s="74">
        <v>40.946384429931641</v>
      </c>
      <c r="Z1618" s="74">
        <v>36.511505126953125</v>
      </c>
      <c r="AA1618" s="74">
        <v>31.247371673583984</v>
      </c>
      <c r="AB1618" s="74">
        <v>28.707126617431641</v>
      </c>
      <c r="AC1618" s="74">
        <v>24.473548889160156</v>
      </c>
      <c r="AD1618" s="74">
        <v>21.157388687133789</v>
      </c>
      <c r="AE1618" s="74">
        <v>19.579492568969727</v>
      </c>
      <c r="AF1618" s="74">
        <v>18.672544479370117</v>
      </c>
      <c r="AG1618" s="74">
        <v>-0.96716922521591187</v>
      </c>
      <c r="AH1618" s="74">
        <v>-1.0513719320297241</v>
      </c>
      <c r="AI1618" s="74">
        <v>-0.78622317314147949</v>
      </c>
      <c r="AJ1618" s="74">
        <v>-0.36763831973075867</v>
      </c>
      <c r="AK1618" s="74">
        <v>2.2645130157470703</v>
      </c>
      <c r="AL1618" s="74">
        <v>-0.27030462026596069</v>
      </c>
      <c r="AM1618" s="74">
        <v>-1.7801216840744019</v>
      </c>
      <c r="AN1618" s="74">
        <v>-1.71297287940979</v>
      </c>
      <c r="AO1618" s="74">
        <v>-0.30324211716651917</v>
      </c>
      <c r="AP1618" s="74">
        <v>-0.96480041742324829</v>
      </c>
      <c r="AQ1618" s="74">
        <v>-0.23910491168498993</v>
      </c>
      <c r="AR1618" s="74">
        <v>-2.9156776145100594E-2</v>
      </c>
      <c r="AS1618" s="74">
        <v>-0.34487709403038025</v>
      </c>
      <c r="AT1618" s="74">
        <v>0.71186763048171997</v>
      </c>
      <c r="AU1618" s="74">
        <v>-0.32422372698783875</v>
      </c>
      <c r="AV1618" s="74">
        <v>1.4564132690429688</v>
      </c>
      <c r="AW1618" s="74">
        <v>2.3474047183990479</v>
      </c>
      <c r="AX1618" s="74">
        <v>1.74864661693573</v>
      </c>
      <c r="AY1618" s="74">
        <v>1.1716086864471436</v>
      </c>
      <c r="AZ1618" s="74">
        <v>2.2544829845428467</v>
      </c>
      <c r="BA1618" s="74">
        <v>0.1997467428445816</v>
      </c>
      <c r="BB1618" s="74">
        <v>-0.78672486543655396</v>
      </c>
      <c r="BC1618" s="74">
        <v>-0.90093851089477539</v>
      </c>
      <c r="BD1618" s="74">
        <v>-0.89704394340515137</v>
      </c>
      <c r="BE1618" s="74">
        <v>0.27168983221054077</v>
      </c>
      <c r="BF1618" s="74">
        <v>0.13756482303142548</v>
      </c>
      <c r="BG1618" s="74">
        <v>0.37600824236869812</v>
      </c>
      <c r="BH1618" s="74">
        <v>0.88148325681686401</v>
      </c>
      <c r="BI1618" s="74">
        <v>3.4887020587921143</v>
      </c>
      <c r="BJ1618" s="74">
        <v>0.97283470630645752</v>
      </c>
      <c r="BK1618" s="74">
        <v>-0.38573154807090759</v>
      </c>
      <c r="BL1618" s="74">
        <v>0.34692427515983582</v>
      </c>
      <c r="BM1618" s="74">
        <v>2.0441958904266357</v>
      </c>
      <c r="BN1618" s="74">
        <v>1.6871886253356934</v>
      </c>
      <c r="BO1618" s="74">
        <v>2.5874843597412109</v>
      </c>
      <c r="BP1618" s="74">
        <v>2.9555447101593018</v>
      </c>
      <c r="BQ1618" s="74">
        <v>2.9966456890106201</v>
      </c>
      <c r="BR1618" s="74">
        <v>4.0141382217407227</v>
      </c>
      <c r="BS1618" s="74">
        <v>2.8433423042297363</v>
      </c>
      <c r="BT1618" s="74">
        <v>4.3999004364013672</v>
      </c>
      <c r="BU1618" s="74">
        <v>5.073915958404541</v>
      </c>
      <c r="BV1618" s="74">
        <v>4.120823860168457</v>
      </c>
      <c r="BW1618" s="74">
        <v>3.3403444290161133</v>
      </c>
      <c r="BX1618" s="74">
        <v>4.0747404098510742</v>
      </c>
      <c r="BY1618" s="74">
        <v>1.6812981367111206</v>
      </c>
      <c r="BZ1618" s="74">
        <v>0.7379346489906311</v>
      </c>
      <c r="CA1618" s="74">
        <v>0.48281526565551758</v>
      </c>
      <c r="CB1618" s="74">
        <v>0.36313226819038391</v>
      </c>
      <c r="CC1618" s="74">
        <v>1.1297198534011841</v>
      </c>
      <c r="CD1618" s="74">
        <v>0.96101880073547363</v>
      </c>
      <c r="CE1618" s="74">
        <v>1.1809661388397217</v>
      </c>
      <c r="CF1618" s="74">
        <v>1.7466211318969727</v>
      </c>
      <c r="CG1618" s="74">
        <v>4.336571216583252</v>
      </c>
      <c r="CH1618" s="74">
        <v>1.8338292837142944</v>
      </c>
      <c r="CI1618" s="74">
        <v>0.58001881837844849</v>
      </c>
      <c r="CJ1618" s="74">
        <v>1.7736028432846069</v>
      </c>
      <c r="CK1618" s="74">
        <v>3.6700243949890137</v>
      </c>
      <c r="CL1618" s="74">
        <v>3.5239481925964355</v>
      </c>
      <c r="CM1618" s="74">
        <v>4.5451717376708984</v>
      </c>
      <c r="CN1618" s="74">
        <v>5.0227394104003906</v>
      </c>
      <c r="CO1618" s="74">
        <v>5.31097412109375</v>
      </c>
      <c r="CP1618" s="74">
        <v>6.3012804985046387</v>
      </c>
      <c r="CQ1618" s="74">
        <v>5.0371890068054199</v>
      </c>
      <c r="CR1618" s="74">
        <v>6.4385504722595215</v>
      </c>
      <c r="CS1618" s="74">
        <v>6.9622898101806641</v>
      </c>
      <c r="CT1618" s="74">
        <v>5.763786792755127</v>
      </c>
      <c r="CU1618" s="74">
        <v>4.8424043655395508</v>
      </c>
      <c r="CV1618" s="74">
        <v>5.3354449272155762</v>
      </c>
      <c r="CW1618" s="74">
        <v>2.707416296005249</v>
      </c>
      <c r="CX1618" s="74">
        <v>1.7939091920852661</v>
      </c>
      <c r="CY1618" s="74">
        <v>1.4411988258361816</v>
      </c>
      <c r="CZ1618" s="74">
        <v>1.2359265089035034</v>
      </c>
      <c r="DA1618" s="74">
        <v>1.9877499341964722</v>
      </c>
      <c r="DB1618" s="74">
        <v>1.7844725847244263</v>
      </c>
      <c r="DC1618" s="74">
        <v>1.9859241247177124</v>
      </c>
      <c r="DD1618" s="74">
        <v>2.6117589473724365</v>
      </c>
      <c r="DE1618" s="74">
        <v>5.184441089630127</v>
      </c>
      <c r="DF1618" s="74">
        <v>2.6948237419128418</v>
      </c>
      <c r="DG1618" s="74">
        <v>1.545769214630127</v>
      </c>
      <c r="DH1618" s="74">
        <v>3.2002813816070557</v>
      </c>
      <c r="DI1618" s="74">
        <v>5.2958531379699707</v>
      </c>
      <c r="DJ1618" s="74">
        <v>5.3607077598571777</v>
      </c>
      <c r="DK1618" s="74">
        <v>6.5028586387634277</v>
      </c>
      <c r="DL1618" s="74">
        <v>7.0899348258972168</v>
      </c>
      <c r="DM1618" s="74">
        <v>7.6253032684326172</v>
      </c>
      <c r="DN1618" s="74">
        <v>8.5884227752685547</v>
      </c>
      <c r="DO1618" s="74">
        <v>7.2310352325439453</v>
      </c>
      <c r="DP1618" s="74">
        <v>8.4772005081176758</v>
      </c>
      <c r="DQ1618" s="74">
        <v>8.8506641387939453</v>
      </c>
      <c r="DR1618" s="74">
        <v>7.4067497253417969</v>
      </c>
      <c r="DS1618" s="74">
        <v>6.3444643020629883</v>
      </c>
      <c r="DT1618" s="74">
        <v>6.5961494445800781</v>
      </c>
      <c r="DU1618" s="74">
        <v>3.7335343360900879</v>
      </c>
      <c r="DV1618" s="74">
        <v>2.8498837947845459</v>
      </c>
      <c r="DW1618" s="74">
        <v>2.3995826244354248</v>
      </c>
      <c r="DX1618" s="74">
        <v>2.1087205410003662</v>
      </c>
      <c r="DY1618" s="74">
        <v>3.2266089916229248</v>
      </c>
      <c r="DZ1618" s="74">
        <v>2.9734096527099609</v>
      </c>
      <c r="EA1618" s="74">
        <v>3.148155689239502</v>
      </c>
      <c r="EB1618" s="74">
        <v>3.8608801364898682</v>
      </c>
      <c r="EC1618" s="74">
        <v>6.4086298942565918</v>
      </c>
      <c r="ED1618" s="74">
        <v>3.9379634857177734</v>
      </c>
      <c r="EE1618" s="74">
        <v>2.9401593208312988</v>
      </c>
      <c r="EF1618" s="74">
        <v>5.2601785659790039</v>
      </c>
      <c r="EG1618" s="74">
        <v>7.6432909965515137</v>
      </c>
      <c r="EH1618" s="74">
        <v>8.0126972198486328</v>
      </c>
      <c r="EI1618" s="74">
        <v>9.3294486999511719</v>
      </c>
      <c r="EJ1618" s="74">
        <v>10.07463550567627</v>
      </c>
      <c r="EK1618" s="74">
        <v>10.966825485229492</v>
      </c>
      <c r="EL1618" s="74">
        <v>11.890693664550781</v>
      </c>
      <c r="EM1618" s="74">
        <v>10.398601531982422</v>
      </c>
      <c r="EN1618" s="74">
        <v>11.420688629150391</v>
      </c>
      <c r="EO1618" s="74">
        <v>11.577176094055176</v>
      </c>
      <c r="EP1618" s="74">
        <v>9.7789268493652344</v>
      </c>
      <c r="EQ1618" s="74">
        <v>8.5131988525390625</v>
      </c>
      <c r="ER1618" s="74">
        <v>8.4164066314697266</v>
      </c>
      <c r="ES1618" s="74">
        <v>5.215085506439209</v>
      </c>
      <c r="ET1618" s="74">
        <v>4.3745436668395996</v>
      </c>
      <c r="EU1618" s="74">
        <v>3.7833364009857178</v>
      </c>
      <c r="EV1618" s="74">
        <v>3.3688969612121582</v>
      </c>
      <c r="EW1618" s="74">
        <v>77.801872253417969</v>
      </c>
      <c r="EX1618" s="74">
        <v>76.09002685546875</v>
      </c>
      <c r="EY1618" s="74">
        <v>74.508285522460938</v>
      </c>
      <c r="EZ1618" s="74">
        <v>72.854896545410156</v>
      </c>
      <c r="FA1618" s="74">
        <v>71.677642822265625</v>
      </c>
      <c r="FB1618" s="74">
        <v>70.358566284179688</v>
      </c>
      <c r="FC1618" s="74">
        <v>69.980522155761719</v>
      </c>
      <c r="FD1618" s="74">
        <v>72.391273498535156</v>
      </c>
      <c r="FE1618" s="74">
        <v>75.680412292480469</v>
      </c>
      <c r="FF1618" s="74">
        <v>78.98736572265625</v>
      </c>
      <c r="FG1618" s="74">
        <v>82.107666015625</v>
      </c>
      <c r="FH1618" s="74">
        <v>85.007057189941406</v>
      </c>
      <c r="FI1618" s="74">
        <v>87.808990478515625</v>
      </c>
      <c r="FJ1618" s="74">
        <v>90.159660339355469</v>
      </c>
      <c r="FK1618" s="74">
        <v>92.041015625</v>
      </c>
      <c r="FL1618" s="74">
        <v>93.551490783691406</v>
      </c>
      <c r="FM1618" s="74">
        <v>94.559028625488281</v>
      </c>
      <c r="FN1618" s="74">
        <v>94.922622680664063</v>
      </c>
      <c r="FO1618" s="74">
        <v>94.785255432128906</v>
      </c>
      <c r="FP1618" s="74">
        <v>93.233695983886719</v>
      </c>
      <c r="FQ1618" s="74">
        <v>90.544403076171875</v>
      </c>
      <c r="FR1618" s="74">
        <v>87.438232421875</v>
      </c>
      <c r="FS1618" s="74">
        <v>84.8299560546875</v>
      </c>
      <c r="FT1618" s="74">
        <v>81.511764526367188</v>
      </c>
      <c r="FU1618" s="74">
        <v>2.1190109252929688</v>
      </c>
      <c r="FV1618" s="74">
        <v>1.8081207275390625</v>
      </c>
      <c r="FW1618" s="74">
        <v>2.1329667568206787</v>
      </c>
      <c r="FX1618" s="74">
        <v>0</v>
      </c>
      <c r="FY1618" s="74">
        <v>1.3687512874603271</v>
      </c>
      <c r="FZ1618" s="74">
        <v>43</v>
      </c>
      <c r="GA1618" s="74">
        <v>61.59893798828125</v>
      </c>
      <c r="GB1618" s="74">
        <v>1282.2685203552246</v>
      </c>
      <c r="GC1618" s="74">
        <v>1</v>
      </c>
      <c r="GD1618" s="74">
        <v>5</v>
      </c>
      <c r="GE1618" s="74">
        <v>4</v>
      </c>
      <c r="GF1618" s="74">
        <v>2</v>
      </c>
      <c r="GG1618" t="s">
        <v>242</v>
      </c>
      <c r="GH1618" t="s">
        <v>243</v>
      </c>
      <c r="GI1618" t="s">
        <v>236</v>
      </c>
      <c r="GJ1618" s="47"/>
      <c r="GK1618" s="30"/>
    </row>
    <row r="1619" spans="1:193" x14ac:dyDescent="0.2">
      <c r="A1619" t="s">
        <v>175</v>
      </c>
      <c r="B1619" t="s">
        <v>241</v>
      </c>
      <c r="C1619" t="s">
        <v>181</v>
      </c>
      <c r="D1619" t="s">
        <v>256</v>
      </c>
      <c r="E1619" t="s">
        <v>190</v>
      </c>
      <c r="F1619" t="s">
        <v>262</v>
      </c>
      <c r="G1619" t="s">
        <v>275</v>
      </c>
      <c r="H1619" s="74">
        <v>45</v>
      </c>
      <c r="I1619" s="74">
        <v>20.734821319580078</v>
      </c>
      <c r="J1619" s="74">
        <v>20.501626968383789</v>
      </c>
      <c r="K1619" s="74">
        <v>20.744682312011719</v>
      </c>
      <c r="L1619" s="74">
        <v>23.318429946899414</v>
      </c>
      <c r="M1619" s="74">
        <v>29.216363906860352</v>
      </c>
      <c r="N1619" s="74">
        <v>30.416269302368164</v>
      </c>
      <c r="O1619" s="74">
        <v>36.088977813720703</v>
      </c>
      <c r="P1619" s="74">
        <v>41.882606506347656</v>
      </c>
      <c r="Q1619" s="74">
        <v>46.10260009765625</v>
      </c>
      <c r="R1619" s="74">
        <v>49.300369262695313</v>
      </c>
      <c r="S1619" s="74">
        <v>53.078296661376953</v>
      </c>
      <c r="T1619" s="74">
        <v>55.685054779052734</v>
      </c>
      <c r="U1619" s="74">
        <v>58.232173919677734</v>
      </c>
      <c r="V1619" s="74">
        <v>60.812549591064453</v>
      </c>
      <c r="W1619" s="74">
        <v>59.570026397705078</v>
      </c>
      <c r="X1619" s="74">
        <v>55.227470397949219</v>
      </c>
      <c r="Y1619" s="74">
        <v>48.760276794433594</v>
      </c>
      <c r="Z1619" s="74">
        <v>44.239299774169922</v>
      </c>
      <c r="AA1619" s="74">
        <v>37.396438598632813</v>
      </c>
      <c r="AB1619" s="74">
        <v>33.315029144287109</v>
      </c>
      <c r="AC1619" s="74">
        <v>28.290370941162109</v>
      </c>
      <c r="AD1619" s="74">
        <v>24.231746673583984</v>
      </c>
      <c r="AE1619" s="74">
        <v>22.081325531005859</v>
      </c>
      <c r="AF1619" s="74">
        <v>21.098018646240234</v>
      </c>
      <c r="AG1619" s="74">
        <v>-0.96716922521591187</v>
      </c>
      <c r="AH1619" s="74">
        <v>-1.0513719320297241</v>
      </c>
      <c r="AI1619" s="74">
        <v>-0.78622317314147949</v>
      </c>
      <c r="AJ1619" s="74">
        <v>-0.36763831973075867</v>
      </c>
      <c r="AK1619" s="74">
        <v>2.2645130157470703</v>
      </c>
      <c r="AL1619" s="74">
        <v>-0.27030462026596069</v>
      </c>
      <c r="AM1619" s="74">
        <v>-1.7801216840744019</v>
      </c>
      <c r="AN1619" s="74">
        <v>-1.71297287940979</v>
      </c>
      <c r="AO1619" s="74">
        <v>-0.30324211716651917</v>
      </c>
      <c r="AP1619" s="74">
        <v>-0.96480041742324829</v>
      </c>
      <c r="AQ1619" s="74">
        <v>-0.23910491168498993</v>
      </c>
      <c r="AR1619" s="74">
        <v>-2.9156776145100594E-2</v>
      </c>
      <c r="AS1619" s="74">
        <v>-0.34487709403038025</v>
      </c>
      <c r="AT1619" s="74">
        <v>0.71186763048171997</v>
      </c>
      <c r="AU1619" s="74">
        <v>-0.32422372698783875</v>
      </c>
      <c r="AV1619" s="74">
        <v>1.4564132690429688</v>
      </c>
      <c r="AW1619" s="74">
        <v>2.3474047183990479</v>
      </c>
      <c r="AX1619" s="74">
        <v>1.74864661693573</v>
      </c>
      <c r="AY1619" s="74">
        <v>1.1716086864471436</v>
      </c>
      <c r="AZ1619" s="74">
        <v>2.2544829845428467</v>
      </c>
      <c r="BA1619" s="74">
        <v>0.1997467428445816</v>
      </c>
      <c r="BB1619" s="74">
        <v>-0.78672486543655396</v>
      </c>
      <c r="BC1619" s="74">
        <v>-0.90093851089477539</v>
      </c>
      <c r="BD1619" s="74">
        <v>-0.89704394340515137</v>
      </c>
      <c r="BE1619" s="74">
        <v>0.27168983221054077</v>
      </c>
      <c r="BF1619" s="74">
        <v>0.13756482303142548</v>
      </c>
      <c r="BG1619" s="74">
        <v>0.37600824236869812</v>
      </c>
      <c r="BH1619" s="74">
        <v>0.88148325681686401</v>
      </c>
      <c r="BI1619" s="74">
        <v>3.4887020587921143</v>
      </c>
      <c r="BJ1619" s="74">
        <v>0.97283470630645752</v>
      </c>
      <c r="BK1619" s="74">
        <v>-0.38573154807090759</v>
      </c>
      <c r="BL1619" s="74">
        <v>0.34692427515983582</v>
      </c>
      <c r="BM1619" s="74">
        <v>2.0441958904266357</v>
      </c>
      <c r="BN1619" s="74">
        <v>1.6871886253356934</v>
      </c>
      <c r="BO1619" s="74">
        <v>2.5874843597412109</v>
      </c>
      <c r="BP1619" s="74">
        <v>2.9555447101593018</v>
      </c>
      <c r="BQ1619" s="74">
        <v>2.9966456890106201</v>
      </c>
      <c r="BR1619" s="74">
        <v>4.0141382217407227</v>
      </c>
      <c r="BS1619" s="74">
        <v>2.8433423042297363</v>
      </c>
      <c r="BT1619" s="74">
        <v>4.3999004364013672</v>
      </c>
      <c r="BU1619" s="74">
        <v>5.073915958404541</v>
      </c>
      <c r="BV1619" s="74">
        <v>4.120823860168457</v>
      </c>
      <c r="BW1619" s="74">
        <v>3.3403444290161133</v>
      </c>
      <c r="BX1619" s="74">
        <v>4.0747404098510742</v>
      </c>
      <c r="BY1619" s="74">
        <v>1.6812981367111206</v>
      </c>
      <c r="BZ1619" s="74">
        <v>0.7379346489906311</v>
      </c>
      <c r="CA1619" s="74">
        <v>0.48281526565551758</v>
      </c>
      <c r="CB1619" s="74">
        <v>0.36313226819038391</v>
      </c>
      <c r="CC1619" s="74">
        <v>1.1297198534011841</v>
      </c>
      <c r="CD1619" s="74">
        <v>0.96101880073547363</v>
      </c>
      <c r="CE1619" s="74">
        <v>1.1809661388397217</v>
      </c>
      <c r="CF1619" s="74">
        <v>1.7466211318969727</v>
      </c>
      <c r="CG1619" s="74">
        <v>4.336571216583252</v>
      </c>
      <c r="CH1619" s="74">
        <v>1.8338292837142944</v>
      </c>
      <c r="CI1619" s="74">
        <v>0.58001881837844849</v>
      </c>
      <c r="CJ1619" s="74">
        <v>1.7736028432846069</v>
      </c>
      <c r="CK1619" s="74">
        <v>3.6700243949890137</v>
      </c>
      <c r="CL1619" s="74">
        <v>3.5239481925964355</v>
      </c>
      <c r="CM1619" s="74">
        <v>4.5451717376708984</v>
      </c>
      <c r="CN1619" s="74">
        <v>5.0227394104003906</v>
      </c>
      <c r="CO1619" s="74">
        <v>5.31097412109375</v>
      </c>
      <c r="CP1619" s="74">
        <v>6.3012804985046387</v>
      </c>
      <c r="CQ1619" s="74">
        <v>5.0371890068054199</v>
      </c>
      <c r="CR1619" s="74">
        <v>6.4385504722595215</v>
      </c>
      <c r="CS1619" s="74">
        <v>6.9622898101806641</v>
      </c>
      <c r="CT1619" s="74">
        <v>5.763786792755127</v>
      </c>
      <c r="CU1619" s="74">
        <v>4.8424043655395508</v>
      </c>
      <c r="CV1619" s="74">
        <v>5.3354449272155762</v>
      </c>
      <c r="CW1619" s="74">
        <v>2.707416296005249</v>
      </c>
      <c r="CX1619" s="74">
        <v>1.7939091920852661</v>
      </c>
      <c r="CY1619" s="74">
        <v>1.4411988258361816</v>
      </c>
      <c r="CZ1619" s="74">
        <v>1.2359265089035034</v>
      </c>
      <c r="DA1619" s="74">
        <v>1.9877499341964722</v>
      </c>
      <c r="DB1619" s="74">
        <v>1.7844725847244263</v>
      </c>
      <c r="DC1619" s="74">
        <v>1.9859241247177124</v>
      </c>
      <c r="DD1619" s="74">
        <v>2.6117589473724365</v>
      </c>
      <c r="DE1619" s="74">
        <v>5.184441089630127</v>
      </c>
      <c r="DF1619" s="74">
        <v>2.6948237419128418</v>
      </c>
      <c r="DG1619" s="74">
        <v>1.545769214630127</v>
      </c>
      <c r="DH1619" s="74">
        <v>3.2002813816070557</v>
      </c>
      <c r="DI1619" s="74">
        <v>5.2958531379699707</v>
      </c>
      <c r="DJ1619" s="74">
        <v>5.3607077598571777</v>
      </c>
      <c r="DK1619" s="74">
        <v>6.5028586387634277</v>
      </c>
      <c r="DL1619" s="74">
        <v>7.0899348258972168</v>
      </c>
      <c r="DM1619" s="74">
        <v>7.6253032684326172</v>
      </c>
      <c r="DN1619" s="74">
        <v>8.5884227752685547</v>
      </c>
      <c r="DO1619" s="74">
        <v>7.2310352325439453</v>
      </c>
      <c r="DP1619" s="74">
        <v>8.4772005081176758</v>
      </c>
      <c r="DQ1619" s="74">
        <v>8.8506641387939453</v>
      </c>
      <c r="DR1619" s="74">
        <v>7.4067497253417969</v>
      </c>
      <c r="DS1619" s="74">
        <v>6.3444643020629883</v>
      </c>
      <c r="DT1619" s="74">
        <v>6.5961494445800781</v>
      </c>
      <c r="DU1619" s="74">
        <v>3.7335343360900879</v>
      </c>
      <c r="DV1619" s="74">
        <v>2.8498837947845459</v>
      </c>
      <c r="DW1619" s="74">
        <v>2.3995826244354248</v>
      </c>
      <c r="DX1619" s="74">
        <v>2.1087205410003662</v>
      </c>
      <c r="DY1619" s="74">
        <v>3.2266089916229248</v>
      </c>
      <c r="DZ1619" s="74">
        <v>2.9734096527099609</v>
      </c>
      <c r="EA1619" s="74">
        <v>3.148155689239502</v>
      </c>
      <c r="EB1619" s="74">
        <v>3.8608801364898682</v>
      </c>
      <c r="EC1619" s="74">
        <v>6.4086298942565918</v>
      </c>
      <c r="ED1619" s="74">
        <v>3.9379634857177734</v>
      </c>
      <c r="EE1619" s="74">
        <v>2.9401593208312988</v>
      </c>
      <c r="EF1619" s="74">
        <v>5.2601785659790039</v>
      </c>
      <c r="EG1619" s="74">
        <v>7.6432909965515137</v>
      </c>
      <c r="EH1619" s="74">
        <v>8.0126972198486328</v>
      </c>
      <c r="EI1619" s="74">
        <v>9.3294486999511719</v>
      </c>
      <c r="EJ1619" s="74">
        <v>10.07463550567627</v>
      </c>
      <c r="EK1619" s="74">
        <v>10.966825485229492</v>
      </c>
      <c r="EL1619" s="74">
        <v>11.890693664550781</v>
      </c>
      <c r="EM1619" s="74">
        <v>10.398601531982422</v>
      </c>
      <c r="EN1619" s="74">
        <v>11.420688629150391</v>
      </c>
      <c r="EO1619" s="74">
        <v>11.577176094055176</v>
      </c>
      <c r="EP1619" s="74">
        <v>9.7789268493652344</v>
      </c>
      <c r="EQ1619" s="74">
        <v>8.5131988525390625</v>
      </c>
      <c r="ER1619" s="74">
        <v>8.4164066314697266</v>
      </c>
      <c r="ES1619" s="74">
        <v>5.215085506439209</v>
      </c>
      <c r="ET1619" s="74">
        <v>4.3745436668395996</v>
      </c>
      <c r="EU1619" s="74">
        <v>3.7833364009857178</v>
      </c>
      <c r="EV1619" s="74">
        <v>3.3688969612121582</v>
      </c>
      <c r="EW1619" s="74">
        <v>82.351280212402344</v>
      </c>
      <c r="EX1619" s="74">
        <v>80.753997802734375</v>
      </c>
      <c r="EY1619" s="74">
        <v>78.879188537597656</v>
      </c>
      <c r="EZ1619" s="74">
        <v>77.050804138183594</v>
      </c>
      <c r="FA1619" s="74">
        <v>75.234321594238281</v>
      </c>
      <c r="FB1619" s="74">
        <v>73.99053955078125</v>
      </c>
      <c r="FC1619" s="74">
        <v>72.965744018554688</v>
      </c>
      <c r="FD1619" s="74">
        <v>75.5352783203125</v>
      </c>
      <c r="FE1619" s="74">
        <v>79.376579284667969</v>
      </c>
      <c r="FF1619" s="74">
        <v>82.805877685546875</v>
      </c>
      <c r="FG1619" s="74">
        <v>85.994964599609375</v>
      </c>
      <c r="FH1619" s="74">
        <v>89.100433349609375</v>
      </c>
      <c r="FI1619" s="74">
        <v>92.255836486816406</v>
      </c>
      <c r="FJ1619" s="74">
        <v>94.712043762207031</v>
      </c>
      <c r="FK1619" s="74">
        <v>96.747108459472656</v>
      </c>
      <c r="FL1619" s="74">
        <v>98.374801635742188</v>
      </c>
      <c r="FM1619" s="74">
        <v>99.487380981445313</v>
      </c>
      <c r="FN1619" s="74">
        <v>99.937675476074219</v>
      </c>
      <c r="FO1619" s="74">
        <v>99.31451416015625</v>
      </c>
      <c r="FP1619" s="74">
        <v>97.508392333984375</v>
      </c>
      <c r="FQ1619" s="74">
        <v>94.301544189453125</v>
      </c>
      <c r="FR1619" s="74">
        <v>91.373802185058594</v>
      </c>
      <c r="FS1619" s="74">
        <v>88.168586730957031</v>
      </c>
      <c r="FT1619" s="74">
        <v>85.025482177734375</v>
      </c>
      <c r="FU1619" s="74">
        <v>2.1190109252929688</v>
      </c>
      <c r="FV1619" s="74">
        <v>1.8081207275390625</v>
      </c>
      <c r="FW1619" s="74">
        <v>2.1329667568206787</v>
      </c>
      <c r="FX1619" s="74">
        <v>0</v>
      </c>
      <c r="FY1619" s="74">
        <v>1.3687512874603271</v>
      </c>
      <c r="FZ1619" s="74">
        <v>43</v>
      </c>
      <c r="GA1619" s="74">
        <v>93.337776184082031</v>
      </c>
      <c r="GB1619" s="74">
        <v>1499.3566389083862</v>
      </c>
      <c r="GC1619" s="74">
        <v>1</v>
      </c>
      <c r="GD1619" s="74">
        <v>5</v>
      </c>
      <c r="GE1619" s="74">
        <v>4</v>
      </c>
      <c r="GF1619" s="74">
        <v>2</v>
      </c>
      <c r="GG1619" t="s">
        <v>242</v>
      </c>
      <c r="GH1619" t="s">
        <v>243</v>
      </c>
      <c r="GI1619" t="s">
        <v>236</v>
      </c>
      <c r="GJ1619" s="47"/>
      <c r="GK1619" s="30"/>
    </row>
    <row r="1620" spans="1:193" x14ac:dyDescent="0.2">
      <c r="A1620" t="s">
        <v>175</v>
      </c>
      <c r="B1620" t="s">
        <v>241</v>
      </c>
      <c r="C1620" t="s">
        <v>181</v>
      </c>
      <c r="D1620" t="s">
        <v>256</v>
      </c>
      <c r="E1620" t="s">
        <v>191</v>
      </c>
      <c r="F1620" t="s">
        <v>262</v>
      </c>
      <c r="G1620" t="s">
        <v>275</v>
      </c>
      <c r="H1620" s="74">
        <v>45</v>
      </c>
      <c r="I1620" s="74">
        <v>22.569799423217773</v>
      </c>
      <c r="J1620" s="74">
        <v>22.35284423828125</v>
      </c>
      <c r="K1620" s="74">
        <v>22.160369873046875</v>
      </c>
      <c r="L1620" s="74">
        <v>24.913887023925781</v>
      </c>
      <c r="M1620" s="74">
        <v>33.23724365234375</v>
      </c>
      <c r="N1620" s="74">
        <v>37.142063140869141</v>
      </c>
      <c r="O1620" s="74">
        <v>46.246650695800781</v>
      </c>
      <c r="P1620" s="74">
        <v>54.381736755371094</v>
      </c>
      <c r="Q1620" s="74">
        <v>60.705249786376953</v>
      </c>
      <c r="R1620" s="74">
        <v>64.810836791992188</v>
      </c>
      <c r="S1620" s="74">
        <v>69.955520629882813</v>
      </c>
      <c r="T1620" s="74">
        <v>73.439231872558594</v>
      </c>
      <c r="U1620" s="74">
        <v>77.761161804199219</v>
      </c>
      <c r="V1620" s="74">
        <v>81.241050720214844</v>
      </c>
      <c r="W1620" s="74">
        <v>78.468528747558594</v>
      </c>
      <c r="X1620" s="74">
        <v>63.062534332275391</v>
      </c>
      <c r="Y1620" s="74">
        <v>51.581924438476563</v>
      </c>
      <c r="Z1620" s="74">
        <v>46.578136444091797</v>
      </c>
      <c r="AA1620" s="74">
        <v>38.976310729980469</v>
      </c>
      <c r="AB1620" s="74">
        <v>35.791526794433594</v>
      </c>
      <c r="AC1620" s="74">
        <v>30.1190185546875</v>
      </c>
      <c r="AD1620" s="74">
        <v>26.193243026733398</v>
      </c>
      <c r="AE1620" s="74">
        <v>23.771036148071289</v>
      </c>
      <c r="AF1620" s="74">
        <v>22.978755950927734</v>
      </c>
      <c r="AG1620" s="74">
        <v>-0.96716922521591187</v>
      </c>
      <c r="AH1620" s="74">
        <v>-1.0513719320297241</v>
      </c>
      <c r="AI1620" s="74">
        <v>-0.78622317314147949</v>
      </c>
      <c r="AJ1620" s="74">
        <v>-0.36763831973075867</v>
      </c>
      <c r="AK1620" s="74">
        <v>2.2645130157470703</v>
      </c>
      <c r="AL1620" s="74">
        <v>-0.27030462026596069</v>
      </c>
      <c r="AM1620" s="74">
        <v>-1.7801216840744019</v>
      </c>
      <c r="AN1620" s="74">
        <v>-1.71297287940979</v>
      </c>
      <c r="AO1620" s="74">
        <v>-0.30324211716651917</v>
      </c>
      <c r="AP1620" s="74">
        <v>-0.96480041742324829</v>
      </c>
      <c r="AQ1620" s="74">
        <v>-0.23910491168498993</v>
      </c>
      <c r="AR1620" s="74">
        <v>-2.9156776145100594E-2</v>
      </c>
      <c r="AS1620" s="74">
        <v>-0.34487709403038025</v>
      </c>
      <c r="AT1620" s="74">
        <v>0.71186763048171997</v>
      </c>
      <c r="AU1620" s="74">
        <v>-0.32422372698783875</v>
      </c>
      <c r="AV1620" s="74">
        <v>1.4564132690429688</v>
      </c>
      <c r="AW1620" s="74">
        <v>2.3474047183990479</v>
      </c>
      <c r="AX1620" s="74">
        <v>1.74864661693573</v>
      </c>
      <c r="AY1620" s="74">
        <v>1.1716086864471436</v>
      </c>
      <c r="AZ1620" s="74">
        <v>2.2544829845428467</v>
      </c>
      <c r="BA1620" s="74">
        <v>0.1997467428445816</v>
      </c>
      <c r="BB1620" s="74">
        <v>-0.78672486543655396</v>
      </c>
      <c r="BC1620" s="74">
        <v>-0.90093851089477539</v>
      </c>
      <c r="BD1620" s="74">
        <v>-0.89704394340515137</v>
      </c>
      <c r="BE1620" s="74">
        <v>0.27168983221054077</v>
      </c>
      <c r="BF1620" s="74">
        <v>0.13756482303142548</v>
      </c>
      <c r="BG1620" s="74">
        <v>0.37600824236869812</v>
      </c>
      <c r="BH1620" s="74">
        <v>0.88148325681686401</v>
      </c>
      <c r="BI1620" s="74">
        <v>3.4887020587921143</v>
      </c>
      <c r="BJ1620" s="74">
        <v>0.97283470630645752</v>
      </c>
      <c r="BK1620" s="74">
        <v>-0.38573154807090759</v>
      </c>
      <c r="BL1620" s="74">
        <v>0.34692427515983582</v>
      </c>
      <c r="BM1620" s="74">
        <v>2.0441958904266357</v>
      </c>
      <c r="BN1620" s="74">
        <v>1.6871886253356934</v>
      </c>
      <c r="BO1620" s="74">
        <v>2.5874843597412109</v>
      </c>
      <c r="BP1620" s="74">
        <v>2.9555447101593018</v>
      </c>
      <c r="BQ1620" s="74">
        <v>2.9966456890106201</v>
      </c>
      <c r="BR1620" s="74">
        <v>4.0141382217407227</v>
      </c>
      <c r="BS1620" s="74">
        <v>2.8433423042297363</v>
      </c>
      <c r="BT1620" s="74">
        <v>4.3999004364013672</v>
      </c>
      <c r="BU1620" s="74">
        <v>5.073915958404541</v>
      </c>
      <c r="BV1620" s="74">
        <v>4.120823860168457</v>
      </c>
      <c r="BW1620" s="74">
        <v>3.3403444290161133</v>
      </c>
      <c r="BX1620" s="74">
        <v>4.0747404098510742</v>
      </c>
      <c r="BY1620" s="74">
        <v>1.6812981367111206</v>
      </c>
      <c r="BZ1620" s="74">
        <v>0.7379346489906311</v>
      </c>
      <c r="CA1620" s="74">
        <v>0.48281526565551758</v>
      </c>
      <c r="CB1620" s="74">
        <v>0.36313226819038391</v>
      </c>
      <c r="CC1620" s="74">
        <v>1.1297198534011841</v>
      </c>
      <c r="CD1620" s="74">
        <v>0.96101880073547363</v>
      </c>
      <c r="CE1620" s="74">
        <v>1.1809661388397217</v>
      </c>
      <c r="CF1620" s="74">
        <v>1.7466211318969727</v>
      </c>
      <c r="CG1620" s="74">
        <v>4.336571216583252</v>
      </c>
      <c r="CH1620" s="74">
        <v>1.8338292837142944</v>
      </c>
      <c r="CI1620" s="74">
        <v>0.58001881837844849</v>
      </c>
      <c r="CJ1620" s="74">
        <v>1.7736028432846069</v>
      </c>
      <c r="CK1620" s="74">
        <v>3.6700243949890137</v>
      </c>
      <c r="CL1620" s="74">
        <v>3.5239481925964355</v>
      </c>
      <c r="CM1620" s="74">
        <v>4.5451717376708984</v>
      </c>
      <c r="CN1620" s="74">
        <v>5.0227394104003906</v>
      </c>
      <c r="CO1620" s="74">
        <v>5.31097412109375</v>
      </c>
      <c r="CP1620" s="74">
        <v>6.3012804985046387</v>
      </c>
      <c r="CQ1620" s="74">
        <v>5.0371890068054199</v>
      </c>
      <c r="CR1620" s="74">
        <v>6.4385504722595215</v>
      </c>
      <c r="CS1620" s="74">
        <v>6.9622898101806641</v>
      </c>
      <c r="CT1620" s="74">
        <v>5.763786792755127</v>
      </c>
      <c r="CU1620" s="74">
        <v>4.8424043655395508</v>
      </c>
      <c r="CV1620" s="74">
        <v>5.3354449272155762</v>
      </c>
      <c r="CW1620" s="74">
        <v>2.707416296005249</v>
      </c>
      <c r="CX1620" s="74">
        <v>1.7939091920852661</v>
      </c>
      <c r="CY1620" s="74">
        <v>1.4411988258361816</v>
      </c>
      <c r="CZ1620" s="74">
        <v>1.2359265089035034</v>
      </c>
      <c r="DA1620" s="74">
        <v>1.9877499341964722</v>
      </c>
      <c r="DB1620" s="74">
        <v>1.7844725847244263</v>
      </c>
      <c r="DC1620" s="74">
        <v>1.9859241247177124</v>
      </c>
      <c r="DD1620" s="74">
        <v>2.6117589473724365</v>
      </c>
      <c r="DE1620" s="74">
        <v>5.184441089630127</v>
      </c>
      <c r="DF1620" s="74">
        <v>2.6948237419128418</v>
      </c>
      <c r="DG1620" s="74">
        <v>1.545769214630127</v>
      </c>
      <c r="DH1620" s="74">
        <v>3.2002813816070557</v>
      </c>
      <c r="DI1620" s="74">
        <v>5.2958531379699707</v>
      </c>
      <c r="DJ1620" s="74">
        <v>5.3607077598571777</v>
      </c>
      <c r="DK1620" s="74">
        <v>6.5028586387634277</v>
      </c>
      <c r="DL1620" s="74">
        <v>7.0899348258972168</v>
      </c>
      <c r="DM1620" s="74">
        <v>7.6253032684326172</v>
      </c>
      <c r="DN1620" s="74">
        <v>8.5884227752685547</v>
      </c>
      <c r="DO1620" s="74">
        <v>7.2310352325439453</v>
      </c>
      <c r="DP1620" s="74">
        <v>8.4772005081176758</v>
      </c>
      <c r="DQ1620" s="74">
        <v>8.8506641387939453</v>
      </c>
      <c r="DR1620" s="74">
        <v>7.4067497253417969</v>
      </c>
      <c r="DS1620" s="74">
        <v>6.3444643020629883</v>
      </c>
      <c r="DT1620" s="74">
        <v>6.5961494445800781</v>
      </c>
      <c r="DU1620" s="74">
        <v>3.7335343360900879</v>
      </c>
      <c r="DV1620" s="74">
        <v>2.8498837947845459</v>
      </c>
      <c r="DW1620" s="74">
        <v>2.3995826244354248</v>
      </c>
      <c r="DX1620" s="74">
        <v>2.1087205410003662</v>
      </c>
      <c r="DY1620" s="74">
        <v>3.2266089916229248</v>
      </c>
      <c r="DZ1620" s="74">
        <v>2.9734096527099609</v>
      </c>
      <c r="EA1620" s="74">
        <v>3.148155689239502</v>
      </c>
      <c r="EB1620" s="74">
        <v>3.8608801364898682</v>
      </c>
      <c r="EC1620" s="74">
        <v>6.4086298942565918</v>
      </c>
      <c r="ED1620" s="74">
        <v>3.9379634857177734</v>
      </c>
      <c r="EE1620" s="74">
        <v>2.9401593208312988</v>
      </c>
      <c r="EF1620" s="74">
        <v>5.2601785659790039</v>
      </c>
      <c r="EG1620" s="74">
        <v>7.6432909965515137</v>
      </c>
      <c r="EH1620" s="74">
        <v>8.0126972198486328</v>
      </c>
      <c r="EI1620" s="74">
        <v>9.3294486999511719</v>
      </c>
      <c r="EJ1620" s="74">
        <v>10.07463550567627</v>
      </c>
      <c r="EK1620" s="74">
        <v>10.966825485229492</v>
      </c>
      <c r="EL1620" s="74">
        <v>11.890693664550781</v>
      </c>
      <c r="EM1620" s="74">
        <v>10.398601531982422</v>
      </c>
      <c r="EN1620" s="74">
        <v>11.420688629150391</v>
      </c>
      <c r="EO1620" s="74">
        <v>11.577176094055176</v>
      </c>
      <c r="EP1620" s="74">
        <v>9.7789268493652344</v>
      </c>
      <c r="EQ1620" s="74">
        <v>8.5131988525390625</v>
      </c>
      <c r="ER1620" s="74">
        <v>8.4164066314697266</v>
      </c>
      <c r="ES1620" s="74">
        <v>5.215085506439209</v>
      </c>
      <c r="ET1620" s="74">
        <v>4.3745436668395996</v>
      </c>
      <c r="EU1620" s="74">
        <v>3.7833364009857178</v>
      </c>
      <c r="EV1620" s="74">
        <v>3.3688969612121582</v>
      </c>
      <c r="EW1620" s="74">
        <v>84.146064758300781</v>
      </c>
      <c r="EX1620" s="74">
        <v>82.43499755859375</v>
      </c>
      <c r="EY1620" s="74">
        <v>80.741500854492188</v>
      </c>
      <c r="EZ1620" s="74">
        <v>79.527252197265625</v>
      </c>
      <c r="FA1620" s="74">
        <v>78.2156982421875</v>
      </c>
      <c r="FB1620" s="74">
        <v>76.911521911621094</v>
      </c>
      <c r="FC1620" s="74">
        <v>75.983169555664063</v>
      </c>
      <c r="FD1620" s="74">
        <v>76.985397338867188</v>
      </c>
      <c r="FE1620" s="74">
        <v>80.386604309082031</v>
      </c>
      <c r="FF1620" s="74">
        <v>83.725837707519531</v>
      </c>
      <c r="FG1620" s="74">
        <v>86.873855590820313</v>
      </c>
      <c r="FH1620" s="74">
        <v>89.8414306640625</v>
      </c>
      <c r="FI1620" s="74">
        <v>92.761909484863281</v>
      </c>
      <c r="FJ1620" s="74">
        <v>95.250961303710938</v>
      </c>
      <c r="FK1620" s="74">
        <v>97.36480712890625</v>
      </c>
      <c r="FL1620" s="74">
        <v>99.087394714355469</v>
      </c>
      <c r="FM1620" s="74">
        <v>99.987754821777344</v>
      </c>
      <c r="FN1620" s="74">
        <v>100.05146026611328</v>
      </c>
      <c r="FO1620" s="74">
        <v>99.265312194824219</v>
      </c>
      <c r="FP1620" s="74">
        <v>97.230941772460938</v>
      </c>
      <c r="FQ1620" s="74">
        <v>94.63592529296875</v>
      </c>
      <c r="FR1620" s="74">
        <v>91.849716186523438</v>
      </c>
      <c r="FS1620" s="74">
        <v>88.780632019042969</v>
      </c>
      <c r="FT1620" s="74">
        <v>86.083236694335938</v>
      </c>
      <c r="FU1620" s="74">
        <v>2.1190109252929688</v>
      </c>
      <c r="FV1620" s="74">
        <v>1.8081207275390625</v>
      </c>
      <c r="FW1620" s="74">
        <v>2.1329667568206787</v>
      </c>
      <c r="FX1620" s="74">
        <v>0</v>
      </c>
      <c r="FY1620" s="74">
        <v>1.3687512874603271</v>
      </c>
      <c r="FZ1620" s="74">
        <v>43</v>
      </c>
      <c r="GA1620" s="74">
        <v>98.890159606933594</v>
      </c>
      <c r="GB1620" s="74">
        <v>1836.3939027786255</v>
      </c>
      <c r="GC1620" s="74">
        <v>1</v>
      </c>
      <c r="GD1620" s="74">
        <v>5</v>
      </c>
      <c r="GE1620" s="74">
        <v>4</v>
      </c>
      <c r="GF1620" s="74">
        <v>2</v>
      </c>
      <c r="GG1620" t="s">
        <v>242</v>
      </c>
      <c r="GH1620" t="s">
        <v>243</v>
      </c>
      <c r="GI1620" t="s">
        <v>236</v>
      </c>
      <c r="GJ1620" s="47"/>
      <c r="GK1620" s="30"/>
    </row>
    <row r="1621" spans="1:193" x14ac:dyDescent="0.2">
      <c r="A1621" t="s">
        <v>175</v>
      </c>
      <c r="B1621" t="s">
        <v>241</v>
      </c>
      <c r="C1621" t="s">
        <v>181</v>
      </c>
      <c r="D1621" t="s">
        <v>256</v>
      </c>
      <c r="E1621" t="s">
        <v>192</v>
      </c>
      <c r="F1621" t="s">
        <v>262</v>
      </c>
      <c r="G1621" t="s">
        <v>275</v>
      </c>
      <c r="H1621" s="74">
        <v>45</v>
      </c>
      <c r="I1621" s="74">
        <v>21.758399963378906</v>
      </c>
      <c r="J1621" s="74">
        <v>21.11613655090332</v>
      </c>
      <c r="K1621" s="74">
        <v>21.000082015991211</v>
      </c>
      <c r="L1621" s="74">
        <v>23.114204406738281</v>
      </c>
      <c r="M1621" s="74">
        <v>30.297689437866211</v>
      </c>
      <c r="N1621" s="74">
        <v>34.749744415283203</v>
      </c>
      <c r="O1621" s="74">
        <v>42.884895324707031</v>
      </c>
      <c r="P1621" s="74">
        <v>51.910640716552734</v>
      </c>
      <c r="Q1621" s="74">
        <v>57.520473480224609</v>
      </c>
      <c r="R1621" s="74">
        <v>61.802997589111328</v>
      </c>
      <c r="S1621" s="74">
        <v>66.667343139648438</v>
      </c>
      <c r="T1621" s="74">
        <v>70.820503234863281</v>
      </c>
      <c r="U1621" s="74">
        <v>75.221015930175781</v>
      </c>
      <c r="V1621" s="74">
        <v>79.248924255371094</v>
      </c>
      <c r="W1621" s="74">
        <v>76.608535766601563</v>
      </c>
      <c r="X1621" s="74">
        <v>59.628810882568359</v>
      </c>
      <c r="Y1621" s="74">
        <v>45.119724273681641</v>
      </c>
      <c r="Z1621" s="74">
        <v>40.631381988525391</v>
      </c>
      <c r="AA1621" s="74">
        <v>34.945777893066406</v>
      </c>
      <c r="AB1621" s="74">
        <v>32.395503997802734</v>
      </c>
      <c r="AC1621" s="74">
        <v>27.956592559814453</v>
      </c>
      <c r="AD1621" s="74">
        <v>24.684717178344727</v>
      </c>
      <c r="AE1621" s="74">
        <v>23.592565536499023</v>
      </c>
      <c r="AF1621" s="74">
        <v>22.144073486328125</v>
      </c>
      <c r="AG1621" s="74">
        <v>-0.96716922521591187</v>
      </c>
      <c r="AH1621" s="74">
        <v>-1.051371693611145</v>
      </c>
      <c r="AI1621" s="74">
        <v>-0.78622293472290039</v>
      </c>
      <c r="AJ1621" s="74">
        <v>-0.36763831973075867</v>
      </c>
      <c r="AK1621" s="74">
        <v>2.2645130157470703</v>
      </c>
      <c r="AL1621" s="74">
        <v>-0.27030482888221741</v>
      </c>
      <c r="AM1621" s="74">
        <v>-1.7801214456558228</v>
      </c>
      <c r="AN1621" s="74">
        <v>-1.7129731178283691</v>
      </c>
      <c r="AO1621" s="74">
        <v>-0.3032417893409729</v>
      </c>
      <c r="AP1621" s="74">
        <v>-0.96480041742324829</v>
      </c>
      <c r="AQ1621" s="74">
        <v>-0.23910491168498993</v>
      </c>
      <c r="AR1621" s="74">
        <v>-2.9157107695937157E-2</v>
      </c>
      <c r="AS1621" s="74">
        <v>-0.34487709403038025</v>
      </c>
      <c r="AT1621" s="74">
        <v>0.71186697483062744</v>
      </c>
      <c r="AU1621" s="74">
        <v>-0.32422336935997009</v>
      </c>
      <c r="AV1621" s="74">
        <v>1.4564132690429688</v>
      </c>
      <c r="AW1621" s="74">
        <v>2.3474047183990479</v>
      </c>
      <c r="AX1621" s="74">
        <v>1.7486459016799927</v>
      </c>
      <c r="AY1621" s="74">
        <v>1.1716082096099854</v>
      </c>
      <c r="AZ1621" s="74">
        <v>2.2544829845428467</v>
      </c>
      <c r="BA1621" s="74">
        <v>0.1997467428445816</v>
      </c>
      <c r="BB1621" s="74">
        <v>-0.78672486543655396</v>
      </c>
      <c r="BC1621" s="74">
        <v>-0.90093851089477539</v>
      </c>
      <c r="BD1621" s="74">
        <v>-0.89704394340515137</v>
      </c>
      <c r="BE1621" s="74">
        <v>0.27168983221054077</v>
      </c>
      <c r="BF1621" s="74">
        <v>0.13756492733955383</v>
      </c>
      <c r="BG1621" s="74">
        <v>0.37600842118263245</v>
      </c>
      <c r="BH1621" s="74">
        <v>0.88148325681686401</v>
      </c>
      <c r="BI1621" s="74">
        <v>3.4887020587921143</v>
      </c>
      <c r="BJ1621" s="74">
        <v>0.97283464670181274</v>
      </c>
      <c r="BK1621" s="74">
        <v>-0.38573145866394043</v>
      </c>
      <c r="BL1621" s="74">
        <v>0.34692418575286865</v>
      </c>
      <c r="BM1621" s="74">
        <v>2.0441963672637939</v>
      </c>
      <c r="BN1621" s="74">
        <v>1.6871886253356934</v>
      </c>
      <c r="BO1621" s="74">
        <v>2.5874843597412109</v>
      </c>
      <c r="BP1621" s="74">
        <v>2.9555442333221436</v>
      </c>
      <c r="BQ1621" s="74">
        <v>2.9966456890106201</v>
      </c>
      <c r="BR1621" s="74">
        <v>4.0141372680664063</v>
      </c>
      <c r="BS1621" s="74">
        <v>2.8433425426483154</v>
      </c>
      <c r="BT1621" s="74">
        <v>4.3999004364013672</v>
      </c>
      <c r="BU1621" s="74">
        <v>5.073915958404541</v>
      </c>
      <c r="BV1621" s="74">
        <v>4.1208233833312988</v>
      </c>
      <c r="BW1621" s="74">
        <v>3.3403444290161133</v>
      </c>
      <c r="BX1621" s="74">
        <v>4.0747404098510742</v>
      </c>
      <c r="BY1621" s="74">
        <v>1.6812981367111206</v>
      </c>
      <c r="BZ1621" s="74">
        <v>0.7379346489906311</v>
      </c>
      <c r="CA1621" s="74">
        <v>0.48281526565551758</v>
      </c>
      <c r="CB1621" s="74">
        <v>0.36313226819038391</v>
      </c>
      <c r="CC1621" s="74">
        <v>1.1297198534011841</v>
      </c>
      <c r="CD1621" s="74">
        <v>0.96101880073547363</v>
      </c>
      <c r="CE1621" s="74">
        <v>1.1809662580490112</v>
      </c>
      <c r="CF1621" s="74">
        <v>1.7466211318969727</v>
      </c>
      <c r="CG1621" s="74">
        <v>4.336571216583252</v>
      </c>
      <c r="CH1621" s="74">
        <v>1.8338292837142944</v>
      </c>
      <c r="CI1621" s="74">
        <v>0.58001881837844849</v>
      </c>
      <c r="CJ1621" s="74">
        <v>1.7736028432846069</v>
      </c>
      <c r="CK1621" s="74">
        <v>3.6700248718261719</v>
      </c>
      <c r="CL1621" s="74">
        <v>3.5239481925964355</v>
      </c>
      <c r="CM1621" s="74">
        <v>4.5451717376708984</v>
      </c>
      <c r="CN1621" s="74">
        <v>5.0227394104003906</v>
      </c>
      <c r="CO1621" s="74">
        <v>5.31097412109375</v>
      </c>
      <c r="CP1621" s="74">
        <v>6.3012795448303223</v>
      </c>
      <c r="CQ1621" s="74">
        <v>5.0371890068054199</v>
      </c>
      <c r="CR1621" s="74">
        <v>6.4385504722595215</v>
      </c>
      <c r="CS1621" s="74">
        <v>6.9622898101806641</v>
      </c>
      <c r="CT1621" s="74">
        <v>5.7637863159179688</v>
      </c>
      <c r="CU1621" s="74">
        <v>4.8424043655395508</v>
      </c>
      <c r="CV1621" s="74">
        <v>5.3354449272155762</v>
      </c>
      <c r="CW1621" s="74">
        <v>2.707416296005249</v>
      </c>
      <c r="CX1621" s="74">
        <v>1.7939091920852661</v>
      </c>
      <c r="CY1621" s="74">
        <v>1.4411988258361816</v>
      </c>
      <c r="CZ1621" s="74">
        <v>1.2359265089035034</v>
      </c>
      <c r="DA1621" s="74">
        <v>1.9877499341964722</v>
      </c>
      <c r="DB1621" s="74">
        <v>1.7844725847244263</v>
      </c>
      <c r="DC1621" s="74">
        <v>1.9859241247177124</v>
      </c>
      <c r="DD1621" s="74">
        <v>2.6117589473724365</v>
      </c>
      <c r="DE1621" s="74">
        <v>5.184441089630127</v>
      </c>
      <c r="DF1621" s="74">
        <v>2.6948237419128418</v>
      </c>
      <c r="DG1621" s="74">
        <v>1.545769214630127</v>
      </c>
      <c r="DH1621" s="74">
        <v>3.2002813816070557</v>
      </c>
      <c r="DI1621" s="74">
        <v>5.2958536148071289</v>
      </c>
      <c r="DJ1621" s="74">
        <v>5.3607077598571777</v>
      </c>
      <c r="DK1621" s="74">
        <v>6.5028586387634277</v>
      </c>
      <c r="DL1621" s="74">
        <v>7.0899348258972168</v>
      </c>
      <c r="DM1621" s="74">
        <v>7.6253032684326172</v>
      </c>
      <c r="DN1621" s="74">
        <v>8.5884218215942383</v>
      </c>
      <c r="DO1621" s="74">
        <v>7.2310352325439453</v>
      </c>
      <c r="DP1621" s="74">
        <v>8.4772005081176758</v>
      </c>
      <c r="DQ1621" s="74">
        <v>8.8506641387939453</v>
      </c>
      <c r="DR1621" s="74">
        <v>7.4067492485046387</v>
      </c>
      <c r="DS1621" s="74">
        <v>6.3444643020629883</v>
      </c>
      <c r="DT1621" s="74">
        <v>6.5961494445800781</v>
      </c>
      <c r="DU1621" s="74">
        <v>3.7335343360900879</v>
      </c>
      <c r="DV1621" s="74">
        <v>2.8498837947845459</v>
      </c>
      <c r="DW1621" s="74">
        <v>2.3995826244354248</v>
      </c>
      <c r="DX1621" s="74">
        <v>2.1087205410003662</v>
      </c>
      <c r="DY1621" s="74">
        <v>3.2266089916229248</v>
      </c>
      <c r="DZ1621" s="74">
        <v>2.9734091758728027</v>
      </c>
      <c r="EA1621" s="74">
        <v>3.1481554508209229</v>
      </c>
      <c r="EB1621" s="74">
        <v>3.8608801364898682</v>
      </c>
      <c r="EC1621" s="74">
        <v>6.4086298942565918</v>
      </c>
      <c r="ED1621" s="74">
        <v>3.9379634857177734</v>
      </c>
      <c r="EE1621" s="74">
        <v>2.9401590824127197</v>
      </c>
      <c r="EF1621" s="74">
        <v>5.2601790428161621</v>
      </c>
      <c r="EG1621" s="74">
        <v>7.6432919502258301</v>
      </c>
      <c r="EH1621" s="74">
        <v>8.0126972198486328</v>
      </c>
      <c r="EI1621" s="74">
        <v>9.3294486999511719</v>
      </c>
      <c r="EJ1621" s="74">
        <v>10.07463550567627</v>
      </c>
      <c r="EK1621" s="74">
        <v>10.966825485229492</v>
      </c>
      <c r="EL1621" s="74">
        <v>11.890692710876465</v>
      </c>
      <c r="EM1621" s="74">
        <v>10.398602485656738</v>
      </c>
      <c r="EN1621" s="74">
        <v>11.420688629150391</v>
      </c>
      <c r="EO1621" s="74">
        <v>11.577176094055176</v>
      </c>
      <c r="EP1621" s="74">
        <v>9.7789268493652344</v>
      </c>
      <c r="EQ1621" s="74">
        <v>8.5131998062133789</v>
      </c>
      <c r="ER1621" s="74">
        <v>8.4164066314697266</v>
      </c>
      <c r="ES1621" s="74">
        <v>5.215085506439209</v>
      </c>
      <c r="ET1621" s="74">
        <v>4.3745436668395996</v>
      </c>
      <c r="EU1621" s="74">
        <v>3.7833364009857178</v>
      </c>
      <c r="EV1621" s="74">
        <v>3.3688969612121582</v>
      </c>
      <c r="EW1621" s="74">
        <v>78.374130249023438</v>
      </c>
      <c r="EX1621" s="74">
        <v>76.971115112304688</v>
      </c>
      <c r="EY1621" s="74">
        <v>75.3294677734375</v>
      </c>
      <c r="EZ1621" s="74">
        <v>73.995246887207031</v>
      </c>
      <c r="FA1621" s="74">
        <v>72.776687622070313</v>
      </c>
      <c r="FB1621" s="74">
        <v>71.475791931152344</v>
      </c>
      <c r="FC1621" s="74">
        <v>70.812164306640625</v>
      </c>
      <c r="FD1621" s="74">
        <v>70.325347900390625</v>
      </c>
      <c r="FE1621" s="74">
        <v>72.942886352539063</v>
      </c>
      <c r="FF1621" s="74">
        <v>76.61260986328125</v>
      </c>
      <c r="FG1621" s="74">
        <v>80.333763122558594</v>
      </c>
      <c r="FH1621" s="74">
        <v>83.823616027832031</v>
      </c>
      <c r="FI1621" s="74">
        <v>86.681739807128906</v>
      </c>
      <c r="FJ1621" s="74">
        <v>89.442131042480469</v>
      </c>
      <c r="FK1621" s="74">
        <v>91.728675842285156</v>
      </c>
      <c r="FL1621" s="74">
        <v>93.14617919921875</v>
      </c>
      <c r="FM1621" s="74">
        <v>94.017257690429688</v>
      </c>
      <c r="FN1621" s="74">
        <v>93.744651794433594</v>
      </c>
      <c r="FO1621" s="74">
        <v>92.231483459472656</v>
      </c>
      <c r="FP1621" s="74">
        <v>89.867355346679688</v>
      </c>
      <c r="FQ1621" s="74">
        <v>86.917808532714844</v>
      </c>
      <c r="FR1621" s="74">
        <v>84.211517333984375</v>
      </c>
      <c r="FS1621" s="74">
        <v>81.81182861328125</v>
      </c>
      <c r="FT1621" s="74">
        <v>79.265380859375</v>
      </c>
      <c r="FU1621" s="74">
        <v>2.1190111637115479</v>
      </c>
      <c r="FV1621" s="74">
        <v>1.8081207275390625</v>
      </c>
      <c r="FW1621" s="74">
        <v>2.1329669952392578</v>
      </c>
      <c r="FX1621" s="74">
        <v>0</v>
      </c>
      <c r="FY1621" s="74">
        <v>1.3687514066696167</v>
      </c>
      <c r="FZ1621" s="74">
        <v>42</v>
      </c>
      <c r="GA1621" s="74">
        <v>80.699752807617188</v>
      </c>
      <c r="GB1621" s="74">
        <v>1563.3358535766602</v>
      </c>
      <c r="GC1621" s="74">
        <v>1</v>
      </c>
      <c r="GD1621" s="74">
        <v>5</v>
      </c>
      <c r="GE1621" s="74">
        <v>4</v>
      </c>
      <c r="GF1621" s="74">
        <v>2</v>
      </c>
      <c r="GG1621" t="s">
        <v>242</v>
      </c>
      <c r="GH1621" t="s">
        <v>243</v>
      </c>
      <c r="GI1621" t="s">
        <v>236</v>
      </c>
      <c r="GJ1621" s="47"/>
      <c r="GK1621" s="30"/>
    </row>
    <row r="1622" spans="1:193" x14ac:dyDescent="0.2">
      <c r="A1622" t="s">
        <v>175</v>
      </c>
      <c r="B1622" t="s">
        <v>241</v>
      </c>
      <c r="C1622" t="s">
        <v>181</v>
      </c>
      <c r="D1622" t="s">
        <v>185</v>
      </c>
      <c r="E1622" t="s">
        <v>222</v>
      </c>
      <c r="F1622" t="s">
        <v>262</v>
      </c>
      <c r="G1622" t="s">
        <v>275</v>
      </c>
      <c r="H1622" s="74">
        <v>0</v>
      </c>
      <c r="I1622" s="74"/>
      <c r="J1622" s="74"/>
      <c r="K1622" s="74"/>
      <c r="L1622" s="74"/>
      <c r="M1622" s="74"/>
      <c r="N1622" s="74"/>
      <c r="O1622" s="74"/>
      <c r="P1622" s="74"/>
      <c r="Q1622" s="74"/>
      <c r="R1622" s="74"/>
      <c r="S1622" s="74"/>
      <c r="T1622" s="74"/>
      <c r="U1622" s="74"/>
      <c r="V1622" s="74"/>
      <c r="W1622" s="74"/>
      <c r="X1622" s="74"/>
      <c r="Y1622" s="74"/>
      <c r="Z1622" s="74"/>
      <c r="AA1622" s="74"/>
      <c r="AB1622" s="74"/>
      <c r="AC1622" s="74"/>
      <c r="AD1622" s="74"/>
      <c r="AE1622" s="74"/>
      <c r="AF1622" s="74"/>
      <c r="AG1622" s="74"/>
      <c r="AH1622" s="74"/>
      <c r="AI1622" s="74"/>
      <c r="AJ1622" s="74"/>
      <c r="AK1622" s="74"/>
      <c r="AL1622" s="74"/>
      <c r="AM1622" s="74"/>
      <c r="AN1622" s="74"/>
      <c r="AO1622" s="74"/>
      <c r="AP1622" s="74"/>
      <c r="AQ1622" s="74"/>
      <c r="AR1622" s="74"/>
      <c r="AS1622" s="74"/>
      <c r="AT1622" s="74"/>
      <c r="AU1622" s="74"/>
      <c r="AV1622" s="74"/>
      <c r="AW1622" s="74"/>
      <c r="AX1622" s="74"/>
      <c r="AY1622" s="74"/>
      <c r="AZ1622" s="74"/>
      <c r="BA1622" s="74"/>
      <c r="BB1622" s="74"/>
      <c r="BC1622" s="74"/>
      <c r="BD1622" s="74"/>
      <c r="BE1622" s="74"/>
      <c r="BF1622" s="74"/>
      <c r="BG1622" s="74"/>
      <c r="BH1622" s="74"/>
      <c r="BI1622" s="74"/>
      <c r="BJ1622" s="74"/>
      <c r="BK1622" s="74"/>
      <c r="BL1622" s="74"/>
      <c r="BM1622" s="74"/>
      <c r="BN1622" s="74"/>
      <c r="BO1622" s="74"/>
      <c r="BP1622" s="74"/>
      <c r="BQ1622" s="74"/>
      <c r="BR1622" s="74"/>
      <c r="BS1622" s="74"/>
      <c r="BT1622" s="74"/>
      <c r="BU1622" s="74"/>
      <c r="BV1622" s="74"/>
      <c r="BW1622" s="74"/>
      <c r="BX1622" s="74"/>
      <c r="BY1622" s="74"/>
      <c r="BZ1622" s="74"/>
      <c r="CA1622" s="74"/>
      <c r="CB1622" s="74"/>
      <c r="CC1622" s="74"/>
      <c r="CD1622" s="74"/>
      <c r="CE1622" s="74"/>
      <c r="CF1622" s="74"/>
      <c r="CG1622" s="74"/>
      <c r="CH1622" s="74"/>
      <c r="CI1622" s="74"/>
      <c r="CJ1622" s="74"/>
      <c r="CK1622" s="74"/>
      <c r="CL1622" s="74"/>
      <c r="CM1622" s="74"/>
      <c r="CN1622" s="74"/>
      <c r="CO1622" s="74"/>
      <c r="CP1622" s="74"/>
      <c r="CQ1622" s="74"/>
      <c r="CR1622" s="74"/>
      <c r="CS1622" s="74"/>
      <c r="CT1622" s="74"/>
      <c r="CU1622" s="74"/>
      <c r="CV1622" s="74"/>
      <c r="CW1622" s="74"/>
      <c r="CX1622" s="74"/>
      <c r="CY1622" s="74"/>
      <c r="CZ1622" s="74"/>
      <c r="DA1622" s="74"/>
      <c r="DB1622" s="74"/>
      <c r="DC1622" s="74"/>
      <c r="DD1622" s="74"/>
      <c r="DE1622" s="74"/>
      <c r="DF1622" s="74"/>
      <c r="DG1622" s="74"/>
      <c r="DH1622" s="74"/>
      <c r="DI1622" s="74"/>
      <c r="DJ1622" s="74"/>
      <c r="DK1622" s="74"/>
      <c r="DL1622" s="74"/>
      <c r="DM1622" s="74"/>
      <c r="DN1622" s="74"/>
      <c r="DO1622" s="74"/>
      <c r="DP1622" s="74"/>
      <c r="DQ1622" s="74"/>
      <c r="DR1622" s="74"/>
      <c r="DS1622" s="74"/>
      <c r="DT1622" s="74"/>
      <c r="DU1622" s="74"/>
      <c r="DV1622" s="74"/>
      <c r="DW1622" s="74"/>
      <c r="DX1622" s="74"/>
      <c r="DY1622" s="74"/>
      <c r="DZ1622" s="74"/>
      <c r="EA1622" s="74"/>
      <c r="EB1622" s="74"/>
      <c r="EC1622" s="74"/>
      <c r="ED1622" s="74"/>
      <c r="EE1622" s="74"/>
      <c r="EF1622" s="74"/>
      <c r="EG1622" s="74"/>
      <c r="EH1622" s="74"/>
      <c r="EI1622" s="74"/>
      <c r="EJ1622" s="74"/>
      <c r="EK1622" s="74"/>
      <c r="EL1622" s="74"/>
      <c r="EM1622" s="74"/>
      <c r="EN1622" s="74"/>
      <c r="EO1622" s="74"/>
      <c r="EP1622" s="74"/>
      <c r="EQ1622" s="74"/>
      <c r="ER1622" s="74"/>
      <c r="ES1622" s="74"/>
      <c r="ET1622" s="74"/>
      <c r="EU1622" s="74"/>
      <c r="EV1622" s="74"/>
      <c r="EW1622" s="74"/>
      <c r="EX1622" s="74"/>
      <c r="EY1622" s="74"/>
      <c r="EZ1622" s="74"/>
      <c r="FA1622" s="74"/>
      <c r="FB1622" s="74"/>
      <c r="FC1622" s="74"/>
      <c r="FD1622" s="74"/>
      <c r="FE1622" s="74"/>
      <c r="FF1622" s="74"/>
      <c r="FG1622" s="74"/>
      <c r="FH1622" s="74"/>
      <c r="FI1622" s="74"/>
      <c r="FJ1622" s="74"/>
      <c r="FK1622" s="74"/>
      <c r="FL1622" s="74"/>
      <c r="FM1622" s="74"/>
      <c r="FN1622" s="74"/>
      <c r="FO1622" s="74"/>
      <c r="FP1622" s="74"/>
      <c r="FQ1622" s="74"/>
      <c r="FR1622" s="74"/>
      <c r="FS1622" s="74"/>
      <c r="FT1622" s="74"/>
      <c r="FU1622" s="74"/>
      <c r="FV1622" s="74"/>
      <c r="FW1622" s="74"/>
      <c r="FX1622" s="74"/>
      <c r="FY1622" s="74"/>
      <c r="FZ1622" s="74"/>
      <c r="GA1622" s="74"/>
      <c r="GB1622" s="74"/>
      <c r="GC1622" s="74">
        <v>0</v>
      </c>
      <c r="GD1622" s="74">
        <v>5</v>
      </c>
      <c r="GE1622" s="74">
        <v>4</v>
      </c>
      <c r="GF1622" s="74">
        <v>2</v>
      </c>
      <c r="GG1622" t="s">
        <v>242</v>
      </c>
      <c r="GH1622" t="s">
        <v>243</v>
      </c>
      <c r="GI1622" t="s">
        <v>236</v>
      </c>
      <c r="GJ1622" s="47"/>
      <c r="GK1622" s="30"/>
    </row>
    <row r="1623" spans="1:193" x14ac:dyDescent="0.2">
      <c r="A1623" t="s">
        <v>175</v>
      </c>
      <c r="B1623" t="s">
        <v>241</v>
      </c>
      <c r="C1623" t="s">
        <v>181</v>
      </c>
      <c r="D1623" t="s">
        <v>185</v>
      </c>
      <c r="E1623" t="s">
        <v>223</v>
      </c>
      <c r="F1623" t="s">
        <v>262</v>
      </c>
      <c r="G1623" t="s">
        <v>275</v>
      </c>
      <c r="H1623" s="74">
        <v>0</v>
      </c>
      <c r="I1623" s="74"/>
      <c r="J1623" s="74"/>
      <c r="K1623" s="74"/>
      <c r="L1623" s="74"/>
      <c r="M1623" s="74"/>
      <c r="N1623" s="74"/>
      <c r="O1623" s="74"/>
      <c r="P1623" s="74"/>
      <c r="Q1623" s="74"/>
      <c r="R1623" s="74"/>
      <c r="S1623" s="74"/>
      <c r="T1623" s="74"/>
      <c r="U1623" s="74"/>
      <c r="V1623" s="74"/>
      <c r="W1623" s="74"/>
      <c r="X1623" s="74"/>
      <c r="Y1623" s="74"/>
      <c r="Z1623" s="74"/>
      <c r="AA1623" s="74"/>
      <c r="AB1623" s="74"/>
      <c r="AC1623" s="74"/>
      <c r="AD1623" s="74"/>
      <c r="AE1623" s="74"/>
      <c r="AF1623" s="74"/>
      <c r="AG1623" s="74"/>
      <c r="AH1623" s="74"/>
      <c r="AI1623" s="74"/>
      <c r="AJ1623" s="74"/>
      <c r="AK1623" s="74"/>
      <c r="AL1623" s="74"/>
      <c r="AM1623" s="74"/>
      <c r="AN1623" s="74"/>
      <c r="AO1623" s="74"/>
      <c r="AP1623" s="74"/>
      <c r="AQ1623" s="74"/>
      <c r="AR1623" s="74"/>
      <c r="AS1623" s="74"/>
      <c r="AT1623" s="74"/>
      <c r="AU1623" s="74"/>
      <c r="AV1623" s="74"/>
      <c r="AW1623" s="74"/>
      <c r="AX1623" s="74"/>
      <c r="AY1623" s="74"/>
      <c r="AZ1623" s="74"/>
      <c r="BA1623" s="74"/>
      <c r="BB1623" s="74"/>
      <c r="BC1623" s="74"/>
      <c r="BD1623" s="74"/>
      <c r="BE1623" s="74"/>
      <c r="BF1623" s="74"/>
      <c r="BG1623" s="74"/>
      <c r="BH1623" s="74"/>
      <c r="BI1623" s="74"/>
      <c r="BJ1623" s="74"/>
      <c r="BK1623" s="74"/>
      <c r="BL1623" s="74"/>
      <c r="BM1623" s="74"/>
      <c r="BN1623" s="74"/>
      <c r="BO1623" s="74"/>
      <c r="BP1623" s="74"/>
      <c r="BQ1623" s="74"/>
      <c r="BR1623" s="74"/>
      <c r="BS1623" s="74"/>
      <c r="BT1623" s="74"/>
      <c r="BU1623" s="74"/>
      <c r="BV1623" s="74"/>
      <c r="BW1623" s="74"/>
      <c r="BX1623" s="74"/>
      <c r="BY1623" s="74"/>
      <c r="BZ1623" s="74"/>
      <c r="CA1623" s="74"/>
      <c r="CB1623" s="74"/>
      <c r="CC1623" s="74"/>
      <c r="CD1623" s="74"/>
      <c r="CE1623" s="74"/>
      <c r="CF1623" s="74"/>
      <c r="CG1623" s="74"/>
      <c r="CH1623" s="74"/>
      <c r="CI1623" s="74"/>
      <c r="CJ1623" s="74"/>
      <c r="CK1623" s="74"/>
      <c r="CL1623" s="74"/>
      <c r="CM1623" s="74"/>
      <c r="CN1623" s="74"/>
      <c r="CO1623" s="74"/>
      <c r="CP1623" s="74"/>
      <c r="CQ1623" s="74"/>
      <c r="CR1623" s="74"/>
      <c r="CS1623" s="74"/>
      <c r="CT1623" s="74"/>
      <c r="CU1623" s="74"/>
      <c r="CV1623" s="74"/>
      <c r="CW1623" s="74"/>
      <c r="CX1623" s="74"/>
      <c r="CY1623" s="74"/>
      <c r="CZ1623" s="74"/>
      <c r="DA1623" s="74"/>
      <c r="DB1623" s="74"/>
      <c r="DC1623" s="74"/>
      <c r="DD1623" s="74"/>
      <c r="DE1623" s="74"/>
      <c r="DF1623" s="74"/>
      <c r="DG1623" s="74"/>
      <c r="DH1623" s="74"/>
      <c r="DI1623" s="74"/>
      <c r="DJ1623" s="74"/>
      <c r="DK1623" s="74"/>
      <c r="DL1623" s="74"/>
      <c r="DM1623" s="74"/>
      <c r="DN1623" s="74"/>
      <c r="DO1623" s="74"/>
      <c r="DP1623" s="74"/>
      <c r="DQ1623" s="74"/>
      <c r="DR1623" s="74"/>
      <c r="DS1623" s="74"/>
      <c r="DT1623" s="74"/>
      <c r="DU1623" s="74"/>
      <c r="DV1623" s="74"/>
      <c r="DW1623" s="74"/>
      <c r="DX1623" s="74"/>
      <c r="DY1623" s="74"/>
      <c r="DZ1623" s="74"/>
      <c r="EA1623" s="74"/>
      <c r="EB1623" s="74"/>
      <c r="EC1623" s="74"/>
      <c r="ED1623" s="74"/>
      <c r="EE1623" s="74"/>
      <c r="EF1623" s="74"/>
      <c r="EG1623" s="74"/>
      <c r="EH1623" s="74"/>
      <c r="EI1623" s="74"/>
      <c r="EJ1623" s="74"/>
      <c r="EK1623" s="74"/>
      <c r="EL1623" s="74"/>
      <c r="EM1623" s="74"/>
      <c r="EN1623" s="74"/>
      <c r="EO1623" s="74"/>
      <c r="EP1623" s="74"/>
      <c r="EQ1623" s="74"/>
      <c r="ER1623" s="74"/>
      <c r="ES1623" s="74"/>
      <c r="ET1623" s="74"/>
      <c r="EU1623" s="74"/>
      <c r="EV1623" s="74"/>
      <c r="EW1623" s="74"/>
      <c r="EX1623" s="74"/>
      <c r="EY1623" s="74"/>
      <c r="EZ1623" s="74"/>
      <c r="FA1623" s="74"/>
      <c r="FB1623" s="74"/>
      <c r="FC1623" s="74"/>
      <c r="FD1623" s="74"/>
      <c r="FE1623" s="74"/>
      <c r="FF1623" s="74"/>
      <c r="FG1623" s="74"/>
      <c r="FH1623" s="74"/>
      <c r="FI1623" s="74"/>
      <c r="FJ1623" s="74"/>
      <c r="FK1623" s="74"/>
      <c r="FL1623" s="74"/>
      <c r="FM1623" s="74"/>
      <c r="FN1623" s="74"/>
      <c r="FO1623" s="74"/>
      <c r="FP1623" s="74"/>
      <c r="FQ1623" s="74"/>
      <c r="FR1623" s="74"/>
      <c r="FS1623" s="74"/>
      <c r="FT1623" s="74"/>
      <c r="FU1623" s="74"/>
      <c r="FV1623" s="74"/>
      <c r="FW1623" s="74"/>
      <c r="FX1623" s="74"/>
      <c r="FY1623" s="74"/>
      <c r="FZ1623" s="74"/>
      <c r="GA1623" s="74"/>
      <c r="GB1623" s="74"/>
      <c r="GC1623" s="74">
        <v>0</v>
      </c>
      <c r="GD1623" s="74">
        <v>5</v>
      </c>
      <c r="GE1623" s="74">
        <v>4</v>
      </c>
      <c r="GF1623" s="74">
        <v>2</v>
      </c>
      <c r="GG1623" t="s">
        <v>242</v>
      </c>
      <c r="GH1623" t="s">
        <v>243</v>
      </c>
      <c r="GI1623" t="s">
        <v>236</v>
      </c>
      <c r="GJ1623" s="47"/>
      <c r="GK1623" s="30"/>
    </row>
    <row r="1624" spans="1:193" x14ac:dyDescent="0.2">
      <c r="A1624" t="s">
        <v>175</v>
      </c>
      <c r="B1624" t="s">
        <v>241</v>
      </c>
      <c r="C1624" t="s">
        <v>181</v>
      </c>
      <c r="D1624" t="s">
        <v>185</v>
      </c>
      <c r="E1624" t="s">
        <v>224</v>
      </c>
      <c r="F1624" t="s">
        <v>262</v>
      </c>
      <c r="G1624" t="s">
        <v>275</v>
      </c>
      <c r="H1624" s="74">
        <v>0</v>
      </c>
      <c r="I1624" s="74"/>
      <c r="J1624" s="74"/>
      <c r="K1624" s="74"/>
      <c r="L1624" s="74"/>
      <c r="M1624" s="74"/>
      <c r="N1624" s="74"/>
      <c r="O1624" s="74"/>
      <c r="P1624" s="74"/>
      <c r="Q1624" s="74"/>
      <c r="R1624" s="74"/>
      <c r="S1624" s="74"/>
      <c r="T1624" s="74"/>
      <c r="U1624" s="74"/>
      <c r="V1624" s="74"/>
      <c r="W1624" s="74"/>
      <c r="X1624" s="74"/>
      <c r="Y1624" s="74"/>
      <c r="Z1624" s="74"/>
      <c r="AA1624" s="74"/>
      <c r="AB1624" s="74"/>
      <c r="AC1624" s="74"/>
      <c r="AD1624" s="74"/>
      <c r="AE1624" s="74"/>
      <c r="AF1624" s="74"/>
      <c r="AG1624" s="74"/>
      <c r="AH1624" s="74"/>
      <c r="AI1624" s="74"/>
      <c r="AJ1624" s="74"/>
      <c r="AK1624" s="74"/>
      <c r="AL1624" s="74"/>
      <c r="AM1624" s="74"/>
      <c r="AN1624" s="74"/>
      <c r="AO1624" s="74"/>
      <c r="AP1624" s="74"/>
      <c r="AQ1624" s="74"/>
      <c r="AR1624" s="74"/>
      <c r="AS1624" s="74"/>
      <c r="AT1624" s="74"/>
      <c r="AU1624" s="74"/>
      <c r="AV1624" s="74"/>
      <c r="AW1624" s="74"/>
      <c r="AX1624" s="74"/>
      <c r="AY1624" s="74"/>
      <c r="AZ1624" s="74"/>
      <c r="BA1624" s="74"/>
      <c r="BB1624" s="74"/>
      <c r="BC1624" s="74"/>
      <c r="BD1624" s="74"/>
      <c r="BE1624" s="74"/>
      <c r="BF1624" s="74"/>
      <c r="BG1624" s="74"/>
      <c r="BH1624" s="74"/>
      <c r="BI1624" s="74"/>
      <c r="BJ1624" s="74"/>
      <c r="BK1624" s="74"/>
      <c r="BL1624" s="74"/>
      <c r="BM1624" s="74"/>
      <c r="BN1624" s="74"/>
      <c r="BO1624" s="74"/>
      <c r="BP1624" s="74"/>
      <c r="BQ1624" s="74"/>
      <c r="BR1624" s="74"/>
      <c r="BS1624" s="74"/>
      <c r="BT1624" s="74"/>
      <c r="BU1624" s="74"/>
      <c r="BV1624" s="74"/>
      <c r="BW1624" s="74"/>
      <c r="BX1624" s="74"/>
      <c r="BY1624" s="74"/>
      <c r="BZ1624" s="74"/>
      <c r="CA1624" s="74"/>
      <c r="CB1624" s="74"/>
      <c r="CC1624" s="74"/>
      <c r="CD1624" s="74"/>
      <c r="CE1624" s="74"/>
      <c r="CF1624" s="74"/>
      <c r="CG1624" s="74"/>
      <c r="CH1624" s="74"/>
      <c r="CI1624" s="74"/>
      <c r="CJ1624" s="74"/>
      <c r="CK1624" s="74"/>
      <c r="CL1624" s="74"/>
      <c r="CM1624" s="74"/>
      <c r="CN1624" s="74"/>
      <c r="CO1624" s="74"/>
      <c r="CP1624" s="74"/>
      <c r="CQ1624" s="74"/>
      <c r="CR1624" s="74"/>
      <c r="CS1624" s="74"/>
      <c r="CT1624" s="74"/>
      <c r="CU1624" s="74"/>
      <c r="CV1624" s="74"/>
      <c r="CW1624" s="74"/>
      <c r="CX1624" s="74"/>
      <c r="CY1624" s="74"/>
      <c r="CZ1624" s="74"/>
      <c r="DA1624" s="74"/>
      <c r="DB1624" s="74"/>
      <c r="DC1624" s="74"/>
      <c r="DD1624" s="74"/>
      <c r="DE1624" s="74"/>
      <c r="DF1624" s="74"/>
      <c r="DG1624" s="74"/>
      <c r="DH1624" s="74"/>
      <c r="DI1624" s="74"/>
      <c r="DJ1624" s="74"/>
      <c r="DK1624" s="74"/>
      <c r="DL1624" s="74"/>
      <c r="DM1624" s="74"/>
      <c r="DN1624" s="74"/>
      <c r="DO1624" s="74"/>
      <c r="DP1624" s="74"/>
      <c r="DQ1624" s="74"/>
      <c r="DR1624" s="74"/>
      <c r="DS1624" s="74"/>
      <c r="DT1624" s="74"/>
      <c r="DU1624" s="74"/>
      <c r="DV1624" s="74"/>
      <c r="DW1624" s="74"/>
      <c r="DX1624" s="74"/>
      <c r="DY1624" s="74"/>
      <c r="DZ1624" s="74"/>
      <c r="EA1624" s="74"/>
      <c r="EB1624" s="74"/>
      <c r="EC1624" s="74"/>
      <c r="ED1624" s="74"/>
      <c r="EE1624" s="74"/>
      <c r="EF1624" s="74"/>
      <c r="EG1624" s="74"/>
      <c r="EH1624" s="74"/>
      <c r="EI1624" s="74"/>
      <c r="EJ1624" s="74"/>
      <c r="EK1624" s="74"/>
      <c r="EL1624" s="74"/>
      <c r="EM1624" s="74"/>
      <c r="EN1624" s="74"/>
      <c r="EO1624" s="74"/>
      <c r="EP1624" s="74"/>
      <c r="EQ1624" s="74"/>
      <c r="ER1624" s="74"/>
      <c r="ES1624" s="74"/>
      <c r="ET1624" s="74"/>
      <c r="EU1624" s="74"/>
      <c r="EV1624" s="74"/>
      <c r="EW1624" s="74"/>
      <c r="EX1624" s="74"/>
      <c r="EY1624" s="74"/>
      <c r="EZ1624" s="74"/>
      <c r="FA1624" s="74"/>
      <c r="FB1624" s="74"/>
      <c r="FC1624" s="74"/>
      <c r="FD1624" s="74"/>
      <c r="FE1624" s="74"/>
      <c r="FF1624" s="74"/>
      <c r="FG1624" s="74"/>
      <c r="FH1624" s="74"/>
      <c r="FI1624" s="74"/>
      <c r="FJ1624" s="74"/>
      <c r="FK1624" s="74"/>
      <c r="FL1624" s="74"/>
      <c r="FM1624" s="74"/>
      <c r="FN1624" s="74"/>
      <c r="FO1624" s="74"/>
      <c r="FP1624" s="74"/>
      <c r="FQ1624" s="74"/>
      <c r="FR1624" s="74"/>
      <c r="FS1624" s="74"/>
      <c r="FT1624" s="74"/>
      <c r="FU1624" s="74"/>
      <c r="FV1624" s="74"/>
      <c r="FW1624" s="74"/>
      <c r="FX1624" s="74"/>
      <c r="FY1624" s="74"/>
      <c r="FZ1624" s="74"/>
      <c r="GA1624" s="74"/>
      <c r="GB1624" s="74"/>
      <c r="GC1624" s="74">
        <v>0</v>
      </c>
      <c r="GD1624" s="74">
        <v>5</v>
      </c>
      <c r="GE1624" s="74">
        <v>4</v>
      </c>
      <c r="GF1624" s="74">
        <v>2</v>
      </c>
      <c r="GG1624" t="s">
        <v>242</v>
      </c>
      <c r="GH1624" t="s">
        <v>243</v>
      </c>
      <c r="GI1624" t="s">
        <v>236</v>
      </c>
      <c r="GJ1624" s="47"/>
      <c r="GK1624" s="30"/>
    </row>
    <row r="1625" spans="1:193" x14ac:dyDescent="0.2">
      <c r="A1625" t="s">
        <v>175</v>
      </c>
      <c r="B1625" t="s">
        <v>241</v>
      </c>
      <c r="C1625" t="s">
        <v>181</v>
      </c>
      <c r="D1625" t="s">
        <v>185</v>
      </c>
      <c r="E1625" t="s">
        <v>220</v>
      </c>
      <c r="F1625" t="s">
        <v>262</v>
      </c>
      <c r="G1625" t="s">
        <v>275</v>
      </c>
      <c r="H1625" s="74">
        <v>0</v>
      </c>
      <c r="I1625" s="74"/>
      <c r="J1625" s="74"/>
      <c r="K1625" s="74"/>
      <c r="L1625" s="74"/>
      <c r="M1625" s="74"/>
      <c r="N1625" s="74"/>
      <c r="O1625" s="74"/>
      <c r="P1625" s="74"/>
      <c r="Q1625" s="74"/>
      <c r="R1625" s="74"/>
      <c r="S1625" s="74"/>
      <c r="T1625" s="74"/>
      <c r="U1625" s="74"/>
      <c r="V1625" s="74"/>
      <c r="W1625" s="74"/>
      <c r="X1625" s="74"/>
      <c r="Y1625" s="74"/>
      <c r="Z1625" s="74"/>
      <c r="AA1625" s="74"/>
      <c r="AB1625" s="74"/>
      <c r="AC1625" s="74"/>
      <c r="AD1625" s="74"/>
      <c r="AE1625" s="74"/>
      <c r="AF1625" s="74"/>
      <c r="AG1625" s="74"/>
      <c r="AH1625" s="74"/>
      <c r="AI1625" s="74"/>
      <c r="AJ1625" s="74"/>
      <c r="AK1625" s="74"/>
      <c r="AL1625" s="74"/>
      <c r="AM1625" s="74"/>
      <c r="AN1625" s="74"/>
      <c r="AO1625" s="74"/>
      <c r="AP1625" s="74"/>
      <c r="AQ1625" s="74"/>
      <c r="AR1625" s="74"/>
      <c r="AS1625" s="74"/>
      <c r="AT1625" s="74"/>
      <c r="AU1625" s="74"/>
      <c r="AV1625" s="74"/>
      <c r="AW1625" s="74"/>
      <c r="AX1625" s="74"/>
      <c r="AY1625" s="74"/>
      <c r="AZ1625" s="74"/>
      <c r="BA1625" s="74"/>
      <c r="BB1625" s="74"/>
      <c r="BC1625" s="74"/>
      <c r="BD1625" s="74"/>
      <c r="BE1625" s="74"/>
      <c r="BF1625" s="74"/>
      <c r="BG1625" s="74"/>
      <c r="BH1625" s="74"/>
      <c r="BI1625" s="74"/>
      <c r="BJ1625" s="74"/>
      <c r="BK1625" s="74"/>
      <c r="BL1625" s="74"/>
      <c r="BM1625" s="74"/>
      <c r="BN1625" s="74"/>
      <c r="BO1625" s="74"/>
      <c r="BP1625" s="74"/>
      <c r="BQ1625" s="74"/>
      <c r="BR1625" s="74"/>
      <c r="BS1625" s="74"/>
      <c r="BT1625" s="74"/>
      <c r="BU1625" s="74"/>
      <c r="BV1625" s="74"/>
      <c r="BW1625" s="74"/>
      <c r="BX1625" s="74"/>
      <c r="BY1625" s="74"/>
      <c r="BZ1625" s="74"/>
      <c r="CA1625" s="74"/>
      <c r="CB1625" s="74"/>
      <c r="CC1625" s="74"/>
      <c r="CD1625" s="74"/>
      <c r="CE1625" s="74"/>
      <c r="CF1625" s="74"/>
      <c r="CG1625" s="74"/>
      <c r="CH1625" s="74"/>
      <c r="CI1625" s="74"/>
      <c r="CJ1625" s="74"/>
      <c r="CK1625" s="74"/>
      <c r="CL1625" s="74"/>
      <c r="CM1625" s="74"/>
      <c r="CN1625" s="74"/>
      <c r="CO1625" s="74"/>
      <c r="CP1625" s="74"/>
      <c r="CQ1625" s="74"/>
      <c r="CR1625" s="74"/>
      <c r="CS1625" s="74"/>
      <c r="CT1625" s="74"/>
      <c r="CU1625" s="74"/>
      <c r="CV1625" s="74"/>
      <c r="CW1625" s="74"/>
      <c r="CX1625" s="74"/>
      <c r="CY1625" s="74"/>
      <c r="CZ1625" s="74"/>
      <c r="DA1625" s="74"/>
      <c r="DB1625" s="74"/>
      <c r="DC1625" s="74"/>
      <c r="DD1625" s="74"/>
      <c r="DE1625" s="74"/>
      <c r="DF1625" s="74"/>
      <c r="DG1625" s="74"/>
      <c r="DH1625" s="74"/>
      <c r="DI1625" s="74"/>
      <c r="DJ1625" s="74"/>
      <c r="DK1625" s="74"/>
      <c r="DL1625" s="74"/>
      <c r="DM1625" s="74"/>
      <c r="DN1625" s="74"/>
      <c r="DO1625" s="74"/>
      <c r="DP1625" s="74"/>
      <c r="DQ1625" s="74"/>
      <c r="DR1625" s="74"/>
      <c r="DS1625" s="74"/>
      <c r="DT1625" s="74"/>
      <c r="DU1625" s="74"/>
      <c r="DV1625" s="74"/>
      <c r="DW1625" s="74"/>
      <c r="DX1625" s="74"/>
      <c r="DY1625" s="74"/>
      <c r="DZ1625" s="74"/>
      <c r="EA1625" s="74"/>
      <c r="EB1625" s="74"/>
      <c r="EC1625" s="74"/>
      <c r="ED1625" s="74"/>
      <c r="EE1625" s="74"/>
      <c r="EF1625" s="74"/>
      <c r="EG1625" s="74"/>
      <c r="EH1625" s="74"/>
      <c r="EI1625" s="74"/>
      <c r="EJ1625" s="74"/>
      <c r="EK1625" s="74"/>
      <c r="EL1625" s="74"/>
      <c r="EM1625" s="74"/>
      <c r="EN1625" s="74"/>
      <c r="EO1625" s="74"/>
      <c r="EP1625" s="74"/>
      <c r="EQ1625" s="74"/>
      <c r="ER1625" s="74"/>
      <c r="ES1625" s="74"/>
      <c r="ET1625" s="74"/>
      <c r="EU1625" s="74"/>
      <c r="EV1625" s="74"/>
      <c r="EW1625" s="74"/>
      <c r="EX1625" s="74"/>
      <c r="EY1625" s="74"/>
      <c r="EZ1625" s="74"/>
      <c r="FA1625" s="74"/>
      <c r="FB1625" s="74"/>
      <c r="FC1625" s="74"/>
      <c r="FD1625" s="74"/>
      <c r="FE1625" s="74"/>
      <c r="FF1625" s="74"/>
      <c r="FG1625" s="74"/>
      <c r="FH1625" s="74"/>
      <c r="FI1625" s="74"/>
      <c r="FJ1625" s="74"/>
      <c r="FK1625" s="74"/>
      <c r="FL1625" s="74"/>
      <c r="FM1625" s="74"/>
      <c r="FN1625" s="74"/>
      <c r="FO1625" s="74"/>
      <c r="FP1625" s="74"/>
      <c r="FQ1625" s="74"/>
      <c r="FR1625" s="74"/>
      <c r="FS1625" s="74"/>
      <c r="FT1625" s="74"/>
      <c r="FU1625" s="74"/>
      <c r="FV1625" s="74"/>
      <c r="FW1625" s="74"/>
      <c r="FX1625" s="74"/>
      <c r="FY1625" s="74"/>
      <c r="FZ1625" s="74">
        <v>6</v>
      </c>
      <c r="GA1625" s="74">
        <v>56.043746948242188</v>
      </c>
      <c r="GB1625" s="74">
        <v>181.30431079864502</v>
      </c>
      <c r="GC1625" s="74">
        <v>0</v>
      </c>
      <c r="GD1625" s="74">
        <v>5</v>
      </c>
      <c r="GE1625" s="74">
        <v>4</v>
      </c>
      <c r="GF1625" s="74">
        <v>2</v>
      </c>
      <c r="GG1625" t="s">
        <v>242</v>
      </c>
      <c r="GH1625" t="s">
        <v>243</v>
      </c>
      <c r="GI1625" t="s">
        <v>236</v>
      </c>
      <c r="GJ1625" s="47"/>
      <c r="GK1625" s="30"/>
    </row>
    <row r="1626" spans="1:193" x14ac:dyDescent="0.2">
      <c r="A1626" t="s">
        <v>175</v>
      </c>
      <c r="B1626" t="s">
        <v>241</v>
      </c>
      <c r="C1626" t="s">
        <v>181</v>
      </c>
      <c r="D1626" t="s">
        <v>185</v>
      </c>
      <c r="E1626" t="s">
        <v>221</v>
      </c>
      <c r="F1626" t="s">
        <v>262</v>
      </c>
      <c r="G1626" t="s">
        <v>275</v>
      </c>
      <c r="H1626" s="74">
        <v>22</v>
      </c>
      <c r="I1626" s="74">
        <v>17.599971771240234</v>
      </c>
      <c r="J1626" s="74">
        <v>17.455598831176758</v>
      </c>
      <c r="K1626" s="74">
        <v>18.989152908325195</v>
      </c>
      <c r="L1626" s="74">
        <v>21.755456924438477</v>
      </c>
      <c r="M1626" s="74">
        <v>34.470905303955078</v>
      </c>
      <c r="N1626" s="74">
        <v>47.645156860351563</v>
      </c>
      <c r="O1626" s="74">
        <v>58.327568054199219</v>
      </c>
      <c r="P1626" s="74">
        <v>70.294174194335938</v>
      </c>
      <c r="Q1626" s="74">
        <v>66.292877197265625</v>
      </c>
      <c r="R1626" s="74">
        <v>62.458114624023438</v>
      </c>
      <c r="S1626" s="74">
        <v>59.453758239746094</v>
      </c>
      <c r="T1626" s="74">
        <v>58.783119201660156</v>
      </c>
      <c r="U1626" s="74">
        <v>59.423927307128906</v>
      </c>
      <c r="V1626" s="74">
        <v>60.249996185302734</v>
      </c>
      <c r="W1626" s="74">
        <v>53.730781555175781</v>
      </c>
      <c r="X1626" s="74">
        <v>36.805530548095703</v>
      </c>
      <c r="Y1626" s="74">
        <v>30.147792816162109</v>
      </c>
      <c r="Z1626" s="74">
        <v>30.095779418945313</v>
      </c>
      <c r="AA1626" s="74">
        <v>26.990024566650391</v>
      </c>
      <c r="AB1626" s="74">
        <v>26.278345108032227</v>
      </c>
      <c r="AC1626" s="74">
        <v>21.911588668823242</v>
      </c>
      <c r="AD1626" s="74">
        <v>19.952939987182617</v>
      </c>
      <c r="AE1626" s="74">
        <v>20.067291259765625</v>
      </c>
      <c r="AF1626" s="74">
        <v>18.436508178710938</v>
      </c>
      <c r="AG1626" s="74">
        <v>0.38709303736686707</v>
      </c>
      <c r="AH1626" s="74">
        <v>-1.6259258612990379E-2</v>
      </c>
      <c r="AI1626" s="74">
        <v>8.1009967252612114E-3</v>
      </c>
      <c r="AJ1626" s="74">
        <v>1.5669936314225197E-2</v>
      </c>
      <c r="AK1626" s="74">
        <v>1.0492810010910034</v>
      </c>
      <c r="AL1626" s="74">
        <v>1.6122303009033203</v>
      </c>
      <c r="AM1626" s="74">
        <v>1.1526037454605103</v>
      </c>
      <c r="AN1626" s="74">
        <v>2.6106860637664795</v>
      </c>
      <c r="AO1626" s="74">
        <v>0.78146481513977051</v>
      </c>
      <c r="AP1626" s="74">
        <v>0.45190748572349548</v>
      </c>
      <c r="AQ1626" s="74">
        <v>-0.66447389125823975</v>
      </c>
      <c r="AR1626" s="74">
        <v>0.35632196068763733</v>
      </c>
      <c r="AS1626" s="74">
        <v>3.1516680717468262</v>
      </c>
      <c r="AT1626" s="74">
        <v>5.2411103248596191</v>
      </c>
      <c r="AU1626" s="74">
        <v>4.9032325744628906</v>
      </c>
      <c r="AV1626" s="74">
        <v>5.3587779998779297</v>
      </c>
      <c r="AW1626" s="74">
        <v>4.557776927947998</v>
      </c>
      <c r="AX1626" s="74">
        <v>4.8197369575500488</v>
      </c>
      <c r="AY1626" s="74">
        <v>2.874194860458374</v>
      </c>
      <c r="AZ1626" s="74">
        <v>2.8987815380096436</v>
      </c>
      <c r="BA1626" s="74">
        <v>2.2720797061920166</v>
      </c>
      <c r="BB1626" s="74">
        <v>2.0497384071350098</v>
      </c>
      <c r="BC1626" s="74">
        <v>1.6037569046020508</v>
      </c>
      <c r="BD1626" s="74">
        <v>0.63901603221893311</v>
      </c>
      <c r="BE1626" s="74">
        <v>1.4451594352722168</v>
      </c>
      <c r="BF1626" s="74">
        <v>1.0790150165557861</v>
      </c>
      <c r="BG1626" s="74">
        <v>1.0887194871902466</v>
      </c>
      <c r="BH1626" s="74">
        <v>1.1782541275024414</v>
      </c>
      <c r="BI1626" s="74">
        <v>2.5615279674530029</v>
      </c>
      <c r="BJ1626" s="74">
        <v>3.2729489803314209</v>
      </c>
      <c r="BK1626" s="74">
        <v>2.8487913608551025</v>
      </c>
      <c r="BL1626" s="74">
        <v>4.5576834678649902</v>
      </c>
      <c r="BM1626" s="74">
        <v>2.7922263145446777</v>
      </c>
      <c r="BN1626" s="74">
        <v>2.5942995548248291</v>
      </c>
      <c r="BO1626" s="74">
        <v>1.619727611541748</v>
      </c>
      <c r="BP1626" s="74">
        <v>2.8251907825469971</v>
      </c>
      <c r="BQ1626" s="74">
        <v>5.8340921401977539</v>
      </c>
      <c r="BR1626" s="74">
        <v>8.107050895690918</v>
      </c>
      <c r="BS1626" s="74">
        <v>7.5781450271606445</v>
      </c>
      <c r="BT1626" s="74">
        <v>7.6515579223632813</v>
      </c>
      <c r="BU1626" s="74">
        <v>6.6823320388793945</v>
      </c>
      <c r="BV1626" s="74">
        <v>6.6819891929626465</v>
      </c>
      <c r="BW1626" s="74">
        <v>4.3960151672363281</v>
      </c>
      <c r="BX1626" s="74">
        <v>4.2833776473999023</v>
      </c>
      <c r="BY1626" s="74">
        <v>3.5975632667541504</v>
      </c>
      <c r="BZ1626" s="74">
        <v>3.2757835388183594</v>
      </c>
      <c r="CA1626" s="74">
        <v>2.7945504188537598</v>
      </c>
      <c r="CB1626" s="74">
        <v>1.7104424238204956</v>
      </c>
      <c r="CC1626" s="74">
        <v>2.1779732704162598</v>
      </c>
      <c r="CD1626" s="74">
        <v>1.8375985622406006</v>
      </c>
      <c r="CE1626" s="74">
        <v>1.8371524810791016</v>
      </c>
      <c r="CF1626" s="74">
        <v>1.9834563732147217</v>
      </c>
      <c r="CG1626" s="74">
        <v>3.608905553817749</v>
      </c>
      <c r="CH1626" s="74">
        <v>4.4231572151184082</v>
      </c>
      <c r="CI1626" s="74">
        <v>4.0235657691955566</v>
      </c>
      <c r="CJ1626" s="74">
        <v>5.9061679840087891</v>
      </c>
      <c r="CK1626" s="74">
        <v>4.1848735809326172</v>
      </c>
      <c r="CL1626" s="74">
        <v>4.0781140327453613</v>
      </c>
      <c r="CM1626" s="74">
        <v>3.2017586231231689</v>
      </c>
      <c r="CN1626" s="74">
        <v>4.5351219177246094</v>
      </c>
      <c r="CO1626" s="74">
        <v>7.691929817199707</v>
      </c>
      <c r="CP1626" s="74">
        <v>10.091994285583496</v>
      </c>
      <c r="CQ1626" s="74">
        <v>9.430781364440918</v>
      </c>
      <c r="CR1626" s="74">
        <v>9.2395305633544922</v>
      </c>
      <c r="CS1626" s="74">
        <v>8.1537933349609375</v>
      </c>
      <c r="CT1626" s="74">
        <v>7.9717793464660645</v>
      </c>
      <c r="CU1626" s="74">
        <v>5.4500231742858887</v>
      </c>
      <c r="CV1626" s="74">
        <v>5.2423443794250488</v>
      </c>
      <c r="CW1626" s="74">
        <v>4.5155887603759766</v>
      </c>
      <c r="CX1626" s="74">
        <v>4.12493896484375</v>
      </c>
      <c r="CY1626" s="74">
        <v>3.6192901134490967</v>
      </c>
      <c r="CZ1626" s="74">
        <v>2.4525091648101807</v>
      </c>
      <c r="DA1626" s="74">
        <v>2.9107868671417236</v>
      </c>
      <c r="DB1626" s="74">
        <v>2.596182107925415</v>
      </c>
      <c r="DC1626" s="74">
        <v>2.585585355758667</v>
      </c>
      <c r="DD1626" s="74">
        <v>2.7886583805084229</v>
      </c>
      <c r="DE1626" s="74">
        <v>4.6562833786010742</v>
      </c>
      <c r="DF1626" s="74">
        <v>5.5733656883239746</v>
      </c>
      <c r="DG1626" s="74">
        <v>5.1983404159545898</v>
      </c>
      <c r="DH1626" s="74">
        <v>7.2546525001525879</v>
      </c>
      <c r="DI1626" s="74">
        <v>5.5775213241577148</v>
      </c>
      <c r="DJ1626" s="74">
        <v>5.5619282722473145</v>
      </c>
      <c r="DK1626" s="74">
        <v>4.7837896347045898</v>
      </c>
      <c r="DL1626" s="74">
        <v>6.2450528144836426</v>
      </c>
      <c r="DM1626" s="74">
        <v>9.5497674942016602</v>
      </c>
      <c r="DN1626" s="74">
        <v>12.076935768127441</v>
      </c>
      <c r="DO1626" s="74">
        <v>11.283416748046875</v>
      </c>
      <c r="DP1626" s="74">
        <v>10.827502250671387</v>
      </c>
      <c r="DQ1626" s="74">
        <v>9.6252555847167969</v>
      </c>
      <c r="DR1626" s="74">
        <v>9.2615699768066406</v>
      </c>
      <c r="DS1626" s="74">
        <v>6.5040316581726074</v>
      </c>
      <c r="DT1626" s="74">
        <v>6.2013120651245117</v>
      </c>
      <c r="DU1626" s="74">
        <v>5.4336147308349609</v>
      </c>
      <c r="DV1626" s="74">
        <v>4.9740948677062988</v>
      </c>
      <c r="DW1626" s="74">
        <v>4.4440302848815918</v>
      </c>
      <c r="DX1626" s="74">
        <v>3.1945757865905762</v>
      </c>
      <c r="DY1626" s="74">
        <v>3.9688534736633301</v>
      </c>
      <c r="DZ1626" s="74">
        <v>3.6914563179016113</v>
      </c>
      <c r="EA1626" s="74">
        <v>3.6662037372589111</v>
      </c>
      <c r="EB1626" s="74">
        <v>3.9512426853179932</v>
      </c>
      <c r="EC1626" s="74">
        <v>6.1685299873352051</v>
      </c>
      <c r="ED1626" s="74">
        <v>7.2340846061706543</v>
      </c>
      <c r="EE1626" s="74">
        <v>6.8945283889770508</v>
      </c>
      <c r="EF1626" s="74">
        <v>9.2016496658325195</v>
      </c>
      <c r="EG1626" s="74">
        <v>7.588282585144043</v>
      </c>
      <c r="EH1626" s="74">
        <v>7.7043204307556152</v>
      </c>
      <c r="EI1626" s="74">
        <v>7.0679912567138672</v>
      </c>
      <c r="EJ1626" s="74">
        <v>8.7139215469360352</v>
      </c>
      <c r="EK1626" s="74">
        <v>12.232192993164063</v>
      </c>
      <c r="EL1626" s="74">
        <v>14.942875862121582</v>
      </c>
      <c r="EM1626" s="74">
        <v>13.958329200744629</v>
      </c>
      <c r="EN1626" s="74">
        <v>13.120281219482422</v>
      </c>
      <c r="EO1626" s="74">
        <v>11.749810218811035</v>
      </c>
      <c r="EP1626" s="74">
        <v>11.123822212219238</v>
      </c>
      <c r="EQ1626" s="74">
        <v>8.0258522033691406</v>
      </c>
      <c r="ER1626" s="74">
        <v>7.5859084129333496</v>
      </c>
      <c r="ES1626" s="74">
        <v>6.7590980529785156</v>
      </c>
      <c r="ET1626" s="74">
        <v>6.2001404762268066</v>
      </c>
      <c r="EU1626" s="74">
        <v>5.6348237991333008</v>
      </c>
      <c r="EV1626" s="74">
        <v>4.2660026550292969</v>
      </c>
      <c r="EW1626" s="74">
        <v>45</v>
      </c>
      <c r="EX1626" s="74">
        <v>43</v>
      </c>
      <c r="EY1626" s="74">
        <v>41</v>
      </c>
      <c r="EZ1626" s="74">
        <v>39</v>
      </c>
      <c r="FA1626" s="74">
        <v>38</v>
      </c>
      <c r="FB1626" s="74">
        <v>37</v>
      </c>
      <c r="FC1626" s="74">
        <v>37</v>
      </c>
      <c r="FD1626" s="74">
        <v>39</v>
      </c>
      <c r="FE1626" s="74">
        <v>42</v>
      </c>
      <c r="FF1626" s="74">
        <v>43</v>
      </c>
      <c r="FG1626" s="74">
        <v>44</v>
      </c>
      <c r="FH1626" s="74">
        <v>46</v>
      </c>
      <c r="FI1626" s="74">
        <v>48</v>
      </c>
      <c r="FJ1626" s="74">
        <v>51</v>
      </c>
      <c r="FK1626" s="74">
        <v>52</v>
      </c>
      <c r="FL1626" s="74">
        <v>52</v>
      </c>
      <c r="FM1626" s="74">
        <v>52</v>
      </c>
      <c r="FN1626" s="74">
        <v>51</v>
      </c>
      <c r="FO1626" s="74">
        <v>48</v>
      </c>
      <c r="FP1626" s="74">
        <v>46</v>
      </c>
      <c r="FQ1626" s="74">
        <v>43</v>
      </c>
      <c r="FR1626" s="74">
        <v>41</v>
      </c>
      <c r="FS1626" s="74">
        <v>39</v>
      </c>
      <c r="FT1626" s="74">
        <v>38</v>
      </c>
      <c r="FU1626" s="74">
        <v>1.9496973752975464</v>
      </c>
      <c r="FV1626" s="74">
        <v>1.3136240243911743</v>
      </c>
      <c r="FW1626" s="74">
        <v>1.9401297569274902</v>
      </c>
      <c r="FX1626" s="74">
        <v>0</v>
      </c>
      <c r="FY1626" s="74">
        <v>3.0743918418884277</v>
      </c>
      <c r="FZ1626" s="74">
        <v>21</v>
      </c>
      <c r="GA1626" s="74">
        <v>56.295394897460938</v>
      </c>
      <c r="GB1626" s="74">
        <v>678.35232162475586</v>
      </c>
      <c r="GC1626" s="74">
        <v>1</v>
      </c>
      <c r="GD1626" s="74">
        <v>5</v>
      </c>
      <c r="GE1626" s="74">
        <v>4</v>
      </c>
      <c r="GF1626" s="74">
        <v>2</v>
      </c>
      <c r="GG1626" t="s">
        <v>242</v>
      </c>
      <c r="GH1626" t="s">
        <v>243</v>
      </c>
      <c r="GI1626" t="s">
        <v>236</v>
      </c>
      <c r="GJ1626" s="47"/>
      <c r="GK1626" s="30"/>
    </row>
    <row r="1627" spans="1:193" x14ac:dyDescent="0.2">
      <c r="A1627" t="s">
        <v>175</v>
      </c>
      <c r="B1627" t="s">
        <v>241</v>
      </c>
      <c r="C1627" t="s">
        <v>181</v>
      </c>
      <c r="D1627" t="s">
        <v>185</v>
      </c>
      <c r="E1627" t="s">
        <v>186</v>
      </c>
      <c r="F1627" t="s">
        <v>262</v>
      </c>
      <c r="G1627" t="s">
        <v>275</v>
      </c>
      <c r="H1627" s="74">
        <v>30</v>
      </c>
      <c r="I1627" s="74">
        <v>19.11888313293457</v>
      </c>
      <c r="J1627" s="74">
        <v>18.821235656738281</v>
      </c>
      <c r="K1627" s="74">
        <v>19.793516159057617</v>
      </c>
      <c r="L1627" s="74">
        <v>22.052547454833984</v>
      </c>
      <c r="M1627" s="74">
        <v>30.037086486816406</v>
      </c>
      <c r="N1627" s="74">
        <v>35.808612823486328</v>
      </c>
      <c r="O1627" s="74">
        <v>44.094478607177734</v>
      </c>
      <c r="P1627" s="74">
        <v>54.571624755859375</v>
      </c>
      <c r="Q1627" s="74">
        <v>59.353057861328125</v>
      </c>
      <c r="R1627" s="74">
        <v>59.045387268066406</v>
      </c>
      <c r="S1627" s="74">
        <v>63.45721435546875</v>
      </c>
      <c r="T1627" s="74">
        <v>63.754215240478516</v>
      </c>
      <c r="U1627" s="74">
        <v>63.906475067138672</v>
      </c>
      <c r="V1627" s="74">
        <v>67.396537780761719</v>
      </c>
      <c r="W1627" s="74">
        <v>66.415321350097656</v>
      </c>
      <c r="X1627" s="74">
        <v>53.944984436035156</v>
      </c>
      <c r="Y1627" s="74">
        <v>40.982883453369141</v>
      </c>
      <c r="Z1627" s="74">
        <v>37.006324768066406</v>
      </c>
      <c r="AA1627" s="74">
        <v>29.431842803955078</v>
      </c>
      <c r="AB1627" s="74">
        <v>25.999616622924805</v>
      </c>
      <c r="AC1627" s="74">
        <v>22.545587539672852</v>
      </c>
      <c r="AD1627" s="74">
        <v>20.919483184814453</v>
      </c>
      <c r="AE1627" s="74">
        <v>20.007471084594727</v>
      </c>
      <c r="AF1627" s="74">
        <v>19.15887451171875</v>
      </c>
      <c r="AG1627" s="74">
        <v>0.38709342479705811</v>
      </c>
      <c r="AH1627" s="74">
        <v>-1.6259372234344482E-2</v>
      </c>
      <c r="AI1627" s="74">
        <v>8.1010088324546814E-3</v>
      </c>
      <c r="AJ1627" s="74">
        <v>1.5669893473386765E-2</v>
      </c>
      <c r="AK1627" s="74">
        <v>1.0492808818817139</v>
      </c>
      <c r="AL1627" s="74">
        <v>1.6122310161590576</v>
      </c>
      <c r="AM1627" s="74">
        <v>1.1526036262512207</v>
      </c>
      <c r="AN1627" s="74">
        <v>2.6106860637664795</v>
      </c>
      <c r="AO1627" s="74">
        <v>0.78146511316299438</v>
      </c>
      <c r="AP1627" s="74">
        <v>0.45190757513046265</v>
      </c>
      <c r="AQ1627" s="74">
        <v>-0.66447407007217407</v>
      </c>
      <c r="AR1627" s="74">
        <v>0.356321781873703</v>
      </c>
      <c r="AS1627" s="74">
        <v>3.1516680717468262</v>
      </c>
      <c r="AT1627" s="74">
        <v>5.2411098480224609</v>
      </c>
      <c r="AU1627" s="74">
        <v>4.9032325744628906</v>
      </c>
      <c r="AV1627" s="74">
        <v>5.3587775230407715</v>
      </c>
      <c r="AW1627" s="74">
        <v>4.5577759742736816</v>
      </c>
      <c r="AX1627" s="74">
        <v>4.8197369575500488</v>
      </c>
      <c r="AY1627" s="74">
        <v>2.8741946220397949</v>
      </c>
      <c r="AZ1627" s="74">
        <v>2.8987817764282227</v>
      </c>
      <c r="BA1627" s="74">
        <v>2.2720799446105957</v>
      </c>
      <c r="BB1627" s="74">
        <v>2.0497379302978516</v>
      </c>
      <c r="BC1627" s="74">
        <v>1.6037567853927612</v>
      </c>
      <c r="BD1627" s="74">
        <v>0.63901633024215698</v>
      </c>
      <c r="BE1627" s="74">
        <v>1.4451597929000854</v>
      </c>
      <c r="BF1627" s="74">
        <v>1.0790148973464966</v>
      </c>
      <c r="BG1627" s="74">
        <v>1.0887194871902466</v>
      </c>
      <c r="BH1627" s="74">
        <v>1.1782540082931519</v>
      </c>
      <c r="BI1627" s="74">
        <v>2.5615279674530029</v>
      </c>
      <c r="BJ1627" s="74">
        <v>3.2729494571685791</v>
      </c>
      <c r="BK1627" s="74">
        <v>2.8487913608551025</v>
      </c>
      <c r="BL1627" s="74">
        <v>4.5576834678649902</v>
      </c>
      <c r="BM1627" s="74">
        <v>2.792227029800415</v>
      </c>
      <c r="BN1627" s="74">
        <v>2.5942995548248291</v>
      </c>
      <c r="BO1627" s="74">
        <v>1.6197274923324585</v>
      </c>
      <c r="BP1627" s="74">
        <v>2.825190544128418</v>
      </c>
      <c r="BQ1627" s="74">
        <v>5.8340921401977539</v>
      </c>
      <c r="BR1627" s="74">
        <v>8.107050895690918</v>
      </c>
      <c r="BS1627" s="74">
        <v>7.5781445503234863</v>
      </c>
      <c r="BT1627" s="74">
        <v>7.651557445526123</v>
      </c>
      <c r="BU1627" s="74">
        <v>6.6823320388793945</v>
      </c>
      <c r="BV1627" s="74">
        <v>6.6819887161254883</v>
      </c>
      <c r="BW1627" s="74">
        <v>4.3960146903991699</v>
      </c>
      <c r="BX1627" s="74">
        <v>4.2833781242370605</v>
      </c>
      <c r="BY1627" s="74">
        <v>3.5975627899169922</v>
      </c>
      <c r="BZ1627" s="74">
        <v>3.2757835388183594</v>
      </c>
      <c r="CA1627" s="74">
        <v>2.7945501804351807</v>
      </c>
      <c r="CB1627" s="74">
        <v>1.7104427814483643</v>
      </c>
      <c r="CC1627" s="74">
        <v>2.1779732704162598</v>
      </c>
      <c r="CD1627" s="74">
        <v>1.8375983238220215</v>
      </c>
      <c r="CE1627" s="74">
        <v>1.8371524810791016</v>
      </c>
      <c r="CF1627" s="74">
        <v>1.9834563732147217</v>
      </c>
      <c r="CG1627" s="74">
        <v>3.608905553817749</v>
      </c>
      <c r="CH1627" s="74">
        <v>4.4231576919555664</v>
      </c>
      <c r="CI1627" s="74">
        <v>4.0235657691955566</v>
      </c>
      <c r="CJ1627" s="74">
        <v>5.9061679840087891</v>
      </c>
      <c r="CK1627" s="74">
        <v>4.1848740577697754</v>
      </c>
      <c r="CL1627" s="74">
        <v>4.0781140327453613</v>
      </c>
      <c r="CM1627" s="74">
        <v>3.2017581462860107</v>
      </c>
      <c r="CN1627" s="74">
        <v>4.5351219177246094</v>
      </c>
      <c r="CO1627" s="74">
        <v>7.691929817199707</v>
      </c>
      <c r="CP1627" s="74">
        <v>10.09199333190918</v>
      </c>
      <c r="CQ1627" s="74">
        <v>9.430781364440918</v>
      </c>
      <c r="CR1627" s="74">
        <v>9.2395296096801758</v>
      </c>
      <c r="CS1627" s="74">
        <v>8.1537933349609375</v>
      </c>
      <c r="CT1627" s="74">
        <v>7.9717793464660645</v>
      </c>
      <c r="CU1627" s="74">
        <v>5.4500231742858887</v>
      </c>
      <c r="CV1627" s="74">
        <v>5.2423453330993652</v>
      </c>
      <c r="CW1627" s="74">
        <v>4.5155887603759766</v>
      </c>
      <c r="CX1627" s="74">
        <v>4.12493896484375</v>
      </c>
      <c r="CY1627" s="74">
        <v>3.6192901134490967</v>
      </c>
      <c r="CZ1627" s="74">
        <v>2.4525096416473389</v>
      </c>
      <c r="DA1627" s="74">
        <v>2.9107868671417236</v>
      </c>
      <c r="DB1627" s="74">
        <v>2.5961818695068359</v>
      </c>
      <c r="DC1627" s="74">
        <v>2.585585355758667</v>
      </c>
      <c r="DD1627" s="74">
        <v>2.788658618927002</v>
      </c>
      <c r="DE1627" s="74">
        <v>4.6562833786010742</v>
      </c>
      <c r="DF1627" s="74">
        <v>5.573366641998291</v>
      </c>
      <c r="DG1627" s="74">
        <v>5.1983399391174316</v>
      </c>
      <c r="DH1627" s="74">
        <v>7.2546525001525879</v>
      </c>
      <c r="DI1627" s="74">
        <v>5.577521800994873</v>
      </c>
      <c r="DJ1627" s="74">
        <v>5.5619277954101563</v>
      </c>
      <c r="DK1627" s="74">
        <v>4.7837891578674316</v>
      </c>
      <c r="DL1627" s="74">
        <v>6.2450528144836426</v>
      </c>
      <c r="DM1627" s="74">
        <v>9.5497684478759766</v>
      </c>
      <c r="DN1627" s="74">
        <v>12.076934814453125</v>
      </c>
      <c r="DO1627" s="74">
        <v>11.283416748046875</v>
      </c>
      <c r="DP1627" s="74">
        <v>10.82750129699707</v>
      </c>
      <c r="DQ1627" s="74">
        <v>9.6252546310424805</v>
      </c>
      <c r="DR1627" s="74">
        <v>9.2615690231323242</v>
      </c>
      <c r="DS1627" s="74">
        <v>6.5040311813354492</v>
      </c>
      <c r="DT1627" s="74">
        <v>6.2013125419616699</v>
      </c>
      <c r="DU1627" s="74">
        <v>5.4336142539978027</v>
      </c>
      <c r="DV1627" s="74">
        <v>4.9740948677062988</v>
      </c>
      <c r="DW1627" s="74">
        <v>4.4440302848815918</v>
      </c>
      <c r="DX1627" s="74">
        <v>3.1945762634277344</v>
      </c>
      <c r="DY1627" s="74">
        <v>3.9688529968261719</v>
      </c>
      <c r="DZ1627" s="74">
        <v>3.6914560794830322</v>
      </c>
      <c r="EA1627" s="74">
        <v>3.6662039756774902</v>
      </c>
      <c r="EB1627" s="74">
        <v>3.9512426853179932</v>
      </c>
      <c r="EC1627" s="74">
        <v>6.1685304641723633</v>
      </c>
      <c r="ED1627" s="74">
        <v>7.2340846061706543</v>
      </c>
      <c r="EE1627" s="74">
        <v>6.8945279121398926</v>
      </c>
      <c r="EF1627" s="74">
        <v>9.2016506195068359</v>
      </c>
      <c r="EG1627" s="74">
        <v>7.5882835388183594</v>
      </c>
      <c r="EH1627" s="74">
        <v>7.704319953918457</v>
      </c>
      <c r="EI1627" s="74">
        <v>7.067990779876709</v>
      </c>
      <c r="EJ1627" s="74">
        <v>8.7139215469360352</v>
      </c>
      <c r="EK1627" s="74">
        <v>12.232192993164063</v>
      </c>
      <c r="EL1627" s="74">
        <v>14.942875862121582</v>
      </c>
      <c r="EM1627" s="74">
        <v>13.958329200744629</v>
      </c>
      <c r="EN1627" s="74">
        <v>13.120281219482422</v>
      </c>
      <c r="EO1627" s="74">
        <v>11.749809265136719</v>
      </c>
      <c r="EP1627" s="74">
        <v>11.123822212219238</v>
      </c>
      <c r="EQ1627" s="74">
        <v>8.0258522033691406</v>
      </c>
      <c r="ER1627" s="74">
        <v>7.5859088897705078</v>
      </c>
      <c r="ES1627" s="74">
        <v>6.7590975761413574</v>
      </c>
      <c r="ET1627" s="74">
        <v>6.2001399993896484</v>
      </c>
      <c r="EU1627" s="74">
        <v>5.6348233222961426</v>
      </c>
      <c r="EV1627" s="74">
        <v>4.2660026550292969</v>
      </c>
      <c r="EW1627" s="74">
        <v>53</v>
      </c>
      <c r="EX1627" s="74">
        <v>53</v>
      </c>
      <c r="EY1627" s="74">
        <v>51</v>
      </c>
      <c r="EZ1627" s="74">
        <v>50</v>
      </c>
      <c r="FA1627" s="74">
        <v>48</v>
      </c>
      <c r="FB1627" s="74">
        <v>48</v>
      </c>
      <c r="FC1627" s="74">
        <v>47</v>
      </c>
      <c r="FD1627" s="74">
        <v>49</v>
      </c>
      <c r="FE1627" s="74">
        <v>55</v>
      </c>
      <c r="FF1627" s="74">
        <v>61</v>
      </c>
      <c r="FG1627" s="74">
        <v>67</v>
      </c>
      <c r="FH1627" s="74">
        <v>70</v>
      </c>
      <c r="FI1627" s="74">
        <v>73</v>
      </c>
      <c r="FJ1627" s="74">
        <v>76</v>
      </c>
      <c r="FK1627" s="74">
        <v>79</v>
      </c>
      <c r="FL1627" s="74">
        <v>80</v>
      </c>
      <c r="FM1627" s="74">
        <v>81</v>
      </c>
      <c r="FN1627" s="74">
        <v>80</v>
      </c>
      <c r="FO1627" s="74">
        <v>75</v>
      </c>
      <c r="FP1627" s="74">
        <v>71</v>
      </c>
      <c r="FQ1627" s="74">
        <v>67</v>
      </c>
      <c r="FR1627" s="74">
        <v>65</v>
      </c>
      <c r="FS1627" s="74">
        <v>62</v>
      </c>
      <c r="FT1627" s="74">
        <v>60</v>
      </c>
      <c r="FU1627" s="74">
        <v>1.9496973752975464</v>
      </c>
      <c r="FV1627" s="74">
        <v>1.3136239051818848</v>
      </c>
      <c r="FW1627" s="74">
        <v>1.9401297569274902</v>
      </c>
      <c r="FX1627" s="74">
        <v>3.0743918418884277</v>
      </c>
      <c r="FY1627" s="74">
        <v>0</v>
      </c>
      <c r="FZ1627" s="74">
        <v>29</v>
      </c>
      <c r="GA1627" s="74">
        <v>45.679092407226563</v>
      </c>
      <c r="GB1627" s="74">
        <v>737.27951240539551</v>
      </c>
      <c r="GC1627" s="74">
        <v>1</v>
      </c>
      <c r="GD1627" s="74">
        <v>5</v>
      </c>
      <c r="GE1627" s="74">
        <v>4</v>
      </c>
      <c r="GF1627" s="74">
        <v>2</v>
      </c>
      <c r="GG1627" t="s">
        <v>242</v>
      </c>
      <c r="GH1627" t="s">
        <v>243</v>
      </c>
      <c r="GI1627" t="s">
        <v>236</v>
      </c>
      <c r="GJ1627" s="47"/>
      <c r="GK1627" s="30"/>
    </row>
    <row r="1628" spans="1:193" x14ac:dyDescent="0.2">
      <c r="A1628" t="s">
        <v>175</v>
      </c>
      <c r="B1628" t="s">
        <v>241</v>
      </c>
      <c r="C1628" t="s">
        <v>181</v>
      </c>
      <c r="D1628" t="s">
        <v>185</v>
      </c>
      <c r="E1628" t="s">
        <v>187</v>
      </c>
      <c r="F1628" t="s">
        <v>262</v>
      </c>
      <c r="G1628" t="s">
        <v>275</v>
      </c>
      <c r="H1628" s="74">
        <v>42</v>
      </c>
      <c r="I1628" s="74">
        <v>17.222894668579102</v>
      </c>
      <c r="J1628" s="74">
        <v>16.806255340576172</v>
      </c>
      <c r="K1628" s="74">
        <v>16.935415267944336</v>
      </c>
      <c r="L1628" s="74">
        <v>17.884454727172852</v>
      </c>
      <c r="M1628" s="74">
        <v>21.283666610717773</v>
      </c>
      <c r="N1628" s="74">
        <v>22.405525207519531</v>
      </c>
      <c r="O1628" s="74">
        <v>24.04798698425293</v>
      </c>
      <c r="P1628" s="74">
        <v>29.02351188659668</v>
      </c>
      <c r="Q1628" s="74">
        <v>29.993137359619141</v>
      </c>
      <c r="R1628" s="74">
        <v>34.892322540283203</v>
      </c>
      <c r="S1628" s="74">
        <v>36.441097259521484</v>
      </c>
      <c r="T1628" s="74">
        <v>39.229171752929688</v>
      </c>
      <c r="U1628" s="74">
        <v>40.735820770263672</v>
      </c>
      <c r="V1628" s="74">
        <v>40.507572174072266</v>
      </c>
      <c r="W1628" s="74">
        <v>39.226543426513672</v>
      </c>
      <c r="X1628" s="74">
        <v>37.077686309814453</v>
      </c>
      <c r="Y1628" s="74">
        <v>33.112815856933594</v>
      </c>
      <c r="Z1628" s="74">
        <v>31.396780014038086</v>
      </c>
      <c r="AA1628" s="74">
        <v>26.055233001708984</v>
      </c>
      <c r="AB1628" s="74">
        <v>24.50300407409668</v>
      </c>
      <c r="AC1628" s="74">
        <v>22.51048469543457</v>
      </c>
      <c r="AD1628" s="74">
        <v>20.692174911499023</v>
      </c>
      <c r="AE1628" s="74">
        <v>19.328922271728516</v>
      </c>
      <c r="AF1628" s="74">
        <v>17.782535552978516</v>
      </c>
      <c r="AG1628" s="74">
        <v>0.38709312677383423</v>
      </c>
      <c r="AH1628" s="74">
        <v>-1.6259320080280304E-2</v>
      </c>
      <c r="AI1628" s="74">
        <v>8.101264014840126E-3</v>
      </c>
      <c r="AJ1628" s="74">
        <v>1.567014679312706E-2</v>
      </c>
      <c r="AK1628" s="74">
        <v>1.0492806434631348</v>
      </c>
      <c r="AL1628" s="74">
        <v>1.6122304201126099</v>
      </c>
      <c r="AM1628" s="74">
        <v>1.1526035070419312</v>
      </c>
      <c r="AN1628" s="74">
        <v>2.6106860637664795</v>
      </c>
      <c r="AO1628" s="74">
        <v>0.78146481513977051</v>
      </c>
      <c r="AP1628" s="74">
        <v>0.45190757513046265</v>
      </c>
      <c r="AQ1628" s="74">
        <v>-0.66447430849075317</v>
      </c>
      <c r="AR1628" s="74">
        <v>0.3563213050365448</v>
      </c>
      <c r="AS1628" s="74">
        <v>3.1516687870025635</v>
      </c>
      <c r="AT1628" s="74">
        <v>5.2411103248596191</v>
      </c>
      <c r="AU1628" s="74">
        <v>4.9032330513000488</v>
      </c>
      <c r="AV1628" s="74">
        <v>5.3587770462036133</v>
      </c>
      <c r="AW1628" s="74">
        <v>4.5577764511108398</v>
      </c>
      <c r="AX1628" s="74">
        <v>4.819737434387207</v>
      </c>
      <c r="AY1628" s="74">
        <v>2.8741946220397949</v>
      </c>
      <c r="AZ1628" s="74">
        <v>2.8987812995910645</v>
      </c>
      <c r="BA1628" s="74">
        <v>2.2720799446105957</v>
      </c>
      <c r="BB1628" s="74">
        <v>2.0497381687164307</v>
      </c>
      <c r="BC1628" s="74">
        <v>1.6037564277648926</v>
      </c>
      <c r="BD1628" s="74">
        <v>0.63901609182357788</v>
      </c>
      <c r="BE1628" s="74">
        <v>1.4451595544815063</v>
      </c>
      <c r="BF1628" s="74">
        <v>1.0790148973464966</v>
      </c>
      <c r="BG1628" s="74">
        <v>1.0887196063995361</v>
      </c>
      <c r="BH1628" s="74">
        <v>1.1782541275024414</v>
      </c>
      <c r="BI1628" s="74">
        <v>2.5615274906158447</v>
      </c>
      <c r="BJ1628" s="74">
        <v>3.2729487419128418</v>
      </c>
      <c r="BK1628" s="74">
        <v>2.8487911224365234</v>
      </c>
      <c r="BL1628" s="74">
        <v>4.5576834678649902</v>
      </c>
      <c r="BM1628" s="74">
        <v>2.7922265529632568</v>
      </c>
      <c r="BN1628" s="74">
        <v>2.5942995548248291</v>
      </c>
      <c r="BO1628" s="74">
        <v>1.6197271347045898</v>
      </c>
      <c r="BP1628" s="74">
        <v>2.8251900672912598</v>
      </c>
      <c r="BQ1628" s="74">
        <v>5.8340921401977539</v>
      </c>
      <c r="BR1628" s="74">
        <v>8.1070518493652344</v>
      </c>
      <c r="BS1628" s="74">
        <v>7.5781450271606445</v>
      </c>
      <c r="BT1628" s="74">
        <v>7.6515569686889648</v>
      </c>
      <c r="BU1628" s="74">
        <v>6.6823320388793945</v>
      </c>
      <c r="BV1628" s="74">
        <v>6.6819891929626465</v>
      </c>
      <c r="BW1628" s="74">
        <v>4.3960151672363281</v>
      </c>
      <c r="BX1628" s="74">
        <v>4.2833781242370605</v>
      </c>
      <c r="BY1628" s="74">
        <v>3.5975630283355713</v>
      </c>
      <c r="BZ1628" s="74">
        <v>3.2757837772369385</v>
      </c>
      <c r="CA1628" s="74">
        <v>2.7945499420166016</v>
      </c>
      <c r="CB1628" s="74">
        <v>1.7104425430297852</v>
      </c>
      <c r="CC1628" s="74">
        <v>2.1779732704162598</v>
      </c>
      <c r="CD1628" s="74">
        <v>1.837598443031311</v>
      </c>
      <c r="CE1628" s="74">
        <v>1.8371526002883911</v>
      </c>
      <c r="CF1628" s="74">
        <v>1.9834563732147217</v>
      </c>
      <c r="CG1628" s="74">
        <v>3.6089053153991699</v>
      </c>
      <c r="CH1628" s="74">
        <v>4.4231572151184082</v>
      </c>
      <c r="CI1628" s="74">
        <v>4.0235657691955566</v>
      </c>
      <c r="CJ1628" s="74">
        <v>5.9061684608459473</v>
      </c>
      <c r="CK1628" s="74">
        <v>4.1848740577697754</v>
      </c>
      <c r="CL1628" s="74">
        <v>4.0781140327453613</v>
      </c>
      <c r="CM1628" s="74">
        <v>3.2017581462860107</v>
      </c>
      <c r="CN1628" s="74">
        <v>4.5351214408874512</v>
      </c>
      <c r="CO1628" s="74">
        <v>7.6919302940368652</v>
      </c>
      <c r="CP1628" s="74">
        <v>10.091994285583496</v>
      </c>
      <c r="CQ1628" s="74">
        <v>9.430781364440918</v>
      </c>
      <c r="CR1628" s="74">
        <v>9.2395296096801758</v>
      </c>
      <c r="CS1628" s="74">
        <v>8.1537933349609375</v>
      </c>
      <c r="CT1628" s="74">
        <v>7.9717803001403809</v>
      </c>
      <c r="CU1628" s="74">
        <v>5.4500231742858887</v>
      </c>
      <c r="CV1628" s="74">
        <v>5.242344856262207</v>
      </c>
      <c r="CW1628" s="74">
        <v>4.5155892372131348</v>
      </c>
      <c r="CX1628" s="74">
        <v>4.12493896484375</v>
      </c>
      <c r="CY1628" s="74">
        <v>3.6192896366119385</v>
      </c>
      <c r="CZ1628" s="74">
        <v>2.4525094032287598</v>
      </c>
      <c r="DA1628" s="74">
        <v>2.9107868671417236</v>
      </c>
      <c r="DB1628" s="74">
        <v>2.596182107925415</v>
      </c>
      <c r="DC1628" s="74">
        <v>2.5855855941772461</v>
      </c>
      <c r="DD1628" s="74">
        <v>2.7886583805084229</v>
      </c>
      <c r="DE1628" s="74">
        <v>4.656282901763916</v>
      </c>
      <c r="DF1628" s="74">
        <v>5.5733656883239746</v>
      </c>
      <c r="DG1628" s="74">
        <v>5.1983404159545898</v>
      </c>
      <c r="DH1628" s="74">
        <v>7.2546529769897461</v>
      </c>
      <c r="DI1628" s="74">
        <v>5.577521800994873</v>
      </c>
      <c r="DJ1628" s="74">
        <v>5.5619282722473145</v>
      </c>
      <c r="DK1628" s="74">
        <v>4.7837891578674316</v>
      </c>
      <c r="DL1628" s="74">
        <v>6.2450523376464844</v>
      </c>
      <c r="DM1628" s="74">
        <v>9.5497684478759766</v>
      </c>
      <c r="DN1628" s="74">
        <v>12.076935768127441</v>
      </c>
      <c r="DO1628" s="74">
        <v>11.283417701721191</v>
      </c>
      <c r="DP1628" s="74">
        <v>10.827502250671387</v>
      </c>
      <c r="DQ1628" s="74">
        <v>9.6252546310424805</v>
      </c>
      <c r="DR1628" s="74">
        <v>9.261570930480957</v>
      </c>
      <c r="DS1628" s="74">
        <v>6.5040316581726074</v>
      </c>
      <c r="DT1628" s="74">
        <v>6.2013120651245117</v>
      </c>
      <c r="DU1628" s="74">
        <v>5.4336147308349609</v>
      </c>
      <c r="DV1628" s="74">
        <v>4.9740948677062988</v>
      </c>
      <c r="DW1628" s="74">
        <v>4.4440298080444336</v>
      </c>
      <c r="DX1628" s="74">
        <v>3.1945760250091553</v>
      </c>
      <c r="DY1628" s="74">
        <v>3.9688534736633301</v>
      </c>
      <c r="DZ1628" s="74">
        <v>3.6914560794830322</v>
      </c>
      <c r="EA1628" s="74">
        <v>3.6662039756774902</v>
      </c>
      <c r="EB1628" s="74">
        <v>3.9512426853179932</v>
      </c>
      <c r="EC1628" s="74">
        <v>6.1685295104980469</v>
      </c>
      <c r="ED1628" s="74">
        <v>7.2340846061706543</v>
      </c>
      <c r="EE1628" s="74">
        <v>6.8945279121398926</v>
      </c>
      <c r="EF1628" s="74">
        <v>9.2016506195068359</v>
      </c>
      <c r="EG1628" s="74">
        <v>7.5882835388183594</v>
      </c>
      <c r="EH1628" s="74">
        <v>7.7043204307556152</v>
      </c>
      <c r="EI1628" s="74">
        <v>7.0679903030395508</v>
      </c>
      <c r="EJ1628" s="74">
        <v>8.7139205932617188</v>
      </c>
      <c r="EK1628" s="74">
        <v>12.232192993164063</v>
      </c>
      <c r="EL1628" s="74">
        <v>14.942876815795898</v>
      </c>
      <c r="EM1628" s="74">
        <v>13.958329200744629</v>
      </c>
      <c r="EN1628" s="74">
        <v>13.120282173156738</v>
      </c>
      <c r="EO1628" s="74">
        <v>11.749810218811035</v>
      </c>
      <c r="EP1628" s="74">
        <v>11.123823165893555</v>
      </c>
      <c r="EQ1628" s="74">
        <v>8.0258522033691406</v>
      </c>
      <c r="ER1628" s="74">
        <v>7.5859088897705078</v>
      </c>
      <c r="ES1628" s="74">
        <v>6.7590975761413574</v>
      </c>
      <c r="ET1628" s="74">
        <v>6.2001399993896484</v>
      </c>
      <c r="EU1628" s="74">
        <v>5.6348228454589844</v>
      </c>
      <c r="EV1628" s="74">
        <v>4.2660026550292969</v>
      </c>
      <c r="EW1628" s="74">
        <v>70</v>
      </c>
      <c r="EX1628" s="74">
        <v>68</v>
      </c>
      <c r="EY1628" s="74">
        <v>66</v>
      </c>
      <c r="EZ1628" s="74">
        <v>66</v>
      </c>
      <c r="FA1628" s="74">
        <v>65</v>
      </c>
      <c r="FB1628" s="74">
        <v>63</v>
      </c>
      <c r="FC1628" s="74">
        <v>63</v>
      </c>
      <c r="FD1628" s="74">
        <v>64</v>
      </c>
      <c r="FE1628" s="74">
        <v>68</v>
      </c>
      <c r="FF1628" s="74">
        <v>73</v>
      </c>
      <c r="FG1628" s="74">
        <v>77</v>
      </c>
      <c r="FH1628" s="74">
        <v>81</v>
      </c>
      <c r="FI1628" s="74">
        <v>83</v>
      </c>
      <c r="FJ1628" s="74">
        <v>85</v>
      </c>
      <c r="FK1628" s="74">
        <v>86</v>
      </c>
      <c r="FL1628" s="74">
        <v>87</v>
      </c>
      <c r="FM1628" s="74">
        <v>88</v>
      </c>
      <c r="FN1628" s="74">
        <v>89</v>
      </c>
      <c r="FO1628" s="74">
        <v>88</v>
      </c>
      <c r="FP1628" s="74">
        <v>86</v>
      </c>
      <c r="FQ1628" s="74">
        <v>84</v>
      </c>
      <c r="FR1628" s="74">
        <v>82</v>
      </c>
      <c r="FS1628" s="74">
        <v>80</v>
      </c>
      <c r="FT1628" s="74">
        <v>76</v>
      </c>
      <c r="FU1628" s="74">
        <v>1.9496973752975464</v>
      </c>
      <c r="FV1628" s="74">
        <v>1.3136240243911743</v>
      </c>
      <c r="FW1628" s="74">
        <v>1.9401298761367798</v>
      </c>
      <c r="FX1628" s="74">
        <v>3.0743916034698486</v>
      </c>
      <c r="FY1628" s="74">
        <v>0</v>
      </c>
      <c r="FZ1628" s="74">
        <v>41</v>
      </c>
      <c r="GA1628" s="74">
        <v>47.460758209228516</v>
      </c>
      <c r="GB1628" s="74">
        <v>818.40344333648682</v>
      </c>
      <c r="GC1628" s="74">
        <v>1</v>
      </c>
      <c r="GD1628" s="74">
        <v>5</v>
      </c>
      <c r="GE1628" s="74">
        <v>4</v>
      </c>
      <c r="GF1628" s="74">
        <v>2</v>
      </c>
      <c r="GG1628" t="s">
        <v>242</v>
      </c>
      <c r="GH1628" t="s">
        <v>243</v>
      </c>
      <c r="GI1628" t="s">
        <v>236</v>
      </c>
      <c r="GJ1628" s="47"/>
      <c r="GK1628" s="30"/>
    </row>
    <row r="1629" spans="1:193" x14ac:dyDescent="0.2">
      <c r="A1629" t="s">
        <v>175</v>
      </c>
      <c r="B1629" t="s">
        <v>241</v>
      </c>
      <c r="C1629" t="s">
        <v>181</v>
      </c>
      <c r="D1629" t="s">
        <v>185</v>
      </c>
      <c r="E1629" t="s">
        <v>188</v>
      </c>
      <c r="F1629" t="s">
        <v>262</v>
      </c>
      <c r="G1629" t="s">
        <v>275</v>
      </c>
      <c r="H1629" s="74">
        <v>45</v>
      </c>
      <c r="I1629" s="74">
        <v>18.698577880859375</v>
      </c>
      <c r="J1629" s="74">
        <v>18.350574493408203</v>
      </c>
      <c r="K1629" s="74">
        <v>17.989408493041992</v>
      </c>
      <c r="L1629" s="74">
        <v>19.405294418334961</v>
      </c>
      <c r="M1629" s="74">
        <v>23.782323837280273</v>
      </c>
      <c r="N1629" s="74">
        <v>26.15180778503418</v>
      </c>
      <c r="O1629" s="74">
        <v>32.22686767578125</v>
      </c>
      <c r="P1629" s="74">
        <v>40.37286376953125</v>
      </c>
      <c r="Q1629" s="74">
        <v>45.215129852294922</v>
      </c>
      <c r="R1629" s="74">
        <v>49.656604766845703</v>
      </c>
      <c r="S1629" s="74">
        <v>51.559295654296875</v>
      </c>
      <c r="T1629" s="74">
        <v>55.554306030273438</v>
      </c>
      <c r="U1629" s="74">
        <v>57.165718078613281</v>
      </c>
      <c r="V1629" s="74">
        <v>57.387828826904297</v>
      </c>
      <c r="W1629" s="74">
        <v>55.504734039306641</v>
      </c>
      <c r="X1629" s="74">
        <v>51.495830535888672</v>
      </c>
      <c r="Y1629" s="74">
        <v>44.998950958251953</v>
      </c>
      <c r="Z1629" s="74">
        <v>40.999431610107422</v>
      </c>
      <c r="AA1629" s="74">
        <v>34.917606353759766</v>
      </c>
      <c r="AB1629" s="74">
        <v>31.100856781005859</v>
      </c>
      <c r="AC1629" s="74">
        <v>28.144868850708008</v>
      </c>
      <c r="AD1629" s="74">
        <v>24.567171096801758</v>
      </c>
      <c r="AE1629" s="74">
        <v>23.234384536743164</v>
      </c>
      <c r="AF1629" s="74">
        <v>19.800252914428711</v>
      </c>
      <c r="AG1629" s="74">
        <v>0.38709330558776855</v>
      </c>
      <c r="AH1629" s="74">
        <v>-1.6259532421827316E-2</v>
      </c>
      <c r="AI1629" s="74">
        <v>8.1010386347770691E-3</v>
      </c>
      <c r="AJ1629" s="74">
        <v>1.567021943628788E-2</v>
      </c>
      <c r="AK1629" s="74">
        <v>1.0492806434631348</v>
      </c>
      <c r="AL1629" s="74">
        <v>1.612230658531189</v>
      </c>
      <c r="AM1629" s="74">
        <v>1.1526032686233521</v>
      </c>
      <c r="AN1629" s="74">
        <v>2.6106858253479004</v>
      </c>
      <c r="AO1629" s="74">
        <v>0.78146517276763916</v>
      </c>
      <c r="AP1629" s="74">
        <v>0.45190781354904175</v>
      </c>
      <c r="AQ1629" s="74">
        <v>-0.66447383165359497</v>
      </c>
      <c r="AR1629" s="74">
        <v>0.35632175207138062</v>
      </c>
      <c r="AS1629" s="74">
        <v>3.1516678333282471</v>
      </c>
      <c r="AT1629" s="74">
        <v>5.2411103248596191</v>
      </c>
      <c r="AU1629" s="74">
        <v>4.9032325744628906</v>
      </c>
      <c r="AV1629" s="74">
        <v>5.3587779998779297</v>
      </c>
      <c r="AW1629" s="74">
        <v>4.5577754974365234</v>
      </c>
      <c r="AX1629" s="74">
        <v>4.8197379112243652</v>
      </c>
      <c r="AY1629" s="74">
        <v>2.874194860458374</v>
      </c>
      <c r="AZ1629" s="74">
        <v>2.8987810611724854</v>
      </c>
      <c r="BA1629" s="74">
        <v>2.2720794677734375</v>
      </c>
      <c r="BB1629" s="74">
        <v>2.0497381687164307</v>
      </c>
      <c r="BC1629" s="74">
        <v>1.6037567853927612</v>
      </c>
      <c r="BD1629" s="74">
        <v>0.63901585340499878</v>
      </c>
      <c r="BE1629" s="74">
        <v>1.4451596736907959</v>
      </c>
      <c r="BF1629" s="74">
        <v>1.079014778137207</v>
      </c>
      <c r="BG1629" s="74">
        <v>1.0887194871902466</v>
      </c>
      <c r="BH1629" s="74">
        <v>1.178254246711731</v>
      </c>
      <c r="BI1629" s="74">
        <v>2.5615274906158447</v>
      </c>
      <c r="BJ1629" s="74">
        <v>3.2729489803314209</v>
      </c>
      <c r="BK1629" s="74">
        <v>2.8487911224365234</v>
      </c>
      <c r="BL1629" s="74">
        <v>4.5576834678649902</v>
      </c>
      <c r="BM1629" s="74">
        <v>2.7922267913818359</v>
      </c>
      <c r="BN1629" s="74">
        <v>2.5942997932434082</v>
      </c>
      <c r="BO1629" s="74">
        <v>1.619727611541748</v>
      </c>
      <c r="BP1629" s="74">
        <v>2.8251903057098389</v>
      </c>
      <c r="BQ1629" s="74">
        <v>5.8340916633605957</v>
      </c>
      <c r="BR1629" s="74">
        <v>8.107050895690918</v>
      </c>
      <c r="BS1629" s="74">
        <v>7.5781450271606445</v>
      </c>
      <c r="BT1629" s="74">
        <v>7.651557445526123</v>
      </c>
      <c r="BU1629" s="74">
        <v>6.6823315620422363</v>
      </c>
      <c r="BV1629" s="74">
        <v>6.6819896697998047</v>
      </c>
      <c r="BW1629" s="74">
        <v>4.3960151672363281</v>
      </c>
      <c r="BX1629" s="74">
        <v>4.2833776473999023</v>
      </c>
      <c r="BY1629" s="74">
        <v>3.5975627899169922</v>
      </c>
      <c r="BZ1629" s="74">
        <v>3.2757835388183594</v>
      </c>
      <c r="CA1629" s="74">
        <v>2.7945501804351807</v>
      </c>
      <c r="CB1629" s="74">
        <v>1.7104425430297852</v>
      </c>
      <c r="CC1629" s="74">
        <v>2.1779732704162598</v>
      </c>
      <c r="CD1629" s="74">
        <v>1.8375983238220215</v>
      </c>
      <c r="CE1629" s="74">
        <v>1.8371524810791016</v>
      </c>
      <c r="CF1629" s="74">
        <v>1.9834564924240112</v>
      </c>
      <c r="CG1629" s="74">
        <v>3.6089050769805908</v>
      </c>
      <c r="CH1629" s="74">
        <v>4.4231576919555664</v>
      </c>
      <c r="CI1629" s="74">
        <v>4.0235652923583984</v>
      </c>
      <c r="CJ1629" s="74">
        <v>5.9061679840087891</v>
      </c>
      <c r="CK1629" s="74">
        <v>4.1848740577697754</v>
      </c>
      <c r="CL1629" s="74">
        <v>4.0781140327453613</v>
      </c>
      <c r="CM1629" s="74">
        <v>3.2017583847045898</v>
      </c>
      <c r="CN1629" s="74">
        <v>4.5351214408874512</v>
      </c>
      <c r="CO1629" s="74">
        <v>7.691929817199707</v>
      </c>
      <c r="CP1629" s="74">
        <v>10.091994285583496</v>
      </c>
      <c r="CQ1629" s="74">
        <v>9.430781364440918</v>
      </c>
      <c r="CR1629" s="74">
        <v>9.2395305633544922</v>
      </c>
      <c r="CS1629" s="74">
        <v>8.1537923812866211</v>
      </c>
      <c r="CT1629" s="74">
        <v>7.9717803001403809</v>
      </c>
      <c r="CU1629" s="74">
        <v>5.4500231742858887</v>
      </c>
      <c r="CV1629" s="74">
        <v>5.242344856262207</v>
      </c>
      <c r="CW1629" s="74">
        <v>4.5155887603759766</v>
      </c>
      <c r="CX1629" s="74">
        <v>4.12493896484375</v>
      </c>
      <c r="CY1629" s="74">
        <v>3.6192898750305176</v>
      </c>
      <c r="CZ1629" s="74">
        <v>2.4525094032287598</v>
      </c>
      <c r="DA1629" s="74">
        <v>2.9107868671417236</v>
      </c>
      <c r="DB1629" s="74">
        <v>2.5961818695068359</v>
      </c>
      <c r="DC1629" s="74">
        <v>2.5855855941772461</v>
      </c>
      <c r="DD1629" s="74">
        <v>2.788658618927002</v>
      </c>
      <c r="DE1629" s="74">
        <v>4.6562824249267578</v>
      </c>
      <c r="DF1629" s="74">
        <v>5.5733661651611328</v>
      </c>
      <c r="DG1629" s="74">
        <v>5.1983399391174316</v>
      </c>
      <c r="DH1629" s="74">
        <v>7.2546525001525879</v>
      </c>
      <c r="DI1629" s="74">
        <v>5.577521800994873</v>
      </c>
      <c r="DJ1629" s="74">
        <v>5.5619277954101563</v>
      </c>
      <c r="DK1629" s="74">
        <v>4.7837891578674316</v>
      </c>
      <c r="DL1629" s="74">
        <v>6.2450518608093262</v>
      </c>
      <c r="DM1629" s="74">
        <v>9.5497674942016602</v>
      </c>
      <c r="DN1629" s="74">
        <v>12.076935768127441</v>
      </c>
      <c r="DO1629" s="74">
        <v>11.283417701721191</v>
      </c>
      <c r="DP1629" s="74">
        <v>10.827502250671387</v>
      </c>
      <c r="DQ1629" s="74">
        <v>9.6252546310424805</v>
      </c>
      <c r="DR1629" s="74">
        <v>9.2615699768066406</v>
      </c>
      <c r="DS1629" s="74">
        <v>6.5040316581726074</v>
      </c>
      <c r="DT1629" s="74">
        <v>6.2013125419616699</v>
      </c>
      <c r="DU1629" s="74">
        <v>5.4336142539978027</v>
      </c>
      <c r="DV1629" s="74">
        <v>4.9740948677062988</v>
      </c>
      <c r="DW1629" s="74">
        <v>4.4440302848815918</v>
      </c>
      <c r="DX1629" s="74">
        <v>3.1945760250091553</v>
      </c>
      <c r="DY1629" s="74">
        <v>3.9688529968261719</v>
      </c>
      <c r="DZ1629" s="74">
        <v>3.6914560794830322</v>
      </c>
      <c r="EA1629" s="74">
        <v>3.6662042140960693</v>
      </c>
      <c r="EB1629" s="74">
        <v>3.9512431621551514</v>
      </c>
      <c r="EC1629" s="74">
        <v>6.1685290336608887</v>
      </c>
      <c r="ED1629" s="74">
        <v>7.2340846061706543</v>
      </c>
      <c r="EE1629" s="74">
        <v>6.8945274353027344</v>
      </c>
      <c r="EF1629" s="74">
        <v>9.2016506195068359</v>
      </c>
      <c r="EG1629" s="74">
        <v>7.5882830619812012</v>
      </c>
      <c r="EH1629" s="74">
        <v>7.7043204307556152</v>
      </c>
      <c r="EI1629" s="74">
        <v>7.067990779876709</v>
      </c>
      <c r="EJ1629" s="74">
        <v>8.7139205932617188</v>
      </c>
      <c r="EK1629" s="74">
        <v>12.23219108581543</v>
      </c>
      <c r="EL1629" s="74">
        <v>14.942875862121582</v>
      </c>
      <c r="EM1629" s="74">
        <v>13.958329200744629</v>
      </c>
      <c r="EN1629" s="74">
        <v>13.120281219482422</v>
      </c>
      <c r="EO1629" s="74">
        <v>11.749810218811035</v>
      </c>
      <c r="EP1629" s="74">
        <v>11.123823165893555</v>
      </c>
      <c r="EQ1629" s="74">
        <v>8.0258522033691406</v>
      </c>
      <c r="ER1629" s="74">
        <v>7.5859084129333496</v>
      </c>
      <c r="ES1629" s="74">
        <v>6.7590975761413574</v>
      </c>
      <c r="ET1629" s="74">
        <v>6.2001399993896484</v>
      </c>
      <c r="EU1629" s="74">
        <v>5.6348228454589844</v>
      </c>
      <c r="EV1629" s="74">
        <v>4.2660031318664551</v>
      </c>
      <c r="EW1629" s="74">
        <v>81</v>
      </c>
      <c r="EX1629" s="74">
        <v>77</v>
      </c>
      <c r="EY1629" s="74">
        <v>73</v>
      </c>
      <c r="EZ1629" s="74">
        <v>72</v>
      </c>
      <c r="FA1629" s="74">
        <v>72</v>
      </c>
      <c r="FB1629" s="74">
        <v>71</v>
      </c>
      <c r="FC1629" s="74">
        <v>72</v>
      </c>
      <c r="FD1629" s="74">
        <v>76</v>
      </c>
      <c r="FE1629" s="74">
        <v>81</v>
      </c>
      <c r="FF1629" s="74">
        <v>88</v>
      </c>
      <c r="FG1629" s="74">
        <v>91</v>
      </c>
      <c r="FH1629" s="74">
        <v>94</v>
      </c>
      <c r="FI1629" s="74">
        <v>96</v>
      </c>
      <c r="FJ1629" s="74">
        <v>97</v>
      </c>
      <c r="FK1629" s="74">
        <v>98</v>
      </c>
      <c r="FL1629" s="74">
        <v>100</v>
      </c>
      <c r="FM1629" s="74">
        <v>102</v>
      </c>
      <c r="FN1629" s="74">
        <v>102</v>
      </c>
      <c r="FO1629" s="74">
        <v>102</v>
      </c>
      <c r="FP1629" s="74">
        <v>100</v>
      </c>
      <c r="FQ1629" s="74">
        <v>97</v>
      </c>
      <c r="FR1629" s="74">
        <v>93</v>
      </c>
      <c r="FS1629" s="74">
        <v>91</v>
      </c>
      <c r="FT1629" s="74">
        <v>87</v>
      </c>
      <c r="FU1629" s="74">
        <v>1.9496973752975464</v>
      </c>
      <c r="FV1629" s="74">
        <v>1.3136239051818848</v>
      </c>
      <c r="FW1629" s="74">
        <v>1.9401296377182007</v>
      </c>
      <c r="FX1629" s="74">
        <v>3.0743920803070068</v>
      </c>
      <c r="FY1629" s="74">
        <v>0</v>
      </c>
      <c r="FZ1629" s="74">
        <v>43</v>
      </c>
      <c r="GA1629" s="74">
        <v>55.330833435058594</v>
      </c>
      <c r="GB1629" s="74">
        <v>984.85914278030396</v>
      </c>
      <c r="GC1629" s="74">
        <v>1</v>
      </c>
      <c r="GD1629" s="74">
        <v>5</v>
      </c>
      <c r="GE1629" s="74">
        <v>4</v>
      </c>
      <c r="GF1629" s="74">
        <v>2</v>
      </c>
      <c r="GG1629" t="s">
        <v>242</v>
      </c>
      <c r="GH1629" t="s">
        <v>243</v>
      </c>
      <c r="GI1629" t="s">
        <v>236</v>
      </c>
      <c r="GJ1629" s="47"/>
      <c r="GK1629" s="30"/>
    </row>
    <row r="1630" spans="1:193" x14ac:dyDescent="0.2">
      <c r="A1630" t="s">
        <v>175</v>
      </c>
      <c r="B1630" t="s">
        <v>241</v>
      </c>
      <c r="C1630" t="s">
        <v>181</v>
      </c>
      <c r="D1630" t="s">
        <v>185</v>
      </c>
      <c r="E1630" t="s">
        <v>189</v>
      </c>
      <c r="F1630" t="s">
        <v>262</v>
      </c>
      <c r="G1630" t="s">
        <v>275</v>
      </c>
      <c r="H1630" s="74">
        <v>45</v>
      </c>
      <c r="I1630" s="74">
        <v>18.190622329711914</v>
      </c>
      <c r="J1630" s="74">
        <v>18.114252090454102</v>
      </c>
      <c r="K1630" s="74">
        <v>18.311351776123047</v>
      </c>
      <c r="L1630" s="74">
        <v>20.294279098510742</v>
      </c>
      <c r="M1630" s="74">
        <v>26.249979019165039</v>
      </c>
      <c r="N1630" s="74">
        <v>27.903598785400391</v>
      </c>
      <c r="O1630" s="74">
        <v>33.983501434326172</v>
      </c>
      <c r="P1630" s="74">
        <v>41.193088531494141</v>
      </c>
      <c r="Q1630" s="74">
        <v>48.499309539794922</v>
      </c>
      <c r="R1630" s="74">
        <v>53.353786468505859</v>
      </c>
      <c r="S1630" s="74">
        <v>59.773822784423828</v>
      </c>
      <c r="T1630" s="74">
        <v>61.637973785400391</v>
      </c>
      <c r="U1630" s="74">
        <v>63.925392150878906</v>
      </c>
      <c r="V1630" s="74">
        <v>64.33502197265625</v>
      </c>
      <c r="W1630" s="74">
        <v>62.236515045166016</v>
      </c>
      <c r="X1630" s="74">
        <v>55.685165405273438</v>
      </c>
      <c r="Y1630" s="74">
        <v>45.181838989257813</v>
      </c>
      <c r="Z1630" s="74">
        <v>41.591499328613281</v>
      </c>
      <c r="AA1630" s="74">
        <v>36.576187133789063</v>
      </c>
      <c r="AB1630" s="74">
        <v>32.114810943603516</v>
      </c>
      <c r="AC1630" s="74">
        <v>25.568019866943359</v>
      </c>
      <c r="AD1630" s="74">
        <v>21.431447982788086</v>
      </c>
      <c r="AE1630" s="74">
        <v>20.95500373840332</v>
      </c>
      <c r="AF1630" s="74">
        <v>18.806150436401367</v>
      </c>
      <c r="AG1630" s="74">
        <v>-0.67776721715927124</v>
      </c>
      <c r="AH1630" s="74">
        <v>-0.96886754035949707</v>
      </c>
      <c r="AI1630" s="74">
        <v>-0.31188440322875977</v>
      </c>
      <c r="AJ1630" s="74">
        <v>-0.2102091908454895</v>
      </c>
      <c r="AK1630" s="74">
        <v>2.3247816562652588</v>
      </c>
      <c r="AL1630" s="74">
        <v>-0.47219434380531311</v>
      </c>
      <c r="AM1630" s="74">
        <v>-1.840781569480896</v>
      </c>
      <c r="AN1630" s="74">
        <v>-0.91090250015258789</v>
      </c>
      <c r="AO1630" s="74">
        <v>1.2467187643051147</v>
      </c>
      <c r="AP1630" s="74">
        <v>1.7083414793014526</v>
      </c>
      <c r="AQ1630" s="74">
        <v>3.5122842788696289</v>
      </c>
      <c r="AR1630" s="74">
        <v>3.9069218635559082</v>
      </c>
      <c r="AS1630" s="74">
        <v>4.1107940673828125</v>
      </c>
      <c r="AT1630" s="74">
        <v>4.023127555847168</v>
      </c>
      <c r="AU1630" s="74">
        <v>2.2144033908843994</v>
      </c>
      <c r="AV1630" s="74">
        <v>1.6581442356109619</v>
      </c>
      <c r="AW1630" s="74">
        <v>0.41253501176834106</v>
      </c>
      <c r="AX1630" s="74">
        <v>1.302649974822998</v>
      </c>
      <c r="AY1630" s="74">
        <v>1.5154210329055786</v>
      </c>
      <c r="AZ1630" s="74">
        <v>2.5187540054321289</v>
      </c>
      <c r="BA1630" s="74">
        <v>-0.41571953892707825</v>
      </c>
      <c r="BB1630" s="74">
        <v>-1.4914636611938477</v>
      </c>
      <c r="BC1630" s="74">
        <v>-0.98040956258773804</v>
      </c>
      <c r="BD1630" s="74">
        <v>-0.66066175699234009</v>
      </c>
      <c r="BE1630" s="74">
        <v>0.77249836921691895</v>
      </c>
      <c r="BF1630" s="74">
        <v>0.3433326780796051</v>
      </c>
      <c r="BG1630" s="74">
        <v>0.87766194343566895</v>
      </c>
      <c r="BH1630" s="74">
        <v>1.2800832986831665</v>
      </c>
      <c r="BI1630" s="74">
        <v>3.9774701595306396</v>
      </c>
      <c r="BJ1630" s="74">
        <v>1.427077054977417</v>
      </c>
      <c r="BK1630" s="74">
        <v>0.57256132364273071</v>
      </c>
      <c r="BL1630" s="74">
        <v>2.3889205455780029</v>
      </c>
      <c r="BM1630" s="74">
        <v>5.1749258041381836</v>
      </c>
      <c r="BN1630" s="74">
        <v>6.0350794792175293</v>
      </c>
      <c r="BO1630" s="74">
        <v>8.1946859359741211</v>
      </c>
      <c r="BP1630" s="74">
        <v>8.6946697235107422</v>
      </c>
      <c r="BQ1630" s="74">
        <v>9.4744205474853516</v>
      </c>
      <c r="BR1630" s="74">
        <v>9.6570768356323242</v>
      </c>
      <c r="BS1630" s="74">
        <v>7.4556922912597656</v>
      </c>
      <c r="BT1630" s="74">
        <v>6.0623273849487305</v>
      </c>
      <c r="BU1630" s="74">
        <v>4.399022102355957</v>
      </c>
      <c r="BV1630" s="74">
        <v>4.6489119529724121</v>
      </c>
      <c r="BW1630" s="74">
        <v>4.745448112487793</v>
      </c>
      <c r="BX1630" s="74">
        <v>5.0925693511962891</v>
      </c>
      <c r="BY1630" s="74">
        <v>1.4519176483154297</v>
      </c>
      <c r="BZ1630" s="74">
        <v>0.31087559461593628</v>
      </c>
      <c r="CA1630" s="74">
        <v>0.82921874523162842</v>
      </c>
      <c r="CB1630" s="74">
        <v>0.74195671081542969</v>
      </c>
      <c r="CC1630" s="74">
        <v>1.7769478559494019</v>
      </c>
      <c r="CD1630" s="74">
        <v>1.252158522605896</v>
      </c>
      <c r="CE1630" s="74">
        <v>1.7015380859375</v>
      </c>
      <c r="CF1630" s="74">
        <v>2.3122553825378418</v>
      </c>
      <c r="CG1630" s="74">
        <v>5.1221175193786621</v>
      </c>
      <c r="CH1630" s="74">
        <v>2.7425065040588379</v>
      </c>
      <c r="CI1630" s="74">
        <v>2.2440352439880371</v>
      </c>
      <c r="CJ1630" s="74">
        <v>4.6743679046630859</v>
      </c>
      <c r="CK1630" s="74">
        <v>7.8955898284912109</v>
      </c>
      <c r="CL1630" s="74">
        <v>9.0317649841308594</v>
      </c>
      <c r="CM1630" s="74">
        <v>11.437704086303711</v>
      </c>
      <c r="CN1630" s="74">
        <v>12.010649681091309</v>
      </c>
      <c r="CO1630" s="74">
        <v>13.189253807067871</v>
      </c>
      <c r="CP1630" s="74">
        <v>13.559133529663086</v>
      </c>
      <c r="CQ1630" s="74">
        <v>11.085793495178223</v>
      </c>
      <c r="CR1630" s="74">
        <v>9.1126518249511719</v>
      </c>
      <c r="CS1630" s="74">
        <v>7.1600508689880371</v>
      </c>
      <c r="CT1630" s="74">
        <v>6.9665226936340332</v>
      </c>
      <c r="CU1630" s="74">
        <v>6.9825549125671387</v>
      </c>
      <c r="CV1630" s="74">
        <v>6.8751859664916992</v>
      </c>
      <c r="CW1630" s="74">
        <v>2.7454376220703125</v>
      </c>
      <c r="CX1630" s="74">
        <v>1.5591702461242676</v>
      </c>
      <c r="CY1630" s="74">
        <v>2.082561731338501</v>
      </c>
      <c r="CZ1630" s="74">
        <v>1.7134060859680176</v>
      </c>
      <c r="DA1630" s="74">
        <v>2.7813973426818848</v>
      </c>
      <c r="DB1630" s="74">
        <v>2.1609845161437988</v>
      </c>
      <c r="DC1630" s="74">
        <v>2.525413990020752</v>
      </c>
      <c r="DD1630" s="74">
        <v>3.3444275856018066</v>
      </c>
      <c r="DE1630" s="74">
        <v>6.2667646408081055</v>
      </c>
      <c r="DF1630" s="74">
        <v>4.0579361915588379</v>
      </c>
      <c r="DG1630" s="74">
        <v>3.9155092239379883</v>
      </c>
      <c r="DH1630" s="74">
        <v>6.9598159790039063</v>
      </c>
      <c r="DI1630" s="74">
        <v>10.616254806518555</v>
      </c>
      <c r="DJ1630" s="74">
        <v>12.028450012207031</v>
      </c>
      <c r="DK1630" s="74">
        <v>14.680721282958984</v>
      </c>
      <c r="DL1630" s="74">
        <v>15.326629638671875</v>
      </c>
      <c r="DM1630" s="74">
        <v>16.904085159301758</v>
      </c>
      <c r="DN1630" s="74">
        <v>17.461189270019531</v>
      </c>
      <c r="DO1630" s="74">
        <v>14.715893745422363</v>
      </c>
      <c r="DP1630" s="74">
        <v>12.162975311279297</v>
      </c>
      <c r="DQ1630" s="74">
        <v>9.9210796356201172</v>
      </c>
      <c r="DR1630" s="74">
        <v>9.2841329574584961</v>
      </c>
      <c r="DS1630" s="74">
        <v>9.2196617126464844</v>
      </c>
      <c r="DT1630" s="74">
        <v>8.6578025817871094</v>
      </c>
      <c r="DU1630" s="74">
        <v>4.0389575958251953</v>
      </c>
      <c r="DV1630" s="74">
        <v>2.8074648380279541</v>
      </c>
      <c r="DW1630" s="74">
        <v>3.3359048366546631</v>
      </c>
      <c r="DX1630" s="74">
        <v>2.6848554611206055</v>
      </c>
      <c r="DY1630" s="74">
        <v>4.2316627502441406</v>
      </c>
      <c r="DZ1630" s="74">
        <v>3.4731848239898682</v>
      </c>
      <c r="EA1630" s="74">
        <v>3.7149605751037598</v>
      </c>
      <c r="EB1630" s="74">
        <v>4.8347201347351074</v>
      </c>
      <c r="EC1630" s="74">
        <v>7.9194531440734863</v>
      </c>
      <c r="ED1630" s="74">
        <v>5.9572076797485352</v>
      </c>
      <c r="EE1630" s="74">
        <v>6.3288521766662598</v>
      </c>
      <c r="EF1630" s="74">
        <v>10.259638786315918</v>
      </c>
      <c r="EG1630" s="74">
        <v>14.544462203979492</v>
      </c>
      <c r="EH1630" s="74">
        <v>16.355188369750977</v>
      </c>
      <c r="EI1630" s="74">
        <v>19.363122940063477</v>
      </c>
      <c r="EJ1630" s="74">
        <v>20.1143798828125</v>
      </c>
      <c r="EK1630" s="74">
        <v>22.267711639404297</v>
      </c>
      <c r="EL1630" s="74">
        <v>23.095138549804688</v>
      </c>
      <c r="EM1630" s="74">
        <v>19.957183837890625</v>
      </c>
      <c r="EN1630" s="74">
        <v>16.567159652709961</v>
      </c>
      <c r="EO1630" s="74">
        <v>13.907567024230957</v>
      </c>
      <c r="EP1630" s="74">
        <v>12.63039493560791</v>
      </c>
      <c r="EQ1630" s="74">
        <v>12.449687957763672</v>
      </c>
      <c r="ER1630" s="74">
        <v>11.23161792755127</v>
      </c>
      <c r="ES1630" s="74">
        <v>5.9065947532653809</v>
      </c>
      <c r="ET1630" s="74">
        <v>4.6098041534423828</v>
      </c>
      <c r="EU1630" s="74">
        <v>5.1455330848693848</v>
      </c>
      <c r="EV1630" s="74">
        <v>4.0874738693237305</v>
      </c>
      <c r="EW1630" s="74">
        <v>78</v>
      </c>
      <c r="EX1630" s="74">
        <v>77</v>
      </c>
      <c r="EY1630" s="74">
        <v>77</v>
      </c>
      <c r="EZ1630" s="74">
        <v>76</v>
      </c>
      <c r="FA1630" s="74">
        <v>75</v>
      </c>
      <c r="FB1630" s="74">
        <v>74</v>
      </c>
      <c r="FC1630" s="74">
        <v>72</v>
      </c>
      <c r="FD1630" s="74">
        <v>75</v>
      </c>
      <c r="FE1630" s="74">
        <v>80</v>
      </c>
      <c r="FF1630" s="74">
        <v>85</v>
      </c>
      <c r="FG1630" s="74">
        <v>88</v>
      </c>
      <c r="FH1630" s="74">
        <v>91</v>
      </c>
      <c r="FI1630" s="74">
        <v>92</v>
      </c>
      <c r="FJ1630" s="74">
        <v>94</v>
      </c>
      <c r="FK1630" s="74">
        <v>96</v>
      </c>
      <c r="FL1630" s="74">
        <v>96</v>
      </c>
      <c r="FM1630" s="74">
        <v>98</v>
      </c>
      <c r="FN1630" s="74">
        <v>99</v>
      </c>
      <c r="FO1630" s="74">
        <v>100</v>
      </c>
      <c r="FP1630" s="74">
        <v>99</v>
      </c>
      <c r="FQ1630" s="74">
        <v>93</v>
      </c>
      <c r="FR1630" s="74">
        <v>91</v>
      </c>
      <c r="FS1630" s="74">
        <v>90</v>
      </c>
      <c r="FT1630" s="74">
        <v>86</v>
      </c>
      <c r="FU1630" s="74">
        <v>3.1812644004821777</v>
      </c>
      <c r="FV1630" s="74">
        <v>4.0441155433654785</v>
      </c>
      <c r="FW1630" s="74">
        <v>3.2353003025054932</v>
      </c>
      <c r="FX1630" s="74">
        <v>0</v>
      </c>
      <c r="FY1630" s="74">
        <v>2.6158490180969238</v>
      </c>
      <c r="FZ1630" s="74">
        <v>43</v>
      </c>
      <c r="GA1630" s="74">
        <v>61.59893798828125</v>
      </c>
      <c r="GB1630" s="74">
        <v>1282.2685203552246</v>
      </c>
      <c r="GC1630" s="74">
        <v>1</v>
      </c>
      <c r="GD1630" s="74">
        <v>5</v>
      </c>
      <c r="GE1630" s="74">
        <v>4</v>
      </c>
      <c r="GF1630" s="74">
        <v>2</v>
      </c>
      <c r="GG1630" t="s">
        <v>242</v>
      </c>
      <c r="GH1630" t="s">
        <v>243</v>
      </c>
      <c r="GI1630" t="s">
        <v>236</v>
      </c>
      <c r="GJ1630" s="47"/>
      <c r="GK1630" s="30"/>
    </row>
    <row r="1631" spans="1:193" x14ac:dyDescent="0.2">
      <c r="A1631" t="s">
        <v>175</v>
      </c>
      <c r="B1631" t="s">
        <v>241</v>
      </c>
      <c r="C1631" t="s">
        <v>181</v>
      </c>
      <c r="D1631" t="s">
        <v>185</v>
      </c>
      <c r="E1631" t="s">
        <v>190</v>
      </c>
      <c r="F1631" t="s">
        <v>262</v>
      </c>
      <c r="G1631" t="s">
        <v>275</v>
      </c>
      <c r="H1631" s="74">
        <v>45</v>
      </c>
      <c r="I1631" s="74">
        <v>21.704994201660156</v>
      </c>
      <c r="J1631" s="74">
        <v>21.023624420166016</v>
      </c>
      <c r="K1631" s="74">
        <v>21.000492095947266</v>
      </c>
      <c r="L1631" s="74">
        <v>23.182836532592773</v>
      </c>
      <c r="M1631" s="74">
        <v>26.250768661499023</v>
      </c>
      <c r="N1631" s="74">
        <v>24.391391754150391</v>
      </c>
      <c r="O1631" s="74">
        <v>26.319103240966797</v>
      </c>
      <c r="P1631" s="74">
        <v>30.956949234008789</v>
      </c>
      <c r="Q1631" s="74">
        <v>35.274589538574219</v>
      </c>
      <c r="R1631" s="74">
        <v>37.87127685546875</v>
      </c>
      <c r="S1631" s="74">
        <v>41.950958251953125</v>
      </c>
      <c r="T1631" s="74">
        <v>44.487926483154297</v>
      </c>
      <c r="U1631" s="74">
        <v>46.323162078857422</v>
      </c>
      <c r="V1631" s="74">
        <v>48.810783386230469</v>
      </c>
      <c r="W1631" s="74">
        <v>47.785469055175781</v>
      </c>
      <c r="X1631" s="74">
        <v>47.444141387939453</v>
      </c>
      <c r="Y1631" s="74">
        <v>44.165748596191406</v>
      </c>
      <c r="Z1631" s="74">
        <v>43.997867584228516</v>
      </c>
      <c r="AA1631" s="74">
        <v>39.87420654296875</v>
      </c>
      <c r="AB1631" s="74">
        <v>37.151576995849609</v>
      </c>
      <c r="AC1631" s="74">
        <v>30.073553085327148</v>
      </c>
      <c r="AD1631" s="74">
        <v>25.906612396240234</v>
      </c>
      <c r="AE1631" s="74">
        <v>24.603841781616211</v>
      </c>
      <c r="AF1631" s="74">
        <v>23.084197998046875</v>
      </c>
      <c r="AG1631" s="74">
        <v>-0.67776721715927124</v>
      </c>
      <c r="AH1631" s="74">
        <v>-0.96886754035949707</v>
      </c>
      <c r="AI1631" s="74">
        <v>-0.31188440322875977</v>
      </c>
      <c r="AJ1631" s="74">
        <v>-0.2102091908454895</v>
      </c>
      <c r="AK1631" s="74">
        <v>2.3247816562652588</v>
      </c>
      <c r="AL1631" s="74">
        <v>-0.47219434380531311</v>
      </c>
      <c r="AM1631" s="74">
        <v>-1.840781569480896</v>
      </c>
      <c r="AN1631" s="74">
        <v>-0.91090250015258789</v>
      </c>
      <c r="AO1631" s="74">
        <v>1.2467187643051147</v>
      </c>
      <c r="AP1631" s="74">
        <v>1.7083414793014526</v>
      </c>
      <c r="AQ1631" s="74">
        <v>3.5122842788696289</v>
      </c>
      <c r="AR1631" s="74">
        <v>3.9069218635559082</v>
      </c>
      <c r="AS1631" s="74">
        <v>4.1107940673828125</v>
      </c>
      <c r="AT1631" s="74">
        <v>4.023127555847168</v>
      </c>
      <c r="AU1631" s="74">
        <v>2.2144033908843994</v>
      </c>
      <c r="AV1631" s="74">
        <v>1.6581442356109619</v>
      </c>
      <c r="AW1631" s="74">
        <v>0.41253501176834106</v>
      </c>
      <c r="AX1631" s="74">
        <v>1.302649974822998</v>
      </c>
      <c r="AY1631" s="74">
        <v>1.5154210329055786</v>
      </c>
      <c r="AZ1631" s="74">
        <v>2.5187540054321289</v>
      </c>
      <c r="BA1631" s="74">
        <v>-0.41571953892707825</v>
      </c>
      <c r="BB1631" s="74">
        <v>-1.4914636611938477</v>
      </c>
      <c r="BC1631" s="74">
        <v>-0.98040956258773804</v>
      </c>
      <c r="BD1631" s="74">
        <v>-0.66066175699234009</v>
      </c>
      <c r="BE1631" s="74">
        <v>0.77249836921691895</v>
      </c>
      <c r="BF1631" s="74">
        <v>0.3433326780796051</v>
      </c>
      <c r="BG1631" s="74">
        <v>0.87766194343566895</v>
      </c>
      <c r="BH1631" s="74">
        <v>1.2800832986831665</v>
      </c>
      <c r="BI1631" s="74">
        <v>3.9774701595306396</v>
      </c>
      <c r="BJ1631" s="74">
        <v>1.427077054977417</v>
      </c>
      <c r="BK1631" s="74">
        <v>0.57256132364273071</v>
      </c>
      <c r="BL1631" s="74">
        <v>2.3889205455780029</v>
      </c>
      <c r="BM1631" s="74">
        <v>5.1749258041381836</v>
      </c>
      <c r="BN1631" s="74">
        <v>6.0350794792175293</v>
      </c>
      <c r="BO1631" s="74">
        <v>8.1946859359741211</v>
      </c>
      <c r="BP1631" s="74">
        <v>8.6946697235107422</v>
      </c>
      <c r="BQ1631" s="74">
        <v>9.4744205474853516</v>
      </c>
      <c r="BR1631" s="74">
        <v>9.6570768356323242</v>
      </c>
      <c r="BS1631" s="74">
        <v>7.4556922912597656</v>
      </c>
      <c r="BT1631" s="74">
        <v>6.0623273849487305</v>
      </c>
      <c r="BU1631" s="74">
        <v>4.399022102355957</v>
      </c>
      <c r="BV1631" s="74">
        <v>4.6489119529724121</v>
      </c>
      <c r="BW1631" s="74">
        <v>4.745448112487793</v>
      </c>
      <c r="BX1631" s="74">
        <v>5.0925693511962891</v>
      </c>
      <c r="BY1631" s="74">
        <v>1.4519176483154297</v>
      </c>
      <c r="BZ1631" s="74">
        <v>0.31087559461593628</v>
      </c>
      <c r="CA1631" s="74">
        <v>0.82921874523162842</v>
      </c>
      <c r="CB1631" s="74">
        <v>0.74195671081542969</v>
      </c>
      <c r="CC1631" s="74">
        <v>1.7769478559494019</v>
      </c>
      <c r="CD1631" s="74">
        <v>1.252158522605896</v>
      </c>
      <c r="CE1631" s="74">
        <v>1.7015380859375</v>
      </c>
      <c r="CF1631" s="74">
        <v>2.3122553825378418</v>
      </c>
      <c r="CG1631" s="74">
        <v>5.1221175193786621</v>
      </c>
      <c r="CH1631" s="74">
        <v>2.7425065040588379</v>
      </c>
      <c r="CI1631" s="74">
        <v>2.2440352439880371</v>
      </c>
      <c r="CJ1631" s="74">
        <v>4.6743679046630859</v>
      </c>
      <c r="CK1631" s="74">
        <v>7.8955898284912109</v>
      </c>
      <c r="CL1631" s="74">
        <v>9.0317649841308594</v>
      </c>
      <c r="CM1631" s="74">
        <v>11.437704086303711</v>
      </c>
      <c r="CN1631" s="74">
        <v>12.010649681091309</v>
      </c>
      <c r="CO1631" s="74">
        <v>13.189253807067871</v>
      </c>
      <c r="CP1631" s="74">
        <v>13.559133529663086</v>
      </c>
      <c r="CQ1631" s="74">
        <v>11.085793495178223</v>
      </c>
      <c r="CR1631" s="74">
        <v>9.1126518249511719</v>
      </c>
      <c r="CS1631" s="74">
        <v>7.1600508689880371</v>
      </c>
      <c r="CT1631" s="74">
        <v>6.9665226936340332</v>
      </c>
      <c r="CU1631" s="74">
        <v>6.9825549125671387</v>
      </c>
      <c r="CV1631" s="74">
        <v>6.8751859664916992</v>
      </c>
      <c r="CW1631" s="74">
        <v>2.7454376220703125</v>
      </c>
      <c r="CX1631" s="74">
        <v>1.5591702461242676</v>
      </c>
      <c r="CY1631" s="74">
        <v>2.082561731338501</v>
      </c>
      <c r="CZ1631" s="74">
        <v>1.7134060859680176</v>
      </c>
      <c r="DA1631" s="74">
        <v>2.7813973426818848</v>
      </c>
      <c r="DB1631" s="74">
        <v>2.1609845161437988</v>
      </c>
      <c r="DC1631" s="74">
        <v>2.525413990020752</v>
      </c>
      <c r="DD1631" s="74">
        <v>3.3444275856018066</v>
      </c>
      <c r="DE1631" s="74">
        <v>6.2667646408081055</v>
      </c>
      <c r="DF1631" s="74">
        <v>4.0579361915588379</v>
      </c>
      <c r="DG1631" s="74">
        <v>3.9155092239379883</v>
      </c>
      <c r="DH1631" s="74">
        <v>6.9598159790039063</v>
      </c>
      <c r="DI1631" s="74">
        <v>10.616254806518555</v>
      </c>
      <c r="DJ1631" s="74">
        <v>12.028450012207031</v>
      </c>
      <c r="DK1631" s="74">
        <v>14.680721282958984</v>
      </c>
      <c r="DL1631" s="74">
        <v>15.326629638671875</v>
      </c>
      <c r="DM1631" s="74">
        <v>16.904085159301758</v>
      </c>
      <c r="DN1631" s="74">
        <v>17.461189270019531</v>
      </c>
      <c r="DO1631" s="74">
        <v>14.715893745422363</v>
      </c>
      <c r="DP1631" s="74">
        <v>12.162975311279297</v>
      </c>
      <c r="DQ1631" s="74">
        <v>9.9210796356201172</v>
      </c>
      <c r="DR1631" s="74">
        <v>9.2841329574584961</v>
      </c>
      <c r="DS1631" s="74">
        <v>9.2196617126464844</v>
      </c>
      <c r="DT1631" s="74">
        <v>8.6578025817871094</v>
      </c>
      <c r="DU1631" s="74">
        <v>4.0389575958251953</v>
      </c>
      <c r="DV1631" s="74">
        <v>2.8074648380279541</v>
      </c>
      <c r="DW1631" s="74">
        <v>3.3359048366546631</v>
      </c>
      <c r="DX1631" s="74">
        <v>2.6848554611206055</v>
      </c>
      <c r="DY1631" s="74">
        <v>4.2316627502441406</v>
      </c>
      <c r="DZ1631" s="74">
        <v>3.4731848239898682</v>
      </c>
      <c r="EA1631" s="74">
        <v>3.7149605751037598</v>
      </c>
      <c r="EB1631" s="74">
        <v>4.8347201347351074</v>
      </c>
      <c r="EC1631" s="74">
        <v>7.9194531440734863</v>
      </c>
      <c r="ED1631" s="74">
        <v>5.9572076797485352</v>
      </c>
      <c r="EE1631" s="74">
        <v>6.3288521766662598</v>
      </c>
      <c r="EF1631" s="74">
        <v>10.259638786315918</v>
      </c>
      <c r="EG1631" s="74">
        <v>14.544462203979492</v>
      </c>
      <c r="EH1631" s="74">
        <v>16.355188369750977</v>
      </c>
      <c r="EI1631" s="74">
        <v>19.363122940063477</v>
      </c>
      <c r="EJ1631" s="74">
        <v>20.1143798828125</v>
      </c>
      <c r="EK1631" s="74">
        <v>22.267711639404297</v>
      </c>
      <c r="EL1631" s="74">
        <v>23.095138549804688</v>
      </c>
      <c r="EM1631" s="74">
        <v>19.957183837890625</v>
      </c>
      <c r="EN1631" s="74">
        <v>16.567159652709961</v>
      </c>
      <c r="EO1631" s="74">
        <v>13.907567024230957</v>
      </c>
      <c r="EP1631" s="74">
        <v>12.63039493560791</v>
      </c>
      <c r="EQ1631" s="74">
        <v>12.449687957763672</v>
      </c>
      <c r="ER1631" s="74">
        <v>11.23161792755127</v>
      </c>
      <c r="ES1631" s="74">
        <v>5.9065947532653809</v>
      </c>
      <c r="ET1631" s="74">
        <v>4.6098041534423828</v>
      </c>
      <c r="EU1631" s="74">
        <v>5.1455330848693848</v>
      </c>
      <c r="EV1631" s="74">
        <v>4.0874738693237305</v>
      </c>
      <c r="EW1631" s="74">
        <v>85</v>
      </c>
      <c r="EX1631" s="74">
        <v>82</v>
      </c>
      <c r="EY1631" s="74">
        <v>81</v>
      </c>
      <c r="EZ1631" s="74">
        <v>79</v>
      </c>
      <c r="FA1631" s="74">
        <v>77</v>
      </c>
      <c r="FB1631" s="74">
        <v>75</v>
      </c>
      <c r="FC1631" s="74">
        <v>74</v>
      </c>
      <c r="FD1631" s="74">
        <v>77</v>
      </c>
      <c r="FE1631" s="74">
        <v>80</v>
      </c>
      <c r="FF1631" s="74">
        <v>86</v>
      </c>
      <c r="FG1631" s="74">
        <v>91</v>
      </c>
      <c r="FH1631" s="74">
        <v>94</v>
      </c>
      <c r="FI1631" s="74">
        <v>97</v>
      </c>
      <c r="FJ1631" s="74">
        <v>100</v>
      </c>
      <c r="FK1631" s="74">
        <v>103</v>
      </c>
      <c r="FL1631" s="74">
        <v>104</v>
      </c>
      <c r="FM1631" s="74">
        <v>105</v>
      </c>
      <c r="FN1631" s="74">
        <v>106</v>
      </c>
      <c r="FO1631" s="74">
        <v>106</v>
      </c>
      <c r="FP1631" s="74">
        <v>104</v>
      </c>
      <c r="FQ1631" s="74">
        <v>101</v>
      </c>
      <c r="FR1631" s="74">
        <v>98</v>
      </c>
      <c r="FS1631" s="74">
        <v>94</v>
      </c>
      <c r="FT1631" s="74">
        <v>92</v>
      </c>
      <c r="FU1631" s="74">
        <v>3.1812644004821777</v>
      </c>
      <c r="FV1631" s="74">
        <v>4.0441155433654785</v>
      </c>
      <c r="FW1631" s="74">
        <v>3.2353003025054932</v>
      </c>
      <c r="FX1631" s="74">
        <v>0</v>
      </c>
      <c r="FY1631" s="74">
        <v>2.6158490180969238</v>
      </c>
      <c r="FZ1631" s="74">
        <v>43</v>
      </c>
      <c r="GA1631" s="74">
        <v>93.337776184082031</v>
      </c>
      <c r="GB1631" s="74">
        <v>1499.3566389083862</v>
      </c>
      <c r="GC1631" s="74">
        <v>1</v>
      </c>
      <c r="GD1631" s="74">
        <v>5</v>
      </c>
      <c r="GE1631" s="74">
        <v>4</v>
      </c>
      <c r="GF1631" s="74">
        <v>2</v>
      </c>
      <c r="GG1631" t="s">
        <v>242</v>
      </c>
      <c r="GH1631" t="s">
        <v>243</v>
      </c>
      <c r="GI1631" t="s">
        <v>236</v>
      </c>
      <c r="GJ1631" s="47"/>
      <c r="GK1631" s="30"/>
    </row>
    <row r="1632" spans="1:193" x14ac:dyDescent="0.2">
      <c r="A1632" t="s">
        <v>175</v>
      </c>
      <c r="B1632" t="s">
        <v>241</v>
      </c>
      <c r="C1632" t="s">
        <v>181</v>
      </c>
      <c r="D1632" t="s">
        <v>185</v>
      </c>
      <c r="E1632" t="s">
        <v>191</v>
      </c>
      <c r="F1632" t="s">
        <v>262</v>
      </c>
      <c r="G1632" t="s">
        <v>275</v>
      </c>
      <c r="H1632" s="74">
        <v>45</v>
      </c>
      <c r="I1632" s="74">
        <v>23.377111434936523</v>
      </c>
      <c r="J1632" s="74">
        <v>23.137460708618164</v>
      </c>
      <c r="K1632" s="74">
        <v>23.117259979248047</v>
      </c>
      <c r="L1632" s="74">
        <v>26.13916015625</v>
      </c>
      <c r="M1632" s="74">
        <v>35.107559204101563</v>
      </c>
      <c r="N1632" s="74">
        <v>39.249134063720703</v>
      </c>
      <c r="O1632" s="74">
        <v>48.889751434326172</v>
      </c>
      <c r="P1632" s="74">
        <v>60.071903228759766</v>
      </c>
      <c r="Q1632" s="74">
        <v>68.339591979980469</v>
      </c>
      <c r="R1632" s="74">
        <v>75.827529907226563</v>
      </c>
      <c r="S1632" s="74">
        <v>82.972564697265625</v>
      </c>
      <c r="T1632" s="74">
        <v>87.748207092285156</v>
      </c>
      <c r="U1632" s="74">
        <v>93.656837463378906</v>
      </c>
      <c r="V1632" s="74">
        <v>97.662734985351563</v>
      </c>
      <c r="W1632" s="74">
        <v>94.043655395507813</v>
      </c>
      <c r="X1632" s="74">
        <v>71.135536193847656</v>
      </c>
      <c r="Y1632" s="74">
        <v>56.184425354003906</v>
      </c>
      <c r="Z1632" s="74">
        <v>53.049964904785156</v>
      </c>
      <c r="AA1632" s="74">
        <v>46.559093475341797</v>
      </c>
      <c r="AB1632" s="74">
        <v>42.714653015136719</v>
      </c>
      <c r="AC1632" s="74">
        <v>34.159923553466797</v>
      </c>
      <c r="AD1632" s="74">
        <v>29.397914886474609</v>
      </c>
      <c r="AE1632" s="74">
        <v>26.858049392700195</v>
      </c>
      <c r="AF1632" s="74">
        <v>23.971475601196289</v>
      </c>
      <c r="AG1632" s="74">
        <v>-0.67776721715927124</v>
      </c>
      <c r="AH1632" s="74">
        <v>-0.96886754035949707</v>
      </c>
      <c r="AI1632" s="74">
        <v>-0.31188440322875977</v>
      </c>
      <c r="AJ1632" s="74">
        <v>-0.2102091908454895</v>
      </c>
      <c r="AK1632" s="74">
        <v>2.3247816562652588</v>
      </c>
      <c r="AL1632" s="74">
        <v>-0.47219434380531311</v>
      </c>
      <c r="AM1632" s="74">
        <v>-1.840781569480896</v>
      </c>
      <c r="AN1632" s="74">
        <v>-0.91090250015258789</v>
      </c>
      <c r="AO1632" s="74">
        <v>1.2467187643051147</v>
      </c>
      <c r="AP1632" s="74">
        <v>1.7083414793014526</v>
      </c>
      <c r="AQ1632" s="74">
        <v>3.5122842788696289</v>
      </c>
      <c r="AR1632" s="74">
        <v>3.9069218635559082</v>
      </c>
      <c r="AS1632" s="74">
        <v>4.1107940673828125</v>
      </c>
      <c r="AT1632" s="74">
        <v>4.023127555847168</v>
      </c>
      <c r="AU1632" s="74">
        <v>2.2144033908843994</v>
      </c>
      <c r="AV1632" s="74">
        <v>1.6581442356109619</v>
      </c>
      <c r="AW1632" s="74">
        <v>0.41253501176834106</v>
      </c>
      <c r="AX1632" s="74">
        <v>1.302649974822998</v>
      </c>
      <c r="AY1632" s="74">
        <v>1.5154210329055786</v>
      </c>
      <c r="AZ1632" s="74">
        <v>2.5187540054321289</v>
      </c>
      <c r="BA1632" s="74">
        <v>-0.41571953892707825</v>
      </c>
      <c r="BB1632" s="74">
        <v>-1.4914636611938477</v>
      </c>
      <c r="BC1632" s="74">
        <v>-0.98040956258773804</v>
      </c>
      <c r="BD1632" s="74">
        <v>-0.66066175699234009</v>
      </c>
      <c r="BE1632" s="74">
        <v>0.77249836921691895</v>
      </c>
      <c r="BF1632" s="74">
        <v>0.3433326780796051</v>
      </c>
      <c r="BG1632" s="74">
        <v>0.87766194343566895</v>
      </c>
      <c r="BH1632" s="74">
        <v>1.2800832986831665</v>
      </c>
      <c r="BI1632" s="74">
        <v>3.9774701595306396</v>
      </c>
      <c r="BJ1632" s="74">
        <v>1.427077054977417</v>
      </c>
      <c r="BK1632" s="74">
        <v>0.57256132364273071</v>
      </c>
      <c r="BL1632" s="74">
        <v>2.3889205455780029</v>
      </c>
      <c r="BM1632" s="74">
        <v>5.1749258041381836</v>
      </c>
      <c r="BN1632" s="74">
        <v>6.0350794792175293</v>
      </c>
      <c r="BO1632" s="74">
        <v>8.1946859359741211</v>
      </c>
      <c r="BP1632" s="74">
        <v>8.6946697235107422</v>
      </c>
      <c r="BQ1632" s="74">
        <v>9.4744205474853516</v>
      </c>
      <c r="BR1632" s="74">
        <v>9.6570768356323242</v>
      </c>
      <c r="BS1632" s="74">
        <v>7.4556922912597656</v>
      </c>
      <c r="BT1632" s="74">
        <v>6.0623273849487305</v>
      </c>
      <c r="BU1632" s="74">
        <v>4.399022102355957</v>
      </c>
      <c r="BV1632" s="74">
        <v>4.6489119529724121</v>
      </c>
      <c r="BW1632" s="74">
        <v>4.745448112487793</v>
      </c>
      <c r="BX1632" s="74">
        <v>5.0925693511962891</v>
      </c>
      <c r="BY1632" s="74">
        <v>1.4519176483154297</v>
      </c>
      <c r="BZ1632" s="74">
        <v>0.31087559461593628</v>
      </c>
      <c r="CA1632" s="74">
        <v>0.82921874523162842</v>
      </c>
      <c r="CB1632" s="74">
        <v>0.74195671081542969</v>
      </c>
      <c r="CC1632" s="74">
        <v>1.7769478559494019</v>
      </c>
      <c r="CD1632" s="74">
        <v>1.252158522605896</v>
      </c>
      <c r="CE1632" s="74">
        <v>1.7015380859375</v>
      </c>
      <c r="CF1632" s="74">
        <v>2.3122553825378418</v>
      </c>
      <c r="CG1632" s="74">
        <v>5.1221175193786621</v>
      </c>
      <c r="CH1632" s="74">
        <v>2.7425065040588379</v>
      </c>
      <c r="CI1632" s="74">
        <v>2.2440352439880371</v>
      </c>
      <c r="CJ1632" s="74">
        <v>4.6743679046630859</v>
      </c>
      <c r="CK1632" s="74">
        <v>7.8955898284912109</v>
      </c>
      <c r="CL1632" s="74">
        <v>9.0317649841308594</v>
      </c>
      <c r="CM1632" s="74">
        <v>11.437704086303711</v>
      </c>
      <c r="CN1632" s="74">
        <v>12.010649681091309</v>
      </c>
      <c r="CO1632" s="74">
        <v>13.189253807067871</v>
      </c>
      <c r="CP1632" s="74">
        <v>13.559133529663086</v>
      </c>
      <c r="CQ1632" s="74">
        <v>11.085793495178223</v>
      </c>
      <c r="CR1632" s="74">
        <v>9.1126518249511719</v>
      </c>
      <c r="CS1632" s="74">
        <v>7.1600508689880371</v>
      </c>
      <c r="CT1632" s="74">
        <v>6.9665226936340332</v>
      </c>
      <c r="CU1632" s="74">
        <v>6.9825549125671387</v>
      </c>
      <c r="CV1632" s="74">
        <v>6.8751859664916992</v>
      </c>
      <c r="CW1632" s="74">
        <v>2.7454376220703125</v>
      </c>
      <c r="CX1632" s="74">
        <v>1.5591702461242676</v>
      </c>
      <c r="CY1632" s="74">
        <v>2.082561731338501</v>
      </c>
      <c r="CZ1632" s="74">
        <v>1.7134060859680176</v>
      </c>
      <c r="DA1632" s="74">
        <v>2.7813973426818848</v>
      </c>
      <c r="DB1632" s="74">
        <v>2.1609845161437988</v>
      </c>
      <c r="DC1632" s="74">
        <v>2.525413990020752</v>
      </c>
      <c r="DD1632" s="74">
        <v>3.3444275856018066</v>
      </c>
      <c r="DE1632" s="74">
        <v>6.2667646408081055</v>
      </c>
      <c r="DF1632" s="74">
        <v>4.0579361915588379</v>
      </c>
      <c r="DG1632" s="74">
        <v>3.9155092239379883</v>
      </c>
      <c r="DH1632" s="74">
        <v>6.9598159790039063</v>
      </c>
      <c r="DI1632" s="74">
        <v>10.616254806518555</v>
      </c>
      <c r="DJ1632" s="74">
        <v>12.028450012207031</v>
      </c>
      <c r="DK1632" s="74">
        <v>14.680721282958984</v>
      </c>
      <c r="DL1632" s="74">
        <v>15.326629638671875</v>
      </c>
      <c r="DM1632" s="74">
        <v>16.904085159301758</v>
      </c>
      <c r="DN1632" s="74">
        <v>17.461189270019531</v>
      </c>
      <c r="DO1632" s="74">
        <v>14.715893745422363</v>
      </c>
      <c r="DP1632" s="74">
        <v>12.162975311279297</v>
      </c>
      <c r="DQ1632" s="74">
        <v>9.9210796356201172</v>
      </c>
      <c r="DR1632" s="74">
        <v>9.2841329574584961</v>
      </c>
      <c r="DS1632" s="74">
        <v>9.2196617126464844</v>
      </c>
      <c r="DT1632" s="74">
        <v>8.6578025817871094</v>
      </c>
      <c r="DU1632" s="74">
        <v>4.0389575958251953</v>
      </c>
      <c r="DV1632" s="74">
        <v>2.8074648380279541</v>
      </c>
      <c r="DW1632" s="74">
        <v>3.3359048366546631</v>
      </c>
      <c r="DX1632" s="74">
        <v>2.6848554611206055</v>
      </c>
      <c r="DY1632" s="74">
        <v>4.2316627502441406</v>
      </c>
      <c r="DZ1632" s="74">
        <v>3.4731848239898682</v>
      </c>
      <c r="EA1632" s="74">
        <v>3.7149605751037598</v>
      </c>
      <c r="EB1632" s="74">
        <v>4.8347201347351074</v>
      </c>
      <c r="EC1632" s="74">
        <v>7.9194531440734863</v>
      </c>
      <c r="ED1632" s="74">
        <v>5.9572076797485352</v>
      </c>
      <c r="EE1632" s="74">
        <v>6.3288521766662598</v>
      </c>
      <c r="EF1632" s="74">
        <v>10.259638786315918</v>
      </c>
      <c r="EG1632" s="74">
        <v>14.544462203979492</v>
      </c>
      <c r="EH1632" s="74">
        <v>16.355188369750977</v>
      </c>
      <c r="EI1632" s="74">
        <v>19.363122940063477</v>
      </c>
      <c r="EJ1632" s="74">
        <v>20.1143798828125</v>
      </c>
      <c r="EK1632" s="74">
        <v>22.267711639404297</v>
      </c>
      <c r="EL1632" s="74">
        <v>23.095138549804688</v>
      </c>
      <c r="EM1632" s="74">
        <v>19.957183837890625</v>
      </c>
      <c r="EN1632" s="74">
        <v>16.567159652709961</v>
      </c>
      <c r="EO1632" s="74">
        <v>13.907567024230957</v>
      </c>
      <c r="EP1632" s="74">
        <v>12.63039493560791</v>
      </c>
      <c r="EQ1632" s="74">
        <v>12.449687957763672</v>
      </c>
      <c r="ER1632" s="74">
        <v>11.23161792755127</v>
      </c>
      <c r="ES1632" s="74">
        <v>5.9065947532653809</v>
      </c>
      <c r="ET1632" s="74">
        <v>4.6098041534423828</v>
      </c>
      <c r="EU1632" s="74">
        <v>5.1455330848693848</v>
      </c>
      <c r="EV1632" s="74">
        <v>4.0874738693237305</v>
      </c>
      <c r="EW1632" s="74">
        <v>84</v>
      </c>
      <c r="EX1632" s="74">
        <v>82</v>
      </c>
      <c r="EY1632" s="74">
        <v>81</v>
      </c>
      <c r="EZ1632" s="74">
        <v>81</v>
      </c>
      <c r="FA1632" s="74">
        <v>79</v>
      </c>
      <c r="FB1632" s="74">
        <v>79</v>
      </c>
      <c r="FC1632" s="74">
        <v>78</v>
      </c>
      <c r="FD1632" s="74">
        <v>79</v>
      </c>
      <c r="FE1632" s="74">
        <v>82</v>
      </c>
      <c r="FF1632" s="74">
        <v>86</v>
      </c>
      <c r="FG1632" s="74">
        <v>90</v>
      </c>
      <c r="FH1632" s="74">
        <v>93</v>
      </c>
      <c r="FI1632" s="74">
        <v>97</v>
      </c>
      <c r="FJ1632" s="74">
        <v>101</v>
      </c>
      <c r="FK1632" s="74">
        <v>102</v>
      </c>
      <c r="FL1632" s="74">
        <v>104</v>
      </c>
      <c r="FM1632" s="74">
        <v>105</v>
      </c>
      <c r="FN1632" s="74">
        <v>105</v>
      </c>
      <c r="FO1632" s="74">
        <v>105</v>
      </c>
      <c r="FP1632" s="74">
        <v>103</v>
      </c>
      <c r="FQ1632" s="74">
        <v>100</v>
      </c>
      <c r="FR1632" s="74">
        <v>97</v>
      </c>
      <c r="FS1632" s="74">
        <v>94</v>
      </c>
      <c r="FT1632" s="74">
        <v>91</v>
      </c>
      <c r="FU1632" s="74">
        <v>3.1812644004821777</v>
      </c>
      <c r="FV1632" s="74">
        <v>4.0441155433654785</v>
      </c>
      <c r="FW1632" s="74">
        <v>3.2353003025054932</v>
      </c>
      <c r="FX1632" s="74">
        <v>0</v>
      </c>
      <c r="FY1632" s="74">
        <v>2.6158490180969238</v>
      </c>
      <c r="FZ1632" s="74">
        <v>43</v>
      </c>
      <c r="GA1632" s="74">
        <v>98.890159606933594</v>
      </c>
      <c r="GB1632" s="74">
        <v>1836.3939027786255</v>
      </c>
      <c r="GC1632" s="74">
        <v>1</v>
      </c>
      <c r="GD1632" s="74">
        <v>5</v>
      </c>
      <c r="GE1632" s="74">
        <v>4</v>
      </c>
      <c r="GF1632" s="74">
        <v>2</v>
      </c>
      <c r="GG1632" t="s">
        <v>242</v>
      </c>
      <c r="GH1632" t="s">
        <v>243</v>
      </c>
      <c r="GI1632" t="s">
        <v>236</v>
      </c>
      <c r="GJ1632" s="47"/>
      <c r="GK1632" s="30"/>
    </row>
    <row r="1633" spans="1:193" x14ac:dyDescent="0.2">
      <c r="A1633" t="s">
        <v>175</v>
      </c>
      <c r="B1633" t="s">
        <v>241</v>
      </c>
      <c r="C1633" t="s">
        <v>181</v>
      </c>
      <c r="D1633" t="s">
        <v>185</v>
      </c>
      <c r="E1633" t="s">
        <v>192</v>
      </c>
      <c r="F1633" t="s">
        <v>262</v>
      </c>
      <c r="G1633" t="s">
        <v>275</v>
      </c>
      <c r="H1633" s="74">
        <v>45</v>
      </c>
      <c r="I1633" s="74">
        <v>22.956340789794922</v>
      </c>
      <c r="J1633" s="74">
        <v>21.198825836181641</v>
      </c>
      <c r="K1633" s="74">
        <v>21.977901458740234</v>
      </c>
      <c r="L1633" s="74">
        <v>22.825588226318359</v>
      </c>
      <c r="M1633" s="74">
        <v>28.668785095214844</v>
      </c>
      <c r="N1633" s="74">
        <v>27.98553466796875</v>
      </c>
      <c r="O1633" s="74">
        <v>32.587669372558594</v>
      </c>
      <c r="P1633" s="74">
        <v>35.250732421875</v>
      </c>
      <c r="Q1633" s="74">
        <v>39.791957855224609</v>
      </c>
      <c r="R1633" s="74">
        <v>45.488735198974609</v>
      </c>
      <c r="S1633" s="74">
        <v>48.88922119140625</v>
      </c>
      <c r="T1633" s="74">
        <v>53.138526916503906</v>
      </c>
      <c r="U1633" s="74">
        <v>56.561374664306641</v>
      </c>
      <c r="V1633" s="74">
        <v>59.274890899658203</v>
      </c>
      <c r="W1633" s="74">
        <v>55.678520202636719</v>
      </c>
      <c r="X1633" s="74">
        <v>47.907199859619141</v>
      </c>
      <c r="Y1633" s="74">
        <v>43.360050201416016</v>
      </c>
      <c r="Z1633" s="74">
        <v>41.592582702636719</v>
      </c>
      <c r="AA1633" s="74">
        <v>37.502552032470703</v>
      </c>
      <c r="AB1633" s="74">
        <v>33.630943298339844</v>
      </c>
      <c r="AC1633" s="74">
        <v>28.958770751953125</v>
      </c>
      <c r="AD1633" s="74">
        <v>24.488868713378906</v>
      </c>
      <c r="AE1633" s="74">
        <v>24.415288925170898</v>
      </c>
      <c r="AF1633" s="74">
        <v>23.059467315673828</v>
      </c>
      <c r="AG1633" s="74">
        <v>-0.67776703834533691</v>
      </c>
      <c r="AH1633" s="74">
        <v>-0.96886754035949707</v>
      </c>
      <c r="AI1633" s="74">
        <v>-0.31188440322875977</v>
      </c>
      <c r="AJ1633" s="74">
        <v>-0.2102091908454895</v>
      </c>
      <c r="AK1633" s="74">
        <v>2.3247816562652588</v>
      </c>
      <c r="AL1633" s="74">
        <v>-0.47219434380531311</v>
      </c>
      <c r="AM1633" s="74">
        <v>-1.840781569480896</v>
      </c>
      <c r="AN1633" s="74">
        <v>-0.91090327501296997</v>
      </c>
      <c r="AO1633" s="74">
        <v>1.2467187643051147</v>
      </c>
      <c r="AP1633" s="74">
        <v>1.7083414793014526</v>
      </c>
      <c r="AQ1633" s="74">
        <v>3.5122842788696289</v>
      </c>
      <c r="AR1633" s="74">
        <v>3.9069218635559082</v>
      </c>
      <c r="AS1633" s="74">
        <v>4.1107940673828125</v>
      </c>
      <c r="AT1633" s="74">
        <v>4.0231266021728516</v>
      </c>
      <c r="AU1633" s="74">
        <v>2.2144029140472412</v>
      </c>
      <c r="AV1633" s="74">
        <v>1.6581436395645142</v>
      </c>
      <c r="AW1633" s="74">
        <v>0.41253459453582764</v>
      </c>
      <c r="AX1633" s="74">
        <v>1.3026496171951294</v>
      </c>
      <c r="AY1633" s="74">
        <v>1.5154213905334473</v>
      </c>
      <c r="AZ1633" s="74">
        <v>2.518754243850708</v>
      </c>
      <c r="BA1633" s="74">
        <v>-0.41571953892707825</v>
      </c>
      <c r="BB1633" s="74">
        <v>-1.4914638996124268</v>
      </c>
      <c r="BC1633" s="74">
        <v>-0.98040956258773804</v>
      </c>
      <c r="BD1633" s="74">
        <v>-0.66066175699234009</v>
      </c>
      <c r="BE1633" s="74">
        <v>0.7724984884262085</v>
      </c>
      <c r="BF1633" s="74">
        <v>0.3433326780796051</v>
      </c>
      <c r="BG1633" s="74">
        <v>0.87766194343566895</v>
      </c>
      <c r="BH1633" s="74">
        <v>1.2800832986831665</v>
      </c>
      <c r="BI1633" s="74">
        <v>3.9774701595306396</v>
      </c>
      <c r="BJ1633" s="74">
        <v>1.427077054977417</v>
      </c>
      <c r="BK1633" s="74">
        <v>0.57256132364273071</v>
      </c>
      <c r="BL1633" s="74">
        <v>2.3889200687408447</v>
      </c>
      <c r="BM1633" s="74">
        <v>5.1749258041381836</v>
      </c>
      <c r="BN1633" s="74">
        <v>6.0350794792175293</v>
      </c>
      <c r="BO1633" s="74">
        <v>8.1946859359741211</v>
      </c>
      <c r="BP1633" s="74">
        <v>8.6946697235107422</v>
      </c>
      <c r="BQ1633" s="74">
        <v>9.4744224548339844</v>
      </c>
      <c r="BR1633" s="74">
        <v>9.6570768356323242</v>
      </c>
      <c r="BS1633" s="74">
        <v>7.4556913375854492</v>
      </c>
      <c r="BT1633" s="74">
        <v>6.0623269081115723</v>
      </c>
      <c r="BU1633" s="74">
        <v>4.399022102355957</v>
      </c>
      <c r="BV1633" s="74">
        <v>4.6489119529724121</v>
      </c>
      <c r="BW1633" s="74">
        <v>4.7454485893249512</v>
      </c>
      <c r="BX1633" s="74">
        <v>5.0925693511962891</v>
      </c>
      <c r="BY1633" s="74">
        <v>1.4519176483154297</v>
      </c>
      <c r="BZ1633" s="74">
        <v>0.31087550520896912</v>
      </c>
      <c r="CA1633" s="74">
        <v>0.82921880483627319</v>
      </c>
      <c r="CB1633" s="74">
        <v>0.74195671081542969</v>
      </c>
      <c r="CC1633" s="74">
        <v>1.7769478559494019</v>
      </c>
      <c r="CD1633" s="74">
        <v>1.252158522605896</v>
      </c>
      <c r="CE1633" s="74">
        <v>1.7015380859375</v>
      </c>
      <c r="CF1633" s="74">
        <v>2.3122553825378418</v>
      </c>
      <c r="CG1633" s="74">
        <v>5.1221175193786621</v>
      </c>
      <c r="CH1633" s="74">
        <v>2.7425065040588379</v>
      </c>
      <c r="CI1633" s="74">
        <v>2.2440352439880371</v>
      </c>
      <c r="CJ1633" s="74">
        <v>4.6743674278259277</v>
      </c>
      <c r="CK1633" s="74">
        <v>7.8955898284912109</v>
      </c>
      <c r="CL1633" s="74">
        <v>9.0317649841308594</v>
      </c>
      <c r="CM1633" s="74">
        <v>11.437704086303711</v>
      </c>
      <c r="CN1633" s="74">
        <v>12.010649681091309</v>
      </c>
      <c r="CO1633" s="74">
        <v>13.189255714416504</v>
      </c>
      <c r="CP1633" s="74">
        <v>13.559133529663086</v>
      </c>
      <c r="CQ1633" s="74">
        <v>11.085792541503906</v>
      </c>
      <c r="CR1633" s="74">
        <v>9.1126508712768555</v>
      </c>
      <c r="CS1633" s="74">
        <v>7.1600508689880371</v>
      </c>
      <c r="CT1633" s="74">
        <v>6.9665226936340332</v>
      </c>
      <c r="CU1633" s="74">
        <v>6.9825549125671387</v>
      </c>
      <c r="CV1633" s="74">
        <v>6.8751859664916992</v>
      </c>
      <c r="CW1633" s="74">
        <v>2.7454376220703125</v>
      </c>
      <c r="CX1633" s="74">
        <v>1.5591702461242676</v>
      </c>
      <c r="CY1633" s="74">
        <v>2.082561731338501</v>
      </c>
      <c r="CZ1633" s="74">
        <v>1.7134060859680176</v>
      </c>
      <c r="DA1633" s="74">
        <v>2.7813973426818848</v>
      </c>
      <c r="DB1633" s="74">
        <v>2.1609845161437988</v>
      </c>
      <c r="DC1633" s="74">
        <v>2.525413990020752</v>
      </c>
      <c r="DD1633" s="74">
        <v>3.3444275856018066</v>
      </c>
      <c r="DE1633" s="74">
        <v>6.2667646408081055</v>
      </c>
      <c r="DF1633" s="74">
        <v>4.0579361915588379</v>
      </c>
      <c r="DG1633" s="74">
        <v>3.9155092239379883</v>
      </c>
      <c r="DH1633" s="74">
        <v>6.9598150253295898</v>
      </c>
      <c r="DI1633" s="74">
        <v>10.616254806518555</v>
      </c>
      <c r="DJ1633" s="74">
        <v>12.028450012207031</v>
      </c>
      <c r="DK1633" s="74">
        <v>14.680721282958984</v>
      </c>
      <c r="DL1633" s="74">
        <v>15.326629638671875</v>
      </c>
      <c r="DM1633" s="74">
        <v>16.904087066650391</v>
      </c>
      <c r="DN1633" s="74">
        <v>17.461189270019531</v>
      </c>
      <c r="DO1633" s="74">
        <v>14.715892791748047</v>
      </c>
      <c r="DP1633" s="74">
        <v>12.16297435760498</v>
      </c>
      <c r="DQ1633" s="74">
        <v>9.9210796356201172</v>
      </c>
      <c r="DR1633" s="74">
        <v>9.2841329574584961</v>
      </c>
      <c r="DS1633" s="74">
        <v>9.2196617126464844</v>
      </c>
      <c r="DT1633" s="74">
        <v>8.6578025817871094</v>
      </c>
      <c r="DU1633" s="74">
        <v>4.0389575958251953</v>
      </c>
      <c r="DV1633" s="74">
        <v>2.8074648380279541</v>
      </c>
      <c r="DW1633" s="74">
        <v>3.3359050750732422</v>
      </c>
      <c r="DX1633" s="74">
        <v>2.6848554611206055</v>
      </c>
      <c r="DY1633" s="74">
        <v>4.2316627502441406</v>
      </c>
      <c r="DZ1633" s="74">
        <v>3.4731848239898682</v>
      </c>
      <c r="EA1633" s="74">
        <v>3.7149605751037598</v>
      </c>
      <c r="EB1633" s="74">
        <v>4.8347201347351074</v>
      </c>
      <c r="EC1633" s="74">
        <v>7.9194531440734863</v>
      </c>
      <c r="ED1633" s="74">
        <v>5.9572076797485352</v>
      </c>
      <c r="EE1633" s="74">
        <v>6.3288521766662598</v>
      </c>
      <c r="EF1633" s="74">
        <v>10.259638786315918</v>
      </c>
      <c r="EG1633" s="74">
        <v>14.544462203979492</v>
      </c>
      <c r="EH1633" s="74">
        <v>16.355188369750977</v>
      </c>
      <c r="EI1633" s="74">
        <v>19.363122940063477</v>
      </c>
      <c r="EJ1633" s="74">
        <v>20.1143798828125</v>
      </c>
      <c r="EK1633" s="74">
        <v>22.267715454101563</v>
      </c>
      <c r="EL1633" s="74">
        <v>23.095138549804688</v>
      </c>
      <c r="EM1633" s="74">
        <v>19.957183837890625</v>
      </c>
      <c r="EN1633" s="74">
        <v>16.567157745361328</v>
      </c>
      <c r="EO1633" s="74">
        <v>13.907567977905273</v>
      </c>
      <c r="EP1633" s="74">
        <v>12.630396842956543</v>
      </c>
      <c r="EQ1633" s="74">
        <v>12.449687957763672</v>
      </c>
      <c r="ER1633" s="74">
        <v>11.231616973876953</v>
      </c>
      <c r="ES1633" s="74">
        <v>5.9065947532653809</v>
      </c>
      <c r="ET1633" s="74">
        <v>4.6098041534423828</v>
      </c>
      <c r="EU1633" s="74">
        <v>5.145533561706543</v>
      </c>
      <c r="EV1633" s="74">
        <v>4.0874738693237305</v>
      </c>
      <c r="EW1633" s="74">
        <v>87.199996948242188</v>
      </c>
      <c r="EX1633" s="74">
        <v>86.400001525878906</v>
      </c>
      <c r="EY1633" s="74">
        <v>84.900001525878906</v>
      </c>
      <c r="EZ1633" s="74">
        <v>82.099998474121094</v>
      </c>
      <c r="FA1633" s="74">
        <v>81.400001525878906</v>
      </c>
      <c r="FB1633" s="74">
        <v>80</v>
      </c>
      <c r="FC1633" s="74">
        <v>80</v>
      </c>
      <c r="FD1633" s="74">
        <v>80.199996948242188</v>
      </c>
      <c r="FE1633" s="74">
        <v>84.599998474121094</v>
      </c>
      <c r="FF1633" s="74">
        <v>89.900001525878906</v>
      </c>
      <c r="FG1633" s="74">
        <v>94.599998474121094</v>
      </c>
      <c r="FH1633" s="74">
        <v>97.900001525878906</v>
      </c>
      <c r="FI1633" s="74">
        <v>99.300003051757813</v>
      </c>
      <c r="FJ1633" s="74">
        <v>100.5</v>
      </c>
      <c r="FK1633" s="74">
        <v>101.5</v>
      </c>
      <c r="FL1633" s="74">
        <v>102.19999694824219</v>
      </c>
      <c r="FM1633" s="74">
        <v>102.30000305175781</v>
      </c>
      <c r="FN1633" s="74">
        <v>101.80000305175781</v>
      </c>
      <c r="FO1633" s="74">
        <v>100.90000152587891</v>
      </c>
      <c r="FP1633" s="74">
        <v>98.400001525878906</v>
      </c>
      <c r="FQ1633" s="74">
        <v>94.900001525878906</v>
      </c>
      <c r="FR1633" s="74">
        <v>92</v>
      </c>
      <c r="FS1633" s="74">
        <v>89.900001525878906</v>
      </c>
      <c r="FT1633" s="74">
        <v>86.5</v>
      </c>
      <c r="FU1633" s="74">
        <v>3.1812644004821777</v>
      </c>
      <c r="FV1633" s="74">
        <v>4.0441155433654785</v>
      </c>
      <c r="FW1633" s="74">
        <v>3.2353003025054932</v>
      </c>
      <c r="FX1633" s="74">
        <v>0</v>
      </c>
      <c r="FY1633" s="74">
        <v>2.6158492565155029</v>
      </c>
      <c r="FZ1633" s="74">
        <v>42</v>
      </c>
      <c r="GA1633" s="74">
        <v>80.699752807617188</v>
      </c>
      <c r="GB1633" s="74">
        <v>1563.3358535766602</v>
      </c>
      <c r="GC1633" s="74">
        <v>1</v>
      </c>
      <c r="GD1633" s="74">
        <v>5</v>
      </c>
      <c r="GE1633" s="74">
        <v>4</v>
      </c>
      <c r="GF1633" s="74">
        <v>2</v>
      </c>
      <c r="GG1633" t="s">
        <v>242</v>
      </c>
      <c r="GH1633" t="s">
        <v>243</v>
      </c>
      <c r="GI1633" t="s">
        <v>236</v>
      </c>
      <c r="GJ1633" s="47"/>
      <c r="GK1633" s="30"/>
    </row>
    <row r="1634" spans="1:193" x14ac:dyDescent="0.2">
      <c r="A1634" t="s">
        <v>175</v>
      </c>
      <c r="B1634" t="s">
        <v>241</v>
      </c>
      <c r="C1634" t="s">
        <v>181</v>
      </c>
      <c r="D1634" t="s">
        <v>256</v>
      </c>
      <c r="E1634" t="s">
        <v>222</v>
      </c>
      <c r="F1634" t="s">
        <v>263</v>
      </c>
      <c r="G1634" t="s">
        <v>275</v>
      </c>
      <c r="H1634" s="74">
        <v>0</v>
      </c>
      <c r="I1634" s="74"/>
      <c r="J1634" s="74"/>
      <c r="K1634" s="74"/>
      <c r="L1634" s="74"/>
      <c r="M1634" s="74"/>
      <c r="N1634" s="74"/>
      <c r="O1634" s="74"/>
      <c r="P1634" s="74"/>
      <c r="Q1634" s="74"/>
      <c r="R1634" s="74"/>
      <c r="S1634" s="74"/>
      <c r="T1634" s="74"/>
      <c r="U1634" s="74"/>
      <c r="V1634" s="74"/>
      <c r="W1634" s="74"/>
      <c r="X1634" s="74"/>
      <c r="Y1634" s="74"/>
      <c r="Z1634" s="74"/>
      <c r="AA1634" s="74"/>
      <c r="AB1634" s="74"/>
      <c r="AC1634" s="74"/>
      <c r="AD1634" s="74"/>
      <c r="AE1634" s="74"/>
      <c r="AF1634" s="74"/>
      <c r="AG1634" s="74"/>
      <c r="AH1634" s="74"/>
      <c r="AI1634" s="74"/>
      <c r="AJ1634" s="74"/>
      <c r="AK1634" s="74"/>
      <c r="AL1634" s="74"/>
      <c r="AM1634" s="74"/>
      <c r="AN1634" s="74"/>
      <c r="AO1634" s="74"/>
      <c r="AP1634" s="74"/>
      <c r="AQ1634" s="74"/>
      <c r="AR1634" s="74"/>
      <c r="AS1634" s="74"/>
      <c r="AT1634" s="74"/>
      <c r="AU1634" s="74"/>
      <c r="AV1634" s="74"/>
      <c r="AW1634" s="74"/>
      <c r="AX1634" s="74"/>
      <c r="AY1634" s="74"/>
      <c r="AZ1634" s="74"/>
      <c r="BA1634" s="74"/>
      <c r="BB1634" s="74"/>
      <c r="BC1634" s="74"/>
      <c r="BD1634" s="74"/>
      <c r="BE1634" s="74"/>
      <c r="BF1634" s="74"/>
      <c r="BG1634" s="74"/>
      <c r="BH1634" s="74"/>
      <c r="BI1634" s="74"/>
      <c r="BJ1634" s="74"/>
      <c r="BK1634" s="74"/>
      <c r="BL1634" s="74"/>
      <c r="BM1634" s="74"/>
      <c r="BN1634" s="74"/>
      <c r="BO1634" s="74"/>
      <c r="BP1634" s="74"/>
      <c r="BQ1634" s="74"/>
      <c r="BR1634" s="74"/>
      <c r="BS1634" s="74"/>
      <c r="BT1634" s="74"/>
      <c r="BU1634" s="74"/>
      <c r="BV1634" s="74"/>
      <c r="BW1634" s="74"/>
      <c r="BX1634" s="74"/>
      <c r="BY1634" s="74"/>
      <c r="BZ1634" s="74"/>
      <c r="CA1634" s="74"/>
      <c r="CB1634" s="74"/>
      <c r="CC1634" s="74"/>
      <c r="CD1634" s="74"/>
      <c r="CE1634" s="74"/>
      <c r="CF1634" s="74"/>
      <c r="CG1634" s="74"/>
      <c r="CH1634" s="74"/>
      <c r="CI1634" s="74"/>
      <c r="CJ1634" s="74"/>
      <c r="CK1634" s="74"/>
      <c r="CL1634" s="74"/>
      <c r="CM1634" s="74"/>
      <c r="CN1634" s="74"/>
      <c r="CO1634" s="74"/>
      <c r="CP1634" s="74"/>
      <c r="CQ1634" s="74"/>
      <c r="CR1634" s="74"/>
      <c r="CS1634" s="74"/>
      <c r="CT1634" s="74"/>
      <c r="CU1634" s="74"/>
      <c r="CV1634" s="74"/>
      <c r="CW1634" s="74"/>
      <c r="CX1634" s="74"/>
      <c r="CY1634" s="74"/>
      <c r="CZ1634" s="74"/>
      <c r="DA1634" s="74"/>
      <c r="DB1634" s="74"/>
      <c r="DC1634" s="74"/>
      <c r="DD1634" s="74"/>
      <c r="DE1634" s="74"/>
      <c r="DF1634" s="74"/>
      <c r="DG1634" s="74"/>
      <c r="DH1634" s="74"/>
      <c r="DI1634" s="74"/>
      <c r="DJ1634" s="74"/>
      <c r="DK1634" s="74"/>
      <c r="DL1634" s="74"/>
      <c r="DM1634" s="74"/>
      <c r="DN1634" s="74"/>
      <c r="DO1634" s="74"/>
      <c r="DP1634" s="74"/>
      <c r="DQ1634" s="74"/>
      <c r="DR1634" s="74"/>
      <c r="DS1634" s="74"/>
      <c r="DT1634" s="74"/>
      <c r="DU1634" s="74"/>
      <c r="DV1634" s="74"/>
      <c r="DW1634" s="74"/>
      <c r="DX1634" s="74"/>
      <c r="DY1634" s="74"/>
      <c r="DZ1634" s="74"/>
      <c r="EA1634" s="74"/>
      <c r="EB1634" s="74"/>
      <c r="EC1634" s="74"/>
      <c r="ED1634" s="74"/>
      <c r="EE1634" s="74"/>
      <c r="EF1634" s="74"/>
      <c r="EG1634" s="74"/>
      <c r="EH1634" s="74"/>
      <c r="EI1634" s="74"/>
      <c r="EJ1634" s="74"/>
      <c r="EK1634" s="74"/>
      <c r="EL1634" s="74"/>
      <c r="EM1634" s="74"/>
      <c r="EN1634" s="74"/>
      <c r="EO1634" s="74"/>
      <c r="EP1634" s="74"/>
      <c r="EQ1634" s="74"/>
      <c r="ER1634" s="74"/>
      <c r="ES1634" s="74"/>
      <c r="ET1634" s="74"/>
      <c r="EU1634" s="74"/>
      <c r="EV1634" s="74"/>
      <c r="EW1634" s="74"/>
      <c r="EX1634" s="74"/>
      <c r="EY1634" s="74"/>
      <c r="EZ1634" s="74"/>
      <c r="FA1634" s="74"/>
      <c r="FB1634" s="74"/>
      <c r="FC1634" s="74"/>
      <c r="FD1634" s="74"/>
      <c r="FE1634" s="74"/>
      <c r="FF1634" s="74"/>
      <c r="FG1634" s="74"/>
      <c r="FH1634" s="74"/>
      <c r="FI1634" s="74"/>
      <c r="FJ1634" s="74"/>
      <c r="FK1634" s="74"/>
      <c r="FL1634" s="74"/>
      <c r="FM1634" s="74"/>
      <c r="FN1634" s="74"/>
      <c r="FO1634" s="74"/>
      <c r="FP1634" s="74"/>
      <c r="FQ1634" s="74"/>
      <c r="FR1634" s="74"/>
      <c r="FS1634" s="74"/>
      <c r="FT1634" s="74"/>
      <c r="FU1634" s="74"/>
      <c r="FV1634" s="74"/>
      <c r="FW1634" s="74"/>
      <c r="FX1634" s="74"/>
      <c r="FY1634" s="74"/>
      <c r="FZ1634" s="74"/>
      <c r="GA1634" s="74"/>
      <c r="GB1634" s="74"/>
      <c r="GC1634" s="74">
        <v>0</v>
      </c>
      <c r="GD1634" s="74">
        <v>5</v>
      </c>
      <c r="GE1634" s="74">
        <v>5</v>
      </c>
      <c r="GF1634" s="74">
        <v>2</v>
      </c>
      <c r="GG1634" t="s">
        <v>242</v>
      </c>
      <c r="GH1634" t="s">
        <v>243</v>
      </c>
      <c r="GI1634" t="s">
        <v>236</v>
      </c>
      <c r="GJ1634" s="47"/>
      <c r="GK1634" s="30"/>
    </row>
    <row r="1635" spans="1:193" x14ac:dyDescent="0.2">
      <c r="A1635" t="s">
        <v>175</v>
      </c>
      <c r="B1635" t="s">
        <v>241</v>
      </c>
      <c r="C1635" t="s">
        <v>181</v>
      </c>
      <c r="D1635" t="s">
        <v>256</v>
      </c>
      <c r="E1635" t="s">
        <v>223</v>
      </c>
      <c r="F1635" t="s">
        <v>263</v>
      </c>
      <c r="G1635" t="s">
        <v>275</v>
      </c>
      <c r="H1635" s="74">
        <v>0</v>
      </c>
      <c r="I1635" s="74"/>
      <c r="J1635" s="74"/>
      <c r="K1635" s="74"/>
      <c r="L1635" s="74"/>
      <c r="M1635" s="74"/>
      <c r="N1635" s="74"/>
      <c r="O1635" s="74"/>
      <c r="P1635" s="74"/>
      <c r="Q1635" s="74"/>
      <c r="R1635" s="74"/>
      <c r="S1635" s="74"/>
      <c r="T1635" s="74"/>
      <c r="U1635" s="74"/>
      <c r="V1635" s="74"/>
      <c r="W1635" s="74"/>
      <c r="X1635" s="74"/>
      <c r="Y1635" s="74"/>
      <c r="Z1635" s="74"/>
      <c r="AA1635" s="74"/>
      <c r="AB1635" s="74"/>
      <c r="AC1635" s="74"/>
      <c r="AD1635" s="74"/>
      <c r="AE1635" s="74"/>
      <c r="AF1635" s="74"/>
      <c r="AG1635" s="74"/>
      <c r="AH1635" s="74"/>
      <c r="AI1635" s="74"/>
      <c r="AJ1635" s="74"/>
      <c r="AK1635" s="74"/>
      <c r="AL1635" s="74"/>
      <c r="AM1635" s="74"/>
      <c r="AN1635" s="74"/>
      <c r="AO1635" s="74"/>
      <c r="AP1635" s="74"/>
      <c r="AQ1635" s="74"/>
      <c r="AR1635" s="74"/>
      <c r="AS1635" s="74"/>
      <c r="AT1635" s="74"/>
      <c r="AU1635" s="74"/>
      <c r="AV1635" s="74"/>
      <c r="AW1635" s="74"/>
      <c r="AX1635" s="74"/>
      <c r="AY1635" s="74"/>
      <c r="AZ1635" s="74"/>
      <c r="BA1635" s="74"/>
      <c r="BB1635" s="74"/>
      <c r="BC1635" s="74"/>
      <c r="BD1635" s="74"/>
      <c r="BE1635" s="74"/>
      <c r="BF1635" s="74"/>
      <c r="BG1635" s="74"/>
      <c r="BH1635" s="74"/>
      <c r="BI1635" s="74"/>
      <c r="BJ1635" s="74"/>
      <c r="BK1635" s="74"/>
      <c r="BL1635" s="74"/>
      <c r="BM1635" s="74"/>
      <c r="BN1635" s="74"/>
      <c r="BO1635" s="74"/>
      <c r="BP1635" s="74"/>
      <c r="BQ1635" s="74"/>
      <c r="BR1635" s="74"/>
      <c r="BS1635" s="74"/>
      <c r="BT1635" s="74"/>
      <c r="BU1635" s="74"/>
      <c r="BV1635" s="74"/>
      <c r="BW1635" s="74"/>
      <c r="BX1635" s="74"/>
      <c r="BY1635" s="74"/>
      <c r="BZ1635" s="74"/>
      <c r="CA1635" s="74"/>
      <c r="CB1635" s="74"/>
      <c r="CC1635" s="74"/>
      <c r="CD1635" s="74"/>
      <c r="CE1635" s="74"/>
      <c r="CF1635" s="74"/>
      <c r="CG1635" s="74"/>
      <c r="CH1635" s="74"/>
      <c r="CI1635" s="74"/>
      <c r="CJ1635" s="74"/>
      <c r="CK1635" s="74"/>
      <c r="CL1635" s="74"/>
      <c r="CM1635" s="74"/>
      <c r="CN1635" s="74"/>
      <c r="CO1635" s="74"/>
      <c r="CP1635" s="74"/>
      <c r="CQ1635" s="74"/>
      <c r="CR1635" s="74"/>
      <c r="CS1635" s="74"/>
      <c r="CT1635" s="74"/>
      <c r="CU1635" s="74"/>
      <c r="CV1635" s="74"/>
      <c r="CW1635" s="74"/>
      <c r="CX1635" s="74"/>
      <c r="CY1635" s="74"/>
      <c r="CZ1635" s="74"/>
      <c r="DA1635" s="74"/>
      <c r="DB1635" s="74"/>
      <c r="DC1635" s="74"/>
      <c r="DD1635" s="74"/>
      <c r="DE1635" s="74"/>
      <c r="DF1635" s="74"/>
      <c r="DG1635" s="74"/>
      <c r="DH1635" s="74"/>
      <c r="DI1635" s="74"/>
      <c r="DJ1635" s="74"/>
      <c r="DK1635" s="74"/>
      <c r="DL1635" s="74"/>
      <c r="DM1635" s="74"/>
      <c r="DN1635" s="74"/>
      <c r="DO1635" s="74"/>
      <c r="DP1635" s="74"/>
      <c r="DQ1635" s="74"/>
      <c r="DR1635" s="74"/>
      <c r="DS1635" s="74"/>
      <c r="DT1635" s="74"/>
      <c r="DU1635" s="74"/>
      <c r="DV1635" s="74"/>
      <c r="DW1635" s="74"/>
      <c r="DX1635" s="74"/>
      <c r="DY1635" s="74"/>
      <c r="DZ1635" s="74"/>
      <c r="EA1635" s="74"/>
      <c r="EB1635" s="74"/>
      <c r="EC1635" s="74"/>
      <c r="ED1635" s="74"/>
      <c r="EE1635" s="74"/>
      <c r="EF1635" s="74"/>
      <c r="EG1635" s="74"/>
      <c r="EH1635" s="74"/>
      <c r="EI1635" s="74"/>
      <c r="EJ1635" s="74"/>
      <c r="EK1635" s="74"/>
      <c r="EL1635" s="74"/>
      <c r="EM1635" s="74"/>
      <c r="EN1635" s="74"/>
      <c r="EO1635" s="74"/>
      <c r="EP1635" s="74"/>
      <c r="EQ1635" s="74"/>
      <c r="ER1635" s="74"/>
      <c r="ES1635" s="74"/>
      <c r="ET1635" s="74"/>
      <c r="EU1635" s="74"/>
      <c r="EV1635" s="74"/>
      <c r="EW1635" s="74"/>
      <c r="EX1635" s="74"/>
      <c r="EY1635" s="74"/>
      <c r="EZ1635" s="74"/>
      <c r="FA1635" s="74"/>
      <c r="FB1635" s="74"/>
      <c r="FC1635" s="74"/>
      <c r="FD1635" s="74"/>
      <c r="FE1635" s="74"/>
      <c r="FF1635" s="74"/>
      <c r="FG1635" s="74"/>
      <c r="FH1635" s="74"/>
      <c r="FI1635" s="74"/>
      <c r="FJ1635" s="74"/>
      <c r="FK1635" s="74"/>
      <c r="FL1635" s="74"/>
      <c r="FM1635" s="74"/>
      <c r="FN1635" s="74"/>
      <c r="FO1635" s="74"/>
      <c r="FP1635" s="74"/>
      <c r="FQ1635" s="74"/>
      <c r="FR1635" s="74"/>
      <c r="FS1635" s="74"/>
      <c r="FT1635" s="74"/>
      <c r="FU1635" s="74"/>
      <c r="FV1635" s="74"/>
      <c r="FW1635" s="74"/>
      <c r="FX1635" s="74"/>
      <c r="FY1635" s="74"/>
      <c r="FZ1635" s="74"/>
      <c r="GA1635" s="74"/>
      <c r="GB1635" s="74"/>
      <c r="GC1635" s="74">
        <v>0</v>
      </c>
      <c r="GD1635" s="74">
        <v>5</v>
      </c>
      <c r="GE1635" s="74">
        <v>5</v>
      </c>
      <c r="GF1635" s="74">
        <v>2</v>
      </c>
      <c r="GG1635" t="s">
        <v>242</v>
      </c>
      <c r="GH1635" t="s">
        <v>243</v>
      </c>
      <c r="GI1635" t="s">
        <v>236</v>
      </c>
      <c r="GJ1635" s="47"/>
      <c r="GK1635" s="30"/>
    </row>
    <row r="1636" spans="1:193" x14ac:dyDescent="0.2">
      <c r="A1636" t="s">
        <v>175</v>
      </c>
      <c r="B1636" t="s">
        <v>241</v>
      </c>
      <c r="C1636" t="s">
        <v>181</v>
      </c>
      <c r="D1636" t="s">
        <v>256</v>
      </c>
      <c r="E1636" t="s">
        <v>224</v>
      </c>
      <c r="F1636" t="s">
        <v>263</v>
      </c>
      <c r="G1636" t="s">
        <v>275</v>
      </c>
      <c r="H1636" s="74">
        <v>0</v>
      </c>
      <c r="I1636" s="74"/>
      <c r="J1636" s="74"/>
      <c r="K1636" s="74"/>
      <c r="L1636" s="74"/>
      <c r="M1636" s="74"/>
      <c r="N1636" s="74"/>
      <c r="O1636" s="74"/>
      <c r="P1636" s="74"/>
      <c r="Q1636" s="74"/>
      <c r="R1636" s="74"/>
      <c r="S1636" s="74"/>
      <c r="T1636" s="74"/>
      <c r="U1636" s="74"/>
      <c r="V1636" s="74"/>
      <c r="W1636" s="74"/>
      <c r="X1636" s="74"/>
      <c r="Y1636" s="74"/>
      <c r="Z1636" s="74"/>
      <c r="AA1636" s="74"/>
      <c r="AB1636" s="74"/>
      <c r="AC1636" s="74"/>
      <c r="AD1636" s="74"/>
      <c r="AE1636" s="74"/>
      <c r="AF1636" s="74"/>
      <c r="AG1636" s="74"/>
      <c r="AH1636" s="74"/>
      <c r="AI1636" s="74"/>
      <c r="AJ1636" s="74"/>
      <c r="AK1636" s="74"/>
      <c r="AL1636" s="74"/>
      <c r="AM1636" s="74"/>
      <c r="AN1636" s="74"/>
      <c r="AO1636" s="74"/>
      <c r="AP1636" s="74"/>
      <c r="AQ1636" s="74"/>
      <c r="AR1636" s="74"/>
      <c r="AS1636" s="74"/>
      <c r="AT1636" s="74"/>
      <c r="AU1636" s="74"/>
      <c r="AV1636" s="74"/>
      <c r="AW1636" s="74"/>
      <c r="AX1636" s="74"/>
      <c r="AY1636" s="74"/>
      <c r="AZ1636" s="74"/>
      <c r="BA1636" s="74"/>
      <c r="BB1636" s="74"/>
      <c r="BC1636" s="74"/>
      <c r="BD1636" s="74"/>
      <c r="BE1636" s="74"/>
      <c r="BF1636" s="74"/>
      <c r="BG1636" s="74"/>
      <c r="BH1636" s="74"/>
      <c r="BI1636" s="74"/>
      <c r="BJ1636" s="74"/>
      <c r="BK1636" s="74"/>
      <c r="BL1636" s="74"/>
      <c r="BM1636" s="74"/>
      <c r="BN1636" s="74"/>
      <c r="BO1636" s="74"/>
      <c r="BP1636" s="74"/>
      <c r="BQ1636" s="74"/>
      <c r="BR1636" s="74"/>
      <c r="BS1636" s="74"/>
      <c r="BT1636" s="74"/>
      <c r="BU1636" s="74"/>
      <c r="BV1636" s="74"/>
      <c r="BW1636" s="74"/>
      <c r="BX1636" s="74"/>
      <c r="BY1636" s="74"/>
      <c r="BZ1636" s="74"/>
      <c r="CA1636" s="74"/>
      <c r="CB1636" s="74"/>
      <c r="CC1636" s="74"/>
      <c r="CD1636" s="74"/>
      <c r="CE1636" s="74"/>
      <c r="CF1636" s="74"/>
      <c r="CG1636" s="74"/>
      <c r="CH1636" s="74"/>
      <c r="CI1636" s="74"/>
      <c r="CJ1636" s="74"/>
      <c r="CK1636" s="74"/>
      <c r="CL1636" s="74"/>
      <c r="CM1636" s="74"/>
      <c r="CN1636" s="74"/>
      <c r="CO1636" s="74"/>
      <c r="CP1636" s="74"/>
      <c r="CQ1636" s="74"/>
      <c r="CR1636" s="74"/>
      <c r="CS1636" s="74"/>
      <c r="CT1636" s="74"/>
      <c r="CU1636" s="74"/>
      <c r="CV1636" s="74"/>
      <c r="CW1636" s="74"/>
      <c r="CX1636" s="74"/>
      <c r="CY1636" s="74"/>
      <c r="CZ1636" s="74"/>
      <c r="DA1636" s="74"/>
      <c r="DB1636" s="74"/>
      <c r="DC1636" s="74"/>
      <c r="DD1636" s="74"/>
      <c r="DE1636" s="74"/>
      <c r="DF1636" s="74"/>
      <c r="DG1636" s="74"/>
      <c r="DH1636" s="74"/>
      <c r="DI1636" s="74"/>
      <c r="DJ1636" s="74"/>
      <c r="DK1636" s="74"/>
      <c r="DL1636" s="74"/>
      <c r="DM1636" s="74"/>
      <c r="DN1636" s="74"/>
      <c r="DO1636" s="74"/>
      <c r="DP1636" s="74"/>
      <c r="DQ1636" s="74"/>
      <c r="DR1636" s="74"/>
      <c r="DS1636" s="74"/>
      <c r="DT1636" s="74"/>
      <c r="DU1636" s="74"/>
      <c r="DV1636" s="74"/>
      <c r="DW1636" s="74"/>
      <c r="DX1636" s="74"/>
      <c r="DY1636" s="74"/>
      <c r="DZ1636" s="74"/>
      <c r="EA1636" s="74"/>
      <c r="EB1636" s="74"/>
      <c r="EC1636" s="74"/>
      <c r="ED1636" s="74"/>
      <c r="EE1636" s="74"/>
      <c r="EF1636" s="74"/>
      <c r="EG1636" s="74"/>
      <c r="EH1636" s="74"/>
      <c r="EI1636" s="74"/>
      <c r="EJ1636" s="74"/>
      <c r="EK1636" s="74"/>
      <c r="EL1636" s="74"/>
      <c r="EM1636" s="74"/>
      <c r="EN1636" s="74"/>
      <c r="EO1636" s="74"/>
      <c r="EP1636" s="74"/>
      <c r="EQ1636" s="74"/>
      <c r="ER1636" s="74"/>
      <c r="ES1636" s="74"/>
      <c r="ET1636" s="74"/>
      <c r="EU1636" s="74"/>
      <c r="EV1636" s="74"/>
      <c r="EW1636" s="74"/>
      <c r="EX1636" s="74"/>
      <c r="EY1636" s="74"/>
      <c r="EZ1636" s="74"/>
      <c r="FA1636" s="74"/>
      <c r="FB1636" s="74"/>
      <c r="FC1636" s="74"/>
      <c r="FD1636" s="74"/>
      <c r="FE1636" s="74"/>
      <c r="FF1636" s="74"/>
      <c r="FG1636" s="74"/>
      <c r="FH1636" s="74"/>
      <c r="FI1636" s="74"/>
      <c r="FJ1636" s="74"/>
      <c r="FK1636" s="74"/>
      <c r="FL1636" s="74"/>
      <c r="FM1636" s="74"/>
      <c r="FN1636" s="74"/>
      <c r="FO1636" s="74"/>
      <c r="FP1636" s="74"/>
      <c r="FQ1636" s="74"/>
      <c r="FR1636" s="74"/>
      <c r="FS1636" s="74"/>
      <c r="FT1636" s="74"/>
      <c r="FU1636" s="74"/>
      <c r="FV1636" s="74"/>
      <c r="FW1636" s="74"/>
      <c r="FX1636" s="74"/>
      <c r="FY1636" s="74"/>
      <c r="FZ1636" s="74"/>
      <c r="GA1636" s="74"/>
      <c r="GB1636" s="74"/>
      <c r="GC1636" s="74">
        <v>0</v>
      </c>
      <c r="GD1636" s="74">
        <v>5</v>
      </c>
      <c r="GE1636" s="74">
        <v>5</v>
      </c>
      <c r="GF1636" s="74">
        <v>2</v>
      </c>
      <c r="GG1636" t="s">
        <v>242</v>
      </c>
      <c r="GH1636" t="s">
        <v>243</v>
      </c>
      <c r="GI1636" t="s">
        <v>236</v>
      </c>
      <c r="GJ1636" s="47"/>
      <c r="GK1636" s="30"/>
    </row>
    <row r="1637" spans="1:193" x14ac:dyDescent="0.2">
      <c r="A1637" t="s">
        <v>175</v>
      </c>
      <c r="B1637" t="s">
        <v>241</v>
      </c>
      <c r="C1637" t="s">
        <v>181</v>
      </c>
      <c r="D1637" t="s">
        <v>256</v>
      </c>
      <c r="E1637" t="s">
        <v>220</v>
      </c>
      <c r="F1637" t="s">
        <v>263</v>
      </c>
      <c r="G1637" t="s">
        <v>275</v>
      </c>
      <c r="H1637" s="74">
        <v>0</v>
      </c>
      <c r="I1637" s="74"/>
      <c r="J1637" s="74"/>
      <c r="K1637" s="74"/>
      <c r="L1637" s="74"/>
      <c r="M1637" s="74"/>
      <c r="N1637" s="74"/>
      <c r="O1637" s="74"/>
      <c r="P1637" s="74"/>
      <c r="Q1637" s="74"/>
      <c r="R1637" s="74"/>
      <c r="S1637" s="74"/>
      <c r="T1637" s="74"/>
      <c r="U1637" s="74"/>
      <c r="V1637" s="74"/>
      <c r="W1637" s="74"/>
      <c r="X1637" s="74"/>
      <c r="Y1637" s="74"/>
      <c r="Z1637" s="74"/>
      <c r="AA1637" s="74"/>
      <c r="AB1637" s="74"/>
      <c r="AC1637" s="74"/>
      <c r="AD1637" s="74"/>
      <c r="AE1637" s="74"/>
      <c r="AF1637" s="74"/>
      <c r="AG1637" s="74"/>
      <c r="AH1637" s="74"/>
      <c r="AI1637" s="74"/>
      <c r="AJ1637" s="74"/>
      <c r="AK1637" s="74"/>
      <c r="AL1637" s="74"/>
      <c r="AM1637" s="74"/>
      <c r="AN1637" s="74"/>
      <c r="AO1637" s="74"/>
      <c r="AP1637" s="74"/>
      <c r="AQ1637" s="74"/>
      <c r="AR1637" s="74"/>
      <c r="AS1637" s="74"/>
      <c r="AT1637" s="74"/>
      <c r="AU1637" s="74"/>
      <c r="AV1637" s="74"/>
      <c r="AW1637" s="74"/>
      <c r="AX1637" s="74"/>
      <c r="AY1637" s="74"/>
      <c r="AZ1637" s="74"/>
      <c r="BA1637" s="74"/>
      <c r="BB1637" s="74"/>
      <c r="BC1637" s="74"/>
      <c r="BD1637" s="74"/>
      <c r="BE1637" s="74"/>
      <c r="BF1637" s="74"/>
      <c r="BG1637" s="74"/>
      <c r="BH1637" s="74"/>
      <c r="BI1637" s="74"/>
      <c r="BJ1637" s="74"/>
      <c r="BK1637" s="74"/>
      <c r="BL1637" s="74"/>
      <c r="BM1637" s="74"/>
      <c r="BN1637" s="74"/>
      <c r="BO1637" s="74"/>
      <c r="BP1637" s="74"/>
      <c r="BQ1637" s="74"/>
      <c r="BR1637" s="74"/>
      <c r="BS1637" s="74"/>
      <c r="BT1637" s="74"/>
      <c r="BU1637" s="74"/>
      <c r="BV1637" s="74"/>
      <c r="BW1637" s="74"/>
      <c r="BX1637" s="74"/>
      <c r="BY1637" s="74"/>
      <c r="BZ1637" s="74"/>
      <c r="CA1637" s="74"/>
      <c r="CB1637" s="74"/>
      <c r="CC1637" s="74"/>
      <c r="CD1637" s="74"/>
      <c r="CE1637" s="74"/>
      <c r="CF1637" s="74"/>
      <c r="CG1637" s="74"/>
      <c r="CH1637" s="74"/>
      <c r="CI1637" s="74"/>
      <c r="CJ1637" s="74"/>
      <c r="CK1637" s="74"/>
      <c r="CL1637" s="74"/>
      <c r="CM1637" s="74"/>
      <c r="CN1637" s="74"/>
      <c r="CO1637" s="74"/>
      <c r="CP1637" s="74"/>
      <c r="CQ1637" s="74"/>
      <c r="CR1637" s="74"/>
      <c r="CS1637" s="74"/>
      <c r="CT1637" s="74"/>
      <c r="CU1637" s="74"/>
      <c r="CV1637" s="74"/>
      <c r="CW1637" s="74"/>
      <c r="CX1637" s="74"/>
      <c r="CY1637" s="74"/>
      <c r="CZ1637" s="74"/>
      <c r="DA1637" s="74"/>
      <c r="DB1637" s="74"/>
      <c r="DC1637" s="74"/>
      <c r="DD1637" s="74"/>
      <c r="DE1637" s="74"/>
      <c r="DF1637" s="74"/>
      <c r="DG1637" s="74"/>
      <c r="DH1637" s="74"/>
      <c r="DI1637" s="74"/>
      <c r="DJ1637" s="74"/>
      <c r="DK1637" s="74"/>
      <c r="DL1637" s="74"/>
      <c r="DM1637" s="74"/>
      <c r="DN1637" s="74"/>
      <c r="DO1637" s="74"/>
      <c r="DP1637" s="74"/>
      <c r="DQ1637" s="74"/>
      <c r="DR1637" s="74"/>
      <c r="DS1637" s="74"/>
      <c r="DT1637" s="74"/>
      <c r="DU1637" s="74"/>
      <c r="DV1637" s="74"/>
      <c r="DW1637" s="74"/>
      <c r="DX1637" s="74"/>
      <c r="DY1637" s="74"/>
      <c r="DZ1637" s="74"/>
      <c r="EA1637" s="74"/>
      <c r="EB1637" s="74"/>
      <c r="EC1637" s="74"/>
      <c r="ED1637" s="74"/>
      <c r="EE1637" s="74"/>
      <c r="EF1637" s="74"/>
      <c r="EG1637" s="74"/>
      <c r="EH1637" s="74"/>
      <c r="EI1637" s="74"/>
      <c r="EJ1637" s="74"/>
      <c r="EK1637" s="74"/>
      <c r="EL1637" s="74"/>
      <c r="EM1637" s="74"/>
      <c r="EN1637" s="74"/>
      <c r="EO1637" s="74"/>
      <c r="EP1637" s="74"/>
      <c r="EQ1637" s="74"/>
      <c r="ER1637" s="74"/>
      <c r="ES1637" s="74"/>
      <c r="ET1637" s="74"/>
      <c r="EU1637" s="74"/>
      <c r="EV1637" s="74"/>
      <c r="EW1637" s="74"/>
      <c r="EX1637" s="74"/>
      <c r="EY1637" s="74"/>
      <c r="EZ1637" s="74"/>
      <c r="FA1637" s="74"/>
      <c r="FB1637" s="74"/>
      <c r="FC1637" s="74"/>
      <c r="FD1637" s="74"/>
      <c r="FE1637" s="74"/>
      <c r="FF1637" s="74"/>
      <c r="FG1637" s="74"/>
      <c r="FH1637" s="74"/>
      <c r="FI1637" s="74"/>
      <c r="FJ1637" s="74"/>
      <c r="FK1637" s="74"/>
      <c r="FL1637" s="74"/>
      <c r="FM1637" s="74"/>
      <c r="FN1637" s="74"/>
      <c r="FO1637" s="74"/>
      <c r="FP1637" s="74"/>
      <c r="FQ1637" s="74"/>
      <c r="FR1637" s="74"/>
      <c r="FS1637" s="74"/>
      <c r="FT1637" s="74"/>
      <c r="FU1637" s="74"/>
      <c r="FV1637" s="74"/>
      <c r="FW1637" s="74"/>
      <c r="FX1637" s="74"/>
      <c r="FY1637" s="74"/>
      <c r="FZ1637" s="74">
        <v>5</v>
      </c>
      <c r="GA1637" s="74">
        <v>30.530666351318359</v>
      </c>
      <c r="GB1637" s="74">
        <v>111.9181661605835</v>
      </c>
      <c r="GC1637" s="74">
        <v>0</v>
      </c>
      <c r="GD1637" s="74">
        <v>5</v>
      </c>
      <c r="GE1637" s="74">
        <v>5</v>
      </c>
      <c r="GF1637" s="74">
        <v>2</v>
      </c>
      <c r="GG1637" t="s">
        <v>242</v>
      </c>
      <c r="GH1637" t="s">
        <v>243</v>
      </c>
      <c r="GI1637" t="s">
        <v>236</v>
      </c>
      <c r="GJ1637" s="47"/>
      <c r="GK1637" s="30"/>
    </row>
    <row r="1638" spans="1:193" x14ac:dyDescent="0.2">
      <c r="A1638" t="s">
        <v>175</v>
      </c>
      <c r="B1638" t="s">
        <v>241</v>
      </c>
      <c r="C1638" t="s">
        <v>181</v>
      </c>
      <c r="D1638" t="s">
        <v>256</v>
      </c>
      <c r="E1638" t="s">
        <v>221</v>
      </c>
      <c r="F1638" t="s">
        <v>263</v>
      </c>
      <c r="G1638" t="s">
        <v>275</v>
      </c>
      <c r="H1638" s="74">
        <v>0</v>
      </c>
      <c r="I1638" s="74"/>
      <c r="J1638" s="74"/>
      <c r="K1638" s="74"/>
      <c r="L1638" s="74"/>
      <c r="M1638" s="74"/>
      <c r="N1638" s="74"/>
      <c r="O1638" s="74"/>
      <c r="P1638" s="74"/>
      <c r="Q1638" s="74"/>
      <c r="R1638" s="74"/>
      <c r="S1638" s="74"/>
      <c r="T1638" s="74"/>
      <c r="U1638" s="74"/>
      <c r="V1638" s="74"/>
      <c r="W1638" s="74"/>
      <c r="X1638" s="74"/>
      <c r="Y1638" s="74"/>
      <c r="Z1638" s="74"/>
      <c r="AA1638" s="74"/>
      <c r="AB1638" s="74"/>
      <c r="AC1638" s="74"/>
      <c r="AD1638" s="74"/>
      <c r="AE1638" s="74"/>
      <c r="AF1638" s="74"/>
      <c r="AG1638" s="74"/>
      <c r="AH1638" s="74"/>
      <c r="AI1638" s="74"/>
      <c r="AJ1638" s="74"/>
      <c r="AK1638" s="74"/>
      <c r="AL1638" s="74"/>
      <c r="AM1638" s="74"/>
      <c r="AN1638" s="74"/>
      <c r="AO1638" s="74"/>
      <c r="AP1638" s="74"/>
      <c r="AQ1638" s="74"/>
      <c r="AR1638" s="74"/>
      <c r="AS1638" s="74"/>
      <c r="AT1638" s="74"/>
      <c r="AU1638" s="74"/>
      <c r="AV1638" s="74"/>
      <c r="AW1638" s="74"/>
      <c r="AX1638" s="74"/>
      <c r="AY1638" s="74"/>
      <c r="AZ1638" s="74"/>
      <c r="BA1638" s="74"/>
      <c r="BB1638" s="74"/>
      <c r="BC1638" s="74"/>
      <c r="BD1638" s="74"/>
      <c r="BE1638" s="74"/>
      <c r="BF1638" s="74"/>
      <c r="BG1638" s="74"/>
      <c r="BH1638" s="74"/>
      <c r="BI1638" s="74"/>
      <c r="BJ1638" s="74"/>
      <c r="BK1638" s="74"/>
      <c r="BL1638" s="74"/>
      <c r="BM1638" s="74"/>
      <c r="BN1638" s="74"/>
      <c r="BO1638" s="74"/>
      <c r="BP1638" s="74"/>
      <c r="BQ1638" s="74"/>
      <c r="BR1638" s="74"/>
      <c r="BS1638" s="74"/>
      <c r="BT1638" s="74"/>
      <c r="BU1638" s="74"/>
      <c r="BV1638" s="74"/>
      <c r="BW1638" s="74"/>
      <c r="BX1638" s="74"/>
      <c r="BY1638" s="74"/>
      <c r="BZ1638" s="74"/>
      <c r="CA1638" s="74"/>
      <c r="CB1638" s="74"/>
      <c r="CC1638" s="74"/>
      <c r="CD1638" s="74"/>
      <c r="CE1638" s="74"/>
      <c r="CF1638" s="74"/>
      <c r="CG1638" s="74"/>
      <c r="CH1638" s="74"/>
      <c r="CI1638" s="74"/>
      <c r="CJ1638" s="74"/>
      <c r="CK1638" s="74"/>
      <c r="CL1638" s="74"/>
      <c r="CM1638" s="74"/>
      <c r="CN1638" s="74"/>
      <c r="CO1638" s="74"/>
      <c r="CP1638" s="74"/>
      <c r="CQ1638" s="74"/>
      <c r="CR1638" s="74"/>
      <c r="CS1638" s="74"/>
      <c r="CT1638" s="74"/>
      <c r="CU1638" s="74"/>
      <c r="CV1638" s="74"/>
      <c r="CW1638" s="74"/>
      <c r="CX1638" s="74"/>
      <c r="CY1638" s="74"/>
      <c r="CZ1638" s="74"/>
      <c r="DA1638" s="74"/>
      <c r="DB1638" s="74"/>
      <c r="DC1638" s="74"/>
      <c r="DD1638" s="74"/>
      <c r="DE1638" s="74"/>
      <c r="DF1638" s="74"/>
      <c r="DG1638" s="74"/>
      <c r="DH1638" s="74"/>
      <c r="DI1638" s="74"/>
      <c r="DJ1638" s="74"/>
      <c r="DK1638" s="74"/>
      <c r="DL1638" s="74"/>
      <c r="DM1638" s="74"/>
      <c r="DN1638" s="74"/>
      <c r="DO1638" s="74"/>
      <c r="DP1638" s="74"/>
      <c r="DQ1638" s="74"/>
      <c r="DR1638" s="74"/>
      <c r="DS1638" s="74"/>
      <c r="DT1638" s="74"/>
      <c r="DU1638" s="74"/>
      <c r="DV1638" s="74"/>
      <c r="DW1638" s="74"/>
      <c r="DX1638" s="74"/>
      <c r="DY1638" s="74"/>
      <c r="DZ1638" s="74"/>
      <c r="EA1638" s="74"/>
      <c r="EB1638" s="74"/>
      <c r="EC1638" s="74"/>
      <c r="ED1638" s="74"/>
      <c r="EE1638" s="74"/>
      <c r="EF1638" s="74"/>
      <c r="EG1638" s="74"/>
      <c r="EH1638" s="74"/>
      <c r="EI1638" s="74"/>
      <c r="EJ1638" s="74"/>
      <c r="EK1638" s="74"/>
      <c r="EL1638" s="74"/>
      <c r="EM1638" s="74"/>
      <c r="EN1638" s="74"/>
      <c r="EO1638" s="74"/>
      <c r="EP1638" s="74"/>
      <c r="EQ1638" s="74"/>
      <c r="ER1638" s="74"/>
      <c r="ES1638" s="74"/>
      <c r="ET1638" s="74"/>
      <c r="EU1638" s="74"/>
      <c r="EV1638" s="74"/>
      <c r="EW1638" s="74"/>
      <c r="EX1638" s="74"/>
      <c r="EY1638" s="74"/>
      <c r="EZ1638" s="74"/>
      <c r="FA1638" s="74"/>
      <c r="FB1638" s="74"/>
      <c r="FC1638" s="74"/>
      <c r="FD1638" s="74"/>
      <c r="FE1638" s="74"/>
      <c r="FF1638" s="74"/>
      <c r="FG1638" s="74"/>
      <c r="FH1638" s="74"/>
      <c r="FI1638" s="74"/>
      <c r="FJ1638" s="74"/>
      <c r="FK1638" s="74"/>
      <c r="FL1638" s="74"/>
      <c r="FM1638" s="74"/>
      <c r="FN1638" s="74"/>
      <c r="FO1638" s="74"/>
      <c r="FP1638" s="74"/>
      <c r="FQ1638" s="74"/>
      <c r="FR1638" s="74"/>
      <c r="FS1638" s="74"/>
      <c r="FT1638" s="74"/>
      <c r="FU1638" s="74"/>
      <c r="FV1638" s="74"/>
      <c r="FW1638" s="74"/>
      <c r="FX1638" s="74"/>
      <c r="FY1638" s="74"/>
      <c r="FZ1638" s="74">
        <v>10</v>
      </c>
      <c r="GA1638" s="74">
        <v>34.10052490234375</v>
      </c>
      <c r="GB1638" s="74">
        <v>244.40984535217285</v>
      </c>
      <c r="GC1638" s="74">
        <v>0</v>
      </c>
      <c r="GD1638" s="74">
        <v>5</v>
      </c>
      <c r="GE1638" s="74">
        <v>5</v>
      </c>
      <c r="GF1638" s="74">
        <v>2</v>
      </c>
      <c r="GG1638" t="s">
        <v>242</v>
      </c>
      <c r="GH1638" t="s">
        <v>243</v>
      </c>
      <c r="GI1638" t="s">
        <v>236</v>
      </c>
      <c r="GJ1638" s="47"/>
      <c r="GK1638" s="30"/>
    </row>
    <row r="1639" spans="1:193" x14ac:dyDescent="0.2">
      <c r="A1639" t="s">
        <v>175</v>
      </c>
      <c r="B1639" t="s">
        <v>241</v>
      </c>
      <c r="C1639" t="s">
        <v>181</v>
      </c>
      <c r="D1639" t="s">
        <v>256</v>
      </c>
      <c r="E1639" t="s">
        <v>186</v>
      </c>
      <c r="F1639" t="s">
        <v>263</v>
      </c>
      <c r="G1639" t="s">
        <v>275</v>
      </c>
      <c r="H1639" s="74">
        <v>23</v>
      </c>
      <c r="I1639" s="74">
        <v>14.108631134033203</v>
      </c>
      <c r="J1639" s="74">
        <v>14.379262924194336</v>
      </c>
      <c r="K1639" s="74">
        <v>15.057092666625977</v>
      </c>
      <c r="L1639" s="74">
        <v>15.615866661071777</v>
      </c>
      <c r="M1639" s="74">
        <v>17.361284255981445</v>
      </c>
      <c r="N1639" s="74">
        <v>29.319850921630859</v>
      </c>
      <c r="O1639" s="74">
        <v>34.549503326416016</v>
      </c>
      <c r="P1639" s="74">
        <v>35.449153900146484</v>
      </c>
      <c r="Q1639" s="74">
        <v>35.653282165527344</v>
      </c>
      <c r="R1639" s="74">
        <v>34.520259857177734</v>
      </c>
      <c r="S1639" s="74">
        <v>35.181243896484375</v>
      </c>
      <c r="T1639" s="74">
        <v>35.400302886962891</v>
      </c>
      <c r="U1639" s="74">
        <v>36.335834503173828</v>
      </c>
      <c r="V1639" s="74">
        <v>36.747768402099609</v>
      </c>
      <c r="W1639" s="74">
        <v>33.632747650146484</v>
      </c>
      <c r="X1639" s="74">
        <v>28.139989852905273</v>
      </c>
      <c r="Y1639" s="74">
        <v>23.964023590087891</v>
      </c>
      <c r="Z1639" s="74">
        <v>20.586318969726563</v>
      </c>
      <c r="AA1639" s="74">
        <v>18.507284164428711</v>
      </c>
      <c r="AB1639" s="74">
        <v>17.538217544555664</v>
      </c>
      <c r="AC1639" s="74">
        <v>16.770450592041016</v>
      </c>
      <c r="AD1639" s="74">
        <v>15.447383880615234</v>
      </c>
      <c r="AE1639" s="74">
        <v>14.277789115905762</v>
      </c>
      <c r="AF1639" s="74">
        <v>14.276862144470215</v>
      </c>
      <c r="AG1639" s="74">
        <v>-2.4441048502922058E-2</v>
      </c>
      <c r="AH1639" s="74">
        <v>-0.30047211050987244</v>
      </c>
      <c r="AI1639" s="74">
        <v>-0.45976343750953674</v>
      </c>
      <c r="AJ1639" s="74">
        <v>-0.98756062984466553</v>
      </c>
      <c r="AK1639" s="74">
        <v>-0.2371349036693573</v>
      </c>
      <c r="AL1639" s="74">
        <v>1.5510345697402954</v>
      </c>
      <c r="AM1639" s="74">
        <v>2.5794947147369385</v>
      </c>
      <c r="AN1639" s="74">
        <v>0.44160628318786621</v>
      </c>
      <c r="AO1639" s="74">
        <v>-0.73230767250061035</v>
      </c>
      <c r="AP1639" s="74">
        <v>-1.4848096370697021</v>
      </c>
      <c r="AQ1639" s="74">
        <v>-1.8116087913513184</v>
      </c>
      <c r="AR1639" s="74">
        <v>-1.1497441530227661</v>
      </c>
      <c r="AS1639" s="74">
        <v>-0.59338623285293579</v>
      </c>
      <c r="AT1639" s="74">
        <v>-0.35732850432395935</v>
      </c>
      <c r="AU1639" s="74">
        <v>-0.20336657762527466</v>
      </c>
      <c r="AV1639" s="74">
        <v>-0.63653868436813354</v>
      </c>
      <c r="AW1639" s="74">
        <v>-0.96614521741867065</v>
      </c>
      <c r="AX1639" s="74">
        <v>-1.5287535190582275</v>
      </c>
      <c r="AY1639" s="74">
        <v>-1.9077423810958862</v>
      </c>
      <c r="AZ1639" s="74">
        <v>-1.6963292360305786</v>
      </c>
      <c r="BA1639" s="74">
        <v>-1.0620572566986084</v>
      </c>
      <c r="BB1639" s="74">
        <v>-0.2184067964553833</v>
      </c>
      <c r="BC1639" s="74">
        <v>-0.3472139835357666</v>
      </c>
      <c r="BD1639" s="74">
        <v>-0.30984196066856384</v>
      </c>
      <c r="BE1639" s="74">
        <v>0.53698241710662842</v>
      </c>
      <c r="BF1639" s="74">
        <v>0.27952921390533447</v>
      </c>
      <c r="BG1639" s="74">
        <v>9.5527447760105133E-2</v>
      </c>
      <c r="BH1639" s="74">
        <v>-0.37816128134727478</v>
      </c>
      <c r="BI1639" s="74">
        <v>0.43302991986274719</v>
      </c>
      <c r="BJ1639" s="74">
        <v>3.3125753402709961</v>
      </c>
      <c r="BK1639" s="74">
        <v>4.8975081443786621</v>
      </c>
      <c r="BL1639" s="74">
        <v>3.1820793151855469</v>
      </c>
      <c r="BM1639" s="74">
        <v>2.0024878978729248</v>
      </c>
      <c r="BN1639" s="74">
        <v>1.2292306423187256</v>
      </c>
      <c r="BO1639" s="74">
        <v>0.9737849235534668</v>
      </c>
      <c r="BP1639" s="74">
        <v>1.5040040016174316</v>
      </c>
      <c r="BQ1639" s="74">
        <v>2.14119553565979</v>
      </c>
      <c r="BR1639" s="74">
        <v>2.2855241298675537</v>
      </c>
      <c r="BS1639" s="74">
        <v>2.1311845779418945</v>
      </c>
      <c r="BT1639" s="74">
        <v>1.2080955505371094</v>
      </c>
      <c r="BU1639" s="74">
        <v>0.59233272075653076</v>
      </c>
      <c r="BV1639" s="74">
        <v>-0.19971714913845062</v>
      </c>
      <c r="BW1639" s="74">
        <v>-0.70664787292480469</v>
      </c>
      <c r="BX1639" s="74">
        <v>-0.64663434028625488</v>
      </c>
      <c r="BY1639" s="74">
        <v>-7.4008598923683167E-2</v>
      </c>
      <c r="BZ1639" s="74">
        <v>0.50206637382507324</v>
      </c>
      <c r="CA1639" s="74">
        <v>0.34912046790122986</v>
      </c>
      <c r="CB1639" s="74">
        <v>0.33225700259208679</v>
      </c>
      <c r="CC1639" s="74">
        <v>0.92582261562347412</v>
      </c>
      <c r="CD1639" s="74">
        <v>0.6812363862991333</v>
      </c>
      <c r="CE1639" s="74">
        <v>0.48012018203735352</v>
      </c>
      <c r="CF1639" s="74">
        <v>4.3906852602958679E-2</v>
      </c>
      <c r="CG1639" s="74">
        <v>0.89718407392501831</v>
      </c>
      <c r="CH1639" s="74">
        <v>4.5326132774353027</v>
      </c>
      <c r="CI1639" s="74">
        <v>6.5029573440551758</v>
      </c>
      <c r="CJ1639" s="74">
        <v>5.0801229476928711</v>
      </c>
      <c r="CK1639" s="74">
        <v>3.8965990543365479</v>
      </c>
      <c r="CL1639" s="74">
        <v>3.1089668273925781</v>
      </c>
      <c r="CM1639" s="74">
        <v>2.902940034866333</v>
      </c>
      <c r="CN1639" s="74">
        <v>3.3419818878173828</v>
      </c>
      <c r="CO1639" s="74">
        <v>4.035158634185791</v>
      </c>
      <c r="CP1639" s="74">
        <v>4.1159553527832031</v>
      </c>
      <c r="CQ1639" s="74">
        <v>3.7480874061584473</v>
      </c>
      <c r="CR1639" s="74">
        <v>2.4856836795806885</v>
      </c>
      <c r="CS1639" s="74">
        <v>1.6717298030853271</v>
      </c>
      <c r="CT1639" s="74">
        <v>0.72076940536499023</v>
      </c>
      <c r="CU1639" s="74">
        <v>0.12522652745246887</v>
      </c>
      <c r="CV1639" s="74">
        <v>8.0381214618682861E-2</v>
      </c>
      <c r="CW1639" s="74">
        <v>0.61031085252761841</v>
      </c>
      <c r="CX1639" s="74">
        <v>1.0010639429092407</v>
      </c>
      <c r="CY1639" s="74">
        <v>0.83139955997467041</v>
      </c>
      <c r="CZ1639" s="74">
        <v>0.77697277069091797</v>
      </c>
      <c r="DA1639" s="74">
        <v>1.3146626949310303</v>
      </c>
      <c r="DB1639" s="74">
        <v>1.0829435586929321</v>
      </c>
      <c r="DC1639" s="74">
        <v>0.86471295356750488</v>
      </c>
      <c r="DD1639" s="74">
        <v>0.46597495675086975</v>
      </c>
      <c r="DE1639" s="74">
        <v>1.3613381385803223</v>
      </c>
      <c r="DF1639" s="74">
        <v>5.7526512145996094</v>
      </c>
      <c r="DG1639" s="74">
        <v>8.1084060668945313</v>
      </c>
      <c r="DH1639" s="74">
        <v>6.9781661033630371</v>
      </c>
      <c r="DI1639" s="74">
        <v>5.7907099723815918</v>
      </c>
      <c r="DJ1639" s="74">
        <v>4.9887027740478516</v>
      </c>
      <c r="DK1639" s="74">
        <v>4.8320956230163574</v>
      </c>
      <c r="DL1639" s="74">
        <v>5.179959774017334</v>
      </c>
      <c r="DM1639" s="74">
        <v>5.9291214942932129</v>
      </c>
      <c r="DN1639" s="74">
        <v>5.946387767791748</v>
      </c>
      <c r="DO1639" s="74">
        <v>5.364990234375</v>
      </c>
      <c r="DP1639" s="74">
        <v>3.7632718086242676</v>
      </c>
      <c r="DQ1639" s="74">
        <v>2.751126766204834</v>
      </c>
      <c r="DR1639" s="74">
        <v>1.6412560939788818</v>
      </c>
      <c r="DS1639" s="74">
        <v>0.95710092782974243</v>
      </c>
      <c r="DT1639" s="74">
        <v>0.80739670991897583</v>
      </c>
      <c r="DU1639" s="74">
        <v>1.2946302890777588</v>
      </c>
      <c r="DV1639" s="74">
        <v>1.5000615119934082</v>
      </c>
      <c r="DW1639" s="74">
        <v>1.3136788606643677</v>
      </c>
      <c r="DX1639" s="74">
        <v>1.2216886281967163</v>
      </c>
      <c r="DY1639" s="74">
        <v>1.8760861158370972</v>
      </c>
      <c r="DZ1639" s="74">
        <v>1.6629447937011719</v>
      </c>
      <c r="EA1639" s="74">
        <v>1.4200036525726318</v>
      </c>
      <c r="EB1639" s="74">
        <v>1.0753743648529053</v>
      </c>
      <c r="EC1639" s="74">
        <v>2.0315032005310059</v>
      </c>
      <c r="ED1639" s="74">
        <v>7.5141916275024414</v>
      </c>
      <c r="EE1639" s="74">
        <v>10.426420211791992</v>
      </c>
      <c r="EF1639" s="74">
        <v>9.7186393737792969</v>
      </c>
      <c r="EG1639" s="74">
        <v>8.5255060195922852</v>
      </c>
      <c r="EH1639" s="74">
        <v>7.7027440071105957</v>
      </c>
      <c r="EI1639" s="74">
        <v>7.6174888610839844</v>
      </c>
      <c r="EJ1639" s="74">
        <v>7.8337082862854004</v>
      </c>
      <c r="EK1639" s="74">
        <v>8.6637029647827148</v>
      </c>
      <c r="EL1639" s="74">
        <v>8.5892400741577148</v>
      </c>
      <c r="EM1639" s="74">
        <v>7.6995410919189453</v>
      </c>
      <c r="EN1639" s="74">
        <v>5.6079058647155762</v>
      </c>
      <c r="EO1639" s="74">
        <v>4.3096046447753906</v>
      </c>
      <c r="EP1639" s="74">
        <v>2.9702925682067871</v>
      </c>
      <c r="EQ1639" s="74">
        <v>2.1581954956054688</v>
      </c>
      <c r="ER1639" s="74">
        <v>1.8570916652679443</v>
      </c>
      <c r="ES1639" s="74">
        <v>2.2826788425445557</v>
      </c>
      <c r="ET1639" s="74">
        <v>2.2205348014831543</v>
      </c>
      <c r="EU1639" s="74">
        <v>2.0100131034851074</v>
      </c>
      <c r="EV1639" s="74">
        <v>1.8637875318527222</v>
      </c>
      <c r="EW1639" s="74">
        <v>48.358901977539063</v>
      </c>
      <c r="EX1639" s="74">
        <v>47.411735534667969</v>
      </c>
      <c r="EY1639" s="74">
        <v>46.646846771240234</v>
      </c>
      <c r="EZ1639" s="74">
        <v>45.937717437744141</v>
      </c>
      <c r="FA1639" s="74">
        <v>45.172538757324219</v>
      </c>
      <c r="FB1639" s="74">
        <v>45.244220733642578</v>
      </c>
      <c r="FC1639" s="74">
        <v>45.318008422851563</v>
      </c>
      <c r="FD1639" s="74">
        <v>45.349491119384766</v>
      </c>
      <c r="FE1639" s="74">
        <v>47.489173889160156</v>
      </c>
      <c r="FF1639" s="74">
        <v>51.457862854003906</v>
      </c>
      <c r="FG1639" s="74">
        <v>55.427299499511719</v>
      </c>
      <c r="FH1639" s="74">
        <v>59.302173614501953</v>
      </c>
      <c r="FI1639" s="74">
        <v>62.654434204101563</v>
      </c>
      <c r="FJ1639" s="74">
        <v>64.961357116699219</v>
      </c>
      <c r="FK1639" s="74">
        <v>66.781578063964844</v>
      </c>
      <c r="FL1639" s="74">
        <v>66.423492431640625</v>
      </c>
      <c r="FM1639" s="74">
        <v>65.549079895019531</v>
      </c>
      <c r="FN1639" s="74">
        <v>63.62762451171875</v>
      </c>
      <c r="FO1639" s="74">
        <v>61.089435577392578</v>
      </c>
      <c r="FP1639" s="74">
        <v>57.245059967041016</v>
      </c>
      <c r="FQ1639" s="74">
        <v>54.373153686523438</v>
      </c>
      <c r="FR1639" s="74">
        <v>52.122947692871094</v>
      </c>
      <c r="FS1639" s="74">
        <v>50.768520355224609</v>
      </c>
      <c r="FT1639" s="74">
        <v>49.312671661376953</v>
      </c>
      <c r="FU1639" s="74">
        <v>1.7643653154373169</v>
      </c>
      <c r="FV1639" s="74">
        <v>1.7825953960418701</v>
      </c>
      <c r="FW1639" s="74">
        <v>1.8693079948425293</v>
      </c>
      <c r="FX1639" s="74">
        <v>3.975982666015625</v>
      </c>
      <c r="FY1639" s="74">
        <v>0</v>
      </c>
      <c r="FZ1639" s="74">
        <v>22</v>
      </c>
      <c r="GA1639" s="74">
        <v>70.454826354980469</v>
      </c>
      <c r="GB1639" s="74">
        <v>490.41484069824219</v>
      </c>
      <c r="GC1639" s="74">
        <v>1</v>
      </c>
      <c r="GD1639" s="74">
        <v>5</v>
      </c>
      <c r="GE1639" s="74">
        <v>5</v>
      </c>
      <c r="GF1639" s="74">
        <v>2</v>
      </c>
      <c r="GG1639" t="s">
        <v>242</v>
      </c>
      <c r="GH1639" t="s">
        <v>243</v>
      </c>
      <c r="GI1639" t="s">
        <v>236</v>
      </c>
      <c r="GJ1639" s="47"/>
      <c r="GK1639" s="30"/>
    </row>
    <row r="1640" spans="1:193" x14ac:dyDescent="0.2">
      <c r="A1640" t="s">
        <v>175</v>
      </c>
      <c r="B1640" t="s">
        <v>241</v>
      </c>
      <c r="C1640" t="s">
        <v>181</v>
      </c>
      <c r="D1640" t="s">
        <v>256</v>
      </c>
      <c r="E1640" t="s">
        <v>187</v>
      </c>
      <c r="F1640" t="s">
        <v>263</v>
      </c>
      <c r="G1640" t="s">
        <v>275</v>
      </c>
      <c r="H1640" s="74">
        <v>32</v>
      </c>
      <c r="I1640" s="74">
        <v>14.899773597717285</v>
      </c>
      <c r="J1640" s="74">
        <v>15.279640197753906</v>
      </c>
      <c r="K1640" s="74">
        <v>15.321959495544434</v>
      </c>
      <c r="L1640" s="74">
        <v>16.122615814208984</v>
      </c>
      <c r="M1640" s="74">
        <v>18.091178894042969</v>
      </c>
      <c r="N1640" s="74">
        <v>24.877798080444336</v>
      </c>
      <c r="O1640" s="74">
        <v>27.260236740112305</v>
      </c>
      <c r="P1640" s="74">
        <v>26.660261154174805</v>
      </c>
      <c r="Q1640" s="74">
        <v>27.758518218994141</v>
      </c>
      <c r="R1640" s="74">
        <v>28.254718780517578</v>
      </c>
      <c r="S1640" s="74">
        <v>29.202907562255859</v>
      </c>
      <c r="T1640" s="74">
        <v>30.370487213134766</v>
      </c>
      <c r="U1640" s="74">
        <v>31.813327789306641</v>
      </c>
      <c r="V1640" s="74">
        <v>31.854372024536133</v>
      </c>
      <c r="W1640" s="74">
        <v>31.01318359375</v>
      </c>
      <c r="X1640" s="74">
        <v>28.650110244750977</v>
      </c>
      <c r="Y1640" s="74">
        <v>25.81382942199707</v>
      </c>
      <c r="Z1640" s="74">
        <v>21.238733291625977</v>
      </c>
      <c r="AA1640" s="74">
        <v>18.899730682373047</v>
      </c>
      <c r="AB1640" s="74">
        <v>18.405401229858398</v>
      </c>
      <c r="AC1640" s="74">
        <v>17.71308708190918</v>
      </c>
      <c r="AD1640" s="74">
        <v>16.343357086181641</v>
      </c>
      <c r="AE1640" s="74">
        <v>15.592732429504395</v>
      </c>
      <c r="AF1640" s="74">
        <v>15.33866024017334</v>
      </c>
      <c r="AG1640" s="74">
        <v>-2.4441072717308998E-2</v>
      </c>
      <c r="AH1640" s="74">
        <v>-0.30047211050987244</v>
      </c>
      <c r="AI1640" s="74">
        <v>-0.45976337790489197</v>
      </c>
      <c r="AJ1640" s="74">
        <v>-0.98756062984466553</v>
      </c>
      <c r="AK1640" s="74">
        <v>-0.23713488876819611</v>
      </c>
      <c r="AL1640" s="74">
        <v>1.551034688949585</v>
      </c>
      <c r="AM1640" s="74">
        <v>2.5794949531555176</v>
      </c>
      <c r="AN1640" s="74">
        <v>0.44160649180412292</v>
      </c>
      <c r="AO1640" s="74">
        <v>-0.73230773210525513</v>
      </c>
      <c r="AP1640" s="74">
        <v>-1.4848096370697021</v>
      </c>
      <c r="AQ1640" s="74">
        <v>-1.8116089105606079</v>
      </c>
      <c r="AR1640" s="74">
        <v>-1.1497442722320557</v>
      </c>
      <c r="AS1640" s="74">
        <v>-0.59338635206222534</v>
      </c>
      <c r="AT1640" s="74">
        <v>-0.35732853412628174</v>
      </c>
      <c r="AU1640" s="74">
        <v>-0.20336632430553436</v>
      </c>
      <c r="AV1640" s="74">
        <v>-0.63653862476348877</v>
      </c>
      <c r="AW1640" s="74">
        <v>-0.96614515781402588</v>
      </c>
      <c r="AX1640" s="74">
        <v>-1.5287536382675171</v>
      </c>
      <c r="AY1640" s="74">
        <v>-1.9077422618865967</v>
      </c>
      <c r="AZ1640" s="74">
        <v>-1.6963292360305786</v>
      </c>
      <c r="BA1640" s="74">
        <v>-1.0620571374893188</v>
      </c>
      <c r="BB1640" s="74">
        <v>-0.21840682625770569</v>
      </c>
      <c r="BC1640" s="74">
        <v>-0.34721395373344421</v>
      </c>
      <c r="BD1640" s="74">
        <v>-0.3098418116569519</v>
      </c>
      <c r="BE1640" s="74">
        <v>0.53698229789733887</v>
      </c>
      <c r="BF1640" s="74">
        <v>0.27952921390533447</v>
      </c>
      <c r="BG1640" s="74">
        <v>9.5527470111846924E-2</v>
      </c>
      <c r="BH1640" s="74">
        <v>-0.37816125154495239</v>
      </c>
      <c r="BI1640" s="74">
        <v>0.43302994966506958</v>
      </c>
      <c r="BJ1640" s="74">
        <v>3.3125755786895752</v>
      </c>
      <c r="BK1640" s="74">
        <v>4.8975086212158203</v>
      </c>
      <c r="BL1640" s="74">
        <v>3.182079553604126</v>
      </c>
      <c r="BM1640" s="74">
        <v>2.0024876594543457</v>
      </c>
      <c r="BN1640" s="74">
        <v>1.2292309999465942</v>
      </c>
      <c r="BO1640" s="74">
        <v>0.97378498315811157</v>
      </c>
      <c r="BP1640" s="74">
        <v>1.5040038824081421</v>
      </c>
      <c r="BQ1640" s="74">
        <v>2.1411950588226318</v>
      </c>
      <c r="BR1640" s="74">
        <v>2.2855238914489746</v>
      </c>
      <c r="BS1640" s="74">
        <v>2.1311848163604736</v>
      </c>
      <c r="BT1640" s="74">
        <v>1.2080954313278198</v>
      </c>
      <c r="BU1640" s="74">
        <v>0.59233283996582031</v>
      </c>
      <c r="BV1640" s="74">
        <v>-0.19971728324890137</v>
      </c>
      <c r="BW1640" s="74">
        <v>-0.70664781332015991</v>
      </c>
      <c r="BX1640" s="74">
        <v>-0.64663428068161011</v>
      </c>
      <c r="BY1640" s="74">
        <v>-7.4008561670780182E-2</v>
      </c>
      <c r="BZ1640" s="74">
        <v>0.50206637382507324</v>
      </c>
      <c r="CA1640" s="74">
        <v>0.34912049770355225</v>
      </c>
      <c r="CB1640" s="74">
        <v>0.33225712180137634</v>
      </c>
      <c r="CC1640" s="74">
        <v>0.92582249641418457</v>
      </c>
      <c r="CD1640" s="74">
        <v>0.6812363862991333</v>
      </c>
      <c r="CE1640" s="74">
        <v>0.4801202118396759</v>
      </c>
      <c r="CF1640" s="74">
        <v>4.3906852602958679E-2</v>
      </c>
      <c r="CG1640" s="74">
        <v>0.89718407392501831</v>
      </c>
      <c r="CH1640" s="74">
        <v>4.5326132774353027</v>
      </c>
      <c r="CI1640" s="74">
        <v>6.502957820892334</v>
      </c>
      <c r="CJ1640" s="74">
        <v>5.0801229476928711</v>
      </c>
      <c r="CK1640" s="74">
        <v>3.8965988159179688</v>
      </c>
      <c r="CL1640" s="74">
        <v>3.1089673042297363</v>
      </c>
      <c r="CM1640" s="74">
        <v>2.9029402732849121</v>
      </c>
      <c r="CN1640" s="74">
        <v>3.3419816493988037</v>
      </c>
      <c r="CO1640" s="74">
        <v>4.0351581573486328</v>
      </c>
      <c r="CP1640" s="74">
        <v>4.1159553527832031</v>
      </c>
      <c r="CQ1640" s="74">
        <v>3.7480876445770264</v>
      </c>
      <c r="CR1640" s="74">
        <v>2.4856834411621094</v>
      </c>
      <c r="CS1640" s="74">
        <v>1.6717299222946167</v>
      </c>
      <c r="CT1640" s="74">
        <v>0.72076928615570068</v>
      </c>
      <c r="CU1640" s="74">
        <v>0.12522652745246887</v>
      </c>
      <c r="CV1640" s="74">
        <v>8.0381207168102264E-2</v>
      </c>
      <c r="CW1640" s="74">
        <v>0.61031085252761841</v>
      </c>
      <c r="CX1640" s="74">
        <v>1.0010639429092407</v>
      </c>
      <c r="CY1640" s="74">
        <v>0.83139961957931519</v>
      </c>
      <c r="CZ1640" s="74">
        <v>0.77697288990020752</v>
      </c>
      <c r="DA1640" s="74">
        <v>1.3146625757217407</v>
      </c>
      <c r="DB1640" s="74">
        <v>1.0829435586929321</v>
      </c>
      <c r="DC1640" s="74">
        <v>0.86471295356750488</v>
      </c>
      <c r="DD1640" s="74">
        <v>0.46597495675086975</v>
      </c>
      <c r="DE1640" s="74">
        <v>1.3613381385803223</v>
      </c>
      <c r="DF1640" s="74">
        <v>5.7526512145996094</v>
      </c>
      <c r="DG1640" s="74">
        <v>8.1084070205688477</v>
      </c>
      <c r="DH1640" s="74">
        <v>6.9781661033630371</v>
      </c>
      <c r="DI1640" s="74">
        <v>5.7907094955444336</v>
      </c>
      <c r="DJ1640" s="74">
        <v>4.9887032508850098</v>
      </c>
      <c r="DK1640" s="74">
        <v>4.8320960998535156</v>
      </c>
      <c r="DL1640" s="74">
        <v>5.1799592971801758</v>
      </c>
      <c r="DM1640" s="74">
        <v>5.9291210174560547</v>
      </c>
      <c r="DN1640" s="74">
        <v>5.9463872909545898</v>
      </c>
      <c r="DO1640" s="74">
        <v>5.3649907112121582</v>
      </c>
      <c r="DP1640" s="74">
        <v>3.7632713317871094</v>
      </c>
      <c r="DQ1640" s="74">
        <v>2.7511270046234131</v>
      </c>
      <c r="DR1640" s="74">
        <v>1.6412558555603027</v>
      </c>
      <c r="DS1640" s="74">
        <v>0.95710086822509766</v>
      </c>
      <c r="DT1640" s="74">
        <v>0.80739665031433105</v>
      </c>
      <c r="DU1640" s="74">
        <v>1.2946302890777588</v>
      </c>
      <c r="DV1640" s="74">
        <v>1.5000615119934082</v>
      </c>
      <c r="DW1640" s="74">
        <v>1.3136788606643677</v>
      </c>
      <c r="DX1640" s="74">
        <v>1.2216887474060059</v>
      </c>
      <c r="DY1640" s="74">
        <v>1.8760859966278076</v>
      </c>
      <c r="DZ1640" s="74">
        <v>1.6629449129104614</v>
      </c>
      <c r="EA1640" s="74">
        <v>1.4200037717819214</v>
      </c>
      <c r="EB1640" s="74">
        <v>1.0753743648529053</v>
      </c>
      <c r="EC1640" s="74">
        <v>2.0315029621124268</v>
      </c>
      <c r="ED1640" s="74">
        <v>7.5141916275024414</v>
      </c>
      <c r="EE1640" s="74">
        <v>10.426421165466309</v>
      </c>
      <c r="EF1640" s="74">
        <v>9.7186393737792969</v>
      </c>
      <c r="EG1640" s="74">
        <v>8.5255050659179688</v>
      </c>
      <c r="EH1640" s="74">
        <v>7.7027444839477539</v>
      </c>
      <c r="EI1640" s="74">
        <v>7.6174898147583008</v>
      </c>
      <c r="EJ1640" s="74">
        <v>7.833707332611084</v>
      </c>
      <c r="EK1640" s="74">
        <v>8.6637029647827148</v>
      </c>
      <c r="EL1640" s="74">
        <v>8.5892400741577148</v>
      </c>
      <c r="EM1640" s="74">
        <v>7.6995415687561035</v>
      </c>
      <c r="EN1640" s="74">
        <v>5.607905387878418</v>
      </c>
      <c r="EO1640" s="74">
        <v>4.3096046447753906</v>
      </c>
      <c r="EP1640" s="74">
        <v>2.970292329788208</v>
      </c>
      <c r="EQ1640" s="74">
        <v>2.1581952571868896</v>
      </c>
      <c r="ER1640" s="74">
        <v>1.8570915460586548</v>
      </c>
      <c r="ES1640" s="74">
        <v>2.2826788425445557</v>
      </c>
      <c r="ET1640" s="74">
        <v>2.2205348014831543</v>
      </c>
      <c r="EU1640" s="74">
        <v>2.0100131034851074</v>
      </c>
      <c r="EV1640" s="74">
        <v>1.8637876510620117</v>
      </c>
      <c r="EW1640" s="74">
        <v>54.150112152099609</v>
      </c>
      <c r="EX1640" s="74">
        <v>53.031173706054688</v>
      </c>
      <c r="EY1640" s="74">
        <v>52.117900848388672</v>
      </c>
      <c r="EZ1640" s="74">
        <v>51.369403839111328</v>
      </c>
      <c r="FA1640" s="74">
        <v>50.216907501220703</v>
      </c>
      <c r="FB1640" s="74">
        <v>49.470951080322266</v>
      </c>
      <c r="FC1640" s="74">
        <v>49.374282836914063</v>
      </c>
      <c r="FD1640" s="74">
        <v>50.633884429931641</v>
      </c>
      <c r="FE1640" s="74">
        <v>54.755649566650391</v>
      </c>
      <c r="FF1640" s="74">
        <v>59.025928497314453</v>
      </c>
      <c r="FG1640" s="74">
        <v>63.671615600585938</v>
      </c>
      <c r="FH1640" s="74">
        <v>67.856910705566406</v>
      </c>
      <c r="FI1640" s="74">
        <v>71.005836486816406</v>
      </c>
      <c r="FJ1640" s="74">
        <v>73.578346252441406</v>
      </c>
      <c r="FK1640" s="74">
        <v>75.017105102539063</v>
      </c>
      <c r="FL1640" s="74">
        <v>75.192192077636719</v>
      </c>
      <c r="FM1640" s="74">
        <v>74.170265197753906</v>
      </c>
      <c r="FN1640" s="74">
        <v>71.688255310058594</v>
      </c>
      <c r="FO1640" s="74">
        <v>69.117889404296875</v>
      </c>
      <c r="FP1640" s="74">
        <v>65.142562866210938</v>
      </c>
      <c r="FQ1640" s="74">
        <v>61.727977752685547</v>
      </c>
      <c r="FR1640" s="74">
        <v>59.644588470458984</v>
      </c>
      <c r="FS1640" s="74">
        <v>58.17352294921875</v>
      </c>
      <c r="FT1640" s="74">
        <v>56.506401062011719</v>
      </c>
      <c r="FU1640" s="74">
        <v>1.7643653154373169</v>
      </c>
      <c r="FV1640" s="74">
        <v>1.7825952768325806</v>
      </c>
      <c r="FW1640" s="74">
        <v>1.8693078756332397</v>
      </c>
      <c r="FX1640" s="74">
        <v>3.975982666015625</v>
      </c>
      <c r="FY1640" s="74">
        <v>0</v>
      </c>
      <c r="FZ1640" s="74">
        <v>30</v>
      </c>
      <c r="GA1640" s="74">
        <v>65.557098388671875</v>
      </c>
      <c r="GB1640" s="74">
        <v>690.23427891731262</v>
      </c>
      <c r="GC1640" s="74">
        <v>1</v>
      </c>
      <c r="GD1640" s="74">
        <v>5</v>
      </c>
      <c r="GE1640" s="74">
        <v>5</v>
      </c>
      <c r="GF1640" s="74">
        <v>2</v>
      </c>
      <c r="GG1640" t="s">
        <v>242</v>
      </c>
      <c r="GH1640" t="s">
        <v>243</v>
      </c>
      <c r="GI1640" t="s">
        <v>236</v>
      </c>
      <c r="GJ1640" s="47"/>
      <c r="GK1640" s="30"/>
    </row>
    <row r="1641" spans="1:193" x14ac:dyDescent="0.2">
      <c r="A1641" t="s">
        <v>175</v>
      </c>
      <c r="B1641" t="s">
        <v>241</v>
      </c>
      <c r="C1641" t="s">
        <v>181</v>
      </c>
      <c r="D1641" t="s">
        <v>256</v>
      </c>
      <c r="E1641" t="s">
        <v>188</v>
      </c>
      <c r="F1641" t="s">
        <v>263</v>
      </c>
      <c r="G1641" t="s">
        <v>275</v>
      </c>
      <c r="H1641" s="74">
        <v>33</v>
      </c>
      <c r="I1641" s="74">
        <v>15.716621398925781</v>
      </c>
      <c r="J1641" s="74">
        <v>15.863822937011719</v>
      </c>
      <c r="K1641" s="74">
        <v>15.829734802246094</v>
      </c>
      <c r="L1641" s="74">
        <v>16.881263732910156</v>
      </c>
      <c r="M1641" s="74">
        <v>19.439355850219727</v>
      </c>
      <c r="N1641" s="74">
        <v>24.333402633666992</v>
      </c>
      <c r="O1641" s="74">
        <v>28.499435424804688</v>
      </c>
      <c r="P1641" s="74">
        <v>31.013387680053711</v>
      </c>
      <c r="Q1641" s="74">
        <v>34.157859802246094</v>
      </c>
      <c r="R1641" s="74">
        <v>36.360317230224609</v>
      </c>
      <c r="S1641" s="74">
        <v>38.633026123046875</v>
      </c>
      <c r="T1641" s="74">
        <v>40.598758697509766</v>
      </c>
      <c r="U1641" s="74">
        <v>43.017875671386719</v>
      </c>
      <c r="V1641" s="74">
        <v>43.052436828613281</v>
      </c>
      <c r="W1641" s="74">
        <v>41.577327728271484</v>
      </c>
      <c r="X1641" s="74">
        <v>37.718345642089844</v>
      </c>
      <c r="Y1641" s="74">
        <v>33.608745574951172</v>
      </c>
      <c r="Z1641" s="74">
        <v>25.961864471435547</v>
      </c>
      <c r="AA1641" s="74">
        <v>21.402261734008789</v>
      </c>
      <c r="AB1641" s="74">
        <v>19.882442474365234</v>
      </c>
      <c r="AC1641" s="74">
        <v>19.112884521484375</v>
      </c>
      <c r="AD1641" s="74">
        <v>17.464752197265625</v>
      </c>
      <c r="AE1641" s="74">
        <v>16.475893020629883</v>
      </c>
      <c r="AF1641" s="74">
        <v>16.235904693603516</v>
      </c>
      <c r="AG1641" s="74">
        <v>-2.4441035464406013E-2</v>
      </c>
      <c r="AH1641" s="74">
        <v>-0.30047225952148438</v>
      </c>
      <c r="AI1641" s="74">
        <v>-0.45976340770721436</v>
      </c>
      <c r="AJ1641" s="74">
        <v>-0.98756074905395508</v>
      </c>
      <c r="AK1641" s="74">
        <v>-0.2371349036693573</v>
      </c>
      <c r="AL1641" s="74">
        <v>1.5510348081588745</v>
      </c>
      <c r="AM1641" s="74">
        <v>2.5794944763183594</v>
      </c>
      <c r="AN1641" s="74">
        <v>0.44160604476928711</v>
      </c>
      <c r="AO1641" s="74">
        <v>-0.73230832815170288</v>
      </c>
      <c r="AP1641" s="74">
        <v>-1.484809398651123</v>
      </c>
      <c r="AQ1641" s="74">
        <v>-1.8116095066070557</v>
      </c>
      <c r="AR1641" s="74">
        <v>-1.1497442722320557</v>
      </c>
      <c r="AS1641" s="74">
        <v>-0.59338617324829102</v>
      </c>
      <c r="AT1641" s="74">
        <v>-0.35732859373092651</v>
      </c>
      <c r="AU1641" s="74">
        <v>-0.20336639881134033</v>
      </c>
      <c r="AV1641" s="74">
        <v>-0.6365388035774231</v>
      </c>
      <c r="AW1641" s="74">
        <v>-0.96614545583724976</v>
      </c>
      <c r="AX1641" s="74">
        <v>-1.5287535190582275</v>
      </c>
      <c r="AY1641" s="74">
        <v>-1.9077421426773071</v>
      </c>
      <c r="AZ1641" s="74">
        <v>-1.6963289976119995</v>
      </c>
      <c r="BA1641" s="74">
        <v>-1.0620571374893188</v>
      </c>
      <c r="BB1641" s="74">
        <v>-0.21840684115886688</v>
      </c>
      <c r="BC1641" s="74">
        <v>-0.34721392393112183</v>
      </c>
      <c r="BD1641" s="74">
        <v>-0.30984193086624146</v>
      </c>
      <c r="BE1641" s="74">
        <v>0.53698235750198364</v>
      </c>
      <c r="BF1641" s="74">
        <v>0.27952912449836731</v>
      </c>
      <c r="BG1641" s="74">
        <v>9.5527462661266327E-2</v>
      </c>
      <c r="BH1641" s="74">
        <v>-0.37816128134727478</v>
      </c>
      <c r="BI1641" s="74">
        <v>0.43302994966506958</v>
      </c>
      <c r="BJ1641" s="74">
        <v>3.3125758171081543</v>
      </c>
      <c r="BK1641" s="74">
        <v>4.8975086212158203</v>
      </c>
      <c r="BL1641" s="74">
        <v>3.1820793151855469</v>
      </c>
      <c r="BM1641" s="74">
        <v>2.0024874210357666</v>
      </c>
      <c r="BN1641" s="74">
        <v>1.2292311191558838</v>
      </c>
      <c r="BO1641" s="74">
        <v>0.9737846851348877</v>
      </c>
      <c r="BP1641" s="74">
        <v>1.5040038824081421</v>
      </c>
      <c r="BQ1641" s="74">
        <v>2.1411952972412109</v>
      </c>
      <c r="BR1641" s="74">
        <v>2.2855238914489746</v>
      </c>
      <c r="BS1641" s="74">
        <v>2.1311845779418945</v>
      </c>
      <c r="BT1641" s="74">
        <v>1.2080953121185303</v>
      </c>
      <c r="BU1641" s="74">
        <v>0.59233272075653076</v>
      </c>
      <c r="BV1641" s="74">
        <v>-0.19971722364425659</v>
      </c>
      <c r="BW1641" s="74">
        <v>-0.70664781332015991</v>
      </c>
      <c r="BX1641" s="74">
        <v>-0.64663422107696533</v>
      </c>
      <c r="BY1641" s="74">
        <v>-7.4008546769618988E-2</v>
      </c>
      <c r="BZ1641" s="74">
        <v>0.50206637382507324</v>
      </c>
      <c r="CA1641" s="74">
        <v>0.34912052750587463</v>
      </c>
      <c r="CB1641" s="74">
        <v>0.33225706219673157</v>
      </c>
      <c r="CC1641" s="74">
        <v>0.92582255601882935</v>
      </c>
      <c r="CD1641" s="74">
        <v>0.68123632669448853</v>
      </c>
      <c r="CE1641" s="74">
        <v>0.4801202118396759</v>
      </c>
      <c r="CF1641" s="74">
        <v>4.3906848877668381E-2</v>
      </c>
      <c r="CG1641" s="74">
        <v>0.89718407392501831</v>
      </c>
      <c r="CH1641" s="74">
        <v>4.5326132774353027</v>
      </c>
      <c r="CI1641" s="74">
        <v>6.502957820892334</v>
      </c>
      <c r="CJ1641" s="74">
        <v>5.0801229476928711</v>
      </c>
      <c r="CK1641" s="74">
        <v>3.8965985774993896</v>
      </c>
      <c r="CL1641" s="74">
        <v>3.1089673042297363</v>
      </c>
      <c r="CM1641" s="74">
        <v>2.902940034866333</v>
      </c>
      <c r="CN1641" s="74">
        <v>3.3419818878173828</v>
      </c>
      <c r="CO1641" s="74">
        <v>4.0351581573486328</v>
      </c>
      <c r="CP1641" s="74">
        <v>4.1159553527832031</v>
      </c>
      <c r="CQ1641" s="74">
        <v>3.7480874061584473</v>
      </c>
      <c r="CR1641" s="74">
        <v>2.4856834411621094</v>
      </c>
      <c r="CS1641" s="74">
        <v>1.6717298030853271</v>
      </c>
      <c r="CT1641" s="74">
        <v>0.72076934576034546</v>
      </c>
      <c r="CU1641" s="74">
        <v>0.12522652745246887</v>
      </c>
      <c r="CV1641" s="74">
        <v>8.0381199717521667E-2</v>
      </c>
      <c r="CW1641" s="74">
        <v>0.61031085252761841</v>
      </c>
      <c r="CX1641" s="74">
        <v>1.0010639429092407</v>
      </c>
      <c r="CY1641" s="74">
        <v>0.83139961957931519</v>
      </c>
      <c r="CZ1641" s="74">
        <v>0.77697283029556274</v>
      </c>
      <c r="DA1641" s="74">
        <v>1.3146625757217407</v>
      </c>
      <c r="DB1641" s="74">
        <v>1.0829435586929321</v>
      </c>
      <c r="DC1641" s="74">
        <v>0.86471301317214966</v>
      </c>
      <c r="DD1641" s="74">
        <v>0.46597498655319214</v>
      </c>
      <c r="DE1641" s="74">
        <v>1.3613382577896118</v>
      </c>
      <c r="DF1641" s="74">
        <v>5.7526516914367676</v>
      </c>
      <c r="DG1641" s="74">
        <v>8.1084070205688477</v>
      </c>
      <c r="DH1641" s="74">
        <v>6.9781661033630371</v>
      </c>
      <c r="DI1641" s="74">
        <v>5.7907094955444336</v>
      </c>
      <c r="DJ1641" s="74">
        <v>4.988703727722168</v>
      </c>
      <c r="DK1641" s="74">
        <v>4.8320960998535156</v>
      </c>
      <c r="DL1641" s="74">
        <v>5.179959774017334</v>
      </c>
      <c r="DM1641" s="74">
        <v>5.9291210174560547</v>
      </c>
      <c r="DN1641" s="74">
        <v>5.9463872909545898</v>
      </c>
      <c r="DO1641" s="74">
        <v>5.3649907112121582</v>
      </c>
      <c r="DP1641" s="74">
        <v>3.7632715702056885</v>
      </c>
      <c r="DQ1641" s="74">
        <v>2.7511270046234131</v>
      </c>
      <c r="DR1641" s="74">
        <v>1.6412559747695923</v>
      </c>
      <c r="DS1641" s="74">
        <v>0.95710086822509766</v>
      </c>
      <c r="DT1641" s="74">
        <v>0.80739659070968628</v>
      </c>
      <c r="DU1641" s="74">
        <v>1.2946302890777588</v>
      </c>
      <c r="DV1641" s="74">
        <v>1.5000615119934082</v>
      </c>
      <c r="DW1641" s="74">
        <v>1.3136787414550781</v>
      </c>
      <c r="DX1641" s="74">
        <v>1.2216886281967163</v>
      </c>
      <c r="DY1641" s="74">
        <v>1.8760861158370972</v>
      </c>
      <c r="DZ1641" s="74">
        <v>1.6629449129104614</v>
      </c>
      <c r="EA1641" s="74">
        <v>1.4200037717819214</v>
      </c>
      <c r="EB1641" s="74">
        <v>1.0753743648529053</v>
      </c>
      <c r="EC1641" s="74">
        <v>2.0315029621124268</v>
      </c>
      <c r="ED1641" s="74">
        <v>7.5141921043395996</v>
      </c>
      <c r="EE1641" s="74">
        <v>10.426421165466309</v>
      </c>
      <c r="EF1641" s="74">
        <v>9.7186393737792969</v>
      </c>
      <c r="EG1641" s="74">
        <v>8.5255060195922852</v>
      </c>
      <c r="EH1641" s="74">
        <v>7.7027444839477539</v>
      </c>
      <c r="EI1641" s="74">
        <v>7.6174898147583008</v>
      </c>
      <c r="EJ1641" s="74">
        <v>7.8337082862854004</v>
      </c>
      <c r="EK1641" s="74">
        <v>8.6637020111083984</v>
      </c>
      <c r="EL1641" s="74">
        <v>8.5892400741577148</v>
      </c>
      <c r="EM1641" s="74">
        <v>7.6995410919189453</v>
      </c>
      <c r="EN1641" s="74">
        <v>5.6079058647155762</v>
      </c>
      <c r="EO1641" s="74">
        <v>4.3096046447753906</v>
      </c>
      <c r="EP1641" s="74">
        <v>2.970292329788208</v>
      </c>
      <c r="EQ1641" s="74">
        <v>2.1581952571868896</v>
      </c>
      <c r="ER1641" s="74">
        <v>1.8570914268493652</v>
      </c>
      <c r="ES1641" s="74">
        <v>2.2826788425445557</v>
      </c>
      <c r="ET1641" s="74">
        <v>2.2205348014831543</v>
      </c>
      <c r="EU1641" s="74">
        <v>2.0100131034851074</v>
      </c>
      <c r="EV1641" s="74">
        <v>1.8637876510620117</v>
      </c>
      <c r="EW1641" s="74">
        <v>57.046566009521484</v>
      </c>
      <c r="EX1641" s="74">
        <v>55.743721008300781</v>
      </c>
      <c r="EY1641" s="74">
        <v>54.551898956298828</v>
      </c>
      <c r="EZ1641" s="74">
        <v>53.602855682373047</v>
      </c>
      <c r="FA1641" s="74">
        <v>52.858207702636719</v>
      </c>
      <c r="FB1641" s="74">
        <v>52.245075225830078</v>
      </c>
      <c r="FC1641" s="74">
        <v>51.964298248291016</v>
      </c>
      <c r="FD1641" s="74">
        <v>54.662593841552734</v>
      </c>
      <c r="FE1641" s="74">
        <v>58.980319976806641</v>
      </c>
      <c r="FF1641" s="74">
        <v>63.420619964599609</v>
      </c>
      <c r="FG1641" s="74">
        <v>67.718902587890625</v>
      </c>
      <c r="FH1641" s="74">
        <v>71.419479370117188</v>
      </c>
      <c r="FI1641" s="74">
        <v>74.868614196777344</v>
      </c>
      <c r="FJ1641" s="74">
        <v>77.624008178710938</v>
      </c>
      <c r="FK1641" s="74">
        <v>79.184249877929688</v>
      </c>
      <c r="FL1641" s="74">
        <v>78.818290710449219</v>
      </c>
      <c r="FM1641" s="74">
        <v>78.18170166015625</v>
      </c>
      <c r="FN1641" s="74">
        <v>76.255340576171875</v>
      </c>
      <c r="FO1641" s="74">
        <v>74.320236206054688</v>
      </c>
      <c r="FP1641" s="74">
        <v>70.591400146484375</v>
      </c>
      <c r="FQ1641" s="74">
        <v>65.961494445800781</v>
      </c>
      <c r="FR1641" s="74">
        <v>62.306915283203125</v>
      </c>
      <c r="FS1641" s="74">
        <v>60.223590850830078</v>
      </c>
      <c r="FT1641" s="74">
        <v>58.544525146484375</v>
      </c>
      <c r="FU1641" s="74">
        <v>1.7643653154373169</v>
      </c>
      <c r="FV1641" s="74">
        <v>1.7825952768325806</v>
      </c>
      <c r="FW1641" s="74">
        <v>1.8693078756332397</v>
      </c>
      <c r="FX1641" s="74">
        <v>3.975982666015625</v>
      </c>
      <c r="FY1641" s="74">
        <v>0</v>
      </c>
      <c r="FZ1641" s="74">
        <v>31</v>
      </c>
      <c r="GA1641" s="74">
        <v>71.635627746582031</v>
      </c>
      <c r="GB1641" s="74">
        <v>780.73754811286926</v>
      </c>
      <c r="GC1641" s="74">
        <v>1</v>
      </c>
      <c r="GD1641" s="74">
        <v>5</v>
      </c>
      <c r="GE1641" s="74">
        <v>5</v>
      </c>
      <c r="GF1641" s="74">
        <v>2</v>
      </c>
      <c r="GG1641" t="s">
        <v>242</v>
      </c>
      <c r="GH1641" t="s">
        <v>243</v>
      </c>
      <c r="GI1641" t="s">
        <v>236</v>
      </c>
      <c r="GJ1641" s="47"/>
      <c r="GK1641" s="30"/>
    </row>
    <row r="1642" spans="1:193" x14ac:dyDescent="0.2">
      <c r="A1642" t="s">
        <v>175</v>
      </c>
      <c r="B1642" t="s">
        <v>241</v>
      </c>
      <c r="C1642" t="s">
        <v>181</v>
      </c>
      <c r="D1642" t="s">
        <v>256</v>
      </c>
      <c r="E1642" t="s">
        <v>189</v>
      </c>
      <c r="F1642" t="s">
        <v>263</v>
      </c>
      <c r="G1642" t="s">
        <v>275</v>
      </c>
      <c r="H1642" s="74">
        <v>34</v>
      </c>
      <c r="I1642" s="74">
        <v>15.172972679138184</v>
      </c>
      <c r="J1642" s="74">
        <v>15.139140129089355</v>
      </c>
      <c r="K1642" s="74">
        <v>15.104565620422363</v>
      </c>
      <c r="L1642" s="74">
        <v>15.254354476928711</v>
      </c>
      <c r="M1642" s="74">
        <v>19.167055130004883</v>
      </c>
      <c r="N1642" s="74">
        <v>22.152570724487305</v>
      </c>
      <c r="O1642" s="74">
        <v>23.409116744995117</v>
      </c>
      <c r="P1642" s="74">
        <v>29.70338249206543</v>
      </c>
      <c r="Q1642" s="74">
        <v>36.076774597167969</v>
      </c>
      <c r="R1642" s="74">
        <v>39.273513793945313</v>
      </c>
      <c r="S1642" s="74">
        <v>43.981159210205078</v>
      </c>
      <c r="T1642" s="74">
        <v>47.458137512207031</v>
      </c>
      <c r="U1642" s="74">
        <v>50.351413726806641</v>
      </c>
      <c r="V1642" s="74">
        <v>52.184650421142578</v>
      </c>
      <c r="W1642" s="74">
        <v>47.858444213867188</v>
      </c>
      <c r="X1642" s="74">
        <v>41.963466644287109</v>
      </c>
      <c r="Y1642" s="74">
        <v>37.21234130859375</v>
      </c>
      <c r="Z1642" s="74">
        <v>30.780040740966797</v>
      </c>
      <c r="AA1642" s="74">
        <v>25.322517395019531</v>
      </c>
      <c r="AB1642" s="74">
        <v>22.45477294921875</v>
      </c>
      <c r="AC1642" s="74">
        <v>20.450078964233398</v>
      </c>
      <c r="AD1642" s="74">
        <v>17.945915222167969</v>
      </c>
      <c r="AE1642" s="74">
        <v>16.894542694091797</v>
      </c>
      <c r="AF1642" s="74">
        <v>16.330068588256836</v>
      </c>
      <c r="AG1642" s="74">
        <v>-1.7572224140167236</v>
      </c>
      <c r="AH1642" s="74">
        <v>-2.3407034873962402</v>
      </c>
      <c r="AI1642" s="74">
        <v>-2.3449141979217529</v>
      </c>
      <c r="AJ1642" s="74">
        <v>-3.9963335990905762</v>
      </c>
      <c r="AK1642" s="74">
        <v>-1.8290010690689087</v>
      </c>
      <c r="AL1642" s="74">
        <v>-2.3946068286895752</v>
      </c>
      <c r="AM1642" s="74">
        <v>-5.0525979995727539</v>
      </c>
      <c r="AN1642" s="74">
        <v>-5.6377534866333008</v>
      </c>
      <c r="AO1642" s="74">
        <v>-7.1996588706970215</v>
      </c>
      <c r="AP1642" s="74">
        <v>-8.5892086029052734</v>
      </c>
      <c r="AQ1642" s="74">
        <v>-8.7756376266479492</v>
      </c>
      <c r="AR1642" s="74">
        <v>-8.9319477081298828</v>
      </c>
      <c r="AS1642" s="74">
        <v>-8.8243951797485352</v>
      </c>
      <c r="AT1642" s="74">
        <v>-8.871760368347168</v>
      </c>
      <c r="AU1642" s="74">
        <v>-10.592287063598633</v>
      </c>
      <c r="AV1642" s="74">
        <v>-11.339735984802246</v>
      </c>
      <c r="AW1642" s="74">
        <v>-10.138881683349609</v>
      </c>
      <c r="AX1642" s="74">
        <v>-4.1338672637939453</v>
      </c>
      <c r="AY1642" s="74">
        <v>-2.1539952754974365</v>
      </c>
      <c r="AZ1642" s="74">
        <v>-1.8215248584747314</v>
      </c>
      <c r="BA1642" s="74">
        <v>-1.8265528678894043</v>
      </c>
      <c r="BB1642" s="74">
        <v>-1.5103284120559692</v>
      </c>
      <c r="BC1642" s="74">
        <v>-1.6355760097503662</v>
      </c>
      <c r="BD1642" s="74">
        <v>-1.6412278413772583</v>
      </c>
      <c r="BE1642" s="74">
        <v>-0.66246074438095093</v>
      </c>
      <c r="BF1642" s="74">
        <v>-1.2377228736877441</v>
      </c>
      <c r="BG1642" s="74">
        <v>-1.369591236114502</v>
      </c>
      <c r="BH1642" s="74">
        <v>-2.9480977058410645</v>
      </c>
      <c r="BI1642" s="74">
        <v>-0.5672345757484436</v>
      </c>
      <c r="BJ1642" s="74">
        <v>-0.53616845607757568</v>
      </c>
      <c r="BK1642" s="74">
        <v>-2.8165781497955322</v>
      </c>
      <c r="BL1642" s="74">
        <v>-3.2661921977996826</v>
      </c>
      <c r="BM1642" s="74">
        <v>-4.2707152366638184</v>
      </c>
      <c r="BN1642" s="74">
        <v>-5.4243841171264648</v>
      </c>
      <c r="BO1642" s="74">
        <v>-5.358975887298584</v>
      </c>
      <c r="BP1642" s="74">
        <v>-5.3464579582214355</v>
      </c>
      <c r="BQ1642" s="74">
        <v>-5.1724252700805664</v>
      </c>
      <c r="BR1642" s="74">
        <v>-5.055030345916748</v>
      </c>
      <c r="BS1642" s="74">
        <v>-6.940739631652832</v>
      </c>
      <c r="BT1642" s="74">
        <v>-7.9131646156311035</v>
      </c>
      <c r="BU1642" s="74">
        <v>-6.7384576797485352</v>
      </c>
      <c r="BV1642" s="74">
        <v>-1.6511673927307129</v>
      </c>
      <c r="BW1642" s="74">
        <v>-0.4427151083946228</v>
      </c>
      <c r="BX1642" s="74">
        <v>-0.26064014434814453</v>
      </c>
      <c r="BY1642" s="74">
        <v>-0.47253289818763733</v>
      </c>
      <c r="BZ1642" s="74">
        <v>-0.31984049081802368</v>
      </c>
      <c r="CA1642" s="74">
        <v>-0.32729285955429077</v>
      </c>
      <c r="CB1642" s="74">
        <v>-0.41389447450637817</v>
      </c>
      <c r="CC1642" s="74">
        <v>9.5767892897129059E-2</v>
      </c>
      <c r="CD1642" s="74">
        <v>-0.47380185127258301</v>
      </c>
      <c r="CE1642" s="74">
        <v>-0.69408535957336426</v>
      </c>
      <c r="CF1642" s="74">
        <v>-2.2220926284790039</v>
      </c>
      <c r="CG1642" s="74">
        <v>0.30666100978851318</v>
      </c>
      <c r="CH1642" s="74">
        <v>0.75098013877868652</v>
      </c>
      <c r="CI1642" s="74">
        <v>-1.2679173946380615</v>
      </c>
      <c r="CJ1642" s="74">
        <v>-1.6236566305160522</v>
      </c>
      <c r="CK1642" s="74">
        <v>-2.2421383857727051</v>
      </c>
      <c r="CL1642" s="74">
        <v>-3.2324366569519043</v>
      </c>
      <c r="CM1642" s="74">
        <v>-2.9926066398620605</v>
      </c>
      <c r="CN1642" s="74">
        <v>-2.8631579875946045</v>
      </c>
      <c r="CO1642" s="74">
        <v>-2.6430823802947998</v>
      </c>
      <c r="CP1642" s="74">
        <v>-2.4115748405456543</v>
      </c>
      <c r="CQ1642" s="74">
        <v>-4.4116888046264648</v>
      </c>
      <c r="CR1642" s="74">
        <v>-5.5399322509765625</v>
      </c>
      <c r="CS1642" s="74">
        <v>-4.3833351135253906</v>
      </c>
      <c r="CT1642" s="74">
        <v>6.8342834711074829E-2</v>
      </c>
      <c r="CU1642" s="74">
        <v>0.7425122857093811</v>
      </c>
      <c r="CV1642" s="74">
        <v>0.82042390108108521</v>
      </c>
      <c r="CW1642" s="74">
        <v>0.4652571976184845</v>
      </c>
      <c r="CX1642" s="74">
        <v>0.5046878457069397</v>
      </c>
      <c r="CY1642" s="74">
        <v>0.57882010936737061</v>
      </c>
      <c r="CZ1642" s="74">
        <v>0.43615284562110901</v>
      </c>
      <c r="DA1642" s="74">
        <v>0.85399651527404785</v>
      </c>
      <c r="DB1642" s="74">
        <v>0.29011917114257813</v>
      </c>
      <c r="DC1642" s="74">
        <v>-1.8579605966806412E-2</v>
      </c>
      <c r="DD1642" s="74">
        <v>-1.4960874319076538</v>
      </c>
      <c r="DE1642" s="74">
        <v>1.1805566549301147</v>
      </c>
      <c r="DF1642" s="74">
        <v>2.0381288528442383</v>
      </c>
      <c r="DG1642" s="74">
        <v>0.28074327111244202</v>
      </c>
      <c r="DH1642" s="74">
        <v>1.8879177048802376E-2</v>
      </c>
      <c r="DI1642" s="74">
        <v>-0.21356102824211121</v>
      </c>
      <c r="DJ1642" s="74">
        <v>-1.0404894351959229</v>
      </c>
      <c r="DK1642" s="74">
        <v>-0.62623757123947144</v>
      </c>
      <c r="DL1642" s="74">
        <v>-0.37985840439796448</v>
      </c>
      <c r="DM1642" s="74">
        <v>-0.11373928189277649</v>
      </c>
      <c r="DN1642" s="74">
        <v>0.23188072443008423</v>
      </c>
      <c r="DO1642" s="74">
        <v>-1.8826383352279663</v>
      </c>
      <c r="DP1642" s="74">
        <v>-3.1666996479034424</v>
      </c>
      <c r="DQ1642" s="74">
        <v>-2.0282115936279297</v>
      </c>
      <c r="DR1642" s="74">
        <v>1.7878531217575073</v>
      </c>
      <c r="DS1642" s="74">
        <v>1.9277398586273193</v>
      </c>
      <c r="DT1642" s="74">
        <v>1.9014878273010254</v>
      </c>
      <c r="DU1642" s="74">
        <v>1.4030473232269287</v>
      </c>
      <c r="DV1642" s="74">
        <v>1.3292161226272583</v>
      </c>
      <c r="DW1642" s="74">
        <v>1.4849330186843872</v>
      </c>
      <c r="DX1642" s="74">
        <v>1.2862002849578857</v>
      </c>
      <c r="DY1642" s="74">
        <v>1.9487582445144653</v>
      </c>
      <c r="DZ1642" s="74">
        <v>1.3930997848510742</v>
      </c>
      <c r="EA1642" s="74">
        <v>0.95674347877502441</v>
      </c>
      <c r="EB1642" s="74">
        <v>-0.44785135984420776</v>
      </c>
      <c r="EC1642" s="74">
        <v>2.4423232078552246</v>
      </c>
      <c r="ED1642" s="74">
        <v>3.8965668678283691</v>
      </c>
      <c r="EE1642" s="74">
        <v>2.5167632102966309</v>
      </c>
      <c r="EF1642" s="74">
        <v>2.3904397487640381</v>
      </c>
      <c r="EG1642" s="74">
        <v>2.7153823375701904</v>
      </c>
      <c r="EH1642" s="74">
        <v>2.1243343353271484</v>
      </c>
      <c r="EI1642" s="74">
        <v>2.7904236316680908</v>
      </c>
      <c r="EJ1642" s="74">
        <v>3.2056319713592529</v>
      </c>
      <c r="EK1642" s="74">
        <v>3.5382304191589355</v>
      </c>
      <c r="EL1642" s="74">
        <v>4.0486106872558594</v>
      </c>
      <c r="EM1642" s="74">
        <v>1.7689090967178345</v>
      </c>
      <c r="EN1642" s="74">
        <v>0.2598717212677002</v>
      </c>
      <c r="EO1642" s="74">
        <v>1.3722121715545654</v>
      </c>
      <c r="EP1642" s="74">
        <v>4.2705526351928711</v>
      </c>
      <c r="EQ1642" s="74">
        <v>3.6390197277069092</v>
      </c>
      <c r="ER1642" s="74">
        <v>3.4623723030090332</v>
      </c>
      <c r="ES1642" s="74">
        <v>2.7570674419403076</v>
      </c>
      <c r="ET1642" s="74">
        <v>2.5197038650512695</v>
      </c>
      <c r="EU1642" s="74">
        <v>2.7932164669036865</v>
      </c>
      <c r="EV1642" s="74">
        <v>2.513533353805542</v>
      </c>
      <c r="EW1642" s="74">
        <v>61.386913299560547</v>
      </c>
      <c r="EX1642" s="74">
        <v>59.951503753662109</v>
      </c>
      <c r="EY1642" s="74">
        <v>58.5758056640625</v>
      </c>
      <c r="EZ1642" s="74">
        <v>57.717262268066406</v>
      </c>
      <c r="FA1642" s="74">
        <v>56.959865570068359</v>
      </c>
      <c r="FB1642" s="74">
        <v>56.206321716308594</v>
      </c>
      <c r="FC1642" s="74">
        <v>56.070087432861328</v>
      </c>
      <c r="FD1642" s="74">
        <v>59.055221557617188</v>
      </c>
      <c r="FE1642" s="74">
        <v>63.563041687011719</v>
      </c>
      <c r="FF1642" s="74">
        <v>68.536247253417969</v>
      </c>
      <c r="FG1642" s="74">
        <v>73.431526184082031</v>
      </c>
      <c r="FH1642" s="74">
        <v>78.263221740722656</v>
      </c>
      <c r="FI1642" s="74">
        <v>81.802970886230469</v>
      </c>
      <c r="FJ1642" s="74">
        <v>84.01177978515625</v>
      </c>
      <c r="FK1642" s="74">
        <v>85.300300598144531</v>
      </c>
      <c r="FL1642" s="74">
        <v>85.575775146484375</v>
      </c>
      <c r="FM1642" s="74">
        <v>85.166267395019531</v>
      </c>
      <c r="FN1642" s="74">
        <v>83.772056579589844</v>
      </c>
      <c r="FO1642" s="74">
        <v>81.356246948242188</v>
      </c>
      <c r="FP1642" s="74">
        <v>76.957534790039063</v>
      </c>
      <c r="FQ1642" s="74">
        <v>71.764503479003906</v>
      </c>
      <c r="FR1642" s="74">
        <v>67.356452941894531</v>
      </c>
      <c r="FS1642" s="74">
        <v>64.354721069335938</v>
      </c>
      <c r="FT1642" s="74">
        <v>62.203426361083984</v>
      </c>
      <c r="FU1642" s="74">
        <v>2.4657647609710693</v>
      </c>
      <c r="FV1642" s="74">
        <v>2.532106876373291</v>
      </c>
      <c r="FW1642" s="74">
        <v>2.5527904033660889</v>
      </c>
      <c r="FX1642" s="74">
        <v>0</v>
      </c>
      <c r="FY1642" s="74">
        <v>2.6172120571136475</v>
      </c>
      <c r="FZ1642" s="74">
        <v>32</v>
      </c>
      <c r="GA1642" s="74">
        <v>79.813636779785156</v>
      </c>
      <c r="GB1642" s="74">
        <v>972.97926378250122</v>
      </c>
      <c r="GC1642" s="74">
        <v>1</v>
      </c>
      <c r="GD1642" s="74">
        <v>5</v>
      </c>
      <c r="GE1642" s="74">
        <v>5</v>
      </c>
      <c r="GF1642" s="74">
        <v>2</v>
      </c>
      <c r="GG1642" t="s">
        <v>242</v>
      </c>
      <c r="GH1642" t="s">
        <v>243</v>
      </c>
      <c r="GI1642" t="s">
        <v>236</v>
      </c>
      <c r="GJ1642" s="47"/>
      <c r="GK1642" s="30"/>
    </row>
    <row r="1643" spans="1:193" x14ac:dyDescent="0.2">
      <c r="A1643" t="s">
        <v>175</v>
      </c>
      <c r="B1643" t="s">
        <v>241</v>
      </c>
      <c r="C1643" t="s">
        <v>181</v>
      </c>
      <c r="D1643" t="s">
        <v>256</v>
      </c>
      <c r="E1643" t="s">
        <v>190</v>
      </c>
      <c r="F1643" t="s">
        <v>263</v>
      </c>
      <c r="G1643" t="s">
        <v>275</v>
      </c>
      <c r="H1643" s="74">
        <v>34</v>
      </c>
      <c r="I1643" s="74">
        <v>15.490986824035645</v>
      </c>
      <c r="J1643" s="74">
        <v>15.176626205444336</v>
      </c>
      <c r="K1643" s="74">
        <v>15.32303524017334</v>
      </c>
      <c r="L1643" s="74">
        <v>15.819169998168945</v>
      </c>
      <c r="M1643" s="74">
        <v>19.574033737182617</v>
      </c>
      <c r="N1643" s="74">
        <v>22.431415557861328</v>
      </c>
      <c r="O1643" s="74">
        <v>23.072286605834961</v>
      </c>
      <c r="P1643" s="74">
        <v>28.017059326171875</v>
      </c>
      <c r="Q1643" s="74">
        <v>32.893283843994141</v>
      </c>
      <c r="R1643" s="74">
        <v>34.923141479492188</v>
      </c>
      <c r="S1643" s="74">
        <v>38.477848052978516</v>
      </c>
      <c r="T1643" s="74">
        <v>41.189990997314453</v>
      </c>
      <c r="U1643" s="74">
        <v>43.808864593505859</v>
      </c>
      <c r="V1643" s="74">
        <v>45.646282196044922</v>
      </c>
      <c r="W1643" s="74">
        <v>42.766624450683594</v>
      </c>
      <c r="X1643" s="74">
        <v>38.655475616455078</v>
      </c>
      <c r="Y1643" s="74">
        <v>34.282077789306641</v>
      </c>
      <c r="Z1643" s="74">
        <v>28.123371124267578</v>
      </c>
      <c r="AA1643" s="74">
        <v>22.637899398803711</v>
      </c>
      <c r="AB1643" s="74">
        <v>20.52073860168457</v>
      </c>
      <c r="AC1643" s="74">
        <v>18.81614875793457</v>
      </c>
      <c r="AD1643" s="74">
        <v>17.615657806396484</v>
      </c>
      <c r="AE1643" s="74">
        <v>16.864658355712891</v>
      </c>
      <c r="AF1643" s="74">
        <v>16.42469596862793</v>
      </c>
      <c r="AG1643" s="74">
        <v>-1.7572224140167236</v>
      </c>
      <c r="AH1643" s="74">
        <v>-2.3407034873962402</v>
      </c>
      <c r="AI1643" s="74">
        <v>-2.3449141979217529</v>
      </c>
      <c r="AJ1643" s="74">
        <v>-3.996333122253418</v>
      </c>
      <c r="AK1643" s="74">
        <v>-1.8290010690689087</v>
      </c>
      <c r="AL1643" s="74">
        <v>-2.3946068286895752</v>
      </c>
      <c r="AM1643" s="74">
        <v>-5.0525979995727539</v>
      </c>
      <c r="AN1643" s="74">
        <v>-5.637753963470459</v>
      </c>
      <c r="AO1643" s="74">
        <v>-7.1996588706970215</v>
      </c>
      <c r="AP1643" s="74">
        <v>-8.589207649230957</v>
      </c>
      <c r="AQ1643" s="74">
        <v>-8.7756376266479492</v>
      </c>
      <c r="AR1643" s="74">
        <v>-8.9319477081298828</v>
      </c>
      <c r="AS1643" s="74">
        <v>-8.8243951797485352</v>
      </c>
      <c r="AT1643" s="74">
        <v>-8.871760368347168</v>
      </c>
      <c r="AU1643" s="74">
        <v>-10.592287063598633</v>
      </c>
      <c r="AV1643" s="74">
        <v>-11.339735984802246</v>
      </c>
      <c r="AW1643" s="74">
        <v>-10.138880729675293</v>
      </c>
      <c r="AX1643" s="74">
        <v>-4.1338672637939453</v>
      </c>
      <c r="AY1643" s="74">
        <v>-2.1539945602416992</v>
      </c>
      <c r="AZ1643" s="74">
        <v>-1.8215248584747314</v>
      </c>
      <c r="BA1643" s="74">
        <v>-1.8265528678894043</v>
      </c>
      <c r="BB1643" s="74">
        <v>-1.5103282928466797</v>
      </c>
      <c r="BC1643" s="74">
        <v>-1.6355758905410767</v>
      </c>
      <c r="BD1643" s="74">
        <v>-1.6412278413772583</v>
      </c>
      <c r="BE1643" s="74">
        <v>-0.66246074438095093</v>
      </c>
      <c r="BF1643" s="74">
        <v>-1.2377228736877441</v>
      </c>
      <c r="BG1643" s="74">
        <v>-1.369591236114502</v>
      </c>
      <c r="BH1643" s="74">
        <v>-2.9480974674224854</v>
      </c>
      <c r="BI1643" s="74">
        <v>-0.5672345757484436</v>
      </c>
      <c r="BJ1643" s="74">
        <v>-0.53616845607757568</v>
      </c>
      <c r="BK1643" s="74">
        <v>-2.8165781497955322</v>
      </c>
      <c r="BL1643" s="74">
        <v>-3.2661924362182617</v>
      </c>
      <c r="BM1643" s="74">
        <v>-4.2707152366638184</v>
      </c>
      <c r="BN1643" s="74">
        <v>-5.4243841171264648</v>
      </c>
      <c r="BO1643" s="74">
        <v>-5.358975887298584</v>
      </c>
      <c r="BP1643" s="74">
        <v>-5.3464579582214355</v>
      </c>
      <c r="BQ1643" s="74">
        <v>-5.1724252700805664</v>
      </c>
      <c r="BR1643" s="74">
        <v>-5.055030345916748</v>
      </c>
      <c r="BS1643" s="74">
        <v>-6.940739631652832</v>
      </c>
      <c r="BT1643" s="74">
        <v>-7.9131646156311035</v>
      </c>
      <c r="BU1643" s="74">
        <v>-6.738457202911377</v>
      </c>
      <c r="BV1643" s="74">
        <v>-1.6511673927307129</v>
      </c>
      <c r="BW1643" s="74">
        <v>-0.4427148699760437</v>
      </c>
      <c r="BX1643" s="74">
        <v>-0.26064014434814453</v>
      </c>
      <c r="BY1643" s="74">
        <v>-0.47253289818763733</v>
      </c>
      <c r="BZ1643" s="74">
        <v>-0.31984040141105652</v>
      </c>
      <c r="CA1643" s="74">
        <v>-0.327292799949646</v>
      </c>
      <c r="CB1643" s="74">
        <v>-0.41389447450637817</v>
      </c>
      <c r="CC1643" s="74">
        <v>9.5767885446548462E-2</v>
      </c>
      <c r="CD1643" s="74">
        <v>-0.47380185127258301</v>
      </c>
      <c r="CE1643" s="74">
        <v>-0.69408535957336426</v>
      </c>
      <c r="CF1643" s="74">
        <v>-2.2220923900604248</v>
      </c>
      <c r="CG1643" s="74">
        <v>0.30666100978851318</v>
      </c>
      <c r="CH1643" s="74">
        <v>0.75098013877868652</v>
      </c>
      <c r="CI1643" s="74">
        <v>-1.2679173946380615</v>
      </c>
      <c r="CJ1643" s="74">
        <v>-1.6236566305160522</v>
      </c>
      <c r="CK1643" s="74">
        <v>-2.2421383857727051</v>
      </c>
      <c r="CL1643" s="74">
        <v>-3.2324366569519043</v>
      </c>
      <c r="CM1643" s="74">
        <v>-2.9926066398620605</v>
      </c>
      <c r="CN1643" s="74">
        <v>-2.8631579875946045</v>
      </c>
      <c r="CO1643" s="74">
        <v>-2.6430823802947998</v>
      </c>
      <c r="CP1643" s="74">
        <v>-2.4115750789642334</v>
      </c>
      <c r="CQ1643" s="74">
        <v>-4.4116888046264648</v>
      </c>
      <c r="CR1643" s="74">
        <v>-5.5399322509765625</v>
      </c>
      <c r="CS1643" s="74">
        <v>-4.3833346366882324</v>
      </c>
      <c r="CT1643" s="74">
        <v>6.8342827260494232E-2</v>
      </c>
      <c r="CU1643" s="74">
        <v>0.7425122857093811</v>
      </c>
      <c r="CV1643" s="74">
        <v>0.82042390108108521</v>
      </c>
      <c r="CW1643" s="74">
        <v>0.4652571976184845</v>
      </c>
      <c r="CX1643" s="74">
        <v>0.5046878457069397</v>
      </c>
      <c r="CY1643" s="74">
        <v>0.57882010936737061</v>
      </c>
      <c r="CZ1643" s="74">
        <v>0.43615284562110901</v>
      </c>
      <c r="DA1643" s="74">
        <v>0.85399651527404785</v>
      </c>
      <c r="DB1643" s="74">
        <v>0.29011917114257813</v>
      </c>
      <c r="DC1643" s="74">
        <v>-1.8579605966806412E-2</v>
      </c>
      <c r="DD1643" s="74">
        <v>-1.4960871934890747</v>
      </c>
      <c r="DE1643" s="74">
        <v>1.1805566549301147</v>
      </c>
      <c r="DF1643" s="74">
        <v>2.0381288528442383</v>
      </c>
      <c r="DG1643" s="74">
        <v>0.28074327111244202</v>
      </c>
      <c r="DH1643" s="74">
        <v>1.8879290670156479E-2</v>
      </c>
      <c r="DI1643" s="74">
        <v>-0.21356102824211121</v>
      </c>
      <c r="DJ1643" s="74">
        <v>-1.040489673614502</v>
      </c>
      <c r="DK1643" s="74">
        <v>-0.62623757123947144</v>
      </c>
      <c r="DL1643" s="74">
        <v>-0.37985819578170776</v>
      </c>
      <c r="DM1643" s="74">
        <v>-0.11373928189277649</v>
      </c>
      <c r="DN1643" s="74">
        <v>0.23188050091266632</v>
      </c>
      <c r="DO1643" s="74">
        <v>-1.8826383352279663</v>
      </c>
      <c r="DP1643" s="74">
        <v>-3.1666996479034424</v>
      </c>
      <c r="DQ1643" s="74">
        <v>-2.0282113552093506</v>
      </c>
      <c r="DR1643" s="74">
        <v>1.7878531217575073</v>
      </c>
      <c r="DS1643" s="74">
        <v>1.9277396202087402</v>
      </c>
      <c r="DT1643" s="74">
        <v>1.9014878273010254</v>
      </c>
      <c r="DU1643" s="74">
        <v>1.4030473232269287</v>
      </c>
      <c r="DV1643" s="74">
        <v>1.3292160034179688</v>
      </c>
      <c r="DW1643" s="74">
        <v>1.4849330186843872</v>
      </c>
      <c r="DX1643" s="74">
        <v>1.2862002849578857</v>
      </c>
      <c r="DY1643" s="74">
        <v>1.9487582445144653</v>
      </c>
      <c r="DZ1643" s="74">
        <v>1.3930997848510742</v>
      </c>
      <c r="EA1643" s="74">
        <v>0.95674347877502441</v>
      </c>
      <c r="EB1643" s="74">
        <v>-0.44785115122795105</v>
      </c>
      <c r="EC1643" s="74">
        <v>2.4423232078552246</v>
      </c>
      <c r="ED1643" s="74">
        <v>3.8965668678283691</v>
      </c>
      <c r="EE1643" s="74">
        <v>2.5167632102966309</v>
      </c>
      <c r="EF1643" s="74">
        <v>2.3904402256011963</v>
      </c>
      <c r="EG1643" s="74">
        <v>2.7153823375701904</v>
      </c>
      <c r="EH1643" s="74">
        <v>2.1243338584899902</v>
      </c>
      <c r="EI1643" s="74">
        <v>2.7904236316680908</v>
      </c>
      <c r="EJ1643" s="74">
        <v>3.205632209777832</v>
      </c>
      <c r="EK1643" s="74">
        <v>3.5382304191589355</v>
      </c>
      <c r="EL1643" s="74">
        <v>4.0486106872558594</v>
      </c>
      <c r="EM1643" s="74">
        <v>1.7689090967178345</v>
      </c>
      <c r="EN1643" s="74">
        <v>0.2598717212677002</v>
      </c>
      <c r="EO1643" s="74">
        <v>1.3722120523452759</v>
      </c>
      <c r="EP1643" s="74">
        <v>4.2705526351928711</v>
      </c>
      <c r="EQ1643" s="74">
        <v>3.639019250869751</v>
      </c>
      <c r="ER1643" s="74">
        <v>3.4623723030090332</v>
      </c>
      <c r="ES1643" s="74">
        <v>2.7570674419403076</v>
      </c>
      <c r="ET1643" s="74">
        <v>2.5197038650512695</v>
      </c>
      <c r="EU1643" s="74">
        <v>2.7932162284851074</v>
      </c>
      <c r="EV1643" s="74">
        <v>2.513533353805542</v>
      </c>
      <c r="EW1643" s="74">
        <v>59.039009094238281</v>
      </c>
      <c r="EX1643" s="74">
        <v>58.234004974365234</v>
      </c>
      <c r="EY1643" s="74">
        <v>57.448890686035156</v>
      </c>
      <c r="EZ1643" s="74">
        <v>56.698348999023438</v>
      </c>
      <c r="FA1643" s="74">
        <v>56.049079895019531</v>
      </c>
      <c r="FB1643" s="74">
        <v>55.627262115478516</v>
      </c>
      <c r="FC1643" s="74">
        <v>55.284938812255859</v>
      </c>
      <c r="FD1643" s="74">
        <v>56.772251129150391</v>
      </c>
      <c r="FE1643" s="74">
        <v>59.403182983398438</v>
      </c>
      <c r="FF1643" s="74">
        <v>62.821533203125</v>
      </c>
      <c r="FG1643" s="74">
        <v>67.107307434082031</v>
      </c>
      <c r="FH1643" s="74">
        <v>71.817787170410156</v>
      </c>
      <c r="FI1643" s="74">
        <v>76.149528503417969</v>
      </c>
      <c r="FJ1643" s="74">
        <v>79.592277526855469</v>
      </c>
      <c r="FK1643" s="74">
        <v>81.566162109375</v>
      </c>
      <c r="FL1643" s="74">
        <v>82.009689331054688</v>
      </c>
      <c r="FM1643" s="74">
        <v>81.527412414550781</v>
      </c>
      <c r="FN1643" s="74">
        <v>79.499923706054688</v>
      </c>
      <c r="FO1643" s="74">
        <v>76.389862060546875</v>
      </c>
      <c r="FP1643" s="74">
        <v>72.081581115722656</v>
      </c>
      <c r="FQ1643" s="74">
        <v>67.235298156738281</v>
      </c>
      <c r="FR1643" s="74">
        <v>63.417678833007813</v>
      </c>
      <c r="FS1643" s="74">
        <v>61.319255828857422</v>
      </c>
      <c r="FT1643" s="74">
        <v>59.663543701171875</v>
      </c>
      <c r="FU1643" s="74">
        <v>2.4657649993896484</v>
      </c>
      <c r="FV1643" s="74">
        <v>2.5321071147918701</v>
      </c>
      <c r="FW1643" s="74">
        <v>2.5527904033660889</v>
      </c>
      <c r="FX1643" s="74">
        <v>0</v>
      </c>
      <c r="FY1643" s="74">
        <v>2.6172118186950684</v>
      </c>
      <c r="FZ1643" s="74">
        <v>32</v>
      </c>
      <c r="GA1643" s="74">
        <v>66.706771850585938</v>
      </c>
      <c r="GB1643" s="74">
        <v>907.71102952957153</v>
      </c>
      <c r="GC1643" s="74">
        <v>1</v>
      </c>
      <c r="GD1643" s="74">
        <v>5</v>
      </c>
      <c r="GE1643" s="74">
        <v>5</v>
      </c>
      <c r="GF1643" s="74">
        <v>2</v>
      </c>
      <c r="GG1643" t="s">
        <v>242</v>
      </c>
      <c r="GH1643" t="s">
        <v>243</v>
      </c>
      <c r="GI1643" t="s">
        <v>236</v>
      </c>
      <c r="GJ1643" s="47"/>
      <c r="GK1643" s="30"/>
    </row>
    <row r="1644" spans="1:193" x14ac:dyDescent="0.2">
      <c r="A1644" t="s">
        <v>175</v>
      </c>
      <c r="B1644" t="s">
        <v>241</v>
      </c>
      <c r="C1644" t="s">
        <v>181</v>
      </c>
      <c r="D1644" t="s">
        <v>256</v>
      </c>
      <c r="E1644" t="s">
        <v>191</v>
      </c>
      <c r="F1644" t="s">
        <v>263</v>
      </c>
      <c r="G1644" t="s">
        <v>275</v>
      </c>
      <c r="H1644" s="74">
        <v>36</v>
      </c>
      <c r="I1644" s="74">
        <v>16.635210037231445</v>
      </c>
      <c r="J1644" s="74">
        <v>16.347978591918945</v>
      </c>
      <c r="K1644" s="74">
        <v>16.57084846496582</v>
      </c>
      <c r="L1644" s="74">
        <v>17.291732788085938</v>
      </c>
      <c r="M1644" s="74">
        <v>21.399621963500977</v>
      </c>
      <c r="N1644" s="74">
        <v>25.970027923583984</v>
      </c>
      <c r="O1644" s="74">
        <v>27.436471939086914</v>
      </c>
      <c r="P1644" s="74">
        <v>34.259384155273438</v>
      </c>
      <c r="Q1644" s="74">
        <v>40.468692779541016</v>
      </c>
      <c r="R1644" s="74">
        <v>44.183063507080078</v>
      </c>
      <c r="S1644" s="74">
        <v>48.921665191650391</v>
      </c>
      <c r="T1644" s="74">
        <v>52.799385070800781</v>
      </c>
      <c r="U1644" s="74">
        <v>56.800502777099609</v>
      </c>
      <c r="V1644" s="74">
        <v>58.904136657714844</v>
      </c>
      <c r="W1644" s="74">
        <v>55.163043975830078</v>
      </c>
      <c r="X1644" s="74">
        <v>49.096294403076172</v>
      </c>
      <c r="Y1644" s="74">
        <v>42.929771423339844</v>
      </c>
      <c r="Z1644" s="74">
        <v>33.814384460449219</v>
      </c>
      <c r="AA1644" s="74">
        <v>26.303966522216797</v>
      </c>
      <c r="AB1644" s="74">
        <v>23.947751998901367</v>
      </c>
      <c r="AC1644" s="74">
        <v>21.283706665039063</v>
      </c>
      <c r="AD1644" s="74">
        <v>19.558696746826172</v>
      </c>
      <c r="AE1644" s="74">
        <v>18.534627914428711</v>
      </c>
      <c r="AF1644" s="74">
        <v>17.760583877563477</v>
      </c>
      <c r="AG1644" s="74">
        <v>-1.7572222948074341</v>
      </c>
      <c r="AH1644" s="74">
        <v>-2.3407034873962402</v>
      </c>
      <c r="AI1644" s="74">
        <v>-2.3449141979217529</v>
      </c>
      <c r="AJ1644" s="74">
        <v>-3.9963335990905762</v>
      </c>
      <c r="AK1644" s="74">
        <v>-1.8290009498596191</v>
      </c>
      <c r="AL1644" s="74">
        <v>-2.3946068286895752</v>
      </c>
      <c r="AM1644" s="74">
        <v>-5.0525979995727539</v>
      </c>
      <c r="AN1644" s="74">
        <v>-5.637753963470459</v>
      </c>
      <c r="AO1644" s="74">
        <v>-7.1996588706970215</v>
      </c>
      <c r="AP1644" s="74">
        <v>-8.5892066955566406</v>
      </c>
      <c r="AQ1644" s="74">
        <v>-8.7756376266479492</v>
      </c>
      <c r="AR1644" s="74">
        <v>-8.9319477081298828</v>
      </c>
      <c r="AS1644" s="74">
        <v>-8.8243951797485352</v>
      </c>
      <c r="AT1644" s="74">
        <v>-8.871760368347168</v>
      </c>
      <c r="AU1644" s="74">
        <v>-10.592287063598633</v>
      </c>
      <c r="AV1644" s="74">
        <v>-11.33973503112793</v>
      </c>
      <c r="AW1644" s="74">
        <v>-10.138881683349609</v>
      </c>
      <c r="AX1644" s="74">
        <v>-4.1338672637939453</v>
      </c>
      <c r="AY1644" s="74">
        <v>-2.1539950370788574</v>
      </c>
      <c r="AZ1644" s="74">
        <v>-1.8215248584747314</v>
      </c>
      <c r="BA1644" s="74">
        <v>-1.8265531063079834</v>
      </c>
      <c r="BB1644" s="74">
        <v>-1.5103284120559692</v>
      </c>
      <c r="BC1644" s="74">
        <v>-1.6355760097503662</v>
      </c>
      <c r="BD1644" s="74">
        <v>-1.6412278413772583</v>
      </c>
      <c r="BE1644" s="74">
        <v>-0.66246068477630615</v>
      </c>
      <c r="BF1644" s="74">
        <v>-1.2377228736877441</v>
      </c>
      <c r="BG1644" s="74">
        <v>-1.369591236114502</v>
      </c>
      <c r="BH1644" s="74">
        <v>-2.9480974674224854</v>
      </c>
      <c r="BI1644" s="74">
        <v>-0.56723463535308838</v>
      </c>
      <c r="BJ1644" s="74">
        <v>-0.53616851568222046</v>
      </c>
      <c r="BK1644" s="74">
        <v>-2.8165781497955322</v>
      </c>
      <c r="BL1644" s="74">
        <v>-3.2661924362182617</v>
      </c>
      <c r="BM1644" s="74">
        <v>-4.2707157135009766</v>
      </c>
      <c r="BN1644" s="74">
        <v>-5.4243836402893066</v>
      </c>
      <c r="BO1644" s="74">
        <v>-5.358975887298584</v>
      </c>
      <c r="BP1644" s="74">
        <v>-5.3464579582214355</v>
      </c>
      <c r="BQ1644" s="74">
        <v>-5.1724252700805664</v>
      </c>
      <c r="BR1644" s="74">
        <v>-5.0550308227539063</v>
      </c>
      <c r="BS1644" s="74">
        <v>-6.940739631652832</v>
      </c>
      <c r="BT1644" s="74">
        <v>-7.9131646156311035</v>
      </c>
      <c r="BU1644" s="74">
        <v>-6.7384576797485352</v>
      </c>
      <c r="BV1644" s="74">
        <v>-1.6511673927307129</v>
      </c>
      <c r="BW1644" s="74">
        <v>-0.44271495938301086</v>
      </c>
      <c r="BX1644" s="74">
        <v>-0.26064014434814453</v>
      </c>
      <c r="BY1644" s="74">
        <v>-0.47253298759460449</v>
      </c>
      <c r="BZ1644" s="74">
        <v>-0.31984049081802368</v>
      </c>
      <c r="CA1644" s="74">
        <v>-0.32729277014732361</v>
      </c>
      <c r="CB1644" s="74">
        <v>-0.41389450430870056</v>
      </c>
      <c r="CC1644" s="74">
        <v>9.5767877995967865E-2</v>
      </c>
      <c r="CD1644" s="74">
        <v>-0.47380191087722778</v>
      </c>
      <c r="CE1644" s="74">
        <v>-0.69408535957336426</v>
      </c>
      <c r="CF1644" s="74">
        <v>-2.2220923900604248</v>
      </c>
      <c r="CG1644" s="74">
        <v>0.3066609799861908</v>
      </c>
      <c r="CH1644" s="74">
        <v>0.75098007917404175</v>
      </c>
      <c r="CI1644" s="74">
        <v>-1.2679173946380615</v>
      </c>
      <c r="CJ1644" s="74">
        <v>-1.6236565113067627</v>
      </c>
      <c r="CK1644" s="74">
        <v>-2.2421383857727051</v>
      </c>
      <c r="CL1644" s="74">
        <v>-3.2324368953704834</v>
      </c>
      <c r="CM1644" s="74">
        <v>-2.9926066398620605</v>
      </c>
      <c r="CN1644" s="74">
        <v>-2.8631582260131836</v>
      </c>
      <c r="CO1644" s="74">
        <v>-2.6430823802947998</v>
      </c>
      <c r="CP1644" s="74">
        <v>-2.4115750789642334</v>
      </c>
      <c r="CQ1644" s="74">
        <v>-4.4116888046264648</v>
      </c>
      <c r="CR1644" s="74">
        <v>-5.5399322509765625</v>
      </c>
      <c r="CS1644" s="74">
        <v>-4.3833351135253906</v>
      </c>
      <c r="CT1644" s="74">
        <v>6.8342819809913635E-2</v>
      </c>
      <c r="CU1644" s="74">
        <v>0.74251234531402588</v>
      </c>
      <c r="CV1644" s="74">
        <v>0.82042384147644043</v>
      </c>
      <c r="CW1644" s="74">
        <v>0.4652571976184845</v>
      </c>
      <c r="CX1644" s="74">
        <v>0.50468778610229492</v>
      </c>
      <c r="CY1644" s="74">
        <v>0.57882010936737061</v>
      </c>
      <c r="CZ1644" s="74">
        <v>0.43615284562110901</v>
      </c>
      <c r="DA1644" s="74">
        <v>0.85399651527404785</v>
      </c>
      <c r="DB1644" s="74">
        <v>0.29011908173561096</v>
      </c>
      <c r="DC1644" s="74">
        <v>-1.8579605966806412E-2</v>
      </c>
      <c r="DD1644" s="74">
        <v>-1.4960873126983643</v>
      </c>
      <c r="DE1644" s="74">
        <v>1.1805566549301147</v>
      </c>
      <c r="DF1644" s="74">
        <v>2.0381288528442383</v>
      </c>
      <c r="DG1644" s="74">
        <v>0.28074336051940918</v>
      </c>
      <c r="DH1644" s="74">
        <v>1.8879510462284088E-2</v>
      </c>
      <c r="DI1644" s="74">
        <v>-0.21356123685836792</v>
      </c>
      <c r="DJ1644" s="74">
        <v>-1.0404900312423706</v>
      </c>
      <c r="DK1644" s="74">
        <v>-0.62623739242553711</v>
      </c>
      <c r="DL1644" s="74">
        <v>-0.37985843420028687</v>
      </c>
      <c r="DM1644" s="74">
        <v>-0.1137392520904541</v>
      </c>
      <c r="DN1644" s="74">
        <v>0.23188026249408722</v>
      </c>
      <c r="DO1644" s="74">
        <v>-1.8826383352279663</v>
      </c>
      <c r="DP1644" s="74">
        <v>-3.1666998863220215</v>
      </c>
      <c r="DQ1644" s="74">
        <v>-2.0282115936279297</v>
      </c>
      <c r="DR1644" s="74">
        <v>1.7878531217575073</v>
      </c>
      <c r="DS1644" s="74">
        <v>1.9277396202087402</v>
      </c>
      <c r="DT1644" s="74">
        <v>1.9014877080917358</v>
      </c>
      <c r="DU1644" s="74">
        <v>1.4030473232269287</v>
      </c>
      <c r="DV1644" s="74">
        <v>1.3292160034179688</v>
      </c>
      <c r="DW1644" s="74">
        <v>1.4849330186843872</v>
      </c>
      <c r="DX1644" s="74">
        <v>1.2862001657485962</v>
      </c>
      <c r="DY1644" s="74">
        <v>1.9487581253051758</v>
      </c>
      <c r="DZ1644" s="74">
        <v>1.3930997848510742</v>
      </c>
      <c r="EA1644" s="74">
        <v>0.95674341917037964</v>
      </c>
      <c r="EB1644" s="74">
        <v>-0.4478512704372406</v>
      </c>
      <c r="EC1644" s="74">
        <v>2.4423232078552246</v>
      </c>
      <c r="ED1644" s="74">
        <v>3.8965671062469482</v>
      </c>
      <c r="EE1644" s="74">
        <v>2.51676344871521</v>
      </c>
      <c r="EF1644" s="74">
        <v>2.3904404640197754</v>
      </c>
      <c r="EG1644" s="74">
        <v>2.7153820991516113</v>
      </c>
      <c r="EH1644" s="74">
        <v>2.1243331432342529</v>
      </c>
      <c r="EI1644" s="74">
        <v>2.790424108505249</v>
      </c>
      <c r="EJ1644" s="74">
        <v>3.2056319713592529</v>
      </c>
      <c r="EK1644" s="74">
        <v>3.5382301807403564</v>
      </c>
      <c r="EL1644" s="74">
        <v>4.0486102104187012</v>
      </c>
      <c r="EM1644" s="74">
        <v>1.7689089775085449</v>
      </c>
      <c r="EN1644" s="74">
        <v>0.25987109541893005</v>
      </c>
      <c r="EO1644" s="74">
        <v>1.3722121715545654</v>
      </c>
      <c r="EP1644" s="74">
        <v>4.2705526351928711</v>
      </c>
      <c r="EQ1644" s="74">
        <v>3.6390194892883301</v>
      </c>
      <c r="ER1644" s="74">
        <v>3.4623725414276123</v>
      </c>
      <c r="ES1644" s="74">
        <v>2.7570674419403076</v>
      </c>
      <c r="ET1644" s="74">
        <v>2.5197038650512695</v>
      </c>
      <c r="EU1644" s="74">
        <v>2.7932162284851074</v>
      </c>
      <c r="EV1644" s="74">
        <v>2.513533353805542</v>
      </c>
      <c r="EW1644" s="74">
        <v>62.532386779785156</v>
      </c>
      <c r="EX1644" s="74">
        <v>61.604949951171875</v>
      </c>
      <c r="EY1644" s="74">
        <v>60.672603607177734</v>
      </c>
      <c r="EZ1644" s="74">
        <v>60.333087921142578</v>
      </c>
      <c r="FA1644" s="74">
        <v>59.675968170166016</v>
      </c>
      <c r="FB1644" s="74">
        <v>59.468509674072266</v>
      </c>
      <c r="FC1644" s="74">
        <v>59.156665802001953</v>
      </c>
      <c r="FD1644" s="74">
        <v>59.73565673828125</v>
      </c>
      <c r="FE1644" s="74">
        <v>62.342353820800781</v>
      </c>
      <c r="FF1644" s="74">
        <v>66.184471130371094</v>
      </c>
      <c r="FG1644" s="74">
        <v>70.857879638671875</v>
      </c>
      <c r="FH1644" s="74">
        <v>75.744438171386719</v>
      </c>
      <c r="FI1644" s="74">
        <v>80.471672058105469</v>
      </c>
      <c r="FJ1644" s="74">
        <v>84.553573608398438</v>
      </c>
      <c r="FK1644" s="74">
        <v>87.146102905273438</v>
      </c>
      <c r="FL1644" s="74">
        <v>87.481040954589844</v>
      </c>
      <c r="FM1644" s="74">
        <v>86.914894104003906</v>
      </c>
      <c r="FN1644" s="74">
        <v>84.625732421875</v>
      </c>
      <c r="FO1644" s="74">
        <v>81.295234680175781</v>
      </c>
      <c r="FP1644" s="74">
        <v>76.705253601074219</v>
      </c>
      <c r="FQ1644" s="74">
        <v>71.735984802246094</v>
      </c>
      <c r="FR1644" s="74">
        <v>68.276557922363281</v>
      </c>
      <c r="FS1644" s="74">
        <v>65.777008056640625</v>
      </c>
      <c r="FT1644" s="74">
        <v>64.323577880859375</v>
      </c>
      <c r="FU1644" s="74">
        <v>2.4657649993896484</v>
      </c>
      <c r="FV1644" s="74">
        <v>2.532106876373291</v>
      </c>
      <c r="FW1644" s="74">
        <v>2.5527904033660889</v>
      </c>
      <c r="FX1644" s="74">
        <v>0</v>
      </c>
      <c r="FY1644" s="74">
        <v>2.6172118186950684</v>
      </c>
      <c r="FZ1644" s="74">
        <v>34</v>
      </c>
      <c r="GA1644" s="74">
        <v>87.068885803222656</v>
      </c>
      <c r="GB1644" s="74">
        <v>1156.8410539627075</v>
      </c>
      <c r="GC1644" s="74">
        <v>1</v>
      </c>
      <c r="GD1644" s="74">
        <v>5</v>
      </c>
      <c r="GE1644" s="74">
        <v>5</v>
      </c>
      <c r="GF1644" s="74">
        <v>2</v>
      </c>
      <c r="GG1644" t="s">
        <v>242</v>
      </c>
      <c r="GH1644" t="s">
        <v>243</v>
      </c>
      <c r="GI1644" t="s">
        <v>236</v>
      </c>
      <c r="GJ1644" s="47"/>
      <c r="GK1644" s="30"/>
    </row>
    <row r="1645" spans="1:193" x14ac:dyDescent="0.2">
      <c r="A1645" t="s">
        <v>175</v>
      </c>
      <c r="B1645" t="s">
        <v>241</v>
      </c>
      <c r="C1645" t="s">
        <v>181</v>
      </c>
      <c r="D1645" t="s">
        <v>256</v>
      </c>
      <c r="E1645" t="s">
        <v>192</v>
      </c>
      <c r="F1645" t="s">
        <v>263</v>
      </c>
      <c r="G1645" t="s">
        <v>275</v>
      </c>
      <c r="H1645" s="74">
        <v>36</v>
      </c>
      <c r="I1645" s="74">
        <v>17.723756790161133</v>
      </c>
      <c r="J1645" s="74">
        <v>17.435291290283203</v>
      </c>
      <c r="K1645" s="74">
        <v>17.383121490478516</v>
      </c>
      <c r="L1645" s="74">
        <v>17.585836410522461</v>
      </c>
      <c r="M1645" s="74">
        <v>21.530006408691406</v>
      </c>
      <c r="N1645" s="74">
        <v>24.399724960327148</v>
      </c>
      <c r="O1645" s="74">
        <v>27.574169158935547</v>
      </c>
      <c r="P1645" s="74">
        <v>35.856582641601563</v>
      </c>
      <c r="Q1645" s="74">
        <v>40.49322509765625</v>
      </c>
      <c r="R1645" s="74">
        <v>41.746036529541016</v>
      </c>
      <c r="S1645" s="74">
        <v>44.465011596679688</v>
      </c>
      <c r="T1645" s="74">
        <v>47.782295227050781</v>
      </c>
      <c r="U1645" s="74">
        <v>50.814807891845703</v>
      </c>
      <c r="V1645" s="74">
        <v>52.658599853515625</v>
      </c>
      <c r="W1645" s="74">
        <v>48.855598449707031</v>
      </c>
      <c r="X1645" s="74">
        <v>44.26116943359375</v>
      </c>
      <c r="Y1645" s="74">
        <v>38.446712493896484</v>
      </c>
      <c r="Z1645" s="74">
        <v>31.991369247436523</v>
      </c>
      <c r="AA1645" s="74">
        <v>25.267604827880859</v>
      </c>
      <c r="AB1645" s="74">
        <v>23.410835266113281</v>
      </c>
      <c r="AC1645" s="74">
        <v>21.131254196166992</v>
      </c>
      <c r="AD1645" s="74">
        <v>19.653190612792969</v>
      </c>
      <c r="AE1645" s="74">
        <v>18.769941329956055</v>
      </c>
      <c r="AF1645" s="74">
        <v>18.255807876586914</v>
      </c>
      <c r="AG1645" s="74">
        <v>-1.7572222948074341</v>
      </c>
      <c r="AH1645" s="74">
        <v>-2.3407034873962402</v>
      </c>
      <c r="AI1645" s="74">
        <v>-2.344914436340332</v>
      </c>
      <c r="AJ1645" s="74">
        <v>-3.9963335990905762</v>
      </c>
      <c r="AK1645" s="74">
        <v>-1.8290009498596191</v>
      </c>
      <c r="AL1645" s="74">
        <v>-2.3946065902709961</v>
      </c>
      <c r="AM1645" s="74">
        <v>-5.0525979995727539</v>
      </c>
      <c r="AN1645" s="74">
        <v>-5.6377534866333008</v>
      </c>
      <c r="AO1645" s="74">
        <v>-7.1996588706970215</v>
      </c>
      <c r="AP1645" s="74">
        <v>-8.5892066955566406</v>
      </c>
      <c r="AQ1645" s="74">
        <v>-8.7756376266479492</v>
      </c>
      <c r="AR1645" s="74">
        <v>-8.9319486618041992</v>
      </c>
      <c r="AS1645" s="74">
        <v>-8.8243951797485352</v>
      </c>
      <c r="AT1645" s="74">
        <v>-8.871760368347168</v>
      </c>
      <c r="AU1645" s="74">
        <v>-10.592287063598633</v>
      </c>
      <c r="AV1645" s="74">
        <v>-11.33973503112793</v>
      </c>
      <c r="AW1645" s="74">
        <v>-10.138881683349609</v>
      </c>
      <c r="AX1645" s="74">
        <v>-4.1338672637939453</v>
      </c>
      <c r="AY1645" s="74">
        <v>-2.1539950370788574</v>
      </c>
      <c r="AZ1645" s="74">
        <v>-1.8215248584747314</v>
      </c>
      <c r="BA1645" s="74">
        <v>-1.8265531063079834</v>
      </c>
      <c r="BB1645" s="74">
        <v>-1.5103282928466797</v>
      </c>
      <c r="BC1645" s="74">
        <v>-1.6355758905410767</v>
      </c>
      <c r="BD1645" s="74">
        <v>-1.6412278413772583</v>
      </c>
      <c r="BE1645" s="74">
        <v>-0.66246068477630615</v>
      </c>
      <c r="BF1645" s="74">
        <v>-1.2377228736877441</v>
      </c>
      <c r="BG1645" s="74">
        <v>-1.369591236114502</v>
      </c>
      <c r="BH1645" s="74">
        <v>-2.9480977058410645</v>
      </c>
      <c r="BI1645" s="74">
        <v>-0.56723463535308838</v>
      </c>
      <c r="BJ1645" s="74">
        <v>-0.53616845607757568</v>
      </c>
      <c r="BK1645" s="74">
        <v>-2.8165779113769531</v>
      </c>
      <c r="BL1645" s="74">
        <v>-3.2661921977996826</v>
      </c>
      <c r="BM1645" s="74">
        <v>-4.2707157135009766</v>
      </c>
      <c r="BN1645" s="74">
        <v>-5.4243836402893066</v>
      </c>
      <c r="BO1645" s="74">
        <v>-5.358975887298584</v>
      </c>
      <c r="BP1645" s="74">
        <v>-5.3464579582214355</v>
      </c>
      <c r="BQ1645" s="74">
        <v>-5.1724252700805664</v>
      </c>
      <c r="BR1645" s="74">
        <v>-5.0550308227539063</v>
      </c>
      <c r="BS1645" s="74">
        <v>-6.940739631652832</v>
      </c>
      <c r="BT1645" s="74">
        <v>-7.9131646156311035</v>
      </c>
      <c r="BU1645" s="74">
        <v>-6.7384576797485352</v>
      </c>
      <c r="BV1645" s="74">
        <v>-1.6511673927307129</v>
      </c>
      <c r="BW1645" s="74">
        <v>-0.44271501898765564</v>
      </c>
      <c r="BX1645" s="74">
        <v>-0.26064008474349976</v>
      </c>
      <c r="BY1645" s="74">
        <v>-0.47253298759460449</v>
      </c>
      <c r="BZ1645" s="74">
        <v>-0.31984046101570129</v>
      </c>
      <c r="CA1645" s="74">
        <v>-0.32729277014732361</v>
      </c>
      <c r="CB1645" s="74">
        <v>-0.41389450430870056</v>
      </c>
      <c r="CC1645" s="74">
        <v>9.5767877995967865E-2</v>
      </c>
      <c r="CD1645" s="74">
        <v>-0.47380191087722778</v>
      </c>
      <c r="CE1645" s="74">
        <v>-0.69408535957336426</v>
      </c>
      <c r="CF1645" s="74">
        <v>-2.2220926284790039</v>
      </c>
      <c r="CG1645" s="74">
        <v>0.3066609799861908</v>
      </c>
      <c r="CH1645" s="74">
        <v>0.75098013877868652</v>
      </c>
      <c r="CI1645" s="74">
        <v>-1.267917275428772</v>
      </c>
      <c r="CJ1645" s="74">
        <v>-1.6236565113067627</v>
      </c>
      <c r="CK1645" s="74">
        <v>-2.2421386241912842</v>
      </c>
      <c r="CL1645" s="74">
        <v>-3.2324366569519043</v>
      </c>
      <c r="CM1645" s="74">
        <v>-2.9926064014434814</v>
      </c>
      <c r="CN1645" s="74">
        <v>-2.8631579875946045</v>
      </c>
      <c r="CO1645" s="74">
        <v>-2.6430826187133789</v>
      </c>
      <c r="CP1645" s="74">
        <v>-2.4115750789642334</v>
      </c>
      <c r="CQ1645" s="74">
        <v>-4.4116888046264648</v>
      </c>
      <c r="CR1645" s="74">
        <v>-5.5399322509765625</v>
      </c>
      <c r="CS1645" s="74">
        <v>-4.3833351135253906</v>
      </c>
      <c r="CT1645" s="74">
        <v>6.8342819809913635E-2</v>
      </c>
      <c r="CU1645" s="74">
        <v>0.7425122857093811</v>
      </c>
      <c r="CV1645" s="74">
        <v>0.82042390108108521</v>
      </c>
      <c r="CW1645" s="74">
        <v>0.4652571976184845</v>
      </c>
      <c r="CX1645" s="74">
        <v>0.50468778610229492</v>
      </c>
      <c r="CY1645" s="74">
        <v>0.57882004976272583</v>
      </c>
      <c r="CZ1645" s="74">
        <v>0.43615284562110901</v>
      </c>
      <c r="DA1645" s="74">
        <v>0.85399645566940308</v>
      </c>
      <c r="DB1645" s="74">
        <v>0.29011908173561096</v>
      </c>
      <c r="DC1645" s="74">
        <v>-1.8579550087451935E-2</v>
      </c>
      <c r="DD1645" s="74">
        <v>-1.4960875511169434</v>
      </c>
      <c r="DE1645" s="74">
        <v>1.1805566549301147</v>
      </c>
      <c r="DF1645" s="74">
        <v>2.0381288528442383</v>
      </c>
      <c r="DG1645" s="74">
        <v>0.28074336051940918</v>
      </c>
      <c r="DH1645" s="74">
        <v>1.8879402428865433E-2</v>
      </c>
      <c r="DI1645" s="74">
        <v>-0.21356143057346344</v>
      </c>
      <c r="DJ1645" s="74">
        <v>-1.0404899120330811</v>
      </c>
      <c r="DK1645" s="74">
        <v>-0.62623715400695801</v>
      </c>
      <c r="DL1645" s="74">
        <v>-0.37985798716545105</v>
      </c>
      <c r="DM1645" s="74">
        <v>-0.11373968422412872</v>
      </c>
      <c r="DN1645" s="74">
        <v>0.23188026249408722</v>
      </c>
      <c r="DO1645" s="74">
        <v>-1.8826383352279663</v>
      </c>
      <c r="DP1645" s="74">
        <v>-3.1666996479034424</v>
      </c>
      <c r="DQ1645" s="74">
        <v>-2.0282115936279297</v>
      </c>
      <c r="DR1645" s="74">
        <v>1.7878531217575073</v>
      </c>
      <c r="DS1645" s="74">
        <v>1.9277396202087402</v>
      </c>
      <c r="DT1645" s="74">
        <v>1.9014879465103149</v>
      </c>
      <c r="DU1645" s="74">
        <v>1.4030473232269287</v>
      </c>
      <c r="DV1645" s="74">
        <v>1.3292160034179688</v>
      </c>
      <c r="DW1645" s="74">
        <v>1.4849330186843872</v>
      </c>
      <c r="DX1645" s="74">
        <v>1.2862001657485962</v>
      </c>
      <c r="DY1645" s="74">
        <v>1.9487578868865967</v>
      </c>
      <c r="DZ1645" s="74">
        <v>1.3930997848510742</v>
      </c>
      <c r="EA1645" s="74">
        <v>0.95674353837966919</v>
      </c>
      <c r="EB1645" s="74">
        <v>-0.44785144925117493</v>
      </c>
      <c r="EC1645" s="74">
        <v>2.4423232078552246</v>
      </c>
      <c r="ED1645" s="74">
        <v>3.8965671062469482</v>
      </c>
      <c r="EE1645" s="74">
        <v>2.5167632102966309</v>
      </c>
      <c r="EF1645" s="74">
        <v>2.3904402256011963</v>
      </c>
      <c r="EG1645" s="74">
        <v>2.7153818607330322</v>
      </c>
      <c r="EH1645" s="74">
        <v>2.124333381652832</v>
      </c>
      <c r="EI1645" s="74">
        <v>2.790424108505249</v>
      </c>
      <c r="EJ1645" s="74">
        <v>3.2056326866149902</v>
      </c>
      <c r="EK1645" s="74">
        <v>3.5382297039031982</v>
      </c>
      <c r="EL1645" s="74">
        <v>4.0486102104187012</v>
      </c>
      <c r="EM1645" s="74">
        <v>1.7689089775085449</v>
      </c>
      <c r="EN1645" s="74">
        <v>0.25987166166305542</v>
      </c>
      <c r="EO1645" s="74">
        <v>1.3722121715545654</v>
      </c>
      <c r="EP1645" s="74">
        <v>4.2705526351928711</v>
      </c>
      <c r="EQ1645" s="74">
        <v>3.6390194892883301</v>
      </c>
      <c r="ER1645" s="74">
        <v>3.4623725414276123</v>
      </c>
      <c r="ES1645" s="74">
        <v>2.7570674419403076</v>
      </c>
      <c r="ET1645" s="74">
        <v>2.5197036266326904</v>
      </c>
      <c r="EU1645" s="74">
        <v>2.7932162284851074</v>
      </c>
      <c r="EV1645" s="74">
        <v>2.513533353805542</v>
      </c>
      <c r="EW1645" s="74">
        <v>62.070301055908203</v>
      </c>
      <c r="EX1645" s="74">
        <v>61.403781890869141</v>
      </c>
      <c r="EY1645" s="74">
        <v>60.561042785644531</v>
      </c>
      <c r="EZ1645" s="74">
        <v>59.882595062255859</v>
      </c>
      <c r="FA1645" s="74">
        <v>59.346279144287109</v>
      </c>
      <c r="FB1645" s="74">
        <v>58.811454772949219</v>
      </c>
      <c r="FC1645" s="74">
        <v>58.522342681884766</v>
      </c>
      <c r="FD1645" s="74">
        <v>58.13134765625</v>
      </c>
      <c r="FE1645" s="74">
        <v>59.580039978027344</v>
      </c>
      <c r="FF1645" s="74">
        <v>62.069835662841797</v>
      </c>
      <c r="FG1645" s="74">
        <v>65.527168273925781</v>
      </c>
      <c r="FH1645" s="74">
        <v>70.165359497070313</v>
      </c>
      <c r="FI1645" s="74">
        <v>74.588905334472656</v>
      </c>
      <c r="FJ1645" s="74">
        <v>78.63873291015625</v>
      </c>
      <c r="FK1645" s="74">
        <v>82.008445739746094</v>
      </c>
      <c r="FL1645" s="74">
        <v>83.522247314453125</v>
      </c>
      <c r="FM1645" s="74">
        <v>83.148361206054688</v>
      </c>
      <c r="FN1645" s="74">
        <v>81.083595275878906</v>
      </c>
      <c r="FO1645" s="74">
        <v>77.2862548828125</v>
      </c>
      <c r="FP1645" s="74">
        <v>72.856781005859375</v>
      </c>
      <c r="FQ1645" s="74">
        <v>68.347160339355469</v>
      </c>
      <c r="FR1645" s="74">
        <v>65.875785827636719</v>
      </c>
      <c r="FS1645" s="74">
        <v>64.064277648925781</v>
      </c>
      <c r="FT1645" s="74">
        <v>62.597579956054688</v>
      </c>
      <c r="FU1645" s="74">
        <v>2.4657649993896484</v>
      </c>
      <c r="FV1645" s="74">
        <v>2.5321071147918701</v>
      </c>
      <c r="FW1645" s="74">
        <v>2.5527904033660889</v>
      </c>
      <c r="FX1645" s="74">
        <v>0</v>
      </c>
      <c r="FY1645" s="74">
        <v>2.6172118186950684</v>
      </c>
      <c r="FZ1645" s="74">
        <v>34</v>
      </c>
      <c r="GA1645" s="74">
        <v>88.361427307128906</v>
      </c>
      <c r="GB1645" s="74">
        <v>1069.1249318122864</v>
      </c>
      <c r="GC1645" s="74">
        <v>1</v>
      </c>
      <c r="GD1645" s="74">
        <v>5</v>
      </c>
      <c r="GE1645" s="74">
        <v>5</v>
      </c>
      <c r="GF1645" s="74">
        <v>2</v>
      </c>
      <c r="GG1645" t="s">
        <v>242</v>
      </c>
      <c r="GH1645" t="s">
        <v>243</v>
      </c>
      <c r="GI1645" t="s">
        <v>236</v>
      </c>
      <c r="GJ1645" s="47"/>
      <c r="GK1645" s="30"/>
    </row>
    <row r="1646" spans="1:193" x14ac:dyDescent="0.2">
      <c r="A1646" t="s">
        <v>175</v>
      </c>
      <c r="B1646" t="s">
        <v>241</v>
      </c>
      <c r="C1646" t="s">
        <v>181</v>
      </c>
      <c r="D1646" t="s">
        <v>185</v>
      </c>
      <c r="E1646" t="s">
        <v>222</v>
      </c>
      <c r="F1646" t="s">
        <v>263</v>
      </c>
      <c r="G1646" t="s">
        <v>275</v>
      </c>
      <c r="H1646" s="74">
        <v>0</v>
      </c>
      <c r="I1646" s="74"/>
      <c r="J1646" s="74"/>
      <c r="K1646" s="74"/>
      <c r="L1646" s="74"/>
      <c r="M1646" s="74"/>
      <c r="N1646" s="74"/>
      <c r="O1646" s="74"/>
      <c r="P1646" s="74"/>
      <c r="Q1646" s="74"/>
      <c r="R1646" s="74"/>
      <c r="S1646" s="74"/>
      <c r="T1646" s="74"/>
      <c r="U1646" s="74"/>
      <c r="V1646" s="74"/>
      <c r="W1646" s="74"/>
      <c r="X1646" s="74"/>
      <c r="Y1646" s="74"/>
      <c r="Z1646" s="74"/>
      <c r="AA1646" s="74"/>
      <c r="AB1646" s="74"/>
      <c r="AC1646" s="74"/>
      <c r="AD1646" s="74"/>
      <c r="AE1646" s="74"/>
      <c r="AF1646" s="74"/>
      <c r="AG1646" s="74"/>
      <c r="AH1646" s="74"/>
      <c r="AI1646" s="74"/>
      <c r="AJ1646" s="74"/>
      <c r="AK1646" s="74"/>
      <c r="AL1646" s="74"/>
      <c r="AM1646" s="74"/>
      <c r="AN1646" s="74"/>
      <c r="AO1646" s="74"/>
      <c r="AP1646" s="74"/>
      <c r="AQ1646" s="74"/>
      <c r="AR1646" s="74"/>
      <c r="AS1646" s="74"/>
      <c r="AT1646" s="74"/>
      <c r="AU1646" s="74"/>
      <c r="AV1646" s="74"/>
      <c r="AW1646" s="74"/>
      <c r="AX1646" s="74"/>
      <c r="AY1646" s="74"/>
      <c r="AZ1646" s="74"/>
      <c r="BA1646" s="74"/>
      <c r="BB1646" s="74"/>
      <c r="BC1646" s="74"/>
      <c r="BD1646" s="74"/>
      <c r="BE1646" s="74"/>
      <c r="BF1646" s="74"/>
      <c r="BG1646" s="74"/>
      <c r="BH1646" s="74"/>
      <c r="BI1646" s="74"/>
      <c r="BJ1646" s="74"/>
      <c r="BK1646" s="74"/>
      <c r="BL1646" s="74"/>
      <c r="BM1646" s="74"/>
      <c r="BN1646" s="74"/>
      <c r="BO1646" s="74"/>
      <c r="BP1646" s="74"/>
      <c r="BQ1646" s="74"/>
      <c r="BR1646" s="74"/>
      <c r="BS1646" s="74"/>
      <c r="BT1646" s="74"/>
      <c r="BU1646" s="74"/>
      <c r="BV1646" s="74"/>
      <c r="BW1646" s="74"/>
      <c r="BX1646" s="74"/>
      <c r="BY1646" s="74"/>
      <c r="BZ1646" s="74"/>
      <c r="CA1646" s="74"/>
      <c r="CB1646" s="74"/>
      <c r="CC1646" s="74"/>
      <c r="CD1646" s="74"/>
      <c r="CE1646" s="74"/>
      <c r="CF1646" s="74"/>
      <c r="CG1646" s="74"/>
      <c r="CH1646" s="74"/>
      <c r="CI1646" s="74"/>
      <c r="CJ1646" s="74"/>
      <c r="CK1646" s="74"/>
      <c r="CL1646" s="74"/>
      <c r="CM1646" s="74"/>
      <c r="CN1646" s="74"/>
      <c r="CO1646" s="74"/>
      <c r="CP1646" s="74"/>
      <c r="CQ1646" s="74"/>
      <c r="CR1646" s="74"/>
      <c r="CS1646" s="74"/>
      <c r="CT1646" s="74"/>
      <c r="CU1646" s="74"/>
      <c r="CV1646" s="74"/>
      <c r="CW1646" s="74"/>
      <c r="CX1646" s="74"/>
      <c r="CY1646" s="74"/>
      <c r="CZ1646" s="74"/>
      <c r="DA1646" s="74"/>
      <c r="DB1646" s="74"/>
      <c r="DC1646" s="74"/>
      <c r="DD1646" s="74"/>
      <c r="DE1646" s="74"/>
      <c r="DF1646" s="74"/>
      <c r="DG1646" s="74"/>
      <c r="DH1646" s="74"/>
      <c r="DI1646" s="74"/>
      <c r="DJ1646" s="74"/>
      <c r="DK1646" s="74"/>
      <c r="DL1646" s="74"/>
      <c r="DM1646" s="74"/>
      <c r="DN1646" s="74"/>
      <c r="DO1646" s="74"/>
      <c r="DP1646" s="74"/>
      <c r="DQ1646" s="74"/>
      <c r="DR1646" s="74"/>
      <c r="DS1646" s="74"/>
      <c r="DT1646" s="74"/>
      <c r="DU1646" s="74"/>
      <c r="DV1646" s="74"/>
      <c r="DW1646" s="74"/>
      <c r="DX1646" s="74"/>
      <c r="DY1646" s="74"/>
      <c r="DZ1646" s="74"/>
      <c r="EA1646" s="74"/>
      <c r="EB1646" s="74"/>
      <c r="EC1646" s="74"/>
      <c r="ED1646" s="74"/>
      <c r="EE1646" s="74"/>
      <c r="EF1646" s="74"/>
      <c r="EG1646" s="74"/>
      <c r="EH1646" s="74"/>
      <c r="EI1646" s="74"/>
      <c r="EJ1646" s="74"/>
      <c r="EK1646" s="74"/>
      <c r="EL1646" s="74"/>
      <c r="EM1646" s="74"/>
      <c r="EN1646" s="74"/>
      <c r="EO1646" s="74"/>
      <c r="EP1646" s="74"/>
      <c r="EQ1646" s="74"/>
      <c r="ER1646" s="74"/>
      <c r="ES1646" s="74"/>
      <c r="ET1646" s="74"/>
      <c r="EU1646" s="74"/>
      <c r="EV1646" s="74"/>
      <c r="EW1646" s="74"/>
      <c r="EX1646" s="74"/>
      <c r="EY1646" s="74"/>
      <c r="EZ1646" s="74"/>
      <c r="FA1646" s="74"/>
      <c r="FB1646" s="74"/>
      <c r="FC1646" s="74"/>
      <c r="FD1646" s="74"/>
      <c r="FE1646" s="74"/>
      <c r="FF1646" s="74"/>
      <c r="FG1646" s="74"/>
      <c r="FH1646" s="74"/>
      <c r="FI1646" s="74"/>
      <c r="FJ1646" s="74"/>
      <c r="FK1646" s="74"/>
      <c r="FL1646" s="74"/>
      <c r="FM1646" s="74"/>
      <c r="FN1646" s="74"/>
      <c r="FO1646" s="74"/>
      <c r="FP1646" s="74"/>
      <c r="FQ1646" s="74"/>
      <c r="FR1646" s="74"/>
      <c r="FS1646" s="74"/>
      <c r="FT1646" s="74"/>
      <c r="FU1646" s="74"/>
      <c r="FV1646" s="74"/>
      <c r="FW1646" s="74"/>
      <c r="FX1646" s="74"/>
      <c r="FY1646" s="74"/>
      <c r="FZ1646" s="74"/>
      <c r="GA1646" s="74"/>
      <c r="GB1646" s="74"/>
      <c r="GC1646" s="74">
        <v>0</v>
      </c>
      <c r="GD1646" s="74">
        <v>5</v>
      </c>
      <c r="GE1646" s="74">
        <v>5</v>
      </c>
      <c r="GF1646" s="74">
        <v>2</v>
      </c>
      <c r="GG1646" t="s">
        <v>242</v>
      </c>
      <c r="GH1646" t="s">
        <v>243</v>
      </c>
      <c r="GI1646" t="s">
        <v>236</v>
      </c>
      <c r="GJ1646" s="47"/>
      <c r="GK1646" s="30"/>
    </row>
    <row r="1647" spans="1:193" x14ac:dyDescent="0.2">
      <c r="A1647" t="s">
        <v>175</v>
      </c>
      <c r="B1647" t="s">
        <v>241</v>
      </c>
      <c r="C1647" t="s">
        <v>181</v>
      </c>
      <c r="D1647" t="s">
        <v>185</v>
      </c>
      <c r="E1647" t="s">
        <v>223</v>
      </c>
      <c r="F1647" t="s">
        <v>263</v>
      </c>
      <c r="G1647" t="s">
        <v>275</v>
      </c>
      <c r="H1647" s="74">
        <v>0</v>
      </c>
      <c r="I1647" s="74"/>
      <c r="J1647" s="74"/>
      <c r="K1647" s="74"/>
      <c r="L1647" s="74"/>
      <c r="M1647" s="74"/>
      <c r="N1647" s="74"/>
      <c r="O1647" s="74"/>
      <c r="P1647" s="74"/>
      <c r="Q1647" s="74"/>
      <c r="R1647" s="74"/>
      <c r="S1647" s="74"/>
      <c r="T1647" s="74"/>
      <c r="U1647" s="74"/>
      <c r="V1647" s="74"/>
      <c r="W1647" s="74"/>
      <c r="X1647" s="74"/>
      <c r="Y1647" s="74"/>
      <c r="Z1647" s="74"/>
      <c r="AA1647" s="74"/>
      <c r="AB1647" s="74"/>
      <c r="AC1647" s="74"/>
      <c r="AD1647" s="74"/>
      <c r="AE1647" s="74"/>
      <c r="AF1647" s="74"/>
      <c r="AG1647" s="74"/>
      <c r="AH1647" s="74"/>
      <c r="AI1647" s="74"/>
      <c r="AJ1647" s="74"/>
      <c r="AK1647" s="74"/>
      <c r="AL1647" s="74"/>
      <c r="AM1647" s="74"/>
      <c r="AN1647" s="74"/>
      <c r="AO1647" s="74"/>
      <c r="AP1647" s="74"/>
      <c r="AQ1647" s="74"/>
      <c r="AR1647" s="74"/>
      <c r="AS1647" s="74"/>
      <c r="AT1647" s="74"/>
      <c r="AU1647" s="74"/>
      <c r="AV1647" s="74"/>
      <c r="AW1647" s="74"/>
      <c r="AX1647" s="74"/>
      <c r="AY1647" s="74"/>
      <c r="AZ1647" s="74"/>
      <c r="BA1647" s="74"/>
      <c r="BB1647" s="74"/>
      <c r="BC1647" s="74"/>
      <c r="BD1647" s="74"/>
      <c r="BE1647" s="74"/>
      <c r="BF1647" s="74"/>
      <c r="BG1647" s="74"/>
      <c r="BH1647" s="74"/>
      <c r="BI1647" s="74"/>
      <c r="BJ1647" s="74"/>
      <c r="BK1647" s="74"/>
      <c r="BL1647" s="74"/>
      <c r="BM1647" s="74"/>
      <c r="BN1647" s="74"/>
      <c r="BO1647" s="74"/>
      <c r="BP1647" s="74"/>
      <c r="BQ1647" s="74"/>
      <c r="BR1647" s="74"/>
      <c r="BS1647" s="74"/>
      <c r="BT1647" s="74"/>
      <c r="BU1647" s="74"/>
      <c r="BV1647" s="74"/>
      <c r="BW1647" s="74"/>
      <c r="BX1647" s="74"/>
      <c r="BY1647" s="74"/>
      <c r="BZ1647" s="74"/>
      <c r="CA1647" s="74"/>
      <c r="CB1647" s="74"/>
      <c r="CC1647" s="74"/>
      <c r="CD1647" s="74"/>
      <c r="CE1647" s="74"/>
      <c r="CF1647" s="74"/>
      <c r="CG1647" s="74"/>
      <c r="CH1647" s="74"/>
      <c r="CI1647" s="74"/>
      <c r="CJ1647" s="74"/>
      <c r="CK1647" s="74"/>
      <c r="CL1647" s="74"/>
      <c r="CM1647" s="74"/>
      <c r="CN1647" s="74"/>
      <c r="CO1647" s="74"/>
      <c r="CP1647" s="74"/>
      <c r="CQ1647" s="74"/>
      <c r="CR1647" s="74"/>
      <c r="CS1647" s="74"/>
      <c r="CT1647" s="74"/>
      <c r="CU1647" s="74"/>
      <c r="CV1647" s="74"/>
      <c r="CW1647" s="74"/>
      <c r="CX1647" s="74"/>
      <c r="CY1647" s="74"/>
      <c r="CZ1647" s="74"/>
      <c r="DA1647" s="74"/>
      <c r="DB1647" s="74"/>
      <c r="DC1647" s="74"/>
      <c r="DD1647" s="74"/>
      <c r="DE1647" s="74"/>
      <c r="DF1647" s="74"/>
      <c r="DG1647" s="74"/>
      <c r="DH1647" s="74"/>
      <c r="DI1647" s="74"/>
      <c r="DJ1647" s="74"/>
      <c r="DK1647" s="74"/>
      <c r="DL1647" s="74"/>
      <c r="DM1647" s="74"/>
      <c r="DN1647" s="74"/>
      <c r="DO1647" s="74"/>
      <c r="DP1647" s="74"/>
      <c r="DQ1647" s="74"/>
      <c r="DR1647" s="74"/>
      <c r="DS1647" s="74"/>
      <c r="DT1647" s="74"/>
      <c r="DU1647" s="74"/>
      <c r="DV1647" s="74"/>
      <c r="DW1647" s="74"/>
      <c r="DX1647" s="74"/>
      <c r="DY1647" s="74"/>
      <c r="DZ1647" s="74"/>
      <c r="EA1647" s="74"/>
      <c r="EB1647" s="74"/>
      <c r="EC1647" s="74"/>
      <c r="ED1647" s="74"/>
      <c r="EE1647" s="74"/>
      <c r="EF1647" s="74"/>
      <c r="EG1647" s="74"/>
      <c r="EH1647" s="74"/>
      <c r="EI1647" s="74"/>
      <c r="EJ1647" s="74"/>
      <c r="EK1647" s="74"/>
      <c r="EL1647" s="74"/>
      <c r="EM1647" s="74"/>
      <c r="EN1647" s="74"/>
      <c r="EO1647" s="74"/>
      <c r="EP1647" s="74"/>
      <c r="EQ1647" s="74"/>
      <c r="ER1647" s="74"/>
      <c r="ES1647" s="74"/>
      <c r="ET1647" s="74"/>
      <c r="EU1647" s="74"/>
      <c r="EV1647" s="74"/>
      <c r="EW1647" s="74"/>
      <c r="EX1647" s="74"/>
      <c r="EY1647" s="74"/>
      <c r="EZ1647" s="74"/>
      <c r="FA1647" s="74"/>
      <c r="FB1647" s="74"/>
      <c r="FC1647" s="74"/>
      <c r="FD1647" s="74"/>
      <c r="FE1647" s="74"/>
      <c r="FF1647" s="74"/>
      <c r="FG1647" s="74"/>
      <c r="FH1647" s="74"/>
      <c r="FI1647" s="74"/>
      <c r="FJ1647" s="74"/>
      <c r="FK1647" s="74"/>
      <c r="FL1647" s="74"/>
      <c r="FM1647" s="74"/>
      <c r="FN1647" s="74"/>
      <c r="FO1647" s="74"/>
      <c r="FP1647" s="74"/>
      <c r="FQ1647" s="74"/>
      <c r="FR1647" s="74"/>
      <c r="FS1647" s="74"/>
      <c r="FT1647" s="74"/>
      <c r="FU1647" s="74"/>
      <c r="FV1647" s="74"/>
      <c r="FW1647" s="74"/>
      <c r="FX1647" s="74"/>
      <c r="FY1647" s="74"/>
      <c r="FZ1647" s="74"/>
      <c r="GA1647" s="74"/>
      <c r="GB1647" s="74"/>
      <c r="GC1647" s="74">
        <v>0</v>
      </c>
      <c r="GD1647" s="74">
        <v>5</v>
      </c>
      <c r="GE1647" s="74">
        <v>5</v>
      </c>
      <c r="GF1647" s="74">
        <v>2</v>
      </c>
      <c r="GG1647" t="s">
        <v>242</v>
      </c>
      <c r="GH1647" t="s">
        <v>243</v>
      </c>
      <c r="GI1647" t="s">
        <v>236</v>
      </c>
      <c r="GJ1647" s="47"/>
      <c r="GK1647" s="30"/>
    </row>
    <row r="1648" spans="1:193" x14ac:dyDescent="0.2">
      <c r="A1648" t="s">
        <v>175</v>
      </c>
      <c r="B1648" t="s">
        <v>241</v>
      </c>
      <c r="C1648" t="s">
        <v>181</v>
      </c>
      <c r="D1648" t="s">
        <v>185</v>
      </c>
      <c r="E1648" t="s">
        <v>224</v>
      </c>
      <c r="F1648" t="s">
        <v>263</v>
      </c>
      <c r="G1648" t="s">
        <v>275</v>
      </c>
      <c r="H1648" s="74">
        <v>0</v>
      </c>
      <c r="I1648" s="74"/>
      <c r="J1648" s="74"/>
      <c r="K1648" s="74"/>
      <c r="L1648" s="74"/>
      <c r="M1648" s="74"/>
      <c r="N1648" s="74"/>
      <c r="O1648" s="74"/>
      <c r="P1648" s="74"/>
      <c r="Q1648" s="74"/>
      <c r="R1648" s="74"/>
      <c r="S1648" s="74"/>
      <c r="T1648" s="74"/>
      <c r="U1648" s="74"/>
      <c r="V1648" s="74"/>
      <c r="W1648" s="74"/>
      <c r="X1648" s="74"/>
      <c r="Y1648" s="74"/>
      <c r="Z1648" s="74"/>
      <c r="AA1648" s="74"/>
      <c r="AB1648" s="74"/>
      <c r="AC1648" s="74"/>
      <c r="AD1648" s="74"/>
      <c r="AE1648" s="74"/>
      <c r="AF1648" s="74"/>
      <c r="AG1648" s="74"/>
      <c r="AH1648" s="74"/>
      <c r="AI1648" s="74"/>
      <c r="AJ1648" s="74"/>
      <c r="AK1648" s="74"/>
      <c r="AL1648" s="74"/>
      <c r="AM1648" s="74"/>
      <c r="AN1648" s="74"/>
      <c r="AO1648" s="74"/>
      <c r="AP1648" s="74"/>
      <c r="AQ1648" s="74"/>
      <c r="AR1648" s="74"/>
      <c r="AS1648" s="74"/>
      <c r="AT1648" s="74"/>
      <c r="AU1648" s="74"/>
      <c r="AV1648" s="74"/>
      <c r="AW1648" s="74"/>
      <c r="AX1648" s="74"/>
      <c r="AY1648" s="74"/>
      <c r="AZ1648" s="74"/>
      <c r="BA1648" s="74"/>
      <c r="BB1648" s="74"/>
      <c r="BC1648" s="74"/>
      <c r="BD1648" s="74"/>
      <c r="BE1648" s="74"/>
      <c r="BF1648" s="74"/>
      <c r="BG1648" s="74"/>
      <c r="BH1648" s="74"/>
      <c r="BI1648" s="74"/>
      <c r="BJ1648" s="74"/>
      <c r="BK1648" s="74"/>
      <c r="BL1648" s="74"/>
      <c r="BM1648" s="74"/>
      <c r="BN1648" s="74"/>
      <c r="BO1648" s="74"/>
      <c r="BP1648" s="74"/>
      <c r="BQ1648" s="74"/>
      <c r="BR1648" s="74"/>
      <c r="BS1648" s="74"/>
      <c r="BT1648" s="74"/>
      <c r="BU1648" s="74"/>
      <c r="BV1648" s="74"/>
      <c r="BW1648" s="74"/>
      <c r="BX1648" s="74"/>
      <c r="BY1648" s="74"/>
      <c r="BZ1648" s="74"/>
      <c r="CA1648" s="74"/>
      <c r="CB1648" s="74"/>
      <c r="CC1648" s="74"/>
      <c r="CD1648" s="74"/>
      <c r="CE1648" s="74"/>
      <c r="CF1648" s="74"/>
      <c r="CG1648" s="74"/>
      <c r="CH1648" s="74"/>
      <c r="CI1648" s="74"/>
      <c r="CJ1648" s="74"/>
      <c r="CK1648" s="74"/>
      <c r="CL1648" s="74"/>
      <c r="CM1648" s="74"/>
      <c r="CN1648" s="74"/>
      <c r="CO1648" s="74"/>
      <c r="CP1648" s="74"/>
      <c r="CQ1648" s="74"/>
      <c r="CR1648" s="74"/>
      <c r="CS1648" s="74"/>
      <c r="CT1648" s="74"/>
      <c r="CU1648" s="74"/>
      <c r="CV1648" s="74"/>
      <c r="CW1648" s="74"/>
      <c r="CX1648" s="74"/>
      <c r="CY1648" s="74"/>
      <c r="CZ1648" s="74"/>
      <c r="DA1648" s="74"/>
      <c r="DB1648" s="74"/>
      <c r="DC1648" s="74"/>
      <c r="DD1648" s="74"/>
      <c r="DE1648" s="74"/>
      <c r="DF1648" s="74"/>
      <c r="DG1648" s="74"/>
      <c r="DH1648" s="74"/>
      <c r="DI1648" s="74"/>
      <c r="DJ1648" s="74"/>
      <c r="DK1648" s="74"/>
      <c r="DL1648" s="74"/>
      <c r="DM1648" s="74"/>
      <c r="DN1648" s="74"/>
      <c r="DO1648" s="74"/>
      <c r="DP1648" s="74"/>
      <c r="DQ1648" s="74"/>
      <c r="DR1648" s="74"/>
      <c r="DS1648" s="74"/>
      <c r="DT1648" s="74"/>
      <c r="DU1648" s="74"/>
      <c r="DV1648" s="74"/>
      <c r="DW1648" s="74"/>
      <c r="DX1648" s="74"/>
      <c r="DY1648" s="74"/>
      <c r="DZ1648" s="74"/>
      <c r="EA1648" s="74"/>
      <c r="EB1648" s="74"/>
      <c r="EC1648" s="74"/>
      <c r="ED1648" s="74"/>
      <c r="EE1648" s="74"/>
      <c r="EF1648" s="74"/>
      <c r="EG1648" s="74"/>
      <c r="EH1648" s="74"/>
      <c r="EI1648" s="74"/>
      <c r="EJ1648" s="74"/>
      <c r="EK1648" s="74"/>
      <c r="EL1648" s="74"/>
      <c r="EM1648" s="74"/>
      <c r="EN1648" s="74"/>
      <c r="EO1648" s="74"/>
      <c r="EP1648" s="74"/>
      <c r="EQ1648" s="74"/>
      <c r="ER1648" s="74"/>
      <c r="ES1648" s="74"/>
      <c r="ET1648" s="74"/>
      <c r="EU1648" s="74"/>
      <c r="EV1648" s="74"/>
      <c r="EW1648" s="74"/>
      <c r="EX1648" s="74"/>
      <c r="EY1648" s="74"/>
      <c r="EZ1648" s="74"/>
      <c r="FA1648" s="74"/>
      <c r="FB1648" s="74"/>
      <c r="FC1648" s="74"/>
      <c r="FD1648" s="74"/>
      <c r="FE1648" s="74"/>
      <c r="FF1648" s="74"/>
      <c r="FG1648" s="74"/>
      <c r="FH1648" s="74"/>
      <c r="FI1648" s="74"/>
      <c r="FJ1648" s="74"/>
      <c r="FK1648" s="74"/>
      <c r="FL1648" s="74"/>
      <c r="FM1648" s="74"/>
      <c r="FN1648" s="74"/>
      <c r="FO1648" s="74"/>
      <c r="FP1648" s="74"/>
      <c r="FQ1648" s="74"/>
      <c r="FR1648" s="74"/>
      <c r="FS1648" s="74"/>
      <c r="FT1648" s="74"/>
      <c r="FU1648" s="74"/>
      <c r="FV1648" s="74"/>
      <c r="FW1648" s="74"/>
      <c r="FX1648" s="74"/>
      <c r="FY1648" s="74"/>
      <c r="FZ1648" s="74"/>
      <c r="GA1648" s="74"/>
      <c r="GB1648" s="74"/>
      <c r="GC1648" s="74">
        <v>0</v>
      </c>
      <c r="GD1648" s="74">
        <v>5</v>
      </c>
      <c r="GE1648" s="74">
        <v>5</v>
      </c>
      <c r="GF1648" s="74">
        <v>2</v>
      </c>
      <c r="GG1648" t="s">
        <v>242</v>
      </c>
      <c r="GH1648" t="s">
        <v>243</v>
      </c>
      <c r="GI1648" t="s">
        <v>236</v>
      </c>
      <c r="GJ1648" s="47"/>
      <c r="GK1648" s="30"/>
    </row>
    <row r="1649" spans="1:193" x14ac:dyDescent="0.2">
      <c r="A1649" t="s">
        <v>175</v>
      </c>
      <c r="B1649" t="s">
        <v>241</v>
      </c>
      <c r="C1649" t="s">
        <v>181</v>
      </c>
      <c r="D1649" t="s">
        <v>185</v>
      </c>
      <c r="E1649" t="s">
        <v>220</v>
      </c>
      <c r="F1649" t="s">
        <v>263</v>
      </c>
      <c r="G1649" t="s">
        <v>275</v>
      </c>
      <c r="H1649" s="74">
        <v>0</v>
      </c>
      <c r="I1649" s="74"/>
      <c r="J1649" s="74"/>
      <c r="K1649" s="74"/>
      <c r="L1649" s="74"/>
      <c r="M1649" s="74"/>
      <c r="N1649" s="74"/>
      <c r="O1649" s="74"/>
      <c r="P1649" s="74"/>
      <c r="Q1649" s="74"/>
      <c r="R1649" s="74"/>
      <c r="S1649" s="74"/>
      <c r="T1649" s="74"/>
      <c r="U1649" s="74"/>
      <c r="V1649" s="74"/>
      <c r="W1649" s="74"/>
      <c r="X1649" s="74"/>
      <c r="Y1649" s="74"/>
      <c r="Z1649" s="74"/>
      <c r="AA1649" s="74"/>
      <c r="AB1649" s="74"/>
      <c r="AC1649" s="74"/>
      <c r="AD1649" s="74"/>
      <c r="AE1649" s="74"/>
      <c r="AF1649" s="74"/>
      <c r="AG1649" s="74"/>
      <c r="AH1649" s="74"/>
      <c r="AI1649" s="74"/>
      <c r="AJ1649" s="74"/>
      <c r="AK1649" s="74"/>
      <c r="AL1649" s="74"/>
      <c r="AM1649" s="74"/>
      <c r="AN1649" s="74"/>
      <c r="AO1649" s="74"/>
      <c r="AP1649" s="74"/>
      <c r="AQ1649" s="74"/>
      <c r="AR1649" s="74"/>
      <c r="AS1649" s="74"/>
      <c r="AT1649" s="74"/>
      <c r="AU1649" s="74"/>
      <c r="AV1649" s="74"/>
      <c r="AW1649" s="74"/>
      <c r="AX1649" s="74"/>
      <c r="AY1649" s="74"/>
      <c r="AZ1649" s="74"/>
      <c r="BA1649" s="74"/>
      <c r="BB1649" s="74"/>
      <c r="BC1649" s="74"/>
      <c r="BD1649" s="74"/>
      <c r="BE1649" s="74"/>
      <c r="BF1649" s="74"/>
      <c r="BG1649" s="74"/>
      <c r="BH1649" s="74"/>
      <c r="BI1649" s="74"/>
      <c r="BJ1649" s="74"/>
      <c r="BK1649" s="74"/>
      <c r="BL1649" s="74"/>
      <c r="BM1649" s="74"/>
      <c r="BN1649" s="74"/>
      <c r="BO1649" s="74"/>
      <c r="BP1649" s="74"/>
      <c r="BQ1649" s="74"/>
      <c r="BR1649" s="74"/>
      <c r="BS1649" s="74"/>
      <c r="BT1649" s="74"/>
      <c r="BU1649" s="74"/>
      <c r="BV1649" s="74"/>
      <c r="BW1649" s="74"/>
      <c r="BX1649" s="74"/>
      <c r="BY1649" s="74"/>
      <c r="BZ1649" s="74"/>
      <c r="CA1649" s="74"/>
      <c r="CB1649" s="74"/>
      <c r="CC1649" s="74"/>
      <c r="CD1649" s="74"/>
      <c r="CE1649" s="74"/>
      <c r="CF1649" s="74"/>
      <c r="CG1649" s="74"/>
      <c r="CH1649" s="74"/>
      <c r="CI1649" s="74"/>
      <c r="CJ1649" s="74"/>
      <c r="CK1649" s="74"/>
      <c r="CL1649" s="74"/>
      <c r="CM1649" s="74"/>
      <c r="CN1649" s="74"/>
      <c r="CO1649" s="74"/>
      <c r="CP1649" s="74"/>
      <c r="CQ1649" s="74"/>
      <c r="CR1649" s="74"/>
      <c r="CS1649" s="74"/>
      <c r="CT1649" s="74"/>
      <c r="CU1649" s="74"/>
      <c r="CV1649" s="74"/>
      <c r="CW1649" s="74"/>
      <c r="CX1649" s="74"/>
      <c r="CY1649" s="74"/>
      <c r="CZ1649" s="74"/>
      <c r="DA1649" s="74"/>
      <c r="DB1649" s="74"/>
      <c r="DC1649" s="74"/>
      <c r="DD1649" s="74"/>
      <c r="DE1649" s="74"/>
      <c r="DF1649" s="74"/>
      <c r="DG1649" s="74"/>
      <c r="DH1649" s="74"/>
      <c r="DI1649" s="74"/>
      <c r="DJ1649" s="74"/>
      <c r="DK1649" s="74"/>
      <c r="DL1649" s="74"/>
      <c r="DM1649" s="74"/>
      <c r="DN1649" s="74"/>
      <c r="DO1649" s="74"/>
      <c r="DP1649" s="74"/>
      <c r="DQ1649" s="74"/>
      <c r="DR1649" s="74"/>
      <c r="DS1649" s="74"/>
      <c r="DT1649" s="74"/>
      <c r="DU1649" s="74"/>
      <c r="DV1649" s="74"/>
      <c r="DW1649" s="74"/>
      <c r="DX1649" s="74"/>
      <c r="DY1649" s="74"/>
      <c r="DZ1649" s="74"/>
      <c r="EA1649" s="74"/>
      <c r="EB1649" s="74"/>
      <c r="EC1649" s="74"/>
      <c r="ED1649" s="74"/>
      <c r="EE1649" s="74"/>
      <c r="EF1649" s="74"/>
      <c r="EG1649" s="74"/>
      <c r="EH1649" s="74"/>
      <c r="EI1649" s="74"/>
      <c r="EJ1649" s="74"/>
      <c r="EK1649" s="74"/>
      <c r="EL1649" s="74"/>
      <c r="EM1649" s="74"/>
      <c r="EN1649" s="74"/>
      <c r="EO1649" s="74"/>
      <c r="EP1649" s="74"/>
      <c r="EQ1649" s="74"/>
      <c r="ER1649" s="74"/>
      <c r="ES1649" s="74"/>
      <c r="ET1649" s="74"/>
      <c r="EU1649" s="74"/>
      <c r="EV1649" s="74"/>
      <c r="EW1649" s="74"/>
      <c r="EX1649" s="74"/>
      <c r="EY1649" s="74"/>
      <c r="EZ1649" s="74"/>
      <c r="FA1649" s="74"/>
      <c r="FB1649" s="74"/>
      <c r="FC1649" s="74"/>
      <c r="FD1649" s="74"/>
      <c r="FE1649" s="74"/>
      <c r="FF1649" s="74"/>
      <c r="FG1649" s="74"/>
      <c r="FH1649" s="74"/>
      <c r="FI1649" s="74"/>
      <c r="FJ1649" s="74"/>
      <c r="FK1649" s="74"/>
      <c r="FL1649" s="74"/>
      <c r="FM1649" s="74"/>
      <c r="FN1649" s="74"/>
      <c r="FO1649" s="74"/>
      <c r="FP1649" s="74"/>
      <c r="FQ1649" s="74"/>
      <c r="FR1649" s="74"/>
      <c r="FS1649" s="74"/>
      <c r="FT1649" s="74"/>
      <c r="FU1649" s="74"/>
      <c r="FV1649" s="74"/>
      <c r="FW1649" s="74"/>
      <c r="FX1649" s="74"/>
      <c r="FY1649" s="74"/>
      <c r="FZ1649" s="74"/>
      <c r="GA1649" s="74"/>
      <c r="GB1649" s="74"/>
      <c r="GC1649" s="74">
        <v>0</v>
      </c>
      <c r="GD1649" s="74">
        <v>5</v>
      </c>
      <c r="GE1649" s="74">
        <v>5</v>
      </c>
      <c r="GF1649" s="74">
        <v>2</v>
      </c>
      <c r="GG1649" t="s">
        <v>242</v>
      </c>
      <c r="GH1649" t="s">
        <v>243</v>
      </c>
      <c r="GI1649" t="s">
        <v>236</v>
      </c>
      <c r="GJ1649" s="47"/>
      <c r="GK1649" s="30"/>
    </row>
    <row r="1650" spans="1:193" x14ac:dyDescent="0.2">
      <c r="A1650" t="s">
        <v>175</v>
      </c>
      <c r="B1650" t="s">
        <v>241</v>
      </c>
      <c r="C1650" t="s">
        <v>181</v>
      </c>
      <c r="D1650" t="s">
        <v>185</v>
      </c>
      <c r="E1650" t="s">
        <v>221</v>
      </c>
      <c r="F1650" t="s">
        <v>263</v>
      </c>
      <c r="G1650" t="s">
        <v>275</v>
      </c>
      <c r="H1650" s="74">
        <v>0</v>
      </c>
      <c r="I1650" s="74"/>
      <c r="J1650" s="74"/>
      <c r="K1650" s="74"/>
      <c r="L1650" s="74"/>
      <c r="M1650" s="74"/>
      <c r="N1650" s="74"/>
      <c r="O1650" s="74"/>
      <c r="P1650" s="74"/>
      <c r="Q1650" s="74"/>
      <c r="R1650" s="74"/>
      <c r="S1650" s="74"/>
      <c r="T1650" s="74"/>
      <c r="U1650" s="74"/>
      <c r="V1650" s="74"/>
      <c r="W1650" s="74"/>
      <c r="X1650" s="74"/>
      <c r="Y1650" s="74"/>
      <c r="Z1650" s="74"/>
      <c r="AA1650" s="74"/>
      <c r="AB1650" s="74"/>
      <c r="AC1650" s="74"/>
      <c r="AD1650" s="74"/>
      <c r="AE1650" s="74"/>
      <c r="AF1650" s="74"/>
      <c r="AG1650" s="74"/>
      <c r="AH1650" s="74"/>
      <c r="AI1650" s="74"/>
      <c r="AJ1650" s="74"/>
      <c r="AK1650" s="74"/>
      <c r="AL1650" s="74"/>
      <c r="AM1650" s="74"/>
      <c r="AN1650" s="74"/>
      <c r="AO1650" s="74"/>
      <c r="AP1650" s="74"/>
      <c r="AQ1650" s="74"/>
      <c r="AR1650" s="74"/>
      <c r="AS1650" s="74"/>
      <c r="AT1650" s="74"/>
      <c r="AU1650" s="74"/>
      <c r="AV1650" s="74"/>
      <c r="AW1650" s="74"/>
      <c r="AX1650" s="74"/>
      <c r="AY1650" s="74"/>
      <c r="AZ1650" s="74"/>
      <c r="BA1650" s="74"/>
      <c r="BB1650" s="74"/>
      <c r="BC1650" s="74"/>
      <c r="BD1650" s="74"/>
      <c r="BE1650" s="74"/>
      <c r="BF1650" s="74"/>
      <c r="BG1650" s="74"/>
      <c r="BH1650" s="74"/>
      <c r="BI1650" s="74"/>
      <c r="BJ1650" s="74"/>
      <c r="BK1650" s="74"/>
      <c r="BL1650" s="74"/>
      <c r="BM1650" s="74"/>
      <c r="BN1650" s="74"/>
      <c r="BO1650" s="74"/>
      <c r="BP1650" s="74"/>
      <c r="BQ1650" s="74"/>
      <c r="BR1650" s="74"/>
      <c r="BS1650" s="74"/>
      <c r="BT1650" s="74"/>
      <c r="BU1650" s="74"/>
      <c r="BV1650" s="74"/>
      <c r="BW1650" s="74"/>
      <c r="BX1650" s="74"/>
      <c r="BY1650" s="74"/>
      <c r="BZ1650" s="74"/>
      <c r="CA1650" s="74"/>
      <c r="CB1650" s="74"/>
      <c r="CC1650" s="74"/>
      <c r="CD1650" s="74"/>
      <c r="CE1650" s="74"/>
      <c r="CF1650" s="74"/>
      <c r="CG1650" s="74"/>
      <c r="CH1650" s="74"/>
      <c r="CI1650" s="74"/>
      <c r="CJ1650" s="74"/>
      <c r="CK1650" s="74"/>
      <c r="CL1650" s="74"/>
      <c r="CM1650" s="74"/>
      <c r="CN1650" s="74"/>
      <c r="CO1650" s="74"/>
      <c r="CP1650" s="74"/>
      <c r="CQ1650" s="74"/>
      <c r="CR1650" s="74"/>
      <c r="CS1650" s="74"/>
      <c r="CT1650" s="74"/>
      <c r="CU1650" s="74"/>
      <c r="CV1650" s="74"/>
      <c r="CW1650" s="74"/>
      <c r="CX1650" s="74"/>
      <c r="CY1650" s="74"/>
      <c r="CZ1650" s="74"/>
      <c r="DA1650" s="74"/>
      <c r="DB1650" s="74"/>
      <c r="DC1650" s="74"/>
      <c r="DD1650" s="74"/>
      <c r="DE1650" s="74"/>
      <c r="DF1650" s="74"/>
      <c r="DG1650" s="74"/>
      <c r="DH1650" s="74"/>
      <c r="DI1650" s="74"/>
      <c r="DJ1650" s="74"/>
      <c r="DK1650" s="74"/>
      <c r="DL1650" s="74"/>
      <c r="DM1650" s="74"/>
      <c r="DN1650" s="74"/>
      <c r="DO1650" s="74"/>
      <c r="DP1650" s="74"/>
      <c r="DQ1650" s="74"/>
      <c r="DR1650" s="74"/>
      <c r="DS1650" s="74"/>
      <c r="DT1650" s="74"/>
      <c r="DU1650" s="74"/>
      <c r="DV1650" s="74"/>
      <c r="DW1650" s="74"/>
      <c r="DX1650" s="74"/>
      <c r="DY1650" s="74"/>
      <c r="DZ1650" s="74"/>
      <c r="EA1650" s="74"/>
      <c r="EB1650" s="74"/>
      <c r="EC1650" s="74"/>
      <c r="ED1650" s="74"/>
      <c r="EE1650" s="74"/>
      <c r="EF1650" s="74"/>
      <c r="EG1650" s="74"/>
      <c r="EH1650" s="74"/>
      <c r="EI1650" s="74"/>
      <c r="EJ1650" s="74"/>
      <c r="EK1650" s="74"/>
      <c r="EL1650" s="74"/>
      <c r="EM1650" s="74"/>
      <c r="EN1650" s="74"/>
      <c r="EO1650" s="74"/>
      <c r="EP1650" s="74"/>
      <c r="EQ1650" s="74"/>
      <c r="ER1650" s="74"/>
      <c r="ES1650" s="74"/>
      <c r="ET1650" s="74"/>
      <c r="EU1650" s="74"/>
      <c r="EV1650" s="74"/>
      <c r="EW1650" s="74"/>
      <c r="EX1650" s="74"/>
      <c r="EY1650" s="74"/>
      <c r="EZ1650" s="74"/>
      <c r="FA1650" s="74"/>
      <c r="FB1650" s="74"/>
      <c r="FC1650" s="74"/>
      <c r="FD1650" s="74"/>
      <c r="FE1650" s="74"/>
      <c r="FF1650" s="74"/>
      <c r="FG1650" s="74"/>
      <c r="FH1650" s="74"/>
      <c r="FI1650" s="74"/>
      <c r="FJ1650" s="74"/>
      <c r="FK1650" s="74"/>
      <c r="FL1650" s="74"/>
      <c r="FM1650" s="74"/>
      <c r="FN1650" s="74"/>
      <c r="FO1650" s="74"/>
      <c r="FP1650" s="74"/>
      <c r="FQ1650" s="74"/>
      <c r="FR1650" s="74"/>
      <c r="FS1650" s="74"/>
      <c r="FT1650" s="74"/>
      <c r="FU1650" s="74"/>
      <c r="FV1650" s="74"/>
      <c r="FW1650" s="74"/>
      <c r="FX1650" s="74"/>
      <c r="FY1650" s="74"/>
      <c r="FZ1650" s="74">
        <v>10</v>
      </c>
      <c r="GA1650" s="74">
        <v>34.10052490234375</v>
      </c>
      <c r="GB1650" s="74">
        <v>244.40984535217285</v>
      </c>
      <c r="GC1650" s="74">
        <v>0</v>
      </c>
      <c r="GD1650" s="74">
        <v>5</v>
      </c>
      <c r="GE1650" s="74">
        <v>5</v>
      </c>
      <c r="GF1650" s="74">
        <v>2</v>
      </c>
      <c r="GG1650" t="s">
        <v>242</v>
      </c>
      <c r="GH1650" t="s">
        <v>243</v>
      </c>
      <c r="GI1650" t="s">
        <v>236</v>
      </c>
      <c r="GJ1650" s="47"/>
      <c r="GK1650" s="30"/>
    </row>
    <row r="1651" spans="1:193" x14ac:dyDescent="0.2">
      <c r="A1651" t="s">
        <v>175</v>
      </c>
      <c r="B1651" t="s">
        <v>241</v>
      </c>
      <c r="C1651" t="s">
        <v>181</v>
      </c>
      <c r="D1651" t="s">
        <v>185</v>
      </c>
      <c r="E1651" t="s">
        <v>186</v>
      </c>
      <c r="F1651" t="s">
        <v>263</v>
      </c>
      <c r="G1651" t="s">
        <v>275</v>
      </c>
      <c r="H1651" s="74">
        <v>23</v>
      </c>
      <c r="I1651" s="74">
        <v>15.717500686645508</v>
      </c>
      <c r="J1651" s="74">
        <v>15.861645698547363</v>
      </c>
      <c r="K1651" s="74">
        <v>16.514457702636719</v>
      </c>
      <c r="L1651" s="74">
        <v>16.545072555541992</v>
      </c>
      <c r="M1651" s="74">
        <v>17.644992828369141</v>
      </c>
      <c r="N1651" s="74">
        <v>36.491310119628906</v>
      </c>
      <c r="O1651" s="74">
        <v>45.501506805419922</v>
      </c>
      <c r="P1651" s="74">
        <v>47.068386077880859</v>
      </c>
      <c r="Q1651" s="74">
        <v>49.607666015625</v>
      </c>
      <c r="R1651" s="74">
        <v>48.076812744140625</v>
      </c>
      <c r="S1651" s="74">
        <v>51.245132446289063</v>
      </c>
      <c r="T1651" s="74">
        <v>54.233016967773438</v>
      </c>
      <c r="U1651" s="74">
        <v>56.564170837402344</v>
      </c>
      <c r="V1651" s="74">
        <v>58.264133453369141</v>
      </c>
      <c r="W1651" s="74">
        <v>56.377120971679688</v>
      </c>
      <c r="X1651" s="74">
        <v>45.716342926025391</v>
      </c>
      <c r="Y1651" s="74">
        <v>38.581657409667969</v>
      </c>
      <c r="Z1651" s="74">
        <v>32.095241546630859</v>
      </c>
      <c r="AA1651" s="74">
        <v>26.70930290222168</v>
      </c>
      <c r="AB1651" s="74">
        <v>22.58411979675293</v>
      </c>
      <c r="AC1651" s="74">
        <v>20.511157989501953</v>
      </c>
      <c r="AD1651" s="74">
        <v>18.080242156982422</v>
      </c>
      <c r="AE1651" s="74">
        <v>16.350229263305664</v>
      </c>
      <c r="AF1651" s="74">
        <v>16.164241790771484</v>
      </c>
      <c r="AG1651" s="74">
        <v>2.2519223392009735E-2</v>
      </c>
      <c r="AH1651" s="74">
        <v>-0.37998655438423157</v>
      </c>
      <c r="AI1651" s="74">
        <v>-1.0271058082580566</v>
      </c>
      <c r="AJ1651" s="74">
        <v>-1.5752315521240234</v>
      </c>
      <c r="AK1651" s="74">
        <v>-1.7377721071243286</v>
      </c>
      <c r="AL1651" s="74">
        <v>-0.97183549404144287</v>
      </c>
      <c r="AM1651" s="74">
        <v>0.72760915756225586</v>
      </c>
      <c r="AN1651" s="74">
        <v>-2.7544755935668945</v>
      </c>
      <c r="AO1651" s="74">
        <v>-3.510807991027832</v>
      </c>
      <c r="AP1651" s="74">
        <v>-4.6144862174987793</v>
      </c>
      <c r="AQ1651" s="74">
        <v>-5.7757501602172852</v>
      </c>
      <c r="AR1651" s="74">
        <v>-4.1741371154785156</v>
      </c>
      <c r="AS1651" s="74">
        <v>-2.7517006397247314</v>
      </c>
      <c r="AT1651" s="74">
        <v>-3.2663319110870361</v>
      </c>
      <c r="AU1651" s="74">
        <v>-1.2950714826583862</v>
      </c>
      <c r="AV1651" s="74">
        <v>-0.75399315357208252</v>
      </c>
      <c r="AW1651" s="74">
        <v>0.77617162466049194</v>
      </c>
      <c r="AX1651" s="74">
        <v>0.11475102603435516</v>
      </c>
      <c r="AY1651" s="74">
        <v>-0.90248197317123413</v>
      </c>
      <c r="AZ1651" s="74">
        <v>-1.3101803064346313</v>
      </c>
      <c r="BA1651" s="74">
        <v>-1.4510797262191772</v>
      </c>
      <c r="BB1651" s="74">
        <v>8.3528496325016022E-2</v>
      </c>
      <c r="BC1651" s="74">
        <v>0.12117037922143936</v>
      </c>
      <c r="BD1651" s="74">
        <v>-0.60744482278823853</v>
      </c>
      <c r="BE1651" s="74">
        <v>0.64039981365203857</v>
      </c>
      <c r="BF1651" s="74">
        <v>0.29763904213905334</v>
      </c>
      <c r="BG1651" s="74">
        <v>-0.38503077626228333</v>
      </c>
      <c r="BH1651" s="74">
        <v>-0.70326781272888184</v>
      </c>
      <c r="BI1651" s="74">
        <v>-0.85972172021865845</v>
      </c>
      <c r="BJ1651" s="74">
        <v>0.81625252962112427</v>
      </c>
      <c r="BK1651" s="74">
        <v>3.0536839962005615</v>
      </c>
      <c r="BL1651" s="74">
        <v>0.16332212090492249</v>
      </c>
      <c r="BM1651" s="74">
        <v>-0.6740272045135498</v>
      </c>
      <c r="BN1651" s="74">
        <v>-1.637881875038147</v>
      </c>
      <c r="BO1651" s="74">
        <v>-2.7710659503936768</v>
      </c>
      <c r="BP1651" s="74">
        <v>-1.2285568714141846</v>
      </c>
      <c r="BQ1651" s="74">
        <v>6.6740340553224087E-3</v>
      </c>
      <c r="BR1651" s="74">
        <v>-0.24481402337551117</v>
      </c>
      <c r="BS1651" s="74">
        <v>1.3834784030914307</v>
      </c>
      <c r="BT1651" s="74">
        <v>1.7351548671722412</v>
      </c>
      <c r="BU1651" s="74">
        <v>3.0737078189849854</v>
      </c>
      <c r="BV1651" s="74">
        <v>2.4228932857513428</v>
      </c>
      <c r="BW1651" s="74">
        <v>1.0572259426116943</v>
      </c>
      <c r="BX1651" s="74">
        <v>0.26670867204666138</v>
      </c>
      <c r="BY1651" s="74">
        <v>-8.3964996039867401E-2</v>
      </c>
      <c r="BZ1651" s="74">
        <v>1.1112098693847656</v>
      </c>
      <c r="CA1651" s="74">
        <v>0.99553841352462769</v>
      </c>
      <c r="CB1651" s="74">
        <v>0.14807590842247009</v>
      </c>
      <c r="CC1651" s="74">
        <v>1.0683420896530151</v>
      </c>
      <c r="CD1651" s="74">
        <v>0.7669605016708374</v>
      </c>
      <c r="CE1651" s="74">
        <v>5.9668451547622681E-2</v>
      </c>
      <c r="CF1651" s="74">
        <v>-9.9348500370979309E-2</v>
      </c>
      <c r="CG1651" s="74">
        <v>-0.25158679485321045</v>
      </c>
      <c r="CH1651" s="74">
        <v>2.0546767711639404</v>
      </c>
      <c r="CI1651" s="74">
        <v>4.6647162437438965</v>
      </c>
      <c r="CJ1651" s="74">
        <v>2.1841800212860107</v>
      </c>
      <c r="CK1651" s="74">
        <v>1.2907185554504395</v>
      </c>
      <c r="CL1651" s="74">
        <v>0.42370530962944031</v>
      </c>
      <c r="CM1651" s="74">
        <v>-0.69003051519393921</v>
      </c>
      <c r="CN1651" s="74">
        <v>0.81154310703277588</v>
      </c>
      <c r="CO1651" s="74">
        <v>1.9171159267425537</v>
      </c>
      <c r="CP1651" s="74">
        <v>1.8478801250457764</v>
      </c>
      <c r="CQ1651" s="74">
        <v>3.2386338710784912</v>
      </c>
      <c r="CR1651" s="74">
        <v>3.4591312408447266</v>
      </c>
      <c r="CS1651" s="74">
        <v>4.6649746894836426</v>
      </c>
      <c r="CT1651" s="74">
        <v>4.0215053558349609</v>
      </c>
      <c r="CU1651" s="74">
        <v>2.4145135879516602</v>
      </c>
      <c r="CV1651" s="74">
        <v>1.3588571548461914</v>
      </c>
      <c r="CW1651" s="74">
        <v>0.86289459466934204</v>
      </c>
      <c r="CX1651" s="74">
        <v>1.8229789733886719</v>
      </c>
      <c r="CY1651" s="74">
        <v>1.6011230945587158</v>
      </c>
      <c r="CZ1651" s="74">
        <v>0.67134726047515869</v>
      </c>
      <c r="DA1651" s="74">
        <v>1.4962842464447021</v>
      </c>
      <c r="DB1651" s="74">
        <v>1.2362819910049438</v>
      </c>
      <c r="DC1651" s="74">
        <v>0.5043676495552063</v>
      </c>
      <c r="DD1651" s="74">
        <v>0.50457084178924561</v>
      </c>
      <c r="DE1651" s="74">
        <v>0.35654821991920471</v>
      </c>
      <c r="DF1651" s="74">
        <v>3.2931013107299805</v>
      </c>
      <c r="DG1651" s="74">
        <v>6.2757482528686523</v>
      </c>
      <c r="DH1651" s="74">
        <v>4.2050380706787109</v>
      </c>
      <c r="DI1651" s="74">
        <v>3.2554643154144287</v>
      </c>
      <c r="DJ1651" s="74">
        <v>2.4852924346923828</v>
      </c>
      <c r="DK1651" s="74">
        <v>1.3910048007965088</v>
      </c>
      <c r="DL1651" s="74">
        <v>2.8516428470611572</v>
      </c>
      <c r="DM1651" s="74">
        <v>3.8275575637817383</v>
      </c>
      <c r="DN1651" s="74">
        <v>3.9405744075775146</v>
      </c>
      <c r="DO1651" s="74">
        <v>5.0937891006469727</v>
      </c>
      <c r="DP1651" s="74">
        <v>5.183107852935791</v>
      </c>
      <c r="DQ1651" s="74">
        <v>6.2562413215637207</v>
      </c>
      <c r="DR1651" s="74">
        <v>5.6201171875</v>
      </c>
      <c r="DS1651" s="74">
        <v>3.771801233291626</v>
      </c>
      <c r="DT1651" s="74">
        <v>2.4510056972503662</v>
      </c>
      <c r="DU1651" s="74">
        <v>1.8097541332244873</v>
      </c>
      <c r="DV1651" s="74">
        <v>2.534747838973999</v>
      </c>
      <c r="DW1651" s="74">
        <v>2.2067079544067383</v>
      </c>
      <c r="DX1651" s="74">
        <v>1.1946187019348145</v>
      </c>
      <c r="DY1651" s="74">
        <v>2.1141648292541504</v>
      </c>
      <c r="DZ1651" s="74">
        <v>1.9139076471328735</v>
      </c>
      <c r="EA1651" s="74">
        <v>1.1464427709579468</v>
      </c>
      <c r="EB1651" s="74">
        <v>1.3765344619750977</v>
      </c>
      <c r="EC1651" s="74">
        <v>1.2345985174179077</v>
      </c>
      <c r="ED1651" s="74">
        <v>5.0811891555786133</v>
      </c>
      <c r="EE1651" s="74">
        <v>8.6018238067626953</v>
      </c>
      <c r="EF1651" s="74">
        <v>7.1228361129760742</v>
      </c>
      <c r="EG1651" s="74">
        <v>6.0922451019287109</v>
      </c>
      <c r="EH1651" s="74">
        <v>5.4618968963623047</v>
      </c>
      <c r="EI1651" s="74">
        <v>4.3956894874572754</v>
      </c>
      <c r="EJ1651" s="74">
        <v>5.7972235679626465</v>
      </c>
      <c r="EK1651" s="74">
        <v>6.5859322547912598</v>
      </c>
      <c r="EL1651" s="74">
        <v>6.9620919227600098</v>
      </c>
      <c r="EM1651" s="74">
        <v>7.7723393440246582</v>
      </c>
      <c r="EN1651" s="74">
        <v>7.6722555160522461</v>
      </c>
      <c r="EO1651" s="74">
        <v>8.5537776947021484</v>
      </c>
      <c r="EP1651" s="74">
        <v>7.9282598495483398</v>
      </c>
      <c r="EQ1651" s="74">
        <v>5.7315096855163574</v>
      </c>
      <c r="ER1651" s="74">
        <v>4.0278944969177246</v>
      </c>
      <c r="ES1651" s="74">
        <v>3.1768689155578613</v>
      </c>
      <c r="ET1651" s="74">
        <v>3.5624294281005859</v>
      </c>
      <c r="EU1651" s="74">
        <v>3.08107590675354</v>
      </c>
      <c r="EV1651" s="74">
        <v>1.9501394033432007</v>
      </c>
      <c r="EW1651" s="74">
        <v>50.491687774658203</v>
      </c>
      <c r="EX1651" s="74">
        <v>49.472801208496094</v>
      </c>
      <c r="EY1651" s="74">
        <v>48.323314666748047</v>
      </c>
      <c r="EZ1651" s="74">
        <v>46.662410736083984</v>
      </c>
      <c r="FA1651" s="74">
        <v>46.296779632568359</v>
      </c>
      <c r="FB1651" s="74">
        <v>45.660335540771484</v>
      </c>
      <c r="FC1651" s="74">
        <v>45.466014862060547</v>
      </c>
      <c r="FD1651" s="74">
        <v>45.742706298828125</v>
      </c>
      <c r="FE1651" s="74">
        <v>50.944576263427734</v>
      </c>
      <c r="FF1651" s="74">
        <v>58.361118316650391</v>
      </c>
      <c r="FG1651" s="74">
        <v>64.805534362792969</v>
      </c>
      <c r="FH1651" s="74">
        <v>70.178794860839844</v>
      </c>
      <c r="FI1651" s="74">
        <v>73.965019226074219</v>
      </c>
      <c r="FJ1651" s="74">
        <v>76.821815490722656</v>
      </c>
      <c r="FK1651" s="74">
        <v>79.596046447753906</v>
      </c>
      <c r="FL1651" s="74">
        <v>80.533828735351563</v>
      </c>
      <c r="FM1651" s="74">
        <v>79.311820983886719</v>
      </c>
      <c r="FN1651" s="74">
        <v>75.785865783691406</v>
      </c>
      <c r="FO1651" s="74">
        <v>70.342987060546875</v>
      </c>
      <c r="FP1651" s="74">
        <v>64.870414733886719</v>
      </c>
      <c r="FQ1651" s="74">
        <v>61.709941864013672</v>
      </c>
      <c r="FR1651" s="74">
        <v>58.199905395507813</v>
      </c>
      <c r="FS1651" s="74">
        <v>57.153560638427734</v>
      </c>
      <c r="FT1651" s="74">
        <v>54.641670227050781</v>
      </c>
      <c r="FU1651" s="74">
        <v>1.8198978900909424</v>
      </c>
      <c r="FV1651" s="74">
        <v>2.9798130989074707</v>
      </c>
      <c r="FW1651" s="74">
        <v>1.800179123878479</v>
      </c>
      <c r="FX1651" s="74">
        <v>5.612980842590332</v>
      </c>
      <c r="FY1651" s="74">
        <v>0</v>
      </c>
      <c r="FZ1651" s="74">
        <v>22</v>
      </c>
      <c r="GA1651" s="74">
        <v>70.454826354980469</v>
      </c>
      <c r="GB1651" s="74">
        <v>490.41484069824219</v>
      </c>
      <c r="GC1651" s="74">
        <v>1</v>
      </c>
      <c r="GD1651" s="74">
        <v>5</v>
      </c>
      <c r="GE1651" s="74">
        <v>5</v>
      </c>
      <c r="GF1651" s="74">
        <v>2</v>
      </c>
      <c r="GG1651" t="s">
        <v>242</v>
      </c>
      <c r="GH1651" t="s">
        <v>243</v>
      </c>
      <c r="GI1651" t="s">
        <v>236</v>
      </c>
      <c r="GJ1651" s="47"/>
      <c r="GK1651" s="30"/>
    </row>
    <row r="1652" spans="1:193" x14ac:dyDescent="0.2">
      <c r="A1652" t="s">
        <v>175</v>
      </c>
      <c r="B1652" t="s">
        <v>241</v>
      </c>
      <c r="C1652" t="s">
        <v>181</v>
      </c>
      <c r="D1652" t="s">
        <v>185</v>
      </c>
      <c r="E1652" t="s">
        <v>187</v>
      </c>
      <c r="F1652" t="s">
        <v>263</v>
      </c>
      <c r="G1652" t="s">
        <v>275</v>
      </c>
      <c r="H1652" s="74">
        <v>32</v>
      </c>
      <c r="I1652" s="74">
        <v>16.697908401489258</v>
      </c>
      <c r="J1652" s="74">
        <v>17.001428604125977</v>
      </c>
      <c r="K1652" s="74">
        <v>16.406900405883789</v>
      </c>
      <c r="L1652" s="74">
        <v>16.950952529907227</v>
      </c>
      <c r="M1652" s="74">
        <v>18.829780578613281</v>
      </c>
      <c r="N1652" s="74">
        <v>21.481510162353516</v>
      </c>
      <c r="O1652" s="74">
        <v>26.10624885559082</v>
      </c>
      <c r="P1652" s="74">
        <v>27.978313446044922</v>
      </c>
      <c r="Q1652" s="74">
        <v>33.003818511962891</v>
      </c>
      <c r="R1652" s="74">
        <v>36.03570556640625</v>
      </c>
      <c r="S1652" s="74">
        <v>36.466602325439453</v>
      </c>
      <c r="T1652" s="74">
        <v>38.915077209472656</v>
      </c>
      <c r="U1652" s="74">
        <v>42.127815246582031</v>
      </c>
      <c r="V1652" s="74">
        <v>42.814678192138672</v>
      </c>
      <c r="W1652" s="74">
        <v>43.459468841552734</v>
      </c>
      <c r="X1652" s="74">
        <v>41.936363220214844</v>
      </c>
      <c r="Y1652" s="74">
        <v>39.489871978759766</v>
      </c>
      <c r="Z1652" s="74">
        <v>32.025241851806641</v>
      </c>
      <c r="AA1652" s="74">
        <v>25.762880325317383</v>
      </c>
      <c r="AB1652" s="74">
        <v>22.392757415771484</v>
      </c>
      <c r="AC1652" s="74">
        <v>20.929927825927734</v>
      </c>
      <c r="AD1652" s="74">
        <v>19.207979202270508</v>
      </c>
      <c r="AE1652" s="74">
        <v>17.395956039428711</v>
      </c>
      <c r="AF1652" s="74">
        <v>16.432147979736328</v>
      </c>
      <c r="AG1652" s="74">
        <v>2.2519119083881378E-2</v>
      </c>
      <c r="AH1652" s="74">
        <v>-0.37998658418655396</v>
      </c>
      <c r="AI1652" s="74">
        <v>-1.0271059274673462</v>
      </c>
      <c r="AJ1652" s="74">
        <v>-1.5752315521240234</v>
      </c>
      <c r="AK1652" s="74">
        <v>-1.7377722263336182</v>
      </c>
      <c r="AL1652" s="74">
        <v>-0.97183531522750854</v>
      </c>
      <c r="AM1652" s="74">
        <v>0.72760927677154541</v>
      </c>
      <c r="AN1652" s="74">
        <v>-2.7544753551483154</v>
      </c>
      <c r="AO1652" s="74">
        <v>-3.5108077526092529</v>
      </c>
      <c r="AP1652" s="74">
        <v>-4.6144857406616211</v>
      </c>
      <c r="AQ1652" s="74">
        <v>-5.7757506370544434</v>
      </c>
      <c r="AR1652" s="74">
        <v>-4.1741375923156738</v>
      </c>
      <c r="AS1652" s="74">
        <v>-2.7517006397247314</v>
      </c>
      <c r="AT1652" s="74">
        <v>-3.2663319110870361</v>
      </c>
      <c r="AU1652" s="74">
        <v>-1.2950711250305176</v>
      </c>
      <c r="AV1652" s="74">
        <v>-0.75399249792098999</v>
      </c>
      <c r="AW1652" s="74">
        <v>0.7761719822883606</v>
      </c>
      <c r="AX1652" s="74">
        <v>0.11475115269422531</v>
      </c>
      <c r="AY1652" s="74">
        <v>-0.90248191356658936</v>
      </c>
      <c r="AZ1652" s="74">
        <v>-1.3101805448532104</v>
      </c>
      <c r="BA1652" s="74">
        <v>-1.4510798454284668</v>
      </c>
      <c r="BB1652" s="74">
        <v>8.352845162153244E-2</v>
      </c>
      <c r="BC1652" s="74">
        <v>0.12117041647434235</v>
      </c>
      <c r="BD1652" s="74">
        <v>-0.6074448823928833</v>
      </c>
      <c r="BE1652" s="74">
        <v>0.6403997540473938</v>
      </c>
      <c r="BF1652" s="74">
        <v>0.29763898253440857</v>
      </c>
      <c r="BG1652" s="74">
        <v>-0.38503080606460571</v>
      </c>
      <c r="BH1652" s="74">
        <v>-0.70326787233352661</v>
      </c>
      <c r="BI1652" s="74">
        <v>-0.85972177982330322</v>
      </c>
      <c r="BJ1652" s="74">
        <v>0.81625258922576904</v>
      </c>
      <c r="BK1652" s="74">
        <v>3.0536839962005615</v>
      </c>
      <c r="BL1652" s="74">
        <v>0.16332240402698517</v>
      </c>
      <c r="BM1652" s="74">
        <v>-0.67402708530426025</v>
      </c>
      <c r="BN1652" s="74">
        <v>-1.6378817558288574</v>
      </c>
      <c r="BO1652" s="74">
        <v>-2.7710657119750977</v>
      </c>
      <c r="BP1652" s="74">
        <v>-1.2285569906234741</v>
      </c>
      <c r="BQ1652" s="74">
        <v>6.6740014590322971E-3</v>
      </c>
      <c r="BR1652" s="74">
        <v>-0.24481414258480072</v>
      </c>
      <c r="BS1652" s="74">
        <v>1.3834786415100098</v>
      </c>
      <c r="BT1652" s="74">
        <v>1.7351553440093994</v>
      </c>
      <c r="BU1652" s="74">
        <v>3.0737080574035645</v>
      </c>
      <c r="BV1652" s="74">
        <v>2.4228932857513428</v>
      </c>
      <c r="BW1652" s="74">
        <v>1.0572259426116943</v>
      </c>
      <c r="BX1652" s="74">
        <v>0.26670864224433899</v>
      </c>
      <c r="BY1652" s="74">
        <v>-8.3965010941028595E-2</v>
      </c>
      <c r="BZ1652" s="74">
        <v>1.1112098693847656</v>
      </c>
      <c r="CA1652" s="74">
        <v>0.99553853273391724</v>
      </c>
      <c r="CB1652" s="74">
        <v>0.14807586371898651</v>
      </c>
      <c r="CC1652" s="74">
        <v>1.0683419704437256</v>
      </c>
      <c r="CD1652" s="74">
        <v>0.76696044206619263</v>
      </c>
      <c r="CE1652" s="74">
        <v>5.9668455272912979E-2</v>
      </c>
      <c r="CF1652" s="74">
        <v>-9.9348500370979309E-2</v>
      </c>
      <c r="CG1652" s="74">
        <v>-0.25158676505088806</v>
      </c>
      <c r="CH1652" s="74">
        <v>2.0546767711639404</v>
      </c>
      <c r="CI1652" s="74">
        <v>4.6647162437438965</v>
      </c>
      <c r="CJ1652" s="74">
        <v>2.1841802597045898</v>
      </c>
      <c r="CK1652" s="74">
        <v>1.2907185554504395</v>
      </c>
      <c r="CL1652" s="74">
        <v>0.42370530962944031</v>
      </c>
      <c r="CM1652" s="74">
        <v>-0.69003051519393921</v>
      </c>
      <c r="CN1652" s="74">
        <v>0.81154310703277588</v>
      </c>
      <c r="CO1652" s="74">
        <v>1.9171159267425537</v>
      </c>
      <c r="CP1652" s="74">
        <v>1.8478800058364868</v>
      </c>
      <c r="CQ1652" s="74">
        <v>3.2386338710784912</v>
      </c>
      <c r="CR1652" s="74">
        <v>3.4591314792633057</v>
      </c>
      <c r="CS1652" s="74">
        <v>4.6649746894836426</v>
      </c>
      <c r="CT1652" s="74">
        <v>4.0215053558349609</v>
      </c>
      <c r="CU1652" s="74">
        <v>2.4145135879516602</v>
      </c>
      <c r="CV1652" s="74">
        <v>1.358857274055481</v>
      </c>
      <c r="CW1652" s="74">
        <v>0.86289459466934204</v>
      </c>
      <c r="CX1652" s="74">
        <v>1.8229789733886719</v>
      </c>
      <c r="CY1652" s="74">
        <v>1.6011232137680054</v>
      </c>
      <c r="CZ1652" s="74">
        <v>0.67134726047515869</v>
      </c>
      <c r="DA1652" s="74">
        <v>1.4962842464447021</v>
      </c>
      <c r="DB1652" s="74">
        <v>1.2362818717956543</v>
      </c>
      <c r="DC1652" s="74">
        <v>0.50436770915985107</v>
      </c>
      <c r="DD1652" s="74">
        <v>0.50457090139389038</v>
      </c>
      <c r="DE1652" s="74">
        <v>0.35654827952384949</v>
      </c>
      <c r="DF1652" s="74">
        <v>3.2931013107299805</v>
      </c>
      <c r="DG1652" s="74">
        <v>6.2757487297058105</v>
      </c>
      <c r="DH1652" s="74">
        <v>4.2050380706787109</v>
      </c>
      <c r="DI1652" s="74">
        <v>3.2554640769958496</v>
      </c>
      <c r="DJ1652" s="74">
        <v>2.4852924346923828</v>
      </c>
      <c r="DK1652" s="74">
        <v>1.3910049200057983</v>
      </c>
      <c r="DL1652" s="74">
        <v>2.8516430854797363</v>
      </c>
      <c r="DM1652" s="74">
        <v>3.8275575637817383</v>
      </c>
      <c r="DN1652" s="74">
        <v>3.9405739307403564</v>
      </c>
      <c r="DO1652" s="74">
        <v>5.0937891006469727</v>
      </c>
      <c r="DP1652" s="74">
        <v>5.183107852935791</v>
      </c>
      <c r="DQ1652" s="74">
        <v>6.2562413215637207</v>
      </c>
      <c r="DR1652" s="74">
        <v>5.6201171875</v>
      </c>
      <c r="DS1652" s="74">
        <v>3.771801233291626</v>
      </c>
      <c r="DT1652" s="74">
        <v>2.4510059356689453</v>
      </c>
      <c r="DU1652" s="74">
        <v>1.8097541332244873</v>
      </c>
      <c r="DV1652" s="74">
        <v>2.5347480773925781</v>
      </c>
      <c r="DW1652" s="74">
        <v>2.2067079544067383</v>
      </c>
      <c r="DX1652" s="74">
        <v>1.1946187019348145</v>
      </c>
      <c r="DY1652" s="74">
        <v>2.1141648292541504</v>
      </c>
      <c r="DZ1652" s="74">
        <v>1.913907527923584</v>
      </c>
      <c r="EA1652" s="74">
        <v>1.1464428901672363</v>
      </c>
      <c r="EB1652" s="74">
        <v>1.3765344619750977</v>
      </c>
      <c r="EC1652" s="74">
        <v>1.2345986366271973</v>
      </c>
      <c r="ED1652" s="74">
        <v>5.0811891555786133</v>
      </c>
      <c r="EE1652" s="74">
        <v>8.6018238067626953</v>
      </c>
      <c r="EF1652" s="74">
        <v>7.1228361129760742</v>
      </c>
      <c r="EG1652" s="74">
        <v>6.0922446250915527</v>
      </c>
      <c r="EH1652" s="74">
        <v>5.4618968963623047</v>
      </c>
      <c r="EI1652" s="74">
        <v>4.3956894874572754</v>
      </c>
      <c r="EJ1652" s="74">
        <v>5.7972235679626465</v>
      </c>
      <c r="EK1652" s="74">
        <v>6.5859322547912598</v>
      </c>
      <c r="EL1652" s="74">
        <v>6.9620919227600098</v>
      </c>
      <c r="EM1652" s="74">
        <v>7.7723388671875</v>
      </c>
      <c r="EN1652" s="74">
        <v>7.6722559928894043</v>
      </c>
      <c r="EO1652" s="74">
        <v>8.5537776947021484</v>
      </c>
      <c r="EP1652" s="74">
        <v>7.9282598495483398</v>
      </c>
      <c r="EQ1652" s="74">
        <v>5.7315092086791992</v>
      </c>
      <c r="ER1652" s="74">
        <v>4.0278949737548828</v>
      </c>
      <c r="ES1652" s="74">
        <v>3.1768691539764404</v>
      </c>
      <c r="ET1652" s="74">
        <v>3.5624294281005859</v>
      </c>
      <c r="EU1652" s="74">
        <v>3.0810761451721191</v>
      </c>
      <c r="EV1652" s="74">
        <v>1.9501394033432007</v>
      </c>
      <c r="EW1652" s="74">
        <v>65.695457458496094</v>
      </c>
      <c r="EX1652" s="74">
        <v>64.446884155273438</v>
      </c>
      <c r="EY1652" s="74">
        <v>63.50433349609375</v>
      </c>
      <c r="EZ1652" s="74">
        <v>62.514553070068359</v>
      </c>
      <c r="FA1652" s="74">
        <v>57.183280944824219</v>
      </c>
      <c r="FB1652" s="74">
        <v>56.976039886474609</v>
      </c>
      <c r="FC1652" s="74">
        <v>57.013545989990234</v>
      </c>
      <c r="FD1652" s="74">
        <v>59.143146514892578</v>
      </c>
      <c r="FE1652" s="74">
        <v>65.7724609375</v>
      </c>
      <c r="FF1652" s="74">
        <v>69.450447082519531</v>
      </c>
      <c r="FG1652" s="74">
        <v>74.138687133789063</v>
      </c>
      <c r="FH1652" s="74">
        <v>78.668106079101563</v>
      </c>
      <c r="FI1652" s="74">
        <v>81.385246276855469</v>
      </c>
      <c r="FJ1652" s="74">
        <v>84.157867431640625</v>
      </c>
      <c r="FK1652" s="74">
        <v>85.695068359375</v>
      </c>
      <c r="FL1652" s="74">
        <v>86.21002197265625</v>
      </c>
      <c r="FM1652" s="74">
        <v>84.100997924804688</v>
      </c>
      <c r="FN1652" s="74">
        <v>79.543083190917969</v>
      </c>
      <c r="FO1652" s="74">
        <v>75.867752075195313</v>
      </c>
      <c r="FP1652" s="74">
        <v>70.554084777832031</v>
      </c>
      <c r="FQ1652" s="74">
        <v>65.316276550292969</v>
      </c>
      <c r="FR1652" s="74">
        <v>61.607486724853516</v>
      </c>
      <c r="FS1652" s="74">
        <v>60.596702575683594</v>
      </c>
      <c r="FT1652" s="74">
        <v>59.306179046630859</v>
      </c>
      <c r="FU1652" s="74">
        <v>1.8198978900909424</v>
      </c>
      <c r="FV1652" s="74">
        <v>2.9798128604888916</v>
      </c>
      <c r="FW1652" s="74">
        <v>1.800179123878479</v>
      </c>
      <c r="FX1652" s="74">
        <v>5.6129813194274902</v>
      </c>
      <c r="FY1652" s="74">
        <v>0</v>
      </c>
      <c r="FZ1652" s="74">
        <v>30</v>
      </c>
      <c r="GA1652" s="74">
        <v>65.557098388671875</v>
      </c>
      <c r="GB1652" s="74">
        <v>690.23427891731262</v>
      </c>
      <c r="GC1652" s="74">
        <v>1</v>
      </c>
      <c r="GD1652" s="74">
        <v>5</v>
      </c>
      <c r="GE1652" s="74">
        <v>5</v>
      </c>
      <c r="GF1652" s="74">
        <v>2</v>
      </c>
      <c r="GG1652" t="s">
        <v>242</v>
      </c>
      <c r="GH1652" t="s">
        <v>243</v>
      </c>
      <c r="GI1652" t="s">
        <v>236</v>
      </c>
      <c r="GJ1652" s="47"/>
      <c r="GK1652" s="30"/>
    </row>
    <row r="1653" spans="1:193" x14ac:dyDescent="0.2">
      <c r="A1653" t="s">
        <v>175</v>
      </c>
      <c r="B1653" t="s">
        <v>241</v>
      </c>
      <c r="C1653" t="s">
        <v>181</v>
      </c>
      <c r="D1653" t="s">
        <v>185</v>
      </c>
      <c r="E1653" t="s">
        <v>188</v>
      </c>
      <c r="F1653" t="s">
        <v>263</v>
      </c>
      <c r="G1653" t="s">
        <v>275</v>
      </c>
      <c r="H1653" s="74">
        <v>33</v>
      </c>
      <c r="I1653" s="74">
        <v>16.312728881835938</v>
      </c>
      <c r="J1653" s="74">
        <v>16.341218948364258</v>
      </c>
      <c r="K1653" s="74">
        <v>16.157087326049805</v>
      </c>
      <c r="L1653" s="74">
        <v>18.282167434692383</v>
      </c>
      <c r="M1653" s="74">
        <v>19.914316177368164</v>
      </c>
      <c r="N1653" s="74">
        <v>22.35603141784668</v>
      </c>
      <c r="O1653" s="74">
        <v>28.16874885559082</v>
      </c>
      <c r="P1653" s="74">
        <v>37.093631744384766</v>
      </c>
      <c r="Q1653" s="74">
        <v>42.548107147216797</v>
      </c>
      <c r="R1653" s="74">
        <v>49.214256286621094</v>
      </c>
      <c r="S1653" s="74">
        <v>55.436000823974609</v>
      </c>
      <c r="T1653" s="74">
        <v>61.075347900390625</v>
      </c>
      <c r="U1653" s="74">
        <v>66.924888610839844</v>
      </c>
      <c r="V1653" s="74">
        <v>69.190818786621094</v>
      </c>
      <c r="W1653" s="74">
        <v>68.41253662109375</v>
      </c>
      <c r="X1653" s="74">
        <v>62.150260925292969</v>
      </c>
      <c r="Y1653" s="74">
        <v>54.706459045410156</v>
      </c>
      <c r="Z1653" s="74">
        <v>39.525760650634766</v>
      </c>
      <c r="AA1653" s="74">
        <v>32.189064025878906</v>
      </c>
      <c r="AB1653" s="74">
        <v>27.816984176635742</v>
      </c>
      <c r="AC1653" s="74">
        <v>24.814153671264648</v>
      </c>
      <c r="AD1653" s="74">
        <v>22.135656356811523</v>
      </c>
      <c r="AE1653" s="74">
        <v>20.229833602905273</v>
      </c>
      <c r="AF1653" s="74">
        <v>17.989217758178711</v>
      </c>
      <c r="AG1653" s="74">
        <v>2.2519050166010857E-2</v>
      </c>
      <c r="AH1653" s="74">
        <v>-0.37998658418655396</v>
      </c>
      <c r="AI1653" s="74">
        <v>-1.0271058082580566</v>
      </c>
      <c r="AJ1653" s="74">
        <v>-1.575231671333313</v>
      </c>
      <c r="AK1653" s="74">
        <v>-1.7377721071243286</v>
      </c>
      <c r="AL1653" s="74">
        <v>-0.97183519601821899</v>
      </c>
      <c r="AM1653" s="74">
        <v>0.72760957479476929</v>
      </c>
      <c r="AN1653" s="74">
        <v>-2.7544758319854736</v>
      </c>
      <c r="AO1653" s="74">
        <v>-3.5108077526092529</v>
      </c>
      <c r="AP1653" s="74">
        <v>-4.6144862174987793</v>
      </c>
      <c r="AQ1653" s="74">
        <v>-5.7757501602172852</v>
      </c>
      <c r="AR1653" s="74">
        <v>-4.1741375923156738</v>
      </c>
      <c r="AS1653" s="74">
        <v>-2.7517006397247314</v>
      </c>
      <c r="AT1653" s="74">
        <v>-3.266331672668457</v>
      </c>
      <c r="AU1653" s="74">
        <v>-1.2950717210769653</v>
      </c>
      <c r="AV1653" s="74">
        <v>-0.75399237871170044</v>
      </c>
      <c r="AW1653" s="74">
        <v>0.77617186307907104</v>
      </c>
      <c r="AX1653" s="74">
        <v>0.11475083231925964</v>
      </c>
      <c r="AY1653" s="74">
        <v>-0.90248203277587891</v>
      </c>
      <c r="AZ1653" s="74">
        <v>-1.3101803064346313</v>
      </c>
      <c r="BA1653" s="74">
        <v>-1.4510798454284668</v>
      </c>
      <c r="BB1653" s="74">
        <v>8.3528518676757813E-2</v>
      </c>
      <c r="BC1653" s="74">
        <v>0.12117035686969757</v>
      </c>
      <c r="BD1653" s="74">
        <v>-0.6074448823928833</v>
      </c>
      <c r="BE1653" s="74">
        <v>0.6403997540473938</v>
      </c>
      <c r="BF1653" s="74">
        <v>0.29763901233673096</v>
      </c>
      <c r="BG1653" s="74">
        <v>-0.38503077626228333</v>
      </c>
      <c r="BH1653" s="74">
        <v>-0.70326793193817139</v>
      </c>
      <c r="BI1653" s="74">
        <v>-0.85972177982330322</v>
      </c>
      <c r="BJ1653" s="74">
        <v>0.81625264883041382</v>
      </c>
      <c r="BK1653" s="74">
        <v>3.0536839962005615</v>
      </c>
      <c r="BL1653" s="74">
        <v>0.16332231462001801</v>
      </c>
      <c r="BM1653" s="74">
        <v>-0.67402714490890503</v>
      </c>
      <c r="BN1653" s="74">
        <v>-1.637881875038147</v>
      </c>
      <c r="BO1653" s="74">
        <v>-2.7710657119750977</v>
      </c>
      <c r="BP1653" s="74">
        <v>-1.2285569906234741</v>
      </c>
      <c r="BQ1653" s="74">
        <v>6.6740377806127071E-3</v>
      </c>
      <c r="BR1653" s="74">
        <v>-0.24481411278247833</v>
      </c>
      <c r="BS1653" s="74">
        <v>1.3834781646728516</v>
      </c>
      <c r="BT1653" s="74">
        <v>1.735155463218689</v>
      </c>
      <c r="BU1653" s="74">
        <v>3.0737080574035645</v>
      </c>
      <c r="BV1653" s="74">
        <v>2.4228930473327637</v>
      </c>
      <c r="BW1653" s="74">
        <v>1.0572258234024048</v>
      </c>
      <c r="BX1653" s="74">
        <v>0.26670873165130615</v>
      </c>
      <c r="BY1653" s="74">
        <v>-8.3965003490447998E-2</v>
      </c>
      <c r="BZ1653" s="74">
        <v>1.1112099885940552</v>
      </c>
      <c r="CA1653" s="74">
        <v>0.99553853273391724</v>
      </c>
      <c r="CB1653" s="74">
        <v>0.1480758935213089</v>
      </c>
      <c r="CC1653" s="74">
        <v>1.0683419704437256</v>
      </c>
      <c r="CD1653" s="74">
        <v>0.76696044206619263</v>
      </c>
      <c r="CE1653" s="74">
        <v>5.9668455272912979E-2</v>
      </c>
      <c r="CF1653" s="74">
        <v>-9.9348500370979309E-2</v>
      </c>
      <c r="CG1653" s="74">
        <v>-0.25158679485321045</v>
      </c>
      <c r="CH1653" s="74">
        <v>2.0546767711639404</v>
      </c>
      <c r="CI1653" s="74">
        <v>4.6647162437438965</v>
      </c>
      <c r="CJ1653" s="74">
        <v>2.1841802597045898</v>
      </c>
      <c r="CK1653" s="74">
        <v>1.2907184362411499</v>
      </c>
      <c r="CL1653" s="74">
        <v>0.42370527982711792</v>
      </c>
      <c r="CM1653" s="74">
        <v>-0.69003051519393921</v>
      </c>
      <c r="CN1653" s="74">
        <v>0.81154316663742065</v>
      </c>
      <c r="CO1653" s="74">
        <v>1.9171159267425537</v>
      </c>
      <c r="CP1653" s="74">
        <v>1.8478800058364868</v>
      </c>
      <c r="CQ1653" s="74">
        <v>3.2386336326599121</v>
      </c>
      <c r="CR1653" s="74">
        <v>3.4591314792633057</v>
      </c>
      <c r="CS1653" s="74">
        <v>4.6649746894836426</v>
      </c>
      <c r="CT1653" s="74">
        <v>4.0215048789978027</v>
      </c>
      <c r="CU1653" s="74">
        <v>2.4145133495330811</v>
      </c>
      <c r="CV1653" s="74">
        <v>1.358857274055481</v>
      </c>
      <c r="CW1653" s="74">
        <v>0.86289459466934204</v>
      </c>
      <c r="CX1653" s="74">
        <v>1.8229789733886719</v>
      </c>
      <c r="CY1653" s="74">
        <v>1.6011232137680054</v>
      </c>
      <c r="CZ1653" s="74">
        <v>0.67134732007980347</v>
      </c>
      <c r="DA1653" s="74">
        <v>1.4962842464447021</v>
      </c>
      <c r="DB1653" s="74">
        <v>1.2362818717956543</v>
      </c>
      <c r="DC1653" s="74">
        <v>0.50436776876449585</v>
      </c>
      <c r="DD1653" s="74">
        <v>0.50457096099853516</v>
      </c>
      <c r="DE1653" s="74">
        <v>0.3565482497215271</v>
      </c>
      <c r="DF1653" s="74">
        <v>3.2931010723114014</v>
      </c>
      <c r="DG1653" s="74">
        <v>6.2757487297058105</v>
      </c>
      <c r="DH1653" s="74">
        <v>4.2050385475158691</v>
      </c>
      <c r="DI1653" s="74">
        <v>3.2554640769958496</v>
      </c>
      <c r="DJ1653" s="74">
        <v>2.4852924346923828</v>
      </c>
      <c r="DK1653" s="74">
        <v>1.3910048007965088</v>
      </c>
      <c r="DL1653" s="74">
        <v>2.8516433238983154</v>
      </c>
      <c r="DM1653" s="74">
        <v>3.8275578022003174</v>
      </c>
      <c r="DN1653" s="74">
        <v>3.9405744075775146</v>
      </c>
      <c r="DO1653" s="74">
        <v>5.0937891006469727</v>
      </c>
      <c r="DP1653" s="74">
        <v>5.1831083297729492</v>
      </c>
      <c r="DQ1653" s="74">
        <v>6.2562413215637207</v>
      </c>
      <c r="DR1653" s="74">
        <v>5.6201171875</v>
      </c>
      <c r="DS1653" s="74">
        <v>3.7718009948730469</v>
      </c>
      <c r="DT1653" s="74">
        <v>2.4510059356689453</v>
      </c>
      <c r="DU1653" s="74">
        <v>1.8097541332244873</v>
      </c>
      <c r="DV1653" s="74">
        <v>2.5347480773925781</v>
      </c>
      <c r="DW1653" s="74">
        <v>2.2067079544067383</v>
      </c>
      <c r="DX1653" s="74">
        <v>1.1946187019348145</v>
      </c>
      <c r="DY1653" s="74">
        <v>2.1141650676727295</v>
      </c>
      <c r="DZ1653" s="74">
        <v>1.9139074087142944</v>
      </c>
      <c r="EA1653" s="74">
        <v>1.1464428901672363</v>
      </c>
      <c r="EB1653" s="74">
        <v>1.3765345811843872</v>
      </c>
      <c r="EC1653" s="74">
        <v>1.2345986366271973</v>
      </c>
      <c r="ED1653" s="74">
        <v>5.0811886787414551</v>
      </c>
      <c r="EE1653" s="74">
        <v>8.6018238067626953</v>
      </c>
      <c r="EF1653" s="74">
        <v>7.1228365898132324</v>
      </c>
      <c r="EG1653" s="74">
        <v>6.0922446250915527</v>
      </c>
      <c r="EH1653" s="74">
        <v>5.4618968963623047</v>
      </c>
      <c r="EI1653" s="74">
        <v>4.3956890106201172</v>
      </c>
      <c r="EJ1653" s="74">
        <v>5.7972235679626465</v>
      </c>
      <c r="EK1653" s="74">
        <v>6.5859322547912598</v>
      </c>
      <c r="EL1653" s="74">
        <v>6.9620914459228516</v>
      </c>
      <c r="EM1653" s="74">
        <v>7.7723388671875</v>
      </c>
      <c r="EN1653" s="74">
        <v>7.6722559928894043</v>
      </c>
      <c r="EO1653" s="74">
        <v>8.5537776947021484</v>
      </c>
      <c r="EP1653" s="74">
        <v>7.9282598495483398</v>
      </c>
      <c r="EQ1653" s="74">
        <v>5.7315092086791992</v>
      </c>
      <c r="ER1653" s="74">
        <v>4.0278944969177246</v>
      </c>
      <c r="ES1653" s="74">
        <v>3.1768691539764404</v>
      </c>
      <c r="ET1653" s="74">
        <v>3.5624294281005859</v>
      </c>
      <c r="EU1653" s="74">
        <v>3.0810761451721191</v>
      </c>
      <c r="EV1653" s="74">
        <v>1.9501395225524902</v>
      </c>
      <c r="EW1653" s="74">
        <v>65.339385986328125</v>
      </c>
      <c r="EX1653" s="74">
        <v>62.527351379394531</v>
      </c>
      <c r="EY1653" s="74">
        <v>61.466529846191406</v>
      </c>
      <c r="EZ1653" s="74">
        <v>60.934577941894531</v>
      </c>
      <c r="FA1653" s="74">
        <v>60.137092590332031</v>
      </c>
      <c r="FB1653" s="74">
        <v>59.828010559082031</v>
      </c>
      <c r="FC1653" s="74">
        <v>59.126239776611328</v>
      </c>
      <c r="FD1653" s="74">
        <v>63.179252624511719</v>
      </c>
      <c r="FE1653" s="74">
        <v>68.428146362304688</v>
      </c>
      <c r="FF1653" s="74">
        <v>75.167991638183594</v>
      </c>
      <c r="FG1653" s="74">
        <v>81.304481506347656</v>
      </c>
      <c r="FH1653" s="74">
        <v>86.448593139648438</v>
      </c>
      <c r="FI1653" s="74">
        <v>91.250900268554688</v>
      </c>
      <c r="FJ1653" s="74">
        <v>94.266532897949219</v>
      </c>
      <c r="FK1653" s="74">
        <v>97.381515502929688</v>
      </c>
      <c r="FL1653" s="74">
        <v>97.568161010742188</v>
      </c>
      <c r="FM1653" s="74">
        <v>97.737136840820313</v>
      </c>
      <c r="FN1653" s="74">
        <v>97.245193481445313</v>
      </c>
      <c r="FO1653" s="74">
        <v>96.090126037597656</v>
      </c>
      <c r="FP1653" s="74">
        <v>93.227066040039063</v>
      </c>
      <c r="FQ1653" s="74">
        <v>87.629707336425781</v>
      </c>
      <c r="FR1653" s="74">
        <v>80.277275085449219</v>
      </c>
      <c r="FS1653" s="74">
        <v>76.016731262207031</v>
      </c>
      <c r="FT1653" s="74">
        <v>72.944717407226563</v>
      </c>
      <c r="FU1653" s="74">
        <v>1.8198980093002319</v>
      </c>
      <c r="FV1653" s="74">
        <v>2.9798126220703125</v>
      </c>
      <c r="FW1653" s="74">
        <v>1.800179123878479</v>
      </c>
      <c r="FX1653" s="74">
        <v>5.6129813194274902</v>
      </c>
      <c r="FY1653" s="74">
        <v>0</v>
      </c>
      <c r="FZ1653" s="74">
        <v>31</v>
      </c>
      <c r="GA1653" s="74">
        <v>71.635627746582031</v>
      </c>
      <c r="GB1653" s="74">
        <v>780.73754811286926</v>
      </c>
      <c r="GC1653" s="74">
        <v>1</v>
      </c>
      <c r="GD1653" s="74">
        <v>5</v>
      </c>
      <c r="GE1653" s="74">
        <v>5</v>
      </c>
      <c r="GF1653" s="74">
        <v>2</v>
      </c>
      <c r="GG1653" t="s">
        <v>242</v>
      </c>
      <c r="GH1653" t="s">
        <v>243</v>
      </c>
      <c r="GI1653" t="s">
        <v>236</v>
      </c>
      <c r="GJ1653" s="47"/>
      <c r="GK1653" s="30"/>
    </row>
    <row r="1654" spans="1:193" x14ac:dyDescent="0.2">
      <c r="A1654" t="s">
        <v>175</v>
      </c>
      <c r="B1654" t="s">
        <v>241</v>
      </c>
      <c r="C1654" t="s">
        <v>181</v>
      </c>
      <c r="D1654" t="s">
        <v>185</v>
      </c>
      <c r="E1654" t="s">
        <v>189</v>
      </c>
      <c r="F1654" t="s">
        <v>263</v>
      </c>
      <c r="G1654" t="s">
        <v>275</v>
      </c>
      <c r="H1654" s="74">
        <v>34</v>
      </c>
      <c r="I1654" s="74">
        <v>14.761188507080078</v>
      </c>
      <c r="J1654" s="74">
        <v>12.820592880249023</v>
      </c>
      <c r="K1654" s="74">
        <v>14.131690979003906</v>
      </c>
      <c r="L1654" s="74">
        <v>15.881672859191895</v>
      </c>
      <c r="M1654" s="74">
        <v>21.321107864379883</v>
      </c>
      <c r="N1654" s="74">
        <v>23.997644424438477</v>
      </c>
      <c r="O1654" s="74">
        <v>27.47906494140625</v>
      </c>
      <c r="P1654" s="74">
        <v>37.868427276611328</v>
      </c>
      <c r="Q1654" s="74">
        <v>44.846103668212891</v>
      </c>
      <c r="R1654" s="74">
        <v>51.393295288085938</v>
      </c>
      <c r="S1654" s="74">
        <v>58.670429229736328</v>
      </c>
      <c r="T1654" s="74">
        <v>66.066566467285156</v>
      </c>
      <c r="U1654" s="74">
        <v>71.345863342285156</v>
      </c>
      <c r="V1654" s="74">
        <v>75.988632202148438</v>
      </c>
      <c r="W1654" s="74">
        <v>67.799972534179688</v>
      </c>
      <c r="X1654" s="74">
        <v>55.442466735839844</v>
      </c>
      <c r="Y1654" s="74">
        <v>47.130992889404297</v>
      </c>
      <c r="Z1654" s="74">
        <v>36.669631958007813</v>
      </c>
      <c r="AA1654" s="74">
        <v>27.859342575073242</v>
      </c>
      <c r="AB1654" s="74">
        <v>23.658027648925781</v>
      </c>
      <c r="AC1654" s="74">
        <v>21.056154251098633</v>
      </c>
      <c r="AD1654" s="74">
        <v>16.479537963867188</v>
      </c>
      <c r="AE1654" s="74">
        <v>17.437431335449219</v>
      </c>
      <c r="AF1654" s="74">
        <v>16.796775817871094</v>
      </c>
      <c r="AG1654" s="74">
        <v>-3.4388065338134766</v>
      </c>
      <c r="AH1654" s="74">
        <v>-5.855870246887207</v>
      </c>
      <c r="AI1654" s="74">
        <v>-4.6566686630249023</v>
      </c>
      <c r="AJ1654" s="74">
        <v>-4.182225227355957</v>
      </c>
      <c r="AK1654" s="74">
        <v>-0.93929320573806763</v>
      </c>
      <c r="AL1654" s="74">
        <v>-4.4959163665771484</v>
      </c>
      <c r="AM1654" s="74">
        <v>-7.7792816162109375</v>
      </c>
      <c r="AN1654" s="74">
        <v>-6.9263596534729004</v>
      </c>
      <c r="AO1654" s="74">
        <v>-11.626923561096191</v>
      </c>
      <c r="AP1654" s="74">
        <v>-13.868234634399414</v>
      </c>
      <c r="AQ1654" s="74">
        <v>-14.888711929321289</v>
      </c>
      <c r="AR1654" s="74">
        <v>-15.030022621154785</v>
      </c>
      <c r="AS1654" s="74">
        <v>-14.969692230224609</v>
      </c>
      <c r="AT1654" s="74">
        <v>-13.638924598693848</v>
      </c>
      <c r="AU1654" s="74">
        <v>-17.149728775024414</v>
      </c>
      <c r="AV1654" s="74">
        <v>-17.174341201782227</v>
      </c>
      <c r="AW1654" s="74">
        <v>-15.921426773071289</v>
      </c>
      <c r="AX1654" s="74">
        <v>-7.9825801849365234</v>
      </c>
      <c r="AY1654" s="74">
        <v>-5.0951581001281738</v>
      </c>
      <c r="AZ1654" s="74">
        <v>-3.1540822982788086</v>
      </c>
      <c r="BA1654" s="74">
        <v>-3.1332218647003174</v>
      </c>
      <c r="BB1654" s="74">
        <v>-2.5493183135986328</v>
      </c>
      <c r="BC1654" s="74">
        <v>-2.0593798160552979</v>
      </c>
      <c r="BD1654" s="74">
        <v>-2.4482638835906982</v>
      </c>
      <c r="BE1654" s="74">
        <v>-2.0485053062438965</v>
      </c>
      <c r="BF1654" s="74">
        <v>-4.2017536163330078</v>
      </c>
      <c r="BG1654" s="74">
        <v>-3.1002674102783203</v>
      </c>
      <c r="BH1654" s="74">
        <v>-2.7538065910339355</v>
      </c>
      <c r="BI1654" s="74">
        <v>0.98383378982543945</v>
      </c>
      <c r="BJ1654" s="74">
        <v>-1.0063683986663818</v>
      </c>
      <c r="BK1654" s="74">
        <v>-3.2162656784057617</v>
      </c>
      <c r="BL1654" s="74">
        <v>-2.3879907131195068</v>
      </c>
      <c r="BM1654" s="74">
        <v>-5.7821950912475586</v>
      </c>
      <c r="BN1654" s="74">
        <v>-7.2598481178283691</v>
      </c>
      <c r="BO1654" s="74">
        <v>-7.2873706817626953</v>
      </c>
      <c r="BP1654" s="74">
        <v>-7.0578665733337402</v>
      </c>
      <c r="BQ1654" s="74">
        <v>-6.9284424781799316</v>
      </c>
      <c r="BR1654" s="74">
        <v>-5.6465802192687988</v>
      </c>
      <c r="BS1654" s="74">
        <v>-9.5793886184692383</v>
      </c>
      <c r="BT1654" s="74">
        <v>-9.877650260925293</v>
      </c>
      <c r="BU1654" s="74">
        <v>-8.6237430572509766</v>
      </c>
      <c r="BV1654" s="74">
        <v>-3.7857935428619385</v>
      </c>
      <c r="BW1654" s="74">
        <v>-2.5406732559204102</v>
      </c>
      <c r="BX1654" s="74">
        <v>-1.0249615907669067</v>
      </c>
      <c r="BY1654" s="74">
        <v>-1.3049520254135132</v>
      </c>
      <c r="BZ1654" s="74">
        <v>-1.1758338212966919</v>
      </c>
      <c r="CA1654" s="74">
        <v>-0.29005107283592224</v>
      </c>
      <c r="CB1654" s="74">
        <v>-1.1434887647628784</v>
      </c>
      <c r="CC1654" s="74">
        <v>-1.0855863094329834</v>
      </c>
      <c r="CD1654" s="74">
        <v>-3.0561172962188721</v>
      </c>
      <c r="CE1654" s="74">
        <v>-2.0223088264465332</v>
      </c>
      <c r="CF1654" s="74">
        <v>-1.7644882202148438</v>
      </c>
      <c r="CG1654" s="74">
        <v>2.3157856464385986</v>
      </c>
      <c r="CH1654" s="74">
        <v>1.4104818105697632</v>
      </c>
      <c r="CI1654" s="74">
        <v>-5.5934637784957886E-2</v>
      </c>
      <c r="CJ1654" s="74">
        <v>0.75526958703994751</v>
      </c>
      <c r="CK1654" s="74">
        <v>-1.7341537475585938</v>
      </c>
      <c r="CL1654" s="74">
        <v>-2.6828994750976563</v>
      </c>
      <c r="CM1654" s="74">
        <v>-2.0227041244506836</v>
      </c>
      <c r="CN1654" s="74">
        <v>-1.5363756418228149</v>
      </c>
      <c r="CO1654" s="74">
        <v>-1.3590977191925049</v>
      </c>
      <c r="CP1654" s="74">
        <v>-0.11110661178827286</v>
      </c>
      <c r="CQ1654" s="74">
        <v>-4.3361949920654297</v>
      </c>
      <c r="CR1654" s="74">
        <v>-4.8239846229553223</v>
      </c>
      <c r="CS1654" s="74">
        <v>-3.569392204284668</v>
      </c>
      <c r="CT1654" s="74">
        <v>-0.87911123037338257</v>
      </c>
      <c r="CU1654" s="74">
        <v>-0.77144503593444824</v>
      </c>
      <c r="CV1654" s="74">
        <v>0.44966098666191101</v>
      </c>
      <c r="CW1654" s="74">
        <v>-3.8698114454746246E-2</v>
      </c>
      <c r="CX1654" s="74">
        <v>-0.22456289827823639</v>
      </c>
      <c r="CY1654" s="74">
        <v>0.93538063764572144</v>
      </c>
      <c r="CZ1654" s="74">
        <v>-0.23980556428432465</v>
      </c>
      <c r="DA1654" s="74">
        <v>-0.12266755104064941</v>
      </c>
      <c r="DB1654" s="74">
        <v>-1.9104808568954468</v>
      </c>
      <c r="DC1654" s="74">
        <v>-0.94434988498687744</v>
      </c>
      <c r="DD1654" s="74">
        <v>-0.77516967058181763</v>
      </c>
      <c r="DE1654" s="74">
        <v>3.6477377414703369</v>
      </c>
      <c r="DF1654" s="74">
        <v>3.8273320198059082</v>
      </c>
      <c r="DG1654" s="74">
        <v>3.1043963432312012</v>
      </c>
      <c r="DH1654" s="74">
        <v>3.8985297679901123</v>
      </c>
      <c r="DI1654" s="74">
        <v>2.3138875961303711</v>
      </c>
      <c r="DJ1654" s="74">
        <v>1.8940489292144775</v>
      </c>
      <c r="DK1654" s="74">
        <v>3.241962194442749</v>
      </c>
      <c r="DL1654" s="74">
        <v>3.9851157665252686</v>
      </c>
      <c r="DM1654" s="74">
        <v>4.2102465629577637</v>
      </c>
      <c r="DN1654" s="74">
        <v>5.4243669509887695</v>
      </c>
      <c r="DO1654" s="74">
        <v>0.90699893236160278</v>
      </c>
      <c r="DP1654" s="74">
        <v>0.22968116402626038</v>
      </c>
      <c r="DQ1654" s="74">
        <v>1.4849597215652466</v>
      </c>
      <c r="DR1654" s="74">
        <v>2.0275707244873047</v>
      </c>
      <c r="DS1654" s="74">
        <v>0.997783362865448</v>
      </c>
      <c r="DT1654" s="74">
        <v>1.9242836236953735</v>
      </c>
      <c r="DU1654" s="74">
        <v>1.2275558710098267</v>
      </c>
      <c r="DV1654" s="74">
        <v>0.72670811414718628</v>
      </c>
      <c r="DW1654" s="74">
        <v>2.1608123779296875</v>
      </c>
      <c r="DX1654" s="74">
        <v>0.66387772560119629</v>
      </c>
      <c r="DY1654" s="74">
        <v>1.2676342725753784</v>
      </c>
      <c r="DZ1654" s="74">
        <v>-0.25636407732963562</v>
      </c>
      <c r="EA1654" s="74">
        <v>0.61205136775970459</v>
      </c>
      <c r="EB1654" s="74">
        <v>0.65324890613555908</v>
      </c>
      <c r="EC1654" s="74">
        <v>5.5708646774291992</v>
      </c>
      <c r="ED1654" s="74">
        <v>7.3168802261352539</v>
      </c>
      <c r="EE1654" s="74">
        <v>7.667412281036377</v>
      </c>
      <c r="EF1654" s="74">
        <v>8.4368982315063477</v>
      </c>
      <c r="EG1654" s="74">
        <v>8.1586170196533203</v>
      </c>
      <c r="EH1654" s="74">
        <v>8.5024347305297852</v>
      </c>
      <c r="EI1654" s="74">
        <v>10.843303680419922</v>
      </c>
      <c r="EJ1654" s="74">
        <v>11.957271575927734</v>
      </c>
      <c r="EK1654" s="74">
        <v>12.251496315002441</v>
      </c>
      <c r="EL1654" s="74">
        <v>13.416711807250977</v>
      </c>
      <c r="EM1654" s="74">
        <v>8.4773378372192383</v>
      </c>
      <c r="EN1654" s="74">
        <v>7.5263714790344238</v>
      </c>
      <c r="EO1654" s="74">
        <v>8.7826414108276367</v>
      </c>
      <c r="EP1654" s="74">
        <v>6.224358081817627</v>
      </c>
      <c r="EQ1654" s="74">
        <v>3.5522680282592773</v>
      </c>
      <c r="ER1654" s="74">
        <v>4.0534038543701172</v>
      </c>
      <c r="ES1654" s="74">
        <v>3.0558257102966309</v>
      </c>
      <c r="ET1654" s="74">
        <v>2.1001925468444824</v>
      </c>
      <c r="EU1654" s="74">
        <v>3.9301407337188721</v>
      </c>
      <c r="EV1654" s="74">
        <v>1.9686529636383057</v>
      </c>
      <c r="EW1654" s="74">
        <v>64.643348693847656</v>
      </c>
      <c r="EX1654" s="74">
        <v>64.0340576171875</v>
      </c>
      <c r="EY1654" s="74">
        <v>62.110626220703125</v>
      </c>
      <c r="EZ1654" s="74">
        <v>61.22412109375</v>
      </c>
      <c r="FA1654" s="74">
        <v>60.766990661621094</v>
      </c>
      <c r="FB1654" s="74">
        <v>59.850898742675781</v>
      </c>
      <c r="FC1654" s="74">
        <v>58.96044921875</v>
      </c>
      <c r="FD1654" s="74">
        <v>63.399345397949219</v>
      </c>
      <c r="FE1654" s="74">
        <v>69.554344177246094</v>
      </c>
      <c r="FF1654" s="74">
        <v>75.738716125488281</v>
      </c>
      <c r="FG1654" s="74">
        <v>81.539382934570313</v>
      </c>
      <c r="FH1654" s="74">
        <v>87.143241882324219</v>
      </c>
      <c r="FI1654" s="74">
        <v>91.604476928710938</v>
      </c>
      <c r="FJ1654" s="74">
        <v>94.310997009277344</v>
      </c>
      <c r="FK1654" s="74">
        <v>97.305137634277344</v>
      </c>
      <c r="FL1654" s="74">
        <v>97.465995788574219</v>
      </c>
      <c r="FM1654" s="74">
        <v>97.153610229492188</v>
      </c>
      <c r="FN1654" s="74">
        <v>95.530830383300781</v>
      </c>
      <c r="FO1654" s="74">
        <v>93.158920288085938</v>
      </c>
      <c r="FP1654" s="74">
        <v>85.56243896484375</v>
      </c>
      <c r="FQ1654" s="74">
        <v>78.240638732910156</v>
      </c>
      <c r="FR1654" s="74">
        <v>72.145042419433594</v>
      </c>
      <c r="FS1654" s="74">
        <v>66.332939147949219</v>
      </c>
      <c r="FT1654" s="74">
        <v>64.779800415039063</v>
      </c>
      <c r="FU1654" s="74">
        <v>4.2725200653076172</v>
      </c>
      <c r="FV1654" s="74">
        <v>4.2037258148193359</v>
      </c>
      <c r="FW1654" s="74">
        <v>4.4524655342102051</v>
      </c>
      <c r="FX1654" s="74">
        <v>0</v>
      </c>
      <c r="FY1654" s="74">
        <v>4.4451403617858887</v>
      </c>
      <c r="FZ1654" s="74">
        <v>32</v>
      </c>
      <c r="GA1654" s="74">
        <v>79.813636779785156</v>
      </c>
      <c r="GB1654" s="74">
        <v>972.97926378250122</v>
      </c>
      <c r="GC1654" s="74">
        <v>1</v>
      </c>
      <c r="GD1654" s="74">
        <v>5</v>
      </c>
      <c r="GE1654" s="74">
        <v>5</v>
      </c>
      <c r="GF1654" s="74">
        <v>2</v>
      </c>
      <c r="GG1654" t="s">
        <v>242</v>
      </c>
      <c r="GH1654" t="s">
        <v>243</v>
      </c>
      <c r="GI1654" t="s">
        <v>236</v>
      </c>
      <c r="GJ1654" s="47"/>
      <c r="GK1654" s="30"/>
    </row>
    <row r="1655" spans="1:193" x14ac:dyDescent="0.2">
      <c r="A1655" t="s">
        <v>175</v>
      </c>
      <c r="B1655" t="s">
        <v>241</v>
      </c>
      <c r="C1655" t="s">
        <v>181</v>
      </c>
      <c r="D1655" t="s">
        <v>185</v>
      </c>
      <c r="E1655" t="s">
        <v>190</v>
      </c>
      <c r="F1655" t="s">
        <v>263</v>
      </c>
      <c r="G1655" t="s">
        <v>275</v>
      </c>
      <c r="H1655" s="74">
        <v>34</v>
      </c>
      <c r="I1655" s="74">
        <v>14.858319282531738</v>
      </c>
      <c r="J1655" s="74">
        <v>12.487444877624512</v>
      </c>
      <c r="K1655" s="74">
        <v>13.257721900939941</v>
      </c>
      <c r="L1655" s="74">
        <v>13.686949729919434</v>
      </c>
      <c r="M1655" s="74">
        <v>17.465190887451172</v>
      </c>
      <c r="N1655" s="74">
        <v>16.548480987548828</v>
      </c>
      <c r="O1655" s="74">
        <v>16.951128005981445</v>
      </c>
      <c r="P1655" s="74">
        <v>19.903738021850586</v>
      </c>
      <c r="Q1655" s="74">
        <v>20.234439849853516</v>
      </c>
      <c r="R1655" s="74">
        <v>21.392194747924805</v>
      </c>
      <c r="S1655" s="74">
        <v>22.775045394897461</v>
      </c>
      <c r="T1655" s="74">
        <v>25.684421539306641</v>
      </c>
      <c r="U1655" s="74">
        <v>27.376152038574219</v>
      </c>
      <c r="V1655" s="74">
        <v>29.585456848144531</v>
      </c>
      <c r="W1655" s="74">
        <v>24.958242416381836</v>
      </c>
      <c r="X1655" s="74">
        <v>23.292703628540039</v>
      </c>
      <c r="Y1655" s="74">
        <v>22.774795532226563</v>
      </c>
      <c r="Z1655" s="74">
        <v>23.04810905456543</v>
      </c>
      <c r="AA1655" s="74">
        <v>19.555929183959961</v>
      </c>
      <c r="AB1655" s="74">
        <v>18.979034423828125</v>
      </c>
      <c r="AC1655" s="74">
        <v>17.413084030151367</v>
      </c>
      <c r="AD1655" s="74">
        <v>16.222908020019531</v>
      </c>
      <c r="AE1655" s="74">
        <v>17.038599014282227</v>
      </c>
      <c r="AF1655" s="74">
        <v>15.626289367675781</v>
      </c>
      <c r="AG1655" s="74">
        <v>-3.4388065338134766</v>
      </c>
      <c r="AH1655" s="74">
        <v>-5.855870246887207</v>
      </c>
      <c r="AI1655" s="74">
        <v>-4.6566686630249023</v>
      </c>
      <c r="AJ1655" s="74">
        <v>-4.182225227355957</v>
      </c>
      <c r="AK1655" s="74">
        <v>-0.93929296731948853</v>
      </c>
      <c r="AL1655" s="74">
        <v>-4.4959163665771484</v>
      </c>
      <c r="AM1655" s="74">
        <v>-7.7792816162109375</v>
      </c>
      <c r="AN1655" s="74">
        <v>-6.926358699798584</v>
      </c>
      <c r="AO1655" s="74">
        <v>-11.626924514770508</v>
      </c>
      <c r="AP1655" s="74">
        <v>-13.868234634399414</v>
      </c>
      <c r="AQ1655" s="74">
        <v>-14.888711929321289</v>
      </c>
      <c r="AR1655" s="74">
        <v>-15.030022621154785</v>
      </c>
      <c r="AS1655" s="74">
        <v>-14.969692230224609</v>
      </c>
      <c r="AT1655" s="74">
        <v>-13.638924598693848</v>
      </c>
      <c r="AU1655" s="74">
        <v>-17.149728775024414</v>
      </c>
      <c r="AV1655" s="74">
        <v>-17.174341201782227</v>
      </c>
      <c r="AW1655" s="74">
        <v>-15.921424865722656</v>
      </c>
      <c r="AX1655" s="74">
        <v>-7.9825801849365234</v>
      </c>
      <c r="AY1655" s="74">
        <v>-5.0951576232910156</v>
      </c>
      <c r="AZ1655" s="74">
        <v>-3.1540822982788086</v>
      </c>
      <c r="BA1655" s="74">
        <v>-3.1332218647003174</v>
      </c>
      <c r="BB1655" s="74">
        <v>-2.5493183135986328</v>
      </c>
      <c r="BC1655" s="74">
        <v>-2.0593795776367188</v>
      </c>
      <c r="BD1655" s="74">
        <v>-2.4482638835906982</v>
      </c>
      <c r="BE1655" s="74">
        <v>-2.0485053062438965</v>
      </c>
      <c r="BF1655" s="74">
        <v>-4.2017536163330078</v>
      </c>
      <c r="BG1655" s="74">
        <v>-3.1002674102783203</v>
      </c>
      <c r="BH1655" s="74">
        <v>-2.7538065910339355</v>
      </c>
      <c r="BI1655" s="74">
        <v>0.983833909034729</v>
      </c>
      <c r="BJ1655" s="74">
        <v>-1.0063683986663818</v>
      </c>
      <c r="BK1655" s="74">
        <v>-3.2162656784057617</v>
      </c>
      <c r="BL1655" s="74">
        <v>-2.3879904747009277</v>
      </c>
      <c r="BM1655" s="74">
        <v>-5.782196044921875</v>
      </c>
      <c r="BN1655" s="74">
        <v>-7.2598481178283691</v>
      </c>
      <c r="BO1655" s="74">
        <v>-7.2873706817626953</v>
      </c>
      <c r="BP1655" s="74">
        <v>-7.0578665733337402</v>
      </c>
      <c r="BQ1655" s="74">
        <v>-6.9284424781799316</v>
      </c>
      <c r="BR1655" s="74">
        <v>-5.6465802192687988</v>
      </c>
      <c r="BS1655" s="74">
        <v>-9.5793886184692383</v>
      </c>
      <c r="BT1655" s="74">
        <v>-9.877650260925293</v>
      </c>
      <c r="BU1655" s="74">
        <v>-8.6237430572509766</v>
      </c>
      <c r="BV1655" s="74">
        <v>-3.7857935428619385</v>
      </c>
      <c r="BW1655" s="74">
        <v>-2.5406732559204102</v>
      </c>
      <c r="BX1655" s="74">
        <v>-1.0249615907669067</v>
      </c>
      <c r="BY1655" s="74">
        <v>-1.3049520254135132</v>
      </c>
      <c r="BZ1655" s="74">
        <v>-1.1758338212966919</v>
      </c>
      <c r="CA1655" s="74">
        <v>-0.29005095362663269</v>
      </c>
      <c r="CB1655" s="74">
        <v>-1.1434887647628784</v>
      </c>
      <c r="CC1655" s="74">
        <v>-1.0855863094329834</v>
      </c>
      <c r="CD1655" s="74">
        <v>-3.0561172962188721</v>
      </c>
      <c r="CE1655" s="74">
        <v>-2.0223088264465332</v>
      </c>
      <c r="CF1655" s="74">
        <v>-1.7644882202148438</v>
      </c>
      <c r="CG1655" s="74">
        <v>2.3157856464385986</v>
      </c>
      <c r="CH1655" s="74">
        <v>1.4104818105697632</v>
      </c>
      <c r="CI1655" s="74">
        <v>-5.5934641510248184E-2</v>
      </c>
      <c r="CJ1655" s="74">
        <v>0.75526964664459229</v>
      </c>
      <c r="CK1655" s="74">
        <v>-1.7341537475585938</v>
      </c>
      <c r="CL1655" s="74">
        <v>-2.6828994750976563</v>
      </c>
      <c r="CM1655" s="74">
        <v>-2.0227041244506836</v>
      </c>
      <c r="CN1655" s="74">
        <v>-1.5363756418228149</v>
      </c>
      <c r="CO1655" s="74">
        <v>-1.3590977191925049</v>
      </c>
      <c r="CP1655" s="74">
        <v>-0.11110661178827286</v>
      </c>
      <c r="CQ1655" s="74">
        <v>-4.3361949920654297</v>
      </c>
      <c r="CR1655" s="74">
        <v>-4.8239846229553223</v>
      </c>
      <c r="CS1655" s="74">
        <v>-3.569392204284668</v>
      </c>
      <c r="CT1655" s="74">
        <v>-0.87911123037338257</v>
      </c>
      <c r="CU1655" s="74">
        <v>-0.77144503593444824</v>
      </c>
      <c r="CV1655" s="74">
        <v>0.4496610164642334</v>
      </c>
      <c r="CW1655" s="74">
        <v>-3.8698114454746246E-2</v>
      </c>
      <c r="CX1655" s="74">
        <v>-0.2245628833770752</v>
      </c>
      <c r="CY1655" s="74">
        <v>0.93538063764572144</v>
      </c>
      <c r="CZ1655" s="74">
        <v>-0.23980556428432465</v>
      </c>
      <c r="DA1655" s="74">
        <v>-0.12266755104064941</v>
      </c>
      <c r="DB1655" s="74">
        <v>-1.9104808568954468</v>
      </c>
      <c r="DC1655" s="74">
        <v>-0.94434988498687744</v>
      </c>
      <c r="DD1655" s="74">
        <v>-0.77516967058181763</v>
      </c>
      <c r="DE1655" s="74">
        <v>3.6477375030517578</v>
      </c>
      <c r="DF1655" s="74">
        <v>3.8273320198059082</v>
      </c>
      <c r="DG1655" s="74">
        <v>3.1043963432312012</v>
      </c>
      <c r="DH1655" s="74">
        <v>3.8985297679901123</v>
      </c>
      <c r="DI1655" s="74">
        <v>2.3138878345489502</v>
      </c>
      <c r="DJ1655" s="74">
        <v>1.8940489292144775</v>
      </c>
      <c r="DK1655" s="74">
        <v>3.241962194442749</v>
      </c>
      <c r="DL1655" s="74">
        <v>3.9851157665252686</v>
      </c>
      <c r="DM1655" s="74">
        <v>4.2102465629577637</v>
      </c>
      <c r="DN1655" s="74">
        <v>5.4243669509887695</v>
      </c>
      <c r="DO1655" s="74">
        <v>0.90699893236160278</v>
      </c>
      <c r="DP1655" s="74">
        <v>0.22968116402626038</v>
      </c>
      <c r="DQ1655" s="74">
        <v>1.4849593639373779</v>
      </c>
      <c r="DR1655" s="74">
        <v>2.0275707244873047</v>
      </c>
      <c r="DS1655" s="74">
        <v>0.9977831244468689</v>
      </c>
      <c r="DT1655" s="74">
        <v>1.9242836236953735</v>
      </c>
      <c r="DU1655" s="74">
        <v>1.2275558710098267</v>
      </c>
      <c r="DV1655" s="74">
        <v>0.72670817375183105</v>
      </c>
      <c r="DW1655" s="74">
        <v>2.1608121395111084</v>
      </c>
      <c r="DX1655" s="74">
        <v>0.66387772560119629</v>
      </c>
      <c r="DY1655" s="74">
        <v>1.2676342725753784</v>
      </c>
      <c r="DZ1655" s="74">
        <v>-0.25636407732963562</v>
      </c>
      <c r="EA1655" s="74">
        <v>0.61205136775970459</v>
      </c>
      <c r="EB1655" s="74">
        <v>0.65324890613555908</v>
      </c>
      <c r="EC1655" s="74">
        <v>5.570864200592041</v>
      </c>
      <c r="ED1655" s="74">
        <v>7.3168802261352539</v>
      </c>
      <c r="EE1655" s="74">
        <v>7.667412281036377</v>
      </c>
      <c r="EF1655" s="74">
        <v>8.4368982315063477</v>
      </c>
      <c r="EG1655" s="74">
        <v>8.1586170196533203</v>
      </c>
      <c r="EH1655" s="74">
        <v>8.5024347305297852</v>
      </c>
      <c r="EI1655" s="74">
        <v>10.843303680419922</v>
      </c>
      <c r="EJ1655" s="74">
        <v>11.957271575927734</v>
      </c>
      <c r="EK1655" s="74">
        <v>12.251496315002441</v>
      </c>
      <c r="EL1655" s="74">
        <v>13.416711807250977</v>
      </c>
      <c r="EM1655" s="74">
        <v>8.4773378372192383</v>
      </c>
      <c r="EN1655" s="74">
        <v>7.5263714790344238</v>
      </c>
      <c r="EO1655" s="74">
        <v>8.7826404571533203</v>
      </c>
      <c r="EP1655" s="74">
        <v>6.224358081817627</v>
      </c>
      <c r="EQ1655" s="74">
        <v>3.5522677898406982</v>
      </c>
      <c r="ER1655" s="74">
        <v>4.0534038543701172</v>
      </c>
      <c r="ES1655" s="74">
        <v>3.0558257102966309</v>
      </c>
      <c r="ET1655" s="74">
        <v>2.1001925468444824</v>
      </c>
      <c r="EU1655" s="74">
        <v>3.9301407337188721</v>
      </c>
      <c r="EV1655" s="74">
        <v>1.9686529636383057</v>
      </c>
      <c r="EW1655" s="74">
        <v>61.383655548095703</v>
      </c>
      <c r="EX1655" s="74">
        <v>60.053237915039063</v>
      </c>
      <c r="EY1655" s="74">
        <v>58.15179443359375</v>
      </c>
      <c r="EZ1655" s="74">
        <v>57.0799560546875</v>
      </c>
      <c r="FA1655" s="74">
        <v>55.241973876953125</v>
      </c>
      <c r="FB1655" s="74">
        <v>54.162590026855469</v>
      </c>
      <c r="FC1655" s="74">
        <v>53.200382232666016</v>
      </c>
      <c r="FD1655" s="74">
        <v>57.424777984619141</v>
      </c>
      <c r="FE1655" s="74">
        <v>64.421455383300781</v>
      </c>
      <c r="FF1655" s="74">
        <v>70.397575378417969</v>
      </c>
      <c r="FG1655" s="74">
        <v>78.283927917480469</v>
      </c>
      <c r="FH1655" s="74">
        <v>83.616744995117188</v>
      </c>
      <c r="FI1655" s="74">
        <v>88.953025817871094</v>
      </c>
      <c r="FJ1655" s="74">
        <v>92.530281066894531</v>
      </c>
      <c r="FK1655" s="74">
        <v>95.204536437988281</v>
      </c>
      <c r="FL1655" s="74">
        <v>95.863533020019531</v>
      </c>
      <c r="FM1655" s="74">
        <v>95.487205505371094</v>
      </c>
      <c r="FN1655" s="74">
        <v>92.889228820800781</v>
      </c>
      <c r="FO1655" s="74">
        <v>88.751319885253906</v>
      </c>
      <c r="FP1655" s="74">
        <v>82.822212219238281</v>
      </c>
      <c r="FQ1655" s="74">
        <v>75.804092407226563</v>
      </c>
      <c r="FR1655" s="74">
        <v>70.063301086425781</v>
      </c>
      <c r="FS1655" s="74">
        <v>65.7579345703125</v>
      </c>
      <c r="FT1655" s="74">
        <v>63.459243774414063</v>
      </c>
      <c r="FU1655" s="74">
        <v>4.2725200653076172</v>
      </c>
      <c r="FV1655" s="74">
        <v>4.2037258148193359</v>
      </c>
      <c r="FW1655" s="74">
        <v>4.4524660110473633</v>
      </c>
      <c r="FX1655" s="74">
        <v>0</v>
      </c>
      <c r="FY1655" s="74">
        <v>4.4451408386230469</v>
      </c>
      <c r="FZ1655" s="74">
        <v>32</v>
      </c>
      <c r="GA1655" s="74">
        <v>66.706771850585938</v>
      </c>
      <c r="GB1655" s="74">
        <v>907.71102952957153</v>
      </c>
      <c r="GC1655" s="74">
        <v>1</v>
      </c>
      <c r="GD1655" s="74">
        <v>5</v>
      </c>
      <c r="GE1655" s="74">
        <v>5</v>
      </c>
      <c r="GF1655" s="74">
        <v>2</v>
      </c>
      <c r="GG1655" t="s">
        <v>242</v>
      </c>
      <c r="GH1655" t="s">
        <v>243</v>
      </c>
      <c r="GI1655" t="s">
        <v>236</v>
      </c>
      <c r="GJ1655" s="47"/>
      <c r="GK1655" s="30"/>
    </row>
    <row r="1656" spans="1:193" x14ac:dyDescent="0.2">
      <c r="A1656" t="s">
        <v>175</v>
      </c>
      <c r="B1656" t="s">
        <v>241</v>
      </c>
      <c r="C1656" t="s">
        <v>181</v>
      </c>
      <c r="D1656" t="s">
        <v>185</v>
      </c>
      <c r="E1656" t="s">
        <v>191</v>
      </c>
      <c r="F1656" t="s">
        <v>263</v>
      </c>
      <c r="G1656" t="s">
        <v>275</v>
      </c>
      <c r="H1656" s="74">
        <v>36</v>
      </c>
      <c r="I1656" s="74">
        <v>17.249664306640625</v>
      </c>
      <c r="J1656" s="74">
        <v>15.90766429901123</v>
      </c>
      <c r="K1656" s="74">
        <v>17.620847702026367</v>
      </c>
      <c r="L1656" s="74">
        <v>19.891698837280273</v>
      </c>
      <c r="M1656" s="74">
        <v>25.610319137573242</v>
      </c>
      <c r="N1656" s="74">
        <v>28.965639114379883</v>
      </c>
      <c r="O1656" s="74">
        <v>30.538627624511719</v>
      </c>
      <c r="P1656" s="74">
        <v>37.398799896240234</v>
      </c>
      <c r="Q1656" s="74">
        <v>45.293659210205078</v>
      </c>
      <c r="R1656" s="74">
        <v>51.408538818359375</v>
      </c>
      <c r="S1656" s="74">
        <v>61.251827239990234</v>
      </c>
      <c r="T1656" s="74">
        <v>70.450187683105469</v>
      </c>
      <c r="U1656" s="74">
        <v>78.184593200683594</v>
      </c>
      <c r="V1656" s="74">
        <v>82.346519470214844</v>
      </c>
      <c r="W1656" s="74">
        <v>75.857772827148438</v>
      </c>
      <c r="X1656" s="74">
        <v>70.225669860839844</v>
      </c>
      <c r="Y1656" s="74">
        <v>63.958236694335938</v>
      </c>
      <c r="Z1656" s="74">
        <v>49.220294952392578</v>
      </c>
      <c r="AA1656" s="74">
        <v>35.307140350341797</v>
      </c>
      <c r="AB1656" s="74">
        <v>31.2674560546875</v>
      </c>
      <c r="AC1656" s="74">
        <v>26.421396255493164</v>
      </c>
      <c r="AD1656" s="74">
        <v>24.820211410522461</v>
      </c>
      <c r="AE1656" s="74">
        <v>23.782318115234375</v>
      </c>
      <c r="AF1656" s="74">
        <v>20.482755661010742</v>
      </c>
      <c r="AG1656" s="74">
        <v>-3.4388067722320557</v>
      </c>
      <c r="AH1656" s="74">
        <v>-5.855870246887207</v>
      </c>
      <c r="AI1656" s="74">
        <v>-4.6566686630249023</v>
      </c>
      <c r="AJ1656" s="74">
        <v>-4.182225227355957</v>
      </c>
      <c r="AK1656" s="74">
        <v>-0.93929272890090942</v>
      </c>
      <c r="AL1656" s="74">
        <v>-4.4959168434143066</v>
      </c>
      <c r="AM1656" s="74">
        <v>-7.7792820930480957</v>
      </c>
      <c r="AN1656" s="74">
        <v>-6.9263591766357422</v>
      </c>
      <c r="AO1656" s="74">
        <v>-11.626924514770508</v>
      </c>
      <c r="AP1656" s="74">
        <v>-13.868234634399414</v>
      </c>
      <c r="AQ1656" s="74">
        <v>-14.888711929321289</v>
      </c>
      <c r="AR1656" s="74">
        <v>-15.030024528503418</v>
      </c>
      <c r="AS1656" s="74">
        <v>-14.96968936920166</v>
      </c>
      <c r="AT1656" s="74">
        <v>-13.638922691345215</v>
      </c>
      <c r="AU1656" s="74">
        <v>-17.149726867675781</v>
      </c>
      <c r="AV1656" s="74">
        <v>-17.174341201782227</v>
      </c>
      <c r="AW1656" s="74">
        <v>-15.921422958374023</v>
      </c>
      <c r="AX1656" s="74">
        <v>-7.9825801849365234</v>
      </c>
      <c r="AY1656" s="74">
        <v>-5.0951581001281738</v>
      </c>
      <c r="AZ1656" s="74">
        <v>-3.1540825366973877</v>
      </c>
      <c r="BA1656" s="74">
        <v>-3.1332218647003174</v>
      </c>
      <c r="BB1656" s="74">
        <v>-2.5493178367614746</v>
      </c>
      <c r="BC1656" s="74">
        <v>-2.0593795776367188</v>
      </c>
      <c r="BD1656" s="74">
        <v>-2.4482638835906982</v>
      </c>
      <c r="BE1656" s="74">
        <v>-2.0485050678253174</v>
      </c>
      <c r="BF1656" s="74">
        <v>-4.2017536163330078</v>
      </c>
      <c r="BG1656" s="74">
        <v>-3.1002676486968994</v>
      </c>
      <c r="BH1656" s="74">
        <v>-2.7538063526153564</v>
      </c>
      <c r="BI1656" s="74">
        <v>0.98383414745330811</v>
      </c>
      <c r="BJ1656" s="74">
        <v>-1.0063683986663818</v>
      </c>
      <c r="BK1656" s="74">
        <v>-3.2162656784057617</v>
      </c>
      <c r="BL1656" s="74">
        <v>-2.3879904747009277</v>
      </c>
      <c r="BM1656" s="74">
        <v>-5.7821950912475586</v>
      </c>
      <c r="BN1656" s="74">
        <v>-7.2598481178283691</v>
      </c>
      <c r="BO1656" s="74">
        <v>-7.2873706817626953</v>
      </c>
      <c r="BP1656" s="74">
        <v>-7.0578670501708984</v>
      </c>
      <c r="BQ1656" s="74">
        <v>-6.9284420013427734</v>
      </c>
      <c r="BR1656" s="74">
        <v>-5.6465792655944824</v>
      </c>
      <c r="BS1656" s="74">
        <v>-9.5793886184692383</v>
      </c>
      <c r="BT1656" s="74">
        <v>-9.8776493072509766</v>
      </c>
      <c r="BU1656" s="74">
        <v>-8.623744010925293</v>
      </c>
      <c r="BV1656" s="74">
        <v>-3.7857933044433594</v>
      </c>
      <c r="BW1656" s="74">
        <v>-2.5406732559204102</v>
      </c>
      <c r="BX1656" s="74">
        <v>-1.0249615907669067</v>
      </c>
      <c r="BY1656" s="74">
        <v>-1.3049520254135132</v>
      </c>
      <c r="BZ1656" s="74">
        <v>-1.1758338212966919</v>
      </c>
      <c r="CA1656" s="74">
        <v>-0.29005098342895508</v>
      </c>
      <c r="CB1656" s="74">
        <v>-1.1434887647628784</v>
      </c>
      <c r="CC1656" s="74">
        <v>-1.0855864286422729</v>
      </c>
      <c r="CD1656" s="74">
        <v>-3.0561172962188721</v>
      </c>
      <c r="CE1656" s="74">
        <v>-2.0223085880279541</v>
      </c>
      <c r="CF1656" s="74">
        <v>-1.7644881010055542</v>
      </c>
      <c r="CG1656" s="74">
        <v>2.3157858848571777</v>
      </c>
      <c r="CH1656" s="74">
        <v>1.4104819297790527</v>
      </c>
      <c r="CI1656" s="74">
        <v>-5.5934637784957886E-2</v>
      </c>
      <c r="CJ1656" s="74">
        <v>0.75526964664459229</v>
      </c>
      <c r="CK1656" s="74">
        <v>-1.7341538667678833</v>
      </c>
      <c r="CL1656" s="74">
        <v>-2.6828994750976563</v>
      </c>
      <c r="CM1656" s="74">
        <v>-2.0227038860321045</v>
      </c>
      <c r="CN1656" s="74">
        <v>-1.5363756418228149</v>
      </c>
      <c r="CO1656" s="74">
        <v>-1.3590977191925049</v>
      </c>
      <c r="CP1656" s="74">
        <v>-0.11110661923885345</v>
      </c>
      <c r="CQ1656" s="74">
        <v>-4.3361949920654297</v>
      </c>
      <c r="CR1656" s="74">
        <v>-4.8239846229553223</v>
      </c>
      <c r="CS1656" s="74">
        <v>-3.569392204284668</v>
      </c>
      <c r="CT1656" s="74">
        <v>-0.87911128997802734</v>
      </c>
      <c r="CU1656" s="74">
        <v>-0.77144503593444824</v>
      </c>
      <c r="CV1656" s="74">
        <v>0.44966104626655579</v>
      </c>
      <c r="CW1656" s="74">
        <v>-3.8698114454746246E-2</v>
      </c>
      <c r="CX1656" s="74">
        <v>-0.2245628833770752</v>
      </c>
      <c r="CY1656" s="74">
        <v>0.93538063764572144</v>
      </c>
      <c r="CZ1656" s="74">
        <v>-0.23980557918548584</v>
      </c>
      <c r="DA1656" s="74">
        <v>-0.122667595744133</v>
      </c>
      <c r="DB1656" s="74">
        <v>-1.9104810953140259</v>
      </c>
      <c r="DC1656" s="74">
        <v>-0.94434982538223267</v>
      </c>
      <c r="DD1656" s="74">
        <v>-0.7751697301864624</v>
      </c>
      <c r="DE1656" s="74">
        <v>3.6477377414703369</v>
      </c>
      <c r="DF1656" s="74">
        <v>3.8273322582244873</v>
      </c>
      <c r="DG1656" s="74">
        <v>3.1043963432312012</v>
      </c>
      <c r="DH1656" s="74">
        <v>3.8985300064086914</v>
      </c>
      <c r="DI1656" s="74">
        <v>2.313887357711792</v>
      </c>
      <c r="DJ1656" s="74">
        <v>1.8940491676330566</v>
      </c>
      <c r="DK1656" s="74">
        <v>3.2419626712799072</v>
      </c>
      <c r="DL1656" s="74">
        <v>3.9851162433624268</v>
      </c>
      <c r="DM1656" s="74">
        <v>4.2102465629577637</v>
      </c>
      <c r="DN1656" s="74">
        <v>5.4243664741516113</v>
      </c>
      <c r="DO1656" s="74">
        <v>0.90699827671051025</v>
      </c>
      <c r="DP1656" s="74">
        <v>0.22968024015426636</v>
      </c>
      <c r="DQ1656" s="74">
        <v>1.4849590063095093</v>
      </c>
      <c r="DR1656" s="74">
        <v>2.0275704860687256</v>
      </c>
      <c r="DS1656" s="74">
        <v>0.99778324365615845</v>
      </c>
      <c r="DT1656" s="74">
        <v>1.9242836236953735</v>
      </c>
      <c r="DU1656" s="74">
        <v>1.2275558710098267</v>
      </c>
      <c r="DV1656" s="74">
        <v>0.7267080545425415</v>
      </c>
      <c r="DW1656" s="74">
        <v>2.1608123779296875</v>
      </c>
      <c r="DX1656" s="74">
        <v>0.66387772560119629</v>
      </c>
      <c r="DY1656" s="74">
        <v>1.2676341533660889</v>
      </c>
      <c r="DZ1656" s="74">
        <v>-0.25636449456214905</v>
      </c>
      <c r="EA1656" s="74">
        <v>0.61205154657363892</v>
      </c>
      <c r="EB1656" s="74">
        <v>0.65324890613555908</v>
      </c>
      <c r="EC1656" s="74">
        <v>5.570864200592041</v>
      </c>
      <c r="ED1656" s="74">
        <v>7.3168807029724121</v>
      </c>
      <c r="EE1656" s="74">
        <v>7.667412281036377</v>
      </c>
      <c r="EF1656" s="74">
        <v>8.4368982315063477</v>
      </c>
      <c r="EG1656" s="74">
        <v>8.1586160659790039</v>
      </c>
      <c r="EH1656" s="74">
        <v>8.5024356842041016</v>
      </c>
      <c r="EI1656" s="74">
        <v>10.843304634094238</v>
      </c>
      <c r="EJ1656" s="74">
        <v>11.957272529602051</v>
      </c>
      <c r="EK1656" s="74">
        <v>12.251495361328125</v>
      </c>
      <c r="EL1656" s="74">
        <v>13.416709899902344</v>
      </c>
      <c r="EM1656" s="74">
        <v>8.4773368835449219</v>
      </c>
      <c r="EN1656" s="74">
        <v>7.526369571685791</v>
      </c>
      <c r="EO1656" s="74">
        <v>8.7826404571533203</v>
      </c>
      <c r="EP1656" s="74">
        <v>6.2243576049804688</v>
      </c>
      <c r="EQ1656" s="74">
        <v>3.5522680282592773</v>
      </c>
      <c r="ER1656" s="74">
        <v>4.0534043312072754</v>
      </c>
      <c r="ES1656" s="74">
        <v>3.0558257102966309</v>
      </c>
      <c r="ET1656" s="74">
        <v>2.1001923084259033</v>
      </c>
      <c r="EU1656" s="74">
        <v>3.9301412105560303</v>
      </c>
      <c r="EV1656" s="74">
        <v>1.9686529636383057</v>
      </c>
      <c r="EW1656" s="74">
        <v>68.997482299804688</v>
      </c>
      <c r="EX1656" s="74">
        <v>68.23760986328125</v>
      </c>
      <c r="EY1656" s="74">
        <v>66.607078552246094</v>
      </c>
      <c r="EZ1656" s="74">
        <v>66.483123779296875</v>
      </c>
      <c r="FA1656" s="74">
        <v>66.076210021972656</v>
      </c>
      <c r="FB1656" s="74">
        <v>67.229278564453125</v>
      </c>
      <c r="FC1656" s="74">
        <v>65.338668823242188</v>
      </c>
      <c r="FD1656" s="74">
        <v>65.833244323730469</v>
      </c>
      <c r="FE1656" s="74">
        <v>69.016456604003906</v>
      </c>
      <c r="FF1656" s="74">
        <v>75.696876525878906</v>
      </c>
      <c r="FG1656" s="74">
        <v>81.365432739257813</v>
      </c>
      <c r="FH1656" s="74">
        <v>88.051116943359375</v>
      </c>
      <c r="FI1656" s="74">
        <v>94.047706604003906</v>
      </c>
      <c r="FJ1656" s="74">
        <v>99.879173278808594</v>
      </c>
      <c r="FK1656" s="74">
        <v>102.15533447265625</v>
      </c>
      <c r="FL1656" s="74">
        <v>104.27849578857422</v>
      </c>
      <c r="FM1656" s="74">
        <v>105.66119384765625</v>
      </c>
      <c r="FN1656" s="74">
        <v>103.23096466064453</v>
      </c>
      <c r="FO1656" s="74">
        <v>101.81436920166016</v>
      </c>
      <c r="FP1656" s="74">
        <v>98.828216552734375</v>
      </c>
      <c r="FQ1656" s="74">
        <v>91.889106750488281</v>
      </c>
      <c r="FR1656" s="74">
        <v>86.969352722167969</v>
      </c>
      <c r="FS1656" s="74">
        <v>82.98541259765625</v>
      </c>
      <c r="FT1656" s="74">
        <v>79.988876342773438</v>
      </c>
      <c r="FU1656" s="74">
        <v>4.2725200653076172</v>
      </c>
      <c r="FV1656" s="74">
        <v>4.2037262916564941</v>
      </c>
      <c r="FW1656" s="74">
        <v>4.4524655342102051</v>
      </c>
      <c r="FX1656" s="74">
        <v>0</v>
      </c>
      <c r="FY1656" s="74">
        <v>4.4451413154602051</v>
      </c>
      <c r="FZ1656" s="74">
        <v>34</v>
      </c>
      <c r="GA1656" s="74">
        <v>87.068885803222656</v>
      </c>
      <c r="GB1656" s="74">
        <v>1156.8410539627075</v>
      </c>
      <c r="GC1656" s="74">
        <v>1</v>
      </c>
      <c r="GD1656" s="74">
        <v>5</v>
      </c>
      <c r="GE1656" s="74">
        <v>5</v>
      </c>
      <c r="GF1656" s="74">
        <v>2</v>
      </c>
      <c r="GG1656" t="s">
        <v>242</v>
      </c>
      <c r="GH1656" t="s">
        <v>243</v>
      </c>
      <c r="GI1656" t="s">
        <v>236</v>
      </c>
      <c r="GJ1656" s="47"/>
      <c r="GK1656" s="30"/>
    </row>
    <row r="1657" spans="1:193" x14ac:dyDescent="0.2">
      <c r="A1657" t="s">
        <v>175</v>
      </c>
      <c r="B1657" t="s">
        <v>241</v>
      </c>
      <c r="C1657" t="s">
        <v>181</v>
      </c>
      <c r="D1657" t="s">
        <v>185</v>
      </c>
      <c r="E1657" t="s">
        <v>192</v>
      </c>
      <c r="F1657" t="s">
        <v>263</v>
      </c>
      <c r="G1657" t="s">
        <v>275</v>
      </c>
      <c r="H1657" s="74">
        <v>36</v>
      </c>
      <c r="I1657" s="74">
        <v>19.638576507568359</v>
      </c>
      <c r="J1657" s="74">
        <v>22.986366271972656</v>
      </c>
      <c r="K1657" s="74">
        <v>22.136592864990234</v>
      </c>
      <c r="L1657" s="74">
        <v>21.945899963378906</v>
      </c>
      <c r="M1657" s="74">
        <v>28.166494369506836</v>
      </c>
      <c r="N1657" s="74">
        <v>30.138095855712891</v>
      </c>
      <c r="O1657" s="74">
        <v>28.817968368530273</v>
      </c>
      <c r="P1657" s="74">
        <v>32.225654602050781</v>
      </c>
      <c r="Q1657" s="74">
        <v>34.035202026367188</v>
      </c>
      <c r="R1657" s="74">
        <v>37.008037567138672</v>
      </c>
      <c r="S1657" s="74">
        <v>42.171199798583984</v>
      </c>
      <c r="T1657" s="74">
        <v>48.096561431884766</v>
      </c>
      <c r="U1657" s="74">
        <v>53.797061920166016</v>
      </c>
      <c r="V1657" s="74">
        <v>54.406345367431641</v>
      </c>
      <c r="W1657" s="74">
        <v>49.891159057617188</v>
      </c>
      <c r="X1657" s="74">
        <v>50.860755920410156</v>
      </c>
      <c r="Y1657" s="74">
        <v>48.835674285888672</v>
      </c>
      <c r="Z1657" s="74">
        <v>40.247371673583984</v>
      </c>
      <c r="AA1657" s="74">
        <v>29.889102935791016</v>
      </c>
      <c r="AB1657" s="74">
        <v>27.652854919433594</v>
      </c>
      <c r="AC1657" s="74">
        <v>24.337882995605469</v>
      </c>
      <c r="AD1657" s="74">
        <v>22.413726806640625</v>
      </c>
      <c r="AE1657" s="74">
        <v>21.813154220581055</v>
      </c>
      <c r="AF1657" s="74">
        <v>19.882389068603516</v>
      </c>
      <c r="AG1657" s="74">
        <v>-3.4388067722320557</v>
      </c>
      <c r="AH1657" s="74">
        <v>-5.855870246887207</v>
      </c>
      <c r="AI1657" s="74">
        <v>-4.6566681861877441</v>
      </c>
      <c r="AJ1657" s="74">
        <v>-4.182225227355957</v>
      </c>
      <c r="AK1657" s="74">
        <v>-0.93929314613342285</v>
      </c>
      <c r="AL1657" s="74">
        <v>-4.4959168434143066</v>
      </c>
      <c r="AM1657" s="74">
        <v>-7.7792820930480957</v>
      </c>
      <c r="AN1657" s="74">
        <v>-6.9263591766357422</v>
      </c>
      <c r="AO1657" s="74">
        <v>-11.626924514770508</v>
      </c>
      <c r="AP1657" s="74">
        <v>-13.868234634399414</v>
      </c>
      <c r="AQ1657" s="74">
        <v>-14.888711929321289</v>
      </c>
      <c r="AR1657" s="74">
        <v>-15.030022621154785</v>
      </c>
      <c r="AS1657" s="74">
        <v>-14.969691276550293</v>
      </c>
      <c r="AT1657" s="74">
        <v>-13.638922691345215</v>
      </c>
      <c r="AU1657" s="74">
        <v>-17.149726867675781</v>
      </c>
      <c r="AV1657" s="74">
        <v>-17.174341201782227</v>
      </c>
      <c r="AW1657" s="74">
        <v>-15.921422958374023</v>
      </c>
      <c r="AX1657" s="74">
        <v>-7.9825801849365234</v>
      </c>
      <c r="AY1657" s="74">
        <v>-5.0951581001281738</v>
      </c>
      <c r="AZ1657" s="74">
        <v>-3.1540825366973877</v>
      </c>
      <c r="BA1657" s="74">
        <v>-3.1332218647003174</v>
      </c>
      <c r="BB1657" s="74">
        <v>-2.5493180751800537</v>
      </c>
      <c r="BC1657" s="74">
        <v>-2.0593795776367188</v>
      </c>
      <c r="BD1657" s="74">
        <v>-2.4482638835906982</v>
      </c>
      <c r="BE1657" s="74">
        <v>-2.0485050678253174</v>
      </c>
      <c r="BF1657" s="74">
        <v>-4.2017536163330078</v>
      </c>
      <c r="BG1657" s="74">
        <v>-3.1002674102783203</v>
      </c>
      <c r="BH1657" s="74">
        <v>-2.7538063526153564</v>
      </c>
      <c r="BI1657" s="74">
        <v>0.98383378982543945</v>
      </c>
      <c r="BJ1657" s="74">
        <v>-1.0063683986663818</v>
      </c>
      <c r="BK1657" s="74">
        <v>-3.2162656784057617</v>
      </c>
      <c r="BL1657" s="74">
        <v>-2.3879904747009277</v>
      </c>
      <c r="BM1657" s="74">
        <v>-5.7821950912475586</v>
      </c>
      <c r="BN1657" s="74">
        <v>-7.2598481178283691</v>
      </c>
      <c r="BO1657" s="74">
        <v>-7.2873706817626953</v>
      </c>
      <c r="BP1657" s="74">
        <v>-7.0578670501708984</v>
      </c>
      <c r="BQ1657" s="74">
        <v>-6.9284420013427734</v>
      </c>
      <c r="BR1657" s="74">
        <v>-5.6465792655944824</v>
      </c>
      <c r="BS1657" s="74">
        <v>-9.5793886184692383</v>
      </c>
      <c r="BT1657" s="74">
        <v>-9.8776493072509766</v>
      </c>
      <c r="BU1657" s="74">
        <v>-8.623744010925293</v>
      </c>
      <c r="BV1657" s="74">
        <v>-3.7857933044433594</v>
      </c>
      <c r="BW1657" s="74">
        <v>-2.5406732559204102</v>
      </c>
      <c r="BX1657" s="74">
        <v>-1.0249615907669067</v>
      </c>
      <c r="BY1657" s="74">
        <v>-1.3049520254135132</v>
      </c>
      <c r="BZ1657" s="74">
        <v>-1.1758339405059814</v>
      </c>
      <c r="CA1657" s="74">
        <v>-0.29005098342895508</v>
      </c>
      <c r="CB1657" s="74">
        <v>-1.1434887647628784</v>
      </c>
      <c r="CC1657" s="74">
        <v>-1.0855864286422729</v>
      </c>
      <c r="CD1657" s="74">
        <v>-3.0561172962188721</v>
      </c>
      <c r="CE1657" s="74">
        <v>-2.0223085880279541</v>
      </c>
      <c r="CF1657" s="74">
        <v>-1.7644881010055542</v>
      </c>
      <c r="CG1657" s="74">
        <v>2.3157856464385986</v>
      </c>
      <c r="CH1657" s="74">
        <v>1.4104819297790527</v>
      </c>
      <c r="CI1657" s="74">
        <v>-5.5934637784957886E-2</v>
      </c>
      <c r="CJ1657" s="74">
        <v>0.75526964664459229</v>
      </c>
      <c r="CK1657" s="74">
        <v>-1.7341538667678833</v>
      </c>
      <c r="CL1657" s="74">
        <v>-2.6828994750976563</v>
      </c>
      <c r="CM1657" s="74">
        <v>-2.0227038860321045</v>
      </c>
      <c r="CN1657" s="74">
        <v>-1.5363755226135254</v>
      </c>
      <c r="CO1657" s="74">
        <v>-1.3590977191925049</v>
      </c>
      <c r="CP1657" s="74">
        <v>-0.11110661923885345</v>
      </c>
      <c r="CQ1657" s="74">
        <v>-4.3361949920654297</v>
      </c>
      <c r="CR1657" s="74">
        <v>-4.8239846229553223</v>
      </c>
      <c r="CS1657" s="74">
        <v>-3.569392204284668</v>
      </c>
      <c r="CT1657" s="74">
        <v>-0.87911128997802734</v>
      </c>
      <c r="CU1657" s="74">
        <v>-0.77144503593444824</v>
      </c>
      <c r="CV1657" s="74">
        <v>0.4496610164642334</v>
      </c>
      <c r="CW1657" s="74">
        <v>-3.8698118180036545E-2</v>
      </c>
      <c r="CX1657" s="74">
        <v>-0.2245628833770752</v>
      </c>
      <c r="CY1657" s="74">
        <v>0.93538063764572144</v>
      </c>
      <c r="CZ1657" s="74">
        <v>-0.23980557918548584</v>
      </c>
      <c r="DA1657" s="74">
        <v>-0.122667595744133</v>
      </c>
      <c r="DB1657" s="74">
        <v>-1.9104810953140259</v>
      </c>
      <c r="DC1657" s="74">
        <v>-0.94434988498687744</v>
      </c>
      <c r="DD1657" s="74">
        <v>-0.7751697301864624</v>
      </c>
      <c r="DE1657" s="74">
        <v>3.6477377414703369</v>
      </c>
      <c r="DF1657" s="74">
        <v>3.8273322582244873</v>
      </c>
      <c r="DG1657" s="74">
        <v>3.1043963432312012</v>
      </c>
      <c r="DH1657" s="74">
        <v>3.8985300064086914</v>
      </c>
      <c r="DI1657" s="74">
        <v>2.313887357711792</v>
      </c>
      <c r="DJ1657" s="74">
        <v>1.8940491676330566</v>
      </c>
      <c r="DK1657" s="74">
        <v>3.2419626712799072</v>
      </c>
      <c r="DL1657" s="74">
        <v>3.9851162433624268</v>
      </c>
      <c r="DM1657" s="74">
        <v>4.2102465629577637</v>
      </c>
      <c r="DN1657" s="74">
        <v>5.4243664741516113</v>
      </c>
      <c r="DO1657" s="74">
        <v>0.90699869394302368</v>
      </c>
      <c r="DP1657" s="74">
        <v>0.22968108952045441</v>
      </c>
      <c r="DQ1657" s="74">
        <v>1.4849590063095093</v>
      </c>
      <c r="DR1657" s="74">
        <v>2.0275704860687256</v>
      </c>
      <c r="DS1657" s="74">
        <v>0.99778324365615845</v>
      </c>
      <c r="DT1657" s="74">
        <v>1.9242836236953735</v>
      </c>
      <c r="DU1657" s="74">
        <v>1.2275558710098267</v>
      </c>
      <c r="DV1657" s="74">
        <v>0.72670817375183105</v>
      </c>
      <c r="DW1657" s="74">
        <v>2.1608123779296875</v>
      </c>
      <c r="DX1657" s="74">
        <v>0.66387766599655151</v>
      </c>
      <c r="DY1657" s="74">
        <v>1.2676341533660889</v>
      </c>
      <c r="DZ1657" s="74">
        <v>-0.25636449456214905</v>
      </c>
      <c r="EA1657" s="74">
        <v>0.61205130815505981</v>
      </c>
      <c r="EB1657" s="74">
        <v>0.65324890613555908</v>
      </c>
      <c r="EC1657" s="74">
        <v>5.570864200592041</v>
      </c>
      <c r="ED1657" s="74">
        <v>7.3168807029724121</v>
      </c>
      <c r="EE1657" s="74">
        <v>7.667412281036377</v>
      </c>
      <c r="EF1657" s="74">
        <v>8.4368982315063477</v>
      </c>
      <c r="EG1657" s="74">
        <v>8.1586160659790039</v>
      </c>
      <c r="EH1657" s="74">
        <v>8.5024356842041016</v>
      </c>
      <c r="EI1657" s="74">
        <v>10.843304634094238</v>
      </c>
      <c r="EJ1657" s="74">
        <v>11.957272529602051</v>
      </c>
      <c r="EK1657" s="74">
        <v>12.251496315002441</v>
      </c>
      <c r="EL1657" s="74">
        <v>13.416709899902344</v>
      </c>
      <c r="EM1657" s="74">
        <v>8.4773378372192383</v>
      </c>
      <c r="EN1657" s="74">
        <v>7.5263710021972656</v>
      </c>
      <c r="EO1657" s="74">
        <v>8.7826404571533203</v>
      </c>
      <c r="EP1657" s="74">
        <v>6.2243576049804688</v>
      </c>
      <c r="EQ1657" s="74">
        <v>3.5522680282592773</v>
      </c>
      <c r="ER1657" s="74">
        <v>4.0534043312072754</v>
      </c>
      <c r="ES1657" s="74">
        <v>3.0558257102966309</v>
      </c>
      <c r="ET1657" s="74">
        <v>2.1001925468444824</v>
      </c>
      <c r="EU1657" s="74">
        <v>3.9301412105560303</v>
      </c>
      <c r="EV1657" s="74">
        <v>1.9686527252197266</v>
      </c>
      <c r="EW1657" s="74">
        <v>76.605850219726563</v>
      </c>
      <c r="EX1657" s="74">
        <v>73.947669982910156</v>
      </c>
      <c r="EY1657" s="74">
        <v>72.740837097167969</v>
      </c>
      <c r="EZ1657" s="74">
        <v>71.391227722167969</v>
      </c>
      <c r="FA1657" s="74">
        <v>69.622161865234375</v>
      </c>
      <c r="FB1657" s="74">
        <v>67.70782470703125</v>
      </c>
      <c r="FC1657" s="74">
        <v>68.194259643554688</v>
      </c>
      <c r="FD1657" s="74">
        <v>66.623931884765625</v>
      </c>
      <c r="FE1657" s="74">
        <v>72.413459777832031</v>
      </c>
      <c r="FF1657" s="74">
        <v>78.124191284179688</v>
      </c>
      <c r="FG1657" s="74">
        <v>85.123611450195313</v>
      </c>
      <c r="FH1657" s="74">
        <v>94.672637939453125</v>
      </c>
      <c r="FI1657" s="74">
        <v>101.43951416015625</v>
      </c>
      <c r="FJ1657" s="74">
        <v>107.81484985351563</v>
      </c>
      <c r="FK1657" s="74">
        <v>110.22776031494141</v>
      </c>
      <c r="FL1657" s="74">
        <v>109.53877258300781</v>
      </c>
      <c r="FM1657" s="74">
        <v>109.61007690429688</v>
      </c>
      <c r="FN1657" s="74">
        <v>108.72832489013672</v>
      </c>
      <c r="FO1657" s="74">
        <v>105.94552612304688</v>
      </c>
      <c r="FP1657" s="74">
        <v>102.80638122558594</v>
      </c>
      <c r="FQ1657" s="74">
        <v>90.190422058105469</v>
      </c>
      <c r="FR1657" s="74">
        <v>83.570907592773438</v>
      </c>
      <c r="FS1657" s="74">
        <v>79.139747619628906</v>
      </c>
      <c r="FT1657" s="74">
        <v>75.546195983886719</v>
      </c>
      <c r="FU1657" s="74">
        <v>4.272519588470459</v>
      </c>
      <c r="FV1657" s="74">
        <v>4.2037262916564941</v>
      </c>
      <c r="FW1657" s="74">
        <v>4.4524655342102051</v>
      </c>
      <c r="FX1657" s="74">
        <v>0</v>
      </c>
      <c r="FY1657" s="74">
        <v>4.4451413154602051</v>
      </c>
      <c r="FZ1657" s="74">
        <v>34</v>
      </c>
      <c r="GA1657" s="74">
        <v>88.361427307128906</v>
      </c>
      <c r="GB1657" s="74">
        <v>1069.1249318122864</v>
      </c>
      <c r="GC1657" s="74">
        <v>1</v>
      </c>
      <c r="GD1657" s="74">
        <v>5</v>
      </c>
      <c r="GE1657" s="74">
        <v>5</v>
      </c>
      <c r="GF1657" s="74">
        <v>2</v>
      </c>
      <c r="GG1657" t="s">
        <v>242</v>
      </c>
      <c r="GH1657" t="s">
        <v>243</v>
      </c>
      <c r="GI1657" t="s">
        <v>236</v>
      </c>
      <c r="GJ1657" s="47"/>
      <c r="GK1657" s="30"/>
    </row>
    <row r="1658" spans="1:193" x14ac:dyDescent="0.2">
      <c r="A1658" t="s">
        <v>175</v>
      </c>
      <c r="B1658" t="s">
        <v>241</v>
      </c>
      <c r="C1658" t="s">
        <v>181</v>
      </c>
      <c r="D1658" t="s">
        <v>256</v>
      </c>
      <c r="E1658" t="s">
        <v>222</v>
      </c>
      <c r="F1658" t="s">
        <v>264</v>
      </c>
      <c r="G1658" t="s">
        <v>275</v>
      </c>
      <c r="H1658" s="74">
        <v>0</v>
      </c>
      <c r="I1658" s="74"/>
      <c r="J1658" s="74"/>
      <c r="K1658" s="74"/>
      <c r="L1658" s="74"/>
      <c r="M1658" s="74"/>
      <c r="N1658" s="74"/>
      <c r="O1658" s="74"/>
      <c r="P1658" s="74"/>
      <c r="Q1658" s="74"/>
      <c r="R1658" s="74"/>
      <c r="S1658" s="74"/>
      <c r="T1658" s="74"/>
      <c r="U1658" s="74"/>
      <c r="V1658" s="74"/>
      <c r="W1658" s="74"/>
      <c r="X1658" s="74"/>
      <c r="Y1658" s="74"/>
      <c r="Z1658" s="74"/>
      <c r="AA1658" s="74"/>
      <c r="AB1658" s="74"/>
      <c r="AC1658" s="74"/>
      <c r="AD1658" s="74"/>
      <c r="AE1658" s="74"/>
      <c r="AF1658" s="74"/>
      <c r="AG1658" s="74"/>
      <c r="AH1658" s="74"/>
      <c r="AI1658" s="74"/>
      <c r="AJ1658" s="74"/>
      <c r="AK1658" s="74"/>
      <c r="AL1658" s="74"/>
      <c r="AM1658" s="74"/>
      <c r="AN1658" s="74"/>
      <c r="AO1658" s="74"/>
      <c r="AP1658" s="74"/>
      <c r="AQ1658" s="74"/>
      <c r="AR1658" s="74"/>
      <c r="AS1658" s="74"/>
      <c r="AT1658" s="74"/>
      <c r="AU1658" s="74"/>
      <c r="AV1658" s="74"/>
      <c r="AW1658" s="74"/>
      <c r="AX1658" s="74"/>
      <c r="AY1658" s="74"/>
      <c r="AZ1658" s="74"/>
      <c r="BA1658" s="74"/>
      <c r="BB1658" s="74"/>
      <c r="BC1658" s="74"/>
      <c r="BD1658" s="74"/>
      <c r="BE1658" s="74"/>
      <c r="BF1658" s="74"/>
      <c r="BG1658" s="74"/>
      <c r="BH1658" s="74"/>
      <c r="BI1658" s="74"/>
      <c r="BJ1658" s="74"/>
      <c r="BK1658" s="74"/>
      <c r="BL1658" s="74"/>
      <c r="BM1658" s="74"/>
      <c r="BN1658" s="74"/>
      <c r="BO1658" s="74"/>
      <c r="BP1658" s="74"/>
      <c r="BQ1658" s="74"/>
      <c r="BR1658" s="74"/>
      <c r="BS1658" s="74"/>
      <c r="BT1658" s="74"/>
      <c r="BU1658" s="74"/>
      <c r="BV1658" s="74"/>
      <c r="BW1658" s="74"/>
      <c r="BX1658" s="74"/>
      <c r="BY1658" s="74"/>
      <c r="BZ1658" s="74"/>
      <c r="CA1658" s="74"/>
      <c r="CB1658" s="74"/>
      <c r="CC1658" s="74"/>
      <c r="CD1658" s="74"/>
      <c r="CE1658" s="74"/>
      <c r="CF1658" s="74"/>
      <c r="CG1658" s="74"/>
      <c r="CH1658" s="74"/>
      <c r="CI1658" s="74"/>
      <c r="CJ1658" s="74"/>
      <c r="CK1658" s="74"/>
      <c r="CL1658" s="74"/>
      <c r="CM1658" s="74"/>
      <c r="CN1658" s="74"/>
      <c r="CO1658" s="74"/>
      <c r="CP1658" s="74"/>
      <c r="CQ1658" s="74"/>
      <c r="CR1658" s="74"/>
      <c r="CS1658" s="74"/>
      <c r="CT1658" s="74"/>
      <c r="CU1658" s="74"/>
      <c r="CV1658" s="74"/>
      <c r="CW1658" s="74"/>
      <c r="CX1658" s="74"/>
      <c r="CY1658" s="74"/>
      <c r="CZ1658" s="74"/>
      <c r="DA1658" s="74"/>
      <c r="DB1658" s="74"/>
      <c r="DC1658" s="74"/>
      <c r="DD1658" s="74"/>
      <c r="DE1658" s="74"/>
      <c r="DF1658" s="74"/>
      <c r="DG1658" s="74"/>
      <c r="DH1658" s="74"/>
      <c r="DI1658" s="74"/>
      <c r="DJ1658" s="74"/>
      <c r="DK1658" s="74"/>
      <c r="DL1658" s="74"/>
      <c r="DM1658" s="74"/>
      <c r="DN1658" s="74"/>
      <c r="DO1658" s="74"/>
      <c r="DP1658" s="74"/>
      <c r="DQ1658" s="74"/>
      <c r="DR1658" s="74"/>
      <c r="DS1658" s="74"/>
      <c r="DT1658" s="74"/>
      <c r="DU1658" s="74"/>
      <c r="DV1658" s="74"/>
      <c r="DW1658" s="74"/>
      <c r="DX1658" s="74"/>
      <c r="DY1658" s="74"/>
      <c r="DZ1658" s="74"/>
      <c r="EA1658" s="74"/>
      <c r="EB1658" s="74"/>
      <c r="EC1658" s="74"/>
      <c r="ED1658" s="74"/>
      <c r="EE1658" s="74"/>
      <c r="EF1658" s="74"/>
      <c r="EG1658" s="74"/>
      <c r="EH1658" s="74"/>
      <c r="EI1658" s="74"/>
      <c r="EJ1658" s="74"/>
      <c r="EK1658" s="74"/>
      <c r="EL1658" s="74"/>
      <c r="EM1658" s="74"/>
      <c r="EN1658" s="74"/>
      <c r="EO1658" s="74"/>
      <c r="EP1658" s="74"/>
      <c r="EQ1658" s="74"/>
      <c r="ER1658" s="74"/>
      <c r="ES1658" s="74"/>
      <c r="ET1658" s="74"/>
      <c r="EU1658" s="74"/>
      <c r="EV1658" s="74"/>
      <c r="EW1658" s="74"/>
      <c r="EX1658" s="74"/>
      <c r="EY1658" s="74"/>
      <c r="EZ1658" s="74"/>
      <c r="FA1658" s="74"/>
      <c r="FB1658" s="74"/>
      <c r="FC1658" s="74"/>
      <c r="FD1658" s="74"/>
      <c r="FE1658" s="74"/>
      <c r="FF1658" s="74"/>
      <c r="FG1658" s="74"/>
      <c r="FH1658" s="74"/>
      <c r="FI1658" s="74"/>
      <c r="FJ1658" s="74"/>
      <c r="FK1658" s="74"/>
      <c r="FL1658" s="74"/>
      <c r="FM1658" s="74"/>
      <c r="FN1658" s="74"/>
      <c r="FO1658" s="74"/>
      <c r="FP1658" s="74"/>
      <c r="FQ1658" s="74"/>
      <c r="FR1658" s="74"/>
      <c r="FS1658" s="74"/>
      <c r="FT1658" s="74"/>
      <c r="FU1658" s="74"/>
      <c r="FV1658" s="74"/>
      <c r="FW1658" s="74"/>
      <c r="FX1658" s="74"/>
      <c r="FY1658" s="74"/>
      <c r="FZ1658" s="74"/>
      <c r="GA1658" s="74"/>
      <c r="GB1658" s="74"/>
      <c r="GC1658" s="74">
        <v>0</v>
      </c>
      <c r="GD1658" s="74">
        <v>5</v>
      </c>
      <c r="GE1658" s="74">
        <v>6</v>
      </c>
      <c r="GF1658" s="74">
        <v>2</v>
      </c>
      <c r="GG1658" t="s">
        <v>242</v>
      </c>
      <c r="GH1658" t="s">
        <v>243</v>
      </c>
      <c r="GI1658" t="s">
        <v>236</v>
      </c>
      <c r="GJ1658" s="47"/>
      <c r="GK1658" s="30"/>
    </row>
    <row r="1659" spans="1:193" x14ac:dyDescent="0.2">
      <c r="A1659" t="s">
        <v>175</v>
      </c>
      <c r="B1659" t="s">
        <v>241</v>
      </c>
      <c r="C1659" t="s">
        <v>181</v>
      </c>
      <c r="D1659" t="s">
        <v>256</v>
      </c>
      <c r="E1659" t="s">
        <v>223</v>
      </c>
      <c r="F1659" t="s">
        <v>264</v>
      </c>
      <c r="G1659" t="s">
        <v>275</v>
      </c>
      <c r="H1659" s="74">
        <v>0</v>
      </c>
      <c r="I1659" s="74"/>
      <c r="J1659" s="74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 s="74"/>
      <c r="AD1659" s="74"/>
      <c r="AE1659" s="74"/>
      <c r="AF1659" s="74"/>
      <c r="AG1659" s="74"/>
      <c r="AH1659" s="74"/>
      <c r="AI1659" s="74"/>
      <c r="AJ1659" s="74"/>
      <c r="AK1659" s="74"/>
      <c r="AL1659" s="74"/>
      <c r="AM1659" s="74"/>
      <c r="AN1659" s="74"/>
      <c r="AO1659" s="74"/>
      <c r="AP1659" s="74"/>
      <c r="AQ1659" s="74"/>
      <c r="AR1659" s="74"/>
      <c r="AS1659" s="74"/>
      <c r="AT1659" s="74"/>
      <c r="AU1659" s="74"/>
      <c r="AV1659" s="74"/>
      <c r="AW1659" s="74"/>
      <c r="AX1659" s="74"/>
      <c r="AY1659" s="74"/>
      <c r="AZ1659" s="74"/>
      <c r="BA1659" s="74"/>
      <c r="BB1659" s="74"/>
      <c r="BC1659" s="74"/>
      <c r="BD1659" s="74"/>
      <c r="BE1659" s="74"/>
      <c r="BF1659" s="74"/>
      <c r="BG1659" s="74"/>
      <c r="BH1659" s="74"/>
      <c r="BI1659" s="74"/>
      <c r="BJ1659" s="74"/>
      <c r="BK1659" s="74"/>
      <c r="BL1659" s="74"/>
      <c r="BM1659" s="74"/>
      <c r="BN1659" s="74"/>
      <c r="BO1659" s="74"/>
      <c r="BP1659" s="74"/>
      <c r="BQ1659" s="74"/>
      <c r="BR1659" s="74"/>
      <c r="BS1659" s="74"/>
      <c r="BT1659" s="74"/>
      <c r="BU1659" s="74"/>
      <c r="BV1659" s="74"/>
      <c r="BW1659" s="74"/>
      <c r="BX1659" s="74"/>
      <c r="BY1659" s="74"/>
      <c r="BZ1659" s="74"/>
      <c r="CA1659" s="74"/>
      <c r="CB1659" s="74"/>
      <c r="CC1659" s="74"/>
      <c r="CD1659" s="74"/>
      <c r="CE1659" s="74"/>
      <c r="CF1659" s="74"/>
      <c r="CG1659" s="74"/>
      <c r="CH1659" s="74"/>
      <c r="CI1659" s="74"/>
      <c r="CJ1659" s="74"/>
      <c r="CK1659" s="74"/>
      <c r="CL1659" s="74"/>
      <c r="CM1659" s="74"/>
      <c r="CN1659" s="74"/>
      <c r="CO1659" s="74"/>
      <c r="CP1659" s="74"/>
      <c r="CQ1659" s="74"/>
      <c r="CR1659" s="74"/>
      <c r="CS1659" s="74"/>
      <c r="CT1659" s="74"/>
      <c r="CU1659" s="74"/>
      <c r="CV1659" s="74"/>
      <c r="CW1659" s="74"/>
      <c r="CX1659" s="74"/>
      <c r="CY1659" s="74"/>
      <c r="CZ1659" s="74"/>
      <c r="DA1659" s="74"/>
      <c r="DB1659" s="74"/>
      <c r="DC1659" s="74"/>
      <c r="DD1659" s="74"/>
      <c r="DE1659" s="74"/>
      <c r="DF1659" s="74"/>
      <c r="DG1659" s="74"/>
      <c r="DH1659" s="74"/>
      <c r="DI1659" s="74"/>
      <c r="DJ1659" s="74"/>
      <c r="DK1659" s="74"/>
      <c r="DL1659" s="74"/>
      <c r="DM1659" s="74"/>
      <c r="DN1659" s="74"/>
      <c r="DO1659" s="74"/>
      <c r="DP1659" s="74"/>
      <c r="DQ1659" s="74"/>
      <c r="DR1659" s="74"/>
      <c r="DS1659" s="74"/>
      <c r="DT1659" s="74"/>
      <c r="DU1659" s="74"/>
      <c r="DV1659" s="74"/>
      <c r="DW1659" s="74"/>
      <c r="DX1659" s="74"/>
      <c r="DY1659" s="74"/>
      <c r="DZ1659" s="74"/>
      <c r="EA1659" s="74"/>
      <c r="EB1659" s="74"/>
      <c r="EC1659" s="74"/>
      <c r="ED1659" s="74"/>
      <c r="EE1659" s="74"/>
      <c r="EF1659" s="74"/>
      <c r="EG1659" s="74"/>
      <c r="EH1659" s="74"/>
      <c r="EI1659" s="74"/>
      <c r="EJ1659" s="74"/>
      <c r="EK1659" s="74"/>
      <c r="EL1659" s="74"/>
      <c r="EM1659" s="74"/>
      <c r="EN1659" s="74"/>
      <c r="EO1659" s="74"/>
      <c r="EP1659" s="74"/>
      <c r="EQ1659" s="74"/>
      <c r="ER1659" s="74"/>
      <c r="ES1659" s="74"/>
      <c r="ET1659" s="74"/>
      <c r="EU1659" s="74"/>
      <c r="EV1659" s="74"/>
      <c r="EW1659" s="74"/>
      <c r="EX1659" s="74"/>
      <c r="EY1659" s="74"/>
      <c r="EZ1659" s="74"/>
      <c r="FA1659" s="74"/>
      <c r="FB1659" s="74"/>
      <c r="FC1659" s="74"/>
      <c r="FD1659" s="74"/>
      <c r="FE1659" s="74"/>
      <c r="FF1659" s="74"/>
      <c r="FG1659" s="74"/>
      <c r="FH1659" s="74"/>
      <c r="FI1659" s="74"/>
      <c r="FJ1659" s="74"/>
      <c r="FK1659" s="74"/>
      <c r="FL1659" s="74"/>
      <c r="FM1659" s="74"/>
      <c r="FN1659" s="74"/>
      <c r="FO1659" s="74"/>
      <c r="FP1659" s="74"/>
      <c r="FQ1659" s="74"/>
      <c r="FR1659" s="74"/>
      <c r="FS1659" s="74"/>
      <c r="FT1659" s="74"/>
      <c r="FU1659" s="74"/>
      <c r="FV1659" s="74"/>
      <c r="FW1659" s="74"/>
      <c r="FX1659" s="74"/>
      <c r="FY1659" s="74"/>
      <c r="FZ1659" s="74"/>
      <c r="GA1659" s="74"/>
      <c r="GB1659" s="74"/>
      <c r="GC1659" s="74">
        <v>0</v>
      </c>
      <c r="GD1659" s="74">
        <v>5</v>
      </c>
      <c r="GE1659" s="74">
        <v>6</v>
      </c>
      <c r="GF1659" s="74">
        <v>2</v>
      </c>
      <c r="GG1659" t="s">
        <v>242</v>
      </c>
      <c r="GH1659" t="s">
        <v>243</v>
      </c>
      <c r="GI1659" t="s">
        <v>236</v>
      </c>
      <c r="GJ1659" s="47"/>
      <c r="GK1659" s="30"/>
    </row>
    <row r="1660" spans="1:193" x14ac:dyDescent="0.2">
      <c r="A1660" t="s">
        <v>175</v>
      </c>
      <c r="B1660" t="s">
        <v>241</v>
      </c>
      <c r="C1660" t="s">
        <v>181</v>
      </c>
      <c r="D1660" t="s">
        <v>256</v>
      </c>
      <c r="E1660" t="s">
        <v>224</v>
      </c>
      <c r="F1660" t="s">
        <v>264</v>
      </c>
      <c r="G1660" t="s">
        <v>275</v>
      </c>
      <c r="H1660" s="74">
        <v>0</v>
      </c>
      <c r="I1660" s="74"/>
      <c r="J1660" s="74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 s="74"/>
      <c r="AD1660" s="74"/>
      <c r="AE1660" s="74"/>
      <c r="AF1660" s="74"/>
      <c r="AG1660" s="74"/>
      <c r="AH1660" s="74"/>
      <c r="AI1660" s="74"/>
      <c r="AJ1660" s="74"/>
      <c r="AK1660" s="74"/>
      <c r="AL1660" s="74"/>
      <c r="AM1660" s="74"/>
      <c r="AN1660" s="74"/>
      <c r="AO1660" s="74"/>
      <c r="AP1660" s="74"/>
      <c r="AQ1660" s="74"/>
      <c r="AR1660" s="74"/>
      <c r="AS1660" s="74"/>
      <c r="AT1660" s="74"/>
      <c r="AU1660" s="74"/>
      <c r="AV1660" s="74"/>
      <c r="AW1660" s="74"/>
      <c r="AX1660" s="74"/>
      <c r="AY1660" s="74"/>
      <c r="AZ1660" s="74"/>
      <c r="BA1660" s="74"/>
      <c r="BB1660" s="74"/>
      <c r="BC1660" s="74"/>
      <c r="BD1660" s="74"/>
      <c r="BE1660" s="74"/>
      <c r="BF1660" s="74"/>
      <c r="BG1660" s="74"/>
      <c r="BH1660" s="74"/>
      <c r="BI1660" s="74"/>
      <c r="BJ1660" s="74"/>
      <c r="BK1660" s="74"/>
      <c r="BL1660" s="74"/>
      <c r="BM1660" s="74"/>
      <c r="BN1660" s="74"/>
      <c r="BO1660" s="74"/>
      <c r="BP1660" s="74"/>
      <c r="BQ1660" s="74"/>
      <c r="BR1660" s="74"/>
      <c r="BS1660" s="74"/>
      <c r="BT1660" s="74"/>
      <c r="BU1660" s="74"/>
      <c r="BV1660" s="74"/>
      <c r="BW1660" s="74"/>
      <c r="BX1660" s="74"/>
      <c r="BY1660" s="74"/>
      <c r="BZ1660" s="74"/>
      <c r="CA1660" s="74"/>
      <c r="CB1660" s="74"/>
      <c r="CC1660" s="74"/>
      <c r="CD1660" s="74"/>
      <c r="CE1660" s="74"/>
      <c r="CF1660" s="74"/>
      <c r="CG1660" s="74"/>
      <c r="CH1660" s="74"/>
      <c r="CI1660" s="74"/>
      <c r="CJ1660" s="74"/>
      <c r="CK1660" s="74"/>
      <c r="CL1660" s="74"/>
      <c r="CM1660" s="74"/>
      <c r="CN1660" s="74"/>
      <c r="CO1660" s="74"/>
      <c r="CP1660" s="74"/>
      <c r="CQ1660" s="74"/>
      <c r="CR1660" s="74"/>
      <c r="CS1660" s="74"/>
      <c r="CT1660" s="74"/>
      <c r="CU1660" s="74"/>
      <c r="CV1660" s="74"/>
      <c r="CW1660" s="74"/>
      <c r="CX1660" s="74"/>
      <c r="CY1660" s="74"/>
      <c r="CZ1660" s="74"/>
      <c r="DA1660" s="74"/>
      <c r="DB1660" s="74"/>
      <c r="DC1660" s="74"/>
      <c r="DD1660" s="74"/>
      <c r="DE1660" s="74"/>
      <c r="DF1660" s="74"/>
      <c r="DG1660" s="74"/>
      <c r="DH1660" s="74"/>
      <c r="DI1660" s="74"/>
      <c r="DJ1660" s="74"/>
      <c r="DK1660" s="74"/>
      <c r="DL1660" s="74"/>
      <c r="DM1660" s="74"/>
      <c r="DN1660" s="74"/>
      <c r="DO1660" s="74"/>
      <c r="DP1660" s="74"/>
      <c r="DQ1660" s="74"/>
      <c r="DR1660" s="74"/>
      <c r="DS1660" s="74"/>
      <c r="DT1660" s="74"/>
      <c r="DU1660" s="74"/>
      <c r="DV1660" s="74"/>
      <c r="DW1660" s="74"/>
      <c r="DX1660" s="74"/>
      <c r="DY1660" s="74"/>
      <c r="DZ1660" s="74"/>
      <c r="EA1660" s="74"/>
      <c r="EB1660" s="74"/>
      <c r="EC1660" s="74"/>
      <c r="ED1660" s="74"/>
      <c r="EE1660" s="74"/>
      <c r="EF1660" s="74"/>
      <c r="EG1660" s="74"/>
      <c r="EH1660" s="74"/>
      <c r="EI1660" s="74"/>
      <c r="EJ1660" s="74"/>
      <c r="EK1660" s="74"/>
      <c r="EL1660" s="74"/>
      <c r="EM1660" s="74"/>
      <c r="EN1660" s="74"/>
      <c r="EO1660" s="74"/>
      <c r="EP1660" s="74"/>
      <c r="EQ1660" s="74"/>
      <c r="ER1660" s="74"/>
      <c r="ES1660" s="74"/>
      <c r="ET1660" s="74"/>
      <c r="EU1660" s="74"/>
      <c r="EV1660" s="74"/>
      <c r="EW1660" s="74"/>
      <c r="EX1660" s="74"/>
      <c r="EY1660" s="74"/>
      <c r="EZ1660" s="74"/>
      <c r="FA1660" s="74"/>
      <c r="FB1660" s="74"/>
      <c r="FC1660" s="74"/>
      <c r="FD1660" s="74"/>
      <c r="FE1660" s="74"/>
      <c r="FF1660" s="74"/>
      <c r="FG1660" s="74"/>
      <c r="FH1660" s="74"/>
      <c r="FI1660" s="74"/>
      <c r="FJ1660" s="74"/>
      <c r="FK1660" s="74"/>
      <c r="FL1660" s="74"/>
      <c r="FM1660" s="74"/>
      <c r="FN1660" s="74"/>
      <c r="FO1660" s="74"/>
      <c r="FP1660" s="74"/>
      <c r="FQ1660" s="74"/>
      <c r="FR1660" s="74"/>
      <c r="FS1660" s="74"/>
      <c r="FT1660" s="74"/>
      <c r="FU1660" s="74"/>
      <c r="FV1660" s="74"/>
      <c r="FW1660" s="74"/>
      <c r="FX1660" s="74"/>
      <c r="FY1660" s="74"/>
      <c r="FZ1660" s="74">
        <v>1</v>
      </c>
      <c r="GA1660" s="74">
        <v>36.255001068115234</v>
      </c>
      <c r="GB1660" s="74">
        <v>36.255001068115234</v>
      </c>
      <c r="GC1660" s="74">
        <v>0</v>
      </c>
      <c r="GD1660" s="74">
        <v>5</v>
      </c>
      <c r="GE1660" s="74">
        <v>6</v>
      </c>
      <c r="GF1660" s="74">
        <v>2</v>
      </c>
      <c r="GG1660" t="s">
        <v>242</v>
      </c>
      <c r="GH1660" t="s">
        <v>243</v>
      </c>
      <c r="GI1660" t="s">
        <v>236</v>
      </c>
      <c r="GJ1660" s="47"/>
      <c r="GK1660" s="30"/>
    </row>
    <row r="1661" spans="1:193" x14ac:dyDescent="0.2">
      <c r="A1661" t="s">
        <v>175</v>
      </c>
      <c r="B1661" t="s">
        <v>241</v>
      </c>
      <c r="C1661" t="s">
        <v>181</v>
      </c>
      <c r="D1661" t="s">
        <v>256</v>
      </c>
      <c r="E1661" t="s">
        <v>220</v>
      </c>
      <c r="F1661" t="s">
        <v>264</v>
      </c>
      <c r="G1661" t="s">
        <v>275</v>
      </c>
      <c r="H1661" s="74">
        <v>27</v>
      </c>
      <c r="I1661" s="74">
        <v>16.505611419677734</v>
      </c>
      <c r="J1661" s="74">
        <v>16.510843276977539</v>
      </c>
      <c r="K1661" s="74">
        <v>16.558881759643555</v>
      </c>
      <c r="L1661" s="74">
        <v>16.934591293334961</v>
      </c>
      <c r="M1661" s="74">
        <v>17.620952606201172</v>
      </c>
      <c r="N1661" s="74">
        <v>25.664989471435547</v>
      </c>
      <c r="O1661" s="74">
        <v>49.410648345947266</v>
      </c>
      <c r="P1661" s="74">
        <v>54.666656494140625</v>
      </c>
      <c r="Q1661" s="74">
        <v>51.526641845703125</v>
      </c>
      <c r="R1661" s="74">
        <v>50.244583129882813</v>
      </c>
      <c r="S1661" s="74">
        <v>49.096103668212891</v>
      </c>
      <c r="T1661" s="74">
        <v>49.135986328125</v>
      </c>
      <c r="U1661" s="74">
        <v>49.366901397705078</v>
      </c>
      <c r="V1661" s="74">
        <v>47.622661590576172</v>
      </c>
      <c r="W1661" s="74">
        <v>42.350669860839844</v>
      </c>
      <c r="X1661" s="74">
        <v>35.048072814941406</v>
      </c>
      <c r="Y1661" s="74">
        <v>29.012596130371094</v>
      </c>
      <c r="Z1661" s="74">
        <v>26.959184646606445</v>
      </c>
      <c r="AA1661" s="74">
        <v>25.492607116699219</v>
      </c>
      <c r="AB1661" s="74">
        <v>24.131738662719727</v>
      </c>
      <c r="AC1661" s="74">
        <v>22.219551086425781</v>
      </c>
      <c r="AD1661" s="74">
        <v>18.772823333740234</v>
      </c>
      <c r="AE1661" s="74">
        <v>17.582038879394531</v>
      </c>
      <c r="AF1661" s="74">
        <v>16.904985427856445</v>
      </c>
      <c r="AG1661" s="74">
        <v>0.27585968375205994</v>
      </c>
      <c r="AH1661" s="74">
        <v>0.32179057598114014</v>
      </c>
      <c r="AI1661" s="74">
        <v>0.1445879340171814</v>
      </c>
      <c r="AJ1661" s="74">
        <v>0.31484511494636536</v>
      </c>
      <c r="AK1661" s="74">
        <v>-4.7151781618595123E-2</v>
      </c>
      <c r="AL1661" s="74">
        <v>-3.0791339874267578</v>
      </c>
      <c r="AM1661" s="74">
        <v>-2.277897834777832</v>
      </c>
      <c r="AN1661" s="74">
        <v>-1.0286589860916138</v>
      </c>
      <c r="AO1661" s="74">
        <v>-0.74858707189559937</v>
      </c>
      <c r="AP1661" s="74">
        <v>-0.90694588422775269</v>
      </c>
      <c r="AQ1661" s="74">
        <v>-1.2911299467086792</v>
      </c>
      <c r="AR1661" s="74">
        <v>-0.62462073564529419</v>
      </c>
      <c r="AS1661" s="74">
        <v>-0.4600088894367218</v>
      </c>
      <c r="AT1661" s="74">
        <v>-0.6486971378326416</v>
      </c>
      <c r="AU1661" s="74">
        <v>-0.98014503717422485</v>
      </c>
      <c r="AV1661" s="74">
        <v>-1.1601272821426392</v>
      </c>
      <c r="AW1661" s="74">
        <v>0.28254991769790649</v>
      </c>
      <c r="AX1661" s="74">
        <v>0.79071080684661865</v>
      </c>
      <c r="AY1661" s="74">
        <v>1.0895692110061646</v>
      </c>
      <c r="AZ1661" s="74">
        <v>0.97999918460845947</v>
      </c>
      <c r="BA1661" s="74">
        <v>1.0656548738479614</v>
      </c>
      <c r="BB1661" s="74">
        <v>0.70463395118713379</v>
      </c>
      <c r="BC1661" s="74">
        <v>0.52565848827362061</v>
      </c>
      <c r="BD1661" s="74">
        <v>0.43404656648635864</v>
      </c>
      <c r="BE1661" s="74">
        <v>0.69530618190765381</v>
      </c>
      <c r="BF1661" s="74">
        <v>0.74086284637451172</v>
      </c>
      <c r="BG1661" s="74">
        <v>0.58450168371200562</v>
      </c>
      <c r="BH1661" s="74">
        <v>0.77446317672729492</v>
      </c>
      <c r="BI1661" s="74">
        <v>0.50478386878967285</v>
      </c>
      <c r="BJ1661" s="74">
        <v>-2.3718490600585938</v>
      </c>
      <c r="BK1661" s="74">
        <v>-1.5478224754333496</v>
      </c>
      <c r="BL1661" s="74">
        <v>-7.0823714137077332E-2</v>
      </c>
      <c r="BM1661" s="74">
        <v>0.28345227241516113</v>
      </c>
      <c r="BN1661" s="74">
        <v>0.1339595764875412</v>
      </c>
      <c r="BO1661" s="74">
        <v>-0.23167301714420319</v>
      </c>
      <c r="BP1661" s="74">
        <v>0.5442473292350769</v>
      </c>
      <c r="BQ1661" s="74">
        <v>0.77865487337112427</v>
      </c>
      <c r="BR1661" s="74">
        <v>0.60071671009063721</v>
      </c>
      <c r="BS1661" s="74">
        <v>0.11869067698717117</v>
      </c>
      <c r="BT1661" s="74">
        <v>-0.21724110841751099</v>
      </c>
      <c r="BU1661" s="74">
        <v>1.1787799596786499</v>
      </c>
      <c r="BV1661" s="74">
        <v>1.6310900449752808</v>
      </c>
      <c r="BW1661" s="74">
        <v>1.8708531856536865</v>
      </c>
      <c r="BX1661" s="74">
        <v>1.702418327331543</v>
      </c>
      <c r="BY1661" s="74">
        <v>1.6552804708480835</v>
      </c>
      <c r="BZ1661" s="74">
        <v>1.2225821018218994</v>
      </c>
      <c r="CA1661" s="74">
        <v>1.011060357093811</v>
      </c>
      <c r="CB1661" s="74">
        <v>0.88367527723312378</v>
      </c>
      <c r="CC1661" s="74">
        <v>0.98581355810165405</v>
      </c>
      <c r="CD1661" s="74">
        <v>1.0311110019683838</v>
      </c>
      <c r="CE1661" s="74">
        <v>0.88918447494506836</v>
      </c>
      <c r="CF1661" s="74">
        <v>1.0927932262420654</v>
      </c>
      <c r="CG1661" s="74">
        <v>0.88705283403396606</v>
      </c>
      <c r="CH1661" s="74">
        <v>-1.8819854259490967</v>
      </c>
      <c r="CI1661" s="74">
        <v>-1.0421746969223022</v>
      </c>
      <c r="CJ1661" s="74">
        <v>0.59257000684738159</v>
      </c>
      <c r="CK1661" s="74">
        <v>0.99823963642120361</v>
      </c>
      <c r="CL1661" s="74">
        <v>0.85488754510879517</v>
      </c>
      <c r="CM1661" s="74">
        <v>0.50210362672805786</v>
      </c>
      <c r="CN1661" s="74">
        <v>1.3538018465042114</v>
      </c>
      <c r="CO1661" s="74">
        <v>1.6365495920181274</v>
      </c>
      <c r="CP1661" s="74">
        <v>1.4660569429397583</v>
      </c>
      <c r="CQ1661" s="74">
        <v>0.87974095344543457</v>
      </c>
      <c r="CR1661" s="74">
        <v>0.43579903244972229</v>
      </c>
      <c r="CS1661" s="74">
        <v>1.7995061874389648</v>
      </c>
      <c r="CT1661" s="74">
        <v>2.2131342887878418</v>
      </c>
      <c r="CU1661" s="74">
        <v>2.4119679927825928</v>
      </c>
      <c r="CV1661" s="74">
        <v>2.2027637958526611</v>
      </c>
      <c r="CW1661" s="74">
        <v>2.0636532306671143</v>
      </c>
      <c r="CX1661" s="74">
        <v>1.5813112258911133</v>
      </c>
      <c r="CY1661" s="74">
        <v>1.3472480773925781</v>
      </c>
      <c r="CZ1661" s="74">
        <v>1.1950867176055908</v>
      </c>
      <c r="DA1661" s="74">
        <v>1.2763209342956543</v>
      </c>
      <c r="DB1661" s="74">
        <v>1.3213590383529663</v>
      </c>
      <c r="DC1661" s="74">
        <v>1.1938674449920654</v>
      </c>
      <c r="DD1661" s="74">
        <v>1.4111232757568359</v>
      </c>
      <c r="DE1661" s="74">
        <v>1.2693219184875488</v>
      </c>
      <c r="DF1661" s="74">
        <v>-1.3921221494674683</v>
      </c>
      <c r="DG1661" s="74">
        <v>-0.53652662038803101</v>
      </c>
      <c r="DH1661" s="74">
        <v>1.2559636831283569</v>
      </c>
      <c r="DI1661" s="74">
        <v>1.7130270004272461</v>
      </c>
      <c r="DJ1661" s="74">
        <v>1.5758154392242432</v>
      </c>
      <c r="DK1661" s="74">
        <v>1.2358801364898682</v>
      </c>
      <c r="DL1661" s="74">
        <v>2.1633560657501221</v>
      </c>
      <c r="DM1661" s="74">
        <v>2.4944441318511963</v>
      </c>
      <c r="DN1661" s="74">
        <v>2.3313972949981689</v>
      </c>
      <c r="DO1661" s="74">
        <v>1.6407912969589233</v>
      </c>
      <c r="DP1661" s="74">
        <v>1.0888391733169556</v>
      </c>
      <c r="DQ1661" s="74">
        <v>2.4202320575714111</v>
      </c>
      <c r="DR1661" s="74">
        <v>2.7951781749725342</v>
      </c>
      <c r="DS1661" s="74">
        <v>2.9530832767486572</v>
      </c>
      <c r="DT1661" s="74">
        <v>2.7031090259552002</v>
      </c>
      <c r="DU1661" s="74">
        <v>2.4720263481140137</v>
      </c>
      <c r="DV1661" s="74">
        <v>1.9400403499603271</v>
      </c>
      <c r="DW1661" s="74">
        <v>1.6834359169006348</v>
      </c>
      <c r="DX1661" s="74">
        <v>1.5064983367919922</v>
      </c>
      <c r="DY1661" s="74">
        <v>1.6957675218582153</v>
      </c>
      <c r="DZ1661" s="74">
        <v>1.7404313087463379</v>
      </c>
      <c r="EA1661" s="74">
        <v>1.6337810754776001</v>
      </c>
      <c r="EB1661" s="74">
        <v>1.8707412481307983</v>
      </c>
      <c r="EC1661" s="74">
        <v>1.8212575912475586</v>
      </c>
      <c r="ED1661" s="74">
        <v>-0.68483710289001465</v>
      </c>
      <c r="EE1661" s="74">
        <v>0.193548783659935</v>
      </c>
      <c r="EF1661" s="74">
        <v>2.213798999786377</v>
      </c>
      <c r="EG1661" s="74">
        <v>2.7450664043426514</v>
      </c>
      <c r="EH1661" s="74">
        <v>2.6167209148406982</v>
      </c>
      <c r="EI1661" s="74">
        <v>2.2953372001647949</v>
      </c>
      <c r="EJ1661" s="74">
        <v>3.3322243690490723</v>
      </c>
      <c r="EK1661" s="74">
        <v>3.7331078052520752</v>
      </c>
      <c r="EL1661" s="74">
        <v>3.5808112621307373</v>
      </c>
      <c r="EM1661" s="74">
        <v>2.7396271228790283</v>
      </c>
      <c r="EN1661" s="74">
        <v>2.0317254066467285</v>
      </c>
      <c r="EO1661" s="74">
        <v>3.3164622783660889</v>
      </c>
      <c r="EP1661" s="74">
        <v>3.6355574131011963</v>
      </c>
      <c r="EQ1661" s="74">
        <v>3.7343668937683105</v>
      </c>
      <c r="ER1661" s="74">
        <v>3.4255282878875732</v>
      </c>
      <c r="ES1661" s="74">
        <v>3.0616517066955566</v>
      </c>
      <c r="ET1661" s="74">
        <v>2.4579885005950928</v>
      </c>
      <c r="EU1661" s="74">
        <v>2.1688377857208252</v>
      </c>
      <c r="EV1661" s="74">
        <v>1.9561271667480469</v>
      </c>
      <c r="EW1661" s="74">
        <v>49.020599365234375</v>
      </c>
      <c r="EX1661" s="74">
        <v>48.483749389648438</v>
      </c>
      <c r="EY1661" s="74">
        <v>48.469661712646484</v>
      </c>
      <c r="EZ1661" s="74">
        <v>47.458122253417969</v>
      </c>
      <c r="FA1661" s="74">
        <v>46.837593078613281</v>
      </c>
      <c r="FB1661" s="74">
        <v>47.100811004638672</v>
      </c>
      <c r="FC1661" s="74">
        <v>46.669837951660156</v>
      </c>
      <c r="FD1661" s="74">
        <v>46.354515075683594</v>
      </c>
      <c r="FE1661" s="74">
        <v>49.664203643798828</v>
      </c>
      <c r="FF1661" s="74">
        <v>55.106006622314453</v>
      </c>
      <c r="FG1661" s="74">
        <v>58.799457550048828</v>
      </c>
      <c r="FH1661" s="74">
        <v>62.359329223632813</v>
      </c>
      <c r="FI1661" s="74">
        <v>64.534934997558594</v>
      </c>
      <c r="FJ1661" s="74">
        <v>65.8099365234375</v>
      </c>
      <c r="FK1661" s="74">
        <v>65.129859924316406</v>
      </c>
      <c r="FL1661" s="74">
        <v>63.744773864746094</v>
      </c>
      <c r="FM1661" s="74">
        <v>61.283935546875</v>
      </c>
      <c r="FN1661" s="74">
        <v>58.501308441162109</v>
      </c>
      <c r="FO1661" s="74">
        <v>56.093921661376953</v>
      </c>
      <c r="FP1661" s="74">
        <v>54.336784362792969</v>
      </c>
      <c r="FQ1661" s="74">
        <v>53.607223510742188</v>
      </c>
      <c r="FR1661" s="74">
        <v>53.077396392822266</v>
      </c>
      <c r="FS1661" s="74">
        <v>52.304672241210938</v>
      </c>
      <c r="FT1661" s="74">
        <v>51.226818084716797</v>
      </c>
      <c r="FU1661" s="74">
        <v>0.83852624893188477</v>
      </c>
      <c r="FV1661" s="74">
        <v>1.6229552030563354</v>
      </c>
      <c r="FW1661" s="74">
        <v>0.80997687578201294</v>
      </c>
      <c r="FX1661" s="74">
        <v>0</v>
      </c>
      <c r="FY1661" s="74">
        <v>1.8518402576446533</v>
      </c>
      <c r="FZ1661" s="74">
        <v>27</v>
      </c>
      <c r="GA1661" s="74">
        <v>75.973335266113281</v>
      </c>
      <c r="GB1661" s="74">
        <v>837.4903450012207</v>
      </c>
      <c r="GC1661" s="74">
        <v>1</v>
      </c>
      <c r="GD1661" s="74">
        <v>5</v>
      </c>
      <c r="GE1661" s="74">
        <v>6</v>
      </c>
      <c r="GF1661" s="74">
        <v>2</v>
      </c>
      <c r="GG1661" t="s">
        <v>242</v>
      </c>
      <c r="GH1661" t="s">
        <v>243</v>
      </c>
      <c r="GI1661" t="s">
        <v>236</v>
      </c>
      <c r="GJ1661" s="47"/>
      <c r="GK1661" s="30"/>
    </row>
    <row r="1662" spans="1:193" x14ac:dyDescent="0.2">
      <c r="A1662" t="s">
        <v>175</v>
      </c>
      <c r="B1662" t="s">
        <v>241</v>
      </c>
      <c r="C1662" t="s">
        <v>181</v>
      </c>
      <c r="D1662" t="s">
        <v>256</v>
      </c>
      <c r="E1662" t="s">
        <v>221</v>
      </c>
      <c r="F1662" t="s">
        <v>264</v>
      </c>
      <c r="G1662" t="s">
        <v>275</v>
      </c>
      <c r="H1662" s="74">
        <v>47</v>
      </c>
      <c r="I1662" s="74">
        <v>16.110044479370117</v>
      </c>
      <c r="J1662" s="74">
        <v>16.686344146728516</v>
      </c>
      <c r="K1662" s="74">
        <v>16.069595336914063</v>
      </c>
      <c r="L1662" s="74">
        <v>16.344745635986328</v>
      </c>
      <c r="M1662" s="74">
        <v>17.539670944213867</v>
      </c>
      <c r="N1662" s="74">
        <v>31.636913299560547</v>
      </c>
      <c r="O1662" s="74">
        <v>48.920658111572266</v>
      </c>
      <c r="P1662" s="74">
        <v>58.291488647460938</v>
      </c>
      <c r="Q1662" s="74">
        <v>56.276844024658203</v>
      </c>
      <c r="R1662" s="74">
        <v>54.131729125976563</v>
      </c>
      <c r="S1662" s="74">
        <v>53.312118530273438</v>
      </c>
      <c r="T1662" s="74">
        <v>54.048629760742188</v>
      </c>
      <c r="U1662" s="74">
        <v>55.766914367675781</v>
      </c>
      <c r="V1662" s="74">
        <v>54.200901031494141</v>
      </c>
      <c r="W1662" s="74">
        <v>47.887214660644531</v>
      </c>
      <c r="X1662" s="74">
        <v>38.012199401855469</v>
      </c>
      <c r="Y1662" s="74">
        <v>27.692304611206055</v>
      </c>
      <c r="Z1662" s="74">
        <v>25.218147277832031</v>
      </c>
      <c r="AA1662" s="74">
        <v>23.536325454711914</v>
      </c>
      <c r="AB1662" s="74">
        <v>23.01338005065918</v>
      </c>
      <c r="AC1662" s="74">
        <v>21.113275527954102</v>
      </c>
      <c r="AD1662" s="74">
        <v>18.454498291015625</v>
      </c>
      <c r="AE1662" s="74">
        <v>17.162010192871094</v>
      </c>
      <c r="AF1662" s="74">
        <v>16.229160308837891</v>
      </c>
      <c r="AG1662" s="74">
        <v>0.27585968375205994</v>
      </c>
      <c r="AH1662" s="74">
        <v>0.3217906653881073</v>
      </c>
      <c r="AI1662" s="74">
        <v>0.14458787441253662</v>
      </c>
      <c r="AJ1662" s="74">
        <v>0.31484511494636536</v>
      </c>
      <c r="AK1662" s="74">
        <v>-4.7151777893304825E-2</v>
      </c>
      <c r="AL1662" s="74">
        <v>-3.0791339874267578</v>
      </c>
      <c r="AM1662" s="74">
        <v>-2.277897834777832</v>
      </c>
      <c r="AN1662" s="74">
        <v>-1.0286588668823242</v>
      </c>
      <c r="AO1662" s="74">
        <v>-0.74858719110488892</v>
      </c>
      <c r="AP1662" s="74">
        <v>-0.90694606304168701</v>
      </c>
      <c r="AQ1662" s="74">
        <v>-1.2911298274993896</v>
      </c>
      <c r="AR1662" s="74">
        <v>-0.62462073564529419</v>
      </c>
      <c r="AS1662" s="74">
        <v>-0.46000880002975464</v>
      </c>
      <c r="AT1662" s="74">
        <v>-0.64869755506515503</v>
      </c>
      <c r="AU1662" s="74">
        <v>-0.98014497756958008</v>
      </c>
      <c r="AV1662" s="74">
        <v>-1.1601274013519287</v>
      </c>
      <c r="AW1662" s="74">
        <v>0.2825501561164856</v>
      </c>
      <c r="AX1662" s="74">
        <v>0.79071086645126343</v>
      </c>
      <c r="AY1662" s="74">
        <v>1.089569091796875</v>
      </c>
      <c r="AZ1662" s="74">
        <v>0.97999930381774902</v>
      </c>
      <c r="BA1662" s="74">
        <v>1.0656548738479614</v>
      </c>
      <c r="BB1662" s="74">
        <v>0.70463401079177856</v>
      </c>
      <c r="BC1662" s="74">
        <v>0.52565848827362061</v>
      </c>
      <c r="BD1662" s="74">
        <v>0.4340464174747467</v>
      </c>
      <c r="BE1662" s="74">
        <v>0.69530618190765381</v>
      </c>
      <c r="BF1662" s="74">
        <v>0.74086290597915649</v>
      </c>
      <c r="BG1662" s="74">
        <v>0.58450162410736084</v>
      </c>
      <c r="BH1662" s="74">
        <v>0.77446311712265015</v>
      </c>
      <c r="BI1662" s="74">
        <v>0.50478392839431763</v>
      </c>
      <c r="BJ1662" s="74">
        <v>-2.3718490600585938</v>
      </c>
      <c r="BK1662" s="74">
        <v>-1.5478224754333496</v>
      </c>
      <c r="BL1662" s="74">
        <v>-7.082366943359375E-2</v>
      </c>
      <c r="BM1662" s="74">
        <v>0.28345221281051636</v>
      </c>
      <c r="BN1662" s="74">
        <v>0.13395950198173523</v>
      </c>
      <c r="BO1662" s="74">
        <v>-0.23167295753955841</v>
      </c>
      <c r="BP1662" s="74">
        <v>0.5442473292350769</v>
      </c>
      <c r="BQ1662" s="74">
        <v>0.77865487337112427</v>
      </c>
      <c r="BR1662" s="74">
        <v>0.60071641206741333</v>
      </c>
      <c r="BS1662" s="74">
        <v>0.11869075894355774</v>
      </c>
      <c r="BT1662" s="74">
        <v>-0.21724109351634979</v>
      </c>
      <c r="BU1662" s="74">
        <v>1.1787800788879395</v>
      </c>
      <c r="BV1662" s="74">
        <v>1.6310899257659912</v>
      </c>
      <c r="BW1662" s="74">
        <v>1.8708531856536865</v>
      </c>
      <c r="BX1662" s="74">
        <v>1.7024185657501221</v>
      </c>
      <c r="BY1662" s="74">
        <v>1.6552804708480835</v>
      </c>
      <c r="BZ1662" s="74">
        <v>1.2225821018218994</v>
      </c>
      <c r="CA1662" s="74">
        <v>1.011060357093811</v>
      </c>
      <c r="CB1662" s="74">
        <v>0.883675217628479</v>
      </c>
      <c r="CC1662" s="74">
        <v>0.98581355810165405</v>
      </c>
      <c r="CD1662" s="74">
        <v>1.0311111211776733</v>
      </c>
      <c r="CE1662" s="74">
        <v>0.88918447494506836</v>
      </c>
      <c r="CF1662" s="74">
        <v>1.0927932262420654</v>
      </c>
      <c r="CG1662" s="74">
        <v>0.88705289363861084</v>
      </c>
      <c r="CH1662" s="74">
        <v>-1.8819855451583862</v>
      </c>
      <c r="CI1662" s="74">
        <v>-1.0421745777130127</v>
      </c>
      <c r="CJ1662" s="74">
        <v>0.59257006645202637</v>
      </c>
      <c r="CK1662" s="74">
        <v>0.99823963642120361</v>
      </c>
      <c r="CL1662" s="74">
        <v>0.85488754510879517</v>
      </c>
      <c r="CM1662" s="74">
        <v>0.50210362672805786</v>
      </c>
      <c r="CN1662" s="74">
        <v>1.353801965713501</v>
      </c>
      <c r="CO1662" s="74">
        <v>1.6365494728088379</v>
      </c>
      <c r="CP1662" s="74">
        <v>1.4660568237304688</v>
      </c>
      <c r="CQ1662" s="74">
        <v>0.87974101305007935</v>
      </c>
      <c r="CR1662" s="74">
        <v>0.43579906225204468</v>
      </c>
      <c r="CS1662" s="74">
        <v>1.7995063066482544</v>
      </c>
      <c r="CT1662" s="74">
        <v>2.2131342887878418</v>
      </c>
      <c r="CU1662" s="74">
        <v>2.4119679927825928</v>
      </c>
      <c r="CV1662" s="74">
        <v>2.2027640342712402</v>
      </c>
      <c r="CW1662" s="74">
        <v>2.0636532306671143</v>
      </c>
      <c r="CX1662" s="74">
        <v>1.5813112258911133</v>
      </c>
      <c r="CY1662" s="74">
        <v>1.3472480773925781</v>
      </c>
      <c r="CZ1662" s="74">
        <v>1.1950867176055908</v>
      </c>
      <c r="DA1662" s="74">
        <v>1.2763210535049438</v>
      </c>
      <c r="DB1662" s="74">
        <v>1.3213591575622559</v>
      </c>
      <c r="DC1662" s="74">
        <v>1.1938673257827759</v>
      </c>
      <c r="DD1662" s="74">
        <v>1.4111231565475464</v>
      </c>
      <c r="DE1662" s="74">
        <v>1.2693219184875488</v>
      </c>
      <c r="DF1662" s="74">
        <v>-1.3921221494674683</v>
      </c>
      <c r="DG1662" s="74">
        <v>-0.53652656078338623</v>
      </c>
      <c r="DH1662" s="74">
        <v>1.2559636831283569</v>
      </c>
      <c r="DI1662" s="74">
        <v>1.7130268812179565</v>
      </c>
      <c r="DJ1662" s="74">
        <v>1.5758155584335327</v>
      </c>
      <c r="DK1662" s="74">
        <v>1.2358802556991577</v>
      </c>
      <c r="DL1662" s="74">
        <v>2.1633563041687012</v>
      </c>
      <c r="DM1662" s="74">
        <v>2.4944441318511963</v>
      </c>
      <c r="DN1662" s="74">
        <v>2.3313972949981689</v>
      </c>
      <c r="DO1662" s="74">
        <v>1.6407912969589233</v>
      </c>
      <c r="DP1662" s="74">
        <v>1.0888392925262451</v>
      </c>
      <c r="DQ1662" s="74">
        <v>2.4202322959899902</v>
      </c>
      <c r="DR1662" s="74">
        <v>2.7951781749725342</v>
      </c>
      <c r="DS1662" s="74">
        <v>2.9530830383300781</v>
      </c>
      <c r="DT1662" s="74">
        <v>2.7031092643737793</v>
      </c>
      <c r="DU1662" s="74">
        <v>2.4720261096954346</v>
      </c>
      <c r="DV1662" s="74">
        <v>1.9400404691696167</v>
      </c>
      <c r="DW1662" s="74">
        <v>1.6834359169006348</v>
      </c>
      <c r="DX1662" s="74">
        <v>1.5064983367919922</v>
      </c>
      <c r="DY1662" s="74">
        <v>1.6957675218582153</v>
      </c>
      <c r="DZ1662" s="74">
        <v>1.7404314279556274</v>
      </c>
      <c r="EA1662" s="74">
        <v>1.6337810754776001</v>
      </c>
      <c r="EB1662" s="74">
        <v>1.8707410097122192</v>
      </c>
      <c r="EC1662" s="74">
        <v>1.821257472038269</v>
      </c>
      <c r="ED1662" s="74">
        <v>-0.6848372220993042</v>
      </c>
      <c r="EE1662" s="74">
        <v>0.193548783659935</v>
      </c>
      <c r="EF1662" s="74">
        <v>2.213798999786377</v>
      </c>
      <c r="EG1662" s="74">
        <v>2.7450664043426514</v>
      </c>
      <c r="EH1662" s="74">
        <v>2.6167211532592773</v>
      </c>
      <c r="EI1662" s="74">
        <v>2.2953372001647949</v>
      </c>
      <c r="EJ1662" s="74">
        <v>3.3322246074676514</v>
      </c>
      <c r="EK1662" s="74">
        <v>3.7331075668334961</v>
      </c>
      <c r="EL1662" s="74">
        <v>3.5808112621307373</v>
      </c>
      <c r="EM1662" s="74">
        <v>2.7396268844604492</v>
      </c>
      <c r="EN1662" s="74">
        <v>2.0317256450653076</v>
      </c>
      <c r="EO1662" s="74">
        <v>3.3164622783660889</v>
      </c>
      <c r="EP1662" s="74">
        <v>3.6355574131011963</v>
      </c>
      <c r="EQ1662" s="74">
        <v>3.7343668937683105</v>
      </c>
      <c r="ER1662" s="74">
        <v>3.4255282878875732</v>
      </c>
      <c r="ES1662" s="74">
        <v>3.0616514682769775</v>
      </c>
      <c r="ET1662" s="74">
        <v>2.4579885005950928</v>
      </c>
      <c r="EU1662" s="74">
        <v>2.1688377857208252</v>
      </c>
      <c r="EV1662" s="74">
        <v>1.9561271667480469</v>
      </c>
      <c r="EW1662" s="74">
        <v>49.313388824462891</v>
      </c>
      <c r="EX1662" s="74">
        <v>48.372791290283203</v>
      </c>
      <c r="EY1662" s="74">
        <v>46.991790771484375</v>
      </c>
      <c r="EZ1662" s="74">
        <v>46.367969512939453</v>
      </c>
      <c r="FA1662" s="74">
        <v>46.001312255859375</v>
      </c>
      <c r="FB1662" s="74">
        <v>45.248943328857422</v>
      </c>
      <c r="FC1662" s="74">
        <v>43.870189666748047</v>
      </c>
      <c r="FD1662" s="74">
        <v>44.702564239501953</v>
      </c>
      <c r="FE1662" s="74">
        <v>49.782672882080078</v>
      </c>
      <c r="FF1662" s="74">
        <v>55.795967102050781</v>
      </c>
      <c r="FG1662" s="74">
        <v>60.863067626953125</v>
      </c>
      <c r="FH1662" s="74">
        <v>65.6849365234375</v>
      </c>
      <c r="FI1662" s="74">
        <v>68.723419189453125</v>
      </c>
      <c r="FJ1662" s="74">
        <v>69.972015380859375</v>
      </c>
      <c r="FK1662" s="74">
        <v>69.727073669433594</v>
      </c>
      <c r="FL1662" s="74">
        <v>68.672523498535156</v>
      </c>
      <c r="FM1662" s="74">
        <v>66.985527038574219</v>
      </c>
      <c r="FN1662" s="74">
        <v>63.778079986572266</v>
      </c>
      <c r="FO1662" s="74">
        <v>60.035808563232422</v>
      </c>
      <c r="FP1662" s="74">
        <v>57.190105438232422</v>
      </c>
      <c r="FQ1662" s="74">
        <v>54.920825958251953</v>
      </c>
      <c r="FR1662" s="74">
        <v>53.397006988525391</v>
      </c>
      <c r="FS1662" s="74">
        <v>52.064067840576172</v>
      </c>
      <c r="FT1662" s="74">
        <v>50.814140319824219</v>
      </c>
      <c r="FU1662" s="74">
        <v>0.83852624893188477</v>
      </c>
      <c r="FV1662" s="74">
        <v>1.6229552030563354</v>
      </c>
      <c r="FW1662" s="74">
        <v>0.80997693538665771</v>
      </c>
      <c r="FX1662" s="74">
        <v>0</v>
      </c>
      <c r="FY1662" s="74">
        <v>1.8518401384353638</v>
      </c>
      <c r="FZ1662" s="74">
        <v>47</v>
      </c>
      <c r="GA1662" s="74">
        <v>74.127021789550781</v>
      </c>
      <c r="GB1662" s="74">
        <v>1525.2537505626678</v>
      </c>
      <c r="GC1662" s="74">
        <v>1</v>
      </c>
      <c r="GD1662" s="74">
        <v>5</v>
      </c>
      <c r="GE1662" s="74">
        <v>6</v>
      </c>
      <c r="GF1662" s="74">
        <v>2</v>
      </c>
      <c r="GG1662" t="s">
        <v>242</v>
      </c>
      <c r="GH1662" t="s">
        <v>243</v>
      </c>
      <c r="GI1662" t="s">
        <v>236</v>
      </c>
      <c r="GJ1662" s="47"/>
      <c r="GK1662" s="30"/>
    </row>
    <row r="1663" spans="1:193" x14ac:dyDescent="0.2">
      <c r="A1663" t="s">
        <v>175</v>
      </c>
      <c r="B1663" t="s">
        <v>241</v>
      </c>
      <c r="C1663" t="s">
        <v>181</v>
      </c>
      <c r="D1663" t="s">
        <v>256</v>
      </c>
      <c r="E1663" t="s">
        <v>186</v>
      </c>
      <c r="F1663" t="s">
        <v>264</v>
      </c>
      <c r="G1663" t="s">
        <v>275</v>
      </c>
      <c r="H1663" s="74">
        <v>74</v>
      </c>
      <c r="I1663" s="74">
        <v>15.575492858886719</v>
      </c>
      <c r="J1663" s="74">
        <v>16.141847610473633</v>
      </c>
      <c r="K1663" s="74">
        <v>16.342807769775391</v>
      </c>
      <c r="L1663" s="74">
        <v>16.849933624267578</v>
      </c>
      <c r="M1663" s="74">
        <v>17.747671127319336</v>
      </c>
      <c r="N1663" s="74">
        <v>24.438177108764648</v>
      </c>
      <c r="O1663" s="74">
        <v>32.391067504882813</v>
      </c>
      <c r="P1663" s="74">
        <v>38.138698577880859</v>
      </c>
      <c r="Q1663" s="74">
        <v>39.067840576171875</v>
      </c>
      <c r="R1663" s="74">
        <v>38.887908935546875</v>
      </c>
      <c r="S1663" s="74">
        <v>37.755321502685547</v>
      </c>
      <c r="T1663" s="74">
        <v>36.677204132080078</v>
      </c>
      <c r="U1663" s="74">
        <v>37.017929077148438</v>
      </c>
      <c r="V1663" s="74">
        <v>35.828525543212891</v>
      </c>
      <c r="W1663" s="74">
        <v>33.201457977294922</v>
      </c>
      <c r="X1663" s="74">
        <v>28.404003143310547</v>
      </c>
      <c r="Y1663" s="74">
        <v>23.620256423950195</v>
      </c>
      <c r="Z1663" s="74">
        <v>21.750087738037109</v>
      </c>
      <c r="AA1663" s="74">
        <v>20.698057174682617</v>
      </c>
      <c r="AB1663" s="74">
        <v>20.227485656738281</v>
      </c>
      <c r="AC1663" s="74">
        <v>19.106071472167969</v>
      </c>
      <c r="AD1663" s="74">
        <v>17.207479476928711</v>
      </c>
      <c r="AE1663" s="74">
        <v>16.247961044311523</v>
      </c>
      <c r="AF1663" s="74">
        <v>15.717368125915527</v>
      </c>
      <c r="AG1663" s="74">
        <v>0.27585968375205994</v>
      </c>
      <c r="AH1663" s="74">
        <v>0.3217906653881073</v>
      </c>
      <c r="AI1663" s="74">
        <v>0.14458796381950378</v>
      </c>
      <c r="AJ1663" s="74">
        <v>0.31484532356262207</v>
      </c>
      <c r="AK1663" s="74">
        <v>-4.7151759266853333E-2</v>
      </c>
      <c r="AL1663" s="74">
        <v>-3.0791339874267578</v>
      </c>
      <c r="AM1663" s="74">
        <v>-2.277897834777832</v>
      </c>
      <c r="AN1663" s="74">
        <v>-1.0286588668823242</v>
      </c>
      <c r="AO1663" s="74">
        <v>-0.74858719110488892</v>
      </c>
      <c r="AP1663" s="74">
        <v>-0.90694588422775269</v>
      </c>
      <c r="AQ1663" s="74">
        <v>-1.2911299467086792</v>
      </c>
      <c r="AR1663" s="74">
        <v>-0.62462109327316284</v>
      </c>
      <c r="AS1663" s="74">
        <v>-0.46000918745994568</v>
      </c>
      <c r="AT1663" s="74">
        <v>-0.64869743585586548</v>
      </c>
      <c r="AU1663" s="74">
        <v>-0.98014503717422485</v>
      </c>
      <c r="AV1663" s="74">
        <v>-1.1601274013519287</v>
      </c>
      <c r="AW1663" s="74">
        <v>0.28254988789558411</v>
      </c>
      <c r="AX1663" s="74">
        <v>0.7907109260559082</v>
      </c>
      <c r="AY1663" s="74">
        <v>1.089569091796875</v>
      </c>
      <c r="AZ1663" s="74">
        <v>0.97999930381774902</v>
      </c>
      <c r="BA1663" s="74">
        <v>1.0656547546386719</v>
      </c>
      <c r="BB1663" s="74">
        <v>0.70463401079177856</v>
      </c>
      <c r="BC1663" s="74">
        <v>0.52565842866897583</v>
      </c>
      <c r="BD1663" s="74">
        <v>0.43404635787010193</v>
      </c>
      <c r="BE1663" s="74">
        <v>0.69530618190765381</v>
      </c>
      <c r="BF1663" s="74">
        <v>0.74086284637451172</v>
      </c>
      <c r="BG1663" s="74">
        <v>0.58450162410736084</v>
      </c>
      <c r="BH1663" s="74">
        <v>0.77446329593658447</v>
      </c>
      <c r="BI1663" s="74">
        <v>0.50478392839431763</v>
      </c>
      <c r="BJ1663" s="74">
        <v>-2.3718490600585938</v>
      </c>
      <c r="BK1663" s="74">
        <v>-1.5478224754333496</v>
      </c>
      <c r="BL1663" s="74">
        <v>-7.0823706686496735E-2</v>
      </c>
      <c r="BM1663" s="74">
        <v>0.28345221281051636</v>
      </c>
      <c r="BN1663" s="74">
        <v>0.13395962119102478</v>
      </c>
      <c r="BO1663" s="74">
        <v>-0.2316729873418808</v>
      </c>
      <c r="BP1663" s="74">
        <v>0.54424721002578735</v>
      </c>
      <c r="BQ1663" s="74">
        <v>0.77865463495254517</v>
      </c>
      <c r="BR1663" s="74">
        <v>0.60071659088134766</v>
      </c>
      <c r="BS1663" s="74">
        <v>0.11869066953659058</v>
      </c>
      <c r="BT1663" s="74">
        <v>-0.21724109351634979</v>
      </c>
      <c r="BU1663" s="74">
        <v>1.1787798404693604</v>
      </c>
      <c r="BV1663" s="74">
        <v>1.6310900449752808</v>
      </c>
      <c r="BW1663" s="74">
        <v>1.8708531856536865</v>
      </c>
      <c r="BX1663" s="74">
        <v>1.7024185657501221</v>
      </c>
      <c r="BY1663" s="74">
        <v>1.6552802324295044</v>
      </c>
      <c r="BZ1663" s="74">
        <v>1.2225819826126099</v>
      </c>
      <c r="CA1663" s="74">
        <v>1.011060357093811</v>
      </c>
      <c r="CB1663" s="74">
        <v>0.88367515802383423</v>
      </c>
      <c r="CC1663" s="74">
        <v>0.98581355810165405</v>
      </c>
      <c r="CD1663" s="74">
        <v>1.0311110019683838</v>
      </c>
      <c r="CE1663" s="74">
        <v>0.88918453454971313</v>
      </c>
      <c r="CF1663" s="74">
        <v>1.092793345451355</v>
      </c>
      <c r="CG1663" s="74">
        <v>0.88705289363861084</v>
      </c>
      <c r="CH1663" s="74">
        <v>-1.8819856643676758</v>
      </c>
      <c r="CI1663" s="74">
        <v>-1.0421745777130127</v>
      </c>
      <c r="CJ1663" s="74">
        <v>0.59257000684738159</v>
      </c>
      <c r="CK1663" s="74">
        <v>0.99823963642120361</v>
      </c>
      <c r="CL1663" s="74">
        <v>0.85488760471343994</v>
      </c>
      <c r="CM1663" s="74">
        <v>0.50210362672805786</v>
      </c>
      <c r="CN1663" s="74">
        <v>1.3538018465042114</v>
      </c>
      <c r="CO1663" s="74">
        <v>1.6365494728088379</v>
      </c>
      <c r="CP1663" s="74">
        <v>1.4660569429397583</v>
      </c>
      <c r="CQ1663" s="74">
        <v>0.87974095344543457</v>
      </c>
      <c r="CR1663" s="74">
        <v>0.43579906225204468</v>
      </c>
      <c r="CS1663" s="74">
        <v>1.7995061874389648</v>
      </c>
      <c r="CT1663" s="74">
        <v>2.2131342887878418</v>
      </c>
      <c r="CU1663" s="74">
        <v>2.4119679927825928</v>
      </c>
      <c r="CV1663" s="74">
        <v>2.2027640342712402</v>
      </c>
      <c r="CW1663" s="74">
        <v>2.0636532306671143</v>
      </c>
      <c r="CX1663" s="74">
        <v>1.5813112258911133</v>
      </c>
      <c r="CY1663" s="74">
        <v>1.3472480773925781</v>
      </c>
      <c r="CZ1663" s="74">
        <v>1.1950867176055908</v>
      </c>
      <c r="DA1663" s="74">
        <v>1.2763209342956543</v>
      </c>
      <c r="DB1663" s="74">
        <v>1.3213591575622559</v>
      </c>
      <c r="DC1663" s="74">
        <v>1.1938673257827759</v>
      </c>
      <c r="DD1663" s="74">
        <v>1.4111231565475464</v>
      </c>
      <c r="DE1663" s="74">
        <v>1.2693219184875488</v>
      </c>
      <c r="DF1663" s="74">
        <v>-1.3921221494674683</v>
      </c>
      <c r="DG1663" s="74">
        <v>-0.53652656078338623</v>
      </c>
      <c r="DH1663" s="74">
        <v>1.2559636831283569</v>
      </c>
      <c r="DI1663" s="74">
        <v>1.713026762008667</v>
      </c>
      <c r="DJ1663" s="74">
        <v>1.5758154392242432</v>
      </c>
      <c r="DK1663" s="74">
        <v>1.2358802556991577</v>
      </c>
      <c r="DL1663" s="74">
        <v>2.1633563041687012</v>
      </c>
      <c r="DM1663" s="74">
        <v>2.4944443702697754</v>
      </c>
      <c r="DN1663" s="74">
        <v>2.3313972949981689</v>
      </c>
      <c r="DO1663" s="74">
        <v>1.6407912969589233</v>
      </c>
      <c r="DP1663" s="74">
        <v>1.0888392925262451</v>
      </c>
      <c r="DQ1663" s="74">
        <v>2.4202322959899902</v>
      </c>
      <c r="DR1663" s="74">
        <v>2.7951781749725342</v>
      </c>
      <c r="DS1663" s="74">
        <v>2.9530830383300781</v>
      </c>
      <c r="DT1663" s="74">
        <v>2.7031092643737793</v>
      </c>
      <c r="DU1663" s="74">
        <v>2.4720258712768555</v>
      </c>
      <c r="DV1663" s="74">
        <v>1.9400403499603271</v>
      </c>
      <c r="DW1663" s="74">
        <v>1.6834360361099243</v>
      </c>
      <c r="DX1663" s="74">
        <v>1.5064982175827026</v>
      </c>
      <c r="DY1663" s="74">
        <v>1.6957672834396362</v>
      </c>
      <c r="DZ1663" s="74">
        <v>1.7404314279556274</v>
      </c>
      <c r="EA1663" s="74">
        <v>1.6337809562683105</v>
      </c>
      <c r="EB1663" s="74">
        <v>1.8707411289215088</v>
      </c>
      <c r="EC1663" s="74">
        <v>1.821257472038269</v>
      </c>
      <c r="ED1663" s="74">
        <v>-0.68483716249465942</v>
      </c>
      <c r="EE1663" s="74">
        <v>0.19354881346225739</v>
      </c>
      <c r="EF1663" s="74">
        <v>2.213798999786377</v>
      </c>
      <c r="EG1663" s="74">
        <v>2.7450664043426514</v>
      </c>
      <c r="EH1663" s="74">
        <v>2.6167209148406982</v>
      </c>
      <c r="EI1663" s="74">
        <v>2.2953372001647949</v>
      </c>
      <c r="EJ1663" s="74">
        <v>3.3322246074676514</v>
      </c>
      <c r="EK1663" s="74">
        <v>3.7331082820892334</v>
      </c>
      <c r="EL1663" s="74">
        <v>3.5808110237121582</v>
      </c>
      <c r="EM1663" s="74">
        <v>2.7396268844604492</v>
      </c>
      <c r="EN1663" s="74">
        <v>2.0317254066467285</v>
      </c>
      <c r="EO1663" s="74">
        <v>3.3164622783660889</v>
      </c>
      <c r="EP1663" s="74">
        <v>3.6355576515197754</v>
      </c>
      <c r="EQ1663" s="74">
        <v>3.7343671321868896</v>
      </c>
      <c r="ER1663" s="74">
        <v>3.4255285263061523</v>
      </c>
      <c r="ES1663" s="74">
        <v>3.0616514682769775</v>
      </c>
      <c r="ET1663" s="74">
        <v>2.4579885005950928</v>
      </c>
      <c r="EU1663" s="74">
        <v>2.1688380241394043</v>
      </c>
      <c r="EV1663" s="74">
        <v>1.9561269283294678</v>
      </c>
      <c r="EW1663" s="74">
        <v>51.264335632324219</v>
      </c>
      <c r="EX1663" s="74">
        <v>50.35601806640625</v>
      </c>
      <c r="EY1663" s="74">
        <v>49.754940032958984</v>
      </c>
      <c r="EZ1663" s="74">
        <v>49.102989196777344</v>
      </c>
      <c r="FA1663" s="74">
        <v>48.324893951416016</v>
      </c>
      <c r="FB1663" s="74">
        <v>47.580158233642578</v>
      </c>
      <c r="FC1663" s="74">
        <v>47.013778686523438</v>
      </c>
      <c r="FD1663" s="74">
        <v>47.474433898925781</v>
      </c>
      <c r="FE1663" s="74">
        <v>50.023128509521484</v>
      </c>
      <c r="FF1663" s="74">
        <v>53.533164978027344</v>
      </c>
      <c r="FG1663" s="74">
        <v>57.055141448974609</v>
      </c>
      <c r="FH1663" s="74">
        <v>59.750808715820313</v>
      </c>
      <c r="FI1663" s="74">
        <v>61.707687377929688</v>
      </c>
      <c r="FJ1663" s="74">
        <v>63.122314453125</v>
      </c>
      <c r="FK1663" s="74">
        <v>63.645675659179688</v>
      </c>
      <c r="FL1663" s="74">
        <v>64.001502990722656</v>
      </c>
      <c r="FM1663" s="74">
        <v>63.704410552978516</v>
      </c>
      <c r="FN1663" s="74">
        <v>62.334461212158203</v>
      </c>
      <c r="FO1663" s="74">
        <v>60.417190551757813</v>
      </c>
      <c r="FP1663" s="74">
        <v>58.008995056152344</v>
      </c>
      <c r="FQ1663" s="74">
        <v>56.027015686035156</v>
      </c>
      <c r="FR1663" s="74">
        <v>54.461170196533203</v>
      </c>
      <c r="FS1663" s="74">
        <v>53.275356292724609</v>
      </c>
      <c r="FT1663" s="74">
        <v>52.427688598632813</v>
      </c>
      <c r="FU1663" s="74">
        <v>0.83852618932723999</v>
      </c>
      <c r="FV1663" s="74">
        <v>1.6229552030563354</v>
      </c>
      <c r="FW1663" s="74">
        <v>0.80997693538665771</v>
      </c>
      <c r="FX1663" s="74">
        <v>1.8518401384353638</v>
      </c>
      <c r="FY1663" s="74">
        <v>0</v>
      </c>
      <c r="FZ1663" s="74">
        <v>74</v>
      </c>
      <c r="GA1663" s="74">
        <v>69.699241638183594</v>
      </c>
      <c r="GB1663" s="74">
        <v>1776.4410443305969</v>
      </c>
      <c r="GC1663" s="74">
        <v>1</v>
      </c>
      <c r="GD1663" s="74">
        <v>5</v>
      </c>
      <c r="GE1663" s="74">
        <v>6</v>
      </c>
      <c r="GF1663" s="74">
        <v>2</v>
      </c>
      <c r="GG1663" t="s">
        <v>242</v>
      </c>
      <c r="GH1663" t="s">
        <v>243</v>
      </c>
      <c r="GI1663" t="s">
        <v>236</v>
      </c>
      <c r="GJ1663" s="47"/>
      <c r="GK1663" s="30"/>
    </row>
    <row r="1664" spans="1:193" x14ac:dyDescent="0.2">
      <c r="A1664" t="s">
        <v>175</v>
      </c>
      <c r="B1664" t="s">
        <v>241</v>
      </c>
      <c r="C1664" t="s">
        <v>181</v>
      </c>
      <c r="D1664" t="s">
        <v>256</v>
      </c>
      <c r="E1664" t="s">
        <v>187</v>
      </c>
      <c r="F1664" t="s">
        <v>264</v>
      </c>
      <c r="G1664" t="s">
        <v>275</v>
      </c>
      <c r="H1664" s="74">
        <v>99</v>
      </c>
      <c r="I1664" s="74">
        <v>14.351560592651367</v>
      </c>
      <c r="J1664" s="74">
        <v>14.692048072814941</v>
      </c>
      <c r="K1664" s="74">
        <v>15.040139198303223</v>
      </c>
      <c r="L1664" s="74">
        <v>15.63676643371582</v>
      </c>
      <c r="M1664" s="74">
        <v>16.874696731567383</v>
      </c>
      <c r="N1664" s="74">
        <v>18.577360153198242</v>
      </c>
      <c r="O1664" s="74">
        <v>23.688014984130859</v>
      </c>
      <c r="P1664" s="74">
        <v>27.845207214355469</v>
      </c>
      <c r="Q1664" s="74">
        <v>30.049686431884766</v>
      </c>
      <c r="R1664" s="74">
        <v>30.453130722045898</v>
      </c>
      <c r="S1664" s="74">
        <v>30.497753143310547</v>
      </c>
      <c r="T1664" s="74">
        <v>29.165681838989258</v>
      </c>
      <c r="U1664" s="74">
        <v>29.47039794921875</v>
      </c>
      <c r="V1664" s="74">
        <v>28.428031921386719</v>
      </c>
      <c r="W1664" s="74">
        <v>26.388795852661133</v>
      </c>
      <c r="X1664" s="74">
        <v>23.856575012207031</v>
      </c>
      <c r="Y1664" s="74">
        <v>22.07330322265625</v>
      </c>
      <c r="Z1664" s="74">
        <v>19.818218231201172</v>
      </c>
      <c r="AA1664" s="74">
        <v>17.916114807128906</v>
      </c>
      <c r="AB1664" s="74">
        <v>17.60615348815918</v>
      </c>
      <c r="AC1664" s="74">
        <v>17.283037185668945</v>
      </c>
      <c r="AD1664" s="74">
        <v>15.97880744934082</v>
      </c>
      <c r="AE1664" s="74">
        <v>15.127815246582031</v>
      </c>
      <c r="AF1664" s="74">
        <v>14.596592903137207</v>
      </c>
      <c r="AG1664" s="74">
        <v>0.27585962414741516</v>
      </c>
      <c r="AH1664" s="74">
        <v>0.3217906653881073</v>
      </c>
      <c r="AI1664" s="74">
        <v>0.14458790421485901</v>
      </c>
      <c r="AJ1664" s="74">
        <v>0.31484511494636536</v>
      </c>
      <c r="AK1664" s="74">
        <v>-4.7151755541563034E-2</v>
      </c>
      <c r="AL1664" s="74">
        <v>-3.0791339874267578</v>
      </c>
      <c r="AM1664" s="74">
        <v>-2.277897834777832</v>
      </c>
      <c r="AN1664" s="74">
        <v>-1.0286588668823242</v>
      </c>
      <c r="AO1664" s="74">
        <v>-0.74858713150024414</v>
      </c>
      <c r="AP1664" s="74">
        <v>-0.90694606304168701</v>
      </c>
      <c r="AQ1664" s="74">
        <v>-1.2911300659179688</v>
      </c>
      <c r="AR1664" s="74">
        <v>-0.62462085485458374</v>
      </c>
      <c r="AS1664" s="74">
        <v>-0.46000921726226807</v>
      </c>
      <c r="AT1664" s="74">
        <v>-0.64869719743728638</v>
      </c>
      <c r="AU1664" s="74">
        <v>-0.98014503717422485</v>
      </c>
      <c r="AV1664" s="74">
        <v>-1.1601272821426392</v>
      </c>
      <c r="AW1664" s="74">
        <v>0.28254988789558411</v>
      </c>
      <c r="AX1664" s="74">
        <v>0.79071086645126343</v>
      </c>
      <c r="AY1664" s="74">
        <v>1.0895689725875854</v>
      </c>
      <c r="AZ1664" s="74">
        <v>0.97999918460845947</v>
      </c>
      <c r="BA1664" s="74">
        <v>1.0656548738479614</v>
      </c>
      <c r="BB1664" s="74">
        <v>0.70463407039642334</v>
      </c>
      <c r="BC1664" s="74">
        <v>0.52565854787826538</v>
      </c>
      <c r="BD1664" s="74">
        <v>0.43404638767242432</v>
      </c>
      <c r="BE1664" s="74">
        <v>0.69530612230300903</v>
      </c>
      <c r="BF1664" s="74">
        <v>0.74086290597915649</v>
      </c>
      <c r="BG1664" s="74">
        <v>0.58450162410736084</v>
      </c>
      <c r="BH1664" s="74">
        <v>0.77446311712265015</v>
      </c>
      <c r="BI1664" s="74">
        <v>0.50478392839431763</v>
      </c>
      <c r="BJ1664" s="74">
        <v>-2.3718490600585938</v>
      </c>
      <c r="BK1664" s="74">
        <v>-1.5478224754333496</v>
      </c>
      <c r="BL1664" s="74">
        <v>-7.0823639631271362E-2</v>
      </c>
      <c r="BM1664" s="74">
        <v>0.28345224261283875</v>
      </c>
      <c r="BN1664" s="74">
        <v>0.13395948708057404</v>
      </c>
      <c r="BO1664" s="74">
        <v>-0.23167304694652557</v>
      </c>
      <c r="BP1664" s="74">
        <v>0.54424726963043213</v>
      </c>
      <c r="BQ1664" s="74">
        <v>0.77865457534790039</v>
      </c>
      <c r="BR1664" s="74">
        <v>0.60071665048599243</v>
      </c>
      <c r="BS1664" s="74">
        <v>0.11869072169065475</v>
      </c>
      <c r="BT1664" s="74">
        <v>-0.2172410786151886</v>
      </c>
      <c r="BU1664" s="74">
        <v>1.1787798404693604</v>
      </c>
      <c r="BV1664" s="74">
        <v>1.6310901641845703</v>
      </c>
      <c r="BW1664" s="74">
        <v>1.8708531856536865</v>
      </c>
      <c r="BX1664" s="74">
        <v>1.7024185657501221</v>
      </c>
      <c r="BY1664" s="74">
        <v>1.6552804708480835</v>
      </c>
      <c r="BZ1664" s="74">
        <v>1.2225821018218994</v>
      </c>
      <c r="CA1664" s="74">
        <v>1.011060357093811</v>
      </c>
      <c r="CB1664" s="74">
        <v>0.88367509841918945</v>
      </c>
      <c r="CC1664" s="74">
        <v>0.9858134388923645</v>
      </c>
      <c r="CD1664" s="74">
        <v>1.0311111211776733</v>
      </c>
      <c r="CE1664" s="74">
        <v>0.88918447494506836</v>
      </c>
      <c r="CF1664" s="74">
        <v>1.0927932262420654</v>
      </c>
      <c r="CG1664" s="74">
        <v>0.88705283403396606</v>
      </c>
      <c r="CH1664" s="74">
        <v>-1.8819856643676758</v>
      </c>
      <c r="CI1664" s="74">
        <v>-1.0421745777130127</v>
      </c>
      <c r="CJ1664" s="74">
        <v>0.59257006645202637</v>
      </c>
      <c r="CK1664" s="74">
        <v>0.99823963642120361</v>
      </c>
      <c r="CL1664" s="74">
        <v>0.85488754510879517</v>
      </c>
      <c r="CM1664" s="74">
        <v>0.50210362672805786</v>
      </c>
      <c r="CN1664" s="74">
        <v>1.3538018465042114</v>
      </c>
      <c r="CO1664" s="74">
        <v>1.6365493535995483</v>
      </c>
      <c r="CP1664" s="74">
        <v>1.4660569429397583</v>
      </c>
      <c r="CQ1664" s="74">
        <v>0.87974095344543457</v>
      </c>
      <c r="CR1664" s="74">
        <v>0.43579906225204468</v>
      </c>
      <c r="CS1664" s="74">
        <v>1.7995060682296753</v>
      </c>
      <c r="CT1664" s="74">
        <v>2.2131342887878418</v>
      </c>
      <c r="CU1664" s="74">
        <v>2.4119679927825928</v>
      </c>
      <c r="CV1664" s="74">
        <v>2.2027640342712402</v>
      </c>
      <c r="CW1664" s="74">
        <v>2.0636532306671143</v>
      </c>
      <c r="CX1664" s="74">
        <v>1.5813112258911133</v>
      </c>
      <c r="CY1664" s="74">
        <v>1.3472480773925781</v>
      </c>
      <c r="CZ1664" s="74">
        <v>1.1950865983963013</v>
      </c>
      <c r="DA1664" s="74">
        <v>1.2763209342956543</v>
      </c>
      <c r="DB1664" s="74">
        <v>1.3213592767715454</v>
      </c>
      <c r="DC1664" s="74">
        <v>1.1938674449920654</v>
      </c>
      <c r="DD1664" s="74">
        <v>1.4111230373382568</v>
      </c>
      <c r="DE1664" s="74">
        <v>1.2693219184875488</v>
      </c>
      <c r="DF1664" s="74">
        <v>-1.3921223878860474</v>
      </c>
      <c r="DG1664" s="74">
        <v>-0.53652662038803101</v>
      </c>
      <c r="DH1664" s="74">
        <v>1.2559636831283569</v>
      </c>
      <c r="DI1664" s="74">
        <v>1.7130268812179565</v>
      </c>
      <c r="DJ1664" s="74">
        <v>1.5758155584335327</v>
      </c>
      <c r="DK1664" s="74">
        <v>1.2358802556991577</v>
      </c>
      <c r="DL1664" s="74">
        <v>2.1633563041687012</v>
      </c>
      <c r="DM1664" s="74">
        <v>2.4944441318511963</v>
      </c>
      <c r="DN1664" s="74">
        <v>2.3313972949981689</v>
      </c>
      <c r="DO1664" s="74">
        <v>1.6407911777496338</v>
      </c>
      <c r="DP1664" s="74">
        <v>1.0888392925262451</v>
      </c>
      <c r="DQ1664" s="74">
        <v>2.4202322959899902</v>
      </c>
      <c r="DR1664" s="74">
        <v>2.7951781749725342</v>
      </c>
      <c r="DS1664" s="74">
        <v>2.9530830383300781</v>
      </c>
      <c r="DT1664" s="74">
        <v>2.7031090259552002</v>
      </c>
      <c r="DU1664" s="74">
        <v>2.4720261096954346</v>
      </c>
      <c r="DV1664" s="74">
        <v>1.9400403499603271</v>
      </c>
      <c r="DW1664" s="74">
        <v>1.6834360361099243</v>
      </c>
      <c r="DX1664" s="74">
        <v>1.5064982175827026</v>
      </c>
      <c r="DY1664" s="74">
        <v>1.6957674026489258</v>
      </c>
      <c r="DZ1664" s="74">
        <v>1.7404314279556274</v>
      </c>
      <c r="EA1664" s="74">
        <v>1.6337810754776001</v>
      </c>
      <c r="EB1664" s="74">
        <v>1.8707411289215088</v>
      </c>
      <c r="EC1664" s="74">
        <v>1.821257472038269</v>
      </c>
      <c r="ED1664" s="74">
        <v>-0.68483734130859375</v>
      </c>
      <c r="EE1664" s="74">
        <v>0.19354869425296783</v>
      </c>
      <c r="EF1664" s="74">
        <v>2.213798999786377</v>
      </c>
      <c r="EG1664" s="74">
        <v>2.7450664043426514</v>
      </c>
      <c r="EH1664" s="74">
        <v>2.6167211532592773</v>
      </c>
      <c r="EI1664" s="74">
        <v>2.2953372001647949</v>
      </c>
      <c r="EJ1664" s="74">
        <v>3.3322243690490723</v>
      </c>
      <c r="EK1664" s="74">
        <v>3.7331078052520752</v>
      </c>
      <c r="EL1664" s="74">
        <v>3.5808110237121582</v>
      </c>
      <c r="EM1664" s="74">
        <v>2.7396268844604492</v>
      </c>
      <c r="EN1664" s="74">
        <v>2.0317254066467285</v>
      </c>
      <c r="EO1664" s="74">
        <v>3.3164622783660889</v>
      </c>
      <c r="EP1664" s="74">
        <v>3.6355574131011963</v>
      </c>
      <c r="EQ1664" s="74">
        <v>3.7343668937683105</v>
      </c>
      <c r="ER1664" s="74">
        <v>3.4255282878875732</v>
      </c>
      <c r="ES1664" s="74">
        <v>3.0616514682769775</v>
      </c>
      <c r="ET1664" s="74">
        <v>2.4579885005950928</v>
      </c>
      <c r="EU1664" s="74">
        <v>2.1688380241394043</v>
      </c>
      <c r="EV1664" s="74">
        <v>1.9561271667480469</v>
      </c>
      <c r="EW1664" s="74">
        <v>56.133720397949219</v>
      </c>
      <c r="EX1664" s="74">
        <v>55.196907043457031</v>
      </c>
      <c r="EY1664" s="74">
        <v>54.539878845214844</v>
      </c>
      <c r="EZ1664" s="74">
        <v>53.6873779296875</v>
      </c>
      <c r="FA1664" s="74">
        <v>53.052478790283203</v>
      </c>
      <c r="FB1664" s="74">
        <v>52.407077789306641</v>
      </c>
      <c r="FC1664" s="74">
        <v>51.717456817626953</v>
      </c>
      <c r="FD1664" s="74">
        <v>52.84381103515625</v>
      </c>
      <c r="FE1664" s="74">
        <v>56.192012786865234</v>
      </c>
      <c r="FF1664" s="74">
        <v>60.162502288818359</v>
      </c>
      <c r="FG1664" s="74">
        <v>64.220535278320313</v>
      </c>
      <c r="FH1664" s="74">
        <v>67.281379699707031</v>
      </c>
      <c r="FI1664" s="74">
        <v>69.162063598632813</v>
      </c>
      <c r="FJ1664" s="74">
        <v>70.4014892578125</v>
      </c>
      <c r="FK1664" s="74">
        <v>71.316795349121094</v>
      </c>
      <c r="FL1664" s="74">
        <v>71.965179443359375</v>
      </c>
      <c r="FM1664" s="74">
        <v>71.883262634277344</v>
      </c>
      <c r="FN1664" s="74">
        <v>70.384017944335938</v>
      </c>
      <c r="FO1664" s="74">
        <v>68.053749084472656</v>
      </c>
      <c r="FP1664" s="74">
        <v>65.063392639160156</v>
      </c>
      <c r="FQ1664" s="74">
        <v>62.039146423339844</v>
      </c>
      <c r="FR1664" s="74">
        <v>60.469192504882813</v>
      </c>
      <c r="FS1664" s="74">
        <v>59.083881378173828</v>
      </c>
      <c r="FT1664" s="74">
        <v>57.711105346679688</v>
      </c>
      <c r="FU1664" s="74">
        <v>0.83852630853652954</v>
      </c>
      <c r="FV1664" s="74">
        <v>1.6229552030563354</v>
      </c>
      <c r="FW1664" s="74">
        <v>0.80997699499130249</v>
      </c>
      <c r="FX1664" s="74">
        <v>1.8518403768539429</v>
      </c>
      <c r="FY1664" s="74">
        <v>0</v>
      </c>
      <c r="FZ1664" s="74">
        <v>99</v>
      </c>
      <c r="GA1664" s="74">
        <v>77.912216186523438</v>
      </c>
      <c r="GB1664" s="74">
        <v>2045.7239125072956</v>
      </c>
      <c r="GC1664" s="74">
        <v>1</v>
      </c>
      <c r="GD1664" s="74">
        <v>5</v>
      </c>
      <c r="GE1664" s="74">
        <v>6</v>
      </c>
      <c r="GF1664" s="74">
        <v>2</v>
      </c>
      <c r="GG1664" t="s">
        <v>242</v>
      </c>
      <c r="GH1664" t="s">
        <v>243</v>
      </c>
      <c r="GI1664" t="s">
        <v>236</v>
      </c>
      <c r="GJ1664" s="47"/>
      <c r="GK1664" s="30"/>
    </row>
    <row r="1665" spans="1:193" x14ac:dyDescent="0.2">
      <c r="A1665" t="s">
        <v>175</v>
      </c>
      <c r="B1665" t="s">
        <v>241</v>
      </c>
      <c r="C1665" t="s">
        <v>181</v>
      </c>
      <c r="D1665" t="s">
        <v>256</v>
      </c>
      <c r="E1665" t="s">
        <v>188</v>
      </c>
      <c r="F1665" t="s">
        <v>264</v>
      </c>
      <c r="G1665" t="s">
        <v>275</v>
      </c>
      <c r="H1665" s="74">
        <v>105</v>
      </c>
      <c r="I1665" s="74">
        <v>14.423257827758789</v>
      </c>
      <c r="J1665" s="74">
        <v>14.531087875366211</v>
      </c>
      <c r="K1665" s="74">
        <v>14.567337989807129</v>
      </c>
      <c r="L1665" s="74">
        <v>15.115966796875</v>
      </c>
      <c r="M1665" s="74">
        <v>16.881591796875</v>
      </c>
      <c r="N1665" s="74">
        <v>18.422481536865234</v>
      </c>
      <c r="O1665" s="74">
        <v>23.620489120483398</v>
      </c>
      <c r="P1665" s="74">
        <v>29.157077789306641</v>
      </c>
      <c r="Q1665" s="74">
        <v>32.167072296142578</v>
      </c>
      <c r="R1665" s="74">
        <v>33.312347412109375</v>
      </c>
      <c r="S1665" s="74">
        <v>34.420009613037109</v>
      </c>
      <c r="T1665" s="74">
        <v>34.449176788330078</v>
      </c>
      <c r="U1665" s="74">
        <v>35.418125152587891</v>
      </c>
      <c r="V1665" s="74">
        <v>34.868682861328125</v>
      </c>
      <c r="W1665" s="74">
        <v>32.244293212890625</v>
      </c>
      <c r="X1665" s="74">
        <v>28.717863082885742</v>
      </c>
      <c r="Y1665" s="74">
        <v>26.468017578125</v>
      </c>
      <c r="Z1665" s="74">
        <v>22.278738021850586</v>
      </c>
      <c r="AA1665" s="74">
        <v>19.220718383789063</v>
      </c>
      <c r="AB1665" s="74">
        <v>18.139299392700195</v>
      </c>
      <c r="AC1665" s="74">
        <v>17.521400451660156</v>
      </c>
      <c r="AD1665" s="74">
        <v>16.090984344482422</v>
      </c>
      <c r="AE1665" s="74">
        <v>15.128116607666016</v>
      </c>
      <c r="AF1665" s="74">
        <v>14.52470874786377</v>
      </c>
      <c r="AG1665" s="74">
        <v>0.27585962414741516</v>
      </c>
      <c r="AH1665" s="74">
        <v>0.32179057598114014</v>
      </c>
      <c r="AI1665" s="74">
        <v>0.14458794891834259</v>
      </c>
      <c r="AJ1665" s="74">
        <v>0.31484517455101013</v>
      </c>
      <c r="AK1665" s="74">
        <v>-4.7151766717433929E-2</v>
      </c>
      <c r="AL1665" s="74">
        <v>-3.0791339874267578</v>
      </c>
      <c r="AM1665" s="74">
        <v>-2.277897834777832</v>
      </c>
      <c r="AN1665" s="74">
        <v>-1.0286587476730347</v>
      </c>
      <c r="AO1665" s="74">
        <v>-0.74858725070953369</v>
      </c>
      <c r="AP1665" s="74">
        <v>-0.90694600343704224</v>
      </c>
      <c r="AQ1665" s="74">
        <v>-1.2911297082901001</v>
      </c>
      <c r="AR1665" s="74">
        <v>-0.62462103366851807</v>
      </c>
      <c r="AS1665" s="74">
        <v>-0.46000918745994568</v>
      </c>
      <c r="AT1665" s="74">
        <v>-0.6486973762512207</v>
      </c>
      <c r="AU1665" s="74">
        <v>-0.98014503717422485</v>
      </c>
      <c r="AV1665" s="74">
        <v>-1.1601271629333496</v>
      </c>
      <c r="AW1665" s="74">
        <v>0.28254988789558411</v>
      </c>
      <c r="AX1665" s="74">
        <v>0.79071080684661865</v>
      </c>
      <c r="AY1665" s="74">
        <v>1.089569091796875</v>
      </c>
      <c r="AZ1665" s="74">
        <v>0.97999930381774902</v>
      </c>
      <c r="BA1665" s="74">
        <v>1.0656548738479614</v>
      </c>
      <c r="BB1665" s="74">
        <v>0.70463413000106812</v>
      </c>
      <c r="BC1665" s="74">
        <v>0.52565848827362061</v>
      </c>
      <c r="BD1665" s="74">
        <v>0.43404626846313477</v>
      </c>
      <c r="BE1665" s="74">
        <v>0.69530612230300903</v>
      </c>
      <c r="BF1665" s="74">
        <v>0.74086278676986694</v>
      </c>
      <c r="BG1665" s="74">
        <v>0.58450168371200562</v>
      </c>
      <c r="BH1665" s="74">
        <v>0.77446317672729492</v>
      </c>
      <c r="BI1665" s="74">
        <v>0.50478386878967285</v>
      </c>
      <c r="BJ1665" s="74">
        <v>-2.3718490600585938</v>
      </c>
      <c r="BK1665" s="74">
        <v>-1.5478224754333496</v>
      </c>
      <c r="BL1665" s="74">
        <v>-7.082366943359375E-2</v>
      </c>
      <c r="BM1665" s="74">
        <v>0.28345221281051636</v>
      </c>
      <c r="BN1665" s="74">
        <v>0.13395951688289642</v>
      </c>
      <c r="BO1665" s="74">
        <v>-0.23167295753955841</v>
      </c>
      <c r="BP1665" s="74">
        <v>0.54424715042114258</v>
      </c>
      <c r="BQ1665" s="74">
        <v>0.77865463495254517</v>
      </c>
      <c r="BR1665" s="74">
        <v>0.60071659088134766</v>
      </c>
      <c r="BS1665" s="74">
        <v>0.11869066208600998</v>
      </c>
      <c r="BT1665" s="74">
        <v>-0.21724095940589905</v>
      </c>
      <c r="BU1665" s="74">
        <v>1.1787798404693604</v>
      </c>
      <c r="BV1665" s="74">
        <v>1.6310900449752808</v>
      </c>
      <c r="BW1665" s="74">
        <v>1.8708531856536865</v>
      </c>
      <c r="BX1665" s="74">
        <v>1.7024185657501221</v>
      </c>
      <c r="BY1665" s="74">
        <v>1.6552804708480835</v>
      </c>
      <c r="BZ1665" s="74">
        <v>1.2225821018218994</v>
      </c>
      <c r="CA1665" s="74">
        <v>1.011060357093811</v>
      </c>
      <c r="CB1665" s="74">
        <v>0.88367503881454468</v>
      </c>
      <c r="CC1665" s="74">
        <v>0.9858134388923645</v>
      </c>
      <c r="CD1665" s="74">
        <v>1.0311110019683838</v>
      </c>
      <c r="CE1665" s="74">
        <v>0.88918447494506836</v>
      </c>
      <c r="CF1665" s="74">
        <v>1.0927932262420654</v>
      </c>
      <c r="CG1665" s="74">
        <v>0.88705283403396606</v>
      </c>
      <c r="CH1665" s="74">
        <v>-1.8819855451583862</v>
      </c>
      <c r="CI1665" s="74">
        <v>-1.0421746969223022</v>
      </c>
      <c r="CJ1665" s="74">
        <v>0.59257000684738159</v>
      </c>
      <c r="CK1665" s="74">
        <v>0.99823963642120361</v>
      </c>
      <c r="CL1665" s="74">
        <v>0.85488760471343994</v>
      </c>
      <c r="CM1665" s="74">
        <v>0.50210356712341309</v>
      </c>
      <c r="CN1665" s="74">
        <v>1.3538017272949219</v>
      </c>
      <c r="CO1665" s="74">
        <v>1.6365493535995483</v>
      </c>
      <c r="CP1665" s="74">
        <v>1.4660568237304688</v>
      </c>
      <c r="CQ1665" s="74">
        <v>0.87974095344543457</v>
      </c>
      <c r="CR1665" s="74">
        <v>0.43579906225204468</v>
      </c>
      <c r="CS1665" s="74">
        <v>1.7995061874389648</v>
      </c>
      <c r="CT1665" s="74">
        <v>2.2131342887878418</v>
      </c>
      <c r="CU1665" s="74">
        <v>2.4119679927825928</v>
      </c>
      <c r="CV1665" s="74">
        <v>2.2027640342712402</v>
      </c>
      <c r="CW1665" s="74">
        <v>2.0636532306671143</v>
      </c>
      <c r="CX1665" s="74">
        <v>1.5813113451004028</v>
      </c>
      <c r="CY1665" s="74">
        <v>1.3472481966018677</v>
      </c>
      <c r="CZ1665" s="74">
        <v>1.1950865983963013</v>
      </c>
      <c r="DA1665" s="74">
        <v>1.2763209342956543</v>
      </c>
      <c r="DB1665" s="74">
        <v>1.3213591575622559</v>
      </c>
      <c r="DC1665" s="74">
        <v>1.1938674449920654</v>
      </c>
      <c r="DD1665" s="74">
        <v>1.4111231565475464</v>
      </c>
      <c r="DE1665" s="74">
        <v>1.2693217992782593</v>
      </c>
      <c r="DF1665" s="74">
        <v>-1.3921221494674683</v>
      </c>
      <c r="DG1665" s="74">
        <v>-0.53652662038803101</v>
      </c>
      <c r="DH1665" s="74">
        <v>1.2559636831283569</v>
      </c>
      <c r="DI1665" s="74">
        <v>1.7130270004272461</v>
      </c>
      <c r="DJ1665" s="74">
        <v>1.5758156776428223</v>
      </c>
      <c r="DK1665" s="74">
        <v>1.2358801364898682</v>
      </c>
      <c r="DL1665" s="74">
        <v>2.1633560657501221</v>
      </c>
      <c r="DM1665" s="74">
        <v>2.4944441318511963</v>
      </c>
      <c r="DN1665" s="74">
        <v>2.3313970565795898</v>
      </c>
      <c r="DO1665" s="74">
        <v>1.6407910585403442</v>
      </c>
      <c r="DP1665" s="74">
        <v>1.0888391733169556</v>
      </c>
      <c r="DQ1665" s="74">
        <v>2.4202322959899902</v>
      </c>
      <c r="DR1665" s="74">
        <v>2.7951781749725342</v>
      </c>
      <c r="DS1665" s="74">
        <v>2.953082799911499</v>
      </c>
      <c r="DT1665" s="74">
        <v>2.7031092643737793</v>
      </c>
      <c r="DU1665" s="74">
        <v>2.4720261096954346</v>
      </c>
      <c r="DV1665" s="74">
        <v>1.9400405883789063</v>
      </c>
      <c r="DW1665" s="74">
        <v>1.6834360361099243</v>
      </c>
      <c r="DX1665" s="74">
        <v>1.5064982175827026</v>
      </c>
      <c r="DY1665" s="74">
        <v>1.6957672834396362</v>
      </c>
      <c r="DZ1665" s="74">
        <v>1.7404314279556274</v>
      </c>
      <c r="EA1665" s="74">
        <v>1.6337809562683105</v>
      </c>
      <c r="EB1665" s="74">
        <v>1.8707411289215088</v>
      </c>
      <c r="EC1665" s="74">
        <v>1.821257472038269</v>
      </c>
      <c r="ED1665" s="74">
        <v>-0.6848372220993042</v>
      </c>
      <c r="EE1665" s="74">
        <v>0.19354872405529022</v>
      </c>
      <c r="EF1665" s="74">
        <v>2.213798999786377</v>
      </c>
      <c r="EG1665" s="74">
        <v>2.7450664043426514</v>
      </c>
      <c r="EH1665" s="74">
        <v>2.6167211532592773</v>
      </c>
      <c r="EI1665" s="74">
        <v>2.2953369617462158</v>
      </c>
      <c r="EJ1665" s="74">
        <v>3.3322246074676514</v>
      </c>
      <c r="EK1665" s="74">
        <v>3.7331078052520752</v>
      </c>
      <c r="EL1665" s="74">
        <v>3.5808110237121582</v>
      </c>
      <c r="EM1665" s="74">
        <v>2.7396268844604492</v>
      </c>
      <c r="EN1665" s="74">
        <v>2.0317251682281494</v>
      </c>
      <c r="EO1665" s="74">
        <v>3.3164622783660889</v>
      </c>
      <c r="EP1665" s="74">
        <v>3.6355576515197754</v>
      </c>
      <c r="EQ1665" s="74">
        <v>3.7343668937683105</v>
      </c>
      <c r="ER1665" s="74">
        <v>3.4255282878875732</v>
      </c>
      <c r="ES1665" s="74">
        <v>3.0616517066955566</v>
      </c>
      <c r="ET1665" s="74">
        <v>2.4579885005950928</v>
      </c>
      <c r="EU1665" s="74">
        <v>2.1688380241394043</v>
      </c>
      <c r="EV1665" s="74">
        <v>1.9561269283294678</v>
      </c>
      <c r="EW1665" s="74">
        <v>61.352165222167969</v>
      </c>
      <c r="EX1665" s="74">
        <v>60.352939605712891</v>
      </c>
      <c r="EY1665" s="74">
        <v>59.533123016357422</v>
      </c>
      <c r="EZ1665" s="74">
        <v>58.732093811035156</v>
      </c>
      <c r="FA1665" s="74">
        <v>57.995872497558594</v>
      </c>
      <c r="FB1665" s="74">
        <v>56.903820037841797</v>
      </c>
      <c r="FC1665" s="74">
        <v>56.721000671386719</v>
      </c>
      <c r="FD1665" s="74">
        <v>59.8046875</v>
      </c>
      <c r="FE1665" s="74">
        <v>63.949928283691406</v>
      </c>
      <c r="FF1665" s="74">
        <v>68.130645751953125</v>
      </c>
      <c r="FG1665" s="74">
        <v>71.535133361816406</v>
      </c>
      <c r="FH1665" s="74">
        <v>74.510704040527344</v>
      </c>
      <c r="FI1665" s="74">
        <v>76.95751953125</v>
      </c>
      <c r="FJ1665" s="74">
        <v>78.278854370117188</v>
      </c>
      <c r="FK1665" s="74">
        <v>79.488395690917969</v>
      </c>
      <c r="FL1665" s="74">
        <v>79.600563049316406</v>
      </c>
      <c r="FM1665" s="74">
        <v>79.223838806152344</v>
      </c>
      <c r="FN1665" s="74">
        <v>77.865348815917969</v>
      </c>
      <c r="FO1665" s="74">
        <v>75.559700012207031</v>
      </c>
      <c r="FP1665" s="74">
        <v>72.048530578613281</v>
      </c>
      <c r="FQ1665" s="74">
        <v>68.340934753417969</v>
      </c>
      <c r="FR1665" s="74">
        <v>65.706863403320313</v>
      </c>
      <c r="FS1665" s="74">
        <v>63.643848419189453</v>
      </c>
      <c r="FT1665" s="74">
        <v>62.189567565917969</v>
      </c>
      <c r="FU1665" s="74">
        <v>0.83852618932723999</v>
      </c>
      <c r="FV1665" s="74">
        <v>1.6229552030563354</v>
      </c>
      <c r="FW1665" s="74">
        <v>0.80997693538665771</v>
      </c>
      <c r="FX1665" s="74">
        <v>1.8518402576446533</v>
      </c>
      <c r="FY1665" s="74">
        <v>0</v>
      </c>
      <c r="FZ1665" s="74">
        <v>105</v>
      </c>
      <c r="GA1665" s="74">
        <v>62.59466552734375</v>
      </c>
      <c r="GB1665" s="74">
        <v>2348.7895845398307</v>
      </c>
      <c r="GC1665" s="74">
        <v>1</v>
      </c>
      <c r="GD1665" s="74">
        <v>5</v>
      </c>
      <c r="GE1665" s="74">
        <v>6</v>
      </c>
      <c r="GF1665" s="74">
        <v>2</v>
      </c>
      <c r="GG1665" t="s">
        <v>242</v>
      </c>
      <c r="GH1665" t="s">
        <v>243</v>
      </c>
      <c r="GI1665" t="s">
        <v>236</v>
      </c>
      <c r="GJ1665" s="47"/>
      <c r="GK1665" s="30"/>
    </row>
    <row r="1666" spans="1:193" x14ac:dyDescent="0.2">
      <c r="A1666" t="s">
        <v>175</v>
      </c>
      <c r="B1666" t="s">
        <v>241</v>
      </c>
      <c r="C1666" t="s">
        <v>181</v>
      </c>
      <c r="D1666" t="s">
        <v>256</v>
      </c>
      <c r="E1666" t="s">
        <v>189</v>
      </c>
      <c r="F1666" t="s">
        <v>264</v>
      </c>
      <c r="G1666" t="s">
        <v>275</v>
      </c>
      <c r="H1666" s="74">
        <v>105</v>
      </c>
      <c r="I1666" s="74">
        <v>13.83038330078125</v>
      </c>
      <c r="J1666" s="74">
        <v>14.104656219482422</v>
      </c>
      <c r="K1666" s="74">
        <v>15.078730583190918</v>
      </c>
      <c r="L1666" s="74">
        <v>15.32541561126709</v>
      </c>
      <c r="M1666" s="74">
        <v>17.696636199951172</v>
      </c>
      <c r="N1666" s="74">
        <v>21.912128448486328</v>
      </c>
      <c r="O1666" s="74">
        <v>27.597387313842773</v>
      </c>
      <c r="P1666" s="74">
        <v>33.010551452636719</v>
      </c>
      <c r="Q1666" s="74">
        <v>36.132350921630859</v>
      </c>
      <c r="R1666" s="74">
        <v>38.594223022460938</v>
      </c>
      <c r="S1666" s="74">
        <v>40.180767059326172</v>
      </c>
      <c r="T1666" s="74">
        <v>40.778076171875</v>
      </c>
      <c r="U1666" s="74">
        <v>42.056835174560547</v>
      </c>
      <c r="V1666" s="74">
        <v>42.583900451660156</v>
      </c>
      <c r="W1666" s="74">
        <v>40.233692169189453</v>
      </c>
      <c r="X1666" s="74">
        <v>34.984481811523438</v>
      </c>
      <c r="Y1666" s="74">
        <v>30.275148391723633</v>
      </c>
      <c r="Z1666" s="74">
        <v>24.802242279052734</v>
      </c>
      <c r="AA1666" s="74">
        <v>21.619134902954102</v>
      </c>
      <c r="AB1666" s="74">
        <v>19.360446929931641</v>
      </c>
      <c r="AC1666" s="74">
        <v>18.156337738037109</v>
      </c>
      <c r="AD1666" s="74">
        <v>16.397573471069336</v>
      </c>
      <c r="AE1666" s="74">
        <v>15.215232849121094</v>
      </c>
      <c r="AF1666" s="74">
        <v>14.418374061584473</v>
      </c>
      <c r="AG1666" s="74">
        <v>-1.3110713958740234</v>
      </c>
      <c r="AH1666" s="74">
        <v>-1.137860894203186</v>
      </c>
      <c r="AI1666" s="74">
        <v>-1.2438390254974365</v>
      </c>
      <c r="AJ1666" s="74">
        <v>-1.1826350688934326</v>
      </c>
      <c r="AK1666" s="74">
        <v>-0.91502106189727783</v>
      </c>
      <c r="AL1666" s="74">
        <v>-1.1271945238113403</v>
      </c>
      <c r="AM1666" s="74">
        <v>-0.97567367553710938</v>
      </c>
      <c r="AN1666" s="74">
        <v>-0.80285358428955078</v>
      </c>
      <c r="AO1666" s="74">
        <v>-0.68310451507568359</v>
      </c>
      <c r="AP1666" s="74">
        <v>-0.64863371849060059</v>
      </c>
      <c r="AQ1666" s="74">
        <v>-0.7857431173324585</v>
      </c>
      <c r="AR1666" s="74">
        <v>3.9554804563522339E-2</v>
      </c>
      <c r="AS1666" s="74">
        <v>0.21786034107208252</v>
      </c>
      <c r="AT1666" s="74">
        <v>4.6937976032495499E-2</v>
      </c>
      <c r="AU1666" s="74">
        <v>-0.10724674165248871</v>
      </c>
      <c r="AV1666" s="74">
        <v>-1.6012694835662842</v>
      </c>
      <c r="AW1666" s="74">
        <v>-2.2555184364318848</v>
      </c>
      <c r="AX1666" s="74">
        <v>-1.3083381652832031</v>
      </c>
      <c r="AY1666" s="74">
        <v>-0.53400510549545288</v>
      </c>
      <c r="AZ1666" s="74">
        <v>-0.66813701391220093</v>
      </c>
      <c r="BA1666" s="74">
        <v>-0.60703599452972412</v>
      </c>
      <c r="BB1666" s="74">
        <v>-0.81038737297058105</v>
      </c>
      <c r="BC1666" s="74">
        <v>-1.004021167755127</v>
      </c>
      <c r="BD1666" s="74">
        <v>-1.2038329839706421</v>
      </c>
      <c r="BE1666" s="74">
        <v>-0.66341298818588257</v>
      </c>
      <c r="BF1666" s="74">
        <v>-0.50614488124847412</v>
      </c>
      <c r="BG1666" s="74">
        <v>-0.52042430639266968</v>
      </c>
      <c r="BH1666" s="74">
        <v>-0.41621690988540649</v>
      </c>
      <c r="BI1666" s="74">
        <v>-7.3756501078605652E-2</v>
      </c>
      <c r="BJ1666" s="74">
        <v>-0.2595159113407135</v>
      </c>
      <c r="BK1666" s="74">
        <v>0.12184303998947144</v>
      </c>
      <c r="BL1666" s="74">
        <v>0.43596494197845459</v>
      </c>
      <c r="BM1666" s="74">
        <v>0.62253528833389282</v>
      </c>
      <c r="BN1666" s="74">
        <v>0.70040297508239746</v>
      </c>
      <c r="BO1666" s="74">
        <v>0.61718630790710449</v>
      </c>
      <c r="BP1666" s="74">
        <v>1.512784481048584</v>
      </c>
      <c r="BQ1666" s="74">
        <v>1.7600805759429932</v>
      </c>
      <c r="BR1666" s="74">
        <v>1.6044143438339233</v>
      </c>
      <c r="BS1666" s="74">
        <v>1.3774341344833374</v>
      </c>
      <c r="BT1666" s="74">
        <v>-0.22504408657550812</v>
      </c>
      <c r="BU1666" s="74">
        <v>-0.88526147603988647</v>
      </c>
      <c r="BV1666" s="74">
        <v>-5.5704779922962189E-2</v>
      </c>
      <c r="BW1666" s="74">
        <v>0.65343707799911499</v>
      </c>
      <c r="BX1666" s="74">
        <v>0.49439403414726257</v>
      </c>
      <c r="BY1666" s="74">
        <v>0.33379843831062317</v>
      </c>
      <c r="BZ1666" s="74">
        <v>-6.8480804562568665E-2</v>
      </c>
      <c r="CA1666" s="74">
        <v>-0.29902711510658264</v>
      </c>
      <c r="CB1666" s="74">
        <v>-0.53387242555618286</v>
      </c>
      <c r="CC1666" s="74">
        <v>-0.21484673023223877</v>
      </c>
      <c r="CD1666" s="74">
        <v>-6.8620279431343079E-2</v>
      </c>
      <c r="CE1666" s="74">
        <v>-1.938943937420845E-2</v>
      </c>
      <c r="CF1666" s="74">
        <v>0.11460205167531967</v>
      </c>
      <c r="CG1666" s="74">
        <v>0.50890076160430908</v>
      </c>
      <c r="CH1666" s="74">
        <v>0.34143564105033875</v>
      </c>
      <c r="CI1666" s="74">
        <v>0.88197976350784302</v>
      </c>
      <c r="CJ1666" s="74">
        <v>1.2939668893814087</v>
      </c>
      <c r="CK1666" s="74">
        <v>1.5268175601959229</v>
      </c>
      <c r="CL1666" s="74">
        <v>1.6347416639328003</v>
      </c>
      <c r="CM1666" s="74">
        <v>1.5888509750366211</v>
      </c>
      <c r="CN1666" s="74">
        <v>2.5331389904022217</v>
      </c>
      <c r="CO1666" s="74">
        <v>2.8282175064086914</v>
      </c>
      <c r="CP1666" s="74">
        <v>2.6831176280975342</v>
      </c>
      <c r="CQ1666" s="74">
        <v>2.405719518661499</v>
      </c>
      <c r="CR1666" s="74">
        <v>0.72812539339065552</v>
      </c>
      <c r="CS1666" s="74">
        <v>6.3774406909942627E-2</v>
      </c>
      <c r="CT1666" s="74">
        <v>0.81186521053314209</v>
      </c>
      <c r="CU1666" s="74">
        <v>1.4758559465408325</v>
      </c>
      <c r="CV1666" s="74">
        <v>1.299559473991394</v>
      </c>
      <c r="CW1666" s="74">
        <v>0.98541748523712158</v>
      </c>
      <c r="CX1666" s="74">
        <v>0.4453614354133606</v>
      </c>
      <c r="CY1666" s="74">
        <v>0.18924963474273682</v>
      </c>
      <c r="CZ1666" s="74">
        <v>-6.985967606306076E-2</v>
      </c>
      <c r="DA1666" s="74">
        <v>0.23371951282024384</v>
      </c>
      <c r="DB1666" s="74">
        <v>0.36890432238578796</v>
      </c>
      <c r="DC1666" s="74">
        <v>0.48164543509483337</v>
      </c>
      <c r="DD1666" s="74">
        <v>0.64542102813720703</v>
      </c>
      <c r="DE1666" s="74">
        <v>1.0915579795837402</v>
      </c>
      <c r="DF1666" s="74">
        <v>0.94238722324371338</v>
      </c>
      <c r="DG1666" s="74">
        <v>1.6421164274215698</v>
      </c>
      <c r="DH1666" s="74">
        <v>2.1519689559936523</v>
      </c>
      <c r="DI1666" s="74">
        <v>2.4310996532440186</v>
      </c>
      <c r="DJ1666" s="74">
        <v>2.5690803527832031</v>
      </c>
      <c r="DK1666" s="74">
        <v>2.5605156421661377</v>
      </c>
      <c r="DL1666" s="74">
        <v>3.5534932613372803</v>
      </c>
      <c r="DM1666" s="74">
        <v>3.8963546752929688</v>
      </c>
      <c r="DN1666" s="74">
        <v>3.7618210315704346</v>
      </c>
      <c r="DO1666" s="74">
        <v>3.4340050220489502</v>
      </c>
      <c r="DP1666" s="74">
        <v>1.6812949180603027</v>
      </c>
      <c r="DQ1666" s="74">
        <v>1.0128101110458374</v>
      </c>
      <c r="DR1666" s="74">
        <v>1.6794352531433105</v>
      </c>
      <c r="DS1666" s="74">
        <v>2.2982749938964844</v>
      </c>
      <c r="DT1666" s="74">
        <v>2.1047248840332031</v>
      </c>
      <c r="DU1666" s="74">
        <v>1.6370364427566528</v>
      </c>
      <c r="DV1666" s="74">
        <v>0.95920372009277344</v>
      </c>
      <c r="DW1666" s="74">
        <v>0.67752641439437866</v>
      </c>
      <c r="DX1666" s="74">
        <v>0.39415305852890015</v>
      </c>
      <c r="DY1666" s="74">
        <v>0.88137787580490112</v>
      </c>
      <c r="DZ1666" s="74">
        <v>1.0006203651428223</v>
      </c>
      <c r="EA1666" s="74">
        <v>1.2050601243972778</v>
      </c>
      <c r="EB1666" s="74">
        <v>1.4118392467498779</v>
      </c>
      <c r="EC1666" s="74">
        <v>1.9328224658966064</v>
      </c>
      <c r="ED1666" s="74">
        <v>1.8100658655166626</v>
      </c>
      <c r="EE1666" s="74">
        <v>2.7396330833435059</v>
      </c>
      <c r="EF1666" s="74">
        <v>3.3907873630523682</v>
      </c>
      <c r="EG1666" s="74">
        <v>3.7367393970489502</v>
      </c>
      <c r="EH1666" s="74">
        <v>3.9181168079376221</v>
      </c>
      <c r="EI1666" s="74">
        <v>3.9634449481964111</v>
      </c>
      <c r="EJ1666" s="74">
        <v>5.0267233848571777</v>
      </c>
      <c r="EK1666" s="74">
        <v>5.4385757446289063</v>
      </c>
      <c r="EL1666" s="74">
        <v>5.3192973136901855</v>
      </c>
      <c r="EM1666" s="74">
        <v>4.9186859130859375</v>
      </c>
      <c r="EN1666" s="74">
        <v>3.0575201511383057</v>
      </c>
      <c r="EO1666" s="74">
        <v>2.3830673694610596</v>
      </c>
      <c r="EP1666" s="74">
        <v>2.9320685863494873</v>
      </c>
      <c r="EQ1666" s="74">
        <v>3.4857170581817627</v>
      </c>
      <c r="ER1666" s="74">
        <v>3.2672560214996338</v>
      </c>
      <c r="ES1666" s="74">
        <v>2.5778710842132568</v>
      </c>
      <c r="ET1666" s="74">
        <v>1.7011102437973022</v>
      </c>
      <c r="EU1666" s="74">
        <v>1.3825205564498901</v>
      </c>
      <c r="EV1666" s="74">
        <v>1.0641137361526489</v>
      </c>
      <c r="EW1666" s="74">
        <v>65.917922973632813</v>
      </c>
      <c r="EX1666" s="74">
        <v>64.569717407226563</v>
      </c>
      <c r="EY1666" s="74">
        <v>63.889404296875</v>
      </c>
      <c r="EZ1666" s="74">
        <v>62.818740844726563</v>
      </c>
      <c r="FA1666" s="74">
        <v>62.195766448974609</v>
      </c>
      <c r="FB1666" s="74">
        <v>60.791481018066406</v>
      </c>
      <c r="FC1666" s="74">
        <v>60.551609039306641</v>
      </c>
      <c r="FD1666" s="74">
        <v>63.392795562744141</v>
      </c>
      <c r="FE1666" s="74">
        <v>66.924362182617188</v>
      </c>
      <c r="FF1666" s="74">
        <v>70.953994750976563</v>
      </c>
      <c r="FG1666" s="74">
        <v>75.057426452636719</v>
      </c>
      <c r="FH1666" s="74">
        <v>78.783607482910156</v>
      </c>
      <c r="FI1666" s="74">
        <v>81.466888427734375</v>
      </c>
      <c r="FJ1666" s="74">
        <v>83.300971984863281</v>
      </c>
      <c r="FK1666" s="74">
        <v>84.472915649414063</v>
      </c>
      <c r="FL1666" s="74">
        <v>85.005874633789063</v>
      </c>
      <c r="FM1666" s="74">
        <v>85.331741333007813</v>
      </c>
      <c r="FN1666" s="74">
        <v>84.513717651367188</v>
      </c>
      <c r="FO1666" s="74">
        <v>82.484100341796875</v>
      </c>
      <c r="FP1666" s="74">
        <v>79.134979248046875</v>
      </c>
      <c r="FQ1666" s="74">
        <v>74.89178466796875</v>
      </c>
      <c r="FR1666" s="74">
        <v>71.4339599609375</v>
      </c>
      <c r="FS1666" s="74">
        <v>69.348991394042969</v>
      </c>
      <c r="FT1666" s="74">
        <v>67.454917907714844</v>
      </c>
      <c r="FU1666" s="74">
        <v>1.2017365694046021</v>
      </c>
      <c r="FV1666" s="74">
        <v>1.0146454572677612</v>
      </c>
      <c r="FW1666" s="74">
        <v>1.2408987283706665</v>
      </c>
      <c r="FX1666" s="74">
        <v>0</v>
      </c>
      <c r="FY1666" s="74">
        <v>1.0045381784439087</v>
      </c>
      <c r="FZ1666" s="74">
        <v>105</v>
      </c>
      <c r="GA1666" s="74">
        <v>62.256515502929688</v>
      </c>
      <c r="GB1666" s="74">
        <v>2670.3982075378299</v>
      </c>
      <c r="GC1666" s="74">
        <v>1</v>
      </c>
      <c r="GD1666" s="74">
        <v>5</v>
      </c>
      <c r="GE1666" s="74">
        <v>6</v>
      </c>
      <c r="GF1666" s="74">
        <v>2</v>
      </c>
      <c r="GG1666" t="s">
        <v>242</v>
      </c>
      <c r="GH1666" t="s">
        <v>243</v>
      </c>
      <c r="GI1666" t="s">
        <v>236</v>
      </c>
      <c r="GJ1666" s="47"/>
      <c r="GK1666" s="30"/>
    </row>
    <row r="1667" spans="1:193" x14ac:dyDescent="0.2">
      <c r="A1667" t="s">
        <v>175</v>
      </c>
      <c r="B1667" t="s">
        <v>241</v>
      </c>
      <c r="C1667" t="s">
        <v>181</v>
      </c>
      <c r="D1667" t="s">
        <v>256</v>
      </c>
      <c r="E1667" t="s">
        <v>190</v>
      </c>
      <c r="F1667" t="s">
        <v>264</v>
      </c>
      <c r="G1667" t="s">
        <v>275</v>
      </c>
      <c r="H1667" s="74">
        <v>107</v>
      </c>
      <c r="I1667" s="74">
        <v>14.91645336151123</v>
      </c>
      <c r="J1667" s="74">
        <v>15.005450248718262</v>
      </c>
      <c r="K1667" s="74">
        <v>15.905157089233398</v>
      </c>
      <c r="L1667" s="74">
        <v>16.330209732055664</v>
      </c>
      <c r="M1667" s="74">
        <v>18.993331909179688</v>
      </c>
      <c r="N1667" s="74">
        <v>23.071924209594727</v>
      </c>
      <c r="O1667" s="74">
        <v>27.924737930297852</v>
      </c>
      <c r="P1667" s="74">
        <v>32.967929840087891</v>
      </c>
      <c r="Q1667" s="74">
        <v>36.186565399169922</v>
      </c>
      <c r="R1667" s="74">
        <v>37.790058135986328</v>
      </c>
      <c r="S1667" s="74">
        <v>39.697593688964844</v>
      </c>
      <c r="T1667" s="74">
        <v>40.627586364746094</v>
      </c>
      <c r="U1667" s="74">
        <v>42.451671600341797</v>
      </c>
      <c r="V1667" s="74">
        <v>42.586223602294922</v>
      </c>
      <c r="W1667" s="74">
        <v>40.881183624267578</v>
      </c>
      <c r="X1667" s="74">
        <v>36.63519287109375</v>
      </c>
      <c r="Y1667" s="74">
        <v>31.846956253051758</v>
      </c>
      <c r="Z1667" s="74">
        <v>26.386196136474609</v>
      </c>
      <c r="AA1667" s="74">
        <v>23.215246200561523</v>
      </c>
      <c r="AB1667" s="74">
        <v>20.828994750976563</v>
      </c>
      <c r="AC1667" s="74">
        <v>19.380636215209961</v>
      </c>
      <c r="AD1667" s="74">
        <v>17.511739730834961</v>
      </c>
      <c r="AE1667" s="74">
        <v>16.369379043579102</v>
      </c>
      <c r="AF1667" s="74">
        <v>15.533474922180176</v>
      </c>
      <c r="AG1667" s="74">
        <v>-1.311071515083313</v>
      </c>
      <c r="AH1667" s="74">
        <v>-1.1378610134124756</v>
      </c>
      <c r="AI1667" s="74">
        <v>-1.2438390254974365</v>
      </c>
      <c r="AJ1667" s="74">
        <v>-1.1826350688934326</v>
      </c>
      <c r="AK1667" s="74">
        <v>-0.91502112150192261</v>
      </c>
      <c r="AL1667" s="74">
        <v>-1.1271946430206299</v>
      </c>
      <c r="AM1667" s="74">
        <v>-0.97567367553710938</v>
      </c>
      <c r="AN1667" s="74">
        <v>-0.80285358428955078</v>
      </c>
      <c r="AO1667" s="74">
        <v>-0.68310427665710449</v>
      </c>
      <c r="AP1667" s="74">
        <v>-0.64863359928131104</v>
      </c>
      <c r="AQ1667" s="74">
        <v>-0.78574270009994507</v>
      </c>
      <c r="AR1667" s="74">
        <v>3.9555083960294724E-2</v>
      </c>
      <c r="AS1667" s="74">
        <v>0.21786047518253326</v>
      </c>
      <c r="AT1667" s="74">
        <v>4.6938233077526093E-2</v>
      </c>
      <c r="AU1667" s="74">
        <v>-0.10724685341119766</v>
      </c>
      <c r="AV1667" s="74">
        <v>-1.6012694835662842</v>
      </c>
      <c r="AW1667" s="74">
        <v>-2.2555184364318848</v>
      </c>
      <c r="AX1667" s="74">
        <v>-1.3083380460739136</v>
      </c>
      <c r="AY1667" s="74">
        <v>-0.53400540351867676</v>
      </c>
      <c r="AZ1667" s="74">
        <v>-0.6681370735168457</v>
      </c>
      <c r="BA1667" s="74">
        <v>-0.60703599452972412</v>
      </c>
      <c r="BB1667" s="74">
        <v>-0.81038737297058105</v>
      </c>
      <c r="BC1667" s="74">
        <v>-1.004021167755127</v>
      </c>
      <c r="BD1667" s="74">
        <v>-1.2038329839706421</v>
      </c>
      <c r="BE1667" s="74">
        <v>-0.66341310739517212</v>
      </c>
      <c r="BF1667" s="74">
        <v>-0.5061449408531189</v>
      </c>
      <c r="BG1667" s="74">
        <v>-0.52042430639266968</v>
      </c>
      <c r="BH1667" s="74">
        <v>-0.41621690988540649</v>
      </c>
      <c r="BI1667" s="74">
        <v>-7.3756523430347443E-2</v>
      </c>
      <c r="BJ1667" s="74">
        <v>-0.2595159113407135</v>
      </c>
      <c r="BK1667" s="74">
        <v>0.12184308469295502</v>
      </c>
      <c r="BL1667" s="74">
        <v>0.43596500158309937</v>
      </c>
      <c r="BM1667" s="74">
        <v>0.62253546714782715</v>
      </c>
      <c r="BN1667" s="74">
        <v>0.70040303468704224</v>
      </c>
      <c r="BO1667" s="74">
        <v>0.61718654632568359</v>
      </c>
      <c r="BP1667" s="74">
        <v>1.5127846002578735</v>
      </c>
      <c r="BQ1667" s="74">
        <v>1.7600805759429932</v>
      </c>
      <c r="BR1667" s="74">
        <v>1.6044145822525024</v>
      </c>
      <c r="BS1667" s="74">
        <v>1.3774341344833374</v>
      </c>
      <c r="BT1667" s="74">
        <v>-0.2250441312789917</v>
      </c>
      <c r="BU1667" s="74">
        <v>-0.8852614164352417</v>
      </c>
      <c r="BV1667" s="74">
        <v>-5.5704716593027115E-2</v>
      </c>
      <c r="BW1667" s="74">
        <v>0.65343695878982544</v>
      </c>
      <c r="BX1667" s="74">
        <v>0.49439391493797302</v>
      </c>
      <c r="BY1667" s="74">
        <v>0.33379846811294556</v>
      </c>
      <c r="BZ1667" s="74">
        <v>-6.8480804562568665E-2</v>
      </c>
      <c r="CA1667" s="74">
        <v>-0.29902711510658264</v>
      </c>
      <c r="CB1667" s="74">
        <v>-0.53387236595153809</v>
      </c>
      <c r="CC1667" s="74">
        <v>-0.21484673023223877</v>
      </c>
      <c r="CD1667" s="74">
        <v>-6.8620279431343079E-2</v>
      </c>
      <c r="CE1667" s="74">
        <v>-1.9389437511563301E-2</v>
      </c>
      <c r="CF1667" s="74">
        <v>0.11460205167531967</v>
      </c>
      <c r="CG1667" s="74">
        <v>0.50890076160430908</v>
      </c>
      <c r="CH1667" s="74">
        <v>0.34143567085266113</v>
      </c>
      <c r="CI1667" s="74">
        <v>0.88197982311248779</v>
      </c>
      <c r="CJ1667" s="74">
        <v>1.2939670085906982</v>
      </c>
      <c r="CK1667" s="74">
        <v>1.5268175601959229</v>
      </c>
      <c r="CL1667" s="74">
        <v>1.6347416639328003</v>
      </c>
      <c r="CM1667" s="74">
        <v>1.5888510942459106</v>
      </c>
      <c r="CN1667" s="74">
        <v>2.5331389904022217</v>
      </c>
      <c r="CO1667" s="74">
        <v>2.8282175064086914</v>
      </c>
      <c r="CP1667" s="74">
        <v>2.6831178665161133</v>
      </c>
      <c r="CQ1667" s="74">
        <v>2.405719518661499</v>
      </c>
      <c r="CR1667" s="74">
        <v>0.72812533378601074</v>
      </c>
      <c r="CS1667" s="74">
        <v>6.3774414360523224E-2</v>
      </c>
      <c r="CT1667" s="74">
        <v>0.81186527013778687</v>
      </c>
      <c r="CU1667" s="74">
        <v>1.475855827331543</v>
      </c>
      <c r="CV1667" s="74">
        <v>1.2995593547821045</v>
      </c>
      <c r="CW1667" s="74">
        <v>0.98541748523712158</v>
      </c>
      <c r="CX1667" s="74">
        <v>0.44536146521568298</v>
      </c>
      <c r="CY1667" s="74">
        <v>0.18924963474273682</v>
      </c>
      <c r="CZ1667" s="74">
        <v>-6.9859668612480164E-2</v>
      </c>
      <c r="DA1667" s="74">
        <v>0.23371957242488861</v>
      </c>
      <c r="DB1667" s="74">
        <v>0.36890438199043274</v>
      </c>
      <c r="DC1667" s="74">
        <v>0.48164546489715576</v>
      </c>
      <c r="DD1667" s="74">
        <v>0.64542102813720703</v>
      </c>
      <c r="DE1667" s="74">
        <v>1.0915579795837402</v>
      </c>
      <c r="DF1667" s="74">
        <v>0.94238728284835815</v>
      </c>
      <c r="DG1667" s="74">
        <v>1.6421165466308594</v>
      </c>
      <c r="DH1667" s="74">
        <v>2.1519691944122314</v>
      </c>
      <c r="DI1667" s="74">
        <v>2.4310996532440186</v>
      </c>
      <c r="DJ1667" s="74">
        <v>2.5690803527832031</v>
      </c>
      <c r="DK1667" s="74">
        <v>2.5605156421661377</v>
      </c>
      <c r="DL1667" s="74">
        <v>3.5534932613372803</v>
      </c>
      <c r="DM1667" s="74">
        <v>3.8963544368743896</v>
      </c>
      <c r="DN1667" s="74">
        <v>3.7618212699890137</v>
      </c>
      <c r="DO1667" s="74">
        <v>3.4340050220489502</v>
      </c>
      <c r="DP1667" s="74">
        <v>1.6812947988510132</v>
      </c>
      <c r="DQ1667" s="74">
        <v>1.012810230255127</v>
      </c>
      <c r="DR1667" s="74">
        <v>1.6794352531433105</v>
      </c>
      <c r="DS1667" s="74">
        <v>2.2982747554779053</v>
      </c>
      <c r="DT1667" s="74">
        <v>2.104724645614624</v>
      </c>
      <c r="DU1667" s="74">
        <v>1.6370365619659424</v>
      </c>
      <c r="DV1667" s="74">
        <v>0.95920372009277344</v>
      </c>
      <c r="DW1667" s="74">
        <v>0.67752641439437866</v>
      </c>
      <c r="DX1667" s="74">
        <v>0.39415302872657776</v>
      </c>
      <c r="DY1667" s="74">
        <v>0.88137805461883545</v>
      </c>
      <c r="DZ1667" s="74">
        <v>1.0006204843521118</v>
      </c>
      <c r="EA1667" s="74">
        <v>1.2050602436065674</v>
      </c>
      <c r="EB1667" s="74">
        <v>1.4118391275405884</v>
      </c>
      <c r="EC1667" s="74">
        <v>1.932822585105896</v>
      </c>
      <c r="ED1667" s="74">
        <v>1.8100659847259521</v>
      </c>
      <c r="EE1667" s="74">
        <v>2.739633321762085</v>
      </c>
      <c r="EF1667" s="74">
        <v>3.3907876014709473</v>
      </c>
      <c r="EG1667" s="74">
        <v>3.7367393970489502</v>
      </c>
      <c r="EH1667" s="74">
        <v>3.9181168079376221</v>
      </c>
      <c r="EI1667" s="74">
        <v>3.9634449481964111</v>
      </c>
      <c r="EJ1667" s="74">
        <v>5.0267229080200195</v>
      </c>
      <c r="EK1667" s="74">
        <v>5.4385747909545898</v>
      </c>
      <c r="EL1667" s="74">
        <v>5.3192973136901855</v>
      </c>
      <c r="EM1667" s="74">
        <v>4.9186854362487793</v>
      </c>
      <c r="EN1667" s="74">
        <v>3.0575199127197266</v>
      </c>
      <c r="EO1667" s="74">
        <v>2.3830673694610596</v>
      </c>
      <c r="EP1667" s="74">
        <v>2.9320685863494873</v>
      </c>
      <c r="EQ1667" s="74">
        <v>3.4857170581817627</v>
      </c>
      <c r="ER1667" s="74">
        <v>3.2672557830810547</v>
      </c>
      <c r="ES1667" s="74">
        <v>2.5778710842132568</v>
      </c>
      <c r="ET1667" s="74">
        <v>1.7011102437973022</v>
      </c>
      <c r="EU1667" s="74">
        <v>1.3825204372406006</v>
      </c>
      <c r="EV1667" s="74">
        <v>1.0641137361526489</v>
      </c>
      <c r="EW1667" s="74">
        <v>67.013801574707031</v>
      </c>
      <c r="EX1667" s="74">
        <v>65.747047424316406</v>
      </c>
      <c r="EY1667" s="74">
        <v>64.946746826171875</v>
      </c>
      <c r="EZ1667" s="74">
        <v>63.733066558837891</v>
      </c>
      <c r="FA1667" s="74">
        <v>63.258762359619141</v>
      </c>
      <c r="FB1667" s="74">
        <v>61.784694671630859</v>
      </c>
      <c r="FC1667" s="74">
        <v>61.256904602050781</v>
      </c>
      <c r="FD1667" s="74">
        <v>62.933944702148438</v>
      </c>
      <c r="FE1667" s="74">
        <v>65.684257507324219</v>
      </c>
      <c r="FF1667" s="74">
        <v>68.942459106445313</v>
      </c>
      <c r="FG1667" s="74">
        <v>72.647567749023438</v>
      </c>
      <c r="FH1667" s="74">
        <v>77.026748657226563</v>
      </c>
      <c r="FI1667" s="74">
        <v>80.73565673828125</v>
      </c>
      <c r="FJ1667" s="74">
        <v>83.209884643554688</v>
      </c>
      <c r="FK1667" s="74">
        <v>85.027008056640625</v>
      </c>
      <c r="FL1667" s="74">
        <v>86.455474853515625</v>
      </c>
      <c r="FM1667" s="74">
        <v>86.80401611328125</v>
      </c>
      <c r="FN1667" s="74">
        <v>85.857490539550781</v>
      </c>
      <c r="FO1667" s="74">
        <v>84.045753479003906</v>
      </c>
      <c r="FP1667" s="74">
        <v>80.322441101074219</v>
      </c>
      <c r="FQ1667" s="74">
        <v>75.691268920898438</v>
      </c>
      <c r="FR1667" s="74">
        <v>72.321823120117188</v>
      </c>
      <c r="FS1667" s="74">
        <v>70.176376342773438</v>
      </c>
      <c r="FT1667" s="74">
        <v>68.355209350585938</v>
      </c>
      <c r="FU1667" s="74">
        <v>1.2017365694046021</v>
      </c>
      <c r="FV1667" s="74">
        <v>1.0146454572677612</v>
      </c>
      <c r="FW1667" s="74">
        <v>1.2408987283706665</v>
      </c>
      <c r="FX1667" s="74">
        <v>0</v>
      </c>
      <c r="FY1667" s="74">
        <v>1.0045381784439087</v>
      </c>
      <c r="FZ1667" s="74">
        <v>107</v>
      </c>
      <c r="GA1667" s="74">
        <v>85.012382507324219</v>
      </c>
      <c r="GB1667" s="74">
        <v>2846.2807330861688</v>
      </c>
      <c r="GC1667" s="74">
        <v>1</v>
      </c>
      <c r="GD1667" s="74">
        <v>5</v>
      </c>
      <c r="GE1667" s="74">
        <v>6</v>
      </c>
      <c r="GF1667" s="74">
        <v>2</v>
      </c>
      <c r="GG1667" t="s">
        <v>242</v>
      </c>
      <c r="GH1667" t="s">
        <v>243</v>
      </c>
      <c r="GI1667" t="s">
        <v>236</v>
      </c>
      <c r="GJ1667" s="47"/>
      <c r="GK1667" s="30"/>
    </row>
    <row r="1668" spans="1:193" x14ac:dyDescent="0.2">
      <c r="A1668" t="s">
        <v>175</v>
      </c>
      <c r="B1668" t="s">
        <v>241</v>
      </c>
      <c r="C1668" t="s">
        <v>181</v>
      </c>
      <c r="D1668" t="s">
        <v>256</v>
      </c>
      <c r="E1668" t="s">
        <v>191</v>
      </c>
      <c r="F1668" t="s">
        <v>264</v>
      </c>
      <c r="G1668" t="s">
        <v>275</v>
      </c>
      <c r="H1668" s="74">
        <v>108</v>
      </c>
      <c r="I1668" s="74">
        <v>15.856592178344727</v>
      </c>
      <c r="J1668" s="74">
        <v>15.952571868896484</v>
      </c>
      <c r="K1668" s="74">
        <v>16.717578887939453</v>
      </c>
      <c r="L1668" s="74">
        <v>17.607002258300781</v>
      </c>
      <c r="M1668" s="74">
        <v>20.117179870605469</v>
      </c>
      <c r="N1668" s="74">
        <v>26.783596038818359</v>
      </c>
      <c r="O1668" s="74">
        <v>33.264072418212891</v>
      </c>
      <c r="P1668" s="74">
        <v>40.017196655273438</v>
      </c>
      <c r="Q1668" s="74">
        <v>44.776035308837891</v>
      </c>
      <c r="R1668" s="74">
        <v>47.341758728027344</v>
      </c>
      <c r="S1668" s="74">
        <v>49.821846008300781</v>
      </c>
      <c r="T1668" s="74">
        <v>52.752304077148438</v>
      </c>
      <c r="U1668" s="74">
        <v>55.17242431640625</v>
      </c>
      <c r="V1668" s="74">
        <v>55.335613250732422</v>
      </c>
      <c r="W1668" s="74">
        <v>52.525039672851563</v>
      </c>
      <c r="X1668" s="74">
        <v>45.076187133789063</v>
      </c>
      <c r="Y1668" s="74">
        <v>36.37396240234375</v>
      </c>
      <c r="Z1668" s="74">
        <v>29.606563568115234</v>
      </c>
      <c r="AA1668" s="74">
        <v>25.398496627807617</v>
      </c>
      <c r="AB1668" s="74">
        <v>23.224111557006836</v>
      </c>
      <c r="AC1668" s="74">
        <v>20.652864456176758</v>
      </c>
      <c r="AD1668" s="74">
        <v>18.371269226074219</v>
      </c>
      <c r="AE1668" s="74">
        <v>17.225831985473633</v>
      </c>
      <c r="AF1668" s="74">
        <v>16.348365783691406</v>
      </c>
      <c r="AG1668" s="74">
        <v>-1.3110713958740234</v>
      </c>
      <c r="AH1668" s="74">
        <v>-1.1378610134124756</v>
      </c>
      <c r="AI1668" s="74">
        <v>-1.2438391447067261</v>
      </c>
      <c r="AJ1668" s="74">
        <v>-1.1826351881027222</v>
      </c>
      <c r="AK1668" s="74">
        <v>-0.91502112150192261</v>
      </c>
      <c r="AL1668" s="74">
        <v>-1.1271945238113403</v>
      </c>
      <c r="AM1668" s="74">
        <v>-0.97567355632781982</v>
      </c>
      <c r="AN1668" s="74">
        <v>-0.80285340547561646</v>
      </c>
      <c r="AO1668" s="74">
        <v>-0.68310433626174927</v>
      </c>
      <c r="AP1668" s="74">
        <v>-0.64863383769989014</v>
      </c>
      <c r="AQ1668" s="74">
        <v>-0.78574293851852417</v>
      </c>
      <c r="AR1668" s="74">
        <v>3.9554953575134277E-2</v>
      </c>
      <c r="AS1668" s="74">
        <v>0.21786054968833923</v>
      </c>
      <c r="AT1668" s="74">
        <v>4.693816602230072E-2</v>
      </c>
      <c r="AU1668" s="74">
        <v>-0.10724694281816483</v>
      </c>
      <c r="AV1668" s="74">
        <v>-1.6012696027755737</v>
      </c>
      <c r="AW1668" s="74">
        <v>-2.2555184364318848</v>
      </c>
      <c r="AX1668" s="74">
        <v>-1.3083378076553345</v>
      </c>
      <c r="AY1668" s="74">
        <v>-0.53400522470474243</v>
      </c>
      <c r="AZ1668" s="74">
        <v>-0.6681370735168457</v>
      </c>
      <c r="BA1668" s="74">
        <v>-0.60703593492507935</v>
      </c>
      <c r="BB1668" s="74">
        <v>-0.81038737297058105</v>
      </c>
      <c r="BC1668" s="74">
        <v>-1.004021167755127</v>
      </c>
      <c r="BD1668" s="74">
        <v>-1.2038329839706421</v>
      </c>
      <c r="BE1668" s="74">
        <v>-0.66341304779052734</v>
      </c>
      <c r="BF1668" s="74">
        <v>-0.50614488124847412</v>
      </c>
      <c r="BG1668" s="74">
        <v>-0.52042430639266968</v>
      </c>
      <c r="BH1668" s="74">
        <v>-0.41621693968772888</v>
      </c>
      <c r="BI1668" s="74">
        <v>-7.3756545782089233E-2</v>
      </c>
      <c r="BJ1668" s="74">
        <v>-0.2595159113407135</v>
      </c>
      <c r="BK1668" s="74">
        <v>0.12184310704469681</v>
      </c>
      <c r="BL1668" s="74">
        <v>0.43596503138542175</v>
      </c>
      <c r="BM1668" s="74">
        <v>0.62253540754318237</v>
      </c>
      <c r="BN1668" s="74">
        <v>0.70040291547775269</v>
      </c>
      <c r="BO1668" s="74">
        <v>0.61718636751174927</v>
      </c>
      <c r="BP1668" s="74">
        <v>1.512784481048584</v>
      </c>
      <c r="BQ1668" s="74">
        <v>1.7600806951522827</v>
      </c>
      <c r="BR1668" s="74">
        <v>1.6044144630432129</v>
      </c>
      <c r="BS1668" s="74">
        <v>1.3774340152740479</v>
      </c>
      <c r="BT1668" s="74">
        <v>-0.22504419088363647</v>
      </c>
      <c r="BU1668" s="74">
        <v>-0.88526147603988647</v>
      </c>
      <c r="BV1668" s="74">
        <v>-5.5704683065414429E-2</v>
      </c>
      <c r="BW1668" s="74">
        <v>0.65343701839447021</v>
      </c>
      <c r="BX1668" s="74">
        <v>0.49439391493797302</v>
      </c>
      <c r="BY1668" s="74">
        <v>0.33379846811294556</v>
      </c>
      <c r="BZ1668" s="74">
        <v>-6.8480812013149261E-2</v>
      </c>
      <c r="CA1668" s="74">
        <v>-0.29902708530426025</v>
      </c>
      <c r="CB1668" s="74">
        <v>-0.53387242555618286</v>
      </c>
      <c r="CC1668" s="74">
        <v>-0.21484671533107758</v>
      </c>
      <c r="CD1668" s="74">
        <v>-6.8620279431343079E-2</v>
      </c>
      <c r="CE1668" s="74">
        <v>-1.9389437511563301E-2</v>
      </c>
      <c r="CF1668" s="74">
        <v>0.11460205167531967</v>
      </c>
      <c r="CG1668" s="74">
        <v>0.50890076160430908</v>
      </c>
      <c r="CH1668" s="74">
        <v>0.34143567085266113</v>
      </c>
      <c r="CI1668" s="74">
        <v>0.88197976350784302</v>
      </c>
      <c r="CJ1668" s="74">
        <v>1.2939668893814087</v>
      </c>
      <c r="CK1668" s="74">
        <v>1.5268175601959229</v>
      </c>
      <c r="CL1668" s="74">
        <v>1.6347415447235107</v>
      </c>
      <c r="CM1668" s="74">
        <v>1.5888509750366211</v>
      </c>
      <c r="CN1668" s="74">
        <v>2.5331389904022217</v>
      </c>
      <c r="CO1668" s="74">
        <v>2.8282177448272705</v>
      </c>
      <c r="CP1668" s="74">
        <v>2.6831178665161133</v>
      </c>
      <c r="CQ1668" s="74">
        <v>2.4057192802429199</v>
      </c>
      <c r="CR1668" s="74">
        <v>0.72812527418136597</v>
      </c>
      <c r="CS1668" s="74">
        <v>6.3774414360523224E-2</v>
      </c>
      <c r="CT1668" s="74">
        <v>0.81186521053314209</v>
      </c>
      <c r="CU1668" s="74">
        <v>1.4758559465408325</v>
      </c>
      <c r="CV1668" s="74">
        <v>1.2995593547821045</v>
      </c>
      <c r="CW1668" s="74">
        <v>0.98541748523712158</v>
      </c>
      <c r="CX1668" s="74">
        <v>0.4453614354133606</v>
      </c>
      <c r="CY1668" s="74">
        <v>0.18924964964389801</v>
      </c>
      <c r="CZ1668" s="74">
        <v>-6.9859668612480164E-2</v>
      </c>
      <c r="DA1668" s="74">
        <v>0.23371957242488861</v>
      </c>
      <c r="DB1668" s="74">
        <v>0.36890435218811035</v>
      </c>
      <c r="DC1668" s="74">
        <v>0.48164546489715576</v>
      </c>
      <c r="DD1668" s="74">
        <v>0.64542102813720703</v>
      </c>
      <c r="DE1668" s="74">
        <v>1.0915579795837402</v>
      </c>
      <c r="DF1668" s="74">
        <v>0.94238722324371338</v>
      </c>
      <c r="DG1668" s="74">
        <v>1.6421164274215698</v>
      </c>
      <c r="DH1668" s="74">
        <v>2.1519687175750732</v>
      </c>
      <c r="DI1668" s="74">
        <v>2.4310996532440186</v>
      </c>
      <c r="DJ1668" s="74">
        <v>2.5690803527832031</v>
      </c>
      <c r="DK1668" s="74">
        <v>2.5605154037475586</v>
      </c>
      <c r="DL1668" s="74">
        <v>3.5534932613372803</v>
      </c>
      <c r="DM1668" s="74">
        <v>3.8963546752929688</v>
      </c>
      <c r="DN1668" s="74">
        <v>3.7618210315704346</v>
      </c>
      <c r="DO1668" s="74">
        <v>3.4340050220489502</v>
      </c>
      <c r="DP1668" s="74">
        <v>1.6812949180603027</v>
      </c>
      <c r="DQ1668" s="74">
        <v>1.012810230255127</v>
      </c>
      <c r="DR1668" s="74">
        <v>1.679435133934021</v>
      </c>
      <c r="DS1668" s="74">
        <v>2.2982749938964844</v>
      </c>
      <c r="DT1668" s="74">
        <v>2.104724645614624</v>
      </c>
      <c r="DU1668" s="74">
        <v>1.6370365619659424</v>
      </c>
      <c r="DV1668" s="74">
        <v>0.95920372009277344</v>
      </c>
      <c r="DW1668" s="74">
        <v>0.67752641439437866</v>
      </c>
      <c r="DX1668" s="74">
        <v>0.39415305852890015</v>
      </c>
      <c r="DY1668" s="74">
        <v>0.88137805461883545</v>
      </c>
      <c r="DZ1668" s="74">
        <v>1.0006204843521118</v>
      </c>
      <c r="EA1668" s="74">
        <v>1.2050603628158569</v>
      </c>
      <c r="EB1668" s="74">
        <v>1.4118393659591675</v>
      </c>
      <c r="EC1668" s="74">
        <v>1.932822585105896</v>
      </c>
      <c r="ED1668" s="74">
        <v>1.8100658655166626</v>
      </c>
      <c r="EE1668" s="74">
        <v>2.7396330833435059</v>
      </c>
      <c r="EF1668" s="74">
        <v>3.3907871246337891</v>
      </c>
      <c r="EG1668" s="74">
        <v>3.7367393970489502</v>
      </c>
      <c r="EH1668" s="74">
        <v>3.9181168079376221</v>
      </c>
      <c r="EI1668" s="74">
        <v>3.9634449481964111</v>
      </c>
      <c r="EJ1668" s="74">
        <v>5.0267229080200195</v>
      </c>
      <c r="EK1668" s="74">
        <v>5.438575267791748</v>
      </c>
      <c r="EL1668" s="74">
        <v>5.3192973136901855</v>
      </c>
      <c r="EM1668" s="74">
        <v>4.9186854362487793</v>
      </c>
      <c r="EN1668" s="74">
        <v>3.0575201511383057</v>
      </c>
      <c r="EO1668" s="74">
        <v>2.3830673694610596</v>
      </c>
      <c r="EP1668" s="74">
        <v>2.9320683479309082</v>
      </c>
      <c r="EQ1668" s="74">
        <v>3.4857170581817627</v>
      </c>
      <c r="ER1668" s="74">
        <v>3.2672557830810547</v>
      </c>
      <c r="ES1668" s="74">
        <v>2.5778710842132568</v>
      </c>
      <c r="ET1668" s="74">
        <v>1.7011101245880127</v>
      </c>
      <c r="EU1668" s="74">
        <v>1.3825205564498901</v>
      </c>
      <c r="EV1668" s="74">
        <v>1.0641138553619385</v>
      </c>
      <c r="EW1668" s="74">
        <v>70.481956481933594</v>
      </c>
      <c r="EX1668" s="74">
        <v>69.193344116210938</v>
      </c>
      <c r="EY1668" s="74">
        <v>68.513740539550781</v>
      </c>
      <c r="EZ1668" s="74">
        <v>67.764701843261719</v>
      </c>
      <c r="FA1668" s="74">
        <v>67.187583923339844</v>
      </c>
      <c r="FB1668" s="74">
        <v>65.374496459960938</v>
      </c>
      <c r="FC1668" s="74">
        <v>64.716285705566406</v>
      </c>
      <c r="FD1668" s="74">
        <v>65.511085510253906</v>
      </c>
      <c r="FE1668" s="74">
        <v>68.504661560058594</v>
      </c>
      <c r="FF1668" s="74">
        <v>71.95245361328125</v>
      </c>
      <c r="FG1668" s="74">
        <v>75.791900634765625</v>
      </c>
      <c r="FH1668" s="74">
        <v>79.69842529296875</v>
      </c>
      <c r="FI1668" s="74">
        <v>82.9461669921875</v>
      </c>
      <c r="FJ1668" s="74">
        <v>84.572586059570313</v>
      </c>
      <c r="FK1668" s="74">
        <v>85.967437744140625</v>
      </c>
      <c r="FL1668" s="74">
        <v>87.66400146484375</v>
      </c>
      <c r="FM1668" s="74">
        <v>88.791412353515625</v>
      </c>
      <c r="FN1668" s="74">
        <v>87.347976684570313</v>
      </c>
      <c r="FO1668" s="74">
        <v>84.974822998046875</v>
      </c>
      <c r="FP1668" s="74">
        <v>81.154647827148438</v>
      </c>
      <c r="FQ1668" s="74">
        <v>77.135063171386719</v>
      </c>
      <c r="FR1668" s="74">
        <v>74.647315979003906</v>
      </c>
      <c r="FS1668" s="74">
        <v>72.927177429199219</v>
      </c>
      <c r="FT1668" s="74">
        <v>71.380836486816406</v>
      </c>
      <c r="FU1668" s="74">
        <v>1.2017365694046021</v>
      </c>
      <c r="FV1668" s="74">
        <v>1.0146454572677612</v>
      </c>
      <c r="FW1668" s="74">
        <v>1.2408988475799561</v>
      </c>
      <c r="FX1668" s="74">
        <v>0</v>
      </c>
      <c r="FY1668" s="74">
        <v>1.0045381784439087</v>
      </c>
      <c r="FZ1668" s="74">
        <v>108</v>
      </c>
      <c r="GA1668" s="74">
        <v>91.9873046875</v>
      </c>
      <c r="GB1668" s="74">
        <v>3385.8967962265015</v>
      </c>
      <c r="GC1668" s="74">
        <v>1</v>
      </c>
      <c r="GD1668" s="74">
        <v>5</v>
      </c>
      <c r="GE1668" s="74">
        <v>6</v>
      </c>
      <c r="GF1668" s="74">
        <v>2</v>
      </c>
      <c r="GG1668" t="s">
        <v>242</v>
      </c>
      <c r="GH1668" t="s">
        <v>243</v>
      </c>
      <c r="GI1668" t="s">
        <v>236</v>
      </c>
      <c r="GJ1668" s="47"/>
      <c r="GK1668" s="30"/>
    </row>
    <row r="1669" spans="1:193" x14ac:dyDescent="0.2">
      <c r="A1669" t="s">
        <v>175</v>
      </c>
      <c r="B1669" t="s">
        <v>241</v>
      </c>
      <c r="C1669" t="s">
        <v>181</v>
      </c>
      <c r="D1669" t="s">
        <v>256</v>
      </c>
      <c r="E1669" t="s">
        <v>192</v>
      </c>
      <c r="F1669" t="s">
        <v>264</v>
      </c>
      <c r="G1669" t="s">
        <v>275</v>
      </c>
      <c r="H1669" s="74">
        <v>108</v>
      </c>
      <c r="I1669" s="74">
        <v>16.104789733886719</v>
      </c>
      <c r="J1669" s="74">
        <v>16.2685546875</v>
      </c>
      <c r="K1669" s="74">
        <v>16.811038970947266</v>
      </c>
      <c r="L1669" s="74">
        <v>17.562662124633789</v>
      </c>
      <c r="M1669" s="74">
        <v>19.545848846435547</v>
      </c>
      <c r="N1669" s="74">
        <v>26.296586990356445</v>
      </c>
      <c r="O1669" s="74">
        <v>32.523567199707031</v>
      </c>
      <c r="P1669" s="74">
        <v>37.51739501953125</v>
      </c>
      <c r="Q1669" s="74">
        <v>41.198078155517578</v>
      </c>
      <c r="R1669" s="74">
        <v>43.078525543212891</v>
      </c>
      <c r="S1669" s="74">
        <v>44.716934204101563</v>
      </c>
      <c r="T1669" s="74">
        <v>47.504451751708984</v>
      </c>
      <c r="U1669" s="74">
        <v>50.225570678710938</v>
      </c>
      <c r="V1669" s="74">
        <v>50.570018768310547</v>
      </c>
      <c r="W1669" s="74">
        <v>48.172348022460938</v>
      </c>
      <c r="X1669" s="74">
        <v>41.109638214111328</v>
      </c>
      <c r="Y1669" s="74">
        <v>33.524688720703125</v>
      </c>
      <c r="Z1669" s="74">
        <v>27.511789321899414</v>
      </c>
      <c r="AA1669" s="74">
        <v>24.52972412109375</v>
      </c>
      <c r="AB1669" s="74">
        <v>23.401155471801758</v>
      </c>
      <c r="AC1669" s="74">
        <v>20.880779266357422</v>
      </c>
      <c r="AD1669" s="74">
        <v>19.165018081665039</v>
      </c>
      <c r="AE1669" s="74">
        <v>17.819486618041992</v>
      </c>
      <c r="AF1669" s="74">
        <v>16.959676742553711</v>
      </c>
      <c r="AG1669" s="74">
        <v>-1.3110713958740234</v>
      </c>
      <c r="AH1669" s="74">
        <v>-1.137860894203186</v>
      </c>
      <c r="AI1669" s="74">
        <v>-1.2438391447067261</v>
      </c>
      <c r="AJ1669" s="74">
        <v>-1.1826350688934326</v>
      </c>
      <c r="AK1669" s="74">
        <v>-0.91502112150192261</v>
      </c>
      <c r="AL1669" s="74">
        <v>-1.1271946430206299</v>
      </c>
      <c r="AM1669" s="74">
        <v>-0.97567349672317505</v>
      </c>
      <c r="AN1669" s="74">
        <v>-0.80285352468490601</v>
      </c>
      <c r="AO1669" s="74">
        <v>-0.68310457468032837</v>
      </c>
      <c r="AP1669" s="74">
        <v>-0.64863383769989014</v>
      </c>
      <c r="AQ1669" s="74">
        <v>-0.7857431173324585</v>
      </c>
      <c r="AR1669" s="74">
        <v>3.9554953575134277E-2</v>
      </c>
      <c r="AS1669" s="74">
        <v>0.21786054968833923</v>
      </c>
      <c r="AT1669" s="74">
        <v>4.6937987208366394E-2</v>
      </c>
      <c r="AU1669" s="74">
        <v>-0.10724694281816483</v>
      </c>
      <c r="AV1669" s="74">
        <v>-1.6012693643569946</v>
      </c>
      <c r="AW1669" s="74">
        <v>-2.2555186748504639</v>
      </c>
      <c r="AX1669" s="74">
        <v>-1.3083378076553345</v>
      </c>
      <c r="AY1669" s="74">
        <v>-0.53400522470474243</v>
      </c>
      <c r="AZ1669" s="74">
        <v>-0.66813695430755615</v>
      </c>
      <c r="BA1669" s="74">
        <v>-0.60703599452972412</v>
      </c>
      <c r="BB1669" s="74">
        <v>-0.81038737297058105</v>
      </c>
      <c r="BC1669" s="74">
        <v>-1.004021167755127</v>
      </c>
      <c r="BD1669" s="74">
        <v>-1.2038332223892212</v>
      </c>
      <c r="BE1669" s="74">
        <v>-0.66341304779052734</v>
      </c>
      <c r="BF1669" s="74">
        <v>-0.50614488124847412</v>
      </c>
      <c r="BG1669" s="74">
        <v>-0.52042430639266968</v>
      </c>
      <c r="BH1669" s="74">
        <v>-0.41621688008308411</v>
      </c>
      <c r="BI1669" s="74">
        <v>-7.3756545782089233E-2</v>
      </c>
      <c r="BJ1669" s="74">
        <v>-0.25951594114303589</v>
      </c>
      <c r="BK1669" s="74">
        <v>0.12184317409992218</v>
      </c>
      <c r="BL1669" s="74">
        <v>0.4359649121761322</v>
      </c>
      <c r="BM1669" s="74">
        <v>0.6225353479385376</v>
      </c>
      <c r="BN1669" s="74">
        <v>0.70040291547775269</v>
      </c>
      <c r="BO1669" s="74">
        <v>0.61718630790710449</v>
      </c>
      <c r="BP1669" s="74">
        <v>1.512784481048584</v>
      </c>
      <c r="BQ1669" s="74">
        <v>1.7600806951522827</v>
      </c>
      <c r="BR1669" s="74">
        <v>1.6044144630432129</v>
      </c>
      <c r="BS1669" s="74">
        <v>1.3774340152740479</v>
      </c>
      <c r="BT1669" s="74">
        <v>-0.22504411637783051</v>
      </c>
      <c r="BU1669" s="74">
        <v>-0.88526153564453125</v>
      </c>
      <c r="BV1669" s="74">
        <v>-5.5704616010189056E-2</v>
      </c>
      <c r="BW1669" s="74">
        <v>0.65343701839447021</v>
      </c>
      <c r="BX1669" s="74">
        <v>0.49439403414726257</v>
      </c>
      <c r="BY1669" s="74">
        <v>0.33379837870597839</v>
      </c>
      <c r="BZ1669" s="74">
        <v>-6.8480782210826874E-2</v>
      </c>
      <c r="CA1669" s="74">
        <v>-0.29902708530426025</v>
      </c>
      <c r="CB1669" s="74">
        <v>-0.53387248516082764</v>
      </c>
      <c r="CC1669" s="74">
        <v>-0.21484673023223877</v>
      </c>
      <c r="CD1669" s="74">
        <v>-6.8620271980762482E-2</v>
      </c>
      <c r="CE1669" s="74">
        <v>-1.9389437511563301E-2</v>
      </c>
      <c r="CF1669" s="74">
        <v>0.11460205167531967</v>
      </c>
      <c r="CG1669" s="74">
        <v>0.50890076160430908</v>
      </c>
      <c r="CH1669" s="74">
        <v>0.34143567085266113</v>
      </c>
      <c r="CI1669" s="74">
        <v>0.88197988271713257</v>
      </c>
      <c r="CJ1669" s="74">
        <v>1.2939667701721191</v>
      </c>
      <c r="CK1669" s="74">
        <v>1.5268175601959229</v>
      </c>
      <c r="CL1669" s="74">
        <v>1.6347415447235107</v>
      </c>
      <c r="CM1669" s="74">
        <v>1.5888509750366211</v>
      </c>
      <c r="CN1669" s="74">
        <v>2.5331389904022217</v>
      </c>
      <c r="CO1669" s="74">
        <v>2.8282177448272705</v>
      </c>
      <c r="CP1669" s="74">
        <v>2.6831178665161133</v>
      </c>
      <c r="CQ1669" s="74">
        <v>2.4057192802429199</v>
      </c>
      <c r="CR1669" s="74">
        <v>0.72812527418136597</v>
      </c>
      <c r="CS1669" s="74">
        <v>6.3774414360523224E-2</v>
      </c>
      <c r="CT1669" s="74">
        <v>0.81186527013778687</v>
      </c>
      <c r="CU1669" s="74">
        <v>1.4758559465408325</v>
      </c>
      <c r="CV1669" s="74">
        <v>1.299559473991394</v>
      </c>
      <c r="CW1669" s="74">
        <v>0.98541742563247681</v>
      </c>
      <c r="CX1669" s="74">
        <v>0.44536146521568298</v>
      </c>
      <c r="CY1669" s="74">
        <v>0.18924964964389801</v>
      </c>
      <c r="CZ1669" s="74">
        <v>-6.985967606306076E-2</v>
      </c>
      <c r="DA1669" s="74">
        <v>0.23371955752372742</v>
      </c>
      <c r="DB1669" s="74">
        <v>0.36890432238578796</v>
      </c>
      <c r="DC1669" s="74">
        <v>0.48164546489715576</v>
      </c>
      <c r="DD1669" s="74">
        <v>0.64542096853256226</v>
      </c>
      <c r="DE1669" s="74">
        <v>1.0915579795837402</v>
      </c>
      <c r="DF1669" s="74">
        <v>0.94238722324371338</v>
      </c>
      <c r="DG1669" s="74">
        <v>1.6421164274215698</v>
      </c>
      <c r="DH1669" s="74">
        <v>2.1519687175750732</v>
      </c>
      <c r="DI1669" s="74">
        <v>2.4310996532440186</v>
      </c>
      <c r="DJ1669" s="74">
        <v>2.5690803527832031</v>
      </c>
      <c r="DK1669" s="74">
        <v>2.5605156421661377</v>
      </c>
      <c r="DL1669" s="74">
        <v>3.5534932613372803</v>
      </c>
      <c r="DM1669" s="74">
        <v>3.8963546752929688</v>
      </c>
      <c r="DN1669" s="74">
        <v>3.7618210315704346</v>
      </c>
      <c r="DO1669" s="74">
        <v>3.4340050220489502</v>
      </c>
      <c r="DP1669" s="74">
        <v>1.6812947988510132</v>
      </c>
      <c r="DQ1669" s="74">
        <v>1.0128103494644165</v>
      </c>
      <c r="DR1669" s="74">
        <v>1.6794352531433105</v>
      </c>
      <c r="DS1669" s="74">
        <v>2.2982749938964844</v>
      </c>
      <c r="DT1669" s="74">
        <v>2.1047248840332031</v>
      </c>
      <c r="DU1669" s="74">
        <v>1.6370364427566528</v>
      </c>
      <c r="DV1669" s="74">
        <v>0.95920372009277344</v>
      </c>
      <c r="DW1669" s="74">
        <v>0.67752641439437866</v>
      </c>
      <c r="DX1669" s="74">
        <v>0.39415308833122253</v>
      </c>
      <c r="DY1669" s="74">
        <v>0.88137799501419067</v>
      </c>
      <c r="DZ1669" s="74">
        <v>1.0006203651428223</v>
      </c>
      <c r="EA1669" s="74">
        <v>1.2050603628158569</v>
      </c>
      <c r="EB1669" s="74">
        <v>1.4118392467498779</v>
      </c>
      <c r="EC1669" s="74">
        <v>1.932822585105896</v>
      </c>
      <c r="ED1669" s="74">
        <v>1.8100659847259521</v>
      </c>
      <c r="EE1669" s="74">
        <v>2.7396330833435059</v>
      </c>
      <c r="EF1669" s="74">
        <v>3.3907871246337891</v>
      </c>
      <c r="EG1669" s="74">
        <v>3.7367396354675293</v>
      </c>
      <c r="EH1669" s="74">
        <v>3.9181168079376221</v>
      </c>
      <c r="EI1669" s="74">
        <v>3.9634449481964111</v>
      </c>
      <c r="EJ1669" s="74">
        <v>5.0267229080200195</v>
      </c>
      <c r="EK1669" s="74">
        <v>5.438575267791748</v>
      </c>
      <c r="EL1669" s="74">
        <v>5.3192973136901855</v>
      </c>
      <c r="EM1669" s="74">
        <v>4.9186854362487793</v>
      </c>
      <c r="EN1669" s="74">
        <v>3.0575199127197266</v>
      </c>
      <c r="EO1669" s="74">
        <v>2.3830678462982178</v>
      </c>
      <c r="EP1669" s="74">
        <v>2.9320683479309082</v>
      </c>
      <c r="EQ1669" s="74">
        <v>3.4857170581817627</v>
      </c>
      <c r="ER1669" s="74">
        <v>3.2672557830810547</v>
      </c>
      <c r="ES1669" s="74">
        <v>2.5778708457946777</v>
      </c>
      <c r="ET1669" s="74">
        <v>1.7011101245880127</v>
      </c>
      <c r="EU1669" s="74">
        <v>1.3825205564498901</v>
      </c>
      <c r="EV1669" s="74">
        <v>1.0641138553619385</v>
      </c>
      <c r="EW1669" s="74">
        <v>67.450775146484375</v>
      </c>
      <c r="EX1669" s="74">
        <v>66.37347412109375</v>
      </c>
      <c r="EY1669" s="74">
        <v>65.525711059570313</v>
      </c>
      <c r="EZ1669" s="74">
        <v>64.836540222167969</v>
      </c>
      <c r="FA1669" s="74">
        <v>64.511489868164063</v>
      </c>
      <c r="FB1669" s="74">
        <v>62.697490692138672</v>
      </c>
      <c r="FC1669" s="74">
        <v>61.901065826416016</v>
      </c>
      <c r="FD1669" s="74">
        <v>61.526817321777344</v>
      </c>
      <c r="FE1669" s="74">
        <v>63.124210357666016</v>
      </c>
      <c r="FF1669" s="74">
        <v>66.090263366699219</v>
      </c>
      <c r="FG1669" s="74">
        <v>70.055549621582031</v>
      </c>
      <c r="FH1669" s="74">
        <v>74.442718505859375</v>
      </c>
      <c r="FI1669" s="74">
        <v>78.022102355957031</v>
      </c>
      <c r="FJ1669" s="74">
        <v>80.78179931640625</v>
      </c>
      <c r="FK1669" s="74">
        <v>82.382606506347656</v>
      </c>
      <c r="FL1669" s="74">
        <v>83.514015197753906</v>
      </c>
      <c r="FM1669" s="74">
        <v>84.44036865234375</v>
      </c>
      <c r="FN1669" s="74">
        <v>83.361473083496094</v>
      </c>
      <c r="FO1669" s="74">
        <v>79.985359191894531</v>
      </c>
      <c r="FP1669" s="74">
        <v>76.047103881835938</v>
      </c>
      <c r="FQ1669" s="74">
        <v>72.559295654296875</v>
      </c>
      <c r="FR1669" s="74">
        <v>70.503059387207031</v>
      </c>
      <c r="FS1669" s="74">
        <v>69.107887268066406</v>
      </c>
      <c r="FT1669" s="74">
        <v>67.626235961914063</v>
      </c>
      <c r="FU1669" s="74">
        <v>1.2017365694046021</v>
      </c>
      <c r="FV1669" s="74">
        <v>1.0146454572677612</v>
      </c>
      <c r="FW1669" s="74">
        <v>1.2408988475799561</v>
      </c>
      <c r="FX1669" s="74">
        <v>0</v>
      </c>
      <c r="FY1669" s="74">
        <v>1.0045381784439087</v>
      </c>
      <c r="FZ1669" s="74">
        <v>105</v>
      </c>
      <c r="GA1669" s="74">
        <v>80.289169311523438</v>
      </c>
      <c r="GB1669" s="74">
        <v>3030.9717073440552</v>
      </c>
      <c r="GC1669" s="74">
        <v>1</v>
      </c>
      <c r="GD1669" s="74">
        <v>5</v>
      </c>
      <c r="GE1669" s="74">
        <v>6</v>
      </c>
      <c r="GF1669" s="74">
        <v>2</v>
      </c>
      <c r="GG1669" t="s">
        <v>242</v>
      </c>
      <c r="GH1669" t="s">
        <v>243</v>
      </c>
      <c r="GI1669" t="s">
        <v>236</v>
      </c>
      <c r="GJ1669" s="47"/>
      <c r="GK1669" s="30"/>
    </row>
    <row r="1670" spans="1:193" x14ac:dyDescent="0.2">
      <c r="A1670" t="s">
        <v>175</v>
      </c>
      <c r="B1670" t="s">
        <v>241</v>
      </c>
      <c r="C1670" t="s">
        <v>181</v>
      </c>
      <c r="D1670" t="s">
        <v>185</v>
      </c>
      <c r="E1670" t="s">
        <v>222</v>
      </c>
      <c r="F1670" t="s">
        <v>264</v>
      </c>
      <c r="G1670" t="s">
        <v>275</v>
      </c>
      <c r="H1670" s="74">
        <v>0</v>
      </c>
      <c r="I1670" s="74"/>
      <c r="J1670" s="74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 s="74"/>
      <c r="AD1670" s="74"/>
      <c r="AE1670" s="74"/>
      <c r="AF1670" s="74"/>
      <c r="AG1670" s="74"/>
      <c r="AH1670" s="74"/>
      <c r="AI1670" s="74"/>
      <c r="AJ1670" s="74"/>
      <c r="AK1670" s="74"/>
      <c r="AL1670" s="74"/>
      <c r="AM1670" s="74"/>
      <c r="AN1670" s="74"/>
      <c r="AO1670" s="74"/>
      <c r="AP1670" s="74"/>
      <c r="AQ1670" s="74"/>
      <c r="AR1670" s="74"/>
      <c r="AS1670" s="74"/>
      <c r="AT1670" s="74"/>
      <c r="AU1670" s="74"/>
      <c r="AV1670" s="74"/>
      <c r="AW1670" s="74"/>
      <c r="AX1670" s="74"/>
      <c r="AY1670" s="74"/>
      <c r="AZ1670" s="74"/>
      <c r="BA1670" s="74"/>
      <c r="BB1670" s="74"/>
      <c r="BC1670" s="74"/>
      <c r="BD1670" s="74"/>
      <c r="BE1670" s="74"/>
      <c r="BF1670" s="74"/>
      <c r="BG1670" s="74"/>
      <c r="BH1670" s="74"/>
      <c r="BI1670" s="74"/>
      <c r="BJ1670" s="74"/>
      <c r="BK1670" s="74"/>
      <c r="BL1670" s="74"/>
      <c r="BM1670" s="74"/>
      <c r="BN1670" s="74"/>
      <c r="BO1670" s="74"/>
      <c r="BP1670" s="74"/>
      <c r="BQ1670" s="74"/>
      <c r="BR1670" s="74"/>
      <c r="BS1670" s="74"/>
      <c r="BT1670" s="74"/>
      <c r="BU1670" s="74"/>
      <c r="BV1670" s="74"/>
      <c r="BW1670" s="74"/>
      <c r="BX1670" s="74"/>
      <c r="BY1670" s="74"/>
      <c r="BZ1670" s="74"/>
      <c r="CA1670" s="74"/>
      <c r="CB1670" s="74"/>
      <c r="CC1670" s="74"/>
      <c r="CD1670" s="74"/>
      <c r="CE1670" s="74"/>
      <c r="CF1670" s="74"/>
      <c r="CG1670" s="74"/>
      <c r="CH1670" s="74"/>
      <c r="CI1670" s="74"/>
      <c r="CJ1670" s="74"/>
      <c r="CK1670" s="74"/>
      <c r="CL1670" s="74"/>
      <c r="CM1670" s="74"/>
      <c r="CN1670" s="74"/>
      <c r="CO1670" s="74"/>
      <c r="CP1670" s="74"/>
      <c r="CQ1670" s="74"/>
      <c r="CR1670" s="74"/>
      <c r="CS1670" s="74"/>
      <c r="CT1670" s="74"/>
      <c r="CU1670" s="74"/>
      <c r="CV1670" s="74"/>
      <c r="CW1670" s="74"/>
      <c r="CX1670" s="74"/>
      <c r="CY1670" s="74"/>
      <c r="CZ1670" s="74"/>
      <c r="DA1670" s="74"/>
      <c r="DB1670" s="74"/>
      <c r="DC1670" s="74"/>
      <c r="DD1670" s="74"/>
      <c r="DE1670" s="74"/>
      <c r="DF1670" s="74"/>
      <c r="DG1670" s="74"/>
      <c r="DH1670" s="74"/>
      <c r="DI1670" s="74"/>
      <c r="DJ1670" s="74"/>
      <c r="DK1670" s="74"/>
      <c r="DL1670" s="74"/>
      <c r="DM1670" s="74"/>
      <c r="DN1670" s="74"/>
      <c r="DO1670" s="74"/>
      <c r="DP1670" s="74"/>
      <c r="DQ1670" s="74"/>
      <c r="DR1670" s="74"/>
      <c r="DS1670" s="74"/>
      <c r="DT1670" s="74"/>
      <c r="DU1670" s="74"/>
      <c r="DV1670" s="74"/>
      <c r="DW1670" s="74"/>
      <c r="DX1670" s="74"/>
      <c r="DY1670" s="74"/>
      <c r="DZ1670" s="74"/>
      <c r="EA1670" s="74"/>
      <c r="EB1670" s="74"/>
      <c r="EC1670" s="74"/>
      <c r="ED1670" s="74"/>
      <c r="EE1670" s="74"/>
      <c r="EF1670" s="74"/>
      <c r="EG1670" s="74"/>
      <c r="EH1670" s="74"/>
      <c r="EI1670" s="74"/>
      <c r="EJ1670" s="74"/>
      <c r="EK1670" s="74"/>
      <c r="EL1670" s="74"/>
      <c r="EM1670" s="74"/>
      <c r="EN1670" s="74"/>
      <c r="EO1670" s="74"/>
      <c r="EP1670" s="74"/>
      <c r="EQ1670" s="74"/>
      <c r="ER1670" s="74"/>
      <c r="ES1670" s="74"/>
      <c r="ET1670" s="74"/>
      <c r="EU1670" s="74"/>
      <c r="EV1670" s="74"/>
      <c r="EW1670" s="74"/>
      <c r="EX1670" s="74"/>
      <c r="EY1670" s="74"/>
      <c r="EZ1670" s="74"/>
      <c r="FA1670" s="74"/>
      <c r="FB1670" s="74"/>
      <c r="FC1670" s="74"/>
      <c r="FD1670" s="74"/>
      <c r="FE1670" s="74"/>
      <c r="FF1670" s="74"/>
      <c r="FG1670" s="74"/>
      <c r="FH1670" s="74"/>
      <c r="FI1670" s="74"/>
      <c r="FJ1670" s="74"/>
      <c r="FK1670" s="74"/>
      <c r="FL1670" s="74"/>
      <c r="FM1670" s="74"/>
      <c r="FN1670" s="74"/>
      <c r="FO1670" s="74"/>
      <c r="FP1670" s="74"/>
      <c r="FQ1670" s="74"/>
      <c r="FR1670" s="74"/>
      <c r="FS1670" s="74"/>
      <c r="FT1670" s="74"/>
      <c r="FU1670" s="74"/>
      <c r="FV1670" s="74"/>
      <c r="FW1670" s="74"/>
      <c r="FX1670" s="74"/>
      <c r="FY1670" s="74"/>
      <c r="FZ1670" s="74"/>
      <c r="GA1670" s="74"/>
      <c r="GB1670" s="74"/>
      <c r="GC1670" s="74">
        <v>0</v>
      </c>
      <c r="GD1670" s="74">
        <v>5</v>
      </c>
      <c r="GE1670" s="74">
        <v>6</v>
      </c>
      <c r="GF1670" s="74">
        <v>2</v>
      </c>
      <c r="GG1670" t="s">
        <v>242</v>
      </c>
      <c r="GH1670" t="s">
        <v>243</v>
      </c>
      <c r="GI1670" t="s">
        <v>236</v>
      </c>
      <c r="GJ1670" s="47"/>
      <c r="GK1670" s="30"/>
    </row>
    <row r="1671" spans="1:193" x14ac:dyDescent="0.2">
      <c r="A1671" t="s">
        <v>175</v>
      </c>
      <c r="B1671" t="s">
        <v>241</v>
      </c>
      <c r="C1671" t="s">
        <v>181</v>
      </c>
      <c r="D1671" t="s">
        <v>185</v>
      </c>
      <c r="E1671" t="s">
        <v>223</v>
      </c>
      <c r="F1671" t="s">
        <v>264</v>
      </c>
      <c r="G1671" t="s">
        <v>275</v>
      </c>
      <c r="H1671" s="74">
        <v>0</v>
      </c>
      <c r="I1671" s="74"/>
      <c r="J1671" s="74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 s="74"/>
      <c r="AD1671" s="74"/>
      <c r="AE1671" s="74"/>
      <c r="AF1671" s="74"/>
      <c r="AG1671" s="74"/>
      <c r="AH1671" s="74"/>
      <c r="AI1671" s="74"/>
      <c r="AJ1671" s="74"/>
      <c r="AK1671" s="74"/>
      <c r="AL1671" s="74"/>
      <c r="AM1671" s="74"/>
      <c r="AN1671" s="74"/>
      <c r="AO1671" s="74"/>
      <c r="AP1671" s="74"/>
      <c r="AQ1671" s="74"/>
      <c r="AR1671" s="74"/>
      <c r="AS1671" s="74"/>
      <c r="AT1671" s="74"/>
      <c r="AU1671" s="74"/>
      <c r="AV1671" s="74"/>
      <c r="AW1671" s="74"/>
      <c r="AX1671" s="74"/>
      <c r="AY1671" s="74"/>
      <c r="AZ1671" s="74"/>
      <c r="BA1671" s="74"/>
      <c r="BB1671" s="74"/>
      <c r="BC1671" s="74"/>
      <c r="BD1671" s="74"/>
      <c r="BE1671" s="74"/>
      <c r="BF1671" s="74"/>
      <c r="BG1671" s="74"/>
      <c r="BH1671" s="74"/>
      <c r="BI1671" s="74"/>
      <c r="BJ1671" s="74"/>
      <c r="BK1671" s="74"/>
      <c r="BL1671" s="74"/>
      <c r="BM1671" s="74"/>
      <c r="BN1671" s="74"/>
      <c r="BO1671" s="74"/>
      <c r="BP1671" s="74"/>
      <c r="BQ1671" s="74"/>
      <c r="BR1671" s="74"/>
      <c r="BS1671" s="74"/>
      <c r="BT1671" s="74"/>
      <c r="BU1671" s="74"/>
      <c r="BV1671" s="74"/>
      <c r="BW1671" s="74"/>
      <c r="BX1671" s="74"/>
      <c r="BY1671" s="74"/>
      <c r="BZ1671" s="74"/>
      <c r="CA1671" s="74"/>
      <c r="CB1671" s="74"/>
      <c r="CC1671" s="74"/>
      <c r="CD1671" s="74"/>
      <c r="CE1671" s="74"/>
      <c r="CF1671" s="74"/>
      <c r="CG1671" s="74"/>
      <c r="CH1671" s="74"/>
      <c r="CI1671" s="74"/>
      <c r="CJ1671" s="74"/>
      <c r="CK1671" s="74"/>
      <c r="CL1671" s="74"/>
      <c r="CM1671" s="74"/>
      <c r="CN1671" s="74"/>
      <c r="CO1671" s="74"/>
      <c r="CP1671" s="74"/>
      <c r="CQ1671" s="74"/>
      <c r="CR1671" s="74"/>
      <c r="CS1671" s="74"/>
      <c r="CT1671" s="74"/>
      <c r="CU1671" s="74"/>
      <c r="CV1671" s="74"/>
      <c r="CW1671" s="74"/>
      <c r="CX1671" s="74"/>
      <c r="CY1671" s="74"/>
      <c r="CZ1671" s="74"/>
      <c r="DA1671" s="74"/>
      <c r="DB1671" s="74"/>
      <c r="DC1671" s="74"/>
      <c r="DD1671" s="74"/>
      <c r="DE1671" s="74"/>
      <c r="DF1671" s="74"/>
      <c r="DG1671" s="74"/>
      <c r="DH1671" s="74"/>
      <c r="DI1671" s="74"/>
      <c r="DJ1671" s="74"/>
      <c r="DK1671" s="74"/>
      <c r="DL1671" s="74"/>
      <c r="DM1671" s="74"/>
      <c r="DN1671" s="74"/>
      <c r="DO1671" s="74"/>
      <c r="DP1671" s="74"/>
      <c r="DQ1671" s="74"/>
      <c r="DR1671" s="74"/>
      <c r="DS1671" s="74"/>
      <c r="DT1671" s="74"/>
      <c r="DU1671" s="74"/>
      <c r="DV1671" s="74"/>
      <c r="DW1671" s="74"/>
      <c r="DX1671" s="74"/>
      <c r="DY1671" s="74"/>
      <c r="DZ1671" s="74"/>
      <c r="EA1671" s="74"/>
      <c r="EB1671" s="74"/>
      <c r="EC1671" s="74"/>
      <c r="ED1671" s="74"/>
      <c r="EE1671" s="74"/>
      <c r="EF1671" s="74"/>
      <c r="EG1671" s="74"/>
      <c r="EH1671" s="74"/>
      <c r="EI1671" s="74"/>
      <c r="EJ1671" s="74"/>
      <c r="EK1671" s="74"/>
      <c r="EL1671" s="74"/>
      <c r="EM1671" s="74"/>
      <c r="EN1671" s="74"/>
      <c r="EO1671" s="74"/>
      <c r="EP1671" s="74"/>
      <c r="EQ1671" s="74"/>
      <c r="ER1671" s="74"/>
      <c r="ES1671" s="74"/>
      <c r="ET1671" s="74"/>
      <c r="EU1671" s="74"/>
      <c r="EV1671" s="74"/>
      <c r="EW1671" s="74"/>
      <c r="EX1671" s="74"/>
      <c r="EY1671" s="74"/>
      <c r="EZ1671" s="74"/>
      <c r="FA1671" s="74"/>
      <c r="FB1671" s="74"/>
      <c r="FC1671" s="74"/>
      <c r="FD1671" s="74"/>
      <c r="FE1671" s="74"/>
      <c r="FF1671" s="74"/>
      <c r="FG1671" s="74"/>
      <c r="FH1671" s="74"/>
      <c r="FI1671" s="74"/>
      <c r="FJ1671" s="74"/>
      <c r="FK1671" s="74"/>
      <c r="FL1671" s="74"/>
      <c r="FM1671" s="74"/>
      <c r="FN1671" s="74"/>
      <c r="FO1671" s="74"/>
      <c r="FP1671" s="74"/>
      <c r="FQ1671" s="74"/>
      <c r="FR1671" s="74"/>
      <c r="FS1671" s="74"/>
      <c r="FT1671" s="74"/>
      <c r="FU1671" s="74"/>
      <c r="FV1671" s="74"/>
      <c r="FW1671" s="74"/>
      <c r="FX1671" s="74"/>
      <c r="FY1671" s="74"/>
      <c r="FZ1671" s="74"/>
      <c r="GA1671" s="74"/>
      <c r="GB1671" s="74"/>
      <c r="GC1671" s="74">
        <v>0</v>
      </c>
      <c r="GD1671" s="74">
        <v>5</v>
      </c>
      <c r="GE1671" s="74">
        <v>6</v>
      </c>
      <c r="GF1671" s="74">
        <v>2</v>
      </c>
      <c r="GG1671" t="s">
        <v>242</v>
      </c>
      <c r="GH1671" t="s">
        <v>243</v>
      </c>
      <c r="GI1671" t="s">
        <v>236</v>
      </c>
      <c r="GJ1671" s="47"/>
      <c r="GK1671" s="30"/>
    </row>
    <row r="1672" spans="1:193" x14ac:dyDescent="0.2">
      <c r="A1672" t="s">
        <v>175</v>
      </c>
      <c r="B1672" t="s">
        <v>241</v>
      </c>
      <c r="C1672" t="s">
        <v>181</v>
      </c>
      <c r="D1672" t="s">
        <v>185</v>
      </c>
      <c r="E1672" t="s">
        <v>224</v>
      </c>
      <c r="F1672" t="s">
        <v>264</v>
      </c>
      <c r="G1672" t="s">
        <v>275</v>
      </c>
      <c r="H1672" s="74">
        <v>0</v>
      </c>
      <c r="I1672" s="74"/>
      <c r="J1672" s="74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 s="74"/>
      <c r="AD1672" s="74"/>
      <c r="AE1672" s="74"/>
      <c r="AF1672" s="74"/>
      <c r="AG1672" s="74"/>
      <c r="AH1672" s="74"/>
      <c r="AI1672" s="74"/>
      <c r="AJ1672" s="74"/>
      <c r="AK1672" s="74"/>
      <c r="AL1672" s="74"/>
      <c r="AM1672" s="74"/>
      <c r="AN1672" s="74"/>
      <c r="AO1672" s="74"/>
      <c r="AP1672" s="74"/>
      <c r="AQ1672" s="74"/>
      <c r="AR1672" s="74"/>
      <c r="AS1672" s="74"/>
      <c r="AT1672" s="74"/>
      <c r="AU1672" s="74"/>
      <c r="AV1672" s="74"/>
      <c r="AW1672" s="74"/>
      <c r="AX1672" s="74"/>
      <c r="AY1672" s="74"/>
      <c r="AZ1672" s="74"/>
      <c r="BA1672" s="74"/>
      <c r="BB1672" s="74"/>
      <c r="BC1672" s="74"/>
      <c r="BD1672" s="74"/>
      <c r="BE1672" s="74"/>
      <c r="BF1672" s="74"/>
      <c r="BG1672" s="74"/>
      <c r="BH1672" s="74"/>
      <c r="BI1672" s="74"/>
      <c r="BJ1672" s="74"/>
      <c r="BK1672" s="74"/>
      <c r="BL1672" s="74"/>
      <c r="BM1672" s="74"/>
      <c r="BN1672" s="74"/>
      <c r="BO1672" s="74"/>
      <c r="BP1672" s="74"/>
      <c r="BQ1672" s="74"/>
      <c r="BR1672" s="74"/>
      <c r="BS1672" s="74"/>
      <c r="BT1672" s="74"/>
      <c r="BU1672" s="74"/>
      <c r="BV1672" s="74"/>
      <c r="BW1672" s="74"/>
      <c r="BX1672" s="74"/>
      <c r="BY1672" s="74"/>
      <c r="BZ1672" s="74"/>
      <c r="CA1672" s="74"/>
      <c r="CB1672" s="74"/>
      <c r="CC1672" s="74"/>
      <c r="CD1672" s="74"/>
      <c r="CE1672" s="74"/>
      <c r="CF1672" s="74"/>
      <c r="CG1672" s="74"/>
      <c r="CH1672" s="74"/>
      <c r="CI1672" s="74"/>
      <c r="CJ1672" s="74"/>
      <c r="CK1672" s="74"/>
      <c r="CL1672" s="74"/>
      <c r="CM1672" s="74"/>
      <c r="CN1672" s="74"/>
      <c r="CO1672" s="74"/>
      <c r="CP1672" s="74"/>
      <c r="CQ1672" s="74"/>
      <c r="CR1672" s="74"/>
      <c r="CS1672" s="74"/>
      <c r="CT1672" s="74"/>
      <c r="CU1672" s="74"/>
      <c r="CV1672" s="74"/>
      <c r="CW1672" s="74"/>
      <c r="CX1672" s="74"/>
      <c r="CY1672" s="74"/>
      <c r="CZ1672" s="74"/>
      <c r="DA1672" s="74"/>
      <c r="DB1672" s="74"/>
      <c r="DC1672" s="74"/>
      <c r="DD1672" s="74"/>
      <c r="DE1672" s="74"/>
      <c r="DF1672" s="74"/>
      <c r="DG1672" s="74"/>
      <c r="DH1672" s="74"/>
      <c r="DI1672" s="74"/>
      <c r="DJ1672" s="74"/>
      <c r="DK1672" s="74"/>
      <c r="DL1672" s="74"/>
      <c r="DM1672" s="74"/>
      <c r="DN1672" s="74"/>
      <c r="DO1672" s="74"/>
      <c r="DP1672" s="74"/>
      <c r="DQ1672" s="74"/>
      <c r="DR1672" s="74"/>
      <c r="DS1672" s="74"/>
      <c r="DT1672" s="74"/>
      <c r="DU1672" s="74"/>
      <c r="DV1672" s="74"/>
      <c r="DW1672" s="74"/>
      <c r="DX1672" s="74"/>
      <c r="DY1672" s="74"/>
      <c r="DZ1672" s="74"/>
      <c r="EA1672" s="74"/>
      <c r="EB1672" s="74"/>
      <c r="EC1672" s="74"/>
      <c r="ED1672" s="74"/>
      <c r="EE1672" s="74"/>
      <c r="EF1672" s="74"/>
      <c r="EG1672" s="74"/>
      <c r="EH1672" s="74"/>
      <c r="EI1672" s="74"/>
      <c r="EJ1672" s="74"/>
      <c r="EK1672" s="74"/>
      <c r="EL1672" s="74"/>
      <c r="EM1672" s="74"/>
      <c r="EN1672" s="74"/>
      <c r="EO1672" s="74"/>
      <c r="EP1672" s="74"/>
      <c r="EQ1672" s="74"/>
      <c r="ER1672" s="74"/>
      <c r="ES1672" s="74"/>
      <c r="ET1672" s="74"/>
      <c r="EU1672" s="74"/>
      <c r="EV1672" s="74"/>
      <c r="EW1672" s="74"/>
      <c r="EX1672" s="74"/>
      <c r="EY1672" s="74"/>
      <c r="EZ1672" s="74"/>
      <c r="FA1672" s="74"/>
      <c r="FB1672" s="74"/>
      <c r="FC1672" s="74"/>
      <c r="FD1672" s="74"/>
      <c r="FE1672" s="74"/>
      <c r="FF1672" s="74"/>
      <c r="FG1672" s="74"/>
      <c r="FH1672" s="74"/>
      <c r="FI1672" s="74"/>
      <c r="FJ1672" s="74"/>
      <c r="FK1672" s="74"/>
      <c r="FL1672" s="74"/>
      <c r="FM1672" s="74"/>
      <c r="FN1672" s="74"/>
      <c r="FO1672" s="74"/>
      <c r="FP1672" s="74"/>
      <c r="FQ1672" s="74"/>
      <c r="FR1672" s="74"/>
      <c r="FS1672" s="74"/>
      <c r="FT1672" s="74"/>
      <c r="FU1672" s="74"/>
      <c r="FV1672" s="74"/>
      <c r="FW1672" s="74"/>
      <c r="FX1672" s="74"/>
      <c r="FY1672" s="74"/>
      <c r="FZ1672" s="74"/>
      <c r="GA1672" s="74"/>
      <c r="GB1672" s="74"/>
      <c r="GC1672" s="74">
        <v>0</v>
      </c>
      <c r="GD1672" s="74">
        <v>5</v>
      </c>
      <c r="GE1672" s="74">
        <v>6</v>
      </c>
      <c r="GF1672" s="74">
        <v>2</v>
      </c>
      <c r="GG1672" t="s">
        <v>242</v>
      </c>
      <c r="GH1672" t="s">
        <v>243</v>
      </c>
      <c r="GI1672" t="s">
        <v>236</v>
      </c>
      <c r="GJ1672" s="47"/>
      <c r="GK1672" s="30"/>
    </row>
    <row r="1673" spans="1:193" x14ac:dyDescent="0.2">
      <c r="A1673" t="s">
        <v>175</v>
      </c>
      <c r="B1673" t="s">
        <v>241</v>
      </c>
      <c r="C1673" t="s">
        <v>181</v>
      </c>
      <c r="D1673" t="s">
        <v>185</v>
      </c>
      <c r="E1673" t="s">
        <v>220</v>
      </c>
      <c r="F1673" t="s">
        <v>264</v>
      </c>
      <c r="G1673" t="s">
        <v>275</v>
      </c>
      <c r="H1673" s="74">
        <v>27</v>
      </c>
      <c r="I1673" s="74">
        <v>17.341596603393555</v>
      </c>
      <c r="J1673" s="74">
        <v>17.493879318237305</v>
      </c>
      <c r="K1673" s="74">
        <v>17.282464981079102</v>
      </c>
      <c r="L1673" s="74">
        <v>17.997209548950195</v>
      </c>
      <c r="M1673" s="74">
        <v>17.396518707275391</v>
      </c>
      <c r="N1673" s="74">
        <v>15.927268028259277</v>
      </c>
      <c r="O1673" s="74">
        <v>23.950492858886719</v>
      </c>
      <c r="P1673" s="74">
        <v>34.120601654052734</v>
      </c>
      <c r="Q1673" s="74">
        <v>37.571739196777344</v>
      </c>
      <c r="R1673" s="74">
        <v>36.130020141601563</v>
      </c>
      <c r="S1673" s="74">
        <v>37.473697662353516</v>
      </c>
      <c r="T1673" s="74">
        <v>36.3822021484375</v>
      </c>
      <c r="U1673" s="74">
        <v>38.909809112548828</v>
      </c>
      <c r="V1673" s="74">
        <v>39.693851470947266</v>
      </c>
      <c r="W1673" s="74">
        <v>38.847892761230469</v>
      </c>
      <c r="X1673" s="74">
        <v>36.435646057128906</v>
      </c>
      <c r="Y1673" s="74">
        <v>35.168659210205078</v>
      </c>
      <c r="Z1673" s="74">
        <v>28.465190887451172</v>
      </c>
      <c r="AA1673" s="74">
        <v>27.250539779663086</v>
      </c>
      <c r="AB1673" s="74">
        <v>25.522172927856445</v>
      </c>
      <c r="AC1673" s="74">
        <v>23.516647338867188</v>
      </c>
      <c r="AD1673" s="74">
        <v>19.238027572631836</v>
      </c>
      <c r="AE1673" s="74">
        <v>18.565963745117188</v>
      </c>
      <c r="AF1673" s="74">
        <v>17.900781631469727</v>
      </c>
      <c r="AG1673" s="74">
        <v>5.6516989134252071E-3</v>
      </c>
      <c r="AH1673" s="74">
        <v>0.1478804349899292</v>
      </c>
      <c r="AI1673" s="74">
        <v>-0.32929962873458862</v>
      </c>
      <c r="AJ1673" s="74">
        <v>-3.4942109137773514E-2</v>
      </c>
      <c r="AK1673" s="74">
        <v>-0.51585710048675537</v>
      </c>
      <c r="AL1673" s="74">
        <v>-3.9961607456207275</v>
      </c>
      <c r="AM1673" s="74">
        <v>-3.934889554977417</v>
      </c>
      <c r="AN1673" s="74">
        <v>-3.204303503036499</v>
      </c>
      <c r="AO1673" s="74">
        <v>-2.4109046459197998</v>
      </c>
      <c r="AP1673" s="74">
        <v>-2.5159361362457275</v>
      </c>
      <c r="AQ1673" s="74">
        <v>-1.9930896759033203</v>
      </c>
      <c r="AR1673" s="74">
        <v>-1.9048961400985718</v>
      </c>
      <c r="AS1673" s="74">
        <v>-1.4082039594650269</v>
      </c>
      <c r="AT1673" s="74">
        <v>-1.233869194984436</v>
      </c>
      <c r="AU1673" s="74">
        <v>-2.022233247756958</v>
      </c>
      <c r="AV1673" s="74">
        <v>-2.2857012748718262</v>
      </c>
      <c r="AW1673" s="74">
        <v>0.30510967969894409</v>
      </c>
      <c r="AX1673" s="74">
        <v>0.47480541467666626</v>
      </c>
      <c r="AY1673" s="74">
        <v>0.66105246543884277</v>
      </c>
      <c r="AZ1673" s="74">
        <v>-0.82185202836990356</v>
      </c>
      <c r="BA1673" s="74">
        <v>-0.29239502549171448</v>
      </c>
      <c r="BB1673" s="74">
        <v>6.2927357852458954E-2</v>
      </c>
      <c r="BC1673" s="74">
        <v>0.28059786558151245</v>
      </c>
      <c r="BD1673" s="74">
        <v>0.4560476541519165</v>
      </c>
      <c r="BE1673" s="74">
        <v>0.65787088871002197</v>
      </c>
      <c r="BF1673" s="74">
        <v>0.85803127288818359</v>
      </c>
      <c r="BG1673" s="74">
        <v>0.41970568895339966</v>
      </c>
      <c r="BH1673" s="74">
        <v>0.71665501594543457</v>
      </c>
      <c r="BI1673" s="74">
        <v>0.28786402940750122</v>
      </c>
      <c r="BJ1673" s="74">
        <v>-2.8692359924316406</v>
      </c>
      <c r="BK1673" s="74">
        <v>-2.7548196315765381</v>
      </c>
      <c r="BL1673" s="74">
        <v>-1.9630717039108276</v>
      </c>
      <c r="BM1673" s="74">
        <v>-0.9134172797203064</v>
      </c>
      <c r="BN1673" s="74">
        <v>-1.1748292446136475</v>
      </c>
      <c r="BO1673" s="74">
        <v>-0.65385401248931885</v>
      </c>
      <c r="BP1673" s="74">
        <v>-0.43077099323272705</v>
      </c>
      <c r="BQ1673" s="74">
        <v>8.8910743594169617E-2</v>
      </c>
      <c r="BR1673" s="74">
        <v>0.59037953615188599</v>
      </c>
      <c r="BS1673" s="74">
        <v>-0.3170866072177887</v>
      </c>
      <c r="BT1673" s="74">
        <v>-0.7724376916885376</v>
      </c>
      <c r="BU1673" s="74">
        <v>1.6778814792633057</v>
      </c>
      <c r="BV1673" s="74">
        <v>1.6507409811019897</v>
      </c>
      <c r="BW1673" s="74">
        <v>1.7797397375106812</v>
      </c>
      <c r="BX1673" s="74">
        <v>0.28415462374687195</v>
      </c>
      <c r="BY1673" s="74">
        <v>0.60625028610229492</v>
      </c>
      <c r="BZ1673" s="74">
        <v>1.0549525022506714</v>
      </c>
      <c r="CA1673" s="74">
        <v>1.2337872982025146</v>
      </c>
      <c r="CB1673" s="74">
        <v>1.2245326042175293</v>
      </c>
      <c r="CC1673" s="74">
        <v>1.1095958948135376</v>
      </c>
      <c r="CD1673" s="74">
        <v>1.3498796224594116</v>
      </c>
      <c r="CE1673" s="74">
        <v>0.9384644627571106</v>
      </c>
      <c r="CF1673" s="74">
        <v>1.2372089624404907</v>
      </c>
      <c r="CG1673" s="74">
        <v>0.84451889991760254</v>
      </c>
      <c r="CH1673" s="74">
        <v>-2.0887312889099121</v>
      </c>
      <c r="CI1673" s="74">
        <v>-1.9375069141387939</v>
      </c>
      <c r="CJ1673" s="74">
        <v>-1.1033985614776611</v>
      </c>
      <c r="CK1673" s="74">
        <v>0.12373811006546021</v>
      </c>
      <c r="CL1673" s="74">
        <v>-0.24598272144794464</v>
      </c>
      <c r="CM1673" s="74">
        <v>0.2736966609954834</v>
      </c>
      <c r="CN1673" s="74">
        <v>0.59020358324050903</v>
      </c>
      <c r="CO1673" s="74">
        <v>1.1258078813552856</v>
      </c>
      <c r="CP1673" s="74">
        <v>1.8538486957550049</v>
      </c>
      <c r="CQ1673" s="74">
        <v>0.86389273405075073</v>
      </c>
      <c r="CR1673" s="74">
        <v>0.27564403414726257</v>
      </c>
      <c r="CS1673" s="74">
        <v>2.6286592483520508</v>
      </c>
      <c r="CT1673" s="74">
        <v>2.4651904106140137</v>
      </c>
      <c r="CU1673" s="74">
        <v>2.5545392036437988</v>
      </c>
      <c r="CV1673" s="74">
        <v>1.0501714944839478</v>
      </c>
      <c r="CW1673" s="74">
        <v>1.2286492586135864</v>
      </c>
      <c r="CX1673" s="74">
        <v>1.7420262098312378</v>
      </c>
      <c r="CY1673" s="74">
        <v>1.8939635753631592</v>
      </c>
      <c r="CZ1673" s="74">
        <v>1.7567830085754395</v>
      </c>
      <c r="DA1673" s="74">
        <v>1.5613209009170532</v>
      </c>
      <c r="DB1673" s="74">
        <v>1.8417278528213501</v>
      </c>
      <c r="DC1673" s="74">
        <v>1.4572232961654663</v>
      </c>
      <c r="DD1673" s="74">
        <v>1.7577627897262573</v>
      </c>
      <c r="DE1673" s="74">
        <v>1.4011737108230591</v>
      </c>
      <c r="DF1673" s="74">
        <v>-1.3082267045974731</v>
      </c>
      <c r="DG1673" s="74">
        <v>-1.1201940774917603</v>
      </c>
      <c r="DH1673" s="74">
        <v>-0.24372518062591553</v>
      </c>
      <c r="DI1673" s="74">
        <v>1.160893440246582</v>
      </c>
      <c r="DJ1673" s="74">
        <v>0.68286383152008057</v>
      </c>
      <c r="DK1673" s="74">
        <v>1.2012473344802856</v>
      </c>
      <c r="DL1673" s="74">
        <v>1.6111781597137451</v>
      </c>
      <c r="DM1673" s="74">
        <v>2.1627051830291748</v>
      </c>
      <c r="DN1673" s="74">
        <v>3.1173176765441895</v>
      </c>
      <c r="DO1673" s="74">
        <v>2.0448720455169678</v>
      </c>
      <c r="DP1673" s="74">
        <v>1.3237258195877075</v>
      </c>
      <c r="DQ1673" s="74">
        <v>3.5794367790222168</v>
      </c>
      <c r="DR1673" s="74">
        <v>3.2796399593353271</v>
      </c>
      <c r="DS1673" s="74">
        <v>3.329338550567627</v>
      </c>
      <c r="DT1673" s="74">
        <v>1.8161883354187012</v>
      </c>
      <c r="DU1673" s="74">
        <v>1.8510483503341675</v>
      </c>
      <c r="DV1673" s="74">
        <v>2.4290997982025146</v>
      </c>
      <c r="DW1673" s="74">
        <v>2.5541396141052246</v>
      </c>
      <c r="DX1673" s="74">
        <v>2.2890334129333496</v>
      </c>
      <c r="DY1673" s="74">
        <v>2.2135403156280518</v>
      </c>
      <c r="DZ1673" s="74">
        <v>2.5518786907196045</v>
      </c>
      <c r="EA1673" s="74">
        <v>2.2062287330627441</v>
      </c>
      <c r="EB1673" s="74">
        <v>2.5093600749969482</v>
      </c>
      <c r="EC1673" s="74">
        <v>2.2048947811126709</v>
      </c>
      <c r="ED1673" s="74">
        <v>-0.1813020259141922</v>
      </c>
      <c r="EE1673" s="74">
        <v>5.9875749051570892E-2</v>
      </c>
      <c r="EF1673" s="74">
        <v>0.99750655889511108</v>
      </c>
      <c r="EG1673" s="74">
        <v>2.6583809852600098</v>
      </c>
      <c r="EH1673" s="74">
        <v>2.0239706039428711</v>
      </c>
      <c r="EI1673" s="74">
        <v>2.5404832363128662</v>
      </c>
      <c r="EJ1673" s="74">
        <v>3.0853030681610107</v>
      </c>
      <c r="EK1673" s="74">
        <v>3.6598198413848877</v>
      </c>
      <c r="EL1673" s="74">
        <v>4.9415669441223145</v>
      </c>
      <c r="EM1673" s="74">
        <v>3.750018835067749</v>
      </c>
      <c r="EN1673" s="74">
        <v>2.836989164352417</v>
      </c>
      <c r="EO1673" s="74">
        <v>4.9522089958190918</v>
      </c>
      <c r="EP1673" s="74">
        <v>4.4555759429931641</v>
      </c>
      <c r="EQ1673" s="74">
        <v>4.448026180267334</v>
      </c>
      <c r="ER1673" s="74">
        <v>2.9221949577331543</v>
      </c>
      <c r="ES1673" s="74">
        <v>2.7496936321258545</v>
      </c>
      <c r="ET1673" s="74">
        <v>3.4211249351501465</v>
      </c>
      <c r="EU1673" s="74">
        <v>3.5073292255401611</v>
      </c>
      <c r="EV1673" s="74">
        <v>3.057518482208252</v>
      </c>
      <c r="EW1673" s="74">
        <v>42.938392639160156</v>
      </c>
      <c r="EX1673" s="74">
        <v>42.523288726806641</v>
      </c>
      <c r="EY1673" s="74">
        <v>42.836025238037109</v>
      </c>
      <c r="EZ1673" s="74">
        <v>43.585678100585938</v>
      </c>
      <c r="FA1673" s="74">
        <v>43.757369995117188</v>
      </c>
      <c r="FB1673" s="74">
        <v>44.612789154052734</v>
      </c>
      <c r="FC1673" s="74">
        <v>45.030902862548828</v>
      </c>
      <c r="FD1673" s="74">
        <v>46.321144104003906</v>
      </c>
      <c r="FE1673" s="74">
        <v>47.454391479492188</v>
      </c>
      <c r="FF1673" s="74">
        <v>48.248077392578125</v>
      </c>
      <c r="FG1673" s="74">
        <v>50.216342926025391</v>
      </c>
      <c r="FH1673" s="74">
        <v>50.051406860351563</v>
      </c>
      <c r="FI1673" s="74">
        <v>51.080669403076172</v>
      </c>
      <c r="FJ1673" s="74">
        <v>51.819664001464844</v>
      </c>
      <c r="FK1673" s="74">
        <v>52.101936340332031</v>
      </c>
      <c r="FL1673" s="74">
        <v>50.978759765625</v>
      </c>
      <c r="FM1673" s="74">
        <v>48.900554656982422</v>
      </c>
      <c r="FN1673" s="74">
        <v>47.435073852539063</v>
      </c>
      <c r="FO1673" s="74">
        <v>45.316486358642578</v>
      </c>
      <c r="FP1673" s="74">
        <v>45.197776794433594</v>
      </c>
      <c r="FQ1673" s="74">
        <v>45.336685180664063</v>
      </c>
      <c r="FR1673" s="74">
        <v>44.422496795654297</v>
      </c>
      <c r="FS1673" s="74">
        <v>43.922264099121094</v>
      </c>
      <c r="FT1673" s="74">
        <v>43.341922760009766</v>
      </c>
      <c r="FU1673" s="74">
        <v>1.1362305879592896</v>
      </c>
      <c r="FV1673" s="74">
        <v>1.2209750413894653</v>
      </c>
      <c r="FW1673" s="74">
        <v>1.1191552877426147</v>
      </c>
      <c r="FX1673" s="74">
        <v>0</v>
      </c>
      <c r="FY1673" s="74">
        <v>2.2603724002838135</v>
      </c>
      <c r="FZ1673" s="74">
        <v>27</v>
      </c>
      <c r="GA1673" s="74">
        <v>75.973335266113281</v>
      </c>
      <c r="GB1673" s="74">
        <v>837.4903450012207</v>
      </c>
      <c r="GC1673" s="74">
        <v>1</v>
      </c>
      <c r="GD1673" s="74">
        <v>5</v>
      </c>
      <c r="GE1673" s="74">
        <v>6</v>
      </c>
      <c r="GF1673" s="74">
        <v>2</v>
      </c>
      <c r="GG1673" t="s">
        <v>242</v>
      </c>
      <c r="GH1673" t="s">
        <v>243</v>
      </c>
      <c r="GI1673" t="s">
        <v>236</v>
      </c>
      <c r="GJ1673" s="47"/>
      <c r="GK1673" s="30"/>
    </row>
    <row r="1674" spans="1:193" x14ac:dyDescent="0.2">
      <c r="A1674" t="s">
        <v>175</v>
      </c>
      <c r="B1674" t="s">
        <v>241</v>
      </c>
      <c r="C1674" t="s">
        <v>181</v>
      </c>
      <c r="D1674" t="s">
        <v>185</v>
      </c>
      <c r="E1674" t="s">
        <v>221</v>
      </c>
      <c r="F1674" t="s">
        <v>264</v>
      </c>
      <c r="G1674" t="s">
        <v>275</v>
      </c>
      <c r="H1674" s="74">
        <v>47</v>
      </c>
      <c r="I1674" s="74">
        <v>15.870285987854004</v>
      </c>
      <c r="J1674" s="74">
        <v>16.33360481262207</v>
      </c>
      <c r="K1674" s="74">
        <v>15.965498924255371</v>
      </c>
      <c r="L1674" s="74">
        <v>16.732105255126953</v>
      </c>
      <c r="M1674" s="74">
        <v>19.762172698974609</v>
      </c>
      <c r="N1674" s="74">
        <v>32.602027893066406</v>
      </c>
      <c r="O1674" s="74">
        <v>59.388698577880859</v>
      </c>
      <c r="P1674" s="74">
        <v>63.498115539550781</v>
      </c>
      <c r="Q1674" s="74">
        <v>60.047874450683594</v>
      </c>
      <c r="R1674" s="74">
        <v>56.850017547607422</v>
      </c>
      <c r="S1674" s="74">
        <v>54.954250335693359</v>
      </c>
      <c r="T1674" s="74">
        <v>56.866207122802734</v>
      </c>
      <c r="U1674" s="74">
        <v>54.419185638427734</v>
      </c>
      <c r="V1674" s="74">
        <v>49.984470367431641</v>
      </c>
      <c r="W1674" s="74">
        <v>42.453544616699219</v>
      </c>
      <c r="X1674" s="74">
        <v>33.797988891601563</v>
      </c>
      <c r="Y1674" s="74">
        <v>27.319417953491211</v>
      </c>
      <c r="Z1674" s="74">
        <v>26.447534561157227</v>
      </c>
      <c r="AA1674" s="74">
        <v>25.537849426269531</v>
      </c>
      <c r="AB1674" s="74">
        <v>28.816377639770508</v>
      </c>
      <c r="AC1674" s="74">
        <v>25.304235458374023</v>
      </c>
      <c r="AD1674" s="74">
        <v>20.205474853515625</v>
      </c>
      <c r="AE1674" s="74">
        <v>19.213825225830078</v>
      </c>
      <c r="AF1674" s="74">
        <v>16.889057159423828</v>
      </c>
      <c r="AG1674" s="74">
        <v>5.6517235934734344E-3</v>
      </c>
      <c r="AH1674" s="74">
        <v>0.14788031578063965</v>
      </c>
      <c r="AI1674" s="74">
        <v>-0.32929974794387817</v>
      </c>
      <c r="AJ1674" s="74">
        <v>-3.4942056983709335E-2</v>
      </c>
      <c r="AK1674" s="74">
        <v>-0.5158570408821106</v>
      </c>
      <c r="AL1674" s="74">
        <v>-3.9961607456207275</v>
      </c>
      <c r="AM1674" s="74">
        <v>-3.934889554977417</v>
      </c>
      <c r="AN1674" s="74">
        <v>-3.2043037414550781</v>
      </c>
      <c r="AO1674" s="74">
        <v>-2.4109046459197998</v>
      </c>
      <c r="AP1674" s="74">
        <v>-2.5159361362457275</v>
      </c>
      <c r="AQ1674" s="74">
        <v>-1.9930896759033203</v>
      </c>
      <c r="AR1674" s="74">
        <v>-1.9048961400985718</v>
      </c>
      <c r="AS1674" s="74">
        <v>-1.4082039594650269</v>
      </c>
      <c r="AT1674" s="74">
        <v>-1.2338690757751465</v>
      </c>
      <c r="AU1674" s="74">
        <v>-2.022233247756958</v>
      </c>
      <c r="AV1674" s="74">
        <v>-2.2857012748718262</v>
      </c>
      <c r="AW1674" s="74">
        <v>0.30510962009429932</v>
      </c>
      <c r="AX1674" s="74">
        <v>0.47480535507202148</v>
      </c>
      <c r="AY1674" s="74">
        <v>0.66105234622955322</v>
      </c>
      <c r="AZ1674" s="74">
        <v>-0.82185202836990356</v>
      </c>
      <c r="BA1674" s="74">
        <v>-0.29239508509635925</v>
      </c>
      <c r="BB1674" s="74">
        <v>6.2927395105361938E-2</v>
      </c>
      <c r="BC1674" s="74">
        <v>0.28059786558151245</v>
      </c>
      <c r="BD1674" s="74">
        <v>0.45604762434959412</v>
      </c>
      <c r="BE1674" s="74">
        <v>0.65787088871002197</v>
      </c>
      <c r="BF1674" s="74">
        <v>0.85803121328353882</v>
      </c>
      <c r="BG1674" s="74">
        <v>0.41970556974411011</v>
      </c>
      <c r="BH1674" s="74">
        <v>0.71665501594543457</v>
      </c>
      <c r="BI1674" s="74">
        <v>0.28786405920982361</v>
      </c>
      <c r="BJ1674" s="74">
        <v>-2.8692359924316406</v>
      </c>
      <c r="BK1674" s="74">
        <v>-2.7548198699951172</v>
      </c>
      <c r="BL1674" s="74">
        <v>-1.9630719423294067</v>
      </c>
      <c r="BM1674" s="74">
        <v>-0.9134172797203064</v>
      </c>
      <c r="BN1674" s="74">
        <v>-1.174829363822937</v>
      </c>
      <c r="BO1674" s="74">
        <v>-0.6538538932800293</v>
      </c>
      <c r="BP1674" s="74">
        <v>-0.43077099323272705</v>
      </c>
      <c r="BQ1674" s="74">
        <v>8.8910922408103943E-2</v>
      </c>
      <c r="BR1674" s="74">
        <v>0.59037959575653076</v>
      </c>
      <c r="BS1674" s="74">
        <v>-0.3170866072177887</v>
      </c>
      <c r="BT1674" s="74">
        <v>-0.77243763208389282</v>
      </c>
      <c r="BU1674" s="74">
        <v>1.6778815984725952</v>
      </c>
      <c r="BV1674" s="74">
        <v>1.6507409811019897</v>
      </c>
      <c r="BW1674" s="74">
        <v>1.7797396183013916</v>
      </c>
      <c r="BX1674" s="74">
        <v>0.28415462374687195</v>
      </c>
      <c r="BY1674" s="74">
        <v>0.60625028610229492</v>
      </c>
      <c r="BZ1674" s="74">
        <v>1.0549526214599609</v>
      </c>
      <c r="CA1674" s="74">
        <v>1.2337874174118042</v>
      </c>
      <c r="CB1674" s="74">
        <v>1.2245326042175293</v>
      </c>
      <c r="CC1674" s="74">
        <v>1.1095958948135376</v>
      </c>
      <c r="CD1674" s="74">
        <v>1.3498795032501221</v>
      </c>
      <c r="CE1674" s="74">
        <v>0.93846440315246582</v>
      </c>
      <c r="CF1674" s="74">
        <v>1.2372088432312012</v>
      </c>
      <c r="CG1674" s="74">
        <v>0.84451889991760254</v>
      </c>
      <c r="CH1674" s="74">
        <v>-2.0887312889099121</v>
      </c>
      <c r="CI1674" s="74">
        <v>-1.9375069141387939</v>
      </c>
      <c r="CJ1674" s="74">
        <v>-1.1033986806869507</v>
      </c>
      <c r="CK1674" s="74">
        <v>0.12373811006546021</v>
      </c>
      <c r="CL1674" s="74">
        <v>-0.24598275125026703</v>
      </c>
      <c r="CM1674" s="74">
        <v>0.2736966609954834</v>
      </c>
      <c r="CN1674" s="74">
        <v>0.59020352363586426</v>
      </c>
      <c r="CO1674" s="74">
        <v>1.1258081197738647</v>
      </c>
      <c r="CP1674" s="74">
        <v>1.8538486957550049</v>
      </c>
      <c r="CQ1674" s="74">
        <v>0.86389285326004028</v>
      </c>
      <c r="CR1674" s="74">
        <v>0.27564403414726257</v>
      </c>
      <c r="CS1674" s="74">
        <v>2.6286592483520508</v>
      </c>
      <c r="CT1674" s="74">
        <v>2.4651904106140137</v>
      </c>
      <c r="CU1674" s="74">
        <v>2.5545392036437988</v>
      </c>
      <c r="CV1674" s="74">
        <v>1.0501714944839478</v>
      </c>
      <c r="CW1674" s="74">
        <v>1.228649377822876</v>
      </c>
      <c r="CX1674" s="74">
        <v>1.7420263290405273</v>
      </c>
      <c r="CY1674" s="74">
        <v>1.8939635753631592</v>
      </c>
      <c r="CZ1674" s="74">
        <v>1.7567830085754395</v>
      </c>
      <c r="DA1674" s="74">
        <v>1.5613209009170532</v>
      </c>
      <c r="DB1674" s="74">
        <v>1.8417278528213501</v>
      </c>
      <c r="DC1674" s="74">
        <v>1.4572231769561768</v>
      </c>
      <c r="DD1674" s="74">
        <v>1.7577627897262573</v>
      </c>
      <c r="DE1674" s="74">
        <v>1.4011735916137695</v>
      </c>
      <c r="DF1674" s="74">
        <v>-1.3082265853881836</v>
      </c>
      <c r="DG1674" s="74">
        <v>-1.1201941967010498</v>
      </c>
      <c r="DH1674" s="74">
        <v>-0.24372518062591553</v>
      </c>
      <c r="DI1674" s="74">
        <v>1.160893440246582</v>
      </c>
      <c r="DJ1674" s="74">
        <v>0.68286377191543579</v>
      </c>
      <c r="DK1674" s="74">
        <v>1.2012473344802856</v>
      </c>
      <c r="DL1674" s="74">
        <v>1.6111780405044556</v>
      </c>
      <c r="DM1674" s="74">
        <v>2.1627051830291748</v>
      </c>
      <c r="DN1674" s="74">
        <v>3.1173179149627686</v>
      </c>
      <c r="DO1674" s="74">
        <v>2.0448720455169678</v>
      </c>
      <c r="DP1674" s="74">
        <v>1.323725700378418</v>
      </c>
      <c r="DQ1674" s="74">
        <v>3.5794367790222168</v>
      </c>
      <c r="DR1674" s="74">
        <v>3.279639720916748</v>
      </c>
      <c r="DS1674" s="74">
        <v>3.329338550567627</v>
      </c>
      <c r="DT1674" s="74">
        <v>1.8161882162094116</v>
      </c>
      <c r="DU1674" s="74">
        <v>1.8510485887527466</v>
      </c>
      <c r="DV1674" s="74">
        <v>2.4291000366210938</v>
      </c>
      <c r="DW1674" s="74">
        <v>2.5541398525238037</v>
      </c>
      <c r="DX1674" s="74">
        <v>2.2890331745147705</v>
      </c>
      <c r="DY1674" s="74">
        <v>2.2135400772094727</v>
      </c>
      <c r="DZ1674" s="74">
        <v>2.5518786907196045</v>
      </c>
      <c r="EA1674" s="74">
        <v>2.2062287330627441</v>
      </c>
      <c r="EB1674" s="74">
        <v>2.5093598365783691</v>
      </c>
      <c r="EC1674" s="74">
        <v>2.2048947811126709</v>
      </c>
      <c r="ED1674" s="74">
        <v>-0.18130189180374146</v>
      </c>
      <c r="EE1674" s="74">
        <v>5.987553671002388E-2</v>
      </c>
      <c r="EF1674" s="74">
        <v>0.99750667810440063</v>
      </c>
      <c r="EG1674" s="74">
        <v>2.6583812236785889</v>
      </c>
      <c r="EH1674" s="74">
        <v>2.0239706039428711</v>
      </c>
      <c r="EI1674" s="74">
        <v>2.5404829978942871</v>
      </c>
      <c r="EJ1674" s="74">
        <v>3.0853030681610107</v>
      </c>
      <c r="EK1674" s="74">
        <v>3.6598198413848877</v>
      </c>
      <c r="EL1674" s="74">
        <v>4.9415664672851563</v>
      </c>
      <c r="EM1674" s="74">
        <v>3.7500190734863281</v>
      </c>
      <c r="EN1674" s="74">
        <v>2.836989164352417</v>
      </c>
      <c r="EO1674" s="74">
        <v>4.9522085189819336</v>
      </c>
      <c r="EP1674" s="74">
        <v>4.4555759429931641</v>
      </c>
      <c r="EQ1674" s="74">
        <v>4.448026180267334</v>
      </c>
      <c r="ER1674" s="74">
        <v>2.9221949577331543</v>
      </c>
      <c r="ES1674" s="74">
        <v>2.7496938705444336</v>
      </c>
      <c r="ET1674" s="74">
        <v>3.4211251735687256</v>
      </c>
      <c r="EU1674" s="74">
        <v>3.5073294639587402</v>
      </c>
      <c r="EV1674" s="74">
        <v>3.057518482208252</v>
      </c>
      <c r="EW1674" s="74">
        <v>44.018596649169922</v>
      </c>
      <c r="EX1674" s="74">
        <v>42.729728698730469</v>
      </c>
      <c r="EY1674" s="74">
        <v>42.222366333007813</v>
      </c>
      <c r="EZ1674" s="74">
        <v>42.119441986083984</v>
      </c>
      <c r="FA1674" s="74">
        <v>40.300125122070313</v>
      </c>
      <c r="FB1674" s="74">
        <v>41.026584625244141</v>
      </c>
      <c r="FC1674" s="74">
        <v>41.853008270263672</v>
      </c>
      <c r="FD1674" s="74">
        <v>41.970493316650391</v>
      </c>
      <c r="FE1674" s="74">
        <v>43.884933471679688</v>
      </c>
      <c r="FF1674" s="74">
        <v>47.647602081298828</v>
      </c>
      <c r="FG1674" s="74">
        <v>50.459896087646484</v>
      </c>
      <c r="FH1674" s="74">
        <v>53.447948455810547</v>
      </c>
      <c r="FI1674" s="74">
        <v>55.448604583740234</v>
      </c>
      <c r="FJ1674" s="74">
        <v>57.312610626220703</v>
      </c>
      <c r="FK1674" s="74">
        <v>57.458900451660156</v>
      </c>
      <c r="FL1674" s="74">
        <v>56.670818328857422</v>
      </c>
      <c r="FM1674" s="74">
        <v>54.954181671142578</v>
      </c>
      <c r="FN1674" s="74">
        <v>52.556396484375</v>
      </c>
      <c r="FO1674" s="74">
        <v>50.984691619873047</v>
      </c>
      <c r="FP1674" s="74">
        <v>48.5850830078125</v>
      </c>
      <c r="FQ1674" s="74">
        <v>46.832355499267578</v>
      </c>
      <c r="FR1674" s="74">
        <v>45.977588653564453</v>
      </c>
      <c r="FS1674" s="74">
        <v>44.141029357910156</v>
      </c>
      <c r="FT1674" s="74">
        <v>41.673500061035156</v>
      </c>
      <c r="FU1674" s="74">
        <v>1.1362307071685791</v>
      </c>
      <c r="FV1674" s="74">
        <v>1.2209751605987549</v>
      </c>
      <c r="FW1674" s="74">
        <v>1.1191552877426147</v>
      </c>
      <c r="FX1674" s="74">
        <v>0</v>
      </c>
      <c r="FY1674" s="74">
        <v>2.2603724002838135</v>
      </c>
      <c r="FZ1674" s="74">
        <v>47</v>
      </c>
      <c r="GA1674" s="74">
        <v>74.127021789550781</v>
      </c>
      <c r="GB1674" s="74">
        <v>1525.2537505626678</v>
      </c>
      <c r="GC1674" s="74">
        <v>1</v>
      </c>
      <c r="GD1674" s="74">
        <v>5</v>
      </c>
      <c r="GE1674" s="74">
        <v>6</v>
      </c>
      <c r="GF1674" s="74">
        <v>2</v>
      </c>
      <c r="GG1674" t="s">
        <v>242</v>
      </c>
      <c r="GH1674" t="s">
        <v>243</v>
      </c>
      <c r="GI1674" t="s">
        <v>236</v>
      </c>
      <c r="GJ1674" s="47"/>
      <c r="GK1674" s="30"/>
    </row>
    <row r="1675" spans="1:193" x14ac:dyDescent="0.2">
      <c r="A1675" t="s">
        <v>175</v>
      </c>
      <c r="B1675" t="s">
        <v>241</v>
      </c>
      <c r="C1675" t="s">
        <v>181</v>
      </c>
      <c r="D1675" t="s">
        <v>185</v>
      </c>
      <c r="E1675" t="s">
        <v>186</v>
      </c>
      <c r="F1675" t="s">
        <v>264</v>
      </c>
      <c r="G1675" t="s">
        <v>275</v>
      </c>
      <c r="H1675" s="74">
        <v>74</v>
      </c>
      <c r="I1675" s="74">
        <v>18.689830780029297</v>
      </c>
      <c r="J1675" s="74">
        <v>17.095916748046875</v>
      </c>
      <c r="K1675" s="74">
        <v>16.215410232543945</v>
      </c>
      <c r="L1675" s="74">
        <v>17.698827743530273</v>
      </c>
      <c r="M1675" s="74">
        <v>18.603063583374023</v>
      </c>
      <c r="N1675" s="74">
        <v>29.815776824951172</v>
      </c>
      <c r="O1675" s="74">
        <v>40.34765625</v>
      </c>
      <c r="P1675" s="74">
        <v>50.655258178710938</v>
      </c>
      <c r="Q1675" s="74">
        <v>52.946575164794922</v>
      </c>
      <c r="R1675" s="74">
        <v>51.343761444091797</v>
      </c>
      <c r="S1675" s="74">
        <v>50.209476470947266</v>
      </c>
      <c r="T1675" s="74">
        <v>50.306041717529297</v>
      </c>
      <c r="U1675" s="74">
        <v>51.870574951171875</v>
      </c>
      <c r="V1675" s="74">
        <v>51.180267333984375</v>
      </c>
      <c r="W1675" s="74">
        <v>49.698696136474609</v>
      </c>
      <c r="X1675" s="74">
        <v>42.297660827636719</v>
      </c>
      <c r="Y1675" s="74">
        <v>32.137367248535156</v>
      </c>
      <c r="Z1675" s="74">
        <v>27.611789703369141</v>
      </c>
      <c r="AA1675" s="74">
        <v>25.158994674682617</v>
      </c>
      <c r="AB1675" s="74">
        <v>23.192770004272461</v>
      </c>
      <c r="AC1675" s="74">
        <v>22.176593780517578</v>
      </c>
      <c r="AD1675" s="74">
        <v>19.673189163208008</v>
      </c>
      <c r="AE1675" s="74">
        <v>18.260616302490234</v>
      </c>
      <c r="AF1675" s="74">
        <v>17.18565559387207</v>
      </c>
      <c r="AG1675" s="74">
        <v>5.6517007760703564E-3</v>
      </c>
      <c r="AH1675" s="74">
        <v>0.14788046479225159</v>
      </c>
      <c r="AI1675" s="74">
        <v>-0.32929962873458862</v>
      </c>
      <c r="AJ1675" s="74">
        <v>-3.4942112863063812E-2</v>
      </c>
      <c r="AK1675" s="74">
        <v>-0.51585716009140015</v>
      </c>
      <c r="AL1675" s="74">
        <v>-3.9961607456207275</v>
      </c>
      <c r="AM1675" s="74">
        <v>-3.934889554977417</v>
      </c>
      <c r="AN1675" s="74">
        <v>-3.204303503036499</v>
      </c>
      <c r="AO1675" s="74">
        <v>-2.4109044075012207</v>
      </c>
      <c r="AP1675" s="74">
        <v>-2.5159363746643066</v>
      </c>
      <c r="AQ1675" s="74">
        <v>-1.9930894374847412</v>
      </c>
      <c r="AR1675" s="74">
        <v>-1.9048962593078613</v>
      </c>
      <c r="AS1675" s="74">
        <v>-1.4082040786743164</v>
      </c>
      <c r="AT1675" s="74">
        <v>-1.2338694334030151</v>
      </c>
      <c r="AU1675" s="74">
        <v>-2.0222330093383789</v>
      </c>
      <c r="AV1675" s="74">
        <v>-2.2857010364532471</v>
      </c>
      <c r="AW1675" s="74">
        <v>0.30511033535003662</v>
      </c>
      <c r="AX1675" s="74">
        <v>0.47480541467666626</v>
      </c>
      <c r="AY1675" s="74">
        <v>0.66105234622955322</v>
      </c>
      <c r="AZ1675" s="74">
        <v>-0.82185232639312744</v>
      </c>
      <c r="BA1675" s="74">
        <v>-0.29239505529403687</v>
      </c>
      <c r="BB1675" s="74">
        <v>6.2927365303039551E-2</v>
      </c>
      <c r="BC1675" s="74">
        <v>0.28059810400009155</v>
      </c>
      <c r="BD1675" s="74">
        <v>0.45604756474494934</v>
      </c>
      <c r="BE1675" s="74">
        <v>0.65787088871002197</v>
      </c>
      <c r="BF1675" s="74">
        <v>0.85803133249282837</v>
      </c>
      <c r="BG1675" s="74">
        <v>0.41970565915107727</v>
      </c>
      <c r="BH1675" s="74">
        <v>0.71665495634078979</v>
      </c>
      <c r="BI1675" s="74">
        <v>0.28786396980285645</v>
      </c>
      <c r="BJ1675" s="74">
        <v>-2.8692357540130615</v>
      </c>
      <c r="BK1675" s="74">
        <v>-2.7548198699951172</v>
      </c>
      <c r="BL1675" s="74">
        <v>-1.9630719423294067</v>
      </c>
      <c r="BM1675" s="74">
        <v>-0.91341716051101685</v>
      </c>
      <c r="BN1675" s="74">
        <v>-1.174829363822937</v>
      </c>
      <c r="BO1675" s="74">
        <v>-0.6538538932800293</v>
      </c>
      <c r="BP1675" s="74">
        <v>-0.43077102303504944</v>
      </c>
      <c r="BQ1675" s="74">
        <v>8.8910803198814392E-2</v>
      </c>
      <c r="BR1675" s="74">
        <v>0.59037935733795166</v>
      </c>
      <c r="BS1675" s="74">
        <v>-0.31708651781082153</v>
      </c>
      <c r="BT1675" s="74">
        <v>-0.77243763208389282</v>
      </c>
      <c r="BU1675" s="74">
        <v>1.6778820753097534</v>
      </c>
      <c r="BV1675" s="74">
        <v>1.6507411003112793</v>
      </c>
      <c r="BW1675" s="74">
        <v>1.7797397375106812</v>
      </c>
      <c r="BX1675" s="74">
        <v>0.28415456414222717</v>
      </c>
      <c r="BY1675" s="74">
        <v>0.60625028610229492</v>
      </c>
      <c r="BZ1675" s="74">
        <v>1.0549526214599609</v>
      </c>
      <c r="CA1675" s="74">
        <v>1.2337875366210938</v>
      </c>
      <c r="CB1675" s="74">
        <v>1.2245324850082397</v>
      </c>
      <c r="CC1675" s="74">
        <v>1.1095960140228271</v>
      </c>
      <c r="CD1675" s="74">
        <v>1.3498795032501221</v>
      </c>
      <c r="CE1675" s="74">
        <v>0.9384644627571106</v>
      </c>
      <c r="CF1675" s="74">
        <v>1.2372087240219116</v>
      </c>
      <c r="CG1675" s="74">
        <v>0.84451884031295776</v>
      </c>
      <c r="CH1675" s="74">
        <v>-2.088731050491333</v>
      </c>
      <c r="CI1675" s="74">
        <v>-1.9375069141387939</v>
      </c>
      <c r="CJ1675" s="74">
        <v>-1.1033985614776611</v>
      </c>
      <c r="CK1675" s="74">
        <v>0.12373811006546021</v>
      </c>
      <c r="CL1675" s="74">
        <v>-0.24598272144794464</v>
      </c>
      <c r="CM1675" s="74">
        <v>0.27369669079780579</v>
      </c>
      <c r="CN1675" s="74">
        <v>0.59020352363586426</v>
      </c>
      <c r="CO1675" s="74">
        <v>1.1258080005645752</v>
      </c>
      <c r="CP1675" s="74">
        <v>1.8538485765457153</v>
      </c>
      <c r="CQ1675" s="74">
        <v>0.86389279365539551</v>
      </c>
      <c r="CR1675" s="74">
        <v>0.27564403414726257</v>
      </c>
      <c r="CS1675" s="74">
        <v>2.6286592483520508</v>
      </c>
      <c r="CT1675" s="74">
        <v>2.4651906490325928</v>
      </c>
      <c r="CU1675" s="74">
        <v>2.5545392036437988</v>
      </c>
      <c r="CV1675" s="74">
        <v>1.0501716136932373</v>
      </c>
      <c r="CW1675" s="74">
        <v>1.228649377822876</v>
      </c>
      <c r="CX1675" s="74">
        <v>1.7420263290405273</v>
      </c>
      <c r="CY1675" s="74">
        <v>1.8939638137817383</v>
      </c>
      <c r="CZ1675" s="74">
        <v>1.7567828893661499</v>
      </c>
      <c r="DA1675" s="74">
        <v>1.5613210201263428</v>
      </c>
      <c r="DB1675" s="74">
        <v>1.8417279720306396</v>
      </c>
      <c r="DC1675" s="74">
        <v>1.4572231769561768</v>
      </c>
      <c r="DD1675" s="74">
        <v>1.7577625513076782</v>
      </c>
      <c r="DE1675" s="74">
        <v>1.4011735916137695</v>
      </c>
      <c r="DF1675" s="74">
        <v>-1.308226466178894</v>
      </c>
      <c r="DG1675" s="74">
        <v>-1.1201941967010498</v>
      </c>
      <c r="DH1675" s="74">
        <v>-0.24372510612010956</v>
      </c>
      <c r="DI1675" s="74">
        <v>1.1608933210372925</v>
      </c>
      <c r="DJ1675" s="74">
        <v>0.68286383152008057</v>
      </c>
      <c r="DK1675" s="74">
        <v>1.2012472152709961</v>
      </c>
      <c r="DL1675" s="74">
        <v>1.6111780405044556</v>
      </c>
      <c r="DM1675" s="74">
        <v>2.1627051830291748</v>
      </c>
      <c r="DN1675" s="74">
        <v>3.1173179149627686</v>
      </c>
      <c r="DO1675" s="74">
        <v>2.0448720455169678</v>
      </c>
      <c r="DP1675" s="74">
        <v>1.323725700378418</v>
      </c>
      <c r="DQ1675" s="74">
        <v>3.5794370174407959</v>
      </c>
      <c r="DR1675" s="74">
        <v>3.2796401977539063</v>
      </c>
      <c r="DS1675" s="74">
        <v>3.329338550567627</v>
      </c>
      <c r="DT1675" s="74">
        <v>1.8161885738372803</v>
      </c>
      <c r="DU1675" s="74">
        <v>1.851048469543457</v>
      </c>
      <c r="DV1675" s="74">
        <v>2.4291000366210938</v>
      </c>
      <c r="DW1675" s="74">
        <v>2.5541400909423828</v>
      </c>
      <c r="DX1675" s="74">
        <v>2.2890331745147705</v>
      </c>
      <c r="DY1675" s="74">
        <v>2.2135400772094727</v>
      </c>
      <c r="DZ1675" s="74">
        <v>2.5518784523010254</v>
      </c>
      <c r="EA1675" s="74">
        <v>2.206228494644165</v>
      </c>
      <c r="EB1675" s="74">
        <v>2.50935959815979</v>
      </c>
      <c r="EC1675" s="74">
        <v>2.2048947811126709</v>
      </c>
      <c r="ED1675" s="74">
        <v>-0.18130175769329071</v>
      </c>
      <c r="EE1675" s="74">
        <v>5.9875614941120148E-2</v>
      </c>
      <c r="EF1675" s="74">
        <v>0.99750667810440063</v>
      </c>
      <c r="EG1675" s="74">
        <v>2.6583809852600098</v>
      </c>
      <c r="EH1675" s="74">
        <v>2.0239706039428711</v>
      </c>
      <c r="EI1675" s="74">
        <v>2.5404832363128662</v>
      </c>
      <c r="EJ1675" s="74">
        <v>3.0853030681610107</v>
      </c>
      <c r="EK1675" s="74">
        <v>3.6598200798034668</v>
      </c>
      <c r="EL1675" s="74">
        <v>4.9415669441223145</v>
      </c>
      <c r="EM1675" s="74">
        <v>3.7500185966491699</v>
      </c>
      <c r="EN1675" s="74">
        <v>2.8369889259338379</v>
      </c>
      <c r="EO1675" s="74">
        <v>4.9522085189819336</v>
      </c>
      <c r="EP1675" s="74">
        <v>4.4555759429931641</v>
      </c>
      <c r="EQ1675" s="74">
        <v>4.4480257034301758</v>
      </c>
      <c r="ER1675" s="74">
        <v>2.9221951961517334</v>
      </c>
      <c r="ES1675" s="74">
        <v>2.7496938705444336</v>
      </c>
      <c r="ET1675" s="74">
        <v>3.4211254119873047</v>
      </c>
      <c r="EU1675" s="74">
        <v>3.5073294639587402</v>
      </c>
      <c r="EV1675" s="74">
        <v>3.0575180053710938</v>
      </c>
      <c r="EW1675" s="74">
        <v>51.487102508544922</v>
      </c>
      <c r="EX1675" s="74">
        <v>49.787117004394531</v>
      </c>
      <c r="EY1675" s="74">
        <v>48.510093688964844</v>
      </c>
      <c r="EZ1675" s="74">
        <v>48.074596405029297</v>
      </c>
      <c r="FA1675" s="74">
        <v>46.787204742431641</v>
      </c>
      <c r="FB1675" s="74">
        <v>44.575862884521484</v>
      </c>
      <c r="FC1675" s="74">
        <v>44.127292633056641</v>
      </c>
      <c r="FD1675" s="74">
        <v>45.839370727539063</v>
      </c>
      <c r="FE1675" s="74">
        <v>53.215141296386719</v>
      </c>
      <c r="FF1675" s="74">
        <v>57.723655700683594</v>
      </c>
      <c r="FG1675" s="74">
        <v>63.739376068115234</v>
      </c>
      <c r="FH1675" s="74">
        <v>67.015083312988281</v>
      </c>
      <c r="FI1675" s="74">
        <v>69.868415832519531</v>
      </c>
      <c r="FJ1675" s="74">
        <v>72.129020690917969</v>
      </c>
      <c r="FK1675" s="74">
        <v>71.559127807617188</v>
      </c>
      <c r="FL1675" s="74">
        <v>72.720962524414063</v>
      </c>
      <c r="FM1675" s="74">
        <v>72.2001953125</v>
      </c>
      <c r="FN1675" s="74">
        <v>68.534233093261719</v>
      </c>
      <c r="FO1675" s="74">
        <v>65.336868286132813</v>
      </c>
      <c r="FP1675" s="74">
        <v>61.755245208740234</v>
      </c>
      <c r="FQ1675" s="74">
        <v>59.723850250244141</v>
      </c>
      <c r="FR1675" s="74">
        <v>58.863368988037109</v>
      </c>
      <c r="FS1675" s="74">
        <v>57.942947387695313</v>
      </c>
      <c r="FT1675" s="74">
        <v>57.119529724121094</v>
      </c>
      <c r="FU1675" s="74">
        <v>1.1362305879592896</v>
      </c>
      <c r="FV1675" s="74">
        <v>1.2209750413894653</v>
      </c>
      <c r="FW1675" s="74">
        <v>1.1191552877426147</v>
      </c>
      <c r="FX1675" s="74">
        <v>2.2603726387023926</v>
      </c>
      <c r="FY1675" s="74">
        <v>0</v>
      </c>
      <c r="FZ1675" s="74">
        <v>74</v>
      </c>
      <c r="GA1675" s="74">
        <v>69.699241638183594</v>
      </c>
      <c r="GB1675" s="74">
        <v>1776.4410443305969</v>
      </c>
      <c r="GC1675" s="74">
        <v>1</v>
      </c>
      <c r="GD1675" s="74">
        <v>5</v>
      </c>
      <c r="GE1675" s="74">
        <v>6</v>
      </c>
      <c r="GF1675" s="74">
        <v>2</v>
      </c>
      <c r="GG1675" t="s">
        <v>242</v>
      </c>
      <c r="GH1675" t="s">
        <v>243</v>
      </c>
      <c r="GI1675" t="s">
        <v>236</v>
      </c>
      <c r="GJ1675" s="47"/>
      <c r="GK1675" s="30"/>
    </row>
    <row r="1676" spans="1:193" x14ac:dyDescent="0.2">
      <c r="A1676" t="s">
        <v>175</v>
      </c>
      <c r="B1676" t="s">
        <v>241</v>
      </c>
      <c r="C1676" t="s">
        <v>181</v>
      </c>
      <c r="D1676" t="s">
        <v>185</v>
      </c>
      <c r="E1676" t="s">
        <v>187</v>
      </c>
      <c r="F1676" t="s">
        <v>264</v>
      </c>
      <c r="G1676" t="s">
        <v>275</v>
      </c>
      <c r="H1676" s="74">
        <v>99</v>
      </c>
      <c r="I1676" s="74">
        <v>14.821483612060547</v>
      </c>
      <c r="J1676" s="74">
        <v>15.889758110046387</v>
      </c>
      <c r="K1676" s="74">
        <v>16.058534622192383</v>
      </c>
      <c r="L1676" s="74">
        <v>15.90730094909668</v>
      </c>
      <c r="M1676" s="74">
        <v>17.368366241455078</v>
      </c>
      <c r="N1676" s="74">
        <v>19.1431884765625</v>
      </c>
      <c r="O1676" s="74">
        <v>23.939870834350586</v>
      </c>
      <c r="P1676" s="74">
        <v>28.304775238037109</v>
      </c>
      <c r="Q1676" s="74">
        <v>32.825546264648438</v>
      </c>
      <c r="R1676" s="74">
        <v>35.079864501953125</v>
      </c>
      <c r="S1676" s="74">
        <v>36.084686279296875</v>
      </c>
      <c r="T1676" s="74">
        <v>34.418766021728516</v>
      </c>
      <c r="U1676" s="74">
        <v>36.05499267578125</v>
      </c>
      <c r="V1676" s="74">
        <v>35.087135314941406</v>
      </c>
      <c r="W1676" s="74">
        <v>32.885574340820313</v>
      </c>
      <c r="X1676" s="74">
        <v>30.282306671142578</v>
      </c>
      <c r="Y1676" s="74">
        <v>28.633546829223633</v>
      </c>
      <c r="Z1676" s="74">
        <v>23.977537155151367</v>
      </c>
      <c r="AA1676" s="74">
        <v>20.785133361816406</v>
      </c>
      <c r="AB1676" s="74">
        <v>18.337570190429688</v>
      </c>
      <c r="AC1676" s="74">
        <v>17.960424423217773</v>
      </c>
      <c r="AD1676" s="74">
        <v>17.204792022705078</v>
      </c>
      <c r="AE1676" s="74">
        <v>16.548749923706055</v>
      </c>
      <c r="AF1676" s="74">
        <v>15.916956901550293</v>
      </c>
      <c r="AG1676" s="74">
        <v>5.6517040356993675E-3</v>
      </c>
      <c r="AH1676" s="74">
        <v>0.14788064360618591</v>
      </c>
      <c r="AI1676" s="74">
        <v>-0.32929974794387817</v>
      </c>
      <c r="AJ1676" s="74">
        <v>-3.4942314028739929E-2</v>
      </c>
      <c r="AK1676" s="74">
        <v>-0.51585710048675537</v>
      </c>
      <c r="AL1676" s="74">
        <v>-3.9961607456207275</v>
      </c>
      <c r="AM1676" s="74">
        <v>-3.934889554977417</v>
      </c>
      <c r="AN1676" s="74">
        <v>-3.204303503036499</v>
      </c>
      <c r="AO1676" s="74">
        <v>-2.4109048843383789</v>
      </c>
      <c r="AP1676" s="74">
        <v>-2.5159361362457275</v>
      </c>
      <c r="AQ1676" s="74">
        <v>-1.9930896759033203</v>
      </c>
      <c r="AR1676" s="74">
        <v>-1.9048960208892822</v>
      </c>
      <c r="AS1676" s="74">
        <v>-1.4082038402557373</v>
      </c>
      <c r="AT1676" s="74">
        <v>-1.2338694334030151</v>
      </c>
      <c r="AU1676" s="74">
        <v>-2.022233247756958</v>
      </c>
      <c r="AV1676" s="74">
        <v>-2.285700798034668</v>
      </c>
      <c r="AW1676" s="74">
        <v>0.30511006712913513</v>
      </c>
      <c r="AX1676" s="74">
        <v>0.47480535507202148</v>
      </c>
      <c r="AY1676" s="74">
        <v>0.661052405834198</v>
      </c>
      <c r="AZ1676" s="74">
        <v>-0.82185226678848267</v>
      </c>
      <c r="BA1676" s="74">
        <v>-0.2923949658870697</v>
      </c>
      <c r="BB1676" s="74">
        <v>6.2927104532718658E-2</v>
      </c>
      <c r="BC1676" s="74">
        <v>0.28059789538383484</v>
      </c>
      <c r="BD1676" s="74">
        <v>0.45604762434959412</v>
      </c>
      <c r="BE1676" s="74">
        <v>0.6578708291053772</v>
      </c>
      <c r="BF1676" s="74">
        <v>0.8580315113067627</v>
      </c>
      <c r="BG1676" s="74">
        <v>0.4197055995464325</v>
      </c>
      <c r="BH1676" s="74">
        <v>0.71665489673614502</v>
      </c>
      <c r="BI1676" s="74">
        <v>0.28786402940750122</v>
      </c>
      <c r="BJ1676" s="74">
        <v>-2.8692359924316406</v>
      </c>
      <c r="BK1676" s="74">
        <v>-2.7548196315765381</v>
      </c>
      <c r="BL1676" s="74">
        <v>-1.9630719423294067</v>
      </c>
      <c r="BM1676" s="74">
        <v>-0.9134172797203064</v>
      </c>
      <c r="BN1676" s="74">
        <v>-1.174829363822937</v>
      </c>
      <c r="BO1676" s="74">
        <v>-0.65385395288467407</v>
      </c>
      <c r="BP1676" s="74">
        <v>-0.43077096343040466</v>
      </c>
      <c r="BQ1676" s="74">
        <v>8.8910914957523346E-2</v>
      </c>
      <c r="BR1676" s="74">
        <v>0.59037941694259644</v>
      </c>
      <c r="BS1676" s="74">
        <v>-0.31708669662475586</v>
      </c>
      <c r="BT1676" s="74">
        <v>-0.77243751287460327</v>
      </c>
      <c r="BU1676" s="74">
        <v>1.6778819561004639</v>
      </c>
      <c r="BV1676" s="74">
        <v>1.6507409811019897</v>
      </c>
      <c r="BW1676" s="74">
        <v>1.7797397375106812</v>
      </c>
      <c r="BX1676" s="74">
        <v>0.28415459394454956</v>
      </c>
      <c r="BY1676" s="74">
        <v>0.6062503457069397</v>
      </c>
      <c r="BZ1676" s="74">
        <v>1.0549523830413818</v>
      </c>
      <c r="CA1676" s="74">
        <v>1.2337875366210938</v>
      </c>
      <c r="CB1676" s="74">
        <v>1.2245326042175293</v>
      </c>
      <c r="CC1676" s="74">
        <v>1.1095958948135376</v>
      </c>
      <c r="CD1676" s="74">
        <v>1.3498797416687012</v>
      </c>
      <c r="CE1676" s="74">
        <v>0.93846440315246582</v>
      </c>
      <c r="CF1676" s="74">
        <v>1.2372088432312012</v>
      </c>
      <c r="CG1676" s="74">
        <v>0.84451889991760254</v>
      </c>
      <c r="CH1676" s="74">
        <v>-2.0887312889099121</v>
      </c>
      <c r="CI1676" s="74">
        <v>-1.9375066757202148</v>
      </c>
      <c r="CJ1676" s="74">
        <v>-1.1033985614776611</v>
      </c>
      <c r="CK1676" s="74">
        <v>0.12373811006546021</v>
      </c>
      <c r="CL1676" s="74">
        <v>-0.24598272144794464</v>
      </c>
      <c r="CM1676" s="74">
        <v>0.2736966609954834</v>
      </c>
      <c r="CN1676" s="74">
        <v>0.59020358324050903</v>
      </c>
      <c r="CO1676" s="74">
        <v>1.1258080005645752</v>
      </c>
      <c r="CP1676" s="74">
        <v>1.8538486957550049</v>
      </c>
      <c r="CQ1676" s="74">
        <v>0.86389279365539551</v>
      </c>
      <c r="CR1676" s="74">
        <v>0.27564403414726257</v>
      </c>
      <c r="CS1676" s="74">
        <v>2.6286592483520508</v>
      </c>
      <c r="CT1676" s="74">
        <v>2.4651904106140137</v>
      </c>
      <c r="CU1676" s="74">
        <v>2.5545392036437988</v>
      </c>
      <c r="CV1676" s="74">
        <v>1.0501716136932373</v>
      </c>
      <c r="CW1676" s="74">
        <v>1.228649377822876</v>
      </c>
      <c r="CX1676" s="74">
        <v>1.7420260906219482</v>
      </c>
      <c r="CY1676" s="74">
        <v>1.8939638137817383</v>
      </c>
      <c r="CZ1676" s="74">
        <v>1.756783127784729</v>
      </c>
      <c r="DA1676" s="74">
        <v>1.5613207817077637</v>
      </c>
      <c r="DB1676" s="74">
        <v>1.8417280912399292</v>
      </c>
      <c r="DC1676" s="74">
        <v>1.4572231769561768</v>
      </c>
      <c r="DD1676" s="74">
        <v>1.7577626705169678</v>
      </c>
      <c r="DE1676" s="74">
        <v>1.4011735916137695</v>
      </c>
      <c r="DF1676" s="74">
        <v>-1.3082267045974731</v>
      </c>
      <c r="DG1676" s="74">
        <v>-1.1201940774917603</v>
      </c>
      <c r="DH1676" s="74">
        <v>-0.2437252402305603</v>
      </c>
      <c r="DI1676" s="74">
        <v>1.160893440246582</v>
      </c>
      <c r="DJ1676" s="74">
        <v>0.68286389112472534</v>
      </c>
      <c r="DK1676" s="74">
        <v>1.2012472152709961</v>
      </c>
      <c r="DL1676" s="74">
        <v>1.611177921295166</v>
      </c>
      <c r="DM1676" s="74">
        <v>2.1627051830291748</v>
      </c>
      <c r="DN1676" s="74">
        <v>3.1173179149627686</v>
      </c>
      <c r="DO1676" s="74">
        <v>2.0448720455169678</v>
      </c>
      <c r="DP1676" s="74">
        <v>1.3237255811691284</v>
      </c>
      <c r="DQ1676" s="74">
        <v>3.5794367790222168</v>
      </c>
      <c r="DR1676" s="74">
        <v>3.2796399593353271</v>
      </c>
      <c r="DS1676" s="74">
        <v>3.3293387889862061</v>
      </c>
      <c r="DT1676" s="74">
        <v>1.8161884546279907</v>
      </c>
      <c r="DU1676" s="74">
        <v>1.851048469543457</v>
      </c>
      <c r="DV1676" s="74">
        <v>2.4290997982025146</v>
      </c>
      <c r="DW1676" s="74">
        <v>2.5541400909423828</v>
      </c>
      <c r="DX1676" s="74">
        <v>2.2890334129333496</v>
      </c>
      <c r="DY1676" s="74">
        <v>2.2135400772094727</v>
      </c>
      <c r="DZ1676" s="74">
        <v>2.5518789291381836</v>
      </c>
      <c r="EA1676" s="74">
        <v>2.2062287330627441</v>
      </c>
      <c r="EB1676" s="74">
        <v>2.5093600749969482</v>
      </c>
      <c r="EC1676" s="74">
        <v>2.2048947811126709</v>
      </c>
      <c r="ED1676" s="74">
        <v>-0.18130186200141907</v>
      </c>
      <c r="EE1676" s="74">
        <v>5.9875767678022385E-2</v>
      </c>
      <c r="EF1676" s="74">
        <v>0.99750655889511108</v>
      </c>
      <c r="EG1676" s="74">
        <v>2.6583809852600098</v>
      </c>
      <c r="EH1676" s="74">
        <v>2.0239706039428711</v>
      </c>
      <c r="EI1676" s="74">
        <v>2.5404829978942871</v>
      </c>
      <c r="EJ1676" s="74">
        <v>3.0853030681610107</v>
      </c>
      <c r="EK1676" s="74">
        <v>3.6598196029663086</v>
      </c>
      <c r="EL1676" s="74">
        <v>4.9415669441223145</v>
      </c>
      <c r="EM1676" s="74">
        <v>3.7500190734863281</v>
      </c>
      <c r="EN1676" s="74">
        <v>2.8369889259338379</v>
      </c>
      <c r="EO1676" s="74">
        <v>4.9522085189819336</v>
      </c>
      <c r="EP1676" s="74">
        <v>4.4555754661560059</v>
      </c>
      <c r="EQ1676" s="74">
        <v>4.448026180267334</v>
      </c>
      <c r="ER1676" s="74">
        <v>2.9221954345703125</v>
      </c>
      <c r="ES1676" s="74">
        <v>2.7496938705444336</v>
      </c>
      <c r="ET1676" s="74">
        <v>3.4211249351501465</v>
      </c>
      <c r="EU1676" s="74">
        <v>3.5073297023773193</v>
      </c>
      <c r="EV1676" s="74">
        <v>3.0575182437896729</v>
      </c>
      <c r="EW1676" s="74">
        <v>62.899055480957031</v>
      </c>
      <c r="EX1676" s="74">
        <v>61.930896759033203</v>
      </c>
      <c r="EY1676" s="74">
        <v>60.472461700439453</v>
      </c>
      <c r="EZ1676" s="74">
        <v>60.045295715332031</v>
      </c>
      <c r="FA1676" s="74">
        <v>59.622413635253906</v>
      </c>
      <c r="FB1676" s="74">
        <v>58.761882781982422</v>
      </c>
      <c r="FC1676" s="74">
        <v>58.810798645019531</v>
      </c>
      <c r="FD1676" s="74">
        <v>60.416801452636719</v>
      </c>
      <c r="FE1676" s="74">
        <v>65.825416564941406</v>
      </c>
      <c r="FF1676" s="74">
        <v>69.758537292480469</v>
      </c>
      <c r="FG1676" s="74">
        <v>73.945297241210938</v>
      </c>
      <c r="FH1676" s="74">
        <v>76.087387084960938</v>
      </c>
      <c r="FI1676" s="74">
        <v>78.343048095703125</v>
      </c>
      <c r="FJ1676" s="74">
        <v>80.421722412109375</v>
      </c>
      <c r="FK1676" s="74">
        <v>81.971046447753906</v>
      </c>
      <c r="FL1676" s="74">
        <v>82.515632629394531</v>
      </c>
      <c r="FM1676" s="74">
        <v>82.907028198242188</v>
      </c>
      <c r="FN1676" s="74">
        <v>82.283683776855469</v>
      </c>
      <c r="FO1676" s="74">
        <v>78.544296264648438</v>
      </c>
      <c r="FP1676" s="74">
        <v>74.973602294921875</v>
      </c>
      <c r="FQ1676" s="74">
        <v>70.635299682617188</v>
      </c>
      <c r="FR1676" s="74">
        <v>68.521224975585938</v>
      </c>
      <c r="FS1676" s="74">
        <v>67.699226379394531</v>
      </c>
      <c r="FT1676" s="74">
        <v>66.090934753417969</v>
      </c>
      <c r="FU1676" s="74">
        <v>1.1362307071685791</v>
      </c>
      <c r="FV1676" s="74">
        <v>1.2209751605987549</v>
      </c>
      <c r="FW1676" s="74">
        <v>1.1191554069519043</v>
      </c>
      <c r="FX1676" s="74">
        <v>2.2603726387023926</v>
      </c>
      <c r="FY1676" s="74">
        <v>0</v>
      </c>
      <c r="FZ1676" s="74">
        <v>99</v>
      </c>
      <c r="GA1676" s="74">
        <v>77.912216186523438</v>
      </c>
      <c r="GB1676" s="74">
        <v>2045.7239125072956</v>
      </c>
      <c r="GC1676" s="74">
        <v>1</v>
      </c>
      <c r="GD1676" s="74">
        <v>5</v>
      </c>
      <c r="GE1676" s="74">
        <v>6</v>
      </c>
      <c r="GF1676" s="74">
        <v>2</v>
      </c>
      <c r="GG1676" t="s">
        <v>242</v>
      </c>
      <c r="GH1676" t="s">
        <v>243</v>
      </c>
      <c r="GI1676" t="s">
        <v>236</v>
      </c>
      <c r="GJ1676" s="47"/>
      <c r="GK1676" s="30"/>
    </row>
    <row r="1677" spans="1:193" x14ac:dyDescent="0.2">
      <c r="A1677" t="s">
        <v>175</v>
      </c>
      <c r="B1677" t="s">
        <v>241</v>
      </c>
      <c r="C1677" t="s">
        <v>181</v>
      </c>
      <c r="D1677" t="s">
        <v>185</v>
      </c>
      <c r="E1677" t="s">
        <v>188</v>
      </c>
      <c r="F1677" t="s">
        <v>264</v>
      </c>
      <c r="G1677" t="s">
        <v>275</v>
      </c>
      <c r="H1677" s="74">
        <v>105</v>
      </c>
      <c r="I1677" s="74">
        <v>13.483119964599609</v>
      </c>
      <c r="J1677" s="74">
        <v>13.950146675109863</v>
      </c>
      <c r="K1677" s="74">
        <v>14.507911682128906</v>
      </c>
      <c r="L1677" s="74">
        <v>15.427942276000977</v>
      </c>
      <c r="M1677" s="74">
        <v>17.307538986206055</v>
      </c>
      <c r="N1677" s="74">
        <v>19.060810089111328</v>
      </c>
      <c r="O1677" s="74">
        <v>26.037693023681641</v>
      </c>
      <c r="P1677" s="74">
        <v>32.059688568115234</v>
      </c>
      <c r="Q1677" s="74">
        <v>36.96795654296875</v>
      </c>
      <c r="R1677" s="74">
        <v>39.270698547363281</v>
      </c>
      <c r="S1677" s="74">
        <v>40.606277465820313</v>
      </c>
      <c r="T1677" s="74">
        <v>42.269805908203125</v>
      </c>
      <c r="U1677" s="74">
        <v>45.094108581542969</v>
      </c>
      <c r="V1677" s="74">
        <v>45.811222076416016</v>
      </c>
      <c r="W1677" s="74">
        <v>42.920093536376953</v>
      </c>
      <c r="X1677" s="74">
        <v>38.066238403320313</v>
      </c>
      <c r="Y1677" s="74">
        <v>35.178806304931641</v>
      </c>
      <c r="Z1677" s="74">
        <v>28.303220748901367</v>
      </c>
      <c r="AA1677" s="74">
        <v>24.066062927246094</v>
      </c>
      <c r="AB1677" s="74">
        <v>20.18487548828125</v>
      </c>
      <c r="AC1677" s="74">
        <v>19.108676910400391</v>
      </c>
      <c r="AD1677" s="74">
        <v>17.726207733154297</v>
      </c>
      <c r="AE1677" s="74">
        <v>16.6376953125</v>
      </c>
      <c r="AF1677" s="74">
        <v>14.648163795471191</v>
      </c>
      <c r="AG1677" s="74">
        <v>5.6517063640058041E-3</v>
      </c>
      <c r="AH1677" s="74">
        <v>0.14788058400154114</v>
      </c>
      <c r="AI1677" s="74">
        <v>-0.32929974794387817</v>
      </c>
      <c r="AJ1677" s="74">
        <v>-3.4942209720611572E-2</v>
      </c>
      <c r="AK1677" s="74">
        <v>-0.51585710048675537</v>
      </c>
      <c r="AL1677" s="74">
        <v>-3.9961607456207275</v>
      </c>
      <c r="AM1677" s="74">
        <v>-3.934889554977417</v>
      </c>
      <c r="AN1677" s="74">
        <v>-3.2043037414550781</v>
      </c>
      <c r="AO1677" s="74">
        <v>-2.4109046459197998</v>
      </c>
      <c r="AP1677" s="74">
        <v>-2.5159363746643066</v>
      </c>
      <c r="AQ1677" s="74">
        <v>-1.9930896759033203</v>
      </c>
      <c r="AR1677" s="74">
        <v>-1.9048962593078613</v>
      </c>
      <c r="AS1677" s="74">
        <v>-1.4082039594650269</v>
      </c>
      <c r="AT1677" s="74">
        <v>-1.233869194984436</v>
      </c>
      <c r="AU1677" s="74">
        <v>-2.022233247756958</v>
      </c>
      <c r="AV1677" s="74">
        <v>-2.2857010364532471</v>
      </c>
      <c r="AW1677" s="74">
        <v>0.30510967969894409</v>
      </c>
      <c r="AX1677" s="74">
        <v>0.47480538487434387</v>
      </c>
      <c r="AY1677" s="74">
        <v>0.66105252504348755</v>
      </c>
      <c r="AZ1677" s="74">
        <v>-0.82185238599777222</v>
      </c>
      <c r="BA1677" s="74">
        <v>-0.29239505529403687</v>
      </c>
      <c r="BB1677" s="74">
        <v>6.2927260994911194E-2</v>
      </c>
      <c r="BC1677" s="74">
        <v>0.28059768676757813</v>
      </c>
      <c r="BD1677" s="74">
        <v>0.45604762434959412</v>
      </c>
      <c r="BE1677" s="74">
        <v>0.6578708291053772</v>
      </c>
      <c r="BF1677" s="74">
        <v>0.85803145170211792</v>
      </c>
      <c r="BG1677" s="74">
        <v>0.4197055995464325</v>
      </c>
      <c r="BH1677" s="74">
        <v>0.71665489673614502</v>
      </c>
      <c r="BI1677" s="74">
        <v>0.28786399960517883</v>
      </c>
      <c r="BJ1677" s="74">
        <v>-2.8692357540130615</v>
      </c>
      <c r="BK1677" s="74">
        <v>-2.7548196315765381</v>
      </c>
      <c r="BL1677" s="74">
        <v>-1.9630719423294067</v>
      </c>
      <c r="BM1677" s="74">
        <v>-0.91341722011566162</v>
      </c>
      <c r="BN1677" s="74">
        <v>-1.174829363822937</v>
      </c>
      <c r="BO1677" s="74">
        <v>-0.6538538932800293</v>
      </c>
      <c r="BP1677" s="74">
        <v>-0.43077102303504944</v>
      </c>
      <c r="BQ1677" s="74">
        <v>8.8910810649394989E-2</v>
      </c>
      <c r="BR1677" s="74">
        <v>0.59037953615188599</v>
      </c>
      <c r="BS1677" s="74">
        <v>-0.31708666682243347</v>
      </c>
      <c r="BT1677" s="74">
        <v>-0.77243763208389282</v>
      </c>
      <c r="BU1677" s="74">
        <v>1.6778815984725952</v>
      </c>
      <c r="BV1677" s="74">
        <v>1.6507409811019897</v>
      </c>
      <c r="BW1677" s="74">
        <v>1.7797398567199707</v>
      </c>
      <c r="BX1677" s="74">
        <v>0.28415453433990479</v>
      </c>
      <c r="BY1677" s="74">
        <v>0.60625022649765015</v>
      </c>
      <c r="BZ1677" s="74">
        <v>1.0549525022506714</v>
      </c>
      <c r="CA1677" s="74">
        <v>1.2337874174118042</v>
      </c>
      <c r="CB1677" s="74">
        <v>1.2245326042175293</v>
      </c>
      <c r="CC1677" s="74">
        <v>1.1095958948135376</v>
      </c>
      <c r="CD1677" s="74">
        <v>1.3498797416687012</v>
      </c>
      <c r="CE1677" s="74">
        <v>0.93846440315246582</v>
      </c>
      <c r="CF1677" s="74">
        <v>1.2372088432312012</v>
      </c>
      <c r="CG1677" s="74">
        <v>0.84451884031295776</v>
      </c>
      <c r="CH1677" s="74">
        <v>-2.088731050491333</v>
      </c>
      <c r="CI1677" s="74">
        <v>-1.9375070333480835</v>
      </c>
      <c r="CJ1677" s="74">
        <v>-1.1033985614776611</v>
      </c>
      <c r="CK1677" s="74">
        <v>0.12373811006546021</v>
      </c>
      <c r="CL1677" s="74">
        <v>-0.24598272144794464</v>
      </c>
      <c r="CM1677" s="74">
        <v>0.27369669079780579</v>
      </c>
      <c r="CN1677" s="74">
        <v>0.59020352363586426</v>
      </c>
      <c r="CO1677" s="74">
        <v>1.1258080005645752</v>
      </c>
      <c r="CP1677" s="74">
        <v>1.8538486957550049</v>
      </c>
      <c r="CQ1677" s="74">
        <v>0.86389279365539551</v>
      </c>
      <c r="CR1677" s="74">
        <v>0.27564400434494019</v>
      </c>
      <c r="CS1677" s="74">
        <v>2.6286592483520508</v>
      </c>
      <c r="CT1677" s="74">
        <v>2.4651906490325928</v>
      </c>
      <c r="CU1677" s="74">
        <v>2.5545394420623779</v>
      </c>
      <c r="CV1677" s="74">
        <v>1.0501714944839478</v>
      </c>
      <c r="CW1677" s="74">
        <v>1.2286492586135864</v>
      </c>
      <c r="CX1677" s="74">
        <v>1.7420262098312378</v>
      </c>
      <c r="CY1677" s="74">
        <v>1.8939635753631592</v>
      </c>
      <c r="CZ1677" s="74">
        <v>1.7567830085754395</v>
      </c>
      <c r="DA1677" s="74">
        <v>1.5613209009170532</v>
      </c>
      <c r="DB1677" s="74">
        <v>1.8417279720306396</v>
      </c>
      <c r="DC1677" s="74">
        <v>1.4572232961654663</v>
      </c>
      <c r="DD1677" s="74">
        <v>1.7577627897262573</v>
      </c>
      <c r="DE1677" s="74">
        <v>1.4011735916137695</v>
      </c>
      <c r="DF1677" s="74">
        <v>-1.3082265853881836</v>
      </c>
      <c r="DG1677" s="74">
        <v>-1.1201943159103394</v>
      </c>
      <c r="DH1677" s="74">
        <v>-0.24372519552707672</v>
      </c>
      <c r="DI1677" s="74">
        <v>1.1608933210372925</v>
      </c>
      <c r="DJ1677" s="74">
        <v>0.68286383152008057</v>
      </c>
      <c r="DK1677" s="74">
        <v>1.2012473344802856</v>
      </c>
      <c r="DL1677" s="74">
        <v>1.6111781597137451</v>
      </c>
      <c r="DM1677" s="74">
        <v>2.1627051830291748</v>
      </c>
      <c r="DN1677" s="74">
        <v>3.1173179149627686</v>
      </c>
      <c r="DO1677" s="74">
        <v>2.0448720455169678</v>
      </c>
      <c r="DP1677" s="74">
        <v>1.323725700378418</v>
      </c>
      <c r="DQ1677" s="74">
        <v>3.5794365406036377</v>
      </c>
      <c r="DR1677" s="74">
        <v>3.2796401977539063</v>
      </c>
      <c r="DS1677" s="74">
        <v>3.3293387889862061</v>
      </c>
      <c r="DT1677" s="74">
        <v>1.8161884546279907</v>
      </c>
      <c r="DU1677" s="74">
        <v>1.8510483503341675</v>
      </c>
      <c r="DV1677" s="74">
        <v>2.4291000366210938</v>
      </c>
      <c r="DW1677" s="74">
        <v>2.5541398525238037</v>
      </c>
      <c r="DX1677" s="74">
        <v>2.2890334129333496</v>
      </c>
      <c r="DY1677" s="74">
        <v>2.2135400772094727</v>
      </c>
      <c r="DZ1677" s="74">
        <v>2.5518786907196045</v>
      </c>
      <c r="EA1677" s="74">
        <v>2.2062287330627441</v>
      </c>
      <c r="EB1677" s="74">
        <v>2.5093598365783691</v>
      </c>
      <c r="EC1677" s="74">
        <v>2.2048947811126709</v>
      </c>
      <c r="ED1677" s="74">
        <v>-0.18130180239677429</v>
      </c>
      <c r="EE1677" s="74">
        <v>5.9875432401895523E-2</v>
      </c>
      <c r="EF1677" s="74">
        <v>0.99750655889511108</v>
      </c>
      <c r="EG1677" s="74">
        <v>2.6583812236785889</v>
      </c>
      <c r="EH1677" s="74">
        <v>2.0239706039428711</v>
      </c>
      <c r="EI1677" s="74">
        <v>2.5404832363128662</v>
      </c>
      <c r="EJ1677" s="74">
        <v>3.0853033065795898</v>
      </c>
      <c r="EK1677" s="74">
        <v>3.6598198413848877</v>
      </c>
      <c r="EL1677" s="74">
        <v>4.9415669441223145</v>
      </c>
      <c r="EM1677" s="74">
        <v>3.750018835067749</v>
      </c>
      <c r="EN1677" s="74">
        <v>2.836989164352417</v>
      </c>
      <c r="EO1677" s="74">
        <v>4.9522080421447754</v>
      </c>
      <c r="EP1677" s="74">
        <v>4.4555759429931641</v>
      </c>
      <c r="EQ1677" s="74">
        <v>4.448026180267334</v>
      </c>
      <c r="ER1677" s="74">
        <v>2.9221951961517334</v>
      </c>
      <c r="ES1677" s="74">
        <v>2.7496936321258545</v>
      </c>
      <c r="ET1677" s="74">
        <v>3.4211251735687256</v>
      </c>
      <c r="EU1677" s="74">
        <v>3.5073294639587402</v>
      </c>
      <c r="EV1677" s="74">
        <v>3.057518482208252</v>
      </c>
      <c r="EW1677" s="74">
        <v>68.824470520019531</v>
      </c>
      <c r="EX1677" s="74">
        <v>66.966522216796875</v>
      </c>
      <c r="EY1677" s="74">
        <v>66.214622497558594</v>
      </c>
      <c r="EZ1677" s="74">
        <v>65.454414367675781</v>
      </c>
      <c r="FA1677" s="74">
        <v>64.507728576660156</v>
      </c>
      <c r="FB1677" s="74">
        <v>62.297824859619141</v>
      </c>
      <c r="FC1677" s="74">
        <v>63.446208953857422</v>
      </c>
      <c r="FD1677" s="74">
        <v>68.693450927734375</v>
      </c>
      <c r="FE1677" s="74">
        <v>72.616302490234375</v>
      </c>
      <c r="FF1677" s="74">
        <v>77.154472351074219</v>
      </c>
      <c r="FG1677" s="74">
        <v>82.51483154296875</v>
      </c>
      <c r="FH1677" s="74">
        <v>85.585006713867188</v>
      </c>
      <c r="FI1677" s="74">
        <v>88.009552001953125</v>
      </c>
      <c r="FJ1677" s="74">
        <v>90.830482482910156</v>
      </c>
      <c r="FK1677" s="74">
        <v>92.634132385253906</v>
      </c>
      <c r="FL1677" s="74">
        <v>93.13848876953125</v>
      </c>
      <c r="FM1677" s="74">
        <v>94.105621337890625</v>
      </c>
      <c r="FN1677" s="74">
        <v>91.710067749023438</v>
      </c>
      <c r="FO1677" s="74">
        <v>89.16754150390625</v>
      </c>
      <c r="FP1677" s="74">
        <v>85.289535522460938</v>
      </c>
      <c r="FQ1677" s="74">
        <v>81.30108642578125</v>
      </c>
      <c r="FR1677" s="74">
        <v>77.290573120117188</v>
      </c>
      <c r="FS1677" s="74">
        <v>75.011039733886719</v>
      </c>
      <c r="FT1677" s="74">
        <v>73.095428466796875</v>
      </c>
      <c r="FU1677" s="74">
        <v>1.1362307071685791</v>
      </c>
      <c r="FV1677" s="74">
        <v>1.2209751605987549</v>
      </c>
      <c r="FW1677" s="74">
        <v>1.1191554069519043</v>
      </c>
      <c r="FX1677" s="74">
        <v>2.2603724002838135</v>
      </c>
      <c r="FY1677" s="74">
        <v>0</v>
      </c>
      <c r="FZ1677" s="74">
        <v>105</v>
      </c>
      <c r="GA1677" s="74">
        <v>62.59466552734375</v>
      </c>
      <c r="GB1677" s="74">
        <v>2348.7895845398307</v>
      </c>
      <c r="GC1677" s="74">
        <v>1</v>
      </c>
      <c r="GD1677" s="74">
        <v>5</v>
      </c>
      <c r="GE1677" s="74">
        <v>6</v>
      </c>
      <c r="GF1677" s="74">
        <v>2</v>
      </c>
      <c r="GG1677" t="s">
        <v>242</v>
      </c>
      <c r="GH1677" t="s">
        <v>243</v>
      </c>
      <c r="GI1677" t="s">
        <v>236</v>
      </c>
      <c r="GJ1677" s="47"/>
      <c r="GK1677" s="30"/>
    </row>
    <row r="1678" spans="1:193" x14ac:dyDescent="0.2">
      <c r="A1678" t="s">
        <v>175</v>
      </c>
      <c r="B1678" t="s">
        <v>241</v>
      </c>
      <c r="C1678" t="s">
        <v>181</v>
      </c>
      <c r="D1678" t="s">
        <v>185</v>
      </c>
      <c r="E1678" t="s">
        <v>189</v>
      </c>
      <c r="F1678" t="s">
        <v>264</v>
      </c>
      <c r="G1678" t="s">
        <v>275</v>
      </c>
      <c r="H1678" s="74">
        <v>105</v>
      </c>
      <c r="I1678" s="74">
        <v>13.068633079528809</v>
      </c>
      <c r="J1678" s="74">
        <v>12.915939331054688</v>
      </c>
      <c r="K1678" s="74">
        <v>14.676426887512207</v>
      </c>
      <c r="L1678" s="74">
        <v>14.35951042175293</v>
      </c>
      <c r="M1678" s="74">
        <v>18.171476364135742</v>
      </c>
      <c r="N1678" s="74">
        <v>20.831666946411133</v>
      </c>
      <c r="O1678" s="74">
        <v>26.182580947875977</v>
      </c>
      <c r="P1678" s="74">
        <v>32.004425048828125</v>
      </c>
      <c r="Q1678" s="74">
        <v>34.956687927246094</v>
      </c>
      <c r="R1678" s="74">
        <v>41.687160491943359</v>
      </c>
      <c r="S1678" s="74">
        <v>44.059135437011719</v>
      </c>
      <c r="T1678" s="74">
        <v>43.004589080810547</v>
      </c>
      <c r="U1678" s="74">
        <v>43.888824462890625</v>
      </c>
      <c r="V1678" s="74">
        <v>45.016391754150391</v>
      </c>
      <c r="W1678" s="74">
        <v>45.593887329101563</v>
      </c>
      <c r="X1678" s="74">
        <v>40.945243835449219</v>
      </c>
      <c r="Y1678" s="74">
        <v>36.099544525146484</v>
      </c>
      <c r="Z1678" s="74">
        <v>27.787967681884766</v>
      </c>
      <c r="AA1678" s="74">
        <v>24.996404647827148</v>
      </c>
      <c r="AB1678" s="74">
        <v>21.588088989257813</v>
      </c>
      <c r="AC1678" s="74">
        <v>20.034643173217773</v>
      </c>
      <c r="AD1678" s="74">
        <v>17.672115325927734</v>
      </c>
      <c r="AE1678" s="74">
        <v>16.46904182434082</v>
      </c>
      <c r="AF1678" s="74">
        <v>14.592860221862793</v>
      </c>
      <c r="AG1678" s="74">
        <v>-2.4598879814147949</v>
      </c>
      <c r="AH1678" s="74">
        <v>-2.2953014373779297</v>
      </c>
      <c r="AI1678" s="74">
        <v>-1.7737939357757568</v>
      </c>
      <c r="AJ1678" s="74">
        <v>-2.7595024108886719</v>
      </c>
      <c r="AK1678" s="74">
        <v>-1.5745850801467896</v>
      </c>
      <c r="AL1678" s="74">
        <v>-3.6863687038421631</v>
      </c>
      <c r="AM1678" s="74">
        <v>-6.0265707969665527</v>
      </c>
      <c r="AN1678" s="74">
        <v>-6.3895249366760254</v>
      </c>
      <c r="AO1678" s="74">
        <v>-6.0645661354064941</v>
      </c>
      <c r="AP1678" s="74">
        <v>-4.7444930076599121</v>
      </c>
      <c r="AQ1678" s="74">
        <v>-5.4583215713500977</v>
      </c>
      <c r="AR1678" s="74">
        <v>-6.3711309432983398</v>
      </c>
      <c r="AS1678" s="74">
        <v>-6.9452052116394043</v>
      </c>
      <c r="AT1678" s="74">
        <v>-7.0498919486999512</v>
      </c>
      <c r="AU1678" s="74">
        <v>-4.7557163238525391</v>
      </c>
      <c r="AV1678" s="74">
        <v>-5.0584959983825684</v>
      </c>
      <c r="AW1678" s="74">
        <v>-3.8107962608337402</v>
      </c>
      <c r="AX1678" s="74">
        <v>-3.5260035991668701</v>
      </c>
      <c r="AY1678" s="74">
        <v>-1.4174637794494629</v>
      </c>
      <c r="AZ1678" s="74">
        <v>-1.309174656867981</v>
      </c>
      <c r="BA1678" s="74">
        <v>-1.4201644659042358</v>
      </c>
      <c r="BB1678" s="74">
        <v>-1.7586724758148193</v>
      </c>
      <c r="BC1678" s="74">
        <v>-1.7575539350509644</v>
      </c>
      <c r="BD1678" s="74">
        <v>-2.2775783538818359</v>
      </c>
      <c r="BE1678" s="74">
        <v>-1.4719183444976807</v>
      </c>
      <c r="BF1678" s="74">
        <v>-1.3770771026611328</v>
      </c>
      <c r="BG1678" s="74">
        <v>-0.62415903806686401</v>
      </c>
      <c r="BH1678" s="74">
        <v>-1.630258321762085</v>
      </c>
      <c r="BI1678" s="74">
        <v>-0.1172618567943573</v>
      </c>
      <c r="BJ1678" s="74">
        <v>-2.2164011001586914</v>
      </c>
      <c r="BK1678" s="74">
        <v>-4.2169709205627441</v>
      </c>
      <c r="BL1678" s="74">
        <v>-4.4476761817932129</v>
      </c>
      <c r="BM1678" s="74">
        <v>-3.7608678340911865</v>
      </c>
      <c r="BN1678" s="74">
        <v>-2.1611547470092773</v>
      </c>
      <c r="BO1678" s="74">
        <v>-2.8367536067962646</v>
      </c>
      <c r="BP1678" s="74">
        <v>-3.7287490367889404</v>
      </c>
      <c r="BQ1678" s="74">
        <v>-4.1886944770812988</v>
      </c>
      <c r="BR1678" s="74">
        <v>-4.2766966819763184</v>
      </c>
      <c r="BS1678" s="74">
        <v>-2.1358516216278076</v>
      </c>
      <c r="BT1678" s="74">
        <v>-2.5159249305725098</v>
      </c>
      <c r="BU1678" s="74">
        <v>-1.320134162902832</v>
      </c>
      <c r="BV1678" s="74">
        <v>-1.3232004642486572</v>
      </c>
      <c r="BW1678" s="74">
        <v>0.66251468658447266</v>
      </c>
      <c r="BX1678" s="74">
        <v>0.46762591600418091</v>
      </c>
      <c r="BY1678" s="74">
        <v>4.2477961629629135E-2</v>
      </c>
      <c r="BZ1678" s="74">
        <v>-0.58302164077758789</v>
      </c>
      <c r="CA1678" s="74">
        <v>-0.53758203983306885</v>
      </c>
      <c r="CB1678" s="74">
        <v>-1.2897472381591797</v>
      </c>
      <c r="CC1678" s="74">
        <v>-0.78765338659286499</v>
      </c>
      <c r="CD1678" s="74">
        <v>-0.74111741781234741</v>
      </c>
      <c r="CE1678" s="74">
        <v>0.1720745861530304</v>
      </c>
      <c r="CF1678" s="74">
        <v>-0.84814715385437012</v>
      </c>
      <c r="CG1678" s="74">
        <v>0.89207577705383301</v>
      </c>
      <c r="CH1678" s="74">
        <v>-1.1983058452606201</v>
      </c>
      <c r="CI1678" s="74">
        <v>-2.9636478424072266</v>
      </c>
      <c r="CJ1678" s="74">
        <v>-3.1027581691741943</v>
      </c>
      <c r="CK1678" s="74">
        <v>-2.165332555770874</v>
      </c>
      <c r="CL1678" s="74">
        <v>-0.37194287776947021</v>
      </c>
      <c r="CM1678" s="74">
        <v>-1.0210640430450439</v>
      </c>
      <c r="CN1678" s="74">
        <v>-1.8986433744430542</v>
      </c>
      <c r="CO1678" s="74">
        <v>-2.2795436382293701</v>
      </c>
      <c r="CP1678" s="74">
        <v>-2.3559896945953369</v>
      </c>
      <c r="CQ1678" s="74">
        <v>-0.32134106755256653</v>
      </c>
      <c r="CR1678" s="74">
        <v>-0.75494760274887085</v>
      </c>
      <c r="CS1678" s="74">
        <v>0.40489089488983154</v>
      </c>
      <c r="CT1678" s="74">
        <v>0.20245435833930969</v>
      </c>
      <c r="CU1678" s="74">
        <v>2.1031014919281006</v>
      </c>
      <c r="CV1678" s="74">
        <v>1.6982326507568359</v>
      </c>
      <c r="CW1678" s="74">
        <v>1.0554996728897095</v>
      </c>
      <c r="CX1678" s="74">
        <v>0.2312304824590683</v>
      </c>
      <c r="CY1678" s="74">
        <v>0.30736672878265381</v>
      </c>
      <c r="CZ1678" s="74">
        <v>-0.60557806491851807</v>
      </c>
      <c r="DA1678" s="74">
        <v>-0.10338856279850006</v>
      </c>
      <c r="DB1678" s="74">
        <v>-0.10515782237052917</v>
      </c>
      <c r="DC1678" s="74">
        <v>0.96830826997756958</v>
      </c>
      <c r="DD1678" s="74">
        <v>-6.6035941243171692E-2</v>
      </c>
      <c r="DE1678" s="74">
        <v>1.9014134407043457</v>
      </c>
      <c r="DF1678" s="74">
        <v>-0.18021060526371002</v>
      </c>
      <c r="DG1678" s="74">
        <v>-1.7103248834609985</v>
      </c>
      <c r="DH1678" s="74">
        <v>-1.7578396797180176</v>
      </c>
      <c r="DI1678" s="74">
        <v>-0.56979751586914063</v>
      </c>
      <c r="DJ1678" s="74">
        <v>1.4172691106796265</v>
      </c>
      <c r="DK1678" s="74">
        <v>0.79462575912475586</v>
      </c>
      <c r="DL1678" s="74">
        <v>-6.8537622690200806E-2</v>
      </c>
      <c r="DM1678" s="74">
        <v>-0.37039259076118469</v>
      </c>
      <c r="DN1678" s="74">
        <v>-0.43528306484222412</v>
      </c>
      <c r="DO1678" s="74">
        <v>1.4931694269180298</v>
      </c>
      <c r="DP1678" s="74">
        <v>1.006029486656189</v>
      </c>
      <c r="DQ1678" s="74">
        <v>2.1299159526824951</v>
      </c>
      <c r="DR1678" s="74">
        <v>1.7281091213226318</v>
      </c>
      <c r="DS1678" s="74">
        <v>3.5436882972717285</v>
      </c>
      <c r="DT1678" s="74">
        <v>2.9288389682769775</v>
      </c>
      <c r="DU1678" s="74">
        <v>2.0685214996337891</v>
      </c>
      <c r="DV1678" s="74">
        <v>1.0454827547073364</v>
      </c>
      <c r="DW1678" s="74">
        <v>1.1523153781890869</v>
      </c>
      <c r="DX1678" s="74">
        <v>7.8590959310531616E-2</v>
      </c>
      <c r="DY1678" s="74">
        <v>0.88458120822906494</v>
      </c>
      <c r="DZ1678" s="74">
        <v>0.81306684017181396</v>
      </c>
      <c r="EA1678" s="74">
        <v>2.117943286895752</v>
      </c>
      <c r="EB1678" s="74">
        <v>1.0632083415985107</v>
      </c>
      <c r="EC1678" s="74">
        <v>3.358736515045166</v>
      </c>
      <c r="ED1678" s="74">
        <v>1.289757251739502</v>
      </c>
      <c r="EE1678" s="74">
        <v>9.9274575710296631E-2</v>
      </c>
      <c r="EF1678" s="74">
        <v>0.18400867283344269</v>
      </c>
      <c r="EG1678" s="74">
        <v>1.7339016199111938</v>
      </c>
      <c r="EH1678" s="74">
        <v>4.0006070137023926</v>
      </c>
      <c r="EI1678" s="74">
        <v>3.4161934852600098</v>
      </c>
      <c r="EJ1678" s="74">
        <v>2.5738441944122314</v>
      </c>
      <c r="EK1678" s="74">
        <v>2.3861179351806641</v>
      </c>
      <c r="EL1678" s="74">
        <v>2.3379123210906982</v>
      </c>
      <c r="EM1678" s="74">
        <v>4.1130342483520508</v>
      </c>
      <c r="EN1678" s="74">
        <v>3.548600435256958</v>
      </c>
      <c r="EO1678" s="74">
        <v>4.6205782890319824</v>
      </c>
      <c r="EP1678" s="74">
        <v>3.9309122562408447</v>
      </c>
      <c r="EQ1678" s="74">
        <v>5.6236672401428223</v>
      </c>
      <c r="ER1678" s="74">
        <v>4.7056393623352051</v>
      </c>
      <c r="ES1678" s="74">
        <v>3.5311639308929443</v>
      </c>
      <c r="ET1678" s="74">
        <v>2.2211334705352783</v>
      </c>
      <c r="EU1678" s="74">
        <v>2.3722872734069824</v>
      </c>
      <c r="EV1678" s="74">
        <v>1.0664224624633789</v>
      </c>
      <c r="EW1678" s="74">
        <v>69.33941650390625</v>
      </c>
      <c r="EX1678" s="74">
        <v>67.563690185546875</v>
      </c>
      <c r="EY1678" s="74">
        <v>66.567924499511719</v>
      </c>
      <c r="EZ1678" s="74">
        <v>64.811271667480469</v>
      </c>
      <c r="FA1678" s="74">
        <v>64.433692932128906</v>
      </c>
      <c r="FB1678" s="74">
        <v>63.668167114257813</v>
      </c>
      <c r="FC1678" s="74">
        <v>63.427787780761719</v>
      </c>
      <c r="FD1678" s="74">
        <v>66.774513244628906</v>
      </c>
      <c r="FE1678" s="74">
        <v>69.817184448242188</v>
      </c>
      <c r="FF1678" s="74">
        <v>74.294395446777344</v>
      </c>
      <c r="FG1678" s="74">
        <v>80.354133605957031</v>
      </c>
      <c r="FH1678" s="74">
        <v>85.44891357421875</v>
      </c>
      <c r="FI1678" s="74">
        <v>89.074172973632813</v>
      </c>
      <c r="FJ1678" s="74">
        <v>90.375198364257813</v>
      </c>
      <c r="FK1678" s="74">
        <v>92.082298278808594</v>
      </c>
      <c r="FL1678" s="74">
        <v>92.708465576171875</v>
      </c>
      <c r="FM1678" s="74">
        <v>94.282295227050781</v>
      </c>
      <c r="FN1678" s="74">
        <v>94.034774780273438</v>
      </c>
      <c r="FO1678" s="74">
        <v>91.0223388671875</v>
      </c>
      <c r="FP1678" s="74">
        <v>86.735580444335938</v>
      </c>
      <c r="FQ1678" s="74">
        <v>81.152275085449219</v>
      </c>
      <c r="FR1678" s="74">
        <v>78.351943969726563</v>
      </c>
      <c r="FS1678" s="74">
        <v>76.1517333984375</v>
      </c>
      <c r="FT1678" s="74">
        <v>73.794479370117188</v>
      </c>
      <c r="FU1678" s="74">
        <v>1.8860386610031128</v>
      </c>
      <c r="FV1678" s="74">
        <v>2.6225581169128418</v>
      </c>
      <c r="FW1678" s="74">
        <v>1.9402713775634766</v>
      </c>
      <c r="FX1678" s="74">
        <v>0</v>
      </c>
      <c r="FY1678" s="74">
        <v>2.1856780052185059</v>
      </c>
      <c r="FZ1678" s="74">
        <v>105</v>
      </c>
      <c r="GA1678" s="74">
        <v>62.256515502929688</v>
      </c>
      <c r="GB1678" s="74">
        <v>2670.3982075378299</v>
      </c>
      <c r="GC1678" s="74">
        <v>1</v>
      </c>
      <c r="GD1678" s="74">
        <v>5</v>
      </c>
      <c r="GE1678" s="74">
        <v>6</v>
      </c>
      <c r="GF1678" s="74">
        <v>2</v>
      </c>
      <c r="GG1678" t="s">
        <v>242</v>
      </c>
      <c r="GH1678" t="s">
        <v>243</v>
      </c>
      <c r="GI1678" t="s">
        <v>236</v>
      </c>
      <c r="GJ1678" s="47"/>
      <c r="GK1678" s="30"/>
    </row>
    <row r="1679" spans="1:193" x14ac:dyDescent="0.2">
      <c r="A1679" t="s">
        <v>175</v>
      </c>
      <c r="B1679" t="s">
        <v>241</v>
      </c>
      <c r="C1679" t="s">
        <v>181</v>
      </c>
      <c r="D1679" t="s">
        <v>185</v>
      </c>
      <c r="E1679" t="s">
        <v>190</v>
      </c>
      <c r="F1679" t="s">
        <v>264</v>
      </c>
      <c r="G1679" t="s">
        <v>275</v>
      </c>
      <c r="H1679" s="74">
        <v>107</v>
      </c>
      <c r="I1679" s="74">
        <v>14.511300086975098</v>
      </c>
      <c r="J1679" s="74">
        <v>14.667816162109375</v>
      </c>
      <c r="K1679" s="74">
        <v>15.964763641357422</v>
      </c>
      <c r="L1679" s="74">
        <v>15.66468334197998</v>
      </c>
      <c r="M1679" s="74">
        <v>18.619443893432617</v>
      </c>
      <c r="N1679" s="74">
        <v>17.09254264831543</v>
      </c>
      <c r="O1679" s="74">
        <v>16.382484436035156</v>
      </c>
      <c r="P1679" s="74">
        <v>18.801054000854492</v>
      </c>
      <c r="Q1679" s="74">
        <v>23.725807189941406</v>
      </c>
      <c r="R1679" s="74">
        <v>24.840818405151367</v>
      </c>
      <c r="S1679" s="74">
        <v>25.139398574829102</v>
      </c>
      <c r="T1679" s="74">
        <v>25.305387496948242</v>
      </c>
      <c r="U1679" s="74">
        <v>25.678815841674805</v>
      </c>
      <c r="V1679" s="74">
        <v>26.025558471679688</v>
      </c>
      <c r="W1679" s="74">
        <v>28.382413864135742</v>
      </c>
      <c r="X1679" s="74">
        <v>27.53245735168457</v>
      </c>
      <c r="Y1679" s="74">
        <v>27.496109008789063</v>
      </c>
      <c r="Z1679" s="74">
        <v>24.698219299316406</v>
      </c>
      <c r="AA1679" s="74">
        <v>24.590705871582031</v>
      </c>
      <c r="AB1679" s="74">
        <v>23.229120254516602</v>
      </c>
      <c r="AC1679" s="74">
        <v>20.408941268920898</v>
      </c>
      <c r="AD1679" s="74">
        <v>17.915843963623047</v>
      </c>
      <c r="AE1679" s="74">
        <v>16.332233428955078</v>
      </c>
      <c r="AF1679" s="74">
        <v>14.995648384094238</v>
      </c>
      <c r="AG1679" s="74">
        <v>-2.459888219833374</v>
      </c>
      <c r="AH1679" s="74">
        <v>-2.2953014373779297</v>
      </c>
      <c r="AI1679" s="74">
        <v>-1.7737939357757568</v>
      </c>
      <c r="AJ1679" s="74">
        <v>-2.7595024108886719</v>
      </c>
      <c r="AK1679" s="74">
        <v>-1.5745850801467896</v>
      </c>
      <c r="AL1679" s="74">
        <v>-3.6863689422607422</v>
      </c>
      <c r="AM1679" s="74">
        <v>-6.0265712738037109</v>
      </c>
      <c r="AN1679" s="74">
        <v>-6.3895249366760254</v>
      </c>
      <c r="AO1679" s="74">
        <v>-6.0645670890808105</v>
      </c>
      <c r="AP1679" s="74">
        <v>-4.7444930076599121</v>
      </c>
      <c r="AQ1679" s="74">
        <v>-5.4583210945129395</v>
      </c>
      <c r="AR1679" s="74">
        <v>-6.3711309432983398</v>
      </c>
      <c r="AS1679" s="74">
        <v>-6.9452056884765625</v>
      </c>
      <c r="AT1679" s="74">
        <v>-7.0498924255371094</v>
      </c>
      <c r="AU1679" s="74">
        <v>-4.7557163238525391</v>
      </c>
      <c r="AV1679" s="74">
        <v>-5.0584959983825684</v>
      </c>
      <c r="AW1679" s="74">
        <v>-3.8107964992523193</v>
      </c>
      <c r="AX1679" s="74">
        <v>-3.5260035991668701</v>
      </c>
      <c r="AY1679" s="74">
        <v>-1.4174635410308838</v>
      </c>
      <c r="AZ1679" s="74">
        <v>-1.309174656867981</v>
      </c>
      <c r="BA1679" s="74">
        <v>-1.4201648235321045</v>
      </c>
      <c r="BB1679" s="74">
        <v>-1.7586725950241089</v>
      </c>
      <c r="BC1679" s="74">
        <v>-1.7575538158416748</v>
      </c>
      <c r="BD1679" s="74">
        <v>-2.2775783538818359</v>
      </c>
      <c r="BE1679" s="74">
        <v>-1.4719183444976807</v>
      </c>
      <c r="BF1679" s="74">
        <v>-1.3770771026611328</v>
      </c>
      <c r="BG1679" s="74">
        <v>-0.62415897846221924</v>
      </c>
      <c r="BH1679" s="74">
        <v>-1.630258321762085</v>
      </c>
      <c r="BI1679" s="74">
        <v>-0.11726184189319611</v>
      </c>
      <c r="BJ1679" s="74">
        <v>-2.2164011001586914</v>
      </c>
      <c r="BK1679" s="74">
        <v>-4.2169713973999023</v>
      </c>
      <c r="BL1679" s="74">
        <v>-4.4476766586303711</v>
      </c>
      <c r="BM1679" s="74">
        <v>-3.7608675956726074</v>
      </c>
      <c r="BN1679" s="74">
        <v>-2.1611549854278564</v>
      </c>
      <c r="BO1679" s="74">
        <v>-2.8367536067962646</v>
      </c>
      <c r="BP1679" s="74">
        <v>-3.7287490367889404</v>
      </c>
      <c r="BQ1679" s="74">
        <v>-4.1886944770812988</v>
      </c>
      <c r="BR1679" s="74">
        <v>-4.2766966819763184</v>
      </c>
      <c r="BS1679" s="74">
        <v>-2.1358513832092285</v>
      </c>
      <c r="BT1679" s="74">
        <v>-2.5159246921539307</v>
      </c>
      <c r="BU1679" s="74">
        <v>-1.320134162902832</v>
      </c>
      <c r="BV1679" s="74">
        <v>-1.3232004642486572</v>
      </c>
      <c r="BW1679" s="74">
        <v>0.66251486539840698</v>
      </c>
      <c r="BX1679" s="74">
        <v>0.46762579679489136</v>
      </c>
      <c r="BY1679" s="74">
        <v>4.2477846145629883E-2</v>
      </c>
      <c r="BZ1679" s="74">
        <v>-0.58302170038223267</v>
      </c>
      <c r="CA1679" s="74">
        <v>-0.53758203983306885</v>
      </c>
      <c r="CB1679" s="74">
        <v>-1.2897472381591797</v>
      </c>
      <c r="CC1679" s="74">
        <v>-0.78765338659286499</v>
      </c>
      <c r="CD1679" s="74">
        <v>-0.74111747741699219</v>
      </c>
      <c r="CE1679" s="74">
        <v>0.17207460105419159</v>
      </c>
      <c r="CF1679" s="74">
        <v>-0.84814709424972534</v>
      </c>
      <c r="CG1679" s="74">
        <v>0.89207577705383301</v>
      </c>
      <c r="CH1679" s="74">
        <v>-1.1983058452606201</v>
      </c>
      <c r="CI1679" s="74">
        <v>-2.9636480808258057</v>
      </c>
      <c r="CJ1679" s="74">
        <v>-3.1027581691741943</v>
      </c>
      <c r="CK1679" s="74">
        <v>-2.165332555770874</v>
      </c>
      <c r="CL1679" s="74">
        <v>-0.3719429075717926</v>
      </c>
      <c r="CM1679" s="74">
        <v>-1.0210639238357544</v>
      </c>
      <c r="CN1679" s="74">
        <v>-1.8986433744430542</v>
      </c>
      <c r="CO1679" s="74">
        <v>-2.2795436382293701</v>
      </c>
      <c r="CP1679" s="74">
        <v>-2.355989933013916</v>
      </c>
      <c r="CQ1679" s="74">
        <v>-0.32134106755256653</v>
      </c>
      <c r="CR1679" s="74">
        <v>-0.75494754314422607</v>
      </c>
      <c r="CS1679" s="74">
        <v>0.40489086508750916</v>
      </c>
      <c r="CT1679" s="74">
        <v>0.2024543434381485</v>
      </c>
      <c r="CU1679" s="74">
        <v>2.1031014919281006</v>
      </c>
      <c r="CV1679" s="74">
        <v>1.6982324123382568</v>
      </c>
      <c r="CW1679" s="74">
        <v>1.0554996728897095</v>
      </c>
      <c r="CX1679" s="74">
        <v>0.2312304824590683</v>
      </c>
      <c r="CY1679" s="74">
        <v>0.30736672878265381</v>
      </c>
      <c r="CZ1679" s="74">
        <v>-0.60557800531387329</v>
      </c>
      <c r="DA1679" s="74">
        <v>-0.10338850319385529</v>
      </c>
      <c r="DB1679" s="74">
        <v>-0.10515793412923813</v>
      </c>
      <c r="DC1679" s="74">
        <v>0.96830826997756958</v>
      </c>
      <c r="DD1679" s="74">
        <v>-6.6035859286785126E-2</v>
      </c>
      <c r="DE1679" s="74">
        <v>1.9014134407043457</v>
      </c>
      <c r="DF1679" s="74">
        <v>-0.18021059036254883</v>
      </c>
      <c r="DG1679" s="74">
        <v>-1.7103252410888672</v>
      </c>
      <c r="DH1679" s="74">
        <v>-1.7578400373458862</v>
      </c>
      <c r="DI1679" s="74">
        <v>-0.56979745626449585</v>
      </c>
      <c r="DJ1679" s="74">
        <v>1.4172691106796265</v>
      </c>
      <c r="DK1679" s="74">
        <v>0.79462569952011108</v>
      </c>
      <c r="DL1679" s="74">
        <v>-6.8537577986717224E-2</v>
      </c>
      <c r="DM1679" s="74">
        <v>-0.3703925609588623</v>
      </c>
      <c r="DN1679" s="74">
        <v>-0.43528321385383606</v>
      </c>
      <c r="DO1679" s="74">
        <v>1.4931693077087402</v>
      </c>
      <c r="DP1679" s="74">
        <v>1.0060296058654785</v>
      </c>
      <c r="DQ1679" s="74">
        <v>2.1299159526824951</v>
      </c>
      <c r="DR1679" s="74">
        <v>1.7281091213226318</v>
      </c>
      <c r="DS1679" s="74">
        <v>3.5436882972717285</v>
      </c>
      <c r="DT1679" s="74">
        <v>2.9288389682769775</v>
      </c>
      <c r="DU1679" s="74">
        <v>2.0685214996337891</v>
      </c>
      <c r="DV1679" s="74">
        <v>1.0454827547073364</v>
      </c>
      <c r="DW1679" s="74">
        <v>1.1523153781890869</v>
      </c>
      <c r="DX1679" s="74">
        <v>7.8591026365756989E-2</v>
      </c>
      <c r="DY1679" s="74">
        <v>0.88458132743835449</v>
      </c>
      <c r="DZ1679" s="74">
        <v>0.81306660175323486</v>
      </c>
      <c r="EA1679" s="74">
        <v>2.1179430484771729</v>
      </c>
      <c r="EB1679" s="74">
        <v>1.0632085800170898</v>
      </c>
      <c r="EC1679" s="74">
        <v>3.358736515045166</v>
      </c>
      <c r="ED1679" s="74">
        <v>1.2897573709487915</v>
      </c>
      <c r="EE1679" s="74">
        <v>9.9274337291717529E-2</v>
      </c>
      <c r="EF1679" s="74">
        <v>0.18400833010673523</v>
      </c>
      <c r="EG1679" s="74">
        <v>1.7339017391204834</v>
      </c>
      <c r="EH1679" s="74">
        <v>4.0006070137023926</v>
      </c>
      <c r="EI1679" s="74">
        <v>3.4161932468414307</v>
      </c>
      <c r="EJ1679" s="74">
        <v>2.5738444328308105</v>
      </c>
      <c r="EK1679" s="74">
        <v>2.3861181735992432</v>
      </c>
      <c r="EL1679" s="74">
        <v>2.3379123210906982</v>
      </c>
      <c r="EM1679" s="74">
        <v>4.1130337715148926</v>
      </c>
      <c r="EN1679" s="74">
        <v>3.5486009120941162</v>
      </c>
      <c r="EO1679" s="74">
        <v>4.6205782890319824</v>
      </c>
      <c r="EP1679" s="74">
        <v>3.9309117794036865</v>
      </c>
      <c r="EQ1679" s="74">
        <v>5.6236667633056641</v>
      </c>
      <c r="ER1679" s="74">
        <v>4.7056393623352051</v>
      </c>
      <c r="ES1679" s="74">
        <v>3.5311639308929443</v>
      </c>
      <c r="ET1679" s="74">
        <v>2.2211334705352783</v>
      </c>
      <c r="EU1679" s="74">
        <v>2.3722872734069824</v>
      </c>
      <c r="EV1679" s="74">
        <v>1.0664224624633789</v>
      </c>
      <c r="EW1679" s="74">
        <v>69.590507507324219</v>
      </c>
      <c r="EX1679" s="74">
        <v>68.037124633789063</v>
      </c>
      <c r="EY1679" s="74">
        <v>66.996795654296875</v>
      </c>
      <c r="EZ1679" s="74">
        <v>65.966346740722656</v>
      </c>
      <c r="FA1679" s="74">
        <v>65.212669372558594</v>
      </c>
      <c r="FB1679" s="74">
        <v>63.798587799072266</v>
      </c>
      <c r="FC1679" s="74">
        <v>62.638164520263672</v>
      </c>
      <c r="FD1679" s="74">
        <v>67.225395202636719</v>
      </c>
      <c r="FE1679" s="74">
        <v>72.895423889160156</v>
      </c>
      <c r="FF1679" s="74">
        <v>78.389862060546875</v>
      </c>
      <c r="FG1679" s="74">
        <v>82.694435119628906</v>
      </c>
      <c r="FH1679" s="74">
        <v>85.914619445800781</v>
      </c>
      <c r="FI1679" s="74">
        <v>88.7364501953125</v>
      </c>
      <c r="FJ1679" s="74">
        <v>90.791580200195313</v>
      </c>
      <c r="FK1679" s="74">
        <v>93.470146179199219</v>
      </c>
      <c r="FL1679" s="74">
        <v>95.289665222167969</v>
      </c>
      <c r="FM1679" s="74">
        <v>95.1490478515625</v>
      </c>
      <c r="FN1679" s="74">
        <v>94.469390869140625</v>
      </c>
      <c r="FO1679" s="74">
        <v>93.301551818847656</v>
      </c>
      <c r="FP1679" s="74">
        <v>90.634872436523438</v>
      </c>
      <c r="FQ1679" s="74">
        <v>84.142196655273438</v>
      </c>
      <c r="FR1679" s="74">
        <v>78.337326049804688</v>
      </c>
      <c r="FS1679" s="74">
        <v>75.687156677246094</v>
      </c>
      <c r="FT1679" s="74">
        <v>73.209808349609375</v>
      </c>
      <c r="FU1679" s="74">
        <v>1.8860386610031128</v>
      </c>
      <c r="FV1679" s="74">
        <v>2.6225581169128418</v>
      </c>
      <c r="FW1679" s="74">
        <v>1.9402716159820557</v>
      </c>
      <c r="FX1679" s="74">
        <v>0</v>
      </c>
      <c r="FY1679" s="74">
        <v>2.185678243637085</v>
      </c>
      <c r="FZ1679" s="74">
        <v>107</v>
      </c>
      <c r="GA1679" s="74">
        <v>85.012382507324219</v>
      </c>
      <c r="GB1679" s="74">
        <v>2846.2807330861688</v>
      </c>
      <c r="GC1679" s="74">
        <v>1</v>
      </c>
      <c r="GD1679" s="74">
        <v>5</v>
      </c>
      <c r="GE1679" s="74">
        <v>6</v>
      </c>
      <c r="GF1679" s="74">
        <v>2</v>
      </c>
      <c r="GG1679" t="s">
        <v>242</v>
      </c>
      <c r="GH1679" t="s">
        <v>243</v>
      </c>
      <c r="GI1679" t="s">
        <v>236</v>
      </c>
      <c r="GJ1679" s="47"/>
      <c r="GK1679" s="30"/>
    </row>
    <row r="1680" spans="1:193" x14ac:dyDescent="0.2">
      <c r="A1680" t="s">
        <v>175</v>
      </c>
      <c r="B1680" t="s">
        <v>241</v>
      </c>
      <c r="C1680" t="s">
        <v>181</v>
      </c>
      <c r="D1680" t="s">
        <v>185</v>
      </c>
      <c r="E1680" t="s">
        <v>191</v>
      </c>
      <c r="F1680" t="s">
        <v>264</v>
      </c>
      <c r="G1680" t="s">
        <v>275</v>
      </c>
      <c r="H1680" s="74">
        <v>108</v>
      </c>
      <c r="I1680" s="74">
        <v>15.43187427520752</v>
      </c>
      <c r="J1680" s="74">
        <v>15.635605812072754</v>
      </c>
      <c r="K1680" s="74">
        <v>17.396871566772461</v>
      </c>
      <c r="L1680" s="74">
        <v>17.230621337890625</v>
      </c>
      <c r="M1680" s="74">
        <v>20.85453987121582</v>
      </c>
      <c r="N1680" s="74">
        <v>24.927778244018555</v>
      </c>
      <c r="O1680" s="74">
        <v>30.125619888305664</v>
      </c>
      <c r="P1680" s="74">
        <v>38.487606048583984</v>
      </c>
      <c r="Q1680" s="74">
        <v>46.928096771240234</v>
      </c>
      <c r="R1680" s="74">
        <v>52.207180023193359</v>
      </c>
      <c r="S1680" s="74">
        <v>56.654079437255859</v>
      </c>
      <c r="T1680" s="74">
        <v>60.121414184570313</v>
      </c>
      <c r="U1680" s="74">
        <v>62.821903228759766</v>
      </c>
      <c r="V1680" s="74">
        <v>60.070518493652344</v>
      </c>
      <c r="W1680" s="74">
        <v>57.588436126708984</v>
      </c>
      <c r="X1680" s="74">
        <v>49.475543975830078</v>
      </c>
      <c r="Y1680" s="74">
        <v>41.476078033447266</v>
      </c>
      <c r="Z1680" s="74">
        <v>33.447990417480469</v>
      </c>
      <c r="AA1680" s="74">
        <v>28.557277679443359</v>
      </c>
      <c r="AB1680" s="74">
        <v>25.830909729003906</v>
      </c>
      <c r="AC1680" s="74">
        <v>22.376230239868164</v>
      </c>
      <c r="AD1680" s="74">
        <v>19.51579475402832</v>
      </c>
      <c r="AE1680" s="74">
        <v>18.501569747924805</v>
      </c>
      <c r="AF1680" s="74">
        <v>15.997579574584961</v>
      </c>
      <c r="AG1680" s="74">
        <v>-2.4598879814147949</v>
      </c>
      <c r="AH1680" s="74">
        <v>-2.2953014373779297</v>
      </c>
      <c r="AI1680" s="74">
        <v>-1.7737939357757568</v>
      </c>
      <c r="AJ1680" s="74">
        <v>-2.759502649307251</v>
      </c>
      <c r="AK1680" s="74">
        <v>-1.5745848417282104</v>
      </c>
      <c r="AL1680" s="74">
        <v>-3.6863689422607422</v>
      </c>
      <c r="AM1680" s="74">
        <v>-6.0265703201293945</v>
      </c>
      <c r="AN1680" s="74">
        <v>-6.3895254135131836</v>
      </c>
      <c r="AO1680" s="74">
        <v>-6.0645666122436523</v>
      </c>
      <c r="AP1680" s="74">
        <v>-4.7444930076599121</v>
      </c>
      <c r="AQ1680" s="74">
        <v>-5.4583215713500977</v>
      </c>
      <c r="AR1680" s="74">
        <v>-6.371131420135498</v>
      </c>
      <c r="AS1680" s="74">
        <v>-6.9452052116394043</v>
      </c>
      <c r="AT1680" s="74">
        <v>-7.0498924255371094</v>
      </c>
      <c r="AU1680" s="74">
        <v>-4.7557168006896973</v>
      </c>
      <c r="AV1680" s="74">
        <v>-5.0584964752197266</v>
      </c>
      <c r="AW1680" s="74">
        <v>-3.8107960224151611</v>
      </c>
      <c r="AX1680" s="74">
        <v>-3.5260035991668701</v>
      </c>
      <c r="AY1680" s="74">
        <v>-1.4174637794494629</v>
      </c>
      <c r="AZ1680" s="74">
        <v>-1.3091744184494019</v>
      </c>
      <c r="BA1680" s="74">
        <v>-1.4201648235321045</v>
      </c>
      <c r="BB1680" s="74">
        <v>-1.7586723566055298</v>
      </c>
      <c r="BC1680" s="74">
        <v>-1.7575539350509644</v>
      </c>
      <c r="BD1680" s="74">
        <v>-2.2775781154632568</v>
      </c>
      <c r="BE1680" s="74">
        <v>-1.4719182252883911</v>
      </c>
      <c r="BF1680" s="74">
        <v>-1.3770769834518433</v>
      </c>
      <c r="BG1680" s="74">
        <v>-0.62415897846221924</v>
      </c>
      <c r="BH1680" s="74">
        <v>-1.6302584409713745</v>
      </c>
      <c r="BI1680" s="74">
        <v>-0.11726175993680954</v>
      </c>
      <c r="BJ1680" s="74">
        <v>-2.2164011001586914</v>
      </c>
      <c r="BK1680" s="74">
        <v>-4.2169713973999023</v>
      </c>
      <c r="BL1680" s="74">
        <v>-4.4476766586303711</v>
      </c>
      <c r="BM1680" s="74">
        <v>-3.7608678340911865</v>
      </c>
      <c r="BN1680" s="74">
        <v>-2.1611547470092773</v>
      </c>
      <c r="BO1680" s="74">
        <v>-2.8367536067962646</v>
      </c>
      <c r="BP1680" s="74">
        <v>-3.7287492752075195</v>
      </c>
      <c r="BQ1680" s="74">
        <v>-4.1886944770812988</v>
      </c>
      <c r="BR1680" s="74">
        <v>-4.2766971588134766</v>
      </c>
      <c r="BS1680" s="74">
        <v>-2.1358516216278076</v>
      </c>
      <c r="BT1680" s="74">
        <v>-2.5159249305725098</v>
      </c>
      <c r="BU1680" s="74">
        <v>-1.3201340436935425</v>
      </c>
      <c r="BV1680" s="74">
        <v>-1.3232003450393677</v>
      </c>
      <c r="BW1680" s="74">
        <v>0.66251468658447266</v>
      </c>
      <c r="BX1680" s="74">
        <v>0.46762600541114807</v>
      </c>
      <c r="BY1680" s="74">
        <v>4.247785359621048E-2</v>
      </c>
      <c r="BZ1680" s="74">
        <v>-0.58302164077758789</v>
      </c>
      <c r="CA1680" s="74">
        <v>-0.53758203983306885</v>
      </c>
      <c r="CB1680" s="74">
        <v>-1.2897469997406006</v>
      </c>
      <c r="CC1680" s="74">
        <v>-0.78765338659286499</v>
      </c>
      <c r="CD1680" s="74">
        <v>-0.74111741781234741</v>
      </c>
      <c r="CE1680" s="74">
        <v>0.17207460105419159</v>
      </c>
      <c r="CF1680" s="74">
        <v>-0.84814715385437012</v>
      </c>
      <c r="CG1680" s="74">
        <v>0.89207583665847778</v>
      </c>
      <c r="CH1680" s="74">
        <v>-1.1983058452606201</v>
      </c>
      <c r="CI1680" s="74">
        <v>-2.9636480808258057</v>
      </c>
      <c r="CJ1680" s="74">
        <v>-3.1027581691741943</v>
      </c>
      <c r="CK1680" s="74">
        <v>-2.165332555770874</v>
      </c>
      <c r="CL1680" s="74">
        <v>-0.37194287776947021</v>
      </c>
      <c r="CM1680" s="74">
        <v>-1.0210639238357544</v>
      </c>
      <c r="CN1680" s="74">
        <v>-1.8986433744430542</v>
      </c>
      <c r="CO1680" s="74">
        <v>-2.2795438766479492</v>
      </c>
      <c r="CP1680" s="74">
        <v>-2.355989933013916</v>
      </c>
      <c r="CQ1680" s="74">
        <v>-0.32134106755256653</v>
      </c>
      <c r="CR1680" s="74">
        <v>-0.75494760274887085</v>
      </c>
      <c r="CS1680" s="74">
        <v>0.40489086508750916</v>
      </c>
      <c r="CT1680" s="74">
        <v>0.2024543434381485</v>
      </c>
      <c r="CU1680" s="74">
        <v>2.1031014919281006</v>
      </c>
      <c r="CV1680" s="74">
        <v>1.6982326507568359</v>
      </c>
      <c r="CW1680" s="74">
        <v>1.0554996728897095</v>
      </c>
      <c r="CX1680" s="74">
        <v>0.23123049736022949</v>
      </c>
      <c r="CY1680" s="74">
        <v>0.3073667585849762</v>
      </c>
      <c r="CZ1680" s="74">
        <v>-0.60557800531387329</v>
      </c>
      <c r="DA1680" s="74">
        <v>-0.10338857769966125</v>
      </c>
      <c r="DB1680" s="74">
        <v>-0.10515781491994858</v>
      </c>
      <c r="DC1680" s="74">
        <v>0.96830826997756958</v>
      </c>
      <c r="DD1680" s="74">
        <v>-6.6035889089107513E-2</v>
      </c>
      <c r="DE1680" s="74">
        <v>1.9014134407043457</v>
      </c>
      <c r="DF1680" s="74">
        <v>-0.18021060526371002</v>
      </c>
      <c r="DG1680" s="74">
        <v>-1.7103250026702881</v>
      </c>
      <c r="DH1680" s="74">
        <v>-1.7578397989273071</v>
      </c>
      <c r="DI1680" s="74">
        <v>-0.56979751586914063</v>
      </c>
      <c r="DJ1680" s="74">
        <v>1.4172691106796265</v>
      </c>
      <c r="DK1680" s="74">
        <v>0.79462587833404541</v>
      </c>
      <c r="DL1680" s="74">
        <v>-6.8537414073944092E-2</v>
      </c>
      <c r="DM1680" s="74">
        <v>-0.37039279937744141</v>
      </c>
      <c r="DN1680" s="74">
        <v>-0.43528309464454651</v>
      </c>
      <c r="DO1680" s="74">
        <v>1.4931694269180298</v>
      </c>
      <c r="DP1680" s="74">
        <v>1.0060296058654785</v>
      </c>
      <c r="DQ1680" s="74">
        <v>2.1299159526824951</v>
      </c>
      <c r="DR1680" s="74">
        <v>1.7281091213226318</v>
      </c>
      <c r="DS1680" s="74">
        <v>3.5436882972717285</v>
      </c>
      <c r="DT1680" s="74">
        <v>2.9288392066955566</v>
      </c>
      <c r="DU1680" s="74">
        <v>2.0685214996337891</v>
      </c>
      <c r="DV1680" s="74">
        <v>1.0454827547073364</v>
      </c>
      <c r="DW1680" s="74">
        <v>1.1523154973983765</v>
      </c>
      <c r="DX1680" s="74">
        <v>7.8590989112854004E-2</v>
      </c>
      <c r="DY1680" s="74">
        <v>0.88458108901977539</v>
      </c>
      <c r="DZ1680" s="74">
        <v>0.81306684017181396</v>
      </c>
      <c r="EA1680" s="74">
        <v>2.117943286895752</v>
      </c>
      <c r="EB1680" s="74">
        <v>1.0632085800170898</v>
      </c>
      <c r="EC1680" s="74">
        <v>3.358736515045166</v>
      </c>
      <c r="ED1680" s="74">
        <v>1.289757251739502</v>
      </c>
      <c r="EE1680" s="74">
        <v>9.9274322390556335E-2</v>
      </c>
      <c r="EF1680" s="74">
        <v>0.18400865793228149</v>
      </c>
      <c r="EG1680" s="74">
        <v>1.7339016199111938</v>
      </c>
      <c r="EH1680" s="74">
        <v>4.0006074905395508</v>
      </c>
      <c r="EI1680" s="74">
        <v>3.4161937236785889</v>
      </c>
      <c r="EJ1680" s="74">
        <v>2.5738446712493896</v>
      </c>
      <c r="EK1680" s="74">
        <v>2.3861179351806641</v>
      </c>
      <c r="EL1680" s="74">
        <v>2.3379127979278564</v>
      </c>
      <c r="EM1680" s="74">
        <v>4.1130342483520508</v>
      </c>
      <c r="EN1680" s="74">
        <v>3.5486011505126953</v>
      </c>
      <c r="EO1680" s="74">
        <v>4.6205778121948242</v>
      </c>
      <c r="EP1680" s="74">
        <v>3.9309122562408447</v>
      </c>
      <c r="EQ1680" s="74">
        <v>5.6236667633056641</v>
      </c>
      <c r="ER1680" s="74">
        <v>4.7056398391723633</v>
      </c>
      <c r="ES1680" s="74">
        <v>3.5311639308929443</v>
      </c>
      <c r="ET1680" s="74">
        <v>2.2211332321166992</v>
      </c>
      <c r="EU1680" s="74">
        <v>2.3722875118255615</v>
      </c>
      <c r="EV1680" s="74">
        <v>1.0664223432540894</v>
      </c>
      <c r="EW1680" s="74">
        <v>74.74163818359375</v>
      </c>
      <c r="EX1680" s="74">
        <v>73.973228454589844</v>
      </c>
      <c r="EY1680" s="74">
        <v>73.967765808105469</v>
      </c>
      <c r="EZ1680" s="74">
        <v>73.308326721191406</v>
      </c>
      <c r="FA1680" s="74">
        <v>72.9224853515625</v>
      </c>
      <c r="FB1680" s="74">
        <v>71.378662109375</v>
      </c>
      <c r="FC1680" s="74">
        <v>70.980873107910156</v>
      </c>
      <c r="FD1680" s="74">
        <v>73.853477478027344</v>
      </c>
      <c r="FE1680" s="74">
        <v>78.318504333496094</v>
      </c>
      <c r="FF1680" s="74">
        <v>81.548286437988281</v>
      </c>
      <c r="FG1680" s="74">
        <v>83.891700744628906</v>
      </c>
      <c r="FH1680" s="74">
        <v>88.293998718261719</v>
      </c>
      <c r="FI1680" s="74">
        <v>92.753440856933594</v>
      </c>
      <c r="FJ1680" s="74">
        <v>94.521835327148438</v>
      </c>
      <c r="FK1680" s="74">
        <v>95.192916870117188</v>
      </c>
      <c r="FL1680" s="74">
        <v>96.871368408203125</v>
      </c>
      <c r="FM1680" s="74">
        <v>97.083282470703125</v>
      </c>
      <c r="FN1680" s="74">
        <v>95.984565734863281</v>
      </c>
      <c r="FO1680" s="74">
        <v>95.680862426757813</v>
      </c>
      <c r="FP1680" s="74">
        <v>92.090400695800781</v>
      </c>
      <c r="FQ1680" s="74">
        <v>87.853736877441406</v>
      </c>
      <c r="FR1680" s="74">
        <v>84.859405517578125</v>
      </c>
      <c r="FS1680" s="74">
        <v>82.374725341796875</v>
      </c>
      <c r="FT1680" s="74">
        <v>80.634819030761719</v>
      </c>
      <c r="FU1680" s="74">
        <v>1.8860385417938232</v>
      </c>
      <c r="FV1680" s="74">
        <v>2.6225578784942627</v>
      </c>
      <c r="FW1680" s="74">
        <v>1.9402714967727661</v>
      </c>
      <c r="FX1680" s="74">
        <v>0</v>
      </c>
      <c r="FY1680" s="74">
        <v>2.185678243637085</v>
      </c>
      <c r="FZ1680" s="74">
        <v>108</v>
      </c>
      <c r="GA1680" s="74">
        <v>91.9873046875</v>
      </c>
      <c r="GB1680" s="74">
        <v>3385.8967962265015</v>
      </c>
      <c r="GC1680" s="74">
        <v>1</v>
      </c>
      <c r="GD1680" s="74">
        <v>5</v>
      </c>
      <c r="GE1680" s="74">
        <v>6</v>
      </c>
      <c r="GF1680" s="74">
        <v>2</v>
      </c>
      <c r="GG1680" t="s">
        <v>242</v>
      </c>
      <c r="GH1680" t="s">
        <v>243</v>
      </c>
      <c r="GI1680" t="s">
        <v>236</v>
      </c>
      <c r="GJ1680" s="47"/>
      <c r="GK1680" s="30"/>
    </row>
    <row r="1681" spans="1:193" x14ac:dyDescent="0.2">
      <c r="A1681" t="s">
        <v>175</v>
      </c>
      <c r="B1681" t="s">
        <v>241</v>
      </c>
      <c r="C1681" t="s">
        <v>181</v>
      </c>
      <c r="D1681" t="s">
        <v>185</v>
      </c>
      <c r="E1681" t="s">
        <v>192</v>
      </c>
      <c r="F1681" t="s">
        <v>264</v>
      </c>
      <c r="G1681" t="s">
        <v>275</v>
      </c>
      <c r="H1681" s="74">
        <v>108</v>
      </c>
      <c r="I1681" s="74">
        <v>17.686613082885742</v>
      </c>
      <c r="J1681" s="74">
        <v>17.391550064086914</v>
      </c>
      <c r="K1681" s="74">
        <v>18.736608505249023</v>
      </c>
      <c r="L1681" s="74">
        <v>18.715763092041016</v>
      </c>
      <c r="M1681" s="74">
        <v>21.353542327880859</v>
      </c>
      <c r="N1681" s="74">
        <v>24.668140411376953</v>
      </c>
      <c r="O1681" s="74">
        <v>28.078397750854492</v>
      </c>
      <c r="P1681" s="74">
        <v>27.637971878051758</v>
      </c>
      <c r="Q1681" s="74">
        <v>31.070232391357422</v>
      </c>
      <c r="R1681" s="74">
        <v>36.582118988037109</v>
      </c>
      <c r="S1681" s="74">
        <v>38.977645874023438</v>
      </c>
      <c r="T1681" s="74">
        <v>42.170825958251953</v>
      </c>
      <c r="U1681" s="74">
        <v>44.365791320800781</v>
      </c>
      <c r="V1681" s="74">
        <v>43.755962371826172</v>
      </c>
      <c r="W1681" s="74">
        <v>44.727725982666016</v>
      </c>
      <c r="X1681" s="74">
        <v>40.17718505859375</v>
      </c>
      <c r="Y1681" s="74">
        <v>34.925556182861328</v>
      </c>
      <c r="Z1681" s="74">
        <v>29.147165298461914</v>
      </c>
      <c r="AA1681" s="74">
        <v>25.610612869262695</v>
      </c>
      <c r="AB1681" s="74">
        <v>23.550987243652344</v>
      </c>
      <c r="AC1681" s="74">
        <v>21.546031951904297</v>
      </c>
      <c r="AD1681" s="74">
        <v>19.037450790405273</v>
      </c>
      <c r="AE1681" s="74">
        <v>18.200300216674805</v>
      </c>
      <c r="AF1681" s="74">
        <v>17.765312194824219</v>
      </c>
      <c r="AG1681" s="74">
        <v>-2.4598879814147949</v>
      </c>
      <c r="AH1681" s="74">
        <v>-2.2953014373779297</v>
      </c>
      <c r="AI1681" s="74">
        <v>-1.7737939357757568</v>
      </c>
      <c r="AJ1681" s="74">
        <v>-2.759502649307251</v>
      </c>
      <c r="AK1681" s="74">
        <v>-1.5745848417282104</v>
      </c>
      <c r="AL1681" s="74">
        <v>-3.6863689422607422</v>
      </c>
      <c r="AM1681" s="74">
        <v>-6.0265703201293945</v>
      </c>
      <c r="AN1681" s="74">
        <v>-6.3895254135131836</v>
      </c>
      <c r="AO1681" s="74">
        <v>-6.0645666122436523</v>
      </c>
      <c r="AP1681" s="74">
        <v>-4.7444930076599121</v>
      </c>
      <c r="AQ1681" s="74">
        <v>-5.4583215713500977</v>
      </c>
      <c r="AR1681" s="74">
        <v>-6.3711309432983398</v>
      </c>
      <c r="AS1681" s="74">
        <v>-6.9452047348022461</v>
      </c>
      <c r="AT1681" s="74">
        <v>-7.0498924255371094</v>
      </c>
      <c r="AU1681" s="74">
        <v>-4.7557163238525391</v>
      </c>
      <c r="AV1681" s="74">
        <v>-5.0584964752197266</v>
      </c>
      <c r="AW1681" s="74">
        <v>-3.8107964992523193</v>
      </c>
      <c r="AX1681" s="74">
        <v>-3.526003360748291</v>
      </c>
      <c r="AY1681" s="74">
        <v>-1.4174638986587524</v>
      </c>
      <c r="AZ1681" s="74">
        <v>-1.3091748952865601</v>
      </c>
      <c r="BA1681" s="74">
        <v>-1.4201648235321045</v>
      </c>
      <c r="BB1681" s="74">
        <v>-1.7586723566055298</v>
      </c>
      <c r="BC1681" s="74">
        <v>-1.7575539350509644</v>
      </c>
      <c r="BD1681" s="74">
        <v>-2.277578592300415</v>
      </c>
      <c r="BE1681" s="74">
        <v>-1.4719181060791016</v>
      </c>
      <c r="BF1681" s="74">
        <v>-1.3770769834518433</v>
      </c>
      <c r="BG1681" s="74">
        <v>-0.62415897846221924</v>
      </c>
      <c r="BH1681" s="74">
        <v>-1.6302584409713745</v>
      </c>
      <c r="BI1681" s="74">
        <v>-0.11726175993680954</v>
      </c>
      <c r="BJ1681" s="74">
        <v>-2.2164011001586914</v>
      </c>
      <c r="BK1681" s="74">
        <v>-4.2169713973999023</v>
      </c>
      <c r="BL1681" s="74">
        <v>-4.4476766586303711</v>
      </c>
      <c r="BM1681" s="74">
        <v>-3.7608678340911865</v>
      </c>
      <c r="BN1681" s="74">
        <v>-2.1611547470092773</v>
      </c>
      <c r="BO1681" s="74">
        <v>-2.8367536067962646</v>
      </c>
      <c r="BP1681" s="74">
        <v>-3.7287490367889404</v>
      </c>
      <c r="BQ1681" s="74">
        <v>-4.1886944770812988</v>
      </c>
      <c r="BR1681" s="74">
        <v>-4.2766971588134766</v>
      </c>
      <c r="BS1681" s="74">
        <v>-2.1358513832092285</v>
      </c>
      <c r="BT1681" s="74">
        <v>-2.5159249305725098</v>
      </c>
      <c r="BU1681" s="74">
        <v>-1.320134162902832</v>
      </c>
      <c r="BV1681" s="74">
        <v>-1.3232002258300781</v>
      </c>
      <c r="BW1681" s="74">
        <v>0.66251456737518311</v>
      </c>
      <c r="BX1681" s="74">
        <v>0.46762585639953613</v>
      </c>
      <c r="BY1681" s="74">
        <v>4.247785359621048E-2</v>
      </c>
      <c r="BZ1681" s="74">
        <v>-0.58302164077758789</v>
      </c>
      <c r="CA1681" s="74">
        <v>-0.53758203983306885</v>
      </c>
      <c r="CB1681" s="74">
        <v>-1.2897471189498901</v>
      </c>
      <c r="CC1681" s="74">
        <v>-0.78765332698822021</v>
      </c>
      <c r="CD1681" s="74">
        <v>-0.74111741781234741</v>
      </c>
      <c r="CE1681" s="74">
        <v>0.17207460105419159</v>
      </c>
      <c r="CF1681" s="74">
        <v>-0.84814715385437012</v>
      </c>
      <c r="CG1681" s="74">
        <v>0.89207583665847778</v>
      </c>
      <c r="CH1681" s="74">
        <v>-1.1983058452606201</v>
      </c>
      <c r="CI1681" s="74">
        <v>-2.9636480808258057</v>
      </c>
      <c r="CJ1681" s="74">
        <v>-3.1027581691741943</v>
      </c>
      <c r="CK1681" s="74">
        <v>-2.165332555770874</v>
      </c>
      <c r="CL1681" s="74">
        <v>-0.37194287776947021</v>
      </c>
      <c r="CM1681" s="74">
        <v>-1.0210639238357544</v>
      </c>
      <c r="CN1681" s="74">
        <v>-1.8986433744430542</v>
      </c>
      <c r="CO1681" s="74">
        <v>-2.2795436382293701</v>
      </c>
      <c r="CP1681" s="74">
        <v>-2.355989933013916</v>
      </c>
      <c r="CQ1681" s="74">
        <v>-0.32134106755256653</v>
      </c>
      <c r="CR1681" s="74">
        <v>-0.75494760274887085</v>
      </c>
      <c r="CS1681" s="74">
        <v>0.40489086508750916</v>
      </c>
      <c r="CT1681" s="74">
        <v>0.2024543434381485</v>
      </c>
      <c r="CU1681" s="74">
        <v>2.1031012535095215</v>
      </c>
      <c r="CV1681" s="74">
        <v>1.6982326507568359</v>
      </c>
      <c r="CW1681" s="74">
        <v>1.0554996728897095</v>
      </c>
      <c r="CX1681" s="74">
        <v>0.23123051226139069</v>
      </c>
      <c r="CY1681" s="74">
        <v>0.3073667585849762</v>
      </c>
      <c r="CZ1681" s="74">
        <v>-0.60557800531387329</v>
      </c>
      <c r="DA1681" s="74">
        <v>-0.10338850319385529</v>
      </c>
      <c r="DB1681" s="74">
        <v>-0.10515781491994858</v>
      </c>
      <c r="DC1681" s="74">
        <v>0.96830826997756958</v>
      </c>
      <c r="DD1681" s="74">
        <v>-6.6035889089107513E-2</v>
      </c>
      <c r="DE1681" s="74">
        <v>1.9014134407043457</v>
      </c>
      <c r="DF1681" s="74">
        <v>-0.18021060526371002</v>
      </c>
      <c r="DG1681" s="74">
        <v>-1.7103250026702881</v>
      </c>
      <c r="DH1681" s="74">
        <v>-1.7578397989273071</v>
      </c>
      <c r="DI1681" s="74">
        <v>-0.56979751586914063</v>
      </c>
      <c r="DJ1681" s="74">
        <v>1.4172691106796265</v>
      </c>
      <c r="DK1681" s="74">
        <v>0.79462587833404541</v>
      </c>
      <c r="DL1681" s="74">
        <v>-6.8537555634975433E-2</v>
      </c>
      <c r="DM1681" s="74">
        <v>-0.3703925609588623</v>
      </c>
      <c r="DN1681" s="74">
        <v>-0.43528309464454651</v>
      </c>
      <c r="DO1681" s="74">
        <v>1.4931693077087402</v>
      </c>
      <c r="DP1681" s="74">
        <v>1.006029486656189</v>
      </c>
      <c r="DQ1681" s="74">
        <v>2.1299159526824951</v>
      </c>
      <c r="DR1681" s="74">
        <v>1.7281090021133423</v>
      </c>
      <c r="DS1681" s="74">
        <v>3.5436880588531494</v>
      </c>
      <c r="DT1681" s="74">
        <v>2.9288394451141357</v>
      </c>
      <c r="DU1681" s="74">
        <v>2.0685214996337891</v>
      </c>
      <c r="DV1681" s="74">
        <v>1.0454827547073364</v>
      </c>
      <c r="DW1681" s="74">
        <v>1.1523154973983765</v>
      </c>
      <c r="DX1681" s="74">
        <v>7.8591048717498779E-2</v>
      </c>
      <c r="DY1681" s="74">
        <v>0.88458114862442017</v>
      </c>
      <c r="DZ1681" s="74">
        <v>0.81306684017181396</v>
      </c>
      <c r="EA1681" s="74">
        <v>2.117943286895752</v>
      </c>
      <c r="EB1681" s="74">
        <v>1.0632085800170898</v>
      </c>
      <c r="EC1681" s="74">
        <v>3.358736515045166</v>
      </c>
      <c r="ED1681" s="74">
        <v>1.289757251739502</v>
      </c>
      <c r="EE1681" s="74">
        <v>9.9274322390556335E-2</v>
      </c>
      <c r="EF1681" s="74">
        <v>0.18400865793228149</v>
      </c>
      <c r="EG1681" s="74">
        <v>1.7339016199111938</v>
      </c>
      <c r="EH1681" s="74">
        <v>4.0006074905395508</v>
      </c>
      <c r="EI1681" s="74">
        <v>3.4161937236785889</v>
      </c>
      <c r="EJ1681" s="74">
        <v>2.5738444328308105</v>
      </c>
      <c r="EK1681" s="74">
        <v>2.3861181735992432</v>
      </c>
      <c r="EL1681" s="74">
        <v>2.3379127979278564</v>
      </c>
      <c r="EM1681" s="74">
        <v>4.1130342483520508</v>
      </c>
      <c r="EN1681" s="74">
        <v>3.5486006736755371</v>
      </c>
      <c r="EO1681" s="74">
        <v>4.6205782890319824</v>
      </c>
      <c r="EP1681" s="74">
        <v>3.9309117794036865</v>
      </c>
      <c r="EQ1681" s="74">
        <v>5.6236662864685059</v>
      </c>
      <c r="ER1681" s="74">
        <v>4.7056398391723633</v>
      </c>
      <c r="ES1681" s="74">
        <v>3.5311639308929443</v>
      </c>
      <c r="ET1681" s="74">
        <v>2.2211334705352783</v>
      </c>
      <c r="EU1681" s="74">
        <v>2.3722875118255615</v>
      </c>
      <c r="EV1681" s="74">
        <v>1.0664225816726685</v>
      </c>
      <c r="EW1681" s="74">
        <v>78.112762451171875</v>
      </c>
      <c r="EX1681" s="74">
        <v>76.253555297851563</v>
      </c>
      <c r="EY1681" s="74">
        <v>75.847366333007813</v>
      </c>
      <c r="EZ1681" s="74">
        <v>75.5308837890625</v>
      </c>
      <c r="FA1681" s="74">
        <v>74.281997680664063</v>
      </c>
      <c r="FB1681" s="74">
        <v>72.340171813964844</v>
      </c>
      <c r="FC1681" s="74">
        <v>71.485481262207031</v>
      </c>
      <c r="FD1681" s="74">
        <v>71.089759826660156</v>
      </c>
      <c r="FE1681" s="74">
        <v>73.0316162109375</v>
      </c>
      <c r="FF1681" s="74">
        <v>78.374153137207031</v>
      </c>
      <c r="FG1681" s="74">
        <v>83.319953918457031</v>
      </c>
      <c r="FH1681" s="74">
        <v>88.18438720703125</v>
      </c>
      <c r="FI1681" s="74">
        <v>93.290061950683594</v>
      </c>
      <c r="FJ1681" s="74">
        <v>96.88372802734375</v>
      </c>
      <c r="FK1681" s="74">
        <v>96.634071350097656</v>
      </c>
      <c r="FL1681" s="74">
        <v>96.560218811035156</v>
      </c>
      <c r="FM1681" s="74">
        <v>97.324539184570313</v>
      </c>
      <c r="FN1681" s="74">
        <v>95.219032287597656</v>
      </c>
      <c r="FO1681" s="74">
        <v>90.569435119628906</v>
      </c>
      <c r="FP1681" s="74">
        <v>86.952049255371094</v>
      </c>
      <c r="FQ1681" s="74">
        <v>82.829490661621094</v>
      </c>
      <c r="FR1681" s="74">
        <v>80.981803894042969</v>
      </c>
      <c r="FS1681" s="74">
        <v>79.427497863769531</v>
      </c>
      <c r="FT1681" s="74">
        <v>77.230606079101563</v>
      </c>
      <c r="FU1681" s="74">
        <v>1.8860386610031128</v>
      </c>
      <c r="FV1681" s="74">
        <v>2.6225581169128418</v>
      </c>
      <c r="FW1681" s="74">
        <v>1.9402714967727661</v>
      </c>
      <c r="FX1681" s="74">
        <v>0</v>
      </c>
      <c r="FY1681" s="74">
        <v>2.185678243637085</v>
      </c>
      <c r="FZ1681" s="74">
        <v>105</v>
      </c>
      <c r="GA1681" s="74">
        <v>80.289169311523438</v>
      </c>
      <c r="GB1681" s="74">
        <v>3030.9717073440552</v>
      </c>
      <c r="GC1681" s="74">
        <v>1</v>
      </c>
      <c r="GD1681" s="74">
        <v>5</v>
      </c>
      <c r="GE1681" s="74">
        <v>6</v>
      </c>
      <c r="GF1681" s="74">
        <v>2</v>
      </c>
      <c r="GG1681" t="s">
        <v>242</v>
      </c>
      <c r="GH1681" t="s">
        <v>243</v>
      </c>
      <c r="GI1681" t="s">
        <v>236</v>
      </c>
      <c r="GJ1681" s="47"/>
      <c r="GK1681" s="30"/>
    </row>
    <row r="1682" spans="1:193" x14ac:dyDescent="0.2">
      <c r="A1682" t="s">
        <v>175</v>
      </c>
      <c r="B1682" t="s">
        <v>241</v>
      </c>
      <c r="C1682" t="s">
        <v>181</v>
      </c>
      <c r="D1682" t="s">
        <v>256</v>
      </c>
      <c r="E1682" t="s">
        <v>222</v>
      </c>
      <c r="F1682" t="s">
        <v>265</v>
      </c>
      <c r="G1682" t="s">
        <v>275</v>
      </c>
      <c r="H1682" s="74">
        <v>0</v>
      </c>
      <c r="I1682" s="74"/>
      <c r="J1682" s="74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 s="74"/>
      <c r="AD1682" s="74"/>
      <c r="AE1682" s="74"/>
      <c r="AF1682" s="74"/>
      <c r="AG1682" s="74"/>
      <c r="AH1682" s="74"/>
      <c r="AI1682" s="74"/>
      <c r="AJ1682" s="74"/>
      <c r="AK1682" s="74"/>
      <c r="AL1682" s="74"/>
      <c r="AM1682" s="74"/>
      <c r="AN1682" s="74"/>
      <c r="AO1682" s="74"/>
      <c r="AP1682" s="74"/>
      <c r="AQ1682" s="74"/>
      <c r="AR1682" s="74"/>
      <c r="AS1682" s="74"/>
      <c r="AT1682" s="74"/>
      <c r="AU1682" s="74"/>
      <c r="AV1682" s="74"/>
      <c r="AW1682" s="74"/>
      <c r="AX1682" s="74"/>
      <c r="AY1682" s="74"/>
      <c r="AZ1682" s="74"/>
      <c r="BA1682" s="74"/>
      <c r="BB1682" s="74"/>
      <c r="BC1682" s="74"/>
      <c r="BD1682" s="74"/>
      <c r="BE1682" s="74"/>
      <c r="BF1682" s="74"/>
      <c r="BG1682" s="74"/>
      <c r="BH1682" s="74"/>
      <c r="BI1682" s="74"/>
      <c r="BJ1682" s="74"/>
      <c r="BK1682" s="74"/>
      <c r="BL1682" s="74"/>
      <c r="BM1682" s="74"/>
      <c r="BN1682" s="74"/>
      <c r="BO1682" s="74"/>
      <c r="BP1682" s="74"/>
      <c r="BQ1682" s="74"/>
      <c r="BR1682" s="74"/>
      <c r="BS1682" s="74"/>
      <c r="BT1682" s="74"/>
      <c r="BU1682" s="74"/>
      <c r="BV1682" s="74"/>
      <c r="BW1682" s="74"/>
      <c r="BX1682" s="74"/>
      <c r="BY1682" s="74"/>
      <c r="BZ1682" s="74"/>
      <c r="CA1682" s="74"/>
      <c r="CB1682" s="74"/>
      <c r="CC1682" s="74"/>
      <c r="CD1682" s="74"/>
      <c r="CE1682" s="74"/>
      <c r="CF1682" s="74"/>
      <c r="CG1682" s="74"/>
      <c r="CH1682" s="74"/>
      <c r="CI1682" s="74"/>
      <c r="CJ1682" s="74"/>
      <c r="CK1682" s="74"/>
      <c r="CL1682" s="74"/>
      <c r="CM1682" s="74"/>
      <c r="CN1682" s="74"/>
      <c r="CO1682" s="74"/>
      <c r="CP1682" s="74"/>
      <c r="CQ1682" s="74"/>
      <c r="CR1682" s="74"/>
      <c r="CS1682" s="74"/>
      <c r="CT1682" s="74"/>
      <c r="CU1682" s="74"/>
      <c r="CV1682" s="74"/>
      <c r="CW1682" s="74"/>
      <c r="CX1682" s="74"/>
      <c r="CY1682" s="74"/>
      <c r="CZ1682" s="74"/>
      <c r="DA1682" s="74"/>
      <c r="DB1682" s="74"/>
      <c r="DC1682" s="74"/>
      <c r="DD1682" s="74"/>
      <c r="DE1682" s="74"/>
      <c r="DF1682" s="74"/>
      <c r="DG1682" s="74"/>
      <c r="DH1682" s="74"/>
      <c r="DI1682" s="74"/>
      <c r="DJ1682" s="74"/>
      <c r="DK1682" s="74"/>
      <c r="DL1682" s="74"/>
      <c r="DM1682" s="74"/>
      <c r="DN1682" s="74"/>
      <c r="DO1682" s="74"/>
      <c r="DP1682" s="74"/>
      <c r="DQ1682" s="74"/>
      <c r="DR1682" s="74"/>
      <c r="DS1682" s="74"/>
      <c r="DT1682" s="74"/>
      <c r="DU1682" s="74"/>
      <c r="DV1682" s="74"/>
      <c r="DW1682" s="74"/>
      <c r="DX1682" s="74"/>
      <c r="DY1682" s="74"/>
      <c r="DZ1682" s="74"/>
      <c r="EA1682" s="74"/>
      <c r="EB1682" s="74"/>
      <c r="EC1682" s="74"/>
      <c r="ED1682" s="74"/>
      <c r="EE1682" s="74"/>
      <c r="EF1682" s="74"/>
      <c r="EG1682" s="74"/>
      <c r="EH1682" s="74"/>
      <c r="EI1682" s="74"/>
      <c r="EJ1682" s="74"/>
      <c r="EK1682" s="74"/>
      <c r="EL1682" s="74"/>
      <c r="EM1682" s="74"/>
      <c r="EN1682" s="74"/>
      <c r="EO1682" s="74"/>
      <c r="EP1682" s="74"/>
      <c r="EQ1682" s="74"/>
      <c r="ER1682" s="74"/>
      <c r="ES1682" s="74"/>
      <c r="ET1682" s="74"/>
      <c r="EU1682" s="74"/>
      <c r="EV1682" s="74"/>
      <c r="EW1682" s="74"/>
      <c r="EX1682" s="74"/>
      <c r="EY1682" s="74"/>
      <c r="EZ1682" s="74"/>
      <c r="FA1682" s="74"/>
      <c r="FB1682" s="74"/>
      <c r="FC1682" s="74"/>
      <c r="FD1682" s="74"/>
      <c r="FE1682" s="74"/>
      <c r="FF1682" s="74"/>
      <c r="FG1682" s="74"/>
      <c r="FH1682" s="74"/>
      <c r="FI1682" s="74"/>
      <c r="FJ1682" s="74"/>
      <c r="FK1682" s="74"/>
      <c r="FL1682" s="74"/>
      <c r="FM1682" s="74"/>
      <c r="FN1682" s="74"/>
      <c r="FO1682" s="74"/>
      <c r="FP1682" s="74"/>
      <c r="FQ1682" s="74"/>
      <c r="FR1682" s="74"/>
      <c r="FS1682" s="74"/>
      <c r="FT1682" s="74"/>
      <c r="FU1682" s="74"/>
      <c r="FV1682" s="74"/>
      <c r="FW1682" s="74"/>
      <c r="FX1682" s="74"/>
      <c r="FY1682" s="74"/>
      <c r="FZ1682" s="74"/>
      <c r="GA1682" s="74"/>
      <c r="GB1682" s="74"/>
      <c r="GC1682" s="74">
        <v>0</v>
      </c>
      <c r="GD1682" s="74">
        <v>5</v>
      </c>
      <c r="GE1682" s="74">
        <v>7</v>
      </c>
      <c r="GF1682" s="74">
        <v>2</v>
      </c>
      <c r="GG1682" t="s">
        <v>242</v>
      </c>
      <c r="GH1682" t="s">
        <v>243</v>
      </c>
      <c r="GI1682" t="s">
        <v>236</v>
      </c>
      <c r="GJ1682" s="47"/>
      <c r="GK1682" s="30"/>
    </row>
    <row r="1683" spans="1:193" x14ac:dyDescent="0.2">
      <c r="A1683" t="s">
        <v>175</v>
      </c>
      <c r="B1683" t="s">
        <v>241</v>
      </c>
      <c r="C1683" t="s">
        <v>181</v>
      </c>
      <c r="D1683" t="s">
        <v>256</v>
      </c>
      <c r="E1683" t="s">
        <v>223</v>
      </c>
      <c r="F1683" t="s">
        <v>265</v>
      </c>
      <c r="G1683" t="s">
        <v>275</v>
      </c>
      <c r="H1683" s="74">
        <v>0</v>
      </c>
      <c r="I1683" s="74"/>
      <c r="J1683" s="74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 s="74"/>
      <c r="AD1683" s="74"/>
      <c r="AE1683" s="74"/>
      <c r="AF1683" s="74"/>
      <c r="AG1683" s="74"/>
      <c r="AH1683" s="74"/>
      <c r="AI1683" s="74"/>
      <c r="AJ1683" s="74"/>
      <c r="AK1683" s="74"/>
      <c r="AL1683" s="74"/>
      <c r="AM1683" s="74"/>
      <c r="AN1683" s="74"/>
      <c r="AO1683" s="74"/>
      <c r="AP1683" s="74"/>
      <c r="AQ1683" s="74"/>
      <c r="AR1683" s="74"/>
      <c r="AS1683" s="74"/>
      <c r="AT1683" s="74"/>
      <c r="AU1683" s="74"/>
      <c r="AV1683" s="74"/>
      <c r="AW1683" s="74"/>
      <c r="AX1683" s="74"/>
      <c r="AY1683" s="74"/>
      <c r="AZ1683" s="74"/>
      <c r="BA1683" s="74"/>
      <c r="BB1683" s="74"/>
      <c r="BC1683" s="74"/>
      <c r="BD1683" s="74"/>
      <c r="BE1683" s="74"/>
      <c r="BF1683" s="74"/>
      <c r="BG1683" s="74"/>
      <c r="BH1683" s="74"/>
      <c r="BI1683" s="74"/>
      <c r="BJ1683" s="74"/>
      <c r="BK1683" s="74"/>
      <c r="BL1683" s="74"/>
      <c r="BM1683" s="74"/>
      <c r="BN1683" s="74"/>
      <c r="BO1683" s="74"/>
      <c r="BP1683" s="74"/>
      <c r="BQ1683" s="74"/>
      <c r="BR1683" s="74"/>
      <c r="BS1683" s="74"/>
      <c r="BT1683" s="74"/>
      <c r="BU1683" s="74"/>
      <c r="BV1683" s="74"/>
      <c r="BW1683" s="74"/>
      <c r="BX1683" s="74"/>
      <c r="BY1683" s="74"/>
      <c r="BZ1683" s="74"/>
      <c r="CA1683" s="74"/>
      <c r="CB1683" s="74"/>
      <c r="CC1683" s="74"/>
      <c r="CD1683" s="74"/>
      <c r="CE1683" s="74"/>
      <c r="CF1683" s="74"/>
      <c r="CG1683" s="74"/>
      <c r="CH1683" s="74"/>
      <c r="CI1683" s="74"/>
      <c r="CJ1683" s="74"/>
      <c r="CK1683" s="74"/>
      <c r="CL1683" s="74"/>
      <c r="CM1683" s="74"/>
      <c r="CN1683" s="74"/>
      <c r="CO1683" s="74"/>
      <c r="CP1683" s="74"/>
      <c r="CQ1683" s="74"/>
      <c r="CR1683" s="74"/>
      <c r="CS1683" s="74"/>
      <c r="CT1683" s="74"/>
      <c r="CU1683" s="74"/>
      <c r="CV1683" s="74"/>
      <c r="CW1683" s="74"/>
      <c r="CX1683" s="74"/>
      <c r="CY1683" s="74"/>
      <c r="CZ1683" s="74"/>
      <c r="DA1683" s="74"/>
      <c r="DB1683" s="74"/>
      <c r="DC1683" s="74"/>
      <c r="DD1683" s="74"/>
      <c r="DE1683" s="74"/>
      <c r="DF1683" s="74"/>
      <c r="DG1683" s="74"/>
      <c r="DH1683" s="74"/>
      <c r="DI1683" s="74"/>
      <c r="DJ1683" s="74"/>
      <c r="DK1683" s="74"/>
      <c r="DL1683" s="74"/>
      <c r="DM1683" s="74"/>
      <c r="DN1683" s="74"/>
      <c r="DO1683" s="74"/>
      <c r="DP1683" s="74"/>
      <c r="DQ1683" s="74"/>
      <c r="DR1683" s="74"/>
      <c r="DS1683" s="74"/>
      <c r="DT1683" s="74"/>
      <c r="DU1683" s="74"/>
      <c r="DV1683" s="74"/>
      <c r="DW1683" s="74"/>
      <c r="DX1683" s="74"/>
      <c r="DY1683" s="74"/>
      <c r="DZ1683" s="74"/>
      <c r="EA1683" s="74"/>
      <c r="EB1683" s="74"/>
      <c r="EC1683" s="74"/>
      <c r="ED1683" s="74"/>
      <c r="EE1683" s="74"/>
      <c r="EF1683" s="74"/>
      <c r="EG1683" s="74"/>
      <c r="EH1683" s="74"/>
      <c r="EI1683" s="74"/>
      <c r="EJ1683" s="74"/>
      <c r="EK1683" s="74"/>
      <c r="EL1683" s="74"/>
      <c r="EM1683" s="74"/>
      <c r="EN1683" s="74"/>
      <c r="EO1683" s="74"/>
      <c r="EP1683" s="74"/>
      <c r="EQ1683" s="74"/>
      <c r="ER1683" s="74"/>
      <c r="ES1683" s="74"/>
      <c r="ET1683" s="74"/>
      <c r="EU1683" s="74"/>
      <c r="EV1683" s="74"/>
      <c r="EW1683" s="74"/>
      <c r="EX1683" s="74"/>
      <c r="EY1683" s="74"/>
      <c r="EZ1683" s="74"/>
      <c r="FA1683" s="74"/>
      <c r="FB1683" s="74"/>
      <c r="FC1683" s="74"/>
      <c r="FD1683" s="74"/>
      <c r="FE1683" s="74"/>
      <c r="FF1683" s="74"/>
      <c r="FG1683" s="74"/>
      <c r="FH1683" s="74"/>
      <c r="FI1683" s="74"/>
      <c r="FJ1683" s="74"/>
      <c r="FK1683" s="74"/>
      <c r="FL1683" s="74"/>
      <c r="FM1683" s="74"/>
      <c r="FN1683" s="74"/>
      <c r="FO1683" s="74"/>
      <c r="FP1683" s="74"/>
      <c r="FQ1683" s="74"/>
      <c r="FR1683" s="74"/>
      <c r="FS1683" s="74"/>
      <c r="FT1683" s="74"/>
      <c r="FU1683" s="74"/>
      <c r="FV1683" s="74"/>
      <c r="FW1683" s="74"/>
      <c r="FX1683" s="74"/>
      <c r="FY1683" s="74"/>
      <c r="FZ1683" s="74"/>
      <c r="GA1683" s="74"/>
      <c r="GB1683" s="74"/>
      <c r="GC1683" s="74">
        <v>0</v>
      </c>
      <c r="GD1683" s="74">
        <v>5</v>
      </c>
      <c r="GE1683" s="74">
        <v>7</v>
      </c>
      <c r="GF1683" s="74">
        <v>2</v>
      </c>
      <c r="GG1683" t="s">
        <v>242</v>
      </c>
      <c r="GH1683" t="s">
        <v>243</v>
      </c>
      <c r="GI1683" t="s">
        <v>236</v>
      </c>
      <c r="GJ1683" s="47"/>
      <c r="GK1683" s="30"/>
    </row>
    <row r="1684" spans="1:193" x14ac:dyDescent="0.2">
      <c r="A1684" t="s">
        <v>175</v>
      </c>
      <c r="B1684" t="s">
        <v>241</v>
      </c>
      <c r="C1684" t="s">
        <v>181</v>
      </c>
      <c r="D1684" t="s">
        <v>256</v>
      </c>
      <c r="E1684" t="s">
        <v>224</v>
      </c>
      <c r="F1684" t="s">
        <v>265</v>
      </c>
      <c r="G1684" t="s">
        <v>275</v>
      </c>
      <c r="H1684" s="74">
        <v>0</v>
      </c>
      <c r="I1684" s="74"/>
      <c r="J1684" s="74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 s="74"/>
      <c r="AD1684" s="74"/>
      <c r="AE1684" s="74"/>
      <c r="AF1684" s="74"/>
      <c r="AG1684" s="74"/>
      <c r="AH1684" s="74"/>
      <c r="AI1684" s="74"/>
      <c r="AJ1684" s="74"/>
      <c r="AK1684" s="74"/>
      <c r="AL1684" s="74"/>
      <c r="AM1684" s="74"/>
      <c r="AN1684" s="74"/>
      <c r="AO1684" s="74"/>
      <c r="AP1684" s="74"/>
      <c r="AQ1684" s="74"/>
      <c r="AR1684" s="74"/>
      <c r="AS1684" s="74"/>
      <c r="AT1684" s="74"/>
      <c r="AU1684" s="74"/>
      <c r="AV1684" s="74"/>
      <c r="AW1684" s="74"/>
      <c r="AX1684" s="74"/>
      <c r="AY1684" s="74"/>
      <c r="AZ1684" s="74"/>
      <c r="BA1684" s="74"/>
      <c r="BB1684" s="74"/>
      <c r="BC1684" s="74"/>
      <c r="BD1684" s="74"/>
      <c r="BE1684" s="74"/>
      <c r="BF1684" s="74"/>
      <c r="BG1684" s="74"/>
      <c r="BH1684" s="74"/>
      <c r="BI1684" s="74"/>
      <c r="BJ1684" s="74"/>
      <c r="BK1684" s="74"/>
      <c r="BL1684" s="74"/>
      <c r="BM1684" s="74"/>
      <c r="BN1684" s="74"/>
      <c r="BO1684" s="74"/>
      <c r="BP1684" s="74"/>
      <c r="BQ1684" s="74"/>
      <c r="BR1684" s="74"/>
      <c r="BS1684" s="74"/>
      <c r="BT1684" s="74"/>
      <c r="BU1684" s="74"/>
      <c r="BV1684" s="74"/>
      <c r="BW1684" s="74"/>
      <c r="BX1684" s="74"/>
      <c r="BY1684" s="74"/>
      <c r="BZ1684" s="74"/>
      <c r="CA1684" s="74"/>
      <c r="CB1684" s="74"/>
      <c r="CC1684" s="74"/>
      <c r="CD1684" s="74"/>
      <c r="CE1684" s="74"/>
      <c r="CF1684" s="74"/>
      <c r="CG1684" s="74"/>
      <c r="CH1684" s="74"/>
      <c r="CI1684" s="74"/>
      <c r="CJ1684" s="74"/>
      <c r="CK1684" s="74"/>
      <c r="CL1684" s="74"/>
      <c r="CM1684" s="74"/>
      <c r="CN1684" s="74"/>
      <c r="CO1684" s="74"/>
      <c r="CP1684" s="74"/>
      <c r="CQ1684" s="74"/>
      <c r="CR1684" s="74"/>
      <c r="CS1684" s="74"/>
      <c r="CT1684" s="74"/>
      <c r="CU1684" s="74"/>
      <c r="CV1684" s="74"/>
      <c r="CW1684" s="74"/>
      <c r="CX1684" s="74"/>
      <c r="CY1684" s="74"/>
      <c r="CZ1684" s="74"/>
      <c r="DA1684" s="74"/>
      <c r="DB1684" s="74"/>
      <c r="DC1684" s="74"/>
      <c r="DD1684" s="74"/>
      <c r="DE1684" s="74"/>
      <c r="DF1684" s="74"/>
      <c r="DG1684" s="74"/>
      <c r="DH1684" s="74"/>
      <c r="DI1684" s="74"/>
      <c r="DJ1684" s="74"/>
      <c r="DK1684" s="74"/>
      <c r="DL1684" s="74"/>
      <c r="DM1684" s="74"/>
      <c r="DN1684" s="74"/>
      <c r="DO1684" s="74"/>
      <c r="DP1684" s="74"/>
      <c r="DQ1684" s="74"/>
      <c r="DR1684" s="74"/>
      <c r="DS1684" s="74"/>
      <c r="DT1684" s="74"/>
      <c r="DU1684" s="74"/>
      <c r="DV1684" s="74"/>
      <c r="DW1684" s="74"/>
      <c r="DX1684" s="74"/>
      <c r="DY1684" s="74"/>
      <c r="DZ1684" s="74"/>
      <c r="EA1684" s="74"/>
      <c r="EB1684" s="74"/>
      <c r="EC1684" s="74"/>
      <c r="ED1684" s="74"/>
      <c r="EE1684" s="74"/>
      <c r="EF1684" s="74"/>
      <c r="EG1684" s="74"/>
      <c r="EH1684" s="74"/>
      <c r="EI1684" s="74"/>
      <c r="EJ1684" s="74"/>
      <c r="EK1684" s="74"/>
      <c r="EL1684" s="74"/>
      <c r="EM1684" s="74"/>
      <c r="EN1684" s="74"/>
      <c r="EO1684" s="74"/>
      <c r="EP1684" s="74"/>
      <c r="EQ1684" s="74"/>
      <c r="ER1684" s="74"/>
      <c r="ES1684" s="74"/>
      <c r="ET1684" s="74"/>
      <c r="EU1684" s="74"/>
      <c r="EV1684" s="74"/>
      <c r="EW1684" s="74"/>
      <c r="EX1684" s="74"/>
      <c r="EY1684" s="74"/>
      <c r="EZ1684" s="74"/>
      <c r="FA1684" s="74"/>
      <c r="FB1684" s="74"/>
      <c r="FC1684" s="74"/>
      <c r="FD1684" s="74"/>
      <c r="FE1684" s="74"/>
      <c r="FF1684" s="74"/>
      <c r="FG1684" s="74"/>
      <c r="FH1684" s="74"/>
      <c r="FI1684" s="74"/>
      <c r="FJ1684" s="74"/>
      <c r="FK1684" s="74"/>
      <c r="FL1684" s="74"/>
      <c r="FM1684" s="74"/>
      <c r="FN1684" s="74"/>
      <c r="FO1684" s="74"/>
      <c r="FP1684" s="74"/>
      <c r="FQ1684" s="74"/>
      <c r="FR1684" s="74"/>
      <c r="FS1684" s="74"/>
      <c r="FT1684" s="74"/>
      <c r="FU1684" s="74"/>
      <c r="FV1684" s="74"/>
      <c r="FW1684" s="74"/>
      <c r="FX1684" s="74"/>
      <c r="FY1684" s="74"/>
      <c r="FZ1684" s="74">
        <v>2</v>
      </c>
      <c r="GA1684" s="74">
        <v>39.155475616455078</v>
      </c>
      <c r="GB1684" s="74">
        <v>50.756697654724121</v>
      </c>
      <c r="GC1684" s="74">
        <v>0</v>
      </c>
      <c r="GD1684" s="74">
        <v>5</v>
      </c>
      <c r="GE1684" s="74">
        <v>7</v>
      </c>
      <c r="GF1684" s="74">
        <v>2</v>
      </c>
      <c r="GG1684" t="s">
        <v>242</v>
      </c>
      <c r="GH1684" t="s">
        <v>243</v>
      </c>
      <c r="GI1684" t="s">
        <v>236</v>
      </c>
      <c r="GJ1684" s="47"/>
      <c r="GK1684" s="30"/>
    </row>
    <row r="1685" spans="1:193" x14ac:dyDescent="0.2">
      <c r="A1685" t="s">
        <v>175</v>
      </c>
      <c r="B1685" t="s">
        <v>241</v>
      </c>
      <c r="C1685" t="s">
        <v>181</v>
      </c>
      <c r="D1685" t="s">
        <v>256</v>
      </c>
      <c r="E1685" t="s">
        <v>220</v>
      </c>
      <c r="F1685" t="s">
        <v>265</v>
      </c>
      <c r="G1685" t="s">
        <v>275</v>
      </c>
      <c r="H1685" s="74">
        <v>0</v>
      </c>
      <c r="I1685" s="74"/>
      <c r="J1685" s="74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 s="74"/>
      <c r="AD1685" s="74"/>
      <c r="AE1685" s="74"/>
      <c r="AF1685" s="74"/>
      <c r="AG1685" s="74"/>
      <c r="AH1685" s="74"/>
      <c r="AI1685" s="74"/>
      <c r="AJ1685" s="74"/>
      <c r="AK1685" s="74"/>
      <c r="AL1685" s="74"/>
      <c r="AM1685" s="74"/>
      <c r="AN1685" s="74"/>
      <c r="AO1685" s="74"/>
      <c r="AP1685" s="74"/>
      <c r="AQ1685" s="74"/>
      <c r="AR1685" s="74"/>
      <c r="AS1685" s="74"/>
      <c r="AT1685" s="74"/>
      <c r="AU1685" s="74"/>
      <c r="AV1685" s="74"/>
      <c r="AW1685" s="74"/>
      <c r="AX1685" s="74"/>
      <c r="AY1685" s="74"/>
      <c r="AZ1685" s="74"/>
      <c r="BA1685" s="74"/>
      <c r="BB1685" s="74"/>
      <c r="BC1685" s="74"/>
      <c r="BD1685" s="74"/>
      <c r="BE1685" s="74"/>
      <c r="BF1685" s="74"/>
      <c r="BG1685" s="74"/>
      <c r="BH1685" s="74"/>
      <c r="BI1685" s="74"/>
      <c r="BJ1685" s="74"/>
      <c r="BK1685" s="74"/>
      <c r="BL1685" s="74"/>
      <c r="BM1685" s="74"/>
      <c r="BN1685" s="74"/>
      <c r="BO1685" s="74"/>
      <c r="BP1685" s="74"/>
      <c r="BQ1685" s="74"/>
      <c r="BR1685" s="74"/>
      <c r="BS1685" s="74"/>
      <c r="BT1685" s="74"/>
      <c r="BU1685" s="74"/>
      <c r="BV1685" s="74"/>
      <c r="BW1685" s="74"/>
      <c r="BX1685" s="74"/>
      <c r="BY1685" s="74"/>
      <c r="BZ1685" s="74"/>
      <c r="CA1685" s="74"/>
      <c r="CB1685" s="74"/>
      <c r="CC1685" s="74"/>
      <c r="CD1685" s="74"/>
      <c r="CE1685" s="74"/>
      <c r="CF1685" s="74"/>
      <c r="CG1685" s="74"/>
      <c r="CH1685" s="74"/>
      <c r="CI1685" s="74"/>
      <c r="CJ1685" s="74"/>
      <c r="CK1685" s="74"/>
      <c r="CL1685" s="74"/>
      <c r="CM1685" s="74"/>
      <c r="CN1685" s="74"/>
      <c r="CO1685" s="74"/>
      <c r="CP1685" s="74"/>
      <c r="CQ1685" s="74"/>
      <c r="CR1685" s="74"/>
      <c r="CS1685" s="74"/>
      <c r="CT1685" s="74"/>
      <c r="CU1685" s="74"/>
      <c r="CV1685" s="74"/>
      <c r="CW1685" s="74"/>
      <c r="CX1685" s="74"/>
      <c r="CY1685" s="74"/>
      <c r="CZ1685" s="74"/>
      <c r="DA1685" s="74"/>
      <c r="DB1685" s="74"/>
      <c r="DC1685" s="74"/>
      <c r="DD1685" s="74"/>
      <c r="DE1685" s="74"/>
      <c r="DF1685" s="74"/>
      <c r="DG1685" s="74"/>
      <c r="DH1685" s="74"/>
      <c r="DI1685" s="74"/>
      <c r="DJ1685" s="74"/>
      <c r="DK1685" s="74"/>
      <c r="DL1685" s="74"/>
      <c r="DM1685" s="74"/>
      <c r="DN1685" s="74"/>
      <c r="DO1685" s="74"/>
      <c r="DP1685" s="74"/>
      <c r="DQ1685" s="74"/>
      <c r="DR1685" s="74"/>
      <c r="DS1685" s="74"/>
      <c r="DT1685" s="74"/>
      <c r="DU1685" s="74"/>
      <c r="DV1685" s="74"/>
      <c r="DW1685" s="74"/>
      <c r="DX1685" s="74"/>
      <c r="DY1685" s="74"/>
      <c r="DZ1685" s="74"/>
      <c r="EA1685" s="74"/>
      <c r="EB1685" s="74"/>
      <c r="EC1685" s="74"/>
      <c r="ED1685" s="74"/>
      <c r="EE1685" s="74"/>
      <c r="EF1685" s="74"/>
      <c r="EG1685" s="74"/>
      <c r="EH1685" s="74"/>
      <c r="EI1685" s="74"/>
      <c r="EJ1685" s="74"/>
      <c r="EK1685" s="74"/>
      <c r="EL1685" s="74"/>
      <c r="EM1685" s="74"/>
      <c r="EN1685" s="74"/>
      <c r="EO1685" s="74"/>
      <c r="EP1685" s="74"/>
      <c r="EQ1685" s="74"/>
      <c r="ER1685" s="74"/>
      <c r="ES1685" s="74"/>
      <c r="ET1685" s="74"/>
      <c r="EU1685" s="74"/>
      <c r="EV1685" s="74"/>
      <c r="EW1685" s="74"/>
      <c r="EX1685" s="74"/>
      <c r="EY1685" s="74"/>
      <c r="EZ1685" s="74"/>
      <c r="FA1685" s="74"/>
      <c r="FB1685" s="74"/>
      <c r="FC1685" s="74"/>
      <c r="FD1685" s="74"/>
      <c r="FE1685" s="74"/>
      <c r="FF1685" s="74"/>
      <c r="FG1685" s="74"/>
      <c r="FH1685" s="74"/>
      <c r="FI1685" s="74"/>
      <c r="FJ1685" s="74"/>
      <c r="FK1685" s="74"/>
      <c r="FL1685" s="74"/>
      <c r="FM1685" s="74"/>
      <c r="FN1685" s="74"/>
      <c r="FO1685" s="74"/>
      <c r="FP1685" s="74"/>
      <c r="FQ1685" s="74"/>
      <c r="FR1685" s="74"/>
      <c r="FS1685" s="74"/>
      <c r="FT1685" s="74"/>
      <c r="FU1685" s="74"/>
      <c r="FV1685" s="74"/>
      <c r="FW1685" s="74"/>
      <c r="FX1685" s="74"/>
      <c r="FY1685" s="74"/>
      <c r="FZ1685" s="74">
        <v>3</v>
      </c>
      <c r="GA1685" s="74">
        <v>44.060302734375</v>
      </c>
      <c r="GB1685" s="74">
        <v>62.677802562713623</v>
      </c>
      <c r="GC1685" s="74">
        <v>0</v>
      </c>
      <c r="GD1685" s="74">
        <v>5</v>
      </c>
      <c r="GE1685" s="74">
        <v>7</v>
      </c>
      <c r="GF1685" s="74">
        <v>2</v>
      </c>
      <c r="GG1685" t="s">
        <v>242</v>
      </c>
      <c r="GH1685" t="s">
        <v>243</v>
      </c>
      <c r="GI1685" t="s">
        <v>236</v>
      </c>
      <c r="GJ1685" s="47"/>
      <c r="GK1685" s="30"/>
    </row>
    <row r="1686" spans="1:193" x14ac:dyDescent="0.2">
      <c r="A1686" t="s">
        <v>175</v>
      </c>
      <c r="B1686" t="s">
        <v>241</v>
      </c>
      <c r="C1686" t="s">
        <v>181</v>
      </c>
      <c r="D1686" t="s">
        <v>256</v>
      </c>
      <c r="E1686" t="s">
        <v>221</v>
      </c>
      <c r="F1686" t="s">
        <v>265</v>
      </c>
      <c r="G1686" t="s">
        <v>275</v>
      </c>
      <c r="H1686" s="74">
        <v>0</v>
      </c>
      <c r="I1686" s="74"/>
      <c r="J1686" s="74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 s="74"/>
      <c r="AD1686" s="74"/>
      <c r="AE1686" s="74"/>
      <c r="AF1686" s="74"/>
      <c r="AG1686" s="74"/>
      <c r="AH1686" s="74"/>
      <c r="AI1686" s="74"/>
      <c r="AJ1686" s="74"/>
      <c r="AK1686" s="74"/>
      <c r="AL1686" s="74"/>
      <c r="AM1686" s="74"/>
      <c r="AN1686" s="74"/>
      <c r="AO1686" s="74"/>
      <c r="AP1686" s="74"/>
      <c r="AQ1686" s="74"/>
      <c r="AR1686" s="74"/>
      <c r="AS1686" s="74"/>
      <c r="AT1686" s="74"/>
      <c r="AU1686" s="74"/>
      <c r="AV1686" s="74"/>
      <c r="AW1686" s="74"/>
      <c r="AX1686" s="74"/>
      <c r="AY1686" s="74"/>
      <c r="AZ1686" s="74"/>
      <c r="BA1686" s="74"/>
      <c r="BB1686" s="74"/>
      <c r="BC1686" s="74"/>
      <c r="BD1686" s="74"/>
      <c r="BE1686" s="74"/>
      <c r="BF1686" s="74"/>
      <c r="BG1686" s="74"/>
      <c r="BH1686" s="74"/>
      <c r="BI1686" s="74"/>
      <c r="BJ1686" s="74"/>
      <c r="BK1686" s="74"/>
      <c r="BL1686" s="74"/>
      <c r="BM1686" s="74"/>
      <c r="BN1686" s="74"/>
      <c r="BO1686" s="74"/>
      <c r="BP1686" s="74"/>
      <c r="BQ1686" s="74"/>
      <c r="BR1686" s="74"/>
      <c r="BS1686" s="74"/>
      <c r="BT1686" s="74"/>
      <c r="BU1686" s="74"/>
      <c r="BV1686" s="74"/>
      <c r="BW1686" s="74"/>
      <c r="BX1686" s="74"/>
      <c r="BY1686" s="74"/>
      <c r="BZ1686" s="74"/>
      <c r="CA1686" s="74"/>
      <c r="CB1686" s="74"/>
      <c r="CC1686" s="74"/>
      <c r="CD1686" s="74"/>
      <c r="CE1686" s="74"/>
      <c r="CF1686" s="74"/>
      <c r="CG1686" s="74"/>
      <c r="CH1686" s="74"/>
      <c r="CI1686" s="74"/>
      <c r="CJ1686" s="74"/>
      <c r="CK1686" s="74"/>
      <c r="CL1686" s="74"/>
      <c r="CM1686" s="74"/>
      <c r="CN1686" s="74"/>
      <c r="CO1686" s="74"/>
      <c r="CP1686" s="74"/>
      <c r="CQ1686" s="74"/>
      <c r="CR1686" s="74"/>
      <c r="CS1686" s="74"/>
      <c r="CT1686" s="74"/>
      <c r="CU1686" s="74"/>
      <c r="CV1686" s="74"/>
      <c r="CW1686" s="74"/>
      <c r="CX1686" s="74"/>
      <c r="CY1686" s="74"/>
      <c r="CZ1686" s="74"/>
      <c r="DA1686" s="74"/>
      <c r="DB1686" s="74"/>
      <c r="DC1686" s="74"/>
      <c r="DD1686" s="74"/>
      <c r="DE1686" s="74"/>
      <c r="DF1686" s="74"/>
      <c r="DG1686" s="74"/>
      <c r="DH1686" s="74"/>
      <c r="DI1686" s="74"/>
      <c r="DJ1686" s="74"/>
      <c r="DK1686" s="74"/>
      <c r="DL1686" s="74"/>
      <c r="DM1686" s="74"/>
      <c r="DN1686" s="74"/>
      <c r="DO1686" s="74"/>
      <c r="DP1686" s="74"/>
      <c r="DQ1686" s="74"/>
      <c r="DR1686" s="74"/>
      <c r="DS1686" s="74"/>
      <c r="DT1686" s="74"/>
      <c r="DU1686" s="74"/>
      <c r="DV1686" s="74"/>
      <c r="DW1686" s="74"/>
      <c r="DX1686" s="74"/>
      <c r="DY1686" s="74"/>
      <c r="DZ1686" s="74"/>
      <c r="EA1686" s="74"/>
      <c r="EB1686" s="74"/>
      <c r="EC1686" s="74"/>
      <c r="ED1686" s="74"/>
      <c r="EE1686" s="74"/>
      <c r="EF1686" s="74"/>
      <c r="EG1686" s="74"/>
      <c r="EH1686" s="74"/>
      <c r="EI1686" s="74"/>
      <c r="EJ1686" s="74"/>
      <c r="EK1686" s="74"/>
      <c r="EL1686" s="74"/>
      <c r="EM1686" s="74"/>
      <c r="EN1686" s="74"/>
      <c r="EO1686" s="74"/>
      <c r="EP1686" s="74"/>
      <c r="EQ1686" s="74"/>
      <c r="ER1686" s="74"/>
      <c r="ES1686" s="74"/>
      <c r="ET1686" s="74"/>
      <c r="EU1686" s="74"/>
      <c r="EV1686" s="74"/>
      <c r="EW1686" s="74"/>
      <c r="EX1686" s="74"/>
      <c r="EY1686" s="74"/>
      <c r="EZ1686" s="74"/>
      <c r="FA1686" s="74"/>
      <c r="FB1686" s="74"/>
      <c r="FC1686" s="74"/>
      <c r="FD1686" s="74"/>
      <c r="FE1686" s="74"/>
      <c r="FF1686" s="74"/>
      <c r="FG1686" s="74"/>
      <c r="FH1686" s="74"/>
      <c r="FI1686" s="74"/>
      <c r="FJ1686" s="74"/>
      <c r="FK1686" s="74"/>
      <c r="FL1686" s="74"/>
      <c r="FM1686" s="74"/>
      <c r="FN1686" s="74"/>
      <c r="FO1686" s="74"/>
      <c r="FP1686" s="74"/>
      <c r="FQ1686" s="74"/>
      <c r="FR1686" s="74"/>
      <c r="FS1686" s="74"/>
      <c r="FT1686" s="74"/>
      <c r="FU1686" s="74"/>
      <c r="FV1686" s="74"/>
      <c r="FW1686" s="74"/>
      <c r="FX1686" s="74"/>
      <c r="FY1686" s="74"/>
      <c r="FZ1686" s="74">
        <v>4</v>
      </c>
      <c r="GA1686" s="74">
        <v>41.763507843017578</v>
      </c>
      <c r="GB1686" s="74">
        <v>82.907403945922852</v>
      </c>
      <c r="GC1686" s="74">
        <v>0</v>
      </c>
      <c r="GD1686" s="74">
        <v>5</v>
      </c>
      <c r="GE1686" s="74">
        <v>7</v>
      </c>
      <c r="GF1686" s="74">
        <v>2</v>
      </c>
      <c r="GG1686" t="s">
        <v>242</v>
      </c>
      <c r="GH1686" t="s">
        <v>243</v>
      </c>
      <c r="GI1686" t="s">
        <v>236</v>
      </c>
      <c r="GJ1686" s="47"/>
      <c r="GK1686" s="30"/>
    </row>
    <row r="1687" spans="1:193" x14ac:dyDescent="0.2">
      <c r="A1687" t="s">
        <v>175</v>
      </c>
      <c r="B1687" t="s">
        <v>241</v>
      </c>
      <c r="C1687" t="s">
        <v>181</v>
      </c>
      <c r="D1687" t="s">
        <v>256</v>
      </c>
      <c r="E1687" t="s">
        <v>186</v>
      </c>
      <c r="F1687" t="s">
        <v>265</v>
      </c>
      <c r="G1687" t="s">
        <v>275</v>
      </c>
      <c r="H1687" s="74">
        <v>0</v>
      </c>
      <c r="I1687" s="74"/>
      <c r="J1687" s="74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 s="74"/>
      <c r="AD1687" s="74"/>
      <c r="AE1687" s="74"/>
      <c r="AF1687" s="74"/>
      <c r="AG1687" s="74"/>
      <c r="AH1687" s="74"/>
      <c r="AI1687" s="74"/>
      <c r="AJ1687" s="74"/>
      <c r="AK1687" s="74"/>
      <c r="AL1687" s="74"/>
      <c r="AM1687" s="74"/>
      <c r="AN1687" s="74"/>
      <c r="AO1687" s="74"/>
      <c r="AP1687" s="74"/>
      <c r="AQ1687" s="74"/>
      <c r="AR1687" s="74"/>
      <c r="AS1687" s="74"/>
      <c r="AT1687" s="74"/>
      <c r="AU1687" s="74"/>
      <c r="AV1687" s="74"/>
      <c r="AW1687" s="74"/>
      <c r="AX1687" s="74"/>
      <c r="AY1687" s="74"/>
      <c r="AZ1687" s="74"/>
      <c r="BA1687" s="74"/>
      <c r="BB1687" s="74"/>
      <c r="BC1687" s="74"/>
      <c r="BD1687" s="74"/>
      <c r="BE1687" s="74"/>
      <c r="BF1687" s="74"/>
      <c r="BG1687" s="74"/>
      <c r="BH1687" s="74"/>
      <c r="BI1687" s="74"/>
      <c r="BJ1687" s="74"/>
      <c r="BK1687" s="74"/>
      <c r="BL1687" s="74"/>
      <c r="BM1687" s="74"/>
      <c r="BN1687" s="74"/>
      <c r="BO1687" s="74"/>
      <c r="BP1687" s="74"/>
      <c r="BQ1687" s="74"/>
      <c r="BR1687" s="74"/>
      <c r="BS1687" s="74"/>
      <c r="BT1687" s="74"/>
      <c r="BU1687" s="74"/>
      <c r="BV1687" s="74"/>
      <c r="BW1687" s="74"/>
      <c r="BX1687" s="74"/>
      <c r="BY1687" s="74"/>
      <c r="BZ1687" s="74"/>
      <c r="CA1687" s="74"/>
      <c r="CB1687" s="74"/>
      <c r="CC1687" s="74"/>
      <c r="CD1687" s="74"/>
      <c r="CE1687" s="74"/>
      <c r="CF1687" s="74"/>
      <c r="CG1687" s="74"/>
      <c r="CH1687" s="74"/>
      <c r="CI1687" s="74"/>
      <c r="CJ1687" s="74"/>
      <c r="CK1687" s="74"/>
      <c r="CL1687" s="74"/>
      <c r="CM1687" s="74"/>
      <c r="CN1687" s="74"/>
      <c r="CO1687" s="74"/>
      <c r="CP1687" s="74"/>
      <c r="CQ1687" s="74"/>
      <c r="CR1687" s="74"/>
      <c r="CS1687" s="74"/>
      <c r="CT1687" s="74"/>
      <c r="CU1687" s="74"/>
      <c r="CV1687" s="74"/>
      <c r="CW1687" s="74"/>
      <c r="CX1687" s="74"/>
      <c r="CY1687" s="74"/>
      <c r="CZ1687" s="74"/>
      <c r="DA1687" s="74"/>
      <c r="DB1687" s="74"/>
      <c r="DC1687" s="74"/>
      <c r="DD1687" s="74"/>
      <c r="DE1687" s="74"/>
      <c r="DF1687" s="74"/>
      <c r="DG1687" s="74"/>
      <c r="DH1687" s="74"/>
      <c r="DI1687" s="74"/>
      <c r="DJ1687" s="74"/>
      <c r="DK1687" s="74"/>
      <c r="DL1687" s="74"/>
      <c r="DM1687" s="74"/>
      <c r="DN1687" s="74"/>
      <c r="DO1687" s="74"/>
      <c r="DP1687" s="74"/>
      <c r="DQ1687" s="74"/>
      <c r="DR1687" s="74"/>
      <c r="DS1687" s="74"/>
      <c r="DT1687" s="74"/>
      <c r="DU1687" s="74"/>
      <c r="DV1687" s="74"/>
      <c r="DW1687" s="74"/>
      <c r="DX1687" s="74"/>
      <c r="DY1687" s="74"/>
      <c r="DZ1687" s="74"/>
      <c r="EA1687" s="74"/>
      <c r="EB1687" s="74"/>
      <c r="EC1687" s="74"/>
      <c r="ED1687" s="74"/>
      <c r="EE1687" s="74"/>
      <c r="EF1687" s="74"/>
      <c r="EG1687" s="74"/>
      <c r="EH1687" s="74"/>
      <c r="EI1687" s="74"/>
      <c r="EJ1687" s="74"/>
      <c r="EK1687" s="74"/>
      <c r="EL1687" s="74"/>
      <c r="EM1687" s="74"/>
      <c r="EN1687" s="74"/>
      <c r="EO1687" s="74"/>
      <c r="EP1687" s="74"/>
      <c r="EQ1687" s="74"/>
      <c r="ER1687" s="74"/>
      <c r="ES1687" s="74"/>
      <c r="ET1687" s="74"/>
      <c r="EU1687" s="74"/>
      <c r="EV1687" s="74"/>
      <c r="EW1687" s="74"/>
      <c r="EX1687" s="74"/>
      <c r="EY1687" s="74"/>
      <c r="EZ1687" s="74"/>
      <c r="FA1687" s="74"/>
      <c r="FB1687" s="74"/>
      <c r="FC1687" s="74"/>
      <c r="FD1687" s="74"/>
      <c r="FE1687" s="74"/>
      <c r="FF1687" s="74"/>
      <c r="FG1687" s="74"/>
      <c r="FH1687" s="74"/>
      <c r="FI1687" s="74"/>
      <c r="FJ1687" s="74"/>
      <c r="FK1687" s="74"/>
      <c r="FL1687" s="74"/>
      <c r="FM1687" s="74"/>
      <c r="FN1687" s="74"/>
      <c r="FO1687" s="74"/>
      <c r="FP1687" s="74"/>
      <c r="FQ1687" s="74"/>
      <c r="FR1687" s="74"/>
      <c r="FS1687" s="74"/>
      <c r="FT1687" s="74"/>
      <c r="FU1687" s="74"/>
      <c r="FV1687" s="74"/>
      <c r="FW1687" s="74"/>
      <c r="FX1687" s="74"/>
      <c r="FY1687" s="74"/>
      <c r="FZ1687" s="74">
        <v>11</v>
      </c>
      <c r="GA1687" s="74">
        <v>40.893634796142578</v>
      </c>
      <c r="GB1687" s="74">
        <v>200.12910079956055</v>
      </c>
      <c r="GC1687" s="74">
        <v>0</v>
      </c>
      <c r="GD1687" s="74">
        <v>5</v>
      </c>
      <c r="GE1687" s="74">
        <v>7</v>
      </c>
      <c r="GF1687" s="74">
        <v>2</v>
      </c>
      <c r="GG1687" t="s">
        <v>242</v>
      </c>
      <c r="GH1687" t="s">
        <v>243</v>
      </c>
      <c r="GI1687" t="s">
        <v>236</v>
      </c>
      <c r="GJ1687" s="47"/>
      <c r="GK1687" s="30"/>
    </row>
    <row r="1688" spans="1:193" x14ac:dyDescent="0.2">
      <c r="A1688" t="s">
        <v>175</v>
      </c>
      <c r="B1688" t="s">
        <v>241</v>
      </c>
      <c r="C1688" t="s">
        <v>181</v>
      </c>
      <c r="D1688" t="s">
        <v>256</v>
      </c>
      <c r="E1688" t="s">
        <v>187</v>
      </c>
      <c r="F1688" t="s">
        <v>265</v>
      </c>
      <c r="G1688" t="s">
        <v>275</v>
      </c>
      <c r="H1688" s="74">
        <v>0</v>
      </c>
      <c r="I1688" s="74"/>
      <c r="J1688" s="74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 s="74"/>
      <c r="AD1688" s="74"/>
      <c r="AE1688" s="74"/>
      <c r="AF1688" s="74"/>
      <c r="AG1688" s="74"/>
      <c r="AH1688" s="74"/>
      <c r="AI1688" s="74"/>
      <c r="AJ1688" s="74"/>
      <c r="AK1688" s="74"/>
      <c r="AL1688" s="74"/>
      <c r="AM1688" s="74"/>
      <c r="AN1688" s="74"/>
      <c r="AO1688" s="74"/>
      <c r="AP1688" s="74"/>
      <c r="AQ1688" s="74"/>
      <c r="AR1688" s="74"/>
      <c r="AS1688" s="74"/>
      <c r="AT1688" s="74"/>
      <c r="AU1688" s="74"/>
      <c r="AV1688" s="74"/>
      <c r="AW1688" s="74"/>
      <c r="AX1688" s="74"/>
      <c r="AY1688" s="74"/>
      <c r="AZ1688" s="74"/>
      <c r="BA1688" s="74"/>
      <c r="BB1688" s="74"/>
      <c r="BC1688" s="74"/>
      <c r="BD1688" s="74"/>
      <c r="BE1688" s="74"/>
      <c r="BF1688" s="74"/>
      <c r="BG1688" s="74"/>
      <c r="BH1688" s="74"/>
      <c r="BI1688" s="74"/>
      <c r="BJ1688" s="74"/>
      <c r="BK1688" s="74"/>
      <c r="BL1688" s="74"/>
      <c r="BM1688" s="74"/>
      <c r="BN1688" s="74"/>
      <c r="BO1688" s="74"/>
      <c r="BP1688" s="74"/>
      <c r="BQ1688" s="74"/>
      <c r="BR1688" s="74"/>
      <c r="BS1688" s="74"/>
      <c r="BT1688" s="74"/>
      <c r="BU1688" s="74"/>
      <c r="BV1688" s="74"/>
      <c r="BW1688" s="74"/>
      <c r="BX1688" s="74"/>
      <c r="BY1688" s="74"/>
      <c r="BZ1688" s="74"/>
      <c r="CA1688" s="74"/>
      <c r="CB1688" s="74"/>
      <c r="CC1688" s="74"/>
      <c r="CD1688" s="74"/>
      <c r="CE1688" s="74"/>
      <c r="CF1688" s="74"/>
      <c r="CG1688" s="74"/>
      <c r="CH1688" s="74"/>
      <c r="CI1688" s="74"/>
      <c r="CJ1688" s="74"/>
      <c r="CK1688" s="74"/>
      <c r="CL1688" s="74"/>
      <c r="CM1688" s="74"/>
      <c r="CN1688" s="74"/>
      <c r="CO1688" s="74"/>
      <c r="CP1688" s="74"/>
      <c r="CQ1688" s="74"/>
      <c r="CR1688" s="74"/>
      <c r="CS1688" s="74"/>
      <c r="CT1688" s="74"/>
      <c r="CU1688" s="74"/>
      <c r="CV1688" s="74"/>
      <c r="CW1688" s="74"/>
      <c r="CX1688" s="74"/>
      <c r="CY1688" s="74"/>
      <c r="CZ1688" s="74"/>
      <c r="DA1688" s="74"/>
      <c r="DB1688" s="74"/>
      <c r="DC1688" s="74"/>
      <c r="DD1688" s="74"/>
      <c r="DE1688" s="74"/>
      <c r="DF1688" s="74"/>
      <c r="DG1688" s="74"/>
      <c r="DH1688" s="74"/>
      <c r="DI1688" s="74"/>
      <c r="DJ1688" s="74"/>
      <c r="DK1688" s="74"/>
      <c r="DL1688" s="74"/>
      <c r="DM1688" s="74"/>
      <c r="DN1688" s="74"/>
      <c r="DO1688" s="74"/>
      <c r="DP1688" s="74"/>
      <c r="DQ1688" s="74"/>
      <c r="DR1688" s="74"/>
      <c r="DS1688" s="74"/>
      <c r="DT1688" s="74"/>
      <c r="DU1688" s="74"/>
      <c r="DV1688" s="74"/>
      <c r="DW1688" s="74"/>
      <c r="DX1688" s="74"/>
      <c r="DY1688" s="74"/>
      <c r="DZ1688" s="74"/>
      <c r="EA1688" s="74"/>
      <c r="EB1688" s="74"/>
      <c r="EC1688" s="74"/>
      <c r="ED1688" s="74"/>
      <c r="EE1688" s="74"/>
      <c r="EF1688" s="74"/>
      <c r="EG1688" s="74"/>
      <c r="EH1688" s="74"/>
      <c r="EI1688" s="74"/>
      <c r="EJ1688" s="74"/>
      <c r="EK1688" s="74"/>
      <c r="EL1688" s="74"/>
      <c r="EM1688" s="74"/>
      <c r="EN1688" s="74"/>
      <c r="EO1688" s="74"/>
      <c r="EP1688" s="74"/>
      <c r="EQ1688" s="74"/>
      <c r="ER1688" s="74"/>
      <c r="ES1688" s="74"/>
      <c r="ET1688" s="74"/>
      <c r="EU1688" s="74"/>
      <c r="EV1688" s="74"/>
      <c r="EW1688" s="74"/>
      <c r="EX1688" s="74"/>
      <c r="EY1688" s="74"/>
      <c r="EZ1688" s="74"/>
      <c r="FA1688" s="74"/>
      <c r="FB1688" s="74"/>
      <c r="FC1688" s="74"/>
      <c r="FD1688" s="74"/>
      <c r="FE1688" s="74"/>
      <c r="FF1688" s="74"/>
      <c r="FG1688" s="74"/>
      <c r="FH1688" s="74"/>
      <c r="FI1688" s="74"/>
      <c r="FJ1688" s="74"/>
      <c r="FK1688" s="74"/>
      <c r="FL1688" s="74"/>
      <c r="FM1688" s="74"/>
      <c r="FN1688" s="74"/>
      <c r="FO1688" s="74"/>
      <c r="FP1688" s="74"/>
      <c r="FQ1688" s="74"/>
      <c r="FR1688" s="74"/>
      <c r="FS1688" s="74"/>
      <c r="FT1688" s="74"/>
      <c r="FU1688" s="74"/>
      <c r="FV1688" s="74"/>
      <c r="FW1688" s="74"/>
      <c r="FX1688" s="74"/>
      <c r="FY1688" s="74"/>
      <c r="FZ1688" s="74">
        <v>19</v>
      </c>
      <c r="GA1688" s="74">
        <v>72.117759704589844</v>
      </c>
      <c r="GB1688" s="74">
        <v>433.32320594787598</v>
      </c>
      <c r="GC1688" s="74">
        <v>0</v>
      </c>
      <c r="GD1688" s="74">
        <v>5</v>
      </c>
      <c r="GE1688" s="74">
        <v>7</v>
      </c>
      <c r="GF1688" s="74">
        <v>2</v>
      </c>
      <c r="GG1688" t="s">
        <v>242</v>
      </c>
      <c r="GH1688" t="s">
        <v>243</v>
      </c>
      <c r="GI1688" t="s">
        <v>236</v>
      </c>
      <c r="GJ1688" s="47"/>
      <c r="GK1688" s="30"/>
    </row>
    <row r="1689" spans="1:193" x14ac:dyDescent="0.2">
      <c r="A1689" t="s">
        <v>175</v>
      </c>
      <c r="B1689" t="s">
        <v>241</v>
      </c>
      <c r="C1689" t="s">
        <v>181</v>
      </c>
      <c r="D1689" t="s">
        <v>256</v>
      </c>
      <c r="E1689" t="s">
        <v>188</v>
      </c>
      <c r="F1689" t="s">
        <v>265</v>
      </c>
      <c r="G1689" t="s">
        <v>275</v>
      </c>
      <c r="H1689" s="74">
        <v>30</v>
      </c>
      <c r="I1689" s="74">
        <v>9.3878345489501953</v>
      </c>
      <c r="J1689" s="74">
        <v>9.4971160888671875</v>
      </c>
      <c r="K1689" s="74">
        <v>10.81297779083252</v>
      </c>
      <c r="L1689" s="74">
        <v>13.153096199035645</v>
      </c>
      <c r="M1689" s="74">
        <v>14.263976097106934</v>
      </c>
      <c r="N1689" s="74">
        <v>19.690559387207031</v>
      </c>
      <c r="O1689" s="74">
        <v>17.906450271606445</v>
      </c>
      <c r="P1689" s="74">
        <v>14.89976978302002</v>
      </c>
      <c r="Q1689" s="74">
        <v>18.813323974609375</v>
      </c>
      <c r="R1689" s="74">
        <v>19.483791351318359</v>
      </c>
      <c r="S1689" s="74">
        <v>20.279617309570313</v>
      </c>
      <c r="T1689" s="74">
        <v>22.860725402832031</v>
      </c>
      <c r="U1689" s="74">
        <v>23.782699584960938</v>
      </c>
      <c r="V1689" s="74">
        <v>22.931072235107422</v>
      </c>
      <c r="W1689" s="74">
        <v>23.615625381469727</v>
      </c>
      <c r="X1689" s="74">
        <v>23.468940734863281</v>
      </c>
      <c r="Y1689" s="74">
        <v>19.044153213500977</v>
      </c>
      <c r="Z1689" s="74">
        <v>17.375284194946289</v>
      </c>
      <c r="AA1689" s="74">
        <v>13.724888801574707</v>
      </c>
      <c r="AB1689" s="74">
        <v>12.105400085449219</v>
      </c>
      <c r="AC1689" s="74">
        <v>11.582390785217285</v>
      </c>
      <c r="AD1689" s="74">
        <v>9.2702293395996094</v>
      </c>
      <c r="AE1689" s="74">
        <v>8.6442461013793945</v>
      </c>
      <c r="AF1689" s="74">
        <v>8.8828601837158203</v>
      </c>
      <c r="AG1689" s="74">
        <v>-2.7319638729095459</v>
      </c>
      <c r="AH1689" s="74">
        <v>-2.636671781539917</v>
      </c>
      <c r="AI1689" s="74">
        <v>-2.2345070838928223</v>
      </c>
      <c r="AJ1689" s="74">
        <v>-2.2753293514251709</v>
      </c>
      <c r="AK1689" s="74">
        <v>-2.580230712890625</v>
      </c>
      <c r="AL1689" s="74">
        <v>-4.4655723571777344</v>
      </c>
      <c r="AM1689" s="74">
        <v>-11.306958198547363</v>
      </c>
      <c r="AN1689" s="74">
        <v>-19.662885665893555</v>
      </c>
      <c r="AO1689" s="74">
        <v>-18.077486038208008</v>
      </c>
      <c r="AP1689" s="74">
        <v>-17.755451202392578</v>
      </c>
      <c r="AQ1689" s="74">
        <v>-17.891883850097656</v>
      </c>
      <c r="AR1689" s="74">
        <v>-16.443611145019531</v>
      </c>
      <c r="AS1689" s="74">
        <v>-17.140491485595703</v>
      </c>
      <c r="AT1689" s="74">
        <v>-15.928948402404785</v>
      </c>
      <c r="AU1689" s="74">
        <v>-12.681719779968262</v>
      </c>
      <c r="AV1689" s="74">
        <v>-7.328557014465332</v>
      </c>
      <c r="AW1689" s="74">
        <v>-6.7681846618652344</v>
      </c>
      <c r="AX1689" s="74">
        <v>-5.6276512145996094</v>
      </c>
      <c r="AY1689" s="74">
        <v>-5.3256559371948242</v>
      </c>
      <c r="AZ1689" s="74">
        <v>-4.887749195098877</v>
      </c>
      <c r="BA1689" s="74">
        <v>-4.3806138038635254</v>
      </c>
      <c r="BB1689" s="74">
        <v>-5.2129149436950684</v>
      </c>
      <c r="BC1689" s="74">
        <v>-4.3773303031921387</v>
      </c>
      <c r="BD1689" s="74">
        <v>-3.2946650981903076</v>
      </c>
      <c r="BE1689" s="74">
        <v>-2.0922296047210693</v>
      </c>
      <c r="BF1689" s="74">
        <v>-2.0213961601257324</v>
      </c>
      <c r="BG1689" s="74">
        <v>-1.6243994235992432</v>
      </c>
      <c r="BH1689" s="74">
        <v>-1.1986150741577148</v>
      </c>
      <c r="BI1689" s="74">
        <v>-1.7498582601547241</v>
      </c>
      <c r="BJ1689" s="74">
        <v>-3.3575706481933594</v>
      </c>
      <c r="BK1689" s="74">
        <v>-9.8052911758422852</v>
      </c>
      <c r="BL1689" s="74">
        <v>-17.467666625976563</v>
      </c>
      <c r="BM1689" s="74">
        <v>-15.997309684753418</v>
      </c>
      <c r="BN1689" s="74">
        <v>-15.720699310302734</v>
      </c>
      <c r="BO1689" s="74">
        <v>-15.951998710632324</v>
      </c>
      <c r="BP1689" s="74">
        <v>-14.491152763366699</v>
      </c>
      <c r="BQ1689" s="74">
        <v>-14.968290328979492</v>
      </c>
      <c r="BR1689" s="74">
        <v>-13.603283882141113</v>
      </c>
      <c r="BS1689" s="74">
        <v>-10.059277534484863</v>
      </c>
      <c r="BT1689" s="74">
        <v>-5.227299690246582</v>
      </c>
      <c r="BU1689" s="74">
        <v>-5.6097211837768555</v>
      </c>
      <c r="BV1689" s="74">
        <v>-4.0666627883911133</v>
      </c>
      <c r="BW1689" s="74">
        <v>-3.8995828628540039</v>
      </c>
      <c r="BX1689" s="74">
        <v>-3.5926344394683838</v>
      </c>
      <c r="BY1689" s="74">
        <v>-3.2413039207458496</v>
      </c>
      <c r="BZ1689" s="74">
        <v>-4.250603199005127</v>
      </c>
      <c r="CA1689" s="74">
        <v>-3.4632632732391357</v>
      </c>
      <c r="CB1689" s="74">
        <v>-2.5615293979644775</v>
      </c>
      <c r="CC1689" s="74">
        <v>-1.6491514444351196</v>
      </c>
      <c r="CD1689" s="74">
        <v>-1.5952579975128174</v>
      </c>
      <c r="CE1689" s="74">
        <v>-1.2018407583236694</v>
      </c>
      <c r="CF1689" s="74">
        <v>-0.45288598537445068</v>
      </c>
      <c r="CG1689" s="74">
        <v>-1.174744725227356</v>
      </c>
      <c r="CH1689" s="74">
        <v>-2.5901720523834229</v>
      </c>
      <c r="CI1689" s="74">
        <v>-8.7652406692504883</v>
      </c>
      <c r="CJ1689" s="74">
        <v>-15.947261810302734</v>
      </c>
      <c r="CK1689" s="74">
        <v>-14.556585311889648</v>
      </c>
      <c r="CL1689" s="74">
        <v>-14.311436653137207</v>
      </c>
      <c r="CM1689" s="74">
        <v>-14.608441352844238</v>
      </c>
      <c r="CN1689" s="74">
        <v>-13.138886451721191</v>
      </c>
      <c r="CO1689" s="74">
        <v>-13.463829040527344</v>
      </c>
      <c r="CP1689" s="74">
        <v>-11.992534637451172</v>
      </c>
      <c r="CQ1689" s="74">
        <v>-8.2429828643798828</v>
      </c>
      <c r="CR1689" s="74">
        <v>-3.7719755172729492</v>
      </c>
      <c r="CS1689" s="74">
        <v>-4.8073735237121582</v>
      </c>
      <c r="CT1689" s="74">
        <v>-2.9855270385742188</v>
      </c>
      <c r="CU1689" s="74">
        <v>-2.9118890762329102</v>
      </c>
      <c r="CV1689" s="74">
        <v>-2.6956422328948975</v>
      </c>
      <c r="CW1689" s="74">
        <v>-2.4522209167480469</v>
      </c>
      <c r="CX1689" s="74">
        <v>-3.5841090679168701</v>
      </c>
      <c r="CY1689" s="74">
        <v>-2.8301835060119629</v>
      </c>
      <c r="CZ1689" s="74">
        <v>-2.0537619590759277</v>
      </c>
      <c r="DA1689" s="74">
        <v>-1.206073522567749</v>
      </c>
      <c r="DB1689" s="74">
        <v>-1.1691197156906128</v>
      </c>
      <c r="DC1689" s="74">
        <v>-0.7792820930480957</v>
      </c>
      <c r="DD1689" s="74">
        <v>0.2928430438041687</v>
      </c>
      <c r="DE1689" s="74">
        <v>-0.59963119029998779</v>
      </c>
      <c r="DF1689" s="74">
        <v>-1.8227733373641968</v>
      </c>
      <c r="DG1689" s="74">
        <v>-7.7251896858215332</v>
      </c>
      <c r="DH1689" s="74">
        <v>-14.426859855651855</v>
      </c>
      <c r="DI1689" s="74">
        <v>-13.115861892700195</v>
      </c>
      <c r="DJ1689" s="74">
        <v>-12.90217399597168</v>
      </c>
      <c r="DK1689" s="74">
        <v>-13.26488208770752</v>
      </c>
      <c r="DL1689" s="74">
        <v>-11.786620140075684</v>
      </c>
      <c r="DM1689" s="74">
        <v>-11.959368705749512</v>
      </c>
      <c r="DN1689" s="74">
        <v>-10.381786346435547</v>
      </c>
      <c r="DO1689" s="74">
        <v>-6.4266867637634277</v>
      </c>
      <c r="DP1689" s="74">
        <v>-2.3166511058807373</v>
      </c>
      <c r="DQ1689" s="74">
        <v>-4.0050249099731445</v>
      </c>
      <c r="DR1689" s="74">
        <v>-1.9043914079666138</v>
      </c>
      <c r="DS1689" s="74">
        <v>-1.9241950511932373</v>
      </c>
      <c r="DT1689" s="74">
        <v>-1.7986499071121216</v>
      </c>
      <c r="DU1689" s="74">
        <v>-1.6631382703781128</v>
      </c>
      <c r="DV1689" s="74">
        <v>-2.9176146984100342</v>
      </c>
      <c r="DW1689" s="74">
        <v>-2.19710373878479</v>
      </c>
      <c r="DX1689" s="74">
        <v>-1.5459941625595093</v>
      </c>
      <c r="DY1689" s="74">
        <v>-0.56633925437927246</v>
      </c>
      <c r="DZ1689" s="74">
        <v>-0.55384397506713867</v>
      </c>
      <c r="EA1689" s="74">
        <v>-0.16917447745800018</v>
      </c>
      <c r="EB1689" s="74">
        <v>1.36955726146698</v>
      </c>
      <c r="EC1689" s="74">
        <v>0.23074148595333099</v>
      </c>
      <c r="ED1689" s="74">
        <v>-0.71477162837982178</v>
      </c>
      <c r="EE1689" s="74">
        <v>-6.2235226631164551</v>
      </c>
      <c r="EF1689" s="74">
        <v>-12.231639862060547</v>
      </c>
      <c r="EG1689" s="74">
        <v>-11.035683631896973</v>
      </c>
      <c r="EH1689" s="74">
        <v>-10.867422103881836</v>
      </c>
      <c r="EI1689" s="74">
        <v>-11.324997901916504</v>
      </c>
      <c r="EJ1689" s="74">
        <v>-9.8341608047485352</v>
      </c>
      <c r="EK1689" s="74">
        <v>-9.7871665954589844</v>
      </c>
      <c r="EL1689" s="74">
        <v>-8.0561208724975586</v>
      </c>
      <c r="EM1689" s="74">
        <v>-3.8042447566986084</v>
      </c>
      <c r="EN1689" s="74">
        <v>-0.21539404988288879</v>
      </c>
      <c r="EO1689" s="74">
        <v>-2.8465619087219238</v>
      </c>
      <c r="EP1689" s="74">
        <v>-0.34340324997901917</v>
      </c>
      <c r="EQ1689" s="74">
        <v>-0.49812188744544983</v>
      </c>
      <c r="ER1689" s="74">
        <v>-0.50353556871414185</v>
      </c>
      <c r="ES1689" s="74">
        <v>-0.52382785081863403</v>
      </c>
      <c r="ET1689" s="74">
        <v>-1.9553030729293823</v>
      </c>
      <c r="EU1689" s="74">
        <v>-1.2830368280410767</v>
      </c>
      <c r="EV1689" s="74">
        <v>-0.8128584623336792</v>
      </c>
      <c r="EW1689" s="74">
        <v>61.850406646728516</v>
      </c>
      <c r="EX1689" s="74">
        <v>60.697929382324219</v>
      </c>
      <c r="EY1689" s="74">
        <v>59.692668914794922</v>
      </c>
      <c r="EZ1689" s="74">
        <v>59.041030883789063</v>
      </c>
      <c r="FA1689" s="74">
        <v>57.576766967773438</v>
      </c>
      <c r="FB1689" s="74">
        <v>57.339687347412109</v>
      </c>
      <c r="FC1689" s="74">
        <v>56.863666534423828</v>
      </c>
      <c r="FD1689" s="74">
        <v>59.230262756347656</v>
      </c>
      <c r="FE1689" s="74">
        <v>63.577754974365234</v>
      </c>
      <c r="FF1689" s="74">
        <v>67.435234069824219</v>
      </c>
      <c r="FG1689" s="74">
        <v>70.699165344238281</v>
      </c>
      <c r="FH1689" s="74">
        <v>74.092094421386719</v>
      </c>
      <c r="FI1689" s="74">
        <v>76.7733154296875</v>
      </c>
      <c r="FJ1689" s="74">
        <v>79.121009826660156</v>
      </c>
      <c r="FK1689" s="74">
        <v>81.003631591796875</v>
      </c>
      <c r="FL1689" s="74">
        <v>82.192497253417969</v>
      </c>
      <c r="FM1689" s="74">
        <v>83.118095397949219</v>
      </c>
      <c r="FN1689" s="74">
        <v>83.309745788574219</v>
      </c>
      <c r="FO1689" s="74">
        <v>82.082450866699219</v>
      </c>
      <c r="FP1689" s="74">
        <v>77.950363159179688</v>
      </c>
      <c r="FQ1689" s="74">
        <v>72.885101318359375</v>
      </c>
      <c r="FR1689" s="74">
        <v>68.953643798828125</v>
      </c>
      <c r="FS1689" s="74">
        <v>65.656806945800781</v>
      </c>
      <c r="FT1689" s="74">
        <v>63.836971282958984</v>
      </c>
      <c r="FU1689" s="74">
        <v>1.3903453350067139</v>
      </c>
      <c r="FV1689" s="74">
        <v>1.6741789579391479</v>
      </c>
      <c r="FW1689" s="74">
        <v>1.5101308822631836</v>
      </c>
      <c r="FX1689" s="74">
        <v>3.9671990871429443</v>
      </c>
      <c r="FY1689" s="74">
        <v>0</v>
      </c>
      <c r="FZ1689" s="74">
        <v>27</v>
      </c>
      <c r="GA1689" s="74">
        <v>55.456249237060547</v>
      </c>
      <c r="GB1689" s="74">
        <v>565.48576784133911</v>
      </c>
      <c r="GC1689" s="74">
        <v>1</v>
      </c>
      <c r="GD1689" s="74">
        <v>5</v>
      </c>
      <c r="GE1689" s="74">
        <v>7</v>
      </c>
      <c r="GF1689" s="74">
        <v>2</v>
      </c>
      <c r="GG1689" t="s">
        <v>242</v>
      </c>
      <c r="GH1689" t="s">
        <v>243</v>
      </c>
      <c r="GI1689" t="s">
        <v>236</v>
      </c>
      <c r="GJ1689" s="47"/>
      <c r="GK1689" s="30"/>
    </row>
    <row r="1690" spans="1:193" x14ac:dyDescent="0.2">
      <c r="A1690" t="s">
        <v>175</v>
      </c>
      <c r="B1690" t="s">
        <v>241</v>
      </c>
      <c r="C1690" t="s">
        <v>181</v>
      </c>
      <c r="D1690" t="s">
        <v>256</v>
      </c>
      <c r="E1690" t="s">
        <v>189</v>
      </c>
      <c r="F1690" t="s">
        <v>265</v>
      </c>
      <c r="G1690" t="s">
        <v>275</v>
      </c>
      <c r="H1690" s="74">
        <v>36</v>
      </c>
      <c r="I1690" s="74">
        <v>13.590071678161621</v>
      </c>
      <c r="J1690" s="74">
        <v>13.710555076599121</v>
      </c>
      <c r="K1690" s="74">
        <v>13.987083435058594</v>
      </c>
      <c r="L1690" s="74">
        <v>16.56597900390625</v>
      </c>
      <c r="M1690" s="74">
        <v>20.10627555847168</v>
      </c>
      <c r="N1690" s="74">
        <v>26.627038955688477</v>
      </c>
      <c r="O1690" s="74">
        <v>26.511175155639648</v>
      </c>
      <c r="P1690" s="74">
        <v>27.431463241577148</v>
      </c>
      <c r="Q1690" s="74">
        <v>32.522796630859375</v>
      </c>
      <c r="R1690" s="74">
        <v>33.055595397949219</v>
      </c>
      <c r="S1690" s="74">
        <v>33.635528564453125</v>
      </c>
      <c r="T1690" s="74">
        <v>36.155075073242188</v>
      </c>
      <c r="U1690" s="74">
        <v>37.100276947021484</v>
      </c>
      <c r="V1690" s="74">
        <v>36.471015930175781</v>
      </c>
      <c r="W1690" s="74">
        <v>38.645542144775391</v>
      </c>
      <c r="X1690" s="74">
        <v>36.885818481445313</v>
      </c>
      <c r="Y1690" s="74">
        <v>33.655715942382813</v>
      </c>
      <c r="Z1690" s="74">
        <v>28.479291915893555</v>
      </c>
      <c r="AA1690" s="74">
        <v>23.360149383544922</v>
      </c>
      <c r="AB1690" s="74">
        <v>19.6011962890625</v>
      </c>
      <c r="AC1690" s="74">
        <v>18.630008697509766</v>
      </c>
      <c r="AD1690" s="74">
        <v>16.666669845581055</v>
      </c>
      <c r="AE1690" s="74">
        <v>15.051981925964355</v>
      </c>
      <c r="AF1690" s="74">
        <v>13.85784912109375</v>
      </c>
      <c r="AG1690" s="74">
        <v>-0.25541976094245911</v>
      </c>
      <c r="AH1690" s="74">
        <v>-1.222749799489975E-2</v>
      </c>
      <c r="AI1690" s="74">
        <v>-0.3605322539806366</v>
      </c>
      <c r="AJ1690" s="74">
        <v>0.59111922979354858</v>
      </c>
      <c r="AK1690" s="74">
        <v>0.95304316282272339</v>
      </c>
      <c r="AL1690" s="74">
        <v>-0.86149966716766357</v>
      </c>
      <c r="AM1690" s="74">
        <v>-5.6892995834350586</v>
      </c>
      <c r="AN1690" s="74">
        <v>-10.46929931640625</v>
      </c>
      <c r="AO1690" s="74">
        <v>-10.699182510375977</v>
      </c>
      <c r="AP1690" s="74">
        <v>-12.110067367553711</v>
      </c>
      <c r="AQ1690" s="74">
        <v>-12.352461814880371</v>
      </c>
      <c r="AR1690" s="74">
        <v>-12.779298782348633</v>
      </c>
      <c r="AS1690" s="74">
        <v>-13.425876617431641</v>
      </c>
      <c r="AT1690" s="74">
        <v>-12.006616592407227</v>
      </c>
      <c r="AU1690" s="74">
        <v>-4.8220787048339844</v>
      </c>
      <c r="AV1690" s="74">
        <v>-1.8119580745697021</v>
      </c>
      <c r="AW1690" s="74">
        <v>0.21381364762783051</v>
      </c>
      <c r="AX1690" s="74">
        <v>-0.63970214128494263</v>
      </c>
      <c r="AY1690" s="74">
        <v>-1.1729390621185303</v>
      </c>
      <c r="AZ1690" s="74">
        <v>-2.1465039253234863</v>
      </c>
      <c r="BA1690" s="74">
        <v>-1.699151873588562</v>
      </c>
      <c r="BB1690" s="74">
        <v>-0.83107542991638184</v>
      </c>
      <c r="BC1690" s="74">
        <v>-0.16981379687786102</v>
      </c>
      <c r="BD1690" s="74">
        <v>-6.5838322043418884E-2</v>
      </c>
      <c r="BE1690" s="74">
        <v>0.87150090932846069</v>
      </c>
      <c r="BF1690" s="74">
        <v>1.1165872812271118</v>
      </c>
      <c r="BG1690" s="74">
        <v>0.74598467350006104</v>
      </c>
      <c r="BH1690" s="74">
        <v>1.7896542549133301</v>
      </c>
      <c r="BI1690" s="74">
        <v>2.143115758895874</v>
      </c>
      <c r="BJ1690" s="74">
        <v>0.19807416200637817</v>
      </c>
      <c r="BK1690" s="74">
        <v>-4.259030818939209</v>
      </c>
      <c r="BL1690" s="74">
        <v>-8.3674077987670898</v>
      </c>
      <c r="BM1690" s="74">
        <v>-8.4012870788574219</v>
      </c>
      <c r="BN1690" s="74">
        <v>-9.6015024185180664</v>
      </c>
      <c r="BO1690" s="74">
        <v>-9.6237087249755859</v>
      </c>
      <c r="BP1690" s="74">
        <v>-9.9763059616088867</v>
      </c>
      <c r="BQ1690" s="74">
        <v>-10.39759635925293</v>
      </c>
      <c r="BR1690" s="74">
        <v>-9.0844144821166992</v>
      </c>
      <c r="BS1690" s="74">
        <v>-2.6073465347290039</v>
      </c>
      <c r="BT1690" s="74">
        <v>-0.37476548552513123</v>
      </c>
      <c r="BU1690" s="74">
        <v>1.4862543344497681</v>
      </c>
      <c r="BV1690" s="74">
        <v>0.58196723461151123</v>
      </c>
      <c r="BW1690" s="74">
        <v>5.9327293187379837E-2</v>
      </c>
      <c r="BX1690" s="74">
        <v>-0.75377321243286133</v>
      </c>
      <c r="BY1690" s="74">
        <v>-0.37757179141044617</v>
      </c>
      <c r="BZ1690" s="74">
        <v>0.40025299787521362</v>
      </c>
      <c r="CA1690" s="74">
        <v>1.2385289669036865</v>
      </c>
      <c r="CB1690" s="74">
        <v>1.1412438154220581</v>
      </c>
      <c r="CC1690" s="74">
        <v>1.6520028114318848</v>
      </c>
      <c r="CD1690" s="74">
        <v>1.8984010219573975</v>
      </c>
      <c r="CE1690" s="74">
        <v>1.5123549699783325</v>
      </c>
      <c r="CF1690" s="74">
        <v>2.6197559833526611</v>
      </c>
      <c r="CG1690" s="74">
        <v>2.9673562049865723</v>
      </c>
      <c r="CH1690" s="74">
        <v>0.93193179368972778</v>
      </c>
      <c r="CI1690" s="74">
        <v>-3.2684309482574463</v>
      </c>
      <c r="CJ1690" s="74">
        <v>-6.9116435050964355</v>
      </c>
      <c r="CK1690" s="74">
        <v>-6.8097724914550781</v>
      </c>
      <c r="CL1690" s="74">
        <v>-7.8640775680541992</v>
      </c>
      <c r="CM1690" s="74">
        <v>-7.7337822914123535</v>
      </c>
      <c r="CN1690" s="74">
        <v>-8.0349617004394531</v>
      </c>
      <c r="CO1690" s="74">
        <v>-8.3002185821533203</v>
      </c>
      <c r="CP1690" s="74">
        <v>-7.0605053901672363</v>
      </c>
      <c r="CQ1690" s="74">
        <v>-1.0734295845031738</v>
      </c>
      <c r="CR1690" s="74">
        <v>0.62062972784042358</v>
      </c>
      <c r="CS1690" s="74">
        <v>2.3675427436828613</v>
      </c>
      <c r="CT1690" s="74">
        <v>1.4280916452407837</v>
      </c>
      <c r="CU1690" s="74">
        <v>0.91279125213623047</v>
      </c>
      <c r="CV1690" s="74">
        <v>0.21082772314548492</v>
      </c>
      <c r="CW1690" s="74">
        <v>0.5377504825592041</v>
      </c>
      <c r="CX1690" s="74">
        <v>1.2530672550201416</v>
      </c>
      <c r="CY1690" s="74">
        <v>2.2139427661895752</v>
      </c>
      <c r="CZ1690" s="74">
        <v>1.9772653579711914</v>
      </c>
      <c r="DA1690" s="74">
        <v>2.4325046539306641</v>
      </c>
      <c r="DB1690" s="74">
        <v>2.6802148818969727</v>
      </c>
      <c r="DC1690" s="74">
        <v>2.2787253856658936</v>
      </c>
      <c r="DD1690" s="74">
        <v>3.4498577117919922</v>
      </c>
      <c r="DE1690" s="74">
        <v>3.7915966510772705</v>
      </c>
      <c r="DF1690" s="74">
        <v>1.6657892465591431</v>
      </c>
      <c r="DG1690" s="74">
        <v>-2.2778310775756836</v>
      </c>
      <c r="DH1690" s="74">
        <v>-5.4558792114257813</v>
      </c>
      <c r="DI1690" s="74">
        <v>-5.2182574272155762</v>
      </c>
      <c r="DJ1690" s="74">
        <v>-6.126652717590332</v>
      </c>
      <c r="DK1690" s="74">
        <v>-5.8438558578491211</v>
      </c>
      <c r="DL1690" s="74">
        <v>-6.0936160087585449</v>
      </c>
      <c r="DM1690" s="74">
        <v>-6.2028417587280273</v>
      </c>
      <c r="DN1690" s="74">
        <v>-5.0365967750549316</v>
      </c>
      <c r="DO1690" s="74">
        <v>0.46048721671104431</v>
      </c>
      <c r="DP1690" s="74">
        <v>1.6160248517990112</v>
      </c>
      <c r="DQ1690" s="74">
        <v>3.2488315105438232</v>
      </c>
      <c r="DR1690" s="74">
        <v>2.2742161750793457</v>
      </c>
      <c r="DS1690" s="74">
        <v>1.7662551403045654</v>
      </c>
      <c r="DT1690" s="74">
        <v>1.1754286289215088</v>
      </c>
      <c r="DU1690" s="74">
        <v>1.4530727863311768</v>
      </c>
      <c r="DV1690" s="74">
        <v>2.1058814525604248</v>
      </c>
      <c r="DW1690" s="74">
        <v>3.189356803894043</v>
      </c>
      <c r="DX1690" s="74">
        <v>2.8132865428924561</v>
      </c>
      <c r="DY1690" s="74">
        <v>3.5594253540039063</v>
      </c>
      <c r="DZ1690" s="74">
        <v>3.8090298175811768</v>
      </c>
      <c r="EA1690" s="74">
        <v>3.3852419853210449</v>
      </c>
      <c r="EB1690" s="74">
        <v>4.6483931541442871</v>
      </c>
      <c r="EC1690" s="74">
        <v>4.9816689491271973</v>
      </c>
      <c r="ED1690" s="74">
        <v>2.7253632545471191</v>
      </c>
      <c r="EE1690" s="74">
        <v>-0.84756195545196533</v>
      </c>
      <c r="EF1690" s="74">
        <v>-3.3539867401123047</v>
      </c>
      <c r="EG1690" s="74">
        <v>-2.9203619956970215</v>
      </c>
      <c r="EH1690" s="74">
        <v>-3.6180875301361084</v>
      </c>
      <c r="EI1690" s="74">
        <v>-3.1151025295257568</v>
      </c>
      <c r="EJ1690" s="74">
        <v>-3.2906224727630615</v>
      </c>
      <c r="EK1690" s="74">
        <v>-3.1745615005493164</v>
      </c>
      <c r="EL1690" s="74">
        <v>-2.1143941879272461</v>
      </c>
      <c r="EM1690" s="74">
        <v>2.6752195358276367</v>
      </c>
      <c r="EN1690" s="74">
        <v>3.0532174110412598</v>
      </c>
      <c r="EO1690" s="74">
        <v>4.5212721824645996</v>
      </c>
      <c r="EP1690" s="74">
        <v>3.4958858489990234</v>
      </c>
      <c r="EQ1690" s="74">
        <v>2.9985215663909912</v>
      </c>
      <c r="ER1690" s="74">
        <v>2.5681593418121338</v>
      </c>
      <c r="ES1690" s="74">
        <v>2.7746527194976807</v>
      </c>
      <c r="ET1690" s="74">
        <v>3.337209939956665</v>
      </c>
      <c r="EU1690" s="74">
        <v>4.5976991653442383</v>
      </c>
      <c r="EV1690" s="74">
        <v>4.0203685760498047</v>
      </c>
      <c r="EW1690" s="74">
        <v>67.780799865722656</v>
      </c>
      <c r="EX1690" s="74">
        <v>66.390449523925781</v>
      </c>
      <c r="EY1690" s="74">
        <v>65.276893615722656</v>
      </c>
      <c r="EZ1690" s="74">
        <v>63.88140869140625</v>
      </c>
      <c r="FA1690" s="74">
        <v>62.992294311523438</v>
      </c>
      <c r="FB1690" s="74">
        <v>62.576446533203125</v>
      </c>
      <c r="FC1690" s="74">
        <v>62.548919677734375</v>
      </c>
      <c r="FD1690" s="74">
        <v>65.511367797851563</v>
      </c>
      <c r="FE1690" s="74">
        <v>69.742393493652344</v>
      </c>
      <c r="FF1690" s="74">
        <v>73.886634826660156</v>
      </c>
      <c r="FG1690" s="74">
        <v>77.671821594238281</v>
      </c>
      <c r="FH1690" s="74">
        <v>81.141578674316406</v>
      </c>
      <c r="FI1690" s="74">
        <v>84.194038391113281</v>
      </c>
      <c r="FJ1690" s="74">
        <v>86.822067260742188</v>
      </c>
      <c r="FK1690" s="74">
        <v>88.873870849609375</v>
      </c>
      <c r="FL1690" s="74">
        <v>90.517646789550781</v>
      </c>
      <c r="FM1690" s="74">
        <v>91.415267944335938</v>
      </c>
      <c r="FN1690" s="74">
        <v>91.355262756347656</v>
      </c>
      <c r="FO1690" s="74">
        <v>90.275276184082031</v>
      </c>
      <c r="FP1690" s="74">
        <v>87.396186828613281</v>
      </c>
      <c r="FQ1690" s="74">
        <v>81.874656677246094</v>
      </c>
      <c r="FR1690" s="74">
        <v>76.748008728027344</v>
      </c>
      <c r="FS1690" s="74">
        <v>72.628837585449219</v>
      </c>
      <c r="FT1690" s="74">
        <v>70.031570434570313</v>
      </c>
      <c r="FU1690" s="74">
        <v>1.6590765714645386</v>
      </c>
      <c r="FV1690" s="74">
        <v>0.9629402756690979</v>
      </c>
      <c r="FW1690" s="74">
        <v>1.916262149810791</v>
      </c>
      <c r="FX1690" s="74">
        <v>0</v>
      </c>
      <c r="FY1690" s="74">
        <v>1.0425153970718384</v>
      </c>
      <c r="FZ1690" s="74">
        <v>34</v>
      </c>
      <c r="GA1690" s="74">
        <v>107.60960388183594</v>
      </c>
      <c r="GB1690" s="74">
        <v>939.65062427520752</v>
      </c>
      <c r="GC1690" s="74">
        <v>1</v>
      </c>
      <c r="GD1690" s="74">
        <v>5</v>
      </c>
      <c r="GE1690" s="74">
        <v>7</v>
      </c>
      <c r="GF1690" s="74">
        <v>2</v>
      </c>
      <c r="GG1690" t="s">
        <v>242</v>
      </c>
      <c r="GH1690" t="s">
        <v>243</v>
      </c>
      <c r="GI1690" t="s">
        <v>236</v>
      </c>
      <c r="GJ1690" s="47"/>
      <c r="GK1690" s="30"/>
    </row>
    <row r="1691" spans="1:193" x14ac:dyDescent="0.2">
      <c r="A1691" t="s">
        <v>175</v>
      </c>
      <c r="B1691" t="s">
        <v>241</v>
      </c>
      <c r="C1691" t="s">
        <v>181</v>
      </c>
      <c r="D1691" t="s">
        <v>256</v>
      </c>
      <c r="E1691" t="s">
        <v>190</v>
      </c>
      <c r="F1691" t="s">
        <v>265</v>
      </c>
      <c r="G1691" t="s">
        <v>275</v>
      </c>
      <c r="H1691" s="74">
        <v>41</v>
      </c>
      <c r="I1691" s="74">
        <v>13.15684700012207</v>
      </c>
      <c r="J1691" s="74">
        <v>13.463658332824707</v>
      </c>
      <c r="K1691" s="74">
        <v>13.914390563964844</v>
      </c>
      <c r="L1691" s="74">
        <v>16.338325500488281</v>
      </c>
      <c r="M1691" s="74">
        <v>20.466848373413086</v>
      </c>
      <c r="N1691" s="74">
        <v>27.652671813964844</v>
      </c>
      <c r="O1691" s="74">
        <v>28.052946090698242</v>
      </c>
      <c r="P1691" s="74">
        <v>28.417074203491211</v>
      </c>
      <c r="Q1691" s="74">
        <v>33.023433685302734</v>
      </c>
      <c r="R1691" s="74">
        <v>33.401542663574219</v>
      </c>
      <c r="S1691" s="74">
        <v>34.466957092285156</v>
      </c>
      <c r="T1691" s="74">
        <v>37.453865051269531</v>
      </c>
      <c r="U1691" s="74">
        <v>38.374187469482422</v>
      </c>
      <c r="V1691" s="74">
        <v>38.082813262939453</v>
      </c>
      <c r="W1691" s="74">
        <v>42.575698852539063</v>
      </c>
      <c r="X1691" s="74">
        <v>40.863739013671875</v>
      </c>
      <c r="Y1691" s="74">
        <v>34.830081939697266</v>
      </c>
      <c r="Z1691" s="74">
        <v>29.385505676269531</v>
      </c>
      <c r="AA1691" s="74">
        <v>23.952627182006836</v>
      </c>
      <c r="AB1691" s="74">
        <v>19.773344039916992</v>
      </c>
      <c r="AC1691" s="74">
        <v>18.959018707275391</v>
      </c>
      <c r="AD1691" s="74">
        <v>16.838815689086914</v>
      </c>
      <c r="AE1691" s="74">
        <v>14.378509521484375</v>
      </c>
      <c r="AF1691" s="74">
        <v>13.64212703704834</v>
      </c>
      <c r="AG1691" s="74">
        <v>-0.25541996955871582</v>
      </c>
      <c r="AH1691" s="74">
        <v>-1.2227422557771206E-2</v>
      </c>
      <c r="AI1691" s="74">
        <v>-0.36053207516670227</v>
      </c>
      <c r="AJ1691" s="74">
        <v>0.59111940860748291</v>
      </c>
      <c r="AK1691" s="74">
        <v>0.95304310321807861</v>
      </c>
      <c r="AL1691" s="74">
        <v>-0.86149954795837402</v>
      </c>
      <c r="AM1691" s="74">
        <v>-5.6892995834350586</v>
      </c>
      <c r="AN1691" s="74">
        <v>-10.46929931640625</v>
      </c>
      <c r="AO1691" s="74">
        <v>-10.699182510375977</v>
      </c>
      <c r="AP1691" s="74">
        <v>-12.110068321228027</v>
      </c>
      <c r="AQ1691" s="74">
        <v>-12.352463722229004</v>
      </c>
      <c r="AR1691" s="74">
        <v>-12.779299736022949</v>
      </c>
      <c r="AS1691" s="74">
        <v>-13.425876617431641</v>
      </c>
      <c r="AT1691" s="74">
        <v>-12.006616592407227</v>
      </c>
      <c r="AU1691" s="74">
        <v>-4.8220782279968262</v>
      </c>
      <c r="AV1691" s="74">
        <v>-1.8119583129882813</v>
      </c>
      <c r="AW1691" s="74">
        <v>0.21381381154060364</v>
      </c>
      <c r="AX1691" s="74">
        <v>-0.6397019624710083</v>
      </c>
      <c r="AY1691" s="74">
        <v>-1.1729388236999512</v>
      </c>
      <c r="AZ1691" s="74">
        <v>-2.1465039253234863</v>
      </c>
      <c r="BA1691" s="74">
        <v>-1.699151873588562</v>
      </c>
      <c r="BB1691" s="74">
        <v>-0.83107537031173706</v>
      </c>
      <c r="BC1691" s="74">
        <v>-0.16981373727321625</v>
      </c>
      <c r="BD1691" s="74">
        <v>-6.5838292241096497E-2</v>
      </c>
      <c r="BE1691" s="74">
        <v>0.87150090932846069</v>
      </c>
      <c r="BF1691" s="74">
        <v>1.1165874004364014</v>
      </c>
      <c r="BG1691" s="74">
        <v>0.74598479270935059</v>
      </c>
      <c r="BH1691" s="74">
        <v>1.7896543741226196</v>
      </c>
      <c r="BI1691" s="74">
        <v>2.1431155204772949</v>
      </c>
      <c r="BJ1691" s="74">
        <v>0.19807425141334534</v>
      </c>
      <c r="BK1691" s="74">
        <v>-4.259030818939209</v>
      </c>
      <c r="BL1691" s="74">
        <v>-8.3674077987670898</v>
      </c>
      <c r="BM1691" s="74">
        <v>-8.4012880325317383</v>
      </c>
      <c r="BN1691" s="74">
        <v>-9.6015024185180664</v>
      </c>
      <c r="BO1691" s="74">
        <v>-9.6237096786499023</v>
      </c>
      <c r="BP1691" s="74">
        <v>-9.9763059616088867</v>
      </c>
      <c r="BQ1691" s="74">
        <v>-10.397597312927246</v>
      </c>
      <c r="BR1691" s="74">
        <v>-9.0844135284423828</v>
      </c>
      <c r="BS1691" s="74">
        <v>-2.6073462963104248</v>
      </c>
      <c r="BT1691" s="74">
        <v>-0.37476557493209839</v>
      </c>
      <c r="BU1691" s="74">
        <v>1.4862543344497681</v>
      </c>
      <c r="BV1691" s="74">
        <v>0.58196741342544556</v>
      </c>
      <c r="BW1691" s="74">
        <v>5.9327363967895508E-2</v>
      </c>
      <c r="BX1691" s="74">
        <v>-0.7537732720375061</v>
      </c>
      <c r="BY1691" s="74">
        <v>-0.37757182121276855</v>
      </c>
      <c r="BZ1691" s="74">
        <v>0.40025299787521362</v>
      </c>
      <c r="CA1691" s="74">
        <v>1.238528847694397</v>
      </c>
      <c r="CB1691" s="74">
        <v>1.1412438154220581</v>
      </c>
      <c r="CC1691" s="74">
        <v>1.6520029306411743</v>
      </c>
      <c r="CD1691" s="74">
        <v>1.898401141166687</v>
      </c>
      <c r="CE1691" s="74">
        <v>1.5123550891876221</v>
      </c>
      <c r="CF1691" s="74">
        <v>2.6197562217712402</v>
      </c>
      <c r="CG1691" s="74">
        <v>2.9673562049865723</v>
      </c>
      <c r="CH1691" s="74">
        <v>0.93193191289901733</v>
      </c>
      <c r="CI1691" s="74">
        <v>-3.2684311866760254</v>
      </c>
      <c r="CJ1691" s="74">
        <v>-6.9116435050964355</v>
      </c>
      <c r="CK1691" s="74">
        <v>-6.8097724914550781</v>
      </c>
      <c r="CL1691" s="74">
        <v>-7.8640785217285156</v>
      </c>
      <c r="CM1691" s="74">
        <v>-7.7337832450866699</v>
      </c>
      <c r="CN1691" s="74">
        <v>-8.0349617004394531</v>
      </c>
      <c r="CO1691" s="74">
        <v>-8.3002195358276367</v>
      </c>
      <c r="CP1691" s="74">
        <v>-7.0605053901672363</v>
      </c>
      <c r="CQ1691" s="74">
        <v>-1.0734294652938843</v>
      </c>
      <c r="CR1691" s="74">
        <v>0.62062966823577881</v>
      </c>
      <c r="CS1691" s="74">
        <v>2.3675427436828613</v>
      </c>
      <c r="CT1691" s="74">
        <v>1.4280918836593628</v>
      </c>
      <c r="CU1691" s="74">
        <v>0.91279125213623047</v>
      </c>
      <c r="CV1691" s="74">
        <v>0.21082773804664612</v>
      </c>
      <c r="CW1691" s="74">
        <v>0.53775042295455933</v>
      </c>
      <c r="CX1691" s="74">
        <v>1.2530672550201416</v>
      </c>
      <c r="CY1691" s="74">
        <v>2.2139427661895752</v>
      </c>
      <c r="CZ1691" s="74">
        <v>1.9772653579711914</v>
      </c>
      <c r="DA1691" s="74">
        <v>2.4325048923492432</v>
      </c>
      <c r="DB1691" s="74">
        <v>2.6802151203155518</v>
      </c>
      <c r="DC1691" s="74">
        <v>2.2787251472473145</v>
      </c>
      <c r="DD1691" s="74">
        <v>3.4498577117919922</v>
      </c>
      <c r="DE1691" s="74">
        <v>3.7915966510772705</v>
      </c>
      <c r="DF1691" s="74">
        <v>1.6657894849777222</v>
      </c>
      <c r="DG1691" s="74">
        <v>-2.2778315544128418</v>
      </c>
      <c r="DH1691" s="74">
        <v>-5.4558792114257813</v>
      </c>
      <c r="DI1691" s="74">
        <v>-5.2182574272155762</v>
      </c>
      <c r="DJ1691" s="74">
        <v>-6.1266536712646484</v>
      </c>
      <c r="DK1691" s="74">
        <v>-5.8438568115234375</v>
      </c>
      <c r="DL1691" s="74">
        <v>-6.0936164855957031</v>
      </c>
      <c r="DM1691" s="74">
        <v>-6.2028417587280273</v>
      </c>
      <c r="DN1691" s="74">
        <v>-5.0365967750549316</v>
      </c>
      <c r="DO1691" s="74">
        <v>0.46048727631568909</v>
      </c>
      <c r="DP1691" s="74">
        <v>1.6160248517990112</v>
      </c>
      <c r="DQ1691" s="74">
        <v>3.248831033706665</v>
      </c>
      <c r="DR1691" s="74">
        <v>2.2742164134979248</v>
      </c>
      <c r="DS1691" s="74">
        <v>1.7662551403045654</v>
      </c>
      <c r="DT1691" s="74">
        <v>1.1754287481307983</v>
      </c>
      <c r="DU1691" s="74">
        <v>1.4530726671218872</v>
      </c>
      <c r="DV1691" s="74">
        <v>2.1058814525604248</v>
      </c>
      <c r="DW1691" s="74">
        <v>3.1893565654754639</v>
      </c>
      <c r="DX1691" s="74">
        <v>2.8132865428924561</v>
      </c>
      <c r="DY1691" s="74">
        <v>3.5594258308410645</v>
      </c>
      <c r="DZ1691" s="74">
        <v>3.8090298175811768</v>
      </c>
      <c r="EA1691" s="74">
        <v>3.3852419853210449</v>
      </c>
      <c r="EB1691" s="74">
        <v>4.6483931541442871</v>
      </c>
      <c r="EC1691" s="74">
        <v>4.9816689491271973</v>
      </c>
      <c r="ED1691" s="74">
        <v>2.7253632545471191</v>
      </c>
      <c r="EE1691" s="74">
        <v>-0.84756278991699219</v>
      </c>
      <c r="EF1691" s="74">
        <v>-3.3539872169494629</v>
      </c>
      <c r="EG1691" s="74">
        <v>-2.9203622341156006</v>
      </c>
      <c r="EH1691" s="74">
        <v>-3.6180880069732666</v>
      </c>
      <c r="EI1691" s="74">
        <v>-3.1151032447814941</v>
      </c>
      <c r="EJ1691" s="74">
        <v>-3.2906227111816406</v>
      </c>
      <c r="EK1691" s="74">
        <v>-3.1745622158050537</v>
      </c>
      <c r="EL1691" s="74">
        <v>-2.114393949508667</v>
      </c>
      <c r="EM1691" s="74">
        <v>2.6752195358276367</v>
      </c>
      <c r="EN1691" s="74">
        <v>3.0532176494598389</v>
      </c>
      <c r="EO1691" s="74">
        <v>4.5212717056274414</v>
      </c>
      <c r="EP1691" s="74">
        <v>3.4958858489990234</v>
      </c>
      <c r="EQ1691" s="74">
        <v>2.9985213279724121</v>
      </c>
      <c r="ER1691" s="74">
        <v>2.5681593418121338</v>
      </c>
      <c r="ES1691" s="74">
        <v>2.7746524810791016</v>
      </c>
      <c r="ET1691" s="74">
        <v>3.3372097015380859</v>
      </c>
      <c r="EU1691" s="74">
        <v>4.5976991653442383</v>
      </c>
      <c r="EV1691" s="74">
        <v>4.0203685760498047</v>
      </c>
      <c r="EW1691" s="74">
        <v>69.331047058105469</v>
      </c>
      <c r="EX1691" s="74">
        <v>67.914413452148438</v>
      </c>
      <c r="EY1691" s="74">
        <v>66.592475891113281</v>
      </c>
      <c r="EZ1691" s="74">
        <v>65.280906677246094</v>
      </c>
      <c r="FA1691" s="74">
        <v>64.309226989746094</v>
      </c>
      <c r="FB1691" s="74">
        <v>63.439655303955078</v>
      </c>
      <c r="FC1691" s="74">
        <v>62.898731231689453</v>
      </c>
      <c r="FD1691" s="74">
        <v>64.717117309570313</v>
      </c>
      <c r="FE1691" s="74">
        <v>69.034805297851563</v>
      </c>
      <c r="FF1691" s="74">
        <v>73.570327758789063</v>
      </c>
      <c r="FG1691" s="74">
        <v>77.632087707519531</v>
      </c>
      <c r="FH1691" s="74">
        <v>81.270118713378906</v>
      </c>
      <c r="FI1691" s="74">
        <v>84.626472473144531</v>
      </c>
      <c r="FJ1691" s="74">
        <v>87.712562561035156</v>
      </c>
      <c r="FK1691" s="74">
        <v>90.272941589355469</v>
      </c>
      <c r="FL1691" s="74">
        <v>92.11834716796875</v>
      </c>
      <c r="FM1691" s="74">
        <v>93.147590637207031</v>
      </c>
      <c r="FN1691" s="74">
        <v>93.323028564453125</v>
      </c>
      <c r="FO1691" s="74">
        <v>91.920524597167969</v>
      </c>
      <c r="FP1691" s="74">
        <v>88.229888916015625</v>
      </c>
      <c r="FQ1691" s="74">
        <v>81.910438537597656</v>
      </c>
      <c r="FR1691" s="74">
        <v>76.417945861816406</v>
      </c>
      <c r="FS1691" s="74">
        <v>73.067344665527344</v>
      </c>
      <c r="FT1691" s="74">
        <v>70.606163024902344</v>
      </c>
      <c r="FU1691" s="74">
        <v>1.6590765714645386</v>
      </c>
      <c r="FV1691" s="74">
        <v>0.96294021606445313</v>
      </c>
      <c r="FW1691" s="74">
        <v>1.916262149810791</v>
      </c>
      <c r="FX1691" s="74">
        <v>0</v>
      </c>
      <c r="FY1691" s="74">
        <v>1.0425152778625488</v>
      </c>
      <c r="FZ1691" s="74">
        <v>39</v>
      </c>
      <c r="GA1691" s="74">
        <v>85.199722290039063</v>
      </c>
      <c r="GB1691" s="74">
        <v>1075.4573879241943</v>
      </c>
      <c r="GC1691" s="74">
        <v>1</v>
      </c>
      <c r="GD1691" s="74">
        <v>5</v>
      </c>
      <c r="GE1691" s="74">
        <v>7</v>
      </c>
      <c r="GF1691" s="74">
        <v>2</v>
      </c>
      <c r="GG1691" t="s">
        <v>242</v>
      </c>
      <c r="GH1691" t="s">
        <v>243</v>
      </c>
      <c r="GI1691" t="s">
        <v>236</v>
      </c>
      <c r="GJ1691" s="47"/>
      <c r="GK1691" s="30"/>
    </row>
    <row r="1692" spans="1:193" x14ac:dyDescent="0.2">
      <c r="A1692" t="s">
        <v>175</v>
      </c>
      <c r="B1692" t="s">
        <v>241</v>
      </c>
      <c r="C1692" t="s">
        <v>181</v>
      </c>
      <c r="D1692" t="s">
        <v>256</v>
      </c>
      <c r="E1692" t="s">
        <v>191</v>
      </c>
      <c r="F1692" t="s">
        <v>265</v>
      </c>
      <c r="G1692" t="s">
        <v>275</v>
      </c>
      <c r="H1692" s="74">
        <v>51</v>
      </c>
      <c r="I1692" s="74">
        <v>14.948991775512695</v>
      </c>
      <c r="J1692" s="74">
        <v>15.021971702575684</v>
      </c>
      <c r="K1692" s="74">
        <v>15.330397605895996</v>
      </c>
      <c r="L1692" s="74">
        <v>18.230443954467773</v>
      </c>
      <c r="M1692" s="74">
        <v>23.592214584350586</v>
      </c>
      <c r="N1692" s="74">
        <v>32.622295379638672</v>
      </c>
      <c r="O1692" s="74">
        <v>36.967674255371094</v>
      </c>
      <c r="P1692" s="74">
        <v>41.831104278564453</v>
      </c>
      <c r="Q1692" s="74">
        <v>46.174514770507813</v>
      </c>
      <c r="R1692" s="74">
        <v>48.524421691894531</v>
      </c>
      <c r="S1692" s="74">
        <v>50.095638275146484</v>
      </c>
      <c r="T1692" s="74">
        <v>52.968242645263672</v>
      </c>
      <c r="U1692" s="74">
        <v>54.404701232910156</v>
      </c>
      <c r="V1692" s="74">
        <v>52.250137329101563</v>
      </c>
      <c r="W1692" s="74">
        <v>48.921928405761719</v>
      </c>
      <c r="X1692" s="74">
        <v>43.346416473388672</v>
      </c>
      <c r="Y1692" s="74">
        <v>37.03936767578125</v>
      </c>
      <c r="Z1692" s="74">
        <v>30.416542053222656</v>
      </c>
      <c r="AA1692" s="74">
        <v>24.904960632324219</v>
      </c>
      <c r="AB1692" s="74">
        <v>21.320079803466797</v>
      </c>
      <c r="AC1692" s="74">
        <v>19.610101699829102</v>
      </c>
      <c r="AD1692" s="74">
        <v>17.946056365966797</v>
      </c>
      <c r="AE1692" s="74">
        <v>16.508045196533203</v>
      </c>
      <c r="AF1692" s="74">
        <v>15.693072319030762</v>
      </c>
      <c r="AG1692" s="74">
        <v>-0.2554200291633606</v>
      </c>
      <c r="AH1692" s="74">
        <v>-1.2227552942931652E-2</v>
      </c>
      <c r="AI1692" s="74">
        <v>-0.36053219437599182</v>
      </c>
      <c r="AJ1692" s="74">
        <v>0.59111881256103516</v>
      </c>
      <c r="AK1692" s="74">
        <v>0.95304328203201294</v>
      </c>
      <c r="AL1692" s="74">
        <v>-0.86149948835372925</v>
      </c>
      <c r="AM1692" s="74">
        <v>-5.6892995834350586</v>
      </c>
      <c r="AN1692" s="74">
        <v>-10.469298362731934</v>
      </c>
      <c r="AO1692" s="74">
        <v>-10.699183464050293</v>
      </c>
      <c r="AP1692" s="74">
        <v>-12.110068321228027</v>
      </c>
      <c r="AQ1692" s="74">
        <v>-12.352462768554688</v>
      </c>
      <c r="AR1692" s="74">
        <v>-12.779298782348633</v>
      </c>
      <c r="AS1692" s="74">
        <v>-13.425876617431641</v>
      </c>
      <c r="AT1692" s="74">
        <v>-12.006617546081543</v>
      </c>
      <c r="AU1692" s="74">
        <v>-4.8220782279968262</v>
      </c>
      <c r="AV1692" s="74">
        <v>-1.8119585514068604</v>
      </c>
      <c r="AW1692" s="74">
        <v>0.2138141542673111</v>
      </c>
      <c r="AX1692" s="74">
        <v>-0.63970226049423218</v>
      </c>
      <c r="AY1692" s="74">
        <v>-1.1729390621185303</v>
      </c>
      <c r="AZ1692" s="74">
        <v>-2.1465039253234863</v>
      </c>
      <c r="BA1692" s="74">
        <v>-1.6991519927978516</v>
      </c>
      <c r="BB1692" s="74">
        <v>-0.83107554912567139</v>
      </c>
      <c r="BC1692" s="74">
        <v>-0.16981394588947296</v>
      </c>
      <c r="BD1692" s="74">
        <v>-6.583847850561142E-2</v>
      </c>
      <c r="BE1692" s="74">
        <v>0.87150079011917114</v>
      </c>
      <c r="BF1692" s="74">
        <v>1.1165874004364014</v>
      </c>
      <c r="BG1692" s="74">
        <v>0.74598473310470581</v>
      </c>
      <c r="BH1692" s="74">
        <v>1.7896538972854614</v>
      </c>
      <c r="BI1692" s="74">
        <v>2.143115758895874</v>
      </c>
      <c r="BJ1692" s="74">
        <v>0.19807425141334534</v>
      </c>
      <c r="BK1692" s="74">
        <v>-4.259030818939209</v>
      </c>
      <c r="BL1692" s="74">
        <v>-8.3674068450927734</v>
      </c>
      <c r="BM1692" s="74">
        <v>-8.4012880325317383</v>
      </c>
      <c r="BN1692" s="74">
        <v>-9.6015033721923828</v>
      </c>
      <c r="BO1692" s="74">
        <v>-9.6237087249755859</v>
      </c>
      <c r="BP1692" s="74">
        <v>-9.9763050079345703</v>
      </c>
      <c r="BQ1692" s="74">
        <v>-10.39759635925293</v>
      </c>
      <c r="BR1692" s="74">
        <v>-9.0844144821166992</v>
      </c>
      <c r="BS1692" s="74">
        <v>-2.6073462963104248</v>
      </c>
      <c r="BT1692" s="74">
        <v>-0.37476569414138794</v>
      </c>
      <c r="BU1692" s="74">
        <v>1.4862545728683472</v>
      </c>
      <c r="BV1692" s="74">
        <v>0.58196723461151123</v>
      </c>
      <c r="BW1692" s="74">
        <v>5.9327322989702225E-2</v>
      </c>
      <c r="BX1692" s="74">
        <v>-0.75377333164215088</v>
      </c>
      <c r="BY1692" s="74">
        <v>-0.37757191061973572</v>
      </c>
      <c r="BZ1692" s="74">
        <v>0.40025293827056885</v>
      </c>
      <c r="CA1692" s="74">
        <v>1.238528847694397</v>
      </c>
      <c r="CB1692" s="74">
        <v>1.1412436962127686</v>
      </c>
      <c r="CC1692" s="74">
        <v>1.6520028114318848</v>
      </c>
      <c r="CD1692" s="74">
        <v>1.898401141166687</v>
      </c>
      <c r="CE1692" s="74">
        <v>1.5123549699783325</v>
      </c>
      <c r="CF1692" s="74">
        <v>2.619755744934082</v>
      </c>
      <c r="CG1692" s="74">
        <v>2.9673562049865723</v>
      </c>
      <c r="CH1692" s="74">
        <v>0.93193185329437256</v>
      </c>
      <c r="CI1692" s="74">
        <v>-3.2684309482574463</v>
      </c>
      <c r="CJ1692" s="74">
        <v>-6.9116430282592773</v>
      </c>
      <c r="CK1692" s="74">
        <v>-6.8097729682922363</v>
      </c>
      <c r="CL1692" s="74">
        <v>-7.8640785217285156</v>
      </c>
      <c r="CM1692" s="74">
        <v>-7.7337827682495117</v>
      </c>
      <c r="CN1692" s="74">
        <v>-8.0349617004394531</v>
      </c>
      <c r="CO1692" s="74">
        <v>-8.3002185821533203</v>
      </c>
      <c r="CP1692" s="74">
        <v>-7.0605053901672363</v>
      </c>
      <c r="CQ1692" s="74">
        <v>-1.0734294652938843</v>
      </c>
      <c r="CR1692" s="74">
        <v>0.62062966823577881</v>
      </c>
      <c r="CS1692" s="74">
        <v>2.3675429821014404</v>
      </c>
      <c r="CT1692" s="74">
        <v>1.4280917644500732</v>
      </c>
      <c r="CU1692" s="74">
        <v>0.91279131174087524</v>
      </c>
      <c r="CV1692" s="74">
        <v>0.21082772314548492</v>
      </c>
      <c r="CW1692" s="74">
        <v>0.53775042295455933</v>
      </c>
      <c r="CX1692" s="74">
        <v>1.2530672550201416</v>
      </c>
      <c r="CY1692" s="74">
        <v>2.2139427661895752</v>
      </c>
      <c r="CZ1692" s="74">
        <v>1.9772653579711914</v>
      </c>
      <c r="DA1692" s="74">
        <v>2.4325046539306641</v>
      </c>
      <c r="DB1692" s="74">
        <v>2.6802148818969727</v>
      </c>
      <c r="DC1692" s="74">
        <v>2.2787251472473145</v>
      </c>
      <c r="DD1692" s="74">
        <v>3.449857234954834</v>
      </c>
      <c r="DE1692" s="74">
        <v>3.7915966510772705</v>
      </c>
      <c r="DF1692" s="74">
        <v>1.6657893657684326</v>
      </c>
      <c r="DG1692" s="74">
        <v>-2.2778310775756836</v>
      </c>
      <c r="DH1692" s="74">
        <v>-5.4558792114257813</v>
      </c>
      <c r="DI1692" s="74">
        <v>-5.2182574272155762</v>
      </c>
      <c r="DJ1692" s="74">
        <v>-6.1266531944274902</v>
      </c>
      <c r="DK1692" s="74">
        <v>-5.8438563346862793</v>
      </c>
      <c r="DL1692" s="74">
        <v>-6.0936160087585449</v>
      </c>
      <c r="DM1692" s="74">
        <v>-6.2028417587280273</v>
      </c>
      <c r="DN1692" s="74">
        <v>-5.0365967750549316</v>
      </c>
      <c r="DO1692" s="74">
        <v>0.46048727631568909</v>
      </c>
      <c r="DP1692" s="74">
        <v>1.6160250902175903</v>
      </c>
      <c r="DQ1692" s="74">
        <v>3.2488315105438232</v>
      </c>
      <c r="DR1692" s="74">
        <v>2.2742164134979248</v>
      </c>
      <c r="DS1692" s="74">
        <v>1.766255259513855</v>
      </c>
      <c r="DT1692" s="74">
        <v>1.1754287481307983</v>
      </c>
      <c r="DU1692" s="74">
        <v>1.4530727863311768</v>
      </c>
      <c r="DV1692" s="74">
        <v>2.1058816909790039</v>
      </c>
      <c r="DW1692" s="74">
        <v>3.1893565654754639</v>
      </c>
      <c r="DX1692" s="74">
        <v>2.8132867813110352</v>
      </c>
      <c r="DY1692" s="74">
        <v>3.5594253540039063</v>
      </c>
      <c r="DZ1692" s="74">
        <v>3.8090298175811768</v>
      </c>
      <c r="EA1692" s="74">
        <v>3.3852419853210449</v>
      </c>
      <c r="EB1692" s="74">
        <v>4.6483926773071289</v>
      </c>
      <c r="EC1692" s="74">
        <v>4.9816689491271973</v>
      </c>
      <c r="ED1692" s="74">
        <v>2.7253634929656982</v>
      </c>
      <c r="EE1692" s="74">
        <v>-0.84756219387054443</v>
      </c>
      <c r="EF1692" s="74">
        <v>-3.3539867401123047</v>
      </c>
      <c r="EG1692" s="74">
        <v>-2.9203627109527588</v>
      </c>
      <c r="EH1692" s="74">
        <v>-3.6180880069732666</v>
      </c>
      <c r="EI1692" s="74">
        <v>-3.1151027679443359</v>
      </c>
      <c r="EJ1692" s="74">
        <v>-3.2906224727630615</v>
      </c>
      <c r="EK1692" s="74">
        <v>-3.1745617389678955</v>
      </c>
      <c r="EL1692" s="74">
        <v>-2.1143937110900879</v>
      </c>
      <c r="EM1692" s="74">
        <v>2.6752195358276367</v>
      </c>
      <c r="EN1692" s="74">
        <v>3.053217887878418</v>
      </c>
      <c r="EO1692" s="74">
        <v>4.5212721824645996</v>
      </c>
      <c r="EP1692" s="74">
        <v>3.4958858489990234</v>
      </c>
      <c r="EQ1692" s="74">
        <v>2.9985218048095703</v>
      </c>
      <c r="ER1692" s="74">
        <v>2.5681593418121338</v>
      </c>
      <c r="ES1692" s="74">
        <v>2.7746524810791016</v>
      </c>
      <c r="ET1692" s="74">
        <v>3.337209939956665</v>
      </c>
      <c r="EU1692" s="74">
        <v>4.5976996421813965</v>
      </c>
      <c r="EV1692" s="74">
        <v>4.0203690528869629</v>
      </c>
      <c r="EW1692" s="74">
        <v>73.815078735351563</v>
      </c>
      <c r="EX1692" s="74">
        <v>72.563461303710938</v>
      </c>
      <c r="EY1692" s="74">
        <v>71.507110595703125</v>
      </c>
      <c r="EZ1692" s="74">
        <v>70.182929992675781</v>
      </c>
      <c r="FA1692" s="74">
        <v>69.376197814941406</v>
      </c>
      <c r="FB1692" s="74">
        <v>68.561431884765625</v>
      </c>
      <c r="FC1692" s="74">
        <v>68.140945434570313</v>
      </c>
      <c r="FD1692" s="74">
        <v>68.3250732421875</v>
      </c>
      <c r="FE1692" s="74">
        <v>71.320182800292969</v>
      </c>
      <c r="FF1692" s="74">
        <v>75.519920349121094</v>
      </c>
      <c r="FG1692" s="74">
        <v>79.827804565429688</v>
      </c>
      <c r="FH1692" s="74">
        <v>83.716087341308594</v>
      </c>
      <c r="FI1692" s="74">
        <v>87.05072021484375</v>
      </c>
      <c r="FJ1692" s="74">
        <v>90.004295349121094</v>
      </c>
      <c r="FK1692" s="74">
        <v>92.036033630371094</v>
      </c>
      <c r="FL1692" s="74">
        <v>93.604080200195313</v>
      </c>
      <c r="FM1692" s="74">
        <v>94.487174987792969</v>
      </c>
      <c r="FN1692" s="74">
        <v>94.170295715332031</v>
      </c>
      <c r="FO1692" s="74">
        <v>92.227813720703125</v>
      </c>
      <c r="FP1692" s="74">
        <v>88.330451965332031</v>
      </c>
      <c r="FQ1692" s="74">
        <v>83.045684814453125</v>
      </c>
      <c r="FR1692" s="74">
        <v>79.618110656738281</v>
      </c>
      <c r="FS1692" s="74">
        <v>77.2408447265625</v>
      </c>
      <c r="FT1692" s="74">
        <v>74.847373962402344</v>
      </c>
      <c r="FU1692" s="74">
        <v>1.659076452255249</v>
      </c>
      <c r="FV1692" s="74">
        <v>0.96294021606445313</v>
      </c>
      <c r="FW1692" s="74">
        <v>1.916262149810791</v>
      </c>
      <c r="FX1692" s="74">
        <v>0</v>
      </c>
      <c r="FY1692" s="74">
        <v>1.0425152778625488</v>
      </c>
      <c r="FZ1692" s="74">
        <v>49</v>
      </c>
      <c r="GA1692" s="74">
        <v>91.520477294921875</v>
      </c>
      <c r="GB1692" s="74">
        <v>1741.5926961898804</v>
      </c>
      <c r="GC1692" s="74">
        <v>1</v>
      </c>
      <c r="GD1692" s="74">
        <v>5</v>
      </c>
      <c r="GE1692" s="74">
        <v>7</v>
      </c>
      <c r="GF1692" s="74">
        <v>2</v>
      </c>
      <c r="GG1692" t="s">
        <v>242</v>
      </c>
      <c r="GH1692" t="s">
        <v>243</v>
      </c>
      <c r="GI1692" t="s">
        <v>236</v>
      </c>
      <c r="GJ1692" s="47"/>
      <c r="GK1692" s="30"/>
    </row>
    <row r="1693" spans="1:193" x14ac:dyDescent="0.2">
      <c r="A1693" t="s">
        <v>175</v>
      </c>
      <c r="B1693" t="s">
        <v>241</v>
      </c>
      <c r="C1693" t="s">
        <v>181</v>
      </c>
      <c r="D1693" t="s">
        <v>256</v>
      </c>
      <c r="E1693" t="s">
        <v>192</v>
      </c>
      <c r="F1693" t="s">
        <v>265</v>
      </c>
      <c r="G1693" t="s">
        <v>275</v>
      </c>
      <c r="H1693" s="74">
        <v>51</v>
      </c>
      <c r="I1693" s="74">
        <v>13.384337425231934</v>
      </c>
      <c r="J1693" s="74">
        <v>13.421599388122559</v>
      </c>
      <c r="K1693" s="74">
        <v>12.839561462402344</v>
      </c>
      <c r="L1693" s="74">
        <v>14.528220176696777</v>
      </c>
      <c r="M1693" s="74">
        <v>18.841714859008789</v>
      </c>
      <c r="N1693" s="74">
        <v>24.893173217773438</v>
      </c>
      <c r="O1693" s="74">
        <v>28.508312225341797</v>
      </c>
      <c r="P1693" s="74">
        <v>33.409168243408203</v>
      </c>
      <c r="Q1693" s="74">
        <v>38.649032592773438</v>
      </c>
      <c r="R1693" s="74">
        <v>40.765193939208984</v>
      </c>
      <c r="S1693" s="74">
        <v>43.164760589599609</v>
      </c>
      <c r="T1693" s="74">
        <v>45.601112365722656</v>
      </c>
      <c r="U1693" s="74">
        <v>46.73455810546875</v>
      </c>
      <c r="V1693" s="74">
        <v>42.694477081298828</v>
      </c>
      <c r="W1693" s="74">
        <v>39.3450927734375</v>
      </c>
      <c r="X1693" s="74">
        <v>33.497470855712891</v>
      </c>
      <c r="Y1693" s="74">
        <v>29.662616729736328</v>
      </c>
      <c r="Z1693" s="74">
        <v>24.045042037963867</v>
      </c>
      <c r="AA1693" s="74">
        <v>20.04643440246582</v>
      </c>
      <c r="AB1693" s="74">
        <v>18.621719360351563</v>
      </c>
      <c r="AC1693" s="74">
        <v>17.188680648803711</v>
      </c>
      <c r="AD1693" s="74">
        <v>14.844241142272949</v>
      </c>
      <c r="AE1693" s="74">
        <v>14.471149444580078</v>
      </c>
      <c r="AF1693" s="74">
        <v>13.863715171813965</v>
      </c>
      <c r="AG1693" s="74">
        <v>-0.2554200291633606</v>
      </c>
      <c r="AH1693" s="74">
        <v>-1.2227552942931652E-2</v>
      </c>
      <c r="AI1693" s="74">
        <v>-0.36053219437599182</v>
      </c>
      <c r="AJ1693" s="74">
        <v>0.59111922979354858</v>
      </c>
      <c r="AK1693" s="74">
        <v>0.95304328203201294</v>
      </c>
      <c r="AL1693" s="74">
        <v>-0.86149972677230835</v>
      </c>
      <c r="AM1693" s="74">
        <v>-5.6893000602722168</v>
      </c>
      <c r="AN1693" s="74">
        <v>-10.46929931640625</v>
      </c>
      <c r="AO1693" s="74">
        <v>-10.699183464050293</v>
      </c>
      <c r="AP1693" s="74">
        <v>-12.110068321228027</v>
      </c>
      <c r="AQ1693" s="74">
        <v>-12.352462768554688</v>
      </c>
      <c r="AR1693" s="74">
        <v>-12.779298782348633</v>
      </c>
      <c r="AS1693" s="74">
        <v>-13.425876617431641</v>
      </c>
      <c r="AT1693" s="74">
        <v>-12.006617546081543</v>
      </c>
      <c r="AU1693" s="74">
        <v>-4.8220782279968262</v>
      </c>
      <c r="AV1693" s="74">
        <v>-1.8119584321975708</v>
      </c>
      <c r="AW1693" s="74">
        <v>0.21381382644176483</v>
      </c>
      <c r="AX1693" s="74">
        <v>-0.63970202207565308</v>
      </c>
      <c r="AY1693" s="74">
        <v>-1.1729390621185303</v>
      </c>
      <c r="AZ1693" s="74">
        <v>-2.1465039253234863</v>
      </c>
      <c r="BA1693" s="74">
        <v>-1.6991515159606934</v>
      </c>
      <c r="BB1693" s="74">
        <v>-0.83107531070709229</v>
      </c>
      <c r="BC1693" s="74">
        <v>-0.16981394588947296</v>
      </c>
      <c r="BD1693" s="74">
        <v>-6.5838627517223358E-2</v>
      </c>
      <c r="BE1693" s="74">
        <v>0.87150079011917114</v>
      </c>
      <c r="BF1693" s="74">
        <v>1.1165874004364014</v>
      </c>
      <c r="BG1693" s="74">
        <v>0.74598473310470581</v>
      </c>
      <c r="BH1693" s="74">
        <v>1.7896544933319092</v>
      </c>
      <c r="BI1693" s="74">
        <v>2.143115758895874</v>
      </c>
      <c r="BJ1693" s="74">
        <v>0.19807417690753937</v>
      </c>
      <c r="BK1693" s="74">
        <v>-4.2590312957763672</v>
      </c>
      <c r="BL1693" s="74">
        <v>-8.3674068450927734</v>
      </c>
      <c r="BM1693" s="74">
        <v>-8.4012880325317383</v>
      </c>
      <c r="BN1693" s="74">
        <v>-9.6015033721923828</v>
      </c>
      <c r="BO1693" s="74">
        <v>-9.6237096786499023</v>
      </c>
      <c r="BP1693" s="74">
        <v>-9.9763050079345703</v>
      </c>
      <c r="BQ1693" s="74">
        <v>-10.39759635925293</v>
      </c>
      <c r="BR1693" s="74">
        <v>-9.0844135284423828</v>
      </c>
      <c r="BS1693" s="74">
        <v>-2.6073462963104248</v>
      </c>
      <c r="BT1693" s="74">
        <v>-0.37476563453674316</v>
      </c>
      <c r="BU1693" s="74">
        <v>1.4862543344497681</v>
      </c>
      <c r="BV1693" s="74">
        <v>0.58196729421615601</v>
      </c>
      <c r="BW1693" s="74">
        <v>5.9327322989702225E-2</v>
      </c>
      <c r="BX1693" s="74">
        <v>-0.75377333164215088</v>
      </c>
      <c r="BY1693" s="74">
        <v>-0.37757173180580139</v>
      </c>
      <c r="BZ1693" s="74">
        <v>0.40025302767753601</v>
      </c>
      <c r="CA1693" s="74">
        <v>1.238528847694397</v>
      </c>
      <c r="CB1693" s="74">
        <v>1.141243577003479</v>
      </c>
      <c r="CC1693" s="74">
        <v>1.6520028114318848</v>
      </c>
      <c r="CD1693" s="74">
        <v>1.898401141166687</v>
      </c>
      <c r="CE1693" s="74">
        <v>1.5123549699783325</v>
      </c>
      <c r="CF1693" s="74">
        <v>2.6197562217712402</v>
      </c>
      <c r="CG1693" s="74">
        <v>2.9673562049865723</v>
      </c>
      <c r="CH1693" s="74">
        <v>0.93193185329437256</v>
      </c>
      <c r="CI1693" s="74">
        <v>-3.2684311866760254</v>
      </c>
      <c r="CJ1693" s="74">
        <v>-6.9116430282592773</v>
      </c>
      <c r="CK1693" s="74">
        <v>-6.8097729682922363</v>
      </c>
      <c r="CL1693" s="74">
        <v>-7.864079475402832</v>
      </c>
      <c r="CM1693" s="74">
        <v>-7.7337832450866699</v>
      </c>
      <c r="CN1693" s="74">
        <v>-8.0349617004394531</v>
      </c>
      <c r="CO1693" s="74">
        <v>-8.3002185821533203</v>
      </c>
      <c r="CP1693" s="74">
        <v>-7.0605049133300781</v>
      </c>
      <c r="CQ1693" s="74">
        <v>-1.0734294652938843</v>
      </c>
      <c r="CR1693" s="74">
        <v>0.62062966823577881</v>
      </c>
      <c r="CS1693" s="74">
        <v>2.3675429821014404</v>
      </c>
      <c r="CT1693" s="74">
        <v>1.4280917644500732</v>
      </c>
      <c r="CU1693" s="74">
        <v>0.91279131174087524</v>
      </c>
      <c r="CV1693" s="74">
        <v>0.21082770824432373</v>
      </c>
      <c r="CW1693" s="74">
        <v>0.53775042295455933</v>
      </c>
      <c r="CX1693" s="74">
        <v>1.2530672550201416</v>
      </c>
      <c r="CY1693" s="74">
        <v>2.2139427661895752</v>
      </c>
      <c r="CZ1693" s="74">
        <v>1.9772651195526123</v>
      </c>
      <c r="DA1693" s="74">
        <v>2.4325046539306641</v>
      </c>
      <c r="DB1693" s="74">
        <v>2.6802148818969727</v>
      </c>
      <c r="DC1693" s="74">
        <v>2.2787251472473145</v>
      </c>
      <c r="DD1693" s="74">
        <v>3.4498581886291504</v>
      </c>
      <c r="DE1693" s="74">
        <v>3.7915966510772705</v>
      </c>
      <c r="DF1693" s="74">
        <v>1.6657894849777222</v>
      </c>
      <c r="DG1693" s="74">
        <v>-2.2778313159942627</v>
      </c>
      <c r="DH1693" s="74">
        <v>-5.4558792114257813</v>
      </c>
      <c r="DI1693" s="74">
        <v>-5.2182574272155762</v>
      </c>
      <c r="DJ1693" s="74">
        <v>-6.1266541481018066</v>
      </c>
      <c r="DK1693" s="74">
        <v>-5.8438568115234375</v>
      </c>
      <c r="DL1693" s="74">
        <v>-6.0936160087585449</v>
      </c>
      <c r="DM1693" s="74">
        <v>-6.2028417587280273</v>
      </c>
      <c r="DN1693" s="74">
        <v>-5.0365962982177734</v>
      </c>
      <c r="DO1693" s="74">
        <v>0.46048727631568909</v>
      </c>
      <c r="DP1693" s="74">
        <v>1.6160250902175903</v>
      </c>
      <c r="DQ1693" s="74">
        <v>3.2488315105438232</v>
      </c>
      <c r="DR1693" s="74">
        <v>2.2742161750793457</v>
      </c>
      <c r="DS1693" s="74">
        <v>1.766255259513855</v>
      </c>
      <c r="DT1693" s="74">
        <v>1.1754287481307983</v>
      </c>
      <c r="DU1693" s="74">
        <v>1.4530725479125977</v>
      </c>
      <c r="DV1693" s="74">
        <v>2.1058814525604248</v>
      </c>
      <c r="DW1693" s="74">
        <v>3.1893565654754639</v>
      </c>
      <c r="DX1693" s="74">
        <v>2.8132865428924561</v>
      </c>
      <c r="DY1693" s="74">
        <v>3.5594253540039063</v>
      </c>
      <c r="DZ1693" s="74">
        <v>3.8090298175811768</v>
      </c>
      <c r="EA1693" s="74">
        <v>3.3852419853210449</v>
      </c>
      <c r="EB1693" s="74">
        <v>4.6483936309814453</v>
      </c>
      <c r="EC1693" s="74">
        <v>4.9816689491271973</v>
      </c>
      <c r="ED1693" s="74">
        <v>2.7253634929656982</v>
      </c>
      <c r="EE1693" s="74">
        <v>-0.84756249189376831</v>
      </c>
      <c r="EF1693" s="74">
        <v>-3.3539865016937256</v>
      </c>
      <c r="EG1693" s="74">
        <v>-2.9203627109527588</v>
      </c>
      <c r="EH1693" s="74">
        <v>-3.618088960647583</v>
      </c>
      <c r="EI1693" s="74">
        <v>-3.1151032447814941</v>
      </c>
      <c r="EJ1693" s="74">
        <v>-3.2906224727630615</v>
      </c>
      <c r="EK1693" s="74">
        <v>-3.1745617389678955</v>
      </c>
      <c r="EL1693" s="74">
        <v>-2.1143932342529297</v>
      </c>
      <c r="EM1693" s="74">
        <v>2.6752195358276367</v>
      </c>
      <c r="EN1693" s="74">
        <v>3.053217887878418</v>
      </c>
      <c r="EO1693" s="74">
        <v>4.5212721824645996</v>
      </c>
      <c r="EP1693" s="74">
        <v>3.4958858489990234</v>
      </c>
      <c r="EQ1693" s="74">
        <v>2.9985218048095703</v>
      </c>
      <c r="ER1693" s="74">
        <v>2.5681593418121338</v>
      </c>
      <c r="ES1693" s="74">
        <v>2.7746522426605225</v>
      </c>
      <c r="ET1693" s="74">
        <v>3.337209939956665</v>
      </c>
      <c r="EU1693" s="74">
        <v>4.5976996421813965</v>
      </c>
      <c r="EV1693" s="74">
        <v>4.0203690528869629</v>
      </c>
      <c r="EW1693" s="74">
        <v>70.095375061035156</v>
      </c>
      <c r="EX1693" s="74">
        <v>68.813858032226563</v>
      </c>
      <c r="EY1693" s="74">
        <v>67.569252014160156</v>
      </c>
      <c r="EZ1693" s="74">
        <v>66.505851745605469</v>
      </c>
      <c r="FA1693" s="74">
        <v>65.68310546875</v>
      </c>
      <c r="FB1693" s="74">
        <v>64.9208984375</v>
      </c>
      <c r="FC1693" s="74">
        <v>64.249923706054688</v>
      </c>
      <c r="FD1693" s="74">
        <v>64.060646057128906</v>
      </c>
      <c r="FE1693" s="74">
        <v>65.987220764160156</v>
      </c>
      <c r="FF1693" s="74">
        <v>69.31793212890625</v>
      </c>
      <c r="FG1693" s="74">
        <v>73.464385986328125</v>
      </c>
      <c r="FH1693" s="74">
        <v>77.430038452148438</v>
      </c>
      <c r="FI1693" s="74">
        <v>81.049491882324219</v>
      </c>
      <c r="FJ1693" s="74">
        <v>84.450241088867188</v>
      </c>
      <c r="FK1693" s="74">
        <v>87.146812438964844</v>
      </c>
      <c r="FL1693" s="74">
        <v>88.824226379394531</v>
      </c>
      <c r="FM1693" s="74">
        <v>89.739288330078125</v>
      </c>
      <c r="FN1693" s="74">
        <v>89.113746643066406</v>
      </c>
      <c r="FO1693" s="74">
        <v>86.714424133300781</v>
      </c>
      <c r="FP1693" s="74">
        <v>82.386726379394531</v>
      </c>
      <c r="FQ1693" s="74">
        <v>78.117408752441406</v>
      </c>
      <c r="FR1693" s="74">
        <v>74.842018127441406</v>
      </c>
      <c r="FS1693" s="74">
        <v>72.537635803222656</v>
      </c>
      <c r="FT1693" s="74">
        <v>70.723197937011719</v>
      </c>
      <c r="FU1693" s="74">
        <v>1.6590765714645386</v>
      </c>
      <c r="FV1693" s="74">
        <v>0.96294021606445313</v>
      </c>
      <c r="FW1693" s="74">
        <v>1.916262149810791</v>
      </c>
      <c r="FX1693" s="74">
        <v>0</v>
      </c>
      <c r="FY1693" s="74">
        <v>1.0425153970718384</v>
      </c>
      <c r="FZ1693" s="74">
        <v>46</v>
      </c>
      <c r="GA1693" s="74">
        <v>91.308334350585938</v>
      </c>
      <c r="GB1693" s="74">
        <v>1447.9490990638733</v>
      </c>
      <c r="GC1693" s="74">
        <v>1</v>
      </c>
      <c r="GD1693" s="74">
        <v>5</v>
      </c>
      <c r="GE1693" s="74">
        <v>7</v>
      </c>
      <c r="GF1693" s="74">
        <v>2</v>
      </c>
      <c r="GG1693" t="s">
        <v>242</v>
      </c>
      <c r="GH1693" t="s">
        <v>243</v>
      </c>
      <c r="GI1693" t="s">
        <v>236</v>
      </c>
      <c r="GJ1693" s="47"/>
      <c r="GK1693" s="30"/>
    </row>
    <row r="1694" spans="1:193" x14ac:dyDescent="0.2">
      <c r="A1694" t="s">
        <v>175</v>
      </c>
      <c r="B1694" t="s">
        <v>241</v>
      </c>
      <c r="C1694" t="s">
        <v>181</v>
      </c>
      <c r="D1694" t="s">
        <v>185</v>
      </c>
      <c r="E1694" t="s">
        <v>222</v>
      </c>
      <c r="F1694" t="s">
        <v>265</v>
      </c>
      <c r="G1694" t="s">
        <v>275</v>
      </c>
      <c r="H1694" s="74">
        <v>0</v>
      </c>
      <c r="I1694" s="74"/>
      <c r="J1694" s="74"/>
      <c r="K1694" s="74"/>
      <c r="L1694" s="74"/>
      <c r="M1694" s="74"/>
      <c r="N1694" s="74"/>
      <c r="O1694" s="74"/>
      <c r="P1694" s="74"/>
      <c r="Q1694" s="74"/>
      <c r="R1694" s="74"/>
      <c r="S1694" s="74"/>
      <c r="T1694" s="74"/>
      <c r="U1694" s="74"/>
      <c r="V1694" s="74"/>
      <c r="W1694" s="74"/>
      <c r="X1694" s="74"/>
      <c r="Y1694" s="74"/>
      <c r="Z1694" s="74"/>
      <c r="AA1694" s="74"/>
      <c r="AB1694" s="74"/>
      <c r="AC1694" s="74"/>
      <c r="AD1694" s="74"/>
      <c r="AE1694" s="74"/>
      <c r="AF1694" s="74"/>
      <c r="AG1694" s="74"/>
      <c r="AH1694" s="74"/>
      <c r="AI1694" s="74"/>
      <c r="AJ1694" s="74"/>
      <c r="AK1694" s="74"/>
      <c r="AL1694" s="74"/>
      <c r="AM1694" s="74"/>
      <c r="AN1694" s="74"/>
      <c r="AO1694" s="74"/>
      <c r="AP1694" s="74"/>
      <c r="AQ1694" s="74"/>
      <c r="AR1694" s="74"/>
      <c r="AS1694" s="74"/>
      <c r="AT1694" s="74"/>
      <c r="AU1694" s="74"/>
      <c r="AV1694" s="74"/>
      <c r="AW1694" s="74"/>
      <c r="AX1694" s="74"/>
      <c r="AY1694" s="74"/>
      <c r="AZ1694" s="74"/>
      <c r="BA1694" s="74"/>
      <c r="BB1694" s="74"/>
      <c r="BC1694" s="74"/>
      <c r="BD1694" s="74"/>
      <c r="BE1694" s="74"/>
      <c r="BF1694" s="74"/>
      <c r="BG1694" s="74"/>
      <c r="BH1694" s="74"/>
      <c r="BI1694" s="74"/>
      <c r="BJ1694" s="74"/>
      <c r="BK1694" s="74"/>
      <c r="BL1694" s="74"/>
      <c r="BM1694" s="74"/>
      <c r="BN1694" s="74"/>
      <c r="BO1694" s="74"/>
      <c r="BP1694" s="74"/>
      <c r="BQ1694" s="74"/>
      <c r="BR1694" s="74"/>
      <c r="BS1694" s="74"/>
      <c r="BT1694" s="74"/>
      <c r="BU1694" s="74"/>
      <c r="BV1694" s="74"/>
      <c r="BW1694" s="74"/>
      <c r="BX1694" s="74"/>
      <c r="BY1694" s="74"/>
      <c r="BZ1694" s="74"/>
      <c r="CA1694" s="74"/>
      <c r="CB1694" s="74"/>
      <c r="CC1694" s="74"/>
      <c r="CD1694" s="74"/>
      <c r="CE1694" s="74"/>
      <c r="CF1694" s="74"/>
      <c r="CG1694" s="74"/>
      <c r="CH1694" s="74"/>
      <c r="CI1694" s="74"/>
      <c r="CJ1694" s="74"/>
      <c r="CK1694" s="74"/>
      <c r="CL1694" s="74"/>
      <c r="CM1694" s="74"/>
      <c r="CN1694" s="74"/>
      <c r="CO1694" s="74"/>
      <c r="CP1694" s="74"/>
      <c r="CQ1694" s="74"/>
      <c r="CR1694" s="74"/>
      <c r="CS1694" s="74"/>
      <c r="CT1694" s="74"/>
      <c r="CU1694" s="74"/>
      <c r="CV1694" s="74"/>
      <c r="CW1694" s="74"/>
      <c r="CX1694" s="74"/>
      <c r="CY1694" s="74"/>
      <c r="CZ1694" s="74"/>
      <c r="DA1694" s="74"/>
      <c r="DB1694" s="74"/>
      <c r="DC1694" s="74"/>
      <c r="DD1694" s="74"/>
      <c r="DE1694" s="74"/>
      <c r="DF1694" s="74"/>
      <c r="DG1694" s="74"/>
      <c r="DH1694" s="74"/>
      <c r="DI1694" s="74"/>
      <c r="DJ1694" s="74"/>
      <c r="DK1694" s="74"/>
      <c r="DL1694" s="74"/>
      <c r="DM1694" s="74"/>
      <c r="DN1694" s="74"/>
      <c r="DO1694" s="74"/>
      <c r="DP1694" s="74"/>
      <c r="DQ1694" s="74"/>
      <c r="DR1694" s="74"/>
      <c r="DS1694" s="74"/>
      <c r="DT1694" s="74"/>
      <c r="DU1694" s="74"/>
      <c r="DV1694" s="74"/>
      <c r="DW1694" s="74"/>
      <c r="DX1694" s="74"/>
      <c r="DY1694" s="74"/>
      <c r="DZ1694" s="74"/>
      <c r="EA1694" s="74"/>
      <c r="EB1694" s="74"/>
      <c r="EC1694" s="74"/>
      <c r="ED1694" s="74"/>
      <c r="EE1694" s="74"/>
      <c r="EF1694" s="74"/>
      <c r="EG1694" s="74"/>
      <c r="EH1694" s="74"/>
      <c r="EI1694" s="74"/>
      <c r="EJ1694" s="74"/>
      <c r="EK1694" s="74"/>
      <c r="EL1694" s="74"/>
      <c r="EM1694" s="74"/>
      <c r="EN1694" s="74"/>
      <c r="EO1694" s="74"/>
      <c r="EP1694" s="74"/>
      <c r="EQ1694" s="74"/>
      <c r="ER1694" s="74"/>
      <c r="ES1694" s="74"/>
      <c r="ET1694" s="74"/>
      <c r="EU1694" s="74"/>
      <c r="EV1694" s="74"/>
      <c r="EW1694" s="74"/>
      <c r="EX1694" s="74"/>
      <c r="EY1694" s="74"/>
      <c r="EZ1694" s="74"/>
      <c r="FA1694" s="74"/>
      <c r="FB1694" s="74"/>
      <c r="FC1694" s="74"/>
      <c r="FD1694" s="74"/>
      <c r="FE1694" s="74"/>
      <c r="FF1694" s="74"/>
      <c r="FG1694" s="74"/>
      <c r="FH1694" s="74"/>
      <c r="FI1694" s="74"/>
      <c r="FJ1694" s="74"/>
      <c r="FK1694" s="74"/>
      <c r="FL1694" s="74"/>
      <c r="FM1694" s="74"/>
      <c r="FN1694" s="74"/>
      <c r="FO1694" s="74"/>
      <c r="FP1694" s="74"/>
      <c r="FQ1694" s="74"/>
      <c r="FR1694" s="74"/>
      <c r="FS1694" s="74"/>
      <c r="FT1694" s="74"/>
      <c r="FU1694" s="74"/>
      <c r="FV1694" s="74"/>
      <c r="FW1694" s="74"/>
      <c r="FX1694" s="74"/>
      <c r="FY1694" s="74"/>
      <c r="FZ1694" s="74"/>
      <c r="GA1694" s="74"/>
      <c r="GB1694" s="74"/>
      <c r="GC1694" s="74">
        <v>0</v>
      </c>
      <c r="GD1694" s="74">
        <v>5</v>
      </c>
      <c r="GE1694" s="74">
        <v>7</v>
      </c>
      <c r="GF1694" s="74">
        <v>2</v>
      </c>
      <c r="GG1694" t="s">
        <v>242</v>
      </c>
      <c r="GH1694" t="s">
        <v>243</v>
      </c>
      <c r="GI1694" t="s">
        <v>236</v>
      </c>
      <c r="GJ1694" s="47"/>
      <c r="GK1694" s="30"/>
    </row>
    <row r="1695" spans="1:193" x14ac:dyDescent="0.2">
      <c r="A1695" t="s">
        <v>175</v>
      </c>
      <c r="B1695" t="s">
        <v>241</v>
      </c>
      <c r="C1695" t="s">
        <v>181</v>
      </c>
      <c r="D1695" t="s">
        <v>185</v>
      </c>
      <c r="E1695" t="s">
        <v>223</v>
      </c>
      <c r="F1695" t="s">
        <v>265</v>
      </c>
      <c r="G1695" t="s">
        <v>275</v>
      </c>
      <c r="H1695" s="74">
        <v>0</v>
      </c>
      <c r="I1695" s="74"/>
      <c r="J1695" s="74"/>
      <c r="K1695" s="74"/>
      <c r="L1695" s="74"/>
      <c r="M1695" s="74"/>
      <c r="N1695" s="74"/>
      <c r="O1695" s="74"/>
      <c r="P1695" s="74"/>
      <c r="Q1695" s="74"/>
      <c r="R1695" s="74"/>
      <c r="S1695" s="74"/>
      <c r="T1695" s="74"/>
      <c r="U1695" s="74"/>
      <c r="V1695" s="74"/>
      <c r="W1695" s="74"/>
      <c r="X1695" s="74"/>
      <c r="Y1695" s="74"/>
      <c r="Z1695" s="74"/>
      <c r="AA1695" s="74"/>
      <c r="AB1695" s="74"/>
      <c r="AC1695" s="74"/>
      <c r="AD1695" s="74"/>
      <c r="AE1695" s="74"/>
      <c r="AF1695" s="74"/>
      <c r="AG1695" s="74"/>
      <c r="AH1695" s="74"/>
      <c r="AI1695" s="74"/>
      <c r="AJ1695" s="74"/>
      <c r="AK1695" s="74"/>
      <c r="AL1695" s="74"/>
      <c r="AM1695" s="74"/>
      <c r="AN1695" s="74"/>
      <c r="AO1695" s="74"/>
      <c r="AP1695" s="74"/>
      <c r="AQ1695" s="74"/>
      <c r="AR1695" s="74"/>
      <c r="AS1695" s="74"/>
      <c r="AT1695" s="74"/>
      <c r="AU1695" s="74"/>
      <c r="AV1695" s="74"/>
      <c r="AW1695" s="74"/>
      <c r="AX1695" s="74"/>
      <c r="AY1695" s="74"/>
      <c r="AZ1695" s="74"/>
      <c r="BA1695" s="74"/>
      <c r="BB1695" s="74"/>
      <c r="BC1695" s="74"/>
      <c r="BD1695" s="74"/>
      <c r="BE1695" s="74"/>
      <c r="BF1695" s="74"/>
      <c r="BG1695" s="74"/>
      <c r="BH1695" s="74"/>
      <c r="BI1695" s="74"/>
      <c r="BJ1695" s="74"/>
      <c r="BK1695" s="74"/>
      <c r="BL1695" s="74"/>
      <c r="BM1695" s="74"/>
      <c r="BN1695" s="74"/>
      <c r="BO1695" s="74"/>
      <c r="BP1695" s="74"/>
      <c r="BQ1695" s="74"/>
      <c r="BR1695" s="74"/>
      <c r="BS1695" s="74"/>
      <c r="BT1695" s="74"/>
      <c r="BU1695" s="74"/>
      <c r="BV1695" s="74"/>
      <c r="BW1695" s="74"/>
      <c r="BX1695" s="74"/>
      <c r="BY1695" s="74"/>
      <c r="BZ1695" s="74"/>
      <c r="CA1695" s="74"/>
      <c r="CB1695" s="74"/>
      <c r="CC1695" s="74"/>
      <c r="CD1695" s="74"/>
      <c r="CE1695" s="74"/>
      <c r="CF1695" s="74"/>
      <c r="CG1695" s="74"/>
      <c r="CH1695" s="74"/>
      <c r="CI1695" s="74"/>
      <c r="CJ1695" s="74"/>
      <c r="CK1695" s="74"/>
      <c r="CL1695" s="74"/>
      <c r="CM1695" s="74"/>
      <c r="CN1695" s="74"/>
      <c r="CO1695" s="74"/>
      <c r="CP1695" s="74"/>
      <c r="CQ1695" s="74"/>
      <c r="CR1695" s="74"/>
      <c r="CS1695" s="74"/>
      <c r="CT1695" s="74"/>
      <c r="CU1695" s="74"/>
      <c r="CV1695" s="74"/>
      <c r="CW1695" s="74"/>
      <c r="CX1695" s="74"/>
      <c r="CY1695" s="74"/>
      <c r="CZ1695" s="74"/>
      <c r="DA1695" s="74"/>
      <c r="DB1695" s="74"/>
      <c r="DC1695" s="74"/>
      <c r="DD1695" s="74"/>
      <c r="DE1695" s="74"/>
      <c r="DF1695" s="74"/>
      <c r="DG1695" s="74"/>
      <c r="DH1695" s="74"/>
      <c r="DI1695" s="74"/>
      <c r="DJ1695" s="74"/>
      <c r="DK1695" s="74"/>
      <c r="DL1695" s="74"/>
      <c r="DM1695" s="74"/>
      <c r="DN1695" s="74"/>
      <c r="DO1695" s="74"/>
      <c r="DP1695" s="74"/>
      <c r="DQ1695" s="74"/>
      <c r="DR1695" s="74"/>
      <c r="DS1695" s="74"/>
      <c r="DT1695" s="74"/>
      <c r="DU1695" s="74"/>
      <c r="DV1695" s="74"/>
      <c r="DW1695" s="74"/>
      <c r="DX1695" s="74"/>
      <c r="DY1695" s="74"/>
      <c r="DZ1695" s="74"/>
      <c r="EA1695" s="74"/>
      <c r="EB1695" s="74"/>
      <c r="EC1695" s="74"/>
      <c r="ED1695" s="74"/>
      <c r="EE1695" s="74"/>
      <c r="EF1695" s="74"/>
      <c r="EG1695" s="74"/>
      <c r="EH1695" s="74"/>
      <c r="EI1695" s="74"/>
      <c r="EJ1695" s="74"/>
      <c r="EK1695" s="74"/>
      <c r="EL1695" s="74"/>
      <c r="EM1695" s="74"/>
      <c r="EN1695" s="74"/>
      <c r="EO1695" s="74"/>
      <c r="EP1695" s="74"/>
      <c r="EQ1695" s="74"/>
      <c r="ER1695" s="74"/>
      <c r="ES1695" s="74"/>
      <c r="ET1695" s="74"/>
      <c r="EU1695" s="74"/>
      <c r="EV1695" s="74"/>
      <c r="EW1695" s="74"/>
      <c r="EX1695" s="74"/>
      <c r="EY1695" s="74"/>
      <c r="EZ1695" s="74"/>
      <c r="FA1695" s="74"/>
      <c r="FB1695" s="74"/>
      <c r="FC1695" s="74"/>
      <c r="FD1695" s="74"/>
      <c r="FE1695" s="74"/>
      <c r="FF1695" s="74"/>
      <c r="FG1695" s="74"/>
      <c r="FH1695" s="74"/>
      <c r="FI1695" s="74"/>
      <c r="FJ1695" s="74"/>
      <c r="FK1695" s="74"/>
      <c r="FL1695" s="74"/>
      <c r="FM1695" s="74"/>
      <c r="FN1695" s="74"/>
      <c r="FO1695" s="74"/>
      <c r="FP1695" s="74"/>
      <c r="FQ1695" s="74"/>
      <c r="FR1695" s="74"/>
      <c r="FS1695" s="74"/>
      <c r="FT1695" s="74"/>
      <c r="FU1695" s="74"/>
      <c r="FV1695" s="74"/>
      <c r="FW1695" s="74"/>
      <c r="FX1695" s="74"/>
      <c r="FY1695" s="74"/>
      <c r="FZ1695" s="74"/>
      <c r="GA1695" s="74"/>
      <c r="GB1695" s="74"/>
      <c r="GC1695" s="74">
        <v>0</v>
      </c>
      <c r="GD1695" s="74">
        <v>5</v>
      </c>
      <c r="GE1695" s="74">
        <v>7</v>
      </c>
      <c r="GF1695" s="74">
        <v>2</v>
      </c>
      <c r="GG1695" t="s">
        <v>242</v>
      </c>
      <c r="GH1695" t="s">
        <v>243</v>
      </c>
      <c r="GI1695" t="s">
        <v>236</v>
      </c>
      <c r="GJ1695" s="47"/>
      <c r="GK1695" s="30"/>
    </row>
    <row r="1696" spans="1:193" x14ac:dyDescent="0.2">
      <c r="A1696" t="s">
        <v>175</v>
      </c>
      <c r="B1696" t="s">
        <v>241</v>
      </c>
      <c r="C1696" t="s">
        <v>181</v>
      </c>
      <c r="D1696" t="s">
        <v>185</v>
      </c>
      <c r="E1696" t="s">
        <v>224</v>
      </c>
      <c r="F1696" t="s">
        <v>265</v>
      </c>
      <c r="G1696" t="s">
        <v>275</v>
      </c>
      <c r="H1696" s="74">
        <v>0</v>
      </c>
      <c r="I1696" s="74"/>
      <c r="J1696" s="74"/>
      <c r="K1696" s="74"/>
      <c r="L1696" s="74"/>
      <c r="M1696" s="74"/>
      <c r="N1696" s="74"/>
      <c r="O1696" s="74"/>
      <c r="P1696" s="74"/>
      <c r="Q1696" s="74"/>
      <c r="R1696" s="74"/>
      <c r="S1696" s="74"/>
      <c r="T1696" s="74"/>
      <c r="U1696" s="74"/>
      <c r="V1696" s="74"/>
      <c r="W1696" s="74"/>
      <c r="X1696" s="74"/>
      <c r="Y1696" s="74"/>
      <c r="Z1696" s="74"/>
      <c r="AA1696" s="74"/>
      <c r="AB1696" s="74"/>
      <c r="AC1696" s="74"/>
      <c r="AD1696" s="74"/>
      <c r="AE1696" s="74"/>
      <c r="AF1696" s="74"/>
      <c r="AG1696" s="74"/>
      <c r="AH1696" s="74"/>
      <c r="AI1696" s="74"/>
      <c r="AJ1696" s="74"/>
      <c r="AK1696" s="74"/>
      <c r="AL1696" s="74"/>
      <c r="AM1696" s="74"/>
      <c r="AN1696" s="74"/>
      <c r="AO1696" s="74"/>
      <c r="AP1696" s="74"/>
      <c r="AQ1696" s="74"/>
      <c r="AR1696" s="74"/>
      <c r="AS1696" s="74"/>
      <c r="AT1696" s="74"/>
      <c r="AU1696" s="74"/>
      <c r="AV1696" s="74"/>
      <c r="AW1696" s="74"/>
      <c r="AX1696" s="74"/>
      <c r="AY1696" s="74"/>
      <c r="AZ1696" s="74"/>
      <c r="BA1696" s="74"/>
      <c r="BB1696" s="74"/>
      <c r="BC1696" s="74"/>
      <c r="BD1696" s="74"/>
      <c r="BE1696" s="74"/>
      <c r="BF1696" s="74"/>
      <c r="BG1696" s="74"/>
      <c r="BH1696" s="74"/>
      <c r="BI1696" s="74"/>
      <c r="BJ1696" s="74"/>
      <c r="BK1696" s="74"/>
      <c r="BL1696" s="74"/>
      <c r="BM1696" s="74"/>
      <c r="BN1696" s="74"/>
      <c r="BO1696" s="74"/>
      <c r="BP1696" s="74"/>
      <c r="BQ1696" s="74"/>
      <c r="BR1696" s="74"/>
      <c r="BS1696" s="74"/>
      <c r="BT1696" s="74"/>
      <c r="BU1696" s="74"/>
      <c r="BV1696" s="74"/>
      <c r="BW1696" s="74"/>
      <c r="BX1696" s="74"/>
      <c r="BY1696" s="74"/>
      <c r="BZ1696" s="74"/>
      <c r="CA1696" s="74"/>
      <c r="CB1696" s="74"/>
      <c r="CC1696" s="74"/>
      <c r="CD1696" s="74"/>
      <c r="CE1696" s="74"/>
      <c r="CF1696" s="74"/>
      <c r="CG1696" s="74"/>
      <c r="CH1696" s="74"/>
      <c r="CI1696" s="74"/>
      <c r="CJ1696" s="74"/>
      <c r="CK1696" s="74"/>
      <c r="CL1696" s="74"/>
      <c r="CM1696" s="74"/>
      <c r="CN1696" s="74"/>
      <c r="CO1696" s="74"/>
      <c r="CP1696" s="74"/>
      <c r="CQ1696" s="74"/>
      <c r="CR1696" s="74"/>
      <c r="CS1696" s="74"/>
      <c r="CT1696" s="74"/>
      <c r="CU1696" s="74"/>
      <c r="CV1696" s="74"/>
      <c r="CW1696" s="74"/>
      <c r="CX1696" s="74"/>
      <c r="CY1696" s="74"/>
      <c r="CZ1696" s="74"/>
      <c r="DA1696" s="74"/>
      <c r="DB1696" s="74"/>
      <c r="DC1696" s="74"/>
      <c r="DD1696" s="74"/>
      <c r="DE1696" s="74"/>
      <c r="DF1696" s="74"/>
      <c r="DG1696" s="74"/>
      <c r="DH1696" s="74"/>
      <c r="DI1696" s="74"/>
      <c r="DJ1696" s="74"/>
      <c r="DK1696" s="74"/>
      <c r="DL1696" s="74"/>
      <c r="DM1696" s="74"/>
      <c r="DN1696" s="74"/>
      <c r="DO1696" s="74"/>
      <c r="DP1696" s="74"/>
      <c r="DQ1696" s="74"/>
      <c r="DR1696" s="74"/>
      <c r="DS1696" s="74"/>
      <c r="DT1696" s="74"/>
      <c r="DU1696" s="74"/>
      <c r="DV1696" s="74"/>
      <c r="DW1696" s="74"/>
      <c r="DX1696" s="74"/>
      <c r="DY1696" s="74"/>
      <c r="DZ1696" s="74"/>
      <c r="EA1696" s="74"/>
      <c r="EB1696" s="74"/>
      <c r="EC1696" s="74"/>
      <c r="ED1696" s="74"/>
      <c r="EE1696" s="74"/>
      <c r="EF1696" s="74"/>
      <c r="EG1696" s="74"/>
      <c r="EH1696" s="74"/>
      <c r="EI1696" s="74"/>
      <c r="EJ1696" s="74"/>
      <c r="EK1696" s="74"/>
      <c r="EL1696" s="74"/>
      <c r="EM1696" s="74"/>
      <c r="EN1696" s="74"/>
      <c r="EO1696" s="74"/>
      <c r="EP1696" s="74"/>
      <c r="EQ1696" s="74"/>
      <c r="ER1696" s="74"/>
      <c r="ES1696" s="74"/>
      <c r="ET1696" s="74"/>
      <c r="EU1696" s="74"/>
      <c r="EV1696" s="74"/>
      <c r="EW1696" s="74"/>
      <c r="EX1696" s="74"/>
      <c r="EY1696" s="74"/>
      <c r="EZ1696" s="74"/>
      <c r="FA1696" s="74"/>
      <c r="FB1696" s="74"/>
      <c r="FC1696" s="74"/>
      <c r="FD1696" s="74"/>
      <c r="FE1696" s="74"/>
      <c r="FF1696" s="74"/>
      <c r="FG1696" s="74"/>
      <c r="FH1696" s="74"/>
      <c r="FI1696" s="74"/>
      <c r="FJ1696" s="74"/>
      <c r="FK1696" s="74"/>
      <c r="FL1696" s="74"/>
      <c r="FM1696" s="74"/>
      <c r="FN1696" s="74"/>
      <c r="FO1696" s="74"/>
      <c r="FP1696" s="74"/>
      <c r="FQ1696" s="74"/>
      <c r="FR1696" s="74"/>
      <c r="FS1696" s="74"/>
      <c r="FT1696" s="74"/>
      <c r="FU1696" s="74"/>
      <c r="FV1696" s="74"/>
      <c r="FW1696" s="74"/>
      <c r="FX1696" s="74"/>
      <c r="FY1696" s="74"/>
      <c r="FZ1696" s="74">
        <v>2</v>
      </c>
      <c r="GA1696" s="74">
        <v>39.155475616455078</v>
      </c>
      <c r="GB1696" s="74">
        <v>50.756697654724121</v>
      </c>
      <c r="GC1696" s="74">
        <v>0</v>
      </c>
      <c r="GD1696" s="74">
        <v>5</v>
      </c>
      <c r="GE1696" s="74">
        <v>7</v>
      </c>
      <c r="GF1696" s="74">
        <v>2</v>
      </c>
      <c r="GG1696" t="s">
        <v>242</v>
      </c>
      <c r="GH1696" t="s">
        <v>243</v>
      </c>
      <c r="GI1696" t="s">
        <v>236</v>
      </c>
      <c r="GJ1696" s="47"/>
      <c r="GK1696" s="30"/>
    </row>
    <row r="1697" spans="1:193" x14ac:dyDescent="0.2">
      <c r="A1697" t="s">
        <v>175</v>
      </c>
      <c r="B1697" t="s">
        <v>241</v>
      </c>
      <c r="C1697" t="s">
        <v>181</v>
      </c>
      <c r="D1697" t="s">
        <v>185</v>
      </c>
      <c r="E1697" t="s">
        <v>220</v>
      </c>
      <c r="F1697" t="s">
        <v>265</v>
      </c>
      <c r="G1697" t="s">
        <v>275</v>
      </c>
      <c r="H1697" s="74">
        <v>0</v>
      </c>
      <c r="I1697" s="74"/>
      <c r="J1697" s="74"/>
      <c r="K1697" s="74"/>
      <c r="L1697" s="74"/>
      <c r="M1697" s="74"/>
      <c r="N1697" s="74"/>
      <c r="O1697" s="74"/>
      <c r="P1697" s="74"/>
      <c r="Q1697" s="74"/>
      <c r="R1697" s="74"/>
      <c r="S1697" s="74"/>
      <c r="T1697" s="74"/>
      <c r="U1697" s="74"/>
      <c r="V1697" s="74"/>
      <c r="W1697" s="74"/>
      <c r="X1697" s="74"/>
      <c r="Y1697" s="74"/>
      <c r="Z1697" s="74"/>
      <c r="AA1697" s="74"/>
      <c r="AB1697" s="74"/>
      <c r="AC1697" s="74"/>
      <c r="AD1697" s="74"/>
      <c r="AE1697" s="74"/>
      <c r="AF1697" s="74"/>
      <c r="AG1697" s="74"/>
      <c r="AH1697" s="74"/>
      <c r="AI1697" s="74"/>
      <c r="AJ1697" s="74"/>
      <c r="AK1697" s="74"/>
      <c r="AL1697" s="74"/>
      <c r="AM1697" s="74"/>
      <c r="AN1697" s="74"/>
      <c r="AO1697" s="74"/>
      <c r="AP1697" s="74"/>
      <c r="AQ1697" s="74"/>
      <c r="AR1697" s="74"/>
      <c r="AS1697" s="74"/>
      <c r="AT1697" s="74"/>
      <c r="AU1697" s="74"/>
      <c r="AV1697" s="74"/>
      <c r="AW1697" s="74"/>
      <c r="AX1697" s="74"/>
      <c r="AY1697" s="74"/>
      <c r="AZ1697" s="74"/>
      <c r="BA1697" s="74"/>
      <c r="BB1697" s="74"/>
      <c r="BC1697" s="74"/>
      <c r="BD1697" s="74"/>
      <c r="BE1697" s="74"/>
      <c r="BF1697" s="74"/>
      <c r="BG1697" s="74"/>
      <c r="BH1697" s="74"/>
      <c r="BI1697" s="74"/>
      <c r="BJ1697" s="74"/>
      <c r="BK1697" s="74"/>
      <c r="BL1697" s="74"/>
      <c r="BM1697" s="74"/>
      <c r="BN1697" s="74"/>
      <c r="BO1697" s="74"/>
      <c r="BP1697" s="74"/>
      <c r="BQ1697" s="74"/>
      <c r="BR1697" s="74"/>
      <c r="BS1697" s="74"/>
      <c r="BT1697" s="74"/>
      <c r="BU1697" s="74"/>
      <c r="BV1697" s="74"/>
      <c r="BW1697" s="74"/>
      <c r="BX1697" s="74"/>
      <c r="BY1697" s="74"/>
      <c r="BZ1697" s="74"/>
      <c r="CA1697" s="74"/>
      <c r="CB1697" s="74"/>
      <c r="CC1697" s="74"/>
      <c r="CD1697" s="74"/>
      <c r="CE1697" s="74"/>
      <c r="CF1697" s="74"/>
      <c r="CG1697" s="74"/>
      <c r="CH1697" s="74"/>
      <c r="CI1697" s="74"/>
      <c r="CJ1697" s="74"/>
      <c r="CK1697" s="74"/>
      <c r="CL1697" s="74"/>
      <c r="CM1697" s="74"/>
      <c r="CN1697" s="74"/>
      <c r="CO1697" s="74"/>
      <c r="CP1697" s="74"/>
      <c r="CQ1697" s="74"/>
      <c r="CR1697" s="74"/>
      <c r="CS1697" s="74"/>
      <c r="CT1697" s="74"/>
      <c r="CU1697" s="74"/>
      <c r="CV1697" s="74"/>
      <c r="CW1697" s="74"/>
      <c r="CX1697" s="74"/>
      <c r="CY1697" s="74"/>
      <c r="CZ1697" s="74"/>
      <c r="DA1697" s="74"/>
      <c r="DB1697" s="74"/>
      <c r="DC1697" s="74"/>
      <c r="DD1697" s="74"/>
      <c r="DE1697" s="74"/>
      <c r="DF1697" s="74"/>
      <c r="DG1697" s="74"/>
      <c r="DH1697" s="74"/>
      <c r="DI1697" s="74"/>
      <c r="DJ1697" s="74"/>
      <c r="DK1697" s="74"/>
      <c r="DL1697" s="74"/>
      <c r="DM1697" s="74"/>
      <c r="DN1697" s="74"/>
      <c r="DO1697" s="74"/>
      <c r="DP1697" s="74"/>
      <c r="DQ1697" s="74"/>
      <c r="DR1697" s="74"/>
      <c r="DS1697" s="74"/>
      <c r="DT1697" s="74"/>
      <c r="DU1697" s="74"/>
      <c r="DV1697" s="74"/>
      <c r="DW1697" s="74"/>
      <c r="DX1697" s="74"/>
      <c r="DY1697" s="74"/>
      <c r="DZ1697" s="74"/>
      <c r="EA1697" s="74"/>
      <c r="EB1697" s="74"/>
      <c r="EC1697" s="74"/>
      <c r="ED1697" s="74"/>
      <c r="EE1697" s="74"/>
      <c r="EF1697" s="74"/>
      <c r="EG1697" s="74"/>
      <c r="EH1697" s="74"/>
      <c r="EI1697" s="74"/>
      <c r="EJ1697" s="74"/>
      <c r="EK1697" s="74"/>
      <c r="EL1697" s="74"/>
      <c r="EM1697" s="74"/>
      <c r="EN1697" s="74"/>
      <c r="EO1697" s="74"/>
      <c r="EP1697" s="74"/>
      <c r="EQ1697" s="74"/>
      <c r="ER1697" s="74"/>
      <c r="ES1697" s="74"/>
      <c r="ET1697" s="74"/>
      <c r="EU1697" s="74"/>
      <c r="EV1697" s="74"/>
      <c r="EW1697" s="74"/>
      <c r="EX1697" s="74"/>
      <c r="EY1697" s="74"/>
      <c r="EZ1697" s="74"/>
      <c r="FA1697" s="74"/>
      <c r="FB1697" s="74"/>
      <c r="FC1697" s="74"/>
      <c r="FD1697" s="74"/>
      <c r="FE1697" s="74"/>
      <c r="FF1697" s="74"/>
      <c r="FG1697" s="74"/>
      <c r="FH1697" s="74"/>
      <c r="FI1697" s="74"/>
      <c r="FJ1697" s="74"/>
      <c r="FK1697" s="74"/>
      <c r="FL1697" s="74"/>
      <c r="FM1697" s="74"/>
      <c r="FN1697" s="74"/>
      <c r="FO1697" s="74"/>
      <c r="FP1697" s="74"/>
      <c r="FQ1697" s="74"/>
      <c r="FR1697" s="74"/>
      <c r="FS1697" s="74"/>
      <c r="FT1697" s="74"/>
      <c r="FU1697" s="74"/>
      <c r="FV1697" s="74"/>
      <c r="FW1697" s="74"/>
      <c r="FX1697" s="74"/>
      <c r="FY1697" s="74"/>
      <c r="FZ1697" s="74">
        <v>3</v>
      </c>
      <c r="GA1697" s="74">
        <v>44.060302734375</v>
      </c>
      <c r="GB1697" s="74">
        <v>62.677802562713623</v>
      </c>
      <c r="GC1697" s="74">
        <v>0</v>
      </c>
      <c r="GD1697" s="74">
        <v>5</v>
      </c>
      <c r="GE1697" s="74">
        <v>7</v>
      </c>
      <c r="GF1697" s="74">
        <v>2</v>
      </c>
      <c r="GG1697" t="s">
        <v>242</v>
      </c>
      <c r="GH1697" t="s">
        <v>243</v>
      </c>
      <c r="GI1697" t="s">
        <v>236</v>
      </c>
      <c r="GJ1697" s="47"/>
      <c r="GK1697" s="30"/>
    </row>
    <row r="1698" spans="1:193" x14ac:dyDescent="0.2">
      <c r="A1698" t="s">
        <v>175</v>
      </c>
      <c r="B1698" t="s">
        <v>241</v>
      </c>
      <c r="C1698" t="s">
        <v>181</v>
      </c>
      <c r="D1698" t="s">
        <v>185</v>
      </c>
      <c r="E1698" t="s">
        <v>221</v>
      </c>
      <c r="F1698" t="s">
        <v>265</v>
      </c>
      <c r="G1698" t="s">
        <v>275</v>
      </c>
      <c r="H1698" s="74">
        <v>0</v>
      </c>
      <c r="I1698" s="74"/>
      <c r="J1698" s="74"/>
      <c r="K1698" s="74"/>
      <c r="L1698" s="74"/>
      <c r="M1698" s="74"/>
      <c r="N1698" s="74"/>
      <c r="O1698" s="74"/>
      <c r="P1698" s="74"/>
      <c r="Q1698" s="74"/>
      <c r="R1698" s="74"/>
      <c r="S1698" s="74"/>
      <c r="T1698" s="74"/>
      <c r="U1698" s="74"/>
      <c r="V1698" s="74"/>
      <c r="W1698" s="74"/>
      <c r="X1698" s="74"/>
      <c r="Y1698" s="74"/>
      <c r="Z1698" s="74"/>
      <c r="AA1698" s="74"/>
      <c r="AB1698" s="74"/>
      <c r="AC1698" s="74"/>
      <c r="AD1698" s="74"/>
      <c r="AE1698" s="74"/>
      <c r="AF1698" s="74"/>
      <c r="AG1698" s="74"/>
      <c r="AH1698" s="74"/>
      <c r="AI1698" s="74"/>
      <c r="AJ1698" s="74"/>
      <c r="AK1698" s="74"/>
      <c r="AL1698" s="74"/>
      <c r="AM1698" s="74"/>
      <c r="AN1698" s="74"/>
      <c r="AO1698" s="74"/>
      <c r="AP1698" s="74"/>
      <c r="AQ1698" s="74"/>
      <c r="AR1698" s="74"/>
      <c r="AS1698" s="74"/>
      <c r="AT1698" s="74"/>
      <c r="AU1698" s="74"/>
      <c r="AV1698" s="74"/>
      <c r="AW1698" s="74"/>
      <c r="AX1698" s="74"/>
      <c r="AY1698" s="74"/>
      <c r="AZ1698" s="74"/>
      <c r="BA1698" s="74"/>
      <c r="BB1698" s="74"/>
      <c r="BC1698" s="74"/>
      <c r="BD1698" s="74"/>
      <c r="BE1698" s="74"/>
      <c r="BF1698" s="74"/>
      <c r="BG1698" s="74"/>
      <c r="BH1698" s="74"/>
      <c r="BI1698" s="74"/>
      <c r="BJ1698" s="74"/>
      <c r="BK1698" s="74"/>
      <c r="BL1698" s="74"/>
      <c r="BM1698" s="74"/>
      <c r="BN1698" s="74"/>
      <c r="BO1698" s="74"/>
      <c r="BP1698" s="74"/>
      <c r="BQ1698" s="74"/>
      <c r="BR1698" s="74"/>
      <c r="BS1698" s="74"/>
      <c r="BT1698" s="74"/>
      <c r="BU1698" s="74"/>
      <c r="BV1698" s="74"/>
      <c r="BW1698" s="74"/>
      <c r="BX1698" s="74"/>
      <c r="BY1698" s="74"/>
      <c r="BZ1698" s="74"/>
      <c r="CA1698" s="74"/>
      <c r="CB1698" s="74"/>
      <c r="CC1698" s="74"/>
      <c r="CD1698" s="74"/>
      <c r="CE1698" s="74"/>
      <c r="CF1698" s="74"/>
      <c r="CG1698" s="74"/>
      <c r="CH1698" s="74"/>
      <c r="CI1698" s="74"/>
      <c r="CJ1698" s="74"/>
      <c r="CK1698" s="74"/>
      <c r="CL1698" s="74"/>
      <c r="CM1698" s="74"/>
      <c r="CN1698" s="74"/>
      <c r="CO1698" s="74"/>
      <c r="CP1698" s="74"/>
      <c r="CQ1698" s="74"/>
      <c r="CR1698" s="74"/>
      <c r="CS1698" s="74"/>
      <c r="CT1698" s="74"/>
      <c r="CU1698" s="74"/>
      <c r="CV1698" s="74"/>
      <c r="CW1698" s="74"/>
      <c r="CX1698" s="74"/>
      <c r="CY1698" s="74"/>
      <c r="CZ1698" s="74"/>
      <c r="DA1698" s="74"/>
      <c r="DB1698" s="74"/>
      <c r="DC1698" s="74"/>
      <c r="DD1698" s="74"/>
      <c r="DE1698" s="74"/>
      <c r="DF1698" s="74"/>
      <c r="DG1698" s="74"/>
      <c r="DH1698" s="74"/>
      <c r="DI1698" s="74"/>
      <c r="DJ1698" s="74"/>
      <c r="DK1698" s="74"/>
      <c r="DL1698" s="74"/>
      <c r="DM1698" s="74"/>
      <c r="DN1698" s="74"/>
      <c r="DO1698" s="74"/>
      <c r="DP1698" s="74"/>
      <c r="DQ1698" s="74"/>
      <c r="DR1698" s="74"/>
      <c r="DS1698" s="74"/>
      <c r="DT1698" s="74"/>
      <c r="DU1698" s="74"/>
      <c r="DV1698" s="74"/>
      <c r="DW1698" s="74"/>
      <c r="DX1698" s="74"/>
      <c r="DY1698" s="74"/>
      <c r="DZ1698" s="74"/>
      <c r="EA1698" s="74"/>
      <c r="EB1698" s="74"/>
      <c r="EC1698" s="74"/>
      <c r="ED1698" s="74"/>
      <c r="EE1698" s="74"/>
      <c r="EF1698" s="74"/>
      <c r="EG1698" s="74"/>
      <c r="EH1698" s="74"/>
      <c r="EI1698" s="74"/>
      <c r="EJ1698" s="74"/>
      <c r="EK1698" s="74"/>
      <c r="EL1698" s="74"/>
      <c r="EM1698" s="74"/>
      <c r="EN1698" s="74"/>
      <c r="EO1698" s="74"/>
      <c r="EP1698" s="74"/>
      <c r="EQ1698" s="74"/>
      <c r="ER1698" s="74"/>
      <c r="ES1698" s="74"/>
      <c r="ET1698" s="74"/>
      <c r="EU1698" s="74"/>
      <c r="EV1698" s="74"/>
      <c r="EW1698" s="74"/>
      <c r="EX1698" s="74"/>
      <c r="EY1698" s="74"/>
      <c r="EZ1698" s="74"/>
      <c r="FA1698" s="74"/>
      <c r="FB1698" s="74"/>
      <c r="FC1698" s="74"/>
      <c r="FD1698" s="74"/>
      <c r="FE1698" s="74"/>
      <c r="FF1698" s="74"/>
      <c r="FG1698" s="74"/>
      <c r="FH1698" s="74"/>
      <c r="FI1698" s="74"/>
      <c r="FJ1698" s="74"/>
      <c r="FK1698" s="74"/>
      <c r="FL1698" s="74"/>
      <c r="FM1698" s="74"/>
      <c r="FN1698" s="74"/>
      <c r="FO1698" s="74"/>
      <c r="FP1698" s="74"/>
      <c r="FQ1698" s="74"/>
      <c r="FR1698" s="74"/>
      <c r="FS1698" s="74"/>
      <c r="FT1698" s="74"/>
      <c r="FU1698" s="74"/>
      <c r="FV1698" s="74"/>
      <c r="FW1698" s="74"/>
      <c r="FX1698" s="74"/>
      <c r="FY1698" s="74"/>
      <c r="FZ1698" s="74">
        <v>4</v>
      </c>
      <c r="GA1698" s="74">
        <v>41.763507843017578</v>
      </c>
      <c r="GB1698" s="74">
        <v>82.907403945922852</v>
      </c>
      <c r="GC1698" s="74">
        <v>0</v>
      </c>
      <c r="GD1698" s="74">
        <v>5</v>
      </c>
      <c r="GE1698" s="74">
        <v>7</v>
      </c>
      <c r="GF1698" s="74">
        <v>2</v>
      </c>
      <c r="GG1698" t="s">
        <v>242</v>
      </c>
      <c r="GH1698" t="s">
        <v>243</v>
      </c>
      <c r="GI1698" t="s">
        <v>236</v>
      </c>
      <c r="GJ1698" s="47"/>
      <c r="GK1698" s="30"/>
    </row>
    <row r="1699" spans="1:193" x14ac:dyDescent="0.2">
      <c r="A1699" t="s">
        <v>175</v>
      </c>
      <c r="B1699" t="s">
        <v>241</v>
      </c>
      <c r="C1699" t="s">
        <v>181</v>
      </c>
      <c r="D1699" t="s">
        <v>185</v>
      </c>
      <c r="E1699" t="s">
        <v>186</v>
      </c>
      <c r="F1699" t="s">
        <v>265</v>
      </c>
      <c r="G1699" t="s">
        <v>275</v>
      </c>
      <c r="H1699" s="74">
        <v>0</v>
      </c>
      <c r="I1699" s="74"/>
      <c r="J1699" s="74"/>
      <c r="K1699" s="74"/>
      <c r="L1699" s="74"/>
      <c r="M1699" s="74"/>
      <c r="N1699" s="74"/>
      <c r="O1699" s="74"/>
      <c r="P1699" s="74"/>
      <c r="Q1699" s="74"/>
      <c r="R1699" s="74"/>
      <c r="S1699" s="74"/>
      <c r="T1699" s="74"/>
      <c r="U1699" s="74"/>
      <c r="V1699" s="74"/>
      <c r="W1699" s="74"/>
      <c r="X1699" s="74"/>
      <c r="Y1699" s="74"/>
      <c r="Z1699" s="74"/>
      <c r="AA1699" s="74"/>
      <c r="AB1699" s="74"/>
      <c r="AC1699" s="74"/>
      <c r="AD1699" s="74"/>
      <c r="AE1699" s="74"/>
      <c r="AF1699" s="74"/>
      <c r="AG1699" s="74"/>
      <c r="AH1699" s="74"/>
      <c r="AI1699" s="74"/>
      <c r="AJ1699" s="74"/>
      <c r="AK1699" s="74"/>
      <c r="AL1699" s="74"/>
      <c r="AM1699" s="74"/>
      <c r="AN1699" s="74"/>
      <c r="AO1699" s="74"/>
      <c r="AP1699" s="74"/>
      <c r="AQ1699" s="74"/>
      <c r="AR1699" s="74"/>
      <c r="AS1699" s="74"/>
      <c r="AT1699" s="74"/>
      <c r="AU1699" s="74"/>
      <c r="AV1699" s="74"/>
      <c r="AW1699" s="74"/>
      <c r="AX1699" s="74"/>
      <c r="AY1699" s="74"/>
      <c r="AZ1699" s="74"/>
      <c r="BA1699" s="74"/>
      <c r="BB1699" s="74"/>
      <c r="BC1699" s="74"/>
      <c r="BD1699" s="74"/>
      <c r="BE1699" s="74"/>
      <c r="BF1699" s="74"/>
      <c r="BG1699" s="74"/>
      <c r="BH1699" s="74"/>
      <c r="BI1699" s="74"/>
      <c r="BJ1699" s="74"/>
      <c r="BK1699" s="74"/>
      <c r="BL1699" s="74"/>
      <c r="BM1699" s="74"/>
      <c r="BN1699" s="74"/>
      <c r="BO1699" s="74"/>
      <c r="BP1699" s="74"/>
      <c r="BQ1699" s="74"/>
      <c r="BR1699" s="74"/>
      <c r="BS1699" s="74"/>
      <c r="BT1699" s="74"/>
      <c r="BU1699" s="74"/>
      <c r="BV1699" s="74"/>
      <c r="BW1699" s="74"/>
      <c r="BX1699" s="74"/>
      <c r="BY1699" s="74"/>
      <c r="BZ1699" s="74"/>
      <c r="CA1699" s="74"/>
      <c r="CB1699" s="74"/>
      <c r="CC1699" s="74"/>
      <c r="CD1699" s="74"/>
      <c r="CE1699" s="74"/>
      <c r="CF1699" s="74"/>
      <c r="CG1699" s="74"/>
      <c r="CH1699" s="74"/>
      <c r="CI1699" s="74"/>
      <c r="CJ1699" s="74"/>
      <c r="CK1699" s="74"/>
      <c r="CL1699" s="74"/>
      <c r="CM1699" s="74"/>
      <c r="CN1699" s="74"/>
      <c r="CO1699" s="74"/>
      <c r="CP1699" s="74"/>
      <c r="CQ1699" s="74"/>
      <c r="CR1699" s="74"/>
      <c r="CS1699" s="74"/>
      <c r="CT1699" s="74"/>
      <c r="CU1699" s="74"/>
      <c r="CV1699" s="74"/>
      <c r="CW1699" s="74"/>
      <c r="CX1699" s="74"/>
      <c r="CY1699" s="74"/>
      <c r="CZ1699" s="74"/>
      <c r="DA1699" s="74"/>
      <c r="DB1699" s="74"/>
      <c r="DC1699" s="74"/>
      <c r="DD1699" s="74"/>
      <c r="DE1699" s="74"/>
      <c r="DF1699" s="74"/>
      <c r="DG1699" s="74"/>
      <c r="DH1699" s="74"/>
      <c r="DI1699" s="74"/>
      <c r="DJ1699" s="74"/>
      <c r="DK1699" s="74"/>
      <c r="DL1699" s="74"/>
      <c r="DM1699" s="74"/>
      <c r="DN1699" s="74"/>
      <c r="DO1699" s="74"/>
      <c r="DP1699" s="74"/>
      <c r="DQ1699" s="74"/>
      <c r="DR1699" s="74"/>
      <c r="DS1699" s="74"/>
      <c r="DT1699" s="74"/>
      <c r="DU1699" s="74"/>
      <c r="DV1699" s="74"/>
      <c r="DW1699" s="74"/>
      <c r="DX1699" s="74"/>
      <c r="DY1699" s="74"/>
      <c r="DZ1699" s="74"/>
      <c r="EA1699" s="74"/>
      <c r="EB1699" s="74"/>
      <c r="EC1699" s="74"/>
      <c r="ED1699" s="74"/>
      <c r="EE1699" s="74"/>
      <c r="EF1699" s="74"/>
      <c r="EG1699" s="74"/>
      <c r="EH1699" s="74"/>
      <c r="EI1699" s="74"/>
      <c r="EJ1699" s="74"/>
      <c r="EK1699" s="74"/>
      <c r="EL1699" s="74"/>
      <c r="EM1699" s="74"/>
      <c r="EN1699" s="74"/>
      <c r="EO1699" s="74"/>
      <c r="EP1699" s="74"/>
      <c r="EQ1699" s="74"/>
      <c r="ER1699" s="74"/>
      <c r="ES1699" s="74"/>
      <c r="ET1699" s="74"/>
      <c r="EU1699" s="74"/>
      <c r="EV1699" s="74"/>
      <c r="EW1699" s="74"/>
      <c r="EX1699" s="74"/>
      <c r="EY1699" s="74"/>
      <c r="EZ1699" s="74"/>
      <c r="FA1699" s="74"/>
      <c r="FB1699" s="74"/>
      <c r="FC1699" s="74"/>
      <c r="FD1699" s="74"/>
      <c r="FE1699" s="74"/>
      <c r="FF1699" s="74"/>
      <c r="FG1699" s="74"/>
      <c r="FH1699" s="74"/>
      <c r="FI1699" s="74"/>
      <c r="FJ1699" s="74"/>
      <c r="FK1699" s="74"/>
      <c r="FL1699" s="74"/>
      <c r="FM1699" s="74"/>
      <c r="FN1699" s="74"/>
      <c r="FO1699" s="74"/>
      <c r="FP1699" s="74"/>
      <c r="FQ1699" s="74"/>
      <c r="FR1699" s="74"/>
      <c r="FS1699" s="74"/>
      <c r="FT1699" s="74"/>
      <c r="FU1699" s="74"/>
      <c r="FV1699" s="74"/>
      <c r="FW1699" s="74"/>
      <c r="FX1699" s="74"/>
      <c r="FY1699" s="74"/>
      <c r="FZ1699" s="74">
        <v>11</v>
      </c>
      <c r="GA1699" s="74">
        <v>40.893634796142578</v>
      </c>
      <c r="GB1699" s="74">
        <v>200.12910079956055</v>
      </c>
      <c r="GC1699" s="74">
        <v>0</v>
      </c>
      <c r="GD1699" s="74">
        <v>5</v>
      </c>
      <c r="GE1699" s="74">
        <v>7</v>
      </c>
      <c r="GF1699" s="74">
        <v>2</v>
      </c>
      <c r="GG1699" t="s">
        <v>242</v>
      </c>
      <c r="GH1699" t="s">
        <v>243</v>
      </c>
      <c r="GI1699" t="s">
        <v>236</v>
      </c>
      <c r="GJ1699" s="47"/>
      <c r="GK1699" s="30"/>
    </row>
    <row r="1700" spans="1:193" x14ac:dyDescent="0.2">
      <c r="A1700" t="s">
        <v>175</v>
      </c>
      <c r="B1700" t="s">
        <v>241</v>
      </c>
      <c r="C1700" t="s">
        <v>181</v>
      </c>
      <c r="D1700" t="s">
        <v>185</v>
      </c>
      <c r="E1700" t="s">
        <v>187</v>
      </c>
      <c r="F1700" t="s">
        <v>265</v>
      </c>
      <c r="G1700" t="s">
        <v>275</v>
      </c>
      <c r="H1700" s="74">
        <v>0</v>
      </c>
      <c r="I1700" s="74"/>
      <c r="J1700" s="74"/>
      <c r="K1700" s="74"/>
      <c r="L1700" s="74"/>
      <c r="M1700" s="74"/>
      <c r="N1700" s="74"/>
      <c r="O1700" s="74"/>
      <c r="P1700" s="74"/>
      <c r="Q1700" s="74"/>
      <c r="R1700" s="74"/>
      <c r="S1700" s="74"/>
      <c r="T1700" s="74"/>
      <c r="U1700" s="74"/>
      <c r="V1700" s="74"/>
      <c r="W1700" s="74"/>
      <c r="X1700" s="74"/>
      <c r="Y1700" s="74"/>
      <c r="Z1700" s="74"/>
      <c r="AA1700" s="74"/>
      <c r="AB1700" s="74"/>
      <c r="AC1700" s="74"/>
      <c r="AD1700" s="74"/>
      <c r="AE1700" s="74"/>
      <c r="AF1700" s="74"/>
      <c r="AG1700" s="74"/>
      <c r="AH1700" s="74"/>
      <c r="AI1700" s="74"/>
      <c r="AJ1700" s="74"/>
      <c r="AK1700" s="74"/>
      <c r="AL1700" s="74"/>
      <c r="AM1700" s="74"/>
      <c r="AN1700" s="74"/>
      <c r="AO1700" s="74"/>
      <c r="AP1700" s="74"/>
      <c r="AQ1700" s="74"/>
      <c r="AR1700" s="74"/>
      <c r="AS1700" s="74"/>
      <c r="AT1700" s="74"/>
      <c r="AU1700" s="74"/>
      <c r="AV1700" s="74"/>
      <c r="AW1700" s="74"/>
      <c r="AX1700" s="74"/>
      <c r="AY1700" s="74"/>
      <c r="AZ1700" s="74"/>
      <c r="BA1700" s="74"/>
      <c r="BB1700" s="74"/>
      <c r="BC1700" s="74"/>
      <c r="BD1700" s="74"/>
      <c r="BE1700" s="74"/>
      <c r="BF1700" s="74"/>
      <c r="BG1700" s="74"/>
      <c r="BH1700" s="74"/>
      <c r="BI1700" s="74"/>
      <c r="BJ1700" s="74"/>
      <c r="BK1700" s="74"/>
      <c r="BL1700" s="74"/>
      <c r="BM1700" s="74"/>
      <c r="BN1700" s="74"/>
      <c r="BO1700" s="74"/>
      <c r="BP1700" s="74"/>
      <c r="BQ1700" s="74"/>
      <c r="BR1700" s="74"/>
      <c r="BS1700" s="74"/>
      <c r="BT1700" s="74"/>
      <c r="BU1700" s="74"/>
      <c r="BV1700" s="74"/>
      <c r="BW1700" s="74"/>
      <c r="BX1700" s="74"/>
      <c r="BY1700" s="74"/>
      <c r="BZ1700" s="74"/>
      <c r="CA1700" s="74"/>
      <c r="CB1700" s="74"/>
      <c r="CC1700" s="74"/>
      <c r="CD1700" s="74"/>
      <c r="CE1700" s="74"/>
      <c r="CF1700" s="74"/>
      <c r="CG1700" s="74"/>
      <c r="CH1700" s="74"/>
      <c r="CI1700" s="74"/>
      <c r="CJ1700" s="74"/>
      <c r="CK1700" s="74"/>
      <c r="CL1700" s="74"/>
      <c r="CM1700" s="74"/>
      <c r="CN1700" s="74"/>
      <c r="CO1700" s="74"/>
      <c r="CP1700" s="74"/>
      <c r="CQ1700" s="74"/>
      <c r="CR1700" s="74"/>
      <c r="CS1700" s="74"/>
      <c r="CT1700" s="74"/>
      <c r="CU1700" s="74"/>
      <c r="CV1700" s="74"/>
      <c r="CW1700" s="74"/>
      <c r="CX1700" s="74"/>
      <c r="CY1700" s="74"/>
      <c r="CZ1700" s="74"/>
      <c r="DA1700" s="74"/>
      <c r="DB1700" s="74"/>
      <c r="DC1700" s="74"/>
      <c r="DD1700" s="74"/>
      <c r="DE1700" s="74"/>
      <c r="DF1700" s="74"/>
      <c r="DG1700" s="74"/>
      <c r="DH1700" s="74"/>
      <c r="DI1700" s="74"/>
      <c r="DJ1700" s="74"/>
      <c r="DK1700" s="74"/>
      <c r="DL1700" s="74"/>
      <c r="DM1700" s="74"/>
      <c r="DN1700" s="74"/>
      <c r="DO1700" s="74"/>
      <c r="DP1700" s="74"/>
      <c r="DQ1700" s="74"/>
      <c r="DR1700" s="74"/>
      <c r="DS1700" s="74"/>
      <c r="DT1700" s="74"/>
      <c r="DU1700" s="74"/>
      <c r="DV1700" s="74"/>
      <c r="DW1700" s="74"/>
      <c r="DX1700" s="74"/>
      <c r="DY1700" s="74"/>
      <c r="DZ1700" s="74"/>
      <c r="EA1700" s="74"/>
      <c r="EB1700" s="74"/>
      <c r="EC1700" s="74"/>
      <c r="ED1700" s="74"/>
      <c r="EE1700" s="74"/>
      <c r="EF1700" s="74"/>
      <c r="EG1700" s="74"/>
      <c r="EH1700" s="74"/>
      <c r="EI1700" s="74"/>
      <c r="EJ1700" s="74"/>
      <c r="EK1700" s="74"/>
      <c r="EL1700" s="74"/>
      <c r="EM1700" s="74"/>
      <c r="EN1700" s="74"/>
      <c r="EO1700" s="74"/>
      <c r="EP1700" s="74"/>
      <c r="EQ1700" s="74"/>
      <c r="ER1700" s="74"/>
      <c r="ES1700" s="74"/>
      <c r="ET1700" s="74"/>
      <c r="EU1700" s="74"/>
      <c r="EV1700" s="74"/>
      <c r="EW1700" s="74"/>
      <c r="EX1700" s="74"/>
      <c r="EY1700" s="74"/>
      <c r="EZ1700" s="74"/>
      <c r="FA1700" s="74"/>
      <c r="FB1700" s="74"/>
      <c r="FC1700" s="74"/>
      <c r="FD1700" s="74"/>
      <c r="FE1700" s="74"/>
      <c r="FF1700" s="74"/>
      <c r="FG1700" s="74"/>
      <c r="FH1700" s="74"/>
      <c r="FI1700" s="74"/>
      <c r="FJ1700" s="74"/>
      <c r="FK1700" s="74"/>
      <c r="FL1700" s="74"/>
      <c r="FM1700" s="74"/>
      <c r="FN1700" s="74"/>
      <c r="FO1700" s="74"/>
      <c r="FP1700" s="74"/>
      <c r="FQ1700" s="74"/>
      <c r="FR1700" s="74"/>
      <c r="FS1700" s="74"/>
      <c r="FT1700" s="74"/>
      <c r="FU1700" s="74"/>
      <c r="FV1700" s="74"/>
      <c r="FW1700" s="74"/>
      <c r="FX1700" s="74"/>
      <c r="FY1700" s="74"/>
      <c r="FZ1700" s="74">
        <v>19</v>
      </c>
      <c r="GA1700" s="74">
        <v>72.117759704589844</v>
      </c>
      <c r="GB1700" s="74">
        <v>433.32320594787598</v>
      </c>
      <c r="GC1700" s="74">
        <v>0</v>
      </c>
      <c r="GD1700" s="74">
        <v>5</v>
      </c>
      <c r="GE1700" s="74">
        <v>7</v>
      </c>
      <c r="GF1700" s="74">
        <v>2</v>
      </c>
      <c r="GG1700" t="s">
        <v>242</v>
      </c>
      <c r="GH1700" t="s">
        <v>243</v>
      </c>
      <c r="GI1700" t="s">
        <v>236</v>
      </c>
      <c r="GJ1700" s="47"/>
      <c r="GK1700" s="30"/>
    </row>
    <row r="1701" spans="1:193" x14ac:dyDescent="0.2">
      <c r="A1701" t="s">
        <v>175</v>
      </c>
      <c r="B1701" t="s">
        <v>241</v>
      </c>
      <c r="C1701" t="s">
        <v>181</v>
      </c>
      <c r="D1701" t="s">
        <v>185</v>
      </c>
      <c r="E1701" t="s">
        <v>188</v>
      </c>
      <c r="F1701" t="s">
        <v>265</v>
      </c>
      <c r="G1701" t="s">
        <v>275</v>
      </c>
      <c r="H1701" s="74">
        <v>30</v>
      </c>
      <c r="I1701" s="74">
        <v>9.4929466247558594</v>
      </c>
      <c r="J1701" s="74">
        <v>10.009753227233887</v>
      </c>
      <c r="K1701" s="74">
        <v>11.850167274475098</v>
      </c>
      <c r="L1701" s="74">
        <v>14.555113792419434</v>
      </c>
      <c r="M1701" s="74">
        <v>13.933121681213379</v>
      </c>
      <c r="N1701" s="74">
        <v>22.246637344360352</v>
      </c>
      <c r="O1701" s="74">
        <v>23.139240264892578</v>
      </c>
      <c r="P1701" s="74">
        <v>24.124977111816406</v>
      </c>
      <c r="Q1701" s="74">
        <v>27.769388198852539</v>
      </c>
      <c r="R1701" s="74">
        <v>29.595117568969727</v>
      </c>
      <c r="S1701" s="74">
        <v>30.50898551940918</v>
      </c>
      <c r="T1701" s="74">
        <v>34.967533111572266</v>
      </c>
      <c r="U1701" s="74">
        <v>37.493827819824219</v>
      </c>
      <c r="V1701" s="74">
        <v>37.99609375</v>
      </c>
      <c r="W1701" s="74">
        <v>35.416965484619141</v>
      </c>
      <c r="X1701" s="74">
        <v>32.396015167236328</v>
      </c>
      <c r="Y1701" s="74">
        <v>26.605655670166016</v>
      </c>
      <c r="Z1701" s="74">
        <v>24.8956298828125</v>
      </c>
      <c r="AA1701" s="74">
        <v>20.102409362792969</v>
      </c>
      <c r="AB1701" s="74">
        <v>16.366373062133789</v>
      </c>
      <c r="AC1701" s="74">
        <v>14.947687149047852</v>
      </c>
      <c r="AD1701" s="74">
        <v>10.99934196472168</v>
      </c>
      <c r="AE1701" s="74">
        <v>9.3274164199829102</v>
      </c>
      <c r="AF1701" s="74">
        <v>9.3069381713867188</v>
      </c>
      <c r="AG1701" s="74">
        <v>-3.3286933898925781</v>
      </c>
      <c r="AH1701" s="74">
        <v>-3.3355433940887451</v>
      </c>
      <c r="AI1701" s="74">
        <v>-2.2465770244598389</v>
      </c>
      <c r="AJ1701" s="74">
        <v>-2.6181461811065674</v>
      </c>
      <c r="AK1701" s="74">
        <v>-3.1208827495574951</v>
      </c>
      <c r="AL1701" s="74">
        <v>-5.2573533058166504</v>
      </c>
      <c r="AM1701" s="74">
        <v>-8.1051197052001953</v>
      </c>
      <c r="AN1701" s="74">
        <v>-14.238082885742188</v>
      </c>
      <c r="AO1701" s="74">
        <v>-13.562281608581543</v>
      </c>
      <c r="AP1701" s="74">
        <v>-12.861371040344238</v>
      </c>
      <c r="AQ1701" s="74">
        <v>-15.598385810852051</v>
      </c>
      <c r="AR1701" s="74">
        <v>-13.061141967773438</v>
      </c>
      <c r="AS1701" s="74">
        <v>-10.139644622802734</v>
      </c>
      <c r="AT1701" s="74">
        <v>-10.07288932800293</v>
      </c>
      <c r="AU1701" s="74">
        <v>-9.8302230834960938</v>
      </c>
      <c r="AV1701" s="74">
        <v>-6.3086686134338379</v>
      </c>
      <c r="AW1701" s="74">
        <v>-8.1204509735107422</v>
      </c>
      <c r="AX1701" s="74">
        <v>-6.9211850166320801</v>
      </c>
      <c r="AY1701" s="74">
        <v>-6.2620043754577637</v>
      </c>
      <c r="AZ1701" s="74">
        <v>-6.5747880935668945</v>
      </c>
      <c r="BA1701" s="74">
        <v>-5.9902219772338867</v>
      </c>
      <c r="BB1701" s="74">
        <v>-6.8580060005187988</v>
      </c>
      <c r="BC1701" s="74">
        <v>-5.3930902481079102</v>
      </c>
      <c r="BD1701" s="74">
        <v>-3.3601193428039551</v>
      </c>
      <c r="BE1701" s="74">
        <v>-2.3986241817474365</v>
      </c>
      <c r="BF1701" s="74">
        <v>-2.4015631675720215</v>
      </c>
      <c r="BG1701" s="74">
        <v>-1.17060387134552</v>
      </c>
      <c r="BH1701" s="74">
        <v>-1.5691767930984497</v>
      </c>
      <c r="BI1701" s="74">
        <v>-2.0198328495025635</v>
      </c>
      <c r="BJ1701" s="74">
        <v>-3.7097046375274658</v>
      </c>
      <c r="BK1701" s="74">
        <v>-5.8955469131469727</v>
      </c>
      <c r="BL1701" s="74">
        <v>-11.045474052429199</v>
      </c>
      <c r="BM1701" s="74">
        <v>-10.576399803161621</v>
      </c>
      <c r="BN1701" s="74">
        <v>-10.05776309967041</v>
      </c>
      <c r="BO1701" s="74">
        <v>-12.531457901000977</v>
      </c>
      <c r="BP1701" s="74">
        <v>-10.171123504638672</v>
      </c>
      <c r="BQ1701" s="74">
        <v>-6.8909926414489746</v>
      </c>
      <c r="BR1701" s="74">
        <v>-6.9424271583557129</v>
      </c>
      <c r="BS1701" s="74">
        <v>-6.0397725105285645</v>
      </c>
      <c r="BT1701" s="74">
        <v>-3.6836230754852295</v>
      </c>
      <c r="BU1701" s="74">
        <v>-6.2163839340209961</v>
      </c>
      <c r="BV1701" s="74">
        <v>-5.1321558952331543</v>
      </c>
      <c r="BW1701" s="74">
        <v>-4.6777458190917969</v>
      </c>
      <c r="BX1701" s="74">
        <v>-5.1114358901977539</v>
      </c>
      <c r="BY1701" s="74">
        <v>-4.6330366134643555</v>
      </c>
      <c r="BZ1701" s="74">
        <v>-5.4915246963500977</v>
      </c>
      <c r="CA1701" s="74">
        <v>-4.2387456893920898</v>
      </c>
      <c r="CB1701" s="74">
        <v>-2.4110941886901855</v>
      </c>
      <c r="CC1701" s="74">
        <v>-1.7544609308242798</v>
      </c>
      <c r="CD1701" s="74">
        <v>-1.7546910047531128</v>
      </c>
      <c r="CE1701" s="74">
        <v>-0.42538827657699585</v>
      </c>
      <c r="CF1701" s="74">
        <v>-0.84266388416290283</v>
      </c>
      <c r="CG1701" s="74">
        <v>-1.2572489976882935</v>
      </c>
      <c r="CH1701" s="74">
        <v>-2.637808084487915</v>
      </c>
      <c r="CI1701" s="74">
        <v>-4.3652033805847168</v>
      </c>
      <c r="CJ1701" s="74">
        <v>-8.8342838287353516</v>
      </c>
      <c r="CK1701" s="74">
        <v>-8.508387565612793</v>
      </c>
      <c r="CL1701" s="74">
        <v>-8.115992546081543</v>
      </c>
      <c r="CM1701" s="74">
        <v>-10.40731143951416</v>
      </c>
      <c r="CN1701" s="74">
        <v>-8.1695051193237305</v>
      </c>
      <c r="CO1701" s="74">
        <v>-4.640986442565918</v>
      </c>
      <c r="CP1701" s="74">
        <v>-4.7742786407470703</v>
      </c>
      <c r="CQ1701" s="74">
        <v>-3.4145174026489258</v>
      </c>
      <c r="CR1701" s="74">
        <v>-1.8655245304107666</v>
      </c>
      <c r="CS1701" s="74">
        <v>-4.8976325988769531</v>
      </c>
      <c r="CT1701" s="74">
        <v>-3.8930799961090088</v>
      </c>
      <c r="CU1701" s="74">
        <v>-3.5804934501647949</v>
      </c>
      <c r="CV1701" s="74">
        <v>-4.0979223251342773</v>
      </c>
      <c r="CW1701" s="74">
        <v>-3.6930530071258545</v>
      </c>
      <c r="CX1701" s="74">
        <v>-4.545102596282959</v>
      </c>
      <c r="CY1701" s="74">
        <v>-3.4392502307891846</v>
      </c>
      <c r="CZ1701" s="74">
        <v>-1.7538025379180908</v>
      </c>
      <c r="DA1701" s="74">
        <v>-1.1102979183197021</v>
      </c>
      <c r="DB1701" s="74">
        <v>-1.1078190803527832</v>
      </c>
      <c r="DC1701" s="74">
        <v>0.3198273777961731</v>
      </c>
      <c r="DD1701" s="74">
        <v>-0.11615092307329178</v>
      </c>
      <c r="DE1701" s="74">
        <v>-0.49466541409492493</v>
      </c>
      <c r="DF1701" s="74">
        <v>-1.5659114122390747</v>
      </c>
      <c r="DG1701" s="74">
        <v>-2.8348598480224609</v>
      </c>
      <c r="DH1701" s="74">
        <v>-6.6230926513671875</v>
      </c>
      <c r="DI1701" s="74">
        <v>-6.440375804901123</v>
      </c>
      <c r="DJ1701" s="74">
        <v>-6.174222469329834</v>
      </c>
      <c r="DK1701" s="74">
        <v>-8.2831659317016602</v>
      </c>
      <c r="DL1701" s="74">
        <v>-6.1678862571716309</v>
      </c>
      <c r="DM1701" s="74">
        <v>-2.3909802436828613</v>
      </c>
      <c r="DN1701" s="74">
        <v>-2.6061294078826904</v>
      </c>
      <c r="DO1701" s="74">
        <v>-0.78926247358322144</v>
      </c>
      <c r="DP1701" s="74">
        <v>-4.7425873577594757E-2</v>
      </c>
      <c r="DQ1701" s="74">
        <v>-3.5788815021514893</v>
      </c>
      <c r="DR1701" s="74">
        <v>-2.6540036201477051</v>
      </c>
      <c r="DS1701" s="74">
        <v>-2.483241081237793</v>
      </c>
      <c r="DT1701" s="74">
        <v>-3.0844089984893799</v>
      </c>
      <c r="DU1701" s="74">
        <v>-2.7530703544616699</v>
      </c>
      <c r="DV1701" s="74">
        <v>-3.5986819267272949</v>
      </c>
      <c r="DW1701" s="74">
        <v>-2.6397545337677002</v>
      </c>
      <c r="DX1701" s="74">
        <v>-1.096510648727417</v>
      </c>
      <c r="DY1701" s="74">
        <v>-0.1802285760641098</v>
      </c>
      <c r="DZ1701" s="74">
        <v>-0.1738385409116745</v>
      </c>
      <c r="EA1701" s="74">
        <v>1.3958004713058472</v>
      </c>
      <c r="EB1701" s="74">
        <v>0.93281841278076172</v>
      </c>
      <c r="EC1701" s="74">
        <v>0.60638421773910522</v>
      </c>
      <c r="ED1701" s="74">
        <v>-1.8263021484017372E-2</v>
      </c>
      <c r="EE1701" s="74">
        <v>-0.62528657913208008</v>
      </c>
      <c r="EF1701" s="74">
        <v>-3.4304850101470947</v>
      </c>
      <c r="EG1701" s="74">
        <v>-3.4544942378997803</v>
      </c>
      <c r="EH1701" s="74">
        <v>-3.3706150054931641</v>
      </c>
      <c r="EI1701" s="74">
        <v>-5.2162384986877441</v>
      </c>
      <c r="EJ1701" s="74">
        <v>-3.2778668403625488</v>
      </c>
      <c r="EK1701" s="74">
        <v>0.85767120122909546</v>
      </c>
      <c r="EL1701" s="74">
        <v>0.52433317899703979</v>
      </c>
      <c r="EM1701" s="74">
        <v>3.0011885166168213</v>
      </c>
      <c r="EN1701" s="74">
        <v>2.5776197910308838</v>
      </c>
      <c r="EO1701" s="74">
        <v>-1.6748138666152954</v>
      </c>
      <c r="EP1701" s="74">
        <v>-0.86497455835342407</v>
      </c>
      <c r="EQ1701" s="74">
        <v>-0.8989827036857605</v>
      </c>
      <c r="ER1701" s="74">
        <v>-1.6210565567016602</v>
      </c>
      <c r="ES1701" s="74">
        <v>-1.3958840370178223</v>
      </c>
      <c r="ET1701" s="74">
        <v>-2.2321996688842773</v>
      </c>
      <c r="EU1701" s="74">
        <v>-1.4854096174240112</v>
      </c>
      <c r="EV1701" s="74">
        <v>-0.14748553931713104</v>
      </c>
      <c r="EW1701" s="74">
        <v>73.672157287597656</v>
      </c>
      <c r="EX1701" s="74">
        <v>71.778617858886719</v>
      </c>
      <c r="EY1701" s="74">
        <v>70.374122619628906</v>
      </c>
      <c r="EZ1701" s="74">
        <v>70.6922607421875</v>
      </c>
      <c r="FA1701" s="74">
        <v>68.980545043945313</v>
      </c>
      <c r="FB1701" s="74">
        <v>69.2056884765625</v>
      </c>
      <c r="FC1701" s="74">
        <v>69.895668029785156</v>
      </c>
      <c r="FD1701" s="74">
        <v>73.952598571777344</v>
      </c>
      <c r="FE1701" s="74">
        <v>78.324432373046875</v>
      </c>
      <c r="FF1701" s="74">
        <v>81.882736206054688</v>
      </c>
      <c r="FG1701" s="74">
        <v>86.404800415039063</v>
      </c>
      <c r="FH1701" s="74">
        <v>90.45635986328125</v>
      </c>
      <c r="FI1701" s="74">
        <v>92.406593322753906</v>
      </c>
      <c r="FJ1701" s="74">
        <v>95.451141357421875</v>
      </c>
      <c r="FK1701" s="74">
        <v>97.206130981445313</v>
      </c>
      <c r="FL1701" s="74">
        <v>98.156913757324219</v>
      </c>
      <c r="FM1701" s="74">
        <v>99.136421203613281</v>
      </c>
      <c r="FN1701" s="74">
        <v>100.01567077636719</v>
      </c>
      <c r="FO1701" s="74">
        <v>98.668571472167969</v>
      </c>
      <c r="FP1701" s="74">
        <v>94.80584716796875</v>
      </c>
      <c r="FQ1701" s="74">
        <v>89.589942932128906</v>
      </c>
      <c r="FR1701" s="74">
        <v>85.18212890625</v>
      </c>
      <c r="FS1701" s="74">
        <v>81.086799621582031</v>
      </c>
      <c r="FT1701" s="74">
        <v>80.27685546875</v>
      </c>
      <c r="FU1701" s="74">
        <v>1.7650269269943237</v>
      </c>
      <c r="FV1701" s="74">
        <v>1.9550162553787231</v>
      </c>
      <c r="FW1701" s="74">
        <v>1.7509554624557495</v>
      </c>
      <c r="FX1701" s="74">
        <v>6.8029956817626953</v>
      </c>
      <c r="FY1701" s="74">
        <v>0</v>
      </c>
      <c r="FZ1701" s="74">
        <v>27</v>
      </c>
      <c r="GA1701" s="74">
        <v>55.456249237060547</v>
      </c>
      <c r="GB1701" s="74">
        <v>565.48576784133911</v>
      </c>
      <c r="GC1701" s="74">
        <v>1</v>
      </c>
      <c r="GD1701" s="74">
        <v>5</v>
      </c>
      <c r="GE1701" s="74">
        <v>7</v>
      </c>
      <c r="GF1701" s="74">
        <v>2</v>
      </c>
      <c r="GG1701" t="s">
        <v>242</v>
      </c>
      <c r="GH1701" t="s">
        <v>243</v>
      </c>
      <c r="GI1701" t="s">
        <v>236</v>
      </c>
      <c r="GJ1701" s="47"/>
      <c r="GK1701" s="30"/>
    </row>
    <row r="1702" spans="1:193" x14ac:dyDescent="0.2">
      <c r="A1702" t="s">
        <v>175</v>
      </c>
      <c r="B1702" t="s">
        <v>241</v>
      </c>
      <c r="C1702" t="s">
        <v>181</v>
      </c>
      <c r="D1702" t="s">
        <v>185</v>
      </c>
      <c r="E1702" t="s">
        <v>189</v>
      </c>
      <c r="F1702" t="s">
        <v>265</v>
      </c>
      <c r="G1702" t="s">
        <v>275</v>
      </c>
      <c r="H1702" s="74">
        <v>36</v>
      </c>
      <c r="I1702" s="74">
        <v>12.289380073547363</v>
      </c>
      <c r="J1702" s="74">
        <v>12.425843238830566</v>
      </c>
      <c r="K1702" s="74">
        <v>11.83804988861084</v>
      </c>
      <c r="L1702" s="74">
        <v>13.97476863861084</v>
      </c>
      <c r="M1702" s="74">
        <v>17.255001068115234</v>
      </c>
      <c r="N1702" s="74">
        <v>27.617359161376953</v>
      </c>
      <c r="O1702" s="74">
        <v>29.302417755126953</v>
      </c>
      <c r="P1702" s="74">
        <v>33.693500518798828</v>
      </c>
      <c r="Q1702" s="74">
        <v>41.151588439941406</v>
      </c>
      <c r="R1702" s="74">
        <v>41.868610382080078</v>
      </c>
      <c r="S1702" s="74">
        <v>43.368492126464844</v>
      </c>
      <c r="T1702" s="74">
        <v>48.249088287353516</v>
      </c>
      <c r="U1702" s="74">
        <v>49.683319091796875</v>
      </c>
      <c r="V1702" s="74">
        <v>46.359035491943359</v>
      </c>
      <c r="W1702" s="74">
        <v>43.406063079833984</v>
      </c>
      <c r="X1702" s="74">
        <v>34.896987915039063</v>
      </c>
      <c r="Y1702" s="74">
        <v>33.058628082275391</v>
      </c>
      <c r="Z1702" s="74">
        <v>27.345550537109375</v>
      </c>
      <c r="AA1702" s="74">
        <v>21.366506576538086</v>
      </c>
      <c r="AB1702" s="74">
        <v>19.027431488037109</v>
      </c>
      <c r="AC1702" s="74">
        <v>17.727207183837891</v>
      </c>
      <c r="AD1702" s="74">
        <v>14.59892463684082</v>
      </c>
      <c r="AE1702" s="74">
        <v>12.940068244934082</v>
      </c>
      <c r="AF1702" s="74">
        <v>12.566905975341797</v>
      </c>
      <c r="AG1702" s="74">
        <v>0.5162469744682312</v>
      </c>
      <c r="AH1702" s="74">
        <v>0.16779474914073944</v>
      </c>
      <c r="AI1702" s="74">
        <v>-0.8901481032371521</v>
      </c>
      <c r="AJ1702" s="74">
        <v>-1.0106536149978638</v>
      </c>
      <c r="AK1702" s="74">
        <v>-1.1864293813705444</v>
      </c>
      <c r="AL1702" s="74">
        <v>-0.41845431923866272</v>
      </c>
      <c r="AM1702" s="74">
        <v>-1.5409059524536133</v>
      </c>
      <c r="AN1702" s="74">
        <v>-4.3485903739929199</v>
      </c>
      <c r="AO1702" s="74">
        <v>-4.1335539817810059</v>
      </c>
      <c r="AP1702" s="74">
        <v>-4.7824501991271973</v>
      </c>
      <c r="AQ1702" s="74">
        <v>-3.5451459884643555</v>
      </c>
      <c r="AR1702" s="74">
        <v>-3.2145838737487793</v>
      </c>
      <c r="AS1702" s="74">
        <v>-2.9020035266876221</v>
      </c>
      <c r="AT1702" s="74">
        <v>-4.1122651100158691</v>
      </c>
      <c r="AU1702" s="74">
        <v>-2.1547985076904297</v>
      </c>
      <c r="AV1702" s="74">
        <v>-4.467738151550293</v>
      </c>
      <c r="AW1702" s="74">
        <v>-3.2234959602355957</v>
      </c>
      <c r="AX1702" s="74">
        <v>-3.5710251331329346</v>
      </c>
      <c r="AY1702" s="74">
        <v>-3.4517581462860107</v>
      </c>
      <c r="AZ1702" s="74">
        <v>-2.9485847949981689</v>
      </c>
      <c r="BA1702" s="74">
        <v>-1.2690941095352173</v>
      </c>
      <c r="BB1702" s="74">
        <v>-1.5792087316513062</v>
      </c>
      <c r="BC1702" s="74">
        <v>-1.2992445230484009</v>
      </c>
      <c r="BD1702" s="74">
        <v>0.18578363955020905</v>
      </c>
      <c r="BE1702" s="74">
        <v>1.1384462118148804</v>
      </c>
      <c r="BF1702" s="74">
        <v>0.86601102352142334</v>
      </c>
      <c r="BG1702" s="74">
        <v>-0.15713377296924591</v>
      </c>
      <c r="BH1702" s="74">
        <v>-0.25896939635276794</v>
      </c>
      <c r="BI1702" s="74">
        <v>5.2623176015913486E-3</v>
      </c>
      <c r="BJ1702" s="74">
        <v>1.1184972524642944</v>
      </c>
      <c r="BK1702" s="74">
        <v>0.30696433782577515</v>
      </c>
      <c r="BL1702" s="74">
        <v>-1.5639117956161499</v>
      </c>
      <c r="BM1702" s="74">
        <v>-1.0608998537063599</v>
      </c>
      <c r="BN1702" s="74">
        <v>-1.3843077421188354</v>
      </c>
      <c r="BO1702" s="74">
        <v>0.21897426247596741</v>
      </c>
      <c r="BP1702" s="74">
        <v>0.57909643650054932</v>
      </c>
      <c r="BQ1702" s="74">
        <v>1.2153799533843994</v>
      </c>
      <c r="BR1702" s="74">
        <v>-0.3288484513759613</v>
      </c>
      <c r="BS1702" s="74">
        <v>0.65537166595458984</v>
      </c>
      <c r="BT1702" s="74">
        <v>-2.3971166610717773</v>
      </c>
      <c r="BU1702" s="74">
        <v>-1.3682094812393188</v>
      </c>
      <c r="BV1702" s="74">
        <v>-2.0760879516601563</v>
      </c>
      <c r="BW1702" s="74">
        <v>-1.6493412256240845</v>
      </c>
      <c r="BX1702" s="74">
        <v>-1.15525221824646</v>
      </c>
      <c r="BY1702" s="74">
        <v>0.20980285108089447</v>
      </c>
      <c r="BZ1702" s="74">
        <v>-0.26465633511543274</v>
      </c>
      <c r="CA1702" s="74">
        <v>-0.17563800513744354</v>
      </c>
      <c r="CB1702" s="74">
        <v>0.83190476894378662</v>
      </c>
      <c r="CC1702" s="74">
        <v>1.5693795680999756</v>
      </c>
      <c r="CD1702" s="74">
        <v>1.3495934009552002</v>
      </c>
      <c r="CE1702" s="74">
        <v>0.35054969787597656</v>
      </c>
      <c r="CF1702" s="74">
        <v>0.26164472103118896</v>
      </c>
      <c r="CG1702" s="74">
        <v>0.83062440156936646</v>
      </c>
      <c r="CH1702" s="74">
        <v>2.1829853057861328</v>
      </c>
      <c r="CI1702" s="74">
        <v>1.5867935419082642</v>
      </c>
      <c r="CJ1702" s="74">
        <v>0.36474800109863281</v>
      </c>
      <c r="CK1702" s="74">
        <v>1.067211389541626</v>
      </c>
      <c r="CL1702" s="74">
        <v>0.96923547983169556</v>
      </c>
      <c r="CM1702" s="74">
        <v>2.8259923458099365</v>
      </c>
      <c r="CN1702" s="74">
        <v>3.2065877914428711</v>
      </c>
      <c r="CO1702" s="74">
        <v>4.0670671463012695</v>
      </c>
      <c r="CP1702" s="74">
        <v>2.2915346622467041</v>
      </c>
      <c r="CQ1702" s="74">
        <v>2.6016871929168701</v>
      </c>
      <c r="CR1702" s="74">
        <v>-0.96301072835922241</v>
      </c>
      <c r="CS1702" s="74">
        <v>-8.3243824541568756E-2</v>
      </c>
      <c r="CT1702" s="74">
        <v>-1.0406991243362427</v>
      </c>
      <c r="CU1702" s="74">
        <v>-0.40099263191223145</v>
      </c>
      <c r="CV1702" s="74">
        <v>8.6804397404193878E-2</v>
      </c>
      <c r="CW1702" s="74">
        <v>1.2340822219848633</v>
      </c>
      <c r="CX1702" s="74">
        <v>0.64579868316650391</v>
      </c>
      <c r="CY1702" s="74">
        <v>0.60256838798522949</v>
      </c>
      <c r="CZ1702" s="74">
        <v>1.2794063091278076</v>
      </c>
      <c r="DA1702" s="74">
        <v>2.0003130435943604</v>
      </c>
      <c r="DB1702" s="74">
        <v>1.8331757783889771</v>
      </c>
      <c r="DC1702" s="74">
        <v>0.85823315382003784</v>
      </c>
      <c r="DD1702" s="74">
        <v>0.78225886821746826</v>
      </c>
      <c r="DE1702" s="74">
        <v>1.6559865474700928</v>
      </c>
      <c r="DF1702" s="74">
        <v>3.2474730014801025</v>
      </c>
      <c r="DG1702" s="74">
        <v>2.8666229248046875</v>
      </c>
      <c r="DH1702" s="74">
        <v>2.2934079170227051</v>
      </c>
      <c r="DI1702" s="74">
        <v>3.1953222751617432</v>
      </c>
      <c r="DJ1702" s="74">
        <v>3.3227787017822266</v>
      </c>
      <c r="DK1702" s="74">
        <v>5.4330105781555176</v>
      </c>
      <c r="DL1702" s="74">
        <v>5.8340792655944824</v>
      </c>
      <c r="DM1702" s="74">
        <v>6.9187541007995605</v>
      </c>
      <c r="DN1702" s="74">
        <v>4.9119172096252441</v>
      </c>
      <c r="DO1702" s="74">
        <v>4.5480027198791504</v>
      </c>
      <c r="DP1702" s="74">
        <v>0.47109523415565491</v>
      </c>
      <c r="DQ1702" s="74">
        <v>1.2017217874526978</v>
      </c>
      <c r="DR1702" s="74">
        <v>-5.3101410157978535E-3</v>
      </c>
      <c r="DS1702" s="74">
        <v>0.84735590219497681</v>
      </c>
      <c r="DT1702" s="74">
        <v>1.3288609981536865</v>
      </c>
      <c r="DU1702" s="74">
        <v>2.25836181640625</v>
      </c>
      <c r="DV1702" s="74">
        <v>1.5562536716461182</v>
      </c>
      <c r="DW1702" s="74">
        <v>1.3807747364044189</v>
      </c>
      <c r="DX1702" s="74">
        <v>1.7269078493118286</v>
      </c>
      <c r="DY1702" s="74">
        <v>2.6225121021270752</v>
      </c>
      <c r="DZ1702" s="74">
        <v>2.5313920974731445</v>
      </c>
      <c r="EA1702" s="74">
        <v>1.59124755859375</v>
      </c>
      <c r="EB1702" s="74">
        <v>1.5339429378509521</v>
      </c>
      <c r="EC1702" s="74">
        <v>2.8476781845092773</v>
      </c>
      <c r="ED1702" s="74">
        <v>4.7844247817993164</v>
      </c>
      <c r="EE1702" s="74">
        <v>4.7144932746887207</v>
      </c>
      <c r="EF1702" s="74">
        <v>5.0780868530273438</v>
      </c>
      <c r="EG1702" s="74">
        <v>6.2679767608642578</v>
      </c>
      <c r="EH1702" s="74">
        <v>6.7209210395812988</v>
      </c>
      <c r="EI1702" s="74">
        <v>9.1971311569213867</v>
      </c>
      <c r="EJ1702" s="74">
        <v>9.6277599334716797</v>
      </c>
      <c r="EK1702" s="74">
        <v>11.036137580871582</v>
      </c>
      <c r="EL1702" s="74">
        <v>8.6953344345092773</v>
      </c>
      <c r="EM1702" s="74">
        <v>7.3581728935241699</v>
      </c>
      <c r="EN1702" s="74">
        <v>2.5417163372039795</v>
      </c>
      <c r="EO1702" s="74">
        <v>3.0570080280303955</v>
      </c>
      <c r="EP1702" s="74">
        <v>1.4896268844604492</v>
      </c>
      <c r="EQ1702" s="74">
        <v>2.6497728824615479</v>
      </c>
      <c r="ER1702" s="74">
        <v>3.1221935749053955</v>
      </c>
      <c r="ES1702" s="74">
        <v>3.7372584342956543</v>
      </c>
      <c r="ET1702" s="74">
        <v>2.8708062171936035</v>
      </c>
      <c r="EU1702" s="74">
        <v>2.5043814182281494</v>
      </c>
      <c r="EV1702" s="74">
        <v>2.3730287551879883</v>
      </c>
      <c r="EW1702" s="74">
        <v>71.748947143554688</v>
      </c>
      <c r="EX1702" s="74">
        <v>69.835342407226563</v>
      </c>
      <c r="EY1702" s="74">
        <v>68.293037414550781</v>
      </c>
      <c r="EZ1702" s="74">
        <v>66.990928649902344</v>
      </c>
      <c r="FA1702" s="74">
        <v>65.590354919433594</v>
      </c>
      <c r="FB1702" s="74">
        <v>66.398399353027344</v>
      </c>
      <c r="FC1702" s="74">
        <v>66.044784545898438</v>
      </c>
      <c r="FD1702" s="74">
        <v>70.801933288574219</v>
      </c>
      <c r="FE1702" s="74">
        <v>77.064613342285156</v>
      </c>
      <c r="FF1702" s="74">
        <v>81.078544616699219</v>
      </c>
      <c r="FG1702" s="74">
        <v>85.92401123046875</v>
      </c>
      <c r="FH1702" s="74">
        <v>89.829551696777344</v>
      </c>
      <c r="FI1702" s="74">
        <v>92.17852783203125</v>
      </c>
      <c r="FJ1702" s="74">
        <v>95.159446716308594</v>
      </c>
      <c r="FK1702" s="74">
        <v>96.666015625</v>
      </c>
      <c r="FL1702" s="74">
        <v>97.920753479003906</v>
      </c>
      <c r="FM1702" s="74">
        <v>98.68853759765625</v>
      </c>
      <c r="FN1702" s="74">
        <v>99.44268798828125</v>
      </c>
      <c r="FO1702" s="74">
        <v>98.352935791015625</v>
      </c>
      <c r="FP1702" s="74">
        <v>94.203460693359375</v>
      </c>
      <c r="FQ1702" s="74">
        <v>87.624427795410156</v>
      </c>
      <c r="FR1702" s="74">
        <v>82.282867431640625</v>
      </c>
      <c r="FS1702" s="74">
        <v>78.803245544433594</v>
      </c>
      <c r="FT1702" s="74">
        <v>75.092803955078125</v>
      </c>
      <c r="FU1702" s="74">
        <v>1.6494418382644653</v>
      </c>
      <c r="FV1702" s="74">
        <v>1.7403459548950195</v>
      </c>
      <c r="FW1702" s="74">
        <v>2.189406156539917</v>
      </c>
      <c r="FX1702" s="74">
        <v>0</v>
      </c>
      <c r="FY1702" s="74">
        <v>1.6235603094100952</v>
      </c>
      <c r="FZ1702" s="74">
        <v>34</v>
      </c>
      <c r="GA1702" s="74">
        <v>107.60960388183594</v>
      </c>
      <c r="GB1702" s="74">
        <v>939.65062427520752</v>
      </c>
      <c r="GC1702" s="74">
        <v>1</v>
      </c>
      <c r="GD1702" s="74">
        <v>5</v>
      </c>
      <c r="GE1702" s="74">
        <v>7</v>
      </c>
      <c r="GF1702" s="74">
        <v>2</v>
      </c>
      <c r="GG1702" t="s">
        <v>242</v>
      </c>
      <c r="GH1702" t="s">
        <v>243</v>
      </c>
      <c r="GI1702" t="s">
        <v>236</v>
      </c>
      <c r="GJ1702" s="47"/>
      <c r="GK1702" s="30"/>
    </row>
    <row r="1703" spans="1:193" x14ac:dyDescent="0.2">
      <c r="A1703" t="s">
        <v>175</v>
      </c>
      <c r="B1703" t="s">
        <v>241</v>
      </c>
      <c r="C1703" t="s">
        <v>181</v>
      </c>
      <c r="D1703" t="s">
        <v>185</v>
      </c>
      <c r="E1703" t="s">
        <v>190</v>
      </c>
      <c r="F1703" t="s">
        <v>265</v>
      </c>
      <c r="G1703" t="s">
        <v>275</v>
      </c>
      <c r="H1703" s="74">
        <v>41</v>
      </c>
      <c r="I1703" s="74">
        <v>13.509379386901855</v>
      </c>
      <c r="J1703" s="74">
        <v>13.260403633117676</v>
      </c>
      <c r="K1703" s="74">
        <v>12.175955772399902</v>
      </c>
      <c r="L1703" s="74">
        <v>13.469753265380859</v>
      </c>
      <c r="M1703" s="74">
        <v>15.040353775024414</v>
      </c>
      <c r="N1703" s="74">
        <v>17.524066925048828</v>
      </c>
      <c r="O1703" s="74">
        <v>19.634363174438477</v>
      </c>
      <c r="P1703" s="74">
        <v>19.002044677734375</v>
      </c>
      <c r="Q1703" s="74">
        <v>23.12721061706543</v>
      </c>
      <c r="R1703" s="74">
        <v>23.901666641235352</v>
      </c>
      <c r="S1703" s="74">
        <v>26.760587692260742</v>
      </c>
      <c r="T1703" s="74">
        <v>26.479021072387695</v>
      </c>
      <c r="U1703" s="74">
        <v>27.651391983032227</v>
      </c>
      <c r="V1703" s="74">
        <v>26.462347030639648</v>
      </c>
      <c r="W1703" s="74">
        <v>27.284389495849609</v>
      </c>
      <c r="X1703" s="74">
        <v>25.235908508300781</v>
      </c>
      <c r="Y1703" s="74">
        <v>25.499460220336914</v>
      </c>
      <c r="Z1703" s="74">
        <v>23.312814712524414</v>
      </c>
      <c r="AA1703" s="74">
        <v>21.123332977294922</v>
      </c>
      <c r="AB1703" s="74">
        <v>16.551128387451172</v>
      </c>
      <c r="AC1703" s="74">
        <v>15.803812026977539</v>
      </c>
      <c r="AD1703" s="74">
        <v>13.649582862854004</v>
      </c>
      <c r="AE1703" s="74">
        <v>12.429056167602539</v>
      </c>
      <c r="AF1703" s="74">
        <v>13.145893096923828</v>
      </c>
      <c r="AG1703" s="74">
        <v>0.5162467360496521</v>
      </c>
      <c r="AH1703" s="74">
        <v>0.1677948534488678</v>
      </c>
      <c r="AI1703" s="74">
        <v>-0.8901481032371521</v>
      </c>
      <c r="AJ1703" s="74">
        <v>-1.0106536149978638</v>
      </c>
      <c r="AK1703" s="74">
        <v>-1.186429500579834</v>
      </c>
      <c r="AL1703" s="74">
        <v>-0.41845414042472839</v>
      </c>
      <c r="AM1703" s="74">
        <v>-1.5409058332443237</v>
      </c>
      <c r="AN1703" s="74">
        <v>-4.3485898971557617</v>
      </c>
      <c r="AO1703" s="74">
        <v>-4.1335535049438477</v>
      </c>
      <c r="AP1703" s="74">
        <v>-4.7824501991271973</v>
      </c>
      <c r="AQ1703" s="74">
        <v>-3.5451455116271973</v>
      </c>
      <c r="AR1703" s="74">
        <v>-3.2145841121673584</v>
      </c>
      <c r="AS1703" s="74">
        <v>-2.902003288269043</v>
      </c>
      <c r="AT1703" s="74">
        <v>-4.1122655868530273</v>
      </c>
      <c r="AU1703" s="74">
        <v>-2.1547987461090088</v>
      </c>
      <c r="AV1703" s="74">
        <v>-4.4677376747131348</v>
      </c>
      <c r="AW1703" s="74">
        <v>-3.2234957218170166</v>
      </c>
      <c r="AX1703" s="74">
        <v>-3.5710256099700928</v>
      </c>
      <c r="AY1703" s="74">
        <v>-3.4517583847045898</v>
      </c>
      <c r="AZ1703" s="74">
        <v>-2.9485847949981689</v>
      </c>
      <c r="BA1703" s="74">
        <v>-1.2690941095352173</v>
      </c>
      <c r="BB1703" s="74">
        <v>-1.5792088508605957</v>
      </c>
      <c r="BC1703" s="74">
        <v>-1.2992445230484009</v>
      </c>
      <c r="BD1703" s="74">
        <v>0.18578344583511353</v>
      </c>
      <c r="BE1703" s="74">
        <v>1.1384460926055908</v>
      </c>
      <c r="BF1703" s="74">
        <v>0.86601096391677856</v>
      </c>
      <c r="BG1703" s="74">
        <v>-0.15713377296924591</v>
      </c>
      <c r="BH1703" s="74">
        <v>-0.25896939635276794</v>
      </c>
      <c r="BI1703" s="74">
        <v>5.2622351795434952E-3</v>
      </c>
      <c r="BJ1703" s="74">
        <v>1.1184972524642944</v>
      </c>
      <c r="BK1703" s="74">
        <v>0.3069642186164856</v>
      </c>
      <c r="BL1703" s="74">
        <v>-1.5639117956161499</v>
      </c>
      <c r="BM1703" s="74">
        <v>-1.0608996152877808</v>
      </c>
      <c r="BN1703" s="74">
        <v>-1.3843077421188354</v>
      </c>
      <c r="BO1703" s="74">
        <v>0.21897430717945099</v>
      </c>
      <c r="BP1703" s="74">
        <v>0.57909625768661499</v>
      </c>
      <c r="BQ1703" s="74">
        <v>1.2153803110122681</v>
      </c>
      <c r="BR1703" s="74">
        <v>-0.32884854078292847</v>
      </c>
      <c r="BS1703" s="74">
        <v>0.65537166595458984</v>
      </c>
      <c r="BT1703" s="74">
        <v>-2.3971164226531982</v>
      </c>
      <c r="BU1703" s="74">
        <v>-1.3682094812393188</v>
      </c>
      <c r="BV1703" s="74">
        <v>-2.0760881900787354</v>
      </c>
      <c r="BW1703" s="74">
        <v>-1.6493412256240845</v>
      </c>
      <c r="BX1703" s="74">
        <v>-1.15525221824646</v>
      </c>
      <c r="BY1703" s="74">
        <v>0.20980279147624969</v>
      </c>
      <c r="BZ1703" s="74">
        <v>-0.2646564245223999</v>
      </c>
      <c r="CA1703" s="74">
        <v>-0.17563797533512115</v>
      </c>
      <c r="CB1703" s="74">
        <v>0.83190459012985229</v>
      </c>
      <c r="CC1703" s="74">
        <v>1.5693793296813965</v>
      </c>
      <c r="CD1703" s="74">
        <v>1.3495934009552002</v>
      </c>
      <c r="CE1703" s="74">
        <v>0.35054969787597656</v>
      </c>
      <c r="CF1703" s="74">
        <v>0.26164475083351135</v>
      </c>
      <c r="CG1703" s="74">
        <v>0.83062434196472168</v>
      </c>
      <c r="CH1703" s="74">
        <v>2.1829850673675537</v>
      </c>
      <c r="CI1703" s="74">
        <v>1.5867934226989746</v>
      </c>
      <c r="CJ1703" s="74">
        <v>0.36474800109863281</v>
      </c>
      <c r="CK1703" s="74">
        <v>1.067211389541626</v>
      </c>
      <c r="CL1703" s="74">
        <v>0.96923547983169556</v>
      </c>
      <c r="CM1703" s="74">
        <v>2.8259923458099365</v>
      </c>
      <c r="CN1703" s="74">
        <v>3.2065877914428711</v>
      </c>
      <c r="CO1703" s="74">
        <v>4.0670676231384277</v>
      </c>
      <c r="CP1703" s="74">
        <v>2.291534423828125</v>
      </c>
      <c r="CQ1703" s="74">
        <v>2.6016871929168701</v>
      </c>
      <c r="CR1703" s="74">
        <v>-0.96301060914993286</v>
      </c>
      <c r="CS1703" s="74">
        <v>-8.3243809640407562E-2</v>
      </c>
      <c r="CT1703" s="74">
        <v>-1.0406991243362427</v>
      </c>
      <c r="CU1703" s="74">
        <v>-0.40099260210990906</v>
      </c>
      <c r="CV1703" s="74">
        <v>8.6804397404193878E-2</v>
      </c>
      <c r="CW1703" s="74">
        <v>1.2340822219848633</v>
      </c>
      <c r="CX1703" s="74">
        <v>0.64579862356185913</v>
      </c>
      <c r="CY1703" s="74">
        <v>0.60256844758987427</v>
      </c>
      <c r="CZ1703" s="74">
        <v>1.2794061899185181</v>
      </c>
      <c r="DA1703" s="74">
        <v>2.0003128051757813</v>
      </c>
      <c r="DB1703" s="74">
        <v>1.8331757783889771</v>
      </c>
      <c r="DC1703" s="74">
        <v>0.85823321342468262</v>
      </c>
      <c r="DD1703" s="74">
        <v>0.78225892782211304</v>
      </c>
      <c r="DE1703" s="74">
        <v>1.6559864282608032</v>
      </c>
      <c r="DF1703" s="74">
        <v>3.2474730014801025</v>
      </c>
      <c r="DG1703" s="74">
        <v>2.8666224479675293</v>
      </c>
      <c r="DH1703" s="74">
        <v>2.293407678604126</v>
      </c>
      <c r="DI1703" s="74">
        <v>3.1953220367431641</v>
      </c>
      <c r="DJ1703" s="74">
        <v>3.3227787017822266</v>
      </c>
      <c r="DK1703" s="74">
        <v>5.4330105781555176</v>
      </c>
      <c r="DL1703" s="74">
        <v>5.8340792655944824</v>
      </c>
      <c r="DM1703" s="74">
        <v>6.9187545776367188</v>
      </c>
      <c r="DN1703" s="74">
        <v>4.9119172096252441</v>
      </c>
      <c r="DO1703" s="74">
        <v>4.5480027198791504</v>
      </c>
      <c r="DP1703" s="74">
        <v>0.47109541296958923</v>
      </c>
      <c r="DQ1703" s="74">
        <v>1.2017217874526978</v>
      </c>
      <c r="DR1703" s="74">
        <v>-5.3101233206689358E-3</v>
      </c>
      <c r="DS1703" s="74">
        <v>0.84735596179962158</v>
      </c>
      <c r="DT1703" s="74">
        <v>1.3288609981536865</v>
      </c>
      <c r="DU1703" s="74">
        <v>2.25836181640625</v>
      </c>
      <c r="DV1703" s="74">
        <v>1.5562536716461182</v>
      </c>
      <c r="DW1703" s="74">
        <v>1.3807748556137085</v>
      </c>
      <c r="DX1703" s="74">
        <v>1.7269078493118286</v>
      </c>
      <c r="DY1703" s="74">
        <v>2.6225121021270752</v>
      </c>
      <c r="DZ1703" s="74">
        <v>2.5313918590545654</v>
      </c>
      <c r="EA1703" s="74">
        <v>1.5912476778030396</v>
      </c>
      <c r="EB1703" s="74">
        <v>1.5339429378509521</v>
      </c>
      <c r="EC1703" s="74">
        <v>2.8476781845092773</v>
      </c>
      <c r="ED1703" s="74">
        <v>4.7844243049621582</v>
      </c>
      <c r="EE1703" s="74">
        <v>4.7144927978515625</v>
      </c>
      <c r="EF1703" s="74">
        <v>5.0780868530273438</v>
      </c>
      <c r="EG1703" s="74">
        <v>6.2679762840270996</v>
      </c>
      <c r="EH1703" s="74">
        <v>6.720921516418457</v>
      </c>
      <c r="EI1703" s="74">
        <v>9.1971311569213867</v>
      </c>
      <c r="EJ1703" s="74">
        <v>9.6277599334716797</v>
      </c>
      <c r="EK1703" s="74">
        <v>11.036137580871582</v>
      </c>
      <c r="EL1703" s="74">
        <v>8.6953344345092773</v>
      </c>
      <c r="EM1703" s="74">
        <v>7.3581728935241699</v>
      </c>
      <c r="EN1703" s="74">
        <v>2.5417165756225586</v>
      </c>
      <c r="EO1703" s="74">
        <v>3.0570080280303955</v>
      </c>
      <c r="EP1703" s="74">
        <v>1.4896270036697388</v>
      </c>
      <c r="EQ1703" s="74">
        <v>2.649773120880127</v>
      </c>
      <c r="ER1703" s="74">
        <v>3.1221935749053955</v>
      </c>
      <c r="ES1703" s="74">
        <v>3.7372586727142334</v>
      </c>
      <c r="ET1703" s="74">
        <v>2.8708062171936035</v>
      </c>
      <c r="EU1703" s="74">
        <v>2.5043814182281494</v>
      </c>
      <c r="EV1703" s="74">
        <v>2.3730287551879883</v>
      </c>
      <c r="EW1703" s="74">
        <v>75.209877014160156</v>
      </c>
      <c r="EX1703" s="74">
        <v>73.505966186523438</v>
      </c>
      <c r="EY1703" s="74">
        <v>71.935272216796875</v>
      </c>
      <c r="EZ1703" s="74">
        <v>70.184814453125</v>
      </c>
      <c r="FA1703" s="74">
        <v>69.852706909179688</v>
      </c>
      <c r="FB1703" s="74">
        <v>68.767234802246094</v>
      </c>
      <c r="FC1703" s="74">
        <v>68.590003967285156</v>
      </c>
      <c r="FD1703" s="74">
        <v>72.101860046386719</v>
      </c>
      <c r="FE1703" s="74">
        <v>77.147682189941406</v>
      </c>
      <c r="FF1703" s="74">
        <v>82.380386352539063</v>
      </c>
      <c r="FG1703" s="74">
        <v>86.06707763671875</v>
      </c>
      <c r="FH1703" s="74">
        <v>90.720420837402344</v>
      </c>
      <c r="FI1703" s="74">
        <v>93.710639953613281</v>
      </c>
      <c r="FJ1703" s="74">
        <v>96.350746154785156</v>
      </c>
      <c r="FK1703" s="74">
        <v>98.478790283203125</v>
      </c>
      <c r="FL1703" s="74">
        <v>100.21572875976563</v>
      </c>
      <c r="FM1703" s="74">
        <v>101.78889465332031</v>
      </c>
      <c r="FN1703" s="74">
        <v>102.05049133300781</v>
      </c>
      <c r="FO1703" s="74">
        <v>101.14806365966797</v>
      </c>
      <c r="FP1703" s="74">
        <v>97.114944458007813</v>
      </c>
      <c r="FQ1703" s="74">
        <v>89.484306335449219</v>
      </c>
      <c r="FR1703" s="74">
        <v>83.493911743164063</v>
      </c>
      <c r="FS1703" s="74">
        <v>79.591796875</v>
      </c>
      <c r="FT1703" s="74">
        <v>77.165260314941406</v>
      </c>
      <c r="FU1703" s="74">
        <v>1.6494419574737549</v>
      </c>
      <c r="FV1703" s="74">
        <v>1.74034583568573</v>
      </c>
      <c r="FW1703" s="74">
        <v>2.1894059181213379</v>
      </c>
      <c r="FX1703" s="74">
        <v>0</v>
      </c>
      <c r="FY1703" s="74">
        <v>1.6235603094100952</v>
      </c>
      <c r="FZ1703" s="74">
        <v>39</v>
      </c>
      <c r="GA1703" s="74">
        <v>85.199722290039063</v>
      </c>
      <c r="GB1703" s="74">
        <v>1075.4573879241943</v>
      </c>
      <c r="GC1703" s="74">
        <v>1</v>
      </c>
      <c r="GD1703" s="74">
        <v>5</v>
      </c>
      <c r="GE1703" s="74">
        <v>7</v>
      </c>
      <c r="GF1703" s="74">
        <v>2</v>
      </c>
      <c r="GG1703" t="s">
        <v>242</v>
      </c>
      <c r="GH1703" t="s">
        <v>243</v>
      </c>
      <c r="GI1703" t="s">
        <v>236</v>
      </c>
      <c r="GJ1703" s="47"/>
      <c r="GK1703" s="30"/>
    </row>
    <row r="1704" spans="1:193" x14ac:dyDescent="0.2">
      <c r="A1704" t="s">
        <v>175</v>
      </c>
      <c r="B1704" t="s">
        <v>241</v>
      </c>
      <c r="C1704" t="s">
        <v>181</v>
      </c>
      <c r="D1704" t="s">
        <v>185</v>
      </c>
      <c r="E1704" t="s">
        <v>191</v>
      </c>
      <c r="F1704" t="s">
        <v>265</v>
      </c>
      <c r="G1704" t="s">
        <v>275</v>
      </c>
      <c r="H1704" s="74">
        <v>51</v>
      </c>
      <c r="I1704" s="74">
        <v>14.804618835449219</v>
      </c>
      <c r="J1704" s="74">
        <v>14.826260566711426</v>
      </c>
      <c r="K1704" s="74">
        <v>14.407217025756836</v>
      </c>
      <c r="L1704" s="74">
        <v>16.649263381958008</v>
      </c>
      <c r="M1704" s="74">
        <v>23.440149307250977</v>
      </c>
      <c r="N1704" s="74">
        <v>36.741554260253906</v>
      </c>
      <c r="O1704" s="74">
        <v>45.593460083007813</v>
      </c>
      <c r="P1704" s="74">
        <v>51.233798980712891</v>
      </c>
      <c r="Q1704" s="74">
        <v>57.26007080078125</v>
      </c>
      <c r="R1704" s="74">
        <v>62.170188903808594</v>
      </c>
      <c r="S1704" s="74">
        <v>66.998855590820313</v>
      </c>
      <c r="T1704" s="74">
        <v>69.501350402832031</v>
      </c>
      <c r="U1704" s="74">
        <v>72.091354370117188</v>
      </c>
      <c r="V1704" s="74">
        <v>66.2686767578125</v>
      </c>
      <c r="W1704" s="74">
        <v>56.732162475585938</v>
      </c>
      <c r="X1704" s="74">
        <v>46.809368133544922</v>
      </c>
      <c r="Y1704" s="74">
        <v>37.310512542724609</v>
      </c>
      <c r="Z1704" s="74">
        <v>31.075927734375</v>
      </c>
      <c r="AA1704" s="74">
        <v>22.598474502563477</v>
      </c>
      <c r="AB1704" s="74">
        <v>18.387413024902344</v>
      </c>
      <c r="AC1704" s="74">
        <v>19.708539962768555</v>
      </c>
      <c r="AD1704" s="74">
        <v>18.446598052978516</v>
      </c>
      <c r="AE1704" s="74">
        <v>17.069711685180664</v>
      </c>
      <c r="AF1704" s="74">
        <v>15.68607234954834</v>
      </c>
      <c r="AG1704" s="74">
        <v>0.51624685525894165</v>
      </c>
      <c r="AH1704" s="74">
        <v>0.16779471933841705</v>
      </c>
      <c r="AI1704" s="74">
        <v>-0.89014804363250732</v>
      </c>
      <c r="AJ1704" s="74">
        <v>-1.0106536149978638</v>
      </c>
      <c r="AK1704" s="74">
        <v>-1.1864292621612549</v>
      </c>
      <c r="AL1704" s="74">
        <v>-0.41845425963401794</v>
      </c>
      <c r="AM1704" s="74">
        <v>-1.5409058332443237</v>
      </c>
      <c r="AN1704" s="74">
        <v>-4.3485903739929199</v>
      </c>
      <c r="AO1704" s="74">
        <v>-4.1335535049438477</v>
      </c>
      <c r="AP1704" s="74">
        <v>-4.7824501991271973</v>
      </c>
      <c r="AQ1704" s="74">
        <v>-3.5451455116271973</v>
      </c>
      <c r="AR1704" s="74">
        <v>-3.2145841121673584</v>
      </c>
      <c r="AS1704" s="74">
        <v>-2.9020025730133057</v>
      </c>
      <c r="AT1704" s="74">
        <v>-4.1122651100158691</v>
      </c>
      <c r="AU1704" s="74">
        <v>-2.1547987461090088</v>
      </c>
      <c r="AV1704" s="74">
        <v>-4.467738151550293</v>
      </c>
      <c r="AW1704" s="74">
        <v>-3.2234957218170166</v>
      </c>
      <c r="AX1704" s="74">
        <v>-3.5710253715515137</v>
      </c>
      <c r="AY1704" s="74">
        <v>-3.4517586231231689</v>
      </c>
      <c r="AZ1704" s="74">
        <v>-2.9485847949981689</v>
      </c>
      <c r="BA1704" s="74">
        <v>-1.2690939903259277</v>
      </c>
      <c r="BB1704" s="74">
        <v>-1.5792086124420166</v>
      </c>
      <c r="BC1704" s="74">
        <v>-1.2992445230484009</v>
      </c>
      <c r="BD1704" s="74">
        <v>0.18578357994556427</v>
      </c>
      <c r="BE1704" s="74">
        <v>1.1384462118148804</v>
      </c>
      <c r="BF1704" s="74">
        <v>0.86601096391677856</v>
      </c>
      <c r="BG1704" s="74">
        <v>-0.15713374316692352</v>
      </c>
      <c r="BH1704" s="74">
        <v>-0.25896939635276794</v>
      </c>
      <c r="BI1704" s="74">
        <v>5.262413527816534E-3</v>
      </c>
      <c r="BJ1704" s="74">
        <v>1.1184971332550049</v>
      </c>
      <c r="BK1704" s="74">
        <v>0.30696439743041992</v>
      </c>
      <c r="BL1704" s="74">
        <v>-1.5639119148254395</v>
      </c>
      <c r="BM1704" s="74">
        <v>-1.0608996152877808</v>
      </c>
      <c r="BN1704" s="74">
        <v>-1.3843076229095459</v>
      </c>
      <c r="BO1704" s="74">
        <v>0.21897436678409576</v>
      </c>
      <c r="BP1704" s="74">
        <v>0.57909613847732544</v>
      </c>
      <c r="BQ1704" s="74">
        <v>1.2153801918029785</v>
      </c>
      <c r="BR1704" s="74">
        <v>-0.32884854078292847</v>
      </c>
      <c r="BS1704" s="74">
        <v>0.65537154674530029</v>
      </c>
      <c r="BT1704" s="74">
        <v>-2.3971166610717773</v>
      </c>
      <c r="BU1704" s="74">
        <v>-1.3682093620300293</v>
      </c>
      <c r="BV1704" s="74">
        <v>-2.0760879516601563</v>
      </c>
      <c r="BW1704" s="74">
        <v>-1.649341344833374</v>
      </c>
      <c r="BX1704" s="74">
        <v>-1.15525221824646</v>
      </c>
      <c r="BY1704" s="74">
        <v>0.20980289578437805</v>
      </c>
      <c r="BZ1704" s="74">
        <v>-0.26465627551078796</v>
      </c>
      <c r="CA1704" s="74">
        <v>-0.17563803493976593</v>
      </c>
      <c r="CB1704" s="74">
        <v>0.83190470933914185</v>
      </c>
      <c r="CC1704" s="74">
        <v>1.569379448890686</v>
      </c>
      <c r="CD1704" s="74">
        <v>1.3495934009552002</v>
      </c>
      <c r="CE1704" s="74">
        <v>0.35054969787597656</v>
      </c>
      <c r="CF1704" s="74">
        <v>0.26164472103118896</v>
      </c>
      <c r="CG1704" s="74">
        <v>0.83062446117401123</v>
      </c>
      <c r="CH1704" s="74">
        <v>2.1829850673675537</v>
      </c>
      <c r="CI1704" s="74">
        <v>1.5867936611175537</v>
      </c>
      <c r="CJ1704" s="74">
        <v>0.36474800109863281</v>
      </c>
      <c r="CK1704" s="74">
        <v>1.0672115087509155</v>
      </c>
      <c r="CL1704" s="74">
        <v>0.96923559904098511</v>
      </c>
      <c r="CM1704" s="74">
        <v>2.8259923458099365</v>
      </c>
      <c r="CN1704" s="74">
        <v>3.206587553024292</v>
      </c>
      <c r="CO1704" s="74">
        <v>4.0670671463012695</v>
      </c>
      <c r="CP1704" s="74">
        <v>2.2915346622467041</v>
      </c>
      <c r="CQ1704" s="74">
        <v>2.601686954498291</v>
      </c>
      <c r="CR1704" s="74">
        <v>-0.96301072835922241</v>
      </c>
      <c r="CS1704" s="74">
        <v>-8.3243824541568756E-2</v>
      </c>
      <c r="CT1704" s="74">
        <v>-1.0406991243362427</v>
      </c>
      <c r="CU1704" s="74">
        <v>-0.40099263191223145</v>
      </c>
      <c r="CV1704" s="74">
        <v>8.6804389953613281E-2</v>
      </c>
      <c r="CW1704" s="74">
        <v>1.2340822219848633</v>
      </c>
      <c r="CX1704" s="74">
        <v>0.64579874277114868</v>
      </c>
      <c r="CY1704" s="74">
        <v>0.60256838798522949</v>
      </c>
      <c r="CZ1704" s="74">
        <v>1.2794063091278076</v>
      </c>
      <c r="DA1704" s="74">
        <v>2.0003128051757813</v>
      </c>
      <c r="DB1704" s="74">
        <v>1.8331757783889771</v>
      </c>
      <c r="DC1704" s="74">
        <v>0.85823321342468262</v>
      </c>
      <c r="DD1704" s="74">
        <v>0.78225880861282349</v>
      </c>
      <c r="DE1704" s="74">
        <v>1.6559865474700928</v>
      </c>
      <c r="DF1704" s="74">
        <v>3.2474730014801025</v>
      </c>
      <c r="DG1704" s="74">
        <v>2.8666226863861084</v>
      </c>
      <c r="DH1704" s="74">
        <v>2.2934079170227051</v>
      </c>
      <c r="DI1704" s="74">
        <v>3.1953222751617432</v>
      </c>
      <c r="DJ1704" s="74">
        <v>3.3227789402008057</v>
      </c>
      <c r="DK1704" s="74">
        <v>5.4330101013183594</v>
      </c>
      <c r="DL1704" s="74">
        <v>5.8340792655944824</v>
      </c>
      <c r="DM1704" s="74">
        <v>6.9187541007995605</v>
      </c>
      <c r="DN1704" s="74">
        <v>4.9119176864624023</v>
      </c>
      <c r="DO1704" s="74">
        <v>4.5480027198791504</v>
      </c>
      <c r="DP1704" s="74">
        <v>0.47109538316726685</v>
      </c>
      <c r="DQ1704" s="74">
        <v>1.2017217874526978</v>
      </c>
      <c r="DR1704" s="74">
        <v>-5.3101019002497196E-3</v>
      </c>
      <c r="DS1704" s="74">
        <v>0.84735596179962158</v>
      </c>
      <c r="DT1704" s="74">
        <v>1.3288609981536865</v>
      </c>
      <c r="DU1704" s="74">
        <v>2.25836181640625</v>
      </c>
      <c r="DV1704" s="74">
        <v>1.5562537908554077</v>
      </c>
      <c r="DW1704" s="74">
        <v>1.3807747364044189</v>
      </c>
      <c r="DX1704" s="74">
        <v>1.7269078493118286</v>
      </c>
      <c r="DY1704" s="74">
        <v>2.6225118637084961</v>
      </c>
      <c r="DZ1704" s="74">
        <v>2.5313920974731445</v>
      </c>
      <c r="EA1704" s="74">
        <v>1.5912474393844604</v>
      </c>
      <c r="EB1704" s="74">
        <v>1.5339429378509521</v>
      </c>
      <c r="EC1704" s="74">
        <v>2.8476781845092773</v>
      </c>
      <c r="ED1704" s="74">
        <v>4.7844243049621582</v>
      </c>
      <c r="EE1704" s="74">
        <v>4.7144932746887207</v>
      </c>
      <c r="EF1704" s="74">
        <v>5.0780868530273438</v>
      </c>
      <c r="EG1704" s="74">
        <v>6.2679762840270996</v>
      </c>
      <c r="EH1704" s="74">
        <v>6.720921516418457</v>
      </c>
      <c r="EI1704" s="74">
        <v>9.1971311569213867</v>
      </c>
      <c r="EJ1704" s="74">
        <v>9.6277599334716797</v>
      </c>
      <c r="EK1704" s="74">
        <v>11.036136627197266</v>
      </c>
      <c r="EL1704" s="74">
        <v>8.6953344345092773</v>
      </c>
      <c r="EM1704" s="74">
        <v>7.3581728935241699</v>
      </c>
      <c r="EN1704" s="74">
        <v>2.5417165756225586</v>
      </c>
      <c r="EO1704" s="74">
        <v>3.0570082664489746</v>
      </c>
      <c r="EP1704" s="74">
        <v>1.4896271228790283</v>
      </c>
      <c r="EQ1704" s="74">
        <v>2.6497733592987061</v>
      </c>
      <c r="ER1704" s="74">
        <v>3.1221935749053955</v>
      </c>
      <c r="ES1704" s="74">
        <v>3.7372584342956543</v>
      </c>
      <c r="ET1704" s="74">
        <v>2.8708059787750244</v>
      </c>
      <c r="EU1704" s="74">
        <v>2.5043811798095703</v>
      </c>
      <c r="EV1704" s="74">
        <v>2.3730289936065674</v>
      </c>
      <c r="EW1704" s="74">
        <v>78.171836853027344</v>
      </c>
      <c r="EX1704" s="74">
        <v>76.774528503417969</v>
      </c>
      <c r="EY1704" s="74">
        <v>75.617294311523438</v>
      </c>
      <c r="EZ1704" s="74">
        <v>74.688468933105469</v>
      </c>
      <c r="FA1704" s="74">
        <v>75.204315185546875</v>
      </c>
      <c r="FB1704" s="74">
        <v>74.168052673339844</v>
      </c>
      <c r="FC1704" s="74">
        <v>75.151580810546875</v>
      </c>
      <c r="FD1704" s="74">
        <v>76.013275146484375</v>
      </c>
      <c r="FE1704" s="74">
        <v>79.462104797363281</v>
      </c>
      <c r="FF1704" s="74">
        <v>84.372406005859375</v>
      </c>
      <c r="FG1704" s="74">
        <v>89.120651245117188</v>
      </c>
      <c r="FH1704" s="74">
        <v>91.981201171875</v>
      </c>
      <c r="FI1704" s="74">
        <v>96.116127014160156</v>
      </c>
      <c r="FJ1704" s="74">
        <v>98.971359252929688</v>
      </c>
      <c r="FK1704" s="74">
        <v>101.18297576904297</v>
      </c>
      <c r="FL1704" s="74">
        <v>101.9742431640625</v>
      </c>
      <c r="FM1704" s="74">
        <v>103.49216461181641</v>
      </c>
      <c r="FN1704" s="74">
        <v>103.49016571044922</v>
      </c>
      <c r="FO1704" s="74">
        <v>102.98126983642578</v>
      </c>
      <c r="FP1704" s="74">
        <v>101.01006317138672</v>
      </c>
      <c r="FQ1704" s="74">
        <v>94.949447631835938</v>
      </c>
      <c r="FR1704" s="74">
        <v>90.259323120117188</v>
      </c>
      <c r="FS1704" s="74">
        <v>87.148727416992188</v>
      </c>
      <c r="FT1704" s="74">
        <v>85.791435241699219</v>
      </c>
      <c r="FU1704" s="74">
        <v>1.6494419574737549</v>
      </c>
      <c r="FV1704" s="74">
        <v>1.7403459548950195</v>
      </c>
      <c r="FW1704" s="74">
        <v>2.1894059181213379</v>
      </c>
      <c r="FX1704" s="74">
        <v>0</v>
      </c>
      <c r="FY1704" s="74">
        <v>1.6235604286193848</v>
      </c>
      <c r="FZ1704" s="74">
        <v>49</v>
      </c>
      <c r="GA1704" s="74">
        <v>91.520477294921875</v>
      </c>
      <c r="GB1704" s="74">
        <v>1741.5926961898804</v>
      </c>
      <c r="GC1704" s="74">
        <v>1</v>
      </c>
      <c r="GD1704" s="74">
        <v>5</v>
      </c>
      <c r="GE1704" s="74">
        <v>7</v>
      </c>
      <c r="GF1704" s="74">
        <v>2</v>
      </c>
      <c r="GG1704" t="s">
        <v>242</v>
      </c>
      <c r="GH1704" t="s">
        <v>243</v>
      </c>
      <c r="GI1704" t="s">
        <v>236</v>
      </c>
      <c r="GJ1704" s="47"/>
      <c r="GK1704" s="30"/>
    </row>
    <row r="1705" spans="1:193" x14ac:dyDescent="0.2">
      <c r="A1705" t="s">
        <v>175</v>
      </c>
      <c r="B1705" t="s">
        <v>241</v>
      </c>
      <c r="C1705" t="s">
        <v>181</v>
      </c>
      <c r="D1705" t="s">
        <v>185</v>
      </c>
      <c r="E1705" t="s">
        <v>192</v>
      </c>
      <c r="F1705" t="s">
        <v>265</v>
      </c>
      <c r="G1705" t="s">
        <v>275</v>
      </c>
      <c r="H1705" s="74">
        <v>51</v>
      </c>
      <c r="I1705" s="74">
        <v>14.496808052062988</v>
      </c>
      <c r="J1705" s="74">
        <v>14.094736099243164</v>
      </c>
      <c r="K1705" s="74">
        <v>12.892264366149902</v>
      </c>
      <c r="L1705" s="74">
        <v>13.120501518249512</v>
      </c>
      <c r="M1705" s="74">
        <v>15.530624389648438</v>
      </c>
      <c r="N1705" s="74">
        <v>20.006986618041992</v>
      </c>
      <c r="O1705" s="74">
        <v>18.602222442626953</v>
      </c>
      <c r="P1705" s="74">
        <v>18.461320877075195</v>
      </c>
      <c r="Q1705" s="74">
        <v>21.366640090942383</v>
      </c>
      <c r="R1705" s="74">
        <v>22.372093200683594</v>
      </c>
      <c r="S1705" s="74">
        <v>24.188850402832031</v>
      </c>
      <c r="T1705" s="74">
        <v>25.340301513671875</v>
      </c>
      <c r="U1705" s="74">
        <v>27.908210754394531</v>
      </c>
      <c r="V1705" s="74">
        <v>30.622390747070313</v>
      </c>
      <c r="W1705" s="74">
        <v>33.773685455322266</v>
      </c>
      <c r="X1705" s="74">
        <v>29.912418365478516</v>
      </c>
      <c r="Y1705" s="74">
        <v>29.412755966186523</v>
      </c>
      <c r="Z1705" s="74">
        <v>24.903303146362305</v>
      </c>
      <c r="AA1705" s="74">
        <v>22.363008499145508</v>
      </c>
      <c r="AB1705" s="74">
        <v>20.621662139892578</v>
      </c>
      <c r="AC1705" s="74">
        <v>19.307226181030273</v>
      </c>
      <c r="AD1705" s="74">
        <v>16.109226226806641</v>
      </c>
      <c r="AE1705" s="74">
        <v>14.80028247833252</v>
      </c>
      <c r="AF1705" s="74">
        <v>14.735978126525879</v>
      </c>
      <c r="AG1705" s="74">
        <v>0.51624679565429688</v>
      </c>
      <c r="AH1705" s="74">
        <v>0.16779480874538422</v>
      </c>
      <c r="AI1705" s="74">
        <v>-0.89014804363250732</v>
      </c>
      <c r="AJ1705" s="74">
        <v>-1.0106537342071533</v>
      </c>
      <c r="AK1705" s="74">
        <v>-1.186429500579834</v>
      </c>
      <c r="AL1705" s="74">
        <v>-0.41845411062240601</v>
      </c>
      <c r="AM1705" s="74">
        <v>-1.5409060716629028</v>
      </c>
      <c r="AN1705" s="74">
        <v>-4.3485903739929199</v>
      </c>
      <c r="AO1705" s="74">
        <v>-4.1335539817810059</v>
      </c>
      <c r="AP1705" s="74">
        <v>-4.7824497222900391</v>
      </c>
      <c r="AQ1705" s="74">
        <v>-3.5451455116271973</v>
      </c>
      <c r="AR1705" s="74">
        <v>-3.2145838737487793</v>
      </c>
      <c r="AS1705" s="74">
        <v>-2.9020025730133057</v>
      </c>
      <c r="AT1705" s="74">
        <v>-4.1122651100158691</v>
      </c>
      <c r="AU1705" s="74">
        <v>-2.1547985076904297</v>
      </c>
      <c r="AV1705" s="74">
        <v>-4.4677376747131348</v>
      </c>
      <c r="AW1705" s="74">
        <v>-3.2234959602355957</v>
      </c>
      <c r="AX1705" s="74">
        <v>-3.5710253715515137</v>
      </c>
      <c r="AY1705" s="74">
        <v>-3.4517586231231689</v>
      </c>
      <c r="AZ1705" s="74">
        <v>-2.9485847949981689</v>
      </c>
      <c r="BA1705" s="74">
        <v>-1.2690939903259277</v>
      </c>
      <c r="BB1705" s="74">
        <v>-1.5792086124420166</v>
      </c>
      <c r="BC1705" s="74">
        <v>-1.2992445230484009</v>
      </c>
      <c r="BD1705" s="74">
        <v>0.18578365445137024</v>
      </c>
      <c r="BE1705" s="74">
        <v>1.1384460926055908</v>
      </c>
      <c r="BF1705" s="74">
        <v>0.86601096391677856</v>
      </c>
      <c r="BG1705" s="74">
        <v>-0.15713374316692352</v>
      </c>
      <c r="BH1705" s="74">
        <v>-0.25896945595741272</v>
      </c>
      <c r="BI1705" s="74">
        <v>5.2622640505433083E-3</v>
      </c>
      <c r="BJ1705" s="74">
        <v>1.118497371673584</v>
      </c>
      <c r="BK1705" s="74">
        <v>0.30696424841880798</v>
      </c>
      <c r="BL1705" s="74">
        <v>-1.5639117956161499</v>
      </c>
      <c r="BM1705" s="74">
        <v>-1.0608997344970703</v>
      </c>
      <c r="BN1705" s="74">
        <v>-1.3843075037002563</v>
      </c>
      <c r="BO1705" s="74">
        <v>0.21897436678409576</v>
      </c>
      <c r="BP1705" s="74">
        <v>0.57909643650054932</v>
      </c>
      <c r="BQ1705" s="74">
        <v>1.2153801918029785</v>
      </c>
      <c r="BR1705" s="74">
        <v>-0.32884854078292847</v>
      </c>
      <c r="BS1705" s="74">
        <v>0.65537184476852417</v>
      </c>
      <c r="BT1705" s="74">
        <v>-2.3971166610717773</v>
      </c>
      <c r="BU1705" s="74">
        <v>-1.3682096004486084</v>
      </c>
      <c r="BV1705" s="74">
        <v>-2.0760879516601563</v>
      </c>
      <c r="BW1705" s="74">
        <v>-1.649341344833374</v>
      </c>
      <c r="BX1705" s="74">
        <v>-1.1552523374557495</v>
      </c>
      <c r="BY1705" s="74">
        <v>0.20980289578437805</v>
      </c>
      <c r="BZ1705" s="74">
        <v>-0.26465627551078796</v>
      </c>
      <c r="CA1705" s="74">
        <v>-0.17563803493976593</v>
      </c>
      <c r="CB1705" s="74">
        <v>0.83190470933914185</v>
      </c>
      <c r="CC1705" s="74">
        <v>1.569379448890686</v>
      </c>
      <c r="CD1705" s="74">
        <v>1.3495934009552002</v>
      </c>
      <c r="CE1705" s="74">
        <v>0.35054969787597656</v>
      </c>
      <c r="CF1705" s="74">
        <v>0.26164472103118896</v>
      </c>
      <c r="CG1705" s="74">
        <v>0.83062440156936646</v>
      </c>
      <c r="CH1705" s="74">
        <v>2.1829853057861328</v>
      </c>
      <c r="CI1705" s="74">
        <v>1.5867935419082642</v>
      </c>
      <c r="CJ1705" s="74">
        <v>0.36474800109863281</v>
      </c>
      <c r="CK1705" s="74">
        <v>1.067211389541626</v>
      </c>
      <c r="CL1705" s="74">
        <v>0.96923559904098511</v>
      </c>
      <c r="CM1705" s="74">
        <v>2.8259923458099365</v>
      </c>
      <c r="CN1705" s="74">
        <v>3.2065877914428711</v>
      </c>
      <c r="CO1705" s="74">
        <v>4.0670671463012695</v>
      </c>
      <c r="CP1705" s="74">
        <v>2.2915346622467041</v>
      </c>
      <c r="CQ1705" s="74">
        <v>2.6016874313354492</v>
      </c>
      <c r="CR1705" s="74">
        <v>-0.96301066875457764</v>
      </c>
      <c r="CS1705" s="74">
        <v>-8.3243824541568756E-2</v>
      </c>
      <c r="CT1705" s="74">
        <v>-1.0406991243362427</v>
      </c>
      <c r="CU1705" s="74">
        <v>-0.40099263191223145</v>
      </c>
      <c r="CV1705" s="74">
        <v>8.6804389953613281E-2</v>
      </c>
      <c r="CW1705" s="74">
        <v>1.2340822219848633</v>
      </c>
      <c r="CX1705" s="74">
        <v>0.64579874277114868</v>
      </c>
      <c r="CY1705" s="74">
        <v>0.60256838798522949</v>
      </c>
      <c r="CZ1705" s="74">
        <v>1.2794063091278076</v>
      </c>
      <c r="DA1705" s="74">
        <v>2.0003128051757813</v>
      </c>
      <c r="DB1705" s="74">
        <v>1.8331757783889771</v>
      </c>
      <c r="DC1705" s="74">
        <v>0.85823321342468262</v>
      </c>
      <c r="DD1705" s="74">
        <v>0.78225886821746826</v>
      </c>
      <c r="DE1705" s="74">
        <v>1.6559865474700928</v>
      </c>
      <c r="DF1705" s="74">
        <v>3.2474732398986816</v>
      </c>
      <c r="DG1705" s="74">
        <v>2.8666226863861084</v>
      </c>
      <c r="DH1705" s="74">
        <v>2.293407678604126</v>
      </c>
      <c r="DI1705" s="74">
        <v>3.1953222751617432</v>
      </c>
      <c r="DJ1705" s="74">
        <v>3.3227787017822266</v>
      </c>
      <c r="DK1705" s="74">
        <v>5.4330101013183594</v>
      </c>
      <c r="DL1705" s="74">
        <v>5.8340792655944824</v>
      </c>
      <c r="DM1705" s="74">
        <v>6.9187541007995605</v>
      </c>
      <c r="DN1705" s="74">
        <v>4.9119176864624023</v>
      </c>
      <c r="DO1705" s="74">
        <v>4.5480027198791504</v>
      </c>
      <c r="DP1705" s="74">
        <v>0.47109547257423401</v>
      </c>
      <c r="DQ1705" s="74">
        <v>1.2017217874526978</v>
      </c>
      <c r="DR1705" s="74">
        <v>-5.3101019002497196E-3</v>
      </c>
      <c r="DS1705" s="74">
        <v>0.84735596179962158</v>
      </c>
      <c r="DT1705" s="74">
        <v>1.3288611173629761</v>
      </c>
      <c r="DU1705" s="74">
        <v>2.25836181640625</v>
      </c>
      <c r="DV1705" s="74">
        <v>1.5562537908554077</v>
      </c>
      <c r="DW1705" s="74">
        <v>1.3807747364044189</v>
      </c>
      <c r="DX1705" s="74">
        <v>1.7269077301025391</v>
      </c>
      <c r="DY1705" s="74">
        <v>2.6225123405456543</v>
      </c>
      <c r="DZ1705" s="74">
        <v>2.5313920974731445</v>
      </c>
      <c r="EA1705" s="74">
        <v>1.5912474393844604</v>
      </c>
      <c r="EB1705" s="74">
        <v>1.5339430570602417</v>
      </c>
      <c r="EC1705" s="74">
        <v>2.8476781845092773</v>
      </c>
      <c r="ED1705" s="74">
        <v>4.7844243049621582</v>
      </c>
      <c r="EE1705" s="74">
        <v>4.7144932746887207</v>
      </c>
      <c r="EF1705" s="74">
        <v>5.0780863761901855</v>
      </c>
      <c r="EG1705" s="74">
        <v>6.2679762840270996</v>
      </c>
      <c r="EH1705" s="74">
        <v>6.7209210395812988</v>
      </c>
      <c r="EI1705" s="74">
        <v>9.1971311569213867</v>
      </c>
      <c r="EJ1705" s="74">
        <v>9.6277599334716797</v>
      </c>
      <c r="EK1705" s="74">
        <v>11.036136627197266</v>
      </c>
      <c r="EL1705" s="74">
        <v>8.6953344345092773</v>
      </c>
      <c r="EM1705" s="74">
        <v>7.3581728935241699</v>
      </c>
      <c r="EN1705" s="74">
        <v>2.5417165756225586</v>
      </c>
      <c r="EO1705" s="74">
        <v>3.0570082664489746</v>
      </c>
      <c r="EP1705" s="74">
        <v>1.4896271228790283</v>
      </c>
      <c r="EQ1705" s="74">
        <v>2.6497733592987061</v>
      </c>
      <c r="ER1705" s="74">
        <v>3.1221938133239746</v>
      </c>
      <c r="ES1705" s="74">
        <v>3.7372584342956543</v>
      </c>
      <c r="ET1705" s="74">
        <v>2.8708059787750244</v>
      </c>
      <c r="EU1705" s="74">
        <v>2.5043811798095703</v>
      </c>
      <c r="EV1705" s="74">
        <v>2.3730287551879883</v>
      </c>
      <c r="EW1705" s="74">
        <v>83.90032958984375</v>
      </c>
      <c r="EX1705" s="74">
        <v>82.017745971679688</v>
      </c>
      <c r="EY1705" s="74">
        <v>81.72137451171875</v>
      </c>
      <c r="EZ1705" s="74">
        <v>80.570388793945313</v>
      </c>
      <c r="FA1705" s="74">
        <v>78.740966796875</v>
      </c>
      <c r="FB1705" s="74">
        <v>77.851470947265625</v>
      </c>
      <c r="FC1705" s="74">
        <v>77.623931884765625</v>
      </c>
      <c r="FD1705" s="74">
        <v>76.974540710449219</v>
      </c>
      <c r="FE1705" s="74">
        <v>78.325706481933594</v>
      </c>
      <c r="FF1705" s="74">
        <v>81.159645080566406</v>
      </c>
      <c r="FG1705" s="74">
        <v>85.811279296875</v>
      </c>
      <c r="FH1705" s="74">
        <v>92.092704772949219</v>
      </c>
      <c r="FI1705" s="74">
        <v>95.718879699707031</v>
      </c>
      <c r="FJ1705" s="74">
        <v>98.662948608398438</v>
      </c>
      <c r="FK1705" s="74">
        <v>101.10894775390625</v>
      </c>
      <c r="FL1705" s="74">
        <v>103.02244567871094</v>
      </c>
      <c r="FM1705" s="74">
        <v>104.44271087646484</v>
      </c>
      <c r="FN1705" s="74">
        <v>102.78363037109375</v>
      </c>
      <c r="FO1705" s="74">
        <v>99.647666931152344</v>
      </c>
      <c r="FP1705" s="74">
        <v>96.080429077148438</v>
      </c>
      <c r="FQ1705" s="74">
        <v>92.448890686035156</v>
      </c>
      <c r="FR1705" s="74">
        <v>89.027450561523438</v>
      </c>
      <c r="FS1705" s="74">
        <v>84.878921508789063</v>
      </c>
      <c r="FT1705" s="74">
        <v>82.518112182617188</v>
      </c>
      <c r="FU1705" s="74">
        <v>1.6494419574737549</v>
      </c>
      <c r="FV1705" s="74">
        <v>1.7403459548950195</v>
      </c>
      <c r="FW1705" s="74">
        <v>2.189406156539917</v>
      </c>
      <c r="FX1705" s="74">
        <v>0</v>
      </c>
      <c r="FY1705" s="74">
        <v>1.6235604286193848</v>
      </c>
      <c r="FZ1705" s="74">
        <v>46</v>
      </c>
      <c r="GA1705" s="74">
        <v>91.308334350585938</v>
      </c>
      <c r="GB1705" s="74">
        <v>1447.9490990638733</v>
      </c>
      <c r="GC1705" s="74">
        <v>1</v>
      </c>
      <c r="GD1705" s="74">
        <v>5</v>
      </c>
      <c r="GE1705" s="74">
        <v>7</v>
      </c>
      <c r="GF1705" s="74">
        <v>2</v>
      </c>
      <c r="GG1705" t="s">
        <v>242</v>
      </c>
      <c r="GH1705" t="s">
        <v>243</v>
      </c>
      <c r="GI1705" t="s">
        <v>236</v>
      </c>
      <c r="GJ1705" s="47"/>
      <c r="GK1705" s="30"/>
    </row>
    <row r="1706" spans="1:193" x14ac:dyDescent="0.2">
      <c r="A1706" t="s">
        <v>175</v>
      </c>
      <c r="B1706" t="s">
        <v>241</v>
      </c>
      <c r="C1706" t="s">
        <v>181</v>
      </c>
      <c r="D1706" t="s">
        <v>256</v>
      </c>
      <c r="E1706" t="s">
        <v>222</v>
      </c>
      <c r="F1706" t="s">
        <v>266</v>
      </c>
      <c r="G1706" t="s">
        <v>275</v>
      </c>
      <c r="H1706" s="74">
        <v>0</v>
      </c>
      <c r="I1706" s="74"/>
      <c r="J1706" s="74"/>
      <c r="K1706" s="74"/>
      <c r="L1706" s="74"/>
      <c r="M1706" s="74"/>
      <c r="N1706" s="74"/>
      <c r="O1706" s="74"/>
      <c r="P1706" s="74"/>
      <c r="Q1706" s="74"/>
      <c r="R1706" s="74"/>
      <c r="S1706" s="74"/>
      <c r="T1706" s="74"/>
      <c r="U1706" s="74"/>
      <c r="V1706" s="74"/>
      <c r="W1706" s="74"/>
      <c r="X1706" s="74"/>
      <c r="Y1706" s="74"/>
      <c r="Z1706" s="74"/>
      <c r="AA1706" s="74"/>
      <c r="AB1706" s="74"/>
      <c r="AC1706" s="74"/>
      <c r="AD1706" s="74"/>
      <c r="AE1706" s="74"/>
      <c r="AF1706" s="74"/>
      <c r="AG1706" s="74"/>
      <c r="AH1706" s="74"/>
      <c r="AI1706" s="74"/>
      <c r="AJ1706" s="74"/>
      <c r="AK1706" s="74"/>
      <c r="AL1706" s="74"/>
      <c r="AM1706" s="74"/>
      <c r="AN1706" s="74"/>
      <c r="AO1706" s="74"/>
      <c r="AP1706" s="74"/>
      <c r="AQ1706" s="74"/>
      <c r="AR1706" s="74"/>
      <c r="AS1706" s="74"/>
      <c r="AT1706" s="74"/>
      <c r="AU1706" s="74"/>
      <c r="AV1706" s="74"/>
      <c r="AW1706" s="74"/>
      <c r="AX1706" s="74"/>
      <c r="AY1706" s="74"/>
      <c r="AZ1706" s="74"/>
      <c r="BA1706" s="74"/>
      <c r="BB1706" s="74"/>
      <c r="BC1706" s="74"/>
      <c r="BD1706" s="74"/>
      <c r="BE1706" s="74"/>
      <c r="BF1706" s="74"/>
      <c r="BG1706" s="74"/>
      <c r="BH1706" s="74"/>
      <c r="BI1706" s="74"/>
      <c r="BJ1706" s="74"/>
      <c r="BK1706" s="74"/>
      <c r="BL1706" s="74"/>
      <c r="BM1706" s="74"/>
      <c r="BN1706" s="74"/>
      <c r="BO1706" s="74"/>
      <c r="BP1706" s="74"/>
      <c r="BQ1706" s="74"/>
      <c r="BR1706" s="74"/>
      <c r="BS1706" s="74"/>
      <c r="BT1706" s="74"/>
      <c r="BU1706" s="74"/>
      <c r="BV1706" s="74"/>
      <c r="BW1706" s="74"/>
      <c r="BX1706" s="74"/>
      <c r="BY1706" s="74"/>
      <c r="BZ1706" s="74"/>
      <c r="CA1706" s="74"/>
      <c r="CB1706" s="74"/>
      <c r="CC1706" s="74"/>
      <c r="CD1706" s="74"/>
      <c r="CE1706" s="74"/>
      <c r="CF1706" s="74"/>
      <c r="CG1706" s="74"/>
      <c r="CH1706" s="74"/>
      <c r="CI1706" s="74"/>
      <c r="CJ1706" s="74"/>
      <c r="CK1706" s="74"/>
      <c r="CL1706" s="74"/>
      <c r="CM1706" s="74"/>
      <c r="CN1706" s="74"/>
      <c r="CO1706" s="74"/>
      <c r="CP1706" s="74"/>
      <c r="CQ1706" s="74"/>
      <c r="CR1706" s="74"/>
      <c r="CS1706" s="74"/>
      <c r="CT1706" s="74"/>
      <c r="CU1706" s="74"/>
      <c r="CV1706" s="74"/>
      <c r="CW1706" s="74"/>
      <c r="CX1706" s="74"/>
      <c r="CY1706" s="74"/>
      <c r="CZ1706" s="74"/>
      <c r="DA1706" s="74"/>
      <c r="DB1706" s="74"/>
      <c r="DC1706" s="74"/>
      <c r="DD1706" s="74"/>
      <c r="DE1706" s="74"/>
      <c r="DF1706" s="74"/>
      <c r="DG1706" s="74"/>
      <c r="DH1706" s="74"/>
      <c r="DI1706" s="74"/>
      <c r="DJ1706" s="74"/>
      <c r="DK1706" s="74"/>
      <c r="DL1706" s="74"/>
      <c r="DM1706" s="74"/>
      <c r="DN1706" s="74"/>
      <c r="DO1706" s="74"/>
      <c r="DP1706" s="74"/>
      <c r="DQ1706" s="74"/>
      <c r="DR1706" s="74"/>
      <c r="DS1706" s="74"/>
      <c r="DT1706" s="74"/>
      <c r="DU1706" s="74"/>
      <c r="DV1706" s="74"/>
      <c r="DW1706" s="74"/>
      <c r="DX1706" s="74"/>
      <c r="DY1706" s="74"/>
      <c r="DZ1706" s="74"/>
      <c r="EA1706" s="74"/>
      <c r="EB1706" s="74"/>
      <c r="EC1706" s="74"/>
      <c r="ED1706" s="74"/>
      <c r="EE1706" s="74"/>
      <c r="EF1706" s="74"/>
      <c r="EG1706" s="74"/>
      <c r="EH1706" s="74"/>
      <c r="EI1706" s="74"/>
      <c r="EJ1706" s="74"/>
      <c r="EK1706" s="74"/>
      <c r="EL1706" s="74"/>
      <c r="EM1706" s="74"/>
      <c r="EN1706" s="74"/>
      <c r="EO1706" s="74"/>
      <c r="EP1706" s="74"/>
      <c r="EQ1706" s="74"/>
      <c r="ER1706" s="74"/>
      <c r="ES1706" s="74"/>
      <c r="ET1706" s="74"/>
      <c r="EU1706" s="74"/>
      <c r="EV1706" s="74"/>
      <c r="EW1706" s="74"/>
      <c r="EX1706" s="74"/>
      <c r="EY1706" s="74"/>
      <c r="EZ1706" s="74"/>
      <c r="FA1706" s="74"/>
      <c r="FB1706" s="74"/>
      <c r="FC1706" s="74"/>
      <c r="FD1706" s="74"/>
      <c r="FE1706" s="74"/>
      <c r="FF1706" s="74"/>
      <c r="FG1706" s="74"/>
      <c r="FH1706" s="74"/>
      <c r="FI1706" s="74"/>
      <c r="FJ1706" s="74"/>
      <c r="FK1706" s="74"/>
      <c r="FL1706" s="74"/>
      <c r="FM1706" s="74"/>
      <c r="FN1706" s="74"/>
      <c r="FO1706" s="74"/>
      <c r="FP1706" s="74"/>
      <c r="FQ1706" s="74"/>
      <c r="FR1706" s="74"/>
      <c r="FS1706" s="74"/>
      <c r="FT1706" s="74"/>
      <c r="FU1706" s="74"/>
      <c r="FV1706" s="74"/>
      <c r="FW1706" s="74"/>
      <c r="FX1706" s="74"/>
      <c r="FY1706" s="74"/>
      <c r="FZ1706" s="74"/>
      <c r="GA1706" s="74"/>
      <c r="GB1706" s="74"/>
      <c r="GC1706" s="74">
        <v>0</v>
      </c>
      <c r="GD1706" s="74">
        <v>5</v>
      </c>
      <c r="GE1706" s="74">
        <v>8</v>
      </c>
      <c r="GF1706" s="74">
        <v>2</v>
      </c>
      <c r="GG1706" t="s">
        <v>242</v>
      </c>
      <c r="GH1706" t="s">
        <v>243</v>
      </c>
      <c r="GI1706" t="s">
        <v>236</v>
      </c>
      <c r="GJ1706" s="47"/>
      <c r="GK1706" s="30"/>
    </row>
    <row r="1707" spans="1:193" x14ac:dyDescent="0.2">
      <c r="A1707" t="s">
        <v>175</v>
      </c>
      <c r="B1707" t="s">
        <v>241</v>
      </c>
      <c r="C1707" t="s">
        <v>181</v>
      </c>
      <c r="D1707" t="s">
        <v>256</v>
      </c>
      <c r="E1707" t="s">
        <v>223</v>
      </c>
      <c r="F1707" t="s">
        <v>266</v>
      </c>
      <c r="G1707" t="s">
        <v>275</v>
      </c>
      <c r="H1707" s="74">
        <v>0</v>
      </c>
      <c r="I1707" s="74"/>
      <c r="J1707" s="74"/>
      <c r="K1707" s="74"/>
      <c r="L1707" s="74"/>
      <c r="M1707" s="74"/>
      <c r="N1707" s="74"/>
      <c r="O1707" s="74"/>
      <c r="P1707" s="74"/>
      <c r="Q1707" s="74"/>
      <c r="R1707" s="74"/>
      <c r="S1707" s="74"/>
      <c r="T1707" s="74"/>
      <c r="U1707" s="74"/>
      <c r="V1707" s="74"/>
      <c r="W1707" s="74"/>
      <c r="X1707" s="74"/>
      <c r="Y1707" s="74"/>
      <c r="Z1707" s="74"/>
      <c r="AA1707" s="74"/>
      <c r="AB1707" s="74"/>
      <c r="AC1707" s="74"/>
      <c r="AD1707" s="74"/>
      <c r="AE1707" s="74"/>
      <c r="AF1707" s="74"/>
      <c r="AG1707" s="74"/>
      <c r="AH1707" s="74"/>
      <c r="AI1707" s="74"/>
      <c r="AJ1707" s="74"/>
      <c r="AK1707" s="74"/>
      <c r="AL1707" s="74"/>
      <c r="AM1707" s="74"/>
      <c r="AN1707" s="74"/>
      <c r="AO1707" s="74"/>
      <c r="AP1707" s="74"/>
      <c r="AQ1707" s="74"/>
      <c r="AR1707" s="74"/>
      <c r="AS1707" s="74"/>
      <c r="AT1707" s="74"/>
      <c r="AU1707" s="74"/>
      <c r="AV1707" s="74"/>
      <c r="AW1707" s="74"/>
      <c r="AX1707" s="74"/>
      <c r="AY1707" s="74"/>
      <c r="AZ1707" s="74"/>
      <c r="BA1707" s="74"/>
      <c r="BB1707" s="74"/>
      <c r="BC1707" s="74"/>
      <c r="BD1707" s="74"/>
      <c r="BE1707" s="74"/>
      <c r="BF1707" s="74"/>
      <c r="BG1707" s="74"/>
      <c r="BH1707" s="74"/>
      <c r="BI1707" s="74"/>
      <c r="BJ1707" s="74"/>
      <c r="BK1707" s="74"/>
      <c r="BL1707" s="74"/>
      <c r="BM1707" s="74"/>
      <c r="BN1707" s="74"/>
      <c r="BO1707" s="74"/>
      <c r="BP1707" s="74"/>
      <c r="BQ1707" s="74"/>
      <c r="BR1707" s="74"/>
      <c r="BS1707" s="74"/>
      <c r="BT1707" s="74"/>
      <c r="BU1707" s="74"/>
      <c r="BV1707" s="74"/>
      <c r="BW1707" s="74"/>
      <c r="BX1707" s="74"/>
      <c r="BY1707" s="74"/>
      <c r="BZ1707" s="74"/>
      <c r="CA1707" s="74"/>
      <c r="CB1707" s="74"/>
      <c r="CC1707" s="74"/>
      <c r="CD1707" s="74"/>
      <c r="CE1707" s="74"/>
      <c r="CF1707" s="74"/>
      <c r="CG1707" s="74"/>
      <c r="CH1707" s="74"/>
      <c r="CI1707" s="74"/>
      <c r="CJ1707" s="74"/>
      <c r="CK1707" s="74"/>
      <c r="CL1707" s="74"/>
      <c r="CM1707" s="74"/>
      <c r="CN1707" s="74"/>
      <c r="CO1707" s="74"/>
      <c r="CP1707" s="74"/>
      <c r="CQ1707" s="74"/>
      <c r="CR1707" s="74"/>
      <c r="CS1707" s="74"/>
      <c r="CT1707" s="74"/>
      <c r="CU1707" s="74"/>
      <c r="CV1707" s="74"/>
      <c r="CW1707" s="74"/>
      <c r="CX1707" s="74"/>
      <c r="CY1707" s="74"/>
      <c r="CZ1707" s="74"/>
      <c r="DA1707" s="74"/>
      <c r="DB1707" s="74"/>
      <c r="DC1707" s="74"/>
      <c r="DD1707" s="74"/>
      <c r="DE1707" s="74"/>
      <c r="DF1707" s="74"/>
      <c r="DG1707" s="74"/>
      <c r="DH1707" s="74"/>
      <c r="DI1707" s="74"/>
      <c r="DJ1707" s="74"/>
      <c r="DK1707" s="74"/>
      <c r="DL1707" s="74"/>
      <c r="DM1707" s="74"/>
      <c r="DN1707" s="74"/>
      <c r="DO1707" s="74"/>
      <c r="DP1707" s="74"/>
      <c r="DQ1707" s="74"/>
      <c r="DR1707" s="74"/>
      <c r="DS1707" s="74"/>
      <c r="DT1707" s="74"/>
      <c r="DU1707" s="74"/>
      <c r="DV1707" s="74"/>
      <c r="DW1707" s="74"/>
      <c r="DX1707" s="74"/>
      <c r="DY1707" s="74"/>
      <c r="DZ1707" s="74"/>
      <c r="EA1707" s="74"/>
      <c r="EB1707" s="74"/>
      <c r="EC1707" s="74"/>
      <c r="ED1707" s="74"/>
      <c r="EE1707" s="74"/>
      <c r="EF1707" s="74"/>
      <c r="EG1707" s="74"/>
      <c r="EH1707" s="74"/>
      <c r="EI1707" s="74"/>
      <c r="EJ1707" s="74"/>
      <c r="EK1707" s="74"/>
      <c r="EL1707" s="74"/>
      <c r="EM1707" s="74"/>
      <c r="EN1707" s="74"/>
      <c r="EO1707" s="74"/>
      <c r="EP1707" s="74"/>
      <c r="EQ1707" s="74"/>
      <c r="ER1707" s="74"/>
      <c r="ES1707" s="74"/>
      <c r="ET1707" s="74"/>
      <c r="EU1707" s="74"/>
      <c r="EV1707" s="74"/>
      <c r="EW1707" s="74"/>
      <c r="EX1707" s="74"/>
      <c r="EY1707" s="74"/>
      <c r="EZ1707" s="74"/>
      <c r="FA1707" s="74"/>
      <c r="FB1707" s="74"/>
      <c r="FC1707" s="74"/>
      <c r="FD1707" s="74"/>
      <c r="FE1707" s="74"/>
      <c r="FF1707" s="74"/>
      <c r="FG1707" s="74"/>
      <c r="FH1707" s="74"/>
      <c r="FI1707" s="74"/>
      <c r="FJ1707" s="74"/>
      <c r="FK1707" s="74"/>
      <c r="FL1707" s="74"/>
      <c r="FM1707" s="74"/>
      <c r="FN1707" s="74"/>
      <c r="FO1707" s="74"/>
      <c r="FP1707" s="74"/>
      <c r="FQ1707" s="74"/>
      <c r="FR1707" s="74"/>
      <c r="FS1707" s="74"/>
      <c r="FT1707" s="74"/>
      <c r="FU1707" s="74"/>
      <c r="FV1707" s="74"/>
      <c r="FW1707" s="74"/>
      <c r="FX1707" s="74"/>
      <c r="FY1707" s="74"/>
      <c r="FZ1707" s="74"/>
      <c r="GA1707" s="74"/>
      <c r="GB1707" s="74"/>
      <c r="GC1707" s="74">
        <v>0</v>
      </c>
      <c r="GD1707" s="74">
        <v>5</v>
      </c>
      <c r="GE1707" s="74">
        <v>8</v>
      </c>
      <c r="GF1707" s="74">
        <v>2</v>
      </c>
      <c r="GG1707" t="s">
        <v>242</v>
      </c>
      <c r="GH1707" t="s">
        <v>243</v>
      </c>
      <c r="GI1707" t="s">
        <v>236</v>
      </c>
      <c r="GJ1707" s="47"/>
      <c r="GK1707" s="30"/>
    </row>
    <row r="1708" spans="1:193" x14ac:dyDescent="0.2">
      <c r="A1708" t="s">
        <v>175</v>
      </c>
      <c r="B1708" t="s">
        <v>241</v>
      </c>
      <c r="C1708" t="s">
        <v>181</v>
      </c>
      <c r="D1708" t="s">
        <v>256</v>
      </c>
      <c r="E1708" t="s">
        <v>224</v>
      </c>
      <c r="F1708" t="s">
        <v>266</v>
      </c>
      <c r="G1708" t="s">
        <v>275</v>
      </c>
      <c r="H1708" s="74">
        <v>0</v>
      </c>
      <c r="I1708" s="74"/>
      <c r="J1708" s="74"/>
      <c r="K1708" s="74"/>
      <c r="L1708" s="74"/>
      <c r="M1708" s="74"/>
      <c r="N1708" s="74"/>
      <c r="O1708" s="74"/>
      <c r="P1708" s="74"/>
      <c r="Q1708" s="74"/>
      <c r="R1708" s="74"/>
      <c r="S1708" s="74"/>
      <c r="T1708" s="74"/>
      <c r="U1708" s="74"/>
      <c r="V1708" s="74"/>
      <c r="W1708" s="74"/>
      <c r="X1708" s="74"/>
      <c r="Y1708" s="74"/>
      <c r="Z1708" s="74"/>
      <c r="AA1708" s="74"/>
      <c r="AB1708" s="74"/>
      <c r="AC1708" s="74"/>
      <c r="AD1708" s="74"/>
      <c r="AE1708" s="74"/>
      <c r="AF1708" s="74"/>
      <c r="AG1708" s="74"/>
      <c r="AH1708" s="74"/>
      <c r="AI1708" s="74"/>
      <c r="AJ1708" s="74"/>
      <c r="AK1708" s="74"/>
      <c r="AL1708" s="74"/>
      <c r="AM1708" s="74"/>
      <c r="AN1708" s="74"/>
      <c r="AO1708" s="74"/>
      <c r="AP1708" s="74"/>
      <c r="AQ1708" s="74"/>
      <c r="AR1708" s="74"/>
      <c r="AS1708" s="74"/>
      <c r="AT1708" s="74"/>
      <c r="AU1708" s="74"/>
      <c r="AV1708" s="74"/>
      <c r="AW1708" s="74"/>
      <c r="AX1708" s="74"/>
      <c r="AY1708" s="74"/>
      <c r="AZ1708" s="74"/>
      <c r="BA1708" s="74"/>
      <c r="BB1708" s="74"/>
      <c r="BC1708" s="74"/>
      <c r="BD1708" s="74"/>
      <c r="BE1708" s="74"/>
      <c r="BF1708" s="74"/>
      <c r="BG1708" s="74"/>
      <c r="BH1708" s="74"/>
      <c r="BI1708" s="74"/>
      <c r="BJ1708" s="74"/>
      <c r="BK1708" s="74"/>
      <c r="BL1708" s="74"/>
      <c r="BM1708" s="74"/>
      <c r="BN1708" s="74"/>
      <c r="BO1708" s="74"/>
      <c r="BP1708" s="74"/>
      <c r="BQ1708" s="74"/>
      <c r="BR1708" s="74"/>
      <c r="BS1708" s="74"/>
      <c r="BT1708" s="74"/>
      <c r="BU1708" s="74"/>
      <c r="BV1708" s="74"/>
      <c r="BW1708" s="74"/>
      <c r="BX1708" s="74"/>
      <c r="BY1708" s="74"/>
      <c r="BZ1708" s="74"/>
      <c r="CA1708" s="74"/>
      <c r="CB1708" s="74"/>
      <c r="CC1708" s="74"/>
      <c r="CD1708" s="74"/>
      <c r="CE1708" s="74"/>
      <c r="CF1708" s="74"/>
      <c r="CG1708" s="74"/>
      <c r="CH1708" s="74"/>
      <c r="CI1708" s="74"/>
      <c r="CJ1708" s="74"/>
      <c r="CK1708" s="74"/>
      <c r="CL1708" s="74"/>
      <c r="CM1708" s="74"/>
      <c r="CN1708" s="74"/>
      <c r="CO1708" s="74"/>
      <c r="CP1708" s="74"/>
      <c r="CQ1708" s="74"/>
      <c r="CR1708" s="74"/>
      <c r="CS1708" s="74"/>
      <c r="CT1708" s="74"/>
      <c r="CU1708" s="74"/>
      <c r="CV1708" s="74"/>
      <c r="CW1708" s="74"/>
      <c r="CX1708" s="74"/>
      <c r="CY1708" s="74"/>
      <c r="CZ1708" s="74"/>
      <c r="DA1708" s="74"/>
      <c r="DB1708" s="74"/>
      <c r="DC1708" s="74"/>
      <c r="DD1708" s="74"/>
      <c r="DE1708" s="74"/>
      <c r="DF1708" s="74"/>
      <c r="DG1708" s="74"/>
      <c r="DH1708" s="74"/>
      <c r="DI1708" s="74"/>
      <c r="DJ1708" s="74"/>
      <c r="DK1708" s="74"/>
      <c r="DL1708" s="74"/>
      <c r="DM1708" s="74"/>
      <c r="DN1708" s="74"/>
      <c r="DO1708" s="74"/>
      <c r="DP1708" s="74"/>
      <c r="DQ1708" s="74"/>
      <c r="DR1708" s="74"/>
      <c r="DS1708" s="74"/>
      <c r="DT1708" s="74"/>
      <c r="DU1708" s="74"/>
      <c r="DV1708" s="74"/>
      <c r="DW1708" s="74"/>
      <c r="DX1708" s="74"/>
      <c r="DY1708" s="74"/>
      <c r="DZ1708" s="74"/>
      <c r="EA1708" s="74"/>
      <c r="EB1708" s="74"/>
      <c r="EC1708" s="74"/>
      <c r="ED1708" s="74"/>
      <c r="EE1708" s="74"/>
      <c r="EF1708" s="74"/>
      <c r="EG1708" s="74"/>
      <c r="EH1708" s="74"/>
      <c r="EI1708" s="74"/>
      <c r="EJ1708" s="74"/>
      <c r="EK1708" s="74"/>
      <c r="EL1708" s="74"/>
      <c r="EM1708" s="74"/>
      <c r="EN1708" s="74"/>
      <c r="EO1708" s="74"/>
      <c r="EP1708" s="74"/>
      <c r="EQ1708" s="74"/>
      <c r="ER1708" s="74"/>
      <c r="ES1708" s="74"/>
      <c r="ET1708" s="74"/>
      <c r="EU1708" s="74"/>
      <c r="EV1708" s="74"/>
      <c r="EW1708" s="74"/>
      <c r="EX1708" s="74"/>
      <c r="EY1708" s="74"/>
      <c r="EZ1708" s="74"/>
      <c r="FA1708" s="74"/>
      <c r="FB1708" s="74"/>
      <c r="FC1708" s="74"/>
      <c r="FD1708" s="74"/>
      <c r="FE1708" s="74"/>
      <c r="FF1708" s="74"/>
      <c r="FG1708" s="74"/>
      <c r="FH1708" s="74"/>
      <c r="FI1708" s="74"/>
      <c r="FJ1708" s="74"/>
      <c r="FK1708" s="74"/>
      <c r="FL1708" s="74"/>
      <c r="FM1708" s="74"/>
      <c r="FN1708" s="74"/>
      <c r="FO1708" s="74"/>
      <c r="FP1708" s="74"/>
      <c r="FQ1708" s="74"/>
      <c r="FR1708" s="74"/>
      <c r="FS1708" s="74"/>
      <c r="FT1708" s="74"/>
      <c r="FU1708" s="74"/>
      <c r="FV1708" s="74"/>
      <c r="FW1708" s="74"/>
      <c r="FX1708" s="74"/>
      <c r="FY1708" s="74"/>
      <c r="FZ1708" s="74"/>
      <c r="GA1708" s="74"/>
      <c r="GB1708" s="74"/>
      <c r="GC1708" s="74">
        <v>0</v>
      </c>
      <c r="GD1708" s="74">
        <v>5</v>
      </c>
      <c r="GE1708" s="74">
        <v>8</v>
      </c>
      <c r="GF1708" s="74">
        <v>2</v>
      </c>
      <c r="GG1708" t="s">
        <v>242</v>
      </c>
      <c r="GH1708" t="s">
        <v>243</v>
      </c>
      <c r="GI1708" t="s">
        <v>236</v>
      </c>
      <c r="GJ1708" s="47"/>
      <c r="GK1708" s="30"/>
    </row>
    <row r="1709" spans="1:193" x14ac:dyDescent="0.2">
      <c r="A1709" t="s">
        <v>175</v>
      </c>
      <c r="B1709" t="s">
        <v>241</v>
      </c>
      <c r="C1709" t="s">
        <v>181</v>
      </c>
      <c r="D1709" t="s">
        <v>256</v>
      </c>
      <c r="E1709" t="s">
        <v>220</v>
      </c>
      <c r="F1709" t="s">
        <v>266</v>
      </c>
      <c r="G1709" t="s">
        <v>275</v>
      </c>
      <c r="H1709" s="74">
        <v>0</v>
      </c>
      <c r="I1709" s="74"/>
      <c r="J1709" s="74"/>
      <c r="K1709" s="74"/>
      <c r="L1709" s="74"/>
      <c r="M1709" s="74"/>
      <c r="N1709" s="74"/>
      <c r="O1709" s="74"/>
      <c r="P1709" s="74"/>
      <c r="Q1709" s="74"/>
      <c r="R1709" s="74"/>
      <c r="S1709" s="74"/>
      <c r="T1709" s="74"/>
      <c r="U1709" s="74"/>
      <c r="V1709" s="74"/>
      <c r="W1709" s="74"/>
      <c r="X1709" s="74"/>
      <c r="Y1709" s="74"/>
      <c r="Z1709" s="74"/>
      <c r="AA1709" s="74"/>
      <c r="AB1709" s="74"/>
      <c r="AC1709" s="74"/>
      <c r="AD1709" s="74"/>
      <c r="AE1709" s="74"/>
      <c r="AF1709" s="74"/>
      <c r="AG1709" s="74"/>
      <c r="AH1709" s="74"/>
      <c r="AI1709" s="74"/>
      <c r="AJ1709" s="74"/>
      <c r="AK1709" s="74"/>
      <c r="AL1709" s="74"/>
      <c r="AM1709" s="74"/>
      <c r="AN1709" s="74"/>
      <c r="AO1709" s="74"/>
      <c r="AP1709" s="74"/>
      <c r="AQ1709" s="74"/>
      <c r="AR1709" s="74"/>
      <c r="AS1709" s="74"/>
      <c r="AT1709" s="74"/>
      <c r="AU1709" s="74"/>
      <c r="AV1709" s="74"/>
      <c r="AW1709" s="74"/>
      <c r="AX1709" s="74"/>
      <c r="AY1709" s="74"/>
      <c r="AZ1709" s="74"/>
      <c r="BA1709" s="74"/>
      <c r="BB1709" s="74"/>
      <c r="BC1709" s="74"/>
      <c r="BD1709" s="74"/>
      <c r="BE1709" s="74"/>
      <c r="BF1709" s="74"/>
      <c r="BG1709" s="74"/>
      <c r="BH1709" s="74"/>
      <c r="BI1709" s="74"/>
      <c r="BJ1709" s="74"/>
      <c r="BK1709" s="74"/>
      <c r="BL1709" s="74"/>
      <c r="BM1709" s="74"/>
      <c r="BN1709" s="74"/>
      <c r="BO1709" s="74"/>
      <c r="BP1709" s="74"/>
      <c r="BQ1709" s="74"/>
      <c r="BR1709" s="74"/>
      <c r="BS1709" s="74"/>
      <c r="BT1709" s="74"/>
      <c r="BU1709" s="74"/>
      <c r="BV1709" s="74"/>
      <c r="BW1709" s="74"/>
      <c r="BX1709" s="74"/>
      <c r="BY1709" s="74"/>
      <c r="BZ1709" s="74"/>
      <c r="CA1709" s="74"/>
      <c r="CB1709" s="74"/>
      <c r="CC1709" s="74"/>
      <c r="CD1709" s="74"/>
      <c r="CE1709" s="74"/>
      <c r="CF1709" s="74"/>
      <c r="CG1709" s="74"/>
      <c r="CH1709" s="74"/>
      <c r="CI1709" s="74"/>
      <c r="CJ1709" s="74"/>
      <c r="CK1709" s="74"/>
      <c r="CL1709" s="74"/>
      <c r="CM1709" s="74"/>
      <c r="CN1709" s="74"/>
      <c r="CO1709" s="74"/>
      <c r="CP1709" s="74"/>
      <c r="CQ1709" s="74"/>
      <c r="CR1709" s="74"/>
      <c r="CS1709" s="74"/>
      <c r="CT1709" s="74"/>
      <c r="CU1709" s="74"/>
      <c r="CV1709" s="74"/>
      <c r="CW1709" s="74"/>
      <c r="CX1709" s="74"/>
      <c r="CY1709" s="74"/>
      <c r="CZ1709" s="74"/>
      <c r="DA1709" s="74"/>
      <c r="DB1709" s="74"/>
      <c r="DC1709" s="74"/>
      <c r="DD1709" s="74"/>
      <c r="DE1709" s="74"/>
      <c r="DF1709" s="74"/>
      <c r="DG1709" s="74"/>
      <c r="DH1709" s="74"/>
      <c r="DI1709" s="74"/>
      <c r="DJ1709" s="74"/>
      <c r="DK1709" s="74"/>
      <c r="DL1709" s="74"/>
      <c r="DM1709" s="74"/>
      <c r="DN1709" s="74"/>
      <c r="DO1709" s="74"/>
      <c r="DP1709" s="74"/>
      <c r="DQ1709" s="74"/>
      <c r="DR1709" s="74"/>
      <c r="DS1709" s="74"/>
      <c r="DT1709" s="74"/>
      <c r="DU1709" s="74"/>
      <c r="DV1709" s="74"/>
      <c r="DW1709" s="74"/>
      <c r="DX1709" s="74"/>
      <c r="DY1709" s="74"/>
      <c r="DZ1709" s="74"/>
      <c r="EA1709" s="74"/>
      <c r="EB1709" s="74"/>
      <c r="EC1709" s="74"/>
      <c r="ED1709" s="74"/>
      <c r="EE1709" s="74"/>
      <c r="EF1709" s="74"/>
      <c r="EG1709" s="74"/>
      <c r="EH1709" s="74"/>
      <c r="EI1709" s="74"/>
      <c r="EJ1709" s="74"/>
      <c r="EK1709" s="74"/>
      <c r="EL1709" s="74"/>
      <c r="EM1709" s="74"/>
      <c r="EN1709" s="74"/>
      <c r="EO1709" s="74"/>
      <c r="EP1709" s="74"/>
      <c r="EQ1709" s="74"/>
      <c r="ER1709" s="74"/>
      <c r="ES1709" s="74"/>
      <c r="ET1709" s="74"/>
      <c r="EU1709" s="74"/>
      <c r="EV1709" s="74"/>
      <c r="EW1709" s="74"/>
      <c r="EX1709" s="74"/>
      <c r="EY1709" s="74"/>
      <c r="EZ1709" s="74"/>
      <c r="FA1709" s="74"/>
      <c r="FB1709" s="74"/>
      <c r="FC1709" s="74"/>
      <c r="FD1709" s="74"/>
      <c r="FE1709" s="74"/>
      <c r="FF1709" s="74"/>
      <c r="FG1709" s="74"/>
      <c r="FH1709" s="74"/>
      <c r="FI1709" s="74"/>
      <c r="FJ1709" s="74"/>
      <c r="FK1709" s="74"/>
      <c r="FL1709" s="74"/>
      <c r="FM1709" s="74"/>
      <c r="FN1709" s="74"/>
      <c r="FO1709" s="74"/>
      <c r="FP1709" s="74"/>
      <c r="FQ1709" s="74"/>
      <c r="FR1709" s="74"/>
      <c r="FS1709" s="74"/>
      <c r="FT1709" s="74"/>
      <c r="FU1709" s="74"/>
      <c r="FV1709" s="74"/>
      <c r="FW1709" s="74"/>
      <c r="FX1709" s="74"/>
      <c r="FY1709" s="74"/>
      <c r="FZ1709" s="74">
        <v>4</v>
      </c>
      <c r="GA1709" s="74">
        <v>55.304168701171875</v>
      </c>
      <c r="GB1709" s="74">
        <v>148.83000183105469</v>
      </c>
      <c r="GC1709" s="74">
        <v>0</v>
      </c>
      <c r="GD1709" s="74">
        <v>5</v>
      </c>
      <c r="GE1709" s="74">
        <v>8</v>
      </c>
      <c r="GF1709" s="74">
        <v>2</v>
      </c>
      <c r="GG1709" t="s">
        <v>242</v>
      </c>
      <c r="GH1709" t="s">
        <v>243</v>
      </c>
      <c r="GI1709" t="s">
        <v>236</v>
      </c>
      <c r="GJ1709" s="47"/>
      <c r="GK1709" s="30"/>
    </row>
    <row r="1710" spans="1:193" x14ac:dyDescent="0.2">
      <c r="A1710" t="s">
        <v>175</v>
      </c>
      <c r="B1710" t="s">
        <v>241</v>
      </c>
      <c r="C1710" t="s">
        <v>181</v>
      </c>
      <c r="D1710" t="s">
        <v>256</v>
      </c>
      <c r="E1710" t="s">
        <v>221</v>
      </c>
      <c r="F1710" t="s">
        <v>266</v>
      </c>
      <c r="G1710" t="s">
        <v>275</v>
      </c>
      <c r="H1710" s="74">
        <v>0</v>
      </c>
      <c r="I1710" s="74"/>
      <c r="J1710" s="74"/>
      <c r="K1710" s="74"/>
      <c r="L1710" s="74"/>
      <c r="M1710" s="74"/>
      <c r="N1710" s="74"/>
      <c r="O1710" s="74"/>
      <c r="P1710" s="74"/>
      <c r="Q1710" s="74"/>
      <c r="R1710" s="74"/>
      <c r="S1710" s="74"/>
      <c r="T1710" s="74"/>
      <c r="U1710" s="74"/>
      <c r="V1710" s="74"/>
      <c r="W1710" s="74"/>
      <c r="X1710" s="74"/>
      <c r="Y1710" s="74"/>
      <c r="Z1710" s="74"/>
      <c r="AA1710" s="74"/>
      <c r="AB1710" s="74"/>
      <c r="AC1710" s="74"/>
      <c r="AD1710" s="74"/>
      <c r="AE1710" s="74"/>
      <c r="AF1710" s="74"/>
      <c r="AG1710" s="74"/>
      <c r="AH1710" s="74"/>
      <c r="AI1710" s="74"/>
      <c r="AJ1710" s="74"/>
      <c r="AK1710" s="74"/>
      <c r="AL1710" s="74"/>
      <c r="AM1710" s="74"/>
      <c r="AN1710" s="74"/>
      <c r="AO1710" s="74"/>
      <c r="AP1710" s="74"/>
      <c r="AQ1710" s="74"/>
      <c r="AR1710" s="74"/>
      <c r="AS1710" s="74"/>
      <c r="AT1710" s="74"/>
      <c r="AU1710" s="74"/>
      <c r="AV1710" s="74"/>
      <c r="AW1710" s="74"/>
      <c r="AX1710" s="74"/>
      <c r="AY1710" s="74"/>
      <c r="AZ1710" s="74"/>
      <c r="BA1710" s="74"/>
      <c r="BB1710" s="74"/>
      <c r="BC1710" s="74"/>
      <c r="BD1710" s="74"/>
      <c r="BE1710" s="74"/>
      <c r="BF1710" s="74"/>
      <c r="BG1710" s="74"/>
      <c r="BH1710" s="74"/>
      <c r="BI1710" s="74"/>
      <c r="BJ1710" s="74"/>
      <c r="BK1710" s="74"/>
      <c r="BL1710" s="74"/>
      <c r="BM1710" s="74"/>
      <c r="BN1710" s="74"/>
      <c r="BO1710" s="74"/>
      <c r="BP1710" s="74"/>
      <c r="BQ1710" s="74"/>
      <c r="BR1710" s="74"/>
      <c r="BS1710" s="74"/>
      <c r="BT1710" s="74"/>
      <c r="BU1710" s="74"/>
      <c r="BV1710" s="74"/>
      <c r="BW1710" s="74"/>
      <c r="BX1710" s="74"/>
      <c r="BY1710" s="74"/>
      <c r="BZ1710" s="74"/>
      <c r="CA1710" s="74"/>
      <c r="CB1710" s="74"/>
      <c r="CC1710" s="74"/>
      <c r="CD1710" s="74"/>
      <c r="CE1710" s="74"/>
      <c r="CF1710" s="74"/>
      <c r="CG1710" s="74"/>
      <c r="CH1710" s="74"/>
      <c r="CI1710" s="74"/>
      <c r="CJ1710" s="74"/>
      <c r="CK1710" s="74"/>
      <c r="CL1710" s="74"/>
      <c r="CM1710" s="74"/>
      <c r="CN1710" s="74"/>
      <c r="CO1710" s="74"/>
      <c r="CP1710" s="74"/>
      <c r="CQ1710" s="74"/>
      <c r="CR1710" s="74"/>
      <c r="CS1710" s="74"/>
      <c r="CT1710" s="74"/>
      <c r="CU1710" s="74"/>
      <c r="CV1710" s="74"/>
      <c r="CW1710" s="74"/>
      <c r="CX1710" s="74"/>
      <c r="CY1710" s="74"/>
      <c r="CZ1710" s="74"/>
      <c r="DA1710" s="74"/>
      <c r="DB1710" s="74"/>
      <c r="DC1710" s="74"/>
      <c r="DD1710" s="74"/>
      <c r="DE1710" s="74"/>
      <c r="DF1710" s="74"/>
      <c r="DG1710" s="74"/>
      <c r="DH1710" s="74"/>
      <c r="DI1710" s="74"/>
      <c r="DJ1710" s="74"/>
      <c r="DK1710" s="74"/>
      <c r="DL1710" s="74"/>
      <c r="DM1710" s="74"/>
      <c r="DN1710" s="74"/>
      <c r="DO1710" s="74"/>
      <c r="DP1710" s="74"/>
      <c r="DQ1710" s="74"/>
      <c r="DR1710" s="74"/>
      <c r="DS1710" s="74"/>
      <c r="DT1710" s="74"/>
      <c r="DU1710" s="74"/>
      <c r="DV1710" s="74"/>
      <c r="DW1710" s="74"/>
      <c r="DX1710" s="74"/>
      <c r="DY1710" s="74"/>
      <c r="DZ1710" s="74"/>
      <c r="EA1710" s="74"/>
      <c r="EB1710" s="74"/>
      <c r="EC1710" s="74"/>
      <c r="ED1710" s="74"/>
      <c r="EE1710" s="74"/>
      <c r="EF1710" s="74"/>
      <c r="EG1710" s="74"/>
      <c r="EH1710" s="74"/>
      <c r="EI1710" s="74"/>
      <c r="EJ1710" s="74"/>
      <c r="EK1710" s="74"/>
      <c r="EL1710" s="74"/>
      <c r="EM1710" s="74"/>
      <c r="EN1710" s="74"/>
      <c r="EO1710" s="74"/>
      <c r="EP1710" s="74"/>
      <c r="EQ1710" s="74"/>
      <c r="ER1710" s="74"/>
      <c r="ES1710" s="74"/>
      <c r="ET1710" s="74"/>
      <c r="EU1710" s="74"/>
      <c r="EV1710" s="74"/>
      <c r="EW1710" s="74"/>
      <c r="EX1710" s="74"/>
      <c r="EY1710" s="74"/>
      <c r="EZ1710" s="74"/>
      <c r="FA1710" s="74"/>
      <c r="FB1710" s="74"/>
      <c r="FC1710" s="74"/>
      <c r="FD1710" s="74"/>
      <c r="FE1710" s="74"/>
      <c r="FF1710" s="74"/>
      <c r="FG1710" s="74"/>
      <c r="FH1710" s="74"/>
      <c r="FI1710" s="74"/>
      <c r="FJ1710" s="74"/>
      <c r="FK1710" s="74"/>
      <c r="FL1710" s="74"/>
      <c r="FM1710" s="74"/>
      <c r="FN1710" s="74"/>
      <c r="FO1710" s="74"/>
      <c r="FP1710" s="74"/>
      <c r="FQ1710" s="74"/>
      <c r="FR1710" s="74"/>
      <c r="FS1710" s="74"/>
      <c r="FT1710" s="74"/>
      <c r="FU1710" s="74"/>
      <c r="FV1710" s="74"/>
      <c r="FW1710" s="74"/>
      <c r="FX1710" s="74"/>
      <c r="FY1710" s="74"/>
      <c r="FZ1710" s="74">
        <v>13</v>
      </c>
      <c r="GA1710" s="74">
        <v>56.545658111572266</v>
      </c>
      <c r="GB1710" s="74">
        <v>407.60164070129395</v>
      </c>
      <c r="GC1710" s="74">
        <v>0</v>
      </c>
      <c r="GD1710" s="74">
        <v>5</v>
      </c>
      <c r="GE1710" s="74">
        <v>8</v>
      </c>
      <c r="GF1710" s="74">
        <v>2</v>
      </c>
      <c r="GG1710" t="s">
        <v>242</v>
      </c>
      <c r="GH1710" t="s">
        <v>243</v>
      </c>
      <c r="GI1710" t="s">
        <v>236</v>
      </c>
      <c r="GJ1710" s="47"/>
      <c r="GK1710" s="30"/>
    </row>
    <row r="1711" spans="1:193" x14ac:dyDescent="0.2">
      <c r="A1711" t="s">
        <v>175</v>
      </c>
      <c r="B1711" t="s">
        <v>241</v>
      </c>
      <c r="C1711" t="s">
        <v>181</v>
      </c>
      <c r="D1711" t="s">
        <v>256</v>
      </c>
      <c r="E1711" t="s">
        <v>186</v>
      </c>
      <c r="F1711" t="s">
        <v>266</v>
      </c>
      <c r="G1711" t="s">
        <v>275</v>
      </c>
      <c r="H1711" s="74">
        <v>0</v>
      </c>
      <c r="I1711" s="74"/>
      <c r="J1711" s="74"/>
      <c r="K1711" s="74"/>
      <c r="L1711" s="74"/>
      <c r="M1711" s="74"/>
      <c r="N1711" s="74"/>
      <c r="O1711" s="74"/>
      <c r="P1711" s="74"/>
      <c r="Q1711" s="74"/>
      <c r="R1711" s="74"/>
      <c r="S1711" s="74"/>
      <c r="T1711" s="74"/>
      <c r="U1711" s="74"/>
      <c r="V1711" s="74"/>
      <c r="W1711" s="74"/>
      <c r="X1711" s="74"/>
      <c r="Y1711" s="74"/>
      <c r="Z1711" s="74"/>
      <c r="AA1711" s="74"/>
      <c r="AB1711" s="74"/>
      <c r="AC1711" s="74"/>
      <c r="AD1711" s="74"/>
      <c r="AE1711" s="74"/>
      <c r="AF1711" s="74"/>
      <c r="AG1711" s="74"/>
      <c r="AH1711" s="74"/>
      <c r="AI1711" s="74"/>
      <c r="AJ1711" s="74"/>
      <c r="AK1711" s="74"/>
      <c r="AL1711" s="74"/>
      <c r="AM1711" s="74"/>
      <c r="AN1711" s="74"/>
      <c r="AO1711" s="74"/>
      <c r="AP1711" s="74"/>
      <c r="AQ1711" s="74"/>
      <c r="AR1711" s="74"/>
      <c r="AS1711" s="74"/>
      <c r="AT1711" s="74"/>
      <c r="AU1711" s="74"/>
      <c r="AV1711" s="74"/>
      <c r="AW1711" s="74"/>
      <c r="AX1711" s="74"/>
      <c r="AY1711" s="74"/>
      <c r="AZ1711" s="74"/>
      <c r="BA1711" s="74"/>
      <c r="BB1711" s="74"/>
      <c r="BC1711" s="74"/>
      <c r="BD1711" s="74"/>
      <c r="BE1711" s="74"/>
      <c r="BF1711" s="74"/>
      <c r="BG1711" s="74"/>
      <c r="BH1711" s="74"/>
      <c r="BI1711" s="74"/>
      <c r="BJ1711" s="74"/>
      <c r="BK1711" s="74"/>
      <c r="BL1711" s="74"/>
      <c r="BM1711" s="74"/>
      <c r="BN1711" s="74"/>
      <c r="BO1711" s="74"/>
      <c r="BP1711" s="74"/>
      <c r="BQ1711" s="74"/>
      <c r="BR1711" s="74"/>
      <c r="BS1711" s="74"/>
      <c r="BT1711" s="74"/>
      <c r="BU1711" s="74"/>
      <c r="BV1711" s="74"/>
      <c r="BW1711" s="74"/>
      <c r="BX1711" s="74"/>
      <c r="BY1711" s="74"/>
      <c r="BZ1711" s="74"/>
      <c r="CA1711" s="74"/>
      <c r="CB1711" s="74"/>
      <c r="CC1711" s="74"/>
      <c r="CD1711" s="74"/>
      <c r="CE1711" s="74"/>
      <c r="CF1711" s="74"/>
      <c r="CG1711" s="74"/>
      <c r="CH1711" s="74"/>
      <c r="CI1711" s="74"/>
      <c r="CJ1711" s="74"/>
      <c r="CK1711" s="74"/>
      <c r="CL1711" s="74"/>
      <c r="CM1711" s="74"/>
      <c r="CN1711" s="74"/>
      <c r="CO1711" s="74"/>
      <c r="CP1711" s="74"/>
      <c r="CQ1711" s="74"/>
      <c r="CR1711" s="74"/>
      <c r="CS1711" s="74"/>
      <c r="CT1711" s="74"/>
      <c r="CU1711" s="74"/>
      <c r="CV1711" s="74"/>
      <c r="CW1711" s="74"/>
      <c r="CX1711" s="74"/>
      <c r="CY1711" s="74"/>
      <c r="CZ1711" s="74"/>
      <c r="DA1711" s="74"/>
      <c r="DB1711" s="74"/>
      <c r="DC1711" s="74"/>
      <c r="DD1711" s="74"/>
      <c r="DE1711" s="74"/>
      <c r="DF1711" s="74"/>
      <c r="DG1711" s="74"/>
      <c r="DH1711" s="74"/>
      <c r="DI1711" s="74"/>
      <c r="DJ1711" s="74"/>
      <c r="DK1711" s="74"/>
      <c r="DL1711" s="74"/>
      <c r="DM1711" s="74"/>
      <c r="DN1711" s="74"/>
      <c r="DO1711" s="74"/>
      <c r="DP1711" s="74"/>
      <c r="DQ1711" s="74"/>
      <c r="DR1711" s="74"/>
      <c r="DS1711" s="74"/>
      <c r="DT1711" s="74"/>
      <c r="DU1711" s="74"/>
      <c r="DV1711" s="74"/>
      <c r="DW1711" s="74"/>
      <c r="DX1711" s="74"/>
      <c r="DY1711" s="74"/>
      <c r="DZ1711" s="74"/>
      <c r="EA1711" s="74"/>
      <c r="EB1711" s="74"/>
      <c r="EC1711" s="74"/>
      <c r="ED1711" s="74"/>
      <c r="EE1711" s="74"/>
      <c r="EF1711" s="74"/>
      <c r="EG1711" s="74"/>
      <c r="EH1711" s="74"/>
      <c r="EI1711" s="74"/>
      <c r="EJ1711" s="74"/>
      <c r="EK1711" s="74"/>
      <c r="EL1711" s="74"/>
      <c r="EM1711" s="74"/>
      <c r="EN1711" s="74"/>
      <c r="EO1711" s="74"/>
      <c r="EP1711" s="74"/>
      <c r="EQ1711" s="74"/>
      <c r="ER1711" s="74"/>
      <c r="ES1711" s="74"/>
      <c r="ET1711" s="74"/>
      <c r="EU1711" s="74"/>
      <c r="EV1711" s="74"/>
      <c r="EW1711" s="74"/>
      <c r="EX1711" s="74"/>
      <c r="EY1711" s="74"/>
      <c r="EZ1711" s="74"/>
      <c r="FA1711" s="74"/>
      <c r="FB1711" s="74"/>
      <c r="FC1711" s="74"/>
      <c r="FD1711" s="74"/>
      <c r="FE1711" s="74"/>
      <c r="FF1711" s="74"/>
      <c r="FG1711" s="74"/>
      <c r="FH1711" s="74"/>
      <c r="FI1711" s="74"/>
      <c r="FJ1711" s="74"/>
      <c r="FK1711" s="74"/>
      <c r="FL1711" s="74"/>
      <c r="FM1711" s="74"/>
      <c r="FN1711" s="74"/>
      <c r="FO1711" s="74"/>
      <c r="FP1711" s="74"/>
      <c r="FQ1711" s="74"/>
      <c r="FR1711" s="74"/>
      <c r="FS1711" s="74"/>
      <c r="FT1711" s="74"/>
      <c r="FU1711" s="74"/>
      <c r="FV1711" s="74"/>
      <c r="FW1711" s="74"/>
      <c r="FX1711" s="74"/>
      <c r="FY1711" s="74"/>
      <c r="FZ1711" s="74">
        <v>15</v>
      </c>
      <c r="GA1711" s="74">
        <v>69.752632141113281</v>
      </c>
      <c r="GB1711" s="74">
        <v>423.250901222229</v>
      </c>
      <c r="GC1711" s="74">
        <v>0</v>
      </c>
      <c r="GD1711" s="74">
        <v>5</v>
      </c>
      <c r="GE1711" s="74">
        <v>8</v>
      </c>
      <c r="GF1711" s="74">
        <v>2</v>
      </c>
      <c r="GG1711" t="s">
        <v>242</v>
      </c>
      <c r="GH1711" t="s">
        <v>243</v>
      </c>
      <c r="GI1711" t="s">
        <v>236</v>
      </c>
      <c r="GJ1711" s="47"/>
      <c r="GK1711" s="30"/>
    </row>
    <row r="1712" spans="1:193" x14ac:dyDescent="0.2">
      <c r="A1712" t="s">
        <v>175</v>
      </c>
      <c r="B1712" t="s">
        <v>241</v>
      </c>
      <c r="C1712" t="s">
        <v>181</v>
      </c>
      <c r="D1712" t="s">
        <v>256</v>
      </c>
      <c r="E1712" t="s">
        <v>187</v>
      </c>
      <c r="F1712" t="s">
        <v>266</v>
      </c>
      <c r="G1712" t="s">
        <v>275</v>
      </c>
      <c r="H1712" s="74">
        <v>0</v>
      </c>
      <c r="I1712" s="74"/>
      <c r="J1712" s="74"/>
      <c r="K1712" s="74"/>
      <c r="L1712" s="74"/>
      <c r="M1712" s="74"/>
      <c r="N1712" s="74"/>
      <c r="O1712" s="74"/>
      <c r="P1712" s="74"/>
      <c r="Q1712" s="74"/>
      <c r="R1712" s="74"/>
      <c r="S1712" s="74"/>
      <c r="T1712" s="74"/>
      <c r="U1712" s="74"/>
      <c r="V1712" s="74"/>
      <c r="W1712" s="74"/>
      <c r="X1712" s="74"/>
      <c r="Y1712" s="74"/>
      <c r="Z1712" s="74"/>
      <c r="AA1712" s="74"/>
      <c r="AB1712" s="74"/>
      <c r="AC1712" s="74"/>
      <c r="AD1712" s="74"/>
      <c r="AE1712" s="74"/>
      <c r="AF1712" s="74"/>
      <c r="AG1712" s="74"/>
      <c r="AH1712" s="74"/>
      <c r="AI1712" s="74"/>
      <c r="AJ1712" s="74"/>
      <c r="AK1712" s="74"/>
      <c r="AL1712" s="74"/>
      <c r="AM1712" s="74"/>
      <c r="AN1712" s="74"/>
      <c r="AO1712" s="74"/>
      <c r="AP1712" s="74"/>
      <c r="AQ1712" s="74"/>
      <c r="AR1712" s="74"/>
      <c r="AS1712" s="74"/>
      <c r="AT1712" s="74"/>
      <c r="AU1712" s="74"/>
      <c r="AV1712" s="74"/>
      <c r="AW1712" s="74"/>
      <c r="AX1712" s="74"/>
      <c r="AY1712" s="74"/>
      <c r="AZ1712" s="74"/>
      <c r="BA1712" s="74"/>
      <c r="BB1712" s="74"/>
      <c r="BC1712" s="74"/>
      <c r="BD1712" s="74"/>
      <c r="BE1712" s="74"/>
      <c r="BF1712" s="74"/>
      <c r="BG1712" s="74"/>
      <c r="BH1712" s="74"/>
      <c r="BI1712" s="74"/>
      <c r="BJ1712" s="74"/>
      <c r="BK1712" s="74"/>
      <c r="BL1712" s="74"/>
      <c r="BM1712" s="74"/>
      <c r="BN1712" s="74"/>
      <c r="BO1712" s="74"/>
      <c r="BP1712" s="74"/>
      <c r="BQ1712" s="74"/>
      <c r="BR1712" s="74"/>
      <c r="BS1712" s="74"/>
      <c r="BT1712" s="74"/>
      <c r="BU1712" s="74"/>
      <c r="BV1712" s="74"/>
      <c r="BW1712" s="74"/>
      <c r="BX1712" s="74"/>
      <c r="BY1712" s="74"/>
      <c r="BZ1712" s="74"/>
      <c r="CA1712" s="74"/>
      <c r="CB1712" s="74"/>
      <c r="CC1712" s="74"/>
      <c r="CD1712" s="74"/>
      <c r="CE1712" s="74"/>
      <c r="CF1712" s="74"/>
      <c r="CG1712" s="74"/>
      <c r="CH1712" s="74"/>
      <c r="CI1712" s="74"/>
      <c r="CJ1712" s="74"/>
      <c r="CK1712" s="74"/>
      <c r="CL1712" s="74"/>
      <c r="CM1712" s="74"/>
      <c r="CN1712" s="74"/>
      <c r="CO1712" s="74"/>
      <c r="CP1712" s="74"/>
      <c r="CQ1712" s="74"/>
      <c r="CR1712" s="74"/>
      <c r="CS1712" s="74"/>
      <c r="CT1712" s="74"/>
      <c r="CU1712" s="74"/>
      <c r="CV1712" s="74"/>
      <c r="CW1712" s="74"/>
      <c r="CX1712" s="74"/>
      <c r="CY1712" s="74"/>
      <c r="CZ1712" s="74"/>
      <c r="DA1712" s="74"/>
      <c r="DB1712" s="74"/>
      <c r="DC1712" s="74"/>
      <c r="DD1712" s="74"/>
      <c r="DE1712" s="74"/>
      <c r="DF1712" s="74"/>
      <c r="DG1712" s="74"/>
      <c r="DH1712" s="74"/>
      <c r="DI1712" s="74"/>
      <c r="DJ1712" s="74"/>
      <c r="DK1712" s="74"/>
      <c r="DL1712" s="74"/>
      <c r="DM1712" s="74"/>
      <c r="DN1712" s="74"/>
      <c r="DO1712" s="74"/>
      <c r="DP1712" s="74"/>
      <c r="DQ1712" s="74"/>
      <c r="DR1712" s="74"/>
      <c r="DS1712" s="74"/>
      <c r="DT1712" s="74"/>
      <c r="DU1712" s="74"/>
      <c r="DV1712" s="74"/>
      <c r="DW1712" s="74"/>
      <c r="DX1712" s="74"/>
      <c r="DY1712" s="74"/>
      <c r="DZ1712" s="74"/>
      <c r="EA1712" s="74"/>
      <c r="EB1712" s="74"/>
      <c r="EC1712" s="74"/>
      <c r="ED1712" s="74"/>
      <c r="EE1712" s="74"/>
      <c r="EF1712" s="74"/>
      <c r="EG1712" s="74"/>
      <c r="EH1712" s="74"/>
      <c r="EI1712" s="74"/>
      <c r="EJ1712" s="74"/>
      <c r="EK1712" s="74"/>
      <c r="EL1712" s="74"/>
      <c r="EM1712" s="74"/>
      <c r="EN1712" s="74"/>
      <c r="EO1712" s="74"/>
      <c r="EP1712" s="74"/>
      <c r="EQ1712" s="74"/>
      <c r="ER1712" s="74"/>
      <c r="ES1712" s="74"/>
      <c r="ET1712" s="74"/>
      <c r="EU1712" s="74"/>
      <c r="EV1712" s="74"/>
      <c r="EW1712" s="74"/>
      <c r="EX1712" s="74"/>
      <c r="EY1712" s="74"/>
      <c r="EZ1712" s="74"/>
      <c r="FA1712" s="74"/>
      <c r="FB1712" s="74"/>
      <c r="FC1712" s="74"/>
      <c r="FD1712" s="74"/>
      <c r="FE1712" s="74"/>
      <c r="FF1712" s="74"/>
      <c r="FG1712" s="74"/>
      <c r="FH1712" s="74"/>
      <c r="FI1712" s="74"/>
      <c r="FJ1712" s="74"/>
      <c r="FK1712" s="74"/>
      <c r="FL1712" s="74"/>
      <c r="FM1712" s="74"/>
      <c r="FN1712" s="74"/>
      <c r="FO1712" s="74"/>
      <c r="FP1712" s="74"/>
      <c r="FQ1712" s="74"/>
      <c r="FR1712" s="74"/>
      <c r="FS1712" s="74"/>
      <c r="FT1712" s="74"/>
      <c r="FU1712" s="74"/>
      <c r="FV1712" s="74"/>
      <c r="FW1712" s="74"/>
      <c r="FX1712" s="74"/>
      <c r="FY1712" s="74"/>
      <c r="FZ1712" s="74">
        <v>18</v>
      </c>
      <c r="GA1712" s="74">
        <v>79.046821594238281</v>
      </c>
      <c r="GB1712" s="74">
        <v>434.20038080215454</v>
      </c>
      <c r="GC1712" s="74">
        <v>0</v>
      </c>
      <c r="GD1712" s="74">
        <v>5</v>
      </c>
      <c r="GE1712" s="74">
        <v>8</v>
      </c>
      <c r="GF1712" s="74">
        <v>2</v>
      </c>
      <c r="GG1712" t="s">
        <v>242</v>
      </c>
      <c r="GH1712" t="s">
        <v>243</v>
      </c>
      <c r="GI1712" t="s">
        <v>236</v>
      </c>
      <c r="GJ1712" s="47"/>
      <c r="GK1712" s="30"/>
    </row>
    <row r="1713" spans="1:193" x14ac:dyDescent="0.2">
      <c r="A1713" t="s">
        <v>175</v>
      </c>
      <c r="B1713" t="s">
        <v>241</v>
      </c>
      <c r="C1713" t="s">
        <v>181</v>
      </c>
      <c r="D1713" t="s">
        <v>256</v>
      </c>
      <c r="E1713" t="s">
        <v>188</v>
      </c>
      <c r="F1713" t="s">
        <v>266</v>
      </c>
      <c r="G1713" t="s">
        <v>275</v>
      </c>
      <c r="H1713" s="74">
        <v>0</v>
      </c>
      <c r="I1713" s="74"/>
      <c r="J1713" s="74"/>
      <c r="K1713" s="74"/>
      <c r="L1713" s="74"/>
      <c r="M1713" s="74"/>
      <c r="N1713" s="74"/>
      <c r="O1713" s="74"/>
      <c r="P1713" s="74"/>
      <c r="Q1713" s="74"/>
      <c r="R1713" s="74"/>
      <c r="S1713" s="74"/>
      <c r="T1713" s="74"/>
      <c r="U1713" s="74"/>
      <c r="V1713" s="74"/>
      <c r="W1713" s="74"/>
      <c r="X1713" s="74"/>
      <c r="Y1713" s="74"/>
      <c r="Z1713" s="74"/>
      <c r="AA1713" s="74"/>
      <c r="AB1713" s="74"/>
      <c r="AC1713" s="74"/>
      <c r="AD1713" s="74"/>
      <c r="AE1713" s="74"/>
      <c r="AF1713" s="74"/>
      <c r="AG1713" s="74"/>
      <c r="AH1713" s="74"/>
      <c r="AI1713" s="74"/>
      <c r="AJ1713" s="74"/>
      <c r="AK1713" s="74"/>
      <c r="AL1713" s="74"/>
      <c r="AM1713" s="74"/>
      <c r="AN1713" s="74"/>
      <c r="AO1713" s="74"/>
      <c r="AP1713" s="74"/>
      <c r="AQ1713" s="74"/>
      <c r="AR1713" s="74"/>
      <c r="AS1713" s="74"/>
      <c r="AT1713" s="74"/>
      <c r="AU1713" s="74"/>
      <c r="AV1713" s="74"/>
      <c r="AW1713" s="74"/>
      <c r="AX1713" s="74"/>
      <c r="AY1713" s="74"/>
      <c r="AZ1713" s="74"/>
      <c r="BA1713" s="74"/>
      <c r="BB1713" s="74"/>
      <c r="BC1713" s="74"/>
      <c r="BD1713" s="74"/>
      <c r="BE1713" s="74"/>
      <c r="BF1713" s="74"/>
      <c r="BG1713" s="74"/>
      <c r="BH1713" s="74"/>
      <c r="BI1713" s="74"/>
      <c r="BJ1713" s="74"/>
      <c r="BK1713" s="74"/>
      <c r="BL1713" s="74"/>
      <c r="BM1713" s="74"/>
      <c r="BN1713" s="74"/>
      <c r="BO1713" s="74"/>
      <c r="BP1713" s="74"/>
      <c r="BQ1713" s="74"/>
      <c r="BR1713" s="74"/>
      <c r="BS1713" s="74"/>
      <c r="BT1713" s="74"/>
      <c r="BU1713" s="74"/>
      <c r="BV1713" s="74"/>
      <c r="BW1713" s="74"/>
      <c r="BX1713" s="74"/>
      <c r="BY1713" s="74"/>
      <c r="BZ1713" s="74"/>
      <c r="CA1713" s="74"/>
      <c r="CB1713" s="74"/>
      <c r="CC1713" s="74"/>
      <c r="CD1713" s="74"/>
      <c r="CE1713" s="74"/>
      <c r="CF1713" s="74"/>
      <c r="CG1713" s="74"/>
      <c r="CH1713" s="74"/>
      <c r="CI1713" s="74"/>
      <c r="CJ1713" s="74"/>
      <c r="CK1713" s="74"/>
      <c r="CL1713" s="74"/>
      <c r="CM1713" s="74"/>
      <c r="CN1713" s="74"/>
      <c r="CO1713" s="74"/>
      <c r="CP1713" s="74"/>
      <c r="CQ1713" s="74"/>
      <c r="CR1713" s="74"/>
      <c r="CS1713" s="74"/>
      <c r="CT1713" s="74"/>
      <c r="CU1713" s="74"/>
      <c r="CV1713" s="74"/>
      <c r="CW1713" s="74"/>
      <c r="CX1713" s="74"/>
      <c r="CY1713" s="74"/>
      <c r="CZ1713" s="74"/>
      <c r="DA1713" s="74"/>
      <c r="DB1713" s="74"/>
      <c r="DC1713" s="74"/>
      <c r="DD1713" s="74"/>
      <c r="DE1713" s="74"/>
      <c r="DF1713" s="74"/>
      <c r="DG1713" s="74"/>
      <c r="DH1713" s="74"/>
      <c r="DI1713" s="74"/>
      <c r="DJ1713" s="74"/>
      <c r="DK1713" s="74"/>
      <c r="DL1713" s="74"/>
      <c r="DM1713" s="74"/>
      <c r="DN1713" s="74"/>
      <c r="DO1713" s="74"/>
      <c r="DP1713" s="74"/>
      <c r="DQ1713" s="74"/>
      <c r="DR1713" s="74"/>
      <c r="DS1713" s="74"/>
      <c r="DT1713" s="74"/>
      <c r="DU1713" s="74"/>
      <c r="DV1713" s="74"/>
      <c r="DW1713" s="74"/>
      <c r="DX1713" s="74"/>
      <c r="DY1713" s="74"/>
      <c r="DZ1713" s="74"/>
      <c r="EA1713" s="74"/>
      <c r="EB1713" s="74"/>
      <c r="EC1713" s="74"/>
      <c r="ED1713" s="74"/>
      <c r="EE1713" s="74"/>
      <c r="EF1713" s="74"/>
      <c r="EG1713" s="74"/>
      <c r="EH1713" s="74"/>
      <c r="EI1713" s="74"/>
      <c r="EJ1713" s="74"/>
      <c r="EK1713" s="74"/>
      <c r="EL1713" s="74"/>
      <c r="EM1713" s="74"/>
      <c r="EN1713" s="74"/>
      <c r="EO1713" s="74"/>
      <c r="EP1713" s="74"/>
      <c r="EQ1713" s="74"/>
      <c r="ER1713" s="74"/>
      <c r="ES1713" s="74"/>
      <c r="ET1713" s="74"/>
      <c r="EU1713" s="74"/>
      <c r="EV1713" s="74"/>
      <c r="EW1713" s="74"/>
      <c r="EX1713" s="74"/>
      <c r="EY1713" s="74"/>
      <c r="EZ1713" s="74"/>
      <c r="FA1713" s="74"/>
      <c r="FB1713" s="74"/>
      <c r="FC1713" s="74"/>
      <c r="FD1713" s="74"/>
      <c r="FE1713" s="74"/>
      <c r="FF1713" s="74"/>
      <c r="FG1713" s="74"/>
      <c r="FH1713" s="74"/>
      <c r="FI1713" s="74"/>
      <c r="FJ1713" s="74"/>
      <c r="FK1713" s="74"/>
      <c r="FL1713" s="74"/>
      <c r="FM1713" s="74"/>
      <c r="FN1713" s="74"/>
      <c r="FO1713" s="74"/>
      <c r="FP1713" s="74"/>
      <c r="FQ1713" s="74"/>
      <c r="FR1713" s="74"/>
      <c r="FS1713" s="74"/>
      <c r="FT1713" s="74"/>
      <c r="FU1713" s="74"/>
      <c r="FV1713" s="74"/>
      <c r="FW1713" s="74"/>
      <c r="FX1713" s="74"/>
      <c r="FY1713" s="74"/>
      <c r="FZ1713" s="74">
        <v>19</v>
      </c>
      <c r="GA1713" s="74">
        <v>96.822502136230469</v>
      </c>
      <c r="GB1713" s="74">
        <v>610.02639818191528</v>
      </c>
      <c r="GC1713" s="74">
        <v>0</v>
      </c>
      <c r="GD1713" s="74">
        <v>5</v>
      </c>
      <c r="GE1713" s="74">
        <v>8</v>
      </c>
      <c r="GF1713" s="74">
        <v>2</v>
      </c>
      <c r="GG1713" t="s">
        <v>242</v>
      </c>
      <c r="GH1713" t="s">
        <v>243</v>
      </c>
      <c r="GI1713" t="s">
        <v>236</v>
      </c>
      <c r="GJ1713" s="47"/>
      <c r="GK1713" s="30"/>
    </row>
    <row r="1714" spans="1:193" x14ac:dyDescent="0.2">
      <c r="A1714" t="s">
        <v>175</v>
      </c>
      <c r="B1714" t="s">
        <v>241</v>
      </c>
      <c r="C1714" t="s">
        <v>181</v>
      </c>
      <c r="D1714" t="s">
        <v>256</v>
      </c>
      <c r="E1714" t="s">
        <v>189</v>
      </c>
      <c r="F1714" t="s">
        <v>266</v>
      </c>
      <c r="G1714" t="s">
        <v>275</v>
      </c>
      <c r="H1714" s="74">
        <v>0</v>
      </c>
      <c r="I1714" s="74"/>
      <c r="J1714" s="74"/>
      <c r="K1714" s="74"/>
      <c r="L1714" s="74"/>
      <c r="M1714" s="74"/>
      <c r="N1714" s="74"/>
      <c r="O1714" s="74"/>
      <c r="P1714" s="74"/>
      <c r="Q1714" s="74"/>
      <c r="R1714" s="74"/>
      <c r="S1714" s="74"/>
      <c r="T1714" s="74"/>
      <c r="U1714" s="74"/>
      <c r="V1714" s="74"/>
      <c r="W1714" s="74"/>
      <c r="X1714" s="74"/>
      <c r="Y1714" s="74"/>
      <c r="Z1714" s="74"/>
      <c r="AA1714" s="74"/>
      <c r="AB1714" s="74"/>
      <c r="AC1714" s="74"/>
      <c r="AD1714" s="74"/>
      <c r="AE1714" s="74"/>
      <c r="AF1714" s="74"/>
      <c r="AG1714" s="74"/>
      <c r="AH1714" s="74"/>
      <c r="AI1714" s="74"/>
      <c r="AJ1714" s="74"/>
      <c r="AK1714" s="74"/>
      <c r="AL1714" s="74"/>
      <c r="AM1714" s="74"/>
      <c r="AN1714" s="74"/>
      <c r="AO1714" s="74"/>
      <c r="AP1714" s="74"/>
      <c r="AQ1714" s="74"/>
      <c r="AR1714" s="74"/>
      <c r="AS1714" s="74"/>
      <c r="AT1714" s="74"/>
      <c r="AU1714" s="74"/>
      <c r="AV1714" s="74"/>
      <c r="AW1714" s="74"/>
      <c r="AX1714" s="74"/>
      <c r="AY1714" s="74"/>
      <c r="AZ1714" s="74"/>
      <c r="BA1714" s="74"/>
      <c r="BB1714" s="74"/>
      <c r="BC1714" s="74"/>
      <c r="BD1714" s="74"/>
      <c r="BE1714" s="74"/>
      <c r="BF1714" s="74"/>
      <c r="BG1714" s="74"/>
      <c r="BH1714" s="74"/>
      <c r="BI1714" s="74"/>
      <c r="BJ1714" s="74"/>
      <c r="BK1714" s="74"/>
      <c r="BL1714" s="74"/>
      <c r="BM1714" s="74"/>
      <c r="BN1714" s="74"/>
      <c r="BO1714" s="74"/>
      <c r="BP1714" s="74"/>
      <c r="BQ1714" s="74"/>
      <c r="BR1714" s="74"/>
      <c r="BS1714" s="74"/>
      <c r="BT1714" s="74"/>
      <c r="BU1714" s="74"/>
      <c r="BV1714" s="74"/>
      <c r="BW1714" s="74"/>
      <c r="BX1714" s="74"/>
      <c r="BY1714" s="74"/>
      <c r="BZ1714" s="74"/>
      <c r="CA1714" s="74"/>
      <c r="CB1714" s="74"/>
      <c r="CC1714" s="74"/>
      <c r="CD1714" s="74"/>
      <c r="CE1714" s="74"/>
      <c r="CF1714" s="74"/>
      <c r="CG1714" s="74"/>
      <c r="CH1714" s="74"/>
      <c r="CI1714" s="74"/>
      <c r="CJ1714" s="74"/>
      <c r="CK1714" s="74"/>
      <c r="CL1714" s="74"/>
      <c r="CM1714" s="74"/>
      <c r="CN1714" s="74"/>
      <c r="CO1714" s="74"/>
      <c r="CP1714" s="74"/>
      <c r="CQ1714" s="74"/>
      <c r="CR1714" s="74"/>
      <c r="CS1714" s="74"/>
      <c r="CT1714" s="74"/>
      <c r="CU1714" s="74"/>
      <c r="CV1714" s="74"/>
      <c r="CW1714" s="74"/>
      <c r="CX1714" s="74"/>
      <c r="CY1714" s="74"/>
      <c r="CZ1714" s="74"/>
      <c r="DA1714" s="74"/>
      <c r="DB1714" s="74"/>
      <c r="DC1714" s="74"/>
      <c r="DD1714" s="74"/>
      <c r="DE1714" s="74"/>
      <c r="DF1714" s="74"/>
      <c r="DG1714" s="74"/>
      <c r="DH1714" s="74"/>
      <c r="DI1714" s="74"/>
      <c r="DJ1714" s="74"/>
      <c r="DK1714" s="74"/>
      <c r="DL1714" s="74"/>
      <c r="DM1714" s="74"/>
      <c r="DN1714" s="74"/>
      <c r="DO1714" s="74"/>
      <c r="DP1714" s="74"/>
      <c r="DQ1714" s="74"/>
      <c r="DR1714" s="74"/>
      <c r="DS1714" s="74"/>
      <c r="DT1714" s="74"/>
      <c r="DU1714" s="74"/>
      <c r="DV1714" s="74"/>
      <c r="DW1714" s="74"/>
      <c r="DX1714" s="74"/>
      <c r="DY1714" s="74"/>
      <c r="DZ1714" s="74"/>
      <c r="EA1714" s="74"/>
      <c r="EB1714" s="74"/>
      <c r="EC1714" s="74"/>
      <c r="ED1714" s="74"/>
      <c r="EE1714" s="74"/>
      <c r="EF1714" s="74"/>
      <c r="EG1714" s="74"/>
      <c r="EH1714" s="74"/>
      <c r="EI1714" s="74"/>
      <c r="EJ1714" s="74"/>
      <c r="EK1714" s="74"/>
      <c r="EL1714" s="74"/>
      <c r="EM1714" s="74"/>
      <c r="EN1714" s="74"/>
      <c r="EO1714" s="74"/>
      <c r="EP1714" s="74"/>
      <c r="EQ1714" s="74"/>
      <c r="ER1714" s="74"/>
      <c r="ES1714" s="74"/>
      <c r="ET1714" s="74"/>
      <c r="EU1714" s="74"/>
      <c r="EV1714" s="74"/>
      <c r="EW1714" s="74"/>
      <c r="EX1714" s="74"/>
      <c r="EY1714" s="74"/>
      <c r="EZ1714" s="74"/>
      <c r="FA1714" s="74"/>
      <c r="FB1714" s="74"/>
      <c r="FC1714" s="74"/>
      <c r="FD1714" s="74"/>
      <c r="FE1714" s="74"/>
      <c r="FF1714" s="74"/>
      <c r="FG1714" s="74"/>
      <c r="FH1714" s="74"/>
      <c r="FI1714" s="74"/>
      <c r="FJ1714" s="74"/>
      <c r="FK1714" s="74"/>
      <c r="FL1714" s="74"/>
      <c r="FM1714" s="74"/>
      <c r="FN1714" s="74"/>
      <c r="FO1714" s="74"/>
      <c r="FP1714" s="74"/>
      <c r="FQ1714" s="74"/>
      <c r="FR1714" s="74"/>
      <c r="FS1714" s="74"/>
      <c r="FT1714" s="74"/>
      <c r="FU1714" s="74"/>
      <c r="FV1714" s="74"/>
      <c r="FW1714" s="74"/>
      <c r="FX1714" s="74"/>
      <c r="FY1714" s="74"/>
      <c r="FZ1714" s="74">
        <v>19</v>
      </c>
      <c r="GA1714" s="74">
        <v>118.569091796875</v>
      </c>
      <c r="GB1714" s="74">
        <v>691.68902015686035</v>
      </c>
      <c r="GC1714" s="74">
        <v>0</v>
      </c>
      <c r="GD1714" s="74">
        <v>5</v>
      </c>
      <c r="GE1714" s="74">
        <v>8</v>
      </c>
      <c r="GF1714" s="74">
        <v>2</v>
      </c>
      <c r="GG1714" t="s">
        <v>242</v>
      </c>
      <c r="GH1714" t="s">
        <v>243</v>
      </c>
      <c r="GI1714" t="s">
        <v>236</v>
      </c>
      <c r="GJ1714" s="47"/>
      <c r="GK1714" s="30"/>
    </row>
    <row r="1715" spans="1:193" x14ac:dyDescent="0.2">
      <c r="A1715" t="s">
        <v>175</v>
      </c>
      <c r="B1715" t="s">
        <v>241</v>
      </c>
      <c r="C1715" t="s">
        <v>181</v>
      </c>
      <c r="D1715" t="s">
        <v>256</v>
      </c>
      <c r="E1715" t="s">
        <v>190</v>
      </c>
      <c r="F1715" t="s">
        <v>266</v>
      </c>
      <c r="G1715" t="s">
        <v>275</v>
      </c>
      <c r="H1715" s="74">
        <v>0</v>
      </c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4"/>
      <c r="T1715" s="74"/>
      <c r="U1715" s="74"/>
      <c r="V1715" s="74"/>
      <c r="W1715" s="74"/>
      <c r="X1715" s="74"/>
      <c r="Y1715" s="74"/>
      <c r="Z1715" s="74"/>
      <c r="AA1715" s="74"/>
      <c r="AB1715" s="74"/>
      <c r="AC1715" s="74"/>
      <c r="AD1715" s="74"/>
      <c r="AE1715" s="74"/>
      <c r="AF1715" s="74"/>
      <c r="AG1715" s="74"/>
      <c r="AH1715" s="74"/>
      <c r="AI1715" s="74"/>
      <c r="AJ1715" s="74"/>
      <c r="AK1715" s="74"/>
      <c r="AL1715" s="74"/>
      <c r="AM1715" s="74"/>
      <c r="AN1715" s="74"/>
      <c r="AO1715" s="74"/>
      <c r="AP1715" s="74"/>
      <c r="AQ1715" s="74"/>
      <c r="AR1715" s="74"/>
      <c r="AS1715" s="74"/>
      <c r="AT1715" s="74"/>
      <c r="AU1715" s="74"/>
      <c r="AV1715" s="74"/>
      <c r="AW1715" s="74"/>
      <c r="AX1715" s="74"/>
      <c r="AY1715" s="74"/>
      <c r="AZ1715" s="74"/>
      <c r="BA1715" s="74"/>
      <c r="BB1715" s="74"/>
      <c r="BC1715" s="74"/>
      <c r="BD1715" s="74"/>
      <c r="BE1715" s="74"/>
      <c r="BF1715" s="74"/>
      <c r="BG1715" s="74"/>
      <c r="BH1715" s="74"/>
      <c r="BI1715" s="74"/>
      <c r="BJ1715" s="74"/>
      <c r="BK1715" s="74"/>
      <c r="BL1715" s="74"/>
      <c r="BM1715" s="74"/>
      <c r="BN1715" s="74"/>
      <c r="BO1715" s="74"/>
      <c r="BP1715" s="74"/>
      <c r="BQ1715" s="74"/>
      <c r="BR1715" s="74"/>
      <c r="BS1715" s="74"/>
      <c r="BT1715" s="74"/>
      <c r="BU1715" s="74"/>
      <c r="BV1715" s="74"/>
      <c r="BW1715" s="74"/>
      <c r="BX1715" s="74"/>
      <c r="BY1715" s="74"/>
      <c r="BZ1715" s="74"/>
      <c r="CA1715" s="74"/>
      <c r="CB1715" s="74"/>
      <c r="CC1715" s="74"/>
      <c r="CD1715" s="74"/>
      <c r="CE1715" s="74"/>
      <c r="CF1715" s="74"/>
      <c r="CG1715" s="74"/>
      <c r="CH1715" s="74"/>
      <c r="CI1715" s="74"/>
      <c r="CJ1715" s="74"/>
      <c r="CK1715" s="74"/>
      <c r="CL1715" s="74"/>
      <c r="CM1715" s="74"/>
      <c r="CN1715" s="74"/>
      <c r="CO1715" s="74"/>
      <c r="CP1715" s="74"/>
      <c r="CQ1715" s="74"/>
      <c r="CR1715" s="74"/>
      <c r="CS1715" s="74"/>
      <c r="CT1715" s="74"/>
      <c r="CU1715" s="74"/>
      <c r="CV1715" s="74"/>
      <c r="CW1715" s="74"/>
      <c r="CX1715" s="74"/>
      <c r="CY1715" s="74"/>
      <c r="CZ1715" s="74"/>
      <c r="DA1715" s="74"/>
      <c r="DB1715" s="74"/>
      <c r="DC1715" s="74"/>
      <c r="DD1715" s="74"/>
      <c r="DE1715" s="74"/>
      <c r="DF1715" s="74"/>
      <c r="DG1715" s="74"/>
      <c r="DH1715" s="74"/>
      <c r="DI1715" s="74"/>
      <c r="DJ1715" s="74"/>
      <c r="DK1715" s="74"/>
      <c r="DL1715" s="74"/>
      <c r="DM1715" s="74"/>
      <c r="DN1715" s="74"/>
      <c r="DO1715" s="74"/>
      <c r="DP1715" s="74"/>
      <c r="DQ1715" s="74"/>
      <c r="DR1715" s="74"/>
      <c r="DS1715" s="74"/>
      <c r="DT1715" s="74"/>
      <c r="DU1715" s="74"/>
      <c r="DV1715" s="74"/>
      <c r="DW1715" s="74"/>
      <c r="DX1715" s="74"/>
      <c r="DY1715" s="74"/>
      <c r="DZ1715" s="74"/>
      <c r="EA1715" s="74"/>
      <c r="EB1715" s="74"/>
      <c r="EC1715" s="74"/>
      <c r="ED1715" s="74"/>
      <c r="EE1715" s="74"/>
      <c r="EF1715" s="74"/>
      <c r="EG1715" s="74"/>
      <c r="EH1715" s="74"/>
      <c r="EI1715" s="74"/>
      <c r="EJ1715" s="74"/>
      <c r="EK1715" s="74"/>
      <c r="EL1715" s="74"/>
      <c r="EM1715" s="74"/>
      <c r="EN1715" s="74"/>
      <c r="EO1715" s="74"/>
      <c r="EP1715" s="74"/>
      <c r="EQ1715" s="74"/>
      <c r="ER1715" s="74"/>
      <c r="ES1715" s="74"/>
      <c r="ET1715" s="74"/>
      <c r="EU1715" s="74"/>
      <c r="EV1715" s="74"/>
      <c r="EW1715" s="74"/>
      <c r="EX1715" s="74"/>
      <c r="EY1715" s="74"/>
      <c r="EZ1715" s="74"/>
      <c r="FA1715" s="74"/>
      <c r="FB1715" s="74"/>
      <c r="FC1715" s="74"/>
      <c r="FD1715" s="74"/>
      <c r="FE1715" s="74"/>
      <c r="FF1715" s="74"/>
      <c r="FG1715" s="74"/>
      <c r="FH1715" s="74"/>
      <c r="FI1715" s="74"/>
      <c r="FJ1715" s="74"/>
      <c r="FK1715" s="74"/>
      <c r="FL1715" s="74"/>
      <c r="FM1715" s="74"/>
      <c r="FN1715" s="74"/>
      <c r="FO1715" s="74"/>
      <c r="FP1715" s="74"/>
      <c r="FQ1715" s="74"/>
      <c r="FR1715" s="74"/>
      <c r="FS1715" s="74"/>
      <c r="FT1715" s="74"/>
      <c r="FU1715" s="74"/>
      <c r="FV1715" s="74"/>
      <c r="FW1715" s="74"/>
      <c r="FX1715" s="74"/>
      <c r="FY1715" s="74"/>
      <c r="FZ1715" s="74">
        <v>19</v>
      </c>
      <c r="GA1715" s="74">
        <v>111.87604522705078</v>
      </c>
      <c r="GB1715" s="74">
        <v>705.94716930389404</v>
      </c>
      <c r="GC1715" s="74">
        <v>0</v>
      </c>
      <c r="GD1715" s="74">
        <v>5</v>
      </c>
      <c r="GE1715" s="74">
        <v>8</v>
      </c>
      <c r="GF1715" s="74">
        <v>2</v>
      </c>
      <c r="GG1715" t="s">
        <v>242</v>
      </c>
      <c r="GH1715" t="s">
        <v>243</v>
      </c>
      <c r="GI1715" t="s">
        <v>236</v>
      </c>
      <c r="GJ1715" s="47"/>
      <c r="GK1715" s="30"/>
    </row>
    <row r="1716" spans="1:193" x14ac:dyDescent="0.2">
      <c r="A1716" t="s">
        <v>175</v>
      </c>
      <c r="B1716" t="s">
        <v>241</v>
      </c>
      <c r="C1716" t="s">
        <v>181</v>
      </c>
      <c r="D1716" t="s">
        <v>256</v>
      </c>
      <c r="E1716" t="s">
        <v>191</v>
      </c>
      <c r="F1716" t="s">
        <v>266</v>
      </c>
      <c r="G1716" t="s">
        <v>275</v>
      </c>
      <c r="H1716" s="74">
        <v>25</v>
      </c>
      <c r="I1716" s="74">
        <v>28.817085266113281</v>
      </c>
      <c r="J1716" s="74">
        <v>28.71588134765625</v>
      </c>
      <c r="K1716" s="74">
        <v>31.273431777954102</v>
      </c>
      <c r="L1716" s="74">
        <v>36.055538177490234</v>
      </c>
      <c r="M1716" s="74">
        <v>43.242061614990234</v>
      </c>
      <c r="N1716" s="74">
        <v>47.825183868408203</v>
      </c>
      <c r="O1716" s="74">
        <v>58.612453460693359</v>
      </c>
      <c r="P1716" s="74">
        <v>69.318557739257813</v>
      </c>
      <c r="Q1716" s="74">
        <v>75.736770629882813</v>
      </c>
      <c r="R1716" s="74">
        <v>81.510826110839844</v>
      </c>
      <c r="S1716" s="74">
        <v>82.425765991210938</v>
      </c>
      <c r="T1716" s="74">
        <v>84.545143127441406</v>
      </c>
      <c r="U1716" s="74">
        <v>85.119926452636719</v>
      </c>
      <c r="V1716" s="74">
        <v>79.740859985351563</v>
      </c>
      <c r="W1716" s="74">
        <v>74.94403076171875</v>
      </c>
      <c r="X1716" s="74">
        <v>64.5697021484375</v>
      </c>
      <c r="Y1716" s="74">
        <v>51.627052307128906</v>
      </c>
      <c r="Z1716" s="74">
        <v>43.006675720214844</v>
      </c>
      <c r="AA1716" s="74">
        <v>35.157413482666016</v>
      </c>
      <c r="AB1716" s="74">
        <v>31.318698883056641</v>
      </c>
      <c r="AC1716" s="74">
        <v>32.802230834960938</v>
      </c>
      <c r="AD1716" s="74">
        <v>32.011379241943359</v>
      </c>
      <c r="AE1716" s="74">
        <v>31.074029922485352</v>
      </c>
      <c r="AF1716" s="74">
        <v>28.995870590209961</v>
      </c>
      <c r="AG1716" s="74">
        <v>-4.0186958312988281</v>
      </c>
      <c r="AH1716" s="74">
        <v>-3.644155740737915</v>
      </c>
      <c r="AI1716" s="74">
        <v>-3.9225058555603027</v>
      </c>
      <c r="AJ1716" s="74">
        <v>-4.6957459449768066</v>
      </c>
      <c r="AK1716" s="74">
        <v>-2.8551292419433594</v>
      </c>
      <c r="AL1716" s="74">
        <v>-2.9965288639068604</v>
      </c>
      <c r="AM1716" s="74">
        <v>0.44098487496376038</v>
      </c>
      <c r="AN1716" s="74">
        <v>3.2519137859344482</v>
      </c>
      <c r="AO1716" s="74">
        <v>3.0459027290344238</v>
      </c>
      <c r="AP1716" s="74">
        <v>5.3899502754211426</v>
      </c>
      <c r="AQ1716" s="74">
        <v>4.6630969047546387</v>
      </c>
      <c r="AR1716" s="74">
        <v>4.613436222076416</v>
      </c>
      <c r="AS1716" s="74">
        <v>2.3513205051422119</v>
      </c>
      <c r="AT1716" s="74">
        <v>-1.5468052625656128</v>
      </c>
      <c r="AU1716" s="74">
        <v>-1.1749956756830215E-2</v>
      </c>
      <c r="AV1716" s="74">
        <v>-2.1673412322998047</v>
      </c>
      <c r="AW1716" s="74">
        <v>-5.3339991569519043</v>
      </c>
      <c r="AX1716" s="74">
        <v>-5.9272136688232422</v>
      </c>
      <c r="AY1716" s="74">
        <v>-6.1900482177734375</v>
      </c>
      <c r="AZ1716" s="74">
        <v>-6.1555056571960449</v>
      </c>
      <c r="BA1716" s="74">
        <v>-3.4348680973052979</v>
      </c>
      <c r="BB1716" s="74">
        <v>-2.5657503604888916</v>
      </c>
      <c r="BC1716" s="74">
        <v>-2.7454314231872559</v>
      </c>
      <c r="BD1716" s="74">
        <v>-3.8044610023498535</v>
      </c>
      <c r="BE1716" s="74">
        <v>-2.1475684642791748</v>
      </c>
      <c r="BF1716" s="74">
        <v>-1.7168115377426147</v>
      </c>
      <c r="BG1716" s="74">
        <v>-1.613274097442627</v>
      </c>
      <c r="BH1716" s="74">
        <v>-2.4782943725585938</v>
      </c>
      <c r="BI1716" s="74">
        <v>-0.78185904026031494</v>
      </c>
      <c r="BJ1716" s="74">
        <v>-0.6339792013168335</v>
      </c>
      <c r="BK1716" s="74">
        <v>3.810870885848999</v>
      </c>
      <c r="BL1716" s="74">
        <v>6.6231846809387207</v>
      </c>
      <c r="BM1716" s="74">
        <v>6.9476485252380371</v>
      </c>
      <c r="BN1716" s="74">
        <v>9.5399074554443359</v>
      </c>
      <c r="BO1716" s="74">
        <v>8.8790874481201172</v>
      </c>
      <c r="BP1716" s="74">
        <v>9.0507278442382813</v>
      </c>
      <c r="BQ1716" s="74">
        <v>6.9391012191772461</v>
      </c>
      <c r="BR1716" s="74">
        <v>3.1429047584533691</v>
      </c>
      <c r="BS1716" s="74">
        <v>3.5219876766204834</v>
      </c>
      <c r="BT1716" s="74">
        <v>0.73336690664291382</v>
      </c>
      <c r="BU1716" s="74">
        <v>-2.4339473247528076</v>
      </c>
      <c r="BV1716" s="74">
        <v>-3.2216053009033203</v>
      </c>
      <c r="BW1716" s="74">
        <v>-2.9822168350219727</v>
      </c>
      <c r="BX1716" s="74">
        <v>-3.2120344638824463</v>
      </c>
      <c r="BY1716" s="74">
        <v>-1.1145063638687134</v>
      </c>
      <c r="BZ1716" s="74">
        <v>-0.47550478577613831</v>
      </c>
      <c r="CA1716" s="74">
        <v>-0.75623160600662231</v>
      </c>
      <c r="CB1716" s="74">
        <v>-1.9453722238540649</v>
      </c>
      <c r="CC1716" s="74">
        <v>-0.8516308069229126</v>
      </c>
      <c r="CD1716" s="74">
        <v>-0.38193848729133606</v>
      </c>
      <c r="CE1716" s="74">
        <v>-1.3907010667026043E-2</v>
      </c>
      <c r="CF1716" s="74">
        <v>-0.94249385595321655</v>
      </c>
      <c r="CG1716" s="74">
        <v>0.65408158302307129</v>
      </c>
      <c r="CH1716" s="74">
        <v>1.0023154020309448</v>
      </c>
      <c r="CI1716" s="74">
        <v>6.144843578338623</v>
      </c>
      <c r="CJ1716" s="74">
        <v>8.9581165313720703</v>
      </c>
      <c r="CK1716" s="74">
        <v>9.6499862670898438</v>
      </c>
      <c r="CL1716" s="74">
        <v>12.414155006408691</v>
      </c>
      <c r="CM1716" s="74">
        <v>11.799071311950684</v>
      </c>
      <c r="CN1716" s="74">
        <v>12.123981475830078</v>
      </c>
      <c r="CO1716" s="74">
        <v>10.116584777832031</v>
      </c>
      <c r="CP1716" s="74">
        <v>6.3909831047058105</v>
      </c>
      <c r="CQ1716" s="74">
        <v>5.9694437980651855</v>
      </c>
      <c r="CR1716" s="74">
        <v>2.7423884868621826</v>
      </c>
      <c r="CS1716" s="74">
        <v>-0.42537963390350342</v>
      </c>
      <c r="CT1716" s="74">
        <v>-1.3477094173431396</v>
      </c>
      <c r="CU1716" s="74">
        <v>-0.76048284769058228</v>
      </c>
      <c r="CV1716" s="74">
        <v>-1.173395037651062</v>
      </c>
      <c r="CW1716" s="74">
        <v>0.49256899952888489</v>
      </c>
      <c r="CX1716" s="74">
        <v>0.97219300270080566</v>
      </c>
      <c r="CY1716" s="74">
        <v>0.62148189544677734</v>
      </c>
      <c r="CZ1716" s="74">
        <v>-0.65777283906936646</v>
      </c>
      <c r="DA1716" s="74">
        <v>0.44430670142173767</v>
      </c>
      <c r="DB1716" s="74">
        <v>0.95293450355529785</v>
      </c>
      <c r="DC1716" s="74">
        <v>1.5854600667953491</v>
      </c>
      <c r="DD1716" s="74">
        <v>0.59330660104751587</v>
      </c>
      <c r="DE1716" s="74">
        <v>2.090022087097168</v>
      </c>
      <c r="DF1716" s="74">
        <v>2.6386101245880127</v>
      </c>
      <c r="DG1716" s="74">
        <v>8.4788169860839844</v>
      </c>
      <c r="DH1716" s="74">
        <v>11.293047904968262</v>
      </c>
      <c r="DI1716" s="74">
        <v>12.352323532104492</v>
      </c>
      <c r="DJ1716" s="74">
        <v>15.288403511047363</v>
      </c>
      <c r="DK1716" s="74">
        <v>14.719053268432617</v>
      </c>
      <c r="DL1716" s="74">
        <v>15.197236061096191</v>
      </c>
      <c r="DM1716" s="74">
        <v>13.2940673828125</v>
      </c>
      <c r="DN1716" s="74">
        <v>9.6390619277954102</v>
      </c>
      <c r="DO1716" s="74">
        <v>8.416900634765625</v>
      </c>
      <c r="DP1716" s="74">
        <v>4.7514104843139648</v>
      </c>
      <c r="DQ1716" s="74">
        <v>1.5831878185272217</v>
      </c>
      <c r="DR1716" s="74">
        <v>0.52618628740310669</v>
      </c>
      <c r="DS1716" s="74">
        <v>1.4612511396408081</v>
      </c>
      <c r="DT1716" s="74">
        <v>0.86524438858032227</v>
      </c>
      <c r="DU1716" s="74">
        <v>2.0996444225311279</v>
      </c>
      <c r="DV1716" s="74">
        <v>2.4198908805847168</v>
      </c>
      <c r="DW1716" s="74">
        <v>1.9991954565048218</v>
      </c>
      <c r="DX1716" s="74">
        <v>0.62982654571533203</v>
      </c>
      <c r="DY1716" s="74">
        <v>2.3154346942901611</v>
      </c>
      <c r="DZ1716" s="74">
        <v>2.8802793025970459</v>
      </c>
      <c r="EA1716" s="74">
        <v>3.8946919441223145</v>
      </c>
      <c r="EB1716" s="74">
        <v>2.8107585906982422</v>
      </c>
      <c r="EC1716" s="74">
        <v>4.163292407989502</v>
      </c>
      <c r="ED1716" s="74">
        <v>5.00115966796875</v>
      </c>
      <c r="EE1716" s="74">
        <v>11.848702430725098</v>
      </c>
      <c r="EF1716" s="74">
        <v>14.664318084716797</v>
      </c>
      <c r="EG1716" s="74">
        <v>16.254068374633789</v>
      </c>
      <c r="EH1716" s="74">
        <v>19.438360214233398</v>
      </c>
      <c r="EI1716" s="74">
        <v>18.93504524230957</v>
      </c>
      <c r="EJ1716" s="74">
        <v>19.634525299072266</v>
      </c>
      <c r="EK1716" s="74">
        <v>17.881847381591797</v>
      </c>
      <c r="EL1716" s="74">
        <v>14.32877254486084</v>
      </c>
      <c r="EM1716" s="74">
        <v>11.950637817382813</v>
      </c>
      <c r="EN1716" s="74">
        <v>7.6521182060241699</v>
      </c>
      <c r="EO1716" s="74">
        <v>4.4832401275634766</v>
      </c>
      <c r="EP1716" s="74">
        <v>3.2317943572998047</v>
      </c>
      <c r="EQ1716" s="74">
        <v>4.6690821647644043</v>
      </c>
      <c r="ER1716" s="74">
        <v>3.8087158203125</v>
      </c>
      <c r="ES1716" s="74">
        <v>4.420006275177002</v>
      </c>
      <c r="ET1716" s="74">
        <v>4.5101361274719238</v>
      </c>
      <c r="EU1716" s="74">
        <v>3.9883949756622314</v>
      </c>
      <c r="EV1716" s="74">
        <v>2.4889156818389893</v>
      </c>
      <c r="EW1716" s="74">
        <v>75.409980773925781</v>
      </c>
      <c r="EX1716" s="74">
        <v>74.330467224121094</v>
      </c>
      <c r="EY1716" s="74">
        <v>73.440628051757813</v>
      </c>
      <c r="EZ1716" s="74">
        <v>72.482345581054688</v>
      </c>
      <c r="FA1716" s="74">
        <v>71.564407348632813</v>
      </c>
      <c r="FB1716" s="74">
        <v>70.404754638671875</v>
      </c>
      <c r="FC1716" s="74">
        <v>69.773422241210938</v>
      </c>
      <c r="FD1716" s="74">
        <v>70.288162231445313</v>
      </c>
      <c r="FE1716" s="74">
        <v>72.2786865234375</v>
      </c>
      <c r="FF1716" s="74">
        <v>75.285758972167969</v>
      </c>
      <c r="FG1716" s="74">
        <v>78.819084167480469</v>
      </c>
      <c r="FH1716" s="74">
        <v>81.982589721679688</v>
      </c>
      <c r="FI1716" s="74">
        <v>85.167495727539063</v>
      </c>
      <c r="FJ1716" s="74">
        <v>87.962005615234375</v>
      </c>
      <c r="FK1716" s="74">
        <v>90.571701049804688</v>
      </c>
      <c r="FL1716" s="74">
        <v>92.590873718261719</v>
      </c>
      <c r="FM1716" s="74">
        <v>93.354209899902344</v>
      </c>
      <c r="FN1716" s="74">
        <v>92.692085266113281</v>
      </c>
      <c r="FO1716" s="74">
        <v>90.895881652832031</v>
      </c>
      <c r="FP1716" s="74">
        <v>87.315971374511719</v>
      </c>
      <c r="FQ1716" s="74">
        <v>83.081100463867188</v>
      </c>
      <c r="FR1716" s="74">
        <v>79.797943115234375</v>
      </c>
      <c r="FS1716" s="74">
        <v>77.828033447265625</v>
      </c>
      <c r="FT1716" s="74">
        <v>76.012069702148438</v>
      </c>
      <c r="FU1716" s="74">
        <v>3.1024863719940186</v>
      </c>
      <c r="FV1716" s="74">
        <v>25.877546310424805</v>
      </c>
      <c r="FW1716" s="74">
        <v>3.0164315700531006</v>
      </c>
      <c r="FX1716" s="74">
        <v>0</v>
      </c>
      <c r="FY1716" s="74">
        <v>23.93488883972168</v>
      </c>
      <c r="FZ1716" s="74">
        <v>19</v>
      </c>
      <c r="GA1716" s="74">
        <v>121.48190307617188</v>
      </c>
      <c r="GB1716" s="74">
        <v>930.16803169250488</v>
      </c>
      <c r="GC1716" s="74">
        <v>1</v>
      </c>
      <c r="GD1716" s="74">
        <v>5</v>
      </c>
      <c r="GE1716" s="74">
        <v>8</v>
      </c>
      <c r="GF1716" s="74">
        <v>2</v>
      </c>
      <c r="GG1716" t="s">
        <v>242</v>
      </c>
      <c r="GH1716" t="s">
        <v>243</v>
      </c>
      <c r="GI1716" t="s">
        <v>236</v>
      </c>
      <c r="GJ1716" s="47"/>
      <c r="GK1716" s="30"/>
    </row>
    <row r="1717" spans="1:193" x14ac:dyDescent="0.2">
      <c r="A1717" t="s">
        <v>175</v>
      </c>
      <c r="B1717" t="s">
        <v>241</v>
      </c>
      <c r="C1717" t="s">
        <v>181</v>
      </c>
      <c r="D1717" t="s">
        <v>256</v>
      </c>
      <c r="E1717" t="s">
        <v>192</v>
      </c>
      <c r="F1717" t="s">
        <v>266</v>
      </c>
      <c r="G1717" t="s">
        <v>275</v>
      </c>
      <c r="H1717" s="74">
        <v>0</v>
      </c>
      <c r="I1717" s="74"/>
      <c r="J1717" s="74"/>
      <c r="K1717" s="74"/>
      <c r="L1717" s="74"/>
      <c r="M1717" s="74"/>
      <c r="N1717" s="74"/>
      <c r="O1717" s="74"/>
      <c r="P1717" s="74"/>
      <c r="Q1717" s="74"/>
      <c r="R1717" s="74"/>
      <c r="S1717" s="74"/>
      <c r="T1717" s="74"/>
      <c r="U1717" s="74"/>
      <c r="V1717" s="74"/>
      <c r="W1717" s="74"/>
      <c r="X1717" s="74"/>
      <c r="Y1717" s="74"/>
      <c r="Z1717" s="74"/>
      <c r="AA1717" s="74"/>
      <c r="AB1717" s="74"/>
      <c r="AC1717" s="74"/>
      <c r="AD1717" s="74"/>
      <c r="AE1717" s="74"/>
      <c r="AF1717" s="74"/>
      <c r="AG1717" s="74"/>
      <c r="AH1717" s="74"/>
      <c r="AI1717" s="74"/>
      <c r="AJ1717" s="74"/>
      <c r="AK1717" s="74"/>
      <c r="AL1717" s="74"/>
      <c r="AM1717" s="74"/>
      <c r="AN1717" s="74"/>
      <c r="AO1717" s="74"/>
      <c r="AP1717" s="74"/>
      <c r="AQ1717" s="74"/>
      <c r="AR1717" s="74"/>
      <c r="AS1717" s="74"/>
      <c r="AT1717" s="74"/>
      <c r="AU1717" s="74"/>
      <c r="AV1717" s="74"/>
      <c r="AW1717" s="74"/>
      <c r="AX1717" s="74"/>
      <c r="AY1717" s="74"/>
      <c r="AZ1717" s="74"/>
      <c r="BA1717" s="74"/>
      <c r="BB1717" s="74"/>
      <c r="BC1717" s="74"/>
      <c r="BD1717" s="74"/>
      <c r="BE1717" s="74"/>
      <c r="BF1717" s="74"/>
      <c r="BG1717" s="74"/>
      <c r="BH1717" s="74"/>
      <c r="BI1717" s="74"/>
      <c r="BJ1717" s="74"/>
      <c r="BK1717" s="74"/>
      <c r="BL1717" s="74"/>
      <c r="BM1717" s="74"/>
      <c r="BN1717" s="74"/>
      <c r="BO1717" s="74"/>
      <c r="BP1717" s="74"/>
      <c r="BQ1717" s="74"/>
      <c r="BR1717" s="74"/>
      <c r="BS1717" s="74"/>
      <c r="BT1717" s="74"/>
      <c r="BU1717" s="74"/>
      <c r="BV1717" s="74"/>
      <c r="BW1717" s="74"/>
      <c r="BX1717" s="74"/>
      <c r="BY1717" s="74"/>
      <c r="BZ1717" s="74"/>
      <c r="CA1717" s="74"/>
      <c r="CB1717" s="74"/>
      <c r="CC1717" s="74"/>
      <c r="CD1717" s="74"/>
      <c r="CE1717" s="74"/>
      <c r="CF1717" s="74"/>
      <c r="CG1717" s="74"/>
      <c r="CH1717" s="74"/>
      <c r="CI1717" s="74"/>
      <c r="CJ1717" s="74"/>
      <c r="CK1717" s="74"/>
      <c r="CL1717" s="74"/>
      <c r="CM1717" s="74"/>
      <c r="CN1717" s="74"/>
      <c r="CO1717" s="74"/>
      <c r="CP1717" s="74"/>
      <c r="CQ1717" s="74"/>
      <c r="CR1717" s="74"/>
      <c r="CS1717" s="74"/>
      <c r="CT1717" s="74"/>
      <c r="CU1717" s="74"/>
      <c r="CV1717" s="74"/>
      <c r="CW1717" s="74"/>
      <c r="CX1717" s="74"/>
      <c r="CY1717" s="74"/>
      <c r="CZ1717" s="74"/>
      <c r="DA1717" s="74"/>
      <c r="DB1717" s="74"/>
      <c r="DC1717" s="74"/>
      <c r="DD1717" s="74"/>
      <c r="DE1717" s="74"/>
      <c r="DF1717" s="74"/>
      <c r="DG1717" s="74"/>
      <c r="DH1717" s="74"/>
      <c r="DI1717" s="74"/>
      <c r="DJ1717" s="74"/>
      <c r="DK1717" s="74"/>
      <c r="DL1717" s="74"/>
      <c r="DM1717" s="74"/>
      <c r="DN1717" s="74"/>
      <c r="DO1717" s="74"/>
      <c r="DP1717" s="74"/>
      <c r="DQ1717" s="74"/>
      <c r="DR1717" s="74"/>
      <c r="DS1717" s="74"/>
      <c r="DT1717" s="74"/>
      <c r="DU1717" s="74"/>
      <c r="DV1717" s="74"/>
      <c r="DW1717" s="74"/>
      <c r="DX1717" s="74"/>
      <c r="DY1717" s="74"/>
      <c r="DZ1717" s="74"/>
      <c r="EA1717" s="74"/>
      <c r="EB1717" s="74"/>
      <c r="EC1717" s="74"/>
      <c r="ED1717" s="74"/>
      <c r="EE1717" s="74"/>
      <c r="EF1717" s="74"/>
      <c r="EG1717" s="74"/>
      <c r="EH1717" s="74"/>
      <c r="EI1717" s="74"/>
      <c r="EJ1717" s="74"/>
      <c r="EK1717" s="74"/>
      <c r="EL1717" s="74"/>
      <c r="EM1717" s="74"/>
      <c r="EN1717" s="74"/>
      <c r="EO1717" s="74"/>
      <c r="EP1717" s="74"/>
      <c r="EQ1717" s="74"/>
      <c r="ER1717" s="74"/>
      <c r="ES1717" s="74"/>
      <c r="ET1717" s="74"/>
      <c r="EU1717" s="74"/>
      <c r="EV1717" s="74"/>
      <c r="EW1717" s="74"/>
      <c r="EX1717" s="74"/>
      <c r="EY1717" s="74"/>
      <c r="EZ1717" s="74"/>
      <c r="FA1717" s="74"/>
      <c r="FB1717" s="74"/>
      <c r="FC1717" s="74"/>
      <c r="FD1717" s="74"/>
      <c r="FE1717" s="74"/>
      <c r="FF1717" s="74"/>
      <c r="FG1717" s="74"/>
      <c r="FH1717" s="74"/>
      <c r="FI1717" s="74"/>
      <c r="FJ1717" s="74"/>
      <c r="FK1717" s="74"/>
      <c r="FL1717" s="74"/>
      <c r="FM1717" s="74"/>
      <c r="FN1717" s="74"/>
      <c r="FO1717" s="74"/>
      <c r="FP1717" s="74"/>
      <c r="FQ1717" s="74"/>
      <c r="FR1717" s="74"/>
      <c r="FS1717" s="74"/>
      <c r="FT1717" s="74"/>
      <c r="FU1717" s="74"/>
      <c r="FV1717" s="74"/>
      <c r="FW1717" s="74"/>
      <c r="FX1717" s="74"/>
      <c r="FY1717" s="74"/>
      <c r="FZ1717" s="74">
        <v>18</v>
      </c>
      <c r="GA1717" s="74">
        <v>259.2642822265625</v>
      </c>
      <c r="GB1717" s="74">
        <v>882.68246173858643</v>
      </c>
      <c r="GC1717" s="74">
        <v>0</v>
      </c>
      <c r="GD1717" s="74">
        <v>5</v>
      </c>
      <c r="GE1717" s="74">
        <v>8</v>
      </c>
      <c r="GF1717" s="74">
        <v>2</v>
      </c>
      <c r="GG1717" t="s">
        <v>242</v>
      </c>
      <c r="GH1717" t="s">
        <v>243</v>
      </c>
      <c r="GI1717" t="s">
        <v>236</v>
      </c>
      <c r="GJ1717" s="47"/>
      <c r="GK1717" s="30"/>
    </row>
    <row r="1718" spans="1:193" x14ac:dyDescent="0.2">
      <c r="A1718" t="s">
        <v>175</v>
      </c>
      <c r="B1718" t="s">
        <v>241</v>
      </c>
      <c r="C1718" t="s">
        <v>181</v>
      </c>
      <c r="D1718" t="s">
        <v>185</v>
      </c>
      <c r="E1718" t="s">
        <v>222</v>
      </c>
      <c r="F1718" t="s">
        <v>266</v>
      </c>
      <c r="G1718" t="s">
        <v>275</v>
      </c>
      <c r="H1718" s="74">
        <v>0</v>
      </c>
      <c r="I1718" s="74"/>
      <c r="J1718" s="74"/>
      <c r="K1718" s="74"/>
      <c r="L1718" s="74"/>
      <c r="M1718" s="74"/>
      <c r="N1718" s="74"/>
      <c r="O1718" s="74"/>
      <c r="P1718" s="74"/>
      <c r="Q1718" s="74"/>
      <c r="R1718" s="74"/>
      <c r="S1718" s="74"/>
      <c r="T1718" s="74"/>
      <c r="U1718" s="74"/>
      <c r="V1718" s="74"/>
      <c r="W1718" s="74"/>
      <c r="X1718" s="74"/>
      <c r="Y1718" s="74"/>
      <c r="Z1718" s="74"/>
      <c r="AA1718" s="74"/>
      <c r="AB1718" s="74"/>
      <c r="AC1718" s="74"/>
      <c r="AD1718" s="74"/>
      <c r="AE1718" s="74"/>
      <c r="AF1718" s="74"/>
      <c r="AG1718" s="74"/>
      <c r="AH1718" s="74"/>
      <c r="AI1718" s="74"/>
      <c r="AJ1718" s="74"/>
      <c r="AK1718" s="74"/>
      <c r="AL1718" s="74"/>
      <c r="AM1718" s="74"/>
      <c r="AN1718" s="74"/>
      <c r="AO1718" s="74"/>
      <c r="AP1718" s="74"/>
      <c r="AQ1718" s="74"/>
      <c r="AR1718" s="74"/>
      <c r="AS1718" s="74"/>
      <c r="AT1718" s="74"/>
      <c r="AU1718" s="74"/>
      <c r="AV1718" s="74"/>
      <c r="AW1718" s="74"/>
      <c r="AX1718" s="74"/>
      <c r="AY1718" s="74"/>
      <c r="AZ1718" s="74"/>
      <c r="BA1718" s="74"/>
      <c r="BB1718" s="74"/>
      <c r="BC1718" s="74"/>
      <c r="BD1718" s="74"/>
      <c r="BE1718" s="74"/>
      <c r="BF1718" s="74"/>
      <c r="BG1718" s="74"/>
      <c r="BH1718" s="74"/>
      <c r="BI1718" s="74"/>
      <c r="BJ1718" s="74"/>
      <c r="BK1718" s="74"/>
      <c r="BL1718" s="74"/>
      <c r="BM1718" s="74"/>
      <c r="BN1718" s="74"/>
      <c r="BO1718" s="74"/>
      <c r="BP1718" s="74"/>
      <c r="BQ1718" s="74"/>
      <c r="BR1718" s="74"/>
      <c r="BS1718" s="74"/>
      <c r="BT1718" s="74"/>
      <c r="BU1718" s="74"/>
      <c r="BV1718" s="74"/>
      <c r="BW1718" s="74"/>
      <c r="BX1718" s="74"/>
      <c r="BY1718" s="74"/>
      <c r="BZ1718" s="74"/>
      <c r="CA1718" s="74"/>
      <c r="CB1718" s="74"/>
      <c r="CC1718" s="74"/>
      <c r="CD1718" s="74"/>
      <c r="CE1718" s="74"/>
      <c r="CF1718" s="74"/>
      <c r="CG1718" s="74"/>
      <c r="CH1718" s="74"/>
      <c r="CI1718" s="74"/>
      <c r="CJ1718" s="74"/>
      <c r="CK1718" s="74"/>
      <c r="CL1718" s="74"/>
      <c r="CM1718" s="74"/>
      <c r="CN1718" s="74"/>
      <c r="CO1718" s="74"/>
      <c r="CP1718" s="74"/>
      <c r="CQ1718" s="74"/>
      <c r="CR1718" s="74"/>
      <c r="CS1718" s="74"/>
      <c r="CT1718" s="74"/>
      <c r="CU1718" s="74"/>
      <c r="CV1718" s="74"/>
      <c r="CW1718" s="74"/>
      <c r="CX1718" s="74"/>
      <c r="CY1718" s="74"/>
      <c r="CZ1718" s="74"/>
      <c r="DA1718" s="74"/>
      <c r="DB1718" s="74"/>
      <c r="DC1718" s="74"/>
      <c r="DD1718" s="74"/>
      <c r="DE1718" s="74"/>
      <c r="DF1718" s="74"/>
      <c r="DG1718" s="74"/>
      <c r="DH1718" s="74"/>
      <c r="DI1718" s="74"/>
      <c r="DJ1718" s="74"/>
      <c r="DK1718" s="74"/>
      <c r="DL1718" s="74"/>
      <c r="DM1718" s="74"/>
      <c r="DN1718" s="74"/>
      <c r="DO1718" s="74"/>
      <c r="DP1718" s="74"/>
      <c r="DQ1718" s="74"/>
      <c r="DR1718" s="74"/>
      <c r="DS1718" s="74"/>
      <c r="DT1718" s="74"/>
      <c r="DU1718" s="74"/>
      <c r="DV1718" s="74"/>
      <c r="DW1718" s="74"/>
      <c r="DX1718" s="74"/>
      <c r="DY1718" s="74"/>
      <c r="DZ1718" s="74"/>
      <c r="EA1718" s="74"/>
      <c r="EB1718" s="74"/>
      <c r="EC1718" s="74"/>
      <c r="ED1718" s="74"/>
      <c r="EE1718" s="74"/>
      <c r="EF1718" s="74"/>
      <c r="EG1718" s="74"/>
      <c r="EH1718" s="74"/>
      <c r="EI1718" s="74"/>
      <c r="EJ1718" s="74"/>
      <c r="EK1718" s="74"/>
      <c r="EL1718" s="74"/>
      <c r="EM1718" s="74"/>
      <c r="EN1718" s="74"/>
      <c r="EO1718" s="74"/>
      <c r="EP1718" s="74"/>
      <c r="EQ1718" s="74"/>
      <c r="ER1718" s="74"/>
      <c r="ES1718" s="74"/>
      <c r="ET1718" s="74"/>
      <c r="EU1718" s="74"/>
      <c r="EV1718" s="74"/>
      <c r="EW1718" s="74"/>
      <c r="EX1718" s="74"/>
      <c r="EY1718" s="74"/>
      <c r="EZ1718" s="74"/>
      <c r="FA1718" s="74"/>
      <c r="FB1718" s="74"/>
      <c r="FC1718" s="74"/>
      <c r="FD1718" s="74"/>
      <c r="FE1718" s="74"/>
      <c r="FF1718" s="74"/>
      <c r="FG1718" s="74"/>
      <c r="FH1718" s="74"/>
      <c r="FI1718" s="74"/>
      <c r="FJ1718" s="74"/>
      <c r="FK1718" s="74"/>
      <c r="FL1718" s="74"/>
      <c r="FM1718" s="74"/>
      <c r="FN1718" s="74"/>
      <c r="FO1718" s="74"/>
      <c r="FP1718" s="74"/>
      <c r="FQ1718" s="74"/>
      <c r="FR1718" s="74"/>
      <c r="FS1718" s="74"/>
      <c r="FT1718" s="74"/>
      <c r="FU1718" s="74"/>
      <c r="FV1718" s="74"/>
      <c r="FW1718" s="74"/>
      <c r="FX1718" s="74"/>
      <c r="FY1718" s="74"/>
      <c r="FZ1718" s="74"/>
      <c r="GA1718" s="74"/>
      <c r="GB1718" s="74"/>
      <c r="GC1718" s="74">
        <v>0</v>
      </c>
      <c r="GD1718" s="74">
        <v>5</v>
      </c>
      <c r="GE1718" s="74">
        <v>8</v>
      </c>
      <c r="GF1718" s="74">
        <v>2</v>
      </c>
      <c r="GG1718" t="s">
        <v>242</v>
      </c>
      <c r="GH1718" t="s">
        <v>243</v>
      </c>
      <c r="GI1718" t="s">
        <v>236</v>
      </c>
      <c r="GJ1718" s="47"/>
      <c r="GK1718" s="30"/>
    </row>
    <row r="1719" spans="1:193" x14ac:dyDescent="0.2">
      <c r="A1719" t="s">
        <v>175</v>
      </c>
      <c r="B1719" t="s">
        <v>241</v>
      </c>
      <c r="C1719" t="s">
        <v>181</v>
      </c>
      <c r="D1719" t="s">
        <v>185</v>
      </c>
      <c r="E1719" t="s">
        <v>223</v>
      </c>
      <c r="F1719" t="s">
        <v>266</v>
      </c>
      <c r="G1719" t="s">
        <v>275</v>
      </c>
      <c r="H1719" s="74">
        <v>0</v>
      </c>
      <c r="I1719" s="74"/>
      <c r="J1719" s="74"/>
      <c r="K1719" s="74"/>
      <c r="L1719" s="74"/>
      <c r="M1719" s="74"/>
      <c r="N1719" s="74"/>
      <c r="O1719" s="74"/>
      <c r="P1719" s="74"/>
      <c r="Q1719" s="74"/>
      <c r="R1719" s="74"/>
      <c r="S1719" s="74"/>
      <c r="T1719" s="74"/>
      <c r="U1719" s="74"/>
      <c r="V1719" s="74"/>
      <c r="W1719" s="74"/>
      <c r="X1719" s="74"/>
      <c r="Y1719" s="74"/>
      <c r="Z1719" s="74"/>
      <c r="AA1719" s="74"/>
      <c r="AB1719" s="74"/>
      <c r="AC1719" s="74"/>
      <c r="AD1719" s="74"/>
      <c r="AE1719" s="74"/>
      <c r="AF1719" s="74"/>
      <c r="AG1719" s="74"/>
      <c r="AH1719" s="74"/>
      <c r="AI1719" s="74"/>
      <c r="AJ1719" s="74"/>
      <c r="AK1719" s="74"/>
      <c r="AL1719" s="74"/>
      <c r="AM1719" s="74"/>
      <c r="AN1719" s="74"/>
      <c r="AO1719" s="74"/>
      <c r="AP1719" s="74"/>
      <c r="AQ1719" s="74"/>
      <c r="AR1719" s="74"/>
      <c r="AS1719" s="74"/>
      <c r="AT1719" s="74"/>
      <c r="AU1719" s="74"/>
      <c r="AV1719" s="74"/>
      <c r="AW1719" s="74"/>
      <c r="AX1719" s="74"/>
      <c r="AY1719" s="74"/>
      <c r="AZ1719" s="74"/>
      <c r="BA1719" s="74"/>
      <c r="BB1719" s="74"/>
      <c r="BC1719" s="74"/>
      <c r="BD1719" s="74"/>
      <c r="BE1719" s="74"/>
      <c r="BF1719" s="74"/>
      <c r="BG1719" s="74"/>
      <c r="BH1719" s="74"/>
      <c r="BI1719" s="74"/>
      <c r="BJ1719" s="74"/>
      <c r="BK1719" s="74"/>
      <c r="BL1719" s="74"/>
      <c r="BM1719" s="74"/>
      <c r="BN1719" s="74"/>
      <c r="BO1719" s="74"/>
      <c r="BP1719" s="74"/>
      <c r="BQ1719" s="74"/>
      <c r="BR1719" s="74"/>
      <c r="BS1719" s="74"/>
      <c r="BT1719" s="74"/>
      <c r="BU1719" s="74"/>
      <c r="BV1719" s="74"/>
      <c r="BW1719" s="74"/>
      <c r="BX1719" s="74"/>
      <c r="BY1719" s="74"/>
      <c r="BZ1719" s="74"/>
      <c r="CA1719" s="74"/>
      <c r="CB1719" s="74"/>
      <c r="CC1719" s="74"/>
      <c r="CD1719" s="74"/>
      <c r="CE1719" s="74"/>
      <c r="CF1719" s="74"/>
      <c r="CG1719" s="74"/>
      <c r="CH1719" s="74"/>
      <c r="CI1719" s="74"/>
      <c r="CJ1719" s="74"/>
      <c r="CK1719" s="74"/>
      <c r="CL1719" s="74"/>
      <c r="CM1719" s="74"/>
      <c r="CN1719" s="74"/>
      <c r="CO1719" s="74"/>
      <c r="CP1719" s="74"/>
      <c r="CQ1719" s="74"/>
      <c r="CR1719" s="74"/>
      <c r="CS1719" s="74"/>
      <c r="CT1719" s="74"/>
      <c r="CU1719" s="74"/>
      <c r="CV1719" s="74"/>
      <c r="CW1719" s="74"/>
      <c r="CX1719" s="74"/>
      <c r="CY1719" s="74"/>
      <c r="CZ1719" s="74"/>
      <c r="DA1719" s="74"/>
      <c r="DB1719" s="74"/>
      <c r="DC1719" s="74"/>
      <c r="DD1719" s="74"/>
      <c r="DE1719" s="74"/>
      <c r="DF1719" s="74"/>
      <c r="DG1719" s="74"/>
      <c r="DH1719" s="74"/>
      <c r="DI1719" s="74"/>
      <c r="DJ1719" s="74"/>
      <c r="DK1719" s="74"/>
      <c r="DL1719" s="74"/>
      <c r="DM1719" s="74"/>
      <c r="DN1719" s="74"/>
      <c r="DO1719" s="74"/>
      <c r="DP1719" s="74"/>
      <c r="DQ1719" s="74"/>
      <c r="DR1719" s="74"/>
      <c r="DS1719" s="74"/>
      <c r="DT1719" s="74"/>
      <c r="DU1719" s="74"/>
      <c r="DV1719" s="74"/>
      <c r="DW1719" s="74"/>
      <c r="DX1719" s="74"/>
      <c r="DY1719" s="74"/>
      <c r="DZ1719" s="74"/>
      <c r="EA1719" s="74"/>
      <c r="EB1719" s="74"/>
      <c r="EC1719" s="74"/>
      <c r="ED1719" s="74"/>
      <c r="EE1719" s="74"/>
      <c r="EF1719" s="74"/>
      <c r="EG1719" s="74"/>
      <c r="EH1719" s="74"/>
      <c r="EI1719" s="74"/>
      <c r="EJ1719" s="74"/>
      <c r="EK1719" s="74"/>
      <c r="EL1719" s="74"/>
      <c r="EM1719" s="74"/>
      <c r="EN1719" s="74"/>
      <c r="EO1719" s="74"/>
      <c r="EP1719" s="74"/>
      <c r="EQ1719" s="74"/>
      <c r="ER1719" s="74"/>
      <c r="ES1719" s="74"/>
      <c r="ET1719" s="74"/>
      <c r="EU1719" s="74"/>
      <c r="EV1719" s="74"/>
      <c r="EW1719" s="74"/>
      <c r="EX1719" s="74"/>
      <c r="EY1719" s="74"/>
      <c r="EZ1719" s="74"/>
      <c r="FA1719" s="74"/>
      <c r="FB1719" s="74"/>
      <c r="FC1719" s="74"/>
      <c r="FD1719" s="74"/>
      <c r="FE1719" s="74"/>
      <c r="FF1719" s="74"/>
      <c r="FG1719" s="74"/>
      <c r="FH1719" s="74"/>
      <c r="FI1719" s="74"/>
      <c r="FJ1719" s="74"/>
      <c r="FK1719" s="74"/>
      <c r="FL1719" s="74"/>
      <c r="FM1719" s="74"/>
      <c r="FN1719" s="74"/>
      <c r="FO1719" s="74"/>
      <c r="FP1719" s="74"/>
      <c r="FQ1719" s="74"/>
      <c r="FR1719" s="74"/>
      <c r="FS1719" s="74"/>
      <c r="FT1719" s="74"/>
      <c r="FU1719" s="74"/>
      <c r="FV1719" s="74"/>
      <c r="FW1719" s="74"/>
      <c r="FX1719" s="74"/>
      <c r="FY1719" s="74"/>
      <c r="FZ1719" s="74"/>
      <c r="GA1719" s="74"/>
      <c r="GB1719" s="74"/>
      <c r="GC1719" s="74">
        <v>0</v>
      </c>
      <c r="GD1719" s="74">
        <v>5</v>
      </c>
      <c r="GE1719" s="74">
        <v>8</v>
      </c>
      <c r="GF1719" s="74">
        <v>2</v>
      </c>
      <c r="GG1719" t="s">
        <v>242</v>
      </c>
      <c r="GH1719" t="s">
        <v>243</v>
      </c>
      <c r="GI1719" t="s">
        <v>236</v>
      </c>
      <c r="GJ1719" s="47"/>
      <c r="GK1719" s="30"/>
    </row>
    <row r="1720" spans="1:193" x14ac:dyDescent="0.2">
      <c r="A1720" t="s">
        <v>175</v>
      </c>
      <c r="B1720" t="s">
        <v>241</v>
      </c>
      <c r="C1720" t="s">
        <v>181</v>
      </c>
      <c r="D1720" t="s">
        <v>185</v>
      </c>
      <c r="E1720" t="s">
        <v>224</v>
      </c>
      <c r="F1720" t="s">
        <v>266</v>
      </c>
      <c r="G1720" t="s">
        <v>275</v>
      </c>
      <c r="H1720" s="74">
        <v>0</v>
      </c>
      <c r="I1720" s="74"/>
      <c r="J1720" s="74"/>
      <c r="K1720" s="74"/>
      <c r="L1720" s="74"/>
      <c r="M1720" s="74"/>
      <c r="N1720" s="74"/>
      <c r="O1720" s="74"/>
      <c r="P1720" s="74"/>
      <c r="Q1720" s="74"/>
      <c r="R1720" s="74"/>
      <c r="S1720" s="74"/>
      <c r="T1720" s="74"/>
      <c r="U1720" s="74"/>
      <c r="V1720" s="74"/>
      <c r="W1720" s="74"/>
      <c r="X1720" s="74"/>
      <c r="Y1720" s="74"/>
      <c r="Z1720" s="74"/>
      <c r="AA1720" s="74"/>
      <c r="AB1720" s="74"/>
      <c r="AC1720" s="74"/>
      <c r="AD1720" s="74"/>
      <c r="AE1720" s="74"/>
      <c r="AF1720" s="74"/>
      <c r="AG1720" s="74"/>
      <c r="AH1720" s="74"/>
      <c r="AI1720" s="74"/>
      <c r="AJ1720" s="74"/>
      <c r="AK1720" s="74"/>
      <c r="AL1720" s="74"/>
      <c r="AM1720" s="74"/>
      <c r="AN1720" s="74"/>
      <c r="AO1720" s="74"/>
      <c r="AP1720" s="74"/>
      <c r="AQ1720" s="74"/>
      <c r="AR1720" s="74"/>
      <c r="AS1720" s="74"/>
      <c r="AT1720" s="74"/>
      <c r="AU1720" s="74"/>
      <c r="AV1720" s="74"/>
      <c r="AW1720" s="74"/>
      <c r="AX1720" s="74"/>
      <c r="AY1720" s="74"/>
      <c r="AZ1720" s="74"/>
      <c r="BA1720" s="74"/>
      <c r="BB1720" s="74"/>
      <c r="BC1720" s="74"/>
      <c r="BD1720" s="74"/>
      <c r="BE1720" s="74"/>
      <c r="BF1720" s="74"/>
      <c r="BG1720" s="74"/>
      <c r="BH1720" s="74"/>
      <c r="BI1720" s="74"/>
      <c r="BJ1720" s="74"/>
      <c r="BK1720" s="74"/>
      <c r="BL1720" s="74"/>
      <c r="BM1720" s="74"/>
      <c r="BN1720" s="74"/>
      <c r="BO1720" s="74"/>
      <c r="BP1720" s="74"/>
      <c r="BQ1720" s="74"/>
      <c r="BR1720" s="74"/>
      <c r="BS1720" s="74"/>
      <c r="BT1720" s="74"/>
      <c r="BU1720" s="74"/>
      <c r="BV1720" s="74"/>
      <c r="BW1720" s="74"/>
      <c r="BX1720" s="74"/>
      <c r="BY1720" s="74"/>
      <c r="BZ1720" s="74"/>
      <c r="CA1720" s="74"/>
      <c r="CB1720" s="74"/>
      <c r="CC1720" s="74"/>
      <c r="CD1720" s="74"/>
      <c r="CE1720" s="74"/>
      <c r="CF1720" s="74"/>
      <c r="CG1720" s="74"/>
      <c r="CH1720" s="74"/>
      <c r="CI1720" s="74"/>
      <c r="CJ1720" s="74"/>
      <c r="CK1720" s="74"/>
      <c r="CL1720" s="74"/>
      <c r="CM1720" s="74"/>
      <c r="CN1720" s="74"/>
      <c r="CO1720" s="74"/>
      <c r="CP1720" s="74"/>
      <c r="CQ1720" s="74"/>
      <c r="CR1720" s="74"/>
      <c r="CS1720" s="74"/>
      <c r="CT1720" s="74"/>
      <c r="CU1720" s="74"/>
      <c r="CV1720" s="74"/>
      <c r="CW1720" s="74"/>
      <c r="CX1720" s="74"/>
      <c r="CY1720" s="74"/>
      <c r="CZ1720" s="74"/>
      <c r="DA1720" s="74"/>
      <c r="DB1720" s="74"/>
      <c r="DC1720" s="74"/>
      <c r="DD1720" s="74"/>
      <c r="DE1720" s="74"/>
      <c r="DF1720" s="74"/>
      <c r="DG1720" s="74"/>
      <c r="DH1720" s="74"/>
      <c r="DI1720" s="74"/>
      <c r="DJ1720" s="74"/>
      <c r="DK1720" s="74"/>
      <c r="DL1720" s="74"/>
      <c r="DM1720" s="74"/>
      <c r="DN1720" s="74"/>
      <c r="DO1720" s="74"/>
      <c r="DP1720" s="74"/>
      <c r="DQ1720" s="74"/>
      <c r="DR1720" s="74"/>
      <c r="DS1720" s="74"/>
      <c r="DT1720" s="74"/>
      <c r="DU1720" s="74"/>
      <c r="DV1720" s="74"/>
      <c r="DW1720" s="74"/>
      <c r="DX1720" s="74"/>
      <c r="DY1720" s="74"/>
      <c r="DZ1720" s="74"/>
      <c r="EA1720" s="74"/>
      <c r="EB1720" s="74"/>
      <c r="EC1720" s="74"/>
      <c r="ED1720" s="74"/>
      <c r="EE1720" s="74"/>
      <c r="EF1720" s="74"/>
      <c r="EG1720" s="74"/>
      <c r="EH1720" s="74"/>
      <c r="EI1720" s="74"/>
      <c r="EJ1720" s="74"/>
      <c r="EK1720" s="74"/>
      <c r="EL1720" s="74"/>
      <c r="EM1720" s="74"/>
      <c r="EN1720" s="74"/>
      <c r="EO1720" s="74"/>
      <c r="EP1720" s="74"/>
      <c r="EQ1720" s="74"/>
      <c r="ER1720" s="74"/>
      <c r="ES1720" s="74"/>
      <c r="ET1720" s="74"/>
      <c r="EU1720" s="74"/>
      <c r="EV1720" s="74"/>
      <c r="EW1720" s="74"/>
      <c r="EX1720" s="74"/>
      <c r="EY1720" s="74"/>
      <c r="EZ1720" s="74"/>
      <c r="FA1720" s="74"/>
      <c r="FB1720" s="74"/>
      <c r="FC1720" s="74"/>
      <c r="FD1720" s="74"/>
      <c r="FE1720" s="74"/>
      <c r="FF1720" s="74"/>
      <c r="FG1720" s="74"/>
      <c r="FH1720" s="74"/>
      <c r="FI1720" s="74"/>
      <c r="FJ1720" s="74"/>
      <c r="FK1720" s="74"/>
      <c r="FL1720" s="74"/>
      <c r="FM1720" s="74"/>
      <c r="FN1720" s="74"/>
      <c r="FO1720" s="74"/>
      <c r="FP1720" s="74"/>
      <c r="FQ1720" s="74"/>
      <c r="FR1720" s="74"/>
      <c r="FS1720" s="74"/>
      <c r="FT1720" s="74"/>
      <c r="FU1720" s="74"/>
      <c r="FV1720" s="74"/>
      <c r="FW1720" s="74"/>
      <c r="FX1720" s="74"/>
      <c r="FY1720" s="74"/>
      <c r="FZ1720" s="74"/>
      <c r="GA1720" s="74"/>
      <c r="GB1720" s="74"/>
      <c r="GC1720" s="74">
        <v>0</v>
      </c>
      <c r="GD1720" s="74">
        <v>5</v>
      </c>
      <c r="GE1720" s="74">
        <v>8</v>
      </c>
      <c r="GF1720" s="74">
        <v>2</v>
      </c>
      <c r="GG1720" t="s">
        <v>242</v>
      </c>
      <c r="GH1720" t="s">
        <v>243</v>
      </c>
      <c r="GI1720" t="s">
        <v>236</v>
      </c>
      <c r="GJ1720" s="47"/>
      <c r="GK1720" s="30"/>
    </row>
    <row r="1721" spans="1:193" x14ac:dyDescent="0.2">
      <c r="A1721" t="s">
        <v>175</v>
      </c>
      <c r="B1721" t="s">
        <v>241</v>
      </c>
      <c r="C1721" t="s">
        <v>181</v>
      </c>
      <c r="D1721" t="s">
        <v>185</v>
      </c>
      <c r="E1721" t="s">
        <v>220</v>
      </c>
      <c r="F1721" t="s">
        <v>266</v>
      </c>
      <c r="G1721" t="s">
        <v>275</v>
      </c>
      <c r="H1721" s="74">
        <v>0</v>
      </c>
      <c r="I1721" s="74"/>
      <c r="J1721" s="74"/>
      <c r="K1721" s="74"/>
      <c r="L1721" s="74"/>
      <c r="M1721" s="74"/>
      <c r="N1721" s="74"/>
      <c r="O1721" s="74"/>
      <c r="P1721" s="74"/>
      <c r="Q1721" s="74"/>
      <c r="R1721" s="74"/>
      <c r="S1721" s="74"/>
      <c r="T1721" s="74"/>
      <c r="U1721" s="74"/>
      <c r="V1721" s="74"/>
      <c r="W1721" s="74"/>
      <c r="X1721" s="74"/>
      <c r="Y1721" s="74"/>
      <c r="Z1721" s="74"/>
      <c r="AA1721" s="74"/>
      <c r="AB1721" s="74"/>
      <c r="AC1721" s="74"/>
      <c r="AD1721" s="74"/>
      <c r="AE1721" s="74"/>
      <c r="AF1721" s="74"/>
      <c r="AG1721" s="74"/>
      <c r="AH1721" s="74"/>
      <c r="AI1721" s="74"/>
      <c r="AJ1721" s="74"/>
      <c r="AK1721" s="74"/>
      <c r="AL1721" s="74"/>
      <c r="AM1721" s="74"/>
      <c r="AN1721" s="74"/>
      <c r="AO1721" s="74"/>
      <c r="AP1721" s="74"/>
      <c r="AQ1721" s="74"/>
      <c r="AR1721" s="74"/>
      <c r="AS1721" s="74"/>
      <c r="AT1721" s="74"/>
      <c r="AU1721" s="74"/>
      <c r="AV1721" s="74"/>
      <c r="AW1721" s="74"/>
      <c r="AX1721" s="74"/>
      <c r="AY1721" s="74"/>
      <c r="AZ1721" s="74"/>
      <c r="BA1721" s="74"/>
      <c r="BB1721" s="74"/>
      <c r="BC1721" s="74"/>
      <c r="BD1721" s="74"/>
      <c r="BE1721" s="74"/>
      <c r="BF1721" s="74"/>
      <c r="BG1721" s="74"/>
      <c r="BH1721" s="74"/>
      <c r="BI1721" s="74"/>
      <c r="BJ1721" s="74"/>
      <c r="BK1721" s="74"/>
      <c r="BL1721" s="74"/>
      <c r="BM1721" s="74"/>
      <c r="BN1721" s="74"/>
      <c r="BO1721" s="74"/>
      <c r="BP1721" s="74"/>
      <c r="BQ1721" s="74"/>
      <c r="BR1721" s="74"/>
      <c r="BS1721" s="74"/>
      <c r="BT1721" s="74"/>
      <c r="BU1721" s="74"/>
      <c r="BV1721" s="74"/>
      <c r="BW1721" s="74"/>
      <c r="BX1721" s="74"/>
      <c r="BY1721" s="74"/>
      <c r="BZ1721" s="74"/>
      <c r="CA1721" s="74"/>
      <c r="CB1721" s="74"/>
      <c r="CC1721" s="74"/>
      <c r="CD1721" s="74"/>
      <c r="CE1721" s="74"/>
      <c r="CF1721" s="74"/>
      <c r="CG1721" s="74"/>
      <c r="CH1721" s="74"/>
      <c r="CI1721" s="74"/>
      <c r="CJ1721" s="74"/>
      <c r="CK1721" s="74"/>
      <c r="CL1721" s="74"/>
      <c r="CM1721" s="74"/>
      <c r="CN1721" s="74"/>
      <c r="CO1721" s="74"/>
      <c r="CP1721" s="74"/>
      <c r="CQ1721" s="74"/>
      <c r="CR1721" s="74"/>
      <c r="CS1721" s="74"/>
      <c r="CT1721" s="74"/>
      <c r="CU1721" s="74"/>
      <c r="CV1721" s="74"/>
      <c r="CW1721" s="74"/>
      <c r="CX1721" s="74"/>
      <c r="CY1721" s="74"/>
      <c r="CZ1721" s="74"/>
      <c r="DA1721" s="74"/>
      <c r="DB1721" s="74"/>
      <c r="DC1721" s="74"/>
      <c r="DD1721" s="74"/>
      <c r="DE1721" s="74"/>
      <c r="DF1721" s="74"/>
      <c r="DG1721" s="74"/>
      <c r="DH1721" s="74"/>
      <c r="DI1721" s="74"/>
      <c r="DJ1721" s="74"/>
      <c r="DK1721" s="74"/>
      <c r="DL1721" s="74"/>
      <c r="DM1721" s="74"/>
      <c r="DN1721" s="74"/>
      <c r="DO1721" s="74"/>
      <c r="DP1721" s="74"/>
      <c r="DQ1721" s="74"/>
      <c r="DR1721" s="74"/>
      <c r="DS1721" s="74"/>
      <c r="DT1721" s="74"/>
      <c r="DU1721" s="74"/>
      <c r="DV1721" s="74"/>
      <c r="DW1721" s="74"/>
      <c r="DX1721" s="74"/>
      <c r="DY1721" s="74"/>
      <c r="DZ1721" s="74"/>
      <c r="EA1721" s="74"/>
      <c r="EB1721" s="74"/>
      <c r="EC1721" s="74"/>
      <c r="ED1721" s="74"/>
      <c r="EE1721" s="74"/>
      <c r="EF1721" s="74"/>
      <c r="EG1721" s="74"/>
      <c r="EH1721" s="74"/>
      <c r="EI1721" s="74"/>
      <c r="EJ1721" s="74"/>
      <c r="EK1721" s="74"/>
      <c r="EL1721" s="74"/>
      <c r="EM1721" s="74"/>
      <c r="EN1721" s="74"/>
      <c r="EO1721" s="74"/>
      <c r="EP1721" s="74"/>
      <c r="EQ1721" s="74"/>
      <c r="ER1721" s="74"/>
      <c r="ES1721" s="74"/>
      <c r="ET1721" s="74"/>
      <c r="EU1721" s="74"/>
      <c r="EV1721" s="74"/>
      <c r="EW1721" s="74"/>
      <c r="EX1721" s="74"/>
      <c r="EY1721" s="74"/>
      <c r="EZ1721" s="74"/>
      <c r="FA1721" s="74"/>
      <c r="FB1721" s="74"/>
      <c r="FC1721" s="74"/>
      <c r="FD1721" s="74"/>
      <c r="FE1721" s="74"/>
      <c r="FF1721" s="74"/>
      <c r="FG1721" s="74"/>
      <c r="FH1721" s="74"/>
      <c r="FI1721" s="74"/>
      <c r="FJ1721" s="74"/>
      <c r="FK1721" s="74"/>
      <c r="FL1721" s="74"/>
      <c r="FM1721" s="74"/>
      <c r="FN1721" s="74"/>
      <c r="FO1721" s="74"/>
      <c r="FP1721" s="74"/>
      <c r="FQ1721" s="74"/>
      <c r="FR1721" s="74"/>
      <c r="FS1721" s="74"/>
      <c r="FT1721" s="74"/>
      <c r="FU1721" s="74"/>
      <c r="FV1721" s="74"/>
      <c r="FW1721" s="74"/>
      <c r="FX1721" s="74"/>
      <c r="FY1721" s="74"/>
      <c r="FZ1721" s="74"/>
      <c r="GA1721" s="74"/>
      <c r="GB1721" s="74"/>
      <c r="GC1721" s="74">
        <v>0</v>
      </c>
      <c r="GD1721" s="74">
        <v>5</v>
      </c>
      <c r="GE1721" s="74">
        <v>8</v>
      </c>
      <c r="GF1721" s="74">
        <v>2</v>
      </c>
      <c r="GG1721" t="s">
        <v>242</v>
      </c>
      <c r="GH1721" t="s">
        <v>243</v>
      </c>
      <c r="GI1721" t="s">
        <v>236</v>
      </c>
      <c r="GJ1721" s="47"/>
      <c r="GK1721" s="30"/>
    </row>
    <row r="1722" spans="1:193" x14ac:dyDescent="0.2">
      <c r="A1722" t="s">
        <v>175</v>
      </c>
      <c r="B1722" t="s">
        <v>241</v>
      </c>
      <c r="C1722" t="s">
        <v>181</v>
      </c>
      <c r="D1722" t="s">
        <v>185</v>
      </c>
      <c r="E1722" t="s">
        <v>221</v>
      </c>
      <c r="F1722" t="s">
        <v>266</v>
      </c>
      <c r="G1722" t="s">
        <v>275</v>
      </c>
      <c r="H1722" s="74">
        <v>0</v>
      </c>
      <c r="I1722" s="74"/>
      <c r="J1722" s="74"/>
      <c r="K1722" s="74"/>
      <c r="L1722" s="74"/>
      <c r="M1722" s="74"/>
      <c r="N1722" s="74"/>
      <c r="O1722" s="74"/>
      <c r="P1722" s="74"/>
      <c r="Q1722" s="74"/>
      <c r="R1722" s="74"/>
      <c r="S1722" s="74"/>
      <c r="T1722" s="74"/>
      <c r="U1722" s="74"/>
      <c r="V1722" s="74"/>
      <c r="W1722" s="74"/>
      <c r="X1722" s="74"/>
      <c r="Y1722" s="74"/>
      <c r="Z1722" s="74"/>
      <c r="AA1722" s="74"/>
      <c r="AB1722" s="74"/>
      <c r="AC1722" s="74"/>
      <c r="AD1722" s="74"/>
      <c r="AE1722" s="74"/>
      <c r="AF1722" s="74"/>
      <c r="AG1722" s="74"/>
      <c r="AH1722" s="74"/>
      <c r="AI1722" s="74"/>
      <c r="AJ1722" s="74"/>
      <c r="AK1722" s="74"/>
      <c r="AL1722" s="74"/>
      <c r="AM1722" s="74"/>
      <c r="AN1722" s="74"/>
      <c r="AO1722" s="74"/>
      <c r="AP1722" s="74"/>
      <c r="AQ1722" s="74"/>
      <c r="AR1722" s="74"/>
      <c r="AS1722" s="74"/>
      <c r="AT1722" s="74"/>
      <c r="AU1722" s="74"/>
      <c r="AV1722" s="74"/>
      <c r="AW1722" s="74"/>
      <c r="AX1722" s="74"/>
      <c r="AY1722" s="74"/>
      <c r="AZ1722" s="74"/>
      <c r="BA1722" s="74"/>
      <c r="BB1722" s="74"/>
      <c r="BC1722" s="74"/>
      <c r="BD1722" s="74"/>
      <c r="BE1722" s="74"/>
      <c r="BF1722" s="74"/>
      <c r="BG1722" s="74"/>
      <c r="BH1722" s="74"/>
      <c r="BI1722" s="74"/>
      <c r="BJ1722" s="74"/>
      <c r="BK1722" s="74"/>
      <c r="BL1722" s="74"/>
      <c r="BM1722" s="74"/>
      <c r="BN1722" s="74"/>
      <c r="BO1722" s="74"/>
      <c r="BP1722" s="74"/>
      <c r="BQ1722" s="74"/>
      <c r="BR1722" s="74"/>
      <c r="BS1722" s="74"/>
      <c r="BT1722" s="74"/>
      <c r="BU1722" s="74"/>
      <c r="BV1722" s="74"/>
      <c r="BW1722" s="74"/>
      <c r="BX1722" s="74"/>
      <c r="BY1722" s="74"/>
      <c r="BZ1722" s="74"/>
      <c r="CA1722" s="74"/>
      <c r="CB1722" s="74"/>
      <c r="CC1722" s="74"/>
      <c r="CD1722" s="74"/>
      <c r="CE1722" s="74"/>
      <c r="CF1722" s="74"/>
      <c r="CG1722" s="74"/>
      <c r="CH1722" s="74"/>
      <c r="CI1722" s="74"/>
      <c r="CJ1722" s="74"/>
      <c r="CK1722" s="74"/>
      <c r="CL1722" s="74"/>
      <c r="CM1722" s="74"/>
      <c r="CN1722" s="74"/>
      <c r="CO1722" s="74"/>
      <c r="CP1722" s="74"/>
      <c r="CQ1722" s="74"/>
      <c r="CR1722" s="74"/>
      <c r="CS1722" s="74"/>
      <c r="CT1722" s="74"/>
      <c r="CU1722" s="74"/>
      <c r="CV1722" s="74"/>
      <c r="CW1722" s="74"/>
      <c r="CX1722" s="74"/>
      <c r="CY1722" s="74"/>
      <c r="CZ1722" s="74"/>
      <c r="DA1722" s="74"/>
      <c r="DB1722" s="74"/>
      <c r="DC1722" s="74"/>
      <c r="DD1722" s="74"/>
      <c r="DE1722" s="74"/>
      <c r="DF1722" s="74"/>
      <c r="DG1722" s="74"/>
      <c r="DH1722" s="74"/>
      <c r="DI1722" s="74"/>
      <c r="DJ1722" s="74"/>
      <c r="DK1722" s="74"/>
      <c r="DL1722" s="74"/>
      <c r="DM1722" s="74"/>
      <c r="DN1722" s="74"/>
      <c r="DO1722" s="74"/>
      <c r="DP1722" s="74"/>
      <c r="DQ1722" s="74"/>
      <c r="DR1722" s="74"/>
      <c r="DS1722" s="74"/>
      <c r="DT1722" s="74"/>
      <c r="DU1722" s="74"/>
      <c r="DV1722" s="74"/>
      <c r="DW1722" s="74"/>
      <c r="DX1722" s="74"/>
      <c r="DY1722" s="74"/>
      <c r="DZ1722" s="74"/>
      <c r="EA1722" s="74"/>
      <c r="EB1722" s="74"/>
      <c r="EC1722" s="74"/>
      <c r="ED1722" s="74"/>
      <c r="EE1722" s="74"/>
      <c r="EF1722" s="74"/>
      <c r="EG1722" s="74"/>
      <c r="EH1722" s="74"/>
      <c r="EI1722" s="74"/>
      <c r="EJ1722" s="74"/>
      <c r="EK1722" s="74"/>
      <c r="EL1722" s="74"/>
      <c r="EM1722" s="74"/>
      <c r="EN1722" s="74"/>
      <c r="EO1722" s="74"/>
      <c r="EP1722" s="74"/>
      <c r="EQ1722" s="74"/>
      <c r="ER1722" s="74"/>
      <c r="ES1722" s="74"/>
      <c r="ET1722" s="74"/>
      <c r="EU1722" s="74"/>
      <c r="EV1722" s="74"/>
      <c r="EW1722" s="74"/>
      <c r="EX1722" s="74"/>
      <c r="EY1722" s="74"/>
      <c r="EZ1722" s="74"/>
      <c r="FA1722" s="74"/>
      <c r="FB1722" s="74"/>
      <c r="FC1722" s="74"/>
      <c r="FD1722" s="74"/>
      <c r="FE1722" s="74"/>
      <c r="FF1722" s="74"/>
      <c r="FG1722" s="74"/>
      <c r="FH1722" s="74"/>
      <c r="FI1722" s="74"/>
      <c r="FJ1722" s="74"/>
      <c r="FK1722" s="74"/>
      <c r="FL1722" s="74"/>
      <c r="FM1722" s="74"/>
      <c r="FN1722" s="74"/>
      <c r="FO1722" s="74"/>
      <c r="FP1722" s="74"/>
      <c r="FQ1722" s="74"/>
      <c r="FR1722" s="74"/>
      <c r="FS1722" s="74"/>
      <c r="FT1722" s="74"/>
      <c r="FU1722" s="74"/>
      <c r="FV1722" s="74"/>
      <c r="FW1722" s="74"/>
      <c r="FX1722" s="74"/>
      <c r="FY1722" s="74"/>
      <c r="FZ1722" s="74">
        <v>13</v>
      </c>
      <c r="GA1722" s="74">
        <v>56.545658111572266</v>
      </c>
      <c r="GB1722" s="74">
        <v>407.60164070129395</v>
      </c>
      <c r="GC1722" s="74">
        <v>0</v>
      </c>
      <c r="GD1722" s="74">
        <v>5</v>
      </c>
      <c r="GE1722" s="74">
        <v>8</v>
      </c>
      <c r="GF1722" s="74">
        <v>2</v>
      </c>
      <c r="GG1722" t="s">
        <v>242</v>
      </c>
      <c r="GH1722" t="s">
        <v>243</v>
      </c>
      <c r="GI1722" t="s">
        <v>236</v>
      </c>
      <c r="GJ1722" s="47"/>
      <c r="GK1722" s="30"/>
    </row>
    <row r="1723" spans="1:193" x14ac:dyDescent="0.2">
      <c r="A1723" t="s">
        <v>175</v>
      </c>
      <c r="B1723" t="s">
        <v>241</v>
      </c>
      <c r="C1723" t="s">
        <v>181</v>
      </c>
      <c r="D1723" t="s">
        <v>185</v>
      </c>
      <c r="E1723" t="s">
        <v>186</v>
      </c>
      <c r="F1723" t="s">
        <v>266</v>
      </c>
      <c r="G1723" t="s">
        <v>275</v>
      </c>
      <c r="H1723" s="74">
        <v>0</v>
      </c>
      <c r="I1723" s="74"/>
      <c r="J1723" s="74"/>
      <c r="K1723" s="74"/>
      <c r="L1723" s="74"/>
      <c r="M1723" s="74"/>
      <c r="N1723" s="74"/>
      <c r="O1723" s="74"/>
      <c r="P1723" s="74"/>
      <c r="Q1723" s="74"/>
      <c r="R1723" s="74"/>
      <c r="S1723" s="74"/>
      <c r="T1723" s="74"/>
      <c r="U1723" s="74"/>
      <c r="V1723" s="74"/>
      <c r="W1723" s="74"/>
      <c r="X1723" s="74"/>
      <c r="Y1723" s="74"/>
      <c r="Z1723" s="74"/>
      <c r="AA1723" s="74"/>
      <c r="AB1723" s="74"/>
      <c r="AC1723" s="74"/>
      <c r="AD1723" s="74"/>
      <c r="AE1723" s="74"/>
      <c r="AF1723" s="74"/>
      <c r="AG1723" s="74"/>
      <c r="AH1723" s="74"/>
      <c r="AI1723" s="74"/>
      <c r="AJ1723" s="74"/>
      <c r="AK1723" s="74"/>
      <c r="AL1723" s="74"/>
      <c r="AM1723" s="74"/>
      <c r="AN1723" s="74"/>
      <c r="AO1723" s="74"/>
      <c r="AP1723" s="74"/>
      <c r="AQ1723" s="74"/>
      <c r="AR1723" s="74"/>
      <c r="AS1723" s="74"/>
      <c r="AT1723" s="74"/>
      <c r="AU1723" s="74"/>
      <c r="AV1723" s="74"/>
      <c r="AW1723" s="74"/>
      <c r="AX1723" s="74"/>
      <c r="AY1723" s="74"/>
      <c r="AZ1723" s="74"/>
      <c r="BA1723" s="74"/>
      <c r="BB1723" s="74"/>
      <c r="BC1723" s="74"/>
      <c r="BD1723" s="74"/>
      <c r="BE1723" s="74"/>
      <c r="BF1723" s="74"/>
      <c r="BG1723" s="74"/>
      <c r="BH1723" s="74"/>
      <c r="BI1723" s="74"/>
      <c r="BJ1723" s="74"/>
      <c r="BK1723" s="74"/>
      <c r="BL1723" s="74"/>
      <c r="BM1723" s="74"/>
      <c r="BN1723" s="74"/>
      <c r="BO1723" s="74"/>
      <c r="BP1723" s="74"/>
      <c r="BQ1723" s="74"/>
      <c r="BR1723" s="74"/>
      <c r="BS1723" s="74"/>
      <c r="BT1723" s="74"/>
      <c r="BU1723" s="74"/>
      <c r="BV1723" s="74"/>
      <c r="BW1723" s="74"/>
      <c r="BX1723" s="74"/>
      <c r="BY1723" s="74"/>
      <c r="BZ1723" s="74"/>
      <c r="CA1723" s="74"/>
      <c r="CB1723" s="74"/>
      <c r="CC1723" s="74"/>
      <c r="CD1723" s="74"/>
      <c r="CE1723" s="74"/>
      <c r="CF1723" s="74"/>
      <c r="CG1723" s="74"/>
      <c r="CH1723" s="74"/>
      <c r="CI1723" s="74"/>
      <c r="CJ1723" s="74"/>
      <c r="CK1723" s="74"/>
      <c r="CL1723" s="74"/>
      <c r="CM1723" s="74"/>
      <c r="CN1723" s="74"/>
      <c r="CO1723" s="74"/>
      <c r="CP1723" s="74"/>
      <c r="CQ1723" s="74"/>
      <c r="CR1723" s="74"/>
      <c r="CS1723" s="74"/>
      <c r="CT1723" s="74"/>
      <c r="CU1723" s="74"/>
      <c r="CV1723" s="74"/>
      <c r="CW1723" s="74"/>
      <c r="CX1723" s="74"/>
      <c r="CY1723" s="74"/>
      <c r="CZ1723" s="74"/>
      <c r="DA1723" s="74"/>
      <c r="DB1723" s="74"/>
      <c r="DC1723" s="74"/>
      <c r="DD1723" s="74"/>
      <c r="DE1723" s="74"/>
      <c r="DF1723" s="74"/>
      <c r="DG1723" s="74"/>
      <c r="DH1723" s="74"/>
      <c r="DI1723" s="74"/>
      <c r="DJ1723" s="74"/>
      <c r="DK1723" s="74"/>
      <c r="DL1723" s="74"/>
      <c r="DM1723" s="74"/>
      <c r="DN1723" s="74"/>
      <c r="DO1723" s="74"/>
      <c r="DP1723" s="74"/>
      <c r="DQ1723" s="74"/>
      <c r="DR1723" s="74"/>
      <c r="DS1723" s="74"/>
      <c r="DT1723" s="74"/>
      <c r="DU1723" s="74"/>
      <c r="DV1723" s="74"/>
      <c r="DW1723" s="74"/>
      <c r="DX1723" s="74"/>
      <c r="DY1723" s="74"/>
      <c r="DZ1723" s="74"/>
      <c r="EA1723" s="74"/>
      <c r="EB1723" s="74"/>
      <c r="EC1723" s="74"/>
      <c r="ED1723" s="74"/>
      <c r="EE1723" s="74"/>
      <c r="EF1723" s="74"/>
      <c r="EG1723" s="74"/>
      <c r="EH1723" s="74"/>
      <c r="EI1723" s="74"/>
      <c r="EJ1723" s="74"/>
      <c r="EK1723" s="74"/>
      <c r="EL1723" s="74"/>
      <c r="EM1723" s="74"/>
      <c r="EN1723" s="74"/>
      <c r="EO1723" s="74"/>
      <c r="EP1723" s="74"/>
      <c r="EQ1723" s="74"/>
      <c r="ER1723" s="74"/>
      <c r="ES1723" s="74"/>
      <c r="ET1723" s="74"/>
      <c r="EU1723" s="74"/>
      <c r="EV1723" s="74"/>
      <c r="EW1723" s="74"/>
      <c r="EX1723" s="74"/>
      <c r="EY1723" s="74"/>
      <c r="EZ1723" s="74"/>
      <c r="FA1723" s="74"/>
      <c r="FB1723" s="74"/>
      <c r="FC1723" s="74"/>
      <c r="FD1723" s="74"/>
      <c r="FE1723" s="74"/>
      <c r="FF1723" s="74"/>
      <c r="FG1723" s="74"/>
      <c r="FH1723" s="74"/>
      <c r="FI1723" s="74"/>
      <c r="FJ1723" s="74"/>
      <c r="FK1723" s="74"/>
      <c r="FL1723" s="74"/>
      <c r="FM1723" s="74"/>
      <c r="FN1723" s="74"/>
      <c r="FO1723" s="74"/>
      <c r="FP1723" s="74"/>
      <c r="FQ1723" s="74"/>
      <c r="FR1723" s="74"/>
      <c r="FS1723" s="74"/>
      <c r="FT1723" s="74"/>
      <c r="FU1723" s="74"/>
      <c r="FV1723" s="74"/>
      <c r="FW1723" s="74"/>
      <c r="FX1723" s="74"/>
      <c r="FY1723" s="74"/>
      <c r="FZ1723" s="74">
        <v>15</v>
      </c>
      <c r="GA1723" s="74">
        <v>69.752632141113281</v>
      </c>
      <c r="GB1723" s="74">
        <v>423.250901222229</v>
      </c>
      <c r="GC1723" s="74">
        <v>0</v>
      </c>
      <c r="GD1723" s="74">
        <v>5</v>
      </c>
      <c r="GE1723" s="74">
        <v>8</v>
      </c>
      <c r="GF1723" s="74">
        <v>2</v>
      </c>
      <c r="GG1723" t="s">
        <v>242</v>
      </c>
      <c r="GH1723" t="s">
        <v>243</v>
      </c>
      <c r="GI1723" t="s">
        <v>236</v>
      </c>
      <c r="GJ1723" s="47"/>
      <c r="GK1723" s="30"/>
    </row>
    <row r="1724" spans="1:193" x14ac:dyDescent="0.2">
      <c r="A1724" t="s">
        <v>175</v>
      </c>
      <c r="B1724" t="s">
        <v>241</v>
      </c>
      <c r="C1724" t="s">
        <v>181</v>
      </c>
      <c r="D1724" t="s">
        <v>185</v>
      </c>
      <c r="E1724" t="s">
        <v>187</v>
      </c>
      <c r="F1724" t="s">
        <v>266</v>
      </c>
      <c r="G1724" t="s">
        <v>275</v>
      </c>
      <c r="H1724" s="74">
        <v>0</v>
      </c>
      <c r="I1724" s="74"/>
      <c r="J1724" s="74"/>
      <c r="K1724" s="74"/>
      <c r="L1724" s="74"/>
      <c r="M1724" s="74"/>
      <c r="N1724" s="74"/>
      <c r="O1724" s="74"/>
      <c r="P1724" s="74"/>
      <c r="Q1724" s="74"/>
      <c r="R1724" s="74"/>
      <c r="S1724" s="74"/>
      <c r="T1724" s="74"/>
      <c r="U1724" s="74"/>
      <c r="V1724" s="74"/>
      <c r="W1724" s="74"/>
      <c r="X1724" s="74"/>
      <c r="Y1724" s="74"/>
      <c r="Z1724" s="74"/>
      <c r="AA1724" s="74"/>
      <c r="AB1724" s="74"/>
      <c r="AC1724" s="74"/>
      <c r="AD1724" s="74"/>
      <c r="AE1724" s="74"/>
      <c r="AF1724" s="74"/>
      <c r="AG1724" s="74"/>
      <c r="AH1724" s="74"/>
      <c r="AI1724" s="74"/>
      <c r="AJ1724" s="74"/>
      <c r="AK1724" s="74"/>
      <c r="AL1724" s="74"/>
      <c r="AM1724" s="74"/>
      <c r="AN1724" s="74"/>
      <c r="AO1724" s="74"/>
      <c r="AP1724" s="74"/>
      <c r="AQ1724" s="74"/>
      <c r="AR1724" s="74"/>
      <c r="AS1724" s="74"/>
      <c r="AT1724" s="74"/>
      <c r="AU1724" s="74"/>
      <c r="AV1724" s="74"/>
      <c r="AW1724" s="74"/>
      <c r="AX1724" s="74"/>
      <c r="AY1724" s="74"/>
      <c r="AZ1724" s="74"/>
      <c r="BA1724" s="74"/>
      <c r="BB1724" s="74"/>
      <c r="BC1724" s="74"/>
      <c r="BD1724" s="74"/>
      <c r="BE1724" s="74"/>
      <c r="BF1724" s="74"/>
      <c r="BG1724" s="74"/>
      <c r="BH1724" s="74"/>
      <c r="BI1724" s="74"/>
      <c r="BJ1724" s="74"/>
      <c r="BK1724" s="74"/>
      <c r="BL1724" s="74"/>
      <c r="BM1724" s="74"/>
      <c r="BN1724" s="74"/>
      <c r="BO1724" s="74"/>
      <c r="BP1724" s="74"/>
      <c r="BQ1724" s="74"/>
      <c r="BR1724" s="74"/>
      <c r="BS1724" s="74"/>
      <c r="BT1724" s="74"/>
      <c r="BU1724" s="74"/>
      <c r="BV1724" s="74"/>
      <c r="BW1724" s="74"/>
      <c r="BX1724" s="74"/>
      <c r="BY1724" s="74"/>
      <c r="BZ1724" s="74"/>
      <c r="CA1724" s="74"/>
      <c r="CB1724" s="74"/>
      <c r="CC1724" s="74"/>
      <c r="CD1724" s="74"/>
      <c r="CE1724" s="74"/>
      <c r="CF1724" s="74"/>
      <c r="CG1724" s="74"/>
      <c r="CH1724" s="74"/>
      <c r="CI1724" s="74"/>
      <c r="CJ1724" s="74"/>
      <c r="CK1724" s="74"/>
      <c r="CL1724" s="74"/>
      <c r="CM1724" s="74"/>
      <c r="CN1724" s="74"/>
      <c r="CO1724" s="74"/>
      <c r="CP1724" s="74"/>
      <c r="CQ1724" s="74"/>
      <c r="CR1724" s="74"/>
      <c r="CS1724" s="74"/>
      <c r="CT1724" s="74"/>
      <c r="CU1724" s="74"/>
      <c r="CV1724" s="74"/>
      <c r="CW1724" s="74"/>
      <c r="CX1724" s="74"/>
      <c r="CY1724" s="74"/>
      <c r="CZ1724" s="74"/>
      <c r="DA1724" s="74"/>
      <c r="DB1724" s="74"/>
      <c r="DC1724" s="74"/>
      <c r="DD1724" s="74"/>
      <c r="DE1724" s="74"/>
      <c r="DF1724" s="74"/>
      <c r="DG1724" s="74"/>
      <c r="DH1724" s="74"/>
      <c r="DI1724" s="74"/>
      <c r="DJ1724" s="74"/>
      <c r="DK1724" s="74"/>
      <c r="DL1724" s="74"/>
      <c r="DM1724" s="74"/>
      <c r="DN1724" s="74"/>
      <c r="DO1724" s="74"/>
      <c r="DP1724" s="74"/>
      <c r="DQ1724" s="74"/>
      <c r="DR1724" s="74"/>
      <c r="DS1724" s="74"/>
      <c r="DT1724" s="74"/>
      <c r="DU1724" s="74"/>
      <c r="DV1724" s="74"/>
      <c r="DW1724" s="74"/>
      <c r="DX1724" s="74"/>
      <c r="DY1724" s="74"/>
      <c r="DZ1724" s="74"/>
      <c r="EA1724" s="74"/>
      <c r="EB1724" s="74"/>
      <c r="EC1724" s="74"/>
      <c r="ED1724" s="74"/>
      <c r="EE1724" s="74"/>
      <c r="EF1724" s="74"/>
      <c r="EG1724" s="74"/>
      <c r="EH1724" s="74"/>
      <c r="EI1724" s="74"/>
      <c r="EJ1724" s="74"/>
      <c r="EK1724" s="74"/>
      <c r="EL1724" s="74"/>
      <c r="EM1724" s="74"/>
      <c r="EN1724" s="74"/>
      <c r="EO1724" s="74"/>
      <c r="EP1724" s="74"/>
      <c r="EQ1724" s="74"/>
      <c r="ER1724" s="74"/>
      <c r="ES1724" s="74"/>
      <c r="ET1724" s="74"/>
      <c r="EU1724" s="74"/>
      <c r="EV1724" s="74"/>
      <c r="EW1724" s="74"/>
      <c r="EX1724" s="74"/>
      <c r="EY1724" s="74"/>
      <c r="EZ1724" s="74"/>
      <c r="FA1724" s="74"/>
      <c r="FB1724" s="74"/>
      <c r="FC1724" s="74"/>
      <c r="FD1724" s="74"/>
      <c r="FE1724" s="74"/>
      <c r="FF1724" s="74"/>
      <c r="FG1724" s="74"/>
      <c r="FH1724" s="74"/>
      <c r="FI1724" s="74"/>
      <c r="FJ1724" s="74"/>
      <c r="FK1724" s="74"/>
      <c r="FL1724" s="74"/>
      <c r="FM1724" s="74"/>
      <c r="FN1724" s="74"/>
      <c r="FO1724" s="74"/>
      <c r="FP1724" s="74"/>
      <c r="FQ1724" s="74"/>
      <c r="FR1724" s="74"/>
      <c r="FS1724" s="74"/>
      <c r="FT1724" s="74"/>
      <c r="FU1724" s="74"/>
      <c r="FV1724" s="74"/>
      <c r="FW1724" s="74"/>
      <c r="FX1724" s="74"/>
      <c r="FY1724" s="74"/>
      <c r="FZ1724" s="74">
        <v>18</v>
      </c>
      <c r="GA1724" s="74">
        <v>79.046821594238281</v>
      </c>
      <c r="GB1724" s="74">
        <v>434.20038080215454</v>
      </c>
      <c r="GC1724" s="74">
        <v>0</v>
      </c>
      <c r="GD1724" s="74">
        <v>5</v>
      </c>
      <c r="GE1724" s="74">
        <v>8</v>
      </c>
      <c r="GF1724" s="74">
        <v>2</v>
      </c>
      <c r="GG1724" t="s">
        <v>242</v>
      </c>
      <c r="GH1724" t="s">
        <v>243</v>
      </c>
      <c r="GI1724" t="s">
        <v>236</v>
      </c>
      <c r="GJ1724" s="47"/>
      <c r="GK1724" s="30"/>
    </row>
    <row r="1725" spans="1:193" x14ac:dyDescent="0.2">
      <c r="A1725" t="s">
        <v>175</v>
      </c>
      <c r="B1725" t="s">
        <v>241</v>
      </c>
      <c r="C1725" t="s">
        <v>181</v>
      </c>
      <c r="D1725" t="s">
        <v>185</v>
      </c>
      <c r="E1725" t="s">
        <v>188</v>
      </c>
      <c r="F1725" t="s">
        <v>266</v>
      </c>
      <c r="G1725" t="s">
        <v>275</v>
      </c>
      <c r="H1725" s="74">
        <v>0</v>
      </c>
      <c r="I1725" s="74"/>
      <c r="J1725" s="74"/>
      <c r="K1725" s="74"/>
      <c r="L1725" s="74"/>
      <c r="M1725" s="74"/>
      <c r="N1725" s="74"/>
      <c r="O1725" s="74"/>
      <c r="P1725" s="74"/>
      <c r="Q1725" s="74"/>
      <c r="R1725" s="74"/>
      <c r="S1725" s="74"/>
      <c r="T1725" s="74"/>
      <c r="U1725" s="74"/>
      <c r="V1725" s="74"/>
      <c r="W1725" s="74"/>
      <c r="X1725" s="74"/>
      <c r="Y1725" s="74"/>
      <c r="Z1725" s="74"/>
      <c r="AA1725" s="74"/>
      <c r="AB1725" s="74"/>
      <c r="AC1725" s="74"/>
      <c r="AD1725" s="74"/>
      <c r="AE1725" s="74"/>
      <c r="AF1725" s="74"/>
      <c r="AG1725" s="74"/>
      <c r="AH1725" s="74"/>
      <c r="AI1725" s="74"/>
      <c r="AJ1725" s="74"/>
      <c r="AK1725" s="74"/>
      <c r="AL1725" s="74"/>
      <c r="AM1725" s="74"/>
      <c r="AN1725" s="74"/>
      <c r="AO1725" s="74"/>
      <c r="AP1725" s="74"/>
      <c r="AQ1725" s="74"/>
      <c r="AR1725" s="74"/>
      <c r="AS1725" s="74"/>
      <c r="AT1725" s="74"/>
      <c r="AU1725" s="74"/>
      <c r="AV1725" s="74"/>
      <c r="AW1725" s="74"/>
      <c r="AX1725" s="74"/>
      <c r="AY1725" s="74"/>
      <c r="AZ1725" s="74"/>
      <c r="BA1725" s="74"/>
      <c r="BB1725" s="74"/>
      <c r="BC1725" s="74"/>
      <c r="BD1725" s="74"/>
      <c r="BE1725" s="74"/>
      <c r="BF1725" s="74"/>
      <c r="BG1725" s="74"/>
      <c r="BH1725" s="74"/>
      <c r="BI1725" s="74"/>
      <c r="BJ1725" s="74"/>
      <c r="BK1725" s="74"/>
      <c r="BL1725" s="74"/>
      <c r="BM1725" s="74"/>
      <c r="BN1725" s="74"/>
      <c r="BO1725" s="74"/>
      <c r="BP1725" s="74"/>
      <c r="BQ1725" s="74"/>
      <c r="BR1725" s="74"/>
      <c r="BS1725" s="74"/>
      <c r="BT1725" s="74"/>
      <c r="BU1725" s="74"/>
      <c r="BV1725" s="74"/>
      <c r="BW1725" s="74"/>
      <c r="BX1725" s="74"/>
      <c r="BY1725" s="74"/>
      <c r="BZ1725" s="74"/>
      <c r="CA1725" s="74"/>
      <c r="CB1725" s="74"/>
      <c r="CC1725" s="74"/>
      <c r="CD1725" s="74"/>
      <c r="CE1725" s="74"/>
      <c r="CF1725" s="74"/>
      <c r="CG1725" s="74"/>
      <c r="CH1725" s="74"/>
      <c r="CI1725" s="74"/>
      <c r="CJ1725" s="74"/>
      <c r="CK1725" s="74"/>
      <c r="CL1725" s="74"/>
      <c r="CM1725" s="74"/>
      <c r="CN1725" s="74"/>
      <c r="CO1725" s="74"/>
      <c r="CP1725" s="74"/>
      <c r="CQ1725" s="74"/>
      <c r="CR1725" s="74"/>
      <c r="CS1725" s="74"/>
      <c r="CT1725" s="74"/>
      <c r="CU1725" s="74"/>
      <c r="CV1725" s="74"/>
      <c r="CW1725" s="74"/>
      <c r="CX1725" s="74"/>
      <c r="CY1725" s="74"/>
      <c r="CZ1725" s="74"/>
      <c r="DA1725" s="74"/>
      <c r="DB1725" s="74"/>
      <c r="DC1725" s="74"/>
      <c r="DD1725" s="74"/>
      <c r="DE1725" s="74"/>
      <c r="DF1725" s="74"/>
      <c r="DG1725" s="74"/>
      <c r="DH1725" s="74"/>
      <c r="DI1725" s="74"/>
      <c r="DJ1725" s="74"/>
      <c r="DK1725" s="74"/>
      <c r="DL1725" s="74"/>
      <c r="DM1725" s="74"/>
      <c r="DN1725" s="74"/>
      <c r="DO1725" s="74"/>
      <c r="DP1725" s="74"/>
      <c r="DQ1725" s="74"/>
      <c r="DR1725" s="74"/>
      <c r="DS1725" s="74"/>
      <c r="DT1725" s="74"/>
      <c r="DU1725" s="74"/>
      <c r="DV1725" s="74"/>
      <c r="DW1725" s="74"/>
      <c r="DX1725" s="74"/>
      <c r="DY1725" s="74"/>
      <c r="DZ1725" s="74"/>
      <c r="EA1725" s="74"/>
      <c r="EB1725" s="74"/>
      <c r="EC1725" s="74"/>
      <c r="ED1725" s="74"/>
      <c r="EE1725" s="74"/>
      <c r="EF1725" s="74"/>
      <c r="EG1725" s="74"/>
      <c r="EH1725" s="74"/>
      <c r="EI1725" s="74"/>
      <c r="EJ1725" s="74"/>
      <c r="EK1725" s="74"/>
      <c r="EL1725" s="74"/>
      <c r="EM1725" s="74"/>
      <c r="EN1725" s="74"/>
      <c r="EO1725" s="74"/>
      <c r="EP1725" s="74"/>
      <c r="EQ1725" s="74"/>
      <c r="ER1725" s="74"/>
      <c r="ES1725" s="74"/>
      <c r="ET1725" s="74"/>
      <c r="EU1725" s="74"/>
      <c r="EV1725" s="74"/>
      <c r="EW1725" s="74"/>
      <c r="EX1725" s="74"/>
      <c r="EY1725" s="74"/>
      <c r="EZ1725" s="74"/>
      <c r="FA1725" s="74"/>
      <c r="FB1725" s="74"/>
      <c r="FC1725" s="74"/>
      <c r="FD1725" s="74"/>
      <c r="FE1725" s="74"/>
      <c r="FF1725" s="74"/>
      <c r="FG1725" s="74"/>
      <c r="FH1725" s="74"/>
      <c r="FI1725" s="74"/>
      <c r="FJ1725" s="74"/>
      <c r="FK1725" s="74"/>
      <c r="FL1725" s="74"/>
      <c r="FM1725" s="74"/>
      <c r="FN1725" s="74"/>
      <c r="FO1725" s="74"/>
      <c r="FP1725" s="74"/>
      <c r="FQ1725" s="74"/>
      <c r="FR1725" s="74"/>
      <c r="FS1725" s="74"/>
      <c r="FT1725" s="74"/>
      <c r="FU1725" s="74"/>
      <c r="FV1725" s="74"/>
      <c r="FW1725" s="74"/>
      <c r="FX1725" s="74"/>
      <c r="FY1725" s="74"/>
      <c r="FZ1725" s="74">
        <v>19</v>
      </c>
      <c r="GA1725" s="74">
        <v>96.822502136230469</v>
      </c>
      <c r="GB1725" s="74">
        <v>610.02639818191528</v>
      </c>
      <c r="GC1725" s="74">
        <v>0</v>
      </c>
      <c r="GD1725" s="74">
        <v>5</v>
      </c>
      <c r="GE1725" s="74">
        <v>8</v>
      </c>
      <c r="GF1725" s="74">
        <v>2</v>
      </c>
      <c r="GG1725" t="s">
        <v>242</v>
      </c>
      <c r="GH1725" t="s">
        <v>243</v>
      </c>
      <c r="GI1725" t="s">
        <v>236</v>
      </c>
      <c r="GJ1725" s="47"/>
      <c r="GK1725" s="30"/>
    </row>
    <row r="1726" spans="1:193" x14ac:dyDescent="0.2">
      <c r="A1726" t="s">
        <v>175</v>
      </c>
      <c r="B1726" t="s">
        <v>241</v>
      </c>
      <c r="C1726" t="s">
        <v>181</v>
      </c>
      <c r="D1726" t="s">
        <v>185</v>
      </c>
      <c r="E1726" t="s">
        <v>189</v>
      </c>
      <c r="F1726" t="s">
        <v>266</v>
      </c>
      <c r="G1726" t="s">
        <v>275</v>
      </c>
      <c r="H1726" s="74">
        <v>0</v>
      </c>
      <c r="I1726" s="74"/>
      <c r="J1726" s="74"/>
      <c r="K1726" s="74"/>
      <c r="L1726" s="74"/>
      <c r="M1726" s="74"/>
      <c r="N1726" s="74"/>
      <c r="O1726" s="74"/>
      <c r="P1726" s="74"/>
      <c r="Q1726" s="74"/>
      <c r="R1726" s="74"/>
      <c r="S1726" s="74"/>
      <c r="T1726" s="74"/>
      <c r="U1726" s="74"/>
      <c r="V1726" s="74"/>
      <c r="W1726" s="74"/>
      <c r="X1726" s="74"/>
      <c r="Y1726" s="74"/>
      <c r="Z1726" s="74"/>
      <c r="AA1726" s="74"/>
      <c r="AB1726" s="74"/>
      <c r="AC1726" s="74"/>
      <c r="AD1726" s="74"/>
      <c r="AE1726" s="74"/>
      <c r="AF1726" s="74"/>
      <c r="AG1726" s="74"/>
      <c r="AH1726" s="74"/>
      <c r="AI1726" s="74"/>
      <c r="AJ1726" s="74"/>
      <c r="AK1726" s="74"/>
      <c r="AL1726" s="74"/>
      <c r="AM1726" s="74"/>
      <c r="AN1726" s="74"/>
      <c r="AO1726" s="74"/>
      <c r="AP1726" s="74"/>
      <c r="AQ1726" s="74"/>
      <c r="AR1726" s="74"/>
      <c r="AS1726" s="74"/>
      <c r="AT1726" s="74"/>
      <c r="AU1726" s="74"/>
      <c r="AV1726" s="74"/>
      <c r="AW1726" s="74"/>
      <c r="AX1726" s="74"/>
      <c r="AY1726" s="74"/>
      <c r="AZ1726" s="74"/>
      <c r="BA1726" s="74"/>
      <c r="BB1726" s="74"/>
      <c r="BC1726" s="74"/>
      <c r="BD1726" s="74"/>
      <c r="BE1726" s="74"/>
      <c r="BF1726" s="74"/>
      <c r="BG1726" s="74"/>
      <c r="BH1726" s="74"/>
      <c r="BI1726" s="74"/>
      <c r="BJ1726" s="74"/>
      <c r="BK1726" s="74"/>
      <c r="BL1726" s="74"/>
      <c r="BM1726" s="74"/>
      <c r="BN1726" s="74"/>
      <c r="BO1726" s="74"/>
      <c r="BP1726" s="74"/>
      <c r="BQ1726" s="74"/>
      <c r="BR1726" s="74"/>
      <c r="BS1726" s="74"/>
      <c r="BT1726" s="74"/>
      <c r="BU1726" s="74"/>
      <c r="BV1726" s="74"/>
      <c r="BW1726" s="74"/>
      <c r="BX1726" s="74"/>
      <c r="BY1726" s="74"/>
      <c r="BZ1726" s="74"/>
      <c r="CA1726" s="74"/>
      <c r="CB1726" s="74"/>
      <c r="CC1726" s="74"/>
      <c r="CD1726" s="74"/>
      <c r="CE1726" s="74"/>
      <c r="CF1726" s="74"/>
      <c r="CG1726" s="74"/>
      <c r="CH1726" s="74"/>
      <c r="CI1726" s="74"/>
      <c r="CJ1726" s="74"/>
      <c r="CK1726" s="74"/>
      <c r="CL1726" s="74"/>
      <c r="CM1726" s="74"/>
      <c r="CN1726" s="74"/>
      <c r="CO1726" s="74"/>
      <c r="CP1726" s="74"/>
      <c r="CQ1726" s="74"/>
      <c r="CR1726" s="74"/>
      <c r="CS1726" s="74"/>
      <c r="CT1726" s="74"/>
      <c r="CU1726" s="74"/>
      <c r="CV1726" s="74"/>
      <c r="CW1726" s="74"/>
      <c r="CX1726" s="74"/>
      <c r="CY1726" s="74"/>
      <c r="CZ1726" s="74"/>
      <c r="DA1726" s="74"/>
      <c r="DB1726" s="74"/>
      <c r="DC1726" s="74"/>
      <c r="DD1726" s="74"/>
      <c r="DE1726" s="74"/>
      <c r="DF1726" s="74"/>
      <c r="DG1726" s="74"/>
      <c r="DH1726" s="74"/>
      <c r="DI1726" s="74"/>
      <c r="DJ1726" s="74"/>
      <c r="DK1726" s="74"/>
      <c r="DL1726" s="74"/>
      <c r="DM1726" s="74"/>
      <c r="DN1726" s="74"/>
      <c r="DO1726" s="74"/>
      <c r="DP1726" s="74"/>
      <c r="DQ1726" s="74"/>
      <c r="DR1726" s="74"/>
      <c r="DS1726" s="74"/>
      <c r="DT1726" s="74"/>
      <c r="DU1726" s="74"/>
      <c r="DV1726" s="74"/>
      <c r="DW1726" s="74"/>
      <c r="DX1726" s="74"/>
      <c r="DY1726" s="74"/>
      <c r="DZ1726" s="74"/>
      <c r="EA1726" s="74"/>
      <c r="EB1726" s="74"/>
      <c r="EC1726" s="74"/>
      <c r="ED1726" s="74"/>
      <c r="EE1726" s="74"/>
      <c r="EF1726" s="74"/>
      <c r="EG1726" s="74"/>
      <c r="EH1726" s="74"/>
      <c r="EI1726" s="74"/>
      <c r="EJ1726" s="74"/>
      <c r="EK1726" s="74"/>
      <c r="EL1726" s="74"/>
      <c r="EM1726" s="74"/>
      <c r="EN1726" s="74"/>
      <c r="EO1726" s="74"/>
      <c r="EP1726" s="74"/>
      <c r="EQ1726" s="74"/>
      <c r="ER1726" s="74"/>
      <c r="ES1726" s="74"/>
      <c r="ET1726" s="74"/>
      <c r="EU1726" s="74"/>
      <c r="EV1726" s="74"/>
      <c r="EW1726" s="74"/>
      <c r="EX1726" s="74"/>
      <c r="EY1726" s="74"/>
      <c r="EZ1726" s="74"/>
      <c r="FA1726" s="74"/>
      <c r="FB1726" s="74"/>
      <c r="FC1726" s="74"/>
      <c r="FD1726" s="74"/>
      <c r="FE1726" s="74"/>
      <c r="FF1726" s="74"/>
      <c r="FG1726" s="74"/>
      <c r="FH1726" s="74"/>
      <c r="FI1726" s="74"/>
      <c r="FJ1726" s="74"/>
      <c r="FK1726" s="74"/>
      <c r="FL1726" s="74"/>
      <c r="FM1726" s="74"/>
      <c r="FN1726" s="74"/>
      <c r="FO1726" s="74"/>
      <c r="FP1726" s="74"/>
      <c r="FQ1726" s="74"/>
      <c r="FR1726" s="74"/>
      <c r="FS1726" s="74"/>
      <c r="FT1726" s="74"/>
      <c r="FU1726" s="74"/>
      <c r="FV1726" s="74"/>
      <c r="FW1726" s="74"/>
      <c r="FX1726" s="74"/>
      <c r="FY1726" s="74"/>
      <c r="FZ1726" s="74">
        <v>19</v>
      </c>
      <c r="GA1726" s="74">
        <v>118.569091796875</v>
      </c>
      <c r="GB1726" s="74">
        <v>691.68902015686035</v>
      </c>
      <c r="GC1726" s="74">
        <v>0</v>
      </c>
      <c r="GD1726" s="74">
        <v>5</v>
      </c>
      <c r="GE1726" s="74">
        <v>8</v>
      </c>
      <c r="GF1726" s="74">
        <v>2</v>
      </c>
      <c r="GG1726" t="s">
        <v>242</v>
      </c>
      <c r="GH1726" t="s">
        <v>243</v>
      </c>
      <c r="GI1726" t="s">
        <v>236</v>
      </c>
      <c r="GJ1726" s="47"/>
      <c r="GK1726" s="30"/>
    </row>
    <row r="1727" spans="1:193" x14ac:dyDescent="0.2">
      <c r="A1727" t="s">
        <v>175</v>
      </c>
      <c r="B1727" t="s">
        <v>241</v>
      </c>
      <c r="C1727" t="s">
        <v>181</v>
      </c>
      <c r="D1727" t="s">
        <v>185</v>
      </c>
      <c r="E1727" t="s">
        <v>190</v>
      </c>
      <c r="F1727" t="s">
        <v>266</v>
      </c>
      <c r="G1727" t="s">
        <v>275</v>
      </c>
      <c r="H1727" s="74">
        <v>0</v>
      </c>
      <c r="I1727" s="74"/>
      <c r="J1727" s="74"/>
      <c r="K1727" s="74"/>
      <c r="L1727" s="74"/>
      <c r="M1727" s="74"/>
      <c r="N1727" s="74"/>
      <c r="O1727" s="74"/>
      <c r="P1727" s="74"/>
      <c r="Q1727" s="74"/>
      <c r="R1727" s="74"/>
      <c r="S1727" s="74"/>
      <c r="T1727" s="74"/>
      <c r="U1727" s="74"/>
      <c r="V1727" s="74"/>
      <c r="W1727" s="74"/>
      <c r="X1727" s="74"/>
      <c r="Y1727" s="74"/>
      <c r="Z1727" s="74"/>
      <c r="AA1727" s="74"/>
      <c r="AB1727" s="74"/>
      <c r="AC1727" s="74"/>
      <c r="AD1727" s="74"/>
      <c r="AE1727" s="74"/>
      <c r="AF1727" s="74"/>
      <c r="AG1727" s="74"/>
      <c r="AH1727" s="74"/>
      <c r="AI1727" s="74"/>
      <c r="AJ1727" s="74"/>
      <c r="AK1727" s="74"/>
      <c r="AL1727" s="74"/>
      <c r="AM1727" s="74"/>
      <c r="AN1727" s="74"/>
      <c r="AO1727" s="74"/>
      <c r="AP1727" s="74"/>
      <c r="AQ1727" s="74"/>
      <c r="AR1727" s="74"/>
      <c r="AS1727" s="74"/>
      <c r="AT1727" s="74"/>
      <c r="AU1727" s="74"/>
      <c r="AV1727" s="74"/>
      <c r="AW1727" s="74"/>
      <c r="AX1727" s="74"/>
      <c r="AY1727" s="74"/>
      <c r="AZ1727" s="74"/>
      <c r="BA1727" s="74"/>
      <c r="BB1727" s="74"/>
      <c r="BC1727" s="74"/>
      <c r="BD1727" s="74"/>
      <c r="BE1727" s="74"/>
      <c r="BF1727" s="74"/>
      <c r="BG1727" s="74"/>
      <c r="BH1727" s="74"/>
      <c r="BI1727" s="74"/>
      <c r="BJ1727" s="74"/>
      <c r="BK1727" s="74"/>
      <c r="BL1727" s="74"/>
      <c r="BM1727" s="74"/>
      <c r="BN1727" s="74"/>
      <c r="BO1727" s="74"/>
      <c r="BP1727" s="74"/>
      <c r="BQ1727" s="74"/>
      <c r="BR1727" s="74"/>
      <c r="BS1727" s="74"/>
      <c r="BT1727" s="74"/>
      <c r="BU1727" s="74"/>
      <c r="BV1727" s="74"/>
      <c r="BW1727" s="74"/>
      <c r="BX1727" s="74"/>
      <c r="BY1727" s="74"/>
      <c r="BZ1727" s="74"/>
      <c r="CA1727" s="74"/>
      <c r="CB1727" s="74"/>
      <c r="CC1727" s="74"/>
      <c r="CD1727" s="74"/>
      <c r="CE1727" s="74"/>
      <c r="CF1727" s="74"/>
      <c r="CG1727" s="74"/>
      <c r="CH1727" s="74"/>
      <c r="CI1727" s="74"/>
      <c r="CJ1727" s="74"/>
      <c r="CK1727" s="74"/>
      <c r="CL1727" s="74"/>
      <c r="CM1727" s="74"/>
      <c r="CN1727" s="74"/>
      <c r="CO1727" s="74"/>
      <c r="CP1727" s="74"/>
      <c r="CQ1727" s="74"/>
      <c r="CR1727" s="74"/>
      <c r="CS1727" s="74"/>
      <c r="CT1727" s="74"/>
      <c r="CU1727" s="74"/>
      <c r="CV1727" s="74"/>
      <c r="CW1727" s="74"/>
      <c r="CX1727" s="74"/>
      <c r="CY1727" s="74"/>
      <c r="CZ1727" s="74"/>
      <c r="DA1727" s="74"/>
      <c r="DB1727" s="74"/>
      <c r="DC1727" s="74"/>
      <c r="DD1727" s="74"/>
      <c r="DE1727" s="74"/>
      <c r="DF1727" s="74"/>
      <c r="DG1727" s="74"/>
      <c r="DH1727" s="74"/>
      <c r="DI1727" s="74"/>
      <c r="DJ1727" s="74"/>
      <c r="DK1727" s="74"/>
      <c r="DL1727" s="74"/>
      <c r="DM1727" s="74"/>
      <c r="DN1727" s="74"/>
      <c r="DO1727" s="74"/>
      <c r="DP1727" s="74"/>
      <c r="DQ1727" s="74"/>
      <c r="DR1727" s="74"/>
      <c r="DS1727" s="74"/>
      <c r="DT1727" s="74"/>
      <c r="DU1727" s="74"/>
      <c r="DV1727" s="74"/>
      <c r="DW1727" s="74"/>
      <c r="DX1727" s="74"/>
      <c r="DY1727" s="74"/>
      <c r="DZ1727" s="74"/>
      <c r="EA1727" s="74"/>
      <c r="EB1727" s="74"/>
      <c r="EC1727" s="74"/>
      <c r="ED1727" s="74"/>
      <c r="EE1727" s="74"/>
      <c r="EF1727" s="74"/>
      <c r="EG1727" s="74"/>
      <c r="EH1727" s="74"/>
      <c r="EI1727" s="74"/>
      <c r="EJ1727" s="74"/>
      <c r="EK1727" s="74"/>
      <c r="EL1727" s="74"/>
      <c r="EM1727" s="74"/>
      <c r="EN1727" s="74"/>
      <c r="EO1727" s="74"/>
      <c r="EP1727" s="74"/>
      <c r="EQ1727" s="74"/>
      <c r="ER1727" s="74"/>
      <c r="ES1727" s="74"/>
      <c r="ET1727" s="74"/>
      <c r="EU1727" s="74"/>
      <c r="EV1727" s="74"/>
      <c r="EW1727" s="74"/>
      <c r="EX1727" s="74"/>
      <c r="EY1727" s="74"/>
      <c r="EZ1727" s="74"/>
      <c r="FA1727" s="74"/>
      <c r="FB1727" s="74"/>
      <c r="FC1727" s="74"/>
      <c r="FD1727" s="74"/>
      <c r="FE1727" s="74"/>
      <c r="FF1727" s="74"/>
      <c r="FG1727" s="74"/>
      <c r="FH1727" s="74"/>
      <c r="FI1727" s="74"/>
      <c r="FJ1727" s="74"/>
      <c r="FK1727" s="74"/>
      <c r="FL1727" s="74"/>
      <c r="FM1727" s="74"/>
      <c r="FN1727" s="74"/>
      <c r="FO1727" s="74"/>
      <c r="FP1727" s="74"/>
      <c r="FQ1727" s="74"/>
      <c r="FR1727" s="74"/>
      <c r="FS1727" s="74"/>
      <c r="FT1727" s="74"/>
      <c r="FU1727" s="74"/>
      <c r="FV1727" s="74"/>
      <c r="FW1727" s="74"/>
      <c r="FX1727" s="74"/>
      <c r="FY1727" s="74"/>
      <c r="FZ1727" s="74">
        <v>19</v>
      </c>
      <c r="GA1727" s="74">
        <v>111.87604522705078</v>
      </c>
      <c r="GB1727" s="74">
        <v>705.94716930389404</v>
      </c>
      <c r="GC1727" s="74">
        <v>0</v>
      </c>
      <c r="GD1727" s="74">
        <v>5</v>
      </c>
      <c r="GE1727" s="74">
        <v>8</v>
      </c>
      <c r="GF1727" s="74">
        <v>2</v>
      </c>
      <c r="GG1727" t="s">
        <v>242</v>
      </c>
      <c r="GH1727" t="s">
        <v>243</v>
      </c>
      <c r="GI1727" t="s">
        <v>236</v>
      </c>
      <c r="GJ1727" s="47"/>
      <c r="GK1727" s="30"/>
    </row>
    <row r="1728" spans="1:193" x14ac:dyDescent="0.2">
      <c r="A1728" t="s">
        <v>175</v>
      </c>
      <c r="B1728" t="s">
        <v>241</v>
      </c>
      <c r="C1728" t="s">
        <v>181</v>
      </c>
      <c r="D1728" t="s">
        <v>185</v>
      </c>
      <c r="E1728" t="s">
        <v>191</v>
      </c>
      <c r="F1728" t="s">
        <v>266</v>
      </c>
      <c r="G1728" t="s">
        <v>275</v>
      </c>
      <c r="H1728" s="74">
        <v>25</v>
      </c>
      <c r="I1728" s="74">
        <v>32.856418609619141</v>
      </c>
      <c r="J1728" s="74">
        <v>33.097171783447266</v>
      </c>
      <c r="K1728" s="74">
        <v>39.475894927978516</v>
      </c>
      <c r="L1728" s="74">
        <v>44.176231384277344</v>
      </c>
      <c r="M1728" s="74">
        <v>49.903705596923828</v>
      </c>
      <c r="N1728" s="74">
        <v>56.597873687744141</v>
      </c>
      <c r="O1728" s="74">
        <v>68.917335510253906</v>
      </c>
      <c r="P1728" s="74">
        <v>82.408599853515625</v>
      </c>
      <c r="Q1728" s="74">
        <v>88.695892333984375</v>
      </c>
      <c r="R1728" s="74">
        <v>92.88604736328125</v>
      </c>
      <c r="S1728" s="74">
        <v>94.086647033691406</v>
      </c>
      <c r="T1728" s="74">
        <v>100.08779144287109</v>
      </c>
      <c r="U1728" s="74">
        <v>100.22789764404297</v>
      </c>
      <c r="V1728" s="74">
        <v>93.814163208007813</v>
      </c>
      <c r="W1728" s="74">
        <v>83.137626647949219</v>
      </c>
      <c r="X1728" s="74">
        <v>67.665260314941406</v>
      </c>
      <c r="Y1728" s="74">
        <v>56.678432464599609</v>
      </c>
      <c r="Z1728" s="74">
        <v>50.030326843261719</v>
      </c>
      <c r="AA1728" s="74">
        <v>40.303752899169922</v>
      </c>
      <c r="AB1728" s="74">
        <v>33.474628448486328</v>
      </c>
      <c r="AC1728" s="74">
        <v>34.621353149414063</v>
      </c>
      <c r="AD1728" s="74">
        <v>31.779933929443359</v>
      </c>
      <c r="AE1728" s="74">
        <v>29.175802230834961</v>
      </c>
      <c r="AF1728" s="74">
        <v>31.803876876831055</v>
      </c>
      <c r="AG1728" s="74">
        <v>1.767764687538147</v>
      </c>
      <c r="AH1728" s="74">
        <v>0.26406377553939819</v>
      </c>
      <c r="AI1728" s="74">
        <v>1.7551103830337524</v>
      </c>
      <c r="AJ1728" s="74">
        <v>2.4568469524383545</v>
      </c>
      <c r="AK1728" s="74">
        <v>1.731633186340332</v>
      </c>
      <c r="AL1728" s="74">
        <v>-1.7061953544616699</v>
      </c>
      <c r="AM1728" s="74">
        <v>0.14136694371700287</v>
      </c>
      <c r="AN1728" s="74">
        <v>2.1381583213806152</v>
      </c>
      <c r="AO1728" s="74">
        <v>-0.88942164182662964</v>
      </c>
      <c r="AP1728" s="74">
        <v>4.5710492134094238</v>
      </c>
      <c r="AQ1728" s="74">
        <v>2.2130513191223145</v>
      </c>
      <c r="AR1728" s="74">
        <v>4.6750688552856445</v>
      </c>
      <c r="AS1728" s="74">
        <v>2.4377036094665527</v>
      </c>
      <c r="AT1728" s="74">
        <v>2.1333248615264893</v>
      </c>
      <c r="AU1728" s="74">
        <v>5.592257022857666</v>
      </c>
      <c r="AV1728" s="74">
        <v>1.3982151746749878</v>
      </c>
      <c r="AW1728" s="74">
        <v>-0.63822638988494873</v>
      </c>
      <c r="AX1728" s="74">
        <v>-0.45605015754699707</v>
      </c>
      <c r="AY1728" s="74">
        <v>-0.24817243218421936</v>
      </c>
      <c r="AZ1728" s="74">
        <v>-2.2565569877624512</v>
      </c>
      <c r="BA1728" s="74">
        <v>1.2564032077789307</v>
      </c>
      <c r="BB1728" s="74">
        <v>1.0451111793518066</v>
      </c>
      <c r="BC1728" s="74">
        <v>-0.19038987159729004</v>
      </c>
      <c r="BD1728" s="74">
        <v>0.65121966600418091</v>
      </c>
      <c r="BE1728" s="74">
        <v>3.959491491317749</v>
      </c>
      <c r="BF1728" s="74">
        <v>2.5622758865356445</v>
      </c>
      <c r="BG1728" s="74">
        <v>4.1654486656188965</v>
      </c>
      <c r="BH1728" s="74">
        <v>5.2948498725891113</v>
      </c>
      <c r="BI1728" s="74">
        <v>5.425410270690918</v>
      </c>
      <c r="BJ1728" s="74">
        <v>3.3734252452850342</v>
      </c>
      <c r="BK1728" s="74">
        <v>5.0240330696105957</v>
      </c>
      <c r="BL1728" s="74">
        <v>7.5853590965270996</v>
      </c>
      <c r="BM1728" s="74">
        <v>5.4670815467834473</v>
      </c>
      <c r="BN1728" s="74">
        <v>10.787750244140625</v>
      </c>
      <c r="BO1728" s="74">
        <v>8.7075347900390625</v>
      </c>
      <c r="BP1728" s="74">
        <v>11.540935516357422</v>
      </c>
      <c r="BQ1728" s="74">
        <v>9.6068105697631836</v>
      </c>
      <c r="BR1728" s="74">
        <v>9.1457786560058594</v>
      </c>
      <c r="BS1728" s="74">
        <v>10.903995513916016</v>
      </c>
      <c r="BT1728" s="74">
        <v>6.0050868988037109</v>
      </c>
      <c r="BU1728" s="74">
        <v>3.3580150604248047</v>
      </c>
      <c r="BV1728" s="74">
        <v>3.0838603973388672</v>
      </c>
      <c r="BW1728" s="74">
        <v>3.1196355819702148</v>
      </c>
      <c r="BX1728" s="74">
        <v>0.55033266544342041</v>
      </c>
      <c r="BY1728" s="74">
        <v>3.3838984966278076</v>
      </c>
      <c r="BZ1728" s="74">
        <v>3.0557749271392822</v>
      </c>
      <c r="CA1728" s="74">
        <v>1.86057448387146</v>
      </c>
      <c r="CB1728" s="74">
        <v>3.076035737991333</v>
      </c>
      <c r="CC1728" s="74">
        <v>5.4774751663208008</v>
      </c>
      <c r="CD1728" s="74">
        <v>4.1540102958679199</v>
      </c>
      <c r="CE1728" s="74">
        <v>5.8348417282104492</v>
      </c>
      <c r="CF1728" s="74">
        <v>7.2604422569274902</v>
      </c>
      <c r="CG1728" s="74">
        <v>7.9837088584899902</v>
      </c>
      <c r="CH1728" s="74">
        <v>6.8915553092956543</v>
      </c>
      <c r="CI1728" s="74">
        <v>8.4057531356811523</v>
      </c>
      <c r="CJ1728" s="74">
        <v>11.358074188232422</v>
      </c>
      <c r="CK1728" s="74">
        <v>9.8695764541625977</v>
      </c>
      <c r="CL1728" s="74">
        <v>15.093419075012207</v>
      </c>
      <c r="CM1728" s="74">
        <v>13.205592155456543</v>
      </c>
      <c r="CN1728" s="74">
        <v>16.296213150024414</v>
      </c>
      <c r="CO1728" s="74">
        <v>14.572111129760742</v>
      </c>
      <c r="CP1728" s="74">
        <v>14.002582550048828</v>
      </c>
      <c r="CQ1728" s="74">
        <v>14.582889556884766</v>
      </c>
      <c r="CR1728" s="74">
        <v>9.1957921981811523</v>
      </c>
      <c r="CS1728" s="74">
        <v>6.1257996559143066</v>
      </c>
      <c r="CT1728" s="74">
        <v>5.5355920791625977</v>
      </c>
      <c r="CU1728" s="74">
        <v>5.4521689414978027</v>
      </c>
      <c r="CV1728" s="74">
        <v>2.4943759441375732</v>
      </c>
      <c r="CW1728" s="74">
        <v>4.8573951721191406</v>
      </c>
      <c r="CX1728" s="74">
        <v>4.4483547210693359</v>
      </c>
      <c r="CY1728" s="74">
        <v>3.2810661792755127</v>
      </c>
      <c r="CZ1728" s="74">
        <v>4.7554559707641602</v>
      </c>
      <c r="DA1728" s="74">
        <v>6.9954581260681152</v>
      </c>
      <c r="DB1728" s="74">
        <v>5.7457451820373535</v>
      </c>
      <c r="DC1728" s="74">
        <v>7.504234790802002</v>
      </c>
      <c r="DD1728" s="74">
        <v>9.2260351181030273</v>
      </c>
      <c r="DE1728" s="74">
        <v>10.542008399963379</v>
      </c>
      <c r="DF1728" s="74">
        <v>10.409686088562012</v>
      </c>
      <c r="DG1728" s="74">
        <v>11.787473678588867</v>
      </c>
      <c r="DH1728" s="74">
        <v>15.130788803100586</v>
      </c>
      <c r="DI1728" s="74">
        <v>14.272071838378906</v>
      </c>
      <c r="DJ1728" s="74">
        <v>19.399085998535156</v>
      </c>
      <c r="DK1728" s="74">
        <v>17.703651428222656</v>
      </c>
      <c r="DL1728" s="74">
        <v>21.051492691040039</v>
      </c>
      <c r="DM1728" s="74">
        <v>19.537412643432617</v>
      </c>
      <c r="DN1728" s="74">
        <v>18.85938835144043</v>
      </c>
      <c r="DO1728" s="74">
        <v>18.261783599853516</v>
      </c>
      <c r="DP1728" s="74">
        <v>12.38649845123291</v>
      </c>
      <c r="DQ1728" s="74">
        <v>8.893585205078125</v>
      </c>
      <c r="DR1728" s="74">
        <v>7.9873232841491699</v>
      </c>
      <c r="DS1728" s="74">
        <v>7.7847027778625488</v>
      </c>
      <c r="DT1728" s="74">
        <v>4.4384188652038574</v>
      </c>
      <c r="DU1728" s="74">
        <v>6.3308920860290527</v>
      </c>
      <c r="DV1728" s="74">
        <v>5.8409337997436523</v>
      </c>
      <c r="DW1728" s="74">
        <v>4.7015576362609863</v>
      </c>
      <c r="DX1728" s="74">
        <v>6.43487548828125</v>
      </c>
      <c r="DY1728" s="74">
        <v>9.1871852874755859</v>
      </c>
      <c r="DZ1728" s="74">
        <v>8.0439567565917969</v>
      </c>
      <c r="EA1728" s="74">
        <v>9.9145736694335938</v>
      </c>
      <c r="EB1728" s="74">
        <v>12.064037322998047</v>
      </c>
      <c r="EC1728" s="74">
        <v>14.235785484313965</v>
      </c>
      <c r="ED1728" s="74">
        <v>15.48930549621582</v>
      </c>
      <c r="EE1728" s="74">
        <v>16.670139312744141</v>
      </c>
      <c r="EF1728" s="74">
        <v>20.57798957824707</v>
      </c>
      <c r="EG1728" s="74">
        <v>20.628572463989258</v>
      </c>
      <c r="EH1728" s="74">
        <v>25.615787506103516</v>
      </c>
      <c r="EI1728" s="74">
        <v>24.19813346862793</v>
      </c>
      <c r="EJ1728" s="74">
        <v>27.9173583984375</v>
      </c>
      <c r="EK1728" s="74">
        <v>26.706518173217773</v>
      </c>
      <c r="EL1728" s="74">
        <v>25.871841430664063</v>
      </c>
      <c r="EM1728" s="74">
        <v>23.573518753051758</v>
      </c>
      <c r="EN1728" s="74">
        <v>16.993370056152344</v>
      </c>
      <c r="EO1728" s="74">
        <v>12.889826774597168</v>
      </c>
      <c r="EP1728" s="74">
        <v>11.52723503112793</v>
      </c>
      <c r="EQ1728" s="74">
        <v>11.152510643005371</v>
      </c>
      <c r="ER1728" s="74">
        <v>7.2453088760375977</v>
      </c>
      <c r="ES1728" s="74">
        <v>8.4583873748779297</v>
      </c>
      <c r="ET1728" s="74">
        <v>7.851597785949707</v>
      </c>
      <c r="EU1728" s="74">
        <v>6.7525219917297363</v>
      </c>
      <c r="EV1728" s="74">
        <v>8.8596925735473633</v>
      </c>
      <c r="EW1728" s="74">
        <v>82</v>
      </c>
      <c r="EX1728" s="74">
        <v>82</v>
      </c>
      <c r="EY1728" s="74">
        <v>82</v>
      </c>
      <c r="EZ1728" s="74">
        <v>82</v>
      </c>
      <c r="FA1728" s="74">
        <v>82</v>
      </c>
      <c r="FB1728" s="74">
        <v>81</v>
      </c>
      <c r="FC1728" s="74">
        <v>80</v>
      </c>
      <c r="FD1728" s="74">
        <v>81</v>
      </c>
      <c r="FE1728" s="74">
        <v>82</v>
      </c>
      <c r="FF1728" s="74">
        <v>84</v>
      </c>
      <c r="FG1728" s="74">
        <v>86</v>
      </c>
      <c r="FH1728" s="74">
        <v>91</v>
      </c>
      <c r="FI1728" s="74">
        <v>94</v>
      </c>
      <c r="FJ1728" s="74">
        <v>96</v>
      </c>
      <c r="FK1728" s="74">
        <v>98</v>
      </c>
      <c r="FL1728" s="74">
        <v>101</v>
      </c>
      <c r="FM1728" s="74">
        <v>103</v>
      </c>
      <c r="FN1728" s="74">
        <v>104</v>
      </c>
      <c r="FO1728" s="74">
        <v>104</v>
      </c>
      <c r="FP1728" s="74">
        <v>102</v>
      </c>
      <c r="FQ1728" s="74">
        <v>99</v>
      </c>
      <c r="FR1728" s="74">
        <v>95</v>
      </c>
      <c r="FS1728" s="74">
        <v>92</v>
      </c>
      <c r="FT1728" s="74">
        <v>90</v>
      </c>
      <c r="FU1728" s="74">
        <v>3.0014371871948242</v>
      </c>
      <c r="FV1728" s="74">
        <v>13.61567211151123</v>
      </c>
      <c r="FW1728" s="74">
        <v>3.7091951370239258</v>
      </c>
      <c r="FX1728" s="74">
        <v>0</v>
      </c>
      <c r="FY1728" s="74">
        <v>10.497907638549805</v>
      </c>
      <c r="FZ1728" s="74">
        <v>19</v>
      </c>
      <c r="GA1728" s="74">
        <v>121.48190307617188</v>
      </c>
      <c r="GB1728" s="74">
        <v>930.16803169250488</v>
      </c>
      <c r="GC1728" s="74">
        <v>1</v>
      </c>
      <c r="GD1728" s="74">
        <v>5</v>
      </c>
      <c r="GE1728" s="74">
        <v>8</v>
      </c>
      <c r="GF1728" s="74">
        <v>2</v>
      </c>
      <c r="GG1728" t="s">
        <v>242</v>
      </c>
      <c r="GH1728" t="s">
        <v>243</v>
      </c>
      <c r="GI1728" t="s">
        <v>236</v>
      </c>
      <c r="GJ1728" s="47"/>
      <c r="GK1728" s="30"/>
    </row>
    <row r="1729" spans="1:193" x14ac:dyDescent="0.2">
      <c r="A1729" t="s">
        <v>175</v>
      </c>
      <c r="B1729" t="s">
        <v>241</v>
      </c>
      <c r="C1729" t="s">
        <v>181</v>
      </c>
      <c r="D1729" t="s">
        <v>185</v>
      </c>
      <c r="E1729" t="s">
        <v>192</v>
      </c>
      <c r="F1729" t="s">
        <v>266</v>
      </c>
      <c r="G1729" t="s">
        <v>275</v>
      </c>
      <c r="H1729" s="74">
        <v>0</v>
      </c>
      <c r="I1729" s="74"/>
      <c r="J1729" s="74"/>
      <c r="K1729" s="74"/>
      <c r="L1729" s="74"/>
      <c r="M1729" s="74"/>
      <c r="N1729" s="74"/>
      <c r="O1729" s="74"/>
      <c r="P1729" s="74"/>
      <c r="Q1729" s="74"/>
      <c r="R1729" s="74"/>
      <c r="S1729" s="74"/>
      <c r="T1729" s="74"/>
      <c r="U1729" s="74"/>
      <c r="V1729" s="74"/>
      <c r="W1729" s="74"/>
      <c r="X1729" s="74"/>
      <c r="Y1729" s="74"/>
      <c r="Z1729" s="74"/>
      <c r="AA1729" s="74"/>
      <c r="AB1729" s="74"/>
      <c r="AC1729" s="74"/>
      <c r="AD1729" s="74"/>
      <c r="AE1729" s="74"/>
      <c r="AF1729" s="74"/>
      <c r="AG1729" s="74"/>
      <c r="AH1729" s="74"/>
      <c r="AI1729" s="74"/>
      <c r="AJ1729" s="74"/>
      <c r="AK1729" s="74"/>
      <c r="AL1729" s="74"/>
      <c r="AM1729" s="74"/>
      <c r="AN1729" s="74"/>
      <c r="AO1729" s="74"/>
      <c r="AP1729" s="74"/>
      <c r="AQ1729" s="74"/>
      <c r="AR1729" s="74"/>
      <c r="AS1729" s="74"/>
      <c r="AT1729" s="74"/>
      <c r="AU1729" s="74"/>
      <c r="AV1729" s="74"/>
      <c r="AW1729" s="74"/>
      <c r="AX1729" s="74"/>
      <c r="AY1729" s="74"/>
      <c r="AZ1729" s="74"/>
      <c r="BA1729" s="74"/>
      <c r="BB1729" s="74"/>
      <c r="BC1729" s="74"/>
      <c r="BD1729" s="74"/>
      <c r="BE1729" s="74"/>
      <c r="BF1729" s="74"/>
      <c r="BG1729" s="74"/>
      <c r="BH1729" s="74"/>
      <c r="BI1729" s="74"/>
      <c r="BJ1729" s="74"/>
      <c r="BK1729" s="74"/>
      <c r="BL1729" s="74"/>
      <c r="BM1729" s="74"/>
      <c r="BN1729" s="74"/>
      <c r="BO1729" s="74"/>
      <c r="BP1729" s="74"/>
      <c r="BQ1729" s="74"/>
      <c r="BR1729" s="74"/>
      <c r="BS1729" s="74"/>
      <c r="BT1729" s="74"/>
      <c r="BU1729" s="74"/>
      <c r="BV1729" s="74"/>
      <c r="BW1729" s="74"/>
      <c r="BX1729" s="74"/>
      <c r="BY1729" s="74"/>
      <c r="BZ1729" s="74"/>
      <c r="CA1729" s="74"/>
      <c r="CB1729" s="74"/>
      <c r="CC1729" s="74"/>
      <c r="CD1729" s="74"/>
      <c r="CE1729" s="74"/>
      <c r="CF1729" s="74"/>
      <c r="CG1729" s="74"/>
      <c r="CH1729" s="74"/>
      <c r="CI1729" s="74"/>
      <c r="CJ1729" s="74"/>
      <c r="CK1729" s="74"/>
      <c r="CL1729" s="74"/>
      <c r="CM1729" s="74"/>
      <c r="CN1729" s="74"/>
      <c r="CO1729" s="74"/>
      <c r="CP1729" s="74"/>
      <c r="CQ1729" s="74"/>
      <c r="CR1729" s="74"/>
      <c r="CS1729" s="74"/>
      <c r="CT1729" s="74"/>
      <c r="CU1729" s="74"/>
      <c r="CV1729" s="74"/>
      <c r="CW1729" s="74"/>
      <c r="CX1729" s="74"/>
      <c r="CY1729" s="74"/>
      <c r="CZ1729" s="74"/>
      <c r="DA1729" s="74"/>
      <c r="DB1729" s="74"/>
      <c r="DC1729" s="74"/>
      <c r="DD1729" s="74"/>
      <c r="DE1729" s="74"/>
      <c r="DF1729" s="74"/>
      <c r="DG1729" s="74"/>
      <c r="DH1729" s="74"/>
      <c r="DI1729" s="74"/>
      <c r="DJ1729" s="74"/>
      <c r="DK1729" s="74"/>
      <c r="DL1729" s="74"/>
      <c r="DM1729" s="74"/>
      <c r="DN1729" s="74"/>
      <c r="DO1729" s="74"/>
      <c r="DP1729" s="74"/>
      <c r="DQ1729" s="74"/>
      <c r="DR1729" s="74"/>
      <c r="DS1729" s="74"/>
      <c r="DT1729" s="74"/>
      <c r="DU1729" s="74"/>
      <c r="DV1729" s="74"/>
      <c r="DW1729" s="74"/>
      <c r="DX1729" s="74"/>
      <c r="DY1729" s="74"/>
      <c r="DZ1729" s="74"/>
      <c r="EA1729" s="74"/>
      <c r="EB1729" s="74"/>
      <c r="EC1729" s="74"/>
      <c r="ED1729" s="74"/>
      <c r="EE1729" s="74"/>
      <c r="EF1729" s="74"/>
      <c r="EG1729" s="74"/>
      <c r="EH1729" s="74"/>
      <c r="EI1729" s="74"/>
      <c r="EJ1729" s="74"/>
      <c r="EK1729" s="74"/>
      <c r="EL1729" s="74"/>
      <c r="EM1729" s="74"/>
      <c r="EN1729" s="74"/>
      <c r="EO1729" s="74"/>
      <c r="EP1729" s="74"/>
      <c r="EQ1729" s="74"/>
      <c r="ER1729" s="74"/>
      <c r="ES1729" s="74"/>
      <c r="ET1729" s="74"/>
      <c r="EU1729" s="74"/>
      <c r="EV1729" s="74"/>
      <c r="EW1729" s="74"/>
      <c r="EX1729" s="74"/>
      <c r="EY1729" s="74"/>
      <c r="EZ1729" s="74"/>
      <c r="FA1729" s="74"/>
      <c r="FB1729" s="74"/>
      <c r="FC1729" s="74"/>
      <c r="FD1729" s="74"/>
      <c r="FE1729" s="74"/>
      <c r="FF1729" s="74"/>
      <c r="FG1729" s="74"/>
      <c r="FH1729" s="74"/>
      <c r="FI1729" s="74"/>
      <c r="FJ1729" s="74"/>
      <c r="FK1729" s="74"/>
      <c r="FL1729" s="74"/>
      <c r="FM1729" s="74"/>
      <c r="FN1729" s="74"/>
      <c r="FO1729" s="74"/>
      <c r="FP1729" s="74"/>
      <c r="FQ1729" s="74"/>
      <c r="FR1729" s="74"/>
      <c r="FS1729" s="74"/>
      <c r="FT1729" s="74"/>
      <c r="FU1729" s="74"/>
      <c r="FV1729" s="74"/>
      <c r="FW1729" s="74"/>
      <c r="FX1729" s="74"/>
      <c r="FY1729" s="74"/>
      <c r="FZ1729" s="74">
        <v>18</v>
      </c>
      <c r="GA1729" s="74">
        <v>259.2642822265625</v>
      </c>
      <c r="GB1729" s="74">
        <v>882.68246173858643</v>
      </c>
      <c r="GC1729" s="74">
        <v>0</v>
      </c>
      <c r="GD1729" s="74">
        <v>5</v>
      </c>
      <c r="GE1729" s="74">
        <v>8</v>
      </c>
      <c r="GF1729" s="74">
        <v>2</v>
      </c>
      <c r="GG1729" t="s">
        <v>242</v>
      </c>
      <c r="GH1729" t="s">
        <v>243</v>
      </c>
      <c r="GI1729" t="s">
        <v>236</v>
      </c>
      <c r="GJ1729" s="47"/>
      <c r="GK1729" s="30"/>
    </row>
    <row r="1730" spans="1:193" x14ac:dyDescent="0.2">
      <c r="A1730" t="s">
        <v>175</v>
      </c>
      <c r="B1730" t="s">
        <v>244</v>
      </c>
      <c r="C1730" t="s">
        <v>0</v>
      </c>
      <c r="D1730" t="s">
        <v>256</v>
      </c>
      <c r="E1730" t="s">
        <v>222</v>
      </c>
      <c r="F1730" t="s">
        <v>273</v>
      </c>
      <c r="G1730" t="s">
        <v>274</v>
      </c>
      <c r="H1730" s="74">
        <v>0</v>
      </c>
      <c r="I1730" s="74"/>
      <c r="J1730" s="74"/>
      <c r="K1730" s="74"/>
      <c r="L1730" s="74"/>
      <c r="M1730" s="74"/>
      <c r="N1730" s="74"/>
      <c r="O1730" s="74"/>
      <c r="P1730" s="74"/>
      <c r="Q1730" s="74"/>
      <c r="R1730" s="74"/>
      <c r="S1730" s="74"/>
      <c r="T1730" s="74"/>
      <c r="U1730" s="74"/>
      <c r="V1730" s="74"/>
      <c r="W1730" s="74"/>
      <c r="X1730" s="74"/>
      <c r="Y1730" s="74"/>
      <c r="Z1730" s="74"/>
      <c r="AA1730" s="74"/>
      <c r="AB1730" s="74"/>
      <c r="AC1730" s="74"/>
      <c r="AD1730" s="74"/>
      <c r="AE1730" s="74"/>
      <c r="AF1730" s="74"/>
      <c r="AG1730" s="74"/>
      <c r="AH1730" s="74"/>
      <c r="AI1730" s="74"/>
      <c r="AJ1730" s="74"/>
      <c r="AK1730" s="74"/>
      <c r="AL1730" s="74"/>
      <c r="AM1730" s="74"/>
      <c r="AN1730" s="74"/>
      <c r="AO1730" s="74"/>
      <c r="AP1730" s="74"/>
      <c r="AQ1730" s="74"/>
      <c r="AR1730" s="74"/>
      <c r="AS1730" s="74"/>
      <c r="AT1730" s="74"/>
      <c r="AU1730" s="74"/>
      <c r="AV1730" s="74"/>
      <c r="AW1730" s="74"/>
      <c r="AX1730" s="74"/>
      <c r="AY1730" s="74"/>
      <c r="AZ1730" s="74"/>
      <c r="BA1730" s="74"/>
      <c r="BB1730" s="74"/>
      <c r="BC1730" s="74"/>
      <c r="BD1730" s="74"/>
      <c r="BE1730" s="74"/>
      <c r="BF1730" s="74"/>
      <c r="BG1730" s="74"/>
      <c r="BH1730" s="74"/>
      <c r="BI1730" s="74"/>
      <c r="BJ1730" s="74"/>
      <c r="BK1730" s="74"/>
      <c r="BL1730" s="74"/>
      <c r="BM1730" s="74"/>
      <c r="BN1730" s="74"/>
      <c r="BO1730" s="74"/>
      <c r="BP1730" s="74"/>
      <c r="BQ1730" s="74"/>
      <c r="BR1730" s="74"/>
      <c r="BS1730" s="74"/>
      <c r="BT1730" s="74"/>
      <c r="BU1730" s="74"/>
      <c r="BV1730" s="74"/>
      <c r="BW1730" s="74"/>
      <c r="BX1730" s="74"/>
      <c r="BY1730" s="74"/>
      <c r="BZ1730" s="74"/>
      <c r="CA1730" s="74"/>
      <c r="CB1730" s="74"/>
      <c r="CC1730" s="74"/>
      <c r="CD1730" s="74"/>
      <c r="CE1730" s="74"/>
      <c r="CF1730" s="74"/>
      <c r="CG1730" s="74"/>
      <c r="CH1730" s="74"/>
      <c r="CI1730" s="74"/>
      <c r="CJ1730" s="74"/>
      <c r="CK1730" s="74"/>
      <c r="CL1730" s="74"/>
      <c r="CM1730" s="74"/>
      <c r="CN1730" s="74"/>
      <c r="CO1730" s="74"/>
      <c r="CP1730" s="74"/>
      <c r="CQ1730" s="74"/>
      <c r="CR1730" s="74"/>
      <c r="CS1730" s="74"/>
      <c r="CT1730" s="74"/>
      <c r="CU1730" s="74"/>
      <c r="CV1730" s="74"/>
      <c r="CW1730" s="74"/>
      <c r="CX1730" s="74"/>
      <c r="CY1730" s="74"/>
      <c r="CZ1730" s="74"/>
      <c r="DA1730" s="74"/>
      <c r="DB1730" s="74"/>
      <c r="DC1730" s="74"/>
      <c r="DD1730" s="74"/>
      <c r="DE1730" s="74"/>
      <c r="DF1730" s="74"/>
      <c r="DG1730" s="74"/>
      <c r="DH1730" s="74"/>
      <c r="DI1730" s="74"/>
      <c r="DJ1730" s="74"/>
      <c r="DK1730" s="74"/>
      <c r="DL1730" s="74"/>
      <c r="DM1730" s="74"/>
      <c r="DN1730" s="74"/>
      <c r="DO1730" s="74"/>
      <c r="DP1730" s="74"/>
      <c r="DQ1730" s="74"/>
      <c r="DR1730" s="74"/>
      <c r="DS1730" s="74"/>
      <c r="DT1730" s="74"/>
      <c r="DU1730" s="74"/>
      <c r="DV1730" s="74"/>
      <c r="DW1730" s="74"/>
      <c r="DX1730" s="74"/>
      <c r="DY1730" s="74"/>
      <c r="DZ1730" s="74"/>
      <c r="EA1730" s="74"/>
      <c r="EB1730" s="74"/>
      <c r="EC1730" s="74"/>
      <c r="ED1730" s="74"/>
      <c r="EE1730" s="74"/>
      <c r="EF1730" s="74"/>
      <c r="EG1730" s="74"/>
      <c r="EH1730" s="74"/>
      <c r="EI1730" s="74"/>
      <c r="EJ1730" s="74"/>
      <c r="EK1730" s="74"/>
      <c r="EL1730" s="74"/>
      <c r="EM1730" s="74"/>
      <c r="EN1730" s="74"/>
      <c r="EO1730" s="74"/>
      <c r="EP1730" s="74"/>
      <c r="EQ1730" s="74"/>
      <c r="ER1730" s="74"/>
      <c r="ES1730" s="74"/>
      <c r="ET1730" s="74"/>
      <c r="EU1730" s="74"/>
      <c r="EV1730" s="74"/>
      <c r="EW1730" s="74"/>
      <c r="EX1730" s="74"/>
      <c r="EY1730" s="74"/>
      <c r="EZ1730" s="74"/>
      <c r="FA1730" s="74"/>
      <c r="FB1730" s="74"/>
      <c r="FC1730" s="74"/>
      <c r="FD1730" s="74"/>
      <c r="FE1730" s="74"/>
      <c r="FF1730" s="74"/>
      <c r="FG1730" s="74"/>
      <c r="FH1730" s="74"/>
      <c r="FI1730" s="74"/>
      <c r="FJ1730" s="74"/>
      <c r="FK1730" s="74"/>
      <c r="FL1730" s="74"/>
      <c r="FM1730" s="74"/>
      <c r="FN1730" s="74"/>
      <c r="FO1730" s="74"/>
      <c r="FP1730" s="74"/>
      <c r="FQ1730" s="74"/>
      <c r="FR1730" s="74"/>
      <c r="FS1730" s="74"/>
      <c r="FT1730" s="74"/>
      <c r="FU1730" s="74"/>
      <c r="FV1730" s="74"/>
      <c r="FW1730" s="74"/>
      <c r="FX1730" s="74"/>
      <c r="FY1730" s="74"/>
      <c r="FZ1730" s="74"/>
      <c r="GA1730" s="74"/>
      <c r="GB1730" s="74"/>
      <c r="GC1730" s="74">
        <v>0</v>
      </c>
      <c r="GD1730" s="74">
        <v>7</v>
      </c>
      <c r="GE1730" s="74">
        <v>0</v>
      </c>
      <c r="GF1730" s="74">
        <v>1</v>
      </c>
      <c r="GG1730" t="s">
        <v>245</v>
      </c>
      <c r="GH1730" t="s">
        <v>235</v>
      </c>
      <c r="GI1730" t="s">
        <v>236</v>
      </c>
      <c r="GJ1730" s="47"/>
      <c r="GK1730" s="30"/>
    </row>
    <row r="1731" spans="1:193" x14ac:dyDescent="0.2">
      <c r="A1731" t="s">
        <v>175</v>
      </c>
      <c r="B1731" t="s">
        <v>244</v>
      </c>
      <c r="C1731" t="s">
        <v>0</v>
      </c>
      <c r="D1731" t="s">
        <v>256</v>
      </c>
      <c r="E1731" t="s">
        <v>223</v>
      </c>
      <c r="F1731" t="s">
        <v>273</v>
      </c>
      <c r="G1731" t="s">
        <v>274</v>
      </c>
      <c r="H1731" s="74">
        <v>0</v>
      </c>
      <c r="I1731" s="74"/>
      <c r="J1731" s="74"/>
      <c r="K1731" s="74"/>
      <c r="L1731" s="74"/>
      <c r="M1731" s="74"/>
      <c r="N1731" s="74"/>
      <c r="O1731" s="74"/>
      <c r="P1731" s="74"/>
      <c r="Q1731" s="74"/>
      <c r="R1731" s="74"/>
      <c r="S1731" s="74"/>
      <c r="T1731" s="74"/>
      <c r="U1731" s="74"/>
      <c r="V1731" s="74"/>
      <c r="W1731" s="74"/>
      <c r="X1731" s="74"/>
      <c r="Y1731" s="74"/>
      <c r="Z1731" s="74"/>
      <c r="AA1731" s="74"/>
      <c r="AB1731" s="74"/>
      <c r="AC1731" s="74"/>
      <c r="AD1731" s="74"/>
      <c r="AE1731" s="74"/>
      <c r="AF1731" s="74"/>
      <c r="AG1731" s="74"/>
      <c r="AH1731" s="74"/>
      <c r="AI1731" s="74"/>
      <c r="AJ1731" s="74"/>
      <c r="AK1731" s="74"/>
      <c r="AL1731" s="74"/>
      <c r="AM1731" s="74"/>
      <c r="AN1731" s="74"/>
      <c r="AO1731" s="74"/>
      <c r="AP1731" s="74"/>
      <c r="AQ1731" s="74"/>
      <c r="AR1731" s="74"/>
      <c r="AS1731" s="74"/>
      <c r="AT1731" s="74"/>
      <c r="AU1731" s="74"/>
      <c r="AV1731" s="74"/>
      <c r="AW1731" s="74"/>
      <c r="AX1731" s="74"/>
      <c r="AY1731" s="74"/>
      <c r="AZ1731" s="74"/>
      <c r="BA1731" s="74"/>
      <c r="BB1731" s="74"/>
      <c r="BC1731" s="74"/>
      <c r="BD1731" s="74"/>
      <c r="BE1731" s="74"/>
      <c r="BF1731" s="74"/>
      <c r="BG1731" s="74"/>
      <c r="BH1731" s="74"/>
      <c r="BI1731" s="74"/>
      <c r="BJ1731" s="74"/>
      <c r="BK1731" s="74"/>
      <c r="BL1731" s="74"/>
      <c r="BM1731" s="74"/>
      <c r="BN1731" s="74"/>
      <c r="BO1731" s="74"/>
      <c r="BP1731" s="74"/>
      <c r="BQ1731" s="74"/>
      <c r="BR1731" s="74"/>
      <c r="BS1731" s="74"/>
      <c r="BT1731" s="74"/>
      <c r="BU1731" s="74"/>
      <c r="BV1731" s="74"/>
      <c r="BW1731" s="74"/>
      <c r="BX1731" s="74"/>
      <c r="BY1731" s="74"/>
      <c r="BZ1731" s="74"/>
      <c r="CA1731" s="74"/>
      <c r="CB1731" s="74"/>
      <c r="CC1731" s="74"/>
      <c r="CD1731" s="74"/>
      <c r="CE1731" s="74"/>
      <c r="CF1731" s="74"/>
      <c r="CG1731" s="74"/>
      <c r="CH1731" s="74"/>
      <c r="CI1731" s="74"/>
      <c r="CJ1731" s="74"/>
      <c r="CK1731" s="74"/>
      <c r="CL1731" s="74"/>
      <c r="CM1731" s="74"/>
      <c r="CN1731" s="74"/>
      <c r="CO1731" s="74"/>
      <c r="CP1731" s="74"/>
      <c r="CQ1731" s="74"/>
      <c r="CR1731" s="74"/>
      <c r="CS1731" s="74"/>
      <c r="CT1731" s="74"/>
      <c r="CU1731" s="74"/>
      <c r="CV1731" s="74"/>
      <c r="CW1731" s="74"/>
      <c r="CX1731" s="74"/>
      <c r="CY1731" s="74"/>
      <c r="CZ1731" s="74"/>
      <c r="DA1731" s="74"/>
      <c r="DB1731" s="74"/>
      <c r="DC1731" s="74"/>
      <c r="DD1731" s="74"/>
      <c r="DE1731" s="74"/>
      <c r="DF1731" s="74"/>
      <c r="DG1731" s="74"/>
      <c r="DH1731" s="74"/>
      <c r="DI1731" s="74"/>
      <c r="DJ1731" s="74"/>
      <c r="DK1731" s="74"/>
      <c r="DL1731" s="74"/>
      <c r="DM1731" s="74"/>
      <c r="DN1731" s="74"/>
      <c r="DO1731" s="74"/>
      <c r="DP1731" s="74"/>
      <c r="DQ1731" s="74"/>
      <c r="DR1731" s="74"/>
      <c r="DS1731" s="74"/>
      <c r="DT1731" s="74"/>
      <c r="DU1731" s="74"/>
      <c r="DV1731" s="74"/>
      <c r="DW1731" s="74"/>
      <c r="DX1731" s="74"/>
      <c r="DY1731" s="74"/>
      <c r="DZ1731" s="74"/>
      <c r="EA1731" s="74"/>
      <c r="EB1731" s="74"/>
      <c r="EC1731" s="74"/>
      <c r="ED1731" s="74"/>
      <c r="EE1731" s="74"/>
      <c r="EF1731" s="74"/>
      <c r="EG1731" s="74"/>
      <c r="EH1731" s="74"/>
      <c r="EI1731" s="74"/>
      <c r="EJ1731" s="74"/>
      <c r="EK1731" s="74"/>
      <c r="EL1731" s="74"/>
      <c r="EM1731" s="74"/>
      <c r="EN1731" s="74"/>
      <c r="EO1731" s="74"/>
      <c r="EP1731" s="74"/>
      <c r="EQ1731" s="74"/>
      <c r="ER1731" s="74"/>
      <c r="ES1731" s="74"/>
      <c r="ET1731" s="74"/>
      <c r="EU1731" s="74"/>
      <c r="EV1731" s="74"/>
      <c r="EW1731" s="74"/>
      <c r="EX1731" s="74"/>
      <c r="EY1731" s="74"/>
      <c r="EZ1731" s="74"/>
      <c r="FA1731" s="74"/>
      <c r="FB1731" s="74"/>
      <c r="FC1731" s="74"/>
      <c r="FD1731" s="74"/>
      <c r="FE1731" s="74"/>
      <c r="FF1731" s="74"/>
      <c r="FG1731" s="74"/>
      <c r="FH1731" s="74"/>
      <c r="FI1731" s="74"/>
      <c r="FJ1731" s="74"/>
      <c r="FK1731" s="74"/>
      <c r="FL1731" s="74"/>
      <c r="FM1731" s="74"/>
      <c r="FN1731" s="74"/>
      <c r="FO1731" s="74"/>
      <c r="FP1731" s="74"/>
      <c r="FQ1731" s="74"/>
      <c r="FR1731" s="74"/>
      <c r="FS1731" s="74"/>
      <c r="FT1731" s="74"/>
      <c r="FU1731" s="74"/>
      <c r="FV1731" s="74"/>
      <c r="FW1731" s="74"/>
      <c r="FX1731" s="74"/>
      <c r="FY1731" s="74"/>
      <c r="FZ1731" s="74">
        <v>1</v>
      </c>
      <c r="GA1731" s="74">
        <v>3.1951110363006592</v>
      </c>
      <c r="GB1731" s="74">
        <v>3.1951110363006592</v>
      </c>
      <c r="GC1731" s="74">
        <v>0</v>
      </c>
      <c r="GD1731" s="74">
        <v>7</v>
      </c>
      <c r="GE1731" s="74">
        <v>0</v>
      </c>
      <c r="GF1731" s="74">
        <v>1</v>
      </c>
      <c r="GG1731" t="s">
        <v>245</v>
      </c>
      <c r="GH1731" t="s">
        <v>235</v>
      </c>
      <c r="GI1731" t="s">
        <v>236</v>
      </c>
      <c r="GJ1731" s="47"/>
      <c r="GK1731" s="30"/>
    </row>
    <row r="1732" spans="1:193" x14ac:dyDescent="0.2">
      <c r="A1732" t="s">
        <v>175</v>
      </c>
      <c r="B1732" t="s">
        <v>244</v>
      </c>
      <c r="C1732" t="s">
        <v>0</v>
      </c>
      <c r="D1732" t="s">
        <v>256</v>
      </c>
      <c r="E1732" t="s">
        <v>224</v>
      </c>
      <c r="F1732" t="s">
        <v>273</v>
      </c>
      <c r="G1732" t="s">
        <v>274</v>
      </c>
      <c r="H1732" s="74">
        <v>0</v>
      </c>
      <c r="I1732" s="74"/>
      <c r="J1732" s="74"/>
      <c r="K1732" s="74"/>
      <c r="L1732" s="74"/>
      <c r="M1732" s="74"/>
      <c r="N1732" s="74"/>
      <c r="O1732" s="74"/>
      <c r="P1732" s="74"/>
      <c r="Q1732" s="74"/>
      <c r="R1732" s="74"/>
      <c r="S1732" s="74"/>
      <c r="T1732" s="74"/>
      <c r="U1732" s="74"/>
      <c r="V1732" s="74"/>
      <c r="W1732" s="74"/>
      <c r="X1732" s="74"/>
      <c r="Y1732" s="74"/>
      <c r="Z1732" s="74"/>
      <c r="AA1732" s="74"/>
      <c r="AB1732" s="74"/>
      <c r="AC1732" s="74"/>
      <c r="AD1732" s="74"/>
      <c r="AE1732" s="74"/>
      <c r="AF1732" s="74"/>
      <c r="AG1732" s="74"/>
      <c r="AH1732" s="74"/>
      <c r="AI1732" s="74"/>
      <c r="AJ1732" s="74"/>
      <c r="AK1732" s="74"/>
      <c r="AL1732" s="74"/>
      <c r="AM1732" s="74"/>
      <c r="AN1732" s="74"/>
      <c r="AO1732" s="74"/>
      <c r="AP1732" s="74"/>
      <c r="AQ1732" s="74"/>
      <c r="AR1732" s="74"/>
      <c r="AS1732" s="74"/>
      <c r="AT1732" s="74"/>
      <c r="AU1732" s="74"/>
      <c r="AV1732" s="74"/>
      <c r="AW1732" s="74"/>
      <c r="AX1732" s="74"/>
      <c r="AY1732" s="74"/>
      <c r="AZ1732" s="74"/>
      <c r="BA1732" s="74"/>
      <c r="BB1732" s="74"/>
      <c r="BC1732" s="74"/>
      <c r="BD1732" s="74"/>
      <c r="BE1732" s="74"/>
      <c r="BF1732" s="74"/>
      <c r="BG1732" s="74"/>
      <c r="BH1732" s="74"/>
      <c r="BI1732" s="74"/>
      <c r="BJ1732" s="74"/>
      <c r="BK1732" s="74"/>
      <c r="BL1732" s="74"/>
      <c r="BM1732" s="74"/>
      <c r="BN1732" s="74"/>
      <c r="BO1732" s="74"/>
      <c r="BP1732" s="74"/>
      <c r="BQ1732" s="74"/>
      <c r="BR1732" s="74"/>
      <c r="BS1732" s="74"/>
      <c r="BT1732" s="74"/>
      <c r="BU1732" s="74"/>
      <c r="BV1732" s="74"/>
      <c r="BW1732" s="74"/>
      <c r="BX1732" s="74"/>
      <c r="BY1732" s="74"/>
      <c r="BZ1732" s="74"/>
      <c r="CA1732" s="74"/>
      <c r="CB1732" s="74"/>
      <c r="CC1732" s="74"/>
      <c r="CD1732" s="74"/>
      <c r="CE1732" s="74"/>
      <c r="CF1732" s="74"/>
      <c r="CG1732" s="74"/>
      <c r="CH1732" s="74"/>
      <c r="CI1732" s="74"/>
      <c r="CJ1732" s="74"/>
      <c r="CK1732" s="74"/>
      <c r="CL1732" s="74"/>
      <c r="CM1732" s="74"/>
      <c r="CN1732" s="74"/>
      <c r="CO1732" s="74"/>
      <c r="CP1732" s="74"/>
      <c r="CQ1732" s="74"/>
      <c r="CR1732" s="74"/>
      <c r="CS1732" s="74"/>
      <c r="CT1732" s="74"/>
      <c r="CU1732" s="74"/>
      <c r="CV1732" s="74"/>
      <c r="CW1732" s="74"/>
      <c r="CX1732" s="74"/>
      <c r="CY1732" s="74"/>
      <c r="CZ1732" s="74"/>
      <c r="DA1732" s="74"/>
      <c r="DB1732" s="74"/>
      <c r="DC1732" s="74"/>
      <c r="DD1732" s="74"/>
      <c r="DE1732" s="74"/>
      <c r="DF1732" s="74"/>
      <c r="DG1732" s="74"/>
      <c r="DH1732" s="74"/>
      <c r="DI1732" s="74"/>
      <c r="DJ1732" s="74"/>
      <c r="DK1732" s="74"/>
      <c r="DL1732" s="74"/>
      <c r="DM1732" s="74"/>
      <c r="DN1732" s="74"/>
      <c r="DO1732" s="74"/>
      <c r="DP1732" s="74"/>
      <c r="DQ1732" s="74"/>
      <c r="DR1732" s="74"/>
      <c r="DS1732" s="74"/>
      <c r="DT1732" s="74"/>
      <c r="DU1732" s="74"/>
      <c r="DV1732" s="74"/>
      <c r="DW1732" s="74"/>
      <c r="DX1732" s="74"/>
      <c r="DY1732" s="74"/>
      <c r="DZ1732" s="74"/>
      <c r="EA1732" s="74"/>
      <c r="EB1732" s="74"/>
      <c r="EC1732" s="74"/>
      <c r="ED1732" s="74"/>
      <c r="EE1732" s="74"/>
      <c r="EF1732" s="74"/>
      <c r="EG1732" s="74"/>
      <c r="EH1732" s="74"/>
      <c r="EI1732" s="74"/>
      <c r="EJ1732" s="74"/>
      <c r="EK1732" s="74"/>
      <c r="EL1732" s="74"/>
      <c r="EM1732" s="74"/>
      <c r="EN1732" s="74"/>
      <c r="EO1732" s="74"/>
      <c r="EP1732" s="74"/>
      <c r="EQ1732" s="74"/>
      <c r="ER1732" s="74"/>
      <c r="ES1732" s="74"/>
      <c r="ET1732" s="74"/>
      <c r="EU1732" s="74"/>
      <c r="EV1732" s="74"/>
      <c r="EW1732" s="74"/>
      <c r="EX1732" s="74"/>
      <c r="EY1732" s="74"/>
      <c r="EZ1732" s="74"/>
      <c r="FA1732" s="74"/>
      <c r="FB1732" s="74"/>
      <c r="FC1732" s="74"/>
      <c r="FD1732" s="74"/>
      <c r="FE1732" s="74"/>
      <c r="FF1732" s="74"/>
      <c r="FG1732" s="74"/>
      <c r="FH1732" s="74"/>
      <c r="FI1732" s="74"/>
      <c r="FJ1732" s="74"/>
      <c r="FK1732" s="74"/>
      <c r="FL1732" s="74"/>
      <c r="FM1732" s="74"/>
      <c r="FN1732" s="74"/>
      <c r="FO1732" s="74"/>
      <c r="FP1732" s="74"/>
      <c r="FQ1732" s="74"/>
      <c r="FR1732" s="74"/>
      <c r="FS1732" s="74"/>
      <c r="FT1732" s="74"/>
      <c r="FU1732" s="74"/>
      <c r="FV1732" s="74"/>
      <c r="FW1732" s="74"/>
      <c r="FX1732" s="74"/>
      <c r="FY1732" s="74"/>
      <c r="FZ1732" s="74">
        <v>6</v>
      </c>
      <c r="GA1732" s="74">
        <v>6.9258332252502441</v>
      </c>
      <c r="GB1732" s="74">
        <v>16.054342091083527</v>
      </c>
      <c r="GC1732" s="74">
        <v>0</v>
      </c>
      <c r="GD1732" s="74">
        <v>7</v>
      </c>
      <c r="GE1732" s="74">
        <v>0</v>
      </c>
      <c r="GF1732" s="74">
        <v>1</v>
      </c>
      <c r="GG1732" t="s">
        <v>245</v>
      </c>
      <c r="GH1732" t="s">
        <v>235</v>
      </c>
      <c r="GI1732" t="s">
        <v>236</v>
      </c>
      <c r="GJ1732" s="47"/>
      <c r="GK1732" s="30"/>
    </row>
    <row r="1733" spans="1:193" x14ac:dyDescent="0.2">
      <c r="A1733" t="s">
        <v>175</v>
      </c>
      <c r="B1733" t="s">
        <v>244</v>
      </c>
      <c r="C1733" t="s">
        <v>0</v>
      </c>
      <c r="D1733" t="s">
        <v>256</v>
      </c>
      <c r="E1733" t="s">
        <v>220</v>
      </c>
      <c r="F1733" t="s">
        <v>273</v>
      </c>
      <c r="G1733" t="s">
        <v>274</v>
      </c>
      <c r="H1733" s="74">
        <v>41</v>
      </c>
      <c r="I1733" s="74">
        <v>0.10622833669185638</v>
      </c>
      <c r="J1733" s="74">
        <v>0.10329357534646988</v>
      </c>
      <c r="K1733" s="74">
        <v>0.10450534522533417</v>
      </c>
      <c r="L1733" s="74">
        <v>0.1075192466378212</v>
      </c>
      <c r="M1733" s="74">
        <v>0.11423675715923309</v>
      </c>
      <c r="N1733" s="74">
        <v>0.12128770351409912</v>
      </c>
      <c r="O1733" s="74">
        <v>0.12874941527843475</v>
      </c>
      <c r="P1733" s="74">
        <v>0.1320824921131134</v>
      </c>
      <c r="Q1733" s="74">
        <v>0.12613725662231445</v>
      </c>
      <c r="R1733" s="74">
        <v>0.12455973029136658</v>
      </c>
      <c r="S1733" s="74">
        <v>0.11644283682107925</v>
      </c>
      <c r="T1733" s="74">
        <v>9.7802110016345978E-2</v>
      </c>
      <c r="U1733" s="74">
        <v>9.1253578662872314E-2</v>
      </c>
      <c r="V1733" s="74">
        <v>8.8121809065341949E-2</v>
      </c>
      <c r="W1733" s="74">
        <v>7.8380092978477478E-2</v>
      </c>
      <c r="X1733" s="74">
        <v>7.7333882451057434E-2</v>
      </c>
      <c r="Y1733" s="74">
        <v>8.6234062910079956E-2</v>
      </c>
      <c r="Z1733" s="74">
        <v>0.10206133872270584</v>
      </c>
      <c r="AA1733" s="74">
        <v>9.8505578935146332E-2</v>
      </c>
      <c r="AB1733" s="74">
        <v>9.7526773810386658E-2</v>
      </c>
      <c r="AC1733" s="74">
        <v>9.4717502593994141E-2</v>
      </c>
      <c r="AD1733" s="74">
        <v>8.7510541081428528E-2</v>
      </c>
      <c r="AE1733" s="74">
        <v>8.412286639213562E-2</v>
      </c>
      <c r="AF1733" s="74">
        <v>0.10027125477790833</v>
      </c>
      <c r="AG1733" s="74">
        <v>-5.3748106583952904E-3</v>
      </c>
      <c r="AH1733" s="74">
        <v>-5.561203695833683E-3</v>
      </c>
      <c r="AI1733" s="74">
        <v>-4.5638652518391609E-3</v>
      </c>
      <c r="AJ1733" s="74">
        <v>-4.3949969112873077E-3</v>
      </c>
      <c r="AK1733" s="74">
        <v>-7.4391840025782585E-3</v>
      </c>
      <c r="AL1733" s="74">
        <v>-7.2245718911290169E-3</v>
      </c>
      <c r="AM1733" s="74">
        <v>-4.8539363779127598E-3</v>
      </c>
      <c r="AN1733" s="74">
        <v>-3.0573697295039892E-3</v>
      </c>
      <c r="AO1733" s="74">
        <v>-7.230585440993309E-3</v>
      </c>
      <c r="AP1733" s="74">
        <v>-7.8361891210079193E-3</v>
      </c>
      <c r="AQ1733" s="74">
        <v>-9.4633540138602257E-3</v>
      </c>
      <c r="AR1733" s="74">
        <v>-1.1133936233818531E-2</v>
      </c>
      <c r="AS1733" s="74">
        <v>-1.1838539503514767E-2</v>
      </c>
      <c r="AT1733" s="74">
        <v>-1.2421153485774994E-2</v>
      </c>
      <c r="AU1733" s="74">
        <v>-1.3687610626220703E-2</v>
      </c>
      <c r="AV1733" s="74">
        <v>-1.4493474736809731E-2</v>
      </c>
      <c r="AW1733" s="74">
        <v>-1.267915777862072E-2</v>
      </c>
      <c r="AX1733" s="74">
        <v>-9.3382811173796654E-3</v>
      </c>
      <c r="AY1733" s="74">
        <v>-8.7821809574961662E-3</v>
      </c>
      <c r="AZ1733" s="74">
        <v>-9.7607467323541641E-3</v>
      </c>
      <c r="BA1733" s="74">
        <v>-9.0994350612163544E-3</v>
      </c>
      <c r="BB1733" s="74">
        <v>-7.4303019791841507E-3</v>
      </c>
      <c r="BC1733" s="74">
        <v>-7.1336040273308754E-3</v>
      </c>
      <c r="BD1733" s="74">
        <v>-5.8627435937523842E-3</v>
      </c>
      <c r="BE1733" s="74">
        <v>-3.0605711508542299E-3</v>
      </c>
      <c r="BF1733" s="74">
        <v>-3.5814668517559767E-3</v>
      </c>
      <c r="BG1733" s="74">
        <v>-2.6175943203270435E-3</v>
      </c>
      <c r="BH1733" s="74">
        <v>-2.3016980849206448E-3</v>
      </c>
      <c r="BI1733" s="74">
        <v>-5.0072497688233852E-3</v>
      </c>
      <c r="BJ1733" s="74">
        <v>-4.6041309833526611E-3</v>
      </c>
      <c r="BK1733" s="74">
        <v>-2.1336514037102461E-3</v>
      </c>
      <c r="BL1733" s="74">
        <v>3.9562315214425325E-4</v>
      </c>
      <c r="BM1733" s="74">
        <v>-3.1522270292043686E-3</v>
      </c>
      <c r="BN1733" s="74">
        <v>-3.6472699139267206E-3</v>
      </c>
      <c r="BO1733" s="74">
        <v>-5.2521349862217903E-3</v>
      </c>
      <c r="BP1733" s="74">
        <v>-6.9923019036650658E-3</v>
      </c>
      <c r="BQ1733" s="74">
        <v>-7.5805699452757835E-3</v>
      </c>
      <c r="BR1733" s="74">
        <v>-8.3275604993104935E-3</v>
      </c>
      <c r="BS1733" s="74">
        <v>-9.9151637405157089E-3</v>
      </c>
      <c r="BT1733" s="74">
        <v>-1.1037495918571949E-2</v>
      </c>
      <c r="BU1733" s="74">
        <v>-9.5239058136940002E-3</v>
      </c>
      <c r="BV1733" s="74">
        <v>-6.1544068157672882E-3</v>
      </c>
      <c r="BW1733" s="74">
        <v>-5.6241056881844997E-3</v>
      </c>
      <c r="BX1733" s="74">
        <v>-6.7497473210096359E-3</v>
      </c>
      <c r="BY1733" s="74">
        <v>-5.6104138493537903E-3</v>
      </c>
      <c r="BZ1733" s="74">
        <v>-4.0563126094639301E-3</v>
      </c>
      <c r="CA1733" s="74">
        <v>-3.9241178892552853E-3</v>
      </c>
      <c r="CB1733" s="74">
        <v>-3.2571342308074236E-3</v>
      </c>
      <c r="CC1733" s="74">
        <v>-1.4577361289411783E-3</v>
      </c>
      <c r="CD1733" s="74">
        <v>-2.2103071678429842E-3</v>
      </c>
      <c r="CE1733" s="74">
        <v>-1.2696130434051156E-3</v>
      </c>
      <c r="CF1733" s="74">
        <v>-8.5188564844429493E-4</v>
      </c>
      <c r="CG1733" s="74">
        <v>-3.322899341583252E-3</v>
      </c>
      <c r="CH1733" s="74">
        <v>-2.7892219368368387E-3</v>
      </c>
      <c r="CI1733" s="74">
        <v>-2.4959022994153202E-4</v>
      </c>
      <c r="CJ1733" s="74">
        <v>2.7871555648744106E-3</v>
      </c>
      <c r="CK1733" s="74">
        <v>-3.2756847213022411E-4</v>
      </c>
      <c r="CL1733" s="74">
        <v>-7.4603734537959099E-4</v>
      </c>
      <c r="CM1733" s="74">
        <v>-2.3354580625891685E-3</v>
      </c>
      <c r="CN1733" s="74">
        <v>-4.1238181293010712E-3</v>
      </c>
      <c r="CO1733" s="74">
        <v>-4.6315132640302181E-3</v>
      </c>
      <c r="CP1733" s="74">
        <v>-5.4923505522310734E-3</v>
      </c>
      <c r="CQ1733" s="74">
        <v>-7.3023787699639797E-3</v>
      </c>
      <c r="CR1733" s="74">
        <v>-8.6438963189721107E-3</v>
      </c>
      <c r="CS1733" s="74">
        <v>-7.3385876603424549E-3</v>
      </c>
      <c r="CT1733" s="74">
        <v>-3.9492649957537651E-3</v>
      </c>
      <c r="CU1733" s="74">
        <v>-3.4368319902569056E-3</v>
      </c>
      <c r="CV1733" s="74">
        <v>-4.6643386594951153E-3</v>
      </c>
      <c r="CW1733" s="74">
        <v>-3.1939283944666386E-3</v>
      </c>
      <c r="CX1733" s="74">
        <v>-1.719498191960156E-3</v>
      </c>
      <c r="CY1733" s="74">
        <v>-1.7012371681630611E-3</v>
      </c>
      <c r="CZ1733" s="74">
        <v>-1.4524969737976789E-3</v>
      </c>
      <c r="DA1733" s="74">
        <v>1.4509898028336465E-4</v>
      </c>
      <c r="DB1733" s="74">
        <v>-8.3914748392999172E-4</v>
      </c>
      <c r="DC1733" s="74">
        <v>7.8368313552346081E-5</v>
      </c>
      <c r="DD1733" s="74">
        <v>5.9792672982439399E-4</v>
      </c>
      <c r="DE1733" s="74">
        <v>-1.6385490307584405E-3</v>
      </c>
      <c r="DF1733" s="74">
        <v>-9.7431277390569448E-4</v>
      </c>
      <c r="DG1733" s="74">
        <v>1.634471002034843E-3</v>
      </c>
      <c r="DH1733" s="74">
        <v>5.1786880940198898E-3</v>
      </c>
      <c r="DI1733" s="74">
        <v>2.4970900267362595E-3</v>
      </c>
      <c r="DJ1733" s="74">
        <v>2.1551952231675386E-3</v>
      </c>
      <c r="DK1733" s="74">
        <v>5.8121897745877504E-4</v>
      </c>
      <c r="DL1733" s="74">
        <v>-1.2553344713523984E-3</v>
      </c>
      <c r="DM1733" s="74">
        <v>-1.6824566991999745E-3</v>
      </c>
      <c r="DN1733" s="74">
        <v>-2.6571403723210096E-3</v>
      </c>
      <c r="DO1733" s="74">
        <v>-4.6895937994122505E-3</v>
      </c>
      <c r="DP1733" s="74">
        <v>-6.2502962537109852E-3</v>
      </c>
      <c r="DQ1733" s="74">
        <v>-5.1532695069909096E-3</v>
      </c>
      <c r="DR1733" s="74">
        <v>-1.744123175740242E-3</v>
      </c>
      <c r="DS1733" s="74">
        <v>-1.249558525159955E-3</v>
      </c>
      <c r="DT1733" s="74">
        <v>-2.578929765149951E-3</v>
      </c>
      <c r="DU1733" s="74">
        <v>-7.7744288137182593E-4</v>
      </c>
      <c r="DV1733" s="74">
        <v>6.1731640016660094E-4</v>
      </c>
      <c r="DW1733" s="74">
        <v>5.2164332009851933E-4</v>
      </c>
      <c r="DX1733" s="74">
        <v>3.5214022500440478E-4</v>
      </c>
      <c r="DY1733" s="74">
        <v>2.4593384005129337E-3</v>
      </c>
      <c r="DZ1733" s="74">
        <v>1.1405892437323928E-3</v>
      </c>
      <c r="EA1733" s="74">
        <v>2.0246393978595734E-3</v>
      </c>
      <c r="EB1733" s="74">
        <v>2.6912256143987179E-3</v>
      </c>
      <c r="EC1733" s="74">
        <v>7.9338520299643278E-4</v>
      </c>
      <c r="ED1733" s="74">
        <v>1.6461277846246958E-3</v>
      </c>
      <c r="EE1733" s="74">
        <v>4.3547563254833221E-3</v>
      </c>
      <c r="EF1733" s="74">
        <v>8.6316810920834541E-3</v>
      </c>
      <c r="EG1733" s="74">
        <v>6.5754484385251999E-3</v>
      </c>
      <c r="EH1733" s="74">
        <v>6.3441144302487373E-3</v>
      </c>
      <c r="EI1733" s="74">
        <v>4.7924374230206013E-3</v>
      </c>
      <c r="EJ1733" s="74">
        <v>2.8863002080470324E-3</v>
      </c>
      <c r="EK1733" s="74">
        <v>2.5755125097930431E-3</v>
      </c>
      <c r="EL1733" s="74">
        <v>1.4364526141434908E-3</v>
      </c>
      <c r="EM1733" s="74">
        <v>-9.1714673908427358E-4</v>
      </c>
      <c r="EN1733" s="74">
        <v>-2.7943181339651346E-3</v>
      </c>
      <c r="EO1733" s="74">
        <v>-1.9980175420641899E-3</v>
      </c>
      <c r="EP1733" s="74">
        <v>1.4397513587027788E-3</v>
      </c>
      <c r="EQ1733" s="74">
        <v>1.9085169769823551E-3</v>
      </c>
      <c r="ER1733" s="74">
        <v>4.3206938426010311E-4</v>
      </c>
      <c r="ES1733" s="74">
        <v>2.7115785051137209E-3</v>
      </c>
      <c r="ET1733" s="74">
        <v>3.9913053624331951E-3</v>
      </c>
      <c r="EU1733" s="74">
        <v>3.7311296910047531E-3</v>
      </c>
      <c r="EV1733" s="74">
        <v>2.9577496461570263E-3</v>
      </c>
      <c r="EW1733" s="74">
        <v>46.697048187255859</v>
      </c>
      <c r="EX1733" s="74">
        <v>46.022708892822266</v>
      </c>
      <c r="EY1733" s="74">
        <v>45.635475158691406</v>
      </c>
      <c r="EZ1733" s="74">
        <v>45.279094696044922</v>
      </c>
      <c r="FA1733" s="74">
        <v>45.256324768066406</v>
      </c>
      <c r="FB1733" s="74">
        <v>45.122165679931641</v>
      </c>
      <c r="FC1733" s="74">
        <v>45.026985168457031</v>
      </c>
      <c r="FD1733" s="74">
        <v>44.83599853515625</v>
      </c>
      <c r="FE1733" s="74">
        <v>45.751930236816406</v>
      </c>
      <c r="FF1733" s="74">
        <v>48.636405944824219</v>
      </c>
      <c r="FG1733" s="74">
        <v>51.601455688476563</v>
      </c>
      <c r="FH1733" s="74">
        <v>55.546024322509766</v>
      </c>
      <c r="FI1733" s="74">
        <v>57.602695465087891</v>
      </c>
      <c r="FJ1733" s="74">
        <v>58.811267852783203</v>
      </c>
      <c r="FK1733" s="74">
        <v>59.632125854492188</v>
      </c>
      <c r="FL1733" s="74">
        <v>59.838935852050781</v>
      </c>
      <c r="FM1733" s="74">
        <v>58.987224578857422</v>
      </c>
      <c r="FN1733" s="74">
        <v>57.009433746337891</v>
      </c>
      <c r="FO1733" s="74">
        <v>55.003456115722656</v>
      </c>
      <c r="FP1733" s="74">
        <v>53.574447631835938</v>
      </c>
      <c r="FQ1733" s="74">
        <v>52.463294982910156</v>
      </c>
      <c r="FR1733" s="74">
        <v>51.671993255615234</v>
      </c>
      <c r="FS1733" s="74">
        <v>50.790119171142578</v>
      </c>
      <c r="FT1733" s="74">
        <v>48.474533081054688</v>
      </c>
      <c r="FU1733" s="74">
        <v>3.2481893431395292E-3</v>
      </c>
      <c r="FV1733" s="74">
        <v>5.9750387445092201E-3</v>
      </c>
      <c r="FW1733" s="74">
        <v>3.1291341874748468E-3</v>
      </c>
      <c r="FX1733" s="74">
        <v>0</v>
      </c>
      <c r="FY1733" s="74">
        <v>8.8261701166629791E-3</v>
      </c>
      <c r="FZ1733" s="74">
        <v>39</v>
      </c>
      <c r="GA1733" s="74">
        <v>7.225062370300293</v>
      </c>
      <c r="GB1733" s="74">
        <v>87.12605482339859</v>
      </c>
      <c r="GC1733" s="74">
        <v>1</v>
      </c>
      <c r="GD1733" s="74">
        <v>7</v>
      </c>
      <c r="GE1733" s="74">
        <v>0</v>
      </c>
      <c r="GF1733" s="74">
        <v>1</v>
      </c>
      <c r="GG1733" t="s">
        <v>245</v>
      </c>
      <c r="GH1733" t="s">
        <v>235</v>
      </c>
      <c r="GI1733" t="s">
        <v>236</v>
      </c>
      <c r="GJ1733" s="47"/>
      <c r="GK1733" s="30"/>
    </row>
    <row r="1734" spans="1:193" x14ac:dyDescent="0.2">
      <c r="A1734" t="s">
        <v>175</v>
      </c>
      <c r="B1734" t="s">
        <v>244</v>
      </c>
      <c r="C1734" t="s">
        <v>0</v>
      </c>
      <c r="D1734" t="s">
        <v>256</v>
      </c>
      <c r="E1734" t="s">
        <v>221</v>
      </c>
      <c r="F1734" t="s">
        <v>273</v>
      </c>
      <c r="G1734" t="s">
        <v>274</v>
      </c>
      <c r="H1734" s="74">
        <v>96</v>
      </c>
      <c r="I1734" s="74">
        <v>0.21428720653057098</v>
      </c>
      <c r="J1734" s="74">
        <v>0.21039710938930511</v>
      </c>
      <c r="K1734" s="74">
        <v>0.2135387510061264</v>
      </c>
      <c r="L1734" s="74">
        <v>0.22582226991653442</v>
      </c>
      <c r="M1734" s="74">
        <v>0.25098979473114014</v>
      </c>
      <c r="N1734" s="74">
        <v>0.27507686614990234</v>
      </c>
      <c r="O1734" s="74">
        <v>0.26963311433792114</v>
      </c>
      <c r="P1734" s="74">
        <v>0.27301761507987976</v>
      </c>
      <c r="Q1734" s="74">
        <v>0.26762363314628601</v>
      </c>
      <c r="R1734" s="74">
        <v>0.25785693526268005</v>
      </c>
      <c r="S1734" s="74">
        <v>0.2449200451374054</v>
      </c>
      <c r="T1734" s="74">
        <v>0.23712250590324402</v>
      </c>
      <c r="U1734" s="74">
        <v>0.23240563273429871</v>
      </c>
      <c r="V1734" s="74">
        <v>0.23021294176578522</v>
      </c>
      <c r="W1734" s="74">
        <v>0.21658635139465332</v>
      </c>
      <c r="X1734" s="74">
        <v>0.19831389188766479</v>
      </c>
      <c r="Y1734" s="74">
        <v>0.20182572305202484</v>
      </c>
      <c r="Z1734" s="74">
        <v>0.22962671518325806</v>
      </c>
      <c r="AA1734" s="74">
        <v>0.2346729040145874</v>
      </c>
      <c r="AB1734" s="74">
        <v>0.22713093459606171</v>
      </c>
      <c r="AC1734" s="74">
        <v>0.22142702341079712</v>
      </c>
      <c r="AD1734" s="74">
        <v>0.21652759611606598</v>
      </c>
      <c r="AE1734" s="74">
        <v>0.2131916731595993</v>
      </c>
      <c r="AF1734" s="74">
        <v>0.2130989283323288</v>
      </c>
      <c r="AG1734" s="74">
        <v>-1.2584921903908253E-2</v>
      </c>
      <c r="AH1734" s="74">
        <v>-1.302135456353426E-2</v>
      </c>
      <c r="AI1734" s="74">
        <v>-1.0686123743653297E-2</v>
      </c>
      <c r="AJ1734" s="74">
        <v>-1.0290724225342274E-2</v>
      </c>
      <c r="AK1734" s="74">
        <v>-1.7418576404452324E-2</v>
      </c>
      <c r="AL1734" s="74">
        <v>-1.6916070133447647E-2</v>
      </c>
      <c r="AM1734" s="74">
        <v>-1.136531587690115E-2</v>
      </c>
      <c r="AN1734" s="74">
        <v>-7.1587176062166691E-3</v>
      </c>
      <c r="AO1734" s="74">
        <v>-1.6930151730775833E-2</v>
      </c>
      <c r="AP1734" s="74">
        <v>-1.8348148092627525E-2</v>
      </c>
      <c r="AQ1734" s="74">
        <v>-2.2158097475767136E-2</v>
      </c>
      <c r="AR1734" s="74">
        <v>-2.6069704443216324E-2</v>
      </c>
      <c r="AS1734" s="74">
        <v>-2.771950326859951E-2</v>
      </c>
      <c r="AT1734" s="74">
        <v>-2.9083678498864174E-2</v>
      </c>
      <c r="AU1734" s="74">
        <v>-3.2049041241407394E-2</v>
      </c>
      <c r="AV1734" s="74">
        <v>-3.3935941755771637E-2</v>
      </c>
      <c r="AW1734" s="74">
        <v>-2.9687784612178802E-2</v>
      </c>
      <c r="AX1734" s="74">
        <v>-2.1865243092179298E-2</v>
      </c>
      <c r="AY1734" s="74">
        <v>-2.056315541267395E-2</v>
      </c>
      <c r="AZ1734" s="74">
        <v>-2.2854430601000786E-2</v>
      </c>
      <c r="BA1734" s="74">
        <v>-2.13059913367033E-2</v>
      </c>
      <c r="BB1734" s="74">
        <v>-1.739778183400631E-2</v>
      </c>
      <c r="BC1734" s="74">
        <v>-1.6703071072697639E-2</v>
      </c>
      <c r="BD1734" s="74">
        <v>-1.3727399520576E-2</v>
      </c>
      <c r="BE1734" s="74">
        <v>-7.1662156842648983E-3</v>
      </c>
      <c r="BF1734" s="74">
        <v>-8.3858733996748924E-3</v>
      </c>
      <c r="BG1734" s="74">
        <v>-6.1290017329156399E-3</v>
      </c>
      <c r="BH1734" s="74">
        <v>-5.3893420845270157E-3</v>
      </c>
      <c r="BI1734" s="74">
        <v>-1.1724291369318962E-2</v>
      </c>
      <c r="BJ1734" s="74">
        <v>-1.0780404321849346E-2</v>
      </c>
      <c r="BK1734" s="74">
        <v>-4.9958671443164349E-3</v>
      </c>
      <c r="BL1734" s="74">
        <v>9.2633877648040652E-4</v>
      </c>
      <c r="BM1734" s="74">
        <v>-7.3808240704238415E-3</v>
      </c>
      <c r="BN1734" s="74">
        <v>-8.5399486124515533E-3</v>
      </c>
      <c r="BO1734" s="74">
        <v>-1.2297682464122772E-2</v>
      </c>
      <c r="BP1734" s="74">
        <v>-1.6372216865420341E-2</v>
      </c>
      <c r="BQ1734" s="74">
        <v>-1.7749624326825142E-2</v>
      </c>
      <c r="BR1734" s="74">
        <v>-1.9498679786920547E-2</v>
      </c>
      <c r="BS1734" s="74">
        <v>-2.3215994238853455E-2</v>
      </c>
      <c r="BT1734" s="74">
        <v>-2.5843894109129906E-2</v>
      </c>
      <c r="BU1734" s="74">
        <v>-2.2299878299236298E-2</v>
      </c>
      <c r="BV1734" s="74">
        <v>-1.4410317875444889E-2</v>
      </c>
      <c r="BW1734" s="74">
        <v>-1.316863764077425E-2</v>
      </c>
      <c r="BX1734" s="74">
        <v>-1.5804287046194077E-2</v>
      </c>
      <c r="BY1734" s="74">
        <v>-1.3136577792465687E-2</v>
      </c>
      <c r="BZ1734" s="74">
        <v>-9.4977086409926414E-3</v>
      </c>
      <c r="CA1734" s="74">
        <v>-9.1881770640611649E-3</v>
      </c>
      <c r="CB1734" s="74">
        <v>-7.6264603994786739E-3</v>
      </c>
      <c r="CC1734" s="74">
        <v>-3.4132357686758041E-3</v>
      </c>
      <c r="CD1734" s="74">
        <v>-5.1753530278801918E-3</v>
      </c>
      <c r="CE1734" s="74">
        <v>-2.9727525543421507E-3</v>
      </c>
      <c r="CF1734" s="74">
        <v>-1.9946591928601265E-3</v>
      </c>
      <c r="CG1734" s="74">
        <v>-7.7804471366107464E-3</v>
      </c>
      <c r="CH1734" s="74">
        <v>-6.5308613702654839E-3</v>
      </c>
      <c r="CI1734" s="74">
        <v>-5.8440642897039652E-4</v>
      </c>
      <c r="CJ1734" s="74">
        <v>6.5260240808129311E-3</v>
      </c>
      <c r="CK1734" s="74">
        <v>-7.6698965858668089E-4</v>
      </c>
      <c r="CL1734" s="74">
        <v>-1.7468191217631102E-3</v>
      </c>
      <c r="CM1734" s="74">
        <v>-5.4683894850313663E-3</v>
      </c>
      <c r="CN1734" s="74">
        <v>-9.6557680517435074E-3</v>
      </c>
      <c r="CO1734" s="74">
        <v>-1.084451749920845E-2</v>
      </c>
      <c r="CP1734" s="74">
        <v>-1.2860137969255447E-2</v>
      </c>
      <c r="CQ1734" s="74">
        <v>-1.7098253592848778E-2</v>
      </c>
      <c r="CR1734" s="74">
        <v>-2.0239366218447685E-2</v>
      </c>
      <c r="CS1734" s="74">
        <v>-1.7183035612106323E-2</v>
      </c>
      <c r="CT1734" s="74">
        <v>-9.2470590025186539E-3</v>
      </c>
      <c r="CU1734" s="74">
        <v>-8.047216571867466E-3</v>
      </c>
      <c r="CV1734" s="74">
        <v>-1.0921377688646317E-2</v>
      </c>
      <c r="CW1734" s="74">
        <v>-7.4784662574529648E-3</v>
      </c>
      <c r="CX1734" s="74">
        <v>-4.0261419489979744E-3</v>
      </c>
      <c r="CY1734" s="74">
        <v>-3.9833844639360905E-3</v>
      </c>
      <c r="CZ1734" s="74">
        <v>-3.4009683877229691E-3</v>
      </c>
      <c r="DA1734" s="74">
        <v>3.3974400139413774E-4</v>
      </c>
      <c r="DB1734" s="74">
        <v>-1.9648328889161348E-3</v>
      </c>
      <c r="DC1734" s="74">
        <v>1.8349640595261008E-4</v>
      </c>
      <c r="DD1734" s="74">
        <v>1.400023465976119E-3</v>
      </c>
      <c r="DE1734" s="74">
        <v>-3.836602671071887E-3</v>
      </c>
      <c r="DF1734" s="74">
        <v>-2.2813181858509779E-3</v>
      </c>
      <c r="DG1734" s="74">
        <v>3.8270542863756418E-3</v>
      </c>
      <c r="DH1734" s="74">
        <v>1.2125709094107151E-2</v>
      </c>
      <c r="DI1734" s="74">
        <v>5.8468449860811234E-3</v>
      </c>
      <c r="DJ1734" s="74">
        <v>5.046310368925333E-3</v>
      </c>
      <c r="DK1734" s="74">
        <v>1.3609033776447177E-3</v>
      </c>
      <c r="DL1734" s="74">
        <v>-2.939318772405386E-3</v>
      </c>
      <c r="DM1734" s="74">
        <v>-3.9394102059304714E-3</v>
      </c>
      <c r="DN1734" s="74">
        <v>-6.2215966172516346E-3</v>
      </c>
      <c r="DO1734" s="74">
        <v>-1.0980512015521526E-2</v>
      </c>
      <c r="DP1734" s="74">
        <v>-1.4634839259088039E-2</v>
      </c>
      <c r="DQ1734" s="74">
        <v>-1.2066193856298923E-2</v>
      </c>
      <c r="DR1734" s="74">
        <v>-4.0838001295924187E-3</v>
      </c>
      <c r="DS1734" s="74">
        <v>-2.9257959686219692E-3</v>
      </c>
      <c r="DT1734" s="74">
        <v>-6.0384692624211311E-3</v>
      </c>
      <c r="DU1734" s="74">
        <v>-1.8203548388555646E-3</v>
      </c>
      <c r="DV1734" s="74">
        <v>1.4454246265813708E-3</v>
      </c>
      <c r="DW1734" s="74">
        <v>1.2214084854349494E-3</v>
      </c>
      <c r="DX1734" s="74">
        <v>8.2452368224039674E-4</v>
      </c>
      <c r="DY1734" s="74">
        <v>5.7584508322179317E-3</v>
      </c>
      <c r="DZ1734" s="74">
        <v>2.6706482749432325E-3</v>
      </c>
      <c r="EA1734" s="74">
        <v>4.740618634968996E-3</v>
      </c>
      <c r="EB1734" s="74">
        <v>6.301406305283308E-3</v>
      </c>
      <c r="EC1734" s="74">
        <v>1.8576823640614748E-3</v>
      </c>
      <c r="ED1734" s="74">
        <v>3.8543471600860357E-3</v>
      </c>
      <c r="EE1734" s="74">
        <v>1.0196502320468426E-2</v>
      </c>
      <c r="EF1734" s="74">
        <v>2.0210765302181244E-2</v>
      </c>
      <c r="EG1734" s="74">
        <v>1.5396171249449253E-2</v>
      </c>
      <c r="EH1734" s="74">
        <v>1.4854510314762592E-2</v>
      </c>
      <c r="EI1734" s="74">
        <v>1.1221317574381828E-2</v>
      </c>
      <c r="EJ1734" s="74">
        <v>6.7581674084067345E-3</v>
      </c>
      <c r="EK1734" s="74">
        <v>6.0304687358438969E-3</v>
      </c>
      <c r="EL1734" s="74">
        <v>3.3634030260145664E-3</v>
      </c>
      <c r="EM1734" s="74">
        <v>-2.1474654786288738E-3</v>
      </c>
      <c r="EN1734" s="74">
        <v>-6.5427920781075954E-3</v>
      </c>
      <c r="EO1734" s="74">
        <v>-4.678286612033844E-3</v>
      </c>
      <c r="EP1734" s="74">
        <v>3.3711250871419907E-3</v>
      </c>
      <c r="EQ1734" s="74">
        <v>4.4687218032777309E-3</v>
      </c>
      <c r="ER1734" s="74">
        <v>1.0116751072928309E-3</v>
      </c>
      <c r="ES1734" s="74">
        <v>6.3490592874586582E-3</v>
      </c>
      <c r="ET1734" s="74">
        <v>9.3454979360103607E-3</v>
      </c>
      <c r="EU1734" s="74">
        <v>8.7363030761480331E-3</v>
      </c>
      <c r="EV1734" s="74">
        <v>6.9254632107913494E-3</v>
      </c>
      <c r="EW1734" s="74">
        <v>49.237239837646484</v>
      </c>
      <c r="EX1734" s="74">
        <v>48.256847381591797</v>
      </c>
      <c r="EY1734" s="74">
        <v>47.469650268554688</v>
      </c>
      <c r="EZ1734" s="74">
        <v>46.531162261962891</v>
      </c>
      <c r="FA1734" s="74">
        <v>45.688419342041016</v>
      </c>
      <c r="FB1734" s="74">
        <v>45.243106842041016</v>
      </c>
      <c r="FC1734" s="74">
        <v>45.094905853271484</v>
      </c>
      <c r="FD1734" s="74">
        <v>45.538982391357422</v>
      </c>
      <c r="FE1734" s="74">
        <v>49.448600769042969</v>
      </c>
      <c r="FF1734" s="74">
        <v>54.1297607421875</v>
      </c>
      <c r="FG1734" s="74">
        <v>58.183021545410156</v>
      </c>
      <c r="FH1734" s="74">
        <v>61.55999755859375</v>
      </c>
      <c r="FI1734" s="74">
        <v>64.46246337890625</v>
      </c>
      <c r="FJ1734" s="74">
        <v>66.640640258789063</v>
      </c>
      <c r="FK1734" s="74">
        <v>67.730766296386719</v>
      </c>
      <c r="FL1734" s="74">
        <v>67.714401245117188</v>
      </c>
      <c r="FM1734" s="74">
        <v>66.696174621582031</v>
      </c>
      <c r="FN1734" s="74">
        <v>64.320846557617188</v>
      </c>
      <c r="FO1734" s="74">
        <v>60.428562164306641</v>
      </c>
      <c r="FP1734" s="74">
        <v>57.647495269775391</v>
      </c>
      <c r="FQ1734" s="74">
        <v>55.458808898925781</v>
      </c>
      <c r="FR1734" s="74">
        <v>53.957241058349609</v>
      </c>
      <c r="FS1734" s="74">
        <v>52.495994567871094</v>
      </c>
      <c r="FT1734" s="74">
        <v>51.192996978759766</v>
      </c>
      <c r="FU1734" s="74">
        <v>7.6055163517594337E-3</v>
      </c>
      <c r="FV1734" s="74">
        <v>1.3990333303809166E-2</v>
      </c>
      <c r="FW1734" s="74">
        <v>7.3267528787255287E-3</v>
      </c>
      <c r="FX1734" s="74">
        <v>0</v>
      </c>
      <c r="FY1734" s="74">
        <v>2.0666152238845825E-2</v>
      </c>
      <c r="FZ1734" s="74">
        <v>88</v>
      </c>
      <c r="GA1734" s="74">
        <v>11.946666717529297</v>
      </c>
      <c r="GB1734" s="74">
        <v>220.81926469132304</v>
      </c>
      <c r="GC1734" s="74">
        <v>1</v>
      </c>
      <c r="GD1734" s="74">
        <v>7</v>
      </c>
      <c r="GE1734" s="74">
        <v>0</v>
      </c>
      <c r="GF1734" s="74">
        <v>1</v>
      </c>
      <c r="GG1734" t="s">
        <v>245</v>
      </c>
      <c r="GH1734" t="s">
        <v>235</v>
      </c>
      <c r="GI1734" t="s">
        <v>236</v>
      </c>
      <c r="GJ1734" s="47"/>
      <c r="GK1734" s="30"/>
    </row>
    <row r="1735" spans="1:193" x14ac:dyDescent="0.2">
      <c r="A1735" t="s">
        <v>175</v>
      </c>
      <c r="B1735" t="s">
        <v>244</v>
      </c>
      <c r="C1735" t="s">
        <v>0</v>
      </c>
      <c r="D1735" t="s">
        <v>256</v>
      </c>
      <c r="E1735" t="s">
        <v>186</v>
      </c>
      <c r="F1735" t="s">
        <v>273</v>
      </c>
      <c r="G1735" t="s">
        <v>274</v>
      </c>
      <c r="H1735" s="74">
        <v>162</v>
      </c>
      <c r="I1735" s="74">
        <v>0.34074026346206665</v>
      </c>
      <c r="J1735" s="74">
        <v>0.33963131904602051</v>
      </c>
      <c r="K1735" s="74">
        <v>0.34516799449920654</v>
      </c>
      <c r="L1735" s="74">
        <v>0.35591629147529602</v>
      </c>
      <c r="M1735" s="74">
        <v>0.37868562340736389</v>
      </c>
      <c r="N1735" s="74">
        <v>0.41638115048408508</v>
      </c>
      <c r="O1735" s="74">
        <v>0.44040575623512268</v>
      </c>
      <c r="P1735" s="74">
        <v>0.46208444237709045</v>
      </c>
      <c r="Q1735" s="74">
        <v>0.46550551056861877</v>
      </c>
      <c r="R1735" s="74">
        <v>0.46119183301925659</v>
      </c>
      <c r="S1735" s="74">
        <v>0.44306796789169312</v>
      </c>
      <c r="T1735" s="74">
        <v>0.42392539978027344</v>
      </c>
      <c r="U1735" s="74">
        <v>0.41447281837463379</v>
      </c>
      <c r="V1735" s="74">
        <v>0.40464463829994202</v>
      </c>
      <c r="W1735" s="74">
        <v>0.38585153222084045</v>
      </c>
      <c r="X1735" s="74">
        <v>0.34756866097450256</v>
      </c>
      <c r="Y1735" s="74">
        <v>0.32174524664878845</v>
      </c>
      <c r="Z1735" s="74">
        <v>0.33249548077583313</v>
      </c>
      <c r="AA1735" s="74">
        <v>0.36007922887802124</v>
      </c>
      <c r="AB1735" s="74">
        <v>0.3794035017490387</v>
      </c>
      <c r="AC1735" s="74">
        <v>0.37446841597557068</v>
      </c>
      <c r="AD1735" s="74">
        <v>0.35982286930084229</v>
      </c>
      <c r="AE1735" s="74">
        <v>0.34712585806846619</v>
      </c>
      <c r="AF1735" s="74">
        <v>0.34612539410591125</v>
      </c>
      <c r="AG1735" s="74">
        <v>-2.1237056702375412E-2</v>
      </c>
      <c r="AH1735" s="74">
        <v>-2.1973535418510437E-2</v>
      </c>
      <c r="AI1735" s="74">
        <v>-1.8032833933830261E-2</v>
      </c>
      <c r="AJ1735" s="74">
        <v>-1.7365597188472748E-2</v>
      </c>
      <c r="AK1735" s="74">
        <v>-2.9393849894404411E-2</v>
      </c>
      <c r="AL1735" s="74">
        <v>-2.8545867651700974E-2</v>
      </c>
      <c r="AM1735" s="74">
        <v>-1.9178971648216248E-2</v>
      </c>
      <c r="AN1735" s="74">
        <v>-1.2080338783562183E-2</v>
      </c>
      <c r="AO1735" s="74">
        <v>-2.8569629415869713E-2</v>
      </c>
      <c r="AP1735" s="74">
        <v>-3.0962502583861351E-2</v>
      </c>
      <c r="AQ1735" s="74">
        <v>-3.7391789257526398E-2</v>
      </c>
      <c r="AR1735" s="74">
        <v>-4.3992627412080765E-2</v>
      </c>
      <c r="AS1735" s="74">
        <v>-4.6776663511991501E-2</v>
      </c>
      <c r="AT1735" s="74">
        <v>-4.9078706651926041E-2</v>
      </c>
      <c r="AU1735" s="74">
        <v>-5.4082754999399185E-2</v>
      </c>
      <c r="AV1735" s="74">
        <v>-5.7266898453235626E-2</v>
      </c>
      <c r="AW1735" s="74">
        <v>-5.0098136067390442E-2</v>
      </c>
      <c r="AX1735" s="74">
        <v>-3.6897599697113037E-2</v>
      </c>
      <c r="AY1735" s="74">
        <v>-3.470032662153244E-2</v>
      </c>
      <c r="AZ1735" s="74">
        <v>-3.8566853851079941E-2</v>
      </c>
      <c r="BA1735" s="74">
        <v>-3.5953860729932785E-2</v>
      </c>
      <c r="BB1735" s="74">
        <v>-2.9358755797147751E-2</v>
      </c>
      <c r="BC1735" s="74">
        <v>-2.8186434879899025E-2</v>
      </c>
      <c r="BD1735" s="74">
        <v>-2.3164987564086914E-2</v>
      </c>
      <c r="BE1735" s="74">
        <v>-1.2092988938093185E-2</v>
      </c>
      <c r="BF1735" s="74">
        <v>-1.4151160605251789E-2</v>
      </c>
      <c r="BG1735" s="74">
        <v>-1.0342690162360668E-2</v>
      </c>
      <c r="BH1735" s="74">
        <v>-9.0945139527320862E-3</v>
      </c>
      <c r="BI1735" s="74">
        <v>-1.9784742966294289E-2</v>
      </c>
      <c r="BJ1735" s="74">
        <v>-1.8191931769251823E-2</v>
      </c>
      <c r="BK1735" s="74">
        <v>-8.4305256605148315E-3</v>
      </c>
      <c r="BL1735" s="74">
        <v>1.563195139169693E-3</v>
      </c>
      <c r="BM1735" s="74">
        <v>-1.2455141171813011E-2</v>
      </c>
      <c r="BN1735" s="74">
        <v>-1.4411164447665215E-2</v>
      </c>
      <c r="BO1735" s="74">
        <v>-2.0752338692545891E-2</v>
      </c>
      <c r="BP1735" s="74">
        <v>-2.7628118172287941E-2</v>
      </c>
      <c r="BQ1735" s="74">
        <v>-2.9952492564916611E-2</v>
      </c>
      <c r="BR1735" s="74">
        <v>-3.2904021441936493E-2</v>
      </c>
      <c r="BS1735" s="74">
        <v>-3.917698934674263E-2</v>
      </c>
      <c r="BT1735" s="74">
        <v>-4.3611571192741394E-2</v>
      </c>
      <c r="BU1735" s="74">
        <v>-3.7631042301654816E-2</v>
      </c>
      <c r="BV1735" s="74">
        <v>-2.4317411705851555E-2</v>
      </c>
      <c r="BW1735" s="74">
        <v>-2.2222075611352921E-2</v>
      </c>
      <c r="BX1735" s="74">
        <v>-2.6669733226299286E-2</v>
      </c>
      <c r="BY1735" s="74">
        <v>-2.2167975082993507E-2</v>
      </c>
      <c r="BZ1735" s="74">
        <v>-1.6027383506298065E-2</v>
      </c>
      <c r="CA1735" s="74">
        <v>-1.5505050309002399E-2</v>
      </c>
      <c r="CB1735" s="74">
        <v>-1.2869652360677719E-2</v>
      </c>
      <c r="CC1735" s="74">
        <v>-5.759835708886385E-3</v>
      </c>
      <c r="CD1735" s="74">
        <v>-8.7334075942635536E-3</v>
      </c>
      <c r="CE1735" s="74">
        <v>-5.0165196880698204E-3</v>
      </c>
      <c r="CF1735" s="74">
        <v>-3.3659872133284807E-3</v>
      </c>
      <c r="CG1735" s="74">
        <v>-1.3129504397511482E-2</v>
      </c>
      <c r="CH1735" s="74">
        <v>-1.1020828038454056E-2</v>
      </c>
      <c r="CI1735" s="74">
        <v>-9.8618573974817991E-4</v>
      </c>
      <c r="CJ1735" s="74">
        <v>1.1012664996087551E-2</v>
      </c>
      <c r="CK1735" s="74">
        <v>-1.2942950706928968E-3</v>
      </c>
      <c r="CL1735" s="74">
        <v>-2.9477572534233332E-3</v>
      </c>
      <c r="CM1735" s="74">
        <v>-9.2279072850942612E-3</v>
      </c>
      <c r="CN1735" s="74">
        <v>-1.6294108703732491E-2</v>
      </c>
      <c r="CO1735" s="74">
        <v>-1.8300123512744904E-2</v>
      </c>
      <c r="CP1735" s="74">
        <v>-2.1701483055949211E-2</v>
      </c>
      <c r="CQ1735" s="74">
        <v>-2.8853302821516991E-2</v>
      </c>
      <c r="CR1735" s="74">
        <v>-3.4153930842876434E-2</v>
      </c>
      <c r="CS1735" s="74">
        <v>-2.899637259542942E-2</v>
      </c>
      <c r="CT1735" s="74">
        <v>-1.560441218316555E-2</v>
      </c>
      <c r="CU1735" s="74">
        <v>-1.3579678721725941E-2</v>
      </c>
      <c r="CV1735" s="74">
        <v>-1.8429825082421303E-2</v>
      </c>
      <c r="CW1735" s="74">
        <v>-1.2619911693036556E-2</v>
      </c>
      <c r="CX1735" s="74">
        <v>-6.7941145971417427E-3</v>
      </c>
      <c r="CY1735" s="74">
        <v>-6.7219613119959831E-3</v>
      </c>
      <c r="CZ1735" s="74">
        <v>-5.7391342706978321E-3</v>
      </c>
      <c r="DA1735" s="74">
        <v>5.733175203204155E-4</v>
      </c>
      <c r="DB1735" s="74">
        <v>-3.3156548161059618E-3</v>
      </c>
      <c r="DC1735" s="74">
        <v>3.0965040787123144E-4</v>
      </c>
      <c r="DD1735" s="74">
        <v>2.3625397589057684E-3</v>
      </c>
      <c r="DE1735" s="74">
        <v>-6.4742662943899632E-3</v>
      </c>
      <c r="DF1735" s="74">
        <v>-3.8497240748256445E-3</v>
      </c>
      <c r="DG1735" s="74">
        <v>6.4581544138491154E-3</v>
      </c>
      <c r="DH1735" s="74">
        <v>2.0462134853005409E-2</v>
      </c>
      <c r="DI1735" s="74">
        <v>9.8665505647659302E-3</v>
      </c>
      <c r="DJ1735" s="74">
        <v>8.5156494751572609E-3</v>
      </c>
      <c r="DK1735" s="74">
        <v>2.2965243551880121E-3</v>
      </c>
      <c r="DL1735" s="74">
        <v>-4.9600997008383274E-3</v>
      </c>
      <c r="DM1735" s="74">
        <v>-6.6477544605731964E-3</v>
      </c>
      <c r="DN1735" s="74">
        <v>-1.0498945601284504E-2</v>
      </c>
      <c r="DO1735" s="74">
        <v>-1.8529614433646202E-2</v>
      </c>
      <c r="DP1735" s="74">
        <v>-2.4696292355656624E-2</v>
      </c>
      <c r="DQ1735" s="74">
        <v>-2.0361702889204025E-2</v>
      </c>
      <c r="DR1735" s="74">
        <v>-6.8914126604795456E-3</v>
      </c>
      <c r="DS1735" s="74">
        <v>-4.9372813664376736E-3</v>
      </c>
      <c r="DT1735" s="74">
        <v>-1.018991693854332E-2</v>
      </c>
      <c r="DU1735" s="74">
        <v>-3.0718485359102488E-3</v>
      </c>
      <c r="DV1735" s="74">
        <v>2.4391536135226488E-3</v>
      </c>
      <c r="DW1735" s="74">
        <v>2.0611272193491459E-3</v>
      </c>
      <c r="DX1735" s="74">
        <v>1.3913833536207676E-3</v>
      </c>
      <c r="DY1735" s="74">
        <v>9.7173852846026421E-3</v>
      </c>
      <c r="DZ1735" s="74">
        <v>4.5067197643220425E-3</v>
      </c>
      <c r="EA1735" s="74">
        <v>7.9997945576906204E-3</v>
      </c>
      <c r="EB1735" s="74">
        <v>1.0633623227477074E-2</v>
      </c>
      <c r="EC1735" s="74">
        <v>3.1348401680588722E-3</v>
      </c>
      <c r="ED1735" s="74">
        <v>6.5042111091315746E-3</v>
      </c>
      <c r="EE1735" s="74">
        <v>1.7206599935889244E-2</v>
      </c>
      <c r="EF1735" s="74">
        <v>3.410566970705986E-2</v>
      </c>
      <c r="EG1735" s="74">
        <v>2.5981038808822632E-2</v>
      </c>
      <c r="EH1735" s="74">
        <v>2.5066988542675972E-2</v>
      </c>
      <c r="EI1735" s="74">
        <v>1.8935972824692726E-2</v>
      </c>
      <c r="EJ1735" s="74">
        <v>1.1404409073293209E-2</v>
      </c>
      <c r="EK1735" s="74">
        <v>1.0176416486501694E-2</v>
      </c>
      <c r="EL1735" s="74">
        <v>5.6757391430437565E-3</v>
      </c>
      <c r="EM1735" s="74">
        <v>-3.6238499451428652E-3</v>
      </c>
      <c r="EN1735" s="74">
        <v>-1.1040964163839817E-2</v>
      </c>
      <c r="EO1735" s="74">
        <v>-7.8946109861135483E-3</v>
      </c>
      <c r="EP1735" s="74">
        <v>5.688774399459362E-3</v>
      </c>
      <c r="EQ1735" s="74">
        <v>7.5409673154354095E-3</v>
      </c>
      <c r="ER1735" s="74">
        <v>1.7072026384994388E-3</v>
      </c>
      <c r="ES1735" s="74">
        <v>1.0714038275182247E-2</v>
      </c>
      <c r="ET1735" s="74">
        <v>1.5770526602864265E-2</v>
      </c>
      <c r="EU1735" s="74">
        <v>1.4742512255907059E-2</v>
      </c>
      <c r="EV1735" s="74">
        <v>1.1686718091368675E-2</v>
      </c>
      <c r="EW1735" s="74">
        <v>50.279399871826172</v>
      </c>
      <c r="EX1735" s="74">
        <v>49.3673095703125</v>
      </c>
      <c r="EY1735" s="74">
        <v>48.650470733642578</v>
      </c>
      <c r="EZ1735" s="74">
        <v>48.009796142578125</v>
      </c>
      <c r="FA1735" s="74">
        <v>47.358497619628906</v>
      </c>
      <c r="FB1735" s="74">
        <v>46.914394378662109</v>
      </c>
      <c r="FC1735" s="74">
        <v>46.518974304199219</v>
      </c>
      <c r="FD1735" s="74">
        <v>46.722526550292969</v>
      </c>
      <c r="FE1735" s="74">
        <v>48.797279357910156</v>
      </c>
      <c r="FF1735" s="74">
        <v>51.803871154785156</v>
      </c>
      <c r="FG1735" s="74">
        <v>54.629398345947266</v>
      </c>
      <c r="FH1735" s="74">
        <v>57.026851654052734</v>
      </c>
      <c r="FI1735" s="74">
        <v>59.166492462158203</v>
      </c>
      <c r="FJ1735" s="74">
        <v>60.805492401123047</v>
      </c>
      <c r="FK1735" s="74">
        <v>61.924331665039063</v>
      </c>
      <c r="FL1735" s="74">
        <v>62.088863372802734</v>
      </c>
      <c r="FM1735" s="74">
        <v>61.799423217773438</v>
      </c>
      <c r="FN1735" s="74">
        <v>60.893524169921875</v>
      </c>
      <c r="FO1735" s="74">
        <v>59.178985595703125</v>
      </c>
      <c r="FP1735" s="74">
        <v>56.798301696777344</v>
      </c>
      <c r="FQ1735" s="74">
        <v>54.93310546875</v>
      </c>
      <c r="FR1735" s="74">
        <v>53.511943817138672</v>
      </c>
      <c r="FS1735" s="74">
        <v>52.386005401611328</v>
      </c>
      <c r="FT1735" s="74">
        <v>51.421344757080078</v>
      </c>
      <c r="FU1735" s="74">
        <v>1.2834309600293636E-2</v>
      </c>
      <c r="FV1735" s="74">
        <v>2.3608686402440071E-2</v>
      </c>
      <c r="FW1735" s="74">
        <v>1.2363895773887634E-2</v>
      </c>
      <c r="FX1735" s="74">
        <v>3.4874133765697479E-2</v>
      </c>
      <c r="FY1735" s="74">
        <v>0</v>
      </c>
      <c r="FZ1735" s="74">
        <v>137</v>
      </c>
      <c r="GA1735" s="74">
        <v>11.022639274597168</v>
      </c>
      <c r="GB1735" s="74">
        <v>339.1960162576288</v>
      </c>
      <c r="GC1735" s="74">
        <v>1</v>
      </c>
      <c r="GD1735" s="74">
        <v>7</v>
      </c>
      <c r="GE1735" s="74">
        <v>0</v>
      </c>
      <c r="GF1735" s="74">
        <v>1</v>
      </c>
      <c r="GG1735" t="s">
        <v>245</v>
      </c>
      <c r="GH1735" t="s">
        <v>235</v>
      </c>
      <c r="GI1735" t="s">
        <v>236</v>
      </c>
      <c r="GJ1735" s="47"/>
      <c r="GK1735" s="30"/>
    </row>
    <row r="1736" spans="1:193" x14ac:dyDescent="0.2">
      <c r="A1736" t="s">
        <v>175</v>
      </c>
      <c r="B1736" t="s">
        <v>244</v>
      </c>
      <c r="C1736" t="s">
        <v>0</v>
      </c>
      <c r="D1736" t="s">
        <v>256</v>
      </c>
      <c r="E1736" t="s">
        <v>187</v>
      </c>
      <c r="F1736" t="s">
        <v>273</v>
      </c>
      <c r="G1736" t="s">
        <v>274</v>
      </c>
      <c r="H1736" s="74">
        <v>188</v>
      </c>
      <c r="I1736" s="74">
        <v>0.37602564692497253</v>
      </c>
      <c r="J1736" s="74">
        <v>0.38125371932983398</v>
      </c>
      <c r="K1736" s="74">
        <v>0.38596022129058838</v>
      </c>
      <c r="L1736" s="74">
        <v>0.39214423298835754</v>
      </c>
      <c r="M1736" s="74">
        <v>0.40370714664459229</v>
      </c>
      <c r="N1736" s="74">
        <v>0.43140861392021179</v>
      </c>
      <c r="O1736" s="74">
        <v>0.43637874722480774</v>
      </c>
      <c r="P1736" s="74">
        <v>0.47403806447982788</v>
      </c>
      <c r="Q1736" s="74">
        <v>0.48227867484092712</v>
      </c>
      <c r="R1736" s="74">
        <v>0.49561095237731934</v>
      </c>
      <c r="S1736" s="74">
        <v>0.49210295081138611</v>
      </c>
      <c r="T1736" s="74">
        <v>0.48615187406539917</v>
      </c>
      <c r="U1736" s="74">
        <v>0.4853510856628418</v>
      </c>
      <c r="V1736" s="74">
        <v>0.47390711307525635</v>
      </c>
      <c r="W1736" s="74">
        <v>0.45261606574058533</v>
      </c>
      <c r="X1736" s="74">
        <v>0.41492563486099243</v>
      </c>
      <c r="Y1736" s="74">
        <v>0.37759068608283997</v>
      </c>
      <c r="Z1736" s="74">
        <v>0.36464741826057434</v>
      </c>
      <c r="AA1736" s="74">
        <v>0.37051728367805481</v>
      </c>
      <c r="AB1736" s="74">
        <v>0.40861096978187561</v>
      </c>
      <c r="AC1736" s="74">
        <v>0.41418951749801636</v>
      </c>
      <c r="AD1736" s="74">
        <v>0.40394145250320435</v>
      </c>
      <c r="AE1736" s="74">
        <v>0.3904038667678833</v>
      </c>
      <c r="AF1736" s="74">
        <v>0.37831464409828186</v>
      </c>
      <c r="AG1736" s="74">
        <v>-2.4645471945405006E-2</v>
      </c>
      <c r="AH1736" s="74">
        <v>-2.5500152260065079E-2</v>
      </c>
      <c r="AI1736" s="74">
        <v>-2.092699334025383E-2</v>
      </c>
      <c r="AJ1736" s="74">
        <v>-2.015266939997673E-2</v>
      </c>
      <c r="AK1736" s="74">
        <v>-3.4111376851797104E-2</v>
      </c>
      <c r="AL1736" s="74">
        <v>-3.3127304166555405E-2</v>
      </c>
      <c r="AM1736" s="74">
        <v>-2.2257076576352119E-2</v>
      </c>
      <c r="AN1736" s="74">
        <v>-1.401915866881609E-2</v>
      </c>
      <c r="AO1736" s="74">
        <v>-3.315487876534462E-2</v>
      </c>
      <c r="AP1736" s="74">
        <v>-3.5931792110204697E-2</v>
      </c>
      <c r="AQ1736" s="74">
        <v>-4.3392937630414963E-2</v>
      </c>
      <c r="AR1736" s="74">
        <v>-5.105317011475563E-2</v>
      </c>
      <c r="AS1736" s="74">
        <v>-5.4284028708934784E-2</v>
      </c>
      <c r="AT1736" s="74">
        <v>-5.6955534964799881E-2</v>
      </c>
      <c r="AU1736" s="74">
        <v>-6.2762700021266937E-2</v>
      </c>
      <c r="AV1736" s="74">
        <v>-6.6457882523536682E-2</v>
      </c>
      <c r="AW1736" s="74">
        <v>-5.8138575404882431E-2</v>
      </c>
      <c r="AX1736" s="74">
        <v>-4.2819436639547348E-2</v>
      </c>
      <c r="AY1736" s="74">
        <v>-4.0269512683153152E-2</v>
      </c>
      <c r="AZ1736" s="74">
        <v>-4.475659504532814E-2</v>
      </c>
      <c r="BA1736" s="74">
        <v>-4.1724234819412231E-2</v>
      </c>
      <c r="BB1736" s="74">
        <v>-3.4070655703544617E-2</v>
      </c>
      <c r="BC1736" s="74">
        <v>-3.2710187137126923E-2</v>
      </c>
      <c r="BD1736" s="74">
        <v>-2.6882823556661606E-2</v>
      </c>
      <c r="BE1736" s="74">
        <v>-1.4033839106559753E-2</v>
      </c>
      <c r="BF1736" s="74">
        <v>-1.6422335058450699E-2</v>
      </c>
      <c r="BG1736" s="74">
        <v>-1.2002628296613693E-2</v>
      </c>
      <c r="BH1736" s="74">
        <v>-1.055412832647562E-2</v>
      </c>
      <c r="BI1736" s="74">
        <v>-2.296006865799427E-2</v>
      </c>
      <c r="BJ1736" s="74">
        <v>-2.111162431538105E-2</v>
      </c>
      <c r="BK1736" s="74">
        <v>-9.7835734486579895E-3</v>
      </c>
      <c r="BL1736" s="74">
        <v>1.8140770262107253E-3</v>
      </c>
      <c r="BM1736" s="74">
        <v>-1.4454115182161331E-2</v>
      </c>
      <c r="BN1736" s="74">
        <v>-1.6724066808819771E-2</v>
      </c>
      <c r="BO1736" s="74">
        <v>-2.4082962423563004E-2</v>
      </c>
      <c r="BP1736" s="74">
        <v>-3.2062258571386337E-2</v>
      </c>
      <c r="BQ1736" s="74">
        <v>-3.4759681671857834E-2</v>
      </c>
      <c r="BR1736" s="74">
        <v>-3.8184914737939835E-2</v>
      </c>
      <c r="BS1736" s="74">
        <v>-4.5464653521776199E-2</v>
      </c>
      <c r="BT1736" s="74">
        <v>-5.0610959529876709E-2</v>
      </c>
      <c r="BU1736" s="74">
        <v>-4.3670590966939926E-2</v>
      </c>
      <c r="BV1736" s="74">
        <v>-2.8220206499099731E-2</v>
      </c>
      <c r="BW1736" s="74">
        <v>-2.5788580998778343E-2</v>
      </c>
      <c r="BX1736" s="74">
        <v>-3.0950061976909637E-2</v>
      </c>
      <c r="BY1736" s="74">
        <v>-2.5725798681378365E-2</v>
      </c>
      <c r="BZ1736" s="74">
        <v>-1.8599679693579674E-2</v>
      </c>
      <c r="CA1736" s="74">
        <v>-1.7993515357375145E-2</v>
      </c>
      <c r="CB1736" s="74">
        <v>-1.4935151673853397E-2</v>
      </c>
      <c r="CC1736" s="74">
        <v>-6.6842539235949516E-3</v>
      </c>
      <c r="CD1736" s="74">
        <v>-1.0135065764188766E-2</v>
      </c>
      <c r="CE1736" s="74">
        <v>-5.8216406032443047E-3</v>
      </c>
      <c r="CF1736" s="74">
        <v>-3.906207624822855E-3</v>
      </c>
      <c r="CG1736" s="74">
        <v>-1.5236707404255867E-2</v>
      </c>
      <c r="CH1736" s="74">
        <v>-1.278960332274437E-2</v>
      </c>
      <c r="CI1736" s="74">
        <v>-1.1444626143202186E-3</v>
      </c>
      <c r="CJ1736" s="74">
        <v>1.2780128046870232E-2</v>
      </c>
      <c r="CK1736" s="74">
        <v>-1.5020213322713971E-3</v>
      </c>
      <c r="CL1736" s="74">
        <v>-3.4208542201668024E-3</v>
      </c>
      <c r="CM1736" s="74">
        <v>-1.0708929970860481E-2</v>
      </c>
      <c r="CN1736" s="74">
        <v>-1.8909212201833725E-2</v>
      </c>
      <c r="CO1736" s="74">
        <v>-2.123718149960041E-2</v>
      </c>
      <c r="CP1736" s="74">
        <v>-2.518443763256073E-2</v>
      </c>
      <c r="CQ1736" s="74">
        <v>-3.3484078943729401E-2</v>
      </c>
      <c r="CR1736" s="74">
        <v>-3.9635427296161652E-2</v>
      </c>
      <c r="CS1736" s="74">
        <v>-3.365011140704155E-2</v>
      </c>
      <c r="CT1736" s="74">
        <v>-1.8108824267983437E-2</v>
      </c>
      <c r="CU1736" s="74">
        <v>-1.575913280248642E-2</v>
      </c>
      <c r="CV1736" s="74">
        <v>-2.1387699991464615E-2</v>
      </c>
      <c r="CW1736" s="74">
        <v>-1.4645329676568508E-2</v>
      </c>
      <c r="CX1736" s="74">
        <v>-7.8845284879207611E-3</v>
      </c>
      <c r="CY1736" s="74">
        <v>-7.8007951378822327E-3</v>
      </c>
      <c r="CZ1736" s="74">
        <v>-6.6602295264601707E-3</v>
      </c>
      <c r="DA1736" s="74">
        <v>6.6533125936985016E-4</v>
      </c>
      <c r="DB1736" s="74">
        <v>-3.8477969355881214E-3</v>
      </c>
      <c r="DC1736" s="74">
        <v>3.5934717743657529E-4</v>
      </c>
      <c r="DD1736" s="74">
        <v>2.7417128439992666E-3</v>
      </c>
      <c r="DE1736" s="74">
        <v>-7.5133452191948891E-3</v>
      </c>
      <c r="DF1736" s="74">
        <v>-4.4675813987851143E-3</v>
      </c>
      <c r="DG1736" s="74">
        <v>7.4946479871869087E-3</v>
      </c>
      <c r="DH1736" s="74">
        <v>2.3746179416775703E-2</v>
      </c>
      <c r="DI1736" s="74">
        <v>1.1450071819126606E-2</v>
      </c>
      <c r="DJ1736" s="74">
        <v>9.8823588341474533E-3</v>
      </c>
      <c r="DK1736" s="74">
        <v>2.6651015505194664E-3</v>
      </c>
      <c r="DL1736" s="74">
        <v>-5.7561653666198254E-3</v>
      </c>
      <c r="DM1736" s="74">
        <v>-7.7146794646978378E-3</v>
      </c>
      <c r="DN1736" s="74">
        <v>-1.21839614585042E-2</v>
      </c>
      <c r="DO1736" s="74">
        <v>-2.1503504365682602E-2</v>
      </c>
      <c r="DP1736" s="74">
        <v>-2.8659895062446594E-2</v>
      </c>
      <c r="DQ1736" s="74">
        <v>-2.3629629984498024E-2</v>
      </c>
      <c r="DR1736" s="74">
        <v>-7.9974420368671417E-3</v>
      </c>
      <c r="DS1736" s="74">
        <v>-5.7296841405332088E-3</v>
      </c>
      <c r="DT1736" s="74">
        <v>-1.1825338006019592E-2</v>
      </c>
      <c r="DU1736" s="74">
        <v>-3.5648604389280081E-3</v>
      </c>
      <c r="DV1736" s="74">
        <v>2.8306220192462206E-3</v>
      </c>
      <c r="DW1736" s="74">
        <v>2.3919260129332542E-3</v>
      </c>
      <c r="DX1736" s="74">
        <v>1.6146923881024122E-3</v>
      </c>
      <c r="DY1736" s="74">
        <v>1.1276965029537678E-2</v>
      </c>
      <c r="DZ1736" s="74">
        <v>5.2300207316875458E-3</v>
      </c>
      <c r="EA1736" s="74">
        <v>9.2837121337652206E-3</v>
      </c>
      <c r="EB1736" s="74">
        <v>1.234025415033102E-2</v>
      </c>
      <c r="EC1736" s="74">
        <v>3.6379629746079445E-3</v>
      </c>
      <c r="ED1736" s="74">
        <v>7.548096589744091E-3</v>
      </c>
      <c r="EE1736" s="74">
        <v>1.9968150183558464E-2</v>
      </c>
      <c r="EF1736" s="74">
        <v>3.9579413831233978E-2</v>
      </c>
      <c r="EG1736" s="74">
        <v>3.0150838196277618E-2</v>
      </c>
      <c r="EH1736" s="74">
        <v>2.9090084135532379E-2</v>
      </c>
      <c r="EI1736" s="74">
        <v>2.1975079551339149E-2</v>
      </c>
      <c r="EJ1736" s="74">
        <v>1.3234744779765606E-2</v>
      </c>
      <c r="EK1736" s="74">
        <v>1.1809665709733963E-2</v>
      </c>
      <c r="EL1736" s="74">
        <v>6.5866606310009956E-3</v>
      </c>
      <c r="EM1736" s="74">
        <v>-4.2054555378854275E-3</v>
      </c>
      <c r="EN1736" s="74">
        <v>-1.2812971137464046E-2</v>
      </c>
      <c r="EO1736" s="74">
        <v>-9.1616474092006683E-3</v>
      </c>
      <c r="EP1736" s="74">
        <v>6.6017881035804749E-3</v>
      </c>
      <c r="EQ1736" s="74">
        <v>8.7512470781803131E-3</v>
      </c>
      <c r="ER1736" s="74">
        <v>1.9811945967376232E-3</v>
      </c>
      <c r="ES1736" s="74">
        <v>1.2433577328920364E-2</v>
      </c>
      <c r="ET1736" s="74">
        <v>1.8301596865057945E-2</v>
      </c>
      <c r="EU1736" s="74">
        <v>1.7108596861362457E-2</v>
      </c>
      <c r="EV1736" s="74">
        <v>1.3562365435063839E-2</v>
      </c>
      <c r="EW1736" s="74">
        <v>54.978969573974609</v>
      </c>
      <c r="EX1736" s="74">
        <v>53.920631408691406</v>
      </c>
      <c r="EY1736" s="74">
        <v>53.165428161621094</v>
      </c>
      <c r="EZ1736" s="74">
        <v>52.394710540771484</v>
      </c>
      <c r="FA1736" s="74">
        <v>51.67474365234375</v>
      </c>
      <c r="FB1736" s="74">
        <v>50.992752075195313</v>
      </c>
      <c r="FC1736" s="74">
        <v>50.327548980712891</v>
      </c>
      <c r="FD1736" s="74">
        <v>51.235744476318359</v>
      </c>
      <c r="FE1736" s="74">
        <v>54.435791015625</v>
      </c>
      <c r="FF1736" s="74">
        <v>57.723361968994141</v>
      </c>
      <c r="FG1736" s="74">
        <v>61.005332946777344</v>
      </c>
      <c r="FH1736" s="74">
        <v>63.887451171875</v>
      </c>
      <c r="FI1736" s="74">
        <v>66.370338439941406</v>
      </c>
      <c r="FJ1736" s="74">
        <v>68.202735900878906</v>
      </c>
      <c r="FK1736" s="74">
        <v>69.253669738769531</v>
      </c>
      <c r="FL1736" s="74">
        <v>69.842239379882813</v>
      </c>
      <c r="FM1736" s="74">
        <v>69.376739501953125</v>
      </c>
      <c r="FN1736" s="74">
        <v>67.96356201171875</v>
      </c>
      <c r="FO1736" s="74">
        <v>66.061393737792969</v>
      </c>
      <c r="FP1736" s="74">
        <v>63.162384033203125</v>
      </c>
      <c r="FQ1736" s="74">
        <v>60.493095397949219</v>
      </c>
      <c r="FR1736" s="74">
        <v>58.891807556152344</v>
      </c>
      <c r="FS1736" s="74">
        <v>57.589458465576172</v>
      </c>
      <c r="FT1736" s="74">
        <v>56.496070861816406</v>
      </c>
      <c r="FU1736" s="74">
        <v>1.4894137158989906E-2</v>
      </c>
      <c r="FV1736" s="74">
        <v>2.7397735044360161E-2</v>
      </c>
      <c r="FW1736" s="74">
        <v>1.4348223805427551E-2</v>
      </c>
      <c r="FX1736" s="74">
        <v>4.0471218526363373E-2</v>
      </c>
      <c r="FY1736" s="74">
        <v>0</v>
      </c>
      <c r="FZ1736" s="74">
        <v>157</v>
      </c>
      <c r="GA1736" s="74">
        <v>11.933375358581543</v>
      </c>
      <c r="GB1736" s="74">
        <v>369.78882301971316</v>
      </c>
      <c r="GC1736" s="74">
        <v>1</v>
      </c>
      <c r="GD1736" s="74">
        <v>7</v>
      </c>
      <c r="GE1736" s="74">
        <v>0</v>
      </c>
      <c r="GF1736" s="74">
        <v>1</v>
      </c>
      <c r="GG1736" t="s">
        <v>245</v>
      </c>
      <c r="GH1736" t="s">
        <v>235</v>
      </c>
      <c r="GI1736" t="s">
        <v>236</v>
      </c>
      <c r="GJ1736" s="47"/>
      <c r="GK1736" s="30"/>
    </row>
    <row r="1737" spans="1:193" x14ac:dyDescent="0.2">
      <c r="A1737" t="s">
        <v>175</v>
      </c>
      <c r="B1737" t="s">
        <v>244</v>
      </c>
      <c r="C1737" t="s">
        <v>0</v>
      </c>
      <c r="D1737" t="s">
        <v>256</v>
      </c>
      <c r="E1737" t="s">
        <v>188</v>
      </c>
      <c r="F1737" t="s">
        <v>273</v>
      </c>
      <c r="G1737" t="s">
        <v>274</v>
      </c>
      <c r="H1737" s="74">
        <v>223</v>
      </c>
      <c r="I1737" s="74">
        <v>0.48534396290779114</v>
      </c>
      <c r="J1737" s="74">
        <v>0.46868562698364258</v>
      </c>
      <c r="K1737" s="74">
        <v>0.46831980347633362</v>
      </c>
      <c r="L1737" s="74">
        <v>0.47756841778755188</v>
      </c>
      <c r="M1737" s="74">
        <v>0.47857558727264404</v>
      </c>
      <c r="N1737" s="74">
        <v>0.47545638680458069</v>
      </c>
      <c r="O1737" s="74">
        <v>0.49749064445495605</v>
      </c>
      <c r="P1737" s="74">
        <v>0.57181930541992188</v>
      </c>
      <c r="Q1737" s="74">
        <v>0.59023827314376831</v>
      </c>
      <c r="R1737" s="74">
        <v>0.60766053199768066</v>
      </c>
      <c r="S1737" s="74">
        <v>0.60603874921798706</v>
      </c>
      <c r="T1737" s="74">
        <v>0.6122971773147583</v>
      </c>
      <c r="U1737" s="74">
        <v>0.6275145411491394</v>
      </c>
      <c r="V1737" s="74">
        <v>0.63746649026870728</v>
      </c>
      <c r="W1737" s="74">
        <v>0.62619757652282715</v>
      </c>
      <c r="X1737" s="74">
        <v>0.59349071979522705</v>
      </c>
      <c r="Y1737" s="74">
        <v>0.54220181703567505</v>
      </c>
      <c r="Z1737" s="74">
        <v>0.51864570379257202</v>
      </c>
      <c r="AA1737" s="74">
        <v>0.50646692514419556</v>
      </c>
      <c r="AB1737" s="74">
        <v>0.52290266752243042</v>
      </c>
      <c r="AC1737" s="74">
        <v>0.56370317935943604</v>
      </c>
      <c r="AD1737" s="74">
        <v>0.55012780427932739</v>
      </c>
      <c r="AE1737" s="74">
        <v>0.51401913166046143</v>
      </c>
      <c r="AF1737" s="74">
        <v>0.49204108119010925</v>
      </c>
      <c r="AG1737" s="74">
        <v>-2.9233725741505623E-2</v>
      </c>
      <c r="AH1737" s="74">
        <v>-3.02475206553936E-2</v>
      </c>
      <c r="AI1737" s="74">
        <v>-2.482297457754612E-2</v>
      </c>
      <c r="AJ1737" s="74">
        <v>-2.3904494941234589E-2</v>
      </c>
      <c r="AK1737" s="74">
        <v>-4.046190157532692E-2</v>
      </c>
      <c r="AL1737" s="74">
        <v>-3.9294622838497162E-2</v>
      </c>
      <c r="AM1737" s="74">
        <v>-2.6400681585073471E-2</v>
      </c>
      <c r="AN1737" s="74">
        <v>-1.6629105433821678E-2</v>
      </c>
      <c r="AO1737" s="74">
        <v>-3.9327327162027359E-2</v>
      </c>
      <c r="AP1737" s="74">
        <v>-4.2621225118637085E-2</v>
      </c>
      <c r="AQ1737" s="74">
        <v>-5.1471412181854248E-2</v>
      </c>
      <c r="AR1737" s="74">
        <v>-6.0557752847671509E-2</v>
      </c>
      <c r="AS1737" s="74">
        <v>-6.4390100538730621E-2</v>
      </c>
      <c r="AT1737" s="74">
        <v>-6.7558959126472473E-2</v>
      </c>
      <c r="AU1737" s="74">
        <v>-7.444724440574646E-2</v>
      </c>
      <c r="AV1737" s="74">
        <v>-7.8830353915691376E-2</v>
      </c>
      <c r="AW1737" s="74">
        <v>-6.8962246179580688E-2</v>
      </c>
      <c r="AX1737" s="74">
        <v>-5.0791140645742416E-2</v>
      </c>
      <c r="AY1737" s="74">
        <v>-4.7766499221324921E-2</v>
      </c>
      <c r="AZ1737" s="74">
        <v>-5.308893695473671E-2</v>
      </c>
      <c r="BA1737" s="74">
        <v>-4.9492046236991882E-2</v>
      </c>
      <c r="BB1737" s="74">
        <v>-4.0413592010736465E-2</v>
      </c>
      <c r="BC1737" s="74">
        <v>-3.8799844682216644E-2</v>
      </c>
      <c r="BD1737" s="74">
        <v>-3.1887605786323547E-2</v>
      </c>
      <c r="BE1737" s="74">
        <v>-1.6646521165966988E-2</v>
      </c>
      <c r="BF1737" s="74">
        <v>-1.947968453168869E-2</v>
      </c>
      <c r="BG1737" s="74">
        <v>-1.4237159863114357E-2</v>
      </c>
      <c r="BH1737" s="74">
        <v>-1.2518991716206074E-2</v>
      </c>
      <c r="BI1737" s="74">
        <v>-2.7234550565481186E-2</v>
      </c>
      <c r="BJ1737" s="74">
        <v>-2.5041980668902397E-2</v>
      </c>
      <c r="BK1737" s="74">
        <v>-1.1604982428252697E-2</v>
      </c>
      <c r="BL1737" s="74">
        <v>2.1518061403185129E-3</v>
      </c>
      <c r="BM1737" s="74">
        <v>-1.7145039513707161E-2</v>
      </c>
      <c r="BN1737" s="74">
        <v>-1.9837589934468269E-2</v>
      </c>
      <c r="BO1737" s="74">
        <v>-2.8566490858793259E-2</v>
      </c>
      <c r="BP1737" s="74">
        <v>-3.8031298667192459E-2</v>
      </c>
      <c r="BQ1737" s="74">
        <v>-4.1230902075767517E-2</v>
      </c>
      <c r="BR1737" s="74">
        <v>-4.5293807983398438E-2</v>
      </c>
      <c r="BS1737" s="74">
        <v>-5.3928818553686142E-2</v>
      </c>
      <c r="BT1737" s="74">
        <v>-6.0033205896615982E-2</v>
      </c>
      <c r="BU1737" s="74">
        <v>-5.180075392127037E-2</v>
      </c>
      <c r="BV1737" s="74">
        <v>-3.3473968505859375E-2</v>
      </c>
      <c r="BW1737" s="74">
        <v>-3.0589647591114044E-2</v>
      </c>
      <c r="BX1737" s="74">
        <v>-3.6712039262056351E-2</v>
      </c>
      <c r="BY1737" s="74">
        <v>-3.0515177175402641E-2</v>
      </c>
      <c r="BZ1737" s="74">
        <v>-2.2062383592128754E-2</v>
      </c>
      <c r="CA1737" s="74">
        <v>-2.1343370899558067E-2</v>
      </c>
      <c r="CB1737" s="74">
        <v>-1.7715632915496826E-2</v>
      </c>
      <c r="CC1737" s="74">
        <v>-7.9286620020866394E-3</v>
      </c>
      <c r="CD1737" s="74">
        <v>-1.2021914124488831E-2</v>
      </c>
      <c r="CE1737" s="74">
        <v>-6.9054565392434597E-3</v>
      </c>
      <c r="CF1737" s="74">
        <v>-4.6334271319210529E-3</v>
      </c>
      <c r="CG1737" s="74">
        <v>-1.8073329702019691E-2</v>
      </c>
      <c r="CH1737" s="74">
        <v>-1.5170646831393242E-2</v>
      </c>
      <c r="CI1737" s="74">
        <v>-1.3575273333117366E-3</v>
      </c>
      <c r="CJ1737" s="74">
        <v>1.5159408561885357E-2</v>
      </c>
      <c r="CK1737" s="74">
        <v>-1.7816530307754874E-3</v>
      </c>
      <c r="CL1737" s="74">
        <v>-4.0577156469225883E-3</v>
      </c>
      <c r="CM1737" s="74">
        <v>-1.2702613137662411E-2</v>
      </c>
      <c r="CN1737" s="74">
        <v>-2.2429546341300011E-2</v>
      </c>
      <c r="CO1737" s="74">
        <v>-2.5190912187099457E-2</v>
      </c>
      <c r="CP1737" s="74">
        <v>-2.987302839756012E-2</v>
      </c>
      <c r="CQ1737" s="74">
        <v>-3.9717815816402435E-2</v>
      </c>
      <c r="CR1737" s="74">
        <v>-4.7014359384775162E-2</v>
      </c>
      <c r="CS1737" s="74">
        <v>-3.9914757013320923E-2</v>
      </c>
      <c r="CT1737" s="74">
        <v>-2.1480146795511246E-2</v>
      </c>
      <c r="CU1737" s="74">
        <v>-1.8693014979362488E-2</v>
      </c>
      <c r="CV1737" s="74">
        <v>-2.5369450449943542E-2</v>
      </c>
      <c r="CW1737" s="74">
        <v>-1.7371855676174164E-2</v>
      </c>
      <c r="CX1737" s="74">
        <v>-9.3523925170302391E-3</v>
      </c>
      <c r="CY1737" s="74">
        <v>-9.2530706897377968E-3</v>
      </c>
      <c r="CZ1737" s="74">
        <v>-7.9001663252711296E-3</v>
      </c>
      <c r="DA1737" s="74">
        <v>7.8919774387031794E-4</v>
      </c>
      <c r="DB1737" s="74">
        <v>-4.5641437172889709E-3</v>
      </c>
      <c r="DC1737" s="74">
        <v>4.2624640627764165E-4</v>
      </c>
      <c r="DD1737" s="74">
        <v>3.2521379180252552E-3</v>
      </c>
      <c r="DE1737" s="74">
        <v>-8.9121079072356224E-3</v>
      </c>
      <c r="DF1737" s="74">
        <v>-5.299312062561512E-3</v>
      </c>
      <c r="DG1737" s="74">
        <v>8.8899284601211548E-3</v>
      </c>
      <c r="DH1737" s="74">
        <v>2.8167011216282845E-2</v>
      </c>
      <c r="DI1737" s="74">
        <v>1.3581733219325542E-2</v>
      </c>
      <c r="DJ1737" s="74">
        <v>1.1722159571945667E-2</v>
      </c>
      <c r="DK1737" s="74">
        <v>3.1612650491297245E-3</v>
      </c>
      <c r="DL1737" s="74">
        <v>-6.8277935497462749E-3</v>
      </c>
      <c r="DM1737" s="74">
        <v>-9.1509232297539711E-3</v>
      </c>
      <c r="DN1737" s="74">
        <v>-1.4452249743044376E-2</v>
      </c>
      <c r="DO1737" s="74">
        <v>-2.5506813079118729E-2</v>
      </c>
      <c r="DP1737" s="74">
        <v>-3.3995512872934341E-2</v>
      </c>
      <c r="DQ1737" s="74">
        <v>-2.8028760105371475E-2</v>
      </c>
      <c r="DR1737" s="74">
        <v>-9.4863260164856911E-3</v>
      </c>
      <c r="DS1737" s="74">
        <v>-6.7963814362883568E-3</v>
      </c>
      <c r="DT1737" s="74">
        <v>-1.402686070650816E-2</v>
      </c>
      <c r="DU1737" s="74">
        <v>-4.228533711284399E-3</v>
      </c>
      <c r="DV1737" s="74">
        <v>3.3575990237295628E-3</v>
      </c>
      <c r="DW1737" s="74">
        <v>2.8372304514050484E-3</v>
      </c>
      <c r="DX1737" s="74">
        <v>1.9153000321239233E-3</v>
      </c>
      <c r="DY1737" s="74">
        <v>1.3376402668654919E-2</v>
      </c>
      <c r="DZ1737" s="74">
        <v>6.2036924064159393E-3</v>
      </c>
      <c r="EA1737" s="74">
        <v>1.1012060567736626E-2</v>
      </c>
      <c r="EB1737" s="74">
        <v>1.4637641608715057E-2</v>
      </c>
      <c r="EC1737" s="74">
        <v>4.3152403086423874E-3</v>
      </c>
      <c r="ED1737" s="74">
        <v>8.9533273130655289E-3</v>
      </c>
      <c r="EE1737" s="74">
        <v>2.3685626685619354E-2</v>
      </c>
      <c r="EF1737" s="74">
        <v>4.6947922557592392E-2</v>
      </c>
      <c r="EG1737" s="74">
        <v>3.5764023661613464E-2</v>
      </c>
      <c r="EH1737" s="74">
        <v>3.4505791962146759E-2</v>
      </c>
      <c r="EI1737" s="74">
        <v>2.6066185906529427E-2</v>
      </c>
      <c r="EJ1737" s="74">
        <v>1.5698660165071487E-2</v>
      </c>
      <c r="EK1737" s="74">
        <v>1.4008274301886559E-2</v>
      </c>
      <c r="EL1737" s="74">
        <v>7.8129041939973831E-3</v>
      </c>
      <c r="EM1737" s="74">
        <v>-4.9883835017681122E-3</v>
      </c>
      <c r="EN1737" s="74">
        <v>-1.5198362991213799E-2</v>
      </c>
      <c r="EO1737" s="74">
        <v>-1.0867269709706306E-2</v>
      </c>
      <c r="EP1737" s="74">
        <v>7.8308451920747757E-3</v>
      </c>
      <c r="EQ1737" s="74">
        <v>1.038046833127737E-2</v>
      </c>
      <c r="ER1737" s="74">
        <v>2.3500376846641302E-3</v>
      </c>
      <c r="ES1737" s="74">
        <v>1.4748335815966129E-2</v>
      </c>
      <c r="ET1737" s="74">
        <v>2.1708808839321136E-2</v>
      </c>
      <c r="EU1737" s="74">
        <v>2.02937051653862E-2</v>
      </c>
      <c r="EV1737" s="74">
        <v>1.6087274998426437E-2</v>
      </c>
      <c r="EW1737" s="74">
        <v>61.097019195556641</v>
      </c>
      <c r="EX1737" s="74">
        <v>59.948657989501953</v>
      </c>
      <c r="EY1737" s="74">
        <v>58.837192535400391</v>
      </c>
      <c r="EZ1737" s="74">
        <v>57.899734497070313</v>
      </c>
      <c r="FA1737" s="74">
        <v>56.922206878662109</v>
      </c>
      <c r="FB1737" s="74">
        <v>56.284152984619141</v>
      </c>
      <c r="FC1737" s="74">
        <v>55.829364776611328</v>
      </c>
      <c r="FD1737" s="74">
        <v>58.252468109130859</v>
      </c>
      <c r="FE1737" s="74">
        <v>61.702350616455078</v>
      </c>
      <c r="FF1737" s="74">
        <v>65.222831726074219</v>
      </c>
      <c r="FG1737" s="74">
        <v>68.569129943847656</v>
      </c>
      <c r="FH1737" s="74">
        <v>71.548652648925781</v>
      </c>
      <c r="FI1737" s="74">
        <v>74.333816528320313</v>
      </c>
      <c r="FJ1737" s="74">
        <v>76.376197814941406</v>
      </c>
      <c r="FK1737" s="74">
        <v>77.785728454589844</v>
      </c>
      <c r="FL1737" s="74">
        <v>78.416526794433594</v>
      </c>
      <c r="FM1737" s="74">
        <v>78.33056640625</v>
      </c>
      <c r="FN1737" s="74">
        <v>77.156768798828125</v>
      </c>
      <c r="FO1737" s="74">
        <v>75.142074584960938</v>
      </c>
      <c r="FP1737" s="74">
        <v>72.122718811035156</v>
      </c>
      <c r="FQ1737" s="74">
        <v>68.362342834472656</v>
      </c>
      <c r="FR1737" s="74">
        <v>65.740119934082031</v>
      </c>
      <c r="FS1737" s="74">
        <v>63.913280487060547</v>
      </c>
      <c r="FT1737" s="74">
        <v>62.436767578125</v>
      </c>
      <c r="FU1737" s="74">
        <v>1.7666980624198914E-2</v>
      </c>
      <c r="FV1737" s="74">
        <v>3.2498378306627274E-2</v>
      </c>
      <c r="FW1737" s="74">
        <v>1.7019437626004219E-2</v>
      </c>
      <c r="FX1737" s="74">
        <v>4.8005752265453339E-2</v>
      </c>
      <c r="FY1737" s="74">
        <v>0</v>
      </c>
      <c r="FZ1737" s="74">
        <v>184</v>
      </c>
      <c r="GA1737" s="74">
        <v>8.3712787628173828</v>
      </c>
      <c r="GB1737" s="74">
        <v>461.94683531299233</v>
      </c>
      <c r="GC1737" s="74">
        <v>1</v>
      </c>
      <c r="GD1737" s="74">
        <v>7</v>
      </c>
      <c r="GE1737" s="74">
        <v>0</v>
      </c>
      <c r="GF1737" s="74">
        <v>1</v>
      </c>
      <c r="GG1737" t="s">
        <v>245</v>
      </c>
      <c r="GH1737" t="s">
        <v>235</v>
      </c>
      <c r="GI1737" t="s">
        <v>236</v>
      </c>
      <c r="GJ1737" s="47"/>
      <c r="GK1737" s="30"/>
    </row>
    <row r="1738" spans="1:193" x14ac:dyDescent="0.2">
      <c r="A1738" t="s">
        <v>175</v>
      </c>
      <c r="B1738" t="s">
        <v>244</v>
      </c>
      <c r="C1738" t="s">
        <v>0</v>
      </c>
      <c r="D1738" t="s">
        <v>256</v>
      </c>
      <c r="E1738" t="s">
        <v>189</v>
      </c>
      <c r="F1738" t="s">
        <v>273</v>
      </c>
      <c r="G1738" t="s">
        <v>274</v>
      </c>
      <c r="H1738" s="74">
        <v>235</v>
      </c>
      <c r="I1738" s="74">
        <v>0.5585247278213501</v>
      </c>
      <c r="J1738" s="74">
        <v>0.5407065749168396</v>
      </c>
      <c r="K1738" s="74">
        <v>0.53542798757553101</v>
      </c>
      <c r="L1738" s="74">
        <v>0.54364019632339478</v>
      </c>
      <c r="M1738" s="74">
        <v>0.55971485376358032</v>
      </c>
      <c r="N1738" s="74">
        <v>0.55195701122283936</v>
      </c>
      <c r="O1738" s="74">
        <v>0.58181846141815186</v>
      </c>
      <c r="P1738" s="74">
        <v>0.65535593032836914</v>
      </c>
      <c r="Q1738" s="74">
        <v>0.71848934888839722</v>
      </c>
      <c r="R1738" s="74">
        <v>0.74366468191146851</v>
      </c>
      <c r="S1738" s="74">
        <v>0.76997077465057373</v>
      </c>
      <c r="T1738" s="74">
        <v>0.78904151916503906</v>
      </c>
      <c r="U1738" s="74">
        <v>0.8241574764251709</v>
      </c>
      <c r="V1738" s="74">
        <v>0.84892493486404419</v>
      </c>
      <c r="W1738" s="74">
        <v>0.8468586802482605</v>
      </c>
      <c r="X1738" s="74">
        <v>0.80916780233383179</v>
      </c>
      <c r="Y1738" s="74">
        <v>0.72196811437606812</v>
      </c>
      <c r="Z1738" s="74">
        <v>0.65549290180206299</v>
      </c>
      <c r="AA1738" s="74">
        <v>0.61474907398223877</v>
      </c>
      <c r="AB1738" s="74">
        <v>0.61624652147293091</v>
      </c>
      <c r="AC1738" s="74">
        <v>0.66749107837677002</v>
      </c>
      <c r="AD1738" s="74">
        <v>0.64200484752655029</v>
      </c>
      <c r="AE1738" s="74">
        <v>0.60803478956222534</v>
      </c>
      <c r="AF1738" s="74">
        <v>0.57119005918502808</v>
      </c>
      <c r="AG1738" s="74">
        <v>-5.0835475325584412E-2</v>
      </c>
      <c r="AH1738" s="74">
        <v>-5.0318531692028046E-2</v>
      </c>
      <c r="AI1738" s="74">
        <v>-4.9324415624141693E-2</v>
      </c>
      <c r="AJ1738" s="74">
        <v>-3.7505429238080978E-2</v>
      </c>
      <c r="AK1738" s="74">
        <v>-4.4533077627420425E-2</v>
      </c>
      <c r="AL1738" s="74">
        <v>-5.8579754084348679E-2</v>
      </c>
      <c r="AM1738" s="74">
        <v>-5.6889437139034271E-2</v>
      </c>
      <c r="AN1738" s="74">
        <v>-6.133660301566124E-2</v>
      </c>
      <c r="AO1738" s="74">
        <v>-5.1482342183589935E-2</v>
      </c>
      <c r="AP1738" s="74">
        <v>-5.9204604476690292E-2</v>
      </c>
      <c r="AQ1738" s="74">
        <v>-5.7759642601013184E-2</v>
      </c>
      <c r="AR1738" s="74">
        <v>-6.2053602188825607E-2</v>
      </c>
      <c r="AS1738" s="74">
        <v>-5.7218186557292938E-2</v>
      </c>
      <c r="AT1738" s="74">
        <v>-6.618904322385788E-2</v>
      </c>
      <c r="AU1738" s="74">
        <v>-6.4246758818626404E-2</v>
      </c>
      <c r="AV1738" s="74">
        <v>-6.1022177338600159E-2</v>
      </c>
      <c r="AW1738" s="74">
        <v>-5.3359184414148331E-2</v>
      </c>
      <c r="AX1738" s="74">
        <v>-6.5688781440258026E-2</v>
      </c>
      <c r="AY1738" s="74">
        <v>-7.7048875391483307E-2</v>
      </c>
      <c r="AZ1738" s="74">
        <v>-7.6481901109218597E-2</v>
      </c>
      <c r="BA1738" s="74">
        <v>-6.3820511102676392E-2</v>
      </c>
      <c r="BB1738" s="74">
        <v>-6.8111710250377655E-2</v>
      </c>
      <c r="BC1738" s="74">
        <v>-5.5491778999567032E-2</v>
      </c>
      <c r="BD1738" s="74">
        <v>-5.2064821124076843E-2</v>
      </c>
      <c r="BE1738" s="74">
        <v>-3.2831732183694839E-2</v>
      </c>
      <c r="BF1738" s="74">
        <v>-3.2911520451307297E-2</v>
      </c>
      <c r="BG1738" s="74">
        <v>-3.2428871840238571E-2</v>
      </c>
      <c r="BH1738" s="74">
        <v>-2.0811647176742554E-2</v>
      </c>
      <c r="BI1738" s="74">
        <v>-2.7612648904323578E-2</v>
      </c>
      <c r="BJ1738" s="74">
        <v>-4.0984421968460083E-2</v>
      </c>
      <c r="BK1738" s="74">
        <v>-3.7884116172790527E-2</v>
      </c>
      <c r="BL1738" s="74">
        <v>-4.0355198085308075E-2</v>
      </c>
      <c r="BM1738" s="74">
        <v>-2.9879812151193619E-2</v>
      </c>
      <c r="BN1738" s="74">
        <v>-3.6969292908906937E-2</v>
      </c>
      <c r="BO1738" s="74">
        <v>-3.3726703375577927E-2</v>
      </c>
      <c r="BP1738" s="74">
        <v>-3.7076365202665329E-2</v>
      </c>
      <c r="BQ1738" s="74">
        <v>-3.1228609383106232E-2</v>
      </c>
      <c r="BR1738" s="74">
        <v>-3.827778622508049E-2</v>
      </c>
      <c r="BS1738" s="74">
        <v>-3.6163151264190674E-2</v>
      </c>
      <c r="BT1738" s="74">
        <v>-3.3684305846691132E-2</v>
      </c>
      <c r="BU1738" s="74">
        <v>-2.6979802176356316E-2</v>
      </c>
      <c r="BV1738" s="74">
        <v>-4.0514770895242691E-2</v>
      </c>
      <c r="BW1738" s="74">
        <v>-5.3538121283054352E-2</v>
      </c>
      <c r="BX1738" s="74">
        <v>-5.3105972707271576E-2</v>
      </c>
      <c r="BY1738" s="74">
        <v>-4.1556332260370255E-2</v>
      </c>
      <c r="BZ1738" s="74">
        <v>-4.7982804477214813E-2</v>
      </c>
      <c r="CA1738" s="74">
        <v>-3.641650453209877E-2</v>
      </c>
      <c r="CB1738" s="74">
        <v>-3.383186087012291E-2</v>
      </c>
      <c r="CC1738" s="74">
        <v>-2.0362392067909241E-2</v>
      </c>
      <c r="CD1738" s="74">
        <v>-2.0855475217103958E-2</v>
      </c>
      <c r="CE1738" s="74">
        <v>-2.0727070048451424E-2</v>
      </c>
      <c r="CF1738" s="74">
        <v>-9.2495838180184364E-3</v>
      </c>
      <c r="CG1738" s="74">
        <v>-1.5893612056970596E-2</v>
      </c>
      <c r="CH1738" s="74">
        <v>-2.8797946870326996E-2</v>
      </c>
      <c r="CI1738" s="74">
        <v>-2.4721086025238037E-2</v>
      </c>
      <c r="CJ1738" s="74">
        <v>-2.5823544710874557E-2</v>
      </c>
      <c r="CK1738" s="74">
        <v>-1.4917965978384018E-2</v>
      </c>
      <c r="CL1738" s="74">
        <v>-2.1569183096289635E-2</v>
      </c>
      <c r="CM1738" s="74">
        <v>-1.7081564292311668E-2</v>
      </c>
      <c r="CN1738" s="74">
        <v>-1.97772067040205E-2</v>
      </c>
      <c r="CO1738" s="74">
        <v>-1.3228308409452438E-2</v>
      </c>
      <c r="CP1738" s="74">
        <v>-1.8946534022688866E-2</v>
      </c>
      <c r="CQ1738" s="74">
        <v>-1.6712529584765434E-2</v>
      </c>
      <c r="CR1738" s="74">
        <v>-1.4750181697309017E-2</v>
      </c>
      <c r="CS1738" s="74">
        <v>-8.7095228955149651E-3</v>
      </c>
      <c r="CT1738" s="74">
        <v>-2.3079328238964081E-2</v>
      </c>
      <c r="CU1738" s="74">
        <v>-3.7254642695188522E-2</v>
      </c>
      <c r="CV1738" s="74">
        <v>-3.691587969660759E-2</v>
      </c>
      <c r="CW1738" s="74">
        <v>-2.6136230677366257E-2</v>
      </c>
      <c r="CX1738" s="74">
        <v>-3.4041587263345718E-2</v>
      </c>
      <c r="CY1738" s="74">
        <v>-2.3205028846859932E-2</v>
      </c>
      <c r="CZ1738" s="74">
        <v>-2.1203767508268356E-2</v>
      </c>
      <c r="DA1738" s="74">
        <v>-7.8930528834462166E-3</v>
      </c>
      <c r="DB1738" s="74">
        <v>-8.7994318455457687E-3</v>
      </c>
      <c r="DC1738" s="74">
        <v>-9.0252682566642761E-3</v>
      </c>
      <c r="DD1738" s="74">
        <v>2.3124788422137499E-3</v>
      </c>
      <c r="DE1738" s="74">
        <v>-4.1745752096176147E-3</v>
      </c>
      <c r="DF1738" s="74">
        <v>-1.6611473634839058E-2</v>
      </c>
      <c r="DG1738" s="74">
        <v>-1.1558057740330696E-2</v>
      </c>
      <c r="DH1738" s="74">
        <v>-1.1291889473795891E-2</v>
      </c>
      <c r="DI1738" s="74">
        <v>4.3880878365598619E-5</v>
      </c>
      <c r="DJ1738" s="74">
        <v>-6.1690732836723328E-3</v>
      </c>
      <c r="DK1738" s="74">
        <v>-4.3642462696880102E-4</v>
      </c>
      <c r="DL1738" s="74">
        <v>-2.4780477397143841E-3</v>
      </c>
      <c r="DM1738" s="74">
        <v>4.7719930298626423E-3</v>
      </c>
      <c r="DN1738" s="74">
        <v>3.8471710286103189E-4</v>
      </c>
      <c r="DO1738" s="74">
        <v>2.7380927931517363E-3</v>
      </c>
      <c r="DP1738" s="74">
        <v>4.1839433833956718E-3</v>
      </c>
      <c r="DQ1738" s="74">
        <v>9.5607563853263855E-3</v>
      </c>
      <c r="DR1738" s="74">
        <v>-5.6438841857016087E-3</v>
      </c>
      <c r="DS1738" s="74">
        <v>-2.0971164107322693E-2</v>
      </c>
      <c r="DT1738" s="74">
        <v>-2.0725786685943604E-2</v>
      </c>
      <c r="DU1738" s="74">
        <v>-1.071612723171711E-2</v>
      </c>
      <c r="DV1738" s="74">
        <v>-2.0100368186831474E-2</v>
      </c>
      <c r="DW1738" s="74">
        <v>-9.9935512989759445E-3</v>
      </c>
      <c r="DX1738" s="74">
        <v>-8.5756750777363777E-3</v>
      </c>
      <c r="DY1738" s="74">
        <v>1.0110693052411079E-2</v>
      </c>
      <c r="DZ1738" s="74">
        <v>8.6075812578201294E-3</v>
      </c>
      <c r="EA1738" s="74">
        <v>7.8702745959162712E-3</v>
      </c>
      <c r="EB1738" s="74">
        <v>1.9006261602044106E-2</v>
      </c>
      <c r="EC1738" s="74">
        <v>1.2745852582156658E-2</v>
      </c>
      <c r="ED1738" s="74">
        <v>9.8386022727936506E-4</v>
      </c>
      <c r="EE1738" s="74">
        <v>7.4472646228969097E-3</v>
      </c>
      <c r="EF1738" s="74">
        <v>9.6895117312669754E-3</v>
      </c>
      <c r="EG1738" s="74">
        <v>2.1646412089467049E-2</v>
      </c>
      <c r="EH1738" s="74">
        <v>1.6066240146756172E-2</v>
      </c>
      <c r="EI1738" s="74">
        <v>2.3596514016389847E-2</v>
      </c>
      <c r="EJ1738" s="74">
        <v>2.2499190643429756E-2</v>
      </c>
      <c r="EK1738" s="74">
        <v>3.0761569738388062E-2</v>
      </c>
      <c r="EL1738" s="74">
        <v>2.8295973315834999E-2</v>
      </c>
      <c r="EM1738" s="74">
        <v>3.0821701511740685E-2</v>
      </c>
      <c r="EN1738" s="74">
        <v>3.1521812081336975E-2</v>
      </c>
      <c r="EO1738" s="74">
        <v>3.5940136760473251E-2</v>
      </c>
      <c r="EP1738" s="74">
        <v>1.9530126824975014E-2</v>
      </c>
      <c r="EQ1738" s="74">
        <v>2.5395913980901241E-3</v>
      </c>
      <c r="ER1738" s="74">
        <v>2.6501382235437632E-3</v>
      </c>
      <c r="ES1738" s="74">
        <v>1.1548052541911602E-2</v>
      </c>
      <c r="ET1738" s="74">
        <v>2.8537026082631201E-5</v>
      </c>
      <c r="EU1738" s="74">
        <v>9.0817231684923172E-3</v>
      </c>
      <c r="EV1738" s="74">
        <v>9.6572842448949814E-3</v>
      </c>
      <c r="EW1738" s="74">
        <v>65.336715698242188</v>
      </c>
      <c r="EX1738" s="74">
        <v>64.131126403808594</v>
      </c>
      <c r="EY1738" s="74">
        <v>63.063014984130859</v>
      </c>
      <c r="EZ1738" s="74">
        <v>62.059600830078125</v>
      </c>
      <c r="FA1738" s="74">
        <v>60.956966400146484</v>
      </c>
      <c r="FB1738" s="74">
        <v>60.311542510986328</v>
      </c>
      <c r="FC1738" s="74">
        <v>60.136112213134766</v>
      </c>
      <c r="FD1738" s="74">
        <v>62.634876251220703</v>
      </c>
      <c r="FE1738" s="74">
        <v>66.272392272949219</v>
      </c>
      <c r="FF1738" s="74">
        <v>69.95367431640625</v>
      </c>
      <c r="FG1738" s="74">
        <v>73.667381286621094</v>
      </c>
      <c r="FH1738" s="74">
        <v>76.92791748046875</v>
      </c>
      <c r="FI1738" s="74">
        <v>79.819412231445313</v>
      </c>
      <c r="FJ1738" s="74">
        <v>81.994239807128906</v>
      </c>
      <c r="FK1738" s="74">
        <v>83.570411682128906</v>
      </c>
      <c r="FL1738" s="74">
        <v>84.613632202148438</v>
      </c>
      <c r="FM1738" s="74">
        <v>84.467292785644531</v>
      </c>
      <c r="FN1738" s="74">
        <v>83.067771911621094</v>
      </c>
      <c r="FO1738" s="74">
        <v>81.354286193847656</v>
      </c>
      <c r="FP1738" s="74">
        <v>78.583091735839844</v>
      </c>
      <c r="FQ1738" s="74">
        <v>74.506202697753906</v>
      </c>
      <c r="FR1738" s="74">
        <v>71.191886901855469</v>
      </c>
      <c r="FS1738" s="74">
        <v>68.881912231445313</v>
      </c>
      <c r="FT1738" s="74">
        <v>67.115127563476563</v>
      </c>
      <c r="FU1738" s="74">
        <v>2.4429192766547203E-2</v>
      </c>
      <c r="FV1738" s="74">
        <v>2.7373688295483589E-2</v>
      </c>
      <c r="FW1738" s="74">
        <v>2.5082005187869072E-2</v>
      </c>
      <c r="FX1738" s="74">
        <v>0</v>
      </c>
      <c r="FY1738" s="74">
        <v>0</v>
      </c>
      <c r="FZ1738" s="74">
        <v>196</v>
      </c>
      <c r="GA1738" s="74">
        <v>10.407672882080078</v>
      </c>
      <c r="GB1738" s="74">
        <v>579.28404164267704</v>
      </c>
      <c r="GC1738" s="74">
        <v>1</v>
      </c>
      <c r="GD1738" s="74">
        <v>7</v>
      </c>
      <c r="GE1738" s="74">
        <v>0</v>
      </c>
      <c r="GF1738" s="74">
        <v>1</v>
      </c>
      <c r="GG1738" t="s">
        <v>245</v>
      </c>
      <c r="GH1738" t="s">
        <v>235</v>
      </c>
      <c r="GI1738" t="s">
        <v>236</v>
      </c>
      <c r="GJ1738" s="47"/>
      <c r="GK1738" s="30"/>
    </row>
    <row r="1739" spans="1:193" x14ac:dyDescent="0.2">
      <c r="A1739" t="s">
        <v>175</v>
      </c>
      <c r="B1739" t="s">
        <v>244</v>
      </c>
      <c r="C1739" t="s">
        <v>0</v>
      </c>
      <c r="D1739" t="s">
        <v>256</v>
      </c>
      <c r="E1739" t="s">
        <v>190</v>
      </c>
      <c r="F1739" t="s">
        <v>273</v>
      </c>
      <c r="G1739" t="s">
        <v>274</v>
      </c>
      <c r="H1739" s="74">
        <v>253</v>
      </c>
      <c r="I1739" s="74">
        <v>0.61795580387115479</v>
      </c>
      <c r="J1739" s="74">
        <v>0.60289454460144043</v>
      </c>
      <c r="K1739" s="74">
        <v>0.58833861351013184</v>
      </c>
      <c r="L1739" s="74">
        <v>0.59187960624694824</v>
      </c>
      <c r="M1739" s="74">
        <v>0.6066889762878418</v>
      </c>
      <c r="N1739" s="74">
        <v>0.6018492579460144</v>
      </c>
      <c r="O1739" s="74">
        <v>0.61512452363967896</v>
      </c>
      <c r="P1739" s="74">
        <v>0.69625812768936157</v>
      </c>
      <c r="Q1739" s="74">
        <v>0.7701643705368042</v>
      </c>
      <c r="R1739" s="74">
        <v>0.80233120918273926</v>
      </c>
      <c r="S1739" s="74">
        <v>0.8311418890953064</v>
      </c>
      <c r="T1739" s="74">
        <v>0.86015748977661133</v>
      </c>
      <c r="U1739" s="74">
        <v>0.88755756616592407</v>
      </c>
      <c r="V1739" s="74">
        <v>0.92065960168838501</v>
      </c>
      <c r="W1739" s="74">
        <v>0.9343380331993103</v>
      </c>
      <c r="X1739" s="74">
        <v>0.89315700531005859</v>
      </c>
      <c r="Y1739" s="74">
        <v>0.80689609050750732</v>
      </c>
      <c r="Z1739" s="74">
        <v>0.7197110652923584</v>
      </c>
      <c r="AA1739" s="74">
        <v>0.6830100417137146</v>
      </c>
      <c r="AB1739" s="74">
        <v>0.687785804271698</v>
      </c>
      <c r="AC1739" s="74">
        <v>0.73693633079528809</v>
      </c>
      <c r="AD1739" s="74">
        <v>0.7057761549949646</v>
      </c>
      <c r="AE1739" s="74">
        <v>0.66237497329711914</v>
      </c>
      <c r="AF1739" s="74">
        <v>0.62945568561553955</v>
      </c>
      <c r="AG1739" s="74">
        <v>-5.4729253053665161E-2</v>
      </c>
      <c r="AH1739" s="74">
        <v>-5.4172717034816742E-2</v>
      </c>
      <c r="AI1739" s="74">
        <v>-5.3102456033229828E-2</v>
      </c>
      <c r="AJ1739" s="74">
        <v>-4.0378186851739883E-2</v>
      </c>
      <c r="AK1739" s="74">
        <v>-4.7944121062755585E-2</v>
      </c>
      <c r="AL1739" s="74">
        <v>-6.3066713511943817E-2</v>
      </c>
      <c r="AM1739" s="74">
        <v>-6.1246924102306366E-2</v>
      </c>
      <c r="AN1739" s="74">
        <v>-6.6034726798534393E-2</v>
      </c>
      <c r="AO1739" s="74">
        <v>-5.5425673723220825E-2</v>
      </c>
      <c r="AP1739" s="74">
        <v>-6.3739433884620667E-2</v>
      </c>
      <c r="AQ1739" s="74">
        <v>-6.2183789908885956E-2</v>
      </c>
      <c r="AR1739" s="74">
        <v>-6.6806651651859283E-2</v>
      </c>
      <c r="AS1739" s="74">
        <v>-6.1600863933563232E-2</v>
      </c>
      <c r="AT1739" s="74">
        <v>-7.1258842945098877E-2</v>
      </c>
      <c r="AU1739" s="74">
        <v>-6.9167792797088623E-2</v>
      </c>
      <c r="AV1739" s="74">
        <v>-6.5696217119693756E-2</v>
      </c>
      <c r="AW1739" s="74">
        <v>-5.7446274906396866E-2</v>
      </c>
      <c r="AX1739" s="74">
        <v>-7.0720270276069641E-2</v>
      </c>
      <c r="AY1739" s="74">
        <v>-8.2950487732887268E-2</v>
      </c>
      <c r="AZ1739" s="74">
        <v>-8.2340076565742493E-2</v>
      </c>
      <c r="BA1739" s="74">
        <v>-6.8708896636962891E-2</v>
      </c>
      <c r="BB1739" s="74">
        <v>-7.3328778147697449E-2</v>
      </c>
      <c r="BC1739" s="74">
        <v>-5.9742219746112823E-2</v>
      </c>
      <c r="BD1739" s="74">
        <v>-5.6052763015031815E-2</v>
      </c>
      <c r="BE1739" s="74">
        <v>-3.534650057554245E-2</v>
      </c>
      <c r="BF1739" s="74">
        <v>-3.5432398319244385E-2</v>
      </c>
      <c r="BG1739" s="74">
        <v>-3.4912783652544022E-2</v>
      </c>
      <c r="BH1739" s="74">
        <v>-2.2405732423067093E-2</v>
      </c>
      <c r="BI1739" s="74">
        <v>-2.972765825688839E-2</v>
      </c>
      <c r="BJ1739" s="74">
        <v>-4.4123653322458267E-2</v>
      </c>
      <c r="BK1739" s="74">
        <v>-4.0785875171422958E-2</v>
      </c>
      <c r="BL1739" s="74">
        <v>-4.3446235358715057E-2</v>
      </c>
      <c r="BM1739" s="74">
        <v>-3.2168477773666382E-2</v>
      </c>
      <c r="BN1739" s="74">
        <v>-3.9800986647605896E-2</v>
      </c>
      <c r="BO1739" s="74">
        <v>-3.6310028284788132E-2</v>
      </c>
      <c r="BP1739" s="74">
        <v>-3.9916258305311203E-2</v>
      </c>
      <c r="BQ1739" s="74">
        <v>-3.3620592206716537E-2</v>
      </c>
      <c r="BR1739" s="74">
        <v>-4.120970144867897E-2</v>
      </c>
      <c r="BS1739" s="74">
        <v>-3.8933098316192627E-2</v>
      </c>
      <c r="BT1739" s="74">
        <v>-3.6264382302761078E-2</v>
      </c>
      <c r="BU1739" s="74">
        <v>-2.9046341776847839E-2</v>
      </c>
      <c r="BV1739" s="74">
        <v>-4.3618034571409225E-2</v>
      </c>
      <c r="BW1739" s="74">
        <v>-5.7638905942440033E-2</v>
      </c>
      <c r="BX1739" s="74">
        <v>-5.7173661887645721E-2</v>
      </c>
      <c r="BY1739" s="74">
        <v>-4.4739373028278351E-2</v>
      </c>
      <c r="BZ1739" s="74">
        <v>-5.1658086478710175E-2</v>
      </c>
      <c r="CA1739" s="74">
        <v>-3.9205856621265411E-2</v>
      </c>
      <c r="CB1739" s="74">
        <v>-3.6423236131668091E-2</v>
      </c>
      <c r="CC1739" s="74">
        <v>-2.1922063082456589E-2</v>
      </c>
      <c r="CD1739" s="74">
        <v>-2.2452913224697113E-2</v>
      </c>
      <c r="CE1739" s="74">
        <v>-2.2314675152301788E-2</v>
      </c>
      <c r="CF1739" s="74">
        <v>-9.9580632522702217E-3</v>
      </c>
      <c r="CG1739" s="74">
        <v>-1.7110994085669518E-2</v>
      </c>
      <c r="CH1739" s="74">
        <v>-3.1003747135400772E-2</v>
      </c>
      <c r="CI1739" s="74">
        <v>-2.6614615693688393E-2</v>
      </c>
      <c r="CJ1739" s="74">
        <v>-2.7801517397165298E-2</v>
      </c>
      <c r="CK1739" s="74">
        <v>-1.6060616821050644E-2</v>
      </c>
      <c r="CL1739" s="74">
        <v>-2.3221291601657867E-2</v>
      </c>
      <c r="CM1739" s="74">
        <v>-1.8389938399195671E-2</v>
      </c>
      <c r="CN1739" s="74">
        <v>-2.1292056888341904E-2</v>
      </c>
      <c r="CO1739" s="74">
        <v>-1.4241540804505348E-2</v>
      </c>
      <c r="CP1739" s="74">
        <v>-2.039775624871254E-2</v>
      </c>
      <c r="CQ1739" s="74">
        <v>-1.7992638051509857E-2</v>
      </c>
      <c r="CR1739" s="74">
        <v>-1.5879983082413673E-2</v>
      </c>
      <c r="CS1739" s="74">
        <v>-9.3766357749700546E-3</v>
      </c>
      <c r="CT1739" s="74">
        <v>-2.4847107008099556E-2</v>
      </c>
      <c r="CU1739" s="74">
        <v>-4.0108185261487961E-2</v>
      </c>
      <c r="CV1739" s="74">
        <v>-3.9743475615978241E-2</v>
      </c>
      <c r="CW1739" s="74">
        <v>-2.8138155117630959E-2</v>
      </c>
      <c r="CX1739" s="74">
        <v>-3.6649029701948166E-2</v>
      </c>
      <c r="CY1739" s="74">
        <v>-2.4982435628771782E-2</v>
      </c>
      <c r="CZ1739" s="74">
        <v>-2.2827886044979095E-2</v>
      </c>
      <c r="DA1739" s="74">
        <v>-8.4976265206933022E-3</v>
      </c>
      <c r="DB1739" s="74">
        <v>-9.4734271988272667E-3</v>
      </c>
      <c r="DC1739" s="74">
        <v>-9.7165647894144058E-3</v>
      </c>
      <c r="DD1739" s="74">
        <v>2.4896054528653622E-3</v>
      </c>
      <c r="DE1739" s="74">
        <v>-4.4943289831280708E-3</v>
      </c>
      <c r="DF1739" s="74">
        <v>-1.7883840948343277E-2</v>
      </c>
      <c r="DG1739" s="74">
        <v>-1.2443355284631252E-2</v>
      </c>
      <c r="DH1739" s="74">
        <v>-1.2156798504292965E-2</v>
      </c>
      <c r="DI1739" s="74">
        <v>4.7245448513422161E-5</v>
      </c>
      <c r="DJ1739" s="74">
        <v>-6.6415974870324135E-3</v>
      </c>
      <c r="DK1739" s="74">
        <v>-4.6984941582195461E-4</v>
      </c>
      <c r="DL1739" s="74">
        <v>-2.6678538415580988E-3</v>
      </c>
      <c r="DM1739" s="74">
        <v>5.1375096663832664E-3</v>
      </c>
      <c r="DN1739" s="74">
        <v>4.1418953333050013E-4</v>
      </c>
      <c r="DO1739" s="74">
        <v>2.9478215146809816E-3</v>
      </c>
      <c r="DP1739" s="74">
        <v>4.5044156722724438E-3</v>
      </c>
      <c r="DQ1739" s="74">
        <v>1.0293071158230305E-2</v>
      </c>
      <c r="DR1739" s="74">
        <v>-6.0761813074350357E-3</v>
      </c>
      <c r="DS1739" s="74">
        <v>-2.2577462717890739E-2</v>
      </c>
      <c r="DT1739" s="74">
        <v>-2.231329120695591E-2</v>
      </c>
      <c r="DU1739" s="74">
        <v>-1.1536937206983566E-2</v>
      </c>
      <c r="DV1739" s="74">
        <v>-2.1639972925186157E-2</v>
      </c>
      <c r="DW1739" s="74">
        <v>-1.0759013704955578E-2</v>
      </c>
      <c r="DX1739" s="74">
        <v>-9.2325359582901001E-3</v>
      </c>
      <c r="DY1739" s="74">
        <v>1.0885128751397133E-2</v>
      </c>
      <c r="DZ1739" s="74">
        <v>9.2668887227773666E-3</v>
      </c>
      <c r="EA1739" s="74">
        <v>8.4731057286262512E-3</v>
      </c>
      <c r="EB1739" s="74">
        <v>2.0462062209844589E-2</v>
      </c>
      <c r="EC1739" s="74">
        <v>1.37221310287714E-2</v>
      </c>
      <c r="ED1739" s="74">
        <v>1.059221220202744E-3</v>
      </c>
      <c r="EE1739" s="74">
        <v>8.0176936462521553E-3</v>
      </c>
      <c r="EF1739" s="74">
        <v>1.0431691072881222E-2</v>
      </c>
      <c r="EG1739" s="74">
        <v>2.3304440081119537E-2</v>
      </c>
      <c r="EH1739" s="74">
        <v>1.7296846956014633E-2</v>
      </c>
      <c r="EI1739" s="74">
        <v>2.5403913110494614E-2</v>
      </c>
      <c r="EJ1739" s="74">
        <v>2.4222537875175476E-2</v>
      </c>
      <c r="EK1739" s="74">
        <v>3.3117782324552536E-2</v>
      </c>
      <c r="EL1739" s="74">
        <v>3.0463334172964096E-2</v>
      </c>
      <c r="EM1739" s="74">
        <v>3.3182520419359207E-2</v>
      </c>
      <c r="EN1739" s="74">
        <v>3.3936250954866409E-2</v>
      </c>
      <c r="EO1739" s="74">
        <v>3.8693003356456757E-2</v>
      </c>
      <c r="EP1739" s="74">
        <v>2.102605439722538E-2</v>
      </c>
      <c r="EQ1739" s="74">
        <v>2.7341155800968409E-3</v>
      </c>
      <c r="ER1739" s="74">
        <v>2.8531283605843782E-3</v>
      </c>
      <c r="ES1739" s="74">
        <v>1.2432585470378399E-2</v>
      </c>
      <c r="ET1739" s="74">
        <v>3.0719860660610721E-5</v>
      </c>
      <c r="EU1739" s="74">
        <v>9.7773484885692596E-3</v>
      </c>
      <c r="EV1739" s="74">
        <v>1.0396991856396198E-2</v>
      </c>
      <c r="EW1739" s="74">
        <v>65.125015258789063</v>
      </c>
      <c r="EX1739" s="74">
        <v>63.902286529541016</v>
      </c>
      <c r="EY1739" s="74">
        <v>62.992568969726563</v>
      </c>
      <c r="EZ1739" s="74">
        <v>62.081520080566406</v>
      </c>
      <c r="FA1739" s="74">
        <v>61.110668182373047</v>
      </c>
      <c r="FB1739" s="74">
        <v>60.347404479980469</v>
      </c>
      <c r="FC1739" s="74">
        <v>60.058128356933594</v>
      </c>
      <c r="FD1739" s="74">
        <v>62.07000732421875</v>
      </c>
      <c r="FE1739" s="74">
        <v>65.449012756347656</v>
      </c>
      <c r="FF1739" s="74">
        <v>68.936195373535156</v>
      </c>
      <c r="FG1739" s="74">
        <v>72.481575012207031</v>
      </c>
      <c r="FH1739" s="74">
        <v>75.989776611328125</v>
      </c>
      <c r="FI1739" s="74">
        <v>79.112319946289063</v>
      </c>
      <c r="FJ1739" s="74">
        <v>81.548980712890625</v>
      </c>
      <c r="FK1739" s="74">
        <v>83.3768310546875</v>
      </c>
      <c r="FL1739" s="74">
        <v>84.432853698730469</v>
      </c>
      <c r="FM1739" s="74">
        <v>84.131576538085938</v>
      </c>
      <c r="FN1739" s="74">
        <v>82.80792236328125</v>
      </c>
      <c r="FO1739" s="74">
        <v>80.992950439453125</v>
      </c>
      <c r="FP1739" s="74">
        <v>77.719390869140625</v>
      </c>
      <c r="FQ1739" s="74">
        <v>73.471458435058594</v>
      </c>
      <c r="FR1739" s="74">
        <v>70.208549499511719</v>
      </c>
      <c r="FS1739" s="74">
        <v>68.020271301269531</v>
      </c>
      <c r="FT1739" s="74">
        <v>66.473884582519531</v>
      </c>
      <c r="FU1739" s="74">
        <v>2.6300366967916489E-2</v>
      </c>
      <c r="FV1739" s="74">
        <v>2.9470395296812057E-2</v>
      </c>
      <c r="FW1739" s="74">
        <v>2.7003180235624313E-2</v>
      </c>
      <c r="FX1739" s="74">
        <v>0</v>
      </c>
      <c r="FY1739" s="74">
        <v>0</v>
      </c>
      <c r="FZ1739" s="74">
        <v>211</v>
      </c>
      <c r="GA1739" s="74">
        <v>10.685832977294922</v>
      </c>
      <c r="GB1739" s="74">
        <v>620.63824783981545</v>
      </c>
      <c r="GC1739" s="74">
        <v>1</v>
      </c>
      <c r="GD1739" s="74">
        <v>7</v>
      </c>
      <c r="GE1739" s="74">
        <v>0</v>
      </c>
      <c r="GF1739" s="74">
        <v>1</v>
      </c>
      <c r="GG1739" t="s">
        <v>245</v>
      </c>
      <c r="GH1739" t="s">
        <v>235</v>
      </c>
      <c r="GI1739" t="s">
        <v>236</v>
      </c>
      <c r="GJ1739" s="47"/>
      <c r="GK1739" s="30"/>
    </row>
    <row r="1740" spans="1:193" x14ac:dyDescent="0.2">
      <c r="A1740" t="s">
        <v>175</v>
      </c>
      <c r="B1740" t="s">
        <v>244</v>
      </c>
      <c r="C1740" t="s">
        <v>0</v>
      </c>
      <c r="D1740" t="s">
        <v>256</v>
      </c>
      <c r="E1740" t="s">
        <v>191</v>
      </c>
      <c r="F1740" t="s">
        <v>273</v>
      </c>
      <c r="G1740" t="s">
        <v>274</v>
      </c>
      <c r="H1740" s="74">
        <v>264</v>
      </c>
      <c r="I1740" s="74">
        <v>0.64552611112594604</v>
      </c>
      <c r="J1740" s="74">
        <v>0.62651312351226807</v>
      </c>
      <c r="K1740" s="74">
        <v>0.61703765392303467</v>
      </c>
      <c r="L1740" s="74">
        <v>0.63246506452560425</v>
      </c>
      <c r="M1740" s="74">
        <v>0.65102237462997437</v>
      </c>
      <c r="N1740" s="74">
        <v>0.66532295942306519</v>
      </c>
      <c r="O1740" s="74">
        <v>0.68360978364944458</v>
      </c>
      <c r="P1740" s="74">
        <v>0.77682614326477051</v>
      </c>
      <c r="Q1740" s="74">
        <v>0.8347887396812439</v>
      </c>
      <c r="R1740" s="74">
        <v>0.87333840131759644</v>
      </c>
      <c r="S1740" s="74">
        <v>0.91604465246200562</v>
      </c>
      <c r="T1740" s="74">
        <v>0.93552893400192261</v>
      </c>
      <c r="U1740" s="74">
        <v>0.96719485521316528</v>
      </c>
      <c r="V1740" s="74">
        <v>0.99490219354629517</v>
      </c>
      <c r="W1740" s="74">
        <v>0.98580658435821533</v>
      </c>
      <c r="X1740" s="74">
        <v>0.94638341665267944</v>
      </c>
      <c r="Y1740" s="74">
        <v>0.84541642665863037</v>
      </c>
      <c r="Z1740" s="74">
        <v>0.7537914514541626</v>
      </c>
      <c r="AA1740" s="74">
        <v>0.71812635660171509</v>
      </c>
      <c r="AB1740" s="74">
        <v>0.76263290643692017</v>
      </c>
      <c r="AC1740" s="74">
        <v>0.77861553430557251</v>
      </c>
      <c r="AD1740" s="74">
        <v>0.73333287239074707</v>
      </c>
      <c r="AE1740" s="74">
        <v>0.69310867786407471</v>
      </c>
      <c r="AF1740" s="74">
        <v>0.65839552879333496</v>
      </c>
      <c r="AG1740" s="74">
        <v>-5.7108789682388306E-2</v>
      </c>
      <c r="AH1740" s="74">
        <v>-5.6528054177761078E-2</v>
      </c>
      <c r="AI1740" s="74">
        <v>-5.5411256849765778E-2</v>
      </c>
      <c r="AJ1740" s="74">
        <v>-4.2133763432502747E-2</v>
      </c>
      <c r="AK1740" s="74">
        <v>-5.0028648227453232E-2</v>
      </c>
      <c r="AL1740" s="74">
        <v>-6.5808750689029694E-2</v>
      </c>
      <c r="AM1740" s="74">
        <v>-6.3909836113452911E-2</v>
      </c>
      <c r="AN1740" s="74">
        <v>-6.8905800580978394E-2</v>
      </c>
      <c r="AO1740" s="74">
        <v>-5.7835489511489868E-2</v>
      </c>
      <c r="AP1740" s="74">
        <v>-6.6510707139968872E-2</v>
      </c>
      <c r="AQ1740" s="74">
        <v>-6.4887434244155884E-2</v>
      </c>
      <c r="AR1740" s="74">
        <v>-6.9711282849311829E-2</v>
      </c>
      <c r="AS1740" s="74">
        <v>-6.4279153943061829E-2</v>
      </c>
      <c r="AT1740" s="74">
        <v>-7.4357055127620697E-2</v>
      </c>
      <c r="AU1740" s="74">
        <v>-7.2175085544586182E-2</v>
      </c>
      <c r="AV1740" s="74">
        <v>-6.8552576005458832E-2</v>
      </c>
      <c r="AW1740" s="74">
        <v>-5.9943933039903641E-2</v>
      </c>
      <c r="AX1740" s="74">
        <v>-7.3795057833194733E-2</v>
      </c>
      <c r="AY1740" s="74">
        <v>-8.655703067779541E-2</v>
      </c>
      <c r="AZ1740" s="74">
        <v>-8.5920087993144989E-2</v>
      </c>
      <c r="BA1740" s="74">
        <v>-7.1696244180202484E-2</v>
      </c>
      <c r="BB1740" s="74">
        <v>-7.6516985893249512E-2</v>
      </c>
      <c r="BC1740" s="74">
        <v>-6.2339708209037781E-2</v>
      </c>
      <c r="BD1740" s="74">
        <v>-5.8489840477705002E-2</v>
      </c>
      <c r="BE1740" s="74">
        <v>-3.6883305758237839E-2</v>
      </c>
      <c r="BF1740" s="74">
        <v>-3.6972939968109131E-2</v>
      </c>
      <c r="BG1740" s="74">
        <v>-3.6430731415748596E-2</v>
      </c>
      <c r="BH1740" s="74">
        <v>-2.3379893973469734E-2</v>
      </c>
      <c r="BI1740" s="74">
        <v>-3.1020166352391243E-2</v>
      </c>
      <c r="BJ1740" s="74">
        <v>-4.6042077243328094E-2</v>
      </c>
      <c r="BK1740" s="74">
        <v>-4.2559172958135605E-2</v>
      </c>
      <c r="BL1740" s="74">
        <v>-4.5335203409194946E-2</v>
      </c>
      <c r="BM1740" s="74">
        <v>-3.3567111939191818E-2</v>
      </c>
      <c r="BN1740" s="74">
        <v>-4.1531462222337723E-2</v>
      </c>
      <c r="BO1740" s="74">
        <v>-3.7888724356889725E-2</v>
      </c>
      <c r="BP1740" s="74">
        <v>-4.165174812078476E-2</v>
      </c>
      <c r="BQ1740" s="74">
        <v>-3.5082355141639709E-2</v>
      </c>
      <c r="BR1740" s="74">
        <v>-4.3001424521207809E-2</v>
      </c>
      <c r="BS1740" s="74">
        <v>-4.0625840425491333E-2</v>
      </c>
      <c r="BT1740" s="74">
        <v>-3.7841092795133591E-2</v>
      </c>
      <c r="BU1740" s="74">
        <v>-3.0309224501252174E-2</v>
      </c>
      <c r="BV1740" s="74">
        <v>-4.5514468103647232E-2</v>
      </c>
      <c r="BW1740" s="74">
        <v>-6.0144945979118347E-2</v>
      </c>
      <c r="BX1740" s="74">
        <v>-5.9659473598003387E-2</v>
      </c>
      <c r="BY1740" s="74">
        <v>-4.6684563159942627E-2</v>
      </c>
      <c r="BZ1740" s="74">
        <v>-5.3904090076684952E-2</v>
      </c>
      <c r="CA1740" s="74">
        <v>-4.091046005487442E-2</v>
      </c>
      <c r="CB1740" s="74">
        <v>-3.8006853312253952E-2</v>
      </c>
      <c r="CC1740" s="74">
        <v>-2.2875199094414711E-2</v>
      </c>
      <c r="CD1740" s="74">
        <v>-2.3429127410054207E-2</v>
      </c>
      <c r="CE1740" s="74">
        <v>-2.3284878581762314E-2</v>
      </c>
      <c r="CF1740" s="74">
        <v>-1.0391023010015488E-2</v>
      </c>
      <c r="CG1740" s="74">
        <v>-1.7854951322078705E-2</v>
      </c>
      <c r="CH1740" s="74">
        <v>-3.2351739704608917E-2</v>
      </c>
      <c r="CI1740" s="74">
        <v>-2.7771772816777229E-2</v>
      </c>
      <c r="CJ1740" s="74">
        <v>-2.9010280966758728E-2</v>
      </c>
      <c r="CK1740" s="74">
        <v>-1.6758907586336136E-2</v>
      </c>
      <c r="CL1740" s="74">
        <v>-2.4230912327766418E-2</v>
      </c>
      <c r="CM1740" s="74">
        <v>-1.9189503043889999E-2</v>
      </c>
      <c r="CN1740" s="74">
        <v>-2.2217797115445137E-2</v>
      </c>
      <c r="CO1740" s="74">
        <v>-1.4860738068819046E-2</v>
      </c>
      <c r="CP1740" s="74">
        <v>-2.1284613758325577E-2</v>
      </c>
      <c r="CQ1740" s="74">
        <v>-1.8774926662445068E-2</v>
      </c>
      <c r="CR1740" s="74">
        <v>-1.6570417210459709E-2</v>
      </c>
      <c r="CS1740" s="74">
        <v>-9.7843147814273834E-3</v>
      </c>
      <c r="CT1740" s="74">
        <v>-2.5927416980266571E-2</v>
      </c>
      <c r="CU1740" s="74">
        <v>-4.1852019727230072E-2</v>
      </c>
      <c r="CV1740" s="74">
        <v>-4.1471455246210098E-2</v>
      </c>
      <c r="CW1740" s="74">
        <v>-2.9361551627516747E-2</v>
      </c>
      <c r="CX1740" s="74">
        <v>-3.8242466747760773E-2</v>
      </c>
      <c r="CY1740" s="74">
        <v>-2.6068627834320068E-2</v>
      </c>
      <c r="CZ1740" s="74">
        <v>-2.3820402100682259E-2</v>
      </c>
      <c r="DA1740" s="74">
        <v>-8.8670914992690086E-3</v>
      </c>
      <c r="DB1740" s="74">
        <v>-9.8853148519992828E-3</v>
      </c>
      <c r="DC1740" s="74">
        <v>-1.0139024816453457E-2</v>
      </c>
      <c r="DD1740" s="74">
        <v>2.5978488847613335E-3</v>
      </c>
      <c r="DE1740" s="74">
        <v>-4.6897358261048794E-3</v>
      </c>
      <c r="DF1740" s="74">
        <v>-1.866140216588974E-2</v>
      </c>
      <c r="DG1740" s="74">
        <v>-1.2984371744096279E-2</v>
      </c>
      <c r="DH1740" s="74">
        <v>-1.268535852432251E-2</v>
      </c>
      <c r="DI1740" s="74">
        <v>4.92963517899625E-5</v>
      </c>
      <c r="DJ1740" s="74">
        <v>-6.9303624331951141E-3</v>
      </c>
      <c r="DK1740" s="74">
        <v>-4.9028010107576847E-4</v>
      </c>
      <c r="DL1740" s="74">
        <v>-2.7838461101055145E-3</v>
      </c>
      <c r="DM1740" s="74">
        <v>5.3608780726790428E-3</v>
      </c>
      <c r="DN1740" s="74">
        <v>4.3219802319072187E-4</v>
      </c>
      <c r="DO1740" s="74">
        <v>3.0759861692786217E-3</v>
      </c>
      <c r="DP1740" s="74">
        <v>4.7002597711980343E-3</v>
      </c>
      <c r="DQ1740" s="74">
        <v>1.0740594938397408E-2</v>
      </c>
      <c r="DR1740" s="74">
        <v>-6.3403649255633354E-3</v>
      </c>
      <c r="DS1740" s="74">
        <v>-2.3559093475341797E-2</v>
      </c>
      <c r="DT1740" s="74">
        <v>-2.328343503177166E-2</v>
      </c>
      <c r="DU1740" s="74">
        <v>-1.2038540095090866E-2</v>
      </c>
      <c r="DV1740" s="74">
        <v>-2.2580843418836594E-2</v>
      </c>
      <c r="DW1740" s="74">
        <v>-1.1226795613765717E-2</v>
      </c>
      <c r="DX1740" s="74">
        <v>-9.633949026465416E-3</v>
      </c>
      <c r="DY1740" s="74">
        <v>1.1358392424881458E-2</v>
      </c>
      <c r="DZ1740" s="74">
        <v>9.6697984263300896E-3</v>
      </c>
      <c r="EA1740" s="74">
        <v>8.8414996862411499E-3</v>
      </c>
      <c r="EB1740" s="74">
        <v>2.1351717412471771E-2</v>
      </c>
      <c r="EC1740" s="74">
        <v>1.4318743720650673E-2</v>
      </c>
      <c r="ED1740" s="74">
        <v>1.1052689515054226E-3</v>
      </c>
      <c r="EE1740" s="74">
        <v>8.3662867546081543E-3</v>
      </c>
      <c r="EF1740" s="74">
        <v>1.0885236784815788E-2</v>
      </c>
      <c r="EG1740" s="74">
        <v>2.4317672476172447E-2</v>
      </c>
      <c r="EH1740" s="74">
        <v>1.8048884347081184E-2</v>
      </c>
      <c r="EI1740" s="74">
        <v>2.6508428156375885E-2</v>
      </c>
      <c r="EJ1740" s="74">
        <v>2.5275692343711853E-2</v>
      </c>
      <c r="EK1740" s="74">
        <v>3.4557681530714035E-2</v>
      </c>
      <c r="EL1740" s="74">
        <v>3.1787823885679245E-2</v>
      </c>
      <c r="EM1740" s="74">
        <v>3.4625232219696045E-2</v>
      </c>
      <c r="EN1740" s="74">
        <v>3.5411737859249115E-2</v>
      </c>
      <c r="EO1740" s="74">
        <v>4.0375303477048874E-2</v>
      </c>
      <c r="EP1740" s="74">
        <v>2.1940227597951889E-2</v>
      </c>
      <c r="EQ1740" s="74">
        <v>2.852987963706255E-3</v>
      </c>
      <c r="ER1740" s="74">
        <v>2.9771756380796432E-3</v>
      </c>
      <c r="ES1740" s="74">
        <v>1.2973137199878693E-2</v>
      </c>
      <c r="ET1740" s="74">
        <v>3.2054740586318076E-5</v>
      </c>
      <c r="EU1740" s="74">
        <v>1.0202451609075069E-2</v>
      </c>
      <c r="EV1740" s="74">
        <v>1.084903534501791E-2</v>
      </c>
      <c r="EW1740" s="74">
        <v>68.076454162597656</v>
      </c>
      <c r="EX1740" s="74">
        <v>66.993904113769531</v>
      </c>
      <c r="EY1740" s="74">
        <v>66.096481323242188</v>
      </c>
      <c r="EZ1740" s="74">
        <v>65.322868347167969</v>
      </c>
      <c r="FA1740" s="74">
        <v>64.476432800292969</v>
      </c>
      <c r="FB1740" s="74">
        <v>63.824947357177734</v>
      </c>
      <c r="FC1740" s="74">
        <v>63.396770477294922</v>
      </c>
      <c r="FD1740" s="74">
        <v>64.319999694824219</v>
      </c>
      <c r="FE1740" s="74">
        <v>67.567115783691406</v>
      </c>
      <c r="FF1740" s="74">
        <v>71.272537231445313</v>
      </c>
      <c r="FG1740" s="74">
        <v>74.983283996582031</v>
      </c>
      <c r="FH1740" s="74">
        <v>78.611679077148438</v>
      </c>
      <c r="FI1740" s="74">
        <v>81.764915466308594</v>
      </c>
      <c r="FJ1740" s="74">
        <v>84.352378845214844</v>
      </c>
      <c r="FK1740" s="74">
        <v>86.077339172363281</v>
      </c>
      <c r="FL1740" s="74">
        <v>86.827964782714844</v>
      </c>
      <c r="FM1740" s="74">
        <v>86.35443115234375</v>
      </c>
      <c r="FN1740" s="74">
        <v>84.838493347167969</v>
      </c>
      <c r="FO1740" s="74">
        <v>82.504684448242188</v>
      </c>
      <c r="FP1740" s="74">
        <v>78.924331665039063</v>
      </c>
      <c r="FQ1740" s="74">
        <v>75.167495727539063</v>
      </c>
      <c r="FR1740" s="74">
        <v>72.693405151367188</v>
      </c>
      <c r="FS1740" s="74">
        <v>70.892021179199219</v>
      </c>
      <c r="FT1740" s="74">
        <v>69.198860168457031</v>
      </c>
      <c r="FU1740" s="74">
        <v>2.7443861588835716E-2</v>
      </c>
      <c r="FV1740" s="74">
        <v>3.075171634554863E-2</v>
      </c>
      <c r="FW1740" s="74">
        <v>2.8177231550216675E-2</v>
      </c>
      <c r="FX1740" s="74">
        <v>0</v>
      </c>
      <c r="FY1740" s="74">
        <v>0</v>
      </c>
      <c r="FZ1740" s="74">
        <v>218</v>
      </c>
      <c r="GA1740" s="74">
        <v>10.831225395202637</v>
      </c>
      <c r="GB1740" s="74">
        <v>663.05841086339206</v>
      </c>
      <c r="GC1740" s="74">
        <v>1</v>
      </c>
      <c r="GD1740" s="74">
        <v>7</v>
      </c>
      <c r="GE1740" s="74">
        <v>0</v>
      </c>
      <c r="GF1740" s="74">
        <v>1</v>
      </c>
      <c r="GG1740" t="s">
        <v>245</v>
      </c>
      <c r="GH1740" t="s">
        <v>235</v>
      </c>
      <c r="GI1740" t="s">
        <v>236</v>
      </c>
      <c r="GJ1740" s="47"/>
      <c r="GK1740" s="30"/>
    </row>
    <row r="1741" spans="1:193" x14ac:dyDescent="0.2">
      <c r="A1741" t="s">
        <v>175</v>
      </c>
      <c r="B1741" t="s">
        <v>244</v>
      </c>
      <c r="C1741" t="s">
        <v>0</v>
      </c>
      <c r="D1741" t="s">
        <v>256</v>
      </c>
      <c r="E1741" t="s">
        <v>192</v>
      </c>
      <c r="F1741" t="s">
        <v>273</v>
      </c>
      <c r="G1741" t="s">
        <v>274</v>
      </c>
      <c r="H1741" s="74">
        <v>264</v>
      </c>
      <c r="I1741" s="74">
        <v>0.62085831165313721</v>
      </c>
      <c r="J1741" s="74">
        <v>0.60233807563781738</v>
      </c>
      <c r="K1741" s="74">
        <v>0.59830284118652344</v>
      </c>
      <c r="L1741" s="74">
        <v>0.61312204599380493</v>
      </c>
      <c r="M1741" s="74">
        <v>0.62546265125274658</v>
      </c>
      <c r="N1741" s="74">
        <v>0.61618310213088989</v>
      </c>
      <c r="O1741" s="74">
        <v>0.61516571044921875</v>
      </c>
      <c r="P1741" s="74">
        <v>0.63525831699371338</v>
      </c>
      <c r="Q1741" s="74">
        <v>0.68013578653335571</v>
      </c>
      <c r="R1741" s="74">
        <v>0.71794033050537109</v>
      </c>
      <c r="S1741" s="74">
        <v>0.73923838138580322</v>
      </c>
      <c r="T1741" s="74">
        <v>0.74990993738174438</v>
      </c>
      <c r="U1741" s="74">
        <v>0.78302949666976929</v>
      </c>
      <c r="V1741" s="74">
        <v>0.80434399843215942</v>
      </c>
      <c r="W1741" s="74">
        <v>0.80474764108657837</v>
      </c>
      <c r="X1741" s="74">
        <v>0.78117024898529053</v>
      </c>
      <c r="Y1741" s="74">
        <v>0.737876296043396</v>
      </c>
      <c r="Z1741" s="74">
        <v>0.70153117179870605</v>
      </c>
      <c r="AA1741" s="74">
        <v>0.70836931467056274</v>
      </c>
      <c r="AB1741" s="74">
        <v>0.74051231145858765</v>
      </c>
      <c r="AC1741" s="74">
        <v>0.7340623140335083</v>
      </c>
      <c r="AD1741" s="74">
        <v>0.68297696113586426</v>
      </c>
      <c r="AE1741" s="74">
        <v>0.64125043153762817</v>
      </c>
      <c r="AF1741" s="74">
        <v>0.62913799285888672</v>
      </c>
      <c r="AG1741" s="74">
        <v>-5.7108793407678604E-2</v>
      </c>
      <c r="AH1741" s="74">
        <v>-5.6528054177761078E-2</v>
      </c>
      <c r="AI1741" s="74">
        <v>-5.5411253124475479E-2</v>
      </c>
      <c r="AJ1741" s="74">
        <v>-4.2133763432502747E-2</v>
      </c>
      <c r="AK1741" s="74">
        <v>-5.0028644502162933E-2</v>
      </c>
      <c r="AL1741" s="74">
        <v>-6.5808750689029694E-2</v>
      </c>
      <c r="AM1741" s="74">
        <v>-6.3909836113452911E-2</v>
      </c>
      <c r="AN1741" s="74">
        <v>-6.8905800580978394E-2</v>
      </c>
      <c r="AO1741" s="74">
        <v>-5.7835489511489868E-2</v>
      </c>
      <c r="AP1741" s="74">
        <v>-6.6510707139968872E-2</v>
      </c>
      <c r="AQ1741" s="74">
        <v>-6.4887434244155884E-2</v>
      </c>
      <c r="AR1741" s="74">
        <v>-6.9711282849311829E-2</v>
      </c>
      <c r="AS1741" s="74">
        <v>-6.4279153943061829E-2</v>
      </c>
      <c r="AT1741" s="74">
        <v>-7.4357055127620697E-2</v>
      </c>
      <c r="AU1741" s="74">
        <v>-7.2175092995166779E-2</v>
      </c>
      <c r="AV1741" s="74">
        <v>-6.8552576005458832E-2</v>
      </c>
      <c r="AW1741" s="74">
        <v>-5.9943940490484238E-2</v>
      </c>
      <c r="AX1741" s="74">
        <v>-7.3795057833194733E-2</v>
      </c>
      <c r="AY1741" s="74">
        <v>-8.655703067779541E-2</v>
      </c>
      <c r="AZ1741" s="74">
        <v>-8.5920087993144989E-2</v>
      </c>
      <c r="BA1741" s="74">
        <v>-7.1696244180202484E-2</v>
      </c>
      <c r="BB1741" s="74">
        <v>-7.6516985893249512E-2</v>
      </c>
      <c r="BC1741" s="74">
        <v>-6.2339704483747482E-2</v>
      </c>
      <c r="BD1741" s="74">
        <v>-5.84898442029953E-2</v>
      </c>
      <c r="BE1741" s="74">
        <v>-3.6883309483528137E-2</v>
      </c>
      <c r="BF1741" s="74">
        <v>-3.6972939968109131E-2</v>
      </c>
      <c r="BG1741" s="74">
        <v>-3.6430731415748596E-2</v>
      </c>
      <c r="BH1741" s="74">
        <v>-2.3379893973469734E-2</v>
      </c>
      <c r="BI1741" s="74">
        <v>-3.1020166352391243E-2</v>
      </c>
      <c r="BJ1741" s="74">
        <v>-4.6042077243328094E-2</v>
      </c>
      <c r="BK1741" s="74">
        <v>-4.2559172958135605E-2</v>
      </c>
      <c r="BL1741" s="74">
        <v>-4.5335203409194946E-2</v>
      </c>
      <c r="BM1741" s="74">
        <v>-3.3567111939191818E-2</v>
      </c>
      <c r="BN1741" s="74">
        <v>-4.1531462222337723E-2</v>
      </c>
      <c r="BO1741" s="74">
        <v>-3.7888724356889725E-2</v>
      </c>
      <c r="BP1741" s="74">
        <v>-4.165174812078476E-2</v>
      </c>
      <c r="BQ1741" s="74">
        <v>-3.5082355141639709E-2</v>
      </c>
      <c r="BR1741" s="74">
        <v>-4.3001424521207809E-2</v>
      </c>
      <c r="BS1741" s="74">
        <v>-4.0625840425491333E-2</v>
      </c>
      <c r="BT1741" s="74">
        <v>-3.7841092795133591E-2</v>
      </c>
      <c r="BU1741" s="74">
        <v>-3.0309226363897324E-2</v>
      </c>
      <c r="BV1741" s="74">
        <v>-4.5514464378356934E-2</v>
      </c>
      <c r="BW1741" s="74">
        <v>-6.0144945979118347E-2</v>
      </c>
      <c r="BX1741" s="74">
        <v>-5.9659473598003387E-2</v>
      </c>
      <c r="BY1741" s="74">
        <v>-4.6684563159942627E-2</v>
      </c>
      <c r="BZ1741" s="74">
        <v>-5.3904090076684952E-2</v>
      </c>
      <c r="CA1741" s="74">
        <v>-4.091046005487442E-2</v>
      </c>
      <c r="CB1741" s="74">
        <v>-3.800685703754425E-2</v>
      </c>
      <c r="CC1741" s="74">
        <v>-2.287520095705986E-2</v>
      </c>
      <c r="CD1741" s="74">
        <v>-2.3429129272699356E-2</v>
      </c>
      <c r="CE1741" s="74">
        <v>-2.3284878581762314E-2</v>
      </c>
      <c r="CF1741" s="74">
        <v>-1.0391023010015488E-2</v>
      </c>
      <c r="CG1741" s="74">
        <v>-1.7854951322078705E-2</v>
      </c>
      <c r="CH1741" s="74">
        <v>-3.2351739704608917E-2</v>
      </c>
      <c r="CI1741" s="74">
        <v>-2.7771772816777229E-2</v>
      </c>
      <c r="CJ1741" s="74">
        <v>-2.9010279104113579E-2</v>
      </c>
      <c r="CK1741" s="74">
        <v>-1.6758907586336136E-2</v>
      </c>
      <c r="CL1741" s="74">
        <v>-2.4230912327766418E-2</v>
      </c>
      <c r="CM1741" s="74">
        <v>-1.9189503043889999E-2</v>
      </c>
      <c r="CN1741" s="74">
        <v>-2.2217798978090286E-2</v>
      </c>
      <c r="CO1741" s="74">
        <v>-1.4860739000141621E-2</v>
      </c>
      <c r="CP1741" s="74">
        <v>-2.1284613758325577E-2</v>
      </c>
      <c r="CQ1741" s="74">
        <v>-1.8774926662445068E-2</v>
      </c>
      <c r="CR1741" s="74">
        <v>-1.6570417210459709E-2</v>
      </c>
      <c r="CS1741" s="74">
        <v>-9.7843147814273834E-3</v>
      </c>
      <c r="CT1741" s="74">
        <v>-2.5927415117621422E-2</v>
      </c>
      <c r="CU1741" s="74">
        <v>-4.1852019727230072E-2</v>
      </c>
      <c r="CV1741" s="74">
        <v>-4.1471455246210098E-2</v>
      </c>
      <c r="CW1741" s="74">
        <v>-2.9361551627516747E-2</v>
      </c>
      <c r="CX1741" s="74">
        <v>-3.8242466747760773E-2</v>
      </c>
      <c r="CY1741" s="74">
        <v>-2.6068627834320068E-2</v>
      </c>
      <c r="CZ1741" s="74">
        <v>-2.3820402100682259E-2</v>
      </c>
      <c r="DA1741" s="74">
        <v>-8.8670933619141579E-3</v>
      </c>
      <c r="DB1741" s="74">
        <v>-9.8853167146444321E-3</v>
      </c>
      <c r="DC1741" s="74">
        <v>-1.0139025747776031E-2</v>
      </c>
      <c r="DD1741" s="74">
        <v>2.5978488847613335E-3</v>
      </c>
      <c r="DE1741" s="74">
        <v>-4.6897372230887413E-3</v>
      </c>
      <c r="DF1741" s="74">
        <v>-1.866140216588974E-2</v>
      </c>
      <c r="DG1741" s="74">
        <v>-1.2984371744096279E-2</v>
      </c>
      <c r="DH1741" s="74">
        <v>-1.2685355730354786E-2</v>
      </c>
      <c r="DI1741" s="74">
        <v>4.92963517899625E-5</v>
      </c>
      <c r="DJ1741" s="74">
        <v>-6.9303624331951141E-3</v>
      </c>
      <c r="DK1741" s="74">
        <v>-4.9028010107576847E-4</v>
      </c>
      <c r="DL1741" s="74">
        <v>-2.7838500682264566E-3</v>
      </c>
      <c r="DM1741" s="74">
        <v>5.3608771413564682E-3</v>
      </c>
      <c r="DN1741" s="74">
        <v>4.3219802319072187E-4</v>
      </c>
      <c r="DO1741" s="74">
        <v>3.0759880319237709E-3</v>
      </c>
      <c r="DP1741" s="74">
        <v>4.7002597711980343E-3</v>
      </c>
      <c r="DQ1741" s="74">
        <v>1.0740596801042557E-2</v>
      </c>
      <c r="DR1741" s="74">
        <v>-6.3403649255633354E-3</v>
      </c>
      <c r="DS1741" s="74">
        <v>-2.3559093475341797E-2</v>
      </c>
      <c r="DT1741" s="74">
        <v>-2.328343503177166E-2</v>
      </c>
      <c r="DU1741" s="74">
        <v>-1.2038540095090866E-2</v>
      </c>
      <c r="DV1741" s="74">
        <v>-2.2580843418836594E-2</v>
      </c>
      <c r="DW1741" s="74">
        <v>-1.1226796545088291E-2</v>
      </c>
      <c r="DX1741" s="74">
        <v>-9.6339480951428413E-3</v>
      </c>
      <c r="DY1741" s="74">
        <v>1.1358390562236309E-2</v>
      </c>
      <c r="DZ1741" s="74">
        <v>9.6697965636849403E-3</v>
      </c>
      <c r="EA1741" s="74">
        <v>8.8414978235960007E-3</v>
      </c>
      <c r="EB1741" s="74">
        <v>2.1351717412471771E-2</v>
      </c>
      <c r="EC1741" s="74">
        <v>1.4318741858005524E-2</v>
      </c>
      <c r="ED1741" s="74">
        <v>1.1052689515054226E-3</v>
      </c>
      <c r="EE1741" s="74">
        <v>8.3662867546081543E-3</v>
      </c>
      <c r="EF1741" s="74">
        <v>1.0885241441428661E-2</v>
      </c>
      <c r="EG1741" s="74">
        <v>2.4317672476172447E-2</v>
      </c>
      <c r="EH1741" s="74">
        <v>1.8048884347081184E-2</v>
      </c>
      <c r="EI1741" s="74">
        <v>2.6508428156375885E-2</v>
      </c>
      <c r="EJ1741" s="74">
        <v>2.5275684893131256E-2</v>
      </c>
      <c r="EK1741" s="74">
        <v>3.4557677805423737E-2</v>
      </c>
      <c r="EL1741" s="74">
        <v>3.1787823885679245E-2</v>
      </c>
      <c r="EM1741" s="74">
        <v>3.4625239670276642E-2</v>
      </c>
      <c r="EN1741" s="74">
        <v>3.5411737859249115E-2</v>
      </c>
      <c r="EO1741" s="74">
        <v>4.0375310927629471E-2</v>
      </c>
      <c r="EP1741" s="74">
        <v>2.1940223872661591E-2</v>
      </c>
      <c r="EQ1741" s="74">
        <v>2.852987963706255E-3</v>
      </c>
      <c r="ER1741" s="74">
        <v>2.9771756380796432E-3</v>
      </c>
      <c r="ES1741" s="74">
        <v>1.2973137199878693E-2</v>
      </c>
      <c r="ET1741" s="74">
        <v>3.2054740586318076E-5</v>
      </c>
      <c r="EU1741" s="74">
        <v>1.020244974642992E-2</v>
      </c>
      <c r="EV1741" s="74">
        <v>1.0849038138985634E-2</v>
      </c>
      <c r="EW1741" s="74">
        <v>65.730598449707031</v>
      </c>
      <c r="EX1741" s="74">
        <v>64.308723449707031</v>
      </c>
      <c r="EY1741" s="74">
        <v>63.368144989013672</v>
      </c>
      <c r="EZ1741" s="74">
        <v>62.421031951904297</v>
      </c>
      <c r="FA1741" s="74">
        <v>61.600215911865234</v>
      </c>
      <c r="FB1741" s="74">
        <v>60.199203491210938</v>
      </c>
      <c r="FC1741" s="74">
        <v>58.998161315917969</v>
      </c>
      <c r="FD1741" s="74">
        <v>58.810886383056641</v>
      </c>
      <c r="FE1741" s="74">
        <v>60.591655731201172</v>
      </c>
      <c r="FF1741" s="74">
        <v>63.540000915527344</v>
      </c>
      <c r="FG1741" s="74">
        <v>67.503898620605469</v>
      </c>
      <c r="FH1741" s="74">
        <v>71.999969482421875</v>
      </c>
      <c r="FI1741" s="74">
        <v>75.58154296875</v>
      </c>
      <c r="FJ1741" s="74">
        <v>78.502151489257813</v>
      </c>
      <c r="FK1741" s="74">
        <v>80.711624145507813</v>
      </c>
      <c r="FL1741" s="74">
        <v>81.883995056152344</v>
      </c>
      <c r="FM1741" s="74">
        <v>81.667037963867188</v>
      </c>
      <c r="FN1741" s="74">
        <v>80.281318664550781</v>
      </c>
      <c r="FO1741" s="74">
        <v>77.286895751953125</v>
      </c>
      <c r="FP1741" s="74">
        <v>73.560691833496094</v>
      </c>
      <c r="FQ1741" s="74">
        <v>70.7894287109375</v>
      </c>
      <c r="FR1741" s="74">
        <v>68.665992736816406</v>
      </c>
      <c r="FS1741" s="74">
        <v>67.120574951171875</v>
      </c>
      <c r="FT1741" s="74">
        <v>65.769989013671875</v>
      </c>
      <c r="FU1741" s="74">
        <v>2.7443861588835716E-2</v>
      </c>
      <c r="FV1741" s="74">
        <v>3.0751718208193779E-2</v>
      </c>
      <c r="FW1741" s="74">
        <v>2.8177231550216675E-2</v>
      </c>
      <c r="FX1741" s="74">
        <v>0</v>
      </c>
      <c r="FY1741" s="74">
        <v>0</v>
      </c>
      <c r="FZ1741" s="74">
        <v>214</v>
      </c>
      <c r="GA1741" s="74">
        <v>8.7475433349609375</v>
      </c>
      <c r="GB1741" s="74">
        <v>607.46886211910169</v>
      </c>
      <c r="GC1741" s="74">
        <v>1</v>
      </c>
      <c r="GD1741" s="74">
        <v>7</v>
      </c>
      <c r="GE1741" s="74">
        <v>0</v>
      </c>
      <c r="GF1741" s="74">
        <v>1</v>
      </c>
      <c r="GG1741" t="s">
        <v>245</v>
      </c>
      <c r="GH1741" t="s">
        <v>235</v>
      </c>
      <c r="GI1741" t="s">
        <v>236</v>
      </c>
      <c r="GJ1741" s="47"/>
      <c r="GK1741" s="30"/>
    </row>
    <row r="1742" spans="1:193" x14ac:dyDescent="0.2">
      <c r="A1742" t="s">
        <v>175</v>
      </c>
      <c r="B1742" t="s">
        <v>244</v>
      </c>
      <c r="C1742" t="s">
        <v>0</v>
      </c>
      <c r="D1742" t="s">
        <v>185</v>
      </c>
      <c r="E1742" t="s">
        <v>222</v>
      </c>
      <c r="F1742" t="s">
        <v>273</v>
      </c>
      <c r="G1742" t="s">
        <v>274</v>
      </c>
      <c r="H1742" s="74">
        <v>0</v>
      </c>
      <c r="I1742" s="74"/>
      <c r="J1742" s="74"/>
      <c r="K1742" s="74"/>
      <c r="L1742" s="74"/>
      <c r="M1742" s="74"/>
      <c r="N1742" s="74"/>
      <c r="O1742" s="74"/>
      <c r="P1742" s="74"/>
      <c r="Q1742" s="74"/>
      <c r="R1742" s="74"/>
      <c r="S1742" s="74"/>
      <c r="T1742" s="74"/>
      <c r="U1742" s="74"/>
      <c r="V1742" s="74"/>
      <c r="W1742" s="74"/>
      <c r="X1742" s="74"/>
      <c r="Y1742" s="74"/>
      <c r="Z1742" s="74"/>
      <c r="AA1742" s="74"/>
      <c r="AB1742" s="74"/>
      <c r="AC1742" s="74"/>
      <c r="AD1742" s="74"/>
      <c r="AE1742" s="74"/>
      <c r="AF1742" s="74"/>
      <c r="AG1742" s="74"/>
      <c r="AH1742" s="74"/>
      <c r="AI1742" s="74"/>
      <c r="AJ1742" s="74"/>
      <c r="AK1742" s="74"/>
      <c r="AL1742" s="74"/>
      <c r="AM1742" s="74"/>
      <c r="AN1742" s="74"/>
      <c r="AO1742" s="74"/>
      <c r="AP1742" s="74"/>
      <c r="AQ1742" s="74"/>
      <c r="AR1742" s="74"/>
      <c r="AS1742" s="74"/>
      <c r="AT1742" s="74"/>
      <c r="AU1742" s="74"/>
      <c r="AV1742" s="74"/>
      <c r="AW1742" s="74"/>
      <c r="AX1742" s="74"/>
      <c r="AY1742" s="74"/>
      <c r="AZ1742" s="74"/>
      <c r="BA1742" s="74"/>
      <c r="BB1742" s="74"/>
      <c r="BC1742" s="74"/>
      <c r="BD1742" s="74"/>
      <c r="BE1742" s="74"/>
      <c r="BF1742" s="74"/>
      <c r="BG1742" s="74"/>
      <c r="BH1742" s="74"/>
      <c r="BI1742" s="74"/>
      <c r="BJ1742" s="74"/>
      <c r="BK1742" s="74"/>
      <c r="BL1742" s="74"/>
      <c r="BM1742" s="74"/>
      <c r="BN1742" s="74"/>
      <c r="BO1742" s="74"/>
      <c r="BP1742" s="74"/>
      <c r="BQ1742" s="74"/>
      <c r="BR1742" s="74"/>
      <c r="BS1742" s="74"/>
      <c r="BT1742" s="74"/>
      <c r="BU1742" s="74"/>
      <c r="BV1742" s="74"/>
      <c r="BW1742" s="74"/>
      <c r="BX1742" s="74"/>
      <c r="BY1742" s="74"/>
      <c r="BZ1742" s="74"/>
      <c r="CA1742" s="74"/>
      <c r="CB1742" s="74"/>
      <c r="CC1742" s="74"/>
      <c r="CD1742" s="74"/>
      <c r="CE1742" s="74"/>
      <c r="CF1742" s="74"/>
      <c r="CG1742" s="74"/>
      <c r="CH1742" s="74"/>
      <c r="CI1742" s="74"/>
      <c r="CJ1742" s="74"/>
      <c r="CK1742" s="74"/>
      <c r="CL1742" s="74"/>
      <c r="CM1742" s="74"/>
      <c r="CN1742" s="74"/>
      <c r="CO1742" s="74"/>
      <c r="CP1742" s="74"/>
      <c r="CQ1742" s="74"/>
      <c r="CR1742" s="74"/>
      <c r="CS1742" s="74"/>
      <c r="CT1742" s="74"/>
      <c r="CU1742" s="74"/>
      <c r="CV1742" s="74"/>
      <c r="CW1742" s="74"/>
      <c r="CX1742" s="74"/>
      <c r="CY1742" s="74"/>
      <c r="CZ1742" s="74"/>
      <c r="DA1742" s="74"/>
      <c r="DB1742" s="74"/>
      <c r="DC1742" s="74"/>
      <c r="DD1742" s="74"/>
      <c r="DE1742" s="74"/>
      <c r="DF1742" s="74"/>
      <c r="DG1742" s="74"/>
      <c r="DH1742" s="74"/>
      <c r="DI1742" s="74"/>
      <c r="DJ1742" s="74"/>
      <c r="DK1742" s="74"/>
      <c r="DL1742" s="74"/>
      <c r="DM1742" s="74"/>
      <c r="DN1742" s="74"/>
      <c r="DO1742" s="74"/>
      <c r="DP1742" s="74"/>
      <c r="DQ1742" s="74"/>
      <c r="DR1742" s="74"/>
      <c r="DS1742" s="74"/>
      <c r="DT1742" s="74"/>
      <c r="DU1742" s="74"/>
      <c r="DV1742" s="74"/>
      <c r="DW1742" s="74"/>
      <c r="DX1742" s="74"/>
      <c r="DY1742" s="74"/>
      <c r="DZ1742" s="74"/>
      <c r="EA1742" s="74"/>
      <c r="EB1742" s="74"/>
      <c r="EC1742" s="74"/>
      <c r="ED1742" s="74"/>
      <c r="EE1742" s="74"/>
      <c r="EF1742" s="74"/>
      <c r="EG1742" s="74"/>
      <c r="EH1742" s="74"/>
      <c r="EI1742" s="74"/>
      <c r="EJ1742" s="74"/>
      <c r="EK1742" s="74"/>
      <c r="EL1742" s="74"/>
      <c r="EM1742" s="74"/>
      <c r="EN1742" s="74"/>
      <c r="EO1742" s="74"/>
      <c r="EP1742" s="74"/>
      <c r="EQ1742" s="74"/>
      <c r="ER1742" s="74"/>
      <c r="ES1742" s="74"/>
      <c r="ET1742" s="74"/>
      <c r="EU1742" s="74"/>
      <c r="EV1742" s="74"/>
      <c r="EW1742" s="74"/>
      <c r="EX1742" s="74"/>
      <c r="EY1742" s="74"/>
      <c r="EZ1742" s="74"/>
      <c r="FA1742" s="74"/>
      <c r="FB1742" s="74"/>
      <c r="FC1742" s="74"/>
      <c r="FD1742" s="74"/>
      <c r="FE1742" s="74"/>
      <c r="FF1742" s="74"/>
      <c r="FG1742" s="74"/>
      <c r="FH1742" s="74"/>
      <c r="FI1742" s="74"/>
      <c r="FJ1742" s="74"/>
      <c r="FK1742" s="74"/>
      <c r="FL1742" s="74"/>
      <c r="FM1742" s="74"/>
      <c r="FN1742" s="74"/>
      <c r="FO1742" s="74"/>
      <c r="FP1742" s="74"/>
      <c r="FQ1742" s="74"/>
      <c r="FR1742" s="74"/>
      <c r="FS1742" s="74"/>
      <c r="FT1742" s="74"/>
      <c r="FU1742" s="74"/>
      <c r="FV1742" s="74"/>
      <c r="FW1742" s="74"/>
      <c r="FX1742" s="74"/>
      <c r="FY1742" s="74"/>
      <c r="FZ1742" s="74"/>
      <c r="GA1742" s="74"/>
      <c r="GB1742" s="74"/>
      <c r="GC1742" s="74">
        <v>0</v>
      </c>
      <c r="GD1742" s="74">
        <v>7</v>
      </c>
      <c r="GE1742" s="74">
        <v>0</v>
      </c>
      <c r="GF1742" s="74">
        <v>1</v>
      </c>
      <c r="GG1742" t="s">
        <v>245</v>
      </c>
      <c r="GH1742" t="s">
        <v>235</v>
      </c>
      <c r="GI1742" t="s">
        <v>236</v>
      </c>
      <c r="GJ1742" s="47"/>
      <c r="GK1742" s="30"/>
    </row>
    <row r="1743" spans="1:193" x14ac:dyDescent="0.2">
      <c r="A1743" t="s">
        <v>175</v>
      </c>
      <c r="B1743" t="s">
        <v>244</v>
      </c>
      <c r="C1743" t="s">
        <v>0</v>
      </c>
      <c r="D1743" t="s">
        <v>185</v>
      </c>
      <c r="E1743" t="s">
        <v>223</v>
      </c>
      <c r="F1743" t="s">
        <v>273</v>
      </c>
      <c r="G1743" t="s">
        <v>274</v>
      </c>
      <c r="H1743" s="74">
        <v>0</v>
      </c>
      <c r="I1743" s="74"/>
      <c r="J1743" s="74"/>
      <c r="K1743" s="74"/>
      <c r="L1743" s="74"/>
      <c r="M1743" s="74"/>
      <c r="N1743" s="74"/>
      <c r="O1743" s="74"/>
      <c r="P1743" s="74"/>
      <c r="Q1743" s="74"/>
      <c r="R1743" s="74"/>
      <c r="S1743" s="74"/>
      <c r="T1743" s="74"/>
      <c r="U1743" s="74"/>
      <c r="V1743" s="74"/>
      <c r="W1743" s="74"/>
      <c r="X1743" s="74"/>
      <c r="Y1743" s="74"/>
      <c r="Z1743" s="74"/>
      <c r="AA1743" s="74"/>
      <c r="AB1743" s="74"/>
      <c r="AC1743" s="74"/>
      <c r="AD1743" s="74"/>
      <c r="AE1743" s="74"/>
      <c r="AF1743" s="74"/>
      <c r="AG1743" s="74"/>
      <c r="AH1743" s="74"/>
      <c r="AI1743" s="74"/>
      <c r="AJ1743" s="74"/>
      <c r="AK1743" s="74"/>
      <c r="AL1743" s="74"/>
      <c r="AM1743" s="74"/>
      <c r="AN1743" s="74"/>
      <c r="AO1743" s="74"/>
      <c r="AP1743" s="74"/>
      <c r="AQ1743" s="74"/>
      <c r="AR1743" s="74"/>
      <c r="AS1743" s="74"/>
      <c r="AT1743" s="74"/>
      <c r="AU1743" s="74"/>
      <c r="AV1743" s="74"/>
      <c r="AW1743" s="74"/>
      <c r="AX1743" s="74"/>
      <c r="AY1743" s="74"/>
      <c r="AZ1743" s="74"/>
      <c r="BA1743" s="74"/>
      <c r="BB1743" s="74"/>
      <c r="BC1743" s="74"/>
      <c r="BD1743" s="74"/>
      <c r="BE1743" s="74"/>
      <c r="BF1743" s="74"/>
      <c r="BG1743" s="74"/>
      <c r="BH1743" s="74"/>
      <c r="BI1743" s="74"/>
      <c r="BJ1743" s="74"/>
      <c r="BK1743" s="74"/>
      <c r="BL1743" s="74"/>
      <c r="BM1743" s="74"/>
      <c r="BN1743" s="74"/>
      <c r="BO1743" s="74"/>
      <c r="BP1743" s="74"/>
      <c r="BQ1743" s="74"/>
      <c r="BR1743" s="74"/>
      <c r="BS1743" s="74"/>
      <c r="BT1743" s="74"/>
      <c r="BU1743" s="74"/>
      <c r="BV1743" s="74"/>
      <c r="BW1743" s="74"/>
      <c r="BX1743" s="74"/>
      <c r="BY1743" s="74"/>
      <c r="BZ1743" s="74"/>
      <c r="CA1743" s="74"/>
      <c r="CB1743" s="74"/>
      <c r="CC1743" s="74"/>
      <c r="CD1743" s="74"/>
      <c r="CE1743" s="74"/>
      <c r="CF1743" s="74"/>
      <c r="CG1743" s="74"/>
      <c r="CH1743" s="74"/>
      <c r="CI1743" s="74"/>
      <c r="CJ1743" s="74"/>
      <c r="CK1743" s="74"/>
      <c r="CL1743" s="74"/>
      <c r="CM1743" s="74"/>
      <c r="CN1743" s="74"/>
      <c r="CO1743" s="74"/>
      <c r="CP1743" s="74"/>
      <c r="CQ1743" s="74"/>
      <c r="CR1743" s="74"/>
      <c r="CS1743" s="74"/>
      <c r="CT1743" s="74"/>
      <c r="CU1743" s="74"/>
      <c r="CV1743" s="74"/>
      <c r="CW1743" s="74"/>
      <c r="CX1743" s="74"/>
      <c r="CY1743" s="74"/>
      <c r="CZ1743" s="74"/>
      <c r="DA1743" s="74"/>
      <c r="DB1743" s="74"/>
      <c r="DC1743" s="74"/>
      <c r="DD1743" s="74"/>
      <c r="DE1743" s="74"/>
      <c r="DF1743" s="74"/>
      <c r="DG1743" s="74"/>
      <c r="DH1743" s="74"/>
      <c r="DI1743" s="74"/>
      <c r="DJ1743" s="74"/>
      <c r="DK1743" s="74"/>
      <c r="DL1743" s="74"/>
      <c r="DM1743" s="74"/>
      <c r="DN1743" s="74"/>
      <c r="DO1743" s="74"/>
      <c r="DP1743" s="74"/>
      <c r="DQ1743" s="74"/>
      <c r="DR1743" s="74"/>
      <c r="DS1743" s="74"/>
      <c r="DT1743" s="74"/>
      <c r="DU1743" s="74"/>
      <c r="DV1743" s="74"/>
      <c r="DW1743" s="74"/>
      <c r="DX1743" s="74"/>
      <c r="DY1743" s="74"/>
      <c r="DZ1743" s="74"/>
      <c r="EA1743" s="74"/>
      <c r="EB1743" s="74"/>
      <c r="EC1743" s="74"/>
      <c r="ED1743" s="74"/>
      <c r="EE1743" s="74"/>
      <c r="EF1743" s="74"/>
      <c r="EG1743" s="74"/>
      <c r="EH1743" s="74"/>
      <c r="EI1743" s="74"/>
      <c r="EJ1743" s="74"/>
      <c r="EK1743" s="74"/>
      <c r="EL1743" s="74"/>
      <c r="EM1743" s="74"/>
      <c r="EN1743" s="74"/>
      <c r="EO1743" s="74"/>
      <c r="EP1743" s="74"/>
      <c r="EQ1743" s="74"/>
      <c r="ER1743" s="74"/>
      <c r="ES1743" s="74"/>
      <c r="ET1743" s="74"/>
      <c r="EU1743" s="74"/>
      <c r="EV1743" s="74"/>
      <c r="EW1743" s="74"/>
      <c r="EX1743" s="74"/>
      <c r="EY1743" s="74"/>
      <c r="EZ1743" s="74"/>
      <c r="FA1743" s="74"/>
      <c r="FB1743" s="74"/>
      <c r="FC1743" s="74"/>
      <c r="FD1743" s="74"/>
      <c r="FE1743" s="74"/>
      <c r="FF1743" s="74"/>
      <c r="FG1743" s="74"/>
      <c r="FH1743" s="74"/>
      <c r="FI1743" s="74"/>
      <c r="FJ1743" s="74"/>
      <c r="FK1743" s="74"/>
      <c r="FL1743" s="74"/>
      <c r="FM1743" s="74"/>
      <c r="FN1743" s="74"/>
      <c r="FO1743" s="74"/>
      <c r="FP1743" s="74"/>
      <c r="FQ1743" s="74"/>
      <c r="FR1743" s="74"/>
      <c r="FS1743" s="74"/>
      <c r="FT1743" s="74"/>
      <c r="FU1743" s="74"/>
      <c r="FV1743" s="74"/>
      <c r="FW1743" s="74"/>
      <c r="FX1743" s="74"/>
      <c r="FY1743" s="74"/>
      <c r="FZ1743" s="74">
        <v>1</v>
      </c>
      <c r="GA1743" s="74">
        <v>3.1951110363006592</v>
      </c>
      <c r="GB1743" s="74">
        <v>3.1951110363006592</v>
      </c>
      <c r="GC1743" s="74">
        <v>0</v>
      </c>
      <c r="GD1743" s="74">
        <v>7</v>
      </c>
      <c r="GE1743" s="74">
        <v>0</v>
      </c>
      <c r="GF1743" s="74">
        <v>1</v>
      </c>
      <c r="GG1743" t="s">
        <v>245</v>
      </c>
      <c r="GH1743" t="s">
        <v>235</v>
      </c>
      <c r="GI1743" t="s">
        <v>236</v>
      </c>
      <c r="GJ1743" s="47"/>
      <c r="GK1743" s="30"/>
    </row>
    <row r="1744" spans="1:193" x14ac:dyDescent="0.2">
      <c r="A1744" t="s">
        <v>175</v>
      </c>
      <c r="B1744" t="s">
        <v>244</v>
      </c>
      <c r="C1744" t="s">
        <v>0</v>
      </c>
      <c r="D1744" t="s">
        <v>185</v>
      </c>
      <c r="E1744" t="s">
        <v>224</v>
      </c>
      <c r="F1744" t="s">
        <v>273</v>
      </c>
      <c r="G1744" t="s">
        <v>274</v>
      </c>
      <c r="H1744" s="74">
        <v>0</v>
      </c>
      <c r="I1744" s="74"/>
      <c r="J1744" s="74"/>
      <c r="K1744" s="74"/>
      <c r="L1744" s="74"/>
      <c r="M1744" s="74"/>
      <c r="N1744" s="74"/>
      <c r="O1744" s="74"/>
      <c r="P1744" s="74"/>
      <c r="Q1744" s="74"/>
      <c r="R1744" s="74"/>
      <c r="S1744" s="74"/>
      <c r="T1744" s="74"/>
      <c r="U1744" s="74"/>
      <c r="V1744" s="74"/>
      <c r="W1744" s="74"/>
      <c r="X1744" s="74"/>
      <c r="Y1744" s="74"/>
      <c r="Z1744" s="74"/>
      <c r="AA1744" s="74"/>
      <c r="AB1744" s="74"/>
      <c r="AC1744" s="74"/>
      <c r="AD1744" s="74"/>
      <c r="AE1744" s="74"/>
      <c r="AF1744" s="74"/>
      <c r="AG1744" s="74"/>
      <c r="AH1744" s="74"/>
      <c r="AI1744" s="74"/>
      <c r="AJ1744" s="74"/>
      <c r="AK1744" s="74"/>
      <c r="AL1744" s="74"/>
      <c r="AM1744" s="74"/>
      <c r="AN1744" s="74"/>
      <c r="AO1744" s="74"/>
      <c r="AP1744" s="74"/>
      <c r="AQ1744" s="74"/>
      <c r="AR1744" s="74"/>
      <c r="AS1744" s="74"/>
      <c r="AT1744" s="74"/>
      <c r="AU1744" s="74"/>
      <c r="AV1744" s="74"/>
      <c r="AW1744" s="74"/>
      <c r="AX1744" s="74"/>
      <c r="AY1744" s="74"/>
      <c r="AZ1744" s="74"/>
      <c r="BA1744" s="74"/>
      <c r="BB1744" s="74"/>
      <c r="BC1744" s="74"/>
      <c r="BD1744" s="74"/>
      <c r="BE1744" s="74"/>
      <c r="BF1744" s="74"/>
      <c r="BG1744" s="74"/>
      <c r="BH1744" s="74"/>
      <c r="BI1744" s="74"/>
      <c r="BJ1744" s="74"/>
      <c r="BK1744" s="74"/>
      <c r="BL1744" s="74"/>
      <c r="BM1744" s="74"/>
      <c r="BN1744" s="74"/>
      <c r="BO1744" s="74"/>
      <c r="BP1744" s="74"/>
      <c r="BQ1744" s="74"/>
      <c r="BR1744" s="74"/>
      <c r="BS1744" s="74"/>
      <c r="BT1744" s="74"/>
      <c r="BU1744" s="74"/>
      <c r="BV1744" s="74"/>
      <c r="BW1744" s="74"/>
      <c r="BX1744" s="74"/>
      <c r="BY1744" s="74"/>
      <c r="BZ1744" s="74"/>
      <c r="CA1744" s="74"/>
      <c r="CB1744" s="74"/>
      <c r="CC1744" s="74"/>
      <c r="CD1744" s="74"/>
      <c r="CE1744" s="74"/>
      <c r="CF1744" s="74"/>
      <c r="CG1744" s="74"/>
      <c r="CH1744" s="74"/>
      <c r="CI1744" s="74"/>
      <c r="CJ1744" s="74"/>
      <c r="CK1744" s="74"/>
      <c r="CL1744" s="74"/>
      <c r="CM1744" s="74"/>
      <c r="CN1744" s="74"/>
      <c r="CO1744" s="74"/>
      <c r="CP1744" s="74"/>
      <c r="CQ1744" s="74"/>
      <c r="CR1744" s="74"/>
      <c r="CS1744" s="74"/>
      <c r="CT1744" s="74"/>
      <c r="CU1744" s="74"/>
      <c r="CV1744" s="74"/>
      <c r="CW1744" s="74"/>
      <c r="CX1744" s="74"/>
      <c r="CY1744" s="74"/>
      <c r="CZ1744" s="74"/>
      <c r="DA1744" s="74"/>
      <c r="DB1744" s="74"/>
      <c r="DC1744" s="74"/>
      <c r="DD1744" s="74"/>
      <c r="DE1744" s="74"/>
      <c r="DF1744" s="74"/>
      <c r="DG1744" s="74"/>
      <c r="DH1744" s="74"/>
      <c r="DI1744" s="74"/>
      <c r="DJ1744" s="74"/>
      <c r="DK1744" s="74"/>
      <c r="DL1744" s="74"/>
      <c r="DM1744" s="74"/>
      <c r="DN1744" s="74"/>
      <c r="DO1744" s="74"/>
      <c r="DP1744" s="74"/>
      <c r="DQ1744" s="74"/>
      <c r="DR1744" s="74"/>
      <c r="DS1744" s="74"/>
      <c r="DT1744" s="74"/>
      <c r="DU1744" s="74"/>
      <c r="DV1744" s="74"/>
      <c r="DW1744" s="74"/>
      <c r="DX1744" s="74"/>
      <c r="DY1744" s="74"/>
      <c r="DZ1744" s="74"/>
      <c r="EA1744" s="74"/>
      <c r="EB1744" s="74"/>
      <c r="EC1744" s="74"/>
      <c r="ED1744" s="74"/>
      <c r="EE1744" s="74"/>
      <c r="EF1744" s="74"/>
      <c r="EG1744" s="74"/>
      <c r="EH1744" s="74"/>
      <c r="EI1744" s="74"/>
      <c r="EJ1744" s="74"/>
      <c r="EK1744" s="74"/>
      <c r="EL1744" s="74"/>
      <c r="EM1744" s="74"/>
      <c r="EN1744" s="74"/>
      <c r="EO1744" s="74"/>
      <c r="EP1744" s="74"/>
      <c r="EQ1744" s="74"/>
      <c r="ER1744" s="74"/>
      <c r="ES1744" s="74"/>
      <c r="ET1744" s="74"/>
      <c r="EU1744" s="74"/>
      <c r="EV1744" s="74"/>
      <c r="EW1744" s="74"/>
      <c r="EX1744" s="74"/>
      <c r="EY1744" s="74"/>
      <c r="EZ1744" s="74"/>
      <c r="FA1744" s="74"/>
      <c r="FB1744" s="74"/>
      <c r="FC1744" s="74"/>
      <c r="FD1744" s="74"/>
      <c r="FE1744" s="74"/>
      <c r="FF1744" s="74"/>
      <c r="FG1744" s="74"/>
      <c r="FH1744" s="74"/>
      <c r="FI1744" s="74"/>
      <c r="FJ1744" s="74"/>
      <c r="FK1744" s="74"/>
      <c r="FL1744" s="74"/>
      <c r="FM1744" s="74"/>
      <c r="FN1744" s="74"/>
      <c r="FO1744" s="74"/>
      <c r="FP1744" s="74"/>
      <c r="FQ1744" s="74"/>
      <c r="FR1744" s="74"/>
      <c r="FS1744" s="74"/>
      <c r="FT1744" s="74"/>
      <c r="FU1744" s="74"/>
      <c r="FV1744" s="74"/>
      <c r="FW1744" s="74"/>
      <c r="FX1744" s="74"/>
      <c r="FY1744" s="74"/>
      <c r="FZ1744" s="74">
        <v>6</v>
      </c>
      <c r="GA1744" s="74">
        <v>6.9258332252502441</v>
      </c>
      <c r="GB1744" s="74">
        <v>16.054342091083527</v>
      </c>
      <c r="GC1744" s="74">
        <v>0</v>
      </c>
      <c r="GD1744" s="74">
        <v>7</v>
      </c>
      <c r="GE1744" s="74">
        <v>0</v>
      </c>
      <c r="GF1744" s="74">
        <v>1</v>
      </c>
      <c r="GG1744" t="s">
        <v>245</v>
      </c>
      <c r="GH1744" t="s">
        <v>235</v>
      </c>
      <c r="GI1744" t="s">
        <v>236</v>
      </c>
      <c r="GJ1744" s="47"/>
      <c r="GK1744" s="30"/>
    </row>
    <row r="1745" spans="1:193" x14ac:dyDescent="0.2">
      <c r="A1745" t="s">
        <v>175</v>
      </c>
      <c r="B1745" t="s">
        <v>244</v>
      </c>
      <c r="C1745" t="s">
        <v>0</v>
      </c>
      <c r="D1745" t="s">
        <v>185</v>
      </c>
      <c r="E1745" t="s">
        <v>220</v>
      </c>
      <c r="F1745" t="s">
        <v>273</v>
      </c>
      <c r="G1745" t="s">
        <v>274</v>
      </c>
      <c r="H1745" s="74">
        <v>41</v>
      </c>
      <c r="I1745" s="74">
        <v>0.14009788632392883</v>
      </c>
      <c r="J1745" s="74">
        <v>0.13619515299797058</v>
      </c>
      <c r="K1745" s="74">
        <v>0.13743956387042999</v>
      </c>
      <c r="L1745" s="74">
        <v>0.13627731800079346</v>
      </c>
      <c r="M1745" s="74">
        <v>0.13571208715438843</v>
      </c>
      <c r="N1745" s="74">
        <v>0.14255040884017944</v>
      </c>
      <c r="O1745" s="74">
        <v>0.15199767053127289</v>
      </c>
      <c r="P1745" s="74">
        <v>0.15005572140216827</v>
      </c>
      <c r="Q1745" s="74">
        <v>0.14930826425552368</v>
      </c>
      <c r="R1745" s="74">
        <v>0.1477527916431427</v>
      </c>
      <c r="S1745" s="74">
        <v>0.14359964430332184</v>
      </c>
      <c r="T1745" s="74">
        <v>9.908662736415863E-2</v>
      </c>
      <c r="U1745" s="74">
        <v>9.1572225093841553E-2</v>
      </c>
      <c r="V1745" s="74">
        <v>8.6095422506332397E-2</v>
      </c>
      <c r="W1745" s="74">
        <v>8.172152191400528E-2</v>
      </c>
      <c r="X1745" s="74">
        <v>8.4655262529850006E-2</v>
      </c>
      <c r="Y1745" s="74">
        <v>0.10719333589076996</v>
      </c>
      <c r="Z1745" s="74">
        <v>0.11617786437273026</v>
      </c>
      <c r="AA1745" s="74">
        <v>0.11141830682754517</v>
      </c>
      <c r="AB1745" s="74">
        <v>0.12125606089830399</v>
      </c>
      <c r="AC1745" s="74">
        <v>0.11206652224063873</v>
      </c>
      <c r="AD1745" s="74">
        <v>0.1031261533498764</v>
      </c>
      <c r="AE1745" s="74">
        <v>9.0983174741268158E-2</v>
      </c>
      <c r="AF1745" s="74">
        <v>0.12245982140302658</v>
      </c>
      <c r="AG1745" s="74">
        <v>-8.5974307730793953E-3</v>
      </c>
      <c r="AH1745" s="74">
        <v>-9.710775688290596E-3</v>
      </c>
      <c r="AI1745" s="74">
        <v>-7.0832325145602226E-3</v>
      </c>
      <c r="AJ1745" s="74">
        <v>-8.821745403110981E-3</v>
      </c>
      <c r="AK1745" s="74">
        <v>-1.0782279074192047E-2</v>
      </c>
      <c r="AL1745" s="74">
        <v>-1.2736339122056961E-2</v>
      </c>
      <c r="AM1745" s="74">
        <v>-8.8081266731023788E-3</v>
      </c>
      <c r="AN1745" s="74">
        <v>-1.1138531379401684E-2</v>
      </c>
      <c r="AO1745" s="74">
        <v>-1.6906647011637688E-2</v>
      </c>
      <c r="AP1745" s="74">
        <v>-1.8696857616305351E-2</v>
      </c>
      <c r="AQ1745" s="74">
        <v>-2.1174868568778038E-2</v>
      </c>
      <c r="AR1745" s="74">
        <v>-1.8708281219005585E-2</v>
      </c>
      <c r="AS1745" s="74">
        <v>-1.9018081948161125E-2</v>
      </c>
      <c r="AT1745" s="74">
        <v>-2.2870901972055435E-2</v>
      </c>
      <c r="AU1745" s="74">
        <v>-2.2107692435383797E-2</v>
      </c>
      <c r="AV1745" s="74">
        <v>-2.1331204101443291E-2</v>
      </c>
      <c r="AW1745" s="74">
        <v>-1.3704956509172916E-2</v>
      </c>
      <c r="AX1745" s="74">
        <v>-1.0470365174114704E-2</v>
      </c>
      <c r="AY1745" s="74">
        <v>-9.9684922024607658E-3</v>
      </c>
      <c r="AZ1745" s="74">
        <v>-9.3071283772587776E-3</v>
      </c>
      <c r="BA1745" s="74">
        <v>-9.2495549470186234E-3</v>
      </c>
      <c r="BB1745" s="74">
        <v>-6.7265764810144901E-3</v>
      </c>
      <c r="BC1745" s="74">
        <v>-7.4311685748398304E-3</v>
      </c>
      <c r="BD1745" s="74">
        <v>-8.0920550972223282E-3</v>
      </c>
      <c r="BE1745" s="74">
        <v>-5.3598484955728054E-3</v>
      </c>
      <c r="BF1745" s="74">
        <v>-6.5075196325778961E-3</v>
      </c>
      <c r="BG1745" s="74">
        <v>-4.1442518122494221E-3</v>
      </c>
      <c r="BH1745" s="74">
        <v>-5.1745115779340267E-3</v>
      </c>
      <c r="BI1745" s="74">
        <v>-6.7951520904898643E-3</v>
      </c>
      <c r="BJ1745" s="74">
        <v>-8.0356765538454056E-3</v>
      </c>
      <c r="BK1745" s="74">
        <v>-4.36356570571661E-3</v>
      </c>
      <c r="BL1745" s="74">
        <v>-6.5197735093533993E-3</v>
      </c>
      <c r="BM1745" s="74">
        <v>-1.1812183074653149E-2</v>
      </c>
      <c r="BN1745" s="74">
        <v>-1.3409209437668324E-2</v>
      </c>
      <c r="BO1745" s="74">
        <v>-1.5593688003718853E-2</v>
      </c>
      <c r="BP1745" s="74">
        <v>-1.3206886127591133E-2</v>
      </c>
      <c r="BQ1745" s="74">
        <v>-1.3722512871026993E-2</v>
      </c>
      <c r="BR1745" s="74">
        <v>-1.7560215666890144E-2</v>
      </c>
      <c r="BS1745" s="74">
        <v>-1.6725234687328339E-2</v>
      </c>
      <c r="BT1745" s="74">
        <v>-1.6086636111140251E-2</v>
      </c>
      <c r="BU1745" s="74">
        <v>-8.5993949323892593E-3</v>
      </c>
      <c r="BV1745" s="74">
        <v>-5.6564738042652607E-3</v>
      </c>
      <c r="BW1745" s="74">
        <v>-5.0603956915438175E-3</v>
      </c>
      <c r="BX1745" s="74">
        <v>-4.2176134884357452E-3</v>
      </c>
      <c r="BY1745" s="74">
        <v>-3.7921939510852098E-3</v>
      </c>
      <c r="BZ1745" s="74">
        <v>-1.4412525342777371E-3</v>
      </c>
      <c r="CA1745" s="74">
        <v>-2.3491601459681988E-3</v>
      </c>
      <c r="CB1745" s="74">
        <v>-4.4912751764059067E-3</v>
      </c>
      <c r="CC1745" s="74">
        <v>-3.1175089534372091E-3</v>
      </c>
      <c r="CD1745" s="74">
        <v>-4.2889546602964401E-3</v>
      </c>
      <c r="CE1745" s="74">
        <v>-2.1087226923555136E-3</v>
      </c>
      <c r="CF1745" s="74">
        <v>-2.648448571562767E-3</v>
      </c>
      <c r="CG1745" s="74">
        <v>-4.0336805395781994E-3</v>
      </c>
      <c r="CH1745" s="74">
        <v>-4.7800126485526562E-3</v>
      </c>
      <c r="CI1745" s="74">
        <v>-1.2852761428803205E-3</v>
      </c>
      <c r="CJ1745" s="74">
        <v>-3.3208352979272604E-3</v>
      </c>
      <c r="CK1745" s="74">
        <v>-8.2837734371423721E-3</v>
      </c>
      <c r="CL1745" s="74">
        <v>-9.7470013424754143E-3</v>
      </c>
      <c r="CM1745" s="74">
        <v>-1.1728178709745407E-2</v>
      </c>
      <c r="CN1745" s="74">
        <v>-9.3966368585824966E-3</v>
      </c>
      <c r="CO1745" s="74">
        <v>-1.0054818354547024E-2</v>
      </c>
      <c r="CP1745" s="74">
        <v>-1.3882050290703773E-2</v>
      </c>
      <c r="CQ1745" s="74">
        <v>-1.2997359968721867E-2</v>
      </c>
      <c r="CR1745" s="74">
        <v>-1.2454262934625149E-2</v>
      </c>
      <c r="CS1745" s="74">
        <v>-5.0632976926863194E-3</v>
      </c>
      <c r="CT1745" s="74">
        <v>-2.322387183085084E-3</v>
      </c>
      <c r="CU1745" s="74">
        <v>-1.6610630555078387E-3</v>
      </c>
      <c r="CV1745" s="74">
        <v>-6.9263088516891003E-4</v>
      </c>
      <c r="CW1745" s="74">
        <v>-1.2442599654605146E-5</v>
      </c>
      <c r="CX1745" s="74">
        <v>2.219346584752202E-3</v>
      </c>
      <c r="CY1745" s="74">
        <v>1.1706234654411674E-3</v>
      </c>
      <c r="CZ1745" s="74">
        <v>-1.997385872527957E-3</v>
      </c>
      <c r="DA1745" s="74">
        <v>-8.751691784709692E-4</v>
      </c>
      <c r="DB1745" s="74">
        <v>-2.0703894551843405E-3</v>
      </c>
      <c r="DC1745" s="74">
        <v>-7.3193674325011671E-5</v>
      </c>
      <c r="DD1745" s="74">
        <v>-1.223855942953378E-4</v>
      </c>
      <c r="DE1745" s="74">
        <v>-1.2722088722512126E-3</v>
      </c>
      <c r="DF1745" s="74">
        <v>-1.5243482775986195E-3</v>
      </c>
      <c r="DG1745" s="74">
        <v>1.7930131871253252E-3</v>
      </c>
      <c r="DH1745" s="74">
        <v>-1.2189723929623142E-4</v>
      </c>
      <c r="DI1745" s="74">
        <v>-4.7553637996315956E-3</v>
      </c>
      <c r="DJ1745" s="74">
        <v>-6.0847927816212177E-3</v>
      </c>
      <c r="DK1745" s="74">
        <v>-7.8626694157719612E-3</v>
      </c>
      <c r="DL1745" s="74">
        <v>-5.5863875895738602E-3</v>
      </c>
      <c r="DM1745" s="74">
        <v>-6.3871233724057674E-3</v>
      </c>
      <c r="DN1745" s="74">
        <v>-1.0203884914517403E-2</v>
      </c>
      <c r="DO1745" s="74">
        <v>-9.2694861814379692E-3</v>
      </c>
      <c r="DP1745" s="74">
        <v>-8.821890689432621E-3</v>
      </c>
      <c r="DQ1745" s="74">
        <v>-1.5272009186446667E-3</v>
      </c>
      <c r="DR1745" s="74">
        <v>1.0116992052644491E-3</v>
      </c>
      <c r="DS1745" s="74">
        <v>1.7382695805281401E-3</v>
      </c>
      <c r="DT1745" s="74">
        <v>2.8323514852672815E-3</v>
      </c>
      <c r="DU1745" s="74">
        <v>3.7673087790608406E-3</v>
      </c>
      <c r="DV1745" s="74">
        <v>5.8799455873668194E-3</v>
      </c>
      <c r="DW1745" s="74">
        <v>4.6904068440198898E-3</v>
      </c>
      <c r="DX1745" s="74">
        <v>4.9650343134999275E-4</v>
      </c>
      <c r="DY1745" s="74">
        <v>2.3624133318662643E-3</v>
      </c>
      <c r="DZ1745" s="74">
        <v>1.1328661348670721E-3</v>
      </c>
      <c r="EA1745" s="74">
        <v>2.8657868970185518E-3</v>
      </c>
      <c r="EB1745" s="74">
        <v>3.5248480271548033E-3</v>
      </c>
      <c r="EC1745" s="74">
        <v>2.714917529374361E-3</v>
      </c>
      <c r="ED1745" s="74">
        <v>3.1763138249516487E-3</v>
      </c>
      <c r="EE1745" s="74">
        <v>6.2375743873417377E-3</v>
      </c>
      <c r="EF1745" s="74">
        <v>4.4968612492084503E-3</v>
      </c>
      <c r="EG1745" s="74">
        <v>3.3909987541846931E-4</v>
      </c>
      <c r="EH1745" s="74">
        <v>-7.9714576713740826E-4</v>
      </c>
      <c r="EI1745" s="74">
        <v>-2.2814879193902016E-3</v>
      </c>
      <c r="EJ1745" s="74">
        <v>-8.4993102063890547E-5</v>
      </c>
      <c r="EK1745" s="74">
        <v>-1.0915545281022787E-3</v>
      </c>
      <c r="EL1745" s="74">
        <v>-4.8931981436908245E-3</v>
      </c>
      <c r="EM1745" s="74">
        <v>-3.8870279677212238E-3</v>
      </c>
      <c r="EN1745" s="74">
        <v>-3.5773213021457195E-3</v>
      </c>
      <c r="EO1745" s="74">
        <v>3.5783613566309214E-3</v>
      </c>
      <c r="EP1745" s="74">
        <v>5.8255903422832489E-3</v>
      </c>
      <c r="EQ1745" s="74">
        <v>6.6463658586144447E-3</v>
      </c>
      <c r="ER1745" s="74">
        <v>7.9218661412596703E-3</v>
      </c>
      <c r="ES1745" s="74">
        <v>9.2246690765023232E-3</v>
      </c>
      <c r="ET1745" s="74">
        <v>1.1165269650518894E-2</v>
      </c>
      <c r="EU1745" s="74">
        <v>9.7724152728915215E-3</v>
      </c>
      <c r="EV1745" s="74">
        <v>4.0972833521664143E-3</v>
      </c>
      <c r="EW1745" s="74">
        <v>45.467704772949219</v>
      </c>
      <c r="EX1745" s="74">
        <v>46.996212005615234</v>
      </c>
      <c r="EY1745" s="74">
        <v>47.559310913085938</v>
      </c>
      <c r="EZ1745" s="74">
        <v>47.886161804199219</v>
      </c>
      <c r="FA1745" s="74">
        <v>48.273944854736328</v>
      </c>
      <c r="FB1745" s="74">
        <v>46.651786804199219</v>
      </c>
      <c r="FC1745" s="74">
        <v>46.556999206542969</v>
      </c>
      <c r="FD1745" s="74">
        <v>45.302520751953125</v>
      </c>
      <c r="FE1745" s="74">
        <v>45.03106689453125</v>
      </c>
      <c r="FF1745" s="74">
        <v>44.192050933837891</v>
      </c>
      <c r="FG1745" s="74">
        <v>43.169399261474609</v>
      </c>
      <c r="FH1745" s="74">
        <v>44.160442352294922</v>
      </c>
      <c r="FI1745" s="74">
        <v>45.820335388183594</v>
      </c>
      <c r="FJ1745" s="74">
        <v>47.029495239257813</v>
      </c>
      <c r="FK1745" s="74">
        <v>46.38201904296875</v>
      </c>
      <c r="FL1745" s="74">
        <v>47.484279632568359</v>
      </c>
      <c r="FM1745" s="74">
        <v>48.208404541015625</v>
      </c>
      <c r="FN1745" s="74">
        <v>47.041343688964844</v>
      </c>
      <c r="FO1745" s="74">
        <v>46.274478912353516</v>
      </c>
      <c r="FP1745" s="74">
        <v>45.486721038818359</v>
      </c>
      <c r="FQ1745" s="74">
        <v>44.838787078857422</v>
      </c>
      <c r="FR1745" s="74">
        <v>44.168033599853516</v>
      </c>
      <c r="FS1745" s="74">
        <v>44.200832366943359</v>
      </c>
      <c r="FT1745" s="74">
        <v>42.431427001953125</v>
      </c>
      <c r="FU1745" s="74">
        <v>4.4181915000081062E-3</v>
      </c>
      <c r="FV1745" s="74">
        <v>1.0094928555190563E-2</v>
      </c>
      <c r="FW1745" s="74">
        <v>4.2225136421620846E-3</v>
      </c>
      <c r="FX1745" s="74">
        <v>0</v>
      </c>
      <c r="FY1745" s="74">
        <v>1.1418798007071018E-2</v>
      </c>
      <c r="FZ1745" s="74">
        <v>39</v>
      </c>
      <c r="GA1745" s="74">
        <v>7.225062370300293</v>
      </c>
      <c r="GB1745" s="74">
        <v>87.12605482339859</v>
      </c>
      <c r="GC1745" s="74">
        <v>1</v>
      </c>
      <c r="GD1745" s="74">
        <v>7</v>
      </c>
      <c r="GE1745" s="74">
        <v>0</v>
      </c>
      <c r="GF1745" s="74">
        <v>1</v>
      </c>
      <c r="GG1745" t="s">
        <v>245</v>
      </c>
      <c r="GH1745" t="s">
        <v>235</v>
      </c>
      <c r="GI1745" t="s">
        <v>236</v>
      </c>
      <c r="GJ1745" s="47"/>
      <c r="GK1745" s="30"/>
    </row>
    <row r="1746" spans="1:193" x14ac:dyDescent="0.2">
      <c r="A1746" t="s">
        <v>175</v>
      </c>
      <c r="B1746" t="s">
        <v>244</v>
      </c>
      <c r="C1746" t="s">
        <v>0</v>
      </c>
      <c r="D1746" t="s">
        <v>185</v>
      </c>
      <c r="E1746" t="s">
        <v>221</v>
      </c>
      <c r="F1746" t="s">
        <v>273</v>
      </c>
      <c r="G1746" t="s">
        <v>274</v>
      </c>
      <c r="H1746" s="74">
        <v>96</v>
      </c>
      <c r="I1746" s="74">
        <v>0.21285818517208099</v>
      </c>
      <c r="J1746" s="74">
        <v>0.20999985933303833</v>
      </c>
      <c r="K1746" s="74">
        <v>0.19813312590122223</v>
      </c>
      <c r="L1746" s="74">
        <v>0.26825407147407532</v>
      </c>
      <c r="M1746" s="74">
        <v>0.29397174715995789</v>
      </c>
      <c r="N1746" s="74">
        <v>0.30409234762191772</v>
      </c>
      <c r="O1746" s="74">
        <v>0.299355149269104</v>
      </c>
      <c r="P1746" s="74">
        <v>0.31138554215431213</v>
      </c>
      <c r="Q1746" s="74">
        <v>0.28603836894035339</v>
      </c>
      <c r="R1746" s="74">
        <v>0.25764060020446777</v>
      </c>
      <c r="S1746" s="74">
        <v>0.24912929534912109</v>
      </c>
      <c r="T1746" s="74">
        <v>0.24805937707424164</v>
      </c>
      <c r="U1746" s="74">
        <v>0.23345975577831268</v>
      </c>
      <c r="V1746" s="74">
        <v>0.21732699871063232</v>
      </c>
      <c r="W1746" s="74">
        <v>0.19055207073688507</v>
      </c>
      <c r="X1746" s="74">
        <v>0.2026371955871582</v>
      </c>
      <c r="Y1746" s="74">
        <v>0.21502538025379181</v>
      </c>
      <c r="Z1746" s="74">
        <v>0.23328861594200134</v>
      </c>
      <c r="AA1746" s="74">
        <v>0.2350638210773468</v>
      </c>
      <c r="AB1746" s="74">
        <v>0.22880245745182037</v>
      </c>
      <c r="AC1746" s="74">
        <v>0.21918687224388123</v>
      </c>
      <c r="AD1746" s="74">
        <v>0.22183331847190857</v>
      </c>
      <c r="AE1746" s="74">
        <v>0.23117046058177948</v>
      </c>
      <c r="AF1746" s="74">
        <v>0.21285164356231689</v>
      </c>
      <c r="AG1746" s="74">
        <v>-2.0130569115281105E-2</v>
      </c>
      <c r="AH1746" s="74">
        <v>-2.2737424820661545E-2</v>
      </c>
      <c r="AI1746" s="74">
        <v>-1.6585130244493484E-2</v>
      </c>
      <c r="AJ1746" s="74">
        <v>-2.0655794069170952E-2</v>
      </c>
      <c r="AK1746" s="74">
        <v>-2.5246310979127884E-2</v>
      </c>
      <c r="AL1746" s="74">
        <v>-2.9821671545505524E-2</v>
      </c>
      <c r="AM1746" s="74">
        <v>-2.0623907446861267E-2</v>
      </c>
      <c r="AN1746" s="74">
        <v>-2.6080464944243431E-2</v>
      </c>
      <c r="AO1746" s="74">
        <v>-3.9586290717124939E-2</v>
      </c>
      <c r="AP1746" s="74">
        <v>-4.3778005987405777E-2</v>
      </c>
      <c r="AQ1746" s="74">
        <v>-4.9580186605453491E-2</v>
      </c>
      <c r="AR1746" s="74">
        <v>-4.3804753571748734E-2</v>
      </c>
      <c r="AS1746" s="74">
        <v>-4.4530142098665237E-2</v>
      </c>
      <c r="AT1746" s="74">
        <v>-5.3551383316516876E-2</v>
      </c>
      <c r="AU1746" s="74">
        <v>-5.1764354109764099E-2</v>
      </c>
      <c r="AV1746" s="74">
        <v>-4.9946237355470657E-2</v>
      </c>
      <c r="AW1746" s="74">
        <v>-3.2089654356241226E-2</v>
      </c>
      <c r="AX1746" s="74">
        <v>-2.4515975266695023E-2</v>
      </c>
      <c r="AY1746" s="74">
        <v>-2.3340858519077301E-2</v>
      </c>
      <c r="AZ1746" s="74">
        <v>-2.1792300045490265E-2</v>
      </c>
      <c r="BA1746" s="74">
        <v>-2.1657494828104973E-2</v>
      </c>
      <c r="BB1746" s="74">
        <v>-1.5750033780932426E-2</v>
      </c>
      <c r="BC1746" s="74">
        <v>-1.7399808391928673E-2</v>
      </c>
      <c r="BD1746" s="74">
        <v>-1.894725114107132E-2</v>
      </c>
      <c r="BE1746" s="74">
        <v>-1.2549889273941517E-2</v>
      </c>
      <c r="BF1746" s="74">
        <v>-1.5237119048833847E-2</v>
      </c>
      <c r="BG1746" s="74">
        <v>-9.703613817691803E-3</v>
      </c>
      <c r="BH1746" s="74">
        <v>-1.2115929275751114E-2</v>
      </c>
      <c r="BI1746" s="74">
        <v>-1.5910599380731583E-2</v>
      </c>
      <c r="BJ1746" s="74">
        <v>-1.8815243616700172E-2</v>
      </c>
      <c r="BK1746" s="74">
        <v>-1.0217129252851009E-2</v>
      </c>
      <c r="BL1746" s="74">
        <v>-1.5265811234712601E-2</v>
      </c>
      <c r="BM1746" s="74">
        <v>-2.7657793834805489E-2</v>
      </c>
      <c r="BN1746" s="74">
        <v>-3.1397175043821335E-2</v>
      </c>
      <c r="BO1746" s="74">
        <v>-3.651205450296402E-2</v>
      </c>
      <c r="BP1746" s="74">
        <v>-3.0923439189791679E-2</v>
      </c>
      <c r="BQ1746" s="74">
        <v>-3.2130759209394455E-2</v>
      </c>
      <c r="BR1746" s="74">
        <v>-4.1116602718830109E-2</v>
      </c>
      <c r="BS1746" s="74">
        <v>-3.9161525666713715E-2</v>
      </c>
      <c r="BT1746" s="74">
        <v>-3.766627237200737E-2</v>
      </c>
      <c r="BU1746" s="74">
        <v>-2.0135167986154556E-2</v>
      </c>
      <c r="BV1746" s="74">
        <v>-1.3244425877928734E-2</v>
      </c>
      <c r="BW1746" s="74">
        <v>-1.1848730966448784E-2</v>
      </c>
      <c r="BX1746" s="74">
        <v>-9.8753869533538818E-3</v>
      </c>
      <c r="BY1746" s="74">
        <v>-8.8792834430932999E-3</v>
      </c>
      <c r="BZ1746" s="74">
        <v>-3.3746405970305204E-3</v>
      </c>
      <c r="CA1746" s="74">
        <v>-5.5004721507430077E-3</v>
      </c>
      <c r="CB1746" s="74">
        <v>-1.0516156442463398E-2</v>
      </c>
      <c r="CC1746" s="74">
        <v>-7.2995335794985294E-3</v>
      </c>
      <c r="CD1746" s="74">
        <v>-1.0042429901659489E-2</v>
      </c>
      <c r="CE1746" s="74">
        <v>-4.9374969676136971E-3</v>
      </c>
      <c r="CF1746" s="74">
        <v>-6.2012448906898499E-3</v>
      </c>
      <c r="CG1746" s="74">
        <v>-9.4447154551744461E-3</v>
      </c>
      <c r="CH1746" s="74">
        <v>-1.119222491979599E-2</v>
      </c>
      <c r="CI1746" s="74">
        <v>-3.0094273388385773E-3</v>
      </c>
      <c r="CJ1746" s="74">
        <v>-7.775614969432354E-3</v>
      </c>
      <c r="CK1746" s="74">
        <v>-1.9396152347326279E-2</v>
      </c>
      <c r="CL1746" s="74">
        <v>-2.2822247818112373E-2</v>
      </c>
      <c r="CM1746" s="74">
        <v>-2.7461104094982147E-2</v>
      </c>
      <c r="CN1746" s="74">
        <v>-2.2001881152391434E-2</v>
      </c>
      <c r="CO1746" s="74">
        <v>-2.3542987182736397E-2</v>
      </c>
      <c r="CP1746" s="74">
        <v>-3.2504312694072723E-2</v>
      </c>
      <c r="CQ1746" s="74">
        <v>-3.0432844534516335E-2</v>
      </c>
      <c r="CR1746" s="74">
        <v>-2.9161203652620316E-2</v>
      </c>
      <c r="CS1746" s="74">
        <v>-1.1855526827275753E-2</v>
      </c>
      <c r="CT1746" s="74">
        <v>-5.4377848282456398E-3</v>
      </c>
      <c r="CU1746" s="74">
        <v>-3.8893185555934906E-3</v>
      </c>
      <c r="CV1746" s="74">
        <v>-1.6217698575928807E-3</v>
      </c>
      <c r="CW1746" s="74">
        <v>-2.9133891075616702E-5</v>
      </c>
      <c r="CX1746" s="74">
        <v>5.1965187303721905E-3</v>
      </c>
      <c r="CY1746" s="74">
        <v>2.7409717440605164E-3</v>
      </c>
      <c r="CZ1746" s="74">
        <v>-4.6768058091402054E-3</v>
      </c>
      <c r="DA1746" s="74">
        <v>-2.0491776522248983E-3</v>
      </c>
      <c r="DB1746" s="74">
        <v>-4.8477407544851303E-3</v>
      </c>
      <c r="DC1746" s="74">
        <v>-1.7138013208750635E-4</v>
      </c>
      <c r="DD1746" s="74">
        <v>-2.8656082577072084E-4</v>
      </c>
      <c r="DE1746" s="74">
        <v>-2.978830598294735E-3</v>
      </c>
      <c r="DF1746" s="74">
        <v>-3.5692064557224512E-3</v>
      </c>
      <c r="DG1746" s="74">
        <v>4.1982750408351421E-3</v>
      </c>
      <c r="DH1746" s="74">
        <v>-2.8541855863295496E-4</v>
      </c>
      <c r="DI1746" s="74">
        <v>-1.1134510859847069E-2</v>
      </c>
      <c r="DJ1746" s="74">
        <v>-1.4247321523725986E-2</v>
      </c>
      <c r="DK1746" s="74">
        <v>-1.8410155549645424E-2</v>
      </c>
      <c r="DL1746" s="74">
        <v>-1.3080322183668613E-2</v>
      </c>
      <c r="DM1746" s="74">
        <v>-1.4955214224755764E-2</v>
      </c>
      <c r="DN1746" s="74">
        <v>-2.3892022669315338E-2</v>
      </c>
      <c r="DO1746" s="74">
        <v>-2.1704163402318954E-2</v>
      </c>
      <c r="DP1746" s="74">
        <v>-2.0656134933233261E-2</v>
      </c>
      <c r="DQ1746" s="74">
        <v>-3.5758861340582371E-3</v>
      </c>
      <c r="DR1746" s="74">
        <v>2.3688564542680979E-3</v>
      </c>
      <c r="DS1746" s="74">
        <v>4.0700938552618027E-3</v>
      </c>
      <c r="DT1746" s="74">
        <v>6.631847470998764E-3</v>
      </c>
      <c r="DU1746" s="74">
        <v>8.8210161775350571E-3</v>
      </c>
      <c r="DV1746" s="74">
        <v>1.3767678290605545E-2</v>
      </c>
      <c r="DW1746" s="74">
        <v>1.098241563886404E-2</v>
      </c>
      <c r="DX1746" s="74">
        <v>1.1625447077676654E-3</v>
      </c>
      <c r="DY1746" s="74">
        <v>5.5315024219453335E-3</v>
      </c>
      <c r="DZ1746" s="74">
        <v>2.6525654830038548E-3</v>
      </c>
      <c r="EA1746" s="74">
        <v>6.7101353779435158E-3</v>
      </c>
      <c r="EB1746" s="74">
        <v>8.2533033564686775E-3</v>
      </c>
      <c r="EC1746" s="74">
        <v>6.3568800687789917E-3</v>
      </c>
      <c r="ED1746" s="74">
        <v>7.4372212402522564E-3</v>
      </c>
      <c r="EE1746" s="74">
        <v>1.4605051837861538E-2</v>
      </c>
      <c r="EF1746" s="74">
        <v>1.0529235005378723E-2</v>
      </c>
      <c r="EG1746" s="74">
        <v>7.9398788511753082E-4</v>
      </c>
      <c r="EH1746" s="74">
        <v>-1.8664888339117169E-3</v>
      </c>
      <c r="EI1746" s="74">
        <v>-5.3420229814946651E-3</v>
      </c>
      <c r="EJ1746" s="74">
        <v>-1.9900866027455777E-4</v>
      </c>
      <c r="EK1746" s="74">
        <v>-2.5558334309607744E-3</v>
      </c>
      <c r="EL1746" s="74">
        <v>-1.1457243002951145E-2</v>
      </c>
      <c r="EM1746" s="74">
        <v>-9.1013358905911446E-3</v>
      </c>
      <c r="EN1746" s="74">
        <v>-8.3761680871248245E-3</v>
      </c>
      <c r="EO1746" s="74">
        <v>8.3785997703671455E-3</v>
      </c>
      <c r="EP1746" s="74">
        <v>1.3640406541526318E-2</v>
      </c>
      <c r="EQ1746" s="74">
        <v>1.556222140789032E-2</v>
      </c>
      <c r="ER1746" s="74">
        <v>1.8548760563135147E-2</v>
      </c>
      <c r="ES1746" s="74">
        <v>2.159922756254673E-2</v>
      </c>
      <c r="ET1746" s="74">
        <v>2.6143070310354233E-2</v>
      </c>
      <c r="EU1746" s="74">
        <v>2.2881751880049706E-2</v>
      </c>
      <c r="EV1746" s="74">
        <v>9.5936395227909088E-3</v>
      </c>
      <c r="EW1746" s="74">
        <v>42.799114227294922</v>
      </c>
      <c r="EX1746" s="74">
        <v>40.762802124023438</v>
      </c>
      <c r="EY1746" s="74">
        <v>39.389484405517578</v>
      </c>
      <c r="EZ1746" s="74">
        <v>38.586334228515625</v>
      </c>
      <c r="FA1746" s="74">
        <v>37.461139678955078</v>
      </c>
      <c r="FB1746" s="74">
        <v>36.478015899658203</v>
      </c>
      <c r="FC1746" s="74">
        <v>35.841773986816406</v>
      </c>
      <c r="FD1746" s="74">
        <v>35.230453491210938</v>
      </c>
      <c r="FE1746" s="74">
        <v>38.690570831298828</v>
      </c>
      <c r="FF1746" s="74">
        <v>44.2198486328125</v>
      </c>
      <c r="FG1746" s="74">
        <v>48.385009765625</v>
      </c>
      <c r="FH1746" s="74">
        <v>50.343448638916016</v>
      </c>
      <c r="FI1746" s="74">
        <v>52.690673828125</v>
      </c>
      <c r="FJ1746" s="74">
        <v>53.842876434326172</v>
      </c>
      <c r="FK1746" s="74">
        <v>55.120262145996094</v>
      </c>
      <c r="FL1746" s="74">
        <v>55.208633422851563</v>
      </c>
      <c r="FM1746" s="74">
        <v>54.828559875488281</v>
      </c>
      <c r="FN1746" s="74">
        <v>53.119491577148438</v>
      </c>
      <c r="FO1746" s="74">
        <v>50.558895111083984</v>
      </c>
      <c r="FP1746" s="74">
        <v>48.100196838378906</v>
      </c>
      <c r="FQ1746" s="74">
        <v>46.601642608642578</v>
      </c>
      <c r="FR1746" s="74">
        <v>45.798389434814453</v>
      </c>
      <c r="FS1746" s="74">
        <v>45.470455169677734</v>
      </c>
      <c r="FT1746" s="74">
        <v>44.698368072509766</v>
      </c>
      <c r="FU1746" s="74">
        <v>1.0345033369958401E-2</v>
      </c>
      <c r="FV1746" s="74">
        <v>2.3636903613805771E-2</v>
      </c>
      <c r="FW1746" s="74">
        <v>9.8868608474731445E-3</v>
      </c>
      <c r="FX1746" s="74">
        <v>0</v>
      </c>
      <c r="FY1746" s="74">
        <v>2.6736695319414139E-2</v>
      </c>
      <c r="FZ1746" s="74">
        <v>88</v>
      </c>
      <c r="GA1746" s="74">
        <v>11.946666717529297</v>
      </c>
      <c r="GB1746" s="74">
        <v>220.81926469132304</v>
      </c>
      <c r="GC1746" s="74">
        <v>1</v>
      </c>
      <c r="GD1746" s="74">
        <v>7</v>
      </c>
      <c r="GE1746" s="74">
        <v>0</v>
      </c>
      <c r="GF1746" s="74">
        <v>1</v>
      </c>
      <c r="GG1746" t="s">
        <v>245</v>
      </c>
      <c r="GH1746" t="s">
        <v>235</v>
      </c>
      <c r="GI1746" t="s">
        <v>236</v>
      </c>
      <c r="GJ1746" s="47"/>
      <c r="GK1746" s="30"/>
    </row>
    <row r="1747" spans="1:193" x14ac:dyDescent="0.2">
      <c r="A1747" t="s">
        <v>175</v>
      </c>
      <c r="B1747" t="s">
        <v>244</v>
      </c>
      <c r="C1747" t="s">
        <v>0</v>
      </c>
      <c r="D1747" t="s">
        <v>185</v>
      </c>
      <c r="E1747" t="s">
        <v>186</v>
      </c>
      <c r="F1747" t="s">
        <v>273</v>
      </c>
      <c r="G1747" t="s">
        <v>274</v>
      </c>
      <c r="H1747" s="74">
        <v>162</v>
      </c>
      <c r="I1747" s="74">
        <v>0.34652960300445557</v>
      </c>
      <c r="J1747" s="74">
        <v>0.34237894415855408</v>
      </c>
      <c r="K1747" s="74">
        <v>0.35269945859909058</v>
      </c>
      <c r="L1747" s="74">
        <v>0.3525504469871521</v>
      </c>
      <c r="M1747" s="74">
        <v>0.39903014898300171</v>
      </c>
      <c r="N1747" s="74">
        <v>0.41077259182929993</v>
      </c>
      <c r="O1747" s="74">
        <v>0.4050203263759613</v>
      </c>
      <c r="P1747" s="74">
        <v>0.43895447254180908</v>
      </c>
      <c r="Q1747" s="74">
        <v>0.41034156084060669</v>
      </c>
      <c r="R1747" s="74">
        <v>0.41051054000854492</v>
      </c>
      <c r="S1747" s="74">
        <v>0.37955516576766968</v>
      </c>
      <c r="T1747" s="74">
        <v>0.37863221764564514</v>
      </c>
      <c r="U1747" s="74">
        <v>0.37459287047386169</v>
      </c>
      <c r="V1747" s="74">
        <v>0.37546923756599426</v>
      </c>
      <c r="W1747" s="74">
        <v>0.35867270827293396</v>
      </c>
      <c r="X1747" s="74">
        <v>0.32028740644454956</v>
      </c>
      <c r="Y1747" s="74">
        <v>0.3470061719417572</v>
      </c>
      <c r="Z1747" s="74">
        <v>0.40586262941360474</v>
      </c>
      <c r="AA1747" s="74">
        <v>0.4350864589214325</v>
      </c>
      <c r="AB1747" s="74">
        <v>0.42322316765785217</v>
      </c>
      <c r="AC1747" s="74">
        <v>0.40248161554336548</v>
      </c>
      <c r="AD1747" s="74">
        <v>0.37487566471099854</v>
      </c>
      <c r="AE1747" s="74">
        <v>0.35909026861190796</v>
      </c>
      <c r="AF1747" s="74">
        <v>0.3516576886177063</v>
      </c>
      <c r="AG1747" s="74">
        <v>-3.3970341086387634E-2</v>
      </c>
      <c r="AH1747" s="74">
        <v>-3.8369406014680862E-2</v>
      </c>
      <c r="AI1747" s="74">
        <v>-2.798740565776825E-2</v>
      </c>
      <c r="AJ1747" s="74">
        <v>-3.4856650978326797E-2</v>
      </c>
      <c r="AK1747" s="74">
        <v>-4.2603150010108948E-2</v>
      </c>
      <c r="AL1747" s="74">
        <v>-5.0324071198701859E-2</v>
      </c>
      <c r="AM1747" s="74">
        <v>-3.4802842885255814E-2</v>
      </c>
      <c r="AN1747" s="74">
        <v>-4.4010784476995468E-2</v>
      </c>
      <c r="AO1747" s="74">
        <v>-6.6801875829696655E-2</v>
      </c>
      <c r="AP1747" s="74">
        <v>-7.3875382542610168E-2</v>
      </c>
      <c r="AQ1747" s="74">
        <v>-8.3666563034057617E-2</v>
      </c>
      <c r="AR1747" s="74">
        <v>-7.392052561044693E-2</v>
      </c>
      <c r="AS1747" s="74">
        <v>-7.514461874961853E-2</v>
      </c>
      <c r="AT1747" s="74">
        <v>-9.0367957949638367E-2</v>
      </c>
      <c r="AU1747" s="74">
        <v>-8.7352342903614044E-2</v>
      </c>
      <c r="AV1747" s="74">
        <v>-8.4284268319606781E-2</v>
      </c>
      <c r="AW1747" s="74">
        <v>-5.4151292890310287E-2</v>
      </c>
      <c r="AX1747" s="74">
        <v>-4.1370708495378494E-2</v>
      </c>
      <c r="AY1747" s="74">
        <v>-3.9387699216604233E-2</v>
      </c>
      <c r="AZ1747" s="74">
        <v>-3.677450492978096E-2</v>
      </c>
      <c r="BA1747" s="74">
        <v>-3.6547023802995682E-2</v>
      </c>
      <c r="BB1747" s="74">
        <v>-2.6578178629279137E-2</v>
      </c>
      <c r="BC1747" s="74">
        <v>-2.9362179338932037E-2</v>
      </c>
      <c r="BD1747" s="74">
        <v>-3.197348490357399E-2</v>
      </c>
      <c r="BE1747" s="74">
        <v>-2.117794007062912E-2</v>
      </c>
      <c r="BF1747" s="74">
        <v>-2.5712640956044197E-2</v>
      </c>
      <c r="BG1747" s="74">
        <v>-1.6374848783016205E-2</v>
      </c>
      <c r="BH1747" s="74">
        <v>-2.0445629954338074E-2</v>
      </c>
      <c r="BI1747" s="74">
        <v>-2.6849137619137764E-2</v>
      </c>
      <c r="BJ1747" s="74">
        <v>-3.1750723719596863E-2</v>
      </c>
      <c r="BK1747" s="74">
        <v>-1.7241405323147774E-2</v>
      </c>
      <c r="BL1747" s="74">
        <v>-2.5761056691408157E-2</v>
      </c>
      <c r="BM1747" s="74">
        <v>-4.6672534197568893E-2</v>
      </c>
      <c r="BN1747" s="74">
        <v>-5.2982732653617859E-2</v>
      </c>
      <c r="BO1747" s="74">
        <v>-6.1614088714122772E-2</v>
      </c>
      <c r="BP1747" s="74">
        <v>-5.2183303982019424E-2</v>
      </c>
      <c r="BQ1747" s="74">
        <v>-5.4220661520957947E-2</v>
      </c>
      <c r="BR1747" s="74">
        <v>-6.9384269416332245E-2</v>
      </c>
      <c r="BS1747" s="74">
        <v>-6.6085070371627808E-2</v>
      </c>
      <c r="BT1747" s="74">
        <v>-6.3561826944351196E-2</v>
      </c>
      <c r="BU1747" s="74">
        <v>-3.3978097140789032E-2</v>
      </c>
      <c r="BV1747" s="74">
        <v>-2.2349968552589417E-2</v>
      </c>
      <c r="BW1747" s="74">
        <v>-1.9994733855128288E-2</v>
      </c>
      <c r="BX1747" s="74">
        <v>-1.6664715483784676E-2</v>
      </c>
      <c r="BY1747" s="74">
        <v>-1.498379185795784E-2</v>
      </c>
      <c r="BZ1747" s="74">
        <v>-5.6947050616145134E-3</v>
      </c>
      <c r="CA1747" s="74">
        <v>-9.2820478603243828E-3</v>
      </c>
      <c r="CB1747" s="74">
        <v>-1.7746014520525932E-2</v>
      </c>
      <c r="CC1747" s="74">
        <v>-1.2317962944507599E-2</v>
      </c>
      <c r="CD1747" s="74">
        <v>-1.6946602612733841E-2</v>
      </c>
      <c r="CE1747" s="74">
        <v>-8.3320261910557747E-3</v>
      </c>
      <c r="CF1747" s="74">
        <v>-1.0464600287377834E-2</v>
      </c>
      <c r="CG1747" s="74">
        <v>-1.5937956050038338E-2</v>
      </c>
      <c r="CH1747" s="74">
        <v>-1.8886879086494446E-2</v>
      </c>
      <c r="CI1747" s="74">
        <v>-5.0784084014594555E-3</v>
      </c>
      <c r="CJ1747" s="74">
        <v>-1.3121349737048149E-2</v>
      </c>
      <c r="CK1747" s="74">
        <v>-3.2731011509895325E-2</v>
      </c>
      <c r="CL1747" s="74">
        <v>-3.8512542843818665E-2</v>
      </c>
      <c r="CM1747" s="74">
        <v>-4.6340610831975937E-2</v>
      </c>
      <c r="CN1747" s="74">
        <v>-3.7128172814846039E-2</v>
      </c>
      <c r="CO1747" s="74">
        <v>-3.9728794246912003E-2</v>
      </c>
      <c r="CP1747" s="74">
        <v>-5.4851029068231583E-2</v>
      </c>
      <c r="CQ1747" s="74">
        <v>-5.1355421543121338E-2</v>
      </c>
      <c r="CR1747" s="74">
        <v>-4.9209527671337128E-2</v>
      </c>
      <c r="CS1747" s="74">
        <v>-2.0006200298666954E-2</v>
      </c>
      <c r="CT1747" s="74">
        <v>-9.1762617230415344E-3</v>
      </c>
      <c r="CU1747" s="74">
        <v>-6.563225295394659E-3</v>
      </c>
      <c r="CV1747" s="74">
        <v>-2.7367367874830961E-3</v>
      </c>
      <c r="CW1747" s="74">
        <v>-4.9163441872224212E-5</v>
      </c>
      <c r="CX1747" s="74">
        <v>8.7691247463226318E-3</v>
      </c>
      <c r="CY1747" s="74">
        <v>4.6253902837634087E-3</v>
      </c>
      <c r="CZ1747" s="74">
        <v>-7.8921094536781311E-3</v>
      </c>
      <c r="DA1747" s="74">
        <v>-3.4579858183860779E-3</v>
      </c>
      <c r="DB1747" s="74">
        <v>-8.1805642694234848E-3</v>
      </c>
      <c r="DC1747" s="74">
        <v>-2.8920438489876688E-4</v>
      </c>
      <c r="DD1747" s="74">
        <v>-4.8357111518271267E-4</v>
      </c>
      <c r="DE1747" s="74">
        <v>-5.0267749466001987E-3</v>
      </c>
      <c r="DF1747" s="74">
        <v>-6.0230349190533161E-3</v>
      </c>
      <c r="DG1747" s="74">
        <v>7.0845889858901501E-3</v>
      </c>
      <c r="DH1747" s="74">
        <v>-4.816426953766495E-4</v>
      </c>
      <c r="DI1747" s="74">
        <v>-1.8789490684866905E-2</v>
      </c>
      <c r="DJ1747" s="74">
        <v>-2.4042354896664619E-2</v>
      </c>
      <c r="DK1747" s="74">
        <v>-3.1067132949829102E-2</v>
      </c>
      <c r="DL1747" s="74">
        <v>-2.2073041647672653E-2</v>
      </c>
      <c r="DM1747" s="74">
        <v>-2.5236926972866058E-2</v>
      </c>
      <c r="DN1747" s="74">
        <v>-4.031778872013092E-2</v>
      </c>
      <c r="DO1747" s="74">
        <v>-3.6625772714614868E-2</v>
      </c>
      <c r="DP1747" s="74">
        <v>-3.4857228398323059E-2</v>
      </c>
      <c r="DQ1747" s="74">
        <v>-6.0343053191900253E-3</v>
      </c>
      <c r="DR1747" s="74">
        <v>3.997445572167635E-3</v>
      </c>
      <c r="DS1747" s="74">
        <v>6.8682832643389702E-3</v>
      </c>
      <c r="DT1747" s="74">
        <v>1.1191242374479771E-2</v>
      </c>
      <c r="DU1747" s="74">
        <v>1.4885464683175087E-2</v>
      </c>
      <c r="DV1747" s="74">
        <v>2.3232955485582352E-2</v>
      </c>
      <c r="DW1747" s="74">
        <v>1.8532827496528625E-2</v>
      </c>
      <c r="DX1747" s="74">
        <v>1.9617946818470955E-3</v>
      </c>
      <c r="DY1747" s="74">
        <v>9.3344142660498619E-3</v>
      </c>
      <c r="DZ1747" s="74">
        <v>4.4762021861970425E-3</v>
      </c>
      <c r="EA1747" s="74">
        <v>1.13233532756567E-2</v>
      </c>
      <c r="EB1747" s="74">
        <v>1.3927449472248554E-2</v>
      </c>
      <c r="EC1747" s="74">
        <v>1.0727236978709698E-2</v>
      </c>
      <c r="ED1747" s="74">
        <v>1.2550312094390392E-2</v>
      </c>
      <c r="EE1747" s="74">
        <v>2.4646025151014328E-2</v>
      </c>
      <c r="EF1747" s="74">
        <v>1.7768086865544319E-2</v>
      </c>
      <c r="EG1747" s="74">
        <v>1.3398528099060059E-3</v>
      </c>
      <c r="EH1747" s="74">
        <v>-3.1497001182287931E-3</v>
      </c>
      <c r="EI1747" s="74">
        <v>-9.0146586298942566E-3</v>
      </c>
      <c r="EJ1747" s="74">
        <v>-3.3582249307073653E-4</v>
      </c>
      <c r="EK1747" s="74">
        <v>-4.3129725381731987E-3</v>
      </c>
      <c r="EL1747" s="74">
        <v>-1.9334100186824799E-2</v>
      </c>
      <c r="EM1747" s="74">
        <v>-1.5358497388660908E-2</v>
      </c>
      <c r="EN1747" s="74">
        <v>-1.4134783297777176E-2</v>
      </c>
      <c r="EO1747" s="74">
        <v>1.4138892292976379E-2</v>
      </c>
      <c r="EP1747" s="74">
        <v>2.3018186911940575E-2</v>
      </c>
      <c r="EQ1747" s="74">
        <v>2.6261249557137489E-2</v>
      </c>
      <c r="ER1747" s="74">
        <v>3.130103275179863E-2</v>
      </c>
      <c r="ES1747" s="74">
        <v>3.644869476556778E-2</v>
      </c>
      <c r="ET1747" s="74">
        <v>4.4116426259279251E-2</v>
      </c>
      <c r="EU1747" s="74">
        <v>3.8612961769104004E-2</v>
      </c>
      <c r="EV1747" s="74">
        <v>1.6189267858862877E-2</v>
      </c>
      <c r="EW1747" s="74">
        <v>52.476486206054688</v>
      </c>
      <c r="EX1747" s="74">
        <v>51.156963348388672</v>
      </c>
      <c r="EY1747" s="74">
        <v>50.315532684326172</v>
      </c>
      <c r="EZ1747" s="74">
        <v>49.652111053466797</v>
      </c>
      <c r="FA1747" s="74">
        <v>48.933441162109375</v>
      </c>
      <c r="FB1747" s="74">
        <v>48.230659484863281</v>
      </c>
      <c r="FC1747" s="74">
        <v>48.334003448486328</v>
      </c>
      <c r="FD1747" s="74">
        <v>50.015201568603516</v>
      </c>
      <c r="FE1747" s="74">
        <v>55.440452575683594</v>
      </c>
      <c r="FF1747" s="74">
        <v>60.144023895263672</v>
      </c>
      <c r="FG1747" s="74">
        <v>64.50482177734375</v>
      </c>
      <c r="FH1747" s="74">
        <v>68.437576293945313</v>
      </c>
      <c r="FI1747" s="74">
        <v>71.136161804199219</v>
      </c>
      <c r="FJ1747" s="74">
        <v>72.89019775390625</v>
      </c>
      <c r="FK1747" s="74">
        <v>75.377243041992188</v>
      </c>
      <c r="FL1747" s="74">
        <v>74.892280578613281</v>
      </c>
      <c r="FM1747" s="74">
        <v>73.761337280273438</v>
      </c>
      <c r="FN1747" s="74">
        <v>70.959037780761719</v>
      </c>
      <c r="FO1747" s="74">
        <v>66.146087646484375</v>
      </c>
      <c r="FP1747" s="74">
        <v>63.023471832275391</v>
      </c>
      <c r="FQ1747" s="74">
        <v>60.562004089355469</v>
      </c>
      <c r="FR1747" s="74">
        <v>58.367362976074219</v>
      </c>
      <c r="FS1747" s="74">
        <v>57.008769989013672</v>
      </c>
      <c r="FT1747" s="74">
        <v>55.380546569824219</v>
      </c>
      <c r="FU1747" s="74">
        <v>1.7457243055105209E-2</v>
      </c>
      <c r="FV1747" s="74">
        <v>3.9887275546789169E-2</v>
      </c>
      <c r="FW1747" s="74">
        <v>1.6684077680110931E-2</v>
      </c>
      <c r="FX1747" s="74">
        <v>4.5118175446987152E-2</v>
      </c>
      <c r="FY1747" s="74">
        <v>0</v>
      </c>
      <c r="FZ1747" s="74">
        <v>137</v>
      </c>
      <c r="GA1747" s="74">
        <v>11.022639274597168</v>
      </c>
      <c r="GB1747" s="74">
        <v>339.1960162576288</v>
      </c>
      <c r="GC1747" s="74">
        <v>1</v>
      </c>
      <c r="GD1747" s="74">
        <v>7</v>
      </c>
      <c r="GE1747" s="74">
        <v>0</v>
      </c>
      <c r="GF1747" s="74">
        <v>1</v>
      </c>
      <c r="GG1747" t="s">
        <v>245</v>
      </c>
      <c r="GH1747" t="s">
        <v>235</v>
      </c>
      <c r="GI1747" t="s">
        <v>236</v>
      </c>
      <c r="GJ1747" s="47"/>
      <c r="GK1747" s="30"/>
    </row>
    <row r="1748" spans="1:193" x14ac:dyDescent="0.2">
      <c r="A1748" t="s">
        <v>175</v>
      </c>
      <c r="B1748" t="s">
        <v>244</v>
      </c>
      <c r="C1748" t="s">
        <v>0</v>
      </c>
      <c r="D1748" t="s">
        <v>185</v>
      </c>
      <c r="E1748" t="s">
        <v>187</v>
      </c>
      <c r="F1748" t="s">
        <v>273</v>
      </c>
      <c r="G1748" t="s">
        <v>274</v>
      </c>
      <c r="H1748" s="74">
        <v>188</v>
      </c>
      <c r="I1748" s="74">
        <v>0.36959162354469299</v>
      </c>
      <c r="J1748" s="74">
        <v>0.36929363012313843</v>
      </c>
      <c r="K1748" s="74">
        <v>0.37013068795204163</v>
      </c>
      <c r="L1748" s="74">
        <v>0.37336158752441406</v>
      </c>
      <c r="M1748" s="74">
        <v>0.37772569060325623</v>
      </c>
      <c r="N1748" s="74">
        <v>0.40385332703590393</v>
      </c>
      <c r="O1748" s="74">
        <v>0.40872660279273987</v>
      </c>
      <c r="P1748" s="74">
        <v>0.43616685271263123</v>
      </c>
      <c r="Q1748" s="74">
        <v>0.46110257506370544</v>
      </c>
      <c r="R1748" s="74">
        <v>0.46682679653167725</v>
      </c>
      <c r="S1748" s="74">
        <v>0.47739708423614502</v>
      </c>
      <c r="T1748" s="74">
        <v>0.48409897089004517</v>
      </c>
      <c r="U1748" s="74">
        <v>0.51559191942214966</v>
      </c>
      <c r="V1748" s="74">
        <v>0.52677452564239502</v>
      </c>
      <c r="W1748" s="74">
        <v>0.50463664531707764</v>
      </c>
      <c r="X1748" s="74">
        <v>0.4670146107673645</v>
      </c>
      <c r="Y1748" s="74">
        <v>0.43009090423583984</v>
      </c>
      <c r="Z1748" s="74">
        <v>0.40102320909500122</v>
      </c>
      <c r="AA1748" s="74">
        <v>0.40081590414047241</v>
      </c>
      <c r="AB1748" s="74">
        <v>0.44696786999702454</v>
      </c>
      <c r="AC1748" s="74">
        <v>0.4547274112701416</v>
      </c>
      <c r="AD1748" s="74">
        <v>0.44989445805549622</v>
      </c>
      <c r="AE1748" s="74">
        <v>0.42914912104606628</v>
      </c>
      <c r="AF1748" s="74">
        <v>0.39470410346984863</v>
      </c>
      <c r="AG1748" s="74">
        <v>-3.9422366768121719E-2</v>
      </c>
      <c r="AH1748" s="74">
        <v>-4.4527459889650345E-2</v>
      </c>
      <c r="AI1748" s="74">
        <v>-3.2479207962751389E-2</v>
      </c>
      <c r="AJ1748" s="74">
        <v>-4.0450930595397949E-2</v>
      </c>
      <c r="AK1748" s="74">
        <v>-4.9440689384937286E-2</v>
      </c>
      <c r="AL1748" s="74">
        <v>-5.8400772511959076E-2</v>
      </c>
      <c r="AM1748" s="74">
        <v>-4.0388487279415131E-2</v>
      </c>
      <c r="AN1748" s="74">
        <v>-5.107424408197403E-2</v>
      </c>
      <c r="AO1748" s="74">
        <v>-7.7523164451122284E-2</v>
      </c>
      <c r="AP1748" s="74">
        <v>-8.5731931030750275E-2</v>
      </c>
      <c r="AQ1748" s="74">
        <v>-9.7094528377056122E-2</v>
      </c>
      <c r="AR1748" s="74">
        <v>-8.5784316062927246E-2</v>
      </c>
      <c r="AS1748" s="74">
        <v>-8.7204858660697937E-2</v>
      </c>
      <c r="AT1748" s="74">
        <v>-0.10487145930528641</v>
      </c>
      <c r="AU1748" s="74">
        <v>-0.10137186199426651</v>
      </c>
      <c r="AV1748" s="74">
        <v>-9.7811378538608551E-2</v>
      </c>
      <c r="AW1748" s="74">
        <v>-6.2842242419719696E-2</v>
      </c>
      <c r="AX1748" s="74">
        <v>-4.8010453581809998E-2</v>
      </c>
      <c r="AY1748" s="74">
        <v>-4.5709181576967239E-2</v>
      </c>
      <c r="AZ1748" s="74">
        <v>-4.2676586657762527E-2</v>
      </c>
      <c r="BA1748" s="74">
        <v>-4.2412590235471725E-2</v>
      </c>
      <c r="BB1748" s="74">
        <v>-3.0843811109662056E-2</v>
      </c>
      <c r="BC1748" s="74">
        <v>-3.4074626863002777E-2</v>
      </c>
      <c r="BD1748" s="74">
        <v>-3.7105035036802292E-2</v>
      </c>
      <c r="BE1748" s="74">
        <v>-2.4576865136623383E-2</v>
      </c>
      <c r="BF1748" s="74">
        <v>-2.983936108648777E-2</v>
      </c>
      <c r="BG1748" s="74">
        <v>-1.9002910703420639E-2</v>
      </c>
      <c r="BH1748" s="74">
        <v>-2.3727027699351311E-2</v>
      </c>
      <c r="BI1748" s="74">
        <v>-3.1158257275819778E-2</v>
      </c>
      <c r="BJ1748" s="74">
        <v>-3.6846518516540527E-2</v>
      </c>
      <c r="BK1748" s="74">
        <v>-2.0008545368909836E-2</v>
      </c>
      <c r="BL1748" s="74">
        <v>-2.9895545914769173E-2</v>
      </c>
      <c r="BM1748" s="74">
        <v>-5.4163187742233276E-2</v>
      </c>
      <c r="BN1748" s="74">
        <v>-6.1486136168241501E-2</v>
      </c>
      <c r="BO1748" s="74">
        <v>-7.1502767503261566E-2</v>
      </c>
      <c r="BP1748" s="74">
        <v>-6.0558408498764038E-2</v>
      </c>
      <c r="BQ1748" s="74">
        <v>-6.2922738492488861E-2</v>
      </c>
      <c r="BR1748" s="74">
        <v>-8.0520018935203552E-2</v>
      </c>
      <c r="BS1748" s="74">
        <v>-7.6691322028636932E-2</v>
      </c>
      <c r="BT1748" s="74">
        <v>-7.3763109743595123E-2</v>
      </c>
      <c r="BU1748" s="74">
        <v>-3.9431370794773102E-2</v>
      </c>
      <c r="BV1748" s="74">
        <v>-2.5937002152204514E-2</v>
      </c>
      <c r="BW1748" s="74">
        <v>-2.3203764110803604E-2</v>
      </c>
      <c r="BX1748" s="74">
        <v>-1.9339300692081451E-2</v>
      </c>
      <c r="BY1748" s="74">
        <v>-1.7388597130775452E-2</v>
      </c>
      <c r="BZ1748" s="74">
        <v>-6.6086701117455959E-3</v>
      </c>
      <c r="CA1748" s="74">
        <v>-1.0771759785711765E-2</v>
      </c>
      <c r="CB1748" s="74">
        <v>-2.0594138652086258E-2</v>
      </c>
      <c r="CC1748" s="74">
        <v>-1.4294917695224285E-2</v>
      </c>
      <c r="CD1748" s="74">
        <v>-1.9666427746415138E-2</v>
      </c>
      <c r="CE1748" s="74">
        <v>-9.6692657098174095E-3</v>
      </c>
      <c r="CF1748" s="74">
        <v>-1.2144104577600956E-2</v>
      </c>
      <c r="CG1748" s="74">
        <v>-1.8495900556445122E-2</v>
      </c>
      <c r="CH1748" s="74">
        <v>-2.1918106824159622E-2</v>
      </c>
      <c r="CI1748" s="74">
        <v>-5.8934618718922138E-3</v>
      </c>
      <c r="CJ1748" s="74">
        <v>-1.5227244235575199E-2</v>
      </c>
      <c r="CK1748" s="74">
        <v>-3.7984136492013931E-2</v>
      </c>
      <c r="CL1748" s="74">
        <v>-4.4693570584058762E-2</v>
      </c>
      <c r="CM1748" s="74">
        <v>-5.3777992725372314E-2</v>
      </c>
      <c r="CN1748" s="74">
        <v>-4.3087020516395569E-2</v>
      </c>
      <c r="CO1748" s="74">
        <v>-4.6105019748210907E-2</v>
      </c>
      <c r="CP1748" s="74">
        <v>-6.3654281198978424E-2</v>
      </c>
      <c r="CQ1748" s="74">
        <v>-5.9597652405500412E-2</v>
      </c>
      <c r="CR1748" s="74">
        <v>-5.7107351720333099E-2</v>
      </c>
      <c r="CS1748" s="74">
        <v>-2.3217074573040009E-2</v>
      </c>
      <c r="CT1748" s="74">
        <v>-1.0648995637893677E-2</v>
      </c>
      <c r="CU1748" s="74">
        <v>-7.6165823265910149E-3</v>
      </c>
      <c r="CV1748" s="74">
        <v>-3.1759662088006735E-3</v>
      </c>
      <c r="CW1748" s="74">
        <v>-5.7053872296819463E-5</v>
      </c>
      <c r="CX1748" s="74">
        <v>1.0176515206694603E-2</v>
      </c>
      <c r="CY1748" s="74">
        <v>5.3677363321185112E-3</v>
      </c>
      <c r="CZ1748" s="74">
        <v>-9.1587444767355919E-3</v>
      </c>
      <c r="DA1748" s="74">
        <v>-4.0129693225026131E-3</v>
      </c>
      <c r="DB1748" s="74">
        <v>-9.493495337665081E-3</v>
      </c>
      <c r="DC1748" s="74">
        <v>-3.3562153112143278E-4</v>
      </c>
      <c r="DD1748" s="74">
        <v>-5.6118093198165298E-4</v>
      </c>
      <c r="DE1748" s="74">
        <v>-5.8335433714091778E-3</v>
      </c>
      <c r="DF1748" s="74">
        <v>-6.9896960631012917E-3</v>
      </c>
      <c r="DG1748" s="74">
        <v>8.2216225564479828E-3</v>
      </c>
      <c r="DH1748" s="74">
        <v>-5.5894278921186924E-4</v>
      </c>
      <c r="DI1748" s="74">
        <v>-2.1805085241794586E-2</v>
      </c>
      <c r="DJ1748" s="74">
        <v>-2.7901004999876022E-2</v>
      </c>
      <c r="DK1748" s="74">
        <v>-3.6053217947483063E-2</v>
      </c>
      <c r="DL1748" s="74">
        <v>-2.56156325340271E-2</v>
      </c>
      <c r="DM1748" s="74">
        <v>-2.9287297278642654E-2</v>
      </c>
      <c r="DN1748" s="74">
        <v>-4.6788547188043594E-2</v>
      </c>
      <c r="DO1748" s="74">
        <v>-4.250398650765419E-2</v>
      </c>
      <c r="DP1748" s="74">
        <v>-4.0451593697071075E-2</v>
      </c>
      <c r="DQ1748" s="74">
        <v>-7.0027774199843407E-3</v>
      </c>
      <c r="DR1748" s="74">
        <v>4.6390099450945854E-3</v>
      </c>
      <c r="DS1748" s="74">
        <v>7.9705994576215744E-3</v>
      </c>
      <c r="DT1748" s="74">
        <v>1.2987367808818817E-2</v>
      </c>
      <c r="DU1748" s="74">
        <v>1.7274489626288414E-2</v>
      </c>
      <c r="DV1748" s="74">
        <v>2.6961700990796089E-2</v>
      </c>
      <c r="DW1748" s="74">
        <v>2.1507231518626213E-2</v>
      </c>
      <c r="DX1748" s="74">
        <v>2.2766503971070051E-3</v>
      </c>
      <c r="DY1748" s="74">
        <v>1.0832530446350574E-2</v>
      </c>
      <c r="DZ1748" s="74">
        <v>5.1946039311587811E-3</v>
      </c>
      <c r="EA1748" s="74">
        <v>1.3140678405761719E-2</v>
      </c>
      <c r="EB1748" s="74">
        <v>1.6162721440196037E-2</v>
      </c>
      <c r="EC1748" s="74">
        <v>1.2448890134692192E-2</v>
      </c>
      <c r="ED1748" s="74">
        <v>1.4564558863639832E-2</v>
      </c>
      <c r="EE1748" s="74">
        <v>2.8601562604308128E-2</v>
      </c>
      <c r="EF1748" s="74">
        <v>2.0619755610823631E-2</v>
      </c>
      <c r="EG1748" s="74">
        <v>1.554893096908927E-3</v>
      </c>
      <c r="EH1748" s="74">
        <v>-3.6552068777382374E-3</v>
      </c>
      <c r="EI1748" s="74">
        <v>-1.0461456142365932E-2</v>
      </c>
      <c r="EJ1748" s="74">
        <v>-3.897249698638916E-4</v>
      </c>
      <c r="EK1748" s="74">
        <v>-5.0051789730787277E-3</v>
      </c>
      <c r="EL1748" s="74">
        <v>-2.2437101230025291E-2</v>
      </c>
      <c r="EM1748" s="74">
        <v>-1.7823444679379463E-2</v>
      </c>
      <c r="EN1748" s="74">
        <v>-1.6403326764702797E-2</v>
      </c>
      <c r="EO1748" s="74">
        <v>1.6408093273639679E-2</v>
      </c>
      <c r="EP1748" s="74">
        <v>2.6712462306022644E-2</v>
      </c>
      <c r="EQ1748" s="74">
        <v>3.047601506114006E-2</v>
      </c>
      <c r="ER1748" s="74">
        <v>3.6324653774499893E-2</v>
      </c>
      <c r="ES1748" s="74">
        <v>4.2298484593629837E-2</v>
      </c>
      <c r="ET1748" s="74">
        <v>5.1196843385696411E-2</v>
      </c>
      <c r="EU1748" s="74">
        <v>4.4810101389884949E-2</v>
      </c>
      <c r="EV1748" s="74">
        <v>1.8787544220685959E-2</v>
      </c>
      <c r="EW1748" s="74">
        <v>62.368572235107422</v>
      </c>
      <c r="EX1748" s="74">
        <v>61.310295104980469</v>
      </c>
      <c r="EY1748" s="74">
        <v>60.537197113037109</v>
      </c>
      <c r="EZ1748" s="74">
        <v>59.242362976074219</v>
      </c>
      <c r="FA1748" s="74">
        <v>58.346622467041016</v>
      </c>
      <c r="FB1748" s="74">
        <v>57.528915405273438</v>
      </c>
      <c r="FC1748" s="74">
        <v>57.023460388183594</v>
      </c>
      <c r="FD1748" s="74">
        <v>58.966236114501953</v>
      </c>
      <c r="FE1748" s="74">
        <v>64.078514099121094</v>
      </c>
      <c r="FF1748" s="74">
        <v>68.451011657714844</v>
      </c>
      <c r="FG1748" s="74">
        <v>72.737403869628906</v>
      </c>
      <c r="FH1748" s="74">
        <v>75.612655639648438</v>
      </c>
      <c r="FI1748" s="74">
        <v>77.797607421875</v>
      </c>
      <c r="FJ1748" s="74">
        <v>80.2926025390625</v>
      </c>
      <c r="FK1748" s="74">
        <v>81.291526794433594</v>
      </c>
      <c r="FL1748" s="74">
        <v>81.918495178222656</v>
      </c>
      <c r="FM1748" s="74">
        <v>80.748985290527344</v>
      </c>
      <c r="FN1748" s="74">
        <v>78.315414428710938</v>
      </c>
      <c r="FO1748" s="74">
        <v>76.177833557128906</v>
      </c>
      <c r="FP1748" s="74">
        <v>72.451492309570313</v>
      </c>
      <c r="FQ1748" s="74">
        <v>68.0115966796875</v>
      </c>
      <c r="FR1748" s="74">
        <v>65.319854736328125</v>
      </c>
      <c r="FS1748" s="74">
        <v>64.066497802734375</v>
      </c>
      <c r="FT1748" s="74">
        <v>63.152149200439453</v>
      </c>
      <c r="FU1748" s="74">
        <v>2.0259024575352669E-2</v>
      </c>
      <c r="FV1748" s="74">
        <v>4.628894105553627E-2</v>
      </c>
      <c r="FW1748" s="74">
        <v>1.9361767917871475E-2</v>
      </c>
      <c r="FX1748" s="74">
        <v>5.2359364926815033E-2</v>
      </c>
      <c r="FY1748" s="74">
        <v>0</v>
      </c>
      <c r="FZ1748" s="74">
        <v>157</v>
      </c>
      <c r="GA1748" s="74">
        <v>11.933375358581543</v>
      </c>
      <c r="GB1748" s="74">
        <v>369.78882301971316</v>
      </c>
      <c r="GC1748" s="74">
        <v>1</v>
      </c>
      <c r="GD1748" s="74">
        <v>7</v>
      </c>
      <c r="GE1748" s="74">
        <v>0</v>
      </c>
      <c r="GF1748" s="74">
        <v>1</v>
      </c>
      <c r="GG1748" t="s">
        <v>245</v>
      </c>
      <c r="GH1748" t="s">
        <v>235</v>
      </c>
      <c r="GI1748" t="s">
        <v>236</v>
      </c>
      <c r="GJ1748" s="47"/>
      <c r="GK1748" s="30"/>
    </row>
    <row r="1749" spans="1:193" x14ac:dyDescent="0.2">
      <c r="A1749" t="s">
        <v>175</v>
      </c>
      <c r="B1749" t="s">
        <v>244</v>
      </c>
      <c r="C1749" t="s">
        <v>0</v>
      </c>
      <c r="D1749" t="s">
        <v>185</v>
      </c>
      <c r="E1749" t="s">
        <v>188</v>
      </c>
      <c r="F1749" t="s">
        <v>273</v>
      </c>
      <c r="G1749" t="s">
        <v>274</v>
      </c>
      <c r="H1749" s="74">
        <v>223</v>
      </c>
      <c r="I1749" s="74">
        <v>0.51730173826217651</v>
      </c>
      <c r="J1749" s="74">
        <v>0.50527352094650269</v>
      </c>
      <c r="K1749" s="74">
        <v>0.49391451478004456</v>
      </c>
      <c r="L1749" s="74">
        <v>0.49150994420051575</v>
      </c>
      <c r="M1749" s="74">
        <v>0.48275569081306458</v>
      </c>
      <c r="N1749" s="74">
        <v>0.473122239112854</v>
      </c>
      <c r="O1749" s="74">
        <v>0.5421987771987915</v>
      </c>
      <c r="P1749" s="74">
        <v>0.63631892204284668</v>
      </c>
      <c r="Q1749" s="74">
        <v>0.70128941535949707</v>
      </c>
      <c r="R1749" s="74">
        <v>0.75637102127075195</v>
      </c>
      <c r="S1749" s="74">
        <v>0.78277713060379028</v>
      </c>
      <c r="T1749" s="74">
        <v>0.81051385402679443</v>
      </c>
      <c r="U1749" s="74">
        <v>0.83600091934204102</v>
      </c>
      <c r="V1749" s="74">
        <v>0.83936774730682373</v>
      </c>
      <c r="W1749" s="74">
        <v>0.84573739767074585</v>
      </c>
      <c r="X1749" s="74">
        <v>0.82666319608688354</v>
      </c>
      <c r="Y1749" s="74">
        <v>0.77595478296279907</v>
      </c>
      <c r="Z1749" s="74">
        <v>0.72443801164627075</v>
      </c>
      <c r="AA1749" s="74">
        <v>0.69084006547927856</v>
      </c>
      <c r="AB1749" s="74">
        <v>0.6554495096206665</v>
      </c>
      <c r="AC1749" s="74">
        <v>0.67678159475326538</v>
      </c>
      <c r="AD1749" s="74">
        <v>0.65681958198547363</v>
      </c>
      <c r="AE1749" s="74">
        <v>0.61430782079696655</v>
      </c>
      <c r="AF1749" s="74">
        <v>0.5293201208114624</v>
      </c>
      <c r="AG1749" s="74">
        <v>-4.6761635690927505E-2</v>
      </c>
      <c r="AH1749" s="74">
        <v>-5.2817143499851227E-2</v>
      </c>
      <c r="AI1749" s="74">
        <v>-3.8525871932506561E-2</v>
      </c>
      <c r="AJ1749" s="74">
        <v>-4.7981686890125275E-2</v>
      </c>
      <c r="AK1749" s="74">
        <v>-5.8645077049732208E-2</v>
      </c>
      <c r="AL1749" s="74">
        <v>-6.927325576543808E-2</v>
      </c>
      <c r="AM1749" s="74">
        <v>-4.7907620668411255E-2</v>
      </c>
      <c r="AN1749" s="74">
        <v>-6.058274582028389E-2</v>
      </c>
      <c r="AO1749" s="74">
        <v>-9.1955669224262238E-2</v>
      </c>
      <c r="AP1749" s="74">
        <v>-0.10169266164302826</v>
      </c>
      <c r="AQ1749" s="74">
        <v>-0.11517063528299332</v>
      </c>
      <c r="AR1749" s="74">
        <v>-0.10175479203462601</v>
      </c>
      <c r="AS1749" s="74">
        <v>-0.1034398078918457</v>
      </c>
      <c r="AT1749" s="74">
        <v>-0.12439540028572083</v>
      </c>
      <c r="AU1749" s="74">
        <v>-0.12024428695440292</v>
      </c>
      <c r="AV1749" s="74">
        <v>-0.11602094769477844</v>
      </c>
      <c r="AW1749" s="74">
        <v>-7.4541591107845306E-2</v>
      </c>
      <c r="AX1749" s="74">
        <v>-5.6948564946651459E-2</v>
      </c>
      <c r="AY1749" s="74">
        <v>-5.4218873381614685E-2</v>
      </c>
      <c r="AZ1749" s="74">
        <v>-5.0621695816516876E-2</v>
      </c>
      <c r="BA1749" s="74">
        <v>-5.0308555364608765E-2</v>
      </c>
      <c r="BB1749" s="74">
        <v>-3.6586012691259384E-2</v>
      </c>
      <c r="BC1749" s="74">
        <v>-4.0418308228254318E-2</v>
      </c>
      <c r="BD1749" s="74">
        <v>-4.4012885540723801E-2</v>
      </c>
      <c r="BE1749" s="74">
        <v>-2.9152346774935722E-2</v>
      </c>
      <c r="BF1749" s="74">
        <v>-3.5394556820392609E-2</v>
      </c>
      <c r="BG1749" s="74">
        <v>-2.2540686652064323E-2</v>
      </c>
      <c r="BH1749" s="74">
        <v>-2.8144294396042824E-2</v>
      </c>
      <c r="BI1749" s="74">
        <v>-3.6958999931812286E-2</v>
      </c>
      <c r="BJ1749" s="74">
        <v>-4.3706241995096207E-2</v>
      </c>
      <c r="BK1749" s="74">
        <v>-2.3733541369438171E-2</v>
      </c>
      <c r="BL1749" s="74">
        <v>-3.5461205989122391E-2</v>
      </c>
      <c r="BM1749" s="74">
        <v>-6.4246758818626404E-2</v>
      </c>
      <c r="BN1749" s="74">
        <v>-7.2933018207550049E-2</v>
      </c>
      <c r="BO1749" s="74">
        <v>-8.4814451634883881E-2</v>
      </c>
      <c r="BP1749" s="74">
        <v>-7.1832574903964996E-2</v>
      </c>
      <c r="BQ1749" s="74">
        <v>-7.4637077748775482E-2</v>
      </c>
      <c r="BR1749" s="74">
        <v>-9.5510438084602356E-2</v>
      </c>
      <c r="BS1749" s="74">
        <v>-9.0968959033489227E-2</v>
      </c>
      <c r="BT1749" s="74">
        <v>-8.7495610117912292E-2</v>
      </c>
      <c r="BU1749" s="74">
        <v>-4.6772316098213196E-2</v>
      </c>
      <c r="BV1749" s="74">
        <v>-3.0765697360038757E-2</v>
      </c>
      <c r="BW1749" s="74">
        <v>-2.7523616328835487E-2</v>
      </c>
      <c r="BX1749" s="74">
        <v>-2.2939702495932579E-2</v>
      </c>
      <c r="BY1749" s="74">
        <v>-2.062583714723587E-2</v>
      </c>
      <c r="BZ1749" s="74">
        <v>-7.8390073031187057E-3</v>
      </c>
      <c r="CA1749" s="74">
        <v>-1.2777140364050865E-2</v>
      </c>
      <c r="CB1749" s="74">
        <v>-2.4428155273199081E-2</v>
      </c>
      <c r="CC1749" s="74">
        <v>-1.6956206411123276E-2</v>
      </c>
      <c r="CD1749" s="74">
        <v>-2.3327728733420372E-2</v>
      </c>
      <c r="CE1749" s="74">
        <v>-1.1469395831227303E-2</v>
      </c>
      <c r="CF1749" s="74">
        <v>-1.440497487783432E-2</v>
      </c>
      <c r="CG1749" s="74">
        <v>-2.1939286962151527E-2</v>
      </c>
      <c r="CH1749" s="74">
        <v>-2.5998605415225029E-2</v>
      </c>
      <c r="CI1749" s="74">
        <v>-6.9906488060951233E-3</v>
      </c>
      <c r="CJ1749" s="74">
        <v>-1.8062103539705276E-2</v>
      </c>
      <c r="CK1749" s="74">
        <v>-4.5055650174617767E-2</v>
      </c>
      <c r="CL1749" s="74">
        <v>-5.3014177829027176E-2</v>
      </c>
      <c r="CM1749" s="74">
        <v>-6.378985196352005E-2</v>
      </c>
      <c r="CN1749" s="74">
        <v>-5.1108535379171371E-2</v>
      </c>
      <c r="CO1749" s="74">
        <v>-5.4688397794961929E-2</v>
      </c>
      <c r="CP1749" s="74">
        <v>-7.5504809617996216E-2</v>
      </c>
      <c r="CQ1749" s="74">
        <v>-7.0692963898181915E-2</v>
      </c>
      <c r="CR1749" s="74">
        <v>-6.7739047110080719E-2</v>
      </c>
      <c r="CS1749" s="74">
        <v>-2.753940038383007E-2</v>
      </c>
      <c r="CT1749" s="74">
        <v>-1.2631520628929138E-2</v>
      </c>
      <c r="CU1749" s="74">
        <v>-9.0345628559589386E-3</v>
      </c>
      <c r="CV1749" s="74">
        <v>-3.7672366015613079E-3</v>
      </c>
      <c r="CW1749" s="74">
        <v>-6.7675602622330189E-5</v>
      </c>
      <c r="CX1749" s="74">
        <v>1.2071080505847931E-2</v>
      </c>
      <c r="CY1749" s="74">
        <v>6.3670491799712181E-3</v>
      </c>
      <c r="CZ1749" s="74">
        <v>-1.0863830335438251E-2</v>
      </c>
      <c r="DA1749" s="74">
        <v>-4.7600660473108292E-3</v>
      </c>
      <c r="DB1749" s="74">
        <v>-1.1260899715125561E-2</v>
      </c>
      <c r="DC1749" s="74">
        <v>-3.9810442831367254E-4</v>
      </c>
      <c r="DD1749" s="74">
        <v>-6.6565594170242548E-4</v>
      </c>
      <c r="DE1749" s="74">
        <v>-6.919574923813343E-3</v>
      </c>
      <c r="DF1749" s="74">
        <v>-8.2909679040312767E-3</v>
      </c>
      <c r="DG1749" s="74">
        <v>9.7522446885704994E-3</v>
      </c>
      <c r="DH1749" s="74">
        <v>-6.6300132311880589E-4</v>
      </c>
      <c r="DI1749" s="74">
        <v>-2.5864541530609131E-2</v>
      </c>
      <c r="DJ1749" s="74">
        <v>-3.3095337450504303E-2</v>
      </c>
      <c r="DK1749" s="74">
        <v>-4.2765252292156219E-2</v>
      </c>
      <c r="DL1749" s="74">
        <v>-3.0384497717022896E-2</v>
      </c>
      <c r="DM1749" s="74">
        <v>-3.4739714115858078E-2</v>
      </c>
      <c r="DN1749" s="74">
        <v>-5.5499177426099777E-2</v>
      </c>
      <c r="DO1749" s="74">
        <v>-5.0416965037584305E-2</v>
      </c>
      <c r="DP1749" s="74">
        <v>-4.7982484102249146E-2</v>
      </c>
      <c r="DQ1749" s="74">
        <v>-8.3064846694469452E-3</v>
      </c>
      <c r="DR1749" s="74">
        <v>5.5026551708579063E-3</v>
      </c>
      <c r="DS1749" s="74">
        <v>9.4544896855950356E-3</v>
      </c>
      <c r="DT1749" s="74">
        <v>1.5405228361487389E-2</v>
      </c>
      <c r="DU1749" s="74">
        <v>2.0490486174821854E-2</v>
      </c>
      <c r="DV1749" s="74">
        <v>3.1981170177459717E-2</v>
      </c>
      <c r="DW1749" s="74">
        <v>2.5511238723993301E-2</v>
      </c>
      <c r="DX1749" s="74">
        <v>2.7004939038306475E-3</v>
      </c>
      <c r="DY1749" s="74">
        <v>1.2849222868680954E-2</v>
      </c>
      <c r="DZ1749" s="74">
        <v>6.1616855673491955E-3</v>
      </c>
      <c r="EA1749" s="74">
        <v>1.5587082132697105E-2</v>
      </c>
      <c r="EB1749" s="74">
        <v>1.9171738997101784E-2</v>
      </c>
      <c r="EC1749" s="74">
        <v>1.4766503125429153E-2</v>
      </c>
      <c r="ED1749" s="74">
        <v>1.7276046797633171E-2</v>
      </c>
      <c r="EE1749" s="74">
        <v>3.3926323056221008E-2</v>
      </c>
      <c r="EF1749" s="74">
        <v>2.4458538740873337E-2</v>
      </c>
      <c r="EG1749" s="74">
        <v>1.8443692242726684E-3</v>
      </c>
      <c r="EH1749" s="74">
        <v>-4.335691686719656E-3</v>
      </c>
      <c r="EI1749" s="74">
        <v>-1.2409066781401634E-2</v>
      </c>
      <c r="EJ1749" s="74">
        <v>-4.6227738494053483E-4</v>
      </c>
      <c r="EK1749" s="74">
        <v>-5.9369863010942936E-3</v>
      </c>
      <c r="EL1749" s="74">
        <v>-2.6614222675561905E-2</v>
      </c>
      <c r="EM1749" s="74">
        <v>-2.1141642704606056E-2</v>
      </c>
      <c r="EN1749" s="74">
        <v>-1.9457144662737846E-2</v>
      </c>
      <c r="EO1749" s="74">
        <v>1.9462790340185165E-2</v>
      </c>
      <c r="EP1749" s="74">
        <v>3.1685523688793182E-2</v>
      </c>
      <c r="EQ1749" s="74">
        <v>3.6149747669696808E-2</v>
      </c>
      <c r="ER1749" s="74">
        <v>4.3087221682071686E-2</v>
      </c>
      <c r="ES1749" s="74">
        <v>5.0173204392194748E-2</v>
      </c>
      <c r="ET1749" s="74">
        <v>6.0728173702955246E-2</v>
      </c>
      <c r="EU1749" s="74">
        <v>5.3152408450841904E-2</v>
      </c>
      <c r="EV1749" s="74">
        <v>2.2285224869847298E-2</v>
      </c>
      <c r="EW1749" s="74">
        <v>69.725860595703125</v>
      </c>
      <c r="EX1749" s="74">
        <v>68.080680847167969</v>
      </c>
      <c r="EY1749" s="74">
        <v>67.348495483398438</v>
      </c>
      <c r="EZ1749" s="74">
        <v>66.090217590332031</v>
      </c>
      <c r="FA1749" s="74">
        <v>65.033401489257813</v>
      </c>
      <c r="FB1749" s="74">
        <v>64.210861206054688</v>
      </c>
      <c r="FC1749" s="74">
        <v>64.096427917480469</v>
      </c>
      <c r="FD1749" s="74">
        <v>67.169090270996094</v>
      </c>
      <c r="FE1749" s="74">
        <v>70.912628173828125</v>
      </c>
      <c r="FF1749" s="74">
        <v>75.185333251953125</v>
      </c>
      <c r="FG1749" s="74">
        <v>79.929344177246094</v>
      </c>
      <c r="FH1749" s="74">
        <v>83.828056335449219</v>
      </c>
      <c r="FI1749" s="74">
        <v>86.944305419921875</v>
      </c>
      <c r="FJ1749" s="74">
        <v>90.025672912597656</v>
      </c>
      <c r="FK1749" s="74">
        <v>92.213310241699219</v>
      </c>
      <c r="FL1749" s="74">
        <v>93.445831298828125</v>
      </c>
      <c r="FM1749" s="74">
        <v>94.155723571777344</v>
      </c>
      <c r="FN1749" s="74">
        <v>93.848731994628906</v>
      </c>
      <c r="FO1749" s="74">
        <v>92.220802307128906</v>
      </c>
      <c r="FP1749" s="74">
        <v>89.379600524902344</v>
      </c>
      <c r="FQ1749" s="74">
        <v>85.250381469726563</v>
      </c>
      <c r="FR1749" s="74">
        <v>81.56512451171875</v>
      </c>
      <c r="FS1749" s="74">
        <v>79.258323669433594</v>
      </c>
      <c r="FT1749" s="74">
        <v>77.192459106445313</v>
      </c>
      <c r="FU1749" s="74">
        <v>2.4030651897192001E-2</v>
      </c>
      <c r="FV1749" s="74">
        <v>5.4906558245420456E-2</v>
      </c>
      <c r="FW1749" s="74">
        <v>2.2966355085372925E-2</v>
      </c>
      <c r="FX1749" s="74">
        <v>6.2107115983963013E-2</v>
      </c>
      <c r="FY1749" s="74">
        <v>0</v>
      </c>
      <c r="FZ1749" s="74">
        <v>184</v>
      </c>
      <c r="GA1749" s="74">
        <v>8.3712787628173828</v>
      </c>
      <c r="GB1749" s="74">
        <v>461.94683531299233</v>
      </c>
      <c r="GC1749" s="74">
        <v>1</v>
      </c>
      <c r="GD1749" s="74">
        <v>7</v>
      </c>
      <c r="GE1749" s="74">
        <v>0</v>
      </c>
      <c r="GF1749" s="74">
        <v>1</v>
      </c>
      <c r="GG1749" t="s">
        <v>245</v>
      </c>
      <c r="GH1749" t="s">
        <v>235</v>
      </c>
      <c r="GI1749" t="s">
        <v>236</v>
      </c>
      <c r="GJ1749" s="47"/>
      <c r="GK1749" s="30"/>
    </row>
    <row r="1750" spans="1:193" x14ac:dyDescent="0.2">
      <c r="A1750" t="s">
        <v>175</v>
      </c>
      <c r="B1750" t="s">
        <v>244</v>
      </c>
      <c r="C1750" t="s">
        <v>0</v>
      </c>
      <c r="D1750" t="s">
        <v>185</v>
      </c>
      <c r="E1750" t="s">
        <v>189</v>
      </c>
      <c r="F1750" t="s">
        <v>273</v>
      </c>
      <c r="G1750" t="s">
        <v>274</v>
      </c>
      <c r="H1750" s="74">
        <v>235</v>
      </c>
      <c r="I1750" s="74">
        <v>0.55173683166503906</v>
      </c>
      <c r="J1750" s="74">
        <v>0.52463150024414063</v>
      </c>
      <c r="K1750" s="74">
        <v>0.53330093622207642</v>
      </c>
      <c r="L1750" s="74">
        <v>0.53617584705352783</v>
      </c>
      <c r="M1750" s="74">
        <v>0.53196060657501221</v>
      </c>
      <c r="N1750" s="74">
        <v>0.50936108827590942</v>
      </c>
      <c r="O1750" s="74">
        <v>0.55226540565490723</v>
      </c>
      <c r="P1750" s="74">
        <v>0.64731353521347046</v>
      </c>
      <c r="Q1750" s="74">
        <v>0.71867078542709351</v>
      </c>
      <c r="R1750" s="74">
        <v>0.76266294717788696</v>
      </c>
      <c r="S1750" s="74">
        <v>0.84874987602233887</v>
      </c>
      <c r="T1750" s="74">
        <v>0.89659464359283447</v>
      </c>
      <c r="U1750" s="74">
        <v>0.94508194923400879</v>
      </c>
      <c r="V1750" s="74">
        <v>0.95308142900466919</v>
      </c>
      <c r="W1750" s="74">
        <v>0.9340965747833252</v>
      </c>
      <c r="X1750" s="74">
        <v>0.8890080451965332</v>
      </c>
      <c r="Y1750" s="74">
        <v>0.77101320028305054</v>
      </c>
      <c r="Z1750" s="74">
        <v>0.69027245044708252</v>
      </c>
      <c r="AA1750" s="74">
        <v>0.61458873748779297</v>
      </c>
      <c r="AB1750" s="74">
        <v>0.61298525333404541</v>
      </c>
      <c r="AC1750" s="74">
        <v>0.65764248371124268</v>
      </c>
      <c r="AD1750" s="74">
        <v>0.65725553035736084</v>
      </c>
      <c r="AE1750" s="74">
        <v>0.60762906074523926</v>
      </c>
      <c r="AF1750" s="74">
        <v>0.58954161405563354</v>
      </c>
      <c r="AG1750" s="74">
        <v>-5.5883061140775681E-2</v>
      </c>
      <c r="AH1750" s="74">
        <v>-5.311163142323494E-2</v>
      </c>
      <c r="AI1750" s="74">
        <v>-5.5069155991077423E-2</v>
      </c>
      <c r="AJ1750" s="74">
        <v>-6.3336439430713654E-2</v>
      </c>
      <c r="AK1750" s="74">
        <v>-7.573273777961731E-2</v>
      </c>
      <c r="AL1750" s="74">
        <v>-0.11911260336637497</v>
      </c>
      <c r="AM1750" s="74">
        <v>-9.4117894768714905E-2</v>
      </c>
      <c r="AN1750" s="74">
        <v>-0.10310535877943039</v>
      </c>
      <c r="AO1750" s="74">
        <v>-0.1260719895362854</v>
      </c>
      <c r="AP1750" s="74">
        <v>-0.11570903658866882</v>
      </c>
      <c r="AQ1750" s="74">
        <v>-9.0588733553886414E-2</v>
      </c>
      <c r="AR1750" s="74">
        <v>-8.0817282199859619E-2</v>
      </c>
      <c r="AS1750" s="74">
        <v>-9.6686244010925293E-2</v>
      </c>
      <c r="AT1750" s="74">
        <v>-0.10926994681358337</v>
      </c>
      <c r="AU1750" s="74">
        <v>-0.12269458919763565</v>
      </c>
      <c r="AV1750" s="74">
        <v>-0.12060508877038956</v>
      </c>
      <c r="AW1750" s="74">
        <v>-8.2663699984550476E-2</v>
      </c>
      <c r="AX1750" s="74">
        <v>-0.10050724446773529</v>
      </c>
      <c r="AY1750" s="74">
        <v>-0.11666377633810043</v>
      </c>
      <c r="AZ1750" s="74">
        <v>-0.1113731637597084</v>
      </c>
      <c r="BA1750" s="74">
        <v>-0.11588714271783829</v>
      </c>
      <c r="BB1750" s="74">
        <v>-8.4833599627017975E-2</v>
      </c>
      <c r="BC1750" s="74">
        <v>-8.9208289980888367E-2</v>
      </c>
      <c r="BD1750" s="74">
        <v>-5.8170262724161148E-2</v>
      </c>
      <c r="BE1750" s="74">
        <v>-2.9694054275751114E-2</v>
      </c>
      <c r="BF1750" s="74">
        <v>-2.7724079787731171E-2</v>
      </c>
      <c r="BG1750" s="74">
        <v>-3.0063720420002937E-2</v>
      </c>
      <c r="BH1750" s="74">
        <v>-3.8374811410903931E-2</v>
      </c>
      <c r="BI1750" s="74">
        <v>-4.8855643719434738E-2</v>
      </c>
      <c r="BJ1750" s="74">
        <v>-9.2277608811855316E-2</v>
      </c>
      <c r="BK1750" s="74">
        <v>-6.3102111220359802E-2</v>
      </c>
      <c r="BL1750" s="74">
        <v>-6.6962361335754395E-2</v>
      </c>
      <c r="BM1750" s="74">
        <v>-8.7005443871021271E-2</v>
      </c>
      <c r="BN1750" s="74">
        <v>-7.6269038021564484E-2</v>
      </c>
      <c r="BO1750" s="74">
        <v>-4.8676807433366776E-2</v>
      </c>
      <c r="BP1750" s="74">
        <v>-3.8617230951786041E-2</v>
      </c>
      <c r="BQ1750" s="74">
        <v>-5.3562216460704803E-2</v>
      </c>
      <c r="BR1750" s="74">
        <v>-6.5296389162540436E-2</v>
      </c>
      <c r="BS1750" s="74">
        <v>-7.9697929322719574E-2</v>
      </c>
      <c r="BT1750" s="74">
        <v>-7.950262725353241E-2</v>
      </c>
      <c r="BU1750" s="74">
        <v>-4.2802311480045319E-2</v>
      </c>
      <c r="BV1750" s="74">
        <v>-6.1676815152168274E-2</v>
      </c>
      <c r="BW1750" s="74">
        <v>-8.0513380467891693E-2</v>
      </c>
      <c r="BX1750" s="74">
        <v>-7.6494082808494568E-2</v>
      </c>
      <c r="BY1750" s="74">
        <v>-8.1832163035869598E-2</v>
      </c>
      <c r="BZ1750" s="74">
        <v>-5.2738573402166367E-2</v>
      </c>
      <c r="CA1750" s="74">
        <v>-5.9423208236694336E-2</v>
      </c>
      <c r="CB1750" s="74">
        <v>-3.1513117253780365E-2</v>
      </c>
      <c r="CC1750" s="74">
        <v>-1.1555627919733524E-2</v>
      </c>
      <c r="CD1750" s="74">
        <v>-1.0140738449990749E-2</v>
      </c>
      <c r="CE1750" s="74">
        <v>-1.2745031155645847E-2</v>
      </c>
      <c r="CF1750" s="74">
        <v>-2.1086463704705238E-2</v>
      </c>
      <c r="CG1750" s="74">
        <v>-3.0240647494792938E-2</v>
      </c>
      <c r="CH1750" s="74">
        <v>-7.3691777884960175E-2</v>
      </c>
      <c r="CI1750" s="74">
        <v>-4.1620675474405289E-2</v>
      </c>
      <c r="CJ1750" s="74">
        <v>-4.1929833590984344E-2</v>
      </c>
      <c r="CK1750" s="74">
        <v>-5.9948068112134933E-2</v>
      </c>
      <c r="CL1750" s="74">
        <v>-4.8953011631965637E-2</v>
      </c>
      <c r="CM1750" s="74">
        <v>-1.9648734480142593E-2</v>
      </c>
      <c r="CN1750" s="74">
        <v>-9.3896035104990005E-3</v>
      </c>
      <c r="CO1750" s="74">
        <v>-2.369464747607708E-2</v>
      </c>
      <c r="CP1750" s="74">
        <v>-3.4840434789657593E-2</v>
      </c>
      <c r="CQ1750" s="74">
        <v>-4.9918580800294876E-2</v>
      </c>
      <c r="CR1750" s="74">
        <v>-5.1035191863775253E-2</v>
      </c>
      <c r="CS1750" s="74">
        <v>-1.5194437466561794E-2</v>
      </c>
      <c r="CT1750" s="74">
        <v>-3.4782975912094116E-2</v>
      </c>
      <c r="CU1750" s="74">
        <v>-5.5475726723670959E-2</v>
      </c>
      <c r="CV1750" s="74">
        <v>-5.2336938679218292E-2</v>
      </c>
      <c r="CW1750" s="74">
        <v>-5.8245792984962463E-2</v>
      </c>
      <c r="CX1750" s="74">
        <v>-3.0509654432535172E-2</v>
      </c>
      <c r="CY1750" s="74">
        <v>-3.8794152438640594E-2</v>
      </c>
      <c r="CZ1750" s="74">
        <v>-1.3050459325313568E-2</v>
      </c>
      <c r="DA1750" s="74">
        <v>6.5827989019453526E-3</v>
      </c>
      <c r="DB1750" s="74">
        <v>7.4426024220883846E-3</v>
      </c>
      <c r="DC1750" s="74">
        <v>4.5736571773886681E-3</v>
      </c>
      <c r="DD1750" s="74">
        <v>-3.7981157656759024E-3</v>
      </c>
      <c r="DE1750" s="74">
        <v>-1.1625651270151138E-2</v>
      </c>
      <c r="DF1750" s="74">
        <v>-5.5105943232774734E-2</v>
      </c>
      <c r="DG1750" s="74">
        <v>-2.0139237865805626E-2</v>
      </c>
      <c r="DH1750" s="74">
        <v>-1.6897303983569145E-2</v>
      </c>
      <c r="DI1750" s="74">
        <v>-3.2890692353248596E-2</v>
      </c>
      <c r="DJ1750" s="74">
        <v>-2.1636988967657089E-2</v>
      </c>
      <c r="DK1750" s="74">
        <v>9.3793375417590141E-3</v>
      </c>
      <c r="DL1750" s="74">
        <v>1.9838022068142891E-2</v>
      </c>
      <c r="DM1750" s="74">
        <v>6.1729210428893566E-3</v>
      </c>
      <c r="DN1750" s="74">
        <v>-4.3844804167747498E-3</v>
      </c>
      <c r="DO1750" s="74">
        <v>-2.013922855257988E-2</v>
      </c>
      <c r="DP1750" s="74">
        <v>-2.2567754611372948E-2</v>
      </c>
      <c r="DQ1750" s="74">
        <v>1.2413437478244305E-2</v>
      </c>
      <c r="DR1750" s="74">
        <v>-7.8891376033425331E-3</v>
      </c>
      <c r="DS1750" s="74">
        <v>-3.0438072979450226E-2</v>
      </c>
      <c r="DT1750" s="74">
        <v>-2.8179792687296867E-2</v>
      </c>
      <c r="DU1750" s="74">
        <v>-3.465941920876503E-2</v>
      </c>
      <c r="DV1750" s="74">
        <v>-8.2807363942265511E-3</v>
      </c>
      <c r="DW1750" s="74">
        <v>-1.8165096640586853E-2</v>
      </c>
      <c r="DX1750" s="74">
        <v>5.4121990688145161E-3</v>
      </c>
      <c r="DY1750" s="74">
        <v>3.2771807163953781E-2</v>
      </c>
      <c r="DZ1750" s="74">
        <v>3.2830152660608292E-2</v>
      </c>
      <c r="EA1750" s="74">
        <v>2.9579093679785728E-2</v>
      </c>
      <c r="EB1750" s="74">
        <v>2.1163512021303177E-2</v>
      </c>
      <c r="EC1750" s="74">
        <v>1.5251445583999157E-2</v>
      </c>
      <c r="ED1750" s="74">
        <v>-2.827095240354538E-2</v>
      </c>
      <c r="EE1750" s="74">
        <v>1.0876544751226902E-2</v>
      </c>
      <c r="EF1750" s="74">
        <v>1.92456915974617E-2</v>
      </c>
      <c r="EG1750" s="74">
        <v>6.1758602969348431E-3</v>
      </c>
      <c r="EH1750" s="74">
        <v>1.780300959944725E-2</v>
      </c>
      <c r="EI1750" s="74">
        <v>5.1291264593601227E-2</v>
      </c>
      <c r="EJ1750" s="74">
        <v>6.2038075178861618E-2</v>
      </c>
      <c r="EK1750" s="74">
        <v>4.9296945333480835E-2</v>
      </c>
      <c r="EL1750" s="74">
        <v>3.9589080959558487E-2</v>
      </c>
      <c r="EM1750" s="74">
        <v>2.2857425734400749E-2</v>
      </c>
      <c r="EN1750" s="74">
        <v>1.853470504283905E-2</v>
      </c>
      <c r="EO1750" s="74">
        <v>5.2274823188781738E-2</v>
      </c>
      <c r="EP1750" s="74">
        <v>3.0941294506192207E-2</v>
      </c>
      <c r="EQ1750" s="74">
        <v>5.7123210281133652E-3</v>
      </c>
      <c r="ER1750" s="74">
        <v>6.6992891952395439E-3</v>
      </c>
      <c r="ES1750" s="74">
        <v>-6.0444331029430032E-4</v>
      </c>
      <c r="ET1750" s="74">
        <v>2.3814290761947632E-2</v>
      </c>
      <c r="EU1750" s="74">
        <v>1.1619981378316879E-2</v>
      </c>
      <c r="EV1750" s="74">
        <v>3.2069344073534012E-2</v>
      </c>
      <c r="EW1750" s="74">
        <v>70.136856079101563</v>
      </c>
      <c r="EX1750" s="74">
        <v>69.065826416015625</v>
      </c>
      <c r="EY1750" s="74">
        <v>67.886795043945313</v>
      </c>
      <c r="EZ1750" s="74">
        <v>66.745307922363281</v>
      </c>
      <c r="FA1750" s="74">
        <v>65.513687133789063</v>
      </c>
      <c r="FB1750" s="74">
        <v>64.850273132324219</v>
      </c>
      <c r="FC1750" s="74">
        <v>64.509849548339844</v>
      </c>
      <c r="FD1750" s="74">
        <v>68.978179931640625</v>
      </c>
      <c r="FE1750" s="74">
        <v>73.888740539550781</v>
      </c>
      <c r="FF1750" s="74">
        <v>77.819068908691406</v>
      </c>
      <c r="FG1750" s="74">
        <v>81.631790161132813</v>
      </c>
      <c r="FH1750" s="74">
        <v>85.71441650390625</v>
      </c>
      <c r="FI1750" s="74">
        <v>89.08575439453125</v>
      </c>
      <c r="FJ1750" s="74">
        <v>91.653755187988281</v>
      </c>
      <c r="FK1750" s="74">
        <v>93.787704467773438</v>
      </c>
      <c r="FL1750" s="74">
        <v>94.522109985351563</v>
      </c>
      <c r="FM1750" s="74">
        <v>94.247726440429688</v>
      </c>
      <c r="FN1750" s="74">
        <v>92.362586975097656</v>
      </c>
      <c r="FO1750" s="74">
        <v>90.656997680664063</v>
      </c>
      <c r="FP1750" s="74">
        <v>88.038314819335938</v>
      </c>
      <c r="FQ1750" s="74">
        <v>82.578277587890625</v>
      </c>
      <c r="FR1750" s="74">
        <v>78.221649169921875</v>
      </c>
      <c r="FS1750" s="74">
        <v>75.130668640136719</v>
      </c>
      <c r="FT1750" s="74">
        <v>72.294021606445313</v>
      </c>
      <c r="FU1750" s="74">
        <v>3.4882333129644394E-2</v>
      </c>
      <c r="FV1750" s="74">
        <v>4.7332953661680222E-2</v>
      </c>
      <c r="FW1750" s="74">
        <v>3.5660285502672195E-2</v>
      </c>
      <c r="FX1750" s="74">
        <v>0</v>
      </c>
      <c r="FY1750" s="74">
        <v>0</v>
      </c>
      <c r="FZ1750" s="74">
        <v>196</v>
      </c>
      <c r="GA1750" s="74">
        <v>10.407672882080078</v>
      </c>
      <c r="GB1750" s="74">
        <v>579.28404164267704</v>
      </c>
      <c r="GC1750" s="74">
        <v>1</v>
      </c>
      <c r="GD1750" s="74">
        <v>7</v>
      </c>
      <c r="GE1750" s="74">
        <v>0</v>
      </c>
      <c r="GF1750" s="74">
        <v>1</v>
      </c>
      <c r="GG1750" t="s">
        <v>245</v>
      </c>
      <c r="GH1750" t="s">
        <v>235</v>
      </c>
      <c r="GI1750" t="s">
        <v>236</v>
      </c>
      <c r="GJ1750" s="47"/>
      <c r="GK1750" s="30"/>
    </row>
    <row r="1751" spans="1:193" x14ac:dyDescent="0.2">
      <c r="A1751" t="s">
        <v>175</v>
      </c>
      <c r="B1751" t="s">
        <v>244</v>
      </c>
      <c r="C1751" t="s">
        <v>0</v>
      </c>
      <c r="D1751" t="s">
        <v>185</v>
      </c>
      <c r="E1751" t="s">
        <v>190</v>
      </c>
      <c r="F1751" t="s">
        <v>273</v>
      </c>
      <c r="G1751" t="s">
        <v>274</v>
      </c>
      <c r="H1751" s="74">
        <v>253</v>
      </c>
      <c r="I1751" s="74">
        <v>0.61574053764343262</v>
      </c>
      <c r="J1751" s="74">
        <v>0.59071338176727295</v>
      </c>
      <c r="K1751" s="74">
        <v>0.5627216100692749</v>
      </c>
      <c r="L1751" s="74">
        <v>0.55485695600509644</v>
      </c>
      <c r="M1751" s="74">
        <v>0.5702623724937439</v>
      </c>
      <c r="N1751" s="74">
        <v>0.50052565336227417</v>
      </c>
      <c r="O1751" s="74">
        <v>0.52916991710662842</v>
      </c>
      <c r="P1751" s="74">
        <v>0.59371477365493774</v>
      </c>
      <c r="Q1751" s="74">
        <v>0.63510113954544067</v>
      </c>
      <c r="R1751" s="74">
        <v>0.69782418012619019</v>
      </c>
      <c r="S1751" s="74">
        <v>0.73653072118759155</v>
      </c>
      <c r="T1751" s="74">
        <v>0.78114306926727295</v>
      </c>
      <c r="U1751" s="74">
        <v>0.76079756021499634</v>
      </c>
      <c r="V1751" s="74">
        <v>0.7748253345489502</v>
      </c>
      <c r="W1751" s="74">
        <v>0.78534948825836182</v>
      </c>
      <c r="X1751" s="74">
        <v>0.77908003330230713</v>
      </c>
      <c r="Y1751" s="74">
        <v>0.80633831024169922</v>
      </c>
      <c r="Z1751" s="74">
        <v>0.78189796209335327</v>
      </c>
      <c r="AA1751" s="74">
        <v>0.76764804124832153</v>
      </c>
      <c r="AB1751" s="74">
        <v>0.75048148632049561</v>
      </c>
      <c r="AC1751" s="74">
        <v>0.76328033208847046</v>
      </c>
      <c r="AD1751" s="74">
        <v>0.74051058292388916</v>
      </c>
      <c r="AE1751" s="74">
        <v>0.66631150245666504</v>
      </c>
      <c r="AF1751" s="74">
        <v>0.62808984518051147</v>
      </c>
      <c r="AG1751" s="74">
        <v>-6.01634681224823E-2</v>
      </c>
      <c r="AH1751" s="74">
        <v>-5.7179752737283707E-2</v>
      </c>
      <c r="AI1751" s="74">
        <v>-5.9287212789058685E-2</v>
      </c>
      <c r="AJ1751" s="74">
        <v>-6.818775087594986E-2</v>
      </c>
      <c r="AK1751" s="74">
        <v>-8.1533551216125488E-2</v>
      </c>
      <c r="AL1751" s="74">
        <v>-0.12823611497879028</v>
      </c>
      <c r="AM1751" s="74">
        <v>-0.10132692009210587</v>
      </c>
      <c r="AN1751" s="74">
        <v>-0.11100279539823532</v>
      </c>
      <c r="AO1751" s="74">
        <v>-0.13572856783866882</v>
      </c>
      <c r="AP1751" s="74">
        <v>-0.12457185238599777</v>
      </c>
      <c r="AQ1751" s="74">
        <v>-9.7527451813220978E-2</v>
      </c>
      <c r="AR1751" s="74">
        <v>-8.7007537484169006E-2</v>
      </c>
      <c r="AS1751" s="74">
        <v>-0.10409199446439743</v>
      </c>
      <c r="AT1751" s="74">
        <v>-0.11763956397771835</v>
      </c>
      <c r="AU1751" s="74">
        <v>-0.13209246098995209</v>
      </c>
      <c r="AV1751" s="74">
        <v>-0.12984292209148407</v>
      </c>
      <c r="AW1751" s="74">
        <v>-8.8995389640331268E-2</v>
      </c>
      <c r="AX1751" s="74">
        <v>-0.10820566117763519</v>
      </c>
      <c r="AY1751" s="74">
        <v>-0.12559972703456879</v>
      </c>
      <c r="AZ1751" s="74">
        <v>-0.11990387737751007</v>
      </c>
      <c r="BA1751" s="74">
        <v>-0.1247636154294014</v>
      </c>
      <c r="BB1751" s="74">
        <v>-9.1331489384174347E-2</v>
      </c>
      <c r="BC1751" s="74">
        <v>-9.6041262149810791E-2</v>
      </c>
      <c r="BD1751" s="74">
        <v>-6.2625870108604431E-2</v>
      </c>
      <c r="BE1751" s="74">
        <v>-3.1968493014574051E-2</v>
      </c>
      <c r="BF1751" s="74">
        <v>-2.9847625643014908E-2</v>
      </c>
      <c r="BG1751" s="74">
        <v>-3.2366469502449036E-2</v>
      </c>
      <c r="BH1751" s="74">
        <v>-4.1314162313938141E-2</v>
      </c>
      <c r="BI1751" s="74">
        <v>-5.2597779780626297E-2</v>
      </c>
      <c r="BJ1751" s="74">
        <v>-9.9345676600933075E-2</v>
      </c>
      <c r="BK1751" s="74">
        <v>-6.7935459315776825E-2</v>
      </c>
      <c r="BL1751" s="74">
        <v>-7.2091393172740936E-2</v>
      </c>
      <c r="BM1751" s="74">
        <v>-9.3669690191745758E-2</v>
      </c>
      <c r="BN1751" s="74">
        <v>-8.211091160774231E-2</v>
      </c>
      <c r="BO1751" s="74">
        <v>-5.240524560213089E-2</v>
      </c>
      <c r="BP1751" s="74">
        <v>-4.1575144976377487E-2</v>
      </c>
      <c r="BQ1751" s="74">
        <v>-5.766485258936882E-2</v>
      </c>
      <c r="BR1751" s="74">
        <v>-7.0297814905643463E-2</v>
      </c>
      <c r="BS1751" s="74">
        <v>-8.5802458226680756E-2</v>
      </c>
      <c r="BT1751" s="74">
        <v>-8.5592187941074371E-2</v>
      </c>
      <c r="BU1751" s="74">
        <v>-4.6080790460109711E-2</v>
      </c>
      <c r="BV1751" s="74">
        <v>-6.6400989890098572E-2</v>
      </c>
      <c r="BW1751" s="74">
        <v>-8.668036013841629E-2</v>
      </c>
      <c r="BX1751" s="74">
        <v>-8.2353204488754272E-2</v>
      </c>
      <c r="BY1751" s="74">
        <v>-8.8100165128707886E-2</v>
      </c>
      <c r="BZ1751" s="74">
        <v>-5.6778121739625931E-2</v>
      </c>
      <c r="CA1751" s="74">
        <v>-6.3974767923355103E-2</v>
      </c>
      <c r="CB1751" s="74">
        <v>-3.3926893025636673E-2</v>
      </c>
      <c r="CC1751" s="74">
        <v>-1.2440738268196583E-2</v>
      </c>
      <c r="CD1751" s="74">
        <v>-1.0917475447058678E-2</v>
      </c>
      <c r="CE1751" s="74">
        <v>-1.3721245341002941E-2</v>
      </c>
      <c r="CF1751" s="74">
        <v>-2.2701598703861237E-2</v>
      </c>
      <c r="CG1751" s="74">
        <v>-3.2556954771280289E-2</v>
      </c>
      <c r="CH1751" s="74">
        <v>-7.9336248338222504E-2</v>
      </c>
      <c r="CI1751" s="74">
        <v>-4.4808637350797653E-2</v>
      </c>
      <c r="CJ1751" s="74">
        <v>-4.514148086309433E-2</v>
      </c>
      <c r="CK1751" s="74">
        <v>-6.4539834856987E-2</v>
      </c>
      <c r="CL1751" s="74">
        <v>-5.270259827375412E-2</v>
      </c>
      <c r="CM1751" s="74">
        <v>-2.115374431014061E-2</v>
      </c>
      <c r="CN1751" s="74">
        <v>-1.0108807124197483E-2</v>
      </c>
      <c r="CO1751" s="74">
        <v>-2.5509554892778397E-2</v>
      </c>
      <c r="CP1751" s="74">
        <v>-3.7509065121412277E-2</v>
      </c>
      <c r="CQ1751" s="74">
        <v>-5.374213308095932E-2</v>
      </c>
      <c r="CR1751" s="74">
        <v>-5.4944265633821487E-2</v>
      </c>
      <c r="CS1751" s="74">
        <v>-1.6358267515897751E-2</v>
      </c>
      <c r="CT1751" s="74">
        <v>-3.744719922542572E-2</v>
      </c>
      <c r="CU1751" s="74">
        <v>-5.9724930673837662E-2</v>
      </c>
      <c r="CV1751" s="74">
        <v>-5.6345723569393158E-2</v>
      </c>
      <c r="CW1751" s="74">
        <v>-6.2707170844078064E-2</v>
      </c>
      <c r="CX1751" s="74">
        <v>-3.2846566289663315E-2</v>
      </c>
      <c r="CY1751" s="74">
        <v>-4.1765615344047546E-2</v>
      </c>
      <c r="CZ1751" s="74">
        <v>-1.4050068333745003E-2</v>
      </c>
      <c r="DA1751" s="74">
        <v>7.087016012519598E-3</v>
      </c>
      <c r="DB1751" s="74">
        <v>8.0126738175749779E-3</v>
      </c>
      <c r="DC1751" s="74">
        <v>4.923979751765728E-3</v>
      </c>
      <c r="DD1751" s="74">
        <v>-4.0890350937843323E-3</v>
      </c>
      <c r="DE1751" s="74">
        <v>-1.251612976193428E-2</v>
      </c>
      <c r="DF1751" s="74">
        <v>-5.9326820075511932E-2</v>
      </c>
      <c r="DG1751" s="74">
        <v>-2.1681813523173332E-2</v>
      </c>
      <c r="DH1751" s="74">
        <v>-1.8191566690802574E-2</v>
      </c>
      <c r="DI1751" s="74">
        <v>-3.5409979522228241E-2</v>
      </c>
      <c r="DJ1751" s="74">
        <v>-2.3294283077120781E-2</v>
      </c>
      <c r="DK1751" s="74">
        <v>1.0097757913172245E-2</v>
      </c>
      <c r="DL1751" s="74">
        <v>2.1357530727982521E-2</v>
      </c>
      <c r="DM1751" s="74">
        <v>6.645742803812027E-3</v>
      </c>
      <c r="DN1751" s="74">
        <v>-4.7203153371810913E-3</v>
      </c>
      <c r="DO1751" s="74">
        <v>-2.1681811660528183E-2</v>
      </c>
      <c r="DP1751" s="74">
        <v>-2.4296345189213753E-2</v>
      </c>
      <c r="DQ1751" s="74">
        <v>1.3364254496991634E-2</v>
      </c>
      <c r="DR1751" s="74">
        <v>-8.4934085607528687E-3</v>
      </c>
      <c r="DS1751" s="74">
        <v>-3.2769497483968735E-2</v>
      </c>
      <c r="DT1751" s="74">
        <v>-3.0338242650032043E-2</v>
      </c>
      <c r="DU1751" s="74">
        <v>-3.7314176559448242E-2</v>
      </c>
      <c r="DV1751" s="74">
        <v>-8.9150099083781242E-3</v>
      </c>
      <c r="DW1751" s="74">
        <v>-1.9556460902094841E-2</v>
      </c>
      <c r="DX1751" s="74">
        <v>5.8267549611628056E-3</v>
      </c>
      <c r="DY1751" s="74">
        <v>3.5281993448734283E-2</v>
      </c>
      <c r="DZ1751" s="74">
        <v>3.5344801843166351E-2</v>
      </c>
      <c r="EA1751" s="74">
        <v>3.1844723969697952E-2</v>
      </c>
      <c r="EB1751" s="74">
        <v>2.2784551605582237E-2</v>
      </c>
      <c r="EC1751" s="74">
        <v>1.6419639810919762E-2</v>
      </c>
      <c r="ED1751" s="74">
        <v>-3.0436379835009575E-2</v>
      </c>
      <c r="EE1751" s="74">
        <v>1.1709645390510559E-2</v>
      </c>
      <c r="EF1751" s="74">
        <v>2.0719831809401512E-2</v>
      </c>
      <c r="EG1751" s="74">
        <v>6.6489051096141338E-3</v>
      </c>
      <c r="EH1751" s="74">
        <v>1.9166653975844383E-2</v>
      </c>
      <c r="EI1751" s="74">
        <v>5.5219963192939758E-2</v>
      </c>
      <c r="EJ1751" s="74">
        <v>6.6789925098419189E-2</v>
      </c>
      <c r="EK1751" s="74">
        <v>5.3072884678840637E-2</v>
      </c>
      <c r="EL1751" s="74">
        <v>4.26214300096035E-2</v>
      </c>
      <c r="EM1751" s="74">
        <v>2.4608202278614044E-2</v>
      </c>
      <c r="EN1751" s="74">
        <v>1.9954387098550797E-2</v>
      </c>
      <c r="EO1751" s="74">
        <v>5.6278854608535767E-2</v>
      </c>
      <c r="EP1751" s="74">
        <v>3.3311266452074051E-2</v>
      </c>
      <c r="EQ1751" s="74">
        <v>6.1498638242483139E-3</v>
      </c>
      <c r="ER1751" s="74">
        <v>7.2124279104173183E-3</v>
      </c>
      <c r="ES1751" s="74">
        <v>-6.5072870347648859E-4</v>
      </c>
      <c r="ET1751" s="74">
        <v>2.5638356804847717E-2</v>
      </c>
      <c r="EU1751" s="74">
        <v>1.2510028667747974E-2</v>
      </c>
      <c r="EV1751" s="74">
        <v>3.4525729715824127E-2</v>
      </c>
      <c r="EW1751" s="74">
        <v>68.202934265136719</v>
      </c>
      <c r="EX1751" s="74">
        <v>66.774887084960938</v>
      </c>
      <c r="EY1751" s="74">
        <v>65.350776672363281</v>
      </c>
      <c r="EZ1751" s="74">
        <v>63.832508087158203</v>
      </c>
      <c r="FA1751" s="74">
        <v>62.585376739501953</v>
      </c>
      <c r="FB1751" s="74">
        <v>61.780612945556641</v>
      </c>
      <c r="FC1751" s="74">
        <v>61.637561798095703</v>
      </c>
      <c r="FD1751" s="74">
        <v>65.696418762207031</v>
      </c>
      <c r="FE1751" s="74">
        <v>71.129188537597656</v>
      </c>
      <c r="FF1751" s="74">
        <v>75.602951049804688</v>
      </c>
      <c r="FG1751" s="74">
        <v>79.557510375976563</v>
      </c>
      <c r="FH1751" s="74">
        <v>83.359367370605469</v>
      </c>
      <c r="FI1751" s="74">
        <v>86.216064453125</v>
      </c>
      <c r="FJ1751" s="74">
        <v>89.16717529296875</v>
      </c>
      <c r="FK1751" s="74">
        <v>91.258003234863281</v>
      </c>
      <c r="FL1751" s="74">
        <v>92.730964660644531</v>
      </c>
      <c r="FM1751" s="74">
        <v>92.529090881347656</v>
      </c>
      <c r="FN1751" s="74">
        <v>90.9451904296875</v>
      </c>
      <c r="FO1751" s="74">
        <v>89.024383544921875</v>
      </c>
      <c r="FP1751" s="74">
        <v>85.584175109863281</v>
      </c>
      <c r="FQ1751" s="74">
        <v>80.744918823242188</v>
      </c>
      <c r="FR1751" s="74">
        <v>76.568588256835938</v>
      </c>
      <c r="FS1751" s="74">
        <v>73.534683227539063</v>
      </c>
      <c r="FT1751" s="74">
        <v>72.054756164550781</v>
      </c>
      <c r="FU1751" s="74">
        <v>3.7554170936346054E-2</v>
      </c>
      <c r="FV1751" s="74">
        <v>5.0958454608917236E-2</v>
      </c>
      <c r="FW1751" s="74">
        <v>3.8391713052988052E-2</v>
      </c>
      <c r="FX1751" s="74">
        <v>0</v>
      </c>
      <c r="FY1751" s="74">
        <v>0</v>
      </c>
      <c r="FZ1751" s="74">
        <v>211</v>
      </c>
      <c r="GA1751" s="74">
        <v>10.685832977294922</v>
      </c>
      <c r="GB1751" s="74">
        <v>620.63824783981545</v>
      </c>
      <c r="GC1751" s="74">
        <v>1</v>
      </c>
      <c r="GD1751" s="74">
        <v>7</v>
      </c>
      <c r="GE1751" s="74">
        <v>0</v>
      </c>
      <c r="GF1751" s="74">
        <v>1</v>
      </c>
      <c r="GG1751" t="s">
        <v>245</v>
      </c>
      <c r="GH1751" t="s">
        <v>235</v>
      </c>
      <c r="GI1751" t="s">
        <v>236</v>
      </c>
      <c r="GJ1751" s="47"/>
      <c r="GK1751" s="30"/>
    </row>
    <row r="1752" spans="1:193" x14ac:dyDescent="0.2">
      <c r="A1752" t="s">
        <v>175</v>
      </c>
      <c r="B1752" t="s">
        <v>244</v>
      </c>
      <c r="C1752" t="s">
        <v>0</v>
      </c>
      <c r="D1752" t="s">
        <v>185</v>
      </c>
      <c r="E1752" t="s">
        <v>191</v>
      </c>
      <c r="F1752" t="s">
        <v>273</v>
      </c>
      <c r="G1752" t="s">
        <v>274</v>
      </c>
      <c r="H1752" s="74">
        <v>264</v>
      </c>
      <c r="I1752" s="74">
        <v>0.65346747636795044</v>
      </c>
      <c r="J1752" s="74">
        <v>0.63941723108291626</v>
      </c>
      <c r="K1752" s="74">
        <v>0.64496290683746338</v>
      </c>
      <c r="L1752" s="74">
        <v>0.64012330770492554</v>
      </c>
      <c r="M1752" s="74">
        <v>0.6661180853843689</v>
      </c>
      <c r="N1752" s="74">
        <v>0.64902156591415405</v>
      </c>
      <c r="O1752" s="74">
        <v>0.69138693809509277</v>
      </c>
      <c r="P1752" s="74">
        <v>0.79096871614456177</v>
      </c>
      <c r="Q1752" s="74">
        <v>0.84445655345916748</v>
      </c>
      <c r="R1752" s="74">
        <v>0.92213165760040283</v>
      </c>
      <c r="S1752" s="74">
        <v>1.0079697370529175</v>
      </c>
      <c r="T1752" s="74">
        <v>1.0640479326248169</v>
      </c>
      <c r="U1752" s="74">
        <v>1.0648926496505737</v>
      </c>
      <c r="V1752" s="74">
        <v>1.1050333976745605</v>
      </c>
      <c r="W1752" s="74">
        <v>1.1102643013000488</v>
      </c>
      <c r="X1752" s="74">
        <v>1.0588546991348267</v>
      </c>
      <c r="Y1752" s="74">
        <v>0.99691581726074219</v>
      </c>
      <c r="Z1752" s="74">
        <v>0.90230220556259155</v>
      </c>
      <c r="AA1752" s="74">
        <v>0.78756636381149292</v>
      </c>
      <c r="AB1752" s="74">
        <v>0.82943063974380493</v>
      </c>
      <c r="AC1752" s="74">
        <v>0.8600541353225708</v>
      </c>
      <c r="AD1752" s="74">
        <v>0.86756736040115356</v>
      </c>
      <c r="AE1752" s="74">
        <v>0.81307357549667358</v>
      </c>
      <c r="AF1752" s="74">
        <v>0.70407068729400635</v>
      </c>
      <c r="AG1752" s="74">
        <v>-6.2779270112514496E-2</v>
      </c>
      <c r="AH1752" s="74">
        <v>-5.966583639383316E-2</v>
      </c>
      <c r="AI1752" s="74">
        <v>-6.186491996049881E-2</v>
      </c>
      <c r="AJ1752" s="74">
        <v>-7.1152426302433014E-2</v>
      </c>
      <c r="AK1752" s="74">
        <v>-8.507847785949707E-2</v>
      </c>
      <c r="AL1752" s="74">
        <v>-0.13381160795688629</v>
      </c>
      <c r="AM1752" s="74">
        <v>-0.10573244094848633</v>
      </c>
      <c r="AN1752" s="74">
        <v>-0.11582899838685989</v>
      </c>
      <c r="AO1752" s="74">
        <v>-0.14162981510162354</v>
      </c>
      <c r="AP1752" s="74">
        <v>-0.12998802959918976</v>
      </c>
      <c r="AQ1752" s="74">
        <v>-0.10176776349544525</v>
      </c>
      <c r="AR1752" s="74">
        <v>-9.0790465474128723E-2</v>
      </c>
      <c r="AS1752" s="74">
        <v>-0.10861773043870926</v>
      </c>
      <c r="AT1752" s="74">
        <v>-0.12275432795286179</v>
      </c>
      <c r="AU1752" s="74">
        <v>-0.13783562183380127</v>
      </c>
      <c r="AV1752" s="74">
        <v>-0.13548827171325684</v>
      </c>
      <c r="AW1752" s="74">
        <v>-9.2864751815795898E-2</v>
      </c>
      <c r="AX1752" s="74">
        <v>-0.11291026324033737</v>
      </c>
      <c r="AY1752" s="74">
        <v>-0.13106058537960052</v>
      </c>
      <c r="AZ1752" s="74">
        <v>-0.12511709332466125</v>
      </c>
      <c r="BA1752" s="74">
        <v>-0.13018810749053955</v>
      </c>
      <c r="BB1752" s="74">
        <v>-9.530242532491684E-2</v>
      </c>
      <c r="BC1752" s="74">
        <v>-0.10021696984767914</v>
      </c>
      <c r="BD1752" s="74">
        <v>-6.5348729491233826E-2</v>
      </c>
      <c r="BE1752" s="74">
        <v>-3.3358428627252579E-2</v>
      </c>
      <c r="BF1752" s="74">
        <v>-3.1145351007580757E-2</v>
      </c>
      <c r="BG1752" s="74">
        <v>-3.3773709088563919E-2</v>
      </c>
      <c r="BH1752" s="74">
        <v>-4.3110426515340805E-2</v>
      </c>
      <c r="BI1752" s="74">
        <v>-5.4884634912014008E-2</v>
      </c>
      <c r="BJ1752" s="74">
        <v>-0.1036650612950325</v>
      </c>
      <c r="BK1752" s="74">
        <v>-7.0889182388782501E-2</v>
      </c>
      <c r="BL1752" s="74">
        <v>-7.5225800275802612E-2</v>
      </c>
      <c r="BM1752" s="74">
        <v>-9.7742289304733276E-2</v>
      </c>
      <c r="BN1752" s="74">
        <v>-8.5680961608886719E-2</v>
      </c>
      <c r="BO1752" s="74">
        <v>-5.4683730006217957E-2</v>
      </c>
      <c r="BP1752" s="74">
        <v>-4.3382756412029266E-2</v>
      </c>
      <c r="BQ1752" s="74">
        <v>-6.017201766371727E-2</v>
      </c>
      <c r="BR1752" s="74">
        <v>-7.3354244232177734E-2</v>
      </c>
      <c r="BS1752" s="74">
        <v>-8.9532993733882904E-2</v>
      </c>
      <c r="BT1752" s="74">
        <v>-8.9313589036464691E-2</v>
      </c>
      <c r="BU1752" s="74">
        <v>-4.8084300011396408E-2</v>
      </c>
      <c r="BV1752" s="74">
        <v>-6.9287993013858795E-2</v>
      </c>
      <c r="BW1752" s="74">
        <v>-9.0449072420597076E-2</v>
      </c>
      <c r="BX1752" s="74">
        <v>-8.5933774709701538E-2</v>
      </c>
      <c r="BY1752" s="74">
        <v>-9.1930605471134186E-2</v>
      </c>
      <c r="BZ1752" s="74">
        <v>-5.9246737509965897E-2</v>
      </c>
      <c r="CA1752" s="74">
        <v>-6.6756278276443481E-2</v>
      </c>
      <c r="CB1752" s="74">
        <v>-3.5401970148086548E-2</v>
      </c>
      <c r="CC1752" s="74">
        <v>-1.2981641106307507E-2</v>
      </c>
      <c r="CD1752" s="74">
        <v>-1.1392149142920971E-2</v>
      </c>
      <c r="CE1752" s="74">
        <v>-1.4317822642624378E-2</v>
      </c>
      <c r="CF1752" s="74">
        <v>-2.3688623681664467E-2</v>
      </c>
      <c r="CG1752" s="74">
        <v>-3.3972471952438354E-2</v>
      </c>
      <c r="CH1752" s="74">
        <v>-8.2785658538341522E-2</v>
      </c>
      <c r="CI1752" s="74">
        <v>-4.6756841242313385E-2</v>
      </c>
      <c r="CJ1752" s="74">
        <v>-4.7104153782129288E-2</v>
      </c>
      <c r="CK1752" s="74">
        <v>-6.7345917224884033E-2</v>
      </c>
      <c r="CL1752" s="74">
        <v>-5.4994020611047745E-2</v>
      </c>
      <c r="CM1752" s="74">
        <v>-2.2073471918702126E-2</v>
      </c>
      <c r="CN1752" s="74">
        <v>-1.0548321530222893E-2</v>
      </c>
      <c r="CO1752" s="74">
        <v>-2.661866694688797E-2</v>
      </c>
      <c r="CP1752" s="74">
        <v>-3.9139892905950546E-2</v>
      </c>
      <c r="CQ1752" s="74">
        <v>-5.6078746914863586E-2</v>
      </c>
      <c r="CR1752" s="74">
        <v>-5.7333152741193771E-2</v>
      </c>
      <c r="CS1752" s="74">
        <v>-1.7069496214389801E-2</v>
      </c>
      <c r="CT1752" s="74">
        <v>-3.90753373503685E-2</v>
      </c>
      <c r="CU1752" s="74">
        <v>-6.232166662812233E-2</v>
      </c>
      <c r="CV1752" s="74">
        <v>-5.8795537799596786E-2</v>
      </c>
      <c r="CW1752" s="74">
        <v>-6.5433569252490997E-2</v>
      </c>
      <c r="CX1752" s="74">
        <v>-3.427467867732048E-2</v>
      </c>
      <c r="CY1752" s="74">
        <v>-4.3581511825323105E-2</v>
      </c>
      <c r="CZ1752" s="74">
        <v>-1.4660939574241638E-2</v>
      </c>
      <c r="DA1752" s="74">
        <v>7.3951450176537037E-3</v>
      </c>
      <c r="DB1752" s="74">
        <v>8.3610517904162407E-3</v>
      </c>
      <c r="DC1752" s="74">
        <v>5.1380647346377373E-3</v>
      </c>
      <c r="DD1752" s="74">
        <v>-4.266819916665554E-3</v>
      </c>
      <c r="DE1752" s="74">
        <v>-1.3060307130217552E-2</v>
      </c>
      <c r="DF1752" s="74">
        <v>-6.1906252056360245E-2</v>
      </c>
      <c r="DG1752" s="74">
        <v>-2.2624503821134567E-2</v>
      </c>
      <c r="DH1752" s="74">
        <v>-1.8982505425810814E-2</v>
      </c>
      <c r="DI1752" s="74">
        <v>-3.6949548870325089E-2</v>
      </c>
      <c r="DJ1752" s="74">
        <v>-2.4307083338499069E-2</v>
      </c>
      <c r="DK1752" s="74">
        <v>1.0536786168813705E-2</v>
      </c>
      <c r="DL1752" s="74">
        <v>2.2286113351583481E-2</v>
      </c>
      <c r="DM1752" s="74">
        <v>6.9346842356026173E-3</v>
      </c>
      <c r="DN1752" s="74">
        <v>-4.925544373691082E-3</v>
      </c>
      <c r="DO1752" s="74">
        <v>-2.262449823319912E-2</v>
      </c>
      <c r="DP1752" s="74">
        <v>-2.5352712720632553E-2</v>
      </c>
      <c r="DQ1752" s="74">
        <v>1.3945308513939381E-2</v>
      </c>
      <c r="DR1752" s="74">
        <v>-8.8626854121685028E-3</v>
      </c>
      <c r="DS1752" s="74">
        <v>-3.4194260835647583E-2</v>
      </c>
      <c r="DT1752" s="74">
        <v>-3.1657297164201736E-2</v>
      </c>
      <c r="DU1752" s="74">
        <v>-3.8936536759138107E-2</v>
      </c>
      <c r="DV1752" s="74">
        <v>-9.3026198446750641E-3</v>
      </c>
      <c r="DW1752" s="74">
        <v>-2.0406743511557579E-2</v>
      </c>
      <c r="DX1752" s="74">
        <v>6.0800923965871334E-3</v>
      </c>
      <c r="DY1752" s="74">
        <v>3.6815986037254333E-2</v>
      </c>
      <c r="DZ1752" s="74">
        <v>3.6881536245346069E-2</v>
      </c>
      <c r="EA1752" s="74">
        <v>3.3229276537895203E-2</v>
      </c>
      <c r="EB1752" s="74">
        <v>2.3775180801749229E-2</v>
      </c>
      <c r="EC1752" s="74">
        <v>1.713353767991066E-2</v>
      </c>
      <c r="ED1752" s="74">
        <v>-3.1759709119796753E-2</v>
      </c>
      <c r="EE1752" s="74">
        <v>1.2218759395182133E-2</v>
      </c>
      <c r="EF1752" s="74">
        <v>2.1620688959956169E-2</v>
      </c>
      <c r="EG1752" s="74">
        <v>6.9379815831780434E-3</v>
      </c>
      <c r="EH1752" s="74">
        <v>1.9999980926513672E-2</v>
      </c>
      <c r="EI1752" s="74">
        <v>5.7620819658041E-2</v>
      </c>
      <c r="EJ1752" s="74">
        <v>6.9693826138973236E-2</v>
      </c>
      <c r="EK1752" s="74">
        <v>5.5380396544933319E-2</v>
      </c>
      <c r="EL1752" s="74">
        <v>4.4474542140960693E-2</v>
      </c>
      <c r="EM1752" s="74">
        <v>2.5678122416138649E-2</v>
      </c>
      <c r="EN1752" s="74">
        <v>2.0821962505578995E-2</v>
      </c>
      <c r="EO1752" s="74">
        <v>5.8725759387016296E-2</v>
      </c>
      <c r="EP1752" s="74">
        <v>3.4759584814310074E-2</v>
      </c>
      <c r="EQ1752" s="74">
        <v>6.4172460697591305E-3</v>
      </c>
      <c r="ER1752" s="74">
        <v>7.5260121375322342E-3</v>
      </c>
      <c r="ES1752" s="74">
        <v>-6.7902961745858192E-4</v>
      </c>
      <c r="ET1752" s="74">
        <v>2.6753067970275879E-2</v>
      </c>
      <c r="EU1752" s="74">
        <v>1.3053943403065205E-2</v>
      </c>
      <c r="EV1752" s="74">
        <v>3.6026850342750549E-2</v>
      </c>
      <c r="EW1752" s="74">
        <v>74.02423095703125</v>
      </c>
      <c r="EX1752" s="74">
        <v>73.359413146972656</v>
      </c>
      <c r="EY1752" s="74">
        <v>72.167076110839844</v>
      </c>
      <c r="EZ1752" s="74">
        <v>71.862373352050781</v>
      </c>
      <c r="FA1752" s="74">
        <v>71.198440551757813</v>
      </c>
      <c r="FB1752" s="74">
        <v>71.343437194824219</v>
      </c>
      <c r="FC1752" s="74">
        <v>70.882484436035156</v>
      </c>
      <c r="FD1752" s="74">
        <v>72.277130126953125</v>
      </c>
      <c r="FE1752" s="74">
        <v>76.079734802246094</v>
      </c>
      <c r="FF1752" s="74">
        <v>80.998916625976563</v>
      </c>
      <c r="FG1752" s="74">
        <v>85.300041198730469</v>
      </c>
      <c r="FH1752" s="74">
        <v>89.442825317382813</v>
      </c>
      <c r="FI1752" s="74">
        <v>93.441703796386719</v>
      </c>
      <c r="FJ1752" s="74">
        <v>97.170974731445313</v>
      </c>
      <c r="FK1752" s="74">
        <v>99.676506042480469</v>
      </c>
      <c r="FL1752" s="74">
        <v>101.38672637939453</v>
      </c>
      <c r="FM1752" s="74">
        <v>101.33868408203125</v>
      </c>
      <c r="FN1752" s="74">
        <v>99.352684020996094</v>
      </c>
      <c r="FO1752" s="74">
        <v>97.160499572753906</v>
      </c>
      <c r="FP1752" s="74">
        <v>93.8233642578125</v>
      </c>
      <c r="FQ1752" s="74">
        <v>88.485786437988281</v>
      </c>
      <c r="FR1752" s="74">
        <v>85.619583129882813</v>
      </c>
      <c r="FS1752" s="74">
        <v>82.966423034667969</v>
      </c>
      <c r="FT1752" s="74">
        <v>80.635650634765625</v>
      </c>
      <c r="FU1752" s="74">
        <v>3.9186961948871613E-2</v>
      </c>
      <c r="FV1752" s="74">
        <v>5.3174041211605072E-2</v>
      </c>
      <c r="FW1752" s="74">
        <v>4.0060915052890778E-2</v>
      </c>
      <c r="FX1752" s="74">
        <v>0</v>
      </c>
      <c r="FY1752" s="74">
        <v>0</v>
      </c>
      <c r="FZ1752" s="74">
        <v>218</v>
      </c>
      <c r="GA1752" s="74">
        <v>10.831225395202637</v>
      </c>
      <c r="GB1752" s="74">
        <v>663.05841086339206</v>
      </c>
      <c r="GC1752" s="74">
        <v>1</v>
      </c>
      <c r="GD1752" s="74">
        <v>7</v>
      </c>
      <c r="GE1752" s="74">
        <v>0</v>
      </c>
      <c r="GF1752" s="74">
        <v>1</v>
      </c>
      <c r="GG1752" t="s">
        <v>245</v>
      </c>
      <c r="GH1752" t="s">
        <v>235</v>
      </c>
      <c r="GI1752" t="s">
        <v>236</v>
      </c>
      <c r="GJ1752" s="47"/>
      <c r="GK1752" s="30"/>
    </row>
    <row r="1753" spans="1:193" x14ac:dyDescent="0.2">
      <c r="A1753" t="s">
        <v>175</v>
      </c>
      <c r="B1753" t="s">
        <v>244</v>
      </c>
      <c r="C1753" t="s">
        <v>0</v>
      </c>
      <c r="D1753" t="s">
        <v>185</v>
      </c>
      <c r="E1753" t="s">
        <v>192</v>
      </c>
      <c r="F1753" t="s">
        <v>273</v>
      </c>
      <c r="G1753" t="s">
        <v>274</v>
      </c>
      <c r="H1753" s="74">
        <v>264</v>
      </c>
      <c r="I1753" s="74">
        <v>0.7308773398399353</v>
      </c>
      <c r="J1753" s="74">
        <v>0.70131498575210571</v>
      </c>
      <c r="K1753" s="74">
        <v>0.68748289346694946</v>
      </c>
      <c r="L1753" s="74">
        <v>0.65958875417709351</v>
      </c>
      <c r="M1753" s="74">
        <v>0.6663367748260498</v>
      </c>
      <c r="N1753" s="74">
        <v>0.65159028768539429</v>
      </c>
      <c r="O1753" s="74">
        <v>0.59511661529541016</v>
      </c>
      <c r="P1753" s="74">
        <v>0.56956660747528076</v>
      </c>
      <c r="Q1753" s="74">
        <v>0.60115104913711548</v>
      </c>
      <c r="R1753" s="74">
        <v>0.67995959520339966</v>
      </c>
      <c r="S1753" s="74">
        <v>0.71790105104446411</v>
      </c>
      <c r="T1753" s="74">
        <v>0.73578500747680664</v>
      </c>
      <c r="U1753" s="74">
        <v>0.76087731122970581</v>
      </c>
      <c r="V1753" s="74">
        <v>0.80838435888290405</v>
      </c>
      <c r="W1753" s="74">
        <v>0.79709362983703613</v>
      </c>
      <c r="X1753" s="74">
        <v>0.78575348854064941</v>
      </c>
      <c r="Y1753" s="74">
        <v>0.79236042499542236</v>
      </c>
      <c r="Z1753" s="74">
        <v>0.75760620832443237</v>
      </c>
      <c r="AA1753" s="74">
        <v>0.72820663452148438</v>
      </c>
      <c r="AB1753" s="74">
        <v>0.7752988338470459</v>
      </c>
      <c r="AC1753" s="74">
        <v>0.75973963737487793</v>
      </c>
      <c r="AD1753" s="74">
        <v>0.70502334833145142</v>
      </c>
      <c r="AE1753" s="74">
        <v>0.65340030193328857</v>
      </c>
      <c r="AF1753" s="74">
        <v>0.70227867364883423</v>
      </c>
      <c r="AG1753" s="74">
        <v>-6.2779270112514496E-2</v>
      </c>
      <c r="AH1753" s="74">
        <v>-5.966583639383316E-2</v>
      </c>
      <c r="AI1753" s="74">
        <v>-6.186491996049881E-2</v>
      </c>
      <c r="AJ1753" s="74">
        <v>-7.1152433753013611E-2</v>
      </c>
      <c r="AK1753" s="74">
        <v>-8.507847785949707E-2</v>
      </c>
      <c r="AL1753" s="74">
        <v>-0.1338115930557251</v>
      </c>
      <c r="AM1753" s="74">
        <v>-0.10573244094848633</v>
      </c>
      <c r="AN1753" s="74">
        <v>-0.11582899838685989</v>
      </c>
      <c r="AO1753" s="74">
        <v>-0.14162981510162354</v>
      </c>
      <c r="AP1753" s="74">
        <v>-0.12998801469802856</v>
      </c>
      <c r="AQ1753" s="74">
        <v>-0.10176777094602585</v>
      </c>
      <c r="AR1753" s="74">
        <v>-9.079047292470932E-2</v>
      </c>
      <c r="AS1753" s="74">
        <v>-0.10861773043870926</v>
      </c>
      <c r="AT1753" s="74">
        <v>-0.12275432795286179</v>
      </c>
      <c r="AU1753" s="74">
        <v>-0.13783562183380127</v>
      </c>
      <c r="AV1753" s="74">
        <v>-0.13548825681209564</v>
      </c>
      <c r="AW1753" s="74">
        <v>-9.2864751815795898E-2</v>
      </c>
      <c r="AX1753" s="74">
        <v>-0.11291026324033737</v>
      </c>
      <c r="AY1753" s="74">
        <v>-0.13106058537960052</v>
      </c>
      <c r="AZ1753" s="74">
        <v>-0.12511709332466125</v>
      </c>
      <c r="BA1753" s="74">
        <v>-0.13018810749053955</v>
      </c>
      <c r="BB1753" s="74">
        <v>-9.5302417874336243E-2</v>
      </c>
      <c r="BC1753" s="74">
        <v>-0.10021696984767914</v>
      </c>
      <c r="BD1753" s="74">
        <v>-6.5348729491233826E-2</v>
      </c>
      <c r="BE1753" s="74">
        <v>-3.3358428627252579E-2</v>
      </c>
      <c r="BF1753" s="74">
        <v>-3.1145351007580757E-2</v>
      </c>
      <c r="BG1753" s="74">
        <v>-3.3773709088563919E-2</v>
      </c>
      <c r="BH1753" s="74">
        <v>-4.3110430240631104E-2</v>
      </c>
      <c r="BI1753" s="74">
        <v>-5.4884634912014008E-2</v>
      </c>
      <c r="BJ1753" s="74">
        <v>-0.1036650538444519</v>
      </c>
      <c r="BK1753" s="74">
        <v>-7.0889182388782501E-2</v>
      </c>
      <c r="BL1753" s="74">
        <v>-7.5225807726383209E-2</v>
      </c>
      <c r="BM1753" s="74">
        <v>-9.7742289304733276E-2</v>
      </c>
      <c r="BN1753" s="74">
        <v>-8.5680954158306122E-2</v>
      </c>
      <c r="BO1753" s="74">
        <v>-5.4683733731508255E-2</v>
      </c>
      <c r="BP1753" s="74">
        <v>-4.3382760137319565E-2</v>
      </c>
      <c r="BQ1753" s="74">
        <v>-6.017201766371727E-2</v>
      </c>
      <c r="BR1753" s="74">
        <v>-7.3354244232177734E-2</v>
      </c>
      <c r="BS1753" s="74">
        <v>-8.9532993733882904E-2</v>
      </c>
      <c r="BT1753" s="74">
        <v>-8.9313589036464691E-2</v>
      </c>
      <c r="BU1753" s="74">
        <v>-4.8084300011396408E-2</v>
      </c>
      <c r="BV1753" s="74">
        <v>-6.9287993013858795E-2</v>
      </c>
      <c r="BW1753" s="74">
        <v>-9.0449072420597076E-2</v>
      </c>
      <c r="BX1753" s="74">
        <v>-8.5933782160282135E-2</v>
      </c>
      <c r="BY1753" s="74">
        <v>-9.1930598020553589E-2</v>
      </c>
      <c r="BZ1753" s="74">
        <v>-5.9246733784675598E-2</v>
      </c>
      <c r="CA1753" s="74">
        <v>-6.6756278276443481E-2</v>
      </c>
      <c r="CB1753" s="74">
        <v>-3.5401973873376846E-2</v>
      </c>
      <c r="CC1753" s="74">
        <v>-1.2981641106307507E-2</v>
      </c>
      <c r="CD1753" s="74">
        <v>-1.1392149142920971E-2</v>
      </c>
      <c r="CE1753" s="74">
        <v>-1.4317821711301804E-2</v>
      </c>
      <c r="CF1753" s="74">
        <v>-2.3688623681664467E-2</v>
      </c>
      <c r="CG1753" s="74">
        <v>-3.3972471952438354E-2</v>
      </c>
      <c r="CH1753" s="74">
        <v>-8.2785651087760925E-2</v>
      </c>
      <c r="CI1753" s="74">
        <v>-4.6756841242313385E-2</v>
      </c>
      <c r="CJ1753" s="74">
        <v>-4.7104153782129288E-2</v>
      </c>
      <c r="CK1753" s="74">
        <v>-6.7345917224884033E-2</v>
      </c>
      <c r="CL1753" s="74">
        <v>-5.4994016885757446E-2</v>
      </c>
      <c r="CM1753" s="74">
        <v>-2.2073473781347275E-2</v>
      </c>
      <c r="CN1753" s="74">
        <v>-1.0548320598900318E-2</v>
      </c>
      <c r="CO1753" s="74">
        <v>-2.6618665084242821E-2</v>
      </c>
      <c r="CP1753" s="74">
        <v>-3.9139892905950546E-2</v>
      </c>
      <c r="CQ1753" s="74">
        <v>-5.6078746914863586E-2</v>
      </c>
      <c r="CR1753" s="74">
        <v>-5.7333152741193771E-2</v>
      </c>
      <c r="CS1753" s="74">
        <v>-1.7069496214389801E-2</v>
      </c>
      <c r="CT1753" s="74">
        <v>-3.9075341075658798E-2</v>
      </c>
      <c r="CU1753" s="74">
        <v>-6.232166662812233E-2</v>
      </c>
      <c r="CV1753" s="74">
        <v>-5.8795537799596786E-2</v>
      </c>
      <c r="CW1753" s="74">
        <v>-6.5433569252490997E-2</v>
      </c>
      <c r="CX1753" s="74">
        <v>-3.4274674952030182E-2</v>
      </c>
      <c r="CY1753" s="74">
        <v>-4.3581511825323105E-2</v>
      </c>
      <c r="CZ1753" s="74">
        <v>-1.4660940505564213E-2</v>
      </c>
      <c r="DA1753" s="74">
        <v>7.3951450176537037E-3</v>
      </c>
      <c r="DB1753" s="74">
        <v>8.3610517904162407E-3</v>
      </c>
      <c r="DC1753" s="74">
        <v>5.1380656659603119E-3</v>
      </c>
      <c r="DD1753" s="74">
        <v>-4.2668180540204048E-3</v>
      </c>
      <c r="DE1753" s="74">
        <v>-1.3060307130217552E-2</v>
      </c>
      <c r="DF1753" s="74">
        <v>-6.1906248331069946E-2</v>
      </c>
      <c r="DG1753" s="74">
        <v>-2.2624503821134567E-2</v>
      </c>
      <c r="DH1753" s="74">
        <v>-1.8982503563165665E-2</v>
      </c>
      <c r="DI1753" s="74">
        <v>-3.694954514503479E-2</v>
      </c>
      <c r="DJ1753" s="74">
        <v>-2.4307079613208771E-2</v>
      </c>
      <c r="DK1753" s="74">
        <v>1.0536786168813705E-2</v>
      </c>
      <c r="DL1753" s="74">
        <v>2.2286118939518929E-2</v>
      </c>
      <c r="DM1753" s="74">
        <v>6.9346860982477665E-3</v>
      </c>
      <c r="DN1753" s="74">
        <v>-4.925544373691082E-3</v>
      </c>
      <c r="DO1753" s="74">
        <v>-2.262449823319912E-2</v>
      </c>
      <c r="DP1753" s="74">
        <v>-2.5352714583277702E-2</v>
      </c>
      <c r="DQ1753" s="74">
        <v>1.3945308513939381E-2</v>
      </c>
      <c r="DR1753" s="74">
        <v>-8.8626910001039505E-3</v>
      </c>
      <c r="DS1753" s="74">
        <v>-3.4194260835647583E-2</v>
      </c>
      <c r="DT1753" s="74">
        <v>-3.1657293438911438E-2</v>
      </c>
      <c r="DU1753" s="74">
        <v>-3.8936536759138107E-2</v>
      </c>
      <c r="DV1753" s="74">
        <v>-9.3026179820299149E-3</v>
      </c>
      <c r="DW1753" s="74">
        <v>-2.0406743511557579E-2</v>
      </c>
      <c r="DX1753" s="74">
        <v>6.0800914652645588E-3</v>
      </c>
      <c r="DY1753" s="74">
        <v>3.6815986037254333E-2</v>
      </c>
      <c r="DZ1753" s="74">
        <v>3.6881536245346069E-2</v>
      </c>
      <c r="EA1753" s="74">
        <v>3.3229276537895203E-2</v>
      </c>
      <c r="EB1753" s="74">
        <v>2.3775184527039528E-2</v>
      </c>
      <c r="EC1753" s="74">
        <v>1.713353767991066E-2</v>
      </c>
      <c r="ED1753" s="74">
        <v>-3.1759705394506454E-2</v>
      </c>
      <c r="EE1753" s="74">
        <v>1.2218759395182133E-2</v>
      </c>
      <c r="EF1753" s="74">
        <v>2.1620694547891617E-2</v>
      </c>
      <c r="EG1753" s="74">
        <v>6.9379867054522038E-3</v>
      </c>
      <c r="EH1753" s="74">
        <v>1.999998465180397E-2</v>
      </c>
      <c r="EI1753" s="74">
        <v>5.7620823383331299E-2</v>
      </c>
      <c r="EJ1753" s="74">
        <v>6.9693833589553833E-2</v>
      </c>
      <c r="EK1753" s="74">
        <v>5.5380396544933319E-2</v>
      </c>
      <c r="EL1753" s="74">
        <v>4.4474542140960693E-2</v>
      </c>
      <c r="EM1753" s="74">
        <v>2.5678122416138649E-2</v>
      </c>
      <c r="EN1753" s="74">
        <v>2.0821956917643547E-2</v>
      </c>
      <c r="EO1753" s="74">
        <v>5.8725759387016296E-2</v>
      </c>
      <c r="EP1753" s="74">
        <v>3.4759577363729477E-2</v>
      </c>
      <c r="EQ1753" s="74">
        <v>6.4172460697591305E-3</v>
      </c>
      <c r="ER1753" s="74">
        <v>7.5260167941451073E-3</v>
      </c>
      <c r="ES1753" s="74">
        <v>-6.7903439048677683E-4</v>
      </c>
      <c r="ET1753" s="74">
        <v>2.675306610763073E-2</v>
      </c>
      <c r="EU1753" s="74">
        <v>1.3053943403065205E-2</v>
      </c>
      <c r="EV1753" s="74">
        <v>3.6026846617460251E-2</v>
      </c>
      <c r="EW1753" s="74">
        <v>77.176254272460938</v>
      </c>
      <c r="EX1753" s="74">
        <v>75.120338439941406</v>
      </c>
      <c r="EY1753" s="74">
        <v>74.42608642578125</v>
      </c>
      <c r="EZ1753" s="74">
        <v>73.548385620117188</v>
      </c>
      <c r="FA1753" s="74">
        <v>72.394844055175781</v>
      </c>
      <c r="FB1753" s="74">
        <v>70.764495849609375</v>
      </c>
      <c r="FC1753" s="74">
        <v>69.865310668945313</v>
      </c>
      <c r="FD1753" s="74">
        <v>69.623970031738281</v>
      </c>
      <c r="FE1753" s="74">
        <v>73.66265869140625</v>
      </c>
      <c r="FF1753" s="74">
        <v>79.631904602050781</v>
      </c>
      <c r="FG1753" s="74">
        <v>84.947792053222656</v>
      </c>
      <c r="FH1753" s="74">
        <v>91.530174255371094</v>
      </c>
      <c r="FI1753" s="74">
        <v>95.875175476074219</v>
      </c>
      <c r="FJ1753" s="74">
        <v>99.489646911621094</v>
      </c>
      <c r="FK1753" s="74">
        <v>100.55069732666016</v>
      </c>
      <c r="FL1753" s="74">
        <v>101.29143524169922</v>
      </c>
      <c r="FM1753" s="74">
        <v>99.940597534179688</v>
      </c>
      <c r="FN1753" s="74">
        <v>97.773170471191406</v>
      </c>
      <c r="FO1753" s="74">
        <v>91.837913513183594</v>
      </c>
      <c r="FP1753" s="74">
        <v>87.787620544433594</v>
      </c>
      <c r="FQ1753" s="74">
        <v>84.062179565429688</v>
      </c>
      <c r="FR1753" s="74">
        <v>79.925140380859375</v>
      </c>
      <c r="FS1753" s="74">
        <v>77.438125610351563</v>
      </c>
      <c r="FT1753" s="74">
        <v>74.5001220703125</v>
      </c>
      <c r="FU1753" s="74">
        <v>3.9186958223581314E-2</v>
      </c>
      <c r="FV1753" s="74">
        <v>5.3174041211605072E-2</v>
      </c>
      <c r="FW1753" s="74">
        <v>4.0060915052890778E-2</v>
      </c>
      <c r="FX1753" s="74">
        <v>0</v>
      </c>
      <c r="FY1753" s="74">
        <v>0</v>
      </c>
      <c r="FZ1753" s="74">
        <v>214</v>
      </c>
      <c r="GA1753" s="74">
        <v>8.7475433349609375</v>
      </c>
      <c r="GB1753" s="74">
        <v>607.46886211910169</v>
      </c>
      <c r="GC1753" s="74">
        <v>1</v>
      </c>
      <c r="GD1753" s="74">
        <v>7</v>
      </c>
      <c r="GE1753" s="74">
        <v>0</v>
      </c>
      <c r="GF1753" s="74">
        <v>1</v>
      </c>
      <c r="GG1753" t="s">
        <v>245</v>
      </c>
      <c r="GH1753" t="s">
        <v>235</v>
      </c>
      <c r="GI1753" t="s">
        <v>236</v>
      </c>
      <c r="GJ1753" s="47"/>
      <c r="GK1753" s="30"/>
    </row>
    <row r="1754" spans="1:193" x14ac:dyDescent="0.2">
      <c r="A1754" t="s">
        <v>175</v>
      </c>
      <c r="B1754" t="s">
        <v>244</v>
      </c>
      <c r="C1754" t="s">
        <v>0</v>
      </c>
      <c r="D1754" t="s">
        <v>256</v>
      </c>
      <c r="E1754" t="s">
        <v>222</v>
      </c>
      <c r="F1754" t="s">
        <v>259</v>
      </c>
      <c r="G1754" t="s">
        <v>274</v>
      </c>
      <c r="H1754" s="74">
        <v>0</v>
      </c>
      <c r="I1754" s="74"/>
      <c r="J1754" s="74"/>
      <c r="K1754" s="74"/>
      <c r="L1754" s="74"/>
      <c r="M1754" s="74"/>
      <c r="N1754" s="74"/>
      <c r="O1754" s="74"/>
      <c r="P1754" s="74"/>
      <c r="Q1754" s="74"/>
      <c r="R1754" s="74"/>
      <c r="S1754" s="74"/>
      <c r="T1754" s="74"/>
      <c r="U1754" s="74"/>
      <c r="V1754" s="74"/>
      <c r="W1754" s="74"/>
      <c r="X1754" s="74"/>
      <c r="Y1754" s="74"/>
      <c r="Z1754" s="74"/>
      <c r="AA1754" s="74"/>
      <c r="AB1754" s="74"/>
      <c r="AC1754" s="74"/>
      <c r="AD1754" s="74"/>
      <c r="AE1754" s="74"/>
      <c r="AF1754" s="74"/>
      <c r="AG1754" s="74"/>
      <c r="AH1754" s="74"/>
      <c r="AI1754" s="74"/>
      <c r="AJ1754" s="74"/>
      <c r="AK1754" s="74"/>
      <c r="AL1754" s="74"/>
      <c r="AM1754" s="74"/>
      <c r="AN1754" s="74"/>
      <c r="AO1754" s="74"/>
      <c r="AP1754" s="74"/>
      <c r="AQ1754" s="74"/>
      <c r="AR1754" s="74"/>
      <c r="AS1754" s="74"/>
      <c r="AT1754" s="74"/>
      <c r="AU1754" s="74"/>
      <c r="AV1754" s="74"/>
      <c r="AW1754" s="74"/>
      <c r="AX1754" s="74"/>
      <c r="AY1754" s="74"/>
      <c r="AZ1754" s="74"/>
      <c r="BA1754" s="74"/>
      <c r="BB1754" s="74"/>
      <c r="BC1754" s="74"/>
      <c r="BD1754" s="74"/>
      <c r="BE1754" s="74"/>
      <c r="BF1754" s="74"/>
      <c r="BG1754" s="74"/>
      <c r="BH1754" s="74"/>
      <c r="BI1754" s="74"/>
      <c r="BJ1754" s="74"/>
      <c r="BK1754" s="74"/>
      <c r="BL1754" s="74"/>
      <c r="BM1754" s="74"/>
      <c r="BN1754" s="74"/>
      <c r="BO1754" s="74"/>
      <c r="BP1754" s="74"/>
      <c r="BQ1754" s="74"/>
      <c r="BR1754" s="74"/>
      <c r="BS1754" s="74"/>
      <c r="BT1754" s="74"/>
      <c r="BU1754" s="74"/>
      <c r="BV1754" s="74"/>
      <c r="BW1754" s="74"/>
      <c r="BX1754" s="74"/>
      <c r="BY1754" s="74"/>
      <c r="BZ1754" s="74"/>
      <c r="CA1754" s="74"/>
      <c r="CB1754" s="74"/>
      <c r="CC1754" s="74"/>
      <c r="CD1754" s="74"/>
      <c r="CE1754" s="74"/>
      <c r="CF1754" s="74"/>
      <c r="CG1754" s="74"/>
      <c r="CH1754" s="74"/>
      <c r="CI1754" s="74"/>
      <c r="CJ1754" s="74"/>
      <c r="CK1754" s="74"/>
      <c r="CL1754" s="74"/>
      <c r="CM1754" s="74"/>
      <c r="CN1754" s="74"/>
      <c r="CO1754" s="74"/>
      <c r="CP1754" s="74"/>
      <c r="CQ1754" s="74"/>
      <c r="CR1754" s="74"/>
      <c r="CS1754" s="74"/>
      <c r="CT1754" s="74"/>
      <c r="CU1754" s="74"/>
      <c r="CV1754" s="74"/>
      <c r="CW1754" s="74"/>
      <c r="CX1754" s="74"/>
      <c r="CY1754" s="74"/>
      <c r="CZ1754" s="74"/>
      <c r="DA1754" s="74"/>
      <c r="DB1754" s="74"/>
      <c r="DC1754" s="74"/>
      <c r="DD1754" s="74"/>
      <c r="DE1754" s="74"/>
      <c r="DF1754" s="74"/>
      <c r="DG1754" s="74"/>
      <c r="DH1754" s="74"/>
      <c r="DI1754" s="74"/>
      <c r="DJ1754" s="74"/>
      <c r="DK1754" s="74"/>
      <c r="DL1754" s="74"/>
      <c r="DM1754" s="74"/>
      <c r="DN1754" s="74"/>
      <c r="DO1754" s="74"/>
      <c r="DP1754" s="74"/>
      <c r="DQ1754" s="74"/>
      <c r="DR1754" s="74"/>
      <c r="DS1754" s="74"/>
      <c r="DT1754" s="74"/>
      <c r="DU1754" s="74"/>
      <c r="DV1754" s="74"/>
      <c r="DW1754" s="74"/>
      <c r="DX1754" s="74"/>
      <c r="DY1754" s="74"/>
      <c r="DZ1754" s="74"/>
      <c r="EA1754" s="74"/>
      <c r="EB1754" s="74"/>
      <c r="EC1754" s="74"/>
      <c r="ED1754" s="74"/>
      <c r="EE1754" s="74"/>
      <c r="EF1754" s="74"/>
      <c r="EG1754" s="74"/>
      <c r="EH1754" s="74"/>
      <c r="EI1754" s="74"/>
      <c r="EJ1754" s="74"/>
      <c r="EK1754" s="74"/>
      <c r="EL1754" s="74"/>
      <c r="EM1754" s="74"/>
      <c r="EN1754" s="74"/>
      <c r="EO1754" s="74"/>
      <c r="EP1754" s="74"/>
      <c r="EQ1754" s="74"/>
      <c r="ER1754" s="74"/>
      <c r="ES1754" s="74"/>
      <c r="ET1754" s="74"/>
      <c r="EU1754" s="74"/>
      <c r="EV1754" s="74"/>
      <c r="EW1754" s="74"/>
      <c r="EX1754" s="74"/>
      <c r="EY1754" s="74"/>
      <c r="EZ1754" s="74"/>
      <c r="FA1754" s="74"/>
      <c r="FB1754" s="74"/>
      <c r="FC1754" s="74"/>
      <c r="FD1754" s="74"/>
      <c r="FE1754" s="74"/>
      <c r="FF1754" s="74"/>
      <c r="FG1754" s="74"/>
      <c r="FH1754" s="74"/>
      <c r="FI1754" s="74"/>
      <c r="FJ1754" s="74"/>
      <c r="FK1754" s="74"/>
      <c r="FL1754" s="74"/>
      <c r="FM1754" s="74"/>
      <c r="FN1754" s="74"/>
      <c r="FO1754" s="74"/>
      <c r="FP1754" s="74"/>
      <c r="FQ1754" s="74"/>
      <c r="FR1754" s="74"/>
      <c r="FS1754" s="74"/>
      <c r="FT1754" s="74"/>
      <c r="FU1754" s="74"/>
      <c r="FV1754" s="74"/>
      <c r="FW1754" s="74"/>
      <c r="FX1754" s="74"/>
      <c r="FY1754" s="74"/>
      <c r="FZ1754" s="74"/>
      <c r="GA1754" s="74"/>
      <c r="GB1754" s="74"/>
      <c r="GC1754" s="74">
        <v>0</v>
      </c>
      <c r="GD1754" s="74">
        <v>7</v>
      </c>
      <c r="GE1754" s="74">
        <v>1</v>
      </c>
      <c r="GF1754" s="74">
        <v>1</v>
      </c>
      <c r="GG1754" t="s">
        <v>245</v>
      </c>
      <c r="GH1754" t="s">
        <v>235</v>
      </c>
      <c r="GI1754" t="s">
        <v>236</v>
      </c>
      <c r="GJ1754" s="47"/>
      <c r="GK1754" s="30"/>
    </row>
    <row r="1755" spans="1:193" x14ac:dyDescent="0.2">
      <c r="A1755" t="s">
        <v>175</v>
      </c>
      <c r="B1755" t="s">
        <v>244</v>
      </c>
      <c r="C1755" t="s">
        <v>0</v>
      </c>
      <c r="D1755" t="s">
        <v>256</v>
      </c>
      <c r="E1755" t="s">
        <v>223</v>
      </c>
      <c r="F1755" t="s">
        <v>259</v>
      </c>
      <c r="G1755" t="s">
        <v>274</v>
      </c>
      <c r="H1755" s="74">
        <v>0</v>
      </c>
      <c r="I1755" s="74"/>
      <c r="J1755" s="74"/>
      <c r="K1755" s="74"/>
      <c r="L1755" s="74"/>
      <c r="M1755" s="74"/>
      <c r="N1755" s="74"/>
      <c r="O1755" s="74"/>
      <c r="P1755" s="74"/>
      <c r="Q1755" s="74"/>
      <c r="R1755" s="74"/>
      <c r="S1755" s="74"/>
      <c r="T1755" s="74"/>
      <c r="U1755" s="74"/>
      <c r="V1755" s="74"/>
      <c r="W1755" s="74"/>
      <c r="X1755" s="74"/>
      <c r="Y1755" s="74"/>
      <c r="Z1755" s="74"/>
      <c r="AA1755" s="74"/>
      <c r="AB1755" s="74"/>
      <c r="AC1755" s="74"/>
      <c r="AD1755" s="74"/>
      <c r="AE1755" s="74"/>
      <c r="AF1755" s="74"/>
      <c r="AG1755" s="74"/>
      <c r="AH1755" s="74"/>
      <c r="AI1755" s="74"/>
      <c r="AJ1755" s="74"/>
      <c r="AK1755" s="74"/>
      <c r="AL1755" s="74"/>
      <c r="AM1755" s="74"/>
      <c r="AN1755" s="74"/>
      <c r="AO1755" s="74"/>
      <c r="AP1755" s="74"/>
      <c r="AQ1755" s="74"/>
      <c r="AR1755" s="74"/>
      <c r="AS1755" s="74"/>
      <c r="AT1755" s="74"/>
      <c r="AU1755" s="74"/>
      <c r="AV1755" s="74"/>
      <c r="AW1755" s="74"/>
      <c r="AX1755" s="74"/>
      <c r="AY1755" s="74"/>
      <c r="AZ1755" s="74"/>
      <c r="BA1755" s="74"/>
      <c r="BB1755" s="74"/>
      <c r="BC1755" s="74"/>
      <c r="BD1755" s="74"/>
      <c r="BE1755" s="74"/>
      <c r="BF1755" s="74"/>
      <c r="BG1755" s="74"/>
      <c r="BH1755" s="74"/>
      <c r="BI1755" s="74"/>
      <c r="BJ1755" s="74"/>
      <c r="BK1755" s="74"/>
      <c r="BL1755" s="74"/>
      <c r="BM1755" s="74"/>
      <c r="BN1755" s="74"/>
      <c r="BO1755" s="74"/>
      <c r="BP1755" s="74"/>
      <c r="BQ1755" s="74"/>
      <c r="BR1755" s="74"/>
      <c r="BS1755" s="74"/>
      <c r="BT1755" s="74"/>
      <c r="BU1755" s="74"/>
      <c r="BV1755" s="74"/>
      <c r="BW1755" s="74"/>
      <c r="BX1755" s="74"/>
      <c r="BY1755" s="74"/>
      <c r="BZ1755" s="74"/>
      <c r="CA1755" s="74"/>
      <c r="CB1755" s="74"/>
      <c r="CC1755" s="74"/>
      <c r="CD1755" s="74"/>
      <c r="CE1755" s="74"/>
      <c r="CF1755" s="74"/>
      <c r="CG1755" s="74"/>
      <c r="CH1755" s="74"/>
      <c r="CI1755" s="74"/>
      <c r="CJ1755" s="74"/>
      <c r="CK1755" s="74"/>
      <c r="CL1755" s="74"/>
      <c r="CM1755" s="74"/>
      <c r="CN1755" s="74"/>
      <c r="CO1755" s="74"/>
      <c r="CP1755" s="74"/>
      <c r="CQ1755" s="74"/>
      <c r="CR1755" s="74"/>
      <c r="CS1755" s="74"/>
      <c r="CT1755" s="74"/>
      <c r="CU1755" s="74"/>
      <c r="CV1755" s="74"/>
      <c r="CW1755" s="74"/>
      <c r="CX1755" s="74"/>
      <c r="CY1755" s="74"/>
      <c r="CZ1755" s="74"/>
      <c r="DA1755" s="74"/>
      <c r="DB1755" s="74"/>
      <c r="DC1755" s="74"/>
      <c r="DD1755" s="74"/>
      <c r="DE1755" s="74"/>
      <c r="DF1755" s="74"/>
      <c r="DG1755" s="74"/>
      <c r="DH1755" s="74"/>
      <c r="DI1755" s="74"/>
      <c r="DJ1755" s="74"/>
      <c r="DK1755" s="74"/>
      <c r="DL1755" s="74"/>
      <c r="DM1755" s="74"/>
      <c r="DN1755" s="74"/>
      <c r="DO1755" s="74"/>
      <c r="DP1755" s="74"/>
      <c r="DQ1755" s="74"/>
      <c r="DR1755" s="74"/>
      <c r="DS1755" s="74"/>
      <c r="DT1755" s="74"/>
      <c r="DU1755" s="74"/>
      <c r="DV1755" s="74"/>
      <c r="DW1755" s="74"/>
      <c r="DX1755" s="74"/>
      <c r="DY1755" s="74"/>
      <c r="DZ1755" s="74"/>
      <c r="EA1755" s="74"/>
      <c r="EB1755" s="74"/>
      <c r="EC1755" s="74"/>
      <c r="ED1755" s="74"/>
      <c r="EE1755" s="74"/>
      <c r="EF1755" s="74"/>
      <c r="EG1755" s="74"/>
      <c r="EH1755" s="74"/>
      <c r="EI1755" s="74"/>
      <c r="EJ1755" s="74"/>
      <c r="EK1755" s="74"/>
      <c r="EL1755" s="74"/>
      <c r="EM1755" s="74"/>
      <c r="EN1755" s="74"/>
      <c r="EO1755" s="74"/>
      <c r="EP1755" s="74"/>
      <c r="EQ1755" s="74"/>
      <c r="ER1755" s="74"/>
      <c r="ES1755" s="74"/>
      <c r="ET1755" s="74"/>
      <c r="EU1755" s="74"/>
      <c r="EV1755" s="74"/>
      <c r="EW1755" s="74"/>
      <c r="EX1755" s="74"/>
      <c r="EY1755" s="74"/>
      <c r="EZ1755" s="74"/>
      <c r="FA1755" s="74"/>
      <c r="FB1755" s="74"/>
      <c r="FC1755" s="74"/>
      <c r="FD1755" s="74"/>
      <c r="FE1755" s="74"/>
      <c r="FF1755" s="74"/>
      <c r="FG1755" s="74"/>
      <c r="FH1755" s="74"/>
      <c r="FI1755" s="74"/>
      <c r="FJ1755" s="74"/>
      <c r="FK1755" s="74"/>
      <c r="FL1755" s="74"/>
      <c r="FM1755" s="74"/>
      <c r="FN1755" s="74"/>
      <c r="FO1755" s="74"/>
      <c r="FP1755" s="74"/>
      <c r="FQ1755" s="74"/>
      <c r="FR1755" s="74"/>
      <c r="FS1755" s="74"/>
      <c r="FT1755" s="74"/>
      <c r="FU1755" s="74"/>
      <c r="FV1755" s="74"/>
      <c r="FW1755" s="74"/>
      <c r="FX1755" s="74"/>
      <c r="FY1755" s="74"/>
      <c r="FZ1755" s="74">
        <v>1</v>
      </c>
      <c r="GA1755" s="74">
        <v>3.1951110363006592</v>
      </c>
      <c r="GB1755" s="74">
        <v>3.1951110363006592</v>
      </c>
      <c r="GC1755" s="74">
        <v>0</v>
      </c>
      <c r="GD1755" s="74">
        <v>7</v>
      </c>
      <c r="GE1755" s="74">
        <v>1</v>
      </c>
      <c r="GF1755" s="74">
        <v>1</v>
      </c>
      <c r="GG1755" t="s">
        <v>245</v>
      </c>
      <c r="GH1755" t="s">
        <v>235</v>
      </c>
      <c r="GI1755" t="s">
        <v>236</v>
      </c>
      <c r="GJ1755" s="47"/>
      <c r="GK1755" s="30"/>
    </row>
    <row r="1756" spans="1:193" x14ac:dyDescent="0.2">
      <c r="A1756" t="s">
        <v>175</v>
      </c>
      <c r="B1756" t="s">
        <v>244</v>
      </c>
      <c r="C1756" t="s">
        <v>0</v>
      </c>
      <c r="D1756" t="s">
        <v>256</v>
      </c>
      <c r="E1756" t="s">
        <v>224</v>
      </c>
      <c r="F1756" t="s">
        <v>259</v>
      </c>
      <c r="G1756" t="s">
        <v>274</v>
      </c>
      <c r="H1756" s="74">
        <v>0</v>
      </c>
      <c r="I1756" s="74"/>
      <c r="J1756" s="74"/>
      <c r="K1756" s="74"/>
      <c r="L1756" s="74"/>
      <c r="M1756" s="74"/>
      <c r="N1756" s="74"/>
      <c r="O1756" s="74"/>
      <c r="P1756" s="74"/>
      <c r="Q1756" s="74"/>
      <c r="R1756" s="74"/>
      <c r="S1756" s="74"/>
      <c r="T1756" s="74"/>
      <c r="U1756" s="74"/>
      <c r="V1756" s="74"/>
      <c r="W1756" s="74"/>
      <c r="X1756" s="74"/>
      <c r="Y1756" s="74"/>
      <c r="Z1756" s="74"/>
      <c r="AA1756" s="74"/>
      <c r="AB1756" s="74"/>
      <c r="AC1756" s="74"/>
      <c r="AD1756" s="74"/>
      <c r="AE1756" s="74"/>
      <c r="AF1756" s="74"/>
      <c r="AG1756" s="74"/>
      <c r="AH1756" s="74"/>
      <c r="AI1756" s="74"/>
      <c r="AJ1756" s="74"/>
      <c r="AK1756" s="74"/>
      <c r="AL1756" s="74"/>
      <c r="AM1756" s="74"/>
      <c r="AN1756" s="74"/>
      <c r="AO1756" s="74"/>
      <c r="AP1756" s="74"/>
      <c r="AQ1756" s="74"/>
      <c r="AR1756" s="74"/>
      <c r="AS1756" s="74"/>
      <c r="AT1756" s="74"/>
      <c r="AU1756" s="74"/>
      <c r="AV1756" s="74"/>
      <c r="AW1756" s="74"/>
      <c r="AX1756" s="74"/>
      <c r="AY1756" s="74"/>
      <c r="AZ1756" s="74"/>
      <c r="BA1756" s="74"/>
      <c r="BB1756" s="74"/>
      <c r="BC1756" s="74"/>
      <c r="BD1756" s="74"/>
      <c r="BE1756" s="74"/>
      <c r="BF1756" s="74"/>
      <c r="BG1756" s="74"/>
      <c r="BH1756" s="74"/>
      <c r="BI1756" s="74"/>
      <c r="BJ1756" s="74"/>
      <c r="BK1756" s="74"/>
      <c r="BL1756" s="74"/>
      <c r="BM1756" s="74"/>
      <c r="BN1756" s="74"/>
      <c r="BO1756" s="74"/>
      <c r="BP1756" s="74"/>
      <c r="BQ1756" s="74"/>
      <c r="BR1756" s="74"/>
      <c r="BS1756" s="74"/>
      <c r="BT1756" s="74"/>
      <c r="BU1756" s="74"/>
      <c r="BV1756" s="74"/>
      <c r="BW1756" s="74"/>
      <c r="BX1756" s="74"/>
      <c r="BY1756" s="74"/>
      <c r="BZ1756" s="74"/>
      <c r="CA1756" s="74"/>
      <c r="CB1756" s="74"/>
      <c r="CC1756" s="74"/>
      <c r="CD1756" s="74"/>
      <c r="CE1756" s="74"/>
      <c r="CF1756" s="74"/>
      <c r="CG1756" s="74"/>
      <c r="CH1756" s="74"/>
      <c r="CI1756" s="74"/>
      <c r="CJ1756" s="74"/>
      <c r="CK1756" s="74"/>
      <c r="CL1756" s="74"/>
      <c r="CM1756" s="74"/>
      <c r="CN1756" s="74"/>
      <c r="CO1756" s="74"/>
      <c r="CP1756" s="74"/>
      <c r="CQ1756" s="74"/>
      <c r="CR1756" s="74"/>
      <c r="CS1756" s="74"/>
      <c r="CT1756" s="74"/>
      <c r="CU1756" s="74"/>
      <c r="CV1756" s="74"/>
      <c r="CW1756" s="74"/>
      <c r="CX1756" s="74"/>
      <c r="CY1756" s="74"/>
      <c r="CZ1756" s="74"/>
      <c r="DA1756" s="74"/>
      <c r="DB1756" s="74"/>
      <c r="DC1756" s="74"/>
      <c r="DD1756" s="74"/>
      <c r="DE1756" s="74"/>
      <c r="DF1756" s="74"/>
      <c r="DG1756" s="74"/>
      <c r="DH1756" s="74"/>
      <c r="DI1756" s="74"/>
      <c r="DJ1756" s="74"/>
      <c r="DK1756" s="74"/>
      <c r="DL1756" s="74"/>
      <c r="DM1756" s="74"/>
      <c r="DN1756" s="74"/>
      <c r="DO1756" s="74"/>
      <c r="DP1756" s="74"/>
      <c r="DQ1756" s="74"/>
      <c r="DR1756" s="74"/>
      <c r="DS1756" s="74"/>
      <c r="DT1756" s="74"/>
      <c r="DU1756" s="74"/>
      <c r="DV1756" s="74"/>
      <c r="DW1756" s="74"/>
      <c r="DX1756" s="74"/>
      <c r="DY1756" s="74"/>
      <c r="DZ1756" s="74"/>
      <c r="EA1756" s="74"/>
      <c r="EB1756" s="74"/>
      <c r="EC1756" s="74"/>
      <c r="ED1756" s="74"/>
      <c r="EE1756" s="74"/>
      <c r="EF1756" s="74"/>
      <c r="EG1756" s="74"/>
      <c r="EH1756" s="74"/>
      <c r="EI1756" s="74"/>
      <c r="EJ1756" s="74"/>
      <c r="EK1756" s="74"/>
      <c r="EL1756" s="74"/>
      <c r="EM1756" s="74"/>
      <c r="EN1756" s="74"/>
      <c r="EO1756" s="74"/>
      <c r="EP1756" s="74"/>
      <c r="EQ1756" s="74"/>
      <c r="ER1756" s="74"/>
      <c r="ES1756" s="74"/>
      <c r="ET1756" s="74"/>
      <c r="EU1756" s="74"/>
      <c r="EV1756" s="74"/>
      <c r="EW1756" s="74"/>
      <c r="EX1756" s="74"/>
      <c r="EY1756" s="74"/>
      <c r="EZ1756" s="74"/>
      <c r="FA1756" s="74"/>
      <c r="FB1756" s="74"/>
      <c r="FC1756" s="74"/>
      <c r="FD1756" s="74"/>
      <c r="FE1756" s="74"/>
      <c r="FF1756" s="74"/>
      <c r="FG1756" s="74"/>
      <c r="FH1756" s="74"/>
      <c r="FI1756" s="74"/>
      <c r="FJ1756" s="74"/>
      <c r="FK1756" s="74"/>
      <c r="FL1756" s="74"/>
      <c r="FM1756" s="74"/>
      <c r="FN1756" s="74"/>
      <c r="FO1756" s="74"/>
      <c r="FP1756" s="74"/>
      <c r="FQ1756" s="74"/>
      <c r="FR1756" s="74"/>
      <c r="FS1756" s="74"/>
      <c r="FT1756" s="74"/>
      <c r="FU1756" s="74"/>
      <c r="FV1756" s="74"/>
      <c r="FW1756" s="74"/>
      <c r="FX1756" s="74"/>
      <c r="FY1756" s="74"/>
      <c r="FZ1756" s="74">
        <v>5</v>
      </c>
      <c r="GA1756" s="74">
        <v>6.9258332252502441</v>
      </c>
      <c r="GB1756" s="74">
        <v>13.83390885591507</v>
      </c>
      <c r="GC1756" s="74">
        <v>0</v>
      </c>
      <c r="GD1756" s="74">
        <v>7</v>
      </c>
      <c r="GE1756" s="74">
        <v>1</v>
      </c>
      <c r="GF1756" s="74">
        <v>1</v>
      </c>
      <c r="GG1756" t="s">
        <v>245</v>
      </c>
      <c r="GH1756" t="s">
        <v>235</v>
      </c>
      <c r="GI1756" t="s">
        <v>236</v>
      </c>
      <c r="GJ1756" s="47"/>
      <c r="GK1756" s="30"/>
    </row>
    <row r="1757" spans="1:193" x14ac:dyDescent="0.2">
      <c r="A1757" t="s">
        <v>175</v>
      </c>
      <c r="B1757" t="s">
        <v>244</v>
      </c>
      <c r="C1757" t="s">
        <v>0</v>
      </c>
      <c r="D1757" t="s">
        <v>256</v>
      </c>
      <c r="E1757" t="s">
        <v>220</v>
      </c>
      <c r="F1757" t="s">
        <v>259</v>
      </c>
      <c r="G1757" t="s">
        <v>274</v>
      </c>
      <c r="H1757" s="74">
        <v>34</v>
      </c>
      <c r="I1757" s="74">
        <v>6.4958430826663971E-2</v>
      </c>
      <c r="J1757" s="74">
        <v>6.3264757394790649E-2</v>
      </c>
      <c r="K1757" s="74">
        <v>6.4140796661376953E-2</v>
      </c>
      <c r="L1757" s="74">
        <v>6.7758738994598389E-2</v>
      </c>
      <c r="M1757" s="74">
        <v>7.52263143658638E-2</v>
      </c>
      <c r="N1757" s="74">
        <v>8.3059363067150116E-2</v>
      </c>
      <c r="O1757" s="74">
        <v>9.1973587870597839E-2</v>
      </c>
      <c r="P1757" s="74">
        <v>9.607984870672226E-2</v>
      </c>
      <c r="Q1757" s="74">
        <v>9.2461593449115753E-2</v>
      </c>
      <c r="R1757" s="74">
        <v>9.1885916888713837E-2</v>
      </c>
      <c r="S1757" s="74">
        <v>8.722243458032608E-2</v>
      </c>
      <c r="T1757" s="74">
        <v>8.711203932762146E-2</v>
      </c>
      <c r="U1757" s="74">
        <v>8.4366448223590851E-2</v>
      </c>
      <c r="V1757" s="74">
        <v>8.1308700144290924E-2</v>
      </c>
      <c r="W1757" s="74">
        <v>7.1939662098884583E-2</v>
      </c>
      <c r="X1757" s="74">
        <v>7.134459912776947E-2</v>
      </c>
      <c r="Y1757" s="74">
        <v>8.1136949360370636E-2</v>
      </c>
      <c r="Z1757" s="74">
        <v>9.1837428510189056E-2</v>
      </c>
      <c r="AA1757" s="74">
        <v>8.5829511284828186E-2</v>
      </c>
      <c r="AB1757" s="74">
        <v>8.4566593170166016E-2</v>
      </c>
      <c r="AC1757" s="74">
        <v>8.0830715596675873E-2</v>
      </c>
      <c r="AD1757" s="74">
        <v>7.2813376784324646E-2</v>
      </c>
      <c r="AE1757" s="74">
        <v>6.9842077791690826E-2</v>
      </c>
      <c r="AF1757" s="74">
        <v>6.6528245806694031E-2</v>
      </c>
      <c r="AG1757" s="74">
        <v>-5.3306184709072113E-3</v>
      </c>
      <c r="AH1757" s="74">
        <v>-5.2650156430900097E-3</v>
      </c>
      <c r="AI1757" s="74">
        <v>-4.6592303551733494E-3</v>
      </c>
      <c r="AJ1757" s="74">
        <v>-4.2126108892261982E-3</v>
      </c>
      <c r="AK1757" s="74">
        <v>-7.0393495261669159E-3</v>
      </c>
      <c r="AL1757" s="74">
        <v>-5.5796182714402676E-3</v>
      </c>
      <c r="AM1757" s="74">
        <v>-1.8945283954963088E-3</v>
      </c>
      <c r="AN1757" s="74">
        <v>5.018673837184906E-4</v>
      </c>
      <c r="AO1757" s="74">
        <v>-1.5709503786638379E-3</v>
      </c>
      <c r="AP1757" s="74">
        <v>-1.3323584571480751E-3</v>
      </c>
      <c r="AQ1757" s="74">
        <v>-2.4091880768537521E-3</v>
      </c>
      <c r="AR1757" s="74">
        <v>-3.161728847771883E-3</v>
      </c>
      <c r="AS1757" s="74">
        <v>-4.1154893115162849E-3</v>
      </c>
      <c r="AT1757" s="74">
        <v>-4.5920787379145622E-3</v>
      </c>
      <c r="AU1757" s="74">
        <v>-5.8845984749495983E-3</v>
      </c>
      <c r="AV1757" s="74">
        <v>-7.4593308381736279E-3</v>
      </c>
      <c r="AW1757" s="74">
        <v>-7.8476835042238235E-3</v>
      </c>
      <c r="AX1757" s="74">
        <v>-7.9127075150609016E-3</v>
      </c>
      <c r="AY1757" s="74">
        <v>-9.1973813250660896E-3</v>
      </c>
      <c r="AZ1757" s="74">
        <v>-9.7393663600087166E-3</v>
      </c>
      <c r="BA1757" s="74">
        <v>-8.800172246992588E-3</v>
      </c>
      <c r="BB1757" s="74">
        <v>-7.570361252874136E-3</v>
      </c>
      <c r="BC1757" s="74">
        <v>-7.0512257516384125E-3</v>
      </c>
      <c r="BD1757" s="74">
        <v>-6.189446896314621E-3</v>
      </c>
      <c r="BE1757" s="74">
        <v>-3.6231561098247766E-3</v>
      </c>
      <c r="BF1757" s="74">
        <v>-3.5313218832015991E-3</v>
      </c>
      <c r="BG1757" s="74">
        <v>-2.8456451836973429E-3</v>
      </c>
      <c r="BH1757" s="74">
        <v>-2.3291856050491333E-3</v>
      </c>
      <c r="BI1757" s="74">
        <v>-4.5027118176221848E-3</v>
      </c>
      <c r="BJ1757" s="74">
        <v>-2.7966662310063839E-3</v>
      </c>
      <c r="BK1757" s="74">
        <v>9.3153101624920964E-4</v>
      </c>
      <c r="BL1757" s="74">
        <v>4.377082921564579E-3</v>
      </c>
      <c r="BM1757" s="74">
        <v>3.158563980832696E-3</v>
      </c>
      <c r="BN1757" s="74">
        <v>3.3566888887435198E-3</v>
      </c>
      <c r="BO1757" s="74">
        <v>2.2539612837135792E-3</v>
      </c>
      <c r="BP1757" s="74">
        <v>1.4671235112473369E-3</v>
      </c>
      <c r="BQ1757" s="74">
        <v>5.6538137141615152E-4</v>
      </c>
      <c r="BR1757" s="74">
        <v>-8.4781022451352328E-5</v>
      </c>
      <c r="BS1757" s="74">
        <v>-1.7562124412506819E-3</v>
      </c>
      <c r="BT1757" s="74">
        <v>-3.8245206233114004E-3</v>
      </c>
      <c r="BU1757" s="74">
        <v>-4.5127817429602146E-3</v>
      </c>
      <c r="BV1757" s="74">
        <v>-4.7777658328413963E-3</v>
      </c>
      <c r="BW1757" s="74">
        <v>-6.3862735405564308E-3</v>
      </c>
      <c r="BX1757" s="74">
        <v>-7.2600692510604858E-3</v>
      </c>
      <c r="BY1757" s="74">
        <v>-6.5472978167235851E-3</v>
      </c>
      <c r="BZ1757" s="74">
        <v>-5.5769411846995354E-3</v>
      </c>
      <c r="CA1757" s="74">
        <v>-5.2136140875518322E-3</v>
      </c>
      <c r="CB1757" s="74">
        <v>-4.4025410898029804E-3</v>
      </c>
      <c r="CC1757" s="74">
        <v>-2.4405727162957191E-3</v>
      </c>
      <c r="CD1757" s="74">
        <v>-2.3305707145482302E-3</v>
      </c>
      <c r="CE1757" s="74">
        <v>-1.58956169616431E-3</v>
      </c>
      <c r="CF1757" s="74">
        <v>-1.0247309692203999E-3</v>
      </c>
      <c r="CG1757" s="74">
        <v>-2.7458441909402609E-3</v>
      </c>
      <c r="CH1757" s="74">
        <v>-8.6920178728178144E-4</v>
      </c>
      <c r="CI1757" s="74">
        <v>2.8888511005789042E-3</v>
      </c>
      <c r="CJ1757" s="74">
        <v>7.0610456168651581E-3</v>
      </c>
      <c r="CK1757" s="74">
        <v>6.434211041778326E-3</v>
      </c>
      <c r="CL1757" s="74">
        <v>6.6043087281286716E-3</v>
      </c>
      <c r="CM1757" s="74">
        <v>5.4836445488035679E-3</v>
      </c>
      <c r="CN1757" s="74">
        <v>4.673052579164505E-3</v>
      </c>
      <c r="CO1757" s="74">
        <v>3.8073381874710321E-3</v>
      </c>
      <c r="CP1757" s="74">
        <v>3.0369595624506474E-3</v>
      </c>
      <c r="CQ1757" s="74">
        <v>1.1030951282009482E-3</v>
      </c>
      <c r="CR1757" s="74">
        <v>-1.3070619897916913E-3</v>
      </c>
      <c r="CS1757" s="74">
        <v>-2.2030386608093977E-3</v>
      </c>
      <c r="CT1757" s="74">
        <v>-2.6065146084874868E-3</v>
      </c>
      <c r="CU1757" s="74">
        <v>-4.4393092393875122E-3</v>
      </c>
      <c r="CV1757" s="74">
        <v>-5.5429162457585335E-3</v>
      </c>
      <c r="CW1757" s="74">
        <v>-4.9869641661643982E-3</v>
      </c>
      <c r="CX1757" s="74">
        <v>-4.1963048279285431E-3</v>
      </c>
      <c r="CY1757" s="74">
        <v>-3.9408900775015354E-3</v>
      </c>
      <c r="CZ1757" s="74">
        <v>-3.1649351585656404E-3</v>
      </c>
      <c r="DA1757" s="74">
        <v>-1.2579894391819835E-3</v>
      </c>
      <c r="DB1757" s="74">
        <v>-1.1298195458948612E-3</v>
      </c>
      <c r="DC1757" s="74">
        <v>-3.3347812131978571E-4</v>
      </c>
      <c r="DD1757" s="74">
        <v>2.7972357929684222E-4</v>
      </c>
      <c r="DE1757" s="74">
        <v>-9.8897668067365885E-4</v>
      </c>
      <c r="DF1757" s="74">
        <v>1.0582625400274992E-3</v>
      </c>
      <c r="DG1757" s="74">
        <v>4.8461710102856159E-3</v>
      </c>
      <c r="DH1757" s="74">
        <v>9.7450083121657372E-3</v>
      </c>
      <c r="DI1757" s="74">
        <v>9.7098583355545998E-3</v>
      </c>
      <c r="DJ1757" s="74">
        <v>9.8519288003444672E-3</v>
      </c>
      <c r="DK1757" s="74">
        <v>8.7133273482322693E-3</v>
      </c>
      <c r="DL1757" s="74">
        <v>7.8789815306663513E-3</v>
      </c>
      <c r="DM1757" s="74">
        <v>7.0492951199412346E-3</v>
      </c>
      <c r="DN1757" s="74">
        <v>6.1587002128362656E-3</v>
      </c>
      <c r="DO1757" s="74">
        <v>3.9624026976525784E-3</v>
      </c>
      <c r="DP1757" s="74">
        <v>1.2103966437280178E-3</v>
      </c>
      <c r="DQ1757" s="74">
        <v>1.0670421761460602E-4</v>
      </c>
      <c r="DR1757" s="74">
        <v>-4.3526335502974689E-4</v>
      </c>
      <c r="DS1757" s="74">
        <v>-2.4923449382185936E-3</v>
      </c>
      <c r="DT1757" s="74">
        <v>-3.8257630076259375E-3</v>
      </c>
      <c r="DU1757" s="74">
        <v>-3.4266305156052113E-3</v>
      </c>
      <c r="DV1757" s="74">
        <v>-2.8156682383269072E-3</v>
      </c>
      <c r="DW1757" s="74">
        <v>-2.6681660674512386E-3</v>
      </c>
      <c r="DX1757" s="74">
        <v>-1.9273294601589441E-3</v>
      </c>
      <c r="DY1757" s="74">
        <v>4.4947309652343392E-4</v>
      </c>
      <c r="DZ1757" s="74">
        <v>6.0387438861653209E-4</v>
      </c>
      <c r="EA1757" s="74">
        <v>1.4801070792600513E-3</v>
      </c>
      <c r="EB1757" s="74">
        <v>2.1631487179547548E-3</v>
      </c>
      <c r="EC1757" s="74">
        <v>1.5476610278710723E-3</v>
      </c>
      <c r="ED1757" s="74">
        <v>3.8412148132920265E-3</v>
      </c>
      <c r="EE1757" s="74">
        <v>7.6722307130694389E-3</v>
      </c>
      <c r="EF1757" s="74">
        <v>1.3620223850011826E-2</v>
      </c>
      <c r="EG1757" s="74">
        <v>1.4439372345805168E-2</v>
      </c>
      <c r="EH1757" s="74">
        <v>1.4540975913405418E-2</v>
      </c>
      <c r="EI1757" s="74">
        <v>1.3376477174460888E-2</v>
      </c>
      <c r="EJ1757" s="74">
        <v>1.250783447176218E-2</v>
      </c>
      <c r="EK1757" s="74">
        <v>1.1730166152119637E-2</v>
      </c>
      <c r="EL1757" s="74">
        <v>1.0665997862815857E-2</v>
      </c>
      <c r="EM1757" s="74">
        <v>8.0907884985208511E-3</v>
      </c>
      <c r="EN1757" s="74">
        <v>4.8452070914208889E-3</v>
      </c>
      <c r="EO1757" s="74">
        <v>3.4416061826050282E-3</v>
      </c>
      <c r="EP1757" s="74">
        <v>2.6996785309165716E-3</v>
      </c>
      <c r="EQ1757" s="74">
        <v>3.1876243883743882E-4</v>
      </c>
      <c r="ER1757" s="74">
        <v>-1.3464664807543159E-3</v>
      </c>
      <c r="ES1757" s="74">
        <v>-1.1737564345821738E-3</v>
      </c>
      <c r="ET1757" s="74">
        <v>-8.222483447752893E-4</v>
      </c>
      <c r="EU1757" s="74">
        <v>-8.3055446157231927E-4</v>
      </c>
      <c r="EV1757" s="74">
        <v>-1.4042327529750764E-4</v>
      </c>
      <c r="EW1757" s="74">
        <v>49.014453887939453</v>
      </c>
      <c r="EX1757" s="74">
        <v>48.307155609130859</v>
      </c>
      <c r="EY1757" s="74">
        <v>47.933208465576172</v>
      </c>
      <c r="EZ1757" s="74">
        <v>47.412677764892578</v>
      </c>
      <c r="FA1757" s="74">
        <v>47.276668548583984</v>
      </c>
      <c r="FB1757" s="74">
        <v>47.167377471923828</v>
      </c>
      <c r="FC1757" s="74">
        <v>47.063995361328125</v>
      </c>
      <c r="FD1757" s="74">
        <v>46.919437408447266</v>
      </c>
      <c r="FE1757" s="74">
        <v>48.051239013671875</v>
      </c>
      <c r="FF1757" s="74">
        <v>51.246002197265625</v>
      </c>
      <c r="FG1757" s="74">
        <v>54.174636840820313</v>
      </c>
      <c r="FH1757" s="74">
        <v>56.535778045654297</v>
      </c>
      <c r="FI1757" s="74">
        <v>58.190204620361328</v>
      </c>
      <c r="FJ1757" s="74">
        <v>59.291927337646484</v>
      </c>
      <c r="FK1757" s="74">
        <v>60.14599609375</v>
      </c>
      <c r="FL1757" s="74">
        <v>60.272140502929688</v>
      </c>
      <c r="FM1757" s="74">
        <v>59.250453948974609</v>
      </c>
      <c r="FN1757" s="74">
        <v>57.179550170898438</v>
      </c>
      <c r="FO1757" s="74">
        <v>55.198024749755859</v>
      </c>
      <c r="FP1757" s="74">
        <v>53.798774719238281</v>
      </c>
      <c r="FQ1757" s="74">
        <v>52.750774383544922</v>
      </c>
      <c r="FR1757" s="74">
        <v>51.977390289306641</v>
      </c>
      <c r="FS1757" s="74">
        <v>51.105792999267578</v>
      </c>
      <c r="FT1757" s="74">
        <v>50.354717254638672</v>
      </c>
      <c r="FU1757" s="74">
        <v>3.3102701418101788E-3</v>
      </c>
      <c r="FV1757" s="74">
        <v>6.1502591706812382E-3</v>
      </c>
      <c r="FW1757" s="74">
        <v>3.2607298344373703E-3</v>
      </c>
      <c r="FX1757" s="74">
        <v>0</v>
      </c>
      <c r="FY1757" s="74">
        <v>9.8012899979948997E-3</v>
      </c>
      <c r="FZ1757" s="74">
        <v>34</v>
      </c>
      <c r="GA1757" s="74">
        <v>5.5992083549499512</v>
      </c>
      <c r="GB1757" s="74">
        <v>71.422482311725616</v>
      </c>
      <c r="GC1757" s="74">
        <v>1</v>
      </c>
      <c r="GD1757" s="74">
        <v>7</v>
      </c>
      <c r="GE1757" s="74">
        <v>1</v>
      </c>
      <c r="GF1757" s="74">
        <v>1</v>
      </c>
      <c r="GG1757" t="s">
        <v>245</v>
      </c>
      <c r="GH1757" t="s">
        <v>235</v>
      </c>
      <c r="GI1757" t="s">
        <v>236</v>
      </c>
      <c r="GJ1757" s="47"/>
      <c r="GK1757" s="30"/>
    </row>
    <row r="1758" spans="1:193" x14ac:dyDescent="0.2">
      <c r="A1758" t="s">
        <v>175</v>
      </c>
      <c r="B1758" t="s">
        <v>244</v>
      </c>
      <c r="C1758" t="s">
        <v>0</v>
      </c>
      <c r="D1758" t="s">
        <v>256</v>
      </c>
      <c r="E1758" t="s">
        <v>221</v>
      </c>
      <c r="F1758" t="s">
        <v>259</v>
      </c>
      <c r="G1758" t="s">
        <v>274</v>
      </c>
      <c r="H1758" s="74">
        <v>71</v>
      </c>
      <c r="I1758" s="74">
        <v>0.14112915098667145</v>
      </c>
      <c r="J1758" s="74">
        <v>0.1389382928609848</v>
      </c>
      <c r="K1758" s="74">
        <v>0.14109250903129578</v>
      </c>
      <c r="L1758" s="74">
        <v>0.15256524085998535</v>
      </c>
      <c r="M1758" s="74">
        <v>0.1757391095161438</v>
      </c>
      <c r="N1758" s="74">
        <v>0.19810231029987335</v>
      </c>
      <c r="O1758" s="74">
        <v>0.20254668593406677</v>
      </c>
      <c r="P1758" s="74">
        <v>0.20507441461086273</v>
      </c>
      <c r="Q1758" s="74">
        <v>0.206719771027565</v>
      </c>
      <c r="R1758" s="74">
        <v>0.20228089392185211</v>
      </c>
      <c r="S1758" s="74">
        <v>0.19512990117073059</v>
      </c>
      <c r="T1758" s="74">
        <v>0.19176524877548218</v>
      </c>
      <c r="U1758" s="74">
        <v>0.18625041842460632</v>
      </c>
      <c r="V1758" s="74">
        <v>0.18535575270652771</v>
      </c>
      <c r="W1758" s="74">
        <v>0.17485727369785309</v>
      </c>
      <c r="X1758" s="74">
        <v>0.15706902742385864</v>
      </c>
      <c r="Y1758" s="74">
        <v>0.1503889262676239</v>
      </c>
      <c r="Z1758" s="74">
        <v>0.16572362184524536</v>
      </c>
      <c r="AA1758" s="74">
        <v>0.16470563411712646</v>
      </c>
      <c r="AB1758" s="74">
        <v>0.15857318043708801</v>
      </c>
      <c r="AC1758" s="74">
        <v>0.15357930958271027</v>
      </c>
      <c r="AD1758" s="74">
        <v>0.14811539649963379</v>
      </c>
      <c r="AE1758" s="74">
        <v>0.14415571093559265</v>
      </c>
      <c r="AF1758" s="74">
        <v>0.14176701009273529</v>
      </c>
      <c r="AG1758" s="74">
        <v>-1.1131586506962776E-2</v>
      </c>
      <c r="AH1758" s="74">
        <v>-1.0994591750204563E-2</v>
      </c>
      <c r="AI1758" s="74">
        <v>-9.729570709168911E-3</v>
      </c>
      <c r="AJ1758" s="74">
        <v>-8.79692193120718E-3</v>
      </c>
      <c r="AK1758" s="74">
        <v>-1.4699818566441536E-2</v>
      </c>
      <c r="AL1758" s="74">
        <v>-1.1651556007564068E-2</v>
      </c>
      <c r="AM1758" s="74">
        <v>-3.9562210440635681E-3</v>
      </c>
      <c r="AN1758" s="74">
        <v>1.0480179917067289E-3</v>
      </c>
      <c r="AO1758" s="74">
        <v>-3.280511824414134E-3</v>
      </c>
      <c r="AP1758" s="74">
        <v>-2.7822777628898621E-3</v>
      </c>
      <c r="AQ1758" s="74">
        <v>-5.0309509970247746E-3</v>
      </c>
      <c r="AR1758" s="74">
        <v>-6.6024316474795341E-3</v>
      </c>
      <c r="AS1758" s="74">
        <v>-8.5941115394234657E-3</v>
      </c>
      <c r="AT1758" s="74">
        <v>-9.5893396064639091E-3</v>
      </c>
      <c r="AU1758" s="74">
        <v>-1.2288426049053669E-2</v>
      </c>
      <c r="AV1758" s="74">
        <v>-1.557683851569891E-2</v>
      </c>
      <c r="AW1758" s="74">
        <v>-1.6387809067964554E-2</v>
      </c>
      <c r="AX1758" s="74">
        <v>-1.6523595899343491E-2</v>
      </c>
      <c r="AY1758" s="74">
        <v>-1.9206292927265167E-2</v>
      </c>
      <c r="AZ1758" s="74">
        <v>-2.0338088274002075E-2</v>
      </c>
      <c r="BA1758" s="74">
        <v>-1.8376829102635384E-2</v>
      </c>
      <c r="BB1758" s="74">
        <v>-1.5808695927262306E-2</v>
      </c>
      <c r="BC1758" s="74">
        <v>-1.4724617823958397E-2</v>
      </c>
      <c r="BD1758" s="74">
        <v>-1.2925021350383759E-2</v>
      </c>
      <c r="BE1758" s="74">
        <v>-7.5660026632249355E-3</v>
      </c>
      <c r="BF1758" s="74">
        <v>-7.3742307722568512E-3</v>
      </c>
      <c r="BG1758" s="74">
        <v>-5.9423772618174553E-3</v>
      </c>
      <c r="BH1758" s="74">
        <v>-4.8638875596225262E-3</v>
      </c>
      <c r="BI1758" s="74">
        <v>-9.4027221202850342E-3</v>
      </c>
      <c r="BJ1758" s="74">
        <v>-5.8400966227054596E-3</v>
      </c>
      <c r="BK1758" s="74">
        <v>1.9452560227364302E-3</v>
      </c>
      <c r="BL1758" s="74">
        <v>9.1403797268867493E-3</v>
      </c>
      <c r="BM1758" s="74">
        <v>6.5958262421190739E-3</v>
      </c>
      <c r="BN1758" s="74">
        <v>7.0095560513436794E-3</v>
      </c>
      <c r="BO1758" s="74">
        <v>4.7068018466234207E-3</v>
      </c>
      <c r="BP1758" s="74">
        <v>3.0637003947049379E-3</v>
      </c>
      <c r="BQ1758" s="74">
        <v>1.1806488037109375E-3</v>
      </c>
      <c r="BR1758" s="74">
        <v>-1.7704220954328775E-4</v>
      </c>
      <c r="BS1758" s="74">
        <v>-3.667385084554553E-3</v>
      </c>
      <c r="BT1758" s="74">
        <v>-7.9864989966154099E-3</v>
      </c>
      <c r="BU1758" s="74">
        <v>-9.4237495213747025E-3</v>
      </c>
      <c r="BV1758" s="74">
        <v>-9.9770994856953621E-3</v>
      </c>
      <c r="BW1758" s="74">
        <v>-1.3336040079593658E-2</v>
      </c>
      <c r="BX1758" s="74">
        <v>-1.5160733833909035E-2</v>
      </c>
      <c r="BY1758" s="74">
        <v>-1.3672299683094025E-2</v>
      </c>
      <c r="BZ1758" s="74">
        <v>-1.1645966209471226E-2</v>
      </c>
      <c r="CA1758" s="74">
        <v>-1.0887253098189831E-2</v>
      </c>
      <c r="CB1758" s="74">
        <v>-9.19354148209095E-3</v>
      </c>
      <c r="CC1758" s="74">
        <v>-5.0964904949069023E-3</v>
      </c>
      <c r="CD1758" s="74">
        <v>-4.8667797818779945E-3</v>
      </c>
      <c r="CE1758" s="74">
        <v>-3.3193789422512054E-3</v>
      </c>
      <c r="CF1758" s="74">
        <v>-2.1398793905973434E-3</v>
      </c>
      <c r="CG1758" s="74">
        <v>-5.7339686900377274E-3</v>
      </c>
      <c r="CH1758" s="74">
        <v>-1.8150977557525039E-3</v>
      </c>
      <c r="CI1758" s="74">
        <v>6.032600998878479E-3</v>
      </c>
      <c r="CJ1758" s="74">
        <v>1.4745124615728855E-2</v>
      </c>
      <c r="CK1758" s="74">
        <v>1.3436147943139076E-2</v>
      </c>
      <c r="CL1758" s="74">
        <v>1.3791350647807121E-2</v>
      </c>
      <c r="CM1758" s="74">
        <v>1.145114004611969E-2</v>
      </c>
      <c r="CN1758" s="74">
        <v>9.7584342584013939E-3</v>
      </c>
      <c r="CO1758" s="74">
        <v>7.9506179317831993E-3</v>
      </c>
      <c r="CP1758" s="74">
        <v>6.3418862409889698E-3</v>
      </c>
      <c r="CQ1758" s="74">
        <v>2.3035220801830292E-3</v>
      </c>
      <c r="CR1758" s="74">
        <v>-2.7294529136270285E-3</v>
      </c>
      <c r="CS1758" s="74">
        <v>-4.6004629693925381E-3</v>
      </c>
      <c r="CT1758" s="74">
        <v>-5.4430160671472549E-3</v>
      </c>
      <c r="CU1758" s="74">
        <v>-9.2703206464648247E-3</v>
      </c>
      <c r="CV1758" s="74">
        <v>-1.1574913747608662E-2</v>
      </c>
      <c r="CW1758" s="74">
        <v>-1.0413955897092819E-2</v>
      </c>
      <c r="CX1758" s="74">
        <v>-8.7628718465566635E-3</v>
      </c>
      <c r="CY1758" s="74">
        <v>-8.2295052707195282E-3</v>
      </c>
      <c r="CZ1758" s="74">
        <v>-6.6091292537748814E-3</v>
      </c>
      <c r="DA1758" s="74">
        <v>-2.6269783265888691E-3</v>
      </c>
      <c r="DB1758" s="74">
        <v>-2.3593287914991379E-3</v>
      </c>
      <c r="DC1758" s="74">
        <v>-6.963806226849556E-4</v>
      </c>
      <c r="DD1758" s="74">
        <v>5.8412866201251745E-4</v>
      </c>
      <c r="DE1758" s="74">
        <v>-2.0652157254517078E-3</v>
      </c>
      <c r="DF1758" s="74">
        <v>2.2099013440310955E-3</v>
      </c>
      <c r="DG1758" s="74">
        <v>1.0119945742189884E-2</v>
      </c>
      <c r="DH1758" s="74">
        <v>2.0349869504570961E-2</v>
      </c>
      <c r="DI1758" s="74">
        <v>2.0276470109820366E-2</v>
      </c>
      <c r="DJ1758" s="74">
        <v>2.0573144778609276E-2</v>
      </c>
      <c r="DK1758" s="74">
        <v>1.8195478245615959E-2</v>
      </c>
      <c r="DL1758" s="74">
        <v>1.6453167423605919E-2</v>
      </c>
      <c r="DM1758" s="74">
        <v>1.4720587059855461E-2</v>
      </c>
      <c r="DN1758" s="74">
        <v>1.2860815040767193E-2</v>
      </c>
      <c r="DO1758" s="74">
        <v>8.274429477751255E-3</v>
      </c>
      <c r="DP1758" s="74">
        <v>2.5275929365307093E-3</v>
      </c>
      <c r="DQ1758" s="74">
        <v>2.2282334975898266E-4</v>
      </c>
      <c r="DR1758" s="74">
        <v>-9.0893241576850414E-4</v>
      </c>
      <c r="DS1758" s="74">
        <v>-5.2046012133359909E-3</v>
      </c>
      <c r="DT1758" s="74">
        <v>-7.9890936613082886E-3</v>
      </c>
      <c r="DU1758" s="74">
        <v>-7.1556125767529011E-3</v>
      </c>
      <c r="DV1758" s="74">
        <v>-5.8797774836421013E-3</v>
      </c>
      <c r="DW1758" s="74">
        <v>-5.5717579089105129E-3</v>
      </c>
      <c r="DX1758" s="74">
        <v>-4.0247174911201E-3</v>
      </c>
      <c r="DY1758" s="74">
        <v>9.386052843183279E-4</v>
      </c>
      <c r="DZ1758" s="74">
        <v>1.2610324192792177E-3</v>
      </c>
      <c r="EA1758" s="74">
        <v>3.0908123590052128E-3</v>
      </c>
      <c r="EB1758" s="74">
        <v>4.5171636156737804E-3</v>
      </c>
      <c r="EC1758" s="74">
        <v>3.2318809535354376E-3</v>
      </c>
      <c r="ED1758" s="74">
        <v>8.0213611945509911E-3</v>
      </c>
      <c r="EE1758" s="74">
        <v>1.6021423041820526E-2</v>
      </c>
      <c r="EF1758" s="74">
        <v>2.8442231938242912E-2</v>
      </c>
      <c r="EG1758" s="74">
        <v>3.0152807012200356E-2</v>
      </c>
      <c r="EH1758" s="74">
        <v>3.0364979058504105E-2</v>
      </c>
      <c r="EI1758" s="74">
        <v>2.7933230623602867E-2</v>
      </c>
      <c r="EJ1758" s="74">
        <v>2.6119301095604897E-2</v>
      </c>
      <c r="EK1758" s="74">
        <v>2.449534647166729E-2</v>
      </c>
      <c r="EL1758" s="74">
        <v>2.2273112088441849E-2</v>
      </c>
      <c r="EM1758" s="74">
        <v>1.6895471140742302E-2</v>
      </c>
      <c r="EN1758" s="74">
        <v>1.0117932222783566E-2</v>
      </c>
      <c r="EO1758" s="74">
        <v>7.1868826635181904E-3</v>
      </c>
      <c r="EP1758" s="74">
        <v>5.637564230710268E-3</v>
      </c>
      <c r="EQ1758" s="74">
        <v>6.6565204178914428E-4</v>
      </c>
      <c r="ER1758" s="74">
        <v>-2.8117401525378227E-3</v>
      </c>
      <c r="ES1758" s="74">
        <v>-2.4510822258889675E-3</v>
      </c>
      <c r="ET1758" s="74">
        <v>-1.717047649435699E-3</v>
      </c>
      <c r="EU1758" s="74">
        <v>-1.7343926010653377E-3</v>
      </c>
      <c r="EV1758" s="74">
        <v>-2.9323698254302144E-4</v>
      </c>
      <c r="EW1758" s="74">
        <v>50.037242889404297</v>
      </c>
      <c r="EX1758" s="74">
        <v>49.246978759765625</v>
      </c>
      <c r="EY1758" s="74">
        <v>48.502552032470703</v>
      </c>
      <c r="EZ1758" s="74">
        <v>47.503250122070313</v>
      </c>
      <c r="FA1758" s="74">
        <v>46.567516326904297</v>
      </c>
      <c r="FB1758" s="74">
        <v>46.112403869628906</v>
      </c>
      <c r="FC1758" s="74">
        <v>46.015380859375</v>
      </c>
      <c r="FD1758" s="74">
        <v>46.611228942871094</v>
      </c>
      <c r="FE1758" s="74">
        <v>50.415004730224609</v>
      </c>
      <c r="FF1758" s="74">
        <v>54.812969207763672</v>
      </c>
      <c r="FG1758" s="74">
        <v>58.63494873046875</v>
      </c>
      <c r="FH1758" s="74">
        <v>61.733776092529297</v>
      </c>
      <c r="FI1758" s="74">
        <v>64.534492492675781</v>
      </c>
      <c r="FJ1758" s="74">
        <v>66.457817077636719</v>
      </c>
      <c r="FK1758" s="74">
        <v>67.304588317871094</v>
      </c>
      <c r="FL1758" s="74">
        <v>67.015884399414063</v>
      </c>
      <c r="FM1758" s="74">
        <v>65.949668884277344</v>
      </c>
      <c r="FN1758" s="74">
        <v>63.587066650390625</v>
      </c>
      <c r="FO1758" s="74">
        <v>59.779773712158203</v>
      </c>
      <c r="FP1758" s="74">
        <v>57.161273956298828</v>
      </c>
      <c r="FQ1758" s="74">
        <v>55.156917572021484</v>
      </c>
      <c r="FR1758" s="74">
        <v>53.793655395507813</v>
      </c>
      <c r="FS1758" s="74">
        <v>52.5531005859375</v>
      </c>
      <c r="FT1758" s="74">
        <v>51.515033721923828</v>
      </c>
      <c r="FU1758" s="74">
        <v>6.9126226007938385E-3</v>
      </c>
      <c r="FV1758" s="74">
        <v>1.2843187898397446E-2</v>
      </c>
      <c r="FW1758" s="74">
        <v>6.8091708235442638E-3</v>
      </c>
      <c r="FX1758" s="74">
        <v>0</v>
      </c>
      <c r="FY1758" s="74">
        <v>2.0467396825551987E-2</v>
      </c>
      <c r="FZ1758" s="74">
        <v>70</v>
      </c>
      <c r="GA1758" s="74">
        <v>11.946666717529297</v>
      </c>
      <c r="GB1758" s="74">
        <v>170.81120002269745</v>
      </c>
      <c r="GC1758" s="74">
        <v>1</v>
      </c>
      <c r="GD1758" s="74">
        <v>7</v>
      </c>
      <c r="GE1758" s="74">
        <v>1</v>
      </c>
      <c r="GF1758" s="74">
        <v>1</v>
      </c>
      <c r="GG1758" t="s">
        <v>245</v>
      </c>
      <c r="GH1758" t="s">
        <v>235</v>
      </c>
      <c r="GI1758" t="s">
        <v>236</v>
      </c>
      <c r="GJ1758" s="47"/>
      <c r="GK1758" s="30"/>
    </row>
    <row r="1759" spans="1:193" x14ac:dyDescent="0.2">
      <c r="A1759" t="s">
        <v>175</v>
      </c>
      <c r="B1759" t="s">
        <v>244</v>
      </c>
      <c r="C1759" t="s">
        <v>0</v>
      </c>
      <c r="D1759" t="s">
        <v>256</v>
      </c>
      <c r="E1759" t="s">
        <v>186</v>
      </c>
      <c r="F1759" t="s">
        <v>259</v>
      </c>
      <c r="G1759" t="s">
        <v>274</v>
      </c>
      <c r="H1759" s="74">
        <v>81</v>
      </c>
      <c r="I1759" s="74">
        <v>0.16326348483562469</v>
      </c>
      <c r="J1759" s="74">
        <v>0.16209112107753754</v>
      </c>
      <c r="K1759" s="74">
        <v>0.16411891579627991</v>
      </c>
      <c r="L1759" s="74">
        <v>0.16932916641235352</v>
      </c>
      <c r="M1759" s="74">
        <v>0.1754937469959259</v>
      </c>
      <c r="N1759" s="74">
        <v>0.19495512545108795</v>
      </c>
      <c r="O1759" s="74">
        <v>0.20628958940505981</v>
      </c>
      <c r="P1759" s="74">
        <v>0.21433517336845398</v>
      </c>
      <c r="Q1759" s="74">
        <v>0.22112150490283966</v>
      </c>
      <c r="R1759" s="74">
        <v>0.22404362261295319</v>
      </c>
      <c r="S1759" s="74">
        <v>0.21671260893344879</v>
      </c>
      <c r="T1759" s="74">
        <v>0.21028348803520203</v>
      </c>
      <c r="U1759" s="74">
        <v>0.20383252203464508</v>
      </c>
      <c r="V1759" s="74">
        <v>0.20397084951400757</v>
      </c>
      <c r="W1759" s="74">
        <v>0.19011269509792328</v>
      </c>
      <c r="X1759" s="74">
        <v>0.16918432712554932</v>
      </c>
      <c r="Y1759" s="74">
        <v>0.15943644940853119</v>
      </c>
      <c r="Z1759" s="74">
        <v>0.16553331911563873</v>
      </c>
      <c r="AA1759" s="74">
        <v>0.17752832174301147</v>
      </c>
      <c r="AB1759" s="74">
        <v>0.18890117108821869</v>
      </c>
      <c r="AC1759" s="74">
        <v>0.18195931613445282</v>
      </c>
      <c r="AD1759" s="74">
        <v>0.1733739823102951</v>
      </c>
      <c r="AE1759" s="74">
        <v>0.16623933613300323</v>
      </c>
      <c r="AF1759" s="74">
        <v>0.16443581879138947</v>
      </c>
      <c r="AG1759" s="74">
        <v>-1.2699415907263756E-2</v>
      </c>
      <c r="AH1759" s="74">
        <v>-1.2543126009404659E-2</v>
      </c>
      <c r="AI1759" s="74">
        <v>-1.1099931783974171E-2</v>
      </c>
      <c r="AJ1759" s="74">
        <v>-1.00359246134758E-2</v>
      </c>
      <c r="AK1759" s="74">
        <v>-1.6770213842391968E-2</v>
      </c>
      <c r="AL1759" s="74">
        <v>-1.3292619958519936E-2</v>
      </c>
      <c r="AM1759" s="74">
        <v>-4.5134332031011581E-3</v>
      </c>
      <c r="AN1759" s="74">
        <v>1.1956272646784782E-3</v>
      </c>
      <c r="AO1759" s="74">
        <v>-3.7425579503178596E-3</v>
      </c>
      <c r="AP1759" s="74">
        <v>-3.1741482671350241E-3</v>
      </c>
      <c r="AQ1759" s="74">
        <v>-5.7395356707274914E-3</v>
      </c>
      <c r="AR1759" s="74">
        <v>-7.5323525816202164E-3</v>
      </c>
      <c r="AS1759" s="74">
        <v>-9.8045486956834793E-3</v>
      </c>
      <c r="AT1759" s="74">
        <v>-1.0939951986074448E-2</v>
      </c>
      <c r="AU1759" s="74">
        <v>-1.4019189402461052E-2</v>
      </c>
      <c r="AV1759" s="74">
        <v>-1.7770759761333466E-2</v>
      </c>
      <c r="AW1759" s="74">
        <v>-1.8695952370762825E-2</v>
      </c>
      <c r="AX1759" s="74">
        <v>-1.8850864842534065E-2</v>
      </c>
      <c r="AY1759" s="74">
        <v>-2.1911405026912689E-2</v>
      </c>
      <c r="AZ1759" s="74">
        <v>-2.3202607408165932E-2</v>
      </c>
      <c r="BA1759" s="74">
        <v>-2.0965114235877991E-2</v>
      </c>
      <c r="BB1759" s="74">
        <v>-1.8035273998975754E-2</v>
      </c>
      <c r="BC1759" s="74">
        <v>-1.6798507422208786E-2</v>
      </c>
      <c r="BD1759" s="74">
        <v>-1.4745446853339672E-2</v>
      </c>
      <c r="BE1759" s="74">
        <v>-8.6316373199224472E-3</v>
      </c>
      <c r="BF1759" s="74">
        <v>-8.4128556773066521E-3</v>
      </c>
      <c r="BG1759" s="74">
        <v>-6.7793317139148712E-3</v>
      </c>
      <c r="BH1759" s="74">
        <v>-5.5489414371550083E-3</v>
      </c>
      <c r="BI1759" s="74">
        <v>-1.0727047920227051E-2</v>
      </c>
      <c r="BJ1759" s="74">
        <v>-6.6626458428800106E-3</v>
      </c>
      <c r="BK1759" s="74">
        <v>2.2192369215190411E-3</v>
      </c>
      <c r="BL1759" s="74">
        <v>1.0427758097648621E-2</v>
      </c>
      <c r="BM1759" s="74">
        <v>7.524814922362566E-3</v>
      </c>
      <c r="BN1759" s="74">
        <v>7.9968171194195747E-3</v>
      </c>
      <c r="BO1759" s="74">
        <v>5.3697326220571995E-3</v>
      </c>
      <c r="BP1759" s="74">
        <v>3.4952070564031601E-3</v>
      </c>
      <c r="BQ1759" s="74">
        <v>1.3469377299770713E-3</v>
      </c>
      <c r="BR1759" s="74">
        <v>-2.0197805133648217E-4</v>
      </c>
      <c r="BS1759" s="74">
        <v>-4.1839177720248699E-3</v>
      </c>
      <c r="BT1759" s="74">
        <v>-9.1113578528165817E-3</v>
      </c>
      <c r="BU1759" s="74">
        <v>-1.0751038789749146E-2</v>
      </c>
      <c r="BV1759" s="74">
        <v>-1.1382325552403927E-2</v>
      </c>
      <c r="BW1759" s="74">
        <v>-1.521435659378767E-2</v>
      </c>
      <c r="BX1759" s="74">
        <v>-1.7296047881245613E-2</v>
      </c>
      <c r="BY1759" s="74">
        <v>-1.5597973950207233E-2</v>
      </c>
      <c r="BZ1759" s="74">
        <v>-1.3286243192851543E-2</v>
      </c>
      <c r="CA1759" s="74">
        <v>-1.2420669198036194E-2</v>
      </c>
      <c r="CB1759" s="74">
        <v>-1.0488405823707581E-2</v>
      </c>
      <c r="CC1759" s="74">
        <v>-5.8143059723079205E-3</v>
      </c>
      <c r="CD1759" s="74">
        <v>-5.5522425100207329E-3</v>
      </c>
      <c r="CE1759" s="74">
        <v>-3.786897286772728E-3</v>
      </c>
      <c r="CF1759" s="74">
        <v>-2.4412707425653934E-3</v>
      </c>
      <c r="CG1759" s="74">
        <v>-6.5415697172284126E-3</v>
      </c>
      <c r="CH1759" s="74">
        <v>-2.0707454532384872E-3</v>
      </c>
      <c r="CI1759" s="74">
        <v>6.8822638131678104E-3</v>
      </c>
      <c r="CJ1759" s="74">
        <v>1.6821904107928276E-2</v>
      </c>
      <c r="CK1759" s="74">
        <v>1.5328562818467617E-2</v>
      </c>
      <c r="CL1759" s="74">
        <v>1.5733793377876282E-2</v>
      </c>
      <c r="CM1759" s="74">
        <v>1.3063977472484112E-2</v>
      </c>
      <c r="CN1759" s="74">
        <v>1.1132861487567425E-2</v>
      </c>
      <c r="CO1759" s="74">
        <v>9.0704234316945076E-3</v>
      </c>
      <c r="CP1759" s="74">
        <v>7.235109806060791E-3</v>
      </c>
      <c r="CQ1759" s="74">
        <v>2.627961803227663E-3</v>
      </c>
      <c r="CR1759" s="74">
        <v>-3.1138830818235874E-3</v>
      </c>
      <c r="CS1759" s="74">
        <v>-5.2484157495200634E-3</v>
      </c>
      <c r="CT1759" s="74">
        <v>-6.2096379697322845E-3</v>
      </c>
      <c r="CU1759" s="74">
        <v>-1.0576000437140465E-2</v>
      </c>
      <c r="CV1759" s="74">
        <v>-1.3205182738602161E-2</v>
      </c>
      <c r="CW1759" s="74">
        <v>-1.1880708858370781E-2</v>
      </c>
      <c r="CX1759" s="74">
        <v>-9.9970800802111626E-3</v>
      </c>
      <c r="CY1759" s="74">
        <v>-9.3885911628603935E-3</v>
      </c>
      <c r="CZ1759" s="74">
        <v>-7.5399922206997871E-3</v>
      </c>
      <c r="DA1759" s="74">
        <v>-2.9969748575240374E-3</v>
      </c>
      <c r="DB1759" s="74">
        <v>-2.6916295755654573E-3</v>
      </c>
      <c r="DC1759" s="74">
        <v>-7.9446274321526289E-4</v>
      </c>
      <c r="DD1759" s="74">
        <v>6.6640018485486507E-4</v>
      </c>
      <c r="DE1759" s="74">
        <v>-2.3560910485684872E-3</v>
      </c>
      <c r="DF1759" s="74">
        <v>2.5211547035723925E-3</v>
      </c>
      <c r="DG1759" s="74">
        <v>1.1545290239155293E-2</v>
      </c>
      <c r="DH1759" s="74">
        <v>2.3216050118207932E-2</v>
      </c>
      <c r="DI1759" s="74">
        <v>2.3132311180233955E-2</v>
      </c>
      <c r="DJ1759" s="74">
        <v>2.3470770567655563E-2</v>
      </c>
      <c r="DK1759" s="74">
        <v>2.0758222788572311E-2</v>
      </c>
      <c r="DL1759" s="74">
        <v>1.8770515918731689E-2</v>
      </c>
      <c r="DM1759" s="74">
        <v>1.6793908551335335E-2</v>
      </c>
      <c r="DN1759" s="74">
        <v>1.467219740152359E-2</v>
      </c>
      <c r="DO1759" s="74">
        <v>9.4398409128189087E-3</v>
      </c>
      <c r="DP1759" s="74">
        <v>2.8835916891694069E-3</v>
      </c>
      <c r="DQ1759" s="74">
        <v>2.5420726160518825E-4</v>
      </c>
      <c r="DR1759" s="74">
        <v>-1.0369505034759641E-3</v>
      </c>
      <c r="DS1759" s="74">
        <v>-5.9376442804932594E-3</v>
      </c>
      <c r="DT1759" s="74">
        <v>-9.1143175959587097E-3</v>
      </c>
      <c r="DU1759" s="74">
        <v>-8.1634437665343285E-3</v>
      </c>
      <c r="DV1759" s="74">
        <v>-6.7079165019094944E-3</v>
      </c>
      <c r="DW1759" s="74">
        <v>-6.3565131276845932E-3</v>
      </c>
      <c r="DX1759" s="74">
        <v>-4.5915786176919937E-3</v>
      </c>
      <c r="DY1759" s="74">
        <v>1.0708036134019494E-3</v>
      </c>
      <c r="DZ1759" s="74">
        <v>1.438641338609159E-3</v>
      </c>
      <c r="EA1759" s="74">
        <v>3.5261374432593584E-3</v>
      </c>
      <c r="EB1759" s="74">
        <v>5.1533835940063E-3</v>
      </c>
      <c r="EC1759" s="74">
        <v>3.6870751064270735E-3</v>
      </c>
      <c r="ED1759" s="74">
        <v>9.1511290520429611E-3</v>
      </c>
      <c r="EE1759" s="74">
        <v>1.8277959898114204E-2</v>
      </c>
      <c r="EF1759" s="74">
        <v>3.2448180019855499E-2</v>
      </c>
      <c r="EG1759" s="74">
        <v>3.4399684518575668E-2</v>
      </c>
      <c r="EH1759" s="74">
        <v>3.4641735255718231E-2</v>
      </c>
      <c r="EI1759" s="74">
        <v>3.1867489218711853E-2</v>
      </c>
      <c r="EJ1759" s="74">
        <v>2.9798075556755066E-2</v>
      </c>
      <c r="EK1759" s="74">
        <v>2.7945395559072495E-2</v>
      </c>
      <c r="EL1759" s="74">
        <v>2.541017159819603E-2</v>
      </c>
      <c r="EM1759" s="74">
        <v>1.9275113940238953E-2</v>
      </c>
      <c r="EN1759" s="74">
        <v>1.1542992666363716E-2</v>
      </c>
      <c r="EO1759" s="74">
        <v>8.1991208717226982E-3</v>
      </c>
      <c r="EP1759" s="74">
        <v>6.4315884374082088E-3</v>
      </c>
      <c r="EQ1759" s="74">
        <v>7.5940502574667335E-4</v>
      </c>
      <c r="ER1759" s="74">
        <v>-3.2077583018690348E-3</v>
      </c>
      <c r="ES1759" s="74">
        <v>-2.7963027823716402E-3</v>
      </c>
      <c r="ET1759" s="74">
        <v>-1.9588868599385023E-3</v>
      </c>
      <c r="EU1759" s="74">
        <v>-1.9786739721894264E-3</v>
      </c>
      <c r="EV1759" s="74">
        <v>-3.345376462675631E-4</v>
      </c>
      <c r="EW1759" s="74">
        <v>51.306312561035156</v>
      </c>
      <c r="EX1759" s="74">
        <v>50.622318267822266</v>
      </c>
      <c r="EY1759" s="74">
        <v>49.959278106689453</v>
      </c>
      <c r="EZ1759" s="74">
        <v>49.350078582763672</v>
      </c>
      <c r="FA1759" s="74">
        <v>48.993938446044922</v>
      </c>
      <c r="FB1759" s="74">
        <v>48.6324462890625</v>
      </c>
      <c r="FC1759" s="74">
        <v>48.604881286621094</v>
      </c>
      <c r="FD1759" s="74">
        <v>49.053401947021484</v>
      </c>
      <c r="FE1759" s="74">
        <v>51.136760711669922</v>
      </c>
      <c r="FF1759" s="74">
        <v>53.973548889160156</v>
      </c>
      <c r="FG1759" s="74">
        <v>56.590446472167969</v>
      </c>
      <c r="FH1759" s="74">
        <v>58.711177825927734</v>
      </c>
      <c r="FI1759" s="74">
        <v>60.692832946777344</v>
      </c>
      <c r="FJ1759" s="74">
        <v>62.043472290039063</v>
      </c>
      <c r="FK1759" s="74">
        <v>62.837162017822266</v>
      </c>
      <c r="FL1759" s="74">
        <v>62.486072540283203</v>
      </c>
      <c r="FM1759" s="74">
        <v>61.855304718017578</v>
      </c>
      <c r="FN1759" s="74">
        <v>60.825527191162109</v>
      </c>
      <c r="FO1759" s="74">
        <v>59.103885650634766</v>
      </c>
      <c r="FP1759" s="74">
        <v>56.872505187988281</v>
      </c>
      <c r="FQ1759" s="74">
        <v>55.368667602539063</v>
      </c>
      <c r="FR1759" s="74">
        <v>54.116504669189453</v>
      </c>
      <c r="FS1759" s="74">
        <v>53.085556030273438</v>
      </c>
      <c r="FT1759" s="74">
        <v>52.318546295166016</v>
      </c>
      <c r="FU1759" s="74">
        <v>7.8862318769097328E-3</v>
      </c>
      <c r="FV1759" s="74">
        <v>1.4652089215815067E-2</v>
      </c>
      <c r="FW1759" s="74">
        <v>7.7682090923190117E-3</v>
      </c>
      <c r="FX1759" s="74">
        <v>2.3350132629275322E-2</v>
      </c>
      <c r="FY1759" s="74">
        <v>0</v>
      </c>
      <c r="FZ1759" s="74">
        <v>80</v>
      </c>
      <c r="GA1759" s="74">
        <v>8.3854541778564453</v>
      </c>
      <c r="GB1759" s="74">
        <v>185.80900144577026</v>
      </c>
      <c r="GC1759" s="74">
        <v>1</v>
      </c>
      <c r="GD1759" s="74">
        <v>7</v>
      </c>
      <c r="GE1759" s="74">
        <v>1</v>
      </c>
      <c r="GF1759" s="74">
        <v>1</v>
      </c>
      <c r="GG1759" t="s">
        <v>245</v>
      </c>
      <c r="GH1759" t="s">
        <v>235</v>
      </c>
      <c r="GI1759" t="s">
        <v>236</v>
      </c>
      <c r="GJ1759" s="47"/>
      <c r="GK1759" s="30"/>
    </row>
    <row r="1760" spans="1:193" x14ac:dyDescent="0.2">
      <c r="A1760" t="s">
        <v>175</v>
      </c>
      <c r="B1760" t="s">
        <v>244</v>
      </c>
      <c r="C1760" t="s">
        <v>0</v>
      </c>
      <c r="D1760" t="s">
        <v>256</v>
      </c>
      <c r="E1760" t="s">
        <v>187</v>
      </c>
      <c r="F1760" t="s">
        <v>259</v>
      </c>
      <c r="G1760" t="s">
        <v>274</v>
      </c>
      <c r="H1760" s="74">
        <v>90</v>
      </c>
      <c r="I1760" s="74">
        <v>0.17855414748191833</v>
      </c>
      <c r="J1760" s="74">
        <v>0.17647440731525421</v>
      </c>
      <c r="K1760" s="74">
        <v>0.17805963754653931</v>
      </c>
      <c r="L1760" s="74">
        <v>0.17973737418651581</v>
      </c>
      <c r="M1760" s="74">
        <v>0.17899028956890106</v>
      </c>
      <c r="N1760" s="74">
        <v>0.18764360249042511</v>
      </c>
      <c r="O1760" s="74">
        <v>0.18717566132545471</v>
      </c>
      <c r="P1760" s="74">
        <v>0.20011790096759796</v>
      </c>
      <c r="Q1760" s="74">
        <v>0.20504099130630493</v>
      </c>
      <c r="R1760" s="74">
        <v>0.21185128390789032</v>
      </c>
      <c r="S1760" s="74">
        <v>0.21379493176937103</v>
      </c>
      <c r="T1760" s="74">
        <v>0.2127891331911087</v>
      </c>
      <c r="U1760" s="74">
        <v>0.2103411853313446</v>
      </c>
      <c r="V1760" s="74">
        <v>0.21029587090015411</v>
      </c>
      <c r="W1760" s="74">
        <v>0.19936388731002808</v>
      </c>
      <c r="X1760" s="74">
        <v>0.18199716508388519</v>
      </c>
      <c r="Y1760" s="74">
        <v>0.17245456576347351</v>
      </c>
      <c r="Z1760" s="74">
        <v>0.17613932490348816</v>
      </c>
      <c r="AA1760" s="74">
        <v>0.17860992252826691</v>
      </c>
      <c r="AB1760" s="74">
        <v>0.20017486810684204</v>
      </c>
      <c r="AC1760" s="74">
        <v>0.19890592992305756</v>
      </c>
      <c r="AD1760" s="74">
        <v>0.19124649465084076</v>
      </c>
      <c r="AE1760" s="74">
        <v>0.18671728670597076</v>
      </c>
      <c r="AF1760" s="74">
        <v>0.18145868182182312</v>
      </c>
      <c r="AG1760" s="74">
        <v>-1.4110461808741093E-2</v>
      </c>
      <c r="AH1760" s="74">
        <v>-1.3936806470155716E-2</v>
      </c>
      <c r="AI1760" s="74">
        <v>-1.2333258055150509E-2</v>
      </c>
      <c r="AJ1760" s="74">
        <v>-1.1151027865707874E-2</v>
      </c>
      <c r="AK1760" s="74">
        <v>-1.863357238471508E-2</v>
      </c>
      <c r="AL1760" s="74">
        <v>-1.4769577421247959E-2</v>
      </c>
      <c r="AM1760" s="74">
        <v>-5.0149280577898026E-3</v>
      </c>
      <c r="AN1760" s="74">
        <v>1.3284737942740321E-3</v>
      </c>
      <c r="AO1760" s="74">
        <v>-4.1583948768675327E-3</v>
      </c>
      <c r="AP1760" s="74">
        <v>-3.526829881593585E-3</v>
      </c>
      <c r="AQ1760" s="74">
        <v>-6.3772625289857388E-3</v>
      </c>
      <c r="AR1760" s="74">
        <v>-8.3692809566855431E-3</v>
      </c>
      <c r="AS1760" s="74">
        <v>-1.0893943719565868E-2</v>
      </c>
      <c r="AT1760" s="74">
        <v>-1.2155500240623951E-2</v>
      </c>
      <c r="AU1760" s="74">
        <v>-1.5576876699924469E-2</v>
      </c>
      <c r="AV1760" s="74">
        <v>-1.9745288416743279E-2</v>
      </c>
      <c r="AW1760" s="74">
        <v>-2.0773280411958694E-2</v>
      </c>
      <c r="AX1760" s="74">
        <v>-2.0945403724908829E-2</v>
      </c>
      <c r="AY1760" s="74">
        <v>-2.4346007034182549E-2</v>
      </c>
      <c r="AZ1760" s="74">
        <v>-2.5780675932765007E-2</v>
      </c>
      <c r="BA1760" s="74">
        <v>-2.3294573649764061E-2</v>
      </c>
      <c r="BB1760" s="74">
        <v>-2.0039191469550133E-2</v>
      </c>
      <c r="BC1760" s="74">
        <v>-1.86650101095438E-2</v>
      </c>
      <c r="BD1760" s="74">
        <v>-1.6383830457925797E-2</v>
      </c>
      <c r="BE1760" s="74">
        <v>-9.5907077193260193E-3</v>
      </c>
      <c r="BF1760" s="74">
        <v>-9.3476166948676109E-3</v>
      </c>
      <c r="BG1760" s="74">
        <v>-7.5325910001993179E-3</v>
      </c>
      <c r="BH1760" s="74">
        <v>-6.1654909513890743E-3</v>
      </c>
      <c r="BI1760" s="74">
        <v>-1.1918943375349045E-2</v>
      </c>
      <c r="BJ1760" s="74">
        <v>-7.4029397219419479E-3</v>
      </c>
      <c r="BK1760" s="74">
        <v>2.46581737883389E-3</v>
      </c>
      <c r="BL1760" s="74">
        <v>1.1586396954953671E-2</v>
      </c>
      <c r="BM1760" s="74">
        <v>8.3609065040946007E-3</v>
      </c>
      <c r="BN1760" s="74">
        <v>8.8853538036346436E-3</v>
      </c>
      <c r="BO1760" s="74">
        <v>5.9663690626621246E-3</v>
      </c>
      <c r="BP1760" s="74">
        <v>3.8835632149130106E-3</v>
      </c>
      <c r="BQ1760" s="74">
        <v>1.4965968439355493E-3</v>
      </c>
      <c r="BR1760" s="74">
        <v>-2.244194911327213E-4</v>
      </c>
      <c r="BS1760" s="74">
        <v>-4.6487972140312195E-3</v>
      </c>
      <c r="BT1760" s="74">
        <v>-1.0123731568455696E-2</v>
      </c>
      <c r="BU1760" s="74">
        <v>-1.1945598758757114E-2</v>
      </c>
      <c r="BV1760" s="74">
        <v>-1.2647027149796486E-2</v>
      </c>
      <c r="BW1760" s="74">
        <v>-1.6904840245842934E-2</v>
      </c>
      <c r="BX1760" s="74">
        <v>-1.9217832013964653E-2</v>
      </c>
      <c r="BY1760" s="74">
        <v>-1.7331084236502647E-2</v>
      </c>
      <c r="BZ1760" s="74">
        <v>-1.4762491919100285E-2</v>
      </c>
      <c r="CA1760" s="74">
        <v>-1.3800743967294693E-2</v>
      </c>
      <c r="CB1760" s="74">
        <v>-1.1653783731162548E-2</v>
      </c>
      <c r="CC1760" s="74">
        <v>-6.4603397622704506E-3</v>
      </c>
      <c r="CD1760" s="74">
        <v>-6.1691580340266228E-3</v>
      </c>
      <c r="CE1760" s="74">
        <v>-4.2076637037098408E-3</v>
      </c>
      <c r="CF1760" s="74">
        <v>-2.7125230990350246E-3</v>
      </c>
      <c r="CG1760" s="74">
        <v>-7.2684111073613167E-3</v>
      </c>
      <c r="CH1760" s="74">
        <v>-2.3008282296359539E-3</v>
      </c>
      <c r="CI1760" s="74">
        <v>7.6469588093459606E-3</v>
      </c>
      <c r="CJ1760" s="74">
        <v>1.8691003322601318E-2</v>
      </c>
      <c r="CK1760" s="74">
        <v>1.7031736671924591E-2</v>
      </c>
      <c r="CL1760" s="74">
        <v>1.748199388384819E-2</v>
      </c>
      <c r="CM1760" s="74">
        <v>1.4515530318021774E-2</v>
      </c>
      <c r="CN1760" s="74">
        <v>1.2369845993816853E-2</v>
      </c>
      <c r="CO1760" s="74">
        <v>1.0078247636556625E-2</v>
      </c>
      <c r="CP1760" s="74">
        <v>8.039010688662529E-3</v>
      </c>
      <c r="CQ1760" s="74">
        <v>2.9199577402323484E-3</v>
      </c>
      <c r="CR1760" s="74">
        <v>-3.459869883954525E-3</v>
      </c>
      <c r="CS1760" s="74">
        <v>-5.8315731585025787E-3</v>
      </c>
      <c r="CT1760" s="74">
        <v>-6.8995975889265537E-3</v>
      </c>
      <c r="CU1760" s="74">
        <v>-1.1751110665500164E-2</v>
      </c>
      <c r="CV1760" s="74">
        <v>-1.4672426506876945E-2</v>
      </c>
      <c r="CW1760" s="74">
        <v>-1.3200788758695126E-2</v>
      </c>
      <c r="CX1760" s="74">
        <v>-1.110786572098732E-2</v>
      </c>
      <c r="CY1760" s="74">
        <v>-1.0431768372654915E-2</v>
      </c>
      <c r="CZ1760" s="74">
        <v>-8.3777690306305885E-3</v>
      </c>
      <c r="DA1760" s="74">
        <v>-3.3299718052148819E-3</v>
      </c>
      <c r="DB1760" s="74">
        <v>-2.990699140354991E-3</v>
      </c>
      <c r="DC1760" s="74">
        <v>-8.8273623259738088E-4</v>
      </c>
      <c r="DD1760" s="74">
        <v>7.4044481152668595E-4</v>
      </c>
      <c r="DE1760" s="74">
        <v>-2.6178790722042322E-3</v>
      </c>
      <c r="DF1760" s="74">
        <v>2.8012830298393965E-3</v>
      </c>
      <c r="DG1760" s="74">
        <v>1.2828100472688675E-2</v>
      </c>
      <c r="DH1760" s="74">
        <v>2.5795608758926392E-2</v>
      </c>
      <c r="DI1760" s="74">
        <v>2.5702565908432007E-2</v>
      </c>
      <c r="DJ1760" s="74">
        <v>2.6078633964061737E-2</v>
      </c>
      <c r="DK1760" s="74">
        <v>2.3064691573381424E-2</v>
      </c>
      <c r="DL1760" s="74">
        <v>2.0856129005551338E-2</v>
      </c>
      <c r="DM1760" s="74">
        <v>1.8659899011254311E-2</v>
      </c>
      <c r="DN1760" s="74">
        <v>1.6302440315485001E-2</v>
      </c>
      <c r="DO1760" s="74">
        <v>1.0488712228834629E-2</v>
      </c>
      <c r="DP1760" s="74">
        <v>3.2039915677160025E-3</v>
      </c>
      <c r="DQ1760" s="74">
        <v>2.8245200519450009E-4</v>
      </c>
      <c r="DR1760" s="74">
        <v>-1.1521676788106561E-3</v>
      </c>
      <c r="DS1760" s="74">
        <v>-6.5973815508186817E-3</v>
      </c>
      <c r="DT1760" s="74">
        <v>-1.0127020999789238E-2</v>
      </c>
      <c r="DU1760" s="74">
        <v>-9.0704942122101784E-3</v>
      </c>
      <c r="DV1760" s="74">
        <v>-7.4532395228743553E-3</v>
      </c>
      <c r="DW1760" s="74">
        <v>-7.0627927780151367E-3</v>
      </c>
      <c r="DX1760" s="74">
        <v>-5.1017538644373417E-3</v>
      </c>
      <c r="DY1760" s="74">
        <v>1.1897822842001915E-3</v>
      </c>
      <c r="DZ1760" s="74">
        <v>1.5984905185177922E-3</v>
      </c>
      <c r="EA1760" s="74">
        <v>3.9179311133921146E-3</v>
      </c>
      <c r="EB1760" s="74">
        <v>5.7259821332991123E-3</v>
      </c>
      <c r="EC1760" s="74">
        <v>4.0967506356537342E-3</v>
      </c>
      <c r="ED1760" s="74">
        <v>1.0167920961976051E-2</v>
      </c>
      <c r="EE1760" s="74">
        <v>2.0308844745159149E-2</v>
      </c>
      <c r="EF1760" s="74">
        <v>3.6053534597158432E-2</v>
      </c>
      <c r="EG1760" s="74">
        <v>3.8221869617700577E-2</v>
      </c>
      <c r="EH1760" s="74">
        <v>3.8490816950798035E-2</v>
      </c>
      <c r="EI1760" s="74">
        <v>3.5408321768045425E-2</v>
      </c>
      <c r="EJ1760" s="74">
        <v>3.3108972012996674E-2</v>
      </c>
      <c r="EK1760" s="74">
        <v>3.1050439924001694E-2</v>
      </c>
      <c r="EL1760" s="74">
        <v>2.8233522549271584E-2</v>
      </c>
      <c r="EM1760" s="74">
        <v>2.1416792646050453E-2</v>
      </c>
      <c r="EN1760" s="74">
        <v>1.2825548648834229E-2</v>
      </c>
      <c r="EO1760" s="74">
        <v>9.1101331636309624E-3</v>
      </c>
      <c r="EP1760" s="74">
        <v>7.146208081394434E-3</v>
      </c>
      <c r="EQ1760" s="74">
        <v>8.4378517931327224E-4</v>
      </c>
      <c r="ER1760" s="74">
        <v>-3.5641775466501713E-3</v>
      </c>
      <c r="ES1760" s="74">
        <v>-3.1070041004568338E-3</v>
      </c>
      <c r="ET1760" s="74">
        <v>-2.1765397395938635E-3</v>
      </c>
      <c r="EU1760" s="74">
        <v>-2.1985273342579603E-3</v>
      </c>
      <c r="EV1760" s="74">
        <v>-3.7170833093114197E-4</v>
      </c>
      <c r="EW1760" s="74">
        <v>54.016899108886719</v>
      </c>
      <c r="EX1760" s="74">
        <v>53.401699066162109</v>
      </c>
      <c r="EY1760" s="74">
        <v>52.880809783935547</v>
      </c>
      <c r="EZ1760" s="74">
        <v>52.338069915771484</v>
      </c>
      <c r="FA1760" s="74">
        <v>51.961502075195313</v>
      </c>
      <c r="FB1760" s="74">
        <v>51.486942291259766</v>
      </c>
      <c r="FC1760" s="74">
        <v>51.305061340332031</v>
      </c>
      <c r="FD1760" s="74">
        <v>51.880451202392578</v>
      </c>
      <c r="FE1760" s="74">
        <v>54.431533813476563</v>
      </c>
      <c r="FF1760" s="74">
        <v>57.218833923339844</v>
      </c>
      <c r="FG1760" s="74">
        <v>59.798431396484375</v>
      </c>
      <c r="FH1760" s="74">
        <v>62.146472930908203</v>
      </c>
      <c r="FI1760" s="74">
        <v>64.280067443847656</v>
      </c>
      <c r="FJ1760" s="74">
        <v>65.7618408203125</v>
      </c>
      <c r="FK1760" s="74">
        <v>66.532005310058594</v>
      </c>
      <c r="FL1760" s="74">
        <v>66.889778137207031</v>
      </c>
      <c r="FM1760" s="74">
        <v>66.510055541992188</v>
      </c>
      <c r="FN1760" s="74">
        <v>65.315841674804688</v>
      </c>
      <c r="FO1760" s="74">
        <v>63.423774719238281</v>
      </c>
      <c r="FP1760" s="74">
        <v>60.743442535400391</v>
      </c>
      <c r="FQ1760" s="74">
        <v>58.427364349365234</v>
      </c>
      <c r="FR1760" s="74">
        <v>57.12078857421875</v>
      </c>
      <c r="FS1760" s="74">
        <v>56.097507476806641</v>
      </c>
      <c r="FT1760" s="74">
        <v>55.147193908691406</v>
      </c>
      <c r="FU1760" s="74">
        <v>8.7624788284301758E-3</v>
      </c>
      <c r="FV1760" s="74">
        <v>1.6280097886919975E-2</v>
      </c>
      <c r="FW1760" s="74">
        <v>8.6313430219888687E-3</v>
      </c>
      <c r="FX1760" s="74">
        <v>2.5944588705897331E-2</v>
      </c>
      <c r="FY1760" s="74">
        <v>0</v>
      </c>
      <c r="FZ1760" s="74">
        <v>87</v>
      </c>
      <c r="GA1760" s="74">
        <v>6.4715871810913086</v>
      </c>
      <c r="GB1760" s="74">
        <v>178.55394002795219</v>
      </c>
      <c r="GC1760" s="74">
        <v>1</v>
      </c>
      <c r="GD1760" s="74">
        <v>7</v>
      </c>
      <c r="GE1760" s="74">
        <v>1</v>
      </c>
      <c r="GF1760" s="74">
        <v>1</v>
      </c>
      <c r="GG1760" t="s">
        <v>245</v>
      </c>
      <c r="GH1760" t="s">
        <v>235</v>
      </c>
      <c r="GI1760" t="s">
        <v>236</v>
      </c>
      <c r="GJ1760" s="47"/>
      <c r="GK1760" s="30"/>
    </row>
    <row r="1761" spans="1:193" x14ac:dyDescent="0.2">
      <c r="A1761" t="s">
        <v>175</v>
      </c>
      <c r="B1761" t="s">
        <v>244</v>
      </c>
      <c r="C1761" t="s">
        <v>0</v>
      </c>
      <c r="D1761" t="s">
        <v>256</v>
      </c>
      <c r="E1761" t="s">
        <v>188</v>
      </c>
      <c r="F1761" t="s">
        <v>259</v>
      </c>
      <c r="G1761" t="s">
        <v>274</v>
      </c>
      <c r="H1761" s="74">
        <v>117</v>
      </c>
      <c r="I1761" s="74">
        <v>0.2273000031709671</v>
      </c>
      <c r="J1761" s="74">
        <v>0.22431035339832306</v>
      </c>
      <c r="K1761" s="74">
        <v>0.22679542005062103</v>
      </c>
      <c r="L1761" s="74">
        <v>0.23212999105453491</v>
      </c>
      <c r="M1761" s="74">
        <v>0.22747278213500977</v>
      </c>
      <c r="N1761" s="74">
        <v>0.22142848372459412</v>
      </c>
      <c r="O1761" s="74">
        <v>0.23718109726905823</v>
      </c>
      <c r="P1761" s="74">
        <v>0.26446402072906494</v>
      </c>
      <c r="Q1761" s="74">
        <v>0.2739887535572052</v>
      </c>
      <c r="R1761" s="74">
        <v>0.28529208898544312</v>
      </c>
      <c r="S1761" s="74">
        <v>0.28457581996917725</v>
      </c>
      <c r="T1761" s="74">
        <v>0.28634774684906006</v>
      </c>
      <c r="U1761" s="74">
        <v>0.28671365976333618</v>
      </c>
      <c r="V1761" s="74">
        <v>0.2863537073135376</v>
      </c>
      <c r="W1761" s="74">
        <v>0.27218696475028992</v>
      </c>
      <c r="X1761" s="74">
        <v>0.2530350387096405</v>
      </c>
      <c r="Y1761" s="74">
        <v>0.24254964292049408</v>
      </c>
      <c r="Z1761" s="74">
        <v>0.24424535036087036</v>
      </c>
      <c r="AA1761" s="74">
        <v>0.23438204824924469</v>
      </c>
      <c r="AB1761" s="74">
        <v>0.24786533415317535</v>
      </c>
      <c r="AC1761" s="74">
        <v>0.26254931092262268</v>
      </c>
      <c r="AD1761" s="74">
        <v>0.25310441851615906</v>
      </c>
      <c r="AE1761" s="74">
        <v>0.23832842707633972</v>
      </c>
      <c r="AF1761" s="74">
        <v>0.23110248148441315</v>
      </c>
      <c r="AG1761" s="74">
        <v>-1.8343601375818253E-2</v>
      </c>
      <c r="AH1761" s="74">
        <v>-1.8117848783731461E-2</v>
      </c>
      <c r="AI1761" s="74">
        <v>-1.60332340747118E-2</v>
      </c>
      <c r="AJ1761" s="74">
        <v>-1.4496336691081524E-2</v>
      </c>
      <c r="AK1761" s="74">
        <v>-2.4223644286394119E-2</v>
      </c>
      <c r="AL1761" s="74">
        <v>-1.9200451672077179E-2</v>
      </c>
      <c r="AM1761" s="74">
        <v>-6.5194065682590008E-3</v>
      </c>
      <c r="AN1761" s="74">
        <v>1.7270162934437394E-3</v>
      </c>
      <c r="AO1761" s="74">
        <v>-5.4059168323874474E-3</v>
      </c>
      <c r="AP1761" s="74">
        <v>-4.5848805457353592E-3</v>
      </c>
      <c r="AQ1761" s="74">
        <v>-8.2904407754540443E-3</v>
      </c>
      <c r="AR1761" s="74">
        <v>-1.0880063287913799E-2</v>
      </c>
      <c r="AS1761" s="74">
        <v>-1.4162125065922737E-2</v>
      </c>
      <c r="AT1761" s="74">
        <v>-1.5802152454853058E-2</v>
      </c>
      <c r="AU1761" s="74">
        <v>-2.0249944180250168E-2</v>
      </c>
      <c r="AV1761" s="74">
        <v>-2.5668874382972717E-2</v>
      </c>
      <c r="AW1761" s="74">
        <v>-2.7005262672901154E-2</v>
      </c>
      <c r="AX1761" s="74">
        <v>-2.7229024097323418E-2</v>
      </c>
      <c r="AY1761" s="74">
        <v>-3.1649809330701828E-2</v>
      </c>
      <c r="AZ1761" s="74">
        <v>-3.3514875918626785E-2</v>
      </c>
      <c r="BA1761" s="74">
        <v>-3.0282944440841675E-2</v>
      </c>
      <c r="BB1761" s="74">
        <v>-2.6050947606563568E-2</v>
      </c>
      <c r="BC1761" s="74">
        <v>-2.4264510720968246E-2</v>
      </c>
      <c r="BD1761" s="74">
        <v>-2.1298978477716446E-2</v>
      </c>
      <c r="BE1761" s="74">
        <v>-1.2467920780181885E-2</v>
      </c>
      <c r="BF1761" s="74">
        <v>-1.2151901610195637E-2</v>
      </c>
      <c r="BG1761" s="74">
        <v>-9.7923669964075089E-3</v>
      </c>
      <c r="BH1761" s="74">
        <v>-8.0151380971074104E-3</v>
      </c>
      <c r="BI1761" s="74">
        <v>-1.5494626015424728E-2</v>
      </c>
      <c r="BJ1761" s="74">
        <v>-9.6238218247890472E-3</v>
      </c>
      <c r="BK1761" s="74">
        <v>3.2055629417300224E-3</v>
      </c>
      <c r="BL1761" s="74">
        <v>1.5062315389513969E-2</v>
      </c>
      <c r="BM1761" s="74">
        <v>1.0869176127016544E-2</v>
      </c>
      <c r="BN1761" s="74">
        <v>1.1550958268344402E-2</v>
      </c>
      <c r="BO1761" s="74">
        <v>7.756279781460762E-3</v>
      </c>
      <c r="BP1761" s="74">
        <v>5.0486335530877113E-3</v>
      </c>
      <c r="BQ1761" s="74">
        <v>1.9455774454399943E-3</v>
      </c>
      <c r="BR1761" s="74">
        <v>-2.9174584778957069E-4</v>
      </c>
      <c r="BS1761" s="74">
        <v>-6.0434378683567047E-3</v>
      </c>
      <c r="BT1761" s="74">
        <v>-1.316085085272789E-2</v>
      </c>
      <c r="BU1761" s="74">
        <v>-1.5529277734458447E-2</v>
      </c>
      <c r="BV1761" s="74">
        <v>-1.6441136598587036E-2</v>
      </c>
      <c r="BW1761" s="74">
        <v>-2.1976293995976448E-2</v>
      </c>
      <c r="BX1761" s="74">
        <v>-2.4983178824186325E-2</v>
      </c>
      <c r="BY1761" s="74">
        <v>-2.2530408576130867E-2</v>
      </c>
      <c r="BZ1761" s="74">
        <v>-1.9191239029169083E-2</v>
      </c>
      <c r="CA1761" s="74">
        <v>-1.7940966412425041E-2</v>
      </c>
      <c r="CB1761" s="74">
        <v>-1.5149920247495174E-2</v>
      </c>
      <c r="CC1761" s="74">
        <v>-8.3984425291419029E-3</v>
      </c>
      <c r="CD1761" s="74">
        <v>-8.0199055373668671E-3</v>
      </c>
      <c r="CE1761" s="74">
        <v>-5.4699620231986046E-3</v>
      </c>
      <c r="CF1761" s="74">
        <v>-3.5262801684439182E-3</v>
      </c>
      <c r="CG1761" s="74">
        <v>-9.4489343464374542E-3</v>
      </c>
      <c r="CH1761" s="74">
        <v>-2.9910767916589975E-3</v>
      </c>
      <c r="CI1761" s="74">
        <v>9.9410470575094223E-3</v>
      </c>
      <c r="CJ1761" s="74">
        <v>2.4298302829265594E-2</v>
      </c>
      <c r="CK1761" s="74">
        <v>2.2141255438327789E-2</v>
      </c>
      <c r="CL1761" s="74">
        <v>2.2726591676473618E-2</v>
      </c>
      <c r="CM1761" s="74">
        <v>1.8870189785957336E-2</v>
      </c>
      <c r="CN1761" s="74">
        <v>1.6080800443887711E-2</v>
      </c>
      <c r="CO1761" s="74">
        <v>1.3101723045110703E-2</v>
      </c>
      <c r="CP1761" s="74">
        <v>1.0450714267790318E-2</v>
      </c>
      <c r="CQ1761" s="74">
        <v>3.7959448527544737E-3</v>
      </c>
      <c r="CR1761" s="74">
        <v>-4.497830756008625E-3</v>
      </c>
      <c r="CS1761" s="74">
        <v>-7.5810449197888374E-3</v>
      </c>
      <c r="CT1761" s="74">
        <v>-8.9694773778319359E-3</v>
      </c>
      <c r="CU1761" s="74">
        <v>-1.527644507586956E-2</v>
      </c>
      <c r="CV1761" s="74">
        <v>-1.9074153155088425E-2</v>
      </c>
      <c r="CW1761" s="74">
        <v>-1.7161024734377861E-2</v>
      </c>
      <c r="CX1761" s="74">
        <v>-1.4440224505960941E-2</v>
      </c>
      <c r="CY1761" s="74">
        <v>-1.356129813939333E-2</v>
      </c>
      <c r="CZ1761" s="74">
        <v>-1.0891100391745567E-2</v>
      </c>
      <c r="DA1761" s="74">
        <v>-4.3289642781019211E-3</v>
      </c>
      <c r="DB1761" s="74">
        <v>-3.8879092317074537E-3</v>
      </c>
      <c r="DC1761" s="74">
        <v>-1.147556584328413E-3</v>
      </c>
      <c r="DD1761" s="74">
        <v>9.6257793484255672E-4</v>
      </c>
      <c r="DE1761" s="74">
        <v>-3.4032426774501801E-3</v>
      </c>
      <c r="DF1761" s="74">
        <v>3.6416680086404085E-3</v>
      </c>
      <c r="DG1761" s="74">
        <v>1.6676532104611397E-2</v>
      </c>
      <c r="DH1761" s="74">
        <v>3.3534292131662369E-2</v>
      </c>
      <c r="DI1761" s="74">
        <v>3.3413335680961609E-2</v>
      </c>
      <c r="DJ1761" s="74">
        <v>3.3902224153280258E-2</v>
      </c>
      <c r="DK1761" s="74">
        <v>2.9984099790453911E-2</v>
      </c>
      <c r="DL1761" s="74">
        <v>2.7112966403365135E-2</v>
      </c>
      <c r="DM1761" s="74">
        <v>2.4257868528366089E-2</v>
      </c>
      <c r="DN1761" s="74">
        <v>2.119317464530468E-2</v>
      </c>
      <c r="DO1761" s="74">
        <v>1.3635327108204365E-2</v>
      </c>
      <c r="DP1761" s="74">
        <v>4.1651888750493526E-3</v>
      </c>
      <c r="DQ1761" s="74">
        <v>3.6718774936161935E-4</v>
      </c>
      <c r="DR1761" s="74">
        <v>-1.4978186227381229E-3</v>
      </c>
      <c r="DS1761" s="74">
        <v>-8.576597087085247E-3</v>
      </c>
      <c r="DT1761" s="74">
        <v>-1.316512655466795E-2</v>
      </c>
      <c r="DU1761" s="74">
        <v>-1.179164182394743E-2</v>
      </c>
      <c r="DV1761" s="74">
        <v>-9.6892109140753746E-3</v>
      </c>
      <c r="DW1761" s="74">
        <v>-9.181629866361618E-3</v>
      </c>
      <c r="DX1761" s="74">
        <v>-6.6322810016572475E-3</v>
      </c>
      <c r="DY1761" s="74">
        <v>1.5467162011191249E-3</v>
      </c>
      <c r="DZ1761" s="74">
        <v>2.0780374761670828E-3</v>
      </c>
      <c r="EA1761" s="74">
        <v>5.0933104939758778E-3</v>
      </c>
      <c r="EB1761" s="74">
        <v>7.4437763541936874E-3</v>
      </c>
      <c r="EC1761" s="74">
        <v>5.3257760591804981E-3</v>
      </c>
      <c r="ED1761" s="74">
        <v>1.3218298554420471E-2</v>
      </c>
      <c r="EE1761" s="74">
        <v>2.6401501148939133E-2</v>
      </c>
      <c r="EF1761" s="74">
        <v>4.6869590878486633E-2</v>
      </c>
      <c r="EG1761" s="74">
        <v>4.9688428640365601E-2</v>
      </c>
      <c r="EH1761" s="74">
        <v>5.0038065761327744E-2</v>
      </c>
      <c r="EI1761" s="74">
        <v>4.6030819416046143E-2</v>
      </c>
      <c r="EJ1761" s="74">
        <v>4.3041665107011795E-2</v>
      </c>
      <c r="EK1761" s="74">
        <v>4.0365569293498993E-2</v>
      </c>
      <c r="EL1761" s="74">
        <v>3.6703579127788544E-2</v>
      </c>
      <c r="EM1761" s="74">
        <v>2.7841832488775253E-2</v>
      </c>
      <c r="EN1761" s="74">
        <v>1.6673212870955467E-2</v>
      </c>
      <c r="EO1761" s="74">
        <v>1.1843173764646053E-2</v>
      </c>
      <c r="EP1761" s="74">
        <v>9.2900702729821205E-3</v>
      </c>
      <c r="EQ1761" s="74">
        <v>1.0969196446239948E-3</v>
      </c>
      <c r="ER1761" s="74">
        <v>-4.6334308572113514E-3</v>
      </c>
      <c r="ES1761" s="74">
        <v>-4.0391054935753345E-3</v>
      </c>
      <c r="ET1761" s="74">
        <v>-2.8295009396970272E-3</v>
      </c>
      <c r="EU1761" s="74">
        <v>-2.8580846264958382E-3</v>
      </c>
      <c r="EV1761" s="74">
        <v>-4.8322189832106233E-4</v>
      </c>
      <c r="EW1761" s="74">
        <v>58.997390747070313</v>
      </c>
      <c r="EX1761" s="74">
        <v>58.158641815185547</v>
      </c>
      <c r="EY1761" s="74">
        <v>57.536334991455078</v>
      </c>
      <c r="EZ1761" s="74">
        <v>56.878654479980469</v>
      </c>
      <c r="FA1761" s="74">
        <v>56.321094512939453</v>
      </c>
      <c r="FB1761" s="74">
        <v>55.814643859863281</v>
      </c>
      <c r="FC1761" s="74">
        <v>55.604480743408203</v>
      </c>
      <c r="FD1761" s="74">
        <v>57.800827026367188</v>
      </c>
      <c r="FE1761" s="74">
        <v>60.822715759277344</v>
      </c>
      <c r="FF1761" s="74">
        <v>64.000389099121094</v>
      </c>
      <c r="FG1761" s="74">
        <v>66.916099548339844</v>
      </c>
      <c r="FH1761" s="74">
        <v>69.3936767578125</v>
      </c>
      <c r="FI1761" s="74">
        <v>71.869010925292969</v>
      </c>
      <c r="FJ1761" s="74">
        <v>73.376541137695313</v>
      </c>
      <c r="FK1761" s="74">
        <v>74.128166198730469</v>
      </c>
      <c r="FL1761" s="74">
        <v>74.191116333007813</v>
      </c>
      <c r="FM1761" s="74">
        <v>73.794921875</v>
      </c>
      <c r="FN1761" s="74">
        <v>72.421516418457031</v>
      </c>
      <c r="FO1761" s="74">
        <v>70.141525268554688</v>
      </c>
      <c r="FP1761" s="74">
        <v>67.123207092285156</v>
      </c>
      <c r="FQ1761" s="74">
        <v>64.022651672363281</v>
      </c>
      <c r="FR1761" s="74">
        <v>61.994522094726563</v>
      </c>
      <c r="FS1761" s="74">
        <v>60.765041351318359</v>
      </c>
      <c r="FT1761" s="74">
        <v>59.758892059326172</v>
      </c>
      <c r="FU1761" s="74">
        <v>1.1391223408281803E-2</v>
      </c>
      <c r="FV1761" s="74">
        <v>2.1164126694202423E-2</v>
      </c>
      <c r="FW1761" s="74">
        <v>1.1220746673643589E-2</v>
      </c>
      <c r="FX1761" s="74">
        <v>3.3727966248989105E-2</v>
      </c>
      <c r="FY1761" s="74">
        <v>0</v>
      </c>
      <c r="FZ1761" s="74">
        <v>108</v>
      </c>
      <c r="GA1761" s="74">
        <v>7.4393768310546875</v>
      </c>
      <c r="GB1761" s="74">
        <v>237.14166224654764</v>
      </c>
      <c r="GC1761" s="74">
        <v>1</v>
      </c>
      <c r="GD1761" s="74">
        <v>7</v>
      </c>
      <c r="GE1761" s="74">
        <v>1</v>
      </c>
      <c r="GF1761" s="74">
        <v>1</v>
      </c>
      <c r="GG1761" t="s">
        <v>245</v>
      </c>
      <c r="GH1761" t="s">
        <v>235</v>
      </c>
      <c r="GI1761" t="s">
        <v>236</v>
      </c>
      <c r="GJ1761" s="47"/>
      <c r="GK1761" s="30"/>
    </row>
    <row r="1762" spans="1:193" x14ac:dyDescent="0.2">
      <c r="A1762" t="s">
        <v>175</v>
      </c>
      <c r="B1762" t="s">
        <v>244</v>
      </c>
      <c r="C1762" t="s">
        <v>0</v>
      </c>
      <c r="D1762" t="s">
        <v>256</v>
      </c>
      <c r="E1762" t="s">
        <v>189</v>
      </c>
      <c r="F1762" t="s">
        <v>259</v>
      </c>
      <c r="G1762" t="s">
        <v>274</v>
      </c>
      <c r="H1762" s="74">
        <v>120</v>
      </c>
      <c r="I1762" s="74">
        <v>0.24167421460151672</v>
      </c>
      <c r="J1762" s="74">
        <v>0.23802646994590759</v>
      </c>
      <c r="K1762" s="74">
        <v>0.23935645818710327</v>
      </c>
      <c r="L1762" s="74">
        <v>0.24547837674617767</v>
      </c>
      <c r="M1762" s="74">
        <v>0.25016731023788452</v>
      </c>
      <c r="N1762" s="74">
        <v>0.23591955006122589</v>
      </c>
      <c r="O1762" s="74">
        <v>0.2578740119934082</v>
      </c>
      <c r="P1762" s="74">
        <v>0.2725047767162323</v>
      </c>
      <c r="Q1762" s="74">
        <v>0.29469847679138184</v>
      </c>
      <c r="R1762" s="74">
        <v>0.31159499287605286</v>
      </c>
      <c r="S1762" s="74">
        <v>0.32190287113189697</v>
      </c>
      <c r="T1762" s="74">
        <v>0.3255842924118042</v>
      </c>
      <c r="U1762" s="74">
        <v>0.33811694383621216</v>
      </c>
      <c r="V1762" s="74">
        <v>0.34372666478157043</v>
      </c>
      <c r="W1762" s="74">
        <v>0.34532031416893005</v>
      </c>
      <c r="X1762" s="74">
        <v>0.32253313064575195</v>
      </c>
      <c r="Y1762" s="74">
        <v>0.30076193809509277</v>
      </c>
      <c r="Z1762" s="74">
        <v>0.28526639938354492</v>
      </c>
      <c r="AA1762" s="74">
        <v>0.2650010883808136</v>
      </c>
      <c r="AB1762" s="74">
        <v>0.26988837122917175</v>
      </c>
      <c r="AC1762" s="74">
        <v>0.29440417885780334</v>
      </c>
      <c r="AD1762" s="74">
        <v>0.27559128403663635</v>
      </c>
      <c r="AE1762" s="74">
        <v>0.26135361194610596</v>
      </c>
      <c r="AF1762" s="74">
        <v>0.25011157989501953</v>
      </c>
      <c r="AG1762" s="74">
        <v>-1.8877148628234863E-2</v>
      </c>
      <c r="AH1762" s="74">
        <v>-1.889367587864399E-2</v>
      </c>
      <c r="AI1762" s="74">
        <v>-1.545786764472723E-2</v>
      </c>
      <c r="AJ1762" s="74">
        <v>-1.1307747103273869E-2</v>
      </c>
      <c r="AK1762" s="74">
        <v>-1.1670796200633049E-2</v>
      </c>
      <c r="AL1762" s="74">
        <v>-1.3868721202015877E-2</v>
      </c>
      <c r="AM1762" s="74">
        <v>-1.0613742284476757E-2</v>
      </c>
      <c r="AN1762" s="74">
        <v>-1.690538227558136E-2</v>
      </c>
      <c r="AO1762" s="74">
        <v>-8.0481087788939476E-3</v>
      </c>
      <c r="AP1762" s="74">
        <v>-1.0106777772307396E-2</v>
      </c>
      <c r="AQ1762" s="74">
        <v>-7.2126495651900768E-3</v>
      </c>
      <c r="AR1762" s="74">
        <v>-1.3185460120439529E-2</v>
      </c>
      <c r="AS1762" s="74">
        <v>-8.6319763213396072E-3</v>
      </c>
      <c r="AT1762" s="74">
        <v>-1.4895875006914139E-2</v>
      </c>
      <c r="AU1762" s="74">
        <v>-7.7723818831145763E-3</v>
      </c>
      <c r="AV1762" s="74">
        <v>-1.0270755738019943E-2</v>
      </c>
      <c r="AW1762" s="74">
        <v>-1.7212625592947006E-2</v>
      </c>
      <c r="AX1762" s="74">
        <v>-3.2960925251245499E-2</v>
      </c>
      <c r="AY1762" s="74">
        <v>-3.8275711238384247E-2</v>
      </c>
      <c r="AZ1762" s="74">
        <v>-3.8226604461669922E-2</v>
      </c>
      <c r="BA1762" s="74">
        <v>-2.635234035551548E-2</v>
      </c>
      <c r="BB1762" s="74">
        <v>-2.9401641339063644E-2</v>
      </c>
      <c r="BC1762" s="74">
        <v>-2.2234460338950157E-2</v>
      </c>
      <c r="BD1762" s="74">
        <v>-1.8529076129198074E-2</v>
      </c>
      <c r="BE1762" s="74">
        <v>-1.1930783279240131E-2</v>
      </c>
      <c r="BF1762" s="74">
        <v>-1.1740246787667274E-2</v>
      </c>
      <c r="BG1762" s="74">
        <v>-8.5432911291718483E-3</v>
      </c>
      <c r="BH1762" s="74">
        <v>-4.3685557320713997E-3</v>
      </c>
      <c r="BI1762" s="74">
        <v>-4.581111017614603E-3</v>
      </c>
      <c r="BJ1762" s="74">
        <v>-6.1858124099671841E-3</v>
      </c>
      <c r="BK1762" s="74">
        <v>-5.927752354182303E-4</v>
      </c>
      <c r="BL1762" s="74">
        <v>-5.3935614414513111E-3</v>
      </c>
      <c r="BM1762" s="74">
        <v>3.153990488499403E-3</v>
      </c>
      <c r="BN1762" s="74">
        <v>1.9833373371511698E-3</v>
      </c>
      <c r="BO1762" s="74">
        <v>6.609511561691761E-3</v>
      </c>
      <c r="BP1762" s="74">
        <v>1.0770715307444334E-3</v>
      </c>
      <c r="BQ1762" s="74">
        <v>5.8333114720880985E-3</v>
      </c>
      <c r="BR1762" s="74">
        <v>2.0759693870786577E-4</v>
      </c>
      <c r="BS1762" s="74">
        <v>6.4101843163371086E-3</v>
      </c>
      <c r="BT1762" s="74">
        <v>3.0081786680966616E-3</v>
      </c>
      <c r="BU1762" s="74">
        <v>-4.5853760093450546E-3</v>
      </c>
      <c r="BV1762" s="74">
        <v>-1.9731964915990829E-2</v>
      </c>
      <c r="BW1762" s="74">
        <v>-2.5065343827009201E-2</v>
      </c>
      <c r="BX1762" s="74">
        <v>-2.5289744138717651E-2</v>
      </c>
      <c r="BY1762" s="74">
        <v>-1.6044110059738159E-2</v>
      </c>
      <c r="BZ1762" s="74">
        <v>-2.0357001572847366E-2</v>
      </c>
      <c r="CA1762" s="74">
        <v>-1.4474200084805489E-2</v>
      </c>
      <c r="CB1762" s="74">
        <v>-1.1613372713327408E-2</v>
      </c>
      <c r="CC1762" s="74">
        <v>-7.1197515353560448E-3</v>
      </c>
      <c r="CD1762" s="74">
        <v>-6.7858025431632996E-3</v>
      </c>
      <c r="CE1762" s="74">
        <v>-3.7542760837823153E-3</v>
      </c>
      <c r="CF1762" s="74">
        <v>4.3750694021582603E-4</v>
      </c>
      <c r="CG1762" s="74">
        <v>3.2918344368226826E-4</v>
      </c>
      <c r="CH1762" s="74">
        <v>-8.6465297499671578E-4</v>
      </c>
      <c r="CI1762" s="74">
        <v>6.3477158546447754E-3</v>
      </c>
      <c r="CJ1762" s="74">
        <v>2.5794906541705132E-3</v>
      </c>
      <c r="CK1762" s="74">
        <v>1.0912530124187469E-2</v>
      </c>
      <c r="CL1762" s="74">
        <v>1.035691425204277E-2</v>
      </c>
      <c r="CM1762" s="74">
        <v>1.6182698309421539E-2</v>
      </c>
      <c r="CN1762" s="74">
        <v>1.0955257341265678E-2</v>
      </c>
      <c r="CO1762" s="74">
        <v>1.5851926058530807E-2</v>
      </c>
      <c r="CP1762" s="74">
        <v>1.0668215341866016E-2</v>
      </c>
      <c r="CQ1762" s="74">
        <v>1.6232986003160477E-2</v>
      </c>
      <c r="CR1762" s="74">
        <v>1.2205128557980061E-2</v>
      </c>
      <c r="CS1762" s="74">
        <v>4.1602184064686298E-3</v>
      </c>
      <c r="CT1762" s="74">
        <v>-1.0569626465439796E-2</v>
      </c>
      <c r="CU1762" s="74">
        <v>-1.59158855676651E-2</v>
      </c>
      <c r="CV1762" s="74">
        <v>-1.632971316576004E-2</v>
      </c>
      <c r="CW1762" s="74">
        <v>-8.9046629145741463E-3</v>
      </c>
      <c r="CX1762" s="74">
        <v>-1.4092712663114071E-2</v>
      </c>
      <c r="CY1762" s="74">
        <v>-9.0994676575064659E-3</v>
      </c>
      <c r="CZ1762" s="74">
        <v>-6.8235774524509907E-3</v>
      </c>
      <c r="DA1762" s="74">
        <v>-2.3087197914719582E-3</v>
      </c>
      <c r="DB1762" s="74">
        <v>-1.8313586479052901E-3</v>
      </c>
      <c r="DC1762" s="74">
        <v>1.0347387287765741E-3</v>
      </c>
      <c r="DD1762" s="74">
        <v>5.2435696125030518E-3</v>
      </c>
      <c r="DE1762" s="74">
        <v>5.2394778467714787E-3</v>
      </c>
      <c r="DF1762" s="74">
        <v>4.456506110727787E-3</v>
      </c>
      <c r="DG1762" s="74">
        <v>1.3288207352161407E-2</v>
      </c>
      <c r="DH1762" s="74">
        <v>1.055254228413105E-2</v>
      </c>
      <c r="DI1762" s="74">
        <v>1.8671069294214249E-2</v>
      </c>
      <c r="DJ1762" s="74">
        <v>1.8730491399765015E-2</v>
      </c>
      <c r="DK1762" s="74">
        <v>2.5755885988473892E-2</v>
      </c>
      <c r="DL1762" s="74">
        <v>2.0833443850278854E-2</v>
      </c>
      <c r="DM1762" s="74">
        <v>2.5870541110634804E-2</v>
      </c>
      <c r="DN1762" s="74">
        <v>2.1128833293914795E-2</v>
      </c>
      <c r="DO1762" s="74">
        <v>2.6055788621306419E-2</v>
      </c>
      <c r="DP1762" s="74">
        <v>2.1402077749371529E-2</v>
      </c>
      <c r="DQ1762" s="74">
        <v>1.2905812822282314E-2</v>
      </c>
      <c r="DR1762" s="74">
        <v>-1.4072885969653726E-3</v>
      </c>
      <c r="DS1762" s="74">
        <v>-6.7664263769984245E-3</v>
      </c>
      <c r="DT1762" s="74">
        <v>-7.3696821928024292E-3</v>
      </c>
      <c r="DU1762" s="74">
        <v>-1.7652150709182024E-3</v>
      </c>
      <c r="DV1762" s="74">
        <v>-7.8284237533807755E-3</v>
      </c>
      <c r="DW1762" s="74">
        <v>-3.7247354630380869E-3</v>
      </c>
      <c r="DX1762" s="74">
        <v>-2.0337821915745735E-3</v>
      </c>
      <c r="DY1762" s="74">
        <v>4.6376460231840611E-3</v>
      </c>
      <c r="DZ1762" s="74">
        <v>5.3220712579786777E-3</v>
      </c>
      <c r="EA1762" s="74">
        <v>7.9493159428238869E-3</v>
      </c>
      <c r="EB1762" s="74">
        <v>1.2182760983705521E-2</v>
      </c>
      <c r="EC1762" s="74">
        <v>1.2329163029789925E-2</v>
      </c>
      <c r="ED1762" s="74">
        <v>1.2139415368437767E-2</v>
      </c>
      <c r="EE1762" s="74">
        <v>2.3309173062443733E-2</v>
      </c>
      <c r="EF1762" s="74">
        <v>2.2064363583922386E-2</v>
      </c>
      <c r="EG1762" s="74">
        <v>2.9873168095946312E-2</v>
      </c>
      <c r="EH1762" s="74">
        <v>3.0820606276392937E-2</v>
      </c>
      <c r="EI1762" s="74">
        <v>3.9578046649694443E-2</v>
      </c>
      <c r="EJ1762" s="74">
        <v>3.5095974802970886E-2</v>
      </c>
      <c r="EK1762" s="74">
        <v>4.0335826575756073E-2</v>
      </c>
      <c r="EL1762" s="74">
        <v>3.6232303828001022E-2</v>
      </c>
      <c r="EM1762" s="74">
        <v>4.0238354355096817E-2</v>
      </c>
      <c r="EN1762" s="74">
        <v>3.4681014716625214E-2</v>
      </c>
      <c r="EO1762" s="74">
        <v>2.5533061474561691E-2</v>
      </c>
      <c r="EP1762" s="74">
        <v>1.1821672320365906E-2</v>
      </c>
      <c r="EQ1762" s="74">
        <v>6.4439396373927593E-3</v>
      </c>
      <c r="ER1762" s="74">
        <v>5.5671790614724159E-3</v>
      </c>
      <c r="ES1762" s="74">
        <v>8.5430135950446129E-3</v>
      </c>
      <c r="ET1762" s="74">
        <v>1.2162155471742153E-3</v>
      </c>
      <c r="EU1762" s="74">
        <v>4.035524558275938E-3</v>
      </c>
      <c r="EV1762" s="74">
        <v>4.881921224296093E-3</v>
      </c>
      <c r="EW1762" s="74">
        <v>61.283855438232422</v>
      </c>
      <c r="EX1762" s="74">
        <v>60.605728149414063</v>
      </c>
      <c r="EY1762" s="74">
        <v>59.902568817138672</v>
      </c>
      <c r="EZ1762" s="74">
        <v>59.277946472167969</v>
      </c>
      <c r="FA1762" s="74">
        <v>58.770877838134766</v>
      </c>
      <c r="FB1762" s="74">
        <v>58.342678070068359</v>
      </c>
      <c r="FC1762" s="74">
        <v>58.221668243408203</v>
      </c>
      <c r="FD1762" s="74">
        <v>60.680007934570313</v>
      </c>
      <c r="FE1762" s="74">
        <v>63.782310485839844</v>
      </c>
      <c r="FF1762" s="74">
        <v>67.008598327636719</v>
      </c>
      <c r="FG1762" s="74">
        <v>70.116683959960938</v>
      </c>
      <c r="FH1762" s="74">
        <v>72.952247619628906</v>
      </c>
      <c r="FI1762" s="74">
        <v>75.354576110839844</v>
      </c>
      <c r="FJ1762" s="74">
        <v>77.225761413574219</v>
      </c>
      <c r="FK1762" s="74">
        <v>78.218482971191406</v>
      </c>
      <c r="FL1762" s="74">
        <v>78.650978088378906</v>
      </c>
      <c r="FM1762" s="74">
        <v>78.121658325195313</v>
      </c>
      <c r="FN1762" s="74">
        <v>76.426437377929688</v>
      </c>
      <c r="FO1762" s="74">
        <v>74.209495544433594</v>
      </c>
      <c r="FP1762" s="74">
        <v>71.471961975097656</v>
      </c>
      <c r="FQ1762" s="74">
        <v>68.059112548828125</v>
      </c>
      <c r="FR1762" s="74">
        <v>65.383506774902344</v>
      </c>
      <c r="FS1762" s="74">
        <v>63.625446319580078</v>
      </c>
      <c r="FT1762" s="74">
        <v>62.361949920654297</v>
      </c>
      <c r="FU1762" s="74">
        <v>1.1582843959331512E-2</v>
      </c>
      <c r="FV1762" s="74">
        <v>1.9414052367210388E-2</v>
      </c>
      <c r="FW1762" s="74">
        <v>1.183952484279871E-2</v>
      </c>
      <c r="FX1762" s="74">
        <v>0</v>
      </c>
      <c r="FY1762" s="74">
        <v>0</v>
      </c>
      <c r="FZ1762" s="74">
        <v>111</v>
      </c>
      <c r="GA1762" s="74">
        <v>7.7425756454467773</v>
      </c>
      <c r="GB1762" s="74">
        <v>259.85236954689026</v>
      </c>
      <c r="GC1762" s="74">
        <v>1</v>
      </c>
      <c r="GD1762" s="74">
        <v>7</v>
      </c>
      <c r="GE1762" s="74">
        <v>1</v>
      </c>
      <c r="GF1762" s="74">
        <v>1</v>
      </c>
      <c r="GG1762" t="s">
        <v>245</v>
      </c>
      <c r="GH1762" t="s">
        <v>235</v>
      </c>
      <c r="GI1762" t="s">
        <v>236</v>
      </c>
      <c r="GJ1762" s="47"/>
      <c r="GK1762" s="30"/>
    </row>
    <row r="1763" spans="1:193" x14ac:dyDescent="0.2">
      <c r="A1763" t="s">
        <v>175</v>
      </c>
      <c r="B1763" t="s">
        <v>244</v>
      </c>
      <c r="C1763" t="s">
        <v>0</v>
      </c>
      <c r="D1763" t="s">
        <v>256</v>
      </c>
      <c r="E1763" t="s">
        <v>190</v>
      </c>
      <c r="F1763" t="s">
        <v>259</v>
      </c>
      <c r="G1763" t="s">
        <v>274</v>
      </c>
      <c r="H1763" s="74">
        <v>132</v>
      </c>
      <c r="I1763" s="74">
        <v>0.26953884959220886</v>
      </c>
      <c r="J1763" s="74">
        <v>0.2680889368057251</v>
      </c>
      <c r="K1763" s="74">
        <v>0.26994159817695618</v>
      </c>
      <c r="L1763" s="74">
        <v>0.2755734920501709</v>
      </c>
      <c r="M1763" s="74">
        <v>0.279205322265625</v>
      </c>
      <c r="N1763" s="74">
        <v>0.27293843030929565</v>
      </c>
      <c r="O1763" s="74">
        <v>0.28316384553909302</v>
      </c>
      <c r="P1763" s="74">
        <v>0.29297086596488953</v>
      </c>
      <c r="Q1763" s="74">
        <v>0.31807985901832581</v>
      </c>
      <c r="R1763" s="74">
        <v>0.33149567246437073</v>
      </c>
      <c r="S1763" s="74">
        <v>0.34434890747070313</v>
      </c>
      <c r="T1763" s="74">
        <v>0.34648779034614563</v>
      </c>
      <c r="U1763" s="74">
        <v>0.35927587747573853</v>
      </c>
      <c r="V1763" s="74">
        <v>0.36726778745651245</v>
      </c>
      <c r="W1763" s="74">
        <v>0.3712080717086792</v>
      </c>
      <c r="X1763" s="74">
        <v>0.35182821750640869</v>
      </c>
      <c r="Y1763" s="74">
        <v>0.33132410049438477</v>
      </c>
      <c r="Z1763" s="74">
        <v>0.30317786335945129</v>
      </c>
      <c r="AA1763" s="74">
        <v>0.28793039917945862</v>
      </c>
      <c r="AB1763" s="74">
        <v>0.29965043067932129</v>
      </c>
      <c r="AC1763" s="74">
        <v>0.32451325654983521</v>
      </c>
      <c r="AD1763" s="74">
        <v>0.30439019203186035</v>
      </c>
      <c r="AE1763" s="74">
        <v>0.28979837894439697</v>
      </c>
      <c r="AF1763" s="74">
        <v>0.27805319428443909</v>
      </c>
      <c r="AG1763" s="74">
        <v>-2.076486311852932E-2</v>
      </c>
      <c r="AH1763" s="74">
        <v>-2.0783046260476112E-2</v>
      </c>
      <c r="AI1763" s="74">
        <v>-1.7003655433654785E-2</v>
      </c>
      <c r="AJ1763" s="74">
        <v>-1.2438521720468998E-2</v>
      </c>
      <c r="AK1763" s="74">
        <v>-1.2837875634431839E-2</v>
      </c>
      <c r="AL1763" s="74">
        <v>-1.525559276342392E-2</v>
      </c>
      <c r="AM1763" s="74">
        <v>-1.167511660605669E-2</v>
      </c>
      <c r="AN1763" s="74">
        <v>-1.8595920875668526E-2</v>
      </c>
      <c r="AO1763" s="74">
        <v>-8.8529204949736595E-3</v>
      </c>
      <c r="AP1763" s="74">
        <v>-1.1117454618215561E-2</v>
      </c>
      <c r="AQ1763" s="74">
        <v>-7.9339127987623215E-3</v>
      </c>
      <c r="AR1763" s="74">
        <v>-1.4504005201160908E-2</v>
      </c>
      <c r="AS1763" s="74">
        <v>-9.4951717182993889E-3</v>
      </c>
      <c r="AT1763" s="74">
        <v>-1.6385460272431374E-2</v>
      </c>
      <c r="AU1763" s="74">
        <v>-8.5496166720986366E-3</v>
      </c>
      <c r="AV1763" s="74">
        <v>-1.1297833174467087E-2</v>
      </c>
      <c r="AW1763" s="74">
        <v>-1.8933888524770737E-2</v>
      </c>
      <c r="AX1763" s="74">
        <v>-3.6257021129131317E-2</v>
      </c>
      <c r="AY1763" s="74">
        <v>-4.2103279381990433E-2</v>
      </c>
      <c r="AZ1763" s="74">
        <v>-4.2049262672662735E-2</v>
      </c>
      <c r="BA1763" s="74">
        <v>-2.8987573459744453E-2</v>
      </c>
      <c r="BB1763" s="74">
        <v>-3.2341804355382919E-2</v>
      </c>
      <c r="BC1763" s="74">
        <v>-2.4457905441522598E-2</v>
      </c>
      <c r="BD1763" s="74">
        <v>-2.0381983369588852E-2</v>
      </c>
      <c r="BE1763" s="74">
        <v>-1.3123861514031887E-2</v>
      </c>
      <c r="BF1763" s="74">
        <v>-1.2914272025227547E-2</v>
      </c>
      <c r="BG1763" s="74">
        <v>-9.3976203352212906E-3</v>
      </c>
      <c r="BH1763" s="74">
        <v>-4.8054112121462822E-3</v>
      </c>
      <c r="BI1763" s="74">
        <v>-5.0392220728099346E-3</v>
      </c>
      <c r="BJ1763" s="74">
        <v>-6.8043931387364864E-3</v>
      </c>
      <c r="BK1763" s="74">
        <v>-6.5205275313928723E-4</v>
      </c>
      <c r="BL1763" s="74">
        <v>-5.9329173527657986E-3</v>
      </c>
      <c r="BM1763" s="74">
        <v>3.4693893976509571E-3</v>
      </c>
      <c r="BN1763" s="74">
        <v>2.1816713269799948E-3</v>
      </c>
      <c r="BO1763" s="74">
        <v>7.2704646736383438E-3</v>
      </c>
      <c r="BP1763" s="74">
        <v>1.1847791029140353E-3</v>
      </c>
      <c r="BQ1763" s="74">
        <v>6.4166449010372162E-3</v>
      </c>
      <c r="BR1763" s="74">
        <v>2.2835814161226153E-4</v>
      </c>
      <c r="BS1763" s="74">
        <v>7.051203865557909E-3</v>
      </c>
      <c r="BT1763" s="74">
        <v>3.3089956268668175E-3</v>
      </c>
      <c r="BU1763" s="74">
        <v>-5.0439136102795601E-3</v>
      </c>
      <c r="BV1763" s="74">
        <v>-2.1705161780118942E-2</v>
      </c>
      <c r="BW1763" s="74">
        <v>-2.7571879327297211E-2</v>
      </c>
      <c r="BX1763" s="74">
        <v>-2.7818717062473297E-2</v>
      </c>
      <c r="BY1763" s="74">
        <v>-1.7648521810770035E-2</v>
      </c>
      <c r="BZ1763" s="74">
        <v>-2.2392701357603073E-2</v>
      </c>
      <c r="CA1763" s="74">
        <v>-1.5921618789434433E-2</v>
      </c>
      <c r="CB1763" s="74">
        <v>-1.2774709612131119E-2</v>
      </c>
      <c r="CC1763" s="74">
        <v>-7.8317262232303619E-3</v>
      </c>
      <c r="CD1763" s="74">
        <v>-7.4643827974796295E-3</v>
      </c>
      <c r="CE1763" s="74">
        <v>-4.1297036223113537E-3</v>
      </c>
      <c r="CF1763" s="74">
        <v>4.8125762259587646E-4</v>
      </c>
      <c r="CG1763" s="74">
        <v>3.6210176767781377E-4</v>
      </c>
      <c r="CH1763" s="74">
        <v>-9.5111830160021782E-4</v>
      </c>
      <c r="CI1763" s="74">
        <v>6.9824876263737679E-3</v>
      </c>
      <c r="CJ1763" s="74">
        <v>2.8374397661536932E-3</v>
      </c>
      <c r="CK1763" s="74">
        <v>1.2003784067928791E-2</v>
      </c>
      <c r="CL1763" s="74">
        <v>1.1392605490982533E-2</v>
      </c>
      <c r="CM1763" s="74">
        <v>1.7800970003008842E-2</v>
      </c>
      <c r="CN1763" s="74">
        <v>1.2050783261656761E-2</v>
      </c>
      <c r="CO1763" s="74">
        <v>1.7437120899558067E-2</v>
      </c>
      <c r="CP1763" s="74">
        <v>1.173503790050745E-2</v>
      </c>
      <c r="CQ1763" s="74">
        <v>1.7856284976005554E-2</v>
      </c>
      <c r="CR1763" s="74">
        <v>1.3425640761852264E-2</v>
      </c>
      <c r="CS1763" s="74">
        <v>4.5762402005493641E-3</v>
      </c>
      <c r="CT1763" s="74">
        <v>-1.1626590043306351E-2</v>
      </c>
      <c r="CU1763" s="74">
        <v>-1.750747486948967E-2</v>
      </c>
      <c r="CV1763" s="74">
        <v>-1.7962684854865074E-2</v>
      </c>
      <c r="CW1763" s="74">
        <v>-9.795130230486393E-3</v>
      </c>
      <c r="CX1763" s="74">
        <v>-1.5501983463764191E-2</v>
      </c>
      <c r="CY1763" s="74">
        <v>-1.0009413585066795E-2</v>
      </c>
      <c r="CZ1763" s="74">
        <v>-7.505935151129961E-3</v>
      </c>
      <c r="DA1763" s="74">
        <v>-2.5395911652594805E-3</v>
      </c>
      <c r="DB1763" s="74">
        <v>-2.014493802562356E-3</v>
      </c>
      <c r="DC1763" s="74">
        <v>1.1382127413526177E-3</v>
      </c>
      <c r="DD1763" s="74">
        <v>5.7679265737533569E-3</v>
      </c>
      <c r="DE1763" s="74">
        <v>5.7634254917502403E-3</v>
      </c>
      <c r="DF1763" s="74">
        <v>4.9021565355360508E-3</v>
      </c>
      <c r="DG1763" s="74">
        <v>1.4617027714848518E-2</v>
      </c>
      <c r="DH1763" s="74">
        <v>1.1607796885073185E-2</v>
      </c>
      <c r="DI1763" s="74">
        <v>2.0538179203867912E-2</v>
      </c>
      <c r="DJ1763" s="74">
        <v>2.0603539422154427E-2</v>
      </c>
      <c r="DK1763" s="74">
        <v>2.8331475332379341E-2</v>
      </c>
      <c r="DL1763" s="74">
        <v>2.291678823530674E-2</v>
      </c>
      <c r="DM1763" s="74">
        <v>2.8457596898078918E-2</v>
      </c>
      <c r="DN1763" s="74">
        <v>2.3241717368364334E-2</v>
      </c>
      <c r="DO1763" s="74">
        <v>2.8661366552114487E-2</v>
      </c>
      <c r="DP1763" s="74">
        <v>2.3542286828160286E-2</v>
      </c>
      <c r="DQ1763" s="74">
        <v>1.4196394011378288E-2</v>
      </c>
      <c r="DR1763" s="74">
        <v>-1.5480174915865064E-3</v>
      </c>
      <c r="DS1763" s="74">
        <v>-7.4430704116821289E-3</v>
      </c>
      <c r="DT1763" s="74">
        <v>-8.1066526472568512E-3</v>
      </c>
      <c r="DU1763" s="74">
        <v>-1.9417377188801765E-3</v>
      </c>
      <c r="DV1763" s="74">
        <v>-8.6112646386027336E-3</v>
      </c>
      <c r="DW1763" s="74">
        <v>-4.0972074493765831E-3</v>
      </c>
      <c r="DX1763" s="74">
        <v>-2.2371606901288033E-3</v>
      </c>
      <c r="DY1763" s="74">
        <v>5.1014111377298832E-3</v>
      </c>
      <c r="DZ1763" s="74">
        <v>5.854280199855566E-3</v>
      </c>
      <c r="EA1763" s="74">
        <v>8.7442472577095032E-3</v>
      </c>
      <c r="EB1763" s="74">
        <v>1.3401037082076073E-2</v>
      </c>
      <c r="EC1763" s="74">
        <v>1.3562079519033432E-2</v>
      </c>
      <c r="ED1763" s="74">
        <v>1.3353356160223484E-2</v>
      </c>
      <c r="EE1763" s="74">
        <v>2.5640090927481651E-2</v>
      </c>
      <c r="EF1763" s="74">
        <v>2.4270800873637199E-2</v>
      </c>
      <c r="EG1763" s="74">
        <v>3.2860487699508667E-2</v>
      </c>
      <c r="EH1763" s="74">
        <v>3.3902667462825775E-2</v>
      </c>
      <c r="EI1763" s="74">
        <v>4.3535854667425156E-2</v>
      </c>
      <c r="EJ1763" s="74">
        <v>3.8605570793151855E-2</v>
      </c>
      <c r="EK1763" s="74">
        <v>4.4369414448738098E-2</v>
      </c>
      <c r="EL1763" s="74">
        <v>3.9855536073446274E-2</v>
      </c>
      <c r="EM1763" s="74">
        <v>4.426218569278717E-2</v>
      </c>
      <c r="EN1763" s="74">
        <v>3.8149114698171616E-2</v>
      </c>
      <c r="EO1763" s="74">
        <v>2.808636799454689E-2</v>
      </c>
      <c r="EP1763" s="74">
        <v>1.3003841042518616E-2</v>
      </c>
      <c r="EQ1763" s="74">
        <v>7.0883310399949551E-3</v>
      </c>
      <c r="ER1763" s="74">
        <v>6.123893428593874E-3</v>
      </c>
      <c r="ES1763" s="74">
        <v>9.3973139300942421E-3</v>
      </c>
      <c r="ET1763" s="74">
        <v>1.3378385920077562E-3</v>
      </c>
      <c r="EU1763" s="74">
        <v>4.4390787370502949E-3</v>
      </c>
      <c r="EV1763" s="74">
        <v>5.3701130673289299E-3</v>
      </c>
      <c r="EW1763" s="74">
        <v>59.857707977294922</v>
      </c>
      <c r="EX1763" s="74">
        <v>59.347377777099609</v>
      </c>
      <c r="EY1763" s="74">
        <v>58.937294006347656</v>
      </c>
      <c r="EZ1763" s="74">
        <v>58.558940887451172</v>
      </c>
      <c r="FA1763" s="74">
        <v>58.282669067382813</v>
      </c>
      <c r="FB1763" s="74">
        <v>58.102420806884766</v>
      </c>
      <c r="FC1763" s="74">
        <v>58.007907867431641</v>
      </c>
      <c r="FD1763" s="74">
        <v>59.04705810546875</v>
      </c>
      <c r="FE1763" s="74">
        <v>60.784076690673828</v>
      </c>
      <c r="FF1763" s="74">
        <v>63.134628295898438</v>
      </c>
      <c r="FG1763" s="74">
        <v>65.873695373535156</v>
      </c>
      <c r="FH1763" s="74">
        <v>68.655868530273438</v>
      </c>
      <c r="FI1763" s="74">
        <v>71.129898071289063</v>
      </c>
      <c r="FJ1763" s="74">
        <v>73.010429382324219</v>
      </c>
      <c r="FK1763" s="74">
        <v>74.221359252929688</v>
      </c>
      <c r="FL1763" s="74">
        <v>74.871490478515625</v>
      </c>
      <c r="FM1763" s="74">
        <v>74.558006286621094</v>
      </c>
      <c r="FN1763" s="74">
        <v>72.993751525878906</v>
      </c>
      <c r="FO1763" s="74">
        <v>70.910903930664063</v>
      </c>
      <c r="FP1763" s="74">
        <v>68.137062072753906</v>
      </c>
      <c r="FQ1763" s="74">
        <v>64.856575012207031</v>
      </c>
      <c r="FR1763" s="74">
        <v>62.638484954833984</v>
      </c>
      <c r="FS1763" s="74">
        <v>61.272251129150391</v>
      </c>
      <c r="FT1763" s="74">
        <v>60.404144287109375</v>
      </c>
      <c r="FU1763" s="74">
        <v>1.2741128914058208E-2</v>
      </c>
      <c r="FV1763" s="74">
        <v>2.1355457603931427E-2</v>
      </c>
      <c r="FW1763" s="74">
        <v>1.3023477047681808E-2</v>
      </c>
      <c r="FX1763" s="74">
        <v>0</v>
      </c>
      <c r="FY1763" s="74">
        <v>0</v>
      </c>
      <c r="FZ1763" s="74">
        <v>121</v>
      </c>
      <c r="GA1763" s="74">
        <v>7.3084721565246582</v>
      </c>
      <c r="GB1763" s="74">
        <v>282.35455128736794</v>
      </c>
      <c r="GC1763" s="74">
        <v>1</v>
      </c>
      <c r="GD1763" s="74">
        <v>7</v>
      </c>
      <c r="GE1763" s="74">
        <v>1</v>
      </c>
      <c r="GF1763" s="74">
        <v>1</v>
      </c>
      <c r="GG1763" t="s">
        <v>245</v>
      </c>
      <c r="GH1763" t="s">
        <v>235</v>
      </c>
      <c r="GI1763" t="s">
        <v>236</v>
      </c>
      <c r="GJ1763" s="47"/>
      <c r="GK1763" s="30"/>
    </row>
    <row r="1764" spans="1:193" x14ac:dyDescent="0.2">
      <c r="A1764" t="s">
        <v>175</v>
      </c>
      <c r="B1764" t="s">
        <v>244</v>
      </c>
      <c r="C1764" t="s">
        <v>0</v>
      </c>
      <c r="D1764" t="s">
        <v>256</v>
      </c>
      <c r="E1764" t="s">
        <v>191</v>
      </c>
      <c r="F1764" t="s">
        <v>259</v>
      </c>
      <c r="G1764" t="s">
        <v>274</v>
      </c>
      <c r="H1764" s="74">
        <v>133</v>
      </c>
      <c r="I1764" s="74">
        <v>0.27472269535064697</v>
      </c>
      <c r="J1764" s="74">
        <v>0.27006804943084717</v>
      </c>
      <c r="K1764" s="74">
        <v>0.2734723687171936</v>
      </c>
      <c r="L1764" s="74">
        <v>0.2835584282875061</v>
      </c>
      <c r="M1764" s="74">
        <v>0.29025915265083313</v>
      </c>
      <c r="N1764" s="74">
        <v>0.29432141780853271</v>
      </c>
      <c r="O1764" s="74">
        <v>0.30183315277099609</v>
      </c>
      <c r="P1764" s="74">
        <v>0.32013309001922607</v>
      </c>
      <c r="Q1764" s="74">
        <v>0.34374716877937317</v>
      </c>
      <c r="R1764" s="74">
        <v>0.35942399501800537</v>
      </c>
      <c r="S1764" s="74">
        <v>0.37580522894859314</v>
      </c>
      <c r="T1764" s="74">
        <v>0.37709221243858337</v>
      </c>
      <c r="U1764" s="74">
        <v>0.39018949866294861</v>
      </c>
      <c r="V1764" s="74">
        <v>0.39818385243415833</v>
      </c>
      <c r="W1764" s="74">
        <v>0.39093530178070068</v>
      </c>
      <c r="X1764" s="74">
        <v>0.37144708633422852</v>
      </c>
      <c r="Y1764" s="74">
        <v>0.34085661172866821</v>
      </c>
      <c r="Z1764" s="74">
        <v>0.30894675850868225</v>
      </c>
      <c r="AA1764" s="74">
        <v>0.30288392305374146</v>
      </c>
      <c r="AB1764" s="74">
        <v>0.33296865224838257</v>
      </c>
      <c r="AC1764" s="74">
        <v>0.3351668119430542</v>
      </c>
      <c r="AD1764" s="74">
        <v>0.30653521418571472</v>
      </c>
      <c r="AE1764" s="74">
        <v>0.29016363620758057</v>
      </c>
      <c r="AF1764" s="74">
        <v>0.28209203481674194</v>
      </c>
      <c r="AG1764" s="74">
        <v>-2.092217281460762E-2</v>
      </c>
      <c r="AH1764" s="74">
        <v>-2.0940491929650307E-2</v>
      </c>
      <c r="AI1764" s="74">
        <v>-1.7132468521595001E-2</v>
      </c>
      <c r="AJ1764" s="74">
        <v>-1.2532752938568592E-2</v>
      </c>
      <c r="AK1764" s="74">
        <v>-1.2935131788253784E-2</v>
      </c>
      <c r="AL1764" s="74">
        <v>-1.5371166169643402E-2</v>
      </c>
      <c r="AM1764" s="74">
        <v>-1.1763563379645348E-2</v>
      </c>
      <c r="AN1764" s="74">
        <v>-1.8736798316240311E-2</v>
      </c>
      <c r="AO1764" s="74">
        <v>-8.9199859648942947E-3</v>
      </c>
      <c r="AP1764" s="74">
        <v>-1.1201677843928337E-2</v>
      </c>
      <c r="AQ1764" s="74">
        <v>-7.9940147697925568E-3</v>
      </c>
      <c r="AR1764" s="74">
        <v>-1.4613883569836617E-2</v>
      </c>
      <c r="AS1764" s="74">
        <v>-9.5671052113175392E-3</v>
      </c>
      <c r="AT1764" s="74">
        <v>-1.6509592533111572E-2</v>
      </c>
      <c r="AU1764" s="74">
        <v>-8.6143864318728447E-3</v>
      </c>
      <c r="AV1764" s="74">
        <v>-1.1383422650396824E-2</v>
      </c>
      <c r="AW1764" s="74">
        <v>-1.9077328965067863E-2</v>
      </c>
      <c r="AX1764" s="74">
        <v>-3.6531694233417511E-2</v>
      </c>
      <c r="AY1764" s="74">
        <v>-4.2422246187925339E-2</v>
      </c>
      <c r="AZ1764" s="74">
        <v>-4.2367823421955109E-2</v>
      </c>
      <c r="BA1764" s="74">
        <v>-2.9207175597548485E-2</v>
      </c>
      <c r="BB1764" s="74">
        <v>-3.2586820423603058E-2</v>
      </c>
      <c r="BC1764" s="74">
        <v>-2.4643192067742348E-2</v>
      </c>
      <c r="BD1764" s="74">
        <v>-2.0536391064524651E-2</v>
      </c>
      <c r="BE1764" s="74">
        <v>-1.3223283924162388E-2</v>
      </c>
      <c r="BF1764" s="74">
        <v>-1.3012107461690903E-2</v>
      </c>
      <c r="BG1764" s="74">
        <v>-9.4688134267926216E-3</v>
      </c>
      <c r="BH1764" s="74">
        <v>-4.8418161459267139E-3</v>
      </c>
      <c r="BI1764" s="74">
        <v>-5.0773979164659977E-3</v>
      </c>
      <c r="BJ1764" s="74">
        <v>-6.8559423089027405E-3</v>
      </c>
      <c r="BK1764" s="74">
        <v>-6.5699167316779494E-4</v>
      </c>
      <c r="BL1764" s="74">
        <v>-5.9778634458780289E-3</v>
      </c>
      <c r="BM1764" s="74">
        <v>3.4956741146743298E-3</v>
      </c>
      <c r="BN1764" s="74">
        <v>2.1981990430504084E-3</v>
      </c>
      <c r="BO1764" s="74">
        <v>7.3255458846688271E-3</v>
      </c>
      <c r="BP1764" s="74">
        <v>1.1937544913962483E-3</v>
      </c>
      <c r="BQ1764" s="74">
        <v>6.4652543514966965E-3</v>
      </c>
      <c r="BR1764" s="74">
        <v>2.3008832067716867E-4</v>
      </c>
      <c r="BS1764" s="74">
        <v>7.1046222001314163E-3</v>
      </c>
      <c r="BT1764" s="74">
        <v>3.3340638037770987E-3</v>
      </c>
      <c r="BU1764" s="74">
        <v>-5.0821262411773205E-3</v>
      </c>
      <c r="BV1764" s="74">
        <v>-2.1869594231247902E-2</v>
      </c>
      <c r="BW1764" s="74">
        <v>-2.778075635433197E-2</v>
      </c>
      <c r="BX1764" s="74">
        <v>-2.8029466047883034E-2</v>
      </c>
      <c r="BY1764" s="74">
        <v>-1.7782222479581833E-2</v>
      </c>
      <c r="BZ1764" s="74">
        <v>-2.2562343627214432E-2</v>
      </c>
      <c r="CA1764" s="74">
        <v>-1.6042236238718033E-2</v>
      </c>
      <c r="CB1764" s="74">
        <v>-1.2871487066149712E-2</v>
      </c>
      <c r="CC1764" s="74">
        <v>-7.8910570591688156E-3</v>
      </c>
      <c r="CD1764" s="74">
        <v>-7.5209313072264194E-3</v>
      </c>
      <c r="CE1764" s="74">
        <v>-4.1609890758991241E-3</v>
      </c>
      <c r="CF1764" s="74">
        <v>4.849035176448524E-4</v>
      </c>
      <c r="CG1764" s="74">
        <v>3.648449492175132E-4</v>
      </c>
      <c r="CH1764" s="74">
        <v>-9.5832371152937412E-4</v>
      </c>
      <c r="CI1764" s="74">
        <v>7.0353858172893524E-3</v>
      </c>
      <c r="CJ1764" s="74">
        <v>2.8589356224983931E-3</v>
      </c>
      <c r="CK1764" s="74">
        <v>1.2094722129404545E-2</v>
      </c>
      <c r="CL1764" s="74">
        <v>1.1478913016617298E-2</v>
      </c>
      <c r="CM1764" s="74">
        <v>1.7935827374458313E-2</v>
      </c>
      <c r="CN1764" s="74">
        <v>1.2142076157033443E-2</v>
      </c>
      <c r="CO1764" s="74">
        <v>1.7569217830896378E-2</v>
      </c>
      <c r="CP1764" s="74">
        <v>1.1823940090835094E-2</v>
      </c>
      <c r="CQ1764" s="74">
        <v>1.7991559579968452E-2</v>
      </c>
      <c r="CR1764" s="74">
        <v>1.3527350500226021E-2</v>
      </c>
      <c r="CS1764" s="74">
        <v>4.6109086833894253E-3</v>
      </c>
      <c r="CT1764" s="74">
        <v>-1.1714668944478035E-2</v>
      </c>
      <c r="CU1764" s="74">
        <v>-1.7640106379985809E-2</v>
      </c>
      <c r="CV1764" s="74">
        <v>-1.8098765984177589E-2</v>
      </c>
      <c r="CW1764" s="74">
        <v>-9.8693352192640305E-3</v>
      </c>
      <c r="CX1764" s="74">
        <v>-1.5619423240423203E-2</v>
      </c>
      <c r="CY1764" s="74">
        <v>-1.0085241869091988E-2</v>
      </c>
      <c r="CZ1764" s="74">
        <v>-7.562798447906971E-3</v>
      </c>
      <c r="DA1764" s="74">
        <v>-2.558830427005887E-3</v>
      </c>
      <c r="DB1764" s="74">
        <v>-2.0297556184232235E-3</v>
      </c>
      <c r="DC1764" s="74">
        <v>1.1468352749943733E-3</v>
      </c>
      <c r="DD1764" s="74">
        <v>5.8116228319704533E-3</v>
      </c>
      <c r="DE1764" s="74">
        <v>5.8070877566933632E-3</v>
      </c>
      <c r="DF1764" s="74">
        <v>4.9392948858439922E-3</v>
      </c>
      <c r="DG1764" s="74">
        <v>1.4727762900292873E-2</v>
      </c>
      <c r="DH1764" s="74">
        <v>1.1695735156536102E-2</v>
      </c>
      <c r="DI1764" s="74">
        <v>2.0693769678473473E-2</v>
      </c>
      <c r="DJ1764" s="74">
        <v>2.0759627223014832E-2</v>
      </c>
      <c r="DK1764" s="74">
        <v>2.8546107932925224E-2</v>
      </c>
      <c r="DL1764" s="74">
        <v>2.309039793908596E-2</v>
      </c>
      <c r="DM1764" s="74">
        <v>2.8673181310296059E-2</v>
      </c>
      <c r="DN1764" s="74">
        <v>2.3417791351675987E-2</v>
      </c>
      <c r="DO1764" s="74">
        <v>2.8878496959805489E-2</v>
      </c>
      <c r="DP1764" s="74">
        <v>2.3720636963844299E-2</v>
      </c>
      <c r="DQ1764" s="74">
        <v>1.4303943142294884E-2</v>
      </c>
      <c r="DR1764" s="74">
        <v>-1.5597440069541335E-3</v>
      </c>
      <c r="DS1764" s="74">
        <v>-7.4994559399783611E-3</v>
      </c>
      <c r="DT1764" s="74">
        <v>-8.1680649891495705E-3</v>
      </c>
      <c r="DU1764" s="74">
        <v>-1.9564474932849407E-3</v>
      </c>
      <c r="DV1764" s="74">
        <v>-8.6765028536319733E-3</v>
      </c>
      <c r="DW1764" s="74">
        <v>-4.1282470338046551E-3</v>
      </c>
      <c r="DX1764" s="74">
        <v>-2.2541095968335867E-3</v>
      </c>
      <c r="DY1764" s="74">
        <v>5.1400577649474144E-3</v>
      </c>
      <c r="DZ1764" s="74">
        <v>5.8986302465200424E-3</v>
      </c>
      <c r="EA1764" s="74">
        <v>8.8104903697967529E-3</v>
      </c>
      <c r="EB1764" s="74">
        <v>1.3502559624612331E-2</v>
      </c>
      <c r="EC1764" s="74">
        <v>1.3664822094142437E-2</v>
      </c>
      <c r="ED1764" s="74">
        <v>1.3454519212245941E-2</v>
      </c>
      <c r="EE1764" s="74">
        <v>2.5834335014224052E-2</v>
      </c>
      <c r="EF1764" s="74">
        <v>2.4454670026898384E-2</v>
      </c>
      <c r="EG1764" s="74">
        <v>3.3109430223703384E-2</v>
      </c>
      <c r="EH1764" s="74">
        <v>3.4159503877162933E-2</v>
      </c>
      <c r="EI1764" s="74">
        <v>4.3865669518709183E-2</v>
      </c>
      <c r="EJ1764" s="74">
        <v>3.8898035883903503E-2</v>
      </c>
      <c r="EK1764" s="74">
        <v>4.470553994178772E-2</v>
      </c>
      <c r="EL1764" s="74">
        <v>4.0157470852136612E-2</v>
      </c>
      <c r="EM1764" s="74">
        <v>4.4597506523132324E-2</v>
      </c>
      <c r="EN1764" s="74">
        <v>3.8438122719526291E-2</v>
      </c>
      <c r="EO1764" s="74">
        <v>2.8299145400524139E-2</v>
      </c>
      <c r="EP1764" s="74">
        <v>1.3102354481816292E-2</v>
      </c>
      <c r="EQ1764" s="74">
        <v>7.1420324966311455E-3</v>
      </c>
      <c r="ER1764" s="74">
        <v>6.1702900566160679E-3</v>
      </c>
      <c r="ES1764" s="74">
        <v>9.4685051590204239E-3</v>
      </c>
      <c r="ET1764" s="74">
        <v>1.3479724293574691E-3</v>
      </c>
      <c r="EU1764" s="74">
        <v>4.4727073982357979E-3</v>
      </c>
      <c r="EV1764" s="74">
        <v>5.4107937030494213E-3</v>
      </c>
      <c r="EW1764" s="74">
        <v>63.619113922119141</v>
      </c>
      <c r="EX1764" s="74">
        <v>63.064102172851563</v>
      </c>
      <c r="EY1764" s="74">
        <v>62.611854553222656</v>
      </c>
      <c r="EZ1764" s="74">
        <v>62.248466491699219</v>
      </c>
      <c r="FA1764" s="74">
        <v>61.909839630126953</v>
      </c>
      <c r="FB1764" s="74">
        <v>61.805965423583984</v>
      </c>
      <c r="FC1764" s="74">
        <v>61.488880157470703</v>
      </c>
      <c r="FD1764" s="74">
        <v>62.104579925537109</v>
      </c>
      <c r="FE1764" s="74">
        <v>64.169822692871094</v>
      </c>
      <c r="FF1764" s="74">
        <v>66.93865966796875</v>
      </c>
      <c r="FG1764" s="74">
        <v>69.769187927246094</v>
      </c>
      <c r="FH1764" s="74">
        <v>72.834190368652344</v>
      </c>
      <c r="FI1764" s="74">
        <v>75.493904113769531</v>
      </c>
      <c r="FJ1764" s="74">
        <v>77.845939636230469</v>
      </c>
      <c r="FK1764" s="74">
        <v>78.921241760253906</v>
      </c>
      <c r="FL1764" s="74">
        <v>79.163253784179688</v>
      </c>
      <c r="FM1764" s="74">
        <v>78.281631469726563</v>
      </c>
      <c r="FN1764" s="74">
        <v>76.674575805664063</v>
      </c>
      <c r="FO1764" s="74">
        <v>74.437469482421875</v>
      </c>
      <c r="FP1764" s="74">
        <v>71.362770080566406</v>
      </c>
      <c r="FQ1764" s="74">
        <v>68.285057067871094</v>
      </c>
      <c r="FR1764" s="74">
        <v>66.5877685546875</v>
      </c>
      <c r="FS1764" s="74">
        <v>65.246261596679688</v>
      </c>
      <c r="FT1764" s="74">
        <v>64.252471923828125</v>
      </c>
      <c r="FU1764" s="74">
        <v>1.2837652117013931E-2</v>
      </c>
      <c r="FV1764" s="74">
        <v>2.151724137365818E-2</v>
      </c>
      <c r="FW1764" s="74">
        <v>1.3122139498591423E-2</v>
      </c>
      <c r="FX1764" s="74">
        <v>0</v>
      </c>
      <c r="FY1764" s="74">
        <v>0</v>
      </c>
      <c r="FZ1764" s="74">
        <v>121</v>
      </c>
      <c r="GA1764" s="74">
        <v>7.8434920310974121</v>
      </c>
      <c r="GB1764" s="74">
        <v>295.52541880030185</v>
      </c>
      <c r="GC1764" s="74">
        <v>1</v>
      </c>
      <c r="GD1764" s="74">
        <v>7</v>
      </c>
      <c r="GE1764" s="74">
        <v>1</v>
      </c>
      <c r="GF1764" s="74">
        <v>1</v>
      </c>
      <c r="GG1764" t="s">
        <v>245</v>
      </c>
      <c r="GH1764" t="s">
        <v>235</v>
      </c>
      <c r="GI1764" t="s">
        <v>236</v>
      </c>
      <c r="GJ1764" s="47"/>
      <c r="GK1764" s="30"/>
    </row>
    <row r="1765" spans="1:193" x14ac:dyDescent="0.2">
      <c r="A1765" t="s">
        <v>175</v>
      </c>
      <c r="B1765" t="s">
        <v>244</v>
      </c>
      <c r="C1765" t="s">
        <v>0</v>
      </c>
      <c r="D1765" t="s">
        <v>256</v>
      </c>
      <c r="E1765" t="s">
        <v>192</v>
      </c>
      <c r="F1765" t="s">
        <v>259</v>
      </c>
      <c r="G1765" t="s">
        <v>274</v>
      </c>
      <c r="H1765" s="74">
        <v>133</v>
      </c>
      <c r="I1765" s="74">
        <v>0.25425741076469421</v>
      </c>
      <c r="J1765" s="74">
        <v>0.25376224517822266</v>
      </c>
      <c r="K1765" s="74">
        <v>0.25965136289596558</v>
      </c>
      <c r="L1765" s="74">
        <v>0.26779541373252869</v>
      </c>
      <c r="M1765" s="74">
        <v>0.27435532212257385</v>
      </c>
      <c r="N1765" s="74">
        <v>0.28196582198143005</v>
      </c>
      <c r="O1765" s="74">
        <v>0.30216610431671143</v>
      </c>
      <c r="P1765" s="74">
        <v>0.30086261034011841</v>
      </c>
      <c r="Q1765" s="74">
        <v>0.32307106256484985</v>
      </c>
      <c r="R1765" s="74">
        <v>0.34147122502326965</v>
      </c>
      <c r="S1765" s="74">
        <v>0.34612077474594116</v>
      </c>
      <c r="T1765" s="74">
        <v>0.34525442123413086</v>
      </c>
      <c r="U1765" s="74">
        <v>0.35910898447036743</v>
      </c>
      <c r="V1765" s="74">
        <v>0.35949438810348511</v>
      </c>
      <c r="W1765" s="74">
        <v>0.35564824938774109</v>
      </c>
      <c r="X1765" s="74">
        <v>0.33495485782623291</v>
      </c>
      <c r="Y1765" s="74">
        <v>0.31490603089332581</v>
      </c>
      <c r="Z1765" s="74">
        <v>0.29517635703086853</v>
      </c>
      <c r="AA1765" s="74">
        <v>0.30399814248085022</v>
      </c>
      <c r="AB1765" s="74">
        <v>0.31915900111198425</v>
      </c>
      <c r="AC1765" s="74">
        <v>0.30090394616127014</v>
      </c>
      <c r="AD1765" s="74">
        <v>0.27263239026069641</v>
      </c>
      <c r="AE1765" s="74">
        <v>0.26110413670539856</v>
      </c>
      <c r="AF1765" s="74">
        <v>0.25836858153343201</v>
      </c>
      <c r="AG1765" s="74">
        <v>-2.092217281460762E-2</v>
      </c>
      <c r="AH1765" s="74">
        <v>-2.0940491929650307E-2</v>
      </c>
      <c r="AI1765" s="74">
        <v>-1.713247038424015E-2</v>
      </c>
      <c r="AJ1765" s="74">
        <v>-1.2532752938568592E-2</v>
      </c>
      <c r="AK1765" s="74">
        <v>-1.2935133650898933E-2</v>
      </c>
      <c r="AL1765" s="74">
        <v>-1.5371165238320827E-2</v>
      </c>
      <c r="AM1765" s="74">
        <v>-1.1763563379645348E-2</v>
      </c>
      <c r="AN1765" s="74">
        <v>-1.8736798316240311E-2</v>
      </c>
      <c r="AO1765" s="74">
        <v>-8.919987827539444E-3</v>
      </c>
      <c r="AP1765" s="74">
        <v>-1.1201677843928337E-2</v>
      </c>
      <c r="AQ1765" s="74">
        <v>-7.9940147697925568E-3</v>
      </c>
      <c r="AR1765" s="74">
        <v>-1.4613883569836617E-2</v>
      </c>
      <c r="AS1765" s="74">
        <v>-9.5671061426401138E-3</v>
      </c>
      <c r="AT1765" s="74">
        <v>-1.6509594395756721E-2</v>
      </c>
      <c r="AU1765" s="74">
        <v>-8.6143882945179939E-3</v>
      </c>
      <c r="AV1765" s="74">
        <v>-1.1383425444364548E-2</v>
      </c>
      <c r="AW1765" s="74">
        <v>-1.9077325239777565E-2</v>
      </c>
      <c r="AX1765" s="74">
        <v>-3.6531694233417511E-2</v>
      </c>
      <c r="AY1765" s="74">
        <v>-4.242224246263504E-2</v>
      </c>
      <c r="AZ1765" s="74">
        <v>-4.236781969666481E-2</v>
      </c>
      <c r="BA1765" s="74">
        <v>-2.9207175597548485E-2</v>
      </c>
      <c r="BB1765" s="74">
        <v>-3.2586820423603058E-2</v>
      </c>
      <c r="BC1765" s="74">
        <v>-2.4643192067742348E-2</v>
      </c>
      <c r="BD1765" s="74">
        <v>-2.0536391064524651E-2</v>
      </c>
      <c r="BE1765" s="74">
        <v>-1.3223283924162388E-2</v>
      </c>
      <c r="BF1765" s="74">
        <v>-1.3012106530368328E-2</v>
      </c>
      <c r="BG1765" s="74">
        <v>-9.4688134267926216E-3</v>
      </c>
      <c r="BH1765" s="74">
        <v>-4.8418161459267139E-3</v>
      </c>
      <c r="BI1765" s="74">
        <v>-5.077398382127285E-3</v>
      </c>
      <c r="BJ1765" s="74">
        <v>-6.8559418432414532E-3</v>
      </c>
      <c r="BK1765" s="74">
        <v>-6.5699167316779494E-4</v>
      </c>
      <c r="BL1765" s="74">
        <v>-5.9778639115393162E-3</v>
      </c>
      <c r="BM1765" s="74">
        <v>3.4956729505211115E-3</v>
      </c>
      <c r="BN1765" s="74">
        <v>2.1981990430504084E-3</v>
      </c>
      <c r="BO1765" s="74">
        <v>7.3255458846688271E-3</v>
      </c>
      <c r="BP1765" s="74">
        <v>1.1937544913962483E-3</v>
      </c>
      <c r="BQ1765" s="74">
        <v>6.4652552828192711E-3</v>
      </c>
      <c r="BR1765" s="74">
        <v>2.3008733114693314E-4</v>
      </c>
      <c r="BS1765" s="74">
        <v>7.1046212688088417E-3</v>
      </c>
      <c r="BT1765" s="74">
        <v>3.334062872454524E-3</v>
      </c>
      <c r="BU1765" s="74">
        <v>-5.0821248441934586E-3</v>
      </c>
      <c r="BV1765" s="74">
        <v>-2.1869594231247902E-2</v>
      </c>
      <c r="BW1765" s="74">
        <v>-2.778075635433197E-2</v>
      </c>
      <c r="BX1765" s="74">
        <v>-2.8029466047883034E-2</v>
      </c>
      <c r="BY1765" s="74">
        <v>-1.7782222479581833E-2</v>
      </c>
      <c r="BZ1765" s="74">
        <v>-2.2562343627214432E-2</v>
      </c>
      <c r="CA1765" s="74">
        <v>-1.6042238101363182E-2</v>
      </c>
      <c r="CB1765" s="74">
        <v>-1.2871487066149712E-2</v>
      </c>
      <c r="CC1765" s="74">
        <v>-7.8910570591688156E-3</v>
      </c>
      <c r="CD1765" s="74">
        <v>-7.5209308415651321E-3</v>
      </c>
      <c r="CE1765" s="74">
        <v>-4.1609886102378368E-3</v>
      </c>
      <c r="CF1765" s="74">
        <v>4.849035176448524E-4</v>
      </c>
      <c r="CG1765" s="74">
        <v>3.6484497832134366E-4</v>
      </c>
      <c r="CH1765" s="74">
        <v>-9.5832376973703504E-4</v>
      </c>
      <c r="CI1765" s="74">
        <v>7.0353858172893524E-3</v>
      </c>
      <c r="CJ1765" s="74">
        <v>2.8589353896677494E-3</v>
      </c>
      <c r="CK1765" s="74">
        <v>1.2094722129404545E-2</v>
      </c>
      <c r="CL1765" s="74">
        <v>1.1478913016617298E-2</v>
      </c>
      <c r="CM1765" s="74">
        <v>1.7935827374458313E-2</v>
      </c>
      <c r="CN1765" s="74">
        <v>1.2142076157033443E-2</v>
      </c>
      <c r="CO1765" s="74">
        <v>1.7569219693541527E-2</v>
      </c>
      <c r="CP1765" s="74">
        <v>1.1823940090835094E-2</v>
      </c>
      <c r="CQ1765" s="74">
        <v>1.7991559579968452E-2</v>
      </c>
      <c r="CR1765" s="74">
        <v>1.3527350500226021E-2</v>
      </c>
      <c r="CS1765" s="74">
        <v>4.6109091490507126E-3</v>
      </c>
      <c r="CT1765" s="74">
        <v>-1.1714668944478035E-2</v>
      </c>
      <c r="CU1765" s="74">
        <v>-1.7640106379985809E-2</v>
      </c>
      <c r="CV1765" s="74">
        <v>-1.8098765984177589E-2</v>
      </c>
      <c r="CW1765" s="74">
        <v>-9.8693352192640305E-3</v>
      </c>
      <c r="CX1765" s="74">
        <v>-1.5619423240423203E-2</v>
      </c>
      <c r="CY1765" s="74">
        <v>-1.0085242800414562E-2</v>
      </c>
      <c r="CZ1765" s="74">
        <v>-7.562798447906971E-3</v>
      </c>
      <c r="DA1765" s="74">
        <v>-2.558830427005887E-3</v>
      </c>
      <c r="DB1765" s="74">
        <v>-2.0297551527619362E-3</v>
      </c>
      <c r="DC1765" s="74">
        <v>1.1468362063169479E-3</v>
      </c>
      <c r="DD1765" s="74">
        <v>5.8116228319704533E-3</v>
      </c>
      <c r="DE1765" s="74">
        <v>5.8070882223546505E-3</v>
      </c>
      <c r="DF1765" s="74">
        <v>4.9392939545214176E-3</v>
      </c>
      <c r="DG1765" s="74">
        <v>1.4727762900292873E-2</v>
      </c>
      <c r="DH1765" s="74">
        <v>1.1695734225213528E-2</v>
      </c>
      <c r="DI1765" s="74">
        <v>2.0693771541118622E-2</v>
      </c>
      <c r="DJ1765" s="74">
        <v>2.0759627223014832E-2</v>
      </c>
      <c r="DK1765" s="74">
        <v>2.8546107932925224E-2</v>
      </c>
      <c r="DL1765" s="74">
        <v>2.309039793908596E-2</v>
      </c>
      <c r="DM1765" s="74">
        <v>2.8673185035586357E-2</v>
      </c>
      <c r="DN1765" s="74">
        <v>2.3417793214321136E-2</v>
      </c>
      <c r="DO1765" s="74">
        <v>2.8878498822450638E-2</v>
      </c>
      <c r="DP1765" s="74">
        <v>2.3720638826489449E-2</v>
      </c>
      <c r="DQ1765" s="74">
        <v>1.4303943142294884E-2</v>
      </c>
      <c r="DR1765" s="74">
        <v>-1.5597440069541335E-3</v>
      </c>
      <c r="DS1765" s="74">
        <v>-7.4994568713009357E-3</v>
      </c>
      <c r="DT1765" s="74">
        <v>-8.1680659204721451E-3</v>
      </c>
      <c r="DU1765" s="74">
        <v>-1.9564474932849407E-3</v>
      </c>
      <c r="DV1765" s="74">
        <v>-8.6765028536319733E-3</v>
      </c>
      <c r="DW1765" s="74">
        <v>-4.1282479651272297E-3</v>
      </c>
      <c r="DX1765" s="74">
        <v>-2.2541095968335867E-3</v>
      </c>
      <c r="DY1765" s="74">
        <v>5.1400577649474144E-3</v>
      </c>
      <c r="DZ1765" s="74">
        <v>5.8986307121813297E-3</v>
      </c>
      <c r="EA1765" s="74">
        <v>8.8104922324419022E-3</v>
      </c>
      <c r="EB1765" s="74">
        <v>1.3502559624612331E-2</v>
      </c>
      <c r="EC1765" s="74">
        <v>1.3664823025465012E-2</v>
      </c>
      <c r="ED1765" s="74">
        <v>1.3454517349600792E-2</v>
      </c>
      <c r="EE1765" s="74">
        <v>2.5834335014224052E-2</v>
      </c>
      <c r="EF1765" s="74">
        <v>2.4454670026898384E-2</v>
      </c>
      <c r="EG1765" s="74">
        <v>3.3109433948993683E-2</v>
      </c>
      <c r="EH1765" s="74">
        <v>3.4159503877162933E-2</v>
      </c>
      <c r="EI1765" s="74">
        <v>4.3865669518709183E-2</v>
      </c>
      <c r="EJ1765" s="74">
        <v>3.8898035883903503E-2</v>
      </c>
      <c r="EK1765" s="74">
        <v>4.4705543667078018E-2</v>
      </c>
      <c r="EL1765" s="74">
        <v>4.015747457742691E-2</v>
      </c>
      <c r="EM1765" s="74">
        <v>4.4597506523132324E-2</v>
      </c>
      <c r="EN1765" s="74">
        <v>3.8438126444816589E-2</v>
      </c>
      <c r="EO1765" s="74">
        <v>2.829914353787899E-2</v>
      </c>
      <c r="EP1765" s="74">
        <v>1.3102354481816292E-2</v>
      </c>
      <c r="EQ1765" s="74">
        <v>7.1420301683247089E-3</v>
      </c>
      <c r="ER1765" s="74">
        <v>6.1702877283096313E-3</v>
      </c>
      <c r="ES1765" s="74">
        <v>9.4685051590204239E-3</v>
      </c>
      <c r="ET1765" s="74">
        <v>1.3479724293574691E-3</v>
      </c>
      <c r="EU1765" s="74">
        <v>4.4727064669132233E-3</v>
      </c>
      <c r="EV1765" s="74">
        <v>5.4107937030494213E-3</v>
      </c>
      <c r="EW1765" s="74">
        <v>62.633415222167969</v>
      </c>
      <c r="EX1765" s="74">
        <v>62.014114379882813</v>
      </c>
      <c r="EY1765" s="74">
        <v>61.335720062255859</v>
      </c>
      <c r="EZ1765" s="74">
        <v>60.554313659667969</v>
      </c>
      <c r="FA1765" s="74">
        <v>59.942604064941406</v>
      </c>
      <c r="FB1765" s="74">
        <v>58.393508911132813</v>
      </c>
      <c r="FC1765" s="74">
        <v>57.350433349609375</v>
      </c>
      <c r="FD1765" s="74">
        <v>57.445507049560547</v>
      </c>
      <c r="FE1765" s="74">
        <v>58.794044494628906</v>
      </c>
      <c r="FF1765" s="74">
        <v>61.417381286621094</v>
      </c>
      <c r="FG1765" s="74">
        <v>64.839241027832031</v>
      </c>
      <c r="FH1765" s="74">
        <v>67.490982055664063</v>
      </c>
      <c r="FI1765" s="74">
        <v>70.636909484863281</v>
      </c>
      <c r="FJ1765" s="74">
        <v>72.861099243164063</v>
      </c>
      <c r="FK1765" s="74">
        <v>74.427825927734375</v>
      </c>
      <c r="FL1765" s="74">
        <v>75.293434143066406</v>
      </c>
      <c r="FM1765" s="74">
        <v>74.948440551757813</v>
      </c>
      <c r="FN1765" s="74">
        <v>73.368522644042969</v>
      </c>
      <c r="FO1765" s="74">
        <v>70.901908874511719</v>
      </c>
      <c r="FP1765" s="74">
        <v>67.825592041015625</v>
      </c>
      <c r="FQ1765" s="74">
        <v>65.602981567382813</v>
      </c>
      <c r="FR1765" s="74">
        <v>64.13177490234375</v>
      </c>
      <c r="FS1765" s="74">
        <v>63.096256256103516</v>
      </c>
      <c r="FT1765" s="74">
        <v>62.31915283203125</v>
      </c>
      <c r="FU1765" s="74">
        <v>1.2837652117013931E-2</v>
      </c>
      <c r="FV1765" s="74">
        <v>2.151724137365818E-2</v>
      </c>
      <c r="FW1765" s="74">
        <v>1.3122139498591423E-2</v>
      </c>
      <c r="FX1765" s="74">
        <v>0</v>
      </c>
      <c r="FY1765" s="74">
        <v>0</v>
      </c>
      <c r="FZ1765" s="74">
        <v>118</v>
      </c>
      <c r="GA1765" s="74">
        <v>7.0579628944396973</v>
      </c>
      <c r="GB1765" s="74">
        <v>278.98036558739841</v>
      </c>
      <c r="GC1765" s="74">
        <v>1</v>
      </c>
      <c r="GD1765" s="74">
        <v>7</v>
      </c>
      <c r="GE1765" s="74">
        <v>1</v>
      </c>
      <c r="GF1765" s="74">
        <v>1</v>
      </c>
      <c r="GG1765" t="s">
        <v>245</v>
      </c>
      <c r="GH1765" t="s">
        <v>235</v>
      </c>
      <c r="GI1765" t="s">
        <v>236</v>
      </c>
      <c r="GJ1765" s="47"/>
      <c r="GK1765" s="30"/>
    </row>
    <row r="1766" spans="1:193" x14ac:dyDescent="0.2">
      <c r="A1766" t="s">
        <v>175</v>
      </c>
      <c r="B1766" t="s">
        <v>244</v>
      </c>
      <c r="C1766" t="s">
        <v>0</v>
      </c>
      <c r="D1766" t="s">
        <v>185</v>
      </c>
      <c r="E1766" t="s">
        <v>222</v>
      </c>
      <c r="F1766" t="s">
        <v>259</v>
      </c>
      <c r="G1766" t="s">
        <v>274</v>
      </c>
      <c r="H1766" s="74">
        <v>0</v>
      </c>
      <c r="I1766" s="74"/>
      <c r="J1766" s="74"/>
      <c r="K1766" s="74"/>
      <c r="L1766" s="74"/>
      <c r="M1766" s="74"/>
      <c r="N1766" s="74"/>
      <c r="O1766" s="74"/>
      <c r="P1766" s="74"/>
      <c r="Q1766" s="74"/>
      <c r="R1766" s="74"/>
      <c r="S1766" s="74"/>
      <c r="T1766" s="74"/>
      <c r="U1766" s="74"/>
      <c r="V1766" s="74"/>
      <c r="W1766" s="74"/>
      <c r="X1766" s="74"/>
      <c r="Y1766" s="74"/>
      <c r="Z1766" s="74"/>
      <c r="AA1766" s="74"/>
      <c r="AB1766" s="74"/>
      <c r="AC1766" s="74"/>
      <c r="AD1766" s="74"/>
      <c r="AE1766" s="74"/>
      <c r="AF1766" s="74"/>
      <c r="AG1766" s="74"/>
      <c r="AH1766" s="74"/>
      <c r="AI1766" s="74"/>
      <c r="AJ1766" s="74"/>
      <c r="AK1766" s="74"/>
      <c r="AL1766" s="74"/>
      <c r="AM1766" s="74"/>
      <c r="AN1766" s="74"/>
      <c r="AO1766" s="74"/>
      <c r="AP1766" s="74"/>
      <c r="AQ1766" s="74"/>
      <c r="AR1766" s="74"/>
      <c r="AS1766" s="74"/>
      <c r="AT1766" s="74"/>
      <c r="AU1766" s="74"/>
      <c r="AV1766" s="74"/>
      <c r="AW1766" s="74"/>
      <c r="AX1766" s="74"/>
      <c r="AY1766" s="74"/>
      <c r="AZ1766" s="74"/>
      <c r="BA1766" s="74"/>
      <c r="BB1766" s="74"/>
      <c r="BC1766" s="74"/>
      <c r="BD1766" s="74"/>
      <c r="BE1766" s="74"/>
      <c r="BF1766" s="74"/>
      <c r="BG1766" s="74"/>
      <c r="BH1766" s="74"/>
      <c r="BI1766" s="74"/>
      <c r="BJ1766" s="74"/>
      <c r="BK1766" s="74"/>
      <c r="BL1766" s="74"/>
      <c r="BM1766" s="74"/>
      <c r="BN1766" s="74"/>
      <c r="BO1766" s="74"/>
      <c r="BP1766" s="74"/>
      <c r="BQ1766" s="74"/>
      <c r="BR1766" s="74"/>
      <c r="BS1766" s="74"/>
      <c r="BT1766" s="74"/>
      <c r="BU1766" s="74"/>
      <c r="BV1766" s="74"/>
      <c r="BW1766" s="74"/>
      <c r="BX1766" s="74"/>
      <c r="BY1766" s="74"/>
      <c r="BZ1766" s="74"/>
      <c r="CA1766" s="74"/>
      <c r="CB1766" s="74"/>
      <c r="CC1766" s="74"/>
      <c r="CD1766" s="74"/>
      <c r="CE1766" s="74"/>
      <c r="CF1766" s="74"/>
      <c r="CG1766" s="74"/>
      <c r="CH1766" s="74"/>
      <c r="CI1766" s="74"/>
      <c r="CJ1766" s="74"/>
      <c r="CK1766" s="74"/>
      <c r="CL1766" s="74"/>
      <c r="CM1766" s="74"/>
      <c r="CN1766" s="74"/>
      <c r="CO1766" s="74"/>
      <c r="CP1766" s="74"/>
      <c r="CQ1766" s="74"/>
      <c r="CR1766" s="74"/>
      <c r="CS1766" s="74"/>
      <c r="CT1766" s="74"/>
      <c r="CU1766" s="74"/>
      <c r="CV1766" s="74"/>
      <c r="CW1766" s="74"/>
      <c r="CX1766" s="74"/>
      <c r="CY1766" s="74"/>
      <c r="CZ1766" s="74"/>
      <c r="DA1766" s="74"/>
      <c r="DB1766" s="74"/>
      <c r="DC1766" s="74"/>
      <c r="DD1766" s="74"/>
      <c r="DE1766" s="74"/>
      <c r="DF1766" s="74"/>
      <c r="DG1766" s="74"/>
      <c r="DH1766" s="74"/>
      <c r="DI1766" s="74"/>
      <c r="DJ1766" s="74"/>
      <c r="DK1766" s="74"/>
      <c r="DL1766" s="74"/>
      <c r="DM1766" s="74"/>
      <c r="DN1766" s="74"/>
      <c r="DO1766" s="74"/>
      <c r="DP1766" s="74"/>
      <c r="DQ1766" s="74"/>
      <c r="DR1766" s="74"/>
      <c r="DS1766" s="74"/>
      <c r="DT1766" s="74"/>
      <c r="DU1766" s="74"/>
      <c r="DV1766" s="74"/>
      <c r="DW1766" s="74"/>
      <c r="DX1766" s="74"/>
      <c r="DY1766" s="74"/>
      <c r="DZ1766" s="74"/>
      <c r="EA1766" s="74"/>
      <c r="EB1766" s="74"/>
      <c r="EC1766" s="74"/>
      <c r="ED1766" s="74"/>
      <c r="EE1766" s="74"/>
      <c r="EF1766" s="74"/>
      <c r="EG1766" s="74"/>
      <c r="EH1766" s="74"/>
      <c r="EI1766" s="74"/>
      <c r="EJ1766" s="74"/>
      <c r="EK1766" s="74"/>
      <c r="EL1766" s="74"/>
      <c r="EM1766" s="74"/>
      <c r="EN1766" s="74"/>
      <c r="EO1766" s="74"/>
      <c r="EP1766" s="74"/>
      <c r="EQ1766" s="74"/>
      <c r="ER1766" s="74"/>
      <c r="ES1766" s="74"/>
      <c r="ET1766" s="74"/>
      <c r="EU1766" s="74"/>
      <c r="EV1766" s="74"/>
      <c r="EW1766" s="74"/>
      <c r="EX1766" s="74"/>
      <c r="EY1766" s="74"/>
      <c r="EZ1766" s="74"/>
      <c r="FA1766" s="74"/>
      <c r="FB1766" s="74"/>
      <c r="FC1766" s="74"/>
      <c r="FD1766" s="74"/>
      <c r="FE1766" s="74"/>
      <c r="FF1766" s="74"/>
      <c r="FG1766" s="74"/>
      <c r="FH1766" s="74"/>
      <c r="FI1766" s="74"/>
      <c r="FJ1766" s="74"/>
      <c r="FK1766" s="74"/>
      <c r="FL1766" s="74"/>
      <c r="FM1766" s="74"/>
      <c r="FN1766" s="74"/>
      <c r="FO1766" s="74"/>
      <c r="FP1766" s="74"/>
      <c r="FQ1766" s="74"/>
      <c r="FR1766" s="74"/>
      <c r="FS1766" s="74"/>
      <c r="FT1766" s="74"/>
      <c r="FU1766" s="74"/>
      <c r="FV1766" s="74"/>
      <c r="FW1766" s="74"/>
      <c r="FX1766" s="74"/>
      <c r="FY1766" s="74"/>
      <c r="FZ1766" s="74"/>
      <c r="GA1766" s="74"/>
      <c r="GB1766" s="74"/>
      <c r="GC1766" s="74">
        <v>0</v>
      </c>
      <c r="GD1766" s="74">
        <v>7</v>
      </c>
      <c r="GE1766" s="74">
        <v>1</v>
      </c>
      <c r="GF1766" s="74">
        <v>1</v>
      </c>
      <c r="GG1766" t="s">
        <v>245</v>
      </c>
      <c r="GH1766" t="s">
        <v>235</v>
      </c>
      <c r="GI1766" t="s">
        <v>236</v>
      </c>
      <c r="GJ1766" s="47"/>
      <c r="GK1766" s="30"/>
    </row>
    <row r="1767" spans="1:193" x14ac:dyDescent="0.2">
      <c r="A1767" t="s">
        <v>175</v>
      </c>
      <c r="B1767" t="s">
        <v>244</v>
      </c>
      <c r="C1767" t="s">
        <v>0</v>
      </c>
      <c r="D1767" t="s">
        <v>185</v>
      </c>
      <c r="E1767" t="s">
        <v>223</v>
      </c>
      <c r="F1767" t="s">
        <v>259</v>
      </c>
      <c r="G1767" t="s">
        <v>274</v>
      </c>
      <c r="H1767" s="74">
        <v>0</v>
      </c>
      <c r="I1767" s="74"/>
      <c r="J1767" s="74"/>
      <c r="K1767" s="74"/>
      <c r="L1767" s="74"/>
      <c r="M1767" s="74"/>
      <c r="N1767" s="74"/>
      <c r="O1767" s="74"/>
      <c r="P1767" s="74"/>
      <c r="Q1767" s="74"/>
      <c r="R1767" s="74"/>
      <c r="S1767" s="74"/>
      <c r="T1767" s="74"/>
      <c r="U1767" s="74"/>
      <c r="V1767" s="74"/>
      <c r="W1767" s="74"/>
      <c r="X1767" s="74"/>
      <c r="Y1767" s="74"/>
      <c r="Z1767" s="74"/>
      <c r="AA1767" s="74"/>
      <c r="AB1767" s="74"/>
      <c r="AC1767" s="74"/>
      <c r="AD1767" s="74"/>
      <c r="AE1767" s="74"/>
      <c r="AF1767" s="74"/>
      <c r="AG1767" s="74"/>
      <c r="AH1767" s="74"/>
      <c r="AI1767" s="74"/>
      <c r="AJ1767" s="74"/>
      <c r="AK1767" s="74"/>
      <c r="AL1767" s="74"/>
      <c r="AM1767" s="74"/>
      <c r="AN1767" s="74"/>
      <c r="AO1767" s="74"/>
      <c r="AP1767" s="74"/>
      <c r="AQ1767" s="74"/>
      <c r="AR1767" s="74"/>
      <c r="AS1767" s="74"/>
      <c r="AT1767" s="74"/>
      <c r="AU1767" s="74"/>
      <c r="AV1767" s="74"/>
      <c r="AW1767" s="74"/>
      <c r="AX1767" s="74"/>
      <c r="AY1767" s="74"/>
      <c r="AZ1767" s="74"/>
      <c r="BA1767" s="74"/>
      <c r="BB1767" s="74"/>
      <c r="BC1767" s="74"/>
      <c r="BD1767" s="74"/>
      <c r="BE1767" s="74"/>
      <c r="BF1767" s="74"/>
      <c r="BG1767" s="74"/>
      <c r="BH1767" s="74"/>
      <c r="BI1767" s="74"/>
      <c r="BJ1767" s="74"/>
      <c r="BK1767" s="74"/>
      <c r="BL1767" s="74"/>
      <c r="BM1767" s="74"/>
      <c r="BN1767" s="74"/>
      <c r="BO1767" s="74"/>
      <c r="BP1767" s="74"/>
      <c r="BQ1767" s="74"/>
      <c r="BR1767" s="74"/>
      <c r="BS1767" s="74"/>
      <c r="BT1767" s="74"/>
      <c r="BU1767" s="74"/>
      <c r="BV1767" s="74"/>
      <c r="BW1767" s="74"/>
      <c r="BX1767" s="74"/>
      <c r="BY1767" s="74"/>
      <c r="BZ1767" s="74"/>
      <c r="CA1767" s="74"/>
      <c r="CB1767" s="74"/>
      <c r="CC1767" s="74"/>
      <c r="CD1767" s="74"/>
      <c r="CE1767" s="74"/>
      <c r="CF1767" s="74"/>
      <c r="CG1767" s="74"/>
      <c r="CH1767" s="74"/>
      <c r="CI1767" s="74"/>
      <c r="CJ1767" s="74"/>
      <c r="CK1767" s="74"/>
      <c r="CL1767" s="74"/>
      <c r="CM1767" s="74"/>
      <c r="CN1767" s="74"/>
      <c r="CO1767" s="74"/>
      <c r="CP1767" s="74"/>
      <c r="CQ1767" s="74"/>
      <c r="CR1767" s="74"/>
      <c r="CS1767" s="74"/>
      <c r="CT1767" s="74"/>
      <c r="CU1767" s="74"/>
      <c r="CV1767" s="74"/>
      <c r="CW1767" s="74"/>
      <c r="CX1767" s="74"/>
      <c r="CY1767" s="74"/>
      <c r="CZ1767" s="74"/>
      <c r="DA1767" s="74"/>
      <c r="DB1767" s="74"/>
      <c r="DC1767" s="74"/>
      <c r="DD1767" s="74"/>
      <c r="DE1767" s="74"/>
      <c r="DF1767" s="74"/>
      <c r="DG1767" s="74"/>
      <c r="DH1767" s="74"/>
      <c r="DI1767" s="74"/>
      <c r="DJ1767" s="74"/>
      <c r="DK1767" s="74"/>
      <c r="DL1767" s="74"/>
      <c r="DM1767" s="74"/>
      <c r="DN1767" s="74"/>
      <c r="DO1767" s="74"/>
      <c r="DP1767" s="74"/>
      <c r="DQ1767" s="74"/>
      <c r="DR1767" s="74"/>
      <c r="DS1767" s="74"/>
      <c r="DT1767" s="74"/>
      <c r="DU1767" s="74"/>
      <c r="DV1767" s="74"/>
      <c r="DW1767" s="74"/>
      <c r="DX1767" s="74"/>
      <c r="DY1767" s="74"/>
      <c r="DZ1767" s="74"/>
      <c r="EA1767" s="74"/>
      <c r="EB1767" s="74"/>
      <c r="EC1767" s="74"/>
      <c r="ED1767" s="74"/>
      <c r="EE1767" s="74"/>
      <c r="EF1767" s="74"/>
      <c r="EG1767" s="74"/>
      <c r="EH1767" s="74"/>
      <c r="EI1767" s="74"/>
      <c r="EJ1767" s="74"/>
      <c r="EK1767" s="74"/>
      <c r="EL1767" s="74"/>
      <c r="EM1767" s="74"/>
      <c r="EN1767" s="74"/>
      <c r="EO1767" s="74"/>
      <c r="EP1767" s="74"/>
      <c r="EQ1767" s="74"/>
      <c r="ER1767" s="74"/>
      <c r="ES1767" s="74"/>
      <c r="ET1767" s="74"/>
      <c r="EU1767" s="74"/>
      <c r="EV1767" s="74"/>
      <c r="EW1767" s="74"/>
      <c r="EX1767" s="74"/>
      <c r="EY1767" s="74"/>
      <c r="EZ1767" s="74"/>
      <c r="FA1767" s="74"/>
      <c r="FB1767" s="74"/>
      <c r="FC1767" s="74"/>
      <c r="FD1767" s="74"/>
      <c r="FE1767" s="74"/>
      <c r="FF1767" s="74"/>
      <c r="FG1767" s="74"/>
      <c r="FH1767" s="74"/>
      <c r="FI1767" s="74"/>
      <c r="FJ1767" s="74"/>
      <c r="FK1767" s="74"/>
      <c r="FL1767" s="74"/>
      <c r="FM1767" s="74"/>
      <c r="FN1767" s="74"/>
      <c r="FO1767" s="74"/>
      <c r="FP1767" s="74"/>
      <c r="FQ1767" s="74"/>
      <c r="FR1767" s="74"/>
      <c r="FS1767" s="74"/>
      <c r="FT1767" s="74"/>
      <c r="FU1767" s="74"/>
      <c r="FV1767" s="74"/>
      <c r="FW1767" s="74"/>
      <c r="FX1767" s="74"/>
      <c r="FY1767" s="74"/>
      <c r="FZ1767" s="74">
        <v>1</v>
      </c>
      <c r="GA1767" s="74">
        <v>3.1951110363006592</v>
      </c>
      <c r="GB1767" s="74">
        <v>3.1951110363006592</v>
      </c>
      <c r="GC1767" s="74">
        <v>0</v>
      </c>
      <c r="GD1767" s="74">
        <v>7</v>
      </c>
      <c r="GE1767" s="74">
        <v>1</v>
      </c>
      <c r="GF1767" s="74">
        <v>1</v>
      </c>
      <c r="GG1767" t="s">
        <v>245</v>
      </c>
      <c r="GH1767" t="s">
        <v>235</v>
      </c>
      <c r="GI1767" t="s">
        <v>236</v>
      </c>
      <c r="GJ1767" s="47"/>
      <c r="GK1767" s="30"/>
    </row>
    <row r="1768" spans="1:193" x14ac:dyDescent="0.2">
      <c r="A1768" t="s">
        <v>175</v>
      </c>
      <c r="B1768" t="s">
        <v>244</v>
      </c>
      <c r="C1768" t="s">
        <v>0</v>
      </c>
      <c r="D1768" t="s">
        <v>185</v>
      </c>
      <c r="E1768" t="s">
        <v>224</v>
      </c>
      <c r="F1768" t="s">
        <v>259</v>
      </c>
      <c r="G1768" t="s">
        <v>274</v>
      </c>
      <c r="H1768" s="74">
        <v>0</v>
      </c>
      <c r="I1768" s="74"/>
      <c r="J1768" s="74"/>
      <c r="K1768" s="74"/>
      <c r="L1768" s="74"/>
      <c r="M1768" s="74"/>
      <c r="N1768" s="74"/>
      <c r="O1768" s="74"/>
      <c r="P1768" s="74"/>
      <c r="Q1768" s="74"/>
      <c r="R1768" s="74"/>
      <c r="S1768" s="74"/>
      <c r="T1768" s="74"/>
      <c r="U1768" s="74"/>
      <c r="V1768" s="74"/>
      <c r="W1768" s="74"/>
      <c r="X1768" s="74"/>
      <c r="Y1768" s="74"/>
      <c r="Z1768" s="74"/>
      <c r="AA1768" s="74"/>
      <c r="AB1768" s="74"/>
      <c r="AC1768" s="74"/>
      <c r="AD1768" s="74"/>
      <c r="AE1768" s="74"/>
      <c r="AF1768" s="74"/>
      <c r="AG1768" s="74"/>
      <c r="AH1768" s="74"/>
      <c r="AI1768" s="74"/>
      <c r="AJ1768" s="74"/>
      <c r="AK1768" s="74"/>
      <c r="AL1768" s="74"/>
      <c r="AM1768" s="74"/>
      <c r="AN1768" s="74"/>
      <c r="AO1768" s="74"/>
      <c r="AP1768" s="74"/>
      <c r="AQ1768" s="74"/>
      <c r="AR1768" s="74"/>
      <c r="AS1768" s="74"/>
      <c r="AT1768" s="74"/>
      <c r="AU1768" s="74"/>
      <c r="AV1768" s="74"/>
      <c r="AW1768" s="74"/>
      <c r="AX1768" s="74"/>
      <c r="AY1768" s="74"/>
      <c r="AZ1768" s="74"/>
      <c r="BA1768" s="74"/>
      <c r="BB1768" s="74"/>
      <c r="BC1768" s="74"/>
      <c r="BD1768" s="74"/>
      <c r="BE1768" s="74"/>
      <c r="BF1768" s="74"/>
      <c r="BG1768" s="74"/>
      <c r="BH1768" s="74"/>
      <c r="BI1768" s="74"/>
      <c r="BJ1768" s="74"/>
      <c r="BK1768" s="74"/>
      <c r="BL1768" s="74"/>
      <c r="BM1768" s="74"/>
      <c r="BN1768" s="74"/>
      <c r="BO1768" s="74"/>
      <c r="BP1768" s="74"/>
      <c r="BQ1768" s="74"/>
      <c r="BR1768" s="74"/>
      <c r="BS1768" s="74"/>
      <c r="BT1768" s="74"/>
      <c r="BU1768" s="74"/>
      <c r="BV1768" s="74"/>
      <c r="BW1768" s="74"/>
      <c r="BX1768" s="74"/>
      <c r="BY1768" s="74"/>
      <c r="BZ1768" s="74"/>
      <c r="CA1768" s="74"/>
      <c r="CB1768" s="74"/>
      <c r="CC1768" s="74"/>
      <c r="CD1768" s="74"/>
      <c r="CE1768" s="74"/>
      <c r="CF1768" s="74"/>
      <c r="CG1768" s="74"/>
      <c r="CH1768" s="74"/>
      <c r="CI1768" s="74"/>
      <c r="CJ1768" s="74"/>
      <c r="CK1768" s="74"/>
      <c r="CL1768" s="74"/>
      <c r="CM1768" s="74"/>
      <c r="CN1768" s="74"/>
      <c r="CO1768" s="74"/>
      <c r="CP1768" s="74"/>
      <c r="CQ1768" s="74"/>
      <c r="CR1768" s="74"/>
      <c r="CS1768" s="74"/>
      <c r="CT1768" s="74"/>
      <c r="CU1768" s="74"/>
      <c r="CV1768" s="74"/>
      <c r="CW1768" s="74"/>
      <c r="CX1768" s="74"/>
      <c r="CY1768" s="74"/>
      <c r="CZ1768" s="74"/>
      <c r="DA1768" s="74"/>
      <c r="DB1768" s="74"/>
      <c r="DC1768" s="74"/>
      <c r="DD1768" s="74"/>
      <c r="DE1768" s="74"/>
      <c r="DF1768" s="74"/>
      <c r="DG1768" s="74"/>
      <c r="DH1768" s="74"/>
      <c r="DI1768" s="74"/>
      <c r="DJ1768" s="74"/>
      <c r="DK1768" s="74"/>
      <c r="DL1768" s="74"/>
      <c r="DM1768" s="74"/>
      <c r="DN1768" s="74"/>
      <c r="DO1768" s="74"/>
      <c r="DP1768" s="74"/>
      <c r="DQ1768" s="74"/>
      <c r="DR1768" s="74"/>
      <c r="DS1768" s="74"/>
      <c r="DT1768" s="74"/>
      <c r="DU1768" s="74"/>
      <c r="DV1768" s="74"/>
      <c r="DW1768" s="74"/>
      <c r="DX1768" s="74"/>
      <c r="DY1768" s="74"/>
      <c r="DZ1768" s="74"/>
      <c r="EA1768" s="74"/>
      <c r="EB1768" s="74"/>
      <c r="EC1768" s="74"/>
      <c r="ED1768" s="74"/>
      <c r="EE1768" s="74"/>
      <c r="EF1768" s="74"/>
      <c r="EG1768" s="74"/>
      <c r="EH1768" s="74"/>
      <c r="EI1768" s="74"/>
      <c r="EJ1768" s="74"/>
      <c r="EK1768" s="74"/>
      <c r="EL1768" s="74"/>
      <c r="EM1768" s="74"/>
      <c r="EN1768" s="74"/>
      <c r="EO1768" s="74"/>
      <c r="EP1768" s="74"/>
      <c r="EQ1768" s="74"/>
      <c r="ER1768" s="74"/>
      <c r="ES1768" s="74"/>
      <c r="ET1768" s="74"/>
      <c r="EU1768" s="74"/>
      <c r="EV1768" s="74"/>
      <c r="EW1768" s="74"/>
      <c r="EX1768" s="74"/>
      <c r="EY1768" s="74"/>
      <c r="EZ1768" s="74"/>
      <c r="FA1768" s="74"/>
      <c r="FB1768" s="74"/>
      <c r="FC1768" s="74"/>
      <c r="FD1768" s="74"/>
      <c r="FE1768" s="74"/>
      <c r="FF1768" s="74"/>
      <c r="FG1768" s="74"/>
      <c r="FH1768" s="74"/>
      <c r="FI1768" s="74"/>
      <c r="FJ1768" s="74"/>
      <c r="FK1768" s="74"/>
      <c r="FL1768" s="74"/>
      <c r="FM1768" s="74"/>
      <c r="FN1768" s="74"/>
      <c r="FO1768" s="74"/>
      <c r="FP1768" s="74"/>
      <c r="FQ1768" s="74"/>
      <c r="FR1768" s="74"/>
      <c r="FS1768" s="74"/>
      <c r="FT1768" s="74"/>
      <c r="FU1768" s="74"/>
      <c r="FV1768" s="74"/>
      <c r="FW1768" s="74"/>
      <c r="FX1768" s="74"/>
      <c r="FY1768" s="74"/>
      <c r="FZ1768" s="74">
        <v>5</v>
      </c>
      <c r="GA1768" s="74">
        <v>6.9258332252502441</v>
      </c>
      <c r="GB1768" s="74">
        <v>13.83390885591507</v>
      </c>
      <c r="GC1768" s="74">
        <v>0</v>
      </c>
      <c r="GD1768" s="74">
        <v>7</v>
      </c>
      <c r="GE1768" s="74">
        <v>1</v>
      </c>
      <c r="GF1768" s="74">
        <v>1</v>
      </c>
      <c r="GG1768" t="s">
        <v>245</v>
      </c>
      <c r="GH1768" t="s">
        <v>235</v>
      </c>
      <c r="GI1768" t="s">
        <v>236</v>
      </c>
      <c r="GJ1768" s="47"/>
      <c r="GK1768" s="30"/>
    </row>
    <row r="1769" spans="1:193" x14ac:dyDescent="0.2">
      <c r="A1769" t="s">
        <v>175</v>
      </c>
      <c r="B1769" t="s">
        <v>244</v>
      </c>
      <c r="C1769" t="s">
        <v>0</v>
      </c>
      <c r="D1769" t="s">
        <v>185</v>
      </c>
      <c r="E1769" t="s">
        <v>220</v>
      </c>
      <c r="F1769" t="s">
        <v>259</v>
      </c>
      <c r="G1769" t="s">
        <v>274</v>
      </c>
      <c r="H1769" s="74">
        <v>34</v>
      </c>
      <c r="I1769" s="74">
        <v>6.676974892616272E-2</v>
      </c>
      <c r="J1769" s="74">
        <v>6.3633769750595093E-2</v>
      </c>
      <c r="K1769" s="74">
        <v>6.5862663090229034E-2</v>
      </c>
      <c r="L1769" s="74">
        <v>6.6743530333042145E-2</v>
      </c>
      <c r="M1769" s="74">
        <v>6.522100418806076E-2</v>
      </c>
      <c r="N1769" s="74">
        <v>7.7757842838764191E-2</v>
      </c>
      <c r="O1769" s="74">
        <v>9.0880312025547028E-2</v>
      </c>
      <c r="P1769" s="74">
        <v>9.3536578118801117E-2</v>
      </c>
      <c r="Q1769" s="74">
        <v>9.7687847912311554E-2</v>
      </c>
      <c r="R1769" s="74">
        <v>9.8315216600894928E-2</v>
      </c>
      <c r="S1769" s="74">
        <v>0.10118263214826584</v>
      </c>
      <c r="T1769" s="74">
        <v>9.6487686038017273E-2</v>
      </c>
      <c r="U1769" s="74">
        <v>9.7094625234603882E-2</v>
      </c>
      <c r="V1769" s="74">
        <v>9.0125672519207001E-2</v>
      </c>
      <c r="W1769" s="74">
        <v>8.2602523267269135E-2</v>
      </c>
      <c r="X1769" s="74">
        <v>8.2179434597492218E-2</v>
      </c>
      <c r="Y1769" s="74">
        <v>0.10629558563232422</v>
      </c>
      <c r="Z1769" s="74">
        <v>0.11215607821941376</v>
      </c>
      <c r="AA1769" s="74">
        <v>0.10662989318370819</v>
      </c>
      <c r="AB1769" s="74">
        <v>0.11548016220331192</v>
      </c>
      <c r="AC1769" s="74">
        <v>0.10295259952545166</v>
      </c>
      <c r="AD1769" s="74">
        <v>9.2849858105182648E-2</v>
      </c>
      <c r="AE1769" s="74">
        <v>7.8484401106834412E-2</v>
      </c>
      <c r="AF1769" s="74">
        <v>6.9448813796043396E-2</v>
      </c>
      <c r="AG1769" s="74">
        <v>-9.5323324203491211E-3</v>
      </c>
      <c r="AH1769" s="74">
        <v>-1.0763567872345448E-2</v>
      </c>
      <c r="AI1769" s="74">
        <v>-6.3018128275871277E-3</v>
      </c>
      <c r="AJ1769" s="74">
        <v>-9.8540019243955612E-3</v>
      </c>
      <c r="AK1769" s="74">
        <v>-1.2616740539669991E-2</v>
      </c>
      <c r="AL1769" s="74">
        <v>-9.3009946867823601E-3</v>
      </c>
      <c r="AM1769" s="74">
        <v>-3.5994052886962891E-3</v>
      </c>
      <c r="AN1769" s="74">
        <v>-2.5607168208807707E-3</v>
      </c>
      <c r="AO1769" s="74">
        <v>-4.3052607215940952E-3</v>
      </c>
      <c r="AP1769" s="74">
        <v>-3.8961197715252638E-3</v>
      </c>
      <c r="AQ1769" s="74">
        <v>-4.592524841427803E-3</v>
      </c>
      <c r="AR1769" s="74">
        <v>-2.2078026086091995E-3</v>
      </c>
      <c r="AS1769" s="74">
        <v>-3.530723974108696E-3</v>
      </c>
      <c r="AT1769" s="74">
        <v>-8.1000020727515221E-3</v>
      </c>
      <c r="AU1769" s="74">
        <v>-9.3264719471335411E-3</v>
      </c>
      <c r="AV1769" s="74">
        <v>-9.9727511405944824E-3</v>
      </c>
      <c r="AW1769" s="74">
        <v>-1.0157107375562191E-2</v>
      </c>
      <c r="AX1769" s="74">
        <v>-1.0546579025685787E-2</v>
      </c>
      <c r="AY1769" s="74">
        <v>-9.7189536318182945E-3</v>
      </c>
      <c r="AZ1769" s="74">
        <v>-1.068851538002491E-2</v>
      </c>
      <c r="BA1769" s="74">
        <v>-1.1381842195987701E-2</v>
      </c>
      <c r="BB1769" s="74">
        <v>-8.4422864019870758E-3</v>
      </c>
      <c r="BC1769" s="74">
        <v>-9.8790619522333145E-3</v>
      </c>
      <c r="BD1769" s="74">
        <v>-8.8367508724331856E-3</v>
      </c>
      <c r="BE1769" s="74">
        <v>-6.6446242853999138E-3</v>
      </c>
      <c r="BF1769" s="74">
        <v>-7.816927507519722E-3</v>
      </c>
      <c r="BG1769" s="74">
        <v>-3.6952164955437183E-3</v>
      </c>
      <c r="BH1769" s="74">
        <v>-6.2594213522970676E-3</v>
      </c>
      <c r="BI1769" s="74">
        <v>-8.414197713136673E-3</v>
      </c>
      <c r="BJ1769" s="74">
        <v>-4.5385062694549561E-3</v>
      </c>
      <c r="BK1769" s="74">
        <v>4.8066559247672558E-4</v>
      </c>
      <c r="BL1769" s="74">
        <v>1.5021294821053743E-3</v>
      </c>
      <c r="BM1769" s="74">
        <v>4.1903802775777876E-4</v>
      </c>
      <c r="BN1769" s="74">
        <v>9.983978234231472E-4</v>
      </c>
      <c r="BO1769" s="74">
        <v>4.8448739107698202E-4</v>
      </c>
      <c r="BP1769" s="74">
        <v>2.8776254039257765E-3</v>
      </c>
      <c r="BQ1769" s="74">
        <v>1.241216785274446E-3</v>
      </c>
      <c r="BR1769" s="74">
        <v>-3.7014835979789495E-3</v>
      </c>
      <c r="BS1769" s="74">
        <v>-4.6520140022039413E-3</v>
      </c>
      <c r="BT1769" s="74">
        <v>-5.7844556868076324E-3</v>
      </c>
      <c r="BU1769" s="74">
        <v>-6.069723516702652E-3</v>
      </c>
      <c r="BV1769" s="74">
        <v>-6.8169715814292431E-3</v>
      </c>
      <c r="BW1769" s="74">
        <v>-6.1471248045563698E-3</v>
      </c>
      <c r="BX1769" s="74">
        <v>-7.0701101794838905E-3</v>
      </c>
      <c r="BY1769" s="74">
        <v>-8.30109603703022E-3</v>
      </c>
      <c r="BZ1769" s="74">
        <v>-5.7342103682458401E-3</v>
      </c>
      <c r="CA1769" s="74">
        <v>-7.3354793712496758E-3</v>
      </c>
      <c r="CB1769" s="74">
        <v>-6.1739343218505383E-3</v>
      </c>
      <c r="CC1769" s="74">
        <v>-4.6446062624454498E-3</v>
      </c>
      <c r="CD1769" s="74">
        <v>-5.7760938070714474E-3</v>
      </c>
      <c r="CE1769" s="74">
        <v>-1.8898956477642059E-3</v>
      </c>
      <c r="CF1769" s="74">
        <v>-3.7698259111493826E-3</v>
      </c>
      <c r="CG1769" s="74">
        <v>-5.5035301484167576E-3</v>
      </c>
      <c r="CH1769" s="74">
        <v>-1.2400215491652489E-3</v>
      </c>
      <c r="CI1769" s="74">
        <v>3.3065101597458124E-3</v>
      </c>
      <c r="CJ1769" s="74">
        <v>4.3160445056855679E-3</v>
      </c>
      <c r="CK1769" s="74">
        <v>3.6910728085786104E-3</v>
      </c>
      <c r="CL1769" s="74">
        <v>4.3883258476853371E-3</v>
      </c>
      <c r="CM1769" s="74">
        <v>4.0008104406297207E-3</v>
      </c>
      <c r="CN1769" s="74">
        <v>6.3997772522270679E-3</v>
      </c>
      <c r="CO1769" s="74">
        <v>4.5462483540177345E-3</v>
      </c>
      <c r="CP1769" s="74">
        <v>-6.5508298575878143E-4</v>
      </c>
      <c r="CQ1769" s="74">
        <v>-1.4144990127533674E-3</v>
      </c>
      <c r="CR1769" s="74">
        <v>-2.8836554847657681E-3</v>
      </c>
      <c r="CS1769" s="74">
        <v>-3.2388134859502316E-3</v>
      </c>
      <c r="CT1769" s="74">
        <v>-4.2338571511209011E-3</v>
      </c>
      <c r="CU1769" s="74">
        <v>-3.673287108540535E-3</v>
      </c>
      <c r="CV1769" s="74">
        <v>-4.5640142634510994E-3</v>
      </c>
      <c r="CW1769" s="74">
        <v>-6.1673815362155437E-3</v>
      </c>
      <c r="CX1769" s="74">
        <v>-3.858604934066534E-3</v>
      </c>
      <c r="CY1769" s="74">
        <v>-5.5738016963005066E-3</v>
      </c>
      <c r="CZ1769" s="74">
        <v>-4.3296762742102146E-3</v>
      </c>
      <c r="DA1769" s="74">
        <v>-2.6445882394909859E-3</v>
      </c>
      <c r="DB1769" s="74">
        <v>-3.7352598737925291E-3</v>
      </c>
      <c r="DC1769" s="74">
        <v>-8.4574836364481598E-5</v>
      </c>
      <c r="DD1769" s="74">
        <v>-1.2802304700016975E-3</v>
      </c>
      <c r="DE1769" s="74">
        <v>-2.5928621180355549E-3</v>
      </c>
      <c r="DF1769" s="74">
        <v>2.0584631711244583E-3</v>
      </c>
      <c r="DG1769" s="74">
        <v>6.1323549598455429E-3</v>
      </c>
      <c r="DH1769" s="74">
        <v>7.1299592964351177E-3</v>
      </c>
      <c r="DI1769" s="74">
        <v>6.9631077349185944E-3</v>
      </c>
      <c r="DJ1769" s="74">
        <v>7.7782538719475269E-3</v>
      </c>
      <c r="DK1769" s="74">
        <v>7.5171333737671375E-3</v>
      </c>
      <c r="DL1769" s="74">
        <v>9.9219288676977158E-3</v>
      </c>
      <c r="DM1769" s="74">
        <v>7.8512802720069885E-3</v>
      </c>
      <c r="DN1769" s="74">
        <v>2.3913176264613867E-3</v>
      </c>
      <c r="DO1769" s="74">
        <v>1.8230162095278502E-3</v>
      </c>
      <c r="DP1769" s="74">
        <v>1.7144875528174452E-5</v>
      </c>
      <c r="DQ1769" s="74">
        <v>-4.0790360071696341E-4</v>
      </c>
      <c r="DR1769" s="74">
        <v>-1.6507426043972373E-3</v>
      </c>
      <c r="DS1769" s="74">
        <v>-1.1994491796940565E-3</v>
      </c>
      <c r="DT1769" s="74">
        <v>-2.0579181145876646E-3</v>
      </c>
      <c r="DU1769" s="74">
        <v>-4.0336665697395802E-3</v>
      </c>
      <c r="DV1769" s="74">
        <v>-1.982999499887228E-3</v>
      </c>
      <c r="DW1769" s="74">
        <v>-3.8121240213513374E-3</v>
      </c>
      <c r="DX1769" s="74">
        <v>-2.4854179937392473E-3</v>
      </c>
      <c r="DY1769" s="74">
        <v>2.4312002642545849E-4</v>
      </c>
      <c r="DZ1769" s="74">
        <v>-7.8861997462809086E-4</v>
      </c>
      <c r="EA1769" s="74">
        <v>2.5220217648893595E-3</v>
      </c>
      <c r="EB1769" s="74">
        <v>2.3143498692661524E-3</v>
      </c>
      <c r="EC1769" s="74">
        <v>1.6096800100058317E-3</v>
      </c>
      <c r="ED1769" s="74">
        <v>6.8209515884518623E-3</v>
      </c>
      <c r="EE1769" s="74">
        <v>1.0212425142526627E-2</v>
      </c>
      <c r="EF1769" s="74">
        <v>1.119280606508255E-2</v>
      </c>
      <c r="EG1769" s="74">
        <v>1.1687406338751316E-2</v>
      </c>
      <c r="EH1769" s="74">
        <v>1.2672771699726582E-2</v>
      </c>
      <c r="EI1769" s="74">
        <v>1.2594145722687244E-2</v>
      </c>
      <c r="EJ1769" s="74">
        <v>1.5007357113063335E-2</v>
      </c>
      <c r="EK1769" s="74">
        <v>1.2623220682144165E-2</v>
      </c>
      <c r="EL1769" s="74">
        <v>6.7898365668952465E-3</v>
      </c>
      <c r="EM1769" s="74">
        <v>6.4974739216268063E-3</v>
      </c>
      <c r="EN1769" s="74">
        <v>4.205439705401659E-3</v>
      </c>
      <c r="EO1769" s="74">
        <v>3.6794806364923716E-3</v>
      </c>
      <c r="EP1769" s="74">
        <v>2.0788644906133413E-3</v>
      </c>
      <c r="EQ1769" s="74">
        <v>2.3723798803985119E-3</v>
      </c>
      <c r="ER1769" s="74">
        <v>1.5604863874614239E-3</v>
      </c>
      <c r="ES1769" s="74">
        <v>-9.5292128389701247E-4</v>
      </c>
      <c r="ET1769" s="74">
        <v>7.2507682489231229E-4</v>
      </c>
      <c r="EU1769" s="74">
        <v>-1.2685409747064114E-3</v>
      </c>
      <c r="EV1769" s="74">
        <v>1.7739796021487564E-4</v>
      </c>
      <c r="EW1769" s="74">
        <v>47.166854858398438</v>
      </c>
      <c r="EX1769" s="74">
        <v>49.620468139648438</v>
      </c>
      <c r="EY1769" s="74">
        <v>50.983383178710938</v>
      </c>
      <c r="EZ1769" s="74">
        <v>51.383758544921875</v>
      </c>
      <c r="FA1769" s="74">
        <v>51.196567535400391</v>
      </c>
      <c r="FB1769" s="74">
        <v>51.088172912597656</v>
      </c>
      <c r="FC1769" s="74">
        <v>51.316478729248047</v>
      </c>
      <c r="FD1769" s="74">
        <v>51.449909210205078</v>
      </c>
      <c r="FE1769" s="74">
        <v>51.336475372314453</v>
      </c>
      <c r="FF1769" s="74">
        <v>50.175884246826172</v>
      </c>
      <c r="FG1769" s="74">
        <v>46.682327270507813</v>
      </c>
      <c r="FH1769" s="74">
        <v>44.732879638671875</v>
      </c>
      <c r="FI1769" s="74">
        <v>45.265525817871094</v>
      </c>
      <c r="FJ1769" s="74">
        <v>46.487129211425781</v>
      </c>
      <c r="FK1769" s="74">
        <v>45.564743041992188</v>
      </c>
      <c r="FL1769" s="74">
        <v>47.670890808105469</v>
      </c>
      <c r="FM1769" s="74">
        <v>48.500015258789063</v>
      </c>
      <c r="FN1769" s="74">
        <v>47.217723846435547</v>
      </c>
      <c r="FO1769" s="74">
        <v>46.406681060791016</v>
      </c>
      <c r="FP1769" s="74">
        <v>45.609798431396484</v>
      </c>
      <c r="FQ1769" s="74">
        <v>44.911670684814453</v>
      </c>
      <c r="FR1769" s="74">
        <v>44.273708343505859</v>
      </c>
      <c r="FS1769" s="74">
        <v>44.308094024658203</v>
      </c>
      <c r="FT1769" s="74">
        <v>44.616569519042969</v>
      </c>
      <c r="FU1769" s="74">
        <v>3.4863201435655355E-3</v>
      </c>
      <c r="FV1769" s="74">
        <v>7.4804802425205708E-3</v>
      </c>
      <c r="FW1769" s="74">
        <v>3.6505148746073246E-3</v>
      </c>
      <c r="FX1769" s="74">
        <v>0</v>
      </c>
      <c r="FY1769" s="74">
        <v>1.0427479632198811E-2</v>
      </c>
      <c r="FZ1769" s="74">
        <v>34</v>
      </c>
      <c r="GA1769" s="74">
        <v>5.5992083549499512</v>
      </c>
      <c r="GB1769" s="74">
        <v>71.422482311725616</v>
      </c>
      <c r="GC1769" s="74">
        <v>1</v>
      </c>
      <c r="GD1769" s="74">
        <v>7</v>
      </c>
      <c r="GE1769" s="74">
        <v>1</v>
      </c>
      <c r="GF1769" s="74">
        <v>1</v>
      </c>
      <c r="GG1769" t="s">
        <v>245</v>
      </c>
      <c r="GH1769" t="s">
        <v>235</v>
      </c>
      <c r="GI1769" t="s">
        <v>236</v>
      </c>
      <c r="GJ1769" s="47"/>
      <c r="GK1769" s="30"/>
    </row>
    <row r="1770" spans="1:193" x14ac:dyDescent="0.2">
      <c r="A1770" t="s">
        <v>175</v>
      </c>
      <c r="B1770" t="s">
        <v>244</v>
      </c>
      <c r="C1770" t="s">
        <v>0</v>
      </c>
      <c r="D1770" t="s">
        <v>185</v>
      </c>
      <c r="E1770" t="s">
        <v>221</v>
      </c>
      <c r="F1770" t="s">
        <v>259</v>
      </c>
      <c r="G1770" t="s">
        <v>274</v>
      </c>
      <c r="H1770" s="74">
        <v>71</v>
      </c>
      <c r="I1770" s="74">
        <v>0.14316454529762268</v>
      </c>
      <c r="J1770" s="74">
        <v>0.14026156067848206</v>
      </c>
      <c r="K1770" s="74">
        <v>0.13320185244083405</v>
      </c>
      <c r="L1770" s="74">
        <v>0.18832182884216309</v>
      </c>
      <c r="M1770" s="74">
        <v>0.20758512616157532</v>
      </c>
      <c r="N1770" s="74">
        <v>0.22415173053741455</v>
      </c>
      <c r="O1770" s="74">
        <v>0.22412389516830444</v>
      </c>
      <c r="P1770" s="74">
        <v>0.24225156009197235</v>
      </c>
      <c r="Q1770" s="74">
        <v>0.22882984578609467</v>
      </c>
      <c r="R1770" s="74">
        <v>0.2125537246465683</v>
      </c>
      <c r="S1770" s="74">
        <v>0.20959396660327911</v>
      </c>
      <c r="T1770" s="74">
        <v>0.21218515932559967</v>
      </c>
      <c r="U1770" s="74">
        <v>0.19911794364452362</v>
      </c>
      <c r="V1770" s="74">
        <v>0.1828242689371109</v>
      </c>
      <c r="W1770" s="74">
        <v>0.15813694894313812</v>
      </c>
      <c r="X1770" s="74">
        <v>0.16578730940818787</v>
      </c>
      <c r="Y1770" s="74">
        <v>0.16821034252643585</v>
      </c>
      <c r="Z1770" s="74">
        <v>0.17287936806678772</v>
      </c>
      <c r="AA1770" s="74">
        <v>0.17106068134307861</v>
      </c>
      <c r="AB1770" s="74">
        <v>0.16207434237003326</v>
      </c>
      <c r="AC1770" s="74">
        <v>0.14956963062286377</v>
      </c>
      <c r="AD1770" s="74">
        <v>0.15160788595676422</v>
      </c>
      <c r="AE1770" s="74">
        <v>0.14938455820083618</v>
      </c>
      <c r="AF1770" s="74">
        <v>0.1447935551404953</v>
      </c>
      <c r="AG1770" s="74">
        <v>-1.9905753433704376E-2</v>
      </c>
      <c r="AH1770" s="74">
        <v>-2.2476861253380775E-2</v>
      </c>
      <c r="AI1770" s="74">
        <v>-1.3159668073058128E-2</v>
      </c>
      <c r="AJ1770" s="74">
        <v>-2.0577475428581238E-2</v>
      </c>
      <c r="AK1770" s="74">
        <v>-2.6346722617745399E-2</v>
      </c>
      <c r="AL1770" s="74">
        <v>-1.9422665238380432E-2</v>
      </c>
      <c r="AM1770" s="74">
        <v>-7.5164050795137882E-3</v>
      </c>
      <c r="AN1770" s="74">
        <v>-5.347380880266428E-3</v>
      </c>
      <c r="AO1770" s="74">
        <v>-8.9903958141803741E-3</v>
      </c>
      <c r="AP1770" s="74">
        <v>-8.1360172480344772E-3</v>
      </c>
      <c r="AQ1770" s="74">
        <v>-9.5902727916836739E-3</v>
      </c>
      <c r="AR1770" s="74">
        <v>-4.6104099601507187E-3</v>
      </c>
      <c r="AS1770" s="74">
        <v>-7.3729832656681538E-3</v>
      </c>
      <c r="AT1770" s="74">
        <v>-1.6914708539843559E-2</v>
      </c>
      <c r="AU1770" s="74">
        <v>-1.9475867971777916E-2</v>
      </c>
      <c r="AV1770" s="74">
        <v>-2.0825449377298355E-2</v>
      </c>
      <c r="AW1770" s="74">
        <v>-2.1210432052612305E-2</v>
      </c>
      <c r="AX1770" s="74">
        <v>-2.2023739293217659E-2</v>
      </c>
      <c r="AY1770" s="74">
        <v>-2.0295465365052223E-2</v>
      </c>
      <c r="AZ1770" s="74">
        <v>-2.2320132702589035E-2</v>
      </c>
      <c r="BA1770" s="74">
        <v>-2.3767964914441109E-2</v>
      </c>
      <c r="BB1770" s="74">
        <v>-1.7629479989409447E-2</v>
      </c>
      <c r="BC1770" s="74">
        <v>-2.0629806444048882E-2</v>
      </c>
      <c r="BD1770" s="74">
        <v>-1.8453212454915047E-2</v>
      </c>
      <c r="BE1770" s="74">
        <v>-1.3875538483262062E-2</v>
      </c>
      <c r="BF1770" s="74">
        <v>-1.632358506321907E-2</v>
      </c>
      <c r="BG1770" s="74">
        <v>-7.7164815738797188E-3</v>
      </c>
      <c r="BH1770" s="74">
        <v>-1.3071145862340927E-2</v>
      </c>
      <c r="BI1770" s="74">
        <v>-1.7570825293660164E-2</v>
      </c>
      <c r="BJ1770" s="74">
        <v>-9.4774691388010979E-3</v>
      </c>
      <c r="BK1770" s="74">
        <v>1.0037432657554746E-3</v>
      </c>
      <c r="BL1770" s="74">
        <v>3.1367985066026449E-3</v>
      </c>
      <c r="BM1770" s="74">
        <v>8.7505014380440116E-4</v>
      </c>
      <c r="BN1770" s="74">
        <v>2.0848885178565979E-3</v>
      </c>
      <c r="BO1770" s="74">
        <v>1.0117236524820328E-3</v>
      </c>
      <c r="BP1770" s="74">
        <v>6.009160540997982E-3</v>
      </c>
      <c r="BQ1770" s="74">
        <v>2.5919519830495119E-3</v>
      </c>
      <c r="BR1770" s="74">
        <v>-7.7295680530369282E-3</v>
      </c>
      <c r="BS1770" s="74">
        <v>-9.7145000472664833E-3</v>
      </c>
      <c r="BT1770" s="74">
        <v>-1.207930501550436E-2</v>
      </c>
      <c r="BU1770" s="74">
        <v>-1.2675010599195957E-2</v>
      </c>
      <c r="BV1770" s="74">
        <v>-1.4235441572964191E-2</v>
      </c>
      <c r="BW1770" s="74">
        <v>-1.2836644425988197E-2</v>
      </c>
      <c r="BX1770" s="74">
        <v>-1.4764053747057915E-2</v>
      </c>
      <c r="BY1770" s="74">
        <v>-1.7334643751382828E-2</v>
      </c>
      <c r="BZ1770" s="74">
        <v>-1.1974379420280457E-2</v>
      </c>
      <c r="CA1770" s="74">
        <v>-1.5318207442760468E-2</v>
      </c>
      <c r="CB1770" s="74">
        <v>-1.2892627157270908E-2</v>
      </c>
      <c r="CC1770" s="74">
        <v>-9.6990298479795456E-3</v>
      </c>
      <c r="CD1770" s="74">
        <v>-1.2061843648552895E-2</v>
      </c>
      <c r="CE1770" s="74">
        <v>-3.9465469308197498E-3</v>
      </c>
      <c r="CF1770" s="74">
        <v>-7.8722843900322914E-3</v>
      </c>
      <c r="CG1770" s="74">
        <v>-1.1492665857076645E-2</v>
      </c>
      <c r="CH1770" s="74">
        <v>-2.589456969872117E-3</v>
      </c>
      <c r="CI1770" s="74">
        <v>6.9047720171511173E-3</v>
      </c>
      <c r="CJ1770" s="74">
        <v>9.0129151940345764E-3</v>
      </c>
      <c r="CK1770" s="74">
        <v>7.7078281901776791E-3</v>
      </c>
      <c r="CL1770" s="74">
        <v>9.1638565063476563E-3</v>
      </c>
      <c r="CM1770" s="74">
        <v>8.3546340465545654E-3</v>
      </c>
      <c r="CN1770" s="74">
        <v>1.3364242389798164E-2</v>
      </c>
      <c r="CO1770" s="74">
        <v>9.493635967373848E-3</v>
      </c>
      <c r="CP1770" s="74">
        <v>-1.3679673429578543E-3</v>
      </c>
      <c r="CQ1770" s="74">
        <v>-2.9538068920373917E-3</v>
      </c>
      <c r="CR1770" s="74">
        <v>-6.0217510908842087E-3</v>
      </c>
      <c r="CS1770" s="74">
        <v>-6.7634047009050846E-3</v>
      </c>
      <c r="CT1770" s="74">
        <v>-8.8412901386618614E-3</v>
      </c>
      <c r="CU1770" s="74">
        <v>-7.6706879772245884E-3</v>
      </c>
      <c r="CV1770" s="74">
        <v>-9.5307352021336555E-3</v>
      </c>
      <c r="CW1770" s="74">
        <v>-1.2878944166004658E-2</v>
      </c>
      <c r="CX1770" s="74">
        <v>-8.0576743930578232E-3</v>
      </c>
      <c r="CY1770" s="74">
        <v>-1.1639409698545933E-2</v>
      </c>
      <c r="CZ1770" s="74">
        <v>-9.0413819998502731E-3</v>
      </c>
      <c r="DA1770" s="74">
        <v>-5.5225216783583164E-3</v>
      </c>
      <c r="DB1770" s="74">
        <v>-7.8001026995480061E-3</v>
      </c>
      <c r="DC1770" s="74">
        <v>-1.766123459674418E-4</v>
      </c>
      <c r="DD1770" s="74">
        <v>-2.673423383384943E-3</v>
      </c>
      <c r="DE1770" s="74">
        <v>-5.4145064204931259E-3</v>
      </c>
      <c r="DF1770" s="74">
        <v>4.2985551990568638E-3</v>
      </c>
      <c r="DG1770" s="74">
        <v>1.2805800884962082E-2</v>
      </c>
      <c r="DH1770" s="74">
        <v>1.4889031648635864E-2</v>
      </c>
      <c r="DI1770" s="74">
        <v>1.4540606178343296E-2</v>
      </c>
      <c r="DJ1770" s="74">
        <v>1.6242824494838715E-2</v>
      </c>
      <c r="DK1770" s="74">
        <v>1.5697544440627098E-2</v>
      </c>
      <c r="DL1770" s="74">
        <v>2.0719325169920921E-2</v>
      </c>
      <c r="DM1770" s="74">
        <v>1.6395319253206253E-2</v>
      </c>
      <c r="DN1770" s="74">
        <v>4.9936333671212196E-3</v>
      </c>
      <c r="DO1770" s="74">
        <v>3.8068862631917E-3</v>
      </c>
      <c r="DP1770" s="74">
        <v>3.5802491765934974E-5</v>
      </c>
      <c r="DQ1770" s="74">
        <v>-8.5179845336824656E-4</v>
      </c>
      <c r="DR1770" s="74">
        <v>-3.4471391700208187E-3</v>
      </c>
      <c r="DS1770" s="74">
        <v>-2.5047315284609795E-3</v>
      </c>
      <c r="DT1770" s="74">
        <v>-4.2974171228706837E-3</v>
      </c>
      <c r="DU1770" s="74">
        <v>-8.4232455119490623E-3</v>
      </c>
      <c r="DV1770" s="74">
        <v>-4.1409689001739025E-3</v>
      </c>
      <c r="DW1770" s="74">
        <v>-7.960611954331398E-3</v>
      </c>
      <c r="DX1770" s="74">
        <v>-5.1901368424296379E-3</v>
      </c>
      <c r="DY1770" s="74">
        <v>5.0769333029165864E-4</v>
      </c>
      <c r="DZ1770" s="74">
        <v>-1.6468254616484046E-3</v>
      </c>
      <c r="EA1770" s="74">
        <v>5.266574677079916E-3</v>
      </c>
      <c r="EB1770" s="74">
        <v>4.8329061828553677E-3</v>
      </c>
      <c r="EC1770" s="74">
        <v>3.361390670761466E-3</v>
      </c>
      <c r="ED1770" s="74">
        <v>1.4243750832974911E-2</v>
      </c>
      <c r="EE1770" s="74">
        <v>2.132594957947731E-2</v>
      </c>
      <c r="EF1770" s="74">
        <v>2.3373210802674294E-2</v>
      </c>
      <c r="EG1770" s="74">
        <v>2.4406053125858307E-2</v>
      </c>
      <c r="EH1770" s="74">
        <v>2.646373026072979E-2</v>
      </c>
      <c r="EI1770" s="74">
        <v>2.629953995347023E-2</v>
      </c>
      <c r="EJ1770" s="74">
        <v>3.1338892877101898E-2</v>
      </c>
      <c r="EK1770" s="74">
        <v>2.6360254734754562E-2</v>
      </c>
      <c r="EL1770" s="74">
        <v>1.4178774319589138E-2</v>
      </c>
      <c r="EM1770" s="74">
        <v>1.3568253256380558E-2</v>
      </c>
      <c r="EN1770" s="74">
        <v>8.7819481268525124E-3</v>
      </c>
      <c r="EO1770" s="74">
        <v>7.6836221851408482E-3</v>
      </c>
      <c r="EP1770" s="74">
        <v>4.3411580845713615E-3</v>
      </c>
      <c r="EQ1770" s="74">
        <v>4.9540894106030464E-3</v>
      </c>
      <c r="ER1770" s="74">
        <v>3.2586632296442986E-3</v>
      </c>
      <c r="ES1770" s="74">
        <v>-1.9899243488907814E-3</v>
      </c>
      <c r="ET1770" s="74">
        <v>1.514131436124444E-3</v>
      </c>
      <c r="EU1770" s="74">
        <v>-2.6490127202123404E-3</v>
      </c>
      <c r="EV1770" s="74">
        <v>3.7044912460260093E-4</v>
      </c>
      <c r="EW1770" s="74">
        <v>43.431125640869141</v>
      </c>
      <c r="EX1770" s="74">
        <v>41.262783050537109</v>
      </c>
      <c r="EY1770" s="74">
        <v>39.816482543945313</v>
      </c>
      <c r="EZ1770" s="74">
        <v>38.910266876220703</v>
      </c>
      <c r="FA1770" s="74">
        <v>37.685337066650391</v>
      </c>
      <c r="FB1770" s="74">
        <v>36.706138610839844</v>
      </c>
      <c r="FC1770" s="74">
        <v>36.081623077392578</v>
      </c>
      <c r="FD1770" s="74">
        <v>35.342929840087891</v>
      </c>
      <c r="FE1770" s="74">
        <v>38.973972320556641</v>
      </c>
      <c r="FF1770" s="74">
        <v>44.799880981445313</v>
      </c>
      <c r="FG1770" s="74">
        <v>48.912715911865234</v>
      </c>
      <c r="FH1770" s="74">
        <v>50.656406402587891</v>
      </c>
      <c r="FI1770" s="74">
        <v>53.099315643310547</v>
      </c>
      <c r="FJ1770" s="74">
        <v>54.025356292724609</v>
      </c>
      <c r="FK1770" s="74">
        <v>55.344406127929688</v>
      </c>
      <c r="FL1770" s="74">
        <v>55.486705780029297</v>
      </c>
      <c r="FM1770" s="74">
        <v>54.946601867675781</v>
      </c>
      <c r="FN1770" s="74">
        <v>53.312778472900391</v>
      </c>
      <c r="FO1770" s="74">
        <v>50.689731597900391</v>
      </c>
      <c r="FP1770" s="74">
        <v>48.308185577392578</v>
      </c>
      <c r="FQ1770" s="74">
        <v>46.961315155029297</v>
      </c>
      <c r="FR1770" s="74">
        <v>46.472332000732422</v>
      </c>
      <c r="FS1770" s="74">
        <v>46.702678680419922</v>
      </c>
      <c r="FT1770" s="74">
        <v>46.067794799804688</v>
      </c>
      <c r="FU1770" s="74">
        <v>7.280256599187851E-3</v>
      </c>
      <c r="FV1770" s="74">
        <v>1.562100276350975E-2</v>
      </c>
      <c r="FW1770" s="74">
        <v>7.6231337152421474E-3</v>
      </c>
      <c r="FX1770" s="74">
        <v>0</v>
      </c>
      <c r="FY1770" s="74">
        <v>2.1775029599666595E-2</v>
      </c>
      <c r="FZ1770" s="74">
        <v>70</v>
      </c>
      <c r="GA1770" s="74">
        <v>11.946666717529297</v>
      </c>
      <c r="GB1770" s="74">
        <v>170.81120002269745</v>
      </c>
      <c r="GC1770" s="74">
        <v>1</v>
      </c>
      <c r="GD1770" s="74">
        <v>7</v>
      </c>
      <c r="GE1770" s="74">
        <v>1</v>
      </c>
      <c r="GF1770" s="74">
        <v>1</v>
      </c>
      <c r="GG1770" t="s">
        <v>245</v>
      </c>
      <c r="GH1770" t="s">
        <v>235</v>
      </c>
      <c r="GI1770" t="s">
        <v>236</v>
      </c>
      <c r="GJ1770" s="47"/>
      <c r="GK1770" s="30"/>
    </row>
    <row r="1771" spans="1:193" x14ac:dyDescent="0.2">
      <c r="A1771" t="s">
        <v>175</v>
      </c>
      <c r="B1771" t="s">
        <v>244</v>
      </c>
      <c r="C1771" t="s">
        <v>0</v>
      </c>
      <c r="D1771" t="s">
        <v>185</v>
      </c>
      <c r="E1771" t="s">
        <v>186</v>
      </c>
      <c r="F1771" t="s">
        <v>259</v>
      </c>
      <c r="G1771" t="s">
        <v>274</v>
      </c>
      <c r="H1771" s="74">
        <v>81</v>
      </c>
      <c r="I1771" s="74">
        <v>0.16119837760925293</v>
      </c>
      <c r="J1771" s="74">
        <v>0.15787743031978607</v>
      </c>
      <c r="K1771" s="74">
        <v>0.16522423923015594</v>
      </c>
      <c r="L1771" s="74">
        <v>0.16060426831245422</v>
      </c>
      <c r="M1771" s="74">
        <v>0.18149749934673309</v>
      </c>
      <c r="N1771" s="74">
        <v>0.20352764427661896</v>
      </c>
      <c r="O1771" s="74">
        <v>0.20643860101699829</v>
      </c>
      <c r="P1771" s="74">
        <v>0.22418932616710663</v>
      </c>
      <c r="Q1771" s="74">
        <v>0.22534628212451935</v>
      </c>
      <c r="R1771" s="74">
        <v>0.23691368103027344</v>
      </c>
      <c r="S1771" s="74">
        <v>0.22312188148498535</v>
      </c>
      <c r="T1771" s="74">
        <v>0.22743238508701324</v>
      </c>
      <c r="U1771" s="74">
        <v>0.22370314598083496</v>
      </c>
      <c r="V1771" s="74">
        <v>0.22654969990253448</v>
      </c>
      <c r="W1771" s="74">
        <v>0.21255755424499512</v>
      </c>
      <c r="X1771" s="74">
        <v>0.18663495779037476</v>
      </c>
      <c r="Y1771" s="74">
        <v>0.17558218538761139</v>
      </c>
      <c r="Z1771" s="74">
        <v>0.19096203148365021</v>
      </c>
      <c r="AA1771" s="74">
        <v>0.20995244383811951</v>
      </c>
      <c r="AB1771" s="74">
        <v>0.20383283495903015</v>
      </c>
      <c r="AC1771" s="74">
        <v>0.19108915328979492</v>
      </c>
      <c r="AD1771" s="74">
        <v>0.17398324608802795</v>
      </c>
      <c r="AE1771" s="74">
        <v>0.15968009829521179</v>
      </c>
      <c r="AF1771" s="74">
        <v>0.16386550664901733</v>
      </c>
      <c r="AG1771" s="74">
        <v>-2.2709378972649574E-2</v>
      </c>
      <c r="AH1771" s="74">
        <v>-2.5642616674304008E-2</v>
      </c>
      <c r="AI1771" s="74">
        <v>-1.5013141557574272E-2</v>
      </c>
      <c r="AJ1771" s="74">
        <v>-2.3475710302591324E-2</v>
      </c>
      <c r="AK1771" s="74">
        <v>-3.0057527124881744E-2</v>
      </c>
      <c r="AL1771" s="74">
        <v>-2.2158250212669373E-2</v>
      </c>
      <c r="AM1771" s="74">
        <v>-8.5750510916113853E-3</v>
      </c>
      <c r="AN1771" s="74">
        <v>-6.1005321331322193E-3</v>
      </c>
      <c r="AO1771" s="74">
        <v>-1.0256648063659668E-2</v>
      </c>
      <c r="AP1771" s="74">
        <v>-9.2819342389702797E-3</v>
      </c>
      <c r="AQ1771" s="74">
        <v>-1.0941013693809509E-2</v>
      </c>
      <c r="AR1771" s="74">
        <v>-5.2597648464143276E-3</v>
      </c>
      <c r="AS1771" s="74">
        <v>-8.411431685090065E-3</v>
      </c>
      <c r="AT1771" s="74">
        <v>-1.929706335067749E-2</v>
      </c>
      <c r="AU1771" s="74">
        <v>-2.2218946367502213E-2</v>
      </c>
      <c r="AV1771" s="74">
        <v>-2.375861257314682E-2</v>
      </c>
      <c r="AW1771" s="74">
        <v>-2.4197816848754883E-2</v>
      </c>
      <c r="AX1771" s="74">
        <v>-2.5125673040747643E-2</v>
      </c>
      <c r="AY1771" s="74">
        <v>-2.3153981193900108E-2</v>
      </c>
      <c r="AZ1771" s="74">
        <v>-2.5463813915848732E-2</v>
      </c>
      <c r="BA1771" s="74">
        <v>-2.7115564793348312E-2</v>
      </c>
      <c r="BB1771" s="74">
        <v>-2.0112505182623863E-2</v>
      </c>
      <c r="BC1771" s="74">
        <v>-2.3535413667559624E-2</v>
      </c>
      <c r="BD1771" s="74">
        <v>-2.1052258089184761E-2</v>
      </c>
      <c r="BE1771" s="74">
        <v>-1.5829838812351227E-2</v>
      </c>
      <c r="BF1771" s="74">
        <v>-1.8622679635882378E-2</v>
      </c>
      <c r="BG1771" s="74">
        <v>-8.8033098727464676E-3</v>
      </c>
      <c r="BH1771" s="74">
        <v>-1.4912152662873268E-2</v>
      </c>
      <c r="BI1771" s="74">
        <v>-2.0045589655637741E-2</v>
      </c>
      <c r="BJ1771" s="74">
        <v>-1.0812323540449142E-2</v>
      </c>
      <c r="BK1771" s="74">
        <v>1.1451165191829205E-3</v>
      </c>
      <c r="BL1771" s="74">
        <v>3.5786018706858158E-3</v>
      </c>
      <c r="BM1771" s="74">
        <v>9.982971241697669E-4</v>
      </c>
      <c r="BN1771" s="74">
        <v>2.3785349912941456E-3</v>
      </c>
      <c r="BO1771" s="74">
        <v>1.1542207794263959E-3</v>
      </c>
      <c r="BP1771" s="74">
        <v>6.8555199541151524E-3</v>
      </c>
      <c r="BQ1771" s="74">
        <v>2.9570155311375856E-3</v>
      </c>
      <c r="BR1771" s="74">
        <v>-8.8182399049401283E-3</v>
      </c>
      <c r="BS1771" s="74">
        <v>-1.1082739569246769E-2</v>
      </c>
      <c r="BT1771" s="74">
        <v>-1.3780615292489529E-2</v>
      </c>
      <c r="BU1771" s="74">
        <v>-1.4460223726928234E-2</v>
      </c>
      <c r="BV1771" s="74">
        <v>-1.6240432858467102E-2</v>
      </c>
      <c r="BW1771" s="74">
        <v>-1.4644622802734375E-2</v>
      </c>
      <c r="BX1771" s="74">
        <v>-1.6843495890498161E-2</v>
      </c>
      <c r="BY1771" s="74">
        <v>-1.977614127099514E-2</v>
      </c>
      <c r="BZ1771" s="74">
        <v>-1.3660911470651627E-2</v>
      </c>
      <c r="CA1771" s="74">
        <v>-1.7475701868534088E-2</v>
      </c>
      <c r="CB1771" s="74">
        <v>-1.4708490110933781E-2</v>
      </c>
      <c r="CC1771" s="74">
        <v>-1.1065090075135231E-2</v>
      </c>
      <c r="CD1771" s="74">
        <v>-1.3760694302618504E-2</v>
      </c>
      <c r="CE1771" s="74">
        <v>-4.5023984275758266E-3</v>
      </c>
      <c r="CF1771" s="74">
        <v>-8.9810574427247047E-3</v>
      </c>
      <c r="CG1771" s="74">
        <v>-1.3111351057887077E-2</v>
      </c>
      <c r="CH1771" s="74">
        <v>-2.9541691765189171E-3</v>
      </c>
      <c r="CI1771" s="74">
        <v>7.8772753477096558E-3</v>
      </c>
      <c r="CJ1771" s="74">
        <v>1.0282340459525585E-2</v>
      </c>
      <c r="CK1771" s="74">
        <v>8.7934378534555435E-3</v>
      </c>
      <c r="CL1771" s="74">
        <v>1.0454540140926838E-2</v>
      </c>
      <c r="CM1771" s="74">
        <v>9.5313433557748795E-3</v>
      </c>
      <c r="CN1771" s="74">
        <v>1.5246529132127762E-2</v>
      </c>
      <c r="CO1771" s="74">
        <v>1.0830767452716827E-2</v>
      </c>
      <c r="CP1771" s="74">
        <v>-1.5606388915330172E-3</v>
      </c>
      <c r="CQ1771" s="74">
        <v>-3.3698361366987228E-3</v>
      </c>
      <c r="CR1771" s="74">
        <v>-6.8698851391673088E-3</v>
      </c>
      <c r="CS1771" s="74">
        <v>-7.7159968204796314E-3</v>
      </c>
      <c r="CT1771" s="74">
        <v>-1.0086541995406151E-2</v>
      </c>
      <c r="CU1771" s="74">
        <v>-8.7510664016008377E-3</v>
      </c>
      <c r="CV1771" s="74">
        <v>-1.0873091407120228E-2</v>
      </c>
      <c r="CW1771" s="74">
        <v>-1.4692880213260651E-2</v>
      </c>
      <c r="CX1771" s="74">
        <v>-9.1925580054521561E-3</v>
      </c>
      <c r="CY1771" s="74">
        <v>-1.3278763741254807E-2</v>
      </c>
      <c r="CZ1771" s="74">
        <v>-1.0314816609025002E-2</v>
      </c>
      <c r="DA1771" s="74">
        <v>-6.3003413379192352E-3</v>
      </c>
      <c r="DB1771" s="74">
        <v>-8.8987080380320549E-3</v>
      </c>
      <c r="DC1771" s="74">
        <v>-2.0148736075498164E-4</v>
      </c>
      <c r="DD1771" s="74">
        <v>-3.0499626882374287E-3</v>
      </c>
      <c r="DE1771" s="74">
        <v>-6.1771129257977009E-3</v>
      </c>
      <c r="DF1771" s="74">
        <v>4.9039851874113083E-3</v>
      </c>
      <c r="DG1771" s="74">
        <v>1.4609433710575104E-2</v>
      </c>
      <c r="DH1771" s="74">
        <v>1.6986079514026642E-2</v>
      </c>
      <c r="DI1771" s="74">
        <v>1.6588578000664711E-2</v>
      </c>
      <c r="DJ1771" s="74">
        <v>1.8530545756220818E-2</v>
      </c>
      <c r="DK1771" s="74">
        <v>1.790846511721611E-2</v>
      </c>
      <c r="DL1771" s="74">
        <v>2.3637538775801659E-2</v>
      </c>
      <c r="DM1771" s="74">
        <v>1.8704518675804138E-2</v>
      </c>
      <c r="DN1771" s="74">
        <v>5.696962121874094E-3</v>
      </c>
      <c r="DO1771" s="74">
        <v>4.3430672958493233E-3</v>
      </c>
      <c r="DP1771" s="74">
        <v>4.0845152398105711E-5</v>
      </c>
      <c r="DQ1771" s="74">
        <v>-9.7177003044635057E-4</v>
      </c>
      <c r="DR1771" s="74">
        <v>-3.9326515980064869E-3</v>
      </c>
      <c r="DS1771" s="74">
        <v>-2.8575104661285877E-3</v>
      </c>
      <c r="DT1771" s="74">
        <v>-4.902686458081007E-3</v>
      </c>
      <c r="DU1771" s="74">
        <v>-9.6096182242035866E-3</v>
      </c>
      <c r="DV1771" s="74">
        <v>-4.7242040745913982E-3</v>
      </c>
      <c r="DW1771" s="74">
        <v>-9.0818256139755249E-3</v>
      </c>
      <c r="DX1771" s="74">
        <v>-5.9211431071162224E-3</v>
      </c>
      <c r="DY1771" s="74">
        <v>5.7919940445572138E-4</v>
      </c>
      <c r="DZ1771" s="74">
        <v>-1.8787726294249296E-3</v>
      </c>
      <c r="EA1771" s="74">
        <v>6.0083451680839062E-3</v>
      </c>
      <c r="EB1771" s="74">
        <v>5.513596348464489E-3</v>
      </c>
      <c r="EC1771" s="74">
        <v>3.8348259404301643E-3</v>
      </c>
      <c r="ED1771" s="74">
        <v>1.6249911859631538E-2</v>
      </c>
      <c r="EE1771" s="74">
        <v>2.4329602718353271E-2</v>
      </c>
      <c r="EF1771" s="74">
        <v>2.6665212586522102E-2</v>
      </c>
      <c r="EG1771" s="74">
        <v>2.7843523770570755E-2</v>
      </c>
      <c r="EH1771" s="74">
        <v>3.0191013589501381E-2</v>
      </c>
      <c r="EI1771" s="74">
        <v>3.0003700405359268E-2</v>
      </c>
      <c r="EJ1771" s="74">
        <v>3.5752821713685989E-2</v>
      </c>
      <c r="EK1771" s="74">
        <v>3.007296659052372E-2</v>
      </c>
      <c r="EL1771" s="74">
        <v>1.6175786033272743E-2</v>
      </c>
      <c r="EM1771" s="74">
        <v>1.5479275025427341E-2</v>
      </c>
      <c r="EN1771" s="74">
        <v>1.0018842294812202E-2</v>
      </c>
      <c r="EO1771" s="74">
        <v>8.7658222764730453E-3</v>
      </c>
      <c r="EP1771" s="74">
        <v>4.9525881186127663E-3</v>
      </c>
      <c r="EQ1771" s="74">
        <v>5.6518483906984329E-3</v>
      </c>
      <c r="ER1771" s="74">
        <v>3.7176301702857018E-3</v>
      </c>
      <c r="ES1771" s="74">
        <v>-2.2701963316649199E-3</v>
      </c>
      <c r="ET1771" s="74">
        <v>1.7273888224735856E-3</v>
      </c>
      <c r="EU1771" s="74">
        <v>-3.0221135821193457E-3</v>
      </c>
      <c r="EV1771" s="74">
        <v>4.2262393981218338E-4</v>
      </c>
      <c r="EW1771" s="74">
        <v>53.157234191894531</v>
      </c>
      <c r="EX1771" s="74">
        <v>52.079402923583984</v>
      </c>
      <c r="EY1771" s="74">
        <v>51.278766632080078</v>
      </c>
      <c r="EZ1771" s="74">
        <v>50.511798858642578</v>
      </c>
      <c r="FA1771" s="74">
        <v>50.204483032226563</v>
      </c>
      <c r="FB1771" s="74">
        <v>49.422504425048828</v>
      </c>
      <c r="FC1771" s="74">
        <v>49.622463226318359</v>
      </c>
      <c r="FD1771" s="74">
        <v>51.653797149658203</v>
      </c>
      <c r="FE1771" s="74">
        <v>56.774803161621094</v>
      </c>
      <c r="FF1771" s="74">
        <v>60.849636077880859</v>
      </c>
      <c r="FG1771" s="74">
        <v>64.92254638671875</v>
      </c>
      <c r="FH1771" s="74">
        <v>68.548629760742188</v>
      </c>
      <c r="FI1771" s="74">
        <v>71.120140075683594</v>
      </c>
      <c r="FJ1771" s="74">
        <v>72.594200134277344</v>
      </c>
      <c r="FK1771" s="74">
        <v>75.269760131835938</v>
      </c>
      <c r="FL1771" s="74">
        <v>74.231307983398438</v>
      </c>
      <c r="FM1771" s="74">
        <v>72.902900695800781</v>
      </c>
      <c r="FN1771" s="74">
        <v>69.69927978515625</v>
      </c>
      <c r="FO1771" s="74">
        <v>65.237922668457031</v>
      </c>
      <c r="FP1771" s="74">
        <v>62.399688720703125</v>
      </c>
      <c r="FQ1771" s="74">
        <v>60.105827331542969</v>
      </c>
      <c r="FR1771" s="74">
        <v>58.114818572998047</v>
      </c>
      <c r="FS1771" s="74">
        <v>56.792587280273438</v>
      </c>
      <c r="FT1771" s="74">
        <v>55.601036071777344</v>
      </c>
      <c r="FU1771" s="74">
        <v>8.305644616484642E-3</v>
      </c>
      <c r="FV1771" s="74">
        <v>1.7821144312620163E-2</v>
      </c>
      <c r="FW1771" s="74">
        <v>8.6968149989843369E-3</v>
      </c>
      <c r="FX1771" s="74">
        <v>2.4841936305165291E-2</v>
      </c>
      <c r="FY1771" s="74">
        <v>0</v>
      </c>
      <c r="FZ1771" s="74">
        <v>80</v>
      </c>
      <c r="GA1771" s="74">
        <v>8.3854541778564453</v>
      </c>
      <c r="GB1771" s="74">
        <v>185.80900144577026</v>
      </c>
      <c r="GC1771" s="74">
        <v>1</v>
      </c>
      <c r="GD1771" s="74">
        <v>7</v>
      </c>
      <c r="GE1771" s="74">
        <v>1</v>
      </c>
      <c r="GF1771" s="74">
        <v>1</v>
      </c>
      <c r="GG1771" t="s">
        <v>245</v>
      </c>
      <c r="GH1771" t="s">
        <v>235</v>
      </c>
      <c r="GI1771" t="s">
        <v>236</v>
      </c>
      <c r="GJ1771" s="47"/>
      <c r="GK1771" s="30"/>
    </row>
    <row r="1772" spans="1:193" x14ac:dyDescent="0.2">
      <c r="A1772" t="s">
        <v>175</v>
      </c>
      <c r="B1772" t="s">
        <v>244</v>
      </c>
      <c r="C1772" t="s">
        <v>0</v>
      </c>
      <c r="D1772" t="s">
        <v>185</v>
      </c>
      <c r="E1772" t="s">
        <v>187</v>
      </c>
      <c r="F1772" t="s">
        <v>259</v>
      </c>
      <c r="G1772" t="s">
        <v>274</v>
      </c>
      <c r="H1772" s="74">
        <v>90</v>
      </c>
      <c r="I1772" s="74">
        <v>0.16732104122638702</v>
      </c>
      <c r="J1772" s="74">
        <v>0.16311444342136383</v>
      </c>
      <c r="K1772" s="74">
        <v>0.16990953683853149</v>
      </c>
      <c r="L1772" s="74">
        <v>0.16544574499130249</v>
      </c>
      <c r="M1772" s="74">
        <v>0.16123130917549133</v>
      </c>
      <c r="N1772" s="74">
        <v>0.16778069734573364</v>
      </c>
      <c r="O1772" s="74">
        <v>0.17005270719528198</v>
      </c>
      <c r="P1772" s="74">
        <v>0.18218079209327698</v>
      </c>
      <c r="Q1772" s="74">
        <v>0.18541158735752106</v>
      </c>
      <c r="R1772" s="74">
        <v>0.19764977693557739</v>
      </c>
      <c r="S1772" s="74">
        <v>0.20462231338024139</v>
      </c>
      <c r="T1772" s="74">
        <v>0.21054062247276306</v>
      </c>
      <c r="U1772" s="74">
        <v>0.21312688291072845</v>
      </c>
      <c r="V1772" s="74">
        <v>0.21022754907608032</v>
      </c>
      <c r="W1772" s="74">
        <v>0.19927433133125305</v>
      </c>
      <c r="X1772" s="74">
        <v>0.17792952060699463</v>
      </c>
      <c r="Y1772" s="74">
        <v>0.16656583547592163</v>
      </c>
      <c r="Z1772" s="74">
        <v>0.17086242139339447</v>
      </c>
      <c r="AA1772" s="74">
        <v>0.17612524330615997</v>
      </c>
      <c r="AB1772" s="74">
        <v>0.19951581954956055</v>
      </c>
      <c r="AC1772" s="74">
        <v>0.2005077451467514</v>
      </c>
      <c r="AD1772" s="74">
        <v>0.20266987383365631</v>
      </c>
      <c r="AE1772" s="74">
        <v>0.19554167985916138</v>
      </c>
      <c r="AF1772" s="74">
        <v>0.17925901710987091</v>
      </c>
      <c r="AG1772" s="74">
        <v>-2.5232642889022827E-2</v>
      </c>
      <c r="AH1772" s="74">
        <v>-2.8491795063018799E-2</v>
      </c>
      <c r="AI1772" s="74">
        <v>-1.668127067387104E-2</v>
      </c>
      <c r="AJ1772" s="74">
        <v>-2.6084121316671371E-2</v>
      </c>
      <c r="AK1772" s="74">
        <v>-3.3397253602743149E-2</v>
      </c>
      <c r="AL1772" s="74">
        <v>-2.4620277807116508E-2</v>
      </c>
      <c r="AM1772" s="74">
        <v>-9.5278350636363029E-3</v>
      </c>
      <c r="AN1772" s="74">
        <v>-6.7783715203404427E-3</v>
      </c>
      <c r="AO1772" s="74">
        <v>-1.1396278627216816E-2</v>
      </c>
      <c r="AP1772" s="74">
        <v>-1.0313259437680244E-2</v>
      </c>
      <c r="AQ1772" s="74">
        <v>-1.2156682088971138E-2</v>
      </c>
      <c r="AR1772" s="74">
        <v>-5.8441795408725739E-3</v>
      </c>
      <c r="AS1772" s="74">
        <v>-9.3460381031036377E-3</v>
      </c>
      <c r="AT1772" s="74">
        <v>-2.1441182121634483E-2</v>
      </c>
      <c r="AU1772" s="74">
        <v>-2.4687718600034714E-2</v>
      </c>
      <c r="AV1772" s="74">
        <v>-2.6398457586765289E-2</v>
      </c>
      <c r="AW1772" s="74">
        <v>-2.6886463165283203E-2</v>
      </c>
      <c r="AX1772" s="74">
        <v>-2.7917413040995598E-2</v>
      </c>
      <c r="AY1772" s="74">
        <v>-2.5726646184921265E-2</v>
      </c>
      <c r="AZ1772" s="74">
        <v>-2.8293127194046974E-2</v>
      </c>
      <c r="BA1772" s="74">
        <v>-3.0128402635455132E-2</v>
      </c>
      <c r="BB1772" s="74">
        <v>-2.2347228601574898E-2</v>
      </c>
      <c r="BC1772" s="74">
        <v>-2.6150459423661232E-2</v>
      </c>
      <c r="BD1772" s="74">
        <v>-2.3391399532556534E-2</v>
      </c>
      <c r="BE1772" s="74">
        <v>-1.758870854973793E-2</v>
      </c>
      <c r="BF1772" s="74">
        <v>-2.0691866055130959E-2</v>
      </c>
      <c r="BG1772" s="74">
        <v>-9.7814556211233139E-3</v>
      </c>
      <c r="BH1772" s="74">
        <v>-1.6569057479500771E-2</v>
      </c>
      <c r="BI1772" s="74">
        <v>-2.2272877395153046E-2</v>
      </c>
      <c r="BJ1772" s="74">
        <v>-1.2013692408800125E-2</v>
      </c>
      <c r="BK1772" s="74">
        <v>1.2723514810204506E-3</v>
      </c>
      <c r="BL1772" s="74">
        <v>3.9762225933372974E-3</v>
      </c>
      <c r="BM1772" s="74">
        <v>1.1092170607298613E-3</v>
      </c>
      <c r="BN1772" s="74">
        <v>2.6428170967847109E-3</v>
      </c>
      <c r="BO1772" s="74">
        <v>1.2824678560718894E-3</v>
      </c>
      <c r="BP1772" s="74">
        <v>7.6172458939254284E-3</v>
      </c>
      <c r="BQ1772" s="74">
        <v>3.2855716999620199E-3</v>
      </c>
      <c r="BR1772" s="74">
        <v>-9.7980443388223648E-3</v>
      </c>
      <c r="BS1772" s="74">
        <v>-1.2314154766499996E-2</v>
      </c>
      <c r="BT1772" s="74">
        <v>-1.5311794355511665E-2</v>
      </c>
      <c r="BU1772" s="74">
        <v>-1.6066914424300194E-2</v>
      </c>
      <c r="BV1772" s="74">
        <v>-1.8044924363493919E-2</v>
      </c>
      <c r="BW1772" s="74">
        <v>-1.627180352807045E-2</v>
      </c>
      <c r="BX1772" s="74">
        <v>-1.8714997917413712E-2</v>
      </c>
      <c r="BY1772" s="74">
        <v>-2.1973490715026855E-2</v>
      </c>
      <c r="BZ1772" s="74">
        <v>-1.5178792178630829E-2</v>
      </c>
      <c r="CA1772" s="74">
        <v>-1.9417446106672287E-2</v>
      </c>
      <c r="CB1772" s="74">
        <v>-1.6342768445611E-2</v>
      </c>
      <c r="CC1772" s="74">
        <v>-1.2294543907046318E-2</v>
      </c>
      <c r="CD1772" s="74">
        <v>-1.5289659611880779E-2</v>
      </c>
      <c r="CE1772" s="74">
        <v>-5.0026653334498405E-3</v>
      </c>
      <c r="CF1772" s="74">
        <v>-9.9789518862962723E-3</v>
      </c>
      <c r="CG1772" s="74">
        <v>-1.4568166807293892E-2</v>
      </c>
      <c r="CH1772" s="74">
        <v>-3.282410092651844E-3</v>
      </c>
      <c r="CI1772" s="74">
        <v>8.7525276467204094E-3</v>
      </c>
      <c r="CJ1772" s="74">
        <v>1.1424821801483631E-2</v>
      </c>
      <c r="CK1772" s="74">
        <v>9.7704855725169182E-3</v>
      </c>
      <c r="CL1772" s="74">
        <v>1.1616156436502934E-2</v>
      </c>
      <c r="CM1772" s="74">
        <v>1.0590381920337677E-2</v>
      </c>
      <c r="CN1772" s="74">
        <v>1.6940588131546974E-2</v>
      </c>
      <c r="CO1772" s="74">
        <v>1.2034186162054539E-2</v>
      </c>
      <c r="CP1772" s="74">
        <v>-1.7340433550998569E-3</v>
      </c>
      <c r="CQ1772" s="74">
        <v>-3.744262270629406E-3</v>
      </c>
      <c r="CR1772" s="74">
        <v>-7.6332055032253265E-3</v>
      </c>
      <c r="CS1772" s="74">
        <v>-8.5733300074934959E-3</v>
      </c>
      <c r="CT1772" s="74">
        <v>-1.1207268573343754E-2</v>
      </c>
      <c r="CU1772" s="74">
        <v>-9.7234081476926804E-3</v>
      </c>
      <c r="CV1772" s="74">
        <v>-1.2081214226782322E-2</v>
      </c>
      <c r="CW1772" s="74">
        <v>-1.6325421631336212E-2</v>
      </c>
      <c r="CX1772" s="74">
        <v>-1.0213954374194145E-2</v>
      </c>
      <c r="CY1772" s="74">
        <v>-1.4754180796444416E-2</v>
      </c>
      <c r="CZ1772" s="74">
        <v>-1.1460907757282257E-2</v>
      </c>
      <c r="DA1772" s="74">
        <v>-7.0003787986934185E-3</v>
      </c>
      <c r="DB1772" s="74">
        <v>-9.8874522373080254E-3</v>
      </c>
      <c r="DC1772" s="74">
        <v>-2.2387488570529968E-4</v>
      </c>
      <c r="DD1772" s="74">
        <v>-3.3888469915837049E-3</v>
      </c>
      <c r="DE1772" s="74">
        <v>-6.8634571507573128E-3</v>
      </c>
      <c r="DF1772" s="74">
        <v>5.4488722234964371E-3</v>
      </c>
      <c r="DG1772" s="74">
        <v>1.6232704743742943E-2</v>
      </c>
      <c r="DH1772" s="74">
        <v>1.8873421475291252E-2</v>
      </c>
      <c r="DI1772" s="74">
        <v>1.8431754782795906E-2</v>
      </c>
      <c r="DJ1772" s="74">
        <v>2.0589495077729225E-2</v>
      </c>
      <c r="DK1772" s="74">
        <v>1.9898295402526855E-2</v>
      </c>
      <c r="DL1772" s="74">
        <v>2.6263929903507233E-2</v>
      </c>
      <c r="DM1772" s="74">
        <v>2.0782800391316414E-2</v>
      </c>
      <c r="DN1772" s="74">
        <v>6.3299578614532948E-3</v>
      </c>
      <c r="DO1772" s="74">
        <v>4.8256302252411842E-3</v>
      </c>
      <c r="DP1772" s="74">
        <v>4.5383381802821532E-5</v>
      </c>
      <c r="DQ1772" s="74">
        <v>-1.0797446593642235E-3</v>
      </c>
      <c r="DR1772" s="74">
        <v>-4.3696127831935883E-3</v>
      </c>
      <c r="DS1772" s="74">
        <v>-3.1750130001455545E-3</v>
      </c>
      <c r="DT1772" s="74">
        <v>-5.4474310018122196E-3</v>
      </c>
      <c r="DU1772" s="74">
        <v>-1.0677353478968143E-2</v>
      </c>
      <c r="DV1772" s="74">
        <v>-5.2491165697574615E-3</v>
      </c>
      <c r="DW1772" s="74">
        <v>-1.009091641753912E-2</v>
      </c>
      <c r="DX1772" s="74">
        <v>-6.5790475346148014E-3</v>
      </c>
      <c r="DY1772" s="74">
        <v>6.4355495851486921E-4</v>
      </c>
      <c r="DZ1772" s="74">
        <v>-2.0875239279121161E-3</v>
      </c>
      <c r="EA1772" s="74">
        <v>6.6759395413100719E-3</v>
      </c>
      <c r="EB1772" s="74">
        <v>6.1262175440788269E-3</v>
      </c>
      <c r="EC1772" s="74">
        <v>4.260919988155365E-3</v>
      </c>
      <c r="ED1772" s="74">
        <v>1.805545762181282E-2</v>
      </c>
      <c r="EE1772" s="74">
        <v>2.7032889425754547E-2</v>
      </c>
      <c r="EF1772" s="74">
        <v>2.962801419198513E-2</v>
      </c>
      <c r="EG1772" s="74">
        <v>3.0937250703573227E-2</v>
      </c>
      <c r="EH1772" s="74">
        <v>3.3545572310686111E-2</v>
      </c>
      <c r="EI1772" s="74">
        <v>3.3337444067001343E-2</v>
      </c>
      <c r="EJ1772" s="74">
        <v>3.9725355803966522E-2</v>
      </c>
      <c r="EK1772" s="74">
        <v>3.3414408564567566E-2</v>
      </c>
      <c r="EL1772" s="74">
        <v>1.7973095178604126E-2</v>
      </c>
      <c r="EM1772" s="74">
        <v>1.7199194058775902E-2</v>
      </c>
      <c r="EN1772" s="74">
        <v>1.1132046580314636E-2</v>
      </c>
      <c r="EO1772" s="74">
        <v>9.7398022189736366E-3</v>
      </c>
      <c r="EP1772" s="74">
        <v>5.5028768256306648E-3</v>
      </c>
      <c r="EQ1772" s="74">
        <v>6.2798298895359039E-3</v>
      </c>
      <c r="ER1772" s="74">
        <v>4.130698274821043E-3</v>
      </c>
      <c r="ES1772" s="74">
        <v>-2.5224399287253618E-3</v>
      </c>
      <c r="ET1772" s="74">
        <v>1.9193204352632165E-3</v>
      </c>
      <c r="EU1772" s="74">
        <v>-3.3579026348888874E-3</v>
      </c>
      <c r="EV1772" s="74">
        <v>4.6958372695371509E-4</v>
      </c>
      <c r="EW1772" s="74">
        <v>59.786239624023438</v>
      </c>
      <c r="EX1772" s="74">
        <v>58.978755950927734</v>
      </c>
      <c r="EY1772" s="74">
        <v>58.238819122314453</v>
      </c>
      <c r="EZ1772" s="74">
        <v>57.308578491210938</v>
      </c>
      <c r="FA1772" s="74">
        <v>56.734592437744141</v>
      </c>
      <c r="FB1772" s="74">
        <v>56.388435363769531</v>
      </c>
      <c r="FC1772" s="74">
        <v>56.223331451416016</v>
      </c>
      <c r="FD1772" s="74">
        <v>57.896591186523438</v>
      </c>
      <c r="FE1772" s="74">
        <v>61.659439086914063</v>
      </c>
      <c r="FF1772" s="74">
        <v>66.451942443847656</v>
      </c>
      <c r="FG1772" s="74">
        <v>70.467552185058594</v>
      </c>
      <c r="FH1772" s="74">
        <v>73.136245727539063</v>
      </c>
      <c r="FI1772" s="74">
        <v>74.990371704101563</v>
      </c>
      <c r="FJ1772" s="74">
        <v>77.011550903320313</v>
      </c>
      <c r="FK1772" s="74">
        <v>77.4674072265625</v>
      </c>
      <c r="FL1772" s="74">
        <v>77.262657165527344</v>
      </c>
      <c r="FM1772" s="74">
        <v>75.188491821289063</v>
      </c>
      <c r="FN1772" s="74">
        <v>72.602119445800781</v>
      </c>
      <c r="FO1772" s="74">
        <v>69.941093444824219</v>
      </c>
      <c r="FP1772" s="74">
        <v>66.367301940917969</v>
      </c>
      <c r="FQ1772" s="74">
        <v>62.955448150634766</v>
      </c>
      <c r="FR1772" s="74">
        <v>60.680732727050781</v>
      </c>
      <c r="FS1772" s="74">
        <v>59.27130126953125</v>
      </c>
      <c r="FT1772" s="74">
        <v>58.393825531005859</v>
      </c>
      <c r="FU1772" s="74">
        <v>9.2284949496388435E-3</v>
      </c>
      <c r="FV1772" s="74">
        <v>1.9801272079348564E-2</v>
      </c>
      <c r="FW1772" s="74">
        <v>9.6631282940506935E-3</v>
      </c>
      <c r="FX1772" s="74">
        <v>2.7602151036262512E-2</v>
      </c>
      <c r="FY1772" s="74">
        <v>0</v>
      </c>
      <c r="FZ1772" s="74">
        <v>87</v>
      </c>
      <c r="GA1772" s="74">
        <v>6.4715871810913086</v>
      </c>
      <c r="GB1772" s="74">
        <v>178.55394002795219</v>
      </c>
      <c r="GC1772" s="74">
        <v>1</v>
      </c>
      <c r="GD1772" s="74">
        <v>7</v>
      </c>
      <c r="GE1772" s="74">
        <v>1</v>
      </c>
      <c r="GF1772" s="74">
        <v>1</v>
      </c>
      <c r="GG1772" t="s">
        <v>245</v>
      </c>
      <c r="GH1772" t="s">
        <v>235</v>
      </c>
      <c r="GI1772" t="s">
        <v>236</v>
      </c>
      <c r="GJ1772" s="47"/>
      <c r="GK1772" s="30"/>
    </row>
    <row r="1773" spans="1:193" x14ac:dyDescent="0.2">
      <c r="A1773" t="s">
        <v>175</v>
      </c>
      <c r="B1773" t="s">
        <v>244</v>
      </c>
      <c r="C1773" t="s">
        <v>0</v>
      </c>
      <c r="D1773" t="s">
        <v>185</v>
      </c>
      <c r="E1773" t="s">
        <v>188</v>
      </c>
      <c r="F1773" t="s">
        <v>259</v>
      </c>
      <c r="G1773" t="s">
        <v>274</v>
      </c>
      <c r="H1773" s="74">
        <v>117</v>
      </c>
      <c r="I1773" s="74">
        <v>0.24763450026512146</v>
      </c>
      <c r="J1773" s="74">
        <v>0.24274073541164398</v>
      </c>
      <c r="K1773" s="74">
        <v>0.23942750692367554</v>
      </c>
      <c r="L1773" s="74">
        <v>0.23448944091796875</v>
      </c>
      <c r="M1773" s="74">
        <v>0.21704879403114319</v>
      </c>
      <c r="N1773" s="74">
        <v>0.20887593924999237</v>
      </c>
      <c r="O1773" s="74">
        <v>0.24398522078990936</v>
      </c>
      <c r="P1773" s="74">
        <v>0.27029672265052795</v>
      </c>
      <c r="Q1773" s="74">
        <v>0.29809650778770447</v>
      </c>
      <c r="R1773" s="74">
        <v>0.33225184679031372</v>
      </c>
      <c r="S1773" s="74">
        <v>0.35436555743217468</v>
      </c>
      <c r="T1773" s="74">
        <v>0.35802149772644043</v>
      </c>
      <c r="U1773" s="74">
        <v>0.35792338848114014</v>
      </c>
      <c r="V1773" s="74">
        <v>0.35200417041778564</v>
      </c>
      <c r="W1773" s="74">
        <v>0.3508337140083313</v>
      </c>
      <c r="X1773" s="74">
        <v>0.34035038948059082</v>
      </c>
      <c r="Y1773" s="74">
        <v>0.33050957322120667</v>
      </c>
      <c r="Z1773" s="74">
        <v>0.31530377268791199</v>
      </c>
      <c r="AA1773" s="74">
        <v>0.28215190768241882</v>
      </c>
      <c r="AB1773" s="74">
        <v>0.2766091525554657</v>
      </c>
      <c r="AC1773" s="74">
        <v>0.28775644302368164</v>
      </c>
      <c r="AD1773" s="74">
        <v>0.27819111943244934</v>
      </c>
      <c r="AE1773" s="74">
        <v>0.26361969113349915</v>
      </c>
      <c r="AF1773" s="74">
        <v>0.24559532105922699</v>
      </c>
      <c r="AG1773" s="74">
        <v>-3.2802436500787735E-2</v>
      </c>
      <c r="AH1773" s="74">
        <v>-3.7039332091808319E-2</v>
      </c>
      <c r="AI1773" s="74">
        <v>-2.1685650572180748E-2</v>
      </c>
      <c r="AJ1773" s="74">
        <v>-3.3909358084201813E-2</v>
      </c>
      <c r="AK1773" s="74">
        <v>-4.3416429311037064E-2</v>
      </c>
      <c r="AL1773" s="74">
        <v>-3.2006364315748215E-2</v>
      </c>
      <c r="AM1773" s="74">
        <v>-1.2386186048388481E-2</v>
      </c>
      <c r="AN1773" s="74">
        <v>-8.8118808344006538E-3</v>
      </c>
      <c r="AO1773" s="74">
        <v>-1.4815161935985088E-2</v>
      </c>
      <c r="AP1773" s="74">
        <v>-1.3407235033810139E-2</v>
      </c>
      <c r="AQ1773" s="74">
        <v>-1.5803687274456024E-2</v>
      </c>
      <c r="AR1773" s="74">
        <v>-7.5974343344569206E-3</v>
      </c>
      <c r="AS1773" s="74">
        <v>-1.2149847112596035E-2</v>
      </c>
      <c r="AT1773" s="74">
        <v>-2.7873534709215164E-2</v>
      </c>
      <c r="AU1773" s="74">
        <v>-3.2094031572341919E-2</v>
      </c>
      <c r="AV1773" s="74">
        <v>-3.4317996352910995E-2</v>
      </c>
      <c r="AW1773" s="74">
        <v>-3.4952402114868164E-2</v>
      </c>
      <c r="AX1773" s="74">
        <v>-3.6292638629674911E-2</v>
      </c>
      <c r="AY1773" s="74">
        <v>-3.3444639295339584E-2</v>
      </c>
      <c r="AZ1773" s="74">
        <v>-3.6781065165996552E-2</v>
      </c>
      <c r="BA1773" s="74">
        <v>-3.9166923612356186E-2</v>
      </c>
      <c r="BB1773" s="74">
        <v>-2.9051395133137703E-2</v>
      </c>
      <c r="BC1773" s="74">
        <v>-3.3995598554611206E-2</v>
      </c>
      <c r="BD1773" s="74">
        <v>-3.0408816412091255E-2</v>
      </c>
      <c r="BE1773" s="74">
        <v>-2.2865321487188339E-2</v>
      </c>
      <c r="BF1773" s="74">
        <v>-2.6899425312876701E-2</v>
      </c>
      <c r="BG1773" s="74">
        <v>-1.2715891934931278E-2</v>
      </c>
      <c r="BH1773" s="74">
        <v>-2.1539773792028427E-2</v>
      </c>
      <c r="BI1773" s="74">
        <v>-2.8954740613698959E-2</v>
      </c>
      <c r="BJ1773" s="74">
        <v>-1.5617800876498222E-2</v>
      </c>
      <c r="BK1773" s="74">
        <v>1.6540564829483628E-3</v>
      </c>
      <c r="BL1773" s="74">
        <v>5.16909034922719E-3</v>
      </c>
      <c r="BM1773" s="74">
        <v>1.4419832732528448E-3</v>
      </c>
      <c r="BN1773" s="74">
        <v>3.4356627147644758E-3</v>
      </c>
      <c r="BO1773" s="74">
        <v>1.6672072233632207E-3</v>
      </c>
      <c r="BP1773" s="74">
        <v>9.9024195224046707E-3</v>
      </c>
      <c r="BQ1773" s="74">
        <v>4.2712441645562649E-3</v>
      </c>
      <c r="BR1773" s="74">
        <v>-1.2737457640469074E-2</v>
      </c>
      <c r="BS1773" s="74">
        <v>-1.6008401289582253E-2</v>
      </c>
      <c r="BT1773" s="74">
        <v>-1.9905334338545799E-2</v>
      </c>
      <c r="BU1773" s="74">
        <v>-2.0886989310383797E-2</v>
      </c>
      <c r="BV1773" s="74">
        <v>-2.345840260386467E-2</v>
      </c>
      <c r="BW1773" s="74">
        <v>-2.1153343841433525E-2</v>
      </c>
      <c r="BX1773" s="74">
        <v>-2.4329496547579765E-2</v>
      </c>
      <c r="BY1773" s="74">
        <v>-2.8565537184476852E-2</v>
      </c>
      <c r="BZ1773" s="74">
        <v>-1.9732428714632988E-2</v>
      </c>
      <c r="CA1773" s="74">
        <v>-2.5242678821086884E-2</v>
      </c>
      <c r="CB1773" s="74">
        <v>-2.1245596930384636E-2</v>
      </c>
      <c r="CC1773" s="74">
        <v>-1.5982907265424728E-2</v>
      </c>
      <c r="CD1773" s="74">
        <v>-1.9876556470990181E-2</v>
      </c>
      <c r="CE1773" s="74">
        <v>-6.5034646540880203E-3</v>
      </c>
      <c r="CF1773" s="74">
        <v>-1.2972637079656124E-2</v>
      </c>
      <c r="CG1773" s="74">
        <v>-1.8938617780804634E-2</v>
      </c>
      <c r="CH1773" s="74">
        <v>-4.2671333067119122E-3</v>
      </c>
      <c r="CI1773" s="74">
        <v>1.1378285475075245E-2</v>
      </c>
      <c r="CJ1773" s="74">
        <v>1.4852268621325493E-2</v>
      </c>
      <c r="CK1773" s="74">
        <v>1.2701632454991341E-2</v>
      </c>
      <c r="CL1773" s="74">
        <v>1.5101002529263496E-2</v>
      </c>
      <c r="CM1773" s="74">
        <v>1.376749575138092E-2</v>
      </c>
      <c r="CN1773" s="74">
        <v>2.2022765129804611E-2</v>
      </c>
      <c r="CO1773" s="74">
        <v>1.5644442290067673E-2</v>
      </c>
      <c r="CP1773" s="74">
        <v>-2.2542562801390886E-3</v>
      </c>
      <c r="CQ1773" s="74">
        <v>-4.8675406724214554E-3</v>
      </c>
      <c r="CR1773" s="74">
        <v>-9.9231675267219543E-3</v>
      </c>
      <c r="CS1773" s="74">
        <v>-1.1145328171551228E-2</v>
      </c>
      <c r="CT1773" s="74">
        <v>-1.4569449238479137E-2</v>
      </c>
      <c r="CU1773" s="74">
        <v>-1.264042966067791E-2</v>
      </c>
      <c r="CV1773" s="74">
        <v>-1.5705578029155731E-2</v>
      </c>
      <c r="CW1773" s="74">
        <v>-2.1223047748208046E-2</v>
      </c>
      <c r="CX1773" s="74">
        <v>-1.3278139755129814E-2</v>
      </c>
      <c r="CY1773" s="74">
        <v>-1.9180435687303543E-2</v>
      </c>
      <c r="CZ1773" s="74">
        <v>-1.4899179339408875E-2</v>
      </c>
      <c r="DA1773" s="74">
        <v>-9.1004930436611176E-3</v>
      </c>
      <c r="DB1773" s="74">
        <v>-1.2853687629103661E-2</v>
      </c>
      <c r="DC1773" s="74">
        <v>-2.9103702399879694E-4</v>
      </c>
      <c r="DD1773" s="74">
        <v>-4.4054999016225338E-3</v>
      </c>
      <c r="DE1773" s="74">
        <v>-8.9224949479103088E-3</v>
      </c>
      <c r="DF1773" s="74">
        <v>7.083534263074398E-3</v>
      </c>
      <c r="DG1773" s="74">
        <v>2.1102514117956161E-2</v>
      </c>
      <c r="DH1773" s="74">
        <v>2.4535447359085083E-2</v>
      </c>
      <c r="DI1773" s="74">
        <v>2.3961281403899193E-2</v>
      </c>
      <c r="DJ1773" s="74">
        <v>2.6766343042254448E-2</v>
      </c>
      <c r="DK1773" s="74">
        <v>2.5867784395813942E-2</v>
      </c>
      <c r="DL1773" s="74">
        <v>3.4143108874559402E-2</v>
      </c>
      <c r="DM1773" s="74">
        <v>2.7017639949917793E-2</v>
      </c>
      <c r="DN1773" s="74">
        <v>8.2289455458521843E-3</v>
      </c>
      <c r="DO1773" s="74">
        <v>6.2733194790780544E-3</v>
      </c>
      <c r="DP1773" s="74">
        <v>5.8998608437832445E-5</v>
      </c>
      <c r="DQ1773" s="74">
        <v>-1.4036667998880148E-3</v>
      </c>
      <c r="DR1773" s="74">
        <v>-5.6804963387548923E-3</v>
      </c>
      <c r="DS1773" s="74">
        <v>-4.1275154799222946E-3</v>
      </c>
      <c r="DT1773" s="74">
        <v>-7.0816595107316971E-3</v>
      </c>
      <c r="DU1773" s="74">
        <v>-1.3880559243261814E-2</v>
      </c>
      <c r="DV1773" s="74">
        <v>-6.8238512612879276E-3</v>
      </c>
      <c r="DW1773" s="74">
        <v>-1.3118191622197628E-2</v>
      </c>
      <c r="DX1773" s="74">
        <v>-8.5527617484331131E-3</v>
      </c>
      <c r="DY1773" s="74">
        <v>8.3662103861570358E-4</v>
      </c>
      <c r="DZ1773" s="74">
        <v>-2.7137799188494682E-3</v>
      </c>
      <c r="EA1773" s="74">
        <v>8.678722195327282E-3</v>
      </c>
      <c r="EB1773" s="74">
        <v>7.9640848562121391E-3</v>
      </c>
      <c r="EC1773" s="74">
        <v>5.5391951464116573E-3</v>
      </c>
      <c r="ED1773" s="74">
        <v>2.3472096771001816E-2</v>
      </c>
      <c r="EE1773" s="74">
        <v>3.5142756998538971E-2</v>
      </c>
      <c r="EF1773" s="74">
        <v>3.8516417145729065E-2</v>
      </c>
      <c r="EG1773" s="74">
        <v>4.0218427777290344E-2</v>
      </c>
      <c r="EH1773" s="74">
        <v>4.3609239161014557E-2</v>
      </c>
      <c r="EI1773" s="74">
        <v>4.3338678777217865E-2</v>
      </c>
      <c r="EJ1773" s="74">
        <v>5.1642965525388718E-2</v>
      </c>
      <c r="EK1773" s="74">
        <v>4.3438732624053955E-2</v>
      </c>
      <c r="EL1773" s="74">
        <v>2.3365022614598274E-2</v>
      </c>
      <c r="EM1773" s="74">
        <v>2.2358952090144157E-2</v>
      </c>
      <c r="EN1773" s="74">
        <v>1.4471661299467087E-2</v>
      </c>
      <c r="EO1773" s="74">
        <v>1.2661744840443134E-2</v>
      </c>
      <c r="EP1773" s="74">
        <v>7.1537401527166367E-3</v>
      </c>
      <c r="EQ1773" s="74">
        <v>8.1637809053063393E-3</v>
      </c>
      <c r="ER1773" s="74">
        <v>5.3699095733463764E-3</v>
      </c>
      <c r="ES1773" s="74">
        <v>-3.2791709527373314E-3</v>
      </c>
      <c r="ET1773" s="74">
        <v>2.4951165542006493E-3</v>
      </c>
      <c r="EU1773" s="74">
        <v>-4.3652742169797421E-3</v>
      </c>
      <c r="EV1773" s="74">
        <v>6.1045779148116708E-4</v>
      </c>
      <c r="EW1773" s="74">
        <v>66.198562622070313</v>
      </c>
      <c r="EX1773" s="74">
        <v>65.295570373535156</v>
      </c>
      <c r="EY1773" s="74">
        <v>64.8974609375</v>
      </c>
      <c r="EZ1773" s="74">
        <v>63.930789947509766</v>
      </c>
      <c r="FA1773" s="74">
        <v>62.95391845703125</v>
      </c>
      <c r="FB1773" s="74">
        <v>62.460430145263672</v>
      </c>
      <c r="FC1773" s="74">
        <v>62.218181610107422</v>
      </c>
      <c r="FD1773" s="74">
        <v>65.194595336914063</v>
      </c>
      <c r="FE1773" s="74">
        <v>69.800163269042969</v>
      </c>
      <c r="FF1773" s="74">
        <v>74.103187561035156</v>
      </c>
      <c r="FG1773" s="74">
        <v>78.967628479003906</v>
      </c>
      <c r="FH1773" s="74">
        <v>83.069183349609375</v>
      </c>
      <c r="FI1773" s="74">
        <v>86.247032165527344</v>
      </c>
      <c r="FJ1773" s="74">
        <v>88.905899047851563</v>
      </c>
      <c r="FK1773" s="74">
        <v>90.235877990722656</v>
      </c>
      <c r="FL1773" s="74">
        <v>90.871368408203125</v>
      </c>
      <c r="FM1773" s="74">
        <v>90.715568542480469</v>
      </c>
      <c r="FN1773" s="74">
        <v>89.737541198730469</v>
      </c>
      <c r="FO1773" s="74">
        <v>87.374359130859375</v>
      </c>
      <c r="FP1773" s="74">
        <v>84.300529479980469</v>
      </c>
      <c r="FQ1773" s="74">
        <v>80.630050659179688</v>
      </c>
      <c r="FR1773" s="74">
        <v>77.416595458984375</v>
      </c>
      <c r="FS1773" s="74">
        <v>75.326736450195313</v>
      </c>
      <c r="FT1773" s="74">
        <v>73.537002563476563</v>
      </c>
      <c r="FU1773" s="74">
        <v>1.1997043155133724E-2</v>
      </c>
      <c r="FV1773" s="74">
        <v>2.5741653516888618E-2</v>
      </c>
      <c r="FW1773" s="74">
        <v>1.256206538528204E-2</v>
      </c>
      <c r="FX1773" s="74">
        <v>3.5882797092199326E-2</v>
      </c>
      <c r="FY1773" s="74">
        <v>0</v>
      </c>
      <c r="FZ1773" s="74">
        <v>108</v>
      </c>
      <c r="GA1773" s="74">
        <v>7.4393768310546875</v>
      </c>
      <c r="GB1773" s="74">
        <v>237.14166224654764</v>
      </c>
      <c r="GC1773" s="74">
        <v>1</v>
      </c>
      <c r="GD1773" s="74">
        <v>7</v>
      </c>
      <c r="GE1773" s="74">
        <v>1</v>
      </c>
      <c r="GF1773" s="74">
        <v>1</v>
      </c>
      <c r="GG1773" t="s">
        <v>245</v>
      </c>
      <c r="GH1773" t="s">
        <v>235</v>
      </c>
      <c r="GI1773" t="s">
        <v>236</v>
      </c>
      <c r="GJ1773" s="47"/>
      <c r="GK1773" s="30"/>
    </row>
    <row r="1774" spans="1:193" x14ac:dyDescent="0.2">
      <c r="A1774" t="s">
        <v>175</v>
      </c>
      <c r="B1774" t="s">
        <v>244</v>
      </c>
      <c r="C1774" t="s">
        <v>0</v>
      </c>
      <c r="D1774" t="s">
        <v>185</v>
      </c>
      <c r="E1774" t="s">
        <v>189</v>
      </c>
      <c r="F1774" t="s">
        <v>259</v>
      </c>
      <c r="G1774" t="s">
        <v>274</v>
      </c>
      <c r="H1774" s="74">
        <v>120</v>
      </c>
      <c r="I1774" s="74">
        <v>0.23171399533748627</v>
      </c>
      <c r="J1774" s="74">
        <v>0.21840336918830872</v>
      </c>
      <c r="K1774" s="74">
        <v>0.23479373753070831</v>
      </c>
      <c r="L1774" s="74">
        <v>0.24053037166595459</v>
      </c>
      <c r="M1774" s="74">
        <v>0.24236641824245453</v>
      </c>
      <c r="N1774" s="74">
        <v>0.21884711086750031</v>
      </c>
      <c r="O1774" s="74">
        <v>0.24974501132965088</v>
      </c>
      <c r="P1774" s="74">
        <v>0.27306973934173584</v>
      </c>
      <c r="Q1774" s="74">
        <v>0.29983964562416077</v>
      </c>
      <c r="R1774" s="74">
        <v>0.33495670557022095</v>
      </c>
      <c r="S1774" s="74">
        <v>0.37723395228385925</v>
      </c>
      <c r="T1774" s="74">
        <v>0.39427816867828369</v>
      </c>
      <c r="U1774" s="74">
        <v>0.41773900389671326</v>
      </c>
      <c r="V1774" s="74">
        <v>0.41235959529876709</v>
      </c>
      <c r="W1774" s="74">
        <v>0.37940788269042969</v>
      </c>
      <c r="X1774" s="74">
        <v>0.35500600934028625</v>
      </c>
      <c r="Y1774" s="74">
        <v>0.32982033491134644</v>
      </c>
      <c r="Z1774" s="74">
        <v>0.31931775808334351</v>
      </c>
      <c r="AA1774" s="74">
        <v>0.27814799547195435</v>
      </c>
      <c r="AB1774" s="74">
        <v>0.2853451669216156</v>
      </c>
      <c r="AC1774" s="74">
        <v>0.31289419531822205</v>
      </c>
      <c r="AD1774" s="74">
        <v>0.29502812027931213</v>
      </c>
      <c r="AE1774" s="74">
        <v>0.27435460686683655</v>
      </c>
      <c r="AF1774" s="74">
        <v>0.25398832559585571</v>
      </c>
      <c r="AG1774" s="74">
        <v>-1.927371509373188E-2</v>
      </c>
      <c r="AH1774" s="74">
        <v>-2.7730505913496017E-2</v>
      </c>
      <c r="AI1774" s="74">
        <v>-2.3595459759235382E-2</v>
      </c>
      <c r="AJ1774" s="74">
        <v>-2.8521783649921417E-2</v>
      </c>
      <c r="AK1774" s="74">
        <v>-3.2664239406585693E-2</v>
      </c>
      <c r="AL1774" s="74">
        <v>-3.8358017802238464E-2</v>
      </c>
      <c r="AM1774" s="74">
        <v>-1.4473948627710342E-2</v>
      </c>
      <c r="AN1774" s="74">
        <v>-1.7479011788964272E-2</v>
      </c>
      <c r="AO1774" s="74">
        <v>-1.9865537062287331E-2</v>
      </c>
      <c r="AP1774" s="74">
        <v>-2.2151432931423187E-2</v>
      </c>
      <c r="AQ1774" s="74">
        <v>-1.6108037903904915E-2</v>
      </c>
      <c r="AR1774" s="74">
        <v>-1.1807284317910671E-2</v>
      </c>
      <c r="AS1774" s="74">
        <v>-9.415995329618454E-3</v>
      </c>
      <c r="AT1774" s="74">
        <v>-2.4955211207270622E-2</v>
      </c>
      <c r="AU1774" s="74">
        <v>-3.3981379121541977E-2</v>
      </c>
      <c r="AV1774" s="74">
        <v>-4.2852006852626801E-2</v>
      </c>
      <c r="AW1774" s="74">
        <v>-3.2737363129854202E-2</v>
      </c>
      <c r="AX1774" s="74">
        <v>-3.9847292006015778E-2</v>
      </c>
      <c r="AY1774" s="74">
        <v>-5.139300599694252E-2</v>
      </c>
      <c r="AZ1774" s="74">
        <v>-3.9656560868024826E-2</v>
      </c>
      <c r="BA1774" s="74">
        <v>-3.0086919665336609E-2</v>
      </c>
      <c r="BB1774" s="74">
        <v>-2.2129440680146217E-2</v>
      </c>
      <c r="BC1774" s="74">
        <v>-2.0756633952260017E-2</v>
      </c>
      <c r="BD1774" s="74">
        <v>-1.4077957719564438E-2</v>
      </c>
      <c r="BE1774" s="74">
        <v>-1.0390814393758774E-2</v>
      </c>
      <c r="BF1774" s="74">
        <v>-1.8964821472764015E-2</v>
      </c>
      <c r="BG1774" s="74">
        <v>-1.4545788988471031E-2</v>
      </c>
      <c r="BH1774" s="74">
        <v>-1.9599748775362968E-2</v>
      </c>
      <c r="BI1774" s="74">
        <v>-2.1331628784537315E-2</v>
      </c>
      <c r="BJ1774" s="74">
        <v>-2.7607515454292297E-2</v>
      </c>
      <c r="BK1774" s="74">
        <v>-1.1339591583237052E-3</v>
      </c>
      <c r="BL1774" s="74">
        <v>-1.1436986969783902E-3</v>
      </c>
      <c r="BM1774" s="74">
        <v>-1.2721510138362646E-3</v>
      </c>
      <c r="BN1774" s="74">
        <v>-3.7313881330192089E-3</v>
      </c>
      <c r="BO1774" s="74">
        <v>5.0247865729033947E-3</v>
      </c>
      <c r="BP1774" s="74">
        <v>1.0271154344081879E-2</v>
      </c>
      <c r="BQ1774" s="74">
        <v>1.2421466410160065E-2</v>
      </c>
      <c r="BR1774" s="74">
        <v>-1.4906235737726092E-3</v>
      </c>
      <c r="BS1774" s="74">
        <v>-1.2245673686265945E-2</v>
      </c>
      <c r="BT1774" s="74">
        <v>-2.1512113511562347E-2</v>
      </c>
      <c r="BU1774" s="74">
        <v>-1.4291521161794662E-2</v>
      </c>
      <c r="BV1774" s="74">
        <v>-2.0401149988174438E-2</v>
      </c>
      <c r="BW1774" s="74">
        <v>-3.2119706273078918E-2</v>
      </c>
      <c r="BX1774" s="74">
        <v>-2.2259006276726723E-2</v>
      </c>
      <c r="BY1774" s="74">
        <v>-1.5533251687884331E-2</v>
      </c>
      <c r="BZ1774" s="74">
        <v>-9.5362933352589607E-3</v>
      </c>
      <c r="CA1774" s="74">
        <v>-1.0389815084636211E-2</v>
      </c>
      <c r="CB1774" s="74">
        <v>-4.6252412721514702E-3</v>
      </c>
      <c r="CC1774" s="74">
        <v>-4.2385449633002281E-3</v>
      </c>
      <c r="CD1774" s="74">
        <v>-1.2893734499812126E-2</v>
      </c>
      <c r="CE1774" s="74">
        <v>-8.27801413834095E-3</v>
      </c>
      <c r="CF1774" s="74">
        <v>-1.3420375064015388E-2</v>
      </c>
      <c r="CG1774" s="74">
        <v>-1.3482698239386082E-2</v>
      </c>
      <c r="CH1774" s="74">
        <v>-2.0161749795079231E-2</v>
      </c>
      <c r="CI1774" s="74">
        <v>8.1052770838141441E-3</v>
      </c>
      <c r="CJ1774" s="74">
        <v>1.0170089080929756E-2</v>
      </c>
      <c r="CK1774" s="74">
        <v>1.1605571955442429E-2</v>
      </c>
      <c r="CL1774" s="74">
        <v>9.0262787416577339E-3</v>
      </c>
      <c r="CM1774" s="74">
        <v>1.9661316648125648E-2</v>
      </c>
      <c r="CN1774" s="74">
        <v>2.556261420249939E-2</v>
      </c>
      <c r="CO1774" s="74">
        <v>2.7546025812625885E-2</v>
      </c>
      <c r="CP1774" s="74">
        <v>1.4760878868401051E-2</v>
      </c>
      <c r="CQ1774" s="74">
        <v>2.8084085788577795E-3</v>
      </c>
      <c r="CR1774" s="74">
        <v>-6.7321676760911942E-3</v>
      </c>
      <c r="CS1774" s="74">
        <v>-1.51598802767694E-3</v>
      </c>
      <c r="CT1774" s="74">
        <v>-6.9328108802437782E-3</v>
      </c>
      <c r="CU1774" s="74">
        <v>-1.8771074712276459E-2</v>
      </c>
      <c r="CV1774" s="74">
        <v>-1.0209513828158379E-2</v>
      </c>
      <c r="CW1774" s="74">
        <v>-5.4534263908863068E-3</v>
      </c>
      <c r="CX1774" s="74">
        <v>-8.1431848229840398E-4</v>
      </c>
      <c r="CY1774" s="74">
        <v>-3.2097883522510529E-3</v>
      </c>
      <c r="CZ1774" s="74">
        <v>1.9216814544051886E-3</v>
      </c>
      <c r="DA1774" s="74">
        <v>1.9137246999889612E-3</v>
      </c>
      <c r="DB1774" s="74">
        <v>-6.8226484581828117E-3</v>
      </c>
      <c r="DC1774" s="74">
        <v>-2.0102392882108688E-3</v>
      </c>
      <c r="DD1774" s="74">
        <v>-7.2410008870065212E-3</v>
      </c>
      <c r="DE1774" s="74">
        <v>-5.6337672285735607E-3</v>
      </c>
      <c r="DF1774" s="74">
        <v>-1.2715984135866165E-2</v>
      </c>
      <c r="DG1774" s="74">
        <v>1.7344513908028603E-2</v>
      </c>
      <c r="DH1774" s="74">
        <v>2.1483877673745155E-2</v>
      </c>
      <c r="DI1774" s="74">
        <v>2.4483295157551765E-2</v>
      </c>
      <c r="DJ1774" s="74">
        <v>2.1783946081995964E-2</v>
      </c>
      <c r="DK1774" s="74">
        <v>3.4297846257686615E-2</v>
      </c>
      <c r="DL1774" s="74">
        <v>4.0854074060916901E-2</v>
      </c>
      <c r="DM1774" s="74">
        <v>4.2670585215091705E-2</v>
      </c>
      <c r="DN1774" s="74">
        <v>3.1012380495667458E-2</v>
      </c>
      <c r="DO1774" s="74">
        <v>1.7862491309642792E-2</v>
      </c>
      <c r="DP1774" s="74">
        <v>8.0477781593799591E-3</v>
      </c>
      <c r="DQ1774" s="74">
        <v>1.1259544640779495E-2</v>
      </c>
      <c r="DR1774" s="74">
        <v>6.535528227686882E-3</v>
      </c>
      <c r="DS1774" s="74">
        <v>-5.4224440827965736E-3</v>
      </c>
      <c r="DT1774" s="74">
        <v>1.8399786204099655E-3</v>
      </c>
      <c r="DU1774" s="74">
        <v>4.6263993717730045E-3</v>
      </c>
      <c r="DV1774" s="74">
        <v>7.9076560214161873E-3</v>
      </c>
      <c r="DW1774" s="74">
        <v>3.9702383801341057E-3</v>
      </c>
      <c r="DX1774" s="74">
        <v>8.4686046466231346E-3</v>
      </c>
      <c r="DY1774" s="74">
        <v>1.0796625167131424E-2</v>
      </c>
      <c r="DZ1774" s="74">
        <v>1.9430360989645123E-3</v>
      </c>
      <c r="EA1774" s="74">
        <v>7.0394324138760567E-3</v>
      </c>
      <c r="EB1774" s="74">
        <v>1.6810339875519276E-3</v>
      </c>
      <c r="EC1774" s="74">
        <v>5.69884292781353E-3</v>
      </c>
      <c r="ED1774" s="74">
        <v>-1.9654803909361362E-3</v>
      </c>
      <c r="EE1774" s="74">
        <v>3.0684502795338631E-2</v>
      </c>
      <c r="EF1774" s="74">
        <v>3.7819188088178635E-2</v>
      </c>
      <c r="EG1774" s="74">
        <v>4.3076682835817337E-2</v>
      </c>
      <c r="EH1774" s="74">
        <v>4.0203992277383804E-2</v>
      </c>
      <c r="EI1774" s="74">
        <v>5.5430673062801361E-2</v>
      </c>
      <c r="EJ1774" s="74">
        <v>6.2932513654232025E-2</v>
      </c>
      <c r="EK1774" s="74">
        <v>6.4508050680160522E-2</v>
      </c>
      <c r="EL1774" s="74">
        <v>5.4476968944072723E-2</v>
      </c>
      <c r="EM1774" s="74">
        <v>3.9598196744918823E-2</v>
      </c>
      <c r="EN1774" s="74">
        <v>2.9387671500444412E-2</v>
      </c>
      <c r="EO1774" s="74">
        <v>2.9705384746193886E-2</v>
      </c>
      <c r="EP1774" s="74">
        <v>2.5981670245528221E-2</v>
      </c>
      <c r="EQ1774" s="74">
        <v>1.3850858435034752E-2</v>
      </c>
      <c r="ER1774" s="74">
        <v>1.923753134906292E-2</v>
      </c>
      <c r="ES1774" s="74">
        <v>1.9180066883563995E-2</v>
      </c>
      <c r="ET1774" s="74">
        <v>2.0500803366303444E-2</v>
      </c>
      <c r="EU1774" s="74">
        <v>1.4337057247757912E-2</v>
      </c>
      <c r="EV1774" s="74">
        <v>1.7921321094036102E-2</v>
      </c>
      <c r="EW1774" s="74">
        <v>68.162727355957031</v>
      </c>
      <c r="EX1774" s="74">
        <v>67.47357177734375</v>
      </c>
      <c r="EY1774" s="74">
        <v>66.882987976074219</v>
      </c>
      <c r="EZ1774" s="74">
        <v>65.788078308105469</v>
      </c>
      <c r="FA1774" s="74">
        <v>65.019416809082031</v>
      </c>
      <c r="FB1774" s="74">
        <v>64.379196166992188</v>
      </c>
      <c r="FC1774" s="74">
        <v>63.753974914550781</v>
      </c>
      <c r="FD1774" s="74">
        <v>68.200508117675781</v>
      </c>
      <c r="FE1774" s="74">
        <v>72.043319702148438</v>
      </c>
      <c r="FF1774" s="74">
        <v>76.403701782226563</v>
      </c>
      <c r="FG1774" s="74">
        <v>79.790817260742188</v>
      </c>
      <c r="FH1774" s="74">
        <v>83.988044738769531</v>
      </c>
      <c r="FI1774" s="74">
        <v>86.351966857910156</v>
      </c>
      <c r="FJ1774" s="74">
        <v>89.16400146484375</v>
      </c>
      <c r="FK1774" s="74">
        <v>90.68414306640625</v>
      </c>
      <c r="FL1774" s="74">
        <v>90.737869262695313</v>
      </c>
      <c r="FM1774" s="74">
        <v>89.8780517578125</v>
      </c>
      <c r="FN1774" s="74">
        <v>86.854530334472656</v>
      </c>
      <c r="FO1774" s="74">
        <v>84.623329162597656</v>
      </c>
      <c r="FP1774" s="74">
        <v>82.2437744140625</v>
      </c>
      <c r="FQ1774" s="74">
        <v>77.144081115722656</v>
      </c>
      <c r="FR1774" s="74">
        <v>73.129173278808594</v>
      </c>
      <c r="FS1774" s="74">
        <v>69.782310485839844</v>
      </c>
      <c r="FT1774" s="74">
        <v>67.216033935546875</v>
      </c>
      <c r="FU1774" s="74">
        <v>1.4545037411153316E-2</v>
      </c>
      <c r="FV1774" s="74">
        <v>3.3446144312620163E-2</v>
      </c>
      <c r="FW1774" s="74">
        <v>1.4756624586880207E-2</v>
      </c>
      <c r="FX1774" s="74">
        <v>0</v>
      </c>
      <c r="FY1774" s="74">
        <v>0</v>
      </c>
      <c r="FZ1774" s="74">
        <v>111</v>
      </c>
      <c r="GA1774" s="74">
        <v>7.7425756454467773</v>
      </c>
      <c r="GB1774" s="74">
        <v>259.85236954689026</v>
      </c>
      <c r="GC1774" s="74">
        <v>1</v>
      </c>
      <c r="GD1774" s="74">
        <v>7</v>
      </c>
      <c r="GE1774" s="74">
        <v>1</v>
      </c>
      <c r="GF1774" s="74">
        <v>1</v>
      </c>
      <c r="GG1774" t="s">
        <v>245</v>
      </c>
      <c r="GH1774" t="s">
        <v>235</v>
      </c>
      <c r="GI1774" t="s">
        <v>236</v>
      </c>
      <c r="GJ1774" s="47"/>
      <c r="GK1774" s="30"/>
    </row>
    <row r="1775" spans="1:193" x14ac:dyDescent="0.2">
      <c r="A1775" t="s">
        <v>175</v>
      </c>
      <c r="B1775" t="s">
        <v>244</v>
      </c>
      <c r="C1775" t="s">
        <v>0</v>
      </c>
      <c r="D1775" t="s">
        <v>185</v>
      </c>
      <c r="E1775" t="s">
        <v>190</v>
      </c>
      <c r="F1775" t="s">
        <v>259</v>
      </c>
      <c r="G1775" t="s">
        <v>274</v>
      </c>
      <c r="H1775" s="74">
        <v>132</v>
      </c>
      <c r="I1775" s="74">
        <v>0.26542633771896362</v>
      </c>
      <c r="J1775" s="74">
        <v>0.25625789165496826</v>
      </c>
      <c r="K1775" s="74">
        <v>0.25678834319114685</v>
      </c>
      <c r="L1775" s="74">
        <v>0.25220909714698792</v>
      </c>
      <c r="M1775" s="74">
        <v>0.26825374364852905</v>
      </c>
      <c r="N1775" s="74">
        <v>0.24745985865592957</v>
      </c>
      <c r="O1775" s="74">
        <v>0.26838043332099915</v>
      </c>
      <c r="P1775" s="74">
        <v>0.28151711821556091</v>
      </c>
      <c r="Q1775" s="74">
        <v>0.3018038272857666</v>
      </c>
      <c r="R1775" s="74">
        <v>0.30664163827896118</v>
      </c>
      <c r="S1775" s="74">
        <v>0.33158254623413086</v>
      </c>
      <c r="T1775" s="74">
        <v>0.3493359386920929</v>
      </c>
      <c r="U1775" s="74">
        <v>0.35551351308822632</v>
      </c>
      <c r="V1775" s="74">
        <v>0.35299500823020935</v>
      </c>
      <c r="W1775" s="74">
        <v>0.3509829044342041</v>
      </c>
      <c r="X1775" s="74">
        <v>0.33293363451957703</v>
      </c>
      <c r="Y1775" s="74">
        <v>0.33885917067527771</v>
      </c>
      <c r="Z1775" s="74">
        <v>0.33140906691551208</v>
      </c>
      <c r="AA1775" s="74">
        <v>0.31420999765396118</v>
      </c>
      <c r="AB1775" s="74">
        <v>0.33073133230209351</v>
      </c>
      <c r="AC1775" s="74">
        <v>0.34278836846351624</v>
      </c>
      <c r="AD1775" s="74">
        <v>0.31149733066558838</v>
      </c>
      <c r="AE1775" s="74">
        <v>0.28800112009048462</v>
      </c>
      <c r="AF1775" s="74">
        <v>0.27725511789321899</v>
      </c>
      <c r="AG1775" s="74">
        <v>-2.1201085299253464E-2</v>
      </c>
      <c r="AH1775" s="74">
        <v>-3.050355426967144E-2</v>
      </c>
      <c r="AI1775" s="74">
        <v>-2.595500648021698E-2</v>
      </c>
      <c r="AJ1775" s="74">
        <v>-3.1373962759971619E-2</v>
      </c>
      <c r="AK1775" s="74">
        <v>-3.5930663347244263E-2</v>
      </c>
      <c r="AL1775" s="74">
        <v>-4.219382256269455E-2</v>
      </c>
      <c r="AM1775" s="74">
        <v>-1.5921341255307198E-2</v>
      </c>
      <c r="AN1775" s="74">
        <v>-1.9226914271712303E-2</v>
      </c>
      <c r="AO1775" s="74">
        <v>-2.1852094680070877E-2</v>
      </c>
      <c r="AP1775" s="74">
        <v>-2.4366579949855804E-2</v>
      </c>
      <c r="AQ1775" s="74">
        <v>-1.7718840390443802E-2</v>
      </c>
      <c r="AR1775" s="74">
        <v>-1.2988012284040451E-2</v>
      </c>
      <c r="AS1775" s="74">
        <v>-1.0357591323554516E-2</v>
      </c>
      <c r="AT1775" s="74">
        <v>-2.745073102414608E-2</v>
      </c>
      <c r="AU1775" s="74">
        <v>-3.7379518151283264E-2</v>
      </c>
      <c r="AV1775" s="74">
        <v>-4.713720828294754E-2</v>
      </c>
      <c r="AW1775" s="74">
        <v>-3.6011099815368652E-2</v>
      </c>
      <c r="AX1775" s="74">
        <v>-4.3832022696733475E-2</v>
      </c>
      <c r="AY1775" s="74">
        <v>-5.6532308459281921E-2</v>
      </c>
      <c r="AZ1775" s="74">
        <v>-4.36222143471241E-2</v>
      </c>
      <c r="BA1775" s="74">
        <v>-3.3095613121986389E-2</v>
      </c>
      <c r="BB1775" s="74">
        <v>-2.4342384189367294E-2</v>
      </c>
      <c r="BC1775" s="74">
        <v>-2.2832298651337624E-2</v>
      </c>
      <c r="BD1775" s="74">
        <v>-1.5485752373933792E-2</v>
      </c>
      <c r="BE1775" s="74">
        <v>-1.1429895646870136E-2</v>
      </c>
      <c r="BF1775" s="74">
        <v>-2.0861301571130753E-2</v>
      </c>
      <c r="BG1775" s="74">
        <v>-1.6000367701053619E-2</v>
      </c>
      <c r="BH1775" s="74">
        <v>-2.155972458422184E-2</v>
      </c>
      <c r="BI1775" s="74">
        <v>-2.3464793339371681E-2</v>
      </c>
      <c r="BJ1775" s="74">
        <v>-3.0368270352482796E-2</v>
      </c>
      <c r="BK1775" s="74">
        <v>-1.2473538517951965E-3</v>
      </c>
      <c r="BL1775" s="74">
        <v>-1.2580693000927567E-3</v>
      </c>
      <c r="BM1775" s="74">
        <v>-1.399366999976337E-3</v>
      </c>
      <c r="BN1775" s="74">
        <v>-4.10452950745821E-3</v>
      </c>
      <c r="BO1775" s="74">
        <v>5.5272649042308331E-3</v>
      </c>
      <c r="BP1775" s="74">
        <v>1.1298269964754581E-2</v>
      </c>
      <c r="BQ1775" s="74">
        <v>1.3663615100085735E-2</v>
      </c>
      <c r="BR1775" s="74">
        <v>-1.639685477130115E-3</v>
      </c>
      <c r="BS1775" s="74">
        <v>-1.3470242731273174E-2</v>
      </c>
      <c r="BT1775" s="74">
        <v>-2.3663325235247612E-2</v>
      </c>
      <c r="BU1775" s="74">
        <v>-1.5720674768090248E-2</v>
      </c>
      <c r="BV1775" s="74">
        <v>-2.2441266104578972E-2</v>
      </c>
      <c r="BW1775" s="74">
        <v>-3.533167764544487E-2</v>
      </c>
      <c r="BX1775" s="74">
        <v>-2.448490634560585E-2</v>
      </c>
      <c r="BY1775" s="74">
        <v>-1.7086578533053398E-2</v>
      </c>
      <c r="BZ1775" s="74">
        <v>-1.0489922948181629E-2</v>
      </c>
      <c r="CA1775" s="74">
        <v>-1.1428797617554665E-2</v>
      </c>
      <c r="CB1775" s="74">
        <v>-5.0877649337053299E-3</v>
      </c>
      <c r="CC1775" s="74">
        <v>-4.6623996458947659E-3</v>
      </c>
      <c r="CD1775" s="74">
        <v>-1.4183107763528824E-2</v>
      </c>
      <c r="CE1775" s="74">
        <v>-9.105815552175045E-3</v>
      </c>
      <c r="CF1775" s="74">
        <v>-1.4762412756681442E-2</v>
      </c>
      <c r="CG1775" s="74">
        <v>-1.4830968342721462E-2</v>
      </c>
      <c r="CH1775" s="74">
        <v>-2.2177927196025848E-2</v>
      </c>
      <c r="CI1775" s="74">
        <v>8.9158052578568459E-3</v>
      </c>
      <c r="CJ1775" s="74">
        <v>1.1187097989022732E-2</v>
      </c>
      <c r="CK1775" s="74">
        <v>1.2766129337251186E-2</v>
      </c>
      <c r="CL1775" s="74">
        <v>9.9289054051041603E-3</v>
      </c>
      <c r="CM1775" s="74">
        <v>2.1627446636557579E-2</v>
      </c>
      <c r="CN1775" s="74">
        <v>2.8118874877691269E-2</v>
      </c>
      <c r="CO1775" s="74">
        <v>3.0300630256533623E-2</v>
      </c>
      <c r="CP1775" s="74">
        <v>1.6236966475844383E-2</v>
      </c>
      <c r="CQ1775" s="74">
        <v>3.0892493668943644E-3</v>
      </c>
      <c r="CR1775" s="74">
        <v>-7.4053844437003136E-3</v>
      </c>
      <c r="CS1775" s="74">
        <v>-1.6675868537276983E-3</v>
      </c>
      <c r="CT1775" s="74">
        <v>-7.6260920614004135E-3</v>
      </c>
      <c r="CU1775" s="74">
        <v>-2.0648183301091194E-2</v>
      </c>
      <c r="CV1775" s="74">
        <v>-1.1230465024709702E-2</v>
      </c>
      <c r="CW1775" s="74">
        <v>-5.9987693093717098E-3</v>
      </c>
      <c r="CX1775" s="74">
        <v>-8.9575024321675301E-4</v>
      </c>
      <c r="CY1775" s="74">
        <v>-3.5307672806084156E-3</v>
      </c>
      <c r="CZ1775" s="74">
        <v>2.1138496231287718E-3</v>
      </c>
      <c r="DA1775" s="74">
        <v>2.1050963550806046E-3</v>
      </c>
      <c r="DB1775" s="74">
        <v>-7.5049130246043205E-3</v>
      </c>
      <c r="DC1775" s="74">
        <v>-2.2112629376351833E-3</v>
      </c>
      <c r="DD1775" s="74">
        <v>-7.9651018604636192E-3</v>
      </c>
      <c r="DE1775" s="74">
        <v>-6.1971442773938179E-3</v>
      </c>
      <c r="DF1775" s="74">
        <v>-1.3987584970891476E-2</v>
      </c>
      <c r="DG1775" s="74">
        <v>1.9078964367508888E-2</v>
      </c>
      <c r="DH1775" s="74">
        <v>2.3632265627384186E-2</v>
      </c>
      <c r="DI1775" s="74">
        <v>2.6931624859571457E-2</v>
      </c>
      <c r="DJ1775" s="74">
        <v>2.3962339386343956E-2</v>
      </c>
      <c r="DK1775" s="74">
        <v>3.7727627903223038E-2</v>
      </c>
      <c r="DL1775" s="74">
        <v>4.4939480721950531E-2</v>
      </c>
      <c r="DM1775" s="74">
        <v>4.6937644481658936E-2</v>
      </c>
      <c r="DN1775" s="74">
        <v>3.4113619476556778E-2</v>
      </c>
      <c r="DO1775" s="74">
        <v>1.964874193072319E-2</v>
      </c>
      <c r="DP1775" s="74">
        <v>8.8525563478469849E-3</v>
      </c>
      <c r="DQ1775" s="74">
        <v>1.2385500594973564E-2</v>
      </c>
      <c r="DR1775" s="74">
        <v>7.1890815161168575E-3</v>
      </c>
      <c r="DS1775" s="74">
        <v>-5.9646898880600929E-3</v>
      </c>
      <c r="DT1775" s="74">
        <v>2.0239765290170908E-3</v>
      </c>
      <c r="DU1775" s="74">
        <v>5.0890403799712658E-3</v>
      </c>
      <c r="DV1775" s="74">
        <v>8.6984224617481232E-3</v>
      </c>
      <c r="DW1775" s="74">
        <v>4.3672625906765461E-3</v>
      </c>
      <c r="DX1775" s="74">
        <v>9.3154637143015862E-3</v>
      </c>
      <c r="DY1775" s="74">
        <v>1.1876286007463932E-2</v>
      </c>
      <c r="DZ1775" s="74">
        <v>2.1373389754444361E-3</v>
      </c>
      <c r="EA1775" s="74">
        <v>7.7433758415281773E-3</v>
      </c>
      <c r="EB1775" s="74">
        <v>1.8491356167942286E-3</v>
      </c>
      <c r="EC1775" s="74">
        <v>6.2687266618013382E-3</v>
      </c>
      <c r="ED1775" s="74">
        <v>-2.1620315965265036E-3</v>
      </c>
      <c r="EE1775" s="74">
        <v>3.3752951771020889E-2</v>
      </c>
      <c r="EF1775" s="74">
        <v>4.1601110249757767E-2</v>
      </c>
      <c r="EG1775" s="74">
        <v>4.7384351491928101E-2</v>
      </c>
      <c r="EH1775" s="74">
        <v>4.4224392622709274E-2</v>
      </c>
      <c r="EI1775" s="74">
        <v>6.097373366355896E-2</v>
      </c>
      <c r="EJ1775" s="74">
        <v>6.9225765764713287E-2</v>
      </c>
      <c r="EK1775" s="74">
        <v>7.0958852767944336E-2</v>
      </c>
      <c r="EL1775" s="74">
        <v>5.9924665838479996E-2</v>
      </c>
      <c r="EM1775" s="74">
        <v>4.3558020144701004E-2</v>
      </c>
      <c r="EN1775" s="74">
        <v>3.2326441258192062E-2</v>
      </c>
      <c r="EO1775" s="74">
        <v>3.2675925642251968E-2</v>
      </c>
      <c r="EP1775" s="74">
        <v>2.8579840436577797E-2</v>
      </c>
      <c r="EQ1775" s="74">
        <v>1.5235941857099533E-2</v>
      </c>
      <c r="ER1775" s="74">
        <v>2.1161284297704697E-2</v>
      </c>
      <c r="ES1775" s="74">
        <v>2.1098075434565544E-2</v>
      </c>
      <c r="ET1775" s="74">
        <v>2.2550884634256363E-2</v>
      </c>
      <c r="EU1775" s="74">
        <v>1.5770763158798218E-2</v>
      </c>
      <c r="EV1775" s="74">
        <v>1.9713452085852623E-2</v>
      </c>
      <c r="EW1775" s="74">
        <v>62.4149169921875</v>
      </c>
      <c r="EX1775" s="74">
        <v>61.564888000488281</v>
      </c>
      <c r="EY1775" s="74">
        <v>60.537319183349609</v>
      </c>
      <c r="EZ1775" s="74">
        <v>59.108711242675781</v>
      </c>
      <c r="FA1775" s="74">
        <v>58.826549530029297</v>
      </c>
      <c r="FB1775" s="74">
        <v>58.106334686279297</v>
      </c>
      <c r="FC1775" s="74">
        <v>58.279251098632813</v>
      </c>
      <c r="FD1775" s="74">
        <v>61.591827392578125</v>
      </c>
      <c r="FE1775" s="74">
        <v>65.30718994140625</v>
      </c>
      <c r="FF1775" s="74">
        <v>68.833808898925781</v>
      </c>
      <c r="FG1775" s="74">
        <v>72.134033203125</v>
      </c>
      <c r="FH1775" s="74">
        <v>75.658050537109375</v>
      </c>
      <c r="FI1775" s="74">
        <v>78.286231994628906</v>
      </c>
      <c r="FJ1775" s="74">
        <v>81.149658203125</v>
      </c>
      <c r="FK1775" s="74">
        <v>82.445579528808594</v>
      </c>
      <c r="FL1775" s="74">
        <v>83.467323303222656</v>
      </c>
      <c r="FM1775" s="74">
        <v>82.905746459960938</v>
      </c>
      <c r="FN1775" s="74">
        <v>80.295913696289063</v>
      </c>
      <c r="FO1775" s="74">
        <v>77.866264343261719</v>
      </c>
      <c r="FP1775" s="74">
        <v>75.037322998046875</v>
      </c>
      <c r="FQ1775" s="74">
        <v>71.565467834472656</v>
      </c>
      <c r="FR1775" s="74">
        <v>68.437385559082031</v>
      </c>
      <c r="FS1775" s="74">
        <v>66.003440856933594</v>
      </c>
      <c r="FT1775" s="74">
        <v>64.737045288085938</v>
      </c>
      <c r="FU1775" s="74">
        <v>1.5999538823962212E-2</v>
      </c>
      <c r="FV1775" s="74">
        <v>3.6790754646062851E-2</v>
      </c>
      <c r="FW1775" s="74">
        <v>1.6232285648584366E-2</v>
      </c>
      <c r="FX1775" s="74">
        <v>0</v>
      </c>
      <c r="FY1775" s="74">
        <v>0</v>
      </c>
      <c r="FZ1775" s="74">
        <v>121</v>
      </c>
      <c r="GA1775" s="74">
        <v>7.3084721565246582</v>
      </c>
      <c r="GB1775" s="74">
        <v>282.35455128736794</v>
      </c>
      <c r="GC1775" s="74">
        <v>1</v>
      </c>
      <c r="GD1775" s="74">
        <v>7</v>
      </c>
      <c r="GE1775" s="74">
        <v>1</v>
      </c>
      <c r="GF1775" s="74">
        <v>1</v>
      </c>
      <c r="GG1775" t="s">
        <v>245</v>
      </c>
      <c r="GH1775" t="s">
        <v>235</v>
      </c>
      <c r="GI1775" t="s">
        <v>236</v>
      </c>
      <c r="GJ1775" s="47"/>
      <c r="GK1775" s="30"/>
    </row>
    <row r="1776" spans="1:193" x14ac:dyDescent="0.2">
      <c r="A1776" t="s">
        <v>175</v>
      </c>
      <c r="B1776" t="s">
        <v>244</v>
      </c>
      <c r="C1776" t="s">
        <v>0</v>
      </c>
      <c r="D1776" t="s">
        <v>185</v>
      </c>
      <c r="E1776" t="s">
        <v>191</v>
      </c>
      <c r="F1776" t="s">
        <v>259</v>
      </c>
      <c r="G1776" t="s">
        <v>274</v>
      </c>
      <c r="H1776" s="74">
        <v>133</v>
      </c>
      <c r="I1776" s="74">
        <v>0.28274694085121155</v>
      </c>
      <c r="J1776" s="74">
        <v>0.26932689547538757</v>
      </c>
      <c r="K1776" s="74">
        <v>0.28811615705490112</v>
      </c>
      <c r="L1776" s="74">
        <v>0.29394108057022095</v>
      </c>
      <c r="M1776" s="74">
        <v>0.30264505743980408</v>
      </c>
      <c r="N1776" s="74">
        <v>0.29473382234573364</v>
      </c>
      <c r="O1776" s="74">
        <v>0.3151915967464447</v>
      </c>
      <c r="P1776" s="74">
        <v>0.3352755606174469</v>
      </c>
      <c r="Q1776" s="74">
        <v>0.36298313736915588</v>
      </c>
      <c r="R1776" s="74">
        <v>0.38671034574508667</v>
      </c>
      <c r="S1776" s="74">
        <v>0.40736159682273865</v>
      </c>
      <c r="T1776" s="74">
        <v>0.44585913419723511</v>
      </c>
      <c r="U1776" s="74">
        <v>0.45238935947418213</v>
      </c>
      <c r="V1776" s="74">
        <v>0.4637787938117981</v>
      </c>
      <c r="W1776" s="74">
        <v>0.46720770001411438</v>
      </c>
      <c r="X1776" s="74">
        <v>0.4356587827205658</v>
      </c>
      <c r="Y1776" s="74">
        <v>0.41548559069633484</v>
      </c>
      <c r="Z1776" s="74">
        <v>0.38364076614379883</v>
      </c>
      <c r="AA1776" s="74">
        <v>0.35088822245597839</v>
      </c>
      <c r="AB1776" s="74">
        <v>0.37548017501831055</v>
      </c>
      <c r="AC1776" s="74">
        <v>0.39855143427848816</v>
      </c>
      <c r="AD1776" s="74">
        <v>0.37060847878456116</v>
      </c>
      <c r="AE1776" s="74">
        <v>0.33742469549179077</v>
      </c>
      <c r="AF1776" s="74">
        <v>0.30836984515190125</v>
      </c>
      <c r="AG1776" s="74">
        <v>-2.13616993278265E-2</v>
      </c>
      <c r="AH1776" s="74">
        <v>-3.0734643340110779E-2</v>
      </c>
      <c r="AI1776" s="74">
        <v>-2.6151634752750397E-2</v>
      </c>
      <c r="AJ1776" s="74">
        <v>-3.1611643731594086E-2</v>
      </c>
      <c r="AK1776" s="74">
        <v>-3.6202866584062576E-2</v>
      </c>
      <c r="AL1776" s="74">
        <v>-4.2513471096754074E-2</v>
      </c>
      <c r="AM1776" s="74">
        <v>-1.6041958704590797E-2</v>
      </c>
      <c r="AN1776" s="74">
        <v>-1.9372571259737015E-2</v>
      </c>
      <c r="AO1776" s="74">
        <v>-2.2017639130353928E-2</v>
      </c>
      <c r="AP1776" s="74">
        <v>-2.455117367208004E-2</v>
      </c>
      <c r="AQ1776" s="74">
        <v>-1.7853075638413429E-2</v>
      </c>
      <c r="AR1776" s="74">
        <v>-1.3086406514048576E-2</v>
      </c>
      <c r="AS1776" s="74">
        <v>-1.043605525046587E-2</v>
      </c>
      <c r="AT1776" s="74">
        <v>-2.7658691629767418E-2</v>
      </c>
      <c r="AU1776" s="74">
        <v>-3.7662692368030548E-2</v>
      </c>
      <c r="AV1776" s="74">
        <v>-4.7494307160377502E-2</v>
      </c>
      <c r="AW1776" s="74">
        <v>-3.6283906549215317E-2</v>
      </c>
      <c r="AX1776" s="74">
        <v>-4.4164080172777176E-2</v>
      </c>
      <c r="AY1776" s="74">
        <v>-5.6960586458444595E-2</v>
      </c>
      <c r="AZ1776" s="74">
        <v>-4.3952688574790955E-2</v>
      </c>
      <c r="BA1776" s="74">
        <v>-3.3346336334943771E-2</v>
      </c>
      <c r="BB1776" s="74">
        <v>-2.4526795372366905E-2</v>
      </c>
      <c r="BC1776" s="74">
        <v>-2.3005269467830658E-2</v>
      </c>
      <c r="BD1776" s="74">
        <v>-1.5603070147335529E-2</v>
      </c>
      <c r="BE1776" s="74">
        <v>-1.151648536324501E-2</v>
      </c>
      <c r="BF1776" s="74">
        <v>-2.1019343286752701E-2</v>
      </c>
      <c r="BG1776" s="74">
        <v>-1.6121581196784973E-2</v>
      </c>
      <c r="BH1776" s="74">
        <v>-2.1723054349422455E-2</v>
      </c>
      <c r="BI1776" s="74">
        <v>-2.3642556741833687E-2</v>
      </c>
      <c r="BJ1776" s="74">
        <v>-3.0598331242799759E-2</v>
      </c>
      <c r="BK1776" s="74">
        <v>-1.2568046804517508E-3</v>
      </c>
      <c r="BL1776" s="74">
        <v>-1.2675998732447624E-3</v>
      </c>
      <c r="BM1776" s="74">
        <v>-1.4099677791818976E-3</v>
      </c>
      <c r="BN1776" s="74">
        <v>-4.1356231085956097E-3</v>
      </c>
      <c r="BO1776" s="74">
        <v>5.5691380985081196E-3</v>
      </c>
      <c r="BP1776" s="74">
        <v>1.1383863165974617E-2</v>
      </c>
      <c r="BQ1776" s="74">
        <v>1.3767128810286522E-2</v>
      </c>
      <c r="BR1776" s="74">
        <v>-1.6521076904609799E-3</v>
      </c>
      <c r="BS1776" s="74">
        <v>-1.3572288677096367E-2</v>
      </c>
      <c r="BT1776" s="74">
        <v>-2.3842591792345047E-2</v>
      </c>
      <c r="BU1776" s="74">
        <v>-1.5839768573641777E-2</v>
      </c>
      <c r="BV1776" s="74">
        <v>-2.261127345263958E-2</v>
      </c>
      <c r="BW1776" s="74">
        <v>-3.5599339753389359E-2</v>
      </c>
      <c r="BX1776" s="74">
        <v>-2.4670397862792015E-2</v>
      </c>
      <c r="BY1776" s="74">
        <v>-1.7216021195054054E-2</v>
      </c>
      <c r="BZ1776" s="74">
        <v>-1.0569391772150993E-2</v>
      </c>
      <c r="CA1776" s="74">
        <v>-1.1515378952026367E-2</v>
      </c>
      <c r="CB1776" s="74">
        <v>-5.1263091154396534E-3</v>
      </c>
      <c r="CC1776" s="74">
        <v>-4.6977205201983452E-3</v>
      </c>
      <c r="CD1776" s="74">
        <v>-1.4290556311607361E-2</v>
      </c>
      <c r="CE1776" s="74">
        <v>-9.1747986152768135E-3</v>
      </c>
      <c r="CF1776" s="74">
        <v>-1.4874248765408993E-2</v>
      </c>
      <c r="CG1776" s="74">
        <v>-1.4943324029445648E-2</v>
      </c>
      <c r="CH1776" s="74">
        <v>-2.234593965113163E-2</v>
      </c>
      <c r="CI1776" s="74">
        <v>8.9833484962582588E-3</v>
      </c>
      <c r="CJ1776" s="74">
        <v>1.127184834331274E-2</v>
      </c>
      <c r="CK1776" s="74">
        <v>1.2862842530012131E-2</v>
      </c>
      <c r="CL1776" s="74">
        <v>1.0004124604165554E-2</v>
      </c>
      <c r="CM1776" s="74">
        <v>2.1791292354464531E-2</v>
      </c>
      <c r="CN1776" s="74">
        <v>2.8331898152828217E-2</v>
      </c>
      <c r="CO1776" s="74">
        <v>3.0530180782079697E-2</v>
      </c>
      <c r="CP1776" s="74">
        <v>1.6359973698854446E-2</v>
      </c>
      <c r="CQ1776" s="74">
        <v>3.1126528047025204E-3</v>
      </c>
      <c r="CR1776" s="74">
        <v>-7.4614859186112881E-3</v>
      </c>
      <c r="CS1776" s="74">
        <v>-1.6802200116217136E-3</v>
      </c>
      <c r="CT1776" s="74">
        <v>-7.6838652603328228E-3</v>
      </c>
      <c r="CU1776" s="74">
        <v>-2.080460824072361E-2</v>
      </c>
      <c r="CV1776" s="74">
        <v>-1.1315544135868549E-2</v>
      </c>
      <c r="CW1776" s="74">
        <v>-6.0442141257226467E-3</v>
      </c>
      <c r="CX1776" s="74">
        <v>-9.0253626694902778E-4</v>
      </c>
      <c r="CY1776" s="74">
        <v>-3.5575153306126595E-3</v>
      </c>
      <c r="CZ1776" s="74">
        <v>2.1298634819686413E-3</v>
      </c>
      <c r="DA1776" s="74">
        <v>2.12104432284832E-3</v>
      </c>
      <c r="DB1776" s="74">
        <v>-7.5617693364620209E-3</v>
      </c>
      <c r="DC1776" s="74">
        <v>-2.2280151024460793E-3</v>
      </c>
      <c r="DD1776" s="74">
        <v>-8.0254422500729561E-3</v>
      </c>
      <c r="DE1776" s="74">
        <v>-6.2440913170576096E-3</v>
      </c>
      <c r="DF1776" s="74">
        <v>-1.4093548990786076E-2</v>
      </c>
      <c r="DG1776" s="74">
        <v>1.9223501905798912E-2</v>
      </c>
      <c r="DH1776" s="74">
        <v>2.3811295628547668E-2</v>
      </c>
      <c r="DI1776" s="74">
        <v>2.7135653421282768E-2</v>
      </c>
      <c r="DJ1776" s="74">
        <v>2.4143872782588005E-2</v>
      </c>
      <c r="DK1776" s="74">
        <v>3.801344707608223E-2</v>
      </c>
      <c r="DL1776" s="74">
        <v>4.5279931277036667E-2</v>
      </c>
      <c r="DM1776" s="74">
        <v>4.7293230891227722E-2</v>
      </c>
      <c r="DN1776" s="74">
        <v>3.4372054040431976E-2</v>
      </c>
      <c r="DO1776" s="74">
        <v>1.9797593355178833E-2</v>
      </c>
      <c r="DP1776" s="74">
        <v>8.9196199551224709E-3</v>
      </c>
      <c r="DQ1776" s="74">
        <v>1.247932855039835E-2</v>
      </c>
      <c r="DR1776" s="74">
        <v>7.2435433976352215E-3</v>
      </c>
      <c r="DS1776" s="74">
        <v>-6.0098753310739994E-3</v>
      </c>
      <c r="DT1776" s="74">
        <v>2.039310522377491E-3</v>
      </c>
      <c r="DU1776" s="74">
        <v>5.1275929436087608E-3</v>
      </c>
      <c r="DV1776" s="74">
        <v>8.764319121837616E-3</v>
      </c>
      <c r="DW1776" s="74">
        <v>4.400347825139761E-3</v>
      </c>
      <c r="DX1776" s="74">
        <v>9.3860356137156487E-3</v>
      </c>
      <c r="DY1776" s="74">
        <v>1.1966257356107235E-2</v>
      </c>
      <c r="DZ1776" s="74">
        <v>2.1535302512347698E-3</v>
      </c>
      <c r="EA1776" s="74">
        <v>7.8020365908741951E-3</v>
      </c>
      <c r="EB1776" s="74">
        <v>1.8631462007761002E-3</v>
      </c>
      <c r="EC1776" s="74">
        <v>6.3162189908325672E-3</v>
      </c>
      <c r="ED1776" s="74">
        <v>-2.1784075070172548E-3</v>
      </c>
      <c r="EE1776" s="74">
        <v>3.4008655697107315E-2</v>
      </c>
      <c r="EF1776" s="74">
        <v>4.1916269809007645E-2</v>
      </c>
      <c r="EG1776" s="74">
        <v>4.7743324190378189E-2</v>
      </c>
      <c r="EH1776" s="74">
        <v>4.4559422880411148E-2</v>
      </c>
      <c r="EI1776" s="74">
        <v>6.143566220998764E-2</v>
      </c>
      <c r="EJ1776" s="74">
        <v>6.9750204682350159E-2</v>
      </c>
      <c r="EK1776" s="74">
        <v>7.1496419608592987E-2</v>
      </c>
      <c r="EL1776" s="74">
        <v>6.037864089012146E-2</v>
      </c>
      <c r="EM1776" s="74">
        <v>4.3887998908758163E-2</v>
      </c>
      <c r="EN1776" s="74">
        <v>3.2571334391832352E-2</v>
      </c>
      <c r="EO1776" s="74">
        <v>3.2923467457294464E-2</v>
      </c>
      <c r="EP1776" s="74">
        <v>2.8796350583434105E-2</v>
      </c>
      <c r="EQ1776" s="74">
        <v>1.5351369045674801E-2</v>
      </c>
      <c r="ER1776" s="74">
        <v>2.1321600303053856E-2</v>
      </c>
      <c r="ES1776" s="74">
        <v>2.1257909014821053E-2</v>
      </c>
      <c r="ET1776" s="74">
        <v>2.2721722722053528E-2</v>
      </c>
      <c r="EU1776" s="74">
        <v>1.5890238806605339E-2</v>
      </c>
      <c r="EV1776" s="74">
        <v>1.9862797111272812E-2</v>
      </c>
      <c r="EW1776" s="74">
        <v>72.244514465332031</v>
      </c>
      <c r="EX1776" s="74">
        <v>71.297592163085938</v>
      </c>
      <c r="EY1776" s="74">
        <v>70.23736572265625</v>
      </c>
      <c r="EZ1776" s="74">
        <v>70.460723876953125</v>
      </c>
      <c r="FA1776" s="74">
        <v>69.973045349121094</v>
      </c>
      <c r="FB1776" s="74">
        <v>70.664016723632813</v>
      </c>
      <c r="FC1776" s="74">
        <v>70.473136901855469</v>
      </c>
      <c r="FD1776" s="74">
        <v>71.4375</v>
      </c>
      <c r="FE1776" s="74">
        <v>74.155044555664063</v>
      </c>
      <c r="FF1776" s="74">
        <v>78.807456970214844</v>
      </c>
      <c r="FG1776" s="74">
        <v>82.842727661132813</v>
      </c>
      <c r="FH1776" s="74">
        <v>86.361030578613281</v>
      </c>
      <c r="FI1776" s="74">
        <v>90.420463562011719</v>
      </c>
      <c r="FJ1776" s="74">
        <v>94.88140869140625</v>
      </c>
      <c r="FK1776" s="74">
        <v>97.798072814941406</v>
      </c>
      <c r="FL1776" s="74">
        <v>99.5848388671875</v>
      </c>
      <c r="FM1776" s="74">
        <v>98.092361450195313</v>
      </c>
      <c r="FN1776" s="74">
        <v>95.031333923339844</v>
      </c>
      <c r="FO1776" s="74">
        <v>92.487312316894531</v>
      </c>
      <c r="FP1776" s="74">
        <v>88.895652770996094</v>
      </c>
      <c r="FQ1776" s="74">
        <v>83.104545593261719</v>
      </c>
      <c r="FR1776" s="74">
        <v>80.789535522460938</v>
      </c>
      <c r="FS1776" s="74">
        <v>78.08538818359375</v>
      </c>
      <c r="FT1776" s="74">
        <v>76.497817993164063</v>
      </c>
      <c r="FU1776" s="74">
        <v>1.6120748594403267E-2</v>
      </c>
      <c r="FV1776" s="74">
        <v>3.7069477140903473E-2</v>
      </c>
      <c r="FW1776" s="74">
        <v>1.6355259343981743E-2</v>
      </c>
      <c r="FX1776" s="74">
        <v>0</v>
      </c>
      <c r="FY1776" s="74">
        <v>0</v>
      </c>
      <c r="FZ1776" s="74">
        <v>121</v>
      </c>
      <c r="GA1776" s="74">
        <v>7.8434920310974121</v>
      </c>
      <c r="GB1776" s="74">
        <v>295.52541880030185</v>
      </c>
      <c r="GC1776" s="74">
        <v>1</v>
      </c>
      <c r="GD1776" s="74">
        <v>7</v>
      </c>
      <c r="GE1776" s="74">
        <v>1</v>
      </c>
      <c r="GF1776" s="74">
        <v>1</v>
      </c>
      <c r="GG1776" t="s">
        <v>245</v>
      </c>
      <c r="GH1776" t="s">
        <v>235</v>
      </c>
      <c r="GI1776" t="s">
        <v>236</v>
      </c>
      <c r="GJ1776" s="47"/>
      <c r="GK1776" s="30"/>
    </row>
    <row r="1777" spans="1:193" x14ac:dyDescent="0.2">
      <c r="A1777" t="s">
        <v>175</v>
      </c>
      <c r="B1777" t="s">
        <v>244</v>
      </c>
      <c r="C1777" t="s">
        <v>0</v>
      </c>
      <c r="D1777" t="s">
        <v>185</v>
      </c>
      <c r="E1777" t="s">
        <v>192</v>
      </c>
      <c r="F1777" t="s">
        <v>259</v>
      </c>
      <c r="G1777" t="s">
        <v>274</v>
      </c>
      <c r="H1777" s="74">
        <v>133</v>
      </c>
      <c r="I1777" s="74">
        <v>0.29908818006515503</v>
      </c>
      <c r="J1777" s="74">
        <v>0.29290717840194702</v>
      </c>
      <c r="K1777" s="74">
        <v>0.29322570562362671</v>
      </c>
      <c r="L1777" s="74">
        <v>0.26396271586418152</v>
      </c>
      <c r="M1777" s="74">
        <v>0.26165246963500977</v>
      </c>
      <c r="N1777" s="74">
        <v>0.25654631853103638</v>
      </c>
      <c r="O1777" s="74">
        <v>0.24558776617050171</v>
      </c>
      <c r="P1777" s="74">
        <v>0.23719316720962524</v>
      </c>
      <c r="Q1777" s="74">
        <v>0.25880655646324158</v>
      </c>
      <c r="R1777" s="74">
        <v>0.29782611131668091</v>
      </c>
      <c r="S1777" s="74">
        <v>0.31817328929901123</v>
      </c>
      <c r="T1777" s="74">
        <v>0.32095739245414734</v>
      </c>
      <c r="U1777" s="74">
        <v>0.33676010370254517</v>
      </c>
      <c r="V1777" s="74">
        <v>0.34606006741523743</v>
      </c>
      <c r="W1777" s="74">
        <v>0.34884196519851685</v>
      </c>
      <c r="X1777" s="74">
        <v>0.3349108099937439</v>
      </c>
      <c r="Y1777" s="74">
        <v>0.33383569121360779</v>
      </c>
      <c r="Z1777" s="74">
        <v>0.31336250901222229</v>
      </c>
      <c r="AA1777" s="74">
        <v>0.31053274869918823</v>
      </c>
      <c r="AB1777" s="74">
        <v>0.33826559782028198</v>
      </c>
      <c r="AC1777" s="74">
        <v>0.31707128882408142</v>
      </c>
      <c r="AD1777" s="74">
        <v>0.29020243883132935</v>
      </c>
      <c r="AE1777" s="74">
        <v>0.27731570601463318</v>
      </c>
      <c r="AF1777" s="74">
        <v>0.29752570390701294</v>
      </c>
      <c r="AG1777" s="74">
        <v>-2.1361701190471649E-2</v>
      </c>
      <c r="AH1777" s="74">
        <v>-3.073464147746563E-2</v>
      </c>
      <c r="AI1777" s="74">
        <v>-2.6151634752750397E-2</v>
      </c>
      <c r="AJ1777" s="74">
        <v>-3.1611643731594086E-2</v>
      </c>
      <c r="AK1777" s="74">
        <v>-3.6202866584062576E-2</v>
      </c>
      <c r="AL1777" s="74">
        <v>-4.2513471096754074E-2</v>
      </c>
      <c r="AM1777" s="74">
        <v>-1.6041958704590797E-2</v>
      </c>
      <c r="AN1777" s="74">
        <v>-1.9372569397091866E-2</v>
      </c>
      <c r="AO1777" s="74">
        <v>-2.2017637267708778E-2</v>
      </c>
      <c r="AP1777" s="74">
        <v>-2.4551171809434891E-2</v>
      </c>
      <c r="AQ1777" s="74">
        <v>-1.7853075638413429E-2</v>
      </c>
      <c r="AR1777" s="74">
        <v>-1.3086406514048576E-2</v>
      </c>
      <c r="AS1777" s="74">
        <v>-1.0436059907078743E-2</v>
      </c>
      <c r="AT1777" s="74">
        <v>-2.7658697217702866E-2</v>
      </c>
      <c r="AU1777" s="74">
        <v>-3.7662692368030548E-2</v>
      </c>
      <c r="AV1777" s="74">
        <v>-4.7494307160377502E-2</v>
      </c>
      <c r="AW1777" s="74">
        <v>-3.6283906549215317E-2</v>
      </c>
      <c r="AX1777" s="74">
        <v>-4.4164080172777176E-2</v>
      </c>
      <c r="AY1777" s="74">
        <v>-5.6960582733154297E-2</v>
      </c>
      <c r="AZ1777" s="74">
        <v>-4.3952684849500656E-2</v>
      </c>
      <c r="BA1777" s="74">
        <v>-3.3346336334943771E-2</v>
      </c>
      <c r="BB1777" s="74">
        <v>-2.4526797235012054E-2</v>
      </c>
      <c r="BC1777" s="74">
        <v>-2.3005269467830658E-2</v>
      </c>
      <c r="BD1777" s="74">
        <v>-1.5603070147335529E-2</v>
      </c>
      <c r="BE1777" s="74">
        <v>-1.1516486294567585E-2</v>
      </c>
      <c r="BF1777" s="74">
        <v>-2.1019343286752701E-2</v>
      </c>
      <c r="BG1777" s="74">
        <v>-1.6121581196784973E-2</v>
      </c>
      <c r="BH1777" s="74">
        <v>-2.1723056212067604E-2</v>
      </c>
      <c r="BI1777" s="74">
        <v>-2.3642556741833687E-2</v>
      </c>
      <c r="BJ1777" s="74">
        <v>-3.0598331242799759E-2</v>
      </c>
      <c r="BK1777" s="74">
        <v>-1.2568046804517508E-3</v>
      </c>
      <c r="BL1777" s="74">
        <v>-1.2675989419221878E-3</v>
      </c>
      <c r="BM1777" s="74">
        <v>-1.409966847859323E-3</v>
      </c>
      <c r="BN1777" s="74">
        <v>-4.135622177273035E-3</v>
      </c>
      <c r="BO1777" s="74">
        <v>5.5691380985081196E-3</v>
      </c>
      <c r="BP1777" s="74">
        <v>1.1383863165974617E-2</v>
      </c>
      <c r="BQ1777" s="74">
        <v>1.3767126947641373E-2</v>
      </c>
      <c r="BR1777" s="74">
        <v>-1.652109669521451E-3</v>
      </c>
      <c r="BS1777" s="74">
        <v>-1.3572288677096367E-2</v>
      </c>
      <c r="BT1777" s="74">
        <v>-2.3842591792345047E-2</v>
      </c>
      <c r="BU1777" s="74">
        <v>-1.5839768573641777E-2</v>
      </c>
      <c r="BV1777" s="74">
        <v>-2.261127345263958E-2</v>
      </c>
      <c r="BW1777" s="74">
        <v>-3.5599339753389359E-2</v>
      </c>
      <c r="BX1777" s="74">
        <v>-2.4670397862792015E-2</v>
      </c>
      <c r="BY1777" s="74">
        <v>-1.7216021195054054E-2</v>
      </c>
      <c r="BZ1777" s="74">
        <v>-1.0569392703473568E-2</v>
      </c>
      <c r="CA1777" s="74">
        <v>-1.1515378952026367E-2</v>
      </c>
      <c r="CB1777" s="74">
        <v>-5.1263091154396534E-3</v>
      </c>
      <c r="CC1777" s="74">
        <v>-4.6977209858596325E-3</v>
      </c>
      <c r="CD1777" s="74">
        <v>-1.4290556311607361E-2</v>
      </c>
      <c r="CE1777" s="74">
        <v>-9.1747986152768135E-3</v>
      </c>
      <c r="CF1777" s="74">
        <v>-1.4874249696731567E-2</v>
      </c>
      <c r="CG1777" s="74">
        <v>-1.4943324960768223E-2</v>
      </c>
      <c r="CH1777" s="74">
        <v>-2.234593965113163E-2</v>
      </c>
      <c r="CI1777" s="74">
        <v>8.9833484962582588E-3</v>
      </c>
      <c r="CJ1777" s="74">
        <v>1.127184834331274E-2</v>
      </c>
      <c r="CK1777" s="74">
        <v>1.2862842530012131E-2</v>
      </c>
      <c r="CL1777" s="74">
        <v>1.0004125535488129E-2</v>
      </c>
      <c r="CM1777" s="74">
        <v>2.1791292354464531E-2</v>
      </c>
      <c r="CN1777" s="74">
        <v>2.8331898152828217E-2</v>
      </c>
      <c r="CO1777" s="74">
        <v>3.0530180782079697E-2</v>
      </c>
      <c r="CP1777" s="74">
        <v>1.6359973698854446E-2</v>
      </c>
      <c r="CQ1777" s="74">
        <v>3.1126528047025204E-3</v>
      </c>
      <c r="CR1777" s="74">
        <v>-7.4614859186112881E-3</v>
      </c>
      <c r="CS1777" s="74">
        <v>-1.6802200116217136E-3</v>
      </c>
      <c r="CT1777" s="74">
        <v>-7.6838652603328228E-3</v>
      </c>
      <c r="CU1777" s="74">
        <v>-2.080460824072361E-2</v>
      </c>
      <c r="CV1777" s="74">
        <v>-1.1315544135868549E-2</v>
      </c>
      <c r="CW1777" s="74">
        <v>-6.0442141257226467E-3</v>
      </c>
      <c r="CX1777" s="74">
        <v>-9.0253626694902778E-4</v>
      </c>
      <c r="CY1777" s="74">
        <v>-3.5575153306126595E-3</v>
      </c>
      <c r="CZ1777" s="74">
        <v>2.1298634819686413E-3</v>
      </c>
      <c r="DA1777" s="74">
        <v>2.1210447885096073E-3</v>
      </c>
      <c r="DB1777" s="74">
        <v>-7.5617698021233082E-3</v>
      </c>
      <c r="DC1777" s="74">
        <v>-2.2280151024460793E-3</v>
      </c>
      <c r="DD1777" s="74">
        <v>-8.0254431813955307E-3</v>
      </c>
      <c r="DE1777" s="74">
        <v>-6.2440922483801842E-3</v>
      </c>
      <c r="DF1777" s="74">
        <v>-1.4093548990786076E-2</v>
      </c>
      <c r="DG1777" s="74">
        <v>1.9223501905798912E-2</v>
      </c>
      <c r="DH1777" s="74">
        <v>2.3811295628547668E-2</v>
      </c>
      <c r="DI1777" s="74">
        <v>2.7135651558637619E-2</v>
      </c>
      <c r="DJ1777" s="74">
        <v>2.4143872782588005E-2</v>
      </c>
      <c r="DK1777" s="74">
        <v>3.801344707608223E-2</v>
      </c>
      <c r="DL1777" s="74">
        <v>4.5279931277036667E-2</v>
      </c>
      <c r="DM1777" s="74">
        <v>4.7293234616518021E-2</v>
      </c>
      <c r="DN1777" s="74">
        <v>3.4372057765722275E-2</v>
      </c>
      <c r="DO1777" s="74">
        <v>1.9797593355178833E-2</v>
      </c>
      <c r="DP1777" s="74">
        <v>8.9196208864450455E-3</v>
      </c>
      <c r="DQ1777" s="74">
        <v>1.247932855039835E-2</v>
      </c>
      <c r="DR1777" s="74">
        <v>7.2435433976352215E-3</v>
      </c>
      <c r="DS1777" s="74">
        <v>-6.009876262396574E-3</v>
      </c>
      <c r="DT1777" s="74">
        <v>2.0393095910549164E-3</v>
      </c>
      <c r="DU1777" s="74">
        <v>5.1275929436087608E-3</v>
      </c>
      <c r="DV1777" s="74">
        <v>8.7643200531601906E-3</v>
      </c>
      <c r="DW1777" s="74">
        <v>4.400347825139761E-3</v>
      </c>
      <c r="DX1777" s="74">
        <v>9.3860356137156487E-3</v>
      </c>
      <c r="DY1777" s="74">
        <v>1.1966259218752384E-2</v>
      </c>
      <c r="DZ1777" s="74">
        <v>2.1535290870815516E-3</v>
      </c>
      <c r="EA1777" s="74">
        <v>7.8020365908741951E-3</v>
      </c>
      <c r="EB1777" s="74">
        <v>1.8631452694535255E-3</v>
      </c>
      <c r="EC1777" s="74">
        <v>6.3162180595099926E-3</v>
      </c>
      <c r="ED1777" s="74">
        <v>-2.1784075070172548E-3</v>
      </c>
      <c r="EE1777" s="74">
        <v>3.4008655697107315E-2</v>
      </c>
      <c r="EF1777" s="74">
        <v>4.1916266083717346E-2</v>
      </c>
      <c r="EG1777" s="74">
        <v>4.7743320465087891E-2</v>
      </c>
      <c r="EH1777" s="74">
        <v>4.4559422880411148E-2</v>
      </c>
      <c r="EI1777" s="74">
        <v>6.143566220998764E-2</v>
      </c>
      <c r="EJ1777" s="74">
        <v>6.9750204682350159E-2</v>
      </c>
      <c r="EK1777" s="74">
        <v>7.1496419608592987E-2</v>
      </c>
      <c r="EL1777" s="74">
        <v>6.0378644615411758E-2</v>
      </c>
      <c r="EM1777" s="74">
        <v>4.3887998908758163E-2</v>
      </c>
      <c r="EN1777" s="74">
        <v>3.257133811712265E-2</v>
      </c>
      <c r="EO1777" s="74">
        <v>3.2923467457294464E-2</v>
      </c>
      <c r="EP1777" s="74">
        <v>2.8796350583434105E-2</v>
      </c>
      <c r="EQ1777" s="74">
        <v>1.5351367183029652E-2</v>
      </c>
      <c r="ER1777" s="74">
        <v>2.1321596577763557E-2</v>
      </c>
      <c r="ES1777" s="74">
        <v>2.1257909014821053E-2</v>
      </c>
      <c r="ET1777" s="74">
        <v>2.2721724584698677E-2</v>
      </c>
      <c r="EU1777" s="74">
        <v>1.5890238806605339E-2</v>
      </c>
      <c r="EV1777" s="74">
        <v>1.9862797111272812E-2</v>
      </c>
      <c r="EW1777" s="74">
        <v>76.12353515625</v>
      </c>
      <c r="EX1777" s="74">
        <v>74.5009765625</v>
      </c>
      <c r="EY1777" s="74">
        <v>73.6600341796875</v>
      </c>
      <c r="EZ1777" s="74">
        <v>72.282562255859375</v>
      </c>
      <c r="FA1777" s="74">
        <v>71.4429931640625</v>
      </c>
      <c r="FB1777" s="74">
        <v>69.854988098144531</v>
      </c>
      <c r="FC1777" s="74">
        <v>69.019134521484375</v>
      </c>
      <c r="FD1777" s="74">
        <v>69.642684936523438</v>
      </c>
      <c r="FE1777" s="74">
        <v>73.665924072265625</v>
      </c>
      <c r="FF1777" s="74">
        <v>80.295097351074219</v>
      </c>
      <c r="FG1777" s="74">
        <v>85.341842651367188</v>
      </c>
      <c r="FH1777" s="74">
        <v>90.256126403808594</v>
      </c>
      <c r="FI1777" s="74">
        <v>93.705780029296875</v>
      </c>
      <c r="FJ1777" s="74">
        <v>95.936614990234375</v>
      </c>
      <c r="FK1777" s="74">
        <v>96.754364013671875</v>
      </c>
      <c r="FL1777" s="74">
        <v>97.678047180175781</v>
      </c>
      <c r="FM1777" s="74">
        <v>95.148765563964844</v>
      </c>
      <c r="FN1777" s="74">
        <v>92.005905151367188</v>
      </c>
      <c r="FO1777" s="74">
        <v>88.886543273925781</v>
      </c>
      <c r="FP1777" s="74">
        <v>83.244331359863281</v>
      </c>
      <c r="FQ1777" s="74">
        <v>78.616241455078125</v>
      </c>
      <c r="FR1777" s="74">
        <v>74.621330261230469</v>
      </c>
      <c r="FS1777" s="74">
        <v>71.683158874511719</v>
      </c>
      <c r="FT1777" s="74">
        <v>69.440216064453125</v>
      </c>
      <c r="FU1777" s="74">
        <v>1.6120748594403267E-2</v>
      </c>
      <c r="FV1777" s="74">
        <v>3.7069473415613174E-2</v>
      </c>
      <c r="FW1777" s="74">
        <v>1.6355259343981743E-2</v>
      </c>
      <c r="FX1777" s="74">
        <v>0</v>
      </c>
      <c r="FY1777" s="74">
        <v>0</v>
      </c>
      <c r="FZ1777" s="74">
        <v>118</v>
      </c>
      <c r="GA1777" s="74">
        <v>7.0579628944396973</v>
      </c>
      <c r="GB1777" s="74">
        <v>278.98036558739841</v>
      </c>
      <c r="GC1777" s="74">
        <v>1</v>
      </c>
      <c r="GD1777" s="74">
        <v>7</v>
      </c>
      <c r="GE1777" s="74">
        <v>1</v>
      </c>
      <c r="GF1777" s="74">
        <v>1</v>
      </c>
      <c r="GG1777" t="s">
        <v>245</v>
      </c>
      <c r="GH1777" t="s">
        <v>235</v>
      </c>
      <c r="GI1777" t="s">
        <v>236</v>
      </c>
      <c r="GJ1777" s="47"/>
      <c r="GK1777" s="30"/>
    </row>
    <row r="1778" spans="1:193" x14ac:dyDescent="0.2">
      <c r="A1778" t="s">
        <v>175</v>
      </c>
      <c r="B1778" t="s">
        <v>244</v>
      </c>
      <c r="C1778" t="s">
        <v>0</v>
      </c>
      <c r="D1778" t="s">
        <v>256</v>
      </c>
      <c r="E1778" t="s">
        <v>222</v>
      </c>
      <c r="F1778" t="s">
        <v>260</v>
      </c>
      <c r="G1778" t="s">
        <v>274</v>
      </c>
      <c r="H1778" s="74">
        <v>0</v>
      </c>
      <c r="I1778" s="74"/>
      <c r="J1778" s="74"/>
      <c r="K1778" s="74"/>
      <c r="L1778" s="74"/>
      <c r="M1778" s="74"/>
      <c r="N1778" s="74"/>
      <c r="O1778" s="74"/>
      <c r="P1778" s="74"/>
      <c r="Q1778" s="74"/>
      <c r="R1778" s="74"/>
      <c r="S1778" s="74"/>
      <c r="T1778" s="74"/>
      <c r="U1778" s="74"/>
      <c r="V1778" s="74"/>
      <c r="W1778" s="74"/>
      <c r="X1778" s="74"/>
      <c r="Y1778" s="74"/>
      <c r="Z1778" s="74"/>
      <c r="AA1778" s="74"/>
      <c r="AB1778" s="74"/>
      <c r="AC1778" s="74"/>
      <c r="AD1778" s="74"/>
      <c r="AE1778" s="74"/>
      <c r="AF1778" s="74"/>
      <c r="AG1778" s="74"/>
      <c r="AH1778" s="74"/>
      <c r="AI1778" s="74"/>
      <c r="AJ1778" s="74"/>
      <c r="AK1778" s="74"/>
      <c r="AL1778" s="74"/>
      <c r="AM1778" s="74"/>
      <c r="AN1778" s="74"/>
      <c r="AO1778" s="74"/>
      <c r="AP1778" s="74"/>
      <c r="AQ1778" s="74"/>
      <c r="AR1778" s="74"/>
      <c r="AS1778" s="74"/>
      <c r="AT1778" s="74"/>
      <c r="AU1778" s="74"/>
      <c r="AV1778" s="74"/>
      <c r="AW1778" s="74"/>
      <c r="AX1778" s="74"/>
      <c r="AY1778" s="74"/>
      <c r="AZ1778" s="74"/>
      <c r="BA1778" s="74"/>
      <c r="BB1778" s="74"/>
      <c r="BC1778" s="74"/>
      <c r="BD1778" s="74"/>
      <c r="BE1778" s="74"/>
      <c r="BF1778" s="74"/>
      <c r="BG1778" s="74"/>
      <c r="BH1778" s="74"/>
      <c r="BI1778" s="74"/>
      <c r="BJ1778" s="74"/>
      <c r="BK1778" s="74"/>
      <c r="BL1778" s="74"/>
      <c r="BM1778" s="74"/>
      <c r="BN1778" s="74"/>
      <c r="BO1778" s="74"/>
      <c r="BP1778" s="74"/>
      <c r="BQ1778" s="74"/>
      <c r="BR1778" s="74"/>
      <c r="BS1778" s="74"/>
      <c r="BT1778" s="74"/>
      <c r="BU1778" s="74"/>
      <c r="BV1778" s="74"/>
      <c r="BW1778" s="74"/>
      <c r="BX1778" s="74"/>
      <c r="BY1778" s="74"/>
      <c r="BZ1778" s="74"/>
      <c r="CA1778" s="74"/>
      <c r="CB1778" s="74"/>
      <c r="CC1778" s="74"/>
      <c r="CD1778" s="74"/>
      <c r="CE1778" s="74"/>
      <c r="CF1778" s="74"/>
      <c r="CG1778" s="74"/>
      <c r="CH1778" s="74"/>
      <c r="CI1778" s="74"/>
      <c r="CJ1778" s="74"/>
      <c r="CK1778" s="74"/>
      <c r="CL1778" s="74"/>
      <c r="CM1778" s="74"/>
      <c r="CN1778" s="74"/>
      <c r="CO1778" s="74"/>
      <c r="CP1778" s="74"/>
      <c r="CQ1778" s="74"/>
      <c r="CR1778" s="74"/>
      <c r="CS1778" s="74"/>
      <c r="CT1778" s="74"/>
      <c r="CU1778" s="74"/>
      <c r="CV1778" s="74"/>
      <c r="CW1778" s="74"/>
      <c r="CX1778" s="74"/>
      <c r="CY1778" s="74"/>
      <c r="CZ1778" s="74"/>
      <c r="DA1778" s="74"/>
      <c r="DB1778" s="74"/>
      <c r="DC1778" s="74"/>
      <c r="DD1778" s="74"/>
      <c r="DE1778" s="74"/>
      <c r="DF1778" s="74"/>
      <c r="DG1778" s="74"/>
      <c r="DH1778" s="74"/>
      <c r="DI1778" s="74"/>
      <c r="DJ1778" s="74"/>
      <c r="DK1778" s="74"/>
      <c r="DL1778" s="74"/>
      <c r="DM1778" s="74"/>
      <c r="DN1778" s="74"/>
      <c r="DO1778" s="74"/>
      <c r="DP1778" s="74"/>
      <c r="DQ1778" s="74"/>
      <c r="DR1778" s="74"/>
      <c r="DS1778" s="74"/>
      <c r="DT1778" s="74"/>
      <c r="DU1778" s="74"/>
      <c r="DV1778" s="74"/>
      <c r="DW1778" s="74"/>
      <c r="DX1778" s="74"/>
      <c r="DY1778" s="74"/>
      <c r="DZ1778" s="74"/>
      <c r="EA1778" s="74"/>
      <c r="EB1778" s="74"/>
      <c r="EC1778" s="74"/>
      <c r="ED1778" s="74"/>
      <c r="EE1778" s="74"/>
      <c r="EF1778" s="74"/>
      <c r="EG1778" s="74"/>
      <c r="EH1778" s="74"/>
      <c r="EI1778" s="74"/>
      <c r="EJ1778" s="74"/>
      <c r="EK1778" s="74"/>
      <c r="EL1778" s="74"/>
      <c r="EM1778" s="74"/>
      <c r="EN1778" s="74"/>
      <c r="EO1778" s="74"/>
      <c r="EP1778" s="74"/>
      <c r="EQ1778" s="74"/>
      <c r="ER1778" s="74"/>
      <c r="ES1778" s="74"/>
      <c r="ET1778" s="74"/>
      <c r="EU1778" s="74"/>
      <c r="EV1778" s="74"/>
      <c r="EW1778" s="74"/>
      <c r="EX1778" s="74"/>
      <c r="EY1778" s="74"/>
      <c r="EZ1778" s="74"/>
      <c r="FA1778" s="74"/>
      <c r="FB1778" s="74"/>
      <c r="FC1778" s="74"/>
      <c r="FD1778" s="74"/>
      <c r="FE1778" s="74"/>
      <c r="FF1778" s="74"/>
      <c r="FG1778" s="74"/>
      <c r="FH1778" s="74"/>
      <c r="FI1778" s="74"/>
      <c r="FJ1778" s="74"/>
      <c r="FK1778" s="74"/>
      <c r="FL1778" s="74"/>
      <c r="FM1778" s="74"/>
      <c r="FN1778" s="74"/>
      <c r="FO1778" s="74"/>
      <c r="FP1778" s="74"/>
      <c r="FQ1778" s="74"/>
      <c r="FR1778" s="74"/>
      <c r="FS1778" s="74"/>
      <c r="FT1778" s="74"/>
      <c r="FU1778" s="74"/>
      <c r="FV1778" s="74"/>
      <c r="FW1778" s="74"/>
      <c r="FX1778" s="74"/>
      <c r="FY1778" s="74"/>
      <c r="FZ1778" s="74"/>
      <c r="GA1778" s="74"/>
      <c r="GB1778" s="74"/>
      <c r="GC1778" s="74">
        <v>0</v>
      </c>
      <c r="GD1778" s="74">
        <v>7</v>
      </c>
      <c r="GE1778" s="74">
        <v>2</v>
      </c>
      <c r="GF1778" s="74">
        <v>1</v>
      </c>
      <c r="GG1778" t="s">
        <v>245</v>
      </c>
      <c r="GH1778" t="s">
        <v>235</v>
      </c>
      <c r="GI1778" t="s">
        <v>236</v>
      </c>
      <c r="GJ1778" s="47"/>
      <c r="GK1778" s="30"/>
    </row>
    <row r="1779" spans="1:193" x14ac:dyDescent="0.2">
      <c r="A1779" t="s">
        <v>175</v>
      </c>
      <c r="B1779" t="s">
        <v>244</v>
      </c>
      <c r="C1779" t="s">
        <v>0</v>
      </c>
      <c r="D1779" t="s">
        <v>256</v>
      </c>
      <c r="E1779" t="s">
        <v>223</v>
      </c>
      <c r="F1779" t="s">
        <v>260</v>
      </c>
      <c r="G1779" t="s">
        <v>274</v>
      </c>
      <c r="H1779" s="74">
        <v>0</v>
      </c>
      <c r="I1779" s="74"/>
      <c r="J1779" s="74"/>
      <c r="K1779" s="74"/>
      <c r="L1779" s="74"/>
      <c r="M1779" s="74"/>
      <c r="N1779" s="74"/>
      <c r="O1779" s="74"/>
      <c r="P1779" s="74"/>
      <c r="Q1779" s="74"/>
      <c r="R1779" s="74"/>
      <c r="S1779" s="74"/>
      <c r="T1779" s="74"/>
      <c r="U1779" s="74"/>
      <c r="V1779" s="74"/>
      <c r="W1779" s="74"/>
      <c r="X1779" s="74"/>
      <c r="Y1779" s="74"/>
      <c r="Z1779" s="74"/>
      <c r="AA1779" s="74"/>
      <c r="AB1779" s="74"/>
      <c r="AC1779" s="74"/>
      <c r="AD1779" s="74"/>
      <c r="AE1779" s="74"/>
      <c r="AF1779" s="74"/>
      <c r="AG1779" s="74"/>
      <c r="AH1779" s="74"/>
      <c r="AI1779" s="74"/>
      <c r="AJ1779" s="74"/>
      <c r="AK1779" s="74"/>
      <c r="AL1779" s="74"/>
      <c r="AM1779" s="74"/>
      <c r="AN1779" s="74"/>
      <c r="AO1779" s="74"/>
      <c r="AP1779" s="74"/>
      <c r="AQ1779" s="74"/>
      <c r="AR1779" s="74"/>
      <c r="AS1779" s="74"/>
      <c r="AT1779" s="74"/>
      <c r="AU1779" s="74"/>
      <c r="AV1779" s="74"/>
      <c r="AW1779" s="74"/>
      <c r="AX1779" s="74"/>
      <c r="AY1779" s="74"/>
      <c r="AZ1779" s="74"/>
      <c r="BA1779" s="74"/>
      <c r="BB1779" s="74"/>
      <c r="BC1779" s="74"/>
      <c r="BD1779" s="74"/>
      <c r="BE1779" s="74"/>
      <c r="BF1779" s="74"/>
      <c r="BG1779" s="74"/>
      <c r="BH1779" s="74"/>
      <c r="BI1779" s="74"/>
      <c r="BJ1779" s="74"/>
      <c r="BK1779" s="74"/>
      <c r="BL1779" s="74"/>
      <c r="BM1779" s="74"/>
      <c r="BN1779" s="74"/>
      <c r="BO1779" s="74"/>
      <c r="BP1779" s="74"/>
      <c r="BQ1779" s="74"/>
      <c r="BR1779" s="74"/>
      <c r="BS1779" s="74"/>
      <c r="BT1779" s="74"/>
      <c r="BU1779" s="74"/>
      <c r="BV1779" s="74"/>
      <c r="BW1779" s="74"/>
      <c r="BX1779" s="74"/>
      <c r="BY1779" s="74"/>
      <c r="BZ1779" s="74"/>
      <c r="CA1779" s="74"/>
      <c r="CB1779" s="74"/>
      <c r="CC1779" s="74"/>
      <c r="CD1779" s="74"/>
      <c r="CE1779" s="74"/>
      <c r="CF1779" s="74"/>
      <c r="CG1779" s="74"/>
      <c r="CH1779" s="74"/>
      <c r="CI1779" s="74"/>
      <c r="CJ1779" s="74"/>
      <c r="CK1779" s="74"/>
      <c r="CL1779" s="74"/>
      <c r="CM1779" s="74"/>
      <c r="CN1779" s="74"/>
      <c r="CO1779" s="74"/>
      <c r="CP1779" s="74"/>
      <c r="CQ1779" s="74"/>
      <c r="CR1779" s="74"/>
      <c r="CS1779" s="74"/>
      <c r="CT1779" s="74"/>
      <c r="CU1779" s="74"/>
      <c r="CV1779" s="74"/>
      <c r="CW1779" s="74"/>
      <c r="CX1779" s="74"/>
      <c r="CY1779" s="74"/>
      <c r="CZ1779" s="74"/>
      <c r="DA1779" s="74"/>
      <c r="DB1779" s="74"/>
      <c r="DC1779" s="74"/>
      <c r="DD1779" s="74"/>
      <c r="DE1779" s="74"/>
      <c r="DF1779" s="74"/>
      <c r="DG1779" s="74"/>
      <c r="DH1779" s="74"/>
      <c r="DI1779" s="74"/>
      <c r="DJ1779" s="74"/>
      <c r="DK1779" s="74"/>
      <c r="DL1779" s="74"/>
      <c r="DM1779" s="74"/>
      <c r="DN1779" s="74"/>
      <c r="DO1779" s="74"/>
      <c r="DP1779" s="74"/>
      <c r="DQ1779" s="74"/>
      <c r="DR1779" s="74"/>
      <c r="DS1779" s="74"/>
      <c r="DT1779" s="74"/>
      <c r="DU1779" s="74"/>
      <c r="DV1779" s="74"/>
      <c r="DW1779" s="74"/>
      <c r="DX1779" s="74"/>
      <c r="DY1779" s="74"/>
      <c r="DZ1779" s="74"/>
      <c r="EA1779" s="74"/>
      <c r="EB1779" s="74"/>
      <c r="EC1779" s="74"/>
      <c r="ED1779" s="74"/>
      <c r="EE1779" s="74"/>
      <c r="EF1779" s="74"/>
      <c r="EG1779" s="74"/>
      <c r="EH1779" s="74"/>
      <c r="EI1779" s="74"/>
      <c r="EJ1779" s="74"/>
      <c r="EK1779" s="74"/>
      <c r="EL1779" s="74"/>
      <c r="EM1779" s="74"/>
      <c r="EN1779" s="74"/>
      <c r="EO1779" s="74"/>
      <c r="EP1779" s="74"/>
      <c r="EQ1779" s="74"/>
      <c r="ER1779" s="74"/>
      <c r="ES1779" s="74"/>
      <c r="ET1779" s="74"/>
      <c r="EU1779" s="74"/>
      <c r="EV1779" s="74"/>
      <c r="EW1779" s="74"/>
      <c r="EX1779" s="74"/>
      <c r="EY1779" s="74"/>
      <c r="EZ1779" s="74"/>
      <c r="FA1779" s="74"/>
      <c r="FB1779" s="74"/>
      <c r="FC1779" s="74"/>
      <c r="FD1779" s="74"/>
      <c r="FE1779" s="74"/>
      <c r="FF1779" s="74"/>
      <c r="FG1779" s="74"/>
      <c r="FH1779" s="74"/>
      <c r="FI1779" s="74"/>
      <c r="FJ1779" s="74"/>
      <c r="FK1779" s="74"/>
      <c r="FL1779" s="74"/>
      <c r="FM1779" s="74"/>
      <c r="FN1779" s="74"/>
      <c r="FO1779" s="74"/>
      <c r="FP1779" s="74"/>
      <c r="FQ1779" s="74"/>
      <c r="FR1779" s="74"/>
      <c r="FS1779" s="74"/>
      <c r="FT1779" s="74"/>
      <c r="FU1779" s="74"/>
      <c r="FV1779" s="74"/>
      <c r="FW1779" s="74"/>
      <c r="FX1779" s="74"/>
      <c r="FY1779" s="74"/>
      <c r="FZ1779" s="74"/>
      <c r="GA1779" s="74"/>
      <c r="GB1779" s="74"/>
      <c r="GC1779" s="74">
        <v>0</v>
      </c>
      <c r="GD1779" s="74">
        <v>7</v>
      </c>
      <c r="GE1779" s="74">
        <v>2</v>
      </c>
      <c r="GF1779" s="74">
        <v>1</v>
      </c>
      <c r="GG1779" t="s">
        <v>245</v>
      </c>
      <c r="GH1779" t="s">
        <v>235</v>
      </c>
      <c r="GI1779" t="s">
        <v>236</v>
      </c>
      <c r="GJ1779" s="47"/>
      <c r="GK1779" s="30"/>
    </row>
    <row r="1780" spans="1:193" x14ac:dyDescent="0.2">
      <c r="A1780" t="s">
        <v>175</v>
      </c>
      <c r="B1780" t="s">
        <v>244</v>
      </c>
      <c r="C1780" t="s">
        <v>0</v>
      </c>
      <c r="D1780" t="s">
        <v>256</v>
      </c>
      <c r="E1780" t="s">
        <v>224</v>
      </c>
      <c r="F1780" t="s">
        <v>260</v>
      </c>
      <c r="G1780" t="s">
        <v>274</v>
      </c>
      <c r="H1780" s="74">
        <v>0</v>
      </c>
      <c r="I1780" s="74"/>
      <c r="J1780" s="74"/>
      <c r="K1780" s="74"/>
      <c r="L1780" s="74"/>
      <c r="M1780" s="74"/>
      <c r="N1780" s="74"/>
      <c r="O1780" s="74"/>
      <c r="P1780" s="74"/>
      <c r="Q1780" s="74"/>
      <c r="R1780" s="74"/>
      <c r="S1780" s="74"/>
      <c r="T1780" s="74"/>
      <c r="U1780" s="74"/>
      <c r="V1780" s="74"/>
      <c r="W1780" s="74"/>
      <c r="X1780" s="74"/>
      <c r="Y1780" s="74"/>
      <c r="Z1780" s="74"/>
      <c r="AA1780" s="74"/>
      <c r="AB1780" s="74"/>
      <c r="AC1780" s="74"/>
      <c r="AD1780" s="74"/>
      <c r="AE1780" s="74"/>
      <c r="AF1780" s="74"/>
      <c r="AG1780" s="74"/>
      <c r="AH1780" s="74"/>
      <c r="AI1780" s="74"/>
      <c r="AJ1780" s="74"/>
      <c r="AK1780" s="74"/>
      <c r="AL1780" s="74"/>
      <c r="AM1780" s="74"/>
      <c r="AN1780" s="74"/>
      <c r="AO1780" s="74"/>
      <c r="AP1780" s="74"/>
      <c r="AQ1780" s="74"/>
      <c r="AR1780" s="74"/>
      <c r="AS1780" s="74"/>
      <c r="AT1780" s="74"/>
      <c r="AU1780" s="74"/>
      <c r="AV1780" s="74"/>
      <c r="AW1780" s="74"/>
      <c r="AX1780" s="74"/>
      <c r="AY1780" s="74"/>
      <c r="AZ1780" s="74"/>
      <c r="BA1780" s="74"/>
      <c r="BB1780" s="74"/>
      <c r="BC1780" s="74"/>
      <c r="BD1780" s="74"/>
      <c r="BE1780" s="74"/>
      <c r="BF1780" s="74"/>
      <c r="BG1780" s="74"/>
      <c r="BH1780" s="74"/>
      <c r="BI1780" s="74"/>
      <c r="BJ1780" s="74"/>
      <c r="BK1780" s="74"/>
      <c r="BL1780" s="74"/>
      <c r="BM1780" s="74"/>
      <c r="BN1780" s="74"/>
      <c r="BO1780" s="74"/>
      <c r="BP1780" s="74"/>
      <c r="BQ1780" s="74"/>
      <c r="BR1780" s="74"/>
      <c r="BS1780" s="74"/>
      <c r="BT1780" s="74"/>
      <c r="BU1780" s="74"/>
      <c r="BV1780" s="74"/>
      <c r="BW1780" s="74"/>
      <c r="BX1780" s="74"/>
      <c r="BY1780" s="74"/>
      <c r="BZ1780" s="74"/>
      <c r="CA1780" s="74"/>
      <c r="CB1780" s="74"/>
      <c r="CC1780" s="74"/>
      <c r="CD1780" s="74"/>
      <c r="CE1780" s="74"/>
      <c r="CF1780" s="74"/>
      <c r="CG1780" s="74"/>
      <c r="CH1780" s="74"/>
      <c r="CI1780" s="74"/>
      <c r="CJ1780" s="74"/>
      <c r="CK1780" s="74"/>
      <c r="CL1780" s="74"/>
      <c r="CM1780" s="74"/>
      <c r="CN1780" s="74"/>
      <c r="CO1780" s="74"/>
      <c r="CP1780" s="74"/>
      <c r="CQ1780" s="74"/>
      <c r="CR1780" s="74"/>
      <c r="CS1780" s="74"/>
      <c r="CT1780" s="74"/>
      <c r="CU1780" s="74"/>
      <c r="CV1780" s="74"/>
      <c r="CW1780" s="74"/>
      <c r="CX1780" s="74"/>
      <c r="CY1780" s="74"/>
      <c r="CZ1780" s="74"/>
      <c r="DA1780" s="74"/>
      <c r="DB1780" s="74"/>
      <c r="DC1780" s="74"/>
      <c r="DD1780" s="74"/>
      <c r="DE1780" s="74"/>
      <c r="DF1780" s="74"/>
      <c r="DG1780" s="74"/>
      <c r="DH1780" s="74"/>
      <c r="DI1780" s="74"/>
      <c r="DJ1780" s="74"/>
      <c r="DK1780" s="74"/>
      <c r="DL1780" s="74"/>
      <c r="DM1780" s="74"/>
      <c r="DN1780" s="74"/>
      <c r="DO1780" s="74"/>
      <c r="DP1780" s="74"/>
      <c r="DQ1780" s="74"/>
      <c r="DR1780" s="74"/>
      <c r="DS1780" s="74"/>
      <c r="DT1780" s="74"/>
      <c r="DU1780" s="74"/>
      <c r="DV1780" s="74"/>
      <c r="DW1780" s="74"/>
      <c r="DX1780" s="74"/>
      <c r="DY1780" s="74"/>
      <c r="DZ1780" s="74"/>
      <c r="EA1780" s="74"/>
      <c r="EB1780" s="74"/>
      <c r="EC1780" s="74"/>
      <c r="ED1780" s="74"/>
      <c r="EE1780" s="74"/>
      <c r="EF1780" s="74"/>
      <c r="EG1780" s="74"/>
      <c r="EH1780" s="74"/>
      <c r="EI1780" s="74"/>
      <c r="EJ1780" s="74"/>
      <c r="EK1780" s="74"/>
      <c r="EL1780" s="74"/>
      <c r="EM1780" s="74"/>
      <c r="EN1780" s="74"/>
      <c r="EO1780" s="74"/>
      <c r="EP1780" s="74"/>
      <c r="EQ1780" s="74"/>
      <c r="ER1780" s="74"/>
      <c r="ES1780" s="74"/>
      <c r="ET1780" s="74"/>
      <c r="EU1780" s="74"/>
      <c r="EV1780" s="74"/>
      <c r="EW1780" s="74"/>
      <c r="EX1780" s="74"/>
      <c r="EY1780" s="74"/>
      <c r="EZ1780" s="74"/>
      <c r="FA1780" s="74"/>
      <c r="FB1780" s="74"/>
      <c r="FC1780" s="74"/>
      <c r="FD1780" s="74"/>
      <c r="FE1780" s="74"/>
      <c r="FF1780" s="74"/>
      <c r="FG1780" s="74"/>
      <c r="FH1780" s="74"/>
      <c r="FI1780" s="74"/>
      <c r="FJ1780" s="74"/>
      <c r="FK1780" s="74"/>
      <c r="FL1780" s="74"/>
      <c r="FM1780" s="74"/>
      <c r="FN1780" s="74"/>
      <c r="FO1780" s="74"/>
      <c r="FP1780" s="74"/>
      <c r="FQ1780" s="74"/>
      <c r="FR1780" s="74"/>
      <c r="FS1780" s="74"/>
      <c r="FT1780" s="74"/>
      <c r="FU1780" s="74"/>
      <c r="FV1780" s="74"/>
      <c r="FW1780" s="74"/>
      <c r="FX1780" s="74"/>
      <c r="FY1780" s="74"/>
      <c r="FZ1780" s="74">
        <v>1</v>
      </c>
      <c r="GA1780" s="74">
        <v>2.220433235168457</v>
      </c>
      <c r="GB1780" s="74">
        <v>2.220433235168457</v>
      </c>
      <c r="GC1780" s="74">
        <v>0</v>
      </c>
      <c r="GD1780" s="74">
        <v>7</v>
      </c>
      <c r="GE1780" s="74">
        <v>2</v>
      </c>
      <c r="GF1780" s="74">
        <v>1</v>
      </c>
      <c r="GG1780" t="s">
        <v>245</v>
      </c>
      <c r="GH1780" t="s">
        <v>235</v>
      </c>
      <c r="GI1780" t="s">
        <v>236</v>
      </c>
      <c r="GJ1780" s="47"/>
      <c r="GK1780" s="30"/>
    </row>
    <row r="1781" spans="1:193" x14ac:dyDescent="0.2">
      <c r="A1781" t="s">
        <v>175</v>
      </c>
      <c r="B1781" t="s">
        <v>244</v>
      </c>
      <c r="C1781" t="s">
        <v>0</v>
      </c>
      <c r="D1781" t="s">
        <v>256</v>
      </c>
      <c r="E1781" t="s">
        <v>220</v>
      </c>
      <c r="F1781" t="s">
        <v>260</v>
      </c>
      <c r="G1781" t="s">
        <v>274</v>
      </c>
      <c r="H1781" s="74">
        <v>0</v>
      </c>
      <c r="I1781" s="74"/>
      <c r="J1781" s="74"/>
      <c r="K1781" s="74"/>
      <c r="L1781" s="74"/>
      <c r="M1781" s="74"/>
      <c r="N1781" s="74"/>
      <c r="O1781" s="74"/>
      <c r="P1781" s="74"/>
      <c r="Q1781" s="74"/>
      <c r="R1781" s="74"/>
      <c r="S1781" s="74"/>
      <c r="T1781" s="74"/>
      <c r="U1781" s="74"/>
      <c r="V1781" s="74"/>
      <c r="W1781" s="74"/>
      <c r="X1781" s="74"/>
      <c r="Y1781" s="74"/>
      <c r="Z1781" s="74"/>
      <c r="AA1781" s="74"/>
      <c r="AB1781" s="74"/>
      <c r="AC1781" s="74"/>
      <c r="AD1781" s="74"/>
      <c r="AE1781" s="74"/>
      <c r="AF1781" s="74"/>
      <c r="AG1781" s="74"/>
      <c r="AH1781" s="74"/>
      <c r="AI1781" s="74"/>
      <c r="AJ1781" s="74"/>
      <c r="AK1781" s="74"/>
      <c r="AL1781" s="74"/>
      <c r="AM1781" s="74"/>
      <c r="AN1781" s="74"/>
      <c r="AO1781" s="74"/>
      <c r="AP1781" s="74"/>
      <c r="AQ1781" s="74"/>
      <c r="AR1781" s="74"/>
      <c r="AS1781" s="74"/>
      <c r="AT1781" s="74"/>
      <c r="AU1781" s="74"/>
      <c r="AV1781" s="74"/>
      <c r="AW1781" s="74"/>
      <c r="AX1781" s="74"/>
      <c r="AY1781" s="74"/>
      <c r="AZ1781" s="74"/>
      <c r="BA1781" s="74"/>
      <c r="BB1781" s="74"/>
      <c r="BC1781" s="74"/>
      <c r="BD1781" s="74"/>
      <c r="BE1781" s="74"/>
      <c r="BF1781" s="74"/>
      <c r="BG1781" s="74"/>
      <c r="BH1781" s="74"/>
      <c r="BI1781" s="74"/>
      <c r="BJ1781" s="74"/>
      <c r="BK1781" s="74"/>
      <c r="BL1781" s="74"/>
      <c r="BM1781" s="74"/>
      <c r="BN1781" s="74"/>
      <c r="BO1781" s="74"/>
      <c r="BP1781" s="74"/>
      <c r="BQ1781" s="74"/>
      <c r="BR1781" s="74"/>
      <c r="BS1781" s="74"/>
      <c r="BT1781" s="74"/>
      <c r="BU1781" s="74"/>
      <c r="BV1781" s="74"/>
      <c r="BW1781" s="74"/>
      <c r="BX1781" s="74"/>
      <c r="BY1781" s="74"/>
      <c r="BZ1781" s="74"/>
      <c r="CA1781" s="74"/>
      <c r="CB1781" s="74"/>
      <c r="CC1781" s="74"/>
      <c r="CD1781" s="74"/>
      <c r="CE1781" s="74"/>
      <c r="CF1781" s="74"/>
      <c r="CG1781" s="74"/>
      <c r="CH1781" s="74"/>
      <c r="CI1781" s="74"/>
      <c r="CJ1781" s="74"/>
      <c r="CK1781" s="74"/>
      <c r="CL1781" s="74"/>
      <c r="CM1781" s="74"/>
      <c r="CN1781" s="74"/>
      <c r="CO1781" s="74"/>
      <c r="CP1781" s="74"/>
      <c r="CQ1781" s="74"/>
      <c r="CR1781" s="74"/>
      <c r="CS1781" s="74"/>
      <c r="CT1781" s="74"/>
      <c r="CU1781" s="74"/>
      <c r="CV1781" s="74"/>
      <c r="CW1781" s="74"/>
      <c r="CX1781" s="74"/>
      <c r="CY1781" s="74"/>
      <c r="CZ1781" s="74"/>
      <c r="DA1781" s="74"/>
      <c r="DB1781" s="74"/>
      <c r="DC1781" s="74"/>
      <c r="DD1781" s="74"/>
      <c r="DE1781" s="74"/>
      <c r="DF1781" s="74"/>
      <c r="DG1781" s="74"/>
      <c r="DH1781" s="74"/>
      <c r="DI1781" s="74"/>
      <c r="DJ1781" s="74"/>
      <c r="DK1781" s="74"/>
      <c r="DL1781" s="74"/>
      <c r="DM1781" s="74"/>
      <c r="DN1781" s="74"/>
      <c r="DO1781" s="74"/>
      <c r="DP1781" s="74"/>
      <c r="DQ1781" s="74"/>
      <c r="DR1781" s="74"/>
      <c r="DS1781" s="74"/>
      <c r="DT1781" s="74"/>
      <c r="DU1781" s="74"/>
      <c r="DV1781" s="74"/>
      <c r="DW1781" s="74"/>
      <c r="DX1781" s="74"/>
      <c r="DY1781" s="74"/>
      <c r="DZ1781" s="74"/>
      <c r="EA1781" s="74"/>
      <c r="EB1781" s="74"/>
      <c r="EC1781" s="74"/>
      <c r="ED1781" s="74"/>
      <c r="EE1781" s="74"/>
      <c r="EF1781" s="74"/>
      <c r="EG1781" s="74"/>
      <c r="EH1781" s="74"/>
      <c r="EI1781" s="74"/>
      <c r="EJ1781" s="74"/>
      <c r="EK1781" s="74"/>
      <c r="EL1781" s="74"/>
      <c r="EM1781" s="74"/>
      <c r="EN1781" s="74"/>
      <c r="EO1781" s="74"/>
      <c r="EP1781" s="74"/>
      <c r="EQ1781" s="74"/>
      <c r="ER1781" s="74"/>
      <c r="ES1781" s="74"/>
      <c r="ET1781" s="74"/>
      <c r="EU1781" s="74"/>
      <c r="EV1781" s="74"/>
      <c r="EW1781" s="74"/>
      <c r="EX1781" s="74"/>
      <c r="EY1781" s="74"/>
      <c r="EZ1781" s="74"/>
      <c r="FA1781" s="74"/>
      <c r="FB1781" s="74"/>
      <c r="FC1781" s="74"/>
      <c r="FD1781" s="74"/>
      <c r="FE1781" s="74"/>
      <c r="FF1781" s="74"/>
      <c r="FG1781" s="74"/>
      <c r="FH1781" s="74"/>
      <c r="FI1781" s="74"/>
      <c r="FJ1781" s="74"/>
      <c r="FK1781" s="74"/>
      <c r="FL1781" s="74"/>
      <c r="FM1781" s="74"/>
      <c r="FN1781" s="74"/>
      <c r="FO1781" s="74"/>
      <c r="FP1781" s="74"/>
      <c r="FQ1781" s="74"/>
      <c r="FR1781" s="74"/>
      <c r="FS1781" s="74"/>
      <c r="FT1781" s="74"/>
      <c r="FU1781" s="74"/>
      <c r="FV1781" s="74"/>
      <c r="FW1781" s="74"/>
      <c r="FX1781" s="74"/>
      <c r="FY1781" s="74"/>
      <c r="FZ1781" s="74">
        <v>1</v>
      </c>
      <c r="GA1781" s="74">
        <v>2.1853678226470947</v>
      </c>
      <c r="GB1781" s="74">
        <v>2.1853678226470947</v>
      </c>
      <c r="GC1781" s="74">
        <v>0</v>
      </c>
      <c r="GD1781" s="74">
        <v>7</v>
      </c>
      <c r="GE1781" s="74">
        <v>2</v>
      </c>
      <c r="GF1781" s="74">
        <v>1</v>
      </c>
      <c r="GG1781" t="s">
        <v>245</v>
      </c>
      <c r="GH1781" t="s">
        <v>235</v>
      </c>
      <c r="GI1781" t="s">
        <v>236</v>
      </c>
      <c r="GJ1781" s="47"/>
      <c r="GK1781" s="30"/>
    </row>
    <row r="1782" spans="1:193" x14ac:dyDescent="0.2">
      <c r="A1782" t="s">
        <v>175</v>
      </c>
      <c r="B1782" t="s">
        <v>244</v>
      </c>
      <c r="C1782" t="s">
        <v>0</v>
      </c>
      <c r="D1782" t="s">
        <v>256</v>
      </c>
      <c r="E1782" t="s">
        <v>221</v>
      </c>
      <c r="F1782" t="s">
        <v>260</v>
      </c>
      <c r="G1782" t="s">
        <v>274</v>
      </c>
      <c r="H1782" s="74">
        <v>0</v>
      </c>
      <c r="I1782" s="74"/>
      <c r="J1782" s="74"/>
      <c r="K1782" s="74"/>
      <c r="L1782" s="74"/>
      <c r="M1782" s="74"/>
      <c r="N1782" s="74"/>
      <c r="O1782" s="74"/>
      <c r="P1782" s="74"/>
      <c r="Q1782" s="74"/>
      <c r="R1782" s="74"/>
      <c r="S1782" s="74"/>
      <c r="T1782" s="74"/>
      <c r="U1782" s="74"/>
      <c r="V1782" s="74"/>
      <c r="W1782" s="74"/>
      <c r="X1782" s="74"/>
      <c r="Y1782" s="74"/>
      <c r="Z1782" s="74"/>
      <c r="AA1782" s="74"/>
      <c r="AB1782" s="74"/>
      <c r="AC1782" s="74"/>
      <c r="AD1782" s="74"/>
      <c r="AE1782" s="74"/>
      <c r="AF1782" s="74"/>
      <c r="AG1782" s="74"/>
      <c r="AH1782" s="74"/>
      <c r="AI1782" s="74"/>
      <c r="AJ1782" s="74"/>
      <c r="AK1782" s="74"/>
      <c r="AL1782" s="74"/>
      <c r="AM1782" s="74"/>
      <c r="AN1782" s="74"/>
      <c r="AO1782" s="74"/>
      <c r="AP1782" s="74"/>
      <c r="AQ1782" s="74"/>
      <c r="AR1782" s="74"/>
      <c r="AS1782" s="74"/>
      <c r="AT1782" s="74"/>
      <c r="AU1782" s="74"/>
      <c r="AV1782" s="74"/>
      <c r="AW1782" s="74"/>
      <c r="AX1782" s="74"/>
      <c r="AY1782" s="74"/>
      <c r="AZ1782" s="74"/>
      <c r="BA1782" s="74"/>
      <c r="BB1782" s="74"/>
      <c r="BC1782" s="74"/>
      <c r="BD1782" s="74"/>
      <c r="BE1782" s="74"/>
      <c r="BF1782" s="74"/>
      <c r="BG1782" s="74"/>
      <c r="BH1782" s="74"/>
      <c r="BI1782" s="74"/>
      <c r="BJ1782" s="74"/>
      <c r="BK1782" s="74"/>
      <c r="BL1782" s="74"/>
      <c r="BM1782" s="74"/>
      <c r="BN1782" s="74"/>
      <c r="BO1782" s="74"/>
      <c r="BP1782" s="74"/>
      <c r="BQ1782" s="74"/>
      <c r="BR1782" s="74"/>
      <c r="BS1782" s="74"/>
      <c r="BT1782" s="74"/>
      <c r="BU1782" s="74"/>
      <c r="BV1782" s="74"/>
      <c r="BW1782" s="74"/>
      <c r="BX1782" s="74"/>
      <c r="BY1782" s="74"/>
      <c r="BZ1782" s="74"/>
      <c r="CA1782" s="74"/>
      <c r="CB1782" s="74"/>
      <c r="CC1782" s="74"/>
      <c r="CD1782" s="74"/>
      <c r="CE1782" s="74"/>
      <c r="CF1782" s="74"/>
      <c r="CG1782" s="74"/>
      <c r="CH1782" s="74"/>
      <c r="CI1782" s="74"/>
      <c r="CJ1782" s="74"/>
      <c r="CK1782" s="74"/>
      <c r="CL1782" s="74"/>
      <c r="CM1782" s="74"/>
      <c r="CN1782" s="74"/>
      <c r="CO1782" s="74"/>
      <c r="CP1782" s="74"/>
      <c r="CQ1782" s="74"/>
      <c r="CR1782" s="74"/>
      <c r="CS1782" s="74"/>
      <c r="CT1782" s="74"/>
      <c r="CU1782" s="74"/>
      <c r="CV1782" s="74"/>
      <c r="CW1782" s="74"/>
      <c r="CX1782" s="74"/>
      <c r="CY1782" s="74"/>
      <c r="CZ1782" s="74"/>
      <c r="DA1782" s="74"/>
      <c r="DB1782" s="74"/>
      <c r="DC1782" s="74"/>
      <c r="DD1782" s="74"/>
      <c r="DE1782" s="74"/>
      <c r="DF1782" s="74"/>
      <c r="DG1782" s="74"/>
      <c r="DH1782" s="74"/>
      <c r="DI1782" s="74"/>
      <c r="DJ1782" s="74"/>
      <c r="DK1782" s="74"/>
      <c r="DL1782" s="74"/>
      <c r="DM1782" s="74"/>
      <c r="DN1782" s="74"/>
      <c r="DO1782" s="74"/>
      <c r="DP1782" s="74"/>
      <c r="DQ1782" s="74"/>
      <c r="DR1782" s="74"/>
      <c r="DS1782" s="74"/>
      <c r="DT1782" s="74"/>
      <c r="DU1782" s="74"/>
      <c r="DV1782" s="74"/>
      <c r="DW1782" s="74"/>
      <c r="DX1782" s="74"/>
      <c r="DY1782" s="74"/>
      <c r="DZ1782" s="74"/>
      <c r="EA1782" s="74"/>
      <c r="EB1782" s="74"/>
      <c r="EC1782" s="74"/>
      <c r="ED1782" s="74"/>
      <c r="EE1782" s="74"/>
      <c r="EF1782" s="74"/>
      <c r="EG1782" s="74"/>
      <c r="EH1782" s="74"/>
      <c r="EI1782" s="74"/>
      <c r="EJ1782" s="74"/>
      <c r="EK1782" s="74"/>
      <c r="EL1782" s="74"/>
      <c r="EM1782" s="74"/>
      <c r="EN1782" s="74"/>
      <c r="EO1782" s="74"/>
      <c r="EP1782" s="74"/>
      <c r="EQ1782" s="74"/>
      <c r="ER1782" s="74"/>
      <c r="ES1782" s="74"/>
      <c r="ET1782" s="74"/>
      <c r="EU1782" s="74"/>
      <c r="EV1782" s="74"/>
      <c r="EW1782" s="74"/>
      <c r="EX1782" s="74"/>
      <c r="EY1782" s="74"/>
      <c r="EZ1782" s="74"/>
      <c r="FA1782" s="74"/>
      <c r="FB1782" s="74"/>
      <c r="FC1782" s="74"/>
      <c r="FD1782" s="74"/>
      <c r="FE1782" s="74"/>
      <c r="FF1782" s="74"/>
      <c r="FG1782" s="74"/>
      <c r="FH1782" s="74"/>
      <c r="FI1782" s="74"/>
      <c r="FJ1782" s="74"/>
      <c r="FK1782" s="74"/>
      <c r="FL1782" s="74"/>
      <c r="FM1782" s="74"/>
      <c r="FN1782" s="74"/>
      <c r="FO1782" s="74"/>
      <c r="FP1782" s="74"/>
      <c r="FQ1782" s="74"/>
      <c r="FR1782" s="74"/>
      <c r="FS1782" s="74"/>
      <c r="FT1782" s="74"/>
      <c r="FU1782" s="74"/>
      <c r="FV1782" s="74"/>
      <c r="FW1782" s="74"/>
      <c r="FX1782" s="74"/>
      <c r="FY1782" s="74"/>
      <c r="FZ1782" s="74">
        <v>4</v>
      </c>
      <c r="GA1782" s="74">
        <v>7.9289999008178711</v>
      </c>
      <c r="GB1782" s="74">
        <v>17.445137977600098</v>
      </c>
      <c r="GC1782" s="74">
        <v>0</v>
      </c>
      <c r="GD1782" s="74">
        <v>7</v>
      </c>
      <c r="GE1782" s="74">
        <v>2</v>
      </c>
      <c r="GF1782" s="74">
        <v>1</v>
      </c>
      <c r="GG1782" t="s">
        <v>245</v>
      </c>
      <c r="GH1782" t="s">
        <v>235</v>
      </c>
      <c r="GI1782" t="s">
        <v>236</v>
      </c>
      <c r="GJ1782" s="47"/>
      <c r="GK1782" s="30"/>
    </row>
    <row r="1783" spans="1:193" x14ac:dyDescent="0.2">
      <c r="A1783" t="s">
        <v>175</v>
      </c>
      <c r="B1783" t="s">
        <v>244</v>
      </c>
      <c r="C1783" t="s">
        <v>0</v>
      </c>
      <c r="D1783" t="s">
        <v>256</v>
      </c>
      <c r="E1783" t="s">
        <v>186</v>
      </c>
      <c r="F1783" t="s">
        <v>260</v>
      </c>
      <c r="G1783" t="s">
        <v>274</v>
      </c>
      <c r="H1783" s="74">
        <v>0</v>
      </c>
      <c r="I1783" s="74"/>
      <c r="J1783" s="74"/>
      <c r="K1783" s="74"/>
      <c r="L1783" s="74"/>
      <c r="M1783" s="74"/>
      <c r="N1783" s="74"/>
      <c r="O1783" s="74"/>
      <c r="P1783" s="74"/>
      <c r="Q1783" s="74"/>
      <c r="R1783" s="74"/>
      <c r="S1783" s="74"/>
      <c r="T1783" s="74"/>
      <c r="U1783" s="74"/>
      <c r="V1783" s="74"/>
      <c r="W1783" s="74"/>
      <c r="X1783" s="74"/>
      <c r="Y1783" s="74"/>
      <c r="Z1783" s="74"/>
      <c r="AA1783" s="74"/>
      <c r="AB1783" s="74"/>
      <c r="AC1783" s="74"/>
      <c r="AD1783" s="74"/>
      <c r="AE1783" s="74"/>
      <c r="AF1783" s="74"/>
      <c r="AG1783" s="74"/>
      <c r="AH1783" s="74"/>
      <c r="AI1783" s="74"/>
      <c r="AJ1783" s="74"/>
      <c r="AK1783" s="74"/>
      <c r="AL1783" s="74"/>
      <c r="AM1783" s="74"/>
      <c r="AN1783" s="74"/>
      <c r="AO1783" s="74"/>
      <c r="AP1783" s="74"/>
      <c r="AQ1783" s="74"/>
      <c r="AR1783" s="74"/>
      <c r="AS1783" s="74"/>
      <c r="AT1783" s="74"/>
      <c r="AU1783" s="74"/>
      <c r="AV1783" s="74"/>
      <c r="AW1783" s="74"/>
      <c r="AX1783" s="74"/>
      <c r="AY1783" s="74"/>
      <c r="AZ1783" s="74"/>
      <c r="BA1783" s="74"/>
      <c r="BB1783" s="74"/>
      <c r="BC1783" s="74"/>
      <c r="BD1783" s="74"/>
      <c r="BE1783" s="74"/>
      <c r="BF1783" s="74"/>
      <c r="BG1783" s="74"/>
      <c r="BH1783" s="74"/>
      <c r="BI1783" s="74"/>
      <c r="BJ1783" s="74"/>
      <c r="BK1783" s="74"/>
      <c r="BL1783" s="74"/>
      <c r="BM1783" s="74"/>
      <c r="BN1783" s="74"/>
      <c r="BO1783" s="74"/>
      <c r="BP1783" s="74"/>
      <c r="BQ1783" s="74"/>
      <c r="BR1783" s="74"/>
      <c r="BS1783" s="74"/>
      <c r="BT1783" s="74"/>
      <c r="BU1783" s="74"/>
      <c r="BV1783" s="74"/>
      <c r="BW1783" s="74"/>
      <c r="BX1783" s="74"/>
      <c r="BY1783" s="74"/>
      <c r="BZ1783" s="74"/>
      <c r="CA1783" s="74"/>
      <c r="CB1783" s="74"/>
      <c r="CC1783" s="74"/>
      <c r="CD1783" s="74"/>
      <c r="CE1783" s="74"/>
      <c r="CF1783" s="74"/>
      <c r="CG1783" s="74"/>
      <c r="CH1783" s="74"/>
      <c r="CI1783" s="74"/>
      <c r="CJ1783" s="74"/>
      <c r="CK1783" s="74"/>
      <c r="CL1783" s="74"/>
      <c r="CM1783" s="74"/>
      <c r="CN1783" s="74"/>
      <c r="CO1783" s="74"/>
      <c r="CP1783" s="74"/>
      <c r="CQ1783" s="74"/>
      <c r="CR1783" s="74"/>
      <c r="CS1783" s="74"/>
      <c r="CT1783" s="74"/>
      <c r="CU1783" s="74"/>
      <c r="CV1783" s="74"/>
      <c r="CW1783" s="74"/>
      <c r="CX1783" s="74"/>
      <c r="CY1783" s="74"/>
      <c r="CZ1783" s="74"/>
      <c r="DA1783" s="74"/>
      <c r="DB1783" s="74"/>
      <c r="DC1783" s="74"/>
      <c r="DD1783" s="74"/>
      <c r="DE1783" s="74"/>
      <c r="DF1783" s="74"/>
      <c r="DG1783" s="74"/>
      <c r="DH1783" s="74"/>
      <c r="DI1783" s="74"/>
      <c r="DJ1783" s="74"/>
      <c r="DK1783" s="74"/>
      <c r="DL1783" s="74"/>
      <c r="DM1783" s="74"/>
      <c r="DN1783" s="74"/>
      <c r="DO1783" s="74"/>
      <c r="DP1783" s="74"/>
      <c r="DQ1783" s="74"/>
      <c r="DR1783" s="74"/>
      <c r="DS1783" s="74"/>
      <c r="DT1783" s="74"/>
      <c r="DU1783" s="74"/>
      <c r="DV1783" s="74"/>
      <c r="DW1783" s="74"/>
      <c r="DX1783" s="74"/>
      <c r="DY1783" s="74"/>
      <c r="DZ1783" s="74"/>
      <c r="EA1783" s="74"/>
      <c r="EB1783" s="74"/>
      <c r="EC1783" s="74"/>
      <c r="ED1783" s="74"/>
      <c r="EE1783" s="74"/>
      <c r="EF1783" s="74"/>
      <c r="EG1783" s="74"/>
      <c r="EH1783" s="74"/>
      <c r="EI1783" s="74"/>
      <c r="EJ1783" s="74"/>
      <c r="EK1783" s="74"/>
      <c r="EL1783" s="74"/>
      <c r="EM1783" s="74"/>
      <c r="EN1783" s="74"/>
      <c r="EO1783" s="74"/>
      <c r="EP1783" s="74"/>
      <c r="EQ1783" s="74"/>
      <c r="ER1783" s="74"/>
      <c r="ES1783" s="74"/>
      <c r="ET1783" s="74"/>
      <c r="EU1783" s="74"/>
      <c r="EV1783" s="74"/>
      <c r="EW1783" s="74"/>
      <c r="EX1783" s="74"/>
      <c r="EY1783" s="74"/>
      <c r="EZ1783" s="74"/>
      <c r="FA1783" s="74"/>
      <c r="FB1783" s="74"/>
      <c r="FC1783" s="74"/>
      <c r="FD1783" s="74"/>
      <c r="FE1783" s="74"/>
      <c r="FF1783" s="74"/>
      <c r="FG1783" s="74"/>
      <c r="FH1783" s="74"/>
      <c r="FI1783" s="74"/>
      <c r="FJ1783" s="74"/>
      <c r="FK1783" s="74"/>
      <c r="FL1783" s="74"/>
      <c r="FM1783" s="74"/>
      <c r="FN1783" s="74"/>
      <c r="FO1783" s="74"/>
      <c r="FP1783" s="74"/>
      <c r="FQ1783" s="74"/>
      <c r="FR1783" s="74"/>
      <c r="FS1783" s="74"/>
      <c r="FT1783" s="74"/>
      <c r="FU1783" s="74"/>
      <c r="FV1783" s="74"/>
      <c r="FW1783" s="74"/>
      <c r="FX1783" s="74"/>
      <c r="FY1783" s="74"/>
      <c r="FZ1783" s="74">
        <v>7</v>
      </c>
      <c r="GA1783" s="74">
        <v>7.2994222640991211</v>
      </c>
      <c r="GB1783" s="74">
        <v>23.596836686134338</v>
      </c>
      <c r="GC1783" s="74">
        <v>0</v>
      </c>
      <c r="GD1783" s="74">
        <v>7</v>
      </c>
      <c r="GE1783" s="74">
        <v>2</v>
      </c>
      <c r="GF1783" s="74">
        <v>1</v>
      </c>
      <c r="GG1783" t="s">
        <v>245</v>
      </c>
      <c r="GH1783" t="s">
        <v>235</v>
      </c>
      <c r="GI1783" t="s">
        <v>236</v>
      </c>
      <c r="GJ1783" s="47"/>
      <c r="GK1783" s="30"/>
    </row>
    <row r="1784" spans="1:193" x14ac:dyDescent="0.2">
      <c r="A1784" t="s">
        <v>175</v>
      </c>
      <c r="B1784" t="s">
        <v>244</v>
      </c>
      <c r="C1784" t="s">
        <v>0</v>
      </c>
      <c r="D1784" t="s">
        <v>256</v>
      </c>
      <c r="E1784" t="s">
        <v>187</v>
      </c>
      <c r="F1784" t="s">
        <v>260</v>
      </c>
      <c r="G1784" t="s">
        <v>274</v>
      </c>
      <c r="H1784" s="74">
        <v>22</v>
      </c>
      <c r="I1784" s="74">
        <v>7.7522851526737213E-2</v>
      </c>
      <c r="J1784" s="74">
        <v>7.605927437543869E-2</v>
      </c>
      <c r="K1784" s="74">
        <v>7.7597767114639282E-2</v>
      </c>
      <c r="L1784" s="74">
        <v>7.6423414051532745E-2</v>
      </c>
      <c r="M1784" s="74">
        <v>7.5091570615768433E-2</v>
      </c>
      <c r="N1784" s="74">
        <v>6.8765059113502502E-2</v>
      </c>
      <c r="O1784" s="74">
        <v>6.1009939759969711E-2</v>
      </c>
      <c r="P1784" s="74">
        <v>6.8419232964515686E-2</v>
      </c>
      <c r="Q1784" s="74">
        <v>7.0240512490272522E-2</v>
      </c>
      <c r="R1784" s="74">
        <v>7.0224806666374207E-2</v>
      </c>
      <c r="S1784" s="74">
        <v>6.6900268197059631E-2</v>
      </c>
      <c r="T1784" s="74">
        <v>6.8702444434165955E-2</v>
      </c>
      <c r="U1784" s="74">
        <v>7.0216260850429535E-2</v>
      </c>
      <c r="V1784" s="74">
        <v>6.7333981394767761E-2</v>
      </c>
      <c r="W1784" s="74">
        <v>6.7587718367576599E-2</v>
      </c>
      <c r="X1784" s="74">
        <v>6.534489244222641E-2</v>
      </c>
      <c r="Y1784" s="74">
        <v>7.0439852774143219E-2</v>
      </c>
      <c r="Z1784" s="74">
        <v>7.5007304549217224E-2</v>
      </c>
      <c r="AA1784" s="74">
        <v>8.0350704491138458E-2</v>
      </c>
      <c r="AB1784" s="74">
        <v>8.2503460347652435E-2</v>
      </c>
      <c r="AC1784" s="74">
        <v>7.9189732670783997E-2</v>
      </c>
      <c r="AD1784" s="74">
        <v>8.1047140061855316E-2</v>
      </c>
      <c r="AE1784" s="74">
        <v>8.0549463629722595E-2</v>
      </c>
      <c r="AF1784" s="74">
        <v>7.9535849392414093E-2</v>
      </c>
      <c r="AG1784" s="74">
        <v>-5.2989493124186993E-3</v>
      </c>
      <c r="AH1784" s="74">
        <v>-3.711942583322525E-3</v>
      </c>
      <c r="AI1784" s="74">
        <v>-1.0141165694221854E-3</v>
      </c>
      <c r="AJ1784" s="74">
        <v>-1.4382113004103303E-3</v>
      </c>
      <c r="AK1784" s="74">
        <v>-3.0386541038751602E-3</v>
      </c>
      <c r="AL1784" s="74">
        <v>-8.1839384511113167E-3</v>
      </c>
      <c r="AM1784" s="74">
        <v>-9.5924884080886841E-3</v>
      </c>
      <c r="AN1784" s="74">
        <v>-4.4154073111712933E-3</v>
      </c>
      <c r="AO1784" s="74">
        <v>-2.6384394150227308E-3</v>
      </c>
      <c r="AP1784" s="74">
        <v>-4.7470806166529655E-3</v>
      </c>
      <c r="AQ1784" s="74">
        <v>-9.2269740998744965E-3</v>
      </c>
      <c r="AR1784" s="74">
        <v>-1.1254291050136089E-2</v>
      </c>
      <c r="AS1784" s="74">
        <v>-1.239856518805027E-2</v>
      </c>
      <c r="AT1784" s="74">
        <v>-1.4655445702373981E-2</v>
      </c>
      <c r="AU1784" s="74">
        <v>-1.6606388613581657E-2</v>
      </c>
      <c r="AV1784" s="74">
        <v>-1.3800033368170261E-2</v>
      </c>
      <c r="AW1784" s="74">
        <v>-1.5766952186822891E-2</v>
      </c>
      <c r="AX1784" s="74">
        <v>-1.6485465690493584E-2</v>
      </c>
      <c r="AY1784" s="74">
        <v>-1.1724949814379215E-2</v>
      </c>
      <c r="AZ1784" s="74">
        <v>-1.8743466585874557E-2</v>
      </c>
      <c r="BA1784" s="74">
        <v>-1.7188658937811852E-2</v>
      </c>
      <c r="BB1784" s="74">
        <v>-9.0119270607829094E-3</v>
      </c>
      <c r="BC1784" s="74">
        <v>-6.4171585254371166E-3</v>
      </c>
      <c r="BD1784" s="74">
        <v>-5.2028889767825603E-3</v>
      </c>
      <c r="BE1784" s="74">
        <v>-5.5523129412904382E-4</v>
      </c>
      <c r="BF1784" s="74">
        <v>-3.0932275694794953E-4</v>
      </c>
      <c r="BG1784" s="74">
        <v>1.7519040266051888E-3</v>
      </c>
      <c r="BH1784" s="74">
        <v>1.0417132871225476E-3</v>
      </c>
      <c r="BI1784" s="74">
        <v>-2.4910070351324975E-4</v>
      </c>
      <c r="BJ1784" s="74">
        <v>-4.1464199312031269E-3</v>
      </c>
      <c r="BK1784" s="74">
        <v>-4.5706280507147312E-3</v>
      </c>
      <c r="BL1784" s="74">
        <v>5.1719015464186668E-3</v>
      </c>
      <c r="BM1784" s="74">
        <v>6.9260331802070141E-3</v>
      </c>
      <c r="BN1784" s="74">
        <v>5.2894777618348598E-3</v>
      </c>
      <c r="BO1784" s="74">
        <v>8.0897024599835277E-4</v>
      </c>
      <c r="BP1784" s="74">
        <v>-3.1303833238780499E-3</v>
      </c>
      <c r="BQ1784" s="74">
        <v>-2.3733128327876329E-3</v>
      </c>
      <c r="BR1784" s="74">
        <v>-3.7519310135394335E-3</v>
      </c>
      <c r="BS1784" s="74">
        <v>-6.8098385818302631E-3</v>
      </c>
      <c r="BT1784" s="74">
        <v>-4.1698184795677662E-3</v>
      </c>
      <c r="BU1784" s="74">
        <v>-9.6836034208536148E-3</v>
      </c>
      <c r="BV1784" s="74">
        <v>-1.0205516591668129E-2</v>
      </c>
      <c r="BW1784" s="74">
        <v>-5.0805052742362022E-3</v>
      </c>
      <c r="BX1784" s="74">
        <v>-9.1524533927440643E-3</v>
      </c>
      <c r="BY1784" s="74">
        <v>-6.217222660779953E-3</v>
      </c>
      <c r="BZ1784" s="74">
        <v>-9.8141736816614866E-4</v>
      </c>
      <c r="CA1784" s="74">
        <v>3.2513635233044624E-4</v>
      </c>
      <c r="CB1784" s="74">
        <v>5.0826737424358726E-4</v>
      </c>
      <c r="CC1784" s="74">
        <v>2.7302533853799105E-3</v>
      </c>
      <c r="CD1784" s="74">
        <v>2.047321293503046E-3</v>
      </c>
      <c r="CE1784" s="74">
        <v>3.6676414310932159E-3</v>
      </c>
      <c r="CF1784" s="74">
        <v>2.7593015693128109E-3</v>
      </c>
      <c r="CG1784" s="74">
        <v>1.6829353990033269E-3</v>
      </c>
      <c r="CH1784" s="74">
        <v>-1.3500463683158159E-3</v>
      </c>
      <c r="CI1784" s="74">
        <v>-1.0925033129751682E-3</v>
      </c>
      <c r="CJ1784" s="74">
        <v>1.1812042444944382E-2</v>
      </c>
      <c r="CK1784" s="74">
        <v>1.3550357893109322E-2</v>
      </c>
      <c r="CL1784" s="74">
        <v>1.2240767478942871E-2</v>
      </c>
      <c r="CM1784" s="74">
        <v>7.7598346397280693E-3</v>
      </c>
      <c r="CN1784" s="74">
        <v>2.4962106253951788E-3</v>
      </c>
      <c r="CO1784" s="74">
        <v>4.570146556943655E-3</v>
      </c>
      <c r="CP1784" s="74">
        <v>3.7998098414391279E-3</v>
      </c>
      <c r="CQ1784" s="74">
        <v>-2.4777751605142839E-5</v>
      </c>
      <c r="CR1784" s="74">
        <v>2.5000388268381357E-3</v>
      </c>
      <c r="CS1784" s="74">
        <v>-5.470294039696455E-3</v>
      </c>
      <c r="CT1784" s="74">
        <v>-5.8560431934893131E-3</v>
      </c>
      <c r="CU1784" s="74">
        <v>-4.7858356265351176E-4</v>
      </c>
      <c r="CV1784" s="74">
        <v>-2.5097462348639965E-3</v>
      </c>
      <c r="CW1784" s="74">
        <v>1.3815598795190454E-3</v>
      </c>
      <c r="CX1784" s="74">
        <v>4.5804893597960472E-3</v>
      </c>
      <c r="CY1784" s="74">
        <v>4.9948291853070259E-3</v>
      </c>
      <c r="CZ1784" s="74">
        <v>4.4637969695031643E-3</v>
      </c>
      <c r="DA1784" s="74">
        <v>6.0157380066812038E-3</v>
      </c>
      <c r="DB1784" s="74">
        <v>4.4039655476808548E-3</v>
      </c>
      <c r="DC1784" s="74">
        <v>5.5833789519965649E-3</v>
      </c>
      <c r="DD1784" s="74">
        <v>4.476889967918396E-3</v>
      </c>
      <c r="DE1784" s="74">
        <v>3.6149714142084122E-3</v>
      </c>
      <c r="DF1784" s="74">
        <v>1.4463270781561732E-3</v>
      </c>
      <c r="DG1784" s="74">
        <v>2.3856216575950384E-3</v>
      </c>
      <c r="DH1784" s="74">
        <v>1.8452184274792671E-2</v>
      </c>
      <c r="DI1784" s="74">
        <v>2.0174682140350342E-2</v>
      </c>
      <c r="DJ1784" s="74">
        <v>1.9192056730389595E-2</v>
      </c>
      <c r="DK1784" s="74">
        <v>1.4710699208080769E-2</v>
      </c>
      <c r="DL1784" s="74">
        <v>8.1228045746684074E-3</v>
      </c>
      <c r="DM1784" s="74">
        <v>1.1513605713844299E-2</v>
      </c>
      <c r="DN1784" s="74">
        <v>1.1351550929248333E-2</v>
      </c>
      <c r="DO1784" s="74">
        <v>6.7602829076349735E-3</v>
      </c>
      <c r="DP1784" s="74">
        <v>9.1698961332440376E-3</v>
      </c>
      <c r="DQ1784" s="74">
        <v>-1.256984774954617E-3</v>
      </c>
      <c r="DR1784" s="74">
        <v>-1.5065694460645318E-3</v>
      </c>
      <c r="DS1784" s="74">
        <v>4.1233384981751442E-3</v>
      </c>
      <c r="DT1784" s="74">
        <v>4.1329609230160713E-3</v>
      </c>
      <c r="DU1784" s="74">
        <v>8.9803421869874001E-3</v>
      </c>
      <c r="DV1784" s="74">
        <v>1.0142396204173565E-2</v>
      </c>
      <c r="DW1784" s="74">
        <v>9.6645215526223183E-3</v>
      </c>
      <c r="DX1784" s="74">
        <v>8.4193265065550804E-3</v>
      </c>
      <c r="DY1784" s="74">
        <v>1.075945608317852E-2</v>
      </c>
      <c r="DZ1784" s="74">
        <v>7.8065851703286171E-3</v>
      </c>
      <c r="EA1784" s="74">
        <v>8.3493990823626518E-3</v>
      </c>
      <c r="EB1784" s="74">
        <v>6.9568143226206303E-3</v>
      </c>
      <c r="EC1784" s="74">
        <v>6.4045246690511703E-3</v>
      </c>
      <c r="ED1784" s="74">
        <v>5.4838461801409721E-3</v>
      </c>
      <c r="EE1784" s="74">
        <v>7.4074817821383476E-3</v>
      </c>
      <c r="EF1784" s="74">
        <v>2.8039492666721344E-2</v>
      </c>
      <c r="EG1784" s="74">
        <v>2.9739154502749443E-2</v>
      </c>
      <c r="EH1784" s="74">
        <v>2.9228616505861282E-2</v>
      </c>
      <c r="EI1784" s="74">
        <v>2.4746643379330635E-2</v>
      </c>
      <c r="EJ1784" s="74">
        <v>1.624671183526516E-2</v>
      </c>
      <c r="EK1784" s="74">
        <v>2.1538859233260155E-2</v>
      </c>
      <c r="EL1784" s="74">
        <v>2.225506491959095E-2</v>
      </c>
      <c r="EM1784" s="74">
        <v>1.6556832939386368E-2</v>
      </c>
      <c r="EN1784" s="74">
        <v>1.880011148750782E-2</v>
      </c>
      <c r="EO1784" s="74">
        <v>4.8263645730912685E-3</v>
      </c>
      <c r="EP1784" s="74">
        <v>4.7733797691762447E-3</v>
      </c>
      <c r="EQ1784" s="74">
        <v>1.0767783038318157E-2</v>
      </c>
      <c r="ER1784" s="74">
        <v>1.3723974116146564E-2</v>
      </c>
      <c r="ES1784" s="74">
        <v>1.9951777532696724E-2</v>
      </c>
      <c r="ET1784" s="74">
        <v>1.8172906711697578E-2</v>
      </c>
      <c r="EU1784" s="74">
        <v>1.6406817361712456E-2</v>
      </c>
      <c r="EV1784" s="74">
        <v>1.4130483381450176E-2</v>
      </c>
      <c r="EW1784" s="74">
        <v>62.365268707275391</v>
      </c>
      <c r="EX1784" s="74">
        <v>60.893596649169922</v>
      </c>
      <c r="EY1784" s="74">
        <v>59.769157409667969</v>
      </c>
      <c r="EZ1784" s="74">
        <v>58.224578857421875</v>
      </c>
      <c r="FA1784" s="74">
        <v>57.345428466796875</v>
      </c>
      <c r="FB1784" s="74">
        <v>56.043792724609375</v>
      </c>
      <c r="FC1784" s="74">
        <v>53.069362640380859</v>
      </c>
      <c r="FD1784" s="74">
        <v>54.828582763671875</v>
      </c>
      <c r="FE1784" s="74">
        <v>58.7294921875</v>
      </c>
      <c r="FF1784" s="74">
        <v>62.571514129638672</v>
      </c>
      <c r="FG1784" s="74">
        <v>66.141654968261719</v>
      </c>
      <c r="FH1784" s="74">
        <v>68.955413818359375</v>
      </c>
      <c r="FI1784" s="74">
        <v>70.919929504394531</v>
      </c>
      <c r="FJ1784" s="74">
        <v>72.92205810546875</v>
      </c>
      <c r="FK1784" s="74">
        <v>74.614524841308594</v>
      </c>
      <c r="FL1784" s="74">
        <v>76.292770385742188</v>
      </c>
      <c r="FM1784" s="74">
        <v>76.582550048828125</v>
      </c>
      <c r="FN1784" s="74">
        <v>76.013336181640625</v>
      </c>
      <c r="FO1784" s="74">
        <v>74.834251403808594</v>
      </c>
      <c r="FP1784" s="74">
        <v>72.889404296875</v>
      </c>
      <c r="FQ1784" s="74">
        <v>70.824462890625</v>
      </c>
      <c r="FR1784" s="74">
        <v>68.308609008789063</v>
      </c>
      <c r="FS1784" s="74">
        <v>66.233650207519531</v>
      </c>
      <c r="FT1784" s="74">
        <v>64.620559692382813</v>
      </c>
      <c r="FU1784" s="74">
        <v>7.8098704107105732E-3</v>
      </c>
      <c r="FV1784" s="74">
        <v>8.0377664417028427E-3</v>
      </c>
      <c r="FW1784" s="74">
        <v>6.6628684289753437E-3</v>
      </c>
      <c r="FX1784" s="74">
        <v>1.4944206923246384E-2</v>
      </c>
      <c r="FY1784" s="74">
        <v>0</v>
      </c>
      <c r="FZ1784" s="74">
        <v>16</v>
      </c>
      <c r="GA1784" s="74">
        <v>8.2891674041748047</v>
      </c>
      <c r="GB1784" s="74">
        <v>58.241737961769104</v>
      </c>
      <c r="GC1784" s="74">
        <v>1</v>
      </c>
      <c r="GD1784" s="74">
        <v>7</v>
      </c>
      <c r="GE1784" s="74">
        <v>2</v>
      </c>
      <c r="GF1784" s="74">
        <v>1</v>
      </c>
      <c r="GG1784" t="s">
        <v>245</v>
      </c>
      <c r="GH1784" t="s">
        <v>235</v>
      </c>
      <c r="GI1784" t="s">
        <v>236</v>
      </c>
      <c r="GJ1784" s="47"/>
      <c r="GK1784" s="30"/>
    </row>
    <row r="1785" spans="1:193" x14ac:dyDescent="0.2">
      <c r="A1785" t="s">
        <v>175</v>
      </c>
      <c r="B1785" t="s">
        <v>244</v>
      </c>
      <c r="C1785" t="s">
        <v>0</v>
      </c>
      <c r="D1785" t="s">
        <v>256</v>
      </c>
      <c r="E1785" t="s">
        <v>188</v>
      </c>
      <c r="F1785" t="s">
        <v>260</v>
      </c>
      <c r="G1785" t="s">
        <v>274</v>
      </c>
      <c r="H1785" s="74">
        <v>22</v>
      </c>
      <c r="I1785" s="74">
        <v>8.3527535200119019E-2</v>
      </c>
      <c r="J1785" s="74">
        <v>8.0539964139461517E-2</v>
      </c>
      <c r="K1785" s="74">
        <v>8.0788306891918182E-2</v>
      </c>
      <c r="L1785" s="74">
        <v>7.9312294721603394E-2</v>
      </c>
      <c r="M1785" s="74">
        <v>7.6045520603656769E-2</v>
      </c>
      <c r="N1785" s="74">
        <v>6.6340498626232147E-2</v>
      </c>
      <c r="O1785" s="74">
        <v>5.9158686548471451E-2</v>
      </c>
      <c r="P1785" s="74">
        <v>7.7277339994907379E-2</v>
      </c>
      <c r="Q1785" s="74">
        <v>8.3074674010276794E-2</v>
      </c>
      <c r="R1785" s="74">
        <v>8.3678506314754486E-2</v>
      </c>
      <c r="S1785" s="74">
        <v>8.2982450723648071E-2</v>
      </c>
      <c r="T1785" s="74">
        <v>8.4475785493850708E-2</v>
      </c>
      <c r="U1785" s="74">
        <v>9.1324009001255035E-2</v>
      </c>
      <c r="V1785" s="74">
        <v>9.5016755163669586E-2</v>
      </c>
      <c r="W1785" s="74">
        <v>9.7385361790657043E-2</v>
      </c>
      <c r="X1785" s="74">
        <v>0.10161168128252029</v>
      </c>
      <c r="Y1785" s="74">
        <v>0.10367070138454437</v>
      </c>
      <c r="Z1785" s="74">
        <v>0.1045256033539772</v>
      </c>
      <c r="AA1785" s="74">
        <v>0.10617455095052719</v>
      </c>
      <c r="AB1785" s="74">
        <v>0.10551167279481888</v>
      </c>
      <c r="AC1785" s="74">
        <v>0.10651936382055283</v>
      </c>
      <c r="AD1785" s="74">
        <v>0.10034721344709396</v>
      </c>
      <c r="AE1785" s="74">
        <v>9.2715941369533539E-2</v>
      </c>
      <c r="AF1785" s="74">
        <v>8.8212423026561737E-2</v>
      </c>
      <c r="AG1785" s="74">
        <v>-5.2989493124186993E-3</v>
      </c>
      <c r="AH1785" s="74">
        <v>-3.7119428161531687E-3</v>
      </c>
      <c r="AI1785" s="74">
        <v>-1.0141165694221854E-3</v>
      </c>
      <c r="AJ1785" s="74">
        <v>-1.4382113004103303E-3</v>
      </c>
      <c r="AK1785" s="74">
        <v>-3.0386541038751602E-3</v>
      </c>
      <c r="AL1785" s="74">
        <v>-8.1839393824338913E-3</v>
      </c>
      <c r="AM1785" s="74">
        <v>-9.5924884080886841E-3</v>
      </c>
      <c r="AN1785" s="74">
        <v>-4.4154073111712933E-3</v>
      </c>
      <c r="AO1785" s="74">
        <v>-2.6384394150227308E-3</v>
      </c>
      <c r="AP1785" s="74">
        <v>-4.7470806166529655E-3</v>
      </c>
      <c r="AQ1785" s="74">
        <v>-9.2269740998744965E-3</v>
      </c>
      <c r="AR1785" s="74">
        <v>-1.1254290118813515E-2</v>
      </c>
      <c r="AS1785" s="74">
        <v>-1.239856518805027E-2</v>
      </c>
      <c r="AT1785" s="74">
        <v>-1.4655443839728832E-2</v>
      </c>
      <c r="AU1785" s="74">
        <v>-1.6606388613581657E-2</v>
      </c>
      <c r="AV1785" s="74">
        <v>-1.3800031505525112E-2</v>
      </c>
      <c r="AW1785" s="74">
        <v>-1.5766952186822891E-2</v>
      </c>
      <c r="AX1785" s="74">
        <v>-1.6485465690493584E-2</v>
      </c>
      <c r="AY1785" s="74">
        <v>-1.1724949814379215E-2</v>
      </c>
      <c r="AZ1785" s="74">
        <v>-1.8743466585874557E-2</v>
      </c>
      <c r="BA1785" s="74">
        <v>-1.7188657075166702E-2</v>
      </c>
      <c r="BB1785" s="74">
        <v>-9.0119289234280586E-3</v>
      </c>
      <c r="BC1785" s="74">
        <v>-6.4171585254371166E-3</v>
      </c>
      <c r="BD1785" s="74">
        <v>-5.202889908105135E-3</v>
      </c>
      <c r="BE1785" s="74">
        <v>-5.5523129412904382E-4</v>
      </c>
      <c r="BF1785" s="74">
        <v>-3.0932298977859318E-4</v>
      </c>
      <c r="BG1785" s="74">
        <v>1.7519040266051888E-3</v>
      </c>
      <c r="BH1785" s="74">
        <v>1.0417132871225476E-3</v>
      </c>
      <c r="BI1785" s="74">
        <v>-2.4910070351324975E-4</v>
      </c>
      <c r="BJ1785" s="74">
        <v>-4.1464199312031269E-3</v>
      </c>
      <c r="BK1785" s="74">
        <v>-4.5706285163760185E-3</v>
      </c>
      <c r="BL1785" s="74">
        <v>5.1719015464186668E-3</v>
      </c>
      <c r="BM1785" s="74">
        <v>6.9260331802070141E-3</v>
      </c>
      <c r="BN1785" s="74">
        <v>5.2894777618348598E-3</v>
      </c>
      <c r="BO1785" s="74">
        <v>8.0897024599835277E-4</v>
      </c>
      <c r="BP1785" s="74">
        <v>-3.1303830910474062E-3</v>
      </c>
      <c r="BQ1785" s="74">
        <v>-2.3733128327876329E-3</v>
      </c>
      <c r="BR1785" s="74">
        <v>-3.7519305478781462E-3</v>
      </c>
      <c r="BS1785" s="74">
        <v>-6.8098385818302631E-3</v>
      </c>
      <c r="BT1785" s="74">
        <v>-4.1698180139064789E-3</v>
      </c>
      <c r="BU1785" s="74">
        <v>-9.6836034208536148E-3</v>
      </c>
      <c r="BV1785" s="74">
        <v>-1.0205516591668129E-2</v>
      </c>
      <c r="BW1785" s="74">
        <v>-5.0805052742362022E-3</v>
      </c>
      <c r="BX1785" s="74">
        <v>-9.1524533927440643E-3</v>
      </c>
      <c r="BY1785" s="74">
        <v>-6.2172221951186657E-3</v>
      </c>
      <c r="BZ1785" s="74">
        <v>-9.8141783382743597E-4</v>
      </c>
      <c r="CA1785" s="74">
        <v>3.2513635233044624E-4</v>
      </c>
      <c r="CB1785" s="74">
        <v>5.082671414129436E-4</v>
      </c>
      <c r="CC1785" s="74">
        <v>2.7302533853799105E-3</v>
      </c>
      <c r="CD1785" s="74">
        <v>2.0473210606724024E-3</v>
      </c>
      <c r="CE1785" s="74">
        <v>3.6676414310932159E-3</v>
      </c>
      <c r="CF1785" s="74">
        <v>2.7593015693128109E-3</v>
      </c>
      <c r="CG1785" s="74">
        <v>1.6829353990033269E-3</v>
      </c>
      <c r="CH1785" s="74">
        <v>-1.3500464847311378E-3</v>
      </c>
      <c r="CI1785" s="74">
        <v>-1.0925034293904901E-3</v>
      </c>
      <c r="CJ1785" s="74">
        <v>1.1812042444944382E-2</v>
      </c>
      <c r="CK1785" s="74">
        <v>1.3550357893109322E-2</v>
      </c>
      <c r="CL1785" s="74">
        <v>1.2240767478942871E-2</v>
      </c>
      <c r="CM1785" s="74">
        <v>7.7598346397280693E-3</v>
      </c>
      <c r="CN1785" s="74">
        <v>2.4962103925645351E-3</v>
      </c>
      <c r="CO1785" s="74">
        <v>4.570146556943655E-3</v>
      </c>
      <c r="CP1785" s="74">
        <v>3.7998098414391279E-3</v>
      </c>
      <c r="CQ1785" s="74">
        <v>-2.4777751605142839E-5</v>
      </c>
      <c r="CR1785" s="74">
        <v>2.5000388268381357E-3</v>
      </c>
      <c r="CS1785" s="74">
        <v>-5.470294039696455E-3</v>
      </c>
      <c r="CT1785" s="74">
        <v>-5.8560431934893131E-3</v>
      </c>
      <c r="CU1785" s="74">
        <v>-4.7858356265351176E-4</v>
      </c>
      <c r="CV1785" s="74">
        <v>-2.5097462348639965E-3</v>
      </c>
      <c r="CW1785" s="74">
        <v>1.3815598795190454E-3</v>
      </c>
      <c r="CX1785" s="74">
        <v>4.5804893597960472E-3</v>
      </c>
      <c r="CY1785" s="74">
        <v>4.9948291853070259E-3</v>
      </c>
      <c r="CZ1785" s="74">
        <v>4.4637969695031643E-3</v>
      </c>
      <c r="DA1785" s="74">
        <v>6.0157380066812038E-3</v>
      </c>
      <c r="DB1785" s="74">
        <v>4.4039650820195675E-3</v>
      </c>
      <c r="DC1785" s="74">
        <v>5.5833789519965649E-3</v>
      </c>
      <c r="DD1785" s="74">
        <v>4.476889967918396E-3</v>
      </c>
      <c r="DE1785" s="74">
        <v>3.6149714142084122E-3</v>
      </c>
      <c r="DF1785" s="74">
        <v>1.4463269617408514E-3</v>
      </c>
      <c r="DG1785" s="74">
        <v>2.3856214247643948E-3</v>
      </c>
      <c r="DH1785" s="74">
        <v>1.8452184274792671E-2</v>
      </c>
      <c r="DI1785" s="74">
        <v>2.0174682140350342E-2</v>
      </c>
      <c r="DJ1785" s="74">
        <v>1.9192056730389595E-2</v>
      </c>
      <c r="DK1785" s="74">
        <v>1.4710699208080769E-2</v>
      </c>
      <c r="DL1785" s="74">
        <v>8.1228036433458328E-3</v>
      </c>
      <c r="DM1785" s="74">
        <v>1.1513605713844299E-2</v>
      </c>
      <c r="DN1785" s="74">
        <v>1.1351549997925758E-2</v>
      </c>
      <c r="DO1785" s="74">
        <v>6.7602829076349735E-3</v>
      </c>
      <c r="DP1785" s="74">
        <v>9.169895201921463E-3</v>
      </c>
      <c r="DQ1785" s="74">
        <v>-1.256984774954617E-3</v>
      </c>
      <c r="DR1785" s="74">
        <v>-1.5065694460645318E-3</v>
      </c>
      <c r="DS1785" s="74">
        <v>4.1233384981751442E-3</v>
      </c>
      <c r="DT1785" s="74">
        <v>4.1329609230160713E-3</v>
      </c>
      <c r="DU1785" s="74">
        <v>8.9803421869874001E-3</v>
      </c>
      <c r="DV1785" s="74">
        <v>1.0142396204173565E-2</v>
      </c>
      <c r="DW1785" s="74">
        <v>9.6645215526223183E-3</v>
      </c>
      <c r="DX1785" s="74">
        <v>8.4193265065550804E-3</v>
      </c>
      <c r="DY1785" s="74">
        <v>1.075945608317852E-2</v>
      </c>
      <c r="DZ1785" s="74">
        <v>7.8065847046673298E-3</v>
      </c>
      <c r="EA1785" s="74">
        <v>8.3493990823626518E-3</v>
      </c>
      <c r="EB1785" s="74">
        <v>6.9568143226206303E-3</v>
      </c>
      <c r="EC1785" s="74">
        <v>6.4045246690511703E-3</v>
      </c>
      <c r="ED1785" s="74">
        <v>5.4838461801409721E-3</v>
      </c>
      <c r="EE1785" s="74">
        <v>7.4074813164770603E-3</v>
      </c>
      <c r="EF1785" s="74">
        <v>2.8039492666721344E-2</v>
      </c>
      <c r="EG1785" s="74">
        <v>2.9739154502749443E-2</v>
      </c>
      <c r="EH1785" s="74">
        <v>2.9228616505861282E-2</v>
      </c>
      <c r="EI1785" s="74">
        <v>2.4746643379330635E-2</v>
      </c>
      <c r="EJ1785" s="74">
        <v>1.624671183526516E-2</v>
      </c>
      <c r="EK1785" s="74">
        <v>2.1538859233260155E-2</v>
      </c>
      <c r="EL1785" s="74">
        <v>2.2255063056945801E-2</v>
      </c>
      <c r="EM1785" s="74">
        <v>1.6556832939386368E-2</v>
      </c>
      <c r="EN1785" s="74">
        <v>1.8800109624862671E-2</v>
      </c>
      <c r="EO1785" s="74">
        <v>4.8263645730912685E-3</v>
      </c>
      <c r="EP1785" s="74">
        <v>4.7733797691762447E-3</v>
      </c>
      <c r="EQ1785" s="74">
        <v>1.0767783038318157E-2</v>
      </c>
      <c r="ER1785" s="74">
        <v>1.3723974116146564E-2</v>
      </c>
      <c r="ES1785" s="74">
        <v>1.9951777532696724E-2</v>
      </c>
      <c r="ET1785" s="74">
        <v>1.8172906711697578E-2</v>
      </c>
      <c r="EU1785" s="74">
        <v>1.6406817361712456E-2</v>
      </c>
      <c r="EV1785" s="74">
        <v>1.4130483381450176E-2</v>
      </c>
      <c r="EW1785" s="74">
        <v>70.27301025390625</v>
      </c>
      <c r="EX1785" s="74">
        <v>68.44329833984375</v>
      </c>
      <c r="EY1785" s="74">
        <v>66.426742553710938</v>
      </c>
      <c r="EZ1785" s="74">
        <v>64.888801574707031</v>
      </c>
      <c r="FA1785" s="74">
        <v>63.429916381835938</v>
      </c>
      <c r="FB1785" s="74">
        <v>62.300506591796875</v>
      </c>
      <c r="FC1785" s="74">
        <v>61.67645263671875</v>
      </c>
      <c r="FD1785" s="74">
        <v>63.635234832763672</v>
      </c>
      <c r="FE1785" s="74">
        <v>66.766304016113281</v>
      </c>
      <c r="FF1785" s="74">
        <v>71.120933532714844</v>
      </c>
      <c r="FG1785" s="74">
        <v>74.806709289550781</v>
      </c>
      <c r="FH1785" s="74">
        <v>78.026954650878906</v>
      </c>
      <c r="FI1785" s="74">
        <v>80.930229187011719</v>
      </c>
      <c r="FJ1785" s="74">
        <v>83.770256042480469</v>
      </c>
      <c r="FK1785" s="74">
        <v>85.526100158691406</v>
      </c>
      <c r="FL1785" s="74">
        <v>86.762489318847656</v>
      </c>
      <c r="FM1785" s="74">
        <v>87.098953247070313</v>
      </c>
      <c r="FN1785" s="74">
        <v>87.262489318847656</v>
      </c>
      <c r="FO1785" s="74">
        <v>85.858108520507813</v>
      </c>
      <c r="FP1785" s="74">
        <v>84.0970458984375</v>
      </c>
      <c r="FQ1785" s="74">
        <v>81.188934326171875</v>
      </c>
      <c r="FR1785" s="74">
        <v>78.416450500488281</v>
      </c>
      <c r="FS1785" s="74">
        <v>75.646697998046875</v>
      </c>
      <c r="FT1785" s="74">
        <v>72.633941650390625</v>
      </c>
      <c r="FU1785" s="74">
        <v>7.8098699450492859E-3</v>
      </c>
      <c r="FV1785" s="74">
        <v>8.0377673730254173E-3</v>
      </c>
      <c r="FW1785" s="74">
        <v>6.6628684289753437E-3</v>
      </c>
      <c r="FX1785" s="74">
        <v>1.4944207854568958E-2</v>
      </c>
      <c r="FY1785" s="74">
        <v>0</v>
      </c>
      <c r="FZ1785" s="74">
        <v>16</v>
      </c>
      <c r="GA1785" s="74">
        <v>7.3879833221435547</v>
      </c>
      <c r="GB1785" s="74">
        <v>62.423075556755066</v>
      </c>
      <c r="GC1785" s="74">
        <v>1</v>
      </c>
      <c r="GD1785" s="74">
        <v>7</v>
      </c>
      <c r="GE1785" s="74">
        <v>2</v>
      </c>
      <c r="GF1785" s="74">
        <v>1</v>
      </c>
      <c r="GG1785" t="s">
        <v>245</v>
      </c>
      <c r="GH1785" t="s">
        <v>235</v>
      </c>
      <c r="GI1785" t="s">
        <v>236</v>
      </c>
      <c r="GJ1785" s="47"/>
      <c r="GK1785" s="30"/>
    </row>
    <row r="1786" spans="1:193" x14ac:dyDescent="0.2">
      <c r="A1786" t="s">
        <v>175</v>
      </c>
      <c r="B1786" t="s">
        <v>244</v>
      </c>
      <c r="C1786" t="s">
        <v>0</v>
      </c>
      <c r="D1786" t="s">
        <v>256</v>
      </c>
      <c r="E1786" t="s">
        <v>189</v>
      </c>
      <c r="F1786" t="s">
        <v>260</v>
      </c>
      <c r="G1786" t="s">
        <v>274</v>
      </c>
      <c r="H1786" s="74">
        <v>22</v>
      </c>
      <c r="I1786" s="74">
        <v>0.10283498466014862</v>
      </c>
      <c r="J1786" s="74">
        <v>9.8637454211711884E-2</v>
      </c>
      <c r="K1786" s="74">
        <v>9.7887389361858368E-2</v>
      </c>
      <c r="L1786" s="74">
        <v>9.5590829849243164E-2</v>
      </c>
      <c r="M1786" s="74">
        <v>8.3999156951904297E-2</v>
      </c>
      <c r="N1786" s="74">
        <v>7.096593827009201E-2</v>
      </c>
      <c r="O1786" s="74">
        <v>8.1721201539039612E-2</v>
      </c>
      <c r="P1786" s="74">
        <v>0.10025188326835632</v>
      </c>
      <c r="Q1786" s="74">
        <v>0.10647926479578018</v>
      </c>
      <c r="R1786" s="74">
        <v>0.10767576843500137</v>
      </c>
      <c r="S1786" s="74">
        <v>0.12085551023483276</v>
      </c>
      <c r="T1786" s="74">
        <v>0.12939465045928955</v>
      </c>
      <c r="U1786" s="74">
        <v>0.13739806413650513</v>
      </c>
      <c r="V1786" s="74">
        <v>0.15202502906322479</v>
      </c>
      <c r="W1786" s="74">
        <v>0.15812711417675018</v>
      </c>
      <c r="X1786" s="74">
        <v>0.1575084775686264</v>
      </c>
      <c r="Y1786" s="74">
        <v>0.15663254261016846</v>
      </c>
      <c r="Z1786" s="74">
        <v>0.14232359826564789</v>
      </c>
      <c r="AA1786" s="74">
        <v>0.12941646575927734</v>
      </c>
      <c r="AB1786" s="74">
        <v>0.1200893297791481</v>
      </c>
      <c r="AC1786" s="74">
        <v>0.12465321272611618</v>
      </c>
      <c r="AD1786" s="74">
        <v>0.12150920182466507</v>
      </c>
      <c r="AE1786" s="74">
        <v>0.11621174216270447</v>
      </c>
      <c r="AF1786" s="74">
        <v>0.11037929356098175</v>
      </c>
      <c r="AG1786" s="74">
        <v>6.1271258164197206E-4</v>
      </c>
      <c r="AH1786" s="74">
        <v>5.3505547111853957E-4</v>
      </c>
      <c r="AI1786" s="74">
        <v>1.0174998315051198E-3</v>
      </c>
      <c r="AJ1786" s="74">
        <v>9.1203447664156556E-4</v>
      </c>
      <c r="AK1786" s="74">
        <v>-7.349703460931778E-3</v>
      </c>
      <c r="AL1786" s="74">
        <v>-1.5967776998877525E-2</v>
      </c>
      <c r="AM1786" s="74">
        <v>1.7265153583139181E-3</v>
      </c>
      <c r="AN1786" s="74">
        <v>4.3704765848815441E-3</v>
      </c>
      <c r="AO1786" s="74">
        <v>4.0899473242461681E-3</v>
      </c>
      <c r="AP1786" s="74">
        <v>-5.0302693853154778E-4</v>
      </c>
      <c r="AQ1786" s="74">
        <v>7.4324104934930801E-4</v>
      </c>
      <c r="AR1786" s="74">
        <v>4.4901836663484573E-3</v>
      </c>
      <c r="AS1786" s="74">
        <v>3.1901097390800714E-3</v>
      </c>
      <c r="AT1786" s="74">
        <v>5.9296200051903725E-3</v>
      </c>
      <c r="AU1786" s="74">
        <v>3.6104223690927029E-3</v>
      </c>
      <c r="AV1786" s="74">
        <v>4.3498908053152263E-4</v>
      </c>
      <c r="AW1786" s="74">
        <v>-2.8441229369491339E-3</v>
      </c>
      <c r="AX1786" s="74">
        <v>-1.0603529401123524E-2</v>
      </c>
      <c r="AY1786" s="74">
        <v>-1.1477398686110973E-2</v>
      </c>
      <c r="AZ1786" s="74">
        <v>-1.8896220251917839E-2</v>
      </c>
      <c r="BA1786" s="74">
        <v>-1.8116069957613945E-2</v>
      </c>
      <c r="BB1786" s="74">
        <v>-4.9347211606800556E-3</v>
      </c>
      <c r="BC1786" s="74">
        <v>1.3153300387784839E-3</v>
      </c>
      <c r="BD1786" s="74">
        <v>2.6228446513414383E-3</v>
      </c>
      <c r="BE1786" s="74">
        <v>4.9618333578109741E-3</v>
      </c>
      <c r="BF1786" s="74">
        <v>4.6142982318997383E-3</v>
      </c>
      <c r="BG1786" s="74">
        <v>5.1379003562033176E-3</v>
      </c>
      <c r="BH1786" s="74">
        <v>4.9468856304883957E-3</v>
      </c>
      <c r="BI1786" s="74">
        <v>-3.1803073361515999E-3</v>
      </c>
      <c r="BJ1786" s="74">
        <v>-9.2316661030054092E-3</v>
      </c>
      <c r="BK1786" s="74">
        <v>6.4888154156506062E-3</v>
      </c>
      <c r="BL1786" s="74">
        <v>1.4016937464475632E-2</v>
      </c>
      <c r="BM1786" s="74">
        <v>1.4202062971889973E-2</v>
      </c>
      <c r="BN1786" s="74">
        <v>8.4927352145314217E-3</v>
      </c>
      <c r="BO1786" s="74">
        <v>1.0803577490150928E-2</v>
      </c>
      <c r="BP1786" s="74">
        <v>1.4872841536998749E-2</v>
      </c>
      <c r="BQ1786" s="74">
        <v>1.685917004942894E-2</v>
      </c>
      <c r="BR1786" s="74">
        <v>2.307167649269104E-2</v>
      </c>
      <c r="BS1786" s="74">
        <v>2.2300006821751595E-2</v>
      </c>
      <c r="BT1786" s="74">
        <v>1.7798017710447311E-2</v>
      </c>
      <c r="BU1786" s="74">
        <v>1.2949482537806034E-2</v>
      </c>
      <c r="BV1786" s="74">
        <v>1.5932735987007618E-3</v>
      </c>
      <c r="BW1786" s="74">
        <v>-5.3682574070990086E-3</v>
      </c>
      <c r="BX1786" s="74">
        <v>-1.1580231599509716E-2</v>
      </c>
      <c r="BY1786" s="74">
        <v>-8.8772187009453773E-3</v>
      </c>
      <c r="BZ1786" s="74">
        <v>6.1383401043713093E-4</v>
      </c>
      <c r="CA1786" s="74">
        <v>6.1308606527745724E-3</v>
      </c>
      <c r="CB1786" s="74">
        <v>7.4261734262108803E-3</v>
      </c>
      <c r="CC1786" s="74">
        <v>7.9740211367607117E-3</v>
      </c>
      <c r="CD1786" s="74">
        <v>7.4395695701241493E-3</v>
      </c>
      <c r="CE1786" s="74">
        <v>7.9916771501302719E-3</v>
      </c>
      <c r="CF1786" s="74">
        <v>7.7414112165570259E-3</v>
      </c>
      <c r="CG1786" s="74">
        <v>-2.9259614530019462E-4</v>
      </c>
      <c r="CH1786" s="74">
        <v>-4.5662568882107735E-3</v>
      </c>
      <c r="CI1786" s="74">
        <v>9.7871702164411545E-3</v>
      </c>
      <c r="CJ1786" s="74">
        <v>2.0698046311736107E-2</v>
      </c>
      <c r="CK1786" s="74">
        <v>2.1205684170126915E-2</v>
      </c>
      <c r="CL1786" s="74">
        <v>1.4723172411322594E-2</v>
      </c>
      <c r="CM1786" s="74">
        <v>1.7771335318684578E-2</v>
      </c>
      <c r="CN1786" s="74">
        <v>2.2063838317990303E-2</v>
      </c>
      <c r="CO1786" s="74">
        <v>2.6326319202780724E-2</v>
      </c>
      <c r="CP1786" s="74">
        <v>3.4944213926792145E-2</v>
      </c>
      <c r="CQ1786" s="74">
        <v>3.5244356840848923E-2</v>
      </c>
      <c r="CR1786" s="74">
        <v>2.9823599383234978E-2</v>
      </c>
      <c r="CS1786" s="74">
        <v>2.3888085037469864E-2</v>
      </c>
      <c r="CT1786" s="74">
        <v>1.0040742345154285E-2</v>
      </c>
      <c r="CU1786" s="74">
        <v>-1.1370844440534711E-3</v>
      </c>
      <c r="CV1786" s="74">
        <v>-6.5132007002830505E-3</v>
      </c>
      <c r="CW1786" s="74">
        <v>-2.478419104591012E-3</v>
      </c>
      <c r="CX1786" s="74">
        <v>4.4567463919520378E-3</v>
      </c>
      <c r="CY1786" s="74">
        <v>9.466082789003849E-3</v>
      </c>
      <c r="CZ1786" s="74">
        <v>1.0752944275736809E-2</v>
      </c>
      <c r="DA1786" s="74">
        <v>1.0986208915710449E-2</v>
      </c>
      <c r="DB1786" s="74">
        <v>1.026484090834856E-2</v>
      </c>
      <c r="DC1786" s="74">
        <v>1.0845454409718513E-2</v>
      </c>
      <c r="DD1786" s="74">
        <v>1.0535936802625656E-2</v>
      </c>
      <c r="DE1786" s="74">
        <v>2.5951149873435497E-3</v>
      </c>
      <c r="DF1786" s="74">
        <v>9.9152792245149612E-5</v>
      </c>
      <c r="DG1786" s="74">
        <v>1.3085524551570415E-2</v>
      </c>
      <c r="DH1786" s="74">
        <v>2.7379155158996582E-2</v>
      </c>
      <c r="DI1786" s="74">
        <v>2.8209304437041283E-2</v>
      </c>
      <c r="DJ1786" s="74">
        <v>2.095361053943634E-2</v>
      </c>
      <c r="DK1786" s="74">
        <v>2.4739094078540802E-2</v>
      </c>
      <c r="DL1786" s="74">
        <v>2.9254835098981857E-2</v>
      </c>
      <c r="DM1786" s="74">
        <v>3.5793468356132507E-2</v>
      </c>
      <c r="DN1786" s="74">
        <v>4.681675136089325E-2</v>
      </c>
      <c r="DO1786" s="74">
        <v>4.8188704997301102E-2</v>
      </c>
      <c r="DP1786" s="74">
        <v>4.1849181056022644E-2</v>
      </c>
      <c r="DQ1786" s="74">
        <v>3.4826688468456268E-2</v>
      </c>
      <c r="DR1786" s="74">
        <v>1.8488211557269096E-2</v>
      </c>
      <c r="DS1786" s="74">
        <v>3.0940885189920664E-3</v>
      </c>
      <c r="DT1786" s="74">
        <v>-1.4461696846410632E-3</v>
      </c>
      <c r="DU1786" s="74">
        <v>3.9203804917633533E-3</v>
      </c>
      <c r="DV1786" s="74">
        <v>8.2996590062975883E-3</v>
      </c>
      <c r="DW1786" s="74">
        <v>1.2801304459571838E-2</v>
      </c>
      <c r="DX1786" s="74">
        <v>1.4079715125262737E-2</v>
      </c>
      <c r="DY1786" s="74">
        <v>1.5335329808294773E-2</v>
      </c>
      <c r="DZ1786" s="74">
        <v>1.4344084076583385E-2</v>
      </c>
      <c r="EA1786" s="74">
        <v>1.4965854585170746E-2</v>
      </c>
      <c r="EB1786" s="74">
        <v>1.457078754901886E-2</v>
      </c>
      <c r="EC1786" s="74">
        <v>6.7645111121237278E-3</v>
      </c>
      <c r="ED1786" s="74">
        <v>6.8352632224559784E-3</v>
      </c>
      <c r="EE1786" s="74">
        <v>1.7847824841737747E-2</v>
      </c>
      <c r="EF1786" s="74">
        <v>3.7025615572929382E-2</v>
      </c>
      <c r="EG1786" s="74">
        <v>3.8321420550346375E-2</v>
      </c>
      <c r="EH1786" s="74">
        <v>2.9949372634291649E-2</v>
      </c>
      <c r="EI1786" s="74">
        <v>3.4799430519342422E-2</v>
      </c>
      <c r="EJ1786" s="74">
        <v>3.9637491106987E-2</v>
      </c>
      <c r="EK1786" s="74">
        <v>4.946252703666687E-2</v>
      </c>
      <c r="EL1786" s="74">
        <v>6.3958808779716492E-2</v>
      </c>
      <c r="EM1786" s="74">
        <v>6.6878288984298706E-2</v>
      </c>
      <c r="EN1786" s="74">
        <v>5.9212211519479752E-2</v>
      </c>
      <c r="EO1786" s="74">
        <v>5.0620291382074356E-2</v>
      </c>
      <c r="EP1786" s="74">
        <v>3.0685015022754669E-2</v>
      </c>
      <c r="EQ1786" s="74">
        <v>9.2032300308346748E-3</v>
      </c>
      <c r="ER1786" s="74">
        <v>5.8698183856904507E-3</v>
      </c>
      <c r="ES1786" s="74">
        <v>1.3159231282770634E-2</v>
      </c>
      <c r="ET1786" s="74">
        <v>1.3848214410245419E-2</v>
      </c>
      <c r="EU1786" s="74">
        <v>1.7616836354136467E-2</v>
      </c>
      <c r="EV1786" s="74">
        <v>1.8883043900132179E-2</v>
      </c>
      <c r="EW1786" s="74">
        <v>77.687477111816406</v>
      </c>
      <c r="EX1786" s="74">
        <v>75.47723388671875</v>
      </c>
      <c r="EY1786" s="74">
        <v>73.710556030273438</v>
      </c>
      <c r="EZ1786" s="74">
        <v>72.134544372558594</v>
      </c>
      <c r="FA1786" s="74">
        <v>70.349029541015625</v>
      </c>
      <c r="FB1786" s="74">
        <v>68.916313171386719</v>
      </c>
      <c r="FC1786" s="74">
        <v>68.431205749511719</v>
      </c>
      <c r="FD1786" s="74">
        <v>70.223159790039063</v>
      </c>
      <c r="FE1786" s="74">
        <v>73.808364868164063</v>
      </c>
      <c r="FF1786" s="74">
        <v>77.318992614746094</v>
      </c>
      <c r="FG1786" s="74">
        <v>81.006202697753906</v>
      </c>
      <c r="FH1786" s="74">
        <v>83.978599548339844</v>
      </c>
      <c r="FI1786" s="74">
        <v>87.390640258789063</v>
      </c>
      <c r="FJ1786" s="74">
        <v>89.708541870117188</v>
      </c>
      <c r="FK1786" s="74">
        <v>92.039161682128906</v>
      </c>
      <c r="FL1786" s="74">
        <v>93.612312316894531</v>
      </c>
      <c r="FM1786" s="74">
        <v>94.386360168457031</v>
      </c>
      <c r="FN1786" s="74">
        <v>94.535179138183594</v>
      </c>
      <c r="FO1786" s="74">
        <v>93.549964904785156</v>
      </c>
      <c r="FP1786" s="74">
        <v>91.956878662109375</v>
      </c>
      <c r="FQ1786" s="74">
        <v>89.363304138183594</v>
      </c>
      <c r="FR1786" s="74">
        <v>86.428466796875</v>
      </c>
      <c r="FS1786" s="74">
        <v>83.577735900878906</v>
      </c>
      <c r="FT1786" s="74">
        <v>80.890861511230469</v>
      </c>
      <c r="FU1786" s="74">
        <v>8.9697558432817459E-3</v>
      </c>
      <c r="FV1786" s="74">
        <v>1.3658004812896252E-2</v>
      </c>
      <c r="FW1786" s="74">
        <v>9.3066981062293053E-3</v>
      </c>
      <c r="FX1786" s="74">
        <v>0</v>
      </c>
      <c r="FY1786" s="74">
        <v>0</v>
      </c>
      <c r="FZ1786" s="74">
        <v>16</v>
      </c>
      <c r="GA1786" s="74">
        <v>9.1447429656982422</v>
      </c>
      <c r="GB1786" s="74">
        <v>76.218686580657959</v>
      </c>
      <c r="GC1786" s="74">
        <v>1</v>
      </c>
      <c r="GD1786" s="74">
        <v>7</v>
      </c>
      <c r="GE1786" s="74">
        <v>2</v>
      </c>
      <c r="GF1786" s="74">
        <v>1</v>
      </c>
      <c r="GG1786" t="s">
        <v>245</v>
      </c>
      <c r="GH1786" t="s">
        <v>235</v>
      </c>
      <c r="GI1786" t="s">
        <v>236</v>
      </c>
      <c r="GJ1786" s="47"/>
      <c r="GK1786" s="30"/>
    </row>
    <row r="1787" spans="1:193" x14ac:dyDescent="0.2">
      <c r="A1787" t="s">
        <v>175</v>
      </c>
      <c r="B1787" t="s">
        <v>244</v>
      </c>
      <c r="C1787" t="s">
        <v>0</v>
      </c>
      <c r="D1787" t="s">
        <v>256</v>
      </c>
      <c r="E1787" t="s">
        <v>190</v>
      </c>
      <c r="F1787" t="s">
        <v>260</v>
      </c>
      <c r="G1787" t="s">
        <v>274</v>
      </c>
      <c r="H1787" s="74">
        <v>23</v>
      </c>
      <c r="I1787" s="74">
        <v>0.11938070505857468</v>
      </c>
      <c r="J1787" s="74">
        <v>0.1143251359462738</v>
      </c>
      <c r="K1787" s="74">
        <v>0.11217881739139557</v>
      </c>
      <c r="L1787" s="74">
        <v>0.10950618237257004</v>
      </c>
      <c r="M1787" s="74">
        <v>9.6936047077178955E-2</v>
      </c>
      <c r="N1787" s="74">
        <v>7.7329389750957489E-2</v>
      </c>
      <c r="O1787" s="74">
        <v>8.7321043014526367E-2</v>
      </c>
      <c r="P1787" s="74">
        <v>0.1103568971157074</v>
      </c>
      <c r="Q1787" s="74">
        <v>0.1255791187286377</v>
      </c>
      <c r="R1787" s="74">
        <v>0.12829577922821045</v>
      </c>
      <c r="S1787" s="74">
        <v>0.13760451972484589</v>
      </c>
      <c r="T1787" s="74">
        <v>0.14971554279327393</v>
      </c>
      <c r="U1787" s="74">
        <v>0.15626981854438782</v>
      </c>
      <c r="V1787" s="74">
        <v>0.17383630573749542</v>
      </c>
      <c r="W1787" s="74">
        <v>0.18085728585720062</v>
      </c>
      <c r="X1787" s="74">
        <v>0.1743711531162262</v>
      </c>
      <c r="Y1787" s="74">
        <v>0.16136741638183594</v>
      </c>
      <c r="Z1787" s="74">
        <v>0.14579726755619049</v>
      </c>
      <c r="AA1787" s="74">
        <v>0.13697168231010437</v>
      </c>
      <c r="AB1787" s="74">
        <v>0.13066242635250092</v>
      </c>
      <c r="AC1787" s="74">
        <v>0.13874948024749756</v>
      </c>
      <c r="AD1787" s="74">
        <v>0.13726301491260529</v>
      </c>
      <c r="AE1787" s="74">
        <v>0.13193848729133606</v>
      </c>
      <c r="AF1787" s="74">
        <v>0.12812432646751404</v>
      </c>
      <c r="AG1787" s="74">
        <v>6.4056273549795151E-4</v>
      </c>
      <c r="AH1787" s="74">
        <v>5.593752721324563E-4</v>
      </c>
      <c r="AI1787" s="74">
        <v>1.0637505911290646E-3</v>
      </c>
      <c r="AJ1787" s="74">
        <v>9.5349096227437258E-4</v>
      </c>
      <c r="AK1787" s="74">
        <v>-7.6837809756398201E-3</v>
      </c>
      <c r="AL1787" s="74">
        <v>-1.6693586483597755E-2</v>
      </c>
      <c r="AM1787" s="74">
        <v>1.804994186386466E-3</v>
      </c>
      <c r="AN1787" s="74">
        <v>4.5691346749663353E-3</v>
      </c>
      <c r="AO1787" s="74">
        <v>4.275856539607048E-3</v>
      </c>
      <c r="AP1787" s="74">
        <v>-5.2589201368391514E-4</v>
      </c>
      <c r="AQ1787" s="74">
        <v>7.7702401904389262E-4</v>
      </c>
      <c r="AR1787" s="74">
        <v>4.694285336881876E-3</v>
      </c>
      <c r="AS1787" s="74">
        <v>3.3351175952702761E-3</v>
      </c>
      <c r="AT1787" s="74">
        <v>6.199149414896965E-3</v>
      </c>
      <c r="AU1787" s="74">
        <v>3.7745335139334202E-3</v>
      </c>
      <c r="AV1787" s="74">
        <v>4.5475963270291686E-4</v>
      </c>
      <c r="AW1787" s="74">
        <v>-2.9734035488218069E-3</v>
      </c>
      <c r="AX1787" s="74">
        <v>-1.1085506528615952E-2</v>
      </c>
      <c r="AY1787" s="74">
        <v>-1.1999098584055901E-2</v>
      </c>
      <c r="AZ1787" s="74">
        <v>-1.9755138084292412E-2</v>
      </c>
      <c r="BA1787" s="74">
        <v>-1.8939526751637459E-2</v>
      </c>
      <c r="BB1787" s="74">
        <v>-5.1590260118246078E-3</v>
      </c>
      <c r="BC1787" s="74">
        <v>1.3751182705163956E-3</v>
      </c>
      <c r="BD1787" s="74">
        <v>2.742064418271184E-3</v>
      </c>
      <c r="BE1787" s="74">
        <v>5.1873708143830299E-3</v>
      </c>
      <c r="BF1787" s="74">
        <v>4.8240385949611664E-3</v>
      </c>
      <c r="BG1787" s="74">
        <v>5.3714420646429062E-3</v>
      </c>
      <c r="BH1787" s="74">
        <v>5.1717441529035568E-3</v>
      </c>
      <c r="BI1787" s="74">
        <v>-3.3248667605221272E-3</v>
      </c>
      <c r="BJ1787" s="74">
        <v>-9.6512883901596069E-3</v>
      </c>
      <c r="BK1787" s="74">
        <v>6.7837624810636044E-3</v>
      </c>
      <c r="BL1787" s="74">
        <v>1.4654070138931274E-2</v>
      </c>
      <c r="BM1787" s="74">
        <v>1.4847613871097565E-2</v>
      </c>
      <c r="BN1787" s="74">
        <v>8.8787684217095375E-3</v>
      </c>
      <c r="BO1787" s="74">
        <v>1.1294648051261902E-2</v>
      </c>
      <c r="BP1787" s="74">
        <v>1.5548882074654102E-2</v>
      </c>
      <c r="BQ1787" s="74">
        <v>1.7625497654080391E-2</v>
      </c>
      <c r="BR1787" s="74">
        <v>2.412039041519165E-2</v>
      </c>
      <c r="BS1787" s="74">
        <v>2.3313645273447037E-2</v>
      </c>
      <c r="BT1787" s="74">
        <v>1.8607016652822495E-2</v>
      </c>
      <c r="BU1787" s="74">
        <v>1.3538092374801636E-2</v>
      </c>
      <c r="BV1787" s="74">
        <v>1.6656952211633325E-3</v>
      </c>
      <c r="BW1787" s="74">
        <v>-5.6122690439224243E-3</v>
      </c>
      <c r="BX1787" s="74">
        <v>-1.2106605805456638E-2</v>
      </c>
      <c r="BY1787" s="74">
        <v>-9.2807291075587273E-3</v>
      </c>
      <c r="BZ1787" s="74">
        <v>6.4173602731898427E-4</v>
      </c>
      <c r="CA1787" s="74">
        <v>6.4095365814864635E-3</v>
      </c>
      <c r="CB1787" s="74">
        <v>7.7637266367673874E-3</v>
      </c>
      <c r="CC1787" s="74">
        <v>8.3364760503172874E-3</v>
      </c>
      <c r="CD1787" s="74">
        <v>7.7777313999831676E-3</v>
      </c>
      <c r="CE1787" s="74">
        <v>8.3549357950687408E-3</v>
      </c>
      <c r="CF1787" s="74">
        <v>8.0932937562465668E-3</v>
      </c>
      <c r="CG1787" s="74">
        <v>-3.0589595553465188E-4</v>
      </c>
      <c r="CH1787" s="74">
        <v>-4.7738142311573029E-3</v>
      </c>
      <c r="CI1787" s="74">
        <v>1.0232042521238327E-2</v>
      </c>
      <c r="CJ1787" s="74">
        <v>2.1638866513967514E-2</v>
      </c>
      <c r="CK1787" s="74">
        <v>2.2169580683112144E-2</v>
      </c>
      <c r="CL1787" s="74">
        <v>1.5392407774925232E-2</v>
      </c>
      <c r="CM1787" s="74">
        <v>1.8579121679067612E-2</v>
      </c>
      <c r="CN1787" s="74">
        <v>2.3066742345690727E-2</v>
      </c>
      <c r="CO1787" s="74">
        <v>2.7522969990968704E-2</v>
      </c>
      <c r="CP1787" s="74">
        <v>3.6532588303089142E-2</v>
      </c>
      <c r="CQ1787" s="74">
        <v>3.6846373230218887E-2</v>
      </c>
      <c r="CR1787" s="74">
        <v>3.1179215759038925E-2</v>
      </c>
      <c r="CS1787" s="74">
        <v>2.4973904713988304E-2</v>
      </c>
      <c r="CT1787" s="74">
        <v>1.049713883548975E-2</v>
      </c>
      <c r="CU1787" s="74">
        <v>-1.1887701693922281E-3</v>
      </c>
      <c r="CV1787" s="74">
        <v>-6.8092551082372665E-3</v>
      </c>
      <c r="CW1787" s="74">
        <v>-2.5910744443535805E-3</v>
      </c>
      <c r="CX1787" s="74">
        <v>4.6593262813985348E-3</v>
      </c>
      <c r="CY1787" s="74">
        <v>9.8963594064116478E-3</v>
      </c>
      <c r="CZ1787" s="74">
        <v>1.1241714470088482E-2</v>
      </c>
      <c r="DA1787" s="74">
        <v>1.1485581286251545E-2</v>
      </c>
      <c r="DB1787" s="74">
        <v>1.0731424205005169E-2</v>
      </c>
      <c r="DC1787" s="74">
        <v>1.1338429525494576E-2</v>
      </c>
      <c r="DD1787" s="74">
        <v>1.1014843359589577E-2</v>
      </c>
      <c r="DE1787" s="74">
        <v>2.7130746748298407E-3</v>
      </c>
      <c r="DF1787" s="74">
        <v>1.0365998605266213E-4</v>
      </c>
      <c r="DG1787" s="74">
        <v>1.3680322095751762E-2</v>
      </c>
      <c r="DH1787" s="74">
        <v>2.8623662889003754E-2</v>
      </c>
      <c r="DI1787" s="74">
        <v>2.9491547495126724E-2</v>
      </c>
      <c r="DJ1787" s="74">
        <v>2.1906046196818352E-2</v>
      </c>
      <c r="DK1787" s="74">
        <v>2.5863595306873322E-2</v>
      </c>
      <c r="DL1787" s="74">
        <v>3.0584603548049927E-2</v>
      </c>
      <c r="DM1787" s="74">
        <v>3.7420444190502167E-2</v>
      </c>
      <c r="DN1787" s="74">
        <v>4.8944786190986633E-2</v>
      </c>
      <c r="DO1787" s="74">
        <v>5.0379101186990738E-2</v>
      </c>
      <c r="DP1787" s="74">
        <v>4.3751414865255356E-2</v>
      </c>
      <c r="DQ1787" s="74">
        <v>3.6409717053174973E-2</v>
      </c>
      <c r="DR1787" s="74">
        <v>1.9328583031892776E-2</v>
      </c>
      <c r="DS1787" s="74">
        <v>3.2347287051379681E-3</v>
      </c>
      <c r="DT1787" s="74">
        <v>-1.5119046438485384E-3</v>
      </c>
      <c r="DU1787" s="74">
        <v>4.0985802188515663E-3</v>
      </c>
      <c r="DV1787" s="74">
        <v>8.6769163608551025E-3</v>
      </c>
      <c r="DW1787" s="74">
        <v>1.3383181765675545E-2</v>
      </c>
      <c r="DX1787" s="74">
        <v>1.4719702303409576E-2</v>
      </c>
      <c r="DY1787" s="74">
        <v>1.6032388433814049E-2</v>
      </c>
      <c r="DZ1787" s="74">
        <v>1.4996087178587914E-2</v>
      </c>
      <c r="EA1787" s="74">
        <v>1.564612053334713E-2</v>
      </c>
      <c r="EB1787" s="74">
        <v>1.5233096666634083E-2</v>
      </c>
      <c r="EC1787" s="74">
        <v>7.0719891227781773E-3</v>
      </c>
      <c r="ED1787" s="74">
        <v>7.1459580212831497E-3</v>
      </c>
      <c r="EE1787" s="74">
        <v>1.8659090623259544E-2</v>
      </c>
      <c r="EF1787" s="74">
        <v>3.8708597421646118E-2</v>
      </c>
      <c r="EG1787" s="74">
        <v>4.006330668926239E-2</v>
      </c>
      <c r="EH1787" s="74">
        <v>3.1310707330703735E-2</v>
      </c>
      <c r="EI1787" s="74">
        <v>3.6381218582391739E-2</v>
      </c>
      <c r="EJ1787" s="74">
        <v>4.1439197957515717E-2</v>
      </c>
      <c r="EK1787" s="74">
        <v>5.1710821688175201E-2</v>
      </c>
      <c r="EL1787" s="74">
        <v>6.6866025328636169E-2</v>
      </c>
      <c r="EM1787" s="74">
        <v>6.9918215274810791E-2</v>
      </c>
      <c r="EN1787" s="74">
        <v>6.1903670430183411E-2</v>
      </c>
      <c r="EO1787" s="74">
        <v>5.2921213209629059E-2</v>
      </c>
      <c r="EP1787" s="74">
        <v>3.2079786062240601E-2</v>
      </c>
      <c r="EQ1787" s="74">
        <v>9.6215587109327316E-3</v>
      </c>
      <c r="ER1787" s="74">
        <v>6.1366278678178787E-3</v>
      </c>
      <c r="ES1787" s="74">
        <v>1.3757378794252872E-2</v>
      </c>
      <c r="ET1787" s="74">
        <v>1.4477678574621677E-2</v>
      </c>
      <c r="EU1787" s="74">
        <v>1.84176005423069E-2</v>
      </c>
      <c r="EV1787" s="74">
        <v>1.9741363823413849E-2</v>
      </c>
      <c r="EW1787" s="74">
        <v>80.5047607421875</v>
      </c>
      <c r="EX1787" s="74">
        <v>78.232658386230469</v>
      </c>
      <c r="EY1787" s="74">
        <v>76.275665283203125</v>
      </c>
      <c r="EZ1787" s="74">
        <v>74.453330993652344</v>
      </c>
      <c r="FA1787" s="74">
        <v>72.607322692871094</v>
      </c>
      <c r="FB1787" s="74">
        <v>71.136123657226563</v>
      </c>
      <c r="FC1787" s="74">
        <v>70.243804931640625</v>
      </c>
      <c r="FD1787" s="74">
        <v>71.724273681640625</v>
      </c>
      <c r="FE1787" s="74">
        <v>75.245132446289063</v>
      </c>
      <c r="FF1787" s="74">
        <v>79.398513793945313</v>
      </c>
      <c r="FG1787" s="74">
        <v>83.160919189453125</v>
      </c>
      <c r="FH1787" s="74">
        <v>86.698661804199219</v>
      </c>
      <c r="FI1787" s="74">
        <v>90.192329406738281</v>
      </c>
      <c r="FJ1787" s="74">
        <v>92.865768432617188</v>
      </c>
      <c r="FK1787" s="74">
        <v>95.144088745117188</v>
      </c>
      <c r="FL1787" s="74">
        <v>96.947700500488281</v>
      </c>
      <c r="FM1787" s="74">
        <v>98.04071044921875</v>
      </c>
      <c r="FN1787" s="74">
        <v>98.566177368164063</v>
      </c>
      <c r="FO1787" s="74">
        <v>97.353324890136719</v>
      </c>
      <c r="FP1787" s="74">
        <v>95.54901123046875</v>
      </c>
      <c r="FQ1787" s="74">
        <v>92.737869262695313</v>
      </c>
      <c r="FR1787" s="74">
        <v>89.356437683105469</v>
      </c>
      <c r="FS1787" s="74">
        <v>86.124931335449219</v>
      </c>
      <c r="FT1787" s="74">
        <v>82.970199584960938</v>
      </c>
      <c r="FU1787" s="74">
        <v>9.3774721026420593E-3</v>
      </c>
      <c r="FV1787" s="74">
        <v>1.427882257848978E-2</v>
      </c>
      <c r="FW1787" s="74">
        <v>9.7297299653291702E-3</v>
      </c>
      <c r="FX1787" s="74">
        <v>0</v>
      </c>
      <c r="FY1787" s="74">
        <v>0</v>
      </c>
      <c r="FZ1787" s="74">
        <v>16</v>
      </c>
      <c r="GA1787" s="74">
        <v>9.8000831604003906</v>
      </c>
      <c r="GB1787" s="74">
        <v>82.417850613594055</v>
      </c>
      <c r="GC1787" s="74">
        <v>1</v>
      </c>
      <c r="GD1787" s="74">
        <v>7</v>
      </c>
      <c r="GE1787" s="74">
        <v>2</v>
      </c>
      <c r="GF1787" s="74">
        <v>1</v>
      </c>
      <c r="GG1787" t="s">
        <v>245</v>
      </c>
      <c r="GH1787" t="s">
        <v>235</v>
      </c>
      <c r="GI1787" t="s">
        <v>236</v>
      </c>
      <c r="GJ1787" s="47"/>
      <c r="GK1787" s="30"/>
    </row>
    <row r="1788" spans="1:193" x14ac:dyDescent="0.2">
      <c r="A1788" t="s">
        <v>175</v>
      </c>
      <c r="B1788" t="s">
        <v>244</v>
      </c>
      <c r="C1788" t="s">
        <v>0</v>
      </c>
      <c r="D1788" t="s">
        <v>256</v>
      </c>
      <c r="E1788" t="s">
        <v>191</v>
      </c>
      <c r="F1788" t="s">
        <v>260</v>
      </c>
      <c r="G1788" t="s">
        <v>274</v>
      </c>
      <c r="H1788" s="74">
        <v>23</v>
      </c>
      <c r="I1788" s="74">
        <v>0.12136036902666092</v>
      </c>
      <c r="J1788" s="74">
        <v>0.11725646257400513</v>
      </c>
      <c r="K1788" s="74">
        <v>0.11451616883277893</v>
      </c>
      <c r="L1788" s="74">
        <v>0.11188261955976486</v>
      </c>
      <c r="M1788" s="74">
        <v>0.10000855475664139</v>
      </c>
      <c r="N1788" s="74">
        <v>8.1639207899570465E-2</v>
      </c>
      <c r="O1788" s="74">
        <v>9.3042843043804169E-2</v>
      </c>
      <c r="P1788" s="74">
        <v>0.11875595897436142</v>
      </c>
      <c r="Q1788" s="74">
        <v>0.12975537776947021</v>
      </c>
      <c r="R1788" s="74">
        <v>0.13208450376987457</v>
      </c>
      <c r="S1788" s="74">
        <v>0.14242467284202576</v>
      </c>
      <c r="T1788" s="74">
        <v>0.15354065597057343</v>
      </c>
      <c r="U1788" s="74">
        <v>0.16463181376457214</v>
      </c>
      <c r="V1788" s="74">
        <v>0.17719165980815887</v>
      </c>
      <c r="W1788" s="74">
        <v>0.18017412722110748</v>
      </c>
      <c r="X1788" s="74">
        <v>0.173380047082901</v>
      </c>
      <c r="Y1788" s="74">
        <v>0.16194987297058105</v>
      </c>
      <c r="Z1788" s="74">
        <v>0.14393226802349091</v>
      </c>
      <c r="AA1788" s="74">
        <v>0.12943564355373383</v>
      </c>
      <c r="AB1788" s="74">
        <v>0.13261811435222626</v>
      </c>
      <c r="AC1788" s="74">
        <v>0.13727767765522003</v>
      </c>
      <c r="AD1788" s="74">
        <v>0.13674689829349518</v>
      </c>
      <c r="AE1788" s="74">
        <v>0.13610516488552094</v>
      </c>
      <c r="AF1788" s="74">
        <v>0.12863300740718842</v>
      </c>
      <c r="AG1788" s="74">
        <v>6.4056273549795151E-4</v>
      </c>
      <c r="AH1788" s="74">
        <v>5.593752721324563E-4</v>
      </c>
      <c r="AI1788" s="74">
        <v>1.0637505911290646E-3</v>
      </c>
      <c r="AJ1788" s="74">
        <v>9.5349096227437258E-4</v>
      </c>
      <c r="AK1788" s="74">
        <v>-7.6837809756398201E-3</v>
      </c>
      <c r="AL1788" s="74">
        <v>-1.6693586483597755E-2</v>
      </c>
      <c r="AM1788" s="74">
        <v>1.804994186386466E-3</v>
      </c>
      <c r="AN1788" s="74">
        <v>4.5691346749663353E-3</v>
      </c>
      <c r="AO1788" s="74">
        <v>4.275856539607048E-3</v>
      </c>
      <c r="AP1788" s="74">
        <v>-5.2589201368391514E-4</v>
      </c>
      <c r="AQ1788" s="74">
        <v>7.7702401904389262E-4</v>
      </c>
      <c r="AR1788" s="74">
        <v>4.694285336881876E-3</v>
      </c>
      <c r="AS1788" s="74">
        <v>3.3351175952702761E-3</v>
      </c>
      <c r="AT1788" s="74">
        <v>6.199149414896965E-3</v>
      </c>
      <c r="AU1788" s="74">
        <v>3.7745335139334202E-3</v>
      </c>
      <c r="AV1788" s="74">
        <v>4.5475963270291686E-4</v>
      </c>
      <c r="AW1788" s="74">
        <v>-2.9734035488218069E-3</v>
      </c>
      <c r="AX1788" s="74">
        <v>-1.1085506528615952E-2</v>
      </c>
      <c r="AY1788" s="74">
        <v>-1.1999098584055901E-2</v>
      </c>
      <c r="AZ1788" s="74">
        <v>-1.9755138084292412E-2</v>
      </c>
      <c r="BA1788" s="74">
        <v>-1.8939526751637459E-2</v>
      </c>
      <c r="BB1788" s="74">
        <v>-5.1590260118246078E-3</v>
      </c>
      <c r="BC1788" s="74">
        <v>1.3751182705163956E-3</v>
      </c>
      <c r="BD1788" s="74">
        <v>2.742064418271184E-3</v>
      </c>
      <c r="BE1788" s="74">
        <v>5.1873708143830299E-3</v>
      </c>
      <c r="BF1788" s="74">
        <v>4.8240385949611664E-3</v>
      </c>
      <c r="BG1788" s="74">
        <v>5.3714420646429062E-3</v>
      </c>
      <c r="BH1788" s="74">
        <v>5.1717441529035568E-3</v>
      </c>
      <c r="BI1788" s="74">
        <v>-3.3248667605221272E-3</v>
      </c>
      <c r="BJ1788" s="74">
        <v>-9.6512883901596069E-3</v>
      </c>
      <c r="BK1788" s="74">
        <v>6.7837624810636044E-3</v>
      </c>
      <c r="BL1788" s="74">
        <v>1.4654070138931274E-2</v>
      </c>
      <c r="BM1788" s="74">
        <v>1.4847613871097565E-2</v>
      </c>
      <c r="BN1788" s="74">
        <v>8.8787684217095375E-3</v>
      </c>
      <c r="BO1788" s="74">
        <v>1.1294648051261902E-2</v>
      </c>
      <c r="BP1788" s="74">
        <v>1.5548882074654102E-2</v>
      </c>
      <c r="BQ1788" s="74">
        <v>1.7625497654080391E-2</v>
      </c>
      <c r="BR1788" s="74">
        <v>2.412039041519165E-2</v>
      </c>
      <c r="BS1788" s="74">
        <v>2.3313645273447037E-2</v>
      </c>
      <c r="BT1788" s="74">
        <v>1.8607016652822495E-2</v>
      </c>
      <c r="BU1788" s="74">
        <v>1.3538092374801636E-2</v>
      </c>
      <c r="BV1788" s="74">
        <v>1.6656952211633325E-3</v>
      </c>
      <c r="BW1788" s="74">
        <v>-5.6122690439224243E-3</v>
      </c>
      <c r="BX1788" s="74">
        <v>-1.2106605805456638E-2</v>
      </c>
      <c r="BY1788" s="74">
        <v>-9.2807291075587273E-3</v>
      </c>
      <c r="BZ1788" s="74">
        <v>6.4173602731898427E-4</v>
      </c>
      <c r="CA1788" s="74">
        <v>6.4095365814864635E-3</v>
      </c>
      <c r="CB1788" s="74">
        <v>7.7637266367673874E-3</v>
      </c>
      <c r="CC1788" s="74">
        <v>8.3364760503172874E-3</v>
      </c>
      <c r="CD1788" s="74">
        <v>7.7777313999831676E-3</v>
      </c>
      <c r="CE1788" s="74">
        <v>8.3549357950687408E-3</v>
      </c>
      <c r="CF1788" s="74">
        <v>8.0932937562465668E-3</v>
      </c>
      <c r="CG1788" s="74">
        <v>-3.0589595553465188E-4</v>
      </c>
      <c r="CH1788" s="74">
        <v>-4.7738142311573029E-3</v>
      </c>
      <c r="CI1788" s="74">
        <v>1.0232042521238327E-2</v>
      </c>
      <c r="CJ1788" s="74">
        <v>2.1638866513967514E-2</v>
      </c>
      <c r="CK1788" s="74">
        <v>2.2169580683112144E-2</v>
      </c>
      <c r="CL1788" s="74">
        <v>1.5392407774925232E-2</v>
      </c>
      <c r="CM1788" s="74">
        <v>1.8579121679067612E-2</v>
      </c>
      <c r="CN1788" s="74">
        <v>2.3066742345690727E-2</v>
      </c>
      <c r="CO1788" s="74">
        <v>2.7522969990968704E-2</v>
      </c>
      <c r="CP1788" s="74">
        <v>3.6532588303089142E-2</v>
      </c>
      <c r="CQ1788" s="74">
        <v>3.6846373230218887E-2</v>
      </c>
      <c r="CR1788" s="74">
        <v>3.1179215759038925E-2</v>
      </c>
      <c r="CS1788" s="74">
        <v>2.4973904713988304E-2</v>
      </c>
      <c r="CT1788" s="74">
        <v>1.049713883548975E-2</v>
      </c>
      <c r="CU1788" s="74">
        <v>-1.1887701693922281E-3</v>
      </c>
      <c r="CV1788" s="74">
        <v>-6.8092551082372665E-3</v>
      </c>
      <c r="CW1788" s="74">
        <v>-2.5910744443535805E-3</v>
      </c>
      <c r="CX1788" s="74">
        <v>4.6593262813985348E-3</v>
      </c>
      <c r="CY1788" s="74">
        <v>9.8963594064116478E-3</v>
      </c>
      <c r="CZ1788" s="74">
        <v>1.1241714470088482E-2</v>
      </c>
      <c r="DA1788" s="74">
        <v>1.1485581286251545E-2</v>
      </c>
      <c r="DB1788" s="74">
        <v>1.0731424205005169E-2</v>
      </c>
      <c r="DC1788" s="74">
        <v>1.1338429525494576E-2</v>
      </c>
      <c r="DD1788" s="74">
        <v>1.1014843359589577E-2</v>
      </c>
      <c r="DE1788" s="74">
        <v>2.7130746748298407E-3</v>
      </c>
      <c r="DF1788" s="74">
        <v>1.0365998605266213E-4</v>
      </c>
      <c r="DG1788" s="74">
        <v>1.3680322095751762E-2</v>
      </c>
      <c r="DH1788" s="74">
        <v>2.8623662889003754E-2</v>
      </c>
      <c r="DI1788" s="74">
        <v>2.9491547495126724E-2</v>
      </c>
      <c r="DJ1788" s="74">
        <v>2.1906046196818352E-2</v>
      </c>
      <c r="DK1788" s="74">
        <v>2.5863595306873322E-2</v>
      </c>
      <c r="DL1788" s="74">
        <v>3.0584603548049927E-2</v>
      </c>
      <c r="DM1788" s="74">
        <v>3.7420444190502167E-2</v>
      </c>
      <c r="DN1788" s="74">
        <v>4.8944786190986633E-2</v>
      </c>
      <c r="DO1788" s="74">
        <v>5.0379101186990738E-2</v>
      </c>
      <c r="DP1788" s="74">
        <v>4.3751414865255356E-2</v>
      </c>
      <c r="DQ1788" s="74">
        <v>3.6409717053174973E-2</v>
      </c>
      <c r="DR1788" s="74">
        <v>1.9328583031892776E-2</v>
      </c>
      <c r="DS1788" s="74">
        <v>3.2347287051379681E-3</v>
      </c>
      <c r="DT1788" s="74">
        <v>-1.5119046438485384E-3</v>
      </c>
      <c r="DU1788" s="74">
        <v>4.0985802188515663E-3</v>
      </c>
      <c r="DV1788" s="74">
        <v>8.6769163608551025E-3</v>
      </c>
      <c r="DW1788" s="74">
        <v>1.3383181765675545E-2</v>
      </c>
      <c r="DX1788" s="74">
        <v>1.4719702303409576E-2</v>
      </c>
      <c r="DY1788" s="74">
        <v>1.6032388433814049E-2</v>
      </c>
      <c r="DZ1788" s="74">
        <v>1.4996087178587914E-2</v>
      </c>
      <c r="EA1788" s="74">
        <v>1.564612053334713E-2</v>
      </c>
      <c r="EB1788" s="74">
        <v>1.5233096666634083E-2</v>
      </c>
      <c r="EC1788" s="74">
        <v>7.0719891227781773E-3</v>
      </c>
      <c r="ED1788" s="74">
        <v>7.1459580212831497E-3</v>
      </c>
      <c r="EE1788" s="74">
        <v>1.8659090623259544E-2</v>
      </c>
      <c r="EF1788" s="74">
        <v>3.8708597421646118E-2</v>
      </c>
      <c r="EG1788" s="74">
        <v>4.006330668926239E-2</v>
      </c>
      <c r="EH1788" s="74">
        <v>3.1310707330703735E-2</v>
      </c>
      <c r="EI1788" s="74">
        <v>3.6381218582391739E-2</v>
      </c>
      <c r="EJ1788" s="74">
        <v>4.1439197957515717E-2</v>
      </c>
      <c r="EK1788" s="74">
        <v>5.1710821688175201E-2</v>
      </c>
      <c r="EL1788" s="74">
        <v>6.6866025328636169E-2</v>
      </c>
      <c r="EM1788" s="74">
        <v>6.9918215274810791E-2</v>
      </c>
      <c r="EN1788" s="74">
        <v>6.1903670430183411E-2</v>
      </c>
      <c r="EO1788" s="74">
        <v>5.2921213209629059E-2</v>
      </c>
      <c r="EP1788" s="74">
        <v>3.2079786062240601E-2</v>
      </c>
      <c r="EQ1788" s="74">
        <v>9.6215587109327316E-3</v>
      </c>
      <c r="ER1788" s="74">
        <v>6.1366278678178787E-3</v>
      </c>
      <c r="ES1788" s="74">
        <v>1.3757378794252872E-2</v>
      </c>
      <c r="ET1788" s="74">
        <v>1.4477678574621677E-2</v>
      </c>
      <c r="EU1788" s="74">
        <v>1.84176005423069E-2</v>
      </c>
      <c r="EV1788" s="74">
        <v>1.9741363823413849E-2</v>
      </c>
      <c r="EW1788" s="74">
        <v>82.788261413574219</v>
      </c>
      <c r="EX1788" s="74">
        <v>80.831253051757813</v>
      </c>
      <c r="EY1788" s="74">
        <v>79.269218444824219</v>
      </c>
      <c r="EZ1788" s="74">
        <v>77.759559631347656</v>
      </c>
      <c r="FA1788" s="74">
        <v>76.271278381347656</v>
      </c>
      <c r="FB1788" s="74">
        <v>74.918197631835938</v>
      </c>
      <c r="FC1788" s="74">
        <v>73.834945678710938</v>
      </c>
      <c r="FD1788" s="74">
        <v>74.184700012207031</v>
      </c>
      <c r="FE1788" s="74">
        <v>76.91961669921875</v>
      </c>
      <c r="FF1788" s="74">
        <v>80.820945739746094</v>
      </c>
      <c r="FG1788" s="74">
        <v>84.867355346679688</v>
      </c>
      <c r="FH1788" s="74">
        <v>88.174949645996094</v>
      </c>
      <c r="FI1788" s="74">
        <v>91.221710205078125</v>
      </c>
      <c r="FJ1788" s="74">
        <v>94.089752197265625</v>
      </c>
      <c r="FK1788" s="74">
        <v>96.460365295410156</v>
      </c>
      <c r="FL1788" s="74">
        <v>98.045806884765625</v>
      </c>
      <c r="FM1788" s="74">
        <v>99.068008422851563</v>
      </c>
      <c r="FN1788" s="74">
        <v>98.879928588867188</v>
      </c>
      <c r="FO1788" s="74">
        <v>97.572830200195313</v>
      </c>
      <c r="FP1788" s="74">
        <v>95.405502319335938</v>
      </c>
      <c r="FQ1788" s="74">
        <v>92.513618469238281</v>
      </c>
      <c r="FR1788" s="74">
        <v>89.676422119140625</v>
      </c>
      <c r="FS1788" s="74">
        <v>86.950599670410156</v>
      </c>
      <c r="FT1788" s="74">
        <v>84.239982604980469</v>
      </c>
      <c r="FU1788" s="74">
        <v>9.3774721026420593E-3</v>
      </c>
      <c r="FV1788" s="74">
        <v>1.427882257848978E-2</v>
      </c>
      <c r="FW1788" s="74">
        <v>9.7297299653291702E-3</v>
      </c>
      <c r="FX1788" s="74">
        <v>0</v>
      </c>
      <c r="FY1788" s="74">
        <v>0</v>
      </c>
      <c r="FZ1788" s="74">
        <v>16</v>
      </c>
      <c r="GA1788" s="74">
        <v>9.7054204940795898</v>
      </c>
      <c r="GB1788" s="74">
        <v>83.971642374992371</v>
      </c>
      <c r="GC1788" s="74">
        <v>1</v>
      </c>
      <c r="GD1788" s="74">
        <v>7</v>
      </c>
      <c r="GE1788" s="74">
        <v>2</v>
      </c>
      <c r="GF1788" s="74">
        <v>1</v>
      </c>
      <c r="GG1788" t="s">
        <v>245</v>
      </c>
      <c r="GH1788" t="s">
        <v>235</v>
      </c>
      <c r="GI1788" t="s">
        <v>236</v>
      </c>
      <c r="GJ1788" s="47"/>
      <c r="GK1788" s="30"/>
    </row>
    <row r="1789" spans="1:193" x14ac:dyDescent="0.2">
      <c r="A1789" t="s">
        <v>175</v>
      </c>
      <c r="B1789" t="s">
        <v>244</v>
      </c>
      <c r="C1789" t="s">
        <v>0</v>
      </c>
      <c r="D1789" t="s">
        <v>256</v>
      </c>
      <c r="E1789" t="s">
        <v>192</v>
      </c>
      <c r="F1789" t="s">
        <v>260</v>
      </c>
      <c r="G1789" t="s">
        <v>274</v>
      </c>
      <c r="H1789" s="74">
        <v>23</v>
      </c>
      <c r="I1789" s="74">
        <v>0.12304483354091644</v>
      </c>
      <c r="J1789" s="74">
        <v>0.11974412947893143</v>
      </c>
      <c r="K1789" s="74">
        <v>0.11819198727607727</v>
      </c>
      <c r="L1789" s="74">
        <v>0.11603595316410065</v>
      </c>
      <c r="M1789" s="74">
        <v>0.10439622402191162</v>
      </c>
      <c r="N1789" s="74">
        <v>8.642694354057312E-2</v>
      </c>
      <c r="O1789" s="74">
        <v>8.8423542678356171E-2</v>
      </c>
      <c r="P1789" s="74">
        <v>0.10535597056150436</v>
      </c>
      <c r="Q1789" s="74">
        <v>0.11411088705062866</v>
      </c>
      <c r="R1789" s="74">
        <v>0.11045990139245987</v>
      </c>
      <c r="S1789" s="74">
        <v>0.12147702276706696</v>
      </c>
      <c r="T1789" s="74">
        <v>0.13143377006053925</v>
      </c>
      <c r="U1789" s="74">
        <v>0.13959237933158875</v>
      </c>
      <c r="V1789" s="74">
        <v>0.15411646664142609</v>
      </c>
      <c r="W1789" s="74">
        <v>0.15941479802131653</v>
      </c>
      <c r="X1789" s="74">
        <v>0.15550816059112549</v>
      </c>
      <c r="Y1789" s="74">
        <v>0.15025955438613892</v>
      </c>
      <c r="Z1789" s="74">
        <v>0.13398931920528412</v>
      </c>
      <c r="AA1789" s="74">
        <v>0.12729005515575409</v>
      </c>
      <c r="AB1789" s="74">
        <v>0.13914380967617035</v>
      </c>
      <c r="AC1789" s="74">
        <v>0.13851626217365265</v>
      </c>
      <c r="AD1789" s="74">
        <v>0.13889221847057343</v>
      </c>
      <c r="AE1789" s="74">
        <v>0.13373178243637085</v>
      </c>
      <c r="AF1789" s="74">
        <v>0.12858358025550842</v>
      </c>
      <c r="AG1789" s="74">
        <v>6.4056273549795151E-4</v>
      </c>
      <c r="AH1789" s="74">
        <v>5.5937573779374361E-4</v>
      </c>
      <c r="AI1789" s="74">
        <v>1.0637505911290646E-3</v>
      </c>
      <c r="AJ1789" s="74">
        <v>9.5349096227437258E-4</v>
      </c>
      <c r="AK1789" s="74">
        <v>-7.6837809756398201E-3</v>
      </c>
      <c r="AL1789" s="74">
        <v>-1.6693586483597755E-2</v>
      </c>
      <c r="AM1789" s="74">
        <v>1.804994186386466E-3</v>
      </c>
      <c r="AN1789" s="74">
        <v>4.5691346749663353E-3</v>
      </c>
      <c r="AO1789" s="74">
        <v>4.2758551426231861E-3</v>
      </c>
      <c r="AP1789" s="74">
        <v>-5.2589201368391514E-4</v>
      </c>
      <c r="AQ1789" s="74">
        <v>7.7702401904389262E-4</v>
      </c>
      <c r="AR1789" s="74">
        <v>4.6942834742367268E-3</v>
      </c>
      <c r="AS1789" s="74">
        <v>3.3351152669638395E-3</v>
      </c>
      <c r="AT1789" s="74">
        <v>6.199149414896965E-3</v>
      </c>
      <c r="AU1789" s="74">
        <v>3.7745372392237186E-3</v>
      </c>
      <c r="AV1789" s="74">
        <v>4.5475963270291686E-4</v>
      </c>
      <c r="AW1789" s="74">
        <v>-2.9734058771282434E-3</v>
      </c>
      <c r="AX1789" s="74">
        <v>-1.1085506528615952E-2</v>
      </c>
      <c r="AY1789" s="74">
        <v>-1.1999098584055901E-2</v>
      </c>
      <c r="AZ1789" s="74">
        <v>-1.9755136221647263E-2</v>
      </c>
      <c r="BA1789" s="74">
        <v>-1.8939526751637459E-2</v>
      </c>
      <c r="BB1789" s="74">
        <v>-5.1590260118246078E-3</v>
      </c>
      <c r="BC1789" s="74">
        <v>1.3751182705163956E-3</v>
      </c>
      <c r="BD1789" s="74">
        <v>2.742064418271184E-3</v>
      </c>
      <c r="BE1789" s="74">
        <v>5.1873708143830299E-3</v>
      </c>
      <c r="BF1789" s="74">
        <v>4.8240390606224537E-3</v>
      </c>
      <c r="BG1789" s="74">
        <v>5.3714420646429062E-3</v>
      </c>
      <c r="BH1789" s="74">
        <v>5.1717441529035568E-3</v>
      </c>
      <c r="BI1789" s="74">
        <v>-3.3248667605221272E-3</v>
      </c>
      <c r="BJ1789" s="74">
        <v>-9.6512883901596069E-3</v>
      </c>
      <c r="BK1789" s="74">
        <v>6.7837624810636044E-3</v>
      </c>
      <c r="BL1789" s="74">
        <v>1.4654070138931274E-2</v>
      </c>
      <c r="BM1789" s="74">
        <v>1.484761293977499E-2</v>
      </c>
      <c r="BN1789" s="74">
        <v>8.8787684217095375E-3</v>
      </c>
      <c r="BO1789" s="74">
        <v>1.1294648051261902E-2</v>
      </c>
      <c r="BP1789" s="74">
        <v>1.5548880212008953E-2</v>
      </c>
      <c r="BQ1789" s="74">
        <v>1.7625495791435242E-2</v>
      </c>
      <c r="BR1789" s="74">
        <v>2.412039041519165E-2</v>
      </c>
      <c r="BS1789" s="74">
        <v>2.3313648998737335E-2</v>
      </c>
      <c r="BT1789" s="74">
        <v>1.8607016652822495E-2</v>
      </c>
      <c r="BU1789" s="74">
        <v>1.3538091443479061E-2</v>
      </c>
      <c r="BV1789" s="74">
        <v>1.6656952211633325E-3</v>
      </c>
      <c r="BW1789" s="74">
        <v>-5.6122690439224243E-3</v>
      </c>
      <c r="BX1789" s="74">
        <v>-1.2106604874134064E-2</v>
      </c>
      <c r="BY1789" s="74">
        <v>-9.2807291075587273E-3</v>
      </c>
      <c r="BZ1789" s="74">
        <v>6.4173602731898427E-4</v>
      </c>
      <c r="CA1789" s="74">
        <v>6.4095365814864635E-3</v>
      </c>
      <c r="CB1789" s="74">
        <v>7.7637266367673874E-3</v>
      </c>
      <c r="CC1789" s="74">
        <v>8.3364760503172874E-3</v>
      </c>
      <c r="CD1789" s="74">
        <v>7.777731865644455E-3</v>
      </c>
      <c r="CE1789" s="74">
        <v>8.3549357950687408E-3</v>
      </c>
      <c r="CF1789" s="74">
        <v>8.0932937562465668E-3</v>
      </c>
      <c r="CG1789" s="74">
        <v>-3.0589592643082142E-4</v>
      </c>
      <c r="CH1789" s="74">
        <v>-4.7738142311573029E-3</v>
      </c>
      <c r="CI1789" s="74">
        <v>1.0232042521238327E-2</v>
      </c>
      <c r="CJ1789" s="74">
        <v>2.1638866513967514E-2</v>
      </c>
      <c r="CK1789" s="74">
        <v>2.2169580683112144E-2</v>
      </c>
      <c r="CL1789" s="74">
        <v>1.5392407774925232E-2</v>
      </c>
      <c r="CM1789" s="74">
        <v>1.8579121679067612E-2</v>
      </c>
      <c r="CN1789" s="74">
        <v>2.3066740483045578E-2</v>
      </c>
      <c r="CO1789" s="74">
        <v>2.7522969990968704E-2</v>
      </c>
      <c r="CP1789" s="74">
        <v>3.6532588303089142E-2</v>
      </c>
      <c r="CQ1789" s="74">
        <v>3.6846376955509186E-2</v>
      </c>
      <c r="CR1789" s="74">
        <v>3.1179215759038925E-2</v>
      </c>
      <c r="CS1789" s="74">
        <v>2.4973904713988304E-2</v>
      </c>
      <c r="CT1789" s="74">
        <v>1.049713883548975E-2</v>
      </c>
      <c r="CU1789" s="74">
        <v>-1.1887701693922281E-3</v>
      </c>
      <c r="CV1789" s="74">
        <v>-6.8092551082372665E-3</v>
      </c>
      <c r="CW1789" s="74">
        <v>-2.5910744443535805E-3</v>
      </c>
      <c r="CX1789" s="74">
        <v>4.6593262813985348E-3</v>
      </c>
      <c r="CY1789" s="74">
        <v>9.8963594064116478E-3</v>
      </c>
      <c r="CZ1789" s="74">
        <v>1.1241714470088482E-2</v>
      </c>
      <c r="DA1789" s="74">
        <v>1.1485581286251545E-2</v>
      </c>
      <c r="DB1789" s="74">
        <v>1.0731425136327744E-2</v>
      </c>
      <c r="DC1789" s="74">
        <v>1.1338429525494576E-2</v>
      </c>
      <c r="DD1789" s="74">
        <v>1.1014843359589577E-2</v>
      </c>
      <c r="DE1789" s="74">
        <v>2.7130749076604843E-3</v>
      </c>
      <c r="DF1789" s="74">
        <v>1.0365998605266213E-4</v>
      </c>
      <c r="DG1789" s="74">
        <v>1.3680322095751762E-2</v>
      </c>
      <c r="DH1789" s="74">
        <v>2.8623662889003754E-2</v>
      </c>
      <c r="DI1789" s="74">
        <v>2.9491547495126724E-2</v>
      </c>
      <c r="DJ1789" s="74">
        <v>2.1906046196818352E-2</v>
      </c>
      <c r="DK1789" s="74">
        <v>2.5863595306873322E-2</v>
      </c>
      <c r="DL1789" s="74">
        <v>3.0584601685404778E-2</v>
      </c>
      <c r="DM1789" s="74">
        <v>3.7420444190502167E-2</v>
      </c>
      <c r="DN1789" s="74">
        <v>4.8944786190986633E-2</v>
      </c>
      <c r="DO1789" s="74">
        <v>5.0379104912281036E-2</v>
      </c>
      <c r="DP1789" s="74">
        <v>4.3751414865255356E-2</v>
      </c>
      <c r="DQ1789" s="74">
        <v>3.6409717053174973E-2</v>
      </c>
      <c r="DR1789" s="74">
        <v>1.9328583031892776E-2</v>
      </c>
      <c r="DS1789" s="74">
        <v>3.2347287051379681E-3</v>
      </c>
      <c r="DT1789" s="74">
        <v>-1.5119051095098257E-3</v>
      </c>
      <c r="DU1789" s="74">
        <v>4.0985802188515663E-3</v>
      </c>
      <c r="DV1789" s="74">
        <v>8.6769163608551025E-3</v>
      </c>
      <c r="DW1789" s="74">
        <v>1.3383181765675545E-2</v>
      </c>
      <c r="DX1789" s="74">
        <v>1.4719702303409576E-2</v>
      </c>
      <c r="DY1789" s="74">
        <v>1.6032388433814049E-2</v>
      </c>
      <c r="DZ1789" s="74">
        <v>1.4996088109910488E-2</v>
      </c>
      <c r="EA1789" s="74">
        <v>1.564612053334713E-2</v>
      </c>
      <c r="EB1789" s="74">
        <v>1.5233096666634083E-2</v>
      </c>
      <c r="EC1789" s="74">
        <v>7.0719891227781773E-3</v>
      </c>
      <c r="ED1789" s="74">
        <v>7.1459580212831497E-3</v>
      </c>
      <c r="EE1789" s="74">
        <v>1.8659090623259544E-2</v>
      </c>
      <c r="EF1789" s="74">
        <v>3.8708597421646118E-2</v>
      </c>
      <c r="EG1789" s="74">
        <v>4.006330668926239E-2</v>
      </c>
      <c r="EH1789" s="74">
        <v>3.1310707330703735E-2</v>
      </c>
      <c r="EI1789" s="74">
        <v>3.6381218582391739E-2</v>
      </c>
      <c r="EJ1789" s="74">
        <v>4.1439197957515717E-2</v>
      </c>
      <c r="EK1789" s="74">
        <v>5.17108254134655E-2</v>
      </c>
      <c r="EL1789" s="74">
        <v>6.6866025328636169E-2</v>
      </c>
      <c r="EM1789" s="74">
        <v>6.9918215274810791E-2</v>
      </c>
      <c r="EN1789" s="74">
        <v>6.1903670430183411E-2</v>
      </c>
      <c r="EO1789" s="74">
        <v>5.2921216934919357E-2</v>
      </c>
      <c r="EP1789" s="74">
        <v>3.2079786062240601E-2</v>
      </c>
      <c r="EQ1789" s="74">
        <v>9.6215587109327316E-3</v>
      </c>
      <c r="ER1789" s="74">
        <v>6.1366269364953041E-3</v>
      </c>
      <c r="ES1789" s="74">
        <v>1.3757378794252872E-2</v>
      </c>
      <c r="ET1789" s="74">
        <v>1.4477678574621677E-2</v>
      </c>
      <c r="EU1789" s="74">
        <v>1.84176005423069E-2</v>
      </c>
      <c r="EV1789" s="74">
        <v>1.9741363823413849E-2</v>
      </c>
      <c r="EW1789" s="74">
        <v>76.371833801269531</v>
      </c>
      <c r="EX1789" s="74">
        <v>74.180206298828125</v>
      </c>
      <c r="EY1789" s="74">
        <v>72.577972412109375</v>
      </c>
      <c r="EZ1789" s="74">
        <v>71.136795043945313</v>
      </c>
      <c r="FA1789" s="74">
        <v>70.195465087890625</v>
      </c>
      <c r="FB1789" s="74">
        <v>69.024200439453125</v>
      </c>
      <c r="FC1789" s="74">
        <v>67.945846557617188</v>
      </c>
      <c r="FD1789" s="74">
        <v>67.540451049804688</v>
      </c>
      <c r="FE1789" s="74">
        <v>69.419853210449219</v>
      </c>
      <c r="FF1789" s="74">
        <v>73.294288635253906</v>
      </c>
      <c r="FG1789" s="74">
        <v>77.798149108886719</v>
      </c>
      <c r="FH1789" s="74">
        <v>82.220413208007813</v>
      </c>
      <c r="FI1789" s="74">
        <v>85.718315124511719</v>
      </c>
      <c r="FJ1789" s="74">
        <v>88.691513061523438</v>
      </c>
      <c r="FK1789" s="74">
        <v>91.138671875</v>
      </c>
      <c r="FL1789" s="74">
        <v>92.360519409179688</v>
      </c>
      <c r="FM1789" s="74">
        <v>92.917228698730469</v>
      </c>
      <c r="FN1789" s="74">
        <v>92.344535827636719</v>
      </c>
      <c r="FO1789" s="74">
        <v>90.085914611816406</v>
      </c>
      <c r="FP1789" s="74">
        <v>87.217933654785156</v>
      </c>
      <c r="FQ1789" s="74">
        <v>84.776885986328125</v>
      </c>
      <c r="FR1789" s="74">
        <v>82.615272521972656</v>
      </c>
      <c r="FS1789" s="74">
        <v>80.390769958496094</v>
      </c>
      <c r="FT1789" s="74">
        <v>78.007125854492188</v>
      </c>
      <c r="FU1789" s="74">
        <v>9.3774721026420593E-3</v>
      </c>
      <c r="FV1789" s="74">
        <v>1.4278821647167206E-2</v>
      </c>
      <c r="FW1789" s="74">
        <v>9.7297299653291702E-3</v>
      </c>
      <c r="FX1789" s="74">
        <v>0</v>
      </c>
      <c r="FY1789" s="74">
        <v>0</v>
      </c>
      <c r="FZ1789" s="74">
        <v>16</v>
      </c>
      <c r="GA1789" s="74">
        <v>8.7475433349609375</v>
      </c>
      <c r="GB1789" s="74">
        <v>70.953621387481689</v>
      </c>
      <c r="GC1789" s="74">
        <v>1</v>
      </c>
      <c r="GD1789" s="74">
        <v>7</v>
      </c>
      <c r="GE1789" s="74">
        <v>2</v>
      </c>
      <c r="GF1789" s="74">
        <v>1</v>
      </c>
      <c r="GG1789" t="s">
        <v>245</v>
      </c>
      <c r="GH1789" t="s">
        <v>235</v>
      </c>
      <c r="GI1789" t="s">
        <v>236</v>
      </c>
      <c r="GJ1789" s="47"/>
      <c r="GK1789" s="30"/>
    </row>
    <row r="1790" spans="1:193" x14ac:dyDescent="0.2">
      <c r="A1790" t="s">
        <v>175</v>
      </c>
      <c r="B1790" t="s">
        <v>244</v>
      </c>
      <c r="C1790" t="s">
        <v>0</v>
      </c>
      <c r="D1790" t="s">
        <v>185</v>
      </c>
      <c r="E1790" t="s">
        <v>222</v>
      </c>
      <c r="F1790" t="s">
        <v>260</v>
      </c>
      <c r="G1790" t="s">
        <v>274</v>
      </c>
      <c r="H1790" s="74">
        <v>0</v>
      </c>
      <c r="I1790" s="74"/>
      <c r="J1790" s="74"/>
      <c r="K1790" s="74"/>
      <c r="L1790" s="74"/>
      <c r="M1790" s="74"/>
      <c r="N1790" s="74"/>
      <c r="O1790" s="74"/>
      <c r="P1790" s="74"/>
      <c r="Q1790" s="74"/>
      <c r="R1790" s="74"/>
      <c r="S1790" s="74"/>
      <c r="T1790" s="74"/>
      <c r="U1790" s="74"/>
      <c r="V1790" s="74"/>
      <c r="W1790" s="74"/>
      <c r="X1790" s="74"/>
      <c r="Y1790" s="74"/>
      <c r="Z1790" s="74"/>
      <c r="AA1790" s="74"/>
      <c r="AB1790" s="74"/>
      <c r="AC1790" s="74"/>
      <c r="AD1790" s="74"/>
      <c r="AE1790" s="74"/>
      <c r="AF1790" s="74"/>
      <c r="AG1790" s="74"/>
      <c r="AH1790" s="74"/>
      <c r="AI1790" s="74"/>
      <c r="AJ1790" s="74"/>
      <c r="AK1790" s="74"/>
      <c r="AL1790" s="74"/>
      <c r="AM1790" s="74"/>
      <c r="AN1790" s="74"/>
      <c r="AO1790" s="74"/>
      <c r="AP1790" s="74"/>
      <c r="AQ1790" s="74"/>
      <c r="AR1790" s="74"/>
      <c r="AS1790" s="74"/>
      <c r="AT1790" s="74"/>
      <c r="AU1790" s="74"/>
      <c r="AV1790" s="74"/>
      <c r="AW1790" s="74"/>
      <c r="AX1790" s="74"/>
      <c r="AY1790" s="74"/>
      <c r="AZ1790" s="74"/>
      <c r="BA1790" s="74"/>
      <c r="BB1790" s="74"/>
      <c r="BC1790" s="74"/>
      <c r="BD1790" s="74"/>
      <c r="BE1790" s="74"/>
      <c r="BF1790" s="74"/>
      <c r="BG1790" s="74"/>
      <c r="BH1790" s="74"/>
      <c r="BI1790" s="74"/>
      <c r="BJ1790" s="74"/>
      <c r="BK1790" s="74"/>
      <c r="BL1790" s="74"/>
      <c r="BM1790" s="74"/>
      <c r="BN1790" s="74"/>
      <c r="BO1790" s="74"/>
      <c r="BP1790" s="74"/>
      <c r="BQ1790" s="74"/>
      <c r="BR1790" s="74"/>
      <c r="BS1790" s="74"/>
      <c r="BT1790" s="74"/>
      <c r="BU1790" s="74"/>
      <c r="BV1790" s="74"/>
      <c r="BW1790" s="74"/>
      <c r="BX1790" s="74"/>
      <c r="BY1790" s="74"/>
      <c r="BZ1790" s="74"/>
      <c r="CA1790" s="74"/>
      <c r="CB1790" s="74"/>
      <c r="CC1790" s="74"/>
      <c r="CD1790" s="74"/>
      <c r="CE1790" s="74"/>
      <c r="CF1790" s="74"/>
      <c r="CG1790" s="74"/>
      <c r="CH1790" s="74"/>
      <c r="CI1790" s="74"/>
      <c r="CJ1790" s="74"/>
      <c r="CK1790" s="74"/>
      <c r="CL1790" s="74"/>
      <c r="CM1790" s="74"/>
      <c r="CN1790" s="74"/>
      <c r="CO1790" s="74"/>
      <c r="CP1790" s="74"/>
      <c r="CQ1790" s="74"/>
      <c r="CR1790" s="74"/>
      <c r="CS1790" s="74"/>
      <c r="CT1790" s="74"/>
      <c r="CU1790" s="74"/>
      <c r="CV1790" s="74"/>
      <c r="CW1790" s="74"/>
      <c r="CX1790" s="74"/>
      <c r="CY1790" s="74"/>
      <c r="CZ1790" s="74"/>
      <c r="DA1790" s="74"/>
      <c r="DB1790" s="74"/>
      <c r="DC1790" s="74"/>
      <c r="DD1790" s="74"/>
      <c r="DE1790" s="74"/>
      <c r="DF1790" s="74"/>
      <c r="DG1790" s="74"/>
      <c r="DH1790" s="74"/>
      <c r="DI1790" s="74"/>
      <c r="DJ1790" s="74"/>
      <c r="DK1790" s="74"/>
      <c r="DL1790" s="74"/>
      <c r="DM1790" s="74"/>
      <c r="DN1790" s="74"/>
      <c r="DO1790" s="74"/>
      <c r="DP1790" s="74"/>
      <c r="DQ1790" s="74"/>
      <c r="DR1790" s="74"/>
      <c r="DS1790" s="74"/>
      <c r="DT1790" s="74"/>
      <c r="DU1790" s="74"/>
      <c r="DV1790" s="74"/>
      <c r="DW1790" s="74"/>
      <c r="DX1790" s="74"/>
      <c r="DY1790" s="74"/>
      <c r="DZ1790" s="74"/>
      <c r="EA1790" s="74"/>
      <c r="EB1790" s="74"/>
      <c r="EC1790" s="74"/>
      <c r="ED1790" s="74"/>
      <c r="EE1790" s="74"/>
      <c r="EF1790" s="74"/>
      <c r="EG1790" s="74"/>
      <c r="EH1790" s="74"/>
      <c r="EI1790" s="74"/>
      <c r="EJ1790" s="74"/>
      <c r="EK1790" s="74"/>
      <c r="EL1790" s="74"/>
      <c r="EM1790" s="74"/>
      <c r="EN1790" s="74"/>
      <c r="EO1790" s="74"/>
      <c r="EP1790" s="74"/>
      <c r="EQ1790" s="74"/>
      <c r="ER1790" s="74"/>
      <c r="ES1790" s="74"/>
      <c r="ET1790" s="74"/>
      <c r="EU1790" s="74"/>
      <c r="EV1790" s="74"/>
      <c r="EW1790" s="74"/>
      <c r="EX1790" s="74"/>
      <c r="EY1790" s="74"/>
      <c r="EZ1790" s="74"/>
      <c r="FA1790" s="74"/>
      <c r="FB1790" s="74"/>
      <c r="FC1790" s="74"/>
      <c r="FD1790" s="74"/>
      <c r="FE1790" s="74"/>
      <c r="FF1790" s="74"/>
      <c r="FG1790" s="74"/>
      <c r="FH1790" s="74"/>
      <c r="FI1790" s="74"/>
      <c r="FJ1790" s="74"/>
      <c r="FK1790" s="74"/>
      <c r="FL1790" s="74"/>
      <c r="FM1790" s="74"/>
      <c r="FN1790" s="74"/>
      <c r="FO1790" s="74"/>
      <c r="FP1790" s="74"/>
      <c r="FQ1790" s="74"/>
      <c r="FR1790" s="74"/>
      <c r="FS1790" s="74"/>
      <c r="FT1790" s="74"/>
      <c r="FU1790" s="74"/>
      <c r="FV1790" s="74"/>
      <c r="FW1790" s="74"/>
      <c r="FX1790" s="74"/>
      <c r="FY1790" s="74"/>
      <c r="FZ1790" s="74"/>
      <c r="GA1790" s="74"/>
      <c r="GB1790" s="74"/>
      <c r="GC1790" s="74">
        <v>0</v>
      </c>
      <c r="GD1790" s="74">
        <v>7</v>
      </c>
      <c r="GE1790" s="74">
        <v>2</v>
      </c>
      <c r="GF1790" s="74">
        <v>1</v>
      </c>
      <c r="GG1790" t="s">
        <v>245</v>
      </c>
      <c r="GH1790" t="s">
        <v>235</v>
      </c>
      <c r="GI1790" t="s">
        <v>236</v>
      </c>
      <c r="GJ1790" s="47"/>
      <c r="GK1790" s="30"/>
    </row>
    <row r="1791" spans="1:193" x14ac:dyDescent="0.2">
      <c r="A1791" t="s">
        <v>175</v>
      </c>
      <c r="B1791" t="s">
        <v>244</v>
      </c>
      <c r="C1791" t="s">
        <v>0</v>
      </c>
      <c r="D1791" t="s">
        <v>185</v>
      </c>
      <c r="E1791" t="s">
        <v>223</v>
      </c>
      <c r="F1791" t="s">
        <v>260</v>
      </c>
      <c r="G1791" t="s">
        <v>274</v>
      </c>
      <c r="H1791" s="74">
        <v>0</v>
      </c>
      <c r="I1791" s="74"/>
      <c r="J1791" s="74"/>
      <c r="K1791" s="74"/>
      <c r="L1791" s="74"/>
      <c r="M1791" s="74"/>
      <c r="N1791" s="74"/>
      <c r="O1791" s="74"/>
      <c r="P1791" s="74"/>
      <c r="Q1791" s="74"/>
      <c r="R1791" s="74"/>
      <c r="S1791" s="74"/>
      <c r="T1791" s="74"/>
      <c r="U1791" s="74"/>
      <c r="V1791" s="74"/>
      <c r="W1791" s="74"/>
      <c r="X1791" s="74"/>
      <c r="Y1791" s="74"/>
      <c r="Z1791" s="74"/>
      <c r="AA1791" s="74"/>
      <c r="AB1791" s="74"/>
      <c r="AC1791" s="74"/>
      <c r="AD1791" s="74"/>
      <c r="AE1791" s="74"/>
      <c r="AF1791" s="74"/>
      <c r="AG1791" s="74"/>
      <c r="AH1791" s="74"/>
      <c r="AI1791" s="74"/>
      <c r="AJ1791" s="74"/>
      <c r="AK1791" s="74"/>
      <c r="AL1791" s="74"/>
      <c r="AM1791" s="74"/>
      <c r="AN1791" s="74"/>
      <c r="AO1791" s="74"/>
      <c r="AP1791" s="74"/>
      <c r="AQ1791" s="74"/>
      <c r="AR1791" s="74"/>
      <c r="AS1791" s="74"/>
      <c r="AT1791" s="74"/>
      <c r="AU1791" s="74"/>
      <c r="AV1791" s="74"/>
      <c r="AW1791" s="74"/>
      <c r="AX1791" s="74"/>
      <c r="AY1791" s="74"/>
      <c r="AZ1791" s="74"/>
      <c r="BA1791" s="74"/>
      <c r="BB1791" s="74"/>
      <c r="BC1791" s="74"/>
      <c r="BD1791" s="74"/>
      <c r="BE1791" s="74"/>
      <c r="BF1791" s="74"/>
      <c r="BG1791" s="74"/>
      <c r="BH1791" s="74"/>
      <c r="BI1791" s="74"/>
      <c r="BJ1791" s="74"/>
      <c r="BK1791" s="74"/>
      <c r="BL1791" s="74"/>
      <c r="BM1791" s="74"/>
      <c r="BN1791" s="74"/>
      <c r="BO1791" s="74"/>
      <c r="BP1791" s="74"/>
      <c r="BQ1791" s="74"/>
      <c r="BR1791" s="74"/>
      <c r="BS1791" s="74"/>
      <c r="BT1791" s="74"/>
      <c r="BU1791" s="74"/>
      <c r="BV1791" s="74"/>
      <c r="BW1791" s="74"/>
      <c r="BX1791" s="74"/>
      <c r="BY1791" s="74"/>
      <c r="BZ1791" s="74"/>
      <c r="CA1791" s="74"/>
      <c r="CB1791" s="74"/>
      <c r="CC1791" s="74"/>
      <c r="CD1791" s="74"/>
      <c r="CE1791" s="74"/>
      <c r="CF1791" s="74"/>
      <c r="CG1791" s="74"/>
      <c r="CH1791" s="74"/>
      <c r="CI1791" s="74"/>
      <c r="CJ1791" s="74"/>
      <c r="CK1791" s="74"/>
      <c r="CL1791" s="74"/>
      <c r="CM1791" s="74"/>
      <c r="CN1791" s="74"/>
      <c r="CO1791" s="74"/>
      <c r="CP1791" s="74"/>
      <c r="CQ1791" s="74"/>
      <c r="CR1791" s="74"/>
      <c r="CS1791" s="74"/>
      <c r="CT1791" s="74"/>
      <c r="CU1791" s="74"/>
      <c r="CV1791" s="74"/>
      <c r="CW1791" s="74"/>
      <c r="CX1791" s="74"/>
      <c r="CY1791" s="74"/>
      <c r="CZ1791" s="74"/>
      <c r="DA1791" s="74"/>
      <c r="DB1791" s="74"/>
      <c r="DC1791" s="74"/>
      <c r="DD1791" s="74"/>
      <c r="DE1791" s="74"/>
      <c r="DF1791" s="74"/>
      <c r="DG1791" s="74"/>
      <c r="DH1791" s="74"/>
      <c r="DI1791" s="74"/>
      <c r="DJ1791" s="74"/>
      <c r="DK1791" s="74"/>
      <c r="DL1791" s="74"/>
      <c r="DM1791" s="74"/>
      <c r="DN1791" s="74"/>
      <c r="DO1791" s="74"/>
      <c r="DP1791" s="74"/>
      <c r="DQ1791" s="74"/>
      <c r="DR1791" s="74"/>
      <c r="DS1791" s="74"/>
      <c r="DT1791" s="74"/>
      <c r="DU1791" s="74"/>
      <c r="DV1791" s="74"/>
      <c r="DW1791" s="74"/>
      <c r="DX1791" s="74"/>
      <c r="DY1791" s="74"/>
      <c r="DZ1791" s="74"/>
      <c r="EA1791" s="74"/>
      <c r="EB1791" s="74"/>
      <c r="EC1791" s="74"/>
      <c r="ED1791" s="74"/>
      <c r="EE1791" s="74"/>
      <c r="EF1791" s="74"/>
      <c r="EG1791" s="74"/>
      <c r="EH1791" s="74"/>
      <c r="EI1791" s="74"/>
      <c r="EJ1791" s="74"/>
      <c r="EK1791" s="74"/>
      <c r="EL1791" s="74"/>
      <c r="EM1791" s="74"/>
      <c r="EN1791" s="74"/>
      <c r="EO1791" s="74"/>
      <c r="EP1791" s="74"/>
      <c r="EQ1791" s="74"/>
      <c r="ER1791" s="74"/>
      <c r="ES1791" s="74"/>
      <c r="ET1791" s="74"/>
      <c r="EU1791" s="74"/>
      <c r="EV1791" s="74"/>
      <c r="EW1791" s="74"/>
      <c r="EX1791" s="74"/>
      <c r="EY1791" s="74"/>
      <c r="EZ1791" s="74"/>
      <c r="FA1791" s="74"/>
      <c r="FB1791" s="74"/>
      <c r="FC1791" s="74"/>
      <c r="FD1791" s="74"/>
      <c r="FE1791" s="74"/>
      <c r="FF1791" s="74"/>
      <c r="FG1791" s="74"/>
      <c r="FH1791" s="74"/>
      <c r="FI1791" s="74"/>
      <c r="FJ1791" s="74"/>
      <c r="FK1791" s="74"/>
      <c r="FL1791" s="74"/>
      <c r="FM1791" s="74"/>
      <c r="FN1791" s="74"/>
      <c r="FO1791" s="74"/>
      <c r="FP1791" s="74"/>
      <c r="FQ1791" s="74"/>
      <c r="FR1791" s="74"/>
      <c r="FS1791" s="74"/>
      <c r="FT1791" s="74"/>
      <c r="FU1791" s="74"/>
      <c r="FV1791" s="74"/>
      <c r="FW1791" s="74"/>
      <c r="FX1791" s="74"/>
      <c r="FY1791" s="74"/>
      <c r="FZ1791" s="74"/>
      <c r="GA1791" s="74"/>
      <c r="GB1791" s="74"/>
      <c r="GC1791" s="74">
        <v>0</v>
      </c>
      <c r="GD1791" s="74">
        <v>7</v>
      </c>
      <c r="GE1791" s="74">
        <v>2</v>
      </c>
      <c r="GF1791" s="74">
        <v>1</v>
      </c>
      <c r="GG1791" t="s">
        <v>245</v>
      </c>
      <c r="GH1791" t="s">
        <v>235</v>
      </c>
      <c r="GI1791" t="s">
        <v>236</v>
      </c>
      <c r="GJ1791" s="47"/>
      <c r="GK1791" s="30"/>
    </row>
    <row r="1792" spans="1:193" x14ac:dyDescent="0.2">
      <c r="A1792" t="s">
        <v>175</v>
      </c>
      <c r="B1792" t="s">
        <v>244</v>
      </c>
      <c r="C1792" t="s">
        <v>0</v>
      </c>
      <c r="D1792" t="s">
        <v>185</v>
      </c>
      <c r="E1792" t="s">
        <v>224</v>
      </c>
      <c r="F1792" t="s">
        <v>260</v>
      </c>
      <c r="G1792" t="s">
        <v>274</v>
      </c>
      <c r="H1792" s="74">
        <v>0</v>
      </c>
      <c r="I1792" s="74"/>
      <c r="J1792" s="74"/>
      <c r="K1792" s="74"/>
      <c r="L1792" s="74"/>
      <c r="M1792" s="74"/>
      <c r="N1792" s="74"/>
      <c r="O1792" s="74"/>
      <c r="P1792" s="74"/>
      <c r="Q1792" s="74"/>
      <c r="R1792" s="74"/>
      <c r="S1792" s="74"/>
      <c r="T1792" s="74"/>
      <c r="U1792" s="74"/>
      <c r="V1792" s="74"/>
      <c r="W1792" s="74"/>
      <c r="X1792" s="74"/>
      <c r="Y1792" s="74"/>
      <c r="Z1792" s="74"/>
      <c r="AA1792" s="74"/>
      <c r="AB1792" s="74"/>
      <c r="AC1792" s="74"/>
      <c r="AD1792" s="74"/>
      <c r="AE1792" s="74"/>
      <c r="AF1792" s="74"/>
      <c r="AG1792" s="74"/>
      <c r="AH1792" s="74"/>
      <c r="AI1792" s="74"/>
      <c r="AJ1792" s="74"/>
      <c r="AK1792" s="74"/>
      <c r="AL1792" s="74"/>
      <c r="AM1792" s="74"/>
      <c r="AN1792" s="74"/>
      <c r="AO1792" s="74"/>
      <c r="AP1792" s="74"/>
      <c r="AQ1792" s="74"/>
      <c r="AR1792" s="74"/>
      <c r="AS1792" s="74"/>
      <c r="AT1792" s="74"/>
      <c r="AU1792" s="74"/>
      <c r="AV1792" s="74"/>
      <c r="AW1792" s="74"/>
      <c r="AX1792" s="74"/>
      <c r="AY1792" s="74"/>
      <c r="AZ1792" s="74"/>
      <c r="BA1792" s="74"/>
      <c r="BB1792" s="74"/>
      <c r="BC1792" s="74"/>
      <c r="BD1792" s="74"/>
      <c r="BE1792" s="74"/>
      <c r="BF1792" s="74"/>
      <c r="BG1792" s="74"/>
      <c r="BH1792" s="74"/>
      <c r="BI1792" s="74"/>
      <c r="BJ1792" s="74"/>
      <c r="BK1792" s="74"/>
      <c r="BL1792" s="74"/>
      <c r="BM1792" s="74"/>
      <c r="BN1792" s="74"/>
      <c r="BO1792" s="74"/>
      <c r="BP1792" s="74"/>
      <c r="BQ1792" s="74"/>
      <c r="BR1792" s="74"/>
      <c r="BS1792" s="74"/>
      <c r="BT1792" s="74"/>
      <c r="BU1792" s="74"/>
      <c r="BV1792" s="74"/>
      <c r="BW1792" s="74"/>
      <c r="BX1792" s="74"/>
      <c r="BY1792" s="74"/>
      <c r="BZ1792" s="74"/>
      <c r="CA1792" s="74"/>
      <c r="CB1792" s="74"/>
      <c r="CC1792" s="74"/>
      <c r="CD1792" s="74"/>
      <c r="CE1792" s="74"/>
      <c r="CF1792" s="74"/>
      <c r="CG1792" s="74"/>
      <c r="CH1792" s="74"/>
      <c r="CI1792" s="74"/>
      <c r="CJ1792" s="74"/>
      <c r="CK1792" s="74"/>
      <c r="CL1792" s="74"/>
      <c r="CM1792" s="74"/>
      <c r="CN1792" s="74"/>
      <c r="CO1792" s="74"/>
      <c r="CP1792" s="74"/>
      <c r="CQ1792" s="74"/>
      <c r="CR1792" s="74"/>
      <c r="CS1792" s="74"/>
      <c r="CT1792" s="74"/>
      <c r="CU1792" s="74"/>
      <c r="CV1792" s="74"/>
      <c r="CW1792" s="74"/>
      <c r="CX1792" s="74"/>
      <c r="CY1792" s="74"/>
      <c r="CZ1792" s="74"/>
      <c r="DA1792" s="74"/>
      <c r="DB1792" s="74"/>
      <c r="DC1792" s="74"/>
      <c r="DD1792" s="74"/>
      <c r="DE1792" s="74"/>
      <c r="DF1792" s="74"/>
      <c r="DG1792" s="74"/>
      <c r="DH1792" s="74"/>
      <c r="DI1792" s="74"/>
      <c r="DJ1792" s="74"/>
      <c r="DK1792" s="74"/>
      <c r="DL1792" s="74"/>
      <c r="DM1792" s="74"/>
      <c r="DN1792" s="74"/>
      <c r="DO1792" s="74"/>
      <c r="DP1792" s="74"/>
      <c r="DQ1792" s="74"/>
      <c r="DR1792" s="74"/>
      <c r="DS1792" s="74"/>
      <c r="DT1792" s="74"/>
      <c r="DU1792" s="74"/>
      <c r="DV1792" s="74"/>
      <c r="DW1792" s="74"/>
      <c r="DX1792" s="74"/>
      <c r="DY1792" s="74"/>
      <c r="DZ1792" s="74"/>
      <c r="EA1792" s="74"/>
      <c r="EB1792" s="74"/>
      <c r="EC1792" s="74"/>
      <c r="ED1792" s="74"/>
      <c r="EE1792" s="74"/>
      <c r="EF1792" s="74"/>
      <c r="EG1792" s="74"/>
      <c r="EH1792" s="74"/>
      <c r="EI1792" s="74"/>
      <c r="EJ1792" s="74"/>
      <c r="EK1792" s="74"/>
      <c r="EL1792" s="74"/>
      <c r="EM1792" s="74"/>
      <c r="EN1792" s="74"/>
      <c r="EO1792" s="74"/>
      <c r="EP1792" s="74"/>
      <c r="EQ1792" s="74"/>
      <c r="ER1792" s="74"/>
      <c r="ES1792" s="74"/>
      <c r="ET1792" s="74"/>
      <c r="EU1792" s="74"/>
      <c r="EV1792" s="74"/>
      <c r="EW1792" s="74"/>
      <c r="EX1792" s="74"/>
      <c r="EY1792" s="74"/>
      <c r="EZ1792" s="74"/>
      <c r="FA1792" s="74"/>
      <c r="FB1792" s="74"/>
      <c r="FC1792" s="74"/>
      <c r="FD1792" s="74"/>
      <c r="FE1792" s="74"/>
      <c r="FF1792" s="74"/>
      <c r="FG1792" s="74"/>
      <c r="FH1792" s="74"/>
      <c r="FI1792" s="74"/>
      <c r="FJ1792" s="74"/>
      <c r="FK1792" s="74"/>
      <c r="FL1792" s="74"/>
      <c r="FM1792" s="74"/>
      <c r="FN1792" s="74"/>
      <c r="FO1792" s="74"/>
      <c r="FP1792" s="74"/>
      <c r="FQ1792" s="74"/>
      <c r="FR1792" s="74"/>
      <c r="FS1792" s="74"/>
      <c r="FT1792" s="74"/>
      <c r="FU1792" s="74"/>
      <c r="FV1792" s="74"/>
      <c r="FW1792" s="74"/>
      <c r="FX1792" s="74"/>
      <c r="FY1792" s="74"/>
      <c r="FZ1792" s="74">
        <v>1</v>
      </c>
      <c r="GA1792" s="74">
        <v>2.220433235168457</v>
      </c>
      <c r="GB1792" s="74">
        <v>2.220433235168457</v>
      </c>
      <c r="GC1792" s="74">
        <v>0</v>
      </c>
      <c r="GD1792" s="74">
        <v>7</v>
      </c>
      <c r="GE1792" s="74">
        <v>2</v>
      </c>
      <c r="GF1792" s="74">
        <v>1</v>
      </c>
      <c r="GG1792" t="s">
        <v>245</v>
      </c>
      <c r="GH1792" t="s">
        <v>235</v>
      </c>
      <c r="GI1792" t="s">
        <v>236</v>
      </c>
      <c r="GJ1792" s="47"/>
      <c r="GK1792" s="30"/>
    </row>
    <row r="1793" spans="1:193" x14ac:dyDescent="0.2">
      <c r="A1793" t="s">
        <v>175</v>
      </c>
      <c r="B1793" t="s">
        <v>244</v>
      </c>
      <c r="C1793" t="s">
        <v>0</v>
      </c>
      <c r="D1793" t="s">
        <v>185</v>
      </c>
      <c r="E1793" t="s">
        <v>220</v>
      </c>
      <c r="F1793" t="s">
        <v>260</v>
      </c>
      <c r="G1793" t="s">
        <v>274</v>
      </c>
      <c r="H1793" s="74">
        <v>0</v>
      </c>
      <c r="I1793" s="74"/>
      <c r="J1793" s="74"/>
      <c r="K1793" s="74"/>
      <c r="L1793" s="74"/>
      <c r="M1793" s="74"/>
      <c r="N1793" s="74"/>
      <c r="O1793" s="74"/>
      <c r="P1793" s="74"/>
      <c r="Q1793" s="74"/>
      <c r="R1793" s="74"/>
      <c r="S1793" s="74"/>
      <c r="T1793" s="74"/>
      <c r="U1793" s="74"/>
      <c r="V1793" s="74"/>
      <c r="W1793" s="74"/>
      <c r="X1793" s="74"/>
      <c r="Y1793" s="74"/>
      <c r="Z1793" s="74"/>
      <c r="AA1793" s="74"/>
      <c r="AB1793" s="74"/>
      <c r="AC1793" s="74"/>
      <c r="AD1793" s="74"/>
      <c r="AE1793" s="74"/>
      <c r="AF1793" s="74"/>
      <c r="AG1793" s="74"/>
      <c r="AH1793" s="74"/>
      <c r="AI1793" s="74"/>
      <c r="AJ1793" s="74"/>
      <c r="AK1793" s="74"/>
      <c r="AL1793" s="74"/>
      <c r="AM1793" s="74"/>
      <c r="AN1793" s="74"/>
      <c r="AO1793" s="74"/>
      <c r="AP1793" s="74"/>
      <c r="AQ1793" s="74"/>
      <c r="AR1793" s="74"/>
      <c r="AS1793" s="74"/>
      <c r="AT1793" s="74"/>
      <c r="AU1793" s="74"/>
      <c r="AV1793" s="74"/>
      <c r="AW1793" s="74"/>
      <c r="AX1793" s="74"/>
      <c r="AY1793" s="74"/>
      <c r="AZ1793" s="74"/>
      <c r="BA1793" s="74"/>
      <c r="BB1793" s="74"/>
      <c r="BC1793" s="74"/>
      <c r="BD1793" s="74"/>
      <c r="BE1793" s="74"/>
      <c r="BF1793" s="74"/>
      <c r="BG1793" s="74"/>
      <c r="BH1793" s="74"/>
      <c r="BI1793" s="74"/>
      <c r="BJ1793" s="74"/>
      <c r="BK1793" s="74"/>
      <c r="BL1793" s="74"/>
      <c r="BM1793" s="74"/>
      <c r="BN1793" s="74"/>
      <c r="BO1793" s="74"/>
      <c r="BP1793" s="74"/>
      <c r="BQ1793" s="74"/>
      <c r="BR1793" s="74"/>
      <c r="BS1793" s="74"/>
      <c r="BT1793" s="74"/>
      <c r="BU1793" s="74"/>
      <c r="BV1793" s="74"/>
      <c r="BW1793" s="74"/>
      <c r="BX1793" s="74"/>
      <c r="BY1793" s="74"/>
      <c r="BZ1793" s="74"/>
      <c r="CA1793" s="74"/>
      <c r="CB1793" s="74"/>
      <c r="CC1793" s="74"/>
      <c r="CD1793" s="74"/>
      <c r="CE1793" s="74"/>
      <c r="CF1793" s="74"/>
      <c r="CG1793" s="74"/>
      <c r="CH1793" s="74"/>
      <c r="CI1793" s="74"/>
      <c r="CJ1793" s="74"/>
      <c r="CK1793" s="74"/>
      <c r="CL1793" s="74"/>
      <c r="CM1793" s="74"/>
      <c r="CN1793" s="74"/>
      <c r="CO1793" s="74"/>
      <c r="CP1793" s="74"/>
      <c r="CQ1793" s="74"/>
      <c r="CR1793" s="74"/>
      <c r="CS1793" s="74"/>
      <c r="CT1793" s="74"/>
      <c r="CU1793" s="74"/>
      <c r="CV1793" s="74"/>
      <c r="CW1793" s="74"/>
      <c r="CX1793" s="74"/>
      <c r="CY1793" s="74"/>
      <c r="CZ1793" s="74"/>
      <c r="DA1793" s="74"/>
      <c r="DB1793" s="74"/>
      <c r="DC1793" s="74"/>
      <c r="DD1793" s="74"/>
      <c r="DE1793" s="74"/>
      <c r="DF1793" s="74"/>
      <c r="DG1793" s="74"/>
      <c r="DH1793" s="74"/>
      <c r="DI1793" s="74"/>
      <c r="DJ1793" s="74"/>
      <c r="DK1793" s="74"/>
      <c r="DL1793" s="74"/>
      <c r="DM1793" s="74"/>
      <c r="DN1793" s="74"/>
      <c r="DO1793" s="74"/>
      <c r="DP1793" s="74"/>
      <c r="DQ1793" s="74"/>
      <c r="DR1793" s="74"/>
      <c r="DS1793" s="74"/>
      <c r="DT1793" s="74"/>
      <c r="DU1793" s="74"/>
      <c r="DV1793" s="74"/>
      <c r="DW1793" s="74"/>
      <c r="DX1793" s="74"/>
      <c r="DY1793" s="74"/>
      <c r="DZ1793" s="74"/>
      <c r="EA1793" s="74"/>
      <c r="EB1793" s="74"/>
      <c r="EC1793" s="74"/>
      <c r="ED1793" s="74"/>
      <c r="EE1793" s="74"/>
      <c r="EF1793" s="74"/>
      <c r="EG1793" s="74"/>
      <c r="EH1793" s="74"/>
      <c r="EI1793" s="74"/>
      <c r="EJ1793" s="74"/>
      <c r="EK1793" s="74"/>
      <c r="EL1793" s="74"/>
      <c r="EM1793" s="74"/>
      <c r="EN1793" s="74"/>
      <c r="EO1793" s="74"/>
      <c r="EP1793" s="74"/>
      <c r="EQ1793" s="74"/>
      <c r="ER1793" s="74"/>
      <c r="ES1793" s="74"/>
      <c r="ET1793" s="74"/>
      <c r="EU1793" s="74"/>
      <c r="EV1793" s="74"/>
      <c r="EW1793" s="74"/>
      <c r="EX1793" s="74"/>
      <c r="EY1793" s="74"/>
      <c r="EZ1793" s="74"/>
      <c r="FA1793" s="74"/>
      <c r="FB1793" s="74"/>
      <c r="FC1793" s="74"/>
      <c r="FD1793" s="74"/>
      <c r="FE1793" s="74"/>
      <c r="FF1793" s="74"/>
      <c r="FG1793" s="74"/>
      <c r="FH1793" s="74"/>
      <c r="FI1793" s="74"/>
      <c r="FJ1793" s="74"/>
      <c r="FK1793" s="74"/>
      <c r="FL1793" s="74"/>
      <c r="FM1793" s="74"/>
      <c r="FN1793" s="74"/>
      <c r="FO1793" s="74"/>
      <c r="FP1793" s="74"/>
      <c r="FQ1793" s="74"/>
      <c r="FR1793" s="74"/>
      <c r="FS1793" s="74"/>
      <c r="FT1793" s="74"/>
      <c r="FU1793" s="74"/>
      <c r="FV1793" s="74"/>
      <c r="FW1793" s="74"/>
      <c r="FX1793" s="74"/>
      <c r="FY1793" s="74"/>
      <c r="FZ1793" s="74">
        <v>1</v>
      </c>
      <c r="GA1793" s="74">
        <v>2.1853678226470947</v>
      </c>
      <c r="GB1793" s="74">
        <v>2.1853678226470947</v>
      </c>
      <c r="GC1793" s="74">
        <v>0</v>
      </c>
      <c r="GD1793" s="74">
        <v>7</v>
      </c>
      <c r="GE1793" s="74">
        <v>2</v>
      </c>
      <c r="GF1793" s="74">
        <v>1</v>
      </c>
      <c r="GG1793" t="s">
        <v>245</v>
      </c>
      <c r="GH1793" t="s">
        <v>235</v>
      </c>
      <c r="GI1793" t="s">
        <v>236</v>
      </c>
      <c r="GJ1793" s="47"/>
      <c r="GK1793" s="30"/>
    </row>
    <row r="1794" spans="1:193" x14ac:dyDescent="0.2">
      <c r="A1794" t="s">
        <v>175</v>
      </c>
      <c r="B1794" t="s">
        <v>244</v>
      </c>
      <c r="C1794" t="s">
        <v>0</v>
      </c>
      <c r="D1794" t="s">
        <v>185</v>
      </c>
      <c r="E1794" t="s">
        <v>221</v>
      </c>
      <c r="F1794" t="s">
        <v>260</v>
      </c>
      <c r="G1794" t="s">
        <v>274</v>
      </c>
      <c r="H1794" s="74">
        <v>0</v>
      </c>
      <c r="I1794" s="74"/>
      <c r="J1794" s="74"/>
      <c r="K1794" s="74"/>
      <c r="L1794" s="74"/>
      <c r="M1794" s="74"/>
      <c r="N1794" s="74"/>
      <c r="O1794" s="74"/>
      <c r="P1794" s="74"/>
      <c r="Q1794" s="74"/>
      <c r="R1794" s="74"/>
      <c r="S1794" s="74"/>
      <c r="T1794" s="74"/>
      <c r="U1794" s="74"/>
      <c r="V1794" s="74"/>
      <c r="W1794" s="74"/>
      <c r="X1794" s="74"/>
      <c r="Y1794" s="74"/>
      <c r="Z1794" s="74"/>
      <c r="AA1794" s="74"/>
      <c r="AB1794" s="74"/>
      <c r="AC1794" s="74"/>
      <c r="AD1794" s="74"/>
      <c r="AE1794" s="74"/>
      <c r="AF1794" s="74"/>
      <c r="AG1794" s="74"/>
      <c r="AH1794" s="74"/>
      <c r="AI1794" s="74"/>
      <c r="AJ1794" s="74"/>
      <c r="AK1794" s="74"/>
      <c r="AL1794" s="74"/>
      <c r="AM1794" s="74"/>
      <c r="AN1794" s="74"/>
      <c r="AO1794" s="74"/>
      <c r="AP1794" s="74"/>
      <c r="AQ1794" s="74"/>
      <c r="AR1794" s="74"/>
      <c r="AS1794" s="74"/>
      <c r="AT1794" s="74"/>
      <c r="AU1794" s="74"/>
      <c r="AV1794" s="74"/>
      <c r="AW1794" s="74"/>
      <c r="AX1794" s="74"/>
      <c r="AY1794" s="74"/>
      <c r="AZ1794" s="74"/>
      <c r="BA1794" s="74"/>
      <c r="BB1794" s="74"/>
      <c r="BC1794" s="74"/>
      <c r="BD1794" s="74"/>
      <c r="BE1794" s="74"/>
      <c r="BF1794" s="74"/>
      <c r="BG1794" s="74"/>
      <c r="BH1794" s="74"/>
      <c r="BI1794" s="74"/>
      <c r="BJ1794" s="74"/>
      <c r="BK1794" s="74"/>
      <c r="BL1794" s="74"/>
      <c r="BM1794" s="74"/>
      <c r="BN1794" s="74"/>
      <c r="BO1794" s="74"/>
      <c r="BP1794" s="74"/>
      <c r="BQ1794" s="74"/>
      <c r="BR1794" s="74"/>
      <c r="BS1794" s="74"/>
      <c r="BT1794" s="74"/>
      <c r="BU1794" s="74"/>
      <c r="BV1794" s="74"/>
      <c r="BW1794" s="74"/>
      <c r="BX1794" s="74"/>
      <c r="BY1794" s="74"/>
      <c r="BZ1794" s="74"/>
      <c r="CA1794" s="74"/>
      <c r="CB1794" s="74"/>
      <c r="CC1794" s="74"/>
      <c r="CD1794" s="74"/>
      <c r="CE1794" s="74"/>
      <c r="CF1794" s="74"/>
      <c r="CG1794" s="74"/>
      <c r="CH1794" s="74"/>
      <c r="CI1794" s="74"/>
      <c r="CJ1794" s="74"/>
      <c r="CK1794" s="74"/>
      <c r="CL1794" s="74"/>
      <c r="CM1794" s="74"/>
      <c r="CN1794" s="74"/>
      <c r="CO1794" s="74"/>
      <c r="CP1794" s="74"/>
      <c r="CQ1794" s="74"/>
      <c r="CR1794" s="74"/>
      <c r="CS1794" s="74"/>
      <c r="CT1794" s="74"/>
      <c r="CU1794" s="74"/>
      <c r="CV1794" s="74"/>
      <c r="CW1794" s="74"/>
      <c r="CX1794" s="74"/>
      <c r="CY1794" s="74"/>
      <c r="CZ1794" s="74"/>
      <c r="DA1794" s="74"/>
      <c r="DB1794" s="74"/>
      <c r="DC1794" s="74"/>
      <c r="DD1794" s="74"/>
      <c r="DE1794" s="74"/>
      <c r="DF1794" s="74"/>
      <c r="DG1794" s="74"/>
      <c r="DH1794" s="74"/>
      <c r="DI1794" s="74"/>
      <c r="DJ1794" s="74"/>
      <c r="DK1794" s="74"/>
      <c r="DL1794" s="74"/>
      <c r="DM1794" s="74"/>
      <c r="DN1794" s="74"/>
      <c r="DO1794" s="74"/>
      <c r="DP1794" s="74"/>
      <c r="DQ1794" s="74"/>
      <c r="DR1794" s="74"/>
      <c r="DS1794" s="74"/>
      <c r="DT1794" s="74"/>
      <c r="DU1794" s="74"/>
      <c r="DV1794" s="74"/>
      <c r="DW1794" s="74"/>
      <c r="DX1794" s="74"/>
      <c r="DY1794" s="74"/>
      <c r="DZ1794" s="74"/>
      <c r="EA1794" s="74"/>
      <c r="EB1794" s="74"/>
      <c r="EC1794" s="74"/>
      <c r="ED1794" s="74"/>
      <c r="EE1794" s="74"/>
      <c r="EF1794" s="74"/>
      <c r="EG1794" s="74"/>
      <c r="EH1794" s="74"/>
      <c r="EI1794" s="74"/>
      <c r="EJ1794" s="74"/>
      <c r="EK1794" s="74"/>
      <c r="EL1794" s="74"/>
      <c r="EM1794" s="74"/>
      <c r="EN1794" s="74"/>
      <c r="EO1794" s="74"/>
      <c r="EP1794" s="74"/>
      <c r="EQ1794" s="74"/>
      <c r="ER1794" s="74"/>
      <c r="ES1794" s="74"/>
      <c r="ET1794" s="74"/>
      <c r="EU1794" s="74"/>
      <c r="EV1794" s="74"/>
      <c r="EW1794" s="74"/>
      <c r="EX1794" s="74"/>
      <c r="EY1794" s="74"/>
      <c r="EZ1794" s="74"/>
      <c r="FA1794" s="74"/>
      <c r="FB1794" s="74"/>
      <c r="FC1794" s="74"/>
      <c r="FD1794" s="74"/>
      <c r="FE1794" s="74"/>
      <c r="FF1794" s="74"/>
      <c r="FG1794" s="74"/>
      <c r="FH1794" s="74"/>
      <c r="FI1794" s="74"/>
      <c r="FJ1794" s="74"/>
      <c r="FK1794" s="74"/>
      <c r="FL1794" s="74"/>
      <c r="FM1794" s="74"/>
      <c r="FN1794" s="74"/>
      <c r="FO1794" s="74"/>
      <c r="FP1794" s="74"/>
      <c r="FQ1794" s="74"/>
      <c r="FR1794" s="74"/>
      <c r="FS1794" s="74"/>
      <c r="FT1794" s="74"/>
      <c r="FU1794" s="74"/>
      <c r="FV1794" s="74"/>
      <c r="FW1794" s="74"/>
      <c r="FX1794" s="74"/>
      <c r="FY1794" s="74"/>
      <c r="FZ1794" s="74">
        <v>4</v>
      </c>
      <c r="GA1794" s="74">
        <v>7.9289999008178711</v>
      </c>
      <c r="GB1794" s="74">
        <v>17.445137977600098</v>
      </c>
      <c r="GC1794" s="74">
        <v>0</v>
      </c>
      <c r="GD1794" s="74">
        <v>7</v>
      </c>
      <c r="GE1794" s="74">
        <v>2</v>
      </c>
      <c r="GF1794" s="74">
        <v>1</v>
      </c>
      <c r="GG1794" t="s">
        <v>245</v>
      </c>
      <c r="GH1794" t="s">
        <v>235</v>
      </c>
      <c r="GI1794" t="s">
        <v>236</v>
      </c>
      <c r="GJ1794" s="47"/>
      <c r="GK1794" s="30"/>
    </row>
    <row r="1795" spans="1:193" x14ac:dyDescent="0.2">
      <c r="A1795" t="s">
        <v>175</v>
      </c>
      <c r="B1795" t="s">
        <v>244</v>
      </c>
      <c r="C1795" t="s">
        <v>0</v>
      </c>
      <c r="D1795" t="s">
        <v>185</v>
      </c>
      <c r="E1795" t="s">
        <v>186</v>
      </c>
      <c r="F1795" t="s">
        <v>260</v>
      </c>
      <c r="G1795" t="s">
        <v>274</v>
      </c>
      <c r="H1795" s="74">
        <v>0</v>
      </c>
      <c r="I1795" s="74"/>
      <c r="J1795" s="74"/>
      <c r="K1795" s="74"/>
      <c r="L1795" s="74"/>
      <c r="M1795" s="74"/>
      <c r="N1795" s="74"/>
      <c r="O1795" s="74"/>
      <c r="P1795" s="74"/>
      <c r="Q1795" s="74"/>
      <c r="R1795" s="74"/>
      <c r="S1795" s="74"/>
      <c r="T1795" s="74"/>
      <c r="U1795" s="74"/>
      <c r="V1795" s="74"/>
      <c r="W1795" s="74"/>
      <c r="X1795" s="74"/>
      <c r="Y1795" s="74"/>
      <c r="Z1795" s="74"/>
      <c r="AA1795" s="74"/>
      <c r="AB1795" s="74"/>
      <c r="AC1795" s="74"/>
      <c r="AD1795" s="74"/>
      <c r="AE1795" s="74"/>
      <c r="AF1795" s="74"/>
      <c r="AG1795" s="74"/>
      <c r="AH1795" s="74"/>
      <c r="AI1795" s="74"/>
      <c r="AJ1795" s="74"/>
      <c r="AK1795" s="74"/>
      <c r="AL1795" s="74"/>
      <c r="AM1795" s="74"/>
      <c r="AN1795" s="74"/>
      <c r="AO1795" s="74"/>
      <c r="AP1795" s="74"/>
      <c r="AQ1795" s="74"/>
      <c r="AR1795" s="74"/>
      <c r="AS1795" s="74"/>
      <c r="AT1795" s="74"/>
      <c r="AU1795" s="74"/>
      <c r="AV1795" s="74"/>
      <c r="AW1795" s="74"/>
      <c r="AX1795" s="74"/>
      <c r="AY1795" s="74"/>
      <c r="AZ1795" s="74"/>
      <c r="BA1795" s="74"/>
      <c r="BB1795" s="74"/>
      <c r="BC1795" s="74"/>
      <c r="BD1795" s="74"/>
      <c r="BE1795" s="74"/>
      <c r="BF1795" s="74"/>
      <c r="BG1795" s="74"/>
      <c r="BH1795" s="74"/>
      <c r="BI1795" s="74"/>
      <c r="BJ1795" s="74"/>
      <c r="BK1795" s="74"/>
      <c r="BL1795" s="74"/>
      <c r="BM1795" s="74"/>
      <c r="BN1795" s="74"/>
      <c r="BO1795" s="74"/>
      <c r="BP1795" s="74"/>
      <c r="BQ1795" s="74"/>
      <c r="BR1795" s="74"/>
      <c r="BS1795" s="74"/>
      <c r="BT1795" s="74"/>
      <c r="BU1795" s="74"/>
      <c r="BV1795" s="74"/>
      <c r="BW1795" s="74"/>
      <c r="BX1795" s="74"/>
      <c r="BY1795" s="74"/>
      <c r="BZ1795" s="74"/>
      <c r="CA1795" s="74"/>
      <c r="CB1795" s="74"/>
      <c r="CC1795" s="74"/>
      <c r="CD1795" s="74"/>
      <c r="CE1795" s="74"/>
      <c r="CF1795" s="74"/>
      <c r="CG1795" s="74"/>
      <c r="CH1795" s="74"/>
      <c r="CI1795" s="74"/>
      <c r="CJ1795" s="74"/>
      <c r="CK1795" s="74"/>
      <c r="CL1795" s="74"/>
      <c r="CM1795" s="74"/>
      <c r="CN1795" s="74"/>
      <c r="CO1795" s="74"/>
      <c r="CP1795" s="74"/>
      <c r="CQ1795" s="74"/>
      <c r="CR1795" s="74"/>
      <c r="CS1795" s="74"/>
      <c r="CT1795" s="74"/>
      <c r="CU1795" s="74"/>
      <c r="CV1795" s="74"/>
      <c r="CW1795" s="74"/>
      <c r="CX1795" s="74"/>
      <c r="CY1795" s="74"/>
      <c r="CZ1795" s="74"/>
      <c r="DA1795" s="74"/>
      <c r="DB1795" s="74"/>
      <c r="DC1795" s="74"/>
      <c r="DD1795" s="74"/>
      <c r="DE1795" s="74"/>
      <c r="DF1795" s="74"/>
      <c r="DG1795" s="74"/>
      <c r="DH1795" s="74"/>
      <c r="DI1795" s="74"/>
      <c r="DJ1795" s="74"/>
      <c r="DK1795" s="74"/>
      <c r="DL1795" s="74"/>
      <c r="DM1795" s="74"/>
      <c r="DN1795" s="74"/>
      <c r="DO1795" s="74"/>
      <c r="DP1795" s="74"/>
      <c r="DQ1795" s="74"/>
      <c r="DR1795" s="74"/>
      <c r="DS1795" s="74"/>
      <c r="DT1795" s="74"/>
      <c r="DU1795" s="74"/>
      <c r="DV1795" s="74"/>
      <c r="DW1795" s="74"/>
      <c r="DX1795" s="74"/>
      <c r="DY1795" s="74"/>
      <c r="DZ1795" s="74"/>
      <c r="EA1795" s="74"/>
      <c r="EB1795" s="74"/>
      <c r="EC1795" s="74"/>
      <c r="ED1795" s="74"/>
      <c r="EE1795" s="74"/>
      <c r="EF1795" s="74"/>
      <c r="EG1795" s="74"/>
      <c r="EH1795" s="74"/>
      <c r="EI1795" s="74"/>
      <c r="EJ1795" s="74"/>
      <c r="EK1795" s="74"/>
      <c r="EL1795" s="74"/>
      <c r="EM1795" s="74"/>
      <c r="EN1795" s="74"/>
      <c r="EO1795" s="74"/>
      <c r="EP1795" s="74"/>
      <c r="EQ1795" s="74"/>
      <c r="ER1795" s="74"/>
      <c r="ES1795" s="74"/>
      <c r="ET1795" s="74"/>
      <c r="EU1795" s="74"/>
      <c r="EV1795" s="74"/>
      <c r="EW1795" s="74"/>
      <c r="EX1795" s="74"/>
      <c r="EY1795" s="74"/>
      <c r="EZ1795" s="74"/>
      <c r="FA1795" s="74"/>
      <c r="FB1795" s="74"/>
      <c r="FC1795" s="74"/>
      <c r="FD1795" s="74"/>
      <c r="FE1795" s="74"/>
      <c r="FF1795" s="74"/>
      <c r="FG1795" s="74"/>
      <c r="FH1795" s="74"/>
      <c r="FI1795" s="74"/>
      <c r="FJ1795" s="74"/>
      <c r="FK1795" s="74"/>
      <c r="FL1795" s="74"/>
      <c r="FM1795" s="74"/>
      <c r="FN1795" s="74"/>
      <c r="FO1795" s="74"/>
      <c r="FP1795" s="74"/>
      <c r="FQ1795" s="74"/>
      <c r="FR1795" s="74"/>
      <c r="FS1795" s="74"/>
      <c r="FT1795" s="74"/>
      <c r="FU1795" s="74"/>
      <c r="FV1795" s="74"/>
      <c r="FW1795" s="74"/>
      <c r="FX1795" s="74"/>
      <c r="FY1795" s="74"/>
      <c r="FZ1795" s="74">
        <v>7</v>
      </c>
      <c r="GA1795" s="74">
        <v>7.2994222640991211</v>
      </c>
      <c r="GB1795" s="74">
        <v>23.596836686134338</v>
      </c>
      <c r="GC1795" s="74">
        <v>0</v>
      </c>
      <c r="GD1795" s="74">
        <v>7</v>
      </c>
      <c r="GE1795" s="74">
        <v>2</v>
      </c>
      <c r="GF1795" s="74">
        <v>1</v>
      </c>
      <c r="GG1795" t="s">
        <v>245</v>
      </c>
      <c r="GH1795" t="s">
        <v>235</v>
      </c>
      <c r="GI1795" t="s">
        <v>236</v>
      </c>
      <c r="GJ1795" s="47"/>
      <c r="GK1795" s="30"/>
    </row>
    <row r="1796" spans="1:193" x14ac:dyDescent="0.2">
      <c r="A1796" t="s">
        <v>175</v>
      </c>
      <c r="B1796" t="s">
        <v>244</v>
      </c>
      <c r="C1796" t="s">
        <v>0</v>
      </c>
      <c r="D1796" t="s">
        <v>185</v>
      </c>
      <c r="E1796" t="s">
        <v>187</v>
      </c>
      <c r="F1796" t="s">
        <v>260</v>
      </c>
      <c r="G1796" t="s">
        <v>274</v>
      </c>
      <c r="H1796" s="74">
        <v>22</v>
      </c>
      <c r="I1796" s="74">
        <v>7.4641034007072449E-2</v>
      </c>
      <c r="J1796" s="74">
        <v>7.8197881579399109E-2</v>
      </c>
      <c r="K1796" s="74">
        <v>8.0897048115730286E-2</v>
      </c>
      <c r="L1796" s="74">
        <v>7.9437017440795898E-2</v>
      </c>
      <c r="M1796" s="74">
        <v>7.625608891248703E-2</v>
      </c>
      <c r="N1796" s="74">
        <v>6.5485090017318726E-2</v>
      </c>
      <c r="O1796" s="74">
        <v>5.5660389363765717E-2</v>
      </c>
      <c r="P1796" s="74">
        <v>7.5822681188583374E-2</v>
      </c>
      <c r="Q1796" s="74">
        <v>7.0826493203639984E-2</v>
      </c>
      <c r="R1796" s="74">
        <v>6.3629493117332458E-2</v>
      </c>
      <c r="S1796" s="74">
        <v>5.7289335876703262E-2</v>
      </c>
      <c r="T1796" s="74">
        <v>5.651642382144928E-2</v>
      </c>
      <c r="U1796" s="74">
        <v>5.8808393776416779E-2</v>
      </c>
      <c r="V1796" s="74">
        <v>5.6600045412778854E-2</v>
      </c>
      <c r="W1796" s="74">
        <v>7.2824627161026001E-2</v>
      </c>
      <c r="X1796" s="74">
        <v>6.9039583206176758E-2</v>
      </c>
      <c r="Y1796" s="74">
        <v>8.3545565605163574E-2</v>
      </c>
      <c r="Z1796" s="74">
        <v>8.4561966359615326E-2</v>
      </c>
      <c r="AA1796" s="74">
        <v>7.9650036990642548E-2</v>
      </c>
      <c r="AB1796" s="74">
        <v>8.4955431520938873E-2</v>
      </c>
      <c r="AC1796" s="74">
        <v>7.6661683619022369E-2</v>
      </c>
      <c r="AD1796" s="74">
        <v>7.7419131994247437E-2</v>
      </c>
      <c r="AE1796" s="74">
        <v>8.0881081521511078E-2</v>
      </c>
      <c r="AF1796" s="74">
        <v>8.0800510942935944E-2</v>
      </c>
      <c r="AG1796" s="74">
        <v>-1.1462823487818241E-2</v>
      </c>
      <c r="AH1796" s="74">
        <v>-5.1348828710615635E-3</v>
      </c>
      <c r="AI1796" s="74">
        <v>-2.1216236054897308E-3</v>
      </c>
      <c r="AJ1796" s="74">
        <v>-4.84499242156744E-3</v>
      </c>
      <c r="AK1796" s="74">
        <v>-4.2778491042554379E-3</v>
      </c>
      <c r="AL1796" s="74">
        <v>-1.3758741319179535E-2</v>
      </c>
      <c r="AM1796" s="74">
        <v>-7.9568466171622276E-3</v>
      </c>
      <c r="AN1796" s="74">
        <v>-7.8960246173664927E-4</v>
      </c>
      <c r="AO1796" s="74">
        <v>-4.1305655613541603E-3</v>
      </c>
      <c r="AP1796" s="74">
        <v>-1.3949567452073097E-2</v>
      </c>
      <c r="AQ1796" s="74">
        <v>-2.6178769767284393E-2</v>
      </c>
      <c r="AR1796" s="74">
        <v>-2.4404829367995262E-2</v>
      </c>
      <c r="AS1796" s="74">
        <v>-3.2866273075342178E-2</v>
      </c>
      <c r="AT1796" s="74">
        <v>-3.5728063434362411E-2</v>
      </c>
      <c r="AU1796" s="74">
        <v>-3.354204073548317E-2</v>
      </c>
      <c r="AV1796" s="74">
        <v>-3.3796317875385284E-2</v>
      </c>
      <c r="AW1796" s="74">
        <v>-2.8565486893057823E-2</v>
      </c>
      <c r="AX1796" s="74">
        <v>-2.8437681496143341E-2</v>
      </c>
      <c r="AY1796" s="74">
        <v>-2.8352003544569016E-2</v>
      </c>
      <c r="AZ1796" s="74">
        <v>-3.9459109306335449E-2</v>
      </c>
      <c r="BA1796" s="74">
        <v>-3.3510144799947739E-2</v>
      </c>
      <c r="BB1796" s="74">
        <v>-1.7239995300769806E-2</v>
      </c>
      <c r="BC1796" s="74">
        <v>-1.3206690549850464E-2</v>
      </c>
      <c r="BD1796" s="74">
        <v>-9.5799369737505913E-3</v>
      </c>
      <c r="BE1796" s="74">
        <v>-6.2512699514627457E-3</v>
      </c>
      <c r="BF1796" s="74">
        <v>-3.3742212690412998E-4</v>
      </c>
      <c r="BG1796" s="74">
        <v>2.2826546337455511E-3</v>
      </c>
      <c r="BH1796" s="74">
        <v>-6.1822804855182767E-4</v>
      </c>
      <c r="BI1796" s="74">
        <v>1.0649907198967412E-4</v>
      </c>
      <c r="BJ1796" s="74">
        <v>-5.4688588716089725E-3</v>
      </c>
      <c r="BK1796" s="74">
        <v>1.7496800282970071E-3</v>
      </c>
      <c r="BL1796" s="74">
        <v>1.1017036624252796E-2</v>
      </c>
      <c r="BM1796" s="74">
        <v>7.4510816484689713E-3</v>
      </c>
      <c r="BN1796" s="74">
        <v>-2.2895801812410355E-3</v>
      </c>
      <c r="BO1796" s="74">
        <v>-1.2244261801242828E-2</v>
      </c>
      <c r="BP1796" s="74">
        <v>-1.249871589243412E-2</v>
      </c>
      <c r="BQ1796" s="74">
        <v>-1.7523892223834991E-2</v>
      </c>
      <c r="BR1796" s="74">
        <v>-2.111140638589859E-2</v>
      </c>
      <c r="BS1796" s="74">
        <v>-1.8822606652975082E-2</v>
      </c>
      <c r="BT1796" s="74">
        <v>-1.8321812152862549E-2</v>
      </c>
      <c r="BU1796" s="74">
        <v>-1.6901129856705666E-2</v>
      </c>
      <c r="BV1796" s="74">
        <v>-1.7632246017456055E-2</v>
      </c>
      <c r="BW1796" s="74">
        <v>-1.5756186097860336E-2</v>
      </c>
      <c r="BX1796" s="74">
        <v>-2.4203769862651825E-2</v>
      </c>
      <c r="BY1796" s="74">
        <v>-1.9349046051502228E-2</v>
      </c>
      <c r="BZ1796" s="74">
        <v>-7.5423945672810078E-3</v>
      </c>
      <c r="CA1796" s="74">
        <v>-4.816167987883091E-3</v>
      </c>
      <c r="CB1796" s="74">
        <v>-3.6169986706227064E-3</v>
      </c>
      <c r="CC1796" s="74">
        <v>-2.6417637709528208E-3</v>
      </c>
      <c r="CD1796" s="74">
        <v>2.9852844309061766E-3</v>
      </c>
      <c r="CE1796" s="74">
        <v>5.3330445662140846E-3</v>
      </c>
      <c r="CF1796" s="74">
        <v>2.3092159535735846E-3</v>
      </c>
      <c r="CG1796" s="74">
        <v>3.1430853996425867E-3</v>
      </c>
      <c r="CH1796" s="74">
        <v>2.7268854319117963E-4</v>
      </c>
      <c r="CI1796" s="74">
        <v>8.4723904728889465E-3</v>
      </c>
      <c r="CJ1796" s="74">
        <v>1.9194278866052628E-2</v>
      </c>
      <c r="CK1796" s="74">
        <v>1.5472494997084141E-2</v>
      </c>
      <c r="CL1796" s="74">
        <v>5.7860915549099445E-3</v>
      </c>
      <c r="CM1796" s="74">
        <v>-2.5932630524039268E-3</v>
      </c>
      <c r="CN1796" s="74">
        <v>-4.2525776661932468E-3</v>
      </c>
      <c r="CO1796" s="74">
        <v>-6.8978061899542809E-3</v>
      </c>
      <c r="CP1796" s="74">
        <v>-1.0987954214215279E-2</v>
      </c>
      <c r="CQ1796" s="74">
        <v>-8.6279707029461861E-3</v>
      </c>
      <c r="CR1796" s="74">
        <v>-7.6042176224291325E-3</v>
      </c>
      <c r="CS1796" s="74">
        <v>-8.8224327191710472E-3</v>
      </c>
      <c r="CT1796" s="74">
        <v>-1.0148434899747372E-2</v>
      </c>
      <c r="CU1796" s="74">
        <v>-7.0323627442121506E-3</v>
      </c>
      <c r="CV1796" s="74">
        <v>-1.3637968339025974E-2</v>
      </c>
      <c r="CW1796" s="74">
        <v>-9.5411138609051704E-3</v>
      </c>
      <c r="CX1796" s="74">
        <v>-8.2586560165509582E-4</v>
      </c>
      <c r="CY1796" s="74">
        <v>9.950823150575161E-4</v>
      </c>
      <c r="CZ1796" s="74">
        <v>5.1291438285261393E-4</v>
      </c>
      <c r="DA1796" s="74">
        <v>9.677423513494432E-4</v>
      </c>
      <c r="DB1796" s="74">
        <v>6.3079907558858395E-3</v>
      </c>
      <c r="DC1796" s="74">
        <v>8.3834342658519745E-3</v>
      </c>
      <c r="DD1796" s="74">
        <v>5.2366601303219795E-3</v>
      </c>
      <c r="DE1796" s="74">
        <v>6.1796717345714569E-3</v>
      </c>
      <c r="DF1796" s="74">
        <v>6.0142357833683491E-3</v>
      </c>
      <c r="DG1796" s="74">
        <v>1.5195100568234921E-2</v>
      </c>
      <c r="DH1796" s="74">
        <v>2.7371522039175034E-2</v>
      </c>
      <c r="DI1796" s="74">
        <v>2.349390834569931E-2</v>
      </c>
      <c r="DJ1796" s="74">
        <v>1.3861763291060925E-2</v>
      </c>
      <c r="DK1796" s="74">
        <v>7.0577352307736874E-3</v>
      </c>
      <c r="DL1796" s="74">
        <v>3.9935605600476265E-3</v>
      </c>
      <c r="DM1796" s="74">
        <v>3.7282803095877171E-3</v>
      </c>
      <c r="DN1796" s="74">
        <v>-8.6450192611664534E-4</v>
      </c>
      <c r="DO1796" s="74">
        <v>1.5666648978367448E-3</v>
      </c>
      <c r="DP1796" s="74">
        <v>3.1133769080042839E-3</v>
      </c>
      <c r="DQ1796" s="74">
        <v>-7.4373505776748061E-4</v>
      </c>
      <c r="DR1796" s="74">
        <v>-2.6646230835467577E-3</v>
      </c>
      <c r="DS1796" s="74">
        <v>1.6914611915126443E-3</v>
      </c>
      <c r="DT1796" s="74">
        <v>-3.0721672810614109E-3</v>
      </c>
      <c r="DU1796" s="74">
        <v>2.6681859162636101E-4</v>
      </c>
      <c r="DV1796" s="74">
        <v>5.8906632475554943E-3</v>
      </c>
      <c r="DW1796" s="74">
        <v>6.8063326179981232E-3</v>
      </c>
      <c r="DX1796" s="74">
        <v>4.6428274363279343E-3</v>
      </c>
      <c r="DY1796" s="74">
        <v>6.1792959459125996E-3</v>
      </c>
      <c r="DZ1796" s="74">
        <v>1.1105451732873917E-2</v>
      </c>
      <c r="EA1796" s="74">
        <v>1.27877127379179E-2</v>
      </c>
      <c r="EB1796" s="74">
        <v>9.4634238630533218E-3</v>
      </c>
      <c r="EC1796" s="74">
        <v>1.0564019903540611E-2</v>
      </c>
      <c r="ED1796" s="74">
        <v>1.4304118230938911E-2</v>
      </c>
      <c r="EE1796" s="74">
        <v>2.4901626631617546E-2</v>
      </c>
      <c r="EF1796" s="74">
        <v>3.9178159087896347E-2</v>
      </c>
      <c r="EG1796" s="74">
        <v>3.5075556486845016E-2</v>
      </c>
      <c r="EH1796" s="74">
        <v>2.5521749630570412E-2</v>
      </c>
      <c r="EI1796" s="74">
        <v>2.099224366247654E-2</v>
      </c>
      <c r="EJ1796" s="74">
        <v>1.5899674966931343E-2</v>
      </c>
      <c r="EK1796" s="74">
        <v>1.9070660695433617E-2</v>
      </c>
      <c r="EL1796" s="74">
        <v>1.3752155005931854E-2</v>
      </c>
      <c r="EM1796" s="74">
        <v>1.6286099329590797E-2</v>
      </c>
      <c r="EN1796" s="74">
        <v>1.8587881699204445E-2</v>
      </c>
      <c r="EO1796" s="74">
        <v>1.0920621454715729E-2</v>
      </c>
      <c r="EP1796" s="74">
        <v>8.1408126279711723E-3</v>
      </c>
      <c r="EQ1796" s="74">
        <v>1.428727712482214E-2</v>
      </c>
      <c r="ER1796" s="74">
        <v>1.2183171696960926E-2</v>
      </c>
      <c r="ES1796" s="74">
        <v>1.4427915215492249E-2</v>
      </c>
      <c r="ET1796" s="74">
        <v>1.5588263981044292E-2</v>
      </c>
      <c r="EU1796" s="74">
        <v>1.5196855179965496E-2</v>
      </c>
      <c r="EV1796" s="74">
        <v>1.0605765506625175E-2</v>
      </c>
      <c r="EW1796" s="74">
        <v>71.886489868164063</v>
      </c>
      <c r="EX1796" s="74">
        <v>70.967178344726563</v>
      </c>
      <c r="EY1796" s="74">
        <v>70.013626098632813</v>
      </c>
      <c r="EZ1796" s="74">
        <v>67.243339538574219</v>
      </c>
      <c r="FA1796" s="74">
        <v>67.202880859375</v>
      </c>
      <c r="FB1796" s="74">
        <v>64.434486389160156</v>
      </c>
      <c r="FC1796" s="74">
        <v>63.090045928955078</v>
      </c>
      <c r="FD1796" s="74">
        <v>64.334495544433594</v>
      </c>
      <c r="FE1796" s="74">
        <v>68.649513244628906</v>
      </c>
      <c r="FF1796" s="74">
        <v>71.91455078125</v>
      </c>
      <c r="FG1796" s="74">
        <v>75.175834655761719</v>
      </c>
      <c r="FH1796" s="74">
        <v>78.075332641601563</v>
      </c>
      <c r="FI1796" s="74">
        <v>80.819793701171875</v>
      </c>
      <c r="FJ1796" s="74">
        <v>84.070724487304688</v>
      </c>
      <c r="FK1796" s="74">
        <v>86.063262939453125</v>
      </c>
      <c r="FL1796" s="74">
        <v>87.675712585449219</v>
      </c>
      <c r="FM1796" s="74">
        <v>89.780342102050781</v>
      </c>
      <c r="FN1796" s="74">
        <v>89.961807250976563</v>
      </c>
      <c r="FO1796" s="74">
        <v>89.793960571289063</v>
      </c>
      <c r="FP1796" s="74">
        <v>87.231399536132813</v>
      </c>
      <c r="FQ1796" s="74">
        <v>83.994369506835938</v>
      </c>
      <c r="FR1796" s="74">
        <v>81.694076538085938</v>
      </c>
      <c r="FS1796" s="74">
        <v>79.831291198730469</v>
      </c>
      <c r="FT1796" s="74">
        <v>77.999504089355469</v>
      </c>
      <c r="FU1796" s="74">
        <v>1.056760735809803E-2</v>
      </c>
      <c r="FV1796" s="74">
        <v>1.6081077978014946E-2</v>
      </c>
      <c r="FW1796" s="74">
        <v>9.1379433870315552E-3</v>
      </c>
      <c r="FX1796" s="74">
        <v>1.8694896250963211E-2</v>
      </c>
      <c r="FY1796" s="74">
        <v>0</v>
      </c>
      <c r="FZ1796" s="74">
        <v>16</v>
      </c>
      <c r="GA1796" s="74">
        <v>8.2891674041748047</v>
      </c>
      <c r="GB1796" s="74">
        <v>58.241737961769104</v>
      </c>
      <c r="GC1796" s="74">
        <v>1</v>
      </c>
      <c r="GD1796" s="74">
        <v>7</v>
      </c>
      <c r="GE1796" s="74">
        <v>2</v>
      </c>
      <c r="GF1796" s="74">
        <v>1</v>
      </c>
      <c r="GG1796" t="s">
        <v>245</v>
      </c>
      <c r="GH1796" t="s">
        <v>235</v>
      </c>
      <c r="GI1796" t="s">
        <v>236</v>
      </c>
      <c r="GJ1796" s="47"/>
      <c r="GK1796" s="30"/>
    </row>
    <row r="1797" spans="1:193" x14ac:dyDescent="0.2">
      <c r="A1797" t="s">
        <v>175</v>
      </c>
      <c r="B1797" t="s">
        <v>244</v>
      </c>
      <c r="C1797" t="s">
        <v>0</v>
      </c>
      <c r="D1797" t="s">
        <v>185</v>
      </c>
      <c r="E1797" t="s">
        <v>188</v>
      </c>
      <c r="F1797" t="s">
        <v>260</v>
      </c>
      <c r="G1797" t="s">
        <v>274</v>
      </c>
      <c r="H1797" s="74">
        <v>22</v>
      </c>
      <c r="I1797" s="74">
        <v>8.9141964912414551E-2</v>
      </c>
      <c r="J1797" s="74">
        <v>8.8799998164176941E-2</v>
      </c>
      <c r="K1797" s="74">
        <v>9.0959794819355011E-2</v>
      </c>
      <c r="L1797" s="74">
        <v>8.5252240300178528E-2</v>
      </c>
      <c r="M1797" s="74">
        <v>8.5467495024204254E-2</v>
      </c>
      <c r="N1797" s="74">
        <v>7.6109029352664948E-2</v>
      </c>
      <c r="O1797" s="74">
        <v>7.909761369228363E-2</v>
      </c>
      <c r="P1797" s="74">
        <v>9.4441428780555725E-2</v>
      </c>
      <c r="Q1797" s="74">
        <v>9.8965935409069061E-2</v>
      </c>
      <c r="R1797" s="74">
        <v>0.10117588937282562</v>
      </c>
      <c r="S1797" s="74">
        <v>0.10585092753171921</v>
      </c>
      <c r="T1797" s="74">
        <v>0.11972622573375702</v>
      </c>
      <c r="U1797" s="74">
        <v>0.12965069711208344</v>
      </c>
      <c r="V1797" s="74">
        <v>0.12802839279174805</v>
      </c>
      <c r="W1797" s="74">
        <v>0.13943628966808319</v>
      </c>
      <c r="X1797" s="74">
        <v>0.14050115644931793</v>
      </c>
      <c r="Y1797" s="74">
        <v>0.13823848962783813</v>
      </c>
      <c r="Z1797" s="74">
        <v>0.14583720266819</v>
      </c>
      <c r="AA1797" s="74">
        <v>0.14816306531429291</v>
      </c>
      <c r="AB1797" s="74">
        <v>0.14038100838661194</v>
      </c>
      <c r="AC1797" s="74">
        <v>0.13153497874736786</v>
      </c>
      <c r="AD1797" s="74">
        <v>0.12050028145313263</v>
      </c>
      <c r="AE1797" s="74">
        <v>0.11746527999639511</v>
      </c>
      <c r="AF1797" s="74">
        <v>9.6659928560256958E-2</v>
      </c>
      <c r="AG1797" s="74">
        <v>-1.1462823487818241E-2</v>
      </c>
      <c r="AH1797" s="74">
        <v>-5.1348828710615635E-3</v>
      </c>
      <c r="AI1797" s="74">
        <v>-2.1216236054897308E-3</v>
      </c>
      <c r="AJ1797" s="74">
        <v>-4.84499242156744E-3</v>
      </c>
      <c r="AK1797" s="74">
        <v>-4.2778491042554379E-3</v>
      </c>
      <c r="AL1797" s="74">
        <v>-1.3758741319179535E-2</v>
      </c>
      <c r="AM1797" s="74">
        <v>-7.9568466171622276E-3</v>
      </c>
      <c r="AN1797" s="74">
        <v>-7.8960246173664927E-4</v>
      </c>
      <c r="AO1797" s="74">
        <v>-4.1305655613541603E-3</v>
      </c>
      <c r="AP1797" s="74">
        <v>-1.3949567452073097E-2</v>
      </c>
      <c r="AQ1797" s="74">
        <v>-2.6178769767284393E-2</v>
      </c>
      <c r="AR1797" s="74">
        <v>-2.4404829367995262E-2</v>
      </c>
      <c r="AS1797" s="74">
        <v>-3.2866273075342178E-2</v>
      </c>
      <c r="AT1797" s="74">
        <v>-3.5728063434362411E-2</v>
      </c>
      <c r="AU1797" s="74">
        <v>-3.354204073548317E-2</v>
      </c>
      <c r="AV1797" s="74">
        <v>-3.3796317875385284E-2</v>
      </c>
      <c r="AW1797" s="74">
        <v>-2.8565486893057823E-2</v>
      </c>
      <c r="AX1797" s="74">
        <v>-2.8437681496143341E-2</v>
      </c>
      <c r="AY1797" s="74">
        <v>-2.8352003544569016E-2</v>
      </c>
      <c r="AZ1797" s="74">
        <v>-3.9459109306335449E-2</v>
      </c>
      <c r="BA1797" s="74">
        <v>-3.3510144799947739E-2</v>
      </c>
      <c r="BB1797" s="74">
        <v>-1.7239995300769806E-2</v>
      </c>
      <c r="BC1797" s="74">
        <v>-1.3206690549850464E-2</v>
      </c>
      <c r="BD1797" s="74">
        <v>-9.5799369737505913E-3</v>
      </c>
      <c r="BE1797" s="74">
        <v>-6.2512699514627457E-3</v>
      </c>
      <c r="BF1797" s="74">
        <v>-3.3742212690412998E-4</v>
      </c>
      <c r="BG1797" s="74">
        <v>2.2826546337455511E-3</v>
      </c>
      <c r="BH1797" s="74">
        <v>-6.1822804855182767E-4</v>
      </c>
      <c r="BI1797" s="74">
        <v>1.0649907198967412E-4</v>
      </c>
      <c r="BJ1797" s="74">
        <v>-5.4688588716089725E-3</v>
      </c>
      <c r="BK1797" s="74">
        <v>1.7496800282970071E-3</v>
      </c>
      <c r="BL1797" s="74">
        <v>1.1017036624252796E-2</v>
      </c>
      <c r="BM1797" s="74">
        <v>7.4510816484689713E-3</v>
      </c>
      <c r="BN1797" s="74">
        <v>-2.2895801812410355E-3</v>
      </c>
      <c r="BO1797" s="74">
        <v>-1.2244261801242828E-2</v>
      </c>
      <c r="BP1797" s="74">
        <v>-1.249871589243412E-2</v>
      </c>
      <c r="BQ1797" s="74">
        <v>-1.7523892223834991E-2</v>
      </c>
      <c r="BR1797" s="74">
        <v>-2.111140638589859E-2</v>
      </c>
      <c r="BS1797" s="74">
        <v>-1.8822606652975082E-2</v>
      </c>
      <c r="BT1797" s="74">
        <v>-1.8321812152862549E-2</v>
      </c>
      <c r="BU1797" s="74">
        <v>-1.6901129856705666E-2</v>
      </c>
      <c r="BV1797" s="74">
        <v>-1.7632246017456055E-2</v>
      </c>
      <c r="BW1797" s="74">
        <v>-1.5756186097860336E-2</v>
      </c>
      <c r="BX1797" s="74">
        <v>-2.4203769862651825E-2</v>
      </c>
      <c r="BY1797" s="74">
        <v>-1.9349046051502228E-2</v>
      </c>
      <c r="BZ1797" s="74">
        <v>-7.5423945672810078E-3</v>
      </c>
      <c r="CA1797" s="74">
        <v>-4.816167987883091E-3</v>
      </c>
      <c r="CB1797" s="74">
        <v>-3.6169986706227064E-3</v>
      </c>
      <c r="CC1797" s="74">
        <v>-2.6417637709528208E-3</v>
      </c>
      <c r="CD1797" s="74">
        <v>2.9852844309061766E-3</v>
      </c>
      <c r="CE1797" s="74">
        <v>5.3330445662140846E-3</v>
      </c>
      <c r="CF1797" s="74">
        <v>2.3092159535735846E-3</v>
      </c>
      <c r="CG1797" s="74">
        <v>3.1430853996425867E-3</v>
      </c>
      <c r="CH1797" s="74">
        <v>2.7268854319117963E-4</v>
      </c>
      <c r="CI1797" s="74">
        <v>8.4723904728889465E-3</v>
      </c>
      <c r="CJ1797" s="74">
        <v>1.9194278866052628E-2</v>
      </c>
      <c r="CK1797" s="74">
        <v>1.5472494997084141E-2</v>
      </c>
      <c r="CL1797" s="74">
        <v>5.7860915549099445E-3</v>
      </c>
      <c r="CM1797" s="74">
        <v>-2.5932630524039268E-3</v>
      </c>
      <c r="CN1797" s="74">
        <v>-4.2525776661932468E-3</v>
      </c>
      <c r="CO1797" s="74">
        <v>-6.8978061899542809E-3</v>
      </c>
      <c r="CP1797" s="74">
        <v>-1.0987954214215279E-2</v>
      </c>
      <c r="CQ1797" s="74">
        <v>-8.6279707029461861E-3</v>
      </c>
      <c r="CR1797" s="74">
        <v>-7.6042176224291325E-3</v>
      </c>
      <c r="CS1797" s="74">
        <v>-8.8224327191710472E-3</v>
      </c>
      <c r="CT1797" s="74">
        <v>-1.0148434899747372E-2</v>
      </c>
      <c r="CU1797" s="74">
        <v>-7.0323627442121506E-3</v>
      </c>
      <c r="CV1797" s="74">
        <v>-1.3637968339025974E-2</v>
      </c>
      <c r="CW1797" s="74">
        <v>-9.5411138609051704E-3</v>
      </c>
      <c r="CX1797" s="74">
        <v>-8.2586560165509582E-4</v>
      </c>
      <c r="CY1797" s="74">
        <v>9.950823150575161E-4</v>
      </c>
      <c r="CZ1797" s="74">
        <v>5.1291438285261393E-4</v>
      </c>
      <c r="DA1797" s="74">
        <v>9.677423513494432E-4</v>
      </c>
      <c r="DB1797" s="74">
        <v>6.3079907558858395E-3</v>
      </c>
      <c r="DC1797" s="74">
        <v>8.3834342658519745E-3</v>
      </c>
      <c r="DD1797" s="74">
        <v>5.2366601303219795E-3</v>
      </c>
      <c r="DE1797" s="74">
        <v>6.1796717345714569E-3</v>
      </c>
      <c r="DF1797" s="74">
        <v>6.0142357833683491E-3</v>
      </c>
      <c r="DG1797" s="74">
        <v>1.5195100568234921E-2</v>
      </c>
      <c r="DH1797" s="74">
        <v>2.7371522039175034E-2</v>
      </c>
      <c r="DI1797" s="74">
        <v>2.349390834569931E-2</v>
      </c>
      <c r="DJ1797" s="74">
        <v>1.3861763291060925E-2</v>
      </c>
      <c r="DK1797" s="74">
        <v>7.0577352307736874E-3</v>
      </c>
      <c r="DL1797" s="74">
        <v>3.9935605600476265E-3</v>
      </c>
      <c r="DM1797" s="74">
        <v>3.7282803095877171E-3</v>
      </c>
      <c r="DN1797" s="74">
        <v>-8.6450192611664534E-4</v>
      </c>
      <c r="DO1797" s="74">
        <v>1.5666648978367448E-3</v>
      </c>
      <c r="DP1797" s="74">
        <v>3.1133769080042839E-3</v>
      </c>
      <c r="DQ1797" s="74">
        <v>-7.4373505776748061E-4</v>
      </c>
      <c r="DR1797" s="74">
        <v>-2.6646230835467577E-3</v>
      </c>
      <c r="DS1797" s="74">
        <v>1.6914611915126443E-3</v>
      </c>
      <c r="DT1797" s="74">
        <v>-3.0721672810614109E-3</v>
      </c>
      <c r="DU1797" s="74">
        <v>2.6681859162636101E-4</v>
      </c>
      <c r="DV1797" s="74">
        <v>5.8906632475554943E-3</v>
      </c>
      <c r="DW1797" s="74">
        <v>6.8063326179981232E-3</v>
      </c>
      <c r="DX1797" s="74">
        <v>4.6428274363279343E-3</v>
      </c>
      <c r="DY1797" s="74">
        <v>6.1792959459125996E-3</v>
      </c>
      <c r="DZ1797" s="74">
        <v>1.1105451732873917E-2</v>
      </c>
      <c r="EA1797" s="74">
        <v>1.27877127379179E-2</v>
      </c>
      <c r="EB1797" s="74">
        <v>9.4634238630533218E-3</v>
      </c>
      <c r="EC1797" s="74">
        <v>1.0564019903540611E-2</v>
      </c>
      <c r="ED1797" s="74">
        <v>1.4304118230938911E-2</v>
      </c>
      <c r="EE1797" s="74">
        <v>2.4901626631617546E-2</v>
      </c>
      <c r="EF1797" s="74">
        <v>3.9178159087896347E-2</v>
      </c>
      <c r="EG1797" s="74">
        <v>3.5075556486845016E-2</v>
      </c>
      <c r="EH1797" s="74">
        <v>2.5521749630570412E-2</v>
      </c>
      <c r="EI1797" s="74">
        <v>2.099224366247654E-2</v>
      </c>
      <c r="EJ1797" s="74">
        <v>1.5899674966931343E-2</v>
      </c>
      <c r="EK1797" s="74">
        <v>1.9070660695433617E-2</v>
      </c>
      <c r="EL1797" s="74">
        <v>1.3752155005931854E-2</v>
      </c>
      <c r="EM1797" s="74">
        <v>1.6286099329590797E-2</v>
      </c>
      <c r="EN1797" s="74">
        <v>1.8587881699204445E-2</v>
      </c>
      <c r="EO1797" s="74">
        <v>1.0920621454715729E-2</v>
      </c>
      <c r="EP1797" s="74">
        <v>8.1408126279711723E-3</v>
      </c>
      <c r="EQ1797" s="74">
        <v>1.428727712482214E-2</v>
      </c>
      <c r="ER1797" s="74">
        <v>1.2183171696960926E-2</v>
      </c>
      <c r="ES1797" s="74">
        <v>1.4427915215492249E-2</v>
      </c>
      <c r="ET1797" s="74">
        <v>1.5588263981044292E-2</v>
      </c>
      <c r="EU1797" s="74">
        <v>1.5196855179965496E-2</v>
      </c>
      <c r="EV1797" s="74">
        <v>1.0605765506625175E-2</v>
      </c>
      <c r="EW1797" s="74">
        <v>81.551719665527344</v>
      </c>
      <c r="EX1797" s="74">
        <v>77.941619873046875</v>
      </c>
      <c r="EY1797" s="74">
        <v>76.745025634765625</v>
      </c>
      <c r="EZ1797" s="74">
        <v>74.848091125488281</v>
      </c>
      <c r="FA1797" s="74">
        <v>73.785408020019531</v>
      </c>
      <c r="FB1797" s="74">
        <v>70.130821228027344</v>
      </c>
      <c r="FC1797" s="74">
        <v>70.967842102050781</v>
      </c>
      <c r="FD1797" s="74">
        <v>73.822517395019531</v>
      </c>
      <c r="FE1797" s="74">
        <v>77.130424499511719</v>
      </c>
      <c r="FF1797" s="74">
        <v>81.7191162109375</v>
      </c>
      <c r="FG1797" s="74">
        <v>86.773971557617188</v>
      </c>
      <c r="FH1797" s="74">
        <v>90.603492736816406</v>
      </c>
      <c r="FI1797" s="74">
        <v>93.616867065429688</v>
      </c>
      <c r="FJ1797" s="74">
        <v>97.044502258300781</v>
      </c>
      <c r="FK1797" s="74">
        <v>99.297882080078125</v>
      </c>
      <c r="FL1797" s="74">
        <v>100.56119537353516</v>
      </c>
      <c r="FM1797" s="74">
        <v>100.84638977050781</v>
      </c>
      <c r="FN1797" s="74">
        <v>102.65982055664063</v>
      </c>
      <c r="FO1797" s="74">
        <v>100.80683135986328</v>
      </c>
      <c r="FP1797" s="74">
        <v>98.782989501953125</v>
      </c>
      <c r="FQ1797" s="74">
        <v>96.590988159179688</v>
      </c>
      <c r="FR1797" s="74">
        <v>94.434951782226563</v>
      </c>
      <c r="FS1797" s="74">
        <v>91.577224731445313</v>
      </c>
      <c r="FT1797" s="74">
        <v>88.707511901855469</v>
      </c>
      <c r="FU1797" s="74">
        <v>1.056760735809803E-2</v>
      </c>
      <c r="FV1797" s="74">
        <v>1.6081077978014946E-2</v>
      </c>
      <c r="FW1797" s="74">
        <v>9.1379433870315552E-3</v>
      </c>
      <c r="FX1797" s="74">
        <v>1.8694896250963211E-2</v>
      </c>
      <c r="FY1797" s="74">
        <v>0</v>
      </c>
      <c r="FZ1797" s="74">
        <v>16</v>
      </c>
      <c r="GA1797" s="74">
        <v>7.3879833221435547</v>
      </c>
      <c r="GB1797" s="74">
        <v>62.423075556755066</v>
      </c>
      <c r="GC1797" s="74">
        <v>1</v>
      </c>
      <c r="GD1797" s="74">
        <v>7</v>
      </c>
      <c r="GE1797" s="74">
        <v>2</v>
      </c>
      <c r="GF1797" s="74">
        <v>1</v>
      </c>
      <c r="GG1797" t="s">
        <v>245</v>
      </c>
      <c r="GH1797" t="s">
        <v>235</v>
      </c>
      <c r="GI1797" t="s">
        <v>236</v>
      </c>
      <c r="GJ1797" s="47"/>
      <c r="GK1797" s="30"/>
    </row>
    <row r="1798" spans="1:193" x14ac:dyDescent="0.2">
      <c r="A1798" t="s">
        <v>175</v>
      </c>
      <c r="B1798" t="s">
        <v>244</v>
      </c>
      <c r="C1798" t="s">
        <v>0</v>
      </c>
      <c r="D1798" t="s">
        <v>185</v>
      </c>
      <c r="E1798" t="s">
        <v>189</v>
      </c>
      <c r="F1798" t="s">
        <v>260</v>
      </c>
      <c r="G1798" t="s">
        <v>274</v>
      </c>
      <c r="H1798" s="74">
        <v>22</v>
      </c>
      <c r="I1798" s="74">
        <v>0.10794743895530701</v>
      </c>
      <c r="J1798" s="74">
        <v>0.10588889569044113</v>
      </c>
      <c r="K1798" s="74">
        <v>0.10536955296993256</v>
      </c>
      <c r="L1798" s="74">
        <v>0.10200037062168121</v>
      </c>
      <c r="M1798" s="74">
        <v>8.1728897988796234E-2</v>
      </c>
      <c r="N1798" s="74">
        <v>7.9111859202384949E-2</v>
      </c>
      <c r="O1798" s="74">
        <v>8.8331833481788635E-2</v>
      </c>
      <c r="P1798" s="74">
        <v>0.1117718294262886</v>
      </c>
      <c r="Q1798" s="74">
        <v>0.12440864741802216</v>
      </c>
      <c r="R1798" s="74">
        <v>0.12317211180925369</v>
      </c>
      <c r="S1798" s="74">
        <v>0.12660065293312073</v>
      </c>
      <c r="T1798" s="74">
        <v>0.13619144260883331</v>
      </c>
      <c r="U1798" s="74">
        <v>0.16226312518119812</v>
      </c>
      <c r="V1798" s="74">
        <v>0.17828080058097839</v>
      </c>
      <c r="W1798" s="74">
        <v>0.18686170876026154</v>
      </c>
      <c r="X1798" s="74">
        <v>0.18932946026325226</v>
      </c>
      <c r="Y1798" s="74">
        <v>0.1742633581161499</v>
      </c>
      <c r="Z1798" s="74">
        <v>0.16067314147949219</v>
      </c>
      <c r="AA1798" s="74">
        <v>0.13549084961414337</v>
      </c>
      <c r="AB1798" s="74">
        <v>0.11744879186153412</v>
      </c>
      <c r="AC1798" s="74">
        <v>0.12376429885625839</v>
      </c>
      <c r="AD1798" s="74">
        <v>0.13659694790840149</v>
      </c>
      <c r="AE1798" s="74">
        <v>0.13859295845031738</v>
      </c>
      <c r="AF1798" s="74">
        <v>0.12035924941301346</v>
      </c>
      <c r="AG1798" s="74">
        <v>-4.626560490578413E-3</v>
      </c>
      <c r="AH1798" s="74">
        <v>-4.4039394706487656E-3</v>
      </c>
      <c r="AI1798" s="74">
        <v>-3.7462448235601187E-3</v>
      </c>
      <c r="AJ1798" s="74">
        <v>-1.5189199475571513E-3</v>
      </c>
      <c r="AK1798" s="74">
        <v>-2.4425573647022247E-2</v>
      </c>
      <c r="AL1798" s="74">
        <v>-2.0938362926244736E-2</v>
      </c>
      <c r="AM1798" s="74">
        <v>-7.9209906980395317E-3</v>
      </c>
      <c r="AN1798" s="74">
        <v>-1.2422212166711688E-3</v>
      </c>
      <c r="AO1798" s="74">
        <v>-8.8829938322305679E-3</v>
      </c>
      <c r="AP1798" s="74">
        <v>-4.9573872238397598E-3</v>
      </c>
      <c r="AQ1798" s="74">
        <v>-8.7784240022301674E-3</v>
      </c>
      <c r="AR1798" s="74">
        <v>-1.662081852555275E-2</v>
      </c>
      <c r="AS1798" s="74">
        <v>-4.5798653736710548E-3</v>
      </c>
      <c r="AT1798" s="74">
        <v>1.3916704338043928E-3</v>
      </c>
      <c r="AU1798" s="74">
        <v>-4.7311615198850632E-3</v>
      </c>
      <c r="AV1798" s="74">
        <v>-2.0647281780838966E-3</v>
      </c>
      <c r="AW1798" s="74">
        <v>-1.0225103236734867E-2</v>
      </c>
      <c r="AX1798" s="74">
        <v>-2.29000523686409E-2</v>
      </c>
      <c r="AY1798" s="74">
        <v>-2.7036799117922783E-2</v>
      </c>
      <c r="AZ1798" s="74">
        <v>-4.1139766573905945E-2</v>
      </c>
      <c r="BA1798" s="74">
        <v>-3.6020904779434204E-2</v>
      </c>
      <c r="BB1798" s="74">
        <v>-1.7165359109640121E-2</v>
      </c>
      <c r="BC1798" s="74">
        <v>-7.5609958730638027E-3</v>
      </c>
      <c r="BD1798" s="74">
        <v>-3.2088740263134241E-3</v>
      </c>
      <c r="BE1798" s="74">
        <v>1.7512062331661582E-3</v>
      </c>
      <c r="BF1798" s="74">
        <v>1.4716810546815395E-3</v>
      </c>
      <c r="BG1798" s="74">
        <v>2.7605581562966108E-3</v>
      </c>
      <c r="BH1798" s="74">
        <v>4.5319176279008389E-3</v>
      </c>
      <c r="BI1798" s="74">
        <v>-1.503171119838953E-2</v>
      </c>
      <c r="BJ1798" s="74">
        <v>-1.3400952331721783E-2</v>
      </c>
      <c r="BK1798" s="74">
        <v>6.0989459598204121E-5</v>
      </c>
      <c r="BL1798" s="74">
        <v>1.2853331863880157E-2</v>
      </c>
      <c r="BM1798" s="74">
        <v>9.3405190855264664E-3</v>
      </c>
      <c r="BN1798" s="74">
        <v>1.2808619067072868E-2</v>
      </c>
      <c r="BO1798" s="74">
        <v>8.8260984048247337E-3</v>
      </c>
      <c r="BP1798" s="74">
        <v>2.0607972983270884E-3</v>
      </c>
      <c r="BQ1798" s="74">
        <v>1.6521910205483437E-2</v>
      </c>
      <c r="BR1798" s="74">
        <v>2.4219293147325516E-2</v>
      </c>
      <c r="BS1798" s="74">
        <v>1.7029616981744766E-2</v>
      </c>
      <c r="BT1798" s="74">
        <v>1.446955744177103E-2</v>
      </c>
      <c r="BU1798" s="74">
        <v>7.8416634351015091E-3</v>
      </c>
      <c r="BV1798" s="74">
        <v>-4.414713941514492E-3</v>
      </c>
      <c r="BW1798" s="74">
        <v>-1.8340451642870903E-2</v>
      </c>
      <c r="BX1798" s="74">
        <v>-3.0716659501194954E-2</v>
      </c>
      <c r="BY1798" s="74">
        <v>-2.3361377418041229E-2</v>
      </c>
      <c r="BZ1798" s="74">
        <v>-5.247101653367281E-3</v>
      </c>
      <c r="CA1798" s="74">
        <v>2.4531304370611906E-3</v>
      </c>
      <c r="CB1798" s="74">
        <v>4.0028030052781105E-3</v>
      </c>
      <c r="CC1798" s="74">
        <v>6.1684278771281242E-3</v>
      </c>
      <c r="CD1798" s="74">
        <v>5.541117861866951E-3</v>
      </c>
      <c r="CE1798" s="74">
        <v>7.2671500965952873E-3</v>
      </c>
      <c r="CF1798" s="74">
        <v>8.7227094918489456E-3</v>
      </c>
      <c r="CG1798" s="74">
        <v>-8.5255512967705727E-3</v>
      </c>
      <c r="CH1798" s="74">
        <v>-8.1805642694234848E-3</v>
      </c>
      <c r="CI1798" s="74">
        <v>5.5892844684422016E-3</v>
      </c>
      <c r="CJ1798" s="74">
        <v>2.2615868598222733E-2</v>
      </c>
      <c r="CK1798" s="74">
        <v>2.1962068974971771E-2</v>
      </c>
      <c r="CL1798" s="74">
        <v>2.5113301351666451E-2</v>
      </c>
      <c r="CM1798" s="74">
        <v>2.1018937230110168E-2</v>
      </c>
      <c r="CN1798" s="74">
        <v>1.4999628067016602E-2</v>
      </c>
      <c r="CO1798" s="74">
        <v>3.1136935576796532E-2</v>
      </c>
      <c r="CP1798" s="74">
        <v>4.0029633790254593E-2</v>
      </c>
      <c r="CQ1798" s="74">
        <v>3.2101064920425415E-2</v>
      </c>
      <c r="CR1798" s="74">
        <v>2.5921152904629707E-2</v>
      </c>
      <c r="CS1798" s="74">
        <v>2.0354650914669037E-2</v>
      </c>
      <c r="CT1798" s="74">
        <v>8.3881756290793419E-3</v>
      </c>
      <c r="CU1798" s="74">
        <v>-1.2317389249801636E-2</v>
      </c>
      <c r="CV1798" s="74">
        <v>-2.3497648537158966E-2</v>
      </c>
      <c r="CW1798" s="74">
        <v>-1.4593427069485188E-2</v>
      </c>
      <c r="CX1798" s="74">
        <v>3.0074468813836575E-3</v>
      </c>
      <c r="CY1798" s="74">
        <v>9.3888835981488228E-3</v>
      </c>
      <c r="CZ1798" s="74">
        <v>8.9975884184241295E-3</v>
      </c>
      <c r="DA1798" s="74">
        <v>1.0585649870336056E-2</v>
      </c>
      <c r="DB1798" s="74">
        <v>9.6105551347136497E-3</v>
      </c>
      <c r="DC1798" s="74">
        <v>1.177374180406332E-2</v>
      </c>
      <c r="DD1798" s="74">
        <v>1.2913500890135765E-2</v>
      </c>
      <c r="DE1798" s="74">
        <v>-2.0193911623209715E-3</v>
      </c>
      <c r="DF1798" s="74">
        <v>-2.9601762071251869E-3</v>
      </c>
      <c r="DG1798" s="74">
        <v>1.1117579415440559E-2</v>
      </c>
      <c r="DH1798" s="74">
        <v>3.2378405332565308E-2</v>
      </c>
      <c r="DI1798" s="74">
        <v>3.4583617001771927E-2</v>
      </c>
      <c r="DJ1798" s="74">
        <v>3.7417981773614883E-2</v>
      </c>
      <c r="DK1798" s="74">
        <v>3.3211775124073029E-2</v>
      </c>
      <c r="DL1798" s="74">
        <v>2.7938459068536758E-2</v>
      </c>
      <c r="DM1798" s="74">
        <v>4.5751962810754776E-2</v>
      </c>
      <c r="DN1798" s="74">
        <v>5.583997443318367E-2</v>
      </c>
      <c r="DO1798" s="74">
        <v>4.7172512859106064E-2</v>
      </c>
      <c r="DP1798" s="74">
        <v>3.7372749298810959E-2</v>
      </c>
      <c r="DQ1798" s="74">
        <v>3.2867636531591415E-2</v>
      </c>
      <c r="DR1798" s="74">
        <v>2.1191064268350601E-2</v>
      </c>
      <c r="DS1798" s="74">
        <v>-6.2943259254097939E-3</v>
      </c>
      <c r="DT1798" s="74">
        <v>-1.6278637573122978E-2</v>
      </c>
      <c r="DU1798" s="74">
        <v>-5.8254776522517204E-3</v>
      </c>
      <c r="DV1798" s="74">
        <v>1.1261994950473309E-2</v>
      </c>
      <c r="DW1798" s="74">
        <v>1.6324637457728386E-2</v>
      </c>
      <c r="DX1798" s="74">
        <v>1.3992373831570148E-2</v>
      </c>
      <c r="DY1798" s="74">
        <v>1.6963416710495949E-2</v>
      </c>
      <c r="DZ1798" s="74">
        <v>1.5486175194382668E-2</v>
      </c>
      <c r="EA1798" s="74">
        <v>1.8280545249581337E-2</v>
      </c>
      <c r="EB1798" s="74">
        <v>1.8964339047670364E-2</v>
      </c>
      <c r="EC1798" s="74">
        <v>7.3744705878198147E-3</v>
      </c>
      <c r="ED1798" s="74">
        <v>4.5772353187203407E-3</v>
      </c>
      <c r="EE1798" s="74">
        <v>1.9099559634923935E-2</v>
      </c>
      <c r="EF1798" s="74">
        <v>4.6473957598209381E-2</v>
      </c>
      <c r="EG1798" s="74">
        <v>5.280713364481926E-2</v>
      </c>
      <c r="EH1798" s="74">
        <v>5.518399178981781E-2</v>
      </c>
      <c r="EI1798" s="74">
        <v>5.081629753112793E-2</v>
      </c>
      <c r="EJ1798" s="74">
        <v>4.6620074659585953E-2</v>
      </c>
      <c r="EK1798" s="74">
        <v>6.6853739321231842E-2</v>
      </c>
      <c r="EL1798" s="74">
        <v>7.8667595982551575E-2</v>
      </c>
      <c r="EM1798" s="74">
        <v>6.8933293223381042E-2</v>
      </c>
      <c r="EN1798" s="74">
        <v>5.3907033056020737E-2</v>
      </c>
      <c r="EO1798" s="74">
        <v>5.0934404134750366E-2</v>
      </c>
      <c r="EP1798" s="74">
        <v>3.9676405489444733E-2</v>
      </c>
      <c r="EQ1798" s="74">
        <v>2.4020208511501551E-3</v>
      </c>
      <c r="ER1798" s="74">
        <v>-5.8555305004119873E-3</v>
      </c>
      <c r="ES1798" s="74">
        <v>6.8340492434799671E-3</v>
      </c>
      <c r="ET1798" s="74">
        <v>2.3180251941084862E-2</v>
      </c>
      <c r="EU1798" s="74">
        <v>2.6338763535022736E-2</v>
      </c>
      <c r="EV1798" s="74">
        <v>2.1204050630331039E-2</v>
      </c>
      <c r="EW1798" s="74">
        <v>80.451217651367188</v>
      </c>
      <c r="EX1798" s="74">
        <v>78.56689453125</v>
      </c>
      <c r="EY1798" s="74">
        <v>76.575126647949219</v>
      </c>
      <c r="EZ1798" s="74">
        <v>74.732818603515625</v>
      </c>
      <c r="FA1798" s="74">
        <v>72.788848876953125</v>
      </c>
      <c r="FB1798" s="74">
        <v>70.915863037109375</v>
      </c>
      <c r="FC1798" s="74">
        <v>70.889816284179688</v>
      </c>
      <c r="FD1798" s="74">
        <v>73.14739990234375</v>
      </c>
      <c r="FE1798" s="74">
        <v>78.248123168945313</v>
      </c>
      <c r="FF1798" s="74">
        <v>81.9251708984375</v>
      </c>
      <c r="FG1798" s="74">
        <v>86.499755859375</v>
      </c>
      <c r="FH1798" s="74">
        <v>89.632423400878906</v>
      </c>
      <c r="FI1798" s="74">
        <v>94.583732604980469</v>
      </c>
      <c r="FJ1798" s="74">
        <v>97.521461486816406</v>
      </c>
      <c r="FK1798" s="74">
        <v>99.651123046875</v>
      </c>
      <c r="FL1798" s="74">
        <v>100.80612945556641</v>
      </c>
      <c r="FM1798" s="74">
        <v>101.60490417480469</v>
      </c>
      <c r="FN1798" s="74">
        <v>102.43672180175781</v>
      </c>
      <c r="FO1798" s="74">
        <v>101.52330780029297</v>
      </c>
      <c r="FP1798" s="74">
        <v>99.613372802734375</v>
      </c>
      <c r="FQ1798" s="74">
        <v>97.3271484375</v>
      </c>
      <c r="FR1798" s="74">
        <v>93.388290405273438</v>
      </c>
      <c r="FS1798" s="74">
        <v>90.308570861816406</v>
      </c>
      <c r="FT1798" s="74">
        <v>88.241310119628906</v>
      </c>
      <c r="FU1798" s="74">
        <v>1.297086663544178E-2</v>
      </c>
      <c r="FV1798" s="74">
        <v>1.5674354508519173E-2</v>
      </c>
      <c r="FW1798" s="74">
        <v>1.3367648236453533E-2</v>
      </c>
      <c r="FX1798" s="74">
        <v>0</v>
      </c>
      <c r="FY1798" s="74">
        <v>0</v>
      </c>
      <c r="FZ1798" s="74">
        <v>16</v>
      </c>
      <c r="GA1798" s="74">
        <v>9.1447429656982422</v>
      </c>
      <c r="GB1798" s="74">
        <v>76.218686580657959</v>
      </c>
      <c r="GC1798" s="74">
        <v>1</v>
      </c>
      <c r="GD1798" s="74">
        <v>7</v>
      </c>
      <c r="GE1798" s="74">
        <v>2</v>
      </c>
      <c r="GF1798" s="74">
        <v>1</v>
      </c>
      <c r="GG1798" t="s">
        <v>245</v>
      </c>
      <c r="GH1798" t="s">
        <v>235</v>
      </c>
      <c r="GI1798" t="s">
        <v>236</v>
      </c>
      <c r="GJ1798" s="47"/>
      <c r="GK1798" s="30"/>
    </row>
    <row r="1799" spans="1:193" x14ac:dyDescent="0.2">
      <c r="A1799" t="s">
        <v>175</v>
      </c>
      <c r="B1799" t="s">
        <v>244</v>
      </c>
      <c r="C1799" t="s">
        <v>0</v>
      </c>
      <c r="D1799" t="s">
        <v>185</v>
      </c>
      <c r="E1799" t="s">
        <v>190</v>
      </c>
      <c r="F1799" t="s">
        <v>260</v>
      </c>
      <c r="G1799" t="s">
        <v>274</v>
      </c>
      <c r="H1799" s="74">
        <v>23</v>
      </c>
      <c r="I1799" s="74">
        <v>0.11452250182628632</v>
      </c>
      <c r="J1799" s="74">
        <v>0.10774020105600357</v>
      </c>
      <c r="K1799" s="74">
        <v>0.10656575858592987</v>
      </c>
      <c r="L1799" s="74">
        <v>0.10535191744565964</v>
      </c>
      <c r="M1799" s="74">
        <v>8.175436407327652E-2</v>
      </c>
      <c r="N1799" s="74">
        <v>6.4177758991718292E-2</v>
      </c>
      <c r="O1799" s="74">
        <v>7.3081113398075104E-2</v>
      </c>
      <c r="P1799" s="74">
        <v>9.1915339231491089E-2</v>
      </c>
      <c r="Q1799" s="74">
        <v>0.10942956060171127</v>
      </c>
      <c r="R1799" s="74">
        <v>0.12400179356336594</v>
      </c>
      <c r="S1799" s="74">
        <v>0.12601830065250397</v>
      </c>
      <c r="T1799" s="74">
        <v>0.13431255519390106</v>
      </c>
      <c r="U1799" s="74">
        <v>0.15510530769824982</v>
      </c>
      <c r="V1799" s="74">
        <v>0.17970210313796997</v>
      </c>
      <c r="W1799" s="74">
        <v>0.17562718689441681</v>
      </c>
      <c r="X1799" s="74">
        <v>0.17884749174118042</v>
      </c>
      <c r="Y1799" s="74">
        <v>0.16869664192199707</v>
      </c>
      <c r="Z1799" s="74">
        <v>0.16772763431072235</v>
      </c>
      <c r="AA1799" s="74">
        <v>0.15795464813709259</v>
      </c>
      <c r="AB1799" s="74">
        <v>0.13865406811237335</v>
      </c>
      <c r="AC1799" s="74">
        <v>0.13972556591033936</v>
      </c>
      <c r="AD1799" s="74">
        <v>0.1490703821182251</v>
      </c>
      <c r="AE1799" s="74">
        <v>0.13896970450878143</v>
      </c>
      <c r="AF1799" s="74">
        <v>0.13271977007389069</v>
      </c>
      <c r="AG1799" s="74">
        <v>-4.8368587158620358E-3</v>
      </c>
      <c r="AH1799" s="74">
        <v>-4.6041184104979038E-3</v>
      </c>
      <c r="AI1799" s="74">
        <v>-3.9165280759334564E-3</v>
      </c>
      <c r="AJ1799" s="74">
        <v>-1.5879601705819368E-3</v>
      </c>
      <c r="AK1799" s="74">
        <v>-2.553582563996315E-2</v>
      </c>
      <c r="AL1799" s="74">
        <v>-2.1890107542276382E-2</v>
      </c>
      <c r="AM1799" s="74">
        <v>-8.2810353487730026E-3</v>
      </c>
      <c r="AN1799" s="74">
        <v>-1.2986812507733703E-3</v>
      </c>
      <c r="AO1799" s="74">
        <v>-9.286767803132534E-3</v>
      </c>
      <c r="AP1799" s="74">
        <v>-5.1827216520905495E-3</v>
      </c>
      <c r="AQ1799" s="74">
        <v>-9.1774445027112961E-3</v>
      </c>
      <c r="AR1799" s="74">
        <v>-1.7376312986016273E-2</v>
      </c>
      <c r="AS1799" s="74">
        <v>-4.7880443744361401E-3</v>
      </c>
      <c r="AT1799" s="74">
        <v>1.4549271436408162E-3</v>
      </c>
      <c r="AU1799" s="74">
        <v>-4.9462099559605122E-3</v>
      </c>
      <c r="AV1799" s="74">
        <v>-2.1585798822343349E-3</v>
      </c>
      <c r="AW1799" s="74">
        <v>-1.0689881630241871E-2</v>
      </c>
      <c r="AX1799" s="74">
        <v>-2.3940965533256531E-2</v>
      </c>
      <c r="AY1799" s="74">
        <v>-2.826574444770813E-2</v>
      </c>
      <c r="AZ1799" s="74">
        <v>-4.300975427031517E-2</v>
      </c>
      <c r="BA1799" s="74">
        <v>-3.7658214569091797E-2</v>
      </c>
      <c r="BB1799" s="74">
        <v>-1.7945600673556328E-2</v>
      </c>
      <c r="BC1799" s="74">
        <v>-7.904677651822567E-3</v>
      </c>
      <c r="BD1799" s="74">
        <v>-3.3547331113368273E-3</v>
      </c>
      <c r="BE1799" s="74">
        <v>1.830806490033865E-3</v>
      </c>
      <c r="BF1799" s="74">
        <v>1.5385757433250546E-3</v>
      </c>
      <c r="BG1799" s="74">
        <v>2.8860382735729218E-3</v>
      </c>
      <c r="BH1799" s="74">
        <v>4.7379150055348873E-3</v>
      </c>
      <c r="BI1799" s="74">
        <v>-1.5714969485998154E-2</v>
      </c>
      <c r="BJ1799" s="74">
        <v>-1.4010085724294186E-2</v>
      </c>
      <c r="BK1799" s="74">
        <v>6.3761886849533767E-5</v>
      </c>
      <c r="BL1799" s="74">
        <v>1.3437576591968536E-2</v>
      </c>
      <c r="BM1799" s="74">
        <v>9.7650876268744469E-3</v>
      </c>
      <c r="BN1799" s="74">
        <v>1.3390830717980862E-2</v>
      </c>
      <c r="BO1799" s="74">
        <v>9.2272842302918434E-3</v>
      </c>
      <c r="BP1799" s="74">
        <v>2.1544690243899822E-3</v>
      </c>
      <c r="BQ1799" s="74">
        <v>1.7272904515266418E-2</v>
      </c>
      <c r="BR1799" s="74">
        <v>2.532016858458519E-2</v>
      </c>
      <c r="BS1799" s="74">
        <v>1.7803695052862167E-2</v>
      </c>
      <c r="BT1799" s="74">
        <v>1.5127263031899929E-2</v>
      </c>
      <c r="BU1799" s="74">
        <v>8.1981020048260689E-3</v>
      </c>
      <c r="BV1799" s="74">
        <v>-4.6153822913765907E-3</v>
      </c>
      <c r="BW1799" s="74">
        <v>-1.9174110144376755E-2</v>
      </c>
      <c r="BX1799" s="74">
        <v>-3.2112870365381241E-2</v>
      </c>
      <c r="BY1799" s="74">
        <v>-2.4423256516456604E-2</v>
      </c>
      <c r="BZ1799" s="74">
        <v>-5.4856059141457081E-3</v>
      </c>
      <c r="CA1799" s="74">
        <v>2.5646362919360399E-3</v>
      </c>
      <c r="CB1799" s="74">
        <v>4.1847480461001396E-3</v>
      </c>
      <c r="CC1799" s="74">
        <v>6.4488109201192856E-3</v>
      </c>
      <c r="CD1799" s="74">
        <v>5.7929870672523975E-3</v>
      </c>
      <c r="CE1799" s="74">
        <v>7.5974748469889164E-3</v>
      </c>
      <c r="CF1799" s="74">
        <v>9.1191967949271202E-3</v>
      </c>
      <c r="CG1799" s="74">
        <v>-8.9130755513906479E-3</v>
      </c>
      <c r="CH1799" s="74">
        <v>-8.5524078458547592E-3</v>
      </c>
      <c r="CI1799" s="74">
        <v>5.8433427475392818E-3</v>
      </c>
      <c r="CJ1799" s="74">
        <v>2.3643864318728447E-2</v>
      </c>
      <c r="CK1799" s="74">
        <v>2.2960344329476357E-2</v>
      </c>
      <c r="CL1799" s="74">
        <v>2.6254815980792046E-2</v>
      </c>
      <c r="CM1799" s="74">
        <v>2.1974343806505203E-2</v>
      </c>
      <c r="CN1799" s="74">
        <v>1.5681428834795952E-2</v>
      </c>
      <c r="CO1799" s="74">
        <v>3.2552249729633331E-2</v>
      </c>
      <c r="CP1799" s="74">
        <v>4.1849162429571152E-2</v>
      </c>
      <c r="CQ1799" s="74">
        <v>3.3560208976268768E-2</v>
      </c>
      <c r="CR1799" s="74">
        <v>2.7099385857582092E-2</v>
      </c>
      <c r="CS1799" s="74">
        <v>2.1279862150549889E-2</v>
      </c>
      <c r="CT1799" s="74">
        <v>8.7694572284817696E-3</v>
      </c>
      <c r="CU1799" s="74">
        <v>-1.2877270579338074E-2</v>
      </c>
      <c r="CV1799" s="74">
        <v>-2.4565722793340683E-2</v>
      </c>
      <c r="CW1799" s="74">
        <v>-1.5256764367222786E-2</v>
      </c>
      <c r="CX1799" s="74">
        <v>3.1441487371921539E-3</v>
      </c>
      <c r="CY1799" s="74">
        <v>9.8156509920954704E-3</v>
      </c>
      <c r="CZ1799" s="74">
        <v>9.4065694138407707E-3</v>
      </c>
      <c r="DA1799" s="74">
        <v>1.1066815815865993E-2</v>
      </c>
      <c r="DB1799" s="74">
        <v>1.0047398507595062E-2</v>
      </c>
      <c r="DC1799" s="74">
        <v>1.2308911420404911E-2</v>
      </c>
      <c r="DD1799" s="74">
        <v>1.350047904998064E-2</v>
      </c>
      <c r="DE1799" s="74">
        <v>-2.1111811511218548E-3</v>
      </c>
      <c r="DF1799" s="74">
        <v>-3.0947295017540455E-3</v>
      </c>
      <c r="DG1799" s="74">
        <v>1.162292342633009E-2</v>
      </c>
      <c r="DH1799" s="74">
        <v>3.3850152045488358E-2</v>
      </c>
      <c r="DI1799" s="74">
        <v>3.6155600100755692E-2</v>
      </c>
      <c r="DJ1799" s="74">
        <v>3.9118800312280655E-2</v>
      </c>
      <c r="DK1799" s="74">
        <v>3.4721404314041138E-2</v>
      </c>
      <c r="DL1799" s="74">
        <v>2.9208388179540634E-2</v>
      </c>
      <c r="DM1799" s="74">
        <v>4.7831594944000244E-2</v>
      </c>
      <c r="DN1799" s="74">
        <v>5.8378156274557114E-2</v>
      </c>
      <c r="DO1799" s="74">
        <v>4.9316722899675369E-2</v>
      </c>
      <c r="DP1799" s="74">
        <v>3.9071507751941681E-2</v>
      </c>
      <c r="DQ1799" s="74">
        <v>3.4361623227596283E-2</v>
      </c>
      <c r="DR1799" s="74">
        <v>2.2154297679662704E-2</v>
      </c>
      <c r="DS1799" s="74">
        <v>-6.5804319456219673E-3</v>
      </c>
      <c r="DT1799" s="74">
        <v>-1.7018573358654976E-2</v>
      </c>
      <c r="DU1799" s="74">
        <v>-6.0902722179889679E-3</v>
      </c>
      <c r="DV1799" s="74">
        <v>1.1773903854191303E-2</v>
      </c>
      <c r="DW1799" s="74">
        <v>1.706666499376297E-2</v>
      </c>
      <c r="DX1799" s="74">
        <v>1.4628390781581402E-2</v>
      </c>
      <c r="DY1799" s="74">
        <v>1.7734481021761894E-2</v>
      </c>
      <c r="DZ1799" s="74">
        <v>1.6190093010663986E-2</v>
      </c>
      <c r="EA1799" s="74">
        <v>1.9111476838588715E-2</v>
      </c>
      <c r="EB1799" s="74">
        <v>1.9826354458928108E-2</v>
      </c>
      <c r="EC1799" s="74">
        <v>7.7096740715205669E-3</v>
      </c>
      <c r="ED1799" s="74">
        <v>4.7852909192442894E-3</v>
      </c>
      <c r="EE1799" s="74">
        <v>1.9967719912528992E-2</v>
      </c>
      <c r="EF1799" s="74">
        <v>4.8586409538984299E-2</v>
      </c>
      <c r="EG1799" s="74">
        <v>5.5207457393407822E-2</v>
      </c>
      <c r="EH1799" s="74">
        <v>5.7692352682352066E-2</v>
      </c>
      <c r="EI1799" s="74">
        <v>5.3126130253076553E-2</v>
      </c>
      <c r="EJ1799" s="74">
        <v>4.8739168792963028E-2</v>
      </c>
      <c r="EK1799" s="74">
        <v>6.9892540574073792E-2</v>
      </c>
      <c r="EL1799" s="74">
        <v>8.2243397831916809E-2</v>
      </c>
      <c r="EM1799" s="74">
        <v>7.2066627442836761E-2</v>
      </c>
      <c r="EN1799" s="74">
        <v>5.6357350200414658E-2</v>
      </c>
      <c r="EO1799" s="74">
        <v>5.3249605000019073E-2</v>
      </c>
      <c r="EP1799" s="74">
        <v>4.1479878127574921E-2</v>
      </c>
      <c r="EQ1799" s="74">
        <v>2.5112032890319824E-3</v>
      </c>
      <c r="ER1799" s="74">
        <v>-6.1216903850436211E-3</v>
      </c>
      <c r="ES1799" s="74">
        <v>7.1446863003075123E-3</v>
      </c>
      <c r="ET1799" s="74">
        <v>2.4233898147940636E-2</v>
      </c>
      <c r="EU1799" s="74">
        <v>2.7535978704690933E-2</v>
      </c>
      <c r="EV1799" s="74">
        <v>2.21678726375103E-2</v>
      </c>
      <c r="EW1799" s="74">
        <v>83.424591064453125</v>
      </c>
      <c r="EX1799" s="74">
        <v>81.546134948730469</v>
      </c>
      <c r="EY1799" s="74">
        <v>79.450004577636719</v>
      </c>
      <c r="EZ1799" s="74">
        <v>78.386573791503906</v>
      </c>
      <c r="FA1799" s="74">
        <v>75.448333740234375</v>
      </c>
      <c r="FB1799" s="74">
        <v>74.511985778808594</v>
      </c>
      <c r="FC1799" s="74">
        <v>74.219749450683594</v>
      </c>
      <c r="FD1799" s="74">
        <v>77.404144287109375</v>
      </c>
      <c r="FE1799" s="74">
        <v>81.483283996582031</v>
      </c>
      <c r="FF1799" s="74">
        <v>86.051254272460938</v>
      </c>
      <c r="FG1799" s="74">
        <v>89.53228759765625</v>
      </c>
      <c r="FH1799" s="74">
        <v>93.622528076171875</v>
      </c>
      <c r="FI1799" s="74">
        <v>96.680229187011719</v>
      </c>
      <c r="FJ1799" s="74">
        <v>99.479286193847656</v>
      </c>
      <c r="FK1799" s="74">
        <v>102.43174743652344</v>
      </c>
      <c r="FL1799" s="74">
        <v>104.19886016845703</v>
      </c>
      <c r="FM1799" s="74">
        <v>105.18719482421875</v>
      </c>
      <c r="FN1799" s="74">
        <v>105.06382751464844</v>
      </c>
      <c r="FO1799" s="74">
        <v>104.23387908935547</v>
      </c>
      <c r="FP1799" s="74">
        <v>102.99563598632813</v>
      </c>
      <c r="FQ1799" s="74">
        <v>100.19144439697266</v>
      </c>
      <c r="FR1799" s="74">
        <v>96.110305786132813</v>
      </c>
      <c r="FS1799" s="74">
        <v>94.00335693359375</v>
      </c>
      <c r="FT1799" s="74">
        <v>91.100448608398438</v>
      </c>
      <c r="FU1799" s="74">
        <v>1.3560451567173004E-2</v>
      </c>
      <c r="FV1799" s="74">
        <v>1.638682559132576E-2</v>
      </c>
      <c r="FW1799" s="74">
        <v>1.3975268229842186E-2</v>
      </c>
      <c r="FX1799" s="74">
        <v>0</v>
      </c>
      <c r="FY1799" s="74">
        <v>0</v>
      </c>
      <c r="FZ1799" s="74">
        <v>16</v>
      </c>
      <c r="GA1799" s="74">
        <v>9.8000831604003906</v>
      </c>
      <c r="GB1799" s="74">
        <v>82.417850613594055</v>
      </c>
      <c r="GC1799" s="74">
        <v>1</v>
      </c>
      <c r="GD1799" s="74">
        <v>7</v>
      </c>
      <c r="GE1799" s="74">
        <v>2</v>
      </c>
      <c r="GF1799" s="74">
        <v>1</v>
      </c>
      <c r="GG1799" t="s">
        <v>245</v>
      </c>
      <c r="GH1799" t="s">
        <v>235</v>
      </c>
      <c r="GI1799" t="s">
        <v>236</v>
      </c>
      <c r="GJ1799" s="47"/>
      <c r="GK1799" s="30"/>
    </row>
    <row r="1800" spans="1:193" x14ac:dyDescent="0.2">
      <c r="A1800" t="s">
        <v>175</v>
      </c>
      <c r="B1800" t="s">
        <v>244</v>
      </c>
      <c r="C1800" t="s">
        <v>0</v>
      </c>
      <c r="D1800" t="s">
        <v>185</v>
      </c>
      <c r="E1800" t="s">
        <v>191</v>
      </c>
      <c r="F1800" t="s">
        <v>260</v>
      </c>
      <c r="G1800" t="s">
        <v>274</v>
      </c>
      <c r="H1800" s="74">
        <v>23</v>
      </c>
      <c r="I1800" s="74">
        <v>0.11968729645013809</v>
      </c>
      <c r="J1800" s="74">
        <v>0.11735980212688446</v>
      </c>
      <c r="K1800" s="74">
        <v>0.11606418341398239</v>
      </c>
      <c r="L1800" s="74">
        <v>0.11058268696069717</v>
      </c>
      <c r="M1800" s="74">
        <v>9.3744836747646332E-2</v>
      </c>
      <c r="N1800" s="74">
        <v>8.2871727645397186E-2</v>
      </c>
      <c r="O1800" s="74">
        <v>9.5190867781639099E-2</v>
      </c>
      <c r="P1800" s="74">
        <v>0.13358357548713684</v>
      </c>
      <c r="Q1800" s="74">
        <v>0.14230634272098541</v>
      </c>
      <c r="R1800" s="74">
        <v>0.15886735916137695</v>
      </c>
      <c r="S1800" s="74">
        <v>0.16732974350452423</v>
      </c>
      <c r="T1800" s="74">
        <v>0.16762934625148773</v>
      </c>
      <c r="U1800" s="74">
        <v>0.17949047684669495</v>
      </c>
      <c r="V1800" s="74">
        <v>0.19631385803222656</v>
      </c>
      <c r="W1800" s="74">
        <v>0.19378209114074707</v>
      </c>
      <c r="X1800" s="74">
        <v>0.18221540749073029</v>
      </c>
      <c r="Y1800" s="74">
        <v>0.18248456716537476</v>
      </c>
      <c r="Z1800" s="74">
        <v>0.16833396255970001</v>
      </c>
      <c r="AA1800" s="74">
        <v>0.14427310228347778</v>
      </c>
      <c r="AB1800" s="74">
        <v>0.14147961139678955</v>
      </c>
      <c r="AC1800" s="74">
        <v>0.15511257946491241</v>
      </c>
      <c r="AD1800" s="74">
        <v>0.16331873834133148</v>
      </c>
      <c r="AE1800" s="74">
        <v>0.1656939834356308</v>
      </c>
      <c r="AF1800" s="74">
        <v>0.12927523255348206</v>
      </c>
      <c r="AG1800" s="74">
        <v>-4.8368587158620358E-3</v>
      </c>
      <c r="AH1800" s="74">
        <v>-4.6041184104979038E-3</v>
      </c>
      <c r="AI1800" s="74">
        <v>-3.9165280759334564E-3</v>
      </c>
      <c r="AJ1800" s="74">
        <v>-1.5879601705819368E-3</v>
      </c>
      <c r="AK1800" s="74">
        <v>-2.553582563996315E-2</v>
      </c>
      <c r="AL1800" s="74">
        <v>-2.1890107542276382E-2</v>
      </c>
      <c r="AM1800" s="74">
        <v>-8.2810353487730026E-3</v>
      </c>
      <c r="AN1800" s="74">
        <v>-1.2986812507733703E-3</v>
      </c>
      <c r="AO1800" s="74">
        <v>-9.286767803132534E-3</v>
      </c>
      <c r="AP1800" s="74">
        <v>-5.1827216520905495E-3</v>
      </c>
      <c r="AQ1800" s="74">
        <v>-9.1774445027112961E-3</v>
      </c>
      <c r="AR1800" s="74">
        <v>-1.7376312986016273E-2</v>
      </c>
      <c r="AS1800" s="74">
        <v>-4.7880443744361401E-3</v>
      </c>
      <c r="AT1800" s="74">
        <v>1.4549271436408162E-3</v>
      </c>
      <c r="AU1800" s="74">
        <v>-4.9462099559605122E-3</v>
      </c>
      <c r="AV1800" s="74">
        <v>-2.1585798822343349E-3</v>
      </c>
      <c r="AW1800" s="74">
        <v>-1.0689881630241871E-2</v>
      </c>
      <c r="AX1800" s="74">
        <v>-2.3940965533256531E-2</v>
      </c>
      <c r="AY1800" s="74">
        <v>-2.826574444770813E-2</v>
      </c>
      <c r="AZ1800" s="74">
        <v>-4.300975427031517E-2</v>
      </c>
      <c r="BA1800" s="74">
        <v>-3.7658214569091797E-2</v>
      </c>
      <c r="BB1800" s="74">
        <v>-1.7945600673556328E-2</v>
      </c>
      <c r="BC1800" s="74">
        <v>-7.904677651822567E-3</v>
      </c>
      <c r="BD1800" s="74">
        <v>-3.3547331113368273E-3</v>
      </c>
      <c r="BE1800" s="74">
        <v>1.830806490033865E-3</v>
      </c>
      <c r="BF1800" s="74">
        <v>1.5385757433250546E-3</v>
      </c>
      <c r="BG1800" s="74">
        <v>2.8860382735729218E-3</v>
      </c>
      <c r="BH1800" s="74">
        <v>4.7379150055348873E-3</v>
      </c>
      <c r="BI1800" s="74">
        <v>-1.5714969485998154E-2</v>
      </c>
      <c r="BJ1800" s="74">
        <v>-1.4010085724294186E-2</v>
      </c>
      <c r="BK1800" s="74">
        <v>6.3761886849533767E-5</v>
      </c>
      <c r="BL1800" s="74">
        <v>1.3437576591968536E-2</v>
      </c>
      <c r="BM1800" s="74">
        <v>9.7650876268744469E-3</v>
      </c>
      <c r="BN1800" s="74">
        <v>1.3390830717980862E-2</v>
      </c>
      <c r="BO1800" s="74">
        <v>9.2272842302918434E-3</v>
      </c>
      <c r="BP1800" s="74">
        <v>2.1544690243899822E-3</v>
      </c>
      <c r="BQ1800" s="74">
        <v>1.7272904515266418E-2</v>
      </c>
      <c r="BR1800" s="74">
        <v>2.532016858458519E-2</v>
      </c>
      <c r="BS1800" s="74">
        <v>1.7803695052862167E-2</v>
      </c>
      <c r="BT1800" s="74">
        <v>1.5127263031899929E-2</v>
      </c>
      <c r="BU1800" s="74">
        <v>8.1981020048260689E-3</v>
      </c>
      <c r="BV1800" s="74">
        <v>-4.6153822913765907E-3</v>
      </c>
      <c r="BW1800" s="74">
        <v>-1.9174110144376755E-2</v>
      </c>
      <c r="BX1800" s="74">
        <v>-3.2112870365381241E-2</v>
      </c>
      <c r="BY1800" s="74">
        <v>-2.4423256516456604E-2</v>
      </c>
      <c r="BZ1800" s="74">
        <v>-5.4856059141457081E-3</v>
      </c>
      <c r="CA1800" s="74">
        <v>2.5646362919360399E-3</v>
      </c>
      <c r="CB1800" s="74">
        <v>4.1847480461001396E-3</v>
      </c>
      <c r="CC1800" s="74">
        <v>6.4488109201192856E-3</v>
      </c>
      <c r="CD1800" s="74">
        <v>5.7929870672523975E-3</v>
      </c>
      <c r="CE1800" s="74">
        <v>7.5974748469889164E-3</v>
      </c>
      <c r="CF1800" s="74">
        <v>9.1191967949271202E-3</v>
      </c>
      <c r="CG1800" s="74">
        <v>-8.9130755513906479E-3</v>
      </c>
      <c r="CH1800" s="74">
        <v>-8.5524078458547592E-3</v>
      </c>
      <c r="CI1800" s="74">
        <v>5.8433427475392818E-3</v>
      </c>
      <c r="CJ1800" s="74">
        <v>2.3643864318728447E-2</v>
      </c>
      <c r="CK1800" s="74">
        <v>2.2960344329476357E-2</v>
      </c>
      <c r="CL1800" s="74">
        <v>2.6254815980792046E-2</v>
      </c>
      <c r="CM1800" s="74">
        <v>2.1974343806505203E-2</v>
      </c>
      <c r="CN1800" s="74">
        <v>1.5681428834795952E-2</v>
      </c>
      <c r="CO1800" s="74">
        <v>3.2552249729633331E-2</v>
      </c>
      <c r="CP1800" s="74">
        <v>4.1849162429571152E-2</v>
      </c>
      <c r="CQ1800" s="74">
        <v>3.3560208976268768E-2</v>
      </c>
      <c r="CR1800" s="74">
        <v>2.7099385857582092E-2</v>
      </c>
      <c r="CS1800" s="74">
        <v>2.1279862150549889E-2</v>
      </c>
      <c r="CT1800" s="74">
        <v>8.7694572284817696E-3</v>
      </c>
      <c r="CU1800" s="74">
        <v>-1.2877270579338074E-2</v>
      </c>
      <c r="CV1800" s="74">
        <v>-2.4565722793340683E-2</v>
      </c>
      <c r="CW1800" s="74">
        <v>-1.5256764367222786E-2</v>
      </c>
      <c r="CX1800" s="74">
        <v>3.1441487371921539E-3</v>
      </c>
      <c r="CY1800" s="74">
        <v>9.8156509920954704E-3</v>
      </c>
      <c r="CZ1800" s="74">
        <v>9.4065694138407707E-3</v>
      </c>
      <c r="DA1800" s="74">
        <v>1.1066815815865993E-2</v>
      </c>
      <c r="DB1800" s="74">
        <v>1.0047398507595062E-2</v>
      </c>
      <c r="DC1800" s="74">
        <v>1.2308911420404911E-2</v>
      </c>
      <c r="DD1800" s="74">
        <v>1.350047904998064E-2</v>
      </c>
      <c r="DE1800" s="74">
        <v>-2.1111811511218548E-3</v>
      </c>
      <c r="DF1800" s="74">
        <v>-3.0947295017540455E-3</v>
      </c>
      <c r="DG1800" s="74">
        <v>1.162292342633009E-2</v>
      </c>
      <c r="DH1800" s="74">
        <v>3.3850152045488358E-2</v>
      </c>
      <c r="DI1800" s="74">
        <v>3.6155600100755692E-2</v>
      </c>
      <c r="DJ1800" s="74">
        <v>3.9118800312280655E-2</v>
      </c>
      <c r="DK1800" s="74">
        <v>3.4721404314041138E-2</v>
      </c>
      <c r="DL1800" s="74">
        <v>2.9208388179540634E-2</v>
      </c>
      <c r="DM1800" s="74">
        <v>4.7831594944000244E-2</v>
      </c>
      <c r="DN1800" s="74">
        <v>5.8378156274557114E-2</v>
      </c>
      <c r="DO1800" s="74">
        <v>4.9316722899675369E-2</v>
      </c>
      <c r="DP1800" s="74">
        <v>3.9071507751941681E-2</v>
      </c>
      <c r="DQ1800" s="74">
        <v>3.4361623227596283E-2</v>
      </c>
      <c r="DR1800" s="74">
        <v>2.2154297679662704E-2</v>
      </c>
      <c r="DS1800" s="74">
        <v>-6.5804319456219673E-3</v>
      </c>
      <c r="DT1800" s="74">
        <v>-1.7018573358654976E-2</v>
      </c>
      <c r="DU1800" s="74">
        <v>-6.0902722179889679E-3</v>
      </c>
      <c r="DV1800" s="74">
        <v>1.1773903854191303E-2</v>
      </c>
      <c r="DW1800" s="74">
        <v>1.706666499376297E-2</v>
      </c>
      <c r="DX1800" s="74">
        <v>1.4628390781581402E-2</v>
      </c>
      <c r="DY1800" s="74">
        <v>1.7734481021761894E-2</v>
      </c>
      <c r="DZ1800" s="74">
        <v>1.6190093010663986E-2</v>
      </c>
      <c r="EA1800" s="74">
        <v>1.9111476838588715E-2</v>
      </c>
      <c r="EB1800" s="74">
        <v>1.9826354458928108E-2</v>
      </c>
      <c r="EC1800" s="74">
        <v>7.7096740715205669E-3</v>
      </c>
      <c r="ED1800" s="74">
        <v>4.7852909192442894E-3</v>
      </c>
      <c r="EE1800" s="74">
        <v>1.9967719912528992E-2</v>
      </c>
      <c r="EF1800" s="74">
        <v>4.8586409538984299E-2</v>
      </c>
      <c r="EG1800" s="74">
        <v>5.5207457393407822E-2</v>
      </c>
      <c r="EH1800" s="74">
        <v>5.7692352682352066E-2</v>
      </c>
      <c r="EI1800" s="74">
        <v>5.3126130253076553E-2</v>
      </c>
      <c r="EJ1800" s="74">
        <v>4.8739168792963028E-2</v>
      </c>
      <c r="EK1800" s="74">
        <v>6.9892540574073792E-2</v>
      </c>
      <c r="EL1800" s="74">
        <v>8.2243397831916809E-2</v>
      </c>
      <c r="EM1800" s="74">
        <v>7.2066627442836761E-2</v>
      </c>
      <c r="EN1800" s="74">
        <v>5.6357350200414658E-2</v>
      </c>
      <c r="EO1800" s="74">
        <v>5.3249605000019073E-2</v>
      </c>
      <c r="EP1800" s="74">
        <v>4.1479878127574921E-2</v>
      </c>
      <c r="EQ1800" s="74">
        <v>2.5112032890319824E-3</v>
      </c>
      <c r="ER1800" s="74">
        <v>-6.1216903850436211E-3</v>
      </c>
      <c r="ES1800" s="74">
        <v>7.1446863003075123E-3</v>
      </c>
      <c r="ET1800" s="74">
        <v>2.4233898147940636E-2</v>
      </c>
      <c r="EU1800" s="74">
        <v>2.7535978704690933E-2</v>
      </c>
      <c r="EV1800" s="74">
        <v>2.21678726375103E-2</v>
      </c>
      <c r="EW1800" s="74">
        <v>83.645912170410156</v>
      </c>
      <c r="EX1800" s="74">
        <v>83.655143737792969</v>
      </c>
      <c r="EY1800" s="74">
        <v>81.758979797363281</v>
      </c>
      <c r="EZ1800" s="74">
        <v>80.817741394042969</v>
      </c>
      <c r="FA1800" s="74">
        <v>79.896186828613281</v>
      </c>
      <c r="FB1800" s="74">
        <v>78.918426513671875</v>
      </c>
      <c r="FC1800" s="74">
        <v>77.925468444824219</v>
      </c>
      <c r="FD1800" s="74">
        <v>78.064529418945313</v>
      </c>
      <c r="FE1800" s="74">
        <v>82</v>
      </c>
      <c r="FF1800" s="74">
        <v>85.141105651855469</v>
      </c>
      <c r="FG1800" s="74">
        <v>89.214958190917969</v>
      </c>
      <c r="FH1800" s="74">
        <v>93.285308837890625</v>
      </c>
      <c r="FI1800" s="74">
        <v>95.558403015136719</v>
      </c>
      <c r="FJ1800" s="74">
        <v>98.1995849609375</v>
      </c>
      <c r="FK1800" s="74">
        <v>101.77132415771484</v>
      </c>
      <c r="FL1800" s="74">
        <v>103.69530487060547</v>
      </c>
      <c r="FM1800" s="74">
        <v>105.55476379394531</v>
      </c>
      <c r="FN1800" s="74">
        <v>105.55289459228516</v>
      </c>
      <c r="FO1800" s="74">
        <v>104.59182739257813</v>
      </c>
      <c r="FP1800" s="74">
        <v>102.42279815673828</v>
      </c>
      <c r="FQ1800" s="74">
        <v>100.29705047607422</v>
      </c>
      <c r="FR1800" s="74">
        <v>97.606231689453125</v>
      </c>
      <c r="FS1800" s="74">
        <v>95.536102294921875</v>
      </c>
      <c r="FT1800" s="74">
        <v>93.380859375</v>
      </c>
      <c r="FU1800" s="74">
        <v>1.3560451567173004E-2</v>
      </c>
      <c r="FV1800" s="74">
        <v>1.638682559132576E-2</v>
      </c>
      <c r="FW1800" s="74">
        <v>1.3975268229842186E-2</v>
      </c>
      <c r="FX1800" s="74">
        <v>0</v>
      </c>
      <c r="FY1800" s="74">
        <v>0</v>
      </c>
      <c r="FZ1800" s="74">
        <v>16</v>
      </c>
      <c r="GA1800" s="74">
        <v>9.7054204940795898</v>
      </c>
      <c r="GB1800" s="74">
        <v>83.971642374992371</v>
      </c>
      <c r="GC1800" s="74">
        <v>1</v>
      </c>
      <c r="GD1800" s="74">
        <v>7</v>
      </c>
      <c r="GE1800" s="74">
        <v>2</v>
      </c>
      <c r="GF1800" s="74">
        <v>1</v>
      </c>
      <c r="GG1800" t="s">
        <v>245</v>
      </c>
      <c r="GH1800" t="s">
        <v>235</v>
      </c>
      <c r="GI1800" t="s">
        <v>236</v>
      </c>
      <c r="GJ1800" s="47"/>
      <c r="GK1800" s="30"/>
    </row>
    <row r="1801" spans="1:193" x14ac:dyDescent="0.2">
      <c r="A1801" t="s">
        <v>175</v>
      </c>
      <c r="B1801" t="s">
        <v>244</v>
      </c>
      <c r="C1801" t="s">
        <v>0</v>
      </c>
      <c r="D1801" t="s">
        <v>185</v>
      </c>
      <c r="E1801" t="s">
        <v>192</v>
      </c>
      <c r="F1801" t="s">
        <v>260</v>
      </c>
      <c r="G1801" t="s">
        <v>274</v>
      </c>
      <c r="H1801" s="74">
        <v>23</v>
      </c>
      <c r="I1801" s="74">
        <v>0.15322507917881012</v>
      </c>
      <c r="J1801" s="74">
        <v>0.14562644064426422</v>
      </c>
      <c r="K1801" s="74">
        <v>0.1454203724861145</v>
      </c>
      <c r="L1801" s="74">
        <v>0.14360886812210083</v>
      </c>
      <c r="M1801" s="74">
        <v>0.11521739512681961</v>
      </c>
      <c r="N1801" s="74">
        <v>0.1083022803068161</v>
      </c>
      <c r="O1801" s="74">
        <v>0.1087409183382988</v>
      </c>
      <c r="P1801" s="74">
        <v>0.12831084430217743</v>
      </c>
      <c r="Q1801" s="74">
        <v>0.13360325992107391</v>
      </c>
      <c r="R1801" s="74">
        <v>0.13647912442684174</v>
      </c>
      <c r="S1801" s="74">
        <v>0.1372961699962616</v>
      </c>
      <c r="T1801" s="74">
        <v>0.15380050241947174</v>
      </c>
      <c r="U1801" s="74">
        <v>0.18507462739944458</v>
      </c>
      <c r="V1801" s="74">
        <v>0.19885547459125519</v>
      </c>
      <c r="W1801" s="74">
        <v>0.19729189574718475</v>
      </c>
      <c r="X1801" s="74">
        <v>0.18665622174739838</v>
      </c>
      <c r="Y1801" s="74">
        <v>0.17719225585460663</v>
      </c>
      <c r="Z1801" s="74">
        <v>0.15846584737300873</v>
      </c>
      <c r="AA1801" s="74">
        <v>0.13883993029594421</v>
      </c>
      <c r="AB1801" s="74">
        <v>0.15254171192646027</v>
      </c>
      <c r="AC1801" s="74">
        <v>0.1540522575378418</v>
      </c>
      <c r="AD1801" s="74">
        <v>0.16056941449642181</v>
      </c>
      <c r="AE1801" s="74">
        <v>0.1609359085559845</v>
      </c>
      <c r="AF1801" s="74">
        <v>0.15419669449329376</v>
      </c>
      <c r="AG1801" s="74">
        <v>-4.8368591815233231E-3</v>
      </c>
      <c r="AH1801" s="74">
        <v>-4.6041184104979038E-3</v>
      </c>
      <c r="AI1801" s="74">
        <v>-3.9165262132883072E-3</v>
      </c>
      <c r="AJ1801" s="74">
        <v>-1.5879601705819368E-3</v>
      </c>
      <c r="AK1801" s="74">
        <v>-2.553582563996315E-2</v>
      </c>
      <c r="AL1801" s="74">
        <v>-2.1890107542276382E-2</v>
      </c>
      <c r="AM1801" s="74">
        <v>-8.281034417450428E-3</v>
      </c>
      <c r="AN1801" s="74">
        <v>-1.2986831134185195E-3</v>
      </c>
      <c r="AO1801" s="74">
        <v>-9.2867705971002579E-3</v>
      </c>
      <c r="AP1801" s="74">
        <v>-5.1827258430421352E-3</v>
      </c>
      <c r="AQ1801" s="74">
        <v>-9.1774463653564453E-3</v>
      </c>
      <c r="AR1801" s="74">
        <v>-1.7376311123371124E-2</v>
      </c>
      <c r="AS1801" s="74">
        <v>-4.7880406491458416E-3</v>
      </c>
      <c r="AT1801" s="74">
        <v>1.4549271436408162E-3</v>
      </c>
      <c r="AU1801" s="74">
        <v>-4.9462071619927883E-3</v>
      </c>
      <c r="AV1801" s="74">
        <v>-2.1585803478956223E-3</v>
      </c>
      <c r="AW1801" s="74">
        <v>-1.0689881630241871E-2</v>
      </c>
      <c r="AX1801" s="74">
        <v>-2.3940965533256531E-2</v>
      </c>
      <c r="AY1801" s="74">
        <v>-2.8265746310353279E-2</v>
      </c>
      <c r="AZ1801" s="74">
        <v>-4.300975427031517E-2</v>
      </c>
      <c r="BA1801" s="74">
        <v>-3.7658214569091797E-2</v>
      </c>
      <c r="BB1801" s="74">
        <v>-1.7945602536201477E-2</v>
      </c>
      <c r="BC1801" s="74">
        <v>-7.9046785831451416E-3</v>
      </c>
      <c r="BD1801" s="74">
        <v>-3.3547340426594019E-3</v>
      </c>
      <c r="BE1801" s="74">
        <v>1.8308060243725777E-3</v>
      </c>
      <c r="BF1801" s="74">
        <v>1.5385757433250546E-3</v>
      </c>
      <c r="BG1801" s="74">
        <v>2.8860392048954964E-3</v>
      </c>
      <c r="BH1801" s="74">
        <v>4.7379150055348873E-3</v>
      </c>
      <c r="BI1801" s="74">
        <v>-1.5714969485998154E-2</v>
      </c>
      <c r="BJ1801" s="74">
        <v>-1.4010085724294186E-2</v>
      </c>
      <c r="BK1801" s="74">
        <v>6.3762352510821074E-5</v>
      </c>
      <c r="BL1801" s="74">
        <v>1.3437574729323387E-2</v>
      </c>
      <c r="BM1801" s="74">
        <v>9.7650866955518723E-3</v>
      </c>
      <c r="BN1801" s="74">
        <v>1.3390827924013138E-2</v>
      </c>
      <c r="BO1801" s="74">
        <v>9.2272832989692688E-3</v>
      </c>
      <c r="BP1801" s="74">
        <v>2.1544708870351315E-3</v>
      </c>
      <c r="BQ1801" s="74">
        <v>1.7272908240556717E-2</v>
      </c>
      <c r="BR1801" s="74">
        <v>2.532016858458519E-2</v>
      </c>
      <c r="BS1801" s="74">
        <v>1.7803695052862167E-2</v>
      </c>
      <c r="BT1801" s="74">
        <v>1.5127263963222504E-2</v>
      </c>
      <c r="BU1801" s="74">
        <v>8.1981020048260689E-3</v>
      </c>
      <c r="BV1801" s="74">
        <v>-4.6153822913765907E-3</v>
      </c>
      <c r="BW1801" s="74">
        <v>-1.9174110144376755E-2</v>
      </c>
      <c r="BX1801" s="74">
        <v>-3.2112870365381241E-2</v>
      </c>
      <c r="BY1801" s="74">
        <v>-2.4423254653811455E-2</v>
      </c>
      <c r="BZ1801" s="74">
        <v>-5.4856063798069954E-3</v>
      </c>
      <c r="CA1801" s="74">
        <v>2.5646358262747526E-3</v>
      </c>
      <c r="CB1801" s="74">
        <v>4.184747114777565E-3</v>
      </c>
      <c r="CC1801" s="74">
        <v>6.4488104544579983E-3</v>
      </c>
      <c r="CD1801" s="74">
        <v>5.7929870672523975E-3</v>
      </c>
      <c r="CE1801" s="74">
        <v>7.5974753126502037E-3</v>
      </c>
      <c r="CF1801" s="74">
        <v>9.1191967949271202E-3</v>
      </c>
      <c r="CG1801" s="74">
        <v>-8.9130755513906479E-3</v>
      </c>
      <c r="CH1801" s="74">
        <v>-8.5524078458547592E-3</v>
      </c>
      <c r="CI1801" s="74">
        <v>5.8433432132005692E-3</v>
      </c>
      <c r="CJ1801" s="74">
        <v>2.3643862456083298E-2</v>
      </c>
      <c r="CK1801" s="74">
        <v>2.2960344329476357E-2</v>
      </c>
      <c r="CL1801" s="74">
        <v>2.6254814118146896E-2</v>
      </c>
      <c r="CM1801" s="74">
        <v>2.1974343806505203E-2</v>
      </c>
      <c r="CN1801" s="74">
        <v>1.5681430697441101E-2</v>
      </c>
      <c r="CO1801" s="74">
        <v>3.255225345492363E-2</v>
      </c>
      <c r="CP1801" s="74">
        <v>4.1849162429571152E-2</v>
      </c>
      <c r="CQ1801" s="74">
        <v>3.3560208976268768E-2</v>
      </c>
      <c r="CR1801" s="74">
        <v>2.7099387720227242E-2</v>
      </c>
      <c r="CS1801" s="74">
        <v>2.1279862150549889E-2</v>
      </c>
      <c r="CT1801" s="74">
        <v>8.7694572284817696E-3</v>
      </c>
      <c r="CU1801" s="74">
        <v>-1.2877270579338074E-2</v>
      </c>
      <c r="CV1801" s="74">
        <v>-2.4565722793340683E-2</v>
      </c>
      <c r="CW1801" s="74">
        <v>-1.5256763435900211E-2</v>
      </c>
      <c r="CX1801" s="74">
        <v>3.1441485043615103E-3</v>
      </c>
      <c r="CY1801" s="74">
        <v>9.8156509920954704E-3</v>
      </c>
      <c r="CZ1801" s="74">
        <v>9.4065684825181961E-3</v>
      </c>
      <c r="DA1801" s="74">
        <v>1.1066814884543419E-2</v>
      </c>
      <c r="DB1801" s="74">
        <v>1.0047398507595062E-2</v>
      </c>
      <c r="DC1801" s="74">
        <v>1.2308911420404911E-2</v>
      </c>
      <c r="DD1801" s="74">
        <v>1.350047904998064E-2</v>
      </c>
      <c r="DE1801" s="74">
        <v>-2.1111811511218548E-3</v>
      </c>
      <c r="DF1801" s="74">
        <v>-3.0947295017540455E-3</v>
      </c>
      <c r="DG1801" s="74">
        <v>1.1622924357652664E-2</v>
      </c>
      <c r="DH1801" s="74">
        <v>3.3850148320198059E-2</v>
      </c>
      <c r="DI1801" s="74">
        <v>3.615560382604599E-2</v>
      </c>
      <c r="DJ1801" s="74">
        <v>3.9118800312280655E-2</v>
      </c>
      <c r="DK1801" s="74">
        <v>3.4721404314041138E-2</v>
      </c>
      <c r="DL1801" s="74">
        <v>2.9208390042185783E-2</v>
      </c>
      <c r="DM1801" s="74">
        <v>4.7831598669290543E-2</v>
      </c>
      <c r="DN1801" s="74">
        <v>5.8378156274557114E-2</v>
      </c>
      <c r="DO1801" s="74">
        <v>4.9316722899675369E-2</v>
      </c>
      <c r="DP1801" s="74">
        <v>3.9071511477231979E-2</v>
      </c>
      <c r="DQ1801" s="74">
        <v>3.4361623227596283E-2</v>
      </c>
      <c r="DR1801" s="74">
        <v>2.2154297679662704E-2</v>
      </c>
      <c r="DS1801" s="74">
        <v>-6.58043147996068E-3</v>
      </c>
      <c r="DT1801" s="74">
        <v>-1.7018573358654976E-2</v>
      </c>
      <c r="DU1801" s="74">
        <v>-6.0902712866663933E-3</v>
      </c>
      <c r="DV1801" s="74">
        <v>1.1773902922868729E-2</v>
      </c>
      <c r="DW1801" s="74">
        <v>1.7066666856408119E-2</v>
      </c>
      <c r="DX1801" s="74">
        <v>1.4628389850258827E-2</v>
      </c>
      <c r="DY1801" s="74">
        <v>1.7734479159116745E-2</v>
      </c>
      <c r="DZ1801" s="74">
        <v>1.6190093010663986E-2</v>
      </c>
      <c r="EA1801" s="74">
        <v>1.9111476838588715E-2</v>
      </c>
      <c r="EB1801" s="74">
        <v>1.9826354458928108E-2</v>
      </c>
      <c r="EC1801" s="74">
        <v>7.7096740715205669E-3</v>
      </c>
      <c r="ED1801" s="74">
        <v>4.7852909192442894E-3</v>
      </c>
      <c r="EE1801" s="74">
        <v>1.9967721775174141E-2</v>
      </c>
      <c r="EF1801" s="74">
        <v>4.8586409538984299E-2</v>
      </c>
      <c r="EG1801" s="74">
        <v>5.5207457393407822E-2</v>
      </c>
      <c r="EH1801" s="74">
        <v>5.7692352682352066E-2</v>
      </c>
      <c r="EI1801" s="74">
        <v>5.3126133978366852E-2</v>
      </c>
      <c r="EJ1801" s="74">
        <v>4.8739172518253326E-2</v>
      </c>
      <c r="EK1801" s="74">
        <v>6.9892548024654388E-2</v>
      </c>
      <c r="EL1801" s="74">
        <v>8.2243397831916809E-2</v>
      </c>
      <c r="EM1801" s="74">
        <v>7.2066627442836761E-2</v>
      </c>
      <c r="EN1801" s="74">
        <v>5.6357353925704956E-2</v>
      </c>
      <c r="EO1801" s="74">
        <v>5.3249605000019073E-2</v>
      </c>
      <c r="EP1801" s="74">
        <v>4.1479878127574921E-2</v>
      </c>
      <c r="EQ1801" s="74">
        <v>2.5112046860158443E-3</v>
      </c>
      <c r="ER1801" s="74">
        <v>-6.1216903850436211E-3</v>
      </c>
      <c r="ES1801" s="74">
        <v>7.1446872316300869E-3</v>
      </c>
      <c r="ET1801" s="74">
        <v>2.4233898147940636E-2</v>
      </c>
      <c r="EU1801" s="74">
        <v>2.7535980567336082E-2</v>
      </c>
      <c r="EV1801" s="74">
        <v>2.216787077486515E-2</v>
      </c>
      <c r="EW1801" s="74">
        <v>83.277755737304688</v>
      </c>
      <c r="EX1801" s="74">
        <v>80.407173156738281</v>
      </c>
      <c r="EY1801" s="74">
        <v>78.394752502441406</v>
      </c>
      <c r="EZ1801" s="74">
        <v>78.485832214355469</v>
      </c>
      <c r="FA1801" s="74">
        <v>78.034599304199219</v>
      </c>
      <c r="FB1801" s="74">
        <v>77.061012268066406</v>
      </c>
      <c r="FC1801" s="74">
        <v>75.323760986328125</v>
      </c>
      <c r="FD1801" s="74">
        <v>74.850135803222656</v>
      </c>
      <c r="FE1801" s="74">
        <v>77.383293151855469</v>
      </c>
      <c r="FF1801" s="74">
        <v>81.759674072265625</v>
      </c>
      <c r="FG1801" s="74">
        <v>84.177978515625</v>
      </c>
      <c r="FH1801" s="74">
        <v>92.081680297851563</v>
      </c>
      <c r="FI1801" s="74">
        <v>96.189109802246094</v>
      </c>
      <c r="FJ1801" s="74">
        <v>99.804977416992188</v>
      </c>
      <c r="FK1801" s="74">
        <v>102.20165252685547</v>
      </c>
      <c r="FL1801" s="74">
        <v>104.21666717529297</v>
      </c>
      <c r="FM1801" s="74">
        <v>105.56806945800781</v>
      </c>
      <c r="FN1801" s="74">
        <v>105.19462585449219</v>
      </c>
      <c r="FO1801" s="74">
        <v>97.648399353027344</v>
      </c>
      <c r="FP1801" s="74">
        <v>95.345703125</v>
      </c>
      <c r="FQ1801" s="74">
        <v>93.691558837890625</v>
      </c>
      <c r="FR1801" s="74">
        <v>92.028228759765625</v>
      </c>
      <c r="FS1801" s="74">
        <v>89.990020751953125</v>
      </c>
      <c r="FT1801" s="74">
        <v>86.598365783691406</v>
      </c>
      <c r="FU1801" s="74">
        <v>1.3560451567173004E-2</v>
      </c>
      <c r="FV1801" s="74">
        <v>1.638682559132576E-2</v>
      </c>
      <c r="FW1801" s="74">
        <v>1.3975268229842186E-2</v>
      </c>
      <c r="FX1801" s="74">
        <v>0</v>
      </c>
      <c r="FY1801" s="74">
        <v>0</v>
      </c>
      <c r="FZ1801" s="74">
        <v>16</v>
      </c>
      <c r="GA1801" s="74">
        <v>8.7475433349609375</v>
      </c>
      <c r="GB1801" s="74">
        <v>70.953621387481689</v>
      </c>
      <c r="GC1801" s="74">
        <v>1</v>
      </c>
      <c r="GD1801" s="74">
        <v>7</v>
      </c>
      <c r="GE1801" s="74">
        <v>2</v>
      </c>
      <c r="GF1801" s="74">
        <v>1</v>
      </c>
      <c r="GG1801" t="s">
        <v>245</v>
      </c>
      <c r="GH1801" t="s">
        <v>235</v>
      </c>
      <c r="GI1801" t="s">
        <v>236</v>
      </c>
      <c r="GJ1801" s="47"/>
      <c r="GK1801" s="30"/>
    </row>
    <row r="1802" spans="1:193" x14ac:dyDescent="0.2">
      <c r="A1802" t="s">
        <v>175</v>
      </c>
      <c r="B1802" t="s">
        <v>244</v>
      </c>
      <c r="C1802" t="s">
        <v>0</v>
      </c>
      <c r="D1802" t="s">
        <v>256</v>
      </c>
      <c r="E1802" t="s">
        <v>222</v>
      </c>
      <c r="F1802" t="s">
        <v>261</v>
      </c>
      <c r="G1802" t="s">
        <v>274</v>
      </c>
      <c r="H1802" s="74">
        <v>0</v>
      </c>
      <c r="I1802" s="74"/>
      <c r="J1802" s="74"/>
      <c r="K1802" s="74"/>
      <c r="L1802" s="74"/>
      <c r="M1802" s="74"/>
      <c r="N1802" s="74"/>
      <c r="O1802" s="74"/>
      <c r="P1802" s="74"/>
      <c r="Q1802" s="74"/>
      <c r="R1802" s="74"/>
      <c r="S1802" s="74"/>
      <c r="T1802" s="74"/>
      <c r="U1802" s="74"/>
      <c r="V1802" s="74"/>
      <c r="W1802" s="74"/>
      <c r="X1802" s="74"/>
      <c r="Y1802" s="74"/>
      <c r="Z1802" s="74"/>
      <c r="AA1802" s="74"/>
      <c r="AB1802" s="74"/>
      <c r="AC1802" s="74"/>
      <c r="AD1802" s="74"/>
      <c r="AE1802" s="74"/>
      <c r="AF1802" s="74"/>
      <c r="AG1802" s="74"/>
      <c r="AH1802" s="74"/>
      <c r="AI1802" s="74"/>
      <c r="AJ1802" s="74"/>
      <c r="AK1802" s="74"/>
      <c r="AL1802" s="74"/>
      <c r="AM1802" s="74"/>
      <c r="AN1802" s="74"/>
      <c r="AO1802" s="74"/>
      <c r="AP1802" s="74"/>
      <c r="AQ1802" s="74"/>
      <c r="AR1802" s="74"/>
      <c r="AS1802" s="74"/>
      <c r="AT1802" s="74"/>
      <c r="AU1802" s="74"/>
      <c r="AV1802" s="74"/>
      <c r="AW1802" s="74"/>
      <c r="AX1802" s="74"/>
      <c r="AY1802" s="74"/>
      <c r="AZ1802" s="74"/>
      <c r="BA1802" s="74"/>
      <c r="BB1802" s="74"/>
      <c r="BC1802" s="74"/>
      <c r="BD1802" s="74"/>
      <c r="BE1802" s="74"/>
      <c r="BF1802" s="74"/>
      <c r="BG1802" s="74"/>
      <c r="BH1802" s="74"/>
      <c r="BI1802" s="74"/>
      <c r="BJ1802" s="74"/>
      <c r="BK1802" s="74"/>
      <c r="BL1802" s="74"/>
      <c r="BM1802" s="74"/>
      <c r="BN1802" s="74"/>
      <c r="BO1802" s="74"/>
      <c r="BP1802" s="74"/>
      <c r="BQ1802" s="74"/>
      <c r="BR1802" s="74"/>
      <c r="BS1802" s="74"/>
      <c r="BT1802" s="74"/>
      <c r="BU1802" s="74"/>
      <c r="BV1802" s="74"/>
      <c r="BW1802" s="74"/>
      <c r="BX1802" s="74"/>
      <c r="BY1802" s="74"/>
      <c r="BZ1802" s="74"/>
      <c r="CA1802" s="74"/>
      <c r="CB1802" s="74"/>
      <c r="CC1802" s="74"/>
      <c r="CD1802" s="74"/>
      <c r="CE1802" s="74"/>
      <c r="CF1802" s="74"/>
      <c r="CG1802" s="74"/>
      <c r="CH1802" s="74"/>
      <c r="CI1802" s="74"/>
      <c r="CJ1802" s="74"/>
      <c r="CK1802" s="74"/>
      <c r="CL1802" s="74"/>
      <c r="CM1802" s="74"/>
      <c r="CN1802" s="74"/>
      <c r="CO1802" s="74"/>
      <c r="CP1802" s="74"/>
      <c r="CQ1802" s="74"/>
      <c r="CR1802" s="74"/>
      <c r="CS1802" s="74"/>
      <c r="CT1802" s="74"/>
      <c r="CU1802" s="74"/>
      <c r="CV1802" s="74"/>
      <c r="CW1802" s="74"/>
      <c r="CX1802" s="74"/>
      <c r="CY1802" s="74"/>
      <c r="CZ1802" s="74"/>
      <c r="DA1802" s="74"/>
      <c r="DB1802" s="74"/>
      <c r="DC1802" s="74"/>
      <c r="DD1802" s="74"/>
      <c r="DE1802" s="74"/>
      <c r="DF1802" s="74"/>
      <c r="DG1802" s="74"/>
      <c r="DH1802" s="74"/>
      <c r="DI1802" s="74"/>
      <c r="DJ1802" s="74"/>
      <c r="DK1802" s="74"/>
      <c r="DL1802" s="74"/>
      <c r="DM1802" s="74"/>
      <c r="DN1802" s="74"/>
      <c r="DO1802" s="74"/>
      <c r="DP1802" s="74"/>
      <c r="DQ1802" s="74"/>
      <c r="DR1802" s="74"/>
      <c r="DS1802" s="74"/>
      <c r="DT1802" s="74"/>
      <c r="DU1802" s="74"/>
      <c r="DV1802" s="74"/>
      <c r="DW1802" s="74"/>
      <c r="DX1802" s="74"/>
      <c r="DY1802" s="74"/>
      <c r="DZ1802" s="74"/>
      <c r="EA1802" s="74"/>
      <c r="EB1802" s="74"/>
      <c r="EC1802" s="74"/>
      <c r="ED1802" s="74"/>
      <c r="EE1802" s="74"/>
      <c r="EF1802" s="74"/>
      <c r="EG1802" s="74"/>
      <c r="EH1802" s="74"/>
      <c r="EI1802" s="74"/>
      <c r="EJ1802" s="74"/>
      <c r="EK1802" s="74"/>
      <c r="EL1802" s="74"/>
      <c r="EM1802" s="74"/>
      <c r="EN1802" s="74"/>
      <c r="EO1802" s="74"/>
      <c r="EP1802" s="74"/>
      <c r="EQ1802" s="74"/>
      <c r="ER1802" s="74"/>
      <c r="ES1802" s="74"/>
      <c r="ET1802" s="74"/>
      <c r="EU1802" s="74"/>
      <c r="EV1802" s="74"/>
      <c r="EW1802" s="74"/>
      <c r="EX1802" s="74"/>
      <c r="EY1802" s="74"/>
      <c r="EZ1802" s="74"/>
      <c r="FA1802" s="74"/>
      <c r="FB1802" s="74"/>
      <c r="FC1802" s="74"/>
      <c r="FD1802" s="74"/>
      <c r="FE1802" s="74"/>
      <c r="FF1802" s="74"/>
      <c r="FG1802" s="74"/>
      <c r="FH1802" s="74"/>
      <c r="FI1802" s="74"/>
      <c r="FJ1802" s="74"/>
      <c r="FK1802" s="74"/>
      <c r="FL1802" s="74"/>
      <c r="FM1802" s="74"/>
      <c r="FN1802" s="74"/>
      <c r="FO1802" s="74"/>
      <c r="FP1802" s="74"/>
      <c r="FQ1802" s="74"/>
      <c r="FR1802" s="74"/>
      <c r="FS1802" s="74"/>
      <c r="FT1802" s="74"/>
      <c r="FU1802" s="74"/>
      <c r="FV1802" s="74"/>
      <c r="FW1802" s="74"/>
      <c r="FX1802" s="74"/>
      <c r="FY1802" s="74"/>
      <c r="FZ1802" s="74"/>
      <c r="GA1802" s="74"/>
      <c r="GB1802" s="74"/>
      <c r="GC1802" s="74">
        <v>0</v>
      </c>
      <c r="GD1802" s="74">
        <v>7</v>
      </c>
      <c r="GE1802" s="74">
        <v>3</v>
      </c>
      <c r="GF1802" s="74">
        <v>1</v>
      </c>
      <c r="GG1802" t="s">
        <v>245</v>
      </c>
      <c r="GH1802" t="s">
        <v>235</v>
      </c>
      <c r="GI1802" t="s">
        <v>236</v>
      </c>
      <c r="GJ1802" s="47"/>
      <c r="GK1802" s="30"/>
    </row>
    <row r="1803" spans="1:193" x14ac:dyDescent="0.2">
      <c r="A1803" t="s">
        <v>175</v>
      </c>
      <c r="B1803" t="s">
        <v>244</v>
      </c>
      <c r="C1803" t="s">
        <v>0</v>
      </c>
      <c r="D1803" t="s">
        <v>256</v>
      </c>
      <c r="E1803" t="s">
        <v>223</v>
      </c>
      <c r="F1803" t="s">
        <v>261</v>
      </c>
      <c r="G1803" t="s">
        <v>274</v>
      </c>
      <c r="H1803" s="74">
        <v>0</v>
      </c>
      <c r="I1803" s="74"/>
      <c r="J1803" s="74"/>
      <c r="K1803" s="74"/>
      <c r="L1803" s="74"/>
      <c r="M1803" s="74"/>
      <c r="N1803" s="74"/>
      <c r="O1803" s="74"/>
      <c r="P1803" s="74"/>
      <c r="Q1803" s="74"/>
      <c r="R1803" s="74"/>
      <c r="S1803" s="74"/>
      <c r="T1803" s="74"/>
      <c r="U1803" s="74"/>
      <c r="V1803" s="74"/>
      <c r="W1803" s="74"/>
      <c r="X1803" s="74"/>
      <c r="Y1803" s="74"/>
      <c r="Z1803" s="74"/>
      <c r="AA1803" s="74"/>
      <c r="AB1803" s="74"/>
      <c r="AC1803" s="74"/>
      <c r="AD1803" s="74"/>
      <c r="AE1803" s="74"/>
      <c r="AF1803" s="74"/>
      <c r="AG1803" s="74"/>
      <c r="AH1803" s="74"/>
      <c r="AI1803" s="74"/>
      <c r="AJ1803" s="74"/>
      <c r="AK1803" s="74"/>
      <c r="AL1803" s="74"/>
      <c r="AM1803" s="74"/>
      <c r="AN1803" s="74"/>
      <c r="AO1803" s="74"/>
      <c r="AP1803" s="74"/>
      <c r="AQ1803" s="74"/>
      <c r="AR1803" s="74"/>
      <c r="AS1803" s="74"/>
      <c r="AT1803" s="74"/>
      <c r="AU1803" s="74"/>
      <c r="AV1803" s="74"/>
      <c r="AW1803" s="74"/>
      <c r="AX1803" s="74"/>
      <c r="AY1803" s="74"/>
      <c r="AZ1803" s="74"/>
      <c r="BA1803" s="74"/>
      <c r="BB1803" s="74"/>
      <c r="BC1803" s="74"/>
      <c r="BD1803" s="74"/>
      <c r="BE1803" s="74"/>
      <c r="BF1803" s="74"/>
      <c r="BG1803" s="74"/>
      <c r="BH1803" s="74"/>
      <c r="BI1803" s="74"/>
      <c r="BJ1803" s="74"/>
      <c r="BK1803" s="74"/>
      <c r="BL1803" s="74"/>
      <c r="BM1803" s="74"/>
      <c r="BN1803" s="74"/>
      <c r="BO1803" s="74"/>
      <c r="BP1803" s="74"/>
      <c r="BQ1803" s="74"/>
      <c r="BR1803" s="74"/>
      <c r="BS1803" s="74"/>
      <c r="BT1803" s="74"/>
      <c r="BU1803" s="74"/>
      <c r="BV1803" s="74"/>
      <c r="BW1803" s="74"/>
      <c r="BX1803" s="74"/>
      <c r="BY1803" s="74"/>
      <c r="BZ1803" s="74"/>
      <c r="CA1803" s="74"/>
      <c r="CB1803" s="74"/>
      <c r="CC1803" s="74"/>
      <c r="CD1803" s="74"/>
      <c r="CE1803" s="74"/>
      <c r="CF1803" s="74"/>
      <c r="CG1803" s="74"/>
      <c r="CH1803" s="74"/>
      <c r="CI1803" s="74"/>
      <c r="CJ1803" s="74"/>
      <c r="CK1803" s="74"/>
      <c r="CL1803" s="74"/>
      <c r="CM1803" s="74"/>
      <c r="CN1803" s="74"/>
      <c r="CO1803" s="74"/>
      <c r="CP1803" s="74"/>
      <c r="CQ1803" s="74"/>
      <c r="CR1803" s="74"/>
      <c r="CS1803" s="74"/>
      <c r="CT1803" s="74"/>
      <c r="CU1803" s="74"/>
      <c r="CV1803" s="74"/>
      <c r="CW1803" s="74"/>
      <c r="CX1803" s="74"/>
      <c r="CY1803" s="74"/>
      <c r="CZ1803" s="74"/>
      <c r="DA1803" s="74"/>
      <c r="DB1803" s="74"/>
      <c r="DC1803" s="74"/>
      <c r="DD1803" s="74"/>
      <c r="DE1803" s="74"/>
      <c r="DF1803" s="74"/>
      <c r="DG1803" s="74"/>
      <c r="DH1803" s="74"/>
      <c r="DI1803" s="74"/>
      <c r="DJ1803" s="74"/>
      <c r="DK1803" s="74"/>
      <c r="DL1803" s="74"/>
      <c r="DM1803" s="74"/>
      <c r="DN1803" s="74"/>
      <c r="DO1803" s="74"/>
      <c r="DP1803" s="74"/>
      <c r="DQ1803" s="74"/>
      <c r="DR1803" s="74"/>
      <c r="DS1803" s="74"/>
      <c r="DT1803" s="74"/>
      <c r="DU1803" s="74"/>
      <c r="DV1803" s="74"/>
      <c r="DW1803" s="74"/>
      <c r="DX1803" s="74"/>
      <c r="DY1803" s="74"/>
      <c r="DZ1803" s="74"/>
      <c r="EA1803" s="74"/>
      <c r="EB1803" s="74"/>
      <c r="EC1803" s="74"/>
      <c r="ED1803" s="74"/>
      <c r="EE1803" s="74"/>
      <c r="EF1803" s="74"/>
      <c r="EG1803" s="74"/>
      <c r="EH1803" s="74"/>
      <c r="EI1803" s="74"/>
      <c r="EJ1803" s="74"/>
      <c r="EK1803" s="74"/>
      <c r="EL1803" s="74"/>
      <c r="EM1803" s="74"/>
      <c r="EN1803" s="74"/>
      <c r="EO1803" s="74"/>
      <c r="EP1803" s="74"/>
      <c r="EQ1803" s="74"/>
      <c r="ER1803" s="74"/>
      <c r="ES1803" s="74"/>
      <c r="ET1803" s="74"/>
      <c r="EU1803" s="74"/>
      <c r="EV1803" s="74"/>
      <c r="EW1803" s="74"/>
      <c r="EX1803" s="74"/>
      <c r="EY1803" s="74"/>
      <c r="EZ1803" s="74"/>
      <c r="FA1803" s="74"/>
      <c r="FB1803" s="74"/>
      <c r="FC1803" s="74"/>
      <c r="FD1803" s="74"/>
      <c r="FE1803" s="74"/>
      <c r="FF1803" s="74"/>
      <c r="FG1803" s="74"/>
      <c r="FH1803" s="74"/>
      <c r="FI1803" s="74"/>
      <c r="FJ1803" s="74"/>
      <c r="FK1803" s="74"/>
      <c r="FL1803" s="74"/>
      <c r="FM1803" s="74"/>
      <c r="FN1803" s="74"/>
      <c r="FO1803" s="74"/>
      <c r="FP1803" s="74"/>
      <c r="FQ1803" s="74"/>
      <c r="FR1803" s="74"/>
      <c r="FS1803" s="74"/>
      <c r="FT1803" s="74"/>
      <c r="FU1803" s="74"/>
      <c r="FV1803" s="74"/>
      <c r="FW1803" s="74"/>
      <c r="FX1803" s="74"/>
      <c r="FY1803" s="74"/>
      <c r="FZ1803" s="74"/>
      <c r="GA1803" s="74"/>
      <c r="GB1803" s="74"/>
      <c r="GC1803" s="74">
        <v>0</v>
      </c>
      <c r="GD1803" s="74">
        <v>7</v>
      </c>
      <c r="GE1803" s="74">
        <v>3</v>
      </c>
      <c r="GF1803" s="74">
        <v>1</v>
      </c>
      <c r="GG1803" t="s">
        <v>245</v>
      </c>
      <c r="GH1803" t="s">
        <v>235</v>
      </c>
      <c r="GI1803" t="s">
        <v>236</v>
      </c>
      <c r="GJ1803" s="47"/>
      <c r="GK1803" s="30"/>
    </row>
    <row r="1804" spans="1:193" x14ac:dyDescent="0.2">
      <c r="A1804" t="s">
        <v>175</v>
      </c>
      <c r="B1804" t="s">
        <v>244</v>
      </c>
      <c r="C1804" t="s">
        <v>0</v>
      </c>
      <c r="D1804" t="s">
        <v>256</v>
      </c>
      <c r="E1804" t="s">
        <v>224</v>
      </c>
      <c r="F1804" t="s">
        <v>261</v>
      </c>
      <c r="G1804" t="s">
        <v>274</v>
      </c>
      <c r="H1804" s="74">
        <v>0</v>
      </c>
      <c r="I1804" s="74"/>
      <c r="J1804" s="74"/>
      <c r="K1804" s="74"/>
      <c r="L1804" s="74"/>
      <c r="M1804" s="74"/>
      <c r="N1804" s="74"/>
      <c r="O1804" s="74"/>
      <c r="P1804" s="74"/>
      <c r="Q1804" s="74"/>
      <c r="R1804" s="74"/>
      <c r="S1804" s="74"/>
      <c r="T1804" s="74"/>
      <c r="U1804" s="74"/>
      <c r="V1804" s="74"/>
      <c r="W1804" s="74"/>
      <c r="X1804" s="74"/>
      <c r="Y1804" s="74"/>
      <c r="Z1804" s="74"/>
      <c r="AA1804" s="74"/>
      <c r="AB1804" s="74"/>
      <c r="AC1804" s="74"/>
      <c r="AD1804" s="74"/>
      <c r="AE1804" s="74"/>
      <c r="AF1804" s="74"/>
      <c r="AG1804" s="74"/>
      <c r="AH1804" s="74"/>
      <c r="AI1804" s="74"/>
      <c r="AJ1804" s="74"/>
      <c r="AK1804" s="74"/>
      <c r="AL1804" s="74"/>
      <c r="AM1804" s="74"/>
      <c r="AN1804" s="74"/>
      <c r="AO1804" s="74"/>
      <c r="AP1804" s="74"/>
      <c r="AQ1804" s="74"/>
      <c r="AR1804" s="74"/>
      <c r="AS1804" s="74"/>
      <c r="AT1804" s="74"/>
      <c r="AU1804" s="74"/>
      <c r="AV1804" s="74"/>
      <c r="AW1804" s="74"/>
      <c r="AX1804" s="74"/>
      <c r="AY1804" s="74"/>
      <c r="AZ1804" s="74"/>
      <c r="BA1804" s="74"/>
      <c r="BB1804" s="74"/>
      <c r="BC1804" s="74"/>
      <c r="BD1804" s="74"/>
      <c r="BE1804" s="74"/>
      <c r="BF1804" s="74"/>
      <c r="BG1804" s="74"/>
      <c r="BH1804" s="74"/>
      <c r="BI1804" s="74"/>
      <c r="BJ1804" s="74"/>
      <c r="BK1804" s="74"/>
      <c r="BL1804" s="74"/>
      <c r="BM1804" s="74"/>
      <c r="BN1804" s="74"/>
      <c r="BO1804" s="74"/>
      <c r="BP1804" s="74"/>
      <c r="BQ1804" s="74"/>
      <c r="BR1804" s="74"/>
      <c r="BS1804" s="74"/>
      <c r="BT1804" s="74"/>
      <c r="BU1804" s="74"/>
      <c r="BV1804" s="74"/>
      <c r="BW1804" s="74"/>
      <c r="BX1804" s="74"/>
      <c r="BY1804" s="74"/>
      <c r="BZ1804" s="74"/>
      <c r="CA1804" s="74"/>
      <c r="CB1804" s="74"/>
      <c r="CC1804" s="74"/>
      <c r="CD1804" s="74"/>
      <c r="CE1804" s="74"/>
      <c r="CF1804" s="74"/>
      <c r="CG1804" s="74"/>
      <c r="CH1804" s="74"/>
      <c r="CI1804" s="74"/>
      <c r="CJ1804" s="74"/>
      <c r="CK1804" s="74"/>
      <c r="CL1804" s="74"/>
      <c r="CM1804" s="74"/>
      <c r="CN1804" s="74"/>
      <c r="CO1804" s="74"/>
      <c r="CP1804" s="74"/>
      <c r="CQ1804" s="74"/>
      <c r="CR1804" s="74"/>
      <c r="CS1804" s="74"/>
      <c r="CT1804" s="74"/>
      <c r="CU1804" s="74"/>
      <c r="CV1804" s="74"/>
      <c r="CW1804" s="74"/>
      <c r="CX1804" s="74"/>
      <c r="CY1804" s="74"/>
      <c r="CZ1804" s="74"/>
      <c r="DA1804" s="74"/>
      <c r="DB1804" s="74"/>
      <c r="DC1804" s="74"/>
      <c r="DD1804" s="74"/>
      <c r="DE1804" s="74"/>
      <c r="DF1804" s="74"/>
      <c r="DG1804" s="74"/>
      <c r="DH1804" s="74"/>
      <c r="DI1804" s="74"/>
      <c r="DJ1804" s="74"/>
      <c r="DK1804" s="74"/>
      <c r="DL1804" s="74"/>
      <c r="DM1804" s="74"/>
      <c r="DN1804" s="74"/>
      <c r="DO1804" s="74"/>
      <c r="DP1804" s="74"/>
      <c r="DQ1804" s="74"/>
      <c r="DR1804" s="74"/>
      <c r="DS1804" s="74"/>
      <c r="DT1804" s="74"/>
      <c r="DU1804" s="74"/>
      <c r="DV1804" s="74"/>
      <c r="DW1804" s="74"/>
      <c r="DX1804" s="74"/>
      <c r="DY1804" s="74"/>
      <c r="DZ1804" s="74"/>
      <c r="EA1804" s="74"/>
      <c r="EB1804" s="74"/>
      <c r="EC1804" s="74"/>
      <c r="ED1804" s="74"/>
      <c r="EE1804" s="74"/>
      <c r="EF1804" s="74"/>
      <c r="EG1804" s="74"/>
      <c r="EH1804" s="74"/>
      <c r="EI1804" s="74"/>
      <c r="EJ1804" s="74"/>
      <c r="EK1804" s="74"/>
      <c r="EL1804" s="74"/>
      <c r="EM1804" s="74"/>
      <c r="EN1804" s="74"/>
      <c r="EO1804" s="74"/>
      <c r="EP1804" s="74"/>
      <c r="EQ1804" s="74"/>
      <c r="ER1804" s="74"/>
      <c r="ES1804" s="74"/>
      <c r="ET1804" s="74"/>
      <c r="EU1804" s="74"/>
      <c r="EV1804" s="74"/>
      <c r="EW1804" s="74"/>
      <c r="EX1804" s="74"/>
      <c r="EY1804" s="74"/>
      <c r="EZ1804" s="74"/>
      <c r="FA1804" s="74"/>
      <c r="FB1804" s="74"/>
      <c r="FC1804" s="74"/>
      <c r="FD1804" s="74"/>
      <c r="FE1804" s="74"/>
      <c r="FF1804" s="74"/>
      <c r="FG1804" s="74"/>
      <c r="FH1804" s="74"/>
      <c r="FI1804" s="74"/>
      <c r="FJ1804" s="74"/>
      <c r="FK1804" s="74"/>
      <c r="FL1804" s="74"/>
      <c r="FM1804" s="74"/>
      <c r="FN1804" s="74"/>
      <c r="FO1804" s="74"/>
      <c r="FP1804" s="74"/>
      <c r="FQ1804" s="74"/>
      <c r="FR1804" s="74"/>
      <c r="FS1804" s="74"/>
      <c r="FT1804" s="74"/>
      <c r="FU1804" s="74"/>
      <c r="FV1804" s="74"/>
      <c r="FW1804" s="74"/>
      <c r="FX1804" s="74"/>
      <c r="FY1804" s="74"/>
      <c r="FZ1804" s="74"/>
      <c r="GA1804" s="74"/>
      <c r="GB1804" s="74"/>
      <c r="GC1804" s="74">
        <v>0</v>
      </c>
      <c r="GD1804" s="74">
        <v>7</v>
      </c>
      <c r="GE1804" s="74">
        <v>3</v>
      </c>
      <c r="GF1804" s="74">
        <v>1</v>
      </c>
      <c r="GG1804" t="s">
        <v>245</v>
      </c>
      <c r="GH1804" t="s">
        <v>235</v>
      </c>
      <c r="GI1804" t="s">
        <v>236</v>
      </c>
      <c r="GJ1804" s="47"/>
      <c r="GK1804" s="30"/>
    </row>
    <row r="1805" spans="1:193" x14ac:dyDescent="0.2">
      <c r="A1805" t="s">
        <v>175</v>
      </c>
      <c r="B1805" t="s">
        <v>244</v>
      </c>
      <c r="C1805" t="s">
        <v>0</v>
      </c>
      <c r="D1805" t="s">
        <v>256</v>
      </c>
      <c r="E1805" t="s">
        <v>220</v>
      </c>
      <c r="F1805" t="s">
        <v>261</v>
      </c>
      <c r="G1805" t="s">
        <v>274</v>
      </c>
      <c r="H1805" s="74">
        <v>0</v>
      </c>
      <c r="I1805" s="74"/>
      <c r="J1805" s="74"/>
      <c r="K1805" s="74"/>
      <c r="L1805" s="74"/>
      <c r="M1805" s="74"/>
      <c r="N1805" s="74"/>
      <c r="O1805" s="74"/>
      <c r="P1805" s="74"/>
      <c r="Q1805" s="74"/>
      <c r="R1805" s="74"/>
      <c r="S1805" s="74"/>
      <c r="T1805" s="74"/>
      <c r="U1805" s="74"/>
      <c r="V1805" s="74"/>
      <c r="W1805" s="74"/>
      <c r="X1805" s="74"/>
      <c r="Y1805" s="74"/>
      <c r="Z1805" s="74"/>
      <c r="AA1805" s="74"/>
      <c r="AB1805" s="74"/>
      <c r="AC1805" s="74"/>
      <c r="AD1805" s="74"/>
      <c r="AE1805" s="74"/>
      <c r="AF1805" s="74"/>
      <c r="AG1805" s="74"/>
      <c r="AH1805" s="74"/>
      <c r="AI1805" s="74"/>
      <c r="AJ1805" s="74"/>
      <c r="AK1805" s="74"/>
      <c r="AL1805" s="74"/>
      <c r="AM1805" s="74"/>
      <c r="AN1805" s="74"/>
      <c r="AO1805" s="74"/>
      <c r="AP1805" s="74"/>
      <c r="AQ1805" s="74"/>
      <c r="AR1805" s="74"/>
      <c r="AS1805" s="74"/>
      <c r="AT1805" s="74"/>
      <c r="AU1805" s="74"/>
      <c r="AV1805" s="74"/>
      <c r="AW1805" s="74"/>
      <c r="AX1805" s="74"/>
      <c r="AY1805" s="74"/>
      <c r="AZ1805" s="74"/>
      <c r="BA1805" s="74"/>
      <c r="BB1805" s="74"/>
      <c r="BC1805" s="74"/>
      <c r="BD1805" s="74"/>
      <c r="BE1805" s="74"/>
      <c r="BF1805" s="74"/>
      <c r="BG1805" s="74"/>
      <c r="BH1805" s="74"/>
      <c r="BI1805" s="74"/>
      <c r="BJ1805" s="74"/>
      <c r="BK1805" s="74"/>
      <c r="BL1805" s="74"/>
      <c r="BM1805" s="74"/>
      <c r="BN1805" s="74"/>
      <c r="BO1805" s="74"/>
      <c r="BP1805" s="74"/>
      <c r="BQ1805" s="74"/>
      <c r="BR1805" s="74"/>
      <c r="BS1805" s="74"/>
      <c r="BT1805" s="74"/>
      <c r="BU1805" s="74"/>
      <c r="BV1805" s="74"/>
      <c r="BW1805" s="74"/>
      <c r="BX1805" s="74"/>
      <c r="BY1805" s="74"/>
      <c r="BZ1805" s="74"/>
      <c r="CA1805" s="74"/>
      <c r="CB1805" s="74"/>
      <c r="CC1805" s="74"/>
      <c r="CD1805" s="74"/>
      <c r="CE1805" s="74"/>
      <c r="CF1805" s="74"/>
      <c r="CG1805" s="74"/>
      <c r="CH1805" s="74"/>
      <c r="CI1805" s="74"/>
      <c r="CJ1805" s="74"/>
      <c r="CK1805" s="74"/>
      <c r="CL1805" s="74"/>
      <c r="CM1805" s="74"/>
      <c r="CN1805" s="74"/>
      <c r="CO1805" s="74"/>
      <c r="CP1805" s="74"/>
      <c r="CQ1805" s="74"/>
      <c r="CR1805" s="74"/>
      <c r="CS1805" s="74"/>
      <c r="CT1805" s="74"/>
      <c r="CU1805" s="74"/>
      <c r="CV1805" s="74"/>
      <c r="CW1805" s="74"/>
      <c r="CX1805" s="74"/>
      <c r="CY1805" s="74"/>
      <c r="CZ1805" s="74"/>
      <c r="DA1805" s="74"/>
      <c r="DB1805" s="74"/>
      <c r="DC1805" s="74"/>
      <c r="DD1805" s="74"/>
      <c r="DE1805" s="74"/>
      <c r="DF1805" s="74"/>
      <c r="DG1805" s="74"/>
      <c r="DH1805" s="74"/>
      <c r="DI1805" s="74"/>
      <c r="DJ1805" s="74"/>
      <c r="DK1805" s="74"/>
      <c r="DL1805" s="74"/>
      <c r="DM1805" s="74"/>
      <c r="DN1805" s="74"/>
      <c r="DO1805" s="74"/>
      <c r="DP1805" s="74"/>
      <c r="DQ1805" s="74"/>
      <c r="DR1805" s="74"/>
      <c r="DS1805" s="74"/>
      <c r="DT1805" s="74"/>
      <c r="DU1805" s="74"/>
      <c r="DV1805" s="74"/>
      <c r="DW1805" s="74"/>
      <c r="DX1805" s="74"/>
      <c r="DY1805" s="74"/>
      <c r="DZ1805" s="74"/>
      <c r="EA1805" s="74"/>
      <c r="EB1805" s="74"/>
      <c r="EC1805" s="74"/>
      <c r="ED1805" s="74"/>
      <c r="EE1805" s="74"/>
      <c r="EF1805" s="74"/>
      <c r="EG1805" s="74"/>
      <c r="EH1805" s="74"/>
      <c r="EI1805" s="74"/>
      <c r="EJ1805" s="74"/>
      <c r="EK1805" s="74"/>
      <c r="EL1805" s="74"/>
      <c r="EM1805" s="74"/>
      <c r="EN1805" s="74"/>
      <c r="EO1805" s="74"/>
      <c r="EP1805" s="74"/>
      <c r="EQ1805" s="74"/>
      <c r="ER1805" s="74"/>
      <c r="ES1805" s="74"/>
      <c r="ET1805" s="74"/>
      <c r="EU1805" s="74"/>
      <c r="EV1805" s="74"/>
      <c r="EW1805" s="74"/>
      <c r="EX1805" s="74"/>
      <c r="EY1805" s="74"/>
      <c r="EZ1805" s="74"/>
      <c r="FA1805" s="74"/>
      <c r="FB1805" s="74"/>
      <c r="FC1805" s="74"/>
      <c r="FD1805" s="74"/>
      <c r="FE1805" s="74"/>
      <c r="FF1805" s="74"/>
      <c r="FG1805" s="74"/>
      <c r="FH1805" s="74"/>
      <c r="FI1805" s="74"/>
      <c r="FJ1805" s="74"/>
      <c r="FK1805" s="74"/>
      <c r="FL1805" s="74"/>
      <c r="FM1805" s="74"/>
      <c r="FN1805" s="74"/>
      <c r="FO1805" s="74"/>
      <c r="FP1805" s="74"/>
      <c r="FQ1805" s="74"/>
      <c r="FR1805" s="74"/>
      <c r="FS1805" s="74"/>
      <c r="FT1805" s="74"/>
      <c r="FU1805" s="74"/>
      <c r="FV1805" s="74"/>
      <c r="FW1805" s="74"/>
      <c r="FX1805" s="74"/>
      <c r="FY1805" s="74"/>
      <c r="FZ1805" s="74"/>
      <c r="GA1805" s="74"/>
      <c r="GB1805" s="74"/>
      <c r="GC1805" s="74">
        <v>0</v>
      </c>
      <c r="GD1805" s="74">
        <v>7</v>
      </c>
      <c r="GE1805" s="74">
        <v>3</v>
      </c>
      <c r="GF1805" s="74">
        <v>1</v>
      </c>
      <c r="GG1805" t="s">
        <v>245</v>
      </c>
      <c r="GH1805" t="s">
        <v>235</v>
      </c>
      <c r="GI1805" t="s">
        <v>236</v>
      </c>
      <c r="GJ1805" s="47"/>
      <c r="GK1805" s="30"/>
    </row>
    <row r="1806" spans="1:193" x14ac:dyDescent="0.2">
      <c r="A1806" t="s">
        <v>175</v>
      </c>
      <c r="B1806" t="s">
        <v>244</v>
      </c>
      <c r="C1806" t="s">
        <v>0</v>
      </c>
      <c r="D1806" t="s">
        <v>256</v>
      </c>
      <c r="E1806" t="s">
        <v>221</v>
      </c>
      <c r="F1806" t="s">
        <v>261</v>
      </c>
      <c r="G1806" t="s">
        <v>274</v>
      </c>
      <c r="H1806" s="74">
        <v>0</v>
      </c>
      <c r="I1806" s="74"/>
      <c r="J1806" s="74"/>
      <c r="K1806" s="74"/>
      <c r="L1806" s="74"/>
      <c r="M1806" s="74"/>
      <c r="N1806" s="74"/>
      <c r="O1806" s="74"/>
      <c r="P1806" s="74"/>
      <c r="Q1806" s="74"/>
      <c r="R1806" s="74"/>
      <c r="S1806" s="74"/>
      <c r="T1806" s="74"/>
      <c r="U1806" s="74"/>
      <c r="V1806" s="74"/>
      <c r="W1806" s="74"/>
      <c r="X1806" s="74"/>
      <c r="Y1806" s="74"/>
      <c r="Z1806" s="74"/>
      <c r="AA1806" s="74"/>
      <c r="AB1806" s="74"/>
      <c r="AC1806" s="74"/>
      <c r="AD1806" s="74"/>
      <c r="AE1806" s="74"/>
      <c r="AF1806" s="74"/>
      <c r="AG1806" s="74"/>
      <c r="AH1806" s="74"/>
      <c r="AI1806" s="74"/>
      <c r="AJ1806" s="74"/>
      <c r="AK1806" s="74"/>
      <c r="AL1806" s="74"/>
      <c r="AM1806" s="74"/>
      <c r="AN1806" s="74"/>
      <c r="AO1806" s="74"/>
      <c r="AP1806" s="74"/>
      <c r="AQ1806" s="74"/>
      <c r="AR1806" s="74"/>
      <c r="AS1806" s="74"/>
      <c r="AT1806" s="74"/>
      <c r="AU1806" s="74"/>
      <c r="AV1806" s="74"/>
      <c r="AW1806" s="74"/>
      <c r="AX1806" s="74"/>
      <c r="AY1806" s="74"/>
      <c r="AZ1806" s="74"/>
      <c r="BA1806" s="74"/>
      <c r="BB1806" s="74"/>
      <c r="BC1806" s="74"/>
      <c r="BD1806" s="74"/>
      <c r="BE1806" s="74"/>
      <c r="BF1806" s="74"/>
      <c r="BG1806" s="74"/>
      <c r="BH1806" s="74"/>
      <c r="BI1806" s="74"/>
      <c r="BJ1806" s="74"/>
      <c r="BK1806" s="74"/>
      <c r="BL1806" s="74"/>
      <c r="BM1806" s="74"/>
      <c r="BN1806" s="74"/>
      <c r="BO1806" s="74"/>
      <c r="BP1806" s="74"/>
      <c r="BQ1806" s="74"/>
      <c r="BR1806" s="74"/>
      <c r="BS1806" s="74"/>
      <c r="BT1806" s="74"/>
      <c r="BU1806" s="74"/>
      <c r="BV1806" s="74"/>
      <c r="BW1806" s="74"/>
      <c r="BX1806" s="74"/>
      <c r="BY1806" s="74"/>
      <c r="BZ1806" s="74"/>
      <c r="CA1806" s="74"/>
      <c r="CB1806" s="74"/>
      <c r="CC1806" s="74"/>
      <c r="CD1806" s="74"/>
      <c r="CE1806" s="74"/>
      <c r="CF1806" s="74"/>
      <c r="CG1806" s="74"/>
      <c r="CH1806" s="74"/>
      <c r="CI1806" s="74"/>
      <c r="CJ1806" s="74"/>
      <c r="CK1806" s="74"/>
      <c r="CL1806" s="74"/>
      <c r="CM1806" s="74"/>
      <c r="CN1806" s="74"/>
      <c r="CO1806" s="74"/>
      <c r="CP1806" s="74"/>
      <c r="CQ1806" s="74"/>
      <c r="CR1806" s="74"/>
      <c r="CS1806" s="74"/>
      <c r="CT1806" s="74"/>
      <c r="CU1806" s="74"/>
      <c r="CV1806" s="74"/>
      <c r="CW1806" s="74"/>
      <c r="CX1806" s="74"/>
      <c r="CY1806" s="74"/>
      <c r="CZ1806" s="74"/>
      <c r="DA1806" s="74"/>
      <c r="DB1806" s="74"/>
      <c r="DC1806" s="74"/>
      <c r="DD1806" s="74"/>
      <c r="DE1806" s="74"/>
      <c r="DF1806" s="74"/>
      <c r="DG1806" s="74"/>
      <c r="DH1806" s="74"/>
      <c r="DI1806" s="74"/>
      <c r="DJ1806" s="74"/>
      <c r="DK1806" s="74"/>
      <c r="DL1806" s="74"/>
      <c r="DM1806" s="74"/>
      <c r="DN1806" s="74"/>
      <c r="DO1806" s="74"/>
      <c r="DP1806" s="74"/>
      <c r="DQ1806" s="74"/>
      <c r="DR1806" s="74"/>
      <c r="DS1806" s="74"/>
      <c r="DT1806" s="74"/>
      <c r="DU1806" s="74"/>
      <c r="DV1806" s="74"/>
      <c r="DW1806" s="74"/>
      <c r="DX1806" s="74"/>
      <c r="DY1806" s="74"/>
      <c r="DZ1806" s="74"/>
      <c r="EA1806" s="74"/>
      <c r="EB1806" s="74"/>
      <c r="EC1806" s="74"/>
      <c r="ED1806" s="74"/>
      <c r="EE1806" s="74"/>
      <c r="EF1806" s="74"/>
      <c r="EG1806" s="74"/>
      <c r="EH1806" s="74"/>
      <c r="EI1806" s="74"/>
      <c r="EJ1806" s="74"/>
      <c r="EK1806" s="74"/>
      <c r="EL1806" s="74"/>
      <c r="EM1806" s="74"/>
      <c r="EN1806" s="74"/>
      <c r="EO1806" s="74"/>
      <c r="EP1806" s="74"/>
      <c r="EQ1806" s="74"/>
      <c r="ER1806" s="74"/>
      <c r="ES1806" s="74"/>
      <c r="ET1806" s="74"/>
      <c r="EU1806" s="74"/>
      <c r="EV1806" s="74"/>
      <c r="EW1806" s="74"/>
      <c r="EX1806" s="74"/>
      <c r="EY1806" s="74"/>
      <c r="EZ1806" s="74"/>
      <c r="FA1806" s="74"/>
      <c r="FB1806" s="74"/>
      <c r="FC1806" s="74"/>
      <c r="FD1806" s="74"/>
      <c r="FE1806" s="74"/>
      <c r="FF1806" s="74"/>
      <c r="FG1806" s="74"/>
      <c r="FH1806" s="74"/>
      <c r="FI1806" s="74"/>
      <c r="FJ1806" s="74"/>
      <c r="FK1806" s="74"/>
      <c r="FL1806" s="74"/>
      <c r="FM1806" s="74"/>
      <c r="FN1806" s="74"/>
      <c r="FO1806" s="74"/>
      <c r="FP1806" s="74"/>
      <c r="FQ1806" s="74"/>
      <c r="FR1806" s="74"/>
      <c r="FS1806" s="74"/>
      <c r="FT1806" s="74"/>
      <c r="FU1806" s="74"/>
      <c r="FV1806" s="74"/>
      <c r="FW1806" s="74"/>
      <c r="FX1806" s="74"/>
      <c r="FY1806" s="74"/>
      <c r="FZ1806" s="74">
        <v>1</v>
      </c>
      <c r="GA1806" s="74">
        <v>0.43384537100791931</v>
      </c>
      <c r="GB1806" s="74">
        <v>0.43384537100791931</v>
      </c>
      <c r="GC1806" s="74">
        <v>0</v>
      </c>
      <c r="GD1806" s="74">
        <v>7</v>
      </c>
      <c r="GE1806" s="74">
        <v>3</v>
      </c>
      <c r="GF1806" s="74">
        <v>1</v>
      </c>
      <c r="GG1806" t="s">
        <v>245</v>
      </c>
      <c r="GH1806" t="s">
        <v>235</v>
      </c>
      <c r="GI1806" t="s">
        <v>236</v>
      </c>
      <c r="GJ1806" s="47"/>
      <c r="GK1806" s="30"/>
    </row>
    <row r="1807" spans="1:193" x14ac:dyDescent="0.2">
      <c r="A1807" t="s">
        <v>175</v>
      </c>
      <c r="B1807" t="s">
        <v>244</v>
      </c>
      <c r="C1807" t="s">
        <v>0</v>
      </c>
      <c r="D1807" t="s">
        <v>256</v>
      </c>
      <c r="E1807" t="s">
        <v>186</v>
      </c>
      <c r="F1807" t="s">
        <v>261</v>
      </c>
      <c r="G1807" t="s">
        <v>274</v>
      </c>
      <c r="H1807" s="74">
        <v>0</v>
      </c>
      <c r="I1807" s="74"/>
      <c r="J1807" s="74"/>
      <c r="K1807" s="74"/>
      <c r="L1807" s="74"/>
      <c r="M1807" s="74"/>
      <c r="N1807" s="74"/>
      <c r="O1807" s="74"/>
      <c r="P1807" s="74"/>
      <c r="Q1807" s="74"/>
      <c r="R1807" s="74"/>
      <c r="S1807" s="74"/>
      <c r="T1807" s="74"/>
      <c r="U1807" s="74"/>
      <c r="V1807" s="74"/>
      <c r="W1807" s="74"/>
      <c r="X1807" s="74"/>
      <c r="Y1807" s="74"/>
      <c r="Z1807" s="74"/>
      <c r="AA1807" s="74"/>
      <c r="AB1807" s="74"/>
      <c r="AC1807" s="74"/>
      <c r="AD1807" s="74"/>
      <c r="AE1807" s="74"/>
      <c r="AF1807" s="74"/>
      <c r="AG1807" s="74"/>
      <c r="AH1807" s="74"/>
      <c r="AI1807" s="74"/>
      <c r="AJ1807" s="74"/>
      <c r="AK1807" s="74"/>
      <c r="AL1807" s="74"/>
      <c r="AM1807" s="74"/>
      <c r="AN1807" s="74"/>
      <c r="AO1807" s="74"/>
      <c r="AP1807" s="74"/>
      <c r="AQ1807" s="74"/>
      <c r="AR1807" s="74"/>
      <c r="AS1807" s="74"/>
      <c r="AT1807" s="74"/>
      <c r="AU1807" s="74"/>
      <c r="AV1807" s="74"/>
      <c r="AW1807" s="74"/>
      <c r="AX1807" s="74"/>
      <c r="AY1807" s="74"/>
      <c r="AZ1807" s="74"/>
      <c r="BA1807" s="74"/>
      <c r="BB1807" s="74"/>
      <c r="BC1807" s="74"/>
      <c r="BD1807" s="74"/>
      <c r="BE1807" s="74"/>
      <c r="BF1807" s="74"/>
      <c r="BG1807" s="74"/>
      <c r="BH1807" s="74"/>
      <c r="BI1807" s="74"/>
      <c r="BJ1807" s="74"/>
      <c r="BK1807" s="74"/>
      <c r="BL1807" s="74"/>
      <c r="BM1807" s="74"/>
      <c r="BN1807" s="74"/>
      <c r="BO1807" s="74"/>
      <c r="BP1807" s="74"/>
      <c r="BQ1807" s="74"/>
      <c r="BR1807" s="74"/>
      <c r="BS1807" s="74"/>
      <c r="BT1807" s="74"/>
      <c r="BU1807" s="74"/>
      <c r="BV1807" s="74"/>
      <c r="BW1807" s="74"/>
      <c r="BX1807" s="74"/>
      <c r="BY1807" s="74"/>
      <c r="BZ1807" s="74"/>
      <c r="CA1807" s="74"/>
      <c r="CB1807" s="74"/>
      <c r="CC1807" s="74"/>
      <c r="CD1807" s="74"/>
      <c r="CE1807" s="74"/>
      <c r="CF1807" s="74"/>
      <c r="CG1807" s="74"/>
      <c r="CH1807" s="74"/>
      <c r="CI1807" s="74"/>
      <c r="CJ1807" s="74"/>
      <c r="CK1807" s="74"/>
      <c r="CL1807" s="74"/>
      <c r="CM1807" s="74"/>
      <c r="CN1807" s="74"/>
      <c r="CO1807" s="74"/>
      <c r="CP1807" s="74"/>
      <c r="CQ1807" s="74"/>
      <c r="CR1807" s="74"/>
      <c r="CS1807" s="74"/>
      <c r="CT1807" s="74"/>
      <c r="CU1807" s="74"/>
      <c r="CV1807" s="74"/>
      <c r="CW1807" s="74"/>
      <c r="CX1807" s="74"/>
      <c r="CY1807" s="74"/>
      <c r="CZ1807" s="74"/>
      <c r="DA1807" s="74"/>
      <c r="DB1807" s="74"/>
      <c r="DC1807" s="74"/>
      <c r="DD1807" s="74"/>
      <c r="DE1807" s="74"/>
      <c r="DF1807" s="74"/>
      <c r="DG1807" s="74"/>
      <c r="DH1807" s="74"/>
      <c r="DI1807" s="74"/>
      <c r="DJ1807" s="74"/>
      <c r="DK1807" s="74"/>
      <c r="DL1807" s="74"/>
      <c r="DM1807" s="74"/>
      <c r="DN1807" s="74"/>
      <c r="DO1807" s="74"/>
      <c r="DP1807" s="74"/>
      <c r="DQ1807" s="74"/>
      <c r="DR1807" s="74"/>
      <c r="DS1807" s="74"/>
      <c r="DT1807" s="74"/>
      <c r="DU1807" s="74"/>
      <c r="DV1807" s="74"/>
      <c r="DW1807" s="74"/>
      <c r="DX1807" s="74"/>
      <c r="DY1807" s="74"/>
      <c r="DZ1807" s="74"/>
      <c r="EA1807" s="74"/>
      <c r="EB1807" s="74"/>
      <c r="EC1807" s="74"/>
      <c r="ED1807" s="74"/>
      <c r="EE1807" s="74"/>
      <c r="EF1807" s="74"/>
      <c r="EG1807" s="74"/>
      <c r="EH1807" s="74"/>
      <c r="EI1807" s="74"/>
      <c r="EJ1807" s="74"/>
      <c r="EK1807" s="74"/>
      <c r="EL1807" s="74"/>
      <c r="EM1807" s="74"/>
      <c r="EN1807" s="74"/>
      <c r="EO1807" s="74"/>
      <c r="EP1807" s="74"/>
      <c r="EQ1807" s="74"/>
      <c r="ER1807" s="74"/>
      <c r="ES1807" s="74"/>
      <c r="ET1807" s="74"/>
      <c r="EU1807" s="74"/>
      <c r="EV1807" s="74"/>
      <c r="EW1807" s="74"/>
      <c r="EX1807" s="74"/>
      <c r="EY1807" s="74"/>
      <c r="EZ1807" s="74"/>
      <c r="FA1807" s="74"/>
      <c r="FB1807" s="74"/>
      <c r="FC1807" s="74"/>
      <c r="FD1807" s="74"/>
      <c r="FE1807" s="74"/>
      <c r="FF1807" s="74"/>
      <c r="FG1807" s="74"/>
      <c r="FH1807" s="74"/>
      <c r="FI1807" s="74"/>
      <c r="FJ1807" s="74"/>
      <c r="FK1807" s="74"/>
      <c r="FL1807" s="74"/>
      <c r="FM1807" s="74"/>
      <c r="FN1807" s="74"/>
      <c r="FO1807" s="74"/>
      <c r="FP1807" s="74"/>
      <c r="FQ1807" s="74"/>
      <c r="FR1807" s="74"/>
      <c r="FS1807" s="74"/>
      <c r="FT1807" s="74"/>
      <c r="FU1807" s="74"/>
      <c r="FV1807" s="74"/>
      <c r="FW1807" s="74"/>
      <c r="FX1807" s="74"/>
      <c r="FY1807" s="74"/>
      <c r="FZ1807" s="74">
        <v>1</v>
      </c>
      <c r="GA1807" s="74">
        <v>0.57479149103164673</v>
      </c>
      <c r="GB1807" s="74">
        <v>0.57479149103164673</v>
      </c>
      <c r="GC1807" s="74">
        <v>0</v>
      </c>
      <c r="GD1807" s="74">
        <v>7</v>
      </c>
      <c r="GE1807" s="74">
        <v>3</v>
      </c>
      <c r="GF1807" s="74">
        <v>1</v>
      </c>
      <c r="GG1807" t="s">
        <v>245</v>
      </c>
      <c r="GH1807" t="s">
        <v>235</v>
      </c>
      <c r="GI1807" t="s">
        <v>236</v>
      </c>
      <c r="GJ1807" s="47"/>
      <c r="GK1807" s="30"/>
    </row>
    <row r="1808" spans="1:193" x14ac:dyDescent="0.2">
      <c r="A1808" t="s">
        <v>175</v>
      </c>
      <c r="B1808" t="s">
        <v>244</v>
      </c>
      <c r="C1808" t="s">
        <v>0</v>
      </c>
      <c r="D1808" t="s">
        <v>256</v>
      </c>
      <c r="E1808" t="s">
        <v>187</v>
      </c>
      <c r="F1808" t="s">
        <v>261</v>
      </c>
      <c r="G1808" t="s">
        <v>274</v>
      </c>
      <c r="H1808" s="74">
        <v>0</v>
      </c>
      <c r="I1808" s="74"/>
      <c r="J1808" s="74"/>
      <c r="K1808" s="74"/>
      <c r="L1808" s="74"/>
      <c r="M1808" s="74"/>
      <c r="N1808" s="74"/>
      <c r="O1808" s="74"/>
      <c r="P1808" s="74"/>
      <c r="Q1808" s="74"/>
      <c r="R1808" s="74"/>
      <c r="S1808" s="74"/>
      <c r="T1808" s="74"/>
      <c r="U1808" s="74"/>
      <c r="V1808" s="74"/>
      <c r="W1808" s="74"/>
      <c r="X1808" s="74"/>
      <c r="Y1808" s="74"/>
      <c r="Z1808" s="74"/>
      <c r="AA1808" s="74"/>
      <c r="AB1808" s="74"/>
      <c r="AC1808" s="74"/>
      <c r="AD1808" s="74"/>
      <c r="AE1808" s="74"/>
      <c r="AF1808" s="74"/>
      <c r="AG1808" s="74"/>
      <c r="AH1808" s="74"/>
      <c r="AI1808" s="74"/>
      <c r="AJ1808" s="74"/>
      <c r="AK1808" s="74"/>
      <c r="AL1808" s="74"/>
      <c r="AM1808" s="74"/>
      <c r="AN1808" s="74"/>
      <c r="AO1808" s="74"/>
      <c r="AP1808" s="74"/>
      <c r="AQ1808" s="74"/>
      <c r="AR1808" s="74"/>
      <c r="AS1808" s="74"/>
      <c r="AT1808" s="74"/>
      <c r="AU1808" s="74"/>
      <c r="AV1808" s="74"/>
      <c r="AW1808" s="74"/>
      <c r="AX1808" s="74"/>
      <c r="AY1808" s="74"/>
      <c r="AZ1808" s="74"/>
      <c r="BA1808" s="74"/>
      <c r="BB1808" s="74"/>
      <c r="BC1808" s="74"/>
      <c r="BD1808" s="74"/>
      <c r="BE1808" s="74"/>
      <c r="BF1808" s="74"/>
      <c r="BG1808" s="74"/>
      <c r="BH1808" s="74"/>
      <c r="BI1808" s="74"/>
      <c r="BJ1808" s="74"/>
      <c r="BK1808" s="74"/>
      <c r="BL1808" s="74"/>
      <c r="BM1808" s="74"/>
      <c r="BN1808" s="74"/>
      <c r="BO1808" s="74"/>
      <c r="BP1808" s="74"/>
      <c r="BQ1808" s="74"/>
      <c r="BR1808" s="74"/>
      <c r="BS1808" s="74"/>
      <c r="BT1808" s="74"/>
      <c r="BU1808" s="74"/>
      <c r="BV1808" s="74"/>
      <c r="BW1808" s="74"/>
      <c r="BX1808" s="74"/>
      <c r="BY1808" s="74"/>
      <c r="BZ1808" s="74"/>
      <c r="CA1808" s="74"/>
      <c r="CB1808" s="74"/>
      <c r="CC1808" s="74"/>
      <c r="CD1808" s="74"/>
      <c r="CE1808" s="74"/>
      <c r="CF1808" s="74"/>
      <c r="CG1808" s="74"/>
      <c r="CH1808" s="74"/>
      <c r="CI1808" s="74"/>
      <c r="CJ1808" s="74"/>
      <c r="CK1808" s="74"/>
      <c r="CL1808" s="74"/>
      <c r="CM1808" s="74"/>
      <c r="CN1808" s="74"/>
      <c r="CO1808" s="74"/>
      <c r="CP1808" s="74"/>
      <c r="CQ1808" s="74"/>
      <c r="CR1808" s="74"/>
      <c r="CS1808" s="74"/>
      <c r="CT1808" s="74"/>
      <c r="CU1808" s="74"/>
      <c r="CV1808" s="74"/>
      <c r="CW1808" s="74"/>
      <c r="CX1808" s="74"/>
      <c r="CY1808" s="74"/>
      <c r="CZ1808" s="74"/>
      <c r="DA1808" s="74"/>
      <c r="DB1808" s="74"/>
      <c r="DC1808" s="74"/>
      <c r="DD1808" s="74"/>
      <c r="DE1808" s="74"/>
      <c r="DF1808" s="74"/>
      <c r="DG1808" s="74"/>
      <c r="DH1808" s="74"/>
      <c r="DI1808" s="74"/>
      <c r="DJ1808" s="74"/>
      <c r="DK1808" s="74"/>
      <c r="DL1808" s="74"/>
      <c r="DM1808" s="74"/>
      <c r="DN1808" s="74"/>
      <c r="DO1808" s="74"/>
      <c r="DP1808" s="74"/>
      <c r="DQ1808" s="74"/>
      <c r="DR1808" s="74"/>
      <c r="DS1808" s="74"/>
      <c r="DT1808" s="74"/>
      <c r="DU1808" s="74"/>
      <c r="DV1808" s="74"/>
      <c r="DW1808" s="74"/>
      <c r="DX1808" s="74"/>
      <c r="DY1808" s="74"/>
      <c r="DZ1808" s="74"/>
      <c r="EA1808" s="74"/>
      <c r="EB1808" s="74"/>
      <c r="EC1808" s="74"/>
      <c r="ED1808" s="74"/>
      <c r="EE1808" s="74"/>
      <c r="EF1808" s="74"/>
      <c r="EG1808" s="74"/>
      <c r="EH1808" s="74"/>
      <c r="EI1808" s="74"/>
      <c r="EJ1808" s="74"/>
      <c r="EK1808" s="74"/>
      <c r="EL1808" s="74"/>
      <c r="EM1808" s="74"/>
      <c r="EN1808" s="74"/>
      <c r="EO1808" s="74"/>
      <c r="EP1808" s="74"/>
      <c r="EQ1808" s="74"/>
      <c r="ER1808" s="74"/>
      <c r="ES1808" s="74"/>
      <c r="ET1808" s="74"/>
      <c r="EU1808" s="74"/>
      <c r="EV1808" s="74"/>
      <c r="EW1808" s="74"/>
      <c r="EX1808" s="74"/>
      <c r="EY1808" s="74"/>
      <c r="EZ1808" s="74"/>
      <c r="FA1808" s="74"/>
      <c r="FB1808" s="74"/>
      <c r="FC1808" s="74"/>
      <c r="FD1808" s="74"/>
      <c r="FE1808" s="74"/>
      <c r="FF1808" s="74"/>
      <c r="FG1808" s="74"/>
      <c r="FH1808" s="74"/>
      <c r="FI1808" s="74"/>
      <c r="FJ1808" s="74"/>
      <c r="FK1808" s="74"/>
      <c r="FL1808" s="74"/>
      <c r="FM1808" s="74"/>
      <c r="FN1808" s="74"/>
      <c r="FO1808" s="74"/>
      <c r="FP1808" s="74"/>
      <c r="FQ1808" s="74"/>
      <c r="FR1808" s="74"/>
      <c r="FS1808" s="74"/>
      <c r="FT1808" s="74"/>
      <c r="FU1808" s="74"/>
      <c r="FV1808" s="74"/>
      <c r="FW1808" s="74"/>
      <c r="FX1808" s="74"/>
      <c r="FY1808" s="74"/>
      <c r="FZ1808" s="74">
        <v>1</v>
      </c>
      <c r="GA1808" s="74">
        <v>0.5413130521774292</v>
      </c>
      <c r="GB1808" s="74">
        <v>0.5413130521774292</v>
      </c>
      <c r="GC1808" s="74">
        <v>0</v>
      </c>
      <c r="GD1808" s="74">
        <v>7</v>
      </c>
      <c r="GE1808" s="74">
        <v>3</v>
      </c>
      <c r="GF1808" s="74">
        <v>1</v>
      </c>
      <c r="GG1808" t="s">
        <v>245</v>
      </c>
      <c r="GH1808" t="s">
        <v>235</v>
      </c>
      <c r="GI1808" t="s">
        <v>236</v>
      </c>
      <c r="GJ1808" s="47"/>
      <c r="GK1808" s="30"/>
    </row>
    <row r="1809" spans="1:193" x14ac:dyDescent="0.2">
      <c r="A1809" t="s">
        <v>175</v>
      </c>
      <c r="B1809" t="s">
        <v>244</v>
      </c>
      <c r="C1809" t="s">
        <v>0</v>
      </c>
      <c r="D1809" t="s">
        <v>256</v>
      </c>
      <c r="E1809" t="s">
        <v>188</v>
      </c>
      <c r="F1809" t="s">
        <v>261</v>
      </c>
      <c r="G1809" t="s">
        <v>274</v>
      </c>
      <c r="H1809" s="74">
        <v>0</v>
      </c>
      <c r="I1809" s="74"/>
      <c r="J1809" s="74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 s="74"/>
      <c r="AD1809" s="74"/>
      <c r="AE1809" s="74"/>
      <c r="AF1809" s="74"/>
      <c r="AG1809" s="74"/>
      <c r="AH1809" s="74"/>
      <c r="AI1809" s="74"/>
      <c r="AJ1809" s="74"/>
      <c r="AK1809" s="74"/>
      <c r="AL1809" s="74"/>
      <c r="AM1809" s="74"/>
      <c r="AN1809" s="74"/>
      <c r="AO1809" s="74"/>
      <c r="AP1809" s="74"/>
      <c r="AQ1809" s="74"/>
      <c r="AR1809" s="74"/>
      <c r="AS1809" s="74"/>
      <c r="AT1809" s="74"/>
      <c r="AU1809" s="74"/>
      <c r="AV1809" s="74"/>
      <c r="AW1809" s="74"/>
      <c r="AX1809" s="74"/>
      <c r="AY1809" s="74"/>
      <c r="AZ1809" s="74"/>
      <c r="BA1809" s="74"/>
      <c r="BB1809" s="74"/>
      <c r="BC1809" s="74"/>
      <c r="BD1809" s="74"/>
      <c r="BE1809" s="74"/>
      <c r="BF1809" s="74"/>
      <c r="BG1809" s="74"/>
      <c r="BH1809" s="74"/>
      <c r="BI1809" s="74"/>
      <c r="BJ1809" s="74"/>
      <c r="BK1809" s="74"/>
      <c r="BL1809" s="74"/>
      <c r="BM1809" s="74"/>
      <c r="BN1809" s="74"/>
      <c r="BO1809" s="74"/>
      <c r="BP1809" s="74"/>
      <c r="BQ1809" s="74"/>
      <c r="BR1809" s="74"/>
      <c r="BS1809" s="74"/>
      <c r="BT1809" s="74"/>
      <c r="BU1809" s="74"/>
      <c r="BV1809" s="74"/>
      <c r="BW1809" s="74"/>
      <c r="BX1809" s="74"/>
      <c r="BY1809" s="74"/>
      <c r="BZ1809" s="74"/>
      <c r="CA1809" s="74"/>
      <c r="CB1809" s="74"/>
      <c r="CC1809" s="74"/>
      <c r="CD1809" s="74"/>
      <c r="CE1809" s="74"/>
      <c r="CF1809" s="74"/>
      <c r="CG1809" s="74"/>
      <c r="CH1809" s="74"/>
      <c r="CI1809" s="74"/>
      <c r="CJ1809" s="74"/>
      <c r="CK1809" s="74"/>
      <c r="CL1809" s="74"/>
      <c r="CM1809" s="74"/>
      <c r="CN1809" s="74"/>
      <c r="CO1809" s="74"/>
      <c r="CP1809" s="74"/>
      <c r="CQ1809" s="74"/>
      <c r="CR1809" s="74"/>
      <c r="CS1809" s="74"/>
      <c r="CT1809" s="74"/>
      <c r="CU1809" s="74"/>
      <c r="CV1809" s="74"/>
      <c r="CW1809" s="74"/>
      <c r="CX1809" s="74"/>
      <c r="CY1809" s="74"/>
      <c r="CZ1809" s="74"/>
      <c r="DA1809" s="74"/>
      <c r="DB1809" s="74"/>
      <c r="DC1809" s="74"/>
      <c r="DD1809" s="74"/>
      <c r="DE1809" s="74"/>
      <c r="DF1809" s="74"/>
      <c r="DG1809" s="74"/>
      <c r="DH1809" s="74"/>
      <c r="DI1809" s="74"/>
      <c r="DJ1809" s="74"/>
      <c r="DK1809" s="74"/>
      <c r="DL1809" s="74"/>
      <c r="DM1809" s="74"/>
      <c r="DN1809" s="74"/>
      <c r="DO1809" s="74"/>
      <c r="DP1809" s="74"/>
      <c r="DQ1809" s="74"/>
      <c r="DR1809" s="74"/>
      <c r="DS1809" s="74"/>
      <c r="DT1809" s="74"/>
      <c r="DU1809" s="74"/>
      <c r="DV1809" s="74"/>
      <c r="DW1809" s="74"/>
      <c r="DX1809" s="74"/>
      <c r="DY1809" s="74"/>
      <c r="DZ1809" s="74"/>
      <c r="EA1809" s="74"/>
      <c r="EB1809" s="74"/>
      <c r="EC1809" s="74"/>
      <c r="ED1809" s="74"/>
      <c r="EE1809" s="74"/>
      <c r="EF1809" s="74"/>
      <c r="EG1809" s="74"/>
      <c r="EH1809" s="74"/>
      <c r="EI1809" s="74"/>
      <c r="EJ1809" s="74"/>
      <c r="EK1809" s="74"/>
      <c r="EL1809" s="74"/>
      <c r="EM1809" s="74"/>
      <c r="EN1809" s="74"/>
      <c r="EO1809" s="74"/>
      <c r="EP1809" s="74"/>
      <c r="EQ1809" s="74"/>
      <c r="ER1809" s="74"/>
      <c r="ES1809" s="74"/>
      <c r="ET1809" s="74"/>
      <c r="EU1809" s="74"/>
      <c r="EV1809" s="74"/>
      <c r="EW1809" s="74"/>
      <c r="EX1809" s="74"/>
      <c r="EY1809" s="74"/>
      <c r="EZ1809" s="74"/>
      <c r="FA1809" s="74"/>
      <c r="FB1809" s="74"/>
      <c r="FC1809" s="74"/>
      <c r="FD1809" s="74"/>
      <c r="FE1809" s="74"/>
      <c r="FF1809" s="74"/>
      <c r="FG1809" s="74"/>
      <c r="FH1809" s="74"/>
      <c r="FI1809" s="74"/>
      <c r="FJ1809" s="74"/>
      <c r="FK1809" s="74"/>
      <c r="FL1809" s="74"/>
      <c r="FM1809" s="74"/>
      <c r="FN1809" s="74"/>
      <c r="FO1809" s="74"/>
      <c r="FP1809" s="74"/>
      <c r="FQ1809" s="74"/>
      <c r="FR1809" s="74"/>
      <c r="FS1809" s="74"/>
      <c r="FT1809" s="74"/>
      <c r="FU1809" s="74"/>
      <c r="FV1809" s="74"/>
      <c r="FW1809" s="74"/>
      <c r="FX1809" s="74"/>
      <c r="FY1809" s="74"/>
      <c r="FZ1809" s="74">
        <v>2</v>
      </c>
      <c r="GA1809" s="74">
        <v>4.2992186546325684</v>
      </c>
      <c r="GB1809" s="74">
        <v>5.0106273889541626</v>
      </c>
      <c r="GC1809" s="74">
        <v>0</v>
      </c>
      <c r="GD1809" s="74">
        <v>7</v>
      </c>
      <c r="GE1809" s="74">
        <v>3</v>
      </c>
      <c r="GF1809" s="74">
        <v>1</v>
      </c>
      <c r="GG1809" t="s">
        <v>245</v>
      </c>
      <c r="GH1809" t="s">
        <v>235</v>
      </c>
      <c r="GI1809" t="s">
        <v>236</v>
      </c>
      <c r="GJ1809" s="47"/>
      <c r="GK1809" s="30"/>
    </row>
    <row r="1810" spans="1:193" x14ac:dyDescent="0.2">
      <c r="A1810" t="s">
        <v>175</v>
      </c>
      <c r="B1810" t="s">
        <v>244</v>
      </c>
      <c r="C1810" t="s">
        <v>0</v>
      </c>
      <c r="D1810" t="s">
        <v>256</v>
      </c>
      <c r="E1810" t="s">
        <v>189</v>
      </c>
      <c r="F1810" t="s">
        <v>261</v>
      </c>
      <c r="G1810" t="s">
        <v>274</v>
      </c>
      <c r="H1810" s="74">
        <v>0</v>
      </c>
      <c r="I1810" s="74"/>
      <c r="J1810" s="74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 s="74"/>
      <c r="AD1810" s="74"/>
      <c r="AE1810" s="74"/>
      <c r="AF1810" s="74"/>
      <c r="AG1810" s="74"/>
      <c r="AH1810" s="74"/>
      <c r="AI1810" s="74"/>
      <c r="AJ1810" s="74"/>
      <c r="AK1810" s="74"/>
      <c r="AL1810" s="74"/>
      <c r="AM1810" s="74"/>
      <c r="AN1810" s="74"/>
      <c r="AO1810" s="74"/>
      <c r="AP1810" s="74"/>
      <c r="AQ1810" s="74"/>
      <c r="AR1810" s="74"/>
      <c r="AS1810" s="74"/>
      <c r="AT1810" s="74"/>
      <c r="AU1810" s="74"/>
      <c r="AV1810" s="74"/>
      <c r="AW1810" s="74"/>
      <c r="AX1810" s="74"/>
      <c r="AY1810" s="74"/>
      <c r="AZ1810" s="74"/>
      <c r="BA1810" s="74"/>
      <c r="BB1810" s="74"/>
      <c r="BC1810" s="74"/>
      <c r="BD1810" s="74"/>
      <c r="BE1810" s="74"/>
      <c r="BF1810" s="74"/>
      <c r="BG1810" s="74"/>
      <c r="BH1810" s="74"/>
      <c r="BI1810" s="74"/>
      <c r="BJ1810" s="74"/>
      <c r="BK1810" s="74"/>
      <c r="BL1810" s="74"/>
      <c r="BM1810" s="74"/>
      <c r="BN1810" s="74"/>
      <c r="BO1810" s="74"/>
      <c r="BP1810" s="74"/>
      <c r="BQ1810" s="74"/>
      <c r="BR1810" s="74"/>
      <c r="BS1810" s="74"/>
      <c r="BT1810" s="74"/>
      <c r="BU1810" s="74"/>
      <c r="BV1810" s="74"/>
      <c r="BW1810" s="74"/>
      <c r="BX1810" s="74"/>
      <c r="BY1810" s="74"/>
      <c r="BZ1810" s="74"/>
      <c r="CA1810" s="74"/>
      <c r="CB1810" s="74"/>
      <c r="CC1810" s="74"/>
      <c r="CD1810" s="74"/>
      <c r="CE1810" s="74"/>
      <c r="CF1810" s="74"/>
      <c r="CG1810" s="74"/>
      <c r="CH1810" s="74"/>
      <c r="CI1810" s="74"/>
      <c r="CJ1810" s="74"/>
      <c r="CK1810" s="74"/>
      <c r="CL1810" s="74"/>
      <c r="CM1810" s="74"/>
      <c r="CN1810" s="74"/>
      <c r="CO1810" s="74"/>
      <c r="CP1810" s="74"/>
      <c r="CQ1810" s="74"/>
      <c r="CR1810" s="74"/>
      <c r="CS1810" s="74"/>
      <c r="CT1810" s="74"/>
      <c r="CU1810" s="74"/>
      <c r="CV1810" s="74"/>
      <c r="CW1810" s="74"/>
      <c r="CX1810" s="74"/>
      <c r="CY1810" s="74"/>
      <c r="CZ1810" s="74"/>
      <c r="DA1810" s="74"/>
      <c r="DB1810" s="74"/>
      <c r="DC1810" s="74"/>
      <c r="DD1810" s="74"/>
      <c r="DE1810" s="74"/>
      <c r="DF1810" s="74"/>
      <c r="DG1810" s="74"/>
      <c r="DH1810" s="74"/>
      <c r="DI1810" s="74"/>
      <c r="DJ1810" s="74"/>
      <c r="DK1810" s="74"/>
      <c r="DL1810" s="74"/>
      <c r="DM1810" s="74"/>
      <c r="DN1810" s="74"/>
      <c r="DO1810" s="74"/>
      <c r="DP1810" s="74"/>
      <c r="DQ1810" s="74"/>
      <c r="DR1810" s="74"/>
      <c r="DS1810" s="74"/>
      <c r="DT1810" s="74"/>
      <c r="DU1810" s="74"/>
      <c r="DV1810" s="74"/>
      <c r="DW1810" s="74"/>
      <c r="DX1810" s="74"/>
      <c r="DY1810" s="74"/>
      <c r="DZ1810" s="74"/>
      <c r="EA1810" s="74"/>
      <c r="EB1810" s="74"/>
      <c r="EC1810" s="74"/>
      <c r="ED1810" s="74"/>
      <c r="EE1810" s="74"/>
      <c r="EF1810" s="74"/>
      <c r="EG1810" s="74"/>
      <c r="EH1810" s="74"/>
      <c r="EI1810" s="74"/>
      <c r="EJ1810" s="74"/>
      <c r="EK1810" s="74"/>
      <c r="EL1810" s="74"/>
      <c r="EM1810" s="74"/>
      <c r="EN1810" s="74"/>
      <c r="EO1810" s="74"/>
      <c r="EP1810" s="74"/>
      <c r="EQ1810" s="74"/>
      <c r="ER1810" s="74"/>
      <c r="ES1810" s="74"/>
      <c r="ET1810" s="74"/>
      <c r="EU1810" s="74"/>
      <c r="EV1810" s="74"/>
      <c r="EW1810" s="74"/>
      <c r="EX1810" s="74"/>
      <c r="EY1810" s="74"/>
      <c r="EZ1810" s="74"/>
      <c r="FA1810" s="74"/>
      <c r="FB1810" s="74"/>
      <c r="FC1810" s="74"/>
      <c r="FD1810" s="74"/>
      <c r="FE1810" s="74"/>
      <c r="FF1810" s="74"/>
      <c r="FG1810" s="74"/>
      <c r="FH1810" s="74"/>
      <c r="FI1810" s="74"/>
      <c r="FJ1810" s="74"/>
      <c r="FK1810" s="74"/>
      <c r="FL1810" s="74"/>
      <c r="FM1810" s="74"/>
      <c r="FN1810" s="74"/>
      <c r="FO1810" s="74"/>
      <c r="FP1810" s="74"/>
      <c r="FQ1810" s="74"/>
      <c r="FR1810" s="74"/>
      <c r="FS1810" s="74"/>
      <c r="FT1810" s="74"/>
      <c r="FU1810" s="74"/>
      <c r="FV1810" s="74"/>
      <c r="FW1810" s="74"/>
      <c r="FX1810" s="74"/>
      <c r="FY1810" s="74"/>
      <c r="FZ1810" s="74">
        <v>2</v>
      </c>
      <c r="GA1810" s="74">
        <v>4.8661365509033203</v>
      </c>
      <c r="GB1810" s="74">
        <v>5.7386374473571777</v>
      </c>
      <c r="GC1810" s="74">
        <v>0</v>
      </c>
      <c r="GD1810" s="74">
        <v>7</v>
      </c>
      <c r="GE1810" s="74">
        <v>3</v>
      </c>
      <c r="GF1810" s="74">
        <v>1</v>
      </c>
      <c r="GG1810" t="s">
        <v>245</v>
      </c>
      <c r="GH1810" t="s">
        <v>235</v>
      </c>
      <c r="GI1810" t="s">
        <v>236</v>
      </c>
      <c r="GJ1810" s="47"/>
      <c r="GK1810" s="30"/>
    </row>
    <row r="1811" spans="1:193" x14ac:dyDescent="0.2">
      <c r="A1811" t="s">
        <v>175</v>
      </c>
      <c r="B1811" t="s">
        <v>244</v>
      </c>
      <c r="C1811" t="s">
        <v>0</v>
      </c>
      <c r="D1811" t="s">
        <v>256</v>
      </c>
      <c r="E1811" t="s">
        <v>190</v>
      </c>
      <c r="F1811" t="s">
        <v>261</v>
      </c>
      <c r="G1811" t="s">
        <v>274</v>
      </c>
      <c r="H1811" s="74">
        <v>0</v>
      </c>
      <c r="I1811" s="74"/>
      <c r="J1811" s="74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 s="74"/>
      <c r="AD1811" s="74"/>
      <c r="AE1811" s="74"/>
      <c r="AF1811" s="74"/>
      <c r="AG1811" s="74"/>
      <c r="AH1811" s="74"/>
      <c r="AI1811" s="74"/>
      <c r="AJ1811" s="74"/>
      <c r="AK1811" s="74"/>
      <c r="AL1811" s="74"/>
      <c r="AM1811" s="74"/>
      <c r="AN1811" s="74"/>
      <c r="AO1811" s="74"/>
      <c r="AP1811" s="74"/>
      <c r="AQ1811" s="74"/>
      <c r="AR1811" s="74"/>
      <c r="AS1811" s="74"/>
      <c r="AT1811" s="74"/>
      <c r="AU1811" s="74"/>
      <c r="AV1811" s="74"/>
      <c r="AW1811" s="74"/>
      <c r="AX1811" s="74"/>
      <c r="AY1811" s="74"/>
      <c r="AZ1811" s="74"/>
      <c r="BA1811" s="74"/>
      <c r="BB1811" s="74"/>
      <c r="BC1811" s="74"/>
      <c r="BD1811" s="74"/>
      <c r="BE1811" s="74"/>
      <c r="BF1811" s="74"/>
      <c r="BG1811" s="74"/>
      <c r="BH1811" s="74"/>
      <c r="BI1811" s="74"/>
      <c r="BJ1811" s="74"/>
      <c r="BK1811" s="74"/>
      <c r="BL1811" s="74"/>
      <c r="BM1811" s="74"/>
      <c r="BN1811" s="74"/>
      <c r="BO1811" s="74"/>
      <c r="BP1811" s="74"/>
      <c r="BQ1811" s="74"/>
      <c r="BR1811" s="74"/>
      <c r="BS1811" s="74"/>
      <c r="BT1811" s="74"/>
      <c r="BU1811" s="74"/>
      <c r="BV1811" s="74"/>
      <c r="BW1811" s="74"/>
      <c r="BX1811" s="74"/>
      <c r="BY1811" s="74"/>
      <c r="BZ1811" s="74"/>
      <c r="CA1811" s="74"/>
      <c r="CB1811" s="74"/>
      <c r="CC1811" s="74"/>
      <c r="CD1811" s="74"/>
      <c r="CE1811" s="74"/>
      <c r="CF1811" s="74"/>
      <c r="CG1811" s="74"/>
      <c r="CH1811" s="74"/>
      <c r="CI1811" s="74"/>
      <c r="CJ1811" s="74"/>
      <c r="CK1811" s="74"/>
      <c r="CL1811" s="74"/>
      <c r="CM1811" s="74"/>
      <c r="CN1811" s="74"/>
      <c r="CO1811" s="74"/>
      <c r="CP1811" s="74"/>
      <c r="CQ1811" s="74"/>
      <c r="CR1811" s="74"/>
      <c r="CS1811" s="74"/>
      <c r="CT1811" s="74"/>
      <c r="CU1811" s="74"/>
      <c r="CV1811" s="74"/>
      <c r="CW1811" s="74"/>
      <c r="CX1811" s="74"/>
      <c r="CY1811" s="74"/>
      <c r="CZ1811" s="74"/>
      <c r="DA1811" s="74"/>
      <c r="DB1811" s="74"/>
      <c r="DC1811" s="74"/>
      <c r="DD1811" s="74"/>
      <c r="DE1811" s="74"/>
      <c r="DF1811" s="74"/>
      <c r="DG1811" s="74"/>
      <c r="DH1811" s="74"/>
      <c r="DI1811" s="74"/>
      <c r="DJ1811" s="74"/>
      <c r="DK1811" s="74"/>
      <c r="DL1811" s="74"/>
      <c r="DM1811" s="74"/>
      <c r="DN1811" s="74"/>
      <c r="DO1811" s="74"/>
      <c r="DP1811" s="74"/>
      <c r="DQ1811" s="74"/>
      <c r="DR1811" s="74"/>
      <c r="DS1811" s="74"/>
      <c r="DT1811" s="74"/>
      <c r="DU1811" s="74"/>
      <c r="DV1811" s="74"/>
      <c r="DW1811" s="74"/>
      <c r="DX1811" s="74"/>
      <c r="DY1811" s="74"/>
      <c r="DZ1811" s="74"/>
      <c r="EA1811" s="74"/>
      <c r="EB1811" s="74"/>
      <c r="EC1811" s="74"/>
      <c r="ED1811" s="74"/>
      <c r="EE1811" s="74"/>
      <c r="EF1811" s="74"/>
      <c r="EG1811" s="74"/>
      <c r="EH1811" s="74"/>
      <c r="EI1811" s="74"/>
      <c r="EJ1811" s="74"/>
      <c r="EK1811" s="74"/>
      <c r="EL1811" s="74"/>
      <c r="EM1811" s="74"/>
      <c r="EN1811" s="74"/>
      <c r="EO1811" s="74"/>
      <c r="EP1811" s="74"/>
      <c r="EQ1811" s="74"/>
      <c r="ER1811" s="74"/>
      <c r="ES1811" s="74"/>
      <c r="ET1811" s="74"/>
      <c r="EU1811" s="74"/>
      <c r="EV1811" s="74"/>
      <c r="EW1811" s="74"/>
      <c r="EX1811" s="74"/>
      <c r="EY1811" s="74"/>
      <c r="EZ1811" s="74"/>
      <c r="FA1811" s="74"/>
      <c r="FB1811" s="74"/>
      <c r="FC1811" s="74"/>
      <c r="FD1811" s="74"/>
      <c r="FE1811" s="74"/>
      <c r="FF1811" s="74"/>
      <c r="FG1811" s="74"/>
      <c r="FH1811" s="74"/>
      <c r="FI1811" s="74"/>
      <c r="FJ1811" s="74"/>
      <c r="FK1811" s="74"/>
      <c r="FL1811" s="74"/>
      <c r="FM1811" s="74"/>
      <c r="FN1811" s="74"/>
      <c r="FO1811" s="74"/>
      <c r="FP1811" s="74"/>
      <c r="FQ1811" s="74"/>
      <c r="FR1811" s="74"/>
      <c r="FS1811" s="74"/>
      <c r="FT1811" s="74"/>
      <c r="FU1811" s="74"/>
      <c r="FV1811" s="74"/>
      <c r="FW1811" s="74"/>
      <c r="FX1811" s="74"/>
      <c r="FY1811" s="74"/>
      <c r="FZ1811" s="74">
        <v>2</v>
      </c>
      <c r="GA1811" s="74">
        <v>4.1702604293823242</v>
      </c>
      <c r="GB1811" s="74">
        <v>5.0577326416969299</v>
      </c>
      <c r="GC1811" s="74">
        <v>0</v>
      </c>
      <c r="GD1811" s="74">
        <v>7</v>
      </c>
      <c r="GE1811" s="74">
        <v>3</v>
      </c>
      <c r="GF1811" s="74">
        <v>1</v>
      </c>
      <c r="GG1811" t="s">
        <v>245</v>
      </c>
      <c r="GH1811" t="s">
        <v>235</v>
      </c>
      <c r="GI1811" t="s">
        <v>236</v>
      </c>
      <c r="GJ1811" s="47"/>
      <c r="GK1811" s="30"/>
    </row>
    <row r="1812" spans="1:193" x14ac:dyDescent="0.2">
      <c r="A1812" t="s">
        <v>175</v>
      </c>
      <c r="B1812" t="s">
        <v>244</v>
      </c>
      <c r="C1812" t="s">
        <v>0</v>
      </c>
      <c r="D1812" t="s">
        <v>256</v>
      </c>
      <c r="E1812" t="s">
        <v>191</v>
      </c>
      <c r="F1812" t="s">
        <v>261</v>
      </c>
      <c r="G1812" t="s">
        <v>274</v>
      </c>
      <c r="H1812" s="74">
        <v>0</v>
      </c>
      <c r="I1812" s="74"/>
      <c r="J1812" s="74"/>
      <c r="K1812" s="74"/>
      <c r="L1812" s="74"/>
      <c r="M1812" s="74"/>
      <c r="N1812" s="74"/>
      <c r="O1812" s="74"/>
      <c r="P1812" s="74"/>
      <c r="Q1812" s="74"/>
      <c r="R1812" s="74"/>
      <c r="S1812" s="74"/>
      <c r="T1812" s="74"/>
      <c r="U1812" s="74"/>
      <c r="V1812" s="74"/>
      <c r="W1812" s="74"/>
      <c r="X1812" s="74"/>
      <c r="Y1812" s="74"/>
      <c r="Z1812" s="74"/>
      <c r="AA1812" s="74"/>
      <c r="AB1812" s="74"/>
      <c r="AC1812" s="74"/>
      <c r="AD1812" s="74"/>
      <c r="AE1812" s="74"/>
      <c r="AF1812" s="74"/>
      <c r="AG1812" s="74"/>
      <c r="AH1812" s="74"/>
      <c r="AI1812" s="74"/>
      <c r="AJ1812" s="74"/>
      <c r="AK1812" s="74"/>
      <c r="AL1812" s="74"/>
      <c r="AM1812" s="74"/>
      <c r="AN1812" s="74"/>
      <c r="AO1812" s="74"/>
      <c r="AP1812" s="74"/>
      <c r="AQ1812" s="74"/>
      <c r="AR1812" s="74"/>
      <c r="AS1812" s="74"/>
      <c r="AT1812" s="74"/>
      <c r="AU1812" s="74"/>
      <c r="AV1812" s="74"/>
      <c r="AW1812" s="74"/>
      <c r="AX1812" s="74"/>
      <c r="AY1812" s="74"/>
      <c r="AZ1812" s="74"/>
      <c r="BA1812" s="74"/>
      <c r="BB1812" s="74"/>
      <c r="BC1812" s="74"/>
      <c r="BD1812" s="74"/>
      <c r="BE1812" s="74"/>
      <c r="BF1812" s="74"/>
      <c r="BG1812" s="74"/>
      <c r="BH1812" s="74"/>
      <c r="BI1812" s="74"/>
      <c r="BJ1812" s="74"/>
      <c r="BK1812" s="74"/>
      <c r="BL1812" s="74"/>
      <c r="BM1812" s="74"/>
      <c r="BN1812" s="74"/>
      <c r="BO1812" s="74"/>
      <c r="BP1812" s="74"/>
      <c r="BQ1812" s="74"/>
      <c r="BR1812" s="74"/>
      <c r="BS1812" s="74"/>
      <c r="BT1812" s="74"/>
      <c r="BU1812" s="74"/>
      <c r="BV1812" s="74"/>
      <c r="BW1812" s="74"/>
      <c r="BX1812" s="74"/>
      <c r="BY1812" s="74"/>
      <c r="BZ1812" s="74"/>
      <c r="CA1812" s="74"/>
      <c r="CB1812" s="74"/>
      <c r="CC1812" s="74"/>
      <c r="CD1812" s="74"/>
      <c r="CE1812" s="74"/>
      <c r="CF1812" s="74"/>
      <c r="CG1812" s="74"/>
      <c r="CH1812" s="74"/>
      <c r="CI1812" s="74"/>
      <c r="CJ1812" s="74"/>
      <c r="CK1812" s="74"/>
      <c r="CL1812" s="74"/>
      <c r="CM1812" s="74"/>
      <c r="CN1812" s="74"/>
      <c r="CO1812" s="74"/>
      <c r="CP1812" s="74"/>
      <c r="CQ1812" s="74"/>
      <c r="CR1812" s="74"/>
      <c r="CS1812" s="74"/>
      <c r="CT1812" s="74"/>
      <c r="CU1812" s="74"/>
      <c r="CV1812" s="74"/>
      <c r="CW1812" s="74"/>
      <c r="CX1812" s="74"/>
      <c r="CY1812" s="74"/>
      <c r="CZ1812" s="74"/>
      <c r="DA1812" s="74"/>
      <c r="DB1812" s="74"/>
      <c r="DC1812" s="74"/>
      <c r="DD1812" s="74"/>
      <c r="DE1812" s="74"/>
      <c r="DF1812" s="74"/>
      <c r="DG1812" s="74"/>
      <c r="DH1812" s="74"/>
      <c r="DI1812" s="74"/>
      <c r="DJ1812" s="74"/>
      <c r="DK1812" s="74"/>
      <c r="DL1812" s="74"/>
      <c r="DM1812" s="74"/>
      <c r="DN1812" s="74"/>
      <c r="DO1812" s="74"/>
      <c r="DP1812" s="74"/>
      <c r="DQ1812" s="74"/>
      <c r="DR1812" s="74"/>
      <c r="DS1812" s="74"/>
      <c r="DT1812" s="74"/>
      <c r="DU1812" s="74"/>
      <c r="DV1812" s="74"/>
      <c r="DW1812" s="74"/>
      <c r="DX1812" s="74"/>
      <c r="DY1812" s="74"/>
      <c r="DZ1812" s="74"/>
      <c r="EA1812" s="74"/>
      <c r="EB1812" s="74"/>
      <c r="EC1812" s="74"/>
      <c r="ED1812" s="74"/>
      <c r="EE1812" s="74"/>
      <c r="EF1812" s="74"/>
      <c r="EG1812" s="74"/>
      <c r="EH1812" s="74"/>
      <c r="EI1812" s="74"/>
      <c r="EJ1812" s="74"/>
      <c r="EK1812" s="74"/>
      <c r="EL1812" s="74"/>
      <c r="EM1812" s="74"/>
      <c r="EN1812" s="74"/>
      <c r="EO1812" s="74"/>
      <c r="EP1812" s="74"/>
      <c r="EQ1812" s="74"/>
      <c r="ER1812" s="74"/>
      <c r="ES1812" s="74"/>
      <c r="ET1812" s="74"/>
      <c r="EU1812" s="74"/>
      <c r="EV1812" s="74"/>
      <c r="EW1812" s="74"/>
      <c r="EX1812" s="74"/>
      <c r="EY1812" s="74"/>
      <c r="EZ1812" s="74"/>
      <c r="FA1812" s="74"/>
      <c r="FB1812" s="74"/>
      <c r="FC1812" s="74"/>
      <c r="FD1812" s="74"/>
      <c r="FE1812" s="74"/>
      <c r="FF1812" s="74"/>
      <c r="FG1812" s="74"/>
      <c r="FH1812" s="74"/>
      <c r="FI1812" s="74"/>
      <c r="FJ1812" s="74"/>
      <c r="FK1812" s="74"/>
      <c r="FL1812" s="74"/>
      <c r="FM1812" s="74"/>
      <c r="FN1812" s="74"/>
      <c r="FO1812" s="74"/>
      <c r="FP1812" s="74"/>
      <c r="FQ1812" s="74"/>
      <c r="FR1812" s="74"/>
      <c r="FS1812" s="74"/>
      <c r="FT1812" s="74"/>
      <c r="FU1812" s="74"/>
      <c r="FV1812" s="74"/>
      <c r="FW1812" s="74"/>
      <c r="FX1812" s="74"/>
      <c r="FY1812" s="74"/>
      <c r="FZ1812" s="74">
        <v>2</v>
      </c>
      <c r="GA1812" s="74">
        <v>4.7205357551574707</v>
      </c>
      <c r="GB1812" s="74">
        <v>5.4700815677642822</v>
      </c>
      <c r="GC1812" s="74">
        <v>0</v>
      </c>
      <c r="GD1812" s="74">
        <v>7</v>
      </c>
      <c r="GE1812" s="74">
        <v>3</v>
      </c>
      <c r="GF1812" s="74">
        <v>1</v>
      </c>
      <c r="GG1812" t="s">
        <v>245</v>
      </c>
      <c r="GH1812" t="s">
        <v>235</v>
      </c>
      <c r="GI1812" t="s">
        <v>236</v>
      </c>
      <c r="GJ1812" s="47"/>
      <c r="GK1812" s="30"/>
    </row>
    <row r="1813" spans="1:193" x14ac:dyDescent="0.2">
      <c r="A1813" t="s">
        <v>175</v>
      </c>
      <c r="B1813" t="s">
        <v>244</v>
      </c>
      <c r="C1813" t="s">
        <v>0</v>
      </c>
      <c r="D1813" t="s">
        <v>256</v>
      </c>
      <c r="E1813" t="s">
        <v>192</v>
      </c>
      <c r="F1813" t="s">
        <v>261</v>
      </c>
      <c r="G1813" t="s">
        <v>274</v>
      </c>
      <c r="H1813" s="74">
        <v>0</v>
      </c>
      <c r="I1813" s="74"/>
      <c r="J1813" s="74"/>
      <c r="K1813" s="74"/>
      <c r="L1813" s="74"/>
      <c r="M1813" s="74"/>
      <c r="N1813" s="74"/>
      <c r="O1813" s="74"/>
      <c r="P1813" s="74"/>
      <c r="Q1813" s="74"/>
      <c r="R1813" s="74"/>
      <c r="S1813" s="74"/>
      <c r="T1813" s="74"/>
      <c r="U1813" s="74"/>
      <c r="V1813" s="74"/>
      <c r="W1813" s="74"/>
      <c r="X1813" s="74"/>
      <c r="Y1813" s="74"/>
      <c r="Z1813" s="74"/>
      <c r="AA1813" s="74"/>
      <c r="AB1813" s="74"/>
      <c r="AC1813" s="74"/>
      <c r="AD1813" s="74"/>
      <c r="AE1813" s="74"/>
      <c r="AF1813" s="74"/>
      <c r="AG1813" s="74"/>
      <c r="AH1813" s="74"/>
      <c r="AI1813" s="74"/>
      <c r="AJ1813" s="74"/>
      <c r="AK1813" s="74"/>
      <c r="AL1813" s="74"/>
      <c r="AM1813" s="74"/>
      <c r="AN1813" s="74"/>
      <c r="AO1813" s="74"/>
      <c r="AP1813" s="74"/>
      <c r="AQ1813" s="74"/>
      <c r="AR1813" s="74"/>
      <c r="AS1813" s="74"/>
      <c r="AT1813" s="74"/>
      <c r="AU1813" s="74"/>
      <c r="AV1813" s="74"/>
      <c r="AW1813" s="74"/>
      <c r="AX1813" s="74"/>
      <c r="AY1813" s="74"/>
      <c r="AZ1813" s="74"/>
      <c r="BA1813" s="74"/>
      <c r="BB1813" s="74"/>
      <c r="BC1813" s="74"/>
      <c r="BD1813" s="74"/>
      <c r="BE1813" s="74"/>
      <c r="BF1813" s="74"/>
      <c r="BG1813" s="74"/>
      <c r="BH1813" s="74"/>
      <c r="BI1813" s="74"/>
      <c r="BJ1813" s="74"/>
      <c r="BK1813" s="74"/>
      <c r="BL1813" s="74"/>
      <c r="BM1813" s="74"/>
      <c r="BN1813" s="74"/>
      <c r="BO1813" s="74"/>
      <c r="BP1813" s="74"/>
      <c r="BQ1813" s="74"/>
      <c r="BR1813" s="74"/>
      <c r="BS1813" s="74"/>
      <c r="BT1813" s="74"/>
      <c r="BU1813" s="74"/>
      <c r="BV1813" s="74"/>
      <c r="BW1813" s="74"/>
      <c r="BX1813" s="74"/>
      <c r="BY1813" s="74"/>
      <c r="BZ1813" s="74"/>
      <c r="CA1813" s="74"/>
      <c r="CB1813" s="74"/>
      <c r="CC1813" s="74"/>
      <c r="CD1813" s="74"/>
      <c r="CE1813" s="74"/>
      <c r="CF1813" s="74"/>
      <c r="CG1813" s="74"/>
      <c r="CH1813" s="74"/>
      <c r="CI1813" s="74"/>
      <c r="CJ1813" s="74"/>
      <c r="CK1813" s="74"/>
      <c r="CL1813" s="74"/>
      <c r="CM1813" s="74"/>
      <c r="CN1813" s="74"/>
      <c r="CO1813" s="74"/>
      <c r="CP1813" s="74"/>
      <c r="CQ1813" s="74"/>
      <c r="CR1813" s="74"/>
      <c r="CS1813" s="74"/>
      <c r="CT1813" s="74"/>
      <c r="CU1813" s="74"/>
      <c r="CV1813" s="74"/>
      <c r="CW1813" s="74"/>
      <c r="CX1813" s="74"/>
      <c r="CY1813" s="74"/>
      <c r="CZ1813" s="74"/>
      <c r="DA1813" s="74"/>
      <c r="DB1813" s="74"/>
      <c r="DC1813" s="74"/>
      <c r="DD1813" s="74"/>
      <c r="DE1813" s="74"/>
      <c r="DF1813" s="74"/>
      <c r="DG1813" s="74"/>
      <c r="DH1813" s="74"/>
      <c r="DI1813" s="74"/>
      <c r="DJ1813" s="74"/>
      <c r="DK1813" s="74"/>
      <c r="DL1813" s="74"/>
      <c r="DM1813" s="74"/>
      <c r="DN1813" s="74"/>
      <c r="DO1813" s="74"/>
      <c r="DP1813" s="74"/>
      <c r="DQ1813" s="74"/>
      <c r="DR1813" s="74"/>
      <c r="DS1813" s="74"/>
      <c r="DT1813" s="74"/>
      <c r="DU1813" s="74"/>
      <c r="DV1813" s="74"/>
      <c r="DW1813" s="74"/>
      <c r="DX1813" s="74"/>
      <c r="DY1813" s="74"/>
      <c r="DZ1813" s="74"/>
      <c r="EA1813" s="74"/>
      <c r="EB1813" s="74"/>
      <c r="EC1813" s="74"/>
      <c r="ED1813" s="74"/>
      <c r="EE1813" s="74"/>
      <c r="EF1813" s="74"/>
      <c r="EG1813" s="74"/>
      <c r="EH1813" s="74"/>
      <c r="EI1813" s="74"/>
      <c r="EJ1813" s="74"/>
      <c r="EK1813" s="74"/>
      <c r="EL1813" s="74"/>
      <c r="EM1813" s="74"/>
      <c r="EN1813" s="74"/>
      <c r="EO1813" s="74"/>
      <c r="EP1813" s="74"/>
      <c r="EQ1813" s="74"/>
      <c r="ER1813" s="74"/>
      <c r="ES1813" s="74"/>
      <c r="ET1813" s="74"/>
      <c r="EU1813" s="74"/>
      <c r="EV1813" s="74"/>
      <c r="EW1813" s="74"/>
      <c r="EX1813" s="74"/>
      <c r="EY1813" s="74"/>
      <c r="EZ1813" s="74"/>
      <c r="FA1813" s="74"/>
      <c r="FB1813" s="74"/>
      <c r="FC1813" s="74"/>
      <c r="FD1813" s="74"/>
      <c r="FE1813" s="74"/>
      <c r="FF1813" s="74"/>
      <c r="FG1813" s="74"/>
      <c r="FH1813" s="74"/>
      <c r="FI1813" s="74"/>
      <c r="FJ1813" s="74"/>
      <c r="FK1813" s="74"/>
      <c r="FL1813" s="74"/>
      <c r="FM1813" s="74"/>
      <c r="FN1813" s="74"/>
      <c r="FO1813" s="74"/>
      <c r="FP1813" s="74"/>
      <c r="FQ1813" s="74"/>
      <c r="FR1813" s="74"/>
      <c r="FS1813" s="74"/>
      <c r="FT1813" s="74"/>
      <c r="FU1813" s="74"/>
      <c r="FV1813" s="74"/>
      <c r="FW1813" s="74"/>
      <c r="FX1813" s="74"/>
      <c r="FY1813" s="74"/>
      <c r="FZ1813" s="74">
        <v>2</v>
      </c>
      <c r="GA1813" s="74">
        <v>3.9631249904632568</v>
      </c>
      <c r="GB1813" s="74">
        <v>4.666357159614563</v>
      </c>
      <c r="GC1813" s="74">
        <v>0</v>
      </c>
      <c r="GD1813" s="74">
        <v>7</v>
      </c>
      <c r="GE1813" s="74">
        <v>3</v>
      </c>
      <c r="GF1813" s="74">
        <v>1</v>
      </c>
      <c r="GG1813" t="s">
        <v>245</v>
      </c>
      <c r="GH1813" t="s">
        <v>235</v>
      </c>
      <c r="GI1813" t="s">
        <v>236</v>
      </c>
      <c r="GJ1813" s="47"/>
      <c r="GK1813" s="30"/>
    </row>
    <row r="1814" spans="1:193" x14ac:dyDescent="0.2">
      <c r="A1814" t="s">
        <v>175</v>
      </c>
      <c r="B1814" t="s">
        <v>244</v>
      </c>
      <c r="C1814" t="s">
        <v>0</v>
      </c>
      <c r="D1814" t="s">
        <v>185</v>
      </c>
      <c r="E1814" t="s">
        <v>222</v>
      </c>
      <c r="F1814" t="s">
        <v>261</v>
      </c>
      <c r="G1814" t="s">
        <v>274</v>
      </c>
      <c r="H1814" s="74">
        <v>0</v>
      </c>
      <c r="I1814" s="74"/>
      <c r="J1814" s="74"/>
      <c r="K1814" s="74"/>
      <c r="L1814" s="74"/>
      <c r="M1814" s="74"/>
      <c r="N1814" s="74"/>
      <c r="O1814" s="74"/>
      <c r="P1814" s="74"/>
      <c r="Q1814" s="74"/>
      <c r="R1814" s="74"/>
      <c r="S1814" s="74"/>
      <c r="T1814" s="74"/>
      <c r="U1814" s="74"/>
      <c r="V1814" s="74"/>
      <c r="W1814" s="74"/>
      <c r="X1814" s="74"/>
      <c r="Y1814" s="74"/>
      <c r="Z1814" s="74"/>
      <c r="AA1814" s="74"/>
      <c r="AB1814" s="74"/>
      <c r="AC1814" s="74"/>
      <c r="AD1814" s="74"/>
      <c r="AE1814" s="74"/>
      <c r="AF1814" s="74"/>
      <c r="AG1814" s="74"/>
      <c r="AH1814" s="74"/>
      <c r="AI1814" s="74"/>
      <c r="AJ1814" s="74"/>
      <c r="AK1814" s="74"/>
      <c r="AL1814" s="74"/>
      <c r="AM1814" s="74"/>
      <c r="AN1814" s="74"/>
      <c r="AO1814" s="74"/>
      <c r="AP1814" s="74"/>
      <c r="AQ1814" s="74"/>
      <c r="AR1814" s="74"/>
      <c r="AS1814" s="74"/>
      <c r="AT1814" s="74"/>
      <c r="AU1814" s="74"/>
      <c r="AV1814" s="74"/>
      <c r="AW1814" s="74"/>
      <c r="AX1814" s="74"/>
      <c r="AY1814" s="74"/>
      <c r="AZ1814" s="74"/>
      <c r="BA1814" s="74"/>
      <c r="BB1814" s="74"/>
      <c r="BC1814" s="74"/>
      <c r="BD1814" s="74"/>
      <c r="BE1814" s="74"/>
      <c r="BF1814" s="74"/>
      <c r="BG1814" s="74"/>
      <c r="BH1814" s="74"/>
      <c r="BI1814" s="74"/>
      <c r="BJ1814" s="74"/>
      <c r="BK1814" s="74"/>
      <c r="BL1814" s="74"/>
      <c r="BM1814" s="74"/>
      <c r="BN1814" s="74"/>
      <c r="BO1814" s="74"/>
      <c r="BP1814" s="74"/>
      <c r="BQ1814" s="74"/>
      <c r="BR1814" s="74"/>
      <c r="BS1814" s="74"/>
      <c r="BT1814" s="74"/>
      <c r="BU1814" s="74"/>
      <c r="BV1814" s="74"/>
      <c r="BW1814" s="74"/>
      <c r="BX1814" s="74"/>
      <c r="BY1814" s="74"/>
      <c r="BZ1814" s="74"/>
      <c r="CA1814" s="74"/>
      <c r="CB1814" s="74"/>
      <c r="CC1814" s="74"/>
      <c r="CD1814" s="74"/>
      <c r="CE1814" s="74"/>
      <c r="CF1814" s="74"/>
      <c r="CG1814" s="74"/>
      <c r="CH1814" s="74"/>
      <c r="CI1814" s="74"/>
      <c r="CJ1814" s="74"/>
      <c r="CK1814" s="74"/>
      <c r="CL1814" s="74"/>
      <c r="CM1814" s="74"/>
      <c r="CN1814" s="74"/>
      <c r="CO1814" s="74"/>
      <c r="CP1814" s="74"/>
      <c r="CQ1814" s="74"/>
      <c r="CR1814" s="74"/>
      <c r="CS1814" s="74"/>
      <c r="CT1814" s="74"/>
      <c r="CU1814" s="74"/>
      <c r="CV1814" s="74"/>
      <c r="CW1814" s="74"/>
      <c r="CX1814" s="74"/>
      <c r="CY1814" s="74"/>
      <c r="CZ1814" s="74"/>
      <c r="DA1814" s="74"/>
      <c r="DB1814" s="74"/>
      <c r="DC1814" s="74"/>
      <c r="DD1814" s="74"/>
      <c r="DE1814" s="74"/>
      <c r="DF1814" s="74"/>
      <c r="DG1814" s="74"/>
      <c r="DH1814" s="74"/>
      <c r="DI1814" s="74"/>
      <c r="DJ1814" s="74"/>
      <c r="DK1814" s="74"/>
      <c r="DL1814" s="74"/>
      <c r="DM1814" s="74"/>
      <c r="DN1814" s="74"/>
      <c r="DO1814" s="74"/>
      <c r="DP1814" s="74"/>
      <c r="DQ1814" s="74"/>
      <c r="DR1814" s="74"/>
      <c r="DS1814" s="74"/>
      <c r="DT1814" s="74"/>
      <c r="DU1814" s="74"/>
      <c r="DV1814" s="74"/>
      <c r="DW1814" s="74"/>
      <c r="DX1814" s="74"/>
      <c r="DY1814" s="74"/>
      <c r="DZ1814" s="74"/>
      <c r="EA1814" s="74"/>
      <c r="EB1814" s="74"/>
      <c r="EC1814" s="74"/>
      <c r="ED1814" s="74"/>
      <c r="EE1814" s="74"/>
      <c r="EF1814" s="74"/>
      <c r="EG1814" s="74"/>
      <c r="EH1814" s="74"/>
      <c r="EI1814" s="74"/>
      <c r="EJ1814" s="74"/>
      <c r="EK1814" s="74"/>
      <c r="EL1814" s="74"/>
      <c r="EM1814" s="74"/>
      <c r="EN1814" s="74"/>
      <c r="EO1814" s="74"/>
      <c r="EP1814" s="74"/>
      <c r="EQ1814" s="74"/>
      <c r="ER1814" s="74"/>
      <c r="ES1814" s="74"/>
      <c r="ET1814" s="74"/>
      <c r="EU1814" s="74"/>
      <c r="EV1814" s="74"/>
      <c r="EW1814" s="74"/>
      <c r="EX1814" s="74"/>
      <c r="EY1814" s="74"/>
      <c r="EZ1814" s="74"/>
      <c r="FA1814" s="74"/>
      <c r="FB1814" s="74"/>
      <c r="FC1814" s="74"/>
      <c r="FD1814" s="74"/>
      <c r="FE1814" s="74"/>
      <c r="FF1814" s="74"/>
      <c r="FG1814" s="74"/>
      <c r="FH1814" s="74"/>
      <c r="FI1814" s="74"/>
      <c r="FJ1814" s="74"/>
      <c r="FK1814" s="74"/>
      <c r="FL1814" s="74"/>
      <c r="FM1814" s="74"/>
      <c r="FN1814" s="74"/>
      <c r="FO1814" s="74"/>
      <c r="FP1814" s="74"/>
      <c r="FQ1814" s="74"/>
      <c r="FR1814" s="74"/>
      <c r="FS1814" s="74"/>
      <c r="FT1814" s="74"/>
      <c r="FU1814" s="74"/>
      <c r="FV1814" s="74"/>
      <c r="FW1814" s="74"/>
      <c r="FX1814" s="74"/>
      <c r="FY1814" s="74"/>
      <c r="FZ1814" s="74"/>
      <c r="GA1814" s="74"/>
      <c r="GB1814" s="74"/>
      <c r="GC1814" s="74">
        <v>0</v>
      </c>
      <c r="GD1814" s="74">
        <v>7</v>
      </c>
      <c r="GE1814" s="74">
        <v>3</v>
      </c>
      <c r="GF1814" s="74">
        <v>1</v>
      </c>
      <c r="GG1814" t="s">
        <v>245</v>
      </c>
      <c r="GH1814" t="s">
        <v>235</v>
      </c>
      <c r="GI1814" t="s">
        <v>236</v>
      </c>
      <c r="GJ1814" s="47"/>
      <c r="GK1814" s="30"/>
    </row>
    <row r="1815" spans="1:193" x14ac:dyDescent="0.2">
      <c r="A1815" t="s">
        <v>175</v>
      </c>
      <c r="B1815" t="s">
        <v>244</v>
      </c>
      <c r="C1815" t="s">
        <v>0</v>
      </c>
      <c r="D1815" t="s">
        <v>185</v>
      </c>
      <c r="E1815" t="s">
        <v>223</v>
      </c>
      <c r="F1815" t="s">
        <v>261</v>
      </c>
      <c r="G1815" t="s">
        <v>274</v>
      </c>
      <c r="H1815" s="74">
        <v>0</v>
      </c>
      <c r="I1815" s="74"/>
      <c r="J1815" s="74"/>
      <c r="K1815" s="74"/>
      <c r="L1815" s="74"/>
      <c r="M1815" s="74"/>
      <c r="N1815" s="74"/>
      <c r="O1815" s="74"/>
      <c r="P1815" s="74"/>
      <c r="Q1815" s="74"/>
      <c r="R1815" s="74"/>
      <c r="S1815" s="74"/>
      <c r="T1815" s="74"/>
      <c r="U1815" s="74"/>
      <c r="V1815" s="74"/>
      <c r="W1815" s="74"/>
      <c r="X1815" s="74"/>
      <c r="Y1815" s="74"/>
      <c r="Z1815" s="74"/>
      <c r="AA1815" s="74"/>
      <c r="AB1815" s="74"/>
      <c r="AC1815" s="74"/>
      <c r="AD1815" s="74"/>
      <c r="AE1815" s="74"/>
      <c r="AF1815" s="74"/>
      <c r="AG1815" s="74"/>
      <c r="AH1815" s="74"/>
      <c r="AI1815" s="74"/>
      <c r="AJ1815" s="74"/>
      <c r="AK1815" s="74"/>
      <c r="AL1815" s="74"/>
      <c r="AM1815" s="74"/>
      <c r="AN1815" s="74"/>
      <c r="AO1815" s="74"/>
      <c r="AP1815" s="74"/>
      <c r="AQ1815" s="74"/>
      <c r="AR1815" s="74"/>
      <c r="AS1815" s="74"/>
      <c r="AT1815" s="74"/>
      <c r="AU1815" s="74"/>
      <c r="AV1815" s="74"/>
      <c r="AW1815" s="74"/>
      <c r="AX1815" s="74"/>
      <c r="AY1815" s="74"/>
      <c r="AZ1815" s="74"/>
      <c r="BA1815" s="74"/>
      <c r="BB1815" s="74"/>
      <c r="BC1815" s="74"/>
      <c r="BD1815" s="74"/>
      <c r="BE1815" s="74"/>
      <c r="BF1815" s="74"/>
      <c r="BG1815" s="74"/>
      <c r="BH1815" s="74"/>
      <c r="BI1815" s="74"/>
      <c r="BJ1815" s="74"/>
      <c r="BK1815" s="74"/>
      <c r="BL1815" s="74"/>
      <c r="BM1815" s="74"/>
      <c r="BN1815" s="74"/>
      <c r="BO1815" s="74"/>
      <c r="BP1815" s="74"/>
      <c r="BQ1815" s="74"/>
      <c r="BR1815" s="74"/>
      <c r="BS1815" s="74"/>
      <c r="BT1815" s="74"/>
      <c r="BU1815" s="74"/>
      <c r="BV1815" s="74"/>
      <c r="BW1815" s="74"/>
      <c r="BX1815" s="74"/>
      <c r="BY1815" s="74"/>
      <c r="BZ1815" s="74"/>
      <c r="CA1815" s="74"/>
      <c r="CB1815" s="74"/>
      <c r="CC1815" s="74"/>
      <c r="CD1815" s="74"/>
      <c r="CE1815" s="74"/>
      <c r="CF1815" s="74"/>
      <c r="CG1815" s="74"/>
      <c r="CH1815" s="74"/>
      <c r="CI1815" s="74"/>
      <c r="CJ1815" s="74"/>
      <c r="CK1815" s="74"/>
      <c r="CL1815" s="74"/>
      <c r="CM1815" s="74"/>
      <c r="CN1815" s="74"/>
      <c r="CO1815" s="74"/>
      <c r="CP1815" s="74"/>
      <c r="CQ1815" s="74"/>
      <c r="CR1815" s="74"/>
      <c r="CS1815" s="74"/>
      <c r="CT1815" s="74"/>
      <c r="CU1815" s="74"/>
      <c r="CV1815" s="74"/>
      <c r="CW1815" s="74"/>
      <c r="CX1815" s="74"/>
      <c r="CY1815" s="74"/>
      <c r="CZ1815" s="74"/>
      <c r="DA1815" s="74"/>
      <c r="DB1815" s="74"/>
      <c r="DC1815" s="74"/>
      <c r="DD1815" s="74"/>
      <c r="DE1815" s="74"/>
      <c r="DF1815" s="74"/>
      <c r="DG1815" s="74"/>
      <c r="DH1815" s="74"/>
      <c r="DI1815" s="74"/>
      <c r="DJ1815" s="74"/>
      <c r="DK1815" s="74"/>
      <c r="DL1815" s="74"/>
      <c r="DM1815" s="74"/>
      <c r="DN1815" s="74"/>
      <c r="DO1815" s="74"/>
      <c r="DP1815" s="74"/>
      <c r="DQ1815" s="74"/>
      <c r="DR1815" s="74"/>
      <c r="DS1815" s="74"/>
      <c r="DT1815" s="74"/>
      <c r="DU1815" s="74"/>
      <c r="DV1815" s="74"/>
      <c r="DW1815" s="74"/>
      <c r="DX1815" s="74"/>
      <c r="DY1815" s="74"/>
      <c r="DZ1815" s="74"/>
      <c r="EA1815" s="74"/>
      <c r="EB1815" s="74"/>
      <c r="EC1815" s="74"/>
      <c r="ED1815" s="74"/>
      <c r="EE1815" s="74"/>
      <c r="EF1815" s="74"/>
      <c r="EG1815" s="74"/>
      <c r="EH1815" s="74"/>
      <c r="EI1815" s="74"/>
      <c r="EJ1815" s="74"/>
      <c r="EK1815" s="74"/>
      <c r="EL1815" s="74"/>
      <c r="EM1815" s="74"/>
      <c r="EN1815" s="74"/>
      <c r="EO1815" s="74"/>
      <c r="EP1815" s="74"/>
      <c r="EQ1815" s="74"/>
      <c r="ER1815" s="74"/>
      <c r="ES1815" s="74"/>
      <c r="ET1815" s="74"/>
      <c r="EU1815" s="74"/>
      <c r="EV1815" s="74"/>
      <c r="EW1815" s="74"/>
      <c r="EX1815" s="74"/>
      <c r="EY1815" s="74"/>
      <c r="EZ1815" s="74"/>
      <c r="FA1815" s="74"/>
      <c r="FB1815" s="74"/>
      <c r="FC1815" s="74"/>
      <c r="FD1815" s="74"/>
      <c r="FE1815" s="74"/>
      <c r="FF1815" s="74"/>
      <c r="FG1815" s="74"/>
      <c r="FH1815" s="74"/>
      <c r="FI1815" s="74"/>
      <c r="FJ1815" s="74"/>
      <c r="FK1815" s="74"/>
      <c r="FL1815" s="74"/>
      <c r="FM1815" s="74"/>
      <c r="FN1815" s="74"/>
      <c r="FO1815" s="74"/>
      <c r="FP1815" s="74"/>
      <c r="FQ1815" s="74"/>
      <c r="FR1815" s="74"/>
      <c r="FS1815" s="74"/>
      <c r="FT1815" s="74"/>
      <c r="FU1815" s="74"/>
      <c r="FV1815" s="74"/>
      <c r="FW1815" s="74"/>
      <c r="FX1815" s="74"/>
      <c r="FY1815" s="74"/>
      <c r="FZ1815" s="74"/>
      <c r="GA1815" s="74"/>
      <c r="GB1815" s="74"/>
      <c r="GC1815" s="74">
        <v>0</v>
      </c>
      <c r="GD1815" s="74">
        <v>7</v>
      </c>
      <c r="GE1815" s="74">
        <v>3</v>
      </c>
      <c r="GF1815" s="74">
        <v>1</v>
      </c>
      <c r="GG1815" t="s">
        <v>245</v>
      </c>
      <c r="GH1815" t="s">
        <v>235</v>
      </c>
      <c r="GI1815" t="s">
        <v>236</v>
      </c>
      <c r="GJ1815" s="47"/>
      <c r="GK1815" s="30"/>
    </row>
    <row r="1816" spans="1:193" x14ac:dyDescent="0.2">
      <c r="A1816" t="s">
        <v>175</v>
      </c>
      <c r="B1816" t="s">
        <v>244</v>
      </c>
      <c r="C1816" t="s">
        <v>0</v>
      </c>
      <c r="D1816" t="s">
        <v>185</v>
      </c>
      <c r="E1816" t="s">
        <v>224</v>
      </c>
      <c r="F1816" t="s">
        <v>261</v>
      </c>
      <c r="G1816" t="s">
        <v>274</v>
      </c>
      <c r="H1816" s="74">
        <v>0</v>
      </c>
      <c r="I1816" s="74"/>
      <c r="J1816" s="74"/>
      <c r="K1816" s="74"/>
      <c r="L1816" s="74"/>
      <c r="M1816" s="74"/>
      <c r="N1816" s="74"/>
      <c r="O1816" s="74"/>
      <c r="P1816" s="74"/>
      <c r="Q1816" s="74"/>
      <c r="R1816" s="74"/>
      <c r="S1816" s="74"/>
      <c r="T1816" s="74"/>
      <c r="U1816" s="74"/>
      <c r="V1816" s="74"/>
      <c r="W1816" s="74"/>
      <c r="X1816" s="74"/>
      <c r="Y1816" s="74"/>
      <c r="Z1816" s="74"/>
      <c r="AA1816" s="74"/>
      <c r="AB1816" s="74"/>
      <c r="AC1816" s="74"/>
      <c r="AD1816" s="74"/>
      <c r="AE1816" s="74"/>
      <c r="AF1816" s="74"/>
      <c r="AG1816" s="74"/>
      <c r="AH1816" s="74"/>
      <c r="AI1816" s="74"/>
      <c r="AJ1816" s="74"/>
      <c r="AK1816" s="74"/>
      <c r="AL1816" s="74"/>
      <c r="AM1816" s="74"/>
      <c r="AN1816" s="74"/>
      <c r="AO1816" s="74"/>
      <c r="AP1816" s="74"/>
      <c r="AQ1816" s="74"/>
      <c r="AR1816" s="74"/>
      <c r="AS1816" s="74"/>
      <c r="AT1816" s="74"/>
      <c r="AU1816" s="74"/>
      <c r="AV1816" s="74"/>
      <c r="AW1816" s="74"/>
      <c r="AX1816" s="74"/>
      <c r="AY1816" s="74"/>
      <c r="AZ1816" s="74"/>
      <c r="BA1816" s="74"/>
      <c r="BB1816" s="74"/>
      <c r="BC1816" s="74"/>
      <c r="BD1816" s="74"/>
      <c r="BE1816" s="74"/>
      <c r="BF1816" s="74"/>
      <c r="BG1816" s="74"/>
      <c r="BH1816" s="74"/>
      <c r="BI1816" s="74"/>
      <c r="BJ1816" s="74"/>
      <c r="BK1816" s="74"/>
      <c r="BL1816" s="74"/>
      <c r="BM1816" s="74"/>
      <c r="BN1816" s="74"/>
      <c r="BO1816" s="74"/>
      <c r="BP1816" s="74"/>
      <c r="BQ1816" s="74"/>
      <c r="BR1816" s="74"/>
      <c r="BS1816" s="74"/>
      <c r="BT1816" s="74"/>
      <c r="BU1816" s="74"/>
      <c r="BV1816" s="74"/>
      <c r="BW1816" s="74"/>
      <c r="BX1816" s="74"/>
      <c r="BY1816" s="74"/>
      <c r="BZ1816" s="74"/>
      <c r="CA1816" s="74"/>
      <c r="CB1816" s="74"/>
      <c r="CC1816" s="74"/>
      <c r="CD1816" s="74"/>
      <c r="CE1816" s="74"/>
      <c r="CF1816" s="74"/>
      <c r="CG1816" s="74"/>
      <c r="CH1816" s="74"/>
      <c r="CI1816" s="74"/>
      <c r="CJ1816" s="74"/>
      <c r="CK1816" s="74"/>
      <c r="CL1816" s="74"/>
      <c r="CM1816" s="74"/>
      <c r="CN1816" s="74"/>
      <c r="CO1816" s="74"/>
      <c r="CP1816" s="74"/>
      <c r="CQ1816" s="74"/>
      <c r="CR1816" s="74"/>
      <c r="CS1816" s="74"/>
      <c r="CT1816" s="74"/>
      <c r="CU1816" s="74"/>
      <c r="CV1816" s="74"/>
      <c r="CW1816" s="74"/>
      <c r="CX1816" s="74"/>
      <c r="CY1816" s="74"/>
      <c r="CZ1816" s="74"/>
      <c r="DA1816" s="74"/>
      <c r="DB1816" s="74"/>
      <c r="DC1816" s="74"/>
      <c r="DD1816" s="74"/>
      <c r="DE1816" s="74"/>
      <c r="DF1816" s="74"/>
      <c r="DG1816" s="74"/>
      <c r="DH1816" s="74"/>
      <c r="DI1816" s="74"/>
      <c r="DJ1816" s="74"/>
      <c r="DK1816" s="74"/>
      <c r="DL1816" s="74"/>
      <c r="DM1816" s="74"/>
      <c r="DN1816" s="74"/>
      <c r="DO1816" s="74"/>
      <c r="DP1816" s="74"/>
      <c r="DQ1816" s="74"/>
      <c r="DR1816" s="74"/>
      <c r="DS1816" s="74"/>
      <c r="DT1816" s="74"/>
      <c r="DU1816" s="74"/>
      <c r="DV1816" s="74"/>
      <c r="DW1816" s="74"/>
      <c r="DX1816" s="74"/>
      <c r="DY1816" s="74"/>
      <c r="DZ1816" s="74"/>
      <c r="EA1816" s="74"/>
      <c r="EB1816" s="74"/>
      <c r="EC1816" s="74"/>
      <c r="ED1816" s="74"/>
      <c r="EE1816" s="74"/>
      <c r="EF1816" s="74"/>
      <c r="EG1816" s="74"/>
      <c r="EH1816" s="74"/>
      <c r="EI1816" s="74"/>
      <c r="EJ1816" s="74"/>
      <c r="EK1816" s="74"/>
      <c r="EL1816" s="74"/>
      <c r="EM1816" s="74"/>
      <c r="EN1816" s="74"/>
      <c r="EO1816" s="74"/>
      <c r="EP1816" s="74"/>
      <c r="EQ1816" s="74"/>
      <c r="ER1816" s="74"/>
      <c r="ES1816" s="74"/>
      <c r="ET1816" s="74"/>
      <c r="EU1816" s="74"/>
      <c r="EV1816" s="74"/>
      <c r="EW1816" s="74"/>
      <c r="EX1816" s="74"/>
      <c r="EY1816" s="74"/>
      <c r="EZ1816" s="74"/>
      <c r="FA1816" s="74"/>
      <c r="FB1816" s="74"/>
      <c r="FC1816" s="74"/>
      <c r="FD1816" s="74"/>
      <c r="FE1816" s="74"/>
      <c r="FF1816" s="74"/>
      <c r="FG1816" s="74"/>
      <c r="FH1816" s="74"/>
      <c r="FI1816" s="74"/>
      <c r="FJ1816" s="74"/>
      <c r="FK1816" s="74"/>
      <c r="FL1816" s="74"/>
      <c r="FM1816" s="74"/>
      <c r="FN1816" s="74"/>
      <c r="FO1816" s="74"/>
      <c r="FP1816" s="74"/>
      <c r="FQ1816" s="74"/>
      <c r="FR1816" s="74"/>
      <c r="FS1816" s="74"/>
      <c r="FT1816" s="74"/>
      <c r="FU1816" s="74"/>
      <c r="FV1816" s="74"/>
      <c r="FW1816" s="74"/>
      <c r="FX1816" s="74"/>
      <c r="FY1816" s="74"/>
      <c r="FZ1816" s="74"/>
      <c r="GA1816" s="74"/>
      <c r="GB1816" s="74"/>
      <c r="GC1816" s="74">
        <v>0</v>
      </c>
      <c r="GD1816" s="74">
        <v>7</v>
      </c>
      <c r="GE1816" s="74">
        <v>3</v>
      </c>
      <c r="GF1816" s="74">
        <v>1</v>
      </c>
      <c r="GG1816" t="s">
        <v>245</v>
      </c>
      <c r="GH1816" t="s">
        <v>235</v>
      </c>
      <c r="GI1816" t="s">
        <v>236</v>
      </c>
      <c r="GJ1816" s="47"/>
      <c r="GK1816" s="30"/>
    </row>
    <row r="1817" spans="1:193" x14ac:dyDescent="0.2">
      <c r="A1817" t="s">
        <v>175</v>
      </c>
      <c r="B1817" t="s">
        <v>244</v>
      </c>
      <c r="C1817" t="s">
        <v>0</v>
      </c>
      <c r="D1817" t="s">
        <v>185</v>
      </c>
      <c r="E1817" t="s">
        <v>220</v>
      </c>
      <c r="F1817" t="s">
        <v>261</v>
      </c>
      <c r="G1817" t="s">
        <v>274</v>
      </c>
      <c r="H1817" s="74">
        <v>0</v>
      </c>
      <c r="I1817" s="74"/>
      <c r="J1817" s="74"/>
      <c r="K1817" s="74"/>
      <c r="L1817" s="74"/>
      <c r="M1817" s="74"/>
      <c r="N1817" s="74"/>
      <c r="O1817" s="74"/>
      <c r="P1817" s="74"/>
      <c r="Q1817" s="74"/>
      <c r="R1817" s="74"/>
      <c r="S1817" s="74"/>
      <c r="T1817" s="74"/>
      <c r="U1817" s="74"/>
      <c r="V1817" s="74"/>
      <c r="W1817" s="74"/>
      <c r="X1817" s="74"/>
      <c r="Y1817" s="74"/>
      <c r="Z1817" s="74"/>
      <c r="AA1817" s="74"/>
      <c r="AB1817" s="74"/>
      <c r="AC1817" s="74"/>
      <c r="AD1817" s="74"/>
      <c r="AE1817" s="74"/>
      <c r="AF1817" s="74"/>
      <c r="AG1817" s="74"/>
      <c r="AH1817" s="74"/>
      <c r="AI1817" s="74"/>
      <c r="AJ1817" s="74"/>
      <c r="AK1817" s="74"/>
      <c r="AL1817" s="74"/>
      <c r="AM1817" s="74"/>
      <c r="AN1817" s="74"/>
      <c r="AO1817" s="74"/>
      <c r="AP1817" s="74"/>
      <c r="AQ1817" s="74"/>
      <c r="AR1817" s="74"/>
      <c r="AS1817" s="74"/>
      <c r="AT1817" s="74"/>
      <c r="AU1817" s="74"/>
      <c r="AV1817" s="74"/>
      <c r="AW1817" s="74"/>
      <c r="AX1817" s="74"/>
      <c r="AY1817" s="74"/>
      <c r="AZ1817" s="74"/>
      <c r="BA1817" s="74"/>
      <c r="BB1817" s="74"/>
      <c r="BC1817" s="74"/>
      <c r="BD1817" s="74"/>
      <c r="BE1817" s="74"/>
      <c r="BF1817" s="74"/>
      <c r="BG1817" s="74"/>
      <c r="BH1817" s="74"/>
      <c r="BI1817" s="74"/>
      <c r="BJ1817" s="74"/>
      <c r="BK1817" s="74"/>
      <c r="BL1817" s="74"/>
      <c r="BM1817" s="74"/>
      <c r="BN1817" s="74"/>
      <c r="BO1817" s="74"/>
      <c r="BP1817" s="74"/>
      <c r="BQ1817" s="74"/>
      <c r="BR1817" s="74"/>
      <c r="BS1817" s="74"/>
      <c r="BT1817" s="74"/>
      <c r="BU1817" s="74"/>
      <c r="BV1817" s="74"/>
      <c r="BW1817" s="74"/>
      <c r="BX1817" s="74"/>
      <c r="BY1817" s="74"/>
      <c r="BZ1817" s="74"/>
      <c r="CA1817" s="74"/>
      <c r="CB1817" s="74"/>
      <c r="CC1817" s="74"/>
      <c r="CD1817" s="74"/>
      <c r="CE1817" s="74"/>
      <c r="CF1817" s="74"/>
      <c r="CG1817" s="74"/>
      <c r="CH1817" s="74"/>
      <c r="CI1817" s="74"/>
      <c r="CJ1817" s="74"/>
      <c r="CK1817" s="74"/>
      <c r="CL1817" s="74"/>
      <c r="CM1817" s="74"/>
      <c r="CN1817" s="74"/>
      <c r="CO1817" s="74"/>
      <c r="CP1817" s="74"/>
      <c r="CQ1817" s="74"/>
      <c r="CR1817" s="74"/>
      <c r="CS1817" s="74"/>
      <c r="CT1817" s="74"/>
      <c r="CU1817" s="74"/>
      <c r="CV1817" s="74"/>
      <c r="CW1817" s="74"/>
      <c r="CX1817" s="74"/>
      <c r="CY1817" s="74"/>
      <c r="CZ1817" s="74"/>
      <c r="DA1817" s="74"/>
      <c r="DB1817" s="74"/>
      <c r="DC1817" s="74"/>
      <c r="DD1817" s="74"/>
      <c r="DE1817" s="74"/>
      <c r="DF1817" s="74"/>
      <c r="DG1817" s="74"/>
      <c r="DH1817" s="74"/>
      <c r="DI1817" s="74"/>
      <c r="DJ1817" s="74"/>
      <c r="DK1817" s="74"/>
      <c r="DL1817" s="74"/>
      <c r="DM1817" s="74"/>
      <c r="DN1817" s="74"/>
      <c r="DO1817" s="74"/>
      <c r="DP1817" s="74"/>
      <c r="DQ1817" s="74"/>
      <c r="DR1817" s="74"/>
      <c r="DS1817" s="74"/>
      <c r="DT1817" s="74"/>
      <c r="DU1817" s="74"/>
      <c r="DV1817" s="74"/>
      <c r="DW1817" s="74"/>
      <c r="DX1817" s="74"/>
      <c r="DY1817" s="74"/>
      <c r="DZ1817" s="74"/>
      <c r="EA1817" s="74"/>
      <c r="EB1817" s="74"/>
      <c r="EC1817" s="74"/>
      <c r="ED1817" s="74"/>
      <c r="EE1817" s="74"/>
      <c r="EF1817" s="74"/>
      <c r="EG1817" s="74"/>
      <c r="EH1817" s="74"/>
      <c r="EI1817" s="74"/>
      <c r="EJ1817" s="74"/>
      <c r="EK1817" s="74"/>
      <c r="EL1817" s="74"/>
      <c r="EM1817" s="74"/>
      <c r="EN1817" s="74"/>
      <c r="EO1817" s="74"/>
      <c r="EP1817" s="74"/>
      <c r="EQ1817" s="74"/>
      <c r="ER1817" s="74"/>
      <c r="ES1817" s="74"/>
      <c r="ET1817" s="74"/>
      <c r="EU1817" s="74"/>
      <c r="EV1817" s="74"/>
      <c r="EW1817" s="74"/>
      <c r="EX1817" s="74"/>
      <c r="EY1817" s="74"/>
      <c r="EZ1817" s="74"/>
      <c r="FA1817" s="74"/>
      <c r="FB1817" s="74"/>
      <c r="FC1817" s="74"/>
      <c r="FD1817" s="74"/>
      <c r="FE1817" s="74"/>
      <c r="FF1817" s="74"/>
      <c r="FG1817" s="74"/>
      <c r="FH1817" s="74"/>
      <c r="FI1817" s="74"/>
      <c r="FJ1817" s="74"/>
      <c r="FK1817" s="74"/>
      <c r="FL1817" s="74"/>
      <c r="FM1817" s="74"/>
      <c r="FN1817" s="74"/>
      <c r="FO1817" s="74"/>
      <c r="FP1817" s="74"/>
      <c r="FQ1817" s="74"/>
      <c r="FR1817" s="74"/>
      <c r="FS1817" s="74"/>
      <c r="FT1817" s="74"/>
      <c r="FU1817" s="74"/>
      <c r="FV1817" s="74"/>
      <c r="FW1817" s="74"/>
      <c r="FX1817" s="74"/>
      <c r="FY1817" s="74"/>
      <c r="FZ1817" s="74"/>
      <c r="GA1817" s="74"/>
      <c r="GB1817" s="74"/>
      <c r="GC1817" s="74">
        <v>0</v>
      </c>
      <c r="GD1817" s="74">
        <v>7</v>
      </c>
      <c r="GE1817" s="74">
        <v>3</v>
      </c>
      <c r="GF1817" s="74">
        <v>1</v>
      </c>
      <c r="GG1817" t="s">
        <v>245</v>
      </c>
      <c r="GH1817" t="s">
        <v>235</v>
      </c>
      <c r="GI1817" t="s">
        <v>236</v>
      </c>
      <c r="GJ1817" s="47"/>
      <c r="GK1817" s="30"/>
    </row>
    <row r="1818" spans="1:193" x14ac:dyDescent="0.2">
      <c r="A1818" t="s">
        <v>175</v>
      </c>
      <c r="B1818" t="s">
        <v>244</v>
      </c>
      <c r="C1818" t="s">
        <v>0</v>
      </c>
      <c r="D1818" t="s">
        <v>185</v>
      </c>
      <c r="E1818" t="s">
        <v>221</v>
      </c>
      <c r="F1818" t="s">
        <v>261</v>
      </c>
      <c r="G1818" t="s">
        <v>274</v>
      </c>
      <c r="H1818" s="74">
        <v>0</v>
      </c>
      <c r="I1818" s="74"/>
      <c r="J1818" s="74"/>
      <c r="K1818" s="74"/>
      <c r="L1818" s="74"/>
      <c r="M1818" s="74"/>
      <c r="N1818" s="74"/>
      <c r="O1818" s="74"/>
      <c r="P1818" s="74"/>
      <c r="Q1818" s="74"/>
      <c r="R1818" s="74"/>
      <c r="S1818" s="74"/>
      <c r="T1818" s="74"/>
      <c r="U1818" s="74"/>
      <c r="V1818" s="74"/>
      <c r="W1818" s="74"/>
      <c r="X1818" s="74"/>
      <c r="Y1818" s="74"/>
      <c r="Z1818" s="74"/>
      <c r="AA1818" s="74"/>
      <c r="AB1818" s="74"/>
      <c r="AC1818" s="74"/>
      <c r="AD1818" s="74"/>
      <c r="AE1818" s="74"/>
      <c r="AF1818" s="74"/>
      <c r="AG1818" s="74"/>
      <c r="AH1818" s="74"/>
      <c r="AI1818" s="74"/>
      <c r="AJ1818" s="74"/>
      <c r="AK1818" s="74"/>
      <c r="AL1818" s="74"/>
      <c r="AM1818" s="74"/>
      <c r="AN1818" s="74"/>
      <c r="AO1818" s="74"/>
      <c r="AP1818" s="74"/>
      <c r="AQ1818" s="74"/>
      <c r="AR1818" s="74"/>
      <c r="AS1818" s="74"/>
      <c r="AT1818" s="74"/>
      <c r="AU1818" s="74"/>
      <c r="AV1818" s="74"/>
      <c r="AW1818" s="74"/>
      <c r="AX1818" s="74"/>
      <c r="AY1818" s="74"/>
      <c r="AZ1818" s="74"/>
      <c r="BA1818" s="74"/>
      <c r="BB1818" s="74"/>
      <c r="BC1818" s="74"/>
      <c r="BD1818" s="74"/>
      <c r="BE1818" s="74"/>
      <c r="BF1818" s="74"/>
      <c r="BG1818" s="74"/>
      <c r="BH1818" s="74"/>
      <c r="BI1818" s="74"/>
      <c r="BJ1818" s="74"/>
      <c r="BK1818" s="74"/>
      <c r="BL1818" s="74"/>
      <c r="BM1818" s="74"/>
      <c r="BN1818" s="74"/>
      <c r="BO1818" s="74"/>
      <c r="BP1818" s="74"/>
      <c r="BQ1818" s="74"/>
      <c r="BR1818" s="74"/>
      <c r="BS1818" s="74"/>
      <c r="BT1818" s="74"/>
      <c r="BU1818" s="74"/>
      <c r="BV1818" s="74"/>
      <c r="BW1818" s="74"/>
      <c r="BX1818" s="74"/>
      <c r="BY1818" s="74"/>
      <c r="BZ1818" s="74"/>
      <c r="CA1818" s="74"/>
      <c r="CB1818" s="74"/>
      <c r="CC1818" s="74"/>
      <c r="CD1818" s="74"/>
      <c r="CE1818" s="74"/>
      <c r="CF1818" s="74"/>
      <c r="CG1818" s="74"/>
      <c r="CH1818" s="74"/>
      <c r="CI1818" s="74"/>
      <c r="CJ1818" s="74"/>
      <c r="CK1818" s="74"/>
      <c r="CL1818" s="74"/>
      <c r="CM1818" s="74"/>
      <c r="CN1818" s="74"/>
      <c r="CO1818" s="74"/>
      <c r="CP1818" s="74"/>
      <c r="CQ1818" s="74"/>
      <c r="CR1818" s="74"/>
      <c r="CS1818" s="74"/>
      <c r="CT1818" s="74"/>
      <c r="CU1818" s="74"/>
      <c r="CV1818" s="74"/>
      <c r="CW1818" s="74"/>
      <c r="CX1818" s="74"/>
      <c r="CY1818" s="74"/>
      <c r="CZ1818" s="74"/>
      <c r="DA1818" s="74"/>
      <c r="DB1818" s="74"/>
      <c r="DC1818" s="74"/>
      <c r="DD1818" s="74"/>
      <c r="DE1818" s="74"/>
      <c r="DF1818" s="74"/>
      <c r="DG1818" s="74"/>
      <c r="DH1818" s="74"/>
      <c r="DI1818" s="74"/>
      <c r="DJ1818" s="74"/>
      <c r="DK1818" s="74"/>
      <c r="DL1818" s="74"/>
      <c r="DM1818" s="74"/>
      <c r="DN1818" s="74"/>
      <c r="DO1818" s="74"/>
      <c r="DP1818" s="74"/>
      <c r="DQ1818" s="74"/>
      <c r="DR1818" s="74"/>
      <c r="DS1818" s="74"/>
      <c r="DT1818" s="74"/>
      <c r="DU1818" s="74"/>
      <c r="DV1818" s="74"/>
      <c r="DW1818" s="74"/>
      <c r="DX1818" s="74"/>
      <c r="DY1818" s="74"/>
      <c r="DZ1818" s="74"/>
      <c r="EA1818" s="74"/>
      <c r="EB1818" s="74"/>
      <c r="EC1818" s="74"/>
      <c r="ED1818" s="74"/>
      <c r="EE1818" s="74"/>
      <c r="EF1818" s="74"/>
      <c r="EG1818" s="74"/>
      <c r="EH1818" s="74"/>
      <c r="EI1818" s="74"/>
      <c r="EJ1818" s="74"/>
      <c r="EK1818" s="74"/>
      <c r="EL1818" s="74"/>
      <c r="EM1818" s="74"/>
      <c r="EN1818" s="74"/>
      <c r="EO1818" s="74"/>
      <c r="EP1818" s="74"/>
      <c r="EQ1818" s="74"/>
      <c r="ER1818" s="74"/>
      <c r="ES1818" s="74"/>
      <c r="ET1818" s="74"/>
      <c r="EU1818" s="74"/>
      <c r="EV1818" s="74"/>
      <c r="EW1818" s="74"/>
      <c r="EX1818" s="74"/>
      <c r="EY1818" s="74"/>
      <c r="EZ1818" s="74"/>
      <c r="FA1818" s="74"/>
      <c r="FB1818" s="74"/>
      <c r="FC1818" s="74"/>
      <c r="FD1818" s="74"/>
      <c r="FE1818" s="74"/>
      <c r="FF1818" s="74"/>
      <c r="FG1818" s="74"/>
      <c r="FH1818" s="74"/>
      <c r="FI1818" s="74"/>
      <c r="FJ1818" s="74"/>
      <c r="FK1818" s="74"/>
      <c r="FL1818" s="74"/>
      <c r="FM1818" s="74"/>
      <c r="FN1818" s="74"/>
      <c r="FO1818" s="74"/>
      <c r="FP1818" s="74"/>
      <c r="FQ1818" s="74"/>
      <c r="FR1818" s="74"/>
      <c r="FS1818" s="74"/>
      <c r="FT1818" s="74"/>
      <c r="FU1818" s="74"/>
      <c r="FV1818" s="74"/>
      <c r="FW1818" s="74"/>
      <c r="FX1818" s="74"/>
      <c r="FY1818" s="74"/>
      <c r="FZ1818" s="74"/>
      <c r="GA1818" s="74"/>
      <c r="GB1818" s="74"/>
      <c r="GC1818" s="74">
        <v>0</v>
      </c>
      <c r="GD1818" s="74">
        <v>7</v>
      </c>
      <c r="GE1818" s="74">
        <v>3</v>
      </c>
      <c r="GF1818" s="74">
        <v>1</v>
      </c>
      <c r="GG1818" t="s">
        <v>245</v>
      </c>
      <c r="GH1818" t="s">
        <v>235</v>
      </c>
      <c r="GI1818" t="s">
        <v>236</v>
      </c>
      <c r="GJ1818" s="47"/>
      <c r="GK1818" s="30"/>
    </row>
    <row r="1819" spans="1:193" x14ac:dyDescent="0.2">
      <c r="A1819" t="s">
        <v>175</v>
      </c>
      <c r="B1819" t="s">
        <v>244</v>
      </c>
      <c r="C1819" t="s">
        <v>0</v>
      </c>
      <c r="D1819" t="s">
        <v>185</v>
      </c>
      <c r="E1819" t="s">
        <v>186</v>
      </c>
      <c r="F1819" t="s">
        <v>261</v>
      </c>
      <c r="G1819" t="s">
        <v>274</v>
      </c>
      <c r="H1819" s="74">
        <v>0</v>
      </c>
      <c r="I1819" s="74"/>
      <c r="J1819" s="74"/>
      <c r="K1819" s="74"/>
      <c r="L1819" s="74"/>
      <c r="M1819" s="74"/>
      <c r="N1819" s="74"/>
      <c r="O1819" s="74"/>
      <c r="P1819" s="74"/>
      <c r="Q1819" s="74"/>
      <c r="R1819" s="74"/>
      <c r="S1819" s="74"/>
      <c r="T1819" s="74"/>
      <c r="U1819" s="74"/>
      <c r="V1819" s="74"/>
      <c r="W1819" s="74"/>
      <c r="X1819" s="74"/>
      <c r="Y1819" s="74"/>
      <c r="Z1819" s="74"/>
      <c r="AA1819" s="74"/>
      <c r="AB1819" s="74"/>
      <c r="AC1819" s="74"/>
      <c r="AD1819" s="74"/>
      <c r="AE1819" s="74"/>
      <c r="AF1819" s="74"/>
      <c r="AG1819" s="74"/>
      <c r="AH1819" s="74"/>
      <c r="AI1819" s="74"/>
      <c r="AJ1819" s="74"/>
      <c r="AK1819" s="74"/>
      <c r="AL1819" s="74"/>
      <c r="AM1819" s="74"/>
      <c r="AN1819" s="74"/>
      <c r="AO1819" s="74"/>
      <c r="AP1819" s="74"/>
      <c r="AQ1819" s="74"/>
      <c r="AR1819" s="74"/>
      <c r="AS1819" s="74"/>
      <c r="AT1819" s="74"/>
      <c r="AU1819" s="74"/>
      <c r="AV1819" s="74"/>
      <c r="AW1819" s="74"/>
      <c r="AX1819" s="74"/>
      <c r="AY1819" s="74"/>
      <c r="AZ1819" s="74"/>
      <c r="BA1819" s="74"/>
      <c r="BB1819" s="74"/>
      <c r="BC1819" s="74"/>
      <c r="BD1819" s="74"/>
      <c r="BE1819" s="74"/>
      <c r="BF1819" s="74"/>
      <c r="BG1819" s="74"/>
      <c r="BH1819" s="74"/>
      <c r="BI1819" s="74"/>
      <c r="BJ1819" s="74"/>
      <c r="BK1819" s="74"/>
      <c r="BL1819" s="74"/>
      <c r="BM1819" s="74"/>
      <c r="BN1819" s="74"/>
      <c r="BO1819" s="74"/>
      <c r="BP1819" s="74"/>
      <c r="BQ1819" s="74"/>
      <c r="BR1819" s="74"/>
      <c r="BS1819" s="74"/>
      <c r="BT1819" s="74"/>
      <c r="BU1819" s="74"/>
      <c r="BV1819" s="74"/>
      <c r="BW1819" s="74"/>
      <c r="BX1819" s="74"/>
      <c r="BY1819" s="74"/>
      <c r="BZ1819" s="74"/>
      <c r="CA1819" s="74"/>
      <c r="CB1819" s="74"/>
      <c r="CC1819" s="74"/>
      <c r="CD1819" s="74"/>
      <c r="CE1819" s="74"/>
      <c r="CF1819" s="74"/>
      <c r="CG1819" s="74"/>
      <c r="CH1819" s="74"/>
      <c r="CI1819" s="74"/>
      <c r="CJ1819" s="74"/>
      <c r="CK1819" s="74"/>
      <c r="CL1819" s="74"/>
      <c r="CM1819" s="74"/>
      <c r="CN1819" s="74"/>
      <c r="CO1819" s="74"/>
      <c r="CP1819" s="74"/>
      <c r="CQ1819" s="74"/>
      <c r="CR1819" s="74"/>
      <c r="CS1819" s="74"/>
      <c r="CT1819" s="74"/>
      <c r="CU1819" s="74"/>
      <c r="CV1819" s="74"/>
      <c r="CW1819" s="74"/>
      <c r="CX1819" s="74"/>
      <c r="CY1819" s="74"/>
      <c r="CZ1819" s="74"/>
      <c r="DA1819" s="74"/>
      <c r="DB1819" s="74"/>
      <c r="DC1819" s="74"/>
      <c r="DD1819" s="74"/>
      <c r="DE1819" s="74"/>
      <c r="DF1819" s="74"/>
      <c r="DG1819" s="74"/>
      <c r="DH1819" s="74"/>
      <c r="DI1819" s="74"/>
      <c r="DJ1819" s="74"/>
      <c r="DK1819" s="74"/>
      <c r="DL1819" s="74"/>
      <c r="DM1819" s="74"/>
      <c r="DN1819" s="74"/>
      <c r="DO1819" s="74"/>
      <c r="DP1819" s="74"/>
      <c r="DQ1819" s="74"/>
      <c r="DR1819" s="74"/>
      <c r="DS1819" s="74"/>
      <c r="DT1819" s="74"/>
      <c r="DU1819" s="74"/>
      <c r="DV1819" s="74"/>
      <c r="DW1819" s="74"/>
      <c r="DX1819" s="74"/>
      <c r="DY1819" s="74"/>
      <c r="DZ1819" s="74"/>
      <c r="EA1819" s="74"/>
      <c r="EB1819" s="74"/>
      <c r="EC1819" s="74"/>
      <c r="ED1819" s="74"/>
      <c r="EE1819" s="74"/>
      <c r="EF1819" s="74"/>
      <c r="EG1819" s="74"/>
      <c r="EH1819" s="74"/>
      <c r="EI1819" s="74"/>
      <c r="EJ1819" s="74"/>
      <c r="EK1819" s="74"/>
      <c r="EL1819" s="74"/>
      <c r="EM1819" s="74"/>
      <c r="EN1819" s="74"/>
      <c r="EO1819" s="74"/>
      <c r="EP1819" s="74"/>
      <c r="EQ1819" s="74"/>
      <c r="ER1819" s="74"/>
      <c r="ES1819" s="74"/>
      <c r="ET1819" s="74"/>
      <c r="EU1819" s="74"/>
      <c r="EV1819" s="74"/>
      <c r="EW1819" s="74"/>
      <c r="EX1819" s="74"/>
      <c r="EY1819" s="74"/>
      <c r="EZ1819" s="74"/>
      <c r="FA1819" s="74"/>
      <c r="FB1819" s="74"/>
      <c r="FC1819" s="74"/>
      <c r="FD1819" s="74"/>
      <c r="FE1819" s="74"/>
      <c r="FF1819" s="74"/>
      <c r="FG1819" s="74"/>
      <c r="FH1819" s="74"/>
      <c r="FI1819" s="74"/>
      <c r="FJ1819" s="74"/>
      <c r="FK1819" s="74"/>
      <c r="FL1819" s="74"/>
      <c r="FM1819" s="74"/>
      <c r="FN1819" s="74"/>
      <c r="FO1819" s="74"/>
      <c r="FP1819" s="74"/>
      <c r="FQ1819" s="74"/>
      <c r="FR1819" s="74"/>
      <c r="FS1819" s="74"/>
      <c r="FT1819" s="74"/>
      <c r="FU1819" s="74"/>
      <c r="FV1819" s="74"/>
      <c r="FW1819" s="74"/>
      <c r="FX1819" s="74"/>
      <c r="FY1819" s="74"/>
      <c r="FZ1819" s="74">
        <v>1</v>
      </c>
      <c r="GA1819" s="74">
        <v>0.57479149103164673</v>
      </c>
      <c r="GB1819" s="74">
        <v>0.57479149103164673</v>
      </c>
      <c r="GC1819" s="74">
        <v>0</v>
      </c>
      <c r="GD1819" s="74">
        <v>7</v>
      </c>
      <c r="GE1819" s="74">
        <v>3</v>
      </c>
      <c r="GF1819" s="74">
        <v>1</v>
      </c>
      <c r="GG1819" t="s">
        <v>245</v>
      </c>
      <c r="GH1819" t="s">
        <v>235</v>
      </c>
      <c r="GI1819" t="s">
        <v>236</v>
      </c>
      <c r="GJ1819" s="47"/>
      <c r="GK1819" s="30"/>
    </row>
    <row r="1820" spans="1:193" x14ac:dyDescent="0.2">
      <c r="A1820" t="s">
        <v>175</v>
      </c>
      <c r="B1820" t="s">
        <v>244</v>
      </c>
      <c r="C1820" t="s">
        <v>0</v>
      </c>
      <c r="D1820" t="s">
        <v>185</v>
      </c>
      <c r="E1820" t="s">
        <v>187</v>
      </c>
      <c r="F1820" t="s">
        <v>261</v>
      </c>
      <c r="G1820" t="s">
        <v>274</v>
      </c>
      <c r="H1820" s="74">
        <v>0</v>
      </c>
      <c r="I1820" s="74"/>
      <c r="J1820" s="74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 s="74"/>
      <c r="AD1820" s="74"/>
      <c r="AE1820" s="74"/>
      <c r="AF1820" s="74"/>
      <c r="AG1820" s="74"/>
      <c r="AH1820" s="74"/>
      <c r="AI1820" s="74"/>
      <c r="AJ1820" s="74"/>
      <c r="AK1820" s="74"/>
      <c r="AL1820" s="74"/>
      <c r="AM1820" s="74"/>
      <c r="AN1820" s="74"/>
      <c r="AO1820" s="74"/>
      <c r="AP1820" s="74"/>
      <c r="AQ1820" s="74"/>
      <c r="AR1820" s="74"/>
      <c r="AS1820" s="74"/>
      <c r="AT1820" s="74"/>
      <c r="AU1820" s="74"/>
      <c r="AV1820" s="74"/>
      <c r="AW1820" s="74"/>
      <c r="AX1820" s="74"/>
      <c r="AY1820" s="74"/>
      <c r="AZ1820" s="74"/>
      <c r="BA1820" s="74"/>
      <c r="BB1820" s="74"/>
      <c r="BC1820" s="74"/>
      <c r="BD1820" s="74"/>
      <c r="BE1820" s="74"/>
      <c r="BF1820" s="74"/>
      <c r="BG1820" s="74"/>
      <c r="BH1820" s="74"/>
      <c r="BI1820" s="74"/>
      <c r="BJ1820" s="74"/>
      <c r="BK1820" s="74"/>
      <c r="BL1820" s="74"/>
      <c r="BM1820" s="74"/>
      <c r="BN1820" s="74"/>
      <c r="BO1820" s="74"/>
      <c r="BP1820" s="74"/>
      <c r="BQ1820" s="74"/>
      <c r="BR1820" s="74"/>
      <c r="BS1820" s="74"/>
      <c r="BT1820" s="74"/>
      <c r="BU1820" s="74"/>
      <c r="BV1820" s="74"/>
      <c r="BW1820" s="74"/>
      <c r="BX1820" s="74"/>
      <c r="BY1820" s="74"/>
      <c r="BZ1820" s="74"/>
      <c r="CA1820" s="74"/>
      <c r="CB1820" s="74"/>
      <c r="CC1820" s="74"/>
      <c r="CD1820" s="74"/>
      <c r="CE1820" s="74"/>
      <c r="CF1820" s="74"/>
      <c r="CG1820" s="74"/>
      <c r="CH1820" s="74"/>
      <c r="CI1820" s="74"/>
      <c r="CJ1820" s="74"/>
      <c r="CK1820" s="74"/>
      <c r="CL1820" s="74"/>
      <c r="CM1820" s="74"/>
      <c r="CN1820" s="74"/>
      <c r="CO1820" s="74"/>
      <c r="CP1820" s="74"/>
      <c r="CQ1820" s="74"/>
      <c r="CR1820" s="74"/>
      <c r="CS1820" s="74"/>
      <c r="CT1820" s="74"/>
      <c r="CU1820" s="74"/>
      <c r="CV1820" s="74"/>
      <c r="CW1820" s="74"/>
      <c r="CX1820" s="74"/>
      <c r="CY1820" s="74"/>
      <c r="CZ1820" s="74"/>
      <c r="DA1820" s="74"/>
      <c r="DB1820" s="74"/>
      <c r="DC1820" s="74"/>
      <c r="DD1820" s="74"/>
      <c r="DE1820" s="74"/>
      <c r="DF1820" s="74"/>
      <c r="DG1820" s="74"/>
      <c r="DH1820" s="74"/>
      <c r="DI1820" s="74"/>
      <c r="DJ1820" s="74"/>
      <c r="DK1820" s="74"/>
      <c r="DL1820" s="74"/>
      <c r="DM1820" s="74"/>
      <c r="DN1820" s="74"/>
      <c r="DO1820" s="74"/>
      <c r="DP1820" s="74"/>
      <c r="DQ1820" s="74"/>
      <c r="DR1820" s="74"/>
      <c r="DS1820" s="74"/>
      <c r="DT1820" s="74"/>
      <c r="DU1820" s="74"/>
      <c r="DV1820" s="74"/>
      <c r="DW1820" s="74"/>
      <c r="DX1820" s="74"/>
      <c r="DY1820" s="74"/>
      <c r="DZ1820" s="74"/>
      <c r="EA1820" s="74"/>
      <c r="EB1820" s="74"/>
      <c r="EC1820" s="74"/>
      <c r="ED1820" s="74"/>
      <c r="EE1820" s="74"/>
      <c r="EF1820" s="74"/>
      <c r="EG1820" s="74"/>
      <c r="EH1820" s="74"/>
      <c r="EI1820" s="74"/>
      <c r="EJ1820" s="74"/>
      <c r="EK1820" s="74"/>
      <c r="EL1820" s="74"/>
      <c r="EM1820" s="74"/>
      <c r="EN1820" s="74"/>
      <c r="EO1820" s="74"/>
      <c r="EP1820" s="74"/>
      <c r="EQ1820" s="74"/>
      <c r="ER1820" s="74"/>
      <c r="ES1820" s="74"/>
      <c r="ET1820" s="74"/>
      <c r="EU1820" s="74"/>
      <c r="EV1820" s="74"/>
      <c r="EW1820" s="74"/>
      <c r="EX1820" s="74"/>
      <c r="EY1820" s="74"/>
      <c r="EZ1820" s="74"/>
      <c r="FA1820" s="74"/>
      <c r="FB1820" s="74"/>
      <c r="FC1820" s="74"/>
      <c r="FD1820" s="74"/>
      <c r="FE1820" s="74"/>
      <c r="FF1820" s="74"/>
      <c r="FG1820" s="74"/>
      <c r="FH1820" s="74"/>
      <c r="FI1820" s="74"/>
      <c r="FJ1820" s="74"/>
      <c r="FK1820" s="74"/>
      <c r="FL1820" s="74"/>
      <c r="FM1820" s="74"/>
      <c r="FN1820" s="74"/>
      <c r="FO1820" s="74"/>
      <c r="FP1820" s="74"/>
      <c r="FQ1820" s="74"/>
      <c r="FR1820" s="74"/>
      <c r="FS1820" s="74"/>
      <c r="FT1820" s="74"/>
      <c r="FU1820" s="74"/>
      <c r="FV1820" s="74"/>
      <c r="FW1820" s="74"/>
      <c r="FX1820" s="74"/>
      <c r="FY1820" s="74"/>
      <c r="FZ1820" s="74">
        <v>1</v>
      </c>
      <c r="GA1820" s="74">
        <v>0.5413130521774292</v>
      </c>
      <c r="GB1820" s="74">
        <v>0.5413130521774292</v>
      </c>
      <c r="GC1820" s="74">
        <v>0</v>
      </c>
      <c r="GD1820" s="74">
        <v>7</v>
      </c>
      <c r="GE1820" s="74">
        <v>3</v>
      </c>
      <c r="GF1820" s="74">
        <v>1</v>
      </c>
      <c r="GG1820" t="s">
        <v>245</v>
      </c>
      <c r="GH1820" t="s">
        <v>235</v>
      </c>
      <c r="GI1820" t="s">
        <v>236</v>
      </c>
      <c r="GJ1820" s="47"/>
      <c r="GK1820" s="30"/>
    </row>
    <row r="1821" spans="1:193" x14ac:dyDescent="0.2">
      <c r="A1821" t="s">
        <v>175</v>
      </c>
      <c r="B1821" t="s">
        <v>244</v>
      </c>
      <c r="C1821" t="s">
        <v>0</v>
      </c>
      <c r="D1821" t="s">
        <v>185</v>
      </c>
      <c r="E1821" t="s">
        <v>188</v>
      </c>
      <c r="F1821" t="s">
        <v>261</v>
      </c>
      <c r="G1821" t="s">
        <v>274</v>
      </c>
      <c r="H1821" s="74">
        <v>0</v>
      </c>
      <c r="I1821" s="74"/>
      <c r="J1821" s="74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 s="74"/>
      <c r="AD1821" s="74"/>
      <c r="AE1821" s="74"/>
      <c r="AF1821" s="74"/>
      <c r="AG1821" s="74"/>
      <c r="AH1821" s="74"/>
      <c r="AI1821" s="74"/>
      <c r="AJ1821" s="74"/>
      <c r="AK1821" s="74"/>
      <c r="AL1821" s="74"/>
      <c r="AM1821" s="74"/>
      <c r="AN1821" s="74"/>
      <c r="AO1821" s="74"/>
      <c r="AP1821" s="74"/>
      <c r="AQ1821" s="74"/>
      <c r="AR1821" s="74"/>
      <c r="AS1821" s="74"/>
      <c r="AT1821" s="74"/>
      <c r="AU1821" s="74"/>
      <c r="AV1821" s="74"/>
      <c r="AW1821" s="74"/>
      <c r="AX1821" s="74"/>
      <c r="AY1821" s="74"/>
      <c r="AZ1821" s="74"/>
      <c r="BA1821" s="74"/>
      <c r="BB1821" s="74"/>
      <c r="BC1821" s="74"/>
      <c r="BD1821" s="74"/>
      <c r="BE1821" s="74"/>
      <c r="BF1821" s="74"/>
      <c r="BG1821" s="74"/>
      <c r="BH1821" s="74"/>
      <c r="BI1821" s="74"/>
      <c r="BJ1821" s="74"/>
      <c r="BK1821" s="74"/>
      <c r="BL1821" s="74"/>
      <c r="BM1821" s="74"/>
      <c r="BN1821" s="74"/>
      <c r="BO1821" s="74"/>
      <c r="BP1821" s="74"/>
      <c r="BQ1821" s="74"/>
      <c r="BR1821" s="74"/>
      <c r="BS1821" s="74"/>
      <c r="BT1821" s="74"/>
      <c r="BU1821" s="74"/>
      <c r="BV1821" s="74"/>
      <c r="BW1821" s="74"/>
      <c r="BX1821" s="74"/>
      <c r="BY1821" s="74"/>
      <c r="BZ1821" s="74"/>
      <c r="CA1821" s="74"/>
      <c r="CB1821" s="74"/>
      <c r="CC1821" s="74"/>
      <c r="CD1821" s="74"/>
      <c r="CE1821" s="74"/>
      <c r="CF1821" s="74"/>
      <c r="CG1821" s="74"/>
      <c r="CH1821" s="74"/>
      <c r="CI1821" s="74"/>
      <c r="CJ1821" s="74"/>
      <c r="CK1821" s="74"/>
      <c r="CL1821" s="74"/>
      <c r="CM1821" s="74"/>
      <c r="CN1821" s="74"/>
      <c r="CO1821" s="74"/>
      <c r="CP1821" s="74"/>
      <c r="CQ1821" s="74"/>
      <c r="CR1821" s="74"/>
      <c r="CS1821" s="74"/>
      <c r="CT1821" s="74"/>
      <c r="CU1821" s="74"/>
      <c r="CV1821" s="74"/>
      <c r="CW1821" s="74"/>
      <c r="CX1821" s="74"/>
      <c r="CY1821" s="74"/>
      <c r="CZ1821" s="74"/>
      <c r="DA1821" s="74"/>
      <c r="DB1821" s="74"/>
      <c r="DC1821" s="74"/>
      <c r="DD1821" s="74"/>
      <c r="DE1821" s="74"/>
      <c r="DF1821" s="74"/>
      <c r="DG1821" s="74"/>
      <c r="DH1821" s="74"/>
      <c r="DI1821" s="74"/>
      <c r="DJ1821" s="74"/>
      <c r="DK1821" s="74"/>
      <c r="DL1821" s="74"/>
      <c r="DM1821" s="74"/>
      <c r="DN1821" s="74"/>
      <c r="DO1821" s="74"/>
      <c r="DP1821" s="74"/>
      <c r="DQ1821" s="74"/>
      <c r="DR1821" s="74"/>
      <c r="DS1821" s="74"/>
      <c r="DT1821" s="74"/>
      <c r="DU1821" s="74"/>
      <c r="DV1821" s="74"/>
      <c r="DW1821" s="74"/>
      <c r="DX1821" s="74"/>
      <c r="DY1821" s="74"/>
      <c r="DZ1821" s="74"/>
      <c r="EA1821" s="74"/>
      <c r="EB1821" s="74"/>
      <c r="EC1821" s="74"/>
      <c r="ED1821" s="74"/>
      <c r="EE1821" s="74"/>
      <c r="EF1821" s="74"/>
      <c r="EG1821" s="74"/>
      <c r="EH1821" s="74"/>
      <c r="EI1821" s="74"/>
      <c r="EJ1821" s="74"/>
      <c r="EK1821" s="74"/>
      <c r="EL1821" s="74"/>
      <c r="EM1821" s="74"/>
      <c r="EN1821" s="74"/>
      <c r="EO1821" s="74"/>
      <c r="EP1821" s="74"/>
      <c r="EQ1821" s="74"/>
      <c r="ER1821" s="74"/>
      <c r="ES1821" s="74"/>
      <c r="ET1821" s="74"/>
      <c r="EU1821" s="74"/>
      <c r="EV1821" s="74"/>
      <c r="EW1821" s="74"/>
      <c r="EX1821" s="74"/>
      <c r="EY1821" s="74"/>
      <c r="EZ1821" s="74"/>
      <c r="FA1821" s="74"/>
      <c r="FB1821" s="74"/>
      <c r="FC1821" s="74"/>
      <c r="FD1821" s="74"/>
      <c r="FE1821" s="74"/>
      <c r="FF1821" s="74"/>
      <c r="FG1821" s="74"/>
      <c r="FH1821" s="74"/>
      <c r="FI1821" s="74"/>
      <c r="FJ1821" s="74"/>
      <c r="FK1821" s="74"/>
      <c r="FL1821" s="74"/>
      <c r="FM1821" s="74"/>
      <c r="FN1821" s="74"/>
      <c r="FO1821" s="74"/>
      <c r="FP1821" s="74"/>
      <c r="FQ1821" s="74"/>
      <c r="FR1821" s="74"/>
      <c r="FS1821" s="74"/>
      <c r="FT1821" s="74"/>
      <c r="FU1821" s="74"/>
      <c r="FV1821" s="74"/>
      <c r="FW1821" s="74"/>
      <c r="FX1821" s="74"/>
      <c r="FY1821" s="74"/>
      <c r="FZ1821" s="74">
        <v>2</v>
      </c>
      <c r="GA1821" s="74">
        <v>4.2992186546325684</v>
      </c>
      <c r="GB1821" s="74">
        <v>5.0106273889541626</v>
      </c>
      <c r="GC1821" s="74">
        <v>0</v>
      </c>
      <c r="GD1821" s="74">
        <v>7</v>
      </c>
      <c r="GE1821" s="74">
        <v>3</v>
      </c>
      <c r="GF1821" s="74">
        <v>1</v>
      </c>
      <c r="GG1821" t="s">
        <v>245</v>
      </c>
      <c r="GH1821" t="s">
        <v>235</v>
      </c>
      <c r="GI1821" t="s">
        <v>236</v>
      </c>
      <c r="GJ1821" s="47"/>
      <c r="GK1821" s="30"/>
    </row>
    <row r="1822" spans="1:193" x14ac:dyDescent="0.2">
      <c r="A1822" t="s">
        <v>175</v>
      </c>
      <c r="B1822" t="s">
        <v>244</v>
      </c>
      <c r="C1822" t="s">
        <v>0</v>
      </c>
      <c r="D1822" t="s">
        <v>185</v>
      </c>
      <c r="E1822" t="s">
        <v>189</v>
      </c>
      <c r="F1822" t="s">
        <v>261</v>
      </c>
      <c r="G1822" t="s">
        <v>274</v>
      </c>
      <c r="H1822" s="74">
        <v>0</v>
      </c>
      <c r="I1822" s="74"/>
      <c r="J1822" s="74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 s="74"/>
      <c r="AD1822" s="74"/>
      <c r="AE1822" s="74"/>
      <c r="AF1822" s="74"/>
      <c r="AG1822" s="74"/>
      <c r="AH1822" s="74"/>
      <c r="AI1822" s="74"/>
      <c r="AJ1822" s="74"/>
      <c r="AK1822" s="74"/>
      <c r="AL1822" s="74"/>
      <c r="AM1822" s="74"/>
      <c r="AN1822" s="74"/>
      <c r="AO1822" s="74"/>
      <c r="AP1822" s="74"/>
      <c r="AQ1822" s="74"/>
      <c r="AR1822" s="74"/>
      <c r="AS1822" s="74"/>
      <c r="AT1822" s="74"/>
      <c r="AU1822" s="74"/>
      <c r="AV1822" s="74"/>
      <c r="AW1822" s="74"/>
      <c r="AX1822" s="74"/>
      <c r="AY1822" s="74"/>
      <c r="AZ1822" s="74"/>
      <c r="BA1822" s="74"/>
      <c r="BB1822" s="74"/>
      <c r="BC1822" s="74"/>
      <c r="BD1822" s="74"/>
      <c r="BE1822" s="74"/>
      <c r="BF1822" s="74"/>
      <c r="BG1822" s="74"/>
      <c r="BH1822" s="74"/>
      <c r="BI1822" s="74"/>
      <c r="BJ1822" s="74"/>
      <c r="BK1822" s="74"/>
      <c r="BL1822" s="74"/>
      <c r="BM1822" s="74"/>
      <c r="BN1822" s="74"/>
      <c r="BO1822" s="74"/>
      <c r="BP1822" s="74"/>
      <c r="BQ1822" s="74"/>
      <c r="BR1822" s="74"/>
      <c r="BS1822" s="74"/>
      <c r="BT1822" s="74"/>
      <c r="BU1822" s="74"/>
      <c r="BV1822" s="74"/>
      <c r="BW1822" s="74"/>
      <c r="BX1822" s="74"/>
      <c r="BY1822" s="74"/>
      <c r="BZ1822" s="74"/>
      <c r="CA1822" s="74"/>
      <c r="CB1822" s="74"/>
      <c r="CC1822" s="74"/>
      <c r="CD1822" s="74"/>
      <c r="CE1822" s="74"/>
      <c r="CF1822" s="74"/>
      <c r="CG1822" s="74"/>
      <c r="CH1822" s="74"/>
      <c r="CI1822" s="74"/>
      <c r="CJ1822" s="74"/>
      <c r="CK1822" s="74"/>
      <c r="CL1822" s="74"/>
      <c r="CM1822" s="74"/>
      <c r="CN1822" s="74"/>
      <c r="CO1822" s="74"/>
      <c r="CP1822" s="74"/>
      <c r="CQ1822" s="74"/>
      <c r="CR1822" s="74"/>
      <c r="CS1822" s="74"/>
      <c r="CT1822" s="74"/>
      <c r="CU1822" s="74"/>
      <c r="CV1822" s="74"/>
      <c r="CW1822" s="74"/>
      <c r="CX1822" s="74"/>
      <c r="CY1822" s="74"/>
      <c r="CZ1822" s="74"/>
      <c r="DA1822" s="74"/>
      <c r="DB1822" s="74"/>
      <c r="DC1822" s="74"/>
      <c r="DD1822" s="74"/>
      <c r="DE1822" s="74"/>
      <c r="DF1822" s="74"/>
      <c r="DG1822" s="74"/>
      <c r="DH1822" s="74"/>
      <c r="DI1822" s="74"/>
      <c r="DJ1822" s="74"/>
      <c r="DK1822" s="74"/>
      <c r="DL1822" s="74"/>
      <c r="DM1822" s="74"/>
      <c r="DN1822" s="74"/>
      <c r="DO1822" s="74"/>
      <c r="DP1822" s="74"/>
      <c r="DQ1822" s="74"/>
      <c r="DR1822" s="74"/>
      <c r="DS1822" s="74"/>
      <c r="DT1822" s="74"/>
      <c r="DU1822" s="74"/>
      <c r="DV1822" s="74"/>
      <c r="DW1822" s="74"/>
      <c r="DX1822" s="74"/>
      <c r="DY1822" s="74"/>
      <c r="DZ1822" s="74"/>
      <c r="EA1822" s="74"/>
      <c r="EB1822" s="74"/>
      <c r="EC1822" s="74"/>
      <c r="ED1822" s="74"/>
      <c r="EE1822" s="74"/>
      <c r="EF1822" s="74"/>
      <c r="EG1822" s="74"/>
      <c r="EH1822" s="74"/>
      <c r="EI1822" s="74"/>
      <c r="EJ1822" s="74"/>
      <c r="EK1822" s="74"/>
      <c r="EL1822" s="74"/>
      <c r="EM1822" s="74"/>
      <c r="EN1822" s="74"/>
      <c r="EO1822" s="74"/>
      <c r="EP1822" s="74"/>
      <c r="EQ1822" s="74"/>
      <c r="ER1822" s="74"/>
      <c r="ES1822" s="74"/>
      <c r="ET1822" s="74"/>
      <c r="EU1822" s="74"/>
      <c r="EV1822" s="74"/>
      <c r="EW1822" s="74"/>
      <c r="EX1822" s="74"/>
      <c r="EY1822" s="74"/>
      <c r="EZ1822" s="74"/>
      <c r="FA1822" s="74"/>
      <c r="FB1822" s="74"/>
      <c r="FC1822" s="74"/>
      <c r="FD1822" s="74"/>
      <c r="FE1822" s="74"/>
      <c r="FF1822" s="74"/>
      <c r="FG1822" s="74"/>
      <c r="FH1822" s="74"/>
      <c r="FI1822" s="74"/>
      <c r="FJ1822" s="74"/>
      <c r="FK1822" s="74"/>
      <c r="FL1822" s="74"/>
      <c r="FM1822" s="74"/>
      <c r="FN1822" s="74"/>
      <c r="FO1822" s="74"/>
      <c r="FP1822" s="74"/>
      <c r="FQ1822" s="74"/>
      <c r="FR1822" s="74"/>
      <c r="FS1822" s="74"/>
      <c r="FT1822" s="74"/>
      <c r="FU1822" s="74"/>
      <c r="FV1822" s="74"/>
      <c r="FW1822" s="74"/>
      <c r="FX1822" s="74"/>
      <c r="FY1822" s="74"/>
      <c r="FZ1822" s="74">
        <v>2</v>
      </c>
      <c r="GA1822" s="74">
        <v>4.8661365509033203</v>
      </c>
      <c r="GB1822" s="74">
        <v>5.7386374473571777</v>
      </c>
      <c r="GC1822" s="74">
        <v>0</v>
      </c>
      <c r="GD1822" s="74">
        <v>7</v>
      </c>
      <c r="GE1822" s="74">
        <v>3</v>
      </c>
      <c r="GF1822" s="74">
        <v>1</v>
      </c>
      <c r="GG1822" t="s">
        <v>245</v>
      </c>
      <c r="GH1822" t="s">
        <v>235</v>
      </c>
      <c r="GI1822" t="s">
        <v>236</v>
      </c>
      <c r="GJ1822" s="47"/>
      <c r="GK1822" s="30"/>
    </row>
    <row r="1823" spans="1:193" x14ac:dyDescent="0.2">
      <c r="A1823" t="s">
        <v>175</v>
      </c>
      <c r="B1823" t="s">
        <v>244</v>
      </c>
      <c r="C1823" t="s">
        <v>0</v>
      </c>
      <c r="D1823" t="s">
        <v>185</v>
      </c>
      <c r="E1823" t="s">
        <v>190</v>
      </c>
      <c r="F1823" t="s">
        <v>261</v>
      </c>
      <c r="G1823" t="s">
        <v>274</v>
      </c>
      <c r="H1823" s="74">
        <v>0</v>
      </c>
      <c r="I1823" s="74"/>
      <c r="J1823" s="74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 s="74"/>
      <c r="AD1823" s="74"/>
      <c r="AE1823" s="74"/>
      <c r="AF1823" s="74"/>
      <c r="AG1823" s="74"/>
      <c r="AH1823" s="74"/>
      <c r="AI1823" s="74"/>
      <c r="AJ1823" s="74"/>
      <c r="AK1823" s="74"/>
      <c r="AL1823" s="74"/>
      <c r="AM1823" s="74"/>
      <c r="AN1823" s="74"/>
      <c r="AO1823" s="74"/>
      <c r="AP1823" s="74"/>
      <c r="AQ1823" s="74"/>
      <c r="AR1823" s="74"/>
      <c r="AS1823" s="74"/>
      <c r="AT1823" s="74"/>
      <c r="AU1823" s="74"/>
      <c r="AV1823" s="74"/>
      <c r="AW1823" s="74"/>
      <c r="AX1823" s="74"/>
      <c r="AY1823" s="74"/>
      <c r="AZ1823" s="74"/>
      <c r="BA1823" s="74"/>
      <c r="BB1823" s="74"/>
      <c r="BC1823" s="74"/>
      <c r="BD1823" s="74"/>
      <c r="BE1823" s="74"/>
      <c r="BF1823" s="74"/>
      <c r="BG1823" s="74"/>
      <c r="BH1823" s="74"/>
      <c r="BI1823" s="74"/>
      <c r="BJ1823" s="74"/>
      <c r="BK1823" s="74"/>
      <c r="BL1823" s="74"/>
      <c r="BM1823" s="74"/>
      <c r="BN1823" s="74"/>
      <c r="BO1823" s="74"/>
      <c r="BP1823" s="74"/>
      <c r="BQ1823" s="74"/>
      <c r="BR1823" s="74"/>
      <c r="BS1823" s="74"/>
      <c r="BT1823" s="74"/>
      <c r="BU1823" s="74"/>
      <c r="BV1823" s="74"/>
      <c r="BW1823" s="74"/>
      <c r="BX1823" s="74"/>
      <c r="BY1823" s="74"/>
      <c r="BZ1823" s="74"/>
      <c r="CA1823" s="74"/>
      <c r="CB1823" s="74"/>
      <c r="CC1823" s="74"/>
      <c r="CD1823" s="74"/>
      <c r="CE1823" s="74"/>
      <c r="CF1823" s="74"/>
      <c r="CG1823" s="74"/>
      <c r="CH1823" s="74"/>
      <c r="CI1823" s="74"/>
      <c r="CJ1823" s="74"/>
      <c r="CK1823" s="74"/>
      <c r="CL1823" s="74"/>
      <c r="CM1823" s="74"/>
      <c r="CN1823" s="74"/>
      <c r="CO1823" s="74"/>
      <c r="CP1823" s="74"/>
      <c r="CQ1823" s="74"/>
      <c r="CR1823" s="74"/>
      <c r="CS1823" s="74"/>
      <c r="CT1823" s="74"/>
      <c r="CU1823" s="74"/>
      <c r="CV1823" s="74"/>
      <c r="CW1823" s="74"/>
      <c r="CX1823" s="74"/>
      <c r="CY1823" s="74"/>
      <c r="CZ1823" s="74"/>
      <c r="DA1823" s="74"/>
      <c r="DB1823" s="74"/>
      <c r="DC1823" s="74"/>
      <c r="DD1823" s="74"/>
      <c r="DE1823" s="74"/>
      <c r="DF1823" s="74"/>
      <c r="DG1823" s="74"/>
      <c r="DH1823" s="74"/>
      <c r="DI1823" s="74"/>
      <c r="DJ1823" s="74"/>
      <c r="DK1823" s="74"/>
      <c r="DL1823" s="74"/>
      <c r="DM1823" s="74"/>
      <c r="DN1823" s="74"/>
      <c r="DO1823" s="74"/>
      <c r="DP1823" s="74"/>
      <c r="DQ1823" s="74"/>
      <c r="DR1823" s="74"/>
      <c r="DS1823" s="74"/>
      <c r="DT1823" s="74"/>
      <c r="DU1823" s="74"/>
      <c r="DV1823" s="74"/>
      <c r="DW1823" s="74"/>
      <c r="DX1823" s="74"/>
      <c r="DY1823" s="74"/>
      <c r="DZ1823" s="74"/>
      <c r="EA1823" s="74"/>
      <c r="EB1823" s="74"/>
      <c r="EC1823" s="74"/>
      <c r="ED1823" s="74"/>
      <c r="EE1823" s="74"/>
      <c r="EF1823" s="74"/>
      <c r="EG1823" s="74"/>
      <c r="EH1823" s="74"/>
      <c r="EI1823" s="74"/>
      <c r="EJ1823" s="74"/>
      <c r="EK1823" s="74"/>
      <c r="EL1823" s="74"/>
      <c r="EM1823" s="74"/>
      <c r="EN1823" s="74"/>
      <c r="EO1823" s="74"/>
      <c r="EP1823" s="74"/>
      <c r="EQ1823" s="74"/>
      <c r="ER1823" s="74"/>
      <c r="ES1823" s="74"/>
      <c r="ET1823" s="74"/>
      <c r="EU1823" s="74"/>
      <c r="EV1823" s="74"/>
      <c r="EW1823" s="74"/>
      <c r="EX1823" s="74"/>
      <c r="EY1823" s="74"/>
      <c r="EZ1823" s="74"/>
      <c r="FA1823" s="74"/>
      <c r="FB1823" s="74"/>
      <c r="FC1823" s="74"/>
      <c r="FD1823" s="74"/>
      <c r="FE1823" s="74"/>
      <c r="FF1823" s="74"/>
      <c r="FG1823" s="74"/>
      <c r="FH1823" s="74"/>
      <c r="FI1823" s="74"/>
      <c r="FJ1823" s="74"/>
      <c r="FK1823" s="74"/>
      <c r="FL1823" s="74"/>
      <c r="FM1823" s="74"/>
      <c r="FN1823" s="74"/>
      <c r="FO1823" s="74"/>
      <c r="FP1823" s="74"/>
      <c r="FQ1823" s="74"/>
      <c r="FR1823" s="74"/>
      <c r="FS1823" s="74"/>
      <c r="FT1823" s="74"/>
      <c r="FU1823" s="74"/>
      <c r="FV1823" s="74"/>
      <c r="FW1823" s="74"/>
      <c r="FX1823" s="74"/>
      <c r="FY1823" s="74"/>
      <c r="FZ1823" s="74">
        <v>2</v>
      </c>
      <c r="GA1823" s="74">
        <v>4.1702604293823242</v>
      </c>
      <c r="GB1823" s="74">
        <v>5.0577326416969299</v>
      </c>
      <c r="GC1823" s="74">
        <v>0</v>
      </c>
      <c r="GD1823" s="74">
        <v>7</v>
      </c>
      <c r="GE1823" s="74">
        <v>3</v>
      </c>
      <c r="GF1823" s="74">
        <v>1</v>
      </c>
      <c r="GG1823" t="s">
        <v>245</v>
      </c>
      <c r="GH1823" t="s">
        <v>235</v>
      </c>
      <c r="GI1823" t="s">
        <v>236</v>
      </c>
      <c r="GJ1823" s="47"/>
      <c r="GK1823" s="30"/>
    </row>
    <row r="1824" spans="1:193" x14ac:dyDescent="0.2">
      <c r="A1824" t="s">
        <v>175</v>
      </c>
      <c r="B1824" t="s">
        <v>244</v>
      </c>
      <c r="C1824" t="s">
        <v>0</v>
      </c>
      <c r="D1824" t="s">
        <v>185</v>
      </c>
      <c r="E1824" t="s">
        <v>191</v>
      </c>
      <c r="F1824" t="s">
        <v>261</v>
      </c>
      <c r="G1824" t="s">
        <v>274</v>
      </c>
      <c r="H1824" s="74">
        <v>0</v>
      </c>
      <c r="I1824" s="74"/>
      <c r="J1824" s="74"/>
      <c r="K1824" s="74"/>
      <c r="L1824" s="74"/>
      <c r="M1824" s="74"/>
      <c r="N1824" s="74"/>
      <c r="O1824" s="74"/>
      <c r="P1824" s="74"/>
      <c r="Q1824" s="74"/>
      <c r="R1824" s="74"/>
      <c r="S1824" s="74"/>
      <c r="T1824" s="74"/>
      <c r="U1824" s="74"/>
      <c r="V1824" s="74"/>
      <c r="W1824" s="74"/>
      <c r="X1824" s="74"/>
      <c r="Y1824" s="74"/>
      <c r="Z1824" s="74"/>
      <c r="AA1824" s="74"/>
      <c r="AB1824" s="74"/>
      <c r="AC1824" s="74"/>
      <c r="AD1824" s="74"/>
      <c r="AE1824" s="74"/>
      <c r="AF1824" s="74"/>
      <c r="AG1824" s="74"/>
      <c r="AH1824" s="74"/>
      <c r="AI1824" s="74"/>
      <c r="AJ1824" s="74"/>
      <c r="AK1824" s="74"/>
      <c r="AL1824" s="74"/>
      <c r="AM1824" s="74"/>
      <c r="AN1824" s="74"/>
      <c r="AO1824" s="74"/>
      <c r="AP1824" s="74"/>
      <c r="AQ1824" s="74"/>
      <c r="AR1824" s="74"/>
      <c r="AS1824" s="74"/>
      <c r="AT1824" s="74"/>
      <c r="AU1824" s="74"/>
      <c r="AV1824" s="74"/>
      <c r="AW1824" s="74"/>
      <c r="AX1824" s="74"/>
      <c r="AY1824" s="74"/>
      <c r="AZ1824" s="74"/>
      <c r="BA1824" s="74"/>
      <c r="BB1824" s="74"/>
      <c r="BC1824" s="74"/>
      <c r="BD1824" s="74"/>
      <c r="BE1824" s="74"/>
      <c r="BF1824" s="74"/>
      <c r="BG1824" s="74"/>
      <c r="BH1824" s="74"/>
      <c r="BI1824" s="74"/>
      <c r="BJ1824" s="74"/>
      <c r="BK1824" s="74"/>
      <c r="BL1824" s="74"/>
      <c r="BM1824" s="74"/>
      <c r="BN1824" s="74"/>
      <c r="BO1824" s="74"/>
      <c r="BP1824" s="74"/>
      <c r="BQ1824" s="74"/>
      <c r="BR1824" s="74"/>
      <c r="BS1824" s="74"/>
      <c r="BT1824" s="74"/>
      <c r="BU1824" s="74"/>
      <c r="BV1824" s="74"/>
      <c r="BW1824" s="74"/>
      <c r="BX1824" s="74"/>
      <c r="BY1824" s="74"/>
      <c r="BZ1824" s="74"/>
      <c r="CA1824" s="74"/>
      <c r="CB1824" s="74"/>
      <c r="CC1824" s="74"/>
      <c r="CD1824" s="74"/>
      <c r="CE1824" s="74"/>
      <c r="CF1824" s="74"/>
      <c r="CG1824" s="74"/>
      <c r="CH1824" s="74"/>
      <c r="CI1824" s="74"/>
      <c r="CJ1824" s="74"/>
      <c r="CK1824" s="74"/>
      <c r="CL1824" s="74"/>
      <c r="CM1824" s="74"/>
      <c r="CN1824" s="74"/>
      <c r="CO1824" s="74"/>
      <c r="CP1824" s="74"/>
      <c r="CQ1824" s="74"/>
      <c r="CR1824" s="74"/>
      <c r="CS1824" s="74"/>
      <c r="CT1824" s="74"/>
      <c r="CU1824" s="74"/>
      <c r="CV1824" s="74"/>
      <c r="CW1824" s="74"/>
      <c r="CX1824" s="74"/>
      <c r="CY1824" s="74"/>
      <c r="CZ1824" s="74"/>
      <c r="DA1824" s="74"/>
      <c r="DB1824" s="74"/>
      <c r="DC1824" s="74"/>
      <c r="DD1824" s="74"/>
      <c r="DE1824" s="74"/>
      <c r="DF1824" s="74"/>
      <c r="DG1824" s="74"/>
      <c r="DH1824" s="74"/>
      <c r="DI1824" s="74"/>
      <c r="DJ1824" s="74"/>
      <c r="DK1824" s="74"/>
      <c r="DL1824" s="74"/>
      <c r="DM1824" s="74"/>
      <c r="DN1824" s="74"/>
      <c r="DO1824" s="74"/>
      <c r="DP1824" s="74"/>
      <c r="DQ1824" s="74"/>
      <c r="DR1824" s="74"/>
      <c r="DS1824" s="74"/>
      <c r="DT1824" s="74"/>
      <c r="DU1824" s="74"/>
      <c r="DV1824" s="74"/>
      <c r="DW1824" s="74"/>
      <c r="DX1824" s="74"/>
      <c r="DY1824" s="74"/>
      <c r="DZ1824" s="74"/>
      <c r="EA1824" s="74"/>
      <c r="EB1824" s="74"/>
      <c r="EC1824" s="74"/>
      <c r="ED1824" s="74"/>
      <c r="EE1824" s="74"/>
      <c r="EF1824" s="74"/>
      <c r="EG1824" s="74"/>
      <c r="EH1824" s="74"/>
      <c r="EI1824" s="74"/>
      <c r="EJ1824" s="74"/>
      <c r="EK1824" s="74"/>
      <c r="EL1824" s="74"/>
      <c r="EM1824" s="74"/>
      <c r="EN1824" s="74"/>
      <c r="EO1824" s="74"/>
      <c r="EP1824" s="74"/>
      <c r="EQ1824" s="74"/>
      <c r="ER1824" s="74"/>
      <c r="ES1824" s="74"/>
      <c r="ET1824" s="74"/>
      <c r="EU1824" s="74"/>
      <c r="EV1824" s="74"/>
      <c r="EW1824" s="74"/>
      <c r="EX1824" s="74"/>
      <c r="EY1824" s="74"/>
      <c r="EZ1824" s="74"/>
      <c r="FA1824" s="74"/>
      <c r="FB1824" s="74"/>
      <c r="FC1824" s="74"/>
      <c r="FD1824" s="74"/>
      <c r="FE1824" s="74"/>
      <c r="FF1824" s="74"/>
      <c r="FG1824" s="74"/>
      <c r="FH1824" s="74"/>
      <c r="FI1824" s="74"/>
      <c r="FJ1824" s="74"/>
      <c r="FK1824" s="74"/>
      <c r="FL1824" s="74"/>
      <c r="FM1824" s="74"/>
      <c r="FN1824" s="74"/>
      <c r="FO1824" s="74"/>
      <c r="FP1824" s="74"/>
      <c r="FQ1824" s="74"/>
      <c r="FR1824" s="74"/>
      <c r="FS1824" s="74"/>
      <c r="FT1824" s="74"/>
      <c r="FU1824" s="74"/>
      <c r="FV1824" s="74"/>
      <c r="FW1824" s="74"/>
      <c r="FX1824" s="74"/>
      <c r="FY1824" s="74"/>
      <c r="FZ1824" s="74">
        <v>2</v>
      </c>
      <c r="GA1824" s="74">
        <v>4.7205357551574707</v>
      </c>
      <c r="GB1824" s="74">
        <v>5.4700815677642822</v>
      </c>
      <c r="GC1824" s="74">
        <v>0</v>
      </c>
      <c r="GD1824" s="74">
        <v>7</v>
      </c>
      <c r="GE1824" s="74">
        <v>3</v>
      </c>
      <c r="GF1824" s="74">
        <v>1</v>
      </c>
      <c r="GG1824" t="s">
        <v>245</v>
      </c>
      <c r="GH1824" t="s">
        <v>235</v>
      </c>
      <c r="GI1824" t="s">
        <v>236</v>
      </c>
      <c r="GJ1824" s="47"/>
      <c r="GK1824" s="30"/>
    </row>
    <row r="1825" spans="1:193" x14ac:dyDescent="0.2">
      <c r="A1825" t="s">
        <v>175</v>
      </c>
      <c r="B1825" t="s">
        <v>244</v>
      </c>
      <c r="C1825" t="s">
        <v>0</v>
      </c>
      <c r="D1825" t="s">
        <v>185</v>
      </c>
      <c r="E1825" t="s">
        <v>192</v>
      </c>
      <c r="F1825" t="s">
        <v>261</v>
      </c>
      <c r="G1825" t="s">
        <v>274</v>
      </c>
      <c r="H1825" s="74">
        <v>0</v>
      </c>
      <c r="I1825" s="74"/>
      <c r="J1825" s="74"/>
      <c r="K1825" s="74"/>
      <c r="L1825" s="74"/>
      <c r="M1825" s="74"/>
      <c r="N1825" s="74"/>
      <c r="O1825" s="74"/>
      <c r="P1825" s="74"/>
      <c r="Q1825" s="74"/>
      <c r="R1825" s="74"/>
      <c r="S1825" s="74"/>
      <c r="T1825" s="74"/>
      <c r="U1825" s="74"/>
      <c r="V1825" s="74"/>
      <c r="W1825" s="74"/>
      <c r="X1825" s="74"/>
      <c r="Y1825" s="74"/>
      <c r="Z1825" s="74"/>
      <c r="AA1825" s="74"/>
      <c r="AB1825" s="74"/>
      <c r="AC1825" s="74"/>
      <c r="AD1825" s="74"/>
      <c r="AE1825" s="74"/>
      <c r="AF1825" s="74"/>
      <c r="AG1825" s="74"/>
      <c r="AH1825" s="74"/>
      <c r="AI1825" s="74"/>
      <c r="AJ1825" s="74"/>
      <c r="AK1825" s="74"/>
      <c r="AL1825" s="74"/>
      <c r="AM1825" s="74"/>
      <c r="AN1825" s="74"/>
      <c r="AO1825" s="74"/>
      <c r="AP1825" s="74"/>
      <c r="AQ1825" s="74"/>
      <c r="AR1825" s="74"/>
      <c r="AS1825" s="74"/>
      <c r="AT1825" s="74"/>
      <c r="AU1825" s="74"/>
      <c r="AV1825" s="74"/>
      <c r="AW1825" s="74"/>
      <c r="AX1825" s="74"/>
      <c r="AY1825" s="74"/>
      <c r="AZ1825" s="74"/>
      <c r="BA1825" s="74"/>
      <c r="BB1825" s="74"/>
      <c r="BC1825" s="74"/>
      <c r="BD1825" s="74"/>
      <c r="BE1825" s="74"/>
      <c r="BF1825" s="74"/>
      <c r="BG1825" s="74"/>
      <c r="BH1825" s="74"/>
      <c r="BI1825" s="74"/>
      <c r="BJ1825" s="74"/>
      <c r="BK1825" s="74"/>
      <c r="BL1825" s="74"/>
      <c r="BM1825" s="74"/>
      <c r="BN1825" s="74"/>
      <c r="BO1825" s="74"/>
      <c r="BP1825" s="74"/>
      <c r="BQ1825" s="74"/>
      <c r="BR1825" s="74"/>
      <c r="BS1825" s="74"/>
      <c r="BT1825" s="74"/>
      <c r="BU1825" s="74"/>
      <c r="BV1825" s="74"/>
      <c r="BW1825" s="74"/>
      <c r="BX1825" s="74"/>
      <c r="BY1825" s="74"/>
      <c r="BZ1825" s="74"/>
      <c r="CA1825" s="74"/>
      <c r="CB1825" s="74"/>
      <c r="CC1825" s="74"/>
      <c r="CD1825" s="74"/>
      <c r="CE1825" s="74"/>
      <c r="CF1825" s="74"/>
      <c r="CG1825" s="74"/>
      <c r="CH1825" s="74"/>
      <c r="CI1825" s="74"/>
      <c r="CJ1825" s="74"/>
      <c r="CK1825" s="74"/>
      <c r="CL1825" s="74"/>
      <c r="CM1825" s="74"/>
      <c r="CN1825" s="74"/>
      <c r="CO1825" s="74"/>
      <c r="CP1825" s="74"/>
      <c r="CQ1825" s="74"/>
      <c r="CR1825" s="74"/>
      <c r="CS1825" s="74"/>
      <c r="CT1825" s="74"/>
      <c r="CU1825" s="74"/>
      <c r="CV1825" s="74"/>
      <c r="CW1825" s="74"/>
      <c r="CX1825" s="74"/>
      <c r="CY1825" s="74"/>
      <c r="CZ1825" s="74"/>
      <c r="DA1825" s="74"/>
      <c r="DB1825" s="74"/>
      <c r="DC1825" s="74"/>
      <c r="DD1825" s="74"/>
      <c r="DE1825" s="74"/>
      <c r="DF1825" s="74"/>
      <c r="DG1825" s="74"/>
      <c r="DH1825" s="74"/>
      <c r="DI1825" s="74"/>
      <c r="DJ1825" s="74"/>
      <c r="DK1825" s="74"/>
      <c r="DL1825" s="74"/>
      <c r="DM1825" s="74"/>
      <c r="DN1825" s="74"/>
      <c r="DO1825" s="74"/>
      <c r="DP1825" s="74"/>
      <c r="DQ1825" s="74"/>
      <c r="DR1825" s="74"/>
      <c r="DS1825" s="74"/>
      <c r="DT1825" s="74"/>
      <c r="DU1825" s="74"/>
      <c r="DV1825" s="74"/>
      <c r="DW1825" s="74"/>
      <c r="DX1825" s="74"/>
      <c r="DY1825" s="74"/>
      <c r="DZ1825" s="74"/>
      <c r="EA1825" s="74"/>
      <c r="EB1825" s="74"/>
      <c r="EC1825" s="74"/>
      <c r="ED1825" s="74"/>
      <c r="EE1825" s="74"/>
      <c r="EF1825" s="74"/>
      <c r="EG1825" s="74"/>
      <c r="EH1825" s="74"/>
      <c r="EI1825" s="74"/>
      <c r="EJ1825" s="74"/>
      <c r="EK1825" s="74"/>
      <c r="EL1825" s="74"/>
      <c r="EM1825" s="74"/>
      <c r="EN1825" s="74"/>
      <c r="EO1825" s="74"/>
      <c r="EP1825" s="74"/>
      <c r="EQ1825" s="74"/>
      <c r="ER1825" s="74"/>
      <c r="ES1825" s="74"/>
      <c r="ET1825" s="74"/>
      <c r="EU1825" s="74"/>
      <c r="EV1825" s="74"/>
      <c r="EW1825" s="74"/>
      <c r="EX1825" s="74"/>
      <c r="EY1825" s="74"/>
      <c r="EZ1825" s="74"/>
      <c r="FA1825" s="74"/>
      <c r="FB1825" s="74"/>
      <c r="FC1825" s="74"/>
      <c r="FD1825" s="74"/>
      <c r="FE1825" s="74"/>
      <c r="FF1825" s="74"/>
      <c r="FG1825" s="74"/>
      <c r="FH1825" s="74"/>
      <c r="FI1825" s="74"/>
      <c r="FJ1825" s="74"/>
      <c r="FK1825" s="74"/>
      <c r="FL1825" s="74"/>
      <c r="FM1825" s="74"/>
      <c r="FN1825" s="74"/>
      <c r="FO1825" s="74"/>
      <c r="FP1825" s="74"/>
      <c r="FQ1825" s="74"/>
      <c r="FR1825" s="74"/>
      <c r="FS1825" s="74"/>
      <c r="FT1825" s="74"/>
      <c r="FU1825" s="74"/>
      <c r="FV1825" s="74"/>
      <c r="FW1825" s="74"/>
      <c r="FX1825" s="74"/>
      <c r="FY1825" s="74"/>
      <c r="FZ1825" s="74">
        <v>2</v>
      </c>
      <c r="GA1825" s="74">
        <v>3.9631249904632568</v>
      </c>
      <c r="GB1825" s="74">
        <v>4.666357159614563</v>
      </c>
      <c r="GC1825" s="74">
        <v>0</v>
      </c>
      <c r="GD1825" s="74">
        <v>7</v>
      </c>
      <c r="GE1825" s="74">
        <v>3</v>
      </c>
      <c r="GF1825" s="74">
        <v>1</v>
      </c>
      <c r="GG1825" t="s">
        <v>245</v>
      </c>
      <c r="GH1825" t="s">
        <v>235</v>
      </c>
      <c r="GI1825" t="s">
        <v>236</v>
      </c>
      <c r="GJ1825" s="47"/>
      <c r="GK1825" s="30"/>
    </row>
    <row r="1826" spans="1:193" x14ac:dyDescent="0.2">
      <c r="A1826" t="s">
        <v>175</v>
      </c>
      <c r="B1826" t="s">
        <v>244</v>
      </c>
      <c r="C1826" t="s">
        <v>0</v>
      </c>
      <c r="D1826" t="s">
        <v>256</v>
      </c>
      <c r="E1826" t="s">
        <v>222</v>
      </c>
      <c r="F1826" t="s">
        <v>262</v>
      </c>
      <c r="G1826" t="s">
        <v>274</v>
      </c>
      <c r="H1826" s="74">
        <v>0</v>
      </c>
      <c r="I1826" s="74"/>
      <c r="J1826" s="74"/>
      <c r="K1826" s="74"/>
      <c r="L1826" s="74"/>
      <c r="M1826" s="74"/>
      <c r="N1826" s="74"/>
      <c r="O1826" s="74"/>
      <c r="P1826" s="74"/>
      <c r="Q1826" s="74"/>
      <c r="R1826" s="74"/>
      <c r="S1826" s="74"/>
      <c r="T1826" s="74"/>
      <c r="U1826" s="74"/>
      <c r="V1826" s="74"/>
      <c r="W1826" s="74"/>
      <c r="X1826" s="74"/>
      <c r="Y1826" s="74"/>
      <c r="Z1826" s="74"/>
      <c r="AA1826" s="74"/>
      <c r="AB1826" s="74"/>
      <c r="AC1826" s="74"/>
      <c r="AD1826" s="74"/>
      <c r="AE1826" s="74"/>
      <c r="AF1826" s="74"/>
      <c r="AG1826" s="74"/>
      <c r="AH1826" s="74"/>
      <c r="AI1826" s="74"/>
      <c r="AJ1826" s="74"/>
      <c r="AK1826" s="74"/>
      <c r="AL1826" s="74"/>
      <c r="AM1826" s="74"/>
      <c r="AN1826" s="74"/>
      <c r="AO1826" s="74"/>
      <c r="AP1826" s="74"/>
      <c r="AQ1826" s="74"/>
      <c r="AR1826" s="74"/>
      <c r="AS1826" s="74"/>
      <c r="AT1826" s="74"/>
      <c r="AU1826" s="74"/>
      <c r="AV1826" s="74"/>
      <c r="AW1826" s="74"/>
      <c r="AX1826" s="74"/>
      <c r="AY1826" s="74"/>
      <c r="AZ1826" s="74"/>
      <c r="BA1826" s="74"/>
      <c r="BB1826" s="74"/>
      <c r="BC1826" s="74"/>
      <c r="BD1826" s="74"/>
      <c r="BE1826" s="74"/>
      <c r="BF1826" s="74"/>
      <c r="BG1826" s="74"/>
      <c r="BH1826" s="74"/>
      <c r="BI1826" s="74"/>
      <c r="BJ1826" s="74"/>
      <c r="BK1826" s="74"/>
      <c r="BL1826" s="74"/>
      <c r="BM1826" s="74"/>
      <c r="BN1826" s="74"/>
      <c r="BO1826" s="74"/>
      <c r="BP1826" s="74"/>
      <c r="BQ1826" s="74"/>
      <c r="BR1826" s="74"/>
      <c r="BS1826" s="74"/>
      <c r="BT1826" s="74"/>
      <c r="BU1826" s="74"/>
      <c r="BV1826" s="74"/>
      <c r="BW1826" s="74"/>
      <c r="BX1826" s="74"/>
      <c r="BY1826" s="74"/>
      <c r="BZ1826" s="74"/>
      <c r="CA1826" s="74"/>
      <c r="CB1826" s="74"/>
      <c r="CC1826" s="74"/>
      <c r="CD1826" s="74"/>
      <c r="CE1826" s="74"/>
      <c r="CF1826" s="74"/>
      <c r="CG1826" s="74"/>
      <c r="CH1826" s="74"/>
      <c r="CI1826" s="74"/>
      <c r="CJ1826" s="74"/>
      <c r="CK1826" s="74"/>
      <c r="CL1826" s="74"/>
      <c r="CM1826" s="74"/>
      <c r="CN1826" s="74"/>
      <c r="CO1826" s="74"/>
      <c r="CP1826" s="74"/>
      <c r="CQ1826" s="74"/>
      <c r="CR1826" s="74"/>
      <c r="CS1826" s="74"/>
      <c r="CT1826" s="74"/>
      <c r="CU1826" s="74"/>
      <c r="CV1826" s="74"/>
      <c r="CW1826" s="74"/>
      <c r="CX1826" s="74"/>
      <c r="CY1826" s="74"/>
      <c r="CZ1826" s="74"/>
      <c r="DA1826" s="74"/>
      <c r="DB1826" s="74"/>
      <c r="DC1826" s="74"/>
      <c r="DD1826" s="74"/>
      <c r="DE1826" s="74"/>
      <c r="DF1826" s="74"/>
      <c r="DG1826" s="74"/>
      <c r="DH1826" s="74"/>
      <c r="DI1826" s="74"/>
      <c r="DJ1826" s="74"/>
      <c r="DK1826" s="74"/>
      <c r="DL1826" s="74"/>
      <c r="DM1826" s="74"/>
      <c r="DN1826" s="74"/>
      <c r="DO1826" s="74"/>
      <c r="DP1826" s="74"/>
      <c r="DQ1826" s="74"/>
      <c r="DR1826" s="74"/>
      <c r="DS1826" s="74"/>
      <c r="DT1826" s="74"/>
      <c r="DU1826" s="74"/>
      <c r="DV1826" s="74"/>
      <c r="DW1826" s="74"/>
      <c r="DX1826" s="74"/>
      <c r="DY1826" s="74"/>
      <c r="DZ1826" s="74"/>
      <c r="EA1826" s="74"/>
      <c r="EB1826" s="74"/>
      <c r="EC1826" s="74"/>
      <c r="ED1826" s="74"/>
      <c r="EE1826" s="74"/>
      <c r="EF1826" s="74"/>
      <c r="EG1826" s="74"/>
      <c r="EH1826" s="74"/>
      <c r="EI1826" s="74"/>
      <c r="EJ1826" s="74"/>
      <c r="EK1826" s="74"/>
      <c r="EL1826" s="74"/>
      <c r="EM1826" s="74"/>
      <c r="EN1826" s="74"/>
      <c r="EO1826" s="74"/>
      <c r="EP1826" s="74"/>
      <c r="EQ1826" s="74"/>
      <c r="ER1826" s="74"/>
      <c r="ES1826" s="74"/>
      <c r="ET1826" s="74"/>
      <c r="EU1826" s="74"/>
      <c r="EV1826" s="74"/>
      <c r="EW1826" s="74"/>
      <c r="EX1826" s="74"/>
      <c r="EY1826" s="74"/>
      <c r="EZ1826" s="74"/>
      <c r="FA1826" s="74"/>
      <c r="FB1826" s="74"/>
      <c r="FC1826" s="74"/>
      <c r="FD1826" s="74"/>
      <c r="FE1826" s="74"/>
      <c r="FF1826" s="74"/>
      <c r="FG1826" s="74"/>
      <c r="FH1826" s="74"/>
      <c r="FI1826" s="74"/>
      <c r="FJ1826" s="74"/>
      <c r="FK1826" s="74"/>
      <c r="FL1826" s="74"/>
      <c r="FM1826" s="74"/>
      <c r="FN1826" s="74"/>
      <c r="FO1826" s="74"/>
      <c r="FP1826" s="74"/>
      <c r="FQ1826" s="74"/>
      <c r="FR1826" s="74"/>
      <c r="FS1826" s="74"/>
      <c r="FT1826" s="74"/>
      <c r="FU1826" s="74"/>
      <c r="FV1826" s="74"/>
      <c r="FW1826" s="74"/>
      <c r="FX1826" s="74"/>
      <c r="FY1826" s="74"/>
      <c r="FZ1826" s="74"/>
      <c r="GA1826" s="74"/>
      <c r="GB1826" s="74"/>
      <c r="GC1826" s="74">
        <v>0</v>
      </c>
      <c r="GD1826" s="74">
        <v>7</v>
      </c>
      <c r="GE1826" s="74">
        <v>4</v>
      </c>
      <c r="GF1826" s="74">
        <v>1</v>
      </c>
      <c r="GG1826" t="s">
        <v>245</v>
      </c>
      <c r="GH1826" t="s">
        <v>235</v>
      </c>
      <c r="GI1826" t="s">
        <v>236</v>
      </c>
      <c r="GJ1826" s="47"/>
      <c r="GK1826" s="30"/>
    </row>
    <row r="1827" spans="1:193" x14ac:dyDescent="0.2">
      <c r="A1827" t="s">
        <v>175</v>
      </c>
      <c r="B1827" t="s">
        <v>244</v>
      </c>
      <c r="C1827" t="s">
        <v>0</v>
      </c>
      <c r="D1827" t="s">
        <v>256</v>
      </c>
      <c r="E1827" t="s">
        <v>223</v>
      </c>
      <c r="F1827" t="s">
        <v>262</v>
      </c>
      <c r="G1827" t="s">
        <v>274</v>
      </c>
      <c r="H1827" s="74">
        <v>0</v>
      </c>
      <c r="I1827" s="74"/>
      <c r="J1827" s="74"/>
      <c r="K1827" s="74"/>
      <c r="L1827" s="74"/>
      <c r="M1827" s="74"/>
      <c r="N1827" s="74"/>
      <c r="O1827" s="74"/>
      <c r="P1827" s="74"/>
      <c r="Q1827" s="74"/>
      <c r="R1827" s="74"/>
      <c r="S1827" s="74"/>
      <c r="T1827" s="74"/>
      <c r="U1827" s="74"/>
      <c r="V1827" s="74"/>
      <c r="W1827" s="74"/>
      <c r="X1827" s="74"/>
      <c r="Y1827" s="74"/>
      <c r="Z1827" s="74"/>
      <c r="AA1827" s="74"/>
      <c r="AB1827" s="74"/>
      <c r="AC1827" s="74"/>
      <c r="AD1827" s="74"/>
      <c r="AE1827" s="74"/>
      <c r="AF1827" s="74"/>
      <c r="AG1827" s="74"/>
      <c r="AH1827" s="74"/>
      <c r="AI1827" s="74"/>
      <c r="AJ1827" s="74"/>
      <c r="AK1827" s="74"/>
      <c r="AL1827" s="74"/>
      <c r="AM1827" s="74"/>
      <c r="AN1827" s="74"/>
      <c r="AO1827" s="74"/>
      <c r="AP1827" s="74"/>
      <c r="AQ1827" s="74"/>
      <c r="AR1827" s="74"/>
      <c r="AS1827" s="74"/>
      <c r="AT1827" s="74"/>
      <c r="AU1827" s="74"/>
      <c r="AV1827" s="74"/>
      <c r="AW1827" s="74"/>
      <c r="AX1827" s="74"/>
      <c r="AY1827" s="74"/>
      <c r="AZ1827" s="74"/>
      <c r="BA1827" s="74"/>
      <c r="BB1827" s="74"/>
      <c r="BC1827" s="74"/>
      <c r="BD1827" s="74"/>
      <c r="BE1827" s="74"/>
      <c r="BF1827" s="74"/>
      <c r="BG1827" s="74"/>
      <c r="BH1827" s="74"/>
      <c r="BI1827" s="74"/>
      <c r="BJ1827" s="74"/>
      <c r="BK1827" s="74"/>
      <c r="BL1827" s="74"/>
      <c r="BM1827" s="74"/>
      <c r="BN1827" s="74"/>
      <c r="BO1827" s="74"/>
      <c r="BP1827" s="74"/>
      <c r="BQ1827" s="74"/>
      <c r="BR1827" s="74"/>
      <c r="BS1827" s="74"/>
      <c r="BT1827" s="74"/>
      <c r="BU1827" s="74"/>
      <c r="BV1827" s="74"/>
      <c r="BW1827" s="74"/>
      <c r="BX1827" s="74"/>
      <c r="BY1827" s="74"/>
      <c r="BZ1827" s="74"/>
      <c r="CA1827" s="74"/>
      <c r="CB1827" s="74"/>
      <c r="CC1827" s="74"/>
      <c r="CD1827" s="74"/>
      <c r="CE1827" s="74"/>
      <c r="CF1827" s="74"/>
      <c r="CG1827" s="74"/>
      <c r="CH1827" s="74"/>
      <c r="CI1827" s="74"/>
      <c r="CJ1827" s="74"/>
      <c r="CK1827" s="74"/>
      <c r="CL1827" s="74"/>
      <c r="CM1827" s="74"/>
      <c r="CN1827" s="74"/>
      <c r="CO1827" s="74"/>
      <c r="CP1827" s="74"/>
      <c r="CQ1827" s="74"/>
      <c r="CR1827" s="74"/>
      <c r="CS1827" s="74"/>
      <c r="CT1827" s="74"/>
      <c r="CU1827" s="74"/>
      <c r="CV1827" s="74"/>
      <c r="CW1827" s="74"/>
      <c r="CX1827" s="74"/>
      <c r="CY1827" s="74"/>
      <c r="CZ1827" s="74"/>
      <c r="DA1827" s="74"/>
      <c r="DB1827" s="74"/>
      <c r="DC1827" s="74"/>
      <c r="DD1827" s="74"/>
      <c r="DE1827" s="74"/>
      <c r="DF1827" s="74"/>
      <c r="DG1827" s="74"/>
      <c r="DH1827" s="74"/>
      <c r="DI1827" s="74"/>
      <c r="DJ1827" s="74"/>
      <c r="DK1827" s="74"/>
      <c r="DL1827" s="74"/>
      <c r="DM1827" s="74"/>
      <c r="DN1827" s="74"/>
      <c r="DO1827" s="74"/>
      <c r="DP1827" s="74"/>
      <c r="DQ1827" s="74"/>
      <c r="DR1827" s="74"/>
      <c r="DS1827" s="74"/>
      <c r="DT1827" s="74"/>
      <c r="DU1827" s="74"/>
      <c r="DV1827" s="74"/>
      <c r="DW1827" s="74"/>
      <c r="DX1827" s="74"/>
      <c r="DY1827" s="74"/>
      <c r="DZ1827" s="74"/>
      <c r="EA1827" s="74"/>
      <c r="EB1827" s="74"/>
      <c r="EC1827" s="74"/>
      <c r="ED1827" s="74"/>
      <c r="EE1827" s="74"/>
      <c r="EF1827" s="74"/>
      <c r="EG1827" s="74"/>
      <c r="EH1827" s="74"/>
      <c r="EI1827" s="74"/>
      <c r="EJ1827" s="74"/>
      <c r="EK1827" s="74"/>
      <c r="EL1827" s="74"/>
      <c r="EM1827" s="74"/>
      <c r="EN1827" s="74"/>
      <c r="EO1827" s="74"/>
      <c r="EP1827" s="74"/>
      <c r="EQ1827" s="74"/>
      <c r="ER1827" s="74"/>
      <c r="ES1827" s="74"/>
      <c r="ET1827" s="74"/>
      <c r="EU1827" s="74"/>
      <c r="EV1827" s="74"/>
      <c r="EW1827" s="74"/>
      <c r="EX1827" s="74"/>
      <c r="EY1827" s="74"/>
      <c r="EZ1827" s="74"/>
      <c r="FA1827" s="74"/>
      <c r="FB1827" s="74"/>
      <c r="FC1827" s="74"/>
      <c r="FD1827" s="74"/>
      <c r="FE1827" s="74"/>
      <c r="FF1827" s="74"/>
      <c r="FG1827" s="74"/>
      <c r="FH1827" s="74"/>
      <c r="FI1827" s="74"/>
      <c r="FJ1827" s="74"/>
      <c r="FK1827" s="74"/>
      <c r="FL1827" s="74"/>
      <c r="FM1827" s="74"/>
      <c r="FN1827" s="74"/>
      <c r="FO1827" s="74"/>
      <c r="FP1827" s="74"/>
      <c r="FQ1827" s="74"/>
      <c r="FR1827" s="74"/>
      <c r="FS1827" s="74"/>
      <c r="FT1827" s="74"/>
      <c r="FU1827" s="74"/>
      <c r="FV1827" s="74"/>
      <c r="FW1827" s="74"/>
      <c r="FX1827" s="74"/>
      <c r="FY1827" s="74"/>
      <c r="FZ1827" s="74"/>
      <c r="GA1827" s="74"/>
      <c r="GB1827" s="74"/>
      <c r="GC1827" s="74">
        <v>0</v>
      </c>
      <c r="GD1827" s="74">
        <v>7</v>
      </c>
      <c r="GE1827" s="74">
        <v>4</v>
      </c>
      <c r="GF1827" s="74">
        <v>1</v>
      </c>
      <c r="GG1827" t="s">
        <v>245</v>
      </c>
      <c r="GH1827" t="s">
        <v>235</v>
      </c>
      <c r="GI1827" t="s">
        <v>236</v>
      </c>
      <c r="GJ1827" s="47"/>
      <c r="GK1827" s="30"/>
    </row>
    <row r="1828" spans="1:193" x14ac:dyDescent="0.2">
      <c r="A1828" t="s">
        <v>175</v>
      </c>
      <c r="B1828" t="s">
        <v>244</v>
      </c>
      <c r="C1828" t="s">
        <v>0</v>
      </c>
      <c r="D1828" t="s">
        <v>256</v>
      </c>
      <c r="E1828" t="s">
        <v>224</v>
      </c>
      <c r="F1828" t="s">
        <v>262</v>
      </c>
      <c r="G1828" t="s">
        <v>274</v>
      </c>
      <c r="H1828" s="74">
        <v>0</v>
      </c>
      <c r="I1828" s="74"/>
      <c r="J1828" s="74"/>
      <c r="K1828" s="74"/>
      <c r="L1828" s="74"/>
      <c r="M1828" s="74"/>
      <c r="N1828" s="74"/>
      <c r="O1828" s="74"/>
      <c r="P1828" s="74"/>
      <c r="Q1828" s="74"/>
      <c r="R1828" s="74"/>
      <c r="S1828" s="74"/>
      <c r="T1828" s="74"/>
      <c r="U1828" s="74"/>
      <c r="V1828" s="74"/>
      <c r="W1828" s="74"/>
      <c r="X1828" s="74"/>
      <c r="Y1828" s="74"/>
      <c r="Z1828" s="74"/>
      <c r="AA1828" s="74"/>
      <c r="AB1828" s="74"/>
      <c r="AC1828" s="74"/>
      <c r="AD1828" s="74"/>
      <c r="AE1828" s="74"/>
      <c r="AF1828" s="74"/>
      <c r="AG1828" s="74"/>
      <c r="AH1828" s="74"/>
      <c r="AI1828" s="74"/>
      <c r="AJ1828" s="74"/>
      <c r="AK1828" s="74"/>
      <c r="AL1828" s="74"/>
      <c r="AM1828" s="74"/>
      <c r="AN1828" s="74"/>
      <c r="AO1828" s="74"/>
      <c r="AP1828" s="74"/>
      <c r="AQ1828" s="74"/>
      <c r="AR1828" s="74"/>
      <c r="AS1828" s="74"/>
      <c r="AT1828" s="74"/>
      <c r="AU1828" s="74"/>
      <c r="AV1828" s="74"/>
      <c r="AW1828" s="74"/>
      <c r="AX1828" s="74"/>
      <c r="AY1828" s="74"/>
      <c r="AZ1828" s="74"/>
      <c r="BA1828" s="74"/>
      <c r="BB1828" s="74"/>
      <c r="BC1828" s="74"/>
      <c r="BD1828" s="74"/>
      <c r="BE1828" s="74"/>
      <c r="BF1828" s="74"/>
      <c r="BG1828" s="74"/>
      <c r="BH1828" s="74"/>
      <c r="BI1828" s="74"/>
      <c r="BJ1828" s="74"/>
      <c r="BK1828" s="74"/>
      <c r="BL1828" s="74"/>
      <c r="BM1828" s="74"/>
      <c r="BN1828" s="74"/>
      <c r="BO1828" s="74"/>
      <c r="BP1828" s="74"/>
      <c r="BQ1828" s="74"/>
      <c r="BR1828" s="74"/>
      <c r="BS1828" s="74"/>
      <c r="BT1828" s="74"/>
      <c r="BU1828" s="74"/>
      <c r="BV1828" s="74"/>
      <c r="BW1828" s="74"/>
      <c r="BX1828" s="74"/>
      <c r="BY1828" s="74"/>
      <c r="BZ1828" s="74"/>
      <c r="CA1828" s="74"/>
      <c r="CB1828" s="74"/>
      <c r="CC1828" s="74"/>
      <c r="CD1828" s="74"/>
      <c r="CE1828" s="74"/>
      <c r="CF1828" s="74"/>
      <c r="CG1828" s="74"/>
      <c r="CH1828" s="74"/>
      <c r="CI1828" s="74"/>
      <c r="CJ1828" s="74"/>
      <c r="CK1828" s="74"/>
      <c r="CL1828" s="74"/>
      <c r="CM1828" s="74"/>
      <c r="CN1828" s="74"/>
      <c r="CO1828" s="74"/>
      <c r="CP1828" s="74"/>
      <c r="CQ1828" s="74"/>
      <c r="CR1828" s="74"/>
      <c r="CS1828" s="74"/>
      <c r="CT1828" s="74"/>
      <c r="CU1828" s="74"/>
      <c r="CV1828" s="74"/>
      <c r="CW1828" s="74"/>
      <c r="CX1828" s="74"/>
      <c r="CY1828" s="74"/>
      <c r="CZ1828" s="74"/>
      <c r="DA1828" s="74"/>
      <c r="DB1828" s="74"/>
      <c r="DC1828" s="74"/>
      <c r="DD1828" s="74"/>
      <c r="DE1828" s="74"/>
      <c r="DF1828" s="74"/>
      <c r="DG1828" s="74"/>
      <c r="DH1828" s="74"/>
      <c r="DI1828" s="74"/>
      <c r="DJ1828" s="74"/>
      <c r="DK1828" s="74"/>
      <c r="DL1828" s="74"/>
      <c r="DM1828" s="74"/>
      <c r="DN1828" s="74"/>
      <c r="DO1828" s="74"/>
      <c r="DP1828" s="74"/>
      <c r="DQ1828" s="74"/>
      <c r="DR1828" s="74"/>
      <c r="DS1828" s="74"/>
      <c r="DT1828" s="74"/>
      <c r="DU1828" s="74"/>
      <c r="DV1828" s="74"/>
      <c r="DW1828" s="74"/>
      <c r="DX1828" s="74"/>
      <c r="DY1828" s="74"/>
      <c r="DZ1828" s="74"/>
      <c r="EA1828" s="74"/>
      <c r="EB1828" s="74"/>
      <c r="EC1828" s="74"/>
      <c r="ED1828" s="74"/>
      <c r="EE1828" s="74"/>
      <c r="EF1828" s="74"/>
      <c r="EG1828" s="74"/>
      <c r="EH1828" s="74"/>
      <c r="EI1828" s="74"/>
      <c r="EJ1828" s="74"/>
      <c r="EK1828" s="74"/>
      <c r="EL1828" s="74"/>
      <c r="EM1828" s="74"/>
      <c r="EN1828" s="74"/>
      <c r="EO1828" s="74"/>
      <c r="EP1828" s="74"/>
      <c r="EQ1828" s="74"/>
      <c r="ER1828" s="74"/>
      <c r="ES1828" s="74"/>
      <c r="ET1828" s="74"/>
      <c r="EU1828" s="74"/>
      <c r="EV1828" s="74"/>
      <c r="EW1828" s="74"/>
      <c r="EX1828" s="74"/>
      <c r="EY1828" s="74"/>
      <c r="EZ1828" s="74"/>
      <c r="FA1828" s="74"/>
      <c r="FB1828" s="74"/>
      <c r="FC1828" s="74"/>
      <c r="FD1828" s="74"/>
      <c r="FE1828" s="74"/>
      <c r="FF1828" s="74"/>
      <c r="FG1828" s="74"/>
      <c r="FH1828" s="74"/>
      <c r="FI1828" s="74"/>
      <c r="FJ1828" s="74"/>
      <c r="FK1828" s="74"/>
      <c r="FL1828" s="74"/>
      <c r="FM1828" s="74"/>
      <c r="FN1828" s="74"/>
      <c r="FO1828" s="74"/>
      <c r="FP1828" s="74"/>
      <c r="FQ1828" s="74"/>
      <c r="FR1828" s="74"/>
      <c r="FS1828" s="74"/>
      <c r="FT1828" s="74"/>
      <c r="FU1828" s="74"/>
      <c r="FV1828" s="74"/>
      <c r="FW1828" s="74"/>
      <c r="FX1828" s="74"/>
      <c r="FY1828" s="74"/>
      <c r="FZ1828" s="74"/>
      <c r="GA1828" s="74"/>
      <c r="GB1828" s="74"/>
      <c r="GC1828" s="74">
        <v>0</v>
      </c>
      <c r="GD1828" s="74">
        <v>7</v>
      </c>
      <c r="GE1828" s="74">
        <v>4</v>
      </c>
      <c r="GF1828" s="74">
        <v>1</v>
      </c>
      <c r="GG1828" t="s">
        <v>245</v>
      </c>
      <c r="GH1828" t="s">
        <v>235</v>
      </c>
      <c r="GI1828" t="s">
        <v>236</v>
      </c>
      <c r="GJ1828" s="47"/>
      <c r="GK1828" s="30"/>
    </row>
    <row r="1829" spans="1:193" x14ac:dyDescent="0.2">
      <c r="A1829" t="s">
        <v>175</v>
      </c>
      <c r="B1829" t="s">
        <v>244</v>
      </c>
      <c r="C1829" t="s">
        <v>0</v>
      </c>
      <c r="D1829" t="s">
        <v>256</v>
      </c>
      <c r="E1829" t="s">
        <v>220</v>
      </c>
      <c r="F1829" t="s">
        <v>262</v>
      </c>
      <c r="G1829" t="s">
        <v>274</v>
      </c>
      <c r="H1829" s="74">
        <v>0</v>
      </c>
      <c r="I1829" s="74"/>
      <c r="J1829" s="74"/>
      <c r="K1829" s="74"/>
      <c r="L1829" s="74"/>
      <c r="M1829" s="74"/>
      <c r="N1829" s="74"/>
      <c r="O1829" s="74"/>
      <c r="P1829" s="74"/>
      <c r="Q1829" s="74"/>
      <c r="R1829" s="74"/>
      <c r="S1829" s="74"/>
      <c r="T1829" s="74"/>
      <c r="U1829" s="74"/>
      <c r="V1829" s="74"/>
      <c r="W1829" s="74"/>
      <c r="X1829" s="74"/>
      <c r="Y1829" s="74"/>
      <c r="Z1829" s="74"/>
      <c r="AA1829" s="74"/>
      <c r="AB1829" s="74"/>
      <c r="AC1829" s="74"/>
      <c r="AD1829" s="74"/>
      <c r="AE1829" s="74"/>
      <c r="AF1829" s="74"/>
      <c r="AG1829" s="74"/>
      <c r="AH1829" s="74"/>
      <c r="AI1829" s="74"/>
      <c r="AJ1829" s="74"/>
      <c r="AK1829" s="74"/>
      <c r="AL1829" s="74"/>
      <c r="AM1829" s="74"/>
      <c r="AN1829" s="74"/>
      <c r="AO1829" s="74"/>
      <c r="AP1829" s="74"/>
      <c r="AQ1829" s="74"/>
      <c r="AR1829" s="74"/>
      <c r="AS1829" s="74"/>
      <c r="AT1829" s="74"/>
      <c r="AU1829" s="74"/>
      <c r="AV1829" s="74"/>
      <c r="AW1829" s="74"/>
      <c r="AX1829" s="74"/>
      <c r="AY1829" s="74"/>
      <c r="AZ1829" s="74"/>
      <c r="BA1829" s="74"/>
      <c r="BB1829" s="74"/>
      <c r="BC1829" s="74"/>
      <c r="BD1829" s="74"/>
      <c r="BE1829" s="74"/>
      <c r="BF1829" s="74"/>
      <c r="BG1829" s="74"/>
      <c r="BH1829" s="74"/>
      <c r="BI1829" s="74"/>
      <c r="BJ1829" s="74"/>
      <c r="BK1829" s="74"/>
      <c r="BL1829" s="74"/>
      <c r="BM1829" s="74"/>
      <c r="BN1829" s="74"/>
      <c r="BO1829" s="74"/>
      <c r="BP1829" s="74"/>
      <c r="BQ1829" s="74"/>
      <c r="BR1829" s="74"/>
      <c r="BS1829" s="74"/>
      <c r="BT1829" s="74"/>
      <c r="BU1829" s="74"/>
      <c r="BV1829" s="74"/>
      <c r="BW1829" s="74"/>
      <c r="BX1829" s="74"/>
      <c r="BY1829" s="74"/>
      <c r="BZ1829" s="74"/>
      <c r="CA1829" s="74"/>
      <c r="CB1829" s="74"/>
      <c r="CC1829" s="74"/>
      <c r="CD1829" s="74"/>
      <c r="CE1829" s="74"/>
      <c r="CF1829" s="74"/>
      <c r="CG1829" s="74"/>
      <c r="CH1829" s="74"/>
      <c r="CI1829" s="74"/>
      <c r="CJ1829" s="74"/>
      <c r="CK1829" s="74"/>
      <c r="CL1829" s="74"/>
      <c r="CM1829" s="74"/>
      <c r="CN1829" s="74"/>
      <c r="CO1829" s="74"/>
      <c r="CP1829" s="74"/>
      <c r="CQ1829" s="74"/>
      <c r="CR1829" s="74"/>
      <c r="CS1829" s="74"/>
      <c r="CT1829" s="74"/>
      <c r="CU1829" s="74"/>
      <c r="CV1829" s="74"/>
      <c r="CW1829" s="74"/>
      <c r="CX1829" s="74"/>
      <c r="CY1829" s="74"/>
      <c r="CZ1829" s="74"/>
      <c r="DA1829" s="74"/>
      <c r="DB1829" s="74"/>
      <c r="DC1829" s="74"/>
      <c r="DD1829" s="74"/>
      <c r="DE1829" s="74"/>
      <c r="DF1829" s="74"/>
      <c r="DG1829" s="74"/>
      <c r="DH1829" s="74"/>
      <c r="DI1829" s="74"/>
      <c r="DJ1829" s="74"/>
      <c r="DK1829" s="74"/>
      <c r="DL1829" s="74"/>
      <c r="DM1829" s="74"/>
      <c r="DN1829" s="74"/>
      <c r="DO1829" s="74"/>
      <c r="DP1829" s="74"/>
      <c r="DQ1829" s="74"/>
      <c r="DR1829" s="74"/>
      <c r="DS1829" s="74"/>
      <c r="DT1829" s="74"/>
      <c r="DU1829" s="74"/>
      <c r="DV1829" s="74"/>
      <c r="DW1829" s="74"/>
      <c r="DX1829" s="74"/>
      <c r="DY1829" s="74"/>
      <c r="DZ1829" s="74"/>
      <c r="EA1829" s="74"/>
      <c r="EB1829" s="74"/>
      <c r="EC1829" s="74"/>
      <c r="ED1829" s="74"/>
      <c r="EE1829" s="74"/>
      <c r="EF1829" s="74"/>
      <c r="EG1829" s="74"/>
      <c r="EH1829" s="74"/>
      <c r="EI1829" s="74"/>
      <c r="EJ1829" s="74"/>
      <c r="EK1829" s="74"/>
      <c r="EL1829" s="74"/>
      <c r="EM1829" s="74"/>
      <c r="EN1829" s="74"/>
      <c r="EO1829" s="74"/>
      <c r="EP1829" s="74"/>
      <c r="EQ1829" s="74"/>
      <c r="ER1829" s="74"/>
      <c r="ES1829" s="74"/>
      <c r="ET1829" s="74"/>
      <c r="EU1829" s="74"/>
      <c r="EV1829" s="74"/>
      <c r="EW1829" s="74"/>
      <c r="EX1829" s="74"/>
      <c r="EY1829" s="74"/>
      <c r="EZ1829" s="74"/>
      <c r="FA1829" s="74"/>
      <c r="FB1829" s="74"/>
      <c r="FC1829" s="74"/>
      <c r="FD1829" s="74"/>
      <c r="FE1829" s="74"/>
      <c r="FF1829" s="74"/>
      <c r="FG1829" s="74"/>
      <c r="FH1829" s="74"/>
      <c r="FI1829" s="74"/>
      <c r="FJ1829" s="74"/>
      <c r="FK1829" s="74"/>
      <c r="FL1829" s="74"/>
      <c r="FM1829" s="74"/>
      <c r="FN1829" s="74"/>
      <c r="FO1829" s="74"/>
      <c r="FP1829" s="74"/>
      <c r="FQ1829" s="74"/>
      <c r="FR1829" s="74"/>
      <c r="FS1829" s="74"/>
      <c r="FT1829" s="74"/>
      <c r="FU1829" s="74"/>
      <c r="FV1829" s="74"/>
      <c r="FW1829" s="74"/>
      <c r="FX1829" s="74"/>
      <c r="FY1829" s="74"/>
      <c r="FZ1829" s="74"/>
      <c r="GA1829" s="74"/>
      <c r="GB1829" s="74"/>
      <c r="GC1829" s="74">
        <v>0</v>
      </c>
      <c r="GD1829" s="74">
        <v>7</v>
      </c>
      <c r="GE1829" s="74">
        <v>4</v>
      </c>
      <c r="GF1829" s="74">
        <v>1</v>
      </c>
      <c r="GG1829" t="s">
        <v>245</v>
      </c>
      <c r="GH1829" t="s">
        <v>235</v>
      </c>
      <c r="GI1829" t="s">
        <v>236</v>
      </c>
      <c r="GJ1829" s="47"/>
      <c r="GK1829" s="30"/>
    </row>
    <row r="1830" spans="1:193" x14ac:dyDescent="0.2">
      <c r="A1830" t="s">
        <v>175</v>
      </c>
      <c r="B1830" t="s">
        <v>244</v>
      </c>
      <c r="C1830" t="s">
        <v>0</v>
      </c>
      <c r="D1830" t="s">
        <v>256</v>
      </c>
      <c r="E1830" t="s">
        <v>221</v>
      </c>
      <c r="F1830" t="s">
        <v>262</v>
      </c>
      <c r="G1830" t="s">
        <v>274</v>
      </c>
      <c r="H1830" s="74">
        <v>0</v>
      </c>
      <c r="I1830" s="74"/>
      <c r="J1830" s="74"/>
      <c r="K1830" s="74"/>
      <c r="L1830" s="74"/>
      <c r="M1830" s="74"/>
      <c r="N1830" s="74"/>
      <c r="O1830" s="74"/>
      <c r="P1830" s="74"/>
      <c r="Q1830" s="74"/>
      <c r="R1830" s="74"/>
      <c r="S1830" s="74"/>
      <c r="T1830" s="74"/>
      <c r="U1830" s="74"/>
      <c r="V1830" s="74"/>
      <c r="W1830" s="74"/>
      <c r="X1830" s="74"/>
      <c r="Y1830" s="74"/>
      <c r="Z1830" s="74"/>
      <c r="AA1830" s="74"/>
      <c r="AB1830" s="74"/>
      <c r="AC1830" s="74"/>
      <c r="AD1830" s="74"/>
      <c r="AE1830" s="74"/>
      <c r="AF1830" s="74"/>
      <c r="AG1830" s="74"/>
      <c r="AH1830" s="74"/>
      <c r="AI1830" s="74"/>
      <c r="AJ1830" s="74"/>
      <c r="AK1830" s="74"/>
      <c r="AL1830" s="74"/>
      <c r="AM1830" s="74"/>
      <c r="AN1830" s="74"/>
      <c r="AO1830" s="74"/>
      <c r="AP1830" s="74"/>
      <c r="AQ1830" s="74"/>
      <c r="AR1830" s="74"/>
      <c r="AS1830" s="74"/>
      <c r="AT1830" s="74"/>
      <c r="AU1830" s="74"/>
      <c r="AV1830" s="74"/>
      <c r="AW1830" s="74"/>
      <c r="AX1830" s="74"/>
      <c r="AY1830" s="74"/>
      <c r="AZ1830" s="74"/>
      <c r="BA1830" s="74"/>
      <c r="BB1830" s="74"/>
      <c r="BC1830" s="74"/>
      <c r="BD1830" s="74"/>
      <c r="BE1830" s="74"/>
      <c r="BF1830" s="74"/>
      <c r="BG1830" s="74"/>
      <c r="BH1830" s="74"/>
      <c r="BI1830" s="74"/>
      <c r="BJ1830" s="74"/>
      <c r="BK1830" s="74"/>
      <c r="BL1830" s="74"/>
      <c r="BM1830" s="74"/>
      <c r="BN1830" s="74"/>
      <c r="BO1830" s="74"/>
      <c r="BP1830" s="74"/>
      <c r="BQ1830" s="74"/>
      <c r="BR1830" s="74"/>
      <c r="BS1830" s="74"/>
      <c r="BT1830" s="74"/>
      <c r="BU1830" s="74"/>
      <c r="BV1830" s="74"/>
      <c r="BW1830" s="74"/>
      <c r="BX1830" s="74"/>
      <c r="BY1830" s="74"/>
      <c r="BZ1830" s="74"/>
      <c r="CA1830" s="74"/>
      <c r="CB1830" s="74"/>
      <c r="CC1830" s="74"/>
      <c r="CD1830" s="74"/>
      <c r="CE1830" s="74"/>
      <c r="CF1830" s="74"/>
      <c r="CG1830" s="74"/>
      <c r="CH1830" s="74"/>
      <c r="CI1830" s="74"/>
      <c r="CJ1830" s="74"/>
      <c r="CK1830" s="74"/>
      <c r="CL1830" s="74"/>
      <c r="CM1830" s="74"/>
      <c r="CN1830" s="74"/>
      <c r="CO1830" s="74"/>
      <c r="CP1830" s="74"/>
      <c r="CQ1830" s="74"/>
      <c r="CR1830" s="74"/>
      <c r="CS1830" s="74"/>
      <c r="CT1830" s="74"/>
      <c r="CU1830" s="74"/>
      <c r="CV1830" s="74"/>
      <c r="CW1830" s="74"/>
      <c r="CX1830" s="74"/>
      <c r="CY1830" s="74"/>
      <c r="CZ1830" s="74"/>
      <c r="DA1830" s="74"/>
      <c r="DB1830" s="74"/>
      <c r="DC1830" s="74"/>
      <c r="DD1830" s="74"/>
      <c r="DE1830" s="74"/>
      <c r="DF1830" s="74"/>
      <c r="DG1830" s="74"/>
      <c r="DH1830" s="74"/>
      <c r="DI1830" s="74"/>
      <c r="DJ1830" s="74"/>
      <c r="DK1830" s="74"/>
      <c r="DL1830" s="74"/>
      <c r="DM1830" s="74"/>
      <c r="DN1830" s="74"/>
      <c r="DO1830" s="74"/>
      <c r="DP1830" s="74"/>
      <c r="DQ1830" s="74"/>
      <c r="DR1830" s="74"/>
      <c r="DS1830" s="74"/>
      <c r="DT1830" s="74"/>
      <c r="DU1830" s="74"/>
      <c r="DV1830" s="74"/>
      <c r="DW1830" s="74"/>
      <c r="DX1830" s="74"/>
      <c r="DY1830" s="74"/>
      <c r="DZ1830" s="74"/>
      <c r="EA1830" s="74"/>
      <c r="EB1830" s="74"/>
      <c r="EC1830" s="74"/>
      <c r="ED1830" s="74"/>
      <c r="EE1830" s="74"/>
      <c r="EF1830" s="74"/>
      <c r="EG1830" s="74"/>
      <c r="EH1830" s="74"/>
      <c r="EI1830" s="74"/>
      <c r="EJ1830" s="74"/>
      <c r="EK1830" s="74"/>
      <c r="EL1830" s="74"/>
      <c r="EM1830" s="74"/>
      <c r="EN1830" s="74"/>
      <c r="EO1830" s="74"/>
      <c r="EP1830" s="74"/>
      <c r="EQ1830" s="74"/>
      <c r="ER1830" s="74"/>
      <c r="ES1830" s="74"/>
      <c r="ET1830" s="74"/>
      <c r="EU1830" s="74"/>
      <c r="EV1830" s="74"/>
      <c r="EW1830" s="74"/>
      <c r="EX1830" s="74"/>
      <c r="EY1830" s="74"/>
      <c r="EZ1830" s="74"/>
      <c r="FA1830" s="74"/>
      <c r="FB1830" s="74"/>
      <c r="FC1830" s="74"/>
      <c r="FD1830" s="74"/>
      <c r="FE1830" s="74"/>
      <c r="FF1830" s="74"/>
      <c r="FG1830" s="74"/>
      <c r="FH1830" s="74"/>
      <c r="FI1830" s="74"/>
      <c r="FJ1830" s="74"/>
      <c r="FK1830" s="74"/>
      <c r="FL1830" s="74"/>
      <c r="FM1830" s="74"/>
      <c r="FN1830" s="74"/>
      <c r="FO1830" s="74"/>
      <c r="FP1830" s="74"/>
      <c r="FQ1830" s="74"/>
      <c r="FR1830" s="74"/>
      <c r="FS1830" s="74"/>
      <c r="FT1830" s="74"/>
      <c r="FU1830" s="74"/>
      <c r="FV1830" s="74"/>
      <c r="FW1830" s="74"/>
      <c r="FX1830" s="74"/>
      <c r="FY1830" s="74"/>
      <c r="FZ1830" s="74"/>
      <c r="GA1830" s="74"/>
      <c r="GB1830" s="74"/>
      <c r="GC1830" s="74">
        <v>0</v>
      </c>
      <c r="GD1830" s="74">
        <v>7</v>
      </c>
      <c r="GE1830" s="74">
        <v>4</v>
      </c>
      <c r="GF1830" s="74">
        <v>1</v>
      </c>
      <c r="GG1830" t="s">
        <v>245</v>
      </c>
      <c r="GH1830" t="s">
        <v>235</v>
      </c>
      <c r="GI1830" t="s">
        <v>236</v>
      </c>
      <c r="GJ1830" s="47"/>
      <c r="GK1830" s="30"/>
    </row>
    <row r="1831" spans="1:193" x14ac:dyDescent="0.2">
      <c r="A1831" t="s">
        <v>175</v>
      </c>
      <c r="B1831" t="s">
        <v>244</v>
      </c>
      <c r="C1831" t="s">
        <v>0</v>
      </c>
      <c r="D1831" t="s">
        <v>256</v>
      </c>
      <c r="E1831" t="s">
        <v>186</v>
      </c>
      <c r="F1831" t="s">
        <v>262</v>
      </c>
      <c r="G1831" t="s">
        <v>274</v>
      </c>
      <c r="H1831" s="74">
        <v>0</v>
      </c>
      <c r="I1831" s="74"/>
      <c r="J1831" s="74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 s="74"/>
      <c r="AD1831" s="74"/>
      <c r="AE1831" s="74"/>
      <c r="AF1831" s="74"/>
      <c r="AG1831" s="74"/>
      <c r="AH1831" s="74"/>
      <c r="AI1831" s="74"/>
      <c r="AJ1831" s="74"/>
      <c r="AK1831" s="74"/>
      <c r="AL1831" s="74"/>
      <c r="AM1831" s="74"/>
      <c r="AN1831" s="74"/>
      <c r="AO1831" s="74"/>
      <c r="AP1831" s="74"/>
      <c r="AQ1831" s="74"/>
      <c r="AR1831" s="74"/>
      <c r="AS1831" s="74"/>
      <c r="AT1831" s="74"/>
      <c r="AU1831" s="74"/>
      <c r="AV1831" s="74"/>
      <c r="AW1831" s="74"/>
      <c r="AX1831" s="74"/>
      <c r="AY1831" s="74"/>
      <c r="AZ1831" s="74"/>
      <c r="BA1831" s="74"/>
      <c r="BB1831" s="74"/>
      <c r="BC1831" s="74"/>
      <c r="BD1831" s="74"/>
      <c r="BE1831" s="74"/>
      <c r="BF1831" s="74"/>
      <c r="BG1831" s="74"/>
      <c r="BH1831" s="74"/>
      <c r="BI1831" s="74"/>
      <c r="BJ1831" s="74"/>
      <c r="BK1831" s="74"/>
      <c r="BL1831" s="74"/>
      <c r="BM1831" s="74"/>
      <c r="BN1831" s="74"/>
      <c r="BO1831" s="74"/>
      <c r="BP1831" s="74"/>
      <c r="BQ1831" s="74"/>
      <c r="BR1831" s="74"/>
      <c r="BS1831" s="74"/>
      <c r="BT1831" s="74"/>
      <c r="BU1831" s="74"/>
      <c r="BV1831" s="74"/>
      <c r="BW1831" s="74"/>
      <c r="BX1831" s="74"/>
      <c r="BY1831" s="74"/>
      <c r="BZ1831" s="74"/>
      <c r="CA1831" s="74"/>
      <c r="CB1831" s="74"/>
      <c r="CC1831" s="74"/>
      <c r="CD1831" s="74"/>
      <c r="CE1831" s="74"/>
      <c r="CF1831" s="74"/>
      <c r="CG1831" s="74"/>
      <c r="CH1831" s="74"/>
      <c r="CI1831" s="74"/>
      <c r="CJ1831" s="74"/>
      <c r="CK1831" s="74"/>
      <c r="CL1831" s="74"/>
      <c r="CM1831" s="74"/>
      <c r="CN1831" s="74"/>
      <c r="CO1831" s="74"/>
      <c r="CP1831" s="74"/>
      <c r="CQ1831" s="74"/>
      <c r="CR1831" s="74"/>
      <c r="CS1831" s="74"/>
      <c r="CT1831" s="74"/>
      <c r="CU1831" s="74"/>
      <c r="CV1831" s="74"/>
      <c r="CW1831" s="74"/>
      <c r="CX1831" s="74"/>
      <c r="CY1831" s="74"/>
      <c r="CZ1831" s="74"/>
      <c r="DA1831" s="74"/>
      <c r="DB1831" s="74"/>
      <c r="DC1831" s="74"/>
      <c r="DD1831" s="74"/>
      <c r="DE1831" s="74"/>
      <c r="DF1831" s="74"/>
      <c r="DG1831" s="74"/>
      <c r="DH1831" s="74"/>
      <c r="DI1831" s="74"/>
      <c r="DJ1831" s="74"/>
      <c r="DK1831" s="74"/>
      <c r="DL1831" s="74"/>
      <c r="DM1831" s="74"/>
      <c r="DN1831" s="74"/>
      <c r="DO1831" s="74"/>
      <c r="DP1831" s="74"/>
      <c r="DQ1831" s="74"/>
      <c r="DR1831" s="74"/>
      <c r="DS1831" s="74"/>
      <c r="DT1831" s="74"/>
      <c r="DU1831" s="74"/>
      <c r="DV1831" s="74"/>
      <c r="DW1831" s="74"/>
      <c r="DX1831" s="74"/>
      <c r="DY1831" s="74"/>
      <c r="DZ1831" s="74"/>
      <c r="EA1831" s="74"/>
      <c r="EB1831" s="74"/>
      <c r="EC1831" s="74"/>
      <c r="ED1831" s="74"/>
      <c r="EE1831" s="74"/>
      <c r="EF1831" s="74"/>
      <c r="EG1831" s="74"/>
      <c r="EH1831" s="74"/>
      <c r="EI1831" s="74"/>
      <c r="EJ1831" s="74"/>
      <c r="EK1831" s="74"/>
      <c r="EL1831" s="74"/>
      <c r="EM1831" s="74"/>
      <c r="EN1831" s="74"/>
      <c r="EO1831" s="74"/>
      <c r="EP1831" s="74"/>
      <c r="EQ1831" s="74"/>
      <c r="ER1831" s="74"/>
      <c r="ES1831" s="74"/>
      <c r="ET1831" s="74"/>
      <c r="EU1831" s="74"/>
      <c r="EV1831" s="74"/>
      <c r="EW1831" s="74"/>
      <c r="EX1831" s="74"/>
      <c r="EY1831" s="74"/>
      <c r="EZ1831" s="74"/>
      <c r="FA1831" s="74"/>
      <c r="FB1831" s="74"/>
      <c r="FC1831" s="74"/>
      <c r="FD1831" s="74"/>
      <c r="FE1831" s="74"/>
      <c r="FF1831" s="74"/>
      <c r="FG1831" s="74"/>
      <c r="FH1831" s="74"/>
      <c r="FI1831" s="74"/>
      <c r="FJ1831" s="74"/>
      <c r="FK1831" s="74"/>
      <c r="FL1831" s="74"/>
      <c r="FM1831" s="74"/>
      <c r="FN1831" s="74"/>
      <c r="FO1831" s="74"/>
      <c r="FP1831" s="74"/>
      <c r="FQ1831" s="74"/>
      <c r="FR1831" s="74"/>
      <c r="FS1831" s="74"/>
      <c r="FT1831" s="74"/>
      <c r="FU1831" s="74"/>
      <c r="FV1831" s="74"/>
      <c r="FW1831" s="74"/>
      <c r="FX1831" s="74"/>
      <c r="FY1831" s="74"/>
      <c r="FZ1831" s="74"/>
      <c r="GA1831" s="74"/>
      <c r="GB1831" s="74"/>
      <c r="GC1831" s="74">
        <v>0</v>
      </c>
      <c r="GD1831" s="74">
        <v>7</v>
      </c>
      <c r="GE1831" s="74">
        <v>4</v>
      </c>
      <c r="GF1831" s="74">
        <v>1</v>
      </c>
      <c r="GG1831" t="s">
        <v>245</v>
      </c>
      <c r="GH1831" t="s">
        <v>235</v>
      </c>
      <c r="GI1831" t="s">
        <v>236</v>
      </c>
      <c r="GJ1831" s="47"/>
      <c r="GK1831" s="30"/>
    </row>
    <row r="1832" spans="1:193" x14ac:dyDescent="0.2">
      <c r="A1832" t="s">
        <v>175</v>
      </c>
      <c r="B1832" t="s">
        <v>244</v>
      </c>
      <c r="C1832" t="s">
        <v>0</v>
      </c>
      <c r="D1832" t="s">
        <v>256</v>
      </c>
      <c r="E1832" t="s">
        <v>187</v>
      </c>
      <c r="F1832" t="s">
        <v>262</v>
      </c>
      <c r="G1832" t="s">
        <v>274</v>
      </c>
      <c r="H1832" s="74">
        <v>0</v>
      </c>
      <c r="I1832" s="74"/>
      <c r="J1832" s="74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 s="74"/>
      <c r="AD1832" s="74"/>
      <c r="AE1832" s="74"/>
      <c r="AF1832" s="74"/>
      <c r="AG1832" s="74"/>
      <c r="AH1832" s="74"/>
      <c r="AI1832" s="74"/>
      <c r="AJ1832" s="74"/>
      <c r="AK1832" s="74"/>
      <c r="AL1832" s="74"/>
      <c r="AM1832" s="74"/>
      <c r="AN1832" s="74"/>
      <c r="AO1832" s="74"/>
      <c r="AP1832" s="74"/>
      <c r="AQ1832" s="74"/>
      <c r="AR1832" s="74"/>
      <c r="AS1832" s="74"/>
      <c r="AT1832" s="74"/>
      <c r="AU1832" s="74"/>
      <c r="AV1832" s="74"/>
      <c r="AW1832" s="74"/>
      <c r="AX1832" s="74"/>
      <c r="AY1832" s="74"/>
      <c r="AZ1832" s="74"/>
      <c r="BA1832" s="74"/>
      <c r="BB1832" s="74"/>
      <c r="BC1832" s="74"/>
      <c r="BD1832" s="74"/>
      <c r="BE1832" s="74"/>
      <c r="BF1832" s="74"/>
      <c r="BG1832" s="74"/>
      <c r="BH1832" s="74"/>
      <c r="BI1832" s="74"/>
      <c r="BJ1832" s="74"/>
      <c r="BK1832" s="74"/>
      <c r="BL1832" s="74"/>
      <c r="BM1832" s="74"/>
      <c r="BN1832" s="74"/>
      <c r="BO1832" s="74"/>
      <c r="BP1832" s="74"/>
      <c r="BQ1832" s="74"/>
      <c r="BR1832" s="74"/>
      <c r="BS1832" s="74"/>
      <c r="BT1832" s="74"/>
      <c r="BU1832" s="74"/>
      <c r="BV1832" s="74"/>
      <c r="BW1832" s="74"/>
      <c r="BX1832" s="74"/>
      <c r="BY1832" s="74"/>
      <c r="BZ1832" s="74"/>
      <c r="CA1832" s="74"/>
      <c r="CB1832" s="74"/>
      <c r="CC1832" s="74"/>
      <c r="CD1832" s="74"/>
      <c r="CE1832" s="74"/>
      <c r="CF1832" s="74"/>
      <c r="CG1832" s="74"/>
      <c r="CH1832" s="74"/>
      <c r="CI1832" s="74"/>
      <c r="CJ1832" s="74"/>
      <c r="CK1832" s="74"/>
      <c r="CL1832" s="74"/>
      <c r="CM1832" s="74"/>
      <c r="CN1832" s="74"/>
      <c r="CO1832" s="74"/>
      <c r="CP1832" s="74"/>
      <c r="CQ1832" s="74"/>
      <c r="CR1832" s="74"/>
      <c r="CS1832" s="74"/>
      <c r="CT1832" s="74"/>
      <c r="CU1832" s="74"/>
      <c r="CV1832" s="74"/>
      <c r="CW1832" s="74"/>
      <c r="CX1832" s="74"/>
      <c r="CY1832" s="74"/>
      <c r="CZ1832" s="74"/>
      <c r="DA1832" s="74"/>
      <c r="DB1832" s="74"/>
      <c r="DC1832" s="74"/>
      <c r="DD1832" s="74"/>
      <c r="DE1832" s="74"/>
      <c r="DF1832" s="74"/>
      <c r="DG1832" s="74"/>
      <c r="DH1832" s="74"/>
      <c r="DI1832" s="74"/>
      <c r="DJ1832" s="74"/>
      <c r="DK1832" s="74"/>
      <c r="DL1832" s="74"/>
      <c r="DM1832" s="74"/>
      <c r="DN1832" s="74"/>
      <c r="DO1832" s="74"/>
      <c r="DP1832" s="74"/>
      <c r="DQ1832" s="74"/>
      <c r="DR1832" s="74"/>
      <c r="DS1832" s="74"/>
      <c r="DT1832" s="74"/>
      <c r="DU1832" s="74"/>
      <c r="DV1832" s="74"/>
      <c r="DW1832" s="74"/>
      <c r="DX1832" s="74"/>
      <c r="DY1832" s="74"/>
      <c r="DZ1832" s="74"/>
      <c r="EA1832" s="74"/>
      <c r="EB1832" s="74"/>
      <c r="EC1832" s="74"/>
      <c r="ED1832" s="74"/>
      <c r="EE1832" s="74"/>
      <c r="EF1832" s="74"/>
      <c r="EG1832" s="74"/>
      <c r="EH1832" s="74"/>
      <c r="EI1832" s="74"/>
      <c r="EJ1832" s="74"/>
      <c r="EK1832" s="74"/>
      <c r="EL1832" s="74"/>
      <c r="EM1832" s="74"/>
      <c r="EN1832" s="74"/>
      <c r="EO1832" s="74"/>
      <c r="EP1832" s="74"/>
      <c r="EQ1832" s="74"/>
      <c r="ER1832" s="74"/>
      <c r="ES1832" s="74"/>
      <c r="ET1832" s="74"/>
      <c r="EU1832" s="74"/>
      <c r="EV1832" s="74"/>
      <c r="EW1832" s="74"/>
      <c r="EX1832" s="74"/>
      <c r="EY1832" s="74"/>
      <c r="EZ1832" s="74"/>
      <c r="FA1832" s="74"/>
      <c r="FB1832" s="74"/>
      <c r="FC1832" s="74"/>
      <c r="FD1832" s="74"/>
      <c r="FE1832" s="74"/>
      <c r="FF1832" s="74"/>
      <c r="FG1832" s="74"/>
      <c r="FH1832" s="74"/>
      <c r="FI1832" s="74"/>
      <c r="FJ1832" s="74"/>
      <c r="FK1832" s="74"/>
      <c r="FL1832" s="74"/>
      <c r="FM1832" s="74"/>
      <c r="FN1832" s="74"/>
      <c r="FO1832" s="74"/>
      <c r="FP1832" s="74"/>
      <c r="FQ1832" s="74"/>
      <c r="FR1832" s="74"/>
      <c r="FS1832" s="74"/>
      <c r="FT1832" s="74"/>
      <c r="FU1832" s="74"/>
      <c r="FV1832" s="74"/>
      <c r="FW1832" s="74"/>
      <c r="FX1832" s="74"/>
      <c r="FY1832" s="74"/>
      <c r="FZ1832" s="74"/>
      <c r="GA1832" s="74"/>
      <c r="GB1832" s="74"/>
      <c r="GC1832" s="74">
        <v>0</v>
      </c>
      <c r="GD1832" s="74">
        <v>7</v>
      </c>
      <c r="GE1832" s="74">
        <v>4</v>
      </c>
      <c r="GF1832" s="74">
        <v>1</v>
      </c>
      <c r="GG1832" t="s">
        <v>245</v>
      </c>
      <c r="GH1832" t="s">
        <v>235</v>
      </c>
      <c r="GI1832" t="s">
        <v>236</v>
      </c>
      <c r="GJ1832" s="47"/>
      <c r="GK1832" s="30"/>
    </row>
    <row r="1833" spans="1:193" x14ac:dyDescent="0.2">
      <c r="A1833" t="s">
        <v>175</v>
      </c>
      <c r="B1833" t="s">
        <v>244</v>
      </c>
      <c r="C1833" t="s">
        <v>0</v>
      </c>
      <c r="D1833" t="s">
        <v>256</v>
      </c>
      <c r="E1833" t="s">
        <v>188</v>
      </c>
      <c r="F1833" t="s">
        <v>262</v>
      </c>
      <c r="G1833" t="s">
        <v>274</v>
      </c>
      <c r="H1833" s="74">
        <v>0</v>
      </c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 s="74"/>
      <c r="AD1833" s="74"/>
      <c r="AE1833" s="74"/>
      <c r="AF1833" s="74"/>
      <c r="AG1833" s="74"/>
      <c r="AH1833" s="74"/>
      <c r="AI1833" s="74"/>
      <c r="AJ1833" s="74"/>
      <c r="AK1833" s="74"/>
      <c r="AL1833" s="74"/>
      <c r="AM1833" s="74"/>
      <c r="AN1833" s="74"/>
      <c r="AO1833" s="74"/>
      <c r="AP1833" s="74"/>
      <c r="AQ1833" s="74"/>
      <c r="AR1833" s="74"/>
      <c r="AS1833" s="74"/>
      <c r="AT1833" s="74"/>
      <c r="AU1833" s="74"/>
      <c r="AV1833" s="74"/>
      <c r="AW1833" s="74"/>
      <c r="AX1833" s="74"/>
      <c r="AY1833" s="74"/>
      <c r="AZ1833" s="74"/>
      <c r="BA1833" s="74"/>
      <c r="BB1833" s="74"/>
      <c r="BC1833" s="74"/>
      <c r="BD1833" s="74"/>
      <c r="BE1833" s="74"/>
      <c r="BF1833" s="74"/>
      <c r="BG1833" s="74"/>
      <c r="BH1833" s="74"/>
      <c r="BI1833" s="74"/>
      <c r="BJ1833" s="74"/>
      <c r="BK1833" s="74"/>
      <c r="BL1833" s="74"/>
      <c r="BM1833" s="74"/>
      <c r="BN1833" s="74"/>
      <c r="BO1833" s="74"/>
      <c r="BP1833" s="74"/>
      <c r="BQ1833" s="74"/>
      <c r="BR1833" s="74"/>
      <c r="BS1833" s="74"/>
      <c r="BT1833" s="74"/>
      <c r="BU1833" s="74"/>
      <c r="BV1833" s="74"/>
      <c r="BW1833" s="74"/>
      <c r="BX1833" s="74"/>
      <c r="BY1833" s="74"/>
      <c r="BZ1833" s="74"/>
      <c r="CA1833" s="74"/>
      <c r="CB1833" s="74"/>
      <c r="CC1833" s="74"/>
      <c r="CD1833" s="74"/>
      <c r="CE1833" s="74"/>
      <c r="CF1833" s="74"/>
      <c r="CG1833" s="74"/>
      <c r="CH1833" s="74"/>
      <c r="CI1833" s="74"/>
      <c r="CJ1833" s="74"/>
      <c r="CK1833" s="74"/>
      <c r="CL1833" s="74"/>
      <c r="CM1833" s="74"/>
      <c r="CN1833" s="74"/>
      <c r="CO1833" s="74"/>
      <c r="CP1833" s="74"/>
      <c r="CQ1833" s="74"/>
      <c r="CR1833" s="74"/>
      <c r="CS1833" s="74"/>
      <c r="CT1833" s="74"/>
      <c r="CU1833" s="74"/>
      <c r="CV1833" s="74"/>
      <c r="CW1833" s="74"/>
      <c r="CX1833" s="74"/>
      <c r="CY1833" s="74"/>
      <c r="CZ1833" s="74"/>
      <c r="DA1833" s="74"/>
      <c r="DB1833" s="74"/>
      <c r="DC1833" s="74"/>
      <c r="DD1833" s="74"/>
      <c r="DE1833" s="74"/>
      <c r="DF1833" s="74"/>
      <c r="DG1833" s="74"/>
      <c r="DH1833" s="74"/>
      <c r="DI1833" s="74"/>
      <c r="DJ1833" s="74"/>
      <c r="DK1833" s="74"/>
      <c r="DL1833" s="74"/>
      <c r="DM1833" s="74"/>
      <c r="DN1833" s="74"/>
      <c r="DO1833" s="74"/>
      <c r="DP1833" s="74"/>
      <c r="DQ1833" s="74"/>
      <c r="DR1833" s="74"/>
      <c r="DS1833" s="74"/>
      <c r="DT1833" s="74"/>
      <c r="DU1833" s="74"/>
      <c r="DV1833" s="74"/>
      <c r="DW1833" s="74"/>
      <c r="DX1833" s="74"/>
      <c r="DY1833" s="74"/>
      <c r="DZ1833" s="74"/>
      <c r="EA1833" s="74"/>
      <c r="EB1833" s="74"/>
      <c r="EC1833" s="74"/>
      <c r="ED1833" s="74"/>
      <c r="EE1833" s="74"/>
      <c r="EF1833" s="74"/>
      <c r="EG1833" s="74"/>
      <c r="EH1833" s="74"/>
      <c r="EI1833" s="74"/>
      <c r="EJ1833" s="74"/>
      <c r="EK1833" s="74"/>
      <c r="EL1833" s="74"/>
      <c r="EM1833" s="74"/>
      <c r="EN1833" s="74"/>
      <c r="EO1833" s="74"/>
      <c r="EP1833" s="74"/>
      <c r="EQ1833" s="74"/>
      <c r="ER1833" s="74"/>
      <c r="ES1833" s="74"/>
      <c r="ET1833" s="74"/>
      <c r="EU1833" s="74"/>
      <c r="EV1833" s="74"/>
      <c r="EW1833" s="74"/>
      <c r="EX1833" s="74"/>
      <c r="EY1833" s="74"/>
      <c r="EZ1833" s="74"/>
      <c r="FA1833" s="74"/>
      <c r="FB1833" s="74"/>
      <c r="FC1833" s="74"/>
      <c r="FD1833" s="74"/>
      <c r="FE1833" s="74"/>
      <c r="FF1833" s="74"/>
      <c r="FG1833" s="74"/>
      <c r="FH1833" s="74"/>
      <c r="FI1833" s="74"/>
      <c r="FJ1833" s="74"/>
      <c r="FK1833" s="74"/>
      <c r="FL1833" s="74"/>
      <c r="FM1833" s="74"/>
      <c r="FN1833" s="74"/>
      <c r="FO1833" s="74"/>
      <c r="FP1833" s="74"/>
      <c r="FQ1833" s="74"/>
      <c r="FR1833" s="74"/>
      <c r="FS1833" s="74"/>
      <c r="FT1833" s="74"/>
      <c r="FU1833" s="74"/>
      <c r="FV1833" s="74"/>
      <c r="FW1833" s="74"/>
      <c r="FX1833" s="74"/>
      <c r="FY1833" s="74"/>
      <c r="FZ1833" s="74"/>
      <c r="GA1833" s="74"/>
      <c r="GB1833" s="74"/>
      <c r="GC1833" s="74">
        <v>0</v>
      </c>
      <c r="GD1833" s="74">
        <v>7</v>
      </c>
      <c r="GE1833" s="74">
        <v>4</v>
      </c>
      <c r="GF1833" s="74">
        <v>1</v>
      </c>
      <c r="GG1833" t="s">
        <v>245</v>
      </c>
      <c r="GH1833" t="s">
        <v>235</v>
      </c>
      <c r="GI1833" t="s">
        <v>236</v>
      </c>
      <c r="GJ1833" s="47"/>
      <c r="GK1833" s="30"/>
    </row>
    <row r="1834" spans="1:193" x14ac:dyDescent="0.2">
      <c r="A1834" t="s">
        <v>175</v>
      </c>
      <c r="B1834" t="s">
        <v>244</v>
      </c>
      <c r="C1834" t="s">
        <v>0</v>
      </c>
      <c r="D1834" t="s">
        <v>256</v>
      </c>
      <c r="E1834" t="s">
        <v>189</v>
      </c>
      <c r="F1834" t="s">
        <v>262</v>
      </c>
      <c r="G1834" t="s">
        <v>274</v>
      </c>
      <c r="H1834" s="74">
        <v>0</v>
      </c>
      <c r="I1834" s="74"/>
      <c r="J1834" s="74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 s="74"/>
      <c r="AD1834" s="74"/>
      <c r="AE1834" s="74"/>
      <c r="AF1834" s="74"/>
      <c r="AG1834" s="74"/>
      <c r="AH1834" s="74"/>
      <c r="AI1834" s="74"/>
      <c r="AJ1834" s="74"/>
      <c r="AK1834" s="74"/>
      <c r="AL1834" s="74"/>
      <c r="AM1834" s="74"/>
      <c r="AN1834" s="74"/>
      <c r="AO1834" s="74"/>
      <c r="AP1834" s="74"/>
      <c r="AQ1834" s="74"/>
      <c r="AR1834" s="74"/>
      <c r="AS1834" s="74"/>
      <c r="AT1834" s="74"/>
      <c r="AU1834" s="74"/>
      <c r="AV1834" s="74"/>
      <c r="AW1834" s="74"/>
      <c r="AX1834" s="74"/>
      <c r="AY1834" s="74"/>
      <c r="AZ1834" s="74"/>
      <c r="BA1834" s="74"/>
      <c r="BB1834" s="74"/>
      <c r="BC1834" s="74"/>
      <c r="BD1834" s="74"/>
      <c r="BE1834" s="74"/>
      <c r="BF1834" s="74"/>
      <c r="BG1834" s="74"/>
      <c r="BH1834" s="74"/>
      <c r="BI1834" s="74"/>
      <c r="BJ1834" s="74"/>
      <c r="BK1834" s="74"/>
      <c r="BL1834" s="74"/>
      <c r="BM1834" s="74"/>
      <c r="BN1834" s="74"/>
      <c r="BO1834" s="74"/>
      <c r="BP1834" s="74"/>
      <c r="BQ1834" s="74"/>
      <c r="BR1834" s="74"/>
      <c r="BS1834" s="74"/>
      <c r="BT1834" s="74"/>
      <c r="BU1834" s="74"/>
      <c r="BV1834" s="74"/>
      <c r="BW1834" s="74"/>
      <c r="BX1834" s="74"/>
      <c r="BY1834" s="74"/>
      <c r="BZ1834" s="74"/>
      <c r="CA1834" s="74"/>
      <c r="CB1834" s="74"/>
      <c r="CC1834" s="74"/>
      <c r="CD1834" s="74"/>
      <c r="CE1834" s="74"/>
      <c r="CF1834" s="74"/>
      <c r="CG1834" s="74"/>
      <c r="CH1834" s="74"/>
      <c r="CI1834" s="74"/>
      <c r="CJ1834" s="74"/>
      <c r="CK1834" s="74"/>
      <c r="CL1834" s="74"/>
      <c r="CM1834" s="74"/>
      <c r="CN1834" s="74"/>
      <c r="CO1834" s="74"/>
      <c r="CP1834" s="74"/>
      <c r="CQ1834" s="74"/>
      <c r="CR1834" s="74"/>
      <c r="CS1834" s="74"/>
      <c r="CT1834" s="74"/>
      <c r="CU1834" s="74"/>
      <c r="CV1834" s="74"/>
      <c r="CW1834" s="74"/>
      <c r="CX1834" s="74"/>
      <c r="CY1834" s="74"/>
      <c r="CZ1834" s="74"/>
      <c r="DA1834" s="74"/>
      <c r="DB1834" s="74"/>
      <c r="DC1834" s="74"/>
      <c r="DD1834" s="74"/>
      <c r="DE1834" s="74"/>
      <c r="DF1834" s="74"/>
      <c r="DG1834" s="74"/>
      <c r="DH1834" s="74"/>
      <c r="DI1834" s="74"/>
      <c r="DJ1834" s="74"/>
      <c r="DK1834" s="74"/>
      <c r="DL1834" s="74"/>
      <c r="DM1834" s="74"/>
      <c r="DN1834" s="74"/>
      <c r="DO1834" s="74"/>
      <c r="DP1834" s="74"/>
      <c r="DQ1834" s="74"/>
      <c r="DR1834" s="74"/>
      <c r="DS1834" s="74"/>
      <c r="DT1834" s="74"/>
      <c r="DU1834" s="74"/>
      <c r="DV1834" s="74"/>
      <c r="DW1834" s="74"/>
      <c r="DX1834" s="74"/>
      <c r="DY1834" s="74"/>
      <c r="DZ1834" s="74"/>
      <c r="EA1834" s="74"/>
      <c r="EB1834" s="74"/>
      <c r="EC1834" s="74"/>
      <c r="ED1834" s="74"/>
      <c r="EE1834" s="74"/>
      <c r="EF1834" s="74"/>
      <c r="EG1834" s="74"/>
      <c r="EH1834" s="74"/>
      <c r="EI1834" s="74"/>
      <c r="EJ1834" s="74"/>
      <c r="EK1834" s="74"/>
      <c r="EL1834" s="74"/>
      <c r="EM1834" s="74"/>
      <c r="EN1834" s="74"/>
      <c r="EO1834" s="74"/>
      <c r="EP1834" s="74"/>
      <c r="EQ1834" s="74"/>
      <c r="ER1834" s="74"/>
      <c r="ES1834" s="74"/>
      <c r="ET1834" s="74"/>
      <c r="EU1834" s="74"/>
      <c r="EV1834" s="74"/>
      <c r="EW1834" s="74"/>
      <c r="EX1834" s="74"/>
      <c r="EY1834" s="74"/>
      <c r="EZ1834" s="74"/>
      <c r="FA1834" s="74"/>
      <c r="FB1834" s="74"/>
      <c r="FC1834" s="74"/>
      <c r="FD1834" s="74"/>
      <c r="FE1834" s="74"/>
      <c r="FF1834" s="74"/>
      <c r="FG1834" s="74"/>
      <c r="FH1834" s="74"/>
      <c r="FI1834" s="74"/>
      <c r="FJ1834" s="74"/>
      <c r="FK1834" s="74"/>
      <c r="FL1834" s="74"/>
      <c r="FM1834" s="74"/>
      <c r="FN1834" s="74"/>
      <c r="FO1834" s="74"/>
      <c r="FP1834" s="74"/>
      <c r="FQ1834" s="74"/>
      <c r="FR1834" s="74"/>
      <c r="FS1834" s="74"/>
      <c r="FT1834" s="74"/>
      <c r="FU1834" s="74"/>
      <c r="FV1834" s="74"/>
      <c r="FW1834" s="74"/>
      <c r="FX1834" s="74"/>
      <c r="FY1834" s="74"/>
      <c r="FZ1834" s="74"/>
      <c r="GA1834" s="74"/>
      <c r="GB1834" s="74"/>
      <c r="GC1834" s="74">
        <v>0</v>
      </c>
      <c r="GD1834" s="74">
        <v>7</v>
      </c>
      <c r="GE1834" s="74">
        <v>4</v>
      </c>
      <c r="GF1834" s="74">
        <v>1</v>
      </c>
      <c r="GG1834" t="s">
        <v>245</v>
      </c>
      <c r="GH1834" t="s">
        <v>235</v>
      </c>
      <c r="GI1834" t="s">
        <v>236</v>
      </c>
      <c r="GJ1834" s="47"/>
      <c r="GK1834" s="30"/>
    </row>
    <row r="1835" spans="1:193" x14ac:dyDescent="0.2">
      <c r="A1835" t="s">
        <v>175</v>
      </c>
      <c r="B1835" t="s">
        <v>244</v>
      </c>
      <c r="C1835" t="s">
        <v>0</v>
      </c>
      <c r="D1835" t="s">
        <v>256</v>
      </c>
      <c r="E1835" t="s">
        <v>190</v>
      </c>
      <c r="F1835" t="s">
        <v>262</v>
      </c>
      <c r="G1835" t="s">
        <v>274</v>
      </c>
      <c r="H1835" s="74">
        <v>0</v>
      </c>
      <c r="I1835" s="74"/>
      <c r="J1835" s="74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 s="74"/>
      <c r="AD1835" s="74"/>
      <c r="AE1835" s="74"/>
      <c r="AF1835" s="74"/>
      <c r="AG1835" s="74"/>
      <c r="AH1835" s="74"/>
      <c r="AI1835" s="74"/>
      <c r="AJ1835" s="74"/>
      <c r="AK1835" s="74"/>
      <c r="AL1835" s="74"/>
      <c r="AM1835" s="74"/>
      <c r="AN1835" s="74"/>
      <c r="AO1835" s="74"/>
      <c r="AP1835" s="74"/>
      <c r="AQ1835" s="74"/>
      <c r="AR1835" s="74"/>
      <c r="AS1835" s="74"/>
      <c r="AT1835" s="74"/>
      <c r="AU1835" s="74"/>
      <c r="AV1835" s="74"/>
      <c r="AW1835" s="74"/>
      <c r="AX1835" s="74"/>
      <c r="AY1835" s="74"/>
      <c r="AZ1835" s="74"/>
      <c r="BA1835" s="74"/>
      <c r="BB1835" s="74"/>
      <c r="BC1835" s="74"/>
      <c r="BD1835" s="74"/>
      <c r="BE1835" s="74"/>
      <c r="BF1835" s="74"/>
      <c r="BG1835" s="74"/>
      <c r="BH1835" s="74"/>
      <c r="BI1835" s="74"/>
      <c r="BJ1835" s="74"/>
      <c r="BK1835" s="74"/>
      <c r="BL1835" s="74"/>
      <c r="BM1835" s="74"/>
      <c r="BN1835" s="74"/>
      <c r="BO1835" s="74"/>
      <c r="BP1835" s="74"/>
      <c r="BQ1835" s="74"/>
      <c r="BR1835" s="74"/>
      <c r="BS1835" s="74"/>
      <c r="BT1835" s="74"/>
      <c r="BU1835" s="74"/>
      <c r="BV1835" s="74"/>
      <c r="BW1835" s="74"/>
      <c r="BX1835" s="74"/>
      <c r="BY1835" s="74"/>
      <c r="BZ1835" s="74"/>
      <c r="CA1835" s="74"/>
      <c r="CB1835" s="74"/>
      <c r="CC1835" s="74"/>
      <c r="CD1835" s="74"/>
      <c r="CE1835" s="74"/>
      <c r="CF1835" s="74"/>
      <c r="CG1835" s="74"/>
      <c r="CH1835" s="74"/>
      <c r="CI1835" s="74"/>
      <c r="CJ1835" s="74"/>
      <c r="CK1835" s="74"/>
      <c r="CL1835" s="74"/>
      <c r="CM1835" s="74"/>
      <c r="CN1835" s="74"/>
      <c r="CO1835" s="74"/>
      <c r="CP1835" s="74"/>
      <c r="CQ1835" s="74"/>
      <c r="CR1835" s="74"/>
      <c r="CS1835" s="74"/>
      <c r="CT1835" s="74"/>
      <c r="CU1835" s="74"/>
      <c r="CV1835" s="74"/>
      <c r="CW1835" s="74"/>
      <c r="CX1835" s="74"/>
      <c r="CY1835" s="74"/>
      <c r="CZ1835" s="74"/>
      <c r="DA1835" s="74"/>
      <c r="DB1835" s="74"/>
      <c r="DC1835" s="74"/>
      <c r="DD1835" s="74"/>
      <c r="DE1835" s="74"/>
      <c r="DF1835" s="74"/>
      <c r="DG1835" s="74"/>
      <c r="DH1835" s="74"/>
      <c r="DI1835" s="74"/>
      <c r="DJ1835" s="74"/>
      <c r="DK1835" s="74"/>
      <c r="DL1835" s="74"/>
      <c r="DM1835" s="74"/>
      <c r="DN1835" s="74"/>
      <c r="DO1835" s="74"/>
      <c r="DP1835" s="74"/>
      <c r="DQ1835" s="74"/>
      <c r="DR1835" s="74"/>
      <c r="DS1835" s="74"/>
      <c r="DT1835" s="74"/>
      <c r="DU1835" s="74"/>
      <c r="DV1835" s="74"/>
      <c r="DW1835" s="74"/>
      <c r="DX1835" s="74"/>
      <c r="DY1835" s="74"/>
      <c r="DZ1835" s="74"/>
      <c r="EA1835" s="74"/>
      <c r="EB1835" s="74"/>
      <c r="EC1835" s="74"/>
      <c r="ED1835" s="74"/>
      <c r="EE1835" s="74"/>
      <c r="EF1835" s="74"/>
      <c r="EG1835" s="74"/>
      <c r="EH1835" s="74"/>
      <c r="EI1835" s="74"/>
      <c r="EJ1835" s="74"/>
      <c r="EK1835" s="74"/>
      <c r="EL1835" s="74"/>
      <c r="EM1835" s="74"/>
      <c r="EN1835" s="74"/>
      <c r="EO1835" s="74"/>
      <c r="EP1835" s="74"/>
      <c r="EQ1835" s="74"/>
      <c r="ER1835" s="74"/>
      <c r="ES1835" s="74"/>
      <c r="ET1835" s="74"/>
      <c r="EU1835" s="74"/>
      <c r="EV1835" s="74"/>
      <c r="EW1835" s="74"/>
      <c r="EX1835" s="74"/>
      <c r="EY1835" s="74"/>
      <c r="EZ1835" s="74"/>
      <c r="FA1835" s="74"/>
      <c r="FB1835" s="74"/>
      <c r="FC1835" s="74"/>
      <c r="FD1835" s="74"/>
      <c r="FE1835" s="74"/>
      <c r="FF1835" s="74"/>
      <c r="FG1835" s="74"/>
      <c r="FH1835" s="74"/>
      <c r="FI1835" s="74"/>
      <c r="FJ1835" s="74"/>
      <c r="FK1835" s="74"/>
      <c r="FL1835" s="74"/>
      <c r="FM1835" s="74"/>
      <c r="FN1835" s="74"/>
      <c r="FO1835" s="74"/>
      <c r="FP1835" s="74"/>
      <c r="FQ1835" s="74"/>
      <c r="FR1835" s="74"/>
      <c r="FS1835" s="74"/>
      <c r="FT1835" s="74"/>
      <c r="FU1835" s="74"/>
      <c r="FV1835" s="74"/>
      <c r="FW1835" s="74"/>
      <c r="FX1835" s="74"/>
      <c r="FY1835" s="74"/>
      <c r="FZ1835" s="74"/>
      <c r="GA1835" s="74"/>
      <c r="GB1835" s="74"/>
      <c r="GC1835" s="74">
        <v>0</v>
      </c>
      <c r="GD1835" s="74">
        <v>7</v>
      </c>
      <c r="GE1835" s="74">
        <v>4</v>
      </c>
      <c r="GF1835" s="74">
        <v>1</v>
      </c>
      <c r="GG1835" t="s">
        <v>245</v>
      </c>
      <c r="GH1835" t="s">
        <v>235</v>
      </c>
      <c r="GI1835" t="s">
        <v>236</v>
      </c>
      <c r="GJ1835" s="47"/>
      <c r="GK1835" s="30"/>
    </row>
    <row r="1836" spans="1:193" x14ac:dyDescent="0.2">
      <c r="A1836" t="s">
        <v>175</v>
      </c>
      <c r="B1836" t="s">
        <v>244</v>
      </c>
      <c r="C1836" t="s">
        <v>0</v>
      </c>
      <c r="D1836" t="s">
        <v>256</v>
      </c>
      <c r="E1836" t="s">
        <v>191</v>
      </c>
      <c r="F1836" t="s">
        <v>262</v>
      </c>
      <c r="G1836" t="s">
        <v>274</v>
      </c>
      <c r="H1836" s="74">
        <v>0</v>
      </c>
      <c r="I1836" s="74"/>
      <c r="J1836" s="74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 s="74"/>
      <c r="AD1836" s="74"/>
      <c r="AE1836" s="74"/>
      <c r="AF1836" s="74"/>
      <c r="AG1836" s="74"/>
      <c r="AH1836" s="74"/>
      <c r="AI1836" s="74"/>
      <c r="AJ1836" s="74"/>
      <c r="AK1836" s="74"/>
      <c r="AL1836" s="74"/>
      <c r="AM1836" s="74"/>
      <c r="AN1836" s="74"/>
      <c r="AO1836" s="74"/>
      <c r="AP1836" s="74"/>
      <c r="AQ1836" s="74"/>
      <c r="AR1836" s="74"/>
      <c r="AS1836" s="74"/>
      <c r="AT1836" s="74"/>
      <c r="AU1836" s="74"/>
      <c r="AV1836" s="74"/>
      <c r="AW1836" s="74"/>
      <c r="AX1836" s="74"/>
      <c r="AY1836" s="74"/>
      <c r="AZ1836" s="74"/>
      <c r="BA1836" s="74"/>
      <c r="BB1836" s="74"/>
      <c r="BC1836" s="74"/>
      <c r="BD1836" s="74"/>
      <c r="BE1836" s="74"/>
      <c r="BF1836" s="74"/>
      <c r="BG1836" s="74"/>
      <c r="BH1836" s="74"/>
      <c r="BI1836" s="74"/>
      <c r="BJ1836" s="74"/>
      <c r="BK1836" s="74"/>
      <c r="BL1836" s="74"/>
      <c r="BM1836" s="74"/>
      <c r="BN1836" s="74"/>
      <c r="BO1836" s="74"/>
      <c r="BP1836" s="74"/>
      <c r="BQ1836" s="74"/>
      <c r="BR1836" s="74"/>
      <c r="BS1836" s="74"/>
      <c r="BT1836" s="74"/>
      <c r="BU1836" s="74"/>
      <c r="BV1836" s="74"/>
      <c r="BW1836" s="74"/>
      <c r="BX1836" s="74"/>
      <c r="BY1836" s="74"/>
      <c r="BZ1836" s="74"/>
      <c r="CA1836" s="74"/>
      <c r="CB1836" s="74"/>
      <c r="CC1836" s="74"/>
      <c r="CD1836" s="74"/>
      <c r="CE1836" s="74"/>
      <c r="CF1836" s="74"/>
      <c r="CG1836" s="74"/>
      <c r="CH1836" s="74"/>
      <c r="CI1836" s="74"/>
      <c r="CJ1836" s="74"/>
      <c r="CK1836" s="74"/>
      <c r="CL1836" s="74"/>
      <c r="CM1836" s="74"/>
      <c r="CN1836" s="74"/>
      <c r="CO1836" s="74"/>
      <c r="CP1836" s="74"/>
      <c r="CQ1836" s="74"/>
      <c r="CR1836" s="74"/>
      <c r="CS1836" s="74"/>
      <c r="CT1836" s="74"/>
      <c r="CU1836" s="74"/>
      <c r="CV1836" s="74"/>
      <c r="CW1836" s="74"/>
      <c r="CX1836" s="74"/>
      <c r="CY1836" s="74"/>
      <c r="CZ1836" s="74"/>
      <c r="DA1836" s="74"/>
      <c r="DB1836" s="74"/>
      <c r="DC1836" s="74"/>
      <c r="DD1836" s="74"/>
      <c r="DE1836" s="74"/>
      <c r="DF1836" s="74"/>
      <c r="DG1836" s="74"/>
      <c r="DH1836" s="74"/>
      <c r="DI1836" s="74"/>
      <c r="DJ1836" s="74"/>
      <c r="DK1836" s="74"/>
      <c r="DL1836" s="74"/>
      <c r="DM1836" s="74"/>
      <c r="DN1836" s="74"/>
      <c r="DO1836" s="74"/>
      <c r="DP1836" s="74"/>
      <c r="DQ1836" s="74"/>
      <c r="DR1836" s="74"/>
      <c r="DS1836" s="74"/>
      <c r="DT1836" s="74"/>
      <c r="DU1836" s="74"/>
      <c r="DV1836" s="74"/>
      <c r="DW1836" s="74"/>
      <c r="DX1836" s="74"/>
      <c r="DY1836" s="74"/>
      <c r="DZ1836" s="74"/>
      <c r="EA1836" s="74"/>
      <c r="EB1836" s="74"/>
      <c r="EC1836" s="74"/>
      <c r="ED1836" s="74"/>
      <c r="EE1836" s="74"/>
      <c r="EF1836" s="74"/>
      <c r="EG1836" s="74"/>
      <c r="EH1836" s="74"/>
      <c r="EI1836" s="74"/>
      <c r="EJ1836" s="74"/>
      <c r="EK1836" s="74"/>
      <c r="EL1836" s="74"/>
      <c r="EM1836" s="74"/>
      <c r="EN1836" s="74"/>
      <c r="EO1836" s="74"/>
      <c r="EP1836" s="74"/>
      <c r="EQ1836" s="74"/>
      <c r="ER1836" s="74"/>
      <c r="ES1836" s="74"/>
      <c r="ET1836" s="74"/>
      <c r="EU1836" s="74"/>
      <c r="EV1836" s="74"/>
      <c r="EW1836" s="74"/>
      <c r="EX1836" s="74"/>
      <c r="EY1836" s="74"/>
      <c r="EZ1836" s="74"/>
      <c r="FA1836" s="74"/>
      <c r="FB1836" s="74"/>
      <c r="FC1836" s="74"/>
      <c r="FD1836" s="74"/>
      <c r="FE1836" s="74"/>
      <c r="FF1836" s="74"/>
      <c r="FG1836" s="74"/>
      <c r="FH1836" s="74"/>
      <c r="FI1836" s="74"/>
      <c r="FJ1836" s="74"/>
      <c r="FK1836" s="74"/>
      <c r="FL1836" s="74"/>
      <c r="FM1836" s="74"/>
      <c r="FN1836" s="74"/>
      <c r="FO1836" s="74"/>
      <c r="FP1836" s="74"/>
      <c r="FQ1836" s="74"/>
      <c r="FR1836" s="74"/>
      <c r="FS1836" s="74"/>
      <c r="FT1836" s="74"/>
      <c r="FU1836" s="74"/>
      <c r="FV1836" s="74"/>
      <c r="FW1836" s="74"/>
      <c r="FX1836" s="74"/>
      <c r="FY1836" s="74"/>
      <c r="FZ1836" s="74"/>
      <c r="GA1836" s="74"/>
      <c r="GB1836" s="74"/>
      <c r="GC1836" s="74">
        <v>0</v>
      </c>
      <c r="GD1836" s="74">
        <v>7</v>
      </c>
      <c r="GE1836" s="74">
        <v>4</v>
      </c>
      <c r="GF1836" s="74">
        <v>1</v>
      </c>
      <c r="GG1836" t="s">
        <v>245</v>
      </c>
      <c r="GH1836" t="s">
        <v>235</v>
      </c>
      <c r="GI1836" t="s">
        <v>236</v>
      </c>
      <c r="GJ1836" s="47"/>
      <c r="GK1836" s="30"/>
    </row>
    <row r="1837" spans="1:193" x14ac:dyDescent="0.2">
      <c r="A1837" t="s">
        <v>175</v>
      </c>
      <c r="B1837" t="s">
        <v>244</v>
      </c>
      <c r="C1837" t="s">
        <v>0</v>
      </c>
      <c r="D1837" t="s">
        <v>256</v>
      </c>
      <c r="E1837" t="s">
        <v>192</v>
      </c>
      <c r="F1837" t="s">
        <v>262</v>
      </c>
      <c r="G1837" t="s">
        <v>274</v>
      </c>
      <c r="H1837" s="74">
        <v>0</v>
      </c>
      <c r="I1837" s="74"/>
      <c r="J1837" s="74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 s="74"/>
      <c r="AD1837" s="74"/>
      <c r="AE1837" s="74"/>
      <c r="AF1837" s="74"/>
      <c r="AG1837" s="74"/>
      <c r="AH1837" s="74"/>
      <c r="AI1837" s="74"/>
      <c r="AJ1837" s="74"/>
      <c r="AK1837" s="74"/>
      <c r="AL1837" s="74"/>
      <c r="AM1837" s="74"/>
      <c r="AN1837" s="74"/>
      <c r="AO1837" s="74"/>
      <c r="AP1837" s="74"/>
      <c r="AQ1837" s="74"/>
      <c r="AR1837" s="74"/>
      <c r="AS1837" s="74"/>
      <c r="AT1837" s="74"/>
      <c r="AU1837" s="74"/>
      <c r="AV1837" s="74"/>
      <c r="AW1837" s="74"/>
      <c r="AX1837" s="74"/>
      <c r="AY1837" s="74"/>
      <c r="AZ1837" s="74"/>
      <c r="BA1837" s="74"/>
      <c r="BB1837" s="74"/>
      <c r="BC1837" s="74"/>
      <c r="BD1837" s="74"/>
      <c r="BE1837" s="74"/>
      <c r="BF1837" s="74"/>
      <c r="BG1837" s="74"/>
      <c r="BH1837" s="74"/>
      <c r="BI1837" s="74"/>
      <c r="BJ1837" s="74"/>
      <c r="BK1837" s="74"/>
      <c r="BL1837" s="74"/>
      <c r="BM1837" s="74"/>
      <c r="BN1837" s="74"/>
      <c r="BO1837" s="74"/>
      <c r="BP1837" s="74"/>
      <c r="BQ1837" s="74"/>
      <c r="BR1837" s="74"/>
      <c r="BS1837" s="74"/>
      <c r="BT1837" s="74"/>
      <c r="BU1837" s="74"/>
      <c r="BV1837" s="74"/>
      <c r="BW1837" s="74"/>
      <c r="BX1837" s="74"/>
      <c r="BY1837" s="74"/>
      <c r="BZ1837" s="74"/>
      <c r="CA1837" s="74"/>
      <c r="CB1837" s="74"/>
      <c r="CC1837" s="74"/>
      <c r="CD1837" s="74"/>
      <c r="CE1837" s="74"/>
      <c r="CF1837" s="74"/>
      <c r="CG1837" s="74"/>
      <c r="CH1837" s="74"/>
      <c r="CI1837" s="74"/>
      <c r="CJ1837" s="74"/>
      <c r="CK1837" s="74"/>
      <c r="CL1837" s="74"/>
      <c r="CM1837" s="74"/>
      <c r="CN1837" s="74"/>
      <c r="CO1837" s="74"/>
      <c r="CP1837" s="74"/>
      <c r="CQ1837" s="74"/>
      <c r="CR1837" s="74"/>
      <c r="CS1837" s="74"/>
      <c r="CT1837" s="74"/>
      <c r="CU1837" s="74"/>
      <c r="CV1837" s="74"/>
      <c r="CW1837" s="74"/>
      <c r="CX1837" s="74"/>
      <c r="CY1837" s="74"/>
      <c r="CZ1837" s="74"/>
      <c r="DA1837" s="74"/>
      <c r="DB1837" s="74"/>
      <c r="DC1837" s="74"/>
      <c r="DD1837" s="74"/>
      <c r="DE1837" s="74"/>
      <c r="DF1837" s="74"/>
      <c r="DG1837" s="74"/>
      <c r="DH1837" s="74"/>
      <c r="DI1837" s="74"/>
      <c r="DJ1837" s="74"/>
      <c r="DK1837" s="74"/>
      <c r="DL1837" s="74"/>
      <c r="DM1837" s="74"/>
      <c r="DN1837" s="74"/>
      <c r="DO1837" s="74"/>
      <c r="DP1837" s="74"/>
      <c r="DQ1837" s="74"/>
      <c r="DR1837" s="74"/>
      <c r="DS1837" s="74"/>
      <c r="DT1837" s="74"/>
      <c r="DU1837" s="74"/>
      <c r="DV1837" s="74"/>
      <c r="DW1837" s="74"/>
      <c r="DX1837" s="74"/>
      <c r="DY1837" s="74"/>
      <c r="DZ1837" s="74"/>
      <c r="EA1837" s="74"/>
      <c r="EB1837" s="74"/>
      <c r="EC1837" s="74"/>
      <c r="ED1837" s="74"/>
      <c r="EE1837" s="74"/>
      <c r="EF1837" s="74"/>
      <c r="EG1837" s="74"/>
      <c r="EH1837" s="74"/>
      <c r="EI1837" s="74"/>
      <c r="EJ1837" s="74"/>
      <c r="EK1837" s="74"/>
      <c r="EL1837" s="74"/>
      <c r="EM1837" s="74"/>
      <c r="EN1837" s="74"/>
      <c r="EO1837" s="74"/>
      <c r="EP1837" s="74"/>
      <c r="EQ1837" s="74"/>
      <c r="ER1837" s="74"/>
      <c r="ES1837" s="74"/>
      <c r="ET1837" s="74"/>
      <c r="EU1837" s="74"/>
      <c r="EV1837" s="74"/>
      <c r="EW1837" s="74"/>
      <c r="EX1837" s="74"/>
      <c r="EY1837" s="74"/>
      <c r="EZ1837" s="74"/>
      <c r="FA1837" s="74"/>
      <c r="FB1837" s="74"/>
      <c r="FC1837" s="74"/>
      <c r="FD1837" s="74"/>
      <c r="FE1837" s="74"/>
      <c r="FF1837" s="74"/>
      <c r="FG1837" s="74"/>
      <c r="FH1837" s="74"/>
      <c r="FI1837" s="74"/>
      <c r="FJ1837" s="74"/>
      <c r="FK1837" s="74"/>
      <c r="FL1837" s="74"/>
      <c r="FM1837" s="74"/>
      <c r="FN1837" s="74"/>
      <c r="FO1837" s="74"/>
      <c r="FP1837" s="74"/>
      <c r="FQ1837" s="74"/>
      <c r="FR1837" s="74"/>
      <c r="FS1837" s="74"/>
      <c r="FT1837" s="74"/>
      <c r="FU1837" s="74"/>
      <c r="FV1837" s="74"/>
      <c r="FW1837" s="74"/>
      <c r="FX1837" s="74"/>
      <c r="FY1837" s="74"/>
      <c r="FZ1837" s="74"/>
      <c r="GA1837" s="74"/>
      <c r="GB1837" s="74"/>
      <c r="GC1837" s="74">
        <v>0</v>
      </c>
      <c r="GD1837" s="74">
        <v>7</v>
      </c>
      <c r="GE1837" s="74">
        <v>4</v>
      </c>
      <c r="GF1837" s="74">
        <v>1</v>
      </c>
      <c r="GG1837" t="s">
        <v>245</v>
      </c>
      <c r="GH1837" t="s">
        <v>235</v>
      </c>
      <c r="GI1837" t="s">
        <v>236</v>
      </c>
      <c r="GJ1837" s="47"/>
      <c r="GK1837" s="30"/>
    </row>
    <row r="1838" spans="1:193" x14ac:dyDescent="0.2">
      <c r="A1838" t="s">
        <v>175</v>
      </c>
      <c r="B1838" t="s">
        <v>244</v>
      </c>
      <c r="C1838" t="s">
        <v>0</v>
      </c>
      <c r="D1838" t="s">
        <v>185</v>
      </c>
      <c r="E1838" t="s">
        <v>222</v>
      </c>
      <c r="F1838" t="s">
        <v>262</v>
      </c>
      <c r="G1838" t="s">
        <v>274</v>
      </c>
      <c r="H1838" s="74">
        <v>0</v>
      </c>
      <c r="I1838" s="74"/>
      <c r="J1838" s="74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 s="74"/>
      <c r="AD1838" s="74"/>
      <c r="AE1838" s="74"/>
      <c r="AF1838" s="74"/>
      <c r="AG1838" s="74"/>
      <c r="AH1838" s="74"/>
      <c r="AI1838" s="74"/>
      <c r="AJ1838" s="74"/>
      <c r="AK1838" s="74"/>
      <c r="AL1838" s="74"/>
      <c r="AM1838" s="74"/>
      <c r="AN1838" s="74"/>
      <c r="AO1838" s="74"/>
      <c r="AP1838" s="74"/>
      <c r="AQ1838" s="74"/>
      <c r="AR1838" s="74"/>
      <c r="AS1838" s="74"/>
      <c r="AT1838" s="74"/>
      <c r="AU1838" s="74"/>
      <c r="AV1838" s="74"/>
      <c r="AW1838" s="74"/>
      <c r="AX1838" s="74"/>
      <c r="AY1838" s="74"/>
      <c r="AZ1838" s="74"/>
      <c r="BA1838" s="74"/>
      <c r="BB1838" s="74"/>
      <c r="BC1838" s="74"/>
      <c r="BD1838" s="74"/>
      <c r="BE1838" s="74"/>
      <c r="BF1838" s="74"/>
      <c r="BG1838" s="74"/>
      <c r="BH1838" s="74"/>
      <c r="BI1838" s="74"/>
      <c r="BJ1838" s="74"/>
      <c r="BK1838" s="74"/>
      <c r="BL1838" s="74"/>
      <c r="BM1838" s="74"/>
      <c r="BN1838" s="74"/>
      <c r="BO1838" s="74"/>
      <c r="BP1838" s="74"/>
      <c r="BQ1838" s="74"/>
      <c r="BR1838" s="74"/>
      <c r="BS1838" s="74"/>
      <c r="BT1838" s="74"/>
      <c r="BU1838" s="74"/>
      <c r="BV1838" s="74"/>
      <c r="BW1838" s="74"/>
      <c r="BX1838" s="74"/>
      <c r="BY1838" s="74"/>
      <c r="BZ1838" s="74"/>
      <c r="CA1838" s="74"/>
      <c r="CB1838" s="74"/>
      <c r="CC1838" s="74"/>
      <c r="CD1838" s="74"/>
      <c r="CE1838" s="74"/>
      <c r="CF1838" s="74"/>
      <c r="CG1838" s="74"/>
      <c r="CH1838" s="74"/>
      <c r="CI1838" s="74"/>
      <c r="CJ1838" s="74"/>
      <c r="CK1838" s="74"/>
      <c r="CL1838" s="74"/>
      <c r="CM1838" s="74"/>
      <c r="CN1838" s="74"/>
      <c r="CO1838" s="74"/>
      <c r="CP1838" s="74"/>
      <c r="CQ1838" s="74"/>
      <c r="CR1838" s="74"/>
      <c r="CS1838" s="74"/>
      <c r="CT1838" s="74"/>
      <c r="CU1838" s="74"/>
      <c r="CV1838" s="74"/>
      <c r="CW1838" s="74"/>
      <c r="CX1838" s="74"/>
      <c r="CY1838" s="74"/>
      <c r="CZ1838" s="74"/>
      <c r="DA1838" s="74"/>
      <c r="DB1838" s="74"/>
      <c r="DC1838" s="74"/>
      <c r="DD1838" s="74"/>
      <c r="DE1838" s="74"/>
      <c r="DF1838" s="74"/>
      <c r="DG1838" s="74"/>
      <c r="DH1838" s="74"/>
      <c r="DI1838" s="74"/>
      <c r="DJ1838" s="74"/>
      <c r="DK1838" s="74"/>
      <c r="DL1838" s="74"/>
      <c r="DM1838" s="74"/>
      <c r="DN1838" s="74"/>
      <c r="DO1838" s="74"/>
      <c r="DP1838" s="74"/>
      <c r="DQ1838" s="74"/>
      <c r="DR1838" s="74"/>
      <c r="DS1838" s="74"/>
      <c r="DT1838" s="74"/>
      <c r="DU1838" s="74"/>
      <c r="DV1838" s="74"/>
      <c r="DW1838" s="74"/>
      <c r="DX1838" s="74"/>
      <c r="DY1838" s="74"/>
      <c r="DZ1838" s="74"/>
      <c r="EA1838" s="74"/>
      <c r="EB1838" s="74"/>
      <c r="EC1838" s="74"/>
      <c r="ED1838" s="74"/>
      <c r="EE1838" s="74"/>
      <c r="EF1838" s="74"/>
      <c r="EG1838" s="74"/>
      <c r="EH1838" s="74"/>
      <c r="EI1838" s="74"/>
      <c r="EJ1838" s="74"/>
      <c r="EK1838" s="74"/>
      <c r="EL1838" s="74"/>
      <c r="EM1838" s="74"/>
      <c r="EN1838" s="74"/>
      <c r="EO1838" s="74"/>
      <c r="EP1838" s="74"/>
      <c r="EQ1838" s="74"/>
      <c r="ER1838" s="74"/>
      <c r="ES1838" s="74"/>
      <c r="ET1838" s="74"/>
      <c r="EU1838" s="74"/>
      <c r="EV1838" s="74"/>
      <c r="EW1838" s="74"/>
      <c r="EX1838" s="74"/>
      <c r="EY1838" s="74"/>
      <c r="EZ1838" s="74"/>
      <c r="FA1838" s="74"/>
      <c r="FB1838" s="74"/>
      <c r="FC1838" s="74"/>
      <c r="FD1838" s="74"/>
      <c r="FE1838" s="74"/>
      <c r="FF1838" s="74"/>
      <c r="FG1838" s="74"/>
      <c r="FH1838" s="74"/>
      <c r="FI1838" s="74"/>
      <c r="FJ1838" s="74"/>
      <c r="FK1838" s="74"/>
      <c r="FL1838" s="74"/>
      <c r="FM1838" s="74"/>
      <c r="FN1838" s="74"/>
      <c r="FO1838" s="74"/>
      <c r="FP1838" s="74"/>
      <c r="FQ1838" s="74"/>
      <c r="FR1838" s="74"/>
      <c r="FS1838" s="74"/>
      <c r="FT1838" s="74"/>
      <c r="FU1838" s="74"/>
      <c r="FV1838" s="74"/>
      <c r="FW1838" s="74"/>
      <c r="FX1838" s="74"/>
      <c r="FY1838" s="74"/>
      <c r="FZ1838" s="74"/>
      <c r="GA1838" s="74"/>
      <c r="GB1838" s="74"/>
      <c r="GC1838" s="74">
        <v>0</v>
      </c>
      <c r="GD1838" s="74">
        <v>7</v>
      </c>
      <c r="GE1838" s="74">
        <v>4</v>
      </c>
      <c r="GF1838" s="74">
        <v>1</v>
      </c>
      <c r="GG1838" t="s">
        <v>245</v>
      </c>
      <c r="GH1838" t="s">
        <v>235</v>
      </c>
      <c r="GI1838" t="s">
        <v>236</v>
      </c>
      <c r="GJ1838" s="47"/>
      <c r="GK1838" s="30"/>
    </row>
    <row r="1839" spans="1:193" x14ac:dyDescent="0.2">
      <c r="A1839" t="s">
        <v>175</v>
      </c>
      <c r="B1839" t="s">
        <v>244</v>
      </c>
      <c r="C1839" t="s">
        <v>0</v>
      </c>
      <c r="D1839" t="s">
        <v>185</v>
      </c>
      <c r="E1839" t="s">
        <v>223</v>
      </c>
      <c r="F1839" t="s">
        <v>262</v>
      </c>
      <c r="G1839" t="s">
        <v>274</v>
      </c>
      <c r="H1839" s="74">
        <v>0</v>
      </c>
      <c r="I1839" s="74"/>
      <c r="J1839" s="74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 s="74"/>
      <c r="AD1839" s="74"/>
      <c r="AE1839" s="74"/>
      <c r="AF1839" s="74"/>
      <c r="AG1839" s="74"/>
      <c r="AH1839" s="74"/>
      <c r="AI1839" s="74"/>
      <c r="AJ1839" s="74"/>
      <c r="AK1839" s="74"/>
      <c r="AL1839" s="74"/>
      <c r="AM1839" s="74"/>
      <c r="AN1839" s="74"/>
      <c r="AO1839" s="74"/>
      <c r="AP1839" s="74"/>
      <c r="AQ1839" s="74"/>
      <c r="AR1839" s="74"/>
      <c r="AS1839" s="74"/>
      <c r="AT1839" s="74"/>
      <c r="AU1839" s="74"/>
      <c r="AV1839" s="74"/>
      <c r="AW1839" s="74"/>
      <c r="AX1839" s="74"/>
      <c r="AY1839" s="74"/>
      <c r="AZ1839" s="74"/>
      <c r="BA1839" s="74"/>
      <c r="BB1839" s="74"/>
      <c r="BC1839" s="74"/>
      <c r="BD1839" s="74"/>
      <c r="BE1839" s="74"/>
      <c r="BF1839" s="74"/>
      <c r="BG1839" s="74"/>
      <c r="BH1839" s="74"/>
      <c r="BI1839" s="74"/>
      <c r="BJ1839" s="74"/>
      <c r="BK1839" s="74"/>
      <c r="BL1839" s="74"/>
      <c r="BM1839" s="74"/>
      <c r="BN1839" s="74"/>
      <c r="BO1839" s="74"/>
      <c r="BP1839" s="74"/>
      <c r="BQ1839" s="74"/>
      <c r="BR1839" s="74"/>
      <c r="BS1839" s="74"/>
      <c r="BT1839" s="74"/>
      <c r="BU1839" s="74"/>
      <c r="BV1839" s="74"/>
      <c r="BW1839" s="74"/>
      <c r="BX1839" s="74"/>
      <c r="BY1839" s="74"/>
      <c r="BZ1839" s="74"/>
      <c r="CA1839" s="74"/>
      <c r="CB1839" s="74"/>
      <c r="CC1839" s="74"/>
      <c r="CD1839" s="74"/>
      <c r="CE1839" s="74"/>
      <c r="CF1839" s="74"/>
      <c r="CG1839" s="74"/>
      <c r="CH1839" s="74"/>
      <c r="CI1839" s="74"/>
      <c r="CJ1839" s="74"/>
      <c r="CK1839" s="74"/>
      <c r="CL1839" s="74"/>
      <c r="CM1839" s="74"/>
      <c r="CN1839" s="74"/>
      <c r="CO1839" s="74"/>
      <c r="CP1839" s="74"/>
      <c r="CQ1839" s="74"/>
      <c r="CR1839" s="74"/>
      <c r="CS1839" s="74"/>
      <c r="CT1839" s="74"/>
      <c r="CU1839" s="74"/>
      <c r="CV1839" s="74"/>
      <c r="CW1839" s="74"/>
      <c r="CX1839" s="74"/>
      <c r="CY1839" s="74"/>
      <c r="CZ1839" s="74"/>
      <c r="DA1839" s="74"/>
      <c r="DB1839" s="74"/>
      <c r="DC1839" s="74"/>
      <c r="DD1839" s="74"/>
      <c r="DE1839" s="74"/>
      <c r="DF1839" s="74"/>
      <c r="DG1839" s="74"/>
      <c r="DH1839" s="74"/>
      <c r="DI1839" s="74"/>
      <c r="DJ1839" s="74"/>
      <c r="DK1839" s="74"/>
      <c r="DL1839" s="74"/>
      <c r="DM1839" s="74"/>
      <c r="DN1839" s="74"/>
      <c r="DO1839" s="74"/>
      <c r="DP1839" s="74"/>
      <c r="DQ1839" s="74"/>
      <c r="DR1839" s="74"/>
      <c r="DS1839" s="74"/>
      <c r="DT1839" s="74"/>
      <c r="DU1839" s="74"/>
      <c r="DV1839" s="74"/>
      <c r="DW1839" s="74"/>
      <c r="DX1839" s="74"/>
      <c r="DY1839" s="74"/>
      <c r="DZ1839" s="74"/>
      <c r="EA1839" s="74"/>
      <c r="EB1839" s="74"/>
      <c r="EC1839" s="74"/>
      <c r="ED1839" s="74"/>
      <c r="EE1839" s="74"/>
      <c r="EF1839" s="74"/>
      <c r="EG1839" s="74"/>
      <c r="EH1839" s="74"/>
      <c r="EI1839" s="74"/>
      <c r="EJ1839" s="74"/>
      <c r="EK1839" s="74"/>
      <c r="EL1839" s="74"/>
      <c r="EM1839" s="74"/>
      <c r="EN1839" s="74"/>
      <c r="EO1839" s="74"/>
      <c r="EP1839" s="74"/>
      <c r="EQ1839" s="74"/>
      <c r="ER1839" s="74"/>
      <c r="ES1839" s="74"/>
      <c r="ET1839" s="74"/>
      <c r="EU1839" s="74"/>
      <c r="EV1839" s="74"/>
      <c r="EW1839" s="74"/>
      <c r="EX1839" s="74"/>
      <c r="EY1839" s="74"/>
      <c r="EZ1839" s="74"/>
      <c r="FA1839" s="74"/>
      <c r="FB1839" s="74"/>
      <c r="FC1839" s="74"/>
      <c r="FD1839" s="74"/>
      <c r="FE1839" s="74"/>
      <c r="FF1839" s="74"/>
      <c r="FG1839" s="74"/>
      <c r="FH1839" s="74"/>
      <c r="FI1839" s="74"/>
      <c r="FJ1839" s="74"/>
      <c r="FK1839" s="74"/>
      <c r="FL1839" s="74"/>
      <c r="FM1839" s="74"/>
      <c r="FN1839" s="74"/>
      <c r="FO1839" s="74"/>
      <c r="FP1839" s="74"/>
      <c r="FQ1839" s="74"/>
      <c r="FR1839" s="74"/>
      <c r="FS1839" s="74"/>
      <c r="FT1839" s="74"/>
      <c r="FU1839" s="74"/>
      <c r="FV1839" s="74"/>
      <c r="FW1839" s="74"/>
      <c r="FX1839" s="74"/>
      <c r="FY1839" s="74"/>
      <c r="FZ1839" s="74"/>
      <c r="GA1839" s="74"/>
      <c r="GB1839" s="74"/>
      <c r="GC1839" s="74">
        <v>0</v>
      </c>
      <c r="GD1839" s="74">
        <v>7</v>
      </c>
      <c r="GE1839" s="74">
        <v>4</v>
      </c>
      <c r="GF1839" s="74">
        <v>1</v>
      </c>
      <c r="GG1839" t="s">
        <v>245</v>
      </c>
      <c r="GH1839" t="s">
        <v>235</v>
      </c>
      <c r="GI1839" t="s">
        <v>236</v>
      </c>
      <c r="GJ1839" s="47"/>
      <c r="GK1839" s="30"/>
    </row>
    <row r="1840" spans="1:193" x14ac:dyDescent="0.2">
      <c r="A1840" t="s">
        <v>175</v>
      </c>
      <c r="B1840" t="s">
        <v>244</v>
      </c>
      <c r="C1840" t="s">
        <v>0</v>
      </c>
      <c r="D1840" t="s">
        <v>185</v>
      </c>
      <c r="E1840" t="s">
        <v>224</v>
      </c>
      <c r="F1840" t="s">
        <v>262</v>
      </c>
      <c r="G1840" t="s">
        <v>274</v>
      </c>
      <c r="H1840" s="74">
        <v>0</v>
      </c>
      <c r="I1840" s="74"/>
      <c r="J1840" s="74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 s="74"/>
      <c r="AD1840" s="74"/>
      <c r="AE1840" s="74"/>
      <c r="AF1840" s="74"/>
      <c r="AG1840" s="74"/>
      <c r="AH1840" s="74"/>
      <c r="AI1840" s="74"/>
      <c r="AJ1840" s="74"/>
      <c r="AK1840" s="74"/>
      <c r="AL1840" s="74"/>
      <c r="AM1840" s="74"/>
      <c r="AN1840" s="74"/>
      <c r="AO1840" s="74"/>
      <c r="AP1840" s="74"/>
      <c r="AQ1840" s="74"/>
      <c r="AR1840" s="74"/>
      <c r="AS1840" s="74"/>
      <c r="AT1840" s="74"/>
      <c r="AU1840" s="74"/>
      <c r="AV1840" s="74"/>
      <c r="AW1840" s="74"/>
      <c r="AX1840" s="74"/>
      <c r="AY1840" s="74"/>
      <c r="AZ1840" s="74"/>
      <c r="BA1840" s="74"/>
      <c r="BB1840" s="74"/>
      <c r="BC1840" s="74"/>
      <c r="BD1840" s="74"/>
      <c r="BE1840" s="74"/>
      <c r="BF1840" s="74"/>
      <c r="BG1840" s="74"/>
      <c r="BH1840" s="74"/>
      <c r="BI1840" s="74"/>
      <c r="BJ1840" s="74"/>
      <c r="BK1840" s="74"/>
      <c r="BL1840" s="74"/>
      <c r="BM1840" s="74"/>
      <c r="BN1840" s="74"/>
      <c r="BO1840" s="74"/>
      <c r="BP1840" s="74"/>
      <c r="BQ1840" s="74"/>
      <c r="BR1840" s="74"/>
      <c r="BS1840" s="74"/>
      <c r="BT1840" s="74"/>
      <c r="BU1840" s="74"/>
      <c r="BV1840" s="74"/>
      <c r="BW1840" s="74"/>
      <c r="BX1840" s="74"/>
      <c r="BY1840" s="74"/>
      <c r="BZ1840" s="74"/>
      <c r="CA1840" s="74"/>
      <c r="CB1840" s="74"/>
      <c r="CC1840" s="74"/>
      <c r="CD1840" s="74"/>
      <c r="CE1840" s="74"/>
      <c r="CF1840" s="74"/>
      <c r="CG1840" s="74"/>
      <c r="CH1840" s="74"/>
      <c r="CI1840" s="74"/>
      <c r="CJ1840" s="74"/>
      <c r="CK1840" s="74"/>
      <c r="CL1840" s="74"/>
      <c r="CM1840" s="74"/>
      <c r="CN1840" s="74"/>
      <c r="CO1840" s="74"/>
      <c r="CP1840" s="74"/>
      <c r="CQ1840" s="74"/>
      <c r="CR1840" s="74"/>
      <c r="CS1840" s="74"/>
      <c r="CT1840" s="74"/>
      <c r="CU1840" s="74"/>
      <c r="CV1840" s="74"/>
      <c r="CW1840" s="74"/>
      <c r="CX1840" s="74"/>
      <c r="CY1840" s="74"/>
      <c r="CZ1840" s="74"/>
      <c r="DA1840" s="74"/>
      <c r="DB1840" s="74"/>
      <c r="DC1840" s="74"/>
      <c r="DD1840" s="74"/>
      <c r="DE1840" s="74"/>
      <c r="DF1840" s="74"/>
      <c r="DG1840" s="74"/>
      <c r="DH1840" s="74"/>
      <c r="DI1840" s="74"/>
      <c r="DJ1840" s="74"/>
      <c r="DK1840" s="74"/>
      <c r="DL1840" s="74"/>
      <c r="DM1840" s="74"/>
      <c r="DN1840" s="74"/>
      <c r="DO1840" s="74"/>
      <c r="DP1840" s="74"/>
      <c r="DQ1840" s="74"/>
      <c r="DR1840" s="74"/>
      <c r="DS1840" s="74"/>
      <c r="DT1840" s="74"/>
      <c r="DU1840" s="74"/>
      <c r="DV1840" s="74"/>
      <c r="DW1840" s="74"/>
      <c r="DX1840" s="74"/>
      <c r="DY1840" s="74"/>
      <c r="DZ1840" s="74"/>
      <c r="EA1840" s="74"/>
      <c r="EB1840" s="74"/>
      <c r="EC1840" s="74"/>
      <c r="ED1840" s="74"/>
      <c r="EE1840" s="74"/>
      <c r="EF1840" s="74"/>
      <c r="EG1840" s="74"/>
      <c r="EH1840" s="74"/>
      <c r="EI1840" s="74"/>
      <c r="EJ1840" s="74"/>
      <c r="EK1840" s="74"/>
      <c r="EL1840" s="74"/>
      <c r="EM1840" s="74"/>
      <c r="EN1840" s="74"/>
      <c r="EO1840" s="74"/>
      <c r="EP1840" s="74"/>
      <c r="EQ1840" s="74"/>
      <c r="ER1840" s="74"/>
      <c r="ES1840" s="74"/>
      <c r="ET1840" s="74"/>
      <c r="EU1840" s="74"/>
      <c r="EV1840" s="74"/>
      <c r="EW1840" s="74"/>
      <c r="EX1840" s="74"/>
      <c r="EY1840" s="74"/>
      <c r="EZ1840" s="74"/>
      <c r="FA1840" s="74"/>
      <c r="FB1840" s="74"/>
      <c r="FC1840" s="74"/>
      <c r="FD1840" s="74"/>
      <c r="FE1840" s="74"/>
      <c r="FF1840" s="74"/>
      <c r="FG1840" s="74"/>
      <c r="FH1840" s="74"/>
      <c r="FI1840" s="74"/>
      <c r="FJ1840" s="74"/>
      <c r="FK1840" s="74"/>
      <c r="FL1840" s="74"/>
      <c r="FM1840" s="74"/>
      <c r="FN1840" s="74"/>
      <c r="FO1840" s="74"/>
      <c r="FP1840" s="74"/>
      <c r="FQ1840" s="74"/>
      <c r="FR1840" s="74"/>
      <c r="FS1840" s="74"/>
      <c r="FT1840" s="74"/>
      <c r="FU1840" s="74"/>
      <c r="FV1840" s="74"/>
      <c r="FW1840" s="74"/>
      <c r="FX1840" s="74"/>
      <c r="FY1840" s="74"/>
      <c r="FZ1840" s="74"/>
      <c r="GA1840" s="74"/>
      <c r="GB1840" s="74"/>
      <c r="GC1840" s="74">
        <v>0</v>
      </c>
      <c r="GD1840" s="74">
        <v>7</v>
      </c>
      <c r="GE1840" s="74">
        <v>4</v>
      </c>
      <c r="GF1840" s="74">
        <v>1</v>
      </c>
      <c r="GG1840" t="s">
        <v>245</v>
      </c>
      <c r="GH1840" t="s">
        <v>235</v>
      </c>
      <c r="GI1840" t="s">
        <v>236</v>
      </c>
      <c r="GJ1840" s="47"/>
      <c r="GK1840" s="30"/>
    </row>
    <row r="1841" spans="1:193" x14ac:dyDescent="0.2">
      <c r="A1841" t="s">
        <v>175</v>
      </c>
      <c r="B1841" t="s">
        <v>244</v>
      </c>
      <c r="C1841" t="s">
        <v>0</v>
      </c>
      <c r="D1841" t="s">
        <v>185</v>
      </c>
      <c r="E1841" t="s">
        <v>220</v>
      </c>
      <c r="F1841" t="s">
        <v>262</v>
      </c>
      <c r="G1841" t="s">
        <v>274</v>
      </c>
      <c r="H1841" s="74">
        <v>0</v>
      </c>
      <c r="I1841" s="74"/>
      <c r="J1841" s="74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 s="74"/>
      <c r="AD1841" s="74"/>
      <c r="AE1841" s="74"/>
      <c r="AF1841" s="74"/>
      <c r="AG1841" s="74"/>
      <c r="AH1841" s="74"/>
      <c r="AI1841" s="74"/>
      <c r="AJ1841" s="74"/>
      <c r="AK1841" s="74"/>
      <c r="AL1841" s="74"/>
      <c r="AM1841" s="74"/>
      <c r="AN1841" s="74"/>
      <c r="AO1841" s="74"/>
      <c r="AP1841" s="74"/>
      <c r="AQ1841" s="74"/>
      <c r="AR1841" s="74"/>
      <c r="AS1841" s="74"/>
      <c r="AT1841" s="74"/>
      <c r="AU1841" s="74"/>
      <c r="AV1841" s="74"/>
      <c r="AW1841" s="74"/>
      <c r="AX1841" s="74"/>
      <c r="AY1841" s="74"/>
      <c r="AZ1841" s="74"/>
      <c r="BA1841" s="74"/>
      <c r="BB1841" s="74"/>
      <c r="BC1841" s="74"/>
      <c r="BD1841" s="74"/>
      <c r="BE1841" s="74"/>
      <c r="BF1841" s="74"/>
      <c r="BG1841" s="74"/>
      <c r="BH1841" s="74"/>
      <c r="BI1841" s="74"/>
      <c r="BJ1841" s="74"/>
      <c r="BK1841" s="74"/>
      <c r="BL1841" s="74"/>
      <c r="BM1841" s="74"/>
      <c r="BN1841" s="74"/>
      <c r="BO1841" s="74"/>
      <c r="BP1841" s="74"/>
      <c r="BQ1841" s="74"/>
      <c r="BR1841" s="74"/>
      <c r="BS1841" s="74"/>
      <c r="BT1841" s="74"/>
      <c r="BU1841" s="74"/>
      <c r="BV1841" s="74"/>
      <c r="BW1841" s="74"/>
      <c r="BX1841" s="74"/>
      <c r="BY1841" s="74"/>
      <c r="BZ1841" s="74"/>
      <c r="CA1841" s="74"/>
      <c r="CB1841" s="74"/>
      <c r="CC1841" s="74"/>
      <c r="CD1841" s="74"/>
      <c r="CE1841" s="74"/>
      <c r="CF1841" s="74"/>
      <c r="CG1841" s="74"/>
      <c r="CH1841" s="74"/>
      <c r="CI1841" s="74"/>
      <c r="CJ1841" s="74"/>
      <c r="CK1841" s="74"/>
      <c r="CL1841" s="74"/>
      <c r="CM1841" s="74"/>
      <c r="CN1841" s="74"/>
      <c r="CO1841" s="74"/>
      <c r="CP1841" s="74"/>
      <c r="CQ1841" s="74"/>
      <c r="CR1841" s="74"/>
      <c r="CS1841" s="74"/>
      <c r="CT1841" s="74"/>
      <c r="CU1841" s="74"/>
      <c r="CV1841" s="74"/>
      <c r="CW1841" s="74"/>
      <c r="CX1841" s="74"/>
      <c r="CY1841" s="74"/>
      <c r="CZ1841" s="74"/>
      <c r="DA1841" s="74"/>
      <c r="DB1841" s="74"/>
      <c r="DC1841" s="74"/>
      <c r="DD1841" s="74"/>
      <c r="DE1841" s="74"/>
      <c r="DF1841" s="74"/>
      <c r="DG1841" s="74"/>
      <c r="DH1841" s="74"/>
      <c r="DI1841" s="74"/>
      <c r="DJ1841" s="74"/>
      <c r="DK1841" s="74"/>
      <c r="DL1841" s="74"/>
      <c r="DM1841" s="74"/>
      <c r="DN1841" s="74"/>
      <c r="DO1841" s="74"/>
      <c r="DP1841" s="74"/>
      <c r="DQ1841" s="74"/>
      <c r="DR1841" s="74"/>
      <c r="DS1841" s="74"/>
      <c r="DT1841" s="74"/>
      <c r="DU1841" s="74"/>
      <c r="DV1841" s="74"/>
      <c r="DW1841" s="74"/>
      <c r="DX1841" s="74"/>
      <c r="DY1841" s="74"/>
      <c r="DZ1841" s="74"/>
      <c r="EA1841" s="74"/>
      <c r="EB1841" s="74"/>
      <c r="EC1841" s="74"/>
      <c r="ED1841" s="74"/>
      <c r="EE1841" s="74"/>
      <c r="EF1841" s="74"/>
      <c r="EG1841" s="74"/>
      <c r="EH1841" s="74"/>
      <c r="EI1841" s="74"/>
      <c r="EJ1841" s="74"/>
      <c r="EK1841" s="74"/>
      <c r="EL1841" s="74"/>
      <c r="EM1841" s="74"/>
      <c r="EN1841" s="74"/>
      <c r="EO1841" s="74"/>
      <c r="EP1841" s="74"/>
      <c r="EQ1841" s="74"/>
      <c r="ER1841" s="74"/>
      <c r="ES1841" s="74"/>
      <c r="ET1841" s="74"/>
      <c r="EU1841" s="74"/>
      <c r="EV1841" s="74"/>
      <c r="EW1841" s="74"/>
      <c r="EX1841" s="74"/>
      <c r="EY1841" s="74"/>
      <c r="EZ1841" s="74"/>
      <c r="FA1841" s="74"/>
      <c r="FB1841" s="74"/>
      <c r="FC1841" s="74"/>
      <c r="FD1841" s="74"/>
      <c r="FE1841" s="74"/>
      <c r="FF1841" s="74"/>
      <c r="FG1841" s="74"/>
      <c r="FH1841" s="74"/>
      <c r="FI1841" s="74"/>
      <c r="FJ1841" s="74"/>
      <c r="FK1841" s="74"/>
      <c r="FL1841" s="74"/>
      <c r="FM1841" s="74"/>
      <c r="FN1841" s="74"/>
      <c r="FO1841" s="74"/>
      <c r="FP1841" s="74"/>
      <c r="FQ1841" s="74"/>
      <c r="FR1841" s="74"/>
      <c r="FS1841" s="74"/>
      <c r="FT1841" s="74"/>
      <c r="FU1841" s="74"/>
      <c r="FV1841" s="74"/>
      <c r="FW1841" s="74"/>
      <c r="FX1841" s="74"/>
      <c r="FY1841" s="74"/>
      <c r="FZ1841" s="74"/>
      <c r="GA1841" s="74"/>
      <c r="GB1841" s="74"/>
      <c r="GC1841" s="74">
        <v>0</v>
      </c>
      <c r="GD1841" s="74">
        <v>7</v>
      </c>
      <c r="GE1841" s="74">
        <v>4</v>
      </c>
      <c r="GF1841" s="74">
        <v>1</v>
      </c>
      <c r="GG1841" t="s">
        <v>245</v>
      </c>
      <c r="GH1841" t="s">
        <v>235</v>
      </c>
      <c r="GI1841" t="s">
        <v>236</v>
      </c>
      <c r="GJ1841" s="47"/>
      <c r="GK1841" s="30"/>
    </row>
    <row r="1842" spans="1:193" x14ac:dyDescent="0.2">
      <c r="A1842" t="s">
        <v>175</v>
      </c>
      <c r="B1842" t="s">
        <v>244</v>
      </c>
      <c r="C1842" t="s">
        <v>0</v>
      </c>
      <c r="D1842" t="s">
        <v>185</v>
      </c>
      <c r="E1842" t="s">
        <v>221</v>
      </c>
      <c r="F1842" t="s">
        <v>262</v>
      </c>
      <c r="G1842" t="s">
        <v>274</v>
      </c>
      <c r="H1842" s="74">
        <v>0</v>
      </c>
      <c r="I1842" s="74"/>
      <c r="J1842" s="74"/>
      <c r="K1842" s="74"/>
      <c r="L1842" s="74"/>
      <c r="M1842" s="74"/>
      <c r="N1842" s="74"/>
      <c r="O1842" s="74"/>
      <c r="P1842" s="74"/>
      <c r="Q1842" s="74"/>
      <c r="R1842" s="74"/>
      <c r="S1842" s="74"/>
      <c r="T1842" s="74"/>
      <c r="U1842" s="74"/>
      <c r="V1842" s="74"/>
      <c r="W1842" s="74"/>
      <c r="X1842" s="74"/>
      <c r="Y1842" s="74"/>
      <c r="Z1842" s="74"/>
      <c r="AA1842" s="74"/>
      <c r="AB1842" s="74"/>
      <c r="AC1842" s="74"/>
      <c r="AD1842" s="74"/>
      <c r="AE1842" s="74"/>
      <c r="AF1842" s="74"/>
      <c r="AG1842" s="74"/>
      <c r="AH1842" s="74"/>
      <c r="AI1842" s="74"/>
      <c r="AJ1842" s="74"/>
      <c r="AK1842" s="74"/>
      <c r="AL1842" s="74"/>
      <c r="AM1842" s="74"/>
      <c r="AN1842" s="74"/>
      <c r="AO1842" s="74"/>
      <c r="AP1842" s="74"/>
      <c r="AQ1842" s="74"/>
      <c r="AR1842" s="74"/>
      <c r="AS1842" s="74"/>
      <c r="AT1842" s="74"/>
      <c r="AU1842" s="74"/>
      <c r="AV1842" s="74"/>
      <c r="AW1842" s="74"/>
      <c r="AX1842" s="74"/>
      <c r="AY1842" s="74"/>
      <c r="AZ1842" s="74"/>
      <c r="BA1842" s="74"/>
      <c r="BB1842" s="74"/>
      <c r="BC1842" s="74"/>
      <c r="BD1842" s="74"/>
      <c r="BE1842" s="74"/>
      <c r="BF1842" s="74"/>
      <c r="BG1842" s="74"/>
      <c r="BH1842" s="74"/>
      <c r="BI1842" s="74"/>
      <c r="BJ1842" s="74"/>
      <c r="BK1842" s="74"/>
      <c r="BL1842" s="74"/>
      <c r="BM1842" s="74"/>
      <c r="BN1842" s="74"/>
      <c r="BO1842" s="74"/>
      <c r="BP1842" s="74"/>
      <c r="BQ1842" s="74"/>
      <c r="BR1842" s="74"/>
      <c r="BS1842" s="74"/>
      <c r="BT1842" s="74"/>
      <c r="BU1842" s="74"/>
      <c r="BV1842" s="74"/>
      <c r="BW1842" s="74"/>
      <c r="BX1842" s="74"/>
      <c r="BY1842" s="74"/>
      <c r="BZ1842" s="74"/>
      <c r="CA1842" s="74"/>
      <c r="CB1842" s="74"/>
      <c r="CC1842" s="74"/>
      <c r="CD1842" s="74"/>
      <c r="CE1842" s="74"/>
      <c r="CF1842" s="74"/>
      <c r="CG1842" s="74"/>
      <c r="CH1842" s="74"/>
      <c r="CI1842" s="74"/>
      <c r="CJ1842" s="74"/>
      <c r="CK1842" s="74"/>
      <c r="CL1842" s="74"/>
      <c r="CM1842" s="74"/>
      <c r="CN1842" s="74"/>
      <c r="CO1842" s="74"/>
      <c r="CP1842" s="74"/>
      <c r="CQ1842" s="74"/>
      <c r="CR1842" s="74"/>
      <c r="CS1842" s="74"/>
      <c r="CT1842" s="74"/>
      <c r="CU1842" s="74"/>
      <c r="CV1842" s="74"/>
      <c r="CW1842" s="74"/>
      <c r="CX1842" s="74"/>
      <c r="CY1842" s="74"/>
      <c r="CZ1842" s="74"/>
      <c r="DA1842" s="74"/>
      <c r="DB1842" s="74"/>
      <c r="DC1842" s="74"/>
      <c r="DD1842" s="74"/>
      <c r="DE1842" s="74"/>
      <c r="DF1842" s="74"/>
      <c r="DG1842" s="74"/>
      <c r="DH1842" s="74"/>
      <c r="DI1842" s="74"/>
      <c r="DJ1842" s="74"/>
      <c r="DK1842" s="74"/>
      <c r="DL1842" s="74"/>
      <c r="DM1842" s="74"/>
      <c r="DN1842" s="74"/>
      <c r="DO1842" s="74"/>
      <c r="DP1842" s="74"/>
      <c r="DQ1842" s="74"/>
      <c r="DR1842" s="74"/>
      <c r="DS1842" s="74"/>
      <c r="DT1842" s="74"/>
      <c r="DU1842" s="74"/>
      <c r="DV1842" s="74"/>
      <c r="DW1842" s="74"/>
      <c r="DX1842" s="74"/>
      <c r="DY1842" s="74"/>
      <c r="DZ1842" s="74"/>
      <c r="EA1842" s="74"/>
      <c r="EB1842" s="74"/>
      <c r="EC1842" s="74"/>
      <c r="ED1842" s="74"/>
      <c r="EE1842" s="74"/>
      <c r="EF1842" s="74"/>
      <c r="EG1842" s="74"/>
      <c r="EH1842" s="74"/>
      <c r="EI1842" s="74"/>
      <c r="EJ1842" s="74"/>
      <c r="EK1842" s="74"/>
      <c r="EL1842" s="74"/>
      <c r="EM1842" s="74"/>
      <c r="EN1842" s="74"/>
      <c r="EO1842" s="74"/>
      <c r="EP1842" s="74"/>
      <c r="EQ1842" s="74"/>
      <c r="ER1842" s="74"/>
      <c r="ES1842" s="74"/>
      <c r="ET1842" s="74"/>
      <c r="EU1842" s="74"/>
      <c r="EV1842" s="74"/>
      <c r="EW1842" s="74"/>
      <c r="EX1842" s="74"/>
      <c r="EY1842" s="74"/>
      <c r="EZ1842" s="74"/>
      <c r="FA1842" s="74"/>
      <c r="FB1842" s="74"/>
      <c r="FC1842" s="74"/>
      <c r="FD1842" s="74"/>
      <c r="FE1842" s="74"/>
      <c r="FF1842" s="74"/>
      <c r="FG1842" s="74"/>
      <c r="FH1842" s="74"/>
      <c r="FI1842" s="74"/>
      <c r="FJ1842" s="74"/>
      <c r="FK1842" s="74"/>
      <c r="FL1842" s="74"/>
      <c r="FM1842" s="74"/>
      <c r="FN1842" s="74"/>
      <c r="FO1842" s="74"/>
      <c r="FP1842" s="74"/>
      <c r="FQ1842" s="74"/>
      <c r="FR1842" s="74"/>
      <c r="FS1842" s="74"/>
      <c r="FT1842" s="74"/>
      <c r="FU1842" s="74"/>
      <c r="FV1842" s="74"/>
      <c r="FW1842" s="74"/>
      <c r="FX1842" s="74"/>
      <c r="FY1842" s="74"/>
      <c r="FZ1842" s="74"/>
      <c r="GA1842" s="74"/>
      <c r="GB1842" s="74"/>
      <c r="GC1842" s="74">
        <v>0</v>
      </c>
      <c r="GD1842" s="74">
        <v>7</v>
      </c>
      <c r="GE1842" s="74">
        <v>4</v>
      </c>
      <c r="GF1842" s="74">
        <v>1</v>
      </c>
      <c r="GG1842" t="s">
        <v>245</v>
      </c>
      <c r="GH1842" t="s">
        <v>235</v>
      </c>
      <c r="GI1842" t="s">
        <v>236</v>
      </c>
      <c r="GJ1842" s="47"/>
      <c r="GK1842" s="30"/>
    </row>
    <row r="1843" spans="1:193" x14ac:dyDescent="0.2">
      <c r="A1843" t="s">
        <v>175</v>
      </c>
      <c r="B1843" t="s">
        <v>244</v>
      </c>
      <c r="C1843" t="s">
        <v>0</v>
      </c>
      <c r="D1843" t="s">
        <v>185</v>
      </c>
      <c r="E1843" t="s">
        <v>186</v>
      </c>
      <c r="F1843" t="s">
        <v>262</v>
      </c>
      <c r="G1843" t="s">
        <v>274</v>
      </c>
      <c r="H1843" s="74">
        <v>0</v>
      </c>
      <c r="I1843" s="74"/>
      <c r="J1843" s="74"/>
      <c r="K1843" s="74"/>
      <c r="L1843" s="74"/>
      <c r="M1843" s="74"/>
      <c r="N1843" s="74"/>
      <c r="O1843" s="74"/>
      <c r="P1843" s="74"/>
      <c r="Q1843" s="74"/>
      <c r="R1843" s="74"/>
      <c r="S1843" s="74"/>
      <c r="T1843" s="74"/>
      <c r="U1843" s="74"/>
      <c r="V1843" s="74"/>
      <c r="W1843" s="74"/>
      <c r="X1843" s="74"/>
      <c r="Y1843" s="74"/>
      <c r="Z1843" s="74"/>
      <c r="AA1843" s="74"/>
      <c r="AB1843" s="74"/>
      <c r="AC1843" s="74"/>
      <c r="AD1843" s="74"/>
      <c r="AE1843" s="74"/>
      <c r="AF1843" s="74"/>
      <c r="AG1843" s="74"/>
      <c r="AH1843" s="74"/>
      <c r="AI1843" s="74"/>
      <c r="AJ1843" s="74"/>
      <c r="AK1843" s="74"/>
      <c r="AL1843" s="74"/>
      <c r="AM1843" s="74"/>
      <c r="AN1843" s="74"/>
      <c r="AO1843" s="74"/>
      <c r="AP1843" s="74"/>
      <c r="AQ1843" s="74"/>
      <c r="AR1843" s="74"/>
      <c r="AS1843" s="74"/>
      <c r="AT1843" s="74"/>
      <c r="AU1843" s="74"/>
      <c r="AV1843" s="74"/>
      <c r="AW1843" s="74"/>
      <c r="AX1843" s="74"/>
      <c r="AY1843" s="74"/>
      <c r="AZ1843" s="74"/>
      <c r="BA1843" s="74"/>
      <c r="BB1843" s="74"/>
      <c r="BC1843" s="74"/>
      <c r="BD1843" s="74"/>
      <c r="BE1843" s="74"/>
      <c r="BF1843" s="74"/>
      <c r="BG1843" s="74"/>
      <c r="BH1843" s="74"/>
      <c r="BI1843" s="74"/>
      <c r="BJ1843" s="74"/>
      <c r="BK1843" s="74"/>
      <c r="BL1843" s="74"/>
      <c r="BM1843" s="74"/>
      <c r="BN1843" s="74"/>
      <c r="BO1843" s="74"/>
      <c r="BP1843" s="74"/>
      <c r="BQ1843" s="74"/>
      <c r="BR1843" s="74"/>
      <c r="BS1843" s="74"/>
      <c r="BT1843" s="74"/>
      <c r="BU1843" s="74"/>
      <c r="BV1843" s="74"/>
      <c r="BW1843" s="74"/>
      <c r="BX1843" s="74"/>
      <c r="BY1843" s="74"/>
      <c r="BZ1843" s="74"/>
      <c r="CA1843" s="74"/>
      <c r="CB1843" s="74"/>
      <c r="CC1843" s="74"/>
      <c r="CD1843" s="74"/>
      <c r="CE1843" s="74"/>
      <c r="CF1843" s="74"/>
      <c r="CG1843" s="74"/>
      <c r="CH1843" s="74"/>
      <c r="CI1843" s="74"/>
      <c r="CJ1843" s="74"/>
      <c r="CK1843" s="74"/>
      <c r="CL1843" s="74"/>
      <c r="CM1843" s="74"/>
      <c r="CN1843" s="74"/>
      <c r="CO1843" s="74"/>
      <c r="CP1843" s="74"/>
      <c r="CQ1843" s="74"/>
      <c r="CR1843" s="74"/>
      <c r="CS1843" s="74"/>
      <c r="CT1843" s="74"/>
      <c r="CU1843" s="74"/>
      <c r="CV1843" s="74"/>
      <c r="CW1843" s="74"/>
      <c r="CX1843" s="74"/>
      <c r="CY1843" s="74"/>
      <c r="CZ1843" s="74"/>
      <c r="DA1843" s="74"/>
      <c r="DB1843" s="74"/>
      <c r="DC1843" s="74"/>
      <c r="DD1843" s="74"/>
      <c r="DE1843" s="74"/>
      <c r="DF1843" s="74"/>
      <c r="DG1843" s="74"/>
      <c r="DH1843" s="74"/>
      <c r="DI1843" s="74"/>
      <c r="DJ1843" s="74"/>
      <c r="DK1843" s="74"/>
      <c r="DL1843" s="74"/>
      <c r="DM1843" s="74"/>
      <c r="DN1843" s="74"/>
      <c r="DO1843" s="74"/>
      <c r="DP1843" s="74"/>
      <c r="DQ1843" s="74"/>
      <c r="DR1843" s="74"/>
      <c r="DS1843" s="74"/>
      <c r="DT1843" s="74"/>
      <c r="DU1843" s="74"/>
      <c r="DV1843" s="74"/>
      <c r="DW1843" s="74"/>
      <c r="DX1843" s="74"/>
      <c r="DY1843" s="74"/>
      <c r="DZ1843" s="74"/>
      <c r="EA1843" s="74"/>
      <c r="EB1843" s="74"/>
      <c r="EC1843" s="74"/>
      <c r="ED1843" s="74"/>
      <c r="EE1843" s="74"/>
      <c r="EF1843" s="74"/>
      <c r="EG1843" s="74"/>
      <c r="EH1843" s="74"/>
      <c r="EI1843" s="74"/>
      <c r="EJ1843" s="74"/>
      <c r="EK1843" s="74"/>
      <c r="EL1843" s="74"/>
      <c r="EM1843" s="74"/>
      <c r="EN1843" s="74"/>
      <c r="EO1843" s="74"/>
      <c r="EP1843" s="74"/>
      <c r="EQ1843" s="74"/>
      <c r="ER1843" s="74"/>
      <c r="ES1843" s="74"/>
      <c r="ET1843" s="74"/>
      <c r="EU1843" s="74"/>
      <c r="EV1843" s="74"/>
      <c r="EW1843" s="74"/>
      <c r="EX1843" s="74"/>
      <c r="EY1843" s="74"/>
      <c r="EZ1843" s="74"/>
      <c r="FA1843" s="74"/>
      <c r="FB1843" s="74"/>
      <c r="FC1843" s="74"/>
      <c r="FD1843" s="74"/>
      <c r="FE1843" s="74"/>
      <c r="FF1843" s="74"/>
      <c r="FG1843" s="74"/>
      <c r="FH1843" s="74"/>
      <c r="FI1843" s="74"/>
      <c r="FJ1843" s="74"/>
      <c r="FK1843" s="74"/>
      <c r="FL1843" s="74"/>
      <c r="FM1843" s="74"/>
      <c r="FN1843" s="74"/>
      <c r="FO1843" s="74"/>
      <c r="FP1843" s="74"/>
      <c r="FQ1843" s="74"/>
      <c r="FR1843" s="74"/>
      <c r="FS1843" s="74"/>
      <c r="FT1843" s="74"/>
      <c r="FU1843" s="74"/>
      <c r="FV1843" s="74"/>
      <c r="FW1843" s="74"/>
      <c r="FX1843" s="74"/>
      <c r="FY1843" s="74"/>
      <c r="FZ1843" s="74"/>
      <c r="GA1843" s="74"/>
      <c r="GB1843" s="74"/>
      <c r="GC1843" s="74">
        <v>0</v>
      </c>
      <c r="GD1843" s="74">
        <v>7</v>
      </c>
      <c r="GE1843" s="74">
        <v>4</v>
      </c>
      <c r="GF1843" s="74">
        <v>1</v>
      </c>
      <c r="GG1843" t="s">
        <v>245</v>
      </c>
      <c r="GH1843" t="s">
        <v>235</v>
      </c>
      <c r="GI1843" t="s">
        <v>236</v>
      </c>
      <c r="GJ1843" s="47"/>
      <c r="GK1843" s="30"/>
    </row>
    <row r="1844" spans="1:193" x14ac:dyDescent="0.2">
      <c r="A1844" t="s">
        <v>175</v>
      </c>
      <c r="B1844" t="s">
        <v>244</v>
      </c>
      <c r="C1844" t="s">
        <v>0</v>
      </c>
      <c r="D1844" t="s">
        <v>185</v>
      </c>
      <c r="E1844" t="s">
        <v>187</v>
      </c>
      <c r="F1844" t="s">
        <v>262</v>
      </c>
      <c r="G1844" t="s">
        <v>274</v>
      </c>
      <c r="H1844" s="74">
        <v>0</v>
      </c>
      <c r="I1844" s="74"/>
      <c r="J1844" s="74"/>
      <c r="K1844" s="74"/>
      <c r="L1844" s="74"/>
      <c r="M1844" s="74"/>
      <c r="N1844" s="74"/>
      <c r="O1844" s="74"/>
      <c r="P1844" s="74"/>
      <c r="Q1844" s="74"/>
      <c r="R1844" s="74"/>
      <c r="S1844" s="74"/>
      <c r="T1844" s="74"/>
      <c r="U1844" s="74"/>
      <c r="V1844" s="74"/>
      <c r="W1844" s="74"/>
      <c r="X1844" s="74"/>
      <c r="Y1844" s="74"/>
      <c r="Z1844" s="74"/>
      <c r="AA1844" s="74"/>
      <c r="AB1844" s="74"/>
      <c r="AC1844" s="74"/>
      <c r="AD1844" s="74"/>
      <c r="AE1844" s="74"/>
      <c r="AF1844" s="74"/>
      <c r="AG1844" s="74"/>
      <c r="AH1844" s="74"/>
      <c r="AI1844" s="74"/>
      <c r="AJ1844" s="74"/>
      <c r="AK1844" s="74"/>
      <c r="AL1844" s="74"/>
      <c r="AM1844" s="74"/>
      <c r="AN1844" s="74"/>
      <c r="AO1844" s="74"/>
      <c r="AP1844" s="74"/>
      <c r="AQ1844" s="74"/>
      <c r="AR1844" s="74"/>
      <c r="AS1844" s="74"/>
      <c r="AT1844" s="74"/>
      <c r="AU1844" s="74"/>
      <c r="AV1844" s="74"/>
      <c r="AW1844" s="74"/>
      <c r="AX1844" s="74"/>
      <c r="AY1844" s="74"/>
      <c r="AZ1844" s="74"/>
      <c r="BA1844" s="74"/>
      <c r="BB1844" s="74"/>
      <c r="BC1844" s="74"/>
      <c r="BD1844" s="74"/>
      <c r="BE1844" s="74"/>
      <c r="BF1844" s="74"/>
      <c r="BG1844" s="74"/>
      <c r="BH1844" s="74"/>
      <c r="BI1844" s="74"/>
      <c r="BJ1844" s="74"/>
      <c r="BK1844" s="74"/>
      <c r="BL1844" s="74"/>
      <c r="BM1844" s="74"/>
      <c r="BN1844" s="74"/>
      <c r="BO1844" s="74"/>
      <c r="BP1844" s="74"/>
      <c r="BQ1844" s="74"/>
      <c r="BR1844" s="74"/>
      <c r="BS1844" s="74"/>
      <c r="BT1844" s="74"/>
      <c r="BU1844" s="74"/>
      <c r="BV1844" s="74"/>
      <c r="BW1844" s="74"/>
      <c r="BX1844" s="74"/>
      <c r="BY1844" s="74"/>
      <c r="BZ1844" s="74"/>
      <c r="CA1844" s="74"/>
      <c r="CB1844" s="74"/>
      <c r="CC1844" s="74"/>
      <c r="CD1844" s="74"/>
      <c r="CE1844" s="74"/>
      <c r="CF1844" s="74"/>
      <c r="CG1844" s="74"/>
      <c r="CH1844" s="74"/>
      <c r="CI1844" s="74"/>
      <c r="CJ1844" s="74"/>
      <c r="CK1844" s="74"/>
      <c r="CL1844" s="74"/>
      <c r="CM1844" s="74"/>
      <c r="CN1844" s="74"/>
      <c r="CO1844" s="74"/>
      <c r="CP1844" s="74"/>
      <c r="CQ1844" s="74"/>
      <c r="CR1844" s="74"/>
      <c r="CS1844" s="74"/>
      <c r="CT1844" s="74"/>
      <c r="CU1844" s="74"/>
      <c r="CV1844" s="74"/>
      <c r="CW1844" s="74"/>
      <c r="CX1844" s="74"/>
      <c r="CY1844" s="74"/>
      <c r="CZ1844" s="74"/>
      <c r="DA1844" s="74"/>
      <c r="DB1844" s="74"/>
      <c r="DC1844" s="74"/>
      <c r="DD1844" s="74"/>
      <c r="DE1844" s="74"/>
      <c r="DF1844" s="74"/>
      <c r="DG1844" s="74"/>
      <c r="DH1844" s="74"/>
      <c r="DI1844" s="74"/>
      <c r="DJ1844" s="74"/>
      <c r="DK1844" s="74"/>
      <c r="DL1844" s="74"/>
      <c r="DM1844" s="74"/>
      <c r="DN1844" s="74"/>
      <c r="DO1844" s="74"/>
      <c r="DP1844" s="74"/>
      <c r="DQ1844" s="74"/>
      <c r="DR1844" s="74"/>
      <c r="DS1844" s="74"/>
      <c r="DT1844" s="74"/>
      <c r="DU1844" s="74"/>
      <c r="DV1844" s="74"/>
      <c r="DW1844" s="74"/>
      <c r="DX1844" s="74"/>
      <c r="DY1844" s="74"/>
      <c r="DZ1844" s="74"/>
      <c r="EA1844" s="74"/>
      <c r="EB1844" s="74"/>
      <c r="EC1844" s="74"/>
      <c r="ED1844" s="74"/>
      <c r="EE1844" s="74"/>
      <c r="EF1844" s="74"/>
      <c r="EG1844" s="74"/>
      <c r="EH1844" s="74"/>
      <c r="EI1844" s="74"/>
      <c r="EJ1844" s="74"/>
      <c r="EK1844" s="74"/>
      <c r="EL1844" s="74"/>
      <c r="EM1844" s="74"/>
      <c r="EN1844" s="74"/>
      <c r="EO1844" s="74"/>
      <c r="EP1844" s="74"/>
      <c r="EQ1844" s="74"/>
      <c r="ER1844" s="74"/>
      <c r="ES1844" s="74"/>
      <c r="ET1844" s="74"/>
      <c r="EU1844" s="74"/>
      <c r="EV1844" s="74"/>
      <c r="EW1844" s="74"/>
      <c r="EX1844" s="74"/>
      <c r="EY1844" s="74"/>
      <c r="EZ1844" s="74"/>
      <c r="FA1844" s="74"/>
      <c r="FB1844" s="74"/>
      <c r="FC1844" s="74"/>
      <c r="FD1844" s="74"/>
      <c r="FE1844" s="74"/>
      <c r="FF1844" s="74"/>
      <c r="FG1844" s="74"/>
      <c r="FH1844" s="74"/>
      <c r="FI1844" s="74"/>
      <c r="FJ1844" s="74"/>
      <c r="FK1844" s="74"/>
      <c r="FL1844" s="74"/>
      <c r="FM1844" s="74"/>
      <c r="FN1844" s="74"/>
      <c r="FO1844" s="74"/>
      <c r="FP1844" s="74"/>
      <c r="FQ1844" s="74"/>
      <c r="FR1844" s="74"/>
      <c r="FS1844" s="74"/>
      <c r="FT1844" s="74"/>
      <c r="FU1844" s="74"/>
      <c r="FV1844" s="74"/>
      <c r="FW1844" s="74"/>
      <c r="FX1844" s="74"/>
      <c r="FY1844" s="74"/>
      <c r="FZ1844" s="74"/>
      <c r="GA1844" s="74"/>
      <c r="GB1844" s="74"/>
      <c r="GC1844" s="74">
        <v>0</v>
      </c>
      <c r="GD1844" s="74">
        <v>7</v>
      </c>
      <c r="GE1844" s="74">
        <v>4</v>
      </c>
      <c r="GF1844" s="74">
        <v>1</v>
      </c>
      <c r="GG1844" t="s">
        <v>245</v>
      </c>
      <c r="GH1844" t="s">
        <v>235</v>
      </c>
      <c r="GI1844" t="s">
        <v>236</v>
      </c>
      <c r="GJ1844" s="47"/>
      <c r="GK1844" s="30"/>
    </row>
    <row r="1845" spans="1:193" x14ac:dyDescent="0.2">
      <c r="A1845" t="s">
        <v>175</v>
      </c>
      <c r="B1845" t="s">
        <v>244</v>
      </c>
      <c r="C1845" t="s">
        <v>0</v>
      </c>
      <c r="D1845" t="s">
        <v>185</v>
      </c>
      <c r="E1845" t="s">
        <v>188</v>
      </c>
      <c r="F1845" t="s">
        <v>262</v>
      </c>
      <c r="G1845" t="s">
        <v>274</v>
      </c>
      <c r="H1845" s="74">
        <v>0</v>
      </c>
      <c r="I1845" s="74"/>
      <c r="J1845" s="74"/>
      <c r="K1845" s="74"/>
      <c r="L1845" s="74"/>
      <c r="M1845" s="74"/>
      <c r="N1845" s="74"/>
      <c r="O1845" s="74"/>
      <c r="P1845" s="74"/>
      <c r="Q1845" s="74"/>
      <c r="R1845" s="74"/>
      <c r="S1845" s="74"/>
      <c r="T1845" s="74"/>
      <c r="U1845" s="74"/>
      <c r="V1845" s="74"/>
      <c r="W1845" s="74"/>
      <c r="X1845" s="74"/>
      <c r="Y1845" s="74"/>
      <c r="Z1845" s="74"/>
      <c r="AA1845" s="74"/>
      <c r="AB1845" s="74"/>
      <c r="AC1845" s="74"/>
      <c r="AD1845" s="74"/>
      <c r="AE1845" s="74"/>
      <c r="AF1845" s="74"/>
      <c r="AG1845" s="74"/>
      <c r="AH1845" s="74"/>
      <c r="AI1845" s="74"/>
      <c r="AJ1845" s="74"/>
      <c r="AK1845" s="74"/>
      <c r="AL1845" s="74"/>
      <c r="AM1845" s="74"/>
      <c r="AN1845" s="74"/>
      <c r="AO1845" s="74"/>
      <c r="AP1845" s="74"/>
      <c r="AQ1845" s="74"/>
      <c r="AR1845" s="74"/>
      <c r="AS1845" s="74"/>
      <c r="AT1845" s="74"/>
      <c r="AU1845" s="74"/>
      <c r="AV1845" s="74"/>
      <c r="AW1845" s="74"/>
      <c r="AX1845" s="74"/>
      <c r="AY1845" s="74"/>
      <c r="AZ1845" s="74"/>
      <c r="BA1845" s="74"/>
      <c r="BB1845" s="74"/>
      <c r="BC1845" s="74"/>
      <c r="BD1845" s="74"/>
      <c r="BE1845" s="74"/>
      <c r="BF1845" s="74"/>
      <c r="BG1845" s="74"/>
      <c r="BH1845" s="74"/>
      <c r="BI1845" s="74"/>
      <c r="BJ1845" s="74"/>
      <c r="BK1845" s="74"/>
      <c r="BL1845" s="74"/>
      <c r="BM1845" s="74"/>
      <c r="BN1845" s="74"/>
      <c r="BO1845" s="74"/>
      <c r="BP1845" s="74"/>
      <c r="BQ1845" s="74"/>
      <c r="BR1845" s="74"/>
      <c r="BS1845" s="74"/>
      <c r="BT1845" s="74"/>
      <c r="BU1845" s="74"/>
      <c r="BV1845" s="74"/>
      <c r="BW1845" s="74"/>
      <c r="BX1845" s="74"/>
      <c r="BY1845" s="74"/>
      <c r="BZ1845" s="74"/>
      <c r="CA1845" s="74"/>
      <c r="CB1845" s="74"/>
      <c r="CC1845" s="74"/>
      <c r="CD1845" s="74"/>
      <c r="CE1845" s="74"/>
      <c r="CF1845" s="74"/>
      <c r="CG1845" s="74"/>
      <c r="CH1845" s="74"/>
      <c r="CI1845" s="74"/>
      <c r="CJ1845" s="74"/>
      <c r="CK1845" s="74"/>
      <c r="CL1845" s="74"/>
      <c r="CM1845" s="74"/>
      <c r="CN1845" s="74"/>
      <c r="CO1845" s="74"/>
      <c r="CP1845" s="74"/>
      <c r="CQ1845" s="74"/>
      <c r="CR1845" s="74"/>
      <c r="CS1845" s="74"/>
      <c r="CT1845" s="74"/>
      <c r="CU1845" s="74"/>
      <c r="CV1845" s="74"/>
      <c r="CW1845" s="74"/>
      <c r="CX1845" s="74"/>
      <c r="CY1845" s="74"/>
      <c r="CZ1845" s="74"/>
      <c r="DA1845" s="74"/>
      <c r="DB1845" s="74"/>
      <c r="DC1845" s="74"/>
      <c r="DD1845" s="74"/>
      <c r="DE1845" s="74"/>
      <c r="DF1845" s="74"/>
      <c r="DG1845" s="74"/>
      <c r="DH1845" s="74"/>
      <c r="DI1845" s="74"/>
      <c r="DJ1845" s="74"/>
      <c r="DK1845" s="74"/>
      <c r="DL1845" s="74"/>
      <c r="DM1845" s="74"/>
      <c r="DN1845" s="74"/>
      <c r="DO1845" s="74"/>
      <c r="DP1845" s="74"/>
      <c r="DQ1845" s="74"/>
      <c r="DR1845" s="74"/>
      <c r="DS1845" s="74"/>
      <c r="DT1845" s="74"/>
      <c r="DU1845" s="74"/>
      <c r="DV1845" s="74"/>
      <c r="DW1845" s="74"/>
      <c r="DX1845" s="74"/>
      <c r="DY1845" s="74"/>
      <c r="DZ1845" s="74"/>
      <c r="EA1845" s="74"/>
      <c r="EB1845" s="74"/>
      <c r="EC1845" s="74"/>
      <c r="ED1845" s="74"/>
      <c r="EE1845" s="74"/>
      <c r="EF1845" s="74"/>
      <c r="EG1845" s="74"/>
      <c r="EH1845" s="74"/>
      <c r="EI1845" s="74"/>
      <c r="EJ1845" s="74"/>
      <c r="EK1845" s="74"/>
      <c r="EL1845" s="74"/>
      <c r="EM1845" s="74"/>
      <c r="EN1845" s="74"/>
      <c r="EO1845" s="74"/>
      <c r="EP1845" s="74"/>
      <c r="EQ1845" s="74"/>
      <c r="ER1845" s="74"/>
      <c r="ES1845" s="74"/>
      <c r="ET1845" s="74"/>
      <c r="EU1845" s="74"/>
      <c r="EV1845" s="74"/>
      <c r="EW1845" s="74"/>
      <c r="EX1845" s="74"/>
      <c r="EY1845" s="74"/>
      <c r="EZ1845" s="74"/>
      <c r="FA1845" s="74"/>
      <c r="FB1845" s="74"/>
      <c r="FC1845" s="74"/>
      <c r="FD1845" s="74"/>
      <c r="FE1845" s="74"/>
      <c r="FF1845" s="74"/>
      <c r="FG1845" s="74"/>
      <c r="FH1845" s="74"/>
      <c r="FI1845" s="74"/>
      <c r="FJ1845" s="74"/>
      <c r="FK1845" s="74"/>
      <c r="FL1845" s="74"/>
      <c r="FM1845" s="74"/>
      <c r="FN1845" s="74"/>
      <c r="FO1845" s="74"/>
      <c r="FP1845" s="74"/>
      <c r="FQ1845" s="74"/>
      <c r="FR1845" s="74"/>
      <c r="FS1845" s="74"/>
      <c r="FT1845" s="74"/>
      <c r="FU1845" s="74"/>
      <c r="FV1845" s="74"/>
      <c r="FW1845" s="74"/>
      <c r="FX1845" s="74"/>
      <c r="FY1845" s="74"/>
      <c r="FZ1845" s="74"/>
      <c r="GA1845" s="74"/>
      <c r="GB1845" s="74"/>
      <c r="GC1845" s="74">
        <v>0</v>
      </c>
      <c r="GD1845" s="74">
        <v>7</v>
      </c>
      <c r="GE1845" s="74">
        <v>4</v>
      </c>
      <c r="GF1845" s="74">
        <v>1</v>
      </c>
      <c r="GG1845" t="s">
        <v>245</v>
      </c>
      <c r="GH1845" t="s">
        <v>235</v>
      </c>
      <c r="GI1845" t="s">
        <v>236</v>
      </c>
      <c r="GJ1845" s="47"/>
      <c r="GK1845" s="30"/>
    </row>
    <row r="1846" spans="1:193" x14ac:dyDescent="0.2">
      <c r="A1846" t="s">
        <v>175</v>
      </c>
      <c r="B1846" t="s">
        <v>244</v>
      </c>
      <c r="C1846" t="s">
        <v>0</v>
      </c>
      <c r="D1846" t="s">
        <v>185</v>
      </c>
      <c r="E1846" t="s">
        <v>189</v>
      </c>
      <c r="F1846" t="s">
        <v>262</v>
      </c>
      <c r="G1846" t="s">
        <v>274</v>
      </c>
      <c r="H1846" s="74">
        <v>0</v>
      </c>
      <c r="I1846" s="74"/>
      <c r="J1846" s="74"/>
      <c r="K1846" s="74"/>
      <c r="L1846" s="74"/>
      <c r="M1846" s="74"/>
      <c r="N1846" s="74"/>
      <c r="O1846" s="74"/>
      <c r="P1846" s="74"/>
      <c r="Q1846" s="74"/>
      <c r="R1846" s="74"/>
      <c r="S1846" s="74"/>
      <c r="T1846" s="74"/>
      <c r="U1846" s="74"/>
      <c r="V1846" s="74"/>
      <c r="W1846" s="74"/>
      <c r="X1846" s="74"/>
      <c r="Y1846" s="74"/>
      <c r="Z1846" s="74"/>
      <c r="AA1846" s="74"/>
      <c r="AB1846" s="74"/>
      <c r="AC1846" s="74"/>
      <c r="AD1846" s="74"/>
      <c r="AE1846" s="74"/>
      <c r="AF1846" s="74"/>
      <c r="AG1846" s="74"/>
      <c r="AH1846" s="74"/>
      <c r="AI1846" s="74"/>
      <c r="AJ1846" s="74"/>
      <c r="AK1846" s="74"/>
      <c r="AL1846" s="74"/>
      <c r="AM1846" s="74"/>
      <c r="AN1846" s="74"/>
      <c r="AO1846" s="74"/>
      <c r="AP1846" s="74"/>
      <c r="AQ1846" s="74"/>
      <c r="AR1846" s="74"/>
      <c r="AS1846" s="74"/>
      <c r="AT1846" s="74"/>
      <c r="AU1846" s="74"/>
      <c r="AV1846" s="74"/>
      <c r="AW1846" s="74"/>
      <c r="AX1846" s="74"/>
      <c r="AY1846" s="74"/>
      <c r="AZ1846" s="74"/>
      <c r="BA1846" s="74"/>
      <c r="BB1846" s="74"/>
      <c r="BC1846" s="74"/>
      <c r="BD1846" s="74"/>
      <c r="BE1846" s="74"/>
      <c r="BF1846" s="74"/>
      <c r="BG1846" s="74"/>
      <c r="BH1846" s="74"/>
      <c r="BI1846" s="74"/>
      <c r="BJ1846" s="74"/>
      <c r="BK1846" s="74"/>
      <c r="BL1846" s="74"/>
      <c r="BM1846" s="74"/>
      <c r="BN1846" s="74"/>
      <c r="BO1846" s="74"/>
      <c r="BP1846" s="74"/>
      <c r="BQ1846" s="74"/>
      <c r="BR1846" s="74"/>
      <c r="BS1846" s="74"/>
      <c r="BT1846" s="74"/>
      <c r="BU1846" s="74"/>
      <c r="BV1846" s="74"/>
      <c r="BW1846" s="74"/>
      <c r="BX1846" s="74"/>
      <c r="BY1846" s="74"/>
      <c r="BZ1846" s="74"/>
      <c r="CA1846" s="74"/>
      <c r="CB1846" s="74"/>
      <c r="CC1846" s="74"/>
      <c r="CD1846" s="74"/>
      <c r="CE1846" s="74"/>
      <c r="CF1846" s="74"/>
      <c r="CG1846" s="74"/>
      <c r="CH1846" s="74"/>
      <c r="CI1846" s="74"/>
      <c r="CJ1846" s="74"/>
      <c r="CK1846" s="74"/>
      <c r="CL1846" s="74"/>
      <c r="CM1846" s="74"/>
      <c r="CN1846" s="74"/>
      <c r="CO1846" s="74"/>
      <c r="CP1846" s="74"/>
      <c r="CQ1846" s="74"/>
      <c r="CR1846" s="74"/>
      <c r="CS1846" s="74"/>
      <c r="CT1846" s="74"/>
      <c r="CU1846" s="74"/>
      <c r="CV1846" s="74"/>
      <c r="CW1846" s="74"/>
      <c r="CX1846" s="74"/>
      <c r="CY1846" s="74"/>
      <c r="CZ1846" s="74"/>
      <c r="DA1846" s="74"/>
      <c r="DB1846" s="74"/>
      <c r="DC1846" s="74"/>
      <c r="DD1846" s="74"/>
      <c r="DE1846" s="74"/>
      <c r="DF1846" s="74"/>
      <c r="DG1846" s="74"/>
      <c r="DH1846" s="74"/>
      <c r="DI1846" s="74"/>
      <c r="DJ1846" s="74"/>
      <c r="DK1846" s="74"/>
      <c r="DL1846" s="74"/>
      <c r="DM1846" s="74"/>
      <c r="DN1846" s="74"/>
      <c r="DO1846" s="74"/>
      <c r="DP1846" s="74"/>
      <c r="DQ1846" s="74"/>
      <c r="DR1846" s="74"/>
      <c r="DS1846" s="74"/>
      <c r="DT1846" s="74"/>
      <c r="DU1846" s="74"/>
      <c r="DV1846" s="74"/>
      <c r="DW1846" s="74"/>
      <c r="DX1846" s="74"/>
      <c r="DY1846" s="74"/>
      <c r="DZ1846" s="74"/>
      <c r="EA1846" s="74"/>
      <c r="EB1846" s="74"/>
      <c r="EC1846" s="74"/>
      <c r="ED1846" s="74"/>
      <c r="EE1846" s="74"/>
      <c r="EF1846" s="74"/>
      <c r="EG1846" s="74"/>
      <c r="EH1846" s="74"/>
      <c r="EI1846" s="74"/>
      <c r="EJ1846" s="74"/>
      <c r="EK1846" s="74"/>
      <c r="EL1846" s="74"/>
      <c r="EM1846" s="74"/>
      <c r="EN1846" s="74"/>
      <c r="EO1846" s="74"/>
      <c r="EP1846" s="74"/>
      <c r="EQ1846" s="74"/>
      <c r="ER1846" s="74"/>
      <c r="ES1846" s="74"/>
      <c r="ET1846" s="74"/>
      <c r="EU1846" s="74"/>
      <c r="EV1846" s="74"/>
      <c r="EW1846" s="74"/>
      <c r="EX1846" s="74"/>
      <c r="EY1846" s="74"/>
      <c r="EZ1846" s="74"/>
      <c r="FA1846" s="74"/>
      <c r="FB1846" s="74"/>
      <c r="FC1846" s="74"/>
      <c r="FD1846" s="74"/>
      <c r="FE1846" s="74"/>
      <c r="FF1846" s="74"/>
      <c r="FG1846" s="74"/>
      <c r="FH1846" s="74"/>
      <c r="FI1846" s="74"/>
      <c r="FJ1846" s="74"/>
      <c r="FK1846" s="74"/>
      <c r="FL1846" s="74"/>
      <c r="FM1846" s="74"/>
      <c r="FN1846" s="74"/>
      <c r="FO1846" s="74"/>
      <c r="FP1846" s="74"/>
      <c r="FQ1846" s="74"/>
      <c r="FR1846" s="74"/>
      <c r="FS1846" s="74"/>
      <c r="FT1846" s="74"/>
      <c r="FU1846" s="74"/>
      <c r="FV1846" s="74"/>
      <c r="FW1846" s="74"/>
      <c r="FX1846" s="74"/>
      <c r="FY1846" s="74"/>
      <c r="FZ1846" s="74"/>
      <c r="GA1846" s="74"/>
      <c r="GB1846" s="74"/>
      <c r="GC1846" s="74">
        <v>0</v>
      </c>
      <c r="GD1846" s="74">
        <v>7</v>
      </c>
      <c r="GE1846" s="74">
        <v>4</v>
      </c>
      <c r="GF1846" s="74">
        <v>1</v>
      </c>
      <c r="GG1846" t="s">
        <v>245</v>
      </c>
      <c r="GH1846" t="s">
        <v>235</v>
      </c>
      <c r="GI1846" t="s">
        <v>236</v>
      </c>
      <c r="GJ1846" s="47"/>
      <c r="GK1846" s="30"/>
    </row>
    <row r="1847" spans="1:193" x14ac:dyDescent="0.2">
      <c r="A1847" t="s">
        <v>175</v>
      </c>
      <c r="B1847" t="s">
        <v>244</v>
      </c>
      <c r="C1847" t="s">
        <v>0</v>
      </c>
      <c r="D1847" t="s">
        <v>185</v>
      </c>
      <c r="E1847" t="s">
        <v>190</v>
      </c>
      <c r="F1847" t="s">
        <v>262</v>
      </c>
      <c r="G1847" t="s">
        <v>274</v>
      </c>
      <c r="H1847" s="74">
        <v>0</v>
      </c>
      <c r="I1847" s="74"/>
      <c r="J1847" s="74"/>
      <c r="K1847" s="74"/>
      <c r="L1847" s="74"/>
      <c r="M1847" s="74"/>
      <c r="N1847" s="74"/>
      <c r="O1847" s="74"/>
      <c r="P1847" s="74"/>
      <c r="Q1847" s="74"/>
      <c r="R1847" s="74"/>
      <c r="S1847" s="74"/>
      <c r="T1847" s="74"/>
      <c r="U1847" s="74"/>
      <c r="V1847" s="74"/>
      <c r="W1847" s="74"/>
      <c r="X1847" s="74"/>
      <c r="Y1847" s="74"/>
      <c r="Z1847" s="74"/>
      <c r="AA1847" s="74"/>
      <c r="AB1847" s="74"/>
      <c r="AC1847" s="74"/>
      <c r="AD1847" s="74"/>
      <c r="AE1847" s="74"/>
      <c r="AF1847" s="74"/>
      <c r="AG1847" s="74"/>
      <c r="AH1847" s="74"/>
      <c r="AI1847" s="74"/>
      <c r="AJ1847" s="74"/>
      <c r="AK1847" s="74"/>
      <c r="AL1847" s="74"/>
      <c r="AM1847" s="74"/>
      <c r="AN1847" s="74"/>
      <c r="AO1847" s="74"/>
      <c r="AP1847" s="74"/>
      <c r="AQ1847" s="74"/>
      <c r="AR1847" s="74"/>
      <c r="AS1847" s="74"/>
      <c r="AT1847" s="74"/>
      <c r="AU1847" s="74"/>
      <c r="AV1847" s="74"/>
      <c r="AW1847" s="74"/>
      <c r="AX1847" s="74"/>
      <c r="AY1847" s="74"/>
      <c r="AZ1847" s="74"/>
      <c r="BA1847" s="74"/>
      <c r="BB1847" s="74"/>
      <c r="BC1847" s="74"/>
      <c r="BD1847" s="74"/>
      <c r="BE1847" s="74"/>
      <c r="BF1847" s="74"/>
      <c r="BG1847" s="74"/>
      <c r="BH1847" s="74"/>
      <c r="BI1847" s="74"/>
      <c r="BJ1847" s="74"/>
      <c r="BK1847" s="74"/>
      <c r="BL1847" s="74"/>
      <c r="BM1847" s="74"/>
      <c r="BN1847" s="74"/>
      <c r="BO1847" s="74"/>
      <c r="BP1847" s="74"/>
      <c r="BQ1847" s="74"/>
      <c r="BR1847" s="74"/>
      <c r="BS1847" s="74"/>
      <c r="BT1847" s="74"/>
      <c r="BU1847" s="74"/>
      <c r="BV1847" s="74"/>
      <c r="BW1847" s="74"/>
      <c r="BX1847" s="74"/>
      <c r="BY1847" s="74"/>
      <c r="BZ1847" s="74"/>
      <c r="CA1847" s="74"/>
      <c r="CB1847" s="74"/>
      <c r="CC1847" s="74"/>
      <c r="CD1847" s="74"/>
      <c r="CE1847" s="74"/>
      <c r="CF1847" s="74"/>
      <c r="CG1847" s="74"/>
      <c r="CH1847" s="74"/>
      <c r="CI1847" s="74"/>
      <c r="CJ1847" s="74"/>
      <c r="CK1847" s="74"/>
      <c r="CL1847" s="74"/>
      <c r="CM1847" s="74"/>
      <c r="CN1847" s="74"/>
      <c r="CO1847" s="74"/>
      <c r="CP1847" s="74"/>
      <c r="CQ1847" s="74"/>
      <c r="CR1847" s="74"/>
      <c r="CS1847" s="74"/>
      <c r="CT1847" s="74"/>
      <c r="CU1847" s="74"/>
      <c r="CV1847" s="74"/>
      <c r="CW1847" s="74"/>
      <c r="CX1847" s="74"/>
      <c r="CY1847" s="74"/>
      <c r="CZ1847" s="74"/>
      <c r="DA1847" s="74"/>
      <c r="DB1847" s="74"/>
      <c r="DC1847" s="74"/>
      <c r="DD1847" s="74"/>
      <c r="DE1847" s="74"/>
      <c r="DF1847" s="74"/>
      <c r="DG1847" s="74"/>
      <c r="DH1847" s="74"/>
      <c r="DI1847" s="74"/>
      <c r="DJ1847" s="74"/>
      <c r="DK1847" s="74"/>
      <c r="DL1847" s="74"/>
      <c r="DM1847" s="74"/>
      <c r="DN1847" s="74"/>
      <c r="DO1847" s="74"/>
      <c r="DP1847" s="74"/>
      <c r="DQ1847" s="74"/>
      <c r="DR1847" s="74"/>
      <c r="DS1847" s="74"/>
      <c r="DT1847" s="74"/>
      <c r="DU1847" s="74"/>
      <c r="DV1847" s="74"/>
      <c r="DW1847" s="74"/>
      <c r="DX1847" s="74"/>
      <c r="DY1847" s="74"/>
      <c r="DZ1847" s="74"/>
      <c r="EA1847" s="74"/>
      <c r="EB1847" s="74"/>
      <c r="EC1847" s="74"/>
      <c r="ED1847" s="74"/>
      <c r="EE1847" s="74"/>
      <c r="EF1847" s="74"/>
      <c r="EG1847" s="74"/>
      <c r="EH1847" s="74"/>
      <c r="EI1847" s="74"/>
      <c r="EJ1847" s="74"/>
      <c r="EK1847" s="74"/>
      <c r="EL1847" s="74"/>
      <c r="EM1847" s="74"/>
      <c r="EN1847" s="74"/>
      <c r="EO1847" s="74"/>
      <c r="EP1847" s="74"/>
      <c r="EQ1847" s="74"/>
      <c r="ER1847" s="74"/>
      <c r="ES1847" s="74"/>
      <c r="ET1847" s="74"/>
      <c r="EU1847" s="74"/>
      <c r="EV1847" s="74"/>
      <c r="EW1847" s="74"/>
      <c r="EX1847" s="74"/>
      <c r="EY1847" s="74"/>
      <c r="EZ1847" s="74"/>
      <c r="FA1847" s="74"/>
      <c r="FB1847" s="74"/>
      <c r="FC1847" s="74"/>
      <c r="FD1847" s="74"/>
      <c r="FE1847" s="74"/>
      <c r="FF1847" s="74"/>
      <c r="FG1847" s="74"/>
      <c r="FH1847" s="74"/>
      <c r="FI1847" s="74"/>
      <c r="FJ1847" s="74"/>
      <c r="FK1847" s="74"/>
      <c r="FL1847" s="74"/>
      <c r="FM1847" s="74"/>
      <c r="FN1847" s="74"/>
      <c r="FO1847" s="74"/>
      <c r="FP1847" s="74"/>
      <c r="FQ1847" s="74"/>
      <c r="FR1847" s="74"/>
      <c r="FS1847" s="74"/>
      <c r="FT1847" s="74"/>
      <c r="FU1847" s="74"/>
      <c r="FV1847" s="74"/>
      <c r="FW1847" s="74"/>
      <c r="FX1847" s="74"/>
      <c r="FY1847" s="74"/>
      <c r="FZ1847" s="74"/>
      <c r="GA1847" s="74"/>
      <c r="GB1847" s="74"/>
      <c r="GC1847" s="74">
        <v>0</v>
      </c>
      <c r="GD1847" s="74">
        <v>7</v>
      </c>
      <c r="GE1847" s="74">
        <v>4</v>
      </c>
      <c r="GF1847" s="74">
        <v>1</v>
      </c>
      <c r="GG1847" t="s">
        <v>245</v>
      </c>
      <c r="GH1847" t="s">
        <v>235</v>
      </c>
      <c r="GI1847" t="s">
        <v>236</v>
      </c>
      <c r="GJ1847" s="47"/>
      <c r="GK1847" s="30"/>
    </row>
    <row r="1848" spans="1:193" x14ac:dyDescent="0.2">
      <c r="A1848" t="s">
        <v>175</v>
      </c>
      <c r="B1848" t="s">
        <v>244</v>
      </c>
      <c r="C1848" t="s">
        <v>0</v>
      </c>
      <c r="D1848" t="s">
        <v>185</v>
      </c>
      <c r="E1848" t="s">
        <v>191</v>
      </c>
      <c r="F1848" t="s">
        <v>262</v>
      </c>
      <c r="G1848" t="s">
        <v>274</v>
      </c>
      <c r="H1848" s="74">
        <v>0</v>
      </c>
      <c r="I1848" s="74"/>
      <c r="J1848" s="74"/>
      <c r="K1848" s="74"/>
      <c r="L1848" s="74"/>
      <c r="M1848" s="74"/>
      <c r="N1848" s="74"/>
      <c r="O1848" s="74"/>
      <c r="P1848" s="74"/>
      <c r="Q1848" s="74"/>
      <c r="R1848" s="74"/>
      <c r="S1848" s="74"/>
      <c r="T1848" s="74"/>
      <c r="U1848" s="74"/>
      <c r="V1848" s="74"/>
      <c r="W1848" s="74"/>
      <c r="X1848" s="74"/>
      <c r="Y1848" s="74"/>
      <c r="Z1848" s="74"/>
      <c r="AA1848" s="74"/>
      <c r="AB1848" s="74"/>
      <c r="AC1848" s="74"/>
      <c r="AD1848" s="74"/>
      <c r="AE1848" s="74"/>
      <c r="AF1848" s="74"/>
      <c r="AG1848" s="74"/>
      <c r="AH1848" s="74"/>
      <c r="AI1848" s="74"/>
      <c r="AJ1848" s="74"/>
      <c r="AK1848" s="74"/>
      <c r="AL1848" s="74"/>
      <c r="AM1848" s="74"/>
      <c r="AN1848" s="74"/>
      <c r="AO1848" s="74"/>
      <c r="AP1848" s="74"/>
      <c r="AQ1848" s="74"/>
      <c r="AR1848" s="74"/>
      <c r="AS1848" s="74"/>
      <c r="AT1848" s="74"/>
      <c r="AU1848" s="74"/>
      <c r="AV1848" s="74"/>
      <c r="AW1848" s="74"/>
      <c r="AX1848" s="74"/>
      <c r="AY1848" s="74"/>
      <c r="AZ1848" s="74"/>
      <c r="BA1848" s="74"/>
      <c r="BB1848" s="74"/>
      <c r="BC1848" s="74"/>
      <c r="BD1848" s="74"/>
      <c r="BE1848" s="74"/>
      <c r="BF1848" s="74"/>
      <c r="BG1848" s="74"/>
      <c r="BH1848" s="74"/>
      <c r="BI1848" s="74"/>
      <c r="BJ1848" s="74"/>
      <c r="BK1848" s="74"/>
      <c r="BL1848" s="74"/>
      <c r="BM1848" s="74"/>
      <c r="BN1848" s="74"/>
      <c r="BO1848" s="74"/>
      <c r="BP1848" s="74"/>
      <c r="BQ1848" s="74"/>
      <c r="BR1848" s="74"/>
      <c r="BS1848" s="74"/>
      <c r="BT1848" s="74"/>
      <c r="BU1848" s="74"/>
      <c r="BV1848" s="74"/>
      <c r="BW1848" s="74"/>
      <c r="BX1848" s="74"/>
      <c r="BY1848" s="74"/>
      <c r="BZ1848" s="74"/>
      <c r="CA1848" s="74"/>
      <c r="CB1848" s="74"/>
      <c r="CC1848" s="74"/>
      <c r="CD1848" s="74"/>
      <c r="CE1848" s="74"/>
      <c r="CF1848" s="74"/>
      <c r="CG1848" s="74"/>
      <c r="CH1848" s="74"/>
      <c r="CI1848" s="74"/>
      <c r="CJ1848" s="74"/>
      <c r="CK1848" s="74"/>
      <c r="CL1848" s="74"/>
      <c r="CM1848" s="74"/>
      <c r="CN1848" s="74"/>
      <c r="CO1848" s="74"/>
      <c r="CP1848" s="74"/>
      <c r="CQ1848" s="74"/>
      <c r="CR1848" s="74"/>
      <c r="CS1848" s="74"/>
      <c r="CT1848" s="74"/>
      <c r="CU1848" s="74"/>
      <c r="CV1848" s="74"/>
      <c r="CW1848" s="74"/>
      <c r="CX1848" s="74"/>
      <c r="CY1848" s="74"/>
      <c r="CZ1848" s="74"/>
      <c r="DA1848" s="74"/>
      <c r="DB1848" s="74"/>
      <c r="DC1848" s="74"/>
      <c r="DD1848" s="74"/>
      <c r="DE1848" s="74"/>
      <c r="DF1848" s="74"/>
      <c r="DG1848" s="74"/>
      <c r="DH1848" s="74"/>
      <c r="DI1848" s="74"/>
      <c r="DJ1848" s="74"/>
      <c r="DK1848" s="74"/>
      <c r="DL1848" s="74"/>
      <c r="DM1848" s="74"/>
      <c r="DN1848" s="74"/>
      <c r="DO1848" s="74"/>
      <c r="DP1848" s="74"/>
      <c r="DQ1848" s="74"/>
      <c r="DR1848" s="74"/>
      <c r="DS1848" s="74"/>
      <c r="DT1848" s="74"/>
      <c r="DU1848" s="74"/>
      <c r="DV1848" s="74"/>
      <c r="DW1848" s="74"/>
      <c r="DX1848" s="74"/>
      <c r="DY1848" s="74"/>
      <c r="DZ1848" s="74"/>
      <c r="EA1848" s="74"/>
      <c r="EB1848" s="74"/>
      <c r="EC1848" s="74"/>
      <c r="ED1848" s="74"/>
      <c r="EE1848" s="74"/>
      <c r="EF1848" s="74"/>
      <c r="EG1848" s="74"/>
      <c r="EH1848" s="74"/>
      <c r="EI1848" s="74"/>
      <c r="EJ1848" s="74"/>
      <c r="EK1848" s="74"/>
      <c r="EL1848" s="74"/>
      <c r="EM1848" s="74"/>
      <c r="EN1848" s="74"/>
      <c r="EO1848" s="74"/>
      <c r="EP1848" s="74"/>
      <c r="EQ1848" s="74"/>
      <c r="ER1848" s="74"/>
      <c r="ES1848" s="74"/>
      <c r="ET1848" s="74"/>
      <c r="EU1848" s="74"/>
      <c r="EV1848" s="74"/>
      <c r="EW1848" s="74"/>
      <c r="EX1848" s="74"/>
      <c r="EY1848" s="74"/>
      <c r="EZ1848" s="74"/>
      <c r="FA1848" s="74"/>
      <c r="FB1848" s="74"/>
      <c r="FC1848" s="74"/>
      <c r="FD1848" s="74"/>
      <c r="FE1848" s="74"/>
      <c r="FF1848" s="74"/>
      <c r="FG1848" s="74"/>
      <c r="FH1848" s="74"/>
      <c r="FI1848" s="74"/>
      <c r="FJ1848" s="74"/>
      <c r="FK1848" s="74"/>
      <c r="FL1848" s="74"/>
      <c r="FM1848" s="74"/>
      <c r="FN1848" s="74"/>
      <c r="FO1848" s="74"/>
      <c r="FP1848" s="74"/>
      <c r="FQ1848" s="74"/>
      <c r="FR1848" s="74"/>
      <c r="FS1848" s="74"/>
      <c r="FT1848" s="74"/>
      <c r="FU1848" s="74"/>
      <c r="FV1848" s="74"/>
      <c r="FW1848" s="74"/>
      <c r="FX1848" s="74"/>
      <c r="FY1848" s="74"/>
      <c r="FZ1848" s="74"/>
      <c r="GA1848" s="74"/>
      <c r="GB1848" s="74"/>
      <c r="GC1848" s="74">
        <v>0</v>
      </c>
      <c r="GD1848" s="74">
        <v>7</v>
      </c>
      <c r="GE1848" s="74">
        <v>4</v>
      </c>
      <c r="GF1848" s="74">
        <v>1</v>
      </c>
      <c r="GG1848" t="s">
        <v>245</v>
      </c>
      <c r="GH1848" t="s">
        <v>235</v>
      </c>
      <c r="GI1848" t="s">
        <v>236</v>
      </c>
      <c r="GJ1848" s="47"/>
      <c r="GK1848" s="30"/>
    </row>
    <row r="1849" spans="1:193" x14ac:dyDescent="0.2">
      <c r="A1849" t="s">
        <v>175</v>
      </c>
      <c r="B1849" t="s">
        <v>244</v>
      </c>
      <c r="C1849" t="s">
        <v>0</v>
      </c>
      <c r="D1849" t="s">
        <v>185</v>
      </c>
      <c r="E1849" t="s">
        <v>192</v>
      </c>
      <c r="F1849" t="s">
        <v>262</v>
      </c>
      <c r="G1849" t="s">
        <v>274</v>
      </c>
      <c r="H1849" s="74">
        <v>0</v>
      </c>
      <c r="I1849" s="74"/>
      <c r="J1849" s="74"/>
      <c r="K1849" s="74"/>
      <c r="L1849" s="74"/>
      <c r="M1849" s="74"/>
      <c r="N1849" s="74"/>
      <c r="O1849" s="74"/>
      <c r="P1849" s="74"/>
      <c r="Q1849" s="74"/>
      <c r="R1849" s="74"/>
      <c r="S1849" s="74"/>
      <c r="T1849" s="74"/>
      <c r="U1849" s="74"/>
      <c r="V1849" s="74"/>
      <c r="W1849" s="74"/>
      <c r="X1849" s="74"/>
      <c r="Y1849" s="74"/>
      <c r="Z1849" s="74"/>
      <c r="AA1849" s="74"/>
      <c r="AB1849" s="74"/>
      <c r="AC1849" s="74"/>
      <c r="AD1849" s="74"/>
      <c r="AE1849" s="74"/>
      <c r="AF1849" s="74"/>
      <c r="AG1849" s="74"/>
      <c r="AH1849" s="74"/>
      <c r="AI1849" s="74"/>
      <c r="AJ1849" s="74"/>
      <c r="AK1849" s="74"/>
      <c r="AL1849" s="74"/>
      <c r="AM1849" s="74"/>
      <c r="AN1849" s="74"/>
      <c r="AO1849" s="74"/>
      <c r="AP1849" s="74"/>
      <c r="AQ1849" s="74"/>
      <c r="AR1849" s="74"/>
      <c r="AS1849" s="74"/>
      <c r="AT1849" s="74"/>
      <c r="AU1849" s="74"/>
      <c r="AV1849" s="74"/>
      <c r="AW1849" s="74"/>
      <c r="AX1849" s="74"/>
      <c r="AY1849" s="74"/>
      <c r="AZ1849" s="74"/>
      <c r="BA1849" s="74"/>
      <c r="BB1849" s="74"/>
      <c r="BC1849" s="74"/>
      <c r="BD1849" s="74"/>
      <c r="BE1849" s="74"/>
      <c r="BF1849" s="74"/>
      <c r="BG1849" s="74"/>
      <c r="BH1849" s="74"/>
      <c r="BI1849" s="74"/>
      <c r="BJ1849" s="74"/>
      <c r="BK1849" s="74"/>
      <c r="BL1849" s="74"/>
      <c r="BM1849" s="74"/>
      <c r="BN1849" s="74"/>
      <c r="BO1849" s="74"/>
      <c r="BP1849" s="74"/>
      <c r="BQ1849" s="74"/>
      <c r="BR1849" s="74"/>
      <c r="BS1849" s="74"/>
      <c r="BT1849" s="74"/>
      <c r="BU1849" s="74"/>
      <c r="BV1849" s="74"/>
      <c r="BW1849" s="74"/>
      <c r="BX1849" s="74"/>
      <c r="BY1849" s="74"/>
      <c r="BZ1849" s="74"/>
      <c r="CA1849" s="74"/>
      <c r="CB1849" s="74"/>
      <c r="CC1849" s="74"/>
      <c r="CD1849" s="74"/>
      <c r="CE1849" s="74"/>
      <c r="CF1849" s="74"/>
      <c r="CG1849" s="74"/>
      <c r="CH1849" s="74"/>
      <c r="CI1849" s="74"/>
      <c r="CJ1849" s="74"/>
      <c r="CK1849" s="74"/>
      <c r="CL1849" s="74"/>
      <c r="CM1849" s="74"/>
      <c r="CN1849" s="74"/>
      <c r="CO1849" s="74"/>
      <c r="CP1849" s="74"/>
      <c r="CQ1849" s="74"/>
      <c r="CR1849" s="74"/>
      <c r="CS1849" s="74"/>
      <c r="CT1849" s="74"/>
      <c r="CU1849" s="74"/>
      <c r="CV1849" s="74"/>
      <c r="CW1849" s="74"/>
      <c r="CX1849" s="74"/>
      <c r="CY1849" s="74"/>
      <c r="CZ1849" s="74"/>
      <c r="DA1849" s="74"/>
      <c r="DB1849" s="74"/>
      <c r="DC1849" s="74"/>
      <c r="DD1849" s="74"/>
      <c r="DE1849" s="74"/>
      <c r="DF1849" s="74"/>
      <c r="DG1849" s="74"/>
      <c r="DH1849" s="74"/>
      <c r="DI1849" s="74"/>
      <c r="DJ1849" s="74"/>
      <c r="DK1849" s="74"/>
      <c r="DL1849" s="74"/>
      <c r="DM1849" s="74"/>
      <c r="DN1849" s="74"/>
      <c r="DO1849" s="74"/>
      <c r="DP1849" s="74"/>
      <c r="DQ1849" s="74"/>
      <c r="DR1849" s="74"/>
      <c r="DS1849" s="74"/>
      <c r="DT1849" s="74"/>
      <c r="DU1849" s="74"/>
      <c r="DV1849" s="74"/>
      <c r="DW1849" s="74"/>
      <c r="DX1849" s="74"/>
      <c r="DY1849" s="74"/>
      <c r="DZ1849" s="74"/>
      <c r="EA1849" s="74"/>
      <c r="EB1849" s="74"/>
      <c r="EC1849" s="74"/>
      <c r="ED1849" s="74"/>
      <c r="EE1849" s="74"/>
      <c r="EF1849" s="74"/>
      <c r="EG1849" s="74"/>
      <c r="EH1849" s="74"/>
      <c r="EI1849" s="74"/>
      <c r="EJ1849" s="74"/>
      <c r="EK1849" s="74"/>
      <c r="EL1849" s="74"/>
      <c r="EM1849" s="74"/>
      <c r="EN1849" s="74"/>
      <c r="EO1849" s="74"/>
      <c r="EP1849" s="74"/>
      <c r="EQ1849" s="74"/>
      <c r="ER1849" s="74"/>
      <c r="ES1849" s="74"/>
      <c r="ET1849" s="74"/>
      <c r="EU1849" s="74"/>
      <c r="EV1849" s="74"/>
      <c r="EW1849" s="74"/>
      <c r="EX1849" s="74"/>
      <c r="EY1849" s="74"/>
      <c r="EZ1849" s="74"/>
      <c r="FA1849" s="74"/>
      <c r="FB1849" s="74"/>
      <c r="FC1849" s="74"/>
      <c r="FD1849" s="74"/>
      <c r="FE1849" s="74"/>
      <c r="FF1849" s="74"/>
      <c r="FG1849" s="74"/>
      <c r="FH1849" s="74"/>
      <c r="FI1849" s="74"/>
      <c r="FJ1849" s="74"/>
      <c r="FK1849" s="74"/>
      <c r="FL1849" s="74"/>
      <c r="FM1849" s="74"/>
      <c r="FN1849" s="74"/>
      <c r="FO1849" s="74"/>
      <c r="FP1849" s="74"/>
      <c r="FQ1849" s="74"/>
      <c r="FR1849" s="74"/>
      <c r="FS1849" s="74"/>
      <c r="FT1849" s="74"/>
      <c r="FU1849" s="74"/>
      <c r="FV1849" s="74"/>
      <c r="FW1849" s="74"/>
      <c r="FX1849" s="74"/>
      <c r="FY1849" s="74"/>
      <c r="FZ1849" s="74"/>
      <c r="GA1849" s="74"/>
      <c r="GB1849" s="74"/>
      <c r="GC1849" s="74">
        <v>0</v>
      </c>
      <c r="GD1849" s="74">
        <v>7</v>
      </c>
      <c r="GE1849" s="74">
        <v>4</v>
      </c>
      <c r="GF1849" s="74">
        <v>1</v>
      </c>
      <c r="GG1849" t="s">
        <v>245</v>
      </c>
      <c r="GH1849" t="s">
        <v>235</v>
      </c>
      <c r="GI1849" t="s">
        <v>236</v>
      </c>
      <c r="GJ1849" s="47"/>
      <c r="GK1849" s="30"/>
    </row>
    <row r="1850" spans="1:193" x14ac:dyDescent="0.2">
      <c r="A1850" t="s">
        <v>175</v>
      </c>
      <c r="B1850" t="s">
        <v>244</v>
      </c>
      <c r="C1850" t="s">
        <v>0</v>
      </c>
      <c r="D1850" t="s">
        <v>256</v>
      </c>
      <c r="E1850" t="s">
        <v>222</v>
      </c>
      <c r="F1850" t="s">
        <v>263</v>
      </c>
      <c r="G1850" t="s">
        <v>274</v>
      </c>
      <c r="H1850" s="74">
        <v>0</v>
      </c>
      <c r="I1850" s="74"/>
      <c r="J1850" s="74"/>
      <c r="K1850" s="74"/>
      <c r="L1850" s="74"/>
      <c r="M1850" s="74"/>
      <c r="N1850" s="74"/>
      <c r="O1850" s="74"/>
      <c r="P1850" s="74"/>
      <c r="Q1850" s="74"/>
      <c r="R1850" s="74"/>
      <c r="S1850" s="74"/>
      <c r="T1850" s="74"/>
      <c r="U1850" s="74"/>
      <c r="V1850" s="74"/>
      <c r="W1850" s="74"/>
      <c r="X1850" s="74"/>
      <c r="Y1850" s="74"/>
      <c r="Z1850" s="74"/>
      <c r="AA1850" s="74"/>
      <c r="AB1850" s="74"/>
      <c r="AC1850" s="74"/>
      <c r="AD1850" s="74"/>
      <c r="AE1850" s="74"/>
      <c r="AF1850" s="74"/>
      <c r="AG1850" s="74"/>
      <c r="AH1850" s="74"/>
      <c r="AI1850" s="74"/>
      <c r="AJ1850" s="74"/>
      <c r="AK1850" s="74"/>
      <c r="AL1850" s="74"/>
      <c r="AM1850" s="74"/>
      <c r="AN1850" s="74"/>
      <c r="AO1850" s="74"/>
      <c r="AP1850" s="74"/>
      <c r="AQ1850" s="74"/>
      <c r="AR1850" s="74"/>
      <c r="AS1850" s="74"/>
      <c r="AT1850" s="74"/>
      <c r="AU1850" s="74"/>
      <c r="AV1850" s="74"/>
      <c r="AW1850" s="74"/>
      <c r="AX1850" s="74"/>
      <c r="AY1850" s="74"/>
      <c r="AZ1850" s="74"/>
      <c r="BA1850" s="74"/>
      <c r="BB1850" s="74"/>
      <c r="BC1850" s="74"/>
      <c r="BD1850" s="74"/>
      <c r="BE1850" s="74"/>
      <c r="BF1850" s="74"/>
      <c r="BG1850" s="74"/>
      <c r="BH1850" s="74"/>
      <c r="BI1850" s="74"/>
      <c r="BJ1850" s="74"/>
      <c r="BK1850" s="74"/>
      <c r="BL1850" s="74"/>
      <c r="BM1850" s="74"/>
      <c r="BN1850" s="74"/>
      <c r="BO1850" s="74"/>
      <c r="BP1850" s="74"/>
      <c r="BQ1850" s="74"/>
      <c r="BR1850" s="74"/>
      <c r="BS1850" s="74"/>
      <c r="BT1850" s="74"/>
      <c r="BU1850" s="74"/>
      <c r="BV1850" s="74"/>
      <c r="BW1850" s="74"/>
      <c r="BX1850" s="74"/>
      <c r="BY1850" s="74"/>
      <c r="BZ1850" s="74"/>
      <c r="CA1850" s="74"/>
      <c r="CB1850" s="74"/>
      <c r="CC1850" s="74"/>
      <c r="CD1850" s="74"/>
      <c r="CE1850" s="74"/>
      <c r="CF1850" s="74"/>
      <c r="CG1850" s="74"/>
      <c r="CH1850" s="74"/>
      <c r="CI1850" s="74"/>
      <c r="CJ1850" s="74"/>
      <c r="CK1850" s="74"/>
      <c r="CL1850" s="74"/>
      <c r="CM1850" s="74"/>
      <c r="CN1850" s="74"/>
      <c r="CO1850" s="74"/>
      <c r="CP1850" s="74"/>
      <c r="CQ1850" s="74"/>
      <c r="CR1850" s="74"/>
      <c r="CS1850" s="74"/>
      <c r="CT1850" s="74"/>
      <c r="CU1850" s="74"/>
      <c r="CV1850" s="74"/>
      <c r="CW1850" s="74"/>
      <c r="CX1850" s="74"/>
      <c r="CY1850" s="74"/>
      <c r="CZ1850" s="74"/>
      <c r="DA1850" s="74"/>
      <c r="DB1850" s="74"/>
      <c r="DC1850" s="74"/>
      <c r="DD1850" s="74"/>
      <c r="DE1850" s="74"/>
      <c r="DF1850" s="74"/>
      <c r="DG1850" s="74"/>
      <c r="DH1850" s="74"/>
      <c r="DI1850" s="74"/>
      <c r="DJ1850" s="74"/>
      <c r="DK1850" s="74"/>
      <c r="DL1850" s="74"/>
      <c r="DM1850" s="74"/>
      <c r="DN1850" s="74"/>
      <c r="DO1850" s="74"/>
      <c r="DP1850" s="74"/>
      <c r="DQ1850" s="74"/>
      <c r="DR1850" s="74"/>
      <c r="DS1850" s="74"/>
      <c r="DT1850" s="74"/>
      <c r="DU1850" s="74"/>
      <c r="DV1850" s="74"/>
      <c r="DW1850" s="74"/>
      <c r="DX1850" s="74"/>
      <c r="DY1850" s="74"/>
      <c r="DZ1850" s="74"/>
      <c r="EA1850" s="74"/>
      <c r="EB1850" s="74"/>
      <c r="EC1850" s="74"/>
      <c r="ED1850" s="74"/>
      <c r="EE1850" s="74"/>
      <c r="EF1850" s="74"/>
      <c r="EG1850" s="74"/>
      <c r="EH1850" s="74"/>
      <c r="EI1850" s="74"/>
      <c r="EJ1850" s="74"/>
      <c r="EK1850" s="74"/>
      <c r="EL1850" s="74"/>
      <c r="EM1850" s="74"/>
      <c r="EN1850" s="74"/>
      <c r="EO1850" s="74"/>
      <c r="EP1850" s="74"/>
      <c r="EQ1850" s="74"/>
      <c r="ER1850" s="74"/>
      <c r="ES1850" s="74"/>
      <c r="ET1850" s="74"/>
      <c r="EU1850" s="74"/>
      <c r="EV1850" s="74"/>
      <c r="EW1850" s="74"/>
      <c r="EX1850" s="74"/>
      <c r="EY1850" s="74"/>
      <c r="EZ1850" s="74"/>
      <c r="FA1850" s="74"/>
      <c r="FB1850" s="74"/>
      <c r="FC1850" s="74"/>
      <c r="FD1850" s="74"/>
      <c r="FE1850" s="74"/>
      <c r="FF1850" s="74"/>
      <c r="FG1850" s="74"/>
      <c r="FH1850" s="74"/>
      <c r="FI1850" s="74"/>
      <c r="FJ1850" s="74"/>
      <c r="FK1850" s="74"/>
      <c r="FL1850" s="74"/>
      <c r="FM1850" s="74"/>
      <c r="FN1850" s="74"/>
      <c r="FO1850" s="74"/>
      <c r="FP1850" s="74"/>
      <c r="FQ1850" s="74"/>
      <c r="FR1850" s="74"/>
      <c r="FS1850" s="74"/>
      <c r="FT1850" s="74"/>
      <c r="FU1850" s="74"/>
      <c r="FV1850" s="74"/>
      <c r="FW1850" s="74"/>
      <c r="FX1850" s="74"/>
      <c r="FY1850" s="74"/>
      <c r="FZ1850" s="74"/>
      <c r="GA1850" s="74"/>
      <c r="GB1850" s="74"/>
      <c r="GC1850" s="74">
        <v>0</v>
      </c>
      <c r="GD1850" s="74">
        <v>7</v>
      </c>
      <c r="GE1850" s="74">
        <v>5</v>
      </c>
      <c r="GF1850" s="74">
        <v>1</v>
      </c>
      <c r="GG1850" t="s">
        <v>245</v>
      </c>
      <c r="GH1850" t="s">
        <v>235</v>
      </c>
      <c r="GI1850" t="s">
        <v>236</v>
      </c>
      <c r="GJ1850" s="47"/>
      <c r="GK1850" s="30"/>
    </row>
    <row r="1851" spans="1:193" x14ac:dyDescent="0.2">
      <c r="A1851" t="s">
        <v>175</v>
      </c>
      <c r="B1851" t="s">
        <v>244</v>
      </c>
      <c r="C1851" t="s">
        <v>0</v>
      </c>
      <c r="D1851" t="s">
        <v>256</v>
      </c>
      <c r="E1851" t="s">
        <v>223</v>
      </c>
      <c r="F1851" t="s">
        <v>263</v>
      </c>
      <c r="G1851" t="s">
        <v>274</v>
      </c>
      <c r="H1851" s="74">
        <v>0</v>
      </c>
      <c r="I1851" s="74"/>
      <c r="J1851" s="74"/>
      <c r="K1851" s="74"/>
      <c r="L1851" s="74"/>
      <c r="M1851" s="74"/>
      <c r="N1851" s="74"/>
      <c r="O1851" s="74"/>
      <c r="P1851" s="74"/>
      <c r="Q1851" s="74"/>
      <c r="R1851" s="74"/>
      <c r="S1851" s="74"/>
      <c r="T1851" s="74"/>
      <c r="U1851" s="74"/>
      <c r="V1851" s="74"/>
      <c r="W1851" s="74"/>
      <c r="X1851" s="74"/>
      <c r="Y1851" s="74"/>
      <c r="Z1851" s="74"/>
      <c r="AA1851" s="74"/>
      <c r="AB1851" s="74"/>
      <c r="AC1851" s="74"/>
      <c r="AD1851" s="74"/>
      <c r="AE1851" s="74"/>
      <c r="AF1851" s="74"/>
      <c r="AG1851" s="74"/>
      <c r="AH1851" s="74"/>
      <c r="AI1851" s="74"/>
      <c r="AJ1851" s="74"/>
      <c r="AK1851" s="74"/>
      <c r="AL1851" s="74"/>
      <c r="AM1851" s="74"/>
      <c r="AN1851" s="74"/>
      <c r="AO1851" s="74"/>
      <c r="AP1851" s="74"/>
      <c r="AQ1851" s="74"/>
      <c r="AR1851" s="74"/>
      <c r="AS1851" s="74"/>
      <c r="AT1851" s="74"/>
      <c r="AU1851" s="74"/>
      <c r="AV1851" s="74"/>
      <c r="AW1851" s="74"/>
      <c r="AX1851" s="74"/>
      <c r="AY1851" s="74"/>
      <c r="AZ1851" s="74"/>
      <c r="BA1851" s="74"/>
      <c r="BB1851" s="74"/>
      <c r="BC1851" s="74"/>
      <c r="BD1851" s="74"/>
      <c r="BE1851" s="74"/>
      <c r="BF1851" s="74"/>
      <c r="BG1851" s="74"/>
      <c r="BH1851" s="74"/>
      <c r="BI1851" s="74"/>
      <c r="BJ1851" s="74"/>
      <c r="BK1851" s="74"/>
      <c r="BL1851" s="74"/>
      <c r="BM1851" s="74"/>
      <c r="BN1851" s="74"/>
      <c r="BO1851" s="74"/>
      <c r="BP1851" s="74"/>
      <c r="BQ1851" s="74"/>
      <c r="BR1851" s="74"/>
      <c r="BS1851" s="74"/>
      <c r="BT1851" s="74"/>
      <c r="BU1851" s="74"/>
      <c r="BV1851" s="74"/>
      <c r="BW1851" s="74"/>
      <c r="BX1851" s="74"/>
      <c r="BY1851" s="74"/>
      <c r="BZ1851" s="74"/>
      <c r="CA1851" s="74"/>
      <c r="CB1851" s="74"/>
      <c r="CC1851" s="74"/>
      <c r="CD1851" s="74"/>
      <c r="CE1851" s="74"/>
      <c r="CF1851" s="74"/>
      <c r="CG1851" s="74"/>
      <c r="CH1851" s="74"/>
      <c r="CI1851" s="74"/>
      <c r="CJ1851" s="74"/>
      <c r="CK1851" s="74"/>
      <c r="CL1851" s="74"/>
      <c r="CM1851" s="74"/>
      <c r="CN1851" s="74"/>
      <c r="CO1851" s="74"/>
      <c r="CP1851" s="74"/>
      <c r="CQ1851" s="74"/>
      <c r="CR1851" s="74"/>
      <c r="CS1851" s="74"/>
      <c r="CT1851" s="74"/>
      <c r="CU1851" s="74"/>
      <c r="CV1851" s="74"/>
      <c r="CW1851" s="74"/>
      <c r="CX1851" s="74"/>
      <c r="CY1851" s="74"/>
      <c r="CZ1851" s="74"/>
      <c r="DA1851" s="74"/>
      <c r="DB1851" s="74"/>
      <c r="DC1851" s="74"/>
      <c r="DD1851" s="74"/>
      <c r="DE1851" s="74"/>
      <c r="DF1851" s="74"/>
      <c r="DG1851" s="74"/>
      <c r="DH1851" s="74"/>
      <c r="DI1851" s="74"/>
      <c r="DJ1851" s="74"/>
      <c r="DK1851" s="74"/>
      <c r="DL1851" s="74"/>
      <c r="DM1851" s="74"/>
      <c r="DN1851" s="74"/>
      <c r="DO1851" s="74"/>
      <c r="DP1851" s="74"/>
      <c r="DQ1851" s="74"/>
      <c r="DR1851" s="74"/>
      <c r="DS1851" s="74"/>
      <c r="DT1851" s="74"/>
      <c r="DU1851" s="74"/>
      <c r="DV1851" s="74"/>
      <c r="DW1851" s="74"/>
      <c r="DX1851" s="74"/>
      <c r="DY1851" s="74"/>
      <c r="DZ1851" s="74"/>
      <c r="EA1851" s="74"/>
      <c r="EB1851" s="74"/>
      <c r="EC1851" s="74"/>
      <c r="ED1851" s="74"/>
      <c r="EE1851" s="74"/>
      <c r="EF1851" s="74"/>
      <c r="EG1851" s="74"/>
      <c r="EH1851" s="74"/>
      <c r="EI1851" s="74"/>
      <c r="EJ1851" s="74"/>
      <c r="EK1851" s="74"/>
      <c r="EL1851" s="74"/>
      <c r="EM1851" s="74"/>
      <c r="EN1851" s="74"/>
      <c r="EO1851" s="74"/>
      <c r="EP1851" s="74"/>
      <c r="EQ1851" s="74"/>
      <c r="ER1851" s="74"/>
      <c r="ES1851" s="74"/>
      <c r="ET1851" s="74"/>
      <c r="EU1851" s="74"/>
      <c r="EV1851" s="74"/>
      <c r="EW1851" s="74"/>
      <c r="EX1851" s="74"/>
      <c r="EY1851" s="74"/>
      <c r="EZ1851" s="74"/>
      <c r="FA1851" s="74"/>
      <c r="FB1851" s="74"/>
      <c r="FC1851" s="74"/>
      <c r="FD1851" s="74"/>
      <c r="FE1851" s="74"/>
      <c r="FF1851" s="74"/>
      <c r="FG1851" s="74"/>
      <c r="FH1851" s="74"/>
      <c r="FI1851" s="74"/>
      <c r="FJ1851" s="74"/>
      <c r="FK1851" s="74"/>
      <c r="FL1851" s="74"/>
      <c r="FM1851" s="74"/>
      <c r="FN1851" s="74"/>
      <c r="FO1851" s="74"/>
      <c r="FP1851" s="74"/>
      <c r="FQ1851" s="74"/>
      <c r="FR1851" s="74"/>
      <c r="FS1851" s="74"/>
      <c r="FT1851" s="74"/>
      <c r="FU1851" s="74"/>
      <c r="FV1851" s="74"/>
      <c r="FW1851" s="74"/>
      <c r="FX1851" s="74"/>
      <c r="FY1851" s="74"/>
      <c r="FZ1851" s="74"/>
      <c r="GA1851" s="74"/>
      <c r="GB1851" s="74"/>
      <c r="GC1851" s="74">
        <v>0</v>
      </c>
      <c r="GD1851" s="74">
        <v>7</v>
      </c>
      <c r="GE1851" s="74">
        <v>5</v>
      </c>
      <c r="GF1851" s="74">
        <v>1</v>
      </c>
      <c r="GG1851" t="s">
        <v>245</v>
      </c>
      <c r="GH1851" t="s">
        <v>235</v>
      </c>
      <c r="GI1851" t="s">
        <v>236</v>
      </c>
      <c r="GJ1851" s="47"/>
      <c r="GK1851" s="30"/>
    </row>
    <row r="1852" spans="1:193" x14ac:dyDescent="0.2">
      <c r="A1852" t="s">
        <v>175</v>
      </c>
      <c r="B1852" t="s">
        <v>244</v>
      </c>
      <c r="C1852" t="s">
        <v>0</v>
      </c>
      <c r="D1852" t="s">
        <v>256</v>
      </c>
      <c r="E1852" t="s">
        <v>224</v>
      </c>
      <c r="F1852" t="s">
        <v>263</v>
      </c>
      <c r="G1852" t="s">
        <v>274</v>
      </c>
      <c r="H1852" s="74">
        <v>0</v>
      </c>
      <c r="I1852" s="74"/>
      <c r="J1852" s="74"/>
      <c r="K1852" s="74"/>
      <c r="L1852" s="74"/>
      <c r="M1852" s="74"/>
      <c r="N1852" s="74"/>
      <c r="O1852" s="74"/>
      <c r="P1852" s="74"/>
      <c r="Q1852" s="74"/>
      <c r="R1852" s="74"/>
      <c r="S1852" s="74"/>
      <c r="T1852" s="74"/>
      <c r="U1852" s="74"/>
      <c r="V1852" s="74"/>
      <c r="W1852" s="74"/>
      <c r="X1852" s="74"/>
      <c r="Y1852" s="74"/>
      <c r="Z1852" s="74"/>
      <c r="AA1852" s="74"/>
      <c r="AB1852" s="74"/>
      <c r="AC1852" s="74"/>
      <c r="AD1852" s="74"/>
      <c r="AE1852" s="74"/>
      <c r="AF1852" s="74"/>
      <c r="AG1852" s="74"/>
      <c r="AH1852" s="74"/>
      <c r="AI1852" s="74"/>
      <c r="AJ1852" s="74"/>
      <c r="AK1852" s="74"/>
      <c r="AL1852" s="74"/>
      <c r="AM1852" s="74"/>
      <c r="AN1852" s="74"/>
      <c r="AO1852" s="74"/>
      <c r="AP1852" s="74"/>
      <c r="AQ1852" s="74"/>
      <c r="AR1852" s="74"/>
      <c r="AS1852" s="74"/>
      <c r="AT1852" s="74"/>
      <c r="AU1852" s="74"/>
      <c r="AV1852" s="74"/>
      <c r="AW1852" s="74"/>
      <c r="AX1852" s="74"/>
      <c r="AY1852" s="74"/>
      <c r="AZ1852" s="74"/>
      <c r="BA1852" s="74"/>
      <c r="BB1852" s="74"/>
      <c r="BC1852" s="74"/>
      <c r="BD1852" s="74"/>
      <c r="BE1852" s="74"/>
      <c r="BF1852" s="74"/>
      <c r="BG1852" s="74"/>
      <c r="BH1852" s="74"/>
      <c r="BI1852" s="74"/>
      <c r="BJ1852" s="74"/>
      <c r="BK1852" s="74"/>
      <c r="BL1852" s="74"/>
      <c r="BM1852" s="74"/>
      <c r="BN1852" s="74"/>
      <c r="BO1852" s="74"/>
      <c r="BP1852" s="74"/>
      <c r="BQ1852" s="74"/>
      <c r="BR1852" s="74"/>
      <c r="BS1852" s="74"/>
      <c r="BT1852" s="74"/>
      <c r="BU1852" s="74"/>
      <c r="BV1852" s="74"/>
      <c r="BW1852" s="74"/>
      <c r="BX1852" s="74"/>
      <c r="BY1852" s="74"/>
      <c r="BZ1852" s="74"/>
      <c r="CA1852" s="74"/>
      <c r="CB1852" s="74"/>
      <c r="CC1852" s="74"/>
      <c r="CD1852" s="74"/>
      <c r="CE1852" s="74"/>
      <c r="CF1852" s="74"/>
      <c r="CG1852" s="74"/>
      <c r="CH1852" s="74"/>
      <c r="CI1852" s="74"/>
      <c r="CJ1852" s="74"/>
      <c r="CK1852" s="74"/>
      <c r="CL1852" s="74"/>
      <c r="CM1852" s="74"/>
      <c r="CN1852" s="74"/>
      <c r="CO1852" s="74"/>
      <c r="CP1852" s="74"/>
      <c r="CQ1852" s="74"/>
      <c r="CR1852" s="74"/>
      <c r="CS1852" s="74"/>
      <c r="CT1852" s="74"/>
      <c r="CU1852" s="74"/>
      <c r="CV1852" s="74"/>
      <c r="CW1852" s="74"/>
      <c r="CX1852" s="74"/>
      <c r="CY1852" s="74"/>
      <c r="CZ1852" s="74"/>
      <c r="DA1852" s="74"/>
      <c r="DB1852" s="74"/>
      <c r="DC1852" s="74"/>
      <c r="DD1852" s="74"/>
      <c r="DE1852" s="74"/>
      <c r="DF1852" s="74"/>
      <c r="DG1852" s="74"/>
      <c r="DH1852" s="74"/>
      <c r="DI1852" s="74"/>
      <c r="DJ1852" s="74"/>
      <c r="DK1852" s="74"/>
      <c r="DL1852" s="74"/>
      <c r="DM1852" s="74"/>
      <c r="DN1852" s="74"/>
      <c r="DO1852" s="74"/>
      <c r="DP1852" s="74"/>
      <c r="DQ1852" s="74"/>
      <c r="DR1852" s="74"/>
      <c r="DS1852" s="74"/>
      <c r="DT1852" s="74"/>
      <c r="DU1852" s="74"/>
      <c r="DV1852" s="74"/>
      <c r="DW1852" s="74"/>
      <c r="DX1852" s="74"/>
      <c r="DY1852" s="74"/>
      <c r="DZ1852" s="74"/>
      <c r="EA1852" s="74"/>
      <c r="EB1852" s="74"/>
      <c r="EC1852" s="74"/>
      <c r="ED1852" s="74"/>
      <c r="EE1852" s="74"/>
      <c r="EF1852" s="74"/>
      <c r="EG1852" s="74"/>
      <c r="EH1852" s="74"/>
      <c r="EI1852" s="74"/>
      <c r="EJ1852" s="74"/>
      <c r="EK1852" s="74"/>
      <c r="EL1852" s="74"/>
      <c r="EM1852" s="74"/>
      <c r="EN1852" s="74"/>
      <c r="EO1852" s="74"/>
      <c r="EP1852" s="74"/>
      <c r="EQ1852" s="74"/>
      <c r="ER1852" s="74"/>
      <c r="ES1852" s="74"/>
      <c r="ET1852" s="74"/>
      <c r="EU1852" s="74"/>
      <c r="EV1852" s="74"/>
      <c r="EW1852" s="74"/>
      <c r="EX1852" s="74"/>
      <c r="EY1852" s="74"/>
      <c r="EZ1852" s="74"/>
      <c r="FA1852" s="74"/>
      <c r="FB1852" s="74"/>
      <c r="FC1852" s="74"/>
      <c r="FD1852" s="74"/>
      <c r="FE1852" s="74"/>
      <c r="FF1852" s="74"/>
      <c r="FG1852" s="74"/>
      <c r="FH1852" s="74"/>
      <c r="FI1852" s="74"/>
      <c r="FJ1852" s="74"/>
      <c r="FK1852" s="74"/>
      <c r="FL1852" s="74"/>
      <c r="FM1852" s="74"/>
      <c r="FN1852" s="74"/>
      <c r="FO1852" s="74"/>
      <c r="FP1852" s="74"/>
      <c r="FQ1852" s="74"/>
      <c r="FR1852" s="74"/>
      <c r="FS1852" s="74"/>
      <c r="FT1852" s="74"/>
      <c r="FU1852" s="74"/>
      <c r="FV1852" s="74"/>
      <c r="FW1852" s="74"/>
      <c r="FX1852" s="74"/>
      <c r="FY1852" s="74"/>
      <c r="FZ1852" s="74"/>
      <c r="GA1852" s="74"/>
      <c r="GB1852" s="74"/>
      <c r="GC1852" s="74">
        <v>0</v>
      </c>
      <c r="GD1852" s="74">
        <v>7</v>
      </c>
      <c r="GE1852" s="74">
        <v>5</v>
      </c>
      <c r="GF1852" s="74">
        <v>1</v>
      </c>
      <c r="GG1852" t="s">
        <v>245</v>
      </c>
      <c r="GH1852" t="s">
        <v>235</v>
      </c>
      <c r="GI1852" t="s">
        <v>236</v>
      </c>
      <c r="GJ1852" s="47"/>
      <c r="GK1852" s="30"/>
    </row>
    <row r="1853" spans="1:193" x14ac:dyDescent="0.2">
      <c r="A1853" t="s">
        <v>175</v>
      </c>
      <c r="B1853" t="s">
        <v>244</v>
      </c>
      <c r="C1853" t="s">
        <v>0</v>
      </c>
      <c r="D1853" t="s">
        <v>256</v>
      </c>
      <c r="E1853" t="s">
        <v>220</v>
      </c>
      <c r="F1853" t="s">
        <v>263</v>
      </c>
      <c r="G1853" t="s">
        <v>274</v>
      </c>
      <c r="H1853" s="74">
        <v>0</v>
      </c>
      <c r="I1853" s="74"/>
      <c r="J1853" s="74"/>
      <c r="K1853" s="74"/>
      <c r="L1853" s="74"/>
      <c r="M1853" s="74"/>
      <c r="N1853" s="74"/>
      <c r="O1853" s="74"/>
      <c r="P1853" s="74"/>
      <c r="Q1853" s="74"/>
      <c r="R1853" s="74"/>
      <c r="S1853" s="74"/>
      <c r="T1853" s="74"/>
      <c r="U1853" s="74"/>
      <c r="V1853" s="74"/>
      <c r="W1853" s="74"/>
      <c r="X1853" s="74"/>
      <c r="Y1853" s="74"/>
      <c r="Z1853" s="74"/>
      <c r="AA1853" s="74"/>
      <c r="AB1853" s="74"/>
      <c r="AC1853" s="74"/>
      <c r="AD1853" s="74"/>
      <c r="AE1853" s="74"/>
      <c r="AF1853" s="74"/>
      <c r="AG1853" s="74"/>
      <c r="AH1853" s="74"/>
      <c r="AI1853" s="74"/>
      <c r="AJ1853" s="74"/>
      <c r="AK1853" s="74"/>
      <c r="AL1853" s="74"/>
      <c r="AM1853" s="74"/>
      <c r="AN1853" s="74"/>
      <c r="AO1853" s="74"/>
      <c r="AP1853" s="74"/>
      <c r="AQ1853" s="74"/>
      <c r="AR1853" s="74"/>
      <c r="AS1853" s="74"/>
      <c r="AT1853" s="74"/>
      <c r="AU1853" s="74"/>
      <c r="AV1853" s="74"/>
      <c r="AW1853" s="74"/>
      <c r="AX1853" s="74"/>
      <c r="AY1853" s="74"/>
      <c r="AZ1853" s="74"/>
      <c r="BA1853" s="74"/>
      <c r="BB1853" s="74"/>
      <c r="BC1853" s="74"/>
      <c r="BD1853" s="74"/>
      <c r="BE1853" s="74"/>
      <c r="BF1853" s="74"/>
      <c r="BG1853" s="74"/>
      <c r="BH1853" s="74"/>
      <c r="BI1853" s="74"/>
      <c r="BJ1853" s="74"/>
      <c r="BK1853" s="74"/>
      <c r="BL1853" s="74"/>
      <c r="BM1853" s="74"/>
      <c r="BN1853" s="74"/>
      <c r="BO1853" s="74"/>
      <c r="BP1853" s="74"/>
      <c r="BQ1853" s="74"/>
      <c r="BR1853" s="74"/>
      <c r="BS1853" s="74"/>
      <c r="BT1853" s="74"/>
      <c r="BU1853" s="74"/>
      <c r="BV1853" s="74"/>
      <c r="BW1853" s="74"/>
      <c r="BX1853" s="74"/>
      <c r="BY1853" s="74"/>
      <c r="BZ1853" s="74"/>
      <c r="CA1853" s="74"/>
      <c r="CB1853" s="74"/>
      <c r="CC1853" s="74"/>
      <c r="CD1853" s="74"/>
      <c r="CE1853" s="74"/>
      <c r="CF1853" s="74"/>
      <c r="CG1853" s="74"/>
      <c r="CH1853" s="74"/>
      <c r="CI1853" s="74"/>
      <c r="CJ1853" s="74"/>
      <c r="CK1853" s="74"/>
      <c r="CL1853" s="74"/>
      <c r="CM1853" s="74"/>
      <c r="CN1853" s="74"/>
      <c r="CO1853" s="74"/>
      <c r="CP1853" s="74"/>
      <c r="CQ1853" s="74"/>
      <c r="CR1853" s="74"/>
      <c r="CS1853" s="74"/>
      <c r="CT1853" s="74"/>
      <c r="CU1853" s="74"/>
      <c r="CV1853" s="74"/>
      <c r="CW1853" s="74"/>
      <c r="CX1853" s="74"/>
      <c r="CY1853" s="74"/>
      <c r="CZ1853" s="74"/>
      <c r="DA1853" s="74"/>
      <c r="DB1853" s="74"/>
      <c r="DC1853" s="74"/>
      <c r="DD1853" s="74"/>
      <c r="DE1853" s="74"/>
      <c r="DF1853" s="74"/>
      <c r="DG1853" s="74"/>
      <c r="DH1853" s="74"/>
      <c r="DI1853" s="74"/>
      <c r="DJ1853" s="74"/>
      <c r="DK1853" s="74"/>
      <c r="DL1853" s="74"/>
      <c r="DM1853" s="74"/>
      <c r="DN1853" s="74"/>
      <c r="DO1853" s="74"/>
      <c r="DP1853" s="74"/>
      <c r="DQ1853" s="74"/>
      <c r="DR1853" s="74"/>
      <c r="DS1853" s="74"/>
      <c r="DT1853" s="74"/>
      <c r="DU1853" s="74"/>
      <c r="DV1853" s="74"/>
      <c r="DW1853" s="74"/>
      <c r="DX1853" s="74"/>
      <c r="DY1853" s="74"/>
      <c r="DZ1853" s="74"/>
      <c r="EA1853" s="74"/>
      <c r="EB1853" s="74"/>
      <c r="EC1853" s="74"/>
      <c r="ED1853" s="74"/>
      <c r="EE1853" s="74"/>
      <c r="EF1853" s="74"/>
      <c r="EG1853" s="74"/>
      <c r="EH1853" s="74"/>
      <c r="EI1853" s="74"/>
      <c r="EJ1853" s="74"/>
      <c r="EK1853" s="74"/>
      <c r="EL1853" s="74"/>
      <c r="EM1853" s="74"/>
      <c r="EN1853" s="74"/>
      <c r="EO1853" s="74"/>
      <c r="EP1853" s="74"/>
      <c r="EQ1853" s="74"/>
      <c r="ER1853" s="74"/>
      <c r="ES1853" s="74"/>
      <c r="ET1853" s="74"/>
      <c r="EU1853" s="74"/>
      <c r="EV1853" s="74"/>
      <c r="EW1853" s="74"/>
      <c r="EX1853" s="74"/>
      <c r="EY1853" s="74"/>
      <c r="EZ1853" s="74"/>
      <c r="FA1853" s="74"/>
      <c r="FB1853" s="74"/>
      <c r="FC1853" s="74"/>
      <c r="FD1853" s="74"/>
      <c r="FE1853" s="74"/>
      <c r="FF1853" s="74"/>
      <c r="FG1853" s="74"/>
      <c r="FH1853" s="74"/>
      <c r="FI1853" s="74"/>
      <c r="FJ1853" s="74"/>
      <c r="FK1853" s="74"/>
      <c r="FL1853" s="74"/>
      <c r="FM1853" s="74"/>
      <c r="FN1853" s="74"/>
      <c r="FO1853" s="74"/>
      <c r="FP1853" s="74"/>
      <c r="FQ1853" s="74"/>
      <c r="FR1853" s="74"/>
      <c r="FS1853" s="74"/>
      <c r="FT1853" s="74"/>
      <c r="FU1853" s="74"/>
      <c r="FV1853" s="74"/>
      <c r="FW1853" s="74"/>
      <c r="FX1853" s="74"/>
      <c r="FY1853" s="74"/>
      <c r="FZ1853" s="74">
        <v>1</v>
      </c>
      <c r="GA1853" s="74">
        <v>7.225062370300293</v>
      </c>
      <c r="GB1853" s="74">
        <v>7.225062370300293</v>
      </c>
      <c r="GC1853" s="74">
        <v>0</v>
      </c>
      <c r="GD1853" s="74">
        <v>7</v>
      </c>
      <c r="GE1853" s="74">
        <v>5</v>
      </c>
      <c r="GF1853" s="74">
        <v>1</v>
      </c>
      <c r="GG1853" t="s">
        <v>245</v>
      </c>
      <c r="GH1853" t="s">
        <v>235</v>
      </c>
      <c r="GI1853" t="s">
        <v>236</v>
      </c>
      <c r="GJ1853" s="47"/>
      <c r="GK1853" s="30"/>
    </row>
    <row r="1854" spans="1:193" x14ac:dyDescent="0.2">
      <c r="A1854" t="s">
        <v>175</v>
      </c>
      <c r="B1854" t="s">
        <v>244</v>
      </c>
      <c r="C1854" t="s">
        <v>0</v>
      </c>
      <c r="D1854" t="s">
        <v>256</v>
      </c>
      <c r="E1854" t="s">
        <v>221</v>
      </c>
      <c r="F1854" t="s">
        <v>263</v>
      </c>
      <c r="G1854" t="s">
        <v>274</v>
      </c>
      <c r="H1854" s="74">
        <v>0</v>
      </c>
      <c r="I1854" s="74"/>
      <c r="J1854" s="74"/>
      <c r="K1854" s="74"/>
      <c r="L1854" s="74"/>
      <c r="M1854" s="74"/>
      <c r="N1854" s="74"/>
      <c r="O1854" s="74"/>
      <c r="P1854" s="74"/>
      <c r="Q1854" s="74"/>
      <c r="R1854" s="74"/>
      <c r="S1854" s="74"/>
      <c r="T1854" s="74"/>
      <c r="U1854" s="74"/>
      <c r="V1854" s="74"/>
      <c r="W1854" s="74"/>
      <c r="X1854" s="74"/>
      <c r="Y1854" s="74"/>
      <c r="Z1854" s="74"/>
      <c r="AA1854" s="74"/>
      <c r="AB1854" s="74"/>
      <c r="AC1854" s="74"/>
      <c r="AD1854" s="74"/>
      <c r="AE1854" s="74"/>
      <c r="AF1854" s="74"/>
      <c r="AG1854" s="74"/>
      <c r="AH1854" s="74"/>
      <c r="AI1854" s="74"/>
      <c r="AJ1854" s="74"/>
      <c r="AK1854" s="74"/>
      <c r="AL1854" s="74"/>
      <c r="AM1854" s="74"/>
      <c r="AN1854" s="74"/>
      <c r="AO1854" s="74"/>
      <c r="AP1854" s="74"/>
      <c r="AQ1854" s="74"/>
      <c r="AR1854" s="74"/>
      <c r="AS1854" s="74"/>
      <c r="AT1854" s="74"/>
      <c r="AU1854" s="74"/>
      <c r="AV1854" s="74"/>
      <c r="AW1854" s="74"/>
      <c r="AX1854" s="74"/>
      <c r="AY1854" s="74"/>
      <c r="AZ1854" s="74"/>
      <c r="BA1854" s="74"/>
      <c r="BB1854" s="74"/>
      <c r="BC1854" s="74"/>
      <c r="BD1854" s="74"/>
      <c r="BE1854" s="74"/>
      <c r="BF1854" s="74"/>
      <c r="BG1854" s="74"/>
      <c r="BH1854" s="74"/>
      <c r="BI1854" s="74"/>
      <c r="BJ1854" s="74"/>
      <c r="BK1854" s="74"/>
      <c r="BL1854" s="74"/>
      <c r="BM1854" s="74"/>
      <c r="BN1854" s="74"/>
      <c r="BO1854" s="74"/>
      <c r="BP1854" s="74"/>
      <c r="BQ1854" s="74"/>
      <c r="BR1854" s="74"/>
      <c r="BS1854" s="74"/>
      <c r="BT1854" s="74"/>
      <c r="BU1854" s="74"/>
      <c r="BV1854" s="74"/>
      <c r="BW1854" s="74"/>
      <c r="BX1854" s="74"/>
      <c r="BY1854" s="74"/>
      <c r="BZ1854" s="74"/>
      <c r="CA1854" s="74"/>
      <c r="CB1854" s="74"/>
      <c r="CC1854" s="74"/>
      <c r="CD1854" s="74"/>
      <c r="CE1854" s="74"/>
      <c r="CF1854" s="74"/>
      <c r="CG1854" s="74"/>
      <c r="CH1854" s="74"/>
      <c r="CI1854" s="74"/>
      <c r="CJ1854" s="74"/>
      <c r="CK1854" s="74"/>
      <c r="CL1854" s="74"/>
      <c r="CM1854" s="74"/>
      <c r="CN1854" s="74"/>
      <c r="CO1854" s="74"/>
      <c r="CP1854" s="74"/>
      <c r="CQ1854" s="74"/>
      <c r="CR1854" s="74"/>
      <c r="CS1854" s="74"/>
      <c r="CT1854" s="74"/>
      <c r="CU1854" s="74"/>
      <c r="CV1854" s="74"/>
      <c r="CW1854" s="74"/>
      <c r="CX1854" s="74"/>
      <c r="CY1854" s="74"/>
      <c r="CZ1854" s="74"/>
      <c r="DA1854" s="74"/>
      <c r="DB1854" s="74"/>
      <c r="DC1854" s="74"/>
      <c r="DD1854" s="74"/>
      <c r="DE1854" s="74"/>
      <c r="DF1854" s="74"/>
      <c r="DG1854" s="74"/>
      <c r="DH1854" s="74"/>
      <c r="DI1854" s="74"/>
      <c r="DJ1854" s="74"/>
      <c r="DK1854" s="74"/>
      <c r="DL1854" s="74"/>
      <c r="DM1854" s="74"/>
      <c r="DN1854" s="74"/>
      <c r="DO1854" s="74"/>
      <c r="DP1854" s="74"/>
      <c r="DQ1854" s="74"/>
      <c r="DR1854" s="74"/>
      <c r="DS1854" s="74"/>
      <c r="DT1854" s="74"/>
      <c r="DU1854" s="74"/>
      <c r="DV1854" s="74"/>
      <c r="DW1854" s="74"/>
      <c r="DX1854" s="74"/>
      <c r="DY1854" s="74"/>
      <c r="DZ1854" s="74"/>
      <c r="EA1854" s="74"/>
      <c r="EB1854" s="74"/>
      <c r="EC1854" s="74"/>
      <c r="ED1854" s="74"/>
      <c r="EE1854" s="74"/>
      <c r="EF1854" s="74"/>
      <c r="EG1854" s="74"/>
      <c r="EH1854" s="74"/>
      <c r="EI1854" s="74"/>
      <c r="EJ1854" s="74"/>
      <c r="EK1854" s="74"/>
      <c r="EL1854" s="74"/>
      <c r="EM1854" s="74"/>
      <c r="EN1854" s="74"/>
      <c r="EO1854" s="74"/>
      <c r="EP1854" s="74"/>
      <c r="EQ1854" s="74"/>
      <c r="ER1854" s="74"/>
      <c r="ES1854" s="74"/>
      <c r="ET1854" s="74"/>
      <c r="EU1854" s="74"/>
      <c r="EV1854" s="74"/>
      <c r="EW1854" s="74"/>
      <c r="EX1854" s="74"/>
      <c r="EY1854" s="74"/>
      <c r="EZ1854" s="74"/>
      <c r="FA1854" s="74"/>
      <c r="FB1854" s="74"/>
      <c r="FC1854" s="74"/>
      <c r="FD1854" s="74"/>
      <c r="FE1854" s="74"/>
      <c r="FF1854" s="74"/>
      <c r="FG1854" s="74"/>
      <c r="FH1854" s="74"/>
      <c r="FI1854" s="74"/>
      <c r="FJ1854" s="74"/>
      <c r="FK1854" s="74"/>
      <c r="FL1854" s="74"/>
      <c r="FM1854" s="74"/>
      <c r="FN1854" s="74"/>
      <c r="FO1854" s="74"/>
      <c r="FP1854" s="74"/>
      <c r="FQ1854" s="74"/>
      <c r="FR1854" s="74"/>
      <c r="FS1854" s="74"/>
      <c r="FT1854" s="74"/>
      <c r="FU1854" s="74"/>
      <c r="FV1854" s="74"/>
      <c r="FW1854" s="74"/>
      <c r="FX1854" s="74"/>
      <c r="FY1854" s="74"/>
      <c r="FZ1854" s="74">
        <v>7</v>
      </c>
      <c r="GA1854" s="74">
        <v>6.226649284362793</v>
      </c>
      <c r="GB1854" s="74">
        <v>22.606117010116577</v>
      </c>
      <c r="GC1854" s="74">
        <v>0</v>
      </c>
      <c r="GD1854" s="74">
        <v>7</v>
      </c>
      <c r="GE1854" s="74">
        <v>5</v>
      </c>
      <c r="GF1854" s="74">
        <v>1</v>
      </c>
      <c r="GG1854" t="s">
        <v>245</v>
      </c>
      <c r="GH1854" t="s">
        <v>235</v>
      </c>
      <c r="GI1854" t="s">
        <v>236</v>
      </c>
      <c r="GJ1854" s="47"/>
      <c r="GK1854" s="30"/>
    </row>
    <row r="1855" spans="1:193" x14ac:dyDescent="0.2">
      <c r="A1855" t="s">
        <v>175</v>
      </c>
      <c r="B1855" t="s">
        <v>244</v>
      </c>
      <c r="C1855" t="s">
        <v>0</v>
      </c>
      <c r="D1855" t="s">
        <v>256</v>
      </c>
      <c r="E1855" t="s">
        <v>186</v>
      </c>
      <c r="F1855" t="s">
        <v>263</v>
      </c>
      <c r="G1855" t="s">
        <v>274</v>
      </c>
      <c r="H1855" s="74">
        <v>0</v>
      </c>
      <c r="I1855" s="74"/>
      <c r="J1855" s="74"/>
      <c r="K1855" s="74"/>
      <c r="L1855" s="74"/>
      <c r="M1855" s="74"/>
      <c r="N1855" s="74"/>
      <c r="O1855" s="74"/>
      <c r="P1855" s="74"/>
      <c r="Q1855" s="74"/>
      <c r="R1855" s="74"/>
      <c r="S1855" s="74"/>
      <c r="T1855" s="74"/>
      <c r="U1855" s="74"/>
      <c r="V1855" s="74"/>
      <c r="W1855" s="74"/>
      <c r="X1855" s="74"/>
      <c r="Y1855" s="74"/>
      <c r="Z1855" s="74"/>
      <c r="AA1855" s="74"/>
      <c r="AB1855" s="74"/>
      <c r="AC1855" s="74"/>
      <c r="AD1855" s="74"/>
      <c r="AE1855" s="74"/>
      <c r="AF1855" s="74"/>
      <c r="AG1855" s="74"/>
      <c r="AH1855" s="74"/>
      <c r="AI1855" s="74"/>
      <c r="AJ1855" s="74"/>
      <c r="AK1855" s="74"/>
      <c r="AL1855" s="74"/>
      <c r="AM1855" s="74"/>
      <c r="AN1855" s="74"/>
      <c r="AO1855" s="74"/>
      <c r="AP1855" s="74"/>
      <c r="AQ1855" s="74"/>
      <c r="AR1855" s="74"/>
      <c r="AS1855" s="74"/>
      <c r="AT1855" s="74"/>
      <c r="AU1855" s="74"/>
      <c r="AV1855" s="74"/>
      <c r="AW1855" s="74"/>
      <c r="AX1855" s="74"/>
      <c r="AY1855" s="74"/>
      <c r="AZ1855" s="74"/>
      <c r="BA1855" s="74"/>
      <c r="BB1855" s="74"/>
      <c r="BC1855" s="74"/>
      <c r="BD1855" s="74"/>
      <c r="BE1855" s="74"/>
      <c r="BF1855" s="74"/>
      <c r="BG1855" s="74"/>
      <c r="BH1855" s="74"/>
      <c r="BI1855" s="74"/>
      <c r="BJ1855" s="74"/>
      <c r="BK1855" s="74"/>
      <c r="BL1855" s="74"/>
      <c r="BM1855" s="74"/>
      <c r="BN1855" s="74"/>
      <c r="BO1855" s="74"/>
      <c r="BP1855" s="74"/>
      <c r="BQ1855" s="74"/>
      <c r="BR1855" s="74"/>
      <c r="BS1855" s="74"/>
      <c r="BT1855" s="74"/>
      <c r="BU1855" s="74"/>
      <c r="BV1855" s="74"/>
      <c r="BW1855" s="74"/>
      <c r="BX1855" s="74"/>
      <c r="BY1855" s="74"/>
      <c r="BZ1855" s="74"/>
      <c r="CA1855" s="74"/>
      <c r="CB1855" s="74"/>
      <c r="CC1855" s="74"/>
      <c r="CD1855" s="74"/>
      <c r="CE1855" s="74"/>
      <c r="CF1855" s="74"/>
      <c r="CG1855" s="74"/>
      <c r="CH1855" s="74"/>
      <c r="CI1855" s="74"/>
      <c r="CJ1855" s="74"/>
      <c r="CK1855" s="74"/>
      <c r="CL1855" s="74"/>
      <c r="CM1855" s="74"/>
      <c r="CN1855" s="74"/>
      <c r="CO1855" s="74"/>
      <c r="CP1855" s="74"/>
      <c r="CQ1855" s="74"/>
      <c r="CR1855" s="74"/>
      <c r="CS1855" s="74"/>
      <c r="CT1855" s="74"/>
      <c r="CU1855" s="74"/>
      <c r="CV1855" s="74"/>
      <c r="CW1855" s="74"/>
      <c r="CX1855" s="74"/>
      <c r="CY1855" s="74"/>
      <c r="CZ1855" s="74"/>
      <c r="DA1855" s="74"/>
      <c r="DB1855" s="74"/>
      <c r="DC1855" s="74"/>
      <c r="DD1855" s="74"/>
      <c r="DE1855" s="74"/>
      <c r="DF1855" s="74"/>
      <c r="DG1855" s="74"/>
      <c r="DH1855" s="74"/>
      <c r="DI1855" s="74"/>
      <c r="DJ1855" s="74"/>
      <c r="DK1855" s="74"/>
      <c r="DL1855" s="74"/>
      <c r="DM1855" s="74"/>
      <c r="DN1855" s="74"/>
      <c r="DO1855" s="74"/>
      <c r="DP1855" s="74"/>
      <c r="DQ1855" s="74"/>
      <c r="DR1855" s="74"/>
      <c r="DS1855" s="74"/>
      <c r="DT1855" s="74"/>
      <c r="DU1855" s="74"/>
      <c r="DV1855" s="74"/>
      <c r="DW1855" s="74"/>
      <c r="DX1855" s="74"/>
      <c r="DY1855" s="74"/>
      <c r="DZ1855" s="74"/>
      <c r="EA1855" s="74"/>
      <c r="EB1855" s="74"/>
      <c r="EC1855" s="74"/>
      <c r="ED1855" s="74"/>
      <c r="EE1855" s="74"/>
      <c r="EF1855" s="74"/>
      <c r="EG1855" s="74"/>
      <c r="EH1855" s="74"/>
      <c r="EI1855" s="74"/>
      <c r="EJ1855" s="74"/>
      <c r="EK1855" s="74"/>
      <c r="EL1855" s="74"/>
      <c r="EM1855" s="74"/>
      <c r="EN1855" s="74"/>
      <c r="EO1855" s="74"/>
      <c r="EP1855" s="74"/>
      <c r="EQ1855" s="74"/>
      <c r="ER1855" s="74"/>
      <c r="ES1855" s="74"/>
      <c r="ET1855" s="74"/>
      <c r="EU1855" s="74"/>
      <c r="EV1855" s="74"/>
      <c r="EW1855" s="74"/>
      <c r="EX1855" s="74"/>
      <c r="EY1855" s="74"/>
      <c r="EZ1855" s="74"/>
      <c r="FA1855" s="74"/>
      <c r="FB1855" s="74"/>
      <c r="FC1855" s="74"/>
      <c r="FD1855" s="74"/>
      <c r="FE1855" s="74"/>
      <c r="FF1855" s="74"/>
      <c r="FG1855" s="74"/>
      <c r="FH1855" s="74"/>
      <c r="FI1855" s="74"/>
      <c r="FJ1855" s="74"/>
      <c r="FK1855" s="74"/>
      <c r="FL1855" s="74"/>
      <c r="FM1855" s="74"/>
      <c r="FN1855" s="74"/>
      <c r="FO1855" s="74"/>
      <c r="FP1855" s="74"/>
      <c r="FQ1855" s="74"/>
      <c r="FR1855" s="74"/>
      <c r="FS1855" s="74"/>
      <c r="FT1855" s="74"/>
      <c r="FU1855" s="74"/>
      <c r="FV1855" s="74"/>
      <c r="FW1855" s="74"/>
      <c r="FX1855" s="74"/>
      <c r="FY1855" s="74"/>
      <c r="FZ1855" s="74">
        <v>16</v>
      </c>
      <c r="GA1855" s="74">
        <v>11.022639274597168</v>
      </c>
      <c r="GB1855" s="74">
        <v>64.11207103729248</v>
      </c>
      <c r="GC1855" s="74">
        <v>0</v>
      </c>
      <c r="GD1855" s="74">
        <v>7</v>
      </c>
      <c r="GE1855" s="74">
        <v>5</v>
      </c>
      <c r="GF1855" s="74">
        <v>1</v>
      </c>
      <c r="GG1855" t="s">
        <v>245</v>
      </c>
      <c r="GH1855" t="s">
        <v>235</v>
      </c>
      <c r="GI1855" t="s">
        <v>236</v>
      </c>
      <c r="GJ1855" s="47"/>
      <c r="GK1855" s="30"/>
    </row>
    <row r="1856" spans="1:193" x14ac:dyDescent="0.2">
      <c r="A1856" t="s">
        <v>175</v>
      </c>
      <c r="B1856" t="s">
        <v>244</v>
      </c>
      <c r="C1856" t="s">
        <v>0</v>
      </c>
      <c r="D1856" t="s">
        <v>256</v>
      </c>
      <c r="E1856" t="s">
        <v>187</v>
      </c>
      <c r="F1856" t="s">
        <v>263</v>
      </c>
      <c r="G1856" t="s">
        <v>274</v>
      </c>
      <c r="H1856" s="74">
        <v>0</v>
      </c>
      <c r="I1856" s="74"/>
      <c r="J1856" s="74"/>
      <c r="K1856" s="74"/>
      <c r="L1856" s="74"/>
      <c r="M1856" s="74"/>
      <c r="N1856" s="74"/>
      <c r="O1856" s="74"/>
      <c r="P1856" s="74"/>
      <c r="Q1856" s="74"/>
      <c r="R1856" s="74"/>
      <c r="S1856" s="74"/>
      <c r="T1856" s="74"/>
      <c r="U1856" s="74"/>
      <c r="V1856" s="74"/>
      <c r="W1856" s="74"/>
      <c r="X1856" s="74"/>
      <c r="Y1856" s="74"/>
      <c r="Z1856" s="74"/>
      <c r="AA1856" s="74"/>
      <c r="AB1856" s="74"/>
      <c r="AC1856" s="74"/>
      <c r="AD1856" s="74"/>
      <c r="AE1856" s="74"/>
      <c r="AF1856" s="74"/>
      <c r="AG1856" s="74"/>
      <c r="AH1856" s="74"/>
      <c r="AI1856" s="74"/>
      <c r="AJ1856" s="74"/>
      <c r="AK1856" s="74"/>
      <c r="AL1856" s="74"/>
      <c r="AM1856" s="74"/>
      <c r="AN1856" s="74"/>
      <c r="AO1856" s="74"/>
      <c r="AP1856" s="74"/>
      <c r="AQ1856" s="74"/>
      <c r="AR1856" s="74"/>
      <c r="AS1856" s="74"/>
      <c r="AT1856" s="74"/>
      <c r="AU1856" s="74"/>
      <c r="AV1856" s="74"/>
      <c r="AW1856" s="74"/>
      <c r="AX1856" s="74"/>
      <c r="AY1856" s="74"/>
      <c r="AZ1856" s="74"/>
      <c r="BA1856" s="74"/>
      <c r="BB1856" s="74"/>
      <c r="BC1856" s="74"/>
      <c r="BD1856" s="74"/>
      <c r="BE1856" s="74"/>
      <c r="BF1856" s="74"/>
      <c r="BG1856" s="74"/>
      <c r="BH1856" s="74"/>
      <c r="BI1856" s="74"/>
      <c r="BJ1856" s="74"/>
      <c r="BK1856" s="74"/>
      <c r="BL1856" s="74"/>
      <c r="BM1856" s="74"/>
      <c r="BN1856" s="74"/>
      <c r="BO1856" s="74"/>
      <c r="BP1856" s="74"/>
      <c r="BQ1856" s="74"/>
      <c r="BR1856" s="74"/>
      <c r="BS1856" s="74"/>
      <c r="BT1856" s="74"/>
      <c r="BU1856" s="74"/>
      <c r="BV1856" s="74"/>
      <c r="BW1856" s="74"/>
      <c r="BX1856" s="74"/>
      <c r="BY1856" s="74"/>
      <c r="BZ1856" s="74"/>
      <c r="CA1856" s="74"/>
      <c r="CB1856" s="74"/>
      <c r="CC1856" s="74"/>
      <c r="CD1856" s="74"/>
      <c r="CE1856" s="74"/>
      <c r="CF1856" s="74"/>
      <c r="CG1856" s="74"/>
      <c r="CH1856" s="74"/>
      <c r="CI1856" s="74"/>
      <c r="CJ1856" s="74"/>
      <c r="CK1856" s="74"/>
      <c r="CL1856" s="74"/>
      <c r="CM1856" s="74"/>
      <c r="CN1856" s="74"/>
      <c r="CO1856" s="74"/>
      <c r="CP1856" s="74"/>
      <c r="CQ1856" s="74"/>
      <c r="CR1856" s="74"/>
      <c r="CS1856" s="74"/>
      <c r="CT1856" s="74"/>
      <c r="CU1856" s="74"/>
      <c r="CV1856" s="74"/>
      <c r="CW1856" s="74"/>
      <c r="CX1856" s="74"/>
      <c r="CY1856" s="74"/>
      <c r="CZ1856" s="74"/>
      <c r="DA1856" s="74"/>
      <c r="DB1856" s="74"/>
      <c r="DC1856" s="74"/>
      <c r="DD1856" s="74"/>
      <c r="DE1856" s="74"/>
      <c r="DF1856" s="74"/>
      <c r="DG1856" s="74"/>
      <c r="DH1856" s="74"/>
      <c r="DI1856" s="74"/>
      <c r="DJ1856" s="74"/>
      <c r="DK1856" s="74"/>
      <c r="DL1856" s="74"/>
      <c r="DM1856" s="74"/>
      <c r="DN1856" s="74"/>
      <c r="DO1856" s="74"/>
      <c r="DP1856" s="74"/>
      <c r="DQ1856" s="74"/>
      <c r="DR1856" s="74"/>
      <c r="DS1856" s="74"/>
      <c r="DT1856" s="74"/>
      <c r="DU1856" s="74"/>
      <c r="DV1856" s="74"/>
      <c r="DW1856" s="74"/>
      <c r="DX1856" s="74"/>
      <c r="DY1856" s="74"/>
      <c r="DZ1856" s="74"/>
      <c r="EA1856" s="74"/>
      <c r="EB1856" s="74"/>
      <c r="EC1856" s="74"/>
      <c r="ED1856" s="74"/>
      <c r="EE1856" s="74"/>
      <c r="EF1856" s="74"/>
      <c r="EG1856" s="74"/>
      <c r="EH1856" s="74"/>
      <c r="EI1856" s="74"/>
      <c r="EJ1856" s="74"/>
      <c r="EK1856" s="74"/>
      <c r="EL1856" s="74"/>
      <c r="EM1856" s="74"/>
      <c r="EN1856" s="74"/>
      <c r="EO1856" s="74"/>
      <c r="EP1856" s="74"/>
      <c r="EQ1856" s="74"/>
      <c r="ER1856" s="74"/>
      <c r="ES1856" s="74"/>
      <c r="ET1856" s="74"/>
      <c r="EU1856" s="74"/>
      <c r="EV1856" s="74"/>
      <c r="EW1856" s="74"/>
      <c r="EX1856" s="74"/>
      <c r="EY1856" s="74"/>
      <c r="EZ1856" s="74"/>
      <c r="FA1856" s="74"/>
      <c r="FB1856" s="74"/>
      <c r="FC1856" s="74"/>
      <c r="FD1856" s="74"/>
      <c r="FE1856" s="74"/>
      <c r="FF1856" s="74"/>
      <c r="FG1856" s="74"/>
      <c r="FH1856" s="74"/>
      <c r="FI1856" s="74"/>
      <c r="FJ1856" s="74"/>
      <c r="FK1856" s="74"/>
      <c r="FL1856" s="74"/>
      <c r="FM1856" s="74"/>
      <c r="FN1856" s="74"/>
      <c r="FO1856" s="74"/>
      <c r="FP1856" s="74"/>
      <c r="FQ1856" s="74"/>
      <c r="FR1856" s="74"/>
      <c r="FS1856" s="74"/>
      <c r="FT1856" s="74"/>
      <c r="FU1856" s="74"/>
      <c r="FV1856" s="74"/>
      <c r="FW1856" s="74"/>
      <c r="FX1856" s="74"/>
      <c r="FY1856" s="74"/>
      <c r="FZ1856" s="74">
        <v>17</v>
      </c>
      <c r="GA1856" s="74">
        <v>11.933375358581543</v>
      </c>
      <c r="GB1856" s="74">
        <v>59.805788561701775</v>
      </c>
      <c r="GC1856" s="74">
        <v>0</v>
      </c>
      <c r="GD1856" s="74">
        <v>7</v>
      </c>
      <c r="GE1856" s="74">
        <v>5</v>
      </c>
      <c r="GF1856" s="74">
        <v>1</v>
      </c>
      <c r="GG1856" t="s">
        <v>245</v>
      </c>
      <c r="GH1856" t="s">
        <v>235</v>
      </c>
      <c r="GI1856" t="s">
        <v>236</v>
      </c>
      <c r="GJ1856" s="47"/>
      <c r="GK1856" s="30"/>
    </row>
    <row r="1857" spans="1:193" x14ac:dyDescent="0.2">
      <c r="A1857" t="s">
        <v>175</v>
      </c>
      <c r="B1857" t="s">
        <v>244</v>
      </c>
      <c r="C1857" t="s">
        <v>0</v>
      </c>
      <c r="D1857" t="s">
        <v>256</v>
      </c>
      <c r="E1857" t="s">
        <v>188</v>
      </c>
      <c r="F1857" t="s">
        <v>263</v>
      </c>
      <c r="G1857" t="s">
        <v>274</v>
      </c>
      <c r="H1857" s="74">
        <v>25</v>
      </c>
      <c r="I1857" s="74">
        <v>7.9533234238624573E-2</v>
      </c>
      <c r="J1857" s="74">
        <v>7.2813965380191803E-2</v>
      </c>
      <c r="K1857" s="74">
        <v>7.2795897722244263E-2</v>
      </c>
      <c r="L1857" s="74">
        <v>7.4866533279418945E-2</v>
      </c>
      <c r="M1857" s="74">
        <v>8.1053368747234344E-2</v>
      </c>
      <c r="N1857" s="74">
        <v>8.7781034409999847E-2</v>
      </c>
      <c r="O1857" s="74">
        <v>8.6237497627735138E-2</v>
      </c>
      <c r="P1857" s="74">
        <v>9.513489156961441E-2</v>
      </c>
      <c r="Q1857" s="74">
        <v>8.6897179484367371E-2</v>
      </c>
      <c r="R1857" s="74">
        <v>8.4529474377632141E-2</v>
      </c>
      <c r="S1857" s="74">
        <v>8.0452591180801392E-2</v>
      </c>
      <c r="T1857" s="74">
        <v>7.9942747950553894E-2</v>
      </c>
      <c r="U1857" s="74">
        <v>8.283986896276474E-2</v>
      </c>
      <c r="V1857" s="74">
        <v>8.5834600031375885E-2</v>
      </c>
      <c r="W1857" s="74">
        <v>8.6871914565563202E-2</v>
      </c>
      <c r="X1857" s="74">
        <v>8.2418464124202728E-2</v>
      </c>
      <c r="Y1857" s="74">
        <v>8.0327212810516357E-2</v>
      </c>
      <c r="Z1857" s="74">
        <v>7.6209887862205505E-2</v>
      </c>
      <c r="AA1857" s="74">
        <v>7.5755372643470764E-2</v>
      </c>
      <c r="AB1857" s="74">
        <v>7.1900077164173126E-2</v>
      </c>
      <c r="AC1857" s="74">
        <v>8.8110268115997314E-2</v>
      </c>
      <c r="AD1857" s="74">
        <v>9.3939691781997681E-2</v>
      </c>
      <c r="AE1857" s="74">
        <v>9.0330995619297028E-2</v>
      </c>
      <c r="AF1857" s="74">
        <v>8.3194546401500702E-2</v>
      </c>
      <c r="AG1857" s="74">
        <v>-8.0903908237814903E-3</v>
      </c>
      <c r="AH1857" s="74">
        <v>-9.8239202052354813E-3</v>
      </c>
      <c r="AI1857" s="74">
        <v>-1.1001599952578545E-2</v>
      </c>
      <c r="AJ1857" s="74">
        <v>-1.3353437185287476E-2</v>
      </c>
      <c r="AK1857" s="74">
        <v>-1.8241435289382935E-2</v>
      </c>
      <c r="AL1857" s="74">
        <v>-1.5815099701285362E-2</v>
      </c>
      <c r="AM1857" s="74">
        <v>-2.2240810096263885E-2</v>
      </c>
      <c r="AN1857" s="74">
        <v>-2.2032396867871284E-2</v>
      </c>
      <c r="AO1857" s="74">
        <v>-3.3072881400585175E-2</v>
      </c>
      <c r="AP1857" s="74">
        <v>-3.7130784243345261E-2</v>
      </c>
      <c r="AQ1857" s="74">
        <v>-3.8538817316293716E-2</v>
      </c>
      <c r="AR1857" s="74">
        <v>-3.8942057639360428E-2</v>
      </c>
      <c r="AS1857" s="74">
        <v>-3.7800014019012451E-2</v>
      </c>
      <c r="AT1857" s="74">
        <v>-3.2454110682010651E-2</v>
      </c>
      <c r="AU1857" s="74">
        <v>-2.9583113268017769E-2</v>
      </c>
      <c r="AV1857" s="74">
        <v>-2.5212224572896957E-2</v>
      </c>
      <c r="AW1857" s="74">
        <v>-1.8536534160375595E-2</v>
      </c>
      <c r="AX1857" s="74">
        <v>-1.4081984758377075E-2</v>
      </c>
      <c r="AY1857" s="74">
        <v>-1.2021200731396675E-2</v>
      </c>
      <c r="AZ1857" s="74">
        <v>-1.3617304153740406E-2</v>
      </c>
      <c r="BA1857" s="74">
        <v>-1.5042333863675594E-2</v>
      </c>
      <c r="BB1857" s="74">
        <v>-1.1496883817017078E-2</v>
      </c>
      <c r="BC1857" s="74">
        <v>-1.1590982787311077E-2</v>
      </c>
      <c r="BD1857" s="74">
        <v>-1.0333442129194736E-2</v>
      </c>
      <c r="BE1857" s="74">
        <v>8.4137433441355824E-4</v>
      </c>
      <c r="BF1857" s="74">
        <v>-3.5838631447404623E-3</v>
      </c>
      <c r="BG1857" s="74">
        <v>-5.2374699153006077E-3</v>
      </c>
      <c r="BH1857" s="74">
        <v>-6.647222675383091E-3</v>
      </c>
      <c r="BI1857" s="74">
        <v>-1.2354305014014244E-2</v>
      </c>
      <c r="BJ1857" s="74">
        <v>-9.5551991835236549E-3</v>
      </c>
      <c r="BK1857" s="74">
        <v>-1.4572926796972752E-2</v>
      </c>
      <c r="BL1857" s="74">
        <v>-1.4719706960022449E-2</v>
      </c>
      <c r="BM1857" s="74">
        <v>-2.5423545390367508E-2</v>
      </c>
      <c r="BN1857" s="74">
        <v>-2.8002744540572166E-2</v>
      </c>
      <c r="BO1857" s="74">
        <v>-2.9176510870456696E-2</v>
      </c>
      <c r="BP1857" s="74">
        <v>-2.9729386791586876E-2</v>
      </c>
      <c r="BQ1857" s="74">
        <v>-2.8196630999445915E-2</v>
      </c>
      <c r="BR1857" s="74">
        <v>-2.4644708260893822E-2</v>
      </c>
      <c r="BS1857" s="74">
        <v>-2.2589780390262604E-2</v>
      </c>
      <c r="BT1857" s="74">
        <v>-1.9279764965176582E-2</v>
      </c>
      <c r="BU1857" s="74">
        <v>-1.166225504130125E-2</v>
      </c>
      <c r="BV1857" s="74">
        <v>-4.3678679503500462E-3</v>
      </c>
      <c r="BW1857" s="74">
        <v>-6.9670320954173803E-4</v>
      </c>
      <c r="BX1857" s="74">
        <v>-3.0319613870233297E-3</v>
      </c>
      <c r="BY1857" s="74">
        <v>-3.896277048625052E-4</v>
      </c>
      <c r="BZ1857" s="74">
        <v>3.5576710943132639E-3</v>
      </c>
      <c r="CA1857" s="74">
        <v>3.0663211364299059E-3</v>
      </c>
      <c r="CB1857" s="74">
        <v>5.3570169257000089E-4</v>
      </c>
      <c r="CC1857" s="74">
        <v>7.0274877361953259E-3</v>
      </c>
      <c r="CD1857" s="74">
        <v>7.3798157973214984E-4</v>
      </c>
      <c r="CE1857" s="74">
        <v>-1.2452512746676803E-3</v>
      </c>
      <c r="CF1857" s="74">
        <v>-2.0025193225592375E-3</v>
      </c>
      <c r="CG1857" s="74">
        <v>-8.2768974825739861E-3</v>
      </c>
      <c r="CH1857" s="74">
        <v>-5.2196108736097813E-3</v>
      </c>
      <c r="CI1857" s="74">
        <v>-9.2621743679046631E-3</v>
      </c>
      <c r="CJ1857" s="74">
        <v>-9.6549596637487411E-3</v>
      </c>
      <c r="CK1857" s="74">
        <v>-2.0125636830925941E-2</v>
      </c>
      <c r="CL1857" s="74">
        <v>-2.1680694073438644E-2</v>
      </c>
      <c r="CM1857" s="74">
        <v>-2.2692207247018814E-2</v>
      </c>
      <c r="CN1857" s="74">
        <v>-2.3348717018961906E-2</v>
      </c>
      <c r="CO1857" s="74">
        <v>-2.1545358002185822E-2</v>
      </c>
      <c r="CP1857" s="74">
        <v>-1.9235940650105476E-2</v>
      </c>
      <c r="CQ1857" s="74">
        <v>-1.7746219411492348E-2</v>
      </c>
      <c r="CR1857" s="74">
        <v>-1.5170961618423462E-2</v>
      </c>
      <c r="CS1857" s="74">
        <v>-6.901150569319725E-3</v>
      </c>
      <c r="CT1857" s="74">
        <v>2.3600994609296322E-3</v>
      </c>
      <c r="CU1857" s="74">
        <v>7.1466090157628059E-3</v>
      </c>
      <c r="CV1857" s="74">
        <v>4.2994148097932339E-3</v>
      </c>
      <c r="CW1857" s="74">
        <v>9.7587918862700462E-3</v>
      </c>
      <c r="CX1857" s="74">
        <v>1.3984410092234612E-2</v>
      </c>
      <c r="CY1857" s="74">
        <v>1.321792509406805E-2</v>
      </c>
      <c r="CZ1857" s="74">
        <v>8.0636376515030861E-3</v>
      </c>
      <c r="DA1857" s="74">
        <v>1.3213600963354111E-2</v>
      </c>
      <c r="DB1857" s="74">
        <v>5.0598261877894402E-3</v>
      </c>
      <c r="DC1857" s="74">
        <v>2.7469673659652472E-3</v>
      </c>
      <c r="DD1857" s="74">
        <v>2.6421842630952597E-3</v>
      </c>
      <c r="DE1857" s="74">
        <v>-4.1994894854724407E-3</v>
      </c>
      <c r="DF1857" s="74">
        <v>-8.8402291294187307E-4</v>
      </c>
      <c r="DG1857" s="74">
        <v>-3.9514214731752872E-3</v>
      </c>
      <c r="DH1857" s="74">
        <v>-4.5902123674750328E-3</v>
      </c>
      <c r="DI1857" s="74">
        <v>-1.4827728271484375E-2</v>
      </c>
      <c r="DJ1857" s="74">
        <v>-1.5358642674982548E-2</v>
      </c>
      <c r="DK1857" s="74">
        <v>-1.6207903623580933E-2</v>
      </c>
      <c r="DL1857" s="74">
        <v>-1.6968047246336937E-2</v>
      </c>
      <c r="DM1857" s="74">
        <v>-1.4894085004925728E-2</v>
      </c>
      <c r="DN1857" s="74">
        <v>-1.3827172107994556E-2</v>
      </c>
      <c r="DO1857" s="74">
        <v>-1.2902658432722092E-2</v>
      </c>
      <c r="DP1857" s="74">
        <v>-1.1062158271670341E-2</v>
      </c>
      <c r="DQ1857" s="74">
        <v>-2.1400460973381996E-3</v>
      </c>
      <c r="DR1857" s="74">
        <v>9.0880673378705978E-3</v>
      </c>
      <c r="DS1857" s="74">
        <v>1.4989920891821384E-2</v>
      </c>
      <c r="DT1857" s="74">
        <v>1.1630791239440441E-2</v>
      </c>
      <c r="DU1857" s="74">
        <v>1.9907211884856224E-2</v>
      </c>
      <c r="DV1857" s="74">
        <v>2.4411149322986603E-2</v>
      </c>
      <c r="DW1857" s="74">
        <v>2.3369528353214264E-2</v>
      </c>
      <c r="DX1857" s="74">
        <v>1.5591573901474476E-2</v>
      </c>
      <c r="DY1857" s="74">
        <v>2.2145366296172142E-2</v>
      </c>
      <c r="DZ1857" s="74">
        <v>1.129988394677639E-2</v>
      </c>
      <c r="EA1857" s="74">
        <v>8.5110971704125404E-3</v>
      </c>
      <c r="EB1857" s="74">
        <v>9.3483980745077133E-3</v>
      </c>
      <c r="EC1857" s="74">
        <v>1.6876395093277097E-3</v>
      </c>
      <c r="ED1857" s="74">
        <v>5.3758774884045124E-3</v>
      </c>
      <c r="EE1857" s="74">
        <v>3.7164618261158466E-3</v>
      </c>
      <c r="EF1857" s="74">
        <v>2.7224784716963768E-3</v>
      </c>
      <c r="EG1857" s="74">
        <v>-7.1783908642828465E-3</v>
      </c>
      <c r="EH1857" s="74">
        <v>-6.2306048348546028E-3</v>
      </c>
      <c r="EI1857" s="74">
        <v>-6.8455985747277737E-3</v>
      </c>
      <c r="EJ1857" s="74">
        <v>-7.7553745359182358E-3</v>
      </c>
      <c r="EK1857" s="74">
        <v>-5.2907024510204792E-3</v>
      </c>
      <c r="EL1857" s="74">
        <v>-6.0177696868777275E-3</v>
      </c>
      <c r="EM1857" s="74">
        <v>-5.9093250893056393E-3</v>
      </c>
      <c r="EN1857" s="74">
        <v>-5.1296986639499664E-3</v>
      </c>
      <c r="EO1857" s="74">
        <v>4.7342325560748577E-3</v>
      </c>
      <c r="EP1857" s="74">
        <v>1.8802182748913765E-2</v>
      </c>
      <c r="EQ1857" s="74">
        <v>2.6314418762922287E-2</v>
      </c>
      <c r="ER1857" s="74">
        <v>2.2216133773326874E-2</v>
      </c>
      <c r="ES1857" s="74">
        <v>3.4559916704893112E-2</v>
      </c>
      <c r="ET1857" s="74">
        <v>3.9465703070163727E-2</v>
      </c>
      <c r="EU1857" s="74">
        <v>3.8026832044124603E-2</v>
      </c>
      <c r="EV1857" s="74">
        <v>2.6460718363523483E-2</v>
      </c>
      <c r="EW1857" s="74">
        <v>56.433887481689453</v>
      </c>
      <c r="EX1857" s="74">
        <v>55.010444641113281</v>
      </c>
      <c r="EY1857" s="74">
        <v>53.526145935058594</v>
      </c>
      <c r="EZ1857" s="74">
        <v>52.681076049804688</v>
      </c>
      <c r="FA1857" s="74">
        <v>52.098941802978516</v>
      </c>
      <c r="FB1857" s="74">
        <v>51.376735687255859</v>
      </c>
      <c r="FC1857" s="74">
        <v>50.962684631347656</v>
      </c>
      <c r="FD1857" s="74">
        <v>53.696693420410156</v>
      </c>
      <c r="FE1857" s="74">
        <v>58.3690185546875</v>
      </c>
      <c r="FF1857" s="74">
        <v>62.664176940917969</v>
      </c>
      <c r="FG1857" s="74">
        <v>66.651588439941406</v>
      </c>
      <c r="FH1857" s="74">
        <v>70.379173278808594</v>
      </c>
      <c r="FI1857" s="74">
        <v>73.959236145019531</v>
      </c>
      <c r="FJ1857" s="74">
        <v>76.567451477050781</v>
      </c>
      <c r="FK1857" s="74">
        <v>78.460258483886719</v>
      </c>
      <c r="FL1857" s="74">
        <v>78.652885437011719</v>
      </c>
      <c r="FM1857" s="74">
        <v>77.633567810058594</v>
      </c>
      <c r="FN1857" s="74">
        <v>75.73565673828125</v>
      </c>
      <c r="FO1857" s="74">
        <v>73.89794921875</v>
      </c>
      <c r="FP1857" s="74">
        <v>70.109771728515625</v>
      </c>
      <c r="FQ1857" s="74">
        <v>65.6190185546875</v>
      </c>
      <c r="FR1857" s="74">
        <v>62.345691680908203</v>
      </c>
      <c r="FS1857" s="74">
        <v>59.908046722412109</v>
      </c>
      <c r="FT1857" s="74">
        <v>58.096141815185547</v>
      </c>
      <c r="FU1857" s="74">
        <v>8.1609617918729782E-3</v>
      </c>
      <c r="FV1857" s="74">
        <v>1.8610954284667969E-2</v>
      </c>
      <c r="FW1857" s="74">
        <v>7.3715387843549252E-3</v>
      </c>
      <c r="FX1857" s="74">
        <v>1.5710778534412384E-2</v>
      </c>
      <c r="FY1857" s="74">
        <v>0</v>
      </c>
      <c r="FZ1857" s="74">
        <v>19</v>
      </c>
      <c r="GA1857" s="74">
        <v>8.3712787628173828</v>
      </c>
      <c r="GB1857" s="74">
        <v>65.624554112553596</v>
      </c>
      <c r="GC1857" s="74">
        <v>1</v>
      </c>
      <c r="GD1857" s="74">
        <v>7</v>
      </c>
      <c r="GE1857" s="74">
        <v>5</v>
      </c>
      <c r="GF1857" s="74">
        <v>1</v>
      </c>
      <c r="GG1857" t="s">
        <v>245</v>
      </c>
      <c r="GH1857" t="s">
        <v>235</v>
      </c>
      <c r="GI1857" t="s">
        <v>236</v>
      </c>
      <c r="GJ1857" s="47"/>
      <c r="GK1857" s="30"/>
    </row>
    <row r="1858" spans="1:193" x14ac:dyDescent="0.2">
      <c r="A1858" t="s">
        <v>175</v>
      </c>
      <c r="B1858" t="s">
        <v>244</v>
      </c>
      <c r="C1858" t="s">
        <v>0</v>
      </c>
      <c r="D1858" t="s">
        <v>256</v>
      </c>
      <c r="E1858" t="s">
        <v>189</v>
      </c>
      <c r="F1858" t="s">
        <v>263</v>
      </c>
      <c r="G1858" t="s">
        <v>274</v>
      </c>
      <c r="H1858" s="74">
        <v>27</v>
      </c>
      <c r="I1858" s="74">
        <v>7.992158830165863E-2</v>
      </c>
      <c r="J1858" s="74">
        <v>7.9939283430576324E-2</v>
      </c>
      <c r="K1858" s="74">
        <v>7.9673632979393005E-2</v>
      </c>
      <c r="L1858" s="74">
        <v>8.2620367407798767E-2</v>
      </c>
      <c r="M1858" s="74">
        <v>9.8672255873680115E-2</v>
      </c>
      <c r="N1858" s="74">
        <v>0.10797633975744247</v>
      </c>
      <c r="O1858" s="74">
        <v>0.10587664693593979</v>
      </c>
      <c r="P1858" s="74">
        <v>0.11881966888904572</v>
      </c>
      <c r="Q1858" s="74">
        <v>0.12238088250160217</v>
      </c>
      <c r="R1858" s="74">
        <v>0.11192508041858673</v>
      </c>
      <c r="S1858" s="74">
        <v>0.10746320337057114</v>
      </c>
      <c r="T1858" s="74">
        <v>0.1086580827832222</v>
      </c>
      <c r="U1858" s="74">
        <v>0.10913579165935516</v>
      </c>
      <c r="V1858" s="74">
        <v>0.10789897292852402</v>
      </c>
      <c r="W1858" s="74">
        <v>0.10028912127017975</v>
      </c>
      <c r="X1858" s="74">
        <v>9.6647575497627258E-2</v>
      </c>
      <c r="Y1858" s="74">
        <v>8.2906141877174377E-2</v>
      </c>
      <c r="Z1858" s="74">
        <v>7.5175650417804718E-2</v>
      </c>
      <c r="AA1858" s="74">
        <v>6.8561673164367676E-2</v>
      </c>
      <c r="AB1858" s="74">
        <v>7.0276446640491486E-2</v>
      </c>
      <c r="AC1858" s="74">
        <v>8.5588052868843079E-2</v>
      </c>
      <c r="AD1858" s="74">
        <v>8.6715333163738251E-2</v>
      </c>
      <c r="AE1858" s="74">
        <v>8.3986915647983551E-2</v>
      </c>
      <c r="AF1858" s="74">
        <v>7.9835809767246246E-2</v>
      </c>
      <c r="AG1858" s="74">
        <v>-3.624546155333519E-2</v>
      </c>
      <c r="AH1858" s="74">
        <v>-3.2439839094877243E-2</v>
      </c>
      <c r="AI1858" s="74">
        <v>-3.2897617667913437E-2</v>
      </c>
      <c r="AJ1858" s="74">
        <v>-2.8533350676298141E-2</v>
      </c>
      <c r="AK1858" s="74">
        <v>-2.9122846201062202E-2</v>
      </c>
      <c r="AL1858" s="74">
        <v>-2.7853673323988914E-2</v>
      </c>
      <c r="AM1858" s="74">
        <v>-2.9958318918943405E-2</v>
      </c>
      <c r="AN1858" s="74">
        <v>-2.9752951115369797E-2</v>
      </c>
      <c r="AO1858" s="74">
        <v>-3.1713418662548065E-2</v>
      </c>
      <c r="AP1858" s="74">
        <v>-3.5378031432628632E-2</v>
      </c>
      <c r="AQ1858" s="74">
        <v>-3.9329688996076584E-2</v>
      </c>
      <c r="AR1858" s="74">
        <v>-3.9950110018253326E-2</v>
      </c>
      <c r="AS1858" s="74">
        <v>-4.335997998714447E-2</v>
      </c>
      <c r="AT1858" s="74">
        <v>-4.7258704900741577E-2</v>
      </c>
      <c r="AU1858" s="74">
        <v>-4.6824652701616287E-2</v>
      </c>
      <c r="AV1858" s="74">
        <v>-4.2319029569625854E-2</v>
      </c>
      <c r="AW1858" s="74">
        <v>-4.1130859404802322E-2</v>
      </c>
      <c r="AX1858" s="74">
        <v>-3.8679491728544235E-2</v>
      </c>
      <c r="AY1858" s="74">
        <v>-3.7533070892095566E-2</v>
      </c>
      <c r="AZ1858" s="74">
        <v>-3.607579693198204E-2</v>
      </c>
      <c r="BA1858" s="74">
        <v>-3.2639194279909134E-2</v>
      </c>
      <c r="BB1858" s="74">
        <v>-4.2149432003498077E-2</v>
      </c>
      <c r="BC1858" s="74">
        <v>-3.9878841489553452E-2</v>
      </c>
      <c r="BD1858" s="74">
        <v>-3.8085471838712692E-2</v>
      </c>
      <c r="BE1858" s="74">
        <v>-2.3013662546873093E-2</v>
      </c>
      <c r="BF1858" s="74">
        <v>-1.9854102283716202E-2</v>
      </c>
      <c r="BG1858" s="74">
        <v>-2.090153656899929E-2</v>
      </c>
      <c r="BH1858" s="74">
        <v>-1.673528179526329E-2</v>
      </c>
      <c r="BI1858" s="74">
        <v>-1.7276514321565628E-2</v>
      </c>
      <c r="BJ1858" s="74">
        <v>-1.5814414247870445E-2</v>
      </c>
      <c r="BK1858" s="74">
        <v>-1.8023800104856491E-2</v>
      </c>
      <c r="BL1858" s="74">
        <v>-1.8307803198695183E-2</v>
      </c>
      <c r="BM1858" s="74">
        <v>-1.9690219312906265E-2</v>
      </c>
      <c r="BN1858" s="74">
        <v>-2.2866277024149895E-2</v>
      </c>
      <c r="BO1858" s="74">
        <v>-2.6481788605451584E-2</v>
      </c>
      <c r="BP1858" s="74">
        <v>-2.6375949382781982E-2</v>
      </c>
      <c r="BQ1858" s="74">
        <v>-2.9918693006038666E-2</v>
      </c>
      <c r="BR1858" s="74">
        <v>-3.3931199461221695E-2</v>
      </c>
      <c r="BS1858" s="74">
        <v>-3.4030955284833908E-2</v>
      </c>
      <c r="BT1858" s="74">
        <v>-2.9823113232851028E-2</v>
      </c>
      <c r="BU1858" s="74">
        <v>-2.8559243306517601E-2</v>
      </c>
      <c r="BV1858" s="74">
        <v>-2.5543875992298126E-2</v>
      </c>
      <c r="BW1858" s="74">
        <v>-2.4163946509361267E-2</v>
      </c>
      <c r="BX1858" s="74">
        <v>-2.2811513394117355E-2</v>
      </c>
      <c r="BY1858" s="74">
        <v>-1.9347503781318665E-2</v>
      </c>
      <c r="BZ1858" s="74">
        <v>-2.9132900759577751E-2</v>
      </c>
      <c r="CA1858" s="74">
        <v>-2.684931643307209E-2</v>
      </c>
      <c r="CB1858" s="74">
        <v>-2.5170670822262764E-2</v>
      </c>
      <c r="CC1858" s="74">
        <v>-1.384936086833477E-2</v>
      </c>
      <c r="CD1858" s="74">
        <v>-1.1137261055409908E-2</v>
      </c>
      <c r="CE1858" s="74">
        <v>-1.2593085877597332E-2</v>
      </c>
      <c r="CF1858" s="74">
        <v>-8.5639748722314835E-3</v>
      </c>
      <c r="CG1858" s="74">
        <v>-9.071781300008297E-3</v>
      </c>
      <c r="CH1858" s="74">
        <v>-7.4760592542588711E-3</v>
      </c>
      <c r="CI1858" s="74">
        <v>-9.7579881548881531E-3</v>
      </c>
      <c r="CJ1858" s="74">
        <v>-1.0380929335951805E-2</v>
      </c>
      <c r="CK1858" s="74">
        <v>-1.1362985707819462E-2</v>
      </c>
      <c r="CL1858" s="74">
        <v>-1.420067623257637E-2</v>
      </c>
      <c r="CM1858" s="74">
        <v>-1.7583372071385384E-2</v>
      </c>
      <c r="CN1858" s="74">
        <v>-1.6974525526165962E-2</v>
      </c>
      <c r="CO1858" s="74">
        <v>-2.0609298720955849E-2</v>
      </c>
      <c r="CP1858" s="74">
        <v>-2.470061182975769E-2</v>
      </c>
      <c r="CQ1858" s="74">
        <v>-2.5170080363750458E-2</v>
      </c>
      <c r="CR1858" s="74">
        <v>-2.1168481558561325E-2</v>
      </c>
      <c r="CS1858" s="74">
        <v>-1.9852180033922195E-2</v>
      </c>
      <c r="CT1858" s="74">
        <v>-1.644618809223175E-2</v>
      </c>
      <c r="CU1858" s="74">
        <v>-1.490453165024519E-2</v>
      </c>
      <c r="CV1858" s="74">
        <v>-1.3624710030853748E-2</v>
      </c>
      <c r="CW1858" s="74">
        <v>-1.0141719132661819E-2</v>
      </c>
      <c r="CX1858" s="74">
        <v>-2.0117692649364471E-2</v>
      </c>
      <c r="CY1858" s="74">
        <v>-1.7825106158852577E-2</v>
      </c>
      <c r="CZ1858" s="74">
        <v>-1.6225917264819145E-2</v>
      </c>
      <c r="DA1858" s="74">
        <v>-4.6850587241351604E-3</v>
      </c>
      <c r="DB1858" s="74">
        <v>-2.4204191286116838E-3</v>
      </c>
      <c r="DC1858" s="74">
        <v>-4.2846351861953735E-3</v>
      </c>
      <c r="DD1858" s="74">
        <v>-3.9266797830350697E-4</v>
      </c>
      <c r="DE1858" s="74">
        <v>-8.6704827845096588E-4</v>
      </c>
      <c r="DF1858" s="74">
        <v>8.6229521548375487E-4</v>
      </c>
      <c r="DG1858" s="74">
        <v>-1.4921765541657805E-3</v>
      </c>
      <c r="DH1858" s="74">
        <v>-2.4540547747164965E-3</v>
      </c>
      <c r="DI1858" s="74">
        <v>-3.0357528012245893E-3</v>
      </c>
      <c r="DJ1858" s="74">
        <v>-5.5350749753415585E-3</v>
      </c>
      <c r="DK1858" s="74">
        <v>-8.6849546059966087E-3</v>
      </c>
      <c r="DL1858" s="74">
        <v>-7.5731021352112293E-3</v>
      </c>
      <c r="DM1858" s="74">
        <v>-1.1299904435873032E-2</v>
      </c>
      <c r="DN1858" s="74">
        <v>-1.5470023266971111E-2</v>
      </c>
      <c r="DO1858" s="74">
        <v>-1.6309205442667007E-2</v>
      </c>
      <c r="DP1858" s="74">
        <v>-1.2513848952949047E-2</v>
      </c>
      <c r="DQ1858" s="74">
        <v>-1.114511676132679E-2</v>
      </c>
      <c r="DR1858" s="74">
        <v>-7.3484997265040874E-3</v>
      </c>
      <c r="DS1858" s="74">
        <v>-5.6451163254678249E-3</v>
      </c>
      <c r="DT1858" s="74">
        <v>-4.4379071332514286E-3</v>
      </c>
      <c r="DU1858" s="74">
        <v>-9.3593541532754898E-4</v>
      </c>
      <c r="DV1858" s="74">
        <v>-1.1102483607828617E-2</v>
      </c>
      <c r="DW1858" s="74">
        <v>-8.8008968159556389E-3</v>
      </c>
      <c r="DX1858" s="74">
        <v>-7.2811641730368137E-3</v>
      </c>
      <c r="DY1858" s="74">
        <v>8.5467379540205002E-3</v>
      </c>
      <c r="DZ1858" s="74">
        <v>1.0165316052734852E-2</v>
      </c>
      <c r="EA1858" s="74">
        <v>7.7114477753639221E-3</v>
      </c>
      <c r="EB1858" s="74">
        <v>1.1405401863157749E-2</v>
      </c>
      <c r="EC1858" s="74">
        <v>1.0979282669723034E-2</v>
      </c>
      <c r="ED1858" s="74">
        <v>1.2901554815471172E-2</v>
      </c>
      <c r="EE1858" s="74">
        <v>1.0442342609167099E-2</v>
      </c>
      <c r="EF1858" s="74">
        <v>8.9910933747887611E-3</v>
      </c>
      <c r="EG1858" s="74">
        <v>8.9874491095542908E-3</v>
      </c>
      <c r="EH1858" s="74">
        <v>6.9766775704920292E-3</v>
      </c>
      <c r="EI1858" s="74">
        <v>4.1629457846283913E-3</v>
      </c>
      <c r="EJ1858" s="74">
        <v>6.0010598972439766E-3</v>
      </c>
      <c r="EK1858" s="74">
        <v>2.1413813810795546E-3</v>
      </c>
      <c r="EL1858" s="74">
        <v>-2.1425187587738037E-3</v>
      </c>
      <c r="EM1858" s="74">
        <v>-3.5155073273926973E-3</v>
      </c>
      <c r="EN1858" s="74">
        <v>-1.7934820789378136E-5</v>
      </c>
      <c r="EO1858" s="74">
        <v>1.4265001518651843E-3</v>
      </c>
      <c r="EP1858" s="74">
        <v>5.7871169410645962E-3</v>
      </c>
      <c r="EQ1858" s="74">
        <v>7.7240089885890484E-3</v>
      </c>
      <c r="ER1858" s="74">
        <v>8.8263778015971184E-3</v>
      </c>
      <c r="ES1858" s="74">
        <v>1.2355754151940346E-2</v>
      </c>
      <c r="ET1858" s="74">
        <v>1.9140455406159163E-3</v>
      </c>
      <c r="EU1858" s="74">
        <v>4.2286287061870098E-3</v>
      </c>
      <c r="EV1858" s="74">
        <v>5.6336387060582638E-3</v>
      </c>
      <c r="EW1858" s="74">
        <v>61.757923126220703</v>
      </c>
      <c r="EX1858" s="74">
        <v>59.924507141113281</v>
      </c>
      <c r="EY1858" s="74">
        <v>58.523849487304688</v>
      </c>
      <c r="EZ1858" s="74">
        <v>57.470832824707031</v>
      </c>
      <c r="FA1858" s="74">
        <v>56.513790130615234</v>
      </c>
      <c r="FB1858" s="74">
        <v>55.627235412597656</v>
      </c>
      <c r="FC1858" s="74">
        <v>55.523666381835938</v>
      </c>
      <c r="FD1858" s="74">
        <v>59.02838134765625</v>
      </c>
      <c r="FE1858" s="74">
        <v>63.815818786621094</v>
      </c>
      <c r="FF1858" s="74">
        <v>68.783737182617188</v>
      </c>
      <c r="FG1858" s="74">
        <v>73.570549011230469</v>
      </c>
      <c r="FH1858" s="74">
        <v>78.09381103515625</v>
      </c>
      <c r="FI1858" s="74">
        <v>81.6868896484375</v>
      </c>
      <c r="FJ1858" s="74">
        <v>84.140777587890625</v>
      </c>
      <c r="FK1858" s="74">
        <v>85.477958679199219</v>
      </c>
      <c r="FL1858" s="74">
        <v>85.895439147949219</v>
      </c>
      <c r="FM1858" s="74">
        <v>85.335868835449219</v>
      </c>
      <c r="FN1858" s="74">
        <v>83.695503234863281</v>
      </c>
      <c r="FO1858" s="74">
        <v>81.559089660644531</v>
      </c>
      <c r="FP1858" s="74">
        <v>78.04986572265625</v>
      </c>
      <c r="FQ1858" s="74">
        <v>73.398078918457031</v>
      </c>
      <c r="FR1858" s="74">
        <v>68.927543640136719</v>
      </c>
      <c r="FS1858" s="74">
        <v>65.614997863769531</v>
      </c>
      <c r="FT1858" s="74">
        <v>63.2864990234375</v>
      </c>
      <c r="FU1858" s="74">
        <v>1.546966191381216E-2</v>
      </c>
      <c r="FV1858" s="74">
        <v>9.9202897399663925E-3</v>
      </c>
      <c r="FW1858" s="74">
        <v>1.59433763474226E-2</v>
      </c>
      <c r="FX1858" s="74">
        <v>0</v>
      </c>
      <c r="FY1858" s="74">
        <v>0</v>
      </c>
      <c r="FZ1858" s="74">
        <v>21</v>
      </c>
      <c r="GA1858" s="74">
        <v>10.189695358276367</v>
      </c>
      <c r="GB1858" s="74">
        <v>85.30346754193306</v>
      </c>
      <c r="GC1858" s="74">
        <v>1</v>
      </c>
      <c r="GD1858" s="74">
        <v>7</v>
      </c>
      <c r="GE1858" s="74">
        <v>5</v>
      </c>
      <c r="GF1858" s="74">
        <v>1</v>
      </c>
      <c r="GG1858" t="s">
        <v>245</v>
      </c>
      <c r="GH1858" t="s">
        <v>235</v>
      </c>
      <c r="GI1858" t="s">
        <v>236</v>
      </c>
      <c r="GJ1858" s="47"/>
      <c r="GK1858" s="30"/>
    </row>
    <row r="1859" spans="1:193" x14ac:dyDescent="0.2">
      <c r="A1859" t="s">
        <v>175</v>
      </c>
      <c r="B1859" t="s">
        <v>244</v>
      </c>
      <c r="C1859" t="s">
        <v>0</v>
      </c>
      <c r="D1859" t="s">
        <v>256</v>
      </c>
      <c r="E1859" t="s">
        <v>190</v>
      </c>
      <c r="F1859" t="s">
        <v>263</v>
      </c>
      <c r="G1859" t="s">
        <v>274</v>
      </c>
      <c r="H1859" s="74">
        <v>27</v>
      </c>
      <c r="I1859" s="74">
        <v>8.5821971297264099E-2</v>
      </c>
      <c r="J1859" s="74">
        <v>8.9274011552333832E-2</v>
      </c>
      <c r="K1859" s="74">
        <v>8.1704869866371155E-2</v>
      </c>
      <c r="L1859" s="74">
        <v>8.0356627702713013E-2</v>
      </c>
      <c r="M1859" s="74">
        <v>9.616464376449585E-2</v>
      </c>
      <c r="N1859" s="74">
        <v>0.1116609126329422</v>
      </c>
      <c r="O1859" s="74">
        <v>0.10470591485500336</v>
      </c>
      <c r="P1859" s="74">
        <v>0.11568994075059891</v>
      </c>
      <c r="Q1859" s="74">
        <v>0.11516112834215164</v>
      </c>
      <c r="R1859" s="74">
        <v>0.11090196669101715</v>
      </c>
      <c r="S1859" s="74">
        <v>0.10914821177721024</v>
      </c>
      <c r="T1859" s="74">
        <v>0.1169661208987236</v>
      </c>
      <c r="U1859" s="74">
        <v>0.11315499246120453</v>
      </c>
      <c r="V1859" s="74">
        <v>0.11081369966268539</v>
      </c>
      <c r="W1859" s="74">
        <v>0.10912864655256271</v>
      </c>
      <c r="X1859" s="74">
        <v>0.10115655511617661</v>
      </c>
      <c r="Y1859" s="74">
        <v>8.9281670749187469E-2</v>
      </c>
      <c r="Z1859" s="74">
        <v>7.7450498938560486E-2</v>
      </c>
      <c r="AA1859" s="74">
        <v>7.3920942842960358E-2</v>
      </c>
      <c r="AB1859" s="74">
        <v>7.6252199709415436E-2</v>
      </c>
      <c r="AC1859" s="74">
        <v>9.2059239745140076E-2</v>
      </c>
      <c r="AD1859" s="74">
        <v>9.3495793640613556E-2</v>
      </c>
      <c r="AE1859" s="74">
        <v>8.4909148514270782E-2</v>
      </c>
      <c r="AF1859" s="74">
        <v>8.101356029510498E-2</v>
      </c>
      <c r="AG1859" s="74">
        <v>-3.624546155333519E-2</v>
      </c>
      <c r="AH1859" s="74">
        <v>-3.2439835369586945E-2</v>
      </c>
      <c r="AI1859" s="74">
        <v>-3.2897621393203735E-2</v>
      </c>
      <c r="AJ1859" s="74">
        <v>-2.8533352538943291E-2</v>
      </c>
      <c r="AK1859" s="74">
        <v>-2.9122846201062202E-2</v>
      </c>
      <c r="AL1859" s="74">
        <v>-2.7853673323988914E-2</v>
      </c>
      <c r="AM1859" s="74">
        <v>-2.9958318918943405E-2</v>
      </c>
      <c r="AN1859" s="74">
        <v>-2.9752954840660095E-2</v>
      </c>
      <c r="AO1859" s="74">
        <v>-3.1713422387838364E-2</v>
      </c>
      <c r="AP1859" s="74">
        <v>-3.5378027707338333E-2</v>
      </c>
      <c r="AQ1859" s="74">
        <v>-3.9329688996076584E-2</v>
      </c>
      <c r="AR1859" s="74">
        <v>-3.9950110018253326E-2</v>
      </c>
      <c r="AS1859" s="74">
        <v>-4.335997998714447E-2</v>
      </c>
      <c r="AT1859" s="74">
        <v>-4.7258704900741577E-2</v>
      </c>
      <c r="AU1859" s="74">
        <v>-4.6824652701616287E-2</v>
      </c>
      <c r="AV1859" s="74">
        <v>-4.2319025844335556E-2</v>
      </c>
      <c r="AW1859" s="74">
        <v>-4.1130859404802322E-2</v>
      </c>
      <c r="AX1859" s="74">
        <v>-3.8679491728544235E-2</v>
      </c>
      <c r="AY1859" s="74">
        <v>-3.7533074617385864E-2</v>
      </c>
      <c r="AZ1859" s="74">
        <v>-3.607579693198204E-2</v>
      </c>
      <c r="BA1859" s="74">
        <v>-3.2639194279909134E-2</v>
      </c>
      <c r="BB1859" s="74">
        <v>-4.2149428278207779E-2</v>
      </c>
      <c r="BC1859" s="74">
        <v>-3.987884521484375E-2</v>
      </c>
      <c r="BD1859" s="74">
        <v>-3.8085471838712692E-2</v>
      </c>
      <c r="BE1859" s="74">
        <v>-2.3013662546873093E-2</v>
      </c>
      <c r="BF1859" s="74">
        <v>-1.9854102283716202E-2</v>
      </c>
      <c r="BG1859" s="74">
        <v>-2.090153656899929E-2</v>
      </c>
      <c r="BH1859" s="74">
        <v>-1.673528179526329E-2</v>
      </c>
      <c r="BI1859" s="74">
        <v>-1.7276514321565628E-2</v>
      </c>
      <c r="BJ1859" s="74">
        <v>-1.5814412385225296E-2</v>
      </c>
      <c r="BK1859" s="74">
        <v>-1.8023800104856491E-2</v>
      </c>
      <c r="BL1859" s="74">
        <v>-1.8307805061340332E-2</v>
      </c>
      <c r="BM1859" s="74">
        <v>-1.9690219312906265E-2</v>
      </c>
      <c r="BN1859" s="74">
        <v>-2.2866277024149895E-2</v>
      </c>
      <c r="BO1859" s="74">
        <v>-2.6481788605451584E-2</v>
      </c>
      <c r="BP1859" s="74">
        <v>-2.6375949382781982E-2</v>
      </c>
      <c r="BQ1859" s="74">
        <v>-2.9918693006038666E-2</v>
      </c>
      <c r="BR1859" s="74">
        <v>-3.3931199461221695E-2</v>
      </c>
      <c r="BS1859" s="74">
        <v>-3.4030955284833908E-2</v>
      </c>
      <c r="BT1859" s="74">
        <v>-2.9823113232851028E-2</v>
      </c>
      <c r="BU1859" s="74">
        <v>-2.8559243306517601E-2</v>
      </c>
      <c r="BV1859" s="74">
        <v>-2.5543875992298126E-2</v>
      </c>
      <c r="BW1859" s="74">
        <v>-2.4163948372006416E-2</v>
      </c>
      <c r="BX1859" s="74">
        <v>-2.2811511531472206E-2</v>
      </c>
      <c r="BY1859" s="74">
        <v>-1.9347503781318665E-2</v>
      </c>
      <c r="BZ1859" s="74">
        <v>-2.9132898896932602E-2</v>
      </c>
      <c r="CA1859" s="74">
        <v>-2.684931643307209E-2</v>
      </c>
      <c r="CB1859" s="74">
        <v>-2.5170670822262764E-2</v>
      </c>
      <c r="CC1859" s="74">
        <v>-1.384936086833477E-2</v>
      </c>
      <c r="CD1859" s="74">
        <v>-1.1137261055409908E-2</v>
      </c>
      <c r="CE1859" s="74">
        <v>-1.2593085877597332E-2</v>
      </c>
      <c r="CF1859" s="74">
        <v>-8.5639748722314835E-3</v>
      </c>
      <c r="CG1859" s="74">
        <v>-9.071781300008297E-3</v>
      </c>
      <c r="CH1859" s="74">
        <v>-7.4760587885975838E-3</v>
      </c>
      <c r="CI1859" s="74">
        <v>-9.7579881548881531E-3</v>
      </c>
      <c r="CJ1859" s="74">
        <v>-1.038093026727438E-2</v>
      </c>
      <c r="CK1859" s="74">
        <v>-1.1362984776496887E-2</v>
      </c>
      <c r="CL1859" s="74">
        <v>-1.420067623257637E-2</v>
      </c>
      <c r="CM1859" s="74">
        <v>-1.7583372071385384E-2</v>
      </c>
      <c r="CN1859" s="74">
        <v>-1.6974525526165962E-2</v>
      </c>
      <c r="CO1859" s="74">
        <v>-2.0609298720955849E-2</v>
      </c>
      <c r="CP1859" s="74">
        <v>-2.470061182975769E-2</v>
      </c>
      <c r="CQ1859" s="74">
        <v>-2.5170080363750458E-2</v>
      </c>
      <c r="CR1859" s="74">
        <v>-2.1168481558561325E-2</v>
      </c>
      <c r="CS1859" s="74">
        <v>-1.9852180033922195E-2</v>
      </c>
      <c r="CT1859" s="74">
        <v>-1.644618809223175E-2</v>
      </c>
      <c r="CU1859" s="74">
        <v>-1.4904532581567764E-2</v>
      </c>
      <c r="CV1859" s="74">
        <v>-1.3624709099531174E-2</v>
      </c>
      <c r="CW1859" s="74">
        <v>-1.0141719132661819E-2</v>
      </c>
      <c r="CX1859" s="74">
        <v>-2.0117690786719322E-2</v>
      </c>
      <c r="CY1859" s="74">
        <v>-1.7825106158852577E-2</v>
      </c>
      <c r="CZ1859" s="74">
        <v>-1.6225917264819145E-2</v>
      </c>
      <c r="DA1859" s="74">
        <v>-4.6850587241351604E-3</v>
      </c>
      <c r="DB1859" s="74">
        <v>-2.4204200599342585E-3</v>
      </c>
      <c r="DC1859" s="74">
        <v>-4.2846342548727989E-3</v>
      </c>
      <c r="DD1859" s="74">
        <v>-3.9266748353838921E-4</v>
      </c>
      <c r="DE1859" s="74">
        <v>-8.6704827845096588E-4</v>
      </c>
      <c r="DF1859" s="74">
        <v>8.6229568114504218E-4</v>
      </c>
      <c r="DG1859" s="74">
        <v>-1.4921765541657805E-3</v>
      </c>
      <c r="DH1859" s="74">
        <v>-2.4540552403777838E-3</v>
      </c>
      <c r="DI1859" s="74">
        <v>-3.0357509385794401E-3</v>
      </c>
      <c r="DJ1859" s="74">
        <v>-5.5350759066641331E-3</v>
      </c>
      <c r="DK1859" s="74">
        <v>-8.6849546059966087E-3</v>
      </c>
      <c r="DL1859" s="74">
        <v>-7.5731021352112293E-3</v>
      </c>
      <c r="DM1859" s="74">
        <v>-1.1299904435873032E-2</v>
      </c>
      <c r="DN1859" s="74">
        <v>-1.5470023266971111E-2</v>
      </c>
      <c r="DO1859" s="74">
        <v>-1.6309205442667007E-2</v>
      </c>
      <c r="DP1859" s="74">
        <v>-1.2513849884271622E-2</v>
      </c>
      <c r="DQ1859" s="74">
        <v>-1.114511676132679E-2</v>
      </c>
      <c r="DR1859" s="74">
        <v>-7.3484997265040874E-3</v>
      </c>
      <c r="DS1859" s="74">
        <v>-5.6451163254678249E-3</v>
      </c>
      <c r="DT1859" s="74">
        <v>-4.437906201928854E-3</v>
      </c>
      <c r="DU1859" s="74">
        <v>-9.3593541532754898E-4</v>
      </c>
      <c r="DV1859" s="74">
        <v>-1.1102481745183468E-2</v>
      </c>
      <c r="DW1859" s="74">
        <v>-8.8008958846330643E-3</v>
      </c>
      <c r="DX1859" s="74">
        <v>-7.2811641730368137E-3</v>
      </c>
      <c r="DY1859" s="74">
        <v>8.5467379540205002E-3</v>
      </c>
      <c r="DZ1859" s="74">
        <v>1.0165314190089703E-2</v>
      </c>
      <c r="EA1859" s="74">
        <v>7.7114501036703587E-3</v>
      </c>
      <c r="EB1859" s="74">
        <v>1.1405402794480324E-2</v>
      </c>
      <c r="EC1859" s="74">
        <v>1.0979282669723034E-2</v>
      </c>
      <c r="ED1859" s="74">
        <v>1.2901554815471172E-2</v>
      </c>
      <c r="EE1859" s="74">
        <v>1.0442342609167099E-2</v>
      </c>
      <c r="EF1859" s="74">
        <v>8.9910933747887611E-3</v>
      </c>
      <c r="EG1859" s="74">
        <v>8.9874519035220146E-3</v>
      </c>
      <c r="EH1859" s="74">
        <v>6.9766747765243053E-3</v>
      </c>
      <c r="EI1859" s="74">
        <v>4.1629457846283913E-3</v>
      </c>
      <c r="EJ1859" s="74">
        <v>6.0010598972439766E-3</v>
      </c>
      <c r="EK1859" s="74">
        <v>2.1413813810795546E-3</v>
      </c>
      <c r="EL1859" s="74">
        <v>-2.1425187587738037E-3</v>
      </c>
      <c r="EM1859" s="74">
        <v>-3.5155073273926973E-3</v>
      </c>
      <c r="EN1859" s="74">
        <v>-1.7937207303475589E-5</v>
      </c>
      <c r="EO1859" s="74">
        <v>1.4265001518651843E-3</v>
      </c>
      <c r="EP1859" s="74">
        <v>5.7871169410645962E-3</v>
      </c>
      <c r="EQ1859" s="74">
        <v>7.7240103855729103E-3</v>
      </c>
      <c r="ER1859" s="74">
        <v>8.826378732919693E-3</v>
      </c>
      <c r="ES1859" s="74">
        <v>1.2355754151940346E-2</v>
      </c>
      <c r="ET1859" s="74">
        <v>1.9140474032610655E-3</v>
      </c>
      <c r="EU1859" s="74">
        <v>4.2286315001547337E-3</v>
      </c>
      <c r="EV1859" s="74">
        <v>5.6336387060582638E-3</v>
      </c>
      <c r="EW1859" s="74">
        <v>60.869941711425781</v>
      </c>
      <c r="EX1859" s="74">
        <v>59.535392761230469</v>
      </c>
      <c r="EY1859" s="74">
        <v>58.559909820556641</v>
      </c>
      <c r="EZ1859" s="74">
        <v>57.476142883300781</v>
      </c>
      <c r="FA1859" s="74">
        <v>56.430149078369141</v>
      </c>
      <c r="FB1859" s="74">
        <v>55.839405059814453</v>
      </c>
      <c r="FC1859" s="74">
        <v>55.342426300048828</v>
      </c>
      <c r="FD1859" s="74">
        <v>57.362815856933594</v>
      </c>
      <c r="FE1859" s="74">
        <v>60.582233428955078</v>
      </c>
      <c r="FF1859" s="74">
        <v>64.626182556152344</v>
      </c>
      <c r="FG1859" s="74">
        <v>69.154937744140625</v>
      </c>
      <c r="FH1859" s="74">
        <v>73.969947814941406</v>
      </c>
      <c r="FI1859" s="74">
        <v>78.35137939453125</v>
      </c>
      <c r="FJ1859" s="74">
        <v>81.679985046386719</v>
      </c>
      <c r="FK1859" s="74">
        <v>83.718063354492188</v>
      </c>
      <c r="FL1859" s="74">
        <v>84.004829406738281</v>
      </c>
      <c r="FM1859" s="74">
        <v>83.681114196777344</v>
      </c>
      <c r="FN1859" s="74">
        <v>81.784011840820313</v>
      </c>
      <c r="FO1859" s="74">
        <v>79.149261474609375</v>
      </c>
      <c r="FP1859" s="74">
        <v>75.291786193847656</v>
      </c>
      <c r="FQ1859" s="74">
        <v>70.857559204101563</v>
      </c>
      <c r="FR1859" s="74">
        <v>66.988784790039063</v>
      </c>
      <c r="FS1859" s="74">
        <v>64.128623962402344</v>
      </c>
      <c r="FT1859" s="74">
        <v>62.167556762695313</v>
      </c>
      <c r="FU1859" s="74">
        <v>1.5469660982489586E-2</v>
      </c>
      <c r="FV1859" s="74">
        <v>9.9202897399663925E-3</v>
      </c>
      <c r="FW1859" s="74">
        <v>1.59433763474226E-2</v>
      </c>
      <c r="FX1859" s="74">
        <v>0</v>
      </c>
      <c r="FY1859" s="74">
        <v>0</v>
      </c>
      <c r="FZ1859" s="74">
        <v>21</v>
      </c>
      <c r="GA1859" s="74">
        <v>10.685832977294922</v>
      </c>
      <c r="GB1859" s="74">
        <v>86.97927063703537</v>
      </c>
      <c r="GC1859" s="74">
        <v>1</v>
      </c>
      <c r="GD1859" s="74">
        <v>7</v>
      </c>
      <c r="GE1859" s="74">
        <v>5</v>
      </c>
      <c r="GF1859" s="74">
        <v>1</v>
      </c>
      <c r="GG1859" t="s">
        <v>245</v>
      </c>
      <c r="GH1859" t="s">
        <v>235</v>
      </c>
      <c r="GI1859" t="s">
        <v>236</v>
      </c>
      <c r="GJ1859" s="47"/>
      <c r="GK1859" s="30"/>
    </row>
    <row r="1860" spans="1:193" x14ac:dyDescent="0.2">
      <c r="A1860" t="s">
        <v>175</v>
      </c>
      <c r="B1860" t="s">
        <v>244</v>
      </c>
      <c r="C1860" t="s">
        <v>0</v>
      </c>
      <c r="D1860" t="s">
        <v>256</v>
      </c>
      <c r="E1860" t="s">
        <v>191</v>
      </c>
      <c r="F1860" t="s">
        <v>263</v>
      </c>
      <c r="G1860" t="s">
        <v>274</v>
      </c>
      <c r="H1860" s="74">
        <v>32</v>
      </c>
      <c r="I1860" s="74">
        <v>9.1485753655433655E-2</v>
      </c>
      <c r="J1860" s="74">
        <v>9.4768457114696503E-2</v>
      </c>
      <c r="K1860" s="74">
        <v>8.943302184343338E-2</v>
      </c>
      <c r="L1860" s="74">
        <v>9.2000454664230347E-2</v>
      </c>
      <c r="M1860" s="74">
        <v>0.10664195567369461</v>
      </c>
      <c r="N1860" s="74">
        <v>0.12961214780807495</v>
      </c>
      <c r="O1860" s="74">
        <v>0.1268896609544754</v>
      </c>
      <c r="P1860" s="74">
        <v>0.14111495018005371</v>
      </c>
      <c r="Q1860" s="74">
        <v>0.12715163826942444</v>
      </c>
      <c r="R1860" s="74">
        <v>0.12278959155082703</v>
      </c>
      <c r="S1860" s="74">
        <v>0.1251198947429657</v>
      </c>
      <c r="T1860" s="74">
        <v>0.12606464326381683</v>
      </c>
      <c r="U1860" s="74">
        <v>0.12088387459516525</v>
      </c>
      <c r="V1860" s="74">
        <v>0.12170383334159851</v>
      </c>
      <c r="W1860" s="74">
        <v>0.12060649693012238</v>
      </c>
      <c r="X1860" s="74">
        <v>0.11806668341159821</v>
      </c>
      <c r="Y1860" s="74">
        <v>0.10123100131750107</v>
      </c>
      <c r="Z1860" s="74">
        <v>9.4411775469779968E-2</v>
      </c>
      <c r="AA1860" s="74">
        <v>8.8422365486621857E-2</v>
      </c>
      <c r="AB1860" s="74">
        <v>9.5545865595340729E-2</v>
      </c>
      <c r="AC1860" s="74">
        <v>0.11267361789941788</v>
      </c>
      <c r="AD1860" s="74">
        <v>0.10648134350776672</v>
      </c>
      <c r="AE1860" s="74">
        <v>0.1014610156416893</v>
      </c>
      <c r="AF1860" s="74">
        <v>9.2426866292953491E-2</v>
      </c>
      <c r="AG1860" s="74">
        <v>-4.295758530497551E-2</v>
      </c>
      <c r="AH1860" s="74">
        <v>-3.8447216153144836E-2</v>
      </c>
      <c r="AI1860" s="74">
        <v>-3.8989771157503128E-2</v>
      </c>
      <c r="AJ1860" s="74">
        <v>-3.3817306160926819E-2</v>
      </c>
      <c r="AK1860" s="74">
        <v>-3.4515965729951859E-2</v>
      </c>
      <c r="AL1860" s="74">
        <v>-3.301176056265831E-2</v>
      </c>
      <c r="AM1860" s="74">
        <v>-3.5506155341863632E-2</v>
      </c>
      <c r="AN1860" s="74">
        <v>-3.5262759774923325E-2</v>
      </c>
      <c r="AO1860" s="74">
        <v>-3.7586279213428497E-2</v>
      </c>
      <c r="AP1860" s="74">
        <v>-4.1929513216018677E-2</v>
      </c>
      <c r="AQ1860" s="74">
        <v>-4.6612966805696487E-2</v>
      </c>
      <c r="AR1860" s="74">
        <v>-4.7348279505968094E-2</v>
      </c>
      <c r="AS1860" s="74">
        <v>-5.1389604806900024E-2</v>
      </c>
      <c r="AT1860" s="74">
        <v>-5.601031705737114E-2</v>
      </c>
      <c r="AU1860" s="74">
        <v>-5.5495884269475937E-2</v>
      </c>
      <c r="AV1860" s="74">
        <v>-5.01558817923069E-2</v>
      </c>
      <c r="AW1860" s="74">
        <v>-4.8747684806585312E-2</v>
      </c>
      <c r="AX1860" s="74">
        <v>-4.5842356979846954E-2</v>
      </c>
      <c r="AY1860" s="74">
        <v>-4.4483643025159836E-2</v>
      </c>
      <c r="AZ1860" s="74">
        <v>-4.2756497859954834E-2</v>
      </c>
      <c r="BA1860" s="74">
        <v>-3.8683488965034485E-2</v>
      </c>
      <c r="BB1860" s="74">
        <v>-4.9954880028963089E-2</v>
      </c>
      <c r="BC1860" s="74">
        <v>-4.7263812273740768E-2</v>
      </c>
      <c r="BD1860" s="74">
        <v>-4.5138336718082428E-2</v>
      </c>
      <c r="BE1860" s="74">
        <v>-2.7275452390313148E-2</v>
      </c>
      <c r="BF1860" s="74">
        <v>-2.3530788719654083E-2</v>
      </c>
      <c r="BG1860" s="74">
        <v>-2.4772191420197487E-2</v>
      </c>
      <c r="BH1860" s="74">
        <v>-1.9834408536553383E-2</v>
      </c>
      <c r="BI1860" s="74">
        <v>-2.0475869998335838E-2</v>
      </c>
      <c r="BJ1860" s="74">
        <v>-1.8743008375167847E-2</v>
      </c>
      <c r="BK1860" s="74">
        <v>-2.1361541002988815E-2</v>
      </c>
      <c r="BL1860" s="74">
        <v>-2.1698137745261192E-2</v>
      </c>
      <c r="BM1860" s="74">
        <v>-2.3336555808782578E-2</v>
      </c>
      <c r="BN1860" s="74">
        <v>-2.710077166557312E-2</v>
      </c>
      <c r="BO1860" s="74">
        <v>-3.1385824084281921E-2</v>
      </c>
      <c r="BP1860" s="74">
        <v>-3.1260382384061813E-2</v>
      </c>
      <c r="BQ1860" s="74">
        <v>-3.5459190607070923E-2</v>
      </c>
      <c r="BR1860" s="74">
        <v>-4.0214754641056061E-2</v>
      </c>
      <c r="BS1860" s="74">
        <v>-4.0332984179258347E-2</v>
      </c>
      <c r="BT1860" s="74">
        <v>-3.5345911979675293E-2</v>
      </c>
      <c r="BU1860" s="74">
        <v>-3.384799137711525E-2</v>
      </c>
      <c r="BV1860" s="74">
        <v>-3.0274221673607826E-2</v>
      </c>
      <c r="BW1860" s="74">
        <v>-2.8638752177357674E-2</v>
      </c>
      <c r="BX1860" s="74">
        <v>-2.7035865932703018E-2</v>
      </c>
      <c r="BY1860" s="74">
        <v>-2.293037436902523E-2</v>
      </c>
      <c r="BZ1860" s="74">
        <v>-3.4527882933616638E-2</v>
      </c>
      <c r="CA1860" s="74">
        <v>-3.1821411103010178E-2</v>
      </c>
      <c r="CB1860" s="74">
        <v>-2.9831904917955399E-2</v>
      </c>
      <c r="CC1860" s="74">
        <v>-1.6414057463407516E-2</v>
      </c>
      <c r="CD1860" s="74">
        <v>-1.3199715875089169E-2</v>
      </c>
      <c r="CE1860" s="74">
        <v>-1.4925138093531132E-2</v>
      </c>
      <c r="CF1860" s="74">
        <v>-1.0149897076189518E-2</v>
      </c>
      <c r="CG1860" s="74">
        <v>-1.0751741006970406E-2</v>
      </c>
      <c r="CH1860" s="74">
        <v>-8.8605144992470741E-3</v>
      </c>
      <c r="CI1860" s="74">
        <v>-1.1565022170543671E-2</v>
      </c>
      <c r="CJ1860" s="74">
        <v>-1.2303323484957218E-2</v>
      </c>
      <c r="CK1860" s="74">
        <v>-1.3467242009937763E-2</v>
      </c>
      <c r="CL1860" s="74">
        <v>-1.6830431297421455E-2</v>
      </c>
      <c r="CM1860" s="74">
        <v>-2.0839551463723183E-2</v>
      </c>
      <c r="CN1860" s="74">
        <v>-2.0117955282330513E-2</v>
      </c>
      <c r="CO1860" s="74">
        <v>-2.442583441734314E-2</v>
      </c>
      <c r="CP1860" s="74">
        <v>-2.9274797067046165E-2</v>
      </c>
      <c r="CQ1860" s="74">
        <v>-2.9831204563379288E-2</v>
      </c>
      <c r="CR1860" s="74">
        <v>-2.5088571012020111E-2</v>
      </c>
      <c r="CS1860" s="74">
        <v>-2.3528510704636574E-2</v>
      </c>
      <c r="CT1860" s="74">
        <v>-1.9491776823997498E-2</v>
      </c>
      <c r="CU1860" s="74">
        <v>-1.7664629966020584E-2</v>
      </c>
      <c r="CV1860" s="74">
        <v>-1.6147803515195847E-2</v>
      </c>
      <c r="CW1860" s="74">
        <v>-1.2019815854728222E-2</v>
      </c>
      <c r="CX1860" s="74">
        <v>-2.3843191564083099E-2</v>
      </c>
      <c r="CY1860" s="74">
        <v>-2.1126050502061844E-2</v>
      </c>
      <c r="CZ1860" s="74">
        <v>-1.9230715930461884E-2</v>
      </c>
      <c r="DA1860" s="74">
        <v>-5.5526616051793098E-3</v>
      </c>
      <c r="DB1860" s="74">
        <v>-2.8686437290161848E-3</v>
      </c>
      <c r="DC1860" s="74">
        <v>-5.0780847668647766E-3</v>
      </c>
      <c r="DD1860" s="74">
        <v>-4.6538561582565308E-4</v>
      </c>
      <c r="DE1860" s="74">
        <v>-1.027612597681582E-3</v>
      </c>
      <c r="DF1860" s="74">
        <v>1.0219798423349857E-3</v>
      </c>
      <c r="DG1860" s="74">
        <v>-1.7685042694211006E-3</v>
      </c>
      <c r="DH1860" s="74">
        <v>-2.9085089918226004E-3</v>
      </c>
      <c r="DI1860" s="74">
        <v>-3.5979282110929489E-3</v>
      </c>
      <c r="DJ1860" s="74">
        <v>-6.560089997947216E-3</v>
      </c>
      <c r="DK1860" s="74">
        <v>-1.0293278843164444E-2</v>
      </c>
      <c r="DL1860" s="74">
        <v>-8.975527249276638E-3</v>
      </c>
      <c r="DM1860" s="74">
        <v>-1.3392478227615356E-2</v>
      </c>
      <c r="DN1860" s="74">
        <v>-1.833483949303627E-2</v>
      </c>
      <c r="DO1860" s="74">
        <v>-1.9329424947500229E-2</v>
      </c>
      <c r="DP1860" s="74">
        <v>-1.4831230975687504E-2</v>
      </c>
      <c r="DQ1860" s="74">
        <v>-1.3209029100835323E-2</v>
      </c>
      <c r="DR1860" s="74">
        <v>-8.7093329057097435E-3</v>
      </c>
      <c r="DS1860" s="74">
        <v>-6.6905077546834946E-3</v>
      </c>
      <c r="DT1860" s="74">
        <v>-5.2597410976886749E-3</v>
      </c>
      <c r="DU1860" s="74">
        <v>-1.1092572240158916E-3</v>
      </c>
      <c r="DV1860" s="74">
        <v>-1.3158499263226986E-2</v>
      </c>
      <c r="DW1860" s="74">
        <v>-1.043068990111351E-2</v>
      </c>
      <c r="DX1860" s="74">
        <v>-8.6295269429683685E-3</v>
      </c>
      <c r="DY1860" s="74">
        <v>1.0129468515515327E-2</v>
      </c>
      <c r="DZ1860" s="74">
        <v>1.2047783471643925E-2</v>
      </c>
      <c r="EA1860" s="74">
        <v>9.1394959017634392E-3</v>
      </c>
      <c r="EB1860" s="74">
        <v>1.3517511077225208E-2</v>
      </c>
      <c r="EC1860" s="74">
        <v>1.3012484647333622E-2</v>
      </c>
      <c r="ED1860" s="74">
        <v>1.5290732495486736E-2</v>
      </c>
      <c r="EE1860" s="74">
        <v>1.2376111932098866E-2</v>
      </c>
      <c r="EF1860" s="74">
        <v>1.0656110942363739E-2</v>
      </c>
      <c r="EG1860" s="74">
        <v>1.0651793330907822E-2</v>
      </c>
      <c r="EH1860" s="74">
        <v>8.2686515524983406E-3</v>
      </c>
      <c r="EI1860" s="74">
        <v>4.9338634125888348E-3</v>
      </c>
      <c r="EJ1860" s="74">
        <v>7.1123684756457806E-3</v>
      </c>
      <c r="EK1860" s="74">
        <v>2.5379364378750324E-3</v>
      </c>
      <c r="EL1860" s="74">
        <v>-2.5392782408744097E-3</v>
      </c>
      <c r="EM1860" s="74">
        <v>-4.1665229946374893E-3</v>
      </c>
      <c r="EN1860" s="74">
        <v>-2.1260160792735405E-5</v>
      </c>
      <c r="EO1860" s="74">
        <v>1.6906635137274861E-3</v>
      </c>
      <c r="EP1860" s="74">
        <v>6.8588047288358212E-3</v>
      </c>
      <c r="EQ1860" s="74">
        <v>9.1543812304735184E-3</v>
      </c>
      <c r="ER1860" s="74">
        <v>1.046089269220829E-2</v>
      </c>
      <c r="ES1860" s="74">
        <v>1.4643856324255466E-2</v>
      </c>
      <c r="ET1860" s="74">
        <v>2.2684982977807522E-3</v>
      </c>
      <c r="EU1860" s="74">
        <v>5.0117112696170807E-3</v>
      </c>
      <c r="EV1860" s="74">
        <v>6.6769053228199482E-3</v>
      </c>
      <c r="EW1860" s="74">
        <v>63.370113372802734</v>
      </c>
      <c r="EX1860" s="74">
        <v>62.192901611328125</v>
      </c>
      <c r="EY1860" s="74">
        <v>61.044872283935547</v>
      </c>
      <c r="EZ1860" s="74">
        <v>60.299713134765625</v>
      </c>
      <c r="FA1860" s="74">
        <v>59.601032257080078</v>
      </c>
      <c r="FB1860" s="74">
        <v>59.298545837402344</v>
      </c>
      <c r="FC1860" s="74">
        <v>59.194324493408203</v>
      </c>
      <c r="FD1860" s="74">
        <v>59.858360290527344</v>
      </c>
      <c r="FE1860" s="74">
        <v>63.175918579101563</v>
      </c>
      <c r="FF1860" s="74">
        <v>67.029808044433594</v>
      </c>
      <c r="FG1860" s="74">
        <v>71.740791320800781</v>
      </c>
      <c r="FH1860" s="74">
        <v>76.515899658203125</v>
      </c>
      <c r="FI1860" s="74">
        <v>80.936264038085938</v>
      </c>
      <c r="FJ1860" s="74">
        <v>84.657196044921875</v>
      </c>
      <c r="FK1860" s="74">
        <v>87.0272216796875</v>
      </c>
      <c r="FL1860" s="74">
        <v>87.484176635742188</v>
      </c>
      <c r="FM1860" s="74">
        <v>86.671249389648438</v>
      </c>
      <c r="FN1860" s="74">
        <v>84.680168151855469</v>
      </c>
      <c r="FO1860" s="74">
        <v>81.290657043457031</v>
      </c>
      <c r="FP1860" s="74">
        <v>77.182098388671875</v>
      </c>
      <c r="FQ1860" s="74">
        <v>72.94573974609375</v>
      </c>
      <c r="FR1860" s="74">
        <v>69.701751708984375</v>
      </c>
      <c r="FS1860" s="74">
        <v>67.194931030273438</v>
      </c>
      <c r="FT1860" s="74">
        <v>65.126022338867188</v>
      </c>
      <c r="FU1860" s="74">
        <v>1.8334412947297096E-2</v>
      </c>
      <c r="FV1860" s="74">
        <v>1.1757380329072475E-2</v>
      </c>
      <c r="FW1860" s="74">
        <v>1.8895853310823441E-2</v>
      </c>
      <c r="FX1860" s="74">
        <v>0</v>
      </c>
      <c r="FY1860" s="74">
        <v>0</v>
      </c>
      <c r="FZ1860" s="74">
        <v>26</v>
      </c>
      <c r="GA1860" s="74">
        <v>10.831225395202637</v>
      </c>
      <c r="GB1860" s="74">
        <v>102.91079084575176</v>
      </c>
      <c r="GC1860" s="74">
        <v>1</v>
      </c>
      <c r="GD1860" s="74">
        <v>7</v>
      </c>
      <c r="GE1860" s="74">
        <v>5</v>
      </c>
      <c r="GF1860" s="74">
        <v>1</v>
      </c>
      <c r="GG1860" t="s">
        <v>245</v>
      </c>
      <c r="GH1860" t="s">
        <v>235</v>
      </c>
      <c r="GI1860" t="s">
        <v>236</v>
      </c>
      <c r="GJ1860" s="47"/>
      <c r="GK1860" s="30"/>
    </row>
    <row r="1861" spans="1:193" x14ac:dyDescent="0.2">
      <c r="A1861" t="s">
        <v>175</v>
      </c>
      <c r="B1861" t="s">
        <v>244</v>
      </c>
      <c r="C1861" t="s">
        <v>0</v>
      </c>
      <c r="D1861" t="s">
        <v>256</v>
      </c>
      <c r="E1861" t="s">
        <v>192</v>
      </c>
      <c r="F1861" t="s">
        <v>263</v>
      </c>
      <c r="G1861" t="s">
        <v>274</v>
      </c>
      <c r="H1861" s="74">
        <v>32</v>
      </c>
      <c r="I1861" s="74">
        <v>9.5571711659431458E-2</v>
      </c>
      <c r="J1861" s="74">
        <v>9.3691721558570862E-2</v>
      </c>
      <c r="K1861" s="74">
        <v>8.8620841503143311E-2</v>
      </c>
      <c r="L1861" s="74">
        <v>9.1560058295726776E-2</v>
      </c>
      <c r="M1861" s="74">
        <v>9.8432302474975586E-2</v>
      </c>
      <c r="N1861" s="74">
        <v>0.11333160102367401</v>
      </c>
      <c r="O1861" s="74">
        <v>0.11147582530975342</v>
      </c>
      <c r="P1861" s="74">
        <v>0.11278378218412399</v>
      </c>
      <c r="Q1861" s="74">
        <v>0.1044812873005867</v>
      </c>
      <c r="R1861" s="74">
        <v>0.10575447976589203</v>
      </c>
      <c r="S1861" s="74">
        <v>0.10277460515499115</v>
      </c>
      <c r="T1861" s="74">
        <v>9.8993241786956787E-2</v>
      </c>
      <c r="U1861" s="74">
        <v>9.5340974628925323E-2</v>
      </c>
      <c r="V1861" s="74">
        <v>9.7115285694599152E-2</v>
      </c>
      <c r="W1861" s="74">
        <v>9.5338337123394012E-2</v>
      </c>
      <c r="X1861" s="74">
        <v>9.3000665307044983E-2</v>
      </c>
      <c r="Y1861" s="74">
        <v>8.1387035548686981E-2</v>
      </c>
      <c r="Z1861" s="74">
        <v>7.8703820705413818E-2</v>
      </c>
      <c r="AA1861" s="74">
        <v>8.0872640013694763E-2</v>
      </c>
      <c r="AB1861" s="74">
        <v>8.723074197769165E-2</v>
      </c>
      <c r="AC1861" s="74">
        <v>0.11042708903551102</v>
      </c>
      <c r="AD1861" s="74">
        <v>0.10022372752428055</v>
      </c>
      <c r="AE1861" s="74">
        <v>9.2541255056858063E-2</v>
      </c>
      <c r="AF1861" s="74">
        <v>9.6082508563995361E-2</v>
      </c>
      <c r="AG1861" s="74">
        <v>-4.295758530497551E-2</v>
      </c>
      <c r="AH1861" s="74">
        <v>-3.8447216153144836E-2</v>
      </c>
      <c r="AI1861" s="74">
        <v>-3.8989771157503128E-2</v>
      </c>
      <c r="AJ1861" s="74">
        <v>-3.3817306160926819E-2</v>
      </c>
      <c r="AK1861" s="74">
        <v>-3.4515965729951859E-2</v>
      </c>
      <c r="AL1861" s="74">
        <v>-3.301176056265831E-2</v>
      </c>
      <c r="AM1861" s="74">
        <v>-3.5506155341863632E-2</v>
      </c>
      <c r="AN1861" s="74">
        <v>-3.5262759774923325E-2</v>
      </c>
      <c r="AO1861" s="74">
        <v>-3.7586279213428497E-2</v>
      </c>
      <c r="AP1861" s="74">
        <v>-4.1929513216018677E-2</v>
      </c>
      <c r="AQ1861" s="74">
        <v>-4.6612966805696487E-2</v>
      </c>
      <c r="AR1861" s="74">
        <v>-4.7348279505968094E-2</v>
      </c>
      <c r="AS1861" s="74">
        <v>-5.1389604806900024E-2</v>
      </c>
      <c r="AT1861" s="74">
        <v>-5.601031705737114E-2</v>
      </c>
      <c r="AU1861" s="74">
        <v>-5.5495884269475937E-2</v>
      </c>
      <c r="AV1861" s="74">
        <v>-5.01558817923069E-2</v>
      </c>
      <c r="AW1861" s="74">
        <v>-4.8747684806585312E-2</v>
      </c>
      <c r="AX1861" s="74">
        <v>-4.5842356979846954E-2</v>
      </c>
      <c r="AY1861" s="74">
        <v>-4.4483643025159836E-2</v>
      </c>
      <c r="AZ1861" s="74">
        <v>-4.2756497859954834E-2</v>
      </c>
      <c r="BA1861" s="74">
        <v>-3.8683488965034485E-2</v>
      </c>
      <c r="BB1861" s="74">
        <v>-4.9954880028963089E-2</v>
      </c>
      <c r="BC1861" s="74">
        <v>-4.7263812273740768E-2</v>
      </c>
      <c r="BD1861" s="74">
        <v>-4.5138336718082428E-2</v>
      </c>
      <c r="BE1861" s="74">
        <v>-2.7275452390313148E-2</v>
      </c>
      <c r="BF1861" s="74">
        <v>-2.3530788719654083E-2</v>
      </c>
      <c r="BG1861" s="74">
        <v>-2.4772191420197487E-2</v>
      </c>
      <c r="BH1861" s="74">
        <v>-1.9834408536553383E-2</v>
      </c>
      <c r="BI1861" s="74">
        <v>-2.0475868135690689E-2</v>
      </c>
      <c r="BJ1861" s="74">
        <v>-1.8743008375167847E-2</v>
      </c>
      <c r="BK1861" s="74">
        <v>-2.1361541002988815E-2</v>
      </c>
      <c r="BL1861" s="74">
        <v>-2.1698137745261192E-2</v>
      </c>
      <c r="BM1861" s="74">
        <v>-2.3336555808782578E-2</v>
      </c>
      <c r="BN1861" s="74">
        <v>-2.710077166557312E-2</v>
      </c>
      <c r="BO1861" s="74">
        <v>-3.1385824084281921E-2</v>
      </c>
      <c r="BP1861" s="74">
        <v>-3.1260382384061813E-2</v>
      </c>
      <c r="BQ1861" s="74">
        <v>-3.5459190607070923E-2</v>
      </c>
      <c r="BR1861" s="74">
        <v>-4.0214754641056061E-2</v>
      </c>
      <c r="BS1861" s="74">
        <v>-4.0332980453968048E-2</v>
      </c>
      <c r="BT1861" s="74">
        <v>-3.5345911979675293E-2</v>
      </c>
      <c r="BU1861" s="74">
        <v>-3.384799137711525E-2</v>
      </c>
      <c r="BV1861" s="74">
        <v>-3.0274221673607826E-2</v>
      </c>
      <c r="BW1861" s="74">
        <v>-2.8638752177357674E-2</v>
      </c>
      <c r="BX1861" s="74">
        <v>-2.7035865932703018E-2</v>
      </c>
      <c r="BY1861" s="74">
        <v>-2.293037436902523E-2</v>
      </c>
      <c r="BZ1861" s="74">
        <v>-3.4527882933616638E-2</v>
      </c>
      <c r="CA1861" s="74">
        <v>-3.1821411103010178E-2</v>
      </c>
      <c r="CB1861" s="74">
        <v>-2.9831904917955399E-2</v>
      </c>
      <c r="CC1861" s="74">
        <v>-1.6414057463407516E-2</v>
      </c>
      <c r="CD1861" s="74">
        <v>-1.3199716806411743E-2</v>
      </c>
      <c r="CE1861" s="74">
        <v>-1.4925138093531132E-2</v>
      </c>
      <c r="CF1861" s="74">
        <v>-1.0149897076189518E-2</v>
      </c>
      <c r="CG1861" s="74">
        <v>-1.0751740075647831E-2</v>
      </c>
      <c r="CH1861" s="74">
        <v>-8.8605144992470741E-3</v>
      </c>
      <c r="CI1861" s="74">
        <v>-1.1565022170543671E-2</v>
      </c>
      <c r="CJ1861" s="74">
        <v>-1.2303323484957218E-2</v>
      </c>
      <c r="CK1861" s="74">
        <v>-1.3467242009937763E-2</v>
      </c>
      <c r="CL1861" s="74">
        <v>-1.6830431297421455E-2</v>
      </c>
      <c r="CM1861" s="74">
        <v>-2.0839551463723183E-2</v>
      </c>
      <c r="CN1861" s="74">
        <v>-2.0117955282330513E-2</v>
      </c>
      <c r="CO1861" s="74">
        <v>-2.4425836279988289E-2</v>
      </c>
      <c r="CP1861" s="74">
        <v>-2.9274797067046165E-2</v>
      </c>
      <c r="CQ1861" s="74">
        <v>-2.9831202700734138E-2</v>
      </c>
      <c r="CR1861" s="74">
        <v>-2.5088571012020111E-2</v>
      </c>
      <c r="CS1861" s="74">
        <v>-2.3528510704636574E-2</v>
      </c>
      <c r="CT1861" s="74">
        <v>-1.9491778686642647E-2</v>
      </c>
      <c r="CU1861" s="74">
        <v>-1.7664629966020584E-2</v>
      </c>
      <c r="CV1861" s="74">
        <v>-1.6147803515195847E-2</v>
      </c>
      <c r="CW1861" s="74">
        <v>-1.2019814923405647E-2</v>
      </c>
      <c r="CX1861" s="74">
        <v>-2.3843191564083099E-2</v>
      </c>
      <c r="CY1861" s="74">
        <v>-2.1126048639416695E-2</v>
      </c>
      <c r="CZ1861" s="74">
        <v>-1.9230715930461884E-2</v>
      </c>
      <c r="DA1861" s="74">
        <v>-5.5526616051793098E-3</v>
      </c>
      <c r="DB1861" s="74">
        <v>-2.8686446603387594E-3</v>
      </c>
      <c r="DC1861" s="74">
        <v>-5.0780847668647766E-3</v>
      </c>
      <c r="DD1861" s="74">
        <v>-4.6538561582565308E-4</v>
      </c>
      <c r="DE1861" s="74">
        <v>-1.0276116663590074E-3</v>
      </c>
      <c r="DF1861" s="74">
        <v>1.0219798423349857E-3</v>
      </c>
      <c r="DG1861" s="74">
        <v>-1.7685042694211006E-3</v>
      </c>
      <c r="DH1861" s="74">
        <v>-2.9085089918226004E-3</v>
      </c>
      <c r="DI1861" s="74">
        <v>-3.5979282110929489E-3</v>
      </c>
      <c r="DJ1861" s="74">
        <v>-6.560089997947216E-3</v>
      </c>
      <c r="DK1861" s="74">
        <v>-1.0293278843164444E-2</v>
      </c>
      <c r="DL1861" s="74">
        <v>-8.975527249276638E-3</v>
      </c>
      <c r="DM1861" s="74">
        <v>-1.339248102158308E-2</v>
      </c>
      <c r="DN1861" s="74">
        <v>-1.833483949303627E-2</v>
      </c>
      <c r="DO1861" s="74">
        <v>-1.932942308485508E-2</v>
      </c>
      <c r="DP1861" s="74">
        <v>-1.4831230975687504E-2</v>
      </c>
      <c r="DQ1861" s="74">
        <v>-1.3209029100835323E-2</v>
      </c>
      <c r="DR1861" s="74">
        <v>-8.7093356996774673E-3</v>
      </c>
      <c r="DS1861" s="74">
        <v>-6.6905077546834946E-3</v>
      </c>
      <c r="DT1861" s="74">
        <v>-5.2597410976886749E-3</v>
      </c>
      <c r="DU1861" s="74">
        <v>-1.1092562926933169E-3</v>
      </c>
      <c r="DV1861" s="74">
        <v>-1.3158499263226986E-2</v>
      </c>
      <c r="DW1861" s="74">
        <v>-1.0430687107145786E-2</v>
      </c>
      <c r="DX1861" s="74">
        <v>-8.6295269429683685E-3</v>
      </c>
      <c r="DY1861" s="74">
        <v>1.0129468515515327E-2</v>
      </c>
      <c r="DZ1861" s="74">
        <v>1.204778254032135E-2</v>
      </c>
      <c r="EA1861" s="74">
        <v>9.1394959017634392E-3</v>
      </c>
      <c r="EB1861" s="74">
        <v>1.3517511077225208E-2</v>
      </c>
      <c r="EC1861" s="74">
        <v>1.3012485578656197E-2</v>
      </c>
      <c r="ED1861" s="74">
        <v>1.5290732495486736E-2</v>
      </c>
      <c r="EE1861" s="74">
        <v>1.2376111932098866E-2</v>
      </c>
      <c r="EF1861" s="74">
        <v>1.0656110942363739E-2</v>
      </c>
      <c r="EG1861" s="74">
        <v>1.0651793330907822E-2</v>
      </c>
      <c r="EH1861" s="74">
        <v>8.2686515524983406E-3</v>
      </c>
      <c r="EI1861" s="74">
        <v>4.9338634125888348E-3</v>
      </c>
      <c r="EJ1861" s="74">
        <v>7.1123684756457806E-3</v>
      </c>
      <c r="EK1861" s="74">
        <v>2.5379322469234467E-3</v>
      </c>
      <c r="EL1861" s="74">
        <v>-2.5392782408744097E-3</v>
      </c>
      <c r="EM1861" s="74">
        <v>-4.1665211319923401E-3</v>
      </c>
      <c r="EN1861" s="74">
        <v>-2.1260160792735405E-5</v>
      </c>
      <c r="EO1861" s="74">
        <v>1.6906635137274861E-3</v>
      </c>
      <c r="EP1861" s="74">
        <v>6.8588000722229481E-3</v>
      </c>
      <c r="EQ1861" s="74">
        <v>9.1543812304735184E-3</v>
      </c>
      <c r="ER1861" s="74">
        <v>1.046089269220829E-2</v>
      </c>
      <c r="ES1861" s="74">
        <v>1.4643857255578041E-2</v>
      </c>
      <c r="ET1861" s="74">
        <v>2.2684982977807522E-3</v>
      </c>
      <c r="EU1861" s="74">
        <v>5.0117154605686665E-3</v>
      </c>
      <c r="EV1861" s="74">
        <v>6.6769053228199482E-3</v>
      </c>
      <c r="EW1861" s="74">
        <v>61.645221710205078</v>
      </c>
      <c r="EX1861" s="74">
        <v>60.033115386962891</v>
      </c>
      <c r="EY1861" s="74">
        <v>59.275463104248047</v>
      </c>
      <c r="EZ1861" s="74">
        <v>58.686904907226563</v>
      </c>
      <c r="FA1861" s="74">
        <v>58.112754821777344</v>
      </c>
      <c r="FB1861" s="74">
        <v>57.826808929443359</v>
      </c>
      <c r="FC1861" s="74">
        <v>57.490524291992188</v>
      </c>
      <c r="FD1861" s="74">
        <v>57.18505859375</v>
      </c>
      <c r="FE1861" s="74">
        <v>59.70574951171875</v>
      </c>
      <c r="FF1861" s="74">
        <v>62.675666809082031</v>
      </c>
      <c r="FG1861" s="74">
        <v>66.657829284667969</v>
      </c>
      <c r="FH1861" s="74">
        <v>71.038185119628906</v>
      </c>
      <c r="FI1861" s="74">
        <v>75.725433349609375</v>
      </c>
      <c r="FJ1861" s="74">
        <v>80.074729919433594</v>
      </c>
      <c r="FK1861" s="74">
        <v>82.566925048828125</v>
      </c>
      <c r="FL1861" s="74">
        <v>83.431053161621094</v>
      </c>
      <c r="FM1861" s="74">
        <v>82.8236083984375</v>
      </c>
      <c r="FN1861" s="74">
        <v>80.731918334960938</v>
      </c>
      <c r="FO1861" s="74">
        <v>76.543327331542969</v>
      </c>
      <c r="FP1861" s="74">
        <v>72.771903991699219</v>
      </c>
      <c r="FQ1861" s="74">
        <v>69.304695129394531</v>
      </c>
      <c r="FR1861" s="74">
        <v>66.100753784179688</v>
      </c>
      <c r="FS1861" s="74">
        <v>63.867664337158203</v>
      </c>
      <c r="FT1861" s="74">
        <v>62.115341186523438</v>
      </c>
      <c r="FU1861" s="74">
        <v>1.8334412947297096E-2</v>
      </c>
      <c r="FV1861" s="74">
        <v>1.1757380329072475E-2</v>
      </c>
      <c r="FW1861" s="74">
        <v>1.8895853310823441E-2</v>
      </c>
      <c r="FX1861" s="74">
        <v>0</v>
      </c>
      <c r="FY1861" s="74">
        <v>0</v>
      </c>
      <c r="FZ1861" s="74">
        <v>26</v>
      </c>
      <c r="GA1861" s="74">
        <v>8.3587312698364258</v>
      </c>
      <c r="GB1861" s="74">
        <v>93.475035756826401</v>
      </c>
      <c r="GC1861" s="74">
        <v>1</v>
      </c>
      <c r="GD1861" s="74">
        <v>7</v>
      </c>
      <c r="GE1861" s="74">
        <v>5</v>
      </c>
      <c r="GF1861" s="74">
        <v>1</v>
      </c>
      <c r="GG1861" t="s">
        <v>245</v>
      </c>
      <c r="GH1861" t="s">
        <v>235</v>
      </c>
      <c r="GI1861" t="s">
        <v>236</v>
      </c>
      <c r="GJ1861" s="47"/>
      <c r="GK1861" s="30"/>
    </row>
    <row r="1862" spans="1:193" x14ac:dyDescent="0.2">
      <c r="A1862" t="s">
        <v>175</v>
      </c>
      <c r="B1862" t="s">
        <v>244</v>
      </c>
      <c r="C1862" t="s">
        <v>0</v>
      </c>
      <c r="D1862" t="s">
        <v>185</v>
      </c>
      <c r="E1862" t="s">
        <v>222</v>
      </c>
      <c r="F1862" t="s">
        <v>263</v>
      </c>
      <c r="G1862" t="s">
        <v>274</v>
      </c>
      <c r="H1862" s="74">
        <v>0</v>
      </c>
      <c r="I1862" s="74"/>
      <c r="J1862" s="74"/>
      <c r="K1862" s="74"/>
      <c r="L1862" s="74"/>
      <c r="M1862" s="74"/>
      <c r="N1862" s="74"/>
      <c r="O1862" s="74"/>
      <c r="P1862" s="74"/>
      <c r="Q1862" s="74"/>
      <c r="R1862" s="74"/>
      <c r="S1862" s="74"/>
      <c r="T1862" s="74"/>
      <c r="U1862" s="74"/>
      <c r="V1862" s="74"/>
      <c r="W1862" s="74"/>
      <c r="X1862" s="74"/>
      <c r="Y1862" s="74"/>
      <c r="Z1862" s="74"/>
      <c r="AA1862" s="74"/>
      <c r="AB1862" s="74"/>
      <c r="AC1862" s="74"/>
      <c r="AD1862" s="74"/>
      <c r="AE1862" s="74"/>
      <c r="AF1862" s="74"/>
      <c r="AG1862" s="74"/>
      <c r="AH1862" s="74"/>
      <c r="AI1862" s="74"/>
      <c r="AJ1862" s="74"/>
      <c r="AK1862" s="74"/>
      <c r="AL1862" s="74"/>
      <c r="AM1862" s="74"/>
      <c r="AN1862" s="74"/>
      <c r="AO1862" s="74"/>
      <c r="AP1862" s="74"/>
      <c r="AQ1862" s="74"/>
      <c r="AR1862" s="74"/>
      <c r="AS1862" s="74"/>
      <c r="AT1862" s="74"/>
      <c r="AU1862" s="74"/>
      <c r="AV1862" s="74"/>
      <c r="AW1862" s="74"/>
      <c r="AX1862" s="74"/>
      <c r="AY1862" s="74"/>
      <c r="AZ1862" s="74"/>
      <c r="BA1862" s="74"/>
      <c r="BB1862" s="74"/>
      <c r="BC1862" s="74"/>
      <c r="BD1862" s="74"/>
      <c r="BE1862" s="74"/>
      <c r="BF1862" s="74"/>
      <c r="BG1862" s="74"/>
      <c r="BH1862" s="74"/>
      <c r="BI1862" s="74"/>
      <c r="BJ1862" s="74"/>
      <c r="BK1862" s="74"/>
      <c r="BL1862" s="74"/>
      <c r="BM1862" s="74"/>
      <c r="BN1862" s="74"/>
      <c r="BO1862" s="74"/>
      <c r="BP1862" s="74"/>
      <c r="BQ1862" s="74"/>
      <c r="BR1862" s="74"/>
      <c r="BS1862" s="74"/>
      <c r="BT1862" s="74"/>
      <c r="BU1862" s="74"/>
      <c r="BV1862" s="74"/>
      <c r="BW1862" s="74"/>
      <c r="BX1862" s="74"/>
      <c r="BY1862" s="74"/>
      <c r="BZ1862" s="74"/>
      <c r="CA1862" s="74"/>
      <c r="CB1862" s="74"/>
      <c r="CC1862" s="74"/>
      <c r="CD1862" s="74"/>
      <c r="CE1862" s="74"/>
      <c r="CF1862" s="74"/>
      <c r="CG1862" s="74"/>
      <c r="CH1862" s="74"/>
      <c r="CI1862" s="74"/>
      <c r="CJ1862" s="74"/>
      <c r="CK1862" s="74"/>
      <c r="CL1862" s="74"/>
      <c r="CM1862" s="74"/>
      <c r="CN1862" s="74"/>
      <c r="CO1862" s="74"/>
      <c r="CP1862" s="74"/>
      <c r="CQ1862" s="74"/>
      <c r="CR1862" s="74"/>
      <c r="CS1862" s="74"/>
      <c r="CT1862" s="74"/>
      <c r="CU1862" s="74"/>
      <c r="CV1862" s="74"/>
      <c r="CW1862" s="74"/>
      <c r="CX1862" s="74"/>
      <c r="CY1862" s="74"/>
      <c r="CZ1862" s="74"/>
      <c r="DA1862" s="74"/>
      <c r="DB1862" s="74"/>
      <c r="DC1862" s="74"/>
      <c r="DD1862" s="74"/>
      <c r="DE1862" s="74"/>
      <c r="DF1862" s="74"/>
      <c r="DG1862" s="74"/>
      <c r="DH1862" s="74"/>
      <c r="DI1862" s="74"/>
      <c r="DJ1862" s="74"/>
      <c r="DK1862" s="74"/>
      <c r="DL1862" s="74"/>
      <c r="DM1862" s="74"/>
      <c r="DN1862" s="74"/>
      <c r="DO1862" s="74"/>
      <c r="DP1862" s="74"/>
      <c r="DQ1862" s="74"/>
      <c r="DR1862" s="74"/>
      <c r="DS1862" s="74"/>
      <c r="DT1862" s="74"/>
      <c r="DU1862" s="74"/>
      <c r="DV1862" s="74"/>
      <c r="DW1862" s="74"/>
      <c r="DX1862" s="74"/>
      <c r="DY1862" s="74"/>
      <c r="DZ1862" s="74"/>
      <c r="EA1862" s="74"/>
      <c r="EB1862" s="74"/>
      <c r="EC1862" s="74"/>
      <c r="ED1862" s="74"/>
      <c r="EE1862" s="74"/>
      <c r="EF1862" s="74"/>
      <c r="EG1862" s="74"/>
      <c r="EH1862" s="74"/>
      <c r="EI1862" s="74"/>
      <c r="EJ1862" s="74"/>
      <c r="EK1862" s="74"/>
      <c r="EL1862" s="74"/>
      <c r="EM1862" s="74"/>
      <c r="EN1862" s="74"/>
      <c r="EO1862" s="74"/>
      <c r="EP1862" s="74"/>
      <c r="EQ1862" s="74"/>
      <c r="ER1862" s="74"/>
      <c r="ES1862" s="74"/>
      <c r="ET1862" s="74"/>
      <c r="EU1862" s="74"/>
      <c r="EV1862" s="74"/>
      <c r="EW1862" s="74"/>
      <c r="EX1862" s="74"/>
      <c r="EY1862" s="74"/>
      <c r="EZ1862" s="74"/>
      <c r="FA1862" s="74"/>
      <c r="FB1862" s="74"/>
      <c r="FC1862" s="74"/>
      <c r="FD1862" s="74"/>
      <c r="FE1862" s="74"/>
      <c r="FF1862" s="74"/>
      <c r="FG1862" s="74"/>
      <c r="FH1862" s="74"/>
      <c r="FI1862" s="74"/>
      <c r="FJ1862" s="74"/>
      <c r="FK1862" s="74"/>
      <c r="FL1862" s="74"/>
      <c r="FM1862" s="74"/>
      <c r="FN1862" s="74"/>
      <c r="FO1862" s="74"/>
      <c r="FP1862" s="74"/>
      <c r="FQ1862" s="74"/>
      <c r="FR1862" s="74"/>
      <c r="FS1862" s="74"/>
      <c r="FT1862" s="74"/>
      <c r="FU1862" s="74"/>
      <c r="FV1862" s="74"/>
      <c r="FW1862" s="74"/>
      <c r="FX1862" s="74"/>
      <c r="FY1862" s="74"/>
      <c r="FZ1862" s="74"/>
      <c r="GA1862" s="74"/>
      <c r="GB1862" s="74"/>
      <c r="GC1862" s="74">
        <v>0</v>
      </c>
      <c r="GD1862" s="74">
        <v>7</v>
      </c>
      <c r="GE1862" s="74">
        <v>5</v>
      </c>
      <c r="GF1862" s="74">
        <v>1</v>
      </c>
      <c r="GG1862" t="s">
        <v>245</v>
      </c>
      <c r="GH1862" t="s">
        <v>235</v>
      </c>
      <c r="GI1862" t="s">
        <v>236</v>
      </c>
      <c r="GJ1862" s="47"/>
      <c r="GK1862" s="30"/>
    </row>
    <row r="1863" spans="1:193" x14ac:dyDescent="0.2">
      <c r="A1863" t="s">
        <v>175</v>
      </c>
      <c r="B1863" t="s">
        <v>244</v>
      </c>
      <c r="C1863" t="s">
        <v>0</v>
      </c>
      <c r="D1863" t="s">
        <v>185</v>
      </c>
      <c r="E1863" t="s">
        <v>223</v>
      </c>
      <c r="F1863" t="s">
        <v>263</v>
      </c>
      <c r="G1863" t="s">
        <v>274</v>
      </c>
      <c r="H1863" s="74">
        <v>0</v>
      </c>
      <c r="I1863" s="74"/>
      <c r="J1863" s="74"/>
      <c r="K1863" s="74"/>
      <c r="L1863" s="74"/>
      <c r="M1863" s="74"/>
      <c r="N1863" s="74"/>
      <c r="O1863" s="74"/>
      <c r="P1863" s="74"/>
      <c r="Q1863" s="74"/>
      <c r="R1863" s="74"/>
      <c r="S1863" s="74"/>
      <c r="T1863" s="74"/>
      <c r="U1863" s="74"/>
      <c r="V1863" s="74"/>
      <c r="W1863" s="74"/>
      <c r="X1863" s="74"/>
      <c r="Y1863" s="74"/>
      <c r="Z1863" s="74"/>
      <c r="AA1863" s="74"/>
      <c r="AB1863" s="74"/>
      <c r="AC1863" s="74"/>
      <c r="AD1863" s="74"/>
      <c r="AE1863" s="74"/>
      <c r="AF1863" s="74"/>
      <c r="AG1863" s="74"/>
      <c r="AH1863" s="74"/>
      <c r="AI1863" s="74"/>
      <c r="AJ1863" s="74"/>
      <c r="AK1863" s="74"/>
      <c r="AL1863" s="74"/>
      <c r="AM1863" s="74"/>
      <c r="AN1863" s="74"/>
      <c r="AO1863" s="74"/>
      <c r="AP1863" s="74"/>
      <c r="AQ1863" s="74"/>
      <c r="AR1863" s="74"/>
      <c r="AS1863" s="74"/>
      <c r="AT1863" s="74"/>
      <c r="AU1863" s="74"/>
      <c r="AV1863" s="74"/>
      <c r="AW1863" s="74"/>
      <c r="AX1863" s="74"/>
      <c r="AY1863" s="74"/>
      <c r="AZ1863" s="74"/>
      <c r="BA1863" s="74"/>
      <c r="BB1863" s="74"/>
      <c r="BC1863" s="74"/>
      <c r="BD1863" s="74"/>
      <c r="BE1863" s="74"/>
      <c r="BF1863" s="74"/>
      <c r="BG1863" s="74"/>
      <c r="BH1863" s="74"/>
      <c r="BI1863" s="74"/>
      <c r="BJ1863" s="74"/>
      <c r="BK1863" s="74"/>
      <c r="BL1863" s="74"/>
      <c r="BM1863" s="74"/>
      <c r="BN1863" s="74"/>
      <c r="BO1863" s="74"/>
      <c r="BP1863" s="74"/>
      <c r="BQ1863" s="74"/>
      <c r="BR1863" s="74"/>
      <c r="BS1863" s="74"/>
      <c r="BT1863" s="74"/>
      <c r="BU1863" s="74"/>
      <c r="BV1863" s="74"/>
      <c r="BW1863" s="74"/>
      <c r="BX1863" s="74"/>
      <c r="BY1863" s="74"/>
      <c r="BZ1863" s="74"/>
      <c r="CA1863" s="74"/>
      <c r="CB1863" s="74"/>
      <c r="CC1863" s="74"/>
      <c r="CD1863" s="74"/>
      <c r="CE1863" s="74"/>
      <c r="CF1863" s="74"/>
      <c r="CG1863" s="74"/>
      <c r="CH1863" s="74"/>
      <c r="CI1863" s="74"/>
      <c r="CJ1863" s="74"/>
      <c r="CK1863" s="74"/>
      <c r="CL1863" s="74"/>
      <c r="CM1863" s="74"/>
      <c r="CN1863" s="74"/>
      <c r="CO1863" s="74"/>
      <c r="CP1863" s="74"/>
      <c r="CQ1863" s="74"/>
      <c r="CR1863" s="74"/>
      <c r="CS1863" s="74"/>
      <c r="CT1863" s="74"/>
      <c r="CU1863" s="74"/>
      <c r="CV1863" s="74"/>
      <c r="CW1863" s="74"/>
      <c r="CX1863" s="74"/>
      <c r="CY1863" s="74"/>
      <c r="CZ1863" s="74"/>
      <c r="DA1863" s="74"/>
      <c r="DB1863" s="74"/>
      <c r="DC1863" s="74"/>
      <c r="DD1863" s="74"/>
      <c r="DE1863" s="74"/>
      <c r="DF1863" s="74"/>
      <c r="DG1863" s="74"/>
      <c r="DH1863" s="74"/>
      <c r="DI1863" s="74"/>
      <c r="DJ1863" s="74"/>
      <c r="DK1863" s="74"/>
      <c r="DL1863" s="74"/>
      <c r="DM1863" s="74"/>
      <c r="DN1863" s="74"/>
      <c r="DO1863" s="74"/>
      <c r="DP1863" s="74"/>
      <c r="DQ1863" s="74"/>
      <c r="DR1863" s="74"/>
      <c r="DS1863" s="74"/>
      <c r="DT1863" s="74"/>
      <c r="DU1863" s="74"/>
      <c r="DV1863" s="74"/>
      <c r="DW1863" s="74"/>
      <c r="DX1863" s="74"/>
      <c r="DY1863" s="74"/>
      <c r="DZ1863" s="74"/>
      <c r="EA1863" s="74"/>
      <c r="EB1863" s="74"/>
      <c r="EC1863" s="74"/>
      <c r="ED1863" s="74"/>
      <c r="EE1863" s="74"/>
      <c r="EF1863" s="74"/>
      <c r="EG1863" s="74"/>
      <c r="EH1863" s="74"/>
      <c r="EI1863" s="74"/>
      <c r="EJ1863" s="74"/>
      <c r="EK1863" s="74"/>
      <c r="EL1863" s="74"/>
      <c r="EM1863" s="74"/>
      <c r="EN1863" s="74"/>
      <c r="EO1863" s="74"/>
      <c r="EP1863" s="74"/>
      <c r="EQ1863" s="74"/>
      <c r="ER1863" s="74"/>
      <c r="ES1863" s="74"/>
      <c r="ET1863" s="74"/>
      <c r="EU1863" s="74"/>
      <c r="EV1863" s="74"/>
      <c r="EW1863" s="74"/>
      <c r="EX1863" s="74"/>
      <c r="EY1863" s="74"/>
      <c r="EZ1863" s="74"/>
      <c r="FA1863" s="74"/>
      <c r="FB1863" s="74"/>
      <c r="FC1863" s="74"/>
      <c r="FD1863" s="74"/>
      <c r="FE1863" s="74"/>
      <c r="FF1863" s="74"/>
      <c r="FG1863" s="74"/>
      <c r="FH1863" s="74"/>
      <c r="FI1863" s="74"/>
      <c r="FJ1863" s="74"/>
      <c r="FK1863" s="74"/>
      <c r="FL1863" s="74"/>
      <c r="FM1863" s="74"/>
      <c r="FN1863" s="74"/>
      <c r="FO1863" s="74"/>
      <c r="FP1863" s="74"/>
      <c r="FQ1863" s="74"/>
      <c r="FR1863" s="74"/>
      <c r="FS1863" s="74"/>
      <c r="FT1863" s="74"/>
      <c r="FU1863" s="74"/>
      <c r="FV1863" s="74"/>
      <c r="FW1863" s="74"/>
      <c r="FX1863" s="74"/>
      <c r="FY1863" s="74"/>
      <c r="FZ1863" s="74"/>
      <c r="GA1863" s="74"/>
      <c r="GB1863" s="74"/>
      <c r="GC1863" s="74">
        <v>0</v>
      </c>
      <c r="GD1863" s="74">
        <v>7</v>
      </c>
      <c r="GE1863" s="74">
        <v>5</v>
      </c>
      <c r="GF1863" s="74">
        <v>1</v>
      </c>
      <c r="GG1863" t="s">
        <v>245</v>
      </c>
      <c r="GH1863" t="s">
        <v>235</v>
      </c>
      <c r="GI1863" t="s">
        <v>236</v>
      </c>
      <c r="GJ1863" s="47"/>
      <c r="GK1863" s="30"/>
    </row>
    <row r="1864" spans="1:193" x14ac:dyDescent="0.2">
      <c r="A1864" t="s">
        <v>175</v>
      </c>
      <c r="B1864" t="s">
        <v>244</v>
      </c>
      <c r="C1864" t="s">
        <v>0</v>
      </c>
      <c r="D1864" t="s">
        <v>185</v>
      </c>
      <c r="E1864" t="s">
        <v>224</v>
      </c>
      <c r="F1864" t="s">
        <v>263</v>
      </c>
      <c r="G1864" t="s">
        <v>274</v>
      </c>
      <c r="H1864" s="74">
        <v>0</v>
      </c>
      <c r="I1864" s="74"/>
      <c r="J1864" s="74"/>
      <c r="K1864" s="74"/>
      <c r="L1864" s="74"/>
      <c r="M1864" s="74"/>
      <c r="N1864" s="74"/>
      <c r="O1864" s="74"/>
      <c r="P1864" s="74"/>
      <c r="Q1864" s="74"/>
      <c r="R1864" s="74"/>
      <c r="S1864" s="74"/>
      <c r="T1864" s="74"/>
      <c r="U1864" s="74"/>
      <c r="V1864" s="74"/>
      <c r="W1864" s="74"/>
      <c r="X1864" s="74"/>
      <c r="Y1864" s="74"/>
      <c r="Z1864" s="74"/>
      <c r="AA1864" s="74"/>
      <c r="AB1864" s="74"/>
      <c r="AC1864" s="74"/>
      <c r="AD1864" s="74"/>
      <c r="AE1864" s="74"/>
      <c r="AF1864" s="74"/>
      <c r="AG1864" s="74"/>
      <c r="AH1864" s="74"/>
      <c r="AI1864" s="74"/>
      <c r="AJ1864" s="74"/>
      <c r="AK1864" s="74"/>
      <c r="AL1864" s="74"/>
      <c r="AM1864" s="74"/>
      <c r="AN1864" s="74"/>
      <c r="AO1864" s="74"/>
      <c r="AP1864" s="74"/>
      <c r="AQ1864" s="74"/>
      <c r="AR1864" s="74"/>
      <c r="AS1864" s="74"/>
      <c r="AT1864" s="74"/>
      <c r="AU1864" s="74"/>
      <c r="AV1864" s="74"/>
      <c r="AW1864" s="74"/>
      <c r="AX1864" s="74"/>
      <c r="AY1864" s="74"/>
      <c r="AZ1864" s="74"/>
      <c r="BA1864" s="74"/>
      <c r="BB1864" s="74"/>
      <c r="BC1864" s="74"/>
      <c r="BD1864" s="74"/>
      <c r="BE1864" s="74"/>
      <c r="BF1864" s="74"/>
      <c r="BG1864" s="74"/>
      <c r="BH1864" s="74"/>
      <c r="BI1864" s="74"/>
      <c r="BJ1864" s="74"/>
      <c r="BK1864" s="74"/>
      <c r="BL1864" s="74"/>
      <c r="BM1864" s="74"/>
      <c r="BN1864" s="74"/>
      <c r="BO1864" s="74"/>
      <c r="BP1864" s="74"/>
      <c r="BQ1864" s="74"/>
      <c r="BR1864" s="74"/>
      <c r="BS1864" s="74"/>
      <c r="BT1864" s="74"/>
      <c r="BU1864" s="74"/>
      <c r="BV1864" s="74"/>
      <c r="BW1864" s="74"/>
      <c r="BX1864" s="74"/>
      <c r="BY1864" s="74"/>
      <c r="BZ1864" s="74"/>
      <c r="CA1864" s="74"/>
      <c r="CB1864" s="74"/>
      <c r="CC1864" s="74"/>
      <c r="CD1864" s="74"/>
      <c r="CE1864" s="74"/>
      <c r="CF1864" s="74"/>
      <c r="CG1864" s="74"/>
      <c r="CH1864" s="74"/>
      <c r="CI1864" s="74"/>
      <c r="CJ1864" s="74"/>
      <c r="CK1864" s="74"/>
      <c r="CL1864" s="74"/>
      <c r="CM1864" s="74"/>
      <c r="CN1864" s="74"/>
      <c r="CO1864" s="74"/>
      <c r="CP1864" s="74"/>
      <c r="CQ1864" s="74"/>
      <c r="CR1864" s="74"/>
      <c r="CS1864" s="74"/>
      <c r="CT1864" s="74"/>
      <c r="CU1864" s="74"/>
      <c r="CV1864" s="74"/>
      <c r="CW1864" s="74"/>
      <c r="CX1864" s="74"/>
      <c r="CY1864" s="74"/>
      <c r="CZ1864" s="74"/>
      <c r="DA1864" s="74"/>
      <c r="DB1864" s="74"/>
      <c r="DC1864" s="74"/>
      <c r="DD1864" s="74"/>
      <c r="DE1864" s="74"/>
      <c r="DF1864" s="74"/>
      <c r="DG1864" s="74"/>
      <c r="DH1864" s="74"/>
      <c r="DI1864" s="74"/>
      <c r="DJ1864" s="74"/>
      <c r="DK1864" s="74"/>
      <c r="DL1864" s="74"/>
      <c r="DM1864" s="74"/>
      <c r="DN1864" s="74"/>
      <c r="DO1864" s="74"/>
      <c r="DP1864" s="74"/>
      <c r="DQ1864" s="74"/>
      <c r="DR1864" s="74"/>
      <c r="DS1864" s="74"/>
      <c r="DT1864" s="74"/>
      <c r="DU1864" s="74"/>
      <c r="DV1864" s="74"/>
      <c r="DW1864" s="74"/>
      <c r="DX1864" s="74"/>
      <c r="DY1864" s="74"/>
      <c r="DZ1864" s="74"/>
      <c r="EA1864" s="74"/>
      <c r="EB1864" s="74"/>
      <c r="EC1864" s="74"/>
      <c r="ED1864" s="74"/>
      <c r="EE1864" s="74"/>
      <c r="EF1864" s="74"/>
      <c r="EG1864" s="74"/>
      <c r="EH1864" s="74"/>
      <c r="EI1864" s="74"/>
      <c r="EJ1864" s="74"/>
      <c r="EK1864" s="74"/>
      <c r="EL1864" s="74"/>
      <c r="EM1864" s="74"/>
      <c r="EN1864" s="74"/>
      <c r="EO1864" s="74"/>
      <c r="EP1864" s="74"/>
      <c r="EQ1864" s="74"/>
      <c r="ER1864" s="74"/>
      <c r="ES1864" s="74"/>
      <c r="ET1864" s="74"/>
      <c r="EU1864" s="74"/>
      <c r="EV1864" s="74"/>
      <c r="EW1864" s="74"/>
      <c r="EX1864" s="74"/>
      <c r="EY1864" s="74"/>
      <c r="EZ1864" s="74"/>
      <c r="FA1864" s="74"/>
      <c r="FB1864" s="74"/>
      <c r="FC1864" s="74"/>
      <c r="FD1864" s="74"/>
      <c r="FE1864" s="74"/>
      <c r="FF1864" s="74"/>
      <c r="FG1864" s="74"/>
      <c r="FH1864" s="74"/>
      <c r="FI1864" s="74"/>
      <c r="FJ1864" s="74"/>
      <c r="FK1864" s="74"/>
      <c r="FL1864" s="74"/>
      <c r="FM1864" s="74"/>
      <c r="FN1864" s="74"/>
      <c r="FO1864" s="74"/>
      <c r="FP1864" s="74"/>
      <c r="FQ1864" s="74"/>
      <c r="FR1864" s="74"/>
      <c r="FS1864" s="74"/>
      <c r="FT1864" s="74"/>
      <c r="FU1864" s="74"/>
      <c r="FV1864" s="74"/>
      <c r="FW1864" s="74"/>
      <c r="FX1864" s="74"/>
      <c r="FY1864" s="74"/>
      <c r="FZ1864" s="74"/>
      <c r="GA1864" s="74"/>
      <c r="GB1864" s="74"/>
      <c r="GC1864" s="74">
        <v>0</v>
      </c>
      <c r="GD1864" s="74">
        <v>7</v>
      </c>
      <c r="GE1864" s="74">
        <v>5</v>
      </c>
      <c r="GF1864" s="74">
        <v>1</v>
      </c>
      <c r="GG1864" t="s">
        <v>245</v>
      </c>
      <c r="GH1864" t="s">
        <v>235</v>
      </c>
      <c r="GI1864" t="s">
        <v>236</v>
      </c>
      <c r="GJ1864" s="47"/>
      <c r="GK1864" s="30"/>
    </row>
    <row r="1865" spans="1:193" x14ac:dyDescent="0.2">
      <c r="A1865" t="s">
        <v>175</v>
      </c>
      <c r="B1865" t="s">
        <v>244</v>
      </c>
      <c r="C1865" t="s">
        <v>0</v>
      </c>
      <c r="D1865" t="s">
        <v>185</v>
      </c>
      <c r="E1865" t="s">
        <v>220</v>
      </c>
      <c r="F1865" t="s">
        <v>263</v>
      </c>
      <c r="G1865" t="s">
        <v>274</v>
      </c>
      <c r="H1865" s="74">
        <v>0</v>
      </c>
      <c r="I1865" s="74"/>
      <c r="J1865" s="74"/>
      <c r="K1865" s="74"/>
      <c r="L1865" s="74"/>
      <c r="M1865" s="74"/>
      <c r="N1865" s="74"/>
      <c r="O1865" s="74"/>
      <c r="P1865" s="74"/>
      <c r="Q1865" s="74"/>
      <c r="R1865" s="74"/>
      <c r="S1865" s="74"/>
      <c r="T1865" s="74"/>
      <c r="U1865" s="74"/>
      <c r="V1865" s="74"/>
      <c r="W1865" s="74"/>
      <c r="X1865" s="74"/>
      <c r="Y1865" s="74"/>
      <c r="Z1865" s="74"/>
      <c r="AA1865" s="74"/>
      <c r="AB1865" s="74"/>
      <c r="AC1865" s="74"/>
      <c r="AD1865" s="74"/>
      <c r="AE1865" s="74"/>
      <c r="AF1865" s="74"/>
      <c r="AG1865" s="74"/>
      <c r="AH1865" s="74"/>
      <c r="AI1865" s="74"/>
      <c r="AJ1865" s="74"/>
      <c r="AK1865" s="74"/>
      <c r="AL1865" s="74"/>
      <c r="AM1865" s="74"/>
      <c r="AN1865" s="74"/>
      <c r="AO1865" s="74"/>
      <c r="AP1865" s="74"/>
      <c r="AQ1865" s="74"/>
      <c r="AR1865" s="74"/>
      <c r="AS1865" s="74"/>
      <c r="AT1865" s="74"/>
      <c r="AU1865" s="74"/>
      <c r="AV1865" s="74"/>
      <c r="AW1865" s="74"/>
      <c r="AX1865" s="74"/>
      <c r="AY1865" s="74"/>
      <c r="AZ1865" s="74"/>
      <c r="BA1865" s="74"/>
      <c r="BB1865" s="74"/>
      <c r="BC1865" s="74"/>
      <c r="BD1865" s="74"/>
      <c r="BE1865" s="74"/>
      <c r="BF1865" s="74"/>
      <c r="BG1865" s="74"/>
      <c r="BH1865" s="74"/>
      <c r="BI1865" s="74"/>
      <c r="BJ1865" s="74"/>
      <c r="BK1865" s="74"/>
      <c r="BL1865" s="74"/>
      <c r="BM1865" s="74"/>
      <c r="BN1865" s="74"/>
      <c r="BO1865" s="74"/>
      <c r="BP1865" s="74"/>
      <c r="BQ1865" s="74"/>
      <c r="BR1865" s="74"/>
      <c r="BS1865" s="74"/>
      <c r="BT1865" s="74"/>
      <c r="BU1865" s="74"/>
      <c r="BV1865" s="74"/>
      <c r="BW1865" s="74"/>
      <c r="BX1865" s="74"/>
      <c r="BY1865" s="74"/>
      <c r="BZ1865" s="74"/>
      <c r="CA1865" s="74"/>
      <c r="CB1865" s="74"/>
      <c r="CC1865" s="74"/>
      <c r="CD1865" s="74"/>
      <c r="CE1865" s="74"/>
      <c r="CF1865" s="74"/>
      <c r="CG1865" s="74"/>
      <c r="CH1865" s="74"/>
      <c r="CI1865" s="74"/>
      <c r="CJ1865" s="74"/>
      <c r="CK1865" s="74"/>
      <c r="CL1865" s="74"/>
      <c r="CM1865" s="74"/>
      <c r="CN1865" s="74"/>
      <c r="CO1865" s="74"/>
      <c r="CP1865" s="74"/>
      <c r="CQ1865" s="74"/>
      <c r="CR1865" s="74"/>
      <c r="CS1865" s="74"/>
      <c r="CT1865" s="74"/>
      <c r="CU1865" s="74"/>
      <c r="CV1865" s="74"/>
      <c r="CW1865" s="74"/>
      <c r="CX1865" s="74"/>
      <c r="CY1865" s="74"/>
      <c r="CZ1865" s="74"/>
      <c r="DA1865" s="74"/>
      <c r="DB1865" s="74"/>
      <c r="DC1865" s="74"/>
      <c r="DD1865" s="74"/>
      <c r="DE1865" s="74"/>
      <c r="DF1865" s="74"/>
      <c r="DG1865" s="74"/>
      <c r="DH1865" s="74"/>
      <c r="DI1865" s="74"/>
      <c r="DJ1865" s="74"/>
      <c r="DK1865" s="74"/>
      <c r="DL1865" s="74"/>
      <c r="DM1865" s="74"/>
      <c r="DN1865" s="74"/>
      <c r="DO1865" s="74"/>
      <c r="DP1865" s="74"/>
      <c r="DQ1865" s="74"/>
      <c r="DR1865" s="74"/>
      <c r="DS1865" s="74"/>
      <c r="DT1865" s="74"/>
      <c r="DU1865" s="74"/>
      <c r="DV1865" s="74"/>
      <c r="DW1865" s="74"/>
      <c r="DX1865" s="74"/>
      <c r="DY1865" s="74"/>
      <c r="DZ1865" s="74"/>
      <c r="EA1865" s="74"/>
      <c r="EB1865" s="74"/>
      <c r="EC1865" s="74"/>
      <c r="ED1865" s="74"/>
      <c r="EE1865" s="74"/>
      <c r="EF1865" s="74"/>
      <c r="EG1865" s="74"/>
      <c r="EH1865" s="74"/>
      <c r="EI1865" s="74"/>
      <c r="EJ1865" s="74"/>
      <c r="EK1865" s="74"/>
      <c r="EL1865" s="74"/>
      <c r="EM1865" s="74"/>
      <c r="EN1865" s="74"/>
      <c r="EO1865" s="74"/>
      <c r="EP1865" s="74"/>
      <c r="EQ1865" s="74"/>
      <c r="ER1865" s="74"/>
      <c r="ES1865" s="74"/>
      <c r="ET1865" s="74"/>
      <c r="EU1865" s="74"/>
      <c r="EV1865" s="74"/>
      <c r="EW1865" s="74"/>
      <c r="EX1865" s="74"/>
      <c r="EY1865" s="74"/>
      <c r="EZ1865" s="74"/>
      <c r="FA1865" s="74"/>
      <c r="FB1865" s="74"/>
      <c r="FC1865" s="74"/>
      <c r="FD1865" s="74"/>
      <c r="FE1865" s="74"/>
      <c r="FF1865" s="74"/>
      <c r="FG1865" s="74"/>
      <c r="FH1865" s="74"/>
      <c r="FI1865" s="74"/>
      <c r="FJ1865" s="74"/>
      <c r="FK1865" s="74"/>
      <c r="FL1865" s="74"/>
      <c r="FM1865" s="74"/>
      <c r="FN1865" s="74"/>
      <c r="FO1865" s="74"/>
      <c r="FP1865" s="74"/>
      <c r="FQ1865" s="74"/>
      <c r="FR1865" s="74"/>
      <c r="FS1865" s="74"/>
      <c r="FT1865" s="74"/>
      <c r="FU1865" s="74"/>
      <c r="FV1865" s="74"/>
      <c r="FW1865" s="74"/>
      <c r="FX1865" s="74"/>
      <c r="FY1865" s="74"/>
      <c r="FZ1865" s="74">
        <v>1</v>
      </c>
      <c r="GA1865" s="74">
        <v>7.225062370300293</v>
      </c>
      <c r="GB1865" s="74">
        <v>7.225062370300293</v>
      </c>
      <c r="GC1865" s="74">
        <v>0</v>
      </c>
      <c r="GD1865" s="74">
        <v>7</v>
      </c>
      <c r="GE1865" s="74">
        <v>5</v>
      </c>
      <c r="GF1865" s="74">
        <v>1</v>
      </c>
      <c r="GG1865" t="s">
        <v>245</v>
      </c>
      <c r="GH1865" t="s">
        <v>235</v>
      </c>
      <c r="GI1865" t="s">
        <v>236</v>
      </c>
      <c r="GJ1865" s="47"/>
      <c r="GK1865" s="30"/>
    </row>
    <row r="1866" spans="1:193" x14ac:dyDescent="0.2">
      <c r="A1866" t="s">
        <v>175</v>
      </c>
      <c r="B1866" t="s">
        <v>244</v>
      </c>
      <c r="C1866" t="s">
        <v>0</v>
      </c>
      <c r="D1866" t="s">
        <v>185</v>
      </c>
      <c r="E1866" t="s">
        <v>221</v>
      </c>
      <c r="F1866" t="s">
        <v>263</v>
      </c>
      <c r="G1866" t="s">
        <v>274</v>
      </c>
      <c r="H1866" s="74">
        <v>0</v>
      </c>
      <c r="I1866" s="74"/>
      <c r="J1866" s="74"/>
      <c r="K1866" s="74"/>
      <c r="L1866" s="74"/>
      <c r="M1866" s="74"/>
      <c r="N1866" s="74"/>
      <c r="O1866" s="74"/>
      <c r="P1866" s="74"/>
      <c r="Q1866" s="74"/>
      <c r="R1866" s="74"/>
      <c r="S1866" s="74"/>
      <c r="T1866" s="74"/>
      <c r="U1866" s="74"/>
      <c r="V1866" s="74"/>
      <c r="W1866" s="74"/>
      <c r="X1866" s="74"/>
      <c r="Y1866" s="74"/>
      <c r="Z1866" s="74"/>
      <c r="AA1866" s="74"/>
      <c r="AB1866" s="74"/>
      <c r="AC1866" s="74"/>
      <c r="AD1866" s="74"/>
      <c r="AE1866" s="74"/>
      <c r="AF1866" s="74"/>
      <c r="AG1866" s="74"/>
      <c r="AH1866" s="74"/>
      <c r="AI1866" s="74"/>
      <c r="AJ1866" s="74"/>
      <c r="AK1866" s="74"/>
      <c r="AL1866" s="74"/>
      <c r="AM1866" s="74"/>
      <c r="AN1866" s="74"/>
      <c r="AO1866" s="74"/>
      <c r="AP1866" s="74"/>
      <c r="AQ1866" s="74"/>
      <c r="AR1866" s="74"/>
      <c r="AS1866" s="74"/>
      <c r="AT1866" s="74"/>
      <c r="AU1866" s="74"/>
      <c r="AV1866" s="74"/>
      <c r="AW1866" s="74"/>
      <c r="AX1866" s="74"/>
      <c r="AY1866" s="74"/>
      <c r="AZ1866" s="74"/>
      <c r="BA1866" s="74"/>
      <c r="BB1866" s="74"/>
      <c r="BC1866" s="74"/>
      <c r="BD1866" s="74"/>
      <c r="BE1866" s="74"/>
      <c r="BF1866" s="74"/>
      <c r="BG1866" s="74"/>
      <c r="BH1866" s="74"/>
      <c r="BI1866" s="74"/>
      <c r="BJ1866" s="74"/>
      <c r="BK1866" s="74"/>
      <c r="BL1866" s="74"/>
      <c r="BM1866" s="74"/>
      <c r="BN1866" s="74"/>
      <c r="BO1866" s="74"/>
      <c r="BP1866" s="74"/>
      <c r="BQ1866" s="74"/>
      <c r="BR1866" s="74"/>
      <c r="BS1866" s="74"/>
      <c r="BT1866" s="74"/>
      <c r="BU1866" s="74"/>
      <c r="BV1866" s="74"/>
      <c r="BW1866" s="74"/>
      <c r="BX1866" s="74"/>
      <c r="BY1866" s="74"/>
      <c r="BZ1866" s="74"/>
      <c r="CA1866" s="74"/>
      <c r="CB1866" s="74"/>
      <c r="CC1866" s="74"/>
      <c r="CD1866" s="74"/>
      <c r="CE1866" s="74"/>
      <c r="CF1866" s="74"/>
      <c r="CG1866" s="74"/>
      <c r="CH1866" s="74"/>
      <c r="CI1866" s="74"/>
      <c r="CJ1866" s="74"/>
      <c r="CK1866" s="74"/>
      <c r="CL1866" s="74"/>
      <c r="CM1866" s="74"/>
      <c r="CN1866" s="74"/>
      <c r="CO1866" s="74"/>
      <c r="CP1866" s="74"/>
      <c r="CQ1866" s="74"/>
      <c r="CR1866" s="74"/>
      <c r="CS1866" s="74"/>
      <c r="CT1866" s="74"/>
      <c r="CU1866" s="74"/>
      <c r="CV1866" s="74"/>
      <c r="CW1866" s="74"/>
      <c r="CX1866" s="74"/>
      <c r="CY1866" s="74"/>
      <c r="CZ1866" s="74"/>
      <c r="DA1866" s="74"/>
      <c r="DB1866" s="74"/>
      <c r="DC1866" s="74"/>
      <c r="DD1866" s="74"/>
      <c r="DE1866" s="74"/>
      <c r="DF1866" s="74"/>
      <c r="DG1866" s="74"/>
      <c r="DH1866" s="74"/>
      <c r="DI1866" s="74"/>
      <c r="DJ1866" s="74"/>
      <c r="DK1866" s="74"/>
      <c r="DL1866" s="74"/>
      <c r="DM1866" s="74"/>
      <c r="DN1866" s="74"/>
      <c r="DO1866" s="74"/>
      <c r="DP1866" s="74"/>
      <c r="DQ1866" s="74"/>
      <c r="DR1866" s="74"/>
      <c r="DS1866" s="74"/>
      <c r="DT1866" s="74"/>
      <c r="DU1866" s="74"/>
      <c r="DV1866" s="74"/>
      <c r="DW1866" s="74"/>
      <c r="DX1866" s="74"/>
      <c r="DY1866" s="74"/>
      <c r="DZ1866" s="74"/>
      <c r="EA1866" s="74"/>
      <c r="EB1866" s="74"/>
      <c r="EC1866" s="74"/>
      <c r="ED1866" s="74"/>
      <c r="EE1866" s="74"/>
      <c r="EF1866" s="74"/>
      <c r="EG1866" s="74"/>
      <c r="EH1866" s="74"/>
      <c r="EI1866" s="74"/>
      <c r="EJ1866" s="74"/>
      <c r="EK1866" s="74"/>
      <c r="EL1866" s="74"/>
      <c r="EM1866" s="74"/>
      <c r="EN1866" s="74"/>
      <c r="EO1866" s="74"/>
      <c r="EP1866" s="74"/>
      <c r="EQ1866" s="74"/>
      <c r="ER1866" s="74"/>
      <c r="ES1866" s="74"/>
      <c r="ET1866" s="74"/>
      <c r="EU1866" s="74"/>
      <c r="EV1866" s="74"/>
      <c r="EW1866" s="74"/>
      <c r="EX1866" s="74"/>
      <c r="EY1866" s="74"/>
      <c r="EZ1866" s="74"/>
      <c r="FA1866" s="74"/>
      <c r="FB1866" s="74"/>
      <c r="FC1866" s="74"/>
      <c r="FD1866" s="74"/>
      <c r="FE1866" s="74"/>
      <c r="FF1866" s="74"/>
      <c r="FG1866" s="74"/>
      <c r="FH1866" s="74"/>
      <c r="FI1866" s="74"/>
      <c r="FJ1866" s="74"/>
      <c r="FK1866" s="74"/>
      <c r="FL1866" s="74"/>
      <c r="FM1866" s="74"/>
      <c r="FN1866" s="74"/>
      <c r="FO1866" s="74"/>
      <c r="FP1866" s="74"/>
      <c r="FQ1866" s="74"/>
      <c r="FR1866" s="74"/>
      <c r="FS1866" s="74"/>
      <c r="FT1866" s="74"/>
      <c r="FU1866" s="74"/>
      <c r="FV1866" s="74"/>
      <c r="FW1866" s="74"/>
      <c r="FX1866" s="74"/>
      <c r="FY1866" s="74"/>
      <c r="FZ1866" s="74">
        <v>7</v>
      </c>
      <c r="GA1866" s="74">
        <v>6.226649284362793</v>
      </c>
      <c r="GB1866" s="74">
        <v>22.606117010116577</v>
      </c>
      <c r="GC1866" s="74">
        <v>0</v>
      </c>
      <c r="GD1866" s="74">
        <v>7</v>
      </c>
      <c r="GE1866" s="74">
        <v>5</v>
      </c>
      <c r="GF1866" s="74">
        <v>1</v>
      </c>
      <c r="GG1866" t="s">
        <v>245</v>
      </c>
      <c r="GH1866" t="s">
        <v>235</v>
      </c>
      <c r="GI1866" t="s">
        <v>236</v>
      </c>
      <c r="GJ1866" s="47"/>
      <c r="GK1866" s="30"/>
    </row>
    <row r="1867" spans="1:193" x14ac:dyDescent="0.2">
      <c r="A1867" t="s">
        <v>175</v>
      </c>
      <c r="B1867" t="s">
        <v>244</v>
      </c>
      <c r="C1867" t="s">
        <v>0</v>
      </c>
      <c r="D1867" t="s">
        <v>185</v>
      </c>
      <c r="E1867" t="s">
        <v>186</v>
      </c>
      <c r="F1867" t="s">
        <v>263</v>
      </c>
      <c r="G1867" t="s">
        <v>274</v>
      </c>
      <c r="H1867" s="74">
        <v>0</v>
      </c>
      <c r="I1867" s="74"/>
      <c r="J1867" s="74"/>
      <c r="K1867" s="74"/>
      <c r="L1867" s="74"/>
      <c r="M1867" s="74"/>
      <c r="N1867" s="74"/>
      <c r="O1867" s="74"/>
      <c r="P1867" s="74"/>
      <c r="Q1867" s="74"/>
      <c r="R1867" s="74"/>
      <c r="S1867" s="74"/>
      <c r="T1867" s="74"/>
      <c r="U1867" s="74"/>
      <c r="V1867" s="74"/>
      <c r="W1867" s="74"/>
      <c r="X1867" s="74"/>
      <c r="Y1867" s="74"/>
      <c r="Z1867" s="74"/>
      <c r="AA1867" s="74"/>
      <c r="AB1867" s="74"/>
      <c r="AC1867" s="74"/>
      <c r="AD1867" s="74"/>
      <c r="AE1867" s="74"/>
      <c r="AF1867" s="74"/>
      <c r="AG1867" s="74"/>
      <c r="AH1867" s="74"/>
      <c r="AI1867" s="74"/>
      <c r="AJ1867" s="74"/>
      <c r="AK1867" s="74"/>
      <c r="AL1867" s="74"/>
      <c r="AM1867" s="74"/>
      <c r="AN1867" s="74"/>
      <c r="AO1867" s="74"/>
      <c r="AP1867" s="74"/>
      <c r="AQ1867" s="74"/>
      <c r="AR1867" s="74"/>
      <c r="AS1867" s="74"/>
      <c r="AT1867" s="74"/>
      <c r="AU1867" s="74"/>
      <c r="AV1867" s="74"/>
      <c r="AW1867" s="74"/>
      <c r="AX1867" s="74"/>
      <c r="AY1867" s="74"/>
      <c r="AZ1867" s="74"/>
      <c r="BA1867" s="74"/>
      <c r="BB1867" s="74"/>
      <c r="BC1867" s="74"/>
      <c r="BD1867" s="74"/>
      <c r="BE1867" s="74"/>
      <c r="BF1867" s="74"/>
      <c r="BG1867" s="74"/>
      <c r="BH1867" s="74"/>
      <c r="BI1867" s="74"/>
      <c r="BJ1867" s="74"/>
      <c r="BK1867" s="74"/>
      <c r="BL1867" s="74"/>
      <c r="BM1867" s="74"/>
      <c r="BN1867" s="74"/>
      <c r="BO1867" s="74"/>
      <c r="BP1867" s="74"/>
      <c r="BQ1867" s="74"/>
      <c r="BR1867" s="74"/>
      <c r="BS1867" s="74"/>
      <c r="BT1867" s="74"/>
      <c r="BU1867" s="74"/>
      <c r="BV1867" s="74"/>
      <c r="BW1867" s="74"/>
      <c r="BX1867" s="74"/>
      <c r="BY1867" s="74"/>
      <c r="BZ1867" s="74"/>
      <c r="CA1867" s="74"/>
      <c r="CB1867" s="74"/>
      <c r="CC1867" s="74"/>
      <c r="CD1867" s="74"/>
      <c r="CE1867" s="74"/>
      <c r="CF1867" s="74"/>
      <c r="CG1867" s="74"/>
      <c r="CH1867" s="74"/>
      <c r="CI1867" s="74"/>
      <c r="CJ1867" s="74"/>
      <c r="CK1867" s="74"/>
      <c r="CL1867" s="74"/>
      <c r="CM1867" s="74"/>
      <c r="CN1867" s="74"/>
      <c r="CO1867" s="74"/>
      <c r="CP1867" s="74"/>
      <c r="CQ1867" s="74"/>
      <c r="CR1867" s="74"/>
      <c r="CS1867" s="74"/>
      <c r="CT1867" s="74"/>
      <c r="CU1867" s="74"/>
      <c r="CV1867" s="74"/>
      <c r="CW1867" s="74"/>
      <c r="CX1867" s="74"/>
      <c r="CY1867" s="74"/>
      <c r="CZ1867" s="74"/>
      <c r="DA1867" s="74"/>
      <c r="DB1867" s="74"/>
      <c r="DC1867" s="74"/>
      <c r="DD1867" s="74"/>
      <c r="DE1867" s="74"/>
      <c r="DF1867" s="74"/>
      <c r="DG1867" s="74"/>
      <c r="DH1867" s="74"/>
      <c r="DI1867" s="74"/>
      <c r="DJ1867" s="74"/>
      <c r="DK1867" s="74"/>
      <c r="DL1867" s="74"/>
      <c r="DM1867" s="74"/>
      <c r="DN1867" s="74"/>
      <c r="DO1867" s="74"/>
      <c r="DP1867" s="74"/>
      <c r="DQ1867" s="74"/>
      <c r="DR1867" s="74"/>
      <c r="DS1867" s="74"/>
      <c r="DT1867" s="74"/>
      <c r="DU1867" s="74"/>
      <c r="DV1867" s="74"/>
      <c r="DW1867" s="74"/>
      <c r="DX1867" s="74"/>
      <c r="DY1867" s="74"/>
      <c r="DZ1867" s="74"/>
      <c r="EA1867" s="74"/>
      <c r="EB1867" s="74"/>
      <c r="EC1867" s="74"/>
      <c r="ED1867" s="74"/>
      <c r="EE1867" s="74"/>
      <c r="EF1867" s="74"/>
      <c r="EG1867" s="74"/>
      <c r="EH1867" s="74"/>
      <c r="EI1867" s="74"/>
      <c r="EJ1867" s="74"/>
      <c r="EK1867" s="74"/>
      <c r="EL1867" s="74"/>
      <c r="EM1867" s="74"/>
      <c r="EN1867" s="74"/>
      <c r="EO1867" s="74"/>
      <c r="EP1867" s="74"/>
      <c r="EQ1867" s="74"/>
      <c r="ER1867" s="74"/>
      <c r="ES1867" s="74"/>
      <c r="ET1867" s="74"/>
      <c r="EU1867" s="74"/>
      <c r="EV1867" s="74"/>
      <c r="EW1867" s="74"/>
      <c r="EX1867" s="74"/>
      <c r="EY1867" s="74"/>
      <c r="EZ1867" s="74"/>
      <c r="FA1867" s="74"/>
      <c r="FB1867" s="74"/>
      <c r="FC1867" s="74"/>
      <c r="FD1867" s="74"/>
      <c r="FE1867" s="74"/>
      <c r="FF1867" s="74"/>
      <c r="FG1867" s="74"/>
      <c r="FH1867" s="74"/>
      <c r="FI1867" s="74"/>
      <c r="FJ1867" s="74"/>
      <c r="FK1867" s="74"/>
      <c r="FL1867" s="74"/>
      <c r="FM1867" s="74"/>
      <c r="FN1867" s="74"/>
      <c r="FO1867" s="74"/>
      <c r="FP1867" s="74"/>
      <c r="FQ1867" s="74"/>
      <c r="FR1867" s="74"/>
      <c r="FS1867" s="74"/>
      <c r="FT1867" s="74"/>
      <c r="FU1867" s="74"/>
      <c r="FV1867" s="74"/>
      <c r="FW1867" s="74"/>
      <c r="FX1867" s="74"/>
      <c r="FY1867" s="74"/>
      <c r="FZ1867" s="74">
        <v>16</v>
      </c>
      <c r="GA1867" s="74">
        <v>11.022639274597168</v>
      </c>
      <c r="GB1867" s="74">
        <v>64.11207103729248</v>
      </c>
      <c r="GC1867" s="74">
        <v>0</v>
      </c>
      <c r="GD1867" s="74">
        <v>7</v>
      </c>
      <c r="GE1867" s="74">
        <v>5</v>
      </c>
      <c r="GF1867" s="74">
        <v>1</v>
      </c>
      <c r="GG1867" t="s">
        <v>245</v>
      </c>
      <c r="GH1867" t="s">
        <v>235</v>
      </c>
      <c r="GI1867" t="s">
        <v>236</v>
      </c>
      <c r="GJ1867" s="47"/>
      <c r="GK1867" s="30"/>
    </row>
    <row r="1868" spans="1:193" x14ac:dyDescent="0.2">
      <c r="A1868" t="s">
        <v>175</v>
      </c>
      <c r="B1868" t="s">
        <v>244</v>
      </c>
      <c r="C1868" t="s">
        <v>0</v>
      </c>
      <c r="D1868" t="s">
        <v>185</v>
      </c>
      <c r="E1868" t="s">
        <v>187</v>
      </c>
      <c r="F1868" t="s">
        <v>263</v>
      </c>
      <c r="G1868" t="s">
        <v>274</v>
      </c>
      <c r="H1868" s="74">
        <v>0</v>
      </c>
      <c r="I1868" s="74"/>
      <c r="J1868" s="74"/>
      <c r="K1868" s="74"/>
      <c r="L1868" s="74"/>
      <c r="M1868" s="74"/>
      <c r="N1868" s="74"/>
      <c r="O1868" s="74"/>
      <c r="P1868" s="74"/>
      <c r="Q1868" s="74"/>
      <c r="R1868" s="74"/>
      <c r="S1868" s="74"/>
      <c r="T1868" s="74"/>
      <c r="U1868" s="74"/>
      <c r="V1868" s="74"/>
      <c r="W1868" s="74"/>
      <c r="X1868" s="74"/>
      <c r="Y1868" s="74"/>
      <c r="Z1868" s="74"/>
      <c r="AA1868" s="74"/>
      <c r="AB1868" s="74"/>
      <c r="AC1868" s="74"/>
      <c r="AD1868" s="74"/>
      <c r="AE1868" s="74"/>
      <c r="AF1868" s="74"/>
      <c r="AG1868" s="74"/>
      <c r="AH1868" s="74"/>
      <c r="AI1868" s="74"/>
      <c r="AJ1868" s="74"/>
      <c r="AK1868" s="74"/>
      <c r="AL1868" s="74"/>
      <c r="AM1868" s="74"/>
      <c r="AN1868" s="74"/>
      <c r="AO1868" s="74"/>
      <c r="AP1868" s="74"/>
      <c r="AQ1868" s="74"/>
      <c r="AR1868" s="74"/>
      <c r="AS1868" s="74"/>
      <c r="AT1868" s="74"/>
      <c r="AU1868" s="74"/>
      <c r="AV1868" s="74"/>
      <c r="AW1868" s="74"/>
      <c r="AX1868" s="74"/>
      <c r="AY1868" s="74"/>
      <c r="AZ1868" s="74"/>
      <c r="BA1868" s="74"/>
      <c r="BB1868" s="74"/>
      <c r="BC1868" s="74"/>
      <c r="BD1868" s="74"/>
      <c r="BE1868" s="74"/>
      <c r="BF1868" s="74"/>
      <c r="BG1868" s="74"/>
      <c r="BH1868" s="74"/>
      <c r="BI1868" s="74"/>
      <c r="BJ1868" s="74"/>
      <c r="BK1868" s="74"/>
      <c r="BL1868" s="74"/>
      <c r="BM1868" s="74"/>
      <c r="BN1868" s="74"/>
      <c r="BO1868" s="74"/>
      <c r="BP1868" s="74"/>
      <c r="BQ1868" s="74"/>
      <c r="BR1868" s="74"/>
      <c r="BS1868" s="74"/>
      <c r="BT1868" s="74"/>
      <c r="BU1868" s="74"/>
      <c r="BV1868" s="74"/>
      <c r="BW1868" s="74"/>
      <c r="BX1868" s="74"/>
      <c r="BY1868" s="74"/>
      <c r="BZ1868" s="74"/>
      <c r="CA1868" s="74"/>
      <c r="CB1868" s="74"/>
      <c r="CC1868" s="74"/>
      <c r="CD1868" s="74"/>
      <c r="CE1868" s="74"/>
      <c r="CF1868" s="74"/>
      <c r="CG1868" s="74"/>
      <c r="CH1868" s="74"/>
      <c r="CI1868" s="74"/>
      <c r="CJ1868" s="74"/>
      <c r="CK1868" s="74"/>
      <c r="CL1868" s="74"/>
      <c r="CM1868" s="74"/>
      <c r="CN1868" s="74"/>
      <c r="CO1868" s="74"/>
      <c r="CP1868" s="74"/>
      <c r="CQ1868" s="74"/>
      <c r="CR1868" s="74"/>
      <c r="CS1868" s="74"/>
      <c r="CT1868" s="74"/>
      <c r="CU1868" s="74"/>
      <c r="CV1868" s="74"/>
      <c r="CW1868" s="74"/>
      <c r="CX1868" s="74"/>
      <c r="CY1868" s="74"/>
      <c r="CZ1868" s="74"/>
      <c r="DA1868" s="74"/>
      <c r="DB1868" s="74"/>
      <c r="DC1868" s="74"/>
      <c r="DD1868" s="74"/>
      <c r="DE1868" s="74"/>
      <c r="DF1868" s="74"/>
      <c r="DG1868" s="74"/>
      <c r="DH1868" s="74"/>
      <c r="DI1868" s="74"/>
      <c r="DJ1868" s="74"/>
      <c r="DK1868" s="74"/>
      <c r="DL1868" s="74"/>
      <c r="DM1868" s="74"/>
      <c r="DN1868" s="74"/>
      <c r="DO1868" s="74"/>
      <c r="DP1868" s="74"/>
      <c r="DQ1868" s="74"/>
      <c r="DR1868" s="74"/>
      <c r="DS1868" s="74"/>
      <c r="DT1868" s="74"/>
      <c r="DU1868" s="74"/>
      <c r="DV1868" s="74"/>
      <c r="DW1868" s="74"/>
      <c r="DX1868" s="74"/>
      <c r="DY1868" s="74"/>
      <c r="DZ1868" s="74"/>
      <c r="EA1868" s="74"/>
      <c r="EB1868" s="74"/>
      <c r="EC1868" s="74"/>
      <c r="ED1868" s="74"/>
      <c r="EE1868" s="74"/>
      <c r="EF1868" s="74"/>
      <c r="EG1868" s="74"/>
      <c r="EH1868" s="74"/>
      <c r="EI1868" s="74"/>
      <c r="EJ1868" s="74"/>
      <c r="EK1868" s="74"/>
      <c r="EL1868" s="74"/>
      <c r="EM1868" s="74"/>
      <c r="EN1868" s="74"/>
      <c r="EO1868" s="74"/>
      <c r="EP1868" s="74"/>
      <c r="EQ1868" s="74"/>
      <c r="ER1868" s="74"/>
      <c r="ES1868" s="74"/>
      <c r="ET1868" s="74"/>
      <c r="EU1868" s="74"/>
      <c r="EV1868" s="74"/>
      <c r="EW1868" s="74"/>
      <c r="EX1868" s="74"/>
      <c r="EY1868" s="74"/>
      <c r="EZ1868" s="74"/>
      <c r="FA1868" s="74"/>
      <c r="FB1868" s="74"/>
      <c r="FC1868" s="74"/>
      <c r="FD1868" s="74"/>
      <c r="FE1868" s="74"/>
      <c r="FF1868" s="74"/>
      <c r="FG1868" s="74"/>
      <c r="FH1868" s="74"/>
      <c r="FI1868" s="74"/>
      <c r="FJ1868" s="74"/>
      <c r="FK1868" s="74"/>
      <c r="FL1868" s="74"/>
      <c r="FM1868" s="74"/>
      <c r="FN1868" s="74"/>
      <c r="FO1868" s="74"/>
      <c r="FP1868" s="74"/>
      <c r="FQ1868" s="74"/>
      <c r="FR1868" s="74"/>
      <c r="FS1868" s="74"/>
      <c r="FT1868" s="74"/>
      <c r="FU1868" s="74"/>
      <c r="FV1868" s="74"/>
      <c r="FW1868" s="74"/>
      <c r="FX1868" s="74"/>
      <c r="FY1868" s="74"/>
      <c r="FZ1868" s="74">
        <v>17</v>
      </c>
      <c r="GA1868" s="74">
        <v>11.933375358581543</v>
      </c>
      <c r="GB1868" s="74">
        <v>59.805788561701775</v>
      </c>
      <c r="GC1868" s="74">
        <v>0</v>
      </c>
      <c r="GD1868" s="74">
        <v>7</v>
      </c>
      <c r="GE1868" s="74">
        <v>5</v>
      </c>
      <c r="GF1868" s="74">
        <v>1</v>
      </c>
      <c r="GG1868" t="s">
        <v>245</v>
      </c>
      <c r="GH1868" t="s">
        <v>235</v>
      </c>
      <c r="GI1868" t="s">
        <v>236</v>
      </c>
      <c r="GJ1868" s="47"/>
      <c r="GK1868" s="30"/>
    </row>
    <row r="1869" spans="1:193" x14ac:dyDescent="0.2">
      <c r="A1869" t="s">
        <v>175</v>
      </c>
      <c r="B1869" t="s">
        <v>244</v>
      </c>
      <c r="C1869" t="s">
        <v>0</v>
      </c>
      <c r="D1869" t="s">
        <v>185</v>
      </c>
      <c r="E1869" t="s">
        <v>188</v>
      </c>
      <c r="F1869" t="s">
        <v>263</v>
      </c>
      <c r="G1869" t="s">
        <v>274</v>
      </c>
      <c r="H1869" s="74">
        <v>25</v>
      </c>
      <c r="I1869" s="74">
        <v>7.3673747479915619E-2</v>
      </c>
      <c r="J1869" s="74">
        <v>7.2679579257965088E-2</v>
      </c>
      <c r="K1869" s="74">
        <v>7.2632357478141785E-2</v>
      </c>
      <c r="L1869" s="74">
        <v>7.7158235013484955E-2</v>
      </c>
      <c r="M1869" s="74">
        <v>8.5651509463787079E-2</v>
      </c>
      <c r="N1869" s="74">
        <v>8.8639609515666962E-2</v>
      </c>
      <c r="O1869" s="74">
        <v>9.5347210764884949E-2</v>
      </c>
      <c r="P1869" s="74">
        <v>0.10295132547616959</v>
      </c>
      <c r="Q1869" s="74">
        <v>9.883059561252594E-2</v>
      </c>
      <c r="R1869" s="74">
        <v>0.10010043531656265</v>
      </c>
      <c r="S1869" s="74">
        <v>9.9467359483242035E-2</v>
      </c>
      <c r="T1869" s="74">
        <v>0.10791311413049698</v>
      </c>
      <c r="U1869" s="74">
        <v>0.11271398514509201</v>
      </c>
      <c r="V1869" s="74">
        <v>0.1236102283000946</v>
      </c>
      <c r="W1869" s="74">
        <v>0.12833580374717712</v>
      </c>
      <c r="X1869" s="74">
        <v>0.12906374037265778</v>
      </c>
      <c r="Y1869" s="74">
        <v>0.13650804758071899</v>
      </c>
      <c r="Z1869" s="74">
        <v>0.11798928678035736</v>
      </c>
      <c r="AA1869" s="74">
        <v>0.11542511731386185</v>
      </c>
      <c r="AB1869" s="74">
        <v>9.2754565179347992E-2</v>
      </c>
      <c r="AC1869" s="74">
        <v>0.11018709093332291</v>
      </c>
      <c r="AD1869" s="74">
        <v>0.11577194929122925</v>
      </c>
      <c r="AE1869" s="74">
        <v>0.11170507222414017</v>
      </c>
      <c r="AF1869" s="74">
        <v>8.0278366804122925E-2</v>
      </c>
      <c r="AG1869" s="74">
        <v>-3.7492797710001469E-3</v>
      </c>
      <c r="AH1869" s="74">
        <v>-9.1268112882971764E-3</v>
      </c>
      <c r="AI1869" s="74">
        <v>-1.3184254989027977E-2</v>
      </c>
      <c r="AJ1869" s="74">
        <v>-1.1363433673977852E-2</v>
      </c>
      <c r="AK1869" s="74">
        <v>-1.4794644899666309E-2</v>
      </c>
      <c r="AL1869" s="74">
        <v>-2.5048814713954926E-2</v>
      </c>
      <c r="AM1869" s="74">
        <v>-3.6271907389163971E-2</v>
      </c>
      <c r="AN1869" s="74">
        <v>-4.1854724287986755E-2</v>
      </c>
      <c r="AO1869" s="74">
        <v>-6.775519996881485E-2</v>
      </c>
      <c r="AP1869" s="74">
        <v>-7.4397586286067963E-2</v>
      </c>
      <c r="AQ1869" s="74">
        <v>-7.2621457278728485E-2</v>
      </c>
      <c r="AR1869" s="74">
        <v>-6.5913558006286621E-2</v>
      </c>
      <c r="AS1869" s="74">
        <v>-6.6220037639141083E-2</v>
      </c>
      <c r="AT1869" s="74">
        <v>-5.5025644600391388E-2</v>
      </c>
      <c r="AU1869" s="74">
        <v>-4.6419728547334671E-2</v>
      </c>
      <c r="AV1869" s="74">
        <v>-4.161430150270462E-2</v>
      </c>
      <c r="AW1869" s="74">
        <v>-2.8851469978690147E-2</v>
      </c>
      <c r="AX1869" s="74">
        <v>-3.1880814582109451E-2</v>
      </c>
      <c r="AY1869" s="74">
        <v>-3.0346989631652832E-2</v>
      </c>
      <c r="AZ1869" s="74">
        <v>-1.7394298687577248E-2</v>
      </c>
      <c r="BA1869" s="74">
        <v>-1.4671818353235722E-2</v>
      </c>
      <c r="BB1869" s="74">
        <v>-1.6264943405985832E-2</v>
      </c>
      <c r="BC1869" s="74">
        <v>-1.4250603504478931E-2</v>
      </c>
      <c r="BD1869" s="74">
        <v>-1.3790305703878403E-2</v>
      </c>
      <c r="BE1869" s="74">
        <v>4.5705931261181831E-3</v>
      </c>
      <c r="BF1869" s="74">
        <v>-2.1767083671875298E-4</v>
      </c>
      <c r="BG1869" s="74">
        <v>-4.4130831956863403E-3</v>
      </c>
      <c r="BH1869" s="74">
        <v>-2.0090537145733833E-3</v>
      </c>
      <c r="BI1869" s="74">
        <v>-5.9542437084019184E-3</v>
      </c>
      <c r="BJ1869" s="74">
        <v>-1.4560029841959476E-2</v>
      </c>
      <c r="BK1869" s="74">
        <v>-2.2795930504798889E-2</v>
      </c>
      <c r="BL1869" s="74">
        <v>-2.8716418892145157E-2</v>
      </c>
      <c r="BM1869" s="74">
        <v>-5.568205937743187E-2</v>
      </c>
      <c r="BN1869" s="74">
        <v>-6.0780953615903854E-2</v>
      </c>
      <c r="BO1869" s="74">
        <v>-5.8690652251243591E-2</v>
      </c>
      <c r="BP1869" s="74">
        <v>-5.2124012261629105E-2</v>
      </c>
      <c r="BQ1869" s="74">
        <v>-5.3056344389915466E-2</v>
      </c>
      <c r="BR1869" s="74">
        <v>-4.0649864822626114E-2</v>
      </c>
      <c r="BS1869" s="74">
        <v>-3.4148335456848145E-2</v>
      </c>
      <c r="BT1869" s="74">
        <v>-2.9275933280587196E-2</v>
      </c>
      <c r="BU1869" s="74">
        <v>-1.3344188220798969E-2</v>
      </c>
      <c r="BV1869" s="74">
        <v>-1.5021304599940777E-2</v>
      </c>
      <c r="BW1869" s="74">
        <v>-1.2467972002923489E-2</v>
      </c>
      <c r="BX1869" s="74">
        <v>-5.7433597976341844E-4</v>
      </c>
      <c r="BY1869" s="74">
        <v>6.8043135106563568E-3</v>
      </c>
      <c r="BZ1869" s="74">
        <v>6.6567393951117992E-3</v>
      </c>
      <c r="CA1869" s="74">
        <v>8.1778569146990776E-3</v>
      </c>
      <c r="CB1869" s="74">
        <v>-1.829114742577076E-3</v>
      </c>
      <c r="CC1869" s="74">
        <v>1.033291220664978E-2</v>
      </c>
      <c r="CD1869" s="74">
        <v>5.9527726843953133E-3</v>
      </c>
      <c r="CE1869" s="74">
        <v>1.6618035733699799E-3</v>
      </c>
      <c r="CF1869" s="74">
        <v>4.4697616249322891E-3</v>
      </c>
      <c r="CG1869" s="74">
        <v>1.6859099559951574E-4</v>
      </c>
      <c r="CH1869" s="74">
        <v>-7.2955298237502575E-3</v>
      </c>
      <c r="CI1869" s="74">
        <v>-1.3462509028613567E-2</v>
      </c>
      <c r="CJ1869" s="74">
        <v>-1.9616870209574699E-2</v>
      </c>
      <c r="CK1869" s="74">
        <v>-4.7320239245891571E-2</v>
      </c>
      <c r="CL1869" s="74">
        <v>-5.1350120455026627E-2</v>
      </c>
      <c r="CM1869" s="74">
        <v>-4.9042221158742905E-2</v>
      </c>
      <c r="CN1869" s="74">
        <v>-4.2573414742946625E-2</v>
      </c>
      <c r="CO1869" s="74">
        <v>-4.3939210474491119E-2</v>
      </c>
      <c r="CP1869" s="74">
        <v>-3.0693242326378822E-2</v>
      </c>
      <c r="CQ1869" s="74">
        <v>-2.5649202987551689E-2</v>
      </c>
      <c r="CR1869" s="74">
        <v>-2.0730419084429741E-2</v>
      </c>
      <c r="CS1869" s="74">
        <v>-2.6038913056254387E-3</v>
      </c>
      <c r="CT1869" s="74">
        <v>-3.3444608561694622E-3</v>
      </c>
      <c r="CU1869" s="74">
        <v>-8.5018218669574708E-5</v>
      </c>
      <c r="CV1869" s="74">
        <v>1.107511855661869E-2</v>
      </c>
      <c r="CW1869" s="74">
        <v>2.1678617224097252E-2</v>
      </c>
      <c r="CX1869" s="74">
        <v>2.2532226517796516E-2</v>
      </c>
      <c r="CY1869" s="74">
        <v>2.3711740970611572E-2</v>
      </c>
      <c r="CZ1869" s="74">
        <v>6.4551695249974728E-3</v>
      </c>
      <c r="DA1869" s="74">
        <v>1.6095230355858803E-2</v>
      </c>
      <c r="DB1869" s="74">
        <v>1.2123215943574905E-2</v>
      </c>
      <c r="DC1869" s="74">
        <v>7.7366903424263E-3</v>
      </c>
      <c r="DD1869" s="74">
        <v>1.0948576964437962E-2</v>
      </c>
      <c r="DE1869" s="74">
        <v>6.2914257869124413E-3</v>
      </c>
      <c r="DF1869" s="74">
        <v>-3.1029783713165671E-5</v>
      </c>
      <c r="DG1869" s="74">
        <v>-4.1290875524282455E-3</v>
      </c>
      <c r="DH1869" s="74">
        <v>-1.0517321527004242E-2</v>
      </c>
      <c r="DI1869" s="74">
        <v>-3.8958419114351273E-2</v>
      </c>
      <c r="DJ1869" s="74">
        <v>-4.1919287294149399E-2</v>
      </c>
      <c r="DK1869" s="74">
        <v>-3.9393790066242218E-2</v>
      </c>
      <c r="DL1869" s="74">
        <v>-3.3022817224264145E-2</v>
      </c>
      <c r="DM1869" s="74">
        <v>-3.4822076559066772E-2</v>
      </c>
      <c r="DN1869" s="74">
        <v>-2.0736619830131531E-2</v>
      </c>
      <c r="DO1869" s="74">
        <v>-1.7150072380900383E-2</v>
      </c>
      <c r="DP1869" s="74">
        <v>-1.2184903956949711E-2</v>
      </c>
      <c r="DQ1869" s="74">
        <v>8.1364056095480919E-3</v>
      </c>
      <c r="DR1869" s="74">
        <v>8.3323828876018524E-3</v>
      </c>
      <c r="DS1869" s="74">
        <v>1.2297935783863068E-2</v>
      </c>
      <c r="DT1869" s="74">
        <v>2.2724572569131851E-2</v>
      </c>
      <c r="DU1869" s="74">
        <v>3.6552920937538147E-2</v>
      </c>
      <c r="DV1869" s="74">
        <v>3.8407713174819946E-2</v>
      </c>
      <c r="DW1869" s="74">
        <v>3.9245624095201492E-2</v>
      </c>
      <c r="DX1869" s="74">
        <v>1.4739453792572021E-2</v>
      </c>
      <c r="DY1869" s="74">
        <v>2.441510371863842E-2</v>
      </c>
      <c r="DZ1869" s="74">
        <v>2.1032355725765228E-2</v>
      </c>
      <c r="EA1869" s="74">
        <v>1.6507862135767937E-2</v>
      </c>
      <c r="EB1869" s="74">
        <v>2.030295692384243E-2</v>
      </c>
      <c r="EC1869" s="74">
        <v>1.5131826512515545E-2</v>
      </c>
      <c r="ED1869" s="74">
        <v>1.0457754135131836E-2</v>
      </c>
      <c r="EE1869" s="74">
        <v>9.3468902632594109E-3</v>
      </c>
      <c r="EF1869" s="74">
        <v>2.6209824718534946E-3</v>
      </c>
      <c r="EG1869" s="74">
        <v>-2.6885280385613441E-2</v>
      </c>
      <c r="EH1869" s="74">
        <v>-2.8302658349275589E-2</v>
      </c>
      <c r="EI1869" s="74">
        <v>-2.5462986901402473E-2</v>
      </c>
      <c r="EJ1869" s="74">
        <v>-1.9233269616961479E-2</v>
      </c>
      <c r="EK1869" s="74">
        <v>-2.1658383309841156E-2</v>
      </c>
      <c r="EL1869" s="74">
        <v>-6.360840518027544E-3</v>
      </c>
      <c r="EM1869" s="74">
        <v>-4.8786764964461327E-3</v>
      </c>
      <c r="EN1869" s="74">
        <v>1.5346263535320759E-4</v>
      </c>
      <c r="EO1869" s="74">
        <v>2.364368736743927E-2</v>
      </c>
      <c r="EP1869" s="74">
        <v>2.5191891938447952E-2</v>
      </c>
      <c r="EQ1869" s="74">
        <v>3.0176954343914986E-2</v>
      </c>
      <c r="ER1869" s="74">
        <v>3.9544533938169479E-2</v>
      </c>
      <c r="ES1869" s="74">
        <v>5.8029051870107651E-2</v>
      </c>
      <c r="ET1869" s="74">
        <v>6.1329394578933716E-2</v>
      </c>
      <c r="EU1869" s="74">
        <v>6.1674084514379501E-2</v>
      </c>
      <c r="EV1869" s="74">
        <v>2.6700643822550774E-2</v>
      </c>
      <c r="EW1869" s="74">
        <v>65.787773132324219</v>
      </c>
      <c r="EX1869" s="74">
        <v>62.982574462890625</v>
      </c>
      <c r="EY1869" s="74">
        <v>62.073818206787109</v>
      </c>
      <c r="EZ1869" s="74">
        <v>60.564174652099609</v>
      </c>
      <c r="FA1869" s="74">
        <v>59.882301330566406</v>
      </c>
      <c r="FB1869" s="74">
        <v>58.979839324951172</v>
      </c>
      <c r="FC1869" s="74">
        <v>58.749950408935547</v>
      </c>
      <c r="FD1869" s="74">
        <v>63.1170654296875</v>
      </c>
      <c r="FE1869" s="74">
        <v>68.937919616699219</v>
      </c>
      <c r="FF1869" s="74">
        <v>75.1319580078125</v>
      </c>
      <c r="FG1869" s="74">
        <v>81.089424133300781</v>
      </c>
      <c r="FH1869" s="74">
        <v>86.360031127929688</v>
      </c>
      <c r="FI1869" s="74">
        <v>90.857772827148438</v>
      </c>
      <c r="FJ1869" s="74">
        <v>93.890525817871094</v>
      </c>
      <c r="FK1869" s="74">
        <v>96.921165466308594</v>
      </c>
      <c r="FL1869" s="74">
        <v>97.251243591308594</v>
      </c>
      <c r="FM1869" s="74">
        <v>97.147880554199219</v>
      </c>
      <c r="FN1869" s="74">
        <v>95.99554443359375</v>
      </c>
      <c r="FO1869" s="74">
        <v>94.397026062011719</v>
      </c>
      <c r="FP1869" s="74">
        <v>91.076057434082031</v>
      </c>
      <c r="FQ1869" s="74">
        <v>85.24334716796875</v>
      </c>
      <c r="FR1869" s="74">
        <v>79.01025390625</v>
      </c>
      <c r="FS1869" s="74">
        <v>75.016220092773438</v>
      </c>
      <c r="FT1869" s="74">
        <v>72.405181884765625</v>
      </c>
      <c r="FU1869" s="74">
        <v>1.3031186535954475E-2</v>
      </c>
      <c r="FV1869" s="74">
        <v>2.6310546323657036E-2</v>
      </c>
      <c r="FW1869" s="74">
        <v>1.1339440010488033E-2</v>
      </c>
      <c r="FX1869" s="74">
        <v>1.7469637095928192E-2</v>
      </c>
      <c r="FY1869" s="74">
        <v>0</v>
      </c>
      <c r="FZ1869" s="74">
        <v>19</v>
      </c>
      <c r="GA1869" s="74">
        <v>8.3712787628173828</v>
      </c>
      <c r="GB1869" s="74">
        <v>65.624554112553596</v>
      </c>
      <c r="GC1869" s="74">
        <v>1</v>
      </c>
      <c r="GD1869" s="74">
        <v>7</v>
      </c>
      <c r="GE1869" s="74">
        <v>5</v>
      </c>
      <c r="GF1869" s="74">
        <v>1</v>
      </c>
      <c r="GG1869" t="s">
        <v>245</v>
      </c>
      <c r="GH1869" t="s">
        <v>235</v>
      </c>
      <c r="GI1869" t="s">
        <v>236</v>
      </c>
      <c r="GJ1869" s="47"/>
      <c r="GK1869" s="30"/>
    </row>
    <row r="1870" spans="1:193" x14ac:dyDescent="0.2">
      <c r="A1870" t="s">
        <v>175</v>
      </c>
      <c r="B1870" t="s">
        <v>244</v>
      </c>
      <c r="C1870" t="s">
        <v>0</v>
      </c>
      <c r="D1870" t="s">
        <v>185</v>
      </c>
      <c r="E1870" t="s">
        <v>189</v>
      </c>
      <c r="F1870" t="s">
        <v>263</v>
      </c>
      <c r="G1870" t="s">
        <v>274</v>
      </c>
      <c r="H1870" s="74">
        <v>27</v>
      </c>
      <c r="I1870" s="74">
        <v>8.045484870672226E-2</v>
      </c>
      <c r="J1870" s="74">
        <v>7.954917848110199E-2</v>
      </c>
      <c r="K1870" s="74">
        <v>8.1405863165855408E-2</v>
      </c>
      <c r="L1870" s="74">
        <v>8.0687686800956726E-2</v>
      </c>
      <c r="M1870" s="74">
        <v>8.6192958056926727E-2</v>
      </c>
      <c r="N1870" s="74">
        <v>9.9820204079151154E-2</v>
      </c>
      <c r="O1870" s="74">
        <v>0.11631172150373459</v>
      </c>
      <c r="P1870" s="74">
        <v>0.12573586404323578</v>
      </c>
      <c r="Q1870" s="74">
        <v>0.13184741139411926</v>
      </c>
      <c r="R1870" s="74">
        <v>0.11312507838010788</v>
      </c>
      <c r="S1870" s="74">
        <v>0.13240131735801697</v>
      </c>
      <c r="T1870" s="74">
        <v>0.12171347439289093</v>
      </c>
      <c r="U1870" s="74">
        <v>0.11440335214138031</v>
      </c>
      <c r="V1870" s="74">
        <v>0.10512682795524597</v>
      </c>
      <c r="W1870" s="74">
        <v>0.11148581653833389</v>
      </c>
      <c r="X1870" s="74">
        <v>0.10638107359409332</v>
      </c>
      <c r="Y1870" s="74">
        <v>7.6981693506240845E-2</v>
      </c>
      <c r="Z1870" s="74">
        <v>6.9924525916576385E-2</v>
      </c>
      <c r="AA1870" s="74">
        <v>6.7111097276210785E-2</v>
      </c>
      <c r="AB1870" s="74">
        <v>6.3821904361248016E-2</v>
      </c>
      <c r="AC1870" s="74">
        <v>7.2199895977973938E-2</v>
      </c>
      <c r="AD1870" s="74">
        <v>7.8179650008678436E-2</v>
      </c>
      <c r="AE1870" s="74">
        <v>6.8291939795017242E-2</v>
      </c>
      <c r="AF1870" s="74">
        <v>8.7259300053119659E-2</v>
      </c>
      <c r="AG1870" s="74">
        <v>-4.9397688359022141E-2</v>
      </c>
      <c r="AH1870" s="74">
        <v>-3.6949861794710159E-2</v>
      </c>
      <c r="AI1870" s="74">
        <v>-3.9612151682376862E-2</v>
      </c>
      <c r="AJ1870" s="74">
        <v>-4.522392526268959E-2</v>
      </c>
      <c r="AK1870" s="74">
        <v>-4.0751226246356964E-2</v>
      </c>
      <c r="AL1870" s="74">
        <v>-4.4002316892147064E-2</v>
      </c>
      <c r="AM1870" s="74">
        <v>-3.0069548636674881E-2</v>
      </c>
      <c r="AN1870" s="74">
        <v>-3.4843500703573227E-2</v>
      </c>
      <c r="AO1870" s="74">
        <v>-4.9005139619112015E-2</v>
      </c>
      <c r="AP1870" s="74">
        <v>-5.1901057362556458E-2</v>
      </c>
      <c r="AQ1870" s="74">
        <v>-4.2334120720624924E-2</v>
      </c>
      <c r="AR1870" s="74">
        <v>-4.2254656553268433E-2</v>
      </c>
      <c r="AS1870" s="74">
        <v>-6.7568860948085785E-2</v>
      </c>
      <c r="AT1870" s="74">
        <v>-7.6446667313575745E-2</v>
      </c>
      <c r="AU1870" s="74">
        <v>-7.2076350450515747E-2</v>
      </c>
      <c r="AV1870" s="74">
        <v>-6.1940062791109085E-2</v>
      </c>
      <c r="AW1870" s="74">
        <v>-5.9402156621217728E-2</v>
      </c>
      <c r="AX1870" s="74">
        <v>-5.6993573904037476E-2</v>
      </c>
      <c r="AY1870" s="74">
        <v>-5.1362421363592148E-2</v>
      </c>
      <c r="AZ1870" s="74">
        <v>-5.9376303106546402E-2</v>
      </c>
      <c r="BA1870" s="74">
        <v>-7.1077950298786163E-2</v>
      </c>
      <c r="BB1870" s="74">
        <v>-6.9722726941108704E-2</v>
      </c>
      <c r="BC1870" s="74">
        <v>-7.1996152400970459E-2</v>
      </c>
      <c r="BD1870" s="74">
        <v>-5.9309422969818115E-2</v>
      </c>
      <c r="BE1870" s="74">
        <v>-2.9743481427431107E-2</v>
      </c>
      <c r="BF1870" s="74">
        <v>-1.7765896394848824E-2</v>
      </c>
      <c r="BG1870" s="74">
        <v>-2.09488645195961E-2</v>
      </c>
      <c r="BH1870" s="74">
        <v>-2.6524836197495461E-2</v>
      </c>
      <c r="BI1870" s="74">
        <v>-2.1974874660372734E-2</v>
      </c>
      <c r="BJ1870" s="74">
        <v>-2.4725420400500298E-2</v>
      </c>
      <c r="BK1870" s="74">
        <v>-1.0177973657846451E-2</v>
      </c>
      <c r="BL1870" s="74">
        <v>-1.4469453133642673E-2</v>
      </c>
      <c r="BM1870" s="74">
        <v>-2.8608702123165131E-2</v>
      </c>
      <c r="BN1870" s="74">
        <v>-3.125184029340744E-2</v>
      </c>
      <c r="BO1870" s="74">
        <v>-2.0418910309672356E-2</v>
      </c>
      <c r="BP1870" s="74">
        <v>-1.9579567015171051E-2</v>
      </c>
      <c r="BQ1870" s="74">
        <v>-4.4787008315324783E-2</v>
      </c>
      <c r="BR1870" s="74">
        <v>-5.374947190284729E-2</v>
      </c>
      <c r="BS1870" s="74">
        <v>-4.8757202923297882E-2</v>
      </c>
      <c r="BT1870" s="74">
        <v>-4.0085412561893463E-2</v>
      </c>
      <c r="BU1870" s="74">
        <v>-3.8820583373308182E-2</v>
      </c>
      <c r="BV1870" s="74">
        <v>-3.621959313750267E-2</v>
      </c>
      <c r="BW1870" s="74">
        <v>-2.9273442924022675E-2</v>
      </c>
      <c r="BX1870" s="74">
        <v>-3.7179969251155853E-2</v>
      </c>
      <c r="BY1870" s="74">
        <v>-4.8451375216245651E-2</v>
      </c>
      <c r="BZ1870" s="74">
        <v>-4.7283560037612915E-2</v>
      </c>
      <c r="CA1870" s="74">
        <v>-5.0323940813541412E-2</v>
      </c>
      <c r="CB1870" s="74">
        <v>-3.9651338011026382E-2</v>
      </c>
      <c r="CC1870" s="74">
        <v>-1.6131035983562469E-2</v>
      </c>
      <c r="CD1870" s="74">
        <v>-4.4791414402425289E-3</v>
      </c>
      <c r="CE1870" s="74">
        <v>-8.0227293074131012E-3</v>
      </c>
      <c r="CF1870" s="74">
        <v>-1.3573905453085899E-2</v>
      </c>
      <c r="CG1870" s="74">
        <v>-8.9704319834709167E-3</v>
      </c>
      <c r="CH1870" s="74">
        <v>-1.1374300345778465E-2</v>
      </c>
      <c r="CI1870" s="74">
        <v>3.5988707095384598E-3</v>
      </c>
      <c r="CJ1870" s="74">
        <v>-3.584512451197952E-4</v>
      </c>
      <c r="CK1870" s="74">
        <v>-1.4482192695140839E-2</v>
      </c>
      <c r="CL1870" s="74">
        <v>-1.6950253397226334E-2</v>
      </c>
      <c r="CM1870" s="74">
        <v>-5.2405036985874176E-3</v>
      </c>
      <c r="CN1870" s="74">
        <v>-3.8748676888644695E-3</v>
      </c>
      <c r="CO1870" s="74">
        <v>-2.9008366167545319E-2</v>
      </c>
      <c r="CP1870" s="74">
        <v>-3.8029465824365616E-2</v>
      </c>
      <c r="CQ1870" s="74">
        <v>-3.2606430351734161E-2</v>
      </c>
      <c r="CR1870" s="74">
        <v>-2.4948948994278908E-2</v>
      </c>
      <c r="CS1870" s="74">
        <v>-2.4565849453210831E-2</v>
      </c>
      <c r="CT1870" s="74">
        <v>-2.183159627020359E-2</v>
      </c>
      <c r="CU1870" s="74">
        <v>-1.3974685221910477E-2</v>
      </c>
      <c r="CV1870" s="74">
        <v>-2.1806854754686356E-2</v>
      </c>
      <c r="CW1870" s="74">
        <v>-3.2780274748802185E-2</v>
      </c>
      <c r="CX1870" s="74">
        <v>-3.1742263585329056E-2</v>
      </c>
      <c r="CY1870" s="74">
        <v>-3.5313837230205536E-2</v>
      </c>
      <c r="CZ1870" s="74">
        <v>-2.6036208495497704E-2</v>
      </c>
      <c r="DA1870" s="74">
        <v>-2.5185910053551197E-3</v>
      </c>
      <c r="DB1870" s="74">
        <v>8.8076135143637657E-3</v>
      </c>
      <c r="DC1870" s="74">
        <v>4.9034063704311848E-3</v>
      </c>
      <c r="DD1870" s="74">
        <v>-6.2297441763803363E-4</v>
      </c>
      <c r="DE1870" s="74">
        <v>4.0340116247534752E-3</v>
      </c>
      <c r="DF1870" s="74">
        <v>1.9768201746046543E-3</v>
      </c>
      <c r="DG1870" s="74">
        <v>1.737571507692337E-2</v>
      </c>
      <c r="DH1870" s="74">
        <v>1.3752550818026066E-2</v>
      </c>
      <c r="DI1870" s="74">
        <v>-3.5568326711654663E-4</v>
      </c>
      <c r="DJ1870" s="74">
        <v>-2.6486674323678017E-3</v>
      </c>
      <c r="DK1870" s="74">
        <v>9.9379029124975204E-3</v>
      </c>
      <c r="DL1870" s="74">
        <v>1.1829830706119537E-2</v>
      </c>
      <c r="DM1870" s="74">
        <v>-1.3229723088443279E-2</v>
      </c>
      <c r="DN1870" s="74">
        <v>-2.2309457883238792E-2</v>
      </c>
      <c r="DO1870" s="74">
        <v>-1.6455657780170441E-2</v>
      </c>
      <c r="DP1870" s="74">
        <v>-9.8124844953417778E-3</v>
      </c>
      <c r="DQ1870" s="74">
        <v>-1.0311114601790905E-2</v>
      </c>
      <c r="DR1870" s="74">
        <v>-7.4435998685657978E-3</v>
      </c>
      <c r="DS1870" s="74">
        <v>1.3240728294476867E-3</v>
      </c>
      <c r="DT1870" s="74">
        <v>-6.4337407238781452E-3</v>
      </c>
      <c r="DU1870" s="74">
        <v>-1.7109174281358719E-2</v>
      </c>
      <c r="DV1870" s="74">
        <v>-1.6200967133045197E-2</v>
      </c>
      <c r="DW1870" s="74">
        <v>-2.030373178422451E-2</v>
      </c>
      <c r="DX1870" s="74">
        <v>-1.242107804864645E-2</v>
      </c>
      <c r="DY1870" s="74">
        <v>1.7135618254542351E-2</v>
      </c>
      <c r="DZ1870" s="74">
        <v>2.7991577982902527E-2</v>
      </c>
      <c r="EA1870" s="74">
        <v>2.3566693067550659E-2</v>
      </c>
      <c r="EB1870" s="74">
        <v>1.8076112493872643E-2</v>
      </c>
      <c r="EC1870" s="74">
        <v>2.2810362279415131E-2</v>
      </c>
      <c r="ED1870" s="74">
        <v>2.1253718063235283E-2</v>
      </c>
      <c r="EE1870" s="74">
        <v>3.7267290055751801E-2</v>
      </c>
      <c r="EF1870" s="74">
        <v>3.4126598387956619E-2</v>
      </c>
      <c r="EG1870" s="74">
        <v>2.0040752366185188E-2</v>
      </c>
      <c r="EH1870" s="74">
        <v>1.800055056810379E-2</v>
      </c>
      <c r="EI1870" s="74">
        <v>3.1853113323450089E-2</v>
      </c>
      <c r="EJ1870" s="74">
        <v>3.4504920244216919E-2</v>
      </c>
      <c r="EK1870" s="74">
        <v>9.5521314069628716E-3</v>
      </c>
      <c r="EL1870" s="74">
        <v>3.8773595588281751E-4</v>
      </c>
      <c r="EM1870" s="74">
        <v>6.8634911440312862E-3</v>
      </c>
      <c r="EN1870" s="74">
        <v>1.2042165733873844E-2</v>
      </c>
      <c r="EO1870" s="74">
        <v>1.0270459577441216E-2</v>
      </c>
      <c r="EP1870" s="74">
        <v>1.3330381363630295E-2</v>
      </c>
      <c r="EQ1870" s="74">
        <v>2.3413049057126045E-2</v>
      </c>
      <c r="ER1870" s="74">
        <v>1.5762593597173691E-2</v>
      </c>
      <c r="ES1870" s="74">
        <v>5.5174035951495171E-3</v>
      </c>
      <c r="ET1870" s="74">
        <v>6.2381988391280174E-3</v>
      </c>
      <c r="EU1870" s="74">
        <v>1.368476077914238E-3</v>
      </c>
      <c r="EV1870" s="74">
        <v>7.2370073758065701E-3</v>
      </c>
      <c r="EW1870" s="74">
        <v>64.804344177246094</v>
      </c>
      <c r="EX1870" s="74">
        <v>63.113899230957031</v>
      </c>
      <c r="EY1870" s="74">
        <v>61.634311676025391</v>
      </c>
      <c r="EZ1870" s="74">
        <v>61.064666748046875</v>
      </c>
      <c r="FA1870" s="74">
        <v>59.197208404541016</v>
      </c>
      <c r="FB1870" s="74">
        <v>58.857440948486328</v>
      </c>
      <c r="FC1870" s="74">
        <v>58.505634307861328</v>
      </c>
      <c r="FD1870" s="74">
        <v>63.646461486816406</v>
      </c>
      <c r="FE1870" s="74">
        <v>69.566612243652344</v>
      </c>
      <c r="FF1870" s="74">
        <v>75.705459594726563</v>
      </c>
      <c r="FG1870" s="74">
        <v>81.219985961914063</v>
      </c>
      <c r="FH1870" s="74">
        <v>86.547050476074219</v>
      </c>
      <c r="FI1870" s="74">
        <v>91.845596313476563</v>
      </c>
      <c r="FJ1870" s="74">
        <v>94.305015563964844</v>
      </c>
      <c r="FK1870" s="74">
        <v>97.059783935546875</v>
      </c>
      <c r="FL1870" s="74">
        <v>97.070541381835938</v>
      </c>
      <c r="FM1870" s="74">
        <v>96.720474243164063</v>
      </c>
      <c r="FN1870" s="74">
        <v>94.444023132324219</v>
      </c>
      <c r="FO1870" s="74">
        <v>91.899810791015625</v>
      </c>
      <c r="FP1870" s="74">
        <v>86.846702575683594</v>
      </c>
      <c r="FQ1870" s="74">
        <v>80.194160461425781</v>
      </c>
      <c r="FR1870" s="74">
        <v>73.965980529785156</v>
      </c>
      <c r="FS1870" s="74">
        <v>70.035911560058594</v>
      </c>
      <c r="FT1870" s="74">
        <v>66.483222961425781</v>
      </c>
      <c r="FU1870" s="74">
        <v>2.3121362552046776E-2</v>
      </c>
      <c r="FV1870" s="74">
        <v>2.0217705518007278E-2</v>
      </c>
      <c r="FW1870" s="74">
        <v>2.3540817201137543E-2</v>
      </c>
      <c r="FX1870" s="74">
        <v>0</v>
      </c>
      <c r="FY1870" s="74">
        <v>0</v>
      </c>
      <c r="FZ1870" s="74">
        <v>21</v>
      </c>
      <c r="GA1870" s="74">
        <v>10.189695358276367</v>
      </c>
      <c r="GB1870" s="74">
        <v>85.30346754193306</v>
      </c>
      <c r="GC1870" s="74">
        <v>1</v>
      </c>
      <c r="GD1870" s="74">
        <v>7</v>
      </c>
      <c r="GE1870" s="74">
        <v>5</v>
      </c>
      <c r="GF1870" s="74">
        <v>1</v>
      </c>
      <c r="GG1870" t="s">
        <v>245</v>
      </c>
      <c r="GH1870" t="s">
        <v>235</v>
      </c>
      <c r="GI1870" t="s">
        <v>236</v>
      </c>
      <c r="GJ1870" s="47"/>
      <c r="GK1870" s="30"/>
    </row>
    <row r="1871" spans="1:193" x14ac:dyDescent="0.2">
      <c r="A1871" t="s">
        <v>175</v>
      </c>
      <c r="B1871" t="s">
        <v>244</v>
      </c>
      <c r="C1871" t="s">
        <v>0</v>
      </c>
      <c r="D1871" t="s">
        <v>185</v>
      </c>
      <c r="E1871" t="s">
        <v>190</v>
      </c>
      <c r="F1871" t="s">
        <v>263</v>
      </c>
      <c r="G1871" t="s">
        <v>274</v>
      </c>
      <c r="H1871" s="74">
        <v>27</v>
      </c>
      <c r="I1871" s="74">
        <v>6.8856090307235718E-2</v>
      </c>
      <c r="J1871" s="74">
        <v>6.9114118814468384E-2</v>
      </c>
      <c r="K1871" s="74">
        <v>6.0275569558143616E-2</v>
      </c>
      <c r="L1871" s="74">
        <v>5.91169074177742E-2</v>
      </c>
      <c r="M1871" s="74">
        <v>6.7784138023853302E-2</v>
      </c>
      <c r="N1871" s="74">
        <v>6.1813700944185257E-2</v>
      </c>
      <c r="O1871" s="74">
        <v>7.465631514787674E-2</v>
      </c>
      <c r="P1871" s="74">
        <v>8.1696607172489166E-2</v>
      </c>
      <c r="Q1871" s="74">
        <v>6.5965078771114349E-2</v>
      </c>
      <c r="R1871" s="74">
        <v>7.9235576093196869E-2</v>
      </c>
      <c r="S1871" s="74">
        <v>9.2632181942462921E-2</v>
      </c>
      <c r="T1871" s="74">
        <v>0.10596562922000885</v>
      </c>
      <c r="U1871" s="74">
        <v>8.5280701518058777E-2</v>
      </c>
      <c r="V1871" s="74">
        <v>7.4953831732273102E-2</v>
      </c>
      <c r="W1871" s="74">
        <v>7.1693792939186096E-2</v>
      </c>
      <c r="X1871" s="74">
        <v>7.1225821971893311E-2</v>
      </c>
      <c r="Y1871" s="74">
        <v>7.0383891463279724E-2</v>
      </c>
      <c r="Z1871" s="74">
        <v>6.3984304666519165E-2</v>
      </c>
      <c r="AA1871" s="74">
        <v>7.7087186276912689E-2</v>
      </c>
      <c r="AB1871" s="74">
        <v>6.1269186437129974E-2</v>
      </c>
      <c r="AC1871" s="74">
        <v>6.2347926199436188E-2</v>
      </c>
      <c r="AD1871" s="74">
        <v>7.4983462691307068E-2</v>
      </c>
      <c r="AE1871" s="74">
        <v>6.9224119186401367E-2</v>
      </c>
      <c r="AF1871" s="74">
        <v>5.2015006542205811E-2</v>
      </c>
      <c r="AG1871" s="74">
        <v>-4.9397692084312439E-2</v>
      </c>
      <c r="AH1871" s="74">
        <v>-3.6949861794710159E-2</v>
      </c>
      <c r="AI1871" s="74">
        <v>-3.9612151682376862E-2</v>
      </c>
      <c r="AJ1871" s="74">
        <v>-4.522392526268959E-2</v>
      </c>
      <c r="AK1871" s="74">
        <v>-4.0751226246356964E-2</v>
      </c>
      <c r="AL1871" s="74">
        <v>-4.4002316892147064E-2</v>
      </c>
      <c r="AM1871" s="74">
        <v>-3.0069548636674881E-2</v>
      </c>
      <c r="AN1871" s="74">
        <v>-3.4843496978282928E-2</v>
      </c>
      <c r="AO1871" s="74">
        <v>-4.9005139619112015E-2</v>
      </c>
      <c r="AP1871" s="74">
        <v>-5.1901061087846756E-2</v>
      </c>
      <c r="AQ1871" s="74">
        <v>-4.2334120720624924E-2</v>
      </c>
      <c r="AR1871" s="74">
        <v>-4.2254652827978134E-2</v>
      </c>
      <c r="AS1871" s="74">
        <v>-6.7568868398666382E-2</v>
      </c>
      <c r="AT1871" s="74">
        <v>-7.6446667313575745E-2</v>
      </c>
      <c r="AU1871" s="74">
        <v>-7.2076350450515747E-2</v>
      </c>
      <c r="AV1871" s="74">
        <v>-6.1940062791109085E-2</v>
      </c>
      <c r="AW1871" s="74">
        <v>-5.9402156621217728E-2</v>
      </c>
      <c r="AX1871" s="74">
        <v>-5.6993570178747177E-2</v>
      </c>
      <c r="AY1871" s="74">
        <v>-5.1362421363592148E-2</v>
      </c>
      <c r="AZ1871" s="74">
        <v>-5.9376303106546402E-2</v>
      </c>
      <c r="BA1871" s="74">
        <v>-7.1077950298786163E-2</v>
      </c>
      <c r="BB1871" s="74">
        <v>-6.9722726941108704E-2</v>
      </c>
      <c r="BC1871" s="74">
        <v>-7.1996152400970459E-2</v>
      </c>
      <c r="BD1871" s="74">
        <v>-5.9309422969818115E-2</v>
      </c>
      <c r="BE1871" s="74">
        <v>-2.9743481427431107E-2</v>
      </c>
      <c r="BF1871" s="74">
        <v>-1.7765896394848824E-2</v>
      </c>
      <c r="BG1871" s="74">
        <v>-2.09488645195961E-2</v>
      </c>
      <c r="BH1871" s="74">
        <v>-2.6524836197495461E-2</v>
      </c>
      <c r="BI1871" s="74">
        <v>-2.1974874660372734E-2</v>
      </c>
      <c r="BJ1871" s="74">
        <v>-2.4725420400500298E-2</v>
      </c>
      <c r="BK1871" s="74">
        <v>-1.0177973657846451E-2</v>
      </c>
      <c r="BL1871" s="74">
        <v>-1.4469452202320099E-2</v>
      </c>
      <c r="BM1871" s="74">
        <v>-2.8608702123165131E-2</v>
      </c>
      <c r="BN1871" s="74">
        <v>-3.1251844018697739E-2</v>
      </c>
      <c r="BO1871" s="74">
        <v>-2.0418912172317505E-2</v>
      </c>
      <c r="BP1871" s="74">
        <v>-1.9579565152525902E-2</v>
      </c>
      <c r="BQ1871" s="74">
        <v>-4.4787012040615082E-2</v>
      </c>
      <c r="BR1871" s="74">
        <v>-5.3749475628137589E-2</v>
      </c>
      <c r="BS1871" s="74">
        <v>-4.8757206648588181E-2</v>
      </c>
      <c r="BT1871" s="74">
        <v>-4.0085412561893463E-2</v>
      </c>
      <c r="BU1871" s="74">
        <v>-3.882058709859848E-2</v>
      </c>
      <c r="BV1871" s="74">
        <v>-3.621959313750267E-2</v>
      </c>
      <c r="BW1871" s="74">
        <v>-2.9273444786667824E-2</v>
      </c>
      <c r="BX1871" s="74">
        <v>-3.7179969251155853E-2</v>
      </c>
      <c r="BY1871" s="74">
        <v>-4.8451375216245651E-2</v>
      </c>
      <c r="BZ1871" s="74">
        <v>-4.7283563762903214E-2</v>
      </c>
      <c r="CA1871" s="74">
        <v>-5.0323940813541412E-2</v>
      </c>
      <c r="CB1871" s="74">
        <v>-3.9651338011026382E-2</v>
      </c>
      <c r="CC1871" s="74">
        <v>-1.6131035983562469E-2</v>
      </c>
      <c r="CD1871" s="74">
        <v>-4.4791414402425289E-3</v>
      </c>
      <c r="CE1871" s="74">
        <v>-8.0227293074131012E-3</v>
      </c>
      <c r="CF1871" s="74">
        <v>-1.3573905453085899E-2</v>
      </c>
      <c r="CG1871" s="74">
        <v>-8.9704319834709167E-3</v>
      </c>
      <c r="CH1871" s="74">
        <v>-1.1374300345778465E-2</v>
      </c>
      <c r="CI1871" s="74">
        <v>3.5988709423691034E-3</v>
      </c>
      <c r="CJ1871" s="74">
        <v>-3.5845121601596475E-4</v>
      </c>
      <c r="CK1871" s="74">
        <v>-1.4482193626463413E-2</v>
      </c>
      <c r="CL1871" s="74">
        <v>-1.6950255259871483E-2</v>
      </c>
      <c r="CM1871" s="74">
        <v>-5.2405036985874176E-3</v>
      </c>
      <c r="CN1871" s="74">
        <v>-3.8748679216951132E-3</v>
      </c>
      <c r="CO1871" s="74">
        <v>-2.9008368030190468E-2</v>
      </c>
      <c r="CP1871" s="74">
        <v>-3.8029465824365616E-2</v>
      </c>
      <c r="CQ1871" s="74">
        <v>-3.260643407702446E-2</v>
      </c>
      <c r="CR1871" s="74">
        <v>-2.4948947131633759E-2</v>
      </c>
      <c r="CS1871" s="74">
        <v>-2.456585131585598E-2</v>
      </c>
      <c r="CT1871" s="74">
        <v>-2.183159627020359E-2</v>
      </c>
      <c r="CU1871" s="74">
        <v>-1.3974685221910477E-2</v>
      </c>
      <c r="CV1871" s="74">
        <v>-2.1806856617331505E-2</v>
      </c>
      <c r="CW1871" s="74">
        <v>-3.2780274748802185E-2</v>
      </c>
      <c r="CX1871" s="74">
        <v>-3.1742263585329056E-2</v>
      </c>
      <c r="CY1871" s="74">
        <v>-3.5313837230205536E-2</v>
      </c>
      <c r="CZ1871" s="74">
        <v>-2.6036208495497704E-2</v>
      </c>
      <c r="DA1871" s="74">
        <v>-2.5185900740325451E-3</v>
      </c>
      <c r="DB1871" s="74">
        <v>8.8076135143637657E-3</v>
      </c>
      <c r="DC1871" s="74">
        <v>4.9034063704311848E-3</v>
      </c>
      <c r="DD1871" s="74">
        <v>-6.2297441763803363E-4</v>
      </c>
      <c r="DE1871" s="74">
        <v>4.0340116247534752E-3</v>
      </c>
      <c r="DF1871" s="74">
        <v>1.9768201746046543E-3</v>
      </c>
      <c r="DG1871" s="74">
        <v>1.737571507692337E-2</v>
      </c>
      <c r="DH1871" s="74">
        <v>1.3752549886703491E-2</v>
      </c>
      <c r="DI1871" s="74">
        <v>-3.5568419843912125E-4</v>
      </c>
      <c r="DJ1871" s="74">
        <v>-2.6486681308597326E-3</v>
      </c>
      <c r="DK1871" s="74">
        <v>9.9379038438200951E-3</v>
      </c>
      <c r="DL1871" s="74">
        <v>1.1829829774796963E-2</v>
      </c>
      <c r="DM1871" s="74">
        <v>-1.3229724951088428E-2</v>
      </c>
      <c r="DN1871" s="74">
        <v>-2.2309457883238792E-2</v>
      </c>
      <c r="DO1871" s="74">
        <v>-1.6455663368105888E-2</v>
      </c>
      <c r="DP1871" s="74">
        <v>-9.8124826326966286E-3</v>
      </c>
      <c r="DQ1871" s="74">
        <v>-1.0311117395758629E-2</v>
      </c>
      <c r="DR1871" s="74">
        <v>-7.4436012655496597E-3</v>
      </c>
      <c r="DS1871" s="74">
        <v>1.3240737607702613E-3</v>
      </c>
      <c r="DT1871" s="74">
        <v>-6.4337439835071564E-3</v>
      </c>
      <c r="DU1871" s="74">
        <v>-1.7109174281358719E-2</v>
      </c>
      <c r="DV1871" s="74">
        <v>-1.6200965270400047E-2</v>
      </c>
      <c r="DW1871" s="74">
        <v>-2.030373178422451E-2</v>
      </c>
      <c r="DX1871" s="74">
        <v>-1.2421078979969025E-2</v>
      </c>
      <c r="DY1871" s="74">
        <v>1.71356201171875E-2</v>
      </c>
      <c r="DZ1871" s="74">
        <v>2.7991577982902527E-2</v>
      </c>
      <c r="EA1871" s="74">
        <v>2.3566693067550659E-2</v>
      </c>
      <c r="EB1871" s="74">
        <v>1.8076112493872643E-2</v>
      </c>
      <c r="EC1871" s="74">
        <v>2.2810362279415131E-2</v>
      </c>
      <c r="ED1871" s="74">
        <v>2.1253718063235283E-2</v>
      </c>
      <c r="EE1871" s="74">
        <v>3.7267290055751801E-2</v>
      </c>
      <c r="EF1871" s="74">
        <v>3.4126594662666321E-2</v>
      </c>
      <c r="EG1871" s="74">
        <v>2.0040752366185188E-2</v>
      </c>
      <c r="EH1871" s="74">
        <v>1.800055243074894E-2</v>
      </c>
      <c r="EI1871" s="74">
        <v>3.1853113323450089E-2</v>
      </c>
      <c r="EJ1871" s="74">
        <v>3.4504920244216919E-2</v>
      </c>
      <c r="EK1871" s="74">
        <v>9.5521295443177223E-3</v>
      </c>
      <c r="EL1871" s="74">
        <v>3.8773834239691496E-4</v>
      </c>
      <c r="EM1871" s="74">
        <v>6.8634846247732639E-3</v>
      </c>
      <c r="EN1871" s="74">
        <v>1.2042167596518993E-2</v>
      </c>
      <c r="EO1871" s="74">
        <v>1.0270454920828342E-2</v>
      </c>
      <c r="EP1871" s="74">
        <v>1.3330378569662571E-2</v>
      </c>
      <c r="EQ1871" s="74">
        <v>2.3413052782416344E-2</v>
      </c>
      <c r="ER1871" s="74">
        <v>1.5762589871883392E-2</v>
      </c>
      <c r="ES1871" s="74">
        <v>5.5174035951495171E-3</v>
      </c>
      <c r="ET1871" s="74">
        <v>6.238201167434454E-3</v>
      </c>
      <c r="EU1871" s="74">
        <v>1.368476077914238E-3</v>
      </c>
      <c r="EV1871" s="74">
        <v>7.2370050475001335E-3</v>
      </c>
      <c r="EW1871" s="74">
        <v>62.607402801513672</v>
      </c>
      <c r="EX1871" s="74">
        <v>60.234302520751953</v>
      </c>
      <c r="EY1871" s="74">
        <v>58.158466339111328</v>
      </c>
      <c r="EZ1871" s="74">
        <v>56.851119995117188</v>
      </c>
      <c r="FA1871" s="74">
        <v>55.128307342529297</v>
      </c>
      <c r="FB1871" s="74">
        <v>54.231609344482422</v>
      </c>
      <c r="FC1871" s="74">
        <v>53.238376617431641</v>
      </c>
      <c r="FD1871" s="74">
        <v>58.347835540771484</v>
      </c>
      <c r="FE1871" s="74">
        <v>65.354461669921875</v>
      </c>
      <c r="FF1871" s="74">
        <v>71.23480224609375</v>
      </c>
      <c r="FG1871" s="74">
        <v>78.364486694335938</v>
      </c>
      <c r="FH1871" s="74">
        <v>84.111976623535156</v>
      </c>
      <c r="FI1871" s="74">
        <v>89.518234252929688</v>
      </c>
      <c r="FJ1871" s="74">
        <v>93.169586181640625</v>
      </c>
      <c r="FK1871" s="74">
        <v>95.215362548828125</v>
      </c>
      <c r="FL1871" s="74">
        <v>95.800376892089844</v>
      </c>
      <c r="FM1871" s="74">
        <v>95.4619140625</v>
      </c>
      <c r="FN1871" s="74">
        <v>92.916343688964844</v>
      </c>
      <c r="FO1871" s="74">
        <v>88.653785705566406</v>
      </c>
      <c r="FP1871" s="74">
        <v>82.7806396484375</v>
      </c>
      <c r="FQ1871" s="74">
        <v>77.399993896484375</v>
      </c>
      <c r="FR1871" s="74">
        <v>71.741561889648438</v>
      </c>
      <c r="FS1871" s="74">
        <v>67.308441162109375</v>
      </c>
      <c r="FT1871" s="74">
        <v>64.648979187011719</v>
      </c>
      <c r="FU1871" s="74">
        <v>2.3121362552046776E-2</v>
      </c>
      <c r="FV1871" s="74">
        <v>2.0217705518007278E-2</v>
      </c>
      <c r="FW1871" s="74">
        <v>2.3540817201137543E-2</v>
      </c>
      <c r="FX1871" s="74">
        <v>0</v>
      </c>
      <c r="FY1871" s="74">
        <v>0</v>
      </c>
      <c r="FZ1871" s="74">
        <v>21</v>
      </c>
      <c r="GA1871" s="74">
        <v>10.685832977294922</v>
      </c>
      <c r="GB1871" s="74">
        <v>86.97927063703537</v>
      </c>
      <c r="GC1871" s="74">
        <v>1</v>
      </c>
      <c r="GD1871" s="74">
        <v>7</v>
      </c>
      <c r="GE1871" s="74">
        <v>5</v>
      </c>
      <c r="GF1871" s="74">
        <v>1</v>
      </c>
      <c r="GG1871" t="s">
        <v>245</v>
      </c>
      <c r="GH1871" t="s">
        <v>235</v>
      </c>
      <c r="GI1871" t="s">
        <v>236</v>
      </c>
      <c r="GJ1871" s="47"/>
      <c r="GK1871" s="30"/>
    </row>
    <row r="1872" spans="1:193" x14ac:dyDescent="0.2">
      <c r="A1872" t="s">
        <v>175</v>
      </c>
      <c r="B1872" t="s">
        <v>244</v>
      </c>
      <c r="C1872" t="s">
        <v>0</v>
      </c>
      <c r="D1872" t="s">
        <v>185</v>
      </c>
      <c r="E1872" t="s">
        <v>191</v>
      </c>
      <c r="F1872" t="s">
        <v>263</v>
      </c>
      <c r="G1872" t="s">
        <v>274</v>
      </c>
      <c r="H1872" s="74">
        <v>32</v>
      </c>
      <c r="I1872" s="74">
        <v>8.1760011613368988E-2</v>
      </c>
      <c r="J1872" s="74">
        <v>9.2497542500495911E-2</v>
      </c>
      <c r="K1872" s="74">
        <v>8.5125058889389038E-2</v>
      </c>
      <c r="L1872" s="74">
        <v>7.2658747434616089E-2</v>
      </c>
      <c r="M1872" s="74">
        <v>0.1020471453666687</v>
      </c>
      <c r="N1872" s="74">
        <v>0.12573423981666565</v>
      </c>
      <c r="O1872" s="74">
        <v>0.13800662755966187</v>
      </c>
      <c r="P1872" s="74">
        <v>0.1486598402261734</v>
      </c>
      <c r="Q1872" s="74">
        <v>0.13408306241035461</v>
      </c>
      <c r="R1872" s="74">
        <v>0.12768803536891937</v>
      </c>
      <c r="S1872" s="74">
        <v>0.1484360545873642</v>
      </c>
      <c r="T1872" s="74">
        <v>0.14514972269535065</v>
      </c>
      <c r="U1872" s="74">
        <v>0.12514057755470276</v>
      </c>
      <c r="V1872" s="74">
        <v>0.11975105851888657</v>
      </c>
      <c r="W1872" s="74">
        <v>0.12553207576274872</v>
      </c>
      <c r="X1872" s="74">
        <v>0.1260574609041214</v>
      </c>
      <c r="Y1872" s="74">
        <v>0.10389857739210129</v>
      </c>
      <c r="Z1872" s="74">
        <v>9.3138448894023895E-2</v>
      </c>
      <c r="AA1872" s="74">
        <v>6.1259452253580093E-2</v>
      </c>
      <c r="AB1872" s="74">
        <v>7.4862301349639893E-2</v>
      </c>
      <c r="AC1872" s="74">
        <v>7.6242819428443909E-2</v>
      </c>
      <c r="AD1872" s="74">
        <v>0.11500280350446701</v>
      </c>
      <c r="AE1872" s="74">
        <v>0.11607936024665833</v>
      </c>
      <c r="AF1872" s="74">
        <v>9.2105843126773834E-2</v>
      </c>
      <c r="AG1872" s="74">
        <v>-5.8545410633087158E-2</v>
      </c>
      <c r="AH1872" s="74">
        <v>-4.3792426586151123E-2</v>
      </c>
      <c r="AI1872" s="74">
        <v>-4.6947736293077469E-2</v>
      </c>
      <c r="AJ1872" s="74">
        <v>-5.359872430562973E-2</v>
      </c>
      <c r="AK1872" s="74">
        <v>-4.8297751694917679E-2</v>
      </c>
      <c r="AL1872" s="74">
        <v>-5.2150897681713104E-2</v>
      </c>
      <c r="AM1872" s="74">
        <v>-3.5637989640235901E-2</v>
      </c>
      <c r="AN1872" s="74">
        <v>-4.1295997798442841E-2</v>
      </c>
      <c r="AO1872" s="74">
        <v>-5.8080166578292847E-2</v>
      </c>
      <c r="AP1872" s="74">
        <v>-6.151236966252327E-2</v>
      </c>
      <c r="AQ1872" s="74">
        <v>-5.0173770636320114E-2</v>
      </c>
      <c r="AR1872" s="74">
        <v>-5.0079591572284698E-2</v>
      </c>
      <c r="AS1872" s="74">
        <v>-8.0081619322299957E-2</v>
      </c>
      <c r="AT1872" s="74">
        <v>-9.0603455901145935E-2</v>
      </c>
      <c r="AU1872" s="74">
        <v>-8.5423827171325684E-2</v>
      </c>
      <c r="AV1872" s="74">
        <v>-7.3410443961620331E-2</v>
      </c>
      <c r="AW1872" s="74">
        <v>-7.0402562618255615E-2</v>
      </c>
      <c r="AX1872" s="74">
        <v>-6.7547932267189026E-2</v>
      </c>
      <c r="AY1872" s="74">
        <v>-6.0873985290527344E-2</v>
      </c>
      <c r="AZ1872" s="74">
        <v>-7.0371910929679871E-2</v>
      </c>
      <c r="BA1872" s="74">
        <v>-8.4240533411502838E-2</v>
      </c>
      <c r="BB1872" s="74">
        <v>-8.2634337246417999E-2</v>
      </c>
      <c r="BC1872" s="74">
        <v>-8.5328772664070129E-2</v>
      </c>
      <c r="BD1872" s="74">
        <v>-7.0292651653289795E-2</v>
      </c>
      <c r="BE1872" s="74">
        <v>-3.525153174996376E-2</v>
      </c>
      <c r="BF1872" s="74">
        <v>-2.1055875346064568E-2</v>
      </c>
      <c r="BG1872" s="74">
        <v>-2.4828283116221428E-2</v>
      </c>
      <c r="BH1872" s="74">
        <v>-3.1436841934919357E-2</v>
      </c>
      <c r="BI1872" s="74">
        <v>-2.6044297963380814E-2</v>
      </c>
      <c r="BJ1872" s="74">
        <v>-2.9304202646017075E-2</v>
      </c>
      <c r="BK1872" s="74">
        <v>-1.2062785215675831E-2</v>
      </c>
      <c r="BL1872" s="74">
        <v>-1.7148982733488083E-2</v>
      </c>
      <c r="BM1872" s="74">
        <v>-3.3906612545251846E-2</v>
      </c>
      <c r="BN1872" s="74">
        <v>-3.7039220333099365E-2</v>
      </c>
      <c r="BO1872" s="74">
        <v>-2.4200189858675003E-2</v>
      </c>
      <c r="BP1872" s="74">
        <v>-2.3205412551760674E-2</v>
      </c>
      <c r="BQ1872" s="74">
        <v>-5.3080901503562927E-2</v>
      </c>
      <c r="BR1872" s="74">
        <v>-6.3703082501888275E-2</v>
      </c>
      <c r="BS1872" s="74">
        <v>-5.7786315679550171E-2</v>
      </c>
      <c r="BT1872" s="74">
        <v>-4.7508638352155685E-2</v>
      </c>
      <c r="BU1872" s="74">
        <v>-4.600958526134491E-2</v>
      </c>
      <c r="BV1872" s="74">
        <v>-4.292692244052887E-2</v>
      </c>
      <c r="BW1872" s="74">
        <v>-3.4694451838731766E-2</v>
      </c>
      <c r="BX1872" s="74">
        <v>-4.4065147638320923E-2</v>
      </c>
      <c r="BY1872" s="74">
        <v>-5.7423848658800125E-2</v>
      </c>
      <c r="BZ1872" s="74">
        <v>-5.6039772927761078E-2</v>
      </c>
      <c r="CA1872" s="74">
        <v>-5.9643194079399109E-2</v>
      </c>
      <c r="CB1872" s="74">
        <v>-4.6994179487228394E-2</v>
      </c>
      <c r="CC1872" s="74">
        <v>-1.9118264317512512E-2</v>
      </c>
      <c r="CD1872" s="74">
        <v>-5.3086117841303349E-3</v>
      </c>
      <c r="CE1872" s="74">
        <v>-9.5084188506007195E-3</v>
      </c>
      <c r="CF1872" s="74">
        <v>-1.6087591648101807E-2</v>
      </c>
      <c r="CG1872" s="74">
        <v>-1.0631623677909374E-2</v>
      </c>
      <c r="CH1872" s="74">
        <v>-1.3480652123689651E-2</v>
      </c>
      <c r="CI1872" s="74">
        <v>4.2653284035623074E-3</v>
      </c>
      <c r="CJ1872" s="74">
        <v>-4.2483108700253069E-4</v>
      </c>
      <c r="CK1872" s="74">
        <v>-1.7164081335067749E-2</v>
      </c>
      <c r="CL1872" s="74">
        <v>-2.0089190453290939E-2</v>
      </c>
      <c r="CM1872" s="74">
        <v>-6.2109669670462608E-3</v>
      </c>
      <c r="CN1872" s="74">
        <v>-4.5924359001219273E-3</v>
      </c>
      <c r="CO1872" s="74">
        <v>-3.4380286931991577E-2</v>
      </c>
      <c r="CP1872" s="74">
        <v>-4.5071959495544434E-2</v>
      </c>
      <c r="CQ1872" s="74">
        <v>-3.8644660264253616E-2</v>
      </c>
      <c r="CR1872" s="74">
        <v>-2.9569124802947044E-2</v>
      </c>
      <c r="CS1872" s="74">
        <v>-2.9115082696080208E-2</v>
      </c>
      <c r="CT1872" s="74">
        <v>-2.5874484330415726E-2</v>
      </c>
      <c r="CU1872" s="74">
        <v>-1.6562590375542641E-2</v>
      </c>
      <c r="CV1872" s="74">
        <v>-2.5845160707831383E-2</v>
      </c>
      <c r="CW1872" s="74">
        <v>-3.8850694894790649E-2</v>
      </c>
      <c r="CX1872" s="74">
        <v>-3.7620458751916885E-2</v>
      </c>
      <c r="CY1872" s="74">
        <v>-4.1853439062833786E-2</v>
      </c>
      <c r="CZ1872" s="74">
        <v>-3.085772879421711E-2</v>
      </c>
      <c r="DA1872" s="74">
        <v>-2.9849961865693331E-3</v>
      </c>
      <c r="DB1872" s="74">
        <v>1.0438652709126472E-2</v>
      </c>
      <c r="DC1872" s="74">
        <v>5.8114463463425636E-3</v>
      </c>
      <c r="DD1872" s="74">
        <v>-7.3834037175402045E-4</v>
      </c>
      <c r="DE1872" s="74">
        <v>4.7810501419007778E-3</v>
      </c>
      <c r="DF1872" s="74">
        <v>2.342898165807128E-3</v>
      </c>
      <c r="DG1872" s="74">
        <v>2.0593442022800446E-2</v>
      </c>
      <c r="DH1872" s="74">
        <v>1.6299320384860039E-2</v>
      </c>
      <c r="DI1872" s="74">
        <v>-4.2155163828283548E-4</v>
      </c>
      <c r="DJ1872" s="74">
        <v>-3.1391612719744444E-3</v>
      </c>
      <c r="DK1872" s="74">
        <v>1.1778255924582481E-2</v>
      </c>
      <c r="DL1872" s="74">
        <v>1.4020539820194244E-2</v>
      </c>
      <c r="DM1872" s="74">
        <v>-1.5679672360420227E-2</v>
      </c>
      <c r="DN1872" s="74">
        <v>-2.6440838351845741E-2</v>
      </c>
      <c r="DO1872" s="74">
        <v>-1.9503004848957062E-2</v>
      </c>
      <c r="DP1872" s="74">
        <v>-1.1629612185060978E-2</v>
      </c>
      <c r="DQ1872" s="74">
        <v>-1.2220581062138081E-2</v>
      </c>
      <c r="DR1872" s="74">
        <v>-8.8220462203025818E-3</v>
      </c>
      <c r="DS1872" s="74">
        <v>1.5692726010456681E-3</v>
      </c>
      <c r="DT1872" s="74">
        <v>-7.6251751743257046E-3</v>
      </c>
      <c r="DU1872" s="74">
        <v>-2.0277539268136024E-2</v>
      </c>
      <c r="DV1872" s="74">
        <v>-1.9201142713427544E-2</v>
      </c>
      <c r="DW1872" s="74">
        <v>-2.4063684046268463E-2</v>
      </c>
      <c r="DX1872" s="74">
        <v>-1.4721278101205826E-2</v>
      </c>
      <c r="DY1872" s="74">
        <v>2.0308880135416985E-2</v>
      </c>
      <c r="DZ1872" s="74">
        <v>3.3175200223922729E-2</v>
      </c>
      <c r="EA1872" s="74">
        <v>2.793089859187603E-2</v>
      </c>
      <c r="EB1872" s="74">
        <v>2.1423541009426117E-2</v>
      </c>
      <c r="EC1872" s="74">
        <v>2.703450433909893E-2</v>
      </c>
      <c r="ED1872" s="74">
        <v>2.5189591571688652E-2</v>
      </c>
      <c r="EE1872" s="74">
        <v>4.4168643653392792E-2</v>
      </c>
      <c r="EF1872" s="74">
        <v>4.0446337312459946E-2</v>
      </c>
      <c r="EG1872" s="74">
        <v>2.3752002045512199E-2</v>
      </c>
      <c r="EH1872" s="74">
        <v>2.1333988755941391E-2</v>
      </c>
      <c r="EI1872" s="74">
        <v>3.7751838564872742E-2</v>
      </c>
      <c r="EJ1872" s="74">
        <v>4.0894720703363419E-2</v>
      </c>
      <c r="EK1872" s="74">
        <v>1.1321043595671654E-2</v>
      </c>
      <c r="EL1872" s="74">
        <v>4.5953979133628309E-4</v>
      </c>
      <c r="EM1872" s="74">
        <v>8.1345066428184509E-3</v>
      </c>
      <c r="EN1872" s="74">
        <v>1.4272196218371391E-2</v>
      </c>
      <c r="EO1872" s="74">
        <v>1.2172396294772625E-2</v>
      </c>
      <c r="EP1872" s="74">
        <v>1.5798965469002724E-2</v>
      </c>
      <c r="EQ1872" s="74">
        <v>2.7748802676796913E-2</v>
      </c>
      <c r="ER1872" s="74">
        <v>1.8681589514017105E-2</v>
      </c>
      <c r="ES1872" s="74">
        <v>6.5391459502279758E-3</v>
      </c>
      <c r="ET1872" s="74">
        <v>7.3934220708906651E-3</v>
      </c>
      <c r="EU1872" s="74">
        <v>1.6218952368944883E-3</v>
      </c>
      <c r="EV1872" s="74">
        <v>8.5771931335330009E-3</v>
      </c>
      <c r="EW1872" s="74">
        <v>68.535110473632813</v>
      </c>
      <c r="EX1872" s="74">
        <v>67.84161376953125</v>
      </c>
      <c r="EY1872" s="74">
        <v>66.398651123046875</v>
      </c>
      <c r="EZ1872" s="74">
        <v>66.442070007324219</v>
      </c>
      <c r="FA1872" s="74">
        <v>66.281646728515625</v>
      </c>
      <c r="FB1872" s="74">
        <v>67.134498596191406</v>
      </c>
      <c r="FC1872" s="74">
        <v>65.325897216796875</v>
      </c>
      <c r="FD1872" s="74">
        <v>66.495185852050781</v>
      </c>
      <c r="FE1872" s="74">
        <v>70.443794250488281</v>
      </c>
      <c r="FF1872" s="74">
        <v>76.688888549804688</v>
      </c>
      <c r="FG1872" s="74">
        <v>81.842063903808594</v>
      </c>
      <c r="FH1872" s="74">
        <v>88.138114929199219</v>
      </c>
      <c r="FI1872" s="74">
        <v>94.114677429199219</v>
      </c>
      <c r="FJ1872" s="74">
        <v>99.650566101074219</v>
      </c>
      <c r="FK1872" s="74">
        <v>102.248779296875</v>
      </c>
      <c r="FL1872" s="74">
        <v>104.46304321289063</v>
      </c>
      <c r="FM1872" s="74">
        <v>106.41358947753906</v>
      </c>
      <c r="FN1872" s="74">
        <v>103.429443359375</v>
      </c>
      <c r="FO1872" s="74">
        <v>100.60988616943359</v>
      </c>
      <c r="FP1872" s="74">
        <v>97.315757751464844</v>
      </c>
      <c r="FQ1872" s="74">
        <v>90.896171569824219</v>
      </c>
      <c r="FR1872" s="74">
        <v>86.726875305175781</v>
      </c>
      <c r="FS1872" s="74">
        <v>82.963325500488281</v>
      </c>
      <c r="FT1872" s="74">
        <v>79.792434692382813</v>
      </c>
      <c r="FU1872" s="74">
        <v>2.7403097599744797E-2</v>
      </c>
      <c r="FV1872" s="74">
        <v>2.3961722850799561E-2</v>
      </c>
      <c r="FW1872" s="74">
        <v>2.7900228276848793E-2</v>
      </c>
      <c r="FX1872" s="74">
        <v>0</v>
      </c>
      <c r="FY1872" s="74">
        <v>0</v>
      </c>
      <c r="FZ1872" s="74">
        <v>26</v>
      </c>
      <c r="GA1872" s="74">
        <v>10.831225395202637</v>
      </c>
      <c r="GB1872" s="74">
        <v>102.91079084575176</v>
      </c>
      <c r="GC1872" s="74">
        <v>1</v>
      </c>
      <c r="GD1872" s="74">
        <v>7</v>
      </c>
      <c r="GE1872" s="74">
        <v>5</v>
      </c>
      <c r="GF1872" s="74">
        <v>1</v>
      </c>
      <c r="GG1872" t="s">
        <v>245</v>
      </c>
      <c r="GH1872" t="s">
        <v>235</v>
      </c>
      <c r="GI1872" t="s">
        <v>236</v>
      </c>
      <c r="GJ1872" s="47"/>
      <c r="GK1872" s="30"/>
    </row>
    <row r="1873" spans="1:193" x14ac:dyDescent="0.2">
      <c r="A1873" t="s">
        <v>175</v>
      </c>
      <c r="B1873" t="s">
        <v>244</v>
      </c>
      <c r="C1873" t="s">
        <v>0</v>
      </c>
      <c r="D1873" t="s">
        <v>185</v>
      </c>
      <c r="E1873" t="s">
        <v>192</v>
      </c>
      <c r="F1873" t="s">
        <v>263</v>
      </c>
      <c r="G1873" t="s">
        <v>274</v>
      </c>
      <c r="H1873" s="74">
        <v>32</v>
      </c>
      <c r="I1873" s="74">
        <v>0.10253199934959412</v>
      </c>
      <c r="J1873" s="74">
        <v>9.7169391810894012E-2</v>
      </c>
      <c r="K1873" s="74">
        <v>9.4229049980640411E-2</v>
      </c>
      <c r="L1873" s="74">
        <v>9.6136271953582764E-2</v>
      </c>
      <c r="M1873" s="74">
        <v>0.12171784043312073</v>
      </c>
      <c r="N1873" s="74">
        <v>0.15056908130645752</v>
      </c>
      <c r="O1873" s="74">
        <v>0.15782319009304047</v>
      </c>
      <c r="P1873" s="74">
        <v>0.14066997170448303</v>
      </c>
      <c r="Q1873" s="74">
        <v>0.13963165879249573</v>
      </c>
      <c r="R1873" s="74">
        <v>0.14236786961555481</v>
      </c>
      <c r="S1873" s="74">
        <v>0.13570542633533478</v>
      </c>
      <c r="T1873" s="74">
        <v>0.12077276408672333</v>
      </c>
      <c r="U1873" s="74">
        <v>9.8055310547351837E-2</v>
      </c>
      <c r="V1873" s="74">
        <v>0.11123883724212646</v>
      </c>
      <c r="W1873" s="74">
        <v>9.4493076205253601E-2</v>
      </c>
      <c r="X1873" s="74">
        <v>9.8661541938781738E-2</v>
      </c>
      <c r="Y1873" s="74">
        <v>9.1819986701011658E-2</v>
      </c>
      <c r="Z1873" s="74">
        <v>9.8409645259380341E-2</v>
      </c>
      <c r="AA1873" s="74">
        <v>8.9209273457527161E-2</v>
      </c>
      <c r="AB1873" s="74">
        <v>9.2080175876617432E-2</v>
      </c>
      <c r="AC1873" s="74">
        <v>0.10499104112386703</v>
      </c>
      <c r="AD1873" s="74">
        <v>8.6203806102275848E-2</v>
      </c>
      <c r="AE1873" s="74">
        <v>7.3669761419296265E-2</v>
      </c>
      <c r="AF1873" s="74">
        <v>8.5601605474948883E-2</v>
      </c>
      <c r="AG1873" s="74">
        <v>-5.8545410633087158E-2</v>
      </c>
      <c r="AH1873" s="74">
        <v>-4.3792422860860825E-2</v>
      </c>
      <c r="AI1873" s="74">
        <v>-4.6947740018367767E-2</v>
      </c>
      <c r="AJ1873" s="74">
        <v>-5.3598720580339432E-2</v>
      </c>
      <c r="AK1873" s="74">
        <v>-4.8297751694917679E-2</v>
      </c>
      <c r="AL1873" s="74">
        <v>-5.2150897681713104E-2</v>
      </c>
      <c r="AM1873" s="74">
        <v>-3.5637989640235901E-2</v>
      </c>
      <c r="AN1873" s="74">
        <v>-4.1295997798442841E-2</v>
      </c>
      <c r="AO1873" s="74">
        <v>-5.8080170303583145E-2</v>
      </c>
      <c r="AP1873" s="74">
        <v>-6.151236966252327E-2</v>
      </c>
      <c r="AQ1873" s="74">
        <v>-5.0173770636320114E-2</v>
      </c>
      <c r="AR1873" s="74">
        <v>-5.0079591572284698E-2</v>
      </c>
      <c r="AS1873" s="74">
        <v>-8.0081619322299957E-2</v>
      </c>
      <c r="AT1873" s="74">
        <v>-9.0603455901145935E-2</v>
      </c>
      <c r="AU1873" s="74">
        <v>-8.5423827171325684E-2</v>
      </c>
      <c r="AV1873" s="74">
        <v>-7.3410443961620331E-2</v>
      </c>
      <c r="AW1873" s="74">
        <v>-7.0402562618255615E-2</v>
      </c>
      <c r="AX1873" s="74">
        <v>-6.7547939717769623E-2</v>
      </c>
      <c r="AY1873" s="74">
        <v>-6.0873985290527344E-2</v>
      </c>
      <c r="AZ1873" s="74">
        <v>-7.0371910929679871E-2</v>
      </c>
      <c r="BA1873" s="74">
        <v>-8.4240533411502838E-2</v>
      </c>
      <c r="BB1873" s="74">
        <v>-8.2634337246417999E-2</v>
      </c>
      <c r="BC1873" s="74">
        <v>-8.5328772664070129E-2</v>
      </c>
      <c r="BD1873" s="74">
        <v>-7.0292651653289795E-2</v>
      </c>
      <c r="BE1873" s="74">
        <v>-3.525153174996376E-2</v>
      </c>
      <c r="BF1873" s="74">
        <v>-2.1055875346064568E-2</v>
      </c>
      <c r="BG1873" s="74">
        <v>-2.4828284978866577E-2</v>
      </c>
      <c r="BH1873" s="74">
        <v>-3.1436841934919357E-2</v>
      </c>
      <c r="BI1873" s="74">
        <v>-2.6044297963380814E-2</v>
      </c>
      <c r="BJ1873" s="74">
        <v>-2.9304202646017075E-2</v>
      </c>
      <c r="BK1873" s="74">
        <v>-1.2062786146998405E-2</v>
      </c>
      <c r="BL1873" s="74">
        <v>-1.7148982733488083E-2</v>
      </c>
      <c r="BM1873" s="74">
        <v>-3.3906612545251846E-2</v>
      </c>
      <c r="BN1873" s="74">
        <v>-3.7039220333099365E-2</v>
      </c>
      <c r="BO1873" s="74">
        <v>-2.4200189858675003E-2</v>
      </c>
      <c r="BP1873" s="74">
        <v>-2.3205412551760674E-2</v>
      </c>
      <c r="BQ1873" s="74">
        <v>-5.3080901503562927E-2</v>
      </c>
      <c r="BR1873" s="74">
        <v>-6.3703082501888275E-2</v>
      </c>
      <c r="BS1873" s="74">
        <v>-5.7786315679550171E-2</v>
      </c>
      <c r="BT1873" s="74">
        <v>-4.7508638352155685E-2</v>
      </c>
      <c r="BU1873" s="74">
        <v>-4.600958526134491E-2</v>
      </c>
      <c r="BV1873" s="74">
        <v>-4.292692244052887E-2</v>
      </c>
      <c r="BW1873" s="74">
        <v>-3.4694451838731766E-2</v>
      </c>
      <c r="BX1873" s="74">
        <v>-4.4065147638320923E-2</v>
      </c>
      <c r="BY1873" s="74">
        <v>-5.7423848658800125E-2</v>
      </c>
      <c r="BZ1873" s="74">
        <v>-5.6039772927761078E-2</v>
      </c>
      <c r="CA1873" s="74">
        <v>-5.9643194079399109E-2</v>
      </c>
      <c r="CB1873" s="74">
        <v>-4.6994179487228394E-2</v>
      </c>
      <c r="CC1873" s="74">
        <v>-1.9118264317512512E-2</v>
      </c>
      <c r="CD1873" s="74">
        <v>-5.3086117841303349E-3</v>
      </c>
      <c r="CE1873" s="74">
        <v>-9.5084188506007195E-3</v>
      </c>
      <c r="CF1873" s="74">
        <v>-1.6087591648101807E-2</v>
      </c>
      <c r="CG1873" s="74">
        <v>-1.0631623677909374E-2</v>
      </c>
      <c r="CH1873" s="74">
        <v>-1.3480652123689651E-2</v>
      </c>
      <c r="CI1873" s="74">
        <v>4.2653284035623074E-3</v>
      </c>
      <c r="CJ1873" s="74">
        <v>-4.2483105789870024E-4</v>
      </c>
      <c r="CK1873" s="74">
        <v>-1.7164081335067749E-2</v>
      </c>
      <c r="CL1873" s="74">
        <v>-2.0089190453290939E-2</v>
      </c>
      <c r="CM1873" s="74">
        <v>-6.2109665013849735E-3</v>
      </c>
      <c r="CN1873" s="74">
        <v>-4.5924359001219273E-3</v>
      </c>
      <c r="CO1873" s="74">
        <v>-3.4380286931991577E-2</v>
      </c>
      <c r="CP1873" s="74">
        <v>-4.5071959495544434E-2</v>
      </c>
      <c r="CQ1873" s="74">
        <v>-3.8644660264253616E-2</v>
      </c>
      <c r="CR1873" s="74">
        <v>-2.9569124802947044E-2</v>
      </c>
      <c r="CS1873" s="74">
        <v>-2.9115082696080208E-2</v>
      </c>
      <c r="CT1873" s="74">
        <v>-2.5874486193060875E-2</v>
      </c>
      <c r="CU1873" s="74">
        <v>-1.6562590375542641E-2</v>
      </c>
      <c r="CV1873" s="74">
        <v>-2.5845160707831383E-2</v>
      </c>
      <c r="CW1873" s="74">
        <v>-3.8850694894790649E-2</v>
      </c>
      <c r="CX1873" s="74">
        <v>-3.7620458751916885E-2</v>
      </c>
      <c r="CY1873" s="74">
        <v>-4.1853439062833786E-2</v>
      </c>
      <c r="CZ1873" s="74">
        <v>-3.085772879421711E-2</v>
      </c>
      <c r="DA1873" s="74">
        <v>-2.9849961865693331E-3</v>
      </c>
      <c r="DB1873" s="74">
        <v>1.0438651777803898E-2</v>
      </c>
      <c r="DC1873" s="74">
        <v>5.8114472776651382E-3</v>
      </c>
      <c r="DD1873" s="74">
        <v>-7.3834136128425598E-4</v>
      </c>
      <c r="DE1873" s="74">
        <v>4.7810501419007778E-3</v>
      </c>
      <c r="DF1873" s="74">
        <v>2.342898165807128E-3</v>
      </c>
      <c r="DG1873" s="74">
        <v>2.0593443885445595E-2</v>
      </c>
      <c r="DH1873" s="74">
        <v>1.6299320384860039E-2</v>
      </c>
      <c r="DI1873" s="74">
        <v>-4.2154968832619488E-4</v>
      </c>
      <c r="DJ1873" s="74">
        <v>-3.1391612719744444E-3</v>
      </c>
      <c r="DK1873" s="74">
        <v>1.1778256855905056E-2</v>
      </c>
      <c r="DL1873" s="74">
        <v>1.4020539820194244E-2</v>
      </c>
      <c r="DM1873" s="74">
        <v>-1.5679672360420227E-2</v>
      </c>
      <c r="DN1873" s="74">
        <v>-2.6440838351845741E-2</v>
      </c>
      <c r="DO1873" s="74">
        <v>-1.9503004848957062E-2</v>
      </c>
      <c r="DP1873" s="74">
        <v>-1.1629612185060978E-2</v>
      </c>
      <c r="DQ1873" s="74">
        <v>-1.2220581062138081E-2</v>
      </c>
      <c r="DR1873" s="74">
        <v>-8.822048082947731E-3</v>
      </c>
      <c r="DS1873" s="74">
        <v>1.5692726010456681E-3</v>
      </c>
      <c r="DT1873" s="74">
        <v>-7.6251751743257046E-3</v>
      </c>
      <c r="DU1873" s="74">
        <v>-2.0277539268136024E-2</v>
      </c>
      <c r="DV1873" s="74">
        <v>-1.9201142713427544E-2</v>
      </c>
      <c r="DW1873" s="74">
        <v>-2.4063684046268463E-2</v>
      </c>
      <c r="DX1873" s="74">
        <v>-1.4721278101205826E-2</v>
      </c>
      <c r="DY1873" s="74">
        <v>2.0308880135416985E-2</v>
      </c>
      <c r="DZ1873" s="74">
        <v>3.3175200223922729E-2</v>
      </c>
      <c r="EA1873" s="74">
        <v>2.7930900454521179E-2</v>
      </c>
      <c r="EB1873" s="74">
        <v>2.1423539146780968E-2</v>
      </c>
      <c r="EC1873" s="74">
        <v>2.703450433909893E-2</v>
      </c>
      <c r="ED1873" s="74">
        <v>2.5189591571688652E-2</v>
      </c>
      <c r="EE1873" s="74">
        <v>4.416864737868309E-2</v>
      </c>
      <c r="EF1873" s="74">
        <v>4.0446337312459946E-2</v>
      </c>
      <c r="EG1873" s="74">
        <v>2.3752007633447647E-2</v>
      </c>
      <c r="EH1873" s="74">
        <v>2.1333988755941391E-2</v>
      </c>
      <c r="EI1873" s="74">
        <v>3.7751838564872742E-2</v>
      </c>
      <c r="EJ1873" s="74">
        <v>4.0894720703363419E-2</v>
      </c>
      <c r="EK1873" s="74">
        <v>1.1321043595671654E-2</v>
      </c>
      <c r="EL1873" s="74">
        <v>4.5953979133628309E-4</v>
      </c>
      <c r="EM1873" s="74">
        <v>8.1345066428184509E-3</v>
      </c>
      <c r="EN1873" s="74">
        <v>1.4272196218371391E-2</v>
      </c>
      <c r="EO1873" s="74">
        <v>1.2172396294772625E-2</v>
      </c>
      <c r="EP1873" s="74">
        <v>1.5798963606357574E-2</v>
      </c>
      <c r="EQ1873" s="74">
        <v>2.7748802676796913E-2</v>
      </c>
      <c r="ER1873" s="74">
        <v>1.8681589514017105E-2</v>
      </c>
      <c r="ES1873" s="74">
        <v>6.5391459502279758E-3</v>
      </c>
      <c r="ET1873" s="74">
        <v>7.3934220708906651E-3</v>
      </c>
      <c r="EU1873" s="74">
        <v>1.6218952368944883E-3</v>
      </c>
      <c r="EV1873" s="74">
        <v>8.5771931335330009E-3</v>
      </c>
      <c r="EW1873" s="74">
        <v>75.122367858886719</v>
      </c>
      <c r="EX1873" s="74">
        <v>72.152748107910156</v>
      </c>
      <c r="EY1873" s="74">
        <v>71.115425109863281</v>
      </c>
      <c r="EZ1873" s="74">
        <v>70.016098022460938</v>
      </c>
      <c r="FA1873" s="74">
        <v>68.65521240234375</v>
      </c>
      <c r="FB1873" s="74">
        <v>67.15240478515625</v>
      </c>
      <c r="FC1873" s="74">
        <v>67.008407592773438</v>
      </c>
      <c r="FD1873" s="74">
        <v>65.626319885253906</v>
      </c>
      <c r="FE1873" s="74">
        <v>72.3873291015625</v>
      </c>
      <c r="FF1873" s="74">
        <v>78.491661071777344</v>
      </c>
      <c r="FG1873" s="74">
        <v>85.734733581542969</v>
      </c>
      <c r="FH1873" s="74">
        <v>94.822647094726563</v>
      </c>
      <c r="FI1873" s="74">
        <v>101.46809387207031</v>
      </c>
      <c r="FJ1873" s="74">
        <v>107.99189758300781</v>
      </c>
      <c r="FK1873" s="74">
        <v>109.46755981445313</v>
      </c>
      <c r="FL1873" s="74">
        <v>108.32653045654297</v>
      </c>
      <c r="FM1873" s="74">
        <v>106.85900115966797</v>
      </c>
      <c r="FN1873" s="74">
        <v>104.923828125</v>
      </c>
      <c r="FO1873" s="74">
        <v>102.33952331542969</v>
      </c>
      <c r="FP1873" s="74">
        <v>97.925926208496094</v>
      </c>
      <c r="FQ1873" s="74">
        <v>90.225692749023438</v>
      </c>
      <c r="FR1873" s="74">
        <v>82.927177429199219</v>
      </c>
      <c r="FS1873" s="74">
        <v>78.805793762207031</v>
      </c>
      <c r="FT1873" s="74">
        <v>74.617240905761719</v>
      </c>
      <c r="FU1873" s="74">
        <v>2.7403097599744797E-2</v>
      </c>
      <c r="FV1873" s="74">
        <v>2.3961722850799561E-2</v>
      </c>
      <c r="FW1873" s="74">
        <v>2.7900228276848793E-2</v>
      </c>
      <c r="FX1873" s="74">
        <v>0</v>
      </c>
      <c r="FY1873" s="74">
        <v>0</v>
      </c>
      <c r="FZ1873" s="74">
        <v>26</v>
      </c>
      <c r="GA1873" s="74">
        <v>8.3587312698364258</v>
      </c>
      <c r="GB1873" s="74">
        <v>93.475035756826401</v>
      </c>
      <c r="GC1873" s="74">
        <v>1</v>
      </c>
      <c r="GD1873" s="74">
        <v>7</v>
      </c>
      <c r="GE1873" s="74">
        <v>5</v>
      </c>
      <c r="GF1873" s="74">
        <v>1</v>
      </c>
      <c r="GG1873" t="s">
        <v>245</v>
      </c>
      <c r="GH1873" t="s">
        <v>235</v>
      </c>
      <c r="GI1873" t="s">
        <v>236</v>
      </c>
      <c r="GJ1873" s="47"/>
      <c r="GK1873" s="30"/>
    </row>
    <row r="1874" spans="1:193" x14ac:dyDescent="0.2">
      <c r="A1874" t="s">
        <v>175</v>
      </c>
      <c r="B1874" t="s">
        <v>244</v>
      </c>
      <c r="C1874" t="s">
        <v>0</v>
      </c>
      <c r="D1874" t="s">
        <v>256</v>
      </c>
      <c r="E1874" t="s">
        <v>222</v>
      </c>
      <c r="F1874" t="s">
        <v>264</v>
      </c>
      <c r="G1874" t="s">
        <v>274</v>
      </c>
      <c r="H1874" s="74">
        <v>0</v>
      </c>
      <c r="I1874" s="74"/>
      <c r="J1874" s="74"/>
      <c r="K1874" s="74"/>
      <c r="L1874" s="74"/>
      <c r="M1874" s="74"/>
      <c r="N1874" s="74"/>
      <c r="O1874" s="74"/>
      <c r="P1874" s="74"/>
      <c r="Q1874" s="74"/>
      <c r="R1874" s="74"/>
      <c r="S1874" s="74"/>
      <c r="T1874" s="74"/>
      <c r="U1874" s="74"/>
      <c r="V1874" s="74"/>
      <c r="W1874" s="74"/>
      <c r="X1874" s="74"/>
      <c r="Y1874" s="74"/>
      <c r="Z1874" s="74"/>
      <c r="AA1874" s="74"/>
      <c r="AB1874" s="74"/>
      <c r="AC1874" s="74"/>
      <c r="AD1874" s="74"/>
      <c r="AE1874" s="74"/>
      <c r="AF1874" s="74"/>
      <c r="AG1874" s="74"/>
      <c r="AH1874" s="74"/>
      <c r="AI1874" s="74"/>
      <c r="AJ1874" s="74"/>
      <c r="AK1874" s="74"/>
      <c r="AL1874" s="74"/>
      <c r="AM1874" s="74"/>
      <c r="AN1874" s="74"/>
      <c r="AO1874" s="74"/>
      <c r="AP1874" s="74"/>
      <c r="AQ1874" s="74"/>
      <c r="AR1874" s="74"/>
      <c r="AS1874" s="74"/>
      <c r="AT1874" s="74"/>
      <c r="AU1874" s="74"/>
      <c r="AV1874" s="74"/>
      <c r="AW1874" s="74"/>
      <c r="AX1874" s="74"/>
      <c r="AY1874" s="74"/>
      <c r="AZ1874" s="74"/>
      <c r="BA1874" s="74"/>
      <c r="BB1874" s="74"/>
      <c r="BC1874" s="74"/>
      <c r="BD1874" s="74"/>
      <c r="BE1874" s="74"/>
      <c r="BF1874" s="74"/>
      <c r="BG1874" s="74"/>
      <c r="BH1874" s="74"/>
      <c r="BI1874" s="74"/>
      <c r="BJ1874" s="74"/>
      <c r="BK1874" s="74"/>
      <c r="BL1874" s="74"/>
      <c r="BM1874" s="74"/>
      <c r="BN1874" s="74"/>
      <c r="BO1874" s="74"/>
      <c r="BP1874" s="74"/>
      <c r="BQ1874" s="74"/>
      <c r="BR1874" s="74"/>
      <c r="BS1874" s="74"/>
      <c r="BT1874" s="74"/>
      <c r="BU1874" s="74"/>
      <c r="BV1874" s="74"/>
      <c r="BW1874" s="74"/>
      <c r="BX1874" s="74"/>
      <c r="BY1874" s="74"/>
      <c r="BZ1874" s="74"/>
      <c r="CA1874" s="74"/>
      <c r="CB1874" s="74"/>
      <c r="CC1874" s="74"/>
      <c r="CD1874" s="74"/>
      <c r="CE1874" s="74"/>
      <c r="CF1874" s="74"/>
      <c r="CG1874" s="74"/>
      <c r="CH1874" s="74"/>
      <c r="CI1874" s="74"/>
      <c r="CJ1874" s="74"/>
      <c r="CK1874" s="74"/>
      <c r="CL1874" s="74"/>
      <c r="CM1874" s="74"/>
      <c r="CN1874" s="74"/>
      <c r="CO1874" s="74"/>
      <c r="CP1874" s="74"/>
      <c r="CQ1874" s="74"/>
      <c r="CR1874" s="74"/>
      <c r="CS1874" s="74"/>
      <c r="CT1874" s="74"/>
      <c r="CU1874" s="74"/>
      <c r="CV1874" s="74"/>
      <c r="CW1874" s="74"/>
      <c r="CX1874" s="74"/>
      <c r="CY1874" s="74"/>
      <c r="CZ1874" s="74"/>
      <c r="DA1874" s="74"/>
      <c r="DB1874" s="74"/>
      <c r="DC1874" s="74"/>
      <c r="DD1874" s="74"/>
      <c r="DE1874" s="74"/>
      <c r="DF1874" s="74"/>
      <c r="DG1874" s="74"/>
      <c r="DH1874" s="74"/>
      <c r="DI1874" s="74"/>
      <c r="DJ1874" s="74"/>
      <c r="DK1874" s="74"/>
      <c r="DL1874" s="74"/>
      <c r="DM1874" s="74"/>
      <c r="DN1874" s="74"/>
      <c r="DO1874" s="74"/>
      <c r="DP1874" s="74"/>
      <c r="DQ1874" s="74"/>
      <c r="DR1874" s="74"/>
      <c r="DS1874" s="74"/>
      <c r="DT1874" s="74"/>
      <c r="DU1874" s="74"/>
      <c r="DV1874" s="74"/>
      <c r="DW1874" s="74"/>
      <c r="DX1874" s="74"/>
      <c r="DY1874" s="74"/>
      <c r="DZ1874" s="74"/>
      <c r="EA1874" s="74"/>
      <c r="EB1874" s="74"/>
      <c r="EC1874" s="74"/>
      <c r="ED1874" s="74"/>
      <c r="EE1874" s="74"/>
      <c r="EF1874" s="74"/>
      <c r="EG1874" s="74"/>
      <c r="EH1874" s="74"/>
      <c r="EI1874" s="74"/>
      <c r="EJ1874" s="74"/>
      <c r="EK1874" s="74"/>
      <c r="EL1874" s="74"/>
      <c r="EM1874" s="74"/>
      <c r="EN1874" s="74"/>
      <c r="EO1874" s="74"/>
      <c r="EP1874" s="74"/>
      <c r="EQ1874" s="74"/>
      <c r="ER1874" s="74"/>
      <c r="ES1874" s="74"/>
      <c r="ET1874" s="74"/>
      <c r="EU1874" s="74"/>
      <c r="EV1874" s="74"/>
      <c r="EW1874" s="74"/>
      <c r="EX1874" s="74"/>
      <c r="EY1874" s="74"/>
      <c r="EZ1874" s="74"/>
      <c r="FA1874" s="74"/>
      <c r="FB1874" s="74"/>
      <c r="FC1874" s="74"/>
      <c r="FD1874" s="74"/>
      <c r="FE1874" s="74"/>
      <c r="FF1874" s="74"/>
      <c r="FG1874" s="74"/>
      <c r="FH1874" s="74"/>
      <c r="FI1874" s="74"/>
      <c r="FJ1874" s="74"/>
      <c r="FK1874" s="74"/>
      <c r="FL1874" s="74"/>
      <c r="FM1874" s="74"/>
      <c r="FN1874" s="74"/>
      <c r="FO1874" s="74"/>
      <c r="FP1874" s="74"/>
      <c r="FQ1874" s="74"/>
      <c r="FR1874" s="74"/>
      <c r="FS1874" s="74"/>
      <c r="FT1874" s="74"/>
      <c r="FU1874" s="74"/>
      <c r="FV1874" s="74"/>
      <c r="FW1874" s="74"/>
      <c r="FX1874" s="74"/>
      <c r="FY1874" s="74"/>
      <c r="FZ1874" s="74"/>
      <c r="GA1874" s="74"/>
      <c r="GB1874" s="74"/>
      <c r="GC1874" s="74">
        <v>0</v>
      </c>
      <c r="GD1874" s="74">
        <v>7</v>
      </c>
      <c r="GE1874" s="74">
        <v>6</v>
      </c>
      <c r="GF1874" s="74">
        <v>1</v>
      </c>
      <c r="GG1874" t="s">
        <v>245</v>
      </c>
      <c r="GH1874" t="s">
        <v>235</v>
      </c>
      <c r="GI1874" t="s">
        <v>236</v>
      </c>
      <c r="GJ1874" s="47"/>
      <c r="GK1874" s="30"/>
    </row>
    <row r="1875" spans="1:193" x14ac:dyDescent="0.2">
      <c r="A1875" t="s">
        <v>175</v>
      </c>
      <c r="B1875" t="s">
        <v>244</v>
      </c>
      <c r="C1875" t="s">
        <v>0</v>
      </c>
      <c r="D1875" t="s">
        <v>256</v>
      </c>
      <c r="E1875" t="s">
        <v>223</v>
      </c>
      <c r="F1875" t="s">
        <v>264</v>
      </c>
      <c r="G1875" t="s">
        <v>274</v>
      </c>
      <c r="H1875" s="74">
        <v>0</v>
      </c>
      <c r="I1875" s="74"/>
      <c r="J1875" s="74"/>
      <c r="K1875" s="74"/>
      <c r="L1875" s="74"/>
      <c r="M1875" s="74"/>
      <c r="N1875" s="74"/>
      <c r="O1875" s="74"/>
      <c r="P1875" s="74"/>
      <c r="Q1875" s="74"/>
      <c r="R1875" s="74"/>
      <c r="S1875" s="74"/>
      <c r="T1875" s="74"/>
      <c r="U1875" s="74"/>
      <c r="V1875" s="74"/>
      <c r="W1875" s="74"/>
      <c r="X1875" s="74"/>
      <c r="Y1875" s="74"/>
      <c r="Z1875" s="74"/>
      <c r="AA1875" s="74"/>
      <c r="AB1875" s="74"/>
      <c r="AC1875" s="74"/>
      <c r="AD1875" s="74"/>
      <c r="AE1875" s="74"/>
      <c r="AF1875" s="74"/>
      <c r="AG1875" s="74"/>
      <c r="AH1875" s="74"/>
      <c r="AI1875" s="74"/>
      <c r="AJ1875" s="74"/>
      <c r="AK1875" s="74"/>
      <c r="AL1875" s="74"/>
      <c r="AM1875" s="74"/>
      <c r="AN1875" s="74"/>
      <c r="AO1875" s="74"/>
      <c r="AP1875" s="74"/>
      <c r="AQ1875" s="74"/>
      <c r="AR1875" s="74"/>
      <c r="AS1875" s="74"/>
      <c r="AT1875" s="74"/>
      <c r="AU1875" s="74"/>
      <c r="AV1875" s="74"/>
      <c r="AW1875" s="74"/>
      <c r="AX1875" s="74"/>
      <c r="AY1875" s="74"/>
      <c r="AZ1875" s="74"/>
      <c r="BA1875" s="74"/>
      <c r="BB1875" s="74"/>
      <c r="BC1875" s="74"/>
      <c r="BD1875" s="74"/>
      <c r="BE1875" s="74"/>
      <c r="BF1875" s="74"/>
      <c r="BG1875" s="74"/>
      <c r="BH1875" s="74"/>
      <c r="BI1875" s="74"/>
      <c r="BJ1875" s="74"/>
      <c r="BK1875" s="74"/>
      <c r="BL1875" s="74"/>
      <c r="BM1875" s="74"/>
      <c r="BN1875" s="74"/>
      <c r="BO1875" s="74"/>
      <c r="BP1875" s="74"/>
      <c r="BQ1875" s="74"/>
      <c r="BR1875" s="74"/>
      <c r="BS1875" s="74"/>
      <c r="BT1875" s="74"/>
      <c r="BU1875" s="74"/>
      <c r="BV1875" s="74"/>
      <c r="BW1875" s="74"/>
      <c r="BX1875" s="74"/>
      <c r="BY1875" s="74"/>
      <c r="BZ1875" s="74"/>
      <c r="CA1875" s="74"/>
      <c r="CB1875" s="74"/>
      <c r="CC1875" s="74"/>
      <c r="CD1875" s="74"/>
      <c r="CE1875" s="74"/>
      <c r="CF1875" s="74"/>
      <c r="CG1875" s="74"/>
      <c r="CH1875" s="74"/>
      <c r="CI1875" s="74"/>
      <c r="CJ1875" s="74"/>
      <c r="CK1875" s="74"/>
      <c r="CL1875" s="74"/>
      <c r="CM1875" s="74"/>
      <c r="CN1875" s="74"/>
      <c r="CO1875" s="74"/>
      <c r="CP1875" s="74"/>
      <c r="CQ1875" s="74"/>
      <c r="CR1875" s="74"/>
      <c r="CS1875" s="74"/>
      <c r="CT1875" s="74"/>
      <c r="CU1875" s="74"/>
      <c r="CV1875" s="74"/>
      <c r="CW1875" s="74"/>
      <c r="CX1875" s="74"/>
      <c r="CY1875" s="74"/>
      <c r="CZ1875" s="74"/>
      <c r="DA1875" s="74"/>
      <c r="DB1875" s="74"/>
      <c r="DC1875" s="74"/>
      <c r="DD1875" s="74"/>
      <c r="DE1875" s="74"/>
      <c r="DF1875" s="74"/>
      <c r="DG1875" s="74"/>
      <c r="DH1875" s="74"/>
      <c r="DI1875" s="74"/>
      <c r="DJ1875" s="74"/>
      <c r="DK1875" s="74"/>
      <c r="DL1875" s="74"/>
      <c r="DM1875" s="74"/>
      <c r="DN1875" s="74"/>
      <c r="DO1875" s="74"/>
      <c r="DP1875" s="74"/>
      <c r="DQ1875" s="74"/>
      <c r="DR1875" s="74"/>
      <c r="DS1875" s="74"/>
      <c r="DT1875" s="74"/>
      <c r="DU1875" s="74"/>
      <c r="DV1875" s="74"/>
      <c r="DW1875" s="74"/>
      <c r="DX1875" s="74"/>
      <c r="DY1875" s="74"/>
      <c r="DZ1875" s="74"/>
      <c r="EA1875" s="74"/>
      <c r="EB1875" s="74"/>
      <c r="EC1875" s="74"/>
      <c r="ED1875" s="74"/>
      <c r="EE1875" s="74"/>
      <c r="EF1875" s="74"/>
      <c r="EG1875" s="74"/>
      <c r="EH1875" s="74"/>
      <c r="EI1875" s="74"/>
      <c r="EJ1875" s="74"/>
      <c r="EK1875" s="74"/>
      <c r="EL1875" s="74"/>
      <c r="EM1875" s="74"/>
      <c r="EN1875" s="74"/>
      <c r="EO1875" s="74"/>
      <c r="EP1875" s="74"/>
      <c r="EQ1875" s="74"/>
      <c r="ER1875" s="74"/>
      <c r="ES1875" s="74"/>
      <c r="ET1875" s="74"/>
      <c r="EU1875" s="74"/>
      <c r="EV1875" s="74"/>
      <c r="EW1875" s="74"/>
      <c r="EX1875" s="74"/>
      <c r="EY1875" s="74"/>
      <c r="EZ1875" s="74"/>
      <c r="FA1875" s="74"/>
      <c r="FB1875" s="74"/>
      <c r="FC1875" s="74"/>
      <c r="FD1875" s="74"/>
      <c r="FE1875" s="74"/>
      <c r="FF1875" s="74"/>
      <c r="FG1875" s="74"/>
      <c r="FH1875" s="74"/>
      <c r="FI1875" s="74"/>
      <c r="FJ1875" s="74"/>
      <c r="FK1875" s="74"/>
      <c r="FL1875" s="74"/>
      <c r="FM1875" s="74"/>
      <c r="FN1875" s="74"/>
      <c r="FO1875" s="74"/>
      <c r="FP1875" s="74"/>
      <c r="FQ1875" s="74"/>
      <c r="FR1875" s="74"/>
      <c r="FS1875" s="74"/>
      <c r="FT1875" s="74"/>
      <c r="FU1875" s="74"/>
      <c r="FV1875" s="74"/>
      <c r="FW1875" s="74"/>
      <c r="FX1875" s="74"/>
      <c r="FY1875" s="74"/>
      <c r="FZ1875" s="74"/>
      <c r="GA1875" s="74"/>
      <c r="GB1875" s="74"/>
      <c r="GC1875" s="74">
        <v>0</v>
      </c>
      <c r="GD1875" s="74">
        <v>7</v>
      </c>
      <c r="GE1875" s="74">
        <v>6</v>
      </c>
      <c r="GF1875" s="74">
        <v>1</v>
      </c>
      <c r="GG1875" t="s">
        <v>245</v>
      </c>
      <c r="GH1875" t="s">
        <v>235</v>
      </c>
      <c r="GI1875" t="s">
        <v>236</v>
      </c>
      <c r="GJ1875" s="47"/>
      <c r="GK1875" s="30"/>
    </row>
    <row r="1876" spans="1:193" x14ac:dyDescent="0.2">
      <c r="A1876" t="s">
        <v>175</v>
      </c>
      <c r="B1876" t="s">
        <v>244</v>
      </c>
      <c r="C1876" t="s">
        <v>0</v>
      </c>
      <c r="D1876" t="s">
        <v>256</v>
      </c>
      <c r="E1876" t="s">
        <v>224</v>
      </c>
      <c r="F1876" t="s">
        <v>264</v>
      </c>
      <c r="G1876" t="s">
        <v>274</v>
      </c>
      <c r="H1876" s="74">
        <v>0</v>
      </c>
      <c r="I1876" s="74"/>
      <c r="J1876" s="74"/>
      <c r="K1876" s="74"/>
      <c r="L1876" s="74"/>
      <c r="M1876" s="74"/>
      <c r="N1876" s="74"/>
      <c r="O1876" s="74"/>
      <c r="P1876" s="74"/>
      <c r="Q1876" s="74"/>
      <c r="R1876" s="74"/>
      <c r="S1876" s="74"/>
      <c r="T1876" s="74"/>
      <c r="U1876" s="74"/>
      <c r="V1876" s="74"/>
      <c r="W1876" s="74"/>
      <c r="X1876" s="74"/>
      <c r="Y1876" s="74"/>
      <c r="Z1876" s="74"/>
      <c r="AA1876" s="74"/>
      <c r="AB1876" s="74"/>
      <c r="AC1876" s="74"/>
      <c r="AD1876" s="74"/>
      <c r="AE1876" s="74"/>
      <c r="AF1876" s="74"/>
      <c r="AG1876" s="74"/>
      <c r="AH1876" s="74"/>
      <c r="AI1876" s="74"/>
      <c r="AJ1876" s="74"/>
      <c r="AK1876" s="74"/>
      <c r="AL1876" s="74"/>
      <c r="AM1876" s="74"/>
      <c r="AN1876" s="74"/>
      <c r="AO1876" s="74"/>
      <c r="AP1876" s="74"/>
      <c r="AQ1876" s="74"/>
      <c r="AR1876" s="74"/>
      <c r="AS1876" s="74"/>
      <c r="AT1876" s="74"/>
      <c r="AU1876" s="74"/>
      <c r="AV1876" s="74"/>
      <c r="AW1876" s="74"/>
      <c r="AX1876" s="74"/>
      <c r="AY1876" s="74"/>
      <c r="AZ1876" s="74"/>
      <c r="BA1876" s="74"/>
      <c r="BB1876" s="74"/>
      <c r="BC1876" s="74"/>
      <c r="BD1876" s="74"/>
      <c r="BE1876" s="74"/>
      <c r="BF1876" s="74"/>
      <c r="BG1876" s="74"/>
      <c r="BH1876" s="74"/>
      <c r="BI1876" s="74"/>
      <c r="BJ1876" s="74"/>
      <c r="BK1876" s="74"/>
      <c r="BL1876" s="74"/>
      <c r="BM1876" s="74"/>
      <c r="BN1876" s="74"/>
      <c r="BO1876" s="74"/>
      <c r="BP1876" s="74"/>
      <c r="BQ1876" s="74"/>
      <c r="BR1876" s="74"/>
      <c r="BS1876" s="74"/>
      <c r="BT1876" s="74"/>
      <c r="BU1876" s="74"/>
      <c r="BV1876" s="74"/>
      <c r="BW1876" s="74"/>
      <c r="BX1876" s="74"/>
      <c r="BY1876" s="74"/>
      <c r="BZ1876" s="74"/>
      <c r="CA1876" s="74"/>
      <c r="CB1876" s="74"/>
      <c r="CC1876" s="74"/>
      <c r="CD1876" s="74"/>
      <c r="CE1876" s="74"/>
      <c r="CF1876" s="74"/>
      <c r="CG1876" s="74"/>
      <c r="CH1876" s="74"/>
      <c r="CI1876" s="74"/>
      <c r="CJ1876" s="74"/>
      <c r="CK1876" s="74"/>
      <c r="CL1876" s="74"/>
      <c r="CM1876" s="74"/>
      <c r="CN1876" s="74"/>
      <c r="CO1876" s="74"/>
      <c r="CP1876" s="74"/>
      <c r="CQ1876" s="74"/>
      <c r="CR1876" s="74"/>
      <c r="CS1876" s="74"/>
      <c r="CT1876" s="74"/>
      <c r="CU1876" s="74"/>
      <c r="CV1876" s="74"/>
      <c r="CW1876" s="74"/>
      <c r="CX1876" s="74"/>
      <c r="CY1876" s="74"/>
      <c r="CZ1876" s="74"/>
      <c r="DA1876" s="74"/>
      <c r="DB1876" s="74"/>
      <c r="DC1876" s="74"/>
      <c r="DD1876" s="74"/>
      <c r="DE1876" s="74"/>
      <c r="DF1876" s="74"/>
      <c r="DG1876" s="74"/>
      <c r="DH1876" s="74"/>
      <c r="DI1876" s="74"/>
      <c r="DJ1876" s="74"/>
      <c r="DK1876" s="74"/>
      <c r="DL1876" s="74"/>
      <c r="DM1876" s="74"/>
      <c r="DN1876" s="74"/>
      <c r="DO1876" s="74"/>
      <c r="DP1876" s="74"/>
      <c r="DQ1876" s="74"/>
      <c r="DR1876" s="74"/>
      <c r="DS1876" s="74"/>
      <c r="DT1876" s="74"/>
      <c r="DU1876" s="74"/>
      <c r="DV1876" s="74"/>
      <c r="DW1876" s="74"/>
      <c r="DX1876" s="74"/>
      <c r="DY1876" s="74"/>
      <c r="DZ1876" s="74"/>
      <c r="EA1876" s="74"/>
      <c r="EB1876" s="74"/>
      <c r="EC1876" s="74"/>
      <c r="ED1876" s="74"/>
      <c r="EE1876" s="74"/>
      <c r="EF1876" s="74"/>
      <c r="EG1876" s="74"/>
      <c r="EH1876" s="74"/>
      <c r="EI1876" s="74"/>
      <c r="EJ1876" s="74"/>
      <c r="EK1876" s="74"/>
      <c r="EL1876" s="74"/>
      <c r="EM1876" s="74"/>
      <c r="EN1876" s="74"/>
      <c r="EO1876" s="74"/>
      <c r="EP1876" s="74"/>
      <c r="EQ1876" s="74"/>
      <c r="ER1876" s="74"/>
      <c r="ES1876" s="74"/>
      <c r="ET1876" s="74"/>
      <c r="EU1876" s="74"/>
      <c r="EV1876" s="74"/>
      <c r="EW1876" s="74"/>
      <c r="EX1876" s="74"/>
      <c r="EY1876" s="74"/>
      <c r="EZ1876" s="74"/>
      <c r="FA1876" s="74"/>
      <c r="FB1876" s="74"/>
      <c r="FC1876" s="74"/>
      <c r="FD1876" s="74"/>
      <c r="FE1876" s="74"/>
      <c r="FF1876" s="74"/>
      <c r="FG1876" s="74"/>
      <c r="FH1876" s="74"/>
      <c r="FI1876" s="74"/>
      <c r="FJ1876" s="74"/>
      <c r="FK1876" s="74"/>
      <c r="FL1876" s="74"/>
      <c r="FM1876" s="74"/>
      <c r="FN1876" s="74"/>
      <c r="FO1876" s="74"/>
      <c r="FP1876" s="74"/>
      <c r="FQ1876" s="74"/>
      <c r="FR1876" s="74"/>
      <c r="FS1876" s="74"/>
      <c r="FT1876" s="74"/>
      <c r="FU1876" s="74"/>
      <c r="FV1876" s="74"/>
      <c r="FW1876" s="74"/>
      <c r="FX1876" s="74"/>
      <c r="FY1876" s="74"/>
      <c r="FZ1876" s="74"/>
      <c r="GA1876" s="74"/>
      <c r="GB1876" s="74"/>
      <c r="GC1876" s="74">
        <v>0</v>
      </c>
      <c r="GD1876" s="74">
        <v>7</v>
      </c>
      <c r="GE1876" s="74">
        <v>6</v>
      </c>
      <c r="GF1876" s="74">
        <v>1</v>
      </c>
      <c r="GG1876" t="s">
        <v>245</v>
      </c>
      <c r="GH1876" t="s">
        <v>235</v>
      </c>
      <c r="GI1876" t="s">
        <v>236</v>
      </c>
      <c r="GJ1876" s="47"/>
      <c r="GK1876" s="30"/>
    </row>
    <row r="1877" spans="1:193" x14ac:dyDescent="0.2">
      <c r="A1877" t="s">
        <v>175</v>
      </c>
      <c r="B1877" t="s">
        <v>244</v>
      </c>
      <c r="C1877" t="s">
        <v>0</v>
      </c>
      <c r="D1877" t="s">
        <v>256</v>
      </c>
      <c r="E1877" t="s">
        <v>220</v>
      </c>
      <c r="F1877" t="s">
        <v>264</v>
      </c>
      <c r="G1877" t="s">
        <v>274</v>
      </c>
      <c r="H1877" s="74">
        <v>0</v>
      </c>
      <c r="I1877" s="74"/>
      <c r="J1877" s="74"/>
      <c r="K1877" s="74"/>
      <c r="L1877" s="74"/>
      <c r="M1877" s="74"/>
      <c r="N1877" s="74"/>
      <c r="O1877" s="74"/>
      <c r="P1877" s="74"/>
      <c r="Q1877" s="74"/>
      <c r="R1877" s="74"/>
      <c r="S1877" s="74"/>
      <c r="T1877" s="74"/>
      <c r="U1877" s="74"/>
      <c r="V1877" s="74"/>
      <c r="W1877" s="74"/>
      <c r="X1877" s="74"/>
      <c r="Y1877" s="74"/>
      <c r="Z1877" s="74"/>
      <c r="AA1877" s="74"/>
      <c r="AB1877" s="74"/>
      <c r="AC1877" s="74"/>
      <c r="AD1877" s="74"/>
      <c r="AE1877" s="74"/>
      <c r="AF1877" s="74"/>
      <c r="AG1877" s="74"/>
      <c r="AH1877" s="74"/>
      <c r="AI1877" s="74"/>
      <c r="AJ1877" s="74"/>
      <c r="AK1877" s="74"/>
      <c r="AL1877" s="74"/>
      <c r="AM1877" s="74"/>
      <c r="AN1877" s="74"/>
      <c r="AO1877" s="74"/>
      <c r="AP1877" s="74"/>
      <c r="AQ1877" s="74"/>
      <c r="AR1877" s="74"/>
      <c r="AS1877" s="74"/>
      <c r="AT1877" s="74"/>
      <c r="AU1877" s="74"/>
      <c r="AV1877" s="74"/>
      <c r="AW1877" s="74"/>
      <c r="AX1877" s="74"/>
      <c r="AY1877" s="74"/>
      <c r="AZ1877" s="74"/>
      <c r="BA1877" s="74"/>
      <c r="BB1877" s="74"/>
      <c r="BC1877" s="74"/>
      <c r="BD1877" s="74"/>
      <c r="BE1877" s="74"/>
      <c r="BF1877" s="74"/>
      <c r="BG1877" s="74"/>
      <c r="BH1877" s="74"/>
      <c r="BI1877" s="74"/>
      <c r="BJ1877" s="74"/>
      <c r="BK1877" s="74"/>
      <c r="BL1877" s="74"/>
      <c r="BM1877" s="74"/>
      <c r="BN1877" s="74"/>
      <c r="BO1877" s="74"/>
      <c r="BP1877" s="74"/>
      <c r="BQ1877" s="74"/>
      <c r="BR1877" s="74"/>
      <c r="BS1877" s="74"/>
      <c r="BT1877" s="74"/>
      <c r="BU1877" s="74"/>
      <c r="BV1877" s="74"/>
      <c r="BW1877" s="74"/>
      <c r="BX1877" s="74"/>
      <c r="BY1877" s="74"/>
      <c r="BZ1877" s="74"/>
      <c r="CA1877" s="74"/>
      <c r="CB1877" s="74"/>
      <c r="CC1877" s="74"/>
      <c r="CD1877" s="74"/>
      <c r="CE1877" s="74"/>
      <c r="CF1877" s="74"/>
      <c r="CG1877" s="74"/>
      <c r="CH1877" s="74"/>
      <c r="CI1877" s="74"/>
      <c r="CJ1877" s="74"/>
      <c r="CK1877" s="74"/>
      <c r="CL1877" s="74"/>
      <c r="CM1877" s="74"/>
      <c r="CN1877" s="74"/>
      <c r="CO1877" s="74"/>
      <c r="CP1877" s="74"/>
      <c r="CQ1877" s="74"/>
      <c r="CR1877" s="74"/>
      <c r="CS1877" s="74"/>
      <c r="CT1877" s="74"/>
      <c r="CU1877" s="74"/>
      <c r="CV1877" s="74"/>
      <c r="CW1877" s="74"/>
      <c r="CX1877" s="74"/>
      <c r="CY1877" s="74"/>
      <c r="CZ1877" s="74"/>
      <c r="DA1877" s="74"/>
      <c r="DB1877" s="74"/>
      <c r="DC1877" s="74"/>
      <c r="DD1877" s="74"/>
      <c r="DE1877" s="74"/>
      <c r="DF1877" s="74"/>
      <c r="DG1877" s="74"/>
      <c r="DH1877" s="74"/>
      <c r="DI1877" s="74"/>
      <c r="DJ1877" s="74"/>
      <c r="DK1877" s="74"/>
      <c r="DL1877" s="74"/>
      <c r="DM1877" s="74"/>
      <c r="DN1877" s="74"/>
      <c r="DO1877" s="74"/>
      <c r="DP1877" s="74"/>
      <c r="DQ1877" s="74"/>
      <c r="DR1877" s="74"/>
      <c r="DS1877" s="74"/>
      <c r="DT1877" s="74"/>
      <c r="DU1877" s="74"/>
      <c r="DV1877" s="74"/>
      <c r="DW1877" s="74"/>
      <c r="DX1877" s="74"/>
      <c r="DY1877" s="74"/>
      <c r="DZ1877" s="74"/>
      <c r="EA1877" s="74"/>
      <c r="EB1877" s="74"/>
      <c r="EC1877" s="74"/>
      <c r="ED1877" s="74"/>
      <c r="EE1877" s="74"/>
      <c r="EF1877" s="74"/>
      <c r="EG1877" s="74"/>
      <c r="EH1877" s="74"/>
      <c r="EI1877" s="74"/>
      <c r="EJ1877" s="74"/>
      <c r="EK1877" s="74"/>
      <c r="EL1877" s="74"/>
      <c r="EM1877" s="74"/>
      <c r="EN1877" s="74"/>
      <c r="EO1877" s="74"/>
      <c r="EP1877" s="74"/>
      <c r="EQ1877" s="74"/>
      <c r="ER1877" s="74"/>
      <c r="ES1877" s="74"/>
      <c r="ET1877" s="74"/>
      <c r="EU1877" s="74"/>
      <c r="EV1877" s="74"/>
      <c r="EW1877" s="74"/>
      <c r="EX1877" s="74"/>
      <c r="EY1877" s="74"/>
      <c r="EZ1877" s="74"/>
      <c r="FA1877" s="74"/>
      <c r="FB1877" s="74"/>
      <c r="FC1877" s="74"/>
      <c r="FD1877" s="74"/>
      <c r="FE1877" s="74"/>
      <c r="FF1877" s="74"/>
      <c r="FG1877" s="74"/>
      <c r="FH1877" s="74"/>
      <c r="FI1877" s="74"/>
      <c r="FJ1877" s="74"/>
      <c r="FK1877" s="74"/>
      <c r="FL1877" s="74"/>
      <c r="FM1877" s="74"/>
      <c r="FN1877" s="74"/>
      <c r="FO1877" s="74"/>
      <c r="FP1877" s="74"/>
      <c r="FQ1877" s="74"/>
      <c r="FR1877" s="74"/>
      <c r="FS1877" s="74"/>
      <c r="FT1877" s="74"/>
      <c r="FU1877" s="74"/>
      <c r="FV1877" s="74"/>
      <c r="FW1877" s="74"/>
      <c r="FX1877" s="74"/>
      <c r="FY1877" s="74"/>
      <c r="FZ1877" s="74">
        <v>2</v>
      </c>
      <c r="GA1877" s="74">
        <v>1.0968055725097656</v>
      </c>
      <c r="GB1877" s="74">
        <v>1.6439757347106934</v>
      </c>
      <c r="GC1877" s="74">
        <v>0</v>
      </c>
      <c r="GD1877" s="74">
        <v>7</v>
      </c>
      <c r="GE1877" s="74">
        <v>6</v>
      </c>
      <c r="GF1877" s="74">
        <v>1</v>
      </c>
      <c r="GG1877" t="s">
        <v>245</v>
      </c>
      <c r="GH1877" t="s">
        <v>235</v>
      </c>
      <c r="GI1877" t="s">
        <v>236</v>
      </c>
      <c r="GJ1877" s="47"/>
      <c r="GK1877" s="30"/>
    </row>
    <row r="1878" spans="1:193" x14ac:dyDescent="0.2">
      <c r="A1878" t="s">
        <v>175</v>
      </c>
      <c r="B1878" t="s">
        <v>244</v>
      </c>
      <c r="C1878" t="s">
        <v>0</v>
      </c>
      <c r="D1878" t="s">
        <v>256</v>
      </c>
      <c r="E1878" t="s">
        <v>221</v>
      </c>
      <c r="F1878" t="s">
        <v>264</v>
      </c>
      <c r="G1878" t="s">
        <v>274</v>
      </c>
      <c r="H1878" s="74">
        <v>0</v>
      </c>
      <c r="I1878" s="74"/>
      <c r="J1878" s="74"/>
      <c r="K1878" s="74"/>
      <c r="L1878" s="74"/>
      <c r="M1878" s="74"/>
      <c r="N1878" s="74"/>
      <c r="O1878" s="74"/>
      <c r="P1878" s="74"/>
      <c r="Q1878" s="74"/>
      <c r="R1878" s="74"/>
      <c r="S1878" s="74"/>
      <c r="T1878" s="74"/>
      <c r="U1878" s="74"/>
      <c r="V1878" s="74"/>
      <c r="W1878" s="74"/>
      <c r="X1878" s="74"/>
      <c r="Y1878" s="74"/>
      <c r="Z1878" s="74"/>
      <c r="AA1878" s="74"/>
      <c r="AB1878" s="74"/>
      <c r="AC1878" s="74"/>
      <c r="AD1878" s="74"/>
      <c r="AE1878" s="74"/>
      <c r="AF1878" s="74"/>
      <c r="AG1878" s="74"/>
      <c r="AH1878" s="74"/>
      <c r="AI1878" s="74"/>
      <c r="AJ1878" s="74"/>
      <c r="AK1878" s="74"/>
      <c r="AL1878" s="74"/>
      <c r="AM1878" s="74"/>
      <c r="AN1878" s="74"/>
      <c r="AO1878" s="74"/>
      <c r="AP1878" s="74"/>
      <c r="AQ1878" s="74"/>
      <c r="AR1878" s="74"/>
      <c r="AS1878" s="74"/>
      <c r="AT1878" s="74"/>
      <c r="AU1878" s="74"/>
      <c r="AV1878" s="74"/>
      <c r="AW1878" s="74"/>
      <c r="AX1878" s="74"/>
      <c r="AY1878" s="74"/>
      <c r="AZ1878" s="74"/>
      <c r="BA1878" s="74"/>
      <c r="BB1878" s="74"/>
      <c r="BC1878" s="74"/>
      <c r="BD1878" s="74"/>
      <c r="BE1878" s="74"/>
      <c r="BF1878" s="74"/>
      <c r="BG1878" s="74"/>
      <c r="BH1878" s="74"/>
      <c r="BI1878" s="74"/>
      <c r="BJ1878" s="74"/>
      <c r="BK1878" s="74"/>
      <c r="BL1878" s="74"/>
      <c r="BM1878" s="74"/>
      <c r="BN1878" s="74"/>
      <c r="BO1878" s="74"/>
      <c r="BP1878" s="74"/>
      <c r="BQ1878" s="74"/>
      <c r="BR1878" s="74"/>
      <c r="BS1878" s="74"/>
      <c r="BT1878" s="74"/>
      <c r="BU1878" s="74"/>
      <c r="BV1878" s="74"/>
      <c r="BW1878" s="74"/>
      <c r="BX1878" s="74"/>
      <c r="BY1878" s="74"/>
      <c r="BZ1878" s="74"/>
      <c r="CA1878" s="74"/>
      <c r="CB1878" s="74"/>
      <c r="CC1878" s="74"/>
      <c r="CD1878" s="74"/>
      <c r="CE1878" s="74"/>
      <c r="CF1878" s="74"/>
      <c r="CG1878" s="74"/>
      <c r="CH1878" s="74"/>
      <c r="CI1878" s="74"/>
      <c r="CJ1878" s="74"/>
      <c r="CK1878" s="74"/>
      <c r="CL1878" s="74"/>
      <c r="CM1878" s="74"/>
      <c r="CN1878" s="74"/>
      <c r="CO1878" s="74"/>
      <c r="CP1878" s="74"/>
      <c r="CQ1878" s="74"/>
      <c r="CR1878" s="74"/>
      <c r="CS1878" s="74"/>
      <c r="CT1878" s="74"/>
      <c r="CU1878" s="74"/>
      <c r="CV1878" s="74"/>
      <c r="CW1878" s="74"/>
      <c r="CX1878" s="74"/>
      <c r="CY1878" s="74"/>
      <c r="CZ1878" s="74"/>
      <c r="DA1878" s="74"/>
      <c r="DB1878" s="74"/>
      <c r="DC1878" s="74"/>
      <c r="DD1878" s="74"/>
      <c r="DE1878" s="74"/>
      <c r="DF1878" s="74"/>
      <c r="DG1878" s="74"/>
      <c r="DH1878" s="74"/>
      <c r="DI1878" s="74"/>
      <c r="DJ1878" s="74"/>
      <c r="DK1878" s="74"/>
      <c r="DL1878" s="74"/>
      <c r="DM1878" s="74"/>
      <c r="DN1878" s="74"/>
      <c r="DO1878" s="74"/>
      <c r="DP1878" s="74"/>
      <c r="DQ1878" s="74"/>
      <c r="DR1878" s="74"/>
      <c r="DS1878" s="74"/>
      <c r="DT1878" s="74"/>
      <c r="DU1878" s="74"/>
      <c r="DV1878" s="74"/>
      <c r="DW1878" s="74"/>
      <c r="DX1878" s="74"/>
      <c r="DY1878" s="74"/>
      <c r="DZ1878" s="74"/>
      <c r="EA1878" s="74"/>
      <c r="EB1878" s="74"/>
      <c r="EC1878" s="74"/>
      <c r="ED1878" s="74"/>
      <c r="EE1878" s="74"/>
      <c r="EF1878" s="74"/>
      <c r="EG1878" s="74"/>
      <c r="EH1878" s="74"/>
      <c r="EI1878" s="74"/>
      <c r="EJ1878" s="74"/>
      <c r="EK1878" s="74"/>
      <c r="EL1878" s="74"/>
      <c r="EM1878" s="74"/>
      <c r="EN1878" s="74"/>
      <c r="EO1878" s="74"/>
      <c r="EP1878" s="74"/>
      <c r="EQ1878" s="74"/>
      <c r="ER1878" s="74"/>
      <c r="ES1878" s="74"/>
      <c r="ET1878" s="74"/>
      <c r="EU1878" s="74"/>
      <c r="EV1878" s="74"/>
      <c r="EW1878" s="74"/>
      <c r="EX1878" s="74"/>
      <c r="EY1878" s="74"/>
      <c r="EZ1878" s="74"/>
      <c r="FA1878" s="74"/>
      <c r="FB1878" s="74"/>
      <c r="FC1878" s="74"/>
      <c r="FD1878" s="74"/>
      <c r="FE1878" s="74"/>
      <c r="FF1878" s="74"/>
      <c r="FG1878" s="74"/>
      <c r="FH1878" s="74"/>
      <c r="FI1878" s="74"/>
      <c r="FJ1878" s="74"/>
      <c r="FK1878" s="74"/>
      <c r="FL1878" s="74"/>
      <c r="FM1878" s="74"/>
      <c r="FN1878" s="74"/>
      <c r="FO1878" s="74"/>
      <c r="FP1878" s="74"/>
      <c r="FQ1878" s="74"/>
      <c r="FR1878" s="74"/>
      <c r="FS1878" s="74"/>
      <c r="FT1878" s="74"/>
      <c r="FU1878" s="74"/>
      <c r="FV1878" s="74"/>
      <c r="FW1878" s="74"/>
      <c r="FX1878" s="74"/>
      <c r="FY1878" s="74"/>
      <c r="FZ1878" s="74">
        <v>4</v>
      </c>
      <c r="GA1878" s="74">
        <v>0.87118643522262573</v>
      </c>
      <c r="GB1878" s="74">
        <v>2.1547685377299786</v>
      </c>
      <c r="GC1878" s="74">
        <v>0</v>
      </c>
      <c r="GD1878" s="74">
        <v>7</v>
      </c>
      <c r="GE1878" s="74">
        <v>6</v>
      </c>
      <c r="GF1878" s="74">
        <v>1</v>
      </c>
      <c r="GG1878" t="s">
        <v>245</v>
      </c>
      <c r="GH1878" t="s">
        <v>235</v>
      </c>
      <c r="GI1878" t="s">
        <v>236</v>
      </c>
      <c r="GJ1878" s="47"/>
      <c r="GK1878" s="30"/>
    </row>
    <row r="1879" spans="1:193" x14ac:dyDescent="0.2">
      <c r="A1879" t="s">
        <v>175</v>
      </c>
      <c r="B1879" t="s">
        <v>244</v>
      </c>
      <c r="C1879" t="s">
        <v>0</v>
      </c>
      <c r="D1879" t="s">
        <v>256</v>
      </c>
      <c r="E1879" t="s">
        <v>186</v>
      </c>
      <c r="F1879" t="s">
        <v>264</v>
      </c>
      <c r="G1879" t="s">
        <v>274</v>
      </c>
      <c r="H1879" s="74">
        <v>0</v>
      </c>
      <c r="I1879" s="74"/>
      <c r="J1879" s="74"/>
      <c r="K1879" s="74"/>
      <c r="L1879" s="74"/>
      <c r="M1879" s="74"/>
      <c r="N1879" s="74"/>
      <c r="O1879" s="74"/>
      <c r="P1879" s="74"/>
      <c r="Q1879" s="74"/>
      <c r="R1879" s="74"/>
      <c r="S1879" s="74"/>
      <c r="T1879" s="74"/>
      <c r="U1879" s="74"/>
      <c r="V1879" s="74"/>
      <c r="W1879" s="74"/>
      <c r="X1879" s="74"/>
      <c r="Y1879" s="74"/>
      <c r="Z1879" s="74"/>
      <c r="AA1879" s="74"/>
      <c r="AB1879" s="74"/>
      <c r="AC1879" s="74"/>
      <c r="AD1879" s="74"/>
      <c r="AE1879" s="74"/>
      <c r="AF1879" s="74"/>
      <c r="AG1879" s="74"/>
      <c r="AH1879" s="74"/>
      <c r="AI1879" s="74"/>
      <c r="AJ1879" s="74"/>
      <c r="AK1879" s="74"/>
      <c r="AL1879" s="74"/>
      <c r="AM1879" s="74"/>
      <c r="AN1879" s="74"/>
      <c r="AO1879" s="74"/>
      <c r="AP1879" s="74"/>
      <c r="AQ1879" s="74"/>
      <c r="AR1879" s="74"/>
      <c r="AS1879" s="74"/>
      <c r="AT1879" s="74"/>
      <c r="AU1879" s="74"/>
      <c r="AV1879" s="74"/>
      <c r="AW1879" s="74"/>
      <c r="AX1879" s="74"/>
      <c r="AY1879" s="74"/>
      <c r="AZ1879" s="74"/>
      <c r="BA1879" s="74"/>
      <c r="BB1879" s="74"/>
      <c r="BC1879" s="74"/>
      <c r="BD1879" s="74"/>
      <c r="BE1879" s="74"/>
      <c r="BF1879" s="74"/>
      <c r="BG1879" s="74"/>
      <c r="BH1879" s="74"/>
      <c r="BI1879" s="74"/>
      <c r="BJ1879" s="74"/>
      <c r="BK1879" s="74"/>
      <c r="BL1879" s="74"/>
      <c r="BM1879" s="74"/>
      <c r="BN1879" s="74"/>
      <c r="BO1879" s="74"/>
      <c r="BP1879" s="74"/>
      <c r="BQ1879" s="74"/>
      <c r="BR1879" s="74"/>
      <c r="BS1879" s="74"/>
      <c r="BT1879" s="74"/>
      <c r="BU1879" s="74"/>
      <c r="BV1879" s="74"/>
      <c r="BW1879" s="74"/>
      <c r="BX1879" s="74"/>
      <c r="BY1879" s="74"/>
      <c r="BZ1879" s="74"/>
      <c r="CA1879" s="74"/>
      <c r="CB1879" s="74"/>
      <c r="CC1879" s="74"/>
      <c r="CD1879" s="74"/>
      <c r="CE1879" s="74"/>
      <c r="CF1879" s="74"/>
      <c r="CG1879" s="74"/>
      <c r="CH1879" s="74"/>
      <c r="CI1879" s="74"/>
      <c r="CJ1879" s="74"/>
      <c r="CK1879" s="74"/>
      <c r="CL1879" s="74"/>
      <c r="CM1879" s="74"/>
      <c r="CN1879" s="74"/>
      <c r="CO1879" s="74"/>
      <c r="CP1879" s="74"/>
      <c r="CQ1879" s="74"/>
      <c r="CR1879" s="74"/>
      <c r="CS1879" s="74"/>
      <c r="CT1879" s="74"/>
      <c r="CU1879" s="74"/>
      <c r="CV1879" s="74"/>
      <c r="CW1879" s="74"/>
      <c r="CX1879" s="74"/>
      <c r="CY1879" s="74"/>
      <c r="CZ1879" s="74"/>
      <c r="DA1879" s="74"/>
      <c r="DB1879" s="74"/>
      <c r="DC1879" s="74"/>
      <c r="DD1879" s="74"/>
      <c r="DE1879" s="74"/>
      <c r="DF1879" s="74"/>
      <c r="DG1879" s="74"/>
      <c r="DH1879" s="74"/>
      <c r="DI1879" s="74"/>
      <c r="DJ1879" s="74"/>
      <c r="DK1879" s="74"/>
      <c r="DL1879" s="74"/>
      <c r="DM1879" s="74"/>
      <c r="DN1879" s="74"/>
      <c r="DO1879" s="74"/>
      <c r="DP1879" s="74"/>
      <c r="DQ1879" s="74"/>
      <c r="DR1879" s="74"/>
      <c r="DS1879" s="74"/>
      <c r="DT1879" s="74"/>
      <c r="DU1879" s="74"/>
      <c r="DV1879" s="74"/>
      <c r="DW1879" s="74"/>
      <c r="DX1879" s="74"/>
      <c r="DY1879" s="74"/>
      <c r="DZ1879" s="74"/>
      <c r="EA1879" s="74"/>
      <c r="EB1879" s="74"/>
      <c r="EC1879" s="74"/>
      <c r="ED1879" s="74"/>
      <c r="EE1879" s="74"/>
      <c r="EF1879" s="74"/>
      <c r="EG1879" s="74"/>
      <c r="EH1879" s="74"/>
      <c r="EI1879" s="74"/>
      <c r="EJ1879" s="74"/>
      <c r="EK1879" s="74"/>
      <c r="EL1879" s="74"/>
      <c r="EM1879" s="74"/>
      <c r="EN1879" s="74"/>
      <c r="EO1879" s="74"/>
      <c r="EP1879" s="74"/>
      <c r="EQ1879" s="74"/>
      <c r="ER1879" s="74"/>
      <c r="ES1879" s="74"/>
      <c r="ET1879" s="74"/>
      <c r="EU1879" s="74"/>
      <c r="EV1879" s="74"/>
      <c r="EW1879" s="74"/>
      <c r="EX1879" s="74"/>
      <c r="EY1879" s="74"/>
      <c r="EZ1879" s="74"/>
      <c r="FA1879" s="74"/>
      <c r="FB1879" s="74"/>
      <c r="FC1879" s="74"/>
      <c r="FD1879" s="74"/>
      <c r="FE1879" s="74"/>
      <c r="FF1879" s="74"/>
      <c r="FG1879" s="74"/>
      <c r="FH1879" s="74"/>
      <c r="FI1879" s="74"/>
      <c r="FJ1879" s="74"/>
      <c r="FK1879" s="74"/>
      <c r="FL1879" s="74"/>
      <c r="FM1879" s="74"/>
      <c r="FN1879" s="74"/>
      <c r="FO1879" s="74"/>
      <c r="FP1879" s="74"/>
      <c r="FQ1879" s="74"/>
      <c r="FR1879" s="74"/>
      <c r="FS1879" s="74"/>
      <c r="FT1879" s="74"/>
      <c r="FU1879" s="74"/>
      <c r="FV1879" s="74"/>
      <c r="FW1879" s="74"/>
      <c r="FX1879" s="74"/>
      <c r="FY1879" s="74"/>
      <c r="FZ1879" s="74">
        <v>19</v>
      </c>
      <c r="GA1879" s="74">
        <v>4.9212918281555176</v>
      </c>
      <c r="GB1879" s="74">
        <v>29.397677099332213</v>
      </c>
      <c r="GC1879" s="74">
        <v>0</v>
      </c>
      <c r="GD1879" s="74">
        <v>7</v>
      </c>
      <c r="GE1879" s="74">
        <v>6</v>
      </c>
      <c r="GF1879" s="74">
        <v>1</v>
      </c>
      <c r="GG1879" t="s">
        <v>245</v>
      </c>
      <c r="GH1879" t="s">
        <v>235</v>
      </c>
      <c r="GI1879" t="s">
        <v>236</v>
      </c>
      <c r="GJ1879" s="47"/>
      <c r="GK1879" s="30"/>
    </row>
    <row r="1880" spans="1:193" x14ac:dyDescent="0.2">
      <c r="A1880" t="s">
        <v>175</v>
      </c>
      <c r="B1880" t="s">
        <v>244</v>
      </c>
      <c r="C1880" t="s">
        <v>0</v>
      </c>
      <c r="D1880" t="s">
        <v>256</v>
      </c>
      <c r="E1880" t="s">
        <v>187</v>
      </c>
      <c r="F1880" t="s">
        <v>264</v>
      </c>
      <c r="G1880" t="s">
        <v>274</v>
      </c>
      <c r="H1880" s="74">
        <v>28</v>
      </c>
      <c r="I1880" s="74">
        <v>3.0321763828396797E-2</v>
      </c>
      <c r="J1880" s="74">
        <v>2.8421113267540932E-2</v>
      </c>
      <c r="K1880" s="74">
        <v>2.8854811564087868E-2</v>
      </c>
      <c r="L1880" s="74">
        <v>3.1037328764796257E-2</v>
      </c>
      <c r="M1880" s="74">
        <v>3.4977145493030548E-2</v>
      </c>
      <c r="N1880" s="74">
        <v>3.656681627035141E-2</v>
      </c>
      <c r="O1880" s="74">
        <v>3.8023922592401505E-2</v>
      </c>
      <c r="P1880" s="74">
        <v>4.7595743089914322E-2</v>
      </c>
      <c r="Q1880" s="74">
        <v>4.6051971614360809E-2</v>
      </c>
      <c r="R1880" s="74">
        <v>4.2896393686532974E-2</v>
      </c>
      <c r="S1880" s="74">
        <v>4.1340239346027374E-2</v>
      </c>
      <c r="T1880" s="74">
        <v>3.8344115018844604E-2</v>
      </c>
      <c r="U1880" s="74">
        <v>3.8049869239330292E-2</v>
      </c>
      <c r="V1880" s="74">
        <v>3.6991700530052185E-2</v>
      </c>
      <c r="W1880" s="74">
        <v>3.7028137594461441E-2</v>
      </c>
      <c r="X1880" s="74">
        <v>3.1891096383333206E-2</v>
      </c>
      <c r="Y1880" s="74">
        <v>2.0764619112014771E-2</v>
      </c>
      <c r="Z1880" s="74">
        <v>2.2765545174479485E-2</v>
      </c>
      <c r="AA1880" s="74">
        <v>2.6093225926160812E-2</v>
      </c>
      <c r="AB1880" s="74">
        <v>3.0588442459702492E-2</v>
      </c>
      <c r="AC1880" s="74">
        <v>3.2076343894004822E-2</v>
      </c>
      <c r="AD1880" s="74">
        <v>2.9676325619220734E-2</v>
      </c>
      <c r="AE1880" s="74">
        <v>2.7123510837554932E-2</v>
      </c>
      <c r="AF1880" s="74">
        <v>2.7695788070559502E-2</v>
      </c>
      <c r="AG1880" s="74">
        <v>-1.1489665135741234E-2</v>
      </c>
      <c r="AH1880" s="74">
        <v>-1.0046671144664288E-2</v>
      </c>
      <c r="AI1880" s="74">
        <v>-7.4820807203650475E-3</v>
      </c>
      <c r="AJ1880" s="74">
        <v>-7.5556505471467972E-3</v>
      </c>
      <c r="AK1880" s="74">
        <v>-9.4529939815402031E-3</v>
      </c>
      <c r="AL1880" s="74">
        <v>-1.0164011269807816E-2</v>
      </c>
      <c r="AM1880" s="74">
        <v>-9.8464591428637505E-3</v>
      </c>
      <c r="AN1880" s="74">
        <v>-1.1610246263444424E-2</v>
      </c>
      <c r="AO1880" s="74">
        <v>-1.4739345759153366E-2</v>
      </c>
      <c r="AP1880" s="74">
        <v>-1.8487177789211273E-2</v>
      </c>
      <c r="AQ1880" s="74">
        <v>-1.9252385944128036E-2</v>
      </c>
      <c r="AR1880" s="74">
        <v>-2.1518267691135406E-2</v>
      </c>
      <c r="AS1880" s="74">
        <v>-2.357262559235096E-2</v>
      </c>
      <c r="AT1880" s="74">
        <v>-2.4196164682507515E-2</v>
      </c>
      <c r="AU1880" s="74">
        <v>-2.4269560351967812E-2</v>
      </c>
      <c r="AV1880" s="74">
        <v>-2.4956686422228813E-2</v>
      </c>
      <c r="AW1880" s="74">
        <v>-1.9301503896713257E-2</v>
      </c>
      <c r="AX1880" s="74">
        <v>-1.2960637919604778E-2</v>
      </c>
      <c r="AY1880" s="74">
        <v>-1.2349179945886135E-2</v>
      </c>
      <c r="AZ1880" s="74">
        <v>-1.1805020272731781E-2</v>
      </c>
      <c r="BA1880" s="74">
        <v>-1.4659830369055271E-2</v>
      </c>
      <c r="BB1880" s="74">
        <v>-1.6070101410150528E-2</v>
      </c>
      <c r="BC1880" s="74">
        <v>-1.4356281608343124E-2</v>
      </c>
      <c r="BD1880" s="74">
        <v>-9.7873387858271599E-3</v>
      </c>
      <c r="BE1880" s="74">
        <v>-8.6852731183171272E-3</v>
      </c>
      <c r="BF1880" s="74">
        <v>-7.4336347170174122E-3</v>
      </c>
      <c r="BG1880" s="74">
        <v>-5.0838948227465153E-3</v>
      </c>
      <c r="BH1880" s="74">
        <v>-4.8579559661448002E-3</v>
      </c>
      <c r="BI1880" s="74">
        <v>-6.7817540839314461E-3</v>
      </c>
      <c r="BJ1880" s="74">
        <v>-7.4905306100845337E-3</v>
      </c>
      <c r="BK1880" s="74">
        <v>-7.1111316792666912E-3</v>
      </c>
      <c r="BL1880" s="74">
        <v>-8.3087161183357239E-3</v>
      </c>
      <c r="BM1880" s="74">
        <v>-1.1367646977305412E-2</v>
      </c>
      <c r="BN1880" s="74">
        <v>-1.4645765535533428E-2</v>
      </c>
      <c r="BO1880" s="74">
        <v>-1.5264157205820084E-2</v>
      </c>
      <c r="BP1880" s="74">
        <v>-1.7257988452911377E-2</v>
      </c>
      <c r="BQ1880" s="74">
        <v>-1.9208922982215881E-2</v>
      </c>
      <c r="BR1880" s="74">
        <v>-1.9918167963624001E-2</v>
      </c>
      <c r="BS1880" s="74">
        <v>-1.9899686798453331E-2</v>
      </c>
      <c r="BT1880" s="74">
        <v>-2.0772837102413177E-2</v>
      </c>
      <c r="BU1880" s="74">
        <v>-1.5564783476293087E-2</v>
      </c>
      <c r="BV1880" s="74">
        <v>-9.5966439694166183E-3</v>
      </c>
      <c r="BW1880" s="74">
        <v>-9.1463299468159676E-3</v>
      </c>
      <c r="BX1880" s="74">
        <v>-8.5737248882651329E-3</v>
      </c>
      <c r="BY1880" s="74">
        <v>-1.118213776499033E-2</v>
      </c>
      <c r="BZ1880" s="74">
        <v>-1.2375176884233952E-2</v>
      </c>
      <c r="CA1880" s="74">
        <v>-1.1235254816710949E-2</v>
      </c>
      <c r="CB1880" s="74">
        <v>-7.2967964224517345E-3</v>
      </c>
      <c r="CC1880" s="74">
        <v>-6.742959376424551E-3</v>
      </c>
      <c r="CD1880" s="74">
        <v>-5.6238532997667789E-3</v>
      </c>
      <c r="CE1880" s="74">
        <v>-3.4229184966534376E-3</v>
      </c>
      <c r="CF1880" s="74">
        <v>-2.989540807902813E-3</v>
      </c>
      <c r="CG1880" s="74">
        <v>-4.9316613003611565E-3</v>
      </c>
      <c r="CH1880" s="74">
        <v>-5.6388862431049347E-3</v>
      </c>
      <c r="CI1880" s="74">
        <v>-5.2166525274515152E-3</v>
      </c>
      <c r="CJ1880" s="74">
        <v>-6.0220872983336449E-3</v>
      </c>
      <c r="CK1880" s="74">
        <v>-9.0324189513921738E-3</v>
      </c>
      <c r="CL1880" s="74">
        <v>-1.1985215358436108E-2</v>
      </c>
      <c r="CM1880" s="74">
        <v>-1.2501921504735947E-2</v>
      </c>
      <c r="CN1880" s="74">
        <v>-1.430733036249876E-2</v>
      </c>
      <c r="CO1880" s="74">
        <v>-1.6186635941267014E-2</v>
      </c>
      <c r="CP1880" s="74">
        <v>-1.6955241560935974E-2</v>
      </c>
      <c r="CQ1880" s="74">
        <v>-1.6873126849532127E-2</v>
      </c>
      <c r="CR1880" s="74">
        <v>-1.787511445581913E-2</v>
      </c>
      <c r="CS1880" s="74">
        <v>-1.2976743280887604E-2</v>
      </c>
      <c r="CT1880" s="74">
        <v>-7.2667519561946392E-3</v>
      </c>
      <c r="CU1880" s="74">
        <v>-6.9280462339520454E-3</v>
      </c>
      <c r="CV1880" s="74">
        <v>-6.3357390463352203E-3</v>
      </c>
      <c r="CW1880" s="74">
        <v>-8.7734991684556007E-3</v>
      </c>
      <c r="CX1880" s="74">
        <v>-9.816083125770092E-3</v>
      </c>
      <c r="CY1880" s="74">
        <v>-9.0736402198672295E-3</v>
      </c>
      <c r="CZ1880" s="74">
        <v>-5.5718538351356983E-3</v>
      </c>
      <c r="DA1880" s="74">
        <v>-4.8006461001932621E-3</v>
      </c>
      <c r="DB1880" s="74">
        <v>-3.8140721153467894E-3</v>
      </c>
      <c r="DC1880" s="74">
        <v>-1.76194217056036E-3</v>
      </c>
      <c r="DD1880" s="74">
        <v>-1.1211256496608257E-3</v>
      </c>
      <c r="DE1880" s="74">
        <v>-3.0815685167908669E-3</v>
      </c>
      <c r="DF1880" s="74">
        <v>-3.7872418761253357E-3</v>
      </c>
      <c r="DG1880" s="74">
        <v>-3.3221731428056955E-3</v>
      </c>
      <c r="DH1880" s="74">
        <v>-3.7354580126702785E-3</v>
      </c>
      <c r="DI1880" s="74">
        <v>-6.6971904598176479E-3</v>
      </c>
      <c r="DJ1880" s="74">
        <v>-9.3246651813387871E-3</v>
      </c>
      <c r="DK1880" s="74">
        <v>-9.7396858036518097E-3</v>
      </c>
      <c r="DL1880" s="74">
        <v>-1.1356673203408718E-2</v>
      </c>
      <c r="DM1880" s="74">
        <v>-1.3164348900318146E-2</v>
      </c>
      <c r="DN1880" s="74">
        <v>-1.3992314226925373E-2</v>
      </c>
      <c r="DO1880" s="74">
        <v>-1.3846565969288349E-2</v>
      </c>
      <c r="DP1880" s="74">
        <v>-1.4977392740547657E-2</v>
      </c>
      <c r="DQ1880" s="74">
        <v>-1.0388703085482121E-2</v>
      </c>
      <c r="DR1880" s="74">
        <v>-4.9368599429726601E-3</v>
      </c>
      <c r="DS1880" s="74">
        <v>-4.7097625210881233E-3</v>
      </c>
      <c r="DT1880" s="74">
        <v>-4.0977536700665951E-3</v>
      </c>
      <c r="DU1880" s="74">
        <v>-6.3648601062595844E-3</v>
      </c>
      <c r="DV1880" s="74">
        <v>-7.2569893673062325E-3</v>
      </c>
      <c r="DW1880" s="74">
        <v>-6.9120260886847973E-3</v>
      </c>
      <c r="DX1880" s="74">
        <v>-3.8469114806503057E-3</v>
      </c>
      <c r="DY1880" s="74">
        <v>-1.9962538499385118E-3</v>
      </c>
      <c r="DZ1880" s="74">
        <v>-1.2010353384539485E-3</v>
      </c>
      <c r="EA1880" s="74">
        <v>6.3624395988881588E-4</v>
      </c>
      <c r="EB1880" s="74">
        <v>1.5765690477564931E-3</v>
      </c>
      <c r="EC1880" s="74">
        <v>-4.1032847366295755E-4</v>
      </c>
      <c r="ED1880" s="74">
        <v>-1.1137615656480193E-3</v>
      </c>
      <c r="EE1880" s="74">
        <v>-5.8684591203927994E-4</v>
      </c>
      <c r="EF1880" s="74">
        <v>-4.339285078458488E-4</v>
      </c>
      <c r="EG1880" s="74">
        <v>-3.3254919108003378E-3</v>
      </c>
      <c r="EH1880" s="74">
        <v>-5.4832529276609421E-3</v>
      </c>
      <c r="EI1880" s="74">
        <v>-5.7514565996825695E-3</v>
      </c>
      <c r="EJ1880" s="74">
        <v>-7.0963925682008266E-3</v>
      </c>
      <c r="EK1880" s="74">
        <v>-8.8006472215056419E-3</v>
      </c>
      <c r="EL1880" s="74">
        <v>-9.7143184393644333E-3</v>
      </c>
      <c r="EM1880" s="74">
        <v>-9.4766933470964432E-3</v>
      </c>
      <c r="EN1880" s="74">
        <v>-1.0793542489409447E-2</v>
      </c>
      <c r="EO1880" s="74">
        <v>-6.651983130723238E-3</v>
      </c>
      <c r="EP1880" s="74">
        <v>-1.5728659927845001E-3</v>
      </c>
      <c r="EQ1880" s="74">
        <v>-1.5069129876792431E-3</v>
      </c>
      <c r="ER1880" s="74">
        <v>-8.6645781993865967E-4</v>
      </c>
      <c r="ES1880" s="74">
        <v>-2.8871684335172176E-3</v>
      </c>
      <c r="ET1880" s="74">
        <v>-3.5620643757283688E-3</v>
      </c>
      <c r="EU1880" s="74">
        <v>-3.7909985985606909E-3</v>
      </c>
      <c r="EV1880" s="74">
        <v>-1.3563686516135931E-3</v>
      </c>
      <c r="EW1880" s="74">
        <v>55.119220733642578</v>
      </c>
      <c r="EX1880" s="74">
        <v>54.058258056640625</v>
      </c>
      <c r="EY1880" s="74">
        <v>52.898662567138672</v>
      </c>
      <c r="EZ1880" s="74">
        <v>52.143299102783203</v>
      </c>
      <c r="FA1880" s="74">
        <v>50.808647155761719</v>
      </c>
      <c r="FB1880" s="74">
        <v>50.269840240478516</v>
      </c>
      <c r="FC1880" s="74">
        <v>49.084972381591797</v>
      </c>
      <c r="FD1880" s="74">
        <v>51.111530303955078</v>
      </c>
      <c r="FE1880" s="74">
        <v>55.156528472900391</v>
      </c>
      <c r="FF1880" s="74">
        <v>58.936470031738281</v>
      </c>
      <c r="FG1880" s="74">
        <v>62.677597045898438</v>
      </c>
      <c r="FH1880" s="74">
        <v>65.423728942871094</v>
      </c>
      <c r="FI1880" s="74">
        <v>67.8193359375</v>
      </c>
      <c r="FJ1880" s="74">
        <v>69.6082763671875</v>
      </c>
      <c r="FK1880" s="74">
        <v>70.458305358886719</v>
      </c>
      <c r="FL1880" s="74">
        <v>71.315109252929688</v>
      </c>
      <c r="FM1880" s="74">
        <v>70.674781799316406</v>
      </c>
      <c r="FN1880" s="74">
        <v>69.968185424804688</v>
      </c>
      <c r="FO1880" s="74">
        <v>68.53179931640625</v>
      </c>
      <c r="FP1880" s="74">
        <v>65.190933227539063</v>
      </c>
      <c r="FQ1880" s="74">
        <v>61.455371856689453</v>
      </c>
      <c r="FR1880" s="74">
        <v>59.922054290771484</v>
      </c>
      <c r="FS1880" s="74">
        <v>58.697685241699219</v>
      </c>
      <c r="FT1880" s="74">
        <v>57.415500640869141</v>
      </c>
      <c r="FU1880" s="74">
        <v>3.3783100079745054E-3</v>
      </c>
      <c r="FV1880" s="74">
        <v>8.0092698335647583E-3</v>
      </c>
      <c r="FW1880" s="74">
        <v>3.5114593338221312E-3</v>
      </c>
      <c r="FX1880" s="74">
        <v>7.107460405677557E-3</v>
      </c>
      <c r="FY1880" s="74">
        <v>0</v>
      </c>
      <c r="FZ1880" s="74">
        <v>22</v>
      </c>
      <c r="GA1880" s="74">
        <v>4.6490216255187988</v>
      </c>
      <c r="GB1880" s="74">
        <v>35.20856661722064</v>
      </c>
      <c r="GC1880" s="74">
        <v>1</v>
      </c>
      <c r="GD1880" s="74">
        <v>7</v>
      </c>
      <c r="GE1880" s="74">
        <v>6</v>
      </c>
      <c r="GF1880" s="74">
        <v>1</v>
      </c>
      <c r="GG1880" t="s">
        <v>245</v>
      </c>
      <c r="GH1880" t="s">
        <v>235</v>
      </c>
      <c r="GI1880" t="s">
        <v>236</v>
      </c>
      <c r="GJ1880" s="47"/>
      <c r="GK1880" s="30"/>
    </row>
    <row r="1881" spans="1:193" x14ac:dyDescent="0.2">
      <c r="A1881" t="s">
        <v>175</v>
      </c>
      <c r="B1881" t="s">
        <v>244</v>
      </c>
      <c r="C1881" t="s">
        <v>0</v>
      </c>
      <c r="D1881" t="s">
        <v>256</v>
      </c>
      <c r="E1881" t="s">
        <v>188</v>
      </c>
      <c r="F1881" t="s">
        <v>264</v>
      </c>
      <c r="G1881" t="s">
        <v>274</v>
      </c>
      <c r="H1881" s="74">
        <v>32</v>
      </c>
      <c r="I1881" s="74">
        <v>4.2936842888593674E-2</v>
      </c>
      <c r="J1881" s="74">
        <v>4.0858767926692963E-2</v>
      </c>
      <c r="K1881" s="74">
        <v>3.8393441587686539E-2</v>
      </c>
      <c r="L1881" s="74">
        <v>3.9880480617284775E-2</v>
      </c>
      <c r="M1881" s="74">
        <v>4.1642874479293823E-2</v>
      </c>
      <c r="N1881" s="74">
        <v>4.2826555669307709E-2</v>
      </c>
      <c r="O1881" s="74">
        <v>4.0421336889266968E-2</v>
      </c>
      <c r="P1881" s="74">
        <v>5.2156262099742889E-2</v>
      </c>
      <c r="Q1881" s="74">
        <v>5.6272260844707489E-2</v>
      </c>
      <c r="R1881" s="74">
        <v>5.9019092470407486E-2</v>
      </c>
      <c r="S1881" s="74">
        <v>5.9885755181312561E-2</v>
      </c>
      <c r="T1881" s="74">
        <v>6.1107717454433441E-2</v>
      </c>
      <c r="U1881" s="74">
        <v>6.2109049409627914E-2</v>
      </c>
      <c r="V1881" s="74">
        <v>6.2324106693267822E-2</v>
      </c>
      <c r="W1881" s="74">
        <v>6.1455890536308289E-2</v>
      </c>
      <c r="X1881" s="74">
        <v>5.5195506662130356E-2</v>
      </c>
      <c r="Y1881" s="74">
        <v>4.1412848979234695E-2</v>
      </c>
      <c r="Z1881" s="74">
        <v>3.900107741355896E-2</v>
      </c>
      <c r="AA1881" s="74">
        <v>4.1099414229393005E-2</v>
      </c>
      <c r="AB1881" s="74">
        <v>4.5052189379930496E-2</v>
      </c>
      <c r="AC1881" s="74">
        <v>5.0995871424674988E-2</v>
      </c>
      <c r="AD1881" s="74">
        <v>4.8939477652311325E-2</v>
      </c>
      <c r="AE1881" s="74">
        <v>4.2080983519554138E-2</v>
      </c>
      <c r="AF1881" s="74">
        <v>3.8147579878568649E-2</v>
      </c>
      <c r="AG1881" s="74">
        <v>-1.3131045736372471E-2</v>
      </c>
      <c r="AH1881" s="74">
        <v>-1.1481910012662411E-2</v>
      </c>
      <c r="AI1881" s="74">
        <v>-8.5509493947029114E-3</v>
      </c>
      <c r="AJ1881" s="74">
        <v>-8.6350291967391968E-3</v>
      </c>
      <c r="AK1881" s="74">
        <v>-1.0803421027958393E-2</v>
      </c>
      <c r="AL1881" s="74">
        <v>-1.1616012081503868E-2</v>
      </c>
      <c r="AM1881" s="74">
        <v>-1.1253096163272858E-2</v>
      </c>
      <c r="AN1881" s="74">
        <v>-1.3268853537738323E-2</v>
      </c>
      <c r="AO1881" s="74">
        <v>-1.6844967380166054E-2</v>
      </c>
      <c r="AP1881" s="74">
        <v>-2.1128203719854355E-2</v>
      </c>
      <c r="AQ1881" s="74">
        <v>-2.2002726793289185E-2</v>
      </c>
      <c r="AR1881" s="74">
        <v>-2.4592306464910507E-2</v>
      </c>
      <c r="AS1881" s="74">
        <v>-2.6940140873193741E-2</v>
      </c>
      <c r="AT1881" s="74">
        <v>-2.7652760967612267E-2</v>
      </c>
      <c r="AU1881" s="74">
        <v>-2.7736641466617584E-2</v>
      </c>
      <c r="AV1881" s="74">
        <v>-2.8521927073597908E-2</v>
      </c>
      <c r="AW1881" s="74">
        <v>-2.2058861330151558E-2</v>
      </c>
      <c r="AX1881" s="74">
        <v>-1.4812157489359379E-2</v>
      </c>
      <c r="AY1881" s="74">
        <v>-1.4113347977399826E-2</v>
      </c>
      <c r="AZ1881" s="74">
        <v>-1.3491451740264893E-2</v>
      </c>
      <c r="BA1881" s="74">
        <v>-1.6754090785980225E-2</v>
      </c>
      <c r="BB1881" s="74">
        <v>-1.8365830183029175E-2</v>
      </c>
      <c r="BC1881" s="74">
        <v>-1.6407178714871407E-2</v>
      </c>
      <c r="BD1881" s="74">
        <v>-1.1185529641807079E-2</v>
      </c>
      <c r="BE1881" s="74">
        <v>-9.9260257557034492E-3</v>
      </c>
      <c r="BF1881" s="74">
        <v>-8.4955822676420212E-3</v>
      </c>
      <c r="BG1881" s="74">
        <v>-5.81016531214118E-3</v>
      </c>
      <c r="BH1881" s="74">
        <v>-5.5519496090710163E-3</v>
      </c>
      <c r="BI1881" s="74">
        <v>-7.7505754306912422E-3</v>
      </c>
      <c r="BJ1881" s="74">
        <v>-8.5606062784790993E-3</v>
      </c>
      <c r="BK1881" s="74">
        <v>-8.1270076334476471E-3</v>
      </c>
      <c r="BL1881" s="74">
        <v>-9.4956764951348305E-3</v>
      </c>
      <c r="BM1881" s="74">
        <v>-1.2991597875952721E-2</v>
      </c>
      <c r="BN1881" s="74">
        <v>-1.6738018020987511E-2</v>
      </c>
      <c r="BO1881" s="74">
        <v>-1.7444750294089317E-2</v>
      </c>
      <c r="BP1881" s="74">
        <v>-1.972341351211071E-2</v>
      </c>
      <c r="BQ1881" s="74">
        <v>-2.1953053772449493E-2</v>
      </c>
      <c r="BR1881" s="74">
        <v>-2.2763622924685478E-2</v>
      </c>
      <c r="BS1881" s="74">
        <v>-2.2742500528693199E-2</v>
      </c>
      <c r="BT1881" s="74">
        <v>-2.3740384727716446E-2</v>
      </c>
      <c r="BU1881" s="74">
        <v>-1.7788324505090714E-2</v>
      </c>
      <c r="BV1881" s="74">
        <v>-1.096759270876646E-2</v>
      </c>
      <c r="BW1881" s="74">
        <v>-1.045294851064682E-2</v>
      </c>
      <c r="BX1881" s="74">
        <v>-9.7985416650772095E-3</v>
      </c>
      <c r="BY1881" s="74">
        <v>-1.2779586017131805E-2</v>
      </c>
      <c r="BZ1881" s="74">
        <v>-1.4143059961497784E-2</v>
      </c>
      <c r="CA1881" s="74">
        <v>-1.2840289622545242E-2</v>
      </c>
      <c r="CB1881" s="74">
        <v>-8.3391955122351646E-3</v>
      </c>
      <c r="CC1881" s="74">
        <v>-7.7062393538653851E-3</v>
      </c>
      <c r="CD1881" s="74">
        <v>-6.427261047065258E-3</v>
      </c>
      <c r="CE1881" s="74">
        <v>-3.9119068533182144E-3</v>
      </c>
      <c r="CF1881" s="74">
        <v>-3.4166180994361639E-3</v>
      </c>
      <c r="CG1881" s="74">
        <v>-5.6361840106546879E-3</v>
      </c>
      <c r="CH1881" s="74">
        <v>-6.4444411545991898E-3</v>
      </c>
      <c r="CI1881" s="74">
        <v>-5.9618884697556496E-3</v>
      </c>
      <c r="CJ1881" s="74">
        <v>-6.8823858164250851E-3</v>
      </c>
      <c r="CK1881" s="74">
        <v>-1.0322765447199345E-2</v>
      </c>
      <c r="CL1881" s="74">
        <v>-1.3697388581931591E-2</v>
      </c>
      <c r="CM1881" s="74">
        <v>-1.4287910424172878E-2</v>
      </c>
      <c r="CN1881" s="74">
        <v>-1.6351234167814255E-2</v>
      </c>
      <c r="CO1881" s="74">
        <v>-1.8499011173844337E-2</v>
      </c>
      <c r="CP1881" s="74">
        <v>-1.9377419725060463E-2</v>
      </c>
      <c r="CQ1881" s="74">
        <v>-1.928357407450676E-2</v>
      </c>
      <c r="CR1881" s="74">
        <v>-2.0428702235221863E-2</v>
      </c>
      <c r="CS1881" s="74">
        <v>-1.4830564148724079E-2</v>
      </c>
      <c r="CT1881" s="74">
        <v>-8.3048595115542412E-3</v>
      </c>
      <c r="CU1881" s="74">
        <v>-7.9177673906087875E-3</v>
      </c>
      <c r="CV1881" s="74">
        <v>-7.2408444248139858E-3</v>
      </c>
      <c r="CW1881" s="74">
        <v>-1.0026856325566769E-2</v>
      </c>
      <c r="CX1881" s="74">
        <v>-1.1218381114304066E-2</v>
      </c>
      <c r="CY1881" s="74">
        <v>-1.0369873605668545E-2</v>
      </c>
      <c r="CZ1881" s="74">
        <v>-6.367832887917757E-3</v>
      </c>
      <c r="DA1881" s="74">
        <v>-5.4864524863660336E-3</v>
      </c>
      <c r="DB1881" s="74">
        <v>-4.3589393608272076E-3</v>
      </c>
      <c r="DC1881" s="74">
        <v>-2.0136481616646051E-3</v>
      </c>
      <c r="DD1881" s="74">
        <v>-1.2812864733859897E-3</v>
      </c>
      <c r="DE1881" s="74">
        <v>-3.5217923577874899E-3</v>
      </c>
      <c r="DF1881" s="74">
        <v>-4.3282760307192802E-3</v>
      </c>
      <c r="DG1881" s="74">
        <v>-3.7967690732330084E-3</v>
      </c>
      <c r="DH1881" s="74">
        <v>-4.2690951377153397E-3</v>
      </c>
      <c r="DI1881" s="74">
        <v>-7.6539330184459686E-3</v>
      </c>
      <c r="DJ1881" s="74">
        <v>-1.0656760074198246E-2</v>
      </c>
      <c r="DK1881" s="74">
        <v>-1.1131069622933865E-2</v>
      </c>
      <c r="DL1881" s="74">
        <v>-1.2979053892195225E-2</v>
      </c>
      <c r="DM1881" s="74">
        <v>-1.5044969506561756E-2</v>
      </c>
      <c r="DN1881" s="74">
        <v>-1.5991216525435448E-2</v>
      </c>
      <c r="DO1881" s="74">
        <v>-1.582464762032032E-2</v>
      </c>
      <c r="DP1881" s="74">
        <v>-1.711701974272728E-2</v>
      </c>
      <c r="DQ1881" s="74">
        <v>-1.1872803792357445E-2</v>
      </c>
      <c r="DR1881" s="74">
        <v>-5.6421258486807346E-3</v>
      </c>
      <c r="DS1881" s="74">
        <v>-5.3825858049094677E-3</v>
      </c>
      <c r="DT1881" s="74">
        <v>-4.6831467188894749E-3</v>
      </c>
      <c r="DU1881" s="74">
        <v>-7.2741261683404446E-3</v>
      </c>
      <c r="DV1881" s="74">
        <v>-8.2937022671103477E-3</v>
      </c>
      <c r="DW1881" s="74">
        <v>-7.8994575887918472E-3</v>
      </c>
      <c r="DX1881" s="74">
        <v>-4.3964702636003494E-3</v>
      </c>
      <c r="DY1881" s="74">
        <v>-2.2814329713582993E-3</v>
      </c>
      <c r="DZ1881" s="74">
        <v>-1.3726119650527835E-3</v>
      </c>
      <c r="EA1881" s="74">
        <v>7.2713568806648254E-4</v>
      </c>
      <c r="EB1881" s="74">
        <v>1.8017933471128345E-3</v>
      </c>
      <c r="EC1881" s="74">
        <v>-4.6894664410501719E-4</v>
      </c>
      <c r="ED1881" s="74">
        <v>-1.2728701112791896E-3</v>
      </c>
      <c r="EE1881" s="74">
        <v>-6.7068071803078055E-4</v>
      </c>
      <c r="EF1881" s="74">
        <v>-4.959184443578124E-4</v>
      </c>
      <c r="EG1881" s="74">
        <v>-3.8005630485713482E-3</v>
      </c>
      <c r="EH1881" s="74">
        <v>-6.2665743753314018E-3</v>
      </c>
      <c r="EI1881" s="74">
        <v>-6.5730931237339973E-3</v>
      </c>
      <c r="EJ1881" s="74">
        <v>-8.1101618707180023E-3</v>
      </c>
      <c r="EK1881" s="74">
        <v>-1.0057881474494934E-2</v>
      </c>
      <c r="EL1881" s="74">
        <v>-1.1102079413831234E-2</v>
      </c>
      <c r="EM1881" s="74">
        <v>-1.083050761371851E-2</v>
      </c>
      <c r="EN1881" s="74">
        <v>-1.2335477396845818E-2</v>
      </c>
      <c r="EO1881" s="74">
        <v>-7.6022669672966003E-3</v>
      </c>
      <c r="EP1881" s="74">
        <v>-1.7975614173337817E-3</v>
      </c>
      <c r="EQ1881" s="74">
        <v>-1.7221866874024272E-3</v>
      </c>
      <c r="ER1881" s="74">
        <v>-9.9023745860904455E-4</v>
      </c>
      <c r="ES1881" s="74">
        <v>-3.2996213994920254E-3</v>
      </c>
      <c r="ET1881" s="74">
        <v>-4.070931114256382E-3</v>
      </c>
      <c r="EU1881" s="74">
        <v>-4.332568496465683E-3</v>
      </c>
      <c r="EV1881" s="74">
        <v>-1.5501359011977911E-3</v>
      </c>
      <c r="EW1881" s="74">
        <v>61.830245971679688</v>
      </c>
      <c r="EX1881" s="74">
        <v>61.109169006347656</v>
      </c>
      <c r="EY1881" s="74">
        <v>60.089092254638672</v>
      </c>
      <c r="EZ1881" s="74">
        <v>58.807209014892578</v>
      </c>
      <c r="FA1881" s="74">
        <v>57.331138610839844</v>
      </c>
      <c r="FB1881" s="74">
        <v>56.541824340820313</v>
      </c>
      <c r="FC1881" s="74">
        <v>55.998630523681641</v>
      </c>
      <c r="FD1881" s="74">
        <v>59.157417297363281</v>
      </c>
      <c r="FE1881" s="74">
        <v>63.43218994140625</v>
      </c>
      <c r="FF1881" s="74">
        <v>66.908378601074219</v>
      </c>
      <c r="FG1881" s="74">
        <v>70.158035278320313</v>
      </c>
      <c r="FH1881" s="74">
        <v>73.128135681152344</v>
      </c>
      <c r="FI1881" s="74">
        <v>75.668312072753906</v>
      </c>
      <c r="FJ1881" s="74">
        <v>77.585624694824219</v>
      </c>
      <c r="FK1881" s="74">
        <v>79.097755432128906</v>
      </c>
      <c r="FL1881" s="74">
        <v>80.036376953125</v>
      </c>
      <c r="FM1881" s="74">
        <v>80.25286865234375</v>
      </c>
      <c r="FN1881" s="74">
        <v>79.581405639648438</v>
      </c>
      <c r="FO1881" s="74">
        <v>77.901283264160156</v>
      </c>
      <c r="FP1881" s="74">
        <v>74.488845825195313</v>
      </c>
      <c r="FQ1881" s="74">
        <v>68.805351257324219</v>
      </c>
      <c r="FR1881" s="74">
        <v>66.026885986328125</v>
      </c>
      <c r="FS1881" s="74">
        <v>64.717483520507813</v>
      </c>
      <c r="FT1881" s="74">
        <v>64.214187622070313</v>
      </c>
      <c r="FU1881" s="74">
        <v>3.8609257899224758E-3</v>
      </c>
      <c r="FV1881" s="74">
        <v>9.1534508392214775E-3</v>
      </c>
      <c r="FW1881" s="74">
        <v>4.0130964480340481E-3</v>
      </c>
      <c r="FX1881" s="74">
        <v>8.1228120252490044E-3</v>
      </c>
      <c r="FY1881" s="74">
        <v>0</v>
      </c>
      <c r="FZ1881" s="74">
        <v>25</v>
      </c>
      <c r="GA1881" s="74">
        <v>5.4328231811523438</v>
      </c>
      <c r="GB1881" s="74">
        <v>46.904510122723877</v>
      </c>
      <c r="GC1881" s="74">
        <v>1</v>
      </c>
      <c r="GD1881" s="74">
        <v>7</v>
      </c>
      <c r="GE1881" s="74">
        <v>6</v>
      </c>
      <c r="GF1881" s="74">
        <v>1</v>
      </c>
      <c r="GG1881" t="s">
        <v>245</v>
      </c>
      <c r="GH1881" t="s">
        <v>235</v>
      </c>
      <c r="GI1881" t="s">
        <v>236</v>
      </c>
      <c r="GJ1881" s="47"/>
      <c r="GK1881" s="30"/>
    </row>
    <row r="1882" spans="1:193" x14ac:dyDescent="0.2">
      <c r="A1882" t="s">
        <v>175</v>
      </c>
      <c r="B1882" t="s">
        <v>244</v>
      </c>
      <c r="C1882" t="s">
        <v>0</v>
      </c>
      <c r="D1882" t="s">
        <v>256</v>
      </c>
      <c r="E1882" t="s">
        <v>189</v>
      </c>
      <c r="F1882" t="s">
        <v>264</v>
      </c>
      <c r="G1882" t="s">
        <v>274</v>
      </c>
      <c r="H1882" s="74">
        <v>36</v>
      </c>
      <c r="I1882" s="74">
        <v>6.7712143063545227E-2</v>
      </c>
      <c r="J1882" s="74">
        <v>6.3221417367458344E-2</v>
      </c>
      <c r="K1882" s="74">
        <v>5.8091700077056885E-2</v>
      </c>
      <c r="L1882" s="74">
        <v>5.8304984122514725E-2</v>
      </c>
      <c r="M1882" s="74">
        <v>6.0975689440965652E-2</v>
      </c>
      <c r="N1882" s="74">
        <v>6.2451545149087906E-2</v>
      </c>
      <c r="O1882" s="74">
        <v>5.808977410197258E-2</v>
      </c>
      <c r="P1882" s="74">
        <v>7.3229119181632996E-2</v>
      </c>
      <c r="Q1882" s="74">
        <v>8.529217541217804E-2</v>
      </c>
      <c r="R1882" s="74">
        <v>9.6366837620735168E-2</v>
      </c>
      <c r="S1882" s="74">
        <v>0.10096926242113113</v>
      </c>
      <c r="T1882" s="74">
        <v>0.10262878239154816</v>
      </c>
      <c r="U1882" s="74">
        <v>0.10744801908731461</v>
      </c>
      <c r="V1882" s="74">
        <v>0.1098894476890564</v>
      </c>
      <c r="W1882" s="74">
        <v>0.10885332524776459</v>
      </c>
      <c r="X1882" s="74">
        <v>0.10188629478216171</v>
      </c>
      <c r="Y1882" s="74">
        <v>8.0959632992744446E-2</v>
      </c>
      <c r="Z1882" s="74">
        <v>7.4883751571178436E-2</v>
      </c>
      <c r="AA1882" s="74">
        <v>7.6082676649093628E-2</v>
      </c>
      <c r="AB1882" s="74">
        <v>7.8191541135311127E-2</v>
      </c>
      <c r="AC1882" s="74">
        <v>8.568960428237915E-2</v>
      </c>
      <c r="AD1882" s="74">
        <v>8.2636602222919464E-2</v>
      </c>
      <c r="AE1882" s="74">
        <v>7.6273217797279358E-2</v>
      </c>
      <c r="AF1882" s="74">
        <v>6.2428507953882217E-2</v>
      </c>
      <c r="AG1882" s="74">
        <v>-7.0002367720007896E-3</v>
      </c>
      <c r="AH1882" s="74">
        <v>-6.802744697779417E-3</v>
      </c>
      <c r="AI1882" s="74">
        <v>-7.3948823846876621E-3</v>
      </c>
      <c r="AJ1882" s="74">
        <v>-7.0577925071120262E-3</v>
      </c>
      <c r="AK1882" s="74">
        <v>-1.1236918158829212E-2</v>
      </c>
      <c r="AL1882" s="74">
        <v>-1.2441844679415226E-2</v>
      </c>
      <c r="AM1882" s="74">
        <v>-1.1783471331000328E-2</v>
      </c>
      <c r="AN1882" s="74">
        <v>-1.4038342982530594E-2</v>
      </c>
      <c r="AO1882" s="74">
        <v>-1.8153509125113487E-2</v>
      </c>
      <c r="AP1882" s="74">
        <v>-1.5667710453271866E-2</v>
      </c>
      <c r="AQ1882" s="74">
        <v>-1.596522144973278E-2</v>
      </c>
      <c r="AR1882" s="74">
        <v>-1.7801277339458466E-2</v>
      </c>
      <c r="AS1882" s="74">
        <v>-1.8789349123835564E-2</v>
      </c>
      <c r="AT1882" s="74">
        <v>-2.0194884389638901E-2</v>
      </c>
      <c r="AU1882" s="74">
        <v>-2.2915417328476906E-2</v>
      </c>
      <c r="AV1882" s="74">
        <v>-2.4471251294016838E-2</v>
      </c>
      <c r="AW1882" s="74">
        <v>-1.6532769426703453E-2</v>
      </c>
      <c r="AX1882" s="74">
        <v>-1.2014045380055904E-2</v>
      </c>
      <c r="AY1882" s="74">
        <v>-1.1910186149179935E-2</v>
      </c>
      <c r="AZ1882" s="74">
        <v>-9.2618074268102646E-3</v>
      </c>
      <c r="BA1882" s="74">
        <v>-9.1120116412639618E-3</v>
      </c>
      <c r="BB1882" s="74">
        <v>-9.2618949711322784E-3</v>
      </c>
      <c r="BC1882" s="74">
        <v>-7.1880142204463482E-3</v>
      </c>
      <c r="BD1882" s="74">
        <v>-8.4223700687289238E-3</v>
      </c>
      <c r="BE1882" s="74">
        <v>-2.7798530645668507E-3</v>
      </c>
      <c r="BF1882" s="74">
        <v>-2.6711185928434134E-3</v>
      </c>
      <c r="BG1882" s="74">
        <v>-3.2663408201187849E-3</v>
      </c>
      <c r="BH1882" s="74">
        <v>-2.9481328092515469E-3</v>
      </c>
      <c r="BI1882" s="74">
        <v>-6.5116449259221554E-3</v>
      </c>
      <c r="BJ1882" s="74">
        <v>-7.564969826489687E-3</v>
      </c>
      <c r="BK1882" s="74">
        <v>-8.0809528008103371E-3</v>
      </c>
      <c r="BL1882" s="74">
        <v>-9.4566578045487404E-3</v>
      </c>
      <c r="BM1882" s="74">
        <v>-1.3179412111639977E-2</v>
      </c>
      <c r="BN1882" s="74">
        <v>-1.0673905722796917E-2</v>
      </c>
      <c r="BO1882" s="74">
        <v>-1.072451937943697E-2</v>
      </c>
      <c r="BP1882" s="74">
        <v>-1.255453284829855E-2</v>
      </c>
      <c r="BQ1882" s="74">
        <v>-1.3094052672386169E-2</v>
      </c>
      <c r="BR1882" s="74">
        <v>-1.4277392067015171E-2</v>
      </c>
      <c r="BS1882" s="74">
        <v>-1.6346931457519531E-2</v>
      </c>
      <c r="BT1882" s="74">
        <v>-1.8058376386761665E-2</v>
      </c>
      <c r="BU1882" s="74">
        <v>-1.1861776001751423E-2</v>
      </c>
      <c r="BV1882" s="74">
        <v>-8.2506220787763596E-3</v>
      </c>
      <c r="BW1882" s="74">
        <v>-7.673170417547226E-3</v>
      </c>
      <c r="BX1882" s="74">
        <v>-4.3213861063122749E-3</v>
      </c>
      <c r="BY1882" s="74">
        <v>-4.3140375055372715E-3</v>
      </c>
      <c r="BZ1882" s="74">
        <v>-4.4344654306769371E-3</v>
      </c>
      <c r="CA1882" s="74">
        <v>-2.5422568432986736E-3</v>
      </c>
      <c r="CB1882" s="74">
        <v>-3.9768978022038937E-3</v>
      </c>
      <c r="CC1882" s="74">
        <v>1.4317188470158726E-4</v>
      </c>
      <c r="CD1882" s="74">
        <v>1.9043308566324413E-4</v>
      </c>
      <c r="CE1882" s="74">
        <v>-4.069254791829735E-4</v>
      </c>
      <c r="CF1882" s="74">
        <v>-1.0179509263252839E-4</v>
      </c>
      <c r="CG1882" s="74">
        <v>-3.2389352563768625E-3</v>
      </c>
      <c r="CH1882" s="74">
        <v>-4.1872616857290268E-3</v>
      </c>
      <c r="CI1882" s="74">
        <v>-5.5165993981063366E-3</v>
      </c>
      <c r="CJ1882" s="74">
        <v>-6.2833968549966812E-3</v>
      </c>
      <c r="CK1882" s="74">
        <v>-9.7343679517507553E-3</v>
      </c>
      <c r="CL1882" s="74">
        <v>-7.2152107022702694E-3</v>
      </c>
      <c r="CM1882" s="74">
        <v>-7.0948251523077488E-3</v>
      </c>
      <c r="CN1882" s="74">
        <v>-8.9206527918577194E-3</v>
      </c>
      <c r="CO1882" s="74">
        <v>-9.1495076194405556E-3</v>
      </c>
      <c r="CP1882" s="74">
        <v>-1.0178954340517521E-2</v>
      </c>
      <c r="CQ1882" s="74">
        <v>-1.1797617189586163E-2</v>
      </c>
      <c r="CR1882" s="74">
        <v>-1.3616838492453098E-2</v>
      </c>
      <c r="CS1882" s="74">
        <v>-8.6266594007611275E-3</v>
      </c>
      <c r="CT1882" s="74">
        <v>-5.6440858170390129E-3</v>
      </c>
      <c r="CU1882" s="74">
        <v>-4.7386265359818935E-3</v>
      </c>
      <c r="CV1882" s="74">
        <v>-8.9966523228213191E-4</v>
      </c>
      <c r="CW1882" s="74">
        <v>-9.9097471684217453E-4</v>
      </c>
      <c r="CX1882" s="74">
        <v>-1.0910024866461754E-3</v>
      </c>
      <c r="CY1882" s="74">
        <v>6.7538063740357757E-4</v>
      </c>
      <c r="CZ1882" s="74">
        <v>-8.9797686086967587E-4</v>
      </c>
      <c r="DA1882" s="74">
        <v>3.0661968048661947E-3</v>
      </c>
      <c r="DB1882" s="74">
        <v>3.0519848223775625E-3</v>
      </c>
      <c r="DC1882" s="74">
        <v>2.4524896871298552E-3</v>
      </c>
      <c r="DD1882" s="74">
        <v>2.7445426676422358E-3</v>
      </c>
      <c r="DE1882" s="74">
        <v>3.3774489565985277E-5</v>
      </c>
      <c r="DF1882" s="74">
        <v>-8.0955331213772297E-4</v>
      </c>
      <c r="DG1882" s="74">
        <v>-2.9522462282329798E-3</v>
      </c>
      <c r="DH1882" s="74">
        <v>-3.1101356726139784E-3</v>
      </c>
      <c r="DI1882" s="74">
        <v>-6.2893233262002468E-3</v>
      </c>
      <c r="DJ1882" s="74">
        <v>-3.7565159145742655E-3</v>
      </c>
      <c r="DK1882" s="74">
        <v>-3.4651309251785278E-3</v>
      </c>
      <c r="DL1882" s="74">
        <v>-5.2867732010781765E-3</v>
      </c>
      <c r="DM1882" s="74">
        <v>-5.204963032156229E-3</v>
      </c>
      <c r="DN1882" s="74">
        <v>-6.0805170796811581E-3</v>
      </c>
      <c r="DO1882" s="74">
        <v>-7.2483033873140812E-3</v>
      </c>
      <c r="DP1882" s="74">
        <v>-9.1753015294671059E-3</v>
      </c>
      <c r="DQ1882" s="74">
        <v>-5.3915432654321194E-3</v>
      </c>
      <c r="DR1882" s="74">
        <v>-3.0375500209629536E-3</v>
      </c>
      <c r="DS1882" s="74">
        <v>-1.8040826544165611E-3</v>
      </c>
      <c r="DT1882" s="74">
        <v>2.5220555253326893E-3</v>
      </c>
      <c r="DU1882" s="74">
        <v>2.3320878390222788E-3</v>
      </c>
      <c r="DV1882" s="74">
        <v>2.2524604573845863E-3</v>
      </c>
      <c r="DW1882" s="74">
        <v>3.8930180016905069E-3</v>
      </c>
      <c r="DX1882" s="74">
        <v>2.1809439640492201E-3</v>
      </c>
      <c r="DY1882" s="74">
        <v>7.2865802794694901E-3</v>
      </c>
      <c r="DZ1882" s="74">
        <v>7.1836109273135662E-3</v>
      </c>
      <c r="EA1882" s="74">
        <v>6.5810312516987324E-3</v>
      </c>
      <c r="EB1882" s="74">
        <v>6.8542021326720715E-3</v>
      </c>
      <c r="EC1882" s="74">
        <v>4.7590476460754871E-3</v>
      </c>
      <c r="ED1882" s="74">
        <v>4.0673208422958851E-3</v>
      </c>
      <c r="EE1882" s="74">
        <v>7.5027247657999396E-4</v>
      </c>
      <c r="EF1882" s="74">
        <v>1.4715493889525533E-3</v>
      </c>
      <c r="EG1882" s="74">
        <v>-1.3152261963114142E-3</v>
      </c>
      <c r="EH1882" s="74">
        <v>1.2372898636385798E-3</v>
      </c>
      <c r="EI1882" s="74">
        <v>1.7755712615326047E-3</v>
      </c>
      <c r="EJ1882" s="74">
        <v>-4.0027796785579994E-5</v>
      </c>
      <c r="EK1882" s="74">
        <v>4.9033341929316521E-4</v>
      </c>
      <c r="EL1882" s="74">
        <v>-1.63024160428904E-4</v>
      </c>
      <c r="EM1882" s="74">
        <v>-6.7981641041114926E-4</v>
      </c>
      <c r="EN1882" s="74">
        <v>-2.7624263893812895E-3</v>
      </c>
      <c r="EO1882" s="74">
        <v>-7.2054914198815823E-4</v>
      </c>
      <c r="EP1882" s="74">
        <v>7.2587368777021766E-4</v>
      </c>
      <c r="EQ1882" s="74">
        <v>2.4329328443855047E-3</v>
      </c>
      <c r="ER1882" s="74">
        <v>7.4624768458306789E-3</v>
      </c>
      <c r="ES1882" s="74">
        <v>7.1300626732409E-3</v>
      </c>
      <c r="ET1882" s="74">
        <v>7.0798899978399277E-3</v>
      </c>
      <c r="EU1882" s="74">
        <v>8.5387751460075378E-3</v>
      </c>
      <c r="EV1882" s="74">
        <v>6.6264164634048939E-3</v>
      </c>
      <c r="EW1882" s="74">
        <v>67.549232482910156</v>
      </c>
      <c r="EX1882" s="74">
        <v>67.064445495605469</v>
      </c>
      <c r="EY1882" s="74">
        <v>66.231986999511719</v>
      </c>
      <c r="EZ1882" s="74">
        <v>64.956748962402344</v>
      </c>
      <c r="FA1882" s="74">
        <v>63.732845306396484</v>
      </c>
      <c r="FB1882" s="74">
        <v>62.947338104248047</v>
      </c>
      <c r="FC1882" s="74">
        <v>62.689548492431641</v>
      </c>
      <c r="FD1882" s="74">
        <v>65.252128601074219</v>
      </c>
      <c r="FE1882" s="74">
        <v>69.233116149902344</v>
      </c>
      <c r="FF1882" s="74">
        <v>72.846939086914063</v>
      </c>
      <c r="FG1882" s="74">
        <v>76.655555725097656</v>
      </c>
      <c r="FH1882" s="74">
        <v>80.057098388671875</v>
      </c>
      <c r="FI1882" s="74">
        <v>82.834930419921875</v>
      </c>
      <c r="FJ1882" s="74">
        <v>85.019622802734375</v>
      </c>
      <c r="FK1882" s="74">
        <v>86.866470336914063</v>
      </c>
      <c r="FL1882" s="74">
        <v>88.182167053222656</v>
      </c>
      <c r="FM1882" s="74">
        <v>88.475318908691406</v>
      </c>
      <c r="FN1882" s="74">
        <v>87.860702514648438</v>
      </c>
      <c r="FO1882" s="74">
        <v>85.94708251953125</v>
      </c>
      <c r="FP1882" s="74">
        <v>82.857589721679688</v>
      </c>
      <c r="FQ1882" s="74">
        <v>76.370796203613281</v>
      </c>
      <c r="FR1882" s="74">
        <v>72.723442077636719</v>
      </c>
      <c r="FS1882" s="74">
        <v>71.503707885742188</v>
      </c>
      <c r="FT1882" s="74">
        <v>70.858512878417969</v>
      </c>
      <c r="FU1882" s="74">
        <v>5.3688129410147667E-3</v>
      </c>
      <c r="FV1882" s="74">
        <v>3.9726016111671925E-3</v>
      </c>
      <c r="FW1882" s="74">
        <v>5.6051542051136494E-3</v>
      </c>
      <c r="FX1882" s="74">
        <v>0</v>
      </c>
      <c r="FY1882" s="74">
        <v>0</v>
      </c>
      <c r="FZ1882" s="74">
        <v>29</v>
      </c>
      <c r="GA1882" s="74">
        <v>8.242833137512207</v>
      </c>
      <c r="GB1882" s="74">
        <v>76.476029067765921</v>
      </c>
      <c r="GC1882" s="74">
        <v>1</v>
      </c>
      <c r="GD1882" s="74">
        <v>7</v>
      </c>
      <c r="GE1882" s="74">
        <v>6</v>
      </c>
      <c r="GF1882" s="74">
        <v>1</v>
      </c>
      <c r="GG1882" t="s">
        <v>245</v>
      </c>
      <c r="GH1882" t="s">
        <v>235</v>
      </c>
      <c r="GI1882" t="s">
        <v>236</v>
      </c>
      <c r="GJ1882" s="47"/>
      <c r="GK1882" s="30"/>
    </row>
    <row r="1883" spans="1:193" x14ac:dyDescent="0.2">
      <c r="A1883" t="s">
        <v>175</v>
      </c>
      <c r="B1883" t="s">
        <v>244</v>
      </c>
      <c r="C1883" t="s">
        <v>0</v>
      </c>
      <c r="D1883" t="s">
        <v>256</v>
      </c>
      <c r="E1883" t="s">
        <v>190</v>
      </c>
      <c r="F1883" t="s">
        <v>264</v>
      </c>
      <c r="G1883" t="s">
        <v>274</v>
      </c>
      <c r="H1883" s="74">
        <v>40</v>
      </c>
      <c r="I1883" s="74">
        <v>8.3864606916904449E-2</v>
      </c>
      <c r="J1883" s="74">
        <v>7.7492013573646545E-2</v>
      </c>
      <c r="K1883" s="74">
        <v>7.2673305869102478E-2</v>
      </c>
      <c r="L1883" s="74">
        <v>7.2157472372055054E-2</v>
      </c>
      <c r="M1883" s="74">
        <v>7.3691084980964661E-2</v>
      </c>
      <c r="N1883" s="74">
        <v>7.3213823139667511E-2</v>
      </c>
      <c r="O1883" s="74">
        <v>7.1263872087001801E-2</v>
      </c>
      <c r="P1883" s="74">
        <v>9.0791516005992889E-2</v>
      </c>
      <c r="Q1883" s="74">
        <v>0.10683580487966537</v>
      </c>
      <c r="R1883" s="74">
        <v>0.11811691522598267</v>
      </c>
      <c r="S1883" s="74">
        <v>0.12347251921892166</v>
      </c>
      <c r="T1883" s="74">
        <v>0.12745912373065948</v>
      </c>
      <c r="U1883" s="74">
        <v>0.13378790020942688</v>
      </c>
      <c r="V1883" s="74">
        <v>0.1408093124628067</v>
      </c>
      <c r="W1883" s="74">
        <v>0.14271621406078339</v>
      </c>
      <c r="X1883" s="74">
        <v>0.13460065424442291</v>
      </c>
      <c r="Y1883" s="74">
        <v>0.11438363790512085</v>
      </c>
      <c r="Z1883" s="74">
        <v>0.10841014236211777</v>
      </c>
      <c r="AA1883" s="74">
        <v>0.10629299283027649</v>
      </c>
      <c r="AB1883" s="74">
        <v>0.10409042239189148</v>
      </c>
      <c r="AC1883" s="74">
        <v>0.10845134407281876</v>
      </c>
      <c r="AD1883" s="74">
        <v>0.10342730581760406</v>
      </c>
      <c r="AE1883" s="74">
        <v>9.4952002167701721E-2</v>
      </c>
      <c r="AF1883" s="74">
        <v>8.2292839884757996E-2</v>
      </c>
      <c r="AG1883" s="74">
        <v>-7.7780401334166527E-3</v>
      </c>
      <c r="AH1883" s="74">
        <v>-7.5586056336760521E-3</v>
      </c>
      <c r="AI1883" s="74">
        <v>-8.216535672545433E-3</v>
      </c>
      <c r="AJ1883" s="74">
        <v>-7.8419912606477737E-3</v>
      </c>
      <c r="AK1883" s="74">
        <v>-1.2485464103519917E-2</v>
      </c>
      <c r="AL1883" s="74">
        <v>-1.3824271969497204E-2</v>
      </c>
      <c r="AM1883" s="74">
        <v>-1.3092745095491409E-2</v>
      </c>
      <c r="AN1883" s="74">
        <v>-1.5598158352077007E-2</v>
      </c>
      <c r="AO1883" s="74">
        <v>-2.0170567557215691E-2</v>
      </c>
      <c r="AP1883" s="74">
        <v>-1.7408568412065506E-2</v>
      </c>
      <c r="AQ1883" s="74">
        <v>-1.7739133909344673E-2</v>
      </c>
      <c r="AR1883" s="74">
        <v>-1.9779197871685028E-2</v>
      </c>
      <c r="AS1883" s="74">
        <v>-2.0877053961157799E-2</v>
      </c>
      <c r="AT1883" s="74">
        <v>-2.2438758984208107E-2</v>
      </c>
      <c r="AU1883" s="74">
        <v>-2.5461576879024506E-2</v>
      </c>
      <c r="AV1883" s="74">
        <v>-2.7190277352929115E-2</v>
      </c>
      <c r="AW1883" s="74">
        <v>-1.8369743600487709E-2</v>
      </c>
      <c r="AX1883" s="74">
        <v>-1.3348939828574657E-2</v>
      </c>
      <c r="AY1883" s="74">
        <v>-1.3233539648354053E-2</v>
      </c>
      <c r="AZ1883" s="74">
        <v>-1.0290896520018578E-2</v>
      </c>
      <c r="BA1883" s="74">
        <v>-1.0124457068741322E-2</v>
      </c>
      <c r="BB1883" s="74">
        <v>-1.0290995240211487E-2</v>
      </c>
      <c r="BC1883" s="74">
        <v>-7.9866824671626091E-3</v>
      </c>
      <c r="BD1883" s="74">
        <v>-9.3581900000572205E-3</v>
      </c>
      <c r="BE1883" s="74">
        <v>-3.0887252651154995E-3</v>
      </c>
      <c r="BF1883" s="74">
        <v>-2.9679096769541502E-3</v>
      </c>
      <c r="BG1883" s="74">
        <v>-3.6292674485594034E-3</v>
      </c>
      <c r="BH1883" s="74">
        <v>-3.275702940300107E-3</v>
      </c>
      <c r="BI1883" s="74">
        <v>-7.2351610288023949E-3</v>
      </c>
      <c r="BJ1883" s="74">
        <v>-8.4055224433541298E-3</v>
      </c>
      <c r="BK1883" s="74">
        <v>-8.9788353070616722E-3</v>
      </c>
      <c r="BL1883" s="74">
        <v>-1.0507397353649139E-2</v>
      </c>
      <c r="BM1883" s="74">
        <v>-1.4643792062997818E-2</v>
      </c>
      <c r="BN1883" s="74">
        <v>-1.1859895661473274E-2</v>
      </c>
      <c r="BO1883" s="74">
        <v>-1.1916132643818855E-2</v>
      </c>
      <c r="BP1883" s="74">
        <v>-1.3949479907751083E-2</v>
      </c>
      <c r="BQ1883" s="74">
        <v>-1.4548947103321552E-2</v>
      </c>
      <c r="BR1883" s="74">
        <v>-1.5863766893744469E-2</v>
      </c>
      <c r="BS1883" s="74">
        <v>-1.8163258209824562E-2</v>
      </c>
      <c r="BT1883" s="74">
        <v>-2.0064862444996834E-2</v>
      </c>
      <c r="BU1883" s="74">
        <v>-1.3179750181734562E-2</v>
      </c>
      <c r="BV1883" s="74">
        <v>-9.1673573479056358E-3</v>
      </c>
      <c r="BW1883" s="74">
        <v>-8.5257450118660927E-3</v>
      </c>
      <c r="BX1883" s="74">
        <v>-4.801540169864893E-3</v>
      </c>
      <c r="BY1883" s="74">
        <v>-4.7933747991919518E-3</v>
      </c>
      <c r="BZ1883" s="74">
        <v>-4.9271839670836926E-3</v>
      </c>
      <c r="CA1883" s="74">
        <v>-2.8247295413166285E-3</v>
      </c>
      <c r="CB1883" s="74">
        <v>-4.4187754392623901E-3</v>
      </c>
      <c r="CC1883" s="74">
        <v>1.5907986380625516E-4</v>
      </c>
      <c r="CD1883" s="74">
        <v>2.1159231255296618E-4</v>
      </c>
      <c r="CE1883" s="74">
        <v>-4.5213941484689713E-4</v>
      </c>
      <c r="CF1883" s="74">
        <v>-1.1310564877931029E-4</v>
      </c>
      <c r="CG1883" s="74">
        <v>-3.5988169256597757E-3</v>
      </c>
      <c r="CH1883" s="74">
        <v>-4.6525127254426479E-3</v>
      </c>
      <c r="CI1883" s="74">
        <v>-6.1295544728636742E-3</v>
      </c>
      <c r="CJ1883" s="74">
        <v>-6.9815521128475666E-3</v>
      </c>
      <c r="CK1883" s="74">
        <v>-1.0815965011715889E-2</v>
      </c>
      <c r="CL1883" s="74">
        <v>-8.0169010907411575E-3</v>
      </c>
      <c r="CM1883" s="74">
        <v>-7.8831389546394348E-3</v>
      </c>
      <c r="CN1883" s="74">
        <v>-9.9118361249566078E-3</v>
      </c>
      <c r="CO1883" s="74">
        <v>-1.0166119784116745E-2</v>
      </c>
      <c r="CP1883" s="74">
        <v>-1.130994874984026E-2</v>
      </c>
      <c r="CQ1883" s="74">
        <v>-1.3108463957905769E-2</v>
      </c>
      <c r="CR1883" s="74">
        <v>-1.5129820443689823E-2</v>
      </c>
      <c r="CS1883" s="74">
        <v>-9.585176594555378E-3</v>
      </c>
      <c r="CT1883" s="74">
        <v>-6.2712067738175392E-3</v>
      </c>
      <c r="CU1883" s="74">
        <v>-5.2651404403150082E-3</v>
      </c>
      <c r="CV1883" s="74">
        <v>-9.9962810054421425E-4</v>
      </c>
      <c r="CW1883" s="74">
        <v>-1.1010828893631697E-3</v>
      </c>
      <c r="CX1883" s="74">
        <v>-1.2122249463573098E-3</v>
      </c>
      <c r="CY1883" s="74">
        <v>7.5042294338345528E-4</v>
      </c>
      <c r="CZ1883" s="74">
        <v>-9.9775206763297319E-4</v>
      </c>
      <c r="DA1883" s="74">
        <v>3.4068850800395012E-3</v>
      </c>
      <c r="DB1883" s="74">
        <v>3.3910942729562521E-3</v>
      </c>
      <c r="DC1883" s="74">
        <v>2.7249886188656092E-3</v>
      </c>
      <c r="DD1883" s="74">
        <v>3.0494916718453169E-3</v>
      </c>
      <c r="DE1883" s="74">
        <v>3.7526991945924237E-5</v>
      </c>
      <c r="DF1883" s="74">
        <v>-8.9950318215414882E-4</v>
      </c>
      <c r="DG1883" s="74">
        <v>-3.2802734058350325E-3</v>
      </c>
      <c r="DH1883" s="74">
        <v>-3.4557064063847065E-3</v>
      </c>
      <c r="DI1883" s="74">
        <v>-6.9881374947726727E-3</v>
      </c>
      <c r="DJ1883" s="74">
        <v>-4.1739069856703281E-3</v>
      </c>
      <c r="DK1883" s="74">
        <v>-3.850145498290658E-3</v>
      </c>
      <c r="DL1883" s="74">
        <v>-5.874191876500845E-3</v>
      </c>
      <c r="DM1883" s="74">
        <v>-5.7832919992506504E-3</v>
      </c>
      <c r="DN1883" s="74">
        <v>-6.7561301402747631E-3</v>
      </c>
      <c r="DO1883" s="74">
        <v>-8.0536706373095512E-3</v>
      </c>
      <c r="DP1883" s="74">
        <v>-1.0194779373705387E-2</v>
      </c>
      <c r="DQ1883" s="74">
        <v>-5.990603007376194E-3</v>
      </c>
      <c r="DR1883" s="74">
        <v>-3.3750557340681553E-3</v>
      </c>
      <c r="DS1883" s="74">
        <v>-2.0045361015945673E-3</v>
      </c>
      <c r="DT1883" s="74">
        <v>2.8022837359458208E-3</v>
      </c>
      <c r="DU1883" s="74">
        <v>2.5912087876349688E-3</v>
      </c>
      <c r="DV1883" s="74">
        <v>2.5027343071997166E-3</v>
      </c>
      <c r="DW1883" s="74">
        <v>4.3255756609141827E-3</v>
      </c>
      <c r="DX1883" s="74">
        <v>2.4232713039964437E-3</v>
      </c>
      <c r="DY1883" s="74">
        <v>8.0962004140019417E-3</v>
      </c>
      <c r="DZ1883" s="74">
        <v>7.981790229678154E-3</v>
      </c>
      <c r="EA1883" s="74">
        <v>7.3122568428516388E-3</v>
      </c>
      <c r="EB1883" s="74">
        <v>7.6157795265316963E-3</v>
      </c>
      <c r="EC1883" s="74">
        <v>5.2878302522003651E-3</v>
      </c>
      <c r="ED1883" s="74">
        <v>4.519246518611908E-3</v>
      </c>
      <c r="EE1883" s="74">
        <v>8.3363574231043458E-4</v>
      </c>
      <c r="EF1883" s="74">
        <v>1.6350545920431614E-3</v>
      </c>
      <c r="EG1883" s="74">
        <v>-1.4613628154620528E-3</v>
      </c>
      <c r="EH1883" s="74">
        <v>1.3747663469985127E-3</v>
      </c>
      <c r="EI1883" s="74">
        <v>1.9728564657270908E-3</v>
      </c>
      <c r="EJ1883" s="74">
        <v>-4.4475149479694664E-5</v>
      </c>
      <c r="EK1883" s="74">
        <v>5.4481468396261334E-4</v>
      </c>
      <c r="EL1883" s="74">
        <v>-1.8113876285497099E-4</v>
      </c>
      <c r="EM1883" s="74">
        <v>-7.5535144424065948E-4</v>
      </c>
      <c r="EN1883" s="74">
        <v>-3.0693633016198874E-3</v>
      </c>
      <c r="EO1883" s="74">
        <v>-8.0060993786901236E-4</v>
      </c>
      <c r="EP1883" s="74">
        <v>8.0652610631659627E-4</v>
      </c>
      <c r="EQ1883" s="74">
        <v>2.7032587677240372E-3</v>
      </c>
      <c r="ER1883" s="74">
        <v>8.2916403189301491E-3</v>
      </c>
      <c r="ES1883" s="74">
        <v>7.9222917556762695E-3</v>
      </c>
      <c r="ET1883" s="74">
        <v>7.8665455803275108E-3</v>
      </c>
      <c r="EU1883" s="74">
        <v>9.4875283539295197E-3</v>
      </c>
      <c r="EV1883" s="74">
        <v>7.3626856319606304E-3</v>
      </c>
      <c r="EW1883" s="74">
        <v>68.298713684082031</v>
      </c>
      <c r="EX1883" s="74">
        <v>67.156906127929688</v>
      </c>
      <c r="EY1883" s="74">
        <v>66.193824768066406</v>
      </c>
      <c r="EZ1883" s="74">
        <v>64.802276611328125</v>
      </c>
      <c r="FA1883" s="74">
        <v>63.804794311523438</v>
      </c>
      <c r="FB1883" s="74">
        <v>63.083251953125</v>
      </c>
      <c r="FC1883" s="74">
        <v>62.474220275878906</v>
      </c>
      <c r="FD1883" s="74">
        <v>65.522941589355469</v>
      </c>
      <c r="FE1883" s="74">
        <v>70.388626098632813</v>
      </c>
      <c r="FF1883" s="74">
        <v>74.333412170410156</v>
      </c>
      <c r="FG1883" s="74">
        <v>78.184211730957031</v>
      </c>
      <c r="FH1883" s="74">
        <v>82.126541137695313</v>
      </c>
      <c r="FI1883" s="74">
        <v>85.535102844238281</v>
      </c>
      <c r="FJ1883" s="74">
        <v>87.941551208496094</v>
      </c>
      <c r="FK1883" s="74">
        <v>89.666305541992188</v>
      </c>
      <c r="FL1883" s="74">
        <v>91.053977966308594</v>
      </c>
      <c r="FM1883" s="74">
        <v>91.325759887695313</v>
      </c>
      <c r="FN1883" s="74">
        <v>90.3480224609375</v>
      </c>
      <c r="FO1883" s="74">
        <v>88.420829772949219</v>
      </c>
      <c r="FP1883" s="74">
        <v>84.503547668457031</v>
      </c>
      <c r="FQ1883" s="74">
        <v>77.80987548828125</v>
      </c>
      <c r="FR1883" s="74">
        <v>73.866928100585938</v>
      </c>
      <c r="FS1883" s="74">
        <v>71.866592407226563</v>
      </c>
      <c r="FT1883" s="74">
        <v>70.685592651367188</v>
      </c>
      <c r="FU1883" s="74">
        <v>5.9653483331203461E-3</v>
      </c>
      <c r="FV1883" s="74">
        <v>4.4140014797449112E-3</v>
      </c>
      <c r="FW1883" s="74">
        <v>6.2279491685330868E-3</v>
      </c>
      <c r="FX1883" s="74">
        <v>0</v>
      </c>
      <c r="FY1883" s="74">
        <v>0</v>
      </c>
      <c r="FZ1883" s="74">
        <v>33</v>
      </c>
      <c r="GA1883" s="74">
        <v>6.7805294990539551</v>
      </c>
      <c r="GB1883" s="74">
        <v>88.363839200232178</v>
      </c>
      <c r="GC1883" s="74">
        <v>1</v>
      </c>
      <c r="GD1883" s="74">
        <v>7</v>
      </c>
      <c r="GE1883" s="74">
        <v>6</v>
      </c>
      <c r="GF1883" s="74">
        <v>1</v>
      </c>
      <c r="GG1883" t="s">
        <v>245</v>
      </c>
      <c r="GH1883" t="s">
        <v>235</v>
      </c>
      <c r="GI1883" t="s">
        <v>236</v>
      </c>
      <c r="GJ1883" s="47"/>
      <c r="GK1883" s="30"/>
    </row>
    <row r="1884" spans="1:193" x14ac:dyDescent="0.2">
      <c r="A1884" t="s">
        <v>175</v>
      </c>
      <c r="B1884" t="s">
        <v>244</v>
      </c>
      <c r="C1884" t="s">
        <v>0</v>
      </c>
      <c r="D1884" t="s">
        <v>256</v>
      </c>
      <c r="E1884" t="s">
        <v>191</v>
      </c>
      <c r="F1884" t="s">
        <v>264</v>
      </c>
      <c r="G1884" t="s">
        <v>274</v>
      </c>
      <c r="H1884" s="74">
        <v>45</v>
      </c>
      <c r="I1884" s="74">
        <v>9.5249608159065247E-2</v>
      </c>
      <c r="J1884" s="74">
        <v>8.6820788681507111E-2</v>
      </c>
      <c r="K1884" s="74">
        <v>8.0911330878734589E-2</v>
      </c>
      <c r="L1884" s="74">
        <v>8.1603974103927612E-2</v>
      </c>
      <c r="M1884" s="74">
        <v>8.3067655563354492E-2</v>
      </c>
      <c r="N1884" s="74">
        <v>8.5141152143478394E-2</v>
      </c>
      <c r="O1884" s="74">
        <v>8.5964605212211609E-2</v>
      </c>
      <c r="P1884" s="74">
        <v>0.10534325242042542</v>
      </c>
      <c r="Q1884" s="74">
        <v>0.12368011474609375</v>
      </c>
      <c r="R1884" s="74">
        <v>0.13919831812381744</v>
      </c>
      <c r="S1884" s="74">
        <v>0.14626193046569824</v>
      </c>
      <c r="T1884" s="74">
        <v>0.14940810203552246</v>
      </c>
      <c r="U1884" s="74">
        <v>0.15587620437145233</v>
      </c>
      <c r="V1884" s="74">
        <v>0.16196352243423462</v>
      </c>
      <c r="W1884" s="74">
        <v>0.16026651859283447</v>
      </c>
      <c r="X1884" s="74">
        <v>0.15010213851928711</v>
      </c>
      <c r="Y1884" s="74">
        <v>0.12896475195884705</v>
      </c>
      <c r="Z1884" s="74">
        <v>0.12310931086540222</v>
      </c>
      <c r="AA1884" s="74">
        <v>0.11955640465021133</v>
      </c>
      <c r="AB1884" s="74">
        <v>0.12042415887117386</v>
      </c>
      <c r="AC1884" s="74">
        <v>0.11909178644418716</v>
      </c>
      <c r="AD1884" s="74">
        <v>0.1115732416510582</v>
      </c>
      <c r="AE1884" s="74">
        <v>0.10080305486917496</v>
      </c>
      <c r="AF1884" s="74">
        <v>9.0702958405017853E-2</v>
      </c>
      <c r="AG1884" s="74">
        <v>-8.7502952665090561E-3</v>
      </c>
      <c r="AH1884" s="74">
        <v>-8.5034305229783058E-3</v>
      </c>
      <c r="AI1884" s="74">
        <v>-9.2436019331216812E-3</v>
      </c>
      <c r="AJ1884" s="74">
        <v>-8.8222399353981018E-3</v>
      </c>
      <c r="AK1884" s="74">
        <v>-1.4046146534383297E-2</v>
      </c>
      <c r="AL1884" s="74">
        <v>-1.5552306547760963E-2</v>
      </c>
      <c r="AM1884" s="74">
        <v>-1.4729337766766548E-2</v>
      </c>
      <c r="AN1884" s="74">
        <v>-1.7547929659485817E-2</v>
      </c>
      <c r="AO1884" s="74">
        <v>-2.2691886872053146E-2</v>
      </c>
      <c r="AP1884" s="74">
        <v>-1.9584638997912407E-2</v>
      </c>
      <c r="AQ1884" s="74">
        <v>-1.9956525415182114E-2</v>
      </c>
      <c r="AR1884" s="74">
        <v>-2.2251594811677933E-2</v>
      </c>
      <c r="AS1884" s="74">
        <v>-2.3486686870455742E-2</v>
      </c>
      <c r="AT1884" s="74">
        <v>-2.5243602693080902E-2</v>
      </c>
      <c r="AU1884" s="74">
        <v>-2.8644273057579994E-2</v>
      </c>
      <c r="AV1884" s="74">
        <v>-3.0589060857892036E-2</v>
      </c>
      <c r="AW1884" s="74">
        <v>-2.0665962249040604E-2</v>
      </c>
      <c r="AX1884" s="74">
        <v>-1.501755602657795E-2</v>
      </c>
      <c r="AY1884" s="74">
        <v>-1.4887732453644276E-2</v>
      </c>
      <c r="AZ1884" s="74">
        <v>-1.1577259749174118E-2</v>
      </c>
      <c r="BA1884" s="74">
        <v>-1.1390014551579952E-2</v>
      </c>
      <c r="BB1884" s="74">
        <v>-1.1577368713915348E-2</v>
      </c>
      <c r="BC1884" s="74">
        <v>-8.9850174263119698E-3</v>
      </c>
      <c r="BD1884" s="74">
        <v>-1.0527962818741798E-2</v>
      </c>
      <c r="BE1884" s="74">
        <v>-3.4748162142932415E-3</v>
      </c>
      <c r="BF1884" s="74">
        <v>-3.3388982992619276E-3</v>
      </c>
      <c r="BG1884" s="74">
        <v>-4.0829256176948547E-3</v>
      </c>
      <c r="BH1884" s="74">
        <v>-3.6851658951491117E-3</v>
      </c>
      <c r="BI1884" s="74">
        <v>-8.1395553424954414E-3</v>
      </c>
      <c r="BJ1884" s="74">
        <v>-9.4562126323580742E-3</v>
      </c>
      <c r="BK1884" s="74">
        <v>-1.0101189836859703E-2</v>
      </c>
      <c r="BL1884" s="74">
        <v>-1.1820822954177856E-2</v>
      </c>
      <c r="BM1884" s="74">
        <v>-1.6474267467856407E-2</v>
      </c>
      <c r="BN1884" s="74">
        <v>-1.334238238632679E-2</v>
      </c>
      <c r="BO1884" s="74">
        <v>-1.3405648991465569E-2</v>
      </c>
      <c r="BP1884" s="74">
        <v>-1.5693163499236107E-2</v>
      </c>
      <c r="BQ1884" s="74">
        <v>-1.6367565840482712E-2</v>
      </c>
      <c r="BR1884" s="74">
        <v>-1.7846738919615746E-2</v>
      </c>
      <c r="BS1884" s="74">
        <v>-2.0433664321899414E-2</v>
      </c>
      <c r="BT1884" s="74">
        <v>-2.2572968155145645E-2</v>
      </c>
      <c r="BU1884" s="74">
        <v>-1.482721883803606E-2</v>
      </c>
      <c r="BV1884" s="74">
        <v>-1.0313276201486588E-2</v>
      </c>
      <c r="BW1884" s="74">
        <v>-9.5914630219340324E-3</v>
      </c>
      <c r="BX1884" s="74">
        <v>-5.4017328657209873E-3</v>
      </c>
      <c r="BY1884" s="74">
        <v>-5.3925462998449802E-3</v>
      </c>
      <c r="BZ1884" s="74">
        <v>-5.543082021176815E-3</v>
      </c>
      <c r="CA1884" s="74">
        <v>-3.1778209377080202E-3</v>
      </c>
      <c r="CB1884" s="74">
        <v>-4.9711219035089016E-3</v>
      </c>
      <c r="CC1884" s="74">
        <v>1.789648667909205E-4</v>
      </c>
      <c r="CD1884" s="74">
        <v>2.3804133525118232E-4</v>
      </c>
      <c r="CE1884" s="74">
        <v>-5.0865684170275927E-4</v>
      </c>
      <c r="CF1884" s="74">
        <v>-1.272438676096499E-4</v>
      </c>
      <c r="CG1884" s="74">
        <v>-4.0486687794327736E-3</v>
      </c>
      <c r="CH1884" s="74">
        <v>-5.2340771071612835E-3</v>
      </c>
      <c r="CI1884" s="74">
        <v>-6.895748432725668E-3</v>
      </c>
      <c r="CJ1884" s="74">
        <v>-7.8542465344071388E-3</v>
      </c>
      <c r="CK1884" s="74">
        <v>-1.2167961336672306E-2</v>
      </c>
      <c r="CL1884" s="74">
        <v>-9.0190134942531586E-3</v>
      </c>
      <c r="CM1884" s="74">
        <v>-8.8685313239693642E-3</v>
      </c>
      <c r="CN1884" s="74">
        <v>-1.1150814592838287E-2</v>
      </c>
      <c r="CO1884" s="74">
        <v>-1.1436885222792625E-2</v>
      </c>
      <c r="CP1884" s="74">
        <v>-1.2723691761493683E-2</v>
      </c>
      <c r="CQ1884" s="74">
        <v>-1.4747021719813347E-2</v>
      </c>
      <c r="CR1884" s="74">
        <v>-1.7021046951413155E-2</v>
      </c>
      <c r="CS1884" s="74">
        <v>-1.0783324018120766E-2</v>
      </c>
      <c r="CT1884" s="74">
        <v>-7.0551070384681225E-3</v>
      </c>
      <c r="CU1884" s="74">
        <v>-5.9232832863926888E-3</v>
      </c>
      <c r="CV1884" s="74">
        <v>-1.1245815549045801E-3</v>
      </c>
      <c r="CW1884" s="74">
        <v>-1.2387182796373963E-3</v>
      </c>
      <c r="CX1884" s="74">
        <v>-1.3637531083077192E-3</v>
      </c>
      <c r="CY1884" s="74">
        <v>8.4422575309872627E-4</v>
      </c>
      <c r="CZ1884" s="74">
        <v>-1.1224709451198578E-3</v>
      </c>
      <c r="DA1884" s="74">
        <v>3.8327458314597607E-3</v>
      </c>
      <c r="DB1884" s="74">
        <v>3.8149808533489704E-3</v>
      </c>
      <c r="DC1884" s="74">
        <v>3.0656119342893362E-3</v>
      </c>
      <c r="DD1884" s="74">
        <v>3.4306782763451338E-3</v>
      </c>
      <c r="DE1884" s="74">
        <v>4.2218216549372301E-5</v>
      </c>
      <c r="DF1884" s="74">
        <v>-1.0119412327185273E-3</v>
      </c>
      <c r="DG1884" s="74">
        <v>-3.6903070285916328E-3</v>
      </c>
      <c r="DH1884" s="74">
        <v>-3.8876701146364212E-3</v>
      </c>
      <c r="DI1884" s="74">
        <v>-7.8616561368107796E-3</v>
      </c>
      <c r="DJ1884" s="74">
        <v>-4.6956450678408146E-3</v>
      </c>
      <c r="DK1884" s="74">
        <v>-4.3314136564731598E-3</v>
      </c>
      <c r="DL1884" s="74">
        <v>-6.6084652207791805E-3</v>
      </c>
      <c r="DM1884" s="74">
        <v>-6.5062041394412518E-3</v>
      </c>
      <c r="DN1884" s="74">
        <v>-7.6006455346941948E-3</v>
      </c>
      <c r="DO1884" s="74">
        <v>-9.0603791177272797E-3</v>
      </c>
      <c r="DP1884" s="74">
        <v>-1.1469125747680664E-2</v>
      </c>
      <c r="DQ1884" s="74">
        <v>-6.7394287325441837E-3</v>
      </c>
      <c r="DR1884" s="74">
        <v>-3.7969374097883701E-3</v>
      </c>
      <c r="DS1884" s="74">
        <v>-2.2551035508513451E-3</v>
      </c>
      <c r="DT1884" s="74">
        <v>3.1525695230811834E-3</v>
      </c>
      <c r="DU1884" s="74">
        <v>2.9151099734008312E-3</v>
      </c>
      <c r="DV1884" s="74">
        <v>2.8155758045613766E-3</v>
      </c>
      <c r="DW1884" s="74">
        <v>4.8662726767361164E-3</v>
      </c>
      <c r="DX1884" s="74">
        <v>2.7261802460998297E-3</v>
      </c>
      <c r="DY1884" s="74">
        <v>9.1082248836755753E-3</v>
      </c>
      <c r="DZ1884" s="74">
        <v>8.9795133098959923E-3</v>
      </c>
      <c r="EA1884" s="74">
        <v>8.2262884825468063E-3</v>
      </c>
      <c r="EB1884" s="74">
        <v>8.5677523165941238E-3</v>
      </c>
      <c r="EC1884" s="74">
        <v>5.9488094411790371E-3</v>
      </c>
      <c r="ED1884" s="74">
        <v>5.0841523334383965E-3</v>
      </c>
      <c r="EE1884" s="74">
        <v>9.3784125056117773E-4</v>
      </c>
      <c r="EF1884" s="74">
        <v>1.839436125010252E-3</v>
      </c>
      <c r="EG1884" s="74">
        <v>-1.6440352192148566E-3</v>
      </c>
      <c r="EH1884" s="74">
        <v>1.5466124750673771E-3</v>
      </c>
      <c r="EI1884" s="74">
        <v>2.2194632329046726E-3</v>
      </c>
      <c r="EJ1884" s="74">
        <v>-5.0033646402880549E-5</v>
      </c>
      <c r="EK1884" s="74">
        <v>6.1291590100154281E-4</v>
      </c>
      <c r="EL1884" s="74">
        <v>-2.0377992768771946E-4</v>
      </c>
      <c r="EM1884" s="74">
        <v>-8.49770731292665E-4</v>
      </c>
      <c r="EN1884" s="74">
        <v>-3.4530321136116982E-3</v>
      </c>
      <c r="EO1884" s="74">
        <v>-9.0068636927753687E-4</v>
      </c>
      <c r="EP1884" s="74">
        <v>9.0734177501872182E-4</v>
      </c>
      <c r="EQ1884" s="74">
        <v>3.0411656480282545E-3</v>
      </c>
      <c r="ER1884" s="74">
        <v>9.3280961737036705E-3</v>
      </c>
      <c r="ES1884" s="74">
        <v>8.9125782251358032E-3</v>
      </c>
      <c r="ET1884" s="74">
        <v>8.8498629629611969E-3</v>
      </c>
      <c r="EU1884" s="74">
        <v>1.0673468932509422E-2</v>
      </c>
      <c r="EV1884" s="74">
        <v>8.2830209285020828E-3</v>
      </c>
      <c r="EW1884" s="74">
        <v>70.347816467285156</v>
      </c>
      <c r="EX1884" s="74">
        <v>69.250633239746094</v>
      </c>
      <c r="EY1884" s="74">
        <v>68.166389465332031</v>
      </c>
      <c r="EZ1884" s="74">
        <v>67.054389953613281</v>
      </c>
      <c r="FA1884" s="74">
        <v>66.172859191894531</v>
      </c>
      <c r="FB1884" s="74">
        <v>65.610893249511719</v>
      </c>
      <c r="FC1884" s="74">
        <v>64.616615295410156</v>
      </c>
      <c r="FD1884" s="74">
        <v>66.338111877441406</v>
      </c>
      <c r="FE1884" s="74">
        <v>70.997695922851563</v>
      </c>
      <c r="FF1884" s="74">
        <v>75.408210754394531</v>
      </c>
      <c r="FG1884" s="74">
        <v>79.722068786621094</v>
      </c>
      <c r="FH1884" s="74">
        <v>83.723350524902344</v>
      </c>
      <c r="FI1884" s="74">
        <v>86.954330444335938</v>
      </c>
      <c r="FJ1884" s="74">
        <v>89.305870056152344</v>
      </c>
      <c r="FK1884" s="74">
        <v>90.827613830566406</v>
      </c>
      <c r="FL1884" s="74">
        <v>91.85797119140625</v>
      </c>
      <c r="FM1884" s="74">
        <v>92.156913757324219</v>
      </c>
      <c r="FN1884" s="74">
        <v>90.654441833496094</v>
      </c>
      <c r="FO1884" s="74">
        <v>88.591102600097656</v>
      </c>
      <c r="FP1884" s="74">
        <v>84.266716003417969</v>
      </c>
      <c r="FQ1884" s="74">
        <v>78.461647033691406</v>
      </c>
      <c r="FR1884" s="74">
        <v>75.384712219238281</v>
      </c>
      <c r="FS1884" s="74">
        <v>74.06561279296875</v>
      </c>
      <c r="FT1884" s="74">
        <v>72.152824401855469</v>
      </c>
      <c r="FU1884" s="74">
        <v>6.711016409099102E-3</v>
      </c>
      <c r="FV1884" s="74">
        <v>4.9657514318823814E-3</v>
      </c>
      <c r="FW1884" s="74">
        <v>7.0064431056380272E-3</v>
      </c>
      <c r="FX1884" s="74">
        <v>0</v>
      </c>
      <c r="FY1884" s="74">
        <v>0</v>
      </c>
      <c r="FZ1884" s="74">
        <v>35</v>
      </c>
      <c r="GA1884" s="74">
        <v>7.6644425392150879</v>
      </c>
      <c r="GB1884" s="74">
        <v>96.342861413955688</v>
      </c>
      <c r="GC1884" s="74">
        <v>1</v>
      </c>
      <c r="GD1884" s="74">
        <v>7</v>
      </c>
      <c r="GE1884" s="74">
        <v>6</v>
      </c>
      <c r="GF1884" s="74">
        <v>1</v>
      </c>
      <c r="GG1884" t="s">
        <v>245</v>
      </c>
      <c r="GH1884" t="s">
        <v>235</v>
      </c>
      <c r="GI1884" t="s">
        <v>236</v>
      </c>
      <c r="GJ1884" s="47"/>
      <c r="GK1884" s="30"/>
    </row>
    <row r="1885" spans="1:193" x14ac:dyDescent="0.2">
      <c r="A1885" t="s">
        <v>175</v>
      </c>
      <c r="B1885" t="s">
        <v>244</v>
      </c>
      <c r="C1885" t="s">
        <v>0</v>
      </c>
      <c r="D1885" t="s">
        <v>256</v>
      </c>
      <c r="E1885" t="s">
        <v>192</v>
      </c>
      <c r="F1885" t="s">
        <v>264</v>
      </c>
      <c r="G1885" t="s">
        <v>274</v>
      </c>
      <c r="H1885" s="74">
        <v>45</v>
      </c>
      <c r="I1885" s="74">
        <v>8.0570772290229797E-2</v>
      </c>
      <c r="J1885" s="74">
        <v>7.2136461734771729E-2</v>
      </c>
      <c r="K1885" s="74">
        <v>7.0326626300811768E-2</v>
      </c>
      <c r="L1885" s="74">
        <v>7.1863837540149689E-2</v>
      </c>
      <c r="M1885" s="74">
        <v>7.4042439460754395E-2</v>
      </c>
      <c r="N1885" s="74">
        <v>7.2622671723365784E-2</v>
      </c>
      <c r="O1885" s="74">
        <v>6.5037883818149567E-2</v>
      </c>
      <c r="P1885" s="74">
        <v>7.0325419306755066E-2</v>
      </c>
      <c r="Q1885" s="74">
        <v>7.8010454773902893E-2</v>
      </c>
      <c r="R1885" s="74">
        <v>9.1786675155162811E-2</v>
      </c>
      <c r="S1885" s="74">
        <v>9.8463132977485657E-2</v>
      </c>
      <c r="T1885" s="74">
        <v>0.10188201814889908</v>
      </c>
      <c r="U1885" s="74">
        <v>0.11091511696577072</v>
      </c>
      <c r="V1885" s="74">
        <v>0.11683754622936249</v>
      </c>
      <c r="W1885" s="74">
        <v>0.1190764382481575</v>
      </c>
      <c r="X1885" s="74">
        <v>0.11869139969348907</v>
      </c>
      <c r="Y1885" s="74">
        <v>0.10219740122556686</v>
      </c>
      <c r="Z1885" s="74">
        <v>0.10063912719488144</v>
      </c>
      <c r="AA1885" s="74">
        <v>0.10300164669752121</v>
      </c>
      <c r="AB1885" s="74">
        <v>0.10113292187452316</v>
      </c>
      <c r="AC1885" s="74">
        <v>0.10222179442644119</v>
      </c>
      <c r="AD1885" s="74">
        <v>9.4754643738269806E-2</v>
      </c>
      <c r="AE1885" s="74">
        <v>8.3338722586631775E-2</v>
      </c>
      <c r="AF1885" s="74">
        <v>7.5902223587036133E-2</v>
      </c>
      <c r="AG1885" s="74">
        <v>-8.7502952665090561E-3</v>
      </c>
      <c r="AH1885" s="74">
        <v>-8.5034314543008804E-3</v>
      </c>
      <c r="AI1885" s="74">
        <v>-9.2436028644442558E-3</v>
      </c>
      <c r="AJ1885" s="74">
        <v>-8.8222399353981018E-3</v>
      </c>
      <c r="AK1885" s="74">
        <v>-1.4046147465705872E-2</v>
      </c>
      <c r="AL1885" s="74">
        <v>-1.5552306547760963E-2</v>
      </c>
      <c r="AM1885" s="74">
        <v>-1.4729337766766548E-2</v>
      </c>
      <c r="AN1885" s="74">
        <v>-1.7547929659485817E-2</v>
      </c>
      <c r="AO1885" s="74">
        <v>-2.2691886872053146E-2</v>
      </c>
      <c r="AP1885" s="74">
        <v>-1.9584640860557556E-2</v>
      </c>
      <c r="AQ1885" s="74">
        <v>-1.9956525415182114E-2</v>
      </c>
      <c r="AR1885" s="74">
        <v>-2.2251594811677933E-2</v>
      </c>
      <c r="AS1885" s="74">
        <v>-2.3486685007810593E-2</v>
      </c>
      <c r="AT1885" s="74">
        <v>-2.5243602693080902E-2</v>
      </c>
      <c r="AU1885" s="74">
        <v>-2.8644274920225143E-2</v>
      </c>
      <c r="AV1885" s="74">
        <v>-3.0589060857892036E-2</v>
      </c>
      <c r="AW1885" s="74">
        <v>-2.0665960386395454E-2</v>
      </c>
      <c r="AX1885" s="74">
        <v>-1.501755602657795E-2</v>
      </c>
      <c r="AY1885" s="74">
        <v>-1.4887732453644276E-2</v>
      </c>
      <c r="AZ1885" s="74">
        <v>-1.1577257886528969E-2</v>
      </c>
      <c r="BA1885" s="74">
        <v>-1.1390014551579952E-2</v>
      </c>
      <c r="BB1885" s="74">
        <v>-1.1577368713915348E-2</v>
      </c>
      <c r="BC1885" s="74">
        <v>-8.9850183576345444E-3</v>
      </c>
      <c r="BD1885" s="74">
        <v>-1.0527962818741798E-2</v>
      </c>
      <c r="BE1885" s="74">
        <v>-3.4748162142932415E-3</v>
      </c>
      <c r="BF1885" s="74">
        <v>-3.3388985320925713E-3</v>
      </c>
      <c r="BG1885" s="74">
        <v>-4.082926083356142E-3</v>
      </c>
      <c r="BH1885" s="74">
        <v>-3.6851656623184681E-3</v>
      </c>
      <c r="BI1885" s="74">
        <v>-8.1395562738180161E-3</v>
      </c>
      <c r="BJ1885" s="74">
        <v>-9.4562126323580742E-3</v>
      </c>
      <c r="BK1885" s="74">
        <v>-1.0101189836859703E-2</v>
      </c>
      <c r="BL1885" s="74">
        <v>-1.1820822954177856E-2</v>
      </c>
      <c r="BM1885" s="74">
        <v>-1.6474265605211258E-2</v>
      </c>
      <c r="BN1885" s="74">
        <v>-1.3342383317649364E-2</v>
      </c>
      <c r="BO1885" s="74">
        <v>-1.3405648991465569E-2</v>
      </c>
      <c r="BP1885" s="74">
        <v>-1.5693163499236107E-2</v>
      </c>
      <c r="BQ1885" s="74">
        <v>-1.6367565840482712E-2</v>
      </c>
      <c r="BR1885" s="74">
        <v>-1.7846738919615746E-2</v>
      </c>
      <c r="BS1885" s="74">
        <v>-2.0433666184544563E-2</v>
      </c>
      <c r="BT1885" s="74">
        <v>-2.2572968155145645E-2</v>
      </c>
      <c r="BU1885" s="74">
        <v>-1.482721883803606E-2</v>
      </c>
      <c r="BV1885" s="74">
        <v>-1.0313277132809162E-2</v>
      </c>
      <c r="BW1885" s="74">
        <v>-9.5914630219340324E-3</v>
      </c>
      <c r="BX1885" s="74">
        <v>-5.4017319343984127E-3</v>
      </c>
      <c r="BY1885" s="74">
        <v>-5.3925467655062675E-3</v>
      </c>
      <c r="BZ1885" s="74">
        <v>-5.543082021176815E-3</v>
      </c>
      <c r="CA1885" s="74">
        <v>-3.1778211705386639E-3</v>
      </c>
      <c r="CB1885" s="74">
        <v>-4.9711219035089016E-3</v>
      </c>
      <c r="CC1885" s="74">
        <v>1.789648667909205E-4</v>
      </c>
      <c r="CD1885" s="74">
        <v>2.3804133525118232E-4</v>
      </c>
      <c r="CE1885" s="74">
        <v>-5.0865684170275927E-4</v>
      </c>
      <c r="CF1885" s="74">
        <v>-1.272438676096499E-4</v>
      </c>
      <c r="CG1885" s="74">
        <v>-4.0486692450940609E-3</v>
      </c>
      <c r="CH1885" s="74">
        <v>-5.2340771071612835E-3</v>
      </c>
      <c r="CI1885" s="74">
        <v>-6.8957488983869553E-3</v>
      </c>
      <c r="CJ1885" s="74">
        <v>-7.8542465344071388E-3</v>
      </c>
      <c r="CK1885" s="74">
        <v>-1.2167960405349731E-2</v>
      </c>
      <c r="CL1885" s="74">
        <v>-9.0190144255757332E-3</v>
      </c>
      <c r="CM1885" s="74">
        <v>-8.8685313239693642E-3</v>
      </c>
      <c r="CN1885" s="74">
        <v>-1.1150814592838287E-2</v>
      </c>
      <c r="CO1885" s="74">
        <v>-1.1436884291470051E-2</v>
      </c>
      <c r="CP1885" s="74">
        <v>-1.2723691761493683E-2</v>
      </c>
      <c r="CQ1885" s="74">
        <v>-1.4747022651135921E-2</v>
      </c>
      <c r="CR1885" s="74">
        <v>-1.7021046951413155E-2</v>
      </c>
      <c r="CS1885" s="74">
        <v>-1.0783324018120766E-2</v>
      </c>
      <c r="CT1885" s="74">
        <v>-7.0551075041294098E-3</v>
      </c>
      <c r="CU1885" s="74">
        <v>-5.9232832863926888E-3</v>
      </c>
      <c r="CV1885" s="74">
        <v>-1.1245815549045801E-3</v>
      </c>
      <c r="CW1885" s="74">
        <v>-1.2387183960527182E-3</v>
      </c>
      <c r="CX1885" s="74">
        <v>-1.3637531083077192E-3</v>
      </c>
      <c r="CY1885" s="74">
        <v>8.4422581130638719E-4</v>
      </c>
      <c r="CZ1885" s="74">
        <v>-1.1224709451198578E-3</v>
      </c>
      <c r="DA1885" s="74">
        <v>3.8327458314597607E-3</v>
      </c>
      <c r="DB1885" s="74">
        <v>3.8149810861796141E-3</v>
      </c>
      <c r="DC1885" s="74">
        <v>3.0656121671199799E-3</v>
      </c>
      <c r="DD1885" s="74">
        <v>3.4306780435144901E-3</v>
      </c>
      <c r="DE1885" s="74">
        <v>4.2217994632665068E-5</v>
      </c>
      <c r="DF1885" s="74">
        <v>-1.0119412327185273E-3</v>
      </c>
      <c r="DG1885" s="74">
        <v>-3.6903077270835638E-3</v>
      </c>
      <c r="DH1885" s="74">
        <v>-3.8876701146364212E-3</v>
      </c>
      <c r="DI1885" s="74">
        <v>-7.861655205488205E-3</v>
      </c>
      <c r="DJ1885" s="74">
        <v>-4.6956459991633892E-3</v>
      </c>
      <c r="DK1885" s="74">
        <v>-4.3314136564731598E-3</v>
      </c>
      <c r="DL1885" s="74">
        <v>-6.6084652207791805E-3</v>
      </c>
      <c r="DM1885" s="74">
        <v>-6.5062032081186771E-3</v>
      </c>
      <c r="DN1885" s="74">
        <v>-7.6006455346941948E-3</v>
      </c>
      <c r="DO1885" s="74">
        <v>-9.0603800490498543E-3</v>
      </c>
      <c r="DP1885" s="74">
        <v>-1.1469125747680664E-2</v>
      </c>
      <c r="DQ1885" s="74">
        <v>-6.739429198205471E-3</v>
      </c>
      <c r="DR1885" s="74">
        <v>-3.7969378754496574E-3</v>
      </c>
      <c r="DS1885" s="74">
        <v>-2.2551035508513451E-3</v>
      </c>
      <c r="DT1885" s="74">
        <v>3.1525690574198961E-3</v>
      </c>
      <c r="DU1885" s="74">
        <v>2.9151097405701876E-3</v>
      </c>
      <c r="DV1885" s="74">
        <v>2.8155758045613766E-3</v>
      </c>
      <c r="DW1885" s="74">
        <v>4.8662726767361164E-3</v>
      </c>
      <c r="DX1885" s="74">
        <v>2.7261802460998297E-3</v>
      </c>
      <c r="DY1885" s="74">
        <v>9.1082248836755753E-3</v>
      </c>
      <c r="DZ1885" s="74">
        <v>8.9795142412185669E-3</v>
      </c>
      <c r="EA1885" s="74">
        <v>8.226289413869381E-3</v>
      </c>
      <c r="EB1885" s="74">
        <v>8.5677523165941238E-3</v>
      </c>
      <c r="EC1885" s="74">
        <v>5.9488094411790371E-3</v>
      </c>
      <c r="ED1885" s="74">
        <v>5.0841523334383965E-3</v>
      </c>
      <c r="EE1885" s="74">
        <v>9.3784020282328129E-4</v>
      </c>
      <c r="EF1885" s="74">
        <v>1.839436125010252E-3</v>
      </c>
      <c r="EG1885" s="74">
        <v>-1.644034287892282E-3</v>
      </c>
      <c r="EH1885" s="74">
        <v>1.5466115437448025E-3</v>
      </c>
      <c r="EI1885" s="74">
        <v>2.2194632329046726E-3</v>
      </c>
      <c r="EJ1885" s="74">
        <v>-5.0033646402880549E-5</v>
      </c>
      <c r="EK1885" s="74">
        <v>6.1291683232411742E-4</v>
      </c>
      <c r="EL1885" s="74">
        <v>-2.0377992768771946E-4</v>
      </c>
      <c r="EM1885" s="74">
        <v>-8.4977044025436044E-4</v>
      </c>
      <c r="EN1885" s="74">
        <v>-3.4530321136116982E-3</v>
      </c>
      <c r="EO1885" s="74">
        <v>-9.00686951354146E-4</v>
      </c>
      <c r="EP1885" s="74">
        <v>9.0734130935743451E-4</v>
      </c>
      <c r="EQ1885" s="74">
        <v>3.0411656480282545E-3</v>
      </c>
      <c r="ER1885" s="74">
        <v>9.3280952423810959E-3</v>
      </c>
      <c r="ES1885" s="74">
        <v>8.9125782251358032E-3</v>
      </c>
      <c r="ET1885" s="74">
        <v>8.8498629629611969E-3</v>
      </c>
      <c r="EU1885" s="74">
        <v>1.0673469863831997E-2</v>
      </c>
      <c r="EV1885" s="74">
        <v>8.2830209285020828E-3</v>
      </c>
      <c r="EW1885" s="74">
        <v>66.377761840820313</v>
      </c>
      <c r="EX1885" s="74">
        <v>64.2236328125</v>
      </c>
      <c r="EY1885" s="74">
        <v>63.114955902099609</v>
      </c>
      <c r="EZ1885" s="74">
        <v>62.158348083496094</v>
      </c>
      <c r="FA1885" s="74">
        <v>61.320743560791016</v>
      </c>
      <c r="FB1885" s="74">
        <v>60.852443695068359</v>
      </c>
      <c r="FC1885" s="74">
        <v>59.348373413085938</v>
      </c>
      <c r="FD1885" s="74">
        <v>58.625701904296875</v>
      </c>
      <c r="FE1885" s="74">
        <v>60.673713684082031</v>
      </c>
      <c r="FF1885" s="74">
        <v>63.893966674804688</v>
      </c>
      <c r="FG1885" s="74">
        <v>68.567062377929688</v>
      </c>
      <c r="FH1885" s="74">
        <v>76.770263671875</v>
      </c>
      <c r="FI1885" s="74">
        <v>80.645919799804688</v>
      </c>
      <c r="FJ1885" s="74">
        <v>83.892318725585938</v>
      </c>
      <c r="FK1885" s="74">
        <v>86.430679321289063</v>
      </c>
      <c r="FL1885" s="74">
        <v>87.622772216796875</v>
      </c>
      <c r="FM1885" s="74">
        <v>87.484504699707031</v>
      </c>
      <c r="FN1885" s="74">
        <v>86.488662719726563</v>
      </c>
      <c r="FO1885" s="74">
        <v>82.211013793945313</v>
      </c>
      <c r="FP1885" s="74">
        <v>75.333084106445313</v>
      </c>
      <c r="FQ1885" s="74">
        <v>70.206993103027344</v>
      </c>
      <c r="FR1885" s="74">
        <v>67.078712463378906</v>
      </c>
      <c r="FS1885" s="74">
        <v>66.0494384765625</v>
      </c>
      <c r="FT1885" s="74">
        <v>65.55047607421875</v>
      </c>
      <c r="FU1885" s="74">
        <v>6.711016409099102E-3</v>
      </c>
      <c r="FV1885" s="74">
        <v>4.9657514318823814E-3</v>
      </c>
      <c r="FW1885" s="74">
        <v>7.0064426399767399E-3</v>
      </c>
      <c r="FX1885" s="74">
        <v>0</v>
      </c>
      <c r="FY1885" s="74">
        <v>0</v>
      </c>
      <c r="FZ1885" s="74">
        <v>34</v>
      </c>
      <c r="GA1885" s="74">
        <v>6.791541576385498</v>
      </c>
      <c r="GB1885" s="74">
        <v>85.843272049882216</v>
      </c>
      <c r="GC1885" s="74">
        <v>1</v>
      </c>
      <c r="GD1885" s="74">
        <v>7</v>
      </c>
      <c r="GE1885" s="74">
        <v>6</v>
      </c>
      <c r="GF1885" s="74">
        <v>1</v>
      </c>
      <c r="GG1885" t="s">
        <v>245</v>
      </c>
      <c r="GH1885" t="s">
        <v>235</v>
      </c>
      <c r="GI1885" t="s">
        <v>236</v>
      </c>
      <c r="GJ1885" s="47"/>
      <c r="GK1885" s="30"/>
    </row>
    <row r="1886" spans="1:193" x14ac:dyDescent="0.2">
      <c r="A1886" t="s">
        <v>175</v>
      </c>
      <c r="B1886" t="s">
        <v>244</v>
      </c>
      <c r="C1886" t="s">
        <v>0</v>
      </c>
      <c r="D1886" t="s">
        <v>185</v>
      </c>
      <c r="E1886" t="s">
        <v>222</v>
      </c>
      <c r="F1886" t="s">
        <v>264</v>
      </c>
      <c r="G1886" t="s">
        <v>274</v>
      </c>
      <c r="H1886" s="74">
        <v>0</v>
      </c>
      <c r="I1886" s="74"/>
      <c r="J1886" s="74"/>
      <c r="K1886" s="74"/>
      <c r="L1886" s="74"/>
      <c r="M1886" s="74"/>
      <c r="N1886" s="74"/>
      <c r="O1886" s="74"/>
      <c r="P1886" s="74"/>
      <c r="Q1886" s="74"/>
      <c r="R1886" s="74"/>
      <c r="S1886" s="74"/>
      <c r="T1886" s="74"/>
      <c r="U1886" s="74"/>
      <c r="V1886" s="74"/>
      <c r="W1886" s="74"/>
      <c r="X1886" s="74"/>
      <c r="Y1886" s="74"/>
      <c r="Z1886" s="74"/>
      <c r="AA1886" s="74"/>
      <c r="AB1886" s="74"/>
      <c r="AC1886" s="74"/>
      <c r="AD1886" s="74"/>
      <c r="AE1886" s="74"/>
      <c r="AF1886" s="74"/>
      <c r="AG1886" s="74"/>
      <c r="AH1886" s="74"/>
      <c r="AI1886" s="74"/>
      <c r="AJ1886" s="74"/>
      <c r="AK1886" s="74"/>
      <c r="AL1886" s="74"/>
      <c r="AM1886" s="74"/>
      <c r="AN1886" s="74"/>
      <c r="AO1886" s="74"/>
      <c r="AP1886" s="74"/>
      <c r="AQ1886" s="74"/>
      <c r="AR1886" s="74"/>
      <c r="AS1886" s="74"/>
      <c r="AT1886" s="74"/>
      <c r="AU1886" s="74"/>
      <c r="AV1886" s="74"/>
      <c r="AW1886" s="74"/>
      <c r="AX1886" s="74"/>
      <c r="AY1886" s="74"/>
      <c r="AZ1886" s="74"/>
      <c r="BA1886" s="74"/>
      <c r="BB1886" s="74"/>
      <c r="BC1886" s="74"/>
      <c r="BD1886" s="74"/>
      <c r="BE1886" s="74"/>
      <c r="BF1886" s="74"/>
      <c r="BG1886" s="74"/>
      <c r="BH1886" s="74"/>
      <c r="BI1886" s="74"/>
      <c r="BJ1886" s="74"/>
      <c r="BK1886" s="74"/>
      <c r="BL1886" s="74"/>
      <c r="BM1886" s="74"/>
      <c r="BN1886" s="74"/>
      <c r="BO1886" s="74"/>
      <c r="BP1886" s="74"/>
      <c r="BQ1886" s="74"/>
      <c r="BR1886" s="74"/>
      <c r="BS1886" s="74"/>
      <c r="BT1886" s="74"/>
      <c r="BU1886" s="74"/>
      <c r="BV1886" s="74"/>
      <c r="BW1886" s="74"/>
      <c r="BX1886" s="74"/>
      <c r="BY1886" s="74"/>
      <c r="BZ1886" s="74"/>
      <c r="CA1886" s="74"/>
      <c r="CB1886" s="74"/>
      <c r="CC1886" s="74"/>
      <c r="CD1886" s="74"/>
      <c r="CE1886" s="74"/>
      <c r="CF1886" s="74"/>
      <c r="CG1886" s="74"/>
      <c r="CH1886" s="74"/>
      <c r="CI1886" s="74"/>
      <c r="CJ1886" s="74"/>
      <c r="CK1886" s="74"/>
      <c r="CL1886" s="74"/>
      <c r="CM1886" s="74"/>
      <c r="CN1886" s="74"/>
      <c r="CO1886" s="74"/>
      <c r="CP1886" s="74"/>
      <c r="CQ1886" s="74"/>
      <c r="CR1886" s="74"/>
      <c r="CS1886" s="74"/>
      <c r="CT1886" s="74"/>
      <c r="CU1886" s="74"/>
      <c r="CV1886" s="74"/>
      <c r="CW1886" s="74"/>
      <c r="CX1886" s="74"/>
      <c r="CY1886" s="74"/>
      <c r="CZ1886" s="74"/>
      <c r="DA1886" s="74"/>
      <c r="DB1886" s="74"/>
      <c r="DC1886" s="74"/>
      <c r="DD1886" s="74"/>
      <c r="DE1886" s="74"/>
      <c r="DF1886" s="74"/>
      <c r="DG1886" s="74"/>
      <c r="DH1886" s="74"/>
      <c r="DI1886" s="74"/>
      <c r="DJ1886" s="74"/>
      <c r="DK1886" s="74"/>
      <c r="DL1886" s="74"/>
      <c r="DM1886" s="74"/>
      <c r="DN1886" s="74"/>
      <c r="DO1886" s="74"/>
      <c r="DP1886" s="74"/>
      <c r="DQ1886" s="74"/>
      <c r="DR1886" s="74"/>
      <c r="DS1886" s="74"/>
      <c r="DT1886" s="74"/>
      <c r="DU1886" s="74"/>
      <c r="DV1886" s="74"/>
      <c r="DW1886" s="74"/>
      <c r="DX1886" s="74"/>
      <c r="DY1886" s="74"/>
      <c r="DZ1886" s="74"/>
      <c r="EA1886" s="74"/>
      <c r="EB1886" s="74"/>
      <c r="EC1886" s="74"/>
      <c r="ED1886" s="74"/>
      <c r="EE1886" s="74"/>
      <c r="EF1886" s="74"/>
      <c r="EG1886" s="74"/>
      <c r="EH1886" s="74"/>
      <c r="EI1886" s="74"/>
      <c r="EJ1886" s="74"/>
      <c r="EK1886" s="74"/>
      <c r="EL1886" s="74"/>
      <c r="EM1886" s="74"/>
      <c r="EN1886" s="74"/>
      <c r="EO1886" s="74"/>
      <c r="EP1886" s="74"/>
      <c r="EQ1886" s="74"/>
      <c r="ER1886" s="74"/>
      <c r="ES1886" s="74"/>
      <c r="ET1886" s="74"/>
      <c r="EU1886" s="74"/>
      <c r="EV1886" s="74"/>
      <c r="EW1886" s="74"/>
      <c r="EX1886" s="74"/>
      <c r="EY1886" s="74"/>
      <c r="EZ1886" s="74"/>
      <c r="FA1886" s="74"/>
      <c r="FB1886" s="74"/>
      <c r="FC1886" s="74"/>
      <c r="FD1886" s="74"/>
      <c r="FE1886" s="74"/>
      <c r="FF1886" s="74"/>
      <c r="FG1886" s="74"/>
      <c r="FH1886" s="74"/>
      <c r="FI1886" s="74"/>
      <c r="FJ1886" s="74"/>
      <c r="FK1886" s="74"/>
      <c r="FL1886" s="74"/>
      <c r="FM1886" s="74"/>
      <c r="FN1886" s="74"/>
      <c r="FO1886" s="74"/>
      <c r="FP1886" s="74"/>
      <c r="FQ1886" s="74"/>
      <c r="FR1886" s="74"/>
      <c r="FS1886" s="74"/>
      <c r="FT1886" s="74"/>
      <c r="FU1886" s="74"/>
      <c r="FV1886" s="74"/>
      <c r="FW1886" s="74"/>
      <c r="FX1886" s="74"/>
      <c r="FY1886" s="74"/>
      <c r="FZ1886" s="74"/>
      <c r="GA1886" s="74"/>
      <c r="GB1886" s="74"/>
      <c r="GC1886" s="74">
        <v>0</v>
      </c>
      <c r="GD1886" s="74">
        <v>7</v>
      </c>
      <c r="GE1886" s="74">
        <v>6</v>
      </c>
      <c r="GF1886" s="74">
        <v>1</v>
      </c>
      <c r="GG1886" t="s">
        <v>245</v>
      </c>
      <c r="GH1886" t="s">
        <v>235</v>
      </c>
      <c r="GI1886" t="s">
        <v>236</v>
      </c>
      <c r="GJ1886" s="47"/>
      <c r="GK1886" s="30"/>
    </row>
    <row r="1887" spans="1:193" x14ac:dyDescent="0.2">
      <c r="A1887" t="s">
        <v>175</v>
      </c>
      <c r="B1887" t="s">
        <v>244</v>
      </c>
      <c r="C1887" t="s">
        <v>0</v>
      </c>
      <c r="D1887" t="s">
        <v>185</v>
      </c>
      <c r="E1887" t="s">
        <v>223</v>
      </c>
      <c r="F1887" t="s">
        <v>264</v>
      </c>
      <c r="G1887" t="s">
        <v>274</v>
      </c>
      <c r="H1887" s="74">
        <v>0</v>
      </c>
      <c r="I1887" s="74"/>
      <c r="J1887" s="74"/>
      <c r="K1887" s="74"/>
      <c r="L1887" s="74"/>
      <c r="M1887" s="74"/>
      <c r="N1887" s="74"/>
      <c r="O1887" s="74"/>
      <c r="P1887" s="74"/>
      <c r="Q1887" s="74"/>
      <c r="R1887" s="74"/>
      <c r="S1887" s="74"/>
      <c r="T1887" s="74"/>
      <c r="U1887" s="74"/>
      <c r="V1887" s="74"/>
      <c r="W1887" s="74"/>
      <c r="X1887" s="74"/>
      <c r="Y1887" s="74"/>
      <c r="Z1887" s="74"/>
      <c r="AA1887" s="74"/>
      <c r="AB1887" s="74"/>
      <c r="AC1887" s="74"/>
      <c r="AD1887" s="74"/>
      <c r="AE1887" s="74"/>
      <c r="AF1887" s="74"/>
      <c r="AG1887" s="74"/>
      <c r="AH1887" s="74"/>
      <c r="AI1887" s="74"/>
      <c r="AJ1887" s="74"/>
      <c r="AK1887" s="74"/>
      <c r="AL1887" s="74"/>
      <c r="AM1887" s="74"/>
      <c r="AN1887" s="74"/>
      <c r="AO1887" s="74"/>
      <c r="AP1887" s="74"/>
      <c r="AQ1887" s="74"/>
      <c r="AR1887" s="74"/>
      <c r="AS1887" s="74"/>
      <c r="AT1887" s="74"/>
      <c r="AU1887" s="74"/>
      <c r="AV1887" s="74"/>
      <c r="AW1887" s="74"/>
      <c r="AX1887" s="74"/>
      <c r="AY1887" s="74"/>
      <c r="AZ1887" s="74"/>
      <c r="BA1887" s="74"/>
      <c r="BB1887" s="74"/>
      <c r="BC1887" s="74"/>
      <c r="BD1887" s="74"/>
      <c r="BE1887" s="74"/>
      <c r="BF1887" s="74"/>
      <c r="BG1887" s="74"/>
      <c r="BH1887" s="74"/>
      <c r="BI1887" s="74"/>
      <c r="BJ1887" s="74"/>
      <c r="BK1887" s="74"/>
      <c r="BL1887" s="74"/>
      <c r="BM1887" s="74"/>
      <c r="BN1887" s="74"/>
      <c r="BO1887" s="74"/>
      <c r="BP1887" s="74"/>
      <c r="BQ1887" s="74"/>
      <c r="BR1887" s="74"/>
      <c r="BS1887" s="74"/>
      <c r="BT1887" s="74"/>
      <c r="BU1887" s="74"/>
      <c r="BV1887" s="74"/>
      <c r="BW1887" s="74"/>
      <c r="BX1887" s="74"/>
      <c r="BY1887" s="74"/>
      <c r="BZ1887" s="74"/>
      <c r="CA1887" s="74"/>
      <c r="CB1887" s="74"/>
      <c r="CC1887" s="74"/>
      <c r="CD1887" s="74"/>
      <c r="CE1887" s="74"/>
      <c r="CF1887" s="74"/>
      <c r="CG1887" s="74"/>
      <c r="CH1887" s="74"/>
      <c r="CI1887" s="74"/>
      <c r="CJ1887" s="74"/>
      <c r="CK1887" s="74"/>
      <c r="CL1887" s="74"/>
      <c r="CM1887" s="74"/>
      <c r="CN1887" s="74"/>
      <c r="CO1887" s="74"/>
      <c r="CP1887" s="74"/>
      <c r="CQ1887" s="74"/>
      <c r="CR1887" s="74"/>
      <c r="CS1887" s="74"/>
      <c r="CT1887" s="74"/>
      <c r="CU1887" s="74"/>
      <c r="CV1887" s="74"/>
      <c r="CW1887" s="74"/>
      <c r="CX1887" s="74"/>
      <c r="CY1887" s="74"/>
      <c r="CZ1887" s="74"/>
      <c r="DA1887" s="74"/>
      <c r="DB1887" s="74"/>
      <c r="DC1887" s="74"/>
      <c r="DD1887" s="74"/>
      <c r="DE1887" s="74"/>
      <c r="DF1887" s="74"/>
      <c r="DG1887" s="74"/>
      <c r="DH1887" s="74"/>
      <c r="DI1887" s="74"/>
      <c r="DJ1887" s="74"/>
      <c r="DK1887" s="74"/>
      <c r="DL1887" s="74"/>
      <c r="DM1887" s="74"/>
      <c r="DN1887" s="74"/>
      <c r="DO1887" s="74"/>
      <c r="DP1887" s="74"/>
      <c r="DQ1887" s="74"/>
      <c r="DR1887" s="74"/>
      <c r="DS1887" s="74"/>
      <c r="DT1887" s="74"/>
      <c r="DU1887" s="74"/>
      <c r="DV1887" s="74"/>
      <c r="DW1887" s="74"/>
      <c r="DX1887" s="74"/>
      <c r="DY1887" s="74"/>
      <c r="DZ1887" s="74"/>
      <c r="EA1887" s="74"/>
      <c r="EB1887" s="74"/>
      <c r="EC1887" s="74"/>
      <c r="ED1887" s="74"/>
      <c r="EE1887" s="74"/>
      <c r="EF1887" s="74"/>
      <c r="EG1887" s="74"/>
      <c r="EH1887" s="74"/>
      <c r="EI1887" s="74"/>
      <c r="EJ1887" s="74"/>
      <c r="EK1887" s="74"/>
      <c r="EL1887" s="74"/>
      <c r="EM1887" s="74"/>
      <c r="EN1887" s="74"/>
      <c r="EO1887" s="74"/>
      <c r="EP1887" s="74"/>
      <c r="EQ1887" s="74"/>
      <c r="ER1887" s="74"/>
      <c r="ES1887" s="74"/>
      <c r="ET1887" s="74"/>
      <c r="EU1887" s="74"/>
      <c r="EV1887" s="74"/>
      <c r="EW1887" s="74"/>
      <c r="EX1887" s="74"/>
      <c r="EY1887" s="74"/>
      <c r="EZ1887" s="74"/>
      <c r="FA1887" s="74"/>
      <c r="FB1887" s="74"/>
      <c r="FC1887" s="74"/>
      <c r="FD1887" s="74"/>
      <c r="FE1887" s="74"/>
      <c r="FF1887" s="74"/>
      <c r="FG1887" s="74"/>
      <c r="FH1887" s="74"/>
      <c r="FI1887" s="74"/>
      <c r="FJ1887" s="74"/>
      <c r="FK1887" s="74"/>
      <c r="FL1887" s="74"/>
      <c r="FM1887" s="74"/>
      <c r="FN1887" s="74"/>
      <c r="FO1887" s="74"/>
      <c r="FP1887" s="74"/>
      <c r="FQ1887" s="74"/>
      <c r="FR1887" s="74"/>
      <c r="FS1887" s="74"/>
      <c r="FT1887" s="74"/>
      <c r="FU1887" s="74"/>
      <c r="FV1887" s="74"/>
      <c r="FW1887" s="74"/>
      <c r="FX1887" s="74"/>
      <c r="FY1887" s="74"/>
      <c r="FZ1887" s="74"/>
      <c r="GA1887" s="74"/>
      <c r="GB1887" s="74"/>
      <c r="GC1887" s="74">
        <v>0</v>
      </c>
      <c r="GD1887" s="74">
        <v>7</v>
      </c>
      <c r="GE1887" s="74">
        <v>6</v>
      </c>
      <c r="GF1887" s="74">
        <v>1</v>
      </c>
      <c r="GG1887" t="s">
        <v>245</v>
      </c>
      <c r="GH1887" t="s">
        <v>235</v>
      </c>
      <c r="GI1887" t="s">
        <v>236</v>
      </c>
      <c r="GJ1887" s="47"/>
      <c r="GK1887" s="30"/>
    </row>
    <row r="1888" spans="1:193" x14ac:dyDescent="0.2">
      <c r="A1888" t="s">
        <v>175</v>
      </c>
      <c r="B1888" t="s">
        <v>244</v>
      </c>
      <c r="C1888" t="s">
        <v>0</v>
      </c>
      <c r="D1888" t="s">
        <v>185</v>
      </c>
      <c r="E1888" t="s">
        <v>224</v>
      </c>
      <c r="F1888" t="s">
        <v>264</v>
      </c>
      <c r="G1888" t="s">
        <v>274</v>
      </c>
      <c r="H1888" s="74">
        <v>0</v>
      </c>
      <c r="I1888" s="74"/>
      <c r="J1888" s="74"/>
      <c r="K1888" s="74"/>
      <c r="L1888" s="74"/>
      <c r="M1888" s="74"/>
      <c r="N1888" s="74"/>
      <c r="O1888" s="74"/>
      <c r="P1888" s="74"/>
      <c r="Q1888" s="74"/>
      <c r="R1888" s="74"/>
      <c r="S1888" s="74"/>
      <c r="T1888" s="74"/>
      <c r="U1888" s="74"/>
      <c r="V1888" s="74"/>
      <c r="W1888" s="74"/>
      <c r="X1888" s="74"/>
      <c r="Y1888" s="74"/>
      <c r="Z1888" s="74"/>
      <c r="AA1888" s="74"/>
      <c r="AB1888" s="74"/>
      <c r="AC1888" s="74"/>
      <c r="AD1888" s="74"/>
      <c r="AE1888" s="74"/>
      <c r="AF1888" s="74"/>
      <c r="AG1888" s="74"/>
      <c r="AH1888" s="74"/>
      <c r="AI1888" s="74"/>
      <c r="AJ1888" s="74"/>
      <c r="AK1888" s="74"/>
      <c r="AL1888" s="74"/>
      <c r="AM1888" s="74"/>
      <c r="AN1888" s="74"/>
      <c r="AO1888" s="74"/>
      <c r="AP1888" s="74"/>
      <c r="AQ1888" s="74"/>
      <c r="AR1888" s="74"/>
      <c r="AS1888" s="74"/>
      <c r="AT1888" s="74"/>
      <c r="AU1888" s="74"/>
      <c r="AV1888" s="74"/>
      <c r="AW1888" s="74"/>
      <c r="AX1888" s="74"/>
      <c r="AY1888" s="74"/>
      <c r="AZ1888" s="74"/>
      <c r="BA1888" s="74"/>
      <c r="BB1888" s="74"/>
      <c r="BC1888" s="74"/>
      <c r="BD1888" s="74"/>
      <c r="BE1888" s="74"/>
      <c r="BF1888" s="74"/>
      <c r="BG1888" s="74"/>
      <c r="BH1888" s="74"/>
      <c r="BI1888" s="74"/>
      <c r="BJ1888" s="74"/>
      <c r="BK1888" s="74"/>
      <c r="BL1888" s="74"/>
      <c r="BM1888" s="74"/>
      <c r="BN1888" s="74"/>
      <c r="BO1888" s="74"/>
      <c r="BP1888" s="74"/>
      <c r="BQ1888" s="74"/>
      <c r="BR1888" s="74"/>
      <c r="BS1888" s="74"/>
      <c r="BT1888" s="74"/>
      <c r="BU1888" s="74"/>
      <c r="BV1888" s="74"/>
      <c r="BW1888" s="74"/>
      <c r="BX1888" s="74"/>
      <c r="BY1888" s="74"/>
      <c r="BZ1888" s="74"/>
      <c r="CA1888" s="74"/>
      <c r="CB1888" s="74"/>
      <c r="CC1888" s="74"/>
      <c r="CD1888" s="74"/>
      <c r="CE1888" s="74"/>
      <c r="CF1888" s="74"/>
      <c r="CG1888" s="74"/>
      <c r="CH1888" s="74"/>
      <c r="CI1888" s="74"/>
      <c r="CJ1888" s="74"/>
      <c r="CK1888" s="74"/>
      <c r="CL1888" s="74"/>
      <c r="CM1888" s="74"/>
      <c r="CN1888" s="74"/>
      <c r="CO1888" s="74"/>
      <c r="CP1888" s="74"/>
      <c r="CQ1888" s="74"/>
      <c r="CR1888" s="74"/>
      <c r="CS1888" s="74"/>
      <c r="CT1888" s="74"/>
      <c r="CU1888" s="74"/>
      <c r="CV1888" s="74"/>
      <c r="CW1888" s="74"/>
      <c r="CX1888" s="74"/>
      <c r="CY1888" s="74"/>
      <c r="CZ1888" s="74"/>
      <c r="DA1888" s="74"/>
      <c r="DB1888" s="74"/>
      <c r="DC1888" s="74"/>
      <c r="DD1888" s="74"/>
      <c r="DE1888" s="74"/>
      <c r="DF1888" s="74"/>
      <c r="DG1888" s="74"/>
      <c r="DH1888" s="74"/>
      <c r="DI1888" s="74"/>
      <c r="DJ1888" s="74"/>
      <c r="DK1888" s="74"/>
      <c r="DL1888" s="74"/>
      <c r="DM1888" s="74"/>
      <c r="DN1888" s="74"/>
      <c r="DO1888" s="74"/>
      <c r="DP1888" s="74"/>
      <c r="DQ1888" s="74"/>
      <c r="DR1888" s="74"/>
      <c r="DS1888" s="74"/>
      <c r="DT1888" s="74"/>
      <c r="DU1888" s="74"/>
      <c r="DV1888" s="74"/>
      <c r="DW1888" s="74"/>
      <c r="DX1888" s="74"/>
      <c r="DY1888" s="74"/>
      <c r="DZ1888" s="74"/>
      <c r="EA1888" s="74"/>
      <c r="EB1888" s="74"/>
      <c r="EC1888" s="74"/>
      <c r="ED1888" s="74"/>
      <c r="EE1888" s="74"/>
      <c r="EF1888" s="74"/>
      <c r="EG1888" s="74"/>
      <c r="EH1888" s="74"/>
      <c r="EI1888" s="74"/>
      <c r="EJ1888" s="74"/>
      <c r="EK1888" s="74"/>
      <c r="EL1888" s="74"/>
      <c r="EM1888" s="74"/>
      <c r="EN1888" s="74"/>
      <c r="EO1888" s="74"/>
      <c r="EP1888" s="74"/>
      <c r="EQ1888" s="74"/>
      <c r="ER1888" s="74"/>
      <c r="ES1888" s="74"/>
      <c r="ET1888" s="74"/>
      <c r="EU1888" s="74"/>
      <c r="EV1888" s="74"/>
      <c r="EW1888" s="74"/>
      <c r="EX1888" s="74"/>
      <c r="EY1888" s="74"/>
      <c r="EZ1888" s="74"/>
      <c r="FA1888" s="74"/>
      <c r="FB1888" s="74"/>
      <c r="FC1888" s="74"/>
      <c r="FD1888" s="74"/>
      <c r="FE1888" s="74"/>
      <c r="FF1888" s="74"/>
      <c r="FG1888" s="74"/>
      <c r="FH1888" s="74"/>
      <c r="FI1888" s="74"/>
      <c r="FJ1888" s="74"/>
      <c r="FK1888" s="74"/>
      <c r="FL1888" s="74"/>
      <c r="FM1888" s="74"/>
      <c r="FN1888" s="74"/>
      <c r="FO1888" s="74"/>
      <c r="FP1888" s="74"/>
      <c r="FQ1888" s="74"/>
      <c r="FR1888" s="74"/>
      <c r="FS1888" s="74"/>
      <c r="FT1888" s="74"/>
      <c r="FU1888" s="74"/>
      <c r="FV1888" s="74"/>
      <c r="FW1888" s="74"/>
      <c r="FX1888" s="74"/>
      <c r="FY1888" s="74"/>
      <c r="FZ1888" s="74"/>
      <c r="GA1888" s="74"/>
      <c r="GB1888" s="74"/>
      <c r="GC1888" s="74">
        <v>0</v>
      </c>
      <c r="GD1888" s="74">
        <v>7</v>
      </c>
      <c r="GE1888" s="74">
        <v>6</v>
      </c>
      <c r="GF1888" s="74">
        <v>1</v>
      </c>
      <c r="GG1888" t="s">
        <v>245</v>
      </c>
      <c r="GH1888" t="s">
        <v>235</v>
      </c>
      <c r="GI1888" t="s">
        <v>236</v>
      </c>
      <c r="GJ1888" s="47"/>
      <c r="GK1888" s="30"/>
    </row>
    <row r="1889" spans="1:193" x14ac:dyDescent="0.2">
      <c r="A1889" t="s">
        <v>175</v>
      </c>
      <c r="B1889" t="s">
        <v>244</v>
      </c>
      <c r="C1889" t="s">
        <v>0</v>
      </c>
      <c r="D1889" t="s">
        <v>185</v>
      </c>
      <c r="E1889" t="s">
        <v>220</v>
      </c>
      <c r="F1889" t="s">
        <v>264</v>
      </c>
      <c r="G1889" t="s">
        <v>274</v>
      </c>
      <c r="H1889" s="74">
        <v>0</v>
      </c>
      <c r="I1889" s="74"/>
      <c r="J1889" s="74"/>
      <c r="K1889" s="74"/>
      <c r="L1889" s="74"/>
      <c r="M1889" s="74"/>
      <c r="N1889" s="74"/>
      <c r="O1889" s="74"/>
      <c r="P1889" s="74"/>
      <c r="Q1889" s="74"/>
      <c r="R1889" s="74"/>
      <c r="S1889" s="74"/>
      <c r="T1889" s="74"/>
      <c r="U1889" s="74"/>
      <c r="V1889" s="74"/>
      <c r="W1889" s="74"/>
      <c r="X1889" s="74"/>
      <c r="Y1889" s="74"/>
      <c r="Z1889" s="74"/>
      <c r="AA1889" s="74"/>
      <c r="AB1889" s="74"/>
      <c r="AC1889" s="74"/>
      <c r="AD1889" s="74"/>
      <c r="AE1889" s="74"/>
      <c r="AF1889" s="74"/>
      <c r="AG1889" s="74"/>
      <c r="AH1889" s="74"/>
      <c r="AI1889" s="74"/>
      <c r="AJ1889" s="74"/>
      <c r="AK1889" s="74"/>
      <c r="AL1889" s="74"/>
      <c r="AM1889" s="74"/>
      <c r="AN1889" s="74"/>
      <c r="AO1889" s="74"/>
      <c r="AP1889" s="74"/>
      <c r="AQ1889" s="74"/>
      <c r="AR1889" s="74"/>
      <c r="AS1889" s="74"/>
      <c r="AT1889" s="74"/>
      <c r="AU1889" s="74"/>
      <c r="AV1889" s="74"/>
      <c r="AW1889" s="74"/>
      <c r="AX1889" s="74"/>
      <c r="AY1889" s="74"/>
      <c r="AZ1889" s="74"/>
      <c r="BA1889" s="74"/>
      <c r="BB1889" s="74"/>
      <c r="BC1889" s="74"/>
      <c r="BD1889" s="74"/>
      <c r="BE1889" s="74"/>
      <c r="BF1889" s="74"/>
      <c r="BG1889" s="74"/>
      <c r="BH1889" s="74"/>
      <c r="BI1889" s="74"/>
      <c r="BJ1889" s="74"/>
      <c r="BK1889" s="74"/>
      <c r="BL1889" s="74"/>
      <c r="BM1889" s="74"/>
      <c r="BN1889" s="74"/>
      <c r="BO1889" s="74"/>
      <c r="BP1889" s="74"/>
      <c r="BQ1889" s="74"/>
      <c r="BR1889" s="74"/>
      <c r="BS1889" s="74"/>
      <c r="BT1889" s="74"/>
      <c r="BU1889" s="74"/>
      <c r="BV1889" s="74"/>
      <c r="BW1889" s="74"/>
      <c r="BX1889" s="74"/>
      <c r="BY1889" s="74"/>
      <c r="BZ1889" s="74"/>
      <c r="CA1889" s="74"/>
      <c r="CB1889" s="74"/>
      <c r="CC1889" s="74"/>
      <c r="CD1889" s="74"/>
      <c r="CE1889" s="74"/>
      <c r="CF1889" s="74"/>
      <c r="CG1889" s="74"/>
      <c r="CH1889" s="74"/>
      <c r="CI1889" s="74"/>
      <c r="CJ1889" s="74"/>
      <c r="CK1889" s="74"/>
      <c r="CL1889" s="74"/>
      <c r="CM1889" s="74"/>
      <c r="CN1889" s="74"/>
      <c r="CO1889" s="74"/>
      <c r="CP1889" s="74"/>
      <c r="CQ1889" s="74"/>
      <c r="CR1889" s="74"/>
      <c r="CS1889" s="74"/>
      <c r="CT1889" s="74"/>
      <c r="CU1889" s="74"/>
      <c r="CV1889" s="74"/>
      <c r="CW1889" s="74"/>
      <c r="CX1889" s="74"/>
      <c r="CY1889" s="74"/>
      <c r="CZ1889" s="74"/>
      <c r="DA1889" s="74"/>
      <c r="DB1889" s="74"/>
      <c r="DC1889" s="74"/>
      <c r="DD1889" s="74"/>
      <c r="DE1889" s="74"/>
      <c r="DF1889" s="74"/>
      <c r="DG1889" s="74"/>
      <c r="DH1889" s="74"/>
      <c r="DI1889" s="74"/>
      <c r="DJ1889" s="74"/>
      <c r="DK1889" s="74"/>
      <c r="DL1889" s="74"/>
      <c r="DM1889" s="74"/>
      <c r="DN1889" s="74"/>
      <c r="DO1889" s="74"/>
      <c r="DP1889" s="74"/>
      <c r="DQ1889" s="74"/>
      <c r="DR1889" s="74"/>
      <c r="DS1889" s="74"/>
      <c r="DT1889" s="74"/>
      <c r="DU1889" s="74"/>
      <c r="DV1889" s="74"/>
      <c r="DW1889" s="74"/>
      <c r="DX1889" s="74"/>
      <c r="DY1889" s="74"/>
      <c r="DZ1889" s="74"/>
      <c r="EA1889" s="74"/>
      <c r="EB1889" s="74"/>
      <c r="EC1889" s="74"/>
      <c r="ED1889" s="74"/>
      <c r="EE1889" s="74"/>
      <c r="EF1889" s="74"/>
      <c r="EG1889" s="74"/>
      <c r="EH1889" s="74"/>
      <c r="EI1889" s="74"/>
      <c r="EJ1889" s="74"/>
      <c r="EK1889" s="74"/>
      <c r="EL1889" s="74"/>
      <c r="EM1889" s="74"/>
      <c r="EN1889" s="74"/>
      <c r="EO1889" s="74"/>
      <c r="EP1889" s="74"/>
      <c r="EQ1889" s="74"/>
      <c r="ER1889" s="74"/>
      <c r="ES1889" s="74"/>
      <c r="ET1889" s="74"/>
      <c r="EU1889" s="74"/>
      <c r="EV1889" s="74"/>
      <c r="EW1889" s="74"/>
      <c r="EX1889" s="74"/>
      <c r="EY1889" s="74"/>
      <c r="EZ1889" s="74"/>
      <c r="FA1889" s="74"/>
      <c r="FB1889" s="74"/>
      <c r="FC1889" s="74"/>
      <c r="FD1889" s="74"/>
      <c r="FE1889" s="74"/>
      <c r="FF1889" s="74"/>
      <c r="FG1889" s="74"/>
      <c r="FH1889" s="74"/>
      <c r="FI1889" s="74"/>
      <c r="FJ1889" s="74"/>
      <c r="FK1889" s="74"/>
      <c r="FL1889" s="74"/>
      <c r="FM1889" s="74"/>
      <c r="FN1889" s="74"/>
      <c r="FO1889" s="74"/>
      <c r="FP1889" s="74"/>
      <c r="FQ1889" s="74"/>
      <c r="FR1889" s="74"/>
      <c r="FS1889" s="74"/>
      <c r="FT1889" s="74"/>
      <c r="FU1889" s="74"/>
      <c r="FV1889" s="74"/>
      <c r="FW1889" s="74"/>
      <c r="FX1889" s="74"/>
      <c r="FY1889" s="74"/>
      <c r="FZ1889" s="74">
        <v>2</v>
      </c>
      <c r="GA1889" s="74">
        <v>1.0968055725097656</v>
      </c>
      <c r="GB1889" s="74">
        <v>1.6439757347106934</v>
      </c>
      <c r="GC1889" s="74">
        <v>0</v>
      </c>
      <c r="GD1889" s="74">
        <v>7</v>
      </c>
      <c r="GE1889" s="74">
        <v>6</v>
      </c>
      <c r="GF1889" s="74">
        <v>1</v>
      </c>
      <c r="GG1889" t="s">
        <v>245</v>
      </c>
      <c r="GH1889" t="s">
        <v>235</v>
      </c>
      <c r="GI1889" t="s">
        <v>236</v>
      </c>
      <c r="GJ1889" s="47"/>
      <c r="GK1889" s="30"/>
    </row>
    <row r="1890" spans="1:193" x14ac:dyDescent="0.2">
      <c r="A1890" t="s">
        <v>175</v>
      </c>
      <c r="B1890" t="s">
        <v>244</v>
      </c>
      <c r="C1890" t="s">
        <v>0</v>
      </c>
      <c r="D1890" t="s">
        <v>185</v>
      </c>
      <c r="E1890" t="s">
        <v>221</v>
      </c>
      <c r="F1890" t="s">
        <v>264</v>
      </c>
      <c r="G1890" t="s">
        <v>274</v>
      </c>
      <c r="H1890" s="74">
        <v>0</v>
      </c>
      <c r="I1890" s="74"/>
      <c r="J1890" s="74"/>
      <c r="K1890" s="74"/>
      <c r="L1890" s="74"/>
      <c r="M1890" s="74"/>
      <c r="N1890" s="74"/>
      <c r="O1890" s="74"/>
      <c r="P1890" s="74"/>
      <c r="Q1890" s="74"/>
      <c r="R1890" s="74"/>
      <c r="S1890" s="74"/>
      <c r="T1890" s="74"/>
      <c r="U1890" s="74"/>
      <c r="V1890" s="74"/>
      <c r="W1890" s="74"/>
      <c r="X1890" s="74"/>
      <c r="Y1890" s="74"/>
      <c r="Z1890" s="74"/>
      <c r="AA1890" s="74"/>
      <c r="AB1890" s="74"/>
      <c r="AC1890" s="74"/>
      <c r="AD1890" s="74"/>
      <c r="AE1890" s="74"/>
      <c r="AF1890" s="74"/>
      <c r="AG1890" s="74"/>
      <c r="AH1890" s="74"/>
      <c r="AI1890" s="74"/>
      <c r="AJ1890" s="74"/>
      <c r="AK1890" s="74"/>
      <c r="AL1890" s="74"/>
      <c r="AM1890" s="74"/>
      <c r="AN1890" s="74"/>
      <c r="AO1890" s="74"/>
      <c r="AP1890" s="74"/>
      <c r="AQ1890" s="74"/>
      <c r="AR1890" s="74"/>
      <c r="AS1890" s="74"/>
      <c r="AT1890" s="74"/>
      <c r="AU1890" s="74"/>
      <c r="AV1890" s="74"/>
      <c r="AW1890" s="74"/>
      <c r="AX1890" s="74"/>
      <c r="AY1890" s="74"/>
      <c r="AZ1890" s="74"/>
      <c r="BA1890" s="74"/>
      <c r="BB1890" s="74"/>
      <c r="BC1890" s="74"/>
      <c r="BD1890" s="74"/>
      <c r="BE1890" s="74"/>
      <c r="BF1890" s="74"/>
      <c r="BG1890" s="74"/>
      <c r="BH1890" s="74"/>
      <c r="BI1890" s="74"/>
      <c r="BJ1890" s="74"/>
      <c r="BK1890" s="74"/>
      <c r="BL1890" s="74"/>
      <c r="BM1890" s="74"/>
      <c r="BN1890" s="74"/>
      <c r="BO1890" s="74"/>
      <c r="BP1890" s="74"/>
      <c r="BQ1890" s="74"/>
      <c r="BR1890" s="74"/>
      <c r="BS1890" s="74"/>
      <c r="BT1890" s="74"/>
      <c r="BU1890" s="74"/>
      <c r="BV1890" s="74"/>
      <c r="BW1890" s="74"/>
      <c r="BX1890" s="74"/>
      <c r="BY1890" s="74"/>
      <c r="BZ1890" s="74"/>
      <c r="CA1890" s="74"/>
      <c r="CB1890" s="74"/>
      <c r="CC1890" s="74"/>
      <c r="CD1890" s="74"/>
      <c r="CE1890" s="74"/>
      <c r="CF1890" s="74"/>
      <c r="CG1890" s="74"/>
      <c r="CH1890" s="74"/>
      <c r="CI1890" s="74"/>
      <c r="CJ1890" s="74"/>
      <c r="CK1890" s="74"/>
      <c r="CL1890" s="74"/>
      <c r="CM1890" s="74"/>
      <c r="CN1890" s="74"/>
      <c r="CO1890" s="74"/>
      <c r="CP1890" s="74"/>
      <c r="CQ1890" s="74"/>
      <c r="CR1890" s="74"/>
      <c r="CS1890" s="74"/>
      <c r="CT1890" s="74"/>
      <c r="CU1890" s="74"/>
      <c r="CV1890" s="74"/>
      <c r="CW1890" s="74"/>
      <c r="CX1890" s="74"/>
      <c r="CY1890" s="74"/>
      <c r="CZ1890" s="74"/>
      <c r="DA1890" s="74"/>
      <c r="DB1890" s="74"/>
      <c r="DC1890" s="74"/>
      <c r="DD1890" s="74"/>
      <c r="DE1890" s="74"/>
      <c r="DF1890" s="74"/>
      <c r="DG1890" s="74"/>
      <c r="DH1890" s="74"/>
      <c r="DI1890" s="74"/>
      <c r="DJ1890" s="74"/>
      <c r="DK1890" s="74"/>
      <c r="DL1890" s="74"/>
      <c r="DM1890" s="74"/>
      <c r="DN1890" s="74"/>
      <c r="DO1890" s="74"/>
      <c r="DP1890" s="74"/>
      <c r="DQ1890" s="74"/>
      <c r="DR1890" s="74"/>
      <c r="DS1890" s="74"/>
      <c r="DT1890" s="74"/>
      <c r="DU1890" s="74"/>
      <c r="DV1890" s="74"/>
      <c r="DW1890" s="74"/>
      <c r="DX1890" s="74"/>
      <c r="DY1890" s="74"/>
      <c r="DZ1890" s="74"/>
      <c r="EA1890" s="74"/>
      <c r="EB1890" s="74"/>
      <c r="EC1890" s="74"/>
      <c r="ED1890" s="74"/>
      <c r="EE1890" s="74"/>
      <c r="EF1890" s="74"/>
      <c r="EG1890" s="74"/>
      <c r="EH1890" s="74"/>
      <c r="EI1890" s="74"/>
      <c r="EJ1890" s="74"/>
      <c r="EK1890" s="74"/>
      <c r="EL1890" s="74"/>
      <c r="EM1890" s="74"/>
      <c r="EN1890" s="74"/>
      <c r="EO1890" s="74"/>
      <c r="EP1890" s="74"/>
      <c r="EQ1890" s="74"/>
      <c r="ER1890" s="74"/>
      <c r="ES1890" s="74"/>
      <c r="ET1890" s="74"/>
      <c r="EU1890" s="74"/>
      <c r="EV1890" s="74"/>
      <c r="EW1890" s="74"/>
      <c r="EX1890" s="74"/>
      <c r="EY1890" s="74"/>
      <c r="EZ1890" s="74"/>
      <c r="FA1890" s="74"/>
      <c r="FB1890" s="74"/>
      <c r="FC1890" s="74"/>
      <c r="FD1890" s="74"/>
      <c r="FE1890" s="74"/>
      <c r="FF1890" s="74"/>
      <c r="FG1890" s="74"/>
      <c r="FH1890" s="74"/>
      <c r="FI1890" s="74"/>
      <c r="FJ1890" s="74"/>
      <c r="FK1890" s="74"/>
      <c r="FL1890" s="74"/>
      <c r="FM1890" s="74"/>
      <c r="FN1890" s="74"/>
      <c r="FO1890" s="74"/>
      <c r="FP1890" s="74"/>
      <c r="FQ1890" s="74"/>
      <c r="FR1890" s="74"/>
      <c r="FS1890" s="74"/>
      <c r="FT1890" s="74"/>
      <c r="FU1890" s="74"/>
      <c r="FV1890" s="74"/>
      <c r="FW1890" s="74"/>
      <c r="FX1890" s="74"/>
      <c r="FY1890" s="74"/>
      <c r="FZ1890" s="74">
        <v>4</v>
      </c>
      <c r="GA1890" s="74">
        <v>0.87118643522262573</v>
      </c>
      <c r="GB1890" s="74">
        <v>2.1547685377299786</v>
      </c>
      <c r="GC1890" s="74">
        <v>0</v>
      </c>
      <c r="GD1890" s="74">
        <v>7</v>
      </c>
      <c r="GE1890" s="74">
        <v>6</v>
      </c>
      <c r="GF1890" s="74">
        <v>1</v>
      </c>
      <c r="GG1890" t="s">
        <v>245</v>
      </c>
      <c r="GH1890" t="s">
        <v>235</v>
      </c>
      <c r="GI1890" t="s">
        <v>236</v>
      </c>
      <c r="GJ1890" s="47"/>
      <c r="GK1890" s="30"/>
    </row>
    <row r="1891" spans="1:193" x14ac:dyDescent="0.2">
      <c r="A1891" t="s">
        <v>175</v>
      </c>
      <c r="B1891" t="s">
        <v>244</v>
      </c>
      <c r="C1891" t="s">
        <v>0</v>
      </c>
      <c r="D1891" t="s">
        <v>185</v>
      </c>
      <c r="E1891" t="s">
        <v>186</v>
      </c>
      <c r="F1891" t="s">
        <v>264</v>
      </c>
      <c r="G1891" t="s">
        <v>274</v>
      </c>
      <c r="H1891" s="74">
        <v>0</v>
      </c>
      <c r="I1891" s="74"/>
      <c r="J1891" s="74"/>
      <c r="K1891" s="74"/>
      <c r="L1891" s="74"/>
      <c r="M1891" s="74"/>
      <c r="N1891" s="74"/>
      <c r="O1891" s="74"/>
      <c r="P1891" s="74"/>
      <c r="Q1891" s="74"/>
      <c r="R1891" s="74"/>
      <c r="S1891" s="74"/>
      <c r="T1891" s="74"/>
      <c r="U1891" s="74"/>
      <c r="V1891" s="74"/>
      <c r="W1891" s="74"/>
      <c r="X1891" s="74"/>
      <c r="Y1891" s="74"/>
      <c r="Z1891" s="74"/>
      <c r="AA1891" s="74"/>
      <c r="AB1891" s="74"/>
      <c r="AC1891" s="74"/>
      <c r="AD1891" s="74"/>
      <c r="AE1891" s="74"/>
      <c r="AF1891" s="74"/>
      <c r="AG1891" s="74"/>
      <c r="AH1891" s="74"/>
      <c r="AI1891" s="74"/>
      <c r="AJ1891" s="74"/>
      <c r="AK1891" s="74"/>
      <c r="AL1891" s="74"/>
      <c r="AM1891" s="74"/>
      <c r="AN1891" s="74"/>
      <c r="AO1891" s="74"/>
      <c r="AP1891" s="74"/>
      <c r="AQ1891" s="74"/>
      <c r="AR1891" s="74"/>
      <c r="AS1891" s="74"/>
      <c r="AT1891" s="74"/>
      <c r="AU1891" s="74"/>
      <c r="AV1891" s="74"/>
      <c r="AW1891" s="74"/>
      <c r="AX1891" s="74"/>
      <c r="AY1891" s="74"/>
      <c r="AZ1891" s="74"/>
      <c r="BA1891" s="74"/>
      <c r="BB1891" s="74"/>
      <c r="BC1891" s="74"/>
      <c r="BD1891" s="74"/>
      <c r="BE1891" s="74"/>
      <c r="BF1891" s="74"/>
      <c r="BG1891" s="74"/>
      <c r="BH1891" s="74"/>
      <c r="BI1891" s="74"/>
      <c r="BJ1891" s="74"/>
      <c r="BK1891" s="74"/>
      <c r="BL1891" s="74"/>
      <c r="BM1891" s="74"/>
      <c r="BN1891" s="74"/>
      <c r="BO1891" s="74"/>
      <c r="BP1891" s="74"/>
      <c r="BQ1891" s="74"/>
      <c r="BR1891" s="74"/>
      <c r="BS1891" s="74"/>
      <c r="BT1891" s="74"/>
      <c r="BU1891" s="74"/>
      <c r="BV1891" s="74"/>
      <c r="BW1891" s="74"/>
      <c r="BX1891" s="74"/>
      <c r="BY1891" s="74"/>
      <c r="BZ1891" s="74"/>
      <c r="CA1891" s="74"/>
      <c r="CB1891" s="74"/>
      <c r="CC1891" s="74"/>
      <c r="CD1891" s="74"/>
      <c r="CE1891" s="74"/>
      <c r="CF1891" s="74"/>
      <c r="CG1891" s="74"/>
      <c r="CH1891" s="74"/>
      <c r="CI1891" s="74"/>
      <c r="CJ1891" s="74"/>
      <c r="CK1891" s="74"/>
      <c r="CL1891" s="74"/>
      <c r="CM1891" s="74"/>
      <c r="CN1891" s="74"/>
      <c r="CO1891" s="74"/>
      <c r="CP1891" s="74"/>
      <c r="CQ1891" s="74"/>
      <c r="CR1891" s="74"/>
      <c r="CS1891" s="74"/>
      <c r="CT1891" s="74"/>
      <c r="CU1891" s="74"/>
      <c r="CV1891" s="74"/>
      <c r="CW1891" s="74"/>
      <c r="CX1891" s="74"/>
      <c r="CY1891" s="74"/>
      <c r="CZ1891" s="74"/>
      <c r="DA1891" s="74"/>
      <c r="DB1891" s="74"/>
      <c r="DC1891" s="74"/>
      <c r="DD1891" s="74"/>
      <c r="DE1891" s="74"/>
      <c r="DF1891" s="74"/>
      <c r="DG1891" s="74"/>
      <c r="DH1891" s="74"/>
      <c r="DI1891" s="74"/>
      <c r="DJ1891" s="74"/>
      <c r="DK1891" s="74"/>
      <c r="DL1891" s="74"/>
      <c r="DM1891" s="74"/>
      <c r="DN1891" s="74"/>
      <c r="DO1891" s="74"/>
      <c r="DP1891" s="74"/>
      <c r="DQ1891" s="74"/>
      <c r="DR1891" s="74"/>
      <c r="DS1891" s="74"/>
      <c r="DT1891" s="74"/>
      <c r="DU1891" s="74"/>
      <c r="DV1891" s="74"/>
      <c r="DW1891" s="74"/>
      <c r="DX1891" s="74"/>
      <c r="DY1891" s="74"/>
      <c r="DZ1891" s="74"/>
      <c r="EA1891" s="74"/>
      <c r="EB1891" s="74"/>
      <c r="EC1891" s="74"/>
      <c r="ED1891" s="74"/>
      <c r="EE1891" s="74"/>
      <c r="EF1891" s="74"/>
      <c r="EG1891" s="74"/>
      <c r="EH1891" s="74"/>
      <c r="EI1891" s="74"/>
      <c r="EJ1891" s="74"/>
      <c r="EK1891" s="74"/>
      <c r="EL1891" s="74"/>
      <c r="EM1891" s="74"/>
      <c r="EN1891" s="74"/>
      <c r="EO1891" s="74"/>
      <c r="EP1891" s="74"/>
      <c r="EQ1891" s="74"/>
      <c r="ER1891" s="74"/>
      <c r="ES1891" s="74"/>
      <c r="ET1891" s="74"/>
      <c r="EU1891" s="74"/>
      <c r="EV1891" s="74"/>
      <c r="EW1891" s="74"/>
      <c r="EX1891" s="74"/>
      <c r="EY1891" s="74"/>
      <c r="EZ1891" s="74"/>
      <c r="FA1891" s="74"/>
      <c r="FB1891" s="74"/>
      <c r="FC1891" s="74"/>
      <c r="FD1891" s="74"/>
      <c r="FE1891" s="74"/>
      <c r="FF1891" s="74"/>
      <c r="FG1891" s="74"/>
      <c r="FH1891" s="74"/>
      <c r="FI1891" s="74"/>
      <c r="FJ1891" s="74"/>
      <c r="FK1891" s="74"/>
      <c r="FL1891" s="74"/>
      <c r="FM1891" s="74"/>
      <c r="FN1891" s="74"/>
      <c r="FO1891" s="74"/>
      <c r="FP1891" s="74"/>
      <c r="FQ1891" s="74"/>
      <c r="FR1891" s="74"/>
      <c r="FS1891" s="74"/>
      <c r="FT1891" s="74"/>
      <c r="FU1891" s="74"/>
      <c r="FV1891" s="74"/>
      <c r="FW1891" s="74"/>
      <c r="FX1891" s="74"/>
      <c r="FY1891" s="74"/>
      <c r="FZ1891" s="74">
        <v>19</v>
      </c>
      <c r="GA1891" s="74">
        <v>4.9212918281555176</v>
      </c>
      <c r="GB1891" s="74">
        <v>29.397677099332213</v>
      </c>
      <c r="GC1891" s="74">
        <v>0</v>
      </c>
      <c r="GD1891" s="74">
        <v>7</v>
      </c>
      <c r="GE1891" s="74">
        <v>6</v>
      </c>
      <c r="GF1891" s="74">
        <v>1</v>
      </c>
      <c r="GG1891" t="s">
        <v>245</v>
      </c>
      <c r="GH1891" t="s">
        <v>235</v>
      </c>
      <c r="GI1891" t="s">
        <v>236</v>
      </c>
      <c r="GJ1891" s="47"/>
      <c r="GK1891" s="30"/>
    </row>
    <row r="1892" spans="1:193" x14ac:dyDescent="0.2">
      <c r="A1892" t="s">
        <v>175</v>
      </c>
      <c r="B1892" t="s">
        <v>244</v>
      </c>
      <c r="C1892" t="s">
        <v>0</v>
      </c>
      <c r="D1892" t="s">
        <v>185</v>
      </c>
      <c r="E1892" t="s">
        <v>187</v>
      </c>
      <c r="F1892" t="s">
        <v>264</v>
      </c>
      <c r="G1892" t="s">
        <v>274</v>
      </c>
      <c r="H1892" s="74">
        <v>28</v>
      </c>
      <c r="I1892" s="74">
        <v>3.8340244442224503E-2</v>
      </c>
      <c r="J1892" s="74">
        <v>3.2790366560220718E-2</v>
      </c>
      <c r="K1892" s="74">
        <v>2.9796836897730827E-2</v>
      </c>
      <c r="L1892" s="74">
        <v>3.1839568167924881E-2</v>
      </c>
      <c r="M1892" s="74">
        <v>3.5729929804801941E-2</v>
      </c>
      <c r="N1892" s="74">
        <v>3.8026906549930573E-2</v>
      </c>
      <c r="O1892" s="74">
        <v>3.8941003382205963E-2</v>
      </c>
      <c r="P1892" s="74">
        <v>4.6646915376186371E-2</v>
      </c>
      <c r="Q1892" s="74">
        <v>5.0736304372549057E-2</v>
      </c>
      <c r="R1892" s="74">
        <v>4.8577781766653061E-2</v>
      </c>
      <c r="S1892" s="74">
        <v>4.973195493221283E-2</v>
      </c>
      <c r="T1892" s="74">
        <v>4.8952475190162659E-2</v>
      </c>
      <c r="U1892" s="74">
        <v>5.8653779327869415E-2</v>
      </c>
      <c r="V1892" s="74">
        <v>5.5576115846633911E-2</v>
      </c>
      <c r="W1892" s="74">
        <v>5.1179412752389908E-2</v>
      </c>
      <c r="X1892" s="74">
        <v>5.4906070232391357E-2</v>
      </c>
      <c r="Y1892" s="74">
        <v>4.4295765459537506E-2</v>
      </c>
      <c r="Z1892" s="74">
        <v>4.533931240439415E-2</v>
      </c>
      <c r="AA1892" s="74">
        <v>4.5827895402908325E-2</v>
      </c>
      <c r="AB1892" s="74">
        <v>4.7553591430187225E-2</v>
      </c>
      <c r="AC1892" s="74">
        <v>5.1303312182426453E-2</v>
      </c>
      <c r="AD1892" s="74">
        <v>4.4187597930431366E-2</v>
      </c>
      <c r="AE1892" s="74">
        <v>3.6638792604207993E-2</v>
      </c>
      <c r="AF1892" s="74">
        <v>3.7056330591440201E-2</v>
      </c>
      <c r="AG1892" s="74">
        <v>-1.1448854580521584E-2</v>
      </c>
      <c r="AH1892" s="74">
        <v>-1.0844297707080841E-2</v>
      </c>
      <c r="AI1892" s="74">
        <v>-8.7943589314818382E-3</v>
      </c>
      <c r="AJ1892" s="74">
        <v>-9.181516245007515E-3</v>
      </c>
      <c r="AK1892" s="74">
        <v>-5.9746061451733112E-3</v>
      </c>
      <c r="AL1892" s="74">
        <v>-7.0550753735005856E-3</v>
      </c>
      <c r="AM1892" s="74">
        <v>-9.4421124085783958E-3</v>
      </c>
      <c r="AN1892" s="74">
        <v>-1.2040960602462292E-2</v>
      </c>
      <c r="AO1892" s="74">
        <v>-1.7098374664783478E-2</v>
      </c>
      <c r="AP1892" s="74">
        <v>-2.0899800583720207E-2</v>
      </c>
      <c r="AQ1892" s="74">
        <v>-2.4663098156452179E-2</v>
      </c>
      <c r="AR1892" s="74">
        <v>-2.3273829370737076E-2</v>
      </c>
      <c r="AS1892" s="74">
        <v>-2.3882187902927399E-2</v>
      </c>
      <c r="AT1892" s="74">
        <v>-3.1436771154403687E-2</v>
      </c>
      <c r="AU1892" s="74">
        <v>-2.892797626554966E-2</v>
      </c>
      <c r="AV1892" s="74">
        <v>-2.5703832507133484E-2</v>
      </c>
      <c r="AW1892" s="74">
        <v>-1.2979771010577679E-2</v>
      </c>
      <c r="AX1892" s="74">
        <v>-6.0784518718719482E-3</v>
      </c>
      <c r="AY1892" s="74">
        <v>-9.715457446873188E-3</v>
      </c>
      <c r="AZ1892" s="74">
        <v>-9.7372932359576225E-3</v>
      </c>
      <c r="BA1892" s="74">
        <v>-1.0281259194016457E-2</v>
      </c>
      <c r="BB1892" s="74">
        <v>-1.5450656414031982E-2</v>
      </c>
      <c r="BC1892" s="74">
        <v>-1.1580688878893852E-2</v>
      </c>
      <c r="BD1892" s="74">
        <v>-8.5695981979370117E-3</v>
      </c>
      <c r="BE1892" s="74">
        <v>-6.4893709495663643E-3</v>
      </c>
      <c r="BF1892" s="74">
        <v>-6.4624729566276073E-3</v>
      </c>
      <c r="BG1892" s="74">
        <v>-4.5095519162714481E-3</v>
      </c>
      <c r="BH1892" s="74">
        <v>-5.203652661293745E-3</v>
      </c>
      <c r="BI1892" s="74">
        <v>-2.0474996417760849E-3</v>
      </c>
      <c r="BJ1892" s="74">
        <v>-3.1499939505010843E-3</v>
      </c>
      <c r="BK1892" s="74">
        <v>-4.6912916004657745E-3</v>
      </c>
      <c r="BL1892" s="74">
        <v>-6.6186613403260708E-3</v>
      </c>
      <c r="BM1892" s="74">
        <v>-1.1516384780406952E-2</v>
      </c>
      <c r="BN1892" s="74">
        <v>-1.5205356292426586E-2</v>
      </c>
      <c r="BO1892" s="74">
        <v>-1.8745081499218941E-2</v>
      </c>
      <c r="BP1892" s="74">
        <v>-1.685270294547081E-2</v>
      </c>
      <c r="BQ1892" s="74">
        <v>-1.6975350677967072E-2</v>
      </c>
      <c r="BR1892" s="74">
        <v>-2.407149039208889E-2</v>
      </c>
      <c r="BS1892" s="74">
        <v>-2.1969756111502647E-2</v>
      </c>
      <c r="BT1892" s="74">
        <v>-1.8713254481554031E-2</v>
      </c>
      <c r="BU1892" s="74">
        <v>-5.5984454229474068E-3</v>
      </c>
      <c r="BV1892" s="74">
        <v>1.739195897243917E-3</v>
      </c>
      <c r="BW1892" s="74">
        <v>-2.5860327295958996E-3</v>
      </c>
      <c r="BX1892" s="74">
        <v>-1.973186619579792E-3</v>
      </c>
      <c r="BY1892" s="74">
        <v>-3.2954011112451553E-3</v>
      </c>
      <c r="BZ1892" s="74">
        <v>-9.050292894244194E-3</v>
      </c>
      <c r="CA1892" s="74">
        <v>-6.1046765185892582E-3</v>
      </c>
      <c r="CB1892" s="74">
        <v>-4.0998216718435287E-3</v>
      </c>
      <c r="CC1892" s="74">
        <v>-3.0544477049261332E-3</v>
      </c>
      <c r="CD1892" s="74">
        <v>-3.4276342485100031E-3</v>
      </c>
      <c r="CE1892" s="74">
        <v>-1.541907899081707E-3</v>
      </c>
      <c r="CF1892" s="74">
        <v>-2.4485960602760315E-3</v>
      </c>
      <c r="CG1892" s="74">
        <v>6.7240238422527909E-4</v>
      </c>
      <c r="CH1892" s="74">
        <v>-4.4534617336466908E-4</v>
      </c>
      <c r="CI1892" s="74">
        <v>-1.4008875004947186E-3</v>
      </c>
      <c r="CJ1892" s="74">
        <v>-2.8631931636482477E-3</v>
      </c>
      <c r="CK1892" s="74">
        <v>-7.6503148302435875E-3</v>
      </c>
      <c r="CL1892" s="74">
        <v>-1.1261400766670704E-2</v>
      </c>
      <c r="CM1892" s="74">
        <v>-1.4646281488239765E-2</v>
      </c>
      <c r="CN1892" s="74">
        <v>-1.2405451387166977E-2</v>
      </c>
      <c r="CO1892" s="74">
        <v>-1.2191695161163807E-2</v>
      </c>
      <c r="CP1892" s="74">
        <v>-1.8970320001244545E-2</v>
      </c>
      <c r="CQ1892" s="74">
        <v>-1.7150513827800751E-2</v>
      </c>
      <c r="CR1892" s="74">
        <v>-1.3871601782739162E-2</v>
      </c>
      <c r="CS1892" s="74">
        <v>-4.8616208368912339E-4</v>
      </c>
      <c r="CT1892" s="74">
        <v>7.1536749601364136E-3</v>
      </c>
      <c r="CU1892" s="74">
        <v>2.3517850786447525E-3</v>
      </c>
      <c r="CV1892" s="74">
        <v>3.4042103216052055E-3</v>
      </c>
      <c r="CW1892" s="74">
        <v>1.5429831109941006E-3</v>
      </c>
      <c r="CX1892" s="74">
        <v>-4.6174200251698494E-3</v>
      </c>
      <c r="CY1892" s="74">
        <v>-2.3120066616684198E-3</v>
      </c>
      <c r="CZ1892" s="74">
        <v>-1.0040681809186935E-3</v>
      </c>
      <c r="DA1892" s="74">
        <v>3.8047553971409798E-4</v>
      </c>
      <c r="DB1892" s="74">
        <v>-3.9279559860005975E-4</v>
      </c>
      <c r="DC1892" s="74">
        <v>1.4257361181080341E-3</v>
      </c>
      <c r="DD1892" s="74">
        <v>3.0646039522252977E-4</v>
      </c>
      <c r="DE1892" s="74">
        <v>3.3923042938113213E-3</v>
      </c>
      <c r="DF1892" s="74">
        <v>2.2593014873564243E-3</v>
      </c>
      <c r="DG1892" s="74">
        <v>1.8895164830610156E-3</v>
      </c>
      <c r="DH1892" s="74">
        <v>8.9227495482191443E-4</v>
      </c>
      <c r="DI1892" s="74">
        <v>-3.7842451129108667E-3</v>
      </c>
      <c r="DJ1892" s="74">
        <v>-7.3174452409148216E-3</v>
      </c>
      <c r="DK1892" s="74">
        <v>-1.054748147726059E-2</v>
      </c>
      <c r="DL1892" s="74">
        <v>-7.9581988975405693E-3</v>
      </c>
      <c r="DM1892" s="74">
        <v>-7.4080405756831169E-3</v>
      </c>
      <c r="DN1892" s="74">
        <v>-1.38691496104002E-2</v>
      </c>
      <c r="DO1892" s="74">
        <v>-1.2331271544098854E-2</v>
      </c>
      <c r="DP1892" s="74">
        <v>-9.0299490839242935E-3</v>
      </c>
      <c r="DQ1892" s="74">
        <v>4.6261213719844818E-3</v>
      </c>
      <c r="DR1892" s="74">
        <v>1.2568154372274876E-2</v>
      </c>
      <c r="DS1892" s="74">
        <v>7.2896028868854046E-3</v>
      </c>
      <c r="DT1892" s="74">
        <v>8.7816072627902031E-3</v>
      </c>
      <c r="DU1892" s="74">
        <v>6.3813673332333565E-3</v>
      </c>
      <c r="DV1892" s="74">
        <v>-1.8454754899721593E-4</v>
      </c>
      <c r="DW1892" s="74">
        <v>1.4806630788370967E-3</v>
      </c>
      <c r="DX1892" s="74">
        <v>2.0916853100061417E-3</v>
      </c>
      <c r="DY1892" s="74">
        <v>5.3399591706693172E-3</v>
      </c>
      <c r="DZ1892" s="74">
        <v>3.9890292100608349E-3</v>
      </c>
      <c r="EA1892" s="74">
        <v>5.7105426676571369E-3</v>
      </c>
      <c r="EB1892" s="74">
        <v>4.284324124455452E-3</v>
      </c>
      <c r="EC1892" s="74">
        <v>7.3194107972085476E-3</v>
      </c>
      <c r="ED1892" s="74">
        <v>6.1643831431865692E-3</v>
      </c>
      <c r="EE1892" s="74">
        <v>6.6403374075889587E-3</v>
      </c>
      <c r="EF1892" s="74">
        <v>6.3145742751657963E-3</v>
      </c>
      <c r="EG1892" s="74">
        <v>1.7977455863729119E-3</v>
      </c>
      <c r="EH1892" s="74">
        <v>-1.6230003675445914E-3</v>
      </c>
      <c r="EI1892" s="74">
        <v>-4.6294643543660641E-3</v>
      </c>
      <c r="EJ1892" s="74">
        <v>-1.5370737528428435E-3</v>
      </c>
      <c r="EK1892" s="74">
        <v>-5.012026522308588E-4</v>
      </c>
      <c r="EL1892" s="74">
        <v>-6.5038693137466908E-3</v>
      </c>
      <c r="EM1892" s="74">
        <v>-5.373051855713129E-3</v>
      </c>
      <c r="EN1892" s="74">
        <v>-2.0393719896674156E-3</v>
      </c>
      <c r="EO1892" s="74">
        <v>1.2007446959614754E-2</v>
      </c>
      <c r="EP1892" s="74">
        <v>2.0385801792144775E-2</v>
      </c>
      <c r="EQ1892" s="74">
        <v>1.4419027604162693E-2</v>
      </c>
      <c r="ER1892" s="74">
        <v>1.6545714810490608E-2</v>
      </c>
      <c r="ES1892" s="74">
        <v>1.3367225416004658E-2</v>
      </c>
      <c r="ET1892" s="74">
        <v>6.2158163636922836E-3</v>
      </c>
      <c r="EU1892" s="74">
        <v>6.9566755555570126E-3</v>
      </c>
      <c r="EV1892" s="74">
        <v>6.5614618360996246E-3</v>
      </c>
      <c r="EW1892" s="74">
        <v>61.868934631347656</v>
      </c>
      <c r="EX1892" s="74">
        <v>61.762557983398438</v>
      </c>
      <c r="EY1892" s="74">
        <v>60.954319000244141</v>
      </c>
      <c r="EZ1892" s="74">
        <v>59.646873474121094</v>
      </c>
      <c r="FA1892" s="74">
        <v>58.613533020019531</v>
      </c>
      <c r="FB1892" s="74">
        <v>58.133625030517578</v>
      </c>
      <c r="FC1892" s="74">
        <v>57.268192291259766</v>
      </c>
      <c r="FD1892" s="74">
        <v>61.199275970458984</v>
      </c>
      <c r="FE1892" s="74">
        <v>67.272865295410156</v>
      </c>
      <c r="FF1892" s="74">
        <v>71.323463439941406</v>
      </c>
      <c r="FG1892" s="74">
        <v>75.612625122070313</v>
      </c>
      <c r="FH1892" s="74">
        <v>77.801315307617188</v>
      </c>
      <c r="FI1892" s="74">
        <v>80.118911743164063</v>
      </c>
      <c r="FJ1892" s="74">
        <v>82.876434326171875</v>
      </c>
      <c r="FK1892" s="74">
        <v>83.252479553222656</v>
      </c>
      <c r="FL1892" s="74">
        <v>84.329948425292969</v>
      </c>
      <c r="FM1892" s="74">
        <v>83.920654296875</v>
      </c>
      <c r="FN1892" s="74">
        <v>83.717597961425781</v>
      </c>
      <c r="FO1892" s="74">
        <v>83.615745544433594</v>
      </c>
      <c r="FP1892" s="74">
        <v>79.248138427734375</v>
      </c>
      <c r="FQ1892" s="74">
        <v>70.80548095703125</v>
      </c>
      <c r="FR1892" s="74">
        <v>68.617233276367188</v>
      </c>
      <c r="FS1892" s="74">
        <v>70.049224853515625</v>
      </c>
      <c r="FT1892" s="74">
        <v>68.660102844238281</v>
      </c>
      <c r="FU1892" s="74">
        <v>5.5840327404439449E-3</v>
      </c>
      <c r="FV1892" s="74">
        <v>1.5597967430949211E-2</v>
      </c>
      <c r="FW1892" s="74">
        <v>4.8603522591292858E-3</v>
      </c>
      <c r="FX1892" s="74">
        <v>7.0771914906799793E-3</v>
      </c>
      <c r="FY1892" s="74">
        <v>0</v>
      </c>
      <c r="FZ1892" s="74">
        <v>22</v>
      </c>
      <c r="GA1892" s="74">
        <v>4.6490216255187988</v>
      </c>
      <c r="GB1892" s="74">
        <v>35.20856661722064</v>
      </c>
      <c r="GC1892" s="74">
        <v>1</v>
      </c>
      <c r="GD1892" s="74">
        <v>7</v>
      </c>
      <c r="GE1892" s="74">
        <v>6</v>
      </c>
      <c r="GF1892" s="74">
        <v>1</v>
      </c>
      <c r="GG1892" t="s">
        <v>245</v>
      </c>
      <c r="GH1892" t="s">
        <v>235</v>
      </c>
      <c r="GI1892" t="s">
        <v>236</v>
      </c>
      <c r="GJ1892" s="47"/>
      <c r="GK1892" s="30"/>
    </row>
    <row r="1893" spans="1:193" x14ac:dyDescent="0.2">
      <c r="A1893" t="s">
        <v>175</v>
      </c>
      <c r="B1893" t="s">
        <v>244</v>
      </c>
      <c r="C1893" t="s">
        <v>0</v>
      </c>
      <c r="D1893" t="s">
        <v>185</v>
      </c>
      <c r="E1893" t="s">
        <v>188</v>
      </c>
      <c r="F1893" t="s">
        <v>264</v>
      </c>
      <c r="G1893" t="s">
        <v>274</v>
      </c>
      <c r="H1893" s="74">
        <v>32</v>
      </c>
      <c r="I1893" s="74">
        <v>4.9260564148426056E-2</v>
      </c>
      <c r="J1893" s="74">
        <v>4.6818319708108902E-2</v>
      </c>
      <c r="K1893" s="74">
        <v>4.4336121529340744E-2</v>
      </c>
      <c r="L1893" s="74">
        <v>4.6464450657367706E-2</v>
      </c>
      <c r="M1893" s="74">
        <v>5.1777739077806473E-2</v>
      </c>
      <c r="N1893" s="74">
        <v>5.3929943591356277E-2</v>
      </c>
      <c r="O1893" s="74">
        <v>5.108647421002388E-2</v>
      </c>
      <c r="P1893" s="74">
        <v>7.5852006673812866E-2</v>
      </c>
      <c r="Q1893" s="74">
        <v>8.1228494644165039E-2</v>
      </c>
      <c r="R1893" s="74">
        <v>8.1303909420967102E-2</v>
      </c>
      <c r="S1893" s="74">
        <v>8.2715347409248352E-2</v>
      </c>
      <c r="T1893" s="74">
        <v>8.6275845766067505E-2</v>
      </c>
      <c r="U1893" s="74">
        <v>8.9737415313720703E-2</v>
      </c>
      <c r="V1893" s="74">
        <v>8.9670166373252869E-2</v>
      </c>
      <c r="W1893" s="74">
        <v>8.5557430982589722E-2</v>
      </c>
      <c r="X1893" s="74">
        <v>8.0968499183654785E-2</v>
      </c>
      <c r="Y1893" s="74">
        <v>7.3934882879257202E-2</v>
      </c>
      <c r="Z1893" s="74">
        <v>7.1606665849685669E-2</v>
      </c>
      <c r="AA1893" s="74">
        <v>7.3608458042144775E-2</v>
      </c>
      <c r="AB1893" s="74">
        <v>7.0441946387290955E-2</v>
      </c>
      <c r="AC1893" s="74">
        <v>7.0120528340339661E-2</v>
      </c>
      <c r="AD1893" s="74">
        <v>6.6971905529499054E-2</v>
      </c>
      <c r="AE1893" s="74">
        <v>5.6823179125785828E-2</v>
      </c>
      <c r="AF1893" s="74">
        <v>4.7081228345632553E-2</v>
      </c>
      <c r="AG1893" s="74">
        <v>-1.3084405101835728E-2</v>
      </c>
      <c r="AH1893" s="74">
        <v>-1.2393483892083168E-2</v>
      </c>
      <c r="AI1893" s="74">
        <v>-1.0050695389509201E-2</v>
      </c>
      <c r="AJ1893" s="74">
        <v>-1.0493162088096142E-2</v>
      </c>
      <c r="AK1893" s="74">
        <v>-6.8281209096312523E-3</v>
      </c>
      <c r="AL1893" s="74">
        <v>-8.0629438161849976E-3</v>
      </c>
      <c r="AM1893" s="74">
        <v>-1.0790985077619553E-2</v>
      </c>
      <c r="AN1893" s="74">
        <v>-1.3761097565293312E-2</v>
      </c>
      <c r="AO1893" s="74">
        <v>-1.9540999084711075E-2</v>
      </c>
      <c r="AP1893" s="74">
        <v>-2.3885486647486687E-2</v>
      </c>
      <c r="AQ1893" s="74">
        <v>-2.818639762699604E-2</v>
      </c>
      <c r="AR1893" s="74">
        <v>-2.6598662137985229E-2</v>
      </c>
      <c r="AS1893" s="74">
        <v>-2.729392796754837E-2</v>
      </c>
      <c r="AT1893" s="74">
        <v>-3.5927735269069672E-2</v>
      </c>
      <c r="AU1893" s="74">
        <v>-3.3060543239116669E-2</v>
      </c>
      <c r="AV1893" s="74">
        <v>-2.937580831348896E-2</v>
      </c>
      <c r="AW1893" s="74">
        <v>-1.4834024012088776E-2</v>
      </c>
      <c r="AX1893" s="74">
        <v>-6.9468035362660885E-3</v>
      </c>
      <c r="AY1893" s="74">
        <v>-1.1103378608822823E-2</v>
      </c>
      <c r="AZ1893" s="74">
        <v>-1.1128335259854794E-2</v>
      </c>
      <c r="BA1893" s="74">
        <v>-1.1750010773539543E-2</v>
      </c>
      <c r="BB1893" s="74">
        <v>-1.7657894641160965E-2</v>
      </c>
      <c r="BC1893" s="74">
        <v>-1.3235073536634445E-2</v>
      </c>
      <c r="BD1893" s="74">
        <v>-9.7938254475593567E-3</v>
      </c>
      <c r="BE1893" s="74">
        <v>-7.4164238758385181E-3</v>
      </c>
      <c r="BF1893" s="74">
        <v>-7.3856832459568977E-3</v>
      </c>
      <c r="BG1893" s="74">
        <v>-5.1537738181650639E-3</v>
      </c>
      <c r="BH1893" s="74">
        <v>-5.9470315463840961E-3</v>
      </c>
      <c r="BI1893" s="74">
        <v>-2.3399994242936373E-3</v>
      </c>
      <c r="BJ1893" s="74">
        <v>-3.5999931860715151E-3</v>
      </c>
      <c r="BK1893" s="74">
        <v>-5.361475981771946E-3</v>
      </c>
      <c r="BL1893" s="74">
        <v>-7.5641842558979988E-3</v>
      </c>
      <c r="BM1893" s="74">
        <v>-1.3161581940948963E-2</v>
      </c>
      <c r="BN1893" s="74">
        <v>-1.7377549782395363E-2</v>
      </c>
      <c r="BO1893" s="74">
        <v>-2.1422948688268661E-2</v>
      </c>
      <c r="BP1893" s="74">
        <v>-1.9260233268141747E-2</v>
      </c>
      <c r="BQ1893" s="74">
        <v>-1.9400399178266525E-2</v>
      </c>
      <c r="BR1893" s="74">
        <v>-2.7510274201631546E-2</v>
      </c>
      <c r="BS1893" s="74">
        <v>-2.5108292698860168E-2</v>
      </c>
      <c r="BT1893" s="74">
        <v>-2.1386576816439629E-2</v>
      </c>
      <c r="BU1893" s="74">
        <v>-6.398223340511322E-3</v>
      </c>
      <c r="BV1893" s="74">
        <v>1.987651688978076E-3</v>
      </c>
      <c r="BW1893" s="74">
        <v>-2.9554655775427818E-3</v>
      </c>
      <c r="BX1893" s="74">
        <v>-2.2550704888999462E-3</v>
      </c>
      <c r="BY1893" s="74">
        <v>-3.7661727983504534E-3</v>
      </c>
      <c r="BZ1893" s="74">
        <v>-1.0343192145228386E-2</v>
      </c>
      <c r="CA1893" s="74">
        <v>-6.9767730310559273E-3</v>
      </c>
      <c r="CB1893" s="74">
        <v>-4.685510415583849E-3</v>
      </c>
      <c r="CC1893" s="74">
        <v>-3.4907974768429995E-3</v>
      </c>
      <c r="CD1893" s="74">
        <v>-3.9172959513962269E-3</v>
      </c>
      <c r="CE1893" s="74">
        <v>-1.7621807055547833E-3</v>
      </c>
      <c r="CF1893" s="74">
        <v>-2.7983954641968012E-3</v>
      </c>
      <c r="CG1893" s="74">
        <v>7.6845980947837234E-4</v>
      </c>
      <c r="CH1893" s="74">
        <v>-5.0896703032776713E-4</v>
      </c>
      <c r="CI1893" s="74">
        <v>-1.6010141698643565E-3</v>
      </c>
      <c r="CJ1893" s="74">
        <v>-3.2722209580242634E-3</v>
      </c>
      <c r="CK1893" s="74">
        <v>-8.7432162836194038E-3</v>
      </c>
      <c r="CL1893" s="74">
        <v>-1.2870172038674355E-2</v>
      </c>
      <c r="CM1893" s="74">
        <v>-1.6738606616854668E-2</v>
      </c>
      <c r="CN1893" s="74">
        <v>-1.4177659526467323E-2</v>
      </c>
      <c r="CO1893" s="74">
        <v>-1.3933366164565086E-2</v>
      </c>
      <c r="CP1893" s="74">
        <v>-2.1680364385247231E-2</v>
      </c>
      <c r="CQ1893" s="74">
        <v>-1.9600586965680122E-2</v>
      </c>
      <c r="CR1893" s="74">
        <v>-1.5853259712457657E-2</v>
      </c>
      <c r="CS1893" s="74">
        <v>-5.5561383487656713E-4</v>
      </c>
      <c r="CT1893" s="74">
        <v>8.1756282597780228E-3</v>
      </c>
      <c r="CU1893" s="74">
        <v>2.687754575163126E-3</v>
      </c>
      <c r="CV1893" s="74">
        <v>3.8905260153114796E-3</v>
      </c>
      <c r="CW1893" s="74">
        <v>1.7634091200307012E-3</v>
      </c>
      <c r="CX1893" s="74">
        <v>-5.2770520560443401E-3</v>
      </c>
      <c r="CY1893" s="74">
        <v>-2.6422934606671333E-3</v>
      </c>
      <c r="CZ1893" s="74">
        <v>-1.1475065257400274E-3</v>
      </c>
      <c r="DA1893" s="74">
        <v>4.3482895125634968E-4</v>
      </c>
      <c r="DB1893" s="74">
        <v>-4.4890871504321694E-4</v>
      </c>
      <c r="DC1893" s="74">
        <v>1.6294124070554972E-3</v>
      </c>
      <c r="DD1893" s="74">
        <v>3.5024079261347651E-4</v>
      </c>
      <c r="DE1893" s="74">
        <v>3.8769189268350601E-3</v>
      </c>
      <c r="DF1893" s="74">
        <v>2.5820592418313026E-3</v>
      </c>
      <c r="DG1893" s="74">
        <v>2.1594474092125893E-3</v>
      </c>
      <c r="DH1893" s="74">
        <v>1.019742339849472E-3</v>
      </c>
      <c r="DI1893" s="74">
        <v>-4.3248506262898445E-3</v>
      </c>
      <c r="DJ1893" s="74">
        <v>-8.3627942949533463E-3</v>
      </c>
      <c r="DK1893" s="74">
        <v>-1.2054263614118099E-2</v>
      </c>
      <c r="DL1893" s="74">
        <v>-9.0950857847929001E-3</v>
      </c>
      <c r="DM1893" s="74">
        <v>-8.4663322195410728E-3</v>
      </c>
      <c r="DN1893" s="74">
        <v>-1.5850454568862915E-2</v>
      </c>
      <c r="DO1893" s="74">
        <v>-1.4092882163822651E-2</v>
      </c>
      <c r="DP1893" s="74">
        <v>-1.0319942608475685E-2</v>
      </c>
      <c r="DQ1893" s="74">
        <v>5.2869957871735096E-3</v>
      </c>
      <c r="DR1893" s="74">
        <v>1.4363604597747326E-2</v>
      </c>
      <c r="DS1893" s="74">
        <v>8.3309747278690338E-3</v>
      </c>
      <c r="DT1893" s="74">
        <v>1.0036122053861618E-2</v>
      </c>
      <c r="DU1893" s="74">
        <v>7.2929910384118557E-3</v>
      </c>
      <c r="DV1893" s="74">
        <v>-2.1091186499688774E-4</v>
      </c>
      <c r="DW1893" s="74">
        <v>1.6921863425523043E-3</v>
      </c>
      <c r="DX1893" s="74">
        <v>2.3904971312731504E-3</v>
      </c>
      <c r="DY1893" s="74">
        <v>6.1028101481497288E-3</v>
      </c>
      <c r="DZ1893" s="74">
        <v>4.558891523629427E-3</v>
      </c>
      <c r="EA1893" s="74">
        <v>6.526334211230278E-3</v>
      </c>
      <c r="EB1893" s="74">
        <v>4.8963716253638268E-3</v>
      </c>
      <c r="EC1893" s="74">
        <v>8.3650406450033188E-3</v>
      </c>
      <c r="ED1893" s="74">
        <v>7.0450101047754288E-3</v>
      </c>
      <c r="EE1893" s="74">
        <v>7.5889569707214832E-3</v>
      </c>
      <c r="EF1893" s="74">
        <v>7.2166556492447853E-3</v>
      </c>
      <c r="EG1893" s="74">
        <v>2.0545672159641981E-3</v>
      </c>
      <c r="EH1893" s="74">
        <v>-1.8548567313700914E-3</v>
      </c>
      <c r="EI1893" s="74">
        <v>-5.2908165380358696E-3</v>
      </c>
      <c r="EJ1893" s="74">
        <v>-1.7566562164574862E-3</v>
      </c>
      <c r="EK1893" s="74">
        <v>-5.7280383771285415E-4</v>
      </c>
      <c r="EL1893" s="74">
        <v>-7.4329925701022148E-3</v>
      </c>
      <c r="EM1893" s="74">
        <v>-6.1406302265822887E-3</v>
      </c>
      <c r="EN1893" s="74">
        <v>-2.3307115770876408E-3</v>
      </c>
      <c r="EO1893" s="74">
        <v>1.3722795993089676E-2</v>
      </c>
      <c r="EP1893" s="74">
        <v>2.3298060521483421E-2</v>
      </c>
      <c r="EQ1893" s="74">
        <v>1.6478888690471649E-2</v>
      </c>
      <c r="ER1893" s="74">
        <v>1.8909387290477753E-2</v>
      </c>
      <c r="ES1893" s="74">
        <v>1.5276828780770302E-2</v>
      </c>
      <c r="ET1893" s="74">
        <v>7.1037900634109974E-3</v>
      </c>
      <c r="EU1893" s="74">
        <v>7.9504866153001785E-3</v>
      </c>
      <c r="EV1893" s="74">
        <v>7.4988128617405891E-3</v>
      </c>
      <c r="EW1893" s="74">
        <v>69.8538818359375</v>
      </c>
      <c r="EX1893" s="74">
        <v>69.92462158203125</v>
      </c>
      <c r="EY1893" s="74">
        <v>69.637199401855469</v>
      </c>
      <c r="EZ1893" s="74">
        <v>67.9498291015625</v>
      </c>
      <c r="FA1893" s="74">
        <v>67.088676452636719</v>
      </c>
      <c r="FB1893" s="74">
        <v>66.094818115234375</v>
      </c>
      <c r="FC1893" s="74">
        <v>66.486152648925781</v>
      </c>
      <c r="FD1893" s="74">
        <v>69.438926696777344</v>
      </c>
      <c r="FE1893" s="74">
        <v>72.284706115722656</v>
      </c>
      <c r="FF1893" s="74">
        <v>75.037101745605469</v>
      </c>
      <c r="FG1893" s="74">
        <v>78.712944030761719</v>
      </c>
      <c r="FH1893" s="74">
        <v>80.948265075683594</v>
      </c>
      <c r="FI1893" s="74">
        <v>82.83013916015625</v>
      </c>
      <c r="FJ1893" s="74">
        <v>86.324897766113281</v>
      </c>
      <c r="FK1893" s="74">
        <v>89.088478088378906</v>
      </c>
      <c r="FL1893" s="74">
        <v>91.793563842773438</v>
      </c>
      <c r="FM1893" s="74">
        <v>93.073661804199219</v>
      </c>
      <c r="FN1893" s="74">
        <v>91.742111206054688</v>
      </c>
      <c r="FO1893" s="74">
        <v>91.118766784667969</v>
      </c>
      <c r="FP1893" s="74">
        <v>88.690055847167969</v>
      </c>
      <c r="FQ1893" s="74">
        <v>83.983360290527344</v>
      </c>
      <c r="FR1893" s="74">
        <v>80.167869567871094</v>
      </c>
      <c r="FS1893" s="74">
        <v>80.359077453613281</v>
      </c>
      <c r="FT1893" s="74">
        <v>79.916999816894531</v>
      </c>
      <c r="FU1893" s="74">
        <v>6.3817515037953854E-3</v>
      </c>
      <c r="FV1893" s="74">
        <v>1.7826247960329056E-2</v>
      </c>
      <c r="FW1893" s="74">
        <v>5.5546881631016731E-3</v>
      </c>
      <c r="FX1893" s="74">
        <v>8.088218979537487E-3</v>
      </c>
      <c r="FY1893" s="74">
        <v>0</v>
      </c>
      <c r="FZ1893" s="74">
        <v>25</v>
      </c>
      <c r="GA1893" s="74">
        <v>5.4328231811523438</v>
      </c>
      <c r="GB1893" s="74">
        <v>46.904510122723877</v>
      </c>
      <c r="GC1893" s="74">
        <v>1</v>
      </c>
      <c r="GD1893" s="74">
        <v>7</v>
      </c>
      <c r="GE1893" s="74">
        <v>6</v>
      </c>
      <c r="GF1893" s="74">
        <v>1</v>
      </c>
      <c r="GG1893" t="s">
        <v>245</v>
      </c>
      <c r="GH1893" t="s">
        <v>235</v>
      </c>
      <c r="GI1893" t="s">
        <v>236</v>
      </c>
      <c r="GJ1893" s="47"/>
      <c r="GK1893" s="30"/>
    </row>
    <row r="1894" spans="1:193" x14ac:dyDescent="0.2">
      <c r="A1894" t="s">
        <v>175</v>
      </c>
      <c r="B1894" t="s">
        <v>244</v>
      </c>
      <c r="C1894" t="s">
        <v>0</v>
      </c>
      <c r="D1894" t="s">
        <v>185</v>
      </c>
      <c r="E1894" t="s">
        <v>189</v>
      </c>
      <c r="F1894" t="s">
        <v>264</v>
      </c>
      <c r="G1894" t="s">
        <v>274</v>
      </c>
      <c r="H1894" s="74">
        <v>36</v>
      </c>
      <c r="I1894" s="74">
        <v>6.1376690864562988E-2</v>
      </c>
      <c r="J1894" s="74">
        <v>5.2800022065639496E-2</v>
      </c>
      <c r="K1894" s="74">
        <v>4.9996282905340195E-2</v>
      </c>
      <c r="L1894" s="74">
        <v>4.7125518321990967E-2</v>
      </c>
      <c r="M1894" s="74">
        <v>5.2510146051645279E-2</v>
      </c>
      <c r="N1894" s="74">
        <v>5.2999135106801987E-2</v>
      </c>
      <c r="O1894" s="74">
        <v>4.6204149723052979E-2</v>
      </c>
      <c r="P1894" s="74">
        <v>6.5518930554389954E-2</v>
      </c>
      <c r="Q1894" s="74">
        <v>6.9696381688117981E-2</v>
      </c>
      <c r="R1894" s="74">
        <v>8.6080923676490784E-2</v>
      </c>
      <c r="S1894" s="74">
        <v>9.4560526311397552E-2</v>
      </c>
      <c r="T1894" s="74">
        <v>0.10160636901855469</v>
      </c>
      <c r="U1894" s="74">
        <v>0.10207264870405197</v>
      </c>
      <c r="V1894" s="74">
        <v>0.11151016503572464</v>
      </c>
      <c r="W1894" s="74">
        <v>0.1123865619301796</v>
      </c>
      <c r="X1894" s="74">
        <v>0.10266941040754318</v>
      </c>
      <c r="Y1894" s="74">
        <v>7.0744477212429047E-2</v>
      </c>
      <c r="Z1894" s="74">
        <v>6.3187770545482635E-2</v>
      </c>
      <c r="AA1894" s="74">
        <v>6.0124818235635757E-2</v>
      </c>
      <c r="AB1894" s="74">
        <v>6.5604336559772491E-2</v>
      </c>
      <c r="AC1894" s="74">
        <v>7.0914365351200104E-2</v>
      </c>
      <c r="AD1894" s="74">
        <v>7.5864255428314209E-2</v>
      </c>
      <c r="AE1894" s="74">
        <v>6.6439427435398102E-2</v>
      </c>
      <c r="AF1894" s="74">
        <v>6.1668843030929565E-2</v>
      </c>
      <c r="AG1894" s="74">
        <v>-1.6952823847532272E-2</v>
      </c>
      <c r="AH1894" s="74">
        <v>-1.4866434969007969E-2</v>
      </c>
      <c r="AI1894" s="74">
        <v>-1.3791090808808804E-2</v>
      </c>
      <c r="AJ1894" s="74">
        <v>-1.6247708350419998E-2</v>
      </c>
      <c r="AK1894" s="74">
        <v>-1.9695958122611046E-2</v>
      </c>
      <c r="AL1894" s="74">
        <v>-2.2504866123199463E-2</v>
      </c>
      <c r="AM1894" s="74">
        <v>-2.259821817278862E-2</v>
      </c>
      <c r="AN1894" s="74">
        <v>-3.2191429287195206E-2</v>
      </c>
      <c r="AO1894" s="74">
        <v>-3.9958830922842026E-2</v>
      </c>
      <c r="AP1894" s="74">
        <v>-3.7084780633449554E-2</v>
      </c>
      <c r="AQ1894" s="74">
        <v>-3.1313635408878326E-2</v>
      </c>
      <c r="AR1894" s="74">
        <v>-3.4948810935020447E-2</v>
      </c>
      <c r="AS1894" s="74">
        <v>-4.3225448578596115E-2</v>
      </c>
      <c r="AT1894" s="74">
        <v>-3.1781479716300964E-2</v>
      </c>
      <c r="AU1894" s="74">
        <v>-3.3750221133232117E-2</v>
      </c>
      <c r="AV1894" s="74">
        <v>-3.9281841367483139E-2</v>
      </c>
      <c r="AW1894" s="74">
        <v>-3.3540010452270508E-2</v>
      </c>
      <c r="AX1894" s="74">
        <v>-3.2297611236572266E-2</v>
      </c>
      <c r="AY1894" s="74">
        <v>-3.0021548271179199E-2</v>
      </c>
      <c r="AZ1894" s="74">
        <v>-2.2508006542921066E-2</v>
      </c>
      <c r="BA1894" s="74">
        <v>-2.6121839880943298E-2</v>
      </c>
      <c r="BB1894" s="74">
        <v>-2.0118048414587975E-2</v>
      </c>
      <c r="BC1894" s="74">
        <v>-2.0669566467404366E-2</v>
      </c>
      <c r="BD1894" s="74">
        <v>-1.2189613655209541E-2</v>
      </c>
      <c r="BE1894" s="74">
        <v>-1.1458676308393478E-2</v>
      </c>
      <c r="BF1894" s="74">
        <v>-9.7819613292813301E-3</v>
      </c>
      <c r="BG1894" s="74">
        <v>-8.8635655120015144E-3</v>
      </c>
      <c r="BH1894" s="74">
        <v>-1.0633033700287342E-2</v>
      </c>
      <c r="BI1894" s="74">
        <v>-1.3418832793831825E-2</v>
      </c>
      <c r="BJ1894" s="74">
        <v>-1.5539510175585747E-2</v>
      </c>
      <c r="BK1894" s="74">
        <v>-1.7063265666365623E-2</v>
      </c>
      <c r="BL1894" s="74">
        <v>-2.4929674342274666E-2</v>
      </c>
      <c r="BM1894" s="74">
        <v>-3.0744461342692375E-2</v>
      </c>
      <c r="BN1894" s="74">
        <v>-2.6136754080653191E-2</v>
      </c>
      <c r="BO1894" s="74">
        <v>-2.0355869084596634E-2</v>
      </c>
      <c r="BP1894" s="74">
        <v>-2.4123918265104294E-2</v>
      </c>
      <c r="BQ1894" s="74">
        <v>-3.1080788001418114E-2</v>
      </c>
      <c r="BR1894" s="74">
        <v>-2.0808011293411255E-2</v>
      </c>
      <c r="BS1894" s="74">
        <v>-2.3421434685587883E-2</v>
      </c>
      <c r="BT1894" s="74">
        <v>-2.9036644846200943E-2</v>
      </c>
      <c r="BU1894" s="74">
        <v>-2.5716686621308327E-2</v>
      </c>
      <c r="BV1894" s="74">
        <v>-2.5465270504355431E-2</v>
      </c>
      <c r="BW1894" s="74">
        <v>-2.3259278386831284E-2</v>
      </c>
      <c r="BX1894" s="74">
        <v>-1.543866004794836E-2</v>
      </c>
      <c r="BY1894" s="74">
        <v>-1.9032686948776245E-2</v>
      </c>
      <c r="BZ1894" s="74">
        <v>-1.2868924997746944E-2</v>
      </c>
      <c r="CA1894" s="74">
        <v>-1.3317207805812359E-2</v>
      </c>
      <c r="CB1894" s="74">
        <v>-6.9315517321228981E-3</v>
      </c>
      <c r="CC1894" s="74">
        <v>-7.6534468680620193E-3</v>
      </c>
      <c r="CD1894" s="74">
        <v>-6.2604700215160847E-3</v>
      </c>
      <c r="CE1894" s="74">
        <v>-5.4507767781615257E-3</v>
      </c>
      <c r="CF1894" s="74">
        <v>-6.7443270236253738E-3</v>
      </c>
      <c r="CG1894" s="74">
        <v>-9.0713147073984146E-3</v>
      </c>
      <c r="CH1894" s="74">
        <v>-1.071532629430294E-2</v>
      </c>
      <c r="CI1894" s="74">
        <v>-1.3229774311184883E-2</v>
      </c>
      <c r="CJ1894" s="74">
        <v>-1.9900204613804817E-2</v>
      </c>
      <c r="CK1894" s="74">
        <v>-2.4362616240978241E-2</v>
      </c>
      <c r="CL1894" s="74">
        <v>-1.8554184585809708E-2</v>
      </c>
      <c r="CM1894" s="74">
        <v>-1.2766552157700062E-2</v>
      </c>
      <c r="CN1894" s="74">
        <v>-1.6626631841063499E-2</v>
      </c>
      <c r="CO1894" s="74">
        <v>-2.2669430822134018E-2</v>
      </c>
      <c r="CP1894" s="74">
        <v>-1.3207821175456047E-2</v>
      </c>
      <c r="CQ1894" s="74">
        <v>-1.6267748549580574E-2</v>
      </c>
      <c r="CR1894" s="74">
        <v>-2.1940853446722031E-2</v>
      </c>
      <c r="CS1894" s="74">
        <v>-2.0298276096582413E-2</v>
      </c>
      <c r="CT1894" s="74">
        <v>-2.0733211189508438E-2</v>
      </c>
      <c r="CU1894" s="74">
        <v>-1.8575752153992653E-2</v>
      </c>
      <c r="CV1894" s="74">
        <v>-1.0542451404035091E-2</v>
      </c>
      <c r="CW1894" s="74">
        <v>-1.4122760854661465E-2</v>
      </c>
      <c r="CX1894" s="74">
        <v>-7.8482050448656082E-3</v>
      </c>
      <c r="CY1894" s="74">
        <v>-8.2249864935874939E-3</v>
      </c>
      <c r="CZ1894" s="74">
        <v>-3.2898338977247477E-3</v>
      </c>
      <c r="DA1894" s="74">
        <v>-3.8482171948999166E-3</v>
      </c>
      <c r="DB1894" s="74">
        <v>-2.7389789465814829E-3</v>
      </c>
      <c r="DC1894" s="74">
        <v>-2.0379878114908934E-3</v>
      </c>
      <c r="DD1894" s="74">
        <v>-2.855620114132762E-3</v>
      </c>
      <c r="DE1894" s="74">
        <v>-4.723796620965004E-3</v>
      </c>
      <c r="DF1894" s="74">
        <v>-5.891142413020134E-3</v>
      </c>
      <c r="DG1894" s="74">
        <v>-9.3962829560041428E-3</v>
      </c>
      <c r="DH1894" s="74">
        <v>-1.4870733954012394E-2</v>
      </c>
      <c r="DI1894" s="74">
        <v>-1.7980771139264107E-2</v>
      </c>
      <c r="DJ1894" s="74">
        <v>-1.0971615090966225E-2</v>
      </c>
      <c r="DK1894" s="74">
        <v>-5.177235696464777E-3</v>
      </c>
      <c r="DL1894" s="74">
        <v>-9.1293444857001305E-3</v>
      </c>
      <c r="DM1894" s="74">
        <v>-1.4258074574172497E-2</v>
      </c>
      <c r="DN1894" s="74">
        <v>-5.6076305918395519E-3</v>
      </c>
      <c r="DO1894" s="74">
        <v>-9.1140624135732651E-3</v>
      </c>
      <c r="DP1894" s="74">
        <v>-1.4845061115920544E-2</v>
      </c>
      <c r="DQ1894" s="74">
        <v>-1.4879864640533924E-2</v>
      </c>
      <c r="DR1894" s="74">
        <v>-1.6001151874661446E-2</v>
      </c>
      <c r="DS1894" s="74">
        <v>-1.3892224989831448E-2</v>
      </c>
      <c r="DT1894" s="74">
        <v>-5.6462432257831097E-3</v>
      </c>
      <c r="DU1894" s="74">
        <v>-9.2128356918692589E-3</v>
      </c>
      <c r="DV1894" s="74">
        <v>-2.8274848591536283E-3</v>
      </c>
      <c r="DW1894" s="74">
        <v>-3.1327649485319853E-3</v>
      </c>
      <c r="DX1894" s="74">
        <v>3.5188396577723324E-4</v>
      </c>
      <c r="DY1894" s="74">
        <v>1.6459303442388773E-3</v>
      </c>
      <c r="DZ1894" s="74">
        <v>2.3454951588064432E-3</v>
      </c>
      <c r="EA1894" s="74">
        <v>2.8895372524857521E-3</v>
      </c>
      <c r="EB1894" s="74">
        <v>2.7590550016611814E-3</v>
      </c>
      <c r="EC1894" s="74">
        <v>1.5533294063061476E-3</v>
      </c>
      <c r="ED1894" s="74">
        <v>1.0742131853476167E-3</v>
      </c>
      <c r="EE1894" s="74">
        <v>-3.8613306824117899E-3</v>
      </c>
      <c r="EF1894" s="74">
        <v>-7.6089780777692795E-3</v>
      </c>
      <c r="EG1894" s="74">
        <v>-8.7664024904370308E-3</v>
      </c>
      <c r="EH1894" s="74">
        <v>-2.3589609554619528E-5</v>
      </c>
      <c r="EI1894" s="74">
        <v>5.7805315591394901E-3</v>
      </c>
      <c r="EJ1894" s="74">
        <v>1.6955476021394134E-3</v>
      </c>
      <c r="EK1894" s="74">
        <v>-2.1134116686880589E-3</v>
      </c>
      <c r="EL1894" s="74">
        <v>5.3658378310501575E-3</v>
      </c>
      <c r="EM1894" s="74">
        <v>1.2147232191637158E-3</v>
      </c>
      <c r="EN1894" s="74">
        <v>-4.5998650602996349E-3</v>
      </c>
      <c r="EO1894" s="74">
        <v>-7.0565398782491684E-3</v>
      </c>
      <c r="EP1894" s="74">
        <v>-9.1688111424446106E-3</v>
      </c>
      <c r="EQ1894" s="74">
        <v>-7.1299565024673939E-3</v>
      </c>
      <c r="ER1894" s="74">
        <v>1.4231038512662053E-3</v>
      </c>
      <c r="ES1894" s="74">
        <v>-2.1236827597022057E-3</v>
      </c>
      <c r="ET1894" s="74">
        <v>4.4216378591954708E-3</v>
      </c>
      <c r="EU1894" s="74">
        <v>4.2195939458906651E-3</v>
      </c>
      <c r="EV1894" s="74">
        <v>5.6099463254213333E-3</v>
      </c>
      <c r="EW1894" s="74">
        <v>68.784248352050781</v>
      </c>
      <c r="EX1894" s="74">
        <v>67.982154846191406</v>
      </c>
      <c r="EY1894" s="74">
        <v>67.383796691894531</v>
      </c>
      <c r="EZ1894" s="74">
        <v>66.687614440917969</v>
      </c>
      <c r="FA1894" s="74">
        <v>65.804801940917969</v>
      </c>
      <c r="FB1894" s="74">
        <v>64.362663269042969</v>
      </c>
      <c r="FC1894" s="74">
        <v>64.90997314453125</v>
      </c>
      <c r="FD1894" s="74">
        <v>70.536674499511719</v>
      </c>
      <c r="FE1894" s="74">
        <v>77.302268981933594</v>
      </c>
      <c r="FF1894" s="74">
        <v>80.370170593261719</v>
      </c>
      <c r="FG1894" s="74">
        <v>84.128532409667969</v>
      </c>
      <c r="FH1894" s="74">
        <v>87.748626708984375</v>
      </c>
      <c r="FI1894" s="74">
        <v>90.462966918945313</v>
      </c>
      <c r="FJ1894" s="74">
        <v>92.233909606933594</v>
      </c>
      <c r="FK1894" s="74">
        <v>94.639999389648438</v>
      </c>
      <c r="FL1894" s="74">
        <v>95.05816650390625</v>
      </c>
      <c r="FM1894" s="74">
        <v>94.827064514160156</v>
      </c>
      <c r="FN1894" s="74">
        <v>94.431076049804688</v>
      </c>
      <c r="FO1894" s="74">
        <v>92.759819030761719</v>
      </c>
      <c r="FP1894" s="74">
        <v>90.802459716796875</v>
      </c>
      <c r="FQ1894" s="74">
        <v>82.558822631835938</v>
      </c>
      <c r="FR1894" s="74">
        <v>77.945457458496094</v>
      </c>
      <c r="FS1894" s="74">
        <v>76.526161193847656</v>
      </c>
      <c r="FT1894" s="74">
        <v>75.204032897949219</v>
      </c>
      <c r="FU1894" s="74">
        <v>7.4551715515553951E-3</v>
      </c>
      <c r="FV1894" s="74">
        <v>1.0273348540067673E-2</v>
      </c>
      <c r="FW1894" s="74">
        <v>7.6361573301255703E-3</v>
      </c>
      <c r="FX1894" s="74">
        <v>0</v>
      </c>
      <c r="FY1894" s="74">
        <v>0</v>
      </c>
      <c r="FZ1894" s="74">
        <v>29</v>
      </c>
      <c r="GA1894" s="74">
        <v>8.242833137512207</v>
      </c>
      <c r="GB1894" s="74">
        <v>76.476029067765921</v>
      </c>
      <c r="GC1894" s="74">
        <v>1</v>
      </c>
      <c r="GD1894" s="74">
        <v>7</v>
      </c>
      <c r="GE1894" s="74">
        <v>6</v>
      </c>
      <c r="GF1894" s="74">
        <v>1</v>
      </c>
      <c r="GG1894" t="s">
        <v>245</v>
      </c>
      <c r="GH1894" t="s">
        <v>235</v>
      </c>
      <c r="GI1894" t="s">
        <v>236</v>
      </c>
      <c r="GJ1894" s="47"/>
      <c r="GK1894" s="30"/>
    </row>
    <row r="1895" spans="1:193" x14ac:dyDescent="0.2">
      <c r="A1895" t="s">
        <v>175</v>
      </c>
      <c r="B1895" t="s">
        <v>244</v>
      </c>
      <c r="C1895" t="s">
        <v>0</v>
      </c>
      <c r="D1895" t="s">
        <v>185</v>
      </c>
      <c r="E1895" t="s">
        <v>190</v>
      </c>
      <c r="F1895" t="s">
        <v>264</v>
      </c>
      <c r="G1895" t="s">
        <v>274</v>
      </c>
      <c r="H1895" s="74">
        <v>40</v>
      </c>
      <c r="I1895" s="74">
        <v>8.8303923606872559E-2</v>
      </c>
      <c r="J1895" s="74">
        <v>8.2718543708324432E-2</v>
      </c>
      <c r="K1895" s="74">
        <v>7.5148329138755798E-2</v>
      </c>
      <c r="L1895" s="74">
        <v>7.2185680270195007E-2</v>
      </c>
      <c r="M1895" s="74">
        <v>7.0247761905193329E-2</v>
      </c>
      <c r="N1895" s="74">
        <v>6.9856584072113037E-2</v>
      </c>
      <c r="O1895" s="74">
        <v>6.276712566614151E-2</v>
      </c>
      <c r="P1895" s="74">
        <v>6.1539150774478912E-2</v>
      </c>
      <c r="Q1895" s="74">
        <v>6.959996372461319E-2</v>
      </c>
      <c r="R1895" s="74">
        <v>9.1039665043354034E-2</v>
      </c>
      <c r="S1895" s="74">
        <v>8.8198266923427582E-2</v>
      </c>
      <c r="T1895" s="74">
        <v>8.9606352150440216E-2</v>
      </c>
      <c r="U1895" s="74">
        <v>8.3323739469051361E-2</v>
      </c>
      <c r="V1895" s="74">
        <v>9.5827609300613403E-2</v>
      </c>
      <c r="W1895" s="74">
        <v>0.10403534770011902</v>
      </c>
      <c r="X1895" s="74">
        <v>0.10851487517356873</v>
      </c>
      <c r="Y1895" s="74">
        <v>0.10930182039737701</v>
      </c>
      <c r="Z1895" s="74">
        <v>0.10678870230913162</v>
      </c>
      <c r="AA1895" s="74">
        <v>0.11040483415126801</v>
      </c>
      <c r="AB1895" s="74">
        <v>0.10990242660045624</v>
      </c>
      <c r="AC1895" s="74">
        <v>0.11874309182167053</v>
      </c>
      <c r="AD1895" s="74">
        <v>0.11840098351240158</v>
      </c>
      <c r="AE1895" s="74">
        <v>0.1006111279129982</v>
      </c>
      <c r="AF1895" s="74">
        <v>9.103500097990036E-2</v>
      </c>
      <c r="AG1895" s="74">
        <v>-1.8836468458175659E-2</v>
      </c>
      <c r="AH1895" s="74">
        <v>-1.6518261283636093E-2</v>
      </c>
      <c r="AI1895" s="74">
        <v>-1.532343402504921E-2</v>
      </c>
      <c r="AJ1895" s="74">
        <v>-1.8053010106086731E-2</v>
      </c>
      <c r="AK1895" s="74">
        <v>-2.188439853489399E-2</v>
      </c>
      <c r="AL1895" s="74">
        <v>-2.5005407631397247E-2</v>
      </c>
      <c r="AM1895" s="74">
        <v>-2.5109132751822472E-2</v>
      </c>
      <c r="AN1895" s="74">
        <v>-3.5768255591392517E-2</v>
      </c>
      <c r="AO1895" s="74">
        <v>-4.4398698955774307E-2</v>
      </c>
      <c r="AP1895" s="74">
        <v>-4.1205305606126785E-2</v>
      </c>
      <c r="AQ1895" s="74">
        <v>-3.4792929887771606E-2</v>
      </c>
      <c r="AR1895" s="74">
        <v>-3.8832008838653564E-2</v>
      </c>
      <c r="AS1895" s="74">
        <v>-4.8028279095888138E-2</v>
      </c>
      <c r="AT1895" s="74">
        <v>-3.5312753170728683E-2</v>
      </c>
      <c r="AU1895" s="74">
        <v>-3.7500243633985519E-2</v>
      </c>
      <c r="AV1895" s="74">
        <v>-4.3646492063999176E-2</v>
      </c>
      <c r="AW1895" s="74">
        <v>-3.7266682833433151E-2</v>
      </c>
      <c r="AX1895" s="74">
        <v>-3.5886235535144806E-2</v>
      </c>
      <c r="AY1895" s="74">
        <v>-3.3357273787260056E-2</v>
      </c>
      <c r="AZ1895" s="74">
        <v>-2.5008896365761757E-2</v>
      </c>
      <c r="BA1895" s="74">
        <v>-2.9024267569184303E-2</v>
      </c>
      <c r="BB1895" s="74">
        <v>-2.2353386506438255E-2</v>
      </c>
      <c r="BC1895" s="74">
        <v>-2.2966185584664345E-2</v>
      </c>
      <c r="BD1895" s="74">
        <v>-1.354401558637619E-2</v>
      </c>
      <c r="BE1895" s="74">
        <v>-1.273186132311821E-2</v>
      </c>
      <c r="BF1895" s="74">
        <v>-1.0868845507502556E-2</v>
      </c>
      <c r="BG1895" s="74">
        <v>-9.8484065383672714E-3</v>
      </c>
      <c r="BH1895" s="74">
        <v>-1.1814482510089874E-2</v>
      </c>
      <c r="BI1895" s="74">
        <v>-1.4909814111888409E-2</v>
      </c>
      <c r="BJ1895" s="74">
        <v>-1.7266122624278069E-2</v>
      </c>
      <c r="BK1895" s="74">
        <v>-1.8959185108542442E-2</v>
      </c>
      <c r="BL1895" s="74">
        <v>-2.7699638158082962E-2</v>
      </c>
      <c r="BM1895" s="74">
        <v>-3.4160509705543518E-2</v>
      </c>
      <c r="BN1895" s="74">
        <v>-2.9040833935141563E-2</v>
      </c>
      <c r="BO1895" s="74">
        <v>-2.2617630660533905E-2</v>
      </c>
      <c r="BP1895" s="74">
        <v>-2.6804354041814804E-2</v>
      </c>
      <c r="BQ1895" s="74">
        <v>-3.4534208476543427E-2</v>
      </c>
      <c r="BR1895" s="74">
        <v>-2.3120010271668434E-2</v>
      </c>
      <c r="BS1895" s="74">
        <v>-2.602381631731987E-2</v>
      </c>
      <c r="BT1895" s="74">
        <v>-3.2262939959764481E-2</v>
      </c>
      <c r="BU1895" s="74">
        <v>-2.8574097901582718E-2</v>
      </c>
      <c r="BV1895" s="74">
        <v>-2.8294743970036507E-2</v>
      </c>
      <c r="BW1895" s="74">
        <v>-2.584364265203476E-2</v>
      </c>
      <c r="BX1895" s="74">
        <v>-1.7154065892100334E-2</v>
      </c>
      <c r="BY1895" s="74">
        <v>-2.1147431805729866E-2</v>
      </c>
      <c r="BZ1895" s="74">
        <v>-1.4298805966973305E-2</v>
      </c>
      <c r="CA1895" s="74">
        <v>-1.479689683765173E-2</v>
      </c>
      <c r="CB1895" s="74">
        <v>-7.7017238363623619E-3</v>
      </c>
      <c r="CC1895" s="74">
        <v>-8.5038291290402412E-3</v>
      </c>
      <c r="CD1895" s="74">
        <v>-6.9560776464641094E-3</v>
      </c>
      <c r="CE1895" s="74">
        <v>-6.0564186424016953E-3</v>
      </c>
      <c r="CF1895" s="74">
        <v>-7.493696641176939E-3</v>
      </c>
      <c r="CG1895" s="74">
        <v>-1.0079238563776016E-2</v>
      </c>
      <c r="CH1895" s="74">
        <v>-1.1905917897820473E-2</v>
      </c>
      <c r="CI1895" s="74">
        <v>-1.4699749648571014E-2</v>
      </c>
      <c r="CJ1895" s="74">
        <v>-2.2111337631940842E-2</v>
      </c>
      <c r="CK1895" s="74">
        <v>-2.7069572359323502E-2</v>
      </c>
      <c r="CL1895" s="74">
        <v>-2.0615758374333382E-2</v>
      </c>
      <c r="CM1895" s="74">
        <v>-1.4185057021677494E-2</v>
      </c>
      <c r="CN1895" s="74">
        <v>-1.84740349650383E-2</v>
      </c>
      <c r="CO1895" s="74">
        <v>-2.5188257917761803E-2</v>
      </c>
      <c r="CP1895" s="74">
        <v>-1.4675355516374111E-2</v>
      </c>
      <c r="CQ1895" s="74">
        <v>-1.8075276166200638E-2</v>
      </c>
      <c r="CR1895" s="74">
        <v>-2.437872625887394E-2</v>
      </c>
      <c r="CS1895" s="74">
        <v>-2.2553641349077225E-2</v>
      </c>
      <c r="CT1895" s="74">
        <v>-2.3036900907754898E-2</v>
      </c>
      <c r="CU1895" s="74">
        <v>-2.0639725029468536E-2</v>
      </c>
      <c r="CV1895" s="74">
        <v>-1.171383447945118E-2</v>
      </c>
      <c r="CW1895" s="74">
        <v>-1.5691958367824554E-2</v>
      </c>
      <c r="CX1895" s="74">
        <v>-8.72022844851017E-3</v>
      </c>
      <c r="CY1895" s="74">
        <v>-9.1388728469610214E-3</v>
      </c>
      <c r="CZ1895" s="74">
        <v>-3.6553707905113697E-3</v>
      </c>
      <c r="DA1895" s="74">
        <v>-4.2757964693009853E-3</v>
      </c>
      <c r="DB1895" s="74">
        <v>-3.043309785425663E-3</v>
      </c>
      <c r="DC1895" s="74">
        <v>-2.2644309792667627E-3</v>
      </c>
      <c r="DD1895" s="74">
        <v>-3.1729112379252911E-3</v>
      </c>
      <c r="DE1895" s="74">
        <v>-5.2486625500023365E-3</v>
      </c>
      <c r="DF1895" s="74">
        <v>-6.5457131713628769E-3</v>
      </c>
      <c r="DG1895" s="74">
        <v>-1.0440315119922161E-2</v>
      </c>
      <c r="DH1895" s="74">
        <v>-1.6523037105798721E-2</v>
      </c>
      <c r="DI1895" s="74">
        <v>-1.9978633150458336E-2</v>
      </c>
      <c r="DJ1895" s="74">
        <v>-1.2190681882202625E-2</v>
      </c>
      <c r="DK1895" s="74">
        <v>-5.7524829171597958E-3</v>
      </c>
      <c r="DL1895" s="74">
        <v>-1.014371681958437E-2</v>
      </c>
      <c r="DM1895" s="74">
        <v>-1.584230549633503E-2</v>
      </c>
      <c r="DN1895" s="74">
        <v>-6.2306998297572136E-3</v>
      </c>
      <c r="DO1895" s="74">
        <v>-1.0126736015081406E-2</v>
      </c>
      <c r="DP1895" s="74">
        <v>-1.6494512557983398E-2</v>
      </c>
      <c r="DQ1895" s="74">
        <v>-1.6533184796571732E-2</v>
      </c>
      <c r="DR1895" s="74">
        <v>-1.7779057845473289E-2</v>
      </c>
      <c r="DS1895" s="74">
        <v>-1.5435806475579739E-2</v>
      </c>
      <c r="DT1895" s="74">
        <v>-6.2736030668020248E-3</v>
      </c>
      <c r="DU1895" s="74">
        <v>-1.0236484929919243E-2</v>
      </c>
      <c r="DV1895" s="74">
        <v>-3.1416506972163916E-3</v>
      </c>
      <c r="DW1895" s="74">
        <v>-3.4808488562703133E-3</v>
      </c>
      <c r="DX1895" s="74">
        <v>3.9098248817026615E-4</v>
      </c>
      <c r="DY1895" s="74">
        <v>1.8288111314177513E-3</v>
      </c>
      <c r="DZ1895" s="74">
        <v>2.6061057578772306E-3</v>
      </c>
      <c r="EA1895" s="74">
        <v>3.2105969730764627E-3</v>
      </c>
      <c r="EB1895" s="74">
        <v>3.0656168237328529E-3</v>
      </c>
      <c r="EC1895" s="74">
        <v>1.7259218730032444E-3</v>
      </c>
      <c r="ED1895" s="74">
        <v>1.1935711372643709E-3</v>
      </c>
      <c r="EE1895" s="74">
        <v>-4.2903674766421318E-3</v>
      </c>
      <c r="EF1895" s="74">
        <v>-8.4544196724891663E-3</v>
      </c>
      <c r="EG1895" s="74">
        <v>-9.7404448315501213E-3</v>
      </c>
      <c r="EH1895" s="74">
        <v>-2.6210256692138501E-5</v>
      </c>
      <c r="EI1895" s="74">
        <v>6.4228144474327564E-3</v>
      </c>
      <c r="EJ1895" s="74">
        <v>1.8839405383914709E-3</v>
      </c>
      <c r="EK1895" s="74">
        <v>-2.3482367396354675E-3</v>
      </c>
      <c r="EL1895" s="74">
        <v>5.9620416723191738E-3</v>
      </c>
      <c r="EM1895" s="74">
        <v>1.3496928149834275E-3</v>
      </c>
      <c r="EN1895" s="74">
        <v>-5.110960453748703E-3</v>
      </c>
      <c r="EO1895" s="74">
        <v>-7.8406007960438728E-3</v>
      </c>
      <c r="EP1895" s="74">
        <v>-1.0187568143010139E-2</v>
      </c>
      <c r="EQ1895" s="74">
        <v>-7.9221753403544426E-3</v>
      </c>
      <c r="ER1895" s="74">
        <v>1.5812264755368233E-3</v>
      </c>
      <c r="ES1895" s="74">
        <v>-2.359648235142231E-3</v>
      </c>
      <c r="ET1895" s="74">
        <v>4.9129296094179153E-3</v>
      </c>
      <c r="EU1895" s="74">
        <v>4.6884394250810146E-3</v>
      </c>
      <c r="EV1895" s="74">
        <v>6.2332740053534508E-3</v>
      </c>
      <c r="EW1895" s="74">
        <v>70.725906372070313</v>
      </c>
      <c r="EX1895" s="74">
        <v>69.621253967285156</v>
      </c>
      <c r="EY1895" s="74">
        <v>68.884002685546875</v>
      </c>
      <c r="EZ1895" s="74">
        <v>67.268203735351563</v>
      </c>
      <c r="FA1895" s="74">
        <v>66.060195922851563</v>
      </c>
      <c r="FB1895" s="74">
        <v>65.023040771484375</v>
      </c>
      <c r="FC1895" s="74">
        <v>64.100906372070313</v>
      </c>
      <c r="FD1895" s="74">
        <v>68.287216186523438</v>
      </c>
      <c r="FE1895" s="74">
        <v>75.177017211914063</v>
      </c>
      <c r="FF1895" s="74">
        <v>81.081352233886719</v>
      </c>
      <c r="FG1895" s="74">
        <v>85.053535461425781</v>
      </c>
      <c r="FH1895" s="74">
        <v>88.433570861816406</v>
      </c>
      <c r="FI1895" s="74">
        <v>91.106483459472656</v>
      </c>
      <c r="FJ1895" s="74">
        <v>94.342140197753906</v>
      </c>
      <c r="FK1895" s="74">
        <v>96.874900817871094</v>
      </c>
      <c r="FL1895" s="74">
        <v>98.691551208496094</v>
      </c>
      <c r="FM1895" s="74">
        <v>97.981460571289063</v>
      </c>
      <c r="FN1895" s="74">
        <v>96.566642761230469</v>
      </c>
      <c r="FO1895" s="74">
        <v>94.391914367675781</v>
      </c>
      <c r="FP1895" s="74">
        <v>90.464401245117188</v>
      </c>
      <c r="FQ1895" s="74">
        <v>83.125205993652344</v>
      </c>
      <c r="FR1895" s="74">
        <v>77.859100341796875</v>
      </c>
      <c r="FS1895" s="74">
        <v>75.482437133789063</v>
      </c>
      <c r="FT1895" s="74">
        <v>74.958084106445313</v>
      </c>
      <c r="FU1895" s="74">
        <v>8.2835247740149498E-3</v>
      </c>
      <c r="FV1895" s="74">
        <v>1.1414832435548306E-2</v>
      </c>
      <c r="FW1895" s="74">
        <v>8.4846187382936478E-3</v>
      </c>
      <c r="FX1895" s="74">
        <v>0</v>
      </c>
      <c r="FY1895" s="74">
        <v>0</v>
      </c>
      <c r="FZ1895" s="74">
        <v>33</v>
      </c>
      <c r="GA1895" s="74">
        <v>6.7805294990539551</v>
      </c>
      <c r="GB1895" s="74">
        <v>88.363839200232178</v>
      </c>
      <c r="GC1895" s="74">
        <v>1</v>
      </c>
      <c r="GD1895" s="74">
        <v>7</v>
      </c>
      <c r="GE1895" s="74">
        <v>6</v>
      </c>
      <c r="GF1895" s="74">
        <v>1</v>
      </c>
      <c r="GG1895" t="s">
        <v>245</v>
      </c>
      <c r="GH1895" t="s">
        <v>235</v>
      </c>
      <c r="GI1895" t="s">
        <v>236</v>
      </c>
      <c r="GJ1895" s="47"/>
      <c r="GK1895" s="30"/>
    </row>
    <row r="1896" spans="1:193" x14ac:dyDescent="0.2">
      <c r="A1896" t="s">
        <v>175</v>
      </c>
      <c r="B1896" t="s">
        <v>244</v>
      </c>
      <c r="C1896" t="s">
        <v>0</v>
      </c>
      <c r="D1896" t="s">
        <v>185</v>
      </c>
      <c r="E1896" t="s">
        <v>191</v>
      </c>
      <c r="F1896" t="s">
        <v>264</v>
      </c>
      <c r="G1896" t="s">
        <v>274</v>
      </c>
      <c r="H1896" s="74">
        <v>45</v>
      </c>
      <c r="I1896" s="74">
        <v>8.6199939250946045E-2</v>
      </c>
      <c r="J1896" s="74">
        <v>8.4760852158069611E-2</v>
      </c>
      <c r="K1896" s="74">
        <v>7.635817676782608E-2</v>
      </c>
      <c r="L1896" s="74">
        <v>7.7223382890224457E-2</v>
      </c>
      <c r="M1896" s="74">
        <v>7.6992154121398926E-2</v>
      </c>
      <c r="N1896" s="74">
        <v>8.215341717004776E-2</v>
      </c>
      <c r="O1896" s="74">
        <v>8.0565109848976135E-2</v>
      </c>
      <c r="P1896" s="74">
        <v>9.6037760376930237E-2</v>
      </c>
      <c r="Q1896" s="74">
        <v>0.11862630397081375</v>
      </c>
      <c r="R1896" s="74">
        <v>0.14203748106956482</v>
      </c>
      <c r="S1896" s="74">
        <v>0.15771825611591339</v>
      </c>
      <c r="T1896" s="74">
        <v>0.15253327786922455</v>
      </c>
      <c r="U1896" s="74">
        <v>0.15519984066486359</v>
      </c>
      <c r="V1896" s="74">
        <v>0.1717296689748764</v>
      </c>
      <c r="W1896" s="74">
        <v>0.17099182307720184</v>
      </c>
      <c r="X1896" s="74">
        <v>0.1597980409860611</v>
      </c>
      <c r="Y1896" s="74">
        <v>0.13718874752521515</v>
      </c>
      <c r="Z1896" s="74">
        <v>0.13179759681224823</v>
      </c>
      <c r="AA1896" s="74">
        <v>0.12991894781589508</v>
      </c>
      <c r="AB1896" s="74">
        <v>0.13344797492027283</v>
      </c>
      <c r="AC1896" s="74">
        <v>0.12761025130748749</v>
      </c>
      <c r="AD1896" s="74">
        <v>0.12370851635932922</v>
      </c>
      <c r="AE1896" s="74">
        <v>0.11202185600996017</v>
      </c>
      <c r="AF1896" s="74">
        <v>8.8794969022274017E-2</v>
      </c>
      <c r="AG1896" s="74">
        <v>-2.1191028878092766E-2</v>
      </c>
      <c r="AH1896" s="74">
        <v>-1.8583044409751892E-2</v>
      </c>
      <c r="AI1896" s="74">
        <v>-1.7238862812519073E-2</v>
      </c>
      <c r="AJ1896" s="74">
        <v>-2.0309636369347572E-2</v>
      </c>
      <c r="AK1896" s="74">
        <v>-2.4619948118925095E-2</v>
      </c>
      <c r="AL1896" s="74">
        <v>-2.8131080791354179E-2</v>
      </c>
      <c r="AM1896" s="74">
        <v>-2.82477717846632E-2</v>
      </c>
      <c r="AN1896" s="74">
        <v>-4.0239285677671432E-2</v>
      </c>
      <c r="AO1896" s="74">
        <v>-4.9948539584875107E-2</v>
      </c>
      <c r="AP1896" s="74">
        <v>-4.6355973929166794E-2</v>
      </c>
      <c r="AQ1896" s="74">
        <v>-3.9142042398452759E-2</v>
      </c>
      <c r="AR1896" s="74">
        <v>-4.3686013668775558E-2</v>
      </c>
      <c r="AS1896" s="74">
        <v>-5.4031815379858017E-2</v>
      </c>
      <c r="AT1896" s="74">
        <v>-3.9726849645376205E-2</v>
      </c>
      <c r="AU1896" s="74">
        <v>-4.2187776416540146E-2</v>
      </c>
      <c r="AV1896" s="74">
        <v>-4.9102302640676498E-2</v>
      </c>
      <c r="AW1896" s="74">
        <v>-4.1925016790628433E-2</v>
      </c>
      <c r="AX1896" s="74">
        <v>-4.0372014045715332E-2</v>
      </c>
      <c r="AY1896" s="74">
        <v>-3.7526935338973999E-2</v>
      </c>
      <c r="AZ1896" s="74">
        <v>-2.8135007247328758E-2</v>
      </c>
      <c r="BA1896" s="74">
        <v>-3.2652299851179123E-2</v>
      </c>
      <c r="BB1896" s="74">
        <v>-2.5147560983896255E-2</v>
      </c>
      <c r="BC1896" s="74">
        <v>-2.583695761859417E-2</v>
      </c>
      <c r="BD1896" s="74">
        <v>-1.5237016603350639E-2</v>
      </c>
      <c r="BE1896" s="74">
        <v>-1.4323345385491848E-2</v>
      </c>
      <c r="BF1896" s="74">
        <v>-1.2227451428771019E-2</v>
      </c>
      <c r="BG1896" s="74">
        <v>-1.1079456657171249E-2</v>
      </c>
      <c r="BH1896" s="74">
        <v>-1.3291291892528534E-2</v>
      </c>
      <c r="BI1896" s="74">
        <v>-1.6773540526628494E-2</v>
      </c>
      <c r="BJ1896" s="74">
        <v>-1.9424386322498322E-2</v>
      </c>
      <c r="BK1896" s="74">
        <v>-2.1329080685973167E-2</v>
      </c>
      <c r="BL1896" s="74">
        <v>-3.1162090599536896E-2</v>
      </c>
      <c r="BM1896" s="74">
        <v>-3.8430579006671906E-2</v>
      </c>
      <c r="BN1896" s="74">
        <v>-3.2670941203832626E-2</v>
      </c>
      <c r="BO1896" s="74">
        <v>-2.5444833561778069E-2</v>
      </c>
      <c r="BP1896" s="74">
        <v>-3.0154898762702942E-2</v>
      </c>
      <c r="BQ1896" s="74">
        <v>-3.8850985467433929E-2</v>
      </c>
      <c r="BR1896" s="74">
        <v>-2.6010014116764069E-2</v>
      </c>
      <c r="BS1896" s="74">
        <v>-2.9276791960000992E-2</v>
      </c>
      <c r="BT1896" s="74">
        <v>-3.6295808851718903E-2</v>
      </c>
      <c r="BU1896" s="74">
        <v>-3.214586153626442E-2</v>
      </c>
      <c r="BV1896" s="74">
        <v>-3.1831588596105576E-2</v>
      </c>
      <c r="BW1896" s="74">
        <v>-2.9074098914861679E-2</v>
      </c>
      <c r="BX1896" s="74">
        <v>-1.929832436144352E-2</v>
      </c>
      <c r="BY1896" s="74">
        <v>-2.3790858685970306E-2</v>
      </c>
      <c r="BZ1896" s="74">
        <v>-1.6086157411336899E-2</v>
      </c>
      <c r="CA1896" s="74">
        <v>-1.6646508127450943E-2</v>
      </c>
      <c r="CB1896" s="74">
        <v>-8.664439432322979E-3</v>
      </c>
      <c r="CC1896" s="74">
        <v>-9.5668081194162369E-3</v>
      </c>
      <c r="CD1896" s="74">
        <v>-7.8255878761410713E-3</v>
      </c>
      <c r="CE1896" s="74">
        <v>-6.8134707398712635E-3</v>
      </c>
      <c r="CF1896" s="74">
        <v>-8.43040831387043E-3</v>
      </c>
      <c r="CG1896" s="74">
        <v>-1.1339142918586731E-2</v>
      </c>
      <c r="CH1896" s="74">
        <v>-1.3394157402217388E-2</v>
      </c>
      <c r="CI1896" s="74">
        <v>-1.6537217423319817E-2</v>
      </c>
      <c r="CJ1896" s="74">
        <v>-2.4875253438949585E-2</v>
      </c>
      <c r="CK1896" s="74">
        <v>-3.045327216386795E-2</v>
      </c>
      <c r="CL1896" s="74">
        <v>-2.319272980093956E-2</v>
      </c>
      <c r="CM1896" s="74">
        <v>-1.5958188101649284E-2</v>
      </c>
      <c r="CN1896" s="74">
        <v>-2.0783290266990662E-2</v>
      </c>
      <c r="CO1896" s="74">
        <v>-2.8336789458990097E-2</v>
      </c>
      <c r="CP1896" s="74">
        <v>-1.6509775072336197E-2</v>
      </c>
      <c r="CQ1896" s="74">
        <v>-2.033468522131443E-2</v>
      </c>
      <c r="CR1896" s="74">
        <v>-2.7426067739725113E-2</v>
      </c>
      <c r="CS1896" s="74">
        <v>-2.5372846052050591E-2</v>
      </c>
      <c r="CT1896" s="74">
        <v>-2.5916514918208122E-2</v>
      </c>
      <c r="CU1896" s="74">
        <v>-2.3219689726829529E-2</v>
      </c>
      <c r="CV1896" s="74">
        <v>-1.3178064487874508E-2</v>
      </c>
      <c r="CW1896" s="74">
        <v>-1.7653452232480049E-2</v>
      </c>
      <c r="CX1896" s="74">
        <v>-9.810255840420723E-3</v>
      </c>
      <c r="CY1896" s="74">
        <v>-1.0281232185661793E-2</v>
      </c>
      <c r="CZ1896" s="74">
        <v>-4.11229208111763E-3</v>
      </c>
      <c r="DA1896" s="74">
        <v>-4.8102708533406258E-3</v>
      </c>
      <c r="DB1896" s="74">
        <v>-3.42372409068048E-3</v>
      </c>
      <c r="DC1896" s="74">
        <v>-2.547484589740634E-3</v>
      </c>
      <c r="DD1896" s="74">
        <v>-3.5695245023816824E-3</v>
      </c>
      <c r="DE1896" s="74">
        <v>-5.9047448448836803E-3</v>
      </c>
      <c r="DF1896" s="74">
        <v>-7.3639275506138802E-3</v>
      </c>
      <c r="DG1896" s="74">
        <v>-1.1745353229343891E-2</v>
      </c>
      <c r="DH1896" s="74">
        <v>-1.8588416278362274E-2</v>
      </c>
      <c r="DI1896" s="74">
        <v>-2.2475967183709145E-2</v>
      </c>
      <c r="DJ1896" s="74">
        <v>-1.3714518398046494E-2</v>
      </c>
      <c r="DK1896" s="74">
        <v>-6.4715421758592129E-3</v>
      </c>
      <c r="DL1896" s="74">
        <v>-1.1411681771278381E-2</v>
      </c>
      <c r="DM1896" s="74">
        <v>-1.7822593450546265E-2</v>
      </c>
      <c r="DN1896" s="74">
        <v>-7.0095364935696125E-3</v>
      </c>
      <c r="DO1896" s="74">
        <v>-1.1392578482627869E-2</v>
      </c>
      <c r="DP1896" s="74">
        <v>-1.8556328490376472E-2</v>
      </c>
      <c r="DQ1896" s="74">
        <v>-1.8599832430481911E-2</v>
      </c>
      <c r="DR1896" s="74">
        <v>-2.0001441240310669E-2</v>
      </c>
      <c r="DS1896" s="74">
        <v>-1.7365280538797379E-2</v>
      </c>
      <c r="DT1896" s="74">
        <v>-7.0578050799667835E-3</v>
      </c>
      <c r="DU1896" s="74">
        <v>-1.1516045778989792E-2</v>
      </c>
      <c r="DV1896" s="74">
        <v>-3.5343552008271217E-3</v>
      </c>
      <c r="DW1896" s="74">
        <v>-3.9159553125500679E-3</v>
      </c>
      <c r="DX1896" s="74">
        <v>4.3985500815324485E-4</v>
      </c>
      <c r="DY1896" s="74">
        <v>2.0574131049215794E-3</v>
      </c>
      <c r="DZ1896" s="74">
        <v>2.9318684246391058E-3</v>
      </c>
      <c r="EA1896" s="74">
        <v>3.6119217984378338E-3</v>
      </c>
      <c r="EB1896" s="74">
        <v>3.4488195087760687E-3</v>
      </c>
      <c r="EC1896" s="74">
        <v>1.9416625145822763E-3</v>
      </c>
      <c r="ED1896" s="74">
        <v>1.3427665689960122E-3</v>
      </c>
      <c r="EE1896" s="74">
        <v>-4.8266625963151455E-3</v>
      </c>
      <c r="EF1896" s="74">
        <v>-9.5112212002277374E-3</v>
      </c>
      <c r="EG1896" s="74">
        <v>-1.0958003811538219E-2</v>
      </c>
      <c r="EH1896" s="74">
        <v>-2.9486676794476807E-5</v>
      </c>
      <c r="EI1896" s="74">
        <v>7.225667592138052E-3</v>
      </c>
      <c r="EJ1896" s="74">
        <v>2.1194322034716606E-3</v>
      </c>
      <c r="EK1896" s="74">
        <v>-2.6417635381221771E-3</v>
      </c>
      <c r="EL1896" s="74">
        <v>6.7072990350425243E-3</v>
      </c>
      <c r="EM1896" s="74">
        <v>1.518404227681458E-3</v>
      </c>
      <c r="EN1896" s="74">
        <v>-5.7498319074511528E-3</v>
      </c>
      <c r="EO1896" s="74">
        <v>-8.8206762447953224E-3</v>
      </c>
      <c r="EP1896" s="74">
        <v>-1.1461013928055763E-2</v>
      </c>
      <c r="EQ1896" s="74">
        <v>-8.9124450460076332E-3</v>
      </c>
      <c r="ER1896" s="74">
        <v>1.7788774566724896E-3</v>
      </c>
      <c r="ES1896" s="74">
        <v>-2.6546050794422626E-3</v>
      </c>
      <c r="ET1896" s="74">
        <v>5.5270488373935223E-3</v>
      </c>
      <c r="EU1896" s="74">
        <v>5.2744932472705841E-3</v>
      </c>
      <c r="EV1896" s="74">
        <v>7.0124324411153793E-3</v>
      </c>
      <c r="EW1896" s="74">
        <v>74.156761169433594</v>
      </c>
      <c r="EX1896" s="74">
        <v>73.902267456054688</v>
      </c>
      <c r="EY1896" s="74">
        <v>73.029594421386719</v>
      </c>
      <c r="EZ1896" s="74">
        <v>72.093803405761719</v>
      </c>
      <c r="FA1896" s="74">
        <v>71.31976318359375</v>
      </c>
      <c r="FB1896" s="74">
        <v>70.836677551269531</v>
      </c>
      <c r="FC1896" s="74">
        <v>70.165573120117188</v>
      </c>
      <c r="FD1896" s="74">
        <v>73.295570373535156</v>
      </c>
      <c r="FE1896" s="74">
        <v>79.1246337890625</v>
      </c>
      <c r="FF1896" s="74">
        <v>84.050117492675781</v>
      </c>
      <c r="FG1896" s="74">
        <v>88.422225952148438</v>
      </c>
      <c r="FH1896" s="74">
        <v>92.724472045898438</v>
      </c>
      <c r="FI1896" s="74">
        <v>96.935134887695313</v>
      </c>
      <c r="FJ1896" s="74">
        <v>99.43359375</v>
      </c>
      <c r="FK1896" s="74">
        <v>100.82347106933594</v>
      </c>
      <c r="FL1896" s="74">
        <v>101.73861694335938</v>
      </c>
      <c r="FM1896" s="74">
        <v>101.85657501220703</v>
      </c>
      <c r="FN1896" s="74">
        <v>100.76937866210938</v>
      </c>
      <c r="FO1896" s="74">
        <v>99.204620361328125</v>
      </c>
      <c r="FP1896" s="74">
        <v>94.988471984863281</v>
      </c>
      <c r="FQ1896" s="74">
        <v>88.534263610839844</v>
      </c>
      <c r="FR1896" s="74">
        <v>84.965240478515625</v>
      </c>
      <c r="FS1896" s="74">
        <v>82.799568176269531</v>
      </c>
      <c r="FT1896" s="74">
        <v>80.399955749511719</v>
      </c>
      <c r="FU1896" s="74">
        <v>9.3189645558595657E-3</v>
      </c>
      <c r="FV1896" s="74">
        <v>1.2841686606407166E-2</v>
      </c>
      <c r="FW1896" s="74">
        <v>9.5451967790722847E-3</v>
      </c>
      <c r="FX1896" s="74">
        <v>0</v>
      </c>
      <c r="FY1896" s="74">
        <v>0</v>
      </c>
      <c r="FZ1896" s="74">
        <v>35</v>
      </c>
      <c r="GA1896" s="74">
        <v>7.6644425392150879</v>
      </c>
      <c r="GB1896" s="74">
        <v>96.342861413955688</v>
      </c>
      <c r="GC1896" s="74">
        <v>1</v>
      </c>
      <c r="GD1896" s="74">
        <v>7</v>
      </c>
      <c r="GE1896" s="74">
        <v>6</v>
      </c>
      <c r="GF1896" s="74">
        <v>1</v>
      </c>
      <c r="GG1896" t="s">
        <v>245</v>
      </c>
      <c r="GH1896" t="s">
        <v>235</v>
      </c>
      <c r="GI1896" t="s">
        <v>236</v>
      </c>
      <c r="GJ1896" s="47"/>
      <c r="GK1896" s="30"/>
    </row>
    <row r="1897" spans="1:193" x14ac:dyDescent="0.2">
      <c r="A1897" t="s">
        <v>175</v>
      </c>
      <c r="B1897" t="s">
        <v>244</v>
      </c>
      <c r="C1897" t="s">
        <v>0</v>
      </c>
      <c r="D1897" t="s">
        <v>185</v>
      </c>
      <c r="E1897" t="s">
        <v>192</v>
      </c>
      <c r="F1897" t="s">
        <v>264</v>
      </c>
      <c r="G1897" t="s">
        <v>274</v>
      </c>
      <c r="H1897" s="74">
        <v>45</v>
      </c>
      <c r="I1897" s="74">
        <v>9.6287555992603302E-2</v>
      </c>
      <c r="J1897" s="74">
        <v>9.2093974351882935E-2</v>
      </c>
      <c r="K1897" s="74">
        <v>8.7838664650917053E-2</v>
      </c>
      <c r="L1897" s="74">
        <v>8.9690707623958588E-2</v>
      </c>
      <c r="M1897" s="74">
        <v>8.5927665233612061E-2</v>
      </c>
      <c r="N1897" s="74">
        <v>8.9428074657917023E-2</v>
      </c>
      <c r="O1897" s="74">
        <v>7.1813531219959259E-2</v>
      </c>
      <c r="P1897" s="74">
        <v>6.2025286257266998E-2</v>
      </c>
      <c r="Q1897" s="74">
        <v>6.297590583562851E-2</v>
      </c>
      <c r="R1897" s="74">
        <v>7.4111118912696838E-2</v>
      </c>
      <c r="S1897" s="74">
        <v>9.6385002136230469E-2</v>
      </c>
      <c r="T1897" s="74">
        <v>0.10163938254117966</v>
      </c>
      <c r="U1897" s="74">
        <v>9.8918713629245758E-2</v>
      </c>
      <c r="V1897" s="74">
        <v>0.11133505403995514</v>
      </c>
      <c r="W1897" s="74">
        <v>0.11203921586275101</v>
      </c>
      <c r="X1897" s="74">
        <v>0.10968183726072311</v>
      </c>
      <c r="Y1897" s="74">
        <v>0.10470674932003021</v>
      </c>
      <c r="Z1897" s="74">
        <v>0.11137502640485764</v>
      </c>
      <c r="AA1897" s="74">
        <v>0.11590317636728287</v>
      </c>
      <c r="AB1897" s="74">
        <v>0.11037687957286835</v>
      </c>
      <c r="AC1897" s="74">
        <v>0.10876297205686569</v>
      </c>
      <c r="AD1897" s="74">
        <v>9.9287055432796478E-2</v>
      </c>
      <c r="AE1897" s="74">
        <v>8.2522265613079071E-2</v>
      </c>
      <c r="AF1897" s="74">
        <v>9.1307088732719421E-2</v>
      </c>
      <c r="AG1897" s="74">
        <v>-2.1191028878092766E-2</v>
      </c>
      <c r="AH1897" s="74">
        <v>-1.8583042547106743E-2</v>
      </c>
      <c r="AI1897" s="74">
        <v>-1.7238862812519073E-2</v>
      </c>
      <c r="AJ1897" s="74">
        <v>-2.0309636369347572E-2</v>
      </c>
      <c r="AK1897" s="74">
        <v>-2.4619949981570244E-2</v>
      </c>
      <c r="AL1897" s="74">
        <v>-2.8131080791354179E-2</v>
      </c>
      <c r="AM1897" s="74">
        <v>-2.82477717846632E-2</v>
      </c>
      <c r="AN1897" s="74">
        <v>-4.0239285677671432E-2</v>
      </c>
      <c r="AO1897" s="74">
        <v>-4.9948539584875107E-2</v>
      </c>
      <c r="AP1897" s="74">
        <v>-4.6355973929166794E-2</v>
      </c>
      <c r="AQ1897" s="74">
        <v>-3.9142046123743057E-2</v>
      </c>
      <c r="AR1897" s="74">
        <v>-4.3686013668775558E-2</v>
      </c>
      <c r="AS1897" s="74">
        <v>-5.4031811654567719E-2</v>
      </c>
      <c r="AT1897" s="74">
        <v>-3.9726849645376205E-2</v>
      </c>
      <c r="AU1897" s="74">
        <v>-4.2187776416540146E-2</v>
      </c>
      <c r="AV1897" s="74">
        <v>-4.9102302640676498E-2</v>
      </c>
      <c r="AW1897" s="74">
        <v>-4.1925016790628433E-2</v>
      </c>
      <c r="AX1897" s="74">
        <v>-4.0372014045715332E-2</v>
      </c>
      <c r="AY1897" s="74">
        <v>-3.7526935338973999E-2</v>
      </c>
      <c r="AZ1897" s="74">
        <v>-2.8135007247328758E-2</v>
      </c>
      <c r="BA1897" s="74">
        <v>-3.2652299851179123E-2</v>
      </c>
      <c r="BB1897" s="74">
        <v>-2.5147560983896255E-2</v>
      </c>
      <c r="BC1897" s="74">
        <v>-2.583695761859417E-2</v>
      </c>
      <c r="BD1897" s="74">
        <v>-1.5237016603350639E-2</v>
      </c>
      <c r="BE1897" s="74">
        <v>-1.4323345385491848E-2</v>
      </c>
      <c r="BF1897" s="74">
        <v>-1.2227450497448444E-2</v>
      </c>
      <c r="BG1897" s="74">
        <v>-1.1079456657171249E-2</v>
      </c>
      <c r="BH1897" s="74">
        <v>-1.3291292823851109E-2</v>
      </c>
      <c r="BI1897" s="74">
        <v>-1.6773542389273643E-2</v>
      </c>
      <c r="BJ1897" s="74">
        <v>-1.9424386322498322E-2</v>
      </c>
      <c r="BK1897" s="74">
        <v>-2.1329080685973167E-2</v>
      </c>
      <c r="BL1897" s="74">
        <v>-3.1162090599536896E-2</v>
      </c>
      <c r="BM1897" s="74">
        <v>-3.8430575281381607E-2</v>
      </c>
      <c r="BN1897" s="74">
        <v>-3.2670941203832626E-2</v>
      </c>
      <c r="BO1897" s="74">
        <v>-2.5444835424423218E-2</v>
      </c>
      <c r="BP1897" s="74">
        <v>-3.0154898762702942E-2</v>
      </c>
      <c r="BQ1897" s="74">
        <v>-3.8850985467433929E-2</v>
      </c>
      <c r="BR1897" s="74">
        <v>-2.6010014116764069E-2</v>
      </c>
      <c r="BS1897" s="74">
        <v>-2.9276793822646141E-2</v>
      </c>
      <c r="BT1897" s="74">
        <v>-3.6295808851718903E-2</v>
      </c>
      <c r="BU1897" s="74">
        <v>-3.214586153626442E-2</v>
      </c>
      <c r="BV1897" s="74">
        <v>-3.1831588596105576E-2</v>
      </c>
      <c r="BW1897" s="74">
        <v>-2.9074098914861679E-2</v>
      </c>
      <c r="BX1897" s="74">
        <v>-1.929832436144352E-2</v>
      </c>
      <c r="BY1897" s="74">
        <v>-2.3790858685970306E-2</v>
      </c>
      <c r="BZ1897" s="74">
        <v>-1.6086157411336899E-2</v>
      </c>
      <c r="CA1897" s="74">
        <v>-1.6646508127450943E-2</v>
      </c>
      <c r="CB1897" s="74">
        <v>-8.664439432322979E-3</v>
      </c>
      <c r="CC1897" s="74">
        <v>-9.5668081194162369E-3</v>
      </c>
      <c r="CD1897" s="74">
        <v>-7.8255869448184967E-3</v>
      </c>
      <c r="CE1897" s="74">
        <v>-6.8134707398712635E-3</v>
      </c>
      <c r="CF1897" s="74">
        <v>-8.4304092451930046E-3</v>
      </c>
      <c r="CG1897" s="74">
        <v>-1.1339143849909306E-2</v>
      </c>
      <c r="CH1897" s="74">
        <v>-1.3394157402217388E-2</v>
      </c>
      <c r="CI1897" s="74">
        <v>-1.6537217423319817E-2</v>
      </c>
      <c r="CJ1897" s="74">
        <v>-2.4875253438949585E-2</v>
      </c>
      <c r="CK1897" s="74">
        <v>-3.0453270301222801E-2</v>
      </c>
      <c r="CL1897" s="74">
        <v>-2.319272980093956E-2</v>
      </c>
      <c r="CM1897" s="74">
        <v>-1.5958189964294434E-2</v>
      </c>
      <c r="CN1897" s="74">
        <v>-2.0783290266990662E-2</v>
      </c>
      <c r="CO1897" s="74">
        <v>-2.8336789458990097E-2</v>
      </c>
      <c r="CP1897" s="74">
        <v>-1.6509775072336197E-2</v>
      </c>
      <c r="CQ1897" s="74">
        <v>-2.033468522131443E-2</v>
      </c>
      <c r="CR1897" s="74">
        <v>-2.7426067739725113E-2</v>
      </c>
      <c r="CS1897" s="74">
        <v>-2.5372846052050591E-2</v>
      </c>
      <c r="CT1897" s="74">
        <v>-2.5916514918208122E-2</v>
      </c>
      <c r="CU1897" s="74">
        <v>-2.3219689726829529E-2</v>
      </c>
      <c r="CV1897" s="74">
        <v>-1.3178064487874508E-2</v>
      </c>
      <c r="CW1897" s="74">
        <v>-1.7653452232480049E-2</v>
      </c>
      <c r="CX1897" s="74">
        <v>-9.810255840420723E-3</v>
      </c>
      <c r="CY1897" s="74">
        <v>-1.0281232185661793E-2</v>
      </c>
      <c r="CZ1897" s="74">
        <v>-4.11229208111763E-3</v>
      </c>
      <c r="DA1897" s="74">
        <v>-4.8102708533406258E-3</v>
      </c>
      <c r="DB1897" s="74">
        <v>-3.4237231593579054E-3</v>
      </c>
      <c r="DC1897" s="74">
        <v>-2.547484589740634E-3</v>
      </c>
      <c r="DD1897" s="74">
        <v>-3.569525433704257E-3</v>
      </c>
      <c r="DE1897" s="74">
        <v>-5.904745776206255E-3</v>
      </c>
      <c r="DF1897" s="74">
        <v>-7.3639275506138802E-3</v>
      </c>
      <c r="DG1897" s="74">
        <v>-1.1745353229343891E-2</v>
      </c>
      <c r="DH1897" s="74">
        <v>-1.8588416278362274E-2</v>
      </c>
      <c r="DI1897" s="74">
        <v>-2.2475965321063995E-2</v>
      </c>
      <c r="DJ1897" s="74">
        <v>-1.3714518398046494E-2</v>
      </c>
      <c r="DK1897" s="74">
        <v>-6.4715440385043621E-3</v>
      </c>
      <c r="DL1897" s="74">
        <v>-1.1411681771278381E-2</v>
      </c>
      <c r="DM1897" s="74">
        <v>-1.7822593450546265E-2</v>
      </c>
      <c r="DN1897" s="74">
        <v>-7.0095364935696125E-3</v>
      </c>
      <c r="DO1897" s="74">
        <v>-1.1392577551305294E-2</v>
      </c>
      <c r="DP1897" s="74">
        <v>-1.8556328490376472E-2</v>
      </c>
      <c r="DQ1897" s="74">
        <v>-1.8599832430481911E-2</v>
      </c>
      <c r="DR1897" s="74">
        <v>-2.0001441240310669E-2</v>
      </c>
      <c r="DS1897" s="74">
        <v>-1.7365280538797379E-2</v>
      </c>
      <c r="DT1897" s="74">
        <v>-7.0578046143054962E-3</v>
      </c>
      <c r="DU1897" s="74">
        <v>-1.1516045778989792E-2</v>
      </c>
      <c r="DV1897" s="74">
        <v>-3.5343552008271217E-3</v>
      </c>
      <c r="DW1897" s="74">
        <v>-3.9159553125500679E-3</v>
      </c>
      <c r="DX1897" s="74">
        <v>4.3985500815324485E-4</v>
      </c>
      <c r="DY1897" s="74">
        <v>2.0574131049215794E-3</v>
      </c>
      <c r="DZ1897" s="74">
        <v>2.9318693559616804E-3</v>
      </c>
      <c r="EA1897" s="74">
        <v>3.6119217984378338E-3</v>
      </c>
      <c r="EB1897" s="74">
        <v>3.4488185774534941E-3</v>
      </c>
      <c r="EC1897" s="74">
        <v>1.9416615832597017E-3</v>
      </c>
      <c r="ED1897" s="74">
        <v>1.3427665689960122E-3</v>
      </c>
      <c r="EE1897" s="74">
        <v>-4.8266625963151455E-3</v>
      </c>
      <c r="EF1897" s="74">
        <v>-9.5112212002277374E-3</v>
      </c>
      <c r="EG1897" s="74">
        <v>-1.095800194889307E-2</v>
      </c>
      <c r="EH1897" s="74">
        <v>-2.9486676794476807E-5</v>
      </c>
      <c r="EI1897" s="74">
        <v>7.2256657294929028E-3</v>
      </c>
      <c r="EJ1897" s="74">
        <v>2.1194322034716606E-3</v>
      </c>
      <c r="EK1897" s="74">
        <v>-2.6417660992592573E-3</v>
      </c>
      <c r="EL1897" s="74">
        <v>6.7072990350425243E-3</v>
      </c>
      <c r="EM1897" s="74">
        <v>1.5184065559878945E-3</v>
      </c>
      <c r="EN1897" s="74">
        <v>-5.7498319074511528E-3</v>
      </c>
      <c r="EO1897" s="74">
        <v>-8.8206762447953224E-3</v>
      </c>
      <c r="EP1897" s="74">
        <v>-1.1461013928055763E-2</v>
      </c>
      <c r="EQ1897" s="74">
        <v>-8.9124450460076332E-3</v>
      </c>
      <c r="ER1897" s="74">
        <v>1.7788787372410297E-3</v>
      </c>
      <c r="ES1897" s="74">
        <v>-2.6546050794422626E-3</v>
      </c>
      <c r="ET1897" s="74">
        <v>5.5270488373935223E-3</v>
      </c>
      <c r="EU1897" s="74">
        <v>5.2744932472705841E-3</v>
      </c>
      <c r="EV1897" s="74">
        <v>7.0124324411153793E-3</v>
      </c>
      <c r="EW1897" s="74">
        <v>74.41522216796875</v>
      </c>
      <c r="EX1897" s="74">
        <v>73.051536560058594</v>
      </c>
      <c r="EY1897" s="74">
        <v>75.330635070800781</v>
      </c>
      <c r="EZ1897" s="74">
        <v>75.45458984375</v>
      </c>
      <c r="FA1897" s="74">
        <v>74.194160461425781</v>
      </c>
      <c r="FB1897" s="74">
        <v>73.072036743164063</v>
      </c>
      <c r="FC1897" s="74">
        <v>71.415840148925781</v>
      </c>
      <c r="FD1897" s="74">
        <v>69.705093383789063</v>
      </c>
      <c r="FE1897" s="74">
        <v>71.201194763183594</v>
      </c>
      <c r="FF1897" s="74">
        <v>76.799079895019531</v>
      </c>
      <c r="FG1897" s="74">
        <v>83.195205688476563</v>
      </c>
      <c r="FH1897" s="74">
        <v>91.744583129882813</v>
      </c>
      <c r="FI1897" s="74">
        <v>96.466361999511719</v>
      </c>
      <c r="FJ1897" s="74">
        <v>99.637794494628906</v>
      </c>
      <c r="FK1897" s="74">
        <v>101.33760070800781</v>
      </c>
      <c r="FL1897" s="74">
        <v>101.93027496337891</v>
      </c>
      <c r="FM1897" s="74">
        <v>101.7540283203125</v>
      </c>
      <c r="FN1897" s="74">
        <v>99.268539428710938</v>
      </c>
      <c r="FO1897" s="74">
        <v>83.821128845214844</v>
      </c>
      <c r="FP1897" s="74">
        <v>81.490524291992188</v>
      </c>
      <c r="FQ1897" s="74">
        <v>80.608146667480469</v>
      </c>
      <c r="FR1897" s="74">
        <v>76.609535217285156</v>
      </c>
      <c r="FS1897" s="74">
        <v>77.52294921875</v>
      </c>
      <c r="FT1897" s="74">
        <v>75.634811401367188</v>
      </c>
      <c r="FU1897" s="74">
        <v>9.3189645558595657E-3</v>
      </c>
      <c r="FV1897" s="74">
        <v>1.2841685675084591E-2</v>
      </c>
      <c r="FW1897" s="74">
        <v>9.5451977103948593E-3</v>
      </c>
      <c r="FX1897" s="74">
        <v>0</v>
      </c>
      <c r="FY1897" s="74">
        <v>0</v>
      </c>
      <c r="FZ1897" s="74">
        <v>34</v>
      </c>
      <c r="GA1897" s="74">
        <v>6.791541576385498</v>
      </c>
      <c r="GB1897" s="74">
        <v>85.843272049882216</v>
      </c>
      <c r="GC1897" s="74">
        <v>1</v>
      </c>
      <c r="GD1897" s="74">
        <v>7</v>
      </c>
      <c r="GE1897" s="74">
        <v>6</v>
      </c>
      <c r="GF1897" s="74">
        <v>1</v>
      </c>
      <c r="GG1897" t="s">
        <v>245</v>
      </c>
      <c r="GH1897" t="s">
        <v>235</v>
      </c>
      <c r="GI1897" t="s">
        <v>236</v>
      </c>
      <c r="GJ1897" s="47"/>
      <c r="GK1897" s="30"/>
    </row>
    <row r="1898" spans="1:193" x14ac:dyDescent="0.2">
      <c r="A1898" t="s">
        <v>175</v>
      </c>
      <c r="B1898" t="s">
        <v>244</v>
      </c>
      <c r="C1898" t="s">
        <v>0</v>
      </c>
      <c r="D1898" t="s">
        <v>256</v>
      </c>
      <c r="E1898" t="s">
        <v>222</v>
      </c>
      <c r="F1898" t="s">
        <v>265</v>
      </c>
      <c r="G1898" t="s">
        <v>274</v>
      </c>
      <c r="H1898" s="74">
        <v>0</v>
      </c>
      <c r="I1898" s="74"/>
      <c r="J1898" s="74"/>
      <c r="K1898" s="74"/>
      <c r="L1898" s="74"/>
      <c r="M1898" s="74"/>
      <c r="N1898" s="74"/>
      <c r="O1898" s="74"/>
      <c r="P1898" s="74"/>
      <c r="Q1898" s="74"/>
      <c r="R1898" s="74"/>
      <c r="S1898" s="74"/>
      <c r="T1898" s="74"/>
      <c r="U1898" s="74"/>
      <c r="V1898" s="74"/>
      <c r="W1898" s="74"/>
      <c r="X1898" s="74"/>
      <c r="Y1898" s="74"/>
      <c r="Z1898" s="74"/>
      <c r="AA1898" s="74"/>
      <c r="AB1898" s="74"/>
      <c r="AC1898" s="74"/>
      <c r="AD1898" s="74"/>
      <c r="AE1898" s="74"/>
      <c r="AF1898" s="74"/>
      <c r="AG1898" s="74"/>
      <c r="AH1898" s="74"/>
      <c r="AI1898" s="74"/>
      <c r="AJ1898" s="74"/>
      <c r="AK1898" s="74"/>
      <c r="AL1898" s="74"/>
      <c r="AM1898" s="74"/>
      <c r="AN1898" s="74"/>
      <c r="AO1898" s="74"/>
      <c r="AP1898" s="74"/>
      <c r="AQ1898" s="74"/>
      <c r="AR1898" s="74"/>
      <c r="AS1898" s="74"/>
      <c r="AT1898" s="74"/>
      <c r="AU1898" s="74"/>
      <c r="AV1898" s="74"/>
      <c r="AW1898" s="74"/>
      <c r="AX1898" s="74"/>
      <c r="AY1898" s="74"/>
      <c r="AZ1898" s="74"/>
      <c r="BA1898" s="74"/>
      <c r="BB1898" s="74"/>
      <c r="BC1898" s="74"/>
      <c r="BD1898" s="74"/>
      <c r="BE1898" s="74"/>
      <c r="BF1898" s="74"/>
      <c r="BG1898" s="74"/>
      <c r="BH1898" s="74"/>
      <c r="BI1898" s="74"/>
      <c r="BJ1898" s="74"/>
      <c r="BK1898" s="74"/>
      <c r="BL1898" s="74"/>
      <c r="BM1898" s="74"/>
      <c r="BN1898" s="74"/>
      <c r="BO1898" s="74"/>
      <c r="BP1898" s="74"/>
      <c r="BQ1898" s="74"/>
      <c r="BR1898" s="74"/>
      <c r="BS1898" s="74"/>
      <c r="BT1898" s="74"/>
      <c r="BU1898" s="74"/>
      <c r="BV1898" s="74"/>
      <c r="BW1898" s="74"/>
      <c r="BX1898" s="74"/>
      <c r="BY1898" s="74"/>
      <c r="BZ1898" s="74"/>
      <c r="CA1898" s="74"/>
      <c r="CB1898" s="74"/>
      <c r="CC1898" s="74"/>
      <c r="CD1898" s="74"/>
      <c r="CE1898" s="74"/>
      <c r="CF1898" s="74"/>
      <c r="CG1898" s="74"/>
      <c r="CH1898" s="74"/>
      <c r="CI1898" s="74"/>
      <c r="CJ1898" s="74"/>
      <c r="CK1898" s="74"/>
      <c r="CL1898" s="74"/>
      <c r="CM1898" s="74"/>
      <c r="CN1898" s="74"/>
      <c r="CO1898" s="74"/>
      <c r="CP1898" s="74"/>
      <c r="CQ1898" s="74"/>
      <c r="CR1898" s="74"/>
      <c r="CS1898" s="74"/>
      <c r="CT1898" s="74"/>
      <c r="CU1898" s="74"/>
      <c r="CV1898" s="74"/>
      <c r="CW1898" s="74"/>
      <c r="CX1898" s="74"/>
      <c r="CY1898" s="74"/>
      <c r="CZ1898" s="74"/>
      <c r="DA1898" s="74"/>
      <c r="DB1898" s="74"/>
      <c r="DC1898" s="74"/>
      <c r="DD1898" s="74"/>
      <c r="DE1898" s="74"/>
      <c r="DF1898" s="74"/>
      <c r="DG1898" s="74"/>
      <c r="DH1898" s="74"/>
      <c r="DI1898" s="74"/>
      <c r="DJ1898" s="74"/>
      <c r="DK1898" s="74"/>
      <c r="DL1898" s="74"/>
      <c r="DM1898" s="74"/>
      <c r="DN1898" s="74"/>
      <c r="DO1898" s="74"/>
      <c r="DP1898" s="74"/>
      <c r="DQ1898" s="74"/>
      <c r="DR1898" s="74"/>
      <c r="DS1898" s="74"/>
      <c r="DT1898" s="74"/>
      <c r="DU1898" s="74"/>
      <c r="DV1898" s="74"/>
      <c r="DW1898" s="74"/>
      <c r="DX1898" s="74"/>
      <c r="DY1898" s="74"/>
      <c r="DZ1898" s="74"/>
      <c r="EA1898" s="74"/>
      <c r="EB1898" s="74"/>
      <c r="EC1898" s="74"/>
      <c r="ED1898" s="74"/>
      <c r="EE1898" s="74"/>
      <c r="EF1898" s="74"/>
      <c r="EG1898" s="74"/>
      <c r="EH1898" s="74"/>
      <c r="EI1898" s="74"/>
      <c r="EJ1898" s="74"/>
      <c r="EK1898" s="74"/>
      <c r="EL1898" s="74"/>
      <c r="EM1898" s="74"/>
      <c r="EN1898" s="74"/>
      <c r="EO1898" s="74"/>
      <c r="EP1898" s="74"/>
      <c r="EQ1898" s="74"/>
      <c r="ER1898" s="74"/>
      <c r="ES1898" s="74"/>
      <c r="ET1898" s="74"/>
      <c r="EU1898" s="74"/>
      <c r="EV1898" s="74"/>
      <c r="EW1898" s="74"/>
      <c r="EX1898" s="74"/>
      <c r="EY1898" s="74"/>
      <c r="EZ1898" s="74"/>
      <c r="FA1898" s="74"/>
      <c r="FB1898" s="74"/>
      <c r="FC1898" s="74"/>
      <c r="FD1898" s="74"/>
      <c r="FE1898" s="74"/>
      <c r="FF1898" s="74"/>
      <c r="FG1898" s="74"/>
      <c r="FH1898" s="74"/>
      <c r="FI1898" s="74"/>
      <c r="FJ1898" s="74"/>
      <c r="FK1898" s="74"/>
      <c r="FL1898" s="74"/>
      <c r="FM1898" s="74"/>
      <c r="FN1898" s="74"/>
      <c r="FO1898" s="74"/>
      <c r="FP1898" s="74"/>
      <c r="FQ1898" s="74"/>
      <c r="FR1898" s="74"/>
      <c r="FS1898" s="74"/>
      <c r="FT1898" s="74"/>
      <c r="FU1898" s="74"/>
      <c r="FV1898" s="74"/>
      <c r="FW1898" s="74"/>
      <c r="FX1898" s="74"/>
      <c r="FY1898" s="74"/>
      <c r="FZ1898" s="74"/>
      <c r="GA1898" s="74"/>
      <c r="GB1898" s="74"/>
      <c r="GC1898" s="74">
        <v>0</v>
      </c>
      <c r="GD1898" s="74">
        <v>7</v>
      </c>
      <c r="GE1898" s="74">
        <v>7</v>
      </c>
      <c r="GF1898" s="74">
        <v>1</v>
      </c>
      <c r="GG1898" t="s">
        <v>245</v>
      </c>
      <c r="GH1898" t="s">
        <v>235</v>
      </c>
      <c r="GI1898" t="s">
        <v>236</v>
      </c>
      <c r="GJ1898" s="47"/>
      <c r="GK1898" s="30"/>
    </row>
    <row r="1899" spans="1:193" x14ac:dyDescent="0.2">
      <c r="A1899" t="s">
        <v>175</v>
      </c>
      <c r="B1899" t="s">
        <v>244</v>
      </c>
      <c r="C1899" t="s">
        <v>0</v>
      </c>
      <c r="D1899" t="s">
        <v>256</v>
      </c>
      <c r="E1899" t="s">
        <v>223</v>
      </c>
      <c r="F1899" t="s">
        <v>265</v>
      </c>
      <c r="G1899" t="s">
        <v>274</v>
      </c>
      <c r="H1899" s="74">
        <v>0</v>
      </c>
      <c r="I1899" s="74"/>
      <c r="J1899" s="74"/>
      <c r="K1899" s="74"/>
      <c r="L1899" s="74"/>
      <c r="M1899" s="74"/>
      <c r="N1899" s="74"/>
      <c r="O1899" s="74"/>
      <c r="P1899" s="74"/>
      <c r="Q1899" s="74"/>
      <c r="R1899" s="74"/>
      <c r="S1899" s="74"/>
      <c r="T1899" s="74"/>
      <c r="U1899" s="74"/>
      <c r="V1899" s="74"/>
      <c r="W1899" s="74"/>
      <c r="X1899" s="74"/>
      <c r="Y1899" s="74"/>
      <c r="Z1899" s="74"/>
      <c r="AA1899" s="74"/>
      <c r="AB1899" s="74"/>
      <c r="AC1899" s="74"/>
      <c r="AD1899" s="74"/>
      <c r="AE1899" s="74"/>
      <c r="AF1899" s="74"/>
      <c r="AG1899" s="74"/>
      <c r="AH1899" s="74"/>
      <c r="AI1899" s="74"/>
      <c r="AJ1899" s="74"/>
      <c r="AK1899" s="74"/>
      <c r="AL1899" s="74"/>
      <c r="AM1899" s="74"/>
      <c r="AN1899" s="74"/>
      <c r="AO1899" s="74"/>
      <c r="AP1899" s="74"/>
      <c r="AQ1899" s="74"/>
      <c r="AR1899" s="74"/>
      <c r="AS1899" s="74"/>
      <c r="AT1899" s="74"/>
      <c r="AU1899" s="74"/>
      <c r="AV1899" s="74"/>
      <c r="AW1899" s="74"/>
      <c r="AX1899" s="74"/>
      <c r="AY1899" s="74"/>
      <c r="AZ1899" s="74"/>
      <c r="BA1899" s="74"/>
      <c r="BB1899" s="74"/>
      <c r="BC1899" s="74"/>
      <c r="BD1899" s="74"/>
      <c r="BE1899" s="74"/>
      <c r="BF1899" s="74"/>
      <c r="BG1899" s="74"/>
      <c r="BH1899" s="74"/>
      <c r="BI1899" s="74"/>
      <c r="BJ1899" s="74"/>
      <c r="BK1899" s="74"/>
      <c r="BL1899" s="74"/>
      <c r="BM1899" s="74"/>
      <c r="BN1899" s="74"/>
      <c r="BO1899" s="74"/>
      <c r="BP1899" s="74"/>
      <c r="BQ1899" s="74"/>
      <c r="BR1899" s="74"/>
      <c r="BS1899" s="74"/>
      <c r="BT1899" s="74"/>
      <c r="BU1899" s="74"/>
      <c r="BV1899" s="74"/>
      <c r="BW1899" s="74"/>
      <c r="BX1899" s="74"/>
      <c r="BY1899" s="74"/>
      <c r="BZ1899" s="74"/>
      <c r="CA1899" s="74"/>
      <c r="CB1899" s="74"/>
      <c r="CC1899" s="74"/>
      <c r="CD1899" s="74"/>
      <c r="CE1899" s="74"/>
      <c r="CF1899" s="74"/>
      <c r="CG1899" s="74"/>
      <c r="CH1899" s="74"/>
      <c r="CI1899" s="74"/>
      <c r="CJ1899" s="74"/>
      <c r="CK1899" s="74"/>
      <c r="CL1899" s="74"/>
      <c r="CM1899" s="74"/>
      <c r="CN1899" s="74"/>
      <c r="CO1899" s="74"/>
      <c r="CP1899" s="74"/>
      <c r="CQ1899" s="74"/>
      <c r="CR1899" s="74"/>
      <c r="CS1899" s="74"/>
      <c r="CT1899" s="74"/>
      <c r="CU1899" s="74"/>
      <c r="CV1899" s="74"/>
      <c r="CW1899" s="74"/>
      <c r="CX1899" s="74"/>
      <c r="CY1899" s="74"/>
      <c r="CZ1899" s="74"/>
      <c r="DA1899" s="74"/>
      <c r="DB1899" s="74"/>
      <c r="DC1899" s="74"/>
      <c r="DD1899" s="74"/>
      <c r="DE1899" s="74"/>
      <c r="DF1899" s="74"/>
      <c r="DG1899" s="74"/>
      <c r="DH1899" s="74"/>
      <c r="DI1899" s="74"/>
      <c r="DJ1899" s="74"/>
      <c r="DK1899" s="74"/>
      <c r="DL1899" s="74"/>
      <c r="DM1899" s="74"/>
      <c r="DN1899" s="74"/>
      <c r="DO1899" s="74"/>
      <c r="DP1899" s="74"/>
      <c r="DQ1899" s="74"/>
      <c r="DR1899" s="74"/>
      <c r="DS1899" s="74"/>
      <c r="DT1899" s="74"/>
      <c r="DU1899" s="74"/>
      <c r="DV1899" s="74"/>
      <c r="DW1899" s="74"/>
      <c r="DX1899" s="74"/>
      <c r="DY1899" s="74"/>
      <c r="DZ1899" s="74"/>
      <c r="EA1899" s="74"/>
      <c r="EB1899" s="74"/>
      <c r="EC1899" s="74"/>
      <c r="ED1899" s="74"/>
      <c r="EE1899" s="74"/>
      <c r="EF1899" s="74"/>
      <c r="EG1899" s="74"/>
      <c r="EH1899" s="74"/>
      <c r="EI1899" s="74"/>
      <c r="EJ1899" s="74"/>
      <c r="EK1899" s="74"/>
      <c r="EL1899" s="74"/>
      <c r="EM1899" s="74"/>
      <c r="EN1899" s="74"/>
      <c r="EO1899" s="74"/>
      <c r="EP1899" s="74"/>
      <c r="EQ1899" s="74"/>
      <c r="ER1899" s="74"/>
      <c r="ES1899" s="74"/>
      <c r="ET1899" s="74"/>
      <c r="EU1899" s="74"/>
      <c r="EV1899" s="74"/>
      <c r="EW1899" s="74"/>
      <c r="EX1899" s="74"/>
      <c r="EY1899" s="74"/>
      <c r="EZ1899" s="74"/>
      <c r="FA1899" s="74"/>
      <c r="FB1899" s="74"/>
      <c r="FC1899" s="74"/>
      <c r="FD1899" s="74"/>
      <c r="FE1899" s="74"/>
      <c r="FF1899" s="74"/>
      <c r="FG1899" s="74"/>
      <c r="FH1899" s="74"/>
      <c r="FI1899" s="74"/>
      <c r="FJ1899" s="74"/>
      <c r="FK1899" s="74"/>
      <c r="FL1899" s="74"/>
      <c r="FM1899" s="74"/>
      <c r="FN1899" s="74"/>
      <c r="FO1899" s="74"/>
      <c r="FP1899" s="74"/>
      <c r="FQ1899" s="74"/>
      <c r="FR1899" s="74"/>
      <c r="FS1899" s="74"/>
      <c r="FT1899" s="74"/>
      <c r="FU1899" s="74"/>
      <c r="FV1899" s="74"/>
      <c r="FW1899" s="74"/>
      <c r="FX1899" s="74"/>
      <c r="FY1899" s="74"/>
      <c r="FZ1899" s="74"/>
      <c r="GA1899" s="74"/>
      <c r="GB1899" s="74"/>
      <c r="GC1899" s="74">
        <v>0</v>
      </c>
      <c r="GD1899" s="74">
        <v>7</v>
      </c>
      <c r="GE1899" s="74">
        <v>7</v>
      </c>
      <c r="GF1899" s="74">
        <v>1</v>
      </c>
      <c r="GG1899" t="s">
        <v>245</v>
      </c>
      <c r="GH1899" t="s">
        <v>235</v>
      </c>
      <c r="GI1899" t="s">
        <v>236</v>
      </c>
      <c r="GJ1899" s="47"/>
      <c r="GK1899" s="30"/>
    </row>
    <row r="1900" spans="1:193" x14ac:dyDescent="0.2">
      <c r="A1900" t="s">
        <v>175</v>
      </c>
      <c r="B1900" t="s">
        <v>244</v>
      </c>
      <c r="C1900" t="s">
        <v>0</v>
      </c>
      <c r="D1900" t="s">
        <v>256</v>
      </c>
      <c r="E1900" t="s">
        <v>224</v>
      </c>
      <c r="F1900" t="s">
        <v>265</v>
      </c>
      <c r="G1900" t="s">
        <v>274</v>
      </c>
      <c r="H1900" s="74">
        <v>0</v>
      </c>
      <c r="I1900" s="74"/>
      <c r="J1900" s="74"/>
      <c r="K1900" s="74"/>
      <c r="L1900" s="74"/>
      <c r="M1900" s="74"/>
      <c r="N1900" s="74"/>
      <c r="O1900" s="74"/>
      <c r="P1900" s="74"/>
      <c r="Q1900" s="74"/>
      <c r="R1900" s="74"/>
      <c r="S1900" s="74"/>
      <c r="T1900" s="74"/>
      <c r="U1900" s="74"/>
      <c r="V1900" s="74"/>
      <c r="W1900" s="74"/>
      <c r="X1900" s="74"/>
      <c r="Y1900" s="74"/>
      <c r="Z1900" s="74"/>
      <c r="AA1900" s="74"/>
      <c r="AB1900" s="74"/>
      <c r="AC1900" s="74"/>
      <c r="AD1900" s="74"/>
      <c r="AE1900" s="74"/>
      <c r="AF1900" s="74"/>
      <c r="AG1900" s="74"/>
      <c r="AH1900" s="74"/>
      <c r="AI1900" s="74"/>
      <c r="AJ1900" s="74"/>
      <c r="AK1900" s="74"/>
      <c r="AL1900" s="74"/>
      <c r="AM1900" s="74"/>
      <c r="AN1900" s="74"/>
      <c r="AO1900" s="74"/>
      <c r="AP1900" s="74"/>
      <c r="AQ1900" s="74"/>
      <c r="AR1900" s="74"/>
      <c r="AS1900" s="74"/>
      <c r="AT1900" s="74"/>
      <c r="AU1900" s="74"/>
      <c r="AV1900" s="74"/>
      <c r="AW1900" s="74"/>
      <c r="AX1900" s="74"/>
      <c r="AY1900" s="74"/>
      <c r="AZ1900" s="74"/>
      <c r="BA1900" s="74"/>
      <c r="BB1900" s="74"/>
      <c r="BC1900" s="74"/>
      <c r="BD1900" s="74"/>
      <c r="BE1900" s="74"/>
      <c r="BF1900" s="74"/>
      <c r="BG1900" s="74"/>
      <c r="BH1900" s="74"/>
      <c r="BI1900" s="74"/>
      <c r="BJ1900" s="74"/>
      <c r="BK1900" s="74"/>
      <c r="BL1900" s="74"/>
      <c r="BM1900" s="74"/>
      <c r="BN1900" s="74"/>
      <c r="BO1900" s="74"/>
      <c r="BP1900" s="74"/>
      <c r="BQ1900" s="74"/>
      <c r="BR1900" s="74"/>
      <c r="BS1900" s="74"/>
      <c r="BT1900" s="74"/>
      <c r="BU1900" s="74"/>
      <c r="BV1900" s="74"/>
      <c r="BW1900" s="74"/>
      <c r="BX1900" s="74"/>
      <c r="BY1900" s="74"/>
      <c r="BZ1900" s="74"/>
      <c r="CA1900" s="74"/>
      <c r="CB1900" s="74"/>
      <c r="CC1900" s="74"/>
      <c r="CD1900" s="74"/>
      <c r="CE1900" s="74"/>
      <c r="CF1900" s="74"/>
      <c r="CG1900" s="74"/>
      <c r="CH1900" s="74"/>
      <c r="CI1900" s="74"/>
      <c r="CJ1900" s="74"/>
      <c r="CK1900" s="74"/>
      <c r="CL1900" s="74"/>
      <c r="CM1900" s="74"/>
      <c r="CN1900" s="74"/>
      <c r="CO1900" s="74"/>
      <c r="CP1900" s="74"/>
      <c r="CQ1900" s="74"/>
      <c r="CR1900" s="74"/>
      <c r="CS1900" s="74"/>
      <c r="CT1900" s="74"/>
      <c r="CU1900" s="74"/>
      <c r="CV1900" s="74"/>
      <c r="CW1900" s="74"/>
      <c r="CX1900" s="74"/>
      <c r="CY1900" s="74"/>
      <c r="CZ1900" s="74"/>
      <c r="DA1900" s="74"/>
      <c r="DB1900" s="74"/>
      <c r="DC1900" s="74"/>
      <c r="DD1900" s="74"/>
      <c r="DE1900" s="74"/>
      <c r="DF1900" s="74"/>
      <c r="DG1900" s="74"/>
      <c r="DH1900" s="74"/>
      <c r="DI1900" s="74"/>
      <c r="DJ1900" s="74"/>
      <c r="DK1900" s="74"/>
      <c r="DL1900" s="74"/>
      <c r="DM1900" s="74"/>
      <c r="DN1900" s="74"/>
      <c r="DO1900" s="74"/>
      <c r="DP1900" s="74"/>
      <c r="DQ1900" s="74"/>
      <c r="DR1900" s="74"/>
      <c r="DS1900" s="74"/>
      <c r="DT1900" s="74"/>
      <c r="DU1900" s="74"/>
      <c r="DV1900" s="74"/>
      <c r="DW1900" s="74"/>
      <c r="DX1900" s="74"/>
      <c r="DY1900" s="74"/>
      <c r="DZ1900" s="74"/>
      <c r="EA1900" s="74"/>
      <c r="EB1900" s="74"/>
      <c r="EC1900" s="74"/>
      <c r="ED1900" s="74"/>
      <c r="EE1900" s="74"/>
      <c r="EF1900" s="74"/>
      <c r="EG1900" s="74"/>
      <c r="EH1900" s="74"/>
      <c r="EI1900" s="74"/>
      <c r="EJ1900" s="74"/>
      <c r="EK1900" s="74"/>
      <c r="EL1900" s="74"/>
      <c r="EM1900" s="74"/>
      <c r="EN1900" s="74"/>
      <c r="EO1900" s="74"/>
      <c r="EP1900" s="74"/>
      <c r="EQ1900" s="74"/>
      <c r="ER1900" s="74"/>
      <c r="ES1900" s="74"/>
      <c r="ET1900" s="74"/>
      <c r="EU1900" s="74"/>
      <c r="EV1900" s="74"/>
      <c r="EW1900" s="74"/>
      <c r="EX1900" s="74"/>
      <c r="EY1900" s="74"/>
      <c r="EZ1900" s="74"/>
      <c r="FA1900" s="74"/>
      <c r="FB1900" s="74"/>
      <c r="FC1900" s="74"/>
      <c r="FD1900" s="74"/>
      <c r="FE1900" s="74"/>
      <c r="FF1900" s="74"/>
      <c r="FG1900" s="74"/>
      <c r="FH1900" s="74"/>
      <c r="FI1900" s="74"/>
      <c r="FJ1900" s="74"/>
      <c r="FK1900" s="74"/>
      <c r="FL1900" s="74"/>
      <c r="FM1900" s="74"/>
      <c r="FN1900" s="74"/>
      <c r="FO1900" s="74"/>
      <c r="FP1900" s="74"/>
      <c r="FQ1900" s="74"/>
      <c r="FR1900" s="74"/>
      <c r="FS1900" s="74"/>
      <c r="FT1900" s="74"/>
      <c r="FU1900" s="74"/>
      <c r="FV1900" s="74"/>
      <c r="FW1900" s="74"/>
      <c r="FX1900" s="74"/>
      <c r="FY1900" s="74"/>
      <c r="FZ1900" s="74"/>
      <c r="GA1900" s="74"/>
      <c r="GB1900" s="74"/>
      <c r="GC1900" s="74">
        <v>0</v>
      </c>
      <c r="GD1900" s="74">
        <v>7</v>
      </c>
      <c r="GE1900" s="74">
        <v>7</v>
      </c>
      <c r="GF1900" s="74">
        <v>1</v>
      </c>
      <c r="GG1900" t="s">
        <v>245</v>
      </c>
      <c r="GH1900" t="s">
        <v>235</v>
      </c>
      <c r="GI1900" t="s">
        <v>236</v>
      </c>
      <c r="GJ1900" s="47"/>
      <c r="GK1900" s="30"/>
    </row>
    <row r="1901" spans="1:193" x14ac:dyDescent="0.2">
      <c r="A1901" t="s">
        <v>175</v>
      </c>
      <c r="B1901" t="s">
        <v>244</v>
      </c>
      <c r="C1901" t="s">
        <v>0</v>
      </c>
      <c r="D1901" t="s">
        <v>256</v>
      </c>
      <c r="E1901" t="s">
        <v>220</v>
      </c>
      <c r="F1901" t="s">
        <v>265</v>
      </c>
      <c r="G1901" t="s">
        <v>274</v>
      </c>
      <c r="H1901" s="74">
        <v>0</v>
      </c>
      <c r="I1901" s="74"/>
      <c r="J1901" s="74"/>
      <c r="K1901" s="74"/>
      <c r="L1901" s="74"/>
      <c r="M1901" s="74"/>
      <c r="N1901" s="74"/>
      <c r="O1901" s="74"/>
      <c r="P1901" s="74"/>
      <c r="Q1901" s="74"/>
      <c r="R1901" s="74"/>
      <c r="S1901" s="74"/>
      <c r="T1901" s="74"/>
      <c r="U1901" s="74"/>
      <c r="V1901" s="74"/>
      <c r="W1901" s="74"/>
      <c r="X1901" s="74"/>
      <c r="Y1901" s="74"/>
      <c r="Z1901" s="74"/>
      <c r="AA1901" s="74"/>
      <c r="AB1901" s="74"/>
      <c r="AC1901" s="74"/>
      <c r="AD1901" s="74"/>
      <c r="AE1901" s="74"/>
      <c r="AF1901" s="74"/>
      <c r="AG1901" s="74"/>
      <c r="AH1901" s="74"/>
      <c r="AI1901" s="74"/>
      <c r="AJ1901" s="74"/>
      <c r="AK1901" s="74"/>
      <c r="AL1901" s="74"/>
      <c r="AM1901" s="74"/>
      <c r="AN1901" s="74"/>
      <c r="AO1901" s="74"/>
      <c r="AP1901" s="74"/>
      <c r="AQ1901" s="74"/>
      <c r="AR1901" s="74"/>
      <c r="AS1901" s="74"/>
      <c r="AT1901" s="74"/>
      <c r="AU1901" s="74"/>
      <c r="AV1901" s="74"/>
      <c r="AW1901" s="74"/>
      <c r="AX1901" s="74"/>
      <c r="AY1901" s="74"/>
      <c r="AZ1901" s="74"/>
      <c r="BA1901" s="74"/>
      <c r="BB1901" s="74"/>
      <c r="BC1901" s="74"/>
      <c r="BD1901" s="74"/>
      <c r="BE1901" s="74"/>
      <c r="BF1901" s="74"/>
      <c r="BG1901" s="74"/>
      <c r="BH1901" s="74"/>
      <c r="BI1901" s="74"/>
      <c r="BJ1901" s="74"/>
      <c r="BK1901" s="74"/>
      <c r="BL1901" s="74"/>
      <c r="BM1901" s="74"/>
      <c r="BN1901" s="74"/>
      <c r="BO1901" s="74"/>
      <c r="BP1901" s="74"/>
      <c r="BQ1901" s="74"/>
      <c r="BR1901" s="74"/>
      <c r="BS1901" s="74"/>
      <c r="BT1901" s="74"/>
      <c r="BU1901" s="74"/>
      <c r="BV1901" s="74"/>
      <c r="BW1901" s="74"/>
      <c r="BX1901" s="74"/>
      <c r="BY1901" s="74"/>
      <c r="BZ1901" s="74"/>
      <c r="CA1901" s="74"/>
      <c r="CB1901" s="74"/>
      <c r="CC1901" s="74"/>
      <c r="CD1901" s="74"/>
      <c r="CE1901" s="74"/>
      <c r="CF1901" s="74"/>
      <c r="CG1901" s="74"/>
      <c r="CH1901" s="74"/>
      <c r="CI1901" s="74"/>
      <c r="CJ1901" s="74"/>
      <c r="CK1901" s="74"/>
      <c r="CL1901" s="74"/>
      <c r="CM1901" s="74"/>
      <c r="CN1901" s="74"/>
      <c r="CO1901" s="74"/>
      <c r="CP1901" s="74"/>
      <c r="CQ1901" s="74"/>
      <c r="CR1901" s="74"/>
      <c r="CS1901" s="74"/>
      <c r="CT1901" s="74"/>
      <c r="CU1901" s="74"/>
      <c r="CV1901" s="74"/>
      <c r="CW1901" s="74"/>
      <c r="CX1901" s="74"/>
      <c r="CY1901" s="74"/>
      <c r="CZ1901" s="74"/>
      <c r="DA1901" s="74"/>
      <c r="DB1901" s="74"/>
      <c r="DC1901" s="74"/>
      <c r="DD1901" s="74"/>
      <c r="DE1901" s="74"/>
      <c r="DF1901" s="74"/>
      <c r="DG1901" s="74"/>
      <c r="DH1901" s="74"/>
      <c r="DI1901" s="74"/>
      <c r="DJ1901" s="74"/>
      <c r="DK1901" s="74"/>
      <c r="DL1901" s="74"/>
      <c r="DM1901" s="74"/>
      <c r="DN1901" s="74"/>
      <c r="DO1901" s="74"/>
      <c r="DP1901" s="74"/>
      <c r="DQ1901" s="74"/>
      <c r="DR1901" s="74"/>
      <c r="DS1901" s="74"/>
      <c r="DT1901" s="74"/>
      <c r="DU1901" s="74"/>
      <c r="DV1901" s="74"/>
      <c r="DW1901" s="74"/>
      <c r="DX1901" s="74"/>
      <c r="DY1901" s="74"/>
      <c r="DZ1901" s="74"/>
      <c r="EA1901" s="74"/>
      <c r="EB1901" s="74"/>
      <c r="EC1901" s="74"/>
      <c r="ED1901" s="74"/>
      <c r="EE1901" s="74"/>
      <c r="EF1901" s="74"/>
      <c r="EG1901" s="74"/>
      <c r="EH1901" s="74"/>
      <c r="EI1901" s="74"/>
      <c r="EJ1901" s="74"/>
      <c r="EK1901" s="74"/>
      <c r="EL1901" s="74"/>
      <c r="EM1901" s="74"/>
      <c r="EN1901" s="74"/>
      <c r="EO1901" s="74"/>
      <c r="EP1901" s="74"/>
      <c r="EQ1901" s="74"/>
      <c r="ER1901" s="74"/>
      <c r="ES1901" s="74"/>
      <c r="ET1901" s="74"/>
      <c r="EU1901" s="74"/>
      <c r="EV1901" s="74"/>
      <c r="EW1901" s="74"/>
      <c r="EX1901" s="74"/>
      <c r="EY1901" s="74"/>
      <c r="EZ1901" s="74"/>
      <c r="FA1901" s="74"/>
      <c r="FB1901" s="74"/>
      <c r="FC1901" s="74"/>
      <c r="FD1901" s="74"/>
      <c r="FE1901" s="74"/>
      <c r="FF1901" s="74"/>
      <c r="FG1901" s="74"/>
      <c r="FH1901" s="74"/>
      <c r="FI1901" s="74"/>
      <c r="FJ1901" s="74"/>
      <c r="FK1901" s="74"/>
      <c r="FL1901" s="74"/>
      <c r="FM1901" s="74"/>
      <c r="FN1901" s="74"/>
      <c r="FO1901" s="74"/>
      <c r="FP1901" s="74"/>
      <c r="FQ1901" s="74"/>
      <c r="FR1901" s="74"/>
      <c r="FS1901" s="74"/>
      <c r="FT1901" s="74"/>
      <c r="FU1901" s="74"/>
      <c r="FV1901" s="74"/>
      <c r="FW1901" s="74"/>
      <c r="FX1901" s="74"/>
      <c r="FY1901" s="74"/>
      <c r="FZ1901" s="74">
        <v>1</v>
      </c>
      <c r="GA1901" s="74">
        <v>4.6491665840148926</v>
      </c>
      <c r="GB1901" s="74">
        <v>4.6491665840148926</v>
      </c>
      <c r="GC1901" s="74">
        <v>0</v>
      </c>
      <c r="GD1901" s="74">
        <v>7</v>
      </c>
      <c r="GE1901" s="74">
        <v>7</v>
      </c>
      <c r="GF1901" s="74">
        <v>1</v>
      </c>
      <c r="GG1901" t="s">
        <v>245</v>
      </c>
      <c r="GH1901" t="s">
        <v>235</v>
      </c>
      <c r="GI1901" t="s">
        <v>236</v>
      </c>
      <c r="GJ1901" s="47"/>
      <c r="GK1901" s="30"/>
    </row>
    <row r="1902" spans="1:193" x14ac:dyDescent="0.2">
      <c r="A1902" t="s">
        <v>175</v>
      </c>
      <c r="B1902" t="s">
        <v>244</v>
      </c>
      <c r="C1902" t="s">
        <v>0</v>
      </c>
      <c r="D1902" t="s">
        <v>256</v>
      </c>
      <c r="E1902" t="s">
        <v>221</v>
      </c>
      <c r="F1902" t="s">
        <v>265</v>
      </c>
      <c r="G1902" t="s">
        <v>274</v>
      </c>
      <c r="H1902" s="74">
        <v>0</v>
      </c>
      <c r="I1902" s="74"/>
      <c r="J1902" s="74"/>
      <c r="K1902" s="74"/>
      <c r="L1902" s="74"/>
      <c r="M1902" s="74"/>
      <c r="N1902" s="74"/>
      <c r="O1902" s="74"/>
      <c r="P1902" s="74"/>
      <c r="Q1902" s="74"/>
      <c r="R1902" s="74"/>
      <c r="S1902" s="74"/>
      <c r="T1902" s="74"/>
      <c r="U1902" s="74"/>
      <c r="V1902" s="74"/>
      <c r="W1902" s="74"/>
      <c r="X1902" s="74"/>
      <c r="Y1902" s="74"/>
      <c r="Z1902" s="74"/>
      <c r="AA1902" s="74"/>
      <c r="AB1902" s="74"/>
      <c r="AC1902" s="74"/>
      <c r="AD1902" s="74"/>
      <c r="AE1902" s="74"/>
      <c r="AF1902" s="74"/>
      <c r="AG1902" s="74"/>
      <c r="AH1902" s="74"/>
      <c r="AI1902" s="74"/>
      <c r="AJ1902" s="74"/>
      <c r="AK1902" s="74"/>
      <c r="AL1902" s="74"/>
      <c r="AM1902" s="74"/>
      <c r="AN1902" s="74"/>
      <c r="AO1902" s="74"/>
      <c r="AP1902" s="74"/>
      <c r="AQ1902" s="74"/>
      <c r="AR1902" s="74"/>
      <c r="AS1902" s="74"/>
      <c r="AT1902" s="74"/>
      <c r="AU1902" s="74"/>
      <c r="AV1902" s="74"/>
      <c r="AW1902" s="74"/>
      <c r="AX1902" s="74"/>
      <c r="AY1902" s="74"/>
      <c r="AZ1902" s="74"/>
      <c r="BA1902" s="74"/>
      <c r="BB1902" s="74"/>
      <c r="BC1902" s="74"/>
      <c r="BD1902" s="74"/>
      <c r="BE1902" s="74"/>
      <c r="BF1902" s="74"/>
      <c r="BG1902" s="74"/>
      <c r="BH1902" s="74"/>
      <c r="BI1902" s="74"/>
      <c r="BJ1902" s="74"/>
      <c r="BK1902" s="74"/>
      <c r="BL1902" s="74"/>
      <c r="BM1902" s="74"/>
      <c r="BN1902" s="74"/>
      <c r="BO1902" s="74"/>
      <c r="BP1902" s="74"/>
      <c r="BQ1902" s="74"/>
      <c r="BR1902" s="74"/>
      <c r="BS1902" s="74"/>
      <c r="BT1902" s="74"/>
      <c r="BU1902" s="74"/>
      <c r="BV1902" s="74"/>
      <c r="BW1902" s="74"/>
      <c r="BX1902" s="74"/>
      <c r="BY1902" s="74"/>
      <c r="BZ1902" s="74"/>
      <c r="CA1902" s="74"/>
      <c r="CB1902" s="74"/>
      <c r="CC1902" s="74"/>
      <c r="CD1902" s="74"/>
      <c r="CE1902" s="74"/>
      <c r="CF1902" s="74"/>
      <c r="CG1902" s="74"/>
      <c r="CH1902" s="74"/>
      <c r="CI1902" s="74"/>
      <c r="CJ1902" s="74"/>
      <c r="CK1902" s="74"/>
      <c r="CL1902" s="74"/>
      <c r="CM1902" s="74"/>
      <c r="CN1902" s="74"/>
      <c r="CO1902" s="74"/>
      <c r="CP1902" s="74"/>
      <c r="CQ1902" s="74"/>
      <c r="CR1902" s="74"/>
      <c r="CS1902" s="74"/>
      <c r="CT1902" s="74"/>
      <c r="CU1902" s="74"/>
      <c r="CV1902" s="74"/>
      <c r="CW1902" s="74"/>
      <c r="CX1902" s="74"/>
      <c r="CY1902" s="74"/>
      <c r="CZ1902" s="74"/>
      <c r="DA1902" s="74"/>
      <c r="DB1902" s="74"/>
      <c r="DC1902" s="74"/>
      <c r="DD1902" s="74"/>
      <c r="DE1902" s="74"/>
      <c r="DF1902" s="74"/>
      <c r="DG1902" s="74"/>
      <c r="DH1902" s="74"/>
      <c r="DI1902" s="74"/>
      <c r="DJ1902" s="74"/>
      <c r="DK1902" s="74"/>
      <c r="DL1902" s="74"/>
      <c r="DM1902" s="74"/>
      <c r="DN1902" s="74"/>
      <c r="DO1902" s="74"/>
      <c r="DP1902" s="74"/>
      <c r="DQ1902" s="74"/>
      <c r="DR1902" s="74"/>
      <c r="DS1902" s="74"/>
      <c r="DT1902" s="74"/>
      <c r="DU1902" s="74"/>
      <c r="DV1902" s="74"/>
      <c r="DW1902" s="74"/>
      <c r="DX1902" s="74"/>
      <c r="DY1902" s="74"/>
      <c r="DZ1902" s="74"/>
      <c r="EA1902" s="74"/>
      <c r="EB1902" s="74"/>
      <c r="EC1902" s="74"/>
      <c r="ED1902" s="74"/>
      <c r="EE1902" s="74"/>
      <c r="EF1902" s="74"/>
      <c r="EG1902" s="74"/>
      <c r="EH1902" s="74"/>
      <c r="EI1902" s="74"/>
      <c r="EJ1902" s="74"/>
      <c r="EK1902" s="74"/>
      <c r="EL1902" s="74"/>
      <c r="EM1902" s="74"/>
      <c r="EN1902" s="74"/>
      <c r="EO1902" s="74"/>
      <c r="EP1902" s="74"/>
      <c r="EQ1902" s="74"/>
      <c r="ER1902" s="74"/>
      <c r="ES1902" s="74"/>
      <c r="ET1902" s="74"/>
      <c r="EU1902" s="74"/>
      <c r="EV1902" s="74"/>
      <c r="EW1902" s="74"/>
      <c r="EX1902" s="74"/>
      <c r="EY1902" s="74"/>
      <c r="EZ1902" s="74"/>
      <c r="FA1902" s="74"/>
      <c r="FB1902" s="74"/>
      <c r="FC1902" s="74"/>
      <c r="FD1902" s="74"/>
      <c r="FE1902" s="74"/>
      <c r="FF1902" s="74"/>
      <c r="FG1902" s="74"/>
      <c r="FH1902" s="74"/>
      <c r="FI1902" s="74"/>
      <c r="FJ1902" s="74"/>
      <c r="FK1902" s="74"/>
      <c r="FL1902" s="74"/>
      <c r="FM1902" s="74"/>
      <c r="FN1902" s="74"/>
      <c r="FO1902" s="74"/>
      <c r="FP1902" s="74"/>
      <c r="FQ1902" s="74"/>
      <c r="FR1902" s="74"/>
      <c r="FS1902" s="74"/>
      <c r="FT1902" s="74"/>
      <c r="FU1902" s="74"/>
      <c r="FV1902" s="74"/>
      <c r="FW1902" s="74"/>
      <c r="FX1902" s="74"/>
      <c r="FY1902" s="74"/>
      <c r="FZ1902" s="74">
        <v>1</v>
      </c>
      <c r="GA1902" s="74">
        <v>4.9794735908508301</v>
      </c>
      <c r="GB1902" s="74">
        <v>4.9794735908508301</v>
      </c>
      <c r="GC1902" s="74">
        <v>0</v>
      </c>
      <c r="GD1902" s="74">
        <v>7</v>
      </c>
      <c r="GE1902" s="74">
        <v>7</v>
      </c>
      <c r="GF1902" s="74">
        <v>1</v>
      </c>
      <c r="GG1902" t="s">
        <v>245</v>
      </c>
      <c r="GH1902" t="s">
        <v>235</v>
      </c>
      <c r="GI1902" t="s">
        <v>236</v>
      </c>
      <c r="GJ1902" s="47"/>
      <c r="GK1902" s="30"/>
    </row>
    <row r="1903" spans="1:193" x14ac:dyDescent="0.2">
      <c r="A1903" t="s">
        <v>175</v>
      </c>
      <c r="B1903" t="s">
        <v>244</v>
      </c>
      <c r="C1903" t="s">
        <v>0</v>
      </c>
      <c r="D1903" t="s">
        <v>256</v>
      </c>
      <c r="E1903" t="s">
        <v>186</v>
      </c>
      <c r="F1903" t="s">
        <v>265</v>
      </c>
      <c r="G1903" t="s">
        <v>274</v>
      </c>
      <c r="H1903" s="74">
        <v>0</v>
      </c>
      <c r="I1903" s="74"/>
      <c r="J1903" s="74"/>
      <c r="K1903" s="74"/>
      <c r="L1903" s="74"/>
      <c r="M1903" s="74"/>
      <c r="N1903" s="74"/>
      <c r="O1903" s="74"/>
      <c r="P1903" s="74"/>
      <c r="Q1903" s="74"/>
      <c r="R1903" s="74"/>
      <c r="S1903" s="74"/>
      <c r="T1903" s="74"/>
      <c r="U1903" s="74"/>
      <c r="V1903" s="74"/>
      <c r="W1903" s="74"/>
      <c r="X1903" s="74"/>
      <c r="Y1903" s="74"/>
      <c r="Z1903" s="74"/>
      <c r="AA1903" s="74"/>
      <c r="AB1903" s="74"/>
      <c r="AC1903" s="74"/>
      <c r="AD1903" s="74"/>
      <c r="AE1903" s="74"/>
      <c r="AF1903" s="74"/>
      <c r="AG1903" s="74"/>
      <c r="AH1903" s="74"/>
      <c r="AI1903" s="74"/>
      <c r="AJ1903" s="74"/>
      <c r="AK1903" s="74"/>
      <c r="AL1903" s="74"/>
      <c r="AM1903" s="74"/>
      <c r="AN1903" s="74"/>
      <c r="AO1903" s="74"/>
      <c r="AP1903" s="74"/>
      <c r="AQ1903" s="74"/>
      <c r="AR1903" s="74"/>
      <c r="AS1903" s="74"/>
      <c r="AT1903" s="74"/>
      <c r="AU1903" s="74"/>
      <c r="AV1903" s="74"/>
      <c r="AW1903" s="74"/>
      <c r="AX1903" s="74"/>
      <c r="AY1903" s="74"/>
      <c r="AZ1903" s="74"/>
      <c r="BA1903" s="74"/>
      <c r="BB1903" s="74"/>
      <c r="BC1903" s="74"/>
      <c r="BD1903" s="74"/>
      <c r="BE1903" s="74"/>
      <c r="BF1903" s="74"/>
      <c r="BG1903" s="74"/>
      <c r="BH1903" s="74"/>
      <c r="BI1903" s="74"/>
      <c r="BJ1903" s="74"/>
      <c r="BK1903" s="74"/>
      <c r="BL1903" s="74"/>
      <c r="BM1903" s="74"/>
      <c r="BN1903" s="74"/>
      <c r="BO1903" s="74"/>
      <c r="BP1903" s="74"/>
      <c r="BQ1903" s="74"/>
      <c r="BR1903" s="74"/>
      <c r="BS1903" s="74"/>
      <c r="BT1903" s="74"/>
      <c r="BU1903" s="74"/>
      <c r="BV1903" s="74"/>
      <c r="BW1903" s="74"/>
      <c r="BX1903" s="74"/>
      <c r="BY1903" s="74"/>
      <c r="BZ1903" s="74"/>
      <c r="CA1903" s="74"/>
      <c r="CB1903" s="74"/>
      <c r="CC1903" s="74"/>
      <c r="CD1903" s="74"/>
      <c r="CE1903" s="74"/>
      <c r="CF1903" s="74"/>
      <c r="CG1903" s="74"/>
      <c r="CH1903" s="74"/>
      <c r="CI1903" s="74"/>
      <c r="CJ1903" s="74"/>
      <c r="CK1903" s="74"/>
      <c r="CL1903" s="74"/>
      <c r="CM1903" s="74"/>
      <c r="CN1903" s="74"/>
      <c r="CO1903" s="74"/>
      <c r="CP1903" s="74"/>
      <c r="CQ1903" s="74"/>
      <c r="CR1903" s="74"/>
      <c r="CS1903" s="74"/>
      <c r="CT1903" s="74"/>
      <c r="CU1903" s="74"/>
      <c r="CV1903" s="74"/>
      <c r="CW1903" s="74"/>
      <c r="CX1903" s="74"/>
      <c r="CY1903" s="74"/>
      <c r="CZ1903" s="74"/>
      <c r="DA1903" s="74"/>
      <c r="DB1903" s="74"/>
      <c r="DC1903" s="74"/>
      <c r="DD1903" s="74"/>
      <c r="DE1903" s="74"/>
      <c r="DF1903" s="74"/>
      <c r="DG1903" s="74"/>
      <c r="DH1903" s="74"/>
      <c r="DI1903" s="74"/>
      <c r="DJ1903" s="74"/>
      <c r="DK1903" s="74"/>
      <c r="DL1903" s="74"/>
      <c r="DM1903" s="74"/>
      <c r="DN1903" s="74"/>
      <c r="DO1903" s="74"/>
      <c r="DP1903" s="74"/>
      <c r="DQ1903" s="74"/>
      <c r="DR1903" s="74"/>
      <c r="DS1903" s="74"/>
      <c r="DT1903" s="74"/>
      <c r="DU1903" s="74"/>
      <c r="DV1903" s="74"/>
      <c r="DW1903" s="74"/>
      <c r="DX1903" s="74"/>
      <c r="DY1903" s="74"/>
      <c r="DZ1903" s="74"/>
      <c r="EA1903" s="74"/>
      <c r="EB1903" s="74"/>
      <c r="EC1903" s="74"/>
      <c r="ED1903" s="74"/>
      <c r="EE1903" s="74"/>
      <c r="EF1903" s="74"/>
      <c r="EG1903" s="74"/>
      <c r="EH1903" s="74"/>
      <c r="EI1903" s="74"/>
      <c r="EJ1903" s="74"/>
      <c r="EK1903" s="74"/>
      <c r="EL1903" s="74"/>
      <c r="EM1903" s="74"/>
      <c r="EN1903" s="74"/>
      <c r="EO1903" s="74"/>
      <c r="EP1903" s="74"/>
      <c r="EQ1903" s="74"/>
      <c r="ER1903" s="74"/>
      <c r="ES1903" s="74"/>
      <c r="ET1903" s="74"/>
      <c r="EU1903" s="74"/>
      <c r="EV1903" s="74"/>
      <c r="EW1903" s="74"/>
      <c r="EX1903" s="74"/>
      <c r="EY1903" s="74"/>
      <c r="EZ1903" s="74"/>
      <c r="FA1903" s="74"/>
      <c r="FB1903" s="74"/>
      <c r="FC1903" s="74"/>
      <c r="FD1903" s="74"/>
      <c r="FE1903" s="74"/>
      <c r="FF1903" s="74"/>
      <c r="FG1903" s="74"/>
      <c r="FH1903" s="74"/>
      <c r="FI1903" s="74"/>
      <c r="FJ1903" s="74"/>
      <c r="FK1903" s="74"/>
      <c r="FL1903" s="74"/>
      <c r="FM1903" s="74"/>
      <c r="FN1903" s="74"/>
      <c r="FO1903" s="74"/>
      <c r="FP1903" s="74"/>
      <c r="FQ1903" s="74"/>
      <c r="FR1903" s="74"/>
      <c r="FS1903" s="74"/>
      <c r="FT1903" s="74"/>
      <c r="FU1903" s="74"/>
      <c r="FV1903" s="74"/>
      <c r="FW1903" s="74"/>
      <c r="FX1903" s="74"/>
      <c r="FY1903" s="74"/>
      <c r="FZ1903" s="74">
        <v>2</v>
      </c>
      <c r="GA1903" s="74">
        <v>4.1481060981750488</v>
      </c>
      <c r="GB1903" s="74">
        <v>6.6911323070526123</v>
      </c>
      <c r="GC1903" s="74">
        <v>0</v>
      </c>
      <c r="GD1903" s="74">
        <v>7</v>
      </c>
      <c r="GE1903" s="74">
        <v>7</v>
      </c>
      <c r="GF1903" s="74">
        <v>1</v>
      </c>
      <c r="GG1903" t="s">
        <v>245</v>
      </c>
      <c r="GH1903" t="s">
        <v>235</v>
      </c>
      <c r="GI1903" t="s">
        <v>236</v>
      </c>
      <c r="GJ1903" s="47"/>
      <c r="GK1903" s="30"/>
    </row>
    <row r="1904" spans="1:193" x14ac:dyDescent="0.2">
      <c r="A1904" t="s">
        <v>175</v>
      </c>
      <c r="B1904" t="s">
        <v>244</v>
      </c>
      <c r="C1904" t="s">
        <v>0</v>
      </c>
      <c r="D1904" t="s">
        <v>256</v>
      </c>
      <c r="E1904" t="s">
        <v>187</v>
      </c>
      <c r="F1904" t="s">
        <v>265</v>
      </c>
      <c r="G1904" t="s">
        <v>274</v>
      </c>
      <c r="H1904" s="74">
        <v>0</v>
      </c>
      <c r="I1904" s="74"/>
      <c r="J1904" s="74"/>
      <c r="K1904" s="74"/>
      <c r="L1904" s="74"/>
      <c r="M1904" s="74"/>
      <c r="N1904" s="74"/>
      <c r="O1904" s="74"/>
      <c r="P1904" s="74"/>
      <c r="Q1904" s="74"/>
      <c r="R1904" s="74"/>
      <c r="S1904" s="74"/>
      <c r="T1904" s="74"/>
      <c r="U1904" s="74"/>
      <c r="V1904" s="74"/>
      <c r="W1904" s="74"/>
      <c r="X1904" s="74"/>
      <c r="Y1904" s="74"/>
      <c r="Z1904" s="74"/>
      <c r="AA1904" s="74"/>
      <c r="AB1904" s="74"/>
      <c r="AC1904" s="74"/>
      <c r="AD1904" s="74"/>
      <c r="AE1904" s="74"/>
      <c r="AF1904" s="74"/>
      <c r="AG1904" s="74"/>
      <c r="AH1904" s="74"/>
      <c r="AI1904" s="74"/>
      <c r="AJ1904" s="74"/>
      <c r="AK1904" s="74"/>
      <c r="AL1904" s="74"/>
      <c r="AM1904" s="74"/>
      <c r="AN1904" s="74"/>
      <c r="AO1904" s="74"/>
      <c r="AP1904" s="74"/>
      <c r="AQ1904" s="74"/>
      <c r="AR1904" s="74"/>
      <c r="AS1904" s="74"/>
      <c r="AT1904" s="74"/>
      <c r="AU1904" s="74"/>
      <c r="AV1904" s="74"/>
      <c r="AW1904" s="74"/>
      <c r="AX1904" s="74"/>
      <c r="AY1904" s="74"/>
      <c r="AZ1904" s="74"/>
      <c r="BA1904" s="74"/>
      <c r="BB1904" s="74"/>
      <c r="BC1904" s="74"/>
      <c r="BD1904" s="74"/>
      <c r="BE1904" s="74"/>
      <c r="BF1904" s="74"/>
      <c r="BG1904" s="74"/>
      <c r="BH1904" s="74"/>
      <c r="BI1904" s="74"/>
      <c r="BJ1904" s="74"/>
      <c r="BK1904" s="74"/>
      <c r="BL1904" s="74"/>
      <c r="BM1904" s="74"/>
      <c r="BN1904" s="74"/>
      <c r="BO1904" s="74"/>
      <c r="BP1904" s="74"/>
      <c r="BQ1904" s="74"/>
      <c r="BR1904" s="74"/>
      <c r="BS1904" s="74"/>
      <c r="BT1904" s="74"/>
      <c r="BU1904" s="74"/>
      <c r="BV1904" s="74"/>
      <c r="BW1904" s="74"/>
      <c r="BX1904" s="74"/>
      <c r="BY1904" s="74"/>
      <c r="BZ1904" s="74"/>
      <c r="CA1904" s="74"/>
      <c r="CB1904" s="74"/>
      <c r="CC1904" s="74"/>
      <c r="CD1904" s="74"/>
      <c r="CE1904" s="74"/>
      <c r="CF1904" s="74"/>
      <c r="CG1904" s="74"/>
      <c r="CH1904" s="74"/>
      <c r="CI1904" s="74"/>
      <c r="CJ1904" s="74"/>
      <c r="CK1904" s="74"/>
      <c r="CL1904" s="74"/>
      <c r="CM1904" s="74"/>
      <c r="CN1904" s="74"/>
      <c r="CO1904" s="74"/>
      <c r="CP1904" s="74"/>
      <c r="CQ1904" s="74"/>
      <c r="CR1904" s="74"/>
      <c r="CS1904" s="74"/>
      <c r="CT1904" s="74"/>
      <c r="CU1904" s="74"/>
      <c r="CV1904" s="74"/>
      <c r="CW1904" s="74"/>
      <c r="CX1904" s="74"/>
      <c r="CY1904" s="74"/>
      <c r="CZ1904" s="74"/>
      <c r="DA1904" s="74"/>
      <c r="DB1904" s="74"/>
      <c r="DC1904" s="74"/>
      <c r="DD1904" s="74"/>
      <c r="DE1904" s="74"/>
      <c r="DF1904" s="74"/>
      <c r="DG1904" s="74"/>
      <c r="DH1904" s="74"/>
      <c r="DI1904" s="74"/>
      <c r="DJ1904" s="74"/>
      <c r="DK1904" s="74"/>
      <c r="DL1904" s="74"/>
      <c r="DM1904" s="74"/>
      <c r="DN1904" s="74"/>
      <c r="DO1904" s="74"/>
      <c r="DP1904" s="74"/>
      <c r="DQ1904" s="74"/>
      <c r="DR1904" s="74"/>
      <c r="DS1904" s="74"/>
      <c r="DT1904" s="74"/>
      <c r="DU1904" s="74"/>
      <c r="DV1904" s="74"/>
      <c r="DW1904" s="74"/>
      <c r="DX1904" s="74"/>
      <c r="DY1904" s="74"/>
      <c r="DZ1904" s="74"/>
      <c r="EA1904" s="74"/>
      <c r="EB1904" s="74"/>
      <c r="EC1904" s="74"/>
      <c r="ED1904" s="74"/>
      <c r="EE1904" s="74"/>
      <c r="EF1904" s="74"/>
      <c r="EG1904" s="74"/>
      <c r="EH1904" s="74"/>
      <c r="EI1904" s="74"/>
      <c r="EJ1904" s="74"/>
      <c r="EK1904" s="74"/>
      <c r="EL1904" s="74"/>
      <c r="EM1904" s="74"/>
      <c r="EN1904" s="74"/>
      <c r="EO1904" s="74"/>
      <c r="EP1904" s="74"/>
      <c r="EQ1904" s="74"/>
      <c r="ER1904" s="74"/>
      <c r="ES1904" s="74"/>
      <c r="ET1904" s="74"/>
      <c r="EU1904" s="74"/>
      <c r="EV1904" s="74"/>
      <c r="EW1904" s="74"/>
      <c r="EX1904" s="74"/>
      <c r="EY1904" s="74"/>
      <c r="EZ1904" s="74"/>
      <c r="FA1904" s="74"/>
      <c r="FB1904" s="74"/>
      <c r="FC1904" s="74"/>
      <c r="FD1904" s="74"/>
      <c r="FE1904" s="74"/>
      <c r="FF1904" s="74"/>
      <c r="FG1904" s="74"/>
      <c r="FH1904" s="74"/>
      <c r="FI1904" s="74"/>
      <c r="FJ1904" s="74"/>
      <c r="FK1904" s="74"/>
      <c r="FL1904" s="74"/>
      <c r="FM1904" s="74"/>
      <c r="FN1904" s="74"/>
      <c r="FO1904" s="74"/>
      <c r="FP1904" s="74"/>
      <c r="FQ1904" s="74"/>
      <c r="FR1904" s="74"/>
      <c r="FS1904" s="74"/>
      <c r="FT1904" s="74"/>
      <c r="FU1904" s="74"/>
      <c r="FV1904" s="74"/>
      <c r="FW1904" s="74"/>
      <c r="FX1904" s="74"/>
      <c r="FY1904" s="74"/>
      <c r="FZ1904" s="74">
        <v>2</v>
      </c>
      <c r="GA1904" s="74">
        <v>3.2556061744689941</v>
      </c>
      <c r="GB1904" s="74">
        <v>5.8770759105682373</v>
      </c>
      <c r="GC1904" s="74">
        <v>0</v>
      </c>
      <c r="GD1904" s="74">
        <v>7</v>
      </c>
      <c r="GE1904" s="74">
        <v>7</v>
      </c>
      <c r="GF1904" s="74">
        <v>1</v>
      </c>
      <c r="GG1904" t="s">
        <v>245</v>
      </c>
      <c r="GH1904" t="s">
        <v>235</v>
      </c>
      <c r="GI1904" t="s">
        <v>236</v>
      </c>
      <c r="GJ1904" s="47"/>
      <c r="GK1904" s="30"/>
    </row>
    <row r="1905" spans="1:193" x14ac:dyDescent="0.2">
      <c r="A1905" t="s">
        <v>175</v>
      </c>
      <c r="B1905" t="s">
        <v>244</v>
      </c>
      <c r="C1905" t="s">
        <v>0</v>
      </c>
      <c r="D1905" t="s">
        <v>256</v>
      </c>
      <c r="E1905" t="s">
        <v>188</v>
      </c>
      <c r="F1905" t="s">
        <v>265</v>
      </c>
      <c r="G1905" t="s">
        <v>274</v>
      </c>
      <c r="H1905" s="74">
        <v>0</v>
      </c>
      <c r="I1905" s="74"/>
      <c r="J1905" s="74"/>
      <c r="K1905" s="74"/>
      <c r="L1905" s="74"/>
      <c r="M1905" s="74"/>
      <c r="N1905" s="74"/>
      <c r="O1905" s="74"/>
      <c r="P1905" s="74"/>
      <c r="Q1905" s="74"/>
      <c r="R1905" s="74"/>
      <c r="S1905" s="74"/>
      <c r="T1905" s="74"/>
      <c r="U1905" s="74"/>
      <c r="V1905" s="74"/>
      <c r="W1905" s="74"/>
      <c r="X1905" s="74"/>
      <c r="Y1905" s="74"/>
      <c r="Z1905" s="74"/>
      <c r="AA1905" s="74"/>
      <c r="AB1905" s="74"/>
      <c r="AC1905" s="74"/>
      <c r="AD1905" s="74"/>
      <c r="AE1905" s="74"/>
      <c r="AF1905" s="74"/>
      <c r="AG1905" s="74"/>
      <c r="AH1905" s="74"/>
      <c r="AI1905" s="74"/>
      <c r="AJ1905" s="74"/>
      <c r="AK1905" s="74"/>
      <c r="AL1905" s="74"/>
      <c r="AM1905" s="74"/>
      <c r="AN1905" s="74"/>
      <c r="AO1905" s="74"/>
      <c r="AP1905" s="74"/>
      <c r="AQ1905" s="74"/>
      <c r="AR1905" s="74"/>
      <c r="AS1905" s="74"/>
      <c r="AT1905" s="74"/>
      <c r="AU1905" s="74"/>
      <c r="AV1905" s="74"/>
      <c r="AW1905" s="74"/>
      <c r="AX1905" s="74"/>
      <c r="AY1905" s="74"/>
      <c r="AZ1905" s="74"/>
      <c r="BA1905" s="74"/>
      <c r="BB1905" s="74"/>
      <c r="BC1905" s="74"/>
      <c r="BD1905" s="74"/>
      <c r="BE1905" s="74"/>
      <c r="BF1905" s="74"/>
      <c r="BG1905" s="74"/>
      <c r="BH1905" s="74"/>
      <c r="BI1905" s="74"/>
      <c r="BJ1905" s="74"/>
      <c r="BK1905" s="74"/>
      <c r="BL1905" s="74"/>
      <c r="BM1905" s="74"/>
      <c r="BN1905" s="74"/>
      <c r="BO1905" s="74"/>
      <c r="BP1905" s="74"/>
      <c r="BQ1905" s="74"/>
      <c r="BR1905" s="74"/>
      <c r="BS1905" s="74"/>
      <c r="BT1905" s="74"/>
      <c r="BU1905" s="74"/>
      <c r="BV1905" s="74"/>
      <c r="BW1905" s="74"/>
      <c r="BX1905" s="74"/>
      <c r="BY1905" s="74"/>
      <c r="BZ1905" s="74"/>
      <c r="CA1905" s="74"/>
      <c r="CB1905" s="74"/>
      <c r="CC1905" s="74"/>
      <c r="CD1905" s="74"/>
      <c r="CE1905" s="74"/>
      <c r="CF1905" s="74"/>
      <c r="CG1905" s="74"/>
      <c r="CH1905" s="74"/>
      <c r="CI1905" s="74"/>
      <c r="CJ1905" s="74"/>
      <c r="CK1905" s="74"/>
      <c r="CL1905" s="74"/>
      <c r="CM1905" s="74"/>
      <c r="CN1905" s="74"/>
      <c r="CO1905" s="74"/>
      <c r="CP1905" s="74"/>
      <c r="CQ1905" s="74"/>
      <c r="CR1905" s="74"/>
      <c r="CS1905" s="74"/>
      <c r="CT1905" s="74"/>
      <c r="CU1905" s="74"/>
      <c r="CV1905" s="74"/>
      <c r="CW1905" s="74"/>
      <c r="CX1905" s="74"/>
      <c r="CY1905" s="74"/>
      <c r="CZ1905" s="74"/>
      <c r="DA1905" s="74"/>
      <c r="DB1905" s="74"/>
      <c r="DC1905" s="74"/>
      <c r="DD1905" s="74"/>
      <c r="DE1905" s="74"/>
      <c r="DF1905" s="74"/>
      <c r="DG1905" s="74"/>
      <c r="DH1905" s="74"/>
      <c r="DI1905" s="74"/>
      <c r="DJ1905" s="74"/>
      <c r="DK1905" s="74"/>
      <c r="DL1905" s="74"/>
      <c r="DM1905" s="74"/>
      <c r="DN1905" s="74"/>
      <c r="DO1905" s="74"/>
      <c r="DP1905" s="74"/>
      <c r="DQ1905" s="74"/>
      <c r="DR1905" s="74"/>
      <c r="DS1905" s="74"/>
      <c r="DT1905" s="74"/>
      <c r="DU1905" s="74"/>
      <c r="DV1905" s="74"/>
      <c r="DW1905" s="74"/>
      <c r="DX1905" s="74"/>
      <c r="DY1905" s="74"/>
      <c r="DZ1905" s="74"/>
      <c r="EA1905" s="74"/>
      <c r="EB1905" s="74"/>
      <c r="EC1905" s="74"/>
      <c r="ED1905" s="74"/>
      <c r="EE1905" s="74"/>
      <c r="EF1905" s="74"/>
      <c r="EG1905" s="74"/>
      <c r="EH1905" s="74"/>
      <c r="EI1905" s="74"/>
      <c r="EJ1905" s="74"/>
      <c r="EK1905" s="74"/>
      <c r="EL1905" s="74"/>
      <c r="EM1905" s="74"/>
      <c r="EN1905" s="74"/>
      <c r="EO1905" s="74"/>
      <c r="EP1905" s="74"/>
      <c r="EQ1905" s="74"/>
      <c r="ER1905" s="74"/>
      <c r="ES1905" s="74"/>
      <c r="ET1905" s="74"/>
      <c r="EU1905" s="74"/>
      <c r="EV1905" s="74"/>
      <c r="EW1905" s="74"/>
      <c r="EX1905" s="74"/>
      <c r="EY1905" s="74"/>
      <c r="EZ1905" s="74"/>
      <c r="FA1905" s="74"/>
      <c r="FB1905" s="74"/>
      <c r="FC1905" s="74"/>
      <c r="FD1905" s="74"/>
      <c r="FE1905" s="74"/>
      <c r="FF1905" s="74"/>
      <c r="FG1905" s="74"/>
      <c r="FH1905" s="74"/>
      <c r="FI1905" s="74"/>
      <c r="FJ1905" s="74"/>
      <c r="FK1905" s="74"/>
      <c r="FL1905" s="74"/>
      <c r="FM1905" s="74"/>
      <c r="FN1905" s="74"/>
      <c r="FO1905" s="74"/>
      <c r="FP1905" s="74"/>
      <c r="FQ1905" s="74"/>
      <c r="FR1905" s="74"/>
      <c r="FS1905" s="74"/>
      <c r="FT1905" s="74"/>
      <c r="FU1905" s="74"/>
      <c r="FV1905" s="74"/>
      <c r="FW1905" s="74"/>
      <c r="FX1905" s="74"/>
      <c r="FY1905" s="74"/>
      <c r="FZ1905" s="74">
        <v>2</v>
      </c>
      <c r="GA1905" s="74">
        <v>3.9498333930969238</v>
      </c>
      <c r="GB1905" s="74">
        <v>6.939333438873291</v>
      </c>
      <c r="GC1905" s="74">
        <v>0</v>
      </c>
      <c r="GD1905" s="74">
        <v>7</v>
      </c>
      <c r="GE1905" s="74">
        <v>7</v>
      </c>
      <c r="GF1905" s="74">
        <v>1</v>
      </c>
      <c r="GG1905" t="s">
        <v>245</v>
      </c>
      <c r="GH1905" t="s">
        <v>235</v>
      </c>
      <c r="GI1905" t="s">
        <v>236</v>
      </c>
      <c r="GJ1905" s="47"/>
      <c r="GK1905" s="30"/>
    </row>
    <row r="1906" spans="1:193" x14ac:dyDescent="0.2">
      <c r="A1906" t="s">
        <v>175</v>
      </c>
      <c r="B1906" t="s">
        <v>244</v>
      </c>
      <c r="C1906" t="s">
        <v>0</v>
      </c>
      <c r="D1906" t="s">
        <v>256</v>
      </c>
      <c r="E1906" t="s">
        <v>189</v>
      </c>
      <c r="F1906" t="s">
        <v>265</v>
      </c>
      <c r="G1906" t="s">
        <v>274</v>
      </c>
      <c r="H1906" s="74">
        <v>0</v>
      </c>
      <c r="I1906" s="74"/>
      <c r="J1906" s="74"/>
      <c r="K1906" s="74"/>
      <c r="L1906" s="74"/>
      <c r="M1906" s="74"/>
      <c r="N1906" s="74"/>
      <c r="O1906" s="74"/>
      <c r="P1906" s="74"/>
      <c r="Q1906" s="74"/>
      <c r="R1906" s="74"/>
      <c r="S1906" s="74"/>
      <c r="T1906" s="74"/>
      <c r="U1906" s="74"/>
      <c r="V1906" s="74"/>
      <c r="W1906" s="74"/>
      <c r="X1906" s="74"/>
      <c r="Y1906" s="74"/>
      <c r="Z1906" s="74"/>
      <c r="AA1906" s="74"/>
      <c r="AB1906" s="74"/>
      <c r="AC1906" s="74"/>
      <c r="AD1906" s="74"/>
      <c r="AE1906" s="74"/>
      <c r="AF1906" s="74"/>
      <c r="AG1906" s="74"/>
      <c r="AH1906" s="74"/>
      <c r="AI1906" s="74"/>
      <c r="AJ1906" s="74"/>
      <c r="AK1906" s="74"/>
      <c r="AL1906" s="74"/>
      <c r="AM1906" s="74"/>
      <c r="AN1906" s="74"/>
      <c r="AO1906" s="74"/>
      <c r="AP1906" s="74"/>
      <c r="AQ1906" s="74"/>
      <c r="AR1906" s="74"/>
      <c r="AS1906" s="74"/>
      <c r="AT1906" s="74"/>
      <c r="AU1906" s="74"/>
      <c r="AV1906" s="74"/>
      <c r="AW1906" s="74"/>
      <c r="AX1906" s="74"/>
      <c r="AY1906" s="74"/>
      <c r="AZ1906" s="74"/>
      <c r="BA1906" s="74"/>
      <c r="BB1906" s="74"/>
      <c r="BC1906" s="74"/>
      <c r="BD1906" s="74"/>
      <c r="BE1906" s="74"/>
      <c r="BF1906" s="74"/>
      <c r="BG1906" s="74"/>
      <c r="BH1906" s="74"/>
      <c r="BI1906" s="74"/>
      <c r="BJ1906" s="74"/>
      <c r="BK1906" s="74"/>
      <c r="BL1906" s="74"/>
      <c r="BM1906" s="74"/>
      <c r="BN1906" s="74"/>
      <c r="BO1906" s="74"/>
      <c r="BP1906" s="74"/>
      <c r="BQ1906" s="74"/>
      <c r="BR1906" s="74"/>
      <c r="BS1906" s="74"/>
      <c r="BT1906" s="74"/>
      <c r="BU1906" s="74"/>
      <c r="BV1906" s="74"/>
      <c r="BW1906" s="74"/>
      <c r="BX1906" s="74"/>
      <c r="BY1906" s="74"/>
      <c r="BZ1906" s="74"/>
      <c r="CA1906" s="74"/>
      <c r="CB1906" s="74"/>
      <c r="CC1906" s="74"/>
      <c r="CD1906" s="74"/>
      <c r="CE1906" s="74"/>
      <c r="CF1906" s="74"/>
      <c r="CG1906" s="74"/>
      <c r="CH1906" s="74"/>
      <c r="CI1906" s="74"/>
      <c r="CJ1906" s="74"/>
      <c r="CK1906" s="74"/>
      <c r="CL1906" s="74"/>
      <c r="CM1906" s="74"/>
      <c r="CN1906" s="74"/>
      <c r="CO1906" s="74"/>
      <c r="CP1906" s="74"/>
      <c r="CQ1906" s="74"/>
      <c r="CR1906" s="74"/>
      <c r="CS1906" s="74"/>
      <c r="CT1906" s="74"/>
      <c r="CU1906" s="74"/>
      <c r="CV1906" s="74"/>
      <c r="CW1906" s="74"/>
      <c r="CX1906" s="74"/>
      <c r="CY1906" s="74"/>
      <c r="CZ1906" s="74"/>
      <c r="DA1906" s="74"/>
      <c r="DB1906" s="74"/>
      <c r="DC1906" s="74"/>
      <c r="DD1906" s="74"/>
      <c r="DE1906" s="74"/>
      <c r="DF1906" s="74"/>
      <c r="DG1906" s="74"/>
      <c r="DH1906" s="74"/>
      <c r="DI1906" s="74"/>
      <c r="DJ1906" s="74"/>
      <c r="DK1906" s="74"/>
      <c r="DL1906" s="74"/>
      <c r="DM1906" s="74"/>
      <c r="DN1906" s="74"/>
      <c r="DO1906" s="74"/>
      <c r="DP1906" s="74"/>
      <c r="DQ1906" s="74"/>
      <c r="DR1906" s="74"/>
      <c r="DS1906" s="74"/>
      <c r="DT1906" s="74"/>
      <c r="DU1906" s="74"/>
      <c r="DV1906" s="74"/>
      <c r="DW1906" s="74"/>
      <c r="DX1906" s="74"/>
      <c r="DY1906" s="74"/>
      <c r="DZ1906" s="74"/>
      <c r="EA1906" s="74"/>
      <c r="EB1906" s="74"/>
      <c r="EC1906" s="74"/>
      <c r="ED1906" s="74"/>
      <c r="EE1906" s="74"/>
      <c r="EF1906" s="74"/>
      <c r="EG1906" s="74"/>
      <c r="EH1906" s="74"/>
      <c r="EI1906" s="74"/>
      <c r="EJ1906" s="74"/>
      <c r="EK1906" s="74"/>
      <c r="EL1906" s="74"/>
      <c r="EM1906" s="74"/>
      <c r="EN1906" s="74"/>
      <c r="EO1906" s="74"/>
      <c r="EP1906" s="74"/>
      <c r="EQ1906" s="74"/>
      <c r="ER1906" s="74"/>
      <c r="ES1906" s="74"/>
      <c r="ET1906" s="74"/>
      <c r="EU1906" s="74"/>
      <c r="EV1906" s="74"/>
      <c r="EW1906" s="74"/>
      <c r="EX1906" s="74"/>
      <c r="EY1906" s="74"/>
      <c r="EZ1906" s="74"/>
      <c r="FA1906" s="74"/>
      <c r="FB1906" s="74"/>
      <c r="FC1906" s="74"/>
      <c r="FD1906" s="74"/>
      <c r="FE1906" s="74"/>
      <c r="FF1906" s="74"/>
      <c r="FG1906" s="74"/>
      <c r="FH1906" s="74"/>
      <c r="FI1906" s="74"/>
      <c r="FJ1906" s="74"/>
      <c r="FK1906" s="74"/>
      <c r="FL1906" s="74"/>
      <c r="FM1906" s="74"/>
      <c r="FN1906" s="74"/>
      <c r="FO1906" s="74"/>
      <c r="FP1906" s="74"/>
      <c r="FQ1906" s="74"/>
      <c r="FR1906" s="74"/>
      <c r="FS1906" s="74"/>
      <c r="FT1906" s="74"/>
      <c r="FU1906" s="74"/>
      <c r="FV1906" s="74"/>
      <c r="FW1906" s="74"/>
      <c r="FX1906" s="74"/>
      <c r="FY1906" s="74"/>
      <c r="FZ1906" s="74">
        <v>5</v>
      </c>
      <c r="GA1906" s="74">
        <v>10.407672882080078</v>
      </c>
      <c r="GB1906" s="74">
        <v>27.03645396232605</v>
      </c>
      <c r="GC1906" s="74">
        <v>0</v>
      </c>
      <c r="GD1906" s="74">
        <v>7</v>
      </c>
      <c r="GE1906" s="74">
        <v>7</v>
      </c>
      <c r="GF1906" s="74">
        <v>1</v>
      </c>
      <c r="GG1906" t="s">
        <v>245</v>
      </c>
      <c r="GH1906" t="s">
        <v>235</v>
      </c>
      <c r="GI1906" t="s">
        <v>236</v>
      </c>
      <c r="GJ1906" s="47"/>
      <c r="GK1906" s="30"/>
    </row>
    <row r="1907" spans="1:193" x14ac:dyDescent="0.2">
      <c r="A1907" t="s">
        <v>175</v>
      </c>
      <c r="B1907" t="s">
        <v>244</v>
      </c>
      <c r="C1907" t="s">
        <v>0</v>
      </c>
      <c r="D1907" t="s">
        <v>256</v>
      </c>
      <c r="E1907" t="s">
        <v>190</v>
      </c>
      <c r="F1907" t="s">
        <v>265</v>
      </c>
      <c r="G1907" t="s">
        <v>274</v>
      </c>
      <c r="H1907" s="74">
        <v>0</v>
      </c>
      <c r="I1907" s="74"/>
      <c r="J1907" s="74"/>
      <c r="K1907" s="74"/>
      <c r="L1907" s="74"/>
      <c r="M1907" s="74"/>
      <c r="N1907" s="74"/>
      <c r="O1907" s="74"/>
      <c r="P1907" s="74"/>
      <c r="Q1907" s="74"/>
      <c r="R1907" s="74"/>
      <c r="S1907" s="74"/>
      <c r="T1907" s="74"/>
      <c r="U1907" s="74"/>
      <c r="V1907" s="74"/>
      <c r="W1907" s="74"/>
      <c r="X1907" s="74"/>
      <c r="Y1907" s="74"/>
      <c r="Z1907" s="74"/>
      <c r="AA1907" s="74"/>
      <c r="AB1907" s="74"/>
      <c r="AC1907" s="74"/>
      <c r="AD1907" s="74"/>
      <c r="AE1907" s="74"/>
      <c r="AF1907" s="74"/>
      <c r="AG1907" s="74"/>
      <c r="AH1907" s="74"/>
      <c r="AI1907" s="74"/>
      <c r="AJ1907" s="74"/>
      <c r="AK1907" s="74"/>
      <c r="AL1907" s="74"/>
      <c r="AM1907" s="74"/>
      <c r="AN1907" s="74"/>
      <c r="AO1907" s="74"/>
      <c r="AP1907" s="74"/>
      <c r="AQ1907" s="74"/>
      <c r="AR1907" s="74"/>
      <c r="AS1907" s="74"/>
      <c r="AT1907" s="74"/>
      <c r="AU1907" s="74"/>
      <c r="AV1907" s="74"/>
      <c r="AW1907" s="74"/>
      <c r="AX1907" s="74"/>
      <c r="AY1907" s="74"/>
      <c r="AZ1907" s="74"/>
      <c r="BA1907" s="74"/>
      <c r="BB1907" s="74"/>
      <c r="BC1907" s="74"/>
      <c r="BD1907" s="74"/>
      <c r="BE1907" s="74"/>
      <c r="BF1907" s="74"/>
      <c r="BG1907" s="74"/>
      <c r="BH1907" s="74"/>
      <c r="BI1907" s="74"/>
      <c r="BJ1907" s="74"/>
      <c r="BK1907" s="74"/>
      <c r="BL1907" s="74"/>
      <c r="BM1907" s="74"/>
      <c r="BN1907" s="74"/>
      <c r="BO1907" s="74"/>
      <c r="BP1907" s="74"/>
      <c r="BQ1907" s="74"/>
      <c r="BR1907" s="74"/>
      <c r="BS1907" s="74"/>
      <c r="BT1907" s="74"/>
      <c r="BU1907" s="74"/>
      <c r="BV1907" s="74"/>
      <c r="BW1907" s="74"/>
      <c r="BX1907" s="74"/>
      <c r="BY1907" s="74"/>
      <c r="BZ1907" s="74"/>
      <c r="CA1907" s="74"/>
      <c r="CB1907" s="74"/>
      <c r="CC1907" s="74"/>
      <c r="CD1907" s="74"/>
      <c r="CE1907" s="74"/>
      <c r="CF1907" s="74"/>
      <c r="CG1907" s="74"/>
      <c r="CH1907" s="74"/>
      <c r="CI1907" s="74"/>
      <c r="CJ1907" s="74"/>
      <c r="CK1907" s="74"/>
      <c r="CL1907" s="74"/>
      <c r="CM1907" s="74"/>
      <c r="CN1907" s="74"/>
      <c r="CO1907" s="74"/>
      <c r="CP1907" s="74"/>
      <c r="CQ1907" s="74"/>
      <c r="CR1907" s="74"/>
      <c r="CS1907" s="74"/>
      <c r="CT1907" s="74"/>
      <c r="CU1907" s="74"/>
      <c r="CV1907" s="74"/>
      <c r="CW1907" s="74"/>
      <c r="CX1907" s="74"/>
      <c r="CY1907" s="74"/>
      <c r="CZ1907" s="74"/>
      <c r="DA1907" s="74"/>
      <c r="DB1907" s="74"/>
      <c r="DC1907" s="74"/>
      <c r="DD1907" s="74"/>
      <c r="DE1907" s="74"/>
      <c r="DF1907" s="74"/>
      <c r="DG1907" s="74"/>
      <c r="DH1907" s="74"/>
      <c r="DI1907" s="74"/>
      <c r="DJ1907" s="74"/>
      <c r="DK1907" s="74"/>
      <c r="DL1907" s="74"/>
      <c r="DM1907" s="74"/>
      <c r="DN1907" s="74"/>
      <c r="DO1907" s="74"/>
      <c r="DP1907" s="74"/>
      <c r="DQ1907" s="74"/>
      <c r="DR1907" s="74"/>
      <c r="DS1907" s="74"/>
      <c r="DT1907" s="74"/>
      <c r="DU1907" s="74"/>
      <c r="DV1907" s="74"/>
      <c r="DW1907" s="74"/>
      <c r="DX1907" s="74"/>
      <c r="DY1907" s="74"/>
      <c r="DZ1907" s="74"/>
      <c r="EA1907" s="74"/>
      <c r="EB1907" s="74"/>
      <c r="EC1907" s="74"/>
      <c r="ED1907" s="74"/>
      <c r="EE1907" s="74"/>
      <c r="EF1907" s="74"/>
      <c r="EG1907" s="74"/>
      <c r="EH1907" s="74"/>
      <c r="EI1907" s="74"/>
      <c r="EJ1907" s="74"/>
      <c r="EK1907" s="74"/>
      <c r="EL1907" s="74"/>
      <c r="EM1907" s="74"/>
      <c r="EN1907" s="74"/>
      <c r="EO1907" s="74"/>
      <c r="EP1907" s="74"/>
      <c r="EQ1907" s="74"/>
      <c r="ER1907" s="74"/>
      <c r="ES1907" s="74"/>
      <c r="ET1907" s="74"/>
      <c r="EU1907" s="74"/>
      <c r="EV1907" s="74"/>
      <c r="EW1907" s="74"/>
      <c r="EX1907" s="74"/>
      <c r="EY1907" s="74"/>
      <c r="EZ1907" s="74"/>
      <c r="FA1907" s="74"/>
      <c r="FB1907" s="74"/>
      <c r="FC1907" s="74"/>
      <c r="FD1907" s="74"/>
      <c r="FE1907" s="74"/>
      <c r="FF1907" s="74"/>
      <c r="FG1907" s="74"/>
      <c r="FH1907" s="74"/>
      <c r="FI1907" s="74"/>
      <c r="FJ1907" s="74"/>
      <c r="FK1907" s="74"/>
      <c r="FL1907" s="74"/>
      <c r="FM1907" s="74"/>
      <c r="FN1907" s="74"/>
      <c r="FO1907" s="74"/>
      <c r="FP1907" s="74"/>
      <c r="FQ1907" s="74"/>
      <c r="FR1907" s="74"/>
      <c r="FS1907" s="74"/>
      <c r="FT1907" s="74"/>
      <c r="FU1907" s="74"/>
      <c r="FV1907" s="74"/>
      <c r="FW1907" s="74"/>
      <c r="FX1907" s="74"/>
      <c r="FY1907" s="74"/>
      <c r="FZ1907" s="74">
        <v>6</v>
      </c>
      <c r="GA1907" s="74">
        <v>6.8316664695739746</v>
      </c>
      <c r="GB1907" s="74">
        <v>23.650891184050124</v>
      </c>
      <c r="GC1907" s="74">
        <v>0</v>
      </c>
      <c r="GD1907" s="74">
        <v>7</v>
      </c>
      <c r="GE1907" s="74">
        <v>7</v>
      </c>
      <c r="GF1907" s="74">
        <v>1</v>
      </c>
      <c r="GG1907" t="s">
        <v>245</v>
      </c>
      <c r="GH1907" t="s">
        <v>235</v>
      </c>
      <c r="GI1907" t="s">
        <v>236</v>
      </c>
      <c r="GJ1907" s="47"/>
      <c r="GK1907" s="30"/>
    </row>
    <row r="1908" spans="1:193" x14ac:dyDescent="0.2">
      <c r="A1908" t="s">
        <v>175</v>
      </c>
      <c r="B1908" t="s">
        <v>244</v>
      </c>
      <c r="C1908" t="s">
        <v>0</v>
      </c>
      <c r="D1908" t="s">
        <v>256</v>
      </c>
      <c r="E1908" t="s">
        <v>191</v>
      </c>
      <c r="F1908" t="s">
        <v>265</v>
      </c>
      <c r="G1908" t="s">
        <v>274</v>
      </c>
      <c r="H1908" s="74">
        <v>0</v>
      </c>
      <c r="I1908" s="74"/>
      <c r="J1908" s="74"/>
      <c r="K1908" s="74"/>
      <c r="L1908" s="74"/>
      <c r="M1908" s="74"/>
      <c r="N1908" s="74"/>
      <c r="O1908" s="74"/>
      <c r="P1908" s="74"/>
      <c r="Q1908" s="74"/>
      <c r="R1908" s="74"/>
      <c r="S1908" s="74"/>
      <c r="T1908" s="74"/>
      <c r="U1908" s="74"/>
      <c r="V1908" s="74"/>
      <c r="W1908" s="74"/>
      <c r="X1908" s="74"/>
      <c r="Y1908" s="74"/>
      <c r="Z1908" s="74"/>
      <c r="AA1908" s="74"/>
      <c r="AB1908" s="74"/>
      <c r="AC1908" s="74"/>
      <c r="AD1908" s="74"/>
      <c r="AE1908" s="74"/>
      <c r="AF1908" s="74"/>
      <c r="AG1908" s="74"/>
      <c r="AH1908" s="74"/>
      <c r="AI1908" s="74"/>
      <c r="AJ1908" s="74"/>
      <c r="AK1908" s="74"/>
      <c r="AL1908" s="74"/>
      <c r="AM1908" s="74"/>
      <c r="AN1908" s="74"/>
      <c r="AO1908" s="74"/>
      <c r="AP1908" s="74"/>
      <c r="AQ1908" s="74"/>
      <c r="AR1908" s="74"/>
      <c r="AS1908" s="74"/>
      <c r="AT1908" s="74"/>
      <c r="AU1908" s="74"/>
      <c r="AV1908" s="74"/>
      <c r="AW1908" s="74"/>
      <c r="AX1908" s="74"/>
      <c r="AY1908" s="74"/>
      <c r="AZ1908" s="74"/>
      <c r="BA1908" s="74"/>
      <c r="BB1908" s="74"/>
      <c r="BC1908" s="74"/>
      <c r="BD1908" s="74"/>
      <c r="BE1908" s="74"/>
      <c r="BF1908" s="74"/>
      <c r="BG1908" s="74"/>
      <c r="BH1908" s="74"/>
      <c r="BI1908" s="74"/>
      <c r="BJ1908" s="74"/>
      <c r="BK1908" s="74"/>
      <c r="BL1908" s="74"/>
      <c r="BM1908" s="74"/>
      <c r="BN1908" s="74"/>
      <c r="BO1908" s="74"/>
      <c r="BP1908" s="74"/>
      <c r="BQ1908" s="74"/>
      <c r="BR1908" s="74"/>
      <c r="BS1908" s="74"/>
      <c r="BT1908" s="74"/>
      <c r="BU1908" s="74"/>
      <c r="BV1908" s="74"/>
      <c r="BW1908" s="74"/>
      <c r="BX1908" s="74"/>
      <c r="BY1908" s="74"/>
      <c r="BZ1908" s="74"/>
      <c r="CA1908" s="74"/>
      <c r="CB1908" s="74"/>
      <c r="CC1908" s="74"/>
      <c r="CD1908" s="74"/>
      <c r="CE1908" s="74"/>
      <c r="CF1908" s="74"/>
      <c r="CG1908" s="74"/>
      <c r="CH1908" s="74"/>
      <c r="CI1908" s="74"/>
      <c r="CJ1908" s="74"/>
      <c r="CK1908" s="74"/>
      <c r="CL1908" s="74"/>
      <c r="CM1908" s="74"/>
      <c r="CN1908" s="74"/>
      <c r="CO1908" s="74"/>
      <c r="CP1908" s="74"/>
      <c r="CQ1908" s="74"/>
      <c r="CR1908" s="74"/>
      <c r="CS1908" s="74"/>
      <c r="CT1908" s="74"/>
      <c r="CU1908" s="74"/>
      <c r="CV1908" s="74"/>
      <c r="CW1908" s="74"/>
      <c r="CX1908" s="74"/>
      <c r="CY1908" s="74"/>
      <c r="CZ1908" s="74"/>
      <c r="DA1908" s="74"/>
      <c r="DB1908" s="74"/>
      <c r="DC1908" s="74"/>
      <c r="DD1908" s="74"/>
      <c r="DE1908" s="74"/>
      <c r="DF1908" s="74"/>
      <c r="DG1908" s="74"/>
      <c r="DH1908" s="74"/>
      <c r="DI1908" s="74"/>
      <c r="DJ1908" s="74"/>
      <c r="DK1908" s="74"/>
      <c r="DL1908" s="74"/>
      <c r="DM1908" s="74"/>
      <c r="DN1908" s="74"/>
      <c r="DO1908" s="74"/>
      <c r="DP1908" s="74"/>
      <c r="DQ1908" s="74"/>
      <c r="DR1908" s="74"/>
      <c r="DS1908" s="74"/>
      <c r="DT1908" s="74"/>
      <c r="DU1908" s="74"/>
      <c r="DV1908" s="74"/>
      <c r="DW1908" s="74"/>
      <c r="DX1908" s="74"/>
      <c r="DY1908" s="74"/>
      <c r="DZ1908" s="74"/>
      <c r="EA1908" s="74"/>
      <c r="EB1908" s="74"/>
      <c r="EC1908" s="74"/>
      <c r="ED1908" s="74"/>
      <c r="EE1908" s="74"/>
      <c r="EF1908" s="74"/>
      <c r="EG1908" s="74"/>
      <c r="EH1908" s="74"/>
      <c r="EI1908" s="74"/>
      <c r="EJ1908" s="74"/>
      <c r="EK1908" s="74"/>
      <c r="EL1908" s="74"/>
      <c r="EM1908" s="74"/>
      <c r="EN1908" s="74"/>
      <c r="EO1908" s="74"/>
      <c r="EP1908" s="74"/>
      <c r="EQ1908" s="74"/>
      <c r="ER1908" s="74"/>
      <c r="ES1908" s="74"/>
      <c r="ET1908" s="74"/>
      <c r="EU1908" s="74"/>
      <c r="EV1908" s="74"/>
      <c r="EW1908" s="74"/>
      <c r="EX1908" s="74"/>
      <c r="EY1908" s="74"/>
      <c r="EZ1908" s="74"/>
      <c r="FA1908" s="74"/>
      <c r="FB1908" s="74"/>
      <c r="FC1908" s="74"/>
      <c r="FD1908" s="74"/>
      <c r="FE1908" s="74"/>
      <c r="FF1908" s="74"/>
      <c r="FG1908" s="74"/>
      <c r="FH1908" s="74"/>
      <c r="FI1908" s="74"/>
      <c r="FJ1908" s="74"/>
      <c r="FK1908" s="74"/>
      <c r="FL1908" s="74"/>
      <c r="FM1908" s="74"/>
      <c r="FN1908" s="74"/>
      <c r="FO1908" s="74"/>
      <c r="FP1908" s="74"/>
      <c r="FQ1908" s="74"/>
      <c r="FR1908" s="74"/>
      <c r="FS1908" s="74"/>
      <c r="FT1908" s="74"/>
      <c r="FU1908" s="74"/>
      <c r="FV1908" s="74"/>
      <c r="FW1908" s="74"/>
      <c r="FX1908" s="74"/>
      <c r="FY1908" s="74"/>
      <c r="FZ1908" s="74">
        <v>6</v>
      </c>
      <c r="GA1908" s="74">
        <v>7.5096030235290527</v>
      </c>
      <c r="GB1908" s="74">
        <v>25.672300336882472</v>
      </c>
      <c r="GC1908" s="74">
        <v>0</v>
      </c>
      <c r="GD1908" s="74">
        <v>7</v>
      </c>
      <c r="GE1908" s="74">
        <v>7</v>
      </c>
      <c r="GF1908" s="74">
        <v>1</v>
      </c>
      <c r="GG1908" t="s">
        <v>245</v>
      </c>
      <c r="GH1908" t="s">
        <v>235</v>
      </c>
      <c r="GI1908" t="s">
        <v>236</v>
      </c>
      <c r="GJ1908" s="47"/>
      <c r="GK1908" s="30"/>
    </row>
    <row r="1909" spans="1:193" x14ac:dyDescent="0.2">
      <c r="A1909" t="s">
        <v>175</v>
      </c>
      <c r="B1909" t="s">
        <v>244</v>
      </c>
      <c r="C1909" t="s">
        <v>0</v>
      </c>
      <c r="D1909" t="s">
        <v>256</v>
      </c>
      <c r="E1909" t="s">
        <v>192</v>
      </c>
      <c r="F1909" t="s">
        <v>265</v>
      </c>
      <c r="G1909" t="s">
        <v>274</v>
      </c>
      <c r="H1909" s="74">
        <v>0</v>
      </c>
      <c r="I1909" s="74"/>
      <c r="J1909" s="74"/>
      <c r="K1909" s="74"/>
      <c r="L1909" s="74"/>
      <c r="M1909" s="74"/>
      <c r="N1909" s="74"/>
      <c r="O1909" s="74"/>
      <c r="P1909" s="74"/>
      <c r="Q1909" s="74"/>
      <c r="R1909" s="74"/>
      <c r="S1909" s="74"/>
      <c r="T1909" s="74"/>
      <c r="U1909" s="74"/>
      <c r="V1909" s="74"/>
      <c r="W1909" s="74"/>
      <c r="X1909" s="74"/>
      <c r="Y1909" s="74"/>
      <c r="Z1909" s="74"/>
      <c r="AA1909" s="74"/>
      <c r="AB1909" s="74"/>
      <c r="AC1909" s="74"/>
      <c r="AD1909" s="74"/>
      <c r="AE1909" s="74"/>
      <c r="AF1909" s="74"/>
      <c r="AG1909" s="74"/>
      <c r="AH1909" s="74"/>
      <c r="AI1909" s="74"/>
      <c r="AJ1909" s="74"/>
      <c r="AK1909" s="74"/>
      <c r="AL1909" s="74"/>
      <c r="AM1909" s="74"/>
      <c r="AN1909" s="74"/>
      <c r="AO1909" s="74"/>
      <c r="AP1909" s="74"/>
      <c r="AQ1909" s="74"/>
      <c r="AR1909" s="74"/>
      <c r="AS1909" s="74"/>
      <c r="AT1909" s="74"/>
      <c r="AU1909" s="74"/>
      <c r="AV1909" s="74"/>
      <c r="AW1909" s="74"/>
      <c r="AX1909" s="74"/>
      <c r="AY1909" s="74"/>
      <c r="AZ1909" s="74"/>
      <c r="BA1909" s="74"/>
      <c r="BB1909" s="74"/>
      <c r="BC1909" s="74"/>
      <c r="BD1909" s="74"/>
      <c r="BE1909" s="74"/>
      <c r="BF1909" s="74"/>
      <c r="BG1909" s="74"/>
      <c r="BH1909" s="74"/>
      <c r="BI1909" s="74"/>
      <c r="BJ1909" s="74"/>
      <c r="BK1909" s="74"/>
      <c r="BL1909" s="74"/>
      <c r="BM1909" s="74"/>
      <c r="BN1909" s="74"/>
      <c r="BO1909" s="74"/>
      <c r="BP1909" s="74"/>
      <c r="BQ1909" s="74"/>
      <c r="BR1909" s="74"/>
      <c r="BS1909" s="74"/>
      <c r="BT1909" s="74"/>
      <c r="BU1909" s="74"/>
      <c r="BV1909" s="74"/>
      <c r="BW1909" s="74"/>
      <c r="BX1909" s="74"/>
      <c r="BY1909" s="74"/>
      <c r="BZ1909" s="74"/>
      <c r="CA1909" s="74"/>
      <c r="CB1909" s="74"/>
      <c r="CC1909" s="74"/>
      <c r="CD1909" s="74"/>
      <c r="CE1909" s="74"/>
      <c r="CF1909" s="74"/>
      <c r="CG1909" s="74"/>
      <c r="CH1909" s="74"/>
      <c r="CI1909" s="74"/>
      <c r="CJ1909" s="74"/>
      <c r="CK1909" s="74"/>
      <c r="CL1909" s="74"/>
      <c r="CM1909" s="74"/>
      <c r="CN1909" s="74"/>
      <c r="CO1909" s="74"/>
      <c r="CP1909" s="74"/>
      <c r="CQ1909" s="74"/>
      <c r="CR1909" s="74"/>
      <c r="CS1909" s="74"/>
      <c r="CT1909" s="74"/>
      <c r="CU1909" s="74"/>
      <c r="CV1909" s="74"/>
      <c r="CW1909" s="74"/>
      <c r="CX1909" s="74"/>
      <c r="CY1909" s="74"/>
      <c r="CZ1909" s="74"/>
      <c r="DA1909" s="74"/>
      <c r="DB1909" s="74"/>
      <c r="DC1909" s="74"/>
      <c r="DD1909" s="74"/>
      <c r="DE1909" s="74"/>
      <c r="DF1909" s="74"/>
      <c r="DG1909" s="74"/>
      <c r="DH1909" s="74"/>
      <c r="DI1909" s="74"/>
      <c r="DJ1909" s="74"/>
      <c r="DK1909" s="74"/>
      <c r="DL1909" s="74"/>
      <c r="DM1909" s="74"/>
      <c r="DN1909" s="74"/>
      <c r="DO1909" s="74"/>
      <c r="DP1909" s="74"/>
      <c r="DQ1909" s="74"/>
      <c r="DR1909" s="74"/>
      <c r="DS1909" s="74"/>
      <c r="DT1909" s="74"/>
      <c r="DU1909" s="74"/>
      <c r="DV1909" s="74"/>
      <c r="DW1909" s="74"/>
      <c r="DX1909" s="74"/>
      <c r="DY1909" s="74"/>
      <c r="DZ1909" s="74"/>
      <c r="EA1909" s="74"/>
      <c r="EB1909" s="74"/>
      <c r="EC1909" s="74"/>
      <c r="ED1909" s="74"/>
      <c r="EE1909" s="74"/>
      <c r="EF1909" s="74"/>
      <c r="EG1909" s="74"/>
      <c r="EH1909" s="74"/>
      <c r="EI1909" s="74"/>
      <c r="EJ1909" s="74"/>
      <c r="EK1909" s="74"/>
      <c r="EL1909" s="74"/>
      <c r="EM1909" s="74"/>
      <c r="EN1909" s="74"/>
      <c r="EO1909" s="74"/>
      <c r="EP1909" s="74"/>
      <c r="EQ1909" s="74"/>
      <c r="ER1909" s="74"/>
      <c r="ES1909" s="74"/>
      <c r="ET1909" s="74"/>
      <c r="EU1909" s="74"/>
      <c r="EV1909" s="74"/>
      <c r="EW1909" s="74"/>
      <c r="EX1909" s="74"/>
      <c r="EY1909" s="74"/>
      <c r="EZ1909" s="74"/>
      <c r="FA1909" s="74"/>
      <c r="FB1909" s="74"/>
      <c r="FC1909" s="74"/>
      <c r="FD1909" s="74"/>
      <c r="FE1909" s="74"/>
      <c r="FF1909" s="74"/>
      <c r="FG1909" s="74"/>
      <c r="FH1909" s="74"/>
      <c r="FI1909" s="74"/>
      <c r="FJ1909" s="74"/>
      <c r="FK1909" s="74"/>
      <c r="FL1909" s="74"/>
      <c r="FM1909" s="74"/>
      <c r="FN1909" s="74"/>
      <c r="FO1909" s="74"/>
      <c r="FP1909" s="74"/>
      <c r="FQ1909" s="74"/>
      <c r="FR1909" s="74"/>
      <c r="FS1909" s="74"/>
      <c r="FT1909" s="74"/>
      <c r="FU1909" s="74"/>
      <c r="FV1909" s="74"/>
      <c r="FW1909" s="74"/>
      <c r="FX1909" s="74"/>
      <c r="FY1909" s="74"/>
      <c r="FZ1909" s="74">
        <v>6</v>
      </c>
      <c r="GA1909" s="74">
        <v>6.4444999694824219</v>
      </c>
      <c r="GB1909" s="74">
        <v>25.366162300109863</v>
      </c>
      <c r="GC1909" s="74">
        <v>0</v>
      </c>
      <c r="GD1909" s="74">
        <v>7</v>
      </c>
      <c r="GE1909" s="74">
        <v>7</v>
      </c>
      <c r="GF1909" s="74">
        <v>1</v>
      </c>
      <c r="GG1909" t="s">
        <v>245</v>
      </c>
      <c r="GH1909" t="s">
        <v>235</v>
      </c>
      <c r="GI1909" t="s">
        <v>236</v>
      </c>
      <c r="GJ1909" s="47"/>
      <c r="GK1909" s="30"/>
    </row>
    <row r="1910" spans="1:193" x14ac:dyDescent="0.2">
      <c r="A1910" t="s">
        <v>175</v>
      </c>
      <c r="B1910" t="s">
        <v>244</v>
      </c>
      <c r="C1910" t="s">
        <v>0</v>
      </c>
      <c r="D1910" t="s">
        <v>185</v>
      </c>
      <c r="E1910" t="s">
        <v>222</v>
      </c>
      <c r="F1910" t="s">
        <v>265</v>
      </c>
      <c r="G1910" t="s">
        <v>274</v>
      </c>
      <c r="H1910" s="74">
        <v>0</v>
      </c>
      <c r="I1910" s="74"/>
      <c r="J1910" s="74"/>
      <c r="K1910" s="74"/>
      <c r="L1910" s="74"/>
      <c r="M1910" s="74"/>
      <c r="N1910" s="74"/>
      <c r="O1910" s="74"/>
      <c r="P1910" s="74"/>
      <c r="Q1910" s="74"/>
      <c r="R1910" s="74"/>
      <c r="S1910" s="74"/>
      <c r="T1910" s="74"/>
      <c r="U1910" s="74"/>
      <c r="V1910" s="74"/>
      <c r="W1910" s="74"/>
      <c r="X1910" s="74"/>
      <c r="Y1910" s="74"/>
      <c r="Z1910" s="74"/>
      <c r="AA1910" s="74"/>
      <c r="AB1910" s="74"/>
      <c r="AC1910" s="74"/>
      <c r="AD1910" s="74"/>
      <c r="AE1910" s="74"/>
      <c r="AF1910" s="74"/>
      <c r="AG1910" s="74"/>
      <c r="AH1910" s="74"/>
      <c r="AI1910" s="74"/>
      <c r="AJ1910" s="74"/>
      <c r="AK1910" s="74"/>
      <c r="AL1910" s="74"/>
      <c r="AM1910" s="74"/>
      <c r="AN1910" s="74"/>
      <c r="AO1910" s="74"/>
      <c r="AP1910" s="74"/>
      <c r="AQ1910" s="74"/>
      <c r="AR1910" s="74"/>
      <c r="AS1910" s="74"/>
      <c r="AT1910" s="74"/>
      <c r="AU1910" s="74"/>
      <c r="AV1910" s="74"/>
      <c r="AW1910" s="74"/>
      <c r="AX1910" s="74"/>
      <c r="AY1910" s="74"/>
      <c r="AZ1910" s="74"/>
      <c r="BA1910" s="74"/>
      <c r="BB1910" s="74"/>
      <c r="BC1910" s="74"/>
      <c r="BD1910" s="74"/>
      <c r="BE1910" s="74"/>
      <c r="BF1910" s="74"/>
      <c r="BG1910" s="74"/>
      <c r="BH1910" s="74"/>
      <c r="BI1910" s="74"/>
      <c r="BJ1910" s="74"/>
      <c r="BK1910" s="74"/>
      <c r="BL1910" s="74"/>
      <c r="BM1910" s="74"/>
      <c r="BN1910" s="74"/>
      <c r="BO1910" s="74"/>
      <c r="BP1910" s="74"/>
      <c r="BQ1910" s="74"/>
      <c r="BR1910" s="74"/>
      <c r="BS1910" s="74"/>
      <c r="BT1910" s="74"/>
      <c r="BU1910" s="74"/>
      <c r="BV1910" s="74"/>
      <c r="BW1910" s="74"/>
      <c r="BX1910" s="74"/>
      <c r="BY1910" s="74"/>
      <c r="BZ1910" s="74"/>
      <c r="CA1910" s="74"/>
      <c r="CB1910" s="74"/>
      <c r="CC1910" s="74"/>
      <c r="CD1910" s="74"/>
      <c r="CE1910" s="74"/>
      <c r="CF1910" s="74"/>
      <c r="CG1910" s="74"/>
      <c r="CH1910" s="74"/>
      <c r="CI1910" s="74"/>
      <c r="CJ1910" s="74"/>
      <c r="CK1910" s="74"/>
      <c r="CL1910" s="74"/>
      <c r="CM1910" s="74"/>
      <c r="CN1910" s="74"/>
      <c r="CO1910" s="74"/>
      <c r="CP1910" s="74"/>
      <c r="CQ1910" s="74"/>
      <c r="CR1910" s="74"/>
      <c r="CS1910" s="74"/>
      <c r="CT1910" s="74"/>
      <c r="CU1910" s="74"/>
      <c r="CV1910" s="74"/>
      <c r="CW1910" s="74"/>
      <c r="CX1910" s="74"/>
      <c r="CY1910" s="74"/>
      <c r="CZ1910" s="74"/>
      <c r="DA1910" s="74"/>
      <c r="DB1910" s="74"/>
      <c r="DC1910" s="74"/>
      <c r="DD1910" s="74"/>
      <c r="DE1910" s="74"/>
      <c r="DF1910" s="74"/>
      <c r="DG1910" s="74"/>
      <c r="DH1910" s="74"/>
      <c r="DI1910" s="74"/>
      <c r="DJ1910" s="74"/>
      <c r="DK1910" s="74"/>
      <c r="DL1910" s="74"/>
      <c r="DM1910" s="74"/>
      <c r="DN1910" s="74"/>
      <c r="DO1910" s="74"/>
      <c r="DP1910" s="74"/>
      <c r="DQ1910" s="74"/>
      <c r="DR1910" s="74"/>
      <c r="DS1910" s="74"/>
      <c r="DT1910" s="74"/>
      <c r="DU1910" s="74"/>
      <c r="DV1910" s="74"/>
      <c r="DW1910" s="74"/>
      <c r="DX1910" s="74"/>
      <c r="DY1910" s="74"/>
      <c r="DZ1910" s="74"/>
      <c r="EA1910" s="74"/>
      <c r="EB1910" s="74"/>
      <c r="EC1910" s="74"/>
      <c r="ED1910" s="74"/>
      <c r="EE1910" s="74"/>
      <c r="EF1910" s="74"/>
      <c r="EG1910" s="74"/>
      <c r="EH1910" s="74"/>
      <c r="EI1910" s="74"/>
      <c r="EJ1910" s="74"/>
      <c r="EK1910" s="74"/>
      <c r="EL1910" s="74"/>
      <c r="EM1910" s="74"/>
      <c r="EN1910" s="74"/>
      <c r="EO1910" s="74"/>
      <c r="EP1910" s="74"/>
      <c r="EQ1910" s="74"/>
      <c r="ER1910" s="74"/>
      <c r="ES1910" s="74"/>
      <c r="ET1910" s="74"/>
      <c r="EU1910" s="74"/>
      <c r="EV1910" s="74"/>
      <c r="EW1910" s="74"/>
      <c r="EX1910" s="74"/>
      <c r="EY1910" s="74"/>
      <c r="EZ1910" s="74"/>
      <c r="FA1910" s="74"/>
      <c r="FB1910" s="74"/>
      <c r="FC1910" s="74"/>
      <c r="FD1910" s="74"/>
      <c r="FE1910" s="74"/>
      <c r="FF1910" s="74"/>
      <c r="FG1910" s="74"/>
      <c r="FH1910" s="74"/>
      <c r="FI1910" s="74"/>
      <c r="FJ1910" s="74"/>
      <c r="FK1910" s="74"/>
      <c r="FL1910" s="74"/>
      <c r="FM1910" s="74"/>
      <c r="FN1910" s="74"/>
      <c r="FO1910" s="74"/>
      <c r="FP1910" s="74"/>
      <c r="FQ1910" s="74"/>
      <c r="FR1910" s="74"/>
      <c r="FS1910" s="74"/>
      <c r="FT1910" s="74"/>
      <c r="FU1910" s="74"/>
      <c r="FV1910" s="74"/>
      <c r="FW1910" s="74"/>
      <c r="FX1910" s="74"/>
      <c r="FY1910" s="74"/>
      <c r="FZ1910" s="74"/>
      <c r="GA1910" s="74"/>
      <c r="GB1910" s="74"/>
      <c r="GC1910" s="74">
        <v>0</v>
      </c>
      <c r="GD1910" s="74">
        <v>7</v>
      </c>
      <c r="GE1910" s="74">
        <v>7</v>
      </c>
      <c r="GF1910" s="74">
        <v>1</v>
      </c>
      <c r="GG1910" t="s">
        <v>245</v>
      </c>
      <c r="GH1910" t="s">
        <v>235</v>
      </c>
      <c r="GI1910" t="s">
        <v>236</v>
      </c>
      <c r="GJ1910" s="47"/>
      <c r="GK1910" s="30"/>
    </row>
    <row r="1911" spans="1:193" x14ac:dyDescent="0.2">
      <c r="A1911" t="s">
        <v>175</v>
      </c>
      <c r="B1911" t="s">
        <v>244</v>
      </c>
      <c r="C1911" t="s">
        <v>0</v>
      </c>
      <c r="D1911" t="s">
        <v>185</v>
      </c>
      <c r="E1911" t="s">
        <v>223</v>
      </c>
      <c r="F1911" t="s">
        <v>265</v>
      </c>
      <c r="G1911" t="s">
        <v>274</v>
      </c>
      <c r="H1911" s="74">
        <v>0</v>
      </c>
      <c r="I1911" s="74"/>
      <c r="J1911" s="74"/>
      <c r="K1911" s="74"/>
      <c r="L1911" s="74"/>
      <c r="M1911" s="74"/>
      <c r="N1911" s="74"/>
      <c r="O1911" s="74"/>
      <c r="P1911" s="74"/>
      <c r="Q1911" s="74"/>
      <c r="R1911" s="74"/>
      <c r="S1911" s="74"/>
      <c r="T1911" s="74"/>
      <c r="U1911" s="74"/>
      <c r="V1911" s="74"/>
      <c r="W1911" s="74"/>
      <c r="X1911" s="74"/>
      <c r="Y1911" s="74"/>
      <c r="Z1911" s="74"/>
      <c r="AA1911" s="74"/>
      <c r="AB1911" s="74"/>
      <c r="AC1911" s="74"/>
      <c r="AD1911" s="74"/>
      <c r="AE1911" s="74"/>
      <c r="AF1911" s="74"/>
      <c r="AG1911" s="74"/>
      <c r="AH1911" s="74"/>
      <c r="AI1911" s="74"/>
      <c r="AJ1911" s="74"/>
      <c r="AK1911" s="74"/>
      <c r="AL1911" s="74"/>
      <c r="AM1911" s="74"/>
      <c r="AN1911" s="74"/>
      <c r="AO1911" s="74"/>
      <c r="AP1911" s="74"/>
      <c r="AQ1911" s="74"/>
      <c r="AR1911" s="74"/>
      <c r="AS1911" s="74"/>
      <c r="AT1911" s="74"/>
      <c r="AU1911" s="74"/>
      <c r="AV1911" s="74"/>
      <c r="AW1911" s="74"/>
      <c r="AX1911" s="74"/>
      <c r="AY1911" s="74"/>
      <c r="AZ1911" s="74"/>
      <c r="BA1911" s="74"/>
      <c r="BB1911" s="74"/>
      <c r="BC1911" s="74"/>
      <c r="BD1911" s="74"/>
      <c r="BE1911" s="74"/>
      <c r="BF1911" s="74"/>
      <c r="BG1911" s="74"/>
      <c r="BH1911" s="74"/>
      <c r="BI1911" s="74"/>
      <c r="BJ1911" s="74"/>
      <c r="BK1911" s="74"/>
      <c r="BL1911" s="74"/>
      <c r="BM1911" s="74"/>
      <c r="BN1911" s="74"/>
      <c r="BO1911" s="74"/>
      <c r="BP1911" s="74"/>
      <c r="BQ1911" s="74"/>
      <c r="BR1911" s="74"/>
      <c r="BS1911" s="74"/>
      <c r="BT1911" s="74"/>
      <c r="BU1911" s="74"/>
      <c r="BV1911" s="74"/>
      <c r="BW1911" s="74"/>
      <c r="BX1911" s="74"/>
      <c r="BY1911" s="74"/>
      <c r="BZ1911" s="74"/>
      <c r="CA1911" s="74"/>
      <c r="CB1911" s="74"/>
      <c r="CC1911" s="74"/>
      <c r="CD1911" s="74"/>
      <c r="CE1911" s="74"/>
      <c r="CF1911" s="74"/>
      <c r="CG1911" s="74"/>
      <c r="CH1911" s="74"/>
      <c r="CI1911" s="74"/>
      <c r="CJ1911" s="74"/>
      <c r="CK1911" s="74"/>
      <c r="CL1911" s="74"/>
      <c r="CM1911" s="74"/>
      <c r="CN1911" s="74"/>
      <c r="CO1911" s="74"/>
      <c r="CP1911" s="74"/>
      <c r="CQ1911" s="74"/>
      <c r="CR1911" s="74"/>
      <c r="CS1911" s="74"/>
      <c r="CT1911" s="74"/>
      <c r="CU1911" s="74"/>
      <c r="CV1911" s="74"/>
      <c r="CW1911" s="74"/>
      <c r="CX1911" s="74"/>
      <c r="CY1911" s="74"/>
      <c r="CZ1911" s="74"/>
      <c r="DA1911" s="74"/>
      <c r="DB1911" s="74"/>
      <c r="DC1911" s="74"/>
      <c r="DD1911" s="74"/>
      <c r="DE1911" s="74"/>
      <c r="DF1911" s="74"/>
      <c r="DG1911" s="74"/>
      <c r="DH1911" s="74"/>
      <c r="DI1911" s="74"/>
      <c r="DJ1911" s="74"/>
      <c r="DK1911" s="74"/>
      <c r="DL1911" s="74"/>
      <c r="DM1911" s="74"/>
      <c r="DN1911" s="74"/>
      <c r="DO1911" s="74"/>
      <c r="DP1911" s="74"/>
      <c r="DQ1911" s="74"/>
      <c r="DR1911" s="74"/>
      <c r="DS1911" s="74"/>
      <c r="DT1911" s="74"/>
      <c r="DU1911" s="74"/>
      <c r="DV1911" s="74"/>
      <c r="DW1911" s="74"/>
      <c r="DX1911" s="74"/>
      <c r="DY1911" s="74"/>
      <c r="DZ1911" s="74"/>
      <c r="EA1911" s="74"/>
      <c r="EB1911" s="74"/>
      <c r="EC1911" s="74"/>
      <c r="ED1911" s="74"/>
      <c r="EE1911" s="74"/>
      <c r="EF1911" s="74"/>
      <c r="EG1911" s="74"/>
      <c r="EH1911" s="74"/>
      <c r="EI1911" s="74"/>
      <c r="EJ1911" s="74"/>
      <c r="EK1911" s="74"/>
      <c r="EL1911" s="74"/>
      <c r="EM1911" s="74"/>
      <c r="EN1911" s="74"/>
      <c r="EO1911" s="74"/>
      <c r="EP1911" s="74"/>
      <c r="EQ1911" s="74"/>
      <c r="ER1911" s="74"/>
      <c r="ES1911" s="74"/>
      <c r="ET1911" s="74"/>
      <c r="EU1911" s="74"/>
      <c r="EV1911" s="74"/>
      <c r="EW1911" s="74"/>
      <c r="EX1911" s="74"/>
      <c r="EY1911" s="74"/>
      <c r="EZ1911" s="74"/>
      <c r="FA1911" s="74"/>
      <c r="FB1911" s="74"/>
      <c r="FC1911" s="74"/>
      <c r="FD1911" s="74"/>
      <c r="FE1911" s="74"/>
      <c r="FF1911" s="74"/>
      <c r="FG1911" s="74"/>
      <c r="FH1911" s="74"/>
      <c r="FI1911" s="74"/>
      <c r="FJ1911" s="74"/>
      <c r="FK1911" s="74"/>
      <c r="FL1911" s="74"/>
      <c r="FM1911" s="74"/>
      <c r="FN1911" s="74"/>
      <c r="FO1911" s="74"/>
      <c r="FP1911" s="74"/>
      <c r="FQ1911" s="74"/>
      <c r="FR1911" s="74"/>
      <c r="FS1911" s="74"/>
      <c r="FT1911" s="74"/>
      <c r="FU1911" s="74"/>
      <c r="FV1911" s="74"/>
      <c r="FW1911" s="74"/>
      <c r="FX1911" s="74"/>
      <c r="FY1911" s="74"/>
      <c r="FZ1911" s="74"/>
      <c r="GA1911" s="74"/>
      <c r="GB1911" s="74"/>
      <c r="GC1911" s="74">
        <v>0</v>
      </c>
      <c r="GD1911" s="74">
        <v>7</v>
      </c>
      <c r="GE1911" s="74">
        <v>7</v>
      </c>
      <c r="GF1911" s="74">
        <v>1</v>
      </c>
      <c r="GG1911" t="s">
        <v>245</v>
      </c>
      <c r="GH1911" t="s">
        <v>235</v>
      </c>
      <c r="GI1911" t="s">
        <v>236</v>
      </c>
      <c r="GJ1911" s="47"/>
      <c r="GK1911" s="30"/>
    </row>
    <row r="1912" spans="1:193" x14ac:dyDescent="0.2">
      <c r="A1912" t="s">
        <v>175</v>
      </c>
      <c r="B1912" t="s">
        <v>244</v>
      </c>
      <c r="C1912" t="s">
        <v>0</v>
      </c>
      <c r="D1912" t="s">
        <v>185</v>
      </c>
      <c r="E1912" t="s">
        <v>224</v>
      </c>
      <c r="F1912" t="s">
        <v>265</v>
      </c>
      <c r="G1912" t="s">
        <v>274</v>
      </c>
      <c r="H1912" s="74">
        <v>0</v>
      </c>
      <c r="I1912" s="74"/>
      <c r="J1912" s="74"/>
      <c r="K1912" s="74"/>
      <c r="L1912" s="74"/>
      <c r="M1912" s="74"/>
      <c r="N1912" s="74"/>
      <c r="O1912" s="74"/>
      <c r="P1912" s="74"/>
      <c r="Q1912" s="74"/>
      <c r="R1912" s="74"/>
      <c r="S1912" s="74"/>
      <c r="T1912" s="74"/>
      <c r="U1912" s="74"/>
      <c r="V1912" s="74"/>
      <c r="W1912" s="74"/>
      <c r="X1912" s="74"/>
      <c r="Y1912" s="74"/>
      <c r="Z1912" s="74"/>
      <c r="AA1912" s="74"/>
      <c r="AB1912" s="74"/>
      <c r="AC1912" s="74"/>
      <c r="AD1912" s="74"/>
      <c r="AE1912" s="74"/>
      <c r="AF1912" s="74"/>
      <c r="AG1912" s="74"/>
      <c r="AH1912" s="74"/>
      <c r="AI1912" s="74"/>
      <c r="AJ1912" s="74"/>
      <c r="AK1912" s="74"/>
      <c r="AL1912" s="74"/>
      <c r="AM1912" s="74"/>
      <c r="AN1912" s="74"/>
      <c r="AO1912" s="74"/>
      <c r="AP1912" s="74"/>
      <c r="AQ1912" s="74"/>
      <c r="AR1912" s="74"/>
      <c r="AS1912" s="74"/>
      <c r="AT1912" s="74"/>
      <c r="AU1912" s="74"/>
      <c r="AV1912" s="74"/>
      <c r="AW1912" s="74"/>
      <c r="AX1912" s="74"/>
      <c r="AY1912" s="74"/>
      <c r="AZ1912" s="74"/>
      <c r="BA1912" s="74"/>
      <c r="BB1912" s="74"/>
      <c r="BC1912" s="74"/>
      <c r="BD1912" s="74"/>
      <c r="BE1912" s="74"/>
      <c r="BF1912" s="74"/>
      <c r="BG1912" s="74"/>
      <c r="BH1912" s="74"/>
      <c r="BI1912" s="74"/>
      <c r="BJ1912" s="74"/>
      <c r="BK1912" s="74"/>
      <c r="BL1912" s="74"/>
      <c r="BM1912" s="74"/>
      <c r="BN1912" s="74"/>
      <c r="BO1912" s="74"/>
      <c r="BP1912" s="74"/>
      <c r="BQ1912" s="74"/>
      <c r="BR1912" s="74"/>
      <c r="BS1912" s="74"/>
      <c r="BT1912" s="74"/>
      <c r="BU1912" s="74"/>
      <c r="BV1912" s="74"/>
      <c r="BW1912" s="74"/>
      <c r="BX1912" s="74"/>
      <c r="BY1912" s="74"/>
      <c r="BZ1912" s="74"/>
      <c r="CA1912" s="74"/>
      <c r="CB1912" s="74"/>
      <c r="CC1912" s="74"/>
      <c r="CD1912" s="74"/>
      <c r="CE1912" s="74"/>
      <c r="CF1912" s="74"/>
      <c r="CG1912" s="74"/>
      <c r="CH1912" s="74"/>
      <c r="CI1912" s="74"/>
      <c r="CJ1912" s="74"/>
      <c r="CK1912" s="74"/>
      <c r="CL1912" s="74"/>
      <c r="CM1912" s="74"/>
      <c r="CN1912" s="74"/>
      <c r="CO1912" s="74"/>
      <c r="CP1912" s="74"/>
      <c r="CQ1912" s="74"/>
      <c r="CR1912" s="74"/>
      <c r="CS1912" s="74"/>
      <c r="CT1912" s="74"/>
      <c r="CU1912" s="74"/>
      <c r="CV1912" s="74"/>
      <c r="CW1912" s="74"/>
      <c r="CX1912" s="74"/>
      <c r="CY1912" s="74"/>
      <c r="CZ1912" s="74"/>
      <c r="DA1912" s="74"/>
      <c r="DB1912" s="74"/>
      <c r="DC1912" s="74"/>
      <c r="DD1912" s="74"/>
      <c r="DE1912" s="74"/>
      <c r="DF1912" s="74"/>
      <c r="DG1912" s="74"/>
      <c r="DH1912" s="74"/>
      <c r="DI1912" s="74"/>
      <c r="DJ1912" s="74"/>
      <c r="DK1912" s="74"/>
      <c r="DL1912" s="74"/>
      <c r="DM1912" s="74"/>
      <c r="DN1912" s="74"/>
      <c r="DO1912" s="74"/>
      <c r="DP1912" s="74"/>
      <c r="DQ1912" s="74"/>
      <c r="DR1912" s="74"/>
      <c r="DS1912" s="74"/>
      <c r="DT1912" s="74"/>
      <c r="DU1912" s="74"/>
      <c r="DV1912" s="74"/>
      <c r="DW1912" s="74"/>
      <c r="DX1912" s="74"/>
      <c r="DY1912" s="74"/>
      <c r="DZ1912" s="74"/>
      <c r="EA1912" s="74"/>
      <c r="EB1912" s="74"/>
      <c r="EC1912" s="74"/>
      <c r="ED1912" s="74"/>
      <c r="EE1912" s="74"/>
      <c r="EF1912" s="74"/>
      <c r="EG1912" s="74"/>
      <c r="EH1912" s="74"/>
      <c r="EI1912" s="74"/>
      <c r="EJ1912" s="74"/>
      <c r="EK1912" s="74"/>
      <c r="EL1912" s="74"/>
      <c r="EM1912" s="74"/>
      <c r="EN1912" s="74"/>
      <c r="EO1912" s="74"/>
      <c r="EP1912" s="74"/>
      <c r="EQ1912" s="74"/>
      <c r="ER1912" s="74"/>
      <c r="ES1912" s="74"/>
      <c r="ET1912" s="74"/>
      <c r="EU1912" s="74"/>
      <c r="EV1912" s="74"/>
      <c r="EW1912" s="74"/>
      <c r="EX1912" s="74"/>
      <c r="EY1912" s="74"/>
      <c r="EZ1912" s="74"/>
      <c r="FA1912" s="74"/>
      <c r="FB1912" s="74"/>
      <c r="FC1912" s="74"/>
      <c r="FD1912" s="74"/>
      <c r="FE1912" s="74"/>
      <c r="FF1912" s="74"/>
      <c r="FG1912" s="74"/>
      <c r="FH1912" s="74"/>
      <c r="FI1912" s="74"/>
      <c r="FJ1912" s="74"/>
      <c r="FK1912" s="74"/>
      <c r="FL1912" s="74"/>
      <c r="FM1912" s="74"/>
      <c r="FN1912" s="74"/>
      <c r="FO1912" s="74"/>
      <c r="FP1912" s="74"/>
      <c r="FQ1912" s="74"/>
      <c r="FR1912" s="74"/>
      <c r="FS1912" s="74"/>
      <c r="FT1912" s="74"/>
      <c r="FU1912" s="74"/>
      <c r="FV1912" s="74"/>
      <c r="FW1912" s="74"/>
      <c r="FX1912" s="74"/>
      <c r="FY1912" s="74"/>
      <c r="FZ1912" s="74"/>
      <c r="GA1912" s="74"/>
      <c r="GB1912" s="74"/>
      <c r="GC1912" s="74">
        <v>0</v>
      </c>
      <c r="GD1912" s="74">
        <v>7</v>
      </c>
      <c r="GE1912" s="74">
        <v>7</v>
      </c>
      <c r="GF1912" s="74">
        <v>1</v>
      </c>
      <c r="GG1912" t="s">
        <v>245</v>
      </c>
      <c r="GH1912" t="s">
        <v>235</v>
      </c>
      <c r="GI1912" t="s">
        <v>236</v>
      </c>
      <c r="GJ1912" s="47"/>
      <c r="GK1912" s="30"/>
    </row>
    <row r="1913" spans="1:193" x14ac:dyDescent="0.2">
      <c r="A1913" t="s">
        <v>175</v>
      </c>
      <c r="B1913" t="s">
        <v>244</v>
      </c>
      <c r="C1913" t="s">
        <v>0</v>
      </c>
      <c r="D1913" t="s">
        <v>185</v>
      </c>
      <c r="E1913" t="s">
        <v>220</v>
      </c>
      <c r="F1913" t="s">
        <v>265</v>
      </c>
      <c r="G1913" t="s">
        <v>274</v>
      </c>
      <c r="H1913" s="74">
        <v>0</v>
      </c>
      <c r="I1913" s="74"/>
      <c r="J1913" s="74"/>
      <c r="K1913" s="74"/>
      <c r="L1913" s="74"/>
      <c r="M1913" s="74"/>
      <c r="N1913" s="74"/>
      <c r="O1913" s="74"/>
      <c r="P1913" s="74"/>
      <c r="Q1913" s="74"/>
      <c r="R1913" s="74"/>
      <c r="S1913" s="74"/>
      <c r="T1913" s="74"/>
      <c r="U1913" s="74"/>
      <c r="V1913" s="74"/>
      <c r="W1913" s="74"/>
      <c r="X1913" s="74"/>
      <c r="Y1913" s="74"/>
      <c r="Z1913" s="74"/>
      <c r="AA1913" s="74"/>
      <c r="AB1913" s="74"/>
      <c r="AC1913" s="74"/>
      <c r="AD1913" s="74"/>
      <c r="AE1913" s="74"/>
      <c r="AF1913" s="74"/>
      <c r="AG1913" s="74"/>
      <c r="AH1913" s="74"/>
      <c r="AI1913" s="74"/>
      <c r="AJ1913" s="74"/>
      <c r="AK1913" s="74"/>
      <c r="AL1913" s="74"/>
      <c r="AM1913" s="74"/>
      <c r="AN1913" s="74"/>
      <c r="AO1913" s="74"/>
      <c r="AP1913" s="74"/>
      <c r="AQ1913" s="74"/>
      <c r="AR1913" s="74"/>
      <c r="AS1913" s="74"/>
      <c r="AT1913" s="74"/>
      <c r="AU1913" s="74"/>
      <c r="AV1913" s="74"/>
      <c r="AW1913" s="74"/>
      <c r="AX1913" s="74"/>
      <c r="AY1913" s="74"/>
      <c r="AZ1913" s="74"/>
      <c r="BA1913" s="74"/>
      <c r="BB1913" s="74"/>
      <c r="BC1913" s="74"/>
      <c r="BD1913" s="74"/>
      <c r="BE1913" s="74"/>
      <c r="BF1913" s="74"/>
      <c r="BG1913" s="74"/>
      <c r="BH1913" s="74"/>
      <c r="BI1913" s="74"/>
      <c r="BJ1913" s="74"/>
      <c r="BK1913" s="74"/>
      <c r="BL1913" s="74"/>
      <c r="BM1913" s="74"/>
      <c r="BN1913" s="74"/>
      <c r="BO1913" s="74"/>
      <c r="BP1913" s="74"/>
      <c r="BQ1913" s="74"/>
      <c r="BR1913" s="74"/>
      <c r="BS1913" s="74"/>
      <c r="BT1913" s="74"/>
      <c r="BU1913" s="74"/>
      <c r="BV1913" s="74"/>
      <c r="BW1913" s="74"/>
      <c r="BX1913" s="74"/>
      <c r="BY1913" s="74"/>
      <c r="BZ1913" s="74"/>
      <c r="CA1913" s="74"/>
      <c r="CB1913" s="74"/>
      <c r="CC1913" s="74"/>
      <c r="CD1913" s="74"/>
      <c r="CE1913" s="74"/>
      <c r="CF1913" s="74"/>
      <c r="CG1913" s="74"/>
      <c r="CH1913" s="74"/>
      <c r="CI1913" s="74"/>
      <c r="CJ1913" s="74"/>
      <c r="CK1913" s="74"/>
      <c r="CL1913" s="74"/>
      <c r="CM1913" s="74"/>
      <c r="CN1913" s="74"/>
      <c r="CO1913" s="74"/>
      <c r="CP1913" s="74"/>
      <c r="CQ1913" s="74"/>
      <c r="CR1913" s="74"/>
      <c r="CS1913" s="74"/>
      <c r="CT1913" s="74"/>
      <c r="CU1913" s="74"/>
      <c r="CV1913" s="74"/>
      <c r="CW1913" s="74"/>
      <c r="CX1913" s="74"/>
      <c r="CY1913" s="74"/>
      <c r="CZ1913" s="74"/>
      <c r="DA1913" s="74"/>
      <c r="DB1913" s="74"/>
      <c r="DC1913" s="74"/>
      <c r="DD1913" s="74"/>
      <c r="DE1913" s="74"/>
      <c r="DF1913" s="74"/>
      <c r="DG1913" s="74"/>
      <c r="DH1913" s="74"/>
      <c r="DI1913" s="74"/>
      <c r="DJ1913" s="74"/>
      <c r="DK1913" s="74"/>
      <c r="DL1913" s="74"/>
      <c r="DM1913" s="74"/>
      <c r="DN1913" s="74"/>
      <c r="DO1913" s="74"/>
      <c r="DP1913" s="74"/>
      <c r="DQ1913" s="74"/>
      <c r="DR1913" s="74"/>
      <c r="DS1913" s="74"/>
      <c r="DT1913" s="74"/>
      <c r="DU1913" s="74"/>
      <c r="DV1913" s="74"/>
      <c r="DW1913" s="74"/>
      <c r="DX1913" s="74"/>
      <c r="DY1913" s="74"/>
      <c r="DZ1913" s="74"/>
      <c r="EA1913" s="74"/>
      <c r="EB1913" s="74"/>
      <c r="EC1913" s="74"/>
      <c r="ED1913" s="74"/>
      <c r="EE1913" s="74"/>
      <c r="EF1913" s="74"/>
      <c r="EG1913" s="74"/>
      <c r="EH1913" s="74"/>
      <c r="EI1913" s="74"/>
      <c r="EJ1913" s="74"/>
      <c r="EK1913" s="74"/>
      <c r="EL1913" s="74"/>
      <c r="EM1913" s="74"/>
      <c r="EN1913" s="74"/>
      <c r="EO1913" s="74"/>
      <c r="EP1913" s="74"/>
      <c r="EQ1913" s="74"/>
      <c r="ER1913" s="74"/>
      <c r="ES1913" s="74"/>
      <c r="ET1913" s="74"/>
      <c r="EU1913" s="74"/>
      <c r="EV1913" s="74"/>
      <c r="EW1913" s="74"/>
      <c r="EX1913" s="74"/>
      <c r="EY1913" s="74"/>
      <c r="EZ1913" s="74"/>
      <c r="FA1913" s="74"/>
      <c r="FB1913" s="74"/>
      <c r="FC1913" s="74"/>
      <c r="FD1913" s="74"/>
      <c r="FE1913" s="74"/>
      <c r="FF1913" s="74"/>
      <c r="FG1913" s="74"/>
      <c r="FH1913" s="74"/>
      <c r="FI1913" s="74"/>
      <c r="FJ1913" s="74"/>
      <c r="FK1913" s="74"/>
      <c r="FL1913" s="74"/>
      <c r="FM1913" s="74"/>
      <c r="FN1913" s="74"/>
      <c r="FO1913" s="74"/>
      <c r="FP1913" s="74"/>
      <c r="FQ1913" s="74"/>
      <c r="FR1913" s="74"/>
      <c r="FS1913" s="74"/>
      <c r="FT1913" s="74"/>
      <c r="FU1913" s="74"/>
      <c r="FV1913" s="74"/>
      <c r="FW1913" s="74"/>
      <c r="FX1913" s="74"/>
      <c r="FY1913" s="74"/>
      <c r="FZ1913" s="74"/>
      <c r="GA1913" s="74"/>
      <c r="GB1913" s="74"/>
      <c r="GC1913" s="74">
        <v>0</v>
      </c>
      <c r="GD1913" s="74">
        <v>7</v>
      </c>
      <c r="GE1913" s="74">
        <v>7</v>
      </c>
      <c r="GF1913" s="74">
        <v>1</v>
      </c>
      <c r="GG1913" t="s">
        <v>245</v>
      </c>
      <c r="GH1913" t="s">
        <v>235</v>
      </c>
      <c r="GI1913" t="s">
        <v>236</v>
      </c>
      <c r="GJ1913" s="47"/>
      <c r="GK1913" s="30"/>
    </row>
    <row r="1914" spans="1:193" x14ac:dyDescent="0.2">
      <c r="A1914" t="s">
        <v>175</v>
      </c>
      <c r="B1914" t="s">
        <v>244</v>
      </c>
      <c r="C1914" t="s">
        <v>0</v>
      </c>
      <c r="D1914" t="s">
        <v>185</v>
      </c>
      <c r="E1914" t="s">
        <v>221</v>
      </c>
      <c r="F1914" t="s">
        <v>265</v>
      </c>
      <c r="G1914" t="s">
        <v>274</v>
      </c>
      <c r="H1914" s="74">
        <v>0</v>
      </c>
      <c r="I1914" s="74"/>
      <c r="J1914" s="74"/>
      <c r="K1914" s="74"/>
      <c r="L1914" s="74"/>
      <c r="M1914" s="74"/>
      <c r="N1914" s="74"/>
      <c r="O1914" s="74"/>
      <c r="P1914" s="74"/>
      <c r="Q1914" s="74"/>
      <c r="R1914" s="74"/>
      <c r="S1914" s="74"/>
      <c r="T1914" s="74"/>
      <c r="U1914" s="74"/>
      <c r="V1914" s="74"/>
      <c r="W1914" s="74"/>
      <c r="X1914" s="74"/>
      <c r="Y1914" s="74"/>
      <c r="Z1914" s="74"/>
      <c r="AA1914" s="74"/>
      <c r="AB1914" s="74"/>
      <c r="AC1914" s="74"/>
      <c r="AD1914" s="74"/>
      <c r="AE1914" s="74"/>
      <c r="AF1914" s="74"/>
      <c r="AG1914" s="74"/>
      <c r="AH1914" s="74"/>
      <c r="AI1914" s="74"/>
      <c r="AJ1914" s="74"/>
      <c r="AK1914" s="74"/>
      <c r="AL1914" s="74"/>
      <c r="AM1914" s="74"/>
      <c r="AN1914" s="74"/>
      <c r="AO1914" s="74"/>
      <c r="AP1914" s="74"/>
      <c r="AQ1914" s="74"/>
      <c r="AR1914" s="74"/>
      <c r="AS1914" s="74"/>
      <c r="AT1914" s="74"/>
      <c r="AU1914" s="74"/>
      <c r="AV1914" s="74"/>
      <c r="AW1914" s="74"/>
      <c r="AX1914" s="74"/>
      <c r="AY1914" s="74"/>
      <c r="AZ1914" s="74"/>
      <c r="BA1914" s="74"/>
      <c r="BB1914" s="74"/>
      <c r="BC1914" s="74"/>
      <c r="BD1914" s="74"/>
      <c r="BE1914" s="74"/>
      <c r="BF1914" s="74"/>
      <c r="BG1914" s="74"/>
      <c r="BH1914" s="74"/>
      <c r="BI1914" s="74"/>
      <c r="BJ1914" s="74"/>
      <c r="BK1914" s="74"/>
      <c r="BL1914" s="74"/>
      <c r="BM1914" s="74"/>
      <c r="BN1914" s="74"/>
      <c r="BO1914" s="74"/>
      <c r="BP1914" s="74"/>
      <c r="BQ1914" s="74"/>
      <c r="BR1914" s="74"/>
      <c r="BS1914" s="74"/>
      <c r="BT1914" s="74"/>
      <c r="BU1914" s="74"/>
      <c r="BV1914" s="74"/>
      <c r="BW1914" s="74"/>
      <c r="BX1914" s="74"/>
      <c r="BY1914" s="74"/>
      <c r="BZ1914" s="74"/>
      <c r="CA1914" s="74"/>
      <c r="CB1914" s="74"/>
      <c r="CC1914" s="74"/>
      <c r="CD1914" s="74"/>
      <c r="CE1914" s="74"/>
      <c r="CF1914" s="74"/>
      <c r="CG1914" s="74"/>
      <c r="CH1914" s="74"/>
      <c r="CI1914" s="74"/>
      <c r="CJ1914" s="74"/>
      <c r="CK1914" s="74"/>
      <c r="CL1914" s="74"/>
      <c r="CM1914" s="74"/>
      <c r="CN1914" s="74"/>
      <c r="CO1914" s="74"/>
      <c r="CP1914" s="74"/>
      <c r="CQ1914" s="74"/>
      <c r="CR1914" s="74"/>
      <c r="CS1914" s="74"/>
      <c r="CT1914" s="74"/>
      <c r="CU1914" s="74"/>
      <c r="CV1914" s="74"/>
      <c r="CW1914" s="74"/>
      <c r="CX1914" s="74"/>
      <c r="CY1914" s="74"/>
      <c r="CZ1914" s="74"/>
      <c r="DA1914" s="74"/>
      <c r="DB1914" s="74"/>
      <c r="DC1914" s="74"/>
      <c r="DD1914" s="74"/>
      <c r="DE1914" s="74"/>
      <c r="DF1914" s="74"/>
      <c r="DG1914" s="74"/>
      <c r="DH1914" s="74"/>
      <c r="DI1914" s="74"/>
      <c r="DJ1914" s="74"/>
      <c r="DK1914" s="74"/>
      <c r="DL1914" s="74"/>
      <c r="DM1914" s="74"/>
      <c r="DN1914" s="74"/>
      <c r="DO1914" s="74"/>
      <c r="DP1914" s="74"/>
      <c r="DQ1914" s="74"/>
      <c r="DR1914" s="74"/>
      <c r="DS1914" s="74"/>
      <c r="DT1914" s="74"/>
      <c r="DU1914" s="74"/>
      <c r="DV1914" s="74"/>
      <c r="DW1914" s="74"/>
      <c r="DX1914" s="74"/>
      <c r="DY1914" s="74"/>
      <c r="DZ1914" s="74"/>
      <c r="EA1914" s="74"/>
      <c r="EB1914" s="74"/>
      <c r="EC1914" s="74"/>
      <c r="ED1914" s="74"/>
      <c r="EE1914" s="74"/>
      <c r="EF1914" s="74"/>
      <c r="EG1914" s="74"/>
      <c r="EH1914" s="74"/>
      <c r="EI1914" s="74"/>
      <c r="EJ1914" s="74"/>
      <c r="EK1914" s="74"/>
      <c r="EL1914" s="74"/>
      <c r="EM1914" s="74"/>
      <c r="EN1914" s="74"/>
      <c r="EO1914" s="74"/>
      <c r="EP1914" s="74"/>
      <c r="EQ1914" s="74"/>
      <c r="ER1914" s="74"/>
      <c r="ES1914" s="74"/>
      <c r="ET1914" s="74"/>
      <c r="EU1914" s="74"/>
      <c r="EV1914" s="74"/>
      <c r="EW1914" s="74"/>
      <c r="EX1914" s="74"/>
      <c r="EY1914" s="74"/>
      <c r="EZ1914" s="74"/>
      <c r="FA1914" s="74"/>
      <c r="FB1914" s="74"/>
      <c r="FC1914" s="74"/>
      <c r="FD1914" s="74"/>
      <c r="FE1914" s="74"/>
      <c r="FF1914" s="74"/>
      <c r="FG1914" s="74"/>
      <c r="FH1914" s="74"/>
      <c r="FI1914" s="74"/>
      <c r="FJ1914" s="74"/>
      <c r="FK1914" s="74"/>
      <c r="FL1914" s="74"/>
      <c r="FM1914" s="74"/>
      <c r="FN1914" s="74"/>
      <c r="FO1914" s="74"/>
      <c r="FP1914" s="74"/>
      <c r="FQ1914" s="74"/>
      <c r="FR1914" s="74"/>
      <c r="FS1914" s="74"/>
      <c r="FT1914" s="74"/>
      <c r="FU1914" s="74"/>
      <c r="FV1914" s="74"/>
      <c r="FW1914" s="74"/>
      <c r="FX1914" s="74"/>
      <c r="FY1914" s="74"/>
      <c r="FZ1914" s="74">
        <v>1</v>
      </c>
      <c r="GA1914" s="74">
        <v>4.9794735908508301</v>
      </c>
      <c r="GB1914" s="74">
        <v>4.9794735908508301</v>
      </c>
      <c r="GC1914" s="74">
        <v>0</v>
      </c>
      <c r="GD1914" s="74">
        <v>7</v>
      </c>
      <c r="GE1914" s="74">
        <v>7</v>
      </c>
      <c r="GF1914" s="74">
        <v>1</v>
      </c>
      <c r="GG1914" t="s">
        <v>245</v>
      </c>
      <c r="GH1914" t="s">
        <v>235</v>
      </c>
      <c r="GI1914" t="s">
        <v>236</v>
      </c>
      <c r="GJ1914" s="47"/>
      <c r="GK1914" s="30"/>
    </row>
    <row r="1915" spans="1:193" x14ac:dyDescent="0.2">
      <c r="A1915" t="s">
        <v>175</v>
      </c>
      <c r="B1915" t="s">
        <v>244</v>
      </c>
      <c r="C1915" t="s">
        <v>0</v>
      </c>
      <c r="D1915" t="s">
        <v>185</v>
      </c>
      <c r="E1915" t="s">
        <v>186</v>
      </c>
      <c r="F1915" t="s">
        <v>265</v>
      </c>
      <c r="G1915" t="s">
        <v>274</v>
      </c>
      <c r="H1915" s="74">
        <v>0</v>
      </c>
      <c r="I1915" s="74"/>
      <c r="J1915" s="74"/>
      <c r="K1915" s="74"/>
      <c r="L1915" s="74"/>
      <c r="M1915" s="74"/>
      <c r="N1915" s="74"/>
      <c r="O1915" s="74"/>
      <c r="P1915" s="74"/>
      <c r="Q1915" s="74"/>
      <c r="R1915" s="74"/>
      <c r="S1915" s="74"/>
      <c r="T1915" s="74"/>
      <c r="U1915" s="74"/>
      <c r="V1915" s="74"/>
      <c r="W1915" s="74"/>
      <c r="X1915" s="74"/>
      <c r="Y1915" s="74"/>
      <c r="Z1915" s="74"/>
      <c r="AA1915" s="74"/>
      <c r="AB1915" s="74"/>
      <c r="AC1915" s="74"/>
      <c r="AD1915" s="74"/>
      <c r="AE1915" s="74"/>
      <c r="AF1915" s="74"/>
      <c r="AG1915" s="74"/>
      <c r="AH1915" s="74"/>
      <c r="AI1915" s="74"/>
      <c r="AJ1915" s="74"/>
      <c r="AK1915" s="74"/>
      <c r="AL1915" s="74"/>
      <c r="AM1915" s="74"/>
      <c r="AN1915" s="74"/>
      <c r="AO1915" s="74"/>
      <c r="AP1915" s="74"/>
      <c r="AQ1915" s="74"/>
      <c r="AR1915" s="74"/>
      <c r="AS1915" s="74"/>
      <c r="AT1915" s="74"/>
      <c r="AU1915" s="74"/>
      <c r="AV1915" s="74"/>
      <c r="AW1915" s="74"/>
      <c r="AX1915" s="74"/>
      <c r="AY1915" s="74"/>
      <c r="AZ1915" s="74"/>
      <c r="BA1915" s="74"/>
      <c r="BB1915" s="74"/>
      <c r="BC1915" s="74"/>
      <c r="BD1915" s="74"/>
      <c r="BE1915" s="74"/>
      <c r="BF1915" s="74"/>
      <c r="BG1915" s="74"/>
      <c r="BH1915" s="74"/>
      <c r="BI1915" s="74"/>
      <c r="BJ1915" s="74"/>
      <c r="BK1915" s="74"/>
      <c r="BL1915" s="74"/>
      <c r="BM1915" s="74"/>
      <c r="BN1915" s="74"/>
      <c r="BO1915" s="74"/>
      <c r="BP1915" s="74"/>
      <c r="BQ1915" s="74"/>
      <c r="BR1915" s="74"/>
      <c r="BS1915" s="74"/>
      <c r="BT1915" s="74"/>
      <c r="BU1915" s="74"/>
      <c r="BV1915" s="74"/>
      <c r="BW1915" s="74"/>
      <c r="BX1915" s="74"/>
      <c r="BY1915" s="74"/>
      <c r="BZ1915" s="74"/>
      <c r="CA1915" s="74"/>
      <c r="CB1915" s="74"/>
      <c r="CC1915" s="74"/>
      <c r="CD1915" s="74"/>
      <c r="CE1915" s="74"/>
      <c r="CF1915" s="74"/>
      <c r="CG1915" s="74"/>
      <c r="CH1915" s="74"/>
      <c r="CI1915" s="74"/>
      <c r="CJ1915" s="74"/>
      <c r="CK1915" s="74"/>
      <c r="CL1915" s="74"/>
      <c r="CM1915" s="74"/>
      <c r="CN1915" s="74"/>
      <c r="CO1915" s="74"/>
      <c r="CP1915" s="74"/>
      <c r="CQ1915" s="74"/>
      <c r="CR1915" s="74"/>
      <c r="CS1915" s="74"/>
      <c r="CT1915" s="74"/>
      <c r="CU1915" s="74"/>
      <c r="CV1915" s="74"/>
      <c r="CW1915" s="74"/>
      <c r="CX1915" s="74"/>
      <c r="CY1915" s="74"/>
      <c r="CZ1915" s="74"/>
      <c r="DA1915" s="74"/>
      <c r="DB1915" s="74"/>
      <c r="DC1915" s="74"/>
      <c r="DD1915" s="74"/>
      <c r="DE1915" s="74"/>
      <c r="DF1915" s="74"/>
      <c r="DG1915" s="74"/>
      <c r="DH1915" s="74"/>
      <c r="DI1915" s="74"/>
      <c r="DJ1915" s="74"/>
      <c r="DK1915" s="74"/>
      <c r="DL1915" s="74"/>
      <c r="DM1915" s="74"/>
      <c r="DN1915" s="74"/>
      <c r="DO1915" s="74"/>
      <c r="DP1915" s="74"/>
      <c r="DQ1915" s="74"/>
      <c r="DR1915" s="74"/>
      <c r="DS1915" s="74"/>
      <c r="DT1915" s="74"/>
      <c r="DU1915" s="74"/>
      <c r="DV1915" s="74"/>
      <c r="DW1915" s="74"/>
      <c r="DX1915" s="74"/>
      <c r="DY1915" s="74"/>
      <c r="DZ1915" s="74"/>
      <c r="EA1915" s="74"/>
      <c r="EB1915" s="74"/>
      <c r="EC1915" s="74"/>
      <c r="ED1915" s="74"/>
      <c r="EE1915" s="74"/>
      <c r="EF1915" s="74"/>
      <c r="EG1915" s="74"/>
      <c r="EH1915" s="74"/>
      <c r="EI1915" s="74"/>
      <c r="EJ1915" s="74"/>
      <c r="EK1915" s="74"/>
      <c r="EL1915" s="74"/>
      <c r="EM1915" s="74"/>
      <c r="EN1915" s="74"/>
      <c r="EO1915" s="74"/>
      <c r="EP1915" s="74"/>
      <c r="EQ1915" s="74"/>
      <c r="ER1915" s="74"/>
      <c r="ES1915" s="74"/>
      <c r="ET1915" s="74"/>
      <c r="EU1915" s="74"/>
      <c r="EV1915" s="74"/>
      <c r="EW1915" s="74"/>
      <c r="EX1915" s="74"/>
      <c r="EY1915" s="74"/>
      <c r="EZ1915" s="74"/>
      <c r="FA1915" s="74"/>
      <c r="FB1915" s="74"/>
      <c r="FC1915" s="74"/>
      <c r="FD1915" s="74"/>
      <c r="FE1915" s="74"/>
      <c r="FF1915" s="74"/>
      <c r="FG1915" s="74"/>
      <c r="FH1915" s="74"/>
      <c r="FI1915" s="74"/>
      <c r="FJ1915" s="74"/>
      <c r="FK1915" s="74"/>
      <c r="FL1915" s="74"/>
      <c r="FM1915" s="74"/>
      <c r="FN1915" s="74"/>
      <c r="FO1915" s="74"/>
      <c r="FP1915" s="74"/>
      <c r="FQ1915" s="74"/>
      <c r="FR1915" s="74"/>
      <c r="FS1915" s="74"/>
      <c r="FT1915" s="74"/>
      <c r="FU1915" s="74"/>
      <c r="FV1915" s="74"/>
      <c r="FW1915" s="74"/>
      <c r="FX1915" s="74"/>
      <c r="FY1915" s="74"/>
      <c r="FZ1915" s="74">
        <v>2</v>
      </c>
      <c r="GA1915" s="74">
        <v>4.1481060981750488</v>
      </c>
      <c r="GB1915" s="74">
        <v>6.6911323070526123</v>
      </c>
      <c r="GC1915" s="74">
        <v>0</v>
      </c>
      <c r="GD1915" s="74">
        <v>7</v>
      </c>
      <c r="GE1915" s="74">
        <v>7</v>
      </c>
      <c r="GF1915" s="74">
        <v>1</v>
      </c>
      <c r="GG1915" t="s">
        <v>245</v>
      </c>
      <c r="GH1915" t="s">
        <v>235</v>
      </c>
      <c r="GI1915" t="s">
        <v>236</v>
      </c>
      <c r="GJ1915" s="47"/>
      <c r="GK1915" s="30"/>
    </row>
    <row r="1916" spans="1:193" x14ac:dyDescent="0.2">
      <c r="A1916" t="s">
        <v>175</v>
      </c>
      <c r="B1916" t="s">
        <v>244</v>
      </c>
      <c r="C1916" t="s">
        <v>0</v>
      </c>
      <c r="D1916" t="s">
        <v>185</v>
      </c>
      <c r="E1916" t="s">
        <v>187</v>
      </c>
      <c r="F1916" t="s">
        <v>265</v>
      </c>
      <c r="G1916" t="s">
        <v>274</v>
      </c>
      <c r="H1916" s="74">
        <v>0</v>
      </c>
      <c r="I1916" s="74"/>
      <c r="J1916" s="74"/>
      <c r="K1916" s="74"/>
      <c r="L1916" s="74"/>
      <c r="M1916" s="74"/>
      <c r="N1916" s="74"/>
      <c r="O1916" s="74"/>
      <c r="P1916" s="74"/>
      <c r="Q1916" s="74"/>
      <c r="R1916" s="74"/>
      <c r="S1916" s="74"/>
      <c r="T1916" s="74"/>
      <c r="U1916" s="74"/>
      <c r="V1916" s="74"/>
      <c r="W1916" s="74"/>
      <c r="X1916" s="74"/>
      <c r="Y1916" s="74"/>
      <c r="Z1916" s="74"/>
      <c r="AA1916" s="74"/>
      <c r="AB1916" s="74"/>
      <c r="AC1916" s="74"/>
      <c r="AD1916" s="74"/>
      <c r="AE1916" s="74"/>
      <c r="AF1916" s="74"/>
      <c r="AG1916" s="74"/>
      <c r="AH1916" s="74"/>
      <c r="AI1916" s="74"/>
      <c r="AJ1916" s="74"/>
      <c r="AK1916" s="74"/>
      <c r="AL1916" s="74"/>
      <c r="AM1916" s="74"/>
      <c r="AN1916" s="74"/>
      <c r="AO1916" s="74"/>
      <c r="AP1916" s="74"/>
      <c r="AQ1916" s="74"/>
      <c r="AR1916" s="74"/>
      <c r="AS1916" s="74"/>
      <c r="AT1916" s="74"/>
      <c r="AU1916" s="74"/>
      <c r="AV1916" s="74"/>
      <c r="AW1916" s="74"/>
      <c r="AX1916" s="74"/>
      <c r="AY1916" s="74"/>
      <c r="AZ1916" s="74"/>
      <c r="BA1916" s="74"/>
      <c r="BB1916" s="74"/>
      <c r="BC1916" s="74"/>
      <c r="BD1916" s="74"/>
      <c r="BE1916" s="74"/>
      <c r="BF1916" s="74"/>
      <c r="BG1916" s="74"/>
      <c r="BH1916" s="74"/>
      <c r="BI1916" s="74"/>
      <c r="BJ1916" s="74"/>
      <c r="BK1916" s="74"/>
      <c r="BL1916" s="74"/>
      <c r="BM1916" s="74"/>
      <c r="BN1916" s="74"/>
      <c r="BO1916" s="74"/>
      <c r="BP1916" s="74"/>
      <c r="BQ1916" s="74"/>
      <c r="BR1916" s="74"/>
      <c r="BS1916" s="74"/>
      <c r="BT1916" s="74"/>
      <c r="BU1916" s="74"/>
      <c r="BV1916" s="74"/>
      <c r="BW1916" s="74"/>
      <c r="BX1916" s="74"/>
      <c r="BY1916" s="74"/>
      <c r="BZ1916" s="74"/>
      <c r="CA1916" s="74"/>
      <c r="CB1916" s="74"/>
      <c r="CC1916" s="74"/>
      <c r="CD1916" s="74"/>
      <c r="CE1916" s="74"/>
      <c r="CF1916" s="74"/>
      <c r="CG1916" s="74"/>
      <c r="CH1916" s="74"/>
      <c r="CI1916" s="74"/>
      <c r="CJ1916" s="74"/>
      <c r="CK1916" s="74"/>
      <c r="CL1916" s="74"/>
      <c r="CM1916" s="74"/>
      <c r="CN1916" s="74"/>
      <c r="CO1916" s="74"/>
      <c r="CP1916" s="74"/>
      <c r="CQ1916" s="74"/>
      <c r="CR1916" s="74"/>
      <c r="CS1916" s="74"/>
      <c r="CT1916" s="74"/>
      <c r="CU1916" s="74"/>
      <c r="CV1916" s="74"/>
      <c r="CW1916" s="74"/>
      <c r="CX1916" s="74"/>
      <c r="CY1916" s="74"/>
      <c r="CZ1916" s="74"/>
      <c r="DA1916" s="74"/>
      <c r="DB1916" s="74"/>
      <c r="DC1916" s="74"/>
      <c r="DD1916" s="74"/>
      <c r="DE1916" s="74"/>
      <c r="DF1916" s="74"/>
      <c r="DG1916" s="74"/>
      <c r="DH1916" s="74"/>
      <c r="DI1916" s="74"/>
      <c r="DJ1916" s="74"/>
      <c r="DK1916" s="74"/>
      <c r="DL1916" s="74"/>
      <c r="DM1916" s="74"/>
      <c r="DN1916" s="74"/>
      <c r="DO1916" s="74"/>
      <c r="DP1916" s="74"/>
      <c r="DQ1916" s="74"/>
      <c r="DR1916" s="74"/>
      <c r="DS1916" s="74"/>
      <c r="DT1916" s="74"/>
      <c r="DU1916" s="74"/>
      <c r="DV1916" s="74"/>
      <c r="DW1916" s="74"/>
      <c r="DX1916" s="74"/>
      <c r="DY1916" s="74"/>
      <c r="DZ1916" s="74"/>
      <c r="EA1916" s="74"/>
      <c r="EB1916" s="74"/>
      <c r="EC1916" s="74"/>
      <c r="ED1916" s="74"/>
      <c r="EE1916" s="74"/>
      <c r="EF1916" s="74"/>
      <c r="EG1916" s="74"/>
      <c r="EH1916" s="74"/>
      <c r="EI1916" s="74"/>
      <c r="EJ1916" s="74"/>
      <c r="EK1916" s="74"/>
      <c r="EL1916" s="74"/>
      <c r="EM1916" s="74"/>
      <c r="EN1916" s="74"/>
      <c r="EO1916" s="74"/>
      <c r="EP1916" s="74"/>
      <c r="EQ1916" s="74"/>
      <c r="ER1916" s="74"/>
      <c r="ES1916" s="74"/>
      <c r="ET1916" s="74"/>
      <c r="EU1916" s="74"/>
      <c r="EV1916" s="74"/>
      <c r="EW1916" s="74"/>
      <c r="EX1916" s="74"/>
      <c r="EY1916" s="74"/>
      <c r="EZ1916" s="74"/>
      <c r="FA1916" s="74"/>
      <c r="FB1916" s="74"/>
      <c r="FC1916" s="74"/>
      <c r="FD1916" s="74"/>
      <c r="FE1916" s="74"/>
      <c r="FF1916" s="74"/>
      <c r="FG1916" s="74"/>
      <c r="FH1916" s="74"/>
      <c r="FI1916" s="74"/>
      <c r="FJ1916" s="74"/>
      <c r="FK1916" s="74"/>
      <c r="FL1916" s="74"/>
      <c r="FM1916" s="74"/>
      <c r="FN1916" s="74"/>
      <c r="FO1916" s="74"/>
      <c r="FP1916" s="74"/>
      <c r="FQ1916" s="74"/>
      <c r="FR1916" s="74"/>
      <c r="FS1916" s="74"/>
      <c r="FT1916" s="74"/>
      <c r="FU1916" s="74"/>
      <c r="FV1916" s="74"/>
      <c r="FW1916" s="74"/>
      <c r="FX1916" s="74"/>
      <c r="FY1916" s="74"/>
      <c r="FZ1916" s="74">
        <v>2</v>
      </c>
      <c r="GA1916" s="74">
        <v>3.2556061744689941</v>
      </c>
      <c r="GB1916" s="74">
        <v>5.8770759105682373</v>
      </c>
      <c r="GC1916" s="74">
        <v>0</v>
      </c>
      <c r="GD1916" s="74">
        <v>7</v>
      </c>
      <c r="GE1916" s="74">
        <v>7</v>
      </c>
      <c r="GF1916" s="74">
        <v>1</v>
      </c>
      <c r="GG1916" t="s">
        <v>245</v>
      </c>
      <c r="GH1916" t="s">
        <v>235</v>
      </c>
      <c r="GI1916" t="s">
        <v>236</v>
      </c>
      <c r="GJ1916" s="47"/>
      <c r="GK1916" s="30"/>
    </row>
    <row r="1917" spans="1:193" x14ac:dyDescent="0.2">
      <c r="A1917" t="s">
        <v>175</v>
      </c>
      <c r="B1917" t="s">
        <v>244</v>
      </c>
      <c r="C1917" t="s">
        <v>0</v>
      </c>
      <c r="D1917" t="s">
        <v>185</v>
      </c>
      <c r="E1917" t="s">
        <v>188</v>
      </c>
      <c r="F1917" t="s">
        <v>265</v>
      </c>
      <c r="G1917" t="s">
        <v>274</v>
      </c>
      <c r="H1917" s="74">
        <v>0</v>
      </c>
      <c r="I1917" s="74"/>
      <c r="J1917" s="74"/>
      <c r="K1917" s="74"/>
      <c r="L1917" s="74"/>
      <c r="M1917" s="74"/>
      <c r="N1917" s="74"/>
      <c r="O1917" s="74"/>
      <c r="P1917" s="74"/>
      <c r="Q1917" s="74"/>
      <c r="R1917" s="74"/>
      <c r="S1917" s="74"/>
      <c r="T1917" s="74"/>
      <c r="U1917" s="74"/>
      <c r="V1917" s="74"/>
      <c r="W1917" s="74"/>
      <c r="X1917" s="74"/>
      <c r="Y1917" s="74"/>
      <c r="Z1917" s="74"/>
      <c r="AA1917" s="74"/>
      <c r="AB1917" s="74"/>
      <c r="AC1917" s="74"/>
      <c r="AD1917" s="74"/>
      <c r="AE1917" s="74"/>
      <c r="AF1917" s="74"/>
      <c r="AG1917" s="74"/>
      <c r="AH1917" s="74"/>
      <c r="AI1917" s="74"/>
      <c r="AJ1917" s="74"/>
      <c r="AK1917" s="74"/>
      <c r="AL1917" s="74"/>
      <c r="AM1917" s="74"/>
      <c r="AN1917" s="74"/>
      <c r="AO1917" s="74"/>
      <c r="AP1917" s="74"/>
      <c r="AQ1917" s="74"/>
      <c r="AR1917" s="74"/>
      <c r="AS1917" s="74"/>
      <c r="AT1917" s="74"/>
      <c r="AU1917" s="74"/>
      <c r="AV1917" s="74"/>
      <c r="AW1917" s="74"/>
      <c r="AX1917" s="74"/>
      <c r="AY1917" s="74"/>
      <c r="AZ1917" s="74"/>
      <c r="BA1917" s="74"/>
      <c r="BB1917" s="74"/>
      <c r="BC1917" s="74"/>
      <c r="BD1917" s="74"/>
      <c r="BE1917" s="74"/>
      <c r="BF1917" s="74"/>
      <c r="BG1917" s="74"/>
      <c r="BH1917" s="74"/>
      <c r="BI1917" s="74"/>
      <c r="BJ1917" s="74"/>
      <c r="BK1917" s="74"/>
      <c r="BL1917" s="74"/>
      <c r="BM1917" s="74"/>
      <c r="BN1917" s="74"/>
      <c r="BO1917" s="74"/>
      <c r="BP1917" s="74"/>
      <c r="BQ1917" s="74"/>
      <c r="BR1917" s="74"/>
      <c r="BS1917" s="74"/>
      <c r="BT1917" s="74"/>
      <c r="BU1917" s="74"/>
      <c r="BV1917" s="74"/>
      <c r="BW1917" s="74"/>
      <c r="BX1917" s="74"/>
      <c r="BY1917" s="74"/>
      <c r="BZ1917" s="74"/>
      <c r="CA1917" s="74"/>
      <c r="CB1917" s="74"/>
      <c r="CC1917" s="74"/>
      <c r="CD1917" s="74"/>
      <c r="CE1917" s="74"/>
      <c r="CF1917" s="74"/>
      <c r="CG1917" s="74"/>
      <c r="CH1917" s="74"/>
      <c r="CI1917" s="74"/>
      <c r="CJ1917" s="74"/>
      <c r="CK1917" s="74"/>
      <c r="CL1917" s="74"/>
      <c r="CM1917" s="74"/>
      <c r="CN1917" s="74"/>
      <c r="CO1917" s="74"/>
      <c r="CP1917" s="74"/>
      <c r="CQ1917" s="74"/>
      <c r="CR1917" s="74"/>
      <c r="CS1917" s="74"/>
      <c r="CT1917" s="74"/>
      <c r="CU1917" s="74"/>
      <c r="CV1917" s="74"/>
      <c r="CW1917" s="74"/>
      <c r="CX1917" s="74"/>
      <c r="CY1917" s="74"/>
      <c r="CZ1917" s="74"/>
      <c r="DA1917" s="74"/>
      <c r="DB1917" s="74"/>
      <c r="DC1917" s="74"/>
      <c r="DD1917" s="74"/>
      <c r="DE1917" s="74"/>
      <c r="DF1917" s="74"/>
      <c r="DG1917" s="74"/>
      <c r="DH1917" s="74"/>
      <c r="DI1917" s="74"/>
      <c r="DJ1917" s="74"/>
      <c r="DK1917" s="74"/>
      <c r="DL1917" s="74"/>
      <c r="DM1917" s="74"/>
      <c r="DN1917" s="74"/>
      <c r="DO1917" s="74"/>
      <c r="DP1917" s="74"/>
      <c r="DQ1917" s="74"/>
      <c r="DR1917" s="74"/>
      <c r="DS1917" s="74"/>
      <c r="DT1917" s="74"/>
      <c r="DU1917" s="74"/>
      <c r="DV1917" s="74"/>
      <c r="DW1917" s="74"/>
      <c r="DX1917" s="74"/>
      <c r="DY1917" s="74"/>
      <c r="DZ1917" s="74"/>
      <c r="EA1917" s="74"/>
      <c r="EB1917" s="74"/>
      <c r="EC1917" s="74"/>
      <c r="ED1917" s="74"/>
      <c r="EE1917" s="74"/>
      <c r="EF1917" s="74"/>
      <c r="EG1917" s="74"/>
      <c r="EH1917" s="74"/>
      <c r="EI1917" s="74"/>
      <c r="EJ1917" s="74"/>
      <c r="EK1917" s="74"/>
      <c r="EL1917" s="74"/>
      <c r="EM1917" s="74"/>
      <c r="EN1917" s="74"/>
      <c r="EO1917" s="74"/>
      <c r="EP1917" s="74"/>
      <c r="EQ1917" s="74"/>
      <c r="ER1917" s="74"/>
      <c r="ES1917" s="74"/>
      <c r="ET1917" s="74"/>
      <c r="EU1917" s="74"/>
      <c r="EV1917" s="74"/>
      <c r="EW1917" s="74"/>
      <c r="EX1917" s="74"/>
      <c r="EY1917" s="74"/>
      <c r="EZ1917" s="74"/>
      <c r="FA1917" s="74"/>
      <c r="FB1917" s="74"/>
      <c r="FC1917" s="74"/>
      <c r="FD1917" s="74"/>
      <c r="FE1917" s="74"/>
      <c r="FF1917" s="74"/>
      <c r="FG1917" s="74"/>
      <c r="FH1917" s="74"/>
      <c r="FI1917" s="74"/>
      <c r="FJ1917" s="74"/>
      <c r="FK1917" s="74"/>
      <c r="FL1917" s="74"/>
      <c r="FM1917" s="74"/>
      <c r="FN1917" s="74"/>
      <c r="FO1917" s="74"/>
      <c r="FP1917" s="74"/>
      <c r="FQ1917" s="74"/>
      <c r="FR1917" s="74"/>
      <c r="FS1917" s="74"/>
      <c r="FT1917" s="74"/>
      <c r="FU1917" s="74"/>
      <c r="FV1917" s="74"/>
      <c r="FW1917" s="74"/>
      <c r="FX1917" s="74"/>
      <c r="FY1917" s="74"/>
      <c r="FZ1917" s="74">
        <v>2</v>
      </c>
      <c r="GA1917" s="74">
        <v>3.9498333930969238</v>
      </c>
      <c r="GB1917" s="74">
        <v>6.939333438873291</v>
      </c>
      <c r="GC1917" s="74">
        <v>0</v>
      </c>
      <c r="GD1917" s="74">
        <v>7</v>
      </c>
      <c r="GE1917" s="74">
        <v>7</v>
      </c>
      <c r="GF1917" s="74">
        <v>1</v>
      </c>
      <c r="GG1917" t="s">
        <v>245</v>
      </c>
      <c r="GH1917" t="s">
        <v>235</v>
      </c>
      <c r="GI1917" t="s">
        <v>236</v>
      </c>
      <c r="GJ1917" s="47"/>
      <c r="GK1917" s="30"/>
    </row>
    <row r="1918" spans="1:193" x14ac:dyDescent="0.2">
      <c r="A1918" t="s">
        <v>175</v>
      </c>
      <c r="B1918" t="s">
        <v>244</v>
      </c>
      <c r="C1918" t="s">
        <v>0</v>
      </c>
      <c r="D1918" t="s">
        <v>185</v>
      </c>
      <c r="E1918" t="s">
        <v>189</v>
      </c>
      <c r="F1918" t="s">
        <v>265</v>
      </c>
      <c r="G1918" t="s">
        <v>274</v>
      </c>
      <c r="H1918" s="74">
        <v>0</v>
      </c>
      <c r="I1918" s="74"/>
      <c r="J1918" s="74"/>
      <c r="K1918" s="74"/>
      <c r="L1918" s="74"/>
      <c r="M1918" s="74"/>
      <c r="N1918" s="74"/>
      <c r="O1918" s="74"/>
      <c r="P1918" s="74"/>
      <c r="Q1918" s="74"/>
      <c r="R1918" s="74"/>
      <c r="S1918" s="74"/>
      <c r="T1918" s="74"/>
      <c r="U1918" s="74"/>
      <c r="V1918" s="74"/>
      <c r="W1918" s="74"/>
      <c r="X1918" s="74"/>
      <c r="Y1918" s="74"/>
      <c r="Z1918" s="74"/>
      <c r="AA1918" s="74"/>
      <c r="AB1918" s="74"/>
      <c r="AC1918" s="74"/>
      <c r="AD1918" s="74"/>
      <c r="AE1918" s="74"/>
      <c r="AF1918" s="74"/>
      <c r="AG1918" s="74"/>
      <c r="AH1918" s="74"/>
      <c r="AI1918" s="74"/>
      <c r="AJ1918" s="74"/>
      <c r="AK1918" s="74"/>
      <c r="AL1918" s="74"/>
      <c r="AM1918" s="74"/>
      <c r="AN1918" s="74"/>
      <c r="AO1918" s="74"/>
      <c r="AP1918" s="74"/>
      <c r="AQ1918" s="74"/>
      <c r="AR1918" s="74"/>
      <c r="AS1918" s="74"/>
      <c r="AT1918" s="74"/>
      <c r="AU1918" s="74"/>
      <c r="AV1918" s="74"/>
      <c r="AW1918" s="74"/>
      <c r="AX1918" s="74"/>
      <c r="AY1918" s="74"/>
      <c r="AZ1918" s="74"/>
      <c r="BA1918" s="74"/>
      <c r="BB1918" s="74"/>
      <c r="BC1918" s="74"/>
      <c r="BD1918" s="74"/>
      <c r="BE1918" s="74"/>
      <c r="BF1918" s="74"/>
      <c r="BG1918" s="74"/>
      <c r="BH1918" s="74"/>
      <c r="BI1918" s="74"/>
      <c r="BJ1918" s="74"/>
      <c r="BK1918" s="74"/>
      <c r="BL1918" s="74"/>
      <c r="BM1918" s="74"/>
      <c r="BN1918" s="74"/>
      <c r="BO1918" s="74"/>
      <c r="BP1918" s="74"/>
      <c r="BQ1918" s="74"/>
      <c r="BR1918" s="74"/>
      <c r="BS1918" s="74"/>
      <c r="BT1918" s="74"/>
      <c r="BU1918" s="74"/>
      <c r="BV1918" s="74"/>
      <c r="BW1918" s="74"/>
      <c r="BX1918" s="74"/>
      <c r="BY1918" s="74"/>
      <c r="BZ1918" s="74"/>
      <c r="CA1918" s="74"/>
      <c r="CB1918" s="74"/>
      <c r="CC1918" s="74"/>
      <c r="CD1918" s="74"/>
      <c r="CE1918" s="74"/>
      <c r="CF1918" s="74"/>
      <c r="CG1918" s="74"/>
      <c r="CH1918" s="74"/>
      <c r="CI1918" s="74"/>
      <c r="CJ1918" s="74"/>
      <c r="CK1918" s="74"/>
      <c r="CL1918" s="74"/>
      <c r="CM1918" s="74"/>
      <c r="CN1918" s="74"/>
      <c r="CO1918" s="74"/>
      <c r="CP1918" s="74"/>
      <c r="CQ1918" s="74"/>
      <c r="CR1918" s="74"/>
      <c r="CS1918" s="74"/>
      <c r="CT1918" s="74"/>
      <c r="CU1918" s="74"/>
      <c r="CV1918" s="74"/>
      <c r="CW1918" s="74"/>
      <c r="CX1918" s="74"/>
      <c r="CY1918" s="74"/>
      <c r="CZ1918" s="74"/>
      <c r="DA1918" s="74"/>
      <c r="DB1918" s="74"/>
      <c r="DC1918" s="74"/>
      <c r="DD1918" s="74"/>
      <c r="DE1918" s="74"/>
      <c r="DF1918" s="74"/>
      <c r="DG1918" s="74"/>
      <c r="DH1918" s="74"/>
      <c r="DI1918" s="74"/>
      <c r="DJ1918" s="74"/>
      <c r="DK1918" s="74"/>
      <c r="DL1918" s="74"/>
      <c r="DM1918" s="74"/>
      <c r="DN1918" s="74"/>
      <c r="DO1918" s="74"/>
      <c r="DP1918" s="74"/>
      <c r="DQ1918" s="74"/>
      <c r="DR1918" s="74"/>
      <c r="DS1918" s="74"/>
      <c r="DT1918" s="74"/>
      <c r="DU1918" s="74"/>
      <c r="DV1918" s="74"/>
      <c r="DW1918" s="74"/>
      <c r="DX1918" s="74"/>
      <c r="DY1918" s="74"/>
      <c r="DZ1918" s="74"/>
      <c r="EA1918" s="74"/>
      <c r="EB1918" s="74"/>
      <c r="EC1918" s="74"/>
      <c r="ED1918" s="74"/>
      <c r="EE1918" s="74"/>
      <c r="EF1918" s="74"/>
      <c r="EG1918" s="74"/>
      <c r="EH1918" s="74"/>
      <c r="EI1918" s="74"/>
      <c r="EJ1918" s="74"/>
      <c r="EK1918" s="74"/>
      <c r="EL1918" s="74"/>
      <c r="EM1918" s="74"/>
      <c r="EN1918" s="74"/>
      <c r="EO1918" s="74"/>
      <c r="EP1918" s="74"/>
      <c r="EQ1918" s="74"/>
      <c r="ER1918" s="74"/>
      <c r="ES1918" s="74"/>
      <c r="ET1918" s="74"/>
      <c r="EU1918" s="74"/>
      <c r="EV1918" s="74"/>
      <c r="EW1918" s="74"/>
      <c r="EX1918" s="74"/>
      <c r="EY1918" s="74"/>
      <c r="EZ1918" s="74"/>
      <c r="FA1918" s="74"/>
      <c r="FB1918" s="74"/>
      <c r="FC1918" s="74"/>
      <c r="FD1918" s="74"/>
      <c r="FE1918" s="74"/>
      <c r="FF1918" s="74"/>
      <c r="FG1918" s="74"/>
      <c r="FH1918" s="74"/>
      <c r="FI1918" s="74"/>
      <c r="FJ1918" s="74"/>
      <c r="FK1918" s="74"/>
      <c r="FL1918" s="74"/>
      <c r="FM1918" s="74"/>
      <c r="FN1918" s="74"/>
      <c r="FO1918" s="74"/>
      <c r="FP1918" s="74"/>
      <c r="FQ1918" s="74"/>
      <c r="FR1918" s="74"/>
      <c r="FS1918" s="74"/>
      <c r="FT1918" s="74"/>
      <c r="FU1918" s="74"/>
      <c r="FV1918" s="74"/>
      <c r="FW1918" s="74"/>
      <c r="FX1918" s="74"/>
      <c r="FY1918" s="74"/>
      <c r="FZ1918" s="74">
        <v>5</v>
      </c>
      <c r="GA1918" s="74">
        <v>10.407672882080078</v>
      </c>
      <c r="GB1918" s="74">
        <v>27.03645396232605</v>
      </c>
      <c r="GC1918" s="74">
        <v>0</v>
      </c>
      <c r="GD1918" s="74">
        <v>7</v>
      </c>
      <c r="GE1918" s="74">
        <v>7</v>
      </c>
      <c r="GF1918" s="74">
        <v>1</v>
      </c>
      <c r="GG1918" t="s">
        <v>245</v>
      </c>
      <c r="GH1918" t="s">
        <v>235</v>
      </c>
      <c r="GI1918" t="s">
        <v>236</v>
      </c>
      <c r="GJ1918" s="47"/>
      <c r="GK1918" s="30"/>
    </row>
    <row r="1919" spans="1:193" x14ac:dyDescent="0.2">
      <c r="A1919" t="s">
        <v>175</v>
      </c>
      <c r="B1919" t="s">
        <v>244</v>
      </c>
      <c r="C1919" t="s">
        <v>0</v>
      </c>
      <c r="D1919" t="s">
        <v>185</v>
      </c>
      <c r="E1919" t="s">
        <v>190</v>
      </c>
      <c r="F1919" t="s">
        <v>265</v>
      </c>
      <c r="G1919" t="s">
        <v>274</v>
      </c>
      <c r="H1919" s="74">
        <v>0</v>
      </c>
      <c r="I1919" s="74"/>
      <c r="J1919" s="74"/>
      <c r="K1919" s="74"/>
      <c r="L1919" s="74"/>
      <c r="M1919" s="74"/>
      <c r="N1919" s="74"/>
      <c r="O1919" s="74"/>
      <c r="P1919" s="74"/>
      <c r="Q1919" s="74"/>
      <c r="R1919" s="74"/>
      <c r="S1919" s="74"/>
      <c r="T1919" s="74"/>
      <c r="U1919" s="74"/>
      <c r="V1919" s="74"/>
      <c r="W1919" s="74"/>
      <c r="X1919" s="74"/>
      <c r="Y1919" s="74"/>
      <c r="Z1919" s="74"/>
      <c r="AA1919" s="74"/>
      <c r="AB1919" s="74"/>
      <c r="AC1919" s="74"/>
      <c r="AD1919" s="74"/>
      <c r="AE1919" s="74"/>
      <c r="AF1919" s="74"/>
      <c r="AG1919" s="74"/>
      <c r="AH1919" s="74"/>
      <c r="AI1919" s="74"/>
      <c r="AJ1919" s="74"/>
      <c r="AK1919" s="74"/>
      <c r="AL1919" s="74"/>
      <c r="AM1919" s="74"/>
      <c r="AN1919" s="74"/>
      <c r="AO1919" s="74"/>
      <c r="AP1919" s="74"/>
      <c r="AQ1919" s="74"/>
      <c r="AR1919" s="74"/>
      <c r="AS1919" s="74"/>
      <c r="AT1919" s="74"/>
      <c r="AU1919" s="74"/>
      <c r="AV1919" s="74"/>
      <c r="AW1919" s="74"/>
      <c r="AX1919" s="74"/>
      <c r="AY1919" s="74"/>
      <c r="AZ1919" s="74"/>
      <c r="BA1919" s="74"/>
      <c r="BB1919" s="74"/>
      <c r="BC1919" s="74"/>
      <c r="BD1919" s="74"/>
      <c r="BE1919" s="74"/>
      <c r="BF1919" s="74"/>
      <c r="BG1919" s="74"/>
      <c r="BH1919" s="74"/>
      <c r="BI1919" s="74"/>
      <c r="BJ1919" s="74"/>
      <c r="BK1919" s="74"/>
      <c r="BL1919" s="74"/>
      <c r="BM1919" s="74"/>
      <c r="BN1919" s="74"/>
      <c r="BO1919" s="74"/>
      <c r="BP1919" s="74"/>
      <c r="BQ1919" s="74"/>
      <c r="BR1919" s="74"/>
      <c r="BS1919" s="74"/>
      <c r="BT1919" s="74"/>
      <c r="BU1919" s="74"/>
      <c r="BV1919" s="74"/>
      <c r="BW1919" s="74"/>
      <c r="BX1919" s="74"/>
      <c r="BY1919" s="74"/>
      <c r="BZ1919" s="74"/>
      <c r="CA1919" s="74"/>
      <c r="CB1919" s="74"/>
      <c r="CC1919" s="74"/>
      <c r="CD1919" s="74"/>
      <c r="CE1919" s="74"/>
      <c r="CF1919" s="74"/>
      <c r="CG1919" s="74"/>
      <c r="CH1919" s="74"/>
      <c r="CI1919" s="74"/>
      <c r="CJ1919" s="74"/>
      <c r="CK1919" s="74"/>
      <c r="CL1919" s="74"/>
      <c r="CM1919" s="74"/>
      <c r="CN1919" s="74"/>
      <c r="CO1919" s="74"/>
      <c r="CP1919" s="74"/>
      <c r="CQ1919" s="74"/>
      <c r="CR1919" s="74"/>
      <c r="CS1919" s="74"/>
      <c r="CT1919" s="74"/>
      <c r="CU1919" s="74"/>
      <c r="CV1919" s="74"/>
      <c r="CW1919" s="74"/>
      <c r="CX1919" s="74"/>
      <c r="CY1919" s="74"/>
      <c r="CZ1919" s="74"/>
      <c r="DA1919" s="74"/>
      <c r="DB1919" s="74"/>
      <c r="DC1919" s="74"/>
      <c r="DD1919" s="74"/>
      <c r="DE1919" s="74"/>
      <c r="DF1919" s="74"/>
      <c r="DG1919" s="74"/>
      <c r="DH1919" s="74"/>
      <c r="DI1919" s="74"/>
      <c r="DJ1919" s="74"/>
      <c r="DK1919" s="74"/>
      <c r="DL1919" s="74"/>
      <c r="DM1919" s="74"/>
      <c r="DN1919" s="74"/>
      <c r="DO1919" s="74"/>
      <c r="DP1919" s="74"/>
      <c r="DQ1919" s="74"/>
      <c r="DR1919" s="74"/>
      <c r="DS1919" s="74"/>
      <c r="DT1919" s="74"/>
      <c r="DU1919" s="74"/>
      <c r="DV1919" s="74"/>
      <c r="DW1919" s="74"/>
      <c r="DX1919" s="74"/>
      <c r="DY1919" s="74"/>
      <c r="DZ1919" s="74"/>
      <c r="EA1919" s="74"/>
      <c r="EB1919" s="74"/>
      <c r="EC1919" s="74"/>
      <c r="ED1919" s="74"/>
      <c r="EE1919" s="74"/>
      <c r="EF1919" s="74"/>
      <c r="EG1919" s="74"/>
      <c r="EH1919" s="74"/>
      <c r="EI1919" s="74"/>
      <c r="EJ1919" s="74"/>
      <c r="EK1919" s="74"/>
      <c r="EL1919" s="74"/>
      <c r="EM1919" s="74"/>
      <c r="EN1919" s="74"/>
      <c r="EO1919" s="74"/>
      <c r="EP1919" s="74"/>
      <c r="EQ1919" s="74"/>
      <c r="ER1919" s="74"/>
      <c r="ES1919" s="74"/>
      <c r="ET1919" s="74"/>
      <c r="EU1919" s="74"/>
      <c r="EV1919" s="74"/>
      <c r="EW1919" s="74"/>
      <c r="EX1919" s="74"/>
      <c r="EY1919" s="74"/>
      <c r="EZ1919" s="74"/>
      <c r="FA1919" s="74"/>
      <c r="FB1919" s="74"/>
      <c r="FC1919" s="74"/>
      <c r="FD1919" s="74"/>
      <c r="FE1919" s="74"/>
      <c r="FF1919" s="74"/>
      <c r="FG1919" s="74"/>
      <c r="FH1919" s="74"/>
      <c r="FI1919" s="74"/>
      <c r="FJ1919" s="74"/>
      <c r="FK1919" s="74"/>
      <c r="FL1919" s="74"/>
      <c r="FM1919" s="74"/>
      <c r="FN1919" s="74"/>
      <c r="FO1919" s="74"/>
      <c r="FP1919" s="74"/>
      <c r="FQ1919" s="74"/>
      <c r="FR1919" s="74"/>
      <c r="FS1919" s="74"/>
      <c r="FT1919" s="74"/>
      <c r="FU1919" s="74"/>
      <c r="FV1919" s="74"/>
      <c r="FW1919" s="74"/>
      <c r="FX1919" s="74"/>
      <c r="FY1919" s="74"/>
      <c r="FZ1919" s="74">
        <v>6</v>
      </c>
      <c r="GA1919" s="74">
        <v>6.8316664695739746</v>
      </c>
      <c r="GB1919" s="74">
        <v>23.650891184050124</v>
      </c>
      <c r="GC1919" s="74">
        <v>0</v>
      </c>
      <c r="GD1919" s="74">
        <v>7</v>
      </c>
      <c r="GE1919" s="74">
        <v>7</v>
      </c>
      <c r="GF1919" s="74">
        <v>1</v>
      </c>
      <c r="GG1919" t="s">
        <v>245</v>
      </c>
      <c r="GH1919" t="s">
        <v>235</v>
      </c>
      <c r="GI1919" t="s">
        <v>236</v>
      </c>
      <c r="GJ1919" s="47"/>
      <c r="GK1919" s="30"/>
    </row>
    <row r="1920" spans="1:193" x14ac:dyDescent="0.2">
      <c r="A1920" t="s">
        <v>175</v>
      </c>
      <c r="B1920" t="s">
        <v>244</v>
      </c>
      <c r="C1920" t="s">
        <v>0</v>
      </c>
      <c r="D1920" t="s">
        <v>185</v>
      </c>
      <c r="E1920" t="s">
        <v>191</v>
      </c>
      <c r="F1920" t="s">
        <v>265</v>
      </c>
      <c r="G1920" t="s">
        <v>274</v>
      </c>
      <c r="H1920" s="74">
        <v>0</v>
      </c>
      <c r="I1920" s="74"/>
      <c r="J1920" s="74"/>
      <c r="K1920" s="74"/>
      <c r="L1920" s="74"/>
      <c r="M1920" s="74"/>
      <c r="N1920" s="74"/>
      <c r="O1920" s="74"/>
      <c r="P1920" s="74"/>
      <c r="Q1920" s="74"/>
      <c r="R1920" s="74"/>
      <c r="S1920" s="74"/>
      <c r="T1920" s="74"/>
      <c r="U1920" s="74"/>
      <c r="V1920" s="74"/>
      <c r="W1920" s="74"/>
      <c r="X1920" s="74"/>
      <c r="Y1920" s="74"/>
      <c r="Z1920" s="74"/>
      <c r="AA1920" s="74"/>
      <c r="AB1920" s="74"/>
      <c r="AC1920" s="74"/>
      <c r="AD1920" s="74"/>
      <c r="AE1920" s="74"/>
      <c r="AF1920" s="74"/>
      <c r="AG1920" s="74"/>
      <c r="AH1920" s="74"/>
      <c r="AI1920" s="74"/>
      <c r="AJ1920" s="74"/>
      <c r="AK1920" s="74"/>
      <c r="AL1920" s="74"/>
      <c r="AM1920" s="74"/>
      <c r="AN1920" s="74"/>
      <c r="AO1920" s="74"/>
      <c r="AP1920" s="74"/>
      <c r="AQ1920" s="74"/>
      <c r="AR1920" s="74"/>
      <c r="AS1920" s="74"/>
      <c r="AT1920" s="74"/>
      <c r="AU1920" s="74"/>
      <c r="AV1920" s="74"/>
      <c r="AW1920" s="74"/>
      <c r="AX1920" s="74"/>
      <c r="AY1920" s="74"/>
      <c r="AZ1920" s="74"/>
      <c r="BA1920" s="74"/>
      <c r="BB1920" s="74"/>
      <c r="BC1920" s="74"/>
      <c r="BD1920" s="74"/>
      <c r="BE1920" s="74"/>
      <c r="BF1920" s="74"/>
      <c r="BG1920" s="74"/>
      <c r="BH1920" s="74"/>
      <c r="BI1920" s="74"/>
      <c r="BJ1920" s="74"/>
      <c r="BK1920" s="74"/>
      <c r="BL1920" s="74"/>
      <c r="BM1920" s="74"/>
      <c r="BN1920" s="74"/>
      <c r="BO1920" s="74"/>
      <c r="BP1920" s="74"/>
      <c r="BQ1920" s="74"/>
      <c r="BR1920" s="74"/>
      <c r="BS1920" s="74"/>
      <c r="BT1920" s="74"/>
      <c r="BU1920" s="74"/>
      <c r="BV1920" s="74"/>
      <c r="BW1920" s="74"/>
      <c r="BX1920" s="74"/>
      <c r="BY1920" s="74"/>
      <c r="BZ1920" s="74"/>
      <c r="CA1920" s="74"/>
      <c r="CB1920" s="74"/>
      <c r="CC1920" s="74"/>
      <c r="CD1920" s="74"/>
      <c r="CE1920" s="74"/>
      <c r="CF1920" s="74"/>
      <c r="CG1920" s="74"/>
      <c r="CH1920" s="74"/>
      <c r="CI1920" s="74"/>
      <c r="CJ1920" s="74"/>
      <c r="CK1920" s="74"/>
      <c r="CL1920" s="74"/>
      <c r="CM1920" s="74"/>
      <c r="CN1920" s="74"/>
      <c r="CO1920" s="74"/>
      <c r="CP1920" s="74"/>
      <c r="CQ1920" s="74"/>
      <c r="CR1920" s="74"/>
      <c r="CS1920" s="74"/>
      <c r="CT1920" s="74"/>
      <c r="CU1920" s="74"/>
      <c r="CV1920" s="74"/>
      <c r="CW1920" s="74"/>
      <c r="CX1920" s="74"/>
      <c r="CY1920" s="74"/>
      <c r="CZ1920" s="74"/>
      <c r="DA1920" s="74"/>
      <c r="DB1920" s="74"/>
      <c r="DC1920" s="74"/>
      <c r="DD1920" s="74"/>
      <c r="DE1920" s="74"/>
      <c r="DF1920" s="74"/>
      <c r="DG1920" s="74"/>
      <c r="DH1920" s="74"/>
      <c r="DI1920" s="74"/>
      <c r="DJ1920" s="74"/>
      <c r="DK1920" s="74"/>
      <c r="DL1920" s="74"/>
      <c r="DM1920" s="74"/>
      <c r="DN1920" s="74"/>
      <c r="DO1920" s="74"/>
      <c r="DP1920" s="74"/>
      <c r="DQ1920" s="74"/>
      <c r="DR1920" s="74"/>
      <c r="DS1920" s="74"/>
      <c r="DT1920" s="74"/>
      <c r="DU1920" s="74"/>
      <c r="DV1920" s="74"/>
      <c r="DW1920" s="74"/>
      <c r="DX1920" s="74"/>
      <c r="DY1920" s="74"/>
      <c r="DZ1920" s="74"/>
      <c r="EA1920" s="74"/>
      <c r="EB1920" s="74"/>
      <c r="EC1920" s="74"/>
      <c r="ED1920" s="74"/>
      <c r="EE1920" s="74"/>
      <c r="EF1920" s="74"/>
      <c r="EG1920" s="74"/>
      <c r="EH1920" s="74"/>
      <c r="EI1920" s="74"/>
      <c r="EJ1920" s="74"/>
      <c r="EK1920" s="74"/>
      <c r="EL1920" s="74"/>
      <c r="EM1920" s="74"/>
      <c r="EN1920" s="74"/>
      <c r="EO1920" s="74"/>
      <c r="EP1920" s="74"/>
      <c r="EQ1920" s="74"/>
      <c r="ER1920" s="74"/>
      <c r="ES1920" s="74"/>
      <c r="ET1920" s="74"/>
      <c r="EU1920" s="74"/>
      <c r="EV1920" s="74"/>
      <c r="EW1920" s="74"/>
      <c r="EX1920" s="74"/>
      <c r="EY1920" s="74"/>
      <c r="EZ1920" s="74"/>
      <c r="FA1920" s="74"/>
      <c r="FB1920" s="74"/>
      <c r="FC1920" s="74"/>
      <c r="FD1920" s="74"/>
      <c r="FE1920" s="74"/>
      <c r="FF1920" s="74"/>
      <c r="FG1920" s="74"/>
      <c r="FH1920" s="74"/>
      <c r="FI1920" s="74"/>
      <c r="FJ1920" s="74"/>
      <c r="FK1920" s="74"/>
      <c r="FL1920" s="74"/>
      <c r="FM1920" s="74"/>
      <c r="FN1920" s="74"/>
      <c r="FO1920" s="74"/>
      <c r="FP1920" s="74"/>
      <c r="FQ1920" s="74"/>
      <c r="FR1920" s="74"/>
      <c r="FS1920" s="74"/>
      <c r="FT1920" s="74"/>
      <c r="FU1920" s="74"/>
      <c r="FV1920" s="74"/>
      <c r="FW1920" s="74"/>
      <c r="FX1920" s="74"/>
      <c r="FY1920" s="74"/>
      <c r="FZ1920" s="74">
        <v>6</v>
      </c>
      <c r="GA1920" s="74">
        <v>7.5096030235290527</v>
      </c>
      <c r="GB1920" s="74">
        <v>25.672300336882472</v>
      </c>
      <c r="GC1920" s="74">
        <v>0</v>
      </c>
      <c r="GD1920" s="74">
        <v>7</v>
      </c>
      <c r="GE1920" s="74">
        <v>7</v>
      </c>
      <c r="GF1920" s="74">
        <v>1</v>
      </c>
      <c r="GG1920" t="s">
        <v>245</v>
      </c>
      <c r="GH1920" t="s">
        <v>235</v>
      </c>
      <c r="GI1920" t="s">
        <v>236</v>
      </c>
      <c r="GJ1920" s="47"/>
      <c r="GK1920" s="30"/>
    </row>
    <row r="1921" spans="1:193" x14ac:dyDescent="0.2">
      <c r="A1921" t="s">
        <v>175</v>
      </c>
      <c r="B1921" t="s">
        <v>244</v>
      </c>
      <c r="C1921" t="s">
        <v>0</v>
      </c>
      <c r="D1921" t="s">
        <v>185</v>
      </c>
      <c r="E1921" t="s">
        <v>192</v>
      </c>
      <c r="F1921" t="s">
        <v>265</v>
      </c>
      <c r="G1921" t="s">
        <v>274</v>
      </c>
      <c r="H1921" s="74">
        <v>0</v>
      </c>
      <c r="I1921" s="74"/>
      <c r="J1921" s="74"/>
      <c r="K1921" s="74"/>
      <c r="L1921" s="74"/>
      <c r="M1921" s="74"/>
      <c r="N1921" s="74"/>
      <c r="O1921" s="74"/>
      <c r="P1921" s="74"/>
      <c r="Q1921" s="74"/>
      <c r="R1921" s="74"/>
      <c r="S1921" s="74"/>
      <c r="T1921" s="74"/>
      <c r="U1921" s="74"/>
      <c r="V1921" s="74"/>
      <c r="W1921" s="74"/>
      <c r="X1921" s="74"/>
      <c r="Y1921" s="74"/>
      <c r="Z1921" s="74"/>
      <c r="AA1921" s="74"/>
      <c r="AB1921" s="74"/>
      <c r="AC1921" s="74"/>
      <c r="AD1921" s="74"/>
      <c r="AE1921" s="74"/>
      <c r="AF1921" s="74"/>
      <c r="AG1921" s="74"/>
      <c r="AH1921" s="74"/>
      <c r="AI1921" s="74"/>
      <c r="AJ1921" s="74"/>
      <c r="AK1921" s="74"/>
      <c r="AL1921" s="74"/>
      <c r="AM1921" s="74"/>
      <c r="AN1921" s="74"/>
      <c r="AO1921" s="74"/>
      <c r="AP1921" s="74"/>
      <c r="AQ1921" s="74"/>
      <c r="AR1921" s="74"/>
      <c r="AS1921" s="74"/>
      <c r="AT1921" s="74"/>
      <c r="AU1921" s="74"/>
      <c r="AV1921" s="74"/>
      <c r="AW1921" s="74"/>
      <c r="AX1921" s="74"/>
      <c r="AY1921" s="74"/>
      <c r="AZ1921" s="74"/>
      <c r="BA1921" s="74"/>
      <c r="BB1921" s="74"/>
      <c r="BC1921" s="74"/>
      <c r="BD1921" s="74"/>
      <c r="BE1921" s="74"/>
      <c r="BF1921" s="74"/>
      <c r="BG1921" s="74"/>
      <c r="BH1921" s="74"/>
      <c r="BI1921" s="74"/>
      <c r="BJ1921" s="74"/>
      <c r="BK1921" s="74"/>
      <c r="BL1921" s="74"/>
      <c r="BM1921" s="74"/>
      <c r="BN1921" s="74"/>
      <c r="BO1921" s="74"/>
      <c r="BP1921" s="74"/>
      <c r="BQ1921" s="74"/>
      <c r="BR1921" s="74"/>
      <c r="BS1921" s="74"/>
      <c r="BT1921" s="74"/>
      <c r="BU1921" s="74"/>
      <c r="BV1921" s="74"/>
      <c r="BW1921" s="74"/>
      <c r="BX1921" s="74"/>
      <c r="BY1921" s="74"/>
      <c r="BZ1921" s="74"/>
      <c r="CA1921" s="74"/>
      <c r="CB1921" s="74"/>
      <c r="CC1921" s="74"/>
      <c r="CD1921" s="74"/>
      <c r="CE1921" s="74"/>
      <c r="CF1921" s="74"/>
      <c r="CG1921" s="74"/>
      <c r="CH1921" s="74"/>
      <c r="CI1921" s="74"/>
      <c r="CJ1921" s="74"/>
      <c r="CK1921" s="74"/>
      <c r="CL1921" s="74"/>
      <c r="CM1921" s="74"/>
      <c r="CN1921" s="74"/>
      <c r="CO1921" s="74"/>
      <c r="CP1921" s="74"/>
      <c r="CQ1921" s="74"/>
      <c r="CR1921" s="74"/>
      <c r="CS1921" s="74"/>
      <c r="CT1921" s="74"/>
      <c r="CU1921" s="74"/>
      <c r="CV1921" s="74"/>
      <c r="CW1921" s="74"/>
      <c r="CX1921" s="74"/>
      <c r="CY1921" s="74"/>
      <c r="CZ1921" s="74"/>
      <c r="DA1921" s="74"/>
      <c r="DB1921" s="74"/>
      <c r="DC1921" s="74"/>
      <c r="DD1921" s="74"/>
      <c r="DE1921" s="74"/>
      <c r="DF1921" s="74"/>
      <c r="DG1921" s="74"/>
      <c r="DH1921" s="74"/>
      <c r="DI1921" s="74"/>
      <c r="DJ1921" s="74"/>
      <c r="DK1921" s="74"/>
      <c r="DL1921" s="74"/>
      <c r="DM1921" s="74"/>
      <c r="DN1921" s="74"/>
      <c r="DO1921" s="74"/>
      <c r="DP1921" s="74"/>
      <c r="DQ1921" s="74"/>
      <c r="DR1921" s="74"/>
      <c r="DS1921" s="74"/>
      <c r="DT1921" s="74"/>
      <c r="DU1921" s="74"/>
      <c r="DV1921" s="74"/>
      <c r="DW1921" s="74"/>
      <c r="DX1921" s="74"/>
      <c r="DY1921" s="74"/>
      <c r="DZ1921" s="74"/>
      <c r="EA1921" s="74"/>
      <c r="EB1921" s="74"/>
      <c r="EC1921" s="74"/>
      <c r="ED1921" s="74"/>
      <c r="EE1921" s="74"/>
      <c r="EF1921" s="74"/>
      <c r="EG1921" s="74"/>
      <c r="EH1921" s="74"/>
      <c r="EI1921" s="74"/>
      <c r="EJ1921" s="74"/>
      <c r="EK1921" s="74"/>
      <c r="EL1921" s="74"/>
      <c r="EM1921" s="74"/>
      <c r="EN1921" s="74"/>
      <c r="EO1921" s="74"/>
      <c r="EP1921" s="74"/>
      <c r="EQ1921" s="74"/>
      <c r="ER1921" s="74"/>
      <c r="ES1921" s="74"/>
      <c r="ET1921" s="74"/>
      <c r="EU1921" s="74"/>
      <c r="EV1921" s="74"/>
      <c r="EW1921" s="74"/>
      <c r="EX1921" s="74"/>
      <c r="EY1921" s="74"/>
      <c r="EZ1921" s="74"/>
      <c r="FA1921" s="74"/>
      <c r="FB1921" s="74"/>
      <c r="FC1921" s="74"/>
      <c r="FD1921" s="74"/>
      <c r="FE1921" s="74"/>
      <c r="FF1921" s="74"/>
      <c r="FG1921" s="74"/>
      <c r="FH1921" s="74"/>
      <c r="FI1921" s="74"/>
      <c r="FJ1921" s="74"/>
      <c r="FK1921" s="74"/>
      <c r="FL1921" s="74"/>
      <c r="FM1921" s="74"/>
      <c r="FN1921" s="74"/>
      <c r="FO1921" s="74"/>
      <c r="FP1921" s="74"/>
      <c r="FQ1921" s="74"/>
      <c r="FR1921" s="74"/>
      <c r="FS1921" s="74"/>
      <c r="FT1921" s="74"/>
      <c r="FU1921" s="74"/>
      <c r="FV1921" s="74"/>
      <c r="FW1921" s="74"/>
      <c r="FX1921" s="74"/>
      <c r="FY1921" s="74"/>
      <c r="FZ1921" s="74">
        <v>6</v>
      </c>
      <c r="GA1921" s="74">
        <v>6.4444999694824219</v>
      </c>
      <c r="GB1921" s="74">
        <v>25.366162300109863</v>
      </c>
      <c r="GC1921" s="74">
        <v>0</v>
      </c>
      <c r="GD1921" s="74">
        <v>7</v>
      </c>
      <c r="GE1921" s="74">
        <v>7</v>
      </c>
      <c r="GF1921" s="74">
        <v>1</v>
      </c>
      <c r="GG1921" t="s">
        <v>245</v>
      </c>
      <c r="GH1921" t="s">
        <v>235</v>
      </c>
      <c r="GI1921" t="s">
        <v>236</v>
      </c>
      <c r="GJ1921" s="47"/>
      <c r="GK1921" s="30"/>
    </row>
    <row r="1922" spans="1:193" x14ac:dyDescent="0.2">
      <c r="A1922" t="s">
        <v>175</v>
      </c>
      <c r="B1922" t="s">
        <v>244</v>
      </c>
      <c r="C1922" t="s">
        <v>0</v>
      </c>
      <c r="D1922" t="s">
        <v>256</v>
      </c>
      <c r="E1922" t="s">
        <v>222</v>
      </c>
      <c r="F1922" t="s">
        <v>266</v>
      </c>
      <c r="G1922" t="s">
        <v>274</v>
      </c>
      <c r="H1922" s="74">
        <v>0</v>
      </c>
      <c r="I1922" s="74"/>
      <c r="J1922" s="74"/>
      <c r="K1922" s="74"/>
      <c r="L1922" s="74"/>
      <c r="M1922" s="74"/>
      <c r="N1922" s="74"/>
      <c r="O1922" s="74"/>
      <c r="P1922" s="74"/>
      <c r="Q1922" s="74"/>
      <c r="R1922" s="74"/>
      <c r="S1922" s="74"/>
      <c r="T1922" s="74"/>
      <c r="U1922" s="74"/>
      <c r="V1922" s="74"/>
      <c r="W1922" s="74"/>
      <c r="X1922" s="74"/>
      <c r="Y1922" s="74"/>
      <c r="Z1922" s="74"/>
      <c r="AA1922" s="74"/>
      <c r="AB1922" s="74"/>
      <c r="AC1922" s="74"/>
      <c r="AD1922" s="74"/>
      <c r="AE1922" s="74"/>
      <c r="AF1922" s="74"/>
      <c r="AG1922" s="74"/>
      <c r="AH1922" s="74"/>
      <c r="AI1922" s="74"/>
      <c r="AJ1922" s="74"/>
      <c r="AK1922" s="74"/>
      <c r="AL1922" s="74"/>
      <c r="AM1922" s="74"/>
      <c r="AN1922" s="74"/>
      <c r="AO1922" s="74"/>
      <c r="AP1922" s="74"/>
      <c r="AQ1922" s="74"/>
      <c r="AR1922" s="74"/>
      <c r="AS1922" s="74"/>
      <c r="AT1922" s="74"/>
      <c r="AU1922" s="74"/>
      <c r="AV1922" s="74"/>
      <c r="AW1922" s="74"/>
      <c r="AX1922" s="74"/>
      <c r="AY1922" s="74"/>
      <c r="AZ1922" s="74"/>
      <c r="BA1922" s="74"/>
      <c r="BB1922" s="74"/>
      <c r="BC1922" s="74"/>
      <c r="BD1922" s="74"/>
      <c r="BE1922" s="74"/>
      <c r="BF1922" s="74"/>
      <c r="BG1922" s="74"/>
      <c r="BH1922" s="74"/>
      <c r="BI1922" s="74"/>
      <c r="BJ1922" s="74"/>
      <c r="BK1922" s="74"/>
      <c r="BL1922" s="74"/>
      <c r="BM1922" s="74"/>
      <c r="BN1922" s="74"/>
      <c r="BO1922" s="74"/>
      <c r="BP1922" s="74"/>
      <c r="BQ1922" s="74"/>
      <c r="BR1922" s="74"/>
      <c r="BS1922" s="74"/>
      <c r="BT1922" s="74"/>
      <c r="BU1922" s="74"/>
      <c r="BV1922" s="74"/>
      <c r="BW1922" s="74"/>
      <c r="BX1922" s="74"/>
      <c r="BY1922" s="74"/>
      <c r="BZ1922" s="74"/>
      <c r="CA1922" s="74"/>
      <c r="CB1922" s="74"/>
      <c r="CC1922" s="74"/>
      <c r="CD1922" s="74"/>
      <c r="CE1922" s="74"/>
      <c r="CF1922" s="74"/>
      <c r="CG1922" s="74"/>
      <c r="CH1922" s="74"/>
      <c r="CI1922" s="74"/>
      <c r="CJ1922" s="74"/>
      <c r="CK1922" s="74"/>
      <c r="CL1922" s="74"/>
      <c r="CM1922" s="74"/>
      <c r="CN1922" s="74"/>
      <c r="CO1922" s="74"/>
      <c r="CP1922" s="74"/>
      <c r="CQ1922" s="74"/>
      <c r="CR1922" s="74"/>
      <c r="CS1922" s="74"/>
      <c r="CT1922" s="74"/>
      <c r="CU1922" s="74"/>
      <c r="CV1922" s="74"/>
      <c r="CW1922" s="74"/>
      <c r="CX1922" s="74"/>
      <c r="CY1922" s="74"/>
      <c r="CZ1922" s="74"/>
      <c r="DA1922" s="74"/>
      <c r="DB1922" s="74"/>
      <c r="DC1922" s="74"/>
      <c r="DD1922" s="74"/>
      <c r="DE1922" s="74"/>
      <c r="DF1922" s="74"/>
      <c r="DG1922" s="74"/>
      <c r="DH1922" s="74"/>
      <c r="DI1922" s="74"/>
      <c r="DJ1922" s="74"/>
      <c r="DK1922" s="74"/>
      <c r="DL1922" s="74"/>
      <c r="DM1922" s="74"/>
      <c r="DN1922" s="74"/>
      <c r="DO1922" s="74"/>
      <c r="DP1922" s="74"/>
      <c r="DQ1922" s="74"/>
      <c r="DR1922" s="74"/>
      <c r="DS1922" s="74"/>
      <c r="DT1922" s="74"/>
      <c r="DU1922" s="74"/>
      <c r="DV1922" s="74"/>
      <c r="DW1922" s="74"/>
      <c r="DX1922" s="74"/>
      <c r="DY1922" s="74"/>
      <c r="DZ1922" s="74"/>
      <c r="EA1922" s="74"/>
      <c r="EB1922" s="74"/>
      <c r="EC1922" s="74"/>
      <c r="ED1922" s="74"/>
      <c r="EE1922" s="74"/>
      <c r="EF1922" s="74"/>
      <c r="EG1922" s="74"/>
      <c r="EH1922" s="74"/>
      <c r="EI1922" s="74"/>
      <c r="EJ1922" s="74"/>
      <c r="EK1922" s="74"/>
      <c r="EL1922" s="74"/>
      <c r="EM1922" s="74"/>
      <c r="EN1922" s="74"/>
      <c r="EO1922" s="74"/>
      <c r="EP1922" s="74"/>
      <c r="EQ1922" s="74"/>
      <c r="ER1922" s="74"/>
      <c r="ES1922" s="74"/>
      <c r="ET1922" s="74"/>
      <c r="EU1922" s="74"/>
      <c r="EV1922" s="74"/>
      <c r="EW1922" s="74"/>
      <c r="EX1922" s="74"/>
      <c r="EY1922" s="74"/>
      <c r="EZ1922" s="74"/>
      <c r="FA1922" s="74"/>
      <c r="FB1922" s="74"/>
      <c r="FC1922" s="74"/>
      <c r="FD1922" s="74"/>
      <c r="FE1922" s="74"/>
      <c r="FF1922" s="74"/>
      <c r="FG1922" s="74"/>
      <c r="FH1922" s="74"/>
      <c r="FI1922" s="74"/>
      <c r="FJ1922" s="74"/>
      <c r="FK1922" s="74"/>
      <c r="FL1922" s="74"/>
      <c r="FM1922" s="74"/>
      <c r="FN1922" s="74"/>
      <c r="FO1922" s="74"/>
      <c r="FP1922" s="74"/>
      <c r="FQ1922" s="74"/>
      <c r="FR1922" s="74"/>
      <c r="FS1922" s="74"/>
      <c r="FT1922" s="74"/>
      <c r="FU1922" s="74"/>
      <c r="FV1922" s="74"/>
      <c r="FW1922" s="74"/>
      <c r="FX1922" s="74"/>
      <c r="FY1922" s="74"/>
      <c r="FZ1922" s="74"/>
      <c r="GA1922" s="74"/>
      <c r="GB1922" s="74"/>
      <c r="GC1922" s="74">
        <v>0</v>
      </c>
      <c r="GD1922" s="74">
        <v>7</v>
      </c>
      <c r="GE1922" s="74">
        <v>8</v>
      </c>
      <c r="GF1922" s="74">
        <v>1</v>
      </c>
      <c r="GG1922" t="s">
        <v>245</v>
      </c>
      <c r="GH1922" t="s">
        <v>235</v>
      </c>
      <c r="GI1922" t="s">
        <v>236</v>
      </c>
      <c r="GJ1922" s="47"/>
      <c r="GK1922" s="30"/>
    </row>
    <row r="1923" spans="1:193" x14ac:dyDescent="0.2">
      <c r="A1923" t="s">
        <v>175</v>
      </c>
      <c r="B1923" t="s">
        <v>244</v>
      </c>
      <c r="C1923" t="s">
        <v>0</v>
      </c>
      <c r="D1923" t="s">
        <v>256</v>
      </c>
      <c r="E1923" t="s">
        <v>223</v>
      </c>
      <c r="F1923" t="s">
        <v>266</v>
      </c>
      <c r="G1923" t="s">
        <v>274</v>
      </c>
      <c r="H1923" s="74">
        <v>0</v>
      </c>
      <c r="I1923" s="74"/>
      <c r="J1923" s="74"/>
      <c r="K1923" s="74"/>
      <c r="L1923" s="74"/>
      <c r="M1923" s="74"/>
      <c r="N1923" s="74"/>
      <c r="O1923" s="74"/>
      <c r="P1923" s="74"/>
      <c r="Q1923" s="74"/>
      <c r="R1923" s="74"/>
      <c r="S1923" s="74"/>
      <c r="T1923" s="74"/>
      <c r="U1923" s="74"/>
      <c r="V1923" s="74"/>
      <c r="W1923" s="74"/>
      <c r="X1923" s="74"/>
      <c r="Y1923" s="74"/>
      <c r="Z1923" s="74"/>
      <c r="AA1923" s="74"/>
      <c r="AB1923" s="74"/>
      <c r="AC1923" s="74"/>
      <c r="AD1923" s="74"/>
      <c r="AE1923" s="74"/>
      <c r="AF1923" s="74"/>
      <c r="AG1923" s="74"/>
      <c r="AH1923" s="74"/>
      <c r="AI1923" s="74"/>
      <c r="AJ1923" s="74"/>
      <c r="AK1923" s="74"/>
      <c r="AL1923" s="74"/>
      <c r="AM1923" s="74"/>
      <c r="AN1923" s="74"/>
      <c r="AO1923" s="74"/>
      <c r="AP1923" s="74"/>
      <c r="AQ1923" s="74"/>
      <c r="AR1923" s="74"/>
      <c r="AS1923" s="74"/>
      <c r="AT1923" s="74"/>
      <c r="AU1923" s="74"/>
      <c r="AV1923" s="74"/>
      <c r="AW1923" s="74"/>
      <c r="AX1923" s="74"/>
      <c r="AY1923" s="74"/>
      <c r="AZ1923" s="74"/>
      <c r="BA1923" s="74"/>
      <c r="BB1923" s="74"/>
      <c r="BC1923" s="74"/>
      <c r="BD1923" s="74"/>
      <c r="BE1923" s="74"/>
      <c r="BF1923" s="74"/>
      <c r="BG1923" s="74"/>
      <c r="BH1923" s="74"/>
      <c r="BI1923" s="74"/>
      <c r="BJ1923" s="74"/>
      <c r="BK1923" s="74"/>
      <c r="BL1923" s="74"/>
      <c r="BM1923" s="74"/>
      <c r="BN1923" s="74"/>
      <c r="BO1923" s="74"/>
      <c r="BP1923" s="74"/>
      <c r="BQ1923" s="74"/>
      <c r="BR1923" s="74"/>
      <c r="BS1923" s="74"/>
      <c r="BT1923" s="74"/>
      <c r="BU1923" s="74"/>
      <c r="BV1923" s="74"/>
      <c r="BW1923" s="74"/>
      <c r="BX1923" s="74"/>
      <c r="BY1923" s="74"/>
      <c r="BZ1923" s="74"/>
      <c r="CA1923" s="74"/>
      <c r="CB1923" s="74"/>
      <c r="CC1923" s="74"/>
      <c r="CD1923" s="74"/>
      <c r="CE1923" s="74"/>
      <c r="CF1923" s="74"/>
      <c r="CG1923" s="74"/>
      <c r="CH1923" s="74"/>
      <c r="CI1923" s="74"/>
      <c r="CJ1923" s="74"/>
      <c r="CK1923" s="74"/>
      <c r="CL1923" s="74"/>
      <c r="CM1923" s="74"/>
      <c r="CN1923" s="74"/>
      <c r="CO1923" s="74"/>
      <c r="CP1923" s="74"/>
      <c r="CQ1923" s="74"/>
      <c r="CR1923" s="74"/>
      <c r="CS1923" s="74"/>
      <c r="CT1923" s="74"/>
      <c r="CU1923" s="74"/>
      <c r="CV1923" s="74"/>
      <c r="CW1923" s="74"/>
      <c r="CX1923" s="74"/>
      <c r="CY1923" s="74"/>
      <c r="CZ1923" s="74"/>
      <c r="DA1923" s="74"/>
      <c r="DB1923" s="74"/>
      <c r="DC1923" s="74"/>
      <c r="DD1923" s="74"/>
      <c r="DE1923" s="74"/>
      <c r="DF1923" s="74"/>
      <c r="DG1923" s="74"/>
      <c r="DH1923" s="74"/>
      <c r="DI1923" s="74"/>
      <c r="DJ1923" s="74"/>
      <c r="DK1923" s="74"/>
      <c r="DL1923" s="74"/>
      <c r="DM1923" s="74"/>
      <c r="DN1923" s="74"/>
      <c r="DO1923" s="74"/>
      <c r="DP1923" s="74"/>
      <c r="DQ1923" s="74"/>
      <c r="DR1923" s="74"/>
      <c r="DS1923" s="74"/>
      <c r="DT1923" s="74"/>
      <c r="DU1923" s="74"/>
      <c r="DV1923" s="74"/>
      <c r="DW1923" s="74"/>
      <c r="DX1923" s="74"/>
      <c r="DY1923" s="74"/>
      <c r="DZ1923" s="74"/>
      <c r="EA1923" s="74"/>
      <c r="EB1923" s="74"/>
      <c r="EC1923" s="74"/>
      <c r="ED1923" s="74"/>
      <c r="EE1923" s="74"/>
      <c r="EF1923" s="74"/>
      <c r="EG1923" s="74"/>
      <c r="EH1923" s="74"/>
      <c r="EI1923" s="74"/>
      <c r="EJ1923" s="74"/>
      <c r="EK1923" s="74"/>
      <c r="EL1923" s="74"/>
      <c r="EM1923" s="74"/>
      <c r="EN1923" s="74"/>
      <c r="EO1923" s="74"/>
      <c r="EP1923" s="74"/>
      <c r="EQ1923" s="74"/>
      <c r="ER1923" s="74"/>
      <c r="ES1923" s="74"/>
      <c r="ET1923" s="74"/>
      <c r="EU1923" s="74"/>
      <c r="EV1923" s="74"/>
      <c r="EW1923" s="74"/>
      <c r="EX1923" s="74"/>
      <c r="EY1923" s="74"/>
      <c r="EZ1923" s="74"/>
      <c r="FA1923" s="74"/>
      <c r="FB1923" s="74"/>
      <c r="FC1923" s="74"/>
      <c r="FD1923" s="74"/>
      <c r="FE1923" s="74"/>
      <c r="FF1923" s="74"/>
      <c r="FG1923" s="74"/>
      <c r="FH1923" s="74"/>
      <c r="FI1923" s="74"/>
      <c r="FJ1923" s="74"/>
      <c r="FK1923" s="74"/>
      <c r="FL1923" s="74"/>
      <c r="FM1923" s="74"/>
      <c r="FN1923" s="74"/>
      <c r="FO1923" s="74"/>
      <c r="FP1923" s="74"/>
      <c r="FQ1923" s="74"/>
      <c r="FR1923" s="74"/>
      <c r="FS1923" s="74"/>
      <c r="FT1923" s="74"/>
      <c r="FU1923" s="74"/>
      <c r="FV1923" s="74"/>
      <c r="FW1923" s="74"/>
      <c r="FX1923" s="74"/>
      <c r="FY1923" s="74"/>
      <c r="FZ1923" s="74"/>
      <c r="GA1923" s="74"/>
      <c r="GB1923" s="74"/>
      <c r="GC1923" s="74">
        <v>0</v>
      </c>
      <c r="GD1923" s="74">
        <v>7</v>
      </c>
      <c r="GE1923" s="74">
        <v>8</v>
      </c>
      <c r="GF1923" s="74">
        <v>1</v>
      </c>
      <c r="GG1923" t="s">
        <v>245</v>
      </c>
      <c r="GH1923" t="s">
        <v>235</v>
      </c>
      <c r="GI1923" t="s">
        <v>236</v>
      </c>
      <c r="GJ1923" s="47"/>
      <c r="GK1923" s="30"/>
    </row>
    <row r="1924" spans="1:193" x14ac:dyDescent="0.2">
      <c r="A1924" t="s">
        <v>175</v>
      </c>
      <c r="B1924" t="s">
        <v>244</v>
      </c>
      <c r="C1924" t="s">
        <v>0</v>
      </c>
      <c r="D1924" t="s">
        <v>256</v>
      </c>
      <c r="E1924" t="s">
        <v>224</v>
      </c>
      <c r="F1924" t="s">
        <v>266</v>
      </c>
      <c r="G1924" t="s">
        <v>274</v>
      </c>
      <c r="H1924" s="74">
        <v>0</v>
      </c>
      <c r="I1924" s="74"/>
      <c r="J1924" s="74"/>
      <c r="K1924" s="74"/>
      <c r="L1924" s="74"/>
      <c r="M1924" s="74"/>
      <c r="N1924" s="74"/>
      <c r="O1924" s="74"/>
      <c r="P1924" s="74"/>
      <c r="Q1924" s="74"/>
      <c r="R1924" s="74"/>
      <c r="S1924" s="74"/>
      <c r="T1924" s="74"/>
      <c r="U1924" s="74"/>
      <c r="V1924" s="74"/>
      <c r="W1924" s="74"/>
      <c r="X1924" s="74"/>
      <c r="Y1924" s="74"/>
      <c r="Z1924" s="74"/>
      <c r="AA1924" s="74"/>
      <c r="AB1924" s="74"/>
      <c r="AC1924" s="74"/>
      <c r="AD1924" s="74"/>
      <c r="AE1924" s="74"/>
      <c r="AF1924" s="74"/>
      <c r="AG1924" s="74"/>
      <c r="AH1924" s="74"/>
      <c r="AI1924" s="74"/>
      <c r="AJ1924" s="74"/>
      <c r="AK1924" s="74"/>
      <c r="AL1924" s="74"/>
      <c r="AM1924" s="74"/>
      <c r="AN1924" s="74"/>
      <c r="AO1924" s="74"/>
      <c r="AP1924" s="74"/>
      <c r="AQ1924" s="74"/>
      <c r="AR1924" s="74"/>
      <c r="AS1924" s="74"/>
      <c r="AT1924" s="74"/>
      <c r="AU1924" s="74"/>
      <c r="AV1924" s="74"/>
      <c r="AW1924" s="74"/>
      <c r="AX1924" s="74"/>
      <c r="AY1924" s="74"/>
      <c r="AZ1924" s="74"/>
      <c r="BA1924" s="74"/>
      <c r="BB1924" s="74"/>
      <c r="BC1924" s="74"/>
      <c r="BD1924" s="74"/>
      <c r="BE1924" s="74"/>
      <c r="BF1924" s="74"/>
      <c r="BG1924" s="74"/>
      <c r="BH1924" s="74"/>
      <c r="BI1924" s="74"/>
      <c r="BJ1924" s="74"/>
      <c r="BK1924" s="74"/>
      <c r="BL1924" s="74"/>
      <c r="BM1924" s="74"/>
      <c r="BN1924" s="74"/>
      <c r="BO1924" s="74"/>
      <c r="BP1924" s="74"/>
      <c r="BQ1924" s="74"/>
      <c r="BR1924" s="74"/>
      <c r="BS1924" s="74"/>
      <c r="BT1924" s="74"/>
      <c r="BU1924" s="74"/>
      <c r="BV1924" s="74"/>
      <c r="BW1924" s="74"/>
      <c r="BX1924" s="74"/>
      <c r="BY1924" s="74"/>
      <c r="BZ1924" s="74"/>
      <c r="CA1924" s="74"/>
      <c r="CB1924" s="74"/>
      <c r="CC1924" s="74"/>
      <c r="CD1924" s="74"/>
      <c r="CE1924" s="74"/>
      <c r="CF1924" s="74"/>
      <c r="CG1924" s="74"/>
      <c r="CH1924" s="74"/>
      <c r="CI1924" s="74"/>
      <c r="CJ1924" s="74"/>
      <c r="CK1924" s="74"/>
      <c r="CL1924" s="74"/>
      <c r="CM1924" s="74"/>
      <c r="CN1924" s="74"/>
      <c r="CO1924" s="74"/>
      <c r="CP1924" s="74"/>
      <c r="CQ1924" s="74"/>
      <c r="CR1924" s="74"/>
      <c r="CS1924" s="74"/>
      <c r="CT1924" s="74"/>
      <c r="CU1924" s="74"/>
      <c r="CV1924" s="74"/>
      <c r="CW1924" s="74"/>
      <c r="CX1924" s="74"/>
      <c r="CY1924" s="74"/>
      <c r="CZ1924" s="74"/>
      <c r="DA1924" s="74"/>
      <c r="DB1924" s="74"/>
      <c r="DC1924" s="74"/>
      <c r="DD1924" s="74"/>
      <c r="DE1924" s="74"/>
      <c r="DF1924" s="74"/>
      <c r="DG1924" s="74"/>
      <c r="DH1924" s="74"/>
      <c r="DI1924" s="74"/>
      <c r="DJ1924" s="74"/>
      <c r="DK1924" s="74"/>
      <c r="DL1924" s="74"/>
      <c r="DM1924" s="74"/>
      <c r="DN1924" s="74"/>
      <c r="DO1924" s="74"/>
      <c r="DP1924" s="74"/>
      <c r="DQ1924" s="74"/>
      <c r="DR1924" s="74"/>
      <c r="DS1924" s="74"/>
      <c r="DT1924" s="74"/>
      <c r="DU1924" s="74"/>
      <c r="DV1924" s="74"/>
      <c r="DW1924" s="74"/>
      <c r="DX1924" s="74"/>
      <c r="DY1924" s="74"/>
      <c r="DZ1924" s="74"/>
      <c r="EA1924" s="74"/>
      <c r="EB1924" s="74"/>
      <c r="EC1924" s="74"/>
      <c r="ED1924" s="74"/>
      <c r="EE1924" s="74"/>
      <c r="EF1924" s="74"/>
      <c r="EG1924" s="74"/>
      <c r="EH1924" s="74"/>
      <c r="EI1924" s="74"/>
      <c r="EJ1924" s="74"/>
      <c r="EK1924" s="74"/>
      <c r="EL1924" s="74"/>
      <c r="EM1924" s="74"/>
      <c r="EN1924" s="74"/>
      <c r="EO1924" s="74"/>
      <c r="EP1924" s="74"/>
      <c r="EQ1924" s="74"/>
      <c r="ER1924" s="74"/>
      <c r="ES1924" s="74"/>
      <c r="ET1924" s="74"/>
      <c r="EU1924" s="74"/>
      <c r="EV1924" s="74"/>
      <c r="EW1924" s="74"/>
      <c r="EX1924" s="74"/>
      <c r="EY1924" s="74"/>
      <c r="EZ1924" s="74"/>
      <c r="FA1924" s="74"/>
      <c r="FB1924" s="74"/>
      <c r="FC1924" s="74"/>
      <c r="FD1924" s="74"/>
      <c r="FE1924" s="74"/>
      <c r="FF1924" s="74"/>
      <c r="FG1924" s="74"/>
      <c r="FH1924" s="74"/>
      <c r="FI1924" s="74"/>
      <c r="FJ1924" s="74"/>
      <c r="FK1924" s="74"/>
      <c r="FL1924" s="74"/>
      <c r="FM1924" s="74"/>
      <c r="FN1924" s="74"/>
      <c r="FO1924" s="74"/>
      <c r="FP1924" s="74"/>
      <c r="FQ1924" s="74"/>
      <c r="FR1924" s="74"/>
      <c r="FS1924" s="74"/>
      <c r="FT1924" s="74"/>
      <c r="FU1924" s="74"/>
      <c r="FV1924" s="74"/>
      <c r="FW1924" s="74"/>
      <c r="FX1924" s="74"/>
      <c r="FY1924" s="74"/>
      <c r="FZ1924" s="74"/>
      <c r="GA1924" s="74"/>
      <c r="GB1924" s="74"/>
      <c r="GC1924" s="74">
        <v>0</v>
      </c>
      <c r="GD1924" s="74">
        <v>7</v>
      </c>
      <c r="GE1924" s="74">
        <v>8</v>
      </c>
      <c r="GF1924" s="74">
        <v>1</v>
      </c>
      <c r="GG1924" t="s">
        <v>245</v>
      </c>
      <c r="GH1924" t="s">
        <v>235</v>
      </c>
      <c r="GI1924" t="s">
        <v>236</v>
      </c>
      <c r="GJ1924" s="47"/>
      <c r="GK1924" s="30"/>
    </row>
    <row r="1925" spans="1:193" x14ac:dyDescent="0.2">
      <c r="A1925" t="s">
        <v>175</v>
      </c>
      <c r="B1925" t="s">
        <v>244</v>
      </c>
      <c r="C1925" t="s">
        <v>0</v>
      </c>
      <c r="D1925" t="s">
        <v>256</v>
      </c>
      <c r="E1925" t="s">
        <v>220</v>
      </c>
      <c r="F1925" t="s">
        <v>266</v>
      </c>
      <c r="G1925" t="s">
        <v>274</v>
      </c>
      <c r="H1925" s="74">
        <v>0</v>
      </c>
      <c r="I1925" s="74"/>
      <c r="J1925" s="74"/>
      <c r="K1925" s="74"/>
      <c r="L1925" s="74"/>
      <c r="M1925" s="74"/>
      <c r="N1925" s="74"/>
      <c r="O1925" s="74"/>
      <c r="P1925" s="74"/>
      <c r="Q1925" s="74"/>
      <c r="R1925" s="74"/>
      <c r="S1925" s="74"/>
      <c r="T1925" s="74"/>
      <c r="U1925" s="74"/>
      <c r="V1925" s="74"/>
      <c r="W1925" s="74"/>
      <c r="X1925" s="74"/>
      <c r="Y1925" s="74"/>
      <c r="Z1925" s="74"/>
      <c r="AA1925" s="74"/>
      <c r="AB1925" s="74"/>
      <c r="AC1925" s="74"/>
      <c r="AD1925" s="74"/>
      <c r="AE1925" s="74"/>
      <c r="AF1925" s="74"/>
      <c r="AG1925" s="74"/>
      <c r="AH1925" s="74"/>
      <c r="AI1925" s="74"/>
      <c r="AJ1925" s="74"/>
      <c r="AK1925" s="74"/>
      <c r="AL1925" s="74"/>
      <c r="AM1925" s="74"/>
      <c r="AN1925" s="74"/>
      <c r="AO1925" s="74"/>
      <c r="AP1925" s="74"/>
      <c r="AQ1925" s="74"/>
      <c r="AR1925" s="74"/>
      <c r="AS1925" s="74"/>
      <c r="AT1925" s="74"/>
      <c r="AU1925" s="74"/>
      <c r="AV1925" s="74"/>
      <c r="AW1925" s="74"/>
      <c r="AX1925" s="74"/>
      <c r="AY1925" s="74"/>
      <c r="AZ1925" s="74"/>
      <c r="BA1925" s="74"/>
      <c r="BB1925" s="74"/>
      <c r="BC1925" s="74"/>
      <c r="BD1925" s="74"/>
      <c r="BE1925" s="74"/>
      <c r="BF1925" s="74"/>
      <c r="BG1925" s="74"/>
      <c r="BH1925" s="74"/>
      <c r="BI1925" s="74"/>
      <c r="BJ1925" s="74"/>
      <c r="BK1925" s="74"/>
      <c r="BL1925" s="74"/>
      <c r="BM1925" s="74"/>
      <c r="BN1925" s="74"/>
      <c r="BO1925" s="74"/>
      <c r="BP1925" s="74"/>
      <c r="BQ1925" s="74"/>
      <c r="BR1925" s="74"/>
      <c r="BS1925" s="74"/>
      <c r="BT1925" s="74"/>
      <c r="BU1925" s="74"/>
      <c r="BV1925" s="74"/>
      <c r="BW1925" s="74"/>
      <c r="BX1925" s="74"/>
      <c r="BY1925" s="74"/>
      <c r="BZ1925" s="74"/>
      <c r="CA1925" s="74"/>
      <c r="CB1925" s="74"/>
      <c r="CC1925" s="74"/>
      <c r="CD1925" s="74"/>
      <c r="CE1925" s="74"/>
      <c r="CF1925" s="74"/>
      <c r="CG1925" s="74"/>
      <c r="CH1925" s="74"/>
      <c r="CI1925" s="74"/>
      <c r="CJ1925" s="74"/>
      <c r="CK1925" s="74"/>
      <c r="CL1925" s="74"/>
      <c r="CM1925" s="74"/>
      <c r="CN1925" s="74"/>
      <c r="CO1925" s="74"/>
      <c r="CP1925" s="74"/>
      <c r="CQ1925" s="74"/>
      <c r="CR1925" s="74"/>
      <c r="CS1925" s="74"/>
      <c r="CT1925" s="74"/>
      <c r="CU1925" s="74"/>
      <c r="CV1925" s="74"/>
      <c r="CW1925" s="74"/>
      <c r="CX1925" s="74"/>
      <c r="CY1925" s="74"/>
      <c r="CZ1925" s="74"/>
      <c r="DA1925" s="74"/>
      <c r="DB1925" s="74"/>
      <c r="DC1925" s="74"/>
      <c r="DD1925" s="74"/>
      <c r="DE1925" s="74"/>
      <c r="DF1925" s="74"/>
      <c r="DG1925" s="74"/>
      <c r="DH1925" s="74"/>
      <c r="DI1925" s="74"/>
      <c r="DJ1925" s="74"/>
      <c r="DK1925" s="74"/>
      <c r="DL1925" s="74"/>
      <c r="DM1925" s="74"/>
      <c r="DN1925" s="74"/>
      <c r="DO1925" s="74"/>
      <c r="DP1925" s="74"/>
      <c r="DQ1925" s="74"/>
      <c r="DR1925" s="74"/>
      <c r="DS1925" s="74"/>
      <c r="DT1925" s="74"/>
      <c r="DU1925" s="74"/>
      <c r="DV1925" s="74"/>
      <c r="DW1925" s="74"/>
      <c r="DX1925" s="74"/>
      <c r="DY1925" s="74"/>
      <c r="DZ1925" s="74"/>
      <c r="EA1925" s="74"/>
      <c r="EB1925" s="74"/>
      <c r="EC1925" s="74"/>
      <c r="ED1925" s="74"/>
      <c r="EE1925" s="74"/>
      <c r="EF1925" s="74"/>
      <c r="EG1925" s="74"/>
      <c r="EH1925" s="74"/>
      <c r="EI1925" s="74"/>
      <c r="EJ1925" s="74"/>
      <c r="EK1925" s="74"/>
      <c r="EL1925" s="74"/>
      <c r="EM1925" s="74"/>
      <c r="EN1925" s="74"/>
      <c r="EO1925" s="74"/>
      <c r="EP1925" s="74"/>
      <c r="EQ1925" s="74"/>
      <c r="ER1925" s="74"/>
      <c r="ES1925" s="74"/>
      <c r="ET1925" s="74"/>
      <c r="EU1925" s="74"/>
      <c r="EV1925" s="74"/>
      <c r="EW1925" s="74"/>
      <c r="EX1925" s="74"/>
      <c r="EY1925" s="74"/>
      <c r="EZ1925" s="74"/>
      <c r="FA1925" s="74"/>
      <c r="FB1925" s="74"/>
      <c r="FC1925" s="74"/>
      <c r="FD1925" s="74"/>
      <c r="FE1925" s="74"/>
      <c r="FF1925" s="74"/>
      <c r="FG1925" s="74"/>
      <c r="FH1925" s="74"/>
      <c r="FI1925" s="74"/>
      <c r="FJ1925" s="74"/>
      <c r="FK1925" s="74"/>
      <c r="FL1925" s="74"/>
      <c r="FM1925" s="74"/>
      <c r="FN1925" s="74"/>
      <c r="FO1925" s="74"/>
      <c r="FP1925" s="74"/>
      <c r="FQ1925" s="74"/>
      <c r="FR1925" s="74"/>
      <c r="FS1925" s="74"/>
      <c r="FT1925" s="74"/>
      <c r="FU1925" s="74"/>
      <c r="FV1925" s="74"/>
      <c r="FW1925" s="74"/>
      <c r="FX1925" s="74"/>
      <c r="FY1925" s="74"/>
      <c r="FZ1925" s="74"/>
      <c r="GA1925" s="74"/>
      <c r="GB1925" s="74"/>
      <c r="GC1925" s="74">
        <v>0</v>
      </c>
      <c r="GD1925" s="74">
        <v>7</v>
      </c>
      <c r="GE1925" s="74">
        <v>8</v>
      </c>
      <c r="GF1925" s="74">
        <v>1</v>
      </c>
      <c r="GG1925" t="s">
        <v>245</v>
      </c>
      <c r="GH1925" t="s">
        <v>235</v>
      </c>
      <c r="GI1925" t="s">
        <v>236</v>
      </c>
      <c r="GJ1925" s="47"/>
      <c r="GK1925" s="30"/>
    </row>
    <row r="1926" spans="1:193" x14ac:dyDescent="0.2">
      <c r="A1926" t="s">
        <v>175</v>
      </c>
      <c r="B1926" t="s">
        <v>244</v>
      </c>
      <c r="C1926" t="s">
        <v>0</v>
      </c>
      <c r="D1926" t="s">
        <v>256</v>
      </c>
      <c r="E1926" t="s">
        <v>221</v>
      </c>
      <c r="F1926" t="s">
        <v>266</v>
      </c>
      <c r="G1926" t="s">
        <v>274</v>
      </c>
      <c r="H1926" s="74">
        <v>0</v>
      </c>
      <c r="I1926" s="74"/>
      <c r="J1926" s="74"/>
      <c r="K1926" s="74"/>
      <c r="L1926" s="74"/>
      <c r="M1926" s="74"/>
      <c r="N1926" s="74"/>
      <c r="O1926" s="74"/>
      <c r="P1926" s="74"/>
      <c r="Q1926" s="74"/>
      <c r="R1926" s="74"/>
      <c r="S1926" s="74"/>
      <c r="T1926" s="74"/>
      <c r="U1926" s="74"/>
      <c r="V1926" s="74"/>
      <c r="W1926" s="74"/>
      <c r="X1926" s="74"/>
      <c r="Y1926" s="74"/>
      <c r="Z1926" s="74"/>
      <c r="AA1926" s="74"/>
      <c r="AB1926" s="74"/>
      <c r="AC1926" s="74"/>
      <c r="AD1926" s="74"/>
      <c r="AE1926" s="74"/>
      <c r="AF1926" s="74"/>
      <c r="AG1926" s="74"/>
      <c r="AH1926" s="74"/>
      <c r="AI1926" s="74"/>
      <c r="AJ1926" s="74"/>
      <c r="AK1926" s="74"/>
      <c r="AL1926" s="74"/>
      <c r="AM1926" s="74"/>
      <c r="AN1926" s="74"/>
      <c r="AO1926" s="74"/>
      <c r="AP1926" s="74"/>
      <c r="AQ1926" s="74"/>
      <c r="AR1926" s="74"/>
      <c r="AS1926" s="74"/>
      <c r="AT1926" s="74"/>
      <c r="AU1926" s="74"/>
      <c r="AV1926" s="74"/>
      <c r="AW1926" s="74"/>
      <c r="AX1926" s="74"/>
      <c r="AY1926" s="74"/>
      <c r="AZ1926" s="74"/>
      <c r="BA1926" s="74"/>
      <c r="BB1926" s="74"/>
      <c r="BC1926" s="74"/>
      <c r="BD1926" s="74"/>
      <c r="BE1926" s="74"/>
      <c r="BF1926" s="74"/>
      <c r="BG1926" s="74"/>
      <c r="BH1926" s="74"/>
      <c r="BI1926" s="74"/>
      <c r="BJ1926" s="74"/>
      <c r="BK1926" s="74"/>
      <c r="BL1926" s="74"/>
      <c r="BM1926" s="74"/>
      <c r="BN1926" s="74"/>
      <c r="BO1926" s="74"/>
      <c r="BP1926" s="74"/>
      <c r="BQ1926" s="74"/>
      <c r="BR1926" s="74"/>
      <c r="BS1926" s="74"/>
      <c r="BT1926" s="74"/>
      <c r="BU1926" s="74"/>
      <c r="BV1926" s="74"/>
      <c r="BW1926" s="74"/>
      <c r="BX1926" s="74"/>
      <c r="BY1926" s="74"/>
      <c r="BZ1926" s="74"/>
      <c r="CA1926" s="74"/>
      <c r="CB1926" s="74"/>
      <c r="CC1926" s="74"/>
      <c r="CD1926" s="74"/>
      <c r="CE1926" s="74"/>
      <c r="CF1926" s="74"/>
      <c r="CG1926" s="74"/>
      <c r="CH1926" s="74"/>
      <c r="CI1926" s="74"/>
      <c r="CJ1926" s="74"/>
      <c r="CK1926" s="74"/>
      <c r="CL1926" s="74"/>
      <c r="CM1926" s="74"/>
      <c r="CN1926" s="74"/>
      <c r="CO1926" s="74"/>
      <c r="CP1926" s="74"/>
      <c r="CQ1926" s="74"/>
      <c r="CR1926" s="74"/>
      <c r="CS1926" s="74"/>
      <c r="CT1926" s="74"/>
      <c r="CU1926" s="74"/>
      <c r="CV1926" s="74"/>
      <c r="CW1926" s="74"/>
      <c r="CX1926" s="74"/>
      <c r="CY1926" s="74"/>
      <c r="CZ1926" s="74"/>
      <c r="DA1926" s="74"/>
      <c r="DB1926" s="74"/>
      <c r="DC1926" s="74"/>
      <c r="DD1926" s="74"/>
      <c r="DE1926" s="74"/>
      <c r="DF1926" s="74"/>
      <c r="DG1926" s="74"/>
      <c r="DH1926" s="74"/>
      <c r="DI1926" s="74"/>
      <c r="DJ1926" s="74"/>
      <c r="DK1926" s="74"/>
      <c r="DL1926" s="74"/>
      <c r="DM1926" s="74"/>
      <c r="DN1926" s="74"/>
      <c r="DO1926" s="74"/>
      <c r="DP1926" s="74"/>
      <c r="DQ1926" s="74"/>
      <c r="DR1926" s="74"/>
      <c r="DS1926" s="74"/>
      <c r="DT1926" s="74"/>
      <c r="DU1926" s="74"/>
      <c r="DV1926" s="74"/>
      <c r="DW1926" s="74"/>
      <c r="DX1926" s="74"/>
      <c r="DY1926" s="74"/>
      <c r="DZ1926" s="74"/>
      <c r="EA1926" s="74"/>
      <c r="EB1926" s="74"/>
      <c r="EC1926" s="74"/>
      <c r="ED1926" s="74"/>
      <c r="EE1926" s="74"/>
      <c r="EF1926" s="74"/>
      <c r="EG1926" s="74"/>
      <c r="EH1926" s="74"/>
      <c r="EI1926" s="74"/>
      <c r="EJ1926" s="74"/>
      <c r="EK1926" s="74"/>
      <c r="EL1926" s="74"/>
      <c r="EM1926" s="74"/>
      <c r="EN1926" s="74"/>
      <c r="EO1926" s="74"/>
      <c r="EP1926" s="74"/>
      <c r="EQ1926" s="74"/>
      <c r="ER1926" s="74"/>
      <c r="ES1926" s="74"/>
      <c r="ET1926" s="74"/>
      <c r="EU1926" s="74"/>
      <c r="EV1926" s="74"/>
      <c r="EW1926" s="74"/>
      <c r="EX1926" s="74"/>
      <c r="EY1926" s="74"/>
      <c r="EZ1926" s="74"/>
      <c r="FA1926" s="74"/>
      <c r="FB1926" s="74"/>
      <c r="FC1926" s="74"/>
      <c r="FD1926" s="74"/>
      <c r="FE1926" s="74"/>
      <c r="FF1926" s="74"/>
      <c r="FG1926" s="74"/>
      <c r="FH1926" s="74"/>
      <c r="FI1926" s="74"/>
      <c r="FJ1926" s="74"/>
      <c r="FK1926" s="74"/>
      <c r="FL1926" s="74"/>
      <c r="FM1926" s="74"/>
      <c r="FN1926" s="74"/>
      <c r="FO1926" s="74"/>
      <c r="FP1926" s="74"/>
      <c r="FQ1926" s="74"/>
      <c r="FR1926" s="74"/>
      <c r="FS1926" s="74"/>
      <c r="FT1926" s="74"/>
      <c r="FU1926" s="74"/>
      <c r="FV1926" s="74"/>
      <c r="FW1926" s="74"/>
      <c r="FX1926" s="74"/>
      <c r="FY1926" s="74"/>
      <c r="FZ1926" s="74">
        <v>1</v>
      </c>
      <c r="GA1926" s="74">
        <v>2.3887221813201904</v>
      </c>
      <c r="GB1926" s="74">
        <v>2.3887221813201904</v>
      </c>
      <c r="GC1926" s="74">
        <v>0</v>
      </c>
      <c r="GD1926" s="74">
        <v>7</v>
      </c>
      <c r="GE1926" s="74">
        <v>8</v>
      </c>
      <c r="GF1926" s="74">
        <v>1</v>
      </c>
      <c r="GG1926" t="s">
        <v>245</v>
      </c>
      <c r="GH1926" t="s">
        <v>235</v>
      </c>
      <c r="GI1926" t="s">
        <v>236</v>
      </c>
      <c r="GJ1926" s="47"/>
      <c r="GK1926" s="30"/>
    </row>
    <row r="1927" spans="1:193" x14ac:dyDescent="0.2">
      <c r="A1927" t="s">
        <v>175</v>
      </c>
      <c r="B1927" t="s">
        <v>244</v>
      </c>
      <c r="C1927" t="s">
        <v>0</v>
      </c>
      <c r="D1927" t="s">
        <v>256</v>
      </c>
      <c r="E1927" t="s">
        <v>186</v>
      </c>
      <c r="F1927" t="s">
        <v>266</v>
      </c>
      <c r="G1927" t="s">
        <v>274</v>
      </c>
      <c r="H1927" s="74">
        <v>0</v>
      </c>
      <c r="I1927" s="74"/>
      <c r="J1927" s="74"/>
      <c r="K1927" s="74"/>
      <c r="L1927" s="74"/>
      <c r="M1927" s="74"/>
      <c r="N1927" s="74"/>
      <c r="O1927" s="74"/>
      <c r="P1927" s="74"/>
      <c r="Q1927" s="74"/>
      <c r="R1927" s="74"/>
      <c r="S1927" s="74"/>
      <c r="T1927" s="74"/>
      <c r="U1927" s="74"/>
      <c r="V1927" s="74"/>
      <c r="W1927" s="74"/>
      <c r="X1927" s="74"/>
      <c r="Y1927" s="74"/>
      <c r="Z1927" s="74"/>
      <c r="AA1927" s="74"/>
      <c r="AB1927" s="74"/>
      <c r="AC1927" s="74"/>
      <c r="AD1927" s="74"/>
      <c r="AE1927" s="74"/>
      <c r="AF1927" s="74"/>
      <c r="AG1927" s="74"/>
      <c r="AH1927" s="74"/>
      <c r="AI1927" s="74"/>
      <c r="AJ1927" s="74"/>
      <c r="AK1927" s="74"/>
      <c r="AL1927" s="74"/>
      <c r="AM1927" s="74"/>
      <c r="AN1927" s="74"/>
      <c r="AO1927" s="74"/>
      <c r="AP1927" s="74"/>
      <c r="AQ1927" s="74"/>
      <c r="AR1927" s="74"/>
      <c r="AS1927" s="74"/>
      <c r="AT1927" s="74"/>
      <c r="AU1927" s="74"/>
      <c r="AV1927" s="74"/>
      <c r="AW1927" s="74"/>
      <c r="AX1927" s="74"/>
      <c r="AY1927" s="74"/>
      <c r="AZ1927" s="74"/>
      <c r="BA1927" s="74"/>
      <c r="BB1927" s="74"/>
      <c r="BC1927" s="74"/>
      <c r="BD1927" s="74"/>
      <c r="BE1927" s="74"/>
      <c r="BF1927" s="74"/>
      <c r="BG1927" s="74"/>
      <c r="BH1927" s="74"/>
      <c r="BI1927" s="74"/>
      <c r="BJ1927" s="74"/>
      <c r="BK1927" s="74"/>
      <c r="BL1927" s="74"/>
      <c r="BM1927" s="74"/>
      <c r="BN1927" s="74"/>
      <c r="BO1927" s="74"/>
      <c r="BP1927" s="74"/>
      <c r="BQ1927" s="74"/>
      <c r="BR1927" s="74"/>
      <c r="BS1927" s="74"/>
      <c r="BT1927" s="74"/>
      <c r="BU1927" s="74"/>
      <c r="BV1927" s="74"/>
      <c r="BW1927" s="74"/>
      <c r="BX1927" s="74"/>
      <c r="BY1927" s="74"/>
      <c r="BZ1927" s="74"/>
      <c r="CA1927" s="74"/>
      <c r="CB1927" s="74"/>
      <c r="CC1927" s="74"/>
      <c r="CD1927" s="74"/>
      <c r="CE1927" s="74"/>
      <c r="CF1927" s="74"/>
      <c r="CG1927" s="74"/>
      <c r="CH1927" s="74"/>
      <c r="CI1927" s="74"/>
      <c r="CJ1927" s="74"/>
      <c r="CK1927" s="74"/>
      <c r="CL1927" s="74"/>
      <c r="CM1927" s="74"/>
      <c r="CN1927" s="74"/>
      <c r="CO1927" s="74"/>
      <c r="CP1927" s="74"/>
      <c r="CQ1927" s="74"/>
      <c r="CR1927" s="74"/>
      <c r="CS1927" s="74"/>
      <c r="CT1927" s="74"/>
      <c r="CU1927" s="74"/>
      <c r="CV1927" s="74"/>
      <c r="CW1927" s="74"/>
      <c r="CX1927" s="74"/>
      <c r="CY1927" s="74"/>
      <c r="CZ1927" s="74"/>
      <c r="DA1927" s="74"/>
      <c r="DB1927" s="74"/>
      <c r="DC1927" s="74"/>
      <c r="DD1927" s="74"/>
      <c r="DE1927" s="74"/>
      <c r="DF1927" s="74"/>
      <c r="DG1927" s="74"/>
      <c r="DH1927" s="74"/>
      <c r="DI1927" s="74"/>
      <c r="DJ1927" s="74"/>
      <c r="DK1927" s="74"/>
      <c r="DL1927" s="74"/>
      <c r="DM1927" s="74"/>
      <c r="DN1927" s="74"/>
      <c r="DO1927" s="74"/>
      <c r="DP1927" s="74"/>
      <c r="DQ1927" s="74"/>
      <c r="DR1927" s="74"/>
      <c r="DS1927" s="74"/>
      <c r="DT1927" s="74"/>
      <c r="DU1927" s="74"/>
      <c r="DV1927" s="74"/>
      <c r="DW1927" s="74"/>
      <c r="DX1927" s="74"/>
      <c r="DY1927" s="74"/>
      <c r="DZ1927" s="74"/>
      <c r="EA1927" s="74"/>
      <c r="EB1927" s="74"/>
      <c r="EC1927" s="74"/>
      <c r="ED1927" s="74"/>
      <c r="EE1927" s="74"/>
      <c r="EF1927" s="74"/>
      <c r="EG1927" s="74"/>
      <c r="EH1927" s="74"/>
      <c r="EI1927" s="74"/>
      <c r="EJ1927" s="74"/>
      <c r="EK1927" s="74"/>
      <c r="EL1927" s="74"/>
      <c r="EM1927" s="74"/>
      <c r="EN1927" s="74"/>
      <c r="EO1927" s="74"/>
      <c r="EP1927" s="74"/>
      <c r="EQ1927" s="74"/>
      <c r="ER1927" s="74"/>
      <c r="ES1927" s="74"/>
      <c r="ET1927" s="74"/>
      <c r="EU1927" s="74"/>
      <c r="EV1927" s="74"/>
      <c r="EW1927" s="74"/>
      <c r="EX1927" s="74"/>
      <c r="EY1927" s="74"/>
      <c r="EZ1927" s="74"/>
      <c r="FA1927" s="74"/>
      <c r="FB1927" s="74"/>
      <c r="FC1927" s="74"/>
      <c r="FD1927" s="74"/>
      <c r="FE1927" s="74"/>
      <c r="FF1927" s="74"/>
      <c r="FG1927" s="74"/>
      <c r="FH1927" s="74"/>
      <c r="FI1927" s="74"/>
      <c r="FJ1927" s="74"/>
      <c r="FK1927" s="74"/>
      <c r="FL1927" s="74"/>
      <c r="FM1927" s="74"/>
      <c r="FN1927" s="74"/>
      <c r="FO1927" s="74"/>
      <c r="FP1927" s="74"/>
      <c r="FQ1927" s="74"/>
      <c r="FR1927" s="74"/>
      <c r="FS1927" s="74"/>
      <c r="FT1927" s="74"/>
      <c r="FU1927" s="74"/>
      <c r="FV1927" s="74"/>
      <c r="FW1927" s="74"/>
      <c r="FX1927" s="74"/>
      <c r="FY1927" s="74"/>
      <c r="FZ1927" s="74">
        <v>12</v>
      </c>
      <c r="GA1927" s="74">
        <v>5.1499123573303223</v>
      </c>
      <c r="GB1927" s="74">
        <v>29.014506191015244</v>
      </c>
      <c r="GC1927" s="74">
        <v>0</v>
      </c>
      <c r="GD1927" s="74">
        <v>7</v>
      </c>
      <c r="GE1927" s="74">
        <v>8</v>
      </c>
      <c r="GF1927" s="74">
        <v>1</v>
      </c>
      <c r="GG1927" t="s">
        <v>245</v>
      </c>
      <c r="GH1927" t="s">
        <v>235</v>
      </c>
      <c r="GI1927" t="s">
        <v>236</v>
      </c>
      <c r="GJ1927" s="47"/>
      <c r="GK1927" s="30"/>
    </row>
    <row r="1928" spans="1:193" x14ac:dyDescent="0.2">
      <c r="A1928" t="s">
        <v>175</v>
      </c>
      <c r="B1928" t="s">
        <v>244</v>
      </c>
      <c r="C1928" t="s">
        <v>0</v>
      </c>
      <c r="D1928" t="s">
        <v>256</v>
      </c>
      <c r="E1928" t="s">
        <v>187</v>
      </c>
      <c r="F1928" t="s">
        <v>266</v>
      </c>
      <c r="G1928" t="s">
        <v>274</v>
      </c>
      <c r="H1928" s="74">
        <v>0</v>
      </c>
      <c r="I1928" s="74"/>
      <c r="J1928" s="74"/>
      <c r="K1928" s="74"/>
      <c r="L1928" s="74"/>
      <c r="M1928" s="74"/>
      <c r="N1928" s="74"/>
      <c r="O1928" s="74"/>
      <c r="P1928" s="74"/>
      <c r="Q1928" s="74"/>
      <c r="R1928" s="74"/>
      <c r="S1928" s="74"/>
      <c r="T1928" s="74"/>
      <c r="U1928" s="74"/>
      <c r="V1928" s="74"/>
      <c r="W1928" s="74"/>
      <c r="X1928" s="74"/>
      <c r="Y1928" s="74"/>
      <c r="Z1928" s="74"/>
      <c r="AA1928" s="74"/>
      <c r="AB1928" s="74"/>
      <c r="AC1928" s="74"/>
      <c r="AD1928" s="74"/>
      <c r="AE1928" s="74"/>
      <c r="AF1928" s="74"/>
      <c r="AG1928" s="74"/>
      <c r="AH1928" s="74"/>
      <c r="AI1928" s="74"/>
      <c r="AJ1928" s="74"/>
      <c r="AK1928" s="74"/>
      <c r="AL1928" s="74"/>
      <c r="AM1928" s="74"/>
      <c r="AN1928" s="74"/>
      <c r="AO1928" s="74"/>
      <c r="AP1928" s="74"/>
      <c r="AQ1928" s="74"/>
      <c r="AR1928" s="74"/>
      <c r="AS1928" s="74"/>
      <c r="AT1928" s="74"/>
      <c r="AU1928" s="74"/>
      <c r="AV1928" s="74"/>
      <c r="AW1928" s="74"/>
      <c r="AX1928" s="74"/>
      <c r="AY1928" s="74"/>
      <c r="AZ1928" s="74"/>
      <c r="BA1928" s="74"/>
      <c r="BB1928" s="74"/>
      <c r="BC1928" s="74"/>
      <c r="BD1928" s="74"/>
      <c r="BE1928" s="74"/>
      <c r="BF1928" s="74"/>
      <c r="BG1928" s="74"/>
      <c r="BH1928" s="74"/>
      <c r="BI1928" s="74"/>
      <c r="BJ1928" s="74"/>
      <c r="BK1928" s="74"/>
      <c r="BL1928" s="74"/>
      <c r="BM1928" s="74"/>
      <c r="BN1928" s="74"/>
      <c r="BO1928" s="74"/>
      <c r="BP1928" s="74"/>
      <c r="BQ1928" s="74"/>
      <c r="BR1928" s="74"/>
      <c r="BS1928" s="74"/>
      <c r="BT1928" s="74"/>
      <c r="BU1928" s="74"/>
      <c r="BV1928" s="74"/>
      <c r="BW1928" s="74"/>
      <c r="BX1928" s="74"/>
      <c r="BY1928" s="74"/>
      <c r="BZ1928" s="74"/>
      <c r="CA1928" s="74"/>
      <c r="CB1928" s="74"/>
      <c r="CC1928" s="74"/>
      <c r="CD1928" s="74"/>
      <c r="CE1928" s="74"/>
      <c r="CF1928" s="74"/>
      <c r="CG1928" s="74"/>
      <c r="CH1928" s="74"/>
      <c r="CI1928" s="74"/>
      <c r="CJ1928" s="74"/>
      <c r="CK1928" s="74"/>
      <c r="CL1928" s="74"/>
      <c r="CM1928" s="74"/>
      <c r="CN1928" s="74"/>
      <c r="CO1928" s="74"/>
      <c r="CP1928" s="74"/>
      <c r="CQ1928" s="74"/>
      <c r="CR1928" s="74"/>
      <c r="CS1928" s="74"/>
      <c r="CT1928" s="74"/>
      <c r="CU1928" s="74"/>
      <c r="CV1928" s="74"/>
      <c r="CW1928" s="74"/>
      <c r="CX1928" s="74"/>
      <c r="CY1928" s="74"/>
      <c r="CZ1928" s="74"/>
      <c r="DA1928" s="74"/>
      <c r="DB1928" s="74"/>
      <c r="DC1928" s="74"/>
      <c r="DD1928" s="74"/>
      <c r="DE1928" s="74"/>
      <c r="DF1928" s="74"/>
      <c r="DG1928" s="74"/>
      <c r="DH1928" s="74"/>
      <c r="DI1928" s="74"/>
      <c r="DJ1928" s="74"/>
      <c r="DK1928" s="74"/>
      <c r="DL1928" s="74"/>
      <c r="DM1928" s="74"/>
      <c r="DN1928" s="74"/>
      <c r="DO1928" s="74"/>
      <c r="DP1928" s="74"/>
      <c r="DQ1928" s="74"/>
      <c r="DR1928" s="74"/>
      <c r="DS1928" s="74"/>
      <c r="DT1928" s="74"/>
      <c r="DU1928" s="74"/>
      <c r="DV1928" s="74"/>
      <c r="DW1928" s="74"/>
      <c r="DX1928" s="74"/>
      <c r="DY1928" s="74"/>
      <c r="DZ1928" s="74"/>
      <c r="EA1928" s="74"/>
      <c r="EB1928" s="74"/>
      <c r="EC1928" s="74"/>
      <c r="ED1928" s="74"/>
      <c r="EE1928" s="74"/>
      <c r="EF1928" s="74"/>
      <c r="EG1928" s="74"/>
      <c r="EH1928" s="74"/>
      <c r="EI1928" s="74"/>
      <c r="EJ1928" s="74"/>
      <c r="EK1928" s="74"/>
      <c r="EL1928" s="74"/>
      <c r="EM1928" s="74"/>
      <c r="EN1928" s="74"/>
      <c r="EO1928" s="74"/>
      <c r="EP1928" s="74"/>
      <c r="EQ1928" s="74"/>
      <c r="ER1928" s="74"/>
      <c r="ES1928" s="74"/>
      <c r="ET1928" s="74"/>
      <c r="EU1928" s="74"/>
      <c r="EV1928" s="74"/>
      <c r="EW1928" s="74"/>
      <c r="EX1928" s="74"/>
      <c r="EY1928" s="74"/>
      <c r="EZ1928" s="74"/>
      <c r="FA1928" s="74"/>
      <c r="FB1928" s="74"/>
      <c r="FC1928" s="74"/>
      <c r="FD1928" s="74"/>
      <c r="FE1928" s="74"/>
      <c r="FF1928" s="74"/>
      <c r="FG1928" s="74"/>
      <c r="FH1928" s="74"/>
      <c r="FI1928" s="74"/>
      <c r="FJ1928" s="74"/>
      <c r="FK1928" s="74"/>
      <c r="FL1928" s="74"/>
      <c r="FM1928" s="74"/>
      <c r="FN1928" s="74"/>
      <c r="FO1928" s="74"/>
      <c r="FP1928" s="74"/>
      <c r="FQ1928" s="74"/>
      <c r="FR1928" s="74"/>
      <c r="FS1928" s="74"/>
      <c r="FT1928" s="74"/>
      <c r="FU1928" s="74"/>
      <c r="FV1928" s="74"/>
      <c r="FW1928" s="74"/>
      <c r="FX1928" s="74"/>
      <c r="FY1928" s="74"/>
      <c r="FZ1928" s="74">
        <v>12</v>
      </c>
      <c r="GA1928" s="74">
        <v>6.0263786315917969</v>
      </c>
      <c r="GB1928" s="74">
        <v>31.560400888323784</v>
      </c>
      <c r="GC1928" s="74">
        <v>0</v>
      </c>
      <c r="GD1928" s="74">
        <v>7</v>
      </c>
      <c r="GE1928" s="74">
        <v>8</v>
      </c>
      <c r="GF1928" s="74">
        <v>1</v>
      </c>
      <c r="GG1928" t="s">
        <v>245</v>
      </c>
      <c r="GH1928" t="s">
        <v>235</v>
      </c>
      <c r="GI1928" t="s">
        <v>236</v>
      </c>
      <c r="GJ1928" s="47"/>
      <c r="GK1928" s="30"/>
    </row>
    <row r="1929" spans="1:193" x14ac:dyDescent="0.2">
      <c r="A1929" t="s">
        <v>175</v>
      </c>
      <c r="B1929" t="s">
        <v>244</v>
      </c>
      <c r="C1929" t="s">
        <v>0</v>
      </c>
      <c r="D1929" t="s">
        <v>256</v>
      </c>
      <c r="E1929" t="s">
        <v>188</v>
      </c>
      <c r="F1929" t="s">
        <v>266</v>
      </c>
      <c r="G1929" t="s">
        <v>274</v>
      </c>
      <c r="H1929" s="74">
        <v>0</v>
      </c>
      <c r="I1929" s="74"/>
      <c r="J1929" s="74"/>
      <c r="K1929" s="74"/>
      <c r="L1929" s="74"/>
      <c r="M1929" s="74"/>
      <c r="N1929" s="74"/>
      <c r="O1929" s="74"/>
      <c r="P1929" s="74"/>
      <c r="Q1929" s="74"/>
      <c r="R1929" s="74"/>
      <c r="S1929" s="74"/>
      <c r="T1929" s="74"/>
      <c r="U1929" s="74"/>
      <c r="V1929" s="74"/>
      <c r="W1929" s="74"/>
      <c r="X1929" s="74"/>
      <c r="Y1929" s="74"/>
      <c r="Z1929" s="74"/>
      <c r="AA1929" s="74"/>
      <c r="AB1929" s="74"/>
      <c r="AC1929" s="74"/>
      <c r="AD1929" s="74"/>
      <c r="AE1929" s="74"/>
      <c r="AF1929" s="74"/>
      <c r="AG1929" s="74"/>
      <c r="AH1929" s="74"/>
      <c r="AI1929" s="74"/>
      <c r="AJ1929" s="74"/>
      <c r="AK1929" s="74"/>
      <c r="AL1929" s="74"/>
      <c r="AM1929" s="74"/>
      <c r="AN1929" s="74"/>
      <c r="AO1929" s="74"/>
      <c r="AP1929" s="74"/>
      <c r="AQ1929" s="74"/>
      <c r="AR1929" s="74"/>
      <c r="AS1929" s="74"/>
      <c r="AT1929" s="74"/>
      <c r="AU1929" s="74"/>
      <c r="AV1929" s="74"/>
      <c r="AW1929" s="74"/>
      <c r="AX1929" s="74"/>
      <c r="AY1929" s="74"/>
      <c r="AZ1929" s="74"/>
      <c r="BA1929" s="74"/>
      <c r="BB1929" s="74"/>
      <c r="BC1929" s="74"/>
      <c r="BD1929" s="74"/>
      <c r="BE1929" s="74"/>
      <c r="BF1929" s="74"/>
      <c r="BG1929" s="74"/>
      <c r="BH1929" s="74"/>
      <c r="BI1929" s="74"/>
      <c r="BJ1929" s="74"/>
      <c r="BK1929" s="74"/>
      <c r="BL1929" s="74"/>
      <c r="BM1929" s="74"/>
      <c r="BN1929" s="74"/>
      <c r="BO1929" s="74"/>
      <c r="BP1929" s="74"/>
      <c r="BQ1929" s="74"/>
      <c r="BR1929" s="74"/>
      <c r="BS1929" s="74"/>
      <c r="BT1929" s="74"/>
      <c r="BU1929" s="74"/>
      <c r="BV1929" s="74"/>
      <c r="BW1929" s="74"/>
      <c r="BX1929" s="74"/>
      <c r="BY1929" s="74"/>
      <c r="BZ1929" s="74"/>
      <c r="CA1929" s="74"/>
      <c r="CB1929" s="74"/>
      <c r="CC1929" s="74"/>
      <c r="CD1929" s="74"/>
      <c r="CE1929" s="74"/>
      <c r="CF1929" s="74"/>
      <c r="CG1929" s="74"/>
      <c r="CH1929" s="74"/>
      <c r="CI1929" s="74"/>
      <c r="CJ1929" s="74"/>
      <c r="CK1929" s="74"/>
      <c r="CL1929" s="74"/>
      <c r="CM1929" s="74"/>
      <c r="CN1929" s="74"/>
      <c r="CO1929" s="74"/>
      <c r="CP1929" s="74"/>
      <c r="CQ1929" s="74"/>
      <c r="CR1929" s="74"/>
      <c r="CS1929" s="74"/>
      <c r="CT1929" s="74"/>
      <c r="CU1929" s="74"/>
      <c r="CV1929" s="74"/>
      <c r="CW1929" s="74"/>
      <c r="CX1929" s="74"/>
      <c r="CY1929" s="74"/>
      <c r="CZ1929" s="74"/>
      <c r="DA1929" s="74"/>
      <c r="DB1929" s="74"/>
      <c r="DC1929" s="74"/>
      <c r="DD1929" s="74"/>
      <c r="DE1929" s="74"/>
      <c r="DF1929" s="74"/>
      <c r="DG1929" s="74"/>
      <c r="DH1929" s="74"/>
      <c r="DI1929" s="74"/>
      <c r="DJ1929" s="74"/>
      <c r="DK1929" s="74"/>
      <c r="DL1929" s="74"/>
      <c r="DM1929" s="74"/>
      <c r="DN1929" s="74"/>
      <c r="DO1929" s="74"/>
      <c r="DP1929" s="74"/>
      <c r="DQ1929" s="74"/>
      <c r="DR1929" s="74"/>
      <c r="DS1929" s="74"/>
      <c r="DT1929" s="74"/>
      <c r="DU1929" s="74"/>
      <c r="DV1929" s="74"/>
      <c r="DW1929" s="74"/>
      <c r="DX1929" s="74"/>
      <c r="DY1929" s="74"/>
      <c r="DZ1929" s="74"/>
      <c r="EA1929" s="74"/>
      <c r="EB1929" s="74"/>
      <c r="EC1929" s="74"/>
      <c r="ED1929" s="74"/>
      <c r="EE1929" s="74"/>
      <c r="EF1929" s="74"/>
      <c r="EG1929" s="74"/>
      <c r="EH1929" s="74"/>
      <c r="EI1929" s="74"/>
      <c r="EJ1929" s="74"/>
      <c r="EK1929" s="74"/>
      <c r="EL1929" s="74"/>
      <c r="EM1929" s="74"/>
      <c r="EN1929" s="74"/>
      <c r="EO1929" s="74"/>
      <c r="EP1929" s="74"/>
      <c r="EQ1929" s="74"/>
      <c r="ER1929" s="74"/>
      <c r="ES1929" s="74"/>
      <c r="ET1929" s="74"/>
      <c r="EU1929" s="74"/>
      <c r="EV1929" s="74"/>
      <c r="EW1929" s="74"/>
      <c r="EX1929" s="74"/>
      <c r="EY1929" s="74"/>
      <c r="EZ1929" s="74"/>
      <c r="FA1929" s="74"/>
      <c r="FB1929" s="74"/>
      <c r="FC1929" s="74"/>
      <c r="FD1929" s="74"/>
      <c r="FE1929" s="74"/>
      <c r="FF1929" s="74"/>
      <c r="FG1929" s="74"/>
      <c r="FH1929" s="74"/>
      <c r="FI1929" s="74"/>
      <c r="FJ1929" s="74"/>
      <c r="FK1929" s="74"/>
      <c r="FL1929" s="74"/>
      <c r="FM1929" s="74"/>
      <c r="FN1929" s="74"/>
      <c r="FO1929" s="74"/>
      <c r="FP1929" s="74"/>
      <c r="FQ1929" s="74"/>
      <c r="FR1929" s="74"/>
      <c r="FS1929" s="74"/>
      <c r="FT1929" s="74"/>
      <c r="FU1929" s="74"/>
      <c r="FV1929" s="74"/>
      <c r="FW1929" s="74"/>
      <c r="FX1929" s="74"/>
      <c r="FY1929" s="74"/>
      <c r="FZ1929" s="74">
        <v>12</v>
      </c>
      <c r="GA1929" s="74">
        <v>6.5195603370666504</v>
      </c>
      <c r="GB1929" s="74">
        <v>37.903072446584702</v>
      </c>
      <c r="GC1929" s="74">
        <v>0</v>
      </c>
      <c r="GD1929" s="74">
        <v>7</v>
      </c>
      <c r="GE1929" s="74">
        <v>8</v>
      </c>
      <c r="GF1929" s="74">
        <v>1</v>
      </c>
      <c r="GG1929" t="s">
        <v>245</v>
      </c>
      <c r="GH1929" t="s">
        <v>235</v>
      </c>
      <c r="GI1929" t="s">
        <v>236</v>
      </c>
      <c r="GJ1929" s="47"/>
      <c r="GK1929" s="30"/>
    </row>
    <row r="1930" spans="1:193" x14ac:dyDescent="0.2">
      <c r="A1930" t="s">
        <v>175</v>
      </c>
      <c r="B1930" t="s">
        <v>244</v>
      </c>
      <c r="C1930" t="s">
        <v>0</v>
      </c>
      <c r="D1930" t="s">
        <v>256</v>
      </c>
      <c r="E1930" t="s">
        <v>189</v>
      </c>
      <c r="F1930" t="s">
        <v>266</v>
      </c>
      <c r="G1930" t="s">
        <v>274</v>
      </c>
      <c r="H1930" s="74">
        <v>0</v>
      </c>
      <c r="I1930" s="74"/>
      <c r="J1930" s="74"/>
      <c r="K1930" s="74"/>
      <c r="L1930" s="74"/>
      <c r="M1930" s="74"/>
      <c r="N1930" s="74"/>
      <c r="O1930" s="74"/>
      <c r="P1930" s="74"/>
      <c r="Q1930" s="74"/>
      <c r="R1930" s="74"/>
      <c r="S1930" s="74"/>
      <c r="T1930" s="74"/>
      <c r="U1930" s="74"/>
      <c r="V1930" s="74"/>
      <c r="W1930" s="74"/>
      <c r="X1930" s="74"/>
      <c r="Y1930" s="74"/>
      <c r="Z1930" s="74"/>
      <c r="AA1930" s="74"/>
      <c r="AB1930" s="74"/>
      <c r="AC1930" s="74"/>
      <c r="AD1930" s="74"/>
      <c r="AE1930" s="74"/>
      <c r="AF1930" s="74"/>
      <c r="AG1930" s="74"/>
      <c r="AH1930" s="74"/>
      <c r="AI1930" s="74"/>
      <c r="AJ1930" s="74"/>
      <c r="AK1930" s="74"/>
      <c r="AL1930" s="74"/>
      <c r="AM1930" s="74"/>
      <c r="AN1930" s="74"/>
      <c r="AO1930" s="74"/>
      <c r="AP1930" s="74"/>
      <c r="AQ1930" s="74"/>
      <c r="AR1930" s="74"/>
      <c r="AS1930" s="74"/>
      <c r="AT1930" s="74"/>
      <c r="AU1930" s="74"/>
      <c r="AV1930" s="74"/>
      <c r="AW1930" s="74"/>
      <c r="AX1930" s="74"/>
      <c r="AY1930" s="74"/>
      <c r="AZ1930" s="74"/>
      <c r="BA1930" s="74"/>
      <c r="BB1930" s="74"/>
      <c r="BC1930" s="74"/>
      <c r="BD1930" s="74"/>
      <c r="BE1930" s="74"/>
      <c r="BF1930" s="74"/>
      <c r="BG1930" s="74"/>
      <c r="BH1930" s="74"/>
      <c r="BI1930" s="74"/>
      <c r="BJ1930" s="74"/>
      <c r="BK1930" s="74"/>
      <c r="BL1930" s="74"/>
      <c r="BM1930" s="74"/>
      <c r="BN1930" s="74"/>
      <c r="BO1930" s="74"/>
      <c r="BP1930" s="74"/>
      <c r="BQ1930" s="74"/>
      <c r="BR1930" s="74"/>
      <c r="BS1930" s="74"/>
      <c r="BT1930" s="74"/>
      <c r="BU1930" s="74"/>
      <c r="BV1930" s="74"/>
      <c r="BW1930" s="74"/>
      <c r="BX1930" s="74"/>
      <c r="BY1930" s="74"/>
      <c r="BZ1930" s="74"/>
      <c r="CA1930" s="74"/>
      <c r="CB1930" s="74"/>
      <c r="CC1930" s="74"/>
      <c r="CD1930" s="74"/>
      <c r="CE1930" s="74"/>
      <c r="CF1930" s="74"/>
      <c r="CG1930" s="74"/>
      <c r="CH1930" s="74"/>
      <c r="CI1930" s="74"/>
      <c r="CJ1930" s="74"/>
      <c r="CK1930" s="74"/>
      <c r="CL1930" s="74"/>
      <c r="CM1930" s="74"/>
      <c r="CN1930" s="74"/>
      <c r="CO1930" s="74"/>
      <c r="CP1930" s="74"/>
      <c r="CQ1930" s="74"/>
      <c r="CR1930" s="74"/>
      <c r="CS1930" s="74"/>
      <c r="CT1930" s="74"/>
      <c r="CU1930" s="74"/>
      <c r="CV1930" s="74"/>
      <c r="CW1930" s="74"/>
      <c r="CX1930" s="74"/>
      <c r="CY1930" s="74"/>
      <c r="CZ1930" s="74"/>
      <c r="DA1930" s="74"/>
      <c r="DB1930" s="74"/>
      <c r="DC1930" s="74"/>
      <c r="DD1930" s="74"/>
      <c r="DE1930" s="74"/>
      <c r="DF1930" s="74"/>
      <c r="DG1930" s="74"/>
      <c r="DH1930" s="74"/>
      <c r="DI1930" s="74"/>
      <c r="DJ1930" s="74"/>
      <c r="DK1930" s="74"/>
      <c r="DL1930" s="74"/>
      <c r="DM1930" s="74"/>
      <c r="DN1930" s="74"/>
      <c r="DO1930" s="74"/>
      <c r="DP1930" s="74"/>
      <c r="DQ1930" s="74"/>
      <c r="DR1930" s="74"/>
      <c r="DS1930" s="74"/>
      <c r="DT1930" s="74"/>
      <c r="DU1930" s="74"/>
      <c r="DV1930" s="74"/>
      <c r="DW1930" s="74"/>
      <c r="DX1930" s="74"/>
      <c r="DY1930" s="74"/>
      <c r="DZ1930" s="74"/>
      <c r="EA1930" s="74"/>
      <c r="EB1930" s="74"/>
      <c r="EC1930" s="74"/>
      <c r="ED1930" s="74"/>
      <c r="EE1930" s="74"/>
      <c r="EF1930" s="74"/>
      <c r="EG1930" s="74"/>
      <c r="EH1930" s="74"/>
      <c r="EI1930" s="74"/>
      <c r="EJ1930" s="74"/>
      <c r="EK1930" s="74"/>
      <c r="EL1930" s="74"/>
      <c r="EM1930" s="74"/>
      <c r="EN1930" s="74"/>
      <c r="EO1930" s="74"/>
      <c r="EP1930" s="74"/>
      <c r="EQ1930" s="74"/>
      <c r="ER1930" s="74"/>
      <c r="ES1930" s="74"/>
      <c r="ET1930" s="74"/>
      <c r="EU1930" s="74"/>
      <c r="EV1930" s="74"/>
      <c r="EW1930" s="74"/>
      <c r="EX1930" s="74"/>
      <c r="EY1930" s="74"/>
      <c r="EZ1930" s="74"/>
      <c r="FA1930" s="74"/>
      <c r="FB1930" s="74"/>
      <c r="FC1930" s="74"/>
      <c r="FD1930" s="74"/>
      <c r="FE1930" s="74"/>
      <c r="FF1930" s="74"/>
      <c r="FG1930" s="74"/>
      <c r="FH1930" s="74"/>
      <c r="FI1930" s="74"/>
      <c r="FJ1930" s="74"/>
      <c r="FK1930" s="74"/>
      <c r="FL1930" s="74"/>
      <c r="FM1930" s="74"/>
      <c r="FN1930" s="74"/>
      <c r="FO1930" s="74"/>
      <c r="FP1930" s="74"/>
      <c r="FQ1930" s="74"/>
      <c r="FR1930" s="74"/>
      <c r="FS1930" s="74"/>
      <c r="FT1930" s="74"/>
      <c r="FU1930" s="74"/>
      <c r="FV1930" s="74"/>
      <c r="FW1930" s="74"/>
      <c r="FX1930" s="74"/>
      <c r="FY1930" s="74"/>
      <c r="FZ1930" s="74">
        <v>12</v>
      </c>
      <c r="GA1930" s="74">
        <v>7.4695339202880859</v>
      </c>
      <c r="GB1930" s="74">
        <v>48.658397495746613</v>
      </c>
      <c r="GC1930" s="74">
        <v>0</v>
      </c>
      <c r="GD1930" s="74">
        <v>7</v>
      </c>
      <c r="GE1930" s="74">
        <v>8</v>
      </c>
      <c r="GF1930" s="74">
        <v>1</v>
      </c>
      <c r="GG1930" t="s">
        <v>245</v>
      </c>
      <c r="GH1930" t="s">
        <v>235</v>
      </c>
      <c r="GI1930" t="s">
        <v>236</v>
      </c>
      <c r="GJ1930" s="47"/>
      <c r="GK1930" s="30"/>
    </row>
    <row r="1931" spans="1:193" x14ac:dyDescent="0.2">
      <c r="A1931" t="s">
        <v>175</v>
      </c>
      <c r="B1931" t="s">
        <v>244</v>
      </c>
      <c r="C1931" t="s">
        <v>0</v>
      </c>
      <c r="D1931" t="s">
        <v>256</v>
      </c>
      <c r="E1931" t="s">
        <v>190</v>
      </c>
      <c r="F1931" t="s">
        <v>266</v>
      </c>
      <c r="G1931" t="s">
        <v>274</v>
      </c>
      <c r="H1931" s="74">
        <v>0</v>
      </c>
      <c r="I1931" s="74"/>
      <c r="J1931" s="74"/>
      <c r="K1931" s="74"/>
      <c r="L1931" s="74"/>
      <c r="M1931" s="74"/>
      <c r="N1931" s="74"/>
      <c r="O1931" s="74"/>
      <c r="P1931" s="74"/>
      <c r="Q1931" s="74"/>
      <c r="R1931" s="74"/>
      <c r="S1931" s="74"/>
      <c r="T1931" s="74"/>
      <c r="U1931" s="74"/>
      <c r="V1931" s="74"/>
      <c r="W1931" s="74"/>
      <c r="X1931" s="74"/>
      <c r="Y1931" s="74"/>
      <c r="Z1931" s="74"/>
      <c r="AA1931" s="74"/>
      <c r="AB1931" s="74"/>
      <c r="AC1931" s="74"/>
      <c r="AD1931" s="74"/>
      <c r="AE1931" s="74"/>
      <c r="AF1931" s="74"/>
      <c r="AG1931" s="74"/>
      <c r="AH1931" s="74"/>
      <c r="AI1931" s="74"/>
      <c r="AJ1931" s="74"/>
      <c r="AK1931" s="74"/>
      <c r="AL1931" s="74"/>
      <c r="AM1931" s="74"/>
      <c r="AN1931" s="74"/>
      <c r="AO1931" s="74"/>
      <c r="AP1931" s="74"/>
      <c r="AQ1931" s="74"/>
      <c r="AR1931" s="74"/>
      <c r="AS1931" s="74"/>
      <c r="AT1931" s="74"/>
      <c r="AU1931" s="74"/>
      <c r="AV1931" s="74"/>
      <c r="AW1931" s="74"/>
      <c r="AX1931" s="74"/>
      <c r="AY1931" s="74"/>
      <c r="AZ1931" s="74"/>
      <c r="BA1931" s="74"/>
      <c r="BB1931" s="74"/>
      <c r="BC1931" s="74"/>
      <c r="BD1931" s="74"/>
      <c r="BE1931" s="74"/>
      <c r="BF1931" s="74"/>
      <c r="BG1931" s="74"/>
      <c r="BH1931" s="74"/>
      <c r="BI1931" s="74"/>
      <c r="BJ1931" s="74"/>
      <c r="BK1931" s="74"/>
      <c r="BL1931" s="74"/>
      <c r="BM1931" s="74"/>
      <c r="BN1931" s="74"/>
      <c r="BO1931" s="74"/>
      <c r="BP1931" s="74"/>
      <c r="BQ1931" s="74"/>
      <c r="BR1931" s="74"/>
      <c r="BS1931" s="74"/>
      <c r="BT1931" s="74"/>
      <c r="BU1931" s="74"/>
      <c r="BV1931" s="74"/>
      <c r="BW1931" s="74"/>
      <c r="BX1931" s="74"/>
      <c r="BY1931" s="74"/>
      <c r="BZ1931" s="74"/>
      <c r="CA1931" s="74"/>
      <c r="CB1931" s="74"/>
      <c r="CC1931" s="74"/>
      <c r="CD1931" s="74"/>
      <c r="CE1931" s="74"/>
      <c r="CF1931" s="74"/>
      <c r="CG1931" s="74"/>
      <c r="CH1931" s="74"/>
      <c r="CI1931" s="74"/>
      <c r="CJ1931" s="74"/>
      <c r="CK1931" s="74"/>
      <c r="CL1931" s="74"/>
      <c r="CM1931" s="74"/>
      <c r="CN1931" s="74"/>
      <c r="CO1931" s="74"/>
      <c r="CP1931" s="74"/>
      <c r="CQ1931" s="74"/>
      <c r="CR1931" s="74"/>
      <c r="CS1931" s="74"/>
      <c r="CT1931" s="74"/>
      <c r="CU1931" s="74"/>
      <c r="CV1931" s="74"/>
      <c r="CW1931" s="74"/>
      <c r="CX1931" s="74"/>
      <c r="CY1931" s="74"/>
      <c r="CZ1931" s="74"/>
      <c r="DA1931" s="74"/>
      <c r="DB1931" s="74"/>
      <c r="DC1931" s="74"/>
      <c r="DD1931" s="74"/>
      <c r="DE1931" s="74"/>
      <c r="DF1931" s="74"/>
      <c r="DG1931" s="74"/>
      <c r="DH1931" s="74"/>
      <c r="DI1931" s="74"/>
      <c r="DJ1931" s="74"/>
      <c r="DK1931" s="74"/>
      <c r="DL1931" s="74"/>
      <c r="DM1931" s="74"/>
      <c r="DN1931" s="74"/>
      <c r="DO1931" s="74"/>
      <c r="DP1931" s="74"/>
      <c r="DQ1931" s="74"/>
      <c r="DR1931" s="74"/>
      <c r="DS1931" s="74"/>
      <c r="DT1931" s="74"/>
      <c r="DU1931" s="74"/>
      <c r="DV1931" s="74"/>
      <c r="DW1931" s="74"/>
      <c r="DX1931" s="74"/>
      <c r="DY1931" s="74"/>
      <c r="DZ1931" s="74"/>
      <c r="EA1931" s="74"/>
      <c r="EB1931" s="74"/>
      <c r="EC1931" s="74"/>
      <c r="ED1931" s="74"/>
      <c r="EE1931" s="74"/>
      <c r="EF1931" s="74"/>
      <c r="EG1931" s="74"/>
      <c r="EH1931" s="74"/>
      <c r="EI1931" s="74"/>
      <c r="EJ1931" s="74"/>
      <c r="EK1931" s="74"/>
      <c r="EL1931" s="74"/>
      <c r="EM1931" s="74"/>
      <c r="EN1931" s="74"/>
      <c r="EO1931" s="74"/>
      <c r="EP1931" s="74"/>
      <c r="EQ1931" s="74"/>
      <c r="ER1931" s="74"/>
      <c r="ES1931" s="74"/>
      <c r="ET1931" s="74"/>
      <c r="EU1931" s="74"/>
      <c r="EV1931" s="74"/>
      <c r="EW1931" s="74"/>
      <c r="EX1931" s="74"/>
      <c r="EY1931" s="74"/>
      <c r="EZ1931" s="74"/>
      <c r="FA1931" s="74"/>
      <c r="FB1931" s="74"/>
      <c r="FC1931" s="74"/>
      <c r="FD1931" s="74"/>
      <c r="FE1931" s="74"/>
      <c r="FF1931" s="74"/>
      <c r="FG1931" s="74"/>
      <c r="FH1931" s="74"/>
      <c r="FI1931" s="74"/>
      <c r="FJ1931" s="74"/>
      <c r="FK1931" s="74"/>
      <c r="FL1931" s="74"/>
      <c r="FM1931" s="74"/>
      <c r="FN1931" s="74"/>
      <c r="FO1931" s="74"/>
      <c r="FP1931" s="74"/>
      <c r="FQ1931" s="74"/>
      <c r="FR1931" s="74"/>
      <c r="FS1931" s="74"/>
      <c r="FT1931" s="74"/>
      <c r="FU1931" s="74"/>
      <c r="FV1931" s="74"/>
      <c r="FW1931" s="74"/>
      <c r="FX1931" s="74"/>
      <c r="FY1931" s="74"/>
      <c r="FZ1931" s="74">
        <v>12</v>
      </c>
      <c r="GA1931" s="74">
        <v>7.9553470611572266</v>
      </c>
      <c r="GB1931" s="74">
        <v>51.814112275838852</v>
      </c>
      <c r="GC1931" s="74">
        <v>0</v>
      </c>
      <c r="GD1931" s="74">
        <v>7</v>
      </c>
      <c r="GE1931" s="74">
        <v>8</v>
      </c>
      <c r="GF1931" s="74">
        <v>1</v>
      </c>
      <c r="GG1931" t="s">
        <v>245</v>
      </c>
      <c r="GH1931" t="s">
        <v>235</v>
      </c>
      <c r="GI1931" t="s">
        <v>236</v>
      </c>
      <c r="GJ1931" s="47"/>
      <c r="GK1931" s="30"/>
    </row>
    <row r="1932" spans="1:193" x14ac:dyDescent="0.2">
      <c r="A1932" t="s">
        <v>175</v>
      </c>
      <c r="B1932" t="s">
        <v>244</v>
      </c>
      <c r="C1932" t="s">
        <v>0</v>
      </c>
      <c r="D1932" t="s">
        <v>256</v>
      </c>
      <c r="E1932" t="s">
        <v>191</v>
      </c>
      <c r="F1932" t="s">
        <v>266</v>
      </c>
      <c r="G1932" t="s">
        <v>274</v>
      </c>
      <c r="H1932" s="74">
        <v>0</v>
      </c>
      <c r="I1932" s="74"/>
      <c r="J1932" s="74"/>
      <c r="K1932" s="74"/>
      <c r="L1932" s="74"/>
      <c r="M1932" s="74"/>
      <c r="N1932" s="74"/>
      <c r="O1932" s="74"/>
      <c r="P1932" s="74"/>
      <c r="Q1932" s="74"/>
      <c r="R1932" s="74"/>
      <c r="S1932" s="74"/>
      <c r="T1932" s="74"/>
      <c r="U1932" s="74"/>
      <c r="V1932" s="74"/>
      <c r="W1932" s="74"/>
      <c r="X1932" s="74"/>
      <c r="Y1932" s="74"/>
      <c r="Z1932" s="74"/>
      <c r="AA1932" s="74"/>
      <c r="AB1932" s="74"/>
      <c r="AC1932" s="74"/>
      <c r="AD1932" s="74"/>
      <c r="AE1932" s="74"/>
      <c r="AF1932" s="74"/>
      <c r="AG1932" s="74"/>
      <c r="AH1932" s="74"/>
      <c r="AI1932" s="74"/>
      <c r="AJ1932" s="74"/>
      <c r="AK1932" s="74"/>
      <c r="AL1932" s="74"/>
      <c r="AM1932" s="74"/>
      <c r="AN1932" s="74"/>
      <c r="AO1932" s="74"/>
      <c r="AP1932" s="74"/>
      <c r="AQ1932" s="74"/>
      <c r="AR1932" s="74"/>
      <c r="AS1932" s="74"/>
      <c r="AT1932" s="74"/>
      <c r="AU1932" s="74"/>
      <c r="AV1932" s="74"/>
      <c r="AW1932" s="74"/>
      <c r="AX1932" s="74"/>
      <c r="AY1932" s="74"/>
      <c r="AZ1932" s="74"/>
      <c r="BA1932" s="74"/>
      <c r="BB1932" s="74"/>
      <c r="BC1932" s="74"/>
      <c r="BD1932" s="74"/>
      <c r="BE1932" s="74"/>
      <c r="BF1932" s="74"/>
      <c r="BG1932" s="74"/>
      <c r="BH1932" s="74"/>
      <c r="BI1932" s="74"/>
      <c r="BJ1932" s="74"/>
      <c r="BK1932" s="74"/>
      <c r="BL1932" s="74"/>
      <c r="BM1932" s="74"/>
      <c r="BN1932" s="74"/>
      <c r="BO1932" s="74"/>
      <c r="BP1932" s="74"/>
      <c r="BQ1932" s="74"/>
      <c r="BR1932" s="74"/>
      <c r="BS1932" s="74"/>
      <c r="BT1932" s="74"/>
      <c r="BU1932" s="74"/>
      <c r="BV1932" s="74"/>
      <c r="BW1932" s="74"/>
      <c r="BX1932" s="74"/>
      <c r="BY1932" s="74"/>
      <c r="BZ1932" s="74"/>
      <c r="CA1932" s="74"/>
      <c r="CB1932" s="74"/>
      <c r="CC1932" s="74"/>
      <c r="CD1932" s="74"/>
      <c r="CE1932" s="74"/>
      <c r="CF1932" s="74"/>
      <c r="CG1932" s="74"/>
      <c r="CH1932" s="74"/>
      <c r="CI1932" s="74"/>
      <c r="CJ1932" s="74"/>
      <c r="CK1932" s="74"/>
      <c r="CL1932" s="74"/>
      <c r="CM1932" s="74"/>
      <c r="CN1932" s="74"/>
      <c r="CO1932" s="74"/>
      <c r="CP1932" s="74"/>
      <c r="CQ1932" s="74"/>
      <c r="CR1932" s="74"/>
      <c r="CS1932" s="74"/>
      <c r="CT1932" s="74"/>
      <c r="CU1932" s="74"/>
      <c r="CV1932" s="74"/>
      <c r="CW1932" s="74"/>
      <c r="CX1932" s="74"/>
      <c r="CY1932" s="74"/>
      <c r="CZ1932" s="74"/>
      <c r="DA1932" s="74"/>
      <c r="DB1932" s="74"/>
      <c r="DC1932" s="74"/>
      <c r="DD1932" s="74"/>
      <c r="DE1932" s="74"/>
      <c r="DF1932" s="74"/>
      <c r="DG1932" s="74"/>
      <c r="DH1932" s="74"/>
      <c r="DI1932" s="74"/>
      <c r="DJ1932" s="74"/>
      <c r="DK1932" s="74"/>
      <c r="DL1932" s="74"/>
      <c r="DM1932" s="74"/>
      <c r="DN1932" s="74"/>
      <c r="DO1932" s="74"/>
      <c r="DP1932" s="74"/>
      <c r="DQ1932" s="74"/>
      <c r="DR1932" s="74"/>
      <c r="DS1932" s="74"/>
      <c r="DT1932" s="74"/>
      <c r="DU1932" s="74"/>
      <c r="DV1932" s="74"/>
      <c r="DW1932" s="74"/>
      <c r="DX1932" s="74"/>
      <c r="DY1932" s="74"/>
      <c r="DZ1932" s="74"/>
      <c r="EA1932" s="74"/>
      <c r="EB1932" s="74"/>
      <c r="EC1932" s="74"/>
      <c r="ED1932" s="74"/>
      <c r="EE1932" s="74"/>
      <c r="EF1932" s="74"/>
      <c r="EG1932" s="74"/>
      <c r="EH1932" s="74"/>
      <c r="EI1932" s="74"/>
      <c r="EJ1932" s="74"/>
      <c r="EK1932" s="74"/>
      <c r="EL1932" s="74"/>
      <c r="EM1932" s="74"/>
      <c r="EN1932" s="74"/>
      <c r="EO1932" s="74"/>
      <c r="EP1932" s="74"/>
      <c r="EQ1932" s="74"/>
      <c r="ER1932" s="74"/>
      <c r="ES1932" s="74"/>
      <c r="ET1932" s="74"/>
      <c r="EU1932" s="74"/>
      <c r="EV1932" s="74"/>
      <c r="EW1932" s="74"/>
      <c r="EX1932" s="74"/>
      <c r="EY1932" s="74"/>
      <c r="EZ1932" s="74"/>
      <c r="FA1932" s="74"/>
      <c r="FB1932" s="74"/>
      <c r="FC1932" s="74"/>
      <c r="FD1932" s="74"/>
      <c r="FE1932" s="74"/>
      <c r="FF1932" s="74"/>
      <c r="FG1932" s="74"/>
      <c r="FH1932" s="74"/>
      <c r="FI1932" s="74"/>
      <c r="FJ1932" s="74"/>
      <c r="FK1932" s="74"/>
      <c r="FL1932" s="74"/>
      <c r="FM1932" s="74"/>
      <c r="FN1932" s="74"/>
      <c r="FO1932" s="74"/>
      <c r="FP1932" s="74"/>
      <c r="FQ1932" s="74"/>
      <c r="FR1932" s="74"/>
      <c r="FS1932" s="74"/>
      <c r="FT1932" s="74"/>
      <c r="FU1932" s="74"/>
      <c r="FV1932" s="74"/>
      <c r="FW1932" s="74"/>
      <c r="FX1932" s="74"/>
      <c r="FY1932" s="74"/>
      <c r="FZ1932" s="74">
        <v>12</v>
      </c>
      <c r="GA1932" s="74">
        <v>8.1162481307983398</v>
      </c>
      <c r="GB1932" s="74">
        <v>53.165315523743629</v>
      </c>
      <c r="GC1932" s="74">
        <v>0</v>
      </c>
      <c r="GD1932" s="74">
        <v>7</v>
      </c>
      <c r="GE1932" s="74">
        <v>8</v>
      </c>
      <c r="GF1932" s="74">
        <v>1</v>
      </c>
      <c r="GG1932" t="s">
        <v>245</v>
      </c>
      <c r="GH1932" t="s">
        <v>235</v>
      </c>
      <c r="GI1932" t="s">
        <v>236</v>
      </c>
      <c r="GJ1932" s="47"/>
      <c r="GK1932" s="30"/>
    </row>
    <row r="1933" spans="1:193" x14ac:dyDescent="0.2">
      <c r="A1933" t="s">
        <v>175</v>
      </c>
      <c r="B1933" t="s">
        <v>244</v>
      </c>
      <c r="C1933" t="s">
        <v>0</v>
      </c>
      <c r="D1933" t="s">
        <v>256</v>
      </c>
      <c r="E1933" t="s">
        <v>192</v>
      </c>
      <c r="F1933" t="s">
        <v>266</v>
      </c>
      <c r="G1933" t="s">
        <v>274</v>
      </c>
      <c r="H1933" s="74">
        <v>0</v>
      </c>
      <c r="I1933" s="74"/>
      <c r="J1933" s="74"/>
      <c r="K1933" s="74"/>
      <c r="L1933" s="74"/>
      <c r="M1933" s="74"/>
      <c r="N1933" s="74"/>
      <c r="O1933" s="74"/>
      <c r="P1933" s="74"/>
      <c r="Q1933" s="74"/>
      <c r="R1933" s="74"/>
      <c r="S1933" s="74"/>
      <c r="T1933" s="74"/>
      <c r="U1933" s="74"/>
      <c r="V1933" s="74"/>
      <c r="W1933" s="74"/>
      <c r="X1933" s="74"/>
      <c r="Y1933" s="74"/>
      <c r="Z1933" s="74"/>
      <c r="AA1933" s="74"/>
      <c r="AB1933" s="74"/>
      <c r="AC1933" s="74"/>
      <c r="AD1933" s="74"/>
      <c r="AE1933" s="74"/>
      <c r="AF1933" s="74"/>
      <c r="AG1933" s="74"/>
      <c r="AH1933" s="74"/>
      <c r="AI1933" s="74"/>
      <c r="AJ1933" s="74"/>
      <c r="AK1933" s="74"/>
      <c r="AL1933" s="74"/>
      <c r="AM1933" s="74"/>
      <c r="AN1933" s="74"/>
      <c r="AO1933" s="74"/>
      <c r="AP1933" s="74"/>
      <c r="AQ1933" s="74"/>
      <c r="AR1933" s="74"/>
      <c r="AS1933" s="74"/>
      <c r="AT1933" s="74"/>
      <c r="AU1933" s="74"/>
      <c r="AV1933" s="74"/>
      <c r="AW1933" s="74"/>
      <c r="AX1933" s="74"/>
      <c r="AY1933" s="74"/>
      <c r="AZ1933" s="74"/>
      <c r="BA1933" s="74"/>
      <c r="BB1933" s="74"/>
      <c r="BC1933" s="74"/>
      <c r="BD1933" s="74"/>
      <c r="BE1933" s="74"/>
      <c r="BF1933" s="74"/>
      <c r="BG1933" s="74"/>
      <c r="BH1933" s="74"/>
      <c r="BI1933" s="74"/>
      <c r="BJ1933" s="74"/>
      <c r="BK1933" s="74"/>
      <c r="BL1933" s="74"/>
      <c r="BM1933" s="74"/>
      <c r="BN1933" s="74"/>
      <c r="BO1933" s="74"/>
      <c r="BP1933" s="74"/>
      <c r="BQ1933" s="74"/>
      <c r="BR1933" s="74"/>
      <c r="BS1933" s="74"/>
      <c r="BT1933" s="74"/>
      <c r="BU1933" s="74"/>
      <c r="BV1933" s="74"/>
      <c r="BW1933" s="74"/>
      <c r="BX1933" s="74"/>
      <c r="BY1933" s="74"/>
      <c r="BZ1933" s="74"/>
      <c r="CA1933" s="74"/>
      <c r="CB1933" s="74"/>
      <c r="CC1933" s="74"/>
      <c r="CD1933" s="74"/>
      <c r="CE1933" s="74"/>
      <c r="CF1933" s="74"/>
      <c r="CG1933" s="74"/>
      <c r="CH1933" s="74"/>
      <c r="CI1933" s="74"/>
      <c r="CJ1933" s="74"/>
      <c r="CK1933" s="74"/>
      <c r="CL1933" s="74"/>
      <c r="CM1933" s="74"/>
      <c r="CN1933" s="74"/>
      <c r="CO1933" s="74"/>
      <c r="CP1933" s="74"/>
      <c r="CQ1933" s="74"/>
      <c r="CR1933" s="74"/>
      <c r="CS1933" s="74"/>
      <c r="CT1933" s="74"/>
      <c r="CU1933" s="74"/>
      <c r="CV1933" s="74"/>
      <c r="CW1933" s="74"/>
      <c r="CX1933" s="74"/>
      <c r="CY1933" s="74"/>
      <c r="CZ1933" s="74"/>
      <c r="DA1933" s="74"/>
      <c r="DB1933" s="74"/>
      <c r="DC1933" s="74"/>
      <c r="DD1933" s="74"/>
      <c r="DE1933" s="74"/>
      <c r="DF1933" s="74"/>
      <c r="DG1933" s="74"/>
      <c r="DH1933" s="74"/>
      <c r="DI1933" s="74"/>
      <c r="DJ1933" s="74"/>
      <c r="DK1933" s="74"/>
      <c r="DL1933" s="74"/>
      <c r="DM1933" s="74"/>
      <c r="DN1933" s="74"/>
      <c r="DO1933" s="74"/>
      <c r="DP1933" s="74"/>
      <c r="DQ1933" s="74"/>
      <c r="DR1933" s="74"/>
      <c r="DS1933" s="74"/>
      <c r="DT1933" s="74"/>
      <c r="DU1933" s="74"/>
      <c r="DV1933" s="74"/>
      <c r="DW1933" s="74"/>
      <c r="DX1933" s="74"/>
      <c r="DY1933" s="74"/>
      <c r="DZ1933" s="74"/>
      <c r="EA1933" s="74"/>
      <c r="EB1933" s="74"/>
      <c r="EC1933" s="74"/>
      <c r="ED1933" s="74"/>
      <c r="EE1933" s="74"/>
      <c r="EF1933" s="74"/>
      <c r="EG1933" s="74"/>
      <c r="EH1933" s="74"/>
      <c r="EI1933" s="74"/>
      <c r="EJ1933" s="74"/>
      <c r="EK1933" s="74"/>
      <c r="EL1933" s="74"/>
      <c r="EM1933" s="74"/>
      <c r="EN1933" s="74"/>
      <c r="EO1933" s="74"/>
      <c r="EP1933" s="74"/>
      <c r="EQ1933" s="74"/>
      <c r="ER1933" s="74"/>
      <c r="ES1933" s="74"/>
      <c r="ET1933" s="74"/>
      <c r="EU1933" s="74"/>
      <c r="EV1933" s="74"/>
      <c r="EW1933" s="74"/>
      <c r="EX1933" s="74"/>
      <c r="EY1933" s="74"/>
      <c r="EZ1933" s="74"/>
      <c r="FA1933" s="74"/>
      <c r="FB1933" s="74"/>
      <c r="FC1933" s="74"/>
      <c r="FD1933" s="74"/>
      <c r="FE1933" s="74"/>
      <c r="FF1933" s="74"/>
      <c r="FG1933" s="74"/>
      <c r="FH1933" s="74"/>
      <c r="FI1933" s="74"/>
      <c r="FJ1933" s="74"/>
      <c r="FK1933" s="74"/>
      <c r="FL1933" s="74"/>
      <c r="FM1933" s="74"/>
      <c r="FN1933" s="74"/>
      <c r="FO1933" s="74"/>
      <c r="FP1933" s="74"/>
      <c r="FQ1933" s="74"/>
      <c r="FR1933" s="74"/>
      <c r="FS1933" s="74"/>
      <c r="FT1933" s="74"/>
      <c r="FU1933" s="74"/>
      <c r="FV1933" s="74"/>
      <c r="FW1933" s="74"/>
      <c r="FX1933" s="74"/>
      <c r="FY1933" s="74"/>
      <c r="FZ1933" s="74">
        <v>12</v>
      </c>
      <c r="GA1933" s="74">
        <v>7.7600002288818359</v>
      </c>
      <c r="GB1933" s="74">
        <v>48.184047877788544</v>
      </c>
      <c r="GC1933" s="74">
        <v>0</v>
      </c>
      <c r="GD1933" s="74">
        <v>7</v>
      </c>
      <c r="GE1933" s="74">
        <v>8</v>
      </c>
      <c r="GF1933" s="74">
        <v>1</v>
      </c>
      <c r="GG1933" t="s">
        <v>245</v>
      </c>
      <c r="GH1933" t="s">
        <v>235</v>
      </c>
      <c r="GI1933" t="s">
        <v>236</v>
      </c>
      <c r="GJ1933" s="47"/>
      <c r="GK1933" s="30"/>
    </row>
    <row r="1934" spans="1:193" x14ac:dyDescent="0.2">
      <c r="A1934" t="s">
        <v>175</v>
      </c>
      <c r="B1934" t="s">
        <v>244</v>
      </c>
      <c r="C1934" t="s">
        <v>0</v>
      </c>
      <c r="D1934" t="s">
        <v>185</v>
      </c>
      <c r="E1934" t="s">
        <v>222</v>
      </c>
      <c r="F1934" t="s">
        <v>266</v>
      </c>
      <c r="G1934" t="s">
        <v>274</v>
      </c>
      <c r="H1934" s="74">
        <v>0</v>
      </c>
      <c r="I1934" s="74"/>
      <c r="J1934" s="74"/>
      <c r="K1934" s="74"/>
      <c r="L1934" s="74"/>
      <c r="M1934" s="74"/>
      <c r="N1934" s="74"/>
      <c r="O1934" s="74"/>
      <c r="P1934" s="74"/>
      <c r="Q1934" s="74"/>
      <c r="R1934" s="74"/>
      <c r="S1934" s="74"/>
      <c r="T1934" s="74"/>
      <c r="U1934" s="74"/>
      <c r="V1934" s="74"/>
      <c r="W1934" s="74"/>
      <c r="X1934" s="74"/>
      <c r="Y1934" s="74"/>
      <c r="Z1934" s="74"/>
      <c r="AA1934" s="74"/>
      <c r="AB1934" s="74"/>
      <c r="AC1934" s="74"/>
      <c r="AD1934" s="74"/>
      <c r="AE1934" s="74"/>
      <c r="AF1934" s="74"/>
      <c r="AG1934" s="74"/>
      <c r="AH1934" s="74"/>
      <c r="AI1934" s="74"/>
      <c r="AJ1934" s="74"/>
      <c r="AK1934" s="74"/>
      <c r="AL1934" s="74"/>
      <c r="AM1934" s="74"/>
      <c r="AN1934" s="74"/>
      <c r="AO1934" s="74"/>
      <c r="AP1934" s="74"/>
      <c r="AQ1934" s="74"/>
      <c r="AR1934" s="74"/>
      <c r="AS1934" s="74"/>
      <c r="AT1934" s="74"/>
      <c r="AU1934" s="74"/>
      <c r="AV1934" s="74"/>
      <c r="AW1934" s="74"/>
      <c r="AX1934" s="74"/>
      <c r="AY1934" s="74"/>
      <c r="AZ1934" s="74"/>
      <c r="BA1934" s="74"/>
      <c r="BB1934" s="74"/>
      <c r="BC1934" s="74"/>
      <c r="BD1934" s="74"/>
      <c r="BE1934" s="74"/>
      <c r="BF1934" s="74"/>
      <c r="BG1934" s="74"/>
      <c r="BH1934" s="74"/>
      <c r="BI1934" s="74"/>
      <c r="BJ1934" s="74"/>
      <c r="BK1934" s="74"/>
      <c r="BL1934" s="74"/>
      <c r="BM1934" s="74"/>
      <c r="BN1934" s="74"/>
      <c r="BO1934" s="74"/>
      <c r="BP1934" s="74"/>
      <c r="BQ1934" s="74"/>
      <c r="BR1934" s="74"/>
      <c r="BS1934" s="74"/>
      <c r="BT1934" s="74"/>
      <c r="BU1934" s="74"/>
      <c r="BV1934" s="74"/>
      <c r="BW1934" s="74"/>
      <c r="BX1934" s="74"/>
      <c r="BY1934" s="74"/>
      <c r="BZ1934" s="74"/>
      <c r="CA1934" s="74"/>
      <c r="CB1934" s="74"/>
      <c r="CC1934" s="74"/>
      <c r="CD1934" s="74"/>
      <c r="CE1934" s="74"/>
      <c r="CF1934" s="74"/>
      <c r="CG1934" s="74"/>
      <c r="CH1934" s="74"/>
      <c r="CI1934" s="74"/>
      <c r="CJ1934" s="74"/>
      <c r="CK1934" s="74"/>
      <c r="CL1934" s="74"/>
      <c r="CM1934" s="74"/>
      <c r="CN1934" s="74"/>
      <c r="CO1934" s="74"/>
      <c r="CP1934" s="74"/>
      <c r="CQ1934" s="74"/>
      <c r="CR1934" s="74"/>
      <c r="CS1934" s="74"/>
      <c r="CT1934" s="74"/>
      <c r="CU1934" s="74"/>
      <c r="CV1934" s="74"/>
      <c r="CW1934" s="74"/>
      <c r="CX1934" s="74"/>
      <c r="CY1934" s="74"/>
      <c r="CZ1934" s="74"/>
      <c r="DA1934" s="74"/>
      <c r="DB1934" s="74"/>
      <c r="DC1934" s="74"/>
      <c r="DD1934" s="74"/>
      <c r="DE1934" s="74"/>
      <c r="DF1934" s="74"/>
      <c r="DG1934" s="74"/>
      <c r="DH1934" s="74"/>
      <c r="DI1934" s="74"/>
      <c r="DJ1934" s="74"/>
      <c r="DK1934" s="74"/>
      <c r="DL1934" s="74"/>
      <c r="DM1934" s="74"/>
      <c r="DN1934" s="74"/>
      <c r="DO1934" s="74"/>
      <c r="DP1934" s="74"/>
      <c r="DQ1934" s="74"/>
      <c r="DR1934" s="74"/>
      <c r="DS1934" s="74"/>
      <c r="DT1934" s="74"/>
      <c r="DU1934" s="74"/>
      <c r="DV1934" s="74"/>
      <c r="DW1934" s="74"/>
      <c r="DX1934" s="74"/>
      <c r="DY1934" s="74"/>
      <c r="DZ1934" s="74"/>
      <c r="EA1934" s="74"/>
      <c r="EB1934" s="74"/>
      <c r="EC1934" s="74"/>
      <c r="ED1934" s="74"/>
      <c r="EE1934" s="74"/>
      <c r="EF1934" s="74"/>
      <c r="EG1934" s="74"/>
      <c r="EH1934" s="74"/>
      <c r="EI1934" s="74"/>
      <c r="EJ1934" s="74"/>
      <c r="EK1934" s="74"/>
      <c r="EL1934" s="74"/>
      <c r="EM1934" s="74"/>
      <c r="EN1934" s="74"/>
      <c r="EO1934" s="74"/>
      <c r="EP1934" s="74"/>
      <c r="EQ1934" s="74"/>
      <c r="ER1934" s="74"/>
      <c r="ES1934" s="74"/>
      <c r="ET1934" s="74"/>
      <c r="EU1934" s="74"/>
      <c r="EV1934" s="74"/>
      <c r="EW1934" s="74"/>
      <c r="EX1934" s="74"/>
      <c r="EY1934" s="74"/>
      <c r="EZ1934" s="74"/>
      <c r="FA1934" s="74"/>
      <c r="FB1934" s="74"/>
      <c r="FC1934" s="74"/>
      <c r="FD1934" s="74"/>
      <c r="FE1934" s="74"/>
      <c r="FF1934" s="74"/>
      <c r="FG1934" s="74"/>
      <c r="FH1934" s="74"/>
      <c r="FI1934" s="74"/>
      <c r="FJ1934" s="74"/>
      <c r="FK1934" s="74"/>
      <c r="FL1934" s="74"/>
      <c r="FM1934" s="74"/>
      <c r="FN1934" s="74"/>
      <c r="FO1934" s="74"/>
      <c r="FP1934" s="74"/>
      <c r="FQ1934" s="74"/>
      <c r="FR1934" s="74"/>
      <c r="FS1934" s="74"/>
      <c r="FT1934" s="74"/>
      <c r="FU1934" s="74"/>
      <c r="FV1934" s="74"/>
      <c r="FW1934" s="74"/>
      <c r="FX1934" s="74"/>
      <c r="FY1934" s="74"/>
      <c r="FZ1934" s="74"/>
      <c r="GA1934" s="74"/>
      <c r="GB1934" s="74"/>
      <c r="GC1934" s="74">
        <v>0</v>
      </c>
      <c r="GD1934" s="74">
        <v>7</v>
      </c>
      <c r="GE1934" s="74">
        <v>8</v>
      </c>
      <c r="GF1934" s="74">
        <v>1</v>
      </c>
      <c r="GG1934" t="s">
        <v>245</v>
      </c>
      <c r="GH1934" t="s">
        <v>235</v>
      </c>
      <c r="GI1934" t="s">
        <v>236</v>
      </c>
      <c r="GJ1934" s="47"/>
      <c r="GK1934" s="30"/>
    </row>
    <row r="1935" spans="1:193" x14ac:dyDescent="0.2">
      <c r="A1935" t="s">
        <v>175</v>
      </c>
      <c r="B1935" t="s">
        <v>244</v>
      </c>
      <c r="C1935" t="s">
        <v>0</v>
      </c>
      <c r="D1935" t="s">
        <v>185</v>
      </c>
      <c r="E1935" t="s">
        <v>223</v>
      </c>
      <c r="F1935" t="s">
        <v>266</v>
      </c>
      <c r="G1935" t="s">
        <v>274</v>
      </c>
      <c r="H1935" s="74">
        <v>0</v>
      </c>
      <c r="I1935" s="74"/>
      <c r="J1935" s="74"/>
      <c r="K1935" s="74"/>
      <c r="L1935" s="74"/>
      <c r="M1935" s="74"/>
      <c r="N1935" s="74"/>
      <c r="O1935" s="74"/>
      <c r="P1935" s="74"/>
      <c r="Q1935" s="74"/>
      <c r="R1935" s="74"/>
      <c r="S1935" s="74"/>
      <c r="T1935" s="74"/>
      <c r="U1935" s="74"/>
      <c r="V1935" s="74"/>
      <c r="W1935" s="74"/>
      <c r="X1935" s="74"/>
      <c r="Y1935" s="74"/>
      <c r="Z1935" s="74"/>
      <c r="AA1935" s="74"/>
      <c r="AB1935" s="74"/>
      <c r="AC1935" s="74"/>
      <c r="AD1935" s="74"/>
      <c r="AE1935" s="74"/>
      <c r="AF1935" s="74"/>
      <c r="AG1935" s="74"/>
      <c r="AH1935" s="74"/>
      <c r="AI1935" s="74"/>
      <c r="AJ1935" s="74"/>
      <c r="AK1935" s="74"/>
      <c r="AL1935" s="74"/>
      <c r="AM1935" s="74"/>
      <c r="AN1935" s="74"/>
      <c r="AO1935" s="74"/>
      <c r="AP1935" s="74"/>
      <c r="AQ1935" s="74"/>
      <c r="AR1935" s="74"/>
      <c r="AS1935" s="74"/>
      <c r="AT1935" s="74"/>
      <c r="AU1935" s="74"/>
      <c r="AV1935" s="74"/>
      <c r="AW1935" s="74"/>
      <c r="AX1935" s="74"/>
      <c r="AY1935" s="74"/>
      <c r="AZ1935" s="74"/>
      <c r="BA1935" s="74"/>
      <c r="BB1935" s="74"/>
      <c r="BC1935" s="74"/>
      <c r="BD1935" s="74"/>
      <c r="BE1935" s="74"/>
      <c r="BF1935" s="74"/>
      <c r="BG1935" s="74"/>
      <c r="BH1935" s="74"/>
      <c r="BI1935" s="74"/>
      <c r="BJ1935" s="74"/>
      <c r="BK1935" s="74"/>
      <c r="BL1935" s="74"/>
      <c r="BM1935" s="74"/>
      <c r="BN1935" s="74"/>
      <c r="BO1935" s="74"/>
      <c r="BP1935" s="74"/>
      <c r="BQ1935" s="74"/>
      <c r="BR1935" s="74"/>
      <c r="BS1935" s="74"/>
      <c r="BT1935" s="74"/>
      <c r="BU1935" s="74"/>
      <c r="BV1935" s="74"/>
      <c r="BW1935" s="74"/>
      <c r="BX1935" s="74"/>
      <c r="BY1935" s="74"/>
      <c r="BZ1935" s="74"/>
      <c r="CA1935" s="74"/>
      <c r="CB1935" s="74"/>
      <c r="CC1935" s="74"/>
      <c r="CD1935" s="74"/>
      <c r="CE1935" s="74"/>
      <c r="CF1935" s="74"/>
      <c r="CG1935" s="74"/>
      <c r="CH1935" s="74"/>
      <c r="CI1935" s="74"/>
      <c r="CJ1935" s="74"/>
      <c r="CK1935" s="74"/>
      <c r="CL1935" s="74"/>
      <c r="CM1935" s="74"/>
      <c r="CN1935" s="74"/>
      <c r="CO1935" s="74"/>
      <c r="CP1935" s="74"/>
      <c r="CQ1935" s="74"/>
      <c r="CR1935" s="74"/>
      <c r="CS1935" s="74"/>
      <c r="CT1935" s="74"/>
      <c r="CU1935" s="74"/>
      <c r="CV1935" s="74"/>
      <c r="CW1935" s="74"/>
      <c r="CX1935" s="74"/>
      <c r="CY1935" s="74"/>
      <c r="CZ1935" s="74"/>
      <c r="DA1935" s="74"/>
      <c r="DB1935" s="74"/>
      <c r="DC1935" s="74"/>
      <c r="DD1935" s="74"/>
      <c r="DE1935" s="74"/>
      <c r="DF1935" s="74"/>
      <c r="DG1935" s="74"/>
      <c r="DH1935" s="74"/>
      <c r="DI1935" s="74"/>
      <c r="DJ1935" s="74"/>
      <c r="DK1935" s="74"/>
      <c r="DL1935" s="74"/>
      <c r="DM1935" s="74"/>
      <c r="DN1935" s="74"/>
      <c r="DO1935" s="74"/>
      <c r="DP1935" s="74"/>
      <c r="DQ1935" s="74"/>
      <c r="DR1935" s="74"/>
      <c r="DS1935" s="74"/>
      <c r="DT1935" s="74"/>
      <c r="DU1935" s="74"/>
      <c r="DV1935" s="74"/>
      <c r="DW1935" s="74"/>
      <c r="DX1935" s="74"/>
      <c r="DY1935" s="74"/>
      <c r="DZ1935" s="74"/>
      <c r="EA1935" s="74"/>
      <c r="EB1935" s="74"/>
      <c r="EC1935" s="74"/>
      <c r="ED1935" s="74"/>
      <c r="EE1935" s="74"/>
      <c r="EF1935" s="74"/>
      <c r="EG1935" s="74"/>
      <c r="EH1935" s="74"/>
      <c r="EI1935" s="74"/>
      <c r="EJ1935" s="74"/>
      <c r="EK1935" s="74"/>
      <c r="EL1935" s="74"/>
      <c r="EM1935" s="74"/>
      <c r="EN1935" s="74"/>
      <c r="EO1935" s="74"/>
      <c r="EP1935" s="74"/>
      <c r="EQ1935" s="74"/>
      <c r="ER1935" s="74"/>
      <c r="ES1935" s="74"/>
      <c r="ET1935" s="74"/>
      <c r="EU1935" s="74"/>
      <c r="EV1935" s="74"/>
      <c r="EW1935" s="74"/>
      <c r="EX1935" s="74"/>
      <c r="EY1935" s="74"/>
      <c r="EZ1935" s="74"/>
      <c r="FA1935" s="74"/>
      <c r="FB1935" s="74"/>
      <c r="FC1935" s="74"/>
      <c r="FD1935" s="74"/>
      <c r="FE1935" s="74"/>
      <c r="FF1935" s="74"/>
      <c r="FG1935" s="74"/>
      <c r="FH1935" s="74"/>
      <c r="FI1935" s="74"/>
      <c r="FJ1935" s="74"/>
      <c r="FK1935" s="74"/>
      <c r="FL1935" s="74"/>
      <c r="FM1935" s="74"/>
      <c r="FN1935" s="74"/>
      <c r="FO1935" s="74"/>
      <c r="FP1935" s="74"/>
      <c r="FQ1935" s="74"/>
      <c r="FR1935" s="74"/>
      <c r="FS1935" s="74"/>
      <c r="FT1935" s="74"/>
      <c r="FU1935" s="74"/>
      <c r="FV1935" s="74"/>
      <c r="FW1935" s="74"/>
      <c r="FX1935" s="74"/>
      <c r="FY1935" s="74"/>
      <c r="FZ1935" s="74"/>
      <c r="GA1935" s="74"/>
      <c r="GB1935" s="74"/>
      <c r="GC1935" s="74">
        <v>0</v>
      </c>
      <c r="GD1935" s="74">
        <v>7</v>
      </c>
      <c r="GE1935" s="74">
        <v>8</v>
      </c>
      <c r="GF1935" s="74">
        <v>1</v>
      </c>
      <c r="GG1935" t="s">
        <v>245</v>
      </c>
      <c r="GH1935" t="s">
        <v>235</v>
      </c>
      <c r="GI1935" t="s">
        <v>236</v>
      </c>
      <c r="GJ1935" s="47"/>
      <c r="GK1935" s="30"/>
    </row>
    <row r="1936" spans="1:193" x14ac:dyDescent="0.2">
      <c r="A1936" t="s">
        <v>175</v>
      </c>
      <c r="B1936" t="s">
        <v>244</v>
      </c>
      <c r="C1936" t="s">
        <v>0</v>
      </c>
      <c r="D1936" t="s">
        <v>185</v>
      </c>
      <c r="E1936" t="s">
        <v>224</v>
      </c>
      <c r="F1936" t="s">
        <v>266</v>
      </c>
      <c r="G1936" t="s">
        <v>274</v>
      </c>
      <c r="H1936" s="74">
        <v>0</v>
      </c>
      <c r="I1936" s="74"/>
      <c r="J1936" s="74"/>
      <c r="K1936" s="74"/>
      <c r="L1936" s="74"/>
      <c r="M1936" s="74"/>
      <c r="N1936" s="74"/>
      <c r="O1936" s="74"/>
      <c r="P1936" s="74"/>
      <c r="Q1936" s="74"/>
      <c r="R1936" s="74"/>
      <c r="S1936" s="74"/>
      <c r="T1936" s="74"/>
      <c r="U1936" s="74"/>
      <c r="V1936" s="74"/>
      <c r="W1936" s="74"/>
      <c r="X1936" s="74"/>
      <c r="Y1936" s="74"/>
      <c r="Z1936" s="74"/>
      <c r="AA1936" s="74"/>
      <c r="AB1936" s="74"/>
      <c r="AC1936" s="74"/>
      <c r="AD1936" s="74"/>
      <c r="AE1936" s="74"/>
      <c r="AF1936" s="74"/>
      <c r="AG1936" s="74"/>
      <c r="AH1936" s="74"/>
      <c r="AI1936" s="74"/>
      <c r="AJ1936" s="74"/>
      <c r="AK1936" s="74"/>
      <c r="AL1936" s="74"/>
      <c r="AM1936" s="74"/>
      <c r="AN1936" s="74"/>
      <c r="AO1936" s="74"/>
      <c r="AP1936" s="74"/>
      <c r="AQ1936" s="74"/>
      <c r="AR1936" s="74"/>
      <c r="AS1936" s="74"/>
      <c r="AT1936" s="74"/>
      <c r="AU1936" s="74"/>
      <c r="AV1936" s="74"/>
      <c r="AW1936" s="74"/>
      <c r="AX1936" s="74"/>
      <c r="AY1936" s="74"/>
      <c r="AZ1936" s="74"/>
      <c r="BA1936" s="74"/>
      <c r="BB1936" s="74"/>
      <c r="BC1936" s="74"/>
      <c r="BD1936" s="74"/>
      <c r="BE1936" s="74"/>
      <c r="BF1936" s="74"/>
      <c r="BG1936" s="74"/>
      <c r="BH1936" s="74"/>
      <c r="BI1936" s="74"/>
      <c r="BJ1936" s="74"/>
      <c r="BK1936" s="74"/>
      <c r="BL1936" s="74"/>
      <c r="BM1936" s="74"/>
      <c r="BN1936" s="74"/>
      <c r="BO1936" s="74"/>
      <c r="BP1936" s="74"/>
      <c r="BQ1936" s="74"/>
      <c r="BR1936" s="74"/>
      <c r="BS1936" s="74"/>
      <c r="BT1936" s="74"/>
      <c r="BU1936" s="74"/>
      <c r="BV1936" s="74"/>
      <c r="BW1936" s="74"/>
      <c r="BX1936" s="74"/>
      <c r="BY1936" s="74"/>
      <c r="BZ1936" s="74"/>
      <c r="CA1936" s="74"/>
      <c r="CB1936" s="74"/>
      <c r="CC1936" s="74"/>
      <c r="CD1936" s="74"/>
      <c r="CE1936" s="74"/>
      <c r="CF1936" s="74"/>
      <c r="CG1936" s="74"/>
      <c r="CH1936" s="74"/>
      <c r="CI1936" s="74"/>
      <c r="CJ1936" s="74"/>
      <c r="CK1936" s="74"/>
      <c r="CL1936" s="74"/>
      <c r="CM1936" s="74"/>
      <c r="CN1936" s="74"/>
      <c r="CO1936" s="74"/>
      <c r="CP1936" s="74"/>
      <c r="CQ1936" s="74"/>
      <c r="CR1936" s="74"/>
      <c r="CS1936" s="74"/>
      <c r="CT1936" s="74"/>
      <c r="CU1936" s="74"/>
      <c r="CV1936" s="74"/>
      <c r="CW1936" s="74"/>
      <c r="CX1936" s="74"/>
      <c r="CY1936" s="74"/>
      <c r="CZ1936" s="74"/>
      <c r="DA1936" s="74"/>
      <c r="DB1936" s="74"/>
      <c r="DC1936" s="74"/>
      <c r="DD1936" s="74"/>
      <c r="DE1936" s="74"/>
      <c r="DF1936" s="74"/>
      <c r="DG1936" s="74"/>
      <c r="DH1936" s="74"/>
      <c r="DI1936" s="74"/>
      <c r="DJ1936" s="74"/>
      <c r="DK1936" s="74"/>
      <c r="DL1936" s="74"/>
      <c r="DM1936" s="74"/>
      <c r="DN1936" s="74"/>
      <c r="DO1936" s="74"/>
      <c r="DP1936" s="74"/>
      <c r="DQ1936" s="74"/>
      <c r="DR1936" s="74"/>
      <c r="DS1936" s="74"/>
      <c r="DT1936" s="74"/>
      <c r="DU1936" s="74"/>
      <c r="DV1936" s="74"/>
      <c r="DW1936" s="74"/>
      <c r="DX1936" s="74"/>
      <c r="DY1936" s="74"/>
      <c r="DZ1936" s="74"/>
      <c r="EA1936" s="74"/>
      <c r="EB1936" s="74"/>
      <c r="EC1936" s="74"/>
      <c r="ED1936" s="74"/>
      <c r="EE1936" s="74"/>
      <c r="EF1936" s="74"/>
      <c r="EG1936" s="74"/>
      <c r="EH1936" s="74"/>
      <c r="EI1936" s="74"/>
      <c r="EJ1936" s="74"/>
      <c r="EK1936" s="74"/>
      <c r="EL1936" s="74"/>
      <c r="EM1936" s="74"/>
      <c r="EN1936" s="74"/>
      <c r="EO1936" s="74"/>
      <c r="EP1936" s="74"/>
      <c r="EQ1936" s="74"/>
      <c r="ER1936" s="74"/>
      <c r="ES1936" s="74"/>
      <c r="ET1936" s="74"/>
      <c r="EU1936" s="74"/>
      <c r="EV1936" s="74"/>
      <c r="EW1936" s="74"/>
      <c r="EX1936" s="74"/>
      <c r="EY1936" s="74"/>
      <c r="EZ1936" s="74"/>
      <c r="FA1936" s="74"/>
      <c r="FB1936" s="74"/>
      <c r="FC1936" s="74"/>
      <c r="FD1936" s="74"/>
      <c r="FE1936" s="74"/>
      <c r="FF1936" s="74"/>
      <c r="FG1936" s="74"/>
      <c r="FH1936" s="74"/>
      <c r="FI1936" s="74"/>
      <c r="FJ1936" s="74"/>
      <c r="FK1936" s="74"/>
      <c r="FL1936" s="74"/>
      <c r="FM1936" s="74"/>
      <c r="FN1936" s="74"/>
      <c r="FO1936" s="74"/>
      <c r="FP1936" s="74"/>
      <c r="FQ1936" s="74"/>
      <c r="FR1936" s="74"/>
      <c r="FS1936" s="74"/>
      <c r="FT1936" s="74"/>
      <c r="FU1936" s="74"/>
      <c r="FV1936" s="74"/>
      <c r="FW1936" s="74"/>
      <c r="FX1936" s="74"/>
      <c r="FY1936" s="74"/>
      <c r="FZ1936" s="74"/>
      <c r="GA1936" s="74"/>
      <c r="GB1936" s="74"/>
      <c r="GC1936" s="74">
        <v>0</v>
      </c>
      <c r="GD1936" s="74">
        <v>7</v>
      </c>
      <c r="GE1936" s="74">
        <v>8</v>
      </c>
      <c r="GF1936" s="74">
        <v>1</v>
      </c>
      <c r="GG1936" t="s">
        <v>245</v>
      </c>
      <c r="GH1936" t="s">
        <v>235</v>
      </c>
      <c r="GI1936" t="s">
        <v>236</v>
      </c>
      <c r="GJ1936" s="47"/>
      <c r="GK1936" s="30"/>
    </row>
    <row r="1937" spans="1:193" x14ac:dyDescent="0.2">
      <c r="A1937" t="s">
        <v>175</v>
      </c>
      <c r="B1937" t="s">
        <v>244</v>
      </c>
      <c r="C1937" t="s">
        <v>0</v>
      </c>
      <c r="D1937" t="s">
        <v>185</v>
      </c>
      <c r="E1937" t="s">
        <v>220</v>
      </c>
      <c r="F1937" t="s">
        <v>266</v>
      </c>
      <c r="G1937" t="s">
        <v>274</v>
      </c>
      <c r="H1937" s="74">
        <v>0</v>
      </c>
      <c r="I1937" s="74"/>
      <c r="J1937" s="74"/>
      <c r="K1937" s="74"/>
      <c r="L1937" s="74"/>
      <c r="M1937" s="74"/>
      <c r="N1937" s="74"/>
      <c r="O1937" s="74"/>
      <c r="P1937" s="74"/>
      <c r="Q1937" s="74"/>
      <c r="R1937" s="74"/>
      <c r="S1937" s="74"/>
      <c r="T1937" s="74"/>
      <c r="U1937" s="74"/>
      <c r="V1937" s="74"/>
      <c r="W1937" s="74"/>
      <c r="X1937" s="74"/>
      <c r="Y1937" s="74"/>
      <c r="Z1937" s="74"/>
      <c r="AA1937" s="74"/>
      <c r="AB1937" s="74"/>
      <c r="AC1937" s="74"/>
      <c r="AD1937" s="74"/>
      <c r="AE1937" s="74"/>
      <c r="AF1937" s="74"/>
      <c r="AG1937" s="74"/>
      <c r="AH1937" s="74"/>
      <c r="AI1937" s="74"/>
      <c r="AJ1937" s="74"/>
      <c r="AK1937" s="74"/>
      <c r="AL1937" s="74"/>
      <c r="AM1937" s="74"/>
      <c r="AN1937" s="74"/>
      <c r="AO1937" s="74"/>
      <c r="AP1937" s="74"/>
      <c r="AQ1937" s="74"/>
      <c r="AR1937" s="74"/>
      <c r="AS1937" s="74"/>
      <c r="AT1937" s="74"/>
      <c r="AU1937" s="74"/>
      <c r="AV1937" s="74"/>
      <c r="AW1937" s="74"/>
      <c r="AX1937" s="74"/>
      <c r="AY1937" s="74"/>
      <c r="AZ1937" s="74"/>
      <c r="BA1937" s="74"/>
      <c r="BB1937" s="74"/>
      <c r="BC1937" s="74"/>
      <c r="BD1937" s="74"/>
      <c r="BE1937" s="74"/>
      <c r="BF1937" s="74"/>
      <c r="BG1937" s="74"/>
      <c r="BH1937" s="74"/>
      <c r="BI1937" s="74"/>
      <c r="BJ1937" s="74"/>
      <c r="BK1937" s="74"/>
      <c r="BL1937" s="74"/>
      <c r="BM1937" s="74"/>
      <c r="BN1937" s="74"/>
      <c r="BO1937" s="74"/>
      <c r="BP1937" s="74"/>
      <c r="BQ1937" s="74"/>
      <c r="BR1937" s="74"/>
      <c r="BS1937" s="74"/>
      <c r="BT1937" s="74"/>
      <c r="BU1937" s="74"/>
      <c r="BV1937" s="74"/>
      <c r="BW1937" s="74"/>
      <c r="BX1937" s="74"/>
      <c r="BY1937" s="74"/>
      <c r="BZ1937" s="74"/>
      <c r="CA1937" s="74"/>
      <c r="CB1937" s="74"/>
      <c r="CC1937" s="74"/>
      <c r="CD1937" s="74"/>
      <c r="CE1937" s="74"/>
      <c r="CF1937" s="74"/>
      <c r="CG1937" s="74"/>
      <c r="CH1937" s="74"/>
      <c r="CI1937" s="74"/>
      <c r="CJ1937" s="74"/>
      <c r="CK1937" s="74"/>
      <c r="CL1937" s="74"/>
      <c r="CM1937" s="74"/>
      <c r="CN1937" s="74"/>
      <c r="CO1937" s="74"/>
      <c r="CP1937" s="74"/>
      <c r="CQ1937" s="74"/>
      <c r="CR1937" s="74"/>
      <c r="CS1937" s="74"/>
      <c r="CT1937" s="74"/>
      <c r="CU1937" s="74"/>
      <c r="CV1937" s="74"/>
      <c r="CW1937" s="74"/>
      <c r="CX1937" s="74"/>
      <c r="CY1937" s="74"/>
      <c r="CZ1937" s="74"/>
      <c r="DA1937" s="74"/>
      <c r="DB1937" s="74"/>
      <c r="DC1937" s="74"/>
      <c r="DD1937" s="74"/>
      <c r="DE1937" s="74"/>
      <c r="DF1937" s="74"/>
      <c r="DG1937" s="74"/>
      <c r="DH1937" s="74"/>
      <c r="DI1937" s="74"/>
      <c r="DJ1937" s="74"/>
      <c r="DK1937" s="74"/>
      <c r="DL1937" s="74"/>
      <c r="DM1937" s="74"/>
      <c r="DN1937" s="74"/>
      <c r="DO1937" s="74"/>
      <c r="DP1937" s="74"/>
      <c r="DQ1937" s="74"/>
      <c r="DR1937" s="74"/>
      <c r="DS1937" s="74"/>
      <c r="DT1937" s="74"/>
      <c r="DU1937" s="74"/>
      <c r="DV1937" s="74"/>
      <c r="DW1937" s="74"/>
      <c r="DX1937" s="74"/>
      <c r="DY1937" s="74"/>
      <c r="DZ1937" s="74"/>
      <c r="EA1937" s="74"/>
      <c r="EB1937" s="74"/>
      <c r="EC1937" s="74"/>
      <c r="ED1937" s="74"/>
      <c r="EE1937" s="74"/>
      <c r="EF1937" s="74"/>
      <c r="EG1937" s="74"/>
      <c r="EH1937" s="74"/>
      <c r="EI1937" s="74"/>
      <c r="EJ1937" s="74"/>
      <c r="EK1937" s="74"/>
      <c r="EL1937" s="74"/>
      <c r="EM1937" s="74"/>
      <c r="EN1937" s="74"/>
      <c r="EO1937" s="74"/>
      <c r="EP1937" s="74"/>
      <c r="EQ1937" s="74"/>
      <c r="ER1937" s="74"/>
      <c r="ES1937" s="74"/>
      <c r="ET1937" s="74"/>
      <c r="EU1937" s="74"/>
      <c r="EV1937" s="74"/>
      <c r="EW1937" s="74"/>
      <c r="EX1937" s="74"/>
      <c r="EY1937" s="74"/>
      <c r="EZ1937" s="74"/>
      <c r="FA1937" s="74"/>
      <c r="FB1937" s="74"/>
      <c r="FC1937" s="74"/>
      <c r="FD1937" s="74"/>
      <c r="FE1937" s="74"/>
      <c r="FF1937" s="74"/>
      <c r="FG1937" s="74"/>
      <c r="FH1937" s="74"/>
      <c r="FI1937" s="74"/>
      <c r="FJ1937" s="74"/>
      <c r="FK1937" s="74"/>
      <c r="FL1937" s="74"/>
      <c r="FM1937" s="74"/>
      <c r="FN1937" s="74"/>
      <c r="FO1937" s="74"/>
      <c r="FP1937" s="74"/>
      <c r="FQ1937" s="74"/>
      <c r="FR1937" s="74"/>
      <c r="FS1937" s="74"/>
      <c r="FT1937" s="74"/>
      <c r="FU1937" s="74"/>
      <c r="FV1937" s="74"/>
      <c r="FW1937" s="74"/>
      <c r="FX1937" s="74"/>
      <c r="FY1937" s="74"/>
      <c r="FZ1937" s="74"/>
      <c r="GA1937" s="74"/>
      <c r="GB1937" s="74"/>
      <c r="GC1937" s="74">
        <v>0</v>
      </c>
      <c r="GD1937" s="74">
        <v>7</v>
      </c>
      <c r="GE1937" s="74">
        <v>8</v>
      </c>
      <c r="GF1937" s="74">
        <v>1</v>
      </c>
      <c r="GG1937" t="s">
        <v>245</v>
      </c>
      <c r="GH1937" t="s">
        <v>235</v>
      </c>
      <c r="GI1937" t="s">
        <v>236</v>
      </c>
      <c r="GJ1937" s="47"/>
      <c r="GK1937" s="30"/>
    </row>
    <row r="1938" spans="1:193" x14ac:dyDescent="0.2">
      <c r="A1938" t="s">
        <v>175</v>
      </c>
      <c r="B1938" t="s">
        <v>244</v>
      </c>
      <c r="C1938" t="s">
        <v>0</v>
      </c>
      <c r="D1938" t="s">
        <v>185</v>
      </c>
      <c r="E1938" t="s">
        <v>221</v>
      </c>
      <c r="F1938" t="s">
        <v>266</v>
      </c>
      <c r="G1938" t="s">
        <v>274</v>
      </c>
      <c r="H1938" s="74">
        <v>0</v>
      </c>
      <c r="I1938" s="74"/>
      <c r="J1938" s="74"/>
      <c r="K1938" s="74"/>
      <c r="L1938" s="74"/>
      <c r="M1938" s="74"/>
      <c r="N1938" s="74"/>
      <c r="O1938" s="74"/>
      <c r="P1938" s="74"/>
      <c r="Q1938" s="74"/>
      <c r="R1938" s="74"/>
      <c r="S1938" s="74"/>
      <c r="T1938" s="74"/>
      <c r="U1938" s="74"/>
      <c r="V1938" s="74"/>
      <c r="W1938" s="74"/>
      <c r="X1938" s="74"/>
      <c r="Y1938" s="74"/>
      <c r="Z1938" s="74"/>
      <c r="AA1938" s="74"/>
      <c r="AB1938" s="74"/>
      <c r="AC1938" s="74"/>
      <c r="AD1938" s="74"/>
      <c r="AE1938" s="74"/>
      <c r="AF1938" s="74"/>
      <c r="AG1938" s="74"/>
      <c r="AH1938" s="74"/>
      <c r="AI1938" s="74"/>
      <c r="AJ1938" s="74"/>
      <c r="AK1938" s="74"/>
      <c r="AL1938" s="74"/>
      <c r="AM1938" s="74"/>
      <c r="AN1938" s="74"/>
      <c r="AO1938" s="74"/>
      <c r="AP1938" s="74"/>
      <c r="AQ1938" s="74"/>
      <c r="AR1938" s="74"/>
      <c r="AS1938" s="74"/>
      <c r="AT1938" s="74"/>
      <c r="AU1938" s="74"/>
      <c r="AV1938" s="74"/>
      <c r="AW1938" s="74"/>
      <c r="AX1938" s="74"/>
      <c r="AY1938" s="74"/>
      <c r="AZ1938" s="74"/>
      <c r="BA1938" s="74"/>
      <c r="BB1938" s="74"/>
      <c r="BC1938" s="74"/>
      <c r="BD1938" s="74"/>
      <c r="BE1938" s="74"/>
      <c r="BF1938" s="74"/>
      <c r="BG1938" s="74"/>
      <c r="BH1938" s="74"/>
      <c r="BI1938" s="74"/>
      <c r="BJ1938" s="74"/>
      <c r="BK1938" s="74"/>
      <c r="BL1938" s="74"/>
      <c r="BM1938" s="74"/>
      <c r="BN1938" s="74"/>
      <c r="BO1938" s="74"/>
      <c r="BP1938" s="74"/>
      <c r="BQ1938" s="74"/>
      <c r="BR1938" s="74"/>
      <c r="BS1938" s="74"/>
      <c r="BT1938" s="74"/>
      <c r="BU1938" s="74"/>
      <c r="BV1938" s="74"/>
      <c r="BW1938" s="74"/>
      <c r="BX1938" s="74"/>
      <c r="BY1938" s="74"/>
      <c r="BZ1938" s="74"/>
      <c r="CA1938" s="74"/>
      <c r="CB1938" s="74"/>
      <c r="CC1938" s="74"/>
      <c r="CD1938" s="74"/>
      <c r="CE1938" s="74"/>
      <c r="CF1938" s="74"/>
      <c r="CG1938" s="74"/>
      <c r="CH1938" s="74"/>
      <c r="CI1938" s="74"/>
      <c r="CJ1938" s="74"/>
      <c r="CK1938" s="74"/>
      <c r="CL1938" s="74"/>
      <c r="CM1938" s="74"/>
      <c r="CN1938" s="74"/>
      <c r="CO1938" s="74"/>
      <c r="CP1938" s="74"/>
      <c r="CQ1938" s="74"/>
      <c r="CR1938" s="74"/>
      <c r="CS1938" s="74"/>
      <c r="CT1938" s="74"/>
      <c r="CU1938" s="74"/>
      <c r="CV1938" s="74"/>
      <c r="CW1938" s="74"/>
      <c r="CX1938" s="74"/>
      <c r="CY1938" s="74"/>
      <c r="CZ1938" s="74"/>
      <c r="DA1938" s="74"/>
      <c r="DB1938" s="74"/>
      <c r="DC1938" s="74"/>
      <c r="DD1938" s="74"/>
      <c r="DE1938" s="74"/>
      <c r="DF1938" s="74"/>
      <c r="DG1938" s="74"/>
      <c r="DH1938" s="74"/>
      <c r="DI1938" s="74"/>
      <c r="DJ1938" s="74"/>
      <c r="DK1938" s="74"/>
      <c r="DL1938" s="74"/>
      <c r="DM1938" s="74"/>
      <c r="DN1938" s="74"/>
      <c r="DO1938" s="74"/>
      <c r="DP1938" s="74"/>
      <c r="DQ1938" s="74"/>
      <c r="DR1938" s="74"/>
      <c r="DS1938" s="74"/>
      <c r="DT1938" s="74"/>
      <c r="DU1938" s="74"/>
      <c r="DV1938" s="74"/>
      <c r="DW1938" s="74"/>
      <c r="DX1938" s="74"/>
      <c r="DY1938" s="74"/>
      <c r="DZ1938" s="74"/>
      <c r="EA1938" s="74"/>
      <c r="EB1938" s="74"/>
      <c r="EC1938" s="74"/>
      <c r="ED1938" s="74"/>
      <c r="EE1938" s="74"/>
      <c r="EF1938" s="74"/>
      <c r="EG1938" s="74"/>
      <c r="EH1938" s="74"/>
      <c r="EI1938" s="74"/>
      <c r="EJ1938" s="74"/>
      <c r="EK1938" s="74"/>
      <c r="EL1938" s="74"/>
      <c r="EM1938" s="74"/>
      <c r="EN1938" s="74"/>
      <c r="EO1938" s="74"/>
      <c r="EP1938" s="74"/>
      <c r="EQ1938" s="74"/>
      <c r="ER1938" s="74"/>
      <c r="ES1938" s="74"/>
      <c r="ET1938" s="74"/>
      <c r="EU1938" s="74"/>
      <c r="EV1938" s="74"/>
      <c r="EW1938" s="74"/>
      <c r="EX1938" s="74"/>
      <c r="EY1938" s="74"/>
      <c r="EZ1938" s="74"/>
      <c r="FA1938" s="74"/>
      <c r="FB1938" s="74"/>
      <c r="FC1938" s="74"/>
      <c r="FD1938" s="74"/>
      <c r="FE1938" s="74"/>
      <c r="FF1938" s="74"/>
      <c r="FG1938" s="74"/>
      <c r="FH1938" s="74"/>
      <c r="FI1938" s="74"/>
      <c r="FJ1938" s="74"/>
      <c r="FK1938" s="74"/>
      <c r="FL1938" s="74"/>
      <c r="FM1938" s="74"/>
      <c r="FN1938" s="74"/>
      <c r="FO1938" s="74"/>
      <c r="FP1938" s="74"/>
      <c r="FQ1938" s="74"/>
      <c r="FR1938" s="74"/>
      <c r="FS1938" s="74"/>
      <c r="FT1938" s="74"/>
      <c r="FU1938" s="74"/>
      <c r="FV1938" s="74"/>
      <c r="FW1938" s="74"/>
      <c r="FX1938" s="74"/>
      <c r="FY1938" s="74"/>
      <c r="FZ1938" s="74"/>
      <c r="GA1938" s="74"/>
      <c r="GB1938" s="74"/>
      <c r="GC1938" s="74">
        <v>0</v>
      </c>
      <c r="GD1938" s="74">
        <v>7</v>
      </c>
      <c r="GE1938" s="74">
        <v>8</v>
      </c>
      <c r="GF1938" s="74">
        <v>1</v>
      </c>
      <c r="GG1938" t="s">
        <v>245</v>
      </c>
      <c r="GH1938" t="s">
        <v>235</v>
      </c>
      <c r="GI1938" t="s">
        <v>236</v>
      </c>
      <c r="GJ1938" s="47"/>
      <c r="GK1938" s="30"/>
    </row>
    <row r="1939" spans="1:193" x14ac:dyDescent="0.2">
      <c r="A1939" t="s">
        <v>175</v>
      </c>
      <c r="B1939" t="s">
        <v>244</v>
      </c>
      <c r="C1939" t="s">
        <v>0</v>
      </c>
      <c r="D1939" t="s">
        <v>185</v>
      </c>
      <c r="E1939" t="s">
        <v>186</v>
      </c>
      <c r="F1939" t="s">
        <v>266</v>
      </c>
      <c r="G1939" t="s">
        <v>274</v>
      </c>
      <c r="H1939" s="74">
        <v>0</v>
      </c>
      <c r="I1939" s="74"/>
      <c r="J1939" s="74"/>
      <c r="K1939" s="74"/>
      <c r="L1939" s="74"/>
      <c r="M1939" s="74"/>
      <c r="N1939" s="74"/>
      <c r="O1939" s="74"/>
      <c r="P1939" s="74"/>
      <c r="Q1939" s="74"/>
      <c r="R1939" s="74"/>
      <c r="S1939" s="74"/>
      <c r="T1939" s="74"/>
      <c r="U1939" s="74"/>
      <c r="V1939" s="74"/>
      <c r="W1939" s="74"/>
      <c r="X1939" s="74"/>
      <c r="Y1939" s="74"/>
      <c r="Z1939" s="74"/>
      <c r="AA1939" s="74"/>
      <c r="AB1939" s="74"/>
      <c r="AC1939" s="74"/>
      <c r="AD1939" s="74"/>
      <c r="AE1939" s="74"/>
      <c r="AF1939" s="74"/>
      <c r="AG1939" s="74"/>
      <c r="AH1939" s="74"/>
      <c r="AI1939" s="74"/>
      <c r="AJ1939" s="74"/>
      <c r="AK1939" s="74"/>
      <c r="AL1939" s="74"/>
      <c r="AM1939" s="74"/>
      <c r="AN1939" s="74"/>
      <c r="AO1939" s="74"/>
      <c r="AP1939" s="74"/>
      <c r="AQ1939" s="74"/>
      <c r="AR1939" s="74"/>
      <c r="AS1939" s="74"/>
      <c r="AT1939" s="74"/>
      <c r="AU1939" s="74"/>
      <c r="AV1939" s="74"/>
      <c r="AW1939" s="74"/>
      <c r="AX1939" s="74"/>
      <c r="AY1939" s="74"/>
      <c r="AZ1939" s="74"/>
      <c r="BA1939" s="74"/>
      <c r="BB1939" s="74"/>
      <c r="BC1939" s="74"/>
      <c r="BD1939" s="74"/>
      <c r="BE1939" s="74"/>
      <c r="BF1939" s="74"/>
      <c r="BG1939" s="74"/>
      <c r="BH1939" s="74"/>
      <c r="BI1939" s="74"/>
      <c r="BJ1939" s="74"/>
      <c r="BK1939" s="74"/>
      <c r="BL1939" s="74"/>
      <c r="BM1939" s="74"/>
      <c r="BN1939" s="74"/>
      <c r="BO1939" s="74"/>
      <c r="BP1939" s="74"/>
      <c r="BQ1939" s="74"/>
      <c r="BR1939" s="74"/>
      <c r="BS1939" s="74"/>
      <c r="BT1939" s="74"/>
      <c r="BU1939" s="74"/>
      <c r="BV1939" s="74"/>
      <c r="BW1939" s="74"/>
      <c r="BX1939" s="74"/>
      <c r="BY1939" s="74"/>
      <c r="BZ1939" s="74"/>
      <c r="CA1939" s="74"/>
      <c r="CB1939" s="74"/>
      <c r="CC1939" s="74"/>
      <c r="CD1939" s="74"/>
      <c r="CE1939" s="74"/>
      <c r="CF1939" s="74"/>
      <c r="CG1939" s="74"/>
      <c r="CH1939" s="74"/>
      <c r="CI1939" s="74"/>
      <c r="CJ1939" s="74"/>
      <c r="CK1939" s="74"/>
      <c r="CL1939" s="74"/>
      <c r="CM1939" s="74"/>
      <c r="CN1939" s="74"/>
      <c r="CO1939" s="74"/>
      <c r="CP1939" s="74"/>
      <c r="CQ1939" s="74"/>
      <c r="CR1939" s="74"/>
      <c r="CS1939" s="74"/>
      <c r="CT1939" s="74"/>
      <c r="CU1939" s="74"/>
      <c r="CV1939" s="74"/>
      <c r="CW1939" s="74"/>
      <c r="CX1939" s="74"/>
      <c r="CY1939" s="74"/>
      <c r="CZ1939" s="74"/>
      <c r="DA1939" s="74"/>
      <c r="DB1939" s="74"/>
      <c r="DC1939" s="74"/>
      <c r="DD1939" s="74"/>
      <c r="DE1939" s="74"/>
      <c r="DF1939" s="74"/>
      <c r="DG1939" s="74"/>
      <c r="DH1939" s="74"/>
      <c r="DI1939" s="74"/>
      <c r="DJ1939" s="74"/>
      <c r="DK1939" s="74"/>
      <c r="DL1939" s="74"/>
      <c r="DM1939" s="74"/>
      <c r="DN1939" s="74"/>
      <c r="DO1939" s="74"/>
      <c r="DP1939" s="74"/>
      <c r="DQ1939" s="74"/>
      <c r="DR1939" s="74"/>
      <c r="DS1939" s="74"/>
      <c r="DT1939" s="74"/>
      <c r="DU1939" s="74"/>
      <c r="DV1939" s="74"/>
      <c r="DW1939" s="74"/>
      <c r="DX1939" s="74"/>
      <c r="DY1939" s="74"/>
      <c r="DZ1939" s="74"/>
      <c r="EA1939" s="74"/>
      <c r="EB1939" s="74"/>
      <c r="EC1939" s="74"/>
      <c r="ED1939" s="74"/>
      <c r="EE1939" s="74"/>
      <c r="EF1939" s="74"/>
      <c r="EG1939" s="74"/>
      <c r="EH1939" s="74"/>
      <c r="EI1939" s="74"/>
      <c r="EJ1939" s="74"/>
      <c r="EK1939" s="74"/>
      <c r="EL1939" s="74"/>
      <c r="EM1939" s="74"/>
      <c r="EN1939" s="74"/>
      <c r="EO1939" s="74"/>
      <c r="EP1939" s="74"/>
      <c r="EQ1939" s="74"/>
      <c r="ER1939" s="74"/>
      <c r="ES1939" s="74"/>
      <c r="ET1939" s="74"/>
      <c r="EU1939" s="74"/>
      <c r="EV1939" s="74"/>
      <c r="EW1939" s="74"/>
      <c r="EX1939" s="74"/>
      <c r="EY1939" s="74"/>
      <c r="EZ1939" s="74"/>
      <c r="FA1939" s="74"/>
      <c r="FB1939" s="74"/>
      <c r="FC1939" s="74"/>
      <c r="FD1939" s="74"/>
      <c r="FE1939" s="74"/>
      <c r="FF1939" s="74"/>
      <c r="FG1939" s="74"/>
      <c r="FH1939" s="74"/>
      <c r="FI1939" s="74"/>
      <c r="FJ1939" s="74"/>
      <c r="FK1939" s="74"/>
      <c r="FL1939" s="74"/>
      <c r="FM1939" s="74"/>
      <c r="FN1939" s="74"/>
      <c r="FO1939" s="74"/>
      <c r="FP1939" s="74"/>
      <c r="FQ1939" s="74"/>
      <c r="FR1939" s="74"/>
      <c r="FS1939" s="74"/>
      <c r="FT1939" s="74"/>
      <c r="FU1939" s="74"/>
      <c r="FV1939" s="74"/>
      <c r="FW1939" s="74"/>
      <c r="FX1939" s="74"/>
      <c r="FY1939" s="74"/>
      <c r="FZ1939" s="74">
        <v>12</v>
      </c>
      <c r="GA1939" s="74">
        <v>5.1499123573303223</v>
      </c>
      <c r="GB1939" s="74">
        <v>29.014506191015244</v>
      </c>
      <c r="GC1939" s="74">
        <v>0</v>
      </c>
      <c r="GD1939" s="74">
        <v>7</v>
      </c>
      <c r="GE1939" s="74">
        <v>8</v>
      </c>
      <c r="GF1939" s="74">
        <v>1</v>
      </c>
      <c r="GG1939" t="s">
        <v>245</v>
      </c>
      <c r="GH1939" t="s">
        <v>235</v>
      </c>
      <c r="GI1939" t="s">
        <v>236</v>
      </c>
      <c r="GJ1939" s="47"/>
      <c r="GK1939" s="30"/>
    </row>
    <row r="1940" spans="1:193" x14ac:dyDescent="0.2">
      <c r="A1940" t="s">
        <v>175</v>
      </c>
      <c r="B1940" t="s">
        <v>244</v>
      </c>
      <c r="C1940" t="s">
        <v>0</v>
      </c>
      <c r="D1940" t="s">
        <v>185</v>
      </c>
      <c r="E1940" t="s">
        <v>187</v>
      </c>
      <c r="F1940" t="s">
        <v>266</v>
      </c>
      <c r="G1940" t="s">
        <v>274</v>
      </c>
      <c r="H1940" s="74">
        <v>0</v>
      </c>
      <c r="I1940" s="74"/>
      <c r="J1940" s="74"/>
      <c r="K1940" s="74"/>
      <c r="L1940" s="74"/>
      <c r="M1940" s="74"/>
      <c r="N1940" s="74"/>
      <c r="O1940" s="74"/>
      <c r="P1940" s="74"/>
      <c r="Q1940" s="74"/>
      <c r="R1940" s="74"/>
      <c r="S1940" s="74"/>
      <c r="T1940" s="74"/>
      <c r="U1940" s="74"/>
      <c r="V1940" s="74"/>
      <c r="W1940" s="74"/>
      <c r="X1940" s="74"/>
      <c r="Y1940" s="74"/>
      <c r="Z1940" s="74"/>
      <c r="AA1940" s="74"/>
      <c r="AB1940" s="74"/>
      <c r="AC1940" s="74"/>
      <c r="AD1940" s="74"/>
      <c r="AE1940" s="74"/>
      <c r="AF1940" s="74"/>
      <c r="AG1940" s="74"/>
      <c r="AH1940" s="74"/>
      <c r="AI1940" s="74"/>
      <c r="AJ1940" s="74"/>
      <c r="AK1940" s="74"/>
      <c r="AL1940" s="74"/>
      <c r="AM1940" s="74"/>
      <c r="AN1940" s="74"/>
      <c r="AO1940" s="74"/>
      <c r="AP1940" s="74"/>
      <c r="AQ1940" s="74"/>
      <c r="AR1940" s="74"/>
      <c r="AS1940" s="74"/>
      <c r="AT1940" s="74"/>
      <c r="AU1940" s="74"/>
      <c r="AV1940" s="74"/>
      <c r="AW1940" s="74"/>
      <c r="AX1940" s="74"/>
      <c r="AY1940" s="74"/>
      <c r="AZ1940" s="74"/>
      <c r="BA1940" s="74"/>
      <c r="BB1940" s="74"/>
      <c r="BC1940" s="74"/>
      <c r="BD1940" s="74"/>
      <c r="BE1940" s="74"/>
      <c r="BF1940" s="74"/>
      <c r="BG1940" s="74"/>
      <c r="BH1940" s="74"/>
      <c r="BI1940" s="74"/>
      <c r="BJ1940" s="74"/>
      <c r="BK1940" s="74"/>
      <c r="BL1940" s="74"/>
      <c r="BM1940" s="74"/>
      <c r="BN1940" s="74"/>
      <c r="BO1940" s="74"/>
      <c r="BP1940" s="74"/>
      <c r="BQ1940" s="74"/>
      <c r="BR1940" s="74"/>
      <c r="BS1940" s="74"/>
      <c r="BT1940" s="74"/>
      <c r="BU1940" s="74"/>
      <c r="BV1940" s="74"/>
      <c r="BW1940" s="74"/>
      <c r="BX1940" s="74"/>
      <c r="BY1940" s="74"/>
      <c r="BZ1940" s="74"/>
      <c r="CA1940" s="74"/>
      <c r="CB1940" s="74"/>
      <c r="CC1940" s="74"/>
      <c r="CD1940" s="74"/>
      <c r="CE1940" s="74"/>
      <c r="CF1940" s="74"/>
      <c r="CG1940" s="74"/>
      <c r="CH1940" s="74"/>
      <c r="CI1940" s="74"/>
      <c r="CJ1940" s="74"/>
      <c r="CK1940" s="74"/>
      <c r="CL1940" s="74"/>
      <c r="CM1940" s="74"/>
      <c r="CN1940" s="74"/>
      <c r="CO1940" s="74"/>
      <c r="CP1940" s="74"/>
      <c r="CQ1940" s="74"/>
      <c r="CR1940" s="74"/>
      <c r="CS1940" s="74"/>
      <c r="CT1940" s="74"/>
      <c r="CU1940" s="74"/>
      <c r="CV1940" s="74"/>
      <c r="CW1940" s="74"/>
      <c r="CX1940" s="74"/>
      <c r="CY1940" s="74"/>
      <c r="CZ1940" s="74"/>
      <c r="DA1940" s="74"/>
      <c r="DB1940" s="74"/>
      <c r="DC1940" s="74"/>
      <c r="DD1940" s="74"/>
      <c r="DE1940" s="74"/>
      <c r="DF1940" s="74"/>
      <c r="DG1940" s="74"/>
      <c r="DH1940" s="74"/>
      <c r="DI1940" s="74"/>
      <c r="DJ1940" s="74"/>
      <c r="DK1940" s="74"/>
      <c r="DL1940" s="74"/>
      <c r="DM1940" s="74"/>
      <c r="DN1940" s="74"/>
      <c r="DO1940" s="74"/>
      <c r="DP1940" s="74"/>
      <c r="DQ1940" s="74"/>
      <c r="DR1940" s="74"/>
      <c r="DS1940" s="74"/>
      <c r="DT1940" s="74"/>
      <c r="DU1940" s="74"/>
      <c r="DV1940" s="74"/>
      <c r="DW1940" s="74"/>
      <c r="DX1940" s="74"/>
      <c r="DY1940" s="74"/>
      <c r="DZ1940" s="74"/>
      <c r="EA1940" s="74"/>
      <c r="EB1940" s="74"/>
      <c r="EC1940" s="74"/>
      <c r="ED1940" s="74"/>
      <c r="EE1940" s="74"/>
      <c r="EF1940" s="74"/>
      <c r="EG1940" s="74"/>
      <c r="EH1940" s="74"/>
      <c r="EI1940" s="74"/>
      <c r="EJ1940" s="74"/>
      <c r="EK1940" s="74"/>
      <c r="EL1940" s="74"/>
      <c r="EM1940" s="74"/>
      <c r="EN1940" s="74"/>
      <c r="EO1940" s="74"/>
      <c r="EP1940" s="74"/>
      <c r="EQ1940" s="74"/>
      <c r="ER1940" s="74"/>
      <c r="ES1940" s="74"/>
      <c r="ET1940" s="74"/>
      <c r="EU1940" s="74"/>
      <c r="EV1940" s="74"/>
      <c r="EW1940" s="74"/>
      <c r="EX1940" s="74"/>
      <c r="EY1940" s="74"/>
      <c r="EZ1940" s="74"/>
      <c r="FA1940" s="74"/>
      <c r="FB1940" s="74"/>
      <c r="FC1940" s="74"/>
      <c r="FD1940" s="74"/>
      <c r="FE1940" s="74"/>
      <c r="FF1940" s="74"/>
      <c r="FG1940" s="74"/>
      <c r="FH1940" s="74"/>
      <c r="FI1940" s="74"/>
      <c r="FJ1940" s="74"/>
      <c r="FK1940" s="74"/>
      <c r="FL1940" s="74"/>
      <c r="FM1940" s="74"/>
      <c r="FN1940" s="74"/>
      <c r="FO1940" s="74"/>
      <c r="FP1940" s="74"/>
      <c r="FQ1940" s="74"/>
      <c r="FR1940" s="74"/>
      <c r="FS1940" s="74"/>
      <c r="FT1940" s="74"/>
      <c r="FU1940" s="74"/>
      <c r="FV1940" s="74"/>
      <c r="FW1940" s="74"/>
      <c r="FX1940" s="74"/>
      <c r="FY1940" s="74"/>
      <c r="FZ1940" s="74">
        <v>12</v>
      </c>
      <c r="GA1940" s="74">
        <v>6.0263786315917969</v>
      </c>
      <c r="GB1940" s="74">
        <v>31.560400888323784</v>
      </c>
      <c r="GC1940" s="74">
        <v>0</v>
      </c>
      <c r="GD1940" s="74">
        <v>7</v>
      </c>
      <c r="GE1940" s="74">
        <v>8</v>
      </c>
      <c r="GF1940" s="74">
        <v>1</v>
      </c>
      <c r="GG1940" t="s">
        <v>245</v>
      </c>
      <c r="GH1940" t="s">
        <v>235</v>
      </c>
      <c r="GI1940" t="s">
        <v>236</v>
      </c>
      <c r="GJ1940" s="47"/>
      <c r="GK1940" s="30"/>
    </row>
    <row r="1941" spans="1:193" x14ac:dyDescent="0.2">
      <c r="A1941" t="s">
        <v>175</v>
      </c>
      <c r="B1941" t="s">
        <v>244</v>
      </c>
      <c r="C1941" t="s">
        <v>0</v>
      </c>
      <c r="D1941" t="s">
        <v>185</v>
      </c>
      <c r="E1941" t="s">
        <v>188</v>
      </c>
      <c r="F1941" t="s">
        <v>266</v>
      </c>
      <c r="G1941" t="s">
        <v>274</v>
      </c>
      <c r="H1941" s="74">
        <v>0</v>
      </c>
      <c r="I1941" s="74"/>
      <c r="J1941" s="74"/>
      <c r="K1941" s="74"/>
      <c r="L1941" s="74"/>
      <c r="M1941" s="74"/>
      <c r="N1941" s="74"/>
      <c r="O1941" s="74"/>
      <c r="P1941" s="74"/>
      <c r="Q1941" s="74"/>
      <c r="R1941" s="74"/>
      <c r="S1941" s="74"/>
      <c r="T1941" s="74"/>
      <c r="U1941" s="74"/>
      <c r="V1941" s="74"/>
      <c r="W1941" s="74"/>
      <c r="X1941" s="74"/>
      <c r="Y1941" s="74"/>
      <c r="Z1941" s="74"/>
      <c r="AA1941" s="74"/>
      <c r="AB1941" s="74"/>
      <c r="AC1941" s="74"/>
      <c r="AD1941" s="74"/>
      <c r="AE1941" s="74"/>
      <c r="AF1941" s="74"/>
      <c r="AG1941" s="74"/>
      <c r="AH1941" s="74"/>
      <c r="AI1941" s="74"/>
      <c r="AJ1941" s="74"/>
      <c r="AK1941" s="74"/>
      <c r="AL1941" s="74"/>
      <c r="AM1941" s="74"/>
      <c r="AN1941" s="74"/>
      <c r="AO1941" s="74"/>
      <c r="AP1941" s="74"/>
      <c r="AQ1941" s="74"/>
      <c r="AR1941" s="74"/>
      <c r="AS1941" s="74"/>
      <c r="AT1941" s="74"/>
      <c r="AU1941" s="74"/>
      <c r="AV1941" s="74"/>
      <c r="AW1941" s="74"/>
      <c r="AX1941" s="74"/>
      <c r="AY1941" s="74"/>
      <c r="AZ1941" s="74"/>
      <c r="BA1941" s="74"/>
      <c r="BB1941" s="74"/>
      <c r="BC1941" s="74"/>
      <c r="BD1941" s="74"/>
      <c r="BE1941" s="74"/>
      <c r="BF1941" s="74"/>
      <c r="BG1941" s="74"/>
      <c r="BH1941" s="74"/>
      <c r="BI1941" s="74"/>
      <c r="BJ1941" s="74"/>
      <c r="BK1941" s="74"/>
      <c r="BL1941" s="74"/>
      <c r="BM1941" s="74"/>
      <c r="BN1941" s="74"/>
      <c r="BO1941" s="74"/>
      <c r="BP1941" s="74"/>
      <c r="BQ1941" s="74"/>
      <c r="BR1941" s="74"/>
      <c r="BS1941" s="74"/>
      <c r="BT1941" s="74"/>
      <c r="BU1941" s="74"/>
      <c r="BV1941" s="74"/>
      <c r="BW1941" s="74"/>
      <c r="BX1941" s="74"/>
      <c r="BY1941" s="74"/>
      <c r="BZ1941" s="74"/>
      <c r="CA1941" s="74"/>
      <c r="CB1941" s="74"/>
      <c r="CC1941" s="74"/>
      <c r="CD1941" s="74"/>
      <c r="CE1941" s="74"/>
      <c r="CF1941" s="74"/>
      <c r="CG1941" s="74"/>
      <c r="CH1941" s="74"/>
      <c r="CI1941" s="74"/>
      <c r="CJ1941" s="74"/>
      <c r="CK1941" s="74"/>
      <c r="CL1941" s="74"/>
      <c r="CM1941" s="74"/>
      <c r="CN1941" s="74"/>
      <c r="CO1941" s="74"/>
      <c r="CP1941" s="74"/>
      <c r="CQ1941" s="74"/>
      <c r="CR1941" s="74"/>
      <c r="CS1941" s="74"/>
      <c r="CT1941" s="74"/>
      <c r="CU1941" s="74"/>
      <c r="CV1941" s="74"/>
      <c r="CW1941" s="74"/>
      <c r="CX1941" s="74"/>
      <c r="CY1941" s="74"/>
      <c r="CZ1941" s="74"/>
      <c r="DA1941" s="74"/>
      <c r="DB1941" s="74"/>
      <c r="DC1941" s="74"/>
      <c r="DD1941" s="74"/>
      <c r="DE1941" s="74"/>
      <c r="DF1941" s="74"/>
      <c r="DG1941" s="74"/>
      <c r="DH1941" s="74"/>
      <c r="DI1941" s="74"/>
      <c r="DJ1941" s="74"/>
      <c r="DK1941" s="74"/>
      <c r="DL1941" s="74"/>
      <c r="DM1941" s="74"/>
      <c r="DN1941" s="74"/>
      <c r="DO1941" s="74"/>
      <c r="DP1941" s="74"/>
      <c r="DQ1941" s="74"/>
      <c r="DR1941" s="74"/>
      <c r="DS1941" s="74"/>
      <c r="DT1941" s="74"/>
      <c r="DU1941" s="74"/>
      <c r="DV1941" s="74"/>
      <c r="DW1941" s="74"/>
      <c r="DX1941" s="74"/>
      <c r="DY1941" s="74"/>
      <c r="DZ1941" s="74"/>
      <c r="EA1941" s="74"/>
      <c r="EB1941" s="74"/>
      <c r="EC1941" s="74"/>
      <c r="ED1941" s="74"/>
      <c r="EE1941" s="74"/>
      <c r="EF1941" s="74"/>
      <c r="EG1941" s="74"/>
      <c r="EH1941" s="74"/>
      <c r="EI1941" s="74"/>
      <c r="EJ1941" s="74"/>
      <c r="EK1941" s="74"/>
      <c r="EL1941" s="74"/>
      <c r="EM1941" s="74"/>
      <c r="EN1941" s="74"/>
      <c r="EO1941" s="74"/>
      <c r="EP1941" s="74"/>
      <c r="EQ1941" s="74"/>
      <c r="ER1941" s="74"/>
      <c r="ES1941" s="74"/>
      <c r="ET1941" s="74"/>
      <c r="EU1941" s="74"/>
      <c r="EV1941" s="74"/>
      <c r="EW1941" s="74"/>
      <c r="EX1941" s="74"/>
      <c r="EY1941" s="74"/>
      <c r="EZ1941" s="74"/>
      <c r="FA1941" s="74"/>
      <c r="FB1941" s="74"/>
      <c r="FC1941" s="74"/>
      <c r="FD1941" s="74"/>
      <c r="FE1941" s="74"/>
      <c r="FF1941" s="74"/>
      <c r="FG1941" s="74"/>
      <c r="FH1941" s="74"/>
      <c r="FI1941" s="74"/>
      <c r="FJ1941" s="74"/>
      <c r="FK1941" s="74"/>
      <c r="FL1941" s="74"/>
      <c r="FM1941" s="74"/>
      <c r="FN1941" s="74"/>
      <c r="FO1941" s="74"/>
      <c r="FP1941" s="74"/>
      <c r="FQ1941" s="74"/>
      <c r="FR1941" s="74"/>
      <c r="FS1941" s="74"/>
      <c r="FT1941" s="74"/>
      <c r="FU1941" s="74"/>
      <c r="FV1941" s="74"/>
      <c r="FW1941" s="74"/>
      <c r="FX1941" s="74"/>
      <c r="FY1941" s="74"/>
      <c r="FZ1941" s="74">
        <v>12</v>
      </c>
      <c r="GA1941" s="74">
        <v>6.5195603370666504</v>
      </c>
      <c r="GB1941" s="74">
        <v>37.903072446584702</v>
      </c>
      <c r="GC1941" s="74">
        <v>0</v>
      </c>
      <c r="GD1941" s="74">
        <v>7</v>
      </c>
      <c r="GE1941" s="74">
        <v>8</v>
      </c>
      <c r="GF1941" s="74">
        <v>1</v>
      </c>
      <c r="GG1941" t="s">
        <v>245</v>
      </c>
      <c r="GH1941" t="s">
        <v>235</v>
      </c>
      <c r="GI1941" t="s">
        <v>236</v>
      </c>
      <c r="GJ1941" s="47"/>
      <c r="GK1941" s="30"/>
    </row>
    <row r="1942" spans="1:193" x14ac:dyDescent="0.2">
      <c r="A1942" t="s">
        <v>175</v>
      </c>
      <c r="B1942" t="s">
        <v>244</v>
      </c>
      <c r="C1942" t="s">
        <v>0</v>
      </c>
      <c r="D1942" t="s">
        <v>185</v>
      </c>
      <c r="E1942" t="s">
        <v>189</v>
      </c>
      <c r="F1942" t="s">
        <v>266</v>
      </c>
      <c r="G1942" t="s">
        <v>274</v>
      </c>
      <c r="H1942" s="74">
        <v>0</v>
      </c>
      <c r="I1942" s="74"/>
      <c r="J1942" s="74"/>
      <c r="K1942" s="74"/>
      <c r="L1942" s="74"/>
      <c r="M1942" s="74"/>
      <c r="N1942" s="74"/>
      <c r="O1942" s="74"/>
      <c r="P1942" s="74"/>
      <c r="Q1942" s="74"/>
      <c r="R1942" s="74"/>
      <c r="S1942" s="74"/>
      <c r="T1942" s="74"/>
      <c r="U1942" s="74"/>
      <c r="V1942" s="74"/>
      <c r="W1942" s="74"/>
      <c r="X1942" s="74"/>
      <c r="Y1942" s="74"/>
      <c r="Z1942" s="74"/>
      <c r="AA1942" s="74"/>
      <c r="AB1942" s="74"/>
      <c r="AC1942" s="74"/>
      <c r="AD1942" s="74"/>
      <c r="AE1942" s="74"/>
      <c r="AF1942" s="74"/>
      <c r="AG1942" s="74"/>
      <c r="AH1942" s="74"/>
      <c r="AI1942" s="74"/>
      <c r="AJ1942" s="74"/>
      <c r="AK1942" s="74"/>
      <c r="AL1942" s="74"/>
      <c r="AM1942" s="74"/>
      <c r="AN1942" s="74"/>
      <c r="AO1942" s="74"/>
      <c r="AP1942" s="74"/>
      <c r="AQ1942" s="74"/>
      <c r="AR1942" s="74"/>
      <c r="AS1942" s="74"/>
      <c r="AT1942" s="74"/>
      <c r="AU1942" s="74"/>
      <c r="AV1942" s="74"/>
      <c r="AW1942" s="74"/>
      <c r="AX1942" s="74"/>
      <c r="AY1942" s="74"/>
      <c r="AZ1942" s="74"/>
      <c r="BA1942" s="74"/>
      <c r="BB1942" s="74"/>
      <c r="BC1942" s="74"/>
      <c r="BD1942" s="74"/>
      <c r="BE1942" s="74"/>
      <c r="BF1942" s="74"/>
      <c r="BG1942" s="74"/>
      <c r="BH1942" s="74"/>
      <c r="BI1942" s="74"/>
      <c r="BJ1942" s="74"/>
      <c r="BK1942" s="74"/>
      <c r="BL1942" s="74"/>
      <c r="BM1942" s="74"/>
      <c r="BN1942" s="74"/>
      <c r="BO1942" s="74"/>
      <c r="BP1942" s="74"/>
      <c r="BQ1942" s="74"/>
      <c r="BR1942" s="74"/>
      <c r="BS1942" s="74"/>
      <c r="BT1942" s="74"/>
      <c r="BU1942" s="74"/>
      <c r="BV1942" s="74"/>
      <c r="BW1942" s="74"/>
      <c r="BX1942" s="74"/>
      <c r="BY1942" s="74"/>
      <c r="BZ1942" s="74"/>
      <c r="CA1942" s="74"/>
      <c r="CB1942" s="74"/>
      <c r="CC1942" s="74"/>
      <c r="CD1942" s="74"/>
      <c r="CE1942" s="74"/>
      <c r="CF1942" s="74"/>
      <c r="CG1942" s="74"/>
      <c r="CH1942" s="74"/>
      <c r="CI1942" s="74"/>
      <c r="CJ1942" s="74"/>
      <c r="CK1942" s="74"/>
      <c r="CL1942" s="74"/>
      <c r="CM1942" s="74"/>
      <c r="CN1942" s="74"/>
      <c r="CO1942" s="74"/>
      <c r="CP1942" s="74"/>
      <c r="CQ1942" s="74"/>
      <c r="CR1942" s="74"/>
      <c r="CS1942" s="74"/>
      <c r="CT1942" s="74"/>
      <c r="CU1942" s="74"/>
      <c r="CV1942" s="74"/>
      <c r="CW1942" s="74"/>
      <c r="CX1942" s="74"/>
      <c r="CY1942" s="74"/>
      <c r="CZ1942" s="74"/>
      <c r="DA1942" s="74"/>
      <c r="DB1942" s="74"/>
      <c r="DC1942" s="74"/>
      <c r="DD1942" s="74"/>
      <c r="DE1942" s="74"/>
      <c r="DF1942" s="74"/>
      <c r="DG1942" s="74"/>
      <c r="DH1942" s="74"/>
      <c r="DI1942" s="74"/>
      <c r="DJ1942" s="74"/>
      <c r="DK1942" s="74"/>
      <c r="DL1942" s="74"/>
      <c r="DM1942" s="74"/>
      <c r="DN1942" s="74"/>
      <c r="DO1942" s="74"/>
      <c r="DP1942" s="74"/>
      <c r="DQ1942" s="74"/>
      <c r="DR1942" s="74"/>
      <c r="DS1942" s="74"/>
      <c r="DT1942" s="74"/>
      <c r="DU1942" s="74"/>
      <c r="DV1942" s="74"/>
      <c r="DW1942" s="74"/>
      <c r="DX1942" s="74"/>
      <c r="DY1942" s="74"/>
      <c r="DZ1942" s="74"/>
      <c r="EA1942" s="74"/>
      <c r="EB1942" s="74"/>
      <c r="EC1942" s="74"/>
      <c r="ED1942" s="74"/>
      <c r="EE1942" s="74"/>
      <c r="EF1942" s="74"/>
      <c r="EG1942" s="74"/>
      <c r="EH1942" s="74"/>
      <c r="EI1942" s="74"/>
      <c r="EJ1942" s="74"/>
      <c r="EK1942" s="74"/>
      <c r="EL1942" s="74"/>
      <c r="EM1942" s="74"/>
      <c r="EN1942" s="74"/>
      <c r="EO1942" s="74"/>
      <c r="EP1942" s="74"/>
      <c r="EQ1942" s="74"/>
      <c r="ER1942" s="74"/>
      <c r="ES1942" s="74"/>
      <c r="ET1942" s="74"/>
      <c r="EU1942" s="74"/>
      <c r="EV1942" s="74"/>
      <c r="EW1942" s="74"/>
      <c r="EX1942" s="74"/>
      <c r="EY1942" s="74"/>
      <c r="EZ1942" s="74"/>
      <c r="FA1942" s="74"/>
      <c r="FB1942" s="74"/>
      <c r="FC1942" s="74"/>
      <c r="FD1942" s="74"/>
      <c r="FE1942" s="74"/>
      <c r="FF1942" s="74"/>
      <c r="FG1942" s="74"/>
      <c r="FH1942" s="74"/>
      <c r="FI1942" s="74"/>
      <c r="FJ1942" s="74"/>
      <c r="FK1942" s="74"/>
      <c r="FL1942" s="74"/>
      <c r="FM1942" s="74"/>
      <c r="FN1942" s="74"/>
      <c r="FO1942" s="74"/>
      <c r="FP1942" s="74"/>
      <c r="FQ1942" s="74"/>
      <c r="FR1942" s="74"/>
      <c r="FS1942" s="74"/>
      <c r="FT1942" s="74"/>
      <c r="FU1942" s="74"/>
      <c r="FV1942" s="74"/>
      <c r="FW1942" s="74"/>
      <c r="FX1942" s="74"/>
      <c r="FY1942" s="74"/>
      <c r="FZ1942" s="74">
        <v>12</v>
      </c>
      <c r="GA1942" s="74">
        <v>7.4695339202880859</v>
      </c>
      <c r="GB1942" s="74">
        <v>48.658397495746613</v>
      </c>
      <c r="GC1942" s="74">
        <v>0</v>
      </c>
      <c r="GD1942" s="74">
        <v>7</v>
      </c>
      <c r="GE1942" s="74">
        <v>8</v>
      </c>
      <c r="GF1942" s="74">
        <v>1</v>
      </c>
      <c r="GG1942" t="s">
        <v>245</v>
      </c>
      <c r="GH1942" t="s">
        <v>235</v>
      </c>
      <c r="GI1942" t="s">
        <v>236</v>
      </c>
      <c r="GJ1942" s="47"/>
      <c r="GK1942" s="30"/>
    </row>
    <row r="1943" spans="1:193" x14ac:dyDescent="0.2">
      <c r="A1943" t="s">
        <v>175</v>
      </c>
      <c r="B1943" t="s">
        <v>244</v>
      </c>
      <c r="C1943" t="s">
        <v>0</v>
      </c>
      <c r="D1943" t="s">
        <v>185</v>
      </c>
      <c r="E1943" t="s">
        <v>190</v>
      </c>
      <c r="F1943" t="s">
        <v>266</v>
      </c>
      <c r="G1943" t="s">
        <v>274</v>
      </c>
      <c r="H1943" s="74">
        <v>0</v>
      </c>
      <c r="I1943" s="74"/>
      <c r="J1943" s="74"/>
      <c r="K1943" s="74"/>
      <c r="L1943" s="74"/>
      <c r="M1943" s="74"/>
      <c r="N1943" s="74"/>
      <c r="O1943" s="74"/>
      <c r="P1943" s="74"/>
      <c r="Q1943" s="74"/>
      <c r="R1943" s="74"/>
      <c r="S1943" s="74"/>
      <c r="T1943" s="74"/>
      <c r="U1943" s="74"/>
      <c r="V1943" s="74"/>
      <c r="W1943" s="74"/>
      <c r="X1943" s="74"/>
      <c r="Y1943" s="74"/>
      <c r="Z1943" s="74"/>
      <c r="AA1943" s="74"/>
      <c r="AB1943" s="74"/>
      <c r="AC1943" s="74"/>
      <c r="AD1943" s="74"/>
      <c r="AE1943" s="74"/>
      <c r="AF1943" s="74"/>
      <c r="AG1943" s="74"/>
      <c r="AH1943" s="74"/>
      <c r="AI1943" s="74"/>
      <c r="AJ1943" s="74"/>
      <c r="AK1943" s="74"/>
      <c r="AL1943" s="74"/>
      <c r="AM1943" s="74"/>
      <c r="AN1943" s="74"/>
      <c r="AO1943" s="74"/>
      <c r="AP1943" s="74"/>
      <c r="AQ1943" s="74"/>
      <c r="AR1943" s="74"/>
      <c r="AS1943" s="74"/>
      <c r="AT1943" s="74"/>
      <c r="AU1943" s="74"/>
      <c r="AV1943" s="74"/>
      <c r="AW1943" s="74"/>
      <c r="AX1943" s="74"/>
      <c r="AY1943" s="74"/>
      <c r="AZ1943" s="74"/>
      <c r="BA1943" s="74"/>
      <c r="BB1943" s="74"/>
      <c r="BC1943" s="74"/>
      <c r="BD1943" s="74"/>
      <c r="BE1943" s="74"/>
      <c r="BF1943" s="74"/>
      <c r="BG1943" s="74"/>
      <c r="BH1943" s="74"/>
      <c r="BI1943" s="74"/>
      <c r="BJ1943" s="74"/>
      <c r="BK1943" s="74"/>
      <c r="BL1943" s="74"/>
      <c r="BM1943" s="74"/>
      <c r="BN1943" s="74"/>
      <c r="BO1943" s="74"/>
      <c r="BP1943" s="74"/>
      <c r="BQ1943" s="74"/>
      <c r="BR1943" s="74"/>
      <c r="BS1943" s="74"/>
      <c r="BT1943" s="74"/>
      <c r="BU1943" s="74"/>
      <c r="BV1943" s="74"/>
      <c r="BW1943" s="74"/>
      <c r="BX1943" s="74"/>
      <c r="BY1943" s="74"/>
      <c r="BZ1943" s="74"/>
      <c r="CA1943" s="74"/>
      <c r="CB1943" s="74"/>
      <c r="CC1943" s="74"/>
      <c r="CD1943" s="74"/>
      <c r="CE1943" s="74"/>
      <c r="CF1943" s="74"/>
      <c r="CG1943" s="74"/>
      <c r="CH1943" s="74"/>
      <c r="CI1943" s="74"/>
      <c r="CJ1943" s="74"/>
      <c r="CK1943" s="74"/>
      <c r="CL1943" s="74"/>
      <c r="CM1943" s="74"/>
      <c r="CN1943" s="74"/>
      <c r="CO1943" s="74"/>
      <c r="CP1943" s="74"/>
      <c r="CQ1943" s="74"/>
      <c r="CR1943" s="74"/>
      <c r="CS1943" s="74"/>
      <c r="CT1943" s="74"/>
      <c r="CU1943" s="74"/>
      <c r="CV1943" s="74"/>
      <c r="CW1943" s="74"/>
      <c r="CX1943" s="74"/>
      <c r="CY1943" s="74"/>
      <c r="CZ1943" s="74"/>
      <c r="DA1943" s="74"/>
      <c r="DB1943" s="74"/>
      <c r="DC1943" s="74"/>
      <c r="DD1943" s="74"/>
      <c r="DE1943" s="74"/>
      <c r="DF1943" s="74"/>
      <c r="DG1943" s="74"/>
      <c r="DH1943" s="74"/>
      <c r="DI1943" s="74"/>
      <c r="DJ1943" s="74"/>
      <c r="DK1943" s="74"/>
      <c r="DL1943" s="74"/>
      <c r="DM1943" s="74"/>
      <c r="DN1943" s="74"/>
      <c r="DO1943" s="74"/>
      <c r="DP1943" s="74"/>
      <c r="DQ1943" s="74"/>
      <c r="DR1943" s="74"/>
      <c r="DS1943" s="74"/>
      <c r="DT1943" s="74"/>
      <c r="DU1943" s="74"/>
      <c r="DV1943" s="74"/>
      <c r="DW1943" s="74"/>
      <c r="DX1943" s="74"/>
      <c r="DY1943" s="74"/>
      <c r="DZ1943" s="74"/>
      <c r="EA1943" s="74"/>
      <c r="EB1943" s="74"/>
      <c r="EC1943" s="74"/>
      <c r="ED1943" s="74"/>
      <c r="EE1943" s="74"/>
      <c r="EF1943" s="74"/>
      <c r="EG1943" s="74"/>
      <c r="EH1943" s="74"/>
      <c r="EI1943" s="74"/>
      <c r="EJ1943" s="74"/>
      <c r="EK1943" s="74"/>
      <c r="EL1943" s="74"/>
      <c r="EM1943" s="74"/>
      <c r="EN1943" s="74"/>
      <c r="EO1943" s="74"/>
      <c r="EP1943" s="74"/>
      <c r="EQ1943" s="74"/>
      <c r="ER1943" s="74"/>
      <c r="ES1943" s="74"/>
      <c r="ET1943" s="74"/>
      <c r="EU1943" s="74"/>
      <c r="EV1943" s="74"/>
      <c r="EW1943" s="74"/>
      <c r="EX1943" s="74"/>
      <c r="EY1943" s="74"/>
      <c r="EZ1943" s="74"/>
      <c r="FA1943" s="74"/>
      <c r="FB1943" s="74"/>
      <c r="FC1943" s="74"/>
      <c r="FD1943" s="74"/>
      <c r="FE1943" s="74"/>
      <c r="FF1943" s="74"/>
      <c r="FG1943" s="74"/>
      <c r="FH1943" s="74"/>
      <c r="FI1943" s="74"/>
      <c r="FJ1943" s="74"/>
      <c r="FK1943" s="74"/>
      <c r="FL1943" s="74"/>
      <c r="FM1943" s="74"/>
      <c r="FN1943" s="74"/>
      <c r="FO1943" s="74"/>
      <c r="FP1943" s="74"/>
      <c r="FQ1943" s="74"/>
      <c r="FR1943" s="74"/>
      <c r="FS1943" s="74"/>
      <c r="FT1943" s="74"/>
      <c r="FU1943" s="74"/>
      <c r="FV1943" s="74"/>
      <c r="FW1943" s="74"/>
      <c r="FX1943" s="74"/>
      <c r="FY1943" s="74"/>
      <c r="FZ1943" s="74">
        <v>12</v>
      </c>
      <c r="GA1943" s="74">
        <v>7.9553470611572266</v>
      </c>
      <c r="GB1943" s="74">
        <v>51.814112275838852</v>
      </c>
      <c r="GC1943" s="74">
        <v>0</v>
      </c>
      <c r="GD1943" s="74">
        <v>7</v>
      </c>
      <c r="GE1943" s="74">
        <v>8</v>
      </c>
      <c r="GF1943" s="74">
        <v>1</v>
      </c>
      <c r="GG1943" t="s">
        <v>245</v>
      </c>
      <c r="GH1943" t="s">
        <v>235</v>
      </c>
      <c r="GI1943" t="s">
        <v>236</v>
      </c>
      <c r="GJ1943" s="47"/>
      <c r="GK1943" s="30"/>
    </row>
    <row r="1944" spans="1:193" x14ac:dyDescent="0.2">
      <c r="A1944" t="s">
        <v>175</v>
      </c>
      <c r="B1944" t="s">
        <v>244</v>
      </c>
      <c r="C1944" t="s">
        <v>0</v>
      </c>
      <c r="D1944" t="s">
        <v>185</v>
      </c>
      <c r="E1944" t="s">
        <v>191</v>
      </c>
      <c r="F1944" t="s">
        <v>266</v>
      </c>
      <c r="G1944" t="s">
        <v>274</v>
      </c>
      <c r="H1944" s="74">
        <v>0</v>
      </c>
      <c r="I1944" s="74"/>
      <c r="J1944" s="74"/>
      <c r="K1944" s="74"/>
      <c r="L1944" s="74"/>
      <c r="M1944" s="74"/>
      <c r="N1944" s="74"/>
      <c r="O1944" s="74"/>
      <c r="P1944" s="74"/>
      <c r="Q1944" s="74"/>
      <c r="R1944" s="74"/>
      <c r="S1944" s="74"/>
      <c r="T1944" s="74"/>
      <c r="U1944" s="74"/>
      <c r="V1944" s="74"/>
      <c r="W1944" s="74"/>
      <c r="X1944" s="74"/>
      <c r="Y1944" s="74"/>
      <c r="Z1944" s="74"/>
      <c r="AA1944" s="74"/>
      <c r="AB1944" s="74"/>
      <c r="AC1944" s="74"/>
      <c r="AD1944" s="74"/>
      <c r="AE1944" s="74"/>
      <c r="AF1944" s="74"/>
      <c r="AG1944" s="74"/>
      <c r="AH1944" s="74"/>
      <c r="AI1944" s="74"/>
      <c r="AJ1944" s="74"/>
      <c r="AK1944" s="74"/>
      <c r="AL1944" s="74"/>
      <c r="AM1944" s="74"/>
      <c r="AN1944" s="74"/>
      <c r="AO1944" s="74"/>
      <c r="AP1944" s="74"/>
      <c r="AQ1944" s="74"/>
      <c r="AR1944" s="74"/>
      <c r="AS1944" s="74"/>
      <c r="AT1944" s="74"/>
      <c r="AU1944" s="74"/>
      <c r="AV1944" s="74"/>
      <c r="AW1944" s="74"/>
      <c r="AX1944" s="74"/>
      <c r="AY1944" s="74"/>
      <c r="AZ1944" s="74"/>
      <c r="BA1944" s="74"/>
      <c r="BB1944" s="74"/>
      <c r="BC1944" s="74"/>
      <c r="BD1944" s="74"/>
      <c r="BE1944" s="74"/>
      <c r="BF1944" s="74"/>
      <c r="BG1944" s="74"/>
      <c r="BH1944" s="74"/>
      <c r="BI1944" s="74"/>
      <c r="BJ1944" s="74"/>
      <c r="BK1944" s="74"/>
      <c r="BL1944" s="74"/>
      <c r="BM1944" s="74"/>
      <c r="BN1944" s="74"/>
      <c r="BO1944" s="74"/>
      <c r="BP1944" s="74"/>
      <c r="BQ1944" s="74"/>
      <c r="BR1944" s="74"/>
      <c r="BS1944" s="74"/>
      <c r="BT1944" s="74"/>
      <c r="BU1944" s="74"/>
      <c r="BV1944" s="74"/>
      <c r="BW1944" s="74"/>
      <c r="BX1944" s="74"/>
      <c r="BY1944" s="74"/>
      <c r="BZ1944" s="74"/>
      <c r="CA1944" s="74"/>
      <c r="CB1944" s="74"/>
      <c r="CC1944" s="74"/>
      <c r="CD1944" s="74"/>
      <c r="CE1944" s="74"/>
      <c r="CF1944" s="74"/>
      <c r="CG1944" s="74"/>
      <c r="CH1944" s="74"/>
      <c r="CI1944" s="74"/>
      <c r="CJ1944" s="74"/>
      <c r="CK1944" s="74"/>
      <c r="CL1944" s="74"/>
      <c r="CM1944" s="74"/>
      <c r="CN1944" s="74"/>
      <c r="CO1944" s="74"/>
      <c r="CP1944" s="74"/>
      <c r="CQ1944" s="74"/>
      <c r="CR1944" s="74"/>
      <c r="CS1944" s="74"/>
      <c r="CT1944" s="74"/>
      <c r="CU1944" s="74"/>
      <c r="CV1944" s="74"/>
      <c r="CW1944" s="74"/>
      <c r="CX1944" s="74"/>
      <c r="CY1944" s="74"/>
      <c r="CZ1944" s="74"/>
      <c r="DA1944" s="74"/>
      <c r="DB1944" s="74"/>
      <c r="DC1944" s="74"/>
      <c r="DD1944" s="74"/>
      <c r="DE1944" s="74"/>
      <c r="DF1944" s="74"/>
      <c r="DG1944" s="74"/>
      <c r="DH1944" s="74"/>
      <c r="DI1944" s="74"/>
      <c r="DJ1944" s="74"/>
      <c r="DK1944" s="74"/>
      <c r="DL1944" s="74"/>
      <c r="DM1944" s="74"/>
      <c r="DN1944" s="74"/>
      <c r="DO1944" s="74"/>
      <c r="DP1944" s="74"/>
      <c r="DQ1944" s="74"/>
      <c r="DR1944" s="74"/>
      <c r="DS1944" s="74"/>
      <c r="DT1944" s="74"/>
      <c r="DU1944" s="74"/>
      <c r="DV1944" s="74"/>
      <c r="DW1944" s="74"/>
      <c r="DX1944" s="74"/>
      <c r="DY1944" s="74"/>
      <c r="DZ1944" s="74"/>
      <c r="EA1944" s="74"/>
      <c r="EB1944" s="74"/>
      <c r="EC1944" s="74"/>
      <c r="ED1944" s="74"/>
      <c r="EE1944" s="74"/>
      <c r="EF1944" s="74"/>
      <c r="EG1944" s="74"/>
      <c r="EH1944" s="74"/>
      <c r="EI1944" s="74"/>
      <c r="EJ1944" s="74"/>
      <c r="EK1944" s="74"/>
      <c r="EL1944" s="74"/>
      <c r="EM1944" s="74"/>
      <c r="EN1944" s="74"/>
      <c r="EO1944" s="74"/>
      <c r="EP1944" s="74"/>
      <c r="EQ1944" s="74"/>
      <c r="ER1944" s="74"/>
      <c r="ES1944" s="74"/>
      <c r="ET1944" s="74"/>
      <c r="EU1944" s="74"/>
      <c r="EV1944" s="74"/>
      <c r="EW1944" s="74"/>
      <c r="EX1944" s="74"/>
      <c r="EY1944" s="74"/>
      <c r="EZ1944" s="74"/>
      <c r="FA1944" s="74"/>
      <c r="FB1944" s="74"/>
      <c r="FC1944" s="74"/>
      <c r="FD1944" s="74"/>
      <c r="FE1944" s="74"/>
      <c r="FF1944" s="74"/>
      <c r="FG1944" s="74"/>
      <c r="FH1944" s="74"/>
      <c r="FI1944" s="74"/>
      <c r="FJ1944" s="74"/>
      <c r="FK1944" s="74"/>
      <c r="FL1944" s="74"/>
      <c r="FM1944" s="74"/>
      <c r="FN1944" s="74"/>
      <c r="FO1944" s="74"/>
      <c r="FP1944" s="74"/>
      <c r="FQ1944" s="74"/>
      <c r="FR1944" s="74"/>
      <c r="FS1944" s="74"/>
      <c r="FT1944" s="74"/>
      <c r="FU1944" s="74"/>
      <c r="FV1944" s="74"/>
      <c r="FW1944" s="74"/>
      <c r="FX1944" s="74"/>
      <c r="FY1944" s="74"/>
      <c r="FZ1944" s="74">
        <v>12</v>
      </c>
      <c r="GA1944" s="74">
        <v>8.1162481307983398</v>
      </c>
      <c r="GB1944" s="74">
        <v>53.165315523743629</v>
      </c>
      <c r="GC1944" s="74">
        <v>0</v>
      </c>
      <c r="GD1944" s="74">
        <v>7</v>
      </c>
      <c r="GE1944" s="74">
        <v>8</v>
      </c>
      <c r="GF1944" s="74">
        <v>1</v>
      </c>
      <c r="GG1944" t="s">
        <v>245</v>
      </c>
      <c r="GH1944" t="s">
        <v>235</v>
      </c>
      <c r="GI1944" t="s">
        <v>236</v>
      </c>
      <c r="GJ1944" s="47"/>
      <c r="GK1944" s="30"/>
    </row>
    <row r="1945" spans="1:193" x14ac:dyDescent="0.2">
      <c r="A1945" t="s">
        <v>175</v>
      </c>
      <c r="B1945" t="s">
        <v>244</v>
      </c>
      <c r="C1945" t="s">
        <v>0</v>
      </c>
      <c r="D1945" t="s">
        <v>185</v>
      </c>
      <c r="E1945" t="s">
        <v>192</v>
      </c>
      <c r="F1945" t="s">
        <v>266</v>
      </c>
      <c r="G1945" t="s">
        <v>274</v>
      </c>
      <c r="H1945" s="74">
        <v>0</v>
      </c>
      <c r="I1945" s="74"/>
      <c r="J1945" s="74"/>
      <c r="K1945" s="74"/>
      <c r="L1945" s="74"/>
      <c r="M1945" s="74"/>
      <c r="N1945" s="74"/>
      <c r="O1945" s="74"/>
      <c r="P1945" s="74"/>
      <c r="Q1945" s="74"/>
      <c r="R1945" s="74"/>
      <c r="S1945" s="74"/>
      <c r="T1945" s="74"/>
      <c r="U1945" s="74"/>
      <c r="V1945" s="74"/>
      <c r="W1945" s="74"/>
      <c r="X1945" s="74"/>
      <c r="Y1945" s="74"/>
      <c r="Z1945" s="74"/>
      <c r="AA1945" s="74"/>
      <c r="AB1945" s="74"/>
      <c r="AC1945" s="74"/>
      <c r="AD1945" s="74"/>
      <c r="AE1945" s="74"/>
      <c r="AF1945" s="74"/>
      <c r="AG1945" s="74"/>
      <c r="AH1945" s="74"/>
      <c r="AI1945" s="74"/>
      <c r="AJ1945" s="74"/>
      <c r="AK1945" s="74"/>
      <c r="AL1945" s="74"/>
      <c r="AM1945" s="74"/>
      <c r="AN1945" s="74"/>
      <c r="AO1945" s="74"/>
      <c r="AP1945" s="74"/>
      <c r="AQ1945" s="74"/>
      <c r="AR1945" s="74"/>
      <c r="AS1945" s="74"/>
      <c r="AT1945" s="74"/>
      <c r="AU1945" s="74"/>
      <c r="AV1945" s="74"/>
      <c r="AW1945" s="74"/>
      <c r="AX1945" s="74"/>
      <c r="AY1945" s="74"/>
      <c r="AZ1945" s="74"/>
      <c r="BA1945" s="74"/>
      <c r="BB1945" s="74"/>
      <c r="BC1945" s="74"/>
      <c r="BD1945" s="74"/>
      <c r="BE1945" s="74"/>
      <c r="BF1945" s="74"/>
      <c r="BG1945" s="74"/>
      <c r="BH1945" s="74"/>
      <c r="BI1945" s="74"/>
      <c r="BJ1945" s="74"/>
      <c r="BK1945" s="74"/>
      <c r="BL1945" s="74"/>
      <c r="BM1945" s="74"/>
      <c r="BN1945" s="74"/>
      <c r="BO1945" s="74"/>
      <c r="BP1945" s="74"/>
      <c r="BQ1945" s="74"/>
      <c r="BR1945" s="74"/>
      <c r="BS1945" s="74"/>
      <c r="BT1945" s="74"/>
      <c r="BU1945" s="74"/>
      <c r="BV1945" s="74"/>
      <c r="BW1945" s="74"/>
      <c r="BX1945" s="74"/>
      <c r="BY1945" s="74"/>
      <c r="BZ1945" s="74"/>
      <c r="CA1945" s="74"/>
      <c r="CB1945" s="74"/>
      <c r="CC1945" s="74"/>
      <c r="CD1945" s="74"/>
      <c r="CE1945" s="74"/>
      <c r="CF1945" s="74"/>
      <c r="CG1945" s="74"/>
      <c r="CH1945" s="74"/>
      <c r="CI1945" s="74"/>
      <c r="CJ1945" s="74"/>
      <c r="CK1945" s="74"/>
      <c r="CL1945" s="74"/>
      <c r="CM1945" s="74"/>
      <c r="CN1945" s="74"/>
      <c r="CO1945" s="74"/>
      <c r="CP1945" s="74"/>
      <c r="CQ1945" s="74"/>
      <c r="CR1945" s="74"/>
      <c r="CS1945" s="74"/>
      <c r="CT1945" s="74"/>
      <c r="CU1945" s="74"/>
      <c r="CV1945" s="74"/>
      <c r="CW1945" s="74"/>
      <c r="CX1945" s="74"/>
      <c r="CY1945" s="74"/>
      <c r="CZ1945" s="74"/>
      <c r="DA1945" s="74"/>
      <c r="DB1945" s="74"/>
      <c r="DC1945" s="74"/>
      <c r="DD1945" s="74"/>
      <c r="DE1945" s="74"/>
      <c r="DF1945" s="74"/>
      <c r="DG1945" s="74"/>
      <c r="DH1945" s="74"/>
      <c r="DI1945" s="74"/>
      <c r="DJ1945" s="74"/>
      <c r="DK1945" s="74"/>
      <c r="DL1945" s="74"/>
      <c r="DM1945" s="74"/>
      <c r="DN1945" s="74"/>
      <c r="DO1945" s="74"/>
      <c r="DP1945" s="74"/>
      <c r="DQ1945" s="74"/>
      <c r="DR1945" s="74"/>
      <c r="DS1945" s="74"/>
      <c r="DT1945" s="74"/>
      <c r="DU1945" s="74"/>
      <c r="DV1945" s="74"/>
      <c r="DW1945" s="74"/>
      <c r="DX1945" s="74"/>
      <c r="DY1945" s="74"/>
      <c r="DZ1945" s="74"/>
      <c r="EA1945" s="74"/>
      <c r="EB1945" s="74"/>
      <c r="EC1945" s="74"/>
      <c r="ED1945" s="74"/>
      <c r="EE1945" s="74"/>
      <c r="EF1945" s="74"/>
      <c r="EG1945" s="74"/>
      <c r="EH1945" s="74"/>
      <c r="EI1945" s="74"/>
      <c r="EJ1945" s="74"/>
      <c r="EK1945" s="74"/>
      <c r="EL1945" s="74"/>
      <c r="EM1945" s="74"/>
      <c r="EN1945" s="74"/>
      <c r="EO1945" s="74"/>
      <c r="EP1945" s="74"/>
      <c r="EQ1945" s="74"/>
      <c r="ER1945" s="74"/>
      <c r="ES1945" s="74"/>
      <c r="ET1945" s="74"/>
      <c r="EU1945" s="74"/>
      <c r="EV1945" s="74"/>
      <c r="EW1945" s="74"/>
      <c r="EX1945" s="74"/>
      <c r="EY1945" s="74"/>
      <c r="EZ1945" s="74"/>
      <c r="FA1945" s="74"/>
      <c r="FB1945" s="74"/>
      <c r="FC1945" s="74"/>
      <c r="FD1945" s="74"/>
      <c r="FE1945" s="74"/>
      <c r="FF1945" s="74"/>
      <c r="FG1945" s="74"/>
      <c r="FH1945" s="74"/>
      <c r="FI1945" s="74"/>
      <c r="FJ1945" s="74"/>
      <c r="FK1945" s="74"/>
      <c r="FL1945" s="74"/>
      <c r="FM1945" s="74"/>
      <c r="FN1945" s="74"/>
      <c r="FO1945" s="74"/>
      <c r="FP1945" s="74"/>
      <c r="FQ1945" s="74"/>
      <c r="FR1945" s="74"/>
      <c r="FS1945" s="74"/>
      <c r="FT1945" s="74"/>
      <c r="FU1945" s="74"/>
      <c r="FV1945" s="74"/>
      <c r="FW1945" s="74"/>
      <c r="FX1945" s="74"/>
      <c r="FY1945" s="74"/>
      <c r="FZ1945" s="74">
        <v>12</v>
      </c>
      <c r="GA1945" s="74">
        <v>7.7600002288818359</v>
      </c>
      <c r="GB1945" s="74">
        <v>48.184047877788544</v>
      </c>
      <c r="GC1945" s="74">
        <v>0</v>
      </c>
      <c r="GD1945" s="74">
        <v>7</v>
      </c>
      <c r="GE1945" s="74">
        <v>8</v>
      </c>
      <c r="GF1945" s="74">
        <v>1</v>
      </c>
      <c r="GG1945" t="s">
        <v>245</v>
      </c>
      <c r="GH1945" t="s">
        <v>235</v>
      </c>
      <c r="GI1945" t="s">
        <v>236</v>
      </c>
      <c r="GJ1945" s="47"/>
      <c r="GK1945" s="30"/>
    </row>
    <row r="1946" spans="1:193" x14ac:dyDescent="0.2">
      <c r="A1946" t="s">
        <v>175</v>
      </c>
      <c r="B1946" t="s">
        <v>244</v>
      </c>
      <c r="C1946" t="s">
        <v>181</v>
      </c>
      <c r="D1946" t="s">
        <v>256</v>
      </c>
      <c r="E1946" t="s">
        <v>222</v>
      </c>
      <c r="F1946" t="s">
        <v>273</v>
      </c>
      <c r="G1946" t="s">
        <v>274</v>
      </c>
      <c r="H1946" s="74">
        <v>0</v>
      </c>
      <c r="I1946" s="74"/>
      <c r="J1946" s="74"/>
      <c r="K1946" s="74"/>
      <c r="L1946" s="74"/>
      <c r="M1946" s="74"/>
      <c r="N1946" s="74"/>
      <c r="O1946" s="74"/>
      <c r="P1946" s="74"/>
      <c r="Q1946" s="74"/>
      <c r="R1946" s="74"/>
      <c r="S1946" s="74"/>
      <c r="T1946" s="74"/>
      <c r="U1946" s="74"/>
      <c r="V1946" s="74"/>
      <c r="W1946" s="74"/>
      <c r="X1946" s="74"/>
      <c r="Y1946" s="74"/>
      <c r="Z1946" s="74"/>
      <c r="AA1946" s="74"/>
      <c r="AB1946" s="74"/>
      <c r="AC1946" s="74"/>
      <c r="AD1946" s="74"/>
      <c r="AE1946" s="74"/>
      <c r="AF1946" s="74"/>
      <c r="AG1946" s="74"/>
      <c r="AH1946" s="74"/>
      <c r="AI1946" s="74"/>
      <c r="AJ1946" s="74"/>
      <c r="AK1946" s="74"/>
      <c r="AL1946" s="74"/>
      <c r="AM1946" s="74"/>
      <c r="AN1946" s="74"/>
      <c r="AO1946" s="74"/>
      <c r="AP1946" s="74"/>
      <c r="AQ1946" s="74"/>
      <c r="AR1946" s="74"/>
      <c r="AS1946" s="74"/>
      <c r="AT1946" s="74"/>
      <c r="AU1946" s="74"/>
      <c r="AV1946" s="74"/>
      <c r="AW1946" s="74"/>
      <c r="AX1946" s="74"/>
      <c r="AY1946" s="74"/>
      <c r="AZ1946" s="74"/>
      <c r="BA1946" s="74"/>
      <c r="BB1946" s="74"/>
      <c r="BC1946" s="74"/>
      <c r="BD1946" s="74"/>
      <c r="BE1946" s="74"/>
      <c r="BF1946" s="74"/>
      <c r="BG1946" s="74"/>
      <c r="BH1946" s="74"/>
      <c r="BI1946" s="74"/>
      <c r="BJ1946" s="74"/>
      <c r="BK1946" s="74"/>
      <c r="BL1946" s="74"/>
      <c r="BM1946" s="74"/>
      <c r="BN1946" s="74"/>
      <c r="BO1946" s="74"/>
      <c r="BP1946" s="74"/>
      <c r="BQ1946" s="74"/>
      <c r="BR1946" s="74"/>
      <c r="BS1946" s="74"/>
      <c r="BT1946" s="74"/>
      <c r="BU1946" s="74"/>
      <c r="BV1946" s="74"/>
      <c r="BW1946" s="74"/>
      <c r="BX1946" s="74"/>
      <c r="BY1946" s="74"/>
      <c r="BZ1946" s="74"/>
      <c r="CA1946" s="74"/>
      <c r="CB1946" s="74"/>
      <c r="CC1946" s="74"/>
      <c r="CD1946" s="74"/>
      <c r="CE1946" s="74"/>
      <c r="CF1946" s="74"/>
      <c r="CG1946" s="74"/>
      <c r="CH1946" s="74"/>
      <c r="CI1946" s="74"/>
      <c r="CJ1946" s="74"/>
      <c r="CK1946" s="74"/>
      <c r="CL1946" s="74"/>
      <c r="CM1946" s="74"/>
      <c r="CN1946" s="74"/>
      <c r="CO1946" s="74"/>
      <c r="CP1946" s="74"/>
      <c r="CQ1946" s="74"/>
      <c r="CR1946" s="74"/>
      <c r="CS1946" s="74"/>
      <c r="CT1946" s="74"/>
      <c r="CU1946" s="74"/>
      <c r="CV1946" s="74"/>
      <c r="CW1946" s="74"/>
      <c r="CX1946" s="74"/>
      <c r="CY1946" s="74"/>
      <c r="CZ1946" s="74"/>
      <c r="DA1946" s="74"/>
      <c r="DB1946" s="74"/>
      <c r="DC1946" s="74"/>
      <c r="DD1946" s="74"/>
      <c r="DE1946" s="74"/>
      <c r="DF1946" s="74"/>
      <c r="DG1946" s="74"/>
      <c r="DH1946" s="74"/>
      <c r="DI1946" s="74"/>
      <c r="DJ1946" s="74"/>
      <c r="DK1946" s="74"/>
      <c r="DL1946" s="74"/>
      <c r="DM1946" s="74"/>
      <c r="DN1946" s="74"/>
      <c r="DO1946" s="74"/>
      <c r="DP1946" s="74"/>
      <c r="DQ1946" s="74"/>
      <c r="DR1946" s="74"/>
      <c r="DS1946" s="74"/>
      <c r="DT1946" s="74"/>
      <c r="DU1946" s="74"/>
      <c r="DV1946" s="74"/>
      <c r="DW1946" s="74"/>
      <c r="DX1946" s="74"/>
      <c r="DY1946" s="74"/>
      <c r="DZ1946" s="74"/>
      <c r="EA1946" s="74"/>
      <c r="EB1946" s="74"/>
      <c r="EC1946" s="74"/>
      <c r="ED1946" s="74"/>
      <c r="EE1946" s="74"/>
      <c r="EF1946" s="74"/>
      <c r="EG1946" s="74"/>
      <c r="EH1946" s="74"/>
      <c r="EI1946" s="74"/>
      <c r="EJ1946" s="74"/>
      <c r="EK1946" s="74"/>
      <c r="EL1946" s="74"/>
      <c r="EM1946" s="74"/>
      <c r="EN1946" s="74"/>
      <c r="EO1946" s="74"/>
      <c r="EP1946" s="74"/>
      <c r="EQ1946" s="74"/>
      <c r="ER1946" s="74"/>
      <c r="ES1946" s="74"/>
      <c r="ET1946" s="74"/>
      <c r="EU1946" s="74"/>
      <c r="EV1946" s="74"/>
      <c r="EW1946" s="74"/>
      <c r="EX1946" s="74"/>
      <c r="EY1946" s="74"/>
      <c r="EZ1946" s="74"/>
      <c r="FA1946" s="74"/>
      <c r="FB1946" s="74"/>
      <c r="FC1946" s="74"/>
      <c r="FD1946" s="74"/>
      <c r="FE1946" s="74"/>
      <c r="FF1946" s="74"/>
      <c r="FG1946" s="74"/>
      <c r="FH1946" s="74"/>
      <c r="FI1946" s="74"/>
      <c r="FJ1946" s="74"/>
      <c r="FK1946" s="74"/>
      <c r="FL1946" s="74"/>
      <c r="FM1946" s="74"/>
      <c r="FN1946" s="74"/>
      <c r="FO1946" s="74"/>
      <c r="FP1946" s="74"/>
      <c r="FQ1946" s="74"/>
      <c r="FR1946" s="74"/>
      <c r="FS1946" s="74"/>
      <c r="FT1946" s="74"/>
      <c r="FU1946" s="74"/>
      <c r="FV1946" s="74"/>
      <c r="FW1946" s="74"/>
      <c r="FX1946" s="74"/>
      <c r="FY1946" s="74"/>
      <c r="FZ1946" s="74"/>
      <c r="GA1946" s="74"/>
      <c r="GB1946" s="74"/>
      <c r="GC1946" s="74">
        <v>0</v>
      </c>
      <c r="GD1946" s="74">
        <v>7</v>
      </c>
      <c r="GE1946" s="74">
        <v>0</v>
      </c>
      <c r="GF1946" s="74">
        <v>1</v>
      </c>
      <c r="GG1946" t="s">
        <v>245</v>
      </c>
      <c r="GH1946" t="s">
        <v>235</v>
      </c>
      <c r="GI1946" t="s">
        <v>236</v>
      </c>
      <c r="GJ1946" s="47"/>
      <c r="GK1946" s="30"/>
    </row>
    <row r="1947" spans="1:193" x14ac:dyDescent="0.2">
      <c r="A1947" t="s">
        <v>175</v>
      </c>
      <c r="B1947" t="s">
        <v>244</v>
      </c>
      <c r="C1947" t="s">
        <v>181</v>
      </c>
      <c r="D1947" t="s">
        <v>256</v>
      </c>
      <c r="E1947" t="s">
        <v>223</v>
      </c>
      <c r="F1947" t="s">
        <v>273</v>
      </c>
      <c r="G1947" t="s">
        <v>274</v>
      </c>
      <c r="H1947" s="74">
        <v>0</v>
      </c>
      <c r="I1947" s="74"/>
      <c r="J1947" s="74"/>
      <c r="K1947" s="74"/>
      <c r="L1947" s="74"/>
      <c r="M1947" s="74"/>
      <c r="N1947" s="74"/>
      <c r="O1947" s="74"/>
      <c r="P1947" s="74"/>
      <c r="Q1947" s="74"/>
      <c r="R1947" s="74"/>
      <c r="S1947" s="74"/>
      <c r="T1947" s="74"/>
      <c r="U1947" s="74"/>
      <c r="V1947" s="74"/>
      <c r="W1947" s="74"/>
      <c r="X1947" s="74"/>
      <c r="Y1947" s="74"/>
      <c r="Z1947" s="74"/>
      <c r="AA1947" s="74"/>
      <c r="AB1947" s="74"/>
      <c r="AC1947" s="74"/>
      <c r="AD1947" s="74"/>
      <c r="AE1947" s="74"/>
      <c r="AF1947" s="74"/>
      <c r="AG1947" s="74"/>
      <c r="AH1947" s="74"/>
      <c r="AI1947" s="74"/>
      <c r="AJ1947" s="74"/>
      <c r="AK1947" s="74"/>
      <c r="AL1947" s="74"/>
      <c r="AM1947" s="74"/>
      <c r="AN1947" s="74"/>
      <c r="AO1947" s="74"/>
      <c r="AP1947" s="74"/>
      <c r="AQ1947" s="74"/>
      <c r="AR1947" s="74"/>
      <c r="AS1947" s="74"/>
      <c r="AT1947" s="74"/>
      <c r="AU1947" s="74"/>
      <c r="AV1947" s="74"/>
      <c r="AW1947" s="74"/>
      <c r="AX1947" s="74"/>
      <c r="AY1947" s="74"/>
      <c r="AZ1947" s="74"/>
      <c r="BA1947" s="74"/>
      <c r="BB1947" s="74"/>
      <c r="BC1947" s="74"/>
      <c r="BD1947" s="74"/>
      <c r="BE1947" s="74"/>
      <c r="BF1947" s="74"/>
      <c r="BG1947" s="74"/>
      <c r="BH1947" s="74"/>
      <c r="BI1947" s="74"/>
      <c r="BJ1947" s="74"/>
      <c r="BK1947" s="74"/>
      <c r="BL1947" s="74"/>
      <c r="BM1947" s="74"/>
      <c r="BN1947" s="74"/>
      <c r="BO1947" s="74"/>
      <c r="BP1947" s="74"/>
      <c r="BQ1947" s="74"/>
      <c r="BR1947" s="74"/>
      <c r="BS1947" s="74"/>
      <c r="BT1947" s="74"/>
      <c r="BU1947" s="74"/>
      <c r="BV1947" s="74"/>
      <c r="BW1947" s="74"/>
      <c r="BX1947" s="74"/>
      <c r="BY1947" s="74"/>
      <c r="BZ1947" s="74"/>
      <c r="CA1947" s="74"/>
      <c r="CB1947" s="74"/>
      <c r="CC1947" s="74"/>
      <c r="CD1947" s="74"/>
      <c r="CE1947" s="74"/>
      <c r="CF1947" s="74"/>
      <c r="CG1947" s="74"/>
      <c r="CH1947" s="74"/>
      <c r="CI1947" s="74"/>
      <c r="CJ1947" s="74"/>
      <c r="CK1947" s="74"/>
      <c r="CL1947" s="74"/>
      <c r="CM1947" s="74"/>
      <c r="CN1947" s="74"/>
      <c r="CO1947" s="74"/>
      <c r="CP1947" s="74"/>
      <c r="CQ1947" s="74"/>
      <c r="CR1947" s="74"/>
      <c r="CS1947" s="74"/>
      <c r="CT1947" s="74"/>
      <c r="CU1947" s="74"/>
      <c r="CV1947" s="74"/>
      <c r="CW1947" s="74"/>
      <c r="CX1947" s="74"/>
      <c r="CY1947" s="74"/>
      <c r="CZ1947" s="74"/>
      <c r="DA1947" s="74"/>
      <c r="DB1947" s="74"/>
      <c r="DC1947" s="74"/>
      <c r="DD1947" s="74"/>
      <c r="DE1947" s="74"/>
      <c r="DF1947" s="74"/>
      <c r="DG1947" s="74"/>
      <c r="DH1947" s="74"/>
      <c r="DI1947" s="74"/>
      <c r="DJ1947" s="74"/>
      <c r="DK1947" s="74"/>
      <c r="DL1947" s="74"/>
      <c r="DM1947" s="74"/>
      <c r="DN1947" s="74"/>
      <c r="DO1947" s="74"/>
      <c r="DP1947" s="74"/>
      <c r="DQ1947" s="74"/>
      <c r="DR1947" s="74"/>
      <c r="DS1947" s="74"/>
      <c r="DT1947" s="74"/>
      <c r="DU1947" s="74"/>
      <c r="DV1947" s="74"/>
      <c r="DW1947" s="74"/>
      <c r="DX1947" s="74"/>
      <c r="DY1947" s="74"/>
      <c r="DZ1947" s="74"/>
      <c r="EA1947" s="74"/>
      <c r="EB1947" s="74"/>
      <c r="EC1947" s="74"/>
      <c r="ED1947" s="74"/>
      <c r="EE1947" s="74"/>
      <c r="EF1947" s="74"/>
      <c r="EG1947" s="74"/>
      <c r="EH1947" s="74"/>
      <c r="EI1947" s="74"/>
      <c r="EJ1947" s="74"/>
      <c r="EK1947" s="74"/>
      <c r="EL1947" s="74"/>
      <c r="EM1947" s="74"/>
      <c r="EN1947" s="74"/>
      <c r="EO1947" s="74"/>
      <c r="EP1947" s="74"/>
      <c r="EQ1947" s="74"/>
      <c r="ER1947" s="74"/>
      <c r="ES1947" s="74"/>
      <c r="ET1947" s="74"/>
      <c r="EU1947" s="74"/>
      <c r="EV1947" s="74"/>
      <c r="EW1947" s="74"/>
      <c r="EX1947" s="74"/>
      <c r="EY1947" s="74"/>
      <c r="EZ1947" s="74"/>
      <c r="FA1947" s="74"/>
      <c r="FB1947" s="74"/>
      <c r="FC1947" s="74"/>
      <c r="FD1947" s="74"/>
      <c r="FE1947" s="74"/>
      <c r="FF1947" s="74"/>
      <c r="FG1947" s="74"/>
      <c r="FH1947" s="74"/>
      <c r="FI1947" s="74"/>
      <c r="FJ1947" s="74"/>
      <c r="FK1947" s="74"/>
      <c r="FL1947" s="74"/>
      <c r="FM1947" s="74"/>
      <c r="FN1947" s="74"/>
      <c r="FO1947" s="74"/>
      <c r="FP1947" s="74"/>
      <c r="FQ1947" s="74"/>
      <c r="FR1947" s="74"/>
      <c r="FS1947" s="74"/>
      <c r="FT1947" s="74"/>
      <c r="FU1947" s="74"/>
      <c r="FV1947" s="74"/>
      <c r="FW1947" s="74"/>
      <c r="FX1947" s="74"/>
      <c r="FY1947" s="74"/>
      <c r="FZ1947" s="74">
        <v>1</v>
      </c>
      <c r="GA1947" s="74">
        <v>3.1951110363006592</v>
      </c>
      <c r="GB1947" s="74">
        <v>3.1951110363006592</v>
      </c>
      <c r="GC1947" s="74">
        <v>0</v>
      </c>
      <c r="GD1947" s="74">
        <v>7</v>
      </c>
      <c r="GE1947" s="74">
        <v>0</v>
      </c>
      <c r="GF1947" s="74">
        <v>1</v>
      </c>
      <c r="GG1947" t="s">
        <v>245</v>
      </c>
      <c r="GH1947" t="s">
        <v>235</v>
      </c>
      <c r="GI1947" t="s">
        <v>236</v>
      </c>
      <c r="GJ1947" s="47"/>
      <c r="GK1947" s="30"/>
    </row>
    <row r="1948" spans="1:193" x14ac:dyDescent="0.2">
      <c r="A1948" t="s">
        <v>175</v>
      </c>
      <c r="B1948" t="s">
        <v>244</v>
      </c>
      <c r="C1948" t="s">
        <v>181</v>
      </c>
      <c r="D1948" t="s">
        <v>256</v>
      </c>
      <c r="E1948" t="s">
        <v>224</v>
      </c>
      <c r="F1948" t="s">
        <v>273</v>
      </c>
      <c r="G1948" t="s">
        <v>274</v>
      </c>
      <c r="H1948" s="74">
        <v>0</v>
      </c>
      <c r="I1948" s="74"/>
      <c r="J1948" s="74"/>
      <c r="K1948" s="74"/>
      <c r="L1948" s="74"/>
      <c r="M1948" s="74"/>
      <c r="N1948" s="74"/>
      <c r="O1948" s="74"/>
      <c r="P1948" s="74"/>
      <c r="Q1948" s="74"/>
      <c r="R1948" s="74"/>
      <c r="S1948" s="74"/>
      <c r="T1948" s="74"/>
      <c r="U1948" s="74"/>
      <c r="V1948" s="74"/>
      <c r="W1948" s="74"/>
      <c r="X1948" s="74"/>
      <c r="Y1948" s="74"/>
      <c r="Z1948" s="74"/>
      <c r="AA1948" s="74"/>
      <c r="AB1948" s="74"/>
      <c r="AC1948" s="74"/>
      <c r="AD1948" s="74"/>
      <c r="AE1948" s="74"/>
      <c r="AF1948" s="74"/>
      <c r="AG1948" s="74"/>
      <c r="AH1948" s="74"/>
      <c r="AI1948" s="74"/>
      <c r="AJ1948" s="74"/>
      <c r="AK1948" s="74"/>
      <c r="AL1948" s="74"/>
      <c r="AM1948" s="74"/>
      <c r="AN1948" s="74"/>
      <c r="AO1948" s="74"/>
      <c r="AP1948" s="74"/>
      <c r="AQ1948" s="74"/>
      <c r="AR1948" s="74"/>
      <c r="AS1948" s="74"/>
      <c r="AT1948" s="74"/>
      <c r="AU1948" s="74"/>
      <c r="AV1948" s="74"/>
      <c r="AW1948" s="74"/>
      <c r="AX1948" s="74"/>
      <c r="AY1948" s="74"/>
      <c r="AZ1948" s="74"/>
      <c r="BA1948" s="74"/>
      <c r="BB1948" s="74"/>
      <c r="BC1948" s="74"/>
      <c r="BD1948" s="74"/>
      <c r="BE1948" s="74"/>
      <c r="BF1948" s="74"/>
      <c r="BG1948" s="74"/>
      <c r="BH1948" s="74"/>
      <c r="BI1948" s="74"/>
      <c r="BJ1948" s="74"/>
      <c r="BK1948" s="74"/>
      <c r="BL1948" s="74"/>
      <c r="BM1948" s="74"/>
      <c r="BN1948" s="74"/>
      <c r="BO1948" s="74"/>
      <c r="BP1948" s="74"/>
      <c r="BQ1948" s="74"/>
      <c r="BR1948" s="74"/>
      <c r="BS1948" s="74"/>
      <c r="BT1948" s="74"/>
      <c r="BU1948" s="74"/>
      <c r="BV1948" s="74"/>
      <c r="BW1948" s="74"/>
      <c r="BX1948" s="74"/>
      <c r="BY1948" s="74"/>
      <c r="BZ1948" s="74"/>
      <c r="CA1948" s="74"/>
      <c r="CB1948" s="74"/>
      <c r="CC1948" s="74"/>
      <c r="CD1948" s="74"/>
      <c r="CE1948" s="74"/>
      <c r="CF1948" s="74"/>
      <c r="CG1948" s="74"/>
      <c r="CH1948" s="74"/>
      <c r="CI1948" s="74"/>
      <c r="CJ1948" s="74"/>
      <c r="CK1948" s="74"/>
      <c r="CL1948" s="74"/>
      <c r="CM1948" s="74"/>
      <c r="CN1948" s="74"/>
      <c r="CO1948" s="74"/>
      <c r="CP1948" s="74"/>
      <c r="CQ1948" s="74"/>
      <c r="CR1948" s="74"/>
      <c r="CS1948" s="74"/>
      <c r="CT1948" s="74"/>
      <c r="CU1948" s="74"/>
      <c r="CV1948" s="74"/>
      <c r="CW1948" s="74"/>
      <c r="CX1948" s="74"/>
      <c r="CY1948" s="74"/>
      <c r="CZ1948" s="74"/>
      <c r="DA1948" s="74"/>
      <c r="DB1948" s="74"/>
      <c r="DC1948" s="74"/>
      <c r="DD1948" s="74"/>
      <c r="DE1948" s="74"/>
      <c r="DF1948" s="74"/>
      <c r="DG1948" s="74"/>
      <c r="DH1948" s="74"/>
      <c r="DI1948" s="74"/>
      <c r="DJ1948" s="74"/>
      <c r="DK1948" s="74"/>
      <c r="DL1948" s="74"/>
      <c r="DM1948" s="74"/>
      <c r="DN1948" s="74"/>
      <c r="DO1948" s="74"/>
      <c r="DP1948" s="74"/>
      <c r="DQ1948" s="74"/>
      <c r="DR1948" s="74"/>
      <c r="DS1948" s="74"/>
      <c r="DT1948" s="74"/>
      <c r="DU1948" s="74"/>
      <c r="DV1948" s="74"/>
      <c r="DW1948" s="74"/>
      <c r="DX1948" s="74"/>
      <c r="DY1948" s="74"/>
      <c r="DZ1948" s="74"/>
      <c r="EA1948" s="74"/>
      <c r="EB1948" s="74"/>
      <c r="EC1948" s="74"/>
      <c r="ED1948" s="74"/>
      <c r="EE1948" s="74"/>
      <c r="EF1948" s="74"/>
      <c r="EG1948" s="74"/>
      <c r="EH1948" s="74"/>
      <c r="EI1948" s="74"/>
      <c r="EJ1948" s="74"/>
      <c r="EK1948" s="74"/>
      <c r="EL1948" s="74"/>
      <c r="EM1948" s="74"/>
      <c r="EN1948" s="74"/>
      <c r="EO1948" s="74"/>
      <c r="EP1948" s="74"/>
      <c r="EQ1948" s="74"/>
      <c r="ER1948" s="74"/>
      <c r="ES1948" s="74"/>
      <c r="ET1948" s="74"/>
      <c r="EU1948" s="74"/>
      <c r="EV1948" s="74"/>
      <c r="EW1948" s="74"/>
      <c r="EX1948" s="74"/>
      <c r="EY1948" s="74"/>
      <c r="EZ1948" s="74"/>
      <c r="FA1948" s="74"/>
      <c r="FB1948" s="74"/>
      <c r="FC1948" s="74"/>
      <c r="FD1948" s="74"/>
      <c r="FE1948" s="74"/>
      <c r="FF1948" s="74"/>
      <c r="FG1948" s="74"/>
      <c r="FH1948" s="74"/>
      <c r="FI1948" s="74"/>
      <c r="FJ1948" s="74"/>
      <c r="FK1948" s="74"/>
      <c r="FL1948" s="74"/>
      <c r="FM1948" s="74"/>
      <c r="FN1948" s="74"/>
      <c r="FO1948" s="74"/>
      <c r="FP1948" s="74"/>
      <c r="FQ1948" s="74"/>
      <c r="FR1948" s="74"/>
      <c r="FS1948" s="74"/>
      <c r="FT1948" s="74"/>
      <c r="FU1948" s="74"/>
      <c r="FV1948" s="74"/>
      <c r="FW1948" s="74"/>
      <c r="FX1948" s="74"/>
      <c r="FY1948" s="74"/>
      <c r="FZ1948" s="74">
        <v>6</v>
      </c>
      <c r="GA1948" s="74">
        <v>6.9258332252502441</v>
      </c>
      <c r="GB1948" s="74">
        <v>16.054342091083527</v>
      </c>
      <c r="GC1948" s="74">
        <v>0</v>
      </c>
      <c r="GD1948" s="74">
        <v>7</v>
      </c>
      <c r="GE1948" s="74">
        <v>0</v>
      </c>
      <c r="GF1948" s="74">
        <v>1</v>
      </c>
      <c r="GG1948" t="s">
        <v>245</v>
      </c>
      <c r="GH1948" t="s">
        <v>235</v>
      </c>
      <c r="GI1948" t="s">
        <v>236</v>
      </c>
      <c r="GJ1948" s="47"/>
      <c r="GK1948" s="30"/>
    </row>
    <row r="1949" spans="1:193" x14ac:dyDescent="0.2">
      <c r="A1949" t="s">
        <v>175</v>
      </c>
      <c r="B1949" t="s">
        <v>244</v>
      </c>
      <c r="C1949" t="s">
        <v>181</v>
      </c>
      <c r="D1949" t="s">
        <v>256</v>
      </c>
      <c r="E1949" t="s">
        <v>220</v>
      </c>
      <c r="F1949" t="s">
        <v>273</v>
      </c>
      <c r="G1949" t="s">
        <v>274</v>
      </c>
      <c r="H1949" s="74">
        <v>41</v>
      </c>
      <c r="I1949" s="74">
        <v>2.5909349918365479</v>
      </c>
      <c r="J1949" s="74">
        <v>2.519355297088623</v>
      </c>
      <c r="K1949" s="74">
        <v>2.5489108562469482</v>
      </c>
      <c r="L1949" s="74">
        <v>2.6224205493927002</v>
      </c>
      <c r="M1949" s="74">
        <v>2.7862625122070313</v>
      </c>
      <c r="N1949" s="74">
        <v>2.9582366943359375</v>
      </c>
      <c r="O1949" s="74">
        <v>3.1402297019958496</v>
      </c>
      <c r="P1949" s="74">
        <v>3.2215242385864258</v>
      </c>
      <c r="Q1949" s="74">
        <v>3.0765185356140137</v>
      </c>
      <c r="R1949" s="74">
        <v>3.0380423069000244</v>
      </c>
      <c r="S1949" s="74">
        <v>2.840069055557251</v>
      </c>
      <c r="T1949" s="74">
        <v>2.3854172229766846</v>
      </c>
      <c r="U1949" s="74">
        <v>2.2256970405578613</v>
      </c>
      <c r="V1949" s="74">
        <v>2.1493124961853027</v>
      </c>
      <c r="W1949" s="74">
        <v>1.9117095470428467</v>
      </c>
      <c r="X1949" s="74">
        <v>1.8861922025680542</v>
      </c>
      <c r="Y1949" s="74">
        <v>2.1032698154449463</v>
      </c>
      <c r="Z1949" s="74">
        <v>2.4893009662628174</v>
      </c>
      <c r="AA1949" s="74">
        <v>2.4025750160217285</v>
      </c>
      <c r="AB1949" s="74">
        <v>2.3787016868591309</v>
      </c>
      <c r="AC1949" s="74">
        <v>2.3101828098297119</v>
      </c>
      <c r="AD1949" s="74">
        <v>2.1344034671783447</v>
      </c>
      <c r="AE1949" s="74">
        <v>2.0517771244049072</v>
      </c>
      <c r="AF1949" s="74">
        <v>2.4456403255462646</v>
      </c>
      <c r="AG1949" s="74">
        <v>-0.13109293580055237</v>
      </c>
      <c r="AH1949" s="74">
        <v>-0.13563911616802216</v>
      </c>
      <c r="AI1949" s="74">
        <v>-0.11131378263235092</v>
      </c>
      <c r="AJ1949" s="74">
        <v>-0.10719504952430725</v>
      </c>
      <c r="AK1949" s="74">
        <v>-0.18144351243972778</v>
      </c>
      <c r="AL1949" s="74">
        <v>-0.17620906233787537</v>
      </c>
      <c r="AM1949" s="74">
        <v>-0.11838869005441666</v>
      </c>
      <c r="AN1949" s="74">
        <v>-7.456999272108078E-2</v>
      </c>
      <c r="AO1949" s="74">
        <v>-0.17635573446750641</v>
      </c>
      <c r="AP1949" s="74">
        <v>-0.19112655520439148</v>
      </c>
      <c r="AQ1949" s="74">
        <v>-0.23081351816654205</v>
      </c>
      <c r="AR1949" s="74">
        <v>-0.27155941724777222</v>
      </c>
      <c r="AS1949" s="74">
        <v>-0.28874486684799194</v>
      </c>
      <c r="AT1949" s="74">
        <v>-0.30295494198799133</v>
      </c>
      <c r="AU1949" s="74">
        <v>-0.33384415507316589</v>
      </c>
      <c r="AV1949" s="74">
        <v>-0.35349938273429871</v>
      </c>
      <c r="AW1949" s="74">
        <v>-0.30924776196479797</v>
      </c>
      <c r="AX1949" s="74">
        <v>-0.22776295244693756</v>
      </c>
      <c r="AY1949" s="74">
        <v>-0.21419954299926758</v>
      </c>
      <c r="AZ1949" s="74">
        <v>-0.23806698620319366</v>
      </c>
      <c r="BA1949" s="74">
        <v>-0.22193744778633118</v>
      </c>
      <c r="BB1949" s="74">
        <v>-0.18122687935829163</v>
      </c>
      <c r="BC1949" s="74">
        <v>-0.17399033904075623</v>
      </c>
      <c r="BD1949" s="74">
        <v>-0.1429937332868576</v>
      </c>
      <c r="BE1949" s="74">
        <v>-7.4648082256317139E-2</v>
      </c>
      <c r="BF1949" s="74">
        <v>-8.7352849543094635E-2</v>
      </c>
      <c r="BG1949" s="74">
        <v>-6.3843764364719391E-2</v>
      </c>
      <c r="BH1949" s="74">
        <v>-5.6138977408409119E-2</v>
      </c>
      <c r="BI1949" s="74">
        <v>-0.12212803959846497</v>
      </c>
      <c r="BJ1949" s="74">
        <v>-0.11229588091373444</v>
      </c>
      <c r="BK1949" s="74">
        <v>-5.2040278911590576E-2</v>
      </c>
      <c r="BL1949" s="74">
        <v>9.6493447199463844E-3</v>
      </c>
      <c r="BM1949" s="74">
        <v>-7.6883591711521149E-2</v>
      </c>
      <c r="BN1949" s="74">
        <v>-8.8957801461219788E-2</v>
      </c>
      <c r="BO1949" s="74">
        <v>-0.12810085713863373</v>
      </c>
      <c r="BP1949" s="74">
        <v>-0.17054395377635956</v>
      </c>
      <c r="BQ1949" s="74">
        <v>-0.1848919540643692</v>
      </c>
      <c r="BR1949" s="74">
        <v>-0.20311123132705688</v>
      </c>
      <c r="BS1949" s="74">
        <v>-0.24183325469493866</v>
      </c>
      <c r="BT1949" s="74">
        <v>-0.26920723915100098</v>
      </c>
      <c r="BU1949" s="74">
        <v>-0.23229038715362549</v>
      </c>
      <c r="BV1949" s="74">
        <v>-0.1501074880361557</v>
      </c>
      <c r="BW1949" s="74">
        <v>-0.13717330992221832</v>
      </c>
      <c r="BX1949" s="74">
        <v>-0.16462798416614532</v>
      </c>
      <c r="BY1949" s="74">
        <v>-0.136839359998703</v>
      </c>
      <c r="BZ1949" s="74">
        <v>-9.8934456706047058E-2</v>
      </c>
      <c r="CA1949" s="74">
        <v>-9.5710195600986481E-2</v>
      </c>
      <c r="CB1949" s="74">
        <v>-7.9442292451858521E-2</v>
      </c>
      <c r="CC1949" s="74">
        <v>-3.5554539412260056E-2</v>
      </c>
      <c r="CD1949" s="74">
        <v>-5.390993133187294E-2</v>
      </c>
      <c r="CE1949" s="74">
        <v>-3.0966170132160187E-2</v>
      </c>
      <c r="CF1949" s="74">
        <v>-2.077769860625267E-2</v>
      </c>
      <c r="CG1949" s="74">
        <v>-8.1046327948570251E-2</v>
      </c>
      <c r="CH1949" s="74">
        <v>-6.8029806017875671E-2</v>
      </c>
      <c r="CI1949" s="74">
        <v>-6.0875662602484226E-3</v>
      </c>
      <c r="CJ1949" s="74">
        <v>6.7979402840137482E-2</v>
      </c>
      <c r="CK1949" s="74">
        <v>-7.9894755035638809E-3</v>
      </c>
      <c r="CL1949" s="74">
        <v>-1.819603331387043E-2</v>
      </c>
      <c r="CM1949" s="74">
        <v>-5.6962393224239349E-2</v>
      </c>
      <c r="CN1949" s="74">
        <v>-0.10058093070983887</v>
      </c>
      <c r="CO1949" s="74">
        <v>-0.11296373605728149</v>
      </c>
      <c r="CP1949" s="74">
        <v>-0.13395977020263672</v>
      </c>
      <c r="CQ1949" s="74">
        <v>-0.17810679972171783</v>
      </c>
      <c r="CR1949" s="74">
        <v>-0.21082673966884613</v>
      </c>
      <c r="CS1949" s="74">
        <v>-0.1789899468421936</v>
      </c>
      <c r="CT1949" s="74">
        <v>-9.6323534846305847E-2</v>
      </c>
      <c r="CU1949" s="74">
        <v>-8.3825170993804932E-2</v>
      </c>
      <c r="CV1949" s="74">
        <v>-0.11376435309648514</v>
      </c>
      <c r="CW1949" s="74">
        <v>-7.7900692820549011E-2</v>
      </c>
      <c r="CX1949" s="74">
        <v>-4.1938979178667068E-2</v>
      </c>
      <c r="CY1949" s="74">
        <v>-4.1493590921163559E-2</v>
      </c>
      <c r="CZ1949" s="74">
        <v>-3.5426754504442215E-2</v>
      </c>
      <c r="DA1949" s="74">
        <v>3.5389994736760855E-3</v>
      </c>
      <c r="DB1949" s="74">
        <v>-2.0467013120651245E-2</v>
      </c>
      <c r="DC1949" s="74">
        <v>1.9114222377538681E-3</v>
      </c>
      <c r="DD1949" s="74">
        <v>1.4583578333258629E-2</v>
      </c>
      <c r="DE1949" s="74">
        <v>-3.996460884809494E-2</v>
      </c>
      <c r="DF1949" s="74">
        <v>-2.3763727396726608E-2</v>
      </c>
      <c r="DG1949" s="74">
        <v>3.9865147322416306E-2</v>
      </c>
      <c r="DH1949" s="74">
        <v>0.12630945444107056</v>
      </c>
      <c r="DI1949" s="74">
        <v>6.0904636979103088E-2</v>
      </c>
      <c r="DJ1949" s="74">
        <v>5.2565738558769226E-2</v>
      </c>
      <c r="DK1949" s="74">
        <v>1.4176072552800179E-2</v>
      </c>
      <c r="DL1949" s="74">
        <v>-3.0617913231253624E-2</v>
      </c>
      <c r="DM1949" s="74">
        <v>-4.1035529226064682E-2</v>
      </c>
      <c r="DN1949" s="74">
        <v>-6.4808301627635956E-2</v>
      </c>
      <c r="DO1949" s="74">
        <v>-0.11438033729791641</v>
      </c>
      <c r="DP1949" s="74">
        <v>-0.15244625508785248</v>
      </c>
      <c r="DQ1949" s="74">
        <v>-0.12568950653076172</v>
      </c>
      <c r="DR1949" s="74">
        <v>-4.2539589107036591E-2</v>
      </c>
      <c r="DS1949" s="74">
        <v>-3.0477035790681839E-2</v>
      </c>
      <c r="DT1949" s="74">
        <v>-6.2900729477405548E-2</v>
      </c>
      <c r="DU1949" s="74">
        <v>-1.8962021917104721E-2</v>
      </c>
      <c r="DV1949" s="74">
        <v>1.5056497417390347E-2</v>
      </c>
      <c r="DW1949" s="74">
        <v>1.2723008170723915E-2</v>
      </c>
      <c r="DX1949" s="74">
        <v>8.5887862369418144E-3</v>
      </c>
      <c r="DY1949" s="74">
        <v>5.9983864426612854E-2</v>
      </c>
      <c r="DZ1949" s="74">
        <v>2.7819249778985977E-2</v>
      </c>
      <c r="EA1949" s="74">
        <v>4.9381446093320847E-2</v>
      </c>
      <c r="EB1949" s="74">
        <v>6.563965231180191E-2</v>
      </c>
      <c r="EC1949" s="74">
        <v>1.935085840523243E-2</v>
      </c>
      <c r="ED1949" s="74">
        <v>4.014945775270462E-2</v>
      </c>
      <c r="EE1949" s="74">
        <v>0.10621356964111328</v>
      </c>
      <c r="EF1949" s="74">
        <v>0.21052880585193634</v>
      </c>
      <c r="EG1949" s="74">
        <v>0.16037678718566895</v>
      </c>
      <c r="EH1949" s="74">
        <v>0.15473450720310211</v>
      </c>
      <c r="EI1949" s="74">
        <v>0.11688871681690216</v>
      </c>
      <c r="EJ1949" s="74">
        <v>7.0397570729255676E-2</v>
      </c>
      <c r="EK1949" s="74">
        <v>6.2817379832267761E-2</v>
      </c>
      <c r="EL1949" s="74">
        <v>3.5035431385040283E-2</v>
      </c>
      <c r="EM1949" s="74">
        <v>-2.236943319439888E-2</v>
      </c>
      <c r="EN1949" s="74">
        <v>-6.8154096603393555E-2</v>
      </c>
      <c r="EO1949" s="74">
        <v>-4.8732135444879532E-2</v>
      </c>
      <c r="EP1949" s="74">
        <v>3.5115886479616165E-2</v>
      </c>
      <c r="EQ1949" s="74">
        <v>4.6549193561077118E-2</v>
      </c>
      <c r="ER1949" s="74">
        <v>1.0538278147578239E-2</v>
      </c>
      <c r="ES1949" s="74">
        <v>6.6136062145233154E-2</v>
      </c>
      <c r="ET1949" s="74">
        <v>9.7348906099796295E-2</v>
      </c>
      <c r="EU1949" s="74">
        <v>9.1003164649009705E-2</v>
      </c>
      <c r="EV1949" s="74">
        <v>7.2140231728553772E-2</v>
      </c>
      <c r="EW1949" s="74">
        <v>46.697048187255859</v>
      </c>
      <c r="EX1949" s="74">
        <v>46.022708892822266</v>
      </c>
      <c r="EY1949" s="74">
        <v>45.635475158691406</v>
      </c>
      <c r="EZ1949" s="74">
        <v>45.279094696044922</v>
      </c>
      <c r="FA1949" s="74">
        <v>45.256324768066406</v>
      </c>
      <c r="FB1949" s="74">
        <v>45.122165679931641</v>
      </c>
      <c r="FC1949" s="74">
        <v>45.026985168457031</v>
      </c>
      <c r="FD1949" s="74">
        <v>44.83599853515625</v>
      </c>
      <c r="FE1949" s="74">
        <v>45.751930236816406</v>
      </c>
      <c r="FF1949" s="74">
        <v>48.636405944824219</v>
      </c>
      <c r="FG1949" s="74">
        <v>51.601455688476563</v>
      </c>
      <c r="FH1949" s="74">
        <v>55.546024322509766</v>
      </c>
      <c r="FI1949" s="74">
        <v>57.602695465087891</v>
      </c>
      <c r="FJ1949" s="74">
        <v>58.811267852783203</v>
      </c>
      <c r="FK1949" s="74">
        <v>59.632125854492188</v>
      </c>
      <c r="FL1949" s="74">
        <v>59.838935852050781</v>
      </c>
      <c r="FM1949" s="74">
        <v>58.987224578857422</v>
      </c>
      <c r="FN1949" s="74">
        <v>57.009433746337891</v>
      </c>
      <c r="FO1949" s="74">
        <v>55.003456115722656</v>
      </c>
      <c r="FP1949" s="74">
        <v>53.574447631835938</v>
      </c>
      <c r="FQ1949" s="74">
        <v>52.463294982910156</v>
      </c>
      <c r="FR1949" s="74">
        <v>51.671993255615234</v>
      </c>
      <c r="FS1949" s="74">
        <v>50.790119171142578</v>
      </c>
      <c r="FT1949" s="74">
        <v>48.474533081054688</v>
      </c>
      <c r="FU1949" s="74">
        <v>7.9224132001399994E-2</v>
      </c>
      <c r="FV1949" s="74">
        <v>0.14573265612125397</v>
      </c>
      <c r="FW1949" s="74">
        <v>7.6320342719554901E-2</v>
      </c>
      <c r="FX1949" s="74">
        <v>0</v>
      </c>
      <c r="FY1949" s="74">
        <v>0.2152724415063858</v>
      </c>
      <c r="FZ1949" s="74">
        <v>39</v>
      </c>
      <c r="GA1949" s="74">
        <v>7.225062370300293</v>
      </c>
      <c r="GB1949" s="74">
        <v>87.12605482339859</v>
      </c>
      <c r="GC1949" s="74">
        <v>1</v>
      </c>
      <c r="GD1949" s="74">
        <v>7</v>
      </c>
      <c r="GE1949" s="74">
        <v>0</v>
      </c>
      <c r="GF1949" s="74">
        <v>1</v>
      </c>
      <c r="GG1949" t="s">
        <v>245</v>
      </c>
      <c r="GH1949" t="s">
        <v>235</v>
      </c>
      <c r="GI1949" t="s">
        <v>236</v>
      </c>
      <c r="GJ1949" s="47"/>
      <c r="GK1949" s="30"/>
    </row>
    <row r="1950" spans="1:193" x14ac:dyDescent="0.2">
      <c r="A1950" t="s">
        <v>175</v>
      </c>
      <c r="B1950" t="s">
        <v>244</v>
      </c>
      <c r="C1950" t="s">
        <v>181</v>
      </c>
      <c r="D1950" t="s">
        <v>256</v>
      </c>
      <c r="E1950" t="s">
        <v>221</v>
      </c>
      <c r="F1950" t="s">
        <v>273</v>
      </c>
      <c r="G1950" t="s">
        <v>274</v>
      </c>
      <c r="H1950" s="74">
        <v>96</v>
      </c>
      <c r="I1950" s="74">
        <v>2.2321584224700928</v>
      </c>
      <c r="J1950" s="74">
        <v>2.1916365623474121</v>
      </c>
      <c r="K1950" s="74">
        <v>2.2243618965148926</v>
      </c>
      <c r="L1950" s="74">
        <v>2.3523151874542236</v>
      </c>
      <c r="M1950" s="74">
        <v>2.6144769191741943</v>
      </c>
      <c r="N1950" s="74">
        <v>2.8653841018676758</v>
      </c>
      <c r="O1950" s="74">
        <v>2.808678150177002</v>
      </c>
      <c r="P1950" s="74">
        <v>2.8439333438873291</v>
      </c>
      <c r="Q1950" s="74">
        <v>2.7877461910247803</v>
      </c>
      <c r="R1950" s="74">
        <v>2.6860096454620361</v>
      </c>
      <c r="S1950" s="74">
        <v>2.5512504577636719</v>
      </c>
      <c r="T1950" s="74">
        <v>2.4700260162353516</v>
      </c>
      <c r="U1950" s="74">
        <v>2.4208920001983643</v>
      </c>
      <c r="V1950" s="74">
        <v>2.3980515003204346</v>
      </c>
      <c r="W1950" s="74">
        <v>2.2561078071594238</v>
      </c>
      <c r="X1950" s="74">
        <v>2.0657696723937988</v>
      </c>
      <c r="Y1950" s="74">
        <v>2.102351188659668</v>
      </c>
      <c r="Z1950" s="74">
        <v>2.3919448852539063</v>
      </c>
      <c r="AA1950" s="74">
        <v>2.4445095062255859</v>
      </c>
      <c r="AB1950" s="74">
        <v>2.3659472465515137</v>
      </c>
      <c r="AC1950" s="74">
        <v>2.3065314292907715</v>
      </c>
      <c r="AD1950" s="74">
        <v>2.2554957866668701</v>
      </c>
      <c r="AE1950" s="74">
        <v>2.2207465171813965</v>
      </c>
      <c r="AF1950" s="74">
        <v>2.2197806835174561</v>
      </c>
      <c r="AG1950" s="74">
        <v>-0.13109293580055237</v>
      </c>
      <c r="AH1950" s="74">
        <v>-0.13563911616802216</v>
      </c>
      <c r="AI1950" s="74">
        <v>-0.11131379008293152</v>
      </c>
      <c r="AJ1950" s="74">
        <v>-0.10719504952430725</v>
      </c>
      <c r="AK1950" s="74">
        <v>-0.18144351243972778</v>
      </c>
      <c r="AL1950" s="74">
        <v>-0.17620906233787537</v>
      </c>
      <c r="AM1950" s="74">
        <v>-0.11838870495557785</v>
      </c>
      <c r="AN1950" s="74">
        <v>-7.4569970369338989E-2</v>
      </c>
      <c r="AO1950" s="74">
        <v>-0.1763557493686676</v>
      </c>
      <c r="AP1950" s="74">
        <v>-0.19112654030323029</v>
      </c>
      <c r="AQ1950" s="74">
        <v>-0.23081351816654205</v>
      </c>
      <c r="AR1950" s="74">
        <v>-0.27155941724777222</v>
      </c>
      <c r="AS1950" s="74">
        <v>-0.28874483704566956</v>
      </c>
      <c r="AT1950" s="74">
        <v>-0.30295497179031372</v>
      </c>
      <c r="AU1950" s="74">
        <v>-0.33384418487548828</v>
      </c>
      <c r="AV1950" s="74">
        <v>-0.35349941253662109</v>
      </c>
      <c r="AW1950" s="74">
        <v>-0.30924776196479797</v>
      </c>
      <c r="AX1950" s="74">
        <v>-0.22776295244693756</v>
      </c>
      <c r="AY1950" s="74">
        <v>-0.21419954299926758</v>
      </c>
      <c r="AZ1950" s="74">
        <v>-0.23806698620319366</v>
      </c>
      <c r="BA1950" s="74">
        <v>-0.22193741798400879</v>
      </c>
      <c r="BB1950" s="74">
        <v>-0.18122689425945282</v>
      </c>
      <c r="BC1950" s="74">
        <v>-0.17399032413959503</v>
      </c>
      <c r="BD1950" s="74">
        <v>-0.1429937332868576</v>
      </c>
      <c r="BE1950" s="74">
        <v>-7.4648082256317139E-2</v>
      </c>
      <c r="BF1950" s="74">
        <v>-8.7352849543094635E-2</v>
      </c>
      <c r="BG1950" s="74">
        <v>-6.3843771815299988E-2</v>
      </c>
      <c r="BH1950" s="74">
        <v>-5.6138977408409119E-2</v>
      </c>
      <c r="BI1950" s="74">
        <v>-0.12212803959846497</v>
      </c>
      <c r="BJ1950" s="74">
        <v>-0.11229588091373444</v>
      </c>
      <c r="BK1950" s="74">
        <v>-5.2040282636880875E-2</v>
      </c>
      <c r="BL1950" s="74">
        <v>9.6493624150753021E-3</v>
      </c>
      <c r="BM1950" s="74">
        <v>-7.6883584260940552E-2</v>
      </c>
      <c r="BN1950" s="74">
        <v>-8.8957801461219788E-2</v>
      </c>
      <c r="BO1950" s="74">
        <v>-0.12810085713863373</v>
      </c>
      <c r="BP1950" s="74">
        <v>-0.17054392397403717</v>
      </c>
      <c r="BQ1950" s="74">
        <v>-0.18489192426204681</v>
      </c>
      <c r="BR1950" s="74">
        <v>-0.20311124622821808</v>
      </c>
      <c r="BS1950" s="74">
        <v>-0.24183326959609985</v>
      </c>
      <c r="BT1950" s="74">
        <v>-0.26920723915100098</v>
      </c>
      <c r="BU1950" s="74">
        <v>-0.23229040205478668</v>
      </c>
      <c r="BV1950" s="74">
        <v>-0.15010747313499451</v>
      </c>
      <c r="BW1950" s="74">
        <v>-0.13717330992221832</v>
      </c>
      <c r="BX1950" s="74">
        <v>-0.16462798416614532</v>
      </c>
      <c r="BY1950" s="74">
        <v>-0.136839359998703</v>
      </c>
      <c r="BZ1950" s="74">
        <v>-9.8934464156627655E-2</v>
      </c>
      <c r="CA1950" s="74">
        <v>-9.5710180699825287E-2</v>
      </c>
      <c r="CB1950" s="74">
        <v>-7.9442292451858521E-2</v>
      </c>
      <c r="CC1950" s="74">
        <v>-3.5554539412260056E-2</v>
      </c>
      <c r="CD1950" s="74">
        <v>-5.3909927606582642E-2</v>
      </c>
      <c r="CE1950" s="74">
        <v>-3.0966173857450485E-2</v>
      </c>
      <c r="CF1950" s="74">
        <v>-2.077769860625267E-2</v>
      </c>
      <c r="CG1950" s="74">
        <v>-8.1046327948570251E-2</v>
      </c>
      <c r="CH1950" s="74">
        <v>-6.8029806017875671E-2</v>
      </c>
      <c r="CI1950" s="74">
        <v>-6.0875667259097099E-3</v>
      </c>
      <c r="CJ1950" s="74">
        <v>6.7979417741298676E-2</v>
      </c>
      <c r="CK1950" s="74">
        <v>-7.9894755035638809E-3</v>
      </c>
      <c r="CL1950" s="74">
        <v>-1.819603331387043E-2</v>
      </c>
      <c r="CM1950" s="74">
        <v>-5.6962393224239349E-2</v>
      </c>
      <c r="CN1950" s="74">
        <v>-0.10058091580867767</v>
      </c>
      <c r="CO1950" s="74">
        <v>-0.1129637211561203</v>
      </c>
      <c r="CP1950" s="74">
        <v>-0.13395977020263672</v>
      </c>
      <c r="CQ1950" s="74">
        <v>-0.17810681462287903</v>
      </c>
      <c r="CR1950" s="74">
        <v>-0.21082673966884613</v>
      </c>
      <c r="CS1950" s="74">
        <v>-0.1789899468421936</v>
      </c>
      <c r="CT1950" s="74">
        <v>-9.632352739572525E-2</v>
      </c>
      <c r="CU1950" s="74">
        <v>-8.3825170993804932E-2</v>
      </c>
      <c r="CV1950" s="74">
        <v>-0.11376434564590454</v>
      </c>
      <c r="CW1950" s="74">
        <v>-7.7900685369968414E-2</v>
      </c>
      <c r="CX1950" s="74">
        <v>-4.1938979178667068E-2</v>
      </c>
      <c r="CY1950" s="74">
        <v>-4.1493590921163559E-2</v>
      </c>
      <c r="CZ1950" s="74">
        <v>-3.5426754504442215E-2</v>
      </c>
      <c r="DA1950" s="74">
        <v>3.5390001721680164E-3</v>
      </c>
      <c r="DB1950" s="74">
        <v>-2.0467009395360947E-2</v>
      </c>
      <c r="DC1950" s="74">
        <v>1.9114208407700062E-3</v>
      </c>
      <c r="DD1950" s="74">
        <v>1.4583577401936054E-2</v>
      </c>
      <c r="DE1950" s="74">
        <v>-3.9964612573385239E-2</v>
      </c>
      <c r="DF1950" s="74">
        <v>-2.3763731122016907E-2</v>
      </c>
      <c r="DG1950" s="74">
        <v>3.9865151047706604E-2</v>
      </c>
      <c r="DH1950" s="74">
        <v>0.12630946934223175</v>
      </c>
      <c r="DI1950" s="74">
        <v>6.0904636979103088E-2</v>
      </c>
      <c r="DJ1950" s="74">
        <v>5.2565734833478928E-2</v>
      </c>
      <c r="DK1950" s="74">
        <v>1.4176076278090477E-2</v>
      </c>
      <c r="DL1950" s="74">
        <v>-3.0617902055382729E-2</v>
      </c>
      <c r="DM1950" s="74">
        <v>-4.1035525500774384E-2</v>
      </c>
      <c r="DN1950" s="74">
        <v>-6.4808301627635956E-2</v>
      </c>
      <c r="DO1950" s="74">
        <v>-0.11438032984733582</v>
      </c>
      <c r="DP1950" s="74">
        <v>-0.15244624018669128</v>
      </c>
      <c r="DQ1950" s="74">
        <v>-0.12568952143192291</v>
      </c>
      <c r="DR1950" s="74">
        <v>-4.2539585381746292E-2</v>
      </c>
      <c r="DS1950" s="74">
        <v>-3.0477041378617287E-2</v>
      </c>
      <c r="DT1950" s="74">
        <v>-6.2900722026824951E-2</v>
      </c>
      <c r="DU1950" s="74">
        <v>-1.8962029367685318E-2</v>
      </c>
      <c r="DV1950" s="74">
        <v>1.5056506730616093E-2</v>
      </c>
      <c r="DW1950" s="74">
        <v>1.2723005376756191E-2</v>
      </c>
      <c r="DX1950" s="74">
        <v>8.5887890309095383E-3</v>
      </c>
      <c r="DY1950" s="74">
        <v>5.9983864426612854E-2</v>
      </c>
      <c r="DZ1950" s="74">
        <v>2.7819253504276276E-2</v>
      </c>
      <c r="EA1950" s="74">
        <v>4.9381442368030548E-2</v>
      </c>
      <c r="EB1950" s="74">
        <v>6.563965231180191E-2</v>
      </c>
      <c r="EC1950" s="74">
        <v>1.935085840523243E-2</v>
      </c>
      <c r="ED1950" s="74">
        <v>4.0149450302124023E-2</v>
      </c>
      <c r="EE1950" s="74">
        <v>0.10621356219053268</v>
      </c>
      <c r="EF1950" s="74">
        <v>0.21052880585193634</v>
      </c>
      <c r="EG1950" s="74">
        <v>0.16037678718566895</v>
      </c>
      <c r="EH1950" s="74">
        <v>0.15473449230194092</v>
      </c>
      <c r="EI1950" s="74">
        <v>0.11688872426748276</v>
      </c>
      <c r="EJ1950" s="74">
        <v>7.0397578179836273E-2</v>
      </c>
      <c r="EK1950" s="74">
        <v>6.2817379832267761E-2</v>
      </c>
      <c r="EL1950" s="74">
        <v>3.5035450011491776E-2</v>
      </c>
      <c r="EM1950" s="74">
        <v>-2.2369431331753731E-2</v>
      </c>
      <c r="EN1950" s="74">
        <v>-6.8154081702232361E-2</v>
      </c>
      <c r="EO1950" s="74">
        <v>-4.8732154071331024E-2</v>
      </c>
      <c r="EP1950" s="74">
        <v>3.5115886479616165E-2</v>
      </c>
      <c r="EQ1950" s="74">
        <v>4.6549186110496521E-2</v>
      </c>
      <c r="ER1950" s="74">
        <v>1.0538282804191113E-2</v>
      </c>
      <c r="ES1950" s="74">
        <v>6.6136032342910767E-2</v>
      </c>
      <c r="ET1950" s="74">
        <v>9.7348935902118683E-2</v>
      </c>
      <c r="EU1950" s="74">
        <v>9.1003157198429108E-2</v>
      </c>
      <c r="EV1950" s="74">
        <v>7.2140239179134369E-2</v>
      </c>
      <c r="EW1950" s="74">
        <v>49.237239837646484</v>
      </c>
      <c r="EX1950" s="74">
        <v>48.256847381591797</v>
      </c>
      <c r="EY1950" s="74">
        <v>47.469650268554688</v>
      </c>
      <c r="EZ1950" s="74">
        <v>46.531162261962891</v>
      </c>
      <c r="FA1950" s="74">
        <v>45.688419342041016</v>
      </c>
      <c r="FB1950" s="74">
        <v>45.243106842041016</v>
      </c>
      <c r="FC1950" s="74">
        <v>45.094905853271484</v>
      </c>
      <c r="FD1950" s="74">
        <v>45.538982391357422</v>
      </c>
      <c r="FE1950" s="74">
        <v>49.448600769042969</v>
      </c>
      <c r="FF1950" s="74">
        <v>54.1297607421875</v>
      </c>
      <c r="FG1950" s="74">
        <v>58.183021545410156</v>
      </c>
      <c r="FH1950" s="74">
        <v>61.55999755859375</v>
      </c>
      <c r="FI1950" s="74">
        <v>64.46246337890625</v>
      </c>
      <c r="FJ1950" s="74">
        <v>66.640640258789063</v>
      </c>
      <c r="FK1950" s="74">
        <v>67.730766296386719</v>
      </c>
      <c r="FL1950" s="74">
        <v>67.714401245117188</v>
      </c>
      <c r="FM1950" s="74">
        <v>66.696174621582031</v>
      </c>
      <c r="FN1950" s="74">
        <v>64.320846557617188</v>
      </c>
      <c r="FO1950" s="74">
        <v>60.428562164306641</v>
      </c>
      <c r="FP1950" s="74">
        <v>57.647495269775391</v>
      </c>
      <c r="FQ1950" s="74">
        <v>55.458808898925781</v>
      </c>
      <c r="FR1950" s="74">
        <v>53.957241058349609</v>
      </c>
      <c r="FS1950" s="74">
        <v>52.495994567871094</v>
      </c>
      <c r="FT1950" s="74">
        <v>51.192996978759766</v>
      </c>
      <c r="FU1950" s="74">
        <v>7.9224124550819397E-2</v>
      </c>
      <c r="FV1950" s="74">
        <v>0.14573264122009277</v>
      </c>
      <c r="FW1950" s="74">
        <v>7.6320342719554901E-2</v>
      </c>
      <c r="FX1950" s="74">
        <v>0</v>
      </c>
      <c r="FY1950" s="74">
        <v>0.21527242660522461</v>
      </c>
      <c r="FZ1950" s="74">
        <v>88</v>
      </c>
      <c r="GA1950" s="74">
        <v>11.946666717529297</v>
      </c>
      <c r="GB1950" s="74">
        <v>220.81926469132304</v>
      </c>
      <c r="GC1950" s="74">
        <v>1</v>
      </c>
      <c r="GD1950" s="74">
        <v>7</v>
      </c>
      <c r="GE1950" s="74">
        <v>0</v>
      </c>
      <c r="GF1950" s="74">
        <v>1</v>
      </c>
      <c r="GG1950" t="s">
        <v>245</v>
      </c>
      <c r="GH1950" t="s">
        <v>235</v>
      </c>
      <c r="GI1950" t="s">
        <v>236</v>
      </c>
      <c r="GJ1950" s="47"/>
      <c r="GK1950" s="30"/>
    </row>
    <row r="1951" spans="1:193" x14ac:dyDescent="0.2">
      <c r="A1951" t="s">
        <v>175</v>
      </c>
      <c r="B1951" t="s">
        <v>244</v>
      </c>
      <c r="C1951" t="s">
        <v>181</v>
      </c>
      <c r="D1951" t="s">
        <v>256</v>
      </c>
      <c r="E1951" t="s">
        <v>186</v>
      </c>
      <c r="F1951" t="s">
        <v>273</v>
      </c>
      <c r="G1951" t="s">
        <v>274</v>
      </c>
      <c r="H1951" s="74">
        <v>162</v>
      </c>
      <c r="I1951" s="74">
        <v>2.103334903717041</v>
      </c>
      <c r="J1951" s="74">
        <v>2.096489429473877</v>
      </c>
      <c r="K1951" s="74">
        <v>2.1306667327880859</v>
      </c>
      <c r="L1951" s="74">
        <v>2.1970140933990479</v>
      </c>
      <c r="M1951" s="74">
        <v>2.3375656604766846</v>
      </c>
      <c r="N1951" s="74">
        <v>2.5702540874481201</v>
      </c>
      <c r="O1951" s="74">
        <v>2.7185540199279785</v>
      </c>
      <c r="P1951" s="74">
        <v>2.8523731231689453</v>
      </c>
      <c r="Q1951" s="74">
        <v>2.8734908103942871</v>
      </c>
      <c r="R1951" s="74">
        <v>2.8468630313873291</v>
      </c>
      <c r="S1951" s="74">
        <v>2.7349874973297119</v>
      </c>
      <c r="T1951" s="74">
        <v>2.6168234348297119</v>
      </c>
      <c r="U1951" s="74">
        <v>2.5584743022918701</v>
      </c>
      <c r="V1951" s="74">
        <v>2.4978065490722656</v>
      </c>
      <c r="W1951" s="74">
        <v>2.3817994594573975</v>
      </c>
      <c r="X1951" s="74">
        <v>2.1454854011535645</v>
      </c>
      <c r="Y1951" s="74">
        <v>1.9860817193984985</v>
      </c>
      <c r="Z1951" s="74">
        <v>2.0524411201477051</v>
      </c>
      <c r="AA1951" s="74">
        <v>2.2227113246917725</v>
      </c>
      <c r="AB1951" s="74">
        <v>2.3419969081878662</v>
      </c>
      <c r="AC1951" s="74">
        <v>2.3115332126617432</v>
      </c>
      <c r="AD1951" s="74">
        <v>2.2211289405822754</v>
      </c>
      <c r="AE1951" s="74">
        <v>2.1427521705627441</v>
      </c>
      <c r="AF1951" s="74">
        <v>2.1365764141082764</v>
      </c>
      <c r="AG1951" s="74">
        <v>-0.13109293580055237</v>
      </c>
      <c r="AH1951" s="74">
        <v>-0.13563910126686096</v>
      </c>
      <c r="AI1951" s="74">
        <v>-0.11131379008293152</v>
      </c>
      <c r="AJ1951" s="74">
        <v>-0.10719504952430725</v>
      </c>
      <c r="AK1951" s="74">
        <v>-0.18144352734088898</v>
      </c>
      <c r="AL1951" s="74">
        <v>-0.17620904743671417</v>
      </c>
      <c r="AM1951" s="74">
        <v>-0.11838871240615845</v>
      </c>
      <c r="AN1951" s="74">
        <v>-7.456999272108078E-2</v>
      </c>
      <c r="AO1951" s="74">
        <v>-0.17635573446750641</v>
      </c>
      <c r="AP1951" s="74">
        <v>-0.19112655520439148</v>
      </c>
      <c r="AQ1951" s="74">
        <v>-0.23081351816654205</v>
      </c>
      <c r="AR1951" s="74">
        <v>-0.27155941724777222</v>
      </c>
      <c r="AS1951" s="74">
        <v>-0.28874483704566956</v>
      </c>
      <c r="AT1951" s="74">
        <v>-0.30295497179031372</v>
      </c>
      <c r="AU1951" s="74">
        <v>-0.33384415507316589</v>
      </c>
      <c r="AV1951" s="74">
        <v>-0.35349938273429871</v>
      </c>
      <c r="AW1951" s="74">
        <v>-0.30924776196479797</v>
      </c>
      <c r="AX1951" s="74">
        <v>-0.22776296734809875</v>
      </c>
      <c r="AY1951" s="74">
        <v>-0.21419954299926758</v>
      </c>
      <c r="AZ1951" s="74">
        <v>-0.23806700110435486</v>
      </c>
      <c r="BA1951" s="74">
        <v>-0.22193741798400879</v>
      </c>
      <c r="BB1951" s="74">
        <v>-0.18122689425945282</v>
      </c>
      <c r="BC1951" s="74">
        <v>-0.17399033904075623</v>
      </c>
      <c r="BD1951" s="74">
        <v>-0.1429937481880188</v>
      </c>
      <c r="BE1951" s="74">
        <v>-7.4648082256317139E-2</v>
      </c>
      <c r="BF1951" s="74">
        <v>-8.7352842092514038E-2</v>
      </c>
      <c r="BG1951" s="74">
        <v>-6.3843764364719391E-2</v>
      </c>
      <c r="BH1951" s="74">
        <v>-5.613897368311882E-2</v>
      </c>
      <c r="BI1951" s="74">
        <v>-0.12212803959846497</v>
      </c>
      <c r="BJ1951" s="74">
        <v>-0.11229588091373444</v>
      </c>
      <c r="BK1951" s="74">
        <v>-5.2040282636880875E-2</v>
      </c>
      <c r="BL1951" s="74">
        <v>9.649353101849556E-3</v>
      </c>
      <c r="BM1951" s="74">
        <v>-7.6883591711521149E-2</v>
      </c>
      <c r="BN1951" s="74">
        <v>-8.8957808911800385E-2</v>
      </c>
      <c r="BO1951" s="74">
        <v>-0.12810085713863373</v>
      </c>
      <c r="BP1951" s="74">
        <v>-0.17054393887519836</v>
      </c>
      <c r="BQ1951" s="74">
        <v>-0.18489193916320801</v>
      </c>
      <c r="BR1951" s="74">
        <v>-0.20311123132705688</v>
      </c>
      <c r="BS1951" s="74">
        <v>-0.24183326959609985</v>
      </c>
      <c r="BT1951" s="74">
        <v>-0.26920723915100098</v>
      </c>
      <c r="BU1951" s="74">
        <v>-0.23229038715362549</v>
      </c>
      <c r="BV1951" s="74">
        <v>-0.15010747313499451</v>
      </c>
      <c r="BW1951" s="74">
        <v>-0.13717330992221832</v>
      </c>
      <c r="BX1951" s="74">
        <v>-0.16462798416614532</v>
      </c>
      <c r="BY1951" s="74">
        <v>-0.136839359998703</v>
      </c>
      <c r="BZ1951" s="74">
        <v>-9.8934464156627655E-2</v>
      </c>
      <c r="CA1951" s="74">
        <v>-9.5710188150405884E-2</v>
      </c>
      <c r="CB1951" s="74">
        <v>-7.9442292451858521E-2</v>
      </c>
      <c r="CC1951" s="74">
        <v>-3.5554543137550354E-2</v>
      </c>
      <c r="CD1951" s="74">
        <v>-5.3909923881292343E-2</v>
      </c>
      <c r="CE1951" s="74">
        <v>-3.0966170132160187E-2</v>
      </c>
      <c r="CF1951" s="74">
        <v>-2.077769860625267E-2</v>
      </c>
      <c r="CG1951" s="74">
        <v>-8.1046327948570251E-2</v>
      </c>
      <c r="CH1951" s="74">
        <v>-6.8029806017875671E-2</v>
      </c>
      <c r="CI1951" s="74">
        <v>-6.0875662602484226E-3</v>
      </c>
      <c r="CJ1951" s="74">
        <v>6.7979410290718079E-2</v>
      </c>
      <c r="CK1951" s="74">
        <v>-7.9894755035638809E-3</v>
      </c>
      <c r="CL1951" s="74">
        <v>-1.819603331387043E-2</v>
      </c>
      <c r="CM1951" s="74">
        <v>-5.6962393224239349E-2</v>
      </c>
      <c r="CN1951" s="74">
        <v>-0.10058091580867767</v>
      </c>
      <c r="CO1951" s="74">
        <v>-0.1129637211561203</v>
      </c>
      <c r="CP1951" s="74">
        <v>-0.13395977020263672</v>
      </c>
      <c r="CQ1951" s="74">
        <v>-0.17810681462287903</v>
      </c>
      <c r="CR1951" s="74">
        <v>-0.21082673966884613</v>
      </c>
      <c r="CS1951" s="74">
        <v>-0.1789899468421936</v>
      </c>
      <c r="CT1951" s="74">
        <v>-9.632352739572525E-2</v>
      </c>
      <c r="CU1951" s="74">
        <v>-8.3825178444385529E-2</v>
      </c>
      <c r="CV1951" s="74">
        <v>-0.11376435309648514</v>
      </c>
      <c r="CW1951" s="74">
        <v>-7.7900685369968414E-2</v>
      </c>
      <c r="CX1951" s="74">
        <v>-4.1938979178667068E-2</v>
      </c>
      <c r="CY1951" s="74">
        <v>-4.1493590921163559E-2</v>
      </c>
      <c r="CZ1951" s="74">
        <v>-3.5426754504442215E-2</v>
      </c>
      <c r="DA1951" s="74">
        <v>3.5389971453696489E-3</v>
      </c>
      <c r="DB1951" s="74">
        <v>-2.0467005670070648E-2</v>
      </c>
      <c r="DC1951" s="74">
        <v>1.9114222377538681E-3</v>
      </c>
      <c r="DD1951" s="74">
        <v>1.4583578333258629E-2</v>
      </c>
      <c r="DE1951" s="74">
        <v>-3.9964605122804642E-2</v>
      </c>
      <c r="DF1951" s="74">
        <v>-2.3763729259371758E-2</v>
      </c>
      <c r="DG1951" s="74">
        <v>3.9865151047706604E-2</v>
      </c>
      <c r="DH1951" s="74">
        <v>0.12630946934223175</v>
      </c>
      <c r="DI1951" s="74">
        <v>6.090463325381279E-2</v>
      </c>
      <c r="DJ1951" s="74">
        <v>5.2565738558769226E-2</v>
      </c>
      <c r="DK1951" s="74">
        <v>1.4176076278090477E-2</v>
      </c>
      <c r="DL1951" s="74">
        <v>-3.061789833009243E-2</v>
      </c>
      <c r="DM1951" s="74">
        <v>-4.1035521775484085E-2</v>
      </c>
      <c r="DN1951" s="74">
        <v>-6.4808309078216553E-2</v>
      </c>
      <c r="DO1951" s="74">
        <v>-0.11438033729791641</v>
      </c>
      <c r="DP1951" s="74">
        <v>-0.15244624018669128</v>
      </c>
      <c r="DQ1951" s="74">
        <v>-0.12568952143192291</v>
      </c>
      <c r="DR1951" s="74">
        <v>-4.2539585381746292E-2</v>
      </c>
      <c r="DS1951" s="74">
        <v>-3.0477045103907585E-2</v>
      </c>
      <c r="DT1951" s="74">
        <v>-6.2900722026824951E-2</v>
      </c>
      <c r="DU1951" s="74">
        <v>-1.8962027505040169E-2</v>
      </c>
      <c r="DV1951" s="74">
        <v>1.5056503936648369E-2</v>
      </c>
      <c r="DW1951" s="74">
        <v>1.2723008170723915E-2</v>
      </c>
      <c r="DX1951" s="74">
        <v>8.5887862369418144E-3</v>
      </c>
      <c r="DY1951" s="74">
        <v>5.9983860701322556E-2</v>
      </c>
      <c r="DZ1951" s="74">
        <v>2.7819259092211723E-2</v>
      </c>
      <c r="EA1951" s="74">
        <v>4.9381446093320847E-2</v>
      </c>
      <c r="EB1951" s="74">
        <v>6.563965231180191E-2</v>
      </c>
      <c r="EC1951" s="74">
        <v>1.9350865855813026E-2</v>
      </c>
      <c r="ED1951" s="74">
        <v>4.0149450302124023E-2</v>
      </c>
      <c r="EE1951" s="74">
        <v>0.10621357709169388</v>
      </c>
      <c r="EF1951" s="74">
        <v>0.21052883565425873</v>
      </c>
      <c r="EG1951" s="74">
        <v>0.16037678718566895</v>
      </c>
      <c r="EH1951" s="74">
        <v>0.15473450720310211</v>
      </c>
      <c r="EI1951" s="74">
        <v>0.11688872426748276</v>
      </c>
      <c r="EJ1951" s="74">
        <v>7.039758563041687E-2</v>
      </c>
      <c r="EK1951" s="74">
        <v>6.2817387282848358E-2</v>
      </c>
      <c r="EL1951" s="74">
        <v>3.5035427659749985E-2</v>
      </c>
      <c r="EM1951" s="74">
        <v>-2.2369444370269775E-2</v>
      </c>
      <c r="EN1951" s="74">
        <v>-6.8154096603393555E-2</v>
      </c>
      <c r="EO1951" s="74">
        <v>-4.873216524720192E-2</v>
      </c>
      <c r="EP1951" s="74">
        <v>3.5115893930196762E-2</v>
      </c>
      <c r="EQ1951" s="74">
        <v>4.6549178659915924E-2</v>
      </c>
      <c r="ER1951" s="74">
        <v>1.0538287460803986E-2</v>
      </c>
      <c r="ES1951" s="74">
        <v>6.6136039793491364E-2</v>
      </c>
      <c r="ET1951" s="74">
        <v>9.7348928451538086E-2</v>
      </c>
      <c r="EU1951" s="74">
        <v>9.1003157198429108E-2</v>
      </c>
      <c r="EV1951" s="74">
        <v>7.2140231728553772E-2</v>
      </c>
      <c r="EW1951" s="74">
        <v>50.279399871826172</v>
      </c>
      <c r="EX1951" s="74">
        <v>49.3673095703125</v>
      </c>
      <c r="EY1951" s="74">
        <v>48.650470733642578</v>
      </c>
      <c r="EZ1951" s="74">
        <v>48.009796142578125</v>
      </c>
      <c r="FA1951" s="74">
        <v>47.358497619628906</v>
      </c>
      <c r="FB1951" s="74">
        <v>46.914394378662109</v>
      </c>
      <c r="FC1951" s="74">
        <v>46.518974304199219</v>
      </c>
      <c r="FD1951" s="74">
        <v>46.722526550292969</v>
      </c>
      <c r="FE1951" s="74">
        <v>48.797279357910156</v>
      </c>
      <c r="FF1951" s="74">
        <v>51.803871154785156</v>
      </c>
      <c r="FG1951" s="74">
        <v>54.629398345947266</v>
      </c>
      <c r="FH1951" s="74">
        <v>57.026851654052734</v>
      </c>
      <c r="FI1951" s="74">
        <v>59.166492462158203</v>
      </c>
      <c r="FJ1951" s="74">
        <v>60.805492401123047</v>
      </c>
      <c r="FK1951" s="74">
        <v>61.924331665039063</v>
      </c>
      <c r="FL1951" s="74">
        <v>62.088863372802734</v>
      </c>
      <c r="FM1951" s="74">
        <v>61.799423217773438</v>
      </c>
      <c r="FN1951" s="74">
        <v>60.893524169921875</v>
      </c>
      <c r="FO1951" s="74">
        <v>59.178985595703125</v>
      </c>
      <c r="FP1951" s="74">
        <v>56.798301696777344</v>
      </c>
      <c r="FQ1951" s="74">
        <v>54.93310546875</v>
      </c>
      <c r="FR1951" s="74">
        <v>53.511943817138672</v>
      </c>
      <c r="FS1951" s="74">
        <v>52.386005401611328</v>
      </c>
      <c r="FT1951" s="74">
        <v>51.421344757080078</v>
      </c>
      <c r="FU1951" s="74">
        <v>7.9224132001399994E-2</v>
      </c>
      <c r="FV1951" s="74">
        <v>0.14573262631893158</v>
      </c>
      <c r="FW1951" s="74">
        <v>7.6320342719554901E-2</v>
      </c>
      <c r="FX1951" s="74">
        <v>0.21527242660522461</v>
      </c>
      <c r="FY1951" s="74">
        <v>0</v>
      </c>
      <c r="FZ1951" s="74">
        <v>137</v>
      </c>
      <c r="GA1951" s="74">
        <v>11.022639274597168</v>
      </c>
      <c r="GB1951" s="74">
        <v>339.1960162576288</v>
      </c>
      <c r="GC1951" s="74">
        <v>1</v>
      </c>
      <c r="GD1951" s="74">
        <v>7</v>
      </c>
      <c r="GE1951" s="74">
        <v>0</v>
      </c>
      <c r="GF1951" s="74">
        <v>1</v>
      </c>
      <c r="GG1951" t="s">
        <v>245</v>
      </c>
      <c r="GH1951" t="s">
        <v>235</v>
      </c>
      <c r="GI1951" t="s">
        <v>236</v>
      </c>
      <c r="GJ1951" s="47"/>
      <c r="GK1951" s="30"/>
    </row>
    <row r="1952" spans="1:193" x14ac:dyDescent="0.2">
      <c r="A1952" t="s">
        <v>175</v>
      </c>
      <c r="B1952" t="s">
        <v>244</v>
      </c>
      <c r="C1952" t="s">
        <v>181</v>
      </c>
      <c r="D1952" t="s">
        <v>256</v>
      </c>
      <c r="E1952" t="s">
        <v>187</v>
      </c>
      <c r="F1952" t="s">
        <v>273</v>
      </c>
      <c r="G1952" t="s">
        <v>274</v>
      </c>
      <c r="H1952" s="74">
        <v>188</v>
      </c>
      <c r="I1952" s="74">
        <v>2.0001366138458252</v>
      </c>
      <c r="J1952" s="74">
        <v>2.0279452800750732</v>
      </c>
      <c r="K1952" s="74">
        <v>2.0529799461364746</v>
      </c>
      <c r="L1952" s="74">
        <v>2.0858736038208008</v>
      </c>
      <c r="M1952" s="74">
        <v>2.1473784446716309</v>
      </c>
      <c r="N1952" s="74">
        <v>2.2947266101837158</v>
      </c>
      <c r="O1952" s="74">
        <v>2.3211636543273926</v>
      </c>
      <c r="P1952" s="74">
        <v>2.5214791297912598</v>
      </c>
      <c r="Q1952" s="74">
        <v>2.5653121471405029</v>
      </c>
      <c r="R1952" s="74">
        <v>2.6362285614013672</v>
      </c>
      <c r="S1952" s="74">
        <v>2.6175689697265625</v>
      </c>
      <c r="T1952" s="74">
        <v>2.585914134979248</v>
      </c>
      <c r="U1952" s="74">
        <v>2.5816547870635986</v>
      </c>
      <c r="V1952" s="74">
        <v>2.520782470703125</v>
      </c>
      <c r="W1952" s="74">
        <v>2.4075322151184082</v>
      </c>
      <c r="X1952" s="74">
        <v>2.2070512771606445</v>
      </c>
      <c r="Y1952" s="74">
        <v>2.0084612369537354</v>
      </c>
      <c r="Z1952" s="74">
        <v>1.939613938331604</v>
      </c>
      <c r="AA1952" s="74">
        <v>1.9708366394042969</v>
      </c>
      <c r="AB1952" s="74">
        <v>2.1734626293182373</v>
      </c>
      <c r="AC1952" s="74">
        <v>2.2031357288360596</v>
      </c>
      <c r="AD1952" s="74">
        <v>2.1486246585845947</v>
      </c>
      <c r="AE1952" s="74">
        <v>2.0766162872314453</v>
      </c>
      <c r="AF1952" s="74">
        <v>2.0123119354248047</v>
      </c>
      <c r="AG1952" s="74">
        <v>-0.13109293580055237</v>
      </c>
      <c r="AH1952" s="74">
        <v>-0.13563911616802216</v>
      </c>
      <c r="AI1952" s="74">
        <v>-0.11131379008293152</v>
      </c>
      <c r="AJ1952" s="74">
        <v>-0.10719504952430725</v>
      </c>
      <c r="AK1952" s="74">
        <v>-0.18144349753856659</v>
      </c>
      <c r="AL1952" s="74">
        <v>-0.17620906233787537</v>
      </c>
      <c r="AM1952" s="74">
        <v>-0.11838870495557785</v>
      </c>
      <c r="AN1952" s="74">
        <v>-7.456999272108078E-2</v>
      </c>
      <c r="AO1952" s="74">
        <v>-0.17635573446750641</v>
      </c>
      <c r="AP1952" s="74">
        <v>-0.19112655520439148</v>
      </c>
      <c r="AQ1952" s="74">
        <v>-0.23081350326538086</v>
      </c>
      <c r="AR1952" s="74">
        <v>-0.27155938744544983</v>
      </c>
      <c r="AS1952" s="74">
        <v>-0.28874483704566956</v>
      </c>
      <c r="AT1952" s="74">
        <v>-0.30295497179031372</v>
      </c>
      <c r="AU1952" s="74">
        <v>-0.33384415507316589</v>
      </c>
      <c r="AV1952" s="74">
        <v>-0.35349938273429871</v>
      </c>
      <c r="AW1952" s="74">
        <v>-0.30924773216247559</v>
      </c>
      <c r="AX1952" s="74">
        <v>-0.22776295244693756</v>
      </c>
      <c r="AY1952" s="74">
        <v>-0.21419954299926758</v>
      </c>
      <c r="AZ1952" s="74">
        <v>-0.23806698620319366</v>
      </c>
      <c r="BA1952" s="74">
        <v>-0.22193741798400879</v>
      </c>
      <c r="BB1952" s="74">
        <v>-0.18122689425945282</v>
      </c>
      <c r="BC1952" s="74">
        <v>-0.17399035394191742</v>
      </c>
      <c r="BD1952" s="74">
        <v>-0.1429937332868576</v>
      </c>
      <c r="BE1952" s="74">
        <v>-7.4648082256317139E-2</v>
      </c>
      <c r="BF1952" s="74">
        <v>-8.7352849543094635E-2</v>
      </c>
      <c r="BG1952" s="74">
        <v>-6.3843771815299988E-2</v>
      </c>
      <c r="BH1952" s="74">
        <v>-5.6138977408409119E-2</v>
      </c>
      <c r="BI1952" s="74">
        <v>-0.12212802469730377</v>
      </c>
      <c r="BJ1952" s="74">
        <v>-0.11229587346315384</v>
      </c>
      <c r="BK1952" s="74">
        <v>-5.2040282636880875E-2</v>
      </c>
      <c r="BL1952" s="74">
        <v>9.649345651268959E-3</v>
      </c>
      <c r="BM1952" s="74">
        <v>-7.6883591711521149E-2</v>
      </c>
      <c r="BN1952" s="74">
        <v>-8.8957801461219788E-2</v>
      </c>
      <c r="BO1952" s="74">
        <v>-0.12810085713863373</v>
      </c>
      <c r="BP1952" s="74">
        <v>-0.17054393887519836</v>
      </c>
      <c r="BQ1952" s="74">
        <v>-0.18489192426204681</v>
      </c>
      <c r="BR1952" s="74">
        <v>-0.20311124622821808</v>
      </c>
      <c r="BS1952" s="74">
        <v>-0.24183325469493866</v>
      </c>
      <c r="BT1952" s="74">
        <v>-0.26920723915100098</v>
      </c>
      <c r="BU1952" s="74">
        <v>-0.23229037225246429</v>
      </c>
      <c r="BV1952" s="74">
        <v>-0.1501074880361557</v>
      </c>
      <c r="BW1952" s="74">
        <v>-0.13717330992221832</v>
      </c>
      <c r="BX1952" s="74">
        <v>-0.16462798416614532</v>
      </c>
      <c r="BY1952" s="74">
        <v>-0.136839359998703</v>
      </c>
      <c r="BZ1952" s="74">
        <v>-9.8934471607208252E-2</v>
      </c>
      <c r="CA1952" s="74">
        <v>-9.5710188150405884E-2</v>
      </c>
      <c r="CB1952" s="74">
        <v>-7.9442292451858521E-2</v>
      </c>
      <c r="CC1952" s="74">
        <v>-3.5554543137550354E-2</v>
      </c>
      <c r="CD1952" s="74">
        <v>-5.3909923881292343E-2</v>
      </c>
      <c r="CE1952" s="74">
        <v>-3.0966173857450485E-2</v>
      </c>
      <c r="CF1952" s="74">
        <v>-2.077769860625267E-2</v>
      </c>
      <c r="CG1952" s="74">
        <v>-8.1046320497989655E-2</v>
      </c>
      <c r="CH1952" s="74">
        <v>-6.8029806017875671E-2</v>
      </c>
      <c r="CI1952" s="74">
        <v>-6.0875671915709972E-3</v>
      </c>
      <c r="CJ1952" s="74">
        <v>6.7979402840137482E-2</v>
      </c>
      <c r="CK1952" s="74">
        <v>-7.9894755035638809E-3</v>
      </c>
      <c r="CL1952" s="74">
        <v>-1.819603331387043E-2</v>
      </c>
      <c r="CM1952" s="74">
        <v>-5.6962393224239349E-2</v>
      </c>
      <c r="CN1952" s="74">
        <v>-0.10058091580867767</v>
      </c>
      <c r="CO1952" s="74">
        <v>-0.1129637286067009</v>
      </c>
      <c r="CP1952" s="74">
        <v>-0.13395978510379791</v>
      </c>
      <c r="CQ1952" s="74">
        <v>-0.17810679972171783</v>
      </c>
      <c r="CR1952" s="74">
        <v>-0.21082673966884613</v>
      </c>
      <c r="CS1952" s="74">
        <v>-0.1789899468421936</v>
      </c>
      <c r="CT1952" s="74">
        <v>-9.6323534846305847E-2</v>
      </c>
      <c r="CU1952" s="74">
        <v>-8.3825170993804932E-2</v>
      </c>
      <c r="CV1952" s="74">
        <v>-0.11376436054706573</v>
      </c>
      <c r="CW1952" s="74">
        <v>-7.7900685369968414E-2</v>
      </c>
      <c r="CX1952" s="74">
        <v>-4.1938979178667068E-2</v>
      </c>
      <c r="CY1952" s="74">
        <v>-4.1493590921163559E-2</v>
      </c>
      <c r="CZ1952" s="74">
        <v>-3.5426754504442215E-2</v>
      </c>
      <c r="DA1952" s="74">
        <v>3.5389959812164307E-3</v>
      </c>
      <c r="DB1952" s="74">
        <v>-2.0467005670070648E-2</v>
      </c>
      <c r="DC1952" s="74">
        <v>1.9114210736006498E-3</v>
      </c>
      <c r="DD1952" s="74">
        <v>1.4583579264581203E-2</v>
      </c>
      <c r="DE1952" s="74">
        <v>-3.9964601397514343E-2</v>
      </c>
      <c r="DF1952" s="74">
        <v>-2.3763731122016907E-2</v>
      </c>
      <c r="DG1952" s="74">
        <v>3.9865151047706604E-2</v>
      </c>
      <c r="DH1952" s="74">
        <v>0.12630945444107056</v>
      </c>
      <c r="DI1952" s="74">
        <v>6.0904636979103088E-2</v>
      </c>
      <c r="DJ1952" s="74">
        <v>5.2565738558769226E-2</v>
      </c>
      <c r="DK1952" s="74">
        <v>1.4176071621477604E-2</v>
      </c>
      <c r="DL1952" s="74">
        <v>-3.0617902055382729E-2</v>
      </c>
      <c r="DM1952" s="74">
        <v>-4.1035529226064682E-2</v>
      </c>
      <c r="DN1952" s="74">
        <v>-6.4808309078216553E-2</v>
      </c>
      <c r="DO1952" s="74">
        <v>-0.11438034474849701</v>
      </c>
      <c r="DP1952" s="74">
        <v>-0.15244625508785248</v>
      </c>
      <c r="DQ1952" s="74">
        <v>-0.12568952143192291</v>
      </c>
      <c r="DR1952" s="74">
        <v>-4.2539585381746292E-2</v>
      </c>
      <c r="DS1952" s="74">
        <v>-3.0477043241262436E-2</v>
      </c>
      <c r="DT1952" s="74">
        <v>-6.2900736927986145E-2</v>
      </c>
      <c r="DU1952" s="74">
        <v>-1.896202377974987E-2</v>
      </c>
      <c r="DV1952" s="74">
        <v>1.505650021135807E-2</v>
      </c>
      <c r="DW1952" s="74">
        <v>1.2723010964691639E-2</v>
      </c>
      <c r="DX1952" s="74">
        <v>8.5887899622321129E-3</v>
      </c>
      <c r="DY1952" s="74">
        <v>5.9983856976032257E-2</v>
      </c>
      <c r="DZ1952" s="74">
        <v>2.7819259092211723E-2</v>
      </c>
      <c r="EA1952" s="74">
        <v>4.9381446093320847E-2</v>
      </c>
      <c r="EB1952" s="74">
        <v>6.563965231180191E-2</v>
      </c>
      <c r="EC1952" s="74">
        <v>1.9350867718458176E-2</v>
      </c>
      <c r="ED1952" s="74">
        <v>4.0149450302124023E-2</v>
      </c>
      <c r="EE1952" s="74">
        <v>0.10621356219053268</v>
      </c>
      <c r="EF1952" s="74">
        <v>0.21052880585193634</v>
      </c>
      <c r="EG1952" s="74">
        <v>0.16037680208683014</v>
      </c>
      <c r="EH1952" s="74">
        <v>0.15473449230194092</v>
      </c>
      <c r="EI1952" s="74">
        <v>0.11688871681690216</v>
      </c>
      <c r="EJ1952" s="74">
        <v>7.039758563041687E-2</v>
      </c>
      <c r="EK1952" s="74">
        <v>6.2817372381687164E-2</v>
      </c>
      <c r="EL1952" s="74">
        <v>3.5035427659749985E-2</v>
      </c>
      <c r="EM1952" s="74">
        <v>-2.2369444370269775E-2</v>
      </c>
      <c r="EN1952" s="74">
        <v>-6.8154096603393555E-2</v>
      </c>
      <c r="EO1952" s="74">
        <v>-4.873216524720192E-2</v>
      </c>
      <c r="EP1952" s="74">
        <v>3.5115893930196762E-2</v>
      </c>
      <c r="EQ1952" s="74">
        <v>4.6549186110496521E-2</v>
      </c>
      <c r="ER1952" s="74">
        <v>1.0538268834352493E-2</v>
      </c>
      <c r="ES1952" s="74">
        <v>6.613604724407196E-2</v>
      </c>
      <c r="ET1952" s="74">
        <v>9.7348921000957489E-2</v>
      </c>
      <c r="EU1952" s="74">
        <v>9.1003172099590302E-2</v>
      </c>
      <c r="EV1952" s="74">
        <v>7.2140239179134369E-2</v>
      </c>
      <c r="EW1952" s="74">
        <v>54.978969573974609</v>
      </c>
      <c r="EX1952" s="74">
        <v>53.920631408691406</v>
      </c>
      <c r="EY1952" s="74">
        <v>53.165428161621094</v>
      </c>
      <c r="EZ1952" s="74">
        <v>52.394710540771484</v>
      </c>
      <c r="FA1952" s="74">
        <v>51.67474365234375</v>
      </c>
      <c r="FB1952" s="74">
        <v>50.992752075195313</v>
      </c>
      <c r="FC1952" s="74">
        <v>50.327548980712891</v>
      </c>
      <c r="FD1952" s="74">
        <v>51.235744476318359</v>
      </c>
      <c r="FE1952" s="74">
        <v>54.435791015625</v>
      </c>
      <c r="FF1952" s="74">
        <v>57.723361968994141</v>
      </c>
      <c r="FG1952" s="74">
        <v>61.005332946777344</v>
      </c>
      <c r="FH1952" s="74">
        <v>63.887451171875</v>
      </c>
      <c r="FI1952" s="74">
        <v>66.370338439941406</v>
      </c>
      <c r="FJ1952" s="74">
        <v>68.202735900878906</v>
      </c>
      <c r="FK1952" s="74">
        <v>69.253669738769531</v>
      </c>
      <c r="FL1952" s="74">
        <v>69.842239379882813</v>
      </c>
      <c r="FM1952" s="74">
        <v>69.376739501953125</v>
      </c>
      <c r="FN1952" s="74">
        <v>67.96356201171875</v>
      </c>
      <c r="FO1952" s="74">
        <v>66.061393737792969</v>
      </c>
      <c r="FP1952" s="74">
        <v>63.162384033203125</v>
      </c>
      <c r="FQ1952" s="74">
        <v>60.493095397949219</v>
      </c>
      <c r="FR1952" s="74">
        <v>58.891807556152344</v>
      </c>
      <c r="FS1952" s="74">
        <v>57.589458465576172</v>
      </c>
      <c r="FT1952" s="74">
        <v>56.496070861816406</v>
      </c>
      <c r="FU1952" s="74">
        <v>7.9224132001399994E-2</v>
      </c>
      <c r="FV1952" s="74">
        <v>0.14573262631893158</v>
      </c>
      <c r="FW1952" s="74">
        <v>7.6320342719554901E-2</v>
      </c>
      <c r="FX1952" s="74">
        <v>0.21527242660522461</v>
      </c>
      <c r="FY1952" s="74">
        <v>0</v>
      </c>
      <c r="FZ1952" s="74">
        <v>157</v>
      </c>
      <c r="GA1952" s="74">
        <v>11.933375358581543</v>
      </c>
      <c r="GB1952" s="74">
        <v>369.78882301971316</v>
      </c>
      <c r="GC1952" s="74">
        <v>1</v>
      </c>
      <c r="GD1952" s="74">
        <v>7</v>
      </c>
      <c r="GE1952" s="74">
        <v>0</v>
      </c>
      <c r="GF1952" s="74">
        <v>1</v>
      </c>
      <c r="GG1952" t="s">
        <v>245</v>
      </c>
      <c r="GH1952" t="s">
        <v>235</v>
      </c>
      <c r="GI1952" t="s">
        <v>236</v>
      </c>
      <c r="GJ1952" s="47"/>
      <c r="GK1952" s="30"/>
    </row>
    <row r="1953" spans="1:193" x14ac:dyDescent="0.2">
      <c r="A1953" t="s">
        <v>175</v>
      </c>
      <c r="B1953" t="s">
        <v>244</v>
      </c>
      <c r="C1953" t="s">
        <v>181</v>
      </c>
      <c r="D1953" t="s">
        <v>256</v>
      </c>
      <c r="E1953" t="s">
        <v>188</v>
      </c>
      <c r="F1953" t="s">
        <v>273</v>
      </c>
      <c r="G1953" t="s">
        <v>274</v>
      </c>
      <c r="H1953" s="74">
        <v>223</v>
      </c>
      <c r="I1953" s="74">
        <v>2.1764302253723145</v>
      </c>
      <c r="J1953" s="74">
        <v>2.101729154586792</v>
      </c>
      <c r="K1953" s="74">
        <v>2.1000888347625732</v>
      </c>
      <c r="L1953" s="74">
        <v>2.1415624618530273</v>
      </c>
      <c r="M1953" s="74">
        <v>2.1460790634155273</v>
      </c>
      <c r="N1953" s="74">
        <v>2.1320915222167969</v>
      </c>
      <c r="O1953" s="74">
        <v>2.2308995723724365</v>
      </c>
      <c r="P1953" s="74">
        <v>2.5642120838165283</v>
      </c>
      <c r="Q1953" s="74">
        <v>2.6468086242675781</v>
      </c>
      <c r="R1953" s="74">
        <v>2.7249350547790527</v>
      </c>
      <c r="S1953" s="74">
        <v>2.7176625728607178</v>
      </c>
      <c r="T1953" s="74">
        <v>2.7457273006439209</v>
      </c>
      <c r="U1953" s="74">
        <v>2.8139665126800537</v>
      </c>
      <c r="V1953" s="74">
        <v>2.8585939407348633</v>
      </c>
      <c r="W1953" s="74">
        <v>2.808060884475708</v>
      </c>
      <c r="X1953" s="74">
        <v>2.6613931655883789</v>
      </c>
      <c r="Y1953" s="74">
        <v>2.4313981533050537</v>
      </c>
      <c r="Z1953" s="74">
        <v>2.3257656097412109</v>
      </c>
      <c r="AA1953" s="74">
        <v>2.2711520195007324</v>
      </c>
      <c r="AB1953" s="74">
        <v>2.3448550701141357</v>
      </c>
      <c r="AC1953" s="74">
        <v>2.5278170108795166</v>
      </c>
      <c r="AD1953" s="74">
        <v>2.4669408798217773</v>
      </c>
      <c r="AE1953" s="74">
        <v>2.305018424987793</v>
      </c>
      <c r="AF1953" s="74">
        <v>2.2064621448516846</v>
      </c>
      <c r="AG1953" s="74">
        <v>-0.13109293580055237</v>
      </c>
      <c r="AH1953" s="74">
        <v>-0.13563910126686096</v>
      </c>
      <c r="AI1953" s="74">
        <v>-0.11131378263235092</v>
      </c>
      <c r="AJ1953" s="74">
        <v>-0.10719504952430725</v>
      </c>
      <c r="AK1953" s="74">
        <v>-0.18144351243972778</v>
      </c>
      <c r="AL1953" s="74">
        <v>-0.17620906233787537</v>
      </c>
      <c r="AM1953" s="74">
        <v>-0.11838870495557785</v>
      </c>
      <c r="AN1953" s="74">
        <v>-7.4569977819919586E-2</v>
      </c>
      <c r="AO1953" s="74">
        <v>-0.17635571956634521</v>
      </c>
      <c r="AP1953" s="74">
        <v>-0.19112657010555267</v>
      </c>
      <c r="AQ1953" s="74">
        <v>-0.23081350326538086</v>
      </c>
      <c r="AR1953" s="74">
        <v>-0.27155941724777222</v>
      </c>
      <c r="AS1953" s="74">
        <v>-0.28874483704566956</v>
      </c>
      <c r="AT1953" s="74">
        <v>-0.30295497179031372</v>
      </c>
      <c r="AU1953" s="74">
        <v>-0.33384412527084351</v>
      </c>
      <c r="AV1953" s="74">
        <v>-0.35349935293197632</v>
      </c>
      <c r="AW1953" s="74">
        <v>-0.30924773216247559</v>
      </c>
      <c r="AX1953" s="74">
        <v>-0.22776296734809875</v>
      </c>
      <c r="AY1953" s="74">
        <v>-0.21419954299926758</v>
      </c>
      <c r="AZ1953" s="74">
        <v>-0.23806697130203247</v>
      </c>
      <c r="BA1953" s="74">
        <v>-0.22193743288516998</v>
      </c>
      <c r="BB1953" s="74">
        <v>-0.18122687935829163</v>
      </c>
      <c r="BC1953" s="74">
        <v>-0.17399033904075623</v>
      </c>
      <c r="BD1953" s="74">
        <v>-0.1429937481880188</v>
      </c>
      <c r="BE1953" s="74">
        <v>-7.4648082256317139E-2</v>
      </c>
      <c r="BF1953" s="74">
        <v>-8.7352849543094635E-2</v>
      </c>
      <c r="BG1953" s="74">
        <v>-6.3843764364719391E-2</v>
      </c>
      <c r="BH1953" s="74">
        <v>-5.613897368311882E-2</v>
      </c>
      <c r="BI1953" s="74">
        <v>-0.12212802469730377</v>
      </c>
      <c r="BJ1953" s="74">
        <v>-0.11229588091373444</v>
      </c>
      <c r="BK1953" s="74">
        <v>-5.2040278911590576E-2</v>
      </c>
      <c r="BL1953" s="74">
        <v>9.6493549644947052E-3</v>
      </c>
      <c r="BM1953" s="74">
        <v>-7.6883584260940552E-2</v>
      </c>
      <c r="BN1953" s="74">
        <v>-8.8957801461219788E-2</v>
      </c>
      <c r="BO1953" s="74">
        <v>-0.12810085713863373</v>
      </c>
      <c r="BP1953" s="74">
        <v>-0.17054393887519836</v>
      </c>
      <c r="BQ1953" s="74">
        <v>-0.18489193916320801</v>
      </c>
      <c r="BR1953" s="74">
        <v>-0.20311124622821808</v>
      </c>
      <c r="BS1953" s="74">
        <v>-0.24183326959609985</v>
      </c>
      <c r="BT1953" s="74">
        <v>-0.26920720934867859</v>
      </c>
      <c r="BU1953" s="74">
        <v>-0.23229037225246429</v>
      </c>
      <c r="BV1953" s="74">
        <v>-0.1501074880361557</v>
      </c>
      <c r="BW1953" s="74">
        <v>-0.13717330992221832</v>
      </c>
      <c r="BX1953" s="74">
        <v>-0.16462798416614532</v>
      </c>
      <c r="BY1953" s="74">
        <v>-0.136839359998703</v>
      </c>
      <c r="BZ1953" s="74">
        <v>-9.8934456706047058E-2</v>
      </c>
      <c r="CA1953" s="74">
        <v>-9.5710180699825287E-2</v>
      </c>
      <c r="CB1953" s="74">
        <v>-7.9442299902439117E-2</v>
      </c>
      <c r="CC1953" s="74">
        <v>-3.5554539412260056E-2</v>
      </c>
      <c r="CD1953" s="74">
        <v>-5.3909927606582642E-2</v>
      </c>
      <c r="CE1953" s="74">
        <v>-3.0966173857450485E-2</v>
      </c>
      <c r="CF1953" s="74">
        <v>-2.077769860625267E-2</v>
      </c>
      <c r="CG1953" s="74">
        <v>-8.1046327948570251E-2</v>
      </c>
      <c r="CH1953" s="74">
        <v>-6.8029806017875671E-2</v>
      </c>
      <c r="CI1953" s="74">
        <v>-6.0875662602484226E-3</v>
      </c>
      <c r="CJ1953" s="74">
        <v>6.7979410290718079E-2</v>
      </c>
      <c r="CK1953" s="74">
        <v>-7.9894755035638809E-3</v>
      </c>
      <c r="CL1953" s="74">
        <v>-1.8196035176515579E-2</v>
      </c>
      <c r="CM1953" s="74">
        <v>-5.6962393224239349E-2</v>
      </c>
      <c r="CN1953" s="74">
        <v>-0.10058092325925827</v>
      </c>
      <c r="CO1953" s="74">
        <v>-0.1129637286067009</v>
      </c>
      <c r="CP1953" s="74">
        <v>-0.13395977020263672</v>
      </c>
      <c r="CQ1953" s="74">
        <v>-0.17810679972171783</v>
      </c>
      <c r="CR1953" s="74">
        <v>-0.21082672476768494</v>
      </c>
      <c r="CS1953" s="74">
        <v>-0.1789899468421936</v>
      </c>
      <c r="CT1953" s="74">
        <v>-9.632352739572525E-2</v>
      </c>
      <c r="CU1953" s="74">
        <v>-8.3825178444385529E-2</v>
      </c>
      <c r="CV1953" s="74">
        <v>-0.11376434564590454</v>
      </c>
      <c r="CW1953" s="74">
        <v>-7.7900692820549011E-2</v>
      </c>
      <c r="CX1953" s="74">
        <v>-4.1938979178667068E-2</v>
      </c>
      <c r="CY1953" s="74">
        <v>-4.1493590921163559E-2</v>
      </c>
      <c r="CZ1953" s="74">
        <v>-3.5426754504442215E-2</v>
      </c>
      <c r="DA1953" s="74">
        <v>3.5390031989663839E-3</v>
      </c>
      <c r="DB1953" s="74">
        <v>-2.0467013120651245E-2</v>
      </c>
      <c r="DC1953" s="74">
        <v>1.9114188617095351E-3</v>
      </c>
      <c r="DD1953" s="74">
        <v>1.4583578333258629E-2</v>
      </c>
      <c r="DE1953" s="74">
        <v>-3.996460884809494E-2</v>
      </c>
      <c r="DF1953" s="74">
        <v>-2.3763731122016907E-2</v>
      </c>
      <c r="DG1953" s="74">
        <v>3.9865151047706604E-2</v>
      </c>
      <c r="DH1953" s="74">
        <v>0.12630946934223175</v>
      </c>
      <c r="DI1953" s="74">
        <v>6.090463325381279E-2</v>
      </c>
      <c r="DJ1953" s="74">
        <v>5.2565738558769226E-2</v>
      </c>
      <c r="DK1953" s="74">
        <v>1.4176076278090477E-2</v>
      </c>
      <c r="DL1953" s="74">
        <v>-3.0617909505963326E-2</v>
      </c>
      <c r="DM1953" s="74">
        <v>-4.103553295135498E-2</v>
      </c>
      <c r="DN1953" s="74">
        <v>-6.4808294177055359E-2</v>
      </c>
      <c r="DO1953" s="74">
        <v>-0.11438032984733582</v>
      </c>
      <c r="DP1953" s="74">
        <v>-0.15244624018669128</v>
      </c>
      <c r="DQ1953" s="74">
        <v>-0.12568950653076172</v>
      </c>
      <c r="DR1953" s="74">
        <v>-4.2539577931165695E-2</v>
      </c>
      <c r="DS1953" s="74">
        <v>-3.0477046966552734E-2</v>
      </c>
      <c r="DT1953" s="74">
        <v>-6.2900722026824951E-2</v>
      </c>
      <c r="DU1953" s="74">
        <v>-1.8962034955620766E-2</v>
      </c>
      <c r="DV1953" s="74">
        <v>1.5056497417390347E-2</v>
      </c>
      <c r="DW1953" s="74">
        <v>1.272300723940134E-2</v>
      </c>
      <c r="DX1953" s="74">
        <v>8.5887899622321129E-3</v>
      </c>
      <c r="DY1953" s="74">
        <v>5.9983868151903152E-2</v>
      </c>
      <c r="DZ1953" s="74">
        <v>2.7819249778985977E-2</v>
      </c>
      <c r="EA1953" s="74">
        <v>4.938143864274025E-2</v>
      </c>
      <c r="EB1953" s="74">
        <v>6.563965231180191E-2</v>
      </c>
      <c r="EC1953" s="74">
        <v>1.9350852817296982E-2</v>
      </c>
      <c r="ED1953" s="74">
        <v>4.0149450302124023E-2</v>
      </c>
      <c r="EE1953" s="74">
        <v>0.10621356964111328</v>
      </c>
      <c r="EF1953" s="74">
        <v>0.21052880585193634</v>
      </c>
      <c r="EG1953" s="74">
        <v>0.16037678718566895</v>
      </c>
      <c r="EH1953" s="74">
        <v>0.15473449230194092</v>
      </c>
      <c r="EI1953" s="74">
        <v>0.11688872426748276</v>
      </c>
      <c r="EJ1953" s="74">
        <v>7.039758563041687E-2</v>
      </c>
      <c r="EK1953" s="74">
        <v>6.2817372381687164E-2</v>
      </c>
      <c r="EL1953" s="74">
        <v>3.5035446286201477E-2</v>
      </c>
      <c r="EM1953" s="74">
        <v>-2.236943319439888E-2</v>
      </c>
      <c r="EN1953" s="74">
        <v>-6.8154089152812958E-2</v>
      </c>
      <c r="EO1953" s="74">
        <v>-4.8732154071331024E-2</v>
      </c>
      <c r="EP1953" s="74">
        <v>3.5115897655487061E-2</v>
      </c>
      <c r="EQ1953" s="74">
        <v>4.6549186110496521E-2</v>
      </c>
      <c r="ER1953" s="74">
        <v>1.0538285598158836E-2</v>
      </c>
      <c r="ES1953" s="74">
        <v>6.6136032342910767E-2</v>
      </c>
      <c r="ET1953" s="74">
        <v>9.7348913550376892E-2</v>
      </c>
      <c r="EU1953" s="74">
        <v>9.1003157198429108E-2</v>
      </c>
      <c r="EV1953" s="74">
        <v>7.2140246629714966E-2</v>
      </c>
      <c r="EW1953" s="74">
        <v>61.097019195556641</v>
      </c>
      <c r="EX1953" s="74">
        <v>59.948657989501953</v>
      </c>
      <c r="EY1953" s="74">
        <v>58.837192535400391</v>
      </c>
      <c r="EZ1953" s="74">
        <v>57.899734497070313</v>
      </c>
      <c r="FA1953" s="74">
        <v>56.922206878662109</v>
      </c>
      <c r="FB1953" s="74">
        <v>56.284152984619141</v>
      </c>
      <c r="FC1953" s="74">
        <v>55.829364776611328</v>
      </c>
      <c r="FD1953" s="74">
        <v>58.252468109130859</v>
      </c>
      <c r="FE1953" s="74">
        <v>61.702350616455078</v>
      </c>
      <c r="FF1953" s="74">
        <v>65.222831726074219</v>
      </c>
      <c r="FG1953" s="74">
        <v>68.569129943847656</v>
      </c>
      <c r="FH1953" s="74">
        <v>71.548652648925781</v>
      </c>
      <c r="FI1953" s="74">
        <v>74.333816528320313</v>
      </c>
      <c r="FJ1953" s="74">
        <v>76.376197814941406</v>
      </c>
      <c r="FK1953" s="74">
        <v>77.785728454589844</v>
      </c>
      <c r="FL1953" s="74">
        <v>78.416526794433594</v>
      </c>
      <c r="FM1953" s="74">
        <v>78.33056640625</v>
      </c>
      <c r="FN1953" s="74">
        <v>77.156768798828125</v>
      </c>
      <c r="FO1953" s="74">
        <v>75.142074584960938</v>
      </c>
      <c r="FP1953" s="74">
        <v>72.122718811035156</v>
      </c>
      <c r="FQ1953" s="74">
        <v>68.362342834472656</v>
      </c>
      <c r="FR1953" s="74">
        <v>65.740119934082031</v>
      </c>
      <c r="FS1953" s="74">
        <v>63.913280487060547</v>
      </c>
      <c r="FT1953" s="74">
        <v>62.436767578125</v>
      </c>
      <c r="FU1953" s="74">
        <v>7.9224124550819397E-2</v>
      </c>
      <c r="FV1953" s="74">
        <v>0.14573264122009277</v>
      </c>
      <c r="FW1953" s="74">
        <v>7.6320350170135498E-2</v>
      </c>
      <c r="FX1953" s="74">
        <v>0.21527242660522461</v>
      </c>
      <c r="FY1953" s="74">
        <v>0</v>
      </c>
      <c r="FZ1953" s="74">
        <v>184</v>
      </c>
      <c r="GA1953" s="74">
        <v>8.3712787628173828</v>
      </c>
      <c r="GB1953" s="74">
        <v>461.94683531299233</v>
      </c>
      <c r="GC1953" s="74">
        <v>1</v>
      </c>
      <c r="GD1953" s="74">
        <v>7</v>
      </c>
      <c r="GE1953" s="74">
        <v>0</v>
      </c>
      <c r="GF1953" s="74">
        <v>1</v>
      </c>
      <c r="GG1953" t="s">
        <v>245</v>
      </c>
      <c r="GH1953" t="s">
        <v>235</v>
      </c>
      <c r="GI1953" t="s">
        <v>236</v>
      </c>
      <c r="GJ1953" s="47"/>
      <c r="GK1953" s="30"/>
    </row>
    <row r="1954" spans="1:193" x14ac:dyDescent="0.2">
      <c r="A1954" t="s">
        <v>175</v>
      </c>
      <c r="B1954" t="s">
        <v>244</v>
      </c>
      <c r="C1954" t="s">
        <v>181</v>
      </c>
      <c r="D1954" t="s">
        <v>256</v>
      </c>
      <c r="E1954" t="s">
        <v>189</v>
      </c>
      <c r="F1954" t="s">
        <v>273</v>
      </c>
      <c r="G1954" t="s">
        <v>274</v>
      </c>
      <c r="H1954" s="74">
        <v>235</v>
      </c>
      <c r="I1954" s="74">
        <v>2.3767008781433105</v>
      </c>
      <c r="J1954" s="74">
        <v>2.3008790016174316</v>
      </c>
      <c r="K1954" s="74">
        <v>2.2784168720245361</v>
      </c>
      <c r="L1954" s="74">
        <v>2.3133623600006104</v>
      </c>
      <c r="M1954" s="74">
        <v>2.3817653656005859</v>
      </c>
      <c r="N1954" s="74">
        <v>2.3487532138824463</v>
      </c>
      <c r="O1954" s="74">
        <v>2.4758231639862061</v>
      </c>
      <c r="P1954" s="74">
        <v>2.7887485027313232</v>
      </c>
      <c r="Q1954" s="74">
        <v>3.0574014186859131</v>
      </c>
      <c r="R1954" s="74">
        <v>3.1645305156707764</v>
      </c>
      <c r="S1954" s="74">
        <v>3.2764713764190674</v>
      </c>
      <c r="T1954" s="74">
        <v>3.3576235771179199</v>
      </c>
      <c r="U1954" s="74">
        <v>3.5070528984069824</v>
      </c>
      <c r="V1954" s="74">
        <v>3.6124465465545654</v>
      </c>
      <c r="W1954" s="74">
        <v>3.6036539077758789</v>
      </c>
      <c r="X1954" s="74">
        <v>3.4432671070098877</v>
      </c>
      <c r="Y1954" s="74">
        <v>3.0722048282623291</v>
      </c>
      <c r="Z1954" s="74">
        <v>2.7893316745758057</v>
      </c>
      <c r="AA1954" s="74">
        <v>2.6159534454345703</v>
      </c>
      <c r="AB1954" s="74">
        <v>2.6223256587982178</v>
      </c>
      <c r="AC1954" s="74">
        <v>2.8403875827789307</v>
      </c>
      <c r="AD1954" s="74">
        <v>2.7319355010986328</v>
      </c>
      <c r="AE1954" s="74">
        <v>2.5873820781707764</v>
      </c>
      <c r="AF1954" s="74">
        <v>2.430595874786377</v>
      </c>
      <c r="AG1954" s="74">
        <v>-0.21632117033004761</v>
      </c>
      <c r="AH1954" s="74">
        <v>-0.21412140130996704</v>
      </c>
      <c r="AI1954" s="74">
        <v>-0.20989114046096802</v>
      </c>
      <c r="AJ1954" s="74">
        <v>-0.15959757566452026</v>
      </c>
      <c r="AK1954" s="74">
        <v>-0.18950246274471283</v>
      </c>
      <c r="AL1954" s="74">
        <v>-0.2492755651473999</v>
      </c>
      <c r="AM1954" s="74">
        <v>-0.24208271503448486</v>
      </c>
      <c r="AN1954" s="74">
        <v>-0.26100683212280273</v>
      </c>
      <c r="AO1954" s="74">
        <v>-0.21907380223274231</v>
      </c>
      <c r="AP1954" s="74">
        <v>-0.25193449854850769</v>
      </c>
      <c r="AQ1954" s="74">
        <v>-0.24578571319580078</v>
      </c>
      <c r="AR1954" s="74">
        <v>-0.26405787467956543</v>
      </c>
      <c r="AS1954" s="74">
        <v>-0.24348163604736328</v>
      </c>
      <c r="AT1954" s="74">
        <v>-0.28165549039840698</v>
      </c>
      <c r="AU1954" s="74">
        <v>-0.27339047193527222</v>
      </c>
      <c r="AV1954" s="74">
        <v>-0.25966882705688477</v>
      </c>
      <c r="AW1954" s="74">
        <v>-0.22706036269664764</v>
      </c>
      <c r="AX1954" s="74">
        <v>-0.27952671051025391</v>
      </c>
      <c r="AY1954" s="74">
        <v>-0.3278675377368927</v>
      </c>
      <c r="AZ1954" s="74">
        <v>-0.32545489072799683</v>
      </c>
      <c r="BA1954" s="74">
        <v>-0.2715766429901123</v>
      </c>
      <c r="BB1954" s="74">
        <v>-0.2898370623588562</v>
      </c>
      <c r="BC1954" s="74">
        <v>-0.23613522946834564</v>
      </c>
      <c r="BD1954" s="74">
        <v>-0.22155243158340454</v>
      </c>
      <c r="BE1954" s="74">
        <v>-0.13970950245857239</v>
      </c>
      <c r="BF1954" s="74">
        <v>-0.14004902541637421</v>
      </c>
      <c r="BG1954" s="74">
        <v>-0.13799519836902618</v>
      </c>
      <c r="BH1954" s="74">
        <v>-8.8560201227664948E-2</v>
      </c>
      <c r="BI1954" s="74">
        <v>-0.11750063300132751</v>
      </c>
      <c r="BJ1954" s="74">
        <v>-0.17440178990364075</v>
      </c>
      <c r="BK1954" s="74">
        <v>-0.16120900213718414</v>
      </c>
      <c r="BL1954" s="74">
        <v>-0.17172424495220184</v>
      </c>
      <c r="BM1954" s="74">
        <v>-0.12714813649654388</v>
      </c>
      <c r="BN1954" s="74">
        <v>-0.15731614828109741</v>
      </c>
      <c r="BO1954" s="74">
        <v>-0.1435178816318512</v>
      </c>
      <c r="BP1954" s="74">
        <v>-0.1577717661857605</v>
      </c>
      <c r="BQ1954" s="74">
        <v>-0.13288769125938416</v>
      </c>
      <c r="BR1954" s="74">
        <v>-0.16288420557975769</v>
      </c>
      <c r="BS1954" s="74">
        <v>-0.15388575196266174</v>
      </c>
      <c r="BT1954" s="74">
        <v>-0.14333747327327728</v>
      </c>
      <c r="BU1954" s="74">
        <v>-0.11480767279863358</v>
      </c>
      <c r="BV1954" s="74">
        <v>-0.17240327596664429</v>
      </c>
      <c r="BW1954" s="74">
        <v>-0.22782178223133087</v>
      </c>
      <c r="BX1954" s="74">
        <v>-0.22598285973072052</v>
      </c>
      <c r="BY1954" s="74">
        <v>-0.17683546245098114</v>
      </c>
      <c r="BZ1954" s="74">
        <v>-0.20418214797973633</v>
      </c>
      <c r="CA1954" s="74">
        <v>-0.15496385097503662</v>
      </c>
      <c r="CB1954" s="74">
        <v>-0.14396537840366364</v>
      </c>
      <c r="CC1954" s="74">
        <v>-8.6648479104042053E-2</v>
      </c>
      <c r="CD1954" s="74">
        <v>-8.8746704161167145E-2</v>
      </c>
      <c r="CE1954" s="74">
        <v>-8.8200300931930542E-2</v>
      </c>
      <c r="CF1954" s="74">
        <v>-3.9359930902719498E-2</v>
      </c>
      <c r="CG1954" s="74">
        <v>-6.7632392048835754E-2</v>
      </c>
      <c r="CH1954" s="74">
        <v>-0.12254445999860764</v>
      </c>
      <c r="CI1954" s="74">
        <v>-0.10519611090421677</v>
      </c>
      <c r="CJ1954" s="74">
        <v>-0.10988742858171463</v>
      </c>
      <c r="CK1954" s="74">
        <v>-6.348070502281189E-2</v>
      </c>
      <c r="CL1954" s="74">
        <v>-9.1783761978149414E-2</v>
      </c>
      <c r="CM1954" s="74">
        <v>-7.2687506675720215E-2</v>
      </c>
      <c r="CN1954" s="74">
        <v>-8.4158323705196381E-2</v>
      </c>
      <c r="CO1954" s="74">
        <v>-5.6290674954652786E-2</v>
      </c>
      <c r="CP1954" s="74">
        <v>-8.0623544752597809E-2</v>
      </c>
      <c r="CQ1954" s="74">
        <v>-7.111714780330658E-2</v>
      </c>
      <c r="CR1954" s="74">
        <v>-6.2766730785369873E-2</v>
      </c>
      <c r="CS1954" s="74">
        <v>-3.7061799317598343E-2</v>
      </c>
      <c r="CT1954" s="74">
        <v>-9.8209910094738007E-2</v>
      </c>
      <c r="CU1954" s="74">
        <v>-0.15853039920330048</v>
      </c>
      <c r="CV1954" s="74">
        <v>-0.15708886086940765</v>
      </c>
      <c r="CW1954" s="74">
        <v>-0.11121800541877747</v>
      </c>
      <c r="CX1954" s="74">
        <v>-0.14485780894756317</v>
      </c>
      <c r="CY1954" s="74">
        <v>-9.8744802176952362E-2</v>
      </c>
      <c r="CZ1954" s="74">
        <v>-9.022880345582962E-2</v>
      </c>
      <c r="DA1954" s="74">
        <v>-3.3587455749511719E-2</v>
      </c>
      <c r="DB1954" s="74">
        <v>-3.744439035654068E-2</v>
      </c>
      <c r="DC1954" s="74">
        <v>-3.8405396044254303E-2</v>
      </c>
      <c r="DD1954" s="74">
        <v>9.8403347656130791E-3</v>
      </c>
      <c r="DE1954" s="74">
        <v>-1.7764151096343994E-2</v>
      </c>
      <c r="DF1954" s="74">
        <v>-7.0687122642993927E-2</v>
      </c>
      <c r="DG1954" s="74">
        <v>-4.9183223396539688E-2</v>
      </c>
      <c r="DH1954" s="74">
        <v>-4.8050593584775925E-2</v>
      </c>
      <c r="DI1954" s="74">
        <v>1.8672713486012071E-4</v>
      </c>
      <c r="DJ1954" s="74">
        <v>-2.6251375675201416E-2</v>
      </c>
      <c r="DK1954" s="74">
        <v>-1.8571261316537857E-3</v>
      </c>
      <c r="DL1954" s="74">
        <v>-1.0544884018599987E-2</v>
      </c>
      <c r="DM1954" s="74">
        <v>2.0306354388594627E-2</v>
      </c>
      <c r="DN1954" s="74">
        <v>1.6370940720662475E-3</v>
      </c>
      <c r="DO1954" s="74">
        <v>1.1651458218693733E-2</v>
      </c>
      <c r="DP1954" s="74">
        <v>1.7804013565182686E-2</v>
      </c>
      <c r="DQ1954" s="74">
        <v>4.0684070438146591E-2</v>
      </c>
      <c r="DR1954" s="74">
        <v>-2.4016527459025383E-2</v>
      </c>
      <c r="DS1954" s="74">
        <v>-8.923899382352829E-2</v>
      </c>
      <c r="DT1954" s="74">
        <v>-8.8194839656352997E-2</v>
      </c>
      <c r="DU1954" s="74">
        <v>-4.5600540935993195E-2</v>
      </c>
      <c r="DV1954" s="74">
        <v>-8.5533477365970612E-2</v>
      </c>
      <c r="DW1954" s="74">
        <v>-4.2525749653577805E-2</v>
      </c>
      <c r="DX1954" s="74">
        <v>-3.6492235958576202E-2</v>
      </c>
      <c r="DY1954" s="74">
        <v>4.3024227023124695E-2</v>
      </c>
      <c r="DZ1954" s="74">
        <v>3.6628004163503647E-2</v>
      </c>
      <c r="EA1954" s="74">
        <v>3.3490531146526337E-2</v>
      </c>
      <c r="EB1954" s="74">
        <v>8.0877713859081268E-2</v>
      </c>
      <c r="EC1954" s="74">
        <v>5.4237667471170425E-2</v>
      </c>
      <c r="ED1954" s="74">
        <v>4.1866390965878963E-3</v>
      </c>
      <c r="EE1954" s="74">
        <v>3.1690489500761032E-2</v>
      </c>
      <c r="EF1954" s="74">
        <v>4.1231963783502579E-2</v>
      </c>
      <c r="EG1954" s="74">
        <v>9.211239218711853E-2</v>
      </c>
      <c r="EH1954" s="74">
        <v>6.8366982042789459E-2</v>
      </c>
      <c r="EI1954" s="74">
        <v>0.10041069984436035</v>
      </c>
      <c r="EJ1954" s="74">
        <v>9.5741234719753265E-2</v>
      </c>
      <c r="EK1954" s="74">
        <v>0.13090029358863831</v>
      </c>
      <c r="EL1954" s="74">
        <v>0.12040839344263077</v>
      </c>
      <c r="EM1954" s="74">
        <v>0.13115617632865906</v>
      </c>
      <c r="EN1954" s="74">
        <v>0.13413536548614502</v>
      </c>
      <c r="EO1954" s="74">
        <v>0.15293675661087036</v>
      </c>
      <c r="EP1954" s="74">
        <v>8.3106920123100281E-2</v>
      </c>
      <c r="EQ1954" s="74">
        <v>1.080677192658186E-2</v>
      </c>
      <c r="ER1954" s="74">
        <v>1.1277183890342712E-2</v>
      </c>
      <c r="ES1954" s="74">
        <v>4.9140650779008865E-2</v>
      </c>
      <c r="ET1954" s="74">
        <v>1.214341536979191E-4</v>
      </c>
      <c r="EU1954" s="74">
        <v>3.8645628839731216E-2</v>
      </c>
      <c r="EV1954" s="74">
        <v>4.1094828397035599E-2</v>
      </c>
      <c r="EW1954" s="74">
        <v>65.336715698242188</v>
      </c>
      <c r="EX1954" s="74">
        <v>64.131126403808594</v>
      </c>
      <c r="EY1954" s="74">
        <v>63.063014984130859</v>
      </c>
      <c r="EZ1954" s="74">
        <v>62.059600830078125</v>
      </c>
      <c r="FA1954" s="74">
        <v>60.956966400146484</v>
      </c>
      <c r="FB1954" s="74">
        <v>60.311542510986328</v>
      </c>
      <c r="FC1954" s="74">
        <v>60.136112213134766</v>
      </c>
      <c r="FD1954" s="74">
        <v>62.634876251220703</v>
      </c>
      <c r="FE1954" s="74">
        <v>66.272392272949219</v>
      </c>
      <c r="FF1954" s="74">
        <v>69.95367431640625</v>
      </c>
      <c r="FG1954" s="74">
        <v>73.667381286621094</v>
      </c>
      <c r="FH1954" s="74">
        <v>76.92791748046875</v>
      </c>
      <c r="FI1954" s="74">
        <v>79.819412231445313</v>
      </c>
      <c r="FJ1954" s="74">
        <v>81.994239807128906</v>
      </c>
      <c r="FK1954" s="74">
        <v>83.570411682128906</v>
      </c>
      <c r="FL1954" s="74">
        <v>84.613632202148438</v>
      </c>
      <c r="FM1954" s="74">
        <v>84.467292785644531</v>
      </c>
      <c r="FN1954" s="74">
        <v>83.067771911621094</v>
      </c>
      <c r="FO1954" s="74">
        <v>81.354286193847656</v>
      </c>
      <c r="FP1954" s="74">
        <v>78.583091735839844</v>
      </c>
      <c r="FQ1954" s="74">
        <v>74.506202697753906</v>
      </c>
      <c r="FR1954" s="74">
        <v>71.191886901855469</v>
      </c>
      <c r="FS1954" s="74">
        <v>68.881912231445313</v>
      </c>
      <c r="FT1954" s="74">
        <v>67.115127563476563</v>
      </c>
      <c r="FU1954" s="74">
        <v>0.103954017162323</v>
      </c>
      <c r="FV1954" s="74">
        <v>0.11648377776145935</v>
      </c>
      <c r="FW1954" s="74">
        <v>0.10673193633556366</v>
      </c>
      <c r="FX1954" s="74">
        <v>0</v>
      </c>
      <c r="FY1954" s="74">
        <v>0</v>
      </c>
      <c r="FZ1954" s="74">
        <v>196</v>
      </c>
      <c r="GA1954" s="74">
        <v>10.407672882080078</v>
      </c>
      <c r="GB1954" s="74">
        <v>579.28404164267704</v>
      </c>
      <c r="GC1954" s="74">
        <v>1</v>
      </c>
      <c r="GD1954" s="74">
        <v>7</v>
      </c>
      <c r="GE1954" s="74">
        <v>0</v>
      </c>
      <c r="GF1954" s="74">
        <v>1</v>
      </c>
      <c r="GG1954" t="s">
        <v>245</v>
      </c>
      <c r="GH1954" t="s">
        <v>235</v>
      </c>
      <c r="GI1954" t="s">
        <v>236</v>
      </c>
      <c r="GJ1954" s="47"/>
      <c r="GK1954" s="30"/>
    </row>
    <row r="1955" spans="1:193" x14ac:dyDescent="0.2">
      <c r="A1955" t="s">
        <v>175</v>
      </c>
      <c r="B1955" t="s">
        <v>244</v>
      </c>
      <c r="C1955" t="s">
        <v>181</v>
      </c>
      <c r="D1955" t="s">
        <v>256</v>
      </c>
      <c r="E1955" t="s">
        <v>190</v>
      </c>
      <c r="F1955" t="s">
        <v>273</v>
      </c>
      <c r="G1955" t="s">
        <v>274</v>
      </c>
      <c r="H1955" s="74">
        <v>253</v>
      </c>
      <c r="I1955" s="74">
        <v>2.4425132274627686</v>
      </c>
      <c r="J1955" s="74">
        <v>2.3829822540283203</v>
      </c>
      <c r="K1955" s="74">
        <v>2.3254492282867432</v>
      </c>
      <c r="L1955" s="74">
        <v>2.3394451141357422</v>
      </c>
      <c r="M1955" s="74">
        <v>2.3979799747467041</v>
      </c>
      <c r="N1955" s="74">
        <v>2.3788506984710693</v>
      </c>
      <c r="O1955" s="74">
        <v>2.4313220977783203</v>
      </c>
      <c r="P1955" s="74">
        <v>2.7520084381103516</v>
      </c>
      <c r="Q1955" s="74">
        <v>3.0441279411315918</v>
      </c>
      <c r="R1955" s="74">
        <v>3.1712696552276611</v>
      </c>
      <c r="S1955" s="74">
        <v>3.2851457595825195</v>
      </c>
      <c r="T1955" s="74">
        <v>3.399832010269165</v>
      </c>
      <c r="U1955" s="74">
        <v>3.5081326961517334</v>
      </c>
      <c r="V1955" s="74">
        <v>3.6389706134796143</v>
      </c>
      <c r="W1955" s="74">
        <v>3.6930358409881592</v>
      </c>
      <c r="X1955" s="74">
        <v>3.5302648544311523</v>
      </c>
      <c r="Y1955" s="74">
        <v>3.1893124580383301</v>
      </c>
      <c r="Z1955" s="74">
        <v>2.844707727432251</v>
      </c>
      <c r="AA1955" s="74">
        <v>2.6996445655822754</v>
      </c>
      <c r="AB1955" s="74">
        <v>2.7185211181640625</v>
      </c>
      <c r="AC1955" s="74">
        <v>2.9127919673919678</v>
      </c>
      <c r="AD1955" s="74">
        <v>2.7896292209625244</v>
      </c>
      <c r="AE1955" s="74">
        <v>2.6180827617645264</v>
      </c>
      <c r="AF1955" s="74">
        <v>2.4879670143127441</v>
      </c>
      <c r="AG1955" s="74">
        <v>-0.21632115542888641</v>
      </c>
      <c r="AH1955" s="74">
        <v>-0.21412140130996704</v>
      </c>
      <c r="AI1955" s="74">
        <v>-0.20989114046096802</v>
      </c>
      <c r="AJ1955" s="74">
        <v>-0.15959757566452026</v>
      </c>
      <c r="AK1955" s="74">
        <v>-0.18950246274471283</v>
      </c>
      <c r="AL1955" s="74">
        <v>-0.2492755651473999</v>
      </c>
      <c r="AM1955" s="74">
        <v>-0.24208271503448486</v>
      </c>
      <c r="AN1955" s="74">
        <v>-0.26100683212280273</v>
      </c>
      <c r="AO1955" s="74">
        <v>-0.2190738171339035</v>
      </c>
      <c r="AP1955" s="74">
        <v>-0.25193452835083008</v>
      </c>
      <c r="AQ1955" s="74">
        <v>-0.24578571319580078</v>
      </c>
      <c r="AR1955" s="74">
        <v>-0.26405790448188782</v>
      </c>
      <c r="AS1955" s="74">
        <v>-0.24348166584968567</v>
      </c>
      <c r="AT1955" s="74">
        <v>-0.28165549039840698</v>
      </c>
      <c r="AU1955" s="74">
        <v>-0.2733905017375946</v>
      </c>
      <c r="AV1955" s="74">
        <v>-0.25966882705688477</v>
      </c>
      <c r="AW1955" s="74">
        <v>-0.22706037759780884</v>
      </c>
      <c r="AX1955" s="74">
        <v>-0.27952674031257629</v>
      </c>
      <c r="AY1955" s="74">
        <v>-0.3278675377368927</v>
      </c>
      <c r="AZ1955" s="74">
        <v>-0.32545483112335205</v>
      </c>
      <c r="BA1955" s="74">
        <v>-0.27157667279243469</v>
      </c>
      <c r="BB1955" s="74">
        <v>-0.2898370623588562</v>
      </c>
      <c r="BC1955" s="74">
        <v>-0.23613525927066803</v>
      </c>
      <c r="BD1955" s="74">
        <v>-0.22155243158340454</v>
      </c>
      <c r="BE1955" s="74">
        <v>-0.13970948755741119</v>
      </c>
      <c r="BF1955" s="74">
        <v>-0.14004899561405182</v>
      </c>
      <c r="BG1955" s="74">
        <v>-0.13799518346786499</v>
      </c>
      <c r="BH1955" s="74">
        <v>-8.8560208678245544E-2</v>
      </c>
      <c r="BI1955" s="74">
        <v>-0.11750062555074692</v>
      </c>
      <c r="BJ1955" s="74">
        <v>-0.17440178990364075</v>
      </c>
      <c r="BK1955" s="74">
        <v>-0.16120900213718414</v>
      </c>
      <c r="BL1955" s="74">
        <v>-0.17172425985336304</v>
      </c>
      <c r="BM1955" s="74">
        <v>-0.12714813649654388</v>
      </c>
      <c r="BN1955" s="74">
        <v>-0.15731616318225861</v>
      </c>
      <c r="BO1955" s="74">
        <v>-0.14351789653301239</v>
      </c>
      <c r="BP1955" s="74">
        <v>-0.15777178108692169</v>
      </c>
      <c r="BQ1955" s="74">
        <v>-0.13288770616054535</v>
      </c>
      <c r="BR1955" s="74">
        <v>-0.16288420557975769</v>
      </c>
      <c r="BS1955" s="74">
        <v>-0.15388576686382294</v>
      </c>
      <c r="BT1955" s="74">
        <v>-0.14333748817443848</v>
      </c>
      <c r="BU1955" s="74">
        <v>-0.11480768024921417</v>
      </c>
      <c r="BV1955" s="74">
        <v>-0.17240329086780548</v>
      </c>
      <c r="BW1955" s="74">
        <v>-0.22782175242900848</v>
      </c>
      <c r="BX1955" s="74">
        <v>-0.22598284482955933</v>
      </c>
      <c r="BY1955" s="74">
        <v>-0.17683547735214233</v>
      </c>
      <c r="BZ1955" s="74">
        <v>-0.20418216288089752</v>
      </c>
      <c r="CA1955" s="74">
        <v>-0.15496385097503662</v>
      </c>
      <c r="CB1955" s="74">
        <v>-0.14396536350250244</v>
      </c>
      <c r="CC1955" s="74">
        <v>-8.6648471653461456E-2</v>
      </c>
      <c r="CD1955" s="74">
        <v>-8.8746696710586548E-2</v>
      </c>
      <c r="CE1955" s="74">
        <v>-8.8200300931930542E-2</v>
      </c>
      <c r="CF1955" s="74">
        <v>-3.9359934628009796E-2</v>
      </c>
      <c r="CG1955" s="74">
        <v>-6.7632392048835754E-2</v>
      </c>
      <c r="CH1955" s="74">
        <v>-0.12254445999860764</v>
      </c>
      <c r="CI1955" s="74">
        <v>-0.10519611090421677</v>
      </c>
      <c r="CJ1955" s="74">
        <v>-0.10988742113113403</v>
      </c>
      <c r="CK1955" s="74">
        <v>-6.3480697572231293E-2</v>
      </c>
      <c r="CL1955" s="74">
        <v>-9.1783761978149414E-2</v>
      </c>
      <c r="CM1955" s="74">
        <v>-7.2687499225139618E-2</v>
      </c>
      <c r="CN1955" s="74">
        <v>-8.4158323705196381E-2</v>
      </c>
      <c r="CO1955" s="74">
        <v>-5.6290674954652786E-2</v>
      </c>
      <c r="CP1955" s="74">
        <v>-8.0623537302017212E-2</v>
      </c>
      <c r="CQ1955" s="74">
        <v>-7.111714780330658E-2</v>
      </c>
      <c r="CR1955" s="74">
        <v>-6.2766730785369873E-2</v>
      </c>
      <c r="CS1955" s="74">
        <v>-3.7061799317598343E-2</v>
      </c>
      <c r="CT1955" s="74">
        <v>-9.8209910094738007E-2</v>
      </c>
      <c r="CU1955" s="74">
        <v>-0.15853038430213928</v>
      </c>
      <c r="CV1955" s="74">
        <v>-0.15708884596824646</v>
      </c>
      <c r="CW1955" s="74">
        <v>-0.11121800541877747</v>
      </c>
      <c r="CX1955" s="74">
        <v>-0.14485782384872437</v>
      </c>
      <c r="CY1955" s="74">
        <v>-9.8744809627532959E-2</v>
      </c>
      <c r="CZ1955" s="74">
        <v>-9.022880345582962E-2</v>
      </c>
      <c r="DA1955" s="74">
        <v>-3.3587455749511719E-2</v>
      </c>
      <c r="DB1955" s="74">
        <v>-3.7444375455379486E-2</v>
      </c>
      <c r="DC1955" s="74">
        <v>-3.8405392318964005E-2</v>
      </c>
      <c r="DD1955" s="74">
        <v>9.8403375595808029E-3</v>
      </c>
      <c r="DE1955" s="74">
        <v>-1.7764147371053696E-2</v>
      </c>
      <c r="DF1955" s="74">
        <v>-7.0687122642993927E-2</v>
      </c>
      <c r="DG1955" s="74">
        <v>-4.9183223396539688E-2</v>
      </c>
      <c r="DH1955" s="74">
        <v>-4.8050586134195328E-2</v>
      </c>
      <c r="DI1955" s="74">
        <v>1.8674090097192675E-4</v>
      </c>
      <c r="DJ1955" s="74">
        <v>-2.6251373812556267E-2</v>
      </c>
      <c r="DK1955" s="74">
        <v>-1.8571123946458101E-3</v>
      </c>
      <c r="DL1955" s="74">
        <v>-1.0544877499341965E-2</v>
      </c>
      <c r="DM1955" s="74">
        <v>2.0306363701820374E-2</v>
      </c>
      <c r="DN1955" s="74">
        <v>1.6371126985177398E-3</v>
      </c>
      <c r="DO1955" s="74">
        <v>1.1651468463242054E-2</v>
      </c>
      <c r="DP1955" s="74">
        <v>1.7804013565182686E-2</v>
      </c>
      <c r="DQ1955" s="74">
        <v>4.0684077888727188E-2</v>
      </c>
      <c r="DR1955" s="74">
        <v>-2.4016525596380234E-2</v>
      </c>
      <c r="DS1955" s="74">
        <v>-8.9238978922367096E-2</v>
      </c>
      <c r="DT1955" s="74">
        <v>-8.81948322057724E-2</v>
      </c>
      <c r="DU1955" s="74">
        <v>-4.5600544661283493E-2</v>
      </c>
      <c r="DV1955" s="74">
        <v>-8.5533484816551208E-2</v>
      </c>
      <c r="DW1955" s="74">
        <v>-4.2525745928287506E-2</v>
      </c>
      <c r="DX1955" s="74">
        <v>-3.6492239683866501E-2</v>
      </c>
      <c r="DY1955" s="74">
        <v>4.3024227023124695E-2</v>
      </c>
      <c r="DZ1955" s="74">
        <v>3.6628019064664841E-2</v>
      </c>
      <c r="EA1955" s="74">
        <v>3.3490538597106934E-2</v>
      </c>
      <c r="EB1955" s="74">
        <v>8.0877721309661865E-2</v>
      </c>
      <c r="EC1955" s="74">
        <v>5.4237671196460724E-2</v>
      </c>
      <c r="ED1955" s="74">
        <v>4.1866451501846313E-3</v>
      </c>
      <c r="EE1955" s="74">
        <v>3.1690489500761032E-2</v>
      </c>
      <c r="EF1955" s="74">
        <v>4.1231982409954071E-2</v>
      </c>
      <c r="EG1955" s="74">
        <v>9.2112407088279724E-2</v>
      </c>
      <c r="EH1955" s="74">
        <v>6.8366989493370056E-2</v>
      </c>
      <c r="EI1955" s="74">
        <v>0.10041072219610214</v>
      </c>
      <c r="EJ1955" s="74">
        <v>9.5741257071495056E-2</v>
      </c>
      <c r="EK1955" s="74">
        <v>0.13090032339096069</v>
      </c>
      <c r="EL1955" s="74">
        <v>0.12040843069553375</v>
      </c>
      <c r="EM1955" s="74">
        <v>0.13115620613098145</v>
      </c>
      <c r="EN1955" s="74">
        <v>0.13413538038730621</v>
      </c>
      <c r="EO1955" s="74">
        <v>0.15293677151203156</v>
      </c>
      <c r="EP1955" s="74">
        <v>8.3106935024261475E-2</v>
      </c>
      <c r="EQ1955" s="74">
        <v>1.0806780308485031E-2</v>
      </c>
      <c r="ER1955" s="74">
        <v>1.1277186684310436E-2</v>
      </c>
      <c r="ES1955" s="74">
        <v>4.9140654504299164E-2</v>
      </c>
      <c r="ET1955" s="74">
        <v>1.2142237392254174E-4</v>
      </c>
      <c r="EU1955" s="74">
        <v>3.864564374089241E-2</v>
      </c>
      <c r="EV1955" s="74">
        <v>4.1094832122325897E-2</v>
      </c>
      <c r="EW1955" s="74">
        <v>65.125015258789063</v>
      </c>
      <c r="EX1955" s="74">
        <v>63.902286529541016</v>
      </c>
      <c r="EY1955" s="74">
        <v>62.992568969726563</v>
      </c>
      <c r="EZ1955" s="74">
        <v>62.081520080566406</v>
      </c>
      <c r="FA1955" s="74">
        <v>61.110668182373047</v>
      </c>
      <c r="FB1955" s="74">
        <v>60.347404479980469</v>
      </c>
      <c r="FC1955" s="74">
        <v>60.058128356933594</v>
      </c>
      <c r="FD1955" s="74">
        <v>62.07000732421875</v>
      </c>
      <c r="FE1955" s="74">
        <v>65.449012756347656</v>
      </c>
      <c r="FF1955" s="74">
        <v>68.936195373535156</v>
      </c>
      <c r="FG1955" s="74">
        <v>72.481575012207031</v>
      </c>
      <c r="FH1955" s="74">
        <v>75.989776611328125</v>
      </c>
      <c r="FI1955" s="74">
        <v>79.112319946289063</v>
      </c>
      <c r="FJ1955" s="74">
        <v>81.548980712890625</v>
      </c>
      <c r="FK1955" s="74">
        <v>83.3768310546875</v>
      </c>
      <c r="FL1955" s="74">
        <v>84.432853698730469</v>
      </c>
      <c r="FM1955" s="74">
        <v>84.131576538085938</v>
      </c>
      <c r="FN1955" s="74">
        <v>82.80792236328125</v>
      </c>
      <c r="FO1955" s="74">
        <v>80.992950439453125</v>
      </c>
      <c r="FP1955" s="74">
        <v>77.719390869140625</v>
      </c>
      <c r="FQ1955" s="74">
        <v>73.471458435058594</v>
      </c>
      <c r="FR1955" s="74">
        <v>70.208549499511719</v>
      </c>
      <c r="FS1955" s="74">
        <v>68.020271301269531</v>
      </c>
      <c r="FT1955" s="74">
        <v>66.473884582519531</v>
      </c>
      <c r="FU1955" s="74">
        <v>0.10395402461290359</v>
      </c>
      <c r="FV1955" s="74">
        <v>0.11648377776145935</v>
      </c>
      <c r="FW1955" s="74">
        <v>0.10673193633556366</v>
      </c>
      <c r="FX1955" s="74">
        <v>0</v>
      </c>
      <c r="FY1955" s="74">
        <v>0</v>
      </c>
      <c r="FZ1955" s="74">
        <v>211</v>
      </c>
      <c r="GA1955" s="74">
        <v>10.685832977294922</v>
      </c>
      <c r="GB1955" s="74">
        <v>620.63824783981545</v>
      </c>
      <c r="GC1955" s="74">
        <v>1</v>
      </c>
      <c r="GD1955" s="74">
        <v>7</v>
      </c>
      <c r="GE1955" s="74">
        <v>0</v>
      </c>
      <c r="GF1955" s="74">
        <v>1</v>
      </c>
      <c r="GG1955" t="s">
        <v>245</v>
      </c>
      <c r="GH1955" t="s">
        <v>235</v>
      </c>
      <c r="GI1955" t="s">
        <v>236</v>
      </c>
      <c r="GJ1955" s="47"/>
      <c r="GK1955" s="30"/>
    </row>
    <row r="1956" spans="1:193" x14ac:dyDescent="0.2">
      <c r="A1956" t="s">
        <v>175</v>
      </c>
      <c r="B1956" t="s">
        <v>244</v>
      </c>
      <c r="C1956" t="s">
        <v>181</v>
      </c>
      <c r="D1956" t="s">
        <v>256</v>
      </c>
      <c r="E1956" t="s">
        <v>191</v>
      </c>
      <c r="F1956" t="s">
        <v>273</v>
      </c>
      <c r="G1956" t="s">
        <v>274</v>
      </c>
      <c r="H1956" s="74">
        <v>264</v>
      </c>
      <c r="I1956" s="74">
        <v>2.4451746940612793</v>
      </c>
      <c r="J1956" s="74">
        <v>2.3731555938720703</v>
      </c>
      <c r="K1956" s="74">
        <v>2.337263822555542</v>
      </c>
      <c r="L1956" s="74">
        <v>2.3957009315490723</v>
      </c>
      <c r="M1956" s="74">
        <v>2.4659938812255859</v>
      </c>
      <c r="N1956" s="74">
        <v>2.5201625823974609</v>
      </c>
      <c r="O1956" s="74">
        <v>2.5894308090209961</v>
      </c>
      <c r="P1956" s="74">
        <v>2.9425232410430908</v>
      </c>
      <c r="Q1956" s="74">
        <v>3.1620786190032959</v>
      </c>
      <c r="R1956" s="74">
        <v>3.3080999851226807</v>
      </c>
      <c r="S1956" s="74">
        <v>3.4698660373687744</v>
      </c>
      <c r="T1956" s="74">
        <v>3.5436701774597168</v>
      </c>
      <c r="U1956" s="74">
        <v>3.6636168956756592</v>
      </c>
      <c r="V1956" s="74">
        <v>3.768568754196167</v>
      </c>
      <c r="W1956" s="74">
        <v>3.7341158390045166</v>
      </c>
      <c r="X1956" s="74">
        <v>3.5847856998443604</v>
      </c>
      <c r="Y1956" s="74">
        <v>3.2023348808288574</v>
      </c>
      <c r="Z1956" s="74">
        <v>2.8552706241607666</v>
      </c>
      <c r="AA1956" s="74">
        <v>2.7201755046844482</v>
      </c>
      <c r="AB1956" s="74">
        <v>2.888761043548584</v>
      </c>
      <c r="AC1956" s="74">
        <v>2.9493012428283691</v>
      </c>
      <c r="AD1956" s="74">
        <v>2.7777760028839111</v>
      </c>
      <c r="AE1956" s="74">
        <v>2.6254115104675293</v>
      </c>
      <c r="AF1956" s="74">
        <v>2.4939224720001221</v>
      </c>
      <c r="AG1956" s="74">
        <v>-0.21632117033004761</v>
      </c>
      <c r="AH1956" s="74">
        <v>-0.21412141621112823</v>
      </c>
      <c r="AI1956" s="74">
        <v>-0.20989112555980682</v>
      </c>
      <c r="AJ1956" s="74">
        <v>-0.15959759056568146</v>
      </c>
      <c r="AK1956" s="74">
        <v>-0.18950246274471283</v>
      </c>
      <c r="AL1956" s="74">
        <v>-0.2492755651473999</v>
      </c>
      <c r="AM1956" s="74">
        <v>-0.24208271503448486</v>
      </c>
      <c r="AN1956" s="74">
        <v>-0.26100683212280273</v>
      </c>
      <c r="AO1956" s="74">
        <v>-0.2190738320350647</v>
      </c>
      <c r="AP1956" s="74">
        <v>-0.25193449854850769</v>
      </c>
      <c r="AQ1956" s="74">
        <v>-0.24578574299812317</v>
      </c>
      <c r="AR1956" s="74">
        <v>-0.26405787467956543</v>
      </c>
      <c r="AS1956" s="74">
        <v>-0.24348163604736328</v>
      </c>
      <c r="AT1956" s="74">
        <v>-0.28165552020072937</v>
      </c>
      <c r="AU1956" s="74">
        <v>-0.27339047193527222</v>
      </c>
      <c r="AV1956" s="74">
        <v>-0.25966885685920715</v>
      </c>
      <c r="AW1956" s="74">
        <v>-0.22706036269664764</v>
      </c>
      <c r="AX1956" s="74">
        <v>-0.27952671051025391</v>
      </c>
      <c r="AY1956" s="74">
        <v>-0.3278675377368927</v>
      </c>
      <c r="AZ1956" s="74">
        <v>-0.32545486092567444</v>
      </c>
      <c r="BA1956" s="74">
        <v>-0.27157670259475708</v>
      </c>
      <c r="BB1956" s="74">
        <v>-0.2898370623588562</v>
      </c>
      <c r="BC1956" s="74">
        <v>-0.23613525927066803</v>
      </c>
      <c r="BD1956" s="74">
        <v>-0.22155243158340454</v>
      </c>
      <c r="BE1956" s="74">
        <v>-0.13970948755741119</v>
      </c>
      <c r="BF1956" s="74">
        <v>-0.14004901051521301</v>
      </c>
      <c r="BG1956" s="74">
        <v>-0.13799519836902618</v>
      </c>
      <c r="BH1956" s="74">
        <v>-8.8560208678245544E-2</v>
      </c>
      <c r="BI1956" s="74">
        <v>-0.11750063300132751</v>
      </c>
      <c r="BJ1956" s="74">
        <v>-0.17440180480480194</v>
      </c>
      <c r="BK1956" s="74">
        <v>-0.16120898723602295</v>
      </c>
      <c r="BL1956" s="74">
        <v>-0.17172425985336304</v>
      </c>
      <c r="BM1956" s="74">
        <v>-0.12714815139770508</v>
      </c>
      <c r="BN1956" s="74">
        <v>-0.15731614828109741</v>
      </c>
      <c r="BO1956" s="74">
        <v>-0.14351789653301239</v>
      </c>
      <c r="BP1956" s="74">
        <v>-0.15777178108692169</v>
      </c>
      <c r="BQ1956" s="74">
        <v>-0.13288770616054535</v>
      </c>
      <c r="BR1956" s="74">
        <v>-0.1628841906785965</v>
      </c>
      <c r="BS1956" s="74">
        <v>-0.15388576686382294</v>
      </c>
      <c r="BT1956" s="74">
        <v>-0.14333747327327728</v>
      </c>
      <c r="BU1956" s="74">
        <v>-0.11480767279863358</v>
      </c>
      <c r="BV1956" s="74">
        <v>-0.17240329086780548</v>
      </c>
      <c r="BW1956" s="74">
        <v>-0.22782175242900848</v>
      </c>
      <c r="BX1956" s="74">
        <v>-0.22598285973072052</v>
      </c>
      <c r="BY1956" s="74">
        <v>-0.17683547735214233</v>
      </c>
      <c r="BZ1956" s="74">
        <v>-0.20418216288089752</v>
      </c>
      <c r="CA1956" s="74">
        <v>-0.15496386587619781</v>
      </c>
      <c r="CB1956" s="74">
        <v>-0.14396536350250244</v>
      </c>
      <c r="CC1956" s="74">
        <v>-8.664848655462265E-2</v>
      </c>
      <c r="CD1956" s="74">
        <v>-8.8746696710586548E-2</v>
      </c>
      <c r="CE1956" s="74">
        <v>-8.8200300931930542E-2</v>
      </c>
      <c r="CF1956" s="74">
        <v>-3.9359938353300095E-2</v>
      </c>
      <c r="CG1956" s="74">
        <v>-6.7632392048835754E-2</v>
      </c>
      <c r="CH1956" s="74">
        <v>-0.12254447489976883</v>
      </c>
      <c r="CI1956" s="74">
        <v>-0.10519611090421677</v>
      </c>
      <c r="CJ1956" s="74">
        <v>-0.10988742858171463</v>
      </c>
      <c r="CK1956" s="74">
        <v>-6.348070502281189E-2</v>
      </c>
      <c r="CL1956" s="74">
        <v>-9.1783761978149414E-2</v>
      </c>
      <c r="CM1956" s="74">
        <v>-7.2687514126300812E-2</v>
      </c>
      <c r="CN1956" s="74">
        <v>-8.4158323705196381E-2</v>
      </c>
      <c r="CO1956" s="74">
        <v>-5.6290674954652786E-2</v>
      </c>
      <c r="CP1956" s="74">
        <v>-8.0623537302017212E-2</v>
      </c>
      <c r="CQ1956" s="74">
        <v>-7.111714780330658E-2</v>
      </c>
      <c r="CR1956" s="74">
        <v>-6.2766730785369873E-2</v>
      </c>
      <c r="CS1956" s="74">
        <v>-3.7061799317598343E-2</v>
      </c>
      <c r="CT1956" s="74">
        <v>-9.8209917545318604E-2</v>
      </c>
      <c r="CU1956" s="74">
        <v>-0.15853038430213928</v>
      </c>
      <c r="CV1956" s="74">
        <v>-0.15708884596824646</v>
      </c>
      <c r="CW1956" s="74">
        <v>-0.11121799796819687</v>
      </c>
      <c r="CX1956" s="74">
        <v>-0.14485782384872437</v>
      </c>
      <c r="CY1956" s="74">
        <v>-9.8744802176952362E-2</v>
      </c>
      <c r="CZ1956" s="74">
        <v>-9.0228796005249023E-2</v>
      </c>
      <c r="DA1956" s="74">
        <v>-3.3587466925382614E-2</v>
      </c>
      <c r="DB1956" s="74">
        <v>-3.7444371730089188E-2</v>
      </c>
      <c r="DC1956" s="74">
        <v>-3.8405396044254303E-2</v>
      </c>
      <c r="DD1956" s="74">
        <v>9.8403366282582283E-3</v>
      </c>
      <c r="DE1956" s="74">
        <v>-1.7764151096343994E-2</v>
      </c>
      <c r="DF1956" s="74">
        <v>-7.0687130093574524E-2</v>
      </c>
      <c r="DG1956" s="74">
        <v>-4.9183223396539688E-2</v>
      </c>
      <c r="DH1956" s="74">
        <v>-4.8050597310066223E-2</v>
      </c>
      <c r="DI1956" s="74">
        <v>1.8672860460355878E-4</v>
      </c>
      <c r="DJ1956" s="74">
        <v>-2.6251373812556267E-2</v>
      </c>
      <c r="DK1956" s="74">
        <v>-1.8571215914562345E-3</v>
      </c>
      <c r="DL1956" s="74">
        <v>-1.0544871911406517E-2</v>
      </c>
      <c r="DM1956" s="74">
        <v>2.0306356251239777E-2</v>
      </c>
      <c r="DN1956" s="74">
        <v>1.6371137462556362E-3</v>
      </c>
      <c r="DO1956" s="74">
        <v>1.1651462875306606E-2</v>
      </c>
      <c r="DP1956" s="74">
        <v>1.7804013565182686E-2</v>
      </c>
      <c r="DQ1956" s="74">
        <v>4.0684070438146591E-2</v>
      </c>
      <c r="DR1956" s="74">
        <v>-2.4016533046960831E-2</v>
      </c>
      <c r="DS1956" s="74">
        <v>-8.9238986372947693E-2</v>
      </c>
      <c r="DT1956" s="74">
        <v>-8.81948322057724E-2</v>
      </c>
      <c r="DU1956" s="74">
        <v>-4.5600529760122299E-2</v>
      </c>
      <c r="DV1956" s="74">
        <v>-8.5533492267131805E-2</v>
      </c>
      <c r="DW1956" s="74">
        <v>-4.2525742202997208E-2</v>
      </c>
      <c r="DX1956" s="74">
        <v>-3.6492232233285904E-2</v>
      </c>
      <c r="DY1956" s="74">
        <v>4.3024215847253799E-2</v>
      </c>
      <c r="DZ1956" s="74">
        <v>3.6628026515245438E-2</v>
      </c>
      <c r="EA1956" s="74">
        <v>3.3490531146526337E-2</v>
      </c>
      <c r="EB1956" s="74">
        <v>8.0877721309661865E-2</v>
      </c>
      <c r="EC1956" s="74">
        <v>5.4237663745880127E-2</v>
      </c>
      <c r="ED1956" s="74">
        <v>4.1866246610879898E-3</v>
      </c>
      <c r="EE1956" s="74">
        <v>3.1690482050180435E-2</v>
      </c>
      <c r="EF1956" s="74">
        <v>4.1231956332921982E-2</v>
      </c>
      <c r="EG1956" s="74">
        <v>9.211239218711853E-2</v>
      </c>
      <c r="EH1956" s="74">
        <v>6.8366989493370056E-2</v>
      </c>
      <c r="EI1956" s="74">
        <v>0.10041070729494095</v>
      </c>
      <c r="EJ1956" s="74">
        <v>9.5741257071495056E-2</v>
      </c>
      <c r="EK1956" s="74">
        <v>0.1309003084897995</v>
      </c>
      <c r="EL1956" s="74">
        <v>0.12040842324495316</v>
      </c>
      <c r="EM1956" s="74">
        <v>0.13115617632865906</v>
      </c>
      <c r="EN1956" s="74">
        <v>0.13413536548614502</v>
      </c>
      <c r="EO1956" s="74">
        <v>0.15293675661087036</v>
      </c>
      <c r="EP1956" s="74">
        <v>8.3106920123100281E-2</v>
      </c>
      <c r="EQ1956" s="74">
        <v>1.0806772857904434E-2</v>
      </c>
      <c r="ER1956" s="74">
        <v>1.1277180165052414E-2</v>
      </c>
      <c r="ES1956" s="74">
        <v>4.9140673130750656E-2</v>
      </c>
      <c r="ET1956" s="74">
        <v>1.2141947809141129E-4</v>
      </c>
      <c r="EU1956" s="74">
        <v>3.8645647466182709E-2</v>
      </c>
      <c r="EV1956" s="74">
        <v>4.1094832122325897E-2</v>
      </c>
      <c r="EW1956" s="74">
        <v>68.076454162597656</v>
      </c>
      <c r="EX1956" s="74">
        <v>66.993904113769531</v>
      </c>
      <c r="EY1956" s="74">
        <v>66.096481323242188</v>
      </c>
      <c r="EZ1956" s="74">
        <v>65.322868347167969</v>
      </c>
      <c r="FA1956" s="74">
        <v>64.476432800292969</v>
      </c>
      <c r="FB1956" s="74">
        <v>63.824947357177734</v>
      </c>
      <c r="FC1956" s="74">
        <v>63.396770477294922</v>
      </c>
      <c r="FD1956" s="74">
        <v>64.319999694824219</v>
      </c>
      <c r="FE1956" s="74">
        <v>67.567115783691406</v>
      </c>
      <c r="FF1956" s="74">
        <v>71.272537231445313</v>
      </c>
      <c r="FG1956" s="74">
        <v>74.983283996582031</v>
      </c>
      <c r="FH1956" s="74">
        <v>78.611679077148438</v>
      </c>
      <c r="FI1956" s="74">
        <v>81.764915466308594</v>
      </c>
      <c r="FJ1956" s="74">
        <v>84.352378845214844</v>
      </c>
      <c r="FK1956" s="74">
        <v>86.077339172363281</v>
      </c>
      <c r="FL1956" s="74">
        <v>86.827964782714844</v>
      </c>
      <c r="FM1956" s="74">
        <v>86.35443115234375</v>
      </c>
      <c r="FN1956" s="74">
        <v>84.838493347167969</v>
      </c>
      <c r="FO1956" s="74">
        <v>82.504684448242188</v>
      </c>
      <c r="FP1956" s="74">
        <v>78.924331665039063</v>
      </c>
      <c r="FQ1956" s="74">
        <v>75.167495727539063</v>
      </c>
      <c r="FR1956" s="74">
        <v>72.693405151367188</v>
      </c>
      <c r="FS1956" s="74">
        <v>70.892021179199219</v>
      </c>
      <c r="FT1956" s="74">
        <v>69.198860168457031</v>
      </c>
      <c r="FU1956" s="74">
        <v>0.10395402461290359</v>
      </c>
      <c r="FV1956" s="74">
        <v>0.11648377776145935</v>
      </c>
      <c r="FW1956" s="74">
        <v>0.10673193633556366</v>
      </c>
      <c r="FX1956" s="74">
        <v>0</v>
      </c>
      <c r="FY1956" s="74">
        <v>0</v>
      </c>
      <c r="FZ1956" s="74">
        <v>218</v>
      </c>
      <c r="GA1956" s="74">
        <v>10.831225395202637</v>
      </c>
      <c r="GB1956" s="74">
        <v>663.05841086339206</v>
      </c>
      <c r="GC1956" s="74">
        <v>1</v>
      </c>
      <c r="GD1956" s="74">
        <v>7</v>
      </c>
      <c r="GE1956" s="74">
        <v>0</v>
      </c>
      <c r="GF1956" s="74">
        <v>1</v>
      </c>
      <c r="GG1956" t="s">
        <v>245</v>
      </c>
      <c r="GH1956" t="s">
        <v>235</v>
      </c>
      <c r="GI1956" t="s">
        <v>236</v>
      </c>
      <c r="GJ1956" s="47"/>
      <c r="GK1956" s="30"/>
    </row>
    <row r="1957" spans="1:193" x14ac:dyDescent="0.2">
      <c r="A1957" t="s">
        <v>175</v>
      </c>
      <c r="B1957" t="s">
        <v>244</v>
      </c>
      <c r="C1957" t="s">
        <v>181</v>
      </c>
      <c r="D1957" t="s">
        <v>256</v>
      </c>
      <c r="E1957" t="s">
        <v>192</v>
      </c>
      <c r="F1957" t="s">
        <v>273</v>
      </c>
      <c r="G1957" t="s">
        <v>274</v>
      </c>
      <c r="H1957" s="74">
        <v>264</v>
      </c>
      <c r="I1957" s="74">
        <v>2.3517360687255859</v>
      </c>
      <c r="J1957" s="74">
        <v>2.2815835475921631</v>
      </c>
      <c r="K1957" s="74">
        <v>2.266298770904541</v>
      </c>
      <c r="L1957" s="74">
        <v>2.3224318027496338</v>
      </c>
      <c r="M1957" s="74">
        <v>2.3691766262054443</v>
      </c>
      <c r="N1957" s="74">
        <v>2.3340268135070801</v>
      </c>
      <c r="O1957" s="74">
        <v>2.3301730155944824</v>
      </c>
      <c r="P1957" s="74">
        <v>2.4062814712524414</v>
      </c>
      <c r="Q1957" s="74">
        <v>2.5762720108032227</v>
      </c>
      <c r="R1957" s="74">
        <v>2.7194709777832031</v>
      </c>
      <c r="S1957" s="74">
        <v>2.8001453876495361</v>
      </c>
      <c r="T1957" s="74">
        <v>2.8405678272247314</v>
      </c>
      <c r="U1957" s="74">
        <v>2.9660208225250244</v>
      </c>
      <c r="V1957" s="74">
        <v>3.0467574596405029</v>
      </c>
      <c r="W1957" s="74">
        <v>3.0482864379882813</v>
      </c>
      <c r="X1957" s="74">
        <v>2.9589781761169434</v>
      </c>
      <c r="Y1957" s="74">
        <v>2.7949860095977783</v>
      </c>
      <c r="Z1957" s="74">
        <v>2.6573150157928467</v>
      </c>
      <c r="AA1957" s="74">
        <v>2.6832172870635986</v>
      </c>
      <c r="AB1957" s="74">
        <v>2.8049707412719727</v>
      </c>
      <c r="AC1957" s="74">
        <v>2.7805390357971191</v>
      </c>
      <c r="AD1957" s="74">
        <v>2.5870339870452881</v>
      </c>
      <c r="AE1957" s="74">
        <v>2.4289789199829102</v>
      </c>
      <c r="AF1957" s="74">
        <v>2.3830983638763428</v>
      </c>
      <c r="AG1957" s="74">
        <v>-0.2163211852312088</v>
      </c>
      <c r="AH1957" s="74">
        <v>-0.21412141621112823</v>
      </c>
      <c r="AI1957" s="74">
        <v>-0.20989111065864563</v>
      </c>
      <c r="AJ1957" s="74">
        <v>-0.15959759056568146</v>
      </c>
      <c r="AK1957" s="74">
        <v>-0.18950244784355164</v>
      </c>
      <c r="AL1957" s="74">
        <v>-0.2492755651473999</v>
      </c>
      <c r="AM1957" s="74">
        <v>-0.24208271503448486</v>
      </c>
      <c r="AN1957" s="74">
        <v>-0.26100683212280273</v>
      </c>
      <c r="AO1957" s="74">
        <v>-0.2190738320350647</v>
      </c>
      <c r="AP1957" s="74">
        <v>-0.25193449854850769</v>
      </c>
      <c r="AQ1957" s="74">
        <v>-0.24578574299812317</v>
      </c>
      <c r="AR1957" s="74">
        <v>-0.26405787467956543</v>
      </c>
      <c r="AS1957" s="74">
        <v>-0.24348163604736328</v>
      </c>
      <c r="AT1957" s="74">
        <v>-0.28165552020072937</v>
      </c>
      <c r="AU1957" s="74">
        <v>-0.2733905017375946</v>
      </c>
      <c r="AV1957" s="74">
        <v>-0.25966885685920715</v>
      </c>
      <c r="AW1957" s="74">
        <v>-0.22706039249897003</v>
      </c>
      <c r="AX1957" s="74">
        <v>-0.27952671051025391</v>
      </c>
      <c r="AY1957" s="74">
        <v>-0.3278675377368927</v>
      </c>
      <c r="AZ1957" s="74">
        <v>-0.32545486092567444</v>
      </c>
      <c r="BA1957" s="74">
        <v>-0.27157670259475708</v>
      </c>
      <c r="BB1957" s="74">
        <v>-0.2898370623588562</v>
      </c>
      <c r="BC1957" s="74">
        <v>-0.23613524436950684</v>
      </c>
      <c r="BD1957" s="74">
        <v>-0.22155244648456573</v>
      </c>
      <c r="BE1957" s="74">
        <v>-0.13970950245857239</v>
      </c>
      <c r="BF1957" s="74">
        <v>-0.14004901051521301</v>
      </c>
      <c r="BG1957" s="74">
        <v>-0.13799519836902618</v>
      </c>
      <c r="BH1957" s="74">
        <v>-8.8560208678245544E-2</v>
      </c>
      <c r="BI1957" s="74">
        <v>-0.11750063300132751</v>
      </c>
      <c r="BJ1957" s="74">
        <v>-0.17440180480480194</v>
      </c>
      <c r="BK1957" s="74">
        <v>-0.16120898723602295</v>
      </c>
      <c r="BL1957" s="74">
        <v>-0.17172425985336304</v>
      </c>
      <c r="BM1957" s="74">
        <v>-0.12714815139770508</v>
      </c>
      <c r="BN1957" s="74">
        <v>-0.15731614828109741</v>
      </c>
      <c r="BO1957" s="74">
        <v>-0.14351789653301239</v>
      </c>
      <c r="BP1957" s="74">
        <v>-0.15777178108692169</v>
      </c>
      <c r="BQ1957" s="74">
        <v>-0.13288770616054535</v>
      </c>
      <c r="BR1957" s="74">
        <v>-0.1628841906785965</v>
      </c>
      <c r="BS1957" s="74">
        <v>-0.15388576686382294</v>
      </c>
      <c r="BT1957" s="74">
        <v>-0.14333747327327728</v>
      </c>
      <c r="BU1957" s="74">
        <v>-0.11480768024921417</v>
      </c>
      <c r="BV1957" s="74">
        <v>-0.17240327596664429</v>
      </c>
      <c r="BW1957" s="74">
        <v>-0.22782175242900848</v>
      </c>
      <c r="BX1957" s="74">
        <v>-0.22598285973072052</v>
      </c>
      <c r="BY1957" s="74">
        <v>-0.17683547735214233</v>
      </c>
      <c r="BZ1957" s="74">
        <v>-0.20418216288089752</v>
      </c>
      <c r="CA1957" s="74">
        <v>-0.15496386587619781</v>
      </c>
      <c r="CB1957" s="74">
        <v>-0.14396537840366364</v>
      </c>
      <c r="CC1957" s="74">
        <v>-8.6648494005203247E-2</v>
      </c>
      <c r="CD1957" s="74">
        <v>-8.8746704161167145E-2</v>
      </c>
      <c r="CE1957" s="74">
        <v>-8.8200300931930542E-2</v>
      </c>
      <c r="CF1957" s="74">
        <v>-3.9359938353300095E-2</v>
      </c>
      <c r="CG1957" s="74">
        <v>-6.7632392048835754E-2</v>
      </c>
      <c r="CH1957" s="74">
        <v>-0.12254447489976883</v>
      </c>
      <c r="CI1957" s="74">
        <v>-0.10519611090421677</v>
      </c>
      <c r="CJ1957" s="74">
        <v>-0.10988742113113403</v>
      </c>
      <c r="CK1957" s="74">
        <v>-6.348070502281189E-2</v>
      </c>
      <c r="CL1957" s="74">
        <v>-9.1783761978149414E-2</v>
      </c>
      <c r="CM1957" s="74">
        <v>-7.2687514126300812E-2</v>
      </c>
      <c r="CN1957" s="74">
        <v>-8.4158331155776978E-2</v>
      </c>
      <c r="CO1957" s="74">
        <v>-5.6290678679943085E-2</v>
      </c>
      <c r="CP1957" s="74">
        <v>-8.0623537302017212E-2</v>
      </c>
      <c r="CQ1957" s="74">
        <v>-7.111714780330658E-2</v>
      </c>
      <c r="CR1957" s="74">
        <v>-6.2766730785369873E-2</v>
      </c>
      <c r="CS1957" s="74">
        <v>-3.7061799317598343E-2</v>
      </c>
      <c r="CT1957" s="74">
        <v>-9.8209910094738007E-2</v>
      </c>
      <c r="CU1957" s="74">
        <v>-0.15853038430213928</v>
      </c>
      <c r="CV1957" s="74">
        <v>-0.15708884596824646</v>
      </c>
      <c r="CW1957" s="74">
        <v>-0.11121799796819687</v>
      </c>
      <c r="CX1957" s="74">
        <v>-0.14485782384872437</v>
      </c>
      <c r="CY1957" s="74">
        <v>-9.8744802176952362E-2</v>
      </c>
      <c r="CZ1957" s="74">
        <v>-9.0228796005249023E-2</v>
      </c>
      <c r="DA1957" s="74">
        <v>-3.3587474375963211E-2</v>
      </c>
      <c r="DB1957" s="74">
        <v>-3.7444379180669785E-2</v>
      </c>
      <c r="DC1957" s="74">
        <v>-3.8405399769544601E-2</v>
      </c>
      <c r="DD1957" s="74">
        <v>9.8403366282582283E-3</v>
      </c>
      <c r="DE1957" s="74">
        <v>-1.7764156684279442E-2</v>
      </c>
      <c r="DF1957" s="74">
        <v>-7.0687130093574524E-2</v>
      </c>
      <c r="DG1957" s="74">
        <v>-4.9183223396539688E-2</v>
      </c>
      <c r="DH1957" s="74">
        <v>-4.8050589859485626E-2</v>
      </c>
      <c r="DI1957" s="74">
        <v>1.8672860460355878E-4</v>
      </c>
      <c r="DJ1957" s="74">
        <v>-2.6251373812556267E-2</v>
      </c>
      <c r="DK1957" s="74">
        <v>-1.8571215914562345E-3</v>
      </c>
      <c r="DL1957" s="74">
        <v>-1.0544885881245136E-2</v>
      </c>
      <c r="DM1957" s="74">
        <v>2.0306354388594627E-2</v>
      </c>
      <c r="DN1957" s="74">
        <v>1.6371137462556362E-3</v>
      </c>
      <c r="DO1957" s="74">
        <v>1.1651470325887203E-2</v>
      </c>
      <c r="DP1957" s="74">
        <v>1.7804013565182686E-2</v>
      </c>
      <c r="DQ1957" s="74">
        <v>4.0684077888727188E-2</v>
      </c>
      <c r="DR1957" s="74">
        <v>-2.4016533046960831E-2</v>
      </c>
      <c r="DS1957" s="74">
        <v>-8.9238986372947693E-2</v>
      </c>
      <c r="DT1957" s="74">
        <v>-8.81948322057724E-2</v>
      </c>
      <c r="DU1957" s="74">
        <v>-4.5600529760122299E-2</v>
      </c>
      <c r="DV1957" s="74">
        <v>-8.5533492267131805E-2</v>
      </c>
      <c r="DW1957" s="74">
        <v>-4.2525745928287506E-2</v>
      </c>
      <c r="DX1957" s="74">
        <v>-3.6492228507995605E-2</v>
      </c>
      <c r="DY1957" s="74">
        <v>4.3024208396673203E-2</v>
      </c>
      <c r="DZ1957" s="74">
        <v>3.6628019064664841E-2</v>
      </c>
      <c r="EA1957" s="74">
        <v>3.349052369594574E-2</v>
      </c>
      <c r="EB1957" s="74">
        <v>8.0877721309661865E-2</v>
      </c>
      <c r="EC1957" s="74">
        <v>5.4237660020589828E-2</v>
      </c>
      <c r="ED1957" s="74">
        <v>4.1866246610879898E-3</v>
      </c>
      <c r="EE1957" s="74">
        <v>3.1690482050180435E-2</v>
      </c>
      <c r="EF1957" s="74">
        <v>4.1231974959373474E-2</v>
      </c>
      <c r="EG1957" s="74">
        <v>9.211239218711853E-2</v>
      </c>
      <c r="EH1957" s="74">
        <v>6.8366989493370056E-2</v>
      </c>
      <c r="EI1957" s="74">
        <v>0.10041070729494095</v>
      </c>
      <c r="EJ1957" s="74">
        <v>9.5741234719753265E-2</v>
      </c>
      <c r="EK1957" s="74">
        <v>0.13090029358863831</v>
      </c>
      <c r="EL1957" s="74">
        <v>0.12040842324495316</v>
      </c>
      <c r="EM1957" s="74">
        <v>0.13115620613098145</v>
      </c>
      <c r="EN1957" s="74">
        <v>0.13413536548614502</v>
      </c>
      <c r="EO1957" s="74">
        <v>0.15293678641319275</v>
      </c>
      <c r="EP1957" s="74">
        <v>8.3106912672519684E-2</v>
      </c>
      <c r="EQ1957" s="74">
        <v>1.0806772857904434E-2</v>
      </c>
      <c r="ER1957" s="74">
        <v>1.1277180165052414E-2</v>
      </c>
      <c r="ES1957" s="74">
        <v>4.9140673130750656E-2</v>
      </c>
      <c r="ET1957" s="74">
        <v>1.2141947809141129E-4</v>
      </c>
      <c r="EU1957" s="74">
        <v>3.8645640015602112E-2</v>
      </c>
      <c r="EV1957" s="74">
        <v>4.1094839572906494E-2</v>
      </c>
      <c r="EW1957" s="74">
        <v>65.730598449707031</v>
      </c>
      <c r="EX1957" s="74">
        <v>64.308723449707031</v>
      </c>
      <c r="EY1957" s="74">
        <v>63.368144989013672</v>
      </c>
      <c r="EZ1957" s="74">
        <v>62.421031951904297</v>
      </c>
      <c r="FA1957" s="74">
        <v>61.600215911865234</v>
      </c>
      <c r="FB1957" s="74">
        <v>60.199203491210938</v>
      </c>
      <c r="FC1957" s="74">
        <v>58.998161315917969</v>
      </c>
      <c r="FD1957" s="74">
        <v>58.810886383056641</v>
      </c>
      <c r="FE1957" s="74">
        <v>60.591655731201172</v>
      </c>
      <c r="FF1957" s="74">
        <v>63.540000915527344</v>
      </c>
      <c r="FG1957" s="74">
        <v>67.503898620605469</v>
      </c>
      <c r="FH1957" s="74">
        <v>71.999969482421875</v>
      </c>
      <c r="FI1957" s="74">
        <v>75.58154296875</v>
      </c>
      <c r="FJ1957" s="74">
        <v>78.502151489257813</v>
      </c>
      <c r="FK1957" s="74">
        <v>80.711624145507813</v>
      </c>
      <c r="FL1957" s="74">
        <v>81.883995056152344</v>
      </c>
      <c r="FM1957" s="74">
        <v>81.667037963867188</v>
      </c>
      <c r="FN1957" s="74">
        <v>80.281318664550781</v>
      </c>
      <c r="FO1957" s="74">
        <v>77.286895751953125</v>
      </c>
      <c r="FP1957" s="74">
        <v>73.560691833496094</v>
      </c>
      <c r="FQ1957" s="74">
        <v>70.7894287109375</v>
      </c>
      <c r="FR1957" s="74">
        <v>68.665992736816406</v>
      </c>
      <c r="FS1957" s="74">
        <v>67.120574951171875</v>
      </c>
      <c r="FT1957" s="74">
        <v>65.769989013671875</v>
      </c>
      <c r="FU1957" s="74">
        <v>0.10395402461290359</v>
      </c>
      <c r="FV1957" s="74">
        <v>0.11648377776145935</v>
      </c>
      <c r="FW1957" s="74">
        <v>0.10673193633556366</v>
      </c>
      <c r="FX1957" s="74">
        <v>0</v>
      </c>
      <c r="FY1957" s="74">
        <v>0</v>
      </c>
      <c r="FZ1957" s="74">
        <v>214</v>
      </c>
      <c r="GA1957" s="74">
        <v>8.7475433349609375</v>
      </c>
      <c r="GB1957" s="74">
        <v>607.46886211910169</v>
      </c>
      <c r="GC1957" s="74">
        <v>1</v>
      </c>
      <c r="GD1957" s="74">
        <v>7</v>
      </c>
      <c r="GE1957" s="74">
        <v>0</v>
      </c>
      <c r="GF1957" s="74">
        <v>1</v>
      </c>
      <c r="GG1957" t="s">
        <v>245</v>
      </c>
      <c r="GH1957" t="s">
        <v>235</v>
      </c>
      <c r="GI1957" t="s">
        <v>236</v>
      </c>
      <c r="GJ1957" s="47"/>
      <c r="GK1957" s="30"/>
    </row>
    <row r="1958" spans="1:193" x14ac:dyDescent="0.2">
      <c r="A1958" t="s">
        <v>175</v>
      </c>
      <c r="B1958" t="s">
        <v>244</v>
      </c>
      <c r="C1958" t="s">
        <v>181</v>
      </c>
      <c r="D1958" t="s">
        <v>185</v>
      </c>
      <c r="E1958" t="s">
        <v>222</v>
      </c>
      <c r="F1958" t="s">
        <v>273</v>
      </c>
      <c r="G1958" t="s">
        <v>274</v>
      </c>
      <c r="H1958" s="74">
        <v>0</v>
      </c>
      <c r="I1958" s="74"/>
      <c r="J1958" s="74"/>
      <c r="K1958" s="74"/>
      <c r="L1958" s="74"/>
      <c r="M1958" s="74"/>
      <c r="N1958" s="74"/>
      <c r="O1958" s="74"/>
      <c r="P1958" s="74"/>
      <c r="Q1958" s="74"/>
      <c r="R1958" s="74"/>
      <c r="S1958" s="74"/>
      <c r="T1958" s="74"/>
      <c r="U1958" s="74"/>
      <c r="V1958" s="74"/>
      <c r="W1958" s="74"/>
      <c r="X1958" s="74"/>
      <c r="Y1958" s="74"/>
      <c r="Z1958" s="74"/>
      <c r="AA1958" s="74"/>
      <c r="AB1958" s="74"/>
      <c r="AC1958" s="74"/>
      <c r="AD1958" s="74"/>
      <c r="AE1958" s="74"/>
      <c r="AF1958" s="74"/>
      <c r="AG1958" s="74"/>
      <c r="AH1958" s="74"/>
      <c r="AI1958" s="74"/>
      <c r="AJ1958" s="74"/>
      <c r="AK1958" s="74"/>
      <c r="AL1958" s="74"/>
      <c r="AM1958" s="74"/>
      <c r="AN1958" s="74"/>
      <c r="AO1958" s="74"/>
      <c r="AP1958" s="74"/>
      <c r="AQ1958" s="74"/>
      <c r="AR1958" s="74"/>
      <c r="AS1958" s="74"/>
      <c r="AT1958" s="74"/>
      <c r="AU1958" s="74"/>
      <c r="AV1958" s="74"/>
      <c r="AW1958" s="74"/>
      <c r="AX1958" s="74"/>
      <c r="AY1958" s="74"/>
      <c r="AZ1958" s="74"/>
      <c r="BA1958" s="74"/>
      <c r="BB1958" s="74"/>
      <c r="BC1958" s="74"/>
      <c r="BD1958" s="74"/>
      <c r="BE1958" s="74"/>
      <c r="BF1958" s="74"/>
      <c r="BG1958" s="74"/>
      <c r="BH1958" s="74"/>
      <c r="BI1958" s="74"/>
      <c r="BJ1958" s="74"/>
      <c r="BK1958" s="74"/>
      <c r="BL1958" s="74"/>
      <c r="BM1958" s="74"/>
      <c r="BN1958" s="74"/>
      <c r="BO1958" s="74"/>
      <c r="BP1958" s="74"/>
      <c r="BQ1958" s="74"/>
      <c r="BR1958" s="74"/>
      <c r="BS1958" s="74"/>
      <c r="BT1958" s="74"/>
      <c r="BU1958" s="74"/>
      <c r="BV1958" s="74"/>
      <c r="BW1958" s="74"/>
      <c r="BX1958" s="74"/>
      <c r="BY1958" s="74"/>
      <c r="BZ1958" s="74"/>
      <c r="CA1958" s="74"/>
      <c r="CB1958" s="74"/>
      <c r="CC1958" s="74"/>
      <c r="CD1958" s="74"/>
      <c r="CE1958" s="74"/>
      <c r="CF1958" s="74"/>
      <c r="CG1958" s="74"/>
      <c r="CH1958" s="74"/>
      <c r="CI1958" s="74"/>
      <c r="CJ1958" s="74"/>
      <c r="CK1958" s="74"/>
      <c r="CL1958" s="74"/>
      <c r="CM1958" s="74"/>
      <c r="CN1958" s="74"/>
      <c r="CO1958" s="74"/>
      <c r="CP1958" s="74"/>
      <c r="CQ1958" s="74"/>
      <c r="CR1958" s="74"/>
      <c r="CS1958" s="74"/>
      <c r="CT1958" s="74"/>
      <c r="CU1958" s="74"/>
      <c r="CV1958" s="74"/>
      <c r="CW1958" s="74"/>
      <c r="CX1958" s="74"/>
      <c r="CY1958" s="74"/>
      <c r="CZ1958" s="74"/>
      <c r="DA1958" s="74"/>
      <c r="DB1958" s="74"/>
      <c r="DC1958" s="74"/>
      <c r="DD1958" s="74"/>
      <c r="DE1958" s="74"/>
      <c r="DF1958" s="74"/>
      <c r="DG1958" s="74"/>
      <c r="DH1958" s="74"/>
      <c r="DI1958" s="74"/>
      <c r="DJ1958" s="74"/>
      <c r="DK1958" s="74"/>
      <c r="DL1958" s="74"/>
      <c r="DM1958" s="74"/>
      <c r="DN1958" s="74"/>
      <c r="DO1958" s="74"/>
      <c r="DP1958" s="74"/>
      <c r="DQ1958" s="74"/>
      <c r="DR1958" s="74"/>
      <c r="DS1958" s="74"/>
      <c r="DT1958" s="74"/>
      <c r="DU1958" s="74"/>
      <c r="DV1958" s="74"/>
      <c r="DW1958" s="74"/>
      <c r="DX1958" s="74"/>
      <c r="DY1958" s="74"/>
      <c r="DZ1958" s="74"/>
      <c r="EA1958" s="74"/>
      <c r="EB1958" s="74"/>
      <c r="EC1958" s="74"/>
      <c r="ED1958" s="74"/>
      <c r="EE1958" s="74"/>
      <c r="EF1958" s="74"/>
      <c r="EG1958" s="74"/>
      <c r="EH1958" s="74"/>
      <c r="EI1958" s="74"/>
      <c r="EJ1958" s="74"/>
      <c r="EK1958" s="74"/>
      <c r="EL1958" s="74"/>
      <c r="EM1958" s="74"/>
      <c r="EN1958" s="74"/>
      <c r="EO1958" s="74"/>
      <c r="EP1958" s="74"/>
      <c r="EQ1958" s="74"/>
      <c r="ER1958" s="74"/>
      <c r="ES1958" s="74"/>
      <c r="ET1958" s="74"/>
      <c r="EU1958" s="74"/>
      <c r="EV1958" s="74"/>
      <c r="EW1958" s="74"/>
      <c r="EX1958" s="74"/>
      <c r="EY1958" s="74"/>
      <c r="EZ1958" s="74"/>
      <c r="FA1958" s="74"/>
      <c r="FB1958" s="74"/>
      <c r="FC1958" s="74"/>
      <c r="FD1958" s="74"/>
      <c r="FE1958" s="74"/>
      <c r="FF1958" s="74"/>
      <c r="FG1958" s="74"/>
      <c r="FH1958" s="74"/>
      <c r="FI1958" s="74"/>
      <c r="FJ1958" s="74"/>
      <c r="FK1958" s="74"/>
      <c r="FL1958" s="74"/>
      <c r="FM1958" s="74"/>
      <c r="FN1958" s="74"/>
      <c r="FO1958" s="74"/>
      <c r="FP1958" s="74"/>
      <c r="FQ1958" s="74"/>
      <c r="FR1958" s="74"/>
      <c r="FS1958" s="74"/>
      <c r="FT1958" s="74"/>
      <c r="FU1958" s="74"/>
      <c r="FV1958" s="74"/>
      <c r="FW1958" s="74"/>
      <c r="FX1958" s="74"/>
      <c r="FY1958" s="74"/>
      <c r="FZ1958" s="74"/>
      <c r="GA1958" s="74"/>
      <c r="GB1958" s="74"/>
      <c r="GC1958" s="74">
        <v>0</v>
      </c>
      <c r="GD1958" s="74">
        <v>7</v>
      </c>
      <c r="GE1958" s="74">
        <v>0</v>
      </c>
      <c r="GF1958" s="74">
        <v>1</v>
      </c>
      <c r="GG1958" t="s">
        <v>245</v>
      </c>
      <c r="GH1958" t="s">
        <v>235</v>
      </c>
      <c r="GI1958" t="s">
        <v>236</v>
      </c>
      <c r="GJ1958" s="47"/>
      <c r="GK1958" s="30"/>
    </row>
    <row r="1959" spans="1:193" x14ac:dyDescent="0.2">
      <c r="A1959" t="s">
        <v>175</v>
      </c>
      <c r="B1959" t="s">
        <v>244</v>
      </c>
      <c r="C1959" t="s">
        <v>181</v>
      </c>
      <c r="D1959" t="s">
        <v>185</v>
      </c>
      <c r="E1959" t="s">
        <v>223</v>
      </c>
      <c r="F1959" t="s">
        <v>273</v>
      </c>
      <c r="G1959" t="s">
        <v>274</v>
      </c>
      <c r="H1959" s="74">
        <v>0</v>
      </c>
      <c r="I1959" s="74"/>
      <c r="J1959" s="74"/>
      <c r="K1959" s="74"/>
      <c r="L1959" s="74"/>
      <c r="M1959" s="74"/>
      <c r="N1959" s="74"/>
      <c r="O1959" s="74"/>
      <c r="P1959" s="74"/>
      <c r="Q1959" s="74"/>
      <c r="R1959" s="74"/>
      <c r="S1959" s="74"/>
      <c r="T1959" s="74"/>
      <c r="U1959" s="74"/>
      <c r="V1959" s="74"/>
      <c r="W1959" s="74"/>
      <c r="X1959" s="74"/>
      <c r="Y1959" s="74"/>
      <c r="Z1959" s="74"/>
      <c r="AA1959" s="74"/>
      <c r="AB1959" s="74"/>
      <c r="AC1959" s="74"/>
      <c r="AD1959" s="74"/>
      <c r="AE1959" s="74"/>
      <c r="AF1959" s="74"/>
      <c r="AG1959" s="74"/>
      <c r="AH1959" s="74"/>
      <c r="AI1959" s="74"/>
      <c r="AJ1959" s="74"/>
      <c r="AK1959" s="74"/>
      <c r="AL1959" s="74"/>
      <c r="AM1959" s="74"/>
      <c r="AN1959" s="74"/>
      <c r="AO1959" s="74"/>
      <c r="AP1959" s="74"/>
      <c r="AQ1959" s="74"/>
      <c r="AR1959" s="74"/>
      <c r="AS1959" s="74"/>
      <c r="AT1959" s="74"/>
      <c r="AU1959" s="74"/>
      <c r="AV1959" s="74"/>
      <c r="AW1959" s="74"/>
      <c r="AX1959" s="74"/>
      <c r="AY1959" s="74"/>
      <c r="AZ1959" s="74"/>
      <c r="BA1959" s="74"/>
      <c r="BB1959" s="74"/>
      <c r="BC1959" s="74"/>
      <c r="BD1959" s="74"/>
      <c r="BE1959" s="74"/>
      <c r="BF1959" s="74"/>
      <c r="BG1959" s="74"/>
      <c r="BH1959" s="74"/>
      <c r="BI1959" s="74"/>
      <c r="BJ1959" s="74"/>
      <c r="BK1959" s="74"/>
      <c r="BL1959" s="74"/>
      <c r="BM1959" s="74"/>
      <c r="BN1959" s="74"/>
      <c r="BO1959" s="74"/>
      <c r="BP1959" s="74"/>
      <c r="BQ1959" s="74"/>
      <c r="BR1959" s="74"/>
      <c r="BS1959" s="74"/>
      <c r="BT1959" s="74"/>
      <c r="BU1959" s="74"/>
      <c r="BV1959" s="74"/>
      <c r="BW1959" s="74"/>
      <c r="BX1959" s="74"/>
      <c r="BY1959" s="74"/>
      <c r="BZ1959" s="74"/>
      <c r="CA1959" s="74"/>
      <c r="CB1959" s="74"/>
      <c r="CC1959" s="74"/>
      <c r="CD1959" s="74"/>
      <c r="CE1959" s="74"/>
      <c r="CF1959" s="74"/>
      <c r="CG1959" s="74"/>
      <c r="CH1959" s="74"/>
      <c r="CI1959" s="74"/>
      <c r="CJ1959" s="74"/>
      <c r="CK1959" s="74"/>
      <c r="CL1959" s="74"/>
      <c r="CM1959" s="74"/>
      <c r="CN1959" s="74"/>
      <c r="CO1959" s="74"/>
      <c r="CP1959" s="74"/>
      <c r="CQ1959" s="74"/>
      <c r="CR1959" s="74"/>
      <c r="CS1959" s="74"/>
      <c r="CT1959" s="74"/>
      <c r="CU1959" s="74"/>
      <c r="CV1959" s="74"/>
      <c r="CW1959" s="74"/>
      <c r="CX1959" s="74"/>
      <c r="CY1959" s="74"/>
      <c r="CZ1959" s="74"/>
      <c r="DA1959" s="74"/>
      <c r="DB1959" s="74"/>
      <c r="DC1959" s="74"/>
      <c r="DD1959" s="74"/>
      <c r="DE1959" s="74"/>
      <c r="DF1959" s="74"/>
      <c r="DG1959" s="74"/>
      <c r="DH1959" s="74"/>
      <c r="DI1959" s="74"/>
      <c r="DJ1959" s="74"/>
      <c r="DK1959" s="74"/>
      <c r="DL1959" s="74"/>
      <c r="DM1959" s="74"/>
      <c r="DN1959" s="74"/>
      <c r="DO1959" s="74"/>
      <c r="DP1959" s="74"/>
      <c r="DQ1959" s="74"/>
      <c r="DR1959" s="74"/>
      <c r="DS1959" s="74"/>
      <c r="DT1959" s="74"/>
      <c r="DU1959" s="74"/>
      <c r="DV1959" s="74"/>
      <c r="DW1959" s="74"/>
      <c r="DX1959" s="74"/>
      <c r="DY1959" s="74"/>
      <c r="DZ1959" s="74"/>
      <c r="EA1959" s="74"/>
      <c r="EB1959" s="74"/>
      <c r="EC1959" s="74"/>
      <c r="ED1959" s="74"/>
      <c r="EE1959" s="74"/>
      <c r="EF1959" s="74"/>
      <c r="EG1959" s="74"/>
      <c r="EH1959" s="74"/>
      <c r="EI1959" s="74"/>
      <c r="EJ1959" s="74"/>
      <c r="EK1959" s="74"/>
      <c r="EL1959" s="74"/>
      <c r="EM1959" s="74"/>
      <c r="EN1959" s="74"/>
      <c r="EO1959" s="74"/>
      <c r="EP1959" s="74"/>
      <c r="EQ1959" s="74"/>
      <c r="ER1959" s="74"/>
      <c r="ES1959" s="74"/>
      <c r="ET1959" s="74"/>
      <c r="EU1959" s="74"/>
      <c r="EV1959" s="74"/>
      <c r="EW1959" s="74"/>
      <c r="EX1959" s="74"/>
      <c r="EY1959" s="74"/>
      <c r="EZ1959" s="74"/>
      <c r="FA1959" s="74"/>
      <c r="FB1959" s="74"/>
      <c r="FC1959" s="74"/>
      <c r="FD1959" s="74"/>
      <c r="FE1959" s="74"/>
      <c r="FF1959" s="74"/>
      <c r="FG1959" s="74"/>
      <c r="FH1959" s="74"/>
      <c r="FI1959" s="74"/>
      <c r="FJ1959" s="74"/>
      <c r="FK1959" s="74"/>
      <c r="FL1959" s="74"/>
      <c r="FM1959" s="74"/>
      <c r="FN1959" s="74"/>
      <c r="FO1959" s="74"/>
      <c r="FP1959" s="74"/>
      <c r="FQ1959" s="74"/>
      <c r="FR1959" s="74"/>
      <c r="FS1959" s="74"/>
      <c r="FT1959" s="74"/>
      <c r="FU1959" s="74"/>
      <c r="FV1959" s="74"/>
      <c r="FW1959" s="74"/>
      <c r="FX1959" s="74"/>
      <c r="FY1959" s="74"/>
      <c r="FZ1959" s="74">
        <v>1</v>
      </c>
      <c r="GA1959" s="74">
        <v>3.1951110363006592</v>
      </c>
      <c r="GB1959" s="74">
        <v>3.1951110363006592</v>
      </c>
      <c r="GC1959" s="74">
        <v>0</v>
      </c>
      <c r="GD1959" s="74">
        <v>7</v>
      </c>
      <c r="GE1959" s="74">
        <v>0</v>
      </c>
      <c r="GF1959" s="74">
        <v>1</v>
      </c>
      <c r="GG1959" t="s">
        <v>245</v>
      </c>
      <c r="GH1959" t="s">
        <v>235</v>
      </c>
      <c r="GI1959" t="s">
        <v>236</v>
      </c>
      <c r="GJ1959" s="47"/>
      <c r="GK1959" s="30"/>
    </row>
    <row r="1960" spans="1:193" x14ac:dyDescent="0.2">
      <c r="A1960" t="s">
        <v>175</v>
      </c>
      <c r="B1960" t="s">
        <v>244</v>
      </c>
      <c r="C1960" t="s">
        <v>181</v>
      </c>
      <c r="D1960" t="s">
        <v>185</v>
      </c>
      <c r="E1960" t="s">
        <v>224</v>
      </c>
      <c r="F1960" t="s">
        <v>273</v>
      </c>
      <c r="G1960" t="s">
        <v>274</v>
      </c>
      <c r="H1960" s="74">
        <v>0</v>
      </c>
      <c r="I1960" s="74"/>
      <c r="J1960" s="74"/>
      <c r="K1960" s="74"/>
      <c r="L1960" s="74"/>
      <c r="M1960" s="74"/>
      <c r="N1960" s="74"/>
      <c r="O1960" s="74"/>
      <c r="P1960" s="74"/>
      <c r="Q1960" s="74"/>
      <c r="R1960" s="74"/>
      <c r="S1960" s="74"/>
      <c r="T1960" s="74"/>
      <c r="U1960" s="74"/>
      <c r="V1960" s="74"/>
      <c r="W1960" s="74"/>
      <c r="X1960" s="74"/>
      <c r="Y1960" s="74"/>
      <c r="Z1960" s="74"/>
      <c r="AA1960" s="74"/>
      <c r="AB1960" s="74"/>
      <c r="AC1960" s="74"/>
      <c r="AD1960" s="74"/>
      <c r="AE1960" s="74"/>
      <c r="AF1960" s="74"/>
      <c r="AG1960" s="74"/>
      <c r="AH1960" s="74"/>
      <c r="AI1960" s="74"/>
      <c r="AJ1960" s="74"/>
      <c r="AK1960" s="74"/>
      <c r="AL1960" s="74"/>
      <c r="AM1960" s="74"/>
      <c r="AN1960" s="74"/>
      <c r="AO1960" s="74"/>
      <c r="AP1960" s="74"/>
      <c r="AQ1960" s="74"/>
      <c r="AR1960" s="74"/>
      <c r="AS1960" s="74"/>
      <c r="AT1960" s="74"/>
      <c r="AU1960" s="74"/>
      <c r="AV1960" s="74"/>
      <c r="AW1960" s="74"/>
      <c r="AX1960" s="74"/>
      <c r="AY1960" s="74"/>
      <c r="AZ1960" s="74"/>
      <c r="BA1960" s="74"/>
      <c r="BB1960" s="74"/>
      <c r="BC1960" s="74"/>
      <c r="BD1960" s="74"/>
      <c r="BE1960" s="74"/>
      <c r="BF1960" s="74"/>
      <c r="BG1960" s="74"/>
      <c r="BH1960" s="74"/>
      <c r="BI1960" s="74"/>
      <c r="BJ1960" s="74"/>
      <c r="BK1960" s="74"/>
      <c r="BL1960" s="74"/>
      <c r="BM1960" s="74"/>
      <c r="BN1960" s="74"/>
      <c r="BO1960" s="74"/>
      <c r="BP1960" s="74"/>
      <c r="BQ1960" s="74"/>
      <c r="BR1960" s="74"/>
      <c r="BS1960" s="74"/>
      <c r="BT1960" s="74"/>
      <c r="BU1960" s="74"/>
      <c r="BV1960" s="74"/>
      <c r="BW1960" s="74"/>
      <c r="BX1960" s="74"/>
      <c r="BY1960" s="74"/>
      <c r="BZ1960" s="74"/>
      <c r="CA1960" s="74"/>
      <c r="CB1960" s="74"/>
      <c r="CC1960" s="74"/>
      <c r="CD1960" s="74"/>
      <c r="CE1960" s="74"/>
      <c r="CF1960" s="74"/>
      <c r="CG1960" s="74"/>
      <c r="CH1960" s="74"/>
      <c r="CI1960" s="74"/>
      <c r="CJ1960" s="74"/>
      <c r="CK1960" s="74"/>
      <c r="CL1960" s="74"/>
      <c r="CM1960" s="74"/>
      <c r="CN1960" s="74"/>
      <c r="CO1960" s="74"/>
      <c r="CP1960" s="74"/>
      <c r="CQ1960" s="74"/>
      <c r="CR1960" s="74"/>
      <c r="CS1960" s="74"/>
      <c r="CT1960" s="74"/>
      <c r="CU1960" s="74"/>
      <c r="CV1960" s="74"/>
      <c r="CW1960" s="74"/>
      <c r="CX1960" s="74"/>
      <c r="CY1960" s="74"/>
      <c r="CZ1960" s="74"/>
      <c r="DA1960" s="74"/>
      <c r="DB1960" s="74"/>
      <c r="DC1960" s="74"/>
      <c r="DD1960" s="74"/>
      <c r="DE1960" s="74"/>
      <c r="DF1960" s="74"/>
      <c r="DG1960" s="74"/>
      <c r="DH1960" s="74"/>
      <c r="DI1960" s="74"/>
      <c r="DJ1960" s="74"/>
      <c r="DK1960" s="74"/>
      <c r="DL1960" s="74"/>
      <c r="DM1960" s="74"/>
      <c r="DN1960" s="74"/>
      <c r="DO1960" s="74"/>
      <c r="DP1960" s="74"/>
      <c r="DQ1960" s="74"/>
      <c r="DR1960" s="74"/>
      <c r="DS1960" s="74"/>
      <c r="DT1960" s="74"/>
      <c r="DU1960" s="74"/>
      <c r="DV1960" s="74"/>
      <c r="DW1960" s="74"/>
      <c r="DX1960" s="74"/>
      <c r="DY1960" s="74"/>
      <c r="DZ1960" s="74"/>
      <c r="EA1960" s="74"/>
      <c r="EB1960" s="74"/>
      <c r="EC1960" s="74"/>
      <c r="ED1960" s="74"/>
      <c r="EE1960" s="74"/>
      <c r="EF1960" s="74"/>
      <c r="EG1960" s="74"/>
      <c r="EH1960" s="74"/>
      <c r="EI1960" s="74"/>
      <c r="EJ1960" s="74"/>
      <c r="EK1960" s="74"/>
      <c r="EL1960" s="74"/>
      <c r="EM1960" s="74"/>
      <c r="EN1960" s="74"/>
      <c r="EO1960" s="74"/>
      <c r="EP1960" s="74"/>
      <c r="EQ1960" s="74"/>
      <c r="ER1960" s="74"/>
      <c r="ES1960" s="74"/>
      <c r="ET1960" s="74"/>
      <c r="EU1960" s="74"/>
      <c r="EV1960" s="74"/>
      <c r="EW1960" s="74"/>
      <c r="EX1960" s="74"/>
      <c r="EY1960" s="74"/>
      <c r="EZ1960" s="74"/>
      <c r="FA1960" s="74"/>
      <c r="FB1960" s="74"/>
      <c r="FC1960" s="74"/>
      <c r="FD1960" s="74"/>
      <c r="FE1960" s="74"/>
      <c r="FF1960" s="74"/>
      <c r="FG1960" s="74"/>
      <c r="FH1960" s="74"/>
      <c r="FI1960" s="74"/>
      <c r="FJ1960" s="74"/>
      <c r="FK1960" s="74"/>
      <c r="FL1960" s="74"/>
      <c r="FM1960" s="74"/>
      <c r="FN1960" s="74"/>
      <c r="FO1960" s="74"/>
      <c r="FP1960" s="74"/>
      <c r="FQ1960" s="74"/>
      <c r="FR1960" s="74"/>
      <c r="FS1960" s="74"/>
      <c r="FT1960" s="74"/>
      <c r="FU1960" s="74"/>
      <c r="FV1960" s="74"/>
      <c r="FW1960" s="74"/>
      <c r="FX1960" s="74"/>
      <c r="FY1960" s="74"/>
      <c r="FZ1960" s="74">
        <v>6</v>
      </c>
      <c r="GA1960" s="74">
        <v>6.9258332252502441</v>
      </c>
      <c r="GB1960" s="74">
        <v>16.054342091083527</v>
      </c>
      <c r="GC1960" s="74">
        <v>0</v>
      </c>
      <c r="GD1960" s="74">
        <v>7</v>
      </c>
      <c r="GE1960" s="74">
        <v>0</v>
      </c>
      <c r="GF1960" s="74">
        <v>1</v>
      </c>
      <c r="GG1960" t="s">
        <v>245</v>
      </c>
      <c r="GH1960" t="s">
        <v>235</v>
      </c>
      <c r="GI1960" t="s">
        <v>236</v>
      </c>
      <c r="GJ1960" s="47"/>
      <c r="GK1960" s="30"/>
    </row>
    <row r="1961" spans="1:193" x14ac:dyDescent="0.2">
      <c r="A1961" t="s">
        <v>175</v>
      </c>
      <c r="B1961" t="s">
        <v>244</v>
      </c>
      <c r="C1961" t="s">
        <v>181</v>
      </c>
      <c r="D1961" t="s">
        <v>185</v>
      </c>
      <c r="E1961" t="s">
        <v>220</v>
      </c>
      <c r="F1961" t="s">
        <v>273</v>
      </c>
      <c r="G1961" t="s">
        <v>274</v>
      </c>
      <c r="H1961" s="74">
        <v>41</v>
      </c>
      <c r="I1961" s="74">
        <v>3.4170215129852295</v>
      </c>
      <c r="J1961" s="74">
        <v>3.3218328952789307</v>
      </c>
      <c r="K1961" s="74">
        <v>3.352184534072876</v>
      </c>
      <c r="L1961" s="74">
        <v>3.3238370418548584</v>
      </c>
      <c r="M1961" s="74">
        <v>3.3100507259368896</v>
      </c>
      <c r="N1961" s="74">
        <v>3.4768393039703369</v>
      </c>
      <c r="O1961" s="74">
        <v>3.7072603702545166</v>
      </c>
      <c r="P1961" s="74">
        <v>3.659895658493042</v>
      </c>
      <c r="Q1961" s="74">
        <v>3.641664981842041</v>
      </c>
      <c r="R1961" s="74">
        <v>3.6037266254425049</v>
      </c>
      <c r="S1961" s="74">
        <v>3.5024304389953613</v>
      </c>
      <c r="T1961" s="74">
        <v>2.4167468547821045</v>
      </c>
      <c r="U1961" s="74">
        <v>2.2334690093994141</v>
      </c>
      <c r="V1961" s="74">
        <v>2.0998883247375488</v>
      </c>
      <c r="W1961" s="74">
        <v>1.9932079315185547</v>
      </c>
      <c r="X1961" s="74">
        <v>2.0647623538970947</v>
      </c>
      <c r="Y1961" s="74">
        <v>2.6144716739654541</v>
      </c>
      <c r="Z1961" s="74">
        <v>2.833606481552124</v>
      </c>
      <c r="AA1961" s="74">
        <v>2.7175197601318359</v>
      </c>
      <c r="AB1961" s="74">
        <v>2.9574649333953857</v>
      </c>
      <c r="AC1961" s="74">
        <v>2.7333297729492188</v>
      </c>
      <c r="AD1961" s="74">
        <v>2.5152719020843506</v>
      </c>
      <c r="AE1961" s="74">
        <v>2.2191019058227539</v>
      </c>
      <c r="AF1961" s="74">
        <v>2.9868247509002686</v>
      </c>
      <c r="AG1961" s="74">
        <v>-0.20969343185424805</v>
      </c>
      <c r="AH1961" s="74">
        <v>-0.23684819042682648</v>
      </c>
      <c r="AI1961" s="74">
        <v>-0.17276176810264587</v>
      </c>
      <c r="AJ1961" s="74">
        <v>-0.21516451239585876</v>
      </c>
      <c r="AK1961" s="74">
        <v>-0.26298242807388306</v>
      </c>
      <c r="AL1961" s="74">
        <v>-0.31064242124557495</v>
      </c>
      <c r="AM1961" s="74">
        <v>-0.21483235061168671</v>
      </c>
      <c r="AN1961" s="74">
        <v>-0.27167150378227234</v>
      </c>
      <c r="AO1961" s="74">
        <v>-0.41235724091529846</v>
      </c>
      <c r="AP1961" s="74">
        <v>-0.45602089166641235</v>
      </c>
      <c r="AQ1961" s="74">
        <v>-0.51646023988723755</v>
      </c>
      <c r="AR1961" s="74">
        <v>-0.4562995433807373</v>
      </c>
      <c r="AS1961" s="74">
        <v>-0.46385565400123596</v>
      </c>
      <c r="AT1961" s="74">
        <v>-0.55782687664031982</v>
      </c>
      <c r="AU1961" s="74">
        <v>-0.53921204805374146</v>
      </c>
      <c r="AV1961" s="74">
        <v>-0.52027326822280884</v>
      </c>
      <c r="AW1961" s="74">
        <v>-0.33426722884178162</v>
      </c>
      <c r="AX1961" s="74">
        <v>-0.25537475943565369</v>
      </c>
      <c r="AY1961" s="74">
        <v>-0.24313394725322723</v>
      </c>
      <c r="AZ1961" s="74">
        <v>-0.22700312733650208</v>
      </c>
      <c r="BA1961" s="74">
        <v>-0.22559890151023865</v>
      </c>
      <c r="BB1961" s="74">
        <v>-0.16406284272670746</v>
      </c>
      <c r="BC1961" s="74">
        <v>-0.1812480241060257</v>
      </c>
      <c r="BD1961" s="74">
        <v>-0.19736720621585846</v>
      </c>
      <c r="BE1961" s="74">
        <v>-0.13072802126407623</v>
      </c>
      <c r="BF1961" s="74">
        <v>-0.15872000157833099</v>
      </c>
      <c r="BG1961" s="74">
        <v>-0.1010793149471283</v>
      </c>
      <c r="BH1961" s="74">
        <v>-0.12620759010314941</v>
      </c>
      <c r="BI1961" s="74">
        <v>-0.16573540866374969</v>
      </c>
      <c r="BJ1961" s="74">
        <v>-0.195992112159729</v>
      </c>
      <c r="BK1961" s="74">
        <v>-0.10642842948436737</v>
      </c>
      <c r="BL1961" s="74">
        <v>-0.1590188592672348</v>
      </c>
      <c r="BM1961" s="74">
        <v>-0.28810203075408936</v>
      </c>
      <c r="BN1961" s="74">
        <v>-0.32705387473106384</v>
      </c>
      <c r="BO1961" s="74">
        <v>-0.38033387064933777</v>
      </c>
      <c r="BP1961" s="74">
        <v>-0.32211917638778687</v>
      </c>
      <c r="BQ1961" s="74">
        <v>-0.33469545841217041</v>
      </c>
      <c r="BR1961" s="74">
        <v>-0.42829793691635132</v>
      </c>
      <c r="BS1961" s="74">
        <v>-0.40793254971504211</v>
      </c>
      <c r="BT1961" s="74">
        <v>-0.39235696196556091</v>
      </c>
      <c r="BU1961" s="74">
        <v>-0.20974133908748627</v>
      </c>
      <c r="BV1961" s="74">
        <v>-0.13796277344226837</v>
      </c>
      <c r="BW1961" s="74">
        <v>-0.12342428416013718</v>
      </c>
      <c r="BX1961" s="74">
        <v>-0.10286862403154373</v>
      </c>
      <c r="BY1961" s="74">
        <v>-9.2492535710334778E-2</v>
      </c>
      <c r="BZ1961" s="74">
        <v>-3.5152502357959747E-2</v>
      </c>
      <c r="CA1961" s="74">
        <v>-5.7296589016914368E-2</v>
      </c>
      <c r="CB1961" s="74">
        <v>-0.10954329371452332</v>
      </c>
      <c r="CC1961" s="74">
        <v>-7.6036803424358368E-2</v>
      </c>
      <c r="CD1961" s="74">
        <v>-0.10460864752531052</v>
      </c>
      <c r="CE1961" s="74">
        <v>-5.1432259380817413E-2</v>
      </c>
      <c r="CF1961" s="74">
        <v>-6.4596310257911682E-2</v>
      </c>
      <c r="CG1961" s="74">
        <v>-9.8382450640201569E-2</v>
      </c>
      <c r="CH1961" s="74">
        <v>-0.11658567190170288</v>
      </c>
      <c r="CI1961" s="74">
        <v>-3.1348198652267456E-2</v>
      </c>
      <c r="CJ1961" s="74">
        <v>-8.0995984375476837E-2</v>
      </c>
      <c r="CK1961" s="74">
        <v>-0.20204326510429382</v>
      </c>
      <c r="CL1961" s="74">
        <v>-0.23773173987865448</v>
      </c>
      <c r="CM1961" s="74">
        <v>-0.28605315089225769</v>
      </c>
      <c r="CN1961" s="74">
        <v>-0.22918626666069031</v>
      </c>
      <c r="CO1961" s="74">
        <v>-0.24523946642875671</v>
      </c>
      <c r="CP1961" s="74">
        <v>-0.33858659863471985</v>
      </c>
      <c r="CQ1961" s="74">
        <v>-0.31700879335403442</v>
      </c>
      <c r="CR1961" s="74">
        <v>-0.30376249551773071</v>
      </c>
      <c r="CS1961" s="74">
        <v>-0.12349506467580795</v>
      </c>
      <c r="CT1961" s="74">
        <v>-5.6643586605787277E-2</v>
      </c>
      <c r="CU1961" s="74">
        <v>-4.051373153924942E-2</v>
      </c>
      <c r="CV1961" s="74">
        <v>-1.6893437132239342E-2</v>
      </c>
      <c r="CW1961" s="74">
        <v>-3.034780384041369E-4</v>
      </c>
      <c r="CX1961" s="74">
        <v>5.4130405187606812E-2</v>
      </c>
      <c r="CY1961" s="74">
        <v>2.8551792725920677E-2</v>
      </c>
      <c r="CZ1961" s="74">
        <v>-4.8716727644205093E-2</v>
      </c>
      <c r="DA1961" s="74">
        <v>-2.1345589309930801E-2</v>
      </c>
      <c r="DB1961" s="74">
        <v>-5.0497304648160934E-2</v>
      </c>
      <c r="DC1961" s="74">
        <v>-1.7852116143330932E-3</v>
      </c>
      <c r="DD1961" s="74">
        <v>-2.9850145801901817E-3</v>
      </c>
      <c r="DE1961" s="74">
        <v>-3.1029485166072845E-2</v>
      </c>
      <c r="DF1961" s="74">
        <v>-3.7179227918386459E-2</v>
      </c>
      <c r="DG1961" s="74">
        <v>4.3732032179832458E-2</v>
      </c>
      <c r="DH1961" s="74">
        <v>-2.9731034301221371E-3</v>
      </c>
      <c r="DI1961" s="74">
        <v>-0.1159844845533371</v>
      </c>
      <c r="DJ1961" s="74">
        <v>-0.14840959012508392</v>
      </c>
      <c r="DK1961" s="74">
        <v>-0.19177243113517761</v>
      </c>
      <c r="DL1961" s="74">
        <v>-0.13625335693359375</v>
      </c>
      <c r="DM1961" s="74">
        <v>-0.15578348934650421</v>
      </c>
      <c r="DN1961" s="74">
        <v>-0.24887523055076599</v>
      </c>
      <c r="DO1961" s="74">
        <v>-0.22608503699302673</v>
      </c>
      <c r="DP1961" s="74">
        <v>-0.21516807377338409</v>
      </c>
      <c r="DQ1961" s="74">
        <v>-3.7248801440000534E-2</v>
      </c>
      <c r="DR1961" s="74">
        <v>2.4675589054822922E-2</v>
      </c>
      <c r="DS1961" s="74">
        <v>4.2396821081638336E-2</v>
      </c>
      <c r="DT1961" s="74">
        <v>6.908174604177475E-2</v>
      </c>
      <c r="DU1961" s="74">
        <v>9.1885581612586975E-2</v>
      </c>
      <c r="DV1961" s="74">
        <v>0.14341330528259277</v>
      </c>
      <c r="DW1961" s="74">
        <v>0.11440016329288483</v>
      </c>
      <c r="DX1961" s="74">
        <v>1.2109840288758278E-2</v>
      </c>
      <c r="DY1961" s="74">
        <v>5.7619836181402206E-2</v>
      </c>
      <c r="DZ1961" s="74">
        <v>2.76308823376894E-2</v>
      </c>
      <c r="EA1961" s="74">
        <v>6.989724189043045E-2</v>
      </c>
      <c r="EB1961" s="74">
        <v>8.5971899330615997E-2</v>
      </c>
      <c r="EC1961" s="74">
        <v>6.6217496991157532E-2</v>
      </c>
      <c r="ED1961" s="74">
        <v>7.7471069991588593E-2</v>
      </c>
      <c r="EE1961" s="74">
        <v>0.15213596820831299</v>
      </c>
      <c r="EF1961" s="74">
        <v>0.10967954248189926</v>
      </c>
      <c r="EG1961" s="74">
        <v>8.2707284018397331E-3</v>
      </c>
      <c r="EH1961" s="74">
        <v>-1.944257877767086E-2</v>
      </c>
      <c r="EI1961" s="74">
        <v>-5.5646046996116638E-2</v>
      </c>
      <c r="EJ1961" s="74">
        <v>-2.0730025134980679E-3</v>
      </c>
      <c r="EK1961" s="74">
        <v>-2.6623282581567764E-2</v>
      </c>
      <c r="EL1961" s="74">
        <v>-0.11934629827737808</v>
      </c>
      <c r="EM1961" s="74">
        <v>-9.4805561006069183E-2</v>
      </c>
      <c r="EN1961" s="74">
        <v>-8.7251737713813782E-2</v>
      </c>
      <c r="EO1961" s="74">
        <v>8.7277106940746307E-2</v>
      </c>
      <c r="EP1961" s="74">
        <v>0.14208756387233734</v>
      </c>
      <c r="EQ1961" s="74">
        <v>0.16210648417472839</v>
      </c>
      <c r="ER1961" s="74">
        <v>0.1932162344455719</v>
      </c>
      <c r="ES1961" s="74">
        <v>0.22499193251132965</v>
      </c>
      <c r="ET1961" s="74">
        <v>0.27232363820075989</v>
      </c>
      <c r="EU1961" s="74">
        <v>0.23835159838199615</v>
      </c>
      <c r="EV1961" s="74">
        <v>9.9933743476867676E-2</v>
      </c>
      <c r="EW1961" s="74">
        <v>45.467704772949219</v>
      </c>
      <c r="EX1961" s="74">
        <v>46.996212005615234</v>
      </c>
      <c r="EY1961" s="74">
        <v>47.559310913085938</v>
      </c>
      <c r="EZ1961" s="74">
        <v>47.886161804199219</v>
      </c>
      <c r="FA1961" s="74">
        <v>48.273944854736328</v>
      </c>
      <c r="FB1961" s="74">
        <v>46.651786804199219</v>
      </c>
      <c r="FC1961" s="74">
        <v>46.556999206542969</v>
      </c>
      <c r="FD1961" s="74">
        <v>45.302520751953125</v>
      </c>
      <c r="FE1961" s="74">
        <v>45.03106689453125</v>
      </c>
      <c r="FF1961" s="74">
        <v>44.192050933837891</v>
      </c>
      <c r="FG1961" s="74">
        <v>43.169399261474609</v>
      </c>
      <c r="FH1961" s="74">
        <v>44.160442352294922</v>
      </c>
      <c r="FI1961" s="74">
        <v>45.820335388183594</v>
      </c>
      <c r="FJ1961" s="74">
        <v>47.029495239257813</v>
      </c>
      <c r="FK1961" s="74">
        <v>46.38201904296875</v>
      </c>
      <c r="FL1961" s="74">
        <v>47.484279632568359</v>
      </c>
      <c r="FM1961" s="74">
        <v>48.208404541015625</v>
      </c>
      <c r="FN1961" s="74">
        <v>47.041343688964844</v>
      </c>
      <c r="FO1961" s="74">
        <v>46.274478912353516</v>
      </c>
      <c r="FP1961" s="74">
        <v>45.486721038818359</v>
      </c>
      <c r="FQ1961" s="74">
        <v>44.838787078857422</v>
      </c>
      <c r="FR1961" s="74">
        <v>44.168033599853516</v>
      </c>
      <c r="FS1961" s="74">
        <v>44.200832366943359</v>
      </c>
      <c r="FT1961" s="74">
        <v>42.431427001953125</v>
      </c>
      <c r="FU1961" s="74">
        <v>0.10776076465845108</v>
      </c>
      <c r="FV1961" s="74">
        <v>0.24621777236461639</v>
      </c>
      <c r="FW1961" s="74">
        <v>0.10298813879489899</v>
      </c>
      <c r="FX1961" s="74">
        <v>0</v>
      </c>
      <c r="FY1961" s="74">
        <v>0.27850726246833801</v>
      </c>
      <c r="FZ1961" s="74">
        <v>39</v>
      </c>
      <c r="GA1961" s="74">
        <v>7.225062370300293</v>
      </c>
      <c r="GB1961" s="74">
        <v>87.12605482339859</v>
      </c>
      <c r="GC1961" s="74">
        <v>1</v>
      </c>
      <c r="GD1961" s="74">
        <v>7</v>
      </c>
      <c r="GE1961" s="74">
        <v>0</v>
      </c>
      <c r="GF1961" s="74">
        <v>1</v>
      </c>
      <c r="GG1961" t="s">
        <v>245</v>
      </c>
      <c r="GH1961" t="s">
        <v>235</v>
      </c>
      <c r="GI1961" t="s">
        <v>236</v>
      </c>
      <c r="GJ1961" s="47"/>
      <c r="GK1961" s="30"/>
    </row>
    <row r="1962" spans="1:193" x14ac:dyDescent="0.2">
      <c r="A1962" t="s">
        <v>175</v>
      </c>
      <c r="B1962" t="s">
        <v>244</v>
      </c>
      <c r="C1962" t="s">
        <v>181</v>
      </c>
      <c r="D1962" t="s">
        <v>185</v>
      </c>
      <c r="E1962" t="s">
        <v>221</v>
      </c>
      <c r="F1962" t="s">
        <v>273</v>
      </c>
      <c r="G1962" t="s">
        <v>274</v>
      </c>
      <c r="H1962" s="74">
        <v>96</v>
      </c>
      <c r="I1962" s="74">
        <v>2.2172727584838867</v>
      </c>
      <c r="J1962" s="74">
        <v>2.1874985694885254</v>
      </c>
      <c r="K1962" s="74">
        <v>2.0638866424560547</v>
      </c>
      <c r="L1962" s="74">
        <v>2.7943131923675537</v>
      </c>
      <c r="M1962" s="74">
        <v>3.0622055530548096</v>
      </c>
      <c r="N1962" s="74">
        <v>3.1676285266876221</v>
      </c>
      <c r="O1962" s="74">
        <v>3.1182827949523926</v>
      </c>
      <c r="P1962" s="74">
        <v>3.2435994148254395</v>
      </c>
      <c r="Q1962" s="74">
        <v>2.9795663356781006</v>
      </c>
      <c r="R1962" s="74">
        <v>2.6837561130523682</v>
      </c>
      <c r="S1962" s="74">
        <v>2.5950968265533447</v>
      </c>
      <c r="T1962" s="74">
        <v>2.5839519500732422</v>
      </c>
      <c r="U1962" s="74">
        <v>2.4318726062774658</v>
      </c>
      <c r="V1962" s="74">
        <v>2.2638227939605713</v>
      </c>
      <c r="W1962" s="74">
        <v>1.9849172830581665</v>
      </c>
      <c r="X1962" s="74">
        <v>2.1108040809631348</v>
      </c>
      <c r="Y1962" s="74">
        <v>2.2398478984832764</v>
      </c>
      <c r="Z1962" s="74">
        <v>2.4300897121429443</v>
      </c>
      <c r="AA1962" s="74">
        <v>2.4485814571380615</v>
      </c>
      <c r="AB1962" s="74">
        <v>2.3833589553833008</v>
      </c>
      <c r="AC1962" s="74">
        <v>2.2831966876983643</v>
      </c>
      <c r="AD1962" s="74">
        <v>2.3107638359069824</v>
      </c>
      <c r="AE1962" s="74">
        <v>2.4080255031585693</v>
      </c>
      <c r="AF1962" s="74">
        <v>2.2172045707702637</v>
      </c>
      <c r="AG1962" s="74">
        <v>-0.20969343185424805</v>
      </c>
      <c r="AH1962" s="74">
        <v>-0.23684817552566528</v>
      </c>
      <c r="AI1962" s="74">
        <v>-0.17276178300380707</v>
      </c>
      <c r="AJ1962" s="74">
        <v>-0.21516451239585876</v>
      </c>
      <c r="AK1962" s="74">
        <v>-0.26298242807388306</v>
      </c>
      <c r="AL1962" s="74">
        <v>-0.31064242124557495</v>
      </c>
      <c r="AM1962" s="74">
        <v>-0.2148323655128479</v>
      </c>
      <c r="AN1962" s="74">
        <v>-0.27167150378227234</v>
      </c>
      <c r="AO1962" s="74">
        <v>-0.41235718131065369</v>
      </c>
      <c r="AP1962" s="74">
        <v>-0.45602089166641235</v>
      </c>
      <c r="AQ1962" s="74">
        <v>-0.51646029949188232</v>
      </c>
      <c r="AR1962" s="74">
        <v>-0.45629951357841492</v>
      </c>
      <c r="AS1962" s="74">
        <v>-0.46385565400123596</v>
      </c>
      <c r="AT1962" s="74">
        <v>-0.55782687664031982</v>
      </c>
      <c r="AU1962" s="74">
        <v>-0.53921204805374146</v>
      </c>
      <c r="AV1962" s="74">
        <v>-0.52027326822280884</v>
      </c>
      <c r="AW1962" s="74">
        <v>-0.33426722884178162</v>
      </c>
      <c r="AX1962" s="74">
        <v>-0.2553747296333313</v>
      </c>
      <c r="AY1962" s="74">
        <v>-0.24313393235206604</v>
      </c>
      <c r="AZ1962" s="74">
        <v>-0.22700312733650208</v>
      </c>
      <c r="BA1962" s="74">
        <v>-0.22559891641139984</v>
      </c>
      <c r="BB1962" s="74">
        <v>-0.16406284272670746</v>
      </c>
      <c r="BC1962" s="74">
        <v>-0.1812480092048645</v>
      </c>
      <c r="BD1962" s="74">
        <v>-0.19736720621585846</v>
      </c>
      <c r="BE1962" s="74">
        <v>-0.13072802126407623</v>
      </c>
      <c r="BF1962" s="74">
        <v>-0.15872000157833099</v>
      </c>
      <c r="BG1962" s="74">
        <v>-0.1010793149471283</v>
      </c>
      <c r="BH1962" s="74">
        <v>-0.12620759010314941</v>
      </c>
      <c r="BI1962" s="74">
        <v>-0.16573540866374969</v>
      </c>
      <c r="BJ1962" s="74">
        <v>-0.1959921270608902</v>
      </c>
      <c r="BK1962" s="74">
        <v>-0.10642842948436737</v>
      </c>
      <c r="BL1962" s="74">
        <v>-0.1590188592672348</v>
      </c>
      <c r="BM1962" s="74">
        <v>-0.28810203075408936</v>
      </c>
      <c r="BN1962" s="74">
        <v>-0.32705390453338623</v>
      </c>
      <c r="BO1962" s="74">
        <v>-0.38033390045166016</v>
      </c>
      <c r="BP1962" s="74">
        <v>-0.32211914658546448</v>
      </c>
      <c r="BQ1962" s="74">
        <v>-0.33469542860984802</v>
      </c>
      <c r="BR1962" s="74">
        <v>-0.42829793691635132</v>
      </c>
      <c r="BS1962" s="74">
        <v>-0.40793254971504211</v>
      </c>
      <c r="BT1962" s="74">
        <v>-0.3923569917678833</v>
      </c>
      <c r="BU1962" s="74">
        <v>-0.20974133908748627</v>
      </c>
      <c r="BV1962" s="74">
        <v>-0.13796275854110718</v>
      </c>
      <c r="BW1962" s="74">
        <v>-0.12342428416013718</v>
      </c>
      <c r="BX1962" s="74">
        <v>-0.10286861658096313</v>
      </c>
      <c r="BY1962" s="74">
        <v>-9.2492535710334778E-2</v>
      </c>
      <c r="BZ1962" s="74">
        <v>-3.5152506083250046E-2</v>
      </c>
      <c r="CA1962" s="74">
        <v>-5.7296585291624069E-2</v>
      </c>
      <c r="CB1962" s="74">
        <v>-0.10954329371452332</v>
      </c>
      <c r="CC1962" s="74">
        <v>-7.6036803424358368E-2</v>
      </c>
      <c r="CD1962" s="74">
        <v>-0.10460864752531052</v>
      </c>
      <c r="CE1962" s="74">
        <v>-5.1432259380817413E-2</v>
      </c>
      <c r="CF1962" s="74">
        <v>-6.4596302807331085E-2</v>
      </c>
      <c r="CG1962" s="74">
        <v>-9.8382450640201569E-2</v>
      </c>
      <c r="CH1962" s="74">
        <v>-0.11658567190170288</v>
      </c>
      <c r="CI1962" s="74">
        <v>-3.1348202377557755E-2</v>
      </c>
      <c r="CJ1962" s="74">
        <v>-8.0995991826057434E-2</v>
      </c>
      <c r="CK1962" s="74">
        <v>-0.20204326510429382</v>
      </c>
      <c r="CL1962" s="74">
        <v>-0.23773173987865448</v>
      </c>
      <c r="CM1962" s="74">
        <v>-0.28605318069458008</v>
      </c>
      <c r="CN1962" s="74">
        <v>-0.22918626666069031</v>
      </c>
      <c r="CO1962" s="74">
        <v>-0.24523943662643433</v>
      </c>
      <c r="CP1962" s="74">
        <v>-0.33858659863471985</v>
      </c>
      <c r="CQ1962" s="74">
        <v>-0.31700879335403442</v>
      </c>
      <c r="CR1962" s="74">
        <v>-0.3037625253200531</v>
      </c>
      <c r="CS1962" s="74">
        <v>-0.12349507957696915</v>
      </c>
      <c r="CT1962" s="74">
        <v>-5.6643590331077576E-2</v>
      </c>
      <c r="CU1962" s="74">
        <v>-4.0513735264539719E-2</v>
      </c>
      <c r="CV1962" s="74">
        <v>-1.6893437132239342E-2</v>
      </c>
      <c r="CW1962" s="74">
        <v>-3.034780384041369E-4</v>
      </c>
      <c r="CX1962" s="74">
        <v>5.4130405187606812E-2</v>
      </c>
      <c r="CY1962" s="74">
        <v>2.8551789000630379E-2</v>
      </c>
      <c r="CZ1962" s="74">
        <v>-4.8716727644205093E-2</v>
      </c>
      <c r="DA1962" s="74">
        <v>-2.1345600485801697E-2</v>
      </c>
      <c r="DB1962" s="74">
        <v>-5.0497300922870636E-2</v>
      </c>
      <c r="DC1962" s="74">
        <v>-1.7852097516879439E-3</v>
      </c>
      <c r="DD1962" s="74">
        <v>-2.9850087594240904E-3</v>
      </c>
      <c r="DE1962" s="74">
        <v>-3.1029485166072845E-2</v>
      </c>
      <c r="DF1962" s="74">
        <v>-3.7179235368967056E-2</v>
      </c>
      <c r="DG1962" s="74">
        <v>4.3732032179832458E-2</v>
      </c>
      <c r="DH1962" s="74">
        <v>-2.9731099493801594E-3</v>
      </c>
      <c r="DI1962" s="74">
        <v>-0.11598449200391769</v>
      </c>
      <c r="DJ1962" s="74">
        <v>-0.14840960502624512</v>
      </c>
      <c r="DK1962" s="74">
        <v>-0.1917724609375</v>
      </c>
      <c r="DL1962" s="74">
        <v>-0.13625335693359375</v>
      </c>
      <c r="DM1962" s="74">
        <v>-0.15578347444534302</v>
      </c>
      <c r="DN1962" s="74">
        <v>-0.24887523055076599</v>
      </c>
      <c r="DO1962" s="74">
        <v>-0.22608503699302673</v>
      </c>
      <c r="DP1962" s="74">
        <v>-0.21516807377338409</v>
      </c>
      <c r="DQ1962" s="74">
        <v>-3.7248812615871429E-2</v>
      </c>
      <c r="DR1962" s="74">
        <v>2.4675587192177773E-2</v>
      </c>
      <c r="DS1962" s="74">
        <v>4.2396813631057739E-2</v>
      </c>
      <c r="DT1962" s="74">
        <v>6.908174604177475E-2</v>
      </c>
      <c r="DU1962" s="74">
        <v>9.1885589063167572E-2</v>
      </c>
      <c r="DV1962" s="74">
        <v>0.14341332018375397</v>
      </c>
      <c r="DW1962" s="74">
        <v>0.11440016329288483</v>
      </c>
      <c r="DX1962" s="74">
        <v>1.2109841220080853E-2</v>
      </c>
      <c r="DY1962" s="74">
        <v>5.7619817554950714E-2</v>
      </c>
      <c r="DZ1962" s="74">
        <v>2.7630891650915146E-2</v>
      </c>
      <c r="EA1962" s="74">
        <v>6.989724189043045E-2</v>
      </c>
      <c r="EB1962" s="74">
        <v>8.5971906781196594E-2</v>
      </c>
      <c r="EC1962" s="74">
        <v>6.6217496991157532E-2</v>
      </c>
      <c r="ED1962" s="74">
        <v>7.7471055090427399E-2</v>
      </c>
      <c r="EE1962" s="74">
        <v>0.15213595330715179</v>
      </c>
      <c r="EF1962" s="74">
        <v>0.10967953503131866</v>
      </c>
      <c r="EG1962" s="74">
        <v>8.270706981420517E-3</v>
      </c>
      <c r="EH1962" s="74">
        <v>-1.9442591816186905E-2</v>
      </c>
      <c r="EI1962" s="74">
        <v>-5.5646073073148727E-2</v>
      </c>
      <c r="EJ1962" s="74">
        <v>-2.0730069372802973E-3</v>
      </c>
      <c r="EK1962" s="74">
        <v>-2.6623265817761421E-2</v>
      </c>
      <c r="EL1962" s="74">
        <v>-0.11934628337621689</v>
      </c>
      <c r="EM1962" s="74">
        <v>-9.4805583357810974E-2</v>
      </c>
      <c r="EN1962" s="74">
        <v>-8.7251745164394379E-2</v>
      </c>
      <c r="EO1962" s="74">
        <v>8.7277084589004517E-2</v>
      </c>
      <c r="EP1962" s="74">
        <v>0.14208756387233734</v>
      </c>
      <c r="EQ1962" s="74">
        <v>0.1621064692735672</v>
      </c>
      <c r="ER1962" s="74">
        <v>0.19321624934673309</v>
      </c>
      <c r="ES1962" s="74">
        <v>0.22499194741249084</v>
      </c>
      <c r="ET1962" s="74">
        <v>0.27232363820075989</v>
      </c>
      <c r="EU1962" s="74">
        <v>0.23835158348083496</v>
      </c>
      <c r="EV1962" s="74">
        <v>9.9933743476867676E-2</v>
      </c>
      <c r="EW1962" s="74">
        <v>42.799114227294922</v>
      </c>
      <c r="EX1962" s="74">
        <v>40.762802124023438</v>
      </c>
      <c r="EY1962" s="74">
        <v>39.389484405517578</v>
      </c>
      <c r="EZ1962" s="74">
        <v>38.586334228515625</v>
      </c>
      <c r="FA1962" s="74">
        <v>37.461139678955078</v>
      </c>
      <c r="FB1962" s="74">
        <v>36.478015899658203</v>
      </c>
      <c r="FC1962" s="74">
        <v>35.841773986816406</v>
      </c>
      <c r="FD1962" s="74">
        <v>35.230453491210938</v>
      </c>
      <c r="FE1962" s="74">
        <v>38.690570831298828</v>
      </c>
      <c r="FF1962" s="74">
        <v>44.2198486328125</v>
      </c>
      <c r="FG1962" s="74">
        <v>48.385009765625</v>
      </c>
      <c r="FH1962" s="74">
        <v>50.343448638916016</v>
      </c>
      <c r="FI1962" s="74">
        <v>52.690673828125</v>
      </c>
      <c r="FJ1962" s="74">
        <v>53.842876434326172</v>
      </c>
      <c r="FK1962" s="74">
        <v>55.120262145996094</v>
      </c>
      <c r="FL1962" s="74">
        <v>55.208633422851563</v>
      </c>
      <c r="FM1962" s="74">
        <v>54.828559875488281</v>
      </c>
      <c r="FN1962" s="74">
        <v>53.119491577148438</v>
      </c>
      <c r="FO1962" s="74">
        <v>50.558895111083984</v>
      </c>
      <c r="FP1962" s="74">
        <v>48.100196838378906</v>
      </c>
      <c r="FQ1962" s="74">
        <v>46.601642608642578</v>
      </c>
      <c r="FR1962" s="74">
        <v>45.798389434814453</v>
      </c>
      <c r="FS1962" s="74">
        <v>45.470455169677734</v>
      </c>
      <c r="FT1962" s="74">
        <v>44.698368072509766</v>
      </c>
      <c r="FU1962" s="74">
        <v>0.10776076465845108</v>
      </c>
      <c r="FV1962" s="74">
        <v>0.24621774256229401</v>
      </c>
      <c r="FW1962" s="74">
        <v>0.10298813134431839</v>
      </c>
      <c r="FX1962" s="74">
        <v>0</v>
      </c>
      <c r="FY1962" s="74">
        <v>0.27850723266601563</v>
      </c>
      <c r="FZ1962" s="74">
        <v>88</v>
      </c>
      <c r="GA1962" s="74">
        <v>11.946666717529297</v>
      </c>
      <c r="GB1962" s="74">
        <v>220.81926469132304</v>
      </c>
      <c r="GC1962" s="74">
        <v>1</v>
      </c>
      <c r="GD1962" s="74">
        <v>7</v>
      </c>
      <c r="GE1962" s="74">
        <v>0</v>
      </c>
      <c r="GF1962" s="74">
        <v>1</v>
      </c>
      <c r="GG1962" t="s">
        <v>245</v>
      </c>
      <c r="GH1962" t="s">
        <v>235</v>
      </c>
      <c r="GI1962" t="s">
        <v>236</v>
      </c>
      <c r="GJ1962" s="47"/>
      <c r="GK1962" s="30"/>
    </row>
    <row r="1963" spans="1:193" x14ac:dyDescent="0.2">
      <c r="A1963" t="s">
        <v>175</v>
      </c>
      <c r="B1963" t="s">
        <v>244</v>
      </c>
      <c r="C1963" t="s">
        <v>181</v>
      </c>
      <c r="D1963" t="s">
        <v>185</v>
      </c>
      <c r="E1963" t="s">
        <v>186</v>
      </c>
      <c r="F1963" t="s">
        <v>273</v>
      </c>
      <c r="G1963" t="s">
        <v>274</v>
      </c>
      <c r="H1963" s="74">
        <v>162</v>
      </c>
      <c r="I1963" s="74">
        <v>2.1390717029571533</v>
      </c>
      <c r="J1963" s="74">
        <v>2.113450288772583</v>
      </c>
      <c r="K1963" s="74">
        <v>2.1771571636199951</v>
      </c>
      <c r="L1963" s="74">
        <v>2.1762373447418213</v>
      </c>
      <c r="M1963" s="74">
        <v>2.4631490707397461</v>
      </c>
      <c r="N1963" s="74">
        <v>2.5356333255767822</v>
      </c>
      <c r="O1963" s="74">
        <v>2.5001254081726074</v>
      </c>
      <c r="P1963" s="74">
        <v>2.7095954418182373</v>
      </c>
      <c r="Q1963" s="74">
        <v>2.5329725742340088</v>
      </c>
      <c r="R1963" s="74">
        <v>2.5340156555175781</v>
      </c>
      <c r="S1963" s="74">
        <v>2.342933177947998</v>
      </c>
      <c r="T1963" s="74">
        <v>2.3372359275817871</v>
      </c>
      <c r="U1963" s="74">
        <v>2.3123016357421875</v>
      </c>
      <c r="V1963" s="74">
        <v>2.317711353302002</v>
      </c>
      <c r="W1963" s="74">
        <v>2.21402907371521</v>
      </c>
      <c r="X1963" s="74">
        <v>1.9770828485488892</v>
      </c>
      <c r="Y1963" s="74">
        <v>2.1420135498046875</v>
      </c>
      <c r="Z1963" s="74">
        <v>2.5053248405456543</v>
      </c>
      <c r="AA1963" s="74">
        <v>2.6857190132141113</v>
      </c>
      <c r="AB1963" s="74">
        <v>2.6124885082244873</v>
      </c>
      <c r="AC1963" s="74">
        <v>2.4844543933868408</v>
      </c>
      <c r="AD1963" s="74">
        <v>2.3140473365783691</v>
      </c>
      <c r="AE1963" s="74">
        <v>2.216606616973877</v>
      </c>
      <c r="AF1963" s="74">
        <v>2.1707265377044678</v>
      </c>
      <c r="AG1963" s="74">
        <v>-0.20969346165657043</v>
      </c>
      <c r="AH1963" s="74">
        <v>-0.23684817552566528</v>
      </c>
      <c r="AI1963" s="74">
        <v>-0.17276176810264587</v>
      </c>
      <c r="AJ1963" s="74">
        <v>-0.21516451239585876</v>
      </c>
      <c r="AK1963" s="74">
        <v>-0.26298242807388306</v>
      </c>
      <c r="AL1963" s="74">
        <v>-0.31064242124557495</v>
      </c>
      <c r="AM1963" s="74">
        <v>-0.2148323655128479</v>
      </c>
      <c r="AN1963" s="74">
        <v>-0.27167150378227234</v>
      </c>
      <c r="AO1963" s="74">
        <v>-0.41235727071762085</v>
      </c>
      <c r="AP1963" s="74">
        <v>-0.45602086186408997</v>
      </c>
      <c r="AQ1963" s="74">
        <v>-0.51646029949188232</v>
      </c>
      <c r="AR1963" s="74">
        <v>-0.4562995433807373</v>
      </c>
      <c r="AS1963" s="74">
        <v>-0.46385568380355835</v>
      </c>
      <c r="AT1963" s="74">
        <v>-0.55782687664031982</v>
      </c>
      <c r="AU1963" s="74">
        <v>-0.53921204805374146</v>
      </c>
      <c r="AV1963" s="74">
        <v>-0.52027326822280884</v>
      </c>
      <c r="AW1963" s="74">
        <v>-0.33426722884178162</v>
      </c>
      <c r="AX1963" s="74">
        <v>-0.2553747296333313</v>
      </c>
      <c r="AY1963" s="74">
        <v>-0.24313394725322723</v>
      </c>
      <c r="AZ1963" s="74">
        <v>-0.22700311243534088</v>
      </c>
      <c r="BA1963" s="74">
        <v>-0.22559891641139984</v>
      </c>
      <c r="BB1963" s="74">
        <v>-0.16406282782554626</v>
      </c>
      <c r="BC1963" s="74">
        <v>-0.1812480241060257</v>
      </c>
      <c r="BD1963" s="74">
        <v>-0.19736719131469727</v>
      </c>
      <c r="BE1963" s="74">
        <v>-0.13072802126407623</v>
      </c>
      <c r="BF1963" s="74">
        <v>-0.15872001647949219</v>
      </c>
      <c r="BG1963" s="74">
        <v>-0.1010793149471283</v>
      </c>
      <c r="BH1963" s="74">
        <v>-0.12620759010314941</v>
      </c>
      <c r="BI1963" s="74">
        <v>-0.16573540866374969</v>
      </c>
      <c r="BJ1963" s="74">
        <v>-0.1959921270608902</v>
      </c>
      <c r="BK1963" s="74">
        <v>-0.10642842948436737</v>
      </c>
      <c r="BL1963" s="74">
        <v>-0.1590188592672348</v>
      </c>
      <c r="BM1963" s="74">
        <v>-0.28810209035873413</v>
      </c>
      <c r="BN1963" s="74">
        <v>-0.32705390453338623</v>
      </c>
      <c r="BO1963" s="74">
        <v>-0.38033390045166016</v>
      </c>
      <c r="BP1963" s="74">
        <v>-0.32211914658546448</v>
      </c>
      <c r="BQ1963" s="74">
        <v>-0.33469545841217041</v>
      </c>
      <c r="BR1963" s="74">
        <v>-0.42829796671867371</v>
      </c>
      <c r="BS1963" s="74">
        <v>-0.40793251991271973</v>
      </c>
      <c r="BT1963" s="74">
        <v>-0.39235693216323853</v>
      </c>
      <c r="BU1963" s="74">
        <v>-0.20974133908748627</v>
      </c>
      <c r="BV1963" s="74">
        <v>-0.13796275854110718</v>
      </c>
      <c r="BW1963" s="74">
        <v>-0.12342428416013718</v>
      </c>
      <c r="BX1963" s="74">
        <v>-0.10286861658096313</v>
      </c>
      <c r="BY1963" s="74">
        <v>-9.2492543160915375E-2</v>
      </c>
      <c r="BZ1963" s="74">
        <v>-3.5152502357959747E-2</v>
      </c>
      <c r="CA1963" s="74">
        <v>-5.7296592742204666E-2</v>
      </c>
      <c r="CB1963" s="74">
        <v>-0.10954329371452332</v>
      </c>
      <c r="CC1963" s="74">
        <v>-7.6036803424358368E-2</v>
      </c>
      <c r="CD1963" s="74">
        <v>-0.10460865497589111</v>
      </c>
      <c r="CE1963" s="74">
        <v>-5.1432259380817413E-2</v>
      </c>
      <c r="CF1963" s="74">
        <v>-6.4596302807331085E-2</v>
      </c>
      <c r="CG1963" s="74">
        <v>-9.8382443189620972E-2</v>
      </c>
      <c r="CH1963" s="74">
        <v>-0.11658567190170288</v>
      </c>
      <c r="CI1963" s="74">
        <v>-3.1348202377557755E-2</v>
      </c>
      <c r="CJ1963" s="74">
        <v>-8.0995991826057434E-2</v>
      </c>
      <c r="CK1963" s="74">
        <v>-0.20204329490661621</v>
      </c>
      <c r="CL1963" s="74">
        <v>-0.23773173987865448</v>
      </c>
      <c r="CM1963" s="74">
        <v>-0.28605318069458008</v>
      </c>
      <c r="CN1963" s="74">
        <v>-0.22918625175952911</v>
      </c>
      <c r="CO1963" s="74">
        <v>-0.24523946642875671</v>
      </c>
      <c r="CP1963" s="74">
        <v>-0.33858659863471985</v>
      </c>
      <c r="CQ1963" s="74">
        <v>-0.31700879335403442</v>
      </c>
      <c r="CR1963" s="74">
        <v>-0.3037625253200531</v>
      </c>
      <c r="CS1963" s="74">
        <v>-0.12349506467580795</v>
      </c>
      <c r="CT1963" s="74">
        <v>-5.6643590331077576E-2</v>
      </c>
      <c r="CU1963" s="74">
        <v>-4.0513735264539719E-2</v>
      </c>
      <c r="CV1963" s="74">
        <v>-1.6893437132239342E-2</v>
      </c>
      <c r="CW1963" s="74">
        <v>-3.034780384041369E-4</v>
      </c>
      <c r="CX1963" s="74">
        <v>5.4130401462316513E-2</v>
      </c>
      <c r="CY1963" s="74">
        <v>2.8551792725920677E-2</v>
      </c>
      <c r="CZ1963" s="74">
        <v>-4.8716723918914795E-2</v>
      </c>
      <c r="DA1963" s="74">
        <v>-2.1345591172575951E-2</v>
      </c>
      <c r="DB1963" s="74">
        <v>-5.0497312098741531E-2</v>
      </c>
      <c r="DC1963" s="74">
        <v>-1.7852121964097023E-3</v>
      </c>
      <c r="DD1963" s="74">
        <v>-2.9850068967789412E-3</v>
      </c>
      <c r="DE1963" s="74">
        <v>-3.102947399020195E-2</v>
      </c>
      <c r="DF1963" s="74">
        <v>-3.7179227918386459E-2</v>
      </c>
      <c r="DG1963" s="74">
        <v>4.3732032179832458E-2</v>
      </c>
      <c r="DH1963" s="74">
        <v>-2.9731031972914934E-3</v>
      </c>
      <c r="DI1963" s="74">
        <v>-0.11598451435565948</v>
      </c>
      <c r="DJ1963" s="74">
        <v>-0.14840960502624512</v>
      </c>
      <c r="DK1963" s="74">
        <v>-0.19177243113517761</v>
      </c>
      <c r="DL1963" s="74">
        <v>-0.13625334203243256</v>
      </c>
      <c r="DM1963" s="74">
        <v>-0.15578350424766541</v>
      </c>
      <c r="DN1963" s="74">
        <v>-0.24887523055076599</v>
      </c>
      <c r="DO1963" s="74">
        <v>-0.22608502209186554</v>
      </c>
      <c r="DP1963" s="74">
        <v>-0.21516808867454529</v>
      </c>
      <c r="DQ1963" s="74">
        <v>-3.7248797714710236E-2</v>
      </c>
      <c r="DR1963" s="74">
        <v>2.4675589054822922E-2</v>
      </c>
      <c r="DS1963" s="74">
        <v>4.2396809905767441E-2</v>
      </c>
      <c r="DT1963" s="74">
        <v>6.9081738591194153E-2</v>
      </c>
      <c r="DU1963" s="74">
        <v>9.1885589063167572E-2</v>
      </c>
      <c r="DV1963" s="74">
        <v>0.14341330528259277</v>
      </c>
      <c r="DW1963" s="74">
        <v>0.11440017074346542</v>
      </c>
      <c r="DX1963" s="74">
        <v>1.2109844014048576E-2</v>
      </c>
      <c r="DY1963" s="74">
        <v>5.7619839906692505E-2</v>
      </c>
      <c r="DZ1963" s="74">
        <v>2.7630878612399101E-2</v>
      </c>
      <c r="EA1963" s="74">
        <v>6.989724189043045E-2</v>
      </c>
      <c r="EB1963" s="74">
        <v>8.5971906781196594E-2</v>
      </c>
      <c r="EC1963" s="74">
        <v>6.6217511892318726E-2</v>
      </c>
      <c r="ED1963" s="74">
        <v>7.7471062541007996E-2</v>
      </c>
      <c r="EE1963" s="74">
        <v>0.15213595330715179</v>
      </c>
      <c r="EF1963" s="74">
        <v>0.10967954248189926</v>
      </c>
      <c r="EG1963" s="74">
        <v>8.2706967368721962E-3</v>
      </c>
      <c r="EH1963" s="74">
        <v>-1.9442593678832054E-2</v>
      </c>
      <c r="EI1963" s="74">
        <v>-5.5646039545536041E-2</v>
      </c>
      <c r="EJ1963" s="74">
        <v>-2.0729782991111279E-3</v>
      </c>
      <c r="EK1963" s="74">
        <v>-2.6623288169503212E-2</v>
      </c>
      <c r="EL1963" s="74">
        <v>-0.11934629827737808</v>
      </c>
      <c r="EM1963" s="74">
        <v>-9.4805538654327393E-2</v>
      </c>
      <c r="EN1963" s="74">
        <v>-8.7251745164394379E-2</v>
      </c>
      <c r="EO1963" s="74">
        <v>8.7277114391326904E-2</v>
      </c>
      <c r="EP1963" s="74">
        <v>0.14208757877349854</v>
      </c>
      <c r="EQ1963" s="74">
        <v>0.1621064692735672</v>
      </c>
      <c r="ER1963" s="74">
        <v>0.19321624934673309</v>
      </c>
      <c r="ES1963" s="74">
        <v>0.22499194741249084</v>
      </c>
      <c r="ET1963" s="74">
        <v>0.2723236083984375</v>
      </c>
      <c r="EU1963" s="74">
        <v>0.23835161328315735</v>
      </c>
      <c r="EV1963" s="74">
        <v>9.9933750927448273E-2</v>
      </c>
      <c r="EW1963" s="74">
        <v>52.476486206054688</v>
      </c>
      <c r="EX1963" s="74">
        <v>51.156963348388672</v>
      </c>
      <c r="EY1963" s="74">
        <v>50.315532684326172</v>
      </c>
      <c r="EZ1963" s="74">
        <v>49.652111053466797</v>
      </c>
      <c r="FA1963" s="74">
        <v>48.933441162109375</v>
      </c>
      <c r="FB1963" s="74">
        <v>48.230659484863281</v>
      </c>
      <c r="FC1963" s="74">
        <v>48.334003448486328</v>
      </c>
      <c r="FD1963" s="74">
        <v>50.015201568603516</v>
      </c>
      <c r="FE1963" s="74">
        <v>55.440452575683594</v>
      </c>
      <c r="FF1963" s="74">
        <v>60.144023895263672</v>
      </c>
      <c r="FG1963" s="74">
        <v>64.50482177734375</v>
      </c>
      <c r="FH1963" s="74">
        <v>68.437576293945313</v>
      </c>
      <c r="FI1963" s="74">
        <v>71.136161804199219</v>
      </c>
      <c r="FJ1963" s="74">
        <v>72.89019775390625</v>
      </c>
      <c r="FK1963" s="74">
        <v>75.377243041992188</v>
      </c>
      <c r="FL1963" s="74">
        <v>74.892280578613281</v>
      </c>
      <c r="FM1963" s="74">
        <v>73.761337280273438</v>
      </c>
      <c r="FN1963" s="74">
        <v>70.959037780761719</v>
      </c>
      <c r="FO1963" s="74">
        <v>66.146087646484375</v>
      </c>
      <c r="FP1963" s="74">
        <v>63.023471832275391</v>
      </c>
      <c r="FQ1963" s="74">
        <v>60.562004089355469</v>
      </c>
      <c r="FR1963" s="74">
        <v>58.367362976074219</v>
      </c>
      <c r="FS1963" s="74">
        <v>57.008769989013672</v>
      </c>
      <c r="FT1963" s="74">
        <v>55.380546569824219</v>
      </c>
      <c r="FU1963" s="74">
        <v>0.10776075720787048</v>
      </c>
      <c r="FV1963" s="74">
        <v>0.24621774256229401</v>
      </c>
      <c r="FW1963" s="74">
        <v>0.10298813134431839</v>
      </c>
      <c r="FX1963" s="74">
        <v>0.27850723266601563</v>
      </c>
      <c r="FY1963" s="74">
        <v>0</v>
      </c>
      <c r="FZ1963" s="74">
        <v>137</v>
      </c>
      <c r="GA1963" s="74">
        <v>11.022639274597168</v>
      </c>
      <c r="GB1963" s="74">
        <v>339.1960162576288</v>
      </c>
      <c r="GC1963" s="74">
        <v>1</v>
      </c>
      <c r="GD1963" s="74">
        <v>7</v>
      </c>
      <c r="GE1963" s="74">
        <v>0</v>
      </c>
      <c r="GF1963" s="74">
        <v>1</v>
      </c>
      <c r="GG1963" t="s">
        <v>245</v>
      </c>
      <c r="GH1963" t="s">
        <v>235</v>
      </c>
      <c r="GI1963" t="s">
        <v>236</v>
      </c>
      <c r="GJ1963" s="47"/>
      <c r="GK1963" s="30"/>
    </row>
    <row r="1964" spans="1:193" x14ac:dyDescent="0.2">
      <c r="A1964" t="s">
        <v>175</v>
      </c>
      <c r="B1964" t="s">
        <v>244</v>
      </c>
      <c r="C1964" t="s">
        <v>181</v>
      </c>
      <c r="D1964" t="s">
        <v>185</v>
      </c>
      <c r="E1964" t="s">
        <v>187</v>
      </c>
      <c r="F1964" t="s">
        <v>273</v>
      </c>
      <c r="G1964" t="s">
        <v>274</v>
      </c>
      <c r="H1964" s="74">
        <v>188</v>
      </c>
      <c r="I1964" s="74">
        <v>1.965912938117981</v>
      </c>
      <c r="J1964" s="74">
        <v>1.9643279314041138</v>
      </c>
      <c r="K1964" s="74">
        <v>1.9687802791595459</v>
      </c>
      <c r="L1964" s="74">
        <v>1.9859659671783447</v>
      </c>
      <c r="M1964" s="74">
        <v>2.0091791152954102</v>
      </c>
      <c r="N1964" s="74">
        <v>2.1481561660766602</v>
      </c>
      <c r="O1964" s="74">
        <v>2.1740777492523193</v>
      </c>
      <c r="P1964" s="74">
        <v>2.3200364112854004</v>
      </c>
      <c r="Q1964" s="74">
        <v>2.4526731967926025</v>
      </c>
      <c r="R1964" s="74">
        <v>2.483121395111084</v>
      </c>
      <c r="S1964" s="74">
        <v>2.5393462181091309</v>
      </c>
      <c r="T1964" s="74">
        <v>2.5749945640563965</v>
      </c>
      <c r="U1964" s="74">
        <v>2.7425103187561035</v>
      </c>
      <c r="V1964" s="74">
        <v>2.8019921779632568</v>
      </c>
      <c r="W1964" s="74">
        <v>2.6842374801635742</v>
      </c>
      <c r="X1964" s="74">
        <v>2.4841201305389404</v>
      </c>
      <c r="Y1964" s="74">
        <v>2.2877175807952881</v>
      </c>
      <c r="Z1964" s="74">
        <v>2.1331021785736084</v>
      </c>
      <c r="AA1964" s="74">
        <v>2.1319994926452637</v>
      </c>
      <c r="AB1964" s="74">
        <v>2.3774886131286621</v>
      </c>
      <c r="AC1964" s="74">
        <v>2.4187626838684082</v>
      </c>
      <c r="AD1964" s="74">
        <v>2.3930556774139404</v>
      </c>
      <c r="AE1964" s="74">
        <v>2.2827081680297852</v>
      </c>
      <c r="AF1964" s="74">
        <v>2.0994899272918701</v>
      </c>
      <c r="AG1964" s="74">
        <v>-0.20969343185424805</v>
      </c>
      <c r="AH1964" s="74">
        <v>-0.23684819042682648</v>
      </c>
      <c r="AI1964" s="74">
        <v>-0.17276175320148468</v>
      </c>
      <c r="AJ1964" s="74">
        <v>-0.21516452729701996</v>
      </c>
      <c r="AK1964" s="74">
        <v>-0.26298239827156067</v>
      </c>
      <c r="AL1964" s="74">
        <v>-0.31064242124557495</v>
      </c>
      <c r="AM1964" s="74">
        <v>-0.21483238041400909</v>
      </c>
      <c r="AN1964" s="74">
        <v>-0.27167150378227234</v>
      </c>
      <c r="AO1964" s="74">
        <v>-0.41235724091529846</v>
      </c>
      <c r="AP1964" s="74">
        <v>-0.45602089166641235</v>
      </c>
      <c r="AQ1964" s="74">
        <v>-0.51646029949188232</v>
      </c>
      <c r="AR1964" s="74">
        <v>-0.4562995433807373</v>
      </c>
      <c r="AS1964" s="74">
        <v>-0.46385562419891357</v>
      </c>
      <c r="AT1964" s="74">
        <v>-0.55782687664031982</v>
      </c>
      <c r="AU1964" s="74">
        <v>-0.53921204805374146</v>
      </c>
      <c r="AV1964" s="74">
        <v>-0.52027326822280884</v>
      </c>
      <c r="AW1964" s="74">
        <v>-0.33426722884178162</v>
      </c>
      <c r="AX1964" s="74">
        <v>-0.25537475943565369</v>
      </c>
      <c r="AY1964" s="74">
        <v>-0.24313393235206604</v>
      </c>
      <c r="AZ1964" s="74">
        <v>-0.22700312733650208</v>
      </c>
      <c r="BA1964" s="74">
        <v>-0.22559888660907745</v>
      </c>
      <c r="BB1964" s="74">
        <v>-0.16406281292438507</v>
      </c>
      <c r="BC1964" s="74">
        <v>-0.1812480241060257</v>
      </c>
      <c r="BD1964" s="74">
        <v>-0.19736720621585846</v>
      </c>
      <c r="BE1964" s="74">
        <v>-0.13072800636291504</v>
      </c>
      <c r="BF1964" s="74">
        <v>-0.15872001647949219</v>
      </c>
      <c r="BG1964" s="74">
        <v>-0.1010793149471283</v>
      </c>
      <c r="BH1964" s="74">
        <v>-0.12620759010314941</v>
      </c>
      <c r="BI1964" s="74">
        <v>-0.16573540866374969</v>
      </c>
      <c r="BJ1964" s="74">
        <v>-0.1959921270608902</v>
      </c>
      <c r="BK1964" s="74">
        <v>-0.10642842948436737</v>
      </c>
      <c r="BL1964" s="74">
        <v>-0.1590188592672348</v>
      </c>
      <c r="BM1964" s="74">
        <v>-0.28810206055641174</v>
      </c>
      <c r="BN1964" s="74">
        <v>-0.32705390453338623</v>
      </c>
      <c r="BO1964" s="74">
        <v>-0.38033387064933777</v>
      </c>
      <c r="BP1964" s="74">
        <v>-0.32211917638778687</v>
      </c>
      <c r="BQ1964" s="74">
        <v>-0.33469542860984802</v>
      </c>
      <c r="BR1964" s="74">
        <v>-0.42829796671867371</v>
      </c>
      <c r="BS1964" s="74">
        <v>-0.40793254971504211</v>
      </c>
      <c r="BT1964" s="74">
        <v>-0.39235696196556091</v>
      </c>
      <c r="BU1964" s="74">
        <v>-0.20974133908748627</v>
      </c>
      <c r="BV1964" s="74">
        <v>-0.13796277344226837</v>
      </c>
      <c r="BW1964" s="74">
        <v>-0.12342428416013718</v>
      </c>
      <c r="BX1964" s="74">
        <v>-0.10286862403154373</v>
      </c>
      <c r="BY1964" s="74">
        <v>-9.2492543160915375E-2</v>
      </c>
      <c r="BZ1964" s="74">
        <v>-3.5152502357959747E-2</v>
      </c>
      <c r="CA1964" s="74">
        <v>-5.7296596467494965E-2</v>
      </c>
      <c r="CB1964" s="74">
        <v>-0.10954328626394272</v>
      </c>
      <c r="CC1964" s="74">
        <v>-7.6036795973777771E-2</v>
      </c>
      <c r="CD1964" s="74">
        <v>-0.10460866242647171</v>
      </c>
      <c r="CE1964" s="74">
        <v>-5.1432263106107712E-2</v>
      </c>
      <c r="CF1964" s="74">
        <v>-6.4596302807331085E-2</v>
      </c>
      <c r="CG1964" s="74">
        <v>-9.8382450640201569E-2</v>
      </c>
      <c r="CH1964" s="74">
        <v>-0.11658567190170288</v>
      </c>
      <c r="CI1964" s="74">
        <v>-3.1348202377557755E-2</v>
      </c>
      <c r="CJ1964" s="74">
        <v>-8.0995984375476837E-2</v>
      </c>
      <c r="CK1964" s="74">
        <v>-0.20204328000545502</v>
      </c>
      <c r="CL1964" s="74">
        <v>-0.23773175477981567</v>
      </c>
      <c r="CM1964" s="74">
        <v>-0.28605315089225769</v>
      </c>
      <c r="CN1964" s="74">
        <v>-0.2291862815618515</v>
      </c>
      <c r="CO1964" s="74">
        <v>-0.24523946642875671</v>
      </c>
      <c r="CP1964" s="74">
        <v>-0.33858659863471985</v>
      </c>
      <c r="CQ1964" s="74">
        <v>-0.31700879335403442</v>
      </c>
      <c r="CR1964" s="74">
        <v>-0.30376249551773071</v>
      </c>
      <c r="CS1964" s="74">
        <v>-0.12349507957696915</v>
      </c>
      <c r="CT1964" s="74">
        <v>-5.6643594056367874E-2</v>
      </c>
      <c r="CU1964" s="74">
        <v>-4.0513735264539719E-2</v>
      </c>
      <c r="CV1964" s="74">
        <v>-1.6893437132239342E-2</v>
      </c>
      <c r="CW1964" s="74">
        <v>-3.034780384041369E-4</v>
      </c>
      <c r="CX1964" s="74">
        <v>5.4130401462316513E-2</v>
      </c>
      <c r="CY1964" s="74">
        <v>2.8551789000630379E-2</v>
      </c>
      <c r="CZ1964" s="74">
        <v>-4.8716727644205093E-2</v>
      </c>
      <c r="DA1964" s="74">
        <v>-2.1345581859350204E-2</v>
      </c>
      <c r="DB1964" s="74">
        <v>-5.049731582403183E-2</v>
      </c>
      <c r="DC1964" s="74">
        <v>-1.7852209275588393E-3</v>
      </c>
      <c r="DD1964" s="74">
        <v>-2.9850050341337919E-3</v>
      </c>
      <c r="DE1964" s="74">
        <v>-3.1029485166072845E-2</v>
      </c>
      <c r="DF1964" s="74">
        <v>-3.7179235368967056E-2</v>
      </c>
      <c r="DG1964" s="74">
        <v>4.3732035905122757E-2</v>
      </c>
      <c r="DH1964" s="74">
        <v>-2.9730999376624823E-3</v>
      </c>
      <c r="DI1964" s="74">
        <v>-0.11598449945449829</v>
      </c>
      <c r="DJ1964" s="74">
        <v>-0.14840960502624512</v>
      </c>
      <c r="DK1964" s="74">
        <v>-0.19177243113517761</v>
      </c>
      <c r="DL1964" s="74">
        <v>-0.13625337183475494</v>
      </c>
      <c r="DM1964" s="74">
        <v>-0.15578348934650421</v>
      </c>
      <c r="DN1964" s="74">
        <v>-0.24887526035308838</v>
      </c>
      <c r="DO1964" s="74">
        <v>-0.22608503699302673</v>
      </c>
      <c r="DP1964" s="74">
        <v>-0.2151680588722229</v>
      </c>
      <c r="DQ1964" s="74">
        <v>-3.7248816341161728E-2</v>
      </c>
      <c r="DR1964" s="74">
        <v>2.4675585329532623E-2</v>
      </c>
      <c r="DS1964" s="74">
        <v>4.2396806180477142E-2</v>
      </c>
      <c r="DT1964" s="74">
        <v>6.908174604177475E-2</v>
      </c>
      <c r="DU1964" s="74">
        <v>9.1885581612586975E-2</v>
      </c>
      <c r="DV1964" s="74">
        <v>0.14341330528259277</v>
      </c>
      <c r="DW1964" s="74">
        <v>0.11440016329288483</v>
      </c>
      <c r="DX1964" s="74">
        <v>1.2109843082726002E-2</v>
      </c>
      <c r="DY1964" s="74">
        <v>5.7619843631982803E-2</v>
      </c>
      <c r="DZ1964" s="74">
        <v>2.7630873024463654E-2</v>
      </c>
      <c r="EA1964" s="74">
        <v>6.9897226989269257E-2</v>
      </c>
      <c r="EB1964" s="74">
        <v>8.5971921682357788E-2</v>
      </c>
      <c r="EC1964" s="74">
        <v>6.6217496991157532E-2</v>
      </c>
      <c r="ED1964" s="74">
        <v>7.7471055090427399E-2</v>
      </c>
      <c r="EE1964" s="74">
        <v>0.15213596820831299</v>
      </c>
      <c r="EF1964" s="74">
        <v>0.10967954993247986</v>
      </c>
      <c r="EG1964" s="74">
        <v>8.2707079127430916E-3</v>
      </c>
      <c r="EH1964" s="74">
        <v>-1.9442589953541756E-2</v>
      </c>
      <c r="EI1964" s="74">
        <v>-5.564604327082634E-2</v>
      </c>
      <c r="EJ1964" s="74">
        <v>-2.073005074635148E-3</v>
      </c>
      <c r="EK1964" s="74">
        <v>-2.662329189479351E-2</v>
      </c>
      <c r="EL1964" s="74">
        <v>-0.11934628337621689</v>
      </c>
      <c r="EM1964" s="74">
        <v>-9.4805561006069183E-2</v>
      </c>
      <c r="EN1964" s="74">
        <v>-8.7251737713813782E-2</v>
      </c>
      <c r="EO1964" s="74">
        <v>8.7277092039585114E-2</v>
      </c>
      <c r="EP1964" s="74">
        <v>0.14208756387233734</v>
      </c>
      <c r="EQ1964" s="74">
        <v>0.16210645437240601</v>
      </c>
      <c r="ER1964" s="74">
        <v>0.1932162344455719</v>
      </c>
      <c r="ES1964" s="74">
        <v>0.22499193251132965</v>
      </c>
      <c r="ET1964" s="74">
        <v>0.27232363820075989</v>
      </c>
      <c r="EU1964" s="74">
        <v>0.23835159838199615</v>
      </c>
      <c r="EV1964" s="74">
        <v>9.9933743476867676E-2</v>
      </c>
      <c r="EW1964" s="74">
        <v>62.368572235107422</v>
      </c>
      <c r="EX1964" s="74">
        <v>61.310295104980469</v>
      </c>
      <c r="EY1964" s="74">
        <v>60.537197113037109</v>
      </c>
      <c r="EZ1964" s="74">
        <v>59.242362976074219</v>
      </c>
      <c r="FA1964" s="74">
        <v>58.346622467041016</v>
      </c>
      <c r="FB1964" s="74">
        <v>57.528915405273438</v>
      </c>
      <c r="FC1964" s="74">
        <v>57.023460388183594</v>
      </c>
      <c r="FD1964" s="74">
        <v>58.966236114501953</v>
      </c>
      <c r="FE1964" s="74">
        <v>64.078514099121094</v>
      </c>
      <c r="FF1964" s="74">
        <v>68.451011657714844</v>
      </c>
      <c r="FG1964" s="74">
        <v>72.737403869628906</v>
      </c>
      <c r="FH1964" s="74">
        <v>75.612655639648438</v>
      </c>
      <c r="FI1964" s="74">
        <v>77.797607421875</v>
      </c>
      <c r="FJ1964" s="74">
        <v>80.2926025390625</v>
      </c>
      <c r="FK1964" s="74">
        <v>81.291526794433594</v>
      </c>
      <c r="FL1964" s="74">
        <v>81.918495178222656</v>
      </c>
      <c r="FM1964" s="74">
        <v>80.748985290527344</v>
      </c>
      <c r="FN1964" s="74">
        <v>78.315414428710938</v>
      </c>
      <c r="FO1964" s="74">
        <v>76.177833557128906</v>
      </c>
      <c r="FP1964" s="74">
        <v>72.451492309570313</v>
      </c>
      <c r="FQ1964" s="74">
        <v>68.0115966796875</v>
      </c>
      <c r="FR1964" s="74">
        <v>65.319854736328125</v>
      </c>
      <c r="FS1964" s="74">
        <v>64.066497802734375</v>
      </c>
      <c r="FT1964" s="74">
        <v>63.152149200439453</v>
      </c>
      <c r="FU1964" s="74">
        <v>0.10776076465845108</v>
      </c>
      <c r="FV1964" s="74">
        <v>0.24621777236461639</v>
      </c>
      <c r="FW1964" s="74">
        <v>0.10298812389373779</v>
      </c>
      <c r="FX1964" s="74">
        <v>0.27850726246833801</v>
      </c>
      <c r="FY1964" s="74">
        <v>0</v>
      </c>
      <c r="FZ1964" s="74">
        <v>157</v>
      </c>
      <c r="GA1964" s="74">
        <v>11.933375358581543</v>
      </c>
      <c r="GB1964" s="74">
        <v>369.78882301971316</v>
      </c>
      <c r="GC1964" s="74">
        <v>1</v>
      </c>
      <c r="GD1964" s="74">
        <v>7</v>
      </c>
      <c r="GE1964" s="74">
        <v>0</v>
      </c>
      <c r="GF1964" s="74">
        <v>1</v>
      </c>
      <c r="GG1964" t="s">
        <v>245</v>
      </c>
      <c r="GH1964" t="s">
        <v>235</v>
      </c>
      <c r="GI1964" t="s">
        <v>236</v>
      </c>
      <c r="GJ1964" s="47"/>
      <c r="GK1964" s="30"/>
    </row>
    <row r="1965" spans="1:193" x14ac:dyDescent="0.2">
      <c r="A1965" t="s">
        <v>175</v>
      </c>
      <c r="B1965" t="s">
        <v>244</v>
      </c>
      <c r="C1965" t="s">
        <v>181</v>
      </c>
      <c r="D1965" t="s">
        <v>185</v>
      </c>
      <c r="E1965" t="s">
        <v>188</v>
      </c>
      <c r="F1965" t="s">
        <v>273</v>
      </c>
      <c r="G1965" t="s">
        <v>274</v>
      </c>
      <c r="H1965" s="74">
        <v>223</v>
      </c>
      <c r="I1965" s="74">
        <v>2.3197386264801025</v>
      </c>
      <c r="J1965" s="74">
        <v>2.2658004760742188</v>
      </c>
      <c r="K1965" s="74">
        <v>2.2148633003234863</v>
      </c>
      <c r="L1965" s="74">
        <v>2.2040805816650391</v>
      </c>
      <c r="M1965" s="74">
        <v>2.1648237705230713</v>
      </c>
      <c r="N1965" s="74">
        <v>2.121624231338501</v>
      </c>
      <c r="O1965" s="74">
        <v>2.431384801864624</v>
      </c>
      <c r="P1965" s="74">
        <v>2.8534481525421143</v>
      </c>
      <c r="Q1965" s="74">
        <v>3.1447956562042236</v>
      </c>
      <c r="R1965" s="74">
        <v>3.3917982578277588</v>
      </c>
      <c r="S1965" s="74">
        <v>3.5102114677429199</v>
      </c>
      <c r="T1965" s="74">
        <v>3.6345913410186768</v>
      </c>
      <c r="U1965" s="74">
        <v>3.7488830089569092</v>
      </c>
      <c r="V1965" s="74">
        <v>3.7639808654785156</v>
      </c>
      <c r="W1965" s="74">
        <v>3.7925443649291992</v>
      </c>
      <c r="X1965" s="74">
        <v>3.7070097923278809</v>
      </c>
      <c r="Y1965" s="74">
        <v>3.4796178340911865</v>
      </c>
      <c r="Z1965" s="74">
        <v>3.248600959777832</v>
      </c>
      <c r="AA1965" s="74">
        <v>3.0979373455047607</v>
      </c>
      <c r="AB1965" s="74">
        <v>2.9392354488372803</v>
      </c>
      <c r="AC1965" s="74">
        <v>3.0348949432373047</v>
      </c>
      <c r="AD1965" s="74">
        <v>2.9453792572021484</v>
      </c>
      <c r="AE1965" s="74">
        <v>2.7547435760498047</v>
      </c>
      <c r="AF1965" s="74">
        <v>2.3736326694488525</v>
      </c>
      <c r="AG1965" s="74">
        <v>-0.20969343185424805</v>
      </c>
      <c r="AH1965" s="74">
        <v>-0.23684817552566528</v>
      </c>
      <c r="AI1965" s="74">
        <v>-0.17276176810264587</v>
      </c>
      <c r="AJ1965" s="74">
        <v>-0.21516451239585876</v>
      </c>
      <c r="AK1965" s="74">
        <v>-0.26298242807388306</v>
      </c>
      <c r="AL1965" s="74">
        <v>-0.31064242124557495</v>
      </c>
      <c r="AM1965" s="74">
        <v>-0.21483238041400909</v>
      </c>
      <c r="AN1965" s="74">
        <v>-0.27167150378227234</v>
      </c>
      <c r="AO1965" s="74">
        <v>-0.41235727071762085</v>
      </c>
      <c r="AP1965" s="74">
        <v>-0.45602089166641235</v>
      </c>
      <c r="AQ1965" s="74">
        <v>-0.51646023988723755</v>
      </c>
      <c r="AR1965" s="74">
        <v>-0.45629951357841492</v>
      </c>
      <c r="AS1965" s="74">
        <v>-0.46385562419891357</v>
      </c>
      <c r="AT1965" s="74">
        <v>-0.55782687664031982</v>
      </c>
      <c r="AU1965" s="74">
        <v>-0.53921204805374146</v>
      </c>
      <c r="AV1965" s="74">
        <v>-0.52027326822280884</v>
      </c>
      <c r="AW1965" s="74">
        <v>-0.33426719903945923</v>
      </c>
      <c r="AX1965" s="74">
        <v>-0.2553747296333313</v>
      </c>
      <c r="AY1965" s="74">
        <v>-0.24313396215438843</v>
      </c>
      <c r="AZ1965" s="74">
        <v>-0.22700312733650208</v>
      </c>
      <c r="BA1965" s="74">
        <v>-0.22559891641139984</v>
      </c>
      <c r="BB1965" s="74">
        <v>-0.16406282782554626</v>
      </c>
      <c r="BC1965" s="74">
        <v>-0.1812480241060257</v>
      </c>
      <c r="BD1965" s="74">
        <v>-0.19736720621585846</v>
      </c>
      <c r="BE1965" s="74">
        <v>-0.13072802126407623</v>
      </c>
      <c r="BF1965" s="74">
        <v>-0.1587199866771698</v>
      </c>
      <c r="BG1965" s="74">
        <v>-0.1010793149471283</v>
      </c>
      <c r="BH1965" s="74">
        <v>-0.12620759010314941</v>
      </c>
      <c r="BI1965" s="74">
        <v>-0.16573542356491089</v>
      </c>
      <c r="BJ1965" s="74">
        <v>-0.1959921270608902</v>
      </c>
      <c r="BK1965" s="74">
        <v>-0.10642843693494797</v>
      </c>
      <c r="BL1965" s="74">
        <v>-0.1590188592672348</v>
      </c>
      <c r="BM1965" s="74">
        <v>-0.28810206055641174</v>
      </c>
      <c r="BN1965" s="74">
        <v>-0.32705387473106384</v>
      </c>
      <c r="BO1965" s="74">
        <v>-0.38033387064933777</v>
      </c>
      <c r="BP1965" s="74">
        <v>-0.32211914658546448</v>
      </c>
      <c r="BQ1965" s="74">
        <v>-0.33469542860984802</v>
      </c>
      <c r="BR1965" s="74">
        <v>-0.42829793691635132</v>
      </c>
      <c r="BS1965" s="74">
        <v>-0.40793254971504211</v>
      </c>
      <c r="BT1965" s="74">
        <v>-0.3923569917678833</v>
      </c>
      <c r="BU1965" s="74">
        <v>-0.20974132418632507</v>
      </c>
      <c r="BV1965" s="74">
        <v>-0.13796275854110718</v>
      </c>
      <c r="BW1965" s="74">
        <v>-0.12342429906129837</v>
      </c>
      <c r="BX1965" s="74">
        <v>-0.10286862403154373</v>
      </c>
      <c r="BY1965" s="74">
        <v>-9.2492543160915375E-2</v>
      </c>
      <c r="BZ1965" s="74">
        <v>-3.5152498632669449E-2</v>
      </c>
      <c r="CA1965" s="74">
        <v>-5.7296596467494965E-2</v>
      </c>
      <c r="CB1965" s="74">
        <v>-0.10954329371452332</v>
      </c>
      <c r="CC1965" s="74">
        <v>-7.6036795973777771E-2</v>
      </c>
      <c r="CD1965" s="74">
        <v>-0.10460864752531052</v>
      </c>
      <c r="CE1965" s="74">
        <v>-5.143226683139801E-2</v>
      </c>
      <c r="CF1965" s="74">
        <v>-6.4596302807331085E-2</v>
      </c>
      <c r="CG1965" s="74">
        <v>-9.8382450640201569E-2</v>
      </c>
      <c r="CH1965" s="74">
        <v>-0.11658567190170288</v>
      </c>
      <c r="CI1965" s="74">
        <v>-3.1348202377557755E-2</v>
      </c>
      <c r="CJ1965" s="74">
        <v>-8.0995984375476837E-2</v>
      </c>
      <c r="CK1965" s="74">
        <v>-0.20204328000545502</v>
      </c>
      <c r="CL1965" s="74">
        <v>-0.23773173987865448</v>
      </c>
      <c r="CM1965" s="74">
        <v>-0.28605315089225769</v>
      </c>
      <c r="CN1965" s="74">
        <v>-0.22918626666069031</v>
      </c>
      <c r="CO1965" s="74">
        <v>-0.24523943662643433</v>
      </c>
      <c r="CP1965" s="74">
        <v>-0.33858659863471985</v>
      </c>
      <c r="CQ1965" s="74">
        <v>-0.31700882315635681</v>
      </c>
      <c r="CR1965" s="74">
        <v>-0.30376255512237549</v>
      </c>
      <c r="CS1965" s="74">
        <v>-0.12349507957696915</v>
      </c>
      <c r="CT1965" s="74">
        <v>-5.6643590331077576E-2</v>
      </c>
      <c r="CU1965" s="74">
        <v>-4.0513735264539719E-2</v>
      </c>
      <c r="CV1965" s="74">
        <v>-1.6893438994884491E-2</v>
      </c>
      <c r="CW1965" s="74">
        <v>-3.034780384041369E-4</v>
      </c>
      <c r="CX1965" s="74">
        <v>5.413040891289711E-2</v>
      </c>
      <c r="CY1965" s="74">
        <v>2.8551790863275528E-2</v>
      </c>
      <c r="CZ1965" s="74">
        <v>-4.8716727644205093E-2</v>
      </c>
      <c r="DA1965" s="74">
        <v>-2.1345587447285652E-2</v>
      </c>
      <c r="DB1965" s="74">
        <v>-5.0497308373451233E-2</v>
      </c>
      <c r="DC1965" s="74">
        <v>-1.7852217424660921E-3</v>
      </c>
      <c r="DD1965" s="74">
        <v>-2.9850041028112173E-3</v>
      </c>
      <c r="DE1965" s="74">
        <v>-3.1029485166072845E-2</v>
      </c>
      <c r="DF1965" s="74">
        <v>-3.7179227918386459E-2</v>
      </c>
      <c r="DG1965" s="74">
        <v>4.3732035905122757E-2</v>
      </c>
      <c r="DH1965" s="74">
        <v>-2.9731001704931259E-3</v>
      </c>
      <c r="DI1965" s="74">
        <v>-0.11598449200391769</v>
      </c>
      <c r="DJ1965" s="74">
        <v>-0.14840959012508392</v>
      </c>
      <c r="DK1965" s="74">
        <v>-0.19177243113517761</v>
      </c>
      <c r="DL1965" s="74">
        <v>-0.13625335693359375</v>
      </c>
      <c r="DM1965" s="74">
        <v>-0.15578347444534302</v>
      </c>
      <c r="DN1965" s="74">
        <v>-0.24887523055076599</v>
      </c>
      <c r="DO1965" s="74">
        <v>-0.22608505189418793</v>
      </c>
      <c r="DP1965" s="74">
        <v>-0.21516810357570648</v>
      </c>
      <c r="DQ1965" s="74">
        <v>-3.7248808890581131E-2</v>
      </c>
      <c r="DR1965" s="74">
        <v>2.4675585329532623E-2</v>
      </c>
      <c r="DS1965" s="74">
        <v>4.2396817356348038E-2</v>
      </c>
      <c r="DT1965" s="74">
        <v>6.9081738591194153E-2</v>
      </c>
      <c r="DU1965" s="74">
        <v>9.1885589063167572E-2</v>
      </c>
      <c r="DV1965" s="74">
        <v>0.14341332018375397</v>
      </c>
      <c r="DW1965" s="74">
        <v>0.11440017074346542</v>
      </c>
      <c r="DX1965" s="74">
        <v>1.2109838426113129E-2</v>
      </c>
      <c r="DY1965" s="74">
        <v>5.7619832456111908E-2</v>
      </c>
      <c r="DZ1965" s="74">
        <v>2.7630876749753952E-2</v>
      </c>
      <c r="EA1965" s="74">
        <v>6.9897226989269257E-2</v>
      </c>
      <c r="EB1965" s="74">
        <v>8.5971921682357788E-2</v>
      </c>
      <c r="EC1965" s="74">
        <v>6.6217496991157532E-2</v>
      </c>
      <c r="ED1965" s="74">
        <v>7.7471062541007996E-2</v>
      </c>
      <c r="EE1965" s="74">
        <v>0.15213598310947418</v>
      </c>
      <c r="EF1965" s="74">
        <v>0.10967954248189926</v>
      </c>
      <c r="EG1965" s="74">
        <v>8.2707135006785393E-3</v>
      </c>
      <c r="EH1965" s="74">
        <v>-1.9442562013864517E-2</v>
      </c>
      <c r="EI1965" s="74">
        <v>-5.5646039545536041E-2</v>
      </c>
      <c r="EJ1965" s="74">
        <v>-2.072992967441678E-3</v>
      </c>
      <c r="EK1965" s="74">
        <v>-2.6623256504535675E-2</v>
      </c>
      <c r="EL1965" s="74">
        <v>-0.11934629082679749</v>
      </c>
      <c r="EM1965" s="74">
        <v>-9.4805575907230377E-2</v>
      </c>
      <c r="EN1965" s="74">
        <v>-8.7251767516136169E-2</v>
      </c>
      <c r="EO1965" s="74">
        <v>8.7277084589004517E-2</v>
      </c>
      <c r="EP1965" s="74">
        <v>0.14208754897117615</v>
      </c>
      <c r="EQ1965" s="74">
        <v>0.16210648417472839</v>
      </c>
      <c r="ER1965" s="74">
        <v>0.1932162344455719</v>
      </c>
      <c r="ES1965" s="74">
        <v>0.22499194741249084</v>
      </c>
      <c r="ET1965" s="74">
        <v>0.27232363820075989</v>
      </c>
      <c r="EU1965" s="74">
        <v>0.23835161328315735</v>
      </c>
      <c r="EV1965" s="74">
        <v>9.9933743476867676E-2</v>
      </c>
      <c r="EW1965" s="74">
        <v>69.725860595703125</v>
      </c>
      <c r="EX1965" s="74">
        <v>68.080680847167969</v>
      </c>
      <c r="EY1965" s="74">
        <v>67.348495483398438</v>
      </c>
      <c r="EZ1965" s="74">
        <v>66.090217590332031</v>
      </c>
      <c r="FA1965" s="74">
        <v>65.033401489257813</v>
      </c>
      <c r="FB1965" s="74">
        <v>64.210861206054688</v>
      </c>
      <c r="FC1965" s="74">
        <v>64.096427917480469</v>
      </c>
      <c r="FD1965" s="74">
        <v>67.169090270996094</v>
      </c>
      <c r="FE1965" s="74">
        <v>70.912628173828125</v>
      </c>
      <c r="FF1965" s="74">
        <v>75.185333251953125</v>
      </c>
      <c r="FG1965" s="74">
        <v>79.929344177246094</v>
      </c>
      <c r="FH1965" s="74">
        <v>83.828056335449219</v>
      </c>
      <c r="FI1965" s="74">
        <v>86.944305419921875</v>
      </c>
      <c r="FJ1965" s="74">
        <v>90.025672912597656</v>
      </c>
      <c r="FK1965" s="74">
        <v>92.213310241699219</v>
      </c>
      <c r="FL1965" s="74">
        <v>93.445831298828125</v>
      </c>
      <c r="FM1965" s="74">
        <v>94.155723571777344</v>
      </c>
      <c r="FN1965" s="74">
        <v>93.848731994628906</v>
      </c>
      <c r="FO1965" s="74">
        <v>92.220802307128906</v>
      </c>
      <c r="FP1965" s="74">
        <v>89.379600524902344</v>
      </c>
      <c r="FQ1965" s="74">
        <v>85.250381469726563</v>
      </c>
      <c r="FR1965" s="74">
        <v>81.56512451171875</v>
      </c>
      <c r="FS1965" s="74">
        <v>79.258323669433594</v>
      </c>
      <c r="FT1965" s="74">
        <v>77.192459106445313</v>
      </c>
      <c r="FU1965" s="74">
        <v>0.10776077210903168</v>
      </c>
      <c r="FV1965" s="74">
        <v>0.24621774256229401</v>
      </c>
      <c r="FW1965" s="74">
        <v>0.10298813879489899</v>
      </c>
      <c r="FX1965" s="74">
        <v>0.27850723266601563</v>
      </c>
      <c r="FY1965" s="74">
        <v>0</v>
      </c>
      <c r="FZ1965" s="74">
        <v>184</v>
      </c>
      <c r="GA1965" s="74">
        <v>8.3712787628173828</v>
      </c>
      <c r="GB1965" s="74">
        <v>461.94683531299233</v>
      </c>
      <c r="GC1965" s="74">
        <v>1</v>
      </c>
      <c r="GD1965" s="74">
        <v>7</v>
      </c>
      <c r="GE1965" s="74">
        <v>0</v>
      </c>
      <c r="GF1965" s="74">
        <v>1</v>
      </c>
      <c r="GG1965" t="s">
        <v>245</v>
      </c>
      <c r="GH1965" t="s">
        <v>235</v>
      </c>
      <c r="GI1965" t="s">
        <v>236</v>
      </c>
      <c r="GJ1965" s="47"/>
      <c r="GK1965" s="30"/>
    </row>
    <row r="1966" spans="1:193" x14ac:dyDescent="0.2">
      <c r="A1966" t="s">
        <v>175</v>
      </c>
      <c r="B1966" t="s">
        <v>244</v>
      </c>
      <c r="C1966" t="s">
        <v>181</v>
      </c>
      <c r="D1966" t="s">
        <v>185</v>
      </c>
      <c r="E1966" t="s">
        <v>189</v>
      </c>
      <c r="F1966" t="s">
        <v>273</v>
      </c>
      <c r="G1966" t="s">
        <v>274</v>
      </c>
      <c r="H1966" s="74">
        <v>235</v>
      </c>
      <c r="I1966" s="74">
        <v>2.3478162288665771</v>
      </c>
      <c r="J1966" s="74">
        <v>2.2324745655059814</v>
      </c>
      <c r="K1966" s="74">
        <v>2.2693655490875244</v>
      </c>
      <c r="L1966" s="74">
        <v>2.2815995216369629</v>
      </c>
      <c r="M1966" s="74">
        <v>2.2636620998382568</v>
      </c>
      <c r="N1966" s="74">
        <v>2.1674940586090088</v>
      </c>
      <c r="O1966" s="74">
        <v>2.3500657081604004</v>
      </c>
      <c r="P1966" s="74">
        <v>2.7545256614685059</v>
      </c>
      <c r="Q1966" s="74">
        <v>3.0581734180450439</v>
      </c>
      <c r="R1966" s="74">
        <v>3.2453742027282715</v>
      </c>
      <c r="S1966" s="74">
        <v>3.611701488494873</v>
      </c>
      <c r="T1966" s="74">
        <v>3.8152964115142822</v>
      </c>
      <c r="U1966" s="74">
        <v>4.0216255187988281</v>
      </c>
      <c r="V1966" s="74">
        <v>4.0556659698486328</v>
      </c>
      <c r="W1966" s="74">
        <v>3.974879264831543</v>
      </c>
      <c r="X1966" s="74">
        <v>3.783012866973877</v>
      </c>
      <c r="Y1966" s="74">
        <v>3.280907154083252</v>
      </c>
      <c r="Z1966" s="74">
        <v>2.9373295307159424</v>
      </c>
      <c r="AA1966" s="74">
        <v>2.6152710914611816</v>
      </c>
      <c r="AB1966" s="74">
        <v>2.608447790145874</v>
      </c>
      <c r="AC1966" s="74">
        <v>2.7984786033630371</v>
      </c>
      <c r="AD1966" s="74">
        <v>2.7968320846557617</v>
      </c>
      <c r="AE1966" s="74">
        <v>2.5856554508209229</v>
      </c>
      <c r="AF1966" s="74">
        <v>2.5086877346038818</v>
      </c>
      <c r="AG1966" s="74">
        <v>-0.23780025541782379</v>
      </c>
      <c r="AH1966" s="74">
        <v>-0.22600694000720978</v>
      </c>
      <c r="AI1966" s="74">
        <v>-0.23433683812618256</v>
      </c>
      <c r="AJ1966" s="74">
        <v>-0.26951673626899719</v>
      </c>
      <c r="AK1966" s="74">
        <v>-0.32226696610450745</v>
      </c>
      <c r="AL1966" s="74">
        <v>-0.5068621039390564</v>
      </c>
      <c r="AM1966" s="74">
        <v>-0.40050166845321655</v>
      </c>
      <c r="AN1966" s="74">
        <v>-0.43874621391296387</v>
      </c>
      <c r="AO1966" s="74">
        <v>-0.53647655248641968</v>
      </c>
      <c r="AP1966" s="74">
        <v>-0.49237889051437378</v>
      </c>
      <c r="AQ1966" s="74">
        <v>-0.38548395037651062</v>
      </c>
      <c r="AR1966" s="74">
        <v>-0.3439033031463623</v>
      </c>
      <c r="AS1966" s="74">
        <v>-0.41143083572387695</v>
      </c>
      <c r="AT1966" s="74">
        <v>-0.46497851610183716</v>
      </c>
      <c r="AU1966" s="74">
        <v>-0.52210462093353271</v>
      </c>
      <c r="AV1966" s="74">
        <v>-0.51321315765380859</v>
      </c>
      <c r="AW1966" s="74">
        <v>-0.35176041722297668</v>
      </c>
      <c r="AX1966" s="74">
        <v>-0.42769038677215576</v>
      </c>
      <c r="AY1966" s="74">
        <v>-0.49644160270690918</v>
      </c>
      <c r="AZ1966" s="74">
        <v>-0.47392833232879639</v>
      </c>
      <c r="BA1966" s="74">
        <v>-0.49313676357269287</v>
      </c>
      <c r="BB1966" s="74">
        <v>-0.36099404096603394</v>
      </c>
      <c r="BC1966" s="74">
        <v>-0.37960976362228394</v>
      </c>
      <c r="BD1966" s="74">
        <v>-0.24753302335739136</v>
      </c>
      <c r="BE1966" s="74">
        <v>-0.12635767459869385</v>
      </c>
      <c r="BF1966" s="74">
        <v>-0.11797481030225754</v>
      </c>
      <c r="BG1966" s="74">
        <v>-0.12793071568012238</v>
      </c>
      <c r="BH1966" s="74">
        <v>-0.16329707205295563</v>
      </c>
      <c r="BI1966" s="74">
        <v>-0.20789635181427002</v>
      </c>
      <c r="BJ1966" s="74">
        <v>-0.39267069101333618</v>
      </c>
      <c r="BK1966" s="74">
        <v>-0.26851961016654968</v>
      </c>
      <c r="BL1966" s="74">
        <v>-0.28494623303413391</v>
      </c>
      <c r="BM1966" s="74">
        <v>-0.37023594975471497</v>
      </c>
      <c r="BN1966" s="74">
        <v>-0.3245491087436676</v>
      </c>
      <c r="BO1966" s="74">
        <v>-0.20713534951210022</v>
      </c>
      <c r="BP1966" s="74">
        <v>-0.16432863473892212</v>
      </c>
      <c r="BQ1966" s="74">
        <v>-0.22792431712150574</v>
      </c>
      <c r="BR1966" s="74">
        <v>-0.2778569757938385</v>
      </c>
      <c r="BS1966" s="74">
        <v>-0.33914011716842651</v>
      </c>
      <c r="BT1966" s="74">
        <v>-0.33830907940864563</v>
      </c>
      <c r="BU1966" s="74">
        <v>-0.18213748931884766</v>
      </c>
      <c r="BV1966" s="74">
        <v>-0.26245453953742981</v>
      </c>
      <c r="BW1966" s="74">
        <v>-0.34261012077331543</v>
      </c>
      <c r="BX1966" s="74">
        <v>-0.32550671696662903</v>
      </c>
      <c r="BY1966" s="74">
        <v>-0.34822198748588562</v>
      </c>
      <c r="BZ1966" s="74">
        <v>-0.22441945970058441</v>
      </c>
      <c r="CA1966" s="74">
        <v>-0.25286468863487244</v>
      </c>
      <c r="CB1966" s="74">
        <v>-0.1340983659029007</v>
      </c>
      <c r="CC1966" s="74">
        <v>-4.9172885715961456E-2</v>
      </c>
      <c r="CD1966" s="74">
        <v>-4.3152078986167908E-2</v>
      </c>
      <c r="CE1966" s="74">
        <v>-5.4234176874160767E-2</v>
      </c>
      <c r="CF1966" s="74">
        <v>-8.9729636907577515E-2</v>
      </c>
      <c r="CG1966" s="74">
        <v>-0.12868361175060272</v>
      </c>
      <c r="CH1966" s="74">
        <v>-0.31358203291893005</v>
      </c>
      <c r="CI1966" s="74">
        <v>-0.1771092563867569</v>
      </c>
      <c r="CJ1966" s="74">
        <v>-0.17842483520507813</v>
      </c>
      <c r="CK1966" s="74">
        <v>-0.25509816408157349</v>
      </c>
      <c r="CL1966" s="74">
        <v>-0.20831067860126495</v>
      </c>
      <c r="CM1966" s="74">
        <v>-8.3611637353897095E-2</v>
      </c>
      <c r="CN1966" s="74">
        <v>-3.9955761283636093E-2</v>
      </c>
      <c r="CO1966" s="74">
        <v>-0.10082828253507614</v>
      </c>
      <c r="CP1966" s="74">
        <v>-0.14825716614723206</v>
      </c>
      <c r="CQ1966" s="74">
        <v>-0.21241948008537292</v>
      </c>
      <c r="CR1966" s="74">
        <v>-0.21717102825641632</v>
      </c>
      <c r="CS1966" s="74">
        <v>-6.465718150138855E-2</v>
      </c>
      <c r="CT1966" s="74">
        <v>-0.1480126678943634</v>
      </c>
      <c r="CU1966" s="74">
        <v>-0.23606692254543304</v>
      </c>
      <c r="CV1966" s="74">
        <v>-0.22271038591861725</v>
      </c>
      <c r="CW1966" s="74">
        <v>-0.24785444140434265</v>
      </c>
      <c r="CX1966" s="74">
        <v>-0.1298283189535141</v>
      </c>
      <c r="CY1966" s="74">
        <v>-0.16508150100708008</v>
      </c>
      <c r="CZ1966" s="74">
        <v>-5.5533871054649353E-2</v>
      </c>
      <c r="DA1966" s="74">
        <v>2.8011910617351532E-2</v>
      </c>
      <c r="DB1966" s="74">
        <v>3.1670648604631424E-2</v>
      </c>
      <c r="DC1966" s="74">
        <v>1.9462371245026588E-2</v>
      </c>
      <c r="DD1966" s="74">
        <v>-1.6162196174263954E-2</v>
      </c>
      <c r="DE1966" s="74">
        <v>-4.9470853060483932E-2</v>
      </c>
      <c r="DF1966" s="74">
        <v>-0.23449337482452393</v>
      </c>
      <c r="DG1966" s="74">
        <v>-8.5698887705802917E-2</v>
      </c>
      <c r="DH1966" s="74">
        <v>-7.1903422474861145E-2</v>
      </c>
      <c r="DI1966" s="74">
        <v>-0.1399603933095932</v>
      </c>
      <c r="DJ1966" s="74">
        <v>-9.2072293162345886E-2</v>
      </c>
      <c r="DK1966" s="74">
        <v>3.991207480430603E-2</v>
      </c>
      <c r="DL1966" s="74">
        <v>8.4417112171649933E-2</v>
      </c>
      <c r="DM1966" s="74">
        <v>2.6267750188708305E-2</v>
      </c>
      <c r="DN1966" s="74">
        <v>-1.8657363951206207E-2</v>
      </c>
      <c r="DO1966" s="74">
        <v>-8.5698850452899933E-2</v>
      </c>
      <c r="DP1966" s="74">
        <v>-9.6032999455928802E-2</v>
      </c>
      <c r="DQ1966" s="74">
        <v>5.282314121723175E-2</v>
      </c>
      <c r="DR1966" s="74">
        <v>-3.3570799976587296E-2</v>
      </c>
      <c r="DS1966" s="74">
        <v>-0.12952370941638947</v>
      </c>
      <c r="DT1966" s="74">
        <v>-0.11991401016712189</v>
      </c>
      <c r="DU1966" s="74">
        <v>-0.14748689532279968</v>
      </c>
      <c r="DV1966" s="74">
        <v>-3.5237174481153488E-2</v>
      </c>
      <c r="DW1966" s="74">
        <v>-7.7298283576965332E-2</v>
      </c>
      <c r="DX1966" s="74">
        <v>2.3030634969472885E-2</v>
      </c>
      <c r="DY1966" s="74">
        <v>0.13945449888706207</v>
      </c>
      <c r="DZ1966" s="74">
        <v>0.13970278203487396</v>
      </c>
      <c r="EA1966" s="74">
        <v>0.12586848437786102</v>
      </c>
      <c r="EB1966" s="74">
        <v>9.0057492256164551E-2</v>
      </c>
      <c r="EC1966" s="74">
        <v>6.4899764955043793E-2</v>
      </c>
      <c r="ED1966" s="74">
        <v>-0.12030192464590073</v>
      </c>
      <c r="EE1966" s="74">
        <v>4.6283170580863953E-2</v>
      </c>
      <c r="EF1966" s="74">
        <v>8.1896558403968811E-2</v>
      </c>
      <c r="EG1966" s="74">
        <v>2.6280255988240242E-2</v>
      </c>
      <c r="EH1966" s="74">
        <v>7.5757488608360291E-2</v>
      </c>
      <c r="EI1966" s="74">
        <v>0.21826070547103882</v>
      </c>
      <c r="EJ1966" s="74">
        <v>0.26399180293083191</v>
      </c>
      <c r="EK1966" s="74">
        <v>0.20977424085140228</v>
      </c>
      <c r="EL1966" s="74">
        <v>0.16846416890621185</v>
      </c>
      <c r="EM1966" s="74">
        <v>9.7265638411045074E-2</v>
      </c>
      <c r="EN1966" s="74">
        <v>7.8871078789234161E-2</v>
      </c>
      <c r="EO1966" s="74">
        <v>0.22244606912136078</v>
      </c>
      <c r="EP1966" s="74">
        <v>0.13166509568691254</v>
      </c>
      <c r="EQ1966" s="74">
        <v>2.4307748302817345E-2</v>
      </c>
      <c r="ER1966" s="74">
        <v>2.8507612645626068E-2</v>
      </c>
      <c r="ES1966" s="74">
        <v>-2.5720992125570774E-3</v>
      </c>
      <c r="ET1966" s="74">
        <v>0.10133740305900574</v>
      </c>
      <c r="EU1966" s="74">
        <v>4.9446728080511093E-2</v>
      </c>
      <c r="EV1966" s="74">
        <v>0.13646529614925385</v>
      </c>
      <c r="EW1966" s="74">
        <v>70.136856079101563</v>
      </c>
      <c r="EX1966" s="74">
        <v>69.065826416015625</v>
      </c>
      <c r="EY1966" s="74">
        <v>67.886795043945313</v>
      </c>
      <c r="EZ1966" s="74">
        <v>66.745307922363281</v>
      </c>
      <c r="FA1966" s="74">
        <v>65.513687133789063</v>
      </c>
      <c r="FB1966" s="74">
        <v>64.850273132324219</v>
      </c>
      <c r="FC1966" s="74">
        <v>64.509849548339844</v>
      </c>
      <c r="FD1966" s="74">
        <v>68.978179931640625</v>
      </c>
      <c r="FE1966" s="74">
        <v>73.888740539550781</v>
      </c>
      <c r="FF1966" s="74">
        <v>77.819068908691406</v>
      </c>
      <c r="FG1966" s="74">
        <v>81.631790161132813</v>
      </c>
      <c r="FH1966" s="74">
        <v>85.71441650390625</v>
      </c>
      <c r="FI1966" s="74">
        <v>89.08575439453125</v>
      </c>
      <c r="FJ1966" s="74">
        <v>91.653755187988281</v>
      </c>
      <c r="FK1966" s="74">
        <v>93.787704467773438</v>
      </c>
      <c r="FL1966" s="74">
        <v>94.522109985351563</v>
      </c>
      <c r="FM1966" s="74">
        <v>94.247726440429688</v>
      </c>
      <c r="FN1966" s="74">
        <v>92.362586975097656</v>
      </c>
      <c r="FO1966" s="74">
        <v>90.656997680664063</v>
      </c>
      <c r="FP1966" s="74">
        <v>88.038314819335938</v>
      </c>
      <c r="FQ1966" s="74">
        <v>82.578277587890625</v>
      </c>
      <c r="FR1966" s="74">
        <v>78.221649169921875</v>
      </c>
      <c r="FS1966" s="74">
        <v>75.130668640136719</v>
      </c>
      <c r="FT1966" s="74">
        <v>72.294021606445313</v>
      </c>
      <c r="FU1966" s="74">
        <v>0.14843545854091644</v>
      </c>
      <c r="FV1966" s="74">
        <v>0.20141682028770447</v>
      </c>
      <c r="FW1966" s="74">
        <v>0.15174590051174164</v>
      </c>
      <c r="FX1966" s="74">
        <v>0</v>
      </c>
      <c r="FY1966" s="74">
        <v>0</v>
      </c>
      <c r="FZ1966" s="74">
        <v>196</v>
      </c>
      <c r="GA1966" s="74">
        <v>10.407672882080078</v>
      </c>
      <c r="GB1966" s="74">
        <v>579.28404164267704</v>
      </c>
      <c r="GC1966" s="74">
        <v>1</v>
      </c>
      <c r="GD1966" s="74">
        <v>7</v>
      </c>
      <c r="GE1966" s="74">
        <v>0</v>
      </c>
      <c r="GF1966" s="74">
        <v>1</v>
      </c>
      <c r="GG1966" t="s">
        <v>245</v>
      </c>
      <c r="GH1966" t="s">
        <v>235</v>
      </c>
      <c r="GI1966" t="s">
        <v>236</v>
      </c>
      <c r="GJ1966" s="47"/>
      <c r="GK1966" s="30"/>
    </row>
    <row r="1967" spans="1:193" x14ac:dyDescent="0.2">
      <c r="A1967" t="s">
        <v>175</v>
      </c>
      <c r="B1967" t="s">
        <v>244</v>
      </c>
      <c r="C1967" t="s">
        <v>181</v>
      </c>
      <c r="D1967" t="s">
        <v>185</v>
      </c>
      <c r="E1967" t="s">
        <v>190</v>
      </c>
      <c r="F1967" t="s">
        <v>273</v>
      </c>
      <c r="G1967" t="s">
        <v>274</v>
      </c>
      <c r="H1967" s="74">
        <v>253</v>
      </c>
      <c r="I1967" s="74">
        <v>2.4337570667266846</v>
      </c>
      <c r="J1967" s="74">
        <v>2.3348355293273926</v>
      </c>
      <c r="K1967" s="74">
        <v>2.2241959571838379</v>
      </c>
      <c r="L1967" s="74">
        <v>2.193110466003418</v>
      </c>
      <c r="M1967" s="74">
        <v>2.2540016174316406</v>
      </c>
      <c r="N1967" s="74">
        <v>1.9783622026443481</v>
      </c>
      <c r="O1967" s="74">
        <v>2.091580867767334</v>
      </c>
      <c r="P1967" s="74">
        <v>2.3466987609863281</v>
      </c>
      <c r="Q1967" s="74">
        <v>2.5102813243865967</v>
      </c>
      <c r="R1967" s="74">
        <v>2.7581984996795654</v>
      </c>
      <c r="S1967" s="74">
        <v>2.9111886024475098</v>
      </c>
      <c r="T1967" s="74">
        <v>3.087522029876709</v>
      </c>
      <c r="U1967" s="74">
        <v>3.0071051120758057</v>
      </c>
      <c r="V1967" s="74">
        <v>3.0625507831573486</v>
      </c>
      <c r="W1967" s="74">
        <v>3.1041481494903564</v>
      </c>
      <c r="X1967" s="74">
        <v>3.0793678760528564</v>
      </c>
      <c r="Y1967" s="74">
        <v>3.1871078014373779</v>
      </c>
      <c r="Z1967" s="74">
        <v>3.090505838394165</v>
      </c>
      <c r="AA1967" s="74">
        <v>3.0341818332672119</v>
      </c>
      <c r="AB1967" s="74">
        <v>2.96632981300354</v>
      </c>
      <c r="AC1967" s="74">
        <v>3.0169181823730469</v>
      </c>
      <c r="AD1967" s="74">
        <v>2.9269194602966309</v>
      </c>
      <c r="AE1967" s="74">
        <v>2.6336424350738525</v>
      </c>
      <c r="AF1967" s="74">
        <v>2.4825685024261475</v>
      </c>
      <c r="AG1967" s="74">
        <v>-0.23780027031898499</v>
      </c>
      <c r="AH1967" s="74">
        <v>-0.22600692510604858</v>
      </c>
      <c r="AI1967" s="74">
        <v>-0.23433680832386017</v>
      </c>
      <c r="AJ1967" s="74">
        <v>-0.26951679587364197</v>
      </c>
      <c r="AK1967" s="74">
        <v>-0.32226699590682983</v>
      </c>
      <c r="AL1967" s="74">
        <v>-0.5068621039390564</v>
      </c>
      <c r="AM1967" s="74">
        <v>-0.40050163865089417</v>
      </c>
      <c r="AN1967" s="74">
        <v>-0.43874624371528625</v>
      </c>
      <c r="AO1967" s="74">
        <v>-0.53647655248641968</v>
      </c>
      <c r="AP1967" s="74">
        <v>-0.492378830909729</v>
      </c>
      <c r="AQ1967" s="74">
        <v>-0.38548398017883301</v>
      </c>
      <c r="AR1967" s="74">
        <v>-0.3439033031463623</v>
      </c>
      <c r="AS1967" s="74">
        <v>-0.41143080592155457</v>
      </c>
      <c r="AT1967" s="74">
        <v>-0.46497851610183716</v>
      </c>
      <c r="AU1967" s="74">
        <v>-0.52210462093353271</v>
      </c>
      <c r="AV1967" s="74">
        <v>-0.51321309804916382</v>
      </c>
      <c r="AW1967" s="74">
        <v>-0.35176041722297668</v>
      </c>
      <c r="AX1967" s="74">
        <v>-0.42769035696983337</v>
      </c>
      <c r="AY1967" s="74">
        <v>-0.49644160270690918</v>
      </c>
      <c r="AZ1967" s="74">
        <v>-0.47392836213111877</v>
      </c>
      <c r="BA1967" s="74">
        <v>-0.49313682317733765</v>
      </c>
      <c r="BB1967" s="74">
        <v>-0.36099401116371155</v>
      </c>
      <c r="BC1967" s="74">
        <v>-0.37960973381996155</v>
      </c>
      <c r="BD1967" s="74">
        <v>-0.24753308296203613</v>
      </c>
      <c r="BE1967" s="74">
        <v>-0.12635768949985504</v>
      </c>
      <c r="BF1967" s="74">
        <v>-0.11797481030225754</v>
      </c>
      <c r="BG1967" s="74">
        <v>-0.12793070077896118</v>
      </c>
      <c r="BH1967" s="74">
        <v>-0.16329708695411682</v>
      </c>
      <c r="BI1967" s="74">
        <v>-0.20789635181427002</v>
      </c>
      <c r="BJ1967" s="74">
        <v>-0.39267066121101379</v>
      </c>
      <c r="BK1967" s="74">
        <v>-0.26851958036422729</v>
      </c>
      <c r="BL1967" s="74">
        <v>-0.28494623303413391</v>
      </c>
      <c r="BM1967" s="74">
        <v>-0.37023594975471497</v>
      </c>
      <c r="BN1967" s="74">
        <v>-0.32454907894134521</v>
      </c>
      <c r="BO1967" s="74">
        <v>-0.20713534951210022</v>
      </c>
      <c r="BP1967" s="74">
        <v>-0.16432863473892212</v>
      </c>
      <c r="BQ1967" s="74">
        <v>-0.22792431712150574</v>
      </c>
      <c r="BR1967" s="74">
        <v>-0.2778569757938385</v>
      </c>
      <c r="BS1967" s="74">
        <v>-0.3391401469707489</v>
      </c>
      <c r="BT1967" s="74">
        <v>-0.33830904960632324</v>
      </c>
      <c r="BU1967" s="74">
        <v>-0.18213750422000885</v>
      </c>
      <c r="BV1967" s="74">
        <v>-0.26245450973510742</v>
      </c>
      <c r="BW1967" s="74">
        <v>-0.34261012077331543</v>
      </c>
      <c r="BX1967" s="74">
        <v>-0.32550671696662903</v>
      </c>
      <c r="BY1967" s="74">
        <v>-0.34822201728820801</v>
      </c>
      <c r="BZ1967" s="74">
        <v>-0.22441944479942322</v>
      </c>
      <c r="CA1967" s="74">
        <v>-0.25286468863487244</v>
      </c>
      <c r="CB1967" s="74">
        <v>-0.13409838080406189</v>
      </c>
      <c r="CC1967" s="74">
        <v>-4.9172878265380859E-2</v>
      </c>
      <c r="CD1967" s="74">
        <v>-4.3152078986167908E-2</v>
      </c>
      <c r="CE1967" s="74">
        <v>-5.423416942358017E-2</v>
      </c>
      <c r="CF1967" s="74">
        <v>-8.9729644358158112E-2</v>
      </c>
      <c r="CG1967" s="74">
        <v>-0.12868362665176392</v>
      </c>
      <c r="CH1967" s="74">
        <v>-0.31358200311660767</v>
      </c>
      <c r="CI1967" s="74">
        <v>-0.1771092414855957</v>
      </c>
      <c r="CJ1967" s="74">
        <v>-0.17842483520507813</v>
      </c>
      <c r="CK1967" s="74">
        <v>-0.25509816408157349</v>
      </c>
      <c r="CL1967" s="74">
        <v>-0.20831066370010376</v>
      </c>
      <c r="CM1967" s="74">
        <v>-8.3611637353897095E-2</v>
      </c>
      <c r="CN1967" s="74">
        <v>-3.9955761283636093E-2</v>
      </c>
      <c r="CO1967" s="74">
        <v>-0.10082827508449554</v>
      </c>
      <c r="CP1967" s="74">
        <v>-0.14825716614723206</v>
      </c>
      <c r="CQ1967" s="74">
        <v>-0.21241949498653412</v>
      </c>
      <c r="CR1967" s="74">
        <v>-0.21717101335525513</v>
      </c>
      <c r="CS1967" s="74">
        <v>-6.4657188951969147E-2</v>
      </c>
      <c r="CT1967" s="74">
        <v>-0.14801265299320221</v>
      </c>
      <c r="CU1967" s="74">
        <v>-0.23606692254543304</v>
      </c>
      <c r="CV1967" s="74">
        <v>-0.22271037101745605</v>
      </c>
      <c r="CW1967" s="74">
        <v>-0.24785442650318146</v>
      </c>
      <c r="CX1967" s="74">
        <v>-0.12982833385467529</v>
      </c>
      <c r="CY1967" s="74">
        <v>-0.16508148610591888</v>
      </c>
      <c r="CZ1967" s="74">
        <v>-5.5533867329359055E-2</v>
      </c>
      <c r="DA1967" s="74">
        <v>2.8011919930577278E-2</v>
      </c>
      <c r="DB1967" s="74">
        <v>3.1670644879341125E-2</v>
      </c>
      <c r="DC1967" s="74">
        <v>1.9462369382381439E-2</v>
      </c>
      <c r="DD1967" s="74">
        <v>-1.6162194311618805E-2</v>
      </c>
      <c r="DE1967" s="74">
        <v>-4.9470867961645126E-2</v>
      </c>
      <c r="DF1967" s="74">
        <v>-0.23449335992336273</v>
      </c>
      <c r="DG1967" s="74">
        <v>-8.5698872804641724E-2</v>
      </c>
      <c r="DH1967" s="74">
        <v>-7.1903429925441742E-2</v>
      </c>
      <c r="DI1967" s="74">
        <v>-0.1399603933095932</v>
      </c>
      <c r="DJ1967" s="74">
        <v>-9.2072263360023499E-2</v>
      </c>
      <c r="DK1967" s="74">
        <v>3.9912085980176926E-2</v>
      </c>
      <c r="DL1967" s="74">
        <v>8.4417112171649933E-2</v>
      </c>
      <c r="DM1967" s="74">
        <v>2.6267759501934052E-2</v>
      </c>
      <c r="DN1967" s="74">
        <v>-1.8657373264431953E-2</v>
      </c>
      <c r="DO1967" s="74">
        <v>-8.5698865354061127E-2</v>
      </c>
      <c r="DP1967" s="74">
        <v>-9.6032984554767609E-2</v>
      </c>
      <c r="DQ1967" s="74">
        <v>5.282314121723175E-2</v>
      </c>
      <c r="DR1967" s="74">
        <v>-3.3570785075426102E-2</v>
      </c>
      <c r="DS1967" s="74">
        <v>-0.12952369451522827</v>
      </c>
      <c r="DT1967" s="74">
        <v>-0.11991400271654129</v>
      </c>
      <c r="DU1967" s="74">
        <v>-0.14748686552047729</v>
      </c>
      <c r="DV1967" s="74">
        <v>-3.523719310760498E-2</v>
      </c>
      <c r="DW1967" s="74">
        <v>-7.7298268675804138E-2</v>
      </c>
      <c r="DX1967" s="74">
        <v>2.3030651733279228E-2</v>
      </c>
      <c r="DY1967" s="74">
        <v>0.13945452868938446</v>
      </c>
      <c r="DZ1967" s="74">
        <v>0.13970278203487396</v>
      </c>
      <c r="EA1967" s="74">
        <v>0.12586848437786102</v>
      </c>
      <c r="EB1967" s="74">
        <v>9.0057514607906342E-2</v>
      </c>
      <c r="EC1967" s="74">
        <v>6.4899757504463196E-2</v>
      </c>
      <c r="ED1967" s="74">
        <v>-0.12030189484357834</v>
      </c>
      <c r="EE1967" s="74">
        <v>4.6283185482025146E-2</v>
      </c>
      <c r="EF1967" s="74">
        <v>8.1896573305130005E-2</v>
      </c>
      <c r="EG1967" s="74">
        <v>2.6280255988240242E-2</v>
      </c>
      <c r="EH1967" s="74">
        <v>7.5757525861263275E-2</v>
      </c>
      <c r="EI1967" s="74">
        <v>0.21826072037220001</v>
      </c>
      <c r="EJ1967" s="74">
        <v>0.26399180293083191</v>
      </c>
      <c r="EK1967" s="74">
        <v>0.20977425575256348</v>
      </c>
      <c r="EL1967" s="74">
        <v>0.16846415400505066</v>
      </c>
      <c r="EM1967" s="74">
        <v>9.7265623509883881E-2</v>
      </c>
      <c r="EN1967" s="74">
        <v>7.8871093690395355E-2</v>
      </c>
      <c r="EO1967" s="74">
        <v>0.22244606912136078</v>
      </c>
      <c r="EP1967" s="74">
        <v>0.13166509568691254</v>
      </c>
      <c r="EQ1967" s="74">
        <v>2.4307763203978539E-2</v>
      </c>
      <c r="ER1967" s="74">
        <v>2.8507620096206665E-2</v>
      </c>
      <c r="ES1967" s="74">
        <v>-2.5720500852912664E-3</v>
      </c>
      <c r="ET1967" s="74">
        <v>0.10133737325668335</v>
      </c>
      <c r="EU1967" s="74">
        <v>4.9446754157543182E-2</v>
      </c>
      <c r="EV1967" s="74">
        <v>0.13646532595157623</v>
      </c>
      <c r="EW1967" s="74">
        <v>68.202934265136719</v>
      </c>
      <c r="EX1967" s="74">
        <v>66.774887084960938</v>
      </c>
      <c r="EY1967" s="74">
        <v>65.350776672363281</v>
      </c>
      <c r="EZ1967" s="74">
        <v>63.832508087158203</v>
      </c>
      <c r="FA1967" s="74">
        <v>62.585376739501953</v>
      </c>
      <c r="FB1967" s="74">
        <v>61.780612945556641</v>
      </c>
      <c r="FC1967" s="74">
        <v>61.637561798095703</v>
      </c>
      <c r="FD1967" s="74">
        <v>65.696418762207031</v>
      </c>
      <c r="FE1967" s="74">
        <v>71.129188537597656</v>
      </c>
      <c r="FF1967" s="74">
        <v>75.602951049804688</v>
      </c>
      <c r="FG1967" s="74">
        <v>79.557510375976563</v>
      </c>
      <c r="FH1967" s="74">
        <v>83.359367370605469</v>
      </c>
      <c r="FI1967" s="74">
        <v>86.216064453125</v>
      </c>
      <c r="FJ1967" s="74">
        <v>89.16717529296875</v>
      </c>
      <c r="FK1967" s="74">
        <v>91.258003234863281</v>
      </c>
      <c r="FL1967" s="74">
        <v>92.730964660644531</v>
      </c>
      <c r="FM1967" s="74">
        <v>92.529090881347656</v>
      </c>
      <c r="FN1967" s="74">
        <v>90.9451904296875</v>
      </c>
      <c r="FO1967" s="74">
        <v>89.024383544921875</v>
      </c>
      <c r="FP1967" s="74">
        <v>85.584175109863281</v>
      </c>
      <c r="FQ1967" s="74">
        <v>80.744918823242188</v>
      </c>
      <c r="FR1967" s="74">
        <v>76.568588256835938</v>
      </c>
      <c r="FS1967" s="74">
        <v>73.534683227539063</v>
      </c>
      <c r="FT1967" s="74">
        <v>72.054756164550781</v>
      </c>
      <c r="FU1967" s="74">
        <v>0.14843545854091644</v>
      </c>
      <c r="FV1967" s="74">
        <v>0.20141682028770447</v>
      </c>
      <c r="FW1967" s="74">
        <v>0.15174590051174164</v>
      </c>
      <c r="FX1967" s="74">
        <v>0</v>
      </c>
      <c r="FY1967" s="74">
        <v>0</v>
      </c>
      <c r="FZ1967" s="74">
        <v>211</v>
      </c>
      <c r="GA1967" s="74">
        <v>10.685832977294922</v>
      </c>
      <c r="GB1967" s="74">
        <v>620.63824783981545</v>
      </c>
      <c r="GC1967" s="74">
        <v>1</v>
      </c>
      <c r="GD1967" s="74">
        <v>7</v>
      </c>
      <c r="GE1967" s="74">
        <v>0</v>
      </c>
      <c r="GF1967" s="74">
        <v>1</v>
      </c>
      <c r="GG1967" t="s">
        <v>245</v>
      </c>
      <c r="GH1967" t="s">
        <v>235</v>
      </c>
      <c r="GI1967" t="s">
        <v>236</v>
      </c>
      <c r="GJ1967" s="47"/>
      <c r="GK1967" s="30"/>
    </row>
    <row r="1968" spans="1:193" x14ac:dyDescent="0.2">
      <c r="A1968" t="s">
        <v>175</v>
      </c>
      <c r="B1968" t="s">
        <v>244</v>
      </c>
      <c r="C1968" t="s">
        <v>181</v>
      </c>
      <c r="D1968" t="s">
        <v>185</v>
      </c>
      <c r="E1968" t="s">
        <v>191</v>
      </c>
      <c r="F1968" t="s">
        <v>273</v>
      </c>
      <c r="G1968" t="s">
        <v>274</v>
      </c>
      <c r="H1968" s="74">
        <v>264</v>
      </c>
      <c r="I1968" s="74">
        <v>2.4752557277679443</v>
      </c>
      <c r="J1968" s="74">
        <v>2.4220349788665771</v>
      </c>
      <c r="K1968" s="74">
        <v>2.4430413246154785</v>
      </c>
      <c r="L1968" s="74">
        <v>2.4247095584869385</v>
      </c>
      <c r="M1968" s="74">
        <v>2.523174524307251</v>
      </c>
      <c r="N1968" s="74">
        <v>2.4584150314331055</v>
      </c>
      <c r="O1968" s="74">
        <v>2.6188900470733643</v>
      </c>
      <c r="P1968" s="74">
        <v>2.9960935115814209</v>
      </c>
      <c r="Q1968" s="74">
        <v>3.1986989974975586</v>
      </c>
      <c r="R1968" s="74">
        <v>3.4929230213165283</v>
      </c>
      <c r="S1968" s="74">
        <v>3.8180673122406006</v>
      </c>
      <c r="T1968" s="74">
        <v>4.030484676361084</v>
      </c>
      <c r="U1968" s="74">
        <v>4.033684253692627</v>
      </c>
      <c r="V1968" s="74">
        <v>4.185732364654541</v>
      </c>
      <c r="W1968" s="74">
        <v>4.2055468559265137</v>
      </c>
      <c r="X1968" s="74">
        <v>4.0108132362365723</v>
      </c>
      <c r="Y1968" s="74">
        <v>3.7761964797973633</v>
      </c>
      <c r="Z1968" s="74">
        <v>3.417811393737793</v>
      </c>
      <c r="AA1968" s="74">
        <v>2.983206033706665</v>
      </c>
      <c r="AB1968" s="74">
        <v>3.1417827606201172</v>
      </c>
      <c r="AC1968" s="74">
        <v>3.2577807903289795</v>
      </c>
      <c r="AD1968" s="74">
        <v>3.2862398624420166</v>
      </c>
      <c r="AE1968" s="74">
        <v>3.0798242092132568</v>
      </c>
      <c r="AF1968" s="74">
        <v>2.6669344902038574</v>
      </c>
      <c r="AG1968" s="74">
        <v>-0.23780027031898499</v>
      </c>
      <c r="AH1968" s="74">
        <v>-0.22600695490837097</v>
      </c>
      <c r="AI1968" s="74">
        <v>-0.23433682322502136</v>
      </c>
      <c r="AJ1968" s="74">
        <v>-0.26951676607131958</v>
      </c>
      <c r="AK1968" s="74">
        <v>-0.32226693630218506</v>
      </c>
      <c r="AL1968" s="74">
        <v>-0.5068621039390564</v>
      </c>
      <c r="AM1968" s="74">
        <v>-0.40050166845321655</v>
      </c>
      <c r="AN1968" s="74">
        <v>-0.43874621391296387</v>
      </c>
      <c r="AO1968" s="74">
        <v>-0.53647655248641968</v>
      </c>
      <c r="AP1968" s="74">
        <v>-0.49237889051437378</v>
      </c>
      <c r="AQ1968" s="74">
        <v>-0.38548395037651062</v>
      </c>
      <c r="AR1968" s="74">
        <v>-0.34390327334403992</v>
      </c>
      <c r="AS1968" s="74">
        <v>-0.41143080592155457</v>
      </c>
      <c r="AT1968" s="74">
        <v>-0.46497851610183716</v>
      </c>
      <c r="AU1968" s="74">
        <v>-0.52210462093353271</v>
      </c>
      <c r="AV1968" s="74">
        <v>-0.51321315765380859</v>
      </c>
      <c r="AW1968" s="74">
        <v>-0.35176041722297668</v>
      </c>
      <c r="AX1968" s="74">
        <v>-0.42769038677215576</v>
      </c>
      <c r="AY1968" s="74">
        <v>-0.49644160270690918</v>
      </c>
      <c r="AZ1968" s="74">
        <v>-0.47392836213111877</v>
      </c>
      <c r="BA1968" s="74">
        <v>-0.49313676357269287</v>
      </c>
      <c r="BB1968" s="74">
        <v>-0.36099404096603394</v>
      </c>
      <c r="BC1968" s="74">
        <v>-0.37960973381996155</v>
      </c>
      <c r="BD1968" s="74">
        <v>-0.24753305315971375</v>
      </c>
      <c r="BE1968" s="74">
        <v>-0.12635768949985504</v>
      </c>
      <c r="BF1968" s="74">
        <v>-0.11797481775283813</v>
      </c>
      <c r="BG1968" s="74">
        <v>-0.12793071568012238</v>
      </c>
      <c r="BH1968" s="74">
        <v>-0.16329707205295563</v>
      </c>
      <c r="BI1968" s="74">
        <v>-0.20789635181427002</v>
      </c>
      <c r="BJ1968" s="74">
        <v>-0.39267069101333618</v>
      </c>
      <c r="BK1968" s="74">
        <v>-0.26851961016654968</v>
      </c>
      <c r="BL1968" s="74">
        <v>-0.28494620323181152</v>
      </c>
      <c r="BM1968" s="74">
        <v>-0.37023594975471497</v>
      </c>
      <c r="BN1968" s="74">
        <v>-0.3245491087436676</v>
      </c>
      <c r="BO1968" s="74">
        <v>-0.20713533461093903</v>
      </c>
      <c r="BP1968" s="74">
        <v>-0.16432861983776093</v>
      </c>
      <c r="BQ1968" s="74">
        <v>-0.22792430222034454</v>
      </c>
      <c r="BR1968" s="74">
        <v>-0.2778569757938385</v>
      </c>
      <c r="BS1968" s="74">
        <v>-0.33914011716842651</v>
      </c>
      <c r="BT1968" s="74">
        <v>-0.33830904960632324</v>
      </c>
      <c r="BU1968" s="74">
        <v>-0.18213750422000885</v>
      </c>
      <c r="BV1968" s="74">
        <v>-0.26245453953742981</v>
      </c>
      <c r="BW1968" s="74">
        <v>-0.34261012077331543</v>
      </c>
      <c r="BX1968" s="74">
        <v>-0.32550671696662903</v>
      </c>
      <c r="BY1968" s="74">
        <v>-0.34822198748588562</v>
      </c>
      <c r="BZ1968" s="74">
        <v>-0.22441945970058441</v>
      </c>
      <c r="CA1968" s="74">
        <v>-0.25286468863487244</v>
      </c>
      <c r="CB1968" s="74">
        <v>-0.1340983659029007</v>
      </c>
      <c r="CC1968" s="74">
        <v>-4.9172881990671158E-2</v>
      </c>
      <c r="CD1968" s="74">
        <v>-4.3152078986167908E-2</v>
      </c>
      <c r="CE1968" s="74">
        <v>-5.4234176874160767E-2</v>
      </c>
      <c r="CF1968" s="74">
        <v>-8.9729636907577515E-2</v>
      </c>
      <c r="CG1968" s="74">
        <v>-0.12868361175060272</v>
      </c>
      <c r="CH1968" s="74">
        <v>-0.31358203291893005</v>
      </c>
      <c r="CI1968" s="74">
        <v>-0.1771092563867569</v>
      </c>
      <c r="CJ1968" s="74">
        <v>-0.17842483520507813</v>
      </c>
      <c r="CK1968" s="74">
        <v>-0.25509816408157349</v>
      </c>
      <c r="CL1968" s="74">
        <v>-0.20831067860126495</v>
      </c>
      <c r="CM1968" s="74">
        <v>-8.3611637353897095E-2</v>
      </c>
      <c r="CN1968" s="74">
        <v>-3.9955765008926392E-2</v>
      </c>
      <c r="CO1968" s="74">
        <v>-0.10082828253507614</v>
      </c>
      <c r="CP1968" s="74">
        <v>-0.14825716614723206</v>
      </c>
      <c r="CQ1968" s="74">
        <v>-0.21241949498653412</v>
      </c>
      <c r="CR1968" s="74">
        <v>-0.21717104315757751</v>
      </c>
      <c r="CS1968" s="74">
        <v>-6.4657188951969147E-2</v>
      </c>
      <c r="CT1968" s="74">
        <v>-0.14801263809204102</v>
      </c>
      <c r="CU1968" s="74">
        <v>-0.23606692254543304</v>
      </c>
      <c r="CV1968" s="74">
        <v>-0.22271037101745605</v>
      </c>
      <c r="CW1968" s="74">
        <v>-0.24785442650318146</v>
      </c>
      <c r="CX1968" s="74">
        <v>-0.12982833385467529</v>
      </c>
      <c r="CY1968" s="74">
        <v>-0.16508148610591888</v>
      </c>
      <c r="CZ1968" s="74">
        <v>-5.5533863604068756E-2</v>
      </c>
      <c r="DA1968" s="74">
        <v>2.8011912479996681E-2</v>
      </c>
      <c r="DB1968" s="74">
        <v>3.1670648604631424E-2</v>
      </c>
      <c r="DC1968" s="74">
        <v>1.9462365657091141E-2</v>
      </c>
      <c r="DD1968" s="74">
        <v>-1.6162198036909103E-2</v>
      </c>
      <c r="DE1968" s="74">
        <v>-4.9470860511064529E-2</v>
      </c>
      <c r="DF1968" s="74">
        <v>-0.23449337482452393</v>
      </c>
      <c r="DG1968" s="74">
        <v>-8.5698880255222321E-2</v>
      </c>
      <c r="DH1968" s="74">
        <v>-7.1903429925441742E-2</v>
      </c>
      <c r="DI1968" s="74">
        <v>-0.13996040821075439</v>
      </c>
      <c r="DJ1968" s="74">
        <v>-9.2072285711765289E-2</v>
      </c>
      <c r="DK1968" s="74">
        <v>3.9912067353725433E-2</v>
      </c>
      <c r="DL1968" s="74">
        <v>8.4417097270488739E-2</v>
      </c>
      <c r="DM1968" s="74">
        <v>2.6267744600772858E-2</v>
      </c>
      <c r="DN1968" s="74">
        <v>-1.8657365813851357E-2</v>
      </c>
      <c r="DO1968" s="74">
        <v>-8.569885790348053E-2</v>
      </c>
      <c r="DP1968" s="74">
        <v>-9.6032999455928802E-2</v>
      </c>
      <c r="DQ1968" s="74">
        <v>5.282314121723175E-2</v>
      </c>
      <c r="DR1968" s="74">
        <v>-3.3570777624845505E-2</v>
      </c>
      <c r="DS1968" s="74">
        <v>-0.12952370941638947</v>
      </c>
      <c r="DT1968" s="74">
        <v>-0.11991400271654129</v>
      </c>
      <c r="DU1968" s="74">
        <v>-0.14748688042163849</v>
      </c>
      <c r="DV1968" s="74">
        <v>-3.5237196832895279E-2</v>
      </c>
      <c r="DW1968" s="74">
        <v>-7.7298268675804138E-2</v>
      </c>
      <c r="DX1968" s="74">
        <v>2.3030651733279228E-2</v>
      </c>
      <c r="DY1968" s="74">
        <v>0.13945449888706207</v>
      </c>
      <c r="DZ1968" s="74">
        <v>0.13970279693603516</v>
      </c>
      <c r="EA1968" s="74">
        <v>0.12586848437786102</v>
      </c>
      <c r="EB1968" s="74">
        <v>9.0057499706745148E-2</v>
      </c>
      <c r="EC1968" s="74">
        <v>6.4899764955043793E-2</v>
      </c>
      <c r="ED1968" s="74">
        <v>-0.12030192464590073</v>
      </c>
      <c r="EE1968" s="74">
        <v>4.6283181756734848E-2</v>
      </c>
      <c r="EF1968" s="74">
        <v>8.1896550953388214E-2</v>
      </c>
      <c r="EG1968" s="74">
        <v>2.6280233636498451E-2</v>
      </c>
      <c r="EH1968" s="74">
        <v>7.5757503509521484E-2</v>
      </c>
      <c r="EI1968" s="74">
        <v>0.21826069056987762</v>
      </c>
      <c r="EJ1968" s="74">
        <v>0.26399177312850952</v>
      </c>
      <c r="EK1968" s="74">
        <v>0.20977422595024109</v>
      </c>
      <c r="EL1968" s="74">
        <v>0.16846416890621185</v>
      </c>
      <c r="EM1968" s="74">
        <v>9.7265616059303284E-2</v>
      </c>
      <c r="EN1968" s="74">
        <v>7.8871071338653564E-2</v>
      </c>
      <c r="EO1968" s="74">
        <v>0.22244606912136078</v>
      </c>
      <c r="EP1968" s="74">
        <v>0.13166509568691254</v>
      </c>
      <c r="EQ1968" s="74">
        <v>2.4307750165462494E-2</v>
      </c>
      <c r="ER1968" s="74">
        <v>2.8507621958851814E-2</v>
      </c>
      <c r="ES1968" s="74">
        <v>-2.572081983089447E-3</v>
      </c>
      <c r="ET1968" s="74">
        <v>0.10133737325668335</v>
      </c>
      <c r="EU1968" s="74">
        <v>4.9446757882833481E-2</v>
      </c>
      <c r="EV1968" s="74">
        <v>0.13646534085273743</v>
      </c>
      <c r="EW1968" s="74">
        <v>74.02423095703125</v>
      </c>
      <c r="EX1968" s="74">
        <v>73.359413146972656</v>
      </c>
      <c r="EY1968" s="74">
        <v>72.167076110839844</v>
      </c>
      <c r="EZ1968" s="74">
        <v>71.862373352050781</v>
      </c>
      <c r="FA1968" s="74">
        <v>71.198440551757813</v>
      </c>
      <c r="FB1968" s="74">
        <v>71.343437194824219</v>
      </c>
      <c r="FC1968" s="74">
        <v>70.882484436035156</v>
      </c>
      <c r="FD1968" s="74">
        <v>72.277130126953125</v>
      </c>
      <c r="FE1968" s="74">
        <v>76.079734802246094</v>
      </c>
      <c r="FF1968" s="74">
        <v>80.998916625976563</v>
      </c>
      <c r="FG1968" s="74">
        <v>85.300041198730469</v>
      </c>
      <c r="FH1968" s="74">
        <v>89.442825317382813</v>
      </c>
      <c r="FI1968" s="74">
        <v>93.441703796386719</v>
      </c>
      <c r="FJ1968" s="74">
        <v>97.170974731445313</v>
      </c>
      <c r="FK1968" s="74">
        <v>99.676506042480469</v>
      </c>
      <c r="FL1968" s="74">
        <v>101.38672637939453</v>
      </c>
      <c r="FM1968" s="74">
        <v>101.33868408203125</v>
      </c>
      <c r="FN1968" s="74">
        <v>99.352684020996094</v>
      </c>
      <c r="FO1968" s="74">
        <v>97.160499572753906</v>
      </c>
      <c r="FP1968" s="74">
        <v>93.8233642578125</v>
      </c>
      <c r="FQ1968" s="74">
        <v>88.485786437988281</v>
      </c>
      <c r="FR1968" s="74">
        <v>85.619583129882813</v>
      </c>
      <c r="FS1968" s="74">
        <v>82.966423034667969</v>
      </c>
      <c r="FT1968" s="74">
        <v>80.635650634765625</v>
      </c>
      <c r="FU1968" s="74">
        <v>0.14843545854091644</v>
      </c>
      <c r="FV1968" s="74">
        <v>0.20141682028770447</v>
      </c>
      <c r="FW1968" s="74">
        <v>0.15174588561058044</v>
      </c>
      <c r="FX1968" s="74">
        <v>0</v>
      </c>
      <c r="FY1968" s="74">
        <v>0</v>
      </c>
      <c r="FZ1968" s="74">
        <v>218</v>
      </c>
      <c r="GA1968" s="74">
        <v>10.831225395202637</v>
      </c>
      <c r="GB1968" s="74">
        <v>663.05841086339206</v>
      </c>
      <c r="GC1968" s="74">
        <v>1</v>
      </c>
      <c r="GD1968" s="74">
        <v>7</v>
      </c>
      <c r="GE1968" s="74">
        <v>0</v>
      </c>
      <c r="GF1968" s="74">
        <v>1</v>
      </c>
      <c r="GG1968" t="s">
        <v>245</v>
      </c>
      <c r="GH1968" t="s">
        <v>235</v>
      </c>
      <c r="GI1968" t="s">
        <v>236</v>
      </c>
      <c r="GJ1968" s="47"/>
      <c r="GK1968" s="30"/>
    </row>
    <row r="1969" spans="1:193" x14ac:dyDescent="0.2">
      <c r="A1969" t="s">
        <v>175</v>
      </c>
      <c r="B1969" t="s">
        <v>244</v>
      </c>
      <c r="C1969" t="s">
        <v>181</v>
      </c>
      <c r="D1969" t="s">
        <v>185</v>
      </c>
      <c r="E1969" t="s">
        <v>192</v>
      </c>
      <c r="F1969" t="s">
        <v>273</v>
      </c>
      <c r="G1969" t="s">
        <v>274</v>
      </c>
      <c r="H1969" s="74">
        <v>264</v>
      </c>
      <c r="I1969" s="74">
        <v>2.768474817276001</v>
      </c>
      <c r="J1969" s="74">
        <v>2.6564960479736328</v>
      </c>
      <c r="K1969" s="74">
        <v>2.6041018962860107</v>
      </c>
      <c r="L1969" s="74">
        <v>2.4984424114227295</v>
      </c>
      <c r="M1969" s="74">
        <v>2.5240030288696289</v>
      </c>
      <c r="N1969" s="74">
        <v>2.4681448936462402</v>
      </c>
      <c r="O1969" s="74">
        <v>2.2542295455932617</v>
      </c>
      <c r="P1969" s="74">
        <v>2.1574492454528809</v>
      </c>
      <c r="Q1969" s="74">
        <v>2.2770874500274658</v>
      </c>
      <c r="R1969" s="74">
        <v>2.5756044387817383</v>
      </c>
      <c r="S1969" s="74">
        <v>2.7193222045898438</v>
      </c>
      <c r="T1969" s="74">
        <v>2.7870645523071289</v>
      </c>
      <c r="U1969" s="74">
        <v>2.8821110725402832</v>
      </c>
      <c r="V1969" s="74">
        <v>3.0620620250701904</v>
      </c>
      <c r="W1969" s="74">
        <v>3.0192940235137939</v>
      </c>
      <c r="X1969" s="74">
        <v>2.9763391017913818</v>
      </c>
      <c r="Y1969" s="74">
        <v>3.0013654232025146</v>
      </c>
      <c r="Z1969" s="74">
        <v>2.869720458984375</v>
      </c>
      <c r="AA1969" s="74">
        <v>2.7583584785461426</v>
      </c>
      <c r="AB1969" s="74">
        <v>2.9367380142211914</v>
      </c>
      <c r="AC1969" s="74">
        <v>2.8778016567230225</v>
      </c>
      <c r="AD1969" s="74">
        <v>2.6705429553985596</v>
      </c>
      <c r="AE1969" s="74">
        <v>2.4750010967254639</v>
      </c>
      <c r="AF1969" s="74">
        <v>2.6601464748382568</v>
      </c>
      <c r="AG1969" s="74">
        <v>-0.23780027031898499</v>
      </c>
      <c r="AH1969" s="74">
        <v>-0.22600695490837097</v>
      </c>
      <c r="AI1969" s="74">
        <v>-0.23433682322502136</v>
      </c>
      <c r="AJ1969" s="74">
        <v>-0.26951679587364197</v>
      </c>
      <c r="AK1969" s="74">
        <v>-0.32226693630218506</v>
      </c>
      <c r="AL1969" s="74">
        <v>-0.50686204433441162</v>
      </c>
      <c r="AM1969" s="74">
        <v>-0.40050166845321655</v>
      </c>
      <c r="AN1969" s="74">
        <v>-0.43874621391296387</v>
      </c>
      <c r="AO1969" s="74">
        <v>-0.53647655248641968</v>
      </c>
      <c r="AP1969" s="74">
        <v>-0.492378830909729</v>
      </c>
      <c r="AQ1969" s="74">
        <v>-0.38548398017883301</v>
      </c>
      <c r="AR1969" s="74">
        <v>-0.3439033031463623</v>
      </c>
      <c r="AS1969" s="74">
        <v>-0.41143080592155457</v>
      </c>
      <c r="AT1969" s="74">
        <v>-0.46497851610183716</v>
      </c>
      <c r="AU1969" s="74">
        <v>-0.52210462093353271</v>
      </c>
      <c r="AV1969" s="74">
        <v>-0.51321309804916382</v>
      </c>
      <c r="AW1969" s="74">
        <v>-0.35176041722297668</v>
      </c>
      <c r="AX1969" s="74">
        <v>-0.42769038677215576</v>
      </c>
      <c r="AY1969" s="74">
        <v>-0.49644160270690918</v>
      </c>
      <c r="AZ1969" s="74">
        <v>-0.47392836213111877</v>
      </c>
      <c r="BA1969" s="74">
        <v>-0.49313676357269287</v>
      </c>
      <c r="BB1969" s="74">
        <v>-0.36099401116371155</v>
      </c>
      <c r="BC1969" s="74">
        <v>-0.37960973381996155</v>
      </c>
      <c r="BD1969" s="74">
        <v>-0.24753305315971375</v>
      </c>
      <c r="BE1969" s="74">
        <v>-0.12635768949985504</v>
      </c>
      <c r="BF1969" s="74">
        <v>-0.11797481775283813</v>
      </c>
      <c r="BG1969" s="74">
        <v>-0.12793071568012238</v>
      </c>
      <c r="BH1969" s="74">
        <v>-0.16329708695411682</v>
      </c>
      <c r="BI1969" s="74">
        <v>-0.20789635181427002</v>
      </c>
      <c r="BJ1969" s="74">
        <v>-0.39267066121101379</v>
      </c>
      <c r="BK1969" s="74">
        <v>-0.26851961016654968</v>
      </c>
      <c r="BL1969" s="74">
        <v>-0.28494623303413391</v>
      </c>
      <c r="BM1969" s="74">
        <v>-0.37023594975471497</v>
      </c>
      <c r="BN1969" s="74">
        <v>-0.32454907894134521</v>
      </c>
      <c r="BO1969" s="74">
        <v>-0.20713534951210022</v>
      </c>
      <c r="BP1969" s="74">
        <v>-0.16432863473892212</v>
      </c>
      <c r="BQ1969" s="74">
        <v>-0.22792430222034454</v>
      </c>
      <c r="BR1969" s="74">
        <v>-0.2778569757938385</v>
      </c>
      <c r="BS1969" s="74">
        <v>-0.33914011716842651</v>
      </c>
      <c r="BT1969" s="74">
        <v>-0.33830904960632324</v>
      </c>
      <c r="BU1969" s="74">
        <v>-0.18213750422000885</v>
      </c>
      <c r="BV1969" s="74">
        <v>-0.26245453953742981</v>
      </c>
      <c r="BW1969" s="74">
        <v>-0.34261012077331543</v>
      </c>
      <c r="BX1969" s="74">
        <v>-0.32550674676895142</v>
      </c>
      <c r="BY1969" s="74">
        <v>-0.34822198748588562</v>
      </c>
      <c r="BZ1969" s="74">
        <v>-0.22441944479942322</v>
      </c>
      <c r="CA1969" s="74">
        <v>-0.25286468863487244</v>
      </c>
      <c r="CB1969" s="74">
        <v>-0.13409838080406189</v>
      </c>
      <c r="CC1969" s="74">
        <v>-4.9172881990671158E-2</v>
      </c>
      <c r="CD1969" s="74">
        <v>-4.3152078986167908E-2</v>
      </c>
      <c r="CE1969" s="74">
        <v>-5.4234173148870468E-2</v>
      </c>
      <c r="CF1969" s="74">
        <v>-8.9729636907577515E-2</v>
      </c>
      <c r="CG1969" s="74">
        <v>-0.12868361175060272</v>
      </c>
      <c r="CH1969" s="74">
        <v>-0.31358200311660767</v>
      </c>
      <c r="CI1969" s="74">
        <v>-0.1771092563867569</v>
      </c>
      <c r="CJ1969" s="74">
        <v>-0.17842483520507813</v>
      </c>
      <c r="CK1969" s="74">
        <v>-0.25509816408157349</v>
      </c>
      <c r="CL1969" s="74">
        <v>-0.20831066370010376</v>
      </c>
      <c r="CM1969" s="74">
        <v>-8.3611644804477692E-2</v>
      </c>
      <c r="CN1969" s="74">
        <v>-3.9955761283636093E-2</v>
      </c>
      <c r="CO1969" s="74">
        <v>-0.10082827508449554</v>
      </c>
      <c r="CP1969" s="74">
        <v>-0.14825716614723206</v>
      </c>
      <c r="CQ1969" s="74">
        <v>-0.21241949498653412</v>
      </c>
      <c r="CR1969" s="74">
        <v>-0.21717104315757751</v>
      </c>
      <c r="CS1969" s="74">
        <v>-6.4657188951969147E-2</v>
      </c>
      <c r="CT1969" s="74">
        <v>-0.14801265299320221</v>
      </c>
      <c r="CU1969" s="74">
        <v>-0.23606692254543304</v>
      </c>
      <c r="CV1969" s="74">
        <v>-0.22271037101745605</v>
      </c>
      <c r="CW1969" s="74">
        <v>-0.24785442650318146</v>
      </c>
      <c r="CX1969" s="74">
        <v>-0.1298283189535141</v>
      </c>
      <c r="CY1969" s="74">
        <v>-0.16508148610591888</v>
      </c>
      <c r="CZ1969" s="74">
        <v>-5.5533867329359055E-2</v>
      </c>
      <c r="DA1969" s="74">
        <v>2.8011912479996681E-2</v>
      </c>
      <c r="DB1969" s="74">
        <v>3.1670648604631424E-2</v>
      </c>
      <c r="DC1969" s="74">
        <v>1.9462369382381439E-2</v>
      </c>
      <c r="DD1969" s="74">
        <v>-1.6162190586328506E-2</v>
      </c>
      <c r="DE1969" s="74">
        <v>-4.9470860511064529E-2</v>
      </c>
      <c r="DF1969" s="74">
        <v>-0.23449335992336273</v>
      </c>
      <c r="DG1969" s="74">
        <v>-8.5698880255222321E-2</v>
      </c>
      <c r="DH1969" s="74">
        <v>-7.1903422474861145E-2</v>
      </c>
      <c r="DI1969" s="74">
        <v>-0.1399603933095932</v>
      </c>
      <c r="DJ1969" s="74">
        <v>-9.2072270810604095E-2</v>
      </c>
      <c r="DK1969" s="74">
        <v>3.9912067353725433E-2</v>
      </c>
      <c r="DL1969" s="74">
        <v>8.4417112171649933E-2</v>
      </c>
      <c r="DM1969" s="74">
        <v>2.6267750188708305E-2</v>
      </c>
      <c r="DN1969" s="74">
        <v>-1.8657365813851357E-2</v>
      </c>
      <c r="DO1969" s="74">
        <v>-8.569885790348053E-2</v>
      </c>
      <c r="DP1969" s="74">
        <v>-9.6033006906509399E-2</v>
      </c>
      <c r="DQ1969" s="74">
        <v>5.282314121723175E-2</v>
      </c>
      <c r="DR1969" s="74">
        <v>-3.3570799976587296E-2</v>
      </c>
      <c r="DS1969" s="74">
        <v>-0.12952370941638947</v>
      </c>
      <c r="DT1969" s="74">
        <v>-0.1199139878153801</v>
      </c>
      <c r="DU1969" s="74">
        <v>-0.14748688042163849</v>
      </c>
      <c r="DV1969" s="74">
        <v>-3.5237189382314682E-2</v>
      </c>
      <c r="DW1969" s="74">
        <v>-7.7298268675804138E-2</v>
      </c>
      <c r="DX1969" s="74">
        <v>2.303064800798893E-2</v>
      </c>
      <c r="DY1969" s="74">
        <v>0.13945449888706207</v>
      </c>
      <c r="DZ1969" s="74">
        <v>0.13970279693603516</v>
      </c>
      <c r="EA1969" s="74">
        <v>0.12586848437786102</v>
      </c>
      <c r="EB1969" s="74">
        <v>9.0057514607906342E-2</v>
      </c>
      <c r="EC1969" s="74">
        <v>6.4899764955043793E-2</v>
      </c>
      <c r="ED1969" s="74">
        <v>-0.12030190974473953</v>
      </c>
      <c r="EE1969" s="74">
        <v>4.6283181756734848E-2</v>
      </c>
      <c r="EF1969" s="74">
        <v>8.1896573305130005E-2</v>
      </c>
      <c r="EG1969" s="74">
        <v>2.6280254125595093E-2</v>
      </c>
      <c r="EH1969" s="74">
        <v>7.5757518410682678E-2</v>
      </c>
      <c r="EI1969" s="74">
        <v>0.21826070547103882</v>
      </c>
      <c r="EJ1969" s="74">
        <v>0.26399180293083191</v>
      </c>
      <c r="EK1969" s="74">
        <v>0.20977422595024109</v>
      </c>
      <c r="EL1969" s="74">
        <v>0.16846416890621185</v>
      </c>
      <c r="EM1969" s="74">
        <v>9.7265616059303284E-2</v>
      </c>
      <c r="EN1969" s="74">
        <v>7.8871048986911774E-2</v>
      </c>
      <c r="EO1969" s="74">
        <v>0.22244606912136078</v>
      </c>
      <c r="EP1969" s="74">
        <v>0.13166506588459015</v>
      </c>
      <c r="EQ1969" s="74">
        <v>2.4307750165462494E-2</v>
      </c>
      <c r="ER1969" s="74">
        <v>2.8507638722658157E-2</v>
      </c>
      <c r="ES1969" s="74">
        <v>-2.5720999110490084E-3</v>
      </c>
      <c r="ET1969" s="74">
        <v>0.10133736580610275</v>
      </c>
      <c r="EU1969" s="74">
        <v>4.9446757882833481E-2</v>
      </c>
      <c r="EV1969" s="74">
        <v>0.13646532595157623</v>
      </c>
      <c r="EW1969" s="74">
        <v>77.176254272460938</v>
      </c>
      <c r="EX1969" s="74">
        <v>75.120338439941406</v>
      </c>
      <c r="EY1969" s="74">
        <v>74.42608642578125</v>
      </c>
      <c r="EZ1969" s="74">
        <v>73.548385620117188</v>
      </c>
      <c r="FA1969" s="74">
        <v>72.394844055175781</v>
      </c>
      <c r="FB1969" s="74">
        <v>70.764495849609375</v>
      </c>
      <c r="FC1969" s="74">
        <v>69.865310668945313</v>
      </c>
      <c r="FD1969" s="74">
        <v>69.623970031738281</v>
      </c>
      <c r="FE1969" s="74">
        <v>73.66265869140625</v>
      </c>
      <c r="FF1969" s="74">
        <v>79.631904602050781</v>
      </c>
      <c r="FG1969" s="74">
        <v>84.947792053222656</v>
      </c>
      <c r="FH1969" s="74">
        <v>91.530174255371094</v>
      </c>
      <c r="FI1969" s="74">
        <v>95.875175476074219</v>
      </c>
      <c r="FJ1969" s="74">
        <v>99.489646911621094</v>
      </c>
      <c r="FK1969" s="74">
        <v>100.55069732666016</v>
      </c>
      <c r="FL1969" s="74">
        <v>101.29143524169922</v>
      </c>
      <c r="FM1969" s="74">
        <v>99.940597534179688</v>
      </c>
      <c r="FN1969" s="74">
        <v>97.773170471191406</v>
      </c>
      <c r="FO1969" s="74">
        <v>91.837913513183594</v>
      </c>
      <c r="FP1969" s="74">
        <v>87.787620544433594</v>
      </c>
      <c r="FQ1969" s="74">
        <v>84.062179565429688</v>
      </c>
      <c r="FR1969" s="74">
        <v>79.925140380859375</v>
      </c>
      <c r="FS1969" s="74">
        <v>77.438125610351563</v>
      </c>
      <c r="FT1969" s="74">
        <v>74.5001220703125</v>
      </c>
      <c r="FU1969" s="74">
        <v>0.14843544363975525</v>
      </c>
      <c r="FV1969" s="74">
        <v>0.20141682028770447</v>
      </c>
      <c r="FW1969" s="74">
        <v>0.15174588561058044</v>
      </c>
      <c r="FX1969" s="74">
        <v>0</v>
      </c>
      <c r="FY1969" s="74">
        <v>0</v>
      </c>
      <c r="FZ1969" s="74">
        <v>214</v>
      </c>
      <c r="GA1969" s="74">
        <v>8.7475433349609375</v>
      </c>
      <c r="GB1969" s="74">
        <v>607.46886211910169</v>
      </c>
      <c r="GC1969" s="74">
        <v>1</v>
      </c>
      <c r="GD1969" s="74">
        <v>7</v>
      </c>
      <c r="GE1969" s="74">
        <v>0</v>
      </c>
      <c r="GF1969" s="74">
        <v>1</v>
      </c>
      <c r="GG1969" t="s">
        <v>245</v>
      </c>
      <c r="GH1969" t="s">
        <v>235</v>
      </c>
      <c r="GI1969" t="s">
        <v>236</v>
      </c>
      <c r="GJ1969" s="47"/>
      <c r="GK1969" s="30"/>
    </row>
    <row r="1970" spans="1:193" x14ac:dyDescent="0.2">
      <c r="A1970" t="s">
        <v>175</v>
      </c>
      <c r="B1970" t="s">
        <v>244</v>
      </c>
      <c r="C1970" t="s">
        <v>181</v>
      </c>
      <c r="D1970" t="s">
        <v>256</v>
      </c>
      <c r="E1970" t="s">
        <v>222</v>
      </c>
      <c r="F1970" t="s">
        <v>259</v>
      </c>
      <c r="G1970" t="s">
        <v>274</v>
      </c>
      <c r="H1970" s="74">
        <v>0</v>
      </c>
      <c r="I1970" s="74"/>
      <c r="J1970" s="74"/>
      <c r="K1970" s="74"/>
      <c r="L1970" s="74"/>
      <c r="M1970" s="74"/>
      <c r="N1970" s="74"/>
      <c r="O1970" s="74"/>
      <c r="P1970" s="74"/>
      <c r="Q1970" s="74"/>
      <c r="R1970" s="74"/>
      <c r="S1970" s="74"/>
      <c r="T1970" s="74"/>
      <c r="U1970" s="74"/>
      <c r="V1970" s="74"/>
      <c r="W1970" s="74"/>
      <c r="X1970" s="74"/>
      <c r="Y1970" s="74"/>
      <c r="Z1970" s="74"/>
      <c r="AA1970" s="74"/>
      <c r="AB1970" s="74"/>
      <c r="AC1970" s="74"/>
      <c r="AD1970" s="74"/>
      <c r="AE1970" s="74"/>
      <c r="AF1970" s="74"/>
      <c r="AG1970" s="74"/>
      <c r="AH1970" s="74"/>
      <c r="AI1970" s="74"/>
      <c r="AJ1970" s="74"/>
      <c r="AK1970" s="74"/>
      <c r="AL1970" s="74"/>
      <c r="AM1970" s="74"/>
      <c r="AN1970" s="74"/>
      <c r="AO1970" s="74"/>
      <c r="AP1970" s="74"/>
      <c r="AQ1970" s="74"/>
      <c r="AR1970" s="74"/>
      <c r="AS1970" s="74"/>
      <c r="AT1970" s="74"/>
      <c r="AU1970" s="74"/>
      <c r="AV1970" s="74"/>
      <c r="AW1970" s="74"/>
      <c r="AX1970" s="74"/>
      <c r="AY1970" s="74"/>
      <c r="AZ1970" s="74"/>
      <c r="BA1970" s="74"/>
      <c r="BB1970" s="74"/>
      <c r="BC1970" s="74"/>
      <c r="BD1970" s="74"/>
      <c r="BE1970" s="74"/>
      <c r="BF1970" s="74"/>
      <c r="BG1970" s="74"/>
      <c r="BH1970" s="74"/>
      <c r="BI1970" s="74"/>
      <c r="BJ1970" s="74"/>
      <c r="BK1970" s="74"/>
      <c r="BL1970" s="74"/>
      <c r="BM1970" s="74"/>
      <c r="BN1970" s="74"/>
      <c r="BO1970" s="74"/>
      <c r="BP1970" s="74"/>
      <c r="BQ1970" s="74"/>
      <c r="BR1970" s="74"/>
      <c r="BS1970" s="74"/>
      <c r="BT1970" s="74"/>
      <c r="BU1970" s="74"/>
      <c r="BV1970" s="74"/>
      <c r="BW1970" s="74"/>
      <c r="BX1970" s="74"/>
      <c r="BY1970" s="74"/>
      <c r="BZ1970" s="74"/>
      <c r="CA1970" s="74"/>
      <c r="CB1970" s="74"/>
      <c r="CC1970" s="74"/>
      <c r="CD1970" s="74"/>
      <c r="CE1970" s="74"/>
      <c r="CF1970" s="74"/>
      <c r="CG1970" s="74"/>
      <c r="CH1970" s="74"/>
      <c r="CI1970" s="74"/>
      <c r="CJ1970" s="74"/>
      <c r="CK1970" s="74"/>
      <c r="CL1970" s="74"/>
      <c r="CM1970" s="74"/>
      <c r="CN1970" s="74"/>
      <c r="CO1970" s="74"/>
      <c r="CP1970" s="74"/>
      <c r="CQ1970" s="74"/>
      <c r="CR1970" s="74"/>
      <c r="CS1970" s="74"/>
      <c r="CT1970" s="74"/>
      <c r="CU1970" s="74"/>
      <c r="CV1970" s="74"/>
      <c r="CW1970" s="74"/>
      <c r="CX1970" s="74"/>
      <c r="CY1970" s="74"/>
      <c r="CZ1970" s="74"/>
      <c r="DA1970" s="74"/>
      <c r="DB1970" s="74"/>
      <c r="DC1970" s="74"/>
      <c r="DD1970" s="74"/>
      <c r="DE1970" s="74"/>
      <c r="DF1970" s="74"/>
      <c r="DG1970" s="74"/>
      <c r="DH1970" s="74"/>
      <c r="DI1970" s="74"/>
      <c r="DJ1970" s="74"/>
      <c r="DK1970" s="74"/>
      <c r="DL1970" s="74"/>
      <c r="DM1970" s="74"/>
      <c r="DN1970" s="74"/>
      <c r="DO1970" s="74"/>
      <c r="DP1970" s="74"/>
      <c r="DQ1970" s="74"/>
      <c r="DR1970" s="74"/>
      <c r="DS1970" s="74"/>
      <c r="DT1970" s="74"/>
      <c r="DU1970" s="74"/>
      <c r="DV1970" s="74"/>
      <c r="DW1970" s="74"/>
      <c r="DX1970" s="74"/>
      <c r="DY1970" s="74"/>
      <c r="DZ1970" s="74"/>
      <c r="EA1970" s="74"/>
      <c r="EB1970" s="74"/>
      <c r="EC1970" s="74"/>
      <c r="ED1970" s="74"/>
      <c r="EE1970" s="74"/>
      <c r="EF1970" s="74"/>
      <c r="EG1970" s="74"/>
      <c r="EH1970" s="74"/>
      <c r="EI1970" s="74"/>
      <c r="EJ1970" s="74"/>
      <c r="EK1970" s="74"/>
      <c r="EL1970" s="74"/>
      <c r="EM1970" s="74"/>
      <c r="EN1970" s="74"/>
      <c r="EO1970" s="74"/>
      <c r="EP1970" s="74"/>
      <c r="EQ1970" s="74"/>
      <c r="ER1970" s="74"/>
      <c r="ES1970" s="74"/>
      <c r="ET1970" s="74"/>
      <c r="EU1970" s="74"/>
      <c r="EV1970" s="74"/>
      <c r="EW1970" s="74"/>
      <c r="EX1970" s="74"/>
      <c r="EY1970" s="74"/>
      <c r="EZ1970" s="74"/>
      <c r="FA1970" s="74"/>
      <c r="FB1970" s="74"/>
      <c r="FC1970" s="74"/>
      <c r="FD1970" s="74"/>
      <c r="FE1970" s="74"/>
      <c r="FF1970" s="74"/>
      <c r="FG1970" s="74"/>
      <c r="FH1970" s="74"/>
      <c r="FI1970" s="74"/>
      <c r="FJ1970" s="74"/>
      <c r="FK1970" s="74"/>
      <c r="FL1970" s="74"/>
      <c r="FM1970" s="74"/>
      <c r="FN1970" s="74"/>
      <c r="FO1970" s="74"/>
      <c r="FP1970" s="74"/>
      <c r="FQ1970" s="74"/>
      <c r="FR1970" s="74"/>
      <c r="FS1970" s="74"/>
      <c r="FT1970" s="74"/>
      <c r="FU1970" s="74"/>
      <c r="FV1970" s="74"/>
      <c r="FW1970" s="74"/>
      <c r="FX1970" s="74"/>
      <c r="FY1970" s="74"/>
      <c r="FZ1970" s="74"/>
      <c r="GA1970" s="74"/>
      <c r="GB1970" s="74"/>
      <c r="GC1970" s="74">
        <v>0</v>
      </c>
      <c r="GD1970" s="74">
        <v>7</v>
      </c>
      <c r="GE1970" s="74">
        <v>1</v>
      </c>
      <c r="GF1970" s="74">
        <v>1</v>
      </c>
      <c r="GG1970" t="s">
        <v>245</v>
      </c>
      <c r="GH1970" t="s">
        <v>235</v>
      </c>
      <c r="GI1970" t="s">
        <v>236</v>
      </c>
      <c r="GJ1970" s="47"/>
      <c r="GK1970" s="30"/>
    </row>
    <row r="1971" spans="1:193" x14ac:dyDescent="0.2">
      <c r="A1971" t="s">
        <v>175</v>
      </c>
      <c r="B1971" t="s">
        <v>244</v>
      </c>
      <c r="C1971" t="s">
        <v>181</v>
      </c>
      <c r="D1971" t="s">
        <v>256</v>
      </c>
      <c r="E1971" t="s">
        <v>223</v>
      </c>
      <c r="F1971" t="s">
        <v>259</v>
      </c>
      <c r="G1971" t="s">
        <v>274</v>
      </c>
      <c r="H1971" s="74">
        <v>0</v>
      </c>
      <c r="I1971" s="74"/>
      <c r="J1971" s="74"/>
      <c r="K1971" s="74"/>
      <c r="L1971" s="74"/>
      <c r="M1971" s="74"/>
      <c r="N1971" s="74"/>
      <c r="O1971" s="74"/>
      <c r="P1971" s="74"/>
      <c r="Q1971" s="74"/>
      <c r="R1971" s="74"/>
      <c r="S1971" s="74"/>
      <c r="T1971" s="74"/>
      <c r="U1971" s="74"/>
      <c r="V1971" s="74"/>
      <c r="W1971" s="74"/>
      <c r="X1971" s="74"/>
      <c r="Y1971" s="74"/>
      <c r="Z1971" s="74"/>
      <c r="AA1971" s="74"/>
      <c r="AB1971" s="74"/>
      <c r="AC1971" s="74"/>
      <c r="AD1971" s="74"/>
      <c r="AE1971" s="74"/>
      <c r="AF1971" s="74"/>
      <c r="AG1971" s="74"/>
      <c r="AH1971" s="74"/>
      <c r="AI1971" s="74"/>
      <c r="AJ1971" s="74"/>
      <c r="AK1971" s="74"/>
      <c r="AL1971" s="74"/>
      <c r="AM1971" s="74"/>
      <c r="AN1971" s="74"/>
      <c r="AO1971" s="74"/>
      <c r="AP1971" s="74"/>
      <c r="AQ1971" s="74"/>
      <c r="AR1971" s="74"/>
      <c r="AS1971" s="74"/>
      <c r="AT1971" s="74"/>
      <c r="AU1971" s="74"/>
      <c r="AV1971" s="74"/>
      <c r="AW1971" s="74"/>
      <c r="AX1971" s="74"/>
      <c r="AY1971" s="74"/>
      <c r="AZ1971" s="74"/>
      <c r="BA1971" s="74"/>
      <c r="BB1971" s="74"/>
      <c r="BC1971" s="74"/>
      <c r="BD1971" s="74"/>
      <c r="BE1971" s="74"/>
      <c r="BF1971" s="74"/>
      <c r="BG1971" s="74"/>
      <c r="BH1971" s="74"/>
      <c r="BI1971" s="74"/>
      <c r="BJ1971" s="74"/>
      <c r="BK1971" s="74"/>
      <c r="BL1971" s="74"/>
      <c r="BM1971" s="74"/>
      <c r="BN1971" s="74"/>
      <c r="BO1971" s="74"/>
      <c r="BP1971" s="74"/>
      <c r="BQ1971" s="74"/>
      <c r="BR1971" s="74"/>
      <c r="BS1971" s="74"/>
      <c r="BT1971" s="74"/>
      <c r="BU1971" s="74"/>
      <c r="BV1971" s="74"/>
      <c r="BW1971" s="74"/>
      <c r="BX1971" s="74"/>
      <c r="BY1971" s="74"/>
      <c r="BZ1971" s="74"/>
      <c r="CA1971" s="74"/>
      <c r="CB1971" s="74"/>
      <c r="CC1971" s="74"/>
      <c r="CD1971" s="74"/>
      <c r="CE1971" s="74"/>
      <c r="CF1971" s="74"/>
      <c r="CG1971" s="74"/>
      <c r="CH1971" s="74"/>
      <c r="CI1971" s="74"/>
      <c r="CJ1971" s="74"/>
      <c r="CK1971" s="74"/>
      <c r="CL1971" s="74"/>
      <c r="CM1971" s="74"/>
      <c r="CN1971" s="74"/>
      <c r="CO1971" s="74"/>
      <c r="CP1971" s="74"/>
      <c r="CQ1971" s="74"/>
      <c r="CR1971" s="74"/>
      <c r="CS1971" s="74"/>
      <c r="CT1971" s="74"/>
      <c r="CU1971" s="74"/>
      <c r="CV1971" s="74"/>
      <c r="CW1971" s="74"/>
      <c r="CX1971" s="74"/>
      <c r="CY1971" s="74"/>
      <c r="CZ1971" s="74"/>
      <c r="DA1971" s="74"/>
      <c r="DB1971" s="74"/>
      <c r="DC1971" s="74"/>
      <c r="DD1971" s="74"/>
      <c r="DE1971" s="74"/>
      <c r="DF1971" s="74"/>
      <c r="DG1971" s="74"/>
      <c r="DH1971" s="74"/>
      <c r="DI1971" s="74"/>
      <c r="DJ1971" s="74"/>
      <c r="DK1971" s="74"/>
      <c r="DL1971" s="74"/>
      <c r="DM1971" s="74"/>
      <c r="DN1971" s="74"/>
      <c r="DO1971" s="74"/>
      <c r="DP1971" s="74"/>
      <c r="DQ1971" s="74"/>
      <c r="DR1971" s="74"/>
      <c r="DS1971" s="74"/>
      <c r="DT1971" s="74"/>
      <c r="DU1971" s="74"/>
      <c r="DV1971" s="74"/>
      <c r="DW1971" s="74"/>
      <c r="DX1971" s="74"/>
      <c r="DY1971" s="74"/>
      <c r="DZ1971" s="74"/>
      <c r="EA1971" s="74"/>
      <c r="EB1971" s="74"/>
      <c r="EC1971" s="74"/>
      <c r="ED1971" s="74"/>
      <c r="EE1971" s="74"/>
      <c r="EF1971" s="74"/>
      <c r="EG1971" s="74"/>
      <c r="EH1971" s="74"/>
      <c r="EI1971" s="74"/>
      <c r="EJ1971" s="74"/>
      <c r="EK1971" s="74"/>
      <c r="EL1971" s="74"/>
      <c r="EM1971" s="74"/>
      <c r="EN1971" s="74"/>
      <c r="EO1971" s="74"/>
      <c r="EP1971" s="74"/>
      <c r="EQ1971" s="74"/>
      <c r="ER1971" s="74"/>
      <c r="ES1971" s="74"/>
      <c r="ET1971" s="74"/>
      <c r="EU1971" s="74"/>
      <c r="EV1971" s="74"/>
      <c r="EW1971" s="74"/>
      <c r="EX1971" s="74"/>
      <c r="EY1971" s="74"/>
      <c r="EZ1971" s="74"/>
      <c r="FA1971" s="74"/>
      <c r="FB1971" s="74"/>
      <c r="FC1971" s="74"/>
      <c r="FD1971" s="74"/>
      <c r="FE1971" s="74"/>
      <c r="FF1971" s="74"/>
      <c r="FG1971" s="74"/>
      <c r="FH1971" s="74"/>
      <c r="FI1971" s="74"/>
      <c r="FJ1971" s="74"/>
      <c r="FK1971" s="74"/>
      <c r="FL1971" s="74"/>
      <c r="FM1971" s="74"/>
      <c r="FN1971" s="74"/>
      <c r="FO1971" s="74"/>
      <c r="FP1971" s="74"/>
      <c r="FQ1971" s="74"/>
      <c r="FR1971" s="74"/>
      <c r="FS1971" s="74"/>
      <c r="FT1971" s="74"/>
      <c r="FU1971" s="74"/>
      <c r="FV1971" s="74"/>
      <c r="FW1971" s="74"/>
      <c r="FX1971" s="74"/>
      <c r="FY1971" s="74"/>
      <c r="FZ1971" s="74">
        <v>1</v>
      </c>
      <c r="GA1971" s="74">
        <v>3.1951110363006592</v>
      </c>
      <c r="GB1971" s="74">
        <v>3.1951110363006592</v>
      </c>
      <c r="GC1971" s="74">
        <v>0</v>
      </c>
      <c r="GD1971" s="74">
        <v>7</v>
      </c>
      <c r="GE1971" s="74">
        <v>1</v>
      </c>
      <c r="GF1971" s="74">
        <v>1</v>
      </c>
      <c r="GG1971" t="s">
        <v>245</v>
      </c>
      <c r="GH1971" t="s">
        <v>235</v>
      </c>
      <c r="GI1971" t="s">
        <v>236</v>
      </c>
      <c r="GJ1971" s="47"/>
      <c r="GK1971" s="30"/>
    </row>
    <row r="1972" spans="1:193" x14ac:dyDescent="0.2">
      <c r="A1972" t="s">
        <v>175</v>
      </c>
      <c r="B1972" t="s">
        <v>244</v>
      </c>
      <c r="C1972" t="s">
        <v>181</v>
      </c>
      <c r="D1972" t="s">
        <v>256</v>
      </c>
      <c r="E1972" t="s">
        <v>224</v>
      </c>
      <c r="F1972" t="s">
        <v>259</v>
      </c>
      <c r="G1972" t="s">
        <v>274</v>
      </c>
      <c r="H1972" s="74">
        <v>0</v>
      </c>
      <c r="I1972" s="74"/>
      <c r="J1972" s="74"/>
      <c r="K1972" s="74"/>
      <c r="L1972" s="74"/>
      <c r="M1972" s="74"/>
      <c r="N1972" s="74"/>
      <c r="O1972" s="74"/>
      <c r="P1972" s="74"/>
      <c r="Q1972" s="74"/>
      <c r="R1972" s="74"/>
      <c r="S1972" s="74"/>
      <c r="T1972" s="74"/>
      <c r="U1972" s="74"/>
      <c r="V1972" s="74"/>
      <c r="W1972" s="74"/>
      <c r="X1972" s="74"/>
      <c r="Y1972" s="74"/>
      <c r="Z1972" s="74"/>
      <c r="AA1972" s="74"/>
      <c r="AB1972" s="74"/>
      <c r="AC1972" s="74"/>
      <c r="AD1972" s="74"/>
      <c r="AE1972" s="74"/>
      <c r="AF1972" s="74"/>
      <c r="AG1972" s="74"/>
      <c r="AH1972" s="74"/>
      <c r="AI1972" s="74"/>
      <c r="AJ1972" s="74"/>
      <c r="AK1972" s="74"/>
      <c r="AL1972" s="74"/>
      <c r="AM1972" s="74"/>
      <c r="AN1972" s="74"/>
      <c r="AO1972" s="74"/>
      <c r="AP1972" s="74"/>
      <c r="AQ1972" s="74"/>
      <c r="AR1972" s="74"/>
      <c r="AS1972" s="74"/>
      <c r="AT1972" s="74"/>
      <c r="AU1972" s="74"/>
      <c r="AV1972" s="74"/>
      <c r="AW1972" s="74"/>
      <c r="AX1972" s="74"/>
      <c r="AY1972" s="74"/>
      <c r="AZ1972" s="74"/>
      <c r="BA1972" s="74"/>
      <c r="BB1972" s="74"/>
      <c r="BC1972" s="74"/>
      <c r="BD1972" s="74"/>
      <c r="BE1972" s="74"/>
      <c r="BF1972" s="74"/>
      <c r="BG1972" s="74"/>
      <c r="BH1972" s="74"/>
      <c r="BI1972" s="74"/>
      <c r="BJ1972" s="74"/>
      <c r="BK1972" s="74"/>
      <c r="BL1972" s="74"/>
      <c r="BM1972" s="74"/>
      <c r="BN1972" s="74"/>
      <c r="BO1972" s="74"/>
      <c r="BP1972" s="74"/>
      <c r="BQ1972" s="74"/>
      <c r="BR1972" s="74"/>
      <c r="BS1972" s="74"/>
      <c r="BT1972" s="74"/>
      <c r="BU1972" s="74"/>
      <c r="BV1972" s="74"/>
      <c r="BW1972" s="74"/>
      <c r="BX1972" s="74"/>
      <c r="BY1972" s="74"/>
      <c r="BZ1972" s="74"/>
      <c r="CA1972" s="74"/>
      <c r="CB1972" s="74"/>
      <c r="CC1972" s="74"/>
      <c r="CD1972" s="74"/>
      <c r="CE1972" s="74"/>
      <c r="CF1972" s="74"/>
      <c r="CG1972" s="74"/>
      <c r="CH1972" s="74"/>
      <c r="CI1972" s="74"/>
      <c r="CJ1972" s="74"/>
      <c r="CK1972" s="74"/>
      <c r="CL1972" s="74"/>
      <c r="CM1972" s="74"/>
      <c r="CN1972" s="74"/>
      <c r="CO1972" s="74"/>
      <c r="CP1972" s="74"/>
      <c r="CQ1972" s="74"/>
      <c r="CR1972" s="74"/>
      <c r="CS1972" s="74"/>
      <c r="CT1972" s="74"/>
      <c r="CU1972" s="74"/>
      <c r="CV1972" s="74"/>
      <c r="CW1972" s="74"/>
      <c r="CX1972" s="74"/>
      <c r="CY1972" s="74"/>
      <c r="CZ1972" s="74"/>
      <c r="DA1972" s="74"/>
      <c r="DB1972" s="74"/>
      <c r="DC1972" s="74"/>
      <c r="DD1972" s="74"/>
      <c r="DE1972" s="74"/>
      <c r="DF1972" s="74"/>
      <c r="DG1972" s="74"/>
      <c r="DH1972" s="74"/>
      <c r="DI1972" s="74"/>
      <c r="DJ1972" s="74"/>
      <c r="DK1972" s="74"/>
      <c r="DL1972" s="74"/>
      <c r="DM1972" s="74"/>
      <c r="DN1972" s="74"/>
      <c r="DO1972" s="74"/>
      <c r="DP1972" s="74"/>
      <c r="DQ1972" s="74"/>
      <c r="DR1972" s="74"/>
      <c r="DS1972" s="74"/>
      <c r="DT1972" s="74"/>
      <c r="DU1972" s="74"/>
      <c r="DV1972" s="74"/>
      <c r="DW1972" s="74"/>
      <c r="DX1972" s="74"/>
      <c r="DY1972" s="74"/>
      <c r="DZ1972" s="74"/>
      <c r="EA1972" s="74"/>
      <c r="EB1972" s="74"/>
      <c r="EC1972" s="74"/>
      <c r="ED1972" s="74"/>
      <c r="EE1972" s="74"/>
      <c r="EF1972" s="74"/>
      <c r="EG1972" s="74"/>
      <c r="EH1972" s="74"/>
      <c r="EI1972" s="74"/>
      <c r="EJ1972" s="74"/>
      <c r="EK1972" s="74"/>
      <c r="EL1972" s="74"/>
      <c r="EM1972" s="74"/>
      <c r="EN1972" s="74"/>
      <c r="EO1972" s="74"/>
      <c r="EP1972" s="74"/>
      <c r="EQ1972" s="74"/>
      <c r="ER1972" s="74"/>
      <c r="ES1972" s="74"/>
      <c r="ET1972" s="74"/>
      <c r="EU1972" s="74"/>
      <c r="EV1972" s="74"/>
      <c r="EW1972" s="74"/>
      <c r="EX1972" s="74"/>
      <c r="EY1972" s="74"/>
      <c r="EZ1972" s="74"/>
      <c r="FA1972" s="74"/>
      <c r="FB1972" s="74"/>
      <c r="FC1972" s="74"/>
      <c r="FD1972" s="74"/>
      <c r="FE1972" s="74"/>
      <c r="FF1972" s="74"/>
      <c r="FG1972" s="74"/>
      <c r="FH1972" s="74"/>
      <c r="FI1972" s="74"/>
      <c r="FJ1972" s="74"/>
      <c r="FK1972" s="74"/>
      <c r="FL1972" s="74"/>
      <c r="FM1972" s="74"/>
      <c r="FN1972" s="74"/>
      <c r="FO1972" s="74"/>
      <c r="FP1972" s="74"/>
      <c r="FQ1972" s="74"/>
      <c r="FR1972" s="74"/>
      <c r="FS1972" s="74"/>
      <c r="FT1972" s="74"/>
      <c r="FU1972" s="74"/>
      <c r="FV1972" s="74"/>
      <c r="FW1972" s="74"/>
      <c r="FX1972" s="74"/>
      <c r="FY1972" s="74"/>
      <c r="FZ1972" s="74">
        <v>5</v>
      </c>
      <c r="GA1972" s="74">
        <v>6.9258332252502441</v>
      </c>
      <c r="GB1972" s="74">
        <v>13.83390885591507</v>
      </c>
      <c r="GC1972" s="74">
        <v>0</v>
      </c>
      <c r="GD1972" s="74">
        <v>7</v>
      </c>
      <c r="GE1972" s="74">
        <v>1</v>
      </c>
      <c r="GF1972" s="74">
        <v>1</v>
      </c>
      <c r="GG1972" t="s">
        <v>245</v>
      </c>
      <c r="GH1972" t="s">
        <v>235</v>
      </c>
      <c r="GI1972" t="s">
        <v>236</v>
      </c>
      <c r="GJ1972" s="47"/>
      <c r="GK1972" s="30"/>
    </row>
    <row r="1973" spans="1:193" x14ac:dyDescent="0.2">
      <c r="A1973" t="s">
        <v>175</v>
      </c>
      <c r="B1973" t="s">
        <v>244</v>
      </c>
      <c r="C1973" t="s">
        <v>181</v>
      </c>
      <c r="D1973" t="s">
        <v>256</v>
      </c>
      <c r="E1973" t="s">
        <v>220</v>
      </c>
      <c r="F1973" t="s">
        <v>259</v>
      </c>
      <c r="G1973" t="s">
        <v>274</v>
      </c>
      <c r="H1973" s="74">
        <v>34</v>
      </c>
      <c r="I1973" s="74">
        <v>1.9105421304702759</v>
      </c>
      <c r="J1973" s="74">
        <v>1.8607281446456909</v>
      </c>
      <c r="K1973" s="74">
        <v>1.8864940404891968</v>
      </c>
      <c r="L1973" s="74">
        <v>1.9929040670394897</v>
      </c>
      <c r="M1973" s="74">
        <v>2.2125387191772461</v>
      </c>
      <c r="N1973" s="74">
        <v>2.4429223537445068</v>
      </c>
      <c r="O1973" s="74">
        <v>2.7051055431365967</v>
      </c>
      <c r="P1973" s="74">
        <v>2.8258779048919678</v>
      </c>
      <c r="Q1973" s="74">
        <v>2.7194585800170898</v>
      </c>
      <c r="R1973" s="74">
        <v>2.7025270462036133</v>
      </c>
      <c r="S1973" s="74">
        <v>2.5653657913208008</v>
      </c>
      <c r="T1973" s="74">
        <v>2.5621187686920166</v>
      </c>
      <c r="U1973" s="74">
        <v>2.4813661575317383</v>
      </c>
      <c r="V1973" s="74">
        <v>2.391432523727417</v>
      </c>
      <c r="W1973" s="74">
        <v>2.1158723831176758</v>
      </c>
      <c r="X1973" s="74">
        <v>2.0983705520629883</v>
      </c>
      <c r="Y1973" s="74">
        <v>2.3863809108734131</v>
      </c>
      <c r="Z1973" s="74">
        <v>2.7011008262634277</v>
      </c>
      <c r="AA1973" s="74">
        <v>2.5243973731994629</v>
      </c>
      <c r="AB1973" s="74">
        <v>2.4872527122497559</v>
      </c>
      <c r="AC1973" s="74">
        <v>2.3773741722106934</v>
      </c>
      <c r="AD1973" s="74">
        <v>2.1415700912475586</v>
      </c>
      <c r="AE1973" s="74">
        <v>2.0541789531707764</v>
      </c>
      <c r="AF1973" s="74">
        <v>1.9567131996154785</v>
      </c>
      <c r="AG1973" s="74">
        <v>-0.15678289532661438</v>
      </c>
      <c r="AH1973" s="74">
        <v>-0.15485340356826782</v>
      </c>
      <c r="AI1973" s="74">
        <v>-0.13703618943691254</v>
      </c>
      <c r="AJ1973" s="74">
        <v>-0.12390031665563583</v>
      </c>
      <c r="AK1973" s="74">
        <v>-0.20703968405723572</v>
      </c>
      <c r="AL1973" s="74">
        <v>-0.16410641372203827</v>
      </c>
      <c r="AM1973" s="74">
        <v>-5.5721420794725418E-2</v>
      </c>
      <c r="AN1973" s="74">
        <v>1.4760805293917656E-2</v>
      </c>
      <c r="AO1973" s="74">
        <v>-4.6204421669244766E-2</v>
      </c>
      <c r="AP1973" s="74">
        <v>-3.9187014102935791E-2</v>
      </c>
      <c r="AQ1973" s="74">
        <v>-7.0858471095561981E-2</v>
      </c>
      <c r="AR1973" s="74">
        <v>-9.2992030084133148E-2</v>
      </c>
      <c r="AS1973" s="74">
        <v>-0.12104380875825882</v>
      </c>
      <c r="AT1973" s="74">
        <v>-0.13506114482879639</v>
      </c>
      <c r="AU1973" s="74">
        <v>-0.17307642102241516</v>
      </c>
      <c r="AV1973" s="74">
        <v>-0.2193920761346817</v>
      </c>
      <c r="AW1973" s="74">
        <v>-0.23081421852111816</v>
      </c>
      <c r="AX1973" s="74">
        <v>-0.23272667825222015</v>
      </c>
      <c r="AY1973" s="74">
        <v>-0.27051123976707458</v>
      </c>
      <c r="AZ1973" s="74">
        <v>-0.28645193576812744</v>
      </c>
      <c r="BA1973" s="74">
        <v>-0.25882861018180847</v>
      </c>
      <c r="BB1973" s="74">
        <v>-0.2226576954126358</v>
      </c>
      <c r="BC1973" s="74">
        <v>-0.20738899707794189</v>
      </c>
      <c r="BD1973" s="74">
        <v>-0.18204255402088165</v>
      </c>
      <c r="BE1973" s="74">
        <v>-0.10656341165304184</v>
      </c>
      <c r="BF1973" s="74">
        <v>-0.10386241227388382</v>
      </c>
      <c r="BG1973" s="74">
        <v>-8.3695448935031891E-2</v>
      </c>
      <c r="BH1973" s="74">
        <v>-6.8505458533763885E-2</v>
      </c>
      <c r="BI1973" s="74">
        <v>-0.13243269920349121</v>
      </c>
      <c r="BJ1973" s="74">
        <v>-8.2254886627197266E-2</v>
      </c>
      <c r="BK1973" s="74">
        <v>2.7397971600294113E-2</v>
      </c>
      <c r="BL1973" s="74">
        <v>0.12873773276805878</v>
      </c>
      <c r="BM1973" s="74">
        <v>9.2898942530155182E-2</v>
      </c>
      <c r="BN1973" s="74">
        <v>9.8726145923137665E-2</v>
      </c>
      <c r="BO1973" s="74">
        <v>6.6292978823184967E-2</v>
      </c>
      <c r="BP1973" s="74">
        <v>4.315069317817688E-2</v>
      </c>
      <c r="BQ1973" s="74">
        <v>1.6628865152597427E-2</v>
      </c>
      <c r="BR1973" s="74">
        <v>-2.4935596156865358E-3</v>
      </c>
      <c r="BS1973" s="74">
        <v>-5.1653306931257248E-2</v>
      </c>
      <c r="BT1973" s="74">
        <v>-0.11248590052127838</v>
      </c>
      <c r="BU1973" s="74">
        <v>-0.13272887468338013</v>
      </c>
      <c r="BV1973" s="74">
        <v>-0.14052252471446991</v>
      </c>
      <c r="BW1973" s="74">
        <v>-0.1878315806388855</v>
      </c>
      <c r="BX1973" s="74">
        <v>-0.21353144943714142</v>
      </c>
      <c r="BY1973" s="74">
        <v>-0.19256758689880371</v>
      </c>
      <c r="BZ1973" s="74">
        <v>-0.16402767598628998</v>
      </c>
      <c r="CA1973" s="74">
        <v>-0.15334159135818481</v>
      </c>
      <c r="CB1973" s="74">
        <v>-0.12948650121688843</v>
      </c>
      <c r="CC1973" s="74">
        <v>-7.1781545877456665E-2</v>
      </c>
      <c r="CD1973" s="74">
        <v>-6.8546198308467865E-2</v>
      </c>
      <c r="CE1973" s="74">
        <v>-4.675181582570076E-2</v>
      </c>
      <c r="CF1973" s="74">
        <v>-3.0139146372675896E-2</v>
      </c>
      <c r="CG1973" s="74">
        <v>-8.076012134552002E-2</v>
      </c>
      <c r="CH1973" s="74">
        <v>-2.5564759969711304E-2</v>
      </c>
      <c r="CI1973" s="74">
        <v>8.4966212511062622E-2</v>
      </c>
      <c r="CJ1973" s="74">
        <v>0.20767781138420105</v>
      </c>
      <c r="CK1973" s="74">
        <v>0.18924149870872498</v>
      </c>
      <c r="CL1973" s="74">
        <v>0.194244384765625</v>
      </c>
      <c r="CM1973" s="74">
        <v>0.16128365695476532</v>
      </c>
      <c r="CN1973" s="74">
        <v>0.13744272291660309</v>
      </c>
      <c r="CO1973" s="74">
        <v>0.11198053508996964</v>
      </c>
      <c r="CP1973" s="74">
        <v>8.9322343468666077E-2</v>
      </c>
      <c r="CQ1973" s="74">
        <v>3.2443974167108536E-2</v>
      </c>
      <c r="CR1973" s="74">
        <v>-3.8442999124526978E-2</v>
      </c>
      <c r="CS1973" s="74">
        <v>-6.4795255661010742E-2</v>
      </c>
      <c r="CT1973" s="74">
        <v>-7.6662197709083557E-2</v>
      </c>
      <c r="CU1973" s="74">
        <v>-0.13056792318820953</v>
      </c>
      <c r="CV1973" s="74">
        <v>-0.16302695870399475</v>
      </c>
      <c r="CW1973" s="74">
        <v>-0.14667542278766632</v>
      </c>
      <c r="CX1973" s="74">
        <v>-0.12342073023319244</v>
      </c>
      <c r="CY1973" s="74">
        <v>-0.11590852588415146</v>
      </c>
      <c r="CZ1973" s="74">
        <v>-9.3086332082748413E-2</v>
      </c>
      <c r="DA1973" s="74">
        <v>-3.6999687552452087E-2</v>
      </c>
      <c r="DB1973" s="74">
        <v>-3.322998434305191E-2</v>
      </c>
      <c r="DC1973" s="74">
        <v>-9.8081799224019051E-3</v>
      </c>
      <c r="DD1973" s="74">
        <v>8.2271648570895195E-3</v>
      </c>
      <c r="DE1973" s="74">
        <v>-2.9087549075484276E-2</v>
      </c>
      <c r="DF1973" s="74">
        <v>3.1125368550419807E-2</v>
      </c>
      <c r="DG1973" s="74">
        <v>0.14253443479537964</v>
      </c>
      <c r="DH1973" s="74">
        <v>0.28661790490150452</v>
      </c>
      <c r="DI1973" s="74">
        <v>0.28558406233787537</v>
      </c>
      <c r="DJ1973" s="74">
        <v>0.28976261615753174</v>
      </c>
      <c r="DK1973" s="74">
        <v>0.25627434253692627</v>
      </c>
      <c r="DL1973" s="74">
        <v>0.2317347526550293</v>
      </c>
      <c r="DM1973" s="74">
        <v>0.20733220875263214</v>
      </c>
      <c r="DN1973" s="74">
        <v>0.18113823235034943</v>
      </c>
      <c r="DO1973" s="74">
        <v>0.11654125154018402</v>
      </c>
      <c r="DP1973" s="74">
        <v>3.5599898546934128E-2</v>
      </c>
      <c r="DQ1973" s="74">
        <v>3.1383591704070568E-3</v>
      </c>
      <c r="DR1973" s="74">
        <v>-1.2801863253116608E-2</v>
      </c>
      <c r="DS1973" s="74">
        <v>-7.3304258286952972E-2</v>
      </c>
      <c r="DT1973" s="74">
        <v>-0.11252244561910629</v>
      </c>
      <c r="DU1973" s="74">
        <v>-0.10078324377536774</v>
      </c>
      <c r="DV1973" s="74">
        <v>-8.2813769578933716E-2</v>
      </c>
      <c r="DW1973" s="74">
        <v>-7.8475475311279297E-2</v>
      </c>
      <c r="DX1973" s="74">
        <v>-5.66861592233181E-2</v>
      </c>
      <c r="DY1973" s="74">
        <v>1.3219796121120453E-2</v>
      </c>
      <c r="DZ1973" s="74">
        <v>1.7761010676622391E-2</v>
      </c>
      <c r="EA1973" s="74">
        <v>4.3532561510801315E-2</v>
      </c>
      <c r="EB1973" s="74">
        <v>6.3622020184993744E-2</v>
      </c>
      <c r="EC1973" s="74">
        <v>4.5519441366195679E-2</v>
      </c>
      <c r="ED1973" s="74">
        <v>0.11297690868377686</v>
      </c>
      <c r="EE1973" s="74">
        <v>0.22565384209156036</v>
      </c>
      <c r="EF1973" s="74">
        <v>0.4005948007106781</v>
      </c>
      <c r="EG1973" s="74">
        <v>0.42468744516372681</v>
      </c>
      <c r="EH1973" s="74">
        <v>0.4276757538318634</v>
      </c>
      <c r="EI1973" s="74">
        <v>0.39342582225799561</v>
      </c>
      <c r="EJ1973" s="74">
        <v>0.36787748336791992</v>
      </c>
      <c r="EK1973" s="74">
        <v>0.34500488638877869</v>
      </c>
      <c r="EL1973" s="74">
        <v>0.31370583176612854</v>
      </c>
      <c r="EM1973" s="74">
        <v>0.23796437680721283</v>
      </c>
      <c r="EN1973" s="74">
        <v>0.14250609278678894</v>
      </c>
      <c r="EO1973" s="74">
        <v>0.10122371464967728</v>
      </c>
      <c r="EP1973" s="74">
        <v>7.940230518579483E-2</v>
      </c>
      <c r="EQ1973" s="74">
        <v>9.3753663823008537E-3</v>
      </c>
      <c r="ER1973" s="74">
        <v>-3.9601955562829971E-2</v>
      </c>
      <c r="ES1973" s="74">
        <v>-3.4522246569395065E-2</v>
      </c>
      <c r="ET1973" s="74">
        <v>-2.4183774366974831E-2</v>
      </c>
      <c r="EU1973" s="74">
        <v>-2.4428073316812515E-2</v>
      </c>
      <c r="EV1973" s="74">
        <v>-4.1300961747765541E-3</v>
      </c>
      <c r="EW1973" s="74">
        <v>49.014453887939453</v>
      </c>
      <c r="EX1973" s="74">
        <v>48.307155609130859</v>
      </c>
      <c r="EY1973" s="74">
        <v>47.933208465576172</v>
      </c>
      <c r="EZ1973" s="74">
        <v>47.412677764892578</v>
      </c>
      <c r="FA1973" s="74">
        <v>47.276668548583984</v>
      </c>
      <c r="FB1973" s="74">
        <v>47.167377471923828</v>
      </c>
      <c r="FC1973" s="74">
        <v>47.063995361328125</v>
      </c>
      <c r="FD1973" s="74">
        <v>46.919437408447266</v>
      </c>
      <c r="FE1973" s="74">
        <v>48.051239013671875</v>
      </c>
      <c r="FF1973" s="74">
        <v>51.246002197265625</v>
      </c>
      <c r="FG1973" s="74">
        <v>54.174636840820313</v>
      </c>
      <c r="FH1973" s="74">
        <v>56.535778045654297</v>
      </c>
      <c r="FI1973" s="74">
        <v>58.190204620361328</v>
      </c>
      <c r="FJ1973" s="74">
        <v>59.291927337646484</v>
      </c>
      <c r="FK1973" s="74">
        <v>60.14599609375</v>
      </c>
      <c r="FL1973" s="74">
        <v>60.272140502929688</v>
      </c>
      <c r="FM1973" s="74">
        <v>59.250453948974609</v>
      </c>
      <c r="FN1973" s="74">
        <v>57.179550170898438</v>
      </c>
      <c r="FO1973" s="74">
        <v>55.198024749755859</v>
      </c>
      <c r="FP1973" s="74">
        <v>53.798774719238281</v>
      </c>
      <c r="FQ1973" s="74">
        <v>52.750774383544922</v>
      </c>
      <c r="FR1973" s="74">
        <v>51.977390289306641</v>
      </c>
      <c r="FS1973" s="74">
        <v>51.105792999267578</v>
      </c>
      <c r="FT1973" s="74">
        <v>50.354717254638672</v>
      </c>
      <c r="FU1973" s="74">
        <v>9.7360886633396149E-2</v>
      </c>
      <c r="FV1973" s="74">
        <v>0.18088996410369873</v>
      </c>
      <c r="FW1973" s="74">
        <v>9.590381383895874E-2</v>
      </c>
      <c r="FX1973" s="74">
        <v>0</v>
      </c>
      <c r="FY1973" s="74">
        <v>0.28827324509620667</v>
      </c>
      <c r="FZ1973" s="74">
        <v>34</v>
      </c>
      <c r="GA1973" s="74">
        <v>5.5992083549499512</v>
      </c>
      <c r="GB1973" s="74">
        <v>71.422482311725616</v>
      </c>
      <c r="GC1973" s="74">
        <v>1</v>
      </c>
      <c r="GD1973" s="74">
        <v>7</v>
      </c>
      <c r="GE1973" s="74">
        <v>1</v>
      </c>
      <c r="GF1973" s="74">
        <v>1</v>
      </c>
      <c r="GG1973" t="s">
        <v>245</v>
      </c>
      <c r="GH1973" t="s">
        <v>235</v>
      </c>
      <c r="GI1973" t="s">
        <v>236</v>
      </c>
      <c r="GJ1973" s="47"/>
      <c r="GK1973" s="30"/>
    </row>
    <row r="1974" spans="1:193" x14ac:dyDescent="0.2">
      <c r="A1974" t="s">
        <v>175</v>
      </c>
      <c r="B1974" t="s">
        <v>244</v>
      </c>
      <c r="C1974" t="s">
        <v>181</v>
      </c>
      <c r="D1974" t="s">
        <v>256</v>
      </c>
      <c r="E1974" t="s">
        <v>221</v>
      </c>
      <c r="F1974" t="s">
        <v>259</v>
      </c>
      <c r="G1974" t="s">
        <v>274</v>
      </c>
      <c r="H1974" s="74">
        <v>71</v>
      </c>
      <c r="I1974" s="74">
        <v>1.9877345561981201</v>
      </c>
      <c r="J1974" s="74">
        <v>1.9568773508071899</v>
      </c>
      <c r="K1974" s="74">
        <v>1.9872183799743652</v>
      </c>
      <c r="L1974" s="74">
        <v>2.148806095123291</v>
      </c>
      <c r="M1974" s="74">
        <v>2.4751987457275391</v>
      </c>
      <c r="N1974" s="74">
        <v>2.7901732921600342</v>
      </c>
      <c r="O1974" s="74">
        <v>2.8527703285217285</v>
      </c>
      <c r="P1974" s="74">
        <v>2.8883719444274902</v>
      </c>
      <c r="Q1974" s="74">
        <v>2.911545991897583</v>
      </c>
      <c r="R1974" s="74">
        <v>2.8490266799926758</v>
      </c>
      <c r="S1974" s="74">
        <v>2.7483084201812744</v>
      </c>
      <c r="T1974" s="74">
        <v>2.7009191513061523</v>
      </c>
      <c r="U1974" s="74">
        <v>2.6232452392578125</v>
      </c>
      <c r="V1974" s="74">
        <v>2.6106443405151367</v>
      </c>
      <c r="W1974" s="74">
        <v>2.4627785682678223</v>
      </c>
      <c r="X1974" s="74">
        <v>2.2122399806976318</v>
      </c>
      <c r="Y1974" s="74">
        <v>2.1181540489196777</v>
      </c>
      <c r="Z1974" s="74">
        <v>2.3341355323791504</v>
      </c>
      <c r="AA1974" s="74">
        <v>2.3197977542877197</v>
      </c>
      <c r="AB1974" s="74">
        <v>2.2334251403808594</v>
      </c>
      <c r="AC1974" s="74">
        <v>2.1630887985229492</v>
      </c>
      <c r="AD1974" s="74">
        <v>2.086132287979126</v>
      </c>
      <c r="AE1974" s="74">
        <v>2.0303621292114258</v>
      </c>
      <c r="AF1974" s="74">
        <v>1.9967184066772461</v>
      </c>
      <c r="AG1974" s="74">
        <v>-0.15678289532661438</v>
      </c>
      <c r="AH1974" s="74">
        <v>-0.15485340356826782</v>
      </c>
      <c r="AI1974" s="74">
        <v>-0.13703620433807373</v>
      </c>
      <c r="AJ1974" s="74">
        <v>-0.12390030175447464</v>
      </c>
      <c r="AK1974" s="74">
        <v>-0.20703969895839691</v>
      </c>
      <c r="AL1974" s="74">
        <v>-0.16410641372203827</v>
      </c>
      <c r="AM1974" s="74">
        <v>-5.5721420794725418E-2</v>
      </c>
      <c r="AN1974" s="74">
        <v>1.4760817401111126E-2</v>
      </c>
      <c r="AO1974" s="74">
        <v>-4.6204391866922379E-2</v>
      </c>
      <c r="AP1974" s="74">
        <v>-3.9187010377645493E-2</v>
      </c>
      <c r="AQ1974" s="74">
        <v>-7.0858463644981384E-2</v>
      </c>
      <c r="AR1974" s="74">
        <v>-9.2991992831230164E-2</v>
      </c>
      <c r="AS1974" s="74">
        <v>-0.12104383111000061</v>
      </c>
      <c r="AT1974" s="74">
        <v>-0.13506112992763519</v>
      </c>
      <c r="AU1974" s="74">
        <v>-0.17307642102241516</v>
      </c>
      <c r="AV1974" s="74">
        <v>-0.2193920910358429</v>
      </c>
      <c r="AW1974" s="74">
        <v>-0.23081421852111816</v>
      </c>
      <c r="AX1974" s="74">
        <v>-0.23272669315338135</v>
      </c>
      <c r="AY1974" s="74">
        <v>-0.27051118016242981</v>
      </c>
      <c r="AZ1974" s="74">
        <v>-0.28645193576812744</v>
      </c>
      <c r="BA1974" s="74">
        <v>-0.25882858037948608</v>
      </c>
      <c r="BB1974" s="74">
        <v>-0.2226576954126358</v>
      </c>
      <c r="BC1974" s="74">
        <v>-0.2073889821767807</v>
      </c>
      <c r="BD1974" s="74">
        <v>-0.18204255402088165</v>
      </c>
      <c r="BE1974" s="74">
        <v>-0.10656341910362244</v>
      </c>
      <c r="BF1974" s="74">
        <v>-0.10386240482330322</v>
      </c>
      <c r="BG1974" s="74">
        <v>-8.3695456385612488E-2</v>
      </c>
      <c r="BH1974" s="74">
        <v>-6.8505458533763885E-2</v>
      </c>
      <c r="BI1974" s="74">
        <v>-0.13243269920349121</v>
      </c>
      <c r="BJ1974" s="74">
        <v>-8.2254879176616669E-2</v>
      </c>
      <c r="BK1974" s="74">
        <v>2.7397971600294113E-2</v>
      </c>
      <c r="BL1974" s="74">
        <v>0.12873773276805878</v>
      </c>
      <c r="BM1974" s="74">
        <v>9.2898964881896973E-2</v>
      </c>
      <c r="BN1974" s="74">
        <v>9.8726145923137665E-2</v>
      </c>
      <c r="BO1974" s="74">
        <v>6.6292978823184967E-2</v>
      </c>
      <c r="BP1974" s="74">
        <v>4.3150711804628372E-2</v>
      </c>
      <c r="BQ1974" s="74">
        <v>1.6628855839371681E-2</v>
      </c>
      <c r="BR1974" s="74">
        <v>-2.4935523979365826E-3</v>
      </c>
      <c r="BS1974" s="74">
        <v>-5.1653310656547546E-2</v>
      </c>
      <c r="BT1974" s="74">
        <v>-0.11248590797185898</v>
      </c>
      <c r="BU1974" s="74">
        <v>-0.13272885978221893</v>
      </c>
      <c r="BV1974" s="74">
        <v>-0.1405225396156311</v>
      </c>
      <c r="BW1974" s="74">
        <v>-0.18783155083656311</v>
      </c>
      <c r="BX1974" s="74">
        <v>-0.21353146433830261</v>
      </c>
      <c r="BY1974" s="74">
        <v>-0.1925676017999649</v>
      </c>
      <c r="BZ1974" s="74">
        <v>-0.16402769088745117</v>
      </c>
      <c r="CA1974" s="74">
        <v>-0.15334159135818481</v>
      </c>
      <c r="CB1974" s="74">
        <v>-0.12948650121688843</v>
      </c>
      <c r="CC1974" s="74">
        <v>-7.1781553328037262E-2</v>
      </c>
      <c r="CD1974" s="74">
        <v>-6.8546190857887268E-2</v>
      </c>
      <c r="CE1974" s="74">
        <v>-4.675181582570076E-2</v>
      </c>
      <c r="CF1974" s="74">
        <v>-3.0139146372675896E-2</v>
      </c>
      <c r="CG1974" s="74">
        <v>-8.076012134552002E-2</v>
      </c>
      <c r="CH1974" s="74">
        <v>-2.5564758107066154E-2</v>
      </c>
      <c r="CI1974" s="74">
        <v>8.4966212511062622E-2</v>
      </c>
      <c r="CJ1974" s="74">
        <v>0.20767781138420105</v>
      </c>
      <c r="CK1974" s="74">
        <v>0.18924151360988617</v>
      </c>
      <c r="CL1974" s="74">
        <v>0.194244384765625</v>
      </c>
      <c r="CM1974" s="74">
        <v>0.16128365695476532</v>
      </c>
      <c r="CN1974" s="74">
        <v>0.13744273781776428</v>
      </c>
      <c r="CO1974" s="74">
        <v>0.11198052763938904</v>
      </c>
      <c r="CP1974" s="74">
        <v>8.9322343468666077E-2</v>
      </c>
      <c r="CQ1974" s="74">
        <v>3.2443970441818237E-2</v>
      </c>
      <c r="CR1974" s="74">
        <v>-3.8442999124526978E-2</v>
      </c>
      <c r="CS1974" s="74">
        <v>-6.4795255661010742E-2</v>
      </c>
      <c r="CT1974" s="74">
        <v>-7.6662197709083557E-2</v>
      </c>
      <c r="CU1974" s="74">
        <v>-0.13056790828704834</v>
      </c>
      <c r="CV1974" s="74">
        <v>-0.16302695870399475</v>
      </c>
      <c r="CW1974" s="74">
        <v>-0.14667543768882751</v>
      </c>
      <c r="CX1974" s="74">
        <v>-0.12342073023319244</v>
      </c>
      <c r="CY1974" s="74">
        <v>-0.11590852588415146</v>
      </c>
      <c r="CZ1974" s="74">
        <v>-9.3086324632167816E-2</v>
      </c>
      <c r="DA1974" s="74">
        <v>-3.6999695003032684E-2</v>
      </c>
      <c r="DB1974" s="74">
        <v>-3.3229980617761612E-2</v>
      </c>
      <c r="DC1974" s="74">
        <v>-9.8081780597567558E-3</v>
      </c>
      <c r="DD1974" s="74">
        <v>8.2271648570895195E-3</v>
      </c>
      <c r="DE1974" s="74">
        <v>-2.9087545350193977E-2</v>
      </c>
      <c r="DF1974" s="74">
        <v>3.1125372275710106E-2</v>
      </c>
      <c r="DG1974" s="74">
        <v>0.14253444969654083</v>
      </c>
      <c r="DH1974" s="74">
        <v>0.28661787509918213</v>
      </c>
      <c r="DI1974" s="74">
        <v>0.28558406233787537</v>
      </c>
      <c r="DJ1974" s="74">
        <v>0.28976258635520935</v>
      </c>
      <c r="DK1974" s="74">
        <v>0.25627434253692627</v>
      </c>
      <c r="DL1974" s="74">
        <v>0.2317347526550293</v>
      </c>
      <c r="DM1974" s="74">
        <v>0.20733220875263214</v>
      </c>
      <c r="DN1974" s="74">
        <v>0.18113823235034943</v>
      </c>
      <c r="DO1974" s="74">
        <v>0.11654125899076462</v>
      </c>
      <c r="DP1974" s="74">
        <v>3.5599898546934128E-2</v>
      </c>
      <c r="DQ1974" s="74">
        <v>3.1383570749312639E-3</v>
      </c>
      <c r="DR1974" s="74">
        <v>-1.2801864184439182E-2</v>
      </c>
      <c r="DS1974" s="74">
        <v>-7.3304243385791779E-2</v>
      </c>
      <c r="DT1974" s="74">
        <v>-0.11252244561910629</v>
      </c>
      <c r="DU1974" s="74">
        <v>-0.10078327357769012</v>
      </c>
      <c r="DV1974" s="74">
        <v>-8.2813769578933716E-2</v>
      </c>
      <c r="DW1974" s="74">
        <v>-7.84754678606987E-2</v>
      </c>
      <c r="DX1974" s="74">
        <v>-5.6686162948608398E-2</v>
      </c>
      <c r="DY1974" s="74">
        <v>1.3219793327152729E-2</v>
      </c>
      <c r="DZ1974" s="74">
        <v>1.7761019989848137E-2</v>
      </c>
      <c r="EA1974" s="74">
        <v>4.3532568961381912E-2</v>
      </c>
      <c r="EB1974" s="74">
        <v>6.3622020184993744E-2</v>
      </c>
      <c r="EC1974" s="74">
        <v>4.5519448816776276E-2</v>
      </c>
      <c r="ED1974" s="74">
        <v>0.11297691613435745</v>
      </c>
      <c r="EE1974" s="74">
        <v>0.22565384209156036</v>
      </c>
      <c r="EF1974" s="74">
        <v>0.4005948007106781</v>
      </c>
      <c r="EG1974" s="74">
        <v>0.42468744516372681</v>
      </c>
      <c r="EH1974" s="74">
        <v>0.4276757538318634</v>
      </c>
      <c r="EI1974" s="74">
        <v>0.39342579245567322</v>
      </c>
      <c r="EJ1974" s="74">
        <v>0.36787748336791992</v>
      </c>
      <c r="EK1974" s="74">
        <v>0.3450048565864563</v>
      </c>
      <c r="EL1974" s="74">
        <v>0.31370580196380615</v>
      </c>
      <c r="EM1974" s="74">
        <v>0.23796439170837402</v>
      </c>
      <c r="EN1974" s="74">
        <v>0.14250609278678894</v>
      </c>
      <c r="EO1974" s="74">
        <v>0.10122369974851608</v>
      </c>
      <c r="EP1974" s="74">
        <v>7.9402312636375427E-2</v>
      </c>
      <c r="EQ1974" s="74">
        <v>9.375380352139473E-3</v>
      </c>
      <c r="ER1974" s="74">
        <v>-3.9601974189281464E-2</v>
      </c>
      <c r="ES1974" s="74">
        <v>-3.452228382229805E-2</v>
      </c>
      <c r="ET1974" s="74">
        <v>-2.4183768779039383E-2</v>
      </c>
      <c r="EU1974" s="74">
        <v>-2.4428065866231918E-2</v>
      </c>
      <c r="EV1974" s="74">
        <v>-4.1300980374217033E-3</v>
      </c>
      <c r="EW1974" s="74">
        <v>50.037242889404297</v>
      </c>
      <c r="EX1974" s="74">
        <v>49.246978759765625</v>
      </c>
      <c r="EY1974" s="74">
        <v>48.502552032470703</v>
      </c>
      <c r="EZ1974" s="74">
        <v>47.503250122070313</v>
      </c>
      <c r="FA1974" s="74">
        <v>46.567516326904297</v>
      </c>
      <c r="FB1974" s="74">
        <v>46.112403869628906</v>
      </c>
      <c r="FC1974" s="74">
        <v>46.015380859375</v>
      </c>
      <c r="FD1974" s="74">
        <v>46.611228942871094</v>
      </c>
      <c r="FE1974" s="74">
        <v>50.415004730224609</v>
      </c>
      <c r="FF1974" s="74">
        <v>54.812969207763672</v>
      </c>
      <c r="FG1974" s="74">
        <v>58.63494873046875</v>
      </c>
      <c r="FH1974" s="74">
        <v>61.733776092529297</v>
      </c>
      <c r="FI1974" s="74">
        <v>64.534492492675781</v>
      </c>
      <c r="FJ1974" s="74">
        <v>66.457817077636719</v>
      </c>
      <c r="FK1974" s="74">
        <v>67.304588317871094</v>
      </c>
      <c r="FL1974" s="74">
        <v>67.015884399414063</v>
      </c>
      <c r="FM1974" s="74">
        <v>65.949668884277344</v>
      </c>
      <c r="FN1974" s="74">
        <v>63.587066650390625</v>
      </c>
      <c r="FO1974" s="74">
        <v>59.779773712158203</v>
      </c>
      <c r="FP1974" s="74">
        <v>57.161273956298828</v>
      </c>
      <c r="FQ1974" s="74">
        <v>55.156917572021484</v>
      </c>
      <c r="FR1974" s="74">
        <v>53.793655395507813</v>
      </c>
      <c r="FS1974" s="74">
        <v>52.5531005859375</v>
      </c>
      <c r="FT1974" s="74">
        <v>51.515033721923828</v>
      </c>
      <c r="FU1974" s="74">
        <v>9.7360886633396149E-2</v>
      </c>
      <c r="FV1974" s="74">
        <v>0.18088996410369873</v>
      </c>
      <c r="FW1974" s="74">
        <v>9.590381383895874E-2</v>
      </c>
      <c r="FX1974" s="74">
        <v>0</v>
      </c>
      <c r="FY1974" s="74">
        <v>0.28827321529388428</v>
      </c>
      <c r="FZ1974" s="74">
        <v>70</v>
      </c>
      <c r="GA1974" s="74">
        <v>11.946666717529297</v>
      </c>
      <c r="GB1974" s="74">
        <v>170.81120002269745</v>
      </c>
      <c r="GC1974" s="74">
        <v>1</v>
      </c>
      <c r="GD1974" s="74">
        <v>7</v>
      </c>
      <c r="GE1974" s="74">
        <v>1</v>
      </c>
      <c r="GF1974" s="74">
        <v>1</v>
      </c>
      <c r="GG1974" t="s">
        <v>245</v>
      </c>
      <c r="GH1974" t="s">
        <v>235</v>
      </c>
      <c r="GI1974" t="s">
        <v>236</v>
      </c>
      <c r="GJ1974" s="47"/>
      <c r="GK1974" s="30"/>
    </row>
    <row r="1975" spans="1:193" x14ac:dyDescent="0.2">
      <c r="A1975" t="s">
        <v>175</v>
      </c>
      <c r="B1975" t="s">
        <v>244</v>
      </c>
      <c r="C1975" t="s">
        <v>181</v>
      </c>
      <c r="D1975" t="s">
        <v>256</v>
      </c>
      <c r="E1975" t="s">
        <v>186</v>
      </c>
      <c r="F1975" t="s">
        <v>259</v>
      </c>
      <c r="G1975" t="s">
        <v>274</v>
      </c>
      <c r="H1975" s="74">
        <v>81</v>
      </c>
      <c r="I1975" s="74">
        <v>2.0155985355377197</v>
      </c>
      <c r="J1975" s="74">
        <v>2.0011248588562012</v>
      </c>
      <c r="K1975" s="74">
        <v>2.0261595249176025</v>
      </c>
      <c r="L1975" s="74">
        <v>2.0904834270477295</v>
      </c>
      <c r="M1975" s="74">
        <v>2.1665894985198975</v>
      </c>
      <c r="N1975" s="74">
        <v>2.4068534374237061</v>
      </c>
      <c r="O1975" s="74">
        <v>2.5467851161956787</v>
      </c>
      <c r="P1975" s="74">
        <v>2.646113395690918</v>
      </c>
      <c r="Q1975" s="74">
        <v>2.7298951148986816</v>
      </c>
      <c r="R1975" s="74">
        <v>2.7659704685211182</v>
      </c>
      <c r="S1975" s="74">
        <v>2.675464391708374</v>
      </c>
      <c r="T1975" s="74">
        <v>2.5960924625396729</v>
      </c>
      <c r="U1975" s="74">
        <v>2.5164508819580078</v>
      </c>
      <c r="V1975" s="74">
        <v>2.5181586742401123</v>
      </c>
      <c r="W1975" s="74">
        <v>2.3470702171325684</v>
      </c>
      <c r="X1975" s="74">
        <v>2.0886952877044678</v>
      </c>
      <c r="Y1975" s="74">
        <v>1.9683512449264526</v>
      </c>
      <c r="Z1975" s="74">
        <v>2.0436210632324219</v>
      </c>
      <c r="AA1975" s="74">
        <v>2.1917076110839844</v>
      </c>
      <c r="AB1975" s="74">
        <v>2.3321132659912109</v>
      </c>
      <c r="AC1975" s="74">
        <v>2.2464113235473633</v>
      </c>
      <c r="AD1975" s="74">
        <v>2.1404194831848145</v>
      </c>
      <c r="AE1975" s="74">
        <v>2.0523374080657959</v>
      </c>
      <c r="AF1975" s="74">
        <v>2.0300717353820801</v>
      </c>
      <c r="AG1975" s="74">
        <v>-0.15678291022777557</v>
      </c>
      <c r="AH1975" s="74">
        <v>-0.15485340356826782</v>
      </c>
      <c r="AI1975" s="74">
        <v>-0.13703620433807373</v>
      </c>
      <c r="AJ1975" s="74">
        <v>-0.12390030175447464</v>
      </c>
      <c r="AK1975" s="74">
        <v>-0.20703966915607452</v>
      </c>
      <c r="AL1975" s="74">
        <v>-0.16410641372203827</v>
      </c>
      <c r="AM1975" s="74">
        <v>-5.5721398442983627E-2</v>
      </c>
      <c r="AN1975" s="74">
        <v>1.4760830439627171E-2</v>
      </c>
      <c r="AO1975" s="74">
        <v>-4.6204417943954468E-2</v>
      </c>
      <c r="AP1975" s="74">
        <v>-3.9187017828226089E-2</v>
      </c>
      <c r="AQ1975" s="74">
        <v>-7.0858463644981384E-2</v>
      </c>
      <c r="AR1975" s="74">
        <v>-9.2992007732391357E-2</v>
      </c>
      <c r="AS1975" s="74">
        <v>-0.12104381620883942</v>
      </c>
      <c r="AT1975" s="74">
        <v>-0.13506114482879639</v>
      </c>
      <c r="AU1975" s="74">
        <v>-0.17307640612125397</v>
      </c>
      <c r="AV1975" s="74">
        <v>-0.2193920910358429</v>
      </c>
      <c r="AW1975" s="74">
        <v>-0.23081423342227936</v>
      </c>
      <c r="AX1975" s="74">
        <v>-0.23272672295570374</v>
      </c>
      <c r="AY1975" s="74">
        <v>-0.27051118016242981</v>
      </c>
      <c r="AZ1975" s="74">
        <v>-0.28645193576812744</v>
      </c>
      <c r="BA1975" s="74">
        <v>-0.25882858037948608</v>
      </c>
      <c r="BB1975" s="74">
        <v>-0.222657710313797</v>
      </c>
      <c r="BC1975" s="74">
        <v>-0.2073889821767807</v>
      </c>
      <c r="BD1975" s="74">
        <v>-0.18204255402088165</v>
      </c>
      <c r="BE1975" s="74">
        <v>-0.10656341910362244</v>
      </c>
      <c r="BF1975" s="74">
        <v>-0.10386241972446442</v>
      </c>
      <c r="BG1975" s="74">
        <v>-8.3695456385612488E-2</v>
      </c>
      <c r="BH1975" s="74">
        <v>-6.8505451083183289E-2</v>
      </c>
      <c r="BI1975" s="74">
        <v>-0.13243268430233002</v>
      </c>
      <c r="BJ1975" s="74">
        <v>-8.2254886627197266E-2</v>
      </c>
      <c r="BK1975" s="74">
        <v>2.7397986501455307E-2</v>
      </c>
      <c r="BL1975" s="74">
        <v>0.12873774766921997</v>
      </c>
      <c r="BM1975" s="74">
        <v>9.2898949980735779E-2</v>
      </c>
      <c r="BN1975" s="74">
        <v>9.8726138472557068E-2</v>
      </c>
      <c r="BO1975" s="74">
        <v>6.6292993724346161E-2</v>
      </c>
      <c r="BP1975" s="74">
        <v>4.3150704354047775E-2</v>
      </c>
      <c r="BQ1975" s="74">
        <v>1.6628861427307129E-2</v>
      </c>
      <c r="BR1975" s="74">
        <v>-2.493556123226881E-3</v>
      </c>
      <c r="BS1975" s="74">
        <v>-5.1653306931257248E-2</v>
      </c>
      <c r="BT1975" s="74">
        <v>-0.11248590052127838</v>
      </c>
      <c r="BU1975" s="74">
        <v>-0.13272887468338013</v>
      </c>
      <c r="BV1975" s="74">
        <v>-0.1405225396156311</v>
      </c>
      <c r="BW1975" s="74">
        <v>-0.1878315657377243</v>
      </c>
      <c r="BX1975" s="74">
        <v>-0.21353146433830261</v>
      </c>
      <c r="BY1975" s="74">
        <v>-0.19256757199764252</v>
      </c>
      <c r="BZ1975" s="74">
        <v>-0.16402769088745117</v>
      </c>
      <c r="CA1975" s="74">
        <v>-0.15334159135818481</v>
      </c>
      <c r="CB1975" s="74">
        <v>-0.12948648631572723</v>
      </c>
      <c r="CC1975" s="74">
        <v>-7.1781553328037262E-2</v>
      </c>
      <c r="CD1975" s="74">
        <v>-6.8546205759048462E-2</v>
      </c>
      <c r="CE1975" s="74">
        <v>-4.6751819550991058E-2</v>
      </c>
      <c r="CF1975" s="74">
        <v>-3.0139144510030746E-2</v>
      </c>
      <c r="CG1975" s="74">
        <v>-8.0760113894939423E-2</v>
      </c>
      <c r="CH1975" s="74">
        <v>-2.5564759969711304E-2</v>
      </c>
      <c r="CI1975" s="74">
        <v>8.4966219961643219E-2</v>
      </c>
      <c r="CJ1975" s="74">
        <v>0.20767782628536224</v>
      </c>
      <c r="CK1975" s="74">
        <v>0.18924151360988617</v>
      </c>
      <c r="CL1975" s="74">
        <v>0.19424436986446381</v>
      </c>
      <c r="CM1975" s="74">
        <v>0.16128367185592651</v>
      </c>
      <c r="CN1975" s="74">
        <v>0.13744273781776428</v>
      </c>
      <c r="CO1975" s="74">
        <v>0.11198053508996964</v>
      </c>
      <c r="CP1975" s="74">
        <v>8.9322343468666077E-2</v>
      </c>
      <c r="CQ1975" s="74">
        <v>3.2443970441818237E-2</v>
      </c>
      <c r="CR1975" s="74">
        <v>-3.8443002849817276E-2</v>
      </c>
      <c r="CS1975" s="74">
        <v>-6.4795255661010742E-2</v>
      </c>
      <c r="CT1975" s="74">
        <v>-7.6662197709083557E-2</v>
      </c>
      <c r="CU1975" s="74">
        <v>-0.13056790828704834</v>
      </c>
      <c r="CV1975" s="74">
        <v>-0.16302695870399475</v>
      </c>
      <c r="CW1975" s="74">
        <v>-0.14667542278766632</v>
      </c>
      <c r="CX1975" s="74">
        <v>-0.12342074513435364</v>
      </c>
      <c r="CY1975" s="74">
        <v>-0.11590852588415146</v>
      </c>
      <c r="CZ1975" s="74">
        <v>-9.3086324632167816E-2</v>
      </c>
      <c r="DA1975" s="74">
        <v>-3.6999687552452087E-2</v>
      </c>
      <c r="DB1975" s="74">
        <v>-3.3229991793632507E-2</v>
      </c>
      <c r="DC1975" s="74">
        <v>-9.8081817850470543E-3</v>
      </c>
      <c r="DD1975" s="74">
        <v>8.2271629944443703E-3</v>
      </c>
      <c r="DE1975" s="74">
        <v>-2.9087543487548828E-2</v>
      </c>
      <c r="DF1975" s="74">
        <v>3.1125368550419807E-2</v>
      </c>
      <c r="DG1975" s="74">
        <v>0.14253444969654083</v>
      </c>
      <c r="DH1975" s="74">
        <v>0.28661790490150452</v>
      </c>
      <c r="DI1975" s="74">
        <v>0.28558409214019775</v>
      </c>
      <c r="DJ1975" s="74">
        <v>0.28976258635520935</v>
      </c>
      <c r="DK1975" s="74">
        <v>0.25627437233924866</v>
      </c>
      <c r="DL1975" s="74">
        <v>0.23173476755619049</v>
      </c>
      <c r="DM1975" s="74">
        <v>0.20733220875263214</v>
      </c>
      <c r="DN1975" s="74">
        <v>0.18113823235034943</v>
      </c>
      <c r="DO1975" s="74">
        <v>0.11654124408960342</v>
      </c>
      <c r="DP1975" s="74">
        <v>3.5599894821643829E-2</v>
      </c>
      <c r="DQ1975" s="74">
        <v>3.1383612658828497E-3</v>
      </c>
      <c r="DR1975" s="74">
        <v>-1.2801858596503735E-2</v>
      </c>
      <c r="DS1975" s="74">
        <v>-7.3304243385791779E-2</v>
      </c>
      <c r="DT1975" s="74">
        <v>-0.1125224381685257</v>
      </c>
      <c r="DU1975" s="74">
        <v>-0.10078325122594833</v>
      </c>
      <c r="DV1975" s="74">
        <v>-8.281378448009491E-2</v>
      </c>
      <c r="DW1975" s="74">
        <v>-7.8475475311279297E-2</v>
      </c>
      <c r="DX1975" s="74">
        <v>-5.6686155498027802E-2</v>
      </c>
      <c r="DY1975" s="74">
        <v>1.3219797052443027E-2</v>
      </c>
      <c r="DZ1975" s="74">
        <v>1.7761003226041794E-2</v>
      </c>
      <c r="EA1975" s="74">
        <v>4.3532561510801315E-2</v>
      </c>
      <c r="EB1975" s="74">
        <v>6.3622020184993744E-2</v>
      </c>
      <c r="EC1975" s="74">
        <v>4.5519445091485977E-2</v>
      </c>
      <c r="ED1975" s="74">
        <v>0.11297690123319626</v>
      </c>
      <c r="EE1975" s="74">
        <v>0.22565382719039917</v>
      </c>
      <c r="EF1975" s="74">
        <v>0.4005948007106781</v>
      </c>
      <c r="EG1975" s="74">
        <v>0.42468744516372681</v>
      </c>
      <c r="EH1975" s="74">
        <v>0.4276757538318634</v>
      </c>
      <c r="EI1975" s="74">
        <v>0.39342579245567322</v>
      </c>
      <c r="EJ1975" s="74">
        <v>0.36787748336791992</v>
      </c>
      <c r="EK1975" s="74">
        <v>0.34500488638877869</v>
      </c>
      <c r="EL1975" s="74">
        <v>0.31370583176612854</v>
      </c>
      <c r="EM1975" s="74">
        <v>0.23796437680721283</v>
      </c>
      <c r="EN1975" s="74">
        <v>0.14250607788562775</v>
      </c>
      <c r="EO1975" s="74">
        <v>0.10122371464967728</v>
      </c>
      <c r="EP1975" s="74">
        <v>7.9402327537536621E-2</v>
      </c>
      <c r="EQ1975" s="74">
        <v>9.3753710389137268E-3</v>
      </c>
      <c r="ER1975" s="74">
        <v>-3.9601951837539673E-2</v>
      </c>
      <c r="ES1975" s="74">
        <v>-3.4522257745265961E-2</v>
      </c>
      <c r="ET1975" s="74">
        <v>-2.4183787405490875E-2</v>
      </c>
      <c r="EU1975" s="74">
        <v>-2.4428075179457664E-2</v>
      </c>
      <c r="EV1975" s="74">
        <v>-4.1300947777926922E-3</v>
      </c>
      <c r="EW1975" s="74">
        <v>51.306312561035156</v>
      </c>
      <c r="EX1975" s="74">
        <v>50.622318267822266</v>
      </c>
      <c r="EY1975" s="74">
        <v>49.959278106689453</v>
      </c>
      <c r="EZ1975" s="74">
        <v>49.350078582763672</v>
      </c>
      <c r="FA1975" s="74">
        <v>48.993938446044922</v>
      </c>
      <c r="FB1975" s="74">
        <v>48.6324462890625</v>
      </c>
      <c r="FC1975" s="74">
        <v>48.604881286621094</v>
      </c>
      <c r="FD1975" s="74">
        <v>49.053401947021484</v>
      </c>
      <c r="FE1975" s="74">
        <v>51.136760711669922</v>
      </c>
      <c r="FF1975" s="74">
        <v>53.973548889160156</v>
      </c>
      <c r="FG1975" s="74">
        <v>56.590446472167969</v>
      </c>
      <c r="FH1975" s="74">
        <v>58.711177825927734</v>
      </c>
      <c r="FI1975" s="74">
        <v>60.692832946777344</v>
      </c>
      <c r="FJ1975" s="74">
        <v>62.043472290039063</v>
      </c>
      <c r="FK1975" s="74">
        <v>62.837162017822266</v>
      </c>
      <c r="FL1975" s="74">
        <v>62.486072540283203</v>
      </c>
      <c r="FM1975" s="74">
        <v>61.855304718017578</v>
      </c>
      <c r="FN1975" s="74">
        <v>60.825527191162109</v>
      </c>
      <c r="FO1975" s="74">
        <v>59.103885650634766</v>
      </c>
      <c r="FP1975" s="74">
        <v>56.872505187988281</v>
      </c>
      <c r="FQ1975" s="74">
        <v>55.368667602539063</v>
      </c>
      <c r="FR1975" s="74">
        <v>54.116504669189453</v>
      </c>
      <c r="FS1975" s="74">
        <v>53.085556030273438</v>
      </c>
      <c r="FT1975" s="74">
        <v>52.318546295166016</v>
      </c>
      <c r="FU1975" s="74">
        <v>9.7360886633396149E-2</v>
      </c>
      <c r="FV1975" s="74">
        <v>0.18088997900485992</v>
      </c>
      <c r="FW1975" s="74">
        <v>9.590381383895874E-2</v>
      </c>
      <c r="FX1975" s="74">
        <v>0.28827324509620667</v>
      </c>
      <c r="FY1975" s="74">
        <v>0</v>
      </c>
      <c r="FZ1975" s="74">
        <v>80</v>
      </c>
      <c r="GA1975" s="74">
        <v>8.3854541778564453</v>
      </c>
      <c r="GB1975" s="74">
        <v>185.80900144577026</v>
      </c>
      <c r="GC1975" s="74">
        <v>1</v>
      </c>
      <c r="GD1975" s="74">
        <v>7</v>
      </c>
      <c r="GE1975" s="74">
        <v>1</v>
      </c>
      <c r="GF1975" s="74">
        <v>1</v>
      </c>
      <c r="GG1975" t="s">
        <v>245</v>
      </c>
      <c r="GH1975" t="s">
        <v>235</v>
      </c>
      <c r="GI1975" t="s">
        <v>236</v>
      </c>
      <c r="GJ1975" s="47"/>
      <c r="GK1975" s="30"/>
    </row>
    <row r="1976" spans="1:193" x14ac:dyDescent="0.2">
      <c r="A1976" t="s">
        <v>175</v>
      </c>
      <c r="B1976" t="s">
        <v>244</v>
      </c>
      <c r="C1976" t="s">
        <v>181</v>
      </c>
      <c r="D1976" t="s">
        <v>256</v>
      </c>
      <c r="E1976" t="s">
        <v>187</v>
      </c>
      <c r="F1976" t="s">
        <v>259</v>
      </c>
      <c r="G1976" t="s">
        <v>274</v>
      </c>
      <c r="H1976" s="74">
        <v>90</v>
      </c>
      <c r="I1976" s="74">
        <v>1.9839349985122681</v>
      </c>
      <c r="J1976" s="74">
        <v>1.9608267545700073</v>
      </c>
      <c r="K1976" s="74">
        <v>1.9784404039382935</v>
      </c>
      <c r="L1976" s="74">
        <v>1.997081995010376</v>
      </c>
      <c r="M1976" s="74">
        <v>1.9887809753417969</v>
      </c>
      <c r="N1976" s="74">
        <v>2.0849289894104004</v>
      </c>
      <c r="O1976" s="74">
        <v>2.0797295570373535</v>
      </c>
      <c r="P1976" s="74">
        <v>2.2235321998596191</v>
      </c>
      <c r="Q1976" s="74">
        <v>2.2782332897186279</v>
      </c>
      <c r="R1976" s="74">
        <v>2.35390305519104</v>
      </c>
      <c r="S1976" s="74">
        <v>2.3754992485046387</v>
      </c>
      <c r="T1976" s="74">
        <v>2.364323616027832</v>
      </c>
      <c r="U1976" s="74">
        <v>2.3371241092681885</v>
      </c>
      <c r="V1976" s="74">
        <v>2.3366208076477051</v>
      </c>
      <c r="W1976" s="74">
        <v>2.2151541709899902</v>
      </c>
      <c r="X1976" s="74">
        <v>2.0221908092498779</v>
      </c>
      <c r="Y1976" s="74">
        <v>1.9161618947982788</v>
      </c>
      <c r="Z1976" s="74">
        <v>1.9571036100387573</v>
      </c>
      <c r="AA1976" s="74">
        <v>1.9845547676086426</v>
      </c>
      <c r="AB1976" s="74">
        <v>2.2241652011871338</v>
      </c>
      <c r="AC1976" s="74">
        <v>2.2100658416748047</v>
      </c>
      <c r="AD1976" s="74">
        <v>2.1249608993530273</v>
      </c>
      <c r="AE1976" s="74">
        <v>2.0746364593505859</v>
      </c>
      <c r="AF1976" s="74">
        <v>2.0162076950073242</v>
      </c>
      <c r="AG1976" s="74">
        <v>-0.15678289532661438</v>
      </c>
      <c r="AH1976" s="74">
        <v>-0.15485340356826782</v>
      </c>
      <c r="AI1976" s="74">
        <v>-0.13703620433807373</v>
      </c>
      <c r="AJ1976" s="74">
        <v>-0.12390030175447464</v>
      </c>
      <c r="AK1976" s="74">
        <v>-0.20703968405723572</v>
      </c>
      <c r="AL1976" s="74">
        <v>-0.16410641372203827</v>
      </c>
      <c r="AM1976" s="74">
        <v>-5.5721420794725418E-2</v>
      </c>
      <c r="AN1976" s="74">
        <v>1.476082019507885E-2</v>
      </c>
      <c r="AO1976" s="74">
        <v>-4.620438814163208E-2</v>
      </c>
      <c r="AP1976" s="74">
        <v>-3.9186999201774597E-2</v>
      </c>
      <c r="AQ1976" s="74">
        <v>-7.0858471095561981E-2</v>
      </c>
      <c r="AR1976" s="74">
        <v>-9.2992015182971954E-2</v>
      </c>
      <c r="AS1976" s="74">
        <v>-0.12104382365942001</v>
      </c>
      <c r="AT1976" s="74">
        <v>-0.135061115026474</v>
      </c>
      <c r="AU1976" s="74">
        <v>-0.17307640612125397</v>
      </c>
      <c r="AV1976" s="74">
        <v>-0.2193920910358429</v>
      </c>
      <c r="AW1976" s="74">
        <v>-0.23081423342227936</v>
      </c>
      <c r="AX1976" s="74">
        <v>-0.23272670805454254</v>
      </c>
      <c r="AY1976" s="74">
        <v>-0.2705112099647522</v>
      </c>
      <c r="AZ1976" s="74">
        <v>-0.28645193576812744</v>
      </c>
      <c r="BA1976" s="74">
        <v>-0.25882861018180847</v>
      </c>
      <c r="BB1976" s="74">
        <v>-0.22265768051147461</v>
      </c>
      <c r="BC1976" s="74">
        <v>-0.20738901197910309</v>
      </c>
      <c r="BD1976" s="74">
        <v>-0.18204256892204285</v>
      </c>
      <c r="BE1976" s="74">
        <v>-0.10656341910362244</v>
      </c>
      <c r="BF1976" s="74">
        <v>-0.10386241227388382</v>
      </c>
      <c r="BG1976" s="74">
        <v>-8.3695456385612488E-2</v>
      </c>
      <c r="BH1976" s="74">
        <v>-6.8505451083183289E-2</v>
      </c>
      <c r="BI1976" s="74">
        <v>-0.13243269920349121</v>
      </c>
      <c r="BJ1976" s="74">
        <v>-8.2254879176616669E-2</v>
      </c>
      <c r="BK1976" s="74">
        <v>2.7397971600294113E-2</v>
      </c>
      <c r="BL1976" s="74">
        <v>0.12873773276805878</v>
      </c>
      <c r="BM1976" s="74">
        <v>9.2898964881896973E-2</v>
      </c>
      <c r="BN1976" s="74">
        <v>9.8726153373718262E-2</v>
      </c>
      <c r="BO1976" s="74">
        <v>6.6292986273765564E-2</v>
      </c>
      <c r="BP1976" s="74">
        <v>4.3150704354047775E-2</v>
      </c>
      <c r="BQ1976" s="74">
        <v>1.6628853976726532E-2</v>
      </c>
      <c r="BR1976" s="74">
        <v>-2.4935498367995024E-3</v>
      </c>
      <c r="BS1976" s="74">
        <v>-5.1653303205966949E-2</v>
      </c>
      <c r="BT1976" s="74">
        <v>-0.11248590797185898</v>
      </c>
      <c r="BU1976" s="74">
        <v>-0.13272887468338013</v>
      </c>
      <c r="BV1976" s="74">
        <v>-0.14052252471446991</v>
      </c>
      <c r="BW1976" s="74">
        <v>-0.18783155083656311</v>
      </c>
      <c r="BX1976" s="74">
        <v>-0.21353146433830261</v>
      </c>
      <c r="BY1976" s="74">
        <v>-0.1925676017999649</v>
      </c>
      <c r="BZ1976" s="74">
        <v>-0.16402769088745117</v>
      </c>
      <c r="CA1976" s="74">
        <v>-0.15334159135818481</v>
      </c>
      <c r="CB1976" s="74">
        <v>-0.12948648631572723</v>
      </c>
      <c r="CC1976" s="74">
        <v>-7.1781553328037262E-2</v>
      </c>
      <c r="CD1976" s="74">
        <v>-6.8546198308467865E-2</v>
      </c>
      <c r="CE1976" s="74">
        <v>-4.6751819550991058E-2</v>
      </c>
      <c r="CF1976" s="74">
        <v>-3.0139144510030746E-2</v>
      </c>
      <c r="CG1976" s="74">
        <v>-8.076012134552002E-2</v>
      </c>
      <c r="CH1976" s="74">
        <v>-2.5564758107066154E-2</v>
      </c>
      <c r="CI1976" s="74">
        <v>8.4966212511062622E-2</v>
      </c>
      <c r="CJ1976" s="74">
        <v>0.20767781138420105</v>
      </c>
      <c r="CK1976" s="74">
        <v>0.18924151360988617</v>
      </c>
      <c r="CL1976" s="74">
        <v>0.194244384765625</v>
      </c>
      <c r="CM1976" s="74">
        <v>0.16128365695476532</v>
      </c>
      <c r="CN1976" s="74">
        <v>0.13744273781776428</v>
      </c>
      <c r="CO1976" s="74">
        <v>0.11198052763938904</v>
      </c>
      <c r="CP1976" s="74">
        <v>8.9322343468666077E-2</v>
      </c>
      <c r="CQ1976" s="74">
        <v>3.2443974167108536E-2</v>
      </c>
      <c r="CR1976" s="74">
        <v>-3.8442999124526978E-2</v>
      </c>
      <c r="CS1976" s="74">
        <v>-6.4795255661010742E-2</v>
      </c>
      <c r="CT1976" s="74">
        <v>-7.6662197709083557E-2</v>
      </c>
      <c r="CU1976" s="74">
        <v>-0.13056790828704834</v>
      </c>
      <c r="CV1976" s="74">
        <v>-0.16302695870399475</v>
      </c>
      <c r="CW1976" s="74">
        <v>-0.14667543768882751</v>
      </c>
      <c r="CX1976" s="74">
        <v>-0.12342073023319244</v>
      </c>
      <c r="CY1976" s="74">
        <v>-0.11590853333473206</v>
      </c>
      <c r="CZ1976" s="74">
        <v>-9.3086324632167816E-2</v>
      </c>
      <c r="DA1976" s="74">
        <v>-3.6999683827161789E-2</v>
      </c>
      <c r="DB1976" s="74">
        <v>-3.3229988068342209E-2</v>
      </c>
      <c r="DC1976" s="74">
        <v>-9.8081799224019051E-3</v>
      </c>
      <c r="DD1976" s="74">
        <v>8.2271648570895195E-3</v>
      </c>
      <c r="DE1976" s="74">
        <v>-2.9087545350193977E-2</v>
      </c>
      <c r="DF1976" s="74">
        <v>3.1125368550419807E-2</v>
      </c>
      <c r="DG1976" s="74">
        <v>0.14253444969654083</v>
      </c>
      <c r="DH1976" s="74">
        <v>0.28661787509918213</v>
      </c>
      <c r="DI1976" s="74">
        <v>0.28558406233787537</v>
      </c>
      <c r="DJ1976" s="74">
        <v>0.28976258635520935</v>
      </c>
      <c r="DK1976" s="74">
        <v>0.25627437233924866</v>
      </c>
      <c r="DL1976" s="74">
        <v>0.23173476755619049</v>
      </c>
      <c r="DM1976" s="74">
        <v>0.20733220875263214</v>
      </c>
      <c r="DN1976" s="74">
        <v>0.18113821744918823</v>
      </c>
      <c r="DO1976" s="74">
        <v>0.11654124408960342</v>
      </c>
      <c r="DP1976" s="74">
        <v>3.5599905997514725E-2</v>
      </c>
      <c r="DQ1976" s="74">
        <v>3.138355677947402E-3</v>
      </c>
      <c r="DR1976" s="74">
        <v>-1.2801863253116608E-2</v>
      </c>
      <c r="DS1976" s="74">
        <v>-7.3304243385791779E-2</v>
      </c>
      <c r="DT1976" s="74">
        <v>-0.11252246052026749</v>
      </c>
      <c r="DU1976" s="74">
        <v>-0.10078326612710953</v>
      </c>
      <c r="DV1976" s="74">
        <v>-8.2813769578933716E-2</v>
      </c>
      <c r="DW1976" s="74">
        <v>-7.8475475311279297E-2</v>
      </c>
      <c r="DX1976" s="74">
        <v>-5.6686151772737503E-2</v>
      </c>
      <c r="DY1976" s="74">
        <v>1.3219802640378475E-2</v>
      </c>
      <c r="DZ1976" s="74">
        <v>1.7761005088686943E-2</v>
      </c>
      <c r="EA1976" s="74">
        <v>4.3532568961381912E-2</v>
      </c>
      <c r="EB1976" s="74">
        <v>6.3622020184993744E-2</v>
      </c>
      <c r="EC1976" s="74">
        <v>4.5519452542066574E-2</v>
      </c>
      <c r="ED1976" s="74">
        <v>0.11297690123319626</v>
      </c>
      <c r="EE1976" s="74">
        <v>0.22565382719039917</v>
      </c>
      <c r="EF1976" s="74">
        <v>0.40059483051300049</v>
      </c>
      <c r="EG1976" s="74">
        <v>0.42468744516372681</v>
      </c>
      <c r="EH1976" s="74">
        <v>0.4276757538318634</v>
      </c>
      <c r="EI1976" s="74">
        <v>0.39342579245567322</v>
      </c>
      <c r="EJ1976" s="74">
        <v>0.36787748336791992</v>
      </c>
      <c r="EK1976" s="74">
        <v>0.34500488638877869</v>
      </c>
      <c r="EL1976" s="74">
        <v>0.31370580196380615</v>
      </c>
      <c r="EM1976" s="74">
        <v>0.23796436190605164</v>
      </c>
      <c r="EN1976" s="74">
        <v>0.14250609278678894</v>
      </c>
      <c r="EO1976" s="74">
        <v>0.10122370719909668</v>
      </c>
      <c r="EP1976" s="74">
        <v>7.9402312636375427E-2</v>
      </c>
      <c r="EQ1976" s="74">
        <v>9.3753905966877937E-3</v>
      </c>
      <c r="ER1976" s="74">
        <v>-3.9601970463991165E-2</v>
      </c>
      <c r="ES1976" s="74">
        <v>-3.4522268921136856E-2</v>
      </c>
      <c r="ET1976" s="74">
        <v>-2.4183774366974831E-2</v>
      </c>
      <c r="EU1976" s="74">
        <v>-2.4428082630038261E-2</v>
      </c>
      <c r="EV1976" s="74">
        <v>-4.130092915147543E-3</v>
      </c>
      <c r="EW1976" s="74">
        <v>54.016899108886719</v>
      </c>
      <c r="EX1976" s="74">
        <v>53.401699066162109</v>
      </c>
      <c r="EY1976" s="74">
        <v>52.880809783935547</v>
      </c>
      <c r="EZ1976" s="74">
        <v>52.338069915771484</v>
      </c>
      <c r="FA1976" s="74">
        <v>51.961502075195313</v>
      </c>
      <c r="FB1976" s="74">
        <v>51.486942291259766</v>
      </c>
      <c r="FC1976" s="74">
        <v>51.305061340332031</v>
      </c>
      <c r="FD1976" s="74">
        <v>51.880451202392578</v>
      </c>
      <c r="FE1976" s="74">
        <v>54.431533813476563</v>
      </c>
      <c r="FF1976" s="74">
        <v>57.218833923339844</v>
      </c>
      <c r="FG1976" s="74">
        <v>59.798431396484375</v>
      </c>
      <c r="FH1976" s="74">
        <v>62.146472930908203</v>
      </c>
      <c r="FI1976" s="74">
        <v>64.280067443847656</v>
      </c>
      <c r="FJ1976" s="74">
        <v>65.7618408203125</v>
      </c>
      <c r="FK1976" s="74">
        <v>66.532005310058594</v>
      </c>
      <c r="FL1976" s="74">
        <v>66.889778137207031</v>
      </c>
      <c r="FM1976" s="74">
        <v>66.510055541992188</v>
      </c>
      <c r="FN1976" s="74">
        <v>65.315841674804688</v>
      </c>
      <c r="FO1976" s="74">
        <v>63.423774719238281</v>
      </c>
      <c r="FP1976" s="74">
        <v>60.743442535400391</v>
      </c>
      <c r="FQ1976" s="74">
        <v>58.427364349365234</v>
      </c>
      <c r="FR1976" s="74">
        <v>57.12078857421875</v>
      </c>
      <c r="FS1976" s="74">
        <v>56.097507476806641</v>
      </c>
      <c r="FT1976" s="74">
        <v>55.147193908691406</v>
      </c>
      <c r="FU1976" s="74">
        <v>9.7360879182815552E-2</v>
      </c>
      <c r="FV1976" s="74">
        <v>0.18088997900485992</v>
      </c>
      <c r="FW1976" s="74">
        <v>9.5903806388378143E-2</v>
      </c>
      <c r="FX1976" s="74">
        <v>0.28827321529388428</v>
      </c>
      <c r="FY1976" s="74">
        <v>0</v>
      </c>
      <c r="FZ1976" s="74">
        <v>87</v>
      </c>
      <c r="GA1976" s="74">
        <v>6.4715871810913086</v>
      </c>
      <c r="GB1976" s="74">
        <v>178.55394002795219</v>
      </c>
      <c r="GC1976" s="74">
        <v>1</v>
      </c>
      <c r="GD1976" s="74">
        <v>7</v>
      </c>
      <c r="GE1976" s="74">
        <v>1</v>
      </c>
      <c r="GF1976" s="74">
        <v>1</v>
      </c>
      <c r="GG1976" t="s">
        <v>245</v>
      </c>
      <c r="GH1976" t="s">
        <v>235</v>
      </c>
      <c r="GI1976" t="s">
        <v>236</v>
      </c>
      <c r="GJ1976" s="47"/>
      <c r="GK1976" s="30"/>
    </row>
    <row r="1977" spans="1:193" x14ac:dyDescent="0.2">
      <c r="A1977" t="s">
        <v>175</v>
      </c>
      <c r="B1977" t="s">
        <v>244</v>
      </c>
      <c r="C1977" t="s">
        <v>181</v>
      </c>
      <c r="D1977" t="s">
        <v>256</v>
      </c>
      <c r="E1977" t="s">
        <v>188</v>
      </c>
      <c r="F1977" t="s">
        <v>259</v>
      </c>
      <c r="G1977" t="s">
        <v>274</v>
      </c>
      <c r="H1977" s="74">
        <v>117</v>
      </c>
      <c r="I1977" s="74">
        <v>1.9427350759506226</v>
      </c>
      <c r="J1977" s="74">
        <v>1.917182445526123</v>
      </c>
      <c r="K1977" s="74">
        <v>1.9384224414825439</v>
      </c>
      <c r="L1977" s="74">
        <v>1.984017014503479</v>
      </c>
      <c r="M1977" s="74">
        <v>1.9442117214202881</v>
      </c>
      <c r="N1977" s="74">
        <v>1.8925511837005615</v>
      </c>
      <c r="O1977" s="74">
        <v>2.027188777923584</v>
      </c>
      <c r="P1977" s="74">
        <v>2.2603762149810791</v>
      </c>
      <c r="Q1977" s="74">
        <v>2.3417842388153076</v>
      </c>
      <c r="R1977" s="74">
        <v>2.4383938312530518</v>
      </c>
      <c r="S1977" s="74">
        <v>2.4322719573974609</v>
      </c>
      <c r="T1977" s="74">
        <v>2.4474165439605713</v>
      </c>
      <c r="U1977" s="74">
        <v>2.4505441188812256</v>
      </c>
      <c r="V1977" s="74">
        <v>2.447467565536499</v>
      </c>
      <c r="W1977" s="74">
        <v>2.3263843059539795</v>
      </c>
      <c r="X1977" s="74">
        <v>2.1626925468444824</v>
      </c>
      <c r="Y1977" s="74">
        <v>2.0730738639831543</v>
      </c>
      <c r="Z1977" s="74">
        <v>2.0875670909881592</v>
      </c>
      <c r="AA1977" s="74">
        <v>2.003265380859375</v>
      </c>
      <c r="AB1977" s="74">
        <v>2.1185071468353271</v>
      </c>
      <c r="AC1977" s="74">
        <v>2.2440111637115479</v>
      </c>
      <c r="AD1977" s="74">
        <v>2.1632857322692871</v>
      </c>
      <c r="AE1977" s="74">
        <v>2.0369949340820313</v>
      </c>
      <c r="AF1977" s="74">
        <v>1.9752348661422729</v>
      </c>
      <c r="AG1977" s="74">
        <v>-0.15678291022777557</v>
      </c>
      <c r="AH1977" s="74">
        <v>-0.15485340356826782</v>
      </c>
      <c r="AI1977" s="74">
        <v>-0.13703618943691254</v>
      </c>
      <c r="AJ1977" s="74">
        <v>-0.12390031665563583</v>
      </c>
      <c r="AK1977" s="74">
        <v>-0.20703968405723572</v>
      </c>
      <c r="AL1977" s="74">
        <v>-0.16410642862319946</v>
      </c>
      <c r="AM1977" s="74">
        <v>-5.5721420794725418E-2</v>
      </c>
      <c r="AN1977" s="74">
        <v>1.4760822989046574E-2</v>
      </c>
      <c r="AO1977" s="74">
        <v>-4.6204417943954468E-2</v>
      </c>
      <c r="AP1977" s="74">
        <v>-3.9187014102935791E-2</v>
      </c>
      <c r="AQ1977" s="74">
        <v>-7.0858471095561981E-2</v>
      </c>
      <c r="AR1977" s="74">
        <v>-9.2991992831230164E-2</v>
      </c>
      <c r="AS1977" s="74">
        <v>-0.12104380875825882</v>
      </c>
      <c r="AT1977" s="74">
        <v>-0.13506112992763519</v>
      </c>
      <c r="AU1977" s="74">
        <v>-0.17307645082473755</v>
      </c>
      <c r="AV1977" s="74">
        <v>-0.2193920910358429</v>
      </c>
      <c r="AW1977" s="74">
        <v>-0.23081421852111816</v>
      </c>
      <c r="AX1977" s="74">
        <v>-0.23272669315338135</v>
      </c>
      <c r="AY1977" s="74">
        <v>-0.2705112099647522</v>
      </c>
      <c r="AZ1977" s="74">
        <v>-0.28645190596580505</v>
      </c>
      <c r="BA1977" s="74">
        <v>-0.25882858037948608</v>
      </c>
      <c r="BB1977" s="74">
        <v>-0.22265768051147461</v>
      </c>
      <c r="BC1977" s="74">
        <v>-0.2073889821767807</v>
      </c>
      <c r="BD1977" s="74">
        <v>-0.18204255402088165</v>
      </c>
      <c r="BE1977" s="74">
        <v>-0.10656342655420303</v>
      </c>
      <c r="BF1977" s="74">
        <v>-0.10386241227388382</v>
      </c>
      <c r="BG1977" s="74">
        <v>-8.3695441484451294E-2</v>
      </c>
      <c r="BH1977" s="74">
        <v>-6.8505451083183289E-2</v>
      </c>
      <c r="BI1977" s="74">
        <v>-0.13243269920349121</v>
      </c>
      <c r="BJ1977" s="74">
        <v>-8.2254886627197266E-2</v>
      </c>
      <c r="BK1977" s="74">
        <v>2.7397973462939262E-2</v>
      </c>
      <c r="BL1977" s="74">
        <v>0.12873773276805878</v>
      </c>
      <c r="BM1977" s="74">
        <v>9.2898942530155182E-2</v>
      </c>
      <c r="BN1977" s="74">
        <v>9.8726138472557068E-2</v>
      </c>
      <c r="BO1977" s="74">
        <v>6.6292986273765564E-2</v>
      </c>
      <c r="BP1977" s="74">
        <v>4.3150715529918671E-2</v>
      </c>
      <c r="BQ1977" s="74">
        <v>1.6628867015242577E-2</v>
      </c>
      <c r="BR1977" s="74">
        <v>-2.4935542605817318E-3</v>
      </c>
      <c r="BS1977" s="74">
        <v>-5.1653314381837845E-2</v>
      </c>
      <c r="BT1977" s="74">
        <v>-0.11248590797185898</v>
      </c>
      <c r="BU1977" s="74">
        <v>-0.13272885978221893</v>
      </c>
      <c r="BV1977" s="74">
        <v>-0.1405225396156311</v>
      </c>
      <c r="BW1977" s="74">
        <v>-0.1878315657377243</v>
      </c>
      <c r="BX1977" s="74">
        <v>-0.21353144943714142</v>
      </c>
      <c r="BY1977" s="74">
        <v>-0.19256758689880371</v>
      </c>
      <c r="BZ1977" s="74">
        <v>-0.16402769088745117</v>
      </c>
      <c r="CA1977" s="74">
        <v>-0.15334159135818481</v>
      </c>
      <c r="CB1977" s="74">
        <v>-0.12948648631572723</v>
      </c>
      <c r="CC1977" s="74">
        <v>-7.1781553328037262E-2</v>
      </c>
      <c r="CD1977" s="74">
        <v>-6.8546198308467865E-2</v>
      </c>
      <c r="CE1977" s="74">
        <v>-4.6751812100410461E-2</v>
      </c>
      <c r="CF1977" s="74">
        <v>-3.0139146372675896E-2</v>
      </c>
      <c r="CG1977" s="74">
        <v>-8.076012134552002E-2</v>
      </c>
      <c r="CH1977" s="74">
        <v>-2.5564759969711304E-2</v>
      </c>
      <c r="CI1977" s="74">
        <v>8.4966219961643219E-2</v>
      </c>
      <c r="CJ1977" s="74">
        <v>0.20767779648303986</v>
      </c>
      <c r="CK1977" s="74">
        <v>0.18924149870872498</v>
      </c>
      <c r="CL1977" s="74">
        <v>0.194244384765625</v>
      </c>
      <c r="CM1977" s="74">
        <v>0.16128367185592651</v>
      </c>
      <c r="CN1977" s="74">
        <v>0.13744273781776428</v>
      </c>
      <c r="CO1977" s="74">
        <v>0.11198053508996964</v>
      </c>
      <c r="CP1977" s="74">
        <v>8.9322350919246674E-2</v>
      </c>
      <c r="CQ1977" s="74">
        <v>3.2443970441818237E-2</v>
      </c>
      <c r="CR1977" s="74">
        <v>-3.8442999124526978E-2</v>
      </c>
      <c r="CS1977" s="74">
        <v>-6.4795255661010742E-2</v>
      </c>
      <c r="CT1977" s="74">
        <v>-7.6662205159664154E-2</v>
      </c>
      <c r="CU1977" s="74">
        <v>-0.13056790828704834</v>
      </c>
      <c r="CV1977" s="74">
        <v>-0.16302695870399475</v>
      </c>
      <c r="CW1977" s="74">
        <v>-0.14667542278766632</v>
      </c>
      <c r="CX1977" s="74">
        <v>-0.12342071533203125</v>
      </c>
      <c r="CY1977" s="74">
        <v>-0.11590852588415146</v>
      </c>
      <c r="CZ1977" s="74">
        <v>-9.3086332082748413E-2</v>
      </c>
      <c r="DA1977" s="74">
        <v>-3.6999695003032684E-2</v>
      </c>
      <c r="DB1977" s="74">
        <v>-3.3229991793632507E-2</v>
      </c>
      <c r="DC1977" s="74">
        <v>-9.808175265789032E-3</v>
      </c>
      <c r="DD1977" s="74">
        <v>8.2271620631217957E-3</v>
      </c>
      <c r="DE1977" s="74">
        <v>-2.9087545350193977E-2</v>
      </c>
      <c r="DF1977" s="74">
        <v>3.1125368550419807E-2</v>
      </c>
      <c r="DG1977" s="74">
        <v>0.14253446459770203</v>
      </c>
      <c r="DH1977" s="74">
        <v>0.28661787509918213</v>
      </c>
      <c r="DI1977" s="74">
        <v>0.28558406233787537</v>
      </c>
      <c r="DJ1977" s="74">
        <v>0.28976258635520935</v>
      </c>
      <c r="DK1977" s="74">
        <v>0.25627437233924866</v>
      </c>
      <c r="DL1977" s="74">
        <v>0.2317347526550293</v>
      </c>
      <c r="DM1977" s="74">
        <v>0.20733220875263214</v>
      </c>
      <c r="DN1977" s="74">
        <v>0.18113823235034943</v>
      </c>
      <c r="DO1977" s="74">
        <v>0.11654125154018402</v>
      </c>
      <c r="DP1977" s="74">
        <v>3.5599902272224426E-2</v>
      </c>
      <c r="DQ1977" s="74">
        <v>3.1383568421006203E-3</v>
      </c>
      <c r="DR1977" s="74">
        <v>-1.2801867909729481E-2</v>
      </c>
      <c r="DS1977" s="74">
        <v>-7.3304243385791779E-2</v>
      </c>
      <c r="DT1977" s="74">
        <v>-0.11252245306968689</v>
      </c>
      <c r="DU1977" s="74">
        <v>-0.10078325867652893</v>
      </c>
      <c r="DV1977" s="74">
        <v>-8.2813769578933716E-2</v>
      </c>
      <c r="DW1977" s="74">
        <v>-7.84754678606987E-2</v>
      </c>
      <c r="DX1977" s="74">
        <v>-5.6686162948608398E-2</v>
      </c>
      <c r="DY1977" s="74">
        <v>1.3219796121120453E-2</v>
      </c>
      <c r="DZ1977" s="74">
        <v>1.7761003226041794E-2</v>
      </c>
      <c r="EA1977" s="74">
        <v>4.3532568961381912E-2</v>
      </c>
      <c r="EB1977" s="74">
        <v>6.3622020184993744E-2</v>
      </c>
      <c r="EC1977" s="74">
        <v>4.5519452542066574E-2</v>
      </c>
      <c r="ED1977" s="74">
        <v>0.11297690868377686</v>
      </c>
      <c r="EE1977" s="74">
        <v>0.22565385699272156</v>
      </c>
      <c r="EF1977" s="74">
        <v>0.40059477090835571</v>
      </c>
      <c r="EG1977" s="74">
        <v>0.42468744516372681</v>
      </c>
      <c r="EH1977" s="74">
        <v>0.42767578363418579</v>
      </c>
      <c r="EI1977" s="74">
        <v>0.39342582225799561</v>
      </c>
      <c r="EJ1977" s="74">
        <v>0.36787748336791992</v>
      </c>
      <c r="EK1977" s="74">
        <v>0.3450048565864563</v>
      </c>
      <c r="EL1977" s="74">
        <v>0.31370580196380615</v>
      </c>
      <c r="EM1977" s="74">
        <v>0.23796439170837402</v>
      </c>
      <c r="EN1977" s="74">
        <v>0.14250609278678894</v>
      </c>
      <c r="EO1977" s="74">
        <v>0.10122370719909668</v>
      </c>
      <c r="EP1977" s="74">
        <v>7.940230518579483E-2</v>
      </c>
      <c r="EQ1977" s="74">
        <v>9.3753812834620476E-3</v>
      </c>
      <c r="ER1977" s="74">
        <v>-3.9601970463991165E-2</v>
      </c>
      <c r="ES1977" s="74">
        <v>-3.4522268921136856E-2</v>
      </c>
      <c r="ET1977" s="74">
        <v>-2.4183768779039383E-2</v>
      </c>
      <c r="EU1977" s="74">
        <v>-2.4428075179457664E-2</v>
      </c>
      <c r="EV1977" s="74">
        <v>-4.1301017627120018E-3</v>
      </c>
      <c r="EW1977" s="74">
        <v>58.997390747070313</v>
      </c>
      <c r="EX1977" s="74">
        <v>58.158641815185547</v>
      </c>
      <c r="EY1977" s="74">
        <v>57.536334991455078</v>
      </c>
      <c r="EZ1977" s="74">
        <v>56.878654479980469</v>
      </c>
      <c r="FA1977" s="74">
        <v>56.321094512939453</v>
      </c>
      <c r="FB1977" s="74">
        <v>55.814643859863281</v>
      </c>
      <c r="FC1977" s="74">
        <v>55.604480743408203</v>
      </c>
      <c r="FD1977" s="74">
        <v>57.800827026367188</v>
      </c>
      <c r="FE1977" s="74">
        <v>60.822715759277344</v>
      </c>
      <c r="FF1977" s="74">
        <v>64.000389099121094</v>
      </c>
      <c r="FG1977" s="74">
        <v>66.916099548339844</v>
      </c>
      <c r="FH1977" s="74">
        <v>69.3936767578125</v>
      </c>
      <c r="FI1977" s="74">
        <v>71.869010925292969</v>
      </c>
      <c r="FJ1977" s="74">
        <v>73.376541137695313</v>
      </c>
      <c r="FK1977" s="74">
        <v>74.128166198730469</v>
      </c>
      <c r="FL1977" s="74">
        <v>74.191116333007813</v>
      </c>
      <c r="FM1977" s="74">
        <v>73.794921875</v>
      </c>
      <c r="FN1977" s="74">
        <v>72.421516418457031</v>
      </c>
      <c r="FO1977" s="74">
        <v>70.141525268554688</v>
      </c>
      <c r="FP1977" s="74">
        <v>67.123207092285156</v>
      </c>
      <c r="FQ1977" s="74">
        <v>64.022651672363281</v>
      </c>
      <c r="FR1977" s="74">
        <v>61.994522094726563</v>
      </c>
      <c r="FS1977" s="74">
        <v>60.765041351318359</v>
      </c>
      <c r="FT1977" s="74">
        <v>59.758892059326172</v>
      </c>
      <c r="FU1977" s="74">
        <v>9.7360886633396149E-2</v>
      </c>
      <c r="FV1977" s="74">
        <v>0.18088996410369873</v>
      </c>
      <c r="FW1977" s="74">
        <v>9.590381383895874E-2</v>
      </c>
      <c r="FX1977" s="74">
        <v>0.28827321529388428</v>
      </c>
      <c r="FY1977" s="74">
        <v>0</v>
      </c>
      <c r="FZ1977" s="74">
        <v>108</v>
      </c>
      <c r="GA1977" s="74">
        <v>7.4393768310546875</v>
      </c>
      <c r="GB1977" s="74">
        <v>237.14166224654764</v>
      </c>
      <c r="GC1977" s="74">
        <v>1</v>
      </c>
      <c r="GD1977" s="74">
        <v>7</v>
      </c>
      <c r="GE1977" s="74">
        <v>1</v>
      </c>
      <c r="GF1977" s="74">
        <v>1</v>
      </c>
      <c r="GG1977" t="s">
        <v>245</v>
      </c>
      <c r="GH1977" t="s">
        <v>235</v>
      </c>
      <c r="GI1977" t="s">
        <v>236</v>
      </c>
      <c r="GJ1977" s="47"/>
      <c r="GK1977" s="30"/>
    </row>
    <row r="1978" spans="1:193" x14ac:dyDescent="0.2">
      <c r="A1978" t="s">
        <v>175</v>
      </c>
      <c r="B1978" t="s">
        <v>244</v>
      </c>
      <c r="C1978" t="s">
        <v>181</v>
      </c>
      <c r="D1978" t="s">
        <v>256</v>
      </c>
      <c r="E1978" t="s">
        <v>189</v>
      </c>
      <c r="F1978" t="s">
        <v>259</v>
      </c>
      <c r="G1978" t="s">
        <v>274</v>
      </c>
      <c r="H1978" s="74">
        <v>120</v>
      </c>
      <c r="I1978" s="74">
        <v>2.0139517784118652</v>
      </c>
      <c r="J1978" s="74">
        <v>1.9835538864135742</v>
      </c>
      <c r="K1978" s="74">
        <v>1.994637131690979</v>
      </c>
      <c r="L1978" s="74">
        <v>2.0456531047821045</v>
      </c>
      <c r="M1978" s="74">
        <v>2.0847275257110596</v>
      </c>
      <c r="N1978" s="74">
        <v>1.9659963846206665</v>
      </c>
      <c r="O1978" s="74">
        <v>2.1489500999450684</v>
      </c>
      <c r="P1978" s="74">
        <v>2.2708730697631836</v>
      </c>
      <c r="Q1978" s="74">
        <v>2.4558205604553223</v>
      </c>
      <c r="R1978" s="74">
        <v>2.5966248512268066</v>
      </c>
      <c r="S1978" s="74">
        <v>2.6825239658355713</v>
      </c>
      <c r="T1978" s="74">
        <v>2.7132024765014648</v>
      </c>
      <c r="U1978" s="74">
        <v>2.8176412582397461</v>
      </c>
      <c r="V1978" s="74">
        <v>2.8643889427185059</v>
      </c>
      <c r="W1978" s="74">
        <v>2.877669095993042</v>
      </c>
      <c r="X1978" s="74">
        <v>2.6877760887145996</v>
      </c>
      <c r="Y1978" s="74">
        <v>2.5063495635986328</v>
      </c>
      <c r="Z1978" s="74">
        <v>2.3772199153900146</v>
      </c>
      <c r="AA1978" s="74">
        <v>2.2083423137664795</v>
      </c>
      <c r="AB1978" s="74">
        <v>2.2490696907043457</v>
      </c>
      <c r="AC1978" s="74">
        <v>2.4533681869506836</v>
      </c>
      <c r="AD1978" s="74">
        <v>2.2965939044952393</v>
      </c>
      <c r="AE1978" s="74">
        <v>2.1779468059539795</v>
      </c>
      <c r="AF1978" s="74">
        <v>2.0842630863189697</v>
      </c>
      <c r="AG1978" s="74">
        <v>-0.15730956196784973</v>
      </c>
      <c r="AH1978" s="74">
        <v>-0.15744729340076447</v>
      </c>
      <c r="AI1978" s="74">
        <v>-0.12881556153297424</v>
      </c>
      <c r="AJ1978" s="74">
        <v>-9.4231225550174713E-2</v>
      </c>
      <c r="AK1978" s="74">
        <v>-9.7256630659103394E-2</v>
      </c>
      <c r="AL1978" s="74">
        <v>-0.11557267606258392</v>
      </c>
      <c r="AM1978" s="74">
        <v>-8.8447853922843933E-2</v>
      </c>
      <c r="AN1978" s="74">
        <v>-0.14087818562984467</v>
      </c>
      <c r="AO1978" s="74">
        <v>-6.7067570984363556E-2</v>
      </c>
      <c r="AP1978" s="74">
        <v>-8.4223143756389618E-2</v>
      </c>
      <c r="AQ1978" s="74">
        <v>-6.0105413198471069E-2</v>
      </c>
      <c r="AR1978" s="74">
        <v>-0.10987883806228638</v>
      </c>
      <c r="AS1978" s="74">
        <v>-7.1933135390281677E-2</v>
      </c>
      <c r="AT1978" s="74">
        <v>-0.12413229048252106</v>
      </c>
      <c r="AU1978" s="74">
        <v>-6.4769849181175232E-2</v>
      </c>
      <c r="AV1978" s="74">
        <v>-8.5589632391929626E-2</v>
      </c>
      <c r="AW1978" s="74">
        <v>-0.14343854784965515</v>
      </c>
      <c r="AX1978" s="74">
        <v>-0.27467438578605652</v>
      </c>
      <c r="AY1978" s="74">
        <v>-0.31896427273750305</v>
      </c>
      <c r="AZ1978" s="74">
        <v>-0.31855505704879761</v>
      </c>
      <c r="BA1978" s="74">
        <v>-0.21960283815860748</v>
      </c>
      <c r="BB1978" s="74">
        <v>-0.24501368403434753</v>
      </c>
      <c r="BC1978" s="74">
        <v>-0.18528716266155243</v>
      </c>
      <c r="BD1978" s="74">
        <v>-0.15440896153450012</v>
      </c>
      <c r="BE1978" s="74">
        <v>-9.942319244146347E-2</v>
      </c>
      <c r="BF1978" s="74">
        <v>-9.7835391759872437E-2</v>
      </c>
      <c r="BG1978" s="74">
        <v>-7.1194097399711609E-2</v>
      </c>
      <c r="BH1978" s="74">
        <v>-3.6404632031917572E-2</v>
      </c>
      <c r="BI1978" s="74">
        <v>-3.8175921887159348E-2</v>
      </c>
      <c r="BJ1978" s="74">
        <v>-5.1548436284065247E-2</v>
      </c>
      <c r="BK1978" s="74">
        <v>-4.9397936090826988E-3</v>
      </c>
      <c r="BL1978" s="74">
        <v>-4.4946342706680298E-2</v>
      </c>
      <c r="BM1978" s="74">
        <v>2.6283254846930504E-2</v>
      </c>
      <c r="BN1978" s="74">
        <v>1.65278110653162E-2</v>
      </c>
      <c r="BO1978" s="74">
        <v>5.5079266428947449E-2</v>
      </c>
      <c r="BP1978" s="74">
        <v>8.9755961671471596E-3</v>
      </c>
      <c r="BQ1978" s="74">
        <v>4.8610925674438477E-2</v>
      </c>
      <c r="BR1978" s="74">
        <v>1.7299745231866837E-3</v>
      </c>
      <c r="BS1978" s="74">
        <v>5.3418204188346863E-2</v>
      </c>
      <c r="BT1978" s="74">
        <v>2.5068154558539391E-2</v>
      </c>
      <c r="BU1978" s="74">
        <v>-3.8211464881896973E-2</v>
      </c>
      <c r="BV1978" s="74">
        <v>-0.16443304717540741</v>
      </c>
      <c r="BW1978" s="74">
        <v>-0.20887787640094757</v>
      </c>
      <c r="BX1978" s="74">
        <v>-0.21074786782264709</v>
      </c>
      <c r="BY1978" s="74">
        <v>-0.13370092213153839</v>
      </c>
      <c r="BZ1978" s="74">
        <v>-0.16964167356491089</v>
      </c>
      <c r="CA1978" s="74">
        <v>-0.12061833590269089</v>
      </c>
      <c r="CB1978" s="74">
        <v>-9.6778109669685364E-2</v>
      </c>
      <c r="CC1978" s="74">
        <v>-5.9331260621547699E-2</v>
      </c>
      <c r="CD1978" s="74">
        <v>-5.6548353284597397E-2</v>
      </c>
      <c r="CE1978" s="74">
        <v>-3.1285636126995087E-2</v>
      </c>
      <c r="CF1978" s="74">
        <v>3.6458910908550024E-3</v>
      </c>
      <c r="CG1978" s="74">
        <v>2.7431955095380545E-3</v>
      </c>
      <c r="CH1978" s="74">
        <v>-7.205441128462553E-3</v>
      </c>
      <c r="CI1978" s="74">
        <v>5.2897632122039795E-2</v>
      </c>
      <c r="CJ1978" s="74">
        <v>2.1495755761861801E-2</v>
      </c>
      <c r="CK1978" s="74">
        <v>9.0937748551368713E-2</v>
      </c>
      <c r="CL1978" s="74">
        <v>8.6307622492313385E-2</v>
      </c>
      <c r="CM1978" s="74">
        <v>0.13485582172870636</v>
      </c>
      <c r="CN1978" s="74">
        <v>9.1293811798095703E-2</v>
      </c>
      <c r="CO1978" s="74">
        <v>0.13209939002990723</v>
      </c>
      <c r="CP1978" s="74">
        <v>8.8901795446872711E-2</v>
      </c>
      <c r="CQ1978" s="74">
        <v>0.13527488708496094</v>
      </c>
      <c r="CR1978" s="74">
        <v>0.10170940309762955</v>
      </c>
      <c r="CS1978" s="74">
        <v>3.4668486565351486E-2</v>
      </c>
      <c r="CT1978" s="74">
        <v>-8.8080219924449921E-2</v>
      </c>
      <c r="CU1978" s="74">
        <v>-0.13263238966464996</v>
      </c>
      <c r="CV1978" s="74">
        <v>-0.13608093559741974</v>
      </c>
      <c r="CW1978" s="74">
        <v>-7.420552521944046E-2</v>
      </c>
      <c r="CX1978" s="74">
        <v>-0.11743927747011185</v>
      </c>
      <c r="CY1978" s="74">
        <v>-7.5828894972801208E-2</v>
      </c>
      <c r="CZ1978" s="74">
        <v>-5.6863144040107727E-2</v>
      </c>
      <c r="DA1978" s="74">
        <v>-1.9239330664277077E-2</v>
      </c>
      <c r="DB1978" s="74">
        <v>-1.5261323191225529E-2</v>
      </c>
      <c r="DC1978" s="74">
        <v>8.6228232830762863E-3</v>
      </c>
      <c r="DD1978" s="74">
        <v>4.3696414679288864E-2</v>
      </c>
      <c r="DE1978" s="74">
        <v>4.3662317097187042E-2</v>
      </c>
      <c r="DF1978" s="74">
        <v>3.7137549370527267E-2</v>
      </c>
      <c r="DG1978" s="74">
        <v>0.11073505878448486</v>
      </c>
      <c r="DH1978" s="74">
        <v>8.7937846779823303E-2</v>
      </c>
      <c r="DI1978" s="74">
        <v>0.15559224784374237</v>
      </c>
      <c r="DJ1978" s="74">
        <v>0.15608742833137512</v>
      </c>
      <c r="DK1978" s="74">
        <v>0.21463237702846527</v>
      </c>
      <c r="DL1978" s="74">
        <v>0.17361202836036682</v>
      </c>
      <c r="DM1978" s="74">
        <v>0.21558783948421478</v>
      </c>
      <c r="DN1978" s="74">
        <v>0.17607361078262329</v>
      </c>
      <c r="DO1978" s="74">
        <v>0.21713156998157501</v>
      </c>
      <c r="DP1978" s="74">
        <v>0.17835064232349396</v>
      </c>
      <c r="DQ1978" s="74">
        <v>0.10754843801259995</v>
      </c>
      <c r="DR1978" s="74">
        <v>-1.1727404780685902E-2</v>
      </c>
      <c r="DS1978" s="74">
        <v>-5.6386884301900864E-2</v>
      </c>
      <c r="DT1978" s="74">
        <v>-6.1414014548063278E-2</v>
      </c>
      <c r="DU1978" s="74">
        <v>-1.4710125513374805E-2</v>
      </c>
      <c r="DV1978" s="74">
        <v>-6.5236859023571014E-2</v>
      </c>
      <c r="DW1978" s="74">
        <v>-3.1039461493492126E-2</v>
      </c>
      <c r="DX1978" s="74">
        <v>-1.6948183998465538E-2</v>
      </c>
      <c r="DY1978" s="74">
        <v>3.864704817533493E-2</v>
      </c>
      <c r="DZ1978" s="74">
        <v>4.435059055685997E-2</v>
      </c>
      <c r="EA1978" s="74">
        <v>6.6244296729564667E-2</v>
      </c>
      <c r="EB1978" s="74">
        <v>0.1015230119228363</v>
      </c>
      <c r="EC1978" s="74">
        <v>0.10274302959442139</v>
      </c>
      <c r="ED1978" s="74">
        <v>0.10116179287433624</v>
      </c>
      <c r="EE1978" s="74">
        <v>0.19424311816692352</v>
      </c>
      <c r="EF1978" s="74">
        <v>0.18386968970298767</v>
      </c>
      <c r="EG1978" s="74">
        <v>0.24894307553768158</v>
      </c>
      <c r="EH1978" s="74">
        <v>0.25683838129043579</v>
      </c>
      <c r="EI1978" s="74">
        <v>0.32981705665588379</v>
      </c>
      <c r="EJ1978" s="74">
        <v>0.29246646165847778</v>
      </c>
      <c r="EK1978" s="74">
        <v>0.33613190054893494</v>
      </c>
      <c r="EL1978" s="74">
        <v>0.30193585157394409</v>
      </c>
      <c r="EM1978" s="74">
        <v>0.33531960844993591</v>
      </c>
      <c r="EN1978" s="74">
        <v>0.28900846838951111</v>
      </c>
      <c r="EO1978" s="74">
        <v>0.21277551352977753</v>
      </c>
      <c r="EP1978" s="74">
        <v>9.8513931035995483E-2</v>
      </c>
      <c r="EQ1978" s="74">
        <v>5.3699497133493423E-2</v>
      </c>
      <c r="ER1978" s="74">
        <v>4.6393156051635742E-2</v>
      </c>
      <c r="ES1978" s="74">
        <v>7.1191780269145966E-2</v>
      </c>
      <c r="ET1978" s="74">
        <v>1.0135130025446415E-2</v>
      </c>
      <c r="EU1978" s="74">
        <v>3.3629368990659714E-2</v>
      </c>
      <c r="EV1978" s="74">
        <v>4.0682677179574966E-2</v>
      </c>
      <c r="EW1978" s="74">
        <v>61.283855438232422</v>
      </c>
      <c r="EX1978" s="74">
        <v>60.605728149414063</v>
      </c>
      <c r="EY1978" s="74">
        <v>59.902568817138672</v>
      </c>
      <c r="EZ1978" s="74">
        <v>59.277946472167969</v>
      </c>
      <c r="FA1978" s="74">
        <v>58.770877838134766</v>
      </c>
      <c r="FB1978" s="74">
        <v>58.342678070068359</v>
      </c>
      <c r="FC1978" s="74">
        <v>58.221668243408203</v>
      </c>
      <c r="FD1978" s="74">
        <v>60.680007934570313</v>
      </c>
      <c r="FE1978" s="74">
        <v>63.782310485839844</v>
      </c>
      <c r="FF1978" s="74">
        <v>67.008598327636719</v>
      </c>
      <c r="FG1978" s="74">
        <v>70.116683959960938</v>
      </c>
      <c r="FH1978" s="74">
        <v>72.952247619628906</v>
      </c>
      <c r="FI1978" s="74">
        <v>75.354576110839844</v>
      </c>
      <c r="FJ1978" s="74">
        <v>77.225761413574219</v>
      </c>
      <c r="FK1978" s="74">
        <v>78.218482971191406</v>
      </c>
      <c r="FL1978" s="74">
        <v>78.650978088378906</v>
      </c>
      <c r="FM1978" s="74">
        <v>78.121658325195313</v>
      </c>
      <c r="FN1978" s="74">
        <v>76.426437377929688</v>
      </c>
      <c r="FO1978" s="74">
        <v>74.209495544433594</v>
      </c>
      <c r="FP1978" s="74">
        <v>71.471961975097656</v>
      </c>
      <c r="FQ1978" s="74">
        <v>68.059112548828125</v>
      </c>
      <c r="FR1978" s="74">
        <v>65.383506774902344</v>
      </c>
      <c r="FS1978" s="74">
        <v>63.625446319580078</v>
      </c>
      <c r="FT1978" s="74">
        <v>62.361949920654297</v>
      </c>
      <c r="FU1978" s="74">
        <v>9.6523694694042206E-2</v>
      </c>
      <c r="FV1978" s="74">
        <v>0.16178376972675323</v>
      </c>
      <c r="FW1978" s="74">
        <v>9.8662704229354858E-2</v>
      </c>
      <c r="FX1978" s="74">
        <v>0</v>
      </c>
      <c r="FY1978" s="74">
        <v>0</v>
      </c>
      <c r="FZ1978" s="74">
        <v>111</v>
      </c>
      <c r="GA1978" s="74">
        <v>7.7425756454467773</v>
      </c>
      <c r="GB1978" s="74">
        <v>259.85236954689026</v>
      </c>
      <c r="GC1978" s="74">
        <v>1</v>
      </c>
      <c r="GD1978" s="74">
        <v>7</v>
      </c>
      <c r="GE1978" s="74">
        <v>1</v>
      </c>
      <c r="GF1978" s="74">
        <v>1</v>
      </c>
      <c r="GG1978" t="s">
        <v>245</v>
      </c>
      <c r="GH1978" t="s">
        <v>235</v>
      </c>
      <c r="GI1978" t="s">
        <v>236</v>
      </c>
      <c r="GJ1978" s="47"/>
      <c r="GK1978" s="30"/>
    </row>
    <row r="1979" spans="1:193" x14ac:dyDescent="0.2">
      <c r="A1979" t="s">
        <v>175</v>
      </c>
      <c r="B1979" t="s">
        <v>244</v>
      </c>
      <c r="C1979" t="s">
        <v>181</v>
      </c>
      <c r="D1979" t="s">
        <v>256</v>
      </c>
      <c r="E1979" t="s">
        <v>190</v>
      </c>
      <c r="F1979" t="s">
        <v>259</v>
      </c>
      <c r="G1979" t="s">
        <v>274</v>
      </c>
      <c r="H1979" s="74">
        <v>132</v>
      </c>
      <c r="I1979" s="74">
        <v>2.0419609546661377</v>
      </c>
      <c r="J1979" s="74">
        <v>2.0309767723083496</v>
      </c>
      <c r="K1979" s="74">
        <v>2.0450119972229004</v>
      </c>
      <c r="L1979" s="74">
        <v>2.0876779556274414</v>
      </c>
      <c r="M1979" s="74">
        <v>2.1151919364929199</v>
      </c>
      <c r="N1979" s="74">
        <v>2.0677154064178467</v>
      </c>
      <c r="O1979" s="74">
        <v>2.1451807022094727</v>
      </c>
      <c r="P1979" s="74">
        <v>2.2194762229919434</v>
      </c>
      <c r="Q1979" s="74">
        <v>2.4096958637237549</v>
      </c>
      <c r="R1979" s="74">
        <v>2.5113308429718018</v>
      </c>
      <c r="S1979" s="74">
        <v>2.6087038516998291</v>
      </c>
      <c r="T1979" s="74">
        <v>2.6249074935913086</v>
      </c>
      <c r="U1979" s="74">
        <v>2.7217869758605957</v>
      </c>
      <c r="V1979" s="74">
        <v>2.7823317050933838</v>
      </c>
      <c r="W1979" s="74">
        <v>2.8121821880340576</v>
      </c>
      <c r="X1979" s="74">
        <v>2.66536545753479</v>
      </c>
      <c r="Y1979" s="74">
        <v>2.51003098487854</v>
      </c>
      <c r="Z1979" s="74">
        <v>2.2968018054962158</v>
      </c>
      <c r="AA1979" s="74">
        <v>2.181290864944458</v>
      </c>
      <c r="AB1979" s="74">
        <v>2.2700788974761963</v>
      </c>
      <c r="AC1979" s="74">
        <v>2.4584338665008545</v>
      </c>
      <c r="AD1979" s="74">
        <v>2.3059864044189453</v>
      </c>
      <c r="AE1979" s="74">
        <v>2.1954424381256104</v>
      </c>
      <c r="AF1979" s="74">
        <v>2.1064634323120117</v>
      </c>
      <c r="AG1979" s="74">
        <v>-0.15730956196784973</v>
      </c>
      <c r="AH1979" s="74">
        <v>-0.15744730830192566</v>
      </c>
      <c r="AI1979" s="74">
        <v>-0.12881557643413544</v>
      </c>
      <c r="AJ1979" s="74">
        <v>-9.4231225550174713E-2</v>
      </c>
      <c r="AK1979" s="74">
        <v>-9.7256630659103394E-2</v>
      </c>
      <c r="AL1979" s="74">
        <v>-0.11557266861200333</v>
      </c>
      <c r="AM1979" s="74">
        <v>-8.8447853922843933E-2</v>
      </c>
      <c r="AN1979" s="74">
        <v>-0.14087818562984467</v>
      </c>
      <c r="AO1979" s="74">
        <v>-6.7067578434944153E-2</v>
      </c>
      <c r="AP1979" s="74">
        <v>-8.4223136305809021E-2</v>
      </c>
      <c r="AQ1979" s="74">
        <v>-6.0105402022600174E-2</v>
      </c>
      <c r="AR1979" s="74">
        <v>-0.10987883061170578</v>
      </c>
      <c r="AS1979" s="74">
        <v>-7.1933120489120483E-2</v>
      </c>
      <c r="AT1979" s="74">
        <v>-0.12413227558135986</v>
      </c>
      <c r="AU1979" s="74">
        <v>-6.4769826829433441E-2</v>
      </c>
      <c r="AV1979" s="74">
        <v>-8.5589639842510223E-2</v>
      </c>
      <c r="AW1979" s="74">
        <v>-0.14343854784965515</v>
      </c>
      <c r="AX1979" s="74">
        <v>-0.27467441558837891</v>
      </c>
      <c r="AY1979" s="74">
        <v>-0.31896424293518066</v>
      </c>
      <c r="AZ1979" s="74">
        <v>-0.31855502724647522</v>
      </c>
      <c r="BA1979" s="74">
        <v>-0.21960283815860748</v>
      </c>
      <c r="BB1979" s="74">
        <v>-0.24501368403434753</v>
      </c>
      <c r="BC1979" s="74">
        <v>-0.18528716266155243</v>
      </c>
      <c r="BD1979" s="74">
        <v>-0.15440896153450012</v>
      </c>
      <c r="BE1979" s="74">
        <v>-9.942319244146347E-2</v>
      </c>
      <c r="BF1979" s="74">
        <v>-9.7835391759872437E-2</v>
      </c>
      <c r="BG1979" s="74">
        <v>-7.1194097399711609E-2</v>
      </c>
      <c r="BH1979" s="74">
        <v>-3.6404632031917572E-2</v>
      </c>
      <c r="BI1979" s="74">
        <v>-3.8175921887159348E-2</v>
      </c>
      <c r="BJ1979" s="74">
        <v>-5.1548432558774948E-2</v>
      </c>
      <c r="BK1979" s="74">
        <v>-4.9397936090826988E-3</v>
      </c>
      <c r="BL1979" s="74">
        <v>-4.4946342706680298E-2</v>
      </c>
      <c r="BM1979" s="74">
        <v>2.6283252984285355E-2</v>
      </c>
      <c r="BN1979" s="74">
        <v>1.6527812927961349E-2</v>
      </c>
      <c r="BO1979" s="74">
        <v>5.5079277604818344E-2</v>
      </c>
      <c r="BP1979" s="74">
        <v>8.975599892437458E-3</v>
      </c>
      <c r="BQ1979" s="74">
        <v>4.8610944300889969E-2</v>
      </c>
      <c r="BR1979" s="74">
        <v>1.7299859318882227E-3</v>
      </c>
      <c r="BS1979" s="74">
        <v>5.341821163892746E-2</v>
      </c>
      <c r="BT1979" s="74">
        <v>2.5068147107958794E-2</v>
      </c>
      <c r="BU1979" s="74">
        <v>-3.8211464881896973E-2</v>
      </c>
      <c r="BV1979" s="74">
        <v>-0.16443304717540741</v>
      </c>
      <c r="BW1979" s="74">
        <v>-0.20887787640094757</v>
      </c>
      <c r="BX1979" s="74">
        <v>-0.2107478529214859</v>
      </c>
      <c r="BY1979" s="74">
        <v>-0.13370092213153839</v>
      </c>
      <c r="BZ1979" s="74">
        <v>-0.16964167356491089</v>
      </c>
      <c r="CA1979" s="74">
        <v>-0.12061832100152969</v>
      </c>
      <c r="CB1979" s="74">
        <v>-9.6778102219104767E-2</v>
      </c>
      <c r="CC1979" s="74">
        <v>-5.9331256896257401E-2</v>
      </c>
      <c r="CD1979" s="74">
        <v>-5.6548353284597397E-2</v>
      </c>
      <c r="CE1979" s="74">
        <v>-3.1285632401704788E-2</v>
      </c>
      <c r="CF1979" s="74">
        <v>3.6458910908550024E-3</v>
      </c>
      <c r="CG1979" s="74">
        <v>2.7431952767074108E-3</v>
      </c>
      <c r="CH1979" s="74">
        <v>-7.2054415941238403E-3</v>
      </c>
      <c r="CI1979" s="74">
        <v>5.2897635847330093E-2</v>
      </c>
      <c r="CJ1979" s="74">
        <v>2.1495755761861801E-2</v>
      </c>
      <c r="CK1979" s="74">
        <v>9.093775600194931E-2</v>
      </c>
      <c r="CL1979" s="74">
        <v>8.6307622492313385E-2</v>
      </c>
      <c r="CM1979" s="74">
        <v>0.13485582172870636</v>
      </c>
      <c r="CN1979" s="74">
        <v>9.1293811798095703E-2</v>
      </c>
      <c r="CO1979" s="74">
        <v>0.13209940493106842</v>
      </c>
      <c r="CP1979" s="74">
        <v>8.8901802897453308E-2</v>
      </c>
      <c r="CQ1979" s="74">
        <v>0.13527488708496094</v>
      </c>
      <c r="CR1979" s="74">
        <v>0.10170939564704895</v>
      </c>
      <c r="CS1979" s="74">
        <v>3.4668486565351486E-2</v>
      </c>
      <c r="CT1979" s="74">
        <v>-8.8080227375030518E-2</v>
      </c>
      <c r="CU1979" s="74">
        <v>-0.13263238966464996</v>
      </c>
      <c r="CV1979" s="74">
        <v>-0.13608093559741974</v>
      </c>
      <c r="CW1979" s="74">
        <v>-7.4205532670021057E-2</v>
      </c>
      <c r="CX1979" s="74">
        <v>-0.11743927001953125</v>
      </c>
      <c r="CY1979" s="74">
        <v>-7.5828887522220612E-2</v>
      </c>
      <c r="CZ1979" s="74">
        <v>-5.6863144040107727E-2</v>
      </c>
      <c r="DA1979" s="74">
        <v>-1.9239326938986778E-2</v>
      </c>
      <c r="DB1979" s="74">
        <v>-1.5261317603290081E-2</v>
      </c>
      <c r="DC1979" s="74">
        <v>8.6228242143988609E-3</v>
      </c>
      <c r="DD1979" s="74">
        <v>4.3696414679288864E-2</v>
      </c>
      <c r="DE1979" s="74">
        <v>4.3662317097187042E-2</v>
      </c>
      <c r="DF1979" s="74">
        <v>3.7137549370527267E-2</v>
      </c>
      <c r="DG1979" s="74">
        <v>0.11073505878448486</v>
      </c>
      <c r="DH1979" s="74">
        <v>8.79378542304039E-2</v>
      </c>
      <c r="DI1979" s="74">
        <v>0.15559226274490356</v>
      </c>
      <c r="DJ1979" s="74">
        <v>0.15608742833137512</v>
      </c>
      <c r="DK1979" s="74">
        <v>0.21463237702846527</v>
      </c>
      <c r="DL1979" s="74">
        <v>0.17361202836036682</v>
      </c>
      <c r="DM1979" s="74">
        <v>0.21558785438537598</v>
      </c>
      <c r="DN1979" s="74">
        <v>0.17607362568378448</v>
      </c>
      <c r="DO1979" s="74">
        <v>0.21713156998157501</v>
      </c>
      <c r="DP1979" s="74">
        <v>0.17835065722465515</v>
      </c>
      <c r="DQ1979" s="74">
        <v>0.10754843801259995</v>
      </c>
      <c r="DR1979" s="74">
        <v>-1.1727404780685902E-2</v>
      </c>
      <c r="DS1979" s="74">
        <v>-5.6386895477771759E-2</v>
      </c>
      <c r="DT1979" s="74">
        <v>-6.1414036899805069E-2</v>
      </c>
      <c r="DU1979" s="74">
        <v>-1.4710134826600552E-2</v>
      </c>
      <c r="DV1979" s="74">
        <v>-6.5236851572990417E-2</v>
      </c>
      <c r="DW1979" s="74">
        <v>-3.1039450317621231E-2</v>
      </c>
      <c r="DX1979" s="74">
        <v>-1.6948185861110687E-2</v>
      </c>
      <c r="DY1979" s="74">
        <v>3.8647051900625229E-2</v>
      </c>
      <c r="DZ1979" s="74">
        <v>4.4350605458021164E-2</v>
      </c>
      <c r="EA1979" s="74">
        <v>6.6244296729564667E-2</v>
      </c>
      <c r="EB1979" s="74">
        <v>0.1015230119228363</v>
      </c>
      <c r="EC1979" s="74">
        <v>0.10274302959442139</v>
      </c>
      <c r="ED1979" s="74">
        <v>0.10116178542375565</v>
      </c>
      <c r="EE1979" s="74">
        <v>0.19424311816692352</v>
      </c>
      <c r="EF1979" s="74">
        <v>0.18386970460414886</v>
      </c>
      <c r="EG1979" s="74">
        <v>0.24894307553768158</v>
      </c>
      <c r="EH1979" s="74">
        <v>0.25683838129043579</v>
      </c>
      <c r="EI1979" s="74">
        <v>0.32981708645820618</v>
      </c>
      <c r="EJ1979" s="74">
        <v>0.29246646165847778</v>
      </c>
      <c r="EK1979" s="74">
        <v>0.33613193035125732</v>
      </c>
      <c r="EL1979" s="74">
        <v>0.30193588137626648</v>
      </c>
      <c r="EM1979" s="74">
        <v>0.33531957864761353</v>
      </c>
      <c r="EN1979" s="74">
        <v>0.28900846838951111</v>
      </c>
      <c r="EO1979" s="74">
        <v>0.21277551352977753</v>
      </c>
      <c r="EP1979" s="74">
        <v>9.8513945937156677E-2</v>
      </c>
      <c r="EQ1979" s="74">
        <v>5.3699478507041931E-2</v>
      </c>
      <c r="ER1979" s="74">
        <v>4.6393133699893951E-2</v>
      </c>
      <c r="ES1979" s="74">
        <v>7.1191772818565369E-2</v>
      </c>
      <c r="ET1979" s="74">
        <v>1.0135140269994736E-2</v>
      </c>
      <c r="EU1979" s="74">
        <v>3.3629383891820908E-2</v>
      </c>
      <c r="EV1979" s="74">
        <v>4.0682673454284668E-2</v>
      </c>
      <c r="EW1979" s="74">
        <v>59.857707977294922</v>
      </c>
      <c r="EX1979" s="74">
        <v>59.347377777099609</v>
      </c>
      <c r="EY1979" s="74">
        <v>58.937294006347656</v>
      </c>
      <c r="EZ1979" s="74">
        <v>58.558940887451172</v>
      </c>
      <c r="FA1979" s="74">
        <v>58.282669067382813</v>
      </c>
      <c r="FB1979" s="74">
        <v>58.102420806884766</v>
      </c>
      <c r="FC1979" s="74">
        <v>58.007907867431641</v>
      </c>
      <c r="FD1979" s="74">
        <v>59.04705810546875</v>
      </c>
      <c r="FE1979" s="74">
        <v>60.784076690673828</v>
      </c>
      <c r="FF1979" s="74">
        <v>63.134628295898438</v>
      </c>
      <c r="FG1979" s="74">
        <v>65.873695373535156</v>
      </c>
      <c r="FH1979" s="74">
        <v>68.655868530273438</v>
      </c>
      <c r="FI1979" s="74">
        <v>71.129898071289063</v>
      </c>
      <c r="FJ1979" s="74">
        <v>73.010429382324219</v>
      </c>
      <c r="FK1979" s="74">
        <v>74.221359252929688</v>
      </c>
      <c r="FL1979" s="74">
        <v>74.871490478515625</v>
      </c>
      <c r="FM1979" s="74">
        <v>74.558006286621094</v>
      </c>
      <c r="FN1979" s="74">
        <v>72.993751525878906</v>
      </c>
      <c r="FO1979" s="74">
        <v>70.910903930664063</v>
      </c>
      <c r="FP1979" s="74">
        <v>68.137062072753906</v>
      </c>
      <c r="FQ1979" s="74">
        <v>64.856575012207031</v>
      </c>
      <c r="FR1979" s="74">
        <v>62.638484954833984</v>
      </c>
      <c r="FS1979" s="74">
        <v>61.272251129150391</v>
      </c>
      <c r="FT1979" s="74">
        <v>60.404144287109375</v>
      </c>
      <c r="FU1979" s="74">
        <v>9.6523702144622803E-2</v>
      </c>
      <c r="FV1979" s="74">
        <v>0.16178376972675323</v>
      </c>
      <c r="FW1979" s="74">
        <v>9.8662704229354858E-2</v>
      </c>
      <c r="FX1979" s="74">
        <v>0</v>
      </c>
      <c r="FY1979" s="74">
        <v>0</v>
      </c>
      <c r="FZ1979" s="74">
        <v>121</v>
      </c>
      <c r="GA1979" s="74">
        <v>7.3084721565246582</v>
      </c>
      <c r="GB1979" s="74">
        <v>282.35455128736794</v>
      </c>
      <c r="GC1979" s="74">
        <v>1</v>
      </c>
      <c r="GD1979" s="74">
        <v>7</v>
      </c>
      <c r="GE1979" s="74">
        <v>1</v>
      </c>
      <c r="GF1979" s="74">
        <v>1</v>
      </c>
      <c r="GG1979" t="s">
        <v>245</v>
      </c>
      <c r="GH1979" t="s">
        <v>235</v>
      </c>
      <c r="GI1979" t="s">
        <v>236</v>
      </c>
      <c r="GJ1979" s="47"/>
      <c r="GK1979" s="30"/>
    </row>
    <row r="1980" spans="1:193" x14ac:dyDescent="0.2">
      <c r="A1980" t="s">
        <v>175</v>
      </c>
      <c r="B1980" t="s">
        <v>244</v>
      </c>
      <c r="C1980" t="s">
        <v>181</v>
      </c>
      <c r="D1980" t="s">
        <v>256</v>
      </c>
      <c r="E1980" t="s">
        <v>191</v>
      </c>
      <c r="F1980" t="s">
        <v>259</v>
      </c>
      <c r="G1980" t="s">
        <v>274</v>
      </c>
      <c r="H1980" s="74">
        <v>133</v>
      </c>
      <c r="I1980" s="74">
        <v>2.0655841827392578</v>
      </c>
      <c r="J1980" s="74">
        <v>2.0305867195129395</v>
      </c>
      <c r="K1980" s="74">
        <v>2.0561833381652832</v>
      </c>
      <c r="L1980" s="74">
        <v>2.1320183277130127</v>
      </c>
      <c r="M1980" s="74">
        <v>2.1823995113372803</v>
      </c>
      <c r="N1980" s="74">
        <v>2.2129430770874023</v>
      </c>
      <c r="O1980" s="74">
        <v>2.2694220542907715</v>
      </c>
      <c r="P1980" s="74">
        <v>2.4070158004760742</v>
      </c>
      <c r="Q1980" s="74">
        <v>2.5845651626586914</v>
      </c>
      <c r="R1980" s="74">
        <v>2.7024359703063965</v>
      </c>
      <c r="S1980" s="74">
        <v>2.8256030082702637</v>
      </c>
      <c r="T1980" s="74">
        <v>2.8352797031402588</v>
      </c>
      <c r="U1980" s="74">
        <v>2.9337553977966309</v>
      </c>
      <c r="V1980" s="74">
        <v>2.993863582611084</v>
      </c>
      <c r="W1980" s="74">
        <v>2.9393632411956787</v>
      </c>
      <c r="X1980" s="74">
        <v>2.7928352355957031</v>
      </c>
      <c r="Y1980" s="74">
        <v>2.5628316402435303</v>
      </c>
      <c r="Z1980" s="74">
        <v>2.3229079246520996</v>
      </c>
      <c r="AA1980" s="74">
        <v>2.2773227691650391</v>
      </c>
      <c r="AB1980" s="74">
        <v>2.503523588180542</v>
      </c>
      <c r="AC1980" s="74">
        <v>2.5200512409210205</v>
      </c>
      <c r="AD1980" s="74">
        <v>2.3047761917114258</v>
      </c>
      <c r="AE1980" s="74">
        <v>2.1816816329956055</v>
      </c>
      <c r="AF1980" s="74">
        <v>2.1209926605224609</v>
      </c>
      <c r="AG1980" s="74">
        <v>-0.15730956196784973</v>
      </c>
      <c r="AH1980" s="74">
        <v>-0.15744730830192566</v>
      </c>
      <c r="AI1980" s="74">
        <v>-0.12881554663181305</v>
      </c>
      <c r="AJ1980" s="74">
        <v>-9.4231225550174713E-2</v>
      </c>
      <c r="AK1980" s="74">
        <v>-9.7256623208522797E-2</v>
      </c>
      <c r="AL1980" s="74">
        <v>-0.11557267606258392</v>
      </c>
      <c r="AM1980" s="74">
        <v>-8.8447846472263336E-2</v>
      </c>
      <c r="AN1980" s="74">
        <v>-0.14087818562984467</v>
      </c>
      <c r="AO1980" s="74">
        <v>-6.7067563533782959E-2</v>
      </c>
      <c r="AP1980" s="74">
        <v>-8.4223136305809021E-2</v>
      </c>
      <c r="AQ1980" s="74">
        <v>-6.0105372220277786E-2</v>
      </c>
      <c r="AR1980" s="74">
        <v>-0.10987883061170578</v>
      </c>
      <c r="AS1980" s="74">
        <v>-7.1933120489120483E-2</v>
      </c>
      <c r="AT1980" s="74">
        <v>-0.12413227558135986</v>
      </c>
      <c r="AU1980" s="74">
        <v>-6.4769826829433441E-2</v>
      </c>
      <c r="AV1980" s="74">
        <v>-8.5589639842510223E-2</v>
      </c>
      <c r="AW1980" s="74">
        <v>-0.14343856275081635</v>
      </c>
      <c r="AX1980" s="74">
        <v>-0.27467438578605652</v>
      </c>
      <c r="AY1980" s="74">
        <v>-0.31896424293518066</v>
      </c>
      <c r="AZ1980" s="74">
        <v>-0.31855508685112</v>
      </c>
      <c r="BA1980" s="74">
        <v>-0.21960282325744629</v>
      </c>
      <c r="BB1980" s="74">
        <v>-0.24501368403434753</v>
      </c>
      <c r="BC1980" s="74">
        <v>-0.18528716266155243</v>
      </c>
      <c r="BD1980" s="74">
        <v>-0.15440896153450012</v>
      </c>
      <c r="BE1980" s="74">
        <v>-9.9423184990882874E-2</v>
      </c>
      <c r="BF1980" s="74">
        <v>-9.7835391759872437E-2</v>
      </c>
      <c r="BG1980" s="74">
        <v>-7.1194089949131012E-2</v>
      </c>
      <c r="BH1980" s="74">
        <v>-3.6404632031917572E-2</v>
      </c>
      <c r="BI1980" s="74">
        <v>-3.8175921887159348E-2</v>
      </c>
      <c r="BJ1980" s="74">
        <v>-5.1548440009355545E-2</v>
      </c>
      <c r="BK1980" s="74">
        <v>-4.9397870898246765E-3</v>
      </c>
      <c r="BL1980" s="74">
        <v>-4.4946338981389999E-2</v>
      </c>
      <c r="BM1980" s="74">
        <v>2.628326416015625E-2</v>
      </c>
      <c r="BN1980" s="74">
        <v>1.6527812927961349E-2</v>
      </c>
      <c r="BO1980" s="74">
        <v>5.5079292505979538E-2</v>
      </c>
      <c r="BP1980" s="74">
        <v>8.9755980297923088E-3</v>
      </c>
      <c r="BQ1980" s="74">
        <v>4.8610933125019073E-2</v>
      </c>
      <c r="BR1980" s="74">
        <v>1.7299874452874064E-3</v>
      </c>
      <c r="BS1980" s="74">
        <v>5.341821163892746E-2</v>
      </c>
      <c r="BT1980" s="74">
        <v>2.5068148970603943E-2</v>
      </c>
      <c r="BU1980" s="74">
        <v>-3.821147233247757E-2</v>
      </c>
      <c r="BV1980" s="74">
        <v>-0.16443303227424622</v>
      </c>
      <c r="BW1980" s="74">
        <v>-0.20887787640094757</v>
      </c>
      <c r="BX1980" s="74">
        <v>-0.21074786782264709</v>
      </c>
      <c r="BY1980" s="74">
        <v>-0.13370092213153839</v>
      </c>
      <c r="BZ1980" s="74">
        <v>-0.16964168846607208</v>
      </c>
      <c r="CA1980" s="74">
        <v>-0.1206183135509491</v>
      </c>
      <c r="CB1980" s="74">
        <v>-9.6778102219104767E-2</v>
      </c>
      <c r="CC1980" s="74">
        <v>-5.9331253170967102E-2</v>
      </c>
      <c r="CD1980" s="74">
        <v>-5.6548357009887695E-2</v>
      </c>
      <c r="CE1980" s="74">
        <v>-3.1285632401704788E-2</v>
      </c>
      <c r="CF1980" s="74">
        <v>3.6458910908550024E-3</v>
      </c>
      <c r="CG1980" s="74">
        <v>2.7431952767074108E-3</v>
      </c>
      <c r="CH1980" s="74">
        <v>-7.205441128462553E-3</v>
      </c>
      <c r="CI1980" s="74">
        <v>5.2897639572620392E-2</v>
      </c>
      <c r="CJ1980" s="74">
        <v>2.1495755761861801E-2</v>
      </c>
      <c r="CK1980" s="74">
        <v>9.0937763452529907E-2</v>
      </c>
      <c r="CL1980" s="74">
        <v>8.6307622492313385E-2</v>
      </c>
      <c r="CM1980" s="74">
        <v>0.13485583662986755</v>
      </c>
      <c r="CN1980" s="74">
        <v>9.1293804347515106E-2</v>
      </c>
      <c r="CO1980" s="74">
        <v>0.13209937512874603</v>
      </c>
      <c r="CP1980" s="74">
        <v>8.8901802897453308E-2</v>
      </c>
      <c r="CQ1980" s="74">
        <v>0.13527488708496094</v>
      </c>
      <c r="CR1980" s="74">
        <v>0.10170940309762955</v>
      </c>
      <c r="CS1980" s="74">
        <v>3.4668486565351486E-2</v>
      </c>
      <c r="CT1980" s="74">
        <v>-8.8080219924449921E-2</v>
      </c>
      <c r="CU1980" s="74">
        <v>-0.13263238966464996</v>
      </c>
      <c r="CV1980" s="74">
        <v>-0.13608093559741974</v>
      </c>
      <c r="CW1980" s="74">
        <v>-7.420552521944046E-2</v>
      </c>
      <c r="CX1980" s="74">
        <v>-0.11743927747011185</v>
      </c>
      <c r="CY1980" s="74">
        <v>-7.5828887522220612E-2</v>
      </c>
      <c r="CZ1980" s="74">
        <v>-5.6863147765398026E-2</v>
      </c>
      <c r="DA1980" s="74">
        <v>-1.9239326938986778E-2</v>
      </c>
      <c r="DB1980" s="74">
        <v>-1.5261321328580379E-2</v>
      </c>
      <c r="DC1980" s="74">
        <v>8.6228223517537117E-3</v>
      </c>
      <c r="DD1980" s="74">
        <v>4.3696410953998566E-2</v>
      </c>
      <c r="DE1980" s="74">
        <v>4.3662313371896744E-2</v>
      </c>
      <c r="DF1980" s="74">
        <v>3.7137556821107864E-2</v>
      </c>
      <c r="DG1980" s="74">
        <v>0.11073505878448486</v>
      </c>
      <c r="DH1980" s="74">
        <v>8.79378542304039E-2</v>
      </c>
      <c r="DI1980" s="74">
        <v>0.15559224784374237</v>
      </c>
      <c r="DJ1980" s="74">
        <v>0.15608742833137512</v>
      </c>
      <c r="DK1980" s="74">
        <v>0.21463239192962646</v>
      </c>
      <c r="DL1980" s="74">
        <v>0.17361201345920563</v>
      </c>
      <c r="DM1980" s="74">
        <v>0.21558782458305359</v>
      </c>
      <c r="DN1980" s="74">
        <v>0.17607362568378448</v>
      </c>
      <c r="DO1980" s="74">
        <v>0.21713155508041382</v>
      </c>
      <c r="DP1980" s="74">
        <v>0.17835065722465515</v>
      </c>
      <c r="DQ1980" s="74">
        <v>0.10754844546318054</v>
      </c>
      <c r="DR1980" s="74">
        <v>-1.1727398261427879E-2</v>
      </c>
      <c r="DS1980" s="74">
        <v>-5.6386884301900864E-2</v>
      </c>
      <c r="DT1980" s="74">
        <v>-6.1414021998643875E-2</v>
      </c>
      <c r="DU1980" s="74">
        <v>-1.4710132032632828E-2</v>
      </c>
      <c r="DV1980" s="74">
        <v>-6.5236859023571014E-2</v>
      </c>
      <c r="DW1980" s="74">
        <v>-3.1039450317621231E-2</v>
      </c>
      <c r="DX1980" s="74">
        <v>-1.6948191449046135E-2</v>
      </c>
      <c r="DY1980" s="74">
        <v>3.864704817533493E-2</v>
      </c>
      <c r="DZ1980" s="74">
        <v>4.4350601732730865E-2</v>
      </c>
      <c r="EA1980" s="74">
        <v>6.624428927898407E-2</v>
      </c>
      <c r="EB1980" s="74">
        <v>0.1015230119228363</v>
      </c>
      <c r="EC1980" s="74">
        <v>0.10274302959442139</v>
      </c>
      <c r="ED1980" s="74">
        <v>0.10116180032491684</v>
      </c>
      <c r="EE1980" s="74">
        <v>0.19424313306808472</v>
      </c>
      <c r="EF1980" s="74">
        <v>0.18386970460414886</v>
      </c>
      <c r="EG1980" s="74">
        <v>0.24894307553768158</v>
      </c>
      <c r="EH1980" s="74">
        <v>0.2568383514881134</v>
      </c>
      <c r="EI1980" s="74">
        <v>0.32981705665588379</v>
      </c>
      <c r="EJ1980" s="74">
        <v>0.2924664318561554</v>
      </c>
      <c r="EK1980" s="74">
        <v>0.33613187074661255</v>
      </c>
      <c r="EL1980" s="74">
        <v>0.30193588137626648</v>
      </c>
      <c r="EM1980" s="74">
        <v>0.33531960844993591</v>
      </c>
      <c r="EN1980" s="74">
        <v>0.28900843858718872</v>
      </c>
      <c r="EO1980" s="74">
        <v>0.21277552843093872</v>
      </c>
      <c r="EP1980" s="74">
        <v>9.851393848657608E-2</v>
      </c>
      <c r="EQ1980" s="74">
        <v>5.3699493408203125E-2</v>
      </c>
      <c r="ER1980" s="74">
        <v>4.6393156051635742E-2</v>
      </c>
      <c r="ES1980" s="74">
        <v>7.1191765367984772E-2</v>
      </c>
      <c r="ET1980" s="74">
        <v>1.013513095676899E-2</v>
      </c>
      <c r="EU1980" s="74">
        <v>3.3629376441240311E-2</v>
      </c>
      <c r="EV1980" s="74">
        <v>4.0682658553123474E-2</v>
      </c>
      <c r="EW1980" s="74">
        <v>63.619113922119141</v>
      </c>
      <c r="EX1980" s="74">
        <v>63.064102172851563</v>
      </c>
      <c r="EY1980" s="74">
        <v>62.611854553222656</v>
      </c>
      <c r="EZ1980" s="74">
        <v>62.248466491699219</v>
      </c>
      <c r="FA1980" s="74">
        <v>61.909839630126953</v>
      </c>
      <c r="FB1980" s="74">
        <v>61.805965423583984</v>
      </c>
      <c r="FC1980" s="74">
        <v>61.488880157470703</v>
      </c>
      <c r="FD1980" s="74">
        <v>62.104579925537109</v>
      </c>
      <c r="FE1980" s="74">
        <v>64.169822692871094</v>
      </c>
      <c r="FF1980" s="74">
        <v>66.93865966796875</v>
      </c>
      <c r="FG1980" s="74">
        <v>69.769187927246094</v>
      </c>
      <c r="FH1980" s="74">
        <v>72.834190368652344</v>
      </c>
      <c r="FI1980" s="74">
        <v>75.493904113769531</v>
      </c>
      <c r="FJ1980" s="74">
        <v>77.845939636230469</v>
      </c>
      <c r="FK1980" s="74">
        <v>78.921241760253906</v>
      </c>
      <c r="FL1980" s="74">
        <v>79.163253784179688</v>
      </c>
      <c r="FM1980" s="74">
        <v>78.281631469726563</v>
      </c>
      <c r="FN1980" s="74">
        <v>76.674575805664063</v>
      </c>
      <c r="FO1980" s="74">
        <v>74.437469482421875</v>
      </c>
      <c r="FP1980" s="74">
        <v>71.362770080566406</v>
      </c>
      <c r="FQ1980" s="74">
        <v>68.285057067871094</v>
      </c>
      <c r="FR1980" s="74">
        <v>66.5877685546875</v>
      </c>
      <c r="FS1980" s="74">
        <v>65.246261596679688</v>
      </c>
      <c r="FT1980" s="74">
        <v>64.252471923828125</v>
      </c>
      <c r="FU1980" s="74">
        <v>9.6523694694042206E-2</v>
      </c>
      <c r="FV1980" s="74">
        <v>0.16178376972675323</v>
      </c>
      <c r="FW1980" s="74">
        <v>9.8662704229354858E-2</v>
      </c>
      <c r="FX1980" s="74">
        <v>0</v>
      </c>
      <c r="FY1980" s="74">
        <v>0</v>
      </c>
      <c r="FZ1980" s="74">
        <v>121</v>
      </c>
      <c r="GA1980" s="74">
        <v>7.8434920310974121</v>
      </c>
      <c r="GB1980" s="74">
        <v>295.52541880030185</v>
      </c>
      <c r="GC1980" s="74">
        <v>1</v>
      </c>
      <c r="GD1980" s="74">
        <v>7</v>
      </c>
      <c r="GE1980" s="74">
        <v>1</v>
      </c>
      <c r="GF1980" s="74">
        <v>1</v>
      </c>
      <c r="GG1980" t="s">
        <v>245</v>
      </c>
      <c r="GH1980" t="s">
        <v>235</v>
      </c>
      <c r="GI1980" t="s">
        <v>236</v>
      </c>
      <c r="GJ1980" s="47"/>
      <c r="GK1980" s="30"/>
    </row>
    <row r="1981" spans="1:193" x14ac:dyDescent="0.2">
      <c r="A1981" t="s">
        <v>175</v>
      </c>
      <c r="B1981" t="s">
        <v>244</v>
      </c>
      <c r="C1981" t="s">
        <v>181</v>
      </c>
      <c r="D1981" t="s">
        <v>256</v>
      </c>
      <c r="E1981" t="s">
        <v>192</v>
      </c>
      <c r="F1981" t="s">
        <v>259</v>
      </c>
      <c r="G1981" t="s">
        <v>274</v>
      </c>
      <c r="H1981" s="74">
        <v>133</v>
      </c>
      <c r="I1981" s="74">
        <v>1.9117099046707153</v>
      </c>
      <c r="J1981" s="74">
        <v>1.9079868793487549</v>
      </c>
      <c r="K1981" s="74">
        <v>1.9522658586502075</v>
      </c>
      <c r="L1981" s="74">
        <v>2.0134994983673096</v>
      </c>
      <c r="M1981" s="74">
        <v>2.0628221035003662</v>
      </c>
      <c r="N1981" s="74">
        <v>2.1200437545776367</v>
      </c>
      <c r="O1981" s="74">
        <v>2.2719254493713379</v>
      </c>
      <c r="P1981" s="74">
        <v>2.26212477684021</v>
      </c>
      <c r="Q1981" s="74">
        <v>2.4291057586669922</v>
      </c>
      <c r="R1981" s="74">
        <v>2.5674529075622559</v>
      </c>
      <c r="S1981" s="74">
        <v>2.6024119853973389</v>
      </c>
      <c r="T1981" s="74">
        <v>2.595897912979126</v>
      </c>
      <c r="U1981" s="74">
        <v>2.7000675201416016</v>
      </c>
      <c r="V1981" s="74">
        <v>2.7029654979705811</v>
      </c>
      <c r="W1981" s="74">
        <v>2.6740469932556152</v>
      </c>
      <c r="X1981" s="74">
        <v>2.5184576511383057</v>
      </c>
      <c r="Y1981" s="74">
        <v>2.3677144050598145</v>
      </c>
      <c r="Z1981" s="74">
        <v>2.2193710803985596</v>
      </c>
      <c r="AA1981" s="74">
        <v>2.2857003211975098</v>
      </c>
      <c r="AB1981" s="74">
        <v>2.3996918201446533</v>
      </c>
      <c r="AC1981" s="74">
        <v>2.2624356746673584</v>
      </c>
      <c r="AD1981" s="74">
        <v>2.0498676300048828</v>
      </c>
      <c r="AE1981" s="74">
        <v>1.9631891250610352</v>
      </c>
      <c r="AF1981" s="74">
        <v>1.9426209926605225</v>
      </c>
      <c r="AG1981" s="74">
        <v>-0.15730956196784973</v>
      </c>
      <c r="AH1981" s="74">
        <v>-0.15744730830192566</v>
      </c>
      <c r="AI1981" s="74">
        <v>-0.12881556153297424</v>
      </c>
      <c r="AJ1981" s="74">
        <v>-9.4231225550174713E-2</v>
      </c>
      <c r="AK1981" s="74">
        <v>-9.725663810968399E-2</v>
      </c>
      <c r="AL1981" s="74">
        <v>-0.11557266861200333</v>
      </c>
      <c r="AM1981" s="74">
        <v>-8.8447846472263336E-2</v>
      </c>
      <c r="AN1981" s="74">
        <v>-0.14087818562984467</v>
      </c>
      <c r="AO1981" s="74">
        <v>-6.7067578434944153E-2</v>
      </c>
      <c r="AP1981" s="74">
        <v>-8.4223136305809021E-2</v>
      </c>
      <c r="AQ1981" s="74">
        <v>-6.0105372220277786E-2</v>
      </c>
      <c r="AR1981" s="74">
        <v>-0.10987883061170578</v>
      </c>
      <c r="AS1981" s="74">
        <v>-7.193312793970108E-2</v>
      </c>
      <c r="AT1981" s="74">
        <v>-0.12413229048252106</v>
      </c>
      <c r="AU1981" s="74">
        <v>-6.4769841730594635E-2</v>
      </c>
      <c r="AV1981" s="74">
        <v>-8.5589662194252014E-2</v>
      </c>
      <c r="AW1981" s="74">
        <v>-0.14343853294849396</v>
      </c>
      <c r="AX1981" s="74">
        <v>-0.27467438578605652</v>
      </c>
      <c r="AY1981" s="74">
        <v>-0.31896421313285828</v>
      </c>
      <c r="AZ1981" s="74">
        <v>-0.31855505704879761</v>
      </c>
      <c r="BA1981" s="74">
        <v>-0.21960282325744629</v>
      </c>
      <c r="BB1981" s="74">
        <v>-0.24501368403434753</v>
      </c>
      <c r="BC1981" s="74">
        <v>-0.18528716266155243</v>
      </c>
      <c r="BD1981" s="74">
        <v>-0.15440896153450012</v>
      </c>
      <c r="BE1981" s="74">
        <v>-9.9423184990882874E-2</v>
      </c>
      <c r="BF1981" s="74">
        <v>-9.783538430929184E-2</v>
      </c>
      <c r="BG1981" s="74">
        <v>-7.1194089949131012E-2</v>
      </c>
      <c r="BH1981" s="74">
        <v>-3.6404632031917572E-2</v>
      </c>
      <c r="BI1981" s="74">
        <v>-3.8175925612449646E-2</v>
      </c>
      <c r="BJ1981" s="74">
        <v>-5.1548436284065247E-2</v>
      </c>
      <c r="BK1981" s="74">
        <v>-4.9397870898246765E-3</v>
      </c>
      <c r="BL1981" s="74">
        <v>-4.4946342706680298E-2</v>
      </c>
      <c r="BM1981" s="74">
        <v>2.6283254846930504E-2</v>
      </c>
      <c r="BN1981" s="74">
        <v>1.6527812927961349E-2</v>
      </c>
      <c r="BO1981" s="74">
        <v>5.5079292505979538E-2</v>
      </c>
      <c r="BP1981" s="74">
        <v>8.9755980297923088E-3</v>
      </c>
      <c r="BQ1981" s="74">
        <v>4.861094057559967E-2</v>
      </c>
      <c r="BR1981" s="74">
        <v>1.7299798782914877E-3</v>
      </c>
      <c r="BS1981" s="74">
        <v>5.3418204188346863E-2</v>
      </c>
      <c r="BT1981" s="74">
        <v>2.5068141520023346E-2</v>
      </c>
      <c r="BU1981" s="74">
        <v>-3.8211464881896973E-2</v>
      </c>
      <c r="BV1981" s="74">
        <v>-0.16443303227424622</v>
      </c>
      <c r="BW1981" s="74">
        <v>-0.20887787640094757</v>
      </c>
      <c r="BX1981" s="74">
        <v>-0.21074786782264709</v>
      </c>
      <c r="BY1981" s="74">
        <v>-0.13370092213153839</v>
      </c>
      <c r="BZ1981" s="74">
        <v>-0.16964168846607208</v>
      </c>
      <c r="CA1981" s="74">
        <v>-0.12061832845211029</v>
      </c>
      <c r="CB1981" s="74">
        <v>-9.6778102219104767E-2</v>
      </c>
      <c r="CC1981" s="74">
        <v>-5.9331253170967102E-2</v>
      </c>
      <c r="CD1981" s="74">
        <v>-5.6548353284597397E-2</v>
      </c>
      <c r="CE1981" s="74">
        <v>-3.128562867641449E-2</v>
      </c>
      <c r="CF1981" s="74">
        <v>3.6458910908550024E-3</v>
      </c>
      <c r="CG1981" s="74">
        <v>2.7431955095380545E-3</v>
      </c>
      <c r="CH1981" s="74">
        <v>-7.2054415941238403E-3</v>
      </c>
      <c r="CI1981" s="74">
        <v>5.2897639572620392E-2</v>
      </c>
      <c r="CJ1981" s="74">
        <v>2.1495753899216652E-2</v>
      </c>
      <c r="CK1981" s="74">
        <v>9.0937763452529907E-2</v>
      </c>
      <c r="CL1981" s="74">
        <v>8.6307622492313385E-2</v>
      </c>
      <c r="CM1981" s="74">
        <v>0.13485583662986755</v>
      </c>
      <c r="CN1981" s="74">
        <v>9.1293804347515106E-2</v>
      </c>
      <c r="CO1981" s="74">
        <v>0.13209939002990723</v>
      </c>
      <c r="CP1981" s="74">
        <v>8.8901802897453308E-2</v>
      </c>
      <c r="CQ1981" s="74">
        <v>0.13527488708496094</v>
      </c>
      <c r="CR1981" s="74">
        <v>0.10170940309762955</v>
      </c>
      <c r="CS1981" s="74">
        <v>3.4668490290641785E-2</v>
      </c>
      <c r="CT1981" s="74">
        <v>-8.8080219924449921E-2</v>
      </c>
      <c r="CU1981" s="74">
        <v>-0.13263238966464996</v>
      </c>
      <c r="CV1981" s="74">
        <v>-0.13608093559741974</v>
      </c>
      <c r="CW1981" s="74">
        <v>-7.420552521944046E-2</v>
      </c>
      <c r="CX1981" s="74">
        <v>-0.11743927747011185</v>
      </c>
      <c r="CY1981" s="74">
        <v>-7.5828894972801208E-2</v>
      </c>
      <c r="CZ1981" s="74">
        <v>-5.6863147765398026E-2</v>
      </c>
      <c r="DA1981" s="74">
        <v>-1.9239326938986778E-2</v>
      </c>
      <c r="DB1981" s="74">
        <v>-1.5261317603290081E-2</v>
      </c>
      <c r="DC1981" s="74">
        <v>8.6228279396891594E-3</v>
      </c>
      <c r="DD1981" s="74">
        <v>4.3696410953998566E-2</v>
      </c>
      <c r="DE1981" s="74">
        <v>4.3662317097187042E-2</v>
      </c>
      <c r="DF1981" s="74">
        <v>3.7137549370527267E-2</v>
      </c>
      <c r="DG1981" s="74">
        <v>0.11073505878448486</v>
      </c>
      <c r="DH1981" s="74">
        <v>8.7937846779823303E-2</v>
      </c>
      <c r="DI1981" s="74">
        <v>0.15559226274490356</v>
      </c>
      <c r="DJ1981" s="74">
        <v>0.15608742833137512</v>
      </c>
      <c r="DK1981" s="74">
        <v>0.21463239192962646</v>
      </c>
      <c r="DL1981" s="74">
        <v>0.17361201345920563</v>
      </c>
      <c r="DM1981" s="74">
        <v>0.21558785438537598</v>
      </c>
      <c r="DN1981" s="74">
        <v>0.17607364058494568</v>
      </c>
      <c r="DO1981" s="74">
        <v>0.21713156998157501</v>
      </c>
      <c r="DP1981" s="74">
        <v>0.17835067212581635</v>
      </c>
      <c r="DQ1981" s="74">
        <v>0.10754844546318054</v>
      </c>
      <c r="DR1981" s="74">
        <v>-1.1727398261427879E-2</v>
      </c>
      <c r="DS1981" s="74">
        <v>-5.6386891752481461E-2</v>
      </c>
      <c r="DT1981" s="74">
        <v>-6.1414029449224472E-2</v>
      </c>
      <c r="DU1981" s="74">
        <v>-1.4710132032632828E-2</v>
      </c>
      <c r="DV1981" s="74">
        <v>-6.5236859023571014E-2</v>
      </c>
      <c r="DW1981" s="74">
        <v>-3.1039457768201828E-2</v>
      </c>
      <c r="DX1981" s="74">
        <v>-1.6948191449046135E-2</v>
      </c>
      <c r="DY1981" s="74">
        <v>3.864704817533493E-2</v>
      </c>
      <c r="DZ1981" s="74">
        <v>4.4350605458021164E-2</v>
      </c>
      <c r="EA1981" s="74">
        <v>6.6244304180145264E-2</v>
      </c>
      <c r="EB1981" s="74">
        <v>0.1015230119228363</v>
      </c>
      <c r="EC1981" s="74">
        <v>0.10274303704500198</v>
      </c>
      <c r="ED1981" s="74">
        <v>0.10116178542375565</v>
      </c>
      <c r="EE1981" s="74">
        <v>0.19424313306808472</v>
      </c>
      <c r="EF1981" s="74">
        <v>0.18386970460414886</v>
      </c>
      <c r="EG1981" s="74">
        <v>0.24894310534000397</v>
      </c>
      <c r="EH1981" s="74">
        <v>0.2568383514881134</v>
      </c>
      <c r="EI1981" s="74">
        <v>0.32981705665588379</v>
      </c>
      <c r="EJ1981" s="74">
        <v>0.2924664318561554</v>
      </c>
      <c r="EK1981" s="74">
        <v>0.33613190054893494</v>
      </c>
      <c r="EL1981" s="74">
        <v>0.30193588137626648</v>
      </c>
      <c r="EM1981" s="74">
        <v>0.33531960844993591</v>
      </c>
      <c r="EN1981" s="74">
        <v>0.28900846838951111</v>
      </c>
      <c r="EO1981" s="74">
        <v>0.21277551352977753</v>
      </c>
      <c r="EP1981" s="74">
        <v>9.851393848657608E-2</v>
      </c>
      <c r="EQ1981" s="74">
        <v>5.3699474781751633E-2</v>
      </c>
      <c r="ER1981" s="74">
        <v>4.639313742518425E-2</v>
      </c>
      <c r="ES1981" s="74">
        <v>7.1191765367984772E-2</v>
      </c>
      <c r="ET1981" s="74">
        <v>1.013513095676899E-2</v>
      </c>
      <c r="EU1981" s="74">
        <v>3.3629368990659714E-2</v>
      </c>
      <c r="EV1981" s="74">
        <v>4.0682658553123474E-2</v>
      </c>
      <c r="EW1981" s="74">
        <v>62.633415222167969</v>
      </c>
      <c r="EX1981" s="74">
        <v>62.014114379882813</v>
      </c>
      <c r="EY1981" s="74">
        <v>61.335720062255859</v>
      </c>
      <c r="EZ1981" s="74">
        <v>60.554313659667969</v>
      </c>
      <c r="FA1981" s="74">
        <v>59.942604064941406</v>
      </c>
      <c r="FB1981" s="74">
        <v>58.393508911132813</v>
      </c>
      <c r="FC1981" s="74">
        <v>57.350433349609375</v>
      </c>
      <c r="FD1981" s="74">
        <v>57.445507049560547</v>
      </c>
      <c r="FE1981" s="74">
        <v>58.794044494628906</v>
      </c>
      <c r="FF1981" s="74">
        <v>61.417381286621094</v>
      </c>
      <c r="FG1981" s="74">
        <v>64.839241027832031</v>
      </c>
      <c r="FH1981" s="74">
        <v>67.490982055664063</v>
      </c>
      <c r="FI1981" s="74">
        <v>70.636909484863281</v>
      </c>
      <c r="FJ1981" s="74">
        <v>72.861099243164063</v>
      </c>
      <c r="FK1981" s="74">
        <v>74.427825927734375</v>
      </c>
      <c r="FL1981" s="74">
        <v>75.293434143066406</v>
      </c>
      <c r="FM1981" s="74">
        <v>74.948440551757813</v>
      </c>
      <c r="FN1981" s="74">
        <v>73.368522644042969</v>
      </c>
      <c r="FO1981" s="74">
        <v>70.901908874511719</v>
      </c>
      <c r="FP1981" s="74">
        <v>67.825592041015625</v>
      </c>
      <c r="FQ1981" s="74">
        <v>65.602981567382813</v>
      </c>
      <c r="FR1981" s="74">
        <v>64.13177490234375</v>
      </c>
      <c r="FS1981" s="74">
        <v>63.096256256103516</v>
      </c>
      <c r="FT1981" s="74">
        <v>62.31915283203125</v>
      </c>
      <c r="FU1981" s="74">
        <v>9.6523694694042206E-2</v>
      </c>
      <c r="FV1981" s="74">
        <v>0.16178376972675323</v>
      </c>
      <c r="FW1981" s="74">
        <v>9.8662704229354858E-2</v>
      </c>
      <c r="FX1981" s="74">
        <v>0</v>
      </c>
      <c r="FY1981" s="74">
        <v>0</v>
      </c>
      <c r="FZ1981" s="74">
        <v>118</v>
      </c>
      <c r="GA1981" s="74">
        <v>7.0579628944396973</v>
      </c>
      <c r="GB1981" s="74">
        <v>278.98036558739841</v>
      </c>
      <c r="GC1981" s="74">
        <v>1</v>
      </c>
      <c r="GD1981" s="74">
        <v>7</v>
      </c>
      <c r="GE1981" s="74">
        <v>1</v>
      </c>
      <c r="GF1981" s="74">
        <v>1</v>
      </c>
      <c r="GG1981" t="s">
        <v>245</v>
      </c>
      <c r="GH1981" t="s">
        <v>235</v>
      </c>
      <c r="GI1981" t="s">
        <v>236</v>
      </c>
      <c r="GJ1981" s="47"/>
      <c r="GK1981" s="30"/>
    </row>
    <row r="1982" spans="1:193" x14ac:dyDescent="0.2">
      <c r="A1982" t="s">
        <v>175</v>
      </c>
      <c r="B1982" t="s">
        <v>244</v>
      </c>
      <c r="C1982" t="s">
        <v>181</v>
      </c>
      <c r="D1982" t="s">
        <v>185</v>
      </c>
      <c r="E1982" t="s">
        <v>222</v>
      </c>
      <c r="F1982" t="s">
        <v>259</v>
      </c>
      <c r="G1982" t="s">
        <v>274</v>
      </c>
      <c r="H1982" s="74">
        <v>0</v>
      </c>
      <c r="I1982" s="74"/>
      <c r="J1982" s="74"/>
      <c r="K1982" s="74"/>
      <c r="L1982" s="74"/>
      <c r="M1982" s="74"/>
      <c r="N1982" s="74"/>
      <c r="O1982" s="74"/>
      <c r="P1982" s="74"/>
      <c r="Q1982" s="74"/>
      <c r="R1982" s="74"/>
      <c r="S1982" s="74"/>
      <c r="T1982" s="74"/>
      <c r="U1982" s="74"/>
      <c r="V1982" s="74"/>
      <c r="W1982" s="74"/>
      <c r="X1982" s="74"/>
      <c r="Y1982" s="74"/>
      <c r="Z1982" s="74"/>
      <c r="AA1982" s="74"/>
      <c r="AB1982" s="74"/>
      <c r="AC1982" s="74"/>
      <c r="AD1982" s="74"/>
      <c r="AE1982" s="74"/>
      <c r="AF1982" s="74"/>
      <c r="AG1982" s="74"/>
      <c r="AH1982" s="74"/>
      <c r="AI1982" s="74"/>
      <c r="AJ1982" s="74"/>
      <c r="AK1982" s="74"/>
      <c r="AL1982" s="74"/>
      <c r="AM1982" s="74"/>
      <c r="AN1982" s="74"/>
      <c r="AO1982" s="74"/>
      <c r="AP1982" s="74"/>
      <c r="AQ1982" s="74"/>
      <c r="AR1982" s="74"/>
      <c r="AS1982" s="74"/>
      <c r="AT1982" s="74"/>
      <c r="AU1982" s="74"/>
      <c r="AV1982" s="74"/>
      <c r="AW1982" s="74"/>
      <c r="AX1982" s="74"/>
      <c r="AY1982" s="74"/>
      <c r="AZ1982" s="74"/>
      <c r="BA1982" s="74"/>
      <c r="BB1982" s="74"/>
      <c r="BC1982" s="74"/>
      <c r="BD1982" s="74"/>
      <c r="BE1982" s="74"/>
      <c r="BF1982" s="74"/>
      <c r="BG1982" s="74"/>
      <c r="BH1982" s="74"/>
      <c r="BI1982" s="74"/>
      <c r="BJ1982" s="74"/>
      <c r="BK1982" s="74"/>
      <c r="BL1982" s="74"/>
      <c r="BM1982" s="74"/>
      <c r="BN1982" s="74"/>
      <c r="BO1982" s="74"/>
      <c r="BP1982" s="74"/>
      <c r="BQ1982" s="74"/>
      <c r="BR1982" s="74"/>
      <c r="BS1982" s="74"/>
      <c r="BT1982" s="74"/>
      <c r="BU1982" s="74"/>
      <c r="BV1982" s="74"/>
      <c r="BW1982" s="74"/>
      <c r="BX1982" s="74"/>
      <c r="BY1982" s="74"/>
      <c r="BZ1982" s="74"/>
      <c r="CA1982" s="74"/>
      <c r="CB1982" s="74"/>
      <c r="CC1982" s="74"/>
      <c r="CD1982" s="74"/>
      <c r="CE1982" s="74"/>
      <c r="CF1982" s="74"/>
      <c r="CG1982" s="74"/>
      <c r="CH1982" s="74"/>
      <c r="CI1982" s="74"/>
      <c r="CJ1982" s="74"/>
      <c r="CK1982" s="74"/>
      <c r="CL1982" s="74"/>
      <c r="CM1982" s="74"/>
      <c r="CN1982" s="74"/>
      <c r="CO1982" s="74"/>
      <c r="CP1982" s="74"/>
      <c r="CQ1982" s="74"/>
      <c r="CR1982" s="74"/>
      <c r="CS1982" s="74"/>
      <c r="CT1982" s="74"/>
      <c r="CU1982" s="74"/>
      <c r="CV1982" s="74"/>
      <c r="CW1982" s="74"/>
      <c r="CX1982" s="74"/>
      <c r="CY1982" s="74"/>
      <c r="CZ1982" s="74"/>
      <c r="DA1982" s="74"/>
      <c r="DB1982" s="74"/>
      <c r="DC1982" s="74"/>
      <c r="DD1982" s="74"/>
      <c r="DE1982" s="74"/>
      <c r="DF1982" s="74"/>
      <c r="DG1982" s="74"/>
      <c r="DH1982" s="74"/>
      <c r="DI1982" s="74"/>
      <c r="DJ1982" s="74"/>
      <c r="DK1982" s="74"/>
      <c r="DL1982" s="74"/>
      <c r="DM1982" s="74"/>
      <c r="DN1982" s="74"/>
      <c r="DO1982" s="74"/>
      <c r="DP1982" s="74"/>
      <c r="DQ1982" s="74"/>
      <c r="DR1982" s="74"/>
      <c r="DS1982" s="74"/>
      <c r="DT1982" s="74"/>
      <c r="DU1982" s="74"/>
      <c r="DV1982" s="74"/>
      <c r="DW1982" s="74"/>
      <c r="DX1982" s="74"/>
      <c r="DY1982" s="74"/>
      <c r="DZ1982" s="74"/>
      <c r="EA1982" s="74"/>
      <c r="EB1982" s="74"/>
      <c r="EC1982" s="74"/>
      <c r="ED1982" s="74"/>
      <c r="EE1982" s="74"/>
      <c r="EF1982" s="74"/>
      <c r="EG1982" s="74"/>
      <c r="EH1982" s="74"/>
      <c r="EI1982" s="74"/>
      <c r="EJ1982" s="74"/>
      <c r="EK1982" s="74"/>
      <c r="EL1982" s="74"/>
      <c r="EM1982" s="74"/>
      <c r="EN1982" s="74"/>
      <c r="EO1982" s="74"/>
      <c r="EP1982" s="74"/>
      <c r="EQ1982" s="74"/>
      <c r="ER1982" s="74"/>
      <c r="ES1982" s="74"/>
      <c r="ET1982" s="74"/>
      <c r="EU1982" s="74"/>
      <c r="EV1982" s="74"/>
      <c r="EW1982" s="74"/>
      <c r="EX1982" s="74"/>
      <c r="EY1982" s="74"/>
      <c r="EZ1982" s="74"/>
      <c r="FA1982" s="74"/>
      <c r="FB1982" s="74"/>
      <c r="FC1982" s="74"/>
      <c r="FD1982" s="74"/>
      <c r="FE1982" s="74"/>
      <c r="FF1982" s="74"/>
      <c r="FG1982" s="74"/>
      <c r="FH1982" s="74"/>
      <c r="FI1982" s="74"/>
      <c r="FJ1982" s="74"/>
      <c r="FK1982" s="74"/>
      <c r="FL1982" s="74"/>
      <c r="FM1982" s="74"/>
      <c r="FN1982" s="74"/>
      <c r="FO1982" s="74"/>
      <c r="FP1982" s="74"/>
      <c r="FQ1982" s="74"/>
      <c r="FR1982" s="74"/>
      <c r="FS1982" s="74"/>
      <c r="FT1982" s="74"/>
      <c r="FU1982" s="74"/>
      <c r="FV1982" s="74"/>
      <c r="FW1982" s="74"/>
      <c r="FX1982" s="74"/>
      <c r="FY1982" s="74"/>
      <c r="FZ1982" s="74"/>
      <c r="GA1982" s="74"/>
      <c r="GB1982" s="74"/>
      <c r="GC1982" s="74">
        <v>0</v>
      </c>
      <c r="GD1982" s="74">
        <v>7</v>
      </c>
      <c r="GE1982" s="74">
        <v>1</v>
      </c>
      <c r="GF1982" s="74">
        <v>1</v>
      </c>
      <c r="GG1982" t="s">
        <v>245</v>
      </c>
      <c r="GH1982" t="s">
        <v>235</v>
      </c>
      <c r="GI1982" t="s">
        <v>236</v>
      </c>
      <c r="GJ1982" s="47"/>
      <c r="GK1982" s="30"/>
    </row>
    <row r="1983" spans="1:193" x14ac:dyDescent="0.2">
      <c r="A1983" t="s">
        <v>175</v>
      </c>
      <c r="B1983" t="s">
        <v>244</v>
      </c>
      <c r="C1983" t="s">
        <v>181</v>
      </c>
      <c r="D1983" t="s">
        <v>185</v>
      </c>
      <c r="E1983" t="s">
        <v>223</v>
      </c>
      <c r="F1983" t="s">
        <v>259</v>
      </c>
      <c r="G1983" t="s">
        <v>274</v>
      </c>
      <c r="H1983" s="74">
        <v>0</v>
      </c>
      <c r="I1983" s="74"/>
      <c r="J1983" s="74"/>
      <c r="K1983" s="74"/>
      <c r="L1983" s="74"/>
      <c r="M1983" s="74"/>
      <c r="N1983" s="74"/>
      <c r="O1983" s="74"/>
      <c r="P1983" s="74"/>
      <c r="Q1983" s="74"/>
      <c r="R1983" s="74"/>
      <c r="S1983" s="74"/>
      <c r="T1983" s="74"/>
      <c r="U1983" s="74"/>
      <c r="V1983" s="74"/>
      <c r="W1983" s="74"/>
      <c r="X1983" s="74"/>
      <c r="Y1983" s="74"/>
      <c r="Z1983" s="74"/>
      <c r="AA1983" s="74"/>
      <c r="AB1983" s="74"/>
      <c r="AC1983" s="74"/>
      <c r="AD1983" s="74"/>
      <c r="AE1983" s="74"/>
      <c r="AF1983" s="74"/>
      <c r="AG1983" s="74"/>
      <c r="AH1983" s="74"/>
      <c r="AI1983" s="74"/>
      <c r="AJ1983" s="74"/>
      <c r="AK1983" s="74"/>
      <c r="AL1983" s="74"/>
      <c r="AM1983" s="74"/>
      <c r="AN1983" s="74"/>
      <c r="AO1983" s="74"/>
      <c r="AP1983" s="74"/>
      <c r="AQ1983" s="74"/>
      <c r="AR1983" s="74"/>
      <c r="AS1983" s="74"/>
      <c r="AT1983" s="74"/>
      <c r="AU1983" s="74"/>
      <c r="AV1983" s="74"/>
      <c r="AW1983" s="74"/>
      <c r="AX1983" s="74"/>
      <c r="AY1983" s="74"/>
      <c r="AZ1983" s="74"/>
      <c r="BA1983" s="74"/>
      <c r="BB1983" s="74"/>
      <c r="BC1983" s="74"/>
      <c r="BD1983" s="74"/>
      <c r="BE1983" s="74"/>
      <c r="BF1983" s="74"/>
      <c r="BG1983" s="74"/>
      <c r="BH1983" s="74"/>
      <c r="BI1983" s="74"/>
      <c r="BJ1983" s="74"/>
      <c r="BK1983" s="74"/>
      <c r="BL1983" s="74"/>
      <c r="BM1983" s="74"/>
      <c r="BN1983" s="74"/>
      <c r="BO1983" s="74"/>
      <c r="BP1983" s="74"/>
      <c r="BQ1983" s="74"/>
      <c r="BR1983" s="74"/>
      <c r="BS1983" s="74"/>
      <c r="BT1983" s="74"/>
      <c r="BU1983" s="74"/>
      <c r="BV1983" s="74"/>
      <c r="BW1983" s="74"/>
      <c r="BX1983" s="74"/>
      <c r="BY1983" s="74"/>
      <c r="BZ1983" s="74"/>
      <c r="CA1983" s="74"/>
      <c r="CB1983" s="74"/>
      <c r="CC1983" s="74"/>
      <c r="CD1983" s="74"/>
      <c r="CE1983" s="74"/>
      <c r="CF1983" s="74"/>
      <c r="CG1983" s="74"/>
      <c r="CH1983" s="74"/>
      <c r="CI1983" s="74"/>
      <c r="CJ1983" s="74"/>
      <c r="CK1983" s="74"/>
      <c r="CL1983" s="74"/>
      <c r="CM1983" s="74"/>
      <c r="CN1983" s="74"/>
      <c r="CO1983" s="74"/>
      <c r="CP1983" s="74"/>
      <c r="CQ1983" s="74"/>
      <c r="CR1983" s="74"/>
      <c r="CS1983" s="74"/>
      <c r="CT1983" s="74"/>
      <c r="CU1983" s="74"/>
      <c r="CV1983" s="74"/>
      <c r="CW1983" s="74"/>
      <c r="CX1983" s="74"/>
      <c r="CY1983" s="74"/>
      <c r="CZ1983" s="74"/>
      <c r="DA1983" s="74"/>
      <c r="DB1983" s="74"/>
      <c r="DC1983" s="74"/>
      <c r="DD1983" s="74"/>
      <c r="DE1983" s="74"/>
      <c r="DF1983" s="74"/>
      <c r="DG1983" s="74"/>
      <c r="DH1983" s="74"/>
      <c r="DI1983" s="74"/>
      <c r="DJ1983" s="74"/>
      <c r="DK1983" s="74"/>
      <c r="DL1983" s="74"/>
      <c r="DM1983" s="74"/>
      <c r="DN1983" s="74"/>
      <c r="DO1983" s="74"/>
      <c r="DP1983" s="74"/>
      <c r="DQ1983" s="74"/>
      <c r="DR1983" s="74"/>
      <c r="DS1983" s="74"/>
      <c r="DT1983" s="74"/>
      <c r="DU1983" s="74"/>
      <c r="DV1983" s="74"/>
      <c r="DW1983" s="74"/>
      <c r="DX1983" s="74"/>
      <c r="DY1983" s="74"/>
      <c r="DZ1983" s="74"/>
      <c r="EA1983" s="74"/>
      <c r="EB1983" s="74"/>
      <c r="EC1983" s="74"/>
      <c r="ED1983" s="74"/>
      <c r="EE1983" s="74"/>
      <c r="EF1983" s="74"/>
      <c r="EG1983" s="74"/>
      <c r="EH1983" s="74"/>
      <c r="EI1983" s="74"/>
      <c r="EJ1983" s="74"/>
      <c r="EK1983" s="74"/>
      <c r="EL1983" s="74"/>
      <c r="EM1983" s="74"/>
      <c r="EN1983" s="74"/>
      <c r="EO1983" s="74"/>
      <c r="EP1983" s="74"/>
      <c r="EQ1983" s="74"/>
      <c r="ER1983" s="74"/>
      <c r="ES1983" s="74"/>
      <c r="ET1983" s="74"/>
      <c r="EU1983" s="74"/>
      <c r="EV1983" s="74"/>
      <c r="EW1983" s="74"/>
      <c r="EX1983" s="74"/>
      <c r="EY1983" s="74"/>
      <c r="EZ1983" s="74"/>
      <c r="FA1983" s="74"/>
      <c r="FB1983" s="74"/>
      <c r="FC1983" s="74"/>
      <c r="FD1983" s="74"/>
      <c r="FE1983" s="74"/>
      <c r="FF1983" s="74"/>
      <c r="FG1983" s="74"/>
      <c r="FH1983" s="74"/>
      <c r="FI1983" s="74"/>
      <c r="FJ1983" s="74"/>
      <c r="FK1983" s="74"/>
      <c r="FL1983" s="74"/>
      <c r="FM1983" s="74"/>
      <c r="FN1983" s="74"/>
      <c r="FO1983" s="74"/>
      <c r="FP1983" s="74"/>
      <c r="FQ1983" s="74"/>
      <c r="FR1983" s="74"/>
      <c r="FS1983" s="74"/>
      <c r="FT1983" s="74"/>
      <c r="FU1983" s="74"/>
      <c r="FV1983" s="74"/>
      <c r="FW1983" s="74"/>
      <c r="FX1983" s="74"/>
      <c r="FY1983" s="74"/>
      <c r="FZ1983" s="74">
        <v>1</v>
      </c>
      <c r="GA1983" s="74">
        <v>3.1951110363006592</v>
      </c>
      <c r="GB1983" s="74">
        <v>3.1951110363006592</v>
      </c>
      <c r="GC1983" s="74">
        <v>0</v>
      </c>
      <c r="GD1983" s="74">
        <v>7</v>
      </c>
      <c r="GE1983" s="74">
        <v>1</v>
      </c>
      <c r="GF1983" s="74">
        <v>1</v>
      </c>
      <c r="GG1983" t="s">
        <v>245</v>
      </c>
      <c r="GH1983" t="s">
        <v>235</v>
      </c>
      <c r="GI1983" t="s">
        <v>236</v>
      </c>
      <c r="GJ1983" s="47"/>
      <c r="GK1983" s="30"/>
    </row>
    <row r="1984" spans="1:193" x14ac:dyDescent="0.2">
      <c r="A1984" t="s">
        <v>175</v>
      </c>
      <c r="B1984" t="s">
        <v>244</v>
      </c>
      <c r="C1984" t="s">
        <v>181</v>
      </c>
      <c r="D1984" t="s">
        <v>185</v>
      </c>
      <c r="E1984" t="s">
        <v>224</v>
      </c>
      <c r="F1984" t="s">
        <v>259</v>
      </c>
      <c r="G1984" t="s">
        <v>274</v>
      </c>
      <c r="H1984" s="74">
        <v>0</v>
      </c>
      <c r="I1984" s="74"/>
      <c r="J1984" s="74"/>
      <c r="K1984" s="74"/>
      <c r="L1984" s="74"/>
      <c r="M1984" s="74"/>
      <c r="N1984" s="74"/>
      <c r="O1984" s="74"/>
      <c r="P1984" s="74"/>
      <c r="Q1984" s="74"/>
      <c r="R1984" s="74"/>
      <c r="S1984" s="74"/>
      <c r="T1984" s="74"/>
      <c r="U1984" s="74"/>
      <c r="V1984" s="74"/>
      <c r="W1984" s="74"/>
      <c r="X1984" s="74"/>
      <c r="Y1984" s="74"/>
      <c r="Z1984" s="74"/>
      <c r="AA1984" s="74"/>
      <c r="AB1984" s="74"/>
      <c r="AC1984" s="74"/>
      <c r="AD1984" s="74"/>
      <c r="AE1984" s="74"/>
      <c r="AF1984" s="74"/>
      <c r="AG1984" s="74"/>
      <c r="AH1984" s="74"/>
      <c r="AI1984" s="74"/>
      <c r="AJ1984" s="74"/>
      <c r="AK1984" s="74"/>
      <c r="AL1984" s="74"/>
      <c r="AM1984" s="74"/>
      <c r="AN1984" s="74"/>
      <c r="AO1984" s="74"/>
      <c r="AP1984" s="74"/>
      <c r="AQ1984" s="74"/>
      <c r="AR1984" s="74"/>
      <c r="AS1984" s="74"/>
      <c r="AT1984" s="74"/>
      <c r="AU1984" s="74"/>
      <c r="AV1984" s="74"/>
      <c r="AW1984" s="74"/>
      <c r="AX1984" s="74"/>
      <c r="AY1984" s="74"/>
      <c r="AZ1984" s="74"/>
      <c r="BA1984" s="74"/>
      <c r="BB1984" s="74"/>
      <c r="BC1984" s="74"/>
      <c r="BD1984" s="74"/>
      <c r="BE1984" s="74"/>
      <c r="BF1984" s="74"/>
      <c r="BG1984" s="74"/>
      <c r="BH1984" s="74"/>
      <c r="BI1984" s="74"/>
      <c r="BJ1984" s="74"/>
      <c r="BK1984" s="74"/>
      <c r="BL1984" s="74"/>
      <c r="BM1984" s="74"/>
      <c r="BN1984" s="74"/>
      <c r="BO1984" s="74"/>
      <c r="BP1984" s="74"/>
      <c r="BQ1984" s="74"/>
      <c r="BR1984" s="74"/>
      <c r="BS1984" s="74"/>
      <c r="BT1984" s="74"/>
      <c r="BU1984" s="74"/>
      <c r="BV1984" s="74"/>
      <c r="BW1984" s="74"/>
      <c r="BX1984" s="74"/>
      <c r="BY1984" s="74"/>
      <c r="BZ1984" s="74"/>
      <c r="CA1984" s="74"/>
      <c r="CB1984" s="74"/>
      <c r="CC1984" s="74"/>
      <c r="CD1984" s="74"/>
      <c r="CE1984" s="74"/>
      <c r="CF1984" s="74"/>
      <c r="CG1984" s="74"/>
      <c r="CH1984" s="74"/>
      <c r="CI1984" s="74"/>
      <c r="CJ1984" s="74"/>
      <c r="CK1984" s="74"/>
      <c r="CL1984" s="74"/>
      <c r="CM1984" s="74"/>
      <c r="CN1984" s="74"/>
      <c r="CO1984" s="74"/>
      <c r="CP1984" s="74"/>
      <c r="CQ1984" s="74"/>
      <c r="CR1984" s="74"/>
      <c r="CS1984" s="74"/>
      <c r="CT1984" s="74"/>
      <c r="CU1984" s="74"/>
      <c r="CV1984" s="74"/>
      <c r="CW1984" s="74"/>
      <c r="CX1984" s="74"/>
      <c r="CY1984" s="74"/>
      <c r="CZ1984" s="74"/>
      <c r="DA1984" s="74"/>
      <c r="DB1984" s="74"/>
      <c r="DC1984" s="74"/>
      <c r="DD1984" s="74"/>
      <c r="DE1984" s="74"/>
      <c r="DF1984" s="74"/>
      <c r="DG1984" s="74"/>
      <c r="DH1984" s="74"/>
      <c r="DI1984" s="74"/>
      <c r="DJ1984" s="74"/>
      <c r="DK1984" s="74"/>
      <c r="DL1984" s="74"/>
      <c r="DM1984" s="74"/>
      <c r="DN1984" s="74"/>
      <c r="DO1984" s="74"/>
      <c r="DP1984" s="74"/>
      <c r="DQ1984" s="74"/>
      <c r="DR1984" s="74"/>
      <c r="DS1984" s="74"/>
      <c r="DT1984" s="74"/>
      <c r="DU1984" s="74"/>
      <c r="DV1984" s="74"/>
      <c r="DW1984" s="74"/>
      <c r="DX1984" s="74"/>
      <c r="DY1984" s="74"/>
      <c r="DZ1984" s="74"/>
      <c r="EA1984" s="74"/>
      <c r="EB1984" s="74"/>
      <c r="EC1984" s="74"/>
      <c r="ED1984" s="74"/>
      <c r="EE1984" s="74"/>
      <c r="EF1984" s="74"/>
      <c r="EG1984" s="74"/>
      <c r="EH1984" s="74"/>
      <c r="EI1984" s="74"/>
      <c r="EJ1984" s="74"/>
      <c r="EK1984" s="74"/>
      <c r="EL1984" s="74"/>
      <c r="EM1984" s="74"/>
      <c r="EN1984" s="74"/>
      <c r="EO1984" s="74"/>
      <c r="EP1984" s="74"/>
      <c r="EQ1984" s="74"/>
      <c r="ER1984" s="74"/>
      <c r="ES1984" s="74"/>
      <c r="ET1984" s="74"/>
      <c r="EU1984" s="74"/>
      <c r="EV1984" s="74"/>
      <c r="EW1984" s="74"/>
      <c r="EX1984" s="74"/>
      <c r="EY1984" s="74"/>
      <c r="EZ1984" s="74"/>
      <c r="FA1984" s="74"/>
      <c r="FB1984" s="74"/>
      <c r="FC1984" s="74"/>
      <c r="FD1984" s="74"/>
      <c r="FE1984" s="74"/>
      <c r="FF1984" s="74"/>
      <c r="FG1984" s="74"/>
      <c r="FH1984" s="74"/>
      <c r="FI1984" s="74"/>
      <c r="FJ1984" s="74"/>
      <c r="FK1984" s="74"/>
      <c r="FL1984" s="74"/>
      <c r="FM1984" s="74"/>
      <c r="FN1984" s="74"/>
      <c r="FO1984" s="74"/>
      <c r="FP1984" s="74"/>
      <c r="FQ1984" s="74"/>
      <c r="FR1984" s="74"/>
      <c r="FS1984" s="74"/>
      <c r="FT1984" s="74"/>
      <c r="FU1984" s="74"/>
      <c r="FV1984" s="74"/>
      <c r="FW1984" s="74"/>
      <c r="FX1984" s="74"/>
      <c r="FY1984" s="74"/>
      <c r="FZ1984" s="74">
        <v>5</v>
      </c>
      <c r="GA1984" s="74">
        <v>6.9258332252502441</v>
      </c>
      <c r="GB1984" s="74">
        <v>13.83390885591507</v>
      </c>
      <c r="GC1984" s="74">
        <v>0</v>
      </c>
      <c r="GD1984" s="74">
        <v>7</v>
      </c>
      <c r="GE1984" s="74">
        <v>1</v>
      </c>
      <c r="GF1984" s="74">
        <v>1</v>
      </c>
      <c r="GG1984" t="s">
        <v>245</v>
      </c>
      <c r="GH1984" t="s">
        <v>235</v>
      </c>
      <c r="GI1984" t="s">
        <v>236</v>
      </c>
      <c r="GJ1984" s="47"/>
      <c r="GK1984" s="30"/>
    </row>
    <row r="1985" spans="1:193" x14ac:dyDescent="0.2">
      <c r="A1985" t="s">
        <v>175</v>
      </c>
      <c r="B1985" t="s">
        <v>244</v>
      </c>
      <c r="C1985" t="s">
        <v>181</v>
      </c>
      <c r="D1985" t="s">
        <v>185</v>
      </c>
      <c r="E1985" t="s">
        <v>220</v>
      </c>
      <c r="F1985" t="s">
        <v>259</v>
      </c>
      <c r="G1985" t="s">
        <v>274</v>
      </c>
      <c r="H1985" s="74">
        <v>34</v>
      </c>
      <c r="I1985" s="74">
        <v>1.9638161659240723</v>
      </c>
      <c r="J1985" s="74">
        <v>1.8715814352035522</v>
      </c>
      <c r="K1985" s="74">
        <v>1.9371371269226074</v>
      </c>
      <c r="L1985" s="74">
        <v>1.9630450010299683</v>
      </c>
      <c r="M1985" s="74">
        <v>1.9182647466659546</v>
      </c>
      <c r="N1985" s="74">
        <v>2.2869954109191895</v>
      </c>
      <c r="O1985" s="74">
        <v>2.672950267791748</v>
      </c>
      <c r="P1985" s="74">
        <v>2.7510759830474854</v>
      </c>
      <c r="Q1985" s="74">
        <v>2.8731720447540283</v>
      </c>
      <c r="R1985" s="74">
        <v>2.8916242122650146</v>
      </c>
      <c r="S1985" s="74">
        <v>2.9759597778320313</v>
      </c>
      <c r="T1985" s="74">
        <v>2.8378729820251465</v>
      </c>
      <c r="U1985" s="74">
        <v>2.8557240962982178</v>
      </c>
      <c r="V1985" s="74">
        <v>2.6507549285888672</v>
      </c>
      <c r="W1985" s="74">
        <v>2.4294860363006592</v>
      </c>
      <c r="X1985" s="74">
        <v>2.4170422554016113</v>
      </c>
      <c r="Y1985" s="74">
        <v>3.1263406276702881</v>
      </c>
      <c r="Z1985" s="74">
        <v>3.2987082004547119</v>
      </c>
      <c r="AA1985" s="74">
        <v>3.1361732482910156</v>
      </c>
      <c r="AB1985" s="74">
        <v>3.3964755535125732</v>
      </c>
      <c r="AC1985" s="74">
        <v>3.0280177593231201</v>
      </c>
      <c r="AD1985" s="74">
        <v>2.7308781147003174</v>
      </c>
      <c r="AE1985" s="74">
        <v>2.3083646297454834</v>
      </c>
      <c r="AF1985" s="74">
        <v>2.0426120758056641</v>
      </c>
      <c r="AG1985" s="74">
        <v>-0.28036272525787354</v>
      </c>
      <c r="AH1985" s="74">
        <v>-0.31657552719116211</v>
      </c>
      <c r="AI1985" s="74">
        <v>-0.18534743785858154</v>
      </c>
      <c r="AJ1985" s="74">
        <v>-0.28982359170913696</v>
      </c>
      <c r="AK1985" s="74">
        <v>-0.37108057737350464</v>
      </c>
      <c r="AL1985" s="74">
        <v>-0.27355864644050598</v>
      </c>
      <c r="AM1985" s="74">
        <v>-0.10586486011743546</v>
      </c>
      <c r="AN1985" s="74">
        <v>-7.5315199792385101E-2</v>
      </c>
      <c r="AO1985" s="74">
        <v>-0.12662531435489655</v>
      </c>
      <c r="AP1985" s="74">
        <v>-0.11459175497293472</v>
      </c>
      <c r="AQ1985" s="74">
        <v>-0.13507425785064697</v>
      </c>
      <c r="AR1985" s="74">
        <v>-6.4935371279716492E-2</v>
      </c>
      <c r="AS1985" s="74">
        <v>-0.10384482145309448</v>
      </c>
      <c r="AT1985" s="74">
        <v>-0.23823535442352295</v>
      </c>
      <c r="AU1985" s="74">
        <v>-0.27430799603462219</v>
      </c>
      <c r="AV1985" s="74">
        <v>-0.29331621527671814</v>
      </c>
      <c r="AW1985" s="74">
        <v>-0.29873844981193542</v>
      </c>
      <c r="AX1985" s="74">
        <v>-0.3101935088634491</v>
      </c>
      <c r="AY1985" s="74">
        <v>-0.28585156798362732</v>
      </c>
      <c r="AZ1985" s="74">
        <v>-0.31436809897422791</v>
      </c>
      <c r="BA1985" s="74">
        <v>-0.33476006984710693</v>
      </c>
      <c r="BB1985" s="74">
        <v>-0.24830253422260284</v>
      </c>
      <c r="BC1985" s="74">
        <v>-0.29056066274642944</v>
      </c>
      <c r="BD1985" s="74">
        <v>-0.2599044144153595</v>
      </c>
      <c r="BE1985" s="74">
        <v>-0.19543012976646423</v>
      </c>
      <c r="BF1985" s="74">
        <v>-0.22990964353084564</v>
      </c>
      <c r="BG1985" s="74">
        <v>-0.10868284106254578</v>
      </c>
      <c r="BH1985" s="74">
        <v>-0.18410062789916992</v>
      </c>
      <c r="BI1985" s="74">
        <v>-0.24747638404369354</v>
      </c>
      <c r="BJ1985" s="74">
        <v>-0.13348548114299774</v>
      </c>
      <c r="BK1985" s="74">
        <v>1.4137223362922668E-2</v>
      </c>
      <c r="BL1985" s="74">
        <v>4.4180281460285187E-2</v>
      </c>
      <c r="BM1985" s="74">
        <v>1.2324647977948189E-2</v>
      </c>
      <c r="BN1985" s="74">
        <v>2.9364641755819321E-2</v>
      </c>
      <c r="BO1985" s="74">
        <v>1.4249629341065884E-2</v>
      </c>
      <c r="BP1985" s="74">
        <v>8.4636040031909943E-2</v>
      </c>
      <c r="BQ1985" s="74">
        <v>3.6506373435258865E-2</v>
      </c>
      <c r="BR1985" s="74">
        <v>-0.10886716097593307</v>
      </c>
      <c r="BS1985" s="74">
        <v>-0.13682395219802856</v>
      </c>
      <c r="BT1985" s="74">
        <v>-0.17013105750083923</v>
      </c>
      <c r="BU1985" s="74">
        <v>-0.17852127552032471</v>
      </c>
      <c r="BV1985" s="74">
        <v>-0.20049916207790375</v>
      </c>
      <c r="BW1985" s="74">
        <v>-0.18079778552055359</v>
      </c>
      <c r="BX1985" s="74">
        <v>-0.20794442296028137</v>
      </c>
      <c r="BY1985" s="74">
        <v>-0.24414987862110138</v>
      </c>
      <c r="BZ1985" s="74">
        <v>-0.16865324974060059</v>
      </c>
      <c r="CA1985" s="74">
        <v>-0.21574938297271729</v>
      </c>
      <c r="CB1985" s="74">
        <v>-0.18158631026744843</v>
      </c>
      <c r="CC1985" s="74">
        <v>-0.13660606741905212</v>
      </c>
      <c r="CD1985" s="74">
        <v>-0.16988511383533478</v>
      </c>
      <c r="CE1985" s="74">
        <v>-5.5585164576768875E-2</v>
      </c>
      <c r="CF1985" s="74">
        <v>-0.11087723076343536</v>
      </c>
      <c r="CG1985" s="74">
        <v>-0.16186852753162384</v>
      </c>
      <c r="CH1985" s="74">
        <v>-3.6471221596002579E-2</v>
      </c>
      <c r="CI1985" s="74">
        <v>9.7250297665596008E-2</v>
      </c>
      <c r="CJ1985" s="74">
        <v>0.12694248557090759</v>
      </c>
      <c r="CK1985" s="74">
        <v>0.1085609644651413</v>
      </c>
      <c r="CL1985" s="74">
        <v>0.12906840443611145</v>
      </c>
      <c r="CM1985" s="74">
        <v>0.11767090111970901</v>
      </c>
      <c r="CN1985" s="74">
        <v>0.18822874128818512</v>
      </c>
      <c r="CO1985" s="74">
        <v>0.13371318578720093</v>
      </c>
      <c r="CP1985" s="74">
        <v>-1.9267147406935692E-2</v>
      </c>
      <c r="CQ1985" s="74">
        <v>-4.1602909564971924E-2</v>
      </c>
      <c r="CR1985" s="74">
        <v>-8.4813393652439117E-2</v>
      </c>
      <c r="CS1985" s="74">
        <v>-9.5259226858615875E-2</v>
      </c>
      <c r="CT1985" s="74">
        <v>-0.12452520430088043</v>
      </c>
      <c r="CU1985" s="74">
        <v>-0.10803785920143127</v>
      </c>
      <c r="CV1985" s="74">
        <v>-0.13423570990562439</v>
      </c>
      <c r="CW1985" s="74">
        <v>-0.1813935786485672</v>
      </c>
      <c r="CX1985" s="74">
        <v>-0.11348837614059448</v>
      </c>
      <c r="CY1985" s="74">
        <v>-0.1639353483915329</v>
      </c>
      <c r="CZ1985" s="74">
        <v>-0.12734341621398926</v>
      </c>
      <c r="DA1985" s="74">
        <v>-7.7782012522220612E-2</v>
      </c>
      <c r="DB1985" s="74">
        <v>-0.10986058413982391</v>
      </c>
      <c r="DC1985" s="74">
        <v>-2.4874953087419271E-3</v>
      </c>
      <c r="DD1985" s="74">
        <v>-3.7653837352991104E-2</v>
      </c>
      <c r="DE1985" s="74">
        <v>-7.6260648667812347E-2</v>
      </c>
      <c r="DF1985" s="74">
        <v>6.0543034225702286E-2</v>
      </c>
      <c r="DG1985" s="74">
        <v>0.18036337196826935</v>
      </c>
      <c r="DH1985" s="74">
        <v>0.2097046822309494</v>
      </c>
      <c r="DI1985" s="74">
        <v>0.20479728281497955</v>
      </c>
      <c r="DJ1985" s="74">
        <v>0.22877217829227448</v>
      </c>
      <c r="DK1985" s="74">
        <v>0.22109214961528778</v>
      </c>
      <c r="DL1985" s="74">
        <v>0.29182142019271851</v>
      </c>
      <c r="DM1985" s="74">
        <v>0.23092000186443329</v>
      </c>
      <c r="DN1985" s="74">
        <v>7.033286988735199E-2</v>
      </c>
      <c r="DO1985" s="74">
        <v>5.361812561750412E-2</v>
      </c>
      <c r="DP1985" s="74">
        <v>5.0426105735823512E-4</v>
      </c>
      <c r="DQ1985" s="74">
        <v>-1.1997164227068424E-2</v>
      </c>
      <c r="DR1985" s="74">
        <v>-4.8551253974437714E-2</v>
      </c>
      <c r="DS1985" s="74">
        <v>-3.5277917981147766E-2</v>
      </c>
      <c r="DT1985" s="74">
        <v>-6.0527004301548004E-2</v>
      </c>
      <c r="DU1985" s="74">
        <v>-0.11863725632429123</v>
      </c>
      <c r="DV1985" s="74">
        <v>-5.8323517441749573E-2</v>
      </c>
      <c r="DW1985" s="74">
        <v>-0.11212129145860672</v>
      </c>
      <c r="DX1985" s="74">
        <v>-7.3100529611110687E-2</v>
      </c>
      <c r="DY1985" s="74">
        <v>7.1505890227854252E-3</v>
      </c>
      <c r="DZ1985" s="74">
        <v>-2.3194704204797745E-2</v>
      </c>
      <c r="EA1985" s="74">
        <v>7.4177108705043793E-2</v>
      </c>
      <c r="EB1985" s="74">
        <v>6.8069115281105042E-2</v>
      </c>
      <c r="EC1985" s="74">
        <v>4.7343529760837555E-2</v>
      </c>
      <c r="ED1985" s="74">
        <v>0.20061622560024261</v>
      </c>
      <c r="EE1985" s="74">
        <v>0.30036544799804688</v>
      </c>
      <c r="EF1985" s="74">
        <v>0.32920017838478088</v>
      </c>
      <c r="EG1985" s="74">
        <v>0.34374722838401794</v>
      </c>
      <c r="EH1985" s="74">
        <v>0.37272855639457703</v>
      </c>
      <c r="EI1985" s="74">
        <v>0.3704160749912262</v>
      </c>
      <c r="EJ1985" s="74">
        <v>0.44139286875724792</v>
      </c>
      <c r="EK1985" s="74">
        <v>0.37127119302749634</v>
      </c>
      <c r="EL1985" s="74">
        <v>0.19970107078552246</v>
      </c>
      <c r="EM1985" s="74">
        <v>0.19110216200351715</v>
      </c>
      <c r="EN1985" s="74">
        <v>0.12368940562009811</v>
      </c>
      <c r="EO1985" s="74">
        <v>0.10822001844644547</v>
      </c>
      <c r="EP1985" s="74">
        <v>6.1143074184656143E-2</v>
      </c>
      <c r="EQ1985" s="74">
        <v>6.9775879383087158E-2</v>
      </c>
      <c r="ER1985" s="74">
        <v>4.5896656811237335E-2</v>
      </c>
      <c r="ES1985" s="74">
        <v>-2.8027096763253212E-2</v>
      </c>
      <c r="ET1985" s="74">
        <v>2.1325787529349327E-2</v>
      </c>
      <c r="EU1985" s="74">
        <v>-3.7310030311346054E-2</v>
      </c>
      <c r="EV1985" s="74">
        <v>5.2175871096551418E-3</v>
      </c>
      <c r="EW1985" s="74">
        <v>47.166854858398438</v>
      </c>
      <c r="EX1985" s="74">
        <v>49.620468139648438</v>
      </c>
      <c r="EY1985" s="74">
        <v>50.983383178710938</v>
      </c>
      <c r="EZ1985" s="74">
        <v>51.383758544921875</v>
      </c>
      <c r="FA1985" s="74">
        <v>51.196567535400391</v>
      </c>
      <c r="FB1985" s="74">
        <v>51.088172912597656</v>
      </c>
      <c r="FC1985" s="74">
        <v>51.316478729248047</v>
      </c>
      <c r="FD1985" s="74">
        <v>51.449909210205078</v>
      </c>
      <c r="FE1985" s="74">
        <v>51.336475372314453</v>
      </c>
      <c r="FF1985" s="74">
        <v>50.175884246826172</v>
      </c>
      <c r="FG1985" s="74">
        <v>46.682327270507813</v>
      </c>
      <c r="FH1985" s="74">
        <v>44.732879638671875</v>
      </c>
      <c r="FI1985" s="74">
        <v>45.265525817871094</v>
      </c>
      <c r="FJ1985" s="74">
        <v>46.487129211425781</v>
      </c>
      <c r="FK1985" s="74">
        <v>45.564743041992188</v>
      </c>
      <c r="FL1985" s="74">
        <v>47.670890808105469</v>
      </c>
      <c r="FM1985" s="74">
        <v>48.500015258789063</v>
      </c>
      <c r="FN1985" s="74">
        <v>47.217723846435547</v>
      </c>
      <c r="FO1985" s="74">
        <v>46.406681060791016</v>
      </c>
      <c r="FP1985" s="74">
        <v>45.609798431396484</v>
      </c>
      <c r="FQ1985" s="74">
        <v>44.911670684814453</v>
      </c>
      <c r="FR1985" s="74">
        <v>44.273708343505859</v>
      </c>
      <c r="FS1985" s="74">
        <v>44.308094024658203</v>
      </c>
      <c r="FT1985" s="74">
        <v>44.616569519042969</v>
      </c>
      <c r="FU1985" s="74">
        <v>0.1025388240814209</v>
      </c>
      <c r="FV1985" s="74">
        <v>0.22001412510871887</v>
      </c>
      <c r="FW1985" s="74">
        <v>0.10736808180809021</v>
      </c>
      <c r="FX1985" s="74">
        <v>0</v>
      </c>
      <c r="FY1985" s="74">
        <v>0.30669057369232178</v>
      </c>
      <c r="FZ1985" s="74">
        <v>34</v>
      </c>
      <c r="GA1985" s="74">
        <v>5.5992083549499512</v>
      </c>
      <c r="GB1985" s="74">
        <v>71.422482311725616</v>
      </c>
      <c r="GC1985" s="74">
        <v>1</v>
      </c>
      <c r="GD1985" s="74">
        <v>7</v>
      </c>
      <c r="GE1985" s="74">
        <v>1</v>
      </c>
      <c r="GF1985" s="74">
        <v>1</v>
      </c>
      <c r="GG1985" t="s">
        <v>245</v>
      </c>
      <c r="GH1985" t="s">
        <v>235</v>
      </c>
      <c r="GI1985" t="s">
        <v>236</v>
      </c>
      <c r="GJ1985" s="47"/>
      <c r="GK1985" s="30"/>
    </row>
    <row r="1986" spans="1:193" x14ac:dyDescent="0.2">
      <c r="A1986" t="s">
        <v>175</v>
      </c>
      <c r="B1986" t="s">
        <v>244</v>
      </c>
      <c r="C1986" t="s">
        <v>181</v>
      </c>
      <c r="D1986" t="s">
        <v>185</v>
      </c>
      <c r="E1986" t="s">
        <v>221</v>
      </c>
      <c r="F1986" t="s">
        <v>259</v>
      </c>
      <c r="G1986" t="s">
        <v>274</v>
      </c>
      <c r="H1986" s="74">
        <v>71</v>
      </c>
      <c r="I1986" s="74">
        <v>2.016402006149292</v>
      </c>
      <c r="J1986" s="74">
        <v>1.9755148887634277</v>
      </c>
      <c r="K1986" s="74">
        <v>1.8760824203491211</v>
      </c>
      <c r="L1986" s="74">
        <v>2.6524202823638916</v>
      </c>
      <c r="M1986" s="74">
        <v>2.923734188079834</v>
      </c>
      <c r="N1986" s="74">
        <v>3.1570665836334229</v>
      </c>
      <c r="O1986" s="74">
        <v>3.1566746234893799</v>
      </c>
      <c r="P1986" s="74">
        <v>3.4119937419891357</v>
      </c>
      <c r="Q1986" s="74">
        <v>3.2229557037353516</v>
      </c>
      <c r="R1986" s="74">
        <v>2.9937145709991455</v>
      </c>
      <c r="S1986" s="74">
        <v>2.9520275592803955</v>
      </c>
      <c r="T1986" s="74">
        <v>2.9885232448577881</v>
      </c>
      <c r="U1986" s="74">
        <v>2.8044781684875488</v>
      </c>
      <c r="V1986" s="74">
        <v>2.5749897956848145</v>
      </c>
      <c r="W1986" s="74">
        <v>2.2272810935974121</v>
      </c>
      <c r="X1986" s="74">
        <v>2.3350324630737305</v>
      </c>
      <c r="Y1986" s="74">
        <v>2.3691599369049072</v>
      </c>
      <c r="Z1986" s="74">
        <v>2.4349207878112793</v>
      </c>
      <c r="AA1986" s="74">
        <v>2.4093053340911865</v>
      </c>
      <c r="AB1986" s="74">
        <v>2.2827372550964355</v>
      </c>
      <c r="AC1986" s="74">
        <v>2.106614351272583</v>
      </c>
      <c r="AD1986" s="74">
        <v>2.1353223323822021</v>
      </c>
      <c r="AE1986" s="74">
        <v>2.1040079593658447</v>
      </c>
      <c r="AF1986" s="74">
        <v>2.0393459796905518</v>
      </c>
      <c r="AG1986" s="74">
        <v>-0.28036272525787354</v>
      </c>
      <c r="AH1986" s="74">
        <v>-0.31657552719116211</v>
      </c>
      <c r="AI1986" s="74">
        <v>-0.18534743785858154</v>
      </c>
      <c r="AJ1986" s="74">
        <v>-0.28982359170913696</v>
      </c>
      <c r="AK1986" s="74">
        <v>-0.37108057737350464</v>
      </c>
      <c r="AL1986" s="74">
        <v>-0.27355864644050598</v>
      </c>
      <c r="AM1986" s="74">
        <v>-0.10586486011743546</v>
      </c>
      <c r="AN1986" s="74">
        <v>-7.5315229594707489E-2</v>
      </c>
      <c r="AO1986" s="74">
        <v>-0.12662529945373535</v>
      </c>
      <c r="AP1986" s="74">
        <v>-0.11459179222583771</v>
      </c>
      <c r="AQ1986" s="74">
        <v>-0.13507427275180817</v>
      </c>
      <c r="AR1986" s="74">
        <v>-6.4935356378555298E-2</v>
      </c>
      <c r="AS1986" s="74">
        <v>-0.10384482890367508</v>
      </c>
      <c r="AT1986" s="74">
        <v>-0.23823532462120056</v>
      </c>
      <c r="AU1986" s="74">
        <v>-0.27430799603462219</v>
      </c>
      <c r="AV1986" s="74">
        <v>-0.29331618547439575</v>
      </c>
      <c r="AW1986" s="74">
        <v>-0.29873847961425781</v>
      </c>
      <c r="AX1986" s="74">
        <v>-0.3101935088634491</v>
      </c>
      <c r="AY1986" s="74">
        <v>-0.28585162758827209</v>
      </c>
      <c r="AZ1986" s="74">
        <v>-0.31436806917190552</v>
      </c>
      <c r="BA1986" s="74">
        <v>-0.33476006984710693</v>
      </c>
      <c r="BB1986" s="74">
        <v>-0.24830253422260284</v>
      </c>
      <c r="BC1986" s="74">
        <v>-0.29056066274642944</v>
      </c>
      <c r="BD1986" s="74">
        <v>-0.25990438461303711</v>
      </c>
      <c r="BE1986" s="74">
        <v>-0.19543012976646423</v>
      </c>
      <c r="BF1986" s="74">
        <v>-0.22990965843200684</v>
      </c>
      <c r="BG1986" s="74">
        <v>-0.10868284106254578</v>
      </c>
      <c r="BH1986" s="74">
        <v>-0.18410064280033112</v>
      </c>
      <c r="BI1986" s="74">
        <v>-0.24747641384601593</v>
      </c>
      <c r="BJ1986" s="74">
        <v>-0.13348548114299774</v>
      </c>
      <c r="BK1986" s="74">
        <v>1.4137228950858116E-2</v>
      </c>
      <c r="BL1986" s="74">
        <v>4.4180262833833694E-2</v>
      </c>
      <c r="BM1986" s="74">
        <v>1.2324649840593338E-2</v>
      </c>
      <c r="BN1986" s="74">
        <v>2.9364626854658127E-2</v>
      </c>
      <c r="BO1986" s="74">
        <v>1.4249629341065884E-2</v>
      </c>
      <c r="BP1986" s="74">
        <v>8.4636062383651733E-2</v>
      </c>
      <c r="BQ1986" s="74">
        <v>3.6506365984678268E-2</v>
      </c>
      <c r="BR1986" s="74">
        <v>-0.10886715352535248</v>
      </c>
      <c r="BS1986" s="74">
        <v>-0.13682395219802856</v>
      </c>
      <c r="BT1986" s="74">
        <v>-0.17013105750083923</v>
      </c>
      <c r="BU1986" s="74">
        <v>-0.17852127552032471</v>
      </c>
      <c r="BV1986" s="74">
        <v>-0.20049917697906494</v>
      </c>
      <c r="BW1986" s="74">
        <v>-0.18079781532287598</v>
      </c>
      <c r="BX1986" s="74">
        <v>-0.20794442296028137</v>
      </c>
      <c r="BY1986" s="74">
        <v>-0.24414990842342377</v>
      </c>
      <c r="BZ1986" s="74">
        <v>-0.16865323483943939</v>
      </c>
      <c r="CA1986" s="74">
        <v>-0.21574939787387848</v>
      </c>
      <c r="CB1986" s="74">
        <v>-0.18158629536628723</v>
      </c>
      <c r="CC1986" s="74">
        <v>-0.13660606741905212</v>
      </c>
      <c r="CD1986" s="74">
        <v>-0.16988512873649597</v>
      </c>
      <c r="CE1986" s="74">
        <v>-5.5585168302059174E-2</v>
      </c>
      <c r="CF1986" s="74">
        <v>-0.11087724566459656</v>
      </c>
      <c r="CG1986" s="74">
        <v>-0.16186852753162384</v>
      </c>
      <c r="CH1986" s="74">
        <v>-3.6471225321292877E-2</v>
      </c>
      <c r="CI1986" s="74">
        <v>9.7250312566757202E-2</v>
      </c>
      <c r="CJ1986" s="74">
        <v>0.1269424706697464</v>
      </c>
      <c r="CK1986" s="74">
        <v>0.1085609644651413</v>
      </c>
      <c r="CL1986" s="74">
        <v>0.12906840443611145</v>
      </c>
      <c r="CM1986" s="74">
        <v>0.11767090111970901</v>
      </c>
      <c r="CN1986" s="74">
        <v>0.18822875618934631</v>
      </c>
      <c r="CO1986" s="74">
        <v>0.13371318578720093</v>
      </c>
      <c r="CP1986" s="74">
        <v>-1.9267145544290543E-2</v>
      </c>
      <c r="CQ1986" s="74">
        <v>-4.1602913290262222E-2</v>
      </c>
      <c r="CR1986" s="74">
        <v>-8.4813393652439117E-2</v>
      </c>
      <c r="CS1986" s="74">
        <v>-9.5259226858615875E-2</v>
      </c>
      <c r="CT1986" s="74">
        <v>-0.12452520430088043</v>
      </c>
      <c r="CU1986" s="74">
        <v>-0.10803785920143127</v>
      </c>
      <c r="CV1986" s="74">
        <v>-0.13423570990562439</v>
      </c>
      <c r="CW1986" s="74">
        <v>-0.1813935786485672</v>
      </c>
      <c r="CX1986" s="74">
        <v>-0.11348836869001389</v>
      </c>
      <c r="CY1986" s="74">
        <v>-0.1639353483915329</v>
      </c>
      <c r="CZ1986" s="74">
        <v>-0.12734340131282806</v>
      </c>
      <c r="DA1986" s="74">
        <v>-7.7781997621059418E-2</v>
      </c>
      <c r="DB1986" s="74">
        <v>-0.10986059904098511</v>
      </c>
      <c r="DC1986" s="74">
        <v>-2.4874978698790073E-3</v>
      </c>
      <c r="DD1986" s="74">
        <v>-3.7653852254152298E-2</v>
      </c>
      <c r="DE1986" s="74">
        <v>-7.6260648667812347E-2</v>
      </c>
      <c r="DF1986" s="74">
        <v>6.0543030500411987E-2</v>
      </c>
      <c r="DG1986" s="74">
        <v>0.18036338686943054</v>
      </c>
      <c r="DH1986" s="74">
        <v>0.20970466732978821</v>
      </c>
      <c r="DI1986" s="74">
        <v>0.20479726791381836</v>
      </c>
      <c r="DJ1986" s="74">
        <v>0.22877217829227448</v>
      </c>
      <c r="DK1986" s="74">
        <v>0.22109217941761017</v>
      </c>
      <c r="DL1986" s="74">
        <v>0.29182147979736328</v>
      </c>
      <c r="DM1986" s="74">
        <v>0.23091998696327209</v>
      </c>
      <c r="DN1986" s="74">
        <v>7.0332862436771393E-2</v>
      </c>
      <c r="DO1986" s="74">
        <v>5.3618118166923523E-2</v>
      </c>
      <c r="DP1986" s="74">
        <v>5.0426047528162599E-4</v>
      </c>
      <c r="DQ1986" s="74">
        <v>-1.19971614331007E-2</v>
      </c>
      <c r="DR1986" s="74">
        <v>-4.8551257699728012E-2</v>
      </c>
      <c r="DS1986" s="74">
        <v>-3.5277910530567169E-2</v>
      </c>
      <c r="DT1986" s="74">
        <v>-6.0527004301548004E-2</v>
      </c>
      <c r="DU1986" s="74">
        <v>-0.11863726377487183</v>
      </c>
      <c r="DV1986" s="74">
        <v>-5.8323506265878677E-2</v>
      </c>
      <c r="DW1986" s="74">
        <v>-0.11212129145860672</v>
      </c>
      <c r="DX1986" s="74">
        <v>-7.310052216053009E-2</v>
      </c>
      <c r="DY1986" s="74">
        <v>7.150609977543354E-3</v>
      </c>
      <c r="DZ1986" s="74">
        <v>-2.3194724693894386E-2</v>
      </c>
      <c r="EA1986" s="74">
        <v>7.4177108705043793E-2</v>
      </c>
      <c r="EB1986" s="74">
        <v>6.8069100379943848E-2</v>
      </c>
      <c r="EC1986" s="74">
        <v>4.7343533486127853E-2</v>
      </c>
      <c r="ED1986" s="74">
        <v>0.20061621069908142</v>
      </c>
      <c r="EE1986" s="74">
        <v>0.30036550760269165</v>
      </c>
      <c r="EF1986" s="74">
        <v>0.3292001485824585</v>
      </c>
      <c r="EG1986" s="74">
        <v>0.34374722838401794</v>
      </c>
      <c r="EH1986" s="74">
        <v>0.37272858619689941</v>
      </c>
      <c r="EI1986" s="74">
        <v>0.3704160749912262</v>
      </c>
      <c r="EJ1986" s="74">
        <v>0.44139286875724792</v>
      </c>
      <c r="EK1986" s="74">
        <v>0.37127119302749634</v>
      </c>
      <c r="EL1986" s="74">
        <v>0.19970104098320007</v>
      </c>
      <c r="EM1986" s="74">
        <v>0.19110214710235596</v>
      </c>
      <c r="EN1986" s="74">
        <v>0.12368941307067871</v>
      </c>
      <c r="EO1986" s="74">
        <v>0.10822003334760666</v>
      </c>
      <c r="EP1986" s="74">
        <v>6.1143074184656143E-2</v>
      </c>
      <c r="EQ1986" s="74">
        <v>6.9775909185409546E-2</v>
      </c>
      <c r="ER1986" s="74">
        <v>4.5896664261817932E-2</v>
      </c>
      <c r="ES1986" s="74">
        <v>-2.8027104213833809E-2</v>
      </c>
      <c r="ET1986" s="74">
        <v>2.1325794979929924E-2</v>
      </c>
      <c r="EU1986" s="74">
        <v>-3.7310037761926651E-2</v>
      </c>
      <c r="EV1986" s="74">
        <v>5.2175931632518768E-3</v>
      </c>
      <c r="EW1986" s="74">
        <v>43.431125640869141</v>
      </c>
      <c r="EX1986" s="74">
        <v>41.262783050537109</v>
      </c>
      <c r="EY1986" s="74">
        <v>39.816482543945313</v>
      </c>
      <c r="EZ1986" s="74">
        <v>38.910266876220703</v>
      </c>
      <c r="FA1986" s="74">
        <v>37.685337066650391</v>
      </c>
      <c r="FB1986" s="74">
        <v>36.706138610839844</v>
      </c>
      <c r="FC1986" s="74">
        <v>36.081623077392578</v>
      </c>
      <c r="FD1986" s="74">
        <v>35.342929840087891</v>
      </c>
      <c r="FE1986" s="74">
        <v>38.973972320556641</v>
      </c>
      <c r="FF1986" s="74">
        <v>44.799880981445313</v>
      </c>
      <c r="FG1986" s="74">
        <v>48.912715911865234</v>
      </c>
      <c r="FH1986" s="74">
        <v>50.656406402587891</v>
      </c>
      <c r="FI1986" s="74">
        <v>53.099315643310547</v>
      </c>
      <c r="FJ1986" s="74">
        <v>54.025356292724609</v>
      </c>
      <c r="FK1986" s="74">
        <v>55.344406127929688</v>
      </c>
      <c r="FL1986" s="74">
        <v>55.486705780029297</v>
      </c>
      <c r="FM1986" s="74">
        <v>54.946601867675781</v>
      </c>
      <c r="FN1986" s="74">
        <v>53.312778472900391</v>
      </c>
      <c r="FO1986" s="74">
        <v>50.689731597900391</v>
      </c>
      <c r="FP1986" s="74">
        <v>48.308185577392578</v>
      </c>
      <c r="FQ1986" s="74">
        <v>46.961315155029297</v>
      </c>
      <c r="FR1986" s="74">
        <v>46.472332000732422</v>
      </c>
      <c r="FS1986" s="74">
        <v>46.702678680419922</v>
      </c>
      <c r="FT1986" s="74">
        <v>46.067794799804688</v>
      </c>
      <c r="FU1986" s="74">
        <v>0.1025388240814209</v>
      </c>
      <c r="FV1986" s="74">
        <v>0.22001411020755768</v>
      </c>
      <c r="FW1986" s="74">
        <v>0.10736808180809021</v>
      </c>
      <c r="FX1986" s="74">
        <v>0</v>
      </c>
      <c r="FY1986" s="74">
        <v>0.30669054388999939</v>
      </c>
      <c r="FZ1986" s="74">
        <v>70</v>
      </c>
      <c r="GA1986" s="74">
        <v>11.946666717529297</v>
      </c>
      <c r="GB1986" s="74">
        <v>170.81120002269745</v>
      </c>
      <c r="GC1986" s="74">
        <v>1</v>
      </c>
      <c r="GD1986" s="74">
        <v>7</v>
      </c>
      <c r="GE1986" s="74">
        <v>1</v>
      </c>
      <c r="GF1986" s="74">
        <v>1</v>
      </c>
      <c r="GG1986" t="s">
        <v>245</v>
      </c>
      <c r="GH1986" t="s">
        <v>235</v>
      </c>
      <c r="GI1986" t="s">
        <v>236</v>
      </c>
      <c r="GJ1986" s="47"/>
      <c r="GK1986" s="30"/>
    </row>
    <row r="1987" spans="1:193" x14ac:dyDescent="0.2">
      <c r="A1987" t="s">
        <v>175</v>
      </c>
      <c r="B1987" t="s">
        <v>244</v>
      </c>
      <c r="C1987" t="s">
        <v>181</v>
      </c>
      <c r="D1987" t="s">
        <v>185</v>
      </c>
      <c r="E1987" t="s">
        <v>186</v>
      </c>
      <c r="F1987" t="s">
        <v>259</v>
      </c>
      <c r="G1987" t="s">
        <v>274</v>
      </c>
      <c r="H1987" s="74">
        <v>81</v>
      </c>
      <c r="I1987" s="74">
        <v>1.9901033639907837</v>
      </c>
      <c r="J1987" s="74">
        <v>1.9491041898727417</v>
      </c>
      <c r="K1987" s="74">
        <v>2.0398054122924805</v>
      </c>
      <c r="L1987" s="74">
        <v>1.9827687740325928</v>
      </c>
      <c r="M1987" s="74">
        <v>2.2407100200653076</v>
      </c>
      <c r="N1987" s="74">
        <v>2.5126869678497314</v>
      </c>
      <c r="O1987" s="74">
        <v>2.5486247539520264</v>
      </c>
      <c r="P1987" s="74">
        <v>2.7677693367004395</v>
      </c>
      <c r="Q1987" s="74">
        <v>2.782052755355835</v>
      </c>
      <c r="R1987" s="74">
        <v>2.9248602390289307</v>
      </c>
      <c r="S1987" s="74">
        <v>2.7545912265777588</v>
      </c>
      <c r="T1987" s="74">
        <v>2.8078072071075439</v>
      </c>
      <c r="U1987" s="74">
        <v>2.7617671489715576</v>
      </c>
      <c r="V1987" s="74">
        <v>2.7969098091125488</v>
      </c>
      <c r="W1987" s="74">
        <v>2.6241674423217773</v>
      </c>
      <c r="X1987" s="74">
        <v>2.3041353225708008</v>
      </c>
      <c r="Y1987" s="74">
        <v>2.1676812171936035</v>
      </c>
      <c r="Z1987" s="74">
        <v>2.3575561046600342</v>
      </c>
      <c r="AA1987" s="74">
        <v>2.5920054912567139</v>
      </c>
      <c r="AB1987" s="74">
        <v>2.5164546966552734</v>
      </c>
      <c r="AC1987" s="74">
        <v>2.3591253757476807</v>
      </c>
      <c r="AD1987" s="74">
        <v>2.1479413509368896</v>
      </c>
      <c r="AE1987" s="74">
        <v>1.9713591337203979</v>
      </c>
      <c r="AF1987" s="74">
        <v>2.0230309963226318</v>
      </c>
      <c r="AG1987" s="74">
        <v>-0.28036269545555115</v>
      </c>
      <c r="AH1987" s="74">
        <v>-0.31657552719116211</v>
      </c>
      <c r="AI1987" s="74">
        <v>-0.18534742295742035</v>
      </c>
      <c r="AJ1987" s="74">
        <v>-0.28982359170913696</v>
      </c>
      <c r="AK1987" s="74">
        <v>-0.37108057737350464</v>
      </c>
      <c r="AL1987" s="74">
        <v>-0.27355861663818359</v>
      </c>
      <c r="AM1987" s="74">
        <v>-0.10586483031511307</v>
      </c>
      <c r="AN1987" s="74">
        <v>-7.5315214693546295E-2</v>
      </c>
      <c r="AO1987" s="74">
        <v>-0.12662528455257416</v>
      </c>
      <c r="AP1987" s="74">
        <v>-0.11459177732467651</v>
      </c>
      <c r="AQ1987" s="74">
        <v>-0.13507424294948578</v>
      </c>
      <c r="AR1987" s="74">
        <v>-6.4935371279716492E-2</v>
      </c>
      <c r="AS1987" s="74">
        <v>-0.10384483635425568</v>
      </c>
      <c r="AT1987" s="74">
        <v>-0.23823535442352295</v>
      </c>
      <c r="AU1987" s="74">
        <v>-0.2743079662322998</v>
      </c>
      <c r="AV1987" s="74">
        <v>-0.29331621527671814</v>
      </c>
      <c r="AW1987" s="74">
        <v>-0.29873847961425781</v>
      </c>
      <c r="AX1987" s="74">
        <v>-0.31019347906112671</v>
      </c>
      <c r="AY1987" s="74">
        <v>-0.28585162758827209</v>
      </c>
      <c r="AZ1987" s="74">
        <v>-0.31436806917190552</v>
      </c>
      <c r="BA1987" s="74">
        <v>-0.33476006984710693</v>
      </c>
      <c r="BB1987" s="74">
        <v>-0.24830253422260284</v>
      </c>
      <c r="BC1987" s="74">
        <v>-0.29056066274642944</v>
      </c>
      <c r="BD1987" s="74">
        <v>-0.2599044144153595</v>
      </c>
      <c r="BE1987" s="74">
        <v>-0.19543011486530304</v>
      </c>
      <c r="BF1987" s="74">
        <v>-0.22990962862968445</v>
      </c>
      <c r="BG1987" s="74">
        <v>-0.10868284106254578</v>
      </c>
      <c r="BH1987" s="74">
        <v>-0.18410064280033112</v>
      </c>
      <c r="BI1987" s="74">
        <v>-0.24747641384601593</v>
      </c>
      <c r="BJ1987" s="74">
        <v>-0.13348548114299774</v>
      </c>
      <c r="BK1987" s="74">
        <v>1.4137241058051586E-2</v>
      </c>
      <c r="BL1987" s="74">
        <v>4.4180270284414291E-2</v>
      </c>
      <c r="BM1987" s="74">
        <v>1.2324655428528786E-2</v>
      </c>
      <c r="BN1987" s="74">
        <v>2.9364630579948425E-2</v>
      </c>
      <c r="BO1987" s="74">
        <v>1.4249639585614204E-2</v>
      </c>
      <c r="BP1987" s="74">
        <v>8.463604748249054E-2</v>
      </c>
      <c r="BQ1987" s="74">
        <v>3.6506365984678268E-2</v>
      </c>
      <c r="BR1987" s="74">
        <v>-0.10886715352535248</v>
      </c>
      <c r="BS1987" s="74">
        <v>-0.13682395219802856</v>
      </c>
      <c r="BT1987" s="74">
        <v>-0.17013105750083923</v>
      </c>
      <c r="BU1987" s="74">
        <v>-0.17852127552032471</v>
      </c>
      <c r="BV1987" s="74">
        <v>-0.20049916207790375</v>
      </c>
      <c r="BW1987" s="74">
        <v>-0.18079781532287598</v>
      </c>
      <c r="BX1987" s="74">
        <v>-0.20794439315795898</v>
      </c>
      <c r="BY1987" s="74">
        <v>-0.24414987862110138</v>
      </c>
      <c r="BZ1987" s="74">
        <v>-0.16865323483943939</v>
      </c>
      <c r="CA1987" s="74">
        <v>-0.21574939787387848</v>
      </c>
      <c r="CB1987" s="74">
        <v>-0.18158629536628723</v>
      </c>
      <c r="CC1987" s="74">
        <v>-0.13660605251789093</v>
      </c>
      <c r="CD1987" s="74">
        <v>-0.16988511383533478</v>
      </c>
      <c r="CE1987" s="74">
        <v>-5.5585164576768875E-2</v>
      </c>
      <c r="CF1987" s="74">
        <v>-0.11087725311517715</v>
      </c>
      <c r="CG1987" s="74">
        <v>-0.16186852753162384</v>
      </c>
      <c r="CH1987" s="74">
        <v>-3.6471225321292877E-2</v>
      </c>
      <c r="CI1987" s="74">
        <v>9.7250312566757202E-2</v>
      </c>
      <c r="CJ1987" s="74">
        <v>0.1269424706697464</v>
      </c>
      <c r="CK1987" s="74">
        <v>0.1085609644651413</v>
      </c>
      <c r="CL1987" s="74">
        <v>0.12906840443611145</v>
      </c>
      <c r="CM1987" s="74">
        <v>0.11767090111970901</v>
      </c>
      <c r="CN1987" s="74">
        <v>0.18822875618934631</v>
      </c>
      <c r="CO1987" s="74">
        <v>0.13371318578720093</v>
      </c>
      <c r="CP1987" s="74">
        <v>-1.9267147406935692E-2</v>
      </c>
      <c r="CQ1987" s="74">
        <v>-4.1602913290262222E-2</v>
      </c>
      <c r="CR1987" s="74">
        <v>-8.4813393652439117E-2</v>
      </c>
      <c r="CS1987" s="74">
        <v>-9.5259226858615875E-2</v>
      </c>
      <c r="CT1987" s="74">
        <v>-0.12452520430088043</v>
      </c>
      <c r="CU1987" s="74">
        <v>-0.10803785920143127</v>
      </c>
      <c r="CV1987" s="74">
        <v>-0.1342356950044632</v>
      </c>
      <c r="CW1987" s="74">
        <v>-0.1813935786485672</v>
      </c>
      <c r="CX1987" s="74">
        <v>-0.11348836869001389</v>
      </c>
      <c r="CY1987" s="74">
        <v>-0.16393536329269409</v>
      </c>
      <c r="CZ1987" s="74">
        <v>-0.12734341621398926</v>
      </c>
      <c r="DA1987" s="74">
        <v>-7.7781997621059418E-2</v>
      </c>
      <c r="DB1987" s="74">
        <v>-0.10986059159040451</v>
      </c>
      <c r="DC1987" s="74">
        <v>-2.4874983355402946E-3</v>
      </c>
      <c r="DD1987" s="74">
        <v>-3.7653859704732895E-2</v>
      </c>
      <c r="DE1987" s="74">
        <v>-7.6260648667812347E-2</v>
      </c>
      <c r="DF1987" s="74">
        <v>6.0543030500411987E-2</v>
      </c>
      <c r="DG1987" s="74">
        <v>0.18036337196826935</v>
      </c>
      <c r="DH1987" s="74">
        <v>0.2097046822309494</v>
      </c>
      <c r="DI1987" s="74">
        <v>0.20479725301265717</v>
      </c>
      <c r="DJ1987" s="74">
        <v>0.22877217829227448</v>
      </c>
      <c r="DK1987" s="74">
        <v>0.22109216451644897</v>
      </c>
      <c r="DL1987" s="74">
        <v>0.29182144999504089</v>
      </c>
      <c r="DM1987" s="74">
        <v>0.2309199720621109</v>
      </c>
      <c r="DN1987" s="74">
        <v>7.0332862436771393E-2</v>
      </c>
      <c r="DO1987" s="74">
        <v>5.3618114441633224E-2</v>
      </c>
      <c r="DP1987" s="74">
        <v>5.0426117377355695E-4</v>
      </c>
      <c r="DQ1987" s="74">
        <v>-1.19971614331007E-2</v>
      </c>
      <c r="DR1987" s="74">
        <v>-4.8551253974437714E-2</v>
      </c>
      <c r="DS1987" s="74">
        <v>-3.5277906805276871E-2</v>
      </c>
      <c r="DT1987" s="74">
        <v>-6.0526993125677109E-2</v>
      </c>
      <c r="DU1987" s="74">
        <v>-0.11863726377487183</v>
      </c>
      <c r="DV1987" s="74">
        <v>-5.8323509991168976E-2</v>
      </c>
      <c r="DW1987" s="74">
        <v>-0.11212130635976791</v>
      </c>
      <c r="DX1987" s="74">
        <v>-7.3100537061691284E-2</v>
      </c>
      <c r="DY1987" s="74">
        <v>7.150609977543354E-3</v>
      </c>
      <c r="DZ1987" s="74">
        <v>-2.3194722831249237E-2</v>
      </c>
      <c r="EA1987" s="74">
        <v>7.4177101254463196E-2</v>
      </c>
      <c r="EB1987" s="74">
        <v>6.8069092929363251E-2</v>
      </c>
      <c r="EC1987" s="74">
        <v>4.7343529760837555E-2</v>
      </c>
      <c r="ED1987" s="74">
        <v>0.20061619579792023</v>
      </c>
      <c r="EE1987" s="74">
        <v>0.30036547780036926</v>
      </c>
      <c r="EF1987" s="74">
        <v>0.3292001485824585</v>
      </c>
      <c r="EG1987" s="74">
        <v>0.34374719858169556</v>
      </c>
      <c r="EH1987" s="74">
        <v>0.37272855639457703</v>
      </c>
      <c r="EI1987" s="74">
        <v>0.3704160749912262</v>
      </c>
      <c r="EJ1987" s="74">
        <v>0.44139286875724792</v>
      </c>
      <c r="EK1987" s="74">
        <v>0.37127119302749634</v>
      </c>
      <c r="EL1987" s="74">
        <v>0.19970105588436127</v>
      </c>
      <c r="EM1987" s="74">
        <v>0.19110214710235596</v>
      </c>
      <c r="EN1987" s="74">
        <v>0.12368941307067871</v>
      </c>
      <c r="EO1987" s="74">
        <v>0.10822002589702606</v>
      </c>
      <c r="EP1987" s="74">
        <v>6.1143066734075546E-2</v>
      </c>
      <c r="EQ1987" s="74">
        <v>6.9775909185409546E-2</v>
      </c>
      <c r="ER1987" s="74">
        <v>4.5896667987108231E-2</v>
      </c>
      <c r="ES1987" s="74">
        <v>-2.8027115389704704E-2</v>
      </c>
      <c r="ET1987" s="74">
        <v>2.1325787529349327E-2</v>
      </c>
      <c r="EU1987" s="74">
        <v>-3.7310045212507248E-2</v>
      </c>
      <c r="EV1987" s="74">
        <v>5.2175796590745449E-3</v>
      </c>
      <c r="EW1987" s="74">
        <v>53.157234191894531</v>
      </c>
      <c r="EX1987" s="74">
        <v>52.079402923583984</v>
      </c>
      <c r="EY1987" s="74">
        <v>51.278766632080078</v>
      </c>
      <c r="EZ1987" s="74">
        <v>50.511798858642578</v>
      </c>
      <c r="FA1987" s="74">
        <v>50.204483032226563</v>
      </c>
      <c r="FB1987" s="74">
        <v>49.422504425048828</v>
      </c>
      <c r="FC1987" s="74">
        <v>49.622463226318359</v>
      </c>
      <c r="FD1987" s="74">
        <v>51.653797149658203</v>
      </c>
      <c r="FE1987" s="74">
        <v>56.774803161621094</v>
      </c>
      <c r="FF1987" s="74">
        <v>60.849636077880859</v>
      </c>
      <c r="FG1987" s="74">
        <v>64.92254638671875</v>
      </c>
      <c r="FH1987" s="74">
        <v>68.548629760742188</v>
      </c>
      <c r="FI1987" s="74">
        <v>71.120140075683594</v>
      </c>
      <c r="FJ1987" s="74">
        <v>72.594200134277344</v>
      </c>
      <c r="FK1987" s="74">
        <v>75.269760131835938</v>
      </c>
      <c r="FL1987" s="74">
        <v>74.231307983398438</v>
      </c>
      <c r="FM1987" s="74">
        <v>72.902900695800781</v>
      </c>
      <c r="FN1987" s="74">
        <v>69.69927978515625</v>
      </c>
      <c r="FO1987" s="74">
        <v>65.237922668457031</v>
      </c>
      <c r="FP1987" s="74">
        <v>62.399688720703125</v>
      </c>
      <c r="FQ1987" s="74">
        <v>60.105827331542969</v>
      </c>
      <c r="FR1987" s="74">
        <v>58.114818572998047</v>
      </c>
      <c r="FS1987" s="74">
        <v>56.792587280273438</v>
      </c>
      <c r="FT1987" s="74">
        <v>55.601036071777344</v>
      </c>
      <c r="FU1987" s="74">
        <v>0.1025388166308403</v>
      </c>
      <c r="FV1987" s="74">
        <v>0.22001412510871887</v>
      </c>
      <c r="FW1987" s="74">
        <v>0.10736808180809021</v>
      </c>
      <c r="FX1987" s="74">
        <v>0.30669057369232178</v>
      </c>
      <c r="FY1987" s="74">
        <v>0</v>
      </c>
      <c r="FZ1987" s="74">
        <v>80</v>
      </c>
      <c r="GA1987" s="74">
        <v>8.3854541778564453</v>
      </c>
      <c r="GB1987" s="74">
        <v>185.80900144577026</v>
      </c>
      <c r="GC1987" s="74">
        <v>1</v>
      </c>
      <c r="GD1987" s="74">
        <v>7</v>
      </c>
      <c r="GE1987" s="74">
        <v>1</v>
      </c>
      <c r="GF1987" s="74">
        <v>1</v>
      </c>
      <c r="GG1987" t="s">
        <v>245</v>
      </c>
      <c r="GH1987" t="s">
        <v>235</v>
      </c>
      <c r="GI1987" t="s">
        <v>236</v>
      </c>
      <c r="GJ1987" s="47"/>
      <c r="GK1987" s="30"/>
    </row>
    <row r="1988" spans="1:193" x14ac:dyDescent="0.2">
      <c r="A1988" t="s">
        <v>175</v>
      </c>
      <c r="B1988" t="s">
        <v>244</v>
      </c>
      <c r="C1988" t="s">
        <v>181</v>
      </c>
      <c r="D1988" t="s">
        <v>185</v>
      </c>
      <c r="E1988" t="s">
        <v>187</v>
      </c>
      <c r="F1988" t="s">
        <v>259</v>
      </c>
      <c r="G1988" t="s">
        <v>274</v>
      </c>
      <c r="H1988" s="74">
        <v>90</v>
      </c>
      <c r="I1988" s="74">
        <v>1.859122633934021</v>
      </c>
      <c r="J1988" s="74">
        <v>1.812382698059082</v>
      </c>
      <c r="K1988" s="74">
        <v>1.8878837823867798</v>
      </c>
      <c r="L1988" s="74">
        <v>1.8382860422134399</v>
      </c>
      <c r="M1988" s="74">
        <v>1.7914590835571289</v>
      </c>
      <c r="N1988" s="74">
        <v>1.8642300367355347</v>
      </c>
      <c r="O1988" s="74">
        <v>1.889474630355835</v>
      </c>
      <c r="P1988" s="74">
        <v>2.02423095703125</v>
      </c>
      <c r="Q1988" s="74">
        <v>2.060128927230835</v>
      </c>
      <c r="R1988" s="74">
        <v>2.1961085796356201</v>
      </c>
      <c r="S1988" s="74">
        <v>2.2735812664031982</v>
      </c>
      <c r="T1988" s="74">
        <v>2.3393402099609375</v>
      </c>
      <c r="U1988" s="74">
        <v>2.3680765628814697</v>
      </c>
      <c r="V1988" s="74">
        <v>2.3358614444732666</v>
      </c>
      <c r="W1988" s="74">
        <v>2.2141592502593994</v>
      </c>
      <c r="X1988" s="74">
        <v>1.976994514465332</v>
      </c>
      <c r="Y1988" s="74">
        <v>1.8507316112518311</v>
      </c>
      <c r="Z1988" s="74">
        <v>1.8984713554382324</v>
      </c>
      <c r="AA1988" s="74">
        <v>1.9569470882415771</v>
      </c>
      <c r="AB1988" s="74">
        <v>2.2168424129486084</v>
      </c>
      <c r="AC1988" s="74">
        <v>2.2278637886047363</v>
      </c>
      <c r="AD1988" s="74">
        <v>2.2518875598907471</v>
      </c>
      <c r="AE1988" s="74">
        <v>2.1726851463317871</v>
      </c>
      <c r="AF1988" s="74">
        <v>1.9917669296264648</v>
      </c>
      <c r="AG1988" s="74">
        <v>-0.28036269545555115</v>
      </c>
      <c r="AH1988" s="74">
        <v>-0.31657549738883972</v>
      </c>
      <c r="AI1988" s="74">
        <v>-0.18534745275974274</v>
      </c>
      <c r="AJ1988" s="74">
        <v>-0.28982356190681458</v>
      </c>
      <c r="AK1988" s="74">
        <v>-0.37108057737350464</v>
      </c>
      <c r="AL1988" s="74">
        <v>-0.27355861663818359</v>
      </c>
      <c r="AM1988" s="74">
        <v>-0.10586483776569366</v>
      </c>
      <c r="AN1988" s="74">
        <v>-7.5315244495868683E-2</v>
      </c>
      <c r="AO1988" s="74">
        <v>-0.12662532925605774</v>
      </c>
      <c r="AP1988" s="74">
        <v>-0.11459176987409592</v>
      </c>
      <c r="AQ1988" s="74">
        <v>-0.13507424294948578</v>
      </c>
      <c r="AR1988" s="74">
        <v>-6.4935334026813507E-2</v>
      </c>
      <c r="AS1988" s="74">
        <v>-0.10384486615657806</v>
      </c>
      <c r="AT1988" s="74">
        <v>-0.23823535442352295</v>
      </c>
      <c r="AU1988" s="74">
        <v>-0.27430799603462219</v>
      </c>
      <c r="AV1988" s="74">
        <v>-0.29331621527671814</v>
      </c>
      <c r="AW1988" s="74">
        <v>-0.29873847961425781</v>
      </c>
      <c r="AX1988" s="74">
        <v>-0.31019347906112671</v>
      </c>
      <c r="AY1988" s="74">
        <v>-0.28585162758827209</v>
      </c>
      <c r="AZ1988" s="74">
        <v>-0.31436806917190552</v>
      </c>
      <c r="BA1988" s="74">
        <v>-0.33476004004478455</v>
      </c>
      <c r="BB1988" s="74">
        <v>-0.24830253422260284</v>
      </c>
      <c r="BC1988" s="74">
        <v>-0.29056066274642944</v>
      </c>
      <c r="BD1988" s="74">
        <v>-0.25990444421768188</v>
      </c>
      <c r="BE1988" s="74">
        <v>-0.19543009996414185</v>
      </c>
      <c r="BF1988" s="74">
        <v>-0.22990962862968445</v>
      </c>
      <c r="BG1988" s="74">
        <v>-0.10868284106254578</v>
      </c>
      <c r="BH1988" s="74">
        <v>-0.18410064280033112</v>
      </c>
      <c r="BI1988" s="74">
        <v>-0.24747641384601593</v>
      </c>
      <c r="BJ1988" s="74">
        <v>-0.13348548114299774</v>
      </c>
      <c r="BK1988" s="74">
        <v>1.4137238264083862E-2</v>
      </c>
      <c r="BL1988" s="74">
        <v>4.4180251657962799E-2</v>
      </c>
      <c r="BM1988" s="74">
        <v>1.232463400810957E-2</v>
      </c>
      <c r="BN1988" s="74">
        <v>2.9364634305238724E-2</v>
      </c>
      <c r="BO1988" s="74">
        <v>1.4249643310904503E-2</v>
      </c>
      <c r="BP1988" s="74">
        <v>8.4636062383651733E-2</v>
      </c>
      <c r="BQ1988" s="74">
        <v>3.6506354808807373E-2</v>
      </c>
      <c r="BR1988" s="74">
        <v>-0.10886715352535248</v>
      </c>
      <c r="BS1988" s="74">
        <v>-0.13682395219802856</v>
      </c>
      <c r="BT1988" s="74">
        <v>-0.17013105750083923</v>
      </c>
      <c r="BU1988" s="74">
        <v>-0.17852126061916351</v>
      </c>
      <c r="BV1988" s="74">
        <v>-0.20049916207790375</v>
      </c>
      <c r="BW1988" s="74">
        <v>-0.18079781532287598</v>
      </c>
      <c r="BX1988" s="74">
        <v>-0.20794442296028137</v>
      </c>
      <c r="BY1988" s="74">
        <v>-0.24414990842342377</v>
      </c>
      <c r="BZ1988" s="74">
        <v>-0.16865324974060059</v>
      </c>
      <c r="CA1988" s="74">
        <v>-0.21574939787387848</v>
      </c>
      <c r="CB1988" s="74">
        <v>-0.18158632516860962</v>
      </c>
      <c r="CC1988" s="74">
        <v>-0.13660605251789093</v>
      </c>
      <c r="CD1988" s="74">
        <v>-0.16988511383533478</v>
      </c>
      <c r="CE1988" s="74">
        <v>-5.5585168302059174E-2</v>
      </c>
      <c r="CF1988" s="74">
        <v>-0.11087723821401596</v>
      </c>
      <c r="CG1988" s="74">
        <v>-0.16186851263046265</v>
      </c>
      <c r="CH1988" s="74">
        <v>-3.6471225321292877E-2</v>
      </c>
      <c r="CI1988" s="74">
        <v>9.7250305116176605E-2</v>
      </c>
      <c r="CJ1988" s="74">
        <v>0.1269424706697464</v>
      </c>
      <c r="CK1988" s="74">
        <v>0.1085609495639801</v>
      </c>
      <c r="CL1988" s="74">
        <v>0.12906840443611145</v>
      </c>
      <c r="CM1988" s="74">
        <v>0.11767090857028961</v>
      </c>
      <c r="CN1988" s="74">
        <v>0.18822875618934631</v>
      </c>
      <c r="CO1988" s="74">
        <v>0.13371318578720093</v>
      </c>
      <c r="CP1988" s="74">
        <v>-1.9267149269580841E-2</v>
      </c>
      <c r="CQ1988" s="74">
        <v>-4.1602913290262222E-2</v>
      </c>
      <c r="CR1988" s="74">
        <v>-8.4813393652439117E-2</v>
      </c>
      <c r="CS1988" s="74">
        <v>-9.5259226858615875E-2</v>
      </c>
      <c r="CT1988" s="74">
        <v>-0.12452520430088043</v>
      </c>
      <c r="CU1988" s="74">
        <v>-0.10803787410259247</v>
      </c>
      <c r="CV1988" s="74">
        <v>-0.13423570990562439</v>
      </c>
      <c r="CW1988" s="74">
        <v>-0.18139356374740601</v>
      </c>
      <c r="CX1988" s="74">
        <v>-0.11348837614059448</v>
      </c>
      <c r="CY1988" s="74">
        <v>-0.1639353483915329</v>
      </c>
      <c r="CZ1988" s="74">
        <v>-0.12734341621398926</v>
      </c>
      <c r="DA1988" s="74">
        <v>-7.7781990170478821E-2</v>
      </c>
      <c r="DB1988" s="74">
        <v>-0.10986057668924332</v>
      </c>
      <c r="DC1988" s="74">
        <v>-2.487498801201582E-3</v>
      </c>
      <c r="DD1988" s="74">
        <v>-3.7653855979442596E-2</v>
      </c>
      <c r="DE1988" s="74">
        <v>-7.6260633766651154E-2</v>
      </c>
      <c r="DF1988" s="74">
        <v>6.0543026775121689E-2</v>
      </c>
      <c r="DG1988" s="74">
        <v>0.18036338686943054</v>
      </c>
      <c r="DH1988" s="74">
        <v>0.2097046822309494</v>
      </c>
      <c r="DI1988" s="74">
        <v>0.20479728281497955</v>
      </c>
      <c r="DJ1988" s="74">
        <v>0.22877217829227448</v>
      </c>
      <c r="DK1988" s="74">
        <v>0.22109216451644897</v>
      </c>
      <c r="DL1988" s="74">
        <v>0.29182142019271851</v>
      </c>
      <c r="DM1988" s="74">
        <v>0.23092000186443329</v>
      </c>
      <c r="DN1988" s="74">
        <v>7.0332862436771393E-2</v>
      </c>
      <c r="DO1988" s="74">
        <v>5.3618114441633224E-2</v>
      </c>
      <c r="DP1988" s="74">
        <v>5.0425977678969502E-4</v>
      </c>
      <c r="DQ1988" s="74">
        <v>-1.1997162364423275E-2</v>
      </c>
      <c r="DR1988" s="74">
        <v>-4.8551253974437714E-2</v>
      </c>
      <c r="DS1988" s="74">
        <v>-3.5277921706438065E-2</v>
      </c>
      <c r="DT1988" s="74">
        <v>-6.0527011752128601E-2</v>
      </c>
      <c r="DU1988" s="74">
        <v>-0.11863726377487183</v>
      </c>
      <c r="DV1988" s="74">
        <v>-5.8323517441749573E-2</v>
      </c>
      <c r="DW1988" s="74">
        <v>-0.11212129145860672</v>
      </c>
      <c r="DX1988" s="74">
        <v>-7.3100529611110687E-2</v>
      </c>
      <c r="DY1988" s="74">
        <v>7.1506104432046413E-3</v>
      </c>
      <c r="DZ1988" s="74">
        <v>-2.3194709792733192E-2</v>
      </c>
      <c r="EA1988" s="74">
        <v>7.4177108705043793E-2</v>
      </c>
      <c r="EB1988" s="74">
        <v>6.8069085478782654E-2</v>
      </c>
      <c r="EC1988" s="74">
        <v>4.7343552112579346E-2</v>
      </c>
      <c r="ED1988" s="74">
        <v>0.20061619579792023</v>
      </c>
      <c r="EE1988" s="74">
        <v>0.30036544799804688</v>
      </c>
      <c r="EF1988" s="74">
        <v>0.3292001485824585</v>
      </c>
      <c r="EG1988" s="74">
        <v>0.34374722838401794</v>
      </c>
      <c r="EH1988" s="74">
        <v>0.37272858619689941</v>
      </c>
      <c r="EI1988" s="74">
        <v>0.37041604518890381</v>
      </c>
      <c r="EJ1988" s="74">
        <v>0.44139286875724792</v>
      </c>
      <c r="EK1988" s="74">
        <v>0.37127122282981873</v>
      </c>
      <c r="EL1988" s="74">
        <v>0.19970105588436127</v>
      </c>
      <c r="EM1988" s="74">
        <v>0.19110214710235596</v>
      </c>
      <c r="EN1988" s="74">
        <v>0.12368940562009811</v>
      </c>
      <c r="EO1988" s="74">
        <v>0.10822002589702606</v>
      </c>
      <c r="EP1988" s="74">
        <v>6.1143074184656143E-2</v>
      </c>
      <c r="EQ1988" s="74">
        <v>6.9775886833667755E-2</v>
      </c>
      <c r="ER1988" s="74">
        <v>4.589664563536644E-2</v>
      </c>
      <c r="ES1988" s="74">
        <v>-2.8027109801769257E-2</v>
      </c>
      <c r="ET1988" s="74">
        <v>2.1325781941413879E-2</v>
      </c>
      <c r="EU1988" s="74">
        <v>-3.7310030311346054E-2</v>
      </c>
      <c r="EV1988" s="74">
        <v>5.2175968885421753E-3</v>
      </c>
      <c r="EW1988" s="74">
        <v>59.786239624023438</v>
      </c>
      <c r="EX1988" s="74">
        <v>58.978755950927734</v>
      </c>
      <c r="EY1988" s="74">
        <v>58.238819122314453</v>
      </c>
      <c r="EZ1988" s="74">
        <v>57.308578491210938</v>
      </c>
      <c r="FA1988" s="74">
        <v>56.734592437744141</v>
      </c>
      <c r="FB1988" s="74">
        <v>56.388435363769531</v>
      </c>
      <c r="FC1988" s="74">
        <v>56.223331451416016</v>
      </c>
      <c r="FD1988" s="74">
        <v>57.896591186523438</v>
      </c>
      <c r="FE1988" s="74">
        <v>61.659439086914063</v>
      </c>
      <c r="FF1988" s="74">
        <v>66.451942443847656</v>
      </c>
      <c r="FG1988" s="74">
        <v>70.467552185058594</v>
      </c>
      <c r="FH1988" s="74">
        <v>73.136245727539063</v>
      </c>
      <c r="FI1988" s="74">
        <v>74.990371704101563</v>
      </c>
      <c r="FJ1988" s="74">
        <v>77.011550903320313</v>
      </c>
      <c r="FK1988" s="74">
        <v>77.4674072265625</v>
      </c>
      <c r="FL1988" s="74">
        <v>77.262657165527344</v>
      </c>
      <c r="FM1988" s="74">
        <v>75.188491821289063</v>
      </c>
      <c r="FN1988" s="74">
        <v>72.602119445800781</v>
      </c>
      <c r="FO1988" s="74">
        <v>69.941093444824219</v>
      </c>
      <c r="FP1988" s="74">
        <v>66.367301940917969</v>
      </c>
      <c r="FQ1988" s="74">
        <v>62.955448150634766</v>
      </c>
      <c r="FR1988" s="74">
        <v>60.680732727050781</v>
      </c>
      <c r="FS1988" s="74">
        <v>59.27130126953125</v>
      </c>
      <c r="FT1988" s="74">
        <v>58.393825531005859</v>
      </c>
      <c r="FU1988" s="74">
        <v>0.1025388315320015</v>
      </c>
      <c r="FV1988" s="74">
        <v>0.22001412510871887</v>
      </c>
      <c r="FW1988" s="74">
        <v>0.10736808925867081</v>
      </c>
      <c r="FX1988" s="74">
        <v>0.30669057369232178</v>
      </c>
      <c r="FY1988" s="74">
        <v>0</v>
      </c>
      <c r="FZ1988" s="74">
        <v>87</v>
      </c>
      <c r="GA1988" s="74">
        <v>6.4715871810913086</v>
      </c>
      <c r="GB1988" s="74">
        <v>178.55394002795219</v>
      </c>
      <c r="GC1988" s="74">
        <v>1</v>
      </c>
      <c r="GD1988" s="74">
        <v>7</v>
      </c>
      <c r="GE1988" s="74">
        <v>1</v>
      </c>
      <c r="GF1988" s="74">
        <v>1</v>
      </c>
      <c r="GG1988" t="s">
        <v>245</v>
      </c>
      <c r="GH1988" t="s">
        <v>235</v>
      </c>
      <c r="GI1988" t="s">
        <v>236</v>
      </c>
      <c r="GJ1988" s="47"/>
      <c r="GK1988" s="30"/>
    </row>
    <row r="1989" spans="1:193" x14ac:dyDescent="0.2">
      <c r="A1989" t="s">
        <v>175</v>
      </c>
      <c r="B1989" t="s">
        <v>244</v>
      </c>
      <c r="C1989" t="s">
        <v>181</v>
      </c>
      <c r="D1989" t="s">
        <v>185</v>
      </c>
      <c r="E1989" t="s">
        <v>188</v>
      </c>
      <c r="F1989" t="s">
        <v>259</v>
      </c>
      <c r="G1989" t="s">
        <v>274</v>
      </c>
      <c r="H1989" s="74">
        <v>117</v>
      </c>
      <c r="I1989" s="74">
        <v>2.1165342330932617</v>
      </c>
      <c r="J1989" s="74">
        <v>2.07470703125</v>
      </c>
      <c r="K1989" s="74">
        <v>2.046389102935791</v>
      </c>
      <c r="L1989" s="74">
        <v>2.004183292388916</v>
      </c>
      <c r="M1989" s="74">
        <v>1.8551177978515625</v>
      </c>
      <c r="N1989" s="74">
        <v>1.7852644920349121</v>
      </c>
      <c r="O1989" s="74">
        <v>2.085343599319458</v>
      </c>
      <c r="P1989" s="74">
        <v>2.3102283477783203</v>
      </c>
      <c r="Q1989" s="74">
        <v>2.5478334426879883</v>
      </c>
      <c r="R1989" s="74">
        <v>2.839759349822998</v>
      </c>
      <c r="S1989" s="74">
        <v>3.0287654399871826</v>
      </c>
      <c r="T1989" s="74">
        <v>3.0600128173828125</v>
      </c>
      <c r="U1989" s="74">
        <v>3.0591740608215332</v>
      </c>
      <c r="V1989" s="74">
        <v>3.008582592010498</v>
      </c>
      <c r="W1989" s="74">
        <v>2.9985787868499756</v>
      </c>
      <c r="X1989" s="74">
        <v>2.908977746963501</v>
      </c>
      <c r="Y1989" s="74">
        <v>2.8248679637908936</v>
      </c>
      <c r="Z1989" s="74">
        <v>2.694904088973999</v>
      </c>
      <c r="AA1989" s="74">
        <v>2.4115548133850098</v>
      </c>
      <c r="AB1989" s="74">
        <v>2.3641808032989502</v>
      </c>
      <c r="AC1989" s="74">
        <v>2.4594566822052002</v>
      </c>
      <c r="AD1989" s="74">
        <v>2.377701997756958</v>
      </c>
      <c r="AE1989" s="74">
        <v>2.253159761428833</v>
      </c>
      <c r="AF1989" s="74">
        <v>2.0991053581237793</v>
      </c>
      <c r="AG1989" s="74">
        <v>-0.28036269545555115</v>
      </c>
      <c r="AH1989" s="74">
        <v>-0.31657549738883972</v>
      </c>
      <c r="AI1989" s="74">
        <v>-0.18534743785858154</v>
      </c>
      <c r="AJ1989" s="74">
        <v>-0.28982356190681458</v>
      </c>
      <c r="AK1989" s="74">
        <v>-0.37108057737350464</v>
      </c>
      <c r="AL1989" s="74">
        <v>-0.27355864644050598</v>
      </c>
      <c r="AM1989" s="74">
        <v>-0.10586483776569366</v>
      </c>
      <c r="AN1989" s="74">
        <v>-7.5315222144126892E-2</v>
      </c>
      <c r="AO1989" s="74">
        <v>-0.12662531435489655</v>
      </c>
      <c r="AP1989" s="74">
        <v>-0.11459175497293472</v>
      </c>
      <c r="AQ1989" s="74">
        <v>-0.13507425785064697</v>
      </c>
      <c r="AR1989" s="74">
        <v>-6.4935341477394104E-2</v>
      </c>
      <c r="AS1989" s="74">
        <v>-0.10384484380483627</v>
      </c>
      <c r="AT1989" s="74">
        <v>-0.23823533952236176</v>
      </c>
      <c r="AU1989" s="74">
        <v>-0.2743079662322998</v>
      </c>
      <c r="AV1989" s="74">
        <v>-0.29331621527671814</v>
      </c>
      <c r="AW1989" s="74">
        <v>-0.29873847961425781</v>
      </c>
      <c r="AX1989" s="74">
        <v>-0.31019347906112671</v>
      </c>
      <c r="AY1989" s="74">
        <v>-0.28585162758827209</v>
      </c>
      <c r="AZ1989" s="74">
        <v>-0.31436806917190552</v>
      </c>
      <c r="BA1989" s="74">
        <v>-0.33476004004478455</v>
      </c>
      <c r="BB1989" s="74">
        <v>-0.24830253422260284</v>
      </c>
      <c r="BC1989" s="74">
        <v>-0.29056069254875183</v>
      </c>
      <c r="BD1989" s="74">
        <v>-0.2599044144153595</v>
      </c>
      <c r="BE1989" s="74">
        <v>-0.19543009996414185</v>
      </c>
      <c r="BF1989" s="74">
        <v>-0.22990962862968445</v>
      </c>
      <c r="BG1989" s="74">
        <v>-0.10868283361196518</v>
      </c>
      <c r="BH1989" s="74">
        <v>-0.18410062789916992</v>
      </c>
      <c r="BI1989" s="74">
        <v>-0.24747641384601593</v>
      </c>
      <c r="BJ1989" s="74">
        <v>-0.13348548114299774</v>
      </c>
      <c r="BK1989" s="74">
        <v>1.4137234538793564E-2</v>
      </c>
      <c r="BL1989" s="74">
        <v>4.4180259108543396E-2</v>
      </c>
      <c r="BM1989" s="74">
        <v>1.2324643321335316E-2</v>
      </c>
      <c r="BN1989" s="74">
        <v>2.9364639893174171E-2</v>
      </c>
      <c r="BO1989" s="74">
        <v>1.4249634929001331E-2</v>
      </c>
      <c r="BP1989" s="74">
        <v>8.4636062383651733E-2</v>
      </c>
      <c r="BQ1989" s="74">
        <v>3.650636225938797E-2</v>
      </c>
      <c r="BR1989" s="74">
        <v>-0.10886715352535248</v>
      </c>
      <c r="BS1989" s="74">
        <v>-0.13682395219802856</v>
      </c>
      <c r="BT1989" s="74">
        <v>-0.17013107240200043</v>
      </c>
      <c r="BU1989" s="74">
        <v>-0.17852127552032471</v>
      </c>
      <c r="BV1989" s="74">
        <v>-0.20049916207790375</v>
      </c>
      <c r="BW1989" s="74">
        <v>-0.18079781532287598</v>
      </c>
      <c r="BX1989" s="74">
        <v>-0.20794440805912018</v>
      </c>
      <c r="BY1989" s="74">
        <v>-0.24414987862110138</v>
      </c>
      <c r="BZ1989" s="74">
        <v>-0.16865323483943939</v>
      </c>
      <c r="CA1989" s="74">
        <v>-0.21574938297271729</v>
      </c>
      <c r="CB1989" s="74">
        <v>-0.18158629536628723</v>
      </c>
      <c r="CC1989" s="74">
        <v>-0.13660605251789093</v>
      </c>
      <c r="CD1989" s="74">
        <v>-0.16988509893417358</v>
      </c>
      <c r="CE1989" s="74">
        <v>-5.5585168302059174E-2</v>
      </c>
      <c r="CF1989" s="74">
        <v>-0.11087723821401596</v>
      </c>
      <c r="CG1989" s="74">
        <v>-0.16186852753162384</v>
      </c>
      <c r="CH1989" s="74">
        <v>-3.6471225321292877E-2</v>
      </c>
      <c r="CI1989" s="74">
        <v>9.7250305116176605E-2</v>
      </c>
      <c r="CJ1989" s="74">
        <v>0.1269424706697464</v>
      </c>
      <c r="CK1989" s="74">
        <v>0.1085609644651413</v>
      </c>
      <c r="CL1989" s="74">
        <v>0.12906840443611145</v>
      </c>
      <c r="CM1989" s="74">
        <v>0.11767090111970901</v>
      </c>
      <c r="CN1989" s="74">
        <v>0.18822875618934631</v>
      </c>
      <c r="CO1989" s="74">
        <v>0.13371318578720093</v>
      </c>
      <c r="CP1989" s="74">
        <v>-1.9267147406935692E-2</v>
      </c>
      <c r="CQ1989" s="74">
        <v>-4.1602909564971924E-2</v>
      </c>
      <c r="CR1989" s="74">
        <v>-8.4813401103019714E-2</v>
      </c>
      <c r="CS1989" s="74">
        <v>-9.5259219408035278E-2</v>
      </c>
      <c r="CT1989" s="74">
        <v>-0.12452520430088043</v>
      </c>
      <c r="CU1989" s="74">
        <v>-0.10803785920143127</v>
      </c>
      <c r="CV1989" s="74">
        <v>-0.13423570990562439</v>
      </c>
      <c r="CW1989" s="74">
        <v>-0.18139356374740601</v>
      </c>
      <c r="CX1989" s="74">
        <v>-0.11348836869001389</v>
      </c>
      <c r="CY1989" s="74">
        <v>-0.1639353483915329</v>
      </c>
      <c r="CZ1989" s="74">
        <v>-0.12734341621398926</v>
      </c>
      <c r="DA1989" s="74">
        <v>-7.7781997621059418E-2</v>
      </c>
      <c r="DB1989" s="74">
        <v>-0.10986057668924332</v>
      </c>
      <c r="DC1989" s="74">
        <v>-2.4874960072338581E-3</v>
      </c>
      <c r="DD1989" s="74">
        <v>-3.7653844803571701E-2</v>
      </c>
      <c r="DE1989" s="74">
        <v>-7.626064121723175E-2</v>
      </c>
      <c r="DF1989" s="74">
        <v>6.0543030500411987E-2</v>
      </c>
      <c r="DG1989" s="74">
        <v>0.18036335706710815</v>
      </c>
      <c r="DH1989" s="74">
        <v>0.2097046822309494</v>
      </c>
      <c r="DI1989" s="74">
        <v>0.20479728281497955</v>
      </c>
      <c r="DJ1989" s="74">
        <v>0.22877216339111328</v>
      </c>
      <c r="DK1989" s="74">
        <v>0.22109217941761017</v>
      </c>
      <c r="DL1989" s="74">
        <v>0.29182142019271851</v>
      </c>
      <c r="DM1989" s="74">
        <v>0.23092000186443329</v>
      </c>
      <c r="DN1989" s="74">
        <v>7.033286988735199E-2</v>
      </c>
      <c r="DO1989" s="74">
        <v>5.3618114441633224E-2</v>
      </c>
      <c r="DP1989" s="74">
        <v>5.0426158122718334E-4</v>
      </c>
      <c r="DQ1989" s="74">
        <v>-1.1997152119874954E-2</v>
      </c>
      <c r="DR1989" s="74">
        <v>-4.8551250249147415E-2</v>
      </c>
      <c r="DS1989" s="74">
        <v>-3.5277910530567169E-2</v>
      </c>
      <c r="DT1989" s="74">
        <v>-6.0527004301548004E-2</v>
      </c>
      <c r="DU1989" s="74">
        <v>-0.11863726377487183</v>
      </c>
      <c r="DV1989" s="74">
        <v>-5.8323517441749573E-2</v>
      </c>
      <c r="DW1989" s="74">
        <v>-0.11212129890918732</v>
      </c>
      <c r="DX1989" s="74">
        <v>-7.3100529611110687E-2</v>
      </c>
      <c r="DY1989" s="74">
        <v>7.1506071835756302E-3</v>
      </c>
      <c r="DZ1989" s="74">
        <v>-2.3194700479507446E-2</v>
      </c>
      <c r="EA1989" s="74">
        <v>7.417711615562439E-2</v>
      </c>
      <c r="EB1989" s="74">
        <v>6.8069100379943848E-2</v>
      </c>
      <c r="EC1989" s="74">
        <v>4.7343548387289047E-2</v>
      </c>
      <c r="ED1989" s="74">
        <v>0.20061621069908142</v>
      </c>
      <c r="EE1989" s="74">
        <v>0.30036544799804688</v>
      </c>
      <c r="EF1989" s="74">
        <v>0.3292001485824585</v>
      </c>
      <c r="EG1989" s="74">
        <v>0.34374722838401794</v>
      </c>
      <c r="EH1989" s="74">
        <v>0.37272852659225464</v>
      </c>
      <c r="EI1989" s="74">
        <v>0.3704160749912262</v>
      </c>
      <c r="EJ1989" s="74">
        <v>0.44139286875724792</v>
      </c>
      <c r="EK1989" s="74">
        <v>0.37127122282981873</v>
      </c>
      <c r="EL1989" s="74">
        <v>0.19970105588436127</v>
      </c>
      <c r="EM1989" s="74">
        <v>0.19110214710235596</v>
      </c>
      <c r="EN1989" s="74">
        <v>0.12368941307067871</v>
      </c>
      <c r="EO1989" s="74">
        <v>0.10822004079818726</v>
      </c>
      <c r="EP1989" s="74">
        <v>6.114308163523674E-2</v>
      </c>
      <c r="EQ1989" s="74">
        <v>6.9775901734828949E-2</v>
      </c>
      <c r="ER1989" s="74">
        <v>4.5896664261817932E-2</v>
      </c>
      <c r="ES1989" s="74">
        <v>-2.802710235118866E-2</v>
      </c>
      <c r="ET1989" s="74">
        <v>2.1325781941413879E-2</v>
      </c>
      <c r="EU1989" s="74">
        <v>-3.7310037761926651E-2</v>
      </c>
      <c r="EV1989" s="74">
        <v>5.2175880409777164E-3</v>
      </c>
      <c r="EW1989" s="74">
        <v>66.198562622070313</v>
      </c>
      <c r="EX1989" s="74">
        <v>65.295570373535156</v>
      </c>
      <c r="EY1989" s="74">
        <v>64.8974609375</v>
      </c>
      <c r="EZ1989" s="74">
        <v>63.930789947509766</v>
      </c>
      <c r="FA1989" s="74">
        <v>62.95391845703125</v>
      </c>
      <c r="FB1989" s="74">
        <v>62.460430145263672</v>
      </c>
      <c r="FC1989" s="74">
        <v>62.218181610107422</v>
      </c>
      <c r="FD1989" s="74">
        <v>65.194595336914063</v>
      </c>
      <c r="FE1989" s="74">
        <v>69.800163269042969</v>
      </c>
      <c r="FF1989" s="74">
        <v>74.103187561035156</v>
      </c>
      <c r="FG1989" s="74">
        <v>78.967628479003906</v>
      </c>
      <c r="FH1989" s="74">
        <v>83.069183349609375</v>
      </c>
      <c r="FI1989" s="74">
        <v>86.247032165527344</v>
      </c>
      <c r="FJ1989" s="74">
        <v>88.905899047851563</v>
      </c>
      <c r="FK1989" s="74">
        <v>90.235877990722656</v>
      </c>
      <c r="FL1989" s="74">
        <v>90.871368408203125</v>
      </c>
      <c r="FM1989" s="74">
        <v>90.715568542480469</v>
      </c>
      <c r="FN1989" s="74">
        <v>89.737541198730469</v>
      </c>
      <c r="FO1989" s="74">
        <v>87.374359130859375</v>
      </c>
      <c r="FP1989" s="74">
        <v>84.300529479980469</v>
      </c>
      <c r="FQ1989" s="74">
        <v>80.630050659179688</v>
      </c>
      <c r="FR1989" s="74">
        <v>77.416595458984375</v>
      </c>
      <c r="FS1989" s="74">
        <v>75.326736450195313</v>
      </c>
      <c r="FT1989" s="74">
        <v>73.537002563476563</v>
      </c>
      <c r="FU1989" s="74">
        <v>0.1025388315320015</v>
      </c>
      <c r="FV1989" s="74">
        <v>0.22001412510871887</v>
      </c>
      <c r="FW1989" s="74">
        <v>0.10736808180809021</v>
      </c>
      <c r="FX1989" s="74">
        <v>0.30669057369232178</v>
      </c>
      <c r="FY1989" s="74">
        <v>0</v>
      </c>
      <c r="FZ1989" s="74">
        <v>108</v>
      </c>
      <c r="GA1989" s="74">
        <v>7.4393768310546875</v>
      </c>
      <c r="GB1989" s="74">
        <v>237.14166224654764</v>
      </c>
      <c r="GC1989" s="74">
        <v>1</v>
      </c>
      <c r="GD1989" s="74">
        <v>7</v>
      </c>
      <c r="GE1989" s="74">
        <v>1</v>
      </c>
      <c r="GF1989" s="74">
        <v>1</v>
      </c>
      <c r="GG1989" t="s">
        <v>245</v>
      </c>
      <c r="GH1989" t="s">
        <v>235</v>
      </c>
      <c r="GI1989" t="s">
        <v>236</v>
      </c>
      <c r="GJ1989" s="47"/>
      <c r="GK1989" s="30"/>
    </row>
    <row r="1990" spans="1:193" x14ac:dyDescent="0.2">
      <c r="A1990" t="s">
        <v>175</v>
      </c>
      <c r="B1990" t="s">
        <v>244</v>
      </c>
      <c r="C1990" t="s">
        <v>181</v>
      </c>
      <c r="D1990" t="s">
        <v>185</v>
      </c>
      <c r="E1990" t="s">
        <v>189</v>
      </c>
      <c r="F1990" t="s">
        <v>259</v>
      </c>
      <c r="G1990" t="s">
        <v>274</v>
      </c>
      <c r="H1990" s="74">
        <v>120</v>
      </c>
      <c r="I1990" s="74">
        <v>1.9309499263763428</v>
      </c>
      <c r="J1990" s="74">
        <v>1.8200280666351318</v>
      </c>
      <c r="K1990" s="74">
        <v>1.9566143751144409</v>
      </c>
      <c r="L1990" s="74">
        <v>2.0044198036193848</v>
      </c>
      <c r="M1990" s="74">
        <v>2.0197200775146484</v>
      </c>
      <c r="N1990" s="74">
        <v>1.8237258195877075</v>
      </c>
      <c r="O1990" s="74">
        <v>2.0812084674835205</v>
      </c>
      <c r="P1990" s="74">
        <v>2.2755811214447021</v>
      </c>
      <c r="Q1990" s="74">
        <v>2.4986636638641357</v>
      </c>
      <c r="R1990" s="74">
        <v>2.7913057804107666</v>
      </c>
      <c r="S1990" s="74">
        <v>3.1436161994934082</v>
      </c>
      <c r="T1990" s="74">
        <v>3.2856514453887939</v>
      </c>
      <c r="U1990" s="74">
        <v>3.4811582565307617</v>
      </c>
      <c r="V1990" s="74">
        <v>3.4363300800323486</v>
      </c>
      <c r="W1990" s="74">
        <v>3.1617324352264404</v>
      </c>
      <c r="X1990" s="74">
        <v>2.958383321762085</v>
      </c>
      <c r="Y1990" s="74">
        <v>2.7485029697418213</v>
      </c>
      <c r="Z1990" s="74">
        <v>2.6609814167022705</v>
      </c>
      <c r="AA1990" s="74">
        <v>2.3179001808166504</v>
      </c>
      <c r="AB1990" s="74">
        <v>2.3778762817382813</v>
      </c>
      <c r="AC1990" s="74">
        <v>2.6074514389038086</v>
      </c>
      <c r="AD1990" s="74">
        <v>2.4585676193237305</v>
      </c>
      <c r="AE1990" s="74">
        <v>2.2862884998321533</v>
      </c>
      <c r="AF1990" s="74">
        <v>2.1165692806243896</v>
      </c>
      <c r="AG1990" s="74">
        <v>-0.16061429679393768</v>
      </c>
      <c r="AH1990" s="74">
        <v>-0.23108753561973572</v>
      </c>
      <c r="AI1990" s="74">
        <v>-0.19662882387638092</v>
      </c>
      <c r="AJ1990" s="74">
        <v>-0.23768152296543121</v>
      </c>
      <c r="AK1990" s="74">
        <v>-0.27220198512077332</v>
      </c>
      <c r="AL1990" s="74">
        <v>-0.31965014338493347</v>
      </c>
      <c r="AM1990" s="74">
        <v>-0.12061624228954315</v>
      </c>
      <c r="AN1990" s="74">
        <v>-0.14565843343734741</v>
      </c>
      <c r="AO1990" s="74">
        <v>-0.16554613411426544</v>
      </c>
      <c r="AP1990" s="74">
        <v>-0.18459527194499969</v>
      </c>
      <c r="AQ1990" s="74">
        <v>-0.13423365354537964</v>
      </c>
      <c r="AR1990" s="74">
        <v>-9.8394036293029785E-2</v>
      </c>
      <c r="AS1990" s="74">
        <v>-7.8466624021530151E-2</v>
      </c>
      <c r="AT1990" s="74">
        <v>-0.2079600989818573</v>
      </c>
      <c r="AU1990" s="74">
        <v>-0.28317815065383911</v>
      </c>
      <c r="AV1990" s="74">
        <v>-0.35710006952285767</v>
      </c>
      <c r="AW1990" s="74">
        <v>-0.27281135320663452</v>
      </c>
      <c r="AX1990" s="74">
        <v>-0.33206075429916382</v>
      </c>
      <c r="AY1990" s="74">
        <v>-0.42827504873275757</v>
      </c>
      <c r="AZ1990" s="74">
        <v>-0.33047133684158325</v>
      </c>
      <c r="BA1990" s="74">
        <v>-0.25072431564331055</v>
      </c>
      <c r="BB1990" s="74">
        <v>-0.18441201746463776</v>
      </c>
      <c r="BC1990" s="74">
        <v>-0.1729719489812851</v>
      </c>
      <c r="BD1990" s="74">
        <v>-0.11731631308794022</v>
      </c>
      <c r="BE1990" s="74">
        <v>-8.6590118706226349E-2</v>
      </c>
      <c r="BF1990" s="74">
        <v>-0.15804016590118408</v>
      </c>
      <c r="BG1990" s="74">
        <v>-0.12121490389108658</v>
      </c>
      <c r="BH1990" s="74">
        <v>-0.16333124041557312</v>
      </c>
      <c r="BI1990" s="74">
        <v>-0.17776358127593994</v>
      </c>
      <c r="BJ1990" s="74">
        <v>-0.23006261885166168</v>
      </c>
      <c r="BK1990" s="74">
        <v>-9.4496598467230797E-3</v>
      </c>
      <c r="BL1990" s="74">
        <v>-9.5308227464556694E-3</v>
      </c>
      <c r="BM1990" s="74">
        <v>-1.0601258836686611E-2</v>
      </c>
      <c r="BN1990" s="74">
        <v>-3.1094899401068687E-2</v>
      </c>
      <c r="BO1990" s="74">
        <v>4.1873220354318619E-2</v>
      </c>
      <c r="BP1990" s="74">
        <v>8.5592955350875854E-2</v>
      </c>
      <c r="BQ1990" s="74">
        <v>0.10351222008466721</v>
      </c>
      <c r="BR1990" s="74">
        <v>-1.2421863153576851E-2</v>
      </c>
      <c r="BS1990" s="74">
        <v>-0.10204727947711945</v>
      </c>
      <c r="BT1990" s="74">
        <v>-0.17926761507987976</v>
      </c>
      <c r="BU1990" s="74">
        <v>-0.11909601092338562</v>
      </c>
      <c r="BV1990" s="74">
        <v>-0.17000958323478699</v>
      </c>
      <c r="BW1990" s="74">
        <v>-0.26766422390937805</v>
      </c>
      <c r="BX1990" s="74">
        <v>-0.18549172580242157</v>
      </c>
      <c r="BY1990" s="74">
        <v>-0.12944376468658447</v>
      </c>
      <c r="BZ1990" s="74">
        <v>-7.9469107091426849E-2</v>
      </c>
      <c r="CA1990" s="74">
        <v>-8.6581796407699585E-2</v>
      </c>
      <c r="CB1990" s="74">
        <v>-3.8543675094842911E-2</v>
      </c>
      <c r="CC1990" s="74">
        <v>-3.5321209579706192E-2</v>
      </c>
      <c r="CD1990" s="74">
        <v>-0.1074477806687355</v>
      </c>
      <c r="CE1990" s="74">
        <v>-6.8983450531959534E-2</v>
      </c>
      <c r="CF1990" s="74">
        <v>-0.11183646321296692</v>
      </c>
      <c r="CG1990" s="74">
        <v>-0.11235582083463669</v>
      </c>
      <c r="CH1990" s="74">
        <v>-0.16801458597183228</v>
      </c>
      <c r="CI1990" s="74">
        <v>6.7543976008892059E-2</v>
      </c>
      <c r="CJ1990" s="74">
        <v>8.4750741720199585E-2</v>
      </c>
      <c r="CK1990" s="74">
        <v>9.6713095903396606E-2</v>
      </c>
      <c r="CL1990" s="74">
        <v>7.5218990445137024E-2</v>
      </c>
      <c r="CM1990" s="74">
        <v>0.16384430229663849</v>
      </c>
      <c r="CN1990" s="74">
        <v>0.21302178502082825</v>
      </c>
      <c r="CO1990" s="74">
        <v>0.22955021262168884</v>
      </c>
      <c r="CP1990" s="74">
        <v>0.12300732731819153</v>
      </c>
      <c r="CQ1990" s="74">
        <v>2.3403404280543327E-2</v>
      </c>
      <c r="CR1990" s="74">
        <v>-5.6101396679878235E-2</v>
      </c>
      <c r="CS1990" s="74">
        <v>-1.2633233331143856E-2</v>
      </c>
      <c r="CT1990" s="74">
        <v>-5.7773426175117493E-2</v>
      </c>
      <c r="CU1990" s="74">
        <v>-0.15642562508583069</v>
      </c>
      <c r="CV1990" s="74">
        <v>-8.5079275071620941E-2</v>
      </c>
      <c r="CW1990" s="74">
        <v>-4.5445218682289124E-2</v>
      </c>
      <c r="CX1990" s="74">
        <v>-6.7859874106943607E-3</v>
      </c>
      <c r="CY1990" s="74">
        <v>-2.6748236268758774E-2</v>
      </c>
      <c r="CZ1990" s="74">
        <v>1.6014011576771736E-2</v>
      </c>
      <c r="DA1990" s="74">
        <v>1.5947705134749413E-2</v>
      </c>
      <c r="DB1990" s="74">
        <v>-5.6855402886867523E-2</v>
      </c>
      <c r="DC1990" s="74">
        <v>-1.6751993447542191E-2</v>
      </c>
      <c r="DD1990" s="74">
        <v>-6.0341674834489822E-2</v>
      </c>
      <c r="DE1990" s="74">
        <v>-4.6948060393333435E-2</v>
      </c>
      <c r="DF1990" s="74">
        <v>-0.10596653819084167</v>
      </c>
      <c r="DG1990" s="74">
        <v>0.14453761279582977</v>
      </c>
      <c r="DH1990" s="74">
        <v>0.17903231084346771</v>
      </c>
      <c r="DI1990" s="74">
        <v>0.204027459025383</v>
      </c>
      <c r="DJ1990" s="74">
        <v>0.18153288960456848</v>
      </c>
      <c r="DK1990" s="74">
        <v>0.28581538796424866</v>
      </c>
      <c r="DL1990" s="74">
        <v>0.34045061469078064</v>
      </c>
      <c r="DM1990" s="74">
        <v>0.35558822751045227</v>
      </c>
      <c r="DN1990" s="74">
        <v>0.25843650102615356</v>
      </c>
      <c r="DO1990" s="74">
        <v>0.1488540917634964</v>
      </c>
      <c r="DP1990" s="74">
        <v>6.7064814269542694E-2</v>
      </c>
      <c r="DQ1990" s="74">
        <v>9.3829542398452759E-2</v>
      </c>
      <c r="DR1990" s="74">
        <v>5.44627346098423E-2</v>
      </c>
      <c r="DS1990" s="74">
        <v>-4.5187033712863922E-2</v>
      </c>
      <c r="DT1990" s="74">
        <v>1.5333155170083046E-2</v>
      </c>
      <c r="DU1990" s="74">
        <v>3.8553327322006226E-2</v>
      </c>
      <c r="DV1990" s="74">
        <v>6.5897129476070404E-2</v>
      </c>
      <c r="DW1990" s="74">
        <v>3.308531641960144E-2</v>
      </c>
      <c r="DX1990" s="74">
        <v>7.057170569896698E-2</v>
      </c>
      <c r="DY1990" s="74">
        <v>8.9971877634525299E-2</v>
      </c>
      <c r="DZ1990" s="74">
        <v>1.6191966831684113E-2</v>
      </c>
      <c r="EA1990" s="74">
        <v>5.8661933988332748E-2</v>
      </c>
      <c r="EB1990" s="74">
        <v>1.4008617028594017E-2</v>
      </c>
      <c r="EC1990" s="74">
        <v>4.7490358352661133E-2</v>
      </c>
      <c r="ED1990" s="74">
        <v>-1.637900248169899E-2</v>
      </c>
      <c r="EE1990" s="74">
        <v>0.25570419430732727</v>
      </c>
      <c r="EF1990" s="74">
        <v>0.31515991687774658</v>
      </c>
      <c r="EG1990" s="74">
        <v>0.35897234082221985</v>
      </c>
      <c r="EH1990" s="74">
        <v>0.33503326773643494</v>
      </c>
      <c r="EI1990" s="74">
        <v>0.461922287940979</v>
      </c>
      <c r="EJ1990" s="74">
        <v>0.52443766593933105</v>
      </c>
      <c r="EK1990" s="74">
        <v>0.53756707906723022</v>
      </c>
      <c r="EL1990" s="74">
        <v>0.45397472381591797</v>
      </c>
      <c r="EM1990" s="74">
        <v>0.32998496294021606</v>
      </c>
      <c r="EN1990" s="74">
        <v>0.24489726126194</v>
      </c>
      <c r="EO1990" s="74">
        <v>0.24754486978054047</v>
      </c>
      <c r="EP1990" s="74">
        <v>0.21651391685009003</v>
      </c>
      <c r="EQ1990" s="74">
        <v>0.11542382091283798</v>
      </c>
      <c r="ER1990" s="74">
        <v>0.16031275689601898</v>
      </c>
      <c r="ES1990" s="74">
        <v>0.15983389317989349</v>
      </c>
      <c r="ET1990" s="74">
        <v>0.17084002494812012</v>
      </c>
      <c r="EU1990" s="74">
        <v>0.11947548389434814</v>
      </c>
      <c r="EV1990" s="74">
        <v>0.14934433996677399</v>
      </c>
      <c r="EW1990" s="74">
        <v>68.162727355957031</v>
      </c>
      <c r="EX1990" s="74">
        <v>67.47357177734375</v>
      </c>
      <c r="EY1990" s="74">
        <v>66.882987976074219</v>
      </c>
      <c r="EZ1990" s="74">
        <v>65.788078308105469</v>
      </c>
      <c r="FA1990" s="74">
        <v>65.019416809082031</v>
      </c>
      <c r="FB1990" s="74">
        <v>64.379196166992188</v>
      </c>
      <c r="FC1990" s="74">
        <v>63.753974914550781</v>
      </c>
      <c r="FD1990" s="74">
        <v>68.200508117675781</v>
      </c>
      <c r="FE1990" s="74">
        <v>72.043319702148438</v>
      </c>
      <c r="FF1990" s="74">
        <v>76.403701782226563</v>
      </c>
      <c r="FG1990" s="74">
        <v>79.790817260742188</v>
      </c>
      <c r="FH1990" s="74">
        <v>83.988044738769531</v>
      </c>
      <c r="FI1990" s="74">
        <v>86.351966857910156</v>
      </c>
      <c r="FJ1990" s="74">
        <v>89.16400146484375</v>
      </c>
      <c r="FK1990" s="74">
        <v>90.68414306640625</v>
      </c>
      <c r="FL1990" s="74">
        <v>90.737869262695313</v>
      </c>
      <c r="FM1990" s="74">
        <v>89.8780517578125</v>
      </c>
      <c r="FN1990" s="74">
        <v>86.854530334472656</v>
      </c>
      <c r="FO1990" s="74">
        <v>84.623329162597656</v>
      </c>
      <c r="FP1990" s="74">
        <v>82.2437744140625</v>
      </c>
      <c r="FQ1990" s="74">
        <v>77.144081115722656</v>
      </c>
      <c r="FR1990" s="74">
        <v>73.129173278808594</v>
      </c>
      <c r="FS1990" s="74">
        <v>69.782310485839844</v>
      </c>
      <c r="FT1990" s="74">
        <v>67.216033935546875</v>
      </c>
      <c r="FU1990" s="74">
        <v>0.12120864540338516</v>
      </c>
      <c r="FV1990" s="74">
        <v>0.27871787548065186</v>
      </c>
      <c r="FW1990" s="74">
        <v>0.12297187745571136</v>
      </c>
      <c r="FX1990" s="74">
        <v>0</v>
      </c>
      <c r="FY1990" s="74">
        <v>0</v>
      </c>
      <c r="FZ1990" s="74">
        <v>111</v>
      </c>
      <c r="GA1990" s="74">
        <v>7.7425756454467773</v>
      </c>
      <c r="GB1990" s="74">
        <v>259.85236954689026</v>
      </c>
      <c r="GC1990" s="74">
        <v>1</v>
      </c>
      <c r="GD1990" s="74">
        <v>7</v>
      </c>
      <c r="GE1990" s="74">
        <v>1</v>
      </c>
      <c r="GF1990" s="74">
        <v>1</v>
      </c>
      <c r="GG1990" t="s">
        <v>245</v>
      </c>
      <c r="GH1990" t="s">
        <v>235</v>
      </c>
      <c r="GI1990" t="s">
        <v>236</v>
      </c>
      <c r="GJ1990" s="47"/>
      <c r="GK1990" s="30"/>
    </row>
    <row r="1991" spans="1:193" x14ac:dyDescent="0.2">
      <c r="A1991" t="s">
        <v>175</v>
      </c>
      <c r="B1991" t="s">
        <v>244</v>
      </c>
      <c r="C1991" t="s">
        <v>181</v>
      </c>
      <c r="D1991" t="s">
        <v>185</v>
      </c>
      <c r="E1991" t="s">
        <v>190</v>
      </c>
      <c r="F1991" t="s">
        <v>259</v>
      </c>
      <c r="G1991" t="s">
        <v>274</v>
      </c>
      <c r="H1991" s="74">
        <v>132</v>
      </c>
      <c r="I1991" s="74">
        <v>2.010805606842041</v>
      </c>
      <c r="J1991" s="74">
        <v>1.941347599029541</v>
      </c>
      <c r="K1991" s="74">
        <v>1.9453662633895874</v>
      </c>
      <c r="L1991" s="74">
        <v>1.9106749296188354</v>
      </c>
      <c r="M1991" s="74">
        <v>2.0322253704071045</v>
      </c>
      <c r="N1991" s="74">
        <v>1.874695897102356</v>
      </c>
      <c r="O1991" s="74">
        <v>2.0331852436065674</v>
      </c>
      <c r="P1991" s="74">
        <v>2.1327054500579834</v>
      </c>
      <c r="Q1991" s="74">
        <v>2.2863926887512207</v>
      </c>
      <c r="R1991" s="74">
        <v>2.323042631149292</v>
      </c>
      <c r="S1991" s="74">
        <v>2.5119891166687012</v>
      </c>
      <c r="T1991" s="74">
        <v>2.646484375</v>
      </c>
      <c r="U1991" s="74">
        <v>2.693284273147583</v>
      </c>
      <c r="V1991" s="74">
        <v>2.6742045879364014</v>
      </c>
      <c r="W1991" s="74">
        <v>2.658961296081543</v>
      </c>
      <c r="X1991" s="74">
        <v>2.5222246646881104</v>
      </c>
      <c r="Y1991" s="74">
        <v>2.5671150684356689</v>
      </c>
      <c r="Z1991" s="74">
        <v>2.5106747150421143</v>
      </c>
      <c r="AA1991" s="74">
        <v>2.3803787231445313</v>
      </c>
      <c r="AB1991" s="74">
        <v>2.5055403709411621</v>
      </c>
      <c r="AC1991" s="74">
        <v>2.5968813896179199</v>
      </c>
      <c r="AD1991" s="74">
        <v>2.3598282337188721</v>
      </c>
      <c r="AE1991" s="74">
        <v>2.1818265914916992</v>
      </c>
      <c r="AF1991" s="74">
        <v>2.1004176139831543</v>
      </c>
      <c r="AG1991" s="74">
        <v>-0.16061428189277649</v>
      </c>
      <c r="AH1991" s="74">
        <v>-0.23108752071857452</v>
      </c>
      <c r="AI1991" s="74">
        <v>-0.19662883877754211</v>
      </c>
      <c r="AJ1991" s="74">
        <v>-0.23768153786659241</v>
      </c>
      <c r="AK1991" s="74">
        <v>-0.27220198512077332</v>
      </c>
      <c r="AL1991" s="74">
        <v>-0.31965017318725586</v>
      </c>
      <c r="AM1991" s="74">
        <v>-0.12061621993780136</v>
      </c>
      <c r="AN1991" s="74">
        <v>-0.14565844833850861</v>
      </c>
      <c r="AO1991" s="74">
        <v>-0.16554616391658783</v>
      </c>
      <c r="AP1991" s="74">
        <v>-0.18459530174732208</v>
      </c>
      <c r="AQ1991" s="74">
        <v>-0.13423363864421844</v>
      </c>
      <c r="AR1991" s="74">
        <v>-9.8394036293029785E-2</v>
      </c>
      <c r="AS1991" s="74">
        <v>-7.8466601669788361E-2</v>
      </c>
      <c r="AT1991" s="74">
        <v>-0.20796008408069611</v>
      </c>
      <c r="AU1991" s="74">
        <v>-0.2831781804561615</v>
      </c>
      <c r="AV1991" s="74">
        <v>-0.35710006952285767</v>
      </c>
      <c r="AW1991" s="74">
        <v>-0.27281135320663452</v>
      </c>
      <c r="AX1991" s="74">
        <v>-0.33206075429916382</v>
      </c>
      <c r="AY1991" s="74">
        <v>-0.42827504873275757</v>
      </c>
      <c r="AZ1991" s="74">
        <v>-0.33047130703926086</v>
      </c>
      <c r="BA1991" s="74">
        <v>-0.25072434544563293</v>
      </c>
      <c r="BB1991" s="74">
        <v>-0.18441200256347656</v>
      </c>
      <c r="BC1991" s="74">
        <v>-0.17297196388244629</v>
      </c>
      <c r="BD1991" s="74">
        <v>-0.11731630563735962</v>
      </c>
      <c r="BE1991" s="74">
        <v>-8.6590118706226349E-2</v>
      </c>
      <c r="BF1991" s="74">
        <v>-0.15804016590118408</v>
      </c>
      <c r="BG1991" s="74">
        <v>-0.12121490389108658</v>
      </c>
      <c r="BH1991" s="74">
        <v>-0.16333125531673431</v>
      </c>
      <c r="BI1991" s="74">
        <v>-0.17776359617710114</v>
      </c>
      <c r="BJ1991" s="74">
        <v>-0.23006264865398407</v>
      </c>
      <c r="BK1991" s="74">
        <v>-9.4496496021747589E-3</v>
      </c>
      <c r="BL1991" s="74">
        <v>-9.5308274030685425E-3</v>
      </c>
      <c r="BM1991" s="74">
        <v>-1.0601264424622059E-2</v>
      </c>
      <c r="BN1991" s="74">
        <v>-3.1094921752810478E-2</v>
      </c>
      <c r="BO1991" s="74">
        <v>4.1873220354318619E-2</v>
      </c>
      <c r="BP1991" s="74">
        <v>8.5592955350875854E-2</v>
      </c>
      <c r="BQ1991" s="74">
        <v>0.1035122349858284</v>
      </c>
      <c r="BR1991" s="74">
        <v>-1.2421859428286552E-2</v>
      </c>
      <c r="BS1991" s="74">
        <v>-0.10204729437828064</v>
      </c>
      <c r="BT1991" s="74">
        <v>-0.17926761507987976</v>
      </c>
      <c r="BU1991" s="74">
        <v>-0.11909601837396622</v>
      </c>
      <c r="BV1991" s="74">
        <v>-0.17000958323478699</v>
      </c>
      <c r="BW1991" s="74">
        <v>-0.26766422390937805</v>
      </c>
      <c r="BX1991" s="74">
        <v>-0.18549172580242157</v>
      </c>
      <c r="BY1991" s="74">
        <v>-0.12944377958774567</v>
      </c>
      <c r="BZ1991" s="74">
        <v>-7.9469114542007446E-2</v>
      </c>
      <c r="CA1991" s="74">
        <v>-8.6581796407699585E-2</v>
      </c>
      <c r="CB1991" s="74">
        <v>-3.8543671369552612E-2</v>
      </c>
      <c r="CC1991" s="74">
        <v>-3.5321209579706192E-2</v>
      </c>
      <c r="CD1991" s="74">
        <v>-0.1074477806687355</v>
      </c>
      <c r="CE1991" s="74">
        <v>-6.8983450531959534E-2</v>
      </c>
      <c r="CF1991" s="74">
        <v>-0.11183646321296692</v>
      </c>
      <c r="CG1991" s="74">
        <v>-0.11235582083463669</v>
      </c>
      <c r="CH1991" s="74">
        <v>-0.16801460087299347</v>
      </c>
      <c r="CI1991" s="74">
        <v>6.7543983459472656E-2</v>
      </c>
      <c r="CJ1991" s="74">
        <v>8.4750741720199585E-2</v>
      </c>
      <c r="CK1991" s="74">
        <v>9.6713095903396606E-2</v>
      </c>
      <c r="CL1991" s="74">
        <v>7.5218982994556427E-2</v>
      </c>
      <c r="CM1991" s="74">
        <v>0.16384428739547729</v>
      </c>
      <c r="CN1991" s="74">
        <v>0.21302177011966705</v>
      </c>
      <c r="CO1991" s="74">
        <v>0.22955022752285004</v>
      </c>
      <c r="CP1991" s="74">
        <v>0.12300732731819153</v>
      </c>
      <c r="CQ1991" s="74">
        <v>2.3403404280543327E-2</v>
      </c>
      <c r="CR1991" s="74">
        <v>-5.6101396679878235E-2</v>
      </c>
      <c r="CS1991" s="74">
        <v>-1.2633233331143856E-2</v>
      </c>
      <c r="CT1991" s="74">
        <v>-5.7773426175117493E-2</v>
      </c>
      <c r="CU1991" s="74">
        <v>-0.15642563998699188</v>
      </c>
      <c r="CV1991" s="74">
        <v>-8.5079275071620941E-2</v>
      </c>
      <c r="CW1991" s="74">
        <v>-4.5445222407579422E-2</v>
      </c>
      <c r="CX1991" s="74">
        <v>-6.7859869450330734E-3</v>
      </c>
      <c r="CY1991" s="74">
        <v>-2.6748238131403923E-2</v>
      </c>
      <c r="CZ1991" s="74">
        <v>1.6014011576771736E-2</v>
      </c>
      <c r="DA1991" s="74">
        <v>1.5947699546813965E-2</v>
      </c>
      <c r="DB1991" s="74">
        <v>-5.6855402886867523E-2</v>
      </c>
      <c r="DC1991" s="74">
        <v>-1.6751991584897041E-2</v>
      </c>
      <c r="DD1991" s="74">
        <v>-6.0341682285070419E-2</v>
      </c>
      <c r="DE1991" s="74">
        <v>-4.6948060393333435E-2</v>
      </c>
      <c r="DF1991" s="74">
        <v>-0.10596655309200287</v>
      </c>
      <c r="DG1991" s="74">
        <v>0.14453761279582977</v>
      </c>
      <c r="DH1991" s="74">
        <v>0.17903231084346771</v>
      </c>
      <c r="DI1991" s="74">
        <v>0.204027459025383</v>
      </c>
      <c r="DJ1991" s="74">
        <v>0.18153287470340729</v>
      </c>
      <c r="DK1991" s="74">
        <v>0.28581535816192627</v>
      </c>
      <c r="DL1991" s="74">
        <v>0.34045061469078064</v>
      </c>
      <c r="DM1991" s="74">
        <v>0.35558822751045227</v>
      </c>
      <c r="DN1991" s="74">
        <v>0.25843650102615356</v>
      </c>
      <c r="DO1991" s="74">
        <v>0.14885410666465759</v>
      </c>
      <c r="DP1991" s="74">
        <v>6.7064821720123291E-2</v>
      </c>
      <c r="DQ1991" s="74">
        <v>9.3829549849033356E-2</v>
      </c>
      <c r="DR1991" s="74">
        <v>5.4462738335132599E-2</v>
      </c>
      <c r="DS1991" s="74">
        <v>-4.5187044888734818E-2</v>
      </c>
      <c r="DT1991" s="74">
        <v>1.5333155170083046E-2</v>
      </c>
      <c r="DU1991" s="74">
        <v>3.8553334772586823E-2</v>
      </c>
      <c r="DV1991" s="74">
        <v>6.5897136926651001E-2</v>
      </c>
      <c r="DW1991" s="74">
        <v>3.3085320144891739E-2</v>
      </c>
      <c r="DX1991" s="74">
        <v>7.0571698248386383E-2</v>
      </c>
      <c r="DY1991" s="74">
        <v>8.9971862733364105E-2</v>
      </c>
      <c r="DZ1991" s="74">
        <v>1.6191961243748665E-2</v>
      </c>
      <c r="EA1991" s="74">
        <v>5.8661937713623047E-2</v>
      </c>
      <c r="EB1991" s="74">
        <v>1.4008603058755398E-2</v>
      </c>
      <c r="EC1991" s="74">
        <v>4.7490354627370834E-2</v>
      </c>
      <c r="ED1991" s="74">
        <v>-1.637902669608593E-2</v>
      </c>
      <c r="EE1991" s="74">
        <v>0.25570419430732727</v>
      </c>
      <c r="EF1991" s="74">
        <v>0.31515994668006897</v>
      </c>
      <c r="EG1991" s="74">
        <v>0.35897234082221985</v>
      </c>
      <c r="EH1991" s="74">
        <v>0.33503329753875732</v>
      </c>
      <c r="EI1991" s="74">
        <v>0.46192222833633423</v>
      </c>
      <c r="EJ1991" s="74">
        <v>0.52443766593933105</v>
      </c>
      <c r="EK1991" s="74">
        <v>0.53756707906723022</v>
      </c>
      <c r="EL1991" s="74">
        <v>0.45397472381591797</v>
      </c>
      <c r="EM1991" s="74">
        <v>0.32998499274253845</v>
      </c>
      <c r="EN1991" s="74">
        <v>0.24489729106426239</v>
      </c>
      <c r="EO1991" s="74">
        <v>0.24754489958286285</v>
      </c>
      <c r="EP1991" s="74">
        <v>0.21651394665241241</v>
      </c>
      <c r="EQ1991" s="74">
        <v>0.11542380601167679</v>
      </c>
      <c r="ER1991" s="74">
        <v>0.16031275689601898</v>
      </c>
      <c r="ES1991" s="74">
        <v>0.15983389317989349</v>
      </c>
      <c r="ET1991" s="74">
        <v>0.17084003984928131</v>
      </c>
      <c r="EU1991" s="74">
        <v>0.11947548389434814</v>
      </c>
      <c r="EV1991" s="74">
        <v>0.14934432506561279</v>
      </c>
      <c r="EW1991" s="74">
        <v>62.4149169921875</v>
      </c>
      <c r="EX1991" s="74">
        <v>61.564888000488281</v>
      </c>
      <c r="EY1991" s="74">
        <v>60.537319183349609</v>
      </c>
      <c r="EZ1991" s="74">
        <v>59.108711242675781</v>
      </c>
      <c r="FA1991" s="74">
        <v>58.826549530029297</v>
      </c>
      <c r="FB1991" s="74">
        <v>58.106334686279297</v>
      </c>
      <c r="FC1991" s="74">
        <v>58.279251098632813</v>
      </c>
      <c r="FD1991" s="74">
        <v>61.591827392578125</v>
      </c>
      <c r="FE1991" s="74">
        <v>65.30718994140625</v>
      </c>
      <c r="FF1991" s="74">
        <v>68.833808898925781</v>
      </c>
      <c r="FG1991" s="74">
        <v>72.134033203125</v>
      </c>
      <c r="FH1991" s="74">
        <v>75.658050537109375</v>
      </c>
      <c r="FI1991" s="74">
        <v>78.286231994628906</v>
      </c>
      <c r="FJ1991" s="74">
        <v>81.149658203125</v>
      </c>
      <c r="FK1991" s="74">
        <v>82.445579528808594</v>
      </c>
      <c r="FL1991" s="74">
        <v>83.467323303222656</v>
      </c>
      <c r="FM1991" s="74">
        <v>82.905746459960938</v>
      </c>
      <c r="FN1991" s="74">
        <v>80.295913696289063</v>
      </c>
      <c r="FO1991" s="74">
        <v>77.866264343261719</v>
      </c>
      <c r="FP1991" s="74">
        <v>75.037322998046875</v>
      </c>
      <c r="FQ1991" s="74">
        <v>71.565467834472656</v>
      </c>
      <c r="FR1991" s="74">
        <v>68.437385559082031</v>
      </c>
      <c r="FS1991" s="74">
        <v>66.003440856933594</v>
      </c>
      <c r="FT1991" s="74">
        <v>64.737045288085938</v>
      </c>
      <c r="FU1991" s="74">
        <v>0.12120863050222397</v>
      </c>
      <c r="FV1991" s="74">
        <v>0.27871784567832947</v>
      </c>
      <c r="FW1991" s="74">
        <v>0.12297186255455017</v>
      </c>
      <c r="FX1991" s="74">
        <v>0</v>
      </c>
      <c r="FY1991" s="74">
        <v>0</v>
      </c>
      <c r="FZ1991" s="74">
        <v>121</v>
      </c>
      <c r="GA1991" s="74">
        <v>7.3084721565246582</v>
      </c>
      <c r="GB1991" s="74">
        <v>282.35455128736794</v>
      </c>
      <c r="GC1991" s="74">
        <v>1</v>
      </c>
      <c r="GD1991" s="74">
        <v>7</v>
      </c>
      <c r="GE1991" s="74">
        <v>1</v>
      </c>
      <c r="GF1991" s="74">
        <v>1</v>
      </c>
      <c r="GG1991" t="s">
        <v>245</v>
      </c>
      <c r="GH1991" t="s">
        <v>235</v>
      </c>
      <c r="GI1991" t="s">
        <v>236</v>
      </c>
      <c r="GJ1991" s="47"/>
      <c r="GK1991" s="30"/>
    </row>
    <row r="1992" spans="1:193" x14ac:dyDescent="0.2">
      <c r="A1992" t="s">
        <v>175</v>
      </c>
      <c r="B1992" t="s">
        <v>244</v>
      </c>
      <c r="C1992" t="s">
        <v>181</v>
      </c>
      <c r="D1992" t="s">
        <v>185</v>
      </c>
      <c r="E1992" t="s">
        <v>191</v>
      </c>
      <c r="F1992" t="s">
        <v>259</v>
      </c>
      <c r="G1992" t="s">
        <v>274</v>
      </c>
      <c r="H1992" s="74">
        <v>133</v>
      </c>
      <c r="I1992" s="74">
        <v>2.1259167194366455</v>
      </c>
      <c r="J1992" s="74">
        <v>2.0250141620635986</v>
      </c>
      <c r="K1992" s="74">
        <v>2.1662867069244385</v>
      </c>
      <c r="L1992" s="74">
        <v>2.2100834846496582</v>
      </c>
      <c r="M1992" s="74">
        <v>2.275526762008667</v>
      </c>
      <c r="N1992" s="74">
        <v>2.2160439491271973</v>
      </c>
      <c r="O1992" s="74">
        <v>2.3698616027832031</v>
      </c>
      <c r="P1992" s="74">
        <v>2.5208687782287598</v>
      </c>
      <c r="Q1992" s="74">
        <v>2.7291965484619141</v>
      </c>
      <c r="R1992" s="74">
        <v>2.9075965881347656</v>
      </c>
      <c r="S1992" s="74">
        <v>3.0628690719604492</v>
      </c>
      <c r="T1992" s="74">
        <v>3.3523242473602295</v>
      </c>
      <c r="U1992" s="74">
        <v>3.4014236927032471</v>
      </c>
      <c r="V1992" s="74">
        <v>3.4870586395263672</v>
      </c>
      <c r="W1992" s="74">
        <v>3.5128397941589355</v>
      </c>
      <c r="X1992" s="74">
        <v>3.2756297588348389</v>
      </c>
      <c r="Y1992" s="74">
        <v>3.1239519119262695</v>
      </c>
      <c r="Z1992" s="74">
        <v>2.8845169544219971</v>
      </c>
      <c r="AA1992" s="74">
        <v>2.6382572650909424</v>
      </c>
      <c r="AB1992" s="74">
        <v>2.8231592178344727</v>
      </c>
      <c r="AC1992" s="74">
        <v>2.9966273307800293</v>
      </c>
      <c r="AD1992" s="74">
        <v>2.7865300178527832</v>
      </c>
      <c r="AE1992" s="74">
        <v>2.5370275974273682</v>
      </c>
      <c r="AF1992" s="74">
        <v>2.3185701370239258</v>
      </c>
      <c r="AG1992" s="74">
        <v>-0.16061428189277649</v>
      </c>
      <c r="AH1992" s="74">
        <v>-0.23108753561973572</v>
      </c>
      <c r="AI1992" s="74">
        <v>-0.19662882387638092</v>
      </c>
      <c r="AJ1992" s="74">
        <v>-0.23768152296543121</v>
      </c>
      <c r="AK1992" s="74">
        <v>-0.2722020149230957</v>
      </c>
      <c r="AL1992" s="74">
        <v>-0.31965017318725586</v>
      </c>
      <c r="AM1992" s="74">
        <v>-0.12061623483896255</v>
      </c>
      <c r="AN1992" s="74">
        <v>-0.14565843343734741</v>
      </c>
      <c r="AO1992" s="74">
        <v>-0.16554614901542664</v>
      </c>
      <c r="AP1992" s="74">
        <v>-0.18459528684616089</v>
      </c>
      <c r="AQ1992" s="74">
        <v>-0.13423365354537964</v>
      </c>
      <c r="AR1992" s="74">
        <v>-9.8394036293029785E-2</v>
      </c>
      <c r="AS1992" s="74">
        <v>-7.846657931804657E-2</v>
      </c>
      <c r="AT1992" s="74">
        <v>-0.20796008408069611</v>
      </c>
      <c r="AU1992" s="74">
        <v>-0.28317815065383911</v>
      </c>
      <c r="AV1992" s="74">
        <v>-0.35710003972053528</v>
      </c>
      <c r="AW1992" s="74">
        <v>-0.27281132340431213</v>
      </c>
      <c r="AX1992" s="74">
        <v>-0.33206075429916382</v>
      </c>
      <c r="AY1992" s="74">
        <v>-0.42827507853507996</v>
      </c>
      <c r="AZ1992" s="74">
        <v>-0.33047133684158325</v>
      </c>
      <c r="BA1992" s="74">
        <v>-0.25072431564331055</v>
      </c>
      <c r="BB1992" s="74">
        <v>-0.18441200256347656</v>
      </c>
      <c r="BC1992" s="74">
        <v>-0.1729719489812851</v>
      </c>
      <c r="BD1992" s="74">
        <v>-0.11731632053852081</v>
      </c>
      <c r="BE1992" s="74">
        <v>-8.6590118706226349E-2</v>
      </c>
      <c r="BF1992" s="74">
        <v>-0.15804016590118408</v>
      </c>
      <c r="BG1992" s="74">
        <v>-0.12121489644050598</v>
      </c>
      <c r="BH1992" s="74">
        <v>-0.16333124041557312</v>
      </c>
      <c r="BI1992" s="74">
        <v>-0.17776359617710114</v>
      </c>
      <c r="BJ1992" s="74">
        <v>-0.23006263375282288</v>
      </c>
      <c r="BK1992" s="74">
        <v>-9.4496589154005051E-3</v>
      </c>
      <c r="BL1992" s="74">
        <v>-9.5308255404233932E-3</v>
      </c>
      <c r="BM1992" s="74">
        <v>-1.0601261630654335E-2</v>
      </c>
      <c r="BN1992" s="74">
        <v>-3.1094910576939583E-2</v>
      </c>
      <c r="BO1992" s="74">
        <v>4.1873220354318619E-2</v>
      </c>
      <c r="BP1992" s="74">
        <v>8.5592955350875854E-2</v>
      </c>
      <c r="BQ1992" s="74">
        <v>0.10351224988698959</v>
      </c>
      <c r="BR1992" s="74">
        <v>-1.2421862222254276E-2</v>
      </c>
      <c r="BS1992" s="74">
        <v>-0.10204728692770004</v>
      </c>
      <c r="BT1992" s="74">
        <v>-0.17926760017871857</v>
      </c>
      <c r="BU1992" s="74">
        <v>-0.11909600347280502</v>
      </c>
      <c r="BV1992" s="74">
        <v>-0.17000956833362579</v>
      </c>
      <c r="BW1992" s="74">
        <v>-0.26766419410705566</v>
      </c>
      <c r="BX1992" s="74">
        <v>-0.18549171090126038</v>
      </c>
      <c r="BY1992" s="74">
        <v>-0.12944376468658447</v>
      </c>
      <c r="BZ1992" s="74">
        <v>-7.9469107091426849E-2</v>
      </c>
      <c r="CA1992" s="74">
        <v>-8.6581796407699585E-2</v>
      </c>
      <c r="CB1992" s="74">
        <v>-3.8543675094842911E-2</v>
      </c>
      <c r="CC1992" s="74">
        <v>-3.5321205854415894E-2</v>
      </c>
      <c r="CD1992" s="74">
        <v>-0.1074477881193161</v>
      </c>
      <c r="CE1992" s="74">
        <v>-6.8983450531959534E-2</v>
      </c>
      <c r="CF1992" s="74">
        <v>-0.11183646321296692</v>
      </c>
      <c r="CG1992" s="74">
        <v>-0.11235582083463669</v>
      </c>
      <c r="CH1992" s="74">
        <v>-0.16801458597183228</v>
      </c>
      <c r="CI1992" s="74">
        <v>6.7543976008892059E-2</v>
      </c>
      <c r="CJ1992" s="74">
        <v>8.4750741720199585E-2</v>
      </c>
      <c r="CK1992" s="74">
        <v>9.6713095903396606E-2</v>
      </c>
      <c r="CL1992" s="74">
        <v>7.5218982994556427E-2</v>
      </c>
      <c r="CM1992" s="74">
        <v>0.16384430229663849</v>
      </c>
      <c r="CN1992" s="74">
        <v>0.21302178502082825</v>
      </c>
      <c r="CO1992" s="74">
        <v>0.22955022752285004</v>
      </c>
      <c r="CP1992" s="74">
        <v>0.12300732731819153</v>
      </c>
      <c r="CQ1992" s="74">
        <v>2.3403404280543327E-2</v>
      </c>
      <c r="CR1992" s="74">
        <v>-5.6101396679878235E-2</v>
      </c>
      <c r="CS1992" s="74">
        <v>-1.2633233331143856E-2</v>
      </c>
      <c r="CT1992" s="74">
        <v>-5.7773426175117493E-2</v>
      </c>
      <c r="CU1992" s="74">
        <v>-0.15642562508583069</v>
      </c>
      <c r="CV1992" s="74">
        <v>-8.5079275071620941E-2</v>
      </c>
      <c r="CW1992" s="74">
        <v>-4.5445218682289124E-2</v>
      </c>
      <c r="CX1992" s="74">
        <v>-6.7859869450330734E-3</v>
      </c>
      <c r="CY1992" s="74">
        <v>-2.6748236268758774E-2</v>
      </c>
      <c r="CZ1992" s="74">
        <v>1.6014011576771736E-2</v>
      </c>
      <c r="DA1992" s="74">
        <v>1.5947701409459114E-2</v>
      </c>
      <c r="DB1992" s="74">
        <v>-5.685541033744812E-2</v>
      </c>
      <c r="DC1992" s="74">
        <v>-1.6751993447542191E-2</v>
      </c>
      <c r="DD1992" s="74">
        <v>-6.0341671109199524E-2</v>
      </c>
      <c r="DE1992" s="74">
        <v>-4.6948052942752838E-2</v>
      </c>
      <c r="DF1992" s="74">
        <v>-0.10596653819084167</v>
      </c>
      <c r="DG1992" s="74">
        <v>0.14453761279582977</v>
      </c>
      <c r="DH1992" s="74">
        <v>0.17903229594230652</v>
      </c>
      <c r="DI1992" s="74">
        <v>0.20402747392654419</v>
      </c>
      <c r="DJ1992" s="74">
        <v>0.18153287470340729</v>
      </c>
      <c r="DK1992" s="74">
        <v>0.28581538796424866</v>
      </c>
      <c r="DL1992" s="74">
        <v>0.34045061469078064</v>
      </c>
      <c r="DM1992" s="74">
        <v>0.35558822751045227</v>
      </c>
      <c r="DN1992" s="74">
        <v>0.25843647122383118</v>
      </c>
      <c r="DO1992" s="74">
        <v>0.1488540917634964</v>
      </c>
      <c r="DP1992" s="74">
        <v>6.7064814269542694E-2</v>
      </c>
      <c r="DQ1992" s="74">
        <v>9.3829542398452759E-2</v>
      </c>
      <c r="DR1992" s="74">
        <v>5.44627346098423E-2</v>
      </c>
      <c r="DS1992" s="74">
        <v>-4.5187033712863922E-2</v>
      </c>
      <c r="DT1992" s="74">
        <v>1.5333161689341068E-2</v>
      </c>
      <c r="DU1992" s="74">
        <v>3.8553331047296524E-2</v>
      </c>
      <c r="DV1992" s="74">
        <v>6.5897129476070404E-2</v>
      </c>
      <c r="DW1992" s="74">
        <v>3.3085320144891739E-2</v>
      </c>
      <c r="DX1992" s="74">
        <v>7.0571698248386383E-2</v>
      </c>
      <c r="DY1992" s="74">
        <v>8.9971855282783508E-2</v>
      </c>
      <c r="DZ1992" s="74">
        <v>1.6191955655813217E-2</v>
      </c>
      <c r="EA1992" s="74">
        <v>5.8661926537752151E-2</v>
      </c>
      <c r="EB1992" s="74">
        <v>1.4008617959916592E-2</v>
      </c>
      <c r="EC1992" s="74">
        <v>4.7490369528532028E-2</v>
      </c>
      <c r="ED1992" s="74">
        <v>-1.6379004344344139E-2</v>
      </c>
      <c r="EE1992" s="74">
        <v>0.25570419430732727</v>
      </c>
      <c r="EF1992" s="74">
        <v>0.31515994668006897</v>
      </c>
      <c r="EG1992" s="74">
        <v>0.35897234082221985</v>
      </c>
      <c r="EH1992" s="74">
        <v>0.33503326773643494</v>
      </c>
      <c r="EI1992" s="74">
        <v>0.46192225813865662</v>
      </c>
      <c r="EJ1992" s="74">
        <v>0.52443766593933105</v>
      </c>
      <c r="EK1992" s="74">
        <v>0.53756707906723022</v>
      </c>
      <c r="EL1992" s="74">
        <v>0.45397472381591797</v>
      </c>
      <c r="EM1992" s="74">
        <v>0.32998496294021606</v>
      </c>
      <c r="EN1992" s="74">
        <v>0.24489723145961761</v>
      </c>
      <c r="EO1992" s="74">
        <v>0.24754486978054047</v>
      </c>
      <c r="EP1992" s="74">
        <v>0.21651391685009003</v>
      </c>
      <c r="EQ1992" s="74">
        <v>0.11542382836341858</v>
      </c>
      <c r="ER1992" s="74">
        <v>0.16031278669834137</v>
      </c>
      <c r="ES1992" s="74">
        <v>0.15983389317989349</v>
      </c>
      <c r="ET1992" s="74">
        <v>0.17084002494812012</v>
      </c>
      <c r="EU1992" s="74">
        <v>0.11947548389434814</v>
      </c>
      <c r="EV1992" s="74">
        <v>0.14934433996677399</v>
      </c>
      <c r="EW1992" s="74">
        <v>72.244514465332031</v>
      </c>
      <c r="EX1992" s="74">
        <v>71.297592163085938</v>
      </c>
      <c r="EY1992" s="74">
        <v>70.23736572265625</v>
      </c>
      <c r="EZ1992" s="74">
        <v>70.460723876953125</v>
      </c>
      <c r="FA1992" s="74">
        <v>69.973045349121094</v>
      </c>
      <c r="FB1992" s="74">
        <v>70.664016723632813</v>
      </c>
      <c r="FC1992" s="74">
        <v>70.473136901855469</v>
      </c>
      <c r="FD1992" s="74">
        <v>71.4375</v>
      </c>
      <c r="FE1992" s="74">
        <v>74.155044555664063</v>
      </c>
      <c r="FF1992" s="74">
        <v>78.807456970214844</v>
      </c>
      <c r="FG1992" s="74">
        <v>82.842727661132813</v>
      </c>
      <c r="FH1992" s="74">
        <v>86.361030578613281</v>
      </c>
      <c r="FI1992" s="74">
        <v>90.420463562011719</v>
      </c>
      <c r="FJ1992" s="74">
        <v>94.88140869140625</v>
      </c>
      <c r="FK1992" s="74">
        <v>97.798072814941406</v>
      </c>
      <c r="FL1992" s="74">
        <v>99.5848388671875</v>
      </c>
      <c r="FM1992" s="74">
        <v>98.092361450195313</v>
      </c>
      <c r="FN1992" s="74">
        <v>95.031333923339844</v>
      </c>
      <c r="FO1992" s="74">
        <v>92.487312316894531</v>
      </c>
      <c r="FP1992" s="74">
        <v>88.895652770996094</v>
      </c>
      <c r="FQ1992" s="74">
        <v>83.104545593261719</v>
      </c>
      <c r="FR1992" s="74">
        <v>80.789535522460938</v>
      </c>
      <c r="FS1992" s="74">
        <v>78.08538818359375</v>
      </c>
      <c r="FT1992" s="74">
        <v>76.497817993164063</v>
      </c>
      <c r="FU1992" s="74">
        <v>0.12120863795280457</v>
      </c>
      <c r="FV1992" s="74">
        <v>0.27871787548065186</v>
      </c>
      <c r="FW1992" s="74">
        <v>0.12297187745571136</v>
      </c>
      <c r="FX1992" s="74">
        <v>0</v>
      </c>
      <c r="FY1992" s="74">
        <v>0</v>
      </c>
      <c r="FZ1992" s="74">
        <v>121</v>
      </c>
      <c r="GA1992" s="74">
        <v>7.8434920310974121</v>
      </c>
      <c r="GB1992" s="74">
        <v>295.52541880030185</v>
      </c>
      <c r="GC1992" s="74">
        <v>1</v>
      </c>
      <c r="GD1992" s="74">
        <v>7</v>
      </c>
      <c r="GE1992" s="74">
        <v>1</v>
      </c>
      <c r="GF1992" s="74">
        <v>1</v>
      </c>
      <c r="GG1992" t="s">
        <v>245</v>
      </c>
      <c r="GH1992" t="s">
        <v>235</v>
      </c>
      <c r="GI1992" t="s">
        <v>236</v>
      </c>
      <c r="GJ1992" s="47"/>
      <c r="GK1992" s="30"/>
    </row>
    <row r="1993" spans="1:193" x14ac:dyDescent="0.2">
      <c r="A1993" t="s">
        <v>175</v>
      </c>
      <c r="B1993" t="s">
        <v>244</v>
      </c>
      <c r="C1993" t="s">
        <v>181</v>
      </c>
      <c r="D1993" t="s">
        <v>185</v>
      </c>
      <c r="E1993" t="s">
        <v>192</v>
      </c>
      <c r="F1993" t="s">
        <v>259</v>
      </c>
      <c r="G1993" t="s">
        <v>274</v>
      </c>
      <c r="H1993" s="74">
        <v>133</v>
      </c>
      <c r="I1993" s="74">
        <v>2.2487833499908447</v>
      </c>
      <c r="J1993" s="74">
        <v>2.2023096084594727</v>
      </c>
      <c r="K1993" s="74">
        <v>2.2047045230865479</v>
      </c>
      <c r="L1993" s="74">
        <v>1.9846822023391724</v>
      </c>
      <c r="M1993" s="74">
        <v>1.9673118591308594</v>
      </c>
      <c r="N1993" s="74">
        <v>1.9289196729660034</v>
      </c>
      <c r="O1993" s="74">
        <v>1.8465245962142944</v>
      </c>
      <c r="P1993" s="74">
        <v>1.7834073305130005</v>
      </c>
      <c r="Q1993" s="74">
        <v>1.9459140300750732</v>
      </c>
      <c r="R1993" s="74">
        <v>2.2392940521240234</v>
      </c>
      <c r="S1993" s="74">
        <v>2.3922803401947021</v>
      </c>
      <c r="T1993" s="74">
        <v>2.4132134914398193</v>
      </c>
      <c r="U1993" s="74">
        <v>2.5320308208465576</v>
      </c>
      <c r="V1993" s="74">
        <v>2.6019554138183594</v>
      </c>
      <c r="W1993" s="74">
        <v>2.6228718757629395</v>
      </c>
      <c r="X1993" s="74">
        <v>2.5181262493133545</v>
      </c>
      <c r="Y1993" s="74">
        <v>2.5100429058074951</v>
      </c>
      <c r="Z1993" s="74">
        <v>2.3561089038848877</v>
      </c>
      <c r="AA1993" s="74">
        <v>2.3348326683044434</v>
      </c>
      <c r="AB1993" s="74">
        <v>2.5433504581451416</v>
      </c>
      <c r="AC1993" s="74">
        <v>2.3839945793151855</v>
      </c>
      <c r="AD1993" s="74">
        <v>2.1819732189178467</v>
      </c>
      <c r="AE1993" s="74">
        <v>2.085080623626709</v>
      </c>
      <c r="AF1993" s="74">
        <v>2.2370355129241943</v>
      </c>
      <c r="AG1993" s="74">
        <v>-0.16061429679393768</v>
      </c>
      <c r="AH1993" s="74">
        <v>-0.23108752071857452</v>
      </c>
      <c r="AI1993" s="74">
        <v>-0.19662882387638092</v>
      </c>
      <c r="AJ1993" s="74">
        <v>-0.23768152296543121</v>
      </c>
      <c r="AK1993" s="74">
        <v>-0.2722020149230957</v>
      </c>
      <c r="AL1993" s="74">
        <v>-0.31965017318725586</v>
      </c>
      <c r="AM1993" s="74">
        <v>-0.12061623483896255</v>
      </c>
      <c r="AN1993" s="74">
        <v>-0.14565841853618622</v>
      </c>
      <c r="AO1993" s="74">
        <v>-0.16554613411426544</v>
      </c>
      <c r="AP1993" s="74">
        <v>-0.18459527194499969</v>
      </c>
      <c r="AQ1993" s="74">
        <v>-0.13423365354537964</v>
      </c>
      <c r="AR1993" s="74">
        <v>-9.8394036293029785E-2</v>
      </c>
      <c r="AS1993" s="74">
        <v>-7.8466616570949554E-2</v>
      </c>
      <c r="AT1993" s="74">
        <v>-0.20796012878417969</v>
      </c>
      <c r="AU1993" s="74">
        <v>-0.28317815065383911</v>
      </c>
      <c r="AV1993" s="74">
        <v>-0.35710003972053528</v>
      </c>
      <c r="AW1993" s="74">
        <v>-0.27281132340431213</v>
      </c>
      <c r="AX1993" s="74">
        <v>-0.33206075429916382</v>
      </c>
      <c r="AY1993" s="74">
        <v>-0.42827504873275757</v>
      </c>
      <c r="AZ1993" s="74">
        <v>-0.33047130703926086</v>
      </c>
      <c r="BA1993" s="74">
        <v>-0.25072431564331055</v>
      </c>
      <c r="BB1993" s="74">
        <v>-0.18441201746463776</v>
      </c>
      <c r="BC1993" s="74">
        <v>-0.1729719489812851</v>
      </c>
      <c r="BD1993" s="74">
        <v>-0.11731632053852081</v>
      </c>
      <c r="BE1993" s="74">
        <v>-8.6590126156806946E-2</v>
      </c>
      <c r="BF1993" s="74">
        <v>-0.15804016590118408</v>
      </c>
      <c r="BG1993" s="74">
        <v>-0.12121489644050598</v>
      </c>
      <c r="BH1993" s="74">
        <v>-0.16333125531673431</v>
      </c>
      <c r="BI1993" s="74">
        <v>-0.17776359617710114</v>
      </c>
      <c r="BJ1993" s="74">
        <v>-0.23006263375282288</v>
      </c>
      <c r="BK1993" s="74">
        <v>-9.4496589154005051E-3</v>
      </c>
      <c r="BL1993" s="74">
        <v>-9.5308190211653709E-3</v>
      </c>
      <c r="BM1993" s="74">
        <v>-1.0601255111396313E-2</v>
      </c>
      <c r="BN1993" s="74">
        <v>-3.1094903126358986E-2</v>
      </c>
      <c r="BO1993" s="74">
        <v>4.1873220354318619E-2</v>
      </c>
      <c r="BP1993" s="74">
        <v>8.5592955350875854E-2</v>
      </c>
      <c r="BQ1993" s="74">
        <v>0.1035122349858284</v>
      </c>
      <c r="BR1993" s="74">
        <v>-1.242187712341547E-2</v>
      </c>
      <c r="BS1993" s="74">
        <v>-0.10204728692770004</v>
      </c>
      <c r="BT1993" s="74">
        <v>-0.17926760017871857</v>
      </c>
      <c r="BU1993" s="74">
        <v>-0.11909600347280502</v>
      </c>
      <c r="BV1993" s="74">
        <v>-0.17000956833362579</v>
      </c>
      <c r="BW1993" s="74">
        <v>-0.26766419410705566</v>
      </c>
      <c r="BX1993" s="74">
        <v>-0.18549171090126038</v>
      </c>
      <c r="BY1993" s="74">
        <v>-0.12944376468658447</v>
      </c>
      <c r="BZ1993" s="74">
        <v>-7.9469114542007446E-2</v>
      </c>
      <c r="CA1993" s="74">
        <v>-8.6581796407699585E-2</v>
      </c>
      <c r="CB1993" s="74">
        <v>-3.8543675094842911E-2</v>
      </c>
      <c r="CC1993" s="74">
        <v>-3.5321209579706192E-2</v>
      </c>
      <c r="CD1993" s="74">
        <v>-0.1074477881193161</v>
      </c>
      <c r="CE1993" s="74">
        <v>-6.8983450531959534E-2</v>
      </c>
      <c r="CF1993" s="74">
        <v>-0.11183647066354752</v>
      </c>
      <c r="CG1993" s="74">
        <v>-0.11235582828521729</v>
      </c>
      <c r="CH1993" s="74">
        <v>-0.16801458597183228</v>
      </c>
      <c r="CI1993" s="74">
        <v>6.7543976008892059E-2</v>
      </c>
      <c r="CJ1993" s="74">
        <v>8.4750741720199585E-2</v>
      </c>
      <c r="CK1993" s="74">
        <v>9.6713095903396606E-2</v>
      </c>
      <c r="CL1993" s="74">
        <v>7.5218990445137024E-2</v>
      </c>
      <c r="CM1993" s="74">
        <v>0.16384430229663849</v>
      </c>
      <c r="CN1993" s="74">
        <v>0.21302178502082825</v>
      </c>
      <c r="CO1993" s="74">
        <v>0.22955022752285004</v>
      </c>
      <c r="CP1993" s="74">
        <v>0.12300732731819153</v>
      </c>
      <c r="CQ1993" s="74">
        <v>2.3403404280543327E-2</v>
      </c>
      <c r="CR1993" s="74">
        <v>-5.6101396679878235E-2</v>
      </c>
      <c r="CS1993" s="74">
        <v>-1.2633233331143856E-2</v>
      </c>
      <c r="CT1993" s="74">
        <v>-5.7773426175117493E-2</v>
      </c>
      <c r="CU1993" s="74">
        <v>-0.15642562508583069</v>
      </c>
      <c r="CV1993" s="74">
        <v>-8.5079275071620941E-2</v>
      </c>
      <c r="CW1993" s="74">
        <v>-4.5445218682289124E-2</v>
      </c>
      <c r="CX1993" s="74">
        <v>-6.7859869450330734E-3</v>
      </c>
      <c r="CY1993" s="74">
        <v>-2.6748236268758774E-2</v>
      </c>
      <c r="CZ1993" s="74">
        <v>1.6014011576771736E-2</v>
      </c>
      <c r="DA1993" s="74">
        <v>1.5947705134749413E-2</v>
      </c>
      <c r="DB1993" s="74">
        <v>-5.6855414062738419E-2</v>
      </c>
      <c r="DC1993" s="74">
        <v>-1.6751993447542191E-2</v>
      </c>
      <c r="DD1993" s="74">
        <v>-6.0341678559780121E-2</v>
      </c>
      <c r="DE1993" s="74">
        <v>-4.6948060393333435E-2</v>
      </c>
      <c r="DF1993" s="74">
        <v>-0.10596653819084167</v>
      </c>
      <c r="DG1993" s="74">
        <v>0.14453761279582977</v>
      </c>
      <c r="DH1993" s="74">
        <v>0.17903229594230652</v>
      </c>
      <c r="DI1993" s="74">
        <v>0.204027459025383</v>
      </c>
      <c r="DJ1993" s="74">
        <v>0.18153287470340729</v>
      </c>
      <c r="DK1993" s="74">
        <v>0.28581538796424866</v>
      </c>
      <c r="DL1993" s="74">
        <v>0.34045061469078064</v>
      </c>
      <c r="DM1993" s="74">
        <v>0.35558825731277466</v>
      </c>
      <c r="DN1993" s="74">
        <v>0.25843650102615356</v>
      </c>
      <c r="DO1993" s="74">
        <v>0.1488540917634964</v>
      </c>
      <c r="DP1993" s="74">
        <v>6.7064814269542694E-2</v>
      </c>
      <c r="DQ1993" s="74">
        <v>9.3829542398452759E-2</v>
      </c>
      <c r="DR1993" s="74">
        <v>5.44627346098423E-2</v>
      </c>
      <c r="DS1993" s="74">
        <v>-4.5187041163444519E-2</v>
      </c>
      <c r="DT1993" s="74">
        <v>1.5333155170083046E-2</v>
      </c>
      <c r="DU1993" s="74">
        <v>3.8553331047296524E-2</v>
      </c>
      <c r="DV1993" s="74">
        <v>6.5897136926651001E-2</v>
      </c>
      <c r="DW1993" s="74">
        <v>3.3085320144891739E-2</v>
      </c>
      <c r="DX1993" s="74">
        <v>7.0571698248386383E-2</v>
      </c>
      <c r="DY1993" s="74">
        <v>8.9971870183944702E-2</v>
      </c>
      <c r="DZ1993" s="74">
        <v>1.619194820523262E-2</v>
      </c>
      <c r="EA1993" s="74">
        <v>5.8661926537752151E-2</v>
      </c>
      <c r="EB1993" s="74">
        <v>1.4008611440658569E-2</v>
      </c>
      <c r="EC1993" s="74">
        <v>4.7490362077951431E-2</v>
      </c>
      <c r="ED1993" s="74">
        <v>-1.6379004344344139E-2</v>
      </c>
      <c r="EE1993" s="74">
        <v>0.25570419430732727</v>
      </c>
      <c r="EF1993" s="74">
        <v>0.31515991687774658</v>
      </c>
      <c r="EG1993" s="74">
        <v>0.35897231101989746</v>
      </c>
      <c r="EH1993" s="74">
        <v>0.33503326773643494</v>
      </c>
      <c r="EI1993" s="74">
        <v>0.46192225813865662</v>
      </c>
      <c r="EJ1993" s="74">
        <v>0.52443766593933105</v>
      </c>
      <c r="EK1993" s="74">
        <v>0.53756707906723022</v>
      </c>
      <c r="EL1993" s="74">
        <v>0.45397475361824036</v>
      </c>
      <c r="EM1993" s="74">
        <v>0.32998496294021606</v>
      </c>
      <c r="EN1993" s="74">
        <v>0.24489726126194</v>
      </c>
      <c r="EO1993" s="74">
        <v>0.24754486978054047</v>
      </c>
      <c r="EP1993" s="74">
        <v>0.21651391685009003</v>
      </c>
      <c r="EQ1993" s="74">
        <v>0.11542381346225739</v>
      </c>
      <c r="ER1993" s="74">
        <v>0.16031275689601898</v>
      </c>
      <c r="ES1993" s="74">
        <v>0.15983389317989349</v>
      </c>
      <c r="ET1993" s="74">
        <v>0.17084003984928131</v>
      </c>
      <c r="EU1993" s="74">
        <v>0.11947548389434814</v>
      </c>
      <c r="EV1993" s="74">
        <v>0.14934433996677399</v>
      </c>
      <c r="EW1993" s="74">
        <v>76.12353515625</v>
      </c>
      <c r="EX1993" s="74">
        <v>74.5009765625</v>
      </c>
      <c r="EY1993" s="74">
        <v>73.6600341796875</v>
      </c>
      <c r="EZ1993" s="74">
        <v>72.282562255859375</v>
      </c>
      <c r="FA1993" s="74">
        <v>71.4429931640625</v>
      </c>
      <c r="FB1993" s="74">
        <v>69.854988098144531</v>
      </c>
      <c r="FC1993" s="74">
        <v>69.019134521484375</v>
      </c>
      <c r="FD1993" s="74">
        <v>69.642684936523438</v>
      </c>
      <c r="FE1993" s="74">
        <v>73.665924072265625</v>
      </c>
      <c r="FF1993" s="74">
        <v>80.295097351074219</v>
      </c>
      <c r="FG1993" s="74">
        <v>85.341842651367188</v>
      </c>
      <c r="FH1993" s="74">
        <v>90.256126403808594</v>
      </c>
      <c r="FI1993" s="74">
        <v>93.705780029296875</v>
      </c>
      <c r="FJ1993" s="74">
        <v>95.936614990234375</v>
      </c>
      <c r="FK1993" s="74">
        <v>96.754364013671875</v>
      </c>
      <c r="FL1993" s="74">
        <v>97.678047180175781</v>
      </c>
      <c r="FM1993" s="74">
        <v>95.148765563964844</v>
      </c>
      <c r="FN1993" s="74">
        <v>92.005905151367188</v>
      </c>
      <c r="FO1993" s="74">
        <v>88.886543273925781</v>
      </c>
      <c r="FP1993" s="74">
        <v>83.244331359863281</v>
      </c>
      <c r="FQ1993" s="74">
        <v>78.616241455078125</v>
      </c>
      <c r="FR1993" s="74">
        <v>74.621330261230469</v>
      </c>
      <c r="FS1993" s="74">
        <v>71.683158874511719</v>
      </c>
      <c r="FT1993" s="74">
        <v>69.440216064453125</v>
      </c>
      <c r="FU1993" s="74">
        <v>0.12120863795280457</v>
      </c>
      <c r="FV1993" s="74">
        <v>0.27871784567832947</v>
      </c>
      <c r="FW1993" s="74">
        <v>0.12297187745571136</v>
      </c>
      <c r="FX1993" s="74">
        <v>0</v>
      </c>
      <c r="FY1993" s="74">
        <v>0</v>
      </c>
      <c r="FZ1993" s="74">
        <v>118</v>
      </c>
      <c r="GA1993" s="74">
        <v>7.0579628944396973</v>
      </c>
      <c r="GB1993" s="74">
        <v>278.98036558739841</v>
      </c>
      <c r="GC1993" s="74">
        <v>1</v>
      </c>
      <c r="GD1993" s="74">
        <v>7</v>
      </c>
      <c r="GE1993" s="74">
        <v>1</v>
      </c>
      <c r="GF1993" s="74">
        <v>1</v>
      </c>
      <c r="GG1993" t="s">
        <v>245</v>
      </c>
      <c r="GH1993" t="s">
        <v>235</v>
      </c>
      <c r="GI1993" t="s">
        <v>236</v>
      </c>
      <c r="GJ1993" s="47"/>
      <c r="GK1993" s="30"/>
    </row>
    <row r="1994" spans="1:193" x14ac:dyDescent="0.2">
      <c r="A1994" t="s">
        <v>175</v>
      </c>
      <c r="B1994" t="s">
        <v>244</v>
      </c>
      <c r="C1994" t="s">
        <v>181</v>
      </c>
      <c r="D1994" t="s">
        <v>256</v>
      </c>
      <c r="E1994" t="s">
        <v>222</v>
      </c>
      <c r="F1994" t="s">
        <v>260</v>
      </c>
      <c r="G1994" t="s">
        <v>274</v>
      </c>
      <c r="H1994" s="74">
        <v>0</v>
      </c>
      <c r="I1994" s="74"/>
      <c r="J1994" s="74"/>
      <c r="K1994" s="74"/>
      <c r="L1994" s="74"/>
      <c r="M1994" s="74"/>
      <c r="N1994" s="74"/>
      <c r="O1994" s="74"/>
      <c r="P1994" s="74"/>
      <c r="Q1994" s="74"/>
      <c r="R1994" s="74"/>
      <c r="S1994" s="74"/>
      <c r="T1994" s="74"/>
      <c r="U1994" s="74"/>
      <c r="V1994" s="74"/>
      <c r="W1994" s="74"/>
      <c r="X1994" s="74"/>
      <c r="Y1994" s="74"/>
      <c r="Z1994" s="74"/>
      <c r="AA1994" s="74"/>
      <c r="AB1994" s="74"/>
      <c r="AC1994" s="74"/>
      <c r="AD1994" s="74"/>
      <c r="AE1994" s="74"/>
      <c r="AF1994" s="74"/>
      <c r="AG1994" s="74"/>
      <c r="AH1994" s="74"/>
      <c r="AI1994" s="74"/>
      <c r="AJ1994" s="74"/>
      <c r="AK1994" s="74"/>
      <c r="AL1994" s="74"/>
      <c r="AM1994" s="74"/>
      <c r="AN1994" s="74"/>
      <c r="AO1994" s="74"/>
      <c r="AP1994" s="74"/>
      <c r="AQ1994" s="74"/>
      <c r="AR1994" s="74"/>
      <c r="AS1994" s="74"/>
      <c r="AT1994" s="74"/>
      <c r="AU1994" s="74"/>
      <c r="AV1994" s="74"/>
      <c r="AW1994" s="74"/>
      <c r="AX1994" s="74"/>
      <c r="AY1994" s="74"/>
      <c r="AZ1994" s="74"/>
      <c r="BA1994" s="74"/>
      <c r="BB1994" s="74"/>
      <c r="BC1994" s="74"/>
      <c r="BD1994" s="74"/>
      <c r="BE1994" s="74"/>
      <c r="BF1994" s="74"/>
      <c r="BG1994" s="74"/>
      <c r="BH1994" s="74"/>
      <c r="BI1994" s="74"/>
      <c r="BJ1994" s="74"/>
      <c r="BK1994" s="74"/>
      <c r="BL1994" s="74"/>
      <c r="BM1994" s="74"/>
      <c r="BN1994" s="74"/>
      <c r="BO1994" s="74"/>
      <c r="BP1994" s="74"/>
      <c r="BQ1994" s="74"/>
      <c r="BR1994" s="74"/>
      <c r="BS1994" s="74"/>
      <c r="BT1994" s="74"/>
      <c r="BU1994" s="74"/>
      <c r="BV1994" s="74"/>
      <c r="BW1994" s="74"/>
      <c r="BX1994" s="74"/>
      <c r="BY1994" s="74"/>
      <c r="BZ1994" s="74"/>
      <c r="CA1994" s="74"/>
      <c r="CB1994" s="74"/>
      <c r="CC1994" s="74"/>
      <c r="CD1994" s="74"/>
      <c r="CE1994" s="74"/>
      <c r="CF1994" s="74"/>
      <c r="CG1994" s="74"/>
      <c r="CH1994" s="74"/>
      <c r="CI1994" s="74"/>
      <c r="CJ1994" s="74"/>
      <c r="CK1994" s="74"/>
      <c r="CL1994" s="74"/>
      <c r="CM1994" s="74"/>
      <c r="CN1994" s="74"/>
      <c r="CO1994" s="74"/>
      <c r="CP1994" s="74"/>
      <c r="CQ1994" s="74"/>
      <c r="CR1994" s="74"/>
      <c r="CS1994" s="74"/>
      <c r="CT1994" s="74"/>
      <c r="CU1994" s="74"/>
      <c r="CV1994" s="74"/>
      <c r="CW1994" s="74"/>
      <c r="CX1994" s="74"/>
      <c r="CY1994" s="74"/>
      <c r="CZ1994" s="74"/>
      <c r="DA1994" s="74"/>
      <c r="DB1994" s="74"/>
      <c r="DC1994" s="74"/>
      <c r="DD1994" s="74"/>
      <c r="DE1994" s="74"/>
      <c r="DF1994" s="74"/>
      <c r="DG1994" s="74"/>
      <c r="DH1994" s="74"/>
      <c r="DI1994" s="74"/>
      <c r="DJ1994" s="74"/>
      <c r="DK1994" s="74"/>
      <c r="DL1994" s="74"/>
      <c r="DM1994" s="74"/>
      <c r="DN1994" s="74"/>
      <c r="DO1994" s="74"/>
      <c r="DP1994" s="74"/>
      <c r="DQ1994" s="74"/>
      <c r="DR1994" s="74"/>
      <c r="DS1994" s="74"/>
      <c r="DT1994" s="74"/>
      <c r="DU1994" s="74"/>
      <c r="DV1994" s="74"/>
      <c r="DW1994" s="74"/>
      <c r="DX1994" s="74"/>
      <c r="DY1994" s="74"/>
      <c r="DZ1994" s="74"/>
      <c r="EA1994" s="74"/>
      <c r="EB1994" s="74"/>
      <c r="EC1994" s="74"/>
      <c r="ED1994" s="74"/>
      <c r="EE1994" s="74"/>
      <c r="EF1994" s="74"/>
      <c r="EG1994" s="74"/>
      <c r="EH1994" s="74"/>
      <c r="EI1994" s="74"/>
      <c r="EJ1994" s="74"/>
      <c r="EK1994" s="74"/>
      <c r="EL1994" s="74"/>
      <c r="EM1994" s="74"/>
      <c r="EN1994" s="74"/>
      <c r="EO1994" s="74"/>
      <c r="EP1994" s="74"/>
      <c r="EQ1994" s="74"/>
      <c r="ER1994" s="74"/>
      <c r="ES1994" s="74"/>
      <c r="ET1994" s="74"/>
      <c r="EU1994" s="74"/>
      <c r="EV1994" s="74"/>
      <c r="EW1994" s="74"/>
      <c r="EX1994" s="74"/>
      <c r="EY1994" s="74"/>
      <c r="EZ1994" s="74"/>
      <c r="FA1994" s="74"/>
      <c r="FB1994" s="74"/>
      <c r="FC1994" s="74"/>
      <c r="FD1994" s="74"/>
      <c r="FE1994" s="74"/>
      <c r="FF1994" s="74"/>
      <c r="FG1994" s="74"/>
      <c r="FH1994" s="74"/>
      <c r="FI1994" s="74"/>
      <c r="FJ1994" s="74"/>
      <c r="FK1994" s="74"/>
      <c r="FL1994" s="74"/>
      <c r="FM1994" s="74"/>
      <c r="FN1994" s="74"/>
      <c r="FO1994" s="74"/>
      <c r="FP1994" s="74"/>
      <c r="FQ1994" s="74"/>
      <c r="FR1994" s="74"/>
      <c r="FS1994" s="74"/>
      <c r="FT1994" s="74"/>
      <c r="FU1994" s="74"/>
      <c r="FV1994" s="74"/>
      <c r="FW1994" s="74"/>
      <c r="FX1994" s="74"/>
      <c r="FY1994" s="74"/>
      <c r="FZ1994" s="74"/>
      <c r="GA1994" s="74"/>
      <c r="GB1994" s="74"/>
      <c r="GC1994" s="74">
        <v>0</v>
      </c>
      <c r="GD1994" s="74">
        <v>7</v>
      </c>
      <c r="GE1994" s="74">
        <v>2</v>
      </c>
      <c r="GF1994" s="74">
        <v>1</v>
      </c>
      <c r="GG1994" t="s">
        <v>245</v>
      </c>
      <c r="GH1994" t="s">
        <v>235</v>
      </c>
      <c r="GI1994" t="s">
        <v>236</v>
      </c>
      <c r="GJ1994" s="47"/>
      <c r="GK1994" s="30"/>
    </row>
    <row r="1995" spans="1:193" x14ac:dyDescent="0.2">
      <c r="A1995" t="s">
        <v>175</v>
      </c>
      <c r="B1995" t="s">
        <v>244</v>
      </c>
      <c r="C1995" t="s">
        <v>181</v>
      </c>
      <c r="D1995" t="s">
        <v>256</v>
      </c>
      <c r="E1995" t="s">
        <v>223</v>
      </c>
      <c r="F1995" t="s">
        <v>260</v>
      </c>
      <c r="G1995" t="s">
        <v>274</v>
      </c>
      <c r="H1995" s="74">
        <v>0</v>
      </c>
      <c r="I1995" s="74"/>
      <c r="J1995" s="74"/>
      <c r="K1995" s="74"/>
      <c r="L1995" s="74"/>
      <c r="M1995" s="74"/>
      <c r="N1995" s="74"/>
      <c r="O1995" s="74"/>
      <c r="P1995" s="74"/>
      <c r="Q1995" s="74"/>
      <c r="R1995" s="74"/>
      <c r="S1995" s="74"/>
      <c r="T1995" s="74"/>
      <c r="U1995" s="74"/>
      <c r="V1995" s="74"/>
      <c r="W1995" s="74"/>
      <c r="X1995" s="74"/>
      <c r="Y1995" s="74"/>
      <c r="Z1995" s="74"/>
      <c r="AA1995" s="74"/>
      <c r="AB1995" s="74"/>
      <c r="AC1995" s="74"/>
      <c r="AD1995" s="74"/>
      <c r="AE1995" s="74"/>
      <c r="AF1995" s="74"/>
      <c r="AG1995" s="74"/>
      <c r="AH1995" s="74"/>
      <c r="AI1995" s="74"/>
      <c r="AJ1995" s="74"/>
      <c r="AK1995" s="74"/>
      <c r="AL1995" s="74"/>
      <c r="AM1995" s="74"/>
      <c r="AN1995" s="74"/>
      <c r="AO1995" s="74"/>
      <c r="AP1995" s="74"/>
      <c r="AQ1995" s="74"/>
      <c r="AR1995" s="74"/>
      <c r="AS1995" s="74"/>
      <c r="AT1995" s="74"/>
      <c r="AU1995" s="74"/>
      <c r="AV1995" s="74"/>
      <c r="AW1995" s="74"/>
      <c r="AX1995" s="74"/>
      <c r="AY1995" s="74"/>
      <c r="AZ1995" s="74"/>
      <c r="BA1995" s="74"/>
      <c r="BB1995" s="74"/>
      <c r="BC1995" s="74"/>
      <c r="BD1995" s="74"/>
      <c r="BE1995" s="74"/>
      <c r="BF1995" s="74"/>
      <c r="BG1995" s="74"/>
      <c r="BH1995" s="74"/>
      <c r="BI1995" s="74"/>
      <c r="BJ1995" s="74"/>
      <c r="BK1995" s="74"/>
      <c r="BL1995" s="74"/>
      <c r="BM1995" s="74"/>
      <c r="BN1995" s="74"/>
      <c r="BO1995" s="74"/>
      <c r="BP1995" s="74"/>
      <c r="BQ1995" s="74"/>
      <c r="BR1995" s="74"/>
      <c r="BS1995" s="74"/>
      <c r="BT1995" s="74"/>
      <c r="BU1995" s="74"/>
      <c r="BV1995" s="74"/>
      <c r="BW1995" s="74"/>
      <c r="BX1995" s="74"/>
      <c r="BY1995" s="74"/>
      <c r="BZ1995" s="74"/>
      <c r="CA1995" s="74"/>
      <c r="CB1995" s="74"/>
      <c r="CC1995" s="74"/>
      <c r="CD1995" s="74"/>
      <c r="CE1995" s="74"/>
      <c r="CF1995" s="74"/>
      <c r="CG1995" s="74"/>
      <c r="CH1995" s="74"/>
      <c r="CI1995" s="74"/>
      <c r="CJ1995" s="74"/>
      <c r="CK1995" s="74"/>
      <c r="CL1995" s="74"/>
      <c r="CM1995" s="74"/>
      <c r="CN1995" s="74"/>
      <c r="CO1995" s="74"/>
      <c r="CP1995" s="74"/>
      <c r="CQ1995" s="74"/>
      <c r="CR1995" s="74"/>
      <c r="CS1995" s="74"/>
      <c r="CT1995" s="74"/>
      <c r="CU1995" s="74"/>
      <c r="CV1995" s="74"/>
      <c r="CW1995" s="74"/>
      <c r="CX1995" s="74"/>
      <c r="CY1995" s="74"/>
      <c r="CZ1995" s="74"/>
      <c r="DA1995" s="74"/>
      <c r="DB1995" s="74"/>
      <c r="DC1995" s="74"/>
      <c r="DD1995" s="74"/>
      <c r="DE1995" s="74"/>
      <c r="DF1995" s="74"/>
      <c r="DG1995" s="74"/>
      <c r="DH1995" s="74"/>
      <c r="DI1995" s="74"/>
      <c r="DJ1995" s="74"/>
      <c r="DK1995" s="74"/>
      <c r="DL1995" s="74"/>
      <c r="DM1995" s="74"/>
      <c r="DN1995" s="74"/>
      <c r="DO1995" s="74"/>
      <c r="DP1995" s="74"/>
      <c r="DQ1995" s="74"/>
      <c r="DR1995" s="74"/>
      <c r="DS1995" s="74"/>
      <c r="DT1995" s="74"/>
      <c r="DU1995" s="74"/>
      <c r="DV1995" s="74"/>
      <c r="DW1995" s="74"/>
      <c r="DX1995" s="74"/>
      <c r="DY1995" s="74"/>
      <c r="DZ1995" s="74"/>
      <c r="EA1995" s="74"/>
      <c r="EB1995" s="74"/>
      <c r="EC1995" s="74"/>
      <c r="ED1995" s="74"/>
      <c r="EE1995" s="74"/>
      <c r="EF1995" s="74"/>
      <c r="EG1995" s="74"/>
      <c r="EH1995" s="74"/>
      <c r="EI1995" s="74"/>
      <c r="EJ1995" s="74"/>
      <c r="EK1995" s="74"/>
      <c r="EL1995" s="74"/>
      <c r="EM1995" s="74"/>
      <c r="EN1995" s="74"/>
      <c r="EO1995" s="74"/>
      <c r="EP1995" s="74"/>
      <c r="EQ1995" s="74"/>
      <c r="ER1995" s="74"/>
      <c r="ES1995" s="74"/>
      <c r="ET1995" s="74"/>
      <c r="EU1995" s="74"/>
      <c r="EV1995" s="74"/>
      <c r="EW1995" s="74"/>
      <c r="EX1995" s="74"/>
      <c r="EY1995" s="74"/>
      <c r="EZ1995" s="74"/>
      <c r="FA1995" s="74"/>
      <c r="FB1995" s="74"/>
      <c r="FC1995" s="74"/>
      <c r="FD1995" s="74"/>
      <c r="FE1995" s="74"/>
      <c r="FF1995" s="74"/>
      <c r="FG1995" s="74"/>
      <c r="FH1995" s="74"/>
      <c r="FI1995" s="74"/>
      <c r="FJ1995" s="74"/>
      <c r="FK1995" s="74"/>
      <c r="FL1995" s="74"/>
      <c r="FM1995" s="74"/>
      <c r="FN1995" s="74"/>
      <c r="FO1995" s="74"/>
      <c r="FP1995" s="74"/>
      <c r="FQ1995" s="74"/>
      <c r="FR1995" s="74"/>
      <c r="FS1995" s="74"/>
      <c r="FT1995" s="74"/>
      <c r="FU1995" s="74"/>
      <c r="FV1995" s="74"/>
      <c r="FW1995" s="74"/>
      <c r="FX1995" s="74"/>
      <c r="FY1995" s="74"/>
      <c r="FZ1995" s="74"/>
      <c r="GA1995" s="74"/>
      <c r="GB1995" s="74"/>
      <c r="GC1995" s="74">
        <v>0</v>
      </c>
      <c r="GD1995" s="74">
        <v>7</v>
      </c>
      <c r="GE1995" s="74">
        <v>2</v>
      </c>
      <c r="GF1995" s="74">
        <v>1</v>
      </c>
      <c r="GG1995" t="s">
        <v>245</v>
      </c>
      <c r="GH1995" t="s">
        <v>235</v>
      </c>
      <c r="GI1995" t="s">
        <v>236</v>
      </c>
      <c r="GJ1995" s="47"/>
      <c r="GK1995" s="30"/>
    </row>
    <row r="1996" spans="1:193" x14ac:dyDescent="0.2">
      <c r="A1996" t="s">
        <v>175</v>
      </c>
      <c r="B1996" t="s">
        <v>244</v>
      </c>
      <c r="C1996" t="s">
        <v>181</v>
      </c>
      <c r="D1996" t="s">
        <v>256</v>
      </c>
      <c r="E1996" t="s">
        <v>224</v>
      </c>
      <c r="F1996" t="s">
        <v>260</v>
      </c>
      <c r="G1996" t="s">
        <v>274</v>
      </c>
      <c r="H1996" s="74">
        <v>0</v>
      </c>
      <c r="I1996" s="74"/>
      <c r="J1996" s="74"/>
      <c r="K1996" s="74"/>
      <c r="L1996" s="74"/>
      <c r="M1996" s="74"/>
      <c r="N1996" s="74"/>
      <c r="O1996" s="74"/>
      <c r="P1996" s="74"/>
      <c r="Q1996" s="74"/>
      <c r="R1996" s="74"/>
      <c r="S1996" s="74"/>
      <c r="T1996" s="74"/>
      <c r="U1996" s="74"/>
      <c r="V1996" s="74"/>
      <c r="W1996" s="74"/>
      <c r="X1996" s="74"/>
      <c r="Y1996" s="74"/>
      <c r="Z1996" s="74"/>
      <c r="AA1996" s="74"/>
      <c r="AB1996" s="74"/>
      <c r="AC1996" s="74"/>
      <c r="AD1996" s="74"/>
      <c r="AE1996" s="74"/>
      <c r="AF1996" s="74"/>
      <c r="AG1996" s="74"/>
      <c r="AH1996" s="74"/>
      <c r="AI1996" s="74"/>
      <c r="AJ1996" s="74"/>
      <c r="AK1996" s="74"/>
      <c r="AL1996" s="74"/>
      <c r="AM1996" s="74"/>
      <c r="AN1996" s="74"/>
      <c r="AO1996" s="74"/>
      <c r="AP1996" s="74"/>
      <c r="AQ1996" s="74"/>
      <c r="AR1996" s="74"/>
      <c r="AS1996" s="74"/>
      <c r="AT1996" s="74"/>
      <c r="AU1996" s="74"/>
      <c r="AV1996" s="74"/>
      <c r="AW1996" s="74"/>
      <c r="AX1996" s="74"/>
      <c r="AY1996" s="74"/>
      <c r="AZ1996" s="74"/>
      <c r="BA1996" s="74"/>
      <c r="BB1996" s="74"/>
      <c r="BC1996" s="74"/>
      <c r="BD1996" s="74"/>
      <c r="BE1996" s="74"/>
      <c r="BF1996" s="74"/>
      <c r="BG1996" s="74"/>
      <c r="BH1996" s="74"/>
      <c r="BI1996" s="74"/>
      <c r="BJ1996" s="74"/>
      <c r="BK1996" s="74"/>
      <c r="BL1996" s="74"/>
      <c r="BM1996" s="74"/>
      <c r="BN1996" s="74"/>
      <c r="BO1996" s="74"/>
      <c r="BP1996" s="74"/>
      <c r="BQ1996" s="74"/>
      <c r="BR1996" s="74"/>
      <c r="BS1996" s="74"/>
      <c r="BT1996" s="74"/>
      <c r="BU1996" s="74"/>
      <c r="BV1996" s="74"/>
      <c r="BW1996" s="74"/>
      <c r="BX1996" s="74"/>
      <c r="BY1996" s="74"/>
      <c r="BZ1996" s="74"/>
      <c r="CA1996" s="74"/>
      <c r="CB1996" s="74"/>
      <c r="CC1996" s="74"/>
      <c r="CD1996" s="74"/>
      <c r="CE1996" s="74"/>
      <c r="CF1996" s="74"/>
      <c r="CG1996" s="74"/>
      <c r="CH1996" s="74"/>
      <c r="CI1996" s="74"/>
      <c r="CJ1996" s="74"/>
      <c r="CK1996" s="74"/>
      <c r="CL1996" s="74"/>
      <c r="CM1996" s="74"/>
      <c r="CN1996" s="74"/>
      <c r="CO1996" s="74"/>
      <c r="CP1996" s="74"/>
      <c r="CQ1996" s="74"/>
      <c r="CR1996" s="74"/>
      <c r="CS1996" s="74"/>
      <c r="CT1996" s="74"/>
      <c r="CU1996" s="74"/>
      <c r="CV1996" s="74"/>
      <c r="CW1996" s="74"/>
      <c r="CX1996" s="74"/>
      <c r="CY1996" s="74"/>
      <c r="CZ1996" s="74"/>
      <c r="DA1996" s="74"/>
      <c r="DB1996" s="74"/>
      <c r="DC1996" s="74"/>
      <c r="DD1996" s="74"/>
      <c r="DE1996" s="74"/>
      <c r="DF1996" s="74"/>
      <c r="DG1996" s="74"/>
      <c r="DH1996" s="74"/>
      <c r="DI1996" s="74"/>
      <c r="DJ1996" s="74"/>
      <c r="DK1996" s="74"/>
      <c r="DL1996" s="74"/>
      <c r="DM1996" s="74"/>
      <c r="DN1996" s="74"/>
      <c r="DO1996" s="74"/>
      <c r="DP1996" s="74"/>
      <c r="DQ1996" s="74"/>
      <c r="DR1996" s="74"/>
      <c r="DS1996" s="74"/>
      <c r="DT1996" s="74"/>
      <c r="DU1996" s="74"/>
      <c r="DV1996" s="74"/>
      <c r="DW1996" s="74"/>
      <c r="DX1996" s="74"/>
      <c r="DY1996" s="74"/>
      <c r="DZ1996" s="74"/>
      <c r="EA1996" s="74"/>
      <c r="EB1996" s="74"/>
      <c r="EC1996" s="74"/>
      <c r="ED1996" s="74"/>
      <c r="EE1996" s="74"/>
      <c r="EF1996" s="74"/>
      <c r="EG1996" s="74"/>
      <c r="EH1996" s="74"/>
      <c r="EI1996" s="74"/>
      <c r="EJ1996" s="74"/>
      <c r="EK1996" s="74"/>
      <c r="EL1996" s="74"/>
      <c r="EM1996" s="74"/>
      <c r="EN1996" s="74"/>
      <c r="EO1996" s="74"/>
      <c r="EP1996" s="74"/>
      <c r="EQ1996" s="74"/>
      <c r="ER1996" s="74"/>
      <c r="ES1996" s="74"/>
      <c r="ET1996" s="74"/>
      <c r="EU1996" s="74"/>
      <c r="EV1996" s="74"/>
      <c r="EW1996" s="74"/>
      <c r="EX1996" s="74"/>
      <c r="EY1996" s="74"/>
      <c r="EZ1996" s="74"/>
      <c r="FA1996" s="74"/>
      <c r="FB1996" s="74"/>
      <c r="FC1996" s="74"/>
      <c r="FD1996" s="74"/>
      <c r="FE1996" s="74"/>
      <c r="FF1996" s="74"/>
      <c r="FG1996" s="74"/>
      <c r="FH1996" s="74"/>
      <c r="FI1996" s="74"/>
      <c r="FJ1996" s="74"/>
      <c r="FK1996" s="74"/>
      <c r="FL1996" s="74"/>
      <c r="FM1996" s="74"/>
      <c r="FN1996" s="74"/>
      <c r="FO1996" s="74"/>
      <c r="FP1996" s="74"/>
      <c r="FQ1996" s="74"/>
      <c r="FR1996" s="74"/>
      <c r="FS1996" s="74"/>
      <c r="FT1996" s="74"/>
      <c r="FU1996" s="74"/>
      <c r="FV1996" s="74"/>
      <c r="FW1996" s="74"/>
      <c r="FX1996" s="74"/>
      <c r="FY1996" s="74"/>
      <c r="FZ1996" s="74">
        <v>1</v>
      </c>
      <c r="GA1996" s="74">
        <v>2.220433235168457</v>
      </c>
      <c r="GB1996" s="74">
        <v>2.220433235168457</v>
      </c>
      <c r="GC1996" s="74">
        <v>0</v>
      </c>
      <c r="GD1996" s="74">
        <v>7</v>
      </c>
      <c r="GE1996" s="74">
        <v>2</v>
      </c>
      <c r="GF1996" s="74">
        <v>1</v>
      </c>
      <c r="GG1996" t="s">
        <v>245</v>
      </c>
      <c r="GH1996" t="s">
        <v>235</v>
      </c>
      <c r="GI1996" t="s">
        <v>236</v>
      </c>
      <c r="GJ1996" s="47"/>
      <c r="GK1996" s="30"/>
    </row>
    <row r="1997" spans="1:193" x14ac:dyDescent="0.2">
      <c r="A1997" t="s">
        <v>175</v>
      </c>
      <c r="B1997" t="s">
        <v>244</v>
      </c>
      <c r="C1997" t="s">
        <v>181</v>
      </c>
      <c r="D1997" t="s">
        <v>256</v>
      </c>
      <c r="E1997" t="s">
        <v>220</v>
      </c>
      <c r="F1997" t="s">
        <v>260</v>
      </c>
      <c r="G1997" t="s">
        <v>274</v>
      </c>
      <c r="H1997" s="74">
        <v>0</v>
      </c>
      <c r="I1997" s="74"/>
      <c r="J1997" s="74"/>
      <c r="K1997" s="74"/>
      <c r="L1997" s="74"/>
      <c r="M1997" s="74"/>
      <c r="N1997" s="74"/>
      <c r="O1997" s="74"/>
      <c r="P1997" s="74"/>
      <c r="Q1997" s="74"/>
      <c r="R1997" s="74"/>
      <c r="S1997" s="74"/>
      <c r="T1997" s="74"/>
      <c r="U1997" s="74"/>
      <c r="V1997" s="74"/>
      <c r="W1997" s="74"/>
      <c r="X1997" s="74"/>
      <c r="Y1997" s="74"/>
      <c r="Z1997" s="74"/>
      <c r="AA1997" s="74"/>
      <c r="AB1997" s="74"/>
      <c r="AC1997" s="74"/>
      <c r="AD1997" s="74"/>
      <c r="AE1997" s="74"/>
      <c r="AF1997" s="74"/>
      <c r="AG1997" s="74"/>
      <c r="AH1997" s="74"/>
      <c r="AI1997" s="74"/>
      <c r="AJ1997" s="74"/>
      <c r="AK1997" s="74"/>
      <c r="AL1997" s="74"/>
      <c r="AM1997" s="74"/>
      <c r="AN1997" s="74"/>
      <c r="AO1997" s="74"/>
      <c r="AP1997" s="74"/>
      <c r="AQ1997" s="74"/>
      <c r="AR1997" s="74"/>
      <c r="AS1997" s="74"/>
      <c r="AT1997" s="74"/>
      <c r="AU1997" s="74"/>
      <c r="AV1997" s="74"/>
      <c r="AW1997" s="74"/>
      <c r="AX1997" s="74"/>
      <c r="AY1997" s="74"/>
      <c r="AZ1997" s="74"/>
      <c r="BA1997" s="74"/>
      <c r="BB1997" s="74"/>
      <c r="BC1997" s="74"/>
      <c r="BD1997" s="74"/>
      <c r="BE1997" s="74"/>
      <c r="BF1997" s="74"/>
      <c r="BG1997" s="74"/>
      <c r="BH1997" s="74"/>
      <c r="BI1997" s="74"/>
      <c r="BJ1997" s="74"/>
      <c r="BK1997" s="74"/>
      <c r="BL1997" s="74"/>
      <c r="BM1997" s="74"/>
      <c r="BN1997" s="74"/>
      <c r="BO1997" s="74"/>
      <c r="BP1997" s="74"/>
      <c r="BQ1997" s="74"/>
      <c r="BR1997" s="74"/>
      <c r="BS1997" s="74"/>
      <c r="BT1997" s="74"/>
      <c r="BU1997" s="74"/>
      <c r="BV1997" s="74"/>
      <c r="BW1997" s="74"/>
      <c r="BX1997" s="74"/>
      <c r="BY1997" s="74"/>
      <c r="BZ1997" s="74"/>
      <c r="CA1997" s="74"/>
      <c r="CB1997" s="74"/>
      <c r="CC1997" s="74"/>
      <c r="CD1997" s="74"/>
      <c r="CE1997" s="74"/>
      <c r="CF1997" s="74"/>
      <c r="CG1997" s="74"/>
      <c r="CH1997" s="74"/>
      <c r="CI1997" s="74"/>
      <c r="CJ1997" s="74"/>
      <c r="CK1997" s="74"/>
      <c r="CL1997" s="74"/>
      <c r="CM1997" s="74"/>
      <c r="CN1997" s="74"/>
      <c r="CO1997" s="74"/>
      <c r="CP1997" s="74"/>
      <c r="CQ1997" s="74"/>
      <c r="CR1997" s="74"/>
      <c r="CS1997" s="74"/>
      <c r="CT1997" s="74"/>
      <c r="CU1997" s="74"/>
      <c r="CV1997" s="74"/>
      <c r="CW1997" s="74"/>
      <c r="CX1997" s="74"/>
      <c r="CY1997" s="74"/>
      <c r="CZ1997" s="74"/>
      <c r="DA1997" s="74"/>
      <c r="DB1997" s="74"/>
      <c r="DC1997" s="74"/>
      <c r="DD1997" s="74"/>
      <c r="DE1997" s="74"/>
      <c r="DF1997" s="74"/>
      <c r="DG1997" s="74"/>
      <c r="DH1997" s="74"/>
      <c r="DI1997" s="74"/>
      <c r="DJ1997" s="74"/>
      <c r="DK1997" s="74"/>
      <c r="DL1997" s="74"/>
      <c r="DM1997" s="74"/>
      <c r="DN1997" s="74"/>
      <c r="DO1997" s="74"/>
      <c r="DP1997" s="74"/>
      <c r="DQ1997" s="74"/>
      <c r="DR1997" s="74"/>
      <c r="DS1997" s="74"/>
      <c r="DT1997" s="74"/>
      <c r="DU1997" s="74"/>
      <c r="DV1997" s="74"/>
      <c r="DW1997" s="74"/>
      <c r="DX1997" s="74"/>
      <c r="DY1997" s="74"/>
      <c r="DZ1997" s="74"/>
      <c r="EA1997" s="74"/>
      <c r="EB1997" s="74"/>
      <c r="EC1997" s="74"/>
      <c r="ED1997" s="74"/>
      <c r="EE1997" s="74"/>
      <c r="EF1997" s="74"/>
      <c r="EG1997" s="74"/>
      <c r="EH1997" s="74"/>
      <c r="EI1997" s="74"/>
      <c r="EJ1997" s="74"/>
      <c r="EK1997" s="74"/>
      <c r="EL1997" s="74"/>
      <c r="EM1997" s="74"/>
      <c r="EN1997" s="74"/>
      <c r="EO1997" s="74"/>
      <c r="EP1997" s="74"/>
      <c r="EQ1997" s="74"/>
      <c r="ER1997" s="74"/>
      <c r="ES1997" s="74"/>
      <c r="ET1997" s="74"/>
      <c r="EU1997" s="74"/>
      <c r="EV1997" s="74"/>
      <c r="EW1997" s="74"/>
      <c r="EX1997" s="74"/>
      <c r="EY1997" s="74"/>
      <c r="EZ1997" s="74"/>
      <c r="FA1997" s="74"/>
      <c r="FB1997" s="74"/>
      <c r="FC1997" s="74"/>
      <c r="FD1997" s="74"/>
      <c r="FE1997" s="74"/>
      <c r="FF1997" s="74"/>
      <c r="FG1997" s="74"/>
      <c r="FH1997" s="74"/>
      <c r="FI1997" s="74"/>
      <c r="FJ1997" s="74"/>
      <c r="FK1997" s="74"/>
      <c r="FL1997" s="74"/>
      <c r="FM1997" s="74"/>
      <c r="FN1997" s="74"/>
      <c r="FO1997" s="74"/>
      <c r="FP1997" s="74"/>
      <c r="FQ1997" s="74"/>
      <c r="FR1997" s="74"/>
      <c r="FS1997" s="74"/>
      <c r="FT1997" s="74"/>
      <c r="FU1997" s="74"/>
      <c r="FV1997" s="74"/>
      <c r="FW1997" s="74"/>
      <c r="FX1997" s="74"/>
      <c r="FY1997" s="74"/>
      <c r="FZ1997" s="74">
        <v>1</v>
      </c>
      <c r="GA1997" s="74">
        <v>2.1853678226470947</v>
      </c>
      <c r="GB1997" s="74">
        <v>2.1853678226470947</v>
      </c>
      <c r="GC1997" s="74">
        <v>0</v>
      </c>
      <c r="GD1997" s="74">
        <v>7</v>
      </c>
      <c r="GE1997" s="74">
        <v>2</v>
      </c>
      <c r="GF1997" s="74">
        <v>1</v>
      </c>
      <c r="GG1997" t="s">
        <v>245</v>
      </c>
      <c r="GH1997" t="s">
        <v>235</v>
      </c>
      <c r="GI1997" t="s">
        <v>236</v>
      </c>
      <c r="GJ1997" s="47"/>
      <c r="GK1997" s="30"/>
    </row>
    <row r="1998" spans="1:193" x14ac:dyDescent="0.2">
      <c r="A1998" t="s">
        <v>175</v>
      </c>
      <c r="B1998" t="s">
        <v>244</v>
      </c>
      <c r="C1998" t="s">
        <v>181</v>
      </c>
      <c r="D1998" t="s">
        <v>256</v>
      </c>
      <c r="E1998" t="s">
        <v>221</v>
      </c>
      <c r="F1998" t="s">
        <v>260</v>
      </c>
      <c r="G1998" t="s">
        <v>274</v>
      </c>
      <c r="H1998" s="74">
        <v>0</v>
      </c>
      <c r="I1998" s="74"/>
      <c r="J1998" s="74"/>
      <c r="K1998" s="74"/>
      <c r="L1998" s="74"/>
      <c r="M1998" s="74"/>
      <c r="N1998" s="74"/>
      <c r="O1998" s="74"/>
      <c r="P1998" s="74"/>
      <c r="Q1998" s="74"/>
      <c r="R1998" s="74"/>
      <c r="S1998" s="74"/>
      <c r="T1998" s="74"/>
      <c r="U1998" s="74"/>
      <c r="V1998" s="74"/>
      <c r="W1998" s="74"/>
      <c r="X1998" s="74"/>
      <c r="Y1998" s="74"/>
      <c r="Z1998" s="74"/>
      <c r="AA1998" s="74"/>
      <c r="AB1998" s="74"/>
      <c r="AC1998" s="74"/>
      <c r="AD1998" s="74"/>
      <c r="AE1998" s="74"/>
      <c r="AF1998" s="74"/>
      <c r="AG1998" s="74"/>
      <c r="AH1998" s="74"/>
      <c r="AI1998" s="74"/>
      <c r="AJ1998" s="74"/>
      <c r="AK1998" s="74"/>
      <c r="AL1998" s="74"/>
      <c r="AM1998" s="74"/>
      <c r="AN1998" s="74"/>
      <c r="AO1998" s="74"/>
      <c r="AP1998" s="74"/>
      <c r="AQ1998" s="74"/>
      <c r="AR1998" s="74"/>
      <c r="AS1998" s="74"/>
      <c r="AT1998" s="74"/>
      <c r="AU1998" s="74"/>
      <c r="AV1998" s="74"/>
      <c r="AW1998" s="74"/>
      <c r="AX1998" s="74"/>
      <c r="AY1998" s="74"/>
      <c r="AZ1998" s="74"/>
      <c r="BA1998" s="74"/>
      <c r="BB1998" s="74"/>
      <c r="BC1998" s="74"/>
      <c r="BD1998" s="74"/>
      <c r="BE1998" s="74"/>
      <c r="BF1998" s="74"/>
      <c r="BG1998" s="74"/>
      <c r="BH1998" s="74"/>
      <c r="BI1998" s="74"/>
      <c r="BJ1998" s="74"/>
      <c r="BK1998" s="74"/>
      <c r="BL1998" s="74"/>
      <c r="BM1998" s="74"/>
      <c r="BN1998" s="74"/>
      <c r="BO1998" s="74"/>
      <c r="BP1998" s="74"/>
      <c r="BQ1998" s="74"/>
      <c r="BR1998" s="74"/>
      <c r="BS1998" s="74"/>
      <c r="BT1998" s="74"/>
      <c r="BU1998" s="74"/>
      <c r="BV1998" s="74"/>
      <c r="BW1998" s="74"/>
      <c r="BX1998" s="74"/>
      <c r="BY1998" s="74"/>
      <c r="BZ1998" s="74"/>
      <c r="CA1998" s="74"/>
      <c r="CB1998" s="74"/>
      <c r="CC1998" s="74"/>
      <c r="CD1998" s="74"/>
      <c r="CE1998" s="74"/>
      <c r="CF1998" s="74"/>
      <c r="CG1998" s="74"/>
      <c r="CH1998" s="74"/>
      <c r="CI1998" s="74"/>
      <c r="CJ1998" s="74"/>
      <c r="CK1998" s="74"/>
      <c r="CL1998" s="74"/>
      <c r="CM1998" s="74"/>
      <c r="CN1998" s="74"/>
      <c r="CO1998" s="74"/>
      <c r="CP1998" s="74"/>
      <c r="CQ1998" s="74"/>
      <c r="CR1998" s="74"/>
      <c r="CS1998" s="74"/>
      <c r="CT1998" s="74"/>
      <c r="CU1998" s="74"/>
      <c r="CV1998" s="74"/>
      <c r="CW1998" s="74"/>
      <c r="CX1998" s="74"/>
      <c r="CY1998" s="74"/>
      <c r="CZ1998" s="74"/>
      <c r="DA1998" s="74"/>
      <c r="DB1998" s="74"/>
      <c r="DC1998" s="74"/>
      <c r="DD1998" s="74"/>
      <c r="DE1998" s="74"/>
      <c r="DF1998" s="74"/>
      <c r="DG1998" s="74"/>
      <c r="DH1998" s="74"/>
      <c r="DI1998" s="74"/>
      <c r="DJ1998" s="74"/>
      <c r="DK1998" s="74"/>
      <c r="DL1998" s="74"/>
      <c r="DM1998" s="74"/>
      <c r="DN1998" s="74"/>
      <c r="DO1998" s="74"/>
      <c r="DP1998" s="74"/>
      <c r="DQ1998" s="74"/>
      <c r="DR1998" s="74"/>
      <c r="DS1998" s="74"/>
      <c r="DT1998" s="74"/>
      <c r="DU1998" s="74"/>
      <c r="DV1998" s="74"/>
      <c r="DW1998" s="74"/>
      <c r="DX1998" s="74"/>
      <c r="DY1998" s="74"/>
      <c r="DZ1998" s="74"/>
      <c r="EA1998" s="74"/>
      <c r="EB1998" s="74"/>
      <c r="EC1998" s="74"/>
      <c r="ED1998" s="74"/>
      <c r="EE1998" s="74"/>
      <c r="EF1998" s="74"/>
      <c r="EG1998" s="74"/>
      <c r="EH1998" s="74"/>
      <c r="EI1998" s="74"/>
      <c r="EJ1998" s="74"/>
      <c r="EK1998" s="74"/>
      <c r="EL1998" s="74"/>
      <c r="EM1998" s="74"/>
      <c r="EN1998" s="74"/>
      <c r="EO1998" s="74"/>
      <c r="EP1998" s="74"/>
      <c r="EQ1998" s="74"/>
      <c r="ER1998" s="74"/>
      <c r="ES1998" s="74"/>
      <c r="ET1998" s="74"/>
      <c r="EU1998" s="74"/>
      <c r="EV1998" s="74"/>
      <c r="EW1998" s="74"/>
      <c r="EX1998" s="74"/>
      <c r="EY1998" s="74"/>
      <c r="EZ1998" s="74"/>
      <c r="FA1998" s="74"/>
      <c r="FB1998" s="74"/>
      <c r="FC1998" s="74"/>
      <c r="FD1998" s="74"/>
      <c r="FE1998" s="74"/>
      <c r="FF1998" s="74"/>
      <c r="FG1998" s="74"/>
      <c r="FH1998" s="74"/>
      <c r="FI1998" s="74"/>
      <c r="FJ1998" s="74"/>
      <c r="FK1998" s="74"/>
      <c r="FL1998" s="74"/>
      <c r="FM1998" s="74"/>
      <c r="FN1998" s="74"/>
      <c r="FO1998" s="74"/>
      <c r="FP1998" s="74"/>
      <c r="FQ1998" s="74"/>
      <c r="FR1998" s="74"/>
      <c r="FS1998" s="74"/>
      <c r="FT1998" s="74"/>
      <c r="FU1998" s="74"/>
      <c r="FV1998" s="74"/>
      <c r="FW1998" s="74"/>
      <c r="FX1998" s="74"/>
      <c r="FY1998" s="74"/>
      <c r="FZ1998" s="74">
        <v>4</v>
      </c>
      <c r="GA1998" s="74">
        <v>7.9289999008178711</v>
      </c>
      <c r="GB1998" s="74">
        <v>17.445137977600098</v>
      </c>
      <c r="GC1998" s="74">
        <v>0</v>
      </c>
      <c r="GD1998" s="74">
        <v>7</v>
      </c>
      <c r="GE1998" s="74">
        <v>2</v>
      </c>
      <c r="GF1998" s="74">
        <v>1</v>
      </c>
      <c r="GG1998" t="s">
        <v>245</v>
      </c>
      <c r="GH1998" t="s">
        <v>235</v>
      </c>
      <c r="GI1998" t="s">
        <v>236</v>
      </c>
      <c r="GJ1998" s="47"/>
      <c r="GK1998" s="30"/>
    </row>
    <row r="1999" spans="1:193" x14ac:dyDescent="0.2">
      <c r="A1999" t="s">
        <v>175</v>
      </c>
      <c r="B1999" t="s">
        <v>244</v>
      </c>
      <c r="C1999" t="s">
        <v>181</v>
      </c>
      <c r="D1999" t="s">
        <v>256</v>
      </c>
      <c r="E1999" t="s">
        <v>186</v>
      </c>
      <c r="F1999" t="s">
        <v>260</v>
      </c>
      <c r="G1999" t="s">
        <v>274</v>
      </c>
      <c r="H1999" s="74">
        <v>0</v>
      </c>
      <c r="I1999" s="74"/>
      <c r="J1999" s="74"/>
      <c r="K1999" s="74"/>
      <c r="L1999" s="74"/>
      <c r="M1999" s="74"/>
      <c r="N1999" s="74"/>
      <c r="O1999" s="74"/>
      <c r="P1999" s="74"/>
      <c r="Q1999" s="74"/>
      <c r="R1999" s="74"/>
      <c r="S1999" s="74"/>
      <c r="T1999" s="74"/>
      <c r="U1999" s="74"/>
      <c r="V1999" s="74"/>
      <c r="W1999" s="74"/>
      <c r="X1999" s="74"/>
      <c r="Y1999" s="74"/>
      <c r="Z1999" s="74"/>
      <c r="AA1999" s="74"/>
      <c r="AB1999" s="74"/>
      <c r="AC1999" s="74"/>
      <c r="AD1999" s="74"/>
      <c r="AE1999" s="74"/>
      <c r="AF1999" s="74"/>
      <c r="AG1999" s="74"/>
      <c r="AH1999" s="74"/>
      <c r="AI1999" s="74"/>
      <c r="AJ1999" s="74"/>
      <c r="AK1999" s="74"/>
      <c r="AL1999" s="74"/>
      <c r="AM1999" s="74"/>
      <c r="AN1999" s="74"/>
      <c r="AO1999" s="74"/>
      <c r="AP1999" s="74"/>
      <c r="AQ1999" s="74"/>
      <c r="AR1999" s="74"/>
      <c r="AS1999" s="74"/>
      <c r="AT1999" s="74"/>
      <c r="AU1999" s="74"/>
      <c r="AV1999" s="74"/>
      <c r="AW1999" s="74"/>
      <c r="AX1999" s="74"/>
      <c r="AY1999" s="74"/>
      <c r="AZ1999" s="74"/>
      <c r="BA1999" s="74"/>
      <c r="BB1999" s="74"/>
      <c r="BC1999" s="74"/>
      <c r="BD1999" s="74"/>
      <c r="BE1999" s="74"/>
      <c r="BF1999" s="74"/>
      <c r="BG1999" s="74"/>
      <c r="BH1999" s="74"/>
      <c r="BI1999" s="74"/>
      <c r="BJ1999" s="74"/>
      <c r="BK1999" s="74"/>
      <c r="BL1999" s="74"/>
      <c r="BM1999" s="74"/>
      <c r="BN1999" s="74"/>
      <c r="BO1999" s="74"/>
      <c r="BP1999" s="74"/>
      <c r="BQ1999" s="74"/>
      <c r="BR1999" s="74"/>
      <c r="BS1999" s="74"/>
      <c r="BT1999" s="74"/>
      <c r="BU1999" s="74"/>
      <c r="BV1999" s="74"/>
      <c r="BW1999" s="74"/>
      <c r="BX1999" s="74"/>
      <c r="BY1999" s="74"/>
      <c r="BZ1999" s="74"/>
      <c r="CA1999" s="74"/>
      <c r="CB1999" s="74"/>
      <c r="CC1999" s="74"/>
      <c r="CD1999" s="74"/>
      <c r="CE1999" s="74"/>
      <c r="CF1999" s="74"/>
      <c r="CG1999" s="74"/>
      <c r="CH1999" s="74"/>
      <c r="CI1999" s="74"/>
      <c r="CJ1999" s="74"/>
      <c r="CK1999" s="74"/>
      <c r="CL1999" s="74"/>
      <c r="CM1999" s="74"/>
      <c r="CN1999" s="74"/>
      <c r="CO1999" s="74"/>
      <c r="CP1999" s="74"/>
      <c r="CQ1999" s="74"/>
      <c r="CR1999" s="74"/>
      <c r="CS1999" s="74"/>
      <c r="CT1999" s="74"/>
      <c r="CU1999" s="74"/>
      <c r="CV1999" s="74"/>
      <c r="CW1999" s="74"/>
      <c r="CX1999" s="74"/>
      <c r="CY1999" s="74"/>
      <c r="CZ1999" s="74"/>
      <c r="DA1999" s="74"/>
      <c r="DB1999" s="74"/>
      <c r="DC1999" s="74"/>
      <c r="DD1999" s="74"/>
      <c r="DE1999" s="74"/>
      <c r="DF1999" s="74"/>
      <c r="DG1999" s="74"/>
      <c r="DH1999" s="74"/>
      <c r="DI1999" s="74"/>
      <c r="DJ1999" s="74"/>
      <c r="DK1999" s="74"/>
      <c r="DL1999" s="74"/>
      <c r="DM1999" s="74"/>
      <c r="DN1999" s="74"/>
      <c r="DO1999" s="74"/>
      <c r="DP1999" s="74"/>
      <c r="DQ1999" s="74"/>
      <c r="DR1999" s="74"/>
      <c r="DS1999" s="74"/>
      <c r="DT1999" s="74"/>
      <c r="DU1999" s="74"/>
      <c r="DV1999" s="74"/>
      <c r="DW1999" s="74"/>
      <c r="DX1999" s="74"/>
      <c r="DY1999" s="74"/>
      <c r="DZ1999" s="74"/>
      <c r="EA1999" s="74"/>
      <c r="EB1999" s="74"/>
      <c r="EC1999" s="74"/>
      <c r="ED1999" s="74"/>
      <c r="EE1999" s="74"/>
      <c r="EF1999" s="74"/>
      <c r="EG1999" s="74"/>
      <c r="EH1999" s="74"/>
      <c r="EI1999" s="74"/>
      <c r="EJ1999" s="74"/>
      <c r="EK1999" s="74"/>
      <c r="EL1999" s="74"/>
      <c r="EM1999" s="74"/>
      <c r="EN1999" s="74"/>
      <c r="EO1999" s="74"/>
      <c r="EP1999" s="74"/>
      <c r="EQ1999" s="74"/>
      <c r="ER1999" s="74"/>
      <c r="ES1999" s="74"/>
      <c r="ET1999" s="74"/>
      <c r="EU1999" s="74"/>
      <c r="EV1999" s="74"/>
      <c r="EW1999" s="74"/>
      <c r="EX1999" s="74"/>
      <c r="EY1999" s="74"/>
      <c r="EZ1999" s="74"/>
      <c r="FA1999" s="74"/>
      <c r="FB1999" s="74"/>
      <c r="FC1999" s="74"/>
      <c r="FD1999" s="74"/>
      <c r="FE1999" s="74"/>
      <c r="FF1999" s="74"/>
      <c r="FG1999" s="74"/>
      <c r="FH1999" s="74"/>
      <c r="FI1999" s="74"/>
      <c r="FJ1999" s="74"/>
      <c r="FK1999" s="74"/>
      <c r="FL1999" s="74"/>
      <c r="FM1999" s="74"/>
      <c r="FN1999" s="74"/>
      <c r="FO1999" s="74"/>
      <c r="FP1999" s="74"/>
      <c r="FQ1999" s="74"/>
      <c r="FR1999" s="74"/>
      <c r="FS1999" s="74"/>
      <c r="FT1999" s="74"/>
      <c r="FU1999" s="74"/>
      <c r="FV1999" s="74"/>
      <c r="FW1999" s="74"/>
      <c r="FX1999" s="74"/>
      <c r="FY1999" s="74"/>
      <c r="FZ1999" s="74">
        <v>7</v>
      </c>
      <c r="GA1999" s="74">
        <v>7.2994222640991211</v>
      </c>
      <c r="GB1999" s="74">
        <v>23.596836686134338</v>
      </c>
      <c r="GC1999" s="74">
        <v>0</v>
      </c>
      <c r="GD1999" s="74">
        <v>7</v>
      </c>
      <c r="GE1999" s="74">
        <v>2</v>
      </c>
      <c r="GF1999" s="74">
        <v>1</v>
      </c>
      <c r="GG1999" t="s">
        <v>245</v>
      </c>
      <c r="GH1999" t="s">
        <v>235</v>
      </c>
      <c r="GI1999" t="s">
        <v>236</v>
      </c>
      <c r="GJ1999" s="47"/>
      <c r="GK1999" s="30"/>
    </row>
    <row r="2000" spans="1:193" x14ac:dyDescent="0.2">
      <c r="A2000" t="s">
        <v>175</v>
      </c>
      <c r="B2000" t="s">
        <v>244</v>
      </c>
      <c r="C2000" t="s">
        <v>181</v>
      </c>
      <c r="D2000" t="s">
        <v>256</v>
      </c>
      <c r="E2000" t="s">
        <v>187</v>
      </c>
      <c r="F2000" t="s">
        <v>260</v>
      </c>
      <c r="G2000" t="s">
        <v>274</v>
      </c>
      <c r="H2000" s="74">
        <v>22</v>
      </c>
      <c r="I2000" s="74">
        <v>3.523766040802002</v>
      </c>
      <c r="J2000" s="74">
        <v>3.4572398662567139</v>
      </c>
      <c r="K2000" s="74">
        <v>3.5271711349487305</v>
      </c>
      <c r="L2000" s="74">
        <v>3.4737915992736816</v>
      </c>
      <c r="M2000" s="74">
        <v>3.4132533073425293</v>
      </c>
      <c r="N2000" s="74">
        <v>3.1256844997406006</v>
      </c>
      <c r="O2000" s="74">
        <v>2.7731790542602539</v>
      </c>
      <c r="P2000" s="74">
        <v>3.1099653244018555</v>
      </c>
      <c r="Q2000" s="74">
        <v>3.1927504539489746</v>
      </c>
      <c r="R2000" s="74">
        <v>3.1920366287231445</v>
      </c>
      <c r="S2000" s="74">
        <v>3.0409212112426758</v>
      </c>
      <c r="T2000" s="74">
        <v>3.1228384971618652</v>
      </c>
      <c r="U2000" s="74">
        <v>3.1916482448577881</v>
      </c>
      <c r="V2000" s="74">
        <v>3.0606353282928467</v>
      </c>
      <c r="W2000" s="74">
        <v>3.0721688270568848</v>
      </c>
      <c r="X2000" s="74">
        <v>2.9702224731445313</v>
      </c>
      <c r="Y2000" s="74">
        <v>3.2018115520477295</v>
      </c>
      <c r="Z2000" s="74">
        <v>3.4094228744506836</v>
      </c>
      <c r="AA2000" s="74">
        <v>3.6523046493530273</v>
      </c>
      <c r="AB2000" s="74">
        <v>3.750157356262207</v>
      </c>
      <c r="AC2000" s="74">
        <v>3.5995333194732666</v>
      </c>
      <c r="AD2000" s="74">
        <v>3.6839609146118164</v>
      </c>
      <c r="AE2000" s="74">
        <v>3.661339282989502</v>
      </c>
      <c r="AF2000" s="74">
        <v>3.6152658462524414</v>
      </c>
      <c r="AG2000" s="74">
        <v>-0.24086134135723114</v>
      </c>
      <c r="AH2000" s="74">
        <v>-0.1687246710062027</v>
      </c>
      <c r="AI2000" s="74">
        <v>-4.6096205711364746E-2</v>
      </c>
      <c r="AJ2000" s="74">
        <v>-6.5373241901397705E-2</v>
      </c>
      <c r="AK2000" s="74">
        <v>-0.13812063634395599</v>
      </c>
      <c r="AL2000" s="74">
        <v>-0.37199720740318298</v>
      </c>
      <c r="AM2000" s="74">
        <v>-0.43602222204208374</v>
      </c>
      <c r="AN2000" s="74">
        <v>-0.20070032775402069</v>
      </c>
      <c r="AO2000" s="74">
        <v>-0.11992906033992767</v>
      </c>
      <c r="AP2000" s="74">
        <v>-0.21577639877796173</v>
      </c>
      <c r="AQ2000" s="74">
        <v>-0.41940790414810181</v>
      </c>
      <c r="AR2000" s="74">
        <v>-0.5115586519241333</v>
      </c>
      <c r="AS2000" s="74">
        <v>-0.56357115507125854</v>
      </c>
      <c r="AT2000" s="74">
        <v>-0.66615664958953857</v>
      </c>
      <c r="AU2000" s="74">
        <v>-0.75483584403991699</v>
      </c>
      <c r="AV2000" s="74">
        <v>-0.62727421522140503</v>
      </c>
      <c r="AW2000" s="74">
        <v>-0.71667969226837158</v>
      </c>
      <c r="AX2000" s="74">
        <v>-0.74933934211730957</v>
      </c>
      <c r="AY2000" s="74">
        <v>-0.53295224905014038</v>
      </c>
      <c r="AZ2000" s="74">
        <v>-0.85197573900222778</v>
      </c>
      <c r="BA2000" s="74">
        <v>-0.78130269050598145</v>
      </c>
      <c r="BB2000" s="74">
        <v>-0.40963304042816162</v>
      </c>
      <c r="BC2000" s="74">
        <v>-0.29168903827667236</v>
      </c>
      <c r="BD2000" s="74">
        <v>-0.23649494349956512</v>
      </c>
      <c r="BE2000" s="74">
        <v>-2.5237787514925003E-2</v>
      </c>
      <c r="BF2000" s="74">
        <v>-1.4060124754905701E-2</v>
      </c>
      <c r="BG2000" s="74">
        <v>7.9631999135017395E-2</v>
      </c>
      <c r="BH2000" s="74">
        <v>4.7350604087114334E-2</v>
      </c>
      <c r="BI2000" s="74">
        <v>-1.1322759091854095E-2</v>
      </c>
      <c r="BJ2000" s="74">
        <v>-0.18847362697124481</v>
      </c>
      <c r="BK2000" s="74">
        <v>-0.20775581896305084</v>
      </c>
      <c r="BL2000" s="74">
        <v>0.23508644104003906</v>
      </c>
      <c r="BM2000" s="74">
        <v>0.31481969356536865</v>
      </c>
      <c r="BN2000" s="74">
        <v>0.2404308021068573</v>
      </c>
      <c r="BO2000" s="74">
        <v>3.6771375685930252E-2</v>
      </c>
      <c r="BP2000" s="74">
        <v>-0.14229016005992889</v>
      </c>
      <c r="BQ2000" s="74">
        <v>-0.10787785798311234</v>
      </c>
      <c r="BR2000" s="74">
        <v>-0.17054231464862823</v>
      </c>
      <c r="BS2000" s="74">
        <v>-0.30953812599182129</v>
      </c>
      <c r="BT2000" s="74">
        <v>-0.18953719735145569</v>
      </c>
      <c r="BU2000" s="74">
        <v>-0.44016379117965698</v>
      </c>
      <c r="BV2000" s="74">
        <v>-0.46388712525367737</v>
      </c>
      <c r="BW2000" s="74">
        <v>-0.23093205690383911</v>
      </c>
      <c r="BX2000" s="74">
        <v>-0.41602060198783875</v>
      </c>
      <c r="BY2000" s="74">
        <v>-0.28260102868080139</v>
      </c>
      <c r="BZ2000" s="74">
        <v>-4.4609881937503815E-2</v>
      </c>
      <c r="CA2000" s="74">
        <v>1.4778925105929375E-2</v>
      </c>
      <c r="CB2000" s="74">
        <v>2.3103062063455582E-2</v>
      </c>
      <c r="CC2000" s="74">
        <v>0.12410242855548859</v>
      </c>
      <c r="CD2000" s="74">
        <v>9.306006133556366E-2</v>
      </c>
      <c r="CE2000" s="74">
        <v>0.16671097278594971</v>
      </c>
      <c r="CF2000" s="74">
        <v>0.12542279064655304</v>
      </c>
      <c r="CG2000" s="74">
        <v>7.6497063040733337E-2</v>
      </c>
      <c r="CH2000" s="74">
        <v>-6.1365745961666107E-2</v>
      </c>
      <c r="CI2000" s="74">
        <v>-4.9659240990877151E-2</v>
      </c>
      <c r="CJ2000" s="74">
        <v>0.5369110107421875</v>
      </c>
      <c r="CK2000" s="74">
        <v>0.6159253716468811</v>
      </c>
      <c r="CL2000" s="74">
        <v>0.55639851093292236</v>
      </c>
      <c r="CM2000" s="74">
        <v>0.35271978378295898</v>
      </c>
      <c r="CN2000" s="74">
        <v>0.1134641170501709</v>
      </c>
      <c r="CO2000" s="74">
        <v>0.20773392915725708</v>
      </c>
      <c r="CP2000" s="74">
        <v>0.17271862924098969</v>
      </c>
      <c r="CQ2000" s="74">
        <v>-1.1262614279985428E-3</v>
      </c>
      <c r="CR2000" s="74">
        <v>0.11363812536001205</v>
      </c>
      <c r="CS2000" s="74">
        <v>-0.24864974617958069</v>
      </c>
      <c r="CT2000" s="74">
        <v>-0.26618379354476929</v>
      </c>
      <c r="CU2000" s="74">
        <v>-2.1753797307610512E-2</v>
      </c>
      <c r="CV2000" s="74">
        <v>-0.11407937854528427</v>
      </c>
      <c r="CW2000" s="74">
        <v>6.2798179686069489E-2</v>
      </c>
      <c r="CX2000" s="74">
        <v>0.20820406079292297</v>
      </c>
      <c r="CY2000" s="74">
        <v>0.22703768312931061</v>
      </c>
      <c r="CZ2000" s="74">
        <v>0.20289985835552216</v>
      </c>
      <c r="DA2000" s="74">
        <v>0.27344262599945068</v>
      </c>
      <c r="DB2000" s="74">
        <v>0.20018024742603302</v>
      </c>
      <c r="DC2000" s="74">
        <v>0.25378993153572083</v>
      </c>
      <c r="DD2000" s="74">
        <v>0.20349499583244324</v>
      </c>
      <c r="DE2000" s="74">
        <v>0.16431687772274017</v>
      </c>
      <c r="DF2000" s="74">
        <v>6.5742142498493195E-2</v>
      </c>
      <c r="DG2000" s="74">
        <v>0.10843735188245773</v>
      </c>
      <c r="DH2000" s="74">
        <v>0.83873564004898071</v>
      </c>
      <c r="DI2000" s="74">
        <v>0.91703104972839355</v>
      </c>
      <c r="DJ2000" s="74">
        <v>0.87236618995666504</v>
      </c>
      <c r="DK2000" s="74">
        <v>0.66866815090179443</v>
      </c>
      <c r="DL2000" s="74">
        <v>0.3692183792591095</v>
      </c>
      <c r="DM2000" s="74">
        <v>0.5233457088470459</v>
      </c>
      <c r="DN2000" s="74">
        <v>0.5159795880317688</v>
      </c>
      <c r="DO2000" s="74">
        <v>0.30728557705879211</v>
      </c>
      <c r="DP2000" s="74">
        <v>0.4168134331703186</v>
      </c>
      <c r="DQ2000" s="74">
        <v>-5.7135671377182007E-2</v>
      </c>
      <c r="DR2000" s="74">
        <v>-6.8480432033538818E-2</v>
      </c>
      <c r="DS2000" s="74">
        <v>0.18742448091506958</v>
      </c>
      <c r="DT2000" s="74">
        <v>0.1878618597984314</v>
      </c>
      <c r="DU2000" s="74">
        <v>0.40819737315177917</v>
      </c>
      <c r="DV2000" s="74">
        <v>0.46101799607276917</v>
      </c>
      <c r="DW2000" s="74">
        <v>0.43929645419120789</v>
      </c>
      <c r="DX2000" s="74">
        <v>0.38269665837287903</v>
      </c>
      <c r="DY2000" s="74">
        <v>0.48906618356704712</v>
      </c>
      <c r="DZ2000" s="74">
        <v>0.35484477877616882</v>
      </c>
      <c r="EA2000" s="74">
        <v>0.37951815128326416</v>
      </c>
      <c r="EB2000" s="74">
        <v>0.31621882319450378</v>
      </c>
      <c r="EC2000" s="74">
        <v>0.29111474752426147</v>
      </c>
      <c r="ED2000" s="74">
        <v>0.24926571547985077</v>
      </c>
      <c r="EE2000" s="74">
        <v>0.33670371770858765</v>
      </c>
      <c r="EF2000" s="74">
        <v>1.2745224237442017</v>
      </c>
      <c r="EG2000" s="74">
        <v>1.3517798185348511</v>
      </c>
      <c r="EH2000" s="74">
        <v>1.32857346534729</v>
      </c>
      <c r="EI2000" s="74">
        <v>1.124847412109375</v>
      </c>
      <c r="EJ2000" s="74">
        <v>0.7384868860244751</v>
      </c>
      <c r="EK2000" s="74">
        <v>0.97903901338577271</v>
      </c>
      <c r="EL2000" s="74">
        <v>1.0115938186645508</v>
      </c>
      <c r="EM2000" s="74">
        <v>0.75258332490921021</v>
      </c>
      <c r="EN2000" s="74">
        <v>0.85455054044723511</v>
      </c>
      <c r="EO2000" s="74">
        <v>0.21938019990921021</v>
      </c>
      <c r="EP2000" s="74">
        <v>0.21697179973125458</v>
      </c>
      <c r="EQ2000" s="74">
        <v>0.48944470286369324</v>
      </c>
      <c r="ER2000" s="74">
        <v>0.62381702661514282</v>
      </c>
      <c r="ES2000" s="74">
        <v>0.90689897537231445</v>
      </c>
      <c r="ET2000" s="74">
        <v>0.82604122161865234</v>
      </c>
      <c r="EU2000" s="74">
        <v>0.74576443433761597</v>
      </c>
      <c r="EV2000" s="74">
        <v>0.64229470491409302</v>
      </c>
      <c r="EW2000" s="74">
        <v>62.365268707275391</v>
      </c>
      <c r="EX2000" s="74">
        <v>60.893596649169922</v>
      </c>
      <c r="EY2000" s="74">
        <v>59.769157409667969</v>
      </c>
      <c r="EZ2000" s="74">
        <v>58.224578857421875</v>
      </c>
      <c r="FA2000" s="74">
        <v>57.345428466796875</v>
      </c>
      <c r="FB2000" s="74">
        <v>56.043792724609375</v>
      </c>
      <c r="FC2000" s="74">
        <v>53.069362640380859</v>
      </c>
      <c r="FD2000" s="74">
        <v>54.828582763671875</v>
      </c>
      <c r="FE2000" s="74">
        <v>58.7294921875</v>
      </c>
      <c r="FF2000" s="74">
        <v>62.571514129638672</v>
      </c>
      <c r="FG2000" s="74">
        <v>66.141654968261719</v>
      </c>
      <c r="FH2000" s="74">
        <v>68.955413818359375</v>
      </c>
      <c r="FI2000" s="74">
        <v>70.919929504394531</v>
      </c>
      <c r="FJ2000" s="74">
        <v>72.92205810546875</v>
      </c>
      <c r="FK2000" s="74">
        <v>74.614524841308594</v>
      </c>
      <c r="FL2000" s="74">
        <v>76.292770385742188</v>
      </c>
      <c r="FM2000" s="74">
        <v>76.582550048828125</v>
      </c>
      <c r="FN2000" s="74">
        <v>76.013336181640625</v>
      </c>
      <c r="FO2000" s="74">
        <v>74.834251403808594</v>
      </c>
      <c r="FP2000" s="74">
        <v>72.889404296875</v>
      </c>
      <c r="FQ2000" s="74">
        <v>70.824462890625</v>
      </c>
      <c r="FR2000" s="74">
        <v>68.308609008789063</v>
      </c>
      <c r="FS2000" s="74">
        <v>66.233650207519531</v>
      </c>
      <c r="FT2000" s="74">
        <v>64.620559692382813</v>
      </c>
      <c r="FU2000" s="74">
        <v>0.35499411821365356</v>
      </c>
      <c r="FV2000" s="74">
        <v>0.36535301804542542</v>
      </c>
      <c r="FW2000" s="74">
        <v>0.3028576672077179</v>
      </c>
      <c r="FX2000" s="74">
        <v>0.67928212881088257</v>
      </c>
      <c r="FY2000" s="74">
        <v>0</v>
      </c>
      <c r="FZ2000" s="74">
        <v>16</v>
      </c>
      <c r="GA2000" s="74">
        <v>8.2891674041748047</v>
      </c>
      <c r="GB2000" s="74">
        <v>58.241737961769104</v>
      </c>
      <c r="GC2000" s="74">
        <v>1</v>
      </c>
      <c r="GD2000" s="74">
        <v>7</v>
      </c>
      <c r="GE2000" s="74">
        <v>2</v>
      </c>
      <c r="GF2000" s="74">
        <v>1</v>
      </c>
      <c r="GG2000" t="s">
        <v>245</v>
      </c>
      <c r="GH2000" t="s">
        <v>235</v>
      </c>
      <c r="GI2000" t="s">
        <v>236</v>
      </c>
      <c r="GJ2000" s="47"/>
      <c r="GK2000" s="30"/>
    </row>
    <row r="2001" spans="1:193" x14ac:dyDescent="0.2">
      <c r="A2001" t="s">
        <v>175</v>
      </c>
      <c r="B2001" t="s">
        <v>244</v>
      </c>
      <c r="C2001" t="s">
        <v>181</v>
      </c>
      <c r="D2001" t="s">
        <v>256</v>
      </c>
      <c r="E2001" t="s">
        <v>188</v>
      </c>
      <c r="F2001" t="s">
        <v>260</v>
      </c>
      <c r="G2001" t="s">
        <v>274</v>
      </c>
      <c r="H2001" s="74">
        <v>22</v>
      </c>
      <c r="I2001" s="74">
        <v>3.7967061996459961</v>
      </c>
      <c r="J2001" s="74">
        <v>3.660907506942749</v>
      </c>
      <c r="K2001" s="74">
        <v>3.6721959114074707</v>
      </c>
      <c r="L2001" s="74">
        <v>3.6051042079925537</v>
      </c>
      <c r="M2001" s="74">
        <v>3.4566147327423096</v>
      </c>
      <c r="N2001" s="74">
        <v>3.015477180480957</v>
      </c>
      <c r="O2001" s="74">
        <v>2.6890311241149902</v>
      </c>
      <c r="P2001" s="74">
        <v>3.512606143951416</v>
      </c>
      <c r="Q2001" s="74">
        <v>3.7761216163635254</v>
      </c>
      <c r="R2001" s="74">
        <v>3.8035683631896973</v>
      </c>
      <c r="S2001" s="74">
        <v>3.7719295024871826</v>
      </c>
      <c r="T2001" s="74">
        <v>3.839808464050293</v>
      </c>
      <c r="U2001" s="74">
        <v>4.1510915756225586</v>
      </c>
      <c r="V2001" s="74">
        <v>4.3189430236816406</v>
      </c>
      <c r="W2001" s="74">
        <v>4.426607608795166</v>
      </c>
      <c r="X2001" s="74">
        <v>4.6187129020690918</v>
      </c>
      <c r="Y2001" s="74">
        <v>4.7123045921325684</v>
      </c>
      <c r="Z2001" s="74">
        <v>4.7511639595031738</v>
      </c>
      <c r="AA2001" s="74">
        <v>4.8261160850524902</v>
      </c>
      <c r="AB2001" s="74">
        <v>4.795985221862793</v>
      </c>
      <c r="AC2001" s="74">
        <v>4.8417892456054688</v>
      </c>
      <c r="AD2001" s="74">
        <v>4.5612368583679199</v>
      </c>
      <c r="AE2001" s="74">
        <v>4.2143607139587402</v>
      </c>
      <c r="AF2001" s="74">
        <v>4.0096554756164551</v>
      </c>
      <c r="AG2001" s="74">
        <v>-0.24086134135723114</v>
      </c>
      <c r="AH2001" s="74">
        <v>-0.1687246710062027</v>
      </c>
      <c r="AI2001" s="74">
        <v>-4.6096205711364746E-2</v>
      </c>
      <c r="AJ2001" s="74">
        <v>-6.5373241901397705E-2</v>
      </c>
      <c r="AK2001" s="74">
        <v>-0.13812063634395599</v>
      </c>
      <c r="AL2001" s="74">
        <v>-0.37199723720550537</v>
      </c>
      <c r="AM2001" s="74">
        <v>-0.43602222204208374</v>
      </c>
      <c r="AN2001" s="74">
        <v>-0.20070032775402069</v>
      </c>
      <c r="AO2001" s="74">
        <v>-0.11992906033992767</v>
      </c>
      <c r="AP2001" s="74">
        <v>-0.21577639877796173</v>
      </c>
      <c r="AQ2001" s="74">
        <v>-0.41940790414810181</v>
      </c>
      <c r="AR2001" s="74">
        <v>-0.5115586519241333</v>
      </c>
      <c r="AS2001" s="74">
        <v>-0.56357115507125854</v>
      </c>
      <c r="AT2001" s="74">
        <v>-0.66615653038024902</v>
      </c>
      <c r="AU2001" s="74">
        <v>-0.75483584403991699</v>
      </c>
      <c r="AV2001" s="74">
        <v>-0.62727415561676025</v>
      </c>
      <c r="AW2001" s="74">
        <v>-0.71667969226837158</v>
      </c>
      <c r="AX2001" s="74">
        <v>-0.74933934211730957</v>
      </c>
      <c r="AY2001" s="74">
        <v>-0.53295224905014038</v>
      </c>
      <c r="AZ2001" s="74">
        <v>-0.85197573900222778</v>
      </c>
      <c r="BA2001" s="74">
        <v>-0.78130257129669189</v>
      </c>
      <c r="BB2001" s="74">
        <v>-0.40963312983512878</v>
      </c>
      <c r="BC2001" s="74">
        <v>-0.29168903827667236</v>
      </c>
      <c r="BD2001" s="74">
        <v>-0.23649498820304871</v>
      </c>
      <c r="BE2001" s="74">
        <v>-2.5237787514925003E-2</v>
      </c>
      <c r="BF2001" s="74">
        <v>-1.4060135930776596E-2</v>
      </c>
      <c r="BG2001" s="74">
        <v>7.9631999135017395E-2</v>
      </c>
      <c r="BH2001" s="74">
        <v>4.7350604087114334E-2</v>
      </c>
      <c r="BI2001" s="74">
        <v>-1.1322759091854095E-2</v>
      </c>
      <c r="BJ2001" s="74">
        <v>-0.18847362697124481</v>
      </c>
      <c r="BK2001" s="74">
        <v>-0.20775584876537323</v>
      </c>
      <c r="BL2001" s="74">
        <v>0.23508644104003906</v>
      </c>
      <c r="BM2001" s="74">
        <v>0.31481969356536865</v>
      </c>
      <c r="BN2001" s="74">
        <v>0.2404308021068573</v>
      </c>
      <c r="BO2001" s="74">
        <v>3.6771375685930252E-2</v>
      </c>
      <c r="BP2001" s="74">
        <v>-0.1422901451587677</v>
      </c>
      <c r="BQ2001" s="74">
        <v>-0.10787785798311234</v>
      </c>
      <c r="BR2001" s="74">
        <v>-0.17054228484630585</v>
      </c>
      <c r="BS2001" s="74">
        <v>-0.30953812599182129</v>
      </c>
      <c r="BT2001" s="74">
        <v>-0.18953718245029449</v>
      </c>
      <c r="BU2001" s="74">
        <v>-0.44016379117965698</v>
      </c>
      <c r="BV2001" s="74">
        <v>-0.46388712525367737</v>
      </c>
      <c r="BW2001" s="74">
        <v>-0.23093205690383911</v>
      </c>
      <c r="BX2001" s="74">
        <v>-0.41602060198783875</v>
      </c>
      <c r="BY2001" s="74">
        <v>-0.28260102868080139</v>
      </c>
      <c r="BZ2001" s="74">
        <v>-4.4609900563955307E-2</v>
      </c>
      <c r="CA2001" s="74">
        <v>1.4778925105929375E-2</v>
      </c>
      <c r="CB2001" s="74">
        <v>2.3103050887584686E-2</v>
      </c>
      <c r="CC2001" s="74">
        <v>0.12410242855548859</v>
      </c>
      <c r="CD2001" s="74">
        <v>9.3060053884983063E-2</v>
      </c>
      <c r="CE2001" s="74">
        <v>0.16671097278594971</v>
      </c>
      <c r="CF2001" s="74">
        <v>0.12542279064655304</v>
      </c>
      <c r="CG2001" s="74">
        <v>7.6497063040733337E-2</v>
      </c>
      <c r="CH2001" s="74">
        <v>-6.1365745961666107E-2</v>
      </c>
      <c r="CI2001" s="74">
        <v>-4.9659248441457748E-2</v>
      </c>
      <c r="CJ2001" s="74">
        <v>0.5369110107421875</v>
      </c>
      <c r="CK2001" s="74">
        <v>0.6159253716468811</v>
      </c>
      <c r="CL2001" s="74">
        <v>0.55639851093292236</v>
      </c>
      <c r="CM2001" s="74">
        <v>0.35271978378295898</v>
      </c>
      <c r="CN2001" s="74">
        <v>0.1134641095995903</v>
      </c>
      <c r="CO2001" s="74">
        <v>0.20773392915725708</v>
      </c>
      <c r="CP2001" s="74">
        <v>0.17271862924098969</v>
      </c>
      <c r="CQ2001" s="74">
        <v>-1.1262614279985428E-3</v>
      </c>
      <c r="CR2001" s="74">
        <v>0.11363812536001205</v>
      </c>
      <c r="CS2001" s="74">
        <v>-0.24864974617958069</v>
      </c>
      <c r="CT2001" s="74">
        <v>-0.26618379354476929</v>
      </c>
      <c r="CU2001" s="74">
        <v>-2.1753797307610512E-2</v>
      </c>
      <c r="CV2001" s="74">
        <v>-0.11407937854528427</v>
      </c>
      <c r="CW2001" s="74">
        <v>6.2798179686069489E-2</v>
      </c>
      <c r="CX2001" s="74">
        <v>0.20820406079292297</v>
      </c>
      <c r="CY2001" s="74">
        <v>0.22703768312931061</v>
      </c>
      <c r="CZ2001" s="74">
        <v>0.20289985835552216</v>
      </c>
      <c r="DA2001" s="74">
        <v>0.27344262599945068</v>
      </c>
      <c r="DB2001" s="74">
        <v>0.20018023252487183</v>
      </c>
      <c r="DC2001" s="74">
        <v>0.25378993153572083</v>
      </c>
      <c r="DD2001" s="74">
        <v>0.20349499583244324</v>
      </c>
      <c r="DE2001" s="74">
        <v>0.16431687772274017</v>
      </c>
      <c r="DF2001" s="74">
        <v>6.5742135047912598E-2</v>
      </c>
      <c r="DG2001" s="74">
        <v>0.10843733698129654</v>
      </c>
      <c r="DH2001" s="74">
        <v>0.83873564004898071</v>
      </c>
      <c r="DI2001" s="74">
        <v>0.91703104972839355</v>
      </c>
      <c r="DJ2001" s="74">
        <v>0.87236618995666504</v>
      </c>
      <c r="DK2001" s="74">
        <v>0.66866815090179443</v>
      </c>
      <c r="DL2001" s="74">
        <v>0.36921834945678711</v>
      </c>
      <c r="DM2001" s="74">
        <v>0.5233457088470459</v>
      </c>
      <c r="DN2001" s="74">
        <v>0.51597952842712402</v>
      </c>
      <c r="DO2001" s="74">
        <v>0.30728557705879211</v>
      </c>
      <c r="DP2001" s="74">
        <v>0.4168134331703186</v>
      </c>
      <c r="DQ2001" s="74">
        <v>-5.7135671377182007E-2</v>
      </c>
      <c r="DR2001" s="74">
        <v>-6.8480432033538818E-2</v>
      </c>
      <c r="DS2001" s="74">
        <v>0.18742448091506958</v>
      </c>
      <c r="DT2001" s="74">
        <v>0.1878618597984314</v>
      </c>
      <c r="DU2001" s="74">
        <v>0.40819737315177917</v>
      </c>
      <c r="DV2001" s="74">
        <v>0.46101799607276917</v>
      </c>
      <c r="DW2001" s="74">
        <v>0.43929645419120789</v>
      </c>
      <c r="DX2001" s="74">
        <v>0.38269665837287903</v>
      </c>
      <c r="DY2001" s="74">
        <v>0.48906618356704712</v>
      </c>
      <c r="DZ2001" s="74">
        <v>0.35484474897384644</v>
      </c>
      <c r="EA2001" s="74">
        <v>0.37951815128326416</v>
      </c>
      <c r="EB2001" s="74">
        <v>0.31621882319450378</v>
      </c>
      <c r="EC2001" s="74">
        <v>0.29111474752426147</v>
      </c>
      <c r="ED2001" s="74">
        <v>0.24926571547985077</v>
      </c>
      <c r="EE2001" s="74">
        <v>0.33670368790626526</v>
      </c>
      <c r="EF2001" s="74">
        <v>1.2745224237442017</v>
      </c>
      <c r="EG2001" s="74">
        <v>1.3517798185348511</v>
      </c>
      <c r="EH2001" s="74">
        <v>1.32857346534729</v>
      </c>
      <c r="EI2001" s="74">
        <v>1.124847412109375</v>
      </c>
      <c r="EJ2001" s="74">
        <v>0.7384868860244751</v>
      </c>
      <c r="EK2001" s="74">
        <v>0.97903901338577271</v>
      </c>
      <c r="EL2001" s="74">
        <v>1.0115936994552612</v>
      </c>
      <c r="EM2001" s="74">
        <v>0.75258332490921021</v>
      </c>
      <c r="EN2001" s="74">
        <v>0.85455048084259033</v>
      </c>
      <c r="EO2001" s="74">
        <v>0.21938019990921021</v>
      </c>
      <c r="EP2001" s="74">
        <v>0.21697179973125458</v>
      </c>
      <c r="EQ2001" s="74">
        <v>0.48944470286369324</v>
      </c>
      <c r="ER2001" s="74">
        <v>0.62381702661514282</v>
      </c>
      <c r="ES2001" s="74">
        <v>0.90689897537231445</v>
      </c>
      <c r="ET2001" s="74">
        <v>0.82604122161865234</v>
      </c>
      <c r="EU2001" s="74">
        <v>0.74576443433761597</v>
      </c>
      <c r="EV2001" s="74">
        <v>0.64229470491409302</v>
      </c>
      <c r="EW2001" s="74">
        <v>70.27301025390625</v>
      </c>
      <c r="EX2001" s="74">
        <v>68.44329833984375</v>
      </c>
      <c r="EY2001" s="74">
        <v>66.426742553710938</v>
      </c>
      <c r="EZ2001" s="74">
        <v>64.888801574707031</v>
      </c>
      <c r="FA2001" s="74">
        <v>63.429916381835938</v>
      </c>
      <c r="FB2001" s="74">
        <v>62.300506591796875</v>
      </c>
      <c r="FC2001" s="74">
        <v>61.67645263671875</v>
      </c>
      <c r="FD2001" s="74">
        <v>63.635234832763672</v>
      </c>
      <c r="FE2001" s="74">
        <v>66.766304016113281</v>
      </c>
      <c r="FF2001" s="74">
        <v>71.120933532714844</v>
      </c>
      <c r="FG2001" s="74">
        <v>74.806709289550781</v>
      </c>
      <c r="FH2001" s="74">
        <v>78.026954650878906</v>
      </c>
      <c r="FI2001" s="74">
        <v>80.930229187011719</v>
      </c>
      <c r="FJ2001" s="74">
        <v>83.770256042480469</v>
      </c>
      <c r="FK2001" s="74">
        <v>85.526100158691406</v>
      </c>
      <c r="FL2001" s="74">
        <v>86.762489318847656</v>
      </c>
      <c r="FM2001" s="74">
        <v>87.098953247070313</v>
      </c>
      <c r="FN2001" s="74">
        <v>87.262489318847656</v>
      </c>
      <c r="FO2001" s="74">
        <v>85.858108520507813</v>
      </c>
      <c r="FP2001" s="74">
        <v>84.0970458984375</v>
      </c>
      <c r="FQ2001" s="74">
        <v>81.188934326171875</v>
      </c>
      <c r="FR2001" s="74">
        <v>78.416450500488281</v>
      </c>
      <c r="FS2001" s="74">
        <v>75.646697998046875</v>
      </c>
      <c r="FT2001" s="74">
        <v>72.633941650390625</v>
      </c>
      <c r="FU2001" s="74">
        <v>0.35499408841133118</v>
      </c>
      <c r="FV2001" s="74">
        <v>0.36535307765007019</v>
      </c>
      <c r="FW2001" s="74">
        <v>0.3028576672077179</v>
      </c>
      <c r="FX2001" s="74">
        <v>0.67928218841552734</v>
      </c>
      <c r="FY2001" s="74">
        <v>0</v>
      </c>
      <c r="FZ2001" s="74">
        <v>16</v>
      </c>
      <c r="GA2001" s="74">
        <v>7.3879833221435547</v>
      </c>
      <c r="GB2001" s="74">
        <v>62.423075556755066</v>
      </c>
      <c r="GC2001" s="74">
        <v>1</v>
      </c>
      <c r="GD2001" s="74">
        <v>7</v>
      </c>
      <c r="GE2001" s="74">
        <v>2</v>
      </c>
      <c r="GF2001" s="74">
        <v>1</v>
      </c>
      <c r="GG2001" t="s">
        <v>245</v>
      </c>
      <c r="GH2001" t="s">
        <v>235</v>
      </c>
      <c r="GI2001" t="s">
        <v>236</v>
      </c>
      <c r="GJ2001" s="47"/>
      <c r="GK2001" s="30"/>
    </row>
    <row r="2002" spans="1:193" x14ac:dyDescent="0.2">
      <c r="A2002" t="s">
        <v>175</v>
      </c>
      <c r="B2002" t="s">
        <v>244</v>
      </c>
      <c r="C2002" t="s">
        <v>181</v>
      </c>
      <c r="D2002" t="s">
        <v>256</v>
      </c>
      <c r="E2002" t="s">
        <v>189</v>
      </c>
      <c r="F2002" t="s">
        <v>260</v>
      </c>
      <c r="G2002" t="s">
        <v>274</v>
      </c>
      <c r="H2002" s="74">
        <v>22</v>
      </c>
      <c r="I2002" s="74">
        <v>4.6743173599243164</v>
      </c>
      <c r="J2002" s="74">
        <v>4.4835205078125</v>
      </c>
      <c r="K2002" s="74">
        <v>4.4494266510009766</v>
      </c>
      <c r="L2002" s="74">
        <v>4.3450374603271484</v>
      </c>
      <c r="M2002" s="74">
        <v>3.818143367767334</v>
      </c>
      <c r="N2002" s="74">
        <v>3.225724458694458</v>
      </c>
      <c r="O2002" s="74">
        <v>3.7146000862121582</v>
      </c>
      <c r="P2002" s="74">
        <v>4.5569038391113281</v>
      </c>
      <c r="Q2002" s="74">
        <v>4.8399667739868164</v>
      </c>
      <c r="R2002" s="74">
        <v>4.894352912902832</v>
      </c>
      <c r="S2002" s="74">
        <v>5.4934320449829102</v>
      </c>
      <c r="T2002" s="74">
        <v>5.8815751075744629</v>
      </c>
      <c r="U2002" s="74">
        <v>6.2453665733337402</v>
      </c>
      <c r="V2002" s="74">
        <v>6.9102287292480469</v>
      </c>
      <c r="W2002" s="74">
        <v>7.1875958442687988</v>
      </c>
      <c r="X2002" s="74">
        <v>7.1594762802124023</v>
      </c>
      <c r="Y2002" s="74">
        <v>7.1196613311767578</v>
      </c>
      <c r="Z2002" s="74">
        <v>6.4692544937133789</v>
      </c>
      <c r="AA2002" s="74">
        <v>5.8825669288635254</v>
      </c>
      <c r="AB2002" s="74">
        <v>5.4586057662963867</v>
      </c>
      <c r="AC2002" s="74">
        <v>5.6660552024841309</v>
      </c>
      <c r="AD2002" s="74">
        <v>5.5231456756591797</v>
      </c>
      <c r="AE2002" s="74">
        <v>5.2823519706726074</v>
      </c>
      <c r="AF2002" s="74">
        <v>5.0172405242919922</v>
      </c>
      <c r="AG2002" s="74">
        <v>2.7850572019815445E-2</v>
      </c>
      <c r="AH2002" s="74">
        <v>2.4320702999830246E-2</v>
      </c>
      <c r="AI2002" s="74">
        <v>4.6249993145465851E-2</v>
      </c>
      <c r="AJ2002" s="74">
        <v>4.1456110775470734E-2</v>
      </c>
      <c r="AK2002" s="74">
        <v>-0.33407741785049438</v>
      </c>
      <c r="AL2002" s="74">
        <v>-0.72580802440643311</v>
      </c>
      <c r="AM2002" s="74">
        <v>7.8477971255779266E-2</v>
      </c>
      <c r="AN2002" s="74">
        <v>0.19865803420543671</v>
      </c>
      <c r="AO2002" s="74">
        <v>0.18590669333934784</v>
      </c>
      <c r="AP2002" s="74">
        <v>-2.2864861413836479E-2</v>
      </c>
      <c r="AQ2002" s="74">
        <v>3.3783681690692902E-2</v>
      </c>
      <c r="AR2002" s="74">
        <v>0.20409925282001495</v>
      </c>
      <c r="AS2002" s="74">
        <v>0.1450049877166748</v>
      </c>
      <c r="AT2002" s="74">
        <v>0.26952818036079407</v>
      </c>
      <c r="AU2002" s="74">
        <v>0.16411010921001434</v>
      </c>
      <c r="AV2002" s="74">
        <v>1.9772231578826904E-2</v>
      </c>
      <c r="AW2002" s="74">
        <v>-0.12927831709384918</v>
      </c>
      <c r="AX2002" s="74">
        <v>-0.48197862505912781</v>
      </c>
      <c r="AY2002" s="74">
        <v>-0.52169996500015259</v>
      </c>
      <c r="AZ2002" s="74">
        <v>-0.85891908407211304</v>
      </c>
      <c r="BA2002" s="74">
        <v>-0.82345771789550781</v>
      </c>
      <c r="BB2002" s="74">
        <v>-0.22430551052093506</v>
      </c>
      <c r="BC2002" s="74">
        <v>5.9787727892398834E-2</v>
      </c>
      <c r="BD2002" s="74">
        <v>0.11922021210193634</v>
      </c>
      <c r="BE2002" s="74">
        <v>0.22553788125514984</v>
      </c>
      <c r="BF2002" s="74">
        <v>0.20974083244800568</v>
      </c>
      <c r="BG2002" s="74">
        <v>0.23354092240333557</v>
      </c>
      <c r="BH2002" s="74">
        <v>0.22485843300819397</v>
      </c>
      <c r="BI2002" s="74">
        <v>-0.14455942809581757</v>
      </c>
      <c r="BJ2002" s="74">
        <v>-0.41962116956710815</v>
      </c>
      <c r="BK2002" s="74">
        <v>0.29494616389274597</v>
      </c>
      <c r="BL2002" s="74">
        <v>0.63713353872299194</v>
      </c>
      <c r="BM2002" s="74">
        <v>0.64554834365844727</v>
      </c>
      <c r="BN2002" s="74">
        <v>0.38603341579437256</v>
      </c>
      <c r="BO2002" s="74">
        <v>0.49107173085212708</v>
      </c>
      <c r="BP2002" s="74">
        <v>0.67603826522827148</v>
      </c>
      <c r="BQ2002" s="74">
        <v>0.76632589101791382</v>
      </c>
      <c r="BR2002" s="74">
        <v>1.0487124919891357</v>
      </c>
      <c r="BS2002" s="74">
        <v>1.0136367082595825</v>
      </c>
      <c r="BT2002" s="74">
        <v>0.80900079011917114</v>
      </c>
      <c r="BU2002" s="74">
        <v>0.58861285448074341</v>
      </c>
      <c r="BV2002" s="74">
        <v>7.2421528398990631E-2</v>
      </c>
      <c r="BW2002" s="74">
        <v>-0.24401170015335083</v>
      </c>
      <c r="BX2002" s="74">
        <v>-0.52637416124343872</v>
      </c>
      <c r="BY2002" s="74">
        <v>-0.40350994467735291</v>
      </c>
      <c r="BZ2002" s="74">
        <v>2.7901545166969299E-2</v>
      </c>
      <c r="CA2002" s="74">
        <v>0.27867549657821655</v>
      </c>
      <c r="CB2002" s="74">
        <v>0.33755332231521606</v>
      </c>
      <c r="CC2002" s="74">
        <v>0.36245548725128174</v>
      </c>
      <c r="CD2002" s="74">
        <v>0.33816227316856384</v>
      </c>
      <c r="CE2002" s="74">
        <v>0.36325806379318237</v>
      </c>
      <c r="CF2002" s="74">
        <v>0.35188233852386475</v>
      </c>
      <c r="CG2002" s="74">
        <v>-1.3299824669957161E-2</v>
      </c>
      <c r="CH2002" s="74">
        <v>-0.20755712687969208</v>
      </c>
      <c r="CI2002" s="74">
        <v>0.44487136602401733</v>
      </c>
      <c r="CJ2002" s="74">
        <v>0.94082027673721313</v>
      </c>
      <c r="CK2002" s="74">
        <v>0.96389472484588623</v>
      </c>
      <c r="CL2002" s="74">
        <v>0.66923511028289795</v>
      </c>
      <c r="CM2002" s="74">
        <v>0.80778801441192627</v>
      </c>
      <c r="CN2002" s="74">
        <v>1.0029016733169556</v>
      </c>
      <c r="CO2002" s="74">
        <v>1.1966508626937866</v>
      </c>
      <c r="CP2002" s="74">
        <v>1.5883733034133911</v>
      </c>
      <c r="CQ2002" s="74">
        <v>1.6020163297653198</v>
      </c>
      <c r="CR2002" s="74">
        <v>1.3556181192398071</v>
      </c>
      <c r="CS2002" s="74">
        <v>1.0858219861984253</v>
      </c>
      <c r="CT2002" s="74">
        <v>0.45639738440513611</v>
      </c>
      <c r="CU2002" s="74">
        <v>-5.1685657352209091E-2</v>
      </c>
      <c r="CV2002" s="74">
        <v>-0.29605457186698914</v>
      </c>
      <c r="CW2002" s="74">
        <v>-0.11265541613101959</v>
      </c>
      <c r="CX2002" s="74">
        <v>0.20257937908172607</v>
      </c>
      <c r="CY2002" s="74">
        <v>0.43027651309967041</v>
      </c>
      <c r="CZ2002" s="74">
        <v>0.48877018690109253</v>
      </c>
      <c r="DA2002" s="74">
        <v>0.49937313795089722</v>
      </c>
      <c r="DB2002" s="74">
        <v>0.46658366918563843</v>
      </c>
      <c r="DC2002" s="74">
        <v>0.49297517538070679</v>
      </c>
      <c r="DD2002" s="74">
        <v>0.47890621423721313</v>
      </c>
      <c r="DE2002" s="74">
        <v>0.11795977503061295</v>
      </c>
      <c r="DF2002" s="74">
        <v>4.5069451443850994E-3</v>
      </c>
      <c r="DG2002" s="74">
        <v>0.59479653835296631</v>
      </c>
      <c r="DH2002" s="74">
        <v>1.2445070743560791</v>
      </c>
      <c r="DI2002" s="74">
        <v>1.2822411060333252</v>
      </c>
      <c r="DJ2002" s="74">
        <v>0.95243680477142334</v>
      </c>
      <c r="DK2002" s="74">
        <v>1.1245042085647583</v>
      </c>
      <c r="DL2002" s="74">
        <v>1.3297652006149292</v>
      </c>
      <c r="DM2002" s="74">
        <v>1.6269757747650146</v>
      </c>
      <c r="DN2002" s="74">
        <v>2.1280341148376465</v>
      </c>
      <c r="DO2002" s="74">
        <v>2.1903958320617676</v>
      </c>
      <c r="DP2002" s="74">
        <v>1.9022355079650879</v>
      </c>
      <c r="DQ2002" s="74">
        <v>1.5830312967300415</v>
      </c>
      <c r="DR2002" s="74">
        <v>0.84037327766418457</v>
      </c>
      <c r="DS2002" s="74">
        <v>0.14064039289951324</v>
      </c>
      <c r="DT2002" s="74">
        <v>-6.5734989941120148E-2</v>
      </c>
      <c r="DU2002" s="74">
        <v>0.17819911241531372</v>
      </c>
      <c r="DV2002" s="74">
        <v>0.37725722789764404</v>
      </c>
      <c r="DW2002" s="74">
        <v>0.58187747001647949</v>
      </c>
      <c r="DX2002" s="74">
        <v>0.63998705148696899</v>
      </c>
      <c r="DY2002" s="74">
        <v>0.69706040620803833</v>
      </c>
      <c r="DZ2002" s="74">
        <v>0.65200382471084595</v>
      </c>
      <c r="EA2002" s="74">
        <v>0.68026614189147949</v>
      </c>
      <c r="EB2002" s="74">
        <v>0.66230851411819458</v>
      </c>
      <c r="EC2002" s="74">
        <v>0.30747777223587036</v>
      </c>
      <c r="ED2002" s="74">
        <v>0.31069377064704895</v>
      </c>
      <c r="EE2002" s="74">
        <v>0.81126481294631958</v>
      </c>
      <c r="EF2002" s="74">
        <v>1.6829825639724731</v>
      </c>
      <c r="EG2002" s="74">
        <v>1.7418828010559082</v>
      </c>
      <c r="EH2002" s="74">
        <v>1.3613351583480835</v>
      </c>
      <c r="EI2002" s="74">
        <v>1.5817922353744507</v>
      </c>
      <c r="EJ2002" s="74">
        <v>1.8017041683197021</v>
      </c>
      <c r="EK2002" s="74">
        <v>2.2482967376708984</v>
      </c>
      <c r="EL2002" s="74">
        <v>2.9072186946868896</v>
      </c>
      <c r="EM2002" s="74">
        <v>3.0399222373962402</v>
      </c>
      <c r="EN2002" s="74">
        <v>2.6914641857147217</v>
      </c>
      <c r="EO2002" s="74">
        <v>2.3009223937988281</v>
      </c>
      <c r="EP2002" s="74">
        <v>1.3947733640670776</v>
      </c>
      <c r="EQ2002" s="74">
        <v>0.41832864284515381</v>
      </c>
      <c r="ER2002" s="74">
        <v>0.26680991053581238</v>
      </c>
      <c r="ES2002" s="74">
        <v>0.59814685583114624</v>
      </c>
      <c r="ET2002" s="74">
        <v>0.62946426868438721</v>
      </c>
      <c r="EU2002" s="74">
        <v>0.8007652759552002</v>
      </c>
      <c r="EV2002" s="74">
        <v>0.85832017660140991</v>
      </c>
      <c r="EW2002" s="74">
        <v>77.687477111816406</v>
      </c>
      <c r="EX2002" s="74">
        <v>75.47723388671875</v>
      </c>
      <c r="EY2002" s="74">
        <v>73.710556030273438</v>
      </c>
      <c r="EZ2002" s="74">
        <v>72.134544372558594</v>
      </c>
      <c r="FA2002" s="74">
        <v>70.349029541015625</v>
      </c>
      <c r="FB2002" s="74">
        <v>68.916313171386719</v>
      </c>
      <c r="FC2002" s="74">
        <v>68.431205749511719</v>
      </c>
      <c r="FD2002" s="74">
        <v>70.223159790039063</v>
      </c>
      <c r="FE2002" s="74">
        <v>73.808364868164063</v>
      </c>
      <c r="FF2002" s="74">
        <v>77.318992614746094</v>
      </c>
      <c r="FG2002" s="74">
        <v>81.006202697753906</v>
      </c>
      <c r="FH2002" s="74">
        <v>83.978599548339844</v>
      </c>
      <c r="FI2002" s="74">
        <v>87.390640258789063</v>
      </c>
      <c r="FJ2002" s="74">
        <v>89.708541870117188</v>
      </c>
      <c r="FK2002" s="74">
        <v>92.039161682128906</v>
      </c>
      <c r="FL2002" s="74">
        <v>93.612312316894531</v>
      </c>
      <c r="FM2002" s="74">
        <v>94.386360168457031</v>
      </c>
      <c r="FN2002" s="74">
        <v>94.535179138183594</v>
      </c>
      <c r="FO2002" s="74">
        <v>93.549964904785156</v>
      </c>
      <c r="FP2002" s="74">
        <v>91.956878662109375</v>
      </c>
      <c r="FQ2002" s="74">
        <v>89.363304138183594</v>
      </c>
      <c r="FR2002" s="74">
        <v>86.428466796875</v>
      </c>
      <c r="FS2002" s="74">
        <v>83.577735900878906</v>
      </c>
      <c r="FT2002" s="74">
        <v>80.890861511230469</v>
      </c>
      <c r="FU2002" s="74">
        <v>0.40771618485450745</v>
      </c>
      <c r="FV2002" s="74">
        <v>0.6208183765411377</v>
      </c>
      <c r="FW2002" s="74">
        <v>0.42303174734115601</v>
      </c>
      <c r="FX2002" s="74">
        <v>0</v>
      </c>
      <c r="FY2002" s="74">
        <v>0</v>
      </c>
      <c r="FZ2002" s="74">
        <v>16</v>
      </c>
      <c r="GA2002" s="74">
        <v>9.1447429656982422</v>
      </c>
      <c r="GB2002" s="74">
        <v>76.218686580657959</v>
      </c>
      <c r="GC2002" s="74">
        <v>1</v>
      </c>
      <c r="GD2002" s="74">
        <v>7</v>
      </c>
      <c r="GE2002" s="74">
        <v>2</v>
      </c>
      <c r="GF2002" s="74">
        <v>1</v>
      </c>
      <c r="GG2002" t="s">
        <v>245</v>
      </c>
      <c r="GH2002" t="s">
        <v>235</v>
      </c>
      <c r="GI2002" t="s">
        <v>236</v>
      </c>
      <c r="GJ2002" s="47"/>
      <c r="GK2002" s="30"/>
    </row>
    <row r="2003" spans="1:193" x14ac:dyDescent="0.2">
      <c r="A2003" t="s">
        <v>175</v>
      </c>
      <c r="B2003" t="s">
        <v>244</v>
      </c>
      <c r="C2003" t="s">
        <v>181</v>
      </c>
      <c r="D2003" t="s">
        <v>256</v>
      </c>
      <c r="E2003" t="s">
        <v>190</v>
      </c>
      <c r="F2003" t="s">
        <v>260</v>
      </c>
      <c r="G2003" t="s">
        <v>274</v>
      </c>
      <c r="H2003" s="74">
        <v>23</v>
      </c>
      <c r="I2003" s="74">
        <v>5.1904654502868652</v>
      </c>
      <c r="J2003" s="74">
        <v>4.9706583023071289</v>
      </c>
      <c r="K2003" s="74">
        <v>4.8773398399353027</v>
      </c>
      <c r="L2003" s="74">
        <v>4.7611384391784668</v>
      </c>
      <c r="M2003" s="74">
        <v>4.2146110534667969</v>
      </c>
      <c r="N2003" s="74">
        <v>3.362147331237793</v>
      </c>
      <c r="O2003" s="74">
        <v>3.7965669631958008</v>
      </c>
      <c r="P2003" s="74">
        <v>4.7981257438659668</v>
      </c>
      <c r="Q2003" s="74">
        <v>5.4599614143371582</v>
      </c>
      <c r="R2003" s="74">
        <v>5.5780773162841797</v>
      </c>
      <c r="S2003" s="74">
        <v>5.9828052520751953</v>
      </c>
      <c r="T2003" s="74">
        <v>6.5093717575073242</v>
      </c>
      <c r="U2003" s="74">
        <v>6.7943401336669922</v>
      </c>
      <c r="V2003" s="74">
        <v>7.5581002235412598</v>
      </c>
      <c r="W2003" s="74">
        <v>7.8633604049682617</v>
      </c>
      <c r="X2003" s="74">
        <v>7.5813546180725098</v>
      </c>
      <c r="Y2003" s="74">
        <v>7.0159745216369629</v>
      </c>
      <c r="Z2003" s="74">
        <v>6.3390116691589355</v>
      </c>
      <c r="AA2003" s="74">
        <v>5.9552903175354004</v>
      </c>
      <c r="AB2003" s="74">
        <v>5.6809749603271484</v>
      </c>
      <c r="AC2003" s="74">
        <v>6.0325860977172852</v>
      </c>
      <c r="AD2003" s="74">
        <v>5.9679570198059082</v>
      </c>
      <c r="AE2003" s="74">
        <v>5.7364559173583984</v>
      </c>
      <c r="AF2003" s="74">
        <v>5.5706229209899902</v>
      </c>
      <c r="AG2003" s="74">
        <v>2.7850553393363953E-2</v>
      </c>
      <c r="AH2003" s="74">
        <v>2.4320663884282112E-2</v>
      </c>
      <c r="AI2003" s="74">
        <v>4.6250022947788239E-2</v>
      </c>
      <c r="AJ2003" s="74">
        <v>4.1456129401922226E-2</v>
      </c>
      <c r="AK2003" s="74">
        <v>-0.33407741785049438</v>
      </c>
      <c r="AL2003" s="74">
        <v>-0.72580808401107788</v>
      </c>
      <c r="AM2003" s="74">
        <v>7.8478008508682251E-2</v>
      </c>
      <c r="AN2003" s="74">
        <v>0.19865803420543671</v>
      </c>
      <c r="AO2003" s="74">
        <v>0.1859067976474762</v>
      </c>
      <c r="AP2003" s="74">
        <v>-2.2864868864417076E-2</v>
      </c>
      <c r="AQ2003" s="74">
        <v>3.3783651888370514E-2</v>
      </c>
      <c r="AR2003" s="74">
        <v>0.20409935712814331</v>
      </c>
      <c r="AS2003" s="74">
        <v>0.14500510692596436</v>
      </c>
      <c r="AT2003" s="74">
        <v>0.26952823996543884</v>
      </c>
      <c r="AU2003" s="74">
        <v>0.16411015391349792</v>
      </c>
      <c r="AV2003" s="74">
        <v>1.9772158935666084E-2</v>
      </c>
      <c r="AW2003" s="74">
        <v>-0.12927842140197754</v>
      </c>
      <c r="AX2003" s="74">
        <v>-0.48197856545448303</v>
      </c>
      <c r="AY2003" s="74">
        <v>-0.52169996500015259</v>
      </c>
      <c r="AZ2003" s="74">
        <v>-0.85891908407211304</v>
      </c>
      <c r="BA2003" s="74">
        <v>-0.82345765829086304</v>
      </c>
      <c r="BB2003" s="74">
        <v>-0.22430548071861267</v>
      </c>
      <c r="BC2003" s="74">
        <v>5.9787750244140625E-2</v>
      </c>
      <c r="BD2003" s="74">
        <v>0.11922018975019455</v>
      </c>
      <c r="BE2003" s="74">
        <v>0.22553786635398865</v>
      </c>
      <c r="BF2003" s="74">
        <v>0.20974081754684448</v>
      </c>
      <c r="BG2003" s="74">
        <v>0.23354096710681915</v>
      </c>
      <c r="BH2003" s="74">
        <v>0.22485843300819397</v>
      </c>
      <c r="BI2003" s="74">
        <v>-0.14455942809581757</v>
      </c>
      <c r="BJ2003" s="74">
        <v>-0.41962122917175293</v>
      </c>
      <c r="BK2003" s="74">
        <v>0.29494619369506836</v>
      </c>
      <c r="BL2003" s="74">
        <v>0.63713347911834717</v>
      </c>
      <c r="BM2003" s="74">
        <v>0.64554846286773682</v>
      </c>
      <c r="BN2003" s="74">
        <v>0.38603341579437256</v>
      </c>
      <c r="BO2003" s="74">
        <v>0.4910716712474823</v>
      </c>
      <c r="BP2003" s="74">
        <v>0.67603832483291626</v>
      </c>
      <c r="BQ2003" s="74">
        <v>0.76632595062255859</v>
      </c>
      <c r="BR2003" s="74">
        <v>1.0487126111984253</v>
      </c>
      <c r="BS2003" s="74">
        <v>1.0136367082595825</v>
      </c>
      <c r="BT2003" s="74">
        <v>0.80900073051452637</v>
      </c>
      <c r="BU2003" s="74">
        <v>0.58861267566680908</v>
      </c>
      <c r="BV2003" s="74">
        <v>7.2421528398990631E-2</v>
      </c>
      <c r="BW2003" s="74">
        <v>-0.24401170015335083</v>
      </c>
      <c r="BX2003" s="74">
        <v>-0.52637416124343872</v>
      </c>
      <c r="BY2003" s="74">
        <v>-0.40350997447967529</v>
      </c>
      <c r="BZ2003" s="74">
        <v>2.7901565656065941E-2</v>
      </c>
      <c r="CA2003" s="74">
        <v>0.27867549657821655</v>
      </c>
      <c r="CB2003" s="74">
        <v>0.33755332231521606</v>
      </c>
      <c r="CC2003" s="74">
        <v>0.36245545744895935</v>
      </c>
      <c r="CD2003" s="74">
        <v>0.33816224336624146</v>
      </c>
      <c r="CE2003" s="74">
        <v>0.36325809359550476</v>
      </c>
      <c r="CF2003" s="74">
        <v>0.35188233852386475</v>
      </c>
      <c r="CG2003" s="74">
        <v>-1.3299823738634586E-2</v>
      </c>
      <c r="CH2003" s="74">
        <v>-0.20755714178085327</v>
      </c>
      <c r="CI2003" s="74">
        <v>0.44487139582633972</v>
      </c>
      <c r="CJ2003" s="74">
        <v>0.94082027673721313</v>
      </c>
      <c r="CK2003" s="74">
        <v>0.96389484405517578</v>
      </c>
      <c r="CL2003" s="74">
        <v>0.66923511028289795</v>
      </c>
      <c r="CM2003" s="74">
        <v>0.80778789520263672</v>
      </c>
      <c r="CN2003" s="74">
        <v>1.0029017925262451</v>
      </c>
      <c r="CO2003" s="74">
        <v>1.1966508626937866</v>
      </c>
      <c r="CP2003" s="74">
        <v>1.5883734226226807</v>
      </c>
      <c r="CQ2003" s="74">
        <v>1.6020163297653198</v>
      </c>
      <c r="CR2003" s="74">
        <v>1.3556181192398071</v>
      </c>
      <c r="CS2003" s="74">
        <v>1.0858218669891357</v>
      </c>
      <c r="CT2003" s="74">
        <v>0.45639732480049133</v>
      </c>
      <c r="CU2003" s="74">
        <v>-5.168566107749939E-2</v>
      </c>
      <c r="CV2003" s="74">
        <v>-0.29605457186698914</v>
      </c>
      <c r="CW2003" s="74">
        <v>-0.11265541613101959</v>
      </c>
      <c r="CX2003" s="74">
        <v>0.20257940888404846</v>
      </c>
      <c r="CY2003" s="74">
        <v>0.43027651309967041</v>
      </c>
      <c r="CZ2003" s="74">
        <v>0.48877018690109253</v>
      </c>
      <c r="DA2003" s="74">
        <v>0.49937313795089722</v>
      </c>
      <c r="DB2003" s="74">
        <v>0.46658366918563843</v>
      </c>
      <c r="DC2003" s="74">
        <v>0.49297517538070679</v>
      </c>
      <c r="DD2003" s="74">
        <v>0.47890624403953552</v>
      </c>
      <c r="DE2003" s="74">
        <v>0.11795976758003235</v>
      </c>
      <c r="DF2003" s="74">
        <v>4.5069558545947075E-3</v>
      </c>
      <c r="DG2003" s="74">
        <v>0.59479659795761108</v>
      </c>
      <c r="DH2003" s="74">
        <v>1.2445070743560791</v>
      </c>
      <c r="DI2003" s="74">
        <v>1.2822412252426147</v>
      </c>
      <c r="DJ2003" s="74">
        <v>0.95243674516677856</v>
      </c>
      <c r="DK2003" s="74">
        <v>1.1245040893554688</v>
      </c>
      <c r="DL2003" s="74">
        <v>1.3297654390335083</v>
      </c>
      <c r="DM2003" s="74">
        <v>1.6269757747650146</v>
      </c>
      <c r="DN2003" s="74">
        <v>2.1280341148376465</v>
      </c>
      <c r="DO2003" s="74">
        <v>2.1903958320617676</v>
      </c>
      <c r="DP2003" s="74">
        <v>1.9022353887557983</v>
      </c>
      <c r="DQ2003" s="74">
        <v>1.583031177520752</v>
      </c>
      <c r="DR2003" s="74">
        <v>0.84037315845489502</v>
      </c>
      <c r="DS2003" s="74">
        <v>0.14064037799835205</v>
      </c>
      <c r="DT2003" s="74">
        <v>-6.5734982490539551E-2</v>
      </c>
      <c r="DU2003" s="74">
        <v>0.17819914221763611</v>
      </c>
      <c r="DV2003" s="74">
        <v>0.37725722789764404</v>
      </c>
      <c r="DW2003" s="74">
        <v>0.58187747001647949</v>
      </c>
      <c r="DX2003" s="74">
        <v>0.63998705148696899</v>
      </c>
      <c r="DY2003" s="74">
        <v>0.69706034660339355</v>
      </c>
      <c r="DZ2003" s="74">
        <v>0.65200382471084595</v>
      </c>
      <c r="EA2003" s="74">
        <v>0.68026614189147949</v>
      </c>
      <c r="EB2003" s="74">
        <v>0.66230851411819458</v>
      </c>
      <c r="EC2003" s="74">
        <v>0.30747777223587036</v>
      </c>
      <c r="ED2003" s="74">
        <v>0.31069383025169373</v>
      </c>
      <c r="EE2003" s="74">
        <v>0.81126481294631958</v>
      </c>
      <c r="EF2003" s="74">
        <v>1.6829825639724731</v>
      </c>
      <c r="EG2003" s="74">
        <v>1.7418829202651978</v>
      </c>
      <c r="EH2003" s="74">
        <v>1.3613350391387939</v>
      </c>
      <c r="EI2003" s="74">
        <v>1.5817921161651611</v>
      </c>
      <c r="EJ2003" s="74">
        <v>1.8017042875289917</v>
      </c>
      <c r="EK2003" s="74">
        <v>2.2482964992523193</v>
      </c>
      <c r="EL2003" s="74">
        <v>2.9072184562683105</v>
      </c>
      <c r="EM2003" s="74">
        <v>3.0399222373962402</v>
      </c>
      <c r="EN2003" s="74">
        <v>2.6914639472961426</v>
      </c>
      <c r="EO2003" s="74">
        <v>2.3009223937988281</v>
      </c>
      <c r="EP2003" s="74">
        <v>1.3947732448577881</v>
      </c>
      <c r="EQ2003" s="74">
        <v>0.41832864284515381</v>
      </c>
      <c r="ER2003" s="74">
        <v>0.26680991053581238</v>
      </c>
      <c r="ES2003" s="74">
        <v>0.59814691543579102</v>
      </c>
      <c r="ET2003" s="74">
        <v>0.62946426868438721</v>
      </c>
      <c r="EU2003" s="74">
        <v>0.80076521635055542</v>
      </c>
      <c r="EV2003" s="74">
        <v>0.85832017660140991</v>
      </c>
      <c r="EW2003" s="74">
        <v>80.5047607421875</v>
      </c>
      <c r="EX2003" s="74">
        <v>78.232658386230469</v>
      </c>
      <c r="EY2003" s="74">
        <v>76.275665283203125</v>
      </c>
      <c r="EZ2003" s="74">
        <v>74.453330993652344</v>
      </c>
      <c r="FA2003" s="74">
        <v>72.607322692871094</v>
      </c>
      <c r="FB2003" s="74">
        <v>71.136123657226563</v>
      </c>
      <c r="FC2003" s="74">
        <v>70.243804931640625</v>
      </c>
      <c r="FD2003" s="74">
        <v>71.724273681640625</v>
      </c>
      <c r="FE2003" s="74">
        <v>75.245132446289063</v>
      </c>
      <c r="FF2003" s="74">
        <v>79.398513793945313</v>
      </c>
      <c r="FG2003" s="74">
        <v>83.160919189453125</v>
      </c>
      <c r="FH2003" s="74">
        <v>86.698661804199219</v>
      </c>
      <c r="FI2003" s="74">
        <v>90.192329406738281</v>
      </c>
      <c r="FJ2003" s="74">
        <v>92.865768432617188</v>
      </c>
      <c r="FK2003" s="74">
        <v>95.144088745117188</v>
      </c>
      <c r="FL2003" s="74">
        <v>96.947700500488281</v>
      </c>
      <c r="FM2003" s="74">
        <v>98.04071044921875</v>
      </c>
      <c r="FN2003" s="74">
        <v>98.566177368164063</v>
      </c>
      <c r="FO2003" s="74">
        <v>97.353324890136719</v>
      </c>
      <c r="FP2003" s="74">
        <v>95.54901123046875</v>
      </c>
      <c r="FQ2003" s="74">
        <v>92.737869262695313</v>
      </c>
      <c r="FR2003" s="74">
        <v>89.356437683105469</v>
      </c>
      <c r="FS2003" s="74">
        <v>86.124931335449219</v>
      </c>
      <c r="FT2003" s="74">
        <v>82.970199584960938</v>
      </c>
      <c r="FU2003" s="74">
        <v>0.40771618485450745</v>
      </c>
      <c r="FV2003" s="74">
        <v>0.6208183765411377</v>
      </c>
      <c r="FW2003" s="74">
        <v>0.42303174734115601</v>
      </c>
      <c r="FX2003" s="74">
        <v>0</v>
      </c>
      <c r="FY2003" s="74">
        <v>0</v>
      </c>
      <c r="FZ2003" s="74">
        <v>16</v>
      </c>
      <c r="GA2003" s="74">
        <v>9.8000831604003906</v>
      </c>
      <c r="GB2003" s="74">
        <v>82.417850613594055</v>
      </c>
      <c r="GC2003" s="74">
        <v>1</v>
      </c>
      <c r="GD2003" s="74">
        <v>7</v>
      </c>
      <c r="GE2003" s="74">
        <v>2</v>
      </c>
      <c r="GF2003" s="74">
        <v>1</v>
      </c>
      <c r="GG2003" t="s">
        <v>245</v>
      </c>
      <c r="GH2003" t="s">
        <v>235</v>
      </c>
      <c r="GI2003" t="s">
        <v>236</v>
      </c>
      <c r="GJ2003" s="47"/>
      <c r="GK2003" s="30"/>
    </row>
    <row r="2004" spans="1:193" x14ac:dyDescent="0.2">
      <c r="A2004" t="s">
        <v>175</v>
      </c>
      <c r="B2004" t="s">
        <v>244</v>
      </c>
      <c r="C2004" t="s">
        <v>181</v>
      </c>
      <c r="D2004" t="s">
        <v>256</v>
      </c>
      <c r="E2004" t="s">
        <v>191</v>
      </c>
      <c r="F2004" t="s">
        <v>260</v>
      </c>
      <c r="G2004" t="s">
        <v>274</v>
      </c>
      <c r="H2004" s="74">
        <v>23</v>
      </c>
      <c r="I2004" s="74">
        <v>5.2765378952026367</v>
      </c>
      <c r="J2004" s="74">
        <v>5.0981073379516602</v>
      </c>
      <c r="K2004" s="74">
        <v>4.9789638519287109</v>
      </c>
      <c r="L2004" s="74">
        <v>4.8644618988037109</v>
      </c>
      <c r="M2004" s="74">
        <v>4.3481979370117188</v>
      </c>
      <c r="N2004" s="74">
        <v>3.5495309829711914</v>
      </c>
      <c r="O2004" s="74">
        <v>4.0453410148620605</v>
      </c>
      <c r="P2004" s="74">
        <v>5.1633024215698242</v>
      </c>
      <c r="Q2004" s="74">
        <v>5.641538143157959</v>
      </c>
      <c r="R2004" s="74">
        <v>5.7428045272827148</v>
      </c>
      <c r="S2004" s="74">
        <v>6.1923770904541016</v>
      </c>
      <c r="T2004" s="74">
        <v>6.6756806373596191</v>
      </c>
      <c r="U2004" s="74">
        <v>7.157905101776123</v>
      </c>
      <c r="V2004" s="74">
        <v>7.7039852142333984</v>
      </c>
      <c r="W2004" s="74">
        <v>7.8336577415466309</v>
      </c>
      <c r="X2004" s="74">
        <v>7.5382628440856934</v>
      </c>
      <c r="Y2004" s="74">
        <v>7.0412988662719727</v>
      </c>
      <c r="Z2004" s="74">
        <v>6.2579245567321777</v>
      </c>
      <c r="AA2004" s="74">
        <v>5.6276369094848633</v>
      </c>
      <c r="AB2004" s="74">
        <v>5.7660045623779297</v>
      </c>
      <c r="AC2004" s="74">
        <v>5.9685945510864258</v>
      </c>
      <c r="AD2004" s="74">
        <v>5.9455170631408691</v>
      </c>
      <c r="AE2004" s="74">
        <v>5.9176158905029297</v>
      </c>
      <c r="AF2004" s="74">
        <v>5.5927395820617676</v>
      </c>
      <c r="AG2004" s="74">
        <v>2.7850553393363953E-2</v>
      </c>
      <c r="AH2004" s="74">
        <v>2.4320663884282112E-2</v>
      </c>
      <c r="AI2004" s="74">
        <v>4.6250022947788239E-2</v>
      </c>
      <c r="AJ2004" s="74">
        <v>4.1456129401922226E-2</v>
      </c>
      <c r="AK2004" s="74">
        <v>-0.33407741785049438</v>
      </c>
      <c r="AL2004" s="74">
        <v>-0.72580808401107788</v>
      </c>
      <c r="AM2004" s="74">
        <v>7.8478008508682251E-2</v>
      </c>
      <c r="AN2004" s="74">
        <v>0.19865803420543671</v>
      </c>
      <c r="AO2004" s="74">
        <v>0.1859067976474762</v>
      </c>
      <c r="AP2004" s="74">
        <v>-2.2864868864417076E-2</v>
      </c>
      <c r="AQ2004" s="74">
        <v>3.3783651888370514E-2</v>
      </c>
      <c r="AR2004" s="74">
        <v>0.20409935712814331</v>
      </c>
      <c r="AS2004" s="74">
        <v>0.14500510692596436</v>
      </c>
      <c r="AT2004" s="74">
        <v>0.26952823996543884</v>
      </c>
      <c r="AU2004" s="74">
        <v>0.16411015391349792</v>
      </c>
      <c r="AV2004" s="74">
        <v>1.9772158935666084E-2</v>
      </c>
      <c r="AW2004" s="74">
        <v>-0.12927842140197754</v>
      </c>
      <c r="AX2004" s="74">
        <v>-0.48197856545448303</v>
      </c>
      <c r="AY2004" s="74">
        <v>-0.52169996500015259</v>
      </c>
      <c r="AZ2004" s="74">
        <v>-0.85891908407211304</v>
      </c>
      <c r="BA2004" s="74">
        <v>-0.82345765829086304</v>
      </c>
      <c r="BB2004" s="74">
        <v>-0.22430548071861267</v>
      </c>
      <c r="BC2004" s="74">
        <v>5.9787750244140625E-2</v>
      </c>
      <c r="BD2004" s="74">
        <v>0.11922018975019455</v>
      </c>
      <c r="BE2004" s="74">
        <v>0.22553786635398865</v>
      </c>
      <c r="BF2004" s="74">
        <v>0.20974081754684448</v>
      </c>
      <c r="BG2004" s="74">
        <v>0.23354096710681915</v>
      </c>
      <c r="BH2004" s="74">
        <v>0.22485843300819397</v>
      </c>
      <c r="BI2004" s="74">
        <v>-0.14455942809581757</v>
      </c>
      <c r="BJ2004" s="74">
        <v>-0.41962122917175293</v>
      </c>
      <c r="BK2004" s="74">
        <v>0.29494619369506836</v>
      </c>
      <c r="BL2004" s="74">
        <v>0.63713347911834717</v>
      </c>
      <c r="BM2004" s="74">
        <v>0.64554846286773682</v>
      </c>
      <c r="BN2004" s="74">
        <v>0.38603341579437256</v>
      </c>
      <c r="BO2004" s="74">
        <v>0.4910716712474823</v>
      </c>
      <c r="BP2004" s="74">
        <v>0.67603832483291626</v>
      </c>
      <c r="BQ2004" s="74">
        <v>0.76632595062255859</v>
      </c>
      <c r="BR2004" s="74">
        <v>1.0487126111984253</v>
      </c>
      <c r="BS2004" s="74">
        <v>1.0136367082595825</v>
      </c>
      <c r="BT2004" s="74">
        <v>0.80900073051452637</v>
      </c>
      <c r="BU2004" s="74">
        <v>0.58861267566680908</v>
      </c>
      <c r="BV2004" s="74">
        <v>7.2421528398990631E-2</v>
      </c>
      <c r="BW2004" s="74">
        <v>-0.24401170015335083</v>
      </c>
      <c r="BX2004" s="74">
        <v>-0.52637416124343872</v>
      </c>
      <c r="BY2004" s="74">
        <v>-0.40350997447967529</v>
      </c>
      <c r="BZ2004" s="74">
        <v>2.7901565656065941E-2</v>
      </c>
      <c r="CA2004" s="74">
        <v>0.27867549657821655</v>
      </c>
      <c r="CB2004" s="74">
        <v>0.33755332231521606</v>
      </c>
      <c r="CC2004" s="74">
        <v>0.36245545744895935</v>
      </c>
      <c r="CD2004" s="74">
        <v>0.33816224336624146</v>
      </c>
      <c r="CE2004" s="74">
        <v>0.36325809359550476</v>
      </c>
      <c r="CF2004" s="74">
        <v>0.35188233852386475</v>
      </c>
      <c r="CG2004" s="74">
        <v>-1.3299823738634586E-2</v>
      </c>
      <c r="CH2004" s="74">
        <v>-0.20755714178085327</v>
      </c>
      <c r="CI2004" s="74">
        <v>0.44487139582633972</v>
      </c>
      <c r="CJ2004" s="74">
        <v>0.94082027673721313</v>
      </c>
      <c r="CK2004" s="74">
        <v>0.96389484405517578</v>
      </c>
      <c r="CL2004" s="74">
        <v>0.66923511028289795</v>
      </c>
      <c r="CM2004" s="74">
        <v>0.80778789520263672</v>
      </c>
      <c r="CN2004" s="74">
        <v>1.0029017925262451</v>
      </c>
      <c r="CO2004" s="74">
        <v>1.1966508626937866</v>
      </c>
      <c r="CP2004" s="74">
        <v>1.5883734226226807</v>
      </c>
      <c r="CQ2004" s="74">
        <v>1.6020163297653198</v>
      </c>
      <c r="CR2004" s="74">
        <v>1.3556181192398071</v>
      </c>
      <c r="CS2004" s="74">
        <v>1.0858218669891357</v>
      </c>
      <c r="CT2004" s="74">
        <v>0.45639732480049133</v>
      </c>
      <c r="CU2004" s="74">
        <v>-5.168566107749939E-2</v>
      </c>
      <c r="CV2004" s="74">
        <v>-0.29605457186698914</v>
      </c>
      <c r="CW2004" s="74">
        <v>-0.11265541613101959</v>
      </c>
      <c r="CX2004" s="74">
        <v>0.20257940888404846</v>
      </c>
      <c r="CY2004" s="74">
        <v>0.43027651309967041</v>
      </c>
      <c r="CZ2004" s="74">
        <v>0.48877018690109253</v>
      </c>
      <c r="DA2004" s="74">
        <v>0.49937313795089722</v>
      </c>
      <c r="DB2004" s="74">
        <v>0.46658366918563843</v>
      </c>
      <c r="DC2004" s="74">
        <v>0.49297517538070679</v>
      </c>
      <c r="DD2004" s="74">
        <v>0.47890624403953552</v>
      </c>
      <c r="DE2004" s="74">
        <v>0.11795976758003235</v>
      </c>
      <c r="DF2004" s="74">
        <v>4.5069558545947075E-3</v>
      </c>
      <c r="DG2004" s="74">
        <v>0.59479659795761108</v>
      </c>
      <c r="DH2004" s="74">
        <v>1.2445070743560791</v>
      </c>
      <c r="DI2004" s="74">
        <v>1.2822412252426147</v>
      </c>
      <c r="DJ2004" s="74">
        <v>0.95243674516677856</v>
      </c>
      <c r="DK2004" s="74">
        <v>1.1245040893554688</v>
      </c>
      <c r="DL2004" s="74">
        <v>1.3297654390335083</v>
      </c>
      <c r="DM2004" s="74">
        <v>1.6269757747650146</v>
      </c>
      <c r="DN2004" s="74">
        <v>2.1280341148376465</v>
      </c>
      <c r="DO2004" s="74">
        <v>2.1903958320617676</v>
      </c>
      <c r="DP2004" s="74">
        <v>1.9022353887557983</v>
      </c>
      <c r="DQ2004" s="74">
        <v>1.583031177520752</v>
      </c>
      <c r="DR2004" s="74">
        <v>0.84037315845489502</v>
      </c>
      <c r="DS2004" s="74">
        <v>0.14064037799835205</v>
      </c>
      <c r="DT2004" s="74">
        <v>-6.5734982490539551E-2</v>
      </c>
      <c r="DU2004" s="74">
        <v>0.17819914221763611</v>
      </c>
      <c r="DV2004" s="74">
        <v>0.37725722789764404</v>
      </c>
      <c r="DW2004" s="74">
        <v>0.58187747001647949</v>
      </c>
      <c r="DX2004" s="74">
        <v>0.63998705148696899</v>
      </c>
      <c r="DY2004" s="74">
        <v>0.69706034660339355</v>
      </c>
      <c r="DZ2004" s="74">
        <v>0.65200382471084595</v>
      </c>
      <c r="EA2004" s="74">
        <v>0.68026614189147949</v>
      </c>
      <c r="EB2004" s="74">
        <v>0.66230851411819458</v>
      </c>
      <c r="EC2004" s="74">
        <v>0.30747777223587036</v>
      </c>
      <c r="ED2004" s="74">
        <v>0.31069383025169373</v>
      </c>
      <c r="EE2004" s="74">
        <v>0.81126481294631958</v>
      </c>
      <c r="EF2004" s="74">
        <v>1.6829825639724731</v>
      </c>
      <c r="EG2004" s="74">
        <v>1.7418829202651978</v>
      </c>
      <c r="EH2004" s="74">
        <v>1.3613350391387939</v>
      </c>
      <c r="EI2004" s="74">
        <v>1.5817921161651611</v>
      </c>
      <c r="EJ2004" s="74">
        <v>1.8017042875289917</v>
      </c>
      <c r="EK2004" s="74">
        <v>2.2482964992523193</v>
      </c>
      <c r="EL2004" s="74">
        <v>2.9072184562683105</v>
      </c>
      <c r="EM2004" s="74">
        <v>3.0399222373962402</v>
      </c>
      <c r="EN2004" s="74">
        <v>2.6914639472961426</v>
      </c>
      <c r="EO2004" s="74">
        <v>2.3009223937988281</v>
      </c>
      <c r="EP2004" s="74">
        <v>1.3947732448577881</v>
      </c>
      <c r="EQ2004" s="74">
        <v>0.41832864284515381</v>
      </c>
      <c r="ER2004" s="74">
        <v>0.26680991053581238</v>
      </c>
      <c r="ES2004" s="74">
        <v>0.59814691543579102</v>
      </c>
      <c r="ET2004" s="74">
        <v>0.62946426868438721</v>
      </c>
      <c r="EU2004" s="74">
        <v>0.80076521635055542</v>
      </c>
      <c r="EV2004" s="74">
        <v>0.85832017660140991</v>
      </c>
      <c r="EW2004" s="74">
        <v>82.788261413574219</v>
      </c>
      <c r="EX2004" s="74">
        <v>80.831253051757813</v>
      </c>
      <c r="EY2004" s="74">
        <v>79.269218444824219</v>
      </c>
      <c r="EZ2004" s="74">
        <v>77.759559631347656</v>
      </c>
      <c r="FA2004" s="74">
        <v>76.271278381347656</v>
      </c>
      <c r="FB2004" s="74">
        <v>74.918197631835938</v>
      </c>
      <c r="FC2004" s="74">
        <v>73.834945678710938</v>
      </c>
      <c r="FD2004" s="74">
        <v>74.184700012207031</v>
      </c>
      <c r="FE2004" s="74">
        <v>76.91961669921875</v>
      </c>
      <c r="FF2004" s="74">
        <v>80.820945739746094</v>
      </c>
      <c r="FG2004" s="74">
        <v>84.867355346679688</v>
      </c>
      <c r="FH2004" s="74">
        <v>88.174949645996094</v>
      </c>
      <c r="FI2004" s="74">
        <v>91.221710205078125</v>
      </c>
      <c r="FJ2004" s="74">
        <v>94.089752197265625</v>
      </c>
      <c r="FK2004" s="74">
        <v>96.460365295410156</v>
      </c>
      <c r="FL2004" s="74">
        <v>98.045806884765625</v>
      </c>
      <c r="FM2004" s="74">
        <v>99.068008422851563</v>
      </c>
      <c r="FN2004" s="74">
        <v>98.879928588867188</v>
      </c>
      <c r="FO2004" s="74">
        <v>97.572830200195313</v>
      </c>
      <c r="FP2004" s="74">
        <v>95.405502319335938</v>
      </c>
      <c r="FQ2004" s="74">
        <v>92.513618469238281</v>
      </c>
      <c r="FR2004" s="74">
        <v>89.676422119140625</v>
      </c>
      <c r="FS2004" s="74">
        <v>86.950599670410156</v>
      </c>
      <c r="FT2004" s="74">
        <v>84.239982604980469</v>
      </c>
      <c r="FU2004" s="74">
        <v>0.40771618485450745</v>
      </c>
      <c r="FV2004" s="74">
        <v>0.6208183765411377</v>
      </c>
      <c r="FW2004" s="74">
        <v>0.42303174734115601</v>
      </c>
      <c r="FX2004" s="74">
        <v>0</v>
      </c>
      <c r="FY2004" s="74">
        <v>0</v>
      </c>
      <c r="FZ2004" s="74">
        <v>16</v>
      </c>
      <c r="GA2004" s="74">
        <v>9.7054204940795898</v>
      </c>
      <c r="GB2004" s="74">
        <v>83.971642374992371</v>
      </c>
      <c r="GC2004" s="74">
        <v>1</v>
      </c>
      <c r="GD2004" s="74">
        <v>7</v>
      </c>
      <c r="GE2004" s="74">
        <v>2</v>
      </c>
      <c r="GF2004" s="74">
        <v>1</v>
      </c>
      <c r="GG2004" t="s">
        <v>245</v>
      </c>
      <c r="GH2004" t="s">
        <v>235</v>
      </c>
      <c r="GI2004" t="s">
        <v>236</v>
      </c>
      <c r="GJ2004" s="47"/>
      <c r="GK2004" s="30"/>
    </row>
    <row r="2005" spans="1:193" x14ac:dyDescent="0.2">
      <c r="A2005" t="s">
        <v>175</v>
      </c>
      <c r="B2005" t="s">
        <v>244</v>
      </c>
      <c r="C2005" t="s">
        <v>181</v>
      </c>
      <c r="D2005" t="s">
        <v>256</v>
      </c>
      <c r="E2005" t="s">
        <v>192</v>
      </c>
      <c r="F2005" t="s">
        <v>260</v>
      </c>
      <c r="G2005" t="s">
        <v>274</v>
      </c>
      <c r="H2005" s="74">
        <v>23</v>
      </c>
      <c r="I2005" s="74">
        <v>5.3497753143310547</v>
      </c>
      <c r="J2005" s="74">
        <v>5.2062664031982422</v>
      </c>
      <c r="K2005" s="74">
        <v>5.1387820243835449</v>
      </c>
      <c r="L2005" s="74">
        <v>5.045041561126709</v>
      </c>
      <c r="M2005" s="74">
        <v>4.538966178894043</v>
      </c>
      <c r="N2005" s="74">
        <v>3.7576930522918701</v>
      </c>
      <c r="O2005" s="74">
        <v>3.8445019721984863</v>
      </c>
      <c r="P2005" s="74">
        <v>4.5806941986083984</v>
      </c>
      <c r="Q2005" s="74">
        <v>4.9613428115844727</v>
      </c>
      <c r="R2005" s="74">
        <v>4.8026041984558105</v>
      </c>
      <c r="S2005" s="74">
        <v>5.2816095352172852</v>
      </c>
      <c r="T2005" s="74">
        <v>5.7145118713378906</v>
      </c>
      <c r="U2005" s="74">
        <v>6.0692338943481445</v>
      </c>
      <c r="V2005" s="74">
        <v>6.7007160186767578</v>
      </c>
      <c r="W2005" s="74">
        <v>6.9310779571533203</v>
      </c>
      <c r="X2005" s="74">
        <v>6.7612242698669434</v>
      </c>
      <c r="Y2005" s="74">
        <v>6.5330238342285156</v>
      </c>
      <c r="Z2005" s="74">
        <v>5.82562255859375</v>
      </c>
      <c r="AA2005" s="74">
        <v>5.5343503952026367</v>
      </c>
      <c r="AB2005" s="74">
        <v>6.0497307777404785</v>
      </c>
      <c r="AC2005" s="74">
        <v>6.0224461555480957</v>
      </c>
      <c r="AD2005" s="74">
        <v>6.0387921333312988</v>
      </c>
      <c r="AE2005" s="74">
        <v>5.814424991607666</v>
      </c>
      <c r="AF2005" s="74">
        <v>5.5905904769897461</v>
      </c>
      <c r="AG2005" s="74">
        <v>2.7850553393363953E-2</v>
      </c>
      <c r="AH2005" s="74">
        <v>2.4320684373378754E-2</v>
      </c>
      <c r="AI2005" s="74">
        <v>4.6250022947788239E-2</v>
      </c>
      <c r="AJ2005" s="74">
        <v>4.1456129401922226E-2</v>
      </c>
      <c r="AK2005" s="74">
        <v>-0.33407741785049438</v>
      </c>
      <c r="AL2005" s="74">
        <v>-0.72580808401107788</v>
      </c>
      <c r="AM2005" s="74">
        <v>7.8478008508682251E-2</v>
      </c>
      <c r="AN2005" s="74">
        <v>0.19865803420543671</v>
      </c>
      <c r="AO2005" s="74">
        <v>0.18590673804283142</v>
      </c>
      <c r="AP2005" s="74">
        <v>-2.2864868864417076E-2</v>
      </c>
      <c r="AQ2005" s="74">
        <v>3.3783651888370514E-2</v>
      </c>
      <c r="AR2005" s="74">
        <v>0.20409928262233734</v>
      </c>
      <c r="AS2005" s="74">
        <v>0.14500501751899719</v>
      </c>
      <c r="AT2005" s="74">
        <v>0.26952823996543884</v>
      </c>
      <c r="AU2005" s="74">
        <v>0.16411031782627106</v>
      </c>
      <c r="AV2005" s="74">
        <v>1.9772158935666084E-2</v>
      </c>
      <c r="AW2005" s="74">
        <v>-0.1292785108089447</v>
      </c>
      <c r="AX2005" s="74">
        <v>-0.48197856545448303</v>
      </c>
      <c r="AY2005" s="74">
        <v>-0.52169996500015259</v>
      </c>
      <c r="AZ2005" s="74">
        <v>-0.85891896486282349</v>
      </c>
      <c r="BA2005" s="74">
        <v>-0.82345765829086304</v>
      </c>
      <c r="BB2005" s="74">
        <v>-0.22430548071861267</v>
      </c>
      <c r="BC2005" s="74">
        <v>5.9787750244140625E-2</v>
      </c>
      <c r="BD2005" s="74">
        <v>0.11922018975019455</v>
      </c>
      <c r="BE2005" s="74">
        <v>0.22553786635398865</v>
      </c>
      <c r="BF2005" s="74">
        <v>0.20974083244800568</v>
      </c>
      <c r="BG2005" s="74">
        <v>0.23354096710681915</v>
      </c>
      <c r="BH2005" s="74">
        <v>0.22485843300819397</v>
      </c>
      <c r="BI2005" s="74">
        <v>-0.14455942809581757</v>
      </c>
      <c r="BJ2005" s="74">
        <v>-0.41962122917175293</v>
      </c>
      <c r="BK2005" s="74">
        <v>0.29494619369506836</v>
      </c>
      <c r="BL2005" s="74">
        <v>0.63713347911834717</v>
      </c>
      <c r="BM2005" s="74">
        <v>0.64554840326309204</v>
      </c>
      <c r="BN2005" s="74">
        <v>0.38603341579437256</v>
      </c>
      <c r="BO2005" s="74">
        <v>0.4910716712474823</v>
      </c>
      <c r="BP2005" s="74">
        <v>0.67603826522827148</v>
      </c>
      <c r="BQ2005" s="74">
        <v>0.76632589101791382</v>
      </c>
      <c r="BR2005" s="74">
        <v>1.0487126111984253</v>
      </c>
      <c r="BS2005" s="74">
        <v>1.0136369466781616</v>
      </c>
      <c r="BT2005" s="74">
        <v>0.80900073051452637</v>
      </c>
      <c r="BU2005" s="74">
        <v>0.58861267566680908</v>
      </c>
      <c r="BV2005" s="74">
        <v>7.2421528398990631E-2</v>
      </c>
      <c r="BW2005" s="74">
        <v>-0.24401170015335083</v>
      </c>
      <c r="BX2005" s="74">
        <v>-0.52637416124343872</v>
      </c>
      <c r="BY2005" s="74">
        <v>-0.40350997447967529</v>
      </c>
      <c r="BZ2005" s="74">
        <v>2.7901565656065941E-2</v>
      </c>
      <c r="CA2005" s="74">
        <v>0.27867549657821655</v>
      </c>
      <c r="CB2005" s="74">
        <v>0.33755332231521606</v>
      </c>
      <c r="CC2005" s="74">
        <v>0.36245545744895935</v>
      </c>
      <c r="CD2005" s="74">
        <v>0.33816227316856384</v>
      </c>
      <c r="CE2005" s="74">
        <v>0.36325809359550476</v>
      </c>
      <c r="CF2005" s="74">
        <v>0.35188233852386475</v>
      </c>
      <c r="CG2005" s="74">
        <v>-1.3299822807312012E-2</v>
      </c>
      <c r="CH2005" s="74">
        <v>-0.20755714178085327</v>
      </c>
      <c r="CI2005" s="74">
        <v>0.44487139582633972</v>
      </c>
      <c r="CJ2005" s="74">
        <v>0.94082027673721313</v>
      </c>
      <c r="CK2005" s="74">
        <v>0.96389484405517578</v>
      </c>
      <c r="CL2005" s="74">
        <v>0.66923511028289795</v>
      </c>
      <c r="CM2005" s="74">
        <v>0.80778789520263672</v>
      </c>
      <c r="CN2005" s="74">
        <v>1.0029017925262451</v>
      </c>
      <c r="CO2005" s="74">
        <v>1.1966508626937866</v>
      </c>
      <c r="CP2005" s="74">
        <v>1.5883734226226807</v>
      </c>
      <c r="CQ2005" s="74">
        <v>1.6020164489746094</v>
      </c>
      <c r="CR2005" s="74">
        <v>1.3556181192398071</v>
      </c>
      <c r="CS2005" s="74">
        <v>1.0858218669891357</v>
      </c>
      <c r="CT2005" s="74">
        <v>0.45639732480049133</v>
      </c>
      <c r="CU2005" s="74">
        <v>-5.168566107749939E-2</v>
      </c>
      <c r="CV2005" s="74">
        <v>-0.29605457186698914</v>
      </c>
      <c r="CW2005" s="74">
        <v>-0.11265541613101959</v>
      </c>
      <c r="CX2005" s="74">
        <v>0.20257940888404846</v>
      </c>
      <c r="CY2005" s="74">
        <v>0.43027651309967041</v>
      </c>
      <c r="CZ2005" s="74">
        <v>0.48877018690109253</v>
      </c>
      <c r="DA2005" s="74">
        <v>0.49937313795089722</v>
      </c>
      <c r="DB2005" s="74">
        <v>0.46658369898796082</v>
      </c>
      <c r="DC2005" s="74">
        <v>0.49297517538070679</v>
      </c>
      <c r="DD2005" s="74">
        <v>0.47890624403953552</v>
      </c>
      <c r="DE2005" s="74">
        <v>0.11795978248119354</v>
      </c>
      <c r="DF2005" s="74">
        <v>4.5069558545947075E-3</v>
      </c>
      <c r="DG2005" s="74">
        <v>0.59479659795761108</v>
      </c>
      <c r="DH2005" s="74">
        <v>1.2445070743560791</v>
      </c>
      <c r="DI2005" s="74">
        <v>1.2822412252426147</v>
      </c>
      <c r="DJ2005" s="74">
        <v>0.95243674516677856</v>
      </c>
      <c r="DK2005" s="74">
        <v>1.1245040893554688</v>
      </c>
      <c r="DL2005" s="74">
        <v>1.3297653198242188</v>
      </c>
      <c r="DM2005" s="74">
        <v>1.6269757747650146</v>
      </c>
      <c r="DN2005" s="74">
        <v>2.1280341148376465</v>
      </c>
      <c r="DO2005" s="74">
        <v>2.1903960704803467</v>
      </c>
      <c r="DP2005" s="74">
        <v>1.9022353887557983</v>
      </c>
      <c r="DQ2005" s="74">
        <v>1.583031177520752</v>
      </c>
      <c r="DR2005" s="74">
        <v>0.84037315845489502</v>
      </c>
      <c r="DS2005" s="74">
        <v>0.14064037799835205</v>
      </c>
      <c r="DT2005" s="74">
        <v>-6.5735004842281342E-2</v>
      </c>
      <c r="DU2005" s="74">
        <v>0.17819914221763611</v>
      </c>
      <c r="DV2005" s="74">
        <v>0.37725722789764404</v>
      </c>
      <c r="DW2005" s="74">
        <v>0.58187747001647949</v>
      </c>
      <c r="DX2005" s="74">
        <v>0.63998705148696899</v>
      </c>
      <c r="DY2005" s="74">
        <v>0.69706034660339355</v>
      </c>
      <c r="DZ2005" s="74">
        <v>0.65200388431549072</v>
      </c>
      <c r="EA2005" s="74">
        <v>0.68026614189147949</v>
      </c>
      <c r="EB2005" s="74">
        <v>0.66230851411819458</v>
      </c>
      <c r="EC2005" s="74">
        <v>0.30747777223587036</v>
      </c>
      <c r="ED2005" s="74">
        <v>0.31069383025169373</v>
      </c>
      <c r="EE2005" s="74">
        <v>0.81126481294631958</v>
      </c>
      <c r="EF2005" s="74">
        <v>1.6829825639724731</v>
      </c>
      <c r="EG2005" s="74">
        <v>1.7418829202651978</v>
      </c>
      <c r="EH2005" s="74">
        <v>1.3613350391387939</v>
      </c>
      <c r="EI2005" s="74">
        <v>1.5817921161651611</v>
      </c>
      <c r="EJ2005" s="74">
        <v>1.8017042875289917</v>
      </c>
      <c r="EK2005" s="74">
        <v>2.2482967376708984</v>
      </c>
      <c r="EL2005" s="74">
        <v>2.9072184562683105</v>
      </c>
      <c r="EM2005" s="74">
        <v>3.0399222373962402</v>
      </c>
      <c r="EN2005" s="74">
        <v>2.6914639472961426</v>
      </c>
      <c r="EO2005" s="74">
        <v>2.3009226322174072</v>
      </c>
      <c r="EP2005" s="74">
        <v>1.3947732448577881</v>
      </c>
      <c r="EQ2005" s="74">
        <v>0.41832864284515381</v>
      </c>
      <c r="ER2005" s="74">
        <v>0.2668098509311676</v>
      </c>
      <c r="ES2005" s="74">
        <v>0.59814691543579102</v>
      </c>
      <c r="ET2005" s="74">
        <v>0.62946426868438721</v>
      </c>
      <c r="EU2005" s="74">
        <v>0.80076521635055542</v>
      </c>
      <c r="EV2005" s="74">
        <v>0.85832017660140991</v>
      </c>
      <c r="EW2005" s="74">
        <v>76.371833801269531</v>
      </c>
      <c r="EX2005" s="74">
        <v>74.180206298828125</v>
      </c>
      <c r="EY2005" s="74">
        <v>72.577972412109375</v>
      </c>
      <c r="EZ2005" s="74">
        <v>71.136795043945313</v>
      </c>
      <c r="FA2005" s="74">
        <v>70.195465087890625</v>
      </c>
      <c r="FB2005" s="74">
        <v>69.024200439453125</v>
      </c>
      <c r="FC2005" s="74">
        <v>67.945846557617188</v>
      </c>
      <c r="FD2005" s="74">
        <v>67.540451049804688</v>
      </c>
      <c r="FE2005" s="74">
        <v>69.419853210449219</v>
      </c>
      <c r="FF2005" s="74">
        <v>73.294288635253906</v>
      </c>
      <c r="FG2005" s="74">
        <v>77.798149108886719</v>
      </c>
      <c r="FH2005" s="74">
        <v>82.220413208007813</v>
      </c>
      <c r="FI2005" s="74">
        <v>85.718315124511719</v>
      </c>
      <c r="FJ2005" s="74">
        <v>88.691513061523438</v>
      </c>
      <c r="FK2005" s="74">
        <v>91.138671875</v>
      </c>
      <c r="FL2005" s="74">
        <v>92.360519409179688</v>
      </c>
      <c r="FM2005" s="74">
        <v>92.917228698730469</v>
      </c>
      <c r="FN2005" s="74">
        <v>92.344535827636719</v>
      </c>
      <c r="FO2005" s="74">
        <v>90.085914611816406</v>
      </c>
      <c r="FP2005" s="74">
        <v>87.217933654785156</v>
      </c>
      <c r="FQ2005" s="74">
        <v>84.776885986328125</v>
      </c>
      <c r="FR2005" s="74">
        <v>82.615272521972656</v>
      </c>
      <c r="FS2005" s="74">
        <v>80.390769958496094</v>
      </c>
      <c r="FT2005" s="74">
        <v>78.007125854492188</v>
      </c>
      <c r="FU2005" s="74">
        <v>0.40771618485450745</v>
      </c>
      <c r="FV2005" s="74">
        <v>0.6208183765411377</v>
      </c>
      <c r="FW2005" s="74">
        <v>0.42303174734115601</v>
      </c>
      <c r="FX2005" s="74">
        <v>0</v>
      </c>
      <c r="FY2005" s="74">
        <v>0</v>
      </c>
      <c r="FZ2005" s="74">
        <v>16</v>
      </c>
      <c r="GA2005" s="74">
        <v>8.7475433349609375</v>
      </c>
      <c r="GB2005" s="74">
        <v>70.953621387481689</v>
      </c>
      <c r="GC2005" s="74">
        <v>1</v>
      </c>
      <c r="GD2005" s="74">
        <v>7</v>
      </c>
      <c r="GE2005" s="74">
        <v>2</v>
      </c>
      <c r="GF2005" s="74">
        <v>1</v>
      </c>
      <c r="GG2005" t="s">
        <v>245</v>
      </c>
      <c r="GH2005" t="s">
        <v>235</v>
      </c>
      <c r="GI2005" t="s">
        <v>236</v>
      </c>
      <c r="GJ2005" s="47"/>
      <c r="GK2005" s="30"/>
    </row>
    <row r="2006" spans="1:193" x14ac:dyDescent="0.2">
      <c r="A2006" t="s">
        <v>175</v>
      </c>
      <c r="B2006" t="s">
        <v>244</v>
      </c>
      <c r="C2006" t="s">
        <v>181</v>
      </c>
      <c r="D2006" t="s">
        <v>185</v>
      </c>
      <c r="E2006" t="s">
        <v>222</v>
      </c>
      <c r="F2006" t="s">
        <v>260</v>
      </c>
      <c r="G2006" t="s">
        <v>274</v>
      </c>
      <c r="H2006" s="74">
        <v>0</v>
      </c>
      <c r="I2006" s="74"/>
      <c r="J2006" s="74"/>
      <c r="K2006" s="74"/>
      <c r="L2006" s="74"/>
      <c r="M2006" s="74"/>
      <c r="N2006" s="74"/>
      <c r="O2006" s="74"/>
      <c r="P2006" s="74"/>
      <c r="Q2006" s="74"/>
      <c r="R2006" s="74"/>
      <c r="S2006" s="74"/>
      <c r="T2006" s="74"/>
      <c r="U2006" s="74"/>
      <c r="V2006" s="74"/>
      <c r="W2006" s="74"/>
      <c r="X2006" s="74"/>
      <c r="Y2006" s="74"/>
      <c r="Z2006" s="74"/>
      <c r="AA2006" s="74"/>
      <c r="AB2006" s="74"/>
      <c r="AC2006" s="74"/>
      <c r="AD2006" s="74"/>
      <c r="AE2006" s="74"/>
      <c r="AF2006" s="74"/>
      <c r="AG2006" s="74"/>
      <c r="AH2006" s="74"/>
      <c r="AI2006" s="74"/>
      <c r="AJ2006" s="74"/>
      <c r="AK2006" s="74"/>
      <c r="AL2006" s="74"/>
      <c r="AM2006" s="74"/>
      <c r="AN2006" s="74"/>
      <c r="AO2006" s="74"/>
      <c r="AP2006" s="74"/>
      <c r="AQ2006" s="74"/>
      <c r="AR2006" s="74"/>
      <c r="AS2006" s="74"/>
      <c r="AT2006" s="74"/>
      <c r="AU2006" s="74"/>
      <c r="AV2006" s="74"/>
      <c r="AW2006" s="74"/>
      <c r="AX2006" s="74"/>
      <c r="AY2006" s="74"/>
      <c r="AZ2006" s="74"/>
      <c r="BA2006" s="74"/>
      <c r="BB2006" s="74"/>
      <c r="BC2006" s="74"/>
      <c r="BD2006" s="74"/>
      <c r="BE2006" s="74"/>
      <c r="BF2006" s="74"/>
      <c r="BG2006" s="74"/>
      <c r="BH2006" s="74"/>
      <c r="BI2006" s="74"/>
      <c r="BJ2006" s="74"/>
      <c r="BK2006" s="74"/>
      <c r="BL2006" s="74"/>
      <c r="BM2006" s="74"/>
      <c r="BN2006" s="74"/>
      <c r="BO2006" s="74"/>
      <c r="BP2006" s="74"/>
      <c r="BQ2006" s="74"/>
      <c r="BR2006" s="74"/>
      <c r="BS2006" s="74"/>
      <c r="BT2006" s="74"/>
      <c r="BU2006" s="74"/>
      <c r="BV2006" s="74"/>
      <c r="BW2006" s="74"/>
      <c r="BX2006" s="74"/>
      <c r="BY2006" s="74"/>
      <c r="BZ2006" s="74"/>
      <c r="CA2006" s="74"/>
      <c r="CB2006" s="74"/>
      <c r="CC2006" s="74"/>
      <c r="CD2006" s="74"/>
      <c r="CE2006" s="74"/>
      <c r="CF2006" s="74"/>
      <c r="CG2006" s="74"/>
      <c r="CH2006" s="74"/>
      <c r="CI2006" s="74"/>
      <c r="CJ2006" s="74"/>
      <c r="CK2006" s="74"/>
      <c r="CL2006" s="74"/>
      <c r="CM2006" s="74"/>
      <c r="CN2006" s="74"/>
      <c r="CO2006" s="74"/>
      <c r="CP2006" s="74"/>
      <c r="CQ2006" s="74"/>
      <c r="CR2006" s="74"/>
      <c r="CS2006" s="74"/>
      <c r="CT2006" s="74"/>
      <c r="CU2006" s="74"/>
      <c r="CV2006" s="74"/>
      <c r="CW2006" s="74"/>
      <c r="CX2006" s="74"/>
      <c r="CY2006" s="74"/>
      <c r="CZ2006" s="74"/>
      <c r="DA2006" s="74"/>
      <c r="DB2006" s="74"/>
      <c r="DC2006" s="74"/>
      <c r="DD2006" s="74"/>
      <c r="DE2006" s="74"/>
      <c r="DF2006" s="74"/>
      <c r="DG2006" s="74"/>
      <c r="DH2006" s="74"/>
      <c r="DI2006" s="74"/>
      <c r="DJ2006" s="74"/>
      <c r="DK2006" s="74"/>
      <c r="DL2006" s="74"/>
      <c r="DM2006" s="74"/>
      <c r="DN2006" s="74"/>
      <c r="DO2006" s="74"/>
      <c r="DP2006" s="74"/>
      <c r="DQ2006" s="74"/>
      <c r="DR2006" s="74"/>
      <c r="DS2006" s="74"/>
      <c r="DT2006" s="74"/>
      <c r="DU2006" s="74"/>
      <c r="DV2006" s="74"/>
      <c r="DW2006" s="74"/>
      <c r="DX2006" s="74"/>
      <c r="DY2006" s="74"/>
      <c r="DZ2006" s="74"/>
      <c r="EA2006" s="74"/>
      <c r="EB2006" s="74"/>
      <c r="EC2006" s="74"/>
      <c r="ED2006" s="74"/>
      <c r="EE2006" s="74"/>
      <c r="EF2006" s="74"/>
      <c r="EG2006" s="74"/>
      <c r="EH2006" s="74"/>
      <c r="EI2006" s="74"/>
      <c r="EJ2006" s="74"/>
      <c r="EK2006" s="74"/>
      <c r="EL2006" s="74"/>
      <c r="EM2006" s="74"/>
      <c r="EN2006" s="74"/>
      <c r="EO2006" s="74"/>
      <c r="EP2006" s="74"/>
      <c r="EQ2006" s="74"/>
      <c r="ER2006" s="74"/>
      <c r="ES2006" s="74"/>
      <c r="ET2006" s="74"/>
      <c r="EU2006" s="74"/>
      <c r="EV2006" s="74"/>
      <c r="EW2006" s="74"/>
      <c r="EX2006" s="74"/>
      <c r="EY2006" s="74"/>
      <c r="EZ2006" s="74"/>
      <c r="FA2006" s="74"/>
      <c r="FB2006" s="74"/>
      <c r="FC2006" s="74"/>
      <c r="FD2006" s="74"/>
      <c r="FE2006" s="74"/>
      <c r="FF2006" s="74"/>
      <c r="FG2006" s="74"/>
      <c r="FH2006" s="74"/>
      <c r="FI2006" s="74"/>
      <c r="FJ2006" s="74"/>
      <c r="FK2006" s="74"/>
      <c r="FL2006" s="74"/>
      <c r="FM2006" s="74"/>
      <c r="FN2006" s="74"/>
      <c r="FO2006" s="74"/>
      <c r="FP2006" s="74"/>
      <c r="FQ2006" s="74"/>
      <c r="FR2006" s="74"/>
      <c r="FS2006" s="74"/>
      <c r="FT2006" s="74"/>
      <c r="FU2006" s="74"/>
      <c r="FV2006" s="74"/>
      <c r="FW2006" s="74"/>
      <c r="FX2006" s="74"/>
      <c r="FY2006" s="74"/>
      <c r="FZ2006" s="74"/>
      <c r="GA2006" s="74"/>
      <c r="GB2006" s="74"/>
      <c r="GC2006" s="74">
        <v>0</v>
      </c>
      <c r="GD2006" s="74">
        <v>7</v>
      </c>
      <c r="GE2006" s="74">
        <v>2</v>
      </c>
      <c r="GF2006" s="74">
        <v>1</v>
      </c>
      <c r="GG2006" t="s">
        <v>245</v>
      </c>
      <c r="GH2006" t="s">
        <v>235</v>
      </c>
      <c r="GI2006" t="s">
        <v>236</v>
      </c>
      <c r="GJ2006" s="47"/>
      <c r="GK2006" s="30"/>
    </row>
    <row r="2007" spans="1:193" x14ac:dyDescent="0.2">
      <c r="A2007" t="s">
        <v>175</v>
      </c>
      <c r="B2007" t="s">
        <v>244</v>
      </c>
      <c r="C2007" t="s">
        <v>181</v>
      </c>
      <c r="D2007" t="s">
        <v>185</v>
      </c>
      <c r="E2007" t="s">
        <v>223</v>
      </c>
      <c r="F2007" t="s">
        <v>260</v>
      </c>
      <c r="G2007" t="s">
        <v>274</v>
      </c>
      <c r="H2007" s="74">
        <v>0</v>
      </c>
      <c r="I2007" s="74"/>
      <c r="J2007" s="74"/>
      <c r="K2007" s="74"/>
      <c r="L2007" s="74"/>
      <c r="M2007" s="74"/>
      <c r="N2007" s="74"/>
      <c r="O2007" s="74"/>
      <c r="P2007" s="74"/>
      <c r="Q2007" s="74"/>
      <c r="R2007" s="74"/>
      <c r="S2007" s="74"/>
      <c r="T2007" s="74"/>
      <c r="U2007" s="74"/>
      <c r="V2007" s="74"/>
      <c r="W2007" s="74"/>
      <c r="X2007" s="74"/>
      <c r="Y2007" s="74"/>
      <c r="Z2007" s="74"/>
      <c r="AA2007" s="74"/>
      <c r="AB2007" s="74"/>
      <c r="AC2007" s="74"/>
      <c r="AD2007" s="74"/>
      <c r="AE2007" s="74"/>
      <c r="AF2007" s="74"/>
      <c r="AG2007" s="74"/>
      <c r="AH2007" s="74"/>
      <c r="AI2007" s="74"/>
      <c r="AJ2007" s="74"/>
      <c r="AK2007" s="74"/>
      <c r="AL2007" s="74"/>
      <c r="AM2007" s="74"/>
      <c r="AN2007" s="74"/>
      <c r="AO2007" s="74"/>
      <c r="AP2007" s="74"/>
      <c r="AQ2007" s="74"/>
      <c r="AR2007" s="74"/>
      <c r="AS2007" s="74"/>
      <c r="AT2007" s="74"/>
      <c r="AU2007" s="74"/>
      <c r="AV2007" s="74"/>
      <c r="AW2007" s="74"/>
      <c r="AX2007" s="74"/>
      <c r="AY2007" s="74"/>
      <c r="AZ2007" s="74"/>
      <c r="BA2007" s="74"/>
      <c r="BB2007" s="74"/>
      <c r="BC2007" s="74"/>
      <c r="BD2007" s="74"/>
      <c r="BE2007" s="74"/>
      <c r="BF2007" s="74"/>
      <c r="BG2007" s="74"/>
      <c r="BH2007" s="74"/>
      <c r="BI2007" s="74"/>
      <c r="BJ2007" s="74"/>
      <c r="BK2007" s="74"/>
      <c r="BL2007" s="74"/>
      <c r="BM2007" s="74"/>
      <c r="BN2007" s="74"/>
      <c r="BO2007" s="74"/>
      <c r="BP2007" s="74"/>
      <c r="BQ2007" s="74"/>
      <c r="BR2007" s="74"/>
      <c r="BS2007" s="74"/>
      <c r="BT2007" s="74"/>
      <c r="BU2007" s="74"/>
      <c r="BV2007" s="74"/>
      <c r="BW2007" s="74"/>
      <c r="BX2007" s="74"/>
      <c r="BY2007" s="74"/>
      <c r="BZ2007" s="74"/>
      <c r="CA2007" s="74"/>
      <c r="CB2007" s="74"/>
      <c r="CC2007" s="74"/>
      <c r="CD2007" s="74"/>
      <c r="CE2007" s="74"/>
      <c r="CF2007" s="74"/>
      <c r="CG2007" s="74"/>
      <c r="CH2007" s="74"/>
      <c r="CI2007" s="74"/>
      <c r="CJ2007" s="74"/>
      <c r="CK2007" s="74"/>
      <c r="CL2007" s="74"/>
      <c r="CM2007" s="74"/>
      <c r="CN2007" s="74"/>
      <c r="CO2007" s="74"/>
      <c r="CP2007" s="74"/>
      <c r="CQ2007" s="74"/>
      <c r="CR2007" s="74"/>
      <c r="CS2007" s="74"/>
      <c r="CT2007" s="74"/>
      <c r="CU2007" s="74"/>
      <c r="CV2007" s="74"/>
      <c r="CW2007" s="74"/>
      <c r="CX2007" s="74"/>
      <c r="CY2007" s="74"/>
      <c r="CZ2007" s="74"/>
      <c r="DA2007" s="74"/>
      <c r="DB2007" s="74"/>
      <c r="DC2007" s="74"/>
      <c r="DD2007" s="74"/>
      <c r="DE2007" s="74"/>
      <c r="DF2007" s="74"/>
      <c r="DG2007" s="74"/>
      <c r="DH2007" s="74"/>
      <c r="DI2007" s="74"/>
      <c r="DJ2007" s="74"/>
      <c r="DK2007" s="74"/>
      <c r="DL2007" s="74"/>
      <c r="DM2007" s="74"/>
      <c r="DN2007" s="74"/>
      <c r="DO2007" s="74"/>
      <c r="DP2007" s="74"/>
      <c r="DQ2007" s="74"/>
      <c r="DR2007" s="74"/>
      <c r="DS2007" s="74"/>
      <c r="DT2007" s="74"/>
      <c r="DU2007" s="74"/>
      <c r="DV2007" s="74"/>
      <c r="DW2007" s="74"/>
      <c r="DX2007" s="74"/>
      <c r="DY2007" s="74"/>
      <c r="DZ2007" s="74"/>
      <c r="EA2007" s="74"/>
      <c r="EB2007" s="74"/>
      <c r="EC2007" s="74"/>
      <c r="ED2007" s="74"/>
      <c r="EE2007" s="74"/>
      <c r="EF2007" s="74"/>
      <c r="EG2007" s="74"/>
      <c r="EH2007" s="74"/>
      <c r="EI2007" s="74"/>
      <c r="EJ2007" s="74"/>
      <c r="EK2007" s="74"/>
      <c r="EL2007" s="74"/>
      <c r="EM2007" s="74"/>
      <c r="EN2007" s="74"/>
      <c r="EO2007" s="74"/>
      <c r="EP2007" s="74"/>
      <c r="EQ2007" s="74"/>
      <c r="ER2007" s="74"/>
      <c r="ES2007" s="74"/>
      <c r="ET2007" s="74"/>
      <c r="EU2007" s="74"/>
      <c r="EV2007" s="74"/>
      <c r="EW2007" s="74"/>
      <c r="EX2007" s="74"/>
      <c r="EY2007" s="74"/>
      <c r="EZ2007" s="74"/>
      <c r="FA2007" s="74"/>
      <c r="FB2007" s="74"/>
      <c r="FC2007" s="74"/>
      <c r="FD2007" s="74"/>
      <c r="FE2007" s="74"/>
      <c r="FF2007" s="74"/>
      <c r="FG2007" s="74"/>
      <c r="FH2007" s="74"/>
      <c r="FI2007" s="74"/>
      <c r="FJ2007" s="74"/>
      <c r="FK2007" s="74"/>
      <c r="FL2007" s="74"/>
      <c r="FM2007" s="74"/>
      <c r="FN2007" s="74"/>
      <c r="FO2007" s="74"/>
      <c r="FP2007" s="74"/>
      <c r="FQ2007" s="74"/>
      <c r="FR2007" s="74"/>
      <c r="FS2007" s="74"/>
      <c r="FT2007" s="74"/>
      <c r="FU2007" s="74"/>
      <c r="FV2007" s="74"/>
      <c r="FW2007" s="74"/>
      <c r="FX2007" s="74"/>
      <c r="FY2007" s="74"/>
      <c r="FZ2007" s="74"/>
      <c r="GA2007" s="74"/>
      <c r="GB2007" s="74"/>
      <c r="GC2007" s="74">
        <v>0</v>
      </c>
      <c r="GD2007" s="74">
        <v>7</v>
      </c>
      <c r="GE2007" s="74">
        <v>2</v>
      </c>
      <c r="GF2007" s="74">
        <v>1</v>
      </c>
      <c r="GG2007" t="s">
        <v>245</v>
      </c>
      <c r="GH2007" t="s">
        <v>235</v>
      </c>
      <c r="GI2007" t="s">
        <v>236</v>
      </c>
      <c r="GJ2007" s="47"/>
      <c r="GK2007" s="30"/>
    </row>
    <row r="2008" spans="1:193" x14ac:dyDescent="0.2">
      <c r="A2008" t="s">
        <v>175</v>
      </c>
      <c r="B2008" t="s">
        <v>244</v>
      </c>
      <c r="C2008" t="s">
        <v>181</v>
      </c>
      <c r="D2008" t="s">
        <v>185</v>
      </c>
      <c r="E2008" t="s">
        <v>224</v>
      </c>
      <c r="F2008" t="s">
        <v>260</v>
      </c>
      <c r="G2008" t="s">
        <v>274</v>
      </c>
      <c r="H2008" s="74">
        <v>0</v>
      </c>
      <c r="I2008" s="74"/>
      <c r="J2008" s="74"/>
      <c r="K2008" s="74"/>
      <c r="L2008" s="74"/>
      <c r="M2008" s="74"/>
      <c r="N2008" s="74"/>
      <c r="O2008" s="74"/>
      <c r="P2008" s="74"/>
      <c r="Q2008" s="74"/>
      <c r="R2008" s="74"/>
      <c r="S2008" s="74"/>
      <c r="T2008" s="74"/>
      <c r="U2008" s="74"/>
      <c r="V2008" s="74"/>
      <c r="W2008" s="74"/>
      <c r="X2008" s="74"/>
      <c r="Y2008" s="74"/>
      <c r="Z2008" s="74"/>
      <c r="AA2008" s="74"/>
      <c r="AB2008" s="74"/>
      <c r="AC2008" s="74"/>
      <c r="AD2008" s="74"/>
      <c r="AE2008" s="74"/>
      <c r="AF2008" s="74"/>
      <c r="AG2008" s="74"/>
      <c r="AH2008" s="74"/>
      <c r="AI2008" s="74"/>
      <c r="AJ2008" s="74"/>
      <c r="AK2008" s="74"/>
      <c r="AL2008" s="74"/>
      <c r="AM2008" s="74"/>
      <c r="AN2008" s="74"/>
      <c r="AO2008" s="74"/>
      <c r="AP2008" s="74"/>
      <c r="AQ2008" s="74"/>
      <c r="AR2008" s="74"/>
      <c r="AS2008" s="74"/>
      <c r="AT2008" s="74"/>
      <c r="AU2008" s="74"/>
      <c r="AV2008" s="74"/>
      <c r="AW2008" s="74"/>
      <c r="AX2008" s="74"/>
      <c r="AY2008" s="74"/>
      <c r="AZ2008" s="74"/>
      <c r="BA2008" s="74"/>
      <c r="BB2008" s="74"/>
      <c r="BC2008" s="74"/>
      <c r="BD2008" s="74"/>
      <c r="BE2008" s="74"/>
      <c r="BF2008" s="74"/>
      <c r="BG2008" s="74"/>
      <c r="BH2008" s="74"/>
      <c r="BI2008" s="74"/>
      <c r="BJ2008" s="74"/>
      <c r="BK2008" s="74"/>
      <c r="BL2008" s="74"/>
      <c r="BM2008" s="74"/>
      <c r="BN2008" s="74"/>
      <c r="BO2008" s="74"/>
      <c r="BP2008" s="74"/>
      <c r="BQ2008" s="74"/>
      <c r="BR2008" s="74"/>
      <c r="BS2008" s="74"/>
      <c r="BT2008" s="74"/>
      <c r="BU2008" s="74"/>
      <c r="BV2008" s="74"/>
      <c r="BW2008" s="74"/>
      <c r="BX2008" s="74"/>
      <c r="BY2008" s="74"/>
      <c r="BZ2008" s="74"/>
      <c r="CA2008" s="74"/>
      <c r="CB2008" s="74"/>
      <c r="CC2008" s="74"/>
      <c r="CD2008" s="74"/>
      <c r="CE2008" s="74"/>
      <c r="CF2008" s="74"/>
      <c r="CG2008" s="74"/>
      <c r="CH2008" s="74"/>
      <c r="CI2008" s="74"/>
      <c r="CJ2008" s="74"/>
      <c r="CK2008" s="74"/>
      <c r="CL2008" s="74"/>
      <c r="CM2008" s="74"/>
      <c r="CN2008" s="74"/>
      <c r="CO2008" s="74"/>
      <c r="CP2008" s="74"/>
      <c r="CQ2008" s="74"/>
      <c r="CR2008" s="74"/>
      <c r="CS2008" s="74"/>
      <c r="CT2008" s="74"/>
      <c r="CU2008" s="74"/>
      <c r="CV2008" s="74"/>
      <c r="CW2008" s="74"/>
      <c r="CX2008" s="74"/>
      <c r="CY2008" s="74"/>
      <c r="CZ2008" s="74"/>
      <c r="DA2008" s="74"/>
      <c r="DB2008" s="74"/>
      <c r="DC2008" s="74"/>
      <c r="DD2008" s="74"/>
      <c r="DE2008" s="74"/>
      <c r="DF2008" s="74"/>
      <c r="DG2008" s="74"/>
      <c r="DH2008" s="74"/>
      <c r="DI2008" s="74"/>
      <c r="DJ2008" s="74"/>
      <c r="DK2008" s="74"/>
      <c r="DL2008" s="74"/>
      <c r="DM2008" s="74"/>
      <c r="DN2008" s="74"/>
      <c r="DO2008" s="74"/>
      <c r="DP2008" s="74"/>
      <c r="DQ2008" s="74"/>
      <c r="DR2008" s="74"/>
      <c r="DS2008" s="74"/>
      <c r="DT2008" s="74"/>
      <c r="DU2008" s="74"/>
      <c r="DV2008" s="74"/>
      <c r="DW2008" s="74"/>
      <c r="DX2008" s="74"/>
      <c r="DY2008" s="74"/>
      <c r="DZ2008" s="74"/>
      <c r="EA2008" s="74"/>
      <c r="EB2008" s="74"/>
      <c r="EC2008" s="74"/>
      <c r="ED2008" s="74"/>
      <c r="EE2008" s="74"/>
      <c r="EF2008" s="74"/>
      <c r="EG2008" s="74"/>
      <c r="EH2008" s="74"/>
      <c r="EI2008" s="74"/>
      <c r="EJ2008" s="74"/>
      <c r="EK2008" s="74"/>
      <c r="EL2008" s="74"/>
      <c r="EM2008" s="74"/>
      <c r="EN2008" s="74"/>
      <c r="EO2008" s="74"/>
      <c r="EP2008" s="74"/>
      <c r="EQ2008" s="74"/>
      <c r="ER2008" s="74"/>
      <c r="ES2008" s="74"/>
      <c r="ET2008" s="74"/>
      <c r="EU2008" s="74"/>
      <c r="EV2008" s="74"/>
      <c r="EW2008" s="74"/>
      <c r="EX2008" s="74"/>
      <c r="EY2008" s="74"/>
      <c r="EZ2008" s="74"/>
      <c r="FA2008" s="74"/>
      <c r="FB2008" s="74"/>
      <c r="FC2008" s="74"/>
      <c r="FD2008" s="74"/>
      <c r="FE2008" s="74"/>
      <c r="FF2008" s="74"/>
      <c r="FG2008" s="74"/>
      <c r="FH2008" s="74"/>
      <c r="FI2008" s="74"/>
      <c r="FJ2008" s="74"/>
      <c r="FK2008" s="74"/>
      <c r="FL2008" s="74"/>
      <c r="FM2008" s="74"/>
      <c r="FN2008" s="74"/>
      <c r="FO2008" s="74"/>
      <c r="FP2008" s="74"/>
      <c r="FQ2008" s="74"/>
      <c r="FR2008" s="74"/>
      <c r="FS2008" s="74"/>
      <c r="FT2008" s="74"/>
      <c r="FU2008" s="74"/>
      <c r="FV2008" s="74"/>
      <c r="FW2008" s="74"/>
      <c r="FX2008" s="74"/>
      <c r="FY2008" s="74"/>
      <c r="FZ2008" s="74">
        <v>1</v>
      </c>
      <c r="GA2008" s="74">
        <v>2.220433235168457</v>
      </c>
      <c r="GB2008" s="74">
        <v>2.220433235168457</v>
      </c>
      <c r="GC2008" s="74">
        <v>0</v>
      </c>
      <c r="GD2008" s="74">
        <v>7</v>
      </c>
      <c r="GE2008" s="74">
        <v>2</v>
      </c>
      <c r="GF2008" s="74">
        <v>1</v>
      </c>
      <c r="GG2008" t="s">
        <v>245</v>
      </c>
      <c r="GH2008" t="s">
        <v>235</v>
      </c>
      <c r="GI2008" t="s">
        <v>236</v>
      </c>
      <c r="GJ2008" s="47"/>
      <c r="GK2008" s="30"/>
    </row>
    <row r="2009" spans="1:193" x14ac:dyDescent="0.2">
      <c r="A2009" t="s">
        <v>175</v>
      </c>
      <c r="B2009" t="s">
        <v>244</v>
      </c>
      <c r="C2009" t="s">
        <v>181</v>
      </c>
      <c r="D2009" t="s">
        <v>185</v>
      </c>
      <c r="E2009" t="s">
        <v>220</v>
      </c>
      <c r="F2009" t="s">
        <v>260</v>
      </c>
      <c r="G2009" t="s">
        <v>274</v>
      </c>
      <c r="H2009" s="74">
        <v>0</v>
      </c>
      <c r="I2009" s="74"/>
      <c r="J2009" s="74"/>
      <c r="K2009" s="74"/>
      <c r="L2009" s="74"/>
      <c r="M2009" s="74"/>
      <c r="N2009" s="74"/>
      <c r="O2009" s="74"/>
      <c r="P2009" s="74"/>
      <c r="Q2009" s="74"/>
      <c r="R2009" s="74"/>
      <c r="S2009" s="74"/>
      <c r="T2009" s="74"/>
      <c r="U2009" s="74"/>
      <c r="V2009" s="74"/>
      <c r="W2009" s="74"/>
      <c r="X2009" s="74"/>
      <c r="Y2009" s="74"/>
      <c r="Z2009" s="74"/>
      <c r="AA2009" s="74"/>
      <c r="AB2009" s="74"/>
      <c r="AC2009" s="74"/>
      <c r="AD2009" s="74"/>
      <c r="AE2009" s="74"/>
      <c r="AF2009" s="74"/>
      <c r="AG2009" s="74"/>
      <c r="AH2009" s="74"/>
      <c r="AI2009" s="74"/>
      <c r="AJ2009" s="74"/>
      <c r="AK2009" s="74"/>
      <c r="AL2009" s="74"/>
      <c r="AM2009" s="74"/>
      <c r="AN2009" s="74"/>
      <c r="AO2009" s="74"/>
      <c r="AP2009" s="74"/>
      <c r="AQ2009" s="74"/>
      <c r="AR2009" s="74"/>
      <c r="AS2009" s="74"/>
      <c r="AT2009" s="74"/>
      <c r="AU2009" s="74"/>
      <c r="AV2009" s="74"/>
      <c r="AW2009" s="74"/>
      <c r="AX2009" s="74"/>
      <c r="AY2009" s="74"/>
      <c r="AZ2009" s="74"/>
      <c r="BA2009" s="74"/>
      <c r="BB2009" s="74"/>
      <c r="BC2009" s="74"/>
      <c r="BD2009" s="74"/>
      <c r="BE2009" s="74"/>
      <c r="BF2009" s="74"/>
      <c r="BG2009" s="74"/>
      <c r="BH2009" s="74"/>
      <c r="BI2009" s="74"/>
      <c r="BJ2009" s="74"/>
      <c r="BK2009" s="74"/>
      <c r="BL2009" s="74"/>
      <c r="BM2009" s="74"/>
      <c r="BN2009" s="74"/>
      <c r="BO2009" s="74"/>
      <c r="BP2009" s="74"/>
      <c r="BQ2009" s="74"/>
      <c r="BR2009" s="74"/>
      <c r="BS2009" s="74"/>
      <c r="BT2009" s="74"/>
      <c r="BU2009" s="74"/>
      <c r="BV2009" s="74"/>
      <c r="BW2009" s="74"/>
      <c r="BX2009" s="74"/>
      <c r="BY2009" s="74"/>
      <c r="BZ2009" s="74"/>
      <c r="CA2009" s="74"/>
      <c r="CB2009" s="74"/>
      <c r="CC2009" s="74"/>
      <c r="CD2009" s="74"/>
      <c r="CE2009" s="74"/>
      <c r="CF2009" s="74"/>
      <c r="CG2009" s="74"/>
      <c r="CH2009" s="74"/>
      <c r="CI2009" s="74"/>
      <c r="CJ2009" s="74"/>
      <c r="CK2009" s="74"/>
      <c r="CL2009" s="74"/>
      <c r="CM2009" s="74"/>
      <c r="CN2009" s="74"/>
      <c r="CO2009" s="74"/>
      <c r="CP2009" s="74"/>
      <c r="CQ2009" s="74"/>
      <c r="CR2009" s="74"/>
      <c r="CS2009" s="74"/>
      <c r="CT2009" s="74"/>
      <c r="CU2009" s="74"/>
      <c r="CV2009" s="74"/>
      <c r="CW2009" s="74"/>
      <c r="CX2009" s="74"/>
      <c r="CY2009" s="74"/>
      <c r="CZ2009" s="74"/>
      <c r="DA2009" s="74"/>
      <c r="DB2009" s="74"/>
      <c r="DC2009" s="74"/>
      <c r="DD2009" s="74"/>
      <c r="DE2009" s="74"/>
      <c r="DF2009" s="74"/>
      <c r="DG2009" s="74"/>
      <c r="DH2009" s="74"/>
      <c r="DI2009" s="74"/>
      <c r="DJ2009" s="74"/>
      <c r="DK2009" s="74"/>
      <c r="DL2009" s="74"/>
      <c r="DM2009" s="74"/>
      <c r="DN2009" s="74"/>
      <c r="DO2009" s="74"/>
      <c r="DP2009" s="74"/>
      <c r="DQ2009" s="74"/>
      <c r="DR2009" s="74"/>
      <c r="DS2009" s="74"/>
      <c r="DT2009" s="74"/>
      <c r="DU2009" s="74"/>
      <c r="DV2009" s="74"/>
      <c r="DW2009" s="74"/>
      <c r="DX2009" s="74"/>
      <c r="DY2009" s="74"/>
      <c r="DZ2009" s="74"/>
      <c r="EA2009" s="74"/>
      <c r="EB2009" s="74"/>
      <c r="EC2009" s="74"/>
      <c r="ED2009" s="74"/>
      <c r="EE2009" s="74"/>
      <c r="EF2009" s="74"/>
      <c r="EG2009" s="74"/>
      <c r="EH2009" s="74"/>
      <c r="EI2009" s="74"/>
      <c r="EJ2009" s="74"/>
      <c r="EK2009" s="74"/>
      <c r="EL2009" s="74"/>
      <c r="EM2009" s="74"/>
      <c r="EN2009" s="74"/>
      <c r="EO2009" s="74"/>
      <c r="EP2009" s="74"/>
      <c r="EQ2009" s="74"/>
      <c r="ER2009" s="74"/>
      <c r="ES2009" s="74"/>
      <c r="ET2009" s="74"/>
      <c r="EU2009" s="74"/>
      <c r="EV2009" s="74"/>
      <c r="EW2009" s="74"/>
      <c r="EX2009" s="74"/>
      <c r="EY2009" s="74"/>
      <c r="EZ2009" s="74"/>
      <c r="FA2009" s="74"/>
      <c r="FB2009" s="74"/>
      <c r="FC2009" s="74"/>
      <c r="FD2009" s="74"/>
      <c r="FE2009" s="74"/>
      <c r="FF2009" s="74"/>
      <c r="FG2009" s="74"/>
      <c r="FH2009" s="74"/>
      <c r="FI2009" s="74"/>
      <c r="FJ2009" s="74"/>
      <c r="FK2009" s="74"/>
      <c r="FL2009" s="74"/>
      <c r="FM2009" s="74"/>
      <c r="FN2009" s="74"/>
      <c r="FO2009" s="74"/>
      <c r="FP2009" s="74"/>
      <c r="FQ2009" s="74"/>
      <c r="FR2009" s="74"/>
      <c r="FS2009" s="74"/>
      <c r="FT2009" s="74"/>
      <c r="FU2009" s="74"/>
      <c r="FV2009" s="74"/>
      <c r="FW2009" s="74"/>
      <c r="FX2009" s="74"/>
      <c r="FY2009" s="74"/>
      <c r="FZ2009" s="74">
        <v>1</v>
      </c>
      <c r="GA2009" s="74">
        <v>2.1853678226470947</v>
      </c>
      <c r="GB2009" s="74">
        <v>2.1853678226470947</v>
      </c>
      <c r="GC2009" s="74">
        <v>0</v>
      </c>
      <c r="GD2009" s="74">
        <v>7</v>
      </c>
      <c r="GE2009" s="74">
        <v>2</v>
      </c>
      <c r="GF2009" s="74">
        <v>1</v>
      </c>
      <c r="GG2009" t="s">
        <v>245</v>
      </c>
      <c r="GH2009" t="s">
        <v>235</v>
      </c>
      <c r="GI2009" t="s">
        <v>236</v>
      </c>
      <c r="GJ2009" s="47"/>
      <c r="GK2009" s="30"/>
    </row>
    <row r="2010" spans="1:193" x14ac:dyDescent="0.2">
      <c r="A2010" t="s">
        <v>175</v>
      </c>
      <c r="B2010" t="s">
        <v>244</v>
      </c>
      <c r="C2010" t="s">
        <v>181</v>
      </c>
      <c r="D2010" t="s">
        <v>185</v>
      </c>
      <c r="E2010" t="s">
        <v>221</v>
      </c>
      <c r="F2010" t="s">
        <v>260</v>
      </c>
      <c r="G2010" t="s">
        <v>274</v>
      </c>
      <c r="H2010" s="74">
        <v>0</v>
      </c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4"/>
      <c r="T2010" s="74"/>
      <c r="U2010" s="74"/>
      <c r="V2010" s="74"/>
      <c r="W2010" s="74"/>
      <c r="X2010" s="74"/>
      <c r="Y2010" s="74"/>
      <c r="Z2010" s="74"/>
      <c r="AA2010" s="74"/>
      <c r="AB2010" s="74"/>
      <c r="AC2010" s="74"/>
      <c r="AD2010" s="74"/>
      <c r="AE2010" s="74"/>
      <c r="AF2010" s="74"/>
      <c r="AG2010" s="74"/>
      <c r="AH2010" s="74"/>
      <c r="AI2010" s="74"/>
      <c r="AJ2010" s="74"/>
      <c r="AK2010" s="74"/>
      <c r="AL2010" s="74"/>
      <c r="AM2010" s="74"/>
      <c r="AN2010" s="74"/>
      <c r="AO2010" s="74"/>
      <c r="AP2010" s="74"/>
      <c r="AQ2010" s="74"/>
      <c r="AR2010" s="74"/>
      <c r="AS2010" s="74"/>
      <c r="AT2010" s="74"/>
      <c r="AU2010" s="74"/>
      <c r="AV2010" s="74"/>
      <c r="AW2010" s="74"/>
      <c r="AX2010" s="74"/>
      <c r="AY2010" s="74"/>
      <c r="AZ2010" s="74"/>
      <c r="BA2010" s="74"/>
      <c r="BB2010" s="74"/>
      <c r="BC2010" s="74"/>
      <c r="BD2010" s="74"/>
      <c r="BE2010" s="74"/>
      <c r="BF2010" s="74"/>
      <c r="BG2010" s="74"/>
      <c r="BH2010" s="74"/>
      <c r="BI2010" s="74"/>
      <c r="BJ2010" s="74"/>
      <c r="BK2010" s="74"/>
      <c r="BL2010" s="74"/>
      <c r="BM2010" s="74"/>
      <c r="BN2010" s="74"/>
      <c r="BO2010" s="74"/>
      <c r="BP2010" s="74"/>
      <c r="BQ2010" s="74"/>
      <c r="BR2010" s="74"/>
      <c r="BS2010" s="74"/>
      <c r="BT2010" s="74"/>
      <c r="BU2010" s="74"/>
      <c r="BV2010" s="74"/>
      <c r="BW2010" s="74"/>
      <c r="BX2010" s="74"/>
      <c r="BY2010" s="74"/>
      <c r="BZ2010" s="74"/>
      <c r="CA2010" s="74"/>
      <c r="CB2010" s="74"/>
      <c r="CC2010" s="74"/>
      <c r="CD2010" s="74"/>
      <c r="CE2010" s="74"/>
      <c r="CF2010" s="74"/>
      <c r="CG2010" s="74"/>
      <c r="CH2010" s="74"/>
      <c r="CI2010" s="74"/>
      <c r="CJ2010" s="74"/>
      <c r="CK2010" s="74"/>
      <c r="CL2010" s="74"/>
      <c r="CM2010" s="74"/>
      <c r="CN2010" s="74"/>
      <c r="CO2010" s="74"/>
      <c r="CP2010" s="74"/>
      <c r="CQ2010" s="74"/>
      <c r="CR2010" s="74"/>
      <c r="CS2010" s="74"/>
      <c r="CT2010" s="74"/>
      <c r="CU2010" s="74"/>
      <c r="CV2010" s="74"/>
      <c r="CW2010" s="74"/>
      <c r="CX2010" s="74"/>
      <c r="CY2010" s="74"/>
      <c r="CZ2010" s="74"/>
      <c r="DA2010" s="74"/>
      <c r="DB2010" s="74"/>
      <c r="DC2010" s="74"/>
      <c r="DD2010" s="74"/>
      <c r="DE2010" s="74"/>
      <c r="DF2010" s="74"/>
      <c r="DG2010" s="74"/>
      <c r="DH2010" s="74"/>
      <c r="DI2010" s="74"/>
      <c r="DJ2010" s="74"/>
      <c r="DK2010" s="74"/>
      <c r="DL2010" s="74"/>
      <c r="DM2010" s="74"/>
      <c r="DN2010" s="74"/>
      <c r="DO2010" s="74"/>
      <c r="DP2010" s="74"/>
      <c r="DQ2010" s="74"/>
      <c r="DR2010" s="74"/>
      <c r="DS2010" s="74"/>
      <c r="DT2010" s="74"/>
      <c r="DU2010" s="74"/>
      <c r="DV2010" s="74"/>
      <c r="DW2010" s="74"/>
      <c r="DX2010" s="74"/>
      <c r="DY2010" s="74"/>
      <c r="DZ2010" s="74"/>
      <c r="EA2010" s="74"/>
      <c r="EB2010" s="74"/>
      <c r="EC2010" s="74"/>
      <c r="ED2010" s="74"/>
      <c r="EE2010" s="74"/>
      <c r="EF2010" s="74"/>
      <c r="EG2010" s="74"/>
      <c r="EH2010" s="74"/>
      <c r="EI2010" s="74"/>
      <c r="EJ2010" s="74"/>
      <c r="EK2010" s="74"/>
      <c r="EL2010" s="74"/>
      <c r="EM2010" s="74"/>
      <c r="EN2010" s="74"/>
      <c r="EO2010" s="74"/>
      <c r="EP2010" s="74"/>
      <c r="EQ2010" s="74"/>
      <c r="ER2010" s="74"/>
      <c r="ES2010" s="74"/>
      <c r="ET2010" s="74"/>
      <c r="EU2010" s="74"/>
      <c r="EV2010" s="74"/>
      <c r="EW2010" s="74"/>
      <c r="EX2010" s="74"/>
      <c r="EY2010" s="74"/>
      <c r="EZ2010" s="74"/>
      <c r="FA2010" s="74"/>
      <c r="FB2010" s="74"/>
      <c r="FC2010" s="74"/>
      <c r="FD2010" s="74"/>
      <c r="FE2010" s="74"/>
      <c r="FF2010" s="74"/>
      <c r="FG2010" s="74"/>
      <c r="FH2010" s="74"/>
      <c r="FI2010" s="74"/>
      <c r="FJ2010" s="74"/>
      <c r="FK2010" s="74"/>
      <c r="FL2010" s="74"/>
      <c r="FM2010" s="74"/>
      <c r="FN2010" s="74"/>
      <c r="FO2010" s="74"/>
      <c r="FP2010" s="74"/>
      <c r="FQ2010" s="74"/>
      <c r="FR2010" s="74"/>
      <c r="FS2010" s="74"/>
      <c r="FT2010" s="74"/>
      <c r="FU2010" s="74"/>
      <c r="FV2010" s="74"/>
      <c r="FW2010" s="74"/>
      <c r="FX2010" s="74"/>
      <c r="FY2010" s="74"/>
      <c r="FZ2010" s="74">
        <v>4</v>
      </c>
      <c r="GA2010" s="74">
        <v>7.9289999008178711</v>
      </c>
      <c r="GB2010" s="74">
        <v>17.445137977600098</v>
      </c>
      <c r="GC2010" s="74">
        <v>0</v>
      </c>
      <c r="GD2010" s="74">
        <v>7</v>
      </c>
      <c r="GE2010" s="74">
        <v>2</v>
      </c>
      <c r="GF2010" s="74">
        <v>1</v>
      </c>
      <c r="GG2010" t="s">
        <v>245</v>
      </c>
      <c r="GH2010" t="s">
        <v>235</v>
      </c>
      <c r="GI2010" t="s">
        <v>236</v>
      </c>
      <c r="GJ2010" s="47"/>
      <c r="GK2010" s="30"/>
    </row>
    <row r="2011" spans="1:193" x14ac:dyDescent="0.2">
      <c r="A2011" t="s">
        <v>175</v>
      </c>
      <c r="B2011" t="s">
        <v>244</v>
      </c>
      <c r="C2011" t="s">
        <v>181</v>
      </c>
      <c r="D2011" t="s">
        <v>185</v>
      </c>
      <c r="E2011" t="s">
        <v>186</v>
      </c>
      <c r="F2011" t="s">
        <v>260</v>
      </c>
      <c r="G2011" t="s">
        <v>274</v>
      </c>
      <c r="H2011" s="74">
        <v>0</v>
      </c>
      <c r="I2011" s="74"/>
      <c r="J2011" s="74"/>
      <c r="K2011" s="74"/>
      <c r="L2011" s="74"/>
      <c r="M2011" s="74"/>
      <c r="N2011" s="74"/>
      <c r="O2011" s="74"/>
      <c r="P2011" s="74"/>
      <c r="Q2011" s="74"/>
      <c r="R2011" s="74"/>
      <c r="S2011" s="74"/>
      <c r="T2011" s="74"/>
      <c r="U2011" s="74"/>
      <c r="V2011" s="74"/>
      <c r="W2011" s="74"/>
      <c r="X2011" s="74"/>
      <c r="Y2011" s="74"/>
      <c r="Z2011" s="74"/>
      <c r="AA2011" s="74"/>
      <c r="AB2011" s="74"/>
      <c r="AC2011" s="74"/>
      <c r="AD2011" s="74"/>
      <c r="AE2011" s="74"/>
      <c r="AF2011" s="74"/>
      <c r="AG2011" s="74"/>
      <c r="AH2011" s="74"/>
      <c r="AI2011" s="74"/>
      <c r="AJ2011" s="74"/>
      <c r="AK2011" s="74"/>
      <c r="AL2011" s="74"/>
      <c r="AM2011" s="74"/>
      <c r="AN2011" s="74"/>
      <c r="AO2011" s="74"/>
      <c r="AP2011" s="74"/>
      <c r="AQ2011" s="74"/>
      <c r="AR2011" s="74"/>
      <c r="AS2011" s="74"/>
      <c r="AT2011" s="74"/>
      <c r="AU2011" s="74"/>
      <c r="AV2011" s="74"/>
      <c r="AW2011" s="74"/>
      <c r="AX2011" s="74"/>
      <c r="AY2011" s="74"/>
      <c r="AZ2011" s="74"/>
      <c r="BA2011" s="74"/>
      <c r="BB2011" s="74"/>
      <c r="BC2011" s="74"/>
      <c r="BD2011" s="74"/>
      <c r="BE2011" s="74"/>
      <c r="BF2011" s="74"/>
      <c r="BG2011" s="74"/>
      <c r="BH2011" s="74"/>
      <c r="BI2011" s="74"/>
      <c r="BJ2011" s="74"/>
      <c r="BK2011" s="74"/>
      <c r="BL2011" s="74"/>
      <c r="BM2011" s="74"/>
      <c r="BN2011" s="74"/>
      <c r="BO2011" s="74"/>
      <c r="BP2011" s="74"/>
      <c r="BQ2011" s="74"/>
      <c r="BR2011" s="74"/>
      <c r="BS2011" s="74"/>
      <c r="BT2011" s="74"/>
      <c r="BU2011" s="74"/>
      <c r="BV2011" s="74"/>
      <c r="BW2011" s="74"/>
      <c r="BX2011" s="74"/>
      <c r="BY2011" s="74"/>
      <c r="BZ2011" s="74"/>
      <c r="CA2011" s="74"/>
      <c r="CB2011" s="74"/>
      <c r="CC2011" s="74"/>
      <c r="CD2011" s="74"/>
      <c r="CE2011" s="74"/>
      <c r="CF2011" s="74"/>
      <c r="CG2011" s="74"/>
      <c r="CH2011" s="74"/>
      <c r="CI2011" s="74"/>
      <c r="CJ2011" s="74"/>
      <c r="CK2011" s="74"/>
      <c r="CL2011" s="74"/>
      <c r="CM2011" s="74"/>
      <c r="CN2011" s="74"/>
      <c r="CO2011" s="74"/>
      <c r="CP2011" s="74"/>
      <c r="CQ2011" s="74"/>
      <c r="CR2011" s="74"/>
      <c r="CS2011" s="74"/>
      <c r="CT2011" s="74"/>
      <c r="CU2011" s="74"/>
      <c r="CV2011" s="74"/>
      <c r="CW2011" s="74"/>
      <c r="CX2011" s="74"/>
      <c r="CY2011" s="74"/>
      <c r="CZ2011" s="74"/>
      <c r="DA2011" s="74"/>
      <c r="DB2011" s="74"/>
      <c r="DC2011" s="74"/>
      <c r="DD2011" s="74"/>
      <c r="DE2011" s="74"/>
      <c r="DF2011" s="74"/>
      <c r="DG2011" s="74"/>
      <c r="DH2011" s="74"/>
      <c r="DI2011" s="74"/>
      <c r="DJ2011" s="74"/>
      <c r="DK2011" s="74"/>
      <c r="DL2011" s="74"/>
      <c r="DM2011" s="74"/>
      <c r="DN2011" s="74"/>
      <c r="DO2011" s="74"/>
      <c r="DP2011" s="74"/>
      <c r="DQ2011" s="74"/>
      <c r="DR2011" s="74"/>
      <c r="DS2011" s="74"/>
      <c r="DT2011" s="74"/>
      <c r="DU2011" s="74"/>
      <c r="DV2011" s="74"/>
      <c r="DW2011" s="74"/>
      <c r="DX2011" s="74"/>
      <c r="DY2011" s="74"/>
      <c r="DZ2011" s="74"/>
      <c r="EA2011" s="74"/>
      <c r="EB2011" s="74"/>
      <c r="EC2011" s="74"/>
      <c r="ED2011" s="74"/>
      <c r="EE2011" s="74"/>
      <c r="EF2011" s="74"/>
      <c r="EG2011" s="74"/>
      <c r="EH2011" s="74"/>
      <c r="EI2011" s="74"/>
      <c r="EJ2011" s="74"/>
      <c r="EK2011" s="74"/>
      <c r="EL2011" s="74"/>
      <c r="EM2011" s="74"/>
      <c r="EN2011" s="74"/>
      <c r="EO2011" s="74"/>
      <c r="EP2011" s="74"/>
      <c r="EQ2011" s="74"/>
      <c r="ER2011" s="74"/>
      <c r="ES2011" s="74"/>
      <c r="ET2011" s="74"/>
      <c r="EU2011" s="74"/>
      <c r="EV2011" s="74"/>
      <c r="EW2011" s="74"/>
      <c r="EX2011" s="74"/>
      <c r="EY2011" s="74"/>
      <c r="EZ2011" s="74"/>
      <c r="FA2011" s="74"/>
      <c r="FB2011" s="74"/>
      <c r="FC2011" s="74"/>
      <c r="FD2011" s="74"/>
      <c r="FE2011" s="74"/>
      <c r="FF2011" s="74"/>
      <c r="FG2011" s="74"/>
      <c r="FH2011" s="74"/>
      <c r="FI2011" s="74"/>
      <c r="FJ2011" s="74"/>
      <c r="FK2011" s="74"/>
      <c r="FL2011" s="74"/>
      <c r="FM2011" s="74"/>
      <c r="FN2011" s="74"/>
      <c r="FO2011" s="74"/>
      <c r="FP2011" s="74"/>
      <c r="FQ2011" s="74"/>
      <c r="FR2011" s="74"/>
      <c r="FS2011" s="74"/>
      <c r="FT2011" s="74"/>
      <c r="FU2011" s="74"/>
      <c r="FV2011" s="74"/>
      <c r="FW2011" s="74"/>
      <c r="FX2011" s="74"/>
      <c r="FY2011" s="74"/>
      <c r="FZ2011" s="74">
        <v>7</v>
      </c>
      <c r="GA2011" s="74">
        <v>7.2994222640991211</v>
      </c>
      <c r="GB2011" s="74">
        <v>23.596836686134338</v>
      </c>
      <c r="GC2011" s="74">
        <v>0</v>
      </c>
      <c r="GD2011" s="74">
        <v>7</v>
      </c>
      <c r="GE2011" s="74">
        <v>2</v>
      </c>
      <c r="GF2011" s="74">
        <v>1</v>
      </c>
      <c r="GG2011" t="s">
        <v>245</v>
      </c>
      <c r="GH2011" t="s">
        <v>235</v>
      </c>
      <c r="GI2011" t="s">
        <v>236</v>
      </c>
      <c r="GJ2011" s="47"/>
      <c r="GK2011" s="30"/>
    </row>
    <row r="2012" spans="1:193" x14ac:dyDescent="0.2">
      <c r="A2012" t="s">
        <v>175</v>
      </c>
      <c r="B2012" t="s">
        <v>244</v>
      </c>
      <c r="C2012" t="s">
        <v>181</v>
      </c>
      <c r="D2012" t="s">
        <v>185</v>
      </c>
      <c r="E2012" t="s">
        <v>187</v>
      </c>
      <c r="F2012" t="s">
        <v>260</v>
      </c>
      <c r="G2012" t="s">
        <v>274</v>
      </c>
      <c r="H2012" s="74">
        <v>22</v>
      </c>
      <c r="I2012" s="74">
        <v>3.3927743434906006</v>
      </c>
      <c r="J2012" s="74">
        <v>3.5544490814208984</v>
      </c>
      <c r="K2012" s="74">
        <v>3.6771385669708252</v>
      </c>
      <c r="L2012" s="74">
        <v>3.6107735633850098</v>
      </c>
      <c r="M2012" s="74">
        <v>3.4661858081817627</v>
      </c>
      <c r="N2012" s="74">
        <v>2.9765949249267578</v>
      </c>
      <c r="O2012" s="74">
        <v>2.530017614364624</v>
      </c>
      <c r="P2012" s="74">
        <v>3.4464855194091797</v>
      </c>
      <c r="Q2012" s="74">
        <v>3.219386100769043</v>
      </c>
      <c r="R2012" s="74">
        <v>2.8922498226165771</v>
      </c>
      <c r="S2012" s="74">
        <v>2.6040608882904053</v>
      </c>
      <c r="T2012" s="74">
        <v>2.5689282417297363</v>
      </c>
      <c r="U2012" s="74">
        <v>2.6731088161468506</v>
      </c>
      <c r="V2012" s="74">
        <v>2.5727293491363525</v>
      </c>
      <c r="W2012" s="74">
        <v>3.3102102279663086</v>
      </c>
      <c r="X2012" s="74">
        <v>3.1381628513336182</v>
      </c>
      <c r="Y2012" s="74">
        <v>3.7975258827209473</v>
      </c>
      <c r="Z2012" s="74">
        <v>3.8437256813049316</v>
      </c>
      <c r="AA2012" s="74">
        <v>3.6204562187194824</v>
      </c>
      <c r="AB2012" s="74">
        <v>3.8616106510162354</v>
      </c>
      <c r="AC2012" s="74">
        <v>3.4846217632293701</v>
      </c>
      <c r="AD2012" s="74">
        <v>3.5190515518188477</v>
      </c>
      <c r="AE2012" s="74">
        <v>3.67641282081604</v>
      </c>
      <c r="AF2012" s="74">
        <v>3.6727504730224609</v>
      </c>
      <c r="AG2012" s="74">
        <v>-0.52103745937347412</v>
      </c>
      <c r="AH2012" s="74">
        <v>-0.2334037721157074</v>
      </c>
      <c r="AI2012" s="74">
        <v>-9.6437431871891022E-2</v>
      </c>
      <c r="AJ2012" s="74">
        <v>-0.22022692859172821</v>
      </c>
      <c r="AK2012" s="74">
        <v>-0.19444768130779266</v>
      </c>
      <c r="AL2012" s="74">
        <v>-0.62539732456207275</v>
      </c>
      <c r="AM2012" s="74">
        <v>-0.36167484521865845</v>
      </c>
      <c r="AN2012" s="74">
        <v>-3.5891022533178329E-2</v>
      </c>
      <c r="AO2012" s="74">
        <v>-0.18775299191474915</v>
      </c>
      <c r="AP2012" s="74">
        <v>-0.6340712308883667</v>
      </c>
      <c r="AQ2012" s="74">
        <v>-1.1899441480636597</v>
      </c>
      <c r="AR2012" s="74">
        <v>-1.1093103885650635</v>
      </c>
      <c r="AS2012" s="74">
        <v>-1.4939215183258057</v>
      </c>
      <c r="AT2012" s="74">
        <v>-1.6240029335021973</v>
      </c>
      <c r="AU2012" s="74">
        <v>-1.524638295173645</v>
      </c>
      <c r="AV2012" s="74">
        <v>-1.536196231842041</v>
      </c>
      <c r="AW2012" s="74">
        <v>-1.2984311580657959</v>
      </c>
      <c r="AX2012" s="74">
        <v>-1.2926218509674072</v>
      </c>
      <c r="AY2012" s="74">
        <v>-1.2887274026870728</v>
      </c>
      <c r="AZ2012" s="74">
        <v>-1.7935957908630371</v>
      </c>
      <c r="BA2012" s="74">
        <v>-1.5231884717941284</v>
      </c>
      <c r="BB2012" s="74">
        <v>-0.78363615274429321</v>
      </c>
      <c r="BC2012" s="74">
        <v>-0.60030412673950195</v>
      </c>
      <c r="BD2012" s="74">
        <v>-0.4354516863822937</v>
      </c>
      <c r="BE2012" s="74">
        <v>-0.28414863348007202</v>
      </c>
      <c r="BF2012" s="74">
        <v>-1.5337369404733181E-2</v>
      </c>
      <c r="BG2012" s="74">
        <v>0.10375702381134033</v>
      </c>
      <c r="BH2012" s="74">
        <v>-2.8101274743676186E-2</v>
      </c>
      <c r="BI2012" s="74">
        <v>4.8408671282231808E-3</v>
      </c>
      <c r="BJ2012" s="74">
        <v>-0.24858449399471283</v>
      </c>
      <c r="BK2012" s="74">
        <v>7.9530909657478333E-2</v>
      </c>
      <c r="BL2012" s="74">
        <v>0.50077444314956665</v>
      </c>
      <c r="BM2012" s="74">
        <v>0.33868551254272461</v>
      </c>
      <c r="BN2012" s="74">
        <v>-0.10407182574272156</v>
      </c>
      <c r="BO2012" s="74">
        <v>-0.55655735731124878</v>
      </c>
      <c r="BP2012" s="74">
        <v>-0.568123459815979</v>
      </c>
      <c r="BQ2012" s="74">
        <v>-0.79654055833816528</v>
      </c>
      <c r="BR2012" s="74">
        <v>-0.95960938930511475</v>
      </c>
      <c r="BS2012" s="74">
        <v>-0.85557305812835693</v>
      </c>
      <c r="BT2012" s="74">
        <v>-0.8328096866607666</v>
      </c>
      <c r="BU2012" s="74">
        <v>-0.76823312044143677</v>
      </c>
      <c r="BV2012" s="74">
        <v>-0.80146569013595581</v>
      </c>
      <c r="BW2012" s="74">
        <v>-0.71619027853012085</v>
      </c>
      <c r="BX2012" s="74">
        <v>-1.1001713275909424</v>
      </c>
      <c r="BY2012" s="74">
        <v>-0.87950211763381958</v>
      </c>
      <c r="BZ2012" s="74">
        <v>-0.34283611178398132</v>
      </c>
      <c r="CA2012" s="74">
        <v>-0.21891672909259796</v>
      </c>
      <c r="CB2012" s="74">
        <v>-0.16440904140472412</v>
      </c>
      <c r="CC2012" s="74">
        <v>-0.12008017301559448</v>
      </c>
      <c r="CD2012" s="74">
        <v>0.13569474220275879</v>
      </c>
      <c r="CE2012" s="74">
        <v>0.24241112172603607</v>
      </c>
      <c r="CF2012" s="74">
        <v>0.10496436059474945</v>
      </c>
      <c r="CG2012" s="74">
        <v>0.14286752045154572</v>
      </c>
      <c r="CH2012" s="74">
        <v>1.2394933961331844E-2</v>
      </c>
      <c r="CI2012" s="74">
        <v>0.38510867953300476</v>
      </c>
      <c r="CJ2012" s="74">
        <v>0.87246721982955933</v>
      </c>
      <c r="CK2012" s="74">
        <v>0.70329523086547852</v>
      </c>
      <c r="CL2012" s="74">
        <v>0.26300415396690369</v>
      </c>
      <c r="CM2012" s="74">
        <v>-0.1178755909204483</v>
      </c>
      <c r="CN2012" s="74">
        <v>-0.19329898059368134</v>
      </c>
      <c r="CO2012" s="74">
        <v>-0.31353664398193359</v>
      </c>
      <c r="CP2012" s="74">
        <v>-0.49945247173309326</v>
      </c>
      <c r="CQ2012" s="74">
        <v>-0.39218050241470337</v>
      </c>
      <c r="CR2012" s="74">
        <v>-0.34564626216888428</v>
      </c>
      <c r="CS2012" s="74">
        <v>-0.40101966261863708</v>
      </c>
      <c r="CT2012" s="74">
        <v>-0.46129247546195984</v>
      </c>
      <c r="CU2012" s="74">
        <v>-0.31965285539627075</v>
      </c>
      <c r="CV2012" s="74">
        <v>-0.61990761756896973</v>
      </c>
      <c r="CW2012" s="74">
        <v>-0.4336870014667511</v>
      </c>
      <c r="CX2012" s="74">
        <v>-3.7539348006248474E-2</v>
      </c>
      <c r="CY2012" s="74">
        <v>4.5231014490127563E-2</v>
      </c>
      <c r="CZ2012" s="74">
        <v>2.331429161131382E-2</v>
      </c>
      <c r="DA2012" s="74">
        <v>4.3988291174173355E-2</v>
      </c>
      <c r="DB2012" s="74">
        <v>0.28672686219215393</v>
      </c>
      <c r="DC2012" s="74">
        <v>0.38106518983840942</v>
      </c>
      <c r="DD2012" s="74">
        <v>0.23803000152111053</v>
      </c>
      <c r="DE2012" s="74">
        <v>0.28089416027069092</v>
      </c>
      <c r="DF2012" s="74">
        <v>0.27337434887886047</v>
      </c>
      <c r="DG2012" s="74">
        <v>0.69068640470504761</v>
      </c>
      <c r="DH2012" s="74">
        <v>1.2441600561141968</v>
      </c>
      <c r="DI2012" s="74">
        <v>1.0679048299789429</v>
      </c>
      <c r="DJ2012" s="74">
        <v>0.63008016347885132</v>
      </c>
      <c r="DK2012" s="74">
        <v>0.32080614566802979</v>
      </c>
      <c r="DL2012" s="74">
        <v>0.18152548372745514</v>
      </c>
      <c r="DM2012" s="74">
        <v>0.16946728527545929</v>
      </c>
      <c r="DN2012" s="74">
        <v>-3.9295539259910583E-2</v>
      </c>
      <c r="DO2012" s="74">
        <v>7.1212038397789001E-2</v>
      </c>
      <c r="DP2012" s="74">
        <v>0.14151713252067566</v>
      </c>
      <c r="DQ2012" s="74">
        <v>-3.3806141465902328E-2</v>
      </c>
      <c r="DR2012" s="74">
        <v>-0.12111923098564148</v>
      </c>
      <c r="DS2012" s="74">
        <v>7.6884597539901733E-2</v>
      </c>
      <c r="DT2012" s="74">
        <v>-0.13964396715164185</v>
      </c>
      <c r="DU2012" s="74">
        <v>1.2128118425607681E-2</v>
      </c>
      <c r="DV2012" s="74">
        <v>0.26775741577148438</v>
      </c>
      <c r="DW2012" s="74">
        <v>0.30937874317169189</v>
      </c>
      <c r="DX2012" s="74">
        <v>0.21103760600090027</v>
      </c>
      <c r="DY2012" s="74">
        <v>0.28087708353996277</v>
      </c>
      <c r="DZ2012" s="74">
        <v>0.50479322671890259</v>
      </c>
      <c r="EA2012" s="74">
        <v>0.58125966787338257</v>
      </c>
      <c r="EB2012" s="74">
        <v>0.43015563488006592</v>
      </c>
      <c r="EC2012" s="74">
        <v>0.48018273711204529</v>
      </c>
      <c r="ED2012" s="74">
        <v>0.65018719434738159</v>
      </c>
      <c r="EE2012" s="74">
        <v>1.1318920850753784</v>
      </c>
      <c r="EF2012" s="74">
        <v>1.7808253765106201</v>
      </c>
      <c r="EG2012" s="74">
        <v>1.5943434238433838</v>
      </c>
      <c r="EH2012" s="74">
        <v>1.1600794792175293</v>
      </c>
      <c r="EI2012" s="74">
        <v>0.9541928768157959</v>
      </c>
      <c r="EJ2012" s="74">
        <v>0.72271251678466797</v>
      </c>
      <c r="EK2012" s="74">
        <v>0.86684823036193848</v>
      </c>
      <c r="EL2012" s="74">
        <v>0.62509793043136597</v>
      </c>
      <c r="EM2012" s="74">
        <v>0.74027723073959351</v>
      </c>
      <c r="EN2012" s="74">
        <v>0.84490370750427246</v>
      </c>
      <c r="EO2012" s="74">
        <v>0.4963918924331665</v>
      </c>
      <c r="EP2012" s="74">
        <v>0.37003692984580994</v>
      </c>
      <c r="EQ2012" s="74">
        <v>0.64942169189453125</v>
      </c>
      <c r="ER2012" s="74">
        <v>0.55378055572509766</v>
      </c>
      <c r="ES2012" s="74">
        <v>0.65581429004669189</v>
      </c>
      <c r="ET2012" s="74">
        <v>0.70855742692947388</v>
      </c>
      <c r="EU2012" s="74">
        <v>0.69076615571975708</v>
      </c>
      <c r="EV2012" s="74">
        <v>0.48208025097846985</v>
      </c>
      <c r="EW2012" s="74">
        <v>71.886489868164063</v>
      </c>
      <c r="EX2012" s="74">
        <v>70.967178344726563</v>
      </c>
      <c r="EY2012" s="74">
        <v>70.013626098632813</v>
      </c>
      <c r="EZ2012" s="74">
        <v>67.243339538574219</v>
      </c>
      <c r="FA2012" s="74">
        <v>67.202880859375</v>
      </c>
      <c r="FB2012" s="74">
        <v>64.434486389160156</v>
      </c>
      <c r="FC2012" s="74">
        <v>63.090045928955078</v>
      </c>
      <c r="FD2012" s="74">
        <v>64.334495544433594</v>
      </c>
      <c r="FE2012" s="74">
        <v>68.649513244628906</v>
      </c>
      <c r="FF2012" s="74">
        <v>71.91455078125</v>
      </c>
      <c r="FG2012" s="74">
        <v>75.175834655761719</v>
      </c>
      <c r="FH2012" s="74">
        <v>78.075332641601563</v>
      </c>
      <c r="FI2012" s="74">
        <v>80.819793701171875</v>
      </c>
      <c r="FJ2012" s="74">
        <v>84.070724487304688</v>
      </c>
      <c r="FK2012" s="74">
        <v>86.063262939453125</v>
      </c>
      <c r="FL2012" s="74">
        <v>87.675712585449219</v>
      </c>
      <c r="FM2012" s="74">
        <v>89.780342102050781</v>
      </c>
      <c r="FN2012" s="74">
        <v>89.961807250976563</v>
      </c>
      <c r="FO2012" s="74">
        <v>89.793960571289063</v>
      </c>
      <c r="FP2012" s="74">
        <v>87.231399536132813</v>
      </c>
      <c r="FQ2012" s="74">
        <v>83.994369506835938</v>
      </c>
      <c r="FR2012" s="74">
        <v>81.694076538085938</v>
      </c>
      <c r="FS2012" s="74">
        <v>79.831291198730469</v>
      </c>
      <c r="FT2012" s="74">
        <v>77.999504089355469</v>
      </c>
      <c r="FU2012" s="74">
        <v>0.48034578561782837</v>
      </c>
      <c r="FV2012" s="74">
        <v>0.73095804452896118</v>
      </c>
      <c r="FW2012" s="74">
        <v>0.41536104679107666</v>
      </c>
      <c r="FX2012" s="74">
        <v>0.84976798295974731</v>
      </c>
      <c r="FY2012" s="74">
        <v>0</v>
      </c>
      <c r="FZ2012" s="74">
        <v>16</v>
      </c>
      <c r="GA2012" s="74">
        <v>8.2891674041748047</v>
      </c>
      <c r="GB2012" s="74">
        <v>58.241737961769104</v>
      </c>
      <c r="GC2012" s="74">
        <v>1</v>
      </c>
      <c r="GD2012" s="74">
        <v>7</v>
      </c>
      <c r="GE2012" s="74">
        <v>2</v>
      </c>
      <c r="GF2012" s="74">
        <v>1</v>
      </c>
      <c r="GG2012" t="s">
        <v>245</v>
      </c>
      <c r="GH2012" t="s">
        <v>235</v>
      </c>
      <c r="GI2012" t="s">
        <v>236</v>
      </c>
      <c r="GJ2012" s="47"/>
      <c r="GK2012" s="30"/>
    </row>
    <row r="2013" spans="1:193" x14ac:dyDescent="0.2">
      <c r="A2013" t="s">
        <v>175</v>
      </c>
      <c r="B2013" t="s">
        <v>244</v>
      </c>
      <c r="C2013" t="s">
        <v>181</v>
      </c>
      <c r="D2013" t="s">
        <v>185</v>
      </c>
      <c r="E2013" t="s">
        <v>188</v>
      </c>
      <c r="F2013" t="s">
        <v>260</v>
      </c>
      <c r="G2013" t="s">
        <v>274</v>
      </c>
      <c r="H2013" s="74">
        <v>22</v>
      </c>
      <c r="I2013" s="74">
        <v>4.0519075393676758</v>
      </c>
      <c r="J2013" s="74">
        <v>4.0363636016845703</v>
      </c>
      <c r="K2013" s="74">
        <v>4.1345362663269043</v>
      </c>
      <c r="L2013" s="74">
        <v>3.8751018047332764</v>
      </c>
      <c r="M2013" s="74">
        <v>3.8848862648010254</v>
      </c>
      <c r="N2013" s="74">
        <v>3.4595012664794922</v>
      </c>
      <c r="O2013" s="74">
        <v>3.595346212387085</v>
      </c>
      <c r="P2013" s="74">
        <v>4.2927923202514648</v>
      </c>
      <c r="Q2013" s="74">
        <v>4.4984517097473145</v>
      </c>
      <c r="R2013" s="74">
        <v>4.5989041328430176</v>
      </c>
      <c r="S2013" s="74">
        <v>4.8114056587219238</v>
      </c>
      <c r="T2013" s="74">
        <v>5.442101001739502</v>
      </c>
      <c r="U2013" s="74">
        <v>5.8932137489318848</v>
      </c>
      <c r="V2013" s="74">
        <v>5.8194723129272461</v>
      </c>
      <c r="W2013" s="74">
        <v>6.3380131721496582</v>
      </c>
      <c r="X2013" s="74">
        <v>6.386415958404541</v>
      </c>
      <c r="Y2013" s="74">
        <v>6.2835679054260254</v>
      </c>
      <c r="Z2013" s="74">
        <v>6.6289634704589844</v>
      </c>
      <c r="AA2013" s="74">
        <v>6.7346844673156738</v>
      </c>
      <c r="AB2013" s="74">
        <v>6.3809547424316406</v>
      </c>
      <c r="AC2013" s="74">
        <v>5.9788627624511719</v>
      </c>
      <c r="AD2013" s="74">
        <v>5.4772853851318359</v>
      </c>
      <c r="AE2013" s="74">
        <v>5.3393311500549316</v>
      </c>
      <c r="AF2013" s="74">
        <v>4.3936328887939453</v>
      </c>
      <c r="AG2013" s="74">
        <v>-0.52103745937347412</v>
      </c>
      <c r="AH2013" s="74">
        <v>-0.2334037721157074</v>
      </c>
      <c r="AI2013" s="74">
        <v>-9.6437431871891022E-2</v>
      </c>
      <c r="AJ2013" s="74">
        <v>-0.22022692859172821</v>
      </c>
      <c r="AK2013" s="74">
        <v>-0.19444768130779266</v>
      </c>
      <c r="AL2013" s="74">
        <v>-0.62539732456207275</v>
      </c>
      <c r="AM2013" s="74">
        <v>-0.36167484521865845</v>
      </c>
      <c r="AN2013" s="74">
        <v>-3.5891022533178329E-2</v>
      </c>
      <c r="AO2013" s="74">
        <v>-0.18775299191474915</v>
      </c>
      <c r="AP2013" s="74">
        <v>-0.6340712308883667</v>
      </c>
      <c r="AQ2013" s="74">
        <v>-1.1899441480636597</v>
      </c>
      <c r="AR2013" s="74">
        <v>-1.1093103885650635</v>
      </c>
      <c r="AS2013" s="74">
        <v>-1.4939215183258057</v>
      </c>
      <c r="AT2013" s="74">
        <v>-1.6240029335021973</v>
      </c>
      <c r="AU2013" s="74">
        <v>-1.524638295173645</v>
      </c>
      <c r="AV2013" s="74">
        <v>-1.536196231842041</v>
      </c>
      <c r="AW2013" s="74">
        <v>-1.2984311580657959</v>
      </c>
      <c r="AX2013" s="74">
        <v>-1.2926218509674072</v>
      </c>
      <c r="AY2013" s="74">
        <v>-1.2887274026870728</v>
      </c>
      <c r="AZ2013" s="74">
        <v>-1.7935957908630371</v>
      </c>
      <c r="BA2013" s="74">
        <v>-1.5231884717941284</v>
      </c>
      <c r="BB2013" s="74">
        <v>-0.78363615274429321</v>
      </c>
      <c r="BC2013" s="74">
        <v>-0.60030412673950195</v>
      </c>
      <c r="BD2013" s="74">
        <v>-0.4354516863822937</v>
      </c>
      <c r="BE2013" s="74">
        <v>-0.28414863348007202</v>
      </c>
      <c r="BF2013" s="74">
        <v>-1.5337369404733181E-2</v>
      </c>
      <c r="BG2013" s="74">
        <v>0.10375702381134033</v>
      </c>
      <c r="BH2013" s="74">
        <v>-2.8101274743676186E-2</v>
      </c>
      <c r="BI2013" s="74">
        <v>4.8408671282231808E-3</v>
      </c>
      <c r="BJ2013" s="74">
        <v>-0.24858449399471283</v>
      </c>
      <c r="BK2013" s="74">
        <v>7.9530909657478333E-2</v>
      </c>
      <c r="BL2013" s="74">
        <v>0.50077444314956665</v>
      </c>
      <c r="BM2013" s="74">
        <v>0.33868551254272461</v>
      </c>
      <c r="BN2013" s="74">
        <v>-0.10407182574272156</v>
      </c>
      <c r="BO2013" s="74">
        <v>-0.55655735731124878</v>
      </c>
      <c r="BP2013" s="74">
        <v>-0.568123459815979</v>
      </c>
      <c r="BQ2013" s="74">
        <v>-0.79654055833816528</v>
      </c>
      <c r="BR2013" s="74">
        <v>-0.95960938930511475</v>
      </c>
      <c r="BS2013" s="74">
        <v>-0.85557305812835693</v>
      </c>
      <c r="BT2013" s="74">
        <v>-0.8328096866607666</v>
      </c>
      <c r="BU2013" s="74">
        <v>-0.76823312044143677</v>
      </c>
      <c r="BV2013" s="74">
        <v>-0.80146569013595581</v>
      </c>
      <c r="BW2013" s="74">
        <v>-0.71619027853012085</v>
      </c>
      <c r="BX2013" s="74">
        <v>-1.1001713275909424</v>
      </c>
      <c r="BY2013" s="74">
        <v>-0.87950211763381958</v>
      </c>
      <c r="BZ2013" s="74">
        <v>-0.34283611178398132</v>
      </c>
      <c r="CA2013" s="74">
        <v>-0.21891672909259796</v>
      </c>
      <c r="CB2013" s="74">
        <v>-0.16440904140472412</v>
      </c>
      <c r="CC2013" s="74">
        <v>-0.12008017301559448</v>
      </c>
      <c r="CD2013" s="74">
        <v>0.13569474220275879</v>
      </c>
      <c r="CE2013" s="74">
        <v>0.24241112172603607</v>
      </c>
      <c r="CF2013" s="74">
        <v>0.10496436059474945</v>
      </c>
      <c r="CG2013" s="74">
        <v>0.14286752045154572</v>
      </c>
      <c r="CH2013" s="74">
        <v>1.2394933961331844E-2</v>
      </c>
      <c r="CI2013" s="74">
        <v>0.38510867953300476</v>
      </c>
      <c r="CJ2013" s="74">
        <v>0.87246721982955933</v>
      </c>
      <c r="CK2013" s="74">
        <v>0.70329523086547852</v>
      </c>
      <c r="CL2013" s="74">
        <v>0.26300415396690369</v>
      </c>
      <c r="CM2013" s="74">
        <v>-0.1178755909204483</v>
      </c>
      <c r="CN2013" s="74">
        <v>-0.19329898059368134</v>
      </c>
      <c r="CO2013" s="74">
        <v>-0.31353664398193359</v>
      </c>
      <c r="CP2013" s="74">
        <v>-0.49945247173309326</v>
      </c>
      <c r="CQ2013" s="74">
        <v>-0.39218050241470337</v>
      </c>
      <c r="CR2013" s="74">
        <v>-0.34564626216888428</v>
      </c>
      <c r="CS2013" s="74">
        <v>-0.40101966261863708</v>
      </c>
      <c r="CT2013" s="74">
        <v>-0.46129247546195984</v>
      </c>
      <c r="CU2013" s="74">
        <v>-0.31965285539627075</v>
      </c>
      <c r="CV2013" s="74">
        <v>-0.61990761756896973</v>
      </c>
      <c r="CW2013" s="74">
        <v>-0.4336870014667511</v>
      </c>
      <c r="CX2013" s="74">
        <v>-3.7539348006248474E-2</v>
      </c>
      <c r="CY2013" s="74">
        <v>4.5231014490127563E-2</v>
      </c>
      <c r="CZ2013" s="74">
        <v>2.331429161131382E-2</v>
      </c>
      <c r="DA2013" s="74">
        <v>4.3988291174173355E-2</v>
      </c>
      <c r="DB2013" s="74">
        <v>0.28672686219215393</v>
      </c>
      <c r="DC2013" s="74">
        <v>0.38106518983840942</v>
      </c>
      <c r="DD2013" s="74">
        <v>0.23803000152111053</v>
      </c>
      <c r="DE2013" s="74">
        <v>0.28089416027069092</v>
      </c>
      <c r="DF2013" s="74">
        <v>0.27337434887886047</v>
      </c>
      <c r="DG2013" s="74">
        <v>0.69068640470504761</v>
      </c>
      <c r="DH2013" s="74">
        <v>1.2441600561141968</v>
      </c>
      <c r="DI2013" s="74">
        <v>1.0679048299789429</v>
      </c>
      <c r="DJ2013" s="74">
        <v>0.63008016347885132</v>
      </c>
      <c r="DK2013" s="74">
        <v>0.32080614566802979</v>
      </c>
      <c r="DL2013" s="74">
        <v>0.18152548372745514</v>
      </c>
      <c r="DM2013" s="74">
        <v>0.16946728527545929</v>
      </c>
      <c r="DN2013" s="74">
        <v>-3.9295539259910583E-2</v>
      </c>
      <c r="DO2013" s="74">
        <v>7.1212038397789001E-2</v>
      </c>
      <c r="DP2013" s="74">
        <v>0.14151713252067566</v>
      </c>
      <c r="DQ2013" s="74">
        <v>-3.3806141465902328E-2</v>
      </c>
      <c r="DR2013" s="74">
        <v>-0.12111923098564148</v>
      </c>
      <c r="DS2013" s="74">
        <v>7.6884597539901733E-2</v>
      </c>
      <c r="DT2013" s="74">
        <v>-0.13964396715164185</v>
      </c>
      <c r="DU2013" s="74">
        <v>1.2128118425607681E-2</v>
      </c>
      <c r="DV2013" s="74">
        <v>0.26775741577148438</v>
      </c>
      <c r="DW2013" s="74">
        <v>0.30937874317169189</v>
      </c>
      <c r="DX2013" s="74">
        <v>0.21103760600090027</v>
      </c>
      <c r="DY2013" s="74">
        <v>0.28087708353996277</v>
      </c>
      <c r="DZ2013" s="74">
        <v>0.50479322671890259</v>
      </c>
      <c r="EA2013" s="74">
        <v>0.58125966787338257</v>
      </c>
      <c r="EB2013" s="74">
        <v>0.43015563488006592</v>
      </c>
      <c r="EC2013" s="74">
        <v>0.48018273711204529</v>
      </c>
      <c r="ED2013" s="74">
        <v>0.65018719434738159</v>
      </c>
      <c r="EE2013" s="74">
        <v>1.1318920850753784</v>
      </c>
      <c r="EF2013" s="74">
        <v>1.7808253765106201</v>
      </c>
      <c r="EG2013" s="74">
        <v>1.5943434238433838</v>
      </c>
      <c r="EH2013" s="74">
        <v>1.1600794792175293</v>
      </c>
      <c r="EI2013" s="74">
        <v>0.9541928768157959</v>
      </c>
      <c r="EJ2013" s="74">
        <v>0.72271251678466797</v>
      </c>
      <c r="EK2013" s="74">
        <v>0.86684823036193848</v>
      </c>
      <c r="EL2013" s="74">
        <v>0.62509793043136597</v>
      </c>
      <c r="EM2013" s="74">
        <v>0.74027723073959351</v>
      </c>
      <c r="EN2013" s="74">
        <v>0.84490370750427246</v>
      </c>
      <c r="EO2013" s="74">
        <v>0.4963918924331665</v>
      </c>
      <c r="EP2013" s="74">
        <v>0.37003692984580994</v>
      </c>
      <c r="EQ2013" s="74">
        <v>0.64942169189453125</v>
      </c>
      <c r="ER2013" s="74">
        <v>0.55378055572509766</v>
      </c>
      <c r="ES2013" s="74">
        <v>0.65581429004669189</v>
      </c>
      <c r="ET2013" s="74">
        <v>0.70855742692947388</v>
      </c>
      <c r="EU2013" s="74">
        <v>0.69076615571975708</v>
      </c>
      <c r="EV2013" s="74">
        <v>0.48208025097846985</v>
      </c>
      <c r="EW2013" s="74">
        <v>81.551719665527344</v>
      </c>
      <c r="EX2013" s="74">
        <v>77.941619873046875</v>
      </c>
      <c r="EY2013" s="74">
        <v>76.745025634765625</v>
      </c>
      <c r="EZ2013" s="74">
        <v>74.848091125488281</v>
      </c>
      <c r="FA2013" s="74">
        <v>73.785408020019531</v>
      </c>
      <c r="FB2013" s="74">
        <v>70.130821228027344</v>
      </c>
      <c r="FC2013" s="74">
        <v>70.967842102050781</v>
      </c>
      <c r="FD2013" s="74">
        <v>73.822517395019531</v>
      </c>
      <c r="FE2013" s="74">
        <v>77.130424499511719</v>
      </c>
      <c r="FF2013" s="74">
        <v>81.7191162109375</v>
      </c>
      <c r="FG2013" s="74">
        <v>86.773971557617188</v>
      </c>
      <c r="FH2013" s="74">
        <v>90.603492736816406</v>
      </c>
      <c r="FI2013" s="74">
        <v>93.616867065429688</v>
      </c>
      <c r="FJ2013" s="74">
        <v>97.044502258300781</v>
      </c>
      <c r="FK2013" s="74">
        <v>99.297882080078125</v>
      </c>
      <c r="FL2013" s="74">
        <v>100.56119537353516</v>
      </c>
      <c r="FM2013" s="74">
        <v>100.84638977050781</v>
      </c>
      <c r="FN2013" s="74">
        <v>102.65982055664063</v>
      </c>
      <c r="FO2013" s="74">
        <v>100.80683135986328</v>
      </c>
      <c r="FP2013" s="74">
        <v>98.782989501953125</v>
      </c>
      <c r="FQ2013" s="74">
        <v>96.590988159179688</v>
      </c>
      <c r="FR2013" s="74">
        <v>94.434951782226563</v>
      </c>
      <c r="FS2013" s="74">
        <v>91.577224731445313</v>
      </c>
      <c r="FT2013" s="74">
        <v>88.707511901855469</v>
      </c>
      <c r="FU2013" s="74">
        <v>0.48034578561782837</v>
      </c>
      <c r="FV2013" s="74">
        <v>0.73095804452896118</v>
      </c>
      <c r="FW2013" s="74">
        <v>0.41536104679107666</v>
      </c>
      <c r="FX2013" s="74">
        <v>0.84976798295974731</v>
      </c>
      <c r="FY2013" s="74">
        <v>0</v>
      </c>
      <c r="FZ2013" s="74">
        <v>16</v>
      </c>
      <c r="GA2013" s="74">
        <v>7.3879833221435547</v>
      </c>
      <c r="GB2013" s="74">
        <v>62.423075556755066</v>
      </c>
      <c r="GC2013" s="74">
        <v>1</v>
      </c>
      <c r="GD2013" s="74">
        <v>7</v>
      </c>
      <c r="GE2013" s="74">
        <v>2</v>
      </c>
      <c r="GF2013" s="74">
        <v>1</v>
      </c>
      <c r="GG2013" t="s">
        <v>245</v>
      </c>
      <c r="GH2013" t="s">
        <v>235</v>
      </c>
      <c r="GI2013" t="s">
        <v>236</v>
      </c>
      <c r="GJ2013" s="47"/>
      <c r="GK2013" s="30"/>
    </row>
    <row r="2014" spans="1:193" x14ac:dyDescent="0.2">
      <c r="A2014" t="s">
        <v>175</v>
      </c>
      <c r="B2014" t="s">
        <v>244</v>
      </c>
      <c r="C2014" t="s">
        <v>181</v>
      </c>
      <c r="D2014" t="s">
        <v>185</v>
      </c>
      <c r="E2014" t="s">
        <v>189</v>
      </c>
      <c r="F2014" t="s">
        <v>260</v>
      </c>
      <c r="G2014" t="s">
        <v>274</v>
      </c>
      <c r="H2014" s="74">
        <v>22</v>
      </c>
      <c r="I2014" s="74">
        <v>4.9067020416259766</v>
      </c>
      <c r="J2014" s="74">
        <v>4.8131313323974609</v>
      </c>
      <c r="K2014" s="74">
        <v>4.789525032043457</v>
      </c>
      <c r="L2014" s="74">
        <v>4.6363801956176758</v>
      </c>
      <c r="M2014" s="74">
        <v>3.7149498462677002</v>
      </c>
      <c r="N2014" s="74">
        <v>3.5959935188293457</v>
      </c>
      <c r="O2014" s="74">
        <v>4.0150833129882813</v>
      </c>
      <c r="P2014" s="74">
        <v>5.0805377960205078</v>
      </c>
      <c r="Q2014" s="74">
        <v>5.6549386978149414</v>
      </c>
      <c r="R2014" s="74">
        <v>5.5987324714660645</v>
      </c>
      <c r="S2014" s="74">
        <v>5.754575252532959</v>
      </c>
      <c r="T2014" s="74">
        <v>6.1905202865600586</v>
      </c>
      <c r="U2014" s="74">
        <v>7.3755965232849121</v>
      </c>
      <c r="V2014" s="74">
        <v>8.1036720275878906</v>
      </c>
      <c r="W2014" s="74">
        <v>8.4937143325805664</v>
      </c>
      <c r="X2014" s="74">
        <v>8.6058845520019531</v>
      </c>
      <c r="Y2014" s="74">
        <v>7.9210615158081055</v>
      </c>
      <c r="Z2014" s="74">
        <v>7.3033246994018555</v>
      </c>
      <c r="AA2014" s="74">
        <v>6.1586751937866211</v>
      </c>
      <c r="AB2014" s="74">
        <v>5.3385810852050781</v>
      </c>
      <c r="AC2014" s="74">
        <v>5.6256499290466309</v>
      </c>
      <c r="AD2014" s="74">
        <v>6.2089519500732422</v>
      </c>
      <c r="AE2014" s="74">
        <v>6.299680233001709</v>
      </c>
      <c r="AF2014" s="74">
        <v>5.4708752632141113</v>
      </c>
      <c r="AG2014" s="74">
        <v>-0.21029821038246155</v>
      </c>
      <c r="AH2014" s="74">
        <v>-0.20017907023429871</v>
      </c>
      <c r="AI2014" s="74">
        <v>-0.17028385400772095</v>
      </c>
      <c r="AJ2014" s="74">
        <v>-6.9041818380355835E-2</v>
      </c>
      <c r="AK2014" s="74">
        <v>-1.1102533340454102</v>
      </c>
      <c r="AL2014" s="74">
        <v>-0.9517437219619751</v>
      </c>
      <c r="AM2014" s="74">
        <v>-0.36004501581192017</v>
      </c>
      <c r="AN2014" s="74">
        <v>-5.6464601308107376E-2</v>
      </c>
      <c r="AO2014" s="74">
        <v>-0.40377244353294373</v>
      </c>
      <c r="AP2014" s="74">
        <v>-0.22533577680587769</v>
      </c>
      <c r="AQ2014" s="74">
        <v>-0.3990192711353302</v>
      </c>
      <c r="AR2014" s="74">
        <v>-0.75549173355102539</v>
      </c>
      <c r="AS2014" s="74">
        <v>-0.20817570388317108</v>
      </c>
      <c r="AT2014" s="74">
        <v>6.3257753849029541E-2</v>
      </c>
      <c r="AU2014" s="74">
        <v>-0.21505279839038849</v>
      </c>
      <c r="AV2014" s="74">
        <v>-9.3851283192634583E-2</v>
      </c>
      <c r="AW2014" s="74">
        <v>-0.46477743983268738</v>
      </c>
      <c r="AX2014" s="74">
        <v>-1.0409114360809326</v>
      </c>
      <c r="AY2014" s="74">
        <v>-1.2289454936981201</v>
      </c>
      <c r="AZ2014" s="74">
        <v>-1.8699893951416016</v>
      </c>
      <c r="BA2014" s="74">
        <v>-1.6373138427734375</v>
      </c>
      <c r="BB2014" s="74">
        <v>-0.78024357557296753</v>
      </c>
      <c r="BC2014" s="74">
        <v>-0.34368163347244263</v>
      </c>
      <c r="BD2014" s="74">
        <v>-0.14585790038108826</v>
      </c>
      <c r="BE2014" s="74">
        <v>7.9600289463996887E-2</v>
      </c>
      <c r="BF2014" s="74">
        <v>6.6894590854644775E-2</v>
      </c>
      <c r="BG2014" s="74">
        <v>0.12547990679740906</v>
      </c>
      <c r="BH2014" s="74">
        <v>0.20599626004695892</v>
      </c>
      <c r="BI2014" s="74">
        <v>-0.68325960636138916</v>
      </c>
      <c r="BJ2014" s="74">
        <v>-0.60913419723510742</v>
      </c>
      <c r="BK2014" s="74">
        <v>2.7722481172531843E-3</v>
      </c>
      <c r="BL2014" s="74">
        <v>0.58424234390258789</v>
      </c>
      <c r="BM2014" s="74">
        <v>0.42456904053688049</v>
      </c>
      <c r="BN2014" s="74">
        <v>0.58220994472503662</v>
      </c>
      <c r="BO2014" s="74">
        <v>0.40118628740310669</v>
      </c>
      <c r="BP2014" s="74">
        <v>9.3672603368759155E-2</v>
      </c>
      <c r="BQ2014" s="74">
        <v>0.750995934009552</v>
      </c>
      <c r="BR2014" s="74">
        <v>1.1008769273757935</v>
      </c>
      <c r="BS2014" s="74">
        <v>0.77407348155975342</v>
      </c>
      <c r="BT2014" s="74">
        <v>0.65770715475082397</v>
      </c>
      <c r="BU2014" s="74">
        <v>0.35643923282623291</v>
      </c>
      <c r="BV2014" s="74">
        <v>-0.2006688117980957</v>
      </c>
      <c r="BW2014" s="74">
        <v>-0.83365684747695923</v>
      </c>
      <c r="BX2014" s="74">
        <v>-1.3962117433547974</v>
      </c>
      <c r="BY2014" s="74">
        <v>-1.0618808269500732</v>
      </c>
      <c r="BZ2014" s="74">
        <v>-0.23850461840629578</v>
      </c>
      <c r="CA2014" s="74">
        <v>0.11150592565536499</v>
      </c>
      <c r="CB2014" s="74">
        <v>0.18194559216499329</v>
      </c>
      <c r="CC2014" s="74">
        <v>0.28038308024406433</v>
      </c>
      <c r="CD2014" s="74">
        <v>0.25186899304389954</v>
      </c>
      <c r="CE2014" s="74">
        <v>0.33032500743865967</v>
      </c>
      <c r="CF2014" s="74">
        <v>0.39648681879043579</v>
      </c>
      <c r="CG2014" s="74">
        <v>-0.38752508163452148</v>
      </c>
      <c r="CH2014" s="74">
        <v>-0.3718438446521759</v>
      </c>
      <c r="CI2014" s="74">
        <v>0.25405839085578918</v>
      </c>
      <c r="CJ2014" s="74">
        <v>1.02799391746521</v>
      </c>
      <c r="CK2014" s="74">
        <v>0.99827581644058228</v>
      </c>
      <c r="CL2014" s="74">
        <v>1.1415137052536011</v>
      </c>
      <c r="CM2014" s="74">
        <v>0.95540624856948853</v>
      </c>
      <c r="CN2014" s="74">
        <v>0.68180131912231445</v>
      </c>
      <c r="CO2014" s="74">
        <v>1.4153151512145996</v>
      </c>
      <c r="CP2014" s="74">
        <v>1.8195286989212036</v>
      </c>
      <c r="CQ2014" s="74">
        <v>1.4591392278671265</v>
      </c>
      <c r="CR2014" s="74">
        <v>1.1782342195510864</v>
      </c>
      <c r="CS2014" s="74">
        <v>0.92521142959594727</v>
      </c>
      <c r="CT2014" s="74">
        <v>0.38128069043159485</v>
      </c>
      <c r="CU2014" s="74">
        <v>-0.55988132953643799</v>
      </c>
      <c r="CV2014" s="74">
        <v>-1.0680749416351318</v>
      </c>
      <c r="CW2014" s="74">
        <v>-0.6633375883102417</v>
      </c>
      <c r="CX2014" s="74">
        <v>0.13670213520526886</v>
      </c>
      <c r="CY2014" s="74">
        <v>0.42676740884780884</v>
      </c>
      <c r="CZ2014" s="74">
        <v>0.40898129343986511</v>
      </c>
      <c r="DA2014" s="74">
        <v>0.48116591572761536</v>
      </c>
      <c r="DB2014" s="74">
        <v>0.4368433952331543</v>
      </c>
      <c r="DC2014" s="74">
        <v>0.53517007827758789</v>
      </c>
      <c r="DD2014" s="74">
        <v>0.58697730302810669</v>
      </c>
      <c r="DE2014" s="74">
        <v>-9.179050475358963E-2</v>
      </c>
      <c r="DF2014" s="74">
        <v>-0.134553462266922</v>
      </c>
      <c r="DG2014" s="74">
        <v>0.50534451007843018</v>
      </c>
      <c r="DH2014" s="74">
        <v>1.4717456102371216</v>
      </c>
      <c r="DI2014" s="74">
        <v>1.5719826221466064</v>
      </c>
      <c r="DJ2014" s="74">
        <v>1.700817346572876</v>
      </c>
      <c r="DK2014" s="74">
        <v>1.5096261501312256</v>
      </c>
      <c r="DL2014" s="74">
        <v>1.2699298858642578</v>
      </c>
      <c r="DM2014" s="74">
        <v>2.0796346664428711</v>
      </c>
      <c r="DN2014" s="74">
        <v>2.5381805896759033</v>
      </c>
      <c r="DO2014" s="74">
        <v>2.1442050933837891</v>
      </c>
      <c r="DP2014" s="74">
        <v>1.6987613439559937</v>
      </c>
      <c r="DQ2014" s="74">
        <v>1.4939833879470825</v>
      </c>
      <c r="DR2014" s="74">
        <v>0.9632301926612854</v>
      </c>
      <c r="DS2014" s="74">
        <v>-0.28610572218894958</v>
      </c>
      <c r="DT2014" s="74">
        <v>-0.73993808031082153</v>
      </c>
      <c r="DU2014" s="74">
        <v>-0.26479443907737732</v>
      </c>
      <c r="DV2014" s="74">
        <v>0.51190882921218872</v>
      </c>
      <c r="DW2014" s="74">
        <v>0.74202901124954224</v>
      </c>
      <c r="DX2014" s="74">
        <v>0.63601702451705933</v>
      </c>
      <c r="DY2014" s="74">
        <v>0.77106434106826782</v>
      </c>
      <c r="DZ2014" s="74">
        <v>0.70391708612442017</v>
      </c>
      <c r="EA2014" s="74">
        <v>0.83093386888504028</v>
      </c>
      <c r="EB2014" s="74">
        <v>0.86201542615890503</v>
      </c>
      <c r="EC2014" s="74">
        <v>0.33520323038101196</v>
      </c>
      <c r="ED2014" s="74">
        <v>0.20805615186691284</v>
      </c>
      <c r="EE2014" s="74">
        <v>0.86816179752349854</v>
      </c>
      <c r="EF2014" s="74">
        <v>2.1124527454376221</v>
      </c>
      <c r="EG2014" s="74">
        <v>2.4003241062164307</v>
      </c>
      <c r="EH2014" s="74">
        <v>2.5083632469177246</v>
      </c>
      <c r="EI2014" s="74">
        <v>2.3098318576812744</v>
      </c>
      <c r="EJ2014" s="74">
        <v>2.1190943717956543</v>
      </c>
      <c r="EK2014" s="74">
        <v>3.0388064384460449</v>
      </c>
      <c r="EL2014" s="74">
        <v>3.5757997035980225</v>
      </c>
      <c r="EM2014" s="74">
        <v>3.1333315372467041</v>
      </c>
      <c r="EN2014" s="74">
        <v>2.450319766998291</v>
      </c>
      <c r="EO2014" s="74">
        <v>2.3152000904083252</v>
      </c>
      <c r="EP2014" s="74">
        <v>1.8034729957580566</v>
      </c>
      <c r="EQ2014" s="74">
        <v>0.10918276757001877</v>
      </c>
      <c r="ER2014" s="74">
        <v>-0.26616045832633972</v>
      </c>
      <c r="ES2014" s="74">
        <v>0.31063860654830933</v>
      </c>
      <c r="ET2014" s="74">
        <v>1.0536478757858276</v>
      </c>
      <c r="EU2014" s="74">
        <v>1.1972165107727051</v>
      </c>
      <c r="EV2014" s="74">
        <v>0.96382051706314087</v>
      </c>
      <c r="EW2014" s="74">
        <v>80.451217651367188</v>
      </c>
      <c r="EX2014" s="74">
        <v>78.56689453125</v>
      </c>
      <c r="EY2014" s="74">
        <v>76.575126647949219</v>
      </c>
      <c r="EZ2014" s="74">
        <v>74.732818603515625</v>
      </c>
      <c r="FA2014" s="74">
        <v>72.788848876953125</v>
      </c>
      <c r="FB2014" s="74">
        <v>70.915863037109375</v>
      </c>
      <c r="FC2014" s="74">
        <v>70.889816284179688</v>
      </c>
      <c r="FD2014" s="74">
        <v>73.14739990234375</v>
      </c>
      <c r="FE2014" s="74">
        <v>78.248123168945313</v>
      </c>
      <c r="FF2014" s="74">
        <v>81.9251708984375</v>
      </c>
      <c r="FG2014" s="74">
        <v>86.499755859375</v>
      </c>
      <c r="FH2014" s="74">
        <v>89.632423400878906</v>
      </c>
      <c r="FI2014" s="74">
        <v>94.583732604980469</v>
      </c>
      <c r="FJ2014" s="74">
        <v>97.521461486816406</v>
      </c>
      <c r="FK2014" s="74">
        <v>99.651123046875</v>
      </c>
      <c r="FL2014" s="74">
        <v>100.80612945556641</v>
      </c>
      <c r="FM2014" s="74">
        <v>101.60490417480469</v>
      </c>
      <c r="FN2014" s="74">
        <v>102.43672180175781</v>
      </c>
      <c r="FO2014" s="74">
        <v>101.52330780029297</v>
      </c>
      <c r="FP2014" s="74">
        <v>99.613372802734375</v>
      </c>
      <c r="FQ2014" s="74">
        <v>97.3271484375</v>
      </c>
      <c r="FR2014" s="74">
        <v>93.388290405273438</v>
      </c>
      <c r="FS2014" s="74">
        <v>90.308570861816406</v>
      </c>
      <c r="FT2014" s="74">
        <v>88.241310119628906</v>
      </c>
      <c r="FU2014" s="74">
        <v>0.58958488702774048</v>
      </c>
      <c r="FV2014" s="74">
        <v>0.7124706506729126</v>
      </c>
      <c r="FW2014" s="74">
        <v>0.60762041807174683</v>
      </c>
      <c r="FX2014" s="74">
        <v>0</v>
      </c>
      <c r="FY2014" s="74">
        <v>0</v>
      </c>
      <c r="FZ2014" s="74">
        <v>16</v>
      </c>
      <c r="GA2014" s="74">
        <v>9.1447429656982422</v>
      </c>
      <c r="GB2014" s="74">
        <v>76.218686580657959</v>
      </c>
      <c r="GC2014" s="74">
        <v>1</v>
      </c>
      <c r="GD2014" s="74">
        <v>7</v>
      </c>
      <c r="GE2014" s="74">
        <v>2</v>
      </c>
      <c r="GF2014" s="74">
        <v>1</v>
      </c>
      <c r="GG2014" t="s">
        <v>245</v>
      </c>
      <c r="GH2014" t="s">
        <v>235</v>
      </c>
      <c r="GI2014" t="s">
        <v>236</v>
      </c>
      <c r="GJ2014" s="47"/>
      <c r="GK2014" s="30"/>
    </row>
    <row r="2015" spans="1:193" x14ac:dyDescent="0.2">
      <c r="A2015" t="s">
        <v>175</v>
      </c>
      <c r="B2015" t="s">
        <v>244</v>
      </c>
      <c r="C2015" t="s">
        <v>181</v>
      </c>
      <c r="D2015" t="s">
        <v>185</v>
      </c>
      <c r="E2015" t="s">
        <v>190</v>
      </c>
      <c r="F2015" t="s">
        <v>260</v>
      </c>
      <c r="G2015" t="s">
        <v>274</v>
      </c>
      <c r="H2015" s="74">
        <v>23</v>
      </c>
      <c r="I2015" s="74">
        <v>4.9792394638061523</v>
      </c>
      <c r="J2015" s="74">
        <v>4.684356689453125</v>
      </c>
      <c r="K2015" s="74">
        <v>4.6332941055297852</v>
      </c>
      <c r="L2015" s="74">
        <v>4.5805182456970215</v>
      </c>
      <c r="M2015" s="74">
        <v>3.5545377731323242</v>
      </c>
      <c r="N2015" s="74">
        <v>2.7903373241424561</v>
      </c>
      <c r="O2015" s="74">
        <v>3.1774396896362305</v>
      </c>
      <c r="P2015" s="74">
        <v>3.996319055557251</v>
      </c>
      <c r="Q2015" s="74">
        <v>4.7578072547912598</v>
      </c>
      <c r="R2015" s="74">
        <v>5.3913822174072266</v>
      </c>
      <c r="S2015" s="74">
        <v>5.4790563583374023</v>
      </c>
      <c r="T2015" s="74">
        <v>5.8396759033203125</v>
      </c>
      <c r="U2015" s="74">
        <v>6.7437090873718262</v>
      </c>
      <c r="V2015" s="74">
        <v>7.8131351470947266</v>
      </c>
      <c r="W2015" s="74">
        <v>7.6359643936157227</v>
      </c>
      <c r="X2015" s="74">
        <v>7.775977611541748</v>
      </c>
      <c r="Y2015" s="74">
        <v>7.3346366882324219</v>
      </c>
      <c r="Z2015" s="74">
        <v>7.2925057411193848</v>
      </c>
      <c r="AA2015" s="74">
        <v>6.8675937652587891</v>
      </c>
      <c r="AB2015" s="74">
        <v>6.028437614440918</v>
      </c>
      <c r="AC2015" s="74">
        <v>6.0750246047973633</v>
      </c>
      <c r="AD2015" s="74">
        <v>6.481320858001709</v>
      </c>
      <c r="AE2015" s="74">
        <v>6.0421609878540039</v>
      </c>
      <c r="AF2015" s="74">
        <v>5.7704248428344727</v>
      </c>
      <c r="AG2015" s="74">
        <v>-0.21029821038246155</v>
      </c>
      <c r="AH2015" s="74">
        <v>-0.20017905533313751</v>
      </c>
      <c r="AI2015" s="74">
        <v>-0.17028383910655975</v>
      </c>
      <c r="AJ2015" s="74">
        <v>-6.9041743874549866E-2</v>
      </c>
      <c r="AK2015" s="74">
        <v>-1.1102532148361206</v>
      </c>
      <c r="AL2015" s="74">
        <v>-0.95174378156661987</v>
      </c>
      <c r="AM2015" s="74">
        <v>-0.36004501581192017</v>
      </c>
      <c r="AN2015" s="74">
        <v>-5.6464403867721558E-2</v>
      </c>
      <c r="AO2015" s="74">
        <v>-0.4037725031375885</v>
      </c>
      <c r="AP2015" s="74">
        <v>-0.22533571720123291</v>
      </c>
      <c r="AQ2015" s="74">
        <v>-0.39901933073997498</v>
      </c>
      <c r="AR2015" s="74">
        <v>-0.75549185276031494</v>
      </c>
      <c r="AS2015" s="74">
        <v>-0.20817583799362183</v>
      </c>
      <c r="AT2015" s="74">
        <v>6.3257701694965363E-2</v>
      </c>
      <c r="AU2015" s="74">
        <v>-0.21505261957645416</v>
      </c>
      <c r="AV2015" s="74">
        <v>-9.3851298093795776E-2</v>
      </c>
      <c r="AW2015" s="74">
        <v>-0.46477746963500977</v>
      </c>
      <c r="AX2015" s="74">
        <v>-1.0409115552902222</v>
      </c>
      <c r="AY2015" s="74">
        <v>-1.2289454936981201</v>
      </c>
      <c r="AZ2015" s="74">
        <v>-1.869989275932312</v>
      </c>
      <c r="BA2015" s="74">
        <v>-1.6373136043548584</v>
      </c>
      <c r="BB2015" s="74">
        <v>-0.78024345636367798</v>
      </c>
      <c r="BC2015" s="74">
        <v>-0.34368163347244263</v>
      </c>
      <c r="BD2015" s="74">
        <v>-0.14585795998573303</v>
      </c>
      <c r="BE2015" s="74">
        <v>7.960028201341629E-2</v>
      </c>
      <c r="BF2015" s="74">
        <v>6.6894590854644775E-2</v>
      </c>
      <c r="BG2015" s="74">
        <v>0.12547992169857025</v>
      </c>
      <c r="BH2015" s="74">
        <v>0.2059963047504425</v>
      </c>
      <c r="BI2015" s="74">
        <v>-0.68325954675674438</v>
      </c>
      <c r="BJ2015" s="74">
        <v>-0.60913413763046265</v>
      </c>
      <c r="BK2015" s="74">
        <v>2.7722560334950686E-3</v>
      </c>
      <c r="BL2015" s="74">
        <v>0.58424246311187744</v>
      </c>
      <c r="BM2015" s="74">
        <v>0.42456904053688049</v>
      </c>
      <c r="BN2015" s="74">
        <v>0.5822100043296814</v>
      </c>
      <c r="BO2015" s="74">
        <v>0.4011862576007843</v>
      </c>
      <c r="BP2015" s="74">
        <v>9.3672566115856171E-2</v>
      </c>
      <c r="BQ2015" s="74">
        <v>0.75099581480026245</v>
      </c>
      <c r="BR2015" s="74">
        <v>1.1008769273757935</v>
      </c>
      <c r="BS2015" s="74">
        <v>0.77407371997833252</v>
      </c>
      <c r="BT2015" s="74">
        <v>0.6577070951461792</v>
      </c>
      <c r="BU2015" s="74">
        <v>0.35643920302391052</v>
      </c>
      <c r="BV2015" s="74">
        <v>-0.20066879689693451</v>
      </c>
      <c r="BW2015" s="74">
        <v>-0.83365696668624878</v>
      </c>
      <c r="BX2015" s="74">
        <v>-1.3962117433547974</v>
      </c>
      <c r="BY2015" s="74">
        <v>-1.0618807077407837</v>
      </c>
      <c r="BZ2015" s="74">
        <v>-0.23850460350513458</v>
      </c>
      <c r="CA2015" s="74">
        <v>0.11150592565536499</v>
      </c>
      <c r="CB2015" s="74">
        <v>0.1819455623626709</v>
      </c>
      <c r="CC2015" s="74">
        <v>0.28038308024406433</v>
      </c>
      <c r="CD2015" s="74">
        <v>0.25186899304389954</v>
      </c>
      <c r="CE2015" s="74">
        <v>0.33032497763633728</v>
      </c>
      <c r="CF2015" s="74">
        <v>0.39648681879043579</v>
      </c>
      <c r="CG2015" s="74">
        <v>-0.38752502202987671</v>
      </c>
      <c r="CH2015" s="74">
        <v>-0.37184381484985352</v>
      </c>
      <c r="CI2015" s="74">
        <v>0.2540583610534668</v>
      </c>
      <c r="CJ2015" s="74">
        <v>1.0279940366744995</v>
      </c>
      <c r="CK2015" s="74">
        <v>0.99827581644058228</v>
      </c>
      <c r="CL2015" s="74">
        <v>1.1415137052536011</v>
      </c>
      <c r="CM2015" s="74">
        <v>0.95540624856948853</v>
      </c>
      <c r="CN2015" s="74">
        <v>0.68180125951766968</v>
      </c>
      <c r="CO2015" s="74">
        <v>1.4153151512145996</v>
      </c>
      <c r="CP2015" s="74">
        <v>1.8195286989212036</v>
      </c>
      <c r="CQ2015" s="74">
        <v>1.4591394662857056</v>
      </c>
      <c r="CR2015" s="74">
        <v>1.1782341003417969</v>
      </c>
      <c r="CS2015" s="74">
        <v>0.92521142959594727</v>
      </c>
      <c r="CT2015" s="74">
        <v>0.38128075003623962</v>
      </c>
      <c r="CU2015" s="74">
        <v>-0.55988132953643799</v>
      </c>
      <c r="CV2015" s="74">
        <v>-1.0680749416351318</v>
      </c>
      <c r="CW2015" s="74">
        <v>-0.6633375883102417</v>
      </c>
      <c r="CX2015" s="74">
        <v>0.13670212030410767</v>
      </c>
      <c r="CY2015" s="74">
        <v>0.42676740884780884</v>
      </c>
      <c r="CZ2015" s="74">
        <v>0.40898129343986511</v>
      </c>
      <c r="DA2015" s="74">
        <v>0.48116591572761536</v>
      </c>
      <c r="DB2015" s="74">
        <v>0.4368433952331543</v>
      </c>
      <c r="DC2015" s="74">
        <v>0.53517007827758789</v>
      </c>
      <c r="DD2015" s="74">
        <v>0.58697736263275146</v>
      </c>
      <c r="DE2015" s="74">
        <v>-9.1790482401847839E-2</v>
      </c>
      <c r="DF2015" s="74">
        <v>-0.1345534473657608</v>
      </c>
      <c r="DG2015" s="74">
        <v>0.5053444504737854</v>
      </c>
      <c r="DH2015" s="74">
        <v>1.4717457294464111</v>
      </c>
      <c r="DI2015" s="74">
        <v>1.5719826221466064</v>
      </c>
      <c r="DJ2015" s="74">
        <v>1.700817346572876</v>
      </c>
      <c r="DK2015" s="74">
        <v>1.5096262693405151</v>
      </c>
      <c r="DL2015" s="74">
        <v>1.2699298858642578</v>
      </c>
      <c r="DM2015" s="74">
        <v>2.079634428024292</v>
      </c>
      <c r="DN2015" s="74">
        <v>2.5381805896759033</v>
      </c>
      <c r="DO2015" s="74">
        <v>2.1442053318023682</v>
      </c>
      <c r="DP2015" s="74">
        <v>1.6987612247467041</v>
      </c>
      <c r="DQ2015" s="74">
        <v>1.4939836263656616</v>
      </c>
      <c r="DR2015" s="74">
        <v>0.96323031187057495</v>
      </c>
      <c r="DS2015" s="74">
        <v>-0.28610572218894958</v>
      </c>
      <c r="DT2015" s="74">
        <v>-0.73993802070617676</v>
      </c>
      <c r="DU2015" s="74">
        <v>-0.26479443907737732</v>
      </c>
      <c r="DV2015" s="74">
        <v>0.51190882921218872</v>
      </c>
      <c r="DW2015" s="74">
        <v>0.74202895164489746</v>
      </c>
      <c r="DX2015" s="74">
        <v>0.63601702451705933</v>
      </c>
      <c r="DY2015" s="74">
        <v>0.77106434106826782</v>
      </c>
      <c r="DZ2015" s="74">
        <v>0.70391708612442017</v>
      </c>
      <c r="EA2015" s="74">
        <v>0.83093380928039551</v>
      </c>
      <c r="EB2015" s="74">
        <v>0.86201542615890503</v>
      </c>
      <c r="EC2015" s="74">
        <v>0.33520323038101196</v>
      </c>
      <c r="ED2015" s="74">
        <v>0.20805612206459045</v>
      </c>
      <c r="EE2015" s="74">
        <v>0.86816173791885376</v>
      </c>
      <c r="EF2015" s="74">
        <v>2.1124527454376221</v>
      </c>
      <c r="EG2015" s="74">
        <v>2.4003241062164307</v>
      </c>
      <c r="EH2015" s="74">
        <v>2.5083632469177246</v>
      </c>
      <c r="EI2015" s="74">
        <v>2.3098318576812744</v>
      </c>
      <c r="EJ2015" s="74">
        <v>2.1190943717956543</v>
      </c>
      <c r="EK2015" s="74">
        <v>3.0388062000274658</v>
      </c>
      <c r="EL2015" s="74">
        <v>3.5757999420166016</v>
      </c>
      <c r="EM2015" s="74">
        <v>3.1333317756652832</v>
      </c>
      <c r="EN2015" s="74">
        <v>2.4503195285797119</v>
      </c>
      <c r="EO2015" s="74">
        <v>2.3152000904083252</v>
      </c>
      <c r="EP2015" s="74">
        <v>1.8034729957580566</v>
      </c>
      <c r="EQ2015" s="74">
        <v>0.10918275266885757</v>
      </c>
      <c r="ER2015" s="74">
        <v>-0.26616042852401733</v>
      </c>
      <c r="ES2015" s="74">
        <v>0.31063854694366455</v>
      </c>
      <c r="ET2015" s="74">
        <v>1.0536477565765381</v>
      </c>
      <c r="EU2015" s="74">
        <v>1.1972163915634155</v>
      </c>
      <c r="EV2015" s="74">
        <v>0.96382057666778564</v>
      </c>
      <c r="EW2015" s="74">
        <v>83.424591064453125</v>
      </c>
      <c r="EX2015" s="74">
        <v>81.546134948730469</v>
      </c>
      <c r="EY2015" s="74">
        <v>79.450004577636719</v>
      </c>
      <c r="EZ2015" s="74">
        <v>78.386573791503906</v>
      </c>
      <c r="FA2015" s="74">
        <v>75.448333740234375</v>
      </c>
      <c r="FB2015" s="74">
        <v>74.511985778808594</v>
      </c>
      <c r="FC2015" s="74">
        <v>74.219749450683594</v>
      </c>
      <c r="FD2015" s="74">
        <v>77.404144287109375</v>
      </c>
      <c r="FE2015" s="74">
        <v>81.483283996582031</v>
      </c>
      <c r="FF2015" s="74">
        <v>86.051254272460938</v>
      </c>
      <c r="FG2015" s="74">
        <v>89.53228759765625</v>
      </c>
      <c r="FH2015" s="74">
        <v>93.622528076171875</v>
      </c>
      <c r="FI2015" s="74">
        <v>96.680229187011719</v>
      </c>
      <c r="FJ2015" s="74">
        <v>99.479286193847656</v>
      </c>
      <c r="FK2015" s="74">
        <v>102.43174743652344</v>
      </c>
      <c r="FL2015" s="74">
        <v>104.19886016845703</v>
      </c>
      <c r="FM2015" s="74">
        <v>105.18719482421875</v>
      </c>
      <c r="FN2015" s="74">
        <v>105.06382751464844</v>
      </c>
      <c r="FO2015" s="74">
        <v>104.23387908935547</v>
      </c>
      <c r="FP2015" s="74">
        <v>102.99563598632813</v>
      </c>
      <c r="FQ2015" s="74">
        <v>100.19144439697266</v>
      </c>
      <c r="FR2015" s="74">
        <v>96.110305786132813</v>
      </c>
      <c r="FS2015" s="74">
        <v>94.00335693359375</v>
      </c>
      <c r="FT2015" s="74">
        <v>91.100448608398438</v>
      </c>
      <c r="FU2015" s="74">
        <v>0.58958488702774048</v>
      </c>
      <c r="FV2015" s="74">
        <v>0.7124706506729126</v>
      </c>
      <c r="FW2015" s="74">
        <v>0.60762035846710205</v>
      </c>
      <c r="FX2015" s="74">
        <v>0</v>
      </c>
      <c r="FY2015" s="74">
        <v>0</v>
      </c>
      <c r="FZ2015" s="74">
        <v>16</v>
      </c>
      <c r="GA2015" s="74">
        <v>9.8000831604003906</v>
      </c>
      <c r="GB2015" s="74">
        <v>82.417850613594055</v>
      </c>
      <c r="GC2015" s="74">
        <v>1</v>
      </c>
      <c r="GD2015" s="74">
        <v>7</v>
      </c>
      <c r="GE2015" s="74">
        <v>2</v>
      </c>
      <c r="GF2015" s="74">
        <v>1</v>
      </c>
      <c r="GG2015" t="s">
        <v>245</v>
      </c>
      <c r="GH2015" t="s">
        <v>235</v>
      </c>
      <c r="GI2015" t="s">
        <v>236</v>
      </c>
      <c r="GJ2015" s="47"/>
      <c r="GK2015" s="30"/>
    </row>
    <row r="2016" spans="1:193" x14ac:dyDescent="0.2">
      <c r="A2016" t="s">
        <v>175</v>
      </c>
      <c r="B2016" t="s">
        <v>244</v>
      </c>
      <c r="C2016" t="s">
        <v>181</v>
      </c>
      <c r="D2016" t="s">
        <v>185</v>
      </c>
      <c r="E2016" t="s">
        <v>191</v>
      </c>
      <c r="F2016" t="s">
        <v>260</v>
      </c>
      <c r="G2016" t="s">
        <v>274</v>
      </c>
      <c r="H2016" s="74">
        <v>23</v>
      </c>
      <c r="I2016" s="74">
        <v>5.2037954330444336</v>
      </c>
      <c r="J2016" s="74">
        <v>5.10260009765625</v>
      </c>
      <c r="K2016" s="74">
        <v>5.0462689399719238</v>
      </c>
      <c r="L2016" s="74">
        <v>4.8079428672790527</v>
      </c>
      <c r="M2016" s="74">
        <v>4.0758624076843262</v>
      </c>
      <c r="N2016" s="74">
        <v>3.6031186580657959</v>
      </c>
      <c r="O2016" s="74">
        <v>4.1387333869934082</v>
      </c>
      <c r="P2016" s="74">
        <v>5.8079814910888672</v>
      </c>
      <c r="Q2016" s="74">
        <v>6.1872320175170898</v>
      </c>
      <c r="R2016" s="74">
        <v>6.9072761535644531</v>
      </c>
      <c r="S2016" s="74">
        <v>7.2752060890197754</v>
      </c>
      <c r="T2016" s="74">
        <v>7.2882323265075684</v>
      </c>
      <c r="U2016" s="74">
        <v>7.8039336204528809</v>
      </c>
      <c r="V2016" s="74">
        <v>8.5353851318359375</v>
      </c>
      <c r="W2016" s="74">
        <v>8.4253082275390625</v>
      </c>
      <c r="X2016" s="74">
        <v>7.9224090576171875</v>
      </c>
      <c r="Y2016" s="74">
        <v>7.9341111183166504</v>
      </c>
      <c r="Z2016" s="74">
        <v>7.3188676834106445</v>
      </c>
      <c r="AA2016" s="74">
        <v>6.2727432250976563</v>
      </c>
      <c r="AB2016" s="74">
        <v>6.1512875556945801</v>
      </c>
      <c r="AC2016" s="74">
        <v>6.7440252304077148</v>
      </c>
      <c r="AD2016" s="74">
        <v>7.1008143424987793</v>
      </c>
      <c r="AE2016" s="74">
        <v>7.2040858268737793</v>
      </c>
      <c r="AF2016" s="74">
        <v>5.6206622123718262</v>
      </c>
      <c r="AG2016" s="74">
        <v>-0.21029821038246155</v>
      </c>
      <c r="AH2016" s="74">
        <v>-0.20017905533313751</v>
      </c>
      <c r="AI2016" s="74">
        <v>-0.17028383910655975</v>
      </c>
      <c r="AJ2016" s="74">
        <v>-6.9041743874549866E-2</v>
      </c>
      <c r="AK2016" s="74">
        <v>-1.1102532148361206</v>
      </c>
      <c r="AL2016" s="74">
        <v>-0.95174378156661987</v>
      </c>
      <c r="AM2016" s="74">
        <v>-0.36004501581192017</v>
      </c>
      <c r="AN2016" s="74">
        <v>-5.6464403867721558E-2</v>
      </c>
      <c r="AO2016" s="74">
        <v>-0.4037725031375885</v>
      </c>
      <c r="AP2016" s="74">
        <v>-0.22533571720123291</v>
      </c>
      <c r="AQ2016" s="74">
        <v>-0.39901933073997498</v>
      </c>
      <c r="AR2016" s="74">
        <v>-0.75549185276031494</v>
      </c>
      <c r="AS2016" s="74">
        <v>-0.20817583799362183</v>
      </c>
      <c r="AT2016" s="74">
        <v>6.3257701694965363E-2</v>
      </c>
      <c r="AU2016" s="74">
        <v>-0.21505261957645416</v>
      </c>
      <c r="AV2016" s="74">
        <v>-9.3851298093795776E-2</v>
      </c>
      <c r="AW2016" s="74">
        <v>-0.46477746963500977</v>
      </c>
      <c r="AX2016" s="74">
        <v>-1.0409115552902222</v>
      </c>
      <c r="AY2016" s="74">
        <v>-1.2289454936981201</v>
      </c>
      <c r="AZ2016" s="74">
        <v>-1.869989275932312</v>
      </c>
      <c r="BA2016" s="74">
        <v>-1.6373136043548584</v>
      </c>
      <c r="BB2016" s="74">
        <v>-0.78024345636367798</v>
      </c>
      <c r="BC2016" s="74">
        <v>-0.34368163347244263</v>
      </c>
      <c r="BD2016" s="74">
        <v>-0.14585795998573303</v>
      </c>
      <c r="BE2016" s="74">
        <v>7.960028201341629E-2</v>
      </c>
      <c r="BF2016" s="74">
        <v>6.6894590854644775E-2</v>
      </c>
      <c r="BG2016" s="74">
        <v>0.12547992169857025</v>
      </c>
      <c r="BH2016" s="74">
        <v>0.2059963047504425</v>
      </c>
      <c r="BI2016" s="74">
        <v>-0.68325954675674438</v>
      </c>
      <c r="BJ2016" s="74">
        <v>-0.60913413763046265</v>
      </c>
      <c r="BK2016" s="74">
        <v>2.7722560334950686E-3</v>
      </c>
      <c r="BL2016" s="74">
        <v>0.58424246311187744</v>
      </c>
      <c r="BM2016" s="74">
        <v>0.42456904053688049</v>
      </c>
      <c r="BN2016" s="74">
        <v>0.5822100043296814</v>
      </c>
      <c r="BO2016" s="74">
        <v>0.4011862576007843</v>
      </c>
      <c r="BP2016" s="74">
        <v>9.3672566115856171E-2</v>
      </c>
      <c r="BQ2016" s="74">
        <v>0.75099581480026245</v>
      </c>
      <c r="BR2016" s="74">
        <v>1.1008769273757935</v>
      </c>
      <c r="BS2016" s="74">
        <v>0.77407371997833252</v>
      </c>
      <c r="BT2016" s="74">
        <v>0.6577070951461792</v>
      </c>
      <c r="BU2016" s="74">
        <v>0.35643920302391052</v>
      </c>
      <c r="BV2016" s="74">
        <v>-0.20066879689693451</v>
      </c>
      <c r="BW2016" s="74">
        <v>-0.83365696668624878</v>
      </c>
      <c r="BX2016" s="74">
        <v>-1.3962117433547974</v>
      </c>
      <c r="BY2016" s="74">
        <v>-1.0618807077407837</v>
      </c>
      <c r="BZ2016" s="74">
        <v>-0.23850460350513458</v>
      </c>
      <c r="CA2016" s="74">
        <v>0.11150592565536499</v>
      </c>
      <c r="CB2016" s="74">
        <v>0.1819455623626709</v>
      </c>
      <c r="CC2016" s="74">
        <v>0.28038308024406433</v>
      </c>
      <c r="CD2016" s="74">
        <v>0.25186899304389954</v>
      </c>
      <c r="CE2016" s="74">
        <v>0.33032497763633728</v>
      </c>
      <c r="CF2016" s="74">
        <v>0.39648681879043579</v>
      </c>
      <c r="CG2016" s="74">
        <v>-0.38752502202987671</v>
      </c>
      <c r="CH2016" s="74">
        <v>-0.37184381484985352</v>
      </c>
      <c r="CI2016" s="74">
        <v>0.2540583610534668</v>
      </c>
      <c r="CJ2016" s="74">
        <v>1.0279940366744995</v>
      </c>
      <c r="CK2016" s="74">
        <v>0.99827581644058228</v>
      </c>
      <c r="CL2016" s="74">
        <v>1.1415137052536011</v>
      </c>
      <c r="CM2016" s="74">
        <v>0.95540624856948853</v>
      </c>
      <c r="CN2016" s="74">
        <v>0.68180125951766968</v>
      </c>
      <c r="CO2016" s="74">
        <v>1.4153151512145996</v>
      </c>
      <c r="CP2016" s="74">
        <v>1.8195286989212036</v>
      </c>
      <c r="CQ2016" s="74">
        <v>1.4591394662857056</v>
      </c>
      <c r="CR2016" s="74">
        <v>1.1782341003417969</v>
      </c>
      <c r="CS2016" s="74">
        <v>0.92521142959594727</v>
      </c>
      <c r="CT2016" s="74">
        <v>0.38128075003623962</v>
      </c>
      <c r="CU2016" s="74">
        <v>-0.55988132953643799</v>
      </c>
      <c r="CV2016" s="74">
        <v>-1.0680749416351318</v>
      </c>
      <c r="CW2016" s="74">
        <v>-0.6633375883102417</v>
      </c>
      <c r="CX2016" s="74">
        <v>0.13670212030410767</v>
      </c>
      <c r="CY2016" s="74">
        <v>0.42676740884780884</v>
      </c>
      <c r="CZ2016" s="74">
        <v>0.40898129343986511</v>
      </c>
      <c r="DA2016" s="74">
        <v>0.48116591572761536</v>
      </c>
      <c r="DB2016" s="74">
        <v>0.4368433952331543</v>
      </c>
      <c r="DC2016" s="74">
        <v>0.53517007827758789</v>
      </c>
      <c r="DD2016" s="74">
        <v>0.58697736263275146</v>
      </c>
      <c r="DE2016" s="74">
        <v>-9.1790482401847839E-2</v>
      </c>
      <c r="DF2016" s="74">
        <v>-0.1345534473657608</v>
      </c>
      <c r="DG2016" s="74">
        <v>0.5053444504737854</v>
      </c>
      <c r="DH2016" s="74">
        <v>1.4717457294464111</v>
      </c>
      <c r="DI2016" s="74">
        <v>1.5719826221466064</v>
      </c>
      <c r="DJ2016" s="74">
        <v>1.700817346572876</v>
      </c>
      <c r="DK2016" s="74">
        <v>1.5096262693405151</v>
      </c>
      <c r="DL2016" s="74">
        <v>1.2699298858642578</v>
      </c>
      <c r="DM2016" s="74">
        <v>2.079634428024292</v>
      </c>
      <c r="DN2016" s="74">
        <v>2.5381805896759033</v>
      </c>
      <c r="DO2016" s="74">
        <v>2.1442053318023682</v>
      </c>
      <c r="DP2016" s="74">
        <v>1.6987612247467041</v>
      </c>
      <c r="DQ2016" s="74">
        <v>1.4939836263656616</v>
      </c>
      <c r="DR2016" s="74">
        <v>0.96323031187057495</v>
      </c>
      <c r="DS2016" s="74">
        <v>-0.28610572218894958</v>
      </c>
      <c r="DT2016" s="74">
        <v>-0.73993802070617676</v>
      </c>
      <c r="DU2016" s="74">
        <v>-0.26479443907737732</v>
      </c>
      <c r="DV2016" s="74">
        <v>0.51190882921218872</v>
      </c>
      <c r="DW2016" s="74">
        <v>0.74202895164489746</v>
      </c>
      <c r="DX2016" s="74">
        <v>0.63601702451705933</v>
      </c>
      <c r="DY2016" s="74">
        <v>0.77106434106826782</v>
      </c>
      <c r="DZ2016" s="74">
        <v>0.70391708612442017</v>
      </c>
      <c r="EA2016" s="74">
        <v>0.83093380928039551</v>
      </c>
      <c r="EB2016" s="74">
        <v>0.86201542615890503</v>
      </c>
      <c r="EC2016" s="74">
        <v>0.33520323038101196</v>
      </c>
      <c r="ED2016" s="74">
        <v>0.20805612206459045</v>
      </c>
      <c r="EE2016" s="74">
        <v>0.86816173791885376</v>
      </c>
      <c r="EF2016" s="74">
        <v>2.1124527454376221</v>
      </c>
      <c r="EG2016" s="74">
        <v>2.4003241062164307</v>
      </c>
      <c r="EH2016" s="74">
        <v>2.5083632469177246</v>
      </c>
      <c r="EI2016" s="74">
        <v>2.3098318576812744</v>
      </c>
      <c r="EJ2016" s="74">
        <v>2.1190943717956543</v>
      </c>
      <c r="EK2016" s="74">
        <v>3.0388062000274658</v>
      </c>
      <c r="EL2016" s="74">
        <v>3.5757999420166016</v>
      </c>
      <c r="EM2016" s="74">
        <v>3.1333317756652832</v>
      </c>
      <c r="EN2016" s="74">
        <v>2.4503195285797119</v>
      </c>
      <c r="EO2016" s="74">
        <v>2.3152000904083252</v>
      </c>
      <c r="EP2016" s="74">
        <v>1.8034729957580566</v>
      </c>
      <c r="EQ2016" s="74">
        <v>0.10918275266885757</v>
      </c>
      <c r="ER2016" s="74">
        <v>-0.26616042852401733</v>
      </c>
      <c r="ES2016" s="74">
        <v>0.31063854694366455</v>
      </c>
      <c r="ET2016" s="74">
        <v>1.0536477565765381</v>
      </c>
      <c r="EU2016" s="74">
        <v>1.1972163915634155</v>
      </c>
      <c r="EV2016" s="74">
        <v>0.96382057666778564</v>
      </c>
      <c r="EW2016" s="74">
        <v>83.645912170410156</v>
      </c>
      <c r="EX2016" s="74">
        <v>83.655143737792969</v>
      </c>
      <c r="EY2016" s="74">
        <v>81.758979797363281</v>
      </c>
      <c r="EZ2016" s="74">
        <v>80.817741394042969</v>
      </c>
      <c r="FA2016" s="74">
        <v>79.896186828613281</v>
      </c>
      <c r="FB2016" s="74">
        <v>78.918426513671875</v>
      </c>
      <c r="FC2016" s="74">
        <v>77.925468444824219</v>
      </c>
      <c r="FD2016" s="74">
        <v>78.064529418945313</v>
      </c>
      <c r="FE2016" s="74">
        <v>82</v>
      </c>
      <c r="FF2016" s="74">
        <v>85.141105651855469</v>
      </c>
      <c r="FG2016" s="74">
        <v>89.214958190917969</v>
      </c>
      <c r="FH2016" s="74">
        <v>93.285308837890625</v>
      </c>
      <c r="FI2016" s="74">
        <v>95.558403015136719</v>
      </c>
      <c r="FJ2016" s="74">
        <v>98.1995849609375</v>
      </c>
      <c r="FK2016" s="74">
        <v>101.77132415771484</v>
      </c>
      <c r="FL2016" s="74">
        <v>103.69530487060547</v>
      </c>
      <c r="FM2016" s="74">
        <v>105.55476379394531</v>
      </c>
      <c r="FN2016" s="74">
        <v>105.55289459228516</v>
      </c>
      <c r="FO2016" s="74">
        <v>104.59182739257813</v>
      </c>
      <c r="FP2016" s="74">
        <v>102.42279815673828</v>
      </c>
      <c r="FQ2016" s="74">
        <v>100.29705047607422</v>
      </c>
      <c r="FR2016" s="74">
        <v>97.606231689453125</v>
      </c>
      <c r="FS2016" s="74">
        <v>95.536102294921875</v>
      </c>
      <c r="FT2016" s="74">
        <v>93.380859375</v>
      </c>
      <c r="FU2016" s="74">
        <v>0.58958488702774048</v>
      </c>
      <c r="FV2016" s="74">
        <v>0.7124706506729126</v>
      </c>
      <c r="FW2016" s="74">
        <v>0.60762035846710205</v>
      </c>
      <c r="FX2016" s="74">
        <v>0</v>
      </c>
      <c r="FY2016" s="74">
        <v>0</v>
      </c>
      <c r="FZ2016" s="74">
        <v>16</v>
      </c>
      <c r="GA2016" s="74">
        <v>9.7054204940795898</v>
      </c>
      <c r="GB2016" s="74">
        <v>83.971642374992371</v>
      </c>
      <c r="GC2016" s="74">
        <v>1</v>
      </c>
      <c r="GD2016" s="74">
        <v>7</v>
      </c>
      <c r="GE2016" s="74">
        <v>2</v>
      </c>
      <c r="GF2016" s="74">
        <v>1</v>
      </c>
      <c r="GG2016" t="s">
        <v>245</v>
      </c>
      <c r="GH2016" t="s">
        <v>235</v>
      </c>
      <c r="GI2016" t="s">
        <v>236</v>
      </c>
      <c r="GJ2016" s="47"/>
      <c r="GK2016" s="30"/>
    </row>
    <row r="2017" spans="1:193" x14ac:dyDescent="0.2">
      <c r="A2017" t="s">
        <v>175</v>
      </c>
      <c r="B2017" t="s">
        <v>244</v>
      </c>
      <c r="C2017" t="s">
        <v>181</v>
      </c>
      <c r="D2017" t="s">
        <v>185</v>
      </c>
      <c r="E2017" t="s">
        <v>192</v>
      </c>
      <c r="F2017" t="s">
        <v>260</v>
      </c>
      <c r="G2017" t="s">
        <v>274</v>
      </c>
      <c r="H2017" s="74">
        <v>23</v>
      </c>
      <c r="I2017" s="74">
        <v>6.6619601249694824</v>
      </c>
      <c r="J2017" s="74">
        <v>6.3315844535827637</v>
      </c>
      <c r="K2017" s="74">
        <v>6.3226251602172852</v>
      </c>
      <c r="L2017" s="74">
        <v>6.243863582611084</v>
      </c>
      <c r="M2017" s="74">
        <v>5.0094518661499023</v>
      </c>
      <c r="N2017" s="74">
        <v>4.7087950706481934</v>
      </c>
      <c r="O2017" s="74">
        <v>4.7278661727905273</v>
      </c>
      <c r="P2017" s="74">
        <v>5.5787324905395508</v>
      </c>
      <c r="Q2017" s="74">
        <v>5.8088374137878418</v>
      </c>
      <c r="R2017" s="74">
        <v>5.9338746070861816</v>
      </c>
      <c r="S2017" s="74">
        <v>5.9693984985351563</v>
      </c>
      <c r="T2017" s="74">
        <v>6.6869783401489258</v>
      </c>
      <c r="U2017" s="74">
        <v>8.0467233657836914</v>
      </c>
      <c r="V2017" s="74">
        <v>8.6458902359008789</v>
      </c>
      <c r="W2017" s="74">
        <v>8.5779085159301758</v>
      </c>
      <c r="X2017" s="74">
        <v>8.1154880523681641</v>
      </c>
      <c r="Y2017" s="74">
        <v>7.7040109634399414</v>
      </c>
      <c r="Z2017" s="74">
        <v>6.8898196220397949</v>
      </c>
      <c r="AA2017" s="74">
        <v>6.0365185737609863</v>
      </c>
      <c r="AB2017" s="74">
        <v>6.6322484016418457</v>
      </c>
      <c r="AC2017" s="74">
        <v>6.6979241371154785</v>
      </c>
      <c r="AD2017" s="74">
        <v>6.9812788963317871</v>
      </c>
      <c r="AE2017" s="74">
        <v>6.9972133636474609</v>
      </c>
      <c r="AF2017" s="74">
        <v>6.7042040824890137</v>
      </c>
      <c r="AG2017" s="74">
        <v>-0.21029822528362274</v>
      </c>
      <c r="AH2017" s="74">
        <v>-0.20017905533313751</v>
      </c>
      <c r="AI2017" s="74">
        <v>-0.17028374969959259</v>
      </c>
      <c r="AJ2017" s="74">
        <v>-6.9041743874549866E-2</v>
      </c>
      <c r="AK2017" s="74">
        <v>-1.1102532148361206</v>
      </c>
      <c r="AL2017" s="74">
        <v>-0.95174378156661987</v>
      </c>
      <c r="AM2017" s="74">
        <v>-0.36004495620727539</v>
      </c>
      <c r="AN2017" s="74">
        <v>-5.6464482098817825E-2</v>
      </c>
      <c r="AO2017" s="74">
        <v>-0.40377262234687805</v>
      </c>
      <c r="AP2017" s="74">
        <v>-0.22533591091632843</v>
      </c>
      <c r="AQ2017" s="74">
        <v>-0.39901939034461975</v>
      </c>
      <c r="AR2017" s="74">
        <v>-0.75549179315567017</v>
      </c>
      <c r="AS2017" s="74">
        <v>-0.20817568898200989</v>
      </c>
      <c r="AT2017" s="74">
        <v>6.3257701694965363E-2</v>
      </c>
      <c r="AU2017" s="74">
        <v>-0.21505248546600342</v>
      </c>
      <c r="AV2017" s="74">
        <v>-9.3851320445537567E-2</v>
      </c>
      <c r="AW2017" s="74">
        <v>-0.46477746963500977</v>
      </c>
      <c r="AX2017" s="74">
        <v>-1.0409115552902222</v>
      </c>
      <c r="AY2017" s="74">
        <v>-1.2289454936981201</v>
      </c>
      <c r="AZ2017" s="74">
        <v>-1.869989275932312</v>
      </c>
      <c r="BA2017" s="74">
        <v>-1.6373136043548584</v>
      </c>
      <c r="BB2017" s="74">
        <v>-0.78024357557296753</v>
      </c>
      <c r="BC2017" s="74">
        <v>-0.3436816930770874</v>
      </c>
      <c r="BD2017" s="74">
        <v>-0.14585800468921661</v>
      </c>
      <c r="BE2017" s="74">
        <v>7.9600267112255096E-2</v>
      </c>
      <c r="BF2017" s="74">
        <v>6.6894590854644775E-2</v>
      </c>
      <c r="BG2017" s="74">
        <v>0.12547996640205383</v>
      </c>
      <c r="BH2017" s="74">
        <v>0.2059963047504425</v>
      </c>
      <c r="BI2017" s="74">
        <v>-0.68325954675674438</v>
      </c>
      <c r="BJ2017" s="74">
        <v>-0.60913413763046265</v>
      </c>
      <c r="BK2017" s="74">
        <v>2.7722762897610664E-3</v>
      </c>
      <c r="BL2017" s="74">
        <v>0.58424240350723267</v>
      </c>
      <c r="BM2017" s="74">
        <v>0.42456898093223572</v>
      </c>
      <c r="BN2017" s="74">
        <v>0.58220988512039185</v>
      </c>
      <c r="BO2017" s="74">
        <v>0.40118622779846191</v>
      </c>
      <c r="BP2017" s="74">
        <v>9.3672648072242737E-2</v>
      </c>
      <c r="BQ2017" s="74">
        <v>0.75099599361419678</v>
      </c>
      <c r="BR2017" s="74">
        <v>1.1008769273757935</v>
      </c>
      <c r="BS2017" s="74">
        <v>0.77407371997833252</v>
      </c>
      <c r="BT2017" s="74">
        <v>0.6577070951461792</v>
      </c>
      <c r="BU2017" s="74">
        <v>0.35643920302391052</v>
      </c>
      <c r="BV2017" s="74">
        <v>-0.20066879689693451</v>
      </c>
      <c r="BW2017" s="74">
        <v>-0.83365696668624878</v>
      </c>
      <c r="BX2017" s="74">
        <v>-1.3962117433547974</v>
      </c>
      <c r="BY2017" s="74">
        <v>-1.0618805885314941</v>
      </c>
      <c r="BZ2017" s="74">
        <v>-0.23850461840629578</v>
      </c>
      <c r="CA2017" s="74">
        <v>0.1115059033036232</v>
      </c>
      <c r="CB2017" s="74">
        <v>0.18194551765918732</v>
      </c>
      <c r="CC2017" s="74">
        <v>0.28038308024406433</v>
      </c>
      <c r="CD2017" s="74">
        <v>0.25186899304389954</v>
      </c>
      <c r="CE2017" s="74">
        <v>0.33032500743865967</v>
      </c>
      <c r="CF2017" s="74">
        <v>0.39648681879043579</v>
      </c>
      <c r="CG2017" s="74">
        <v>-0.38752502202987671</v>
      </c>
      <c r="CH2017" s="74">
        <v>-0.37184381484985352</v>
      </c>
      <c r="CI2017" s="74">
        <v>0.25405839085578918</v>
      </c>
      <c r="CJ2017" s="74">
        <v>1.02799391746521</v>
      </c>
      <c r="CK2017" s="74">
        <v>0.99827581644058228</v>
      </c>
      <c r="CL2017" s="74">
        <v>1.1415137052536011</v>
      </c>
      <c r="CM2017" s="74">
        <v>0.95540624856948853</v>
      </c>
      <c r="CN2017" s="74">
        <v>0.68180137872695923</v>
      </c>
      <c r="CO2017" s="74">
        <v>1.4153152704238892</v>
      </c>
      <c r="CP2017" s="74">
        <v>1.8195286989212036</v>
      </c>
      <c r="CQ2017" s="74">
        <v>1.4591394662857056</v>
      </c>
      <c r="CR2017" s="74">
        <v>1.1782342195510864</v>
      </c>
      <c r="CS2017" s="74">
        <v>0.92521142959594727</v>
      </c>
      <c r="CT2017" s="74">
        <v>0.38128075003623962</v>
      </c>
      <c r="CU2017" s="74">
        <v>-0.55988132953643799</v>
      </c>
      <c r="CV2017" s="74">
        <v>-1.0680749416351318</v>
      </c>
      <c r="CW2017" s="74">
        <v>-0.66333752870559692</v>
      </c>
      <c r="CX2017" s="74">
        <v>0.13670210540294647</v>
      </c>
      <c r="CY2017" s="74">
        <v>0.42676740884780884</v>
      </c>
      <c r="CZ2017" s="74">
        <v>0.40898123383522034</v>
      </c>
      <c r="DA2017" s="74">
        <v>0.48116585612297058</v>
      </c>
      <c r="DB2017" s="74">
        <v>0.4368433952331543</v>
      </c>
      <c r="DC2017" s="74">
        <v>0.53517007827758789</v>
      </c>
      <c r="DD2017" s="74">
        <v>0.58697736263275146</v>
      </c>
      <c r="DE2017" s="74">
        <v>-9.1790482401847839E-2</v>
      </c>
      <c r="DF2017" s="74">
        <v>-0.1345534473657608</v>
      </c>
      <c r="DG2017" s="74">
        <v>0.50534451007843018</v>
      </c>
      <c r="DH2017" s="74">
        <v>1.471745491027832</v>
      </c>
      <c r="DI2017" s="74">
        <v>1.571982741355896</v>
      </c>
      <c r="DJ2017" s="74">
        <v>1.700817346572876</v>
      </c>
      <c r="DK2017" s="74">
        <v>1.5096262693405151</v>
      </c>
      <c r="DL2017" s="74">
        <v>1.2699300050735474</v>
      </c>
      <c r="DM2017" s="74">
        <v>2.0796346664428711</v>
      </c>
      <c r="DN2017" s="74">
        <v>2.5381805896759033</v>
      </c>
      <c r="DO2017" s="74">
        <v>2.1442053318023682</v>
      </c>
      <c r="DP2017" s="74">
        <v>1.6987613439559937</v>
      </c>
      <c r="DQ2017" s="74">
        <v>1.4939836263656616</v>
      </c>
      <c r="DR2017" s="74">
        <v>0.96323031187057495</v>
      </c>
      <c r="DS2017" s="74">
        <v>-0.28610572218894958</v>
      </c>
      <c r="DT2017" s="74">
        <v>-0.73993802070617676</v>
      </c>
      <c r="DU2017" s="74">
        <v>-0.26479437947273254</v>
      </c>
      <c r="DV2017" s="74">
        <v>0.51190882921218872</v>
      </c>
      <c r="DW2017" s="74">
        <v>0.74202901124954224</v>
      </c>
      <c r="DX2017" s="74">
        <v>0.63601696491241455</v>
      </c>
      <c r="DY2017" s="74">
        <v>0.77106428146362305</v>
      </c>
      <c r="DZ2017" s="74">
        <v>0.70391708612442017</v>
      </c>
      <c r="EA2017" s="74">
        <v>0.83093380928039551</v>
      </c>
      <c r="EB2017" s="74">
        <v>0.86201542615890503</v>
      </c>
      <c r="EC2017" s="74">
        <v>0.33520323038101196</v>
      </c>
      <c r="ED2017" s="74">
        <v>0.20805612206459045</v>
      </c>
      <c r="EE2017" s="74">
        <v>0.86816179752349854</v>
      </c>
      <c r="EF2017" s="74">
        <v>2.1124527454376221</v>
      </c>
      <c r="EG2017" s="74">
        <v>2.4003241062164307</v>
      </c>
      <c r="EH2017" s="74">
        <v>2.5083632469177246</v>
      </c>
      <c r="EI2017" s="74">
        <v>2.3098320960998535</v>
      </c>
      <c r="EJ2017" s="74">
        <v>2.1190943717956543</v>
      </c>
      <c r="EK2017" s="74">
        <v>3.0388064384460449</v>
      </c>
      <c r="EL2017" s="74">
        <v>3.5757999420166016</v>
      </c>
      <c r="EM2017" s="74">
        <v>3.1333317756652832</v>
      </c>
      <c r="EN2017" s="74">
        <v>2.450319766998291</v>
      </c>
      <c r="EO2017" s="74">
        <v>2.3152000904083252</v>
      </c>
      <c r="EP2017" s="74">
        <v>1.8034729957580566</v>
      </c>
      <c r="EQ2017" s="74">
        <v>0.10918281227350235</v>
      </c>
      <c r="ER2017" s="74">
        <v>-0.26616042852401733</v>
      </c>
      <c r="ES2017" s="74">
        <v>0.31063857674598694</v>
      </c>
      <c r="ET2017" s="74">
        <v>1.0536477565765381</v>
      </c>
      <c r="EU2017" s="74">
        <v>1.1972165107727051</v>
      </c>
      <c r="EV2017" s="74">
        <v>0.96382051706314087</v>
      </c>
      <c r="EW2017" s="74">
        <v>83.277755737304688</v>
      </c>
      <c r="EX2017" s="74">
        <v>80.407173156738281</v>
      </c>
      <c r="EY2017" s="74">
        <v>78.394752502441406</v>
      </c>
      <c r="EZ2017" s="74">
        <v>78.485832214355469</v>
      </c>
      <c r="FA2017" s="74">
        <v>78.034599304199219</v>
      </c>
      <c r="FB2017" s="74">
        <v>77.061012268066406</v>
      </c>
      <c r="FC2017" s="74">
        <v>75.323760986328125</v>
      </c>
      <c r="FD2017" s="74">
        <v>74.850135803222656</v>
      </c>
      <c r="FE2017" s="74">
        <v>77.383293151855469</v>
      </c>
      <c r="FF2017" s="74">
        <v>81.759674072265625</v>
      </c>
      <c r="FG2017" s="74">
        <v>84.177978515625</v>
      </c>
      <c r="FH2017" s="74">
        <v>92.081680297851563</v>
      </c>
      <c r="FI2017" s="74">
        <v>96.189109802246094</v>
      </c>
      <c r="FJ2017" s="74">
        <v>99.804977416992188</v>
      </c>
      <c r="FK2017" s="74">
        <v>102.20165252685547</v>
      </c>
      <c r="FL2017" s="74">
        <v>104.21666717529297</v>
      </c>
      <c r="FM2017" s="74">
        <v>105.56806945800781</v>
      </c>
      <c r="FN2017" s="74">
        <v>105.19462585449219</v>
      </c>
      <c r="FO2017" s="74">
        <v>97.648399353027344</v>
      </c>
      <c r="FP2017" s="74">
        <v>95.345703125</v>
      </c>
      <c r="FQ2017" s="74">
        <v>93.691558837890625</v>
      </c>
      <c r="FR2017" s="74">
        <v>92.028228759765625</v>
      </c>
      <c r="FS2017" s="74">
        <v>89.990020751953125</v>
      </c>
      <c r="FT2017" s="74">
        <v>86.598365783691406</v>
      </c>
      <c r="FU2017" s="74">
        <v>0.58958488702774048</v>
      </c>
      <c r="FV2017" s="74">
        <v>0.7124706506729126</v>
      </c>
      <c r="FW2017" s="74">
        <v>0.60762035846710205</v>
      </c>
      <c r="FX2017" s="74">
        <v>0</v>
      </c>
      <c r="FY2017" s="74">
        <v>0</v>
      </c>
      <c r="FZ2017" s="74">
        <v>16</v>
      </c>
      <c r="GA2017" s="74">
        <v>8.7475433349609375</v>
      </c>
      <c r="GB2017" s="74">
        <v>70.953621387481689</v>
      </c>
      <c r="GC2017" s="74">
        <v>1</v>
      </c>
      <c r="GD2017" s="74">
        <v>7</v>
      </c>
      <c r="GE2017" s="74">
        <v>2</v>
      </c>
      <c r="GF2017" s="74">
        <v>1</v>
      </c>
      <c r="GG2017" t="s">
        <v>245</v>
      </c>
      <c r="GH2017" t="s">
        <v>235</v>
      </c>
      <c r="GI2017" t="s">
        <v>236</v>
      </c>
      <c r="GJ2017" s="47"/>
      <c r="GK2017" s="30"/>
    </row>
    <row r="2018" spans="1:193" x14ac:dyDescent="0.2">
      <c r="A2018" t="s">
        <v>175</v>
      </c>
      <c r="B2018" t="s">
        <v>244</v>
      </c>
      <c r="C2018" t="s">
        <v>181</v>
      </c>
      <c r="D2018" t="s">
        <v>256</v>
      </c>
      <c r="E2018" t="s">
        <v>222</v>
      </c>
      <c r="F2018" t="s">
        <v>261</v>
      </c>
      <c r="G2018" t="s">
        <v>274</v>
      </c>
      <c r="H2018" s="74">
        <v>0</v>
      </c>
      <c r="I2018" s="74"/>
      <c r="J2018" s="74"/>
      <c r="K2018" s="74"/>
      <c r="L2018" s="74"/>
      <c r="M2018" s="74"/>
      <c r="N2018" s="74"/>
      <c r="O2018" s="74"/>
      <c r="P2018" s="74"/>
      <c r="Q2018" s="74"/>
      <c r="R2018" s="74"/>
      <c r="S2018" s="74"/>
      <c r="T2018" s="74"/>
      <c r="U2018" s="74"/>
      <c r="V2018" s="74"/>
      <c r="W2018" s="74"/>
      <c r="X2018" s="74"/>
      <c r="Y2018" s="74"/>
      <c r="Z2018" s="74"/>
      <c r="AA2018" s="74"/>
      <c r="AB2018" s="74"/>
      <c r="AC2018" s="74"/>
      <c r="AD2018" s="74"/>
      <c r="AE2018" s="74"/>
      <c r="AF2018" s="74"/>
      <c r="AG2018" s="74"/>
      <c r="AH2018" s="74"/>
      <c r="AI2018" s="74"/>
      <c r="AJ2018" s="74"/>
      <c r="AK2018" s="74"/>
      <c r="AL2018" s="74"/>
      <c r="AM2018" s="74"/>
      <c r="AN2018" s="74"/>
      <c r="AO2018" s="74"/>
      <c r="AP2018" s="74"/>
      <c r="AQ2018" s="74"/>
      <c r="AR2018" s="74"/>
      <c r="AS2018" s="74"/>
      <c r="AT2018" s="74"/>
      <c r="AU2018" s="74"/>
      <c r="AV2018" s="74"/>
      <c r="AW2018" s="74"/>
      <c r="AX2018" s="74"/>
      <c r="AY2018" s="74"/>
      <c r="AZ2018" s="74"/>
      <c r="BA2018" s="74"/>
      <c r="BB2018" s="74"/>
      <c r="BC2018" s="74"/>
      <c r="BD2018" s="74"/>
      <c r="BE2018" s="74"/>
      <c r="BF2018" s="74"/>
      <c r="BG2018" s="74"/>
      <c r="BH2018" s="74"/>
      <c r="BI2018" s="74"/>
      <c r="BJ2018" s="74"/>
      <c r="BK2018" s="74"/>
      <c r="BL2018" s="74"/>
      <c r="BM2018" s="74"/>
      <c r="BN2018" s="74"/>
      <c r="BO2018" s="74"/>
      <c r="BP2018" s="74"/>
      <c r="BQ2018" s="74"/>
      <c r="BR2018" s="74"/>
      <c r="BS2018" s="74"/>
      <c r="BT2018" s="74"/>
      <c r="BU2018" s="74"/>
      <c r="BV2018" s="74"/>
      <c r="BW2018" s="74"/>
      <c r="BX2018" s="74"/>
      <c r="BY2018" s="74"/>
      <c r="BZ2018" s="74"/>
      <c r="CA2018" s="74"/>
      <c r="CB2018" s="74"/>
      <c r="CC2018" s="74"/>
      <c r="CD2018" s="74"/>
      <c r="CE2018" s="74"/>
      <c r="CF2018" s="74"/>
      <c r="CG2018" s="74"/>
      <c r="CH2018" s="74"/>
      <c r="CI2018" s="74"/>
      <c r="CJ2018" s="74"/>
      <c r="CK2018" s="74"/>
      <c r="CL2018" s="74"/>
      <c r="CM2018" s="74"/>
      <c r="CN2018" s="74"/>
      <c r="CO2018" s="74"/>
      <c r="CP2018" s="74"/>
      <c r="CQ2018" s="74"/>
      <c r="CR2018" s="74"/>
      <c r="CS2018" s="74"/>
      <c r="CT2018" s="74"/>
      <c r="CU2018" s="74"/>
      <c r="CV2018" s="74"/>
      <c r="CW2018" s="74"/>
      <c r="CX2018" s="74"/>
      <c r="CY2018" s="74"/>
      <c r="CZ2018" s="74"/>
      <c r="DA2018" s="74"/>
      <c r="DB2018" s="74"/>
      <c r="DC2018" s="74"/>
      <c r="DD2018" s="74"/>
      <c r="DE2018" s="74"/>
      <c r="DF2018" s="74"/>
      <c r="DG2018" s="74"/>
      <c r="DH2018" s="74"/>
      <c r="DI2018" s="74"/>
      <c r="DJ2018" s="74"/>
      <c r="DK2018" s="74"/>
      <c r="DL2018" s="74"/>
      <c r="DM2018" s="74"/>
      <c r="DN2018" s="74"/>
      <c r="DO2018" s="74"/>
      <c r="DP2018" s="74"/>
      <c r="DQ2018" s="74"/>
      <c r="DR2018" s="74"/>
      <c r="DS2018" s="74"/>
      <c r="DT2018" s="74"/>
      <c r="DU2018" s="74"/>
      <c r="DV2018" s="74"/>
      <c r="DW2018" s="74"/>
      <c r="DX2018" s="74"/>
      <c r="DY2018" s="74"/>
      <c r="DZ2018" s="74"/>
      <c r="EA2018" s="74"/>
      <c r="EB2018" s="74"/>
      <c r="EC2018" s="74"/>
      <c r="ED2018" s="74"/>
      <c r="EE2018" s="74"/>
      <c r="EF2018" s="74"/>
      <c r="EG2018" s="74"/>
      <c r="EH2018" s="74"/>
      <c r="EI2018" s="74"/>
      <c r="EJ2018" s="74"/>
      <c r="EK2018" s="74"/>
      <c r="EL2018" s="74"/>
      <c r="EM2018" s="74"/>
      <c r="EN2018" s="74"/>
      <c r="EO2018" s="74"/>
      <c r="EP2018" s="74"/>
      <c r="EQ2018" s="74"/>
      <c r="ER2018" s="74"/>
      <c r="ES2018" s="74"/>
      <c r="ET2018" s="74"/>
      <c r="EU2018" s="74"/>
      <c r="EV2018" s="74"/>
      <c r="EW2018" s="74"/>
      <c r="EX2018" s="74"/>
      <c r="EY2018" s="74"/>
      <c r="EZ2018" s="74"/>
      <c r="FA2018" s="74"/>
      <c r="FB2018" s="74"/>
      <c r="FC2018" s="74"/>
      <c r="FD2018" s="74"/>
      <c r="FE2018" s="74"/>
      <c r="FF2018" s="74"/>
      <c r="FG2018" s="74"/>
      <c r="FH2018" s="74"/>
      <c r="FI2018" s="74"/>
      <c r="FJ2018" s="74"/>
      <c r="FK2018" s="74"/>
      <c r="FL2018" s="74"/>
      <c r="FM2018" s="74"/>
      <c r="FN2018" s="74"/>
      <c r="FO2018" s="74"/>
      <c r="FP2018" s="74"/>
      <c r="FQ2018" s="74"/>
      <c r="FR2018" s="74"/>
      <c r="FS2018" s="74"/>
      <c r="FT2018" s="74"/>
      <c r="FU2018" s="74"/>
      <c r="FV2018" s="74"/>
      <c r="FW2018" s="74"/>
      <c r="FX2018" s="74"/>
      <c r="FY2018" s="74"/>
      <c r="FZ2018" s="74"/>
      <c r="GA2018" s="74"/>
      <c r="GB2018" s="74"/>
      <c r="GC2018" s="74">
        <v>0</v>
      </c>
      <c r="GD2018" s="74">
        <v>7</v>
      </c>
      <c r="GE2018" s="74">
        <v>3</v>
      </c>
      <c r="GF2018" s="74">
        <v>1</v>
      </c>
      <c r="GG2018" t="s">
        <v>245</v>
      </c>
      <c r="GH2018" t="s">
        <v>235</v>
      </c>
      <c r="GI2018" t="s">
        <v>236</v>
      </c>
      <c r="GJ2018" s="47"/>
      <c r="GK2018" s="30"/>
    </row>
    <row r="2019" spans="1:193" x14ac:dyDescent="0.2">
      <c r="A2019" t="s">
        <v>175</v>
      </c>
      <c r="B2019" t="s">
        <v>244</v>
      </c>
      <c r="C2019" t="s">
        <v>181</v>
      </c>
      <c r="D2019" t="s">
        <v>256</v>
      </c>
      <c r="E2019" t="s">
        <v>223</v>
      </c>
      <c r="F2019" t="s">
        <v>261</v>
      </c>
      <c r="G2019" t="s">
        <v>274</v>
      </c>
      <c r="H2019" s="74">
        <v>0</v>
      </c>
      <c r="I2019" s="74"/>
      <c r="J2019" s="74"/>
      <c r="K2019" s="74"/>
      <c r="L2019" s="74"/>
      <c r="M2019" s="74"/>
      <c r="N2019" s="74"/>
      <c r="O2019" s="74"/>
      <c r="P2019" s="74"/>
      <c r="Q2019" s="74"/>
      <c r="R2019" s="74"/>
      <c r="S2019" s="74"/>
      <c r="T2019" s="74"/>
      <c r="U2019" s="74"/>
      <c r="V2019" s="74"/>
      <c r="W2019" s="74"/>
      <c r="X2019" s="74"/>
      <c r="Y2019" s="74"/>
      <c r="Z2019" s="74"/>
      <c r="AA2019" s="74"/>
      <c r="AB2019" s="74"/>
      <c r="AC2019" s="74"/>
      <c r="AD2019" s="74"/>
      <c r="AE2019" s="74"/>
      <c r="AF2019" s="74"/>
      <c r="AG2019" s="74"/>
      <c r="AH2019" s="74"/>
      <c r="AI2019" s="74"/>
      <c r="AJ2019" s="74"/>
      <c r="AK2019" s="74"/>
      <c r="AL2019" s="74"/>
      <c r="AM2019" s="74"/>
      <c r="AN2019" s="74"/>
      <c r="AO2019" s="74"/>
      <c r="AP2019" s="74"/>
      <c r="AQ2019" s="74"/>
      <c r="AR2019" s="74"/>
      <c r="AS2019" s="74"/>
      <c r="AT2019" s="74"/>
      <c r="AU2019" s="74"/>
      <c r="AV2019" s="74"/>
      <c r="AW2019" s="74"/>
      <c r="AX2019" s="74"/>
      <c r="AY2019" s="74"/>
      <c r="AZ2019" s="74"/>
      <c r="BA2019" s="74"/>
      <c r="BB2019" s="74"/>
      <c r="BC2019" s="74"/>
      <c r="BD2019" s="74"/>
      <c r="BE2019" s="74"/>
      <c r="BF2019" s="74"/>
      <c r="BG2019" s="74"/>
      <c r="BH2019" s="74"/>
      <c r="BI2019" s="74"/>
      <c r="BJ2019" s="74"/>
      <c r="BK2019" s="74"/>
      <c r="BL2019" s="74"/>
      <c r="BM2019" s="74"/>
      <c r="BN2019" s="74"/>
      <c r="BO2019" s="74"/>
      <c r="BP2019" s="74"/>
      <c r="BQ2019" s="74"/>
      <c r="BR2019" s="74"/>
      <c r="BS2019" s="74"/>
      <c r="BT2019" s="74"/>
      <c r="BU2019" s="74"/>
      <c r="BV2019" s="74"/>
      <c r="BW2019" s="74"/>
      <c r="BX2019" s="74"/>
      <c r="BY2019" s="74"/>
      <c r="BZ2019" s="74"/>
      <c r="CA2019" s="74"/>
      <c r="CB2019" s="74"/>
      <c r="CC2019" s="74"/>
      <c r="CD2019" s="74"/>
      <c r="CE2019" s="74"/>
      <c r="CF2019" s="74"/>
      <c r="CG2019" s="74"/>
      <c r="CH2019" s="74"/>
      <c r="CI2019" s="74"/>
      <c r="CJ2019" s="74"/>
      <c r="CK2019" s="74"/>
      <c r="CL2019" s="74"/>
      <c r="CM2019" s="74"/>
      <c r="CN2019" s="74"/>
      <c r="CO2019" s="74"/>
      <c r="CP2019" s="74"/>
      <c r="CQ2019" s="74"/>
      <c r="CR2019" s="74"/>
      <c r="CS2019" s="74"/>
      <c r="CT2019" s="74"/>
      <c r="CU2019" s="74"/>
      <c r="CV2019" s="74"/>
      <c r="CW2019" s="74"/>
      <c r="CX2019" s="74"/>
      <c r="CY2019" s="74"/>
      <c r="CZ2019" s="74"/>
      <c r="DA2019" s="74"/>
      <c r="DB2019" s="74"/>
      <c r="DC2019" s="74"/>
      <c r="DD2019" s="74"/>
      <c r="DE2019" s="74"/>
      <c r="DF2019" s="74"/>
      <c r="DG2019" s="74"/>
      <c r="DH2019" s="74"/>
      <c r="DI2019" s="74"/>
      <c r="DJ2019" s="74"/>
      <c r="DK2019" s="74"/>
      <c r="DL2019" s="74"/>
      <c r="DM2019" s="74"/>
      <c r="DN2019" s="74"/>
      <c r="DO2019" s="74"/>
      <c r="DP2019" s="74"/>
      <c r="DQ2019" s="74"/>
      <c r="DR2019" s="74"/>
      <c r="DS2019" s="74"/>
      <c r="DT2019" s="74"/>
      <c r="DU2019" s="74"/>
      <c r="DV2019" s="74"/>
      <c r="DW2019" s="74"/>
      <c r="DX2019" s="74"/>
      <c r="DY2019" s="74"/>
      <c r="DZ2019" s="74"/>
      <c r="EA2019" s="74"/>
      <c r="EB2019" s="74"/>
      <c r="EC2019" s="74"/>
      <c r="ED2019" s="74"/>
      <c r="EE2019" s="74"/>
      <c r="EF2019" s="74"/>
      <c r="EG2019" s="74"/>
      <c r="EH2019" s="74"/>
      <c r="EI2019" s="74"/>
      <c r="EJ2019" s="74"/>
      <c r="EK2019" s="74"/>
      <c r="EL2019" s="74"/>
      <c r="EM2019" s="74"/>
      <c r="EN2019" s="74"/>
      <c r="EO2019" s="74"/>
      <c r="EP2019" s="74"/>
      <c r="EQ2019" s="74"/>
      <c r="ER2019" s="74"/>
      <c r="ES2019" s="74"/>
      <c r="ET2019" s="74"/>
      <c r="EU2019" s="74"/>
      <c r="EV2019" s="74"/>
      <c r="EW2019" s="74"/>
      <c r="EX2019" s="74"/>
      <c r="EY2019" s="74"/>
      <c r="EZ2019" s="74"/>
      <c r="FA2019" s="74"/>
      <c r="FB2019" s="74"/>
      <c r="FC2019" s="74"/>
      <c r="FD2019" s="74"/>
      <c r="FE2019" s="74"/>
      <c r="FF2019" s="74"/>
      <c r="FG2019" s="74"/>
      <c r="FH2019" s="74"/>
      <c r="FI2019" s="74"/>
      <c r="FJ2019" s="74"/>
      <c r="FK2019" s="74"/>
      <c r="FL2019" s="74"/>
      <c r="FM2019" s="74"/>
      <c r="FN2019" s="74"/>
      <c r="FO2019" s="74"/>
      <c r="FP2019" s="74"/>
      <c r="FQ2019" s="74"/>
      <c r="FR2019" s="74"/>
      <c r="FS2019" s="74"/>
      <c r="FT2019" s="74"/>
      <c r="FU2019" s="74"/>
      <c r="FV2019" s="74"/>
      <c r="FW2019" s="74"/>
      <c r="FX2019" s="74"/>
      <c r="FY2019" s="74"/>
      <c r="FZ2019" s="74"/>
      <c r="GA2019" s="74"/>
      <c r="GB2019" s="74"/>
      <c r="GC2019" s="74">
        <v>0</v>
      </c>
      <c r="GD2019" s="74">
        <v>7</v>
      </c>
      <c r="GE2019" s="74">
        <v>3</v>
      </c>
      <c r="GF2019" s="74">
        <v>1</v>
      </c>
      <c r="GG2019" t="s">
        <v>245</v>
      </c>
      <c r="GH2019" t="s">
        <v>235</v>
      </c>
      <c r="GI2019" t="s">
        <v>236</v>
      </c>
      <c r="GJ2019" s="47"/>
      <c r="GK2019" s="30"/>
    </row>
    <row r="2020" spans="1:193" x14ac:dyDescent="0.2">
      <c r="A2020" t="s">
        <v>175</v>
      </c>
      <c r="B2020" t="s">
        <v>244</v>
      </c>
      <c r="C2020" t="s">
        <v>181</v>
      </c>
      <c r="D2020" t="s">
        <v>256</v>
      </c>
      <c r="E2020" t="s">
        <v>224</v>
      </c>
      <c r="F2020" t="s">
        <v>261</v>
      </c>
      <c r="G2020" t="s">
        <v>274</v>
      </c>
      <c r="H2020" s="74">
        <v>0</v>
      </c>
      <c r="I2020" s="74"/>
      <c r="J2020" s="74"/>
      <c r="K2020" s="74"/>
      <c r="L2020" s="74"/>
      <c r="M2020" s="74"/>
      <c r="N2020" s="74"/>
      <c r="O2020" s="74"/>
      <c r="P2020" s="74"/>
      <c r="Q2020" s="74"/>
      <c r="R2020" s="74"/>
      <c r="S2020" s="74"/>
      <c r="T2020" s="74"/>
      <c r="U2020" s="74"/>
      <c r="V2020" s="74"/>
      <c r="W2020" s="74"/>
      <c r="X2020" s="74"/>
      <c r="Y2020" s="74"/>
      <c r="Z2020" s="74"/>
      <c r="AA2020" s="74"/>
      <c r="AB2020" s="74"/>
      <c r="AC2020" s="74"/>
      <c r="AD2020" s="74"/>
      <c r="AE2020" s="74"/>
      <c r="AF2020" s="74"/>
      <c r="AG2020" s="74"/>
      <c r="AH2020" s="74"/>
      <c r="AI2020" s="74"/>
      <c r="AJ2020" s="74"/>
      <c r="AK2020" s="74"/>
      <c r="AL2020" s="74"/>
      <c r="AM2020" s="74"/>
      <c r="AN2020" s="74"/>
      <c r="AO2020" s="74"/>
      <c r="AP2020" s="74"/>
      <c r="AQ2020" s="74"/>
      <c r="AR2020" s="74"/>
      <c r="AS2020" s="74"/>
      <c r="AT2020" s="74"/>
      <c r="AU2020" s="74"/>
      <c r="AV2020" s="74"/>
      <c r="AW2020" s="74"/>
      <c r="AX2020" s="74"/>
      <c r="AY2020" s="74"/>
      <c r="AZ2020" s="74"/>
      <c r="BA2020" s="74"/>
      <c r="BB2020" s="74"/>
      <c r="BC2020" s="74"/>
      <c r="BD2020" s="74"/>
      <c r="BE2020" s="74"/>
      <c r="BF2020" s="74"/>
      <c r="BG2020" s="74"/>
      <c r="BH2020" s="74"/>
      <c r="BI2020" s="74"/>
      <c r="BJ2020" s="74"/>
      <c r="BK2020" s="74"/>
      <c r="BL2020" s="74"/>
      <c r="BM2020" s="74"/>
      <c r="BN2020" s="74"/>
      <c r="BO2020" s="74"/>
      <c r="BP2020" s="74"/>
      <c r="BQ2020" s="74"/>
      <c r="BR2020" s="74"/>
      <c r="BS2020" s="74"/>
      <c r="BT2020" s="74"/>
      <c r="BU2020" s="74"/>
      <c r="BV2020" s="74"/>
      <c r="BW2020" s="74"/>
      <c r="BX2020" s="74"/>
      <c r="BY2020" s="74"/>
      <c r="BZ2020" s="74"/>
      <c r="CA2020" s="74"/>
      <c r="CB2020" s="74"/>
      <c r="CC2020" s="74"/>
      <c r="CD2020" s="74"/>
      <c r="CE2020" s="74"/>
      <c r="CF2020" s="74"/>
      <c r="CG2020" s="74"/>
      <c r="CH2020" s="74"/>
      <c r="CI2020" s="74"/>
      <c r="CJ2020" s="74"/>
      <c r="CK2020" s="74"/>
      <c r="CL2020" s="74"/>
      <c r="CM2020" s="74"/>
      <c r="CN2020" s="74"/>
      <c r="CO2020" s="74"/>
      <c r="CP2020" s="74"/>
      <c r="CQ2020" s="74"/>
      <c r="CR2020" s="74"/>
      <c r="CS2020" s="74"/>
      <c r="CT2020" s="74"/>
      <c r="CU2020" s="74"/>
      <c r="CV2020" s="74"/>
      <c r="CW2020" s="74"/>
      <c r="CX2020" s="74"/>
      <c r="CY2020" s="74"/>
      <c r="CZ2020" s="74"/>
      <c r="DA2020" s="74"/>
      <c r="DB2020" s="74"/>
      <c r="DC2020" s="74"/>
      <c r="DD2020" s="74"/>
      <c r="DE2020" s="74"/>
      <c r="DF2020" s="74"/>
      <c r="DG2020" s="74"/>
      <c r="DH2020" s="74"/>
      <c r="DI2020" s="74"/>
      <c r="DJ2020" s="74"/>
      <c r="DK2020" s="74"/>
      <c r="DL2020" s="74"/>
      <c r="DM2020" s="74"/>
      <c r="DN2020" s="74"/>
      <c r="DO2020" s="74"/>
      <c r="DP2020" s="74"/>
      <c r="DQ2020" s="74"/>
      <c r="DR2020" s="74"/>
      <c r="DS2020" s="74"/>
      <c r="DT2020" s="74"/>
      <c r="DU2020" s="74"/>
      <c r="DV2020" s="74"/>
      <c r="DW2020" s="74"/>
      <c r="DX2020" s="74"/>
      <c r="DY2020" s="74"/>
      <c r="DZ2020" s="74"/>
      <c r="EA2020" s="74"/>
      <c r="EB2020" s="74"/>
      <c r="EC2020" s="74"/>
      <c r="ED2020" s="74"/>
      <c r="EE2020" s="74"/>
      <c r="EF2020" s="74"/>
      <c r="EG2020" s="74"/>
      <c r="EH2020" s="74"/>
      <c r="EI2020" s="74"/>
      <c r="EJ2020" s="74"/>
      <c r="EK2020" s="74"/>
      <c r="EL2020" s="74"/>
      <c r="EM2020" s="74"/>
      <c r="EN2020" s="74"/>
      <c r="EO2020" s="74"/>
      <c r="EP2020" s="74"/>
      <c r="EQ2020" s="74"/>
      <c r="ER2020" s="74"/>
      <c r="ES2020" s="74"/>
      <c r="ET2020" s="74"/>
      <c r="EU2020" s="74"/>
      <c r="EV2020" s="74"/>
      <c r="EW2020" s="74"/>
      <c r="EX2020" s="74"/>
      <c r="EY2020" s="74"/>
      <c r="EZ2020" s="74"/>
      <c r="FA2020" s="74"/>
      <c r="FB2020" s="74"/>
      <c r="FC2020" s="74"/>
      <c r="FD2020" s="74"/>
      <c r="FE2020" s="74"/>
      <c r="FF2020" s="74"/>
      <c r="FG2020" s="74"/>
      <c r="FH2020" s="74"/>
      <c r="FI2020" s="74"/>
      <c r="FJ2020" s="74"/>
      <c r="FK2020" s="74"/>
      <c r="FL2020" s="74"/>
      <c r="FM2020" s="74"/>
      <c r="FN2020" s="74"/>
      <c r="FO2020" s="74"/>
      <c r="FP2020" s="74"/>
      <c r="FQ2020" s="74"/>
      <c r="FR2020" s="74"/>
      <c r="FS2020" s="74"/>
      <c r="FT2020" s="74"/>
      <c r="FU2020" s="74"/>
      <c r="FV2020" s="74"/>
      <c r="FW2020" s="74"/>
      <c r="FX2020" s="74"/>
      <c r="FY2020" s="74"/>
      <c r="FZ2020" s="74"/>
      <c r="GA2020" s="74"/>
      <c r="GB2020" s="74"/>
      <c r="GC2020" s="74">
        <v>0</v>
      </c>
      <c r="GD2020" s="74">
        <v>7</v>
      </c>
      <c r="GE2020" s="74">
        <v>3</v>
      </c>
      <c r="GF2020" s="74">
        <v>1</v>
      </c>
      <c r="GG2020" t="s">
        <v>245</v>
      </c>
      <c r="GH2020" t="s">
        <v>235</v>
      </c>
      <c r="GI2020" t="s">
        <v>236</v>
      </c>
      <c r="GJ2020" s="47"/>
      <c r="GK2020" s="30"/>
    </row>
    <row r="2021" spans="1:193" x14ac:dyDescent="0.2">
      <c r="A2021" t="s">
        <v>175</v>
      </c>
      <c r="B2021" t="s">
        <v>244</v>
      </c>
      <c r="C2021" t="s">
        <v>181</v>
      </c>
      <c r="D2021" t="s">
        <v>256</v>
      </c>
      <c r="E2021" t="s">
        <v>220</v>
      </c>
      <c r="F2021" t="s">
        <v>261</v>
      </c>
      <c r="G2021" t="s">
        <v>274</v>
      </c>
      <c r="H2021" s="74">
        <v>0</v>
      </c>
      <c r="I2021" s="74"/>
      <c r="J2021" s="74"/>
      <c r="K2021" s="74"/>
      <c r="L2021" s="74"/>
      <c r="M2021" s="74"/>
      <c r="N2021" s="74"/>
      <c r="O2021" s="74"/>
      <c r="P2021" s="74"/>
      <c r="Q2021" s="74"/>
      <c r="R2021" s="74"/>
      <c r="S2021" s="74"/>
      <c r="T2021" s="74"/>
      <c r="U2021" s="74"/>
      <c r="V2021" s="74"/>
      <c r="W2021" s="74"/>
      <c r="X2021" s="74"/>
      <c r="Y2021" s="74"/>
      <c r="Z2021" s="74"/>
      <c r="AA2021" s="74"/>
      <c r="AB2021" s="74"/>
      <c r="AC2021" s="74"/>
      <c r="AD2021" s="74"/>
      <c r="AE2021" s="74"/>
      <c r="AF2021" s="74"/>
      <c r="AG2021" s="74"/>
      <c r="AH2021" s="74"/>
      <c r="AI2021" s="74"/>
      <c r="AJ2021" s="74"/>
      <c r="AK2021" s="74"/>
      <c r="AL2021" s="74"/>
      <c r="AM2021" s="74"/>
      <c r="AN2021" s="74"/>
      <c r="AO2021" s="74"/>
      <c r="AP2021" s="74"/>
      <c r="AQ2021" s="74"/>
      <c r="AR2021" s="74"/>
      <c r="AS2021" s="74"/>
      <c r="AT2021" s="74"/>
      <c r="AU2021" s="74"/>
      <c r="AV2021" s="74"/>
      <c r="AW2021" s="74"/>
      <c r="AX2021" s="74"/>
      <c r="AY2021" s="74"/>
      <c r="AZ2021" s="74"/>
      <c r="BA2021" s="74"/>
      <c r="BB2021" s="74"/>
      <c r="BC2021" s="74"/>
      <c r="BD2021" s="74"/>
      <c r="BE2021" s="74"/>
      <c r="BF2021" s="74"/>
      <c r="BG2021" s="74"/>
      <c r="BH2021" s="74"/>
      <c r="BI2021" s="74"/>
      <c r="BJ2021" s="74"/>
      <c r="BK2021" s="74"/>
      <c r="BL2021" s="74"/>
      <c r="BM2021" s="74"/>
      <c r="BN2021" s="74"/>
      <c r="BO2021" s="74"/>
      <c r="BP2021" s="74"/>
      <c r="BQ2021" s="74"/>
      <c r="BR2021" s="74"/>
      <c r="BS2021" s="74"/>
      <c r="BT2021" s="74"/>
      <c r="BU2021" s="74"/>
      <c r="BV2021" s="74"/>
      <c r="BW2021" s="74"/>
      <c r="BX2021" s="74"/>
      <c r="BY2021" s="74"/>
      <c r="BZ2021" s="74"/>
      <c r="CA2021" s="74"/>
      <c r="CB2021" s="74"/>
      <c r="CC2021" s="74"/>
      <c r="CD2021" s="74"/>
      <c r="CE2021" s="74"/>
      <c r="CF2021" s="74"/>
      <c r="CG2021" s="74"/>
      <c r="CH2021" s="74"/>
      <c r="CI2021" s="74"/>
      <c r="CJ2021" s="74"/>
      <c r="CK2021" s="74"/>
      <c r="CL2021" s="74"/>
      <c r="CM2021" s="74"/>
      <c r="CN2021" s="74"/>
      <c r="CO2021" s="74"/>
      <c r="CP2021" s="74"/>
      <c r="CQ2021" s="74"/>
      <c r="CR2021" s="74"/>
      <c r="CS2021" s="74"/>
      <c r="CT2021" s="74"/>
      <c r="CU2021" s="74"/>
      <c r="CV2021" s="74"/>
      <c r="CW2021" s="74"/>
      <c r="CX2021" s="74"/>
      <c r="CY2021" s="74"/>
      <c r="CZ2021" s="74"/>
      <c r="DA2021" s="74"/>
      <c r="DB2021" s="74"/>
      <c r="DC2021" s="74"/>
      <c r="DD2021" s="74"/>
      <c r="DE2021" s="74"/>
      <c r="DF2021" s="74"/>
      <c r="DG2021" s="74"/>
      <c r="DH2021" s="74"/>
      <c r="DI2021" s="74"/>
      <c r="DJ2021" s="74"/>
      <c r="DK2021" s="74"/>
      <c r="DL2021" s="74"/>
      <c r="DM2021" s="74"/>
      <c r="DN2021" s="74"/>
      <c r="DO2021" s="74"/>
      <c r="DP2021" s="74"/>
      <c r="DQ2021" s="74"/>
      <c r="DR2021" s="74"/>
      <c r="DS2021" s="74"/>
      <c r="DT2021" s="74"/>
      <c r="DU2021" s="74"/>
      <c r="DV2021" s="74"/>
      <c r="DW2021" s="74"/>
      <c r="DX2021" s="74"/>
      <c r="DY2021" s="74"/>
      <c r="DZ2021" s="74"/>
      <c r="EA2021" s="74"/>
      <c r="EB2021" s="74"/>
      <c r="EC2021" s="74"/>
      <c r="ED2021" s="74"/>
      <c r="EE2021" s="74"/>
      <c r="EF2021" s="74"/>
      <c r="EG2021" s="74"/>
      <c r="EH2021" s="74"/>
      <c r="EI2021" s="74"/>
      <c r="EJ2021" s="74"/>
      <c r="EK2021" s="74"/>
      <c r="EL2021" s="74"/>
      <c r="EM2021" s="74"/>
      <c r="EN2021" s="74"/>
      <c r="EO2021" s="74"/>
      <c r="EP2021" s="74"/>
      <c r="EQ2021" s="74"/>
      <c r="ER2021" s="74"/>
      <c r="ES2021" s="74"/>
      <c r="ET2021" s="74"/>
      <c r="EU2021" s="74"/>
      <c r="EV2021" s="74"/>
      <c r="EW2021" s="74"/>
      <c r="EX2021" s="74"/>
      <c r="EY2021" s="74"/>
      <c r="EZ2021" s="74"/>
      <c r="FA2021" s="74"/>
      <c r="FB2021" s="74"/>
      <c r="FC2021" s="74"/>
      <c r="FD2021" s="74"/>
      <c r="FE2021" s="74"/>
      <c r="FF2021" s="74"/>
      <c r="FG2021" s="74"/>
      <c r="FH2021" s="74"/>
      <c r="FI2021" s="74"/>
      <c r="FJ2021" s="74"/>
      <c r="FK2021" s="74"/>
      <c r="FL2021" s="74"/>
      <c r="FM2021" s="74"/>
      <c r="FN2021" s="74"/>
      <c r="FO2021" s="74"/>
      <c r="FP2021" s="74"/>
      <c r="FQ2021" s="74"/>
      <c r="FR2021" s="74"/>
      <c r="FS2021" s="74"/>
      <c r="FT2021" s="74"/>
      <c r="FU2021" s="74"/>
      <c r="FV2021" s="74"/>
      <c r="FW2021" s="74"/>
      <c r="FX2021" s="74"/>
      <c r="FY2021" s="74"/>
      <c r="FZ2021" s="74"/>
      <c r="GA2021" s="74"/>
      <c r="GB2021" s="74"/>
      <c r="GC2021" s="74">
        <v>0</v>
      </c>
      <c r="GD2021" s="74">
        <v>7</v>
      </c>
      <c r="GE2021" s="74">
        <v>3</v>
      </c>
      <c r="GF2021" s="74">
        <v>1</v>
      </c>
      <c r="GG2021" t="s">
        <v>245</v>
      </c>
      <c r="GH2021" t="s">
        <v>235</v>
      </c>
      <c r="GI2021" t="s">
        <v>236</v>
      </c>
      <c r="GJ2021" s="47"/>
      <c r="GK2021" s="30"/>
    </row>
    <row r="2022" spans="1:193" x14ac:dyDescent="0.2">
      <c r="A2022" t="s">
        <v>175</v>
      </c>
      <c r="B2022" t="s">
        <v>244</v>
      </c>
      <c r="C2022" t="s">
        <v>181</v>
      </c>
      <c r="D2022" t="s">
        <v>256</v>
      </c>
      <c r="E2022" t="s">
        <v>221</v>
      </c>
      <c r="F2022" t="s">
        <v>261</v>
      </c>
      <c r="G2022" t="s">
        <v>274</v>
      </c>
      <c r="H2022" s="74">
        <v>0</v>
      </c>
      <c r="I2022" s="74"/>
      <c r="J2022" s="74"/>
      <c r="K2022" s="74"/>
      <c r="L2022" s="74"/>
      <c r="M2022" s="74"/>
      <c r="N2022" s="74"/>
      <c r="O2022" s="74"/>
      <c r="P2022" s="74"/>
      <c r="Q2022" s="74"/>
      <c r="R2022" s="74"/>
      <c r="S2022" s="74"/>
      <c r="T2022" s="74"/>
      <c r="U2022" s="74"/>
      <c r="V2022" s="74"/>
      <c r="W2022" s="74"/>
      <c r="X2022" s="74"/>
      <c r="Y2022" s="74"/>
      <c r="Z2022" s="74"/>
      <c r="AA2022" s="74"/>
      <c r="AB2022" s="74"/>
      <c r="AC2022" s="74"/>
      <c r="AD2022" s="74"/>
      <c r="AE2022" s="74"/>
      <c r="AF2022" s="74"/>
      <c r="AG2022" s="74"/>
      <c r="AH2022" s="74"/>
      <c r="AI2022" s="74"/>
      <c r="AJ2022" s="74"/>
      <c r="AK2022" s="74"/>
      <c r="AL2022" s="74"/>
      <c r="AM2022" s="74"/>
      <c r="AN2022" s="74"/>
      <c r="AO2022" s="74"/>
      <c r="AP2022" s="74"/>
      <c r="AQ2022" s="74"/>
      <c r="AR2022" s="74"/>
      <c r="AS2022" s="74"/>
      <c r="AT2022" s="74"/>
      <c r="AU2022" s="74"/>
      <c r="AV2022" s="74"/>
      <c r="AW2022" s="74"/>
      <c r="AX2022" s="74"/>
      <c r="AY2022" s="74"/>
      <c r="AZ2022" s="74"/>
      <c r="BA2022" s="74"/>
      <c r="BB2022" s="74"/>
      <c r="BC2022" s="74"/>
      <c r="BD2022" s="74"/>
      <c r="BE2022" s="74"/>
      <c r="BF2022" s="74"/>
      <c r="BG2022" s="74"/>
      <c r="BH2022" s="74"/>
      <c r="BI2022" s="74"/>
      <c r="BJ2022" s="74"/>
      <c r="BK2022" s="74"/>
      <c r="BL2022" s="74"/>
      <c r="BM2022" s="74"/>
      <c r="BN2022" s="74"/>
      <c r="BO2022" s="74"/>
      <c r="BP2022" s="74"/>
      <c r="BQ2022" s="74"/>
      <c r="BR2022" s="74"/>
      <c r="BS2022" s="74"/>
      <c r="BT2022" s="74"/>
      <c r="BU2022" s="74"/>
      <c r="BV2022" s="74"/>
      <c r="BW2022" s="74"/>
      <c r="BX2022" s="74"/>
      <c r="BY2022" s="74"/>
      <c r="BZ2022" s="74"/>
      <c r="CA2022" s="74"/>
      <c r="CB2022" s="74"/>
      <c r="CC2022" s="74"/>
      <c r="CD2022" s="74"/>
      <c r="CE2022" s="74"/>
      <c r="CF2022" s="74"/>
      <c r="CG2022" s="74"/>
      <c r="CH2022" s="74"/>
      <c r="CI2022" s="74"/>
      <c r="CJ2022" s="74"/>
      <c r="CK2022" s="74"/>
      <c r="CL2022" s="74"/>
      <c r="CM2022" s="74"/>
      <c r="CN2022" s="74"/>
      <c r="CO2022" s="74"/>
      <c r="CP2022" s="74"/>
      <c r="CQ2022" s="74"/>
      <c r="CR2022" s="74"/>
      <c r="CS2022" s="74"/>
      <c r="CT2022" s="74"/>
      <c r="CU2022" s="74"/>
      <c r="CV2022" s="74"/>
      <c r="CW2022" s="74"/>
      <c r="CX2022" s="74"/>
      <c r="CY2022" s="74"/>
      <c r="CZ2022" s="74"/>
      <c r="DA2022" s="74"/>
      <c r="DB2022" s="74"/>
      <c r="DC2022" s="74"/>
      <c r="DD2022" s="74"/>
      <c r="DE2022" s="74"/>
      <c r="DF2022" s="74"/>
      <c r="DG2022" s="74"/>
      <c r="DH2022" s="74"/>
      <c r="DI2022" s="74"/>
      <c r="DJ2022" s="74"/>
      <c r="DK2022" s="74"/>
      <c r="DL2022" s="74"/>
      <c r="DM2022" s="74"/>
      <c r="DN2022" s="74"/>
      <c r="DO2022" s="74"/>
      <c r="DP2022" s="74"/>
      <c r="DQ2022" s="74"/>
      <c r="DR2022" s="74"/>
      <c r="DS2022" s="74"/>
      <c r="DT2022" s="74"/>
      <c r="DU2022" s="74"/>
      <c r="DV2022" s="74"/>
      <c r="DW2022" s="74"/>
      <c r="DX2022" s="74"/>
      <c r="DY2022" s="74"/>
      <c r="DZ2022" s="74"/>
      <c r="EA2022" s="74"/>
      <c r="EB2022" s="74"/>
      <c r="EC2022" s="74"/>
      <c r="ED2022" s="74"/>
      <c r="EE2022" s="74"/>
      <c r="EF2022" s="74"/>
      <c r="EG2022" s="74"/>
      <c r="EH2022" s="74"/>
      <c r="EI2022" s="74"/>
      <c r="EJ2022" s="74"/>
      <c r="EK2022" s="74"/>
      <c r="EL2022" s="74"/>
      <c r="EM2022" s="74"/>
      <c r="EN2022" s="74"/>
      <c r="EO2022" s="74"/>
      <c r="EP2022" s="74"/>
      <c r="EQ2022" s="74"/>
      <c r="ER2022" s="74"/>
      <c r="ES2022" s="74"/>
      <c r="ET2022" s="74"/>
      <c r="EU2022" s="74"/>
      <c r="EV2022" s="74"/>
      <c r="EW2022" s="74"/>
      <c r="EX2022" s="74"/>
      <c r="EY2022" s="74"/>
      <c r="EZ2022" s="74"/>
      <c r="FA2022" s="74"/>
      <c r="FB2022" s="74"/>
      <c r="FC2022" s="74"/>
      <c r="FD2022" s="74"/>
      <c r="FE2022" s="74"/>
      <c r="FF2022" s="74"/>
      <c r="FG2022" s="74"/>
      <c r="FH2022" s="74"/>
      <c r="FI2022" s="74"/>
      <c r="FJ2022" s="74"/>
      <c r="FK2022" s="74"/>
      <c r="FL2022" s="74"/>
      <c r="FM2022" s="74"/>
      <c r="FN2022" s="74"/>
      <c r="FO2022" s="74"/>
      <c r="FP2022" s="74"/>
      <c r="FQ2022" s="74"/>
      <c r="FR2022" s="74"/>
      <c r="FS2022" s="74"/>
      <c r="FT2022" s="74"/>
      <c r="FU2022" s="74"/>
      <c r="FV2022" s="74"/>
      <c r="FW2022" s="74"/>
      <c r="FX2022" s="74"/>
      <c r="FY2022" s="74"/>
      <c r="FZ2022" s="74">
        <v>1</v>
      </c>
      <c r="GA2022" s="74">
        <v>0.43384537100791931</v>
      </c>
      <c r="GB2022" s="74">
        <v>0.43384537100791931</v>
      </c>
      <c r="GC2022" s="74">
        <v>0</v>
      </c>
      <c r="GD2022" s="74">
        <v>7</v>
      </c>
      <c r="GE2022" s="74">
        <v>3</v>
      </c>
      <c r="GF2022" s="74">
        <v>1</v>
      </c>
      <c r="GG2022" t="s">
        <v>245</v>
      </c>
      <c r="GH2022" t="s">
        <v>235</v>
      </c>
      <c r="GI2022" t="s">
        <v>236</v>
      </c>
      <c r="GJ2022" s="47"/>
      <c r="GK2022" s="30"/>
    </row>
    <row r="2023" spans="1:193" x14ac:dyDescent="0.2">
      <c r="A2023" t="s">
        <v>175</v>
      </c>
      <c r="B2023" t="s">
        <v>244</v>
      </c>
      <c r="C2023" t="s">
        <v>181</v>
      </c>
      <c r="D2023" t="s">
        <v>256</v>
      </c>
      <c r="E2023" t="s">
        <v>186</v>
      </c>
      <c r="F2023" t="s">
        <v>261</v>
      </c>
      <c r="G2023" t="s">
        <v>274</v>
      </c>
      <c r="H2023" s="74">
        <v>0</v>
      </c>
      <c r="I2023" s="74"/>
      <c r="J2023" s="74"/>
      <c r="K2023" s="74"/>
      <c r="L2023" s="74"/>
      <c r="M2023" s="74"/>
      <c r="N2023" s="74"/>
      <c r="O2023" s="74"/>
      <c r="P2023" s="74"/>
      <c r="Q2023" s="74"/>
      <c r="R2023" s="74"/>
      <c r="S2023" s="74"/>
      <c r="T2023" s="74"/>
      <c r="U2023" s="74"/>
      <c r="V2023" s="74"/>
      <c r="W2023" s="74"/>
      <c r="X2023" s="74"/>
      <c r="Y2023" s="74"/>
      <c r="Z2023" s="74"/>
      <c r="AA2023" s="74"/>
      <c r="AB2023" s="74"/>
      <c r="AC2023" s="74"/>
      <c r="AD2023" s="74"/>
      <c r="AE2023" s="74"/>
      <c r="AF2023" s="74"/>
      <c r="AG2023" s="74"/>
      <c r="AH2023" s="74"/>
      <c r="AI2023" s="74"/>
      <c r="AJ2023" s="74"/>
      <c r="AK2023" s="74"/>
      <c r="AL2023" s="74"/>
      <c r="AM2023" s="74"/>
      <c r="AN2023" s="74"/>
      <c r="AO2023" s="74"/>
      <c r="AP2023" s="74"/>
      <c r="AQ2023" s="74"/>
      <c r="AR2023" s="74"/>
      <c r="AS2023" s="74"/>
      <c r="AT2023" s="74"/>
      <c r="AU2023" s="74"/>
      <c r="AV2023" s="74"/>
      <c r="AW2023" s="74"/>
      <c r="AX2023" s="74"/>
      <c r="AY2023" s="74"/>
      <c r="AZ2023" s="74"/>
      <c r="BA2023" s="74"/>
      <c r="BB2023" s="74"/>
      <c r="BC2023" s="74"/>
      <c r="BD2023" s="74"/>
      <c r="BE2023" s="74"/>
      <c r="BF2023" s="74"/>
      <c r="BG2023" s="74"/>
      <c r="BH2023" s="74"/>
      <c r="BI2023" s="74"/>
      <c r="BJ2023" s="74"/>
      <c r="BK2023" s="74"/>
      <c r="BL2023" s="74"/>
      <c r="BM2023" s="74"/>
      <c r="BN2023" s="74"/>
      <c r="BO2023" s="74"/>
      <c r="BP2023" s="74"/>
      <c r="BQ2023" s="74"/>
      <c r="BR2023" s="74"/>
      <c r="BS2023" s="74"/>
      <c r="BT2023" s="74"/>
      <c r="BU2023" s="74"/>
      <c r="BV2023" s="74"/>
      <c r="BW2023" s="74"/>
      <c r="BX2023" s="74"/>
      <c r="BY2023" s="74"/>
      <c r="BZ2023" s="74"/>
      <c r="CA2023" s="74"/>
      <c r="CB2023" s="74"/>
      <c r="CC2023" s="74"/>
      <c r="CD2023" s="74"/>
      <c r="CE2023" s="74"/>
      <c r="CF2023" s="74"/>
      <c r="CG2023" s="74"/>
      <c r="CH2023" s="74"/>
      <c r="CI2023" s="74"/>
      <c r="CJ2023" s="74"/>
      <c r="CK2023" s="74"/>
      <c r="CL2023" s="74"/>
      <c r="CM2023" s="74"/>
      <c r="CN2023" s="74"/>
      <c r="CO2023" s="74"/>
      <c r="CP2023" s="74"/>
      <c r="CQ2023" s="74"/>
      <c r="CR2023" s="74"/>
      <c r="CS2023" s="74"/>
      <c r="CT2023" s="74"/>
      <c r="CU2023" s="74"/>
      <c r="CV2023" s="74"/>
      <c r="CW2023" s="74"/>
      <c r="CX2023" s="74"/>
      <c r="CY2023" s="74"/>
      <c r="CZ2023" s="74"/>
      <c r="DA2023" s="74"/>
      <c r="DB2023" s="74"/>
      <c r="DC2023" s="74"/>
      <c r="DD2023" s="74"/>
      <c r="DE2023" s="74"/>
      <c r="DF2023" s="74"/>
      <c r="DG2023" s="74"/>
      <c r="DH2023" s="74"/>
      <c r="DI2023" s="74"/>
      <c r="DJ2023" s="74"/>
      <c r="DK2023" s="74"/>
      <c r="DL2023" s="74"/>
      <c r="DM2023" s="74"/>
      <c r="DN2023" s="74"/>
      <c r="DO2023" s="74"/>
      <c r="DP2023" s="74"/>
      <c r="DQ2023" s="74"/>
      <c r="DR2023" s="74"/>
      <c r="DS2023" s="74"/>
      <c r="DT2023" s="74"/>
      <c r="DU2023" s="74"/>
      <c r="DV2023" s="74"/>
      <c r="DW2023" s="74"/>
      <c r="DX2023" s="74"/>
      <c r="DY2023" s="74"/>
      <c r="DZ2023" s="74"/>
      <c r="EA2023" s="74"/>
      <c r="EB2023" s="74"/>
      <c r="EC2023" s="74"/>
      <c r="ED2023" s="74"/>
      <c r="EE2023" s="74"/>
      <c r="EF2023" s="74"/>
      <c r="EG2023" s="74"/>
      <c r="EH2023" s="74"/>
      <c r="EI2023" s="74"/>
      <c r="EJ2023" s="74"/>
      <c r="EK2023" s="74"/>
      <c r="EL2023" s="74"/>
      <c r="EM2023" s="74"/>
      <c r="EN2023" s="74"/>
      <c r="EO2023" s="74"/>
      <c r="EP2023" s="74"/>
      <c r="EQ2023" s="74"/>
      <c r="ER2023" s="74"/>
      <c r="ES2023" s="74"/>
      <c r="ET2023" s="74"/>
      <c r="EU2023" s="74"/>
      <c r="EV2023" s="74"/>
      <c r="EW2023" s="74"/>
      <c r="EX2023" s="74"/>
      <c r="EY2023" s="74"/>
      <c r="EZ2023" s="74"/>
      <c r="FA2023" s="74"/>
      <c r="FB2023" s="74"/>
      <c r="FC2023" s="74"/>
      <c r="FD2023" s="74"/>
      <c r="FE2023" s="74"/>
      <c r="FF2023" s="74"/>
      <c r="FG2023" s="74"/>
      <c r="FH2023" s="74"/>
      <c r="FI2023" s="74"/>
      <c r="FJ2023" s="74"/>
      <c r="FK2023" s="74"/>
      <c r="FL2023" s="74"/>
      <c r="FM2023" s="74"/>
      <c r="FN2023" s="74"/>
      <c r="FO2023" s="74"/>
      <c r="FP2023" s="74"/>
      <c r="FQ2023" s="74"/>
      <c r="FR2023" s="74"/>
      <c r="FS2023" s="74"/>
      <c r="FT2023" s="74"/>
      <c r="FU2023" s="74"/>
      <c r="FV2023" s="74"/>
      <c r="FW2023" s="74"/>
      <c r="FX2023" s="74"/>
      <c r="FY2023" s="74"/>
      <c r="FZ2023" s="74">
        <v>1</v>
      </c>
      <c r="GA2023" s="74">
        <v>0.57479149103164673</v>
      </c>
      <c r="GB2023" s="74">
        <v>0.57479149103164673</v>
      </c>
      <c r="GC2023" s="74">
        <v>0</v>
      </c>
      <c r="GD2023" s="74">
        <v>7</v>
      </c>
      <c r="GE2023" s="74">
        <v>3</v>
      </c>
      <c r="GF2023" s="74">
        <v>1</v>
      </c>
      <c r="GG2023" t="s">
        <v>245</v>
      </c>
      <c r="GH2023" t="s">
        <v>235</v>
      </c>
      <c r="GI2023" t="s">
        <v>236</v>
      </c>
      <c r="GJ2023" s="47"/>
      <c r="GK2023" s="30"/>
    </row>
    <row r="2024" spans="1:193" x14ac:dyDescent="0.2">
      <c r="A2024" t="s">
        <v>175</v>
      </c>
      <c r="B2024" t="s">
        <v>244</v>
      </c>
      <c r="C2024" t="s">
        <v>181</v>
      </c>
      <c r="D2024" t="s">
        <v>256</v>
      </c>
      <c r="E2024" t="s">
        <v>187</v>
      </c>
      <c r="F2024" t="s">
        <v>261</v>
      </c>
      <c r="G2024" t="s">
        <v>274</v>
      </c>
      <c r="H2024" s="74">
        <v>0</v>
      </c>
      <c r="I2024" s="74"/>
      <c r="J2024" s="74"/>
      <c r="K2024" s="74"/>
      <c r="L2024" s="74"/>
      <c r="M2024" s="74"/>
      <c r="N2024" s="74"/>
      <c r="O2024" s="74"/>
      <c r="P2024" s="74"/>
      <c r="Q2024" s="74"/>
      <c r="R2024" s="74"/>
      <c r="S2024" s="74"/>
      <c r="T2024" s="74"/>
      <c r="U2024" s="74"/>
      <c r="V2024" s="74"/>
      <c r="W2024" s="74"/>
      <c r="X2024" s="74"/>
      <c r="Y2024" s="74"/>
      <c r="Z2024" s="74"/>
      <c r="AA2024" s="74"/>
      <c r="AB2024" s="74"/>
      <c r="AC2024" s="74"/>
      <c r="AD2024" s="74"/>
      <c r="AE2024" s="74"/>
      <c r="AF2024" s="74"/>
      <c r="AG2024" s="74"/>
      <c r="AH2024" s="74"/>
      <c r="AI2024" s="74"/>
      <c r="AJ2024" s="74"/>
      <c r="AK2024" s="74"/>
      <c r="AL2024" s="74"/>
      <c r="AM2024" s="74"/>
      <c r="AN2024" s="74"/>
      <c r="AO2024" s="74"/>
      <c r="AP2024" s="74"/>
      <c r="AQ2024" s="74"/>
      <c r="AR2024" s="74"/>
      <c r="AS2024" s="74"/>
      <c r="AT2024" s="74"/>
      <c r="AU2024" s="74"/>
      <c r="AV2024" s="74"/>
      <c r="AW2024" s="74"/>
      <c r="AX2024" s="74"/>
      <c r="AY2024" s="74"/>
      <c r="AZ2024" s="74"/>
      <c r="BA2024" s="74"/>
      <c r="BB2024" s="74"/>
      <c r="BC2024" s="74"/>
      <c r="BD2024" s="74"/>
      <c r="BE2024" s="74"/>
      <c r="BF2024" s="74"/>
      <c r="BG2024" s="74"/>
      <c r="BH2024" s="74"/>
      <c r="BI2024" s="74"/>
      <c r="BJ2024" s="74"/>
      <c r="BK2024" s="74"/>
      <c r="BL2024" s="74"/>
      <c r="BM2024" s="74"/>
      <c r="BN2024" s="74"/>
      <c r="BO2024" s="74"/>
      <c r="BP2024" s="74"/>
      <c r="BQ2024" s="74"/>
      <c r="BR2024" s="74"/>
      <c r="BS2024" s="74"/>
      <c r="BT2024" s="74"/>
      <c r="BU2024" s="74"/>
      <c r="BV2024" s="74"/>
      <c r="BW2024" s="74"/>
      <c r="BX2024" s="74"/>
      <c r="BY2024" s="74"/>
      <c r="BZ2024" s="74"/>
      <c r="CA2024" s="74"/>
      <c r="CB2024" s="74"/>
      <c r="CC2024" s="74"/>
      <c r="CD2024" s="74"/>
      <c r="CE2024" s="74"/>
      <c r="CF2024" s="74"/>
      <c r="CG2024" s="74"/>
      <c r="CH2024" s="74"/>
      <c r="CI2024" s="74"/>
      <c r="CJ2024" s="74"/>
      <c r="CK2024" s="74"/>
      <c r="CL2024" s="74"/>
      <c r="CM2024" s="74"/>
      <c r="CN2024" s="74"/>
      <c r="CO2024" s="74"/>
      <c r="CP2024" s="74"/>
      <c r="CQ2024" s="74"/>
      <c r="CR2024" s="74"/>
      <c r="CS2024" s="74"/>
      <c r="CT2024" s="74"/>
      <c r="CU2024" s="74"/>
      <c r="CV2024" s="74"/>
      <c r="CW2024" s="74"/>
      <c r="CX2024" s="74"/>
      <c r="CY2024" s="74"/>
      <c r="CZ2024" s="74"/>
      <c r="DA2024" s="74"/>
      <c r="DB2024" s="74"/>
      <c r="DC2024" s="74"/>
      <c r="DD2024" s="74"/>
      <c r="DE2024" s="74"/>
      <c r="DF2024" s="74"/>
      <c r="DG2024" s="74"/>
      <c r="DH2024" s="74"/>
      <c r="DI2024" s="74"/>
      <c r="DJ2024" s="74"/>
      <c r="DK2024" s="74"/>
      <c r="DL2024" s="74"/>
      <c r="DM2024" s="74"/>
      <c r="DN2024" s="74"/>
      <c r="DO2024" s="74"/>
      <c r="DP2024" s="74"/>
      <c r="DQ2024" s="74"/>
      <c r="DR2024" s="74"/>
      <c r="DS2024" s="74"/>
      <c r="DT2024" s="74"/>
      <c r="DU2024" s="74"/>
      <c r="DV2024" s="74"/>
      <c r="DW2024" s="74"/>
      <c r="DX2024" s="74"/>
      <c r="DY2024" s="74"/>
      <c r="DZ2024" s="74"/>
      <c r="EA2024" s="74"/>
      <c r="EB2024" s="74"/>
      <c r="EC2024" s="74"/>
      <c r="ED2024" s="74"/>
      <c r="EE2024" s="74"/>
      <c r="EF2024" s="74"/>
      <c r="EG2024" s="74"/>
      <c r="EH2024" s="74"/>
      <c r="EI2024" s="74"/>
      <c r="EJ2024" s="74"/>
      <c r="EK2024" s="74"/>
      <c r="EL2024" s="74"/>
      <c r="EM2024" s="74"/>
      <c r="EN2024" s="74"/>
      <c r="EO2024" s="74"/>
      <c r="EP2024" s="74"/>
      <c r="EQ2024" s="74"/>
      <c r="ER2024" s="74"/>
      <c r="ES2024" s="74"/>
      <c r="ET2024" s="74"/>
      <c r="EU2024" s="74"/>
      <c r="EV2024" s="74"/>
      <c r="EW2024" s="74"/>
      <c r="EX2024" s="74"/>
      <c r="EY2024" s="74"/>
      <c r="EZ2024" s="74"/>
      <c r="FA2024" s="74"/>
      <c r="FB2024" s="74"/>
      <c r="FC2024" s="74"/>
      <c r="FD2024" s="74"/>
      <c r="FE2024" s="74"/>
      <c r="FF2024" s="74"/>
      <c r="FG2024" s="74"/>
      <c r="FH2024" s="74"/>
      <c r="FI2024" s="74"/>
      <c r="FJ2024" s="74"/>
      <c r="FK2024" s="74"/>
      <c r="FL2024" s="74"/>
      <c r="FM2024" s="74"/>
      <c r="FN2024" s="74"/>
      <c r="FO2024" s="74"/>
      <c r="FP2024" s="74"/>
      <c r="FQ2024" s="74"/>
      <c r="FR2024" s="74"/>
      <c r="FS2024" s="74"/>
      <c r="FT2024" s="74"/>
      <c r="FU2024" s="74"/>
      <c r="FV2024" s="74"/>
      <c r="FW2024" s="74"/>
      <c r="FX2024" s="74"/>
      <c r="FY2024" s="74"/>
      <c r="FZ2024" s="74">
        <v>1</v>
      </c>
      <c r="GA2024" s="74">
        <v>0.5413130521774292</v>
      </c>
      <c r="GB2024" s="74">
        <v>0.5413130521774292</v>
      </c>
      <c r="GC2024" s="74">
        <v>0</v>
      </c>
      <c r="GD2024" s="74">
        <v>7</v>
      </c>
      <c r="GE2024" s="74">
        <v>3</v>
      </c>
      <c r="GF2024" s="74">
        <v>1</v>
      </c>
      <c r="GG2024" t="s">
        <v>245</v>
      </c>
      <c r="GH2024" t="s">
        <v>235</v>
      </c>
      <c r="GI2024" t="s">
        <v>236</v>
      </c>
      <c r="GJ2024" s="47"/>
      <c r="GK2024" s="30"/>
    </row>
    <row r="2025" spans="1:193" x14ac:dyDescent="0.2">
      <c r="A2025" t="s">
        <v>175</v>
      </c>
      <c r="B2025" t="s">
        <v>244</v>
      </c>
      <c r="C2025" t="s">
        <v>181</v>
      </c>
      <c r="D2025" t="s">
        <v>256</v>
      </c>
      <c r="E2025" t="s">
        <v>188</v>
      </c>
      <c r="F2025" t="s">
        <v>261</v>
      </c>
      <c r="G2025" t="s">
        <v>274</v>
      </c>
      <c r="H2025" s="74">
        <v>0</v>
      </c>
      <c r="I2025" s="74"/>
      <c r="J2025" s="74"/>
      <c r="K2025" s="74"/>
      <c r="L2025" s="74"/>
      <c r="M2025" s="74"/>
      <c r="N2025" s="74"/>
      <c r="O2025" s="74"/>
      <c r="P2025" s="74"/>
      <c r="Q2025" s="74"/>
      <c r="R2025" s="74"/>
      <c r="S2025" s="74"/>
      <c r="T2025" s="74"/>
      <c r="U2025" s="74"/>
      <c r="V2025" s="74"/>
      <c r="W2025" s="74"/>
      <c r="X2025" s="74"/>
      <c r="Y2025" s="74"/>
      <c r="Z2025" s="74"/>
      <c r="AA2025" s="74"/>
      <c r="AB2025" s="74"/>
      <c r="AC2025" s="74"/>
      <c r="AD2025" s="74"/>
      <c r="AE2025" s="74"/>
      <c r="AF2025" s="74"/>
      <c r="AG2025" s="74"/>
      <c r="AH2025" s="74"/>
      <c r="AI2025" s="74"/>
      <c r="AJ2025" s="74"/>
      <c r="AK2025" s="74"/>
      <c r="AL2025" s="74"/>
      <c r="AM2025" s="74"/>
      <c r="AN2025" s="74"/>
      <c r="AO2025" s="74"/>
      <c r="AP2025" s="74"/>
      <c r="AQ2025" s="74"/>
      <c r="AR2025" s="74"/>
      <c r="AS2025" s="74"/>
      <c r="AT2025" s="74"/>
      <c r="AU2025" s="74"/>
      <c r="AV2025" s="74"/>
      <c r="AW2025" s="74"/>
      <c r="AX2025" s="74"/>
      <c r="AY2025" s="74"/>
      <c r="AZ2025" s="74"/>
      <c r="BA2025" s="74"/>
      <c r="BB2025" s="74"/>
      <c r="BC2025" s="74"/>
      <c r="BD2025" s="74"/>
      <c r="BE2025" s="74"/>
      <c r="BF2025" s="74"/>
      <c r="BG2025" s="74"/>
      <c r="BH2025" s="74"/>
      <c r="BI2025" s="74"/>
      <c r="BJ2025" s="74"/>
      <c r="BK2025" s="74"/>
      <c r="BL2025" s="74"/>
      <c r="BM2025" s="74"/>
      <c r="BN2025" s="74"/>
      <c r="BO2025" s="74"/>
      <c r="BP2025" s="74"/>
      <c r="BQ2025" s="74"/>
      <c r="BR2025" s="74"/>
      <c r="BS2025" s="74"/>
      <c r="BT2025" s="74"/>
      <c r="BU2025" s="74"/>
      <c r="BV2025" s="74"/>
      <c r="BW2025" s="74"/>
      <c r="BX2025" s="74"/>
      <c r="BY2025" s="74"/>
      <c r="BZ2025" s="74"/>
      <c r="CA2025" s="74"/>
      <c r="CB2025" s="74"/>
      <c r="CC2025" s="74"/>
      <c r="CD2025" s="74"/>
      <c r="CE2025" s="74"/>
      <c r="CF2025" s="74"/>
      <c r="CG2025" s="74"/>
      <c r="CH2025" s="74"/>
      <c r="CI2025" s="74"/>
      <c r="CJ2025" s="74"/>
      <c r="CK2025" s="74"/>
      <c r="CL2025" s="74"/>
      <c r="CM2025" s="74"/>
      <c r="CN2025" s="74"/>
      <c r="CO2025" s="74"/>
      <c r="CP2025" s="74"/>
      <c r="CQ2025" s="74"/>
      <c r="CR2025" s="74"/>
      <c r="CS2025" s="74"/>
      <c r="CT2025" s="74"/>
      <c r="CU2025" s="74"/>
      <c r="CV2025" s="74"/>
      <c r="CW2025" s="74"/>
      <c r="CX2025" s="74"/>
      <c r="CY2025" s="74"/>
      <c r="CZ2025" s="74"/>
      <c r="DA2025" s="74"/>
      <c r="DB2025" s="74"/>
      <c r="DC2025" s="74"/>
      <c r="DD2025" s="74"/>
      <c r="DE2025" s="74"/>
      <c r="DF2025" s="74"/>
      <c r="DG2025" s="74"/>
      <c r="DH2025" s="74"/>
      <c r="DI2025" s="74"/>
      <c r="DJ2025" s="74"/>
      <c r="DK2025" s="74"/>
      <c r="DL2025" s="74"/>
      <c r="DM2025" s="74"/>
      <c r="DN2025" s="74"/>
      <c r="DO2025" s="74"/>
      <c r="DP2025" s="74"/>
      <c r="DQ2025" s="74"/>
      <c r="DR2025" s="74"/>
      <c r="DS2025" s="74"/>
      <c r="DT2025" s="74"/>
      <c r="DU2025" s="74"/>
      <c r="DV2025" s="74"/>
      <c r="DW2025" s="74"/>
      <c r="DX2025" s="74"/>
      <c r="DY2025" s="74"/>
      <c r="DZ2025" s="74"/>
      <c r="EA2025" s="74"/>
      <c r="EB2025" s="74"/>
      <c r="EC2025" s="74"/>
      <c r="ED2025" s="74"/>
      <c r="EE2025" s="74"/>
      <c r="EF2025" s="74"/>
      <c r="EG2025" s="74"/>
      <c r="EH2025" s="74"/>
      <c r="EI2025" s="74"/>
      <c r="EJ2025" s="74"/>
      <c r="EK2025" s="74"/>
      <c r="EL2025" s="74"/>
      <c r="EM2025" s="74"/>
      <c r="EN2025" s="74"/>
      <c r="EO2025" s="74"/>
      <c r="EP2025" s="74"/>
      <c r="EQ2025" s="74"/>
      <c r="ER2025" s="74"/>
      <c r="ES2025" s="74"/>
      <c r="ET2025" s="74"/>
      <c r="EU2025" s="74"/>
      <c r="EV2025" s="74"/>
      <c r="EW2025" s="74"/>
      <c r="EX2025" s="74"/>
      <c r="EY2025" s="74"/>
      <c r="EZ2025" s="74"/>
      <c r="FA2025" s="74"/>
      <c r="FB2025" s="74"/>
      <c r="FC2025" s="74"/>
      <c r="FD2025" s="74"/>
      <c r="FE2025" s="74"/>
      <c r="FF2025" s="74"/>
      <c r="FG2025" s="74"/>
      <c r="FH2025" s="74"/>
      <c r="FI2025" s="74"/>
      <c r="FJ2025" s="74"/>
      <c r="FK2025" s="74"/>
      <c r="FL2025" s="74"/>
      <c r="FM2025" s="74"/>
      <c r="FN2025" s="74"/>
      <c r="FO2025" s="74"/>
      <c r="FP2025" s="74"/>
      <c r="FQ2025" s="74"/>
      <c r="FR2025" s="74"/>
      <c r="FS2025" s="74"/>
      <c r="FT2025" s="74"/>
      <c r="FU2025" s="74"/>
      <c r="FV2025" s="74"/>
      <c r="FW2025" s="74"/>
      <c r="FX2025" s="74"/>
      <c r="FY2025" s="74"/>
      <c r="FZ2025" s="74">
        <v>2</v>
      </c>
      <c r="GA2025" s="74">
        <v>4.2992186546325684</v>
      </c>
      <c r="GB2025" s="74">
        <v>5.0106273889541626</v>
      </c>
      <c r="GC2025" s="74">
        <v>0</v>
      </c>
      <c r="GD2025" s="74">
        <v>7</v>
      </c>
      <c r="GE2025" s="74">
        <v>3</v>
      </c>
      <c r="GF2025" s="74">
        <v>1</v>
      </c>
      <c r="GG2025" t="s">
        <v>245</v>
      </c>
      <c r="GH2025" t="s">
        <v>235</v>
      </c>
      <c r="GI2025" t="s">
        <v>236</v>
      </c>
      <c r="GJ2025" s="47"/>
      <c r="GK2025" s="30"/>
    </row>
    <row r="2026" spans="1:193" x14ac:dyDescent="0.2">
      <c r="A2026" t="s">
        <v>175</v>
      </c>
      <c r="B2026" t="s">
        <v>244</v>
      </c>
      <c r="C2026" t="s">
        <v>181</v>
      </c>
      <c r="D2026" t="s">
        <v>256</v>
      </c>
      <c r="E2026" t="s">
        <v>189</v>
      </c>
      <c r="F2026" t="s">
        <v>261</v>
      </c>
      <c r="G2026" t="s">
        <v>274</v>
      </c>
      <c r="H2026" s="74">
        <v>0</v>
      </c>
      <c r="I2026" s="74"/>
      <c r="J2026" s="74"/>
      <c r="K2026" s="74"/>
      <c r="L2026" s="74"/>
      <c r="M2026" s="74"/>
      <c r="N2026" s="74"/>
      <c r="O2026" s="74"/>
      <c r="P2026" s="74"/>
      <c r="Q2026" s="74"/>
      <c r="R2026" s="74"/>
      <c r="S2026" s="74"/>
      <c r="T2026" s="74"/>
      <c r="U2026" s="74"/>
      <c r="V2026" s="74"/>
      <c r="W2026" s="74"/>
      <c r="X2026" s="74"/>
      <c r="Y2026" s="74"/>
      <c r="Z2026" s="74"/>
      <c r="AA2026" s="74"/>
      <c r="AB2026" s="74"/>
      <c r="AC2026" s="74"/>
      <c r="AD2026" s="74"/>
      <c r="AE2026" s="74"/>
      <c r="AF2026" s="74"/>
      <c r="AG2026" s="74"/>
      <c r="AH2026" s="74"/>
      <c r="AI2026" s="74"/>
      <c r="AJ2026" s="74"/>
      <c r="AK2026" s="74"/>
      <c r="AL2026" s="74"/>
      <c r="AM2026" s="74"/>
      <c r="AN2026" s="74"/>
      <c r="AO2026" s="74"/>
      <c r="AP2026" s="74"/>
      <c r="AQ2026" s="74"/>
      <c r="AR2026" s="74"/>
      <c r="AS2026" s="74"/>
      <c r="AT2026" s="74"/>
      <c r="AU2026" s="74"/>
      <c r="AV2026" s="74"/>
      <c r="AW2026" s="74"/>
      <c r="AX2026" s="74"/>
      <c r="AY2026" s="74"/>
      <c r="AZ2026" s="74"/>
      <c r="BA2026" s="74"/>
      <c r="BB2026" s="74"/>
      <c r="BC2026" s="74"/>
      <c r="BD2026" s="74"/>
      <c r="BE2026" s="74"/>
      <c r="BF2026" s="74"/>
      <c r="BG2026" s="74"/>
      <c r="BH2026" s="74"/>
      <c r="BI2026" s="74"/>
      <c r="BJ2026" s="74"/>
      <c r="BK2026" s="74"/>
      <c r="BL2026" s="74"/>
      <c r="BM2026" s="74"/>
      <c r="BN2026" s="74"/>
      <c r="BO2026" s="74"/>
      <c r="BP2026" s="74"/>
      <c r="BQ2026" s="74"/>
      <c r="BR2026" s="74"/>
      <c r="BS2026" s="74"/>
      <c r="BT2026" s="74"/>
      <c r="BU2026" s="74"/>
      <c r="BV2026" s="74"/>
      <c r="BW2026" s="74"/>
      <c r="BX2026" s="74"/>
      <c r="BY2026" s="74"/>
      <c r="BZ2026" s="74"/>
      <c r="CA2026" s="74"/>
      <c r="CB2026" s="74"/>
      <c r="CC2026" s="74"/>
      <c r="CD2026" s="74"/>
      <c r="CE2026" s="74"/>
      <c r="CF2026" s="74"/>
      <c r="CG2026" s="74"/>
      <c r="CH2026" s="74"/>
      <c r="CI2026" s="74"/>
      <c r="CJ2026" s="74"/>
      <c r="CK2026" s="74"/>
      <c r="CL2026" s="74"/>
      <c r="CM2026" s="74"/>
      <c r="CN2026" s="74"/>
      <c r="CO2026" s="74"/>
      <c r="CP2026" s="74"/>
      <c r="CQ2026" s="74"/>
      <c r="CR2026" s="74"/>
      <c r="CS2026" s="74"/>
      <c r="CT2026" s="74"/>
      <c r="CU2026" s="74"/>
      <c r="CV2026" s="74"/>
      <c r="CW2026" s="74"/>
      <c r="CX2026" s="74"/>
      <c r="CY2026" s="74"/>
      <c r="CZ2026" s="74"/>
      <c r="DA2026" s="74"/>
      <c r="DB2026" s="74"/>
      <c r="DC2026" s="74"/>
      <c r="DD2026" s="74"/>
      <c r="DE2026" s="74"/>
      <c r="DF2026" s="74"/>
      <c r="DG2026" s="74"/>
      <c r="DH2026" s="74"/>
      <c r="DI2026" s="74"/>
      <c r="DJ2026" s="74"/>
      <c r="DK2026" s="74"/>
      <c r="DL2026" s="74"/>
      <c r="DM2026" s="74"/>
      <c r="DN2026" s="74"/>
      <c r="DO2026" s="74"/>
      <c r="DP2026" s="74"/>
      <c r="DQ2026" s="74"/>
      <c r="DR2026" s="74"/>
      <c r="DS2026" s="74"/>
      <c r="DT2026" s="74"/>
      <c r="DU2026" s="74"/>
      <c r="DV2026" s="74"/>
      <c r="DW2026" s="74"/>
      <c r="DX2026" s="74"/>
      <c r="DY2026" s="74"/>
      <c r="DZ2026" s="74"/>
      <c r="EA2026" s="74"/>
      <c r="EB2026" s="74"/>
      <c r="EC2026" s="74"/>
      <c r="ED2026" s="74"/>
      <c r="EE2026" s="74"/>
      <c r="EF2026" s="74"/>
      <c r="EG2026" s="74"/>
      <c r="EH2026" s="74"/>
      <c r="EI2026" s="74"/>
      <c r="EJ2026" s="74"/>
      <c r="EK2026" s="74"/>
      <c r="EL2026" s="74"/>
      <c r="EM2026" s="74"/>
      <c r="EN2026" s="74"/>
      <c r="EO2026" s="74"/>
      <c r="EP2026" s="74"/>
      <c r="EQ2026" s="74"/>
      <c r="ER2026" s="74"/>
      <c r="ES2026" s="74"/>
      <c r="ET2026" s="74"/>
      <c r="EU2026" s="74"/>
      <c r="EV2026" s="74"/>
      <c r="EW2026" s="74"/>
      <c r="EX2026" s="74"/>
      <c r="EY2026" s="74"/>
      <c r="EZ2026" s="74"/>
      <c r="FA2026" s="74"/>
      <c r="FB2026" s="74"/>
      <c r="FC2026" s="74"/>
      <c r="FD2026" s="74"/>
      <c r="FE2026" s="74"/>
      <c r="FF2026" s="74"/>
      <c r="FG2026" s="74"/>
      <c r="FH2026" s="74"/>
      <c r="FI2026" s="74"/>
      <c r="FJ2026" s="74"/>
      <c r="FK2026" s="74"/>
      <c r="FL2026" s="74"/>
      <c r="FM2026" s="74"/>
      <c r="FN2026" s="74"/>
      <c r="FO2026" s="74"/>
      <c r="FP2026" s="74"/>
      <c r="FQ2026" s="74"/>
      <c r="FR2026" s="74"/>
      <c r="FS2026" s="74"/>
      <c r="FT2026" s="74"/>
      <c r="FU2026" s="74"/>
      <c r="FV2026" s="74"/>
      <c r="FW2026" s="74"/>
      <c r="FX2026" s="74"/>
      <c r="FY2026" s="74"/>
      <c r="FZ2026" s="74">
        <v>2</v>
      </c>
      <c r="GA2026" s="74">
        <v>4.8661365509033203</v>
      </c>
      <c r="GB2026" s="74">
        <v>5.7386374473571777</v>
      </c>
      <c r="GC2026" s="74">
        <v>0</v>
      </c>
      <c r="GD2026" s="74">
        <v>7</v>
      </c>
      <c r="GE2026" s="74">
        <v>3</v>
      </c>
      <c r="GF2026" s="74">
        <v>1</v>
      </c>
      <c r="GG2026" t="s">
        <v>245</v>
      </c>
      <c r="GH2026" t="s">
        <v>235</v>
      </c>
      <c r="GI2026" t="s">
        <v>236</v>
      </c>
      <c r="GJ2026" s="47"/>
      <c r="GK2026" s="30"/>
    </row>
    <row r="2027" spans="1:193" x14ac:dyDescent="0.2">
      <c r="A2027" t="s">
        <v>175</v>
      </c>
      <c r="B2027" t="s">
        <v>244</v>
      </c>
      <c r="C2027" t="s">
        <v>181</v>
      </c>
      <c r="D2027" t="s">
        <v>256</v>
      </c>
      <c r="E2027" t="s">
        <v>190</v>
      </c>
      <c r="F2027" t="s">
        <v>261</v>
      </c>
      <c r="G2027" t="s">
        <v>274</v>
      </c>
      <c r="H2027" s="74">
        <v>0</v>
      </c>
      <c r="I2027" s="74"/>
      <c r="J2027" s="74"/>
      <c r="K2027" s="74"/>
      <c r="L2027" s="74"/>
      <c r="M2027" s="74"/>
      <c r="N2027" s="74"/>
      <c r="O2027" s="74"/>
      <c r="P2027" s="74"/>
      <c r="Q2027" s="74"/>
      <c r="R2027" s="74"/>
      <c r="S2027" s="74"/>
      <c r="T2027" s="74"/>
      <c r="U2027" s="74"/>
      <c r="V2027" s="74"/>
      <c r="W2027" s="74"/>
      <c r="X2027" s="74"/>
      <c r="Y2027" s="74"/>
      <c r="Z2027" s="74"/>
      <c r="AA2027" s="74"/>
      <c r="AB2027" s="74"/>
      <c r="AC2027" s="74"/>
      <c r="AD2027" s="74"/>
      <c r="AE2027" s="74"/>
      <c r="AF2027" s="74"/>
      <c r="AG2027" s="74"/>
      <c r="AH2027" s="74"/>
      <c r="AI2027" s="74"/>
      <c r="AJ2027" s="74"/>
      <c r="AK2027" s="74"/>
      <c r="AL2027" s="74"/>
      <c r="AM2027" s="74"/>
      <c r="AN2027" s="74"/>
      <c r="AO2027" s="74"/>
      <c r="AP2027" s="74"/>
      <c r="AQ2027" s="74"/>
      <c r="AR2027" s="74"/>
      <c r="AS2027" s="74"/>
      <c r="AT2027" s="74"/>
      <c r="AU2027" s="74"/>
      <c r="AV2027" s="74"/>
      <c r="AW2027" s="74"/>
      <c r="AX2027" s="74"/>
      <c r="AY2027" s="74"/>
      <c r="AZ2027" s="74"/>
      <c r="BA2027" s="74"/>
      <c r="BB2027" s="74"/>
      <c r="BC2027" s="74"/>
      <c r="BD2027" s="74"/>
      <c r="BE2027" s="74"/>
      <c r="BF2027" s="74"/>
      <c r="BG2027" s="74"/>
      <c r="BH2027" s="74"/>
      <c r="BI2027" s="74"/>
      <c r="BJ2027" s="74"/>
      <c r="BK2027" s="74"/>
      <c r="BL2027" s="74"/>
      <c r="BM2027" s="74"/>
      <c r="BN2027" s="74"/>
      <c r="BO2027" s="74"/>
      <c r="BP2027" s="74"/>
      <c r="BQ2027" s="74"/>
      <c r="BR2027" s="74"/>
      <c r="BS2027" s="74"/>
      <c r="BT2027" s="74"/>
      <c r="BU2027" s="74"/>
      <c r="BV2027" s="74"/>
      <c r="BW2027" s="74"/>
      <c r="BX2027" s="74"/>
      <c r="BY2027" s="74"/>
      <c r="BZ2027" s="74"/>
      <c r="CA2027" s="74"/>
      <c r="CB2027" s="74"/>
      <c r="CC2027" s="74"/>
      <c r="CD2027" s="74"/>
      <c r="CE2027" s="74"/>
      <c r="CF2027" s="74"/>
      <c r="CG2027" s="74"/>
      <c r="CH2027" s="74"/>
      <c r="CI2027" s="74"/>
      <c r="CJ2027" s="74"/>
      <c r="CK2027" s="74"/>
      <c r="CL2027" s="74"/>
      <c r="CM2027" s="74"/>
      <c r="CN2027" s="74"/>
      <c r="CO2027" s="74"/>
      <c r="CP2027" s="74"/>
      <c r="CQ2027" s="74"/>
      <c r="CR2027" s="74"/>
      <c r="CS2027" s="74"/>
      <c r="CT2027" s="74"/>
      <c r="CU2027" s="74"/>
      <c r="CV2027" s="74"/>
      <c r="CW2027" s="74"/>
      <c r="CX2027" s="74"/>
      <c r="CY2027" s="74"/>
      <c r="CZ2027" s="74"/>
      <c r="DA2027" s="74"/>
      <c r="DB2027" s="74"/>
      <c r="DC2027" s="74"/>
      <c r="DD2027" s="74"/>
      <c r="DE2027" s="74"/>
      <c r="DF2027" s="74"/>
      <c r="DG2027" s="74"/>
      <c r="DH2027" s="74"/>
      <c r="DI2027" s="74"/>
      <c r="DJ2027" s="74"/>
      <c r="DK2027" s="74"/>
      <c r="DL2027" s="74"/>
      <c r="DM2027" s="74"/>
      <c r="DN2027" s="74"/>
      <c r="DO2027" s="74"/>
      <c r="DP2027" s="74"/>
      <c r="DQ2027" s="74"/>
      <c r="DR2027" s="74"/>
      <c r="DS2027" s="74"/>
      <c r="DT2027" s="74"/>
      <c r="DU2027" s="74"/>
      <c r="DV2027" s="74"/>
      <c r="DW2027" s="74"/>
      <c r="DX2027" s="74"/>
      <c r="DY2027" s="74"/>
      <c r="DZ2027" s="74"/>
      <c r="EA2027" s="74"/>
      <c r="EB2027" s="74"/>
      <c r="EC2027" s="74"/>
      <c r="ED2027" s="74"/>
      <c r="EE2027" s="74"/>
      <c r="EF2027" s="74"/>
      <c r="EG2027" s="74"/>
      <c r="EH2027" s="74"/>
      <c r="EI2027" s="74"/>
      <c r="EJ2027" s="74"/>
      <c r="EK2027" s="74"/>
      <c r="EL2027" s="74"/>
      <c r="EM2027" s="74"/>
      <c r="EN2027" s="74"/>
      <c r="EO2027" s="74"/>
      <c r="EP2027" s="74"/>
      <c r="EQ2027" s="74"/>
      <c r="ER2027" s="74"/>
      <c r="ES2027" s="74"/>
      <c r="ET2027" s="74"/>
      <c r="EU2027" s="74"/>
      <c r="EV2027" s="74"/>
      <c r="EW2027" s="74"/>
      <c r="EX2027" s="74"/>
      <c r="EY2027" s="74"/>
      <c r="EZ2027" s="74"/>
      <c r="FA2027" s="74"/>
      <c r="FB2027" s="74"/>
      <c r="FC2027" s="74"/>
      <c r="FD2027" s="74"/>
      <c r="FE2027" s="74"/>
      <c r="FF2027" s="74"/>
      <c r="FG2027" s="74"/>
      <c r="FH2027" s="74"/>
      <c r="FI2027" s="74"/>
      <c r="FJ2027" s="74"/>
      <c r="FK2027" s="74"/>
      <c r="FL2027" s="74"/>
      <c r="FM2027" s="74"/>
      <c r="FN2027" s="74"/>
      <c r="FO2027" s="74"/>
      <c r="FP2027" s="74"/>
      <c r="FQ2027" s="74"/>
      <c r="FR2027" s="74"/>
      <c r="FS2027" s="74"/>
      <c r="FT2027" s="74"/>
      <c r="FU2027" s="74"/>
      <c r="FV2027" s="74"/>
      <c r="FW2027" s="74"/>
      <c r="FX2027" s="74"/>
      <c r="FY2027" s="74"/>
      <c r="FZ2027" s="74">
        <v>2</v>
      </c>
      <c r="GA2027" s="74">
        <v>4.1702604293823242</v>
      </c>
      <c r="GB2027" s="74">
        <v>5.0577326416969299</v>
      </c>
      <c r="GC2027" s="74">
        <v>0</v>
      </c>
      <c r="GD2027" s="74">
        <v>7</v>
      </c>
      <c r="GE2027" s="74">
        <v>3</v>
      </c>
      <c r="GF2027" s="74">
        <v>1</v>
      </c>
      <c r="GG2027" t="s">
        <v>245</v>
      </c>
      <c r="GH2027" t="s">
        <v>235</v>
      </c>
      <c r="GI2027" t="s">
        <v>236</v>
      </c>
      <c r="GJ2027" s="47"/>
      <c r="GK2027" s="30"/>
    </row>
    <row r="2028" spans="1:193" x14ac:dyDescent="0.2">
      <c r="A2028" t="s">
        <v>175</v>
      </c>
      <c r="B2028" t="s">
        <v>244</v>
      </c>
      <c r="C2028" t="s">
        <v>181</v>
      </c>
      <c r="D2028" t="s">
        <v>256</v>
      </c>
      <c r="E2028" t="s">
        <v>191</v>
      </c>
      <c r="F2028" t="s">
        <v>261</v>
      </c>
      <c r="G2028" t="s">
        <v>274</v>
      </c>
      <c r="H2028" s="74">
        <v>0</v>
      </c>
      <c r="I2028" s="74"/>
      <c r="J2028" s="74"/>
      <c r="K2028" s="74"/>
      <c r="L2028" s="74"/>
      <c r="M2028" s="74"/>
      <c r="N2028" s="74"/>
      <c r="O2028" s="74"/>
      <c r="P2028" s="74"/>
      <c r="Q2028" s="74"/>
      <c r="R2028" s="74"/>
      <c r="S2028" s="74"/>
      <c r="T2028" s="74"/>
      <c r="U2028" s="74"/>
      <c r="V2028" s="74"/>
      <c r="W2028" s="74"/>
      <c r="X2028" s="74"/>
      <c r="Y2028" s="74"/>
      <c r="Z2028" s="74"/>
      <c r="AA2028" s="74"/>
      <c r="AB2028" s="74"/>
      <c r="AC2028" s="74"/>
      <c r="AD2028" s="74"/>
      <c r="AE2028" s="74"/>
      <c r="AF2028" s="74"/>
      <c r="AG2028" s="74"/>
      <c r="AH2028" s="74"/>
      <c r="AI2028" s="74"/>
      <c r="AJ2028" s="74"/>
      <c r="AK2028" s="74"/>
      <c r="AL2028" s="74"/>
      <c r="AM2028" s="74"/>
      <c r="AN2028" s="74"/>
      <c r="AO2028" s="74"/>
      <c r="AP2028" s="74"/>
      <c r="AQ2028" s="74"/>
      <c r="AR2028" s="74"/>
      <c r="AS2028" s="74"/>
      <c r="AT2028" s="74"/>
      <c r="AU2028" s="74"/>
      <c r="AV2028" s="74"/>
      <c r="AW2028" s="74"/>
      <c r="AX2028" s="74"/>
      <c r="AY2028" s="74"/>
      <c r="AZ2028" s="74"/>
      <c r="BA2028" s="74"/>
      <c r="BB2028" s="74"/>
      <c r="BC2028" s="74"/>
      <c r="BD2028" s="74"/>
      <c r="BE2028" s="74"/>
      <c r="BF2028" s="74"/>
      <c r="BG2028" s="74"/>
      <c r="BH2028" s="74"/>
      <c r="BI2028" s="74"/>
      <c r="BJ2028" s="74"/>
      <c r="BK2028" s="74"/>
      <c r="BL2028" s="74"/>
      <c r="BM2028" s="74"/>
      <c r="BN2028" s="74"/>
      <c r="BO2028" s="74"/>
      <c r="BP2028" s="74"/>
      <c r="BQ2028" s="74"/>
      <c r="BR2028" s="74"/>
      <c r="BS2028" s="74"/>
      <c r="BT2028" s="74"/>
      <c r="BU2028" s="74"/>
      <c r="BV2028" s="74"/>
      <c r="BW2028" s="74"/>
      <c r="BX2028" s="74"/>
      <c r="BY2028" s="74"/>
      <c r="BZ2028" s="74"/>
      <c r="CA2028" s="74"/>
      <c r="CB2028" s="74"/>
      <c r="CC2028" s="74"/>
      <c r="CD2028" s="74"/>
      <c r="CE2028" s="74"/>
      <c r="CF2028" s="74"/>
      <c r="CG2028" s="74"/>
      <c r="CH2028" s="74"/>
      <c r="CI2028" s="74"/>
      <c r="CJ2028" s="74"/>
      <c r="CK2028" s="74"/>
      <c r="CL2028" s="74"/>
      <c r="CM2028" s="74"/>
      <c r="CN2028" s="74"/>
      <c r="CO2028" s="74"/>
      <c r="CP2028" s="74"/>
      <c r="CQ2028" s="74"/>
      <c r="CR2028" s="74"/>
      <c r="CS2028" s="74"/>
      <c r="CT2028" s="74"/>
      <c r="CU2028" s="74"/>
      <c r="CV2028" s="74"/>
      <c r="CW2028" s="74"/>
      <c r="CX2028" s="74"/>
      <c r="CY2028" s="74"/>
      <c r="CZ2028" s="74"/>
      <c r="DA2028" s="74"/>
      <c r="DB2028" s="74"/>
      <c r="DC2028" s="74"/>
      <c r="DD2028" s="74"/>
      <c r="DE2028" s="74"/>
      <c r="DF2028" s="74"/>
      <c r="DG2028" s="74"/>
      <c r="DH2028" s="74"/>
      <c r="DI2028" s="74"/>
      <c r="DJ2028" s="74"/>
      <c r="DK2028" s="74"/>
      <c r="DL2028" s="74"/>
      <c r="DM2028" s="74"/>
      <c r="DN2028" s="74"/>
      <c r="DO2028" s="74"/>
      <c r="DP2028" s="74"/>
      <c r="DQ2028" s="74"/>
      <c r="DR2028" s="74"/>
      <c r="DS2028" s="74"/>
      <c r="DT2028" s="74"/>
      <c r="DU2028" s="74"/>
      <c r="DV2028" s="74"/>
      <c r="DW2028" s="74"/>
      <c r="DX2028" s="74"/>
      <c r="DY2028" s="74"/>
      <c r="DZ2028" s="74"/>
      <c r="EA2028" s="74"/>
      <c r="EB2028" s="74"/>
      <c r="EC2028" s="74"/>
      <c r="ED2028" s="74"/>
      <c r="EE2028" s="74"/>
      <c r="EF2028" s="74"/>
      <c r="EG2028" s="74"/>
      <c r="EH2028" s="74"/>
      <c r="EI2028" s="74"/>
      <c r="EJ2028" s="74"/>
      <c r="EK2028" s="74"/>
      <c r="EL2028" s="74"/>
      <c r="EM2028" s="74"/>
      <c r="EN2028" s="74"/>
      <c r="EO2028" s="74"/>
      <c r="EP2028" s="74"/>
      <c r="EQ2028" s="74"/>
      <c r="ER2028" s="74"/>
      <c r="ES2028" s="74"/>
      <c r="ET2028" s="74"/>
      <c r="EU2028" s="74"/>
      <c r="EV2028" s="74"/>
      <c r="EW2028" s="74"/>
      <c r="EX2028" s="74"/>
      <c r="EY2028" s="74"/>
      <c r="EZ2028" s="74"/>
      <c r="FA2028" s="74"/>
      <c r="FB2028" s="74"/>
      <c r="FC2028" s="74"/>
      <c r="FD2028" s="74"/>
      <c r="FE2028" s="74"/>
      <c r="FF2028" s="74"/>
      <c r="FG2028" s="74"/>
      <c r="FH2028" s="74"/>
      <c r="FI2028" s="74"/>
      <c r="FJ2028" s="74"/>
      <c r="FK2028" s="74"/>
      <c r="FL2028" s="74"/>
      <c r="FM2028" s="74"/>
      <c r="FN2028" s="74"/>
      <c r="FO2028" s="74"/>
      <c r="FP2028" s="74"/>
      <c r="FQ2028" s="74"/>
      <c r="FR2028" s="74"/>
      <c r="FS2028" s="74"/>
      <c r="FT2028" s="74"/>
      <c r="FU2028" s="74"/>
      <c r="FV2028" s="74"/>
      <c r="FW2028" s="74"/>
      <c r="FX2028" s="74"/>
      <c r="FY2028" s="74"/>
      <c r="FZ2028" s="74">
        <v>2</v>
      </c>
      <c r="GA2028" s="74">
        <v>4.7205357551574707</v>
      </c>
      <c r="GB2028" s="74">
        <v>5.4700815677642822</v>
      </c>
      <c r="GC2028" s="74">
        <v>0</v>
      </c>
      <c r="GD2028" s="74">
        <v>7</v>
      </c>
      <c r="GE2028" s="74">
        <v>3</v>
      </c>
      <c r="GF2028" s="74">
        <v>1</v>
      </c>
      <c r="GG2028" t="s">
        <v>245</v>
      </c>
      <c r="GH2028" t="s">
        <v>235</v>
      </c>
      <c r="GI2028" t="s">
        <v>236</v>
      </c>
      <c r="GJ2028" s="47"/>
      <c r="GK2028" s="30"/>
    </row>
    <row r="2029" spans="1:193" x14ac:dyDescent="0.2">
      <c r="A2029" t="s">
        <v>175</v>
      </c>
      <c r="B2029" t="s">
        <v>244</v>
      </c>
      <c r="C2029" t="s">
        <v>181</v>
      </c>
      <c r="D2029" t="s">
        <v>256</v>
      </c>
      <c r="E2029" t="s">
        <v>192</v>
      </c>
      <c r="F2029" t="s">
        <v>261</v>
      </c>
      <c r="G2029" t="s">
        <v>274</v>
      </c>
      <c r="H2029" s="74">
        <v>0</v>
      </c>
      <c r="I2029" s="74"/>
      <c r="J2029" s="74"/>
      <c r="K2029" s="74"/>
      <c r="L2029" s="74"/>
      <c r="M2029" s="74"/>
      <c r="N2029" s="74"/>
      <c r="O2029" s="74"/>
      <c r="P2029" s="74"/>
      <c r="Q2029" s="74"/>
      <c r="R2029" s="74"/>
      <c r="S2029" s="74"/>
      <c r="T2029" s="74"/>
      <c r="U2029" s="74"/>
      <c r="V2029" s="74"/>
      <c r="W2029" s="74"/>
      <c r="X2029" s="74"/>
      <c r="Y2029" s="74"/>
      <c r="Z2029" s="74"/>
      <c r="AA2029" s="74"/>
      <c r="AB2029" s="74"/>
      <c r="AC2029" s="74"/>
      <c r="AD2029" s="74"/>
      <c r="AE2029" s="74"/>
      <c r="AF2029" s="74"/>
      <c r="AG2029" s="74"/>
      <c r="AH2029" s="74"/>
      <c r="AI2029" s="74"/>
      <c r="AJ2029" s="74"/>
      <c r="AK2029" s="74"/>
      <c r="AL2029" s="74"/>
      <c r="AM2029" s="74"/>
      <c r="AN2029" s="74"/>
      <c r="AO2029" s="74"/>
      <c r="AP2029" s="74"/>
      <c r="AQ2029" s="74"/>
      <c r="AR2029" s="74"/>
      <c r="AS2029" s="74"/>
      <c r="AT2029" s="74"/>
      <c r="AU2029" s="74"/>
      <c r="AV2029" s="74"/>
      <c r="AW2029" s="74"/>
      <c r="AX2029" s="74"/>
      <c r="AY2029" s="74"/>
      <c r="AZ2029" s="74"/>
      <c r="BA2029" s="74"/>
      <c r="BB2029" s="74"/>
      <c r="BC2029" s="74"/>
      <c r="BD2029" s="74"/>
      <c r="BE2029" s="74"/>
      <c r="BF2029" s="74"/>
      <c r="BG2029" s="74"/>
      <c r="BH2029" s="74"/>
      <c r="BI2029" s="74"/>
      <c r="BJ2029" s="74"/>
      <c r="BK2029" s="74"/>
      <c r="BL2029" s="74"/>
      <c r="BM2029" s="74"/>
      <c r="BN2029" s="74"/>
      <c r="BO2029" s="74"/>
      <c r="BP2029" s="74"/>
      <c r="BQ2029" s="74"/>
      <c r="BR2029" s="74"/>
      <c r="BS2029" s="74"/>
      <c r="BT2029" s="74"/>
      <c r="BU2029" s="74"/>
      <c r="BV2029" s="74"/>
      <c r="BW2029" s="74"/>
      <c r="BX2029" s="74"/>
      <c r="BY2029" s="74"/>
      <c r="BZ2029" s="74"/>
      <c r="CA2029" s="74"/>
      <c r="CB2029" s="74"/>
      <c r="CC2029" s="74"/>
      <c r="CD2029" s="74"/>
      <c r="CE2029" s="74"/>
      <c r="CF2029" s="74"/>
      <c r="CG2029" s="74"/>
      <c r="CH2029" s="74"/>
      <c r="CI2029" s="74"/>
      <c r="CJ2029" s="74"/>
      <c r="CK2029" s="74"/>
      <c r="CL2029" s="74"/>
      <c r="CM2029" s="74"/>
      <c r="CN2029" s="74"/>
      <c r="CO2029" s="74"/>
      <c r="CP2029" s="74"/>
      <c r="CQ2029" s="74"/>
      <c r="CR2029" s="74"/>
      <c r="CS2029" s="74"/>
      <c r="CT2029" s="74"/>
      <c r="CU2029" s="74"/>
      <c r="CV2029" s="74"/>
      <c r="CW2029" s="74"/>
      <c r="CX2029" s="74"/>
      <c r="CY2029" s="74"/>
      <c r="CZ2029" s="74"/>
      <c r="DA2029" s="74"/>
      <c r="DB2029" s="74"/>
      <c r="DC2029" s="74"/>
      <c r="DD2029" s="74"/>
      <c r="DE2029" s="74"/>
      <c r="DF2029" s="74"/>
      <c r="DG2029" s="74"/>
      <c r="DH2029" s="74"/>
      <c r="DI2029" s="74"/>
      <c r="DJ2029" s="74"/>
      <c r="DK2029" s="74"/>
      <c r="DL2029" s="74"/>
      <c r="DM2029" s="74"/>
      <c r="DN2029" s="74"/>
      <c r="DO2029" s="74"/>
      <c r="DP2029" s="74"/>
      <c r="DQ2029" s="74"/>
      <c r="DR2029" s="74"/>
      <c r="DS2029" s="74"/>
      <c r="DT2029" s="74"/>
      <c r="DU2029" s="74"/>
      <c r="DV2029" s="74"/>
      <c r="DW2029" s="74"/>
      <c r="DX2029" s="74"/>
      <c r="DY2029" s="74"/>
      <c r="DZ2029" s="74"/>
      <c r="EA2029" s="74"/>
      <c r="EB2029" s="74"/>
      <c r="EC2029" s="74"/>
      <c r="ED2029" s="74"/>
      <c r="EE2029" s="74"/>
      <c r="EF2029" s="74"/>
      <c r="EG2029" s="74"/>
      <c r="EH2029" s="74"/>
      <c r="EI2029" s="74"/>
      <c r="EJ2029" s="74"/>
      <c r="EK2029" s="74"/>
      <c r="EL2029" s="74"/>
      <c r="EM2029" s="74"/>
      <c r="EN2029" s="74"/>
      <c r="EO2029" s="74"/>
      <c r="EP2029" s="74"/>
      <c r="EQ2029" s="74"/>
      <c r="ER2029" s="74"/>
      <c r="ES2029" s="74"/>
      <c r="ET2029" s="74"/>
      <c r="EU2029" s="74"/>
      <c r="EV2029" s="74"/>
      <c r="EW2029" s="74"/>
      <c r="EX2029" s="74"/>
      <c r="EY2029" s="74"/>
      <c r="EZ2029" s="74"/>
      <c r="FA2029" s="74"/>
      <c r="FB2029" s="74"/>
      <c r="FC2029" s="74"/>
      <c r="FD2029" s="74"/>
      <c r="FE2029" s="74"/>
      <c r="FF2029" s="74"/>
      <c r="FG2029" s="74"/>
      <c r="FH2029" s="74"/>
      <c r="FI2029" s="74"/>
      <c r="FJ2029" s="74"/>
      <c r="FK2029" s="74"/>
      <c r="FL2029" s="74"/>
      <c r="FM2029" s="74"/>
      <c r="FN2029" s="74"/>
      <c r="FO2029" s="74"/>
      <c r="FP2029" s="74"/>
      <c r="FQ2029" s="74"/>
      <c r="FR2029" s="74"/>
      <c r="FS2029" s="74"/>
      <c r="FT2029" s="74"/>
      <c r="FU2029" s="74"/>
      <c r="FV2029" s="74"/>
      <c r="FW2029" s="74"/>
      <c r="FX2029" s="74"/>
      <c r="FY2029" s="74"/>
      <c r="FZ2029" s="74">
        <v>2</v>
      </c>
      <c r="GA2029" s="74">
        <v>3.9631249904632568</v>
      </c>
      <c r="GB2029" s="74">
        <v>4.666357159614563</v>
      </c>
      <c r="GC2029" s="74">
        <v>0</v>
      </c>
      <c r="GD2029" s="74">
        <v>7</v>
      </c>
      <c r="GE2029" s="74">
        <v>3</v>
      </c>
      <c r="GF2029" s="74">
        <v>1</v>
      </c>
      <c r="GG2029" t="s">
        <v>245</v>
      </c>
      <c r="GH2029" t="s">
        <v>235</v>
      </c>
      <c r="GI2029" t="s">
        <v>236</v>
      </c>
      <c r="GJ2029" s="47"/>
      <c r="GK2029" s="30"/>
    </row>
    <row r="2030" spans="1:193" x14ac:dyDescent="0.2">
      <c r="A2030" t="s">
        <v>175</v>
      </c>
      <c r="B2030" t="s">
        <v>244</v>
      </c>
      <c r="C2030" t="s">
        <v>181</v>
      </c>
      <c r="D2030" t="s">
        <v>185</v>
      </c>
      <c r="E2030" t="s">
        <v>222</v>
      </c>
      <c r="F2030" t="s">
        <v>261</v>
      </c>
      <c r="G2030" t="s">
        <v>274</v>
      </c>
      <c r="H2030" s="74">
        <v>0</v>
      </c>
      <c r="I2030" s="74"/>
      <c r="J2030" s="74"/>
      <c r="K2030" s="74"/>
      <c r="L2030" s="74"/>
      <c r="M2030" s="74"/>
      <c r="N2030" s="74"/>
      <c r="O2030" s="74"/>
      <c r="P2030" s="74"/>
      <c r="Q2030" s="74"/>
      <c r="R2030" s="74"/>
      <c r="S2030" s="74"/>
      <c r="T2030" s="74"/>
      <c r="U2030" s="74"/>
      <c r="V2030" s="74"/>
      <c r="W2030" s="74"/>
      <c r="X2030" s="74"/>
      <c r="Y2030" s="74"/>
      <c r="Z2030" s="74"/>
      <c r="AA2030" s="74"/>
      <c r="AB2030" s="74"/>
      <c r="AC2030" s="74"/>
      <c r="AD2030" s="74"/>
      <c r="AE2030" s="74"/>
      <c r="AF2030" s="74"/>
      <c r="AG2030" s="74"/>
      <c r="AH2030" s="74"/>
      <c r="AI2030" s="74"/>
      <c r="AJ2030" s="74"/>
      <c r="AK2030" s="74"/>
      <c r="AL2030" s="74"/>
      <c r="AM2030" s="74"/>
      <c r="AN2030" s="74"/>
      <c r="AO2030" s="74"/>
      <c r="AP2030" s="74"/>
      <c r="AQ2030" s="74"/>
      <c r="AR2030" s="74"/>
      <c r="AS2030" s="74"/>
      <c r="AT2030" s="74"/>
      <c r="AU2030" s="74"/>
      <c r="AV2030" s="74"/>
      <c r="AW2030" s="74"/>
      <c r="AX2030" s="74"/>
      <c r="AY2030" s="74"/>
      <c r="AZ2030" s="74"/>
      <c r="BA2030" s="74"/>
      <c r="BB2030" s="74"/>
      <c r="BC2030" s="74"/>
      <c r="BD2030" s="74"/>
      <c r="BE2030" s="74"/>
      <c r="BF2030" s="74"/>
      <c r="BG2030" s="74"/>
      <c r="BH2030" s="74"/>
      <c r="BI2030" s="74"/>
      <c r="BJ2030" s="74"/>
      <c r="BK2030" s="74"/>
      <c r="BL2030" s="74"/>
      <c r="BM2030" s="74"/>
      <c r="BN2030" s="74"/>
      <c r="BO2030" s="74"/>
      <c r="BP2030" s="74"/>
      <c r="BQ2030" s="74"/>
      <c r="BR2030" s="74"/>
      <c r="BS2030" s="74"/>
      <c r="BT2030" s="74"/>
      <c r="BU2030" s="74"/>
      <c r="BV2030" s="74"/>
      <c r="BW2030" s="74"/>
      <c r="BX2030" s="74"/>
      <c r="BY2030" s="74"/>
      <c r="BZ2030" s="74"/>
      <c r="CA2030" s="74"/>
      <c r="CB2030" s="74"/>
      <c r="CC2030" s="74"/>
      <c r="CD2030" s="74"/>
      <c r="CE2030" s="74"/>
      <c r="CF2030" s="74"/>
      <c r="CG2030" s="74"/>
      <c r="CH2030" s="74"/>
      <c r="CI2030" s="74"/>
      <c r="CJ2030" s="74"/>
      <c r="CK2030" s="74"/>
      <c r="CL2030" s="74"/>
      <c r="CM2030" s="74"/>
      <c r="CN2030" s="74"/>
      <c r="CO2030" s="74"/>
      <c r="CP2030" s="74"/>
      <c r="CQ2030" s="74"/>
      <c r="CR2030" s="74"/>
      <c r="CS2030" s="74"/>
      <c r="CT2030" s="74"/>
      <c r="CU2030" s="74"/>
      <c r="CV2030" s="74"/>
      <c r="CW2030" s="74"/>
      <c r="CX2030" s="74"/>
      <c r="CY2030" s="74"/>
      <c r="CZ2030" s="74"/>
      <c r="DA2030" s="74"/>
      <c r="DB2030" s="74"/>
      <c r="DC2030" s="74"/>
      <c r="DD2030" s="74"/>
      <c r="DE2030" s="74"/>
      <c r="DF2030" s="74"/>
      <c r="DG2030" s="74"/>
      <c r="DH2030" s="74"/>
      <c r="DI2030" s="74"/>
      <c r="DJ2030" s="74"/>
      <c r="DK2030" s="74"/>
      <c r="DL2030" s="74"/>
      <c r="DM2030" s="74"/>
      <c r="DN2030" s="74"/>
      <c r="DO2030" s="74"/>
      <c r="DP2030" s="74"/>
      <c r="DQ2030" s="74"/>
      <c r="DR2030" s="74"/>
      <c r="DS2030" s="74"/>
      <c r="DT2030" s="74"/>
      <c r="DU2030" s="74"/>
      <c r="DV2030" s="74"/>
      <c r="DW2030" s="74"/>
      <c r="DX2030" s="74"/>
      <c r="DY2030" s="74"/>
      <c r="DZ2030" s="74"/>
      <c r="EA2030" s="74"/>
      <c r="EB2030" s="74"/>
      <c r="EC2030" s="74"/>
      <c r="ED2030" s="74"/>
      <c r="EE2030" s="74"/>
      <c r="EF2030" s="74"/>
      <c r="EG2030" s="74"/>
      <c r="EH2030" s="74"/>
      <c r="EI2030" s="74"/>
      <c r="EJ2030" s="74"/>
      <c r="EK2030" s="74"/>
      <c r="EL2030" s="74"/>
      <c r="EM2030" s="74"/>
      <c r="EN2030" s="74"/>
      <c r="EO2030" s="74"/>
      <c r="EP2030" s="74"/>
      <c r="EQ2030" s="74"/>
      <c r="ER2030" s="74"/>
      <c r="ES2030" s="74"/>
      <c r="ET2030" s="74"/>
      <c r="EU2030" s="74"/>
      <c r="EV2030" s="74"/>
      <c r="EW2030" s="74"/>
      <c r="EX2030" s="74"/>
      <c r="EY2030" s="74"/>
      <c r="EZ2030" s="74"/>
      <c r="FA2030" s="74"/>
      <c r="FB2030" s="74"/>
      <c r="FC2030" s="74"/>
      <c r="FD2030" s="74"/>
      <c r="FE2030" s="74"/>
      <c r="FF2030" s="74"/>
      <c r="FG2030" s="74"/>
      <c r="FH2030" s="74"/>
      <c r="FI2030" s="74"/>
      <c r="FJ2030" s="74"/>
      <c r="FK2030" s="74"/>
      <c r="FL2030" s="74"/>
      <c r="FM2030" s="74"/>
      <c r="FN2030" s="74"/>
      <c r="FO2030" s="74"/>
      <c r="FP2030" s="74"/>
      <c r="FQ2030" s="74"/>
      <c r="FR2030" s="74"/>
      <c r="FS2030" s="74"/>
      <c r="FT2030" s="74"/>
      <c r="FU2030" s="74"/>
      <c r="FV2030" s="74"/>
      <c r="FW2030" s="74"/>
      <c r="FX2030" s="74"/>
      <c r="FY2030" s="74"/>
      <c r="FZ2030" s="74"/>
      <c r="GA2030" s="74"/>
      <c r="GB2030" s="74"/>
      <c r="GC2030" s="74">
        <v>0</v>
      </c>
      <c r="GD2030" s="74">
        <v>7</v>
      </c>
      <c r="GE2030" s="74">
        <v>3</v>
      </c>
      <c r="GF2030" s="74">
        <v>1</v>
      </c>
      <c r="GG2030" t="s">
        <v>245</v>
      </c>
      <c r="GH2030" t="s">
        <v>235</v>
      </c>
      <c r="GI2030" t="s">
        <v>236</v>
      </c>
      <c r="GJ2030" s="47"/>
      <c r="GK2030" s="30"/>
    </row>
    <row r="2031" spans="1:193" x14ac:dyDescent="0.2">
      <c r="A2031" t="s">
        <v>175</v>
      </c>
      <c r="B2031" t="s">
        <v>244</v>
      </c>
      <c r="C2031" t="s">
        <v>181</v>
      </c>
      <c r="D2031" t="s">
        <v>185</v>
      </c>
      <c r="E2031" t="s">
        <v>223</v>
      </c>
      <c r="F2031" t="s">
        <v>261</v>
      </c>
      <c r="G2031" t="s">
        <v>274</v>
      </c>
      <c r="H2031" s="74">
        <v>0</v>
      </c>
      <c r="I2031" s="74"/>
      <c r="J2031" s="74"/>
      <c r="K2031" s="74"/>
      <c r="L2031" s="74"/>
      <c r="M2031" s="74"/>
      <c r="N2031" s="74"/>
      <c r="O2031" s="74"/>
      <c r="P2031" s="74"/>
      <c r="Q2031" s="74"/>
      <c r="R2031" s="74"/>
      <c r="S2031" s="74"/>
      <c r="T2031" s="74"/>
      <c r="U2031" s="74"/>
      <c r="V2031" s="74"/>
      <c r="W2031" s="74"/>
      <c r="X2031" s="74"/>
      <c r="Y2031" s="74"/>
      <c r="Z2031" s="74"/>
      <c r="AA2031" s="74"/>
      <c r="AB2031" s="74"/>
      <c r="AC2031" s="74"/>
      <c r="AD2031" s="74"/>
      <c r="AE2031" s="74"/>
      <c r="AF2031" s="74"/>
      <c r="AG2031" s="74"/>
      <c r="AH2031" s="74"/>
      <c r="AI2031" s="74"/>
      <c r="AJ2031" s="74"/>
      <c r="AK2031" s="74"/>
      <c r="AL2031" s="74"/>
      <c r="AM2031" s="74"/>
      <c r="AN2031" s="74"/>
      <c r="AO2031" s="74"/>
      <c r="AP2031" s="74"/>
      <c r="AQ2031" s="74"/>
      <c r="AR2031" s="74"/>
      <c r="AS2031" s="74"/>
      <c r="AT2031" s="74"/>
      <c r="AU2031" s="74"/>
      <c r="AV2031" s="74"/>
      <c r="AW2031" s="74"/>
      <c r="AX2031" s="74"/>
      <c r="AY2031" s="74"/>
      <c r="AZ2031" s="74"/>
      <c r="BA2031" s="74"/>
      <c r="BB2031" s="74"/>
      <c r="BC2031" s="74"/>
      <c r="BD2031" s="74"/>
      <c r="BE2031" s="74"/>
      <c r="BF2031" s="74"/>
      <c r="BG2031" s="74"/>
      <c r="BH2031" s="74"/>
      <c r="BI2031" s="74"/>
      <c r="BJ2031" s="74"/>
      <c r="BK2031" s="74"/>
      <c r="BL2031" s="74"/>
      <c r="BM2031" s="74"/>
      <c r="BN2031" s="74"/>
      <c r="BO2031" s="74"/>
      <c r="BP2031" s="74"/>
      <c r="BQ2031" s="74"/>
      <c r="BR2031" s="74"/>
      <c r="BS2031" s="74"/>
      <c r="BT2031" s="74"/>
      <c r="BU2031" s="74"/>
      <c r="BV2031" s="74"/>
      <c r="BW2031" s="74"/>
      <c r="BX2031" s="74"/>
      <c r="BY2031" s="74"/>
      <c r="BZ2031" s="74"/>
      <c r="CA2031" s="74"/>
      <c r="CB2031" s="74"/>
      <c r="CC2031" s="74"/>
      <c r="CD2031" s="74"/>
      <c r="CE2031" s="74"/>
      <c r="CF2031" s="74"/>
      <c r="CG2031" s="74"/>
      <c r="CH2031" s="74"/>
      <c r="CI2031" s="74"/>
      <c r="CJ2031" s="74"/>
      <c r="CK2031" s="74"/>
      <c r="CL2031" s="74"/>
      <c r="CM2031" s="74"/>
      <c r="CN2031" s="74"/>
      <c r="CO2031" s="74"/>
      <c r="CP2031" s="74"/>
      <c r="CQ2031" s="74"/>
      <c r="CR2031" s="74"/>
      <c r="CS2031" s="74"/>
      <c r="CT2031" s="74"/>
      <c r="CU2031" s="74"/>
      <c r="CV2031" s="74"/>
      <c r="CW2031" s="74"/>
      <c r="CX2031" s="74"/>
      <c r="CY2031" s="74"/>
      <c r="CZ2031" s="74"/>
      <c r="DA2031" s="74"/>
      <c r="DB2031" s="74"/>
      <c r="DC2031" s="74"/>
      <c r="DD2031" s="74"/>
      <c r="DE2031" s="74"/>
      <c r="DF2031" s="74"/>
      <c r="DG2031" s="74"/>
      <c r="DH2031" s="74"/>
      <c r="DI2031" s="74"/>
      <c r="DJ2031" s="74"/>
      <c r="DK2031" s="74"/>
      <c r="DL2031" s="74"/>
      <c r="DM2031" s="74"/>
      <c r="DN2031" s="74"/>
      <c r="DO2031" s="74"/>
      <c r="DP2031" s="74"/>
      <c r="DQ2031" s="74"/>
      <c r="DR2031" s="74"/>
      <c r="DS2031" s="74"/>
      <c r="DT2031" s="74"/>
      <c r="DU2031" s="74"/>
      <c r="DV2031" s="74"/>
      <c r="DW2031" s="74"/>
      <c r="DX2031" s="74"/>
      <c r="DY2031" s="74"/>
      <c r="DZ2031" s="74"/>
      <c r="EA2031" s="74"/>
      <c r="EB2031" s="74"/>
      <c r="EC2031" s="74"/>
      <c r="ED2031" s="74"/>
      <c r="EE2031" s="74"/>
      <c r="EF2031" s="74"/>
      <c r="EG2031" s="74"/>
      <c r="EH2031" s="74"/>
      <c r="EI2031" s="74"/>
      <c r="EJ2031" s="74"/>
      <c r="EK2031" s="74"/>
      <c r="EL2031" s="74"/>
      <c r="EM2031" s="74"/>
      <c r="EN2031" s="74"/>
      <c r="EO2031" s="74"/>
      <c r="EP2031" s="74"/>
      <c r="EQ2031" s="74"/>
      <c r="ER2031" s="74"/>
      <c r="ES2031" s="74"/>
      <c r="ET2031" s="74"/>
      <c r="EU2031" s="74"/>
      <c r="EV2031" s="74"/>
      <c r="EW2031" s="74"/>
      <c r="EX2031" s="74"/>
      <c r="EY2031" s="74"/>
      <c r="EZ2031" s="74"/>
      <c r="FA2031" s="74"/>
      <c r="FB2031" s="74"/>
      <c r="FC2031" s="74"/>
      <c r="FD2031" s="74"/>
      <c r="FE2031" s="74"/>
      <c r="FF2031" s="74"/>
      <c r="FG2031" s="74"/>
      <c r="FH2031" s="74"/>
      <c r="FI2031" s="74"/>
      <c r="FJ2031" s="74"/>
      <c r="FK2031" s="74"/>
      <c r="FL2031" s="74"/>
      <c r="FM2031" s="74"/>
      <c r="FN2031" s="74"/>
      <c r="FO2031" s="74"/>
      <c r="FP2031" s="74"/>
      <c r="FQ2031" s="74"/>
      <c r="FR2031" s="74"/>
      <c r="FS2031" s="74"/>
      <c r="FT2031" s="74"/>
      <c r="FU2031" s="74"/>
      <c r="FV2031" s="74"/>
      <c r="FW2031" s="74"/>
      <c r="FX2031" s="74"/>
      <c r="FY2031" s="74"/>
      <c r="FZ2031" s="74"/>
      <c r="GA2031" s="74"/>
      <c r="GB2031" s="74"/>
      <c r="GC2031" s="74">
        <v>0</v>
      </c>
      <c r="GD2031" s="74">
        <v>7</v>
      </c>
      <c r="GE2031" s="74">
        <v>3</v>
      </c>
      <c r="GF2031" s="74">
        <v>1</v>
      </c>
      <c r="GG2031" t="s">
        <v>245</v>
      </c>
      <c r="GH2031" t="s">
        <v>235</v>
      </c>
      <c r="GI2031" t="s">
        <v>236</v>
      </c>
      <c r="GJ2031" s="47"/>
      <c r="GK2031" s="30"/>
    </row>
    <row r="2032" spans="1:193" x14ac:dyDescent="0.2">
      <c r="A2032" t="s">
        <v>175</v>
      </c>
      <c r="B2032" t="s">
        <v>244</v>
      </c>
      <c r="C2032" t="s">
        <v>181</v>
      </c>
      <c r="D2032" t="s">
        <v>185</v>
      </c>
      <c r="E2032" t="s">
        <v>224</v>
      </c>
      <c r="F2032" t="s">
        <v>261</v>
      </c>
      <c r="G2032" t="s">
        <v>274</v>
      </c>
      <c r="H2032" s="74">
        <v>0</v>
      </c>
      <c r="I2032" s="74"/>
      <c r="J2032" s="74"/>
      <c r="K2032" s="74"/>
      <c r="L2032" s="74"/>
      <c r="M2032" s="74"/>
      <c r="N2032" s="74"/>
      <c r="O2032" s="74"/>
      <c r="P2032" s="74"/>
      <c r="Q2032" s="74"/>
      <c r="R2032" s="74"/>
      <c r="S2032" s="74"/>
      <c r="T2032" s="74"/>
      <c r="U2032" s="74"/>
      <c r="V2032" s="74"/>
      <c r="W2032" s="74"/>
      <c r="X2032" s="74"/>
      <c r="Y2032" s="74"/>
      <c r="Z2032" s="74"/>
      <c r="AA2032" s="74"/>
      <c r="AB2032" s="74"/>
      <c r="AC2032" s="74"/>
      <c r="AD2032" s="74"/>
      <c r="AE2032" s="74"/>
      <c r="AF2032" s="74"/>
      <c r="AG2032" s="74"/>
      <c r="AH2032" s="74"/>
      <c r="AI2032" s="74"/>
      <c r="AJ2032" s="74"/>
      <c r="AK2032" s="74"/>
      <c r="AL2032" s="74"/>
      <c r="AM2032" s="74"/>
      <c r="AN2032" s="74"/>
      <c r="AO2032" s="74"/>
      <c r="AP2032" s="74"/>
      <c r="AQ2032" s="74"/>
      <c r="AR2032" s="74"/>
      <c r="AS2032" s="74"/>
      <c r="AT2032" s="74"/>
      <c r="AU2032" s="74"/>
      <c r="AV2032" s="74"/>
      <c r="AW2032" s="74"/>
      <c r="AX2032" s="74"/>
      <c r="AY2032" s="74"/>
      <c r="AZ2032" s="74"/>
      <c r="BA2032" s="74"/>
      <c r="BB2032" s="74"/>
      <c r="BC2032" s="74"/>
      <c r="BD2032" s="74"/>
      <c r="BE2032" s="74"/>
      <c r="BF2032" s="74"/>
      <c r="BG2032" s="74"/>
      <c r="BH2032" s="74"/>
      <c r="BI2032" s="74"/>
      <c r="BJ2032" s="74"/>
      <c r="BK2032" s="74"/>
      <c r="BL2032" s="74"/>
      <c r="BM2032" s="74"/>
      <c r="BN2032" s="74"/>
      <c r="BO2032" s="74"/>
      <c r="BP2032" s="74"/>
      <c r="BQ2032" s="74"/>
      <c r="BR2032" s="74"/>
      <c r="BS2032" s="74"/>
      <c r="BT2032" s="74"/>
      <c r="BU2032" s="74"/>
      <c r="BV2032" s="74"/>
      <c r="BW2032" s="74"/>
      <c r="BX2032" s="74"/>
      <c r="BY2032" s="74"/>
      <c r="BZ2032" s="74"/>
      <c r="CA2032" s="74"/>
      <c r="CB2032" s="74"/>
      <c r="CC2032" s="74"/>
      <c r="CD2032" s="74"/>
      <c r="CE2032" s="74"/>
      <c r="CF2032" s="74"/>
      <c r="CG2032" s="74"/>
      <c r="CH2032" s="74"/>
      <c r="CI2032" s="74"/>
      <c r="CJ2032" s="74"/>
      <c r="CK2032" s="74"/>
      <c r="CL2032" s="74"/>
      <c r="CM2032" s="74"/>
      <c r="CN2032" s="74"/>
      <c r="CO2032" s="74"/>
      <c r="CP2032" s="74"/>
      <c r="CQ2032" s="74"/>
      <c r="CR2032" s="74"/>
      <c r="CS2032" s="74"/>
      <c r="CT2032" s="74"/>
      <c r="CU2032" s="74"/>
      <c r="CV2032" s="74"/>
      <c r="CW2032" s="74"/>
      <c r="CX2032" s="74"/>
      <c r="CY2032" s="74"/>
      <c r="CZ2032" s="74"/>
      <c r="DA2032" s="74"/>
      <c r="DB2032" s="74"/>
      <c r="DC2032" s="74"/>
      <c r="DD2032" s="74"/>
      <c r="DE2032" s="74"/>
      <c r="DF2032" s="74"/>
      <c r="DG2032" s="74"/>
      <c r="DH2032" s="74"/>
      <c r="DI2032" s="74"/>
      <c r="DJ2032" s="74"/>
      <c r="DK2032" s="74"/>
      <c r="DL2032" s="74"/>
      <c r="DM2032" s="74"/>
      <c r="DN2032" s="74"/>
      <c r="DO2032" s="74"/>
      <c r="DP2032" s="74"/>
      <c r="DQ2032" s="74"/>
      <c r="DR2032" s="74"/>
      <c r="DS2032" s="74"/>
      <c r="DT2032" s="74"/>
      <c r="DU2032" s="74"/>
      <c r="DV2032" s="74"/>
      <c r="DW2032" s="74"/>
      <c r="DX2032" s="74"/>
      <c r="DY2032" s="74"/>
      <c r="DZ2032" s="74"/>
      <c r="EA2032" s="74"/>
      <c r="EB2032" s="74"/>
      <c r="EC2032" s="74"/>
      <c r="ED2032" s="74"/>
      <c r="EE2032" s="74"/>
      <c r="EF2032" s="74"/>
      <c r="EG2032" s="74"/>
      <c r="EH2032" s="74"/>
      <c r="EI2032" s="74"/>
      <c r="EJ2032" s="74"/>
      <c r="EK2032" s="74"/>
      <c r="EL2032" s="74"/>
      <c r="EM2032" s="74"/>
      <c r="EN2032" s="74"/>
      <c r="EO2032" s="74"/>
      <c r="EP2032" s="74"/>
      <c r="EQ2032" s="74"/>
      <c r="ER2032" s="74"/>
      <c r="ES2032" s="74"/>
      <c r="ET2032" s="74"/>
      <c r="EU2032" s="74"/>
      <c r="EV2032" s="74"/>
      <c r="EW2032" s="74"/>
      <c r="EX2032" s="74"/>
      <c r="EY2032" s="74"/>
      <c r="EZ2032" s="74"/>
      <c r="FA2032" s="74"/>
      <c r="FB2032" s="74"/>
      <c r="FC2032" s="74"/>
      <c r="FD2032" s="74"/>
      <c r="FE2032" s="74"/>
      <c r="FF2032" s="74"/>
      <c r="FG2032" s="74"/>
      <c r="FH2032" s="74"/>
      <c r="FI2032" s="74"/>
      <c r="FJ2032" s="74"/>
      <c r="FK2032" s="74"/>
      <c r="FL2032" s="74"/>
      <c r="FM2032" s="74"/>
      <c r="FN2032" s="74"/>
      <c r="FO2032" s="74"/>
      <c r="FP2032" s="74"/>
      <c r="FQ2032" s="74"/>
      <c r="FR2032" s="74"/>
      <c r="FS2032" s="74"/>
      <c r="FT2032" s="74"/>
      <c r="FU2032" s="74"/>
      <c r="FV2032" s="74"/>
      <c r="FW2032" s="74"/>
      <c r="FX2032" s="74"/>
      <c r="FY2032" s="74"/>
      <c r="FZ2032" s="74"/>
      <c r="GA2032" s="74"/>
      <c r="GB2032" s="74"/>
      <c r="GC2032" s="74">
        <v>0</v>
      </c>
      <c r="GD2032" s="74">
        <v>7</v>
      </c>
      <c r="GE2032" s="74">
        <v>3</v>
      </c>
      <c r="GF2032" s="74">
        <v>1</v>
      </c>
      <c r="GG2032" t="s">
        <v>245</v>
      </c>
      <c r="GH2032" t="s">
        <v>235</v>
      </c>
      <c r="GI2032" t="s">
        <v>236</v>
      </c>
      <c r="GJ2032" s="47"/>
      <c r="GK2032" s="30"/>
    </row>
    <row r="2033" spans="1:193" x14ac:dyDescent="0.2">
      <c r="A2033" t="s">
        <v>175</v>
      </c>
      <c r="B2033" t="s">
        <v>244</v>
      </c>
      <c r="C2033" t="s">
        <v>181</v>
      </c>
      <c r="D2033" t="s">
        <v>185</v>
      </c>
      <c r="E2033" t="s">
        <v>220</v>
      </c>
      <c r="F2033" t="s">
        <v>261</v>
      </c>
      <c r="G2033" t="s">
        <v>274</v>
      </c>
      <c r="H2033" s="74">
        <v>0</v>
      </c>
      <c r="I2033" s="74"/>
      <c r="J2033" s="74"/>
      <c r="K2033" s="74"/>
      <c r="L2033" s="74"/>
      <c r="M2033" s="74"/>
      <c r="N2033" s="74"/>
      <c r="O2033" s="74"/>
      <c r="P2033" s="74"/>
      <c r="Q2033" s="74"/>
      <c r="R2033" s="74"/>
      <c r="S2033" s="74"/>
      <c r="T2033" s="74"/>
      <c r="U2033" s="74"/>
      <c r="V2033" s="74"/>
      <c r="W2033" s="74"/>
      <c r="X2033" s="74"/>
      <c r="Y2033" s="74"/>
      <c r="Z2033" s="74"/>
      <c r="AA2033" s="74"/>
      <c r="AB2033" s="74"/>
      <c r="AC2033" s="74"/>
      <c r="AD2033" s="74"/>
      <c r="AE2033" s="74"/>
      <c r="AF2033" s="74"/>
      <c r="AG2033" s="74"/>
      <c r="AH2033" s="74"/>
      <c r="AI2033" s="74"/>
      <c r="AJ2033" s="74"/>
      <c r="AK2033" s="74"/>
      <c r="AL2033" s="74"/>
      <c r="AM2033" s="74"/>
      <c r="AN2033" s="74"/>
      <c r="AO2033" s="74"/>
      <c r="AP2033" s="74"/>
      <c r="AQ2033" s="74"/>
      <c r="AR2033" s="74"/>
      <c r="AS2033" s="74"/>
      <c r="AT2033" s="74"/>
      <c r="AU2033" s="74"/>
      <c r="AV2033" s="74"/>
      <c r="AW2033" s="74"/>
      <c r="AX2033" s="74"/>
      <c r="AY2033" s="74"/>
      <c r="AZ2033" s="74"/>
      <c r="BA2033" s="74"/>
      <c r="BB2033" s="74"/>
      <c r="BC2033" s="74"/>
      <c r="BD2033" s="74"/>
      <c r="BE2033" s="74"/>
      <c r="BF2033" s="74"/>
      <c r="BG2033" s="74"/>
      <c r="BH2033" s="74"/>
      <c r="BI2033" s="74"/>
      <c r="BJ2033" s="74"/>
      <c r="BK2033" s="74"/>
      <c r="BL2033" s="74"/>
      <c r="BM2033" s="74"/>
      <c r="BN2033" s="74"/>
      <c r="BO2033" s="74"/>
      <c r="BP2033" s="74"/>
      <c r="BQ2033" s="74"/>
      <c r="BR2033" s="74"/>
      <c r="BS2033" s="74"/>
      <c r="BT2033" s="74"/>
      <c r="BU2033" s="74"/>
      <c r="BV2033" s="74"/>
      <c r="BW2033" s="74"/>
      <c r="BX2033" s="74"/>
      <c r="BY2033" s="74"/>
      <c r="BZ2033" s="74"/>
      <c r="CA2033" s="74"/>
      <c r="CB2033" s="74"/>
      <c r="CC2033" s="74"/>
      <c r="CD2033" s="74"/>
      <c r="CE2033" s="74"/>
      <c r="CF2033" s="74"/>
      <c r="CG2033" s="74"/>
      <c r="CH2033" s="74"/>
      <c r="CI2033" s="74"/>
      <c r="CJ2033" s="74"/>
      <c r="CK2033" s="74"/>
      <c r="CL2033" s="74"/>
      <c r="CM2033" s="74"/>
      <c r="CN2033" s="74"/>
      <c r="CO2033" s="74"/>
      <c r="CP2033" s="74"/>
      <c r="CQ2033" s="74"/>
      <c r="CR2033" s="74"/>
      <c r="CS2033" s="74"/>
      <c r="CT2033" s="74"/>
      <c r="CU2033" s="74"/>
      <c r="CV2033" s="74"/>
      <c r="CW2033" s="74"/>
      <c r="CX2033" s="74"/>
      <c r="CY2033" s="74"/>
      <c r="CZ2033" s="74"/>
      <c r="DA2033" s="74"/>
      <c r="DB2033" s="74"/>
      <c r="DC2033" s="74"/>
      <c r="DD2033" s="74"/>
      <c r="DE2033" s="74"/>
      <c r="DF2033" s="74"/>
      <c r="DG2033" s="74"/>
      <c r="DH2033" s="74"/>
      <c r="DI2033" s="74"/>
      <c r="DJ2033" s="74"/>
      <c r="DK2033" s="74"/>
      <c r="DL2033" s="74"/>
      <c r="DM2033" s="74"/>
      <c r="DN2033" s="74"/>
      <c r="DO2033" s="74"/>
      <c r="DP2033" s="74"/>
      <c r="DQ2033" s="74"/>
      <c r="DR2033" s="74"/>
      <c r="DS2033" s="74"/>
      <c r="DT2033" s="74"/>
      <c r="DU2033" s="74"/>
      <c r="DV2033" s="74"/>
      <c r="DW2033" s="74"/>
      <c r="DX2033" s="74"/>
      <c r="DY2033" s="74"/>
      <c r="DZ2033" s="74"/>
      <c r="EA2033" s="74"/>
      <c r="EB2033" s="74"/>
      <c r="EC2033" s="74"/>
      <c r="ED2033" s="74"/>
      <c r="EE2033" s="74"/>
      <c r="EF2033" s="74"/>
      <c r="EG2033" s="74"/>
      <c r="EH2033" s="74"/>
      <c r="EI2033" s="74"/>
      <c r="EJ2033" s="74"/>
      <c r="EK2033" s="74"/>
      <c r="EL2033" s="74"/>
      <c r="EM2033" s="74"/>
      <c r="EN2033" s="74"/>
      <c r="EO2033" s="74"/>
      <c r="EP2033" s="74"/>
      <c r="EQ2033" s="74"/>
      <c r="ER2033" s="74"/>
      <c r="ES2033" s="74"/>
      <c r="ET2033" s="74"/>
      <c r="EU2033" s="74"/>
      <c r="EV2033" s="74"/>
      <c r="EW2033" s="74"/>
      <c r="EX2033" s="74"/>
      <c r="EY2033" s="74"/>
      <c r="EZ2033" s="74"/>
      <c r="FA2033" s="74"/>
      <c r="FB2033" s="74"/>
      <c r="FC2033" s="74"/>
      <c r="FD2033" s="74"/>
      <c r="FE2033" s="74"/>
      <c r="FF2033" s="74"/>
      <c r="FG2033" s="74"/>
      <c r="FH2033" s="74"/>
      <c r="FI2033" s="74"/>
      <c r="FJ2033" s="74"/>
      <c r="FK2033" s="74"/>
      <c r="FL2033" s="74"/>
      <c r="FM2033" s="74"/>
      <c r="FN2033" s="74"/>
      <c r="FO2033" s="74"/>
      <c r="FP2033" s="74"/>
      <c r="FQ2033" s="74"/>
      <c r="FR2033" s="74"/>
      <c r="FS2033" s="74"/>
      <c r="FT2033" s="74"/>
      <c r="FU2033" s="74"/>
      <c r="FV2033" s="74"/>
      <c r="FW2033" s="74"/>
      <c r="FX2033" s="74"/>
      <c r="FY2033" s="74"/>
      <c r="FZ2033" s="74"/>
      <c r="GA2033" s="74"/>
      <c r="GB2033" s="74"/>
      <c r="GC2033" s="74">
        <v>0</v>
      </c>
      <c r="GD2033" s="74">
        <v>7</v>
      </c>
      <c r="GE2033" s="74">
        <v>3</v>
      </c>
      <c r="GF2033" s="74">
        <v>1</v>
      </c>
      <c r="GG2033" t="s">
        <v>245</v>
      </c>
      <c r="GH2033" t="s">
        <v>235</v>
      </c>
      <c r="GI2033" t="s">
        <v>236</v>
      </c>
      <c r="GJ2033" s="47"/>
      <c r="GK2033" s="30"/>
    </row>
    <row r="2034" spans="1:193" x14ac:dyDescent="0.2">
      <c r="A2034" t="s">
        <v>175</v>
      </c>
      <c r="B2034" t="s">
        <v>244</v>
      </c>
      <c r="C2034" t="s">
        <v>181</v>
      </c>
      <c r="D2034" t="s">
        <v>185</v>
      </c>
      <c r="E2034" t="s">
        <v>221</v>
      </c>
      <c r="F2034" t="s">
        <v>261</v>
      </c>
      <c r="G2034" t="s">
        <v>274</v>
      </c>
      <c r="H2034" s="74">
        <v>0</v>
      </c>
      <c r="I2034" s="74"/>
      <c r="J2034" s="74"/>
      <c r="K2034" s="74"/>
      <c r="L2034" s="74"/>
      <c r="M2034" s="74"/>
      <c r="N2034" s="74"/>
      <c r="O2034" s="74"/>
      <c r="P2034" s="74"/>
      <c r="Q2034" s="74"/>
      <c r="R2034" s="74"/>
      <c r="S2034" s="74"/>
      <c r="T2034" s="74"/>
      <c r="U2034" s="74"/>
      <c r="V2034" s="74"/>
      <c r="W2034" s="74"/>
      <c r="X2034" s="74"/>
      <c r="Y2034" s="74"/>
      <c r="Z2034" s="74"/>
      <c r="AA2034" s="74"/>
      <c r="AB2034" s="74"/>
      <c r="AC2034" s="74"/>
      <c r="AD2034" s="74"/>
      <c r="AE2034" s="74"/>
      <c r="AF2034" s="74"/>
      <c r="AG2034" s="74"/>
      <c r="AH2034" s="74"/>
      <c r="AI2034" s="74"/>
      <c r="AJ2034" s="74"/>
      <c r="AK2034" s="74"/>
      <c r="AL2034" s="74"/>
      <c r="AM2034" s="74"/>
      <c r="AN2034" s="74"/>
      <c r="AO2034" s="74"/>
      <c r="AP2034" s="74"/>
      <c r="AQ2034" s="74"/>
      <c r="AR2034" s="74"/>
      <c r="AS2034" s="74"/>
      <c r="AT2034" s="74"/>
      <c r="AU2034" s="74"/>
      <c r="AV2034" s="74"/>
      <c r="AW2034" s="74"/>
      <c r="AX2034" s="74"/>
      <c r="AY2034" s="74"/>
      <c r="AZ2034" s="74"/>
      <c r="BA2034" s="74"/>
      <c r="BB2034" s="74"/>
      <c r="BC2034" s="74"/>
      <c r="BD2034" s="74"/>
      <c r="BE2034" s="74"/>
      <c r="BF2034" s="74"/>
      <c r="BG2034" s="74"/>
      <c r="BH2034" s="74"/>
      <c r="BI2034" s="74"/>
      <c r="BJ2034" s="74"/>
      <c r="BK2034" s="74"/>
      <c r="BL2034" s="74"/>
      <c r="BM2034" s="74"/>
      <c r="BN2034" s="74"/>
      <c r="BO2034" s="74"/>
      <c r="BP2034" s="74"/>
      <c r="BQ2034" s="74"/>
      <c r="BR2034" s="74"/>
      <c r="BS2034" s="74"/>
      <c r="BT2034" s="74"/>
      <c r="BU2034" s="74"/>
      <c r="BV2034" s="74"/>
      <c r="BW2034" s="74"/>
      <c r="BX2034" s="74"/>
      <c r="BY2034" s="74"/>
      <c r="BZ2034" s="74"/>
      <c r="CA2034" s="74"/>
      <c r="CB2034" s="74"/>
      <c r="CC2034" s="74"/>
      <c r="CD2034" s="74"/>
      <c r="CE2034" s="74"/>
      <c r="CF2034" s="74"/>
      <c r="CG2034" s="74"/>
      <c r="CH2034" s="74"/>
      <c r="CI2034" s="74"/>
      <c r="CJ2034" s="74"/>
      <c r="CK2034" s="74"/>
      <c r="CL2034" s="74"/>
      <c r="CM2034" s="74"/>
      <c r="CN2034" s="74"/>
      <c r="CO2034" s="74"/>
      <c r="CP2034" s="74"/>
      <c r="CQ2034" s="74"/>
      <c r="CR2034" s="74"/>
      <c r="CS2034" s="74"/>
      <c r="CT2034" s="74"/>
      <c r="CU2034" s="74"/>
      <c r="CV2034" s="74"/>
      <c r="CW2034" s="74"/>
      <c r="CX2034" s="74"/>
      <c r="CY2034" s="74"/>
      <c r="CZ2034" s="74"/>
      <c r="DA2034" s="74"/>
      <c r="DB2034" s="74"/>
      <c r="DC2034" s="74"/>
      <c r="DD2034" s="74"/>
      <c r="DE2034" s="74"/>
      <c r="DF2034" s="74"/>
      <c r="DG2034" s="74"/>
      <c r="DH2034" s="74"/>
      <c r="DI2034" s="74"/>
      <c r="DJ2034" s="74"/>
      <c r="DK2034" s="74"/>
      <c r="DL2034" s="74"/>
      <c r="DM2034" s="74"/>
      <c r="DN2034" s="74"/>
      <c r="DO2034" s="74"/>
      <c r="DP2034" s="74"/>
      <c r="DQ2034" s="74"/>
      <c r="DR2034" s="74"/>
      <c r="DS2034" s="74"/>
      <c r="DT2034" s="74"/>
      <c r="DU2034" s="74"/>
      <c r="DV2034" s="74"/>
      <c r="DW2034" s="74"/>
      <c r="DX2034" s="74"/>
      <c r="DY2034" s="74"/>
      <c r="DZ2034" s="74"/>
      <c r="EA2034" s="74"/>
      <c r="EB2034" s="74"/>
      <c r="EC2034" s="74"/>
      <c r="ED2034" s="74"/>
      <c r="EE2034" s="74"/>
      <c r="EF2034" s="74"/>
      <c r="EG2034" s="74"/>
      <c r="EH2034" s="74"/>
      <c r="EI2034" s="74"/>
      <c r="EJ2034" s="74"/>
      <c r="EK2034" s="74"/>
      <c r="EL2034" s="74"/>
      <c r="EM2034" s="74"/>
      <c r="EN2034" s="74"/>
      <c r="EO2034" s="74"/>
      <c r="EP2034" s="74"/>
      <c r="EQ2034" s="74"/>
      <c r="ER2034" s="74"/>
      <c r="ES2034" s="74"/>
      <c r="ET2034" s="74"/>
      <c r="EU2034" s="74"/>
      <c r="EV2034" s="74"/>
      <c r="EW2034" s="74"/>
      <c r="EX2034" s="74"/>
      <c r="EY2034" s="74"/>
      <c r="EZ2034" s="74"/>
      <c r="FA2034" s="74"/>
      <c r="FB2034" s="74"/>
      <c r="FC2034" s="74"/>
      <c r="FD2034" s="74"/>
      <c r="FE2034" s="74"/>
      <c r="FF2034" s="74"/>
      <c r="FG2034" s="74"/>
      <c r="FH2034" s="74"/>
      <c r="FI2034" s="74"/>
      <c r="FJ2034" s="74"/>
      <c r="FK2034" s="74"/>
      <c r="FL2034" s="74"/>
      <c r="FM2034" s="74"/>
      <c r="FN2034" s="74"/>
      <c r="FO2034" s="74"/>
      <c r="FP2034" s="74"/>
      <c r="FQ2034" s="74"/>
      <c r="FR2034" s="74"/>
      <c r="FS2034" s="74"/>
      <c r="FT2034" s="74"/>
      <c r="FU2034" s="74"/>
      <c r="FV2034" s="74"/>
      <c r="FW2034" s="74"/>
      <c r="FX2034" s="74"/>
      <c r="FY2034" s="74"/>
      <c r="FZ2034" s="74"/>
      <c r="GA2034" s="74"/>
      <c r="GB2034" s="74"/>
      <c r="GC2034" s="74">
        <v>0</v>
      </c>
      <c r="GD2034" s="74">
        <v>7</v>
      </c>
      <c r="GE2034" s="74">
        <v>3</v>
      </c>
      <c r="GF2034" s="74">
        <v>1</v>
      </c>
      <c r="GG2034" t="s">
        <v>245</v>
      </c>
      <c r="GH2034" t="s">
        <v>235</v>
      </c>
      <c r="GI2034" t="s">
        <v>236</v>
      </c>
      <c r="GJ2034" s="47"/>
      <c r="GK2034" s="30"/>
    </row>
    <row r="2035" spans="1:193" x14ac:dyDescent="0.2">
      <c r="A2035" t="s">
        <v>175</v>
      </c>
      <c r="B2035" t="s">
        <v>244</v>
      </c>
      <c r="C2035" t="s">
        <v>181</v>
      </c>
      <c r="D2035" t="s">
        <v>185</v>
      </c>
      <c r="E2035" t="s">
        <v>186</v>
      </c>
      <c r="F2035" t="s">
        <v>261</v>
      </c>
      <c r="G2035" t="s">
        <v>274</v>
      </c>
      <c r="H2035" s="74">
        <v>0</v>
      </c>
      <c r="I2035" s="74"/>
      <c r="J2035" s="74"/>
      <c r="K2035" s="74"/>
      <c r="L2035" s="74"/>
      <c r="M2035" s="74"/>
      <c r="N2035" s="74"/>
      <c r="O2035" s="74"/>
      <c r="P2035" s="74"/>
      <c r="Q2035" s="74"/>
      <c r="R2035" s="74"/>
      <c r="S2035" s="74"/>
      <c r="T2035" s="74"/>
      <c r="U2035" s="74"/>
      <c r="V2035" s="74"/>
      <c r="W2035" s="74"/>
      <c r="X2035" s="74"/>
      <c r="Y2035" s="74"/>
      <c r="Z2035" s="74"/>
      <c r="AA2035" s="74"/>
      <c r="AB2035" s="74"/>
      <c r="AC2035" s="74"/>
      <c r="AD2035" s="74"/>
      <c r="AE2035" s="74"/>
      <c r="AF2035" s="74"/>
      <c r="AG2035" s="74"/>
      <c r="AH2035" s="74"/>
      <c r="AI2035" s="74"/>
      <c r="AJ2035" s="74"/>
      <c r="AK2035" s="74"/>
      <c r="AL2035" s="74"/>
      <c r="AM2035" s="74"/>
      <c r="AN2035" s="74"/>
      <c r="AO2035" s="74"/>
      <c r="AP2035" s="74"/>
      <c r="AQ2035" s="74"/>
      <c r="AR2035" s="74"/>
      <c r="AS2035" s="74"/>
      <c r="AT2035" s="74"/>
      <c r="AU2035" s="74"/>
      <c r="AV2035" s="74"/>
      <c r="AW2035" s="74"/>
      <c r="AX2035" s="74"/>
      <c r="AY2035" s="74"/>
      <c r="AZ2035" s="74"/>
      <c r="BA2035" s="74"/>
      <c r="BB2035" s="74"/>
      <c r="BC2035" s="74"/>
      <c r="BD2035" s="74"/>
      <c r="BE2035" s="74"/>
      <c r="BF2035" s="74"/>
      <c r="BG2035" s="74"/>
      <c r="BH2035" s="74"/>
      <c r="BI2035" s="74"/>
      <c r="BJ2035" s="74"/>
      <c r="BK2035" s="74"/>
      <c r="BL2035" s="74"/>
      <c r="BM2035" s="74"/>
      <c r="BN2035" s="74"/>
      <c r="BO2035" s="74"/>
      <c r="BP2035" s="74"/>
      <c r="BQ2035" s="74"/>
      <c r="BR2035" s="74"/>
      <c r="BS2035" s="74"/>
      <c r="BT2035" s="74"/>
      <c r="BU2035" s="74"/>
      <c r="BV2035" s="74"/>
      <c r="BW2035" s="74"/>
      <c r="BX2035" s="74"/>
      <c r="BY2035" s="74"/>
      <c r="BZ2035" s="74"/>
      <c r="CA2035" s="74"/>
      <c r="CB2035" s="74"/>
      <c r="CC2035" s="74"/>
      <c r="CD2035" s="74"/>
      <c r="CE2035" s="74"/>
      <c r="CF2035" s="74"/>
      <c r="CG2035" s="74"/>
      <c r="CH2035" s="74"/>
      <c r="CI2035" s="74"/>
      <c r="CJ2035" s="74"/>
      <c r="CK2035" s="74"/>
      <c r="CL2035" s="74"/>
      <c r="CM2035" s="74"/>
      <c r="CN2035" s="74"/>
      <c r="CO2035" s="74"/>
      <c r="CP2035" s="74"/>
      <c r="CQ2035" s="74"/>
      <c r="CR2035" s="74"/>
      <c r="CS2035" s="74"/>
      <c r="CT2035" s="74"/>
      <c r="CU2035" s="74"/>
      <c r="CV2035" s="74"/>
      <c r="CW2035" s="74"/>
      <c r="CX2035" s="74"/>
      <c r="CY2035" s="74"/>
      <c r="CZ2035" s="74"/>
      <c r="DA2035" s="74"/>
      <c r="DB2035" s="74"/>
      <c r="DC2035" s="74"/>
      <c r="DD2035" s="74"/>
      <c r="DE2035" s="74"/>
      <c r="DF2035" s="74"/>
      <c r="DG2035" s="74"/>
      <c r="DH2035" s="74"/>
      <c r="DI2035" s="74"/>
      <c r="DJ2035" s="74"/>
      <c r="DK2035" s="74"/>
      <c r="DL2035" s="74"/>
      <c r="DM2035" s="74"/>
      <c r="DN2035" s="74"/>
      <c r="DO2035" s="74"/>
      <c r="DP2035" s="74"/>
      <c r="DQ2035" s="74"/>
      <c r="DR2035" s="74"/>
      <c r="DS2035" s="74"/>
      <c r="DT2035" s="74"/>
      <c r="DU2035" s="74"/>
      <c r="DV2035" s="74"/>
      <c r="DW2035" s="74"/>
      <c r="DX2035" s="74"/>
      <c r="DY2035" s="74"/>
      <c r="DZ2035" s="74"/>
      <c r="EA2035" s="74"/>
      <c r="EB2035" s="74"/>
      <c r="EC2035" s="74"/>
      <c r="ED2035" s="74"/>
      <c r="EE2035" s="74"/>
      <c r="EF2035" s="74"/>
      <c r="EG2035" s="74"/>
      <c r="EH2035" s="74"/>
      <c r="EI2035" s="74"/>
      <c r="EJ2035" s="74"/>
      <c r="EK2035" s="74"/>
      <c r="EL2035" s="74"/>
      <c r="EM2035" s="74"/>
      <c r="EN2035" s="74"/>
      <c r="EO2035" s="74"/>
      <c r="EP2035" s="74"/>
      <c r="EQ2035" s="74"/>
      <c r="ER2035" s="74"/>
      <c r="ES2035" s="74"/>
      <c r="ET2035" s="74"/>
      <c r="EU2035" s="74"/>
      <c r="EV2035" s="74"/>
      <c r="EW2035" s="74"/>
      <c r="EX2035" s="74"/>
      <c r="EY2035" s="74"/>
      <c r="EZ2035" s="74"/>
      <c r="FA2035" s="74"/>
      <c r="FB2035" s="74"/>
      <c r="FC2035" s="74"/>
      <c r="FD2035" s="74"/>
      <c r="FE2035" s="74"/>
      <c r="FF2035" s="74"/>
      <c r="FG2035" s="74"/>
      <c r="FH2035" s="74"/>
      <c r="FI2035" s="74"/>
      <c r="FJ2035" s="74"/>
      <c r="FK2035" s="74"/>
      <c r="FL2035" s="74"/>
      <c r="FM2035" s="74"/>
      <c r="FN2035" s="74"/>
      <c r="FO2035" s="74"/>
      <c r="FP2035" s="74"/>
      <c r="FQ2035" s="74"/>
      <c r="FR2035" s="74"/>
      <c r="FS2035" s="74"/>
      <c r="FT2035" s="74"/>
      <c r="FU2035" s="74"/>
      <c r="FV2035" s="74"/>
      <c r="FW2035" s="74"/>
      <c r="FX2035" s="74"/>
      <c r="FY2035" s="74"/>
      <c r="FZ2035" s="74">
        <v>1</v>
      </c>
      <c r="GA2035" s="74">
        <v>0.57479149103164673</v>
      </c>
      <c r="GB2035" s="74">
        <v>0.57479149103164673</v>
      </c>
      <c r="GC2035" s="74">
        <v>0</v>
      </c>
      <c r="GD2035" s="74">
        <v>7</v>
      </c>
      <c r="GE2035" s="74">
        <v>3</v>
      </c>
      <c r="GF2035" s="74">
        <v>1</v>
      </c>
      <c r="GG2035" t="s">
        <v>245</v>
      </c>
      <c r="GH2035" t="s">
        <v>235</v>
      </c>
      <c r="GI2035" t="s">
        <v>236</v>
      </c>
      <c r="GJ2035" s="47"/>
      <c r="GK2035" s="30"/>
    </row>
    <row r="2036" spans="1:193" x14ac:dyDescent="0.2">
      <c r="A2036" t="s">
        <v>175</v>
      </c>
      <c r="B2036" t="s">
        <v>244</v>
      </c>
      <c r="C2036" t="s">
        <v>181</v>
      </c>
      <c r="D2036" t="s">
        <v>185</v>
      </c>
      <c r="E2036" t="s">
        <v>187</v>
      </c>
      <c r="F2036" t="s">
        <v>261</v>
      </c>
      <c r="G2036" t="s">
        <v>274</v>
      </c>
      <c r="H2036" s="74">
        <v>0</v>
      </c>
      <c r="I2036" s="74"/>
      <c r="J2036" s="74"/>
      <c r="K2036" s="74"/>
      <c r="L2036" s="74"/>
      <c r="M2036" s="74"/>
      <c r="N2036" s="74"/>
      <c r="O2036" s="74"/>
      <c r="P2036" s="74"/>
      <c r="Q2036" s="74"/>
      <c r="R2036" s="74"/>
      <c r="S2036" s="74"/>
      <c r="T2036" s="74"/>
      <c r="U2036" s="74"/>
      <c r="V2036" s="74"/>
      <c r="W2036" s="74"/>
      <c r="X2036" s="74"/>
      <c r="Y2036" s="74"/>
      <c r="Z2036" s="74"/>
      <c r="AA2036" s="74"/>
      <c r="AB2036" s="74"/>
      <c r="AC2036" s="74"/>
      <c r="AD2036" s="74"/>
      <c r="AE2036" s="74"/>
      <c r="AF2036" s="74"/>
      <c r="AG2036" s="74"/>
      <c r="AH2036" s="74"/>
      <c r="AI2036" s="74"/>
      <c r="AJ2036" s="74"/>
      <c r="AK2036" s="74"/>
      <c r="AL2036" s="74"/>
      <c r="AM2036" s="74"/>
      <c r="AN2036" s="74"/>
      <c r="AO2036" s="74"/>
      <c r="AP2036" s="74"/>
      <c r="AQ2036" s="74"/>
      <c r="AR2036" s="74"/>
      <c r="AS2036" s="74"/>
      <c r="AT2036" s="74"/>
      <c r="AU2036" s="74"/>
      <c r="AV2036" s="74"/>
      <c r="AW2036" s="74"/>
      <c r="AX2036" s="74"/>
      <c r="AY2036" s="74"/>
      <c r="AZ2036" s="74"/>
      <c r="BA2036" s="74"/>
      <c r="BB2036" s="74"/>
      <c r="BC2036" s="74"/>
      <c r="BD2036" s="74"/>
      <c r="BE2036" s="74"/>
      <c r="BF2036" s="74"/>
      <c r="BG2036" s="74"/>
      <c r="BH2036" s="74"/>
      <c r="BI2036" s="74"/>
      <c r="BJ2036" s="74"/>
      <c r="BK2036" s="74"/>
      <c r="BL2036" s="74"/>
      <c r="BM2036" s="74"/>
      <c r="BN2036" s="74"/>
      <c r="BO2036" s="74"/>
      <c r="BP2036" s="74"/>
      <c r="BQ2036" s="74"/>
      <c r="BR2036" s="74"/>
      <c r="BS2036" s="74"/>
      <c r="BT2036" s="74"/>
      <c r="BU2036" s="74"/>
      <c r="BV2036" s="74"/>
      <c r="BW2036" s="74"/>
      <c r="BX2036" s="74"/>
      <c r="BY2036" s="74"/>
      <c r="BZ2036" s="74"/>
      <c r="CA2036" s="74"/>
      <c r="CB2036" s="74"/>
      <c r="CC2036" s="74"/>
      <c r="CD2036" s="74"/>
      <c r="CE2036" s="74"/>
      <c r="CF2036" s="74"/>
      <c r="CG2036" s="74"/>
      <c r="CH2036" s="74"/>
      <c r="CI2036" s="74"/>
      <c r="CJ2036" s="74"/>
      <c r="CK2036" s="74"/>
      <c r="CL2036" s="74"/>
      <c r="CM2036" s="74"/>
      <c r="CN2036" s="74"/>
      <c r="CO2036" s="74"/>
      <c r="CP2036" s="74"/>
      <c r="CQ2036" s="74"/>
      <c r="CR2036" s="74"/>
      <c r="CS2036" s="74"/>
      <c r="CT2036" s="74"/>
      <c r="CU2036" s="74"/>
      <c r="CV2036" s="74"/>
      <c r="CW2036" s="74"/>
      <c r="CX2036" s="74"/>
      <c r="CY2036" s="74"/>
      <c r="CZ2036" s="74"/>
      <c r="DA2036" s="74"/>
      <c r="DB2036" s="74"/>
      <c r="DC2036" s="74"/>
      <c r="DD2036" s="74"/>
      <c r="DE2036" s="74"/>
      <c r="DF2036" s="74"/>
      <c r="DG2036" s="74"/>
      <c r="DH2036" s="74"/>
      <c r="DI2036" s="74"/>
      <c r="DJ2036" s="74"/>
      <c r="DK2036" s="74"/>
      <c r="DL2036" s="74"/>
      <c r="DM2036" s="74"/>
      <c r="DN2036" s="74"/>
      <c r="DO2036" s="74"/>
      <c r="DP2036" s="74"/>
      <c r="DQ2036" s="74"/>
      <c r="DR2036" s="74"/>
      <c r="DS2036" s="74"/>
      <c r="DT2036" s="74"/>
      <c r="DU2036" s="74"/>
      <c r="DV2036" s="74"/>
      <c r="DW2036" s="74"/>
      <c r="DX2036" s="74"/>
      <c r="DY2036" s="74"/>
      <c r="DZ2036" s="74"/>
      <c r="EA2036" s="74"/>
      <c r="EB2036" s="74"/>
      <c r="EC2036" s="74"/>
      <c r="ED2036" s="74"/>
      <c r="EE2036" s="74"/>
      <c r="EF2036" s="74"/>
      <c r="EG2036" s="74"/>
      <c r="EH2036" s="74"/>
      <c r="EI2036" s="74"/>
      <c r="EJ2036" s="74"/>
      <c r="EK2036" s="74"/>
      <c r="EL2036" s="74"/>
      <c r="EM2036" s="74"/>
      <c r="EN2036" s="74"/>
      <c r="EO2036" s="74"/>
      <c r="EP2036" s="74"/>
      <c r="EQ2036" s="74"/>
      <c r="ER2036" s="74"/>
      <c r="ES2036" s="74"/>
      <c r="ET2036" s="74"/>
      <c r="EU2036" s="74"/>
      <c r="EV2036" s="74"/>
      <c r="EW2036" s="74"/>
      <c r="EX2036" s="74"/>
      <c r="EY2036" s="74"/>
      <c r="EZ2036" s="74"/>
      <c r="FA2036" s="74"/>
      <c r="FB2036" s="74"/>
      <c r="FC2036" s="74"/>
      <c r="FD2036" s="74"/>
      <c r="FE2036" s="74"/>
      <c r="FF2036" s="74"/>
      <c r="FG2036" s="74"/>
      <c r="FH2036" s="74"/>
      <c r="FI2036" s="74"/>
      <c r="FJ2036" s="74"/>
      <c r="FK2036" s="74"/>
      <c r="FL2036" s="74"/>
      <c r="FM2036" s="74"/>
      <c r="FN2036" s="74"/>
      <c r="FO2036" s="74"/>
      <c r="FP2036" s="74"/>
      <c r="FQ2036" s="74"/>
      <c r="FR2036" s="74"/>
      <c r="FS2036" s="74"/>
      <c r="FT2036" s="74"/>
      <c r="FU2036" s="74"/>
      <c r="FV2036" s="74"/>
      <c r="FW2036" s="74"/>
      <c r="FX2036" s="74"/>
      <c r="FY2036" s="74"/>
      <c r="FZ2036" s="74">
        <v>1</v>
      </c>
      <c r="GA2036" s="74">
        <v>0.5413130521774292</v>
      </c>
      <c r="GB2036" s="74">
        <v>0.5413130521774292</v>
      </c>
      <c r="GC2036" s="74">
        <v>0</v>
      </c>
      <c r="GD2036" s="74">
        <v>7</v>
      </c>
      <c r="GE2036" s="74">
        <v>3</v>
      </c>
      <c r="GF2036" s="74">
        <v>1</v>
      </c>
      <c r="GG2036" t="s">
        <v>245</v>
      </c>
      <c r="GH2036" t="s">
        <v>235</v>
      </c>
      <c r="GI2036" t="s">
        <v>236</v>
      </c>
      <c r="GJ2036" s="47"/>
      <c r="GK2036" s="30"/>
    </row>
    <row r="2037" spans="1:193" x14ac:dyDescent="0.2">
      <c r="A2037" t="s">
        <v>175</v>
      </c>
      <c r="B2037" t="s">
        <v>244</v>
      </c>
      <c r="C2037" t="s">
        <v>181</v>
      </c>
      <c r="D2037" t="s">
        <v>185</v>
      </c>
      <c r="E2037" t="s">
        <v>188</v>
      </c>
      <c r="F2037" t="s">
        <v>261</v>
      </c>
      <c r="G2037" t="s">
        <v>274</v>
      </c>
      <c r="H2037" s="74">
        <v>0</v>
      </c>
      <c r="I2037" s="74"/>
      <c r="J2037" s="74"/>
      <c r="K2037" s="74"/>
      <c r="L2037" s="74"/>
      <c r="M2037" s="74"/>
      <c r="N2037" s="74"/>
      <c r="O2037" s="74"/>
      <c r="P2037" s="74"/>
      <c r="Q2037" s="74"/>
      <c r="R2037" s="74"/>
      <c r="S2037" s="74"/>
      <c r="T2037" s="74"/>
      <c r="U2037" s="74"/>
      <c r="V2037" s="74"/>
      <c r="W2037" s="74"/>
      <c r="X2037" s="74"/>
      <c r="Y2037" s="74"/>
      <c r="Z2037" s="74"/>
      <c r="AA2037" s="74"/>
      <c r="AB2037" s="74"/>
      <c r="AC2037" s="74"/>
      <c r="AD2037" s="74"/>
      <c r="AE2037" s="74"/>
      <c r="AF2037" s="74"/>
      <c r="AG2037" s="74"/>
      <c r="AH2037" s="74"/>
      <c r="AI2037" s="74"/>
      <c r="AJ2037" s="74"/>
      <c r="AK2037" s="74"/>
      <c r="AL2037" s="74"/>
      <c r="AM2037" s="74"/>
      <c r="AN2037" s="74"/>
      <c r="AO2037" s="74"/>
      <c r="AP2037" s="74"/>
      <c r="AQ2037" s="74"/>
      <c r="AR2037" s="74"/>
      <c r="AS2037" s="74"/>
      <c r="AT2037" s="74"/>
      <c r="AU2037" s="74"/>
      <c r="AV2037" s="74"/>
      <c r="AW2037" s="74"/>
      <c r="AX2037" s="74"/>
      <c r="AY2037" s="74"/>
      <c r="AZ2037" s="74"/>
      <c r="BA2037" s="74"/>
      <c r="BB2037" s="74"/>
      <c r="BC2037" s="74"/>
      <c r="BD2037" s="74"/>
      <c r="BE2037" s="74"/>
      <c r="BF2037" s="74"/>
      <c r="BG2037" s="74"/>
      <c r="BH2037" s="74"/>
      <c r="BI2037" s="74"/>
      <c r="BJ2037" s="74"/>
      <c r="BK2037" s="74"/>
      <c r="BL2037" s="74"/>
      <c r="BM2037" s="74"/>
      <c r="BN2037" s="74"/>
      <c r="BO2037" s="74"/>
      <c r="BP2037" s="74"/>
      <c r="BQ2037" s="74"/>
      <c r="BR2037" s="74"/>
      <c r="BS2037" s="74"/>
      <c r="BT2037" s="74"/>
      <c r="BU2037" s="74"/>
      <c r="BV2037" s="74"/>
      <c r="BW2037" s="74"/>
      <c r="BX2037" s="74"/>
      <c r="BY2037" s="74"/>
      <c r="BZ2037" s="74"/>
      <c r="CA2037" s="74"/>
      <c r="CB2037" s="74"/>
      <c r="CC2037" s="74"/>
      <c r="CD2037" s="74"/>
      <c r="CE2037" s="74"/>
      <c r="CF2037" s="74"/>
      <c r="CG2037" s="74"/>
      <c r="CH2037" s="74"/>
      <c r="CI2037" s="74"/>
      <c r="CJ2037" s="74"/>
      <c r="CK2037" s="74"/>
      <c r="CL2037" s="74"/>
      <c r="CM2037" s="74"/>
      <c r="CN2037" s="74"/>
      <c r="CO2037" s="74"/>
      <c r="CP2037" s="74"/>
      <c r="CQ2037" s="74"/>
      <c r="CR2037" s="74"/>
      <c r="CS2037" s="74"/>
      <c r="CT2037" s="74"/>
      <c r="CU2037" s="74"/>
      <c r="CV2037" s="74"/>
      <c r="CW2037" s="74"/>
      <c r="CX2037" s="74"/>
      <c r="CY2037" s="74"/>
      <c r="CZ2037" s="74"/>
      <c r="DA2037" s="74"/>
      <c r="DB2037" s="74"/>
      <c r="DC2037" s="74"/>
      <c r="DD2037" s="74"/>
      <c r="DE2037" s="74"/>
      <c r="DF2037" s="74"/>
      <c r="DG2037" s="74"/>
      <c r="DH2037" s="74"/>
      <c r="DI2037" s="74"/>
      <c r="DJ2037" s="74"/>
      <c r="DK2037" s="74"/>
      <c r="DL2037" s="74"/>
      <c r="DM2037" s="74"/>
      <c r="DN2037" s="74"/>
      <c r="DO2037" s="74"/>
      <c r="DP2037" s="74"/>
      <c r="DQ2037" s="74"/>
      <c r="DR2037" s="74"/>
      <c r="DS2037" s="74"/>
      <c r="DT2037" s="74"/>
      <c r="DU2037" s="74"/>
      <c r="DV2037" s="74"/>
      <c r="DW2037" s="74"/>
      <c r="DX2037" s="74"/>
      <c r="DY2037" s="74"/>
      <c r="DZ2037" s="74"/>
      <c r="EA2037" s="74"/>
      <c r="EB2037" s="74"/>
      <c r="EC2037" s="74"/>
      <c r="ED2037" s="74"/>
      <c r="EE2037" s="74"/>
      <c r="EF2037" s="74"/>
      <c r="EG2037" s="74"/>
      <c r="EH2037" s="74"/>
      <c r="EI2037" s="74"/>
      <c r="EJ2037" s="74"/>
      <c r="EK2037" s="74"/>
      <c r="EL2037" s="74"/>
      <c r="EM2037" s="74"/>
      <c r="EN2037" s="74"/>
      <c r="EO2037" s="74"/>
      <c r="EP2037" s="74"/>
      <c r="EQ2037" s="74"/>
      <c r="ER2037" s="74"/>
      <c r="ES2037" s="74"/>
      <c r="ET2037" s="74"/>
      <c r="EU2037" s="74"/>
      <c r="EV2037" s="74"/>
      <c r="EW2037" s="74"/>
      <c r="EX2037" s="74"/>
      <c r="EY2037" s="74"/>
      <c r="EZ2037" s="74"/>
      <c r="FA2037" s="74"/>
      <c r="FB2037" s="74"/>
      <c r="FC2037" s="74"/>
      <c r="FD2037" s="74"/>
      <c r="FE2037" s="74"/>
      <c r="FF2037" s="74"/>
      <c r="FG2037" s="74"/>
      <c r="FH2037" s="74"/>
      <c r="FI2037" s="74"/>
      <c r="FJ2037" s="74"/>
      <c r="FK2037" s="74"/>
      <c r="FL2037" s="74"/>
      <c r="FM2037" s="74"/>
      <c r="FN2037" s="74"/>
      <c r="FO2037" s="74"/>
      <c r="FP2037" s="74"/>
      <c r="FQ2037" s="74"/>
      <c r="FR2037" s="74"/>
      <c r="FS2037" s="74"/>
      <c r="FT2037" s="74"/>
      <c r="FU2037" s="74"/>
      <c r="FV2037" s="74"/>
      <c r="FW2037" s="74"/>
      <c r="FX2037" s="74"/>
      <c r="FY2037" s="74"/>
      <c r="FZ2037" s="74">
        <v>2</v>
      </c>
      <c r="GA2037" s="74">
        <v>4.2992186546325684</v>
      </c>
      <c r="GB2037" s="74">
        <v>5.0106273889541626</v>
      </c>
      <c r="GC2037" s="74">
        <v>0</v>
      </c>
      <c r="GD2037" s="74">
        <v>7</v>
      </c>
      <c r="GE2037" s="74">
        <v>3</v>
      </c>
      <c r="GF2037" s="74">
        <v>1</v>
      </c>
      <c r="GG2037" t="s">
        <v>245</v>
      </c>
      <c r="GH2037" t="s">
        <v>235</v>
      </c>
      <c r="GI2037" t="s">
        <v>236</v>
      </c>
      <c r="GJ2037" s="47"/>
      <c r="GK2037" s="30"/>
    </row>
    <row r="2038" spans="1:193" x14ac:dyDescent="0.2">
      <c r="A2038" t="s">
        <v>175</v>
      </c>
      <c r="B2038" t="s">
        <v>244</v>
      </c>
      <c r="C2038" t="s">
        <v>181</v>
      </c>
      <c r="D2038" t="s">
        <v>185</v>
      </c>
      <c r="E2038" t="s">
        <v>189</v>
      </c>
      <c r="F2038" t="s">
        <v>261</v>
      </c>
      <c r="G2038" t="s">
        <v>274</v>
      </c>
      <c r="H2038" s="74">
        <v>0</v>
      </c>
      <c r="I2038" s="74"/>
      <c r="J2038" s="74"/>
      <c r="K2038" s="74"/>
      <c r="L2038" s="74"/>
      <c r="M2038" s="74"/>
      <c r="N2038" s="74"/>
      <c r="O2038" s="74"/>
      <c r="P2038" s="74"/>
      <c r="Q2038" s="74"/>
      <c r="R2038" s="74"/>
      <c r="S2038" s="74"/>
      <c r="T2038" s="74"/>
      <c r="U2038" s="74"/>
      <c r="V2038" s="74"/>
      <c r="W2038" s="74"/>
      <c r="X2038" s="74"/>
      <c r="Y2038" s="74"/>
      <c r="Z2038" s="74"/>
      <c r="AA2038" s="74"/>
      <c r="AB2038" s="74"/>
      <c r="AC2038" s="74"/>
      <c r="AD2038" s="74"/>
      <c r="AE2038" s="74"/>
      <c r="AF2038" s="74"/>
      <c r="AG2038" s="74"/>
      <c r="AH2038" s="74"/>
      <c r="AI2038" s="74"/>
      <c r="AJ2038" s="74"/>
      <c r="AK2038" s="74"/>
      <c r="AL2038" s="74"/>
      <c r="AM2038" s="74"/>
      <c r="AN2038" s="74"/>
      <c r="AO2038" s="74"/>
      <c r="AP2038" s="74"/>
      <c r="AQ2038" s="74"/>
      <c r="AR2038" s="74"/>
      <c r="AS2038" s="74"/>
      <c r="AT2038" s="74"/>
      <c r="AU2038" s="74"/>
      <c r="AV2038" s="74"/>
      <c r="AW2038" s="74"/>
      <c r="AX2038" s="74"/>
      <c r="AY2038" s="74"/>
      <c r="AZ2038" s="74"/>
      <c r="BA2038" s="74"/>
      <c r="BB2038" s="74"/>
      <c r="BC2038" s="74"/>
      <c r="BD2038" s="74"/>
      <c r="BE2038" s="74"/>
      <c r="BF2038" s="74"/>
      <c r="BG2038" s="74"/>
      <c r="BH2038" s="74"/>
      <c r="BI2038" s="74"/>
      <c r="BJ2038" s="74"/>
      <c r="BK2038" s="74"/>
      <c r="BL2038" s="74"/>
      <c r="BM2038" s="74"/>
      <c r="BN2038" s="74"/>
      <c r="BO2038" s="74"/>
      <c r="BP2038" s="74"/>
      <c r="BQ2038" s="74"/>
      <c r="BR2038" s="74"/>
      <c r="BS2038" s="74"/>
      <c r="BT2038" s="74"/>
      <c r="BU2038" s="74"/>
      <c r="BV2038" s="74"/>
      <c r="BW2038" s="74"/>
      <c r="BX2038" s="74"/>
      <c r="BY2038" s="74"/>
      <c r="BZ2038" s="74"/>
      <c r="CA2038" s="74"/>
      <c r="CB2038" s="74"/>
      <c r="CC2038" s="74"/>
      <c r="CD2038" s="74"/>
      <c r="CE2038" s="74"/>
      <c r="CF2038" s="74"/>
      <c r="CG2038" s="74"/>
      <c r="CH2038" s="74"/>
      <c r="CI2038" s="74"/>
      <c r="CJ2038" s="74"/>
      <c r="CK2038" s="74"/>
      <c r="CL2038" s="74"/>
      <c r="CM2038" s="74"/>
      <c r="CN2038" s="74"/>
      <c r="CO2038" s="74"/>
      <c r="CP2038" s="74"/>
      <c r="CQ2038" s="74"/>
      <c r="CR2038" s="74"/>
      <c r="CS2038" s="74"/>
      <c r="CT2038" s="74"/>
      <c r="CU2038" s="74"/>
      <c r="CV2038" s="74"/>
      <c r="CW2038" s="74"/>
      <c r="CX2038" s="74"/>
      <c r="CY2038" s="74"/>
      <c r="CZ2038" s="74"/>
      <c r="DA2038" s="74"/>
      <c r="DB2038" s="74"/>
      <c r="DC2038" s="74"/>
      <c r="DD2038" s="74"/>
      <c r="DE2038" s="74"/>
      <c r="DF2038" s="74"/>
      <c r="DG2038" s="74"/>
      <c r="DH2038" s="74"/>
      <c r="DI2038" s="74"/>
      <c r="DJ2038" s="74"/>
      <c r="DK2038" s="74"/>
      <c r="DL2038" s="74"/>
      <c r="DM2038" s="74"/>
      <c r="DN2038" s="74"/>
      <c r="DO2038" s="74"/>
      <c r="DP2038" s="74"/>
      <c r="DQ2038" s="74"/>
      <c r="DR2038" s="74"/>
      <c r="DS2038" s="74"/>
      <c r="DT2038" s="74"/>
      <c r="DU2038" s="74"/>
      <c r="DV2038" s="74"/>
      <c r="DW2038" s="74"/>
      <c r="DX2038" s="74"/>
      <c r="DY2038" s="74"/>
      <c r="DZ2038" s="74"/>
      <c r="EA2038" s="74"/>
      <c r="EB2038" s="74"/>
      <c r="EC2038" s="74"/>
      <c r="ED2038" s="74"/>
      <c r="EE2038" s="74"/>
      <c r="EF2038" s="74"/>
      <c r="EG2038" s="74"/>
      <c r="EH2038" s="74"/>
      <c r="EI2038" s="74"/>
      <c r="EJ2038" s="74"/>
      <c r="EK2038" s="74"/>
      <c r="EL2038" s="74"/>
      <c r="EM2038" s="74"/>
      <c r="EN2038" s="74"/>
      <c r="EO2038" s="74"/>
      <c r="EP2038" s="74"/>
      <c r="EQ2038" s="74"/>
      <c r="ER2038" s="74"/>
      <c r="ES2038" s="74"/>
      <c r="ET2038" s="74"/>
      <c r="EU2038" s="74"/>
      <c r="EV2038" s="74"/>
      <c r="EW2038" s="74"/>
      <c r="EX2038" s="74"/>
      <c r="EY2038" s="74"/>
      <c r="EZ2038" s="74"/>
      <c r="FA2038" s="74"/>
      <c r="FB2038" s="74"/>
      <c r="FC2038" s="74"/>
      <c r="FD2038" s="74"/>
      <c r="FE2038" s="74"/>
      <c r="FF2038" s="74"/>
      <c r="FG2038" s="74"/>
      <c r="FH2038" s="74"/>
      <c r="FI2038" s="74"/>
      <c r="FJ2038" s="74"/>
      <c r="FK2038" s="74"/>
      <c r="FL2038" s="74"/>
      <c r="FM2038" s="74"/>
      <c r="FN2038" s="74"/>
      <c r="FO2038" s="74"/>
      <c r="FP2038" s="74"/>
      <c r="FQ2038" s="74"/>
      <c r="FR2038" s="74"/>
      <c r="FS2038" s="74"/>
      <c r="FT2038" s="74"/>
      <c r="FU2038" s="74"/>
      <c r="FV2038" s="74"/>
      <c r="FW2038" s="74"/>
      <c r="FX2038" s="74"/>
      <c r="FY2038" s="74"/>
      <c r="FZ2038" s="74">
        <v>2</v>
      </c>
      <c r="GA2038" s="74">
        <v>4.8661365509033203</v>
      </c>
      <c r="GB2038" s="74">
        <v>5.7386374473571777</v>
      </c>
      <c r="GC2038" s="74">
        <v>0</v>
      </c>
      <c r="GD2038" s="74">
        <v>7</v>
      </c>
      <c r="GE2038" s="74">
        <v>3</v>
      </c>
      <c r="GF2038" s="74">
        <v>1</v>
      </c>
      <c r="GG2038" t="s">
        <v>245</v>
      </c>
      <c r="GH2038" t="s">
        <v>235</v>
      </c>
      <c r="GI2038" t="s">
        <v>236</v>
      </c>
      <c r="GJ2038" s="47"/>
      <c r="GK2038" s="30"/>
    </row>
    <row r="2039" spans="1:193" x14ac:dyDescent="0.2">
      <c r="A2039" t="s">
        <v>175</v>
      </c>
      <c r="B2039" t="s">
        <v>244</v>
      </c>
      <c r="C2039" t="s">
        <v>181</v>
      </c>
      <c r="D2039" t="s">
        <v>185</v>
      </c>
      <c r="E2039" t="s">
        <v>190</v>
      </c>
      <c r="F2039" t="s">
        <v>261</v>
      </c>
      <c r="G2039" t="s">
        <v>274</v>
      </c>
      <c r="H2039" s="74">
        <v>0</v>
      </c>
      <c r="I2039" s="74"/>
      <c r="J2039" s="74"/>
      <c r="K2039" s="74"/>
      <c r="L2039" s="74"/>
      <c r="M2039" s="74"/>
      <c r="N2039" s="74"/>
      <c r="O2039" s="74"/>
      <c r="P2039" s="74"/>
      <c r="Q2039" s="74"/>
      <c r="R2039" s="74"/>
      <c r="S2039" s="74"/>
      <c r="T2039" s="74"/>
      <c r="U2039" s="74"/>
      <c r="V2039" s="74"/>
      <c r="W2039" s="74"/>
      <c r="X2039" s="74"/>
      <c r="Y2039" s="74"/>
      <c r="Z2039" s="74"/>
      <c r="AA2039" s="74"/>
      <c r="AB2039" s="74"/>
      <c r="AC2039" s="74"/>
      <c r="AD2039" s="74"/>
      <c r="AE2039" s="74"/>
      <c r="AF2039" s="74"/>
      <c r="AG2039" s="74"/>
      <c r="AH2039" s="74"/>
      <c r="AI2039" s="74"/>
      <c r="AJ2039" s="74"/>
      <c r="AK2039" s="74"/>
      <c r="AL2039" s="74"/>
      <c r="AM2039" s="74"/>
      <c r="AN2039" s="74"/>
      <c r="AO2039" s="74"/>
      <c r="AP2039" s="74"/>
      <c r="AQ2039" s="74"/>
      <c r="AR2039" s="74"/>
      <c r="AS2039" s="74"/>
      <c r="AT2039" s="74"/>
      <c r="AU2039" s="74"/>
      <c r="AV2039" s="74"/>
      <c r="AW2039" s="74"/>
      <c r="AX2039" s="74"/>
      <c r="AY2039" s="74"/>
      <c r="AZ2039" s="74"/>
      <c r="BA2039" s="74"/>
      <c r="BB2039" s="74"/>
      <c r="BC2039" s="74"/>
      <c r="BD2039" s="74"/>
      <c r="BE2039" s="74"/>
      <c r="BF2039" s="74"/>
      <c r="BG2039" s="74"/>
      <c r="BH2039" s="74"/>
      <c r="BI2039" s="74"/>
      <c r="BJ2039" s="74"/>
      <c r="BK2039" s="74"/>
      <c r="BL2039" s="74"/>
      <c r="BM2039" s="74"/>
      <c r="BN2039" s="74"/>
      <c r="BO2039" s="74"/>
      <c r="BP2039" s="74"/>
      <c r="BQ2039" s="74"/>
      <c r="BR2039" s="74"/>
      <c r="BS2039" s="74"/>
      <c r="BT2039" s="74"/>
      <c r="BU2039" s="74"/>
      <c r="BV2039" s="74"/>
      <c r="BW2039" s="74"/>
      <c r="BX2039" s="74"/>
      <c r="BY2039" s="74"/>
      <c r="BZ2039" s="74"/>
      <c r="CA2039" s="74"/>
      <c r="CB2039" s="74"/>
      <c r="CC2039" s="74"/>
      <c r="CD2039" s="74"/>
      <c r="CE2039" s="74"/>
      <c r="CF2039" s="74"/>
      <c r="CG2039" s="74"/>
      <c r="CH2039" s="74"/>
      <c r="CI2039" s="74"/>
      <c r="CJ2039" s="74"/>
      <c r="CK2039" s="74"/>
      <c r="CL2039" s="74"/>
      <c r="CM2039" s="74"/>
      <c r="CN2039" s="74"/>
      <c r="CO2039" s="74"/>
      <c r="CP2039" s="74"/>
      <c r="CQ2039" s="74"/>
      <c r="CR2039" s="74"/>
      <c r="CS2039" s="74"/>
      <c r="CT2039" s="74"/>
      <c r="CU2039" s="74"/>
      <c r="CV2039" s="74"/>
      <c r="CW2039" s="74"/>
      <c r="CX2039" s="74"/>
      <c r="CY2039" s="74"/>
      <c r="CZ2039" s="74"/>
      <c r="DA2039" s="74"/>
      <c r="DB2039" s="74"/>
      <c r="DC2039" s="74"/>
      <c r="DD2039" s="74"/>
      <c r="DE2039" s="74"/>
      <c r="DF2039" s="74"/>
      <c r="DG2039" s="74"/>
      <c r="DH2039" s="74"/>
      <c r="DI2039" s="74"/>
      <c r="DJ2039" s="74"/>
      <c r="DK2039" s="74"/>
      <c r="DL2039" s="74"/>
      <c r="DM2039" s="74"/>
      <c r="DN2039" s="74"/>
      <c r="DO2039" s="74"/>
      <c r="DP2039" s="74"/>
      <c r="DQ2039" s="74"/>
      <c r="DR2039" s="74"/>
      <c r="DS2039" s="74"/>
      <c r="DT2039" s="74"/>
      <c r="DU2039" s="74"/>
      <c r="DV2039" s="74"/>
      <c r="DW2039" s="74"/>
      <c r="DX2039" s="74"/>
      <c r="DY2039" s="74"/>
      <c r="DZ2039" s="74"/>
      <c r="EA2039" s="74"/>
      <c r="EB2039" s="74"/>
      <c r="EC2039" s="74"/>
      <c r="ED2039" s="74"/>
      <c r="EE2039" s="74"/>
      <c r="EF2039" s="74"/>
      <c r="EG2039" s="74"/>
      <c r="EH2039" s="74"/>
      <c r="EI2039" s="74"/>
      <c r="EJ2039" s="74"/>
      <c r="EK2039" s="74"/>
      <c r="EL2039" s="74"/>
      <c r="EM2039" s="74"/>
      <c r="EN2039" s="74"/>
      <c r="EO2039" s="74"/>
      <c r="EP2039" s="74"/>
      <c r="EQ2039" s="74"/>
      <c r="ER2039" s="74"/>
      <c r="ES2039" s="74"/>
      <c r="ET2039" s="74"/>
      <c r="EU2039" s="74"/>
      <c r="EV2039" s="74"/>
      <c r="EW2039" s="74"/>
      <c r="EX2039" s="74"/>
      <c r="EY2039" s="74"/>
      <c r="EZ2039" s="74"/>
      <c r="FA2039" s="74"/>
      <c r="FB2039" s="74"/>
      <c r="FC2039" s="74"/>
      <c r="FD2039" s="74"/>
      <c r="FE2039" s="74"/>
      <c r="FF2039" s="74"/>
      <c r="FG2039" s="74"/>
      <c r="FH2039" s="74"/>
      <c r="FI2039" s="74"/>
      <c r="FJ2039" s="74"/>
      <c r="FK2039" s="74"/>
      <c r="FL2039" s="74"/>
      <c r="FM2039" s="74"/>
      <c r="FN2039" s="74"/>
      <c r="FO2039" s="74"/>
      <c r="FP2039" s="74"/>
      <c r="FQ2039" s="74"/>
      <c r="FR2039" s="74"/>
      <c r="FS2039" s="74"/>
      <c r="FT2039" s="74"/>
      <c r="FU2039" s="74"/>
      <c r="FV2039" s="74"/>
      <c r="FW2039" s="74"/>
      <c r="FX2039" s="74"/>
      <c r="FY2039" s="74"/>
      <c r="FZ2039" s="74">
        <v>2</v>
      </c>
      <c r="GA2039" s="74">
        <v>4.1702604293823242</v>
      </c>
      <c r="GB2039" s="74">
        <v>5.0577326416969299</v>
      </c>
      <c r="GC2039" s="74">
        <v>0</v>
      </c>
      <c r="GD2039" s="74">
        <v>7</v>
      </c>
      <c r="GE2039" s="74">
        <v>3</v>
      </c>
      <c r="GF2039" s="74">
        <v>1</v>
      </c>
      <c r="GG2039" t="s">
        <v>245</v>
      </c>
      <c r="GH2039" t="s">
        <v>235</v>
      </c>
      <c r="GI2039" t="s">
        <v>236</v>
      </c>
      <c r="GJ2039" s="47"/>
      <c r="GK2039" s="30"/>
    </row>
    <row r="2040" spans="1:193" x14ac:dyDescent="0.2">
      <c r="A2040" t="s">
        <v>175</v>
      </c>
      <c r="B2040" t="s">
        <v>244</v>
      </c>
      <c r="C2040" t="s">
        <v>181</v>
      </c>
      <c r="D2040" t="s">
        <v>185</v>
      </c>
      <c r="E2040" t="s">
        <v>191</v>
      </c>
      <c r="F2040" t="s">
        <v>261</v>
      </c>
      <c r="G2040" t="s">
        <v>274</v>
      </c>
      <c r="H2040" s="74">
        <v>0</v>
      </c>
      <c r="I2040" s="74"/>
      <c r="J2040" s="74"/>
      <c r="K2040" s="74"/>
      <c r="L2040" s="74"/>
      <c r="M2040" s="74"/>
      <c r="N2040" s="74"/>
      <c r="O2040" s="74"/>
      <c r="P2040" s="74"/>
      <c r="Q2040" s="74"/>
      <c r="R2040" s="74"/>
      <c r="S2040" s="74"/>
      <c r="T2040" s="74"/>
      <c r="U2040" s="74"/>
      <c r="V2040" s="74"/>
      <c r="W2040" s="74"/>
      <c r="X2040" s="74"/>
      <c r="Y2040" s="74"/>
      <c r="Z2040" s="74"/>
      <c r="AA2040" s="74"/>
      <c r="AB2040" s="74"/>
      <c r="AC2040" s="74"/>
      <c r="AD2040" s="74"/>
      <c r="AE2040" s="74"/>
      <c r="AF2040" s="74"/>
      <c r="AG2040" s="74"/>
      <c r="AH2040" s="74"/>
      <c r="AI2040" s="74"/>
      <c r="AJ2040" s="74"/>
      <c r="AK2040" s="74"/>
      <c r="AL2040" s="74"/>
      <c r="AM2040" s="74"/>
      <c r="AN2040" s="74"/>
      <c r="AO2040" s="74"/>
      <c r="AP2040" s="74"/>
      <c r="AQ2040" s="74"/>
      <c r="AR2040" s="74"/>
      <c r="AS2040" s="74"/>
      <c r="AT2040" s="74"/>
      <c r="AU2040" s="74"/>
      <c r="AV2040" s="74"/>
      <c r="AW2040" s="74"/>
      <c r="AX2040" s="74"/>
      <c r="AY2040" s="74"/>
      <c r="AZ2040" s="74"/>
      <c r="BA2040" s="74"/>
      <c r="BB2040" s="74"/>
      <c r="BC2040" s="74"/>
      <c r="BD2040" s="74"/>
      <c r="BE2040" s="74"/>
      <c r="BF2040" s="74"/>
      <c r="BG2040" s="74"/>
      <c r="BH2040" s="74"/>
      <c r="BI2040" s="74"/>
      <c r="BJ2040" s="74"/>
      <c r="BK2040" s="74"/>
      <c r="BL2040" s="74"/>
      <c r="BM2040" s="74"/>
      <c r="BN2040" s="74"/>
      <c r="BO2040" s="74"/>
      <c r="BP2040" s="74"/>
      <c r="BQ2040" s="74"/>
      <c r="BR2040" s="74"/>
      <c r="BS2040" s="74"/>
      <c r="BT2040" s="74"/>
      <c r="BU2040" s="74"/>
      <c r="BV2040" s="74"/>
      <c r="BW2040" s="74"/>
      <c r="BX2040" s="74"/>
      <c r="BY2040" s="74"/>
      <c r="BZ2040" s="74"/>
      <c r="CA2040" s="74"/>
      <c r="CB2040" s="74"/>
      <c r="CC2040" s="74"/>
      <c r="CD2040" s="74"/>
      <c r="CE2040" s="74"/>
      <c r="CF2040" s="74"/>
      <c r="CG2040" s="74"/>
      <c r="CH2040" s="74"/>
      <c r="CI2040" s="74"/>
      <c r="CJ2040" s="74"/>
      <c r="CK2040" s="74"/>
      <c r="CL2040" s="74"/>
      <c r="CM2040" s="74"/>
      <c r="CN2040" s="74"/>
      <c r="CO2040" s="74"/>
      <c r="CP2040" s="74"/>
      <c r="CQ2040" s="74"/>
      <c r="CR2040" s="74"/>
      <c r="CS2040" s="74"/>
      <c r="CT2040" s="74"/>
      <c r="CU2040" s="74"/>
      <c r="CV2040" s="74"/>
      <c r="CW2040" s="74"/>
      <c r="CX2040" s="74"/>
      <c r="CY2040" s="74"/>
      <c r="CZ2040" s="74"/>
      <c r="DA2040" s="74"/>
      <c r="DB2040" s="74"/>
      <c r="DC2040" s="74"/>
      <c r="DD2040" s="74"/>
      <c r="DE2040" s="74"/>
      <c r="DF2040" s="74"/>
      <c r="DG2040" s="74"/>
      <c r="DH2040" s="74"/>
      <c r="DI2040" s="74"/>
      <c r="DJ2040" s="74"/>
      <c r="DK2040" s="74"/>
      <c r="DL2040" s="74"/>
      <c r="DM2040" s="74"/>
      <c r="DN2040" s="74"/>
      <c r="DO2040" s="74"/>
      <c r="DP2040" s="74"/>
      <c r="DQ2040" s="74"/>
      <c r="DR2040" s="74"/>
      <c r="DS2040" s="74"/>
      <c r="DT2040" s="74"/>
      <c r="DU2040" s="74"/>
      <c r="DV2040" s="74"/>
      <c r="DW2040" s="74"/>
      <c r="DX2040" s="74"/>
      <c r="DY2040" s="74"/>
      <c r="DZ2040" s="74"/>
      <c r="EA2040" s="74"/>
      <c r="EB2040" s="74"/>
      <c r="EC2040" s="74"/>
      <c r="ED2040" s="74"/>
      <c r="EE2040" s="74"/>
      <c r="EF2040" s="74"/>
      <c r="EG2040" s="74"/>
      <c r="EH2040" s="74"/>
      <c r="EI2040" s="74"/>
      <c r="EJ2040" s="74"/>
      <c r="EK2040" s="74"/>
      <c r="EL2040" s="74"/>
      <c r="EM2040" s="74"/>
      <c r="EN2040" s="74"/>
      <c r="EO2040" s="74"/>
      <c r="EP2040" s="74"/>
      <c r="EQ2040" s="74"/>
      <c r="ER2040" s="74"/>
      <c r="ES2040" s="74"/>
      <c r="ET2040" s="74"/>
      <c r="EU2040" s="74"/>
      <c r="EV2040" s="74"/>
      <c r="EW2040" s="74"/>
      <c r="EX2040" s="74"/>
      <c r="EY2040" s="74"/>
      <c r="EZ2040" s="74"/>
      <c r="FA2040" s="74"/>
      <c r="FB2040" s="74"/>
      <c r="FC2040" s="74"/>
      <c r="FD2040" s="74"/>
      <c r="FE2040" s="74"/>
      <c r="FF2040" s="74"/>
      <c r="FG2040" s="74"/>
      <c r="FH2040" s="74"/>
      <c r="FI2040" s="74"/>
      <c r="FJ2040" s="74"/>
      <c r="FK2040" s="74"/>
      <c r="FL2040" s="74"/>
      <c r="FM2040" s="74"/>
      <c r="FN2040" s="74"/>
      <c r="FO2040" s="74"/>
      <c r="FP2040" s="74"/>
      <c r="FQ2040" s="74"/>
      <c r="FR2040" s="74"/>
      <c r="FS2040" s="74"/>
      <c r="FT2040" s="74"/>
      <c r="FU2040" s="74"/>
      <c r="FV2040" s="74"/>
      <c r="FW2040" s="74"/>
      <c r="FX2040" s="74"/>
      <c r="FY2040" s="74"/>
      <c r="FZ2040" s="74">
        <v>2</v>
      </c>
      <c r="GA2040" s="74">
        <v>4.7205357551574707</v>
      </c>
      <c r="GB2040" s="74">
        <v>5.4700815677642822</v>
      </c>
      <c r="GC2040" s="74">
        <v>0</v>
      </c>
      <c r="GD2040" s="74">
        <v>7</v>
      </c>
      <c r="GE2040" s="74">
        <v>3</v>
      </c>
      <c r="GF2040" s="74">
        <v>1</v>
      </c>
      <c r="GG2040" t="s">
        <v>245</v>
      </c>
      <c r="GH2040" t="s">
        <v>235</v>
      </c>
      <c r="GI2040" t="s">
        <v>236</v>
      </c>
      <c r="GJ2040" s="47"/>
      <c r="GK2040" s="30"/>
    </row>
    <row r="2041" spans="1:193" x14ac:dyDescent="0.2">
      <c r="A2041" t="s">
        <v>175</v>
      </c>
      <c r="B2041" t="s">
        <v>244</v>
      </c>
      <c r="C2041" t="s">
        <v>181</v>
      </c>
      <c r="D2041" t="s">
        <v>185</v>
      </c>
      <c r="E2041" t="s">
        <v>192</v>
      </c>
      <c r="F2041" t="s">
        <v>261</v>
      </c>
      <c r="G2041" t="s">
        <v>274</v>
      </c>
      <c r="H2041" s="74">
        <v>0</v>
      </c>
      <c r="I2041" s="74"/>
      <c r="J2041" s="74"/>
      <c r="K2041" s="74"/>
      <c r="L2041" s="74"/>
      <c r="M2041" s="74"/>
      <c r="N2041" s="74"/>
      <c r="O2041" s="74"/>
      <c r="P2041" s="74"/>
      <c r="Q2041" s="74"/>
      <c r="R2041" s="74"/>
      <c r="S2041" s="74"/>
      <c r="T2041" s="74"/>
      <c r="U2041" s="74"/>
      <c r="V2041" s="74"/>
      <c r="W2041" s="74"/>
      <c r="X2041" s="74"/>
      <c r="Y2041" s="74"/>
      <c r="Z2041" s="74"/>
      <c r="AA2041" s="74"/>
      <c r="AB2041" s="74"/>
      <c r="AC2041" s="74"/>
      <c r="AD2041" s="74"/>
      <c r="AE2041" s="74"/>
      <c r="AF2041" s="74"/>
      <c r="AG2041" s="74"/>
      <c r="AH2041" s="74"/>
      <c r="AI2041" s="74"/>
      <c r="AJ2041" s="74"/>
      <c r="AK2041" s="74"/>
      <c r="AL2041" s="74"/>
      <c r="AM2041" s="74"/>
      <c r="AN2041" s="74"/>
      <c r="AO2041" s="74"/>
      <c r="AP2041" s="74"/>
      <c r="AQ2041" s="74"/>
      <c r="AR2041" s="74"/>
      <c r="AS2041" s="74"/>
      <c r="AT2041" s="74"/>
      <c r="AU2041" s="74"/>
      <c r="AV2041" s="74"/>
      <c r="AW2041" s="74"/>
      <c r="AX2041" s="74"/>
      <c r="AY2041" s="74"/>
      <c r="AZ2041" s="74"/>
      <c r="BA2041" s="74"/>
      <c r="BB2041" s="74"/>
      <c r="BC2041" s="74"/>
      <c r="BD2041" s="74"/>
      <c r="BE2041" s="74"/>
      <c r="BF2041" s="74"/>
      <c r="BG2041" s="74"/>
      <c r="BH2041" s="74"/>
      <c r="BI2041" s="74"/>
      <c r="BJ2041" s="74"/>
      <c r="BK2041" s="74"/>
      <c r="BL2041" s="74"/>
      <c r="BM2041" s="74"/>
      <c r="BN2041" s="74"/>
      <c r="BO2041" s="74"/>
      <c r="BP2041" s="74"/>
      <c r="BQ2041" s="74"/>
      <c r="BR2041" s="74"/>
      <c r="BS2041" s="74"/>
      <c r="BT2041" s="74"/>
      <c r="BU2041" s="74"/>
      <c r="BV2041" s="74"/>
      <c r="BW2041" s="74"/>
      <c r="BX2041" s="74"/>
      <c r="BY2041" s="74"/>
      <c r="BZ2041" s="74"/>
      <c r="CA2041" s="74"/>
      <c r="CB2041" s="74"/>
      <c r="CC2041" s="74"/>
      <c r="CD2041" s="74"/>
      <c r="CE2041" s="74"/>
      <c r="CF2041" s="74"/>
      <c r="CG2041" s="74"/>
      <c r="CH2041" s="74"/>
      <c r="CI2041" s="74"/>
      <c r="CJ2041" s="74"/>
      <c r="CK2041" s="74"/>
      <c r="CL2041" s="74"/>
      <c r="CM2041" s="74"/>
      <c r="CN2041" s="74"/>
      <c r="CO2041" s="74"/>
      <c r="CP2041" s="74"/>
      <c r="CQ2041" s="74"/>
      <c r="CR2041" s="74"/>
      <c r="CS2041" s="74"/>
      <c r="CT2041" s="74"/>
      <c r="CU2041" s="74"/>
      <c r="CV2041" s="74"/>
      <c r="CW2041" s="74"/>
      <c r="CX2041" s="74"/>
      <c r="CY2041" s="74"/>
      <c r="CZ2041" s="74"/>
      <c r="DA2041" s="74"/>
      <c r="DB2041" s="74"/>
      <c r="DC2041" s="74"/>
      <c r="DD2041" s="74"/>
      <c r="DE2041" s="74"/>
      <c r="DF2041" s="74"/>
      <c r="DG2041" s="74"/>
      <c r="DH2041" s="74"/>
      <c r="DI2041" s="74"/>
      <c r="DJ2041" s="74"/>
      <c r="DK2041" s="74"/>
      <c r="DL2041" s="74"/>
      <c r="DM2041" s="74"/>
      <c r="DN2041" s="74"/>
      <c r="DO2041" s="74"/>
      <c r="DP2041" s="74"/>
      <c r="DQ2041" s="74"/>
      <c r="DR2041" s="74"/>
      <c r="DS2041" s="74"/>
      <c r="DT2041" s="74"/>
      <c r="DU2041" s="74"/>
      <c r="DV2041" s="74"/>
      <c r="DW2041" s="74"/>
      <c r="DX2041" s="74"/>
      <c r="DY2041" s="74"/>
      <c r="DZ2041" s="74"/>
      <c r="EA2041" s="74"/>
      <c r="EB2041" s="74"/>
      <c r="EC2041" s="74"/>
      <c r="ED2041" s="74"/>
      <c r="EE2041" s="74"/>
      <c r="EF2041" s="74"/>
      <c r="EG2041" s="74"/>
      <c r="EH2041" s="74"/>
      <c r="EI2041" s="74"/>
      <c r="EJ2041" s="74"/>
      <c r="EK2041" s="74"/>
      <c r="EL2041" s="74"/>
      <c r="EM2041" s="74"/>
      <c r="EN2041" s="74"/>
      <c r="EO2041" s="74"/>
      <c r="EP2041" s="74"/>
      <c r="EQ2041" s="74"/>
      <c r="ER2041" s="74"/>
      <c r="ES2041" s="74"/>
      <c r="ET2041" s="74"/>
      <c r="EU2041" s="74"/>
      <c r="EV2041" s="74"/>
      <c r="EW2041" s="74"/>
      <c r="EX2041" s="74"/>
      <c r="EY2041" s="74"/>
      <c r="EZ2041" s="74"/>
      <c r="FA2041" s="74"/>
      <c r="FB2041" s="74"/>
      <c r="FC2041" s="74"/>
      <c r="FD2041" s="74"/>
      <c r="FE2041" s="74"/>
      <c r="FF2041" s="74"/>
      <c r="FG2041" s="74"/>
      <c r="FH2041" s="74"/>
      <c r="FI2041" s="74"/>
      <c r="FJ2041" s="74"/>
      <c r="FK2041" s="74"/>
      <c r="FL2041" s="74"/>
      <c r="FM2041" s="74"/>
      <c r="FN2041" s="74"/>
      <c r="FO2041" s="74"/>
      <c r="FP2041" s="74"/>
      <c r="FQ2041" s="74"/>
      <c r="FR2041" s="74"/>
      <c r="FS2041" s="74"/>
      <c r="FT2041" s="74"/>
      <c r="FU2041" s="74"/>
      <c r="FV2041" s="74"/>
      <c r="FW2041" s="74"/>
      <c r="FX2041" s="74"/>
      <c r="FY2041" s="74"/>
      <c r="FZ2041" s="74">
        <v>2</v>
      </c>
      <c r="GA2041" s="74">
        <v>3.9631249904632568</v>
      </c>
      <c r="GB2041" s="74">
        <v>4.666357159614563</v>
      </c>
      <c r="GC2041" s="74">
        <v>0</v>
      </c>
      <c r="GD2041" s="74">
        <v>7</v>
      </c>
      <c r="GE2041" s="74">
        <v>3</v>
      </c>
      <c r="GF2041" s="74">
        <v>1</v>
      </c>
      <c r="GG2041" t="s">
        <v>245</v>
      </c>
      <c r="GH2041" t="s">
        <v>235</v>
      </c>
      <c r="GI2041" t="s">
        <v>236</v>
      </c>
      <c r="GJ2041" s="47"/>
      <c r="GK2041" s="30"/>
    </row>
    <row r="2042" spans="1:193" x14ac:dyDescent="0.2">
      <c r="A2042" t="s">
        <v>175</v>
      </c>
      <c r="B2042" t="s">
        <v>244</v>
      </c>
      <c r="C2042" t="s">
        <v>181</v>
      </c>
      <c r="D2042" t="s">
        <v>256</v>
      </c>
      <c r="E2042" t="s">
        <v>222</v>
      </c>
      <c r="F2042" t="s">
        <v>262</v>
      </c>
      <c r="G2042" t="s">
        <v>274</v>
      </c>
      <c r="H2042" s="74">
        <v>0</v>
      </c>
      <c r="I2042" s="74"/>
      <c r="J2042" s="74"/>
      <c r="K2042" s="74"/>
      <c r="L2042" s="74"/>
      <c r="M2042" s="74"/>
      <c r="N2042" s="74"/>
      <c r="O2042" s="74"/>
      <c r="P2042" s="74"/>
      <c r="Q2042" s="74"/>
      <c r="R2042" s="74"/>
      <c r="S2042" s="74"/>
      <c r="T2042" s="74"/>
      <c r="U2042" s="74"/>
      <c r="V2042" s="74"/>
      <c r="W2042" s="74"/>
      <c r="X2042" s="74"/>
      <c r="Y2042" s="74"/>
      <c r="Z2042" s="74"/>
      <c r="AA2042" s="74"/>
      <c r="AB2042" s="74"/>
      <c r="AC2042" s="74"/>
      <c r="AD2042" s="74"/>
      <c r="AE2042" s="74"/>
      <c r="AF2042" s="74"/>
      <c r="AG2042" s="74"/>
      <c r="AH2042" s="74"/>
      <c r="AI2042" s="74"/>
      <c r="AJ2042" s="74"/>
      <c r="AK2042" s="74"/>
      <c r="AL2042" s="74"/>
      <c r="AM2042" s="74"/>
      <c r="AN2042" s="74"/>
      <c r="AO2042" s="74"/>
      <c r="AP2042" s="74"/>
      <c r="AQ2042" s="74"/>
      <c r="AR2042" s="74"/>
      <c r="AS2042" s="74"/>
      <c r="AT2042" s="74"/>
      <c r="AU2042" s="74"/>
      <c r="AV2042" s="74"/>
      <c r="AW2042" s="74"/>
      <c r="AX2042" s="74"/>
      <c r="AY2042" s="74"/>
      <c r="AZ2042" s="74"/>
      <c r="BA2042" s="74"/>
      <c r="BB2042" s="74"/>
      <c r="BC2042" s="74"/>
      <c r="BD2042" s="74"/>
      <c r="BE2042" s="74"/>
      <c r="BF2042" s="74"/>
      <c r="BG2042" s="74"/>
      <c r="BH2042" s="74"/>
      <c r="BI2042" s="74"/>
      <c r="BJ2042" s="74"/>
      <c r="BK2042" s="74"/>
      <c r="BL2042" s="74"/>
      <c r="BM2042" s="74"/>
      <c r="BN2042" s="74"/>
      <c r="BO2042" s="74"/>
      <c r="BP2042" s="74"/>
      <c r="BQ2042" s="74"/>
      <c r="BR2042" s="74"/>
      <c r="BS2042" s="74"/>
      <c r="BT2042" s="74"/>
      <c r="BU2042" s="74"/>
      <c r="BV2042" s="74"/>
      <c r="BW2042" s="74"/>
      <c r="BX2042" s="74"/>
      <c r="BY2042" s="74"/>
      <c r="BZ2042" s="74"/>
      <c r="CA2042" s="74"/>
      <c r="CB2042" s="74"/>
      <c r="CC2042" s="74"/>
      <c r="CD2042" s="74"/>
      <c r="CE2042" s="74"/>
      <c r="CF2042" s="74"/>
      <c r="CG2042" s="74"/>
      <c r="CH2042" s="74"/>
      <c r="CI2042" s="74"/>
      <c r="CJ2042" s="74"/>
      <c r="CK2042" s="74"/>
      <c r="CL2042" s="74"/>
      <c r="CM2042" s="74"/>
      <c r="CN2042" s="74"/>
      <c r="CO2042" s="74"/>
      <c r="CP2042" s="74"/>
      <c r="CQ2042" s="74"/>
      <c r="CR2042" s="74"/>
      <c r="CS2042" s="74"/>
      <c r="CT2042" s="74"/>
      <c r="CU2042" s="74"/>
      <c r="CV2042" s="74"/>
      <c r="CW2042" s="74"/>
      <c r="CX2042" s="74"/>
      <c r="CY2042" s="74"/>
      <c r="CZ2042" s="74"/>
      <c r="DA2042" s="74"/>
      <c r="DB2042" s="74"/>
      <c r="DC2042" s="74"/>
      <c r="DD2042" s="74"/>
      <c r="DE2042" s="74"/>
      <c r="DF2042" s="74"/>
      <c r="DG2042" s="74"/>
      <c r="DH2042" s="74"/>
      <c r="DI2042" s="74"/>
      <c r="DJ2042" s="74"/>
      <c r="DK2042" s="74"/>
      <c r="DL2042" s="74"/>
      <c r="DM2042" s="74"/>
      <c r="DN2042" s="74"/>
      <c r="DO2042" s="74"/>
      <c r="DP2042" s="74"/>
      <c r="DQ2042" s="74"/>
      <c r="DR2042" s="74"/>
      <c r="DS2042" s="74"/>
      <c r="DT2042" s="74"/>
      <c r="DU2042" s="74"/>
      <c r="DV2042" s="74"/>
      <c r="DW2042" s="74"/>
      <c r="DX2042" s="74"/>
      <c r="DY2042" s="74"/>
      <c r="DZ2042" s="74"/>
      <c r="EA2042" s="74"/>
      <c r="EB2042" s="74"/>
      <c r="EC2042" s="74"/>
      <c r="ED2042" s="74"/>
      <c r="EE2042" s="74"/>
      <c r="EF2042" s="74"/>
      <c r="EG2042" s="74"/>
      <c r="EH2042" s="74"/>
      <c r="EI2042" s="74"/>
      <c r="EJ2042" s="74"/>
      <c r="EK2042" s="74"/>
      <c r="EL2042" s="74"/>
      <c r="EM2042" s="74"/>
      <c r="EN2042" s="74"/>
      <c r="EO2042" s="74"/>
      <c r="EP2042" s="74"/>
      <c r="EQ2042" s="74"/>
      <c r="ER2042" s="74"/>
      <c r="ES2042" s="74"/>
      <c r="ET2042" s="74"/>
      <c r="EU2042" s="74"/>
      <c r="EV2042" s="74"/>
      <c r="EW2042" s="74"/>
      <c r="EX2042" s="74"/>
      <c r="EY2042" s="74"/>
      <c r="EZ2042" s="74"/>
      <c r="FA2042" s="74"/>
      <c r="FB2042" s="74"/>
      <c r="FC2042" s="74"/>
      <c r="FD2042" s="74"/>
      <c r="FE2042" s="74"/>
      <c r="FF2042" s="74"/>
      <c r="FG2042" s="74"/>
      <c r="FH2042" s="74"/>
      <c r="FI2042" s="74"/>
      <c r="FJ2042" s="74"/>
      <c r="FK2042" s="74"/>
      <c r="FL2042" s="74"/>
      <c r="FM2042" s="74"/>
      <c r="FN2042" s="74"/>
      <c r="FO2042" s="74"/>
      <c r="FP2042" s="74"/>
      <c r="FQ2042" s="74"/>
      <c r="FR2042" s="74"/>
      <c r="FS2042" s="74"/>
      <c r="FT2042" s="74"/>
      <c r="FU2042" s="74"/>
      <c r="FV2042" s="74"/>
      <c r="FW2042" s="74"/>
      <c r="FX2042" s="74"/>
      <c r="FY2042" s="74"/>
      <c r="FZ2042" s="74"/>
      <c r="GA2042" s="74"/>
      <c r="GB2042" s="74"/>
      <c r="GC2042" s="74">
        <v>0</v>
      </c>
      <c r="GD2042" s="74">
        <v>7</v>
      </c>
      <c r="GE2042" s="74">
        <v>4</v>
      </c>
      <c r="GF2042" s="74">
        <v>1</v>
      </c>
      <c r="GG2042" t="s">
        <v>245</v>
      </c>
      <c r="GH2042" t="s">
        <v>235</v>
      </c>
      <c r="GI2042" t="s">
        <v>236</v>
      </c>
      <c r="GJ2042" s="47"/>
      <c r="GK2042" s="30"/>
    </row>
    <row r="2043" spans="1:193" x14ac:dyDescent="0.2">
      <c r="A2043" t="s">
        <v>175</v>
      </c>
      <c r="B2043" t="s">
        <v>244</v>
      </c>
      <c r="C2043" t="s">
        <v>181</v>
      </c>
      <c r="D2043" t="s">
        <v>256</v>
      </c>
      <c r="E2043" t="s">
        <v>223</v>
      </c>
      <c r="F2043" t="s">
        <v>262</v>
      </c>
      <c r="G2043" t="s">
        <v>274</v>
      </c>
      <c r="H2043" s="74">
        <v>0</v>
      </c>
      <c r="I2043" s="74"/>
      <c r="J2043" s="74"/>
      <c r="K2043" s="74"/>
      <c r="L2043" s="74"/>
      <c r="M2043" s="74"/>
      <c r="N2043" s="74"/>
      <c r="O2043" s="74"/>
      <c r="P2043" s="74"/>
      <c r="Q2043" s="74"/>
      <c r="R2043" s="74"/>
      <c r="S2043" s="74"/>
      <c r="T2043" s="74"/>
      <c r="U2043" s="74"/>
      <c r="V2043" s="74"/>
      <c r="W2043" s="74"/>
      <c r="X2043" s="74"/>
      <c r="Y2043" s="74"/>
      <c r="Z2043" s="74"/>
      <c r="AA2043" s="74"/>
      <c r="AB2043" s="74"/>
      <c r="AC2043" s="74"/>
      <c r="AD2043" s="74"/>
      <c r="AE2043" s="74"/>
      <c r="AF2043" s="74"/>
      <c r="AG2043" s="74"/>
      <c r="AH2043" s="74"/>
      <c r="AI2043" s="74"/>
      <c r="AJ2043" s="74"/>
      <c r="AK2043" s="74"/>
      <c r="AL2043" s="74"/>
      <c r="AM2043" s="74"/>
      <c r="AN2043" s="74"/>
      <c r="AO2043" s="74"/>
      <c r="AP2043" s="74"/>
      <c r="AQ2043" s="74"/>
      <c r="AR2043" s="74"/>
      <c r="AS2043" s="74"/>
      <c r="AT2043" s="74"/>
      <c r="AU2043" s="74"/>
      <c r="AV2043" s="74"/>
      <c r="AW2043" s="74"/>
      <c r="AX2043" s="74"/>
      <c r="AY2043" s="74"/>
      <c r="AZ2043" s="74"/>
      <c r="BA2043" s="74"/>
      <c r="BB2043" s="74"/>
      <c r="BC2043" s="74"/>
      <c r="BD2043" s="74"/>
      <c r="BE2043" s="74"/>
      <c r="BF2043" s="74"/>
      <c r="BG2043" s="74"/>
      <c r="BH2043" s="74"/>
      <c r="BI2043" s="74"/>
      <c r="BJ2043" s="74"/>
      <c r="BK2043" s="74"/>
      <c r="BL2043" s="74"/>
      <c r="BM2043" s="74"/>
      <c r="BN2043" s="74"/>
      <c r="BO2043" s="74"/>
      <c r="BP2043" s="74"/>
      <c r="BQ2043" s="74"/>
      <c r="BR2043" s="74"/>
      <c r="BS2043" s="74"/>
      <c r="BT2043" s="74"/>
      <c r="BU2043" s="74"/>
      <c r="BV2043" s="74"/>
      <c r="BW2043" s="74"/>
      <c r="BX2043" s="74"/>
      <c r="BY2043" s="74"/>
      <c r="BZ2043" s="74"/>
      <c r="CA2043" s="74"/>
      <c r="CB2043" s="74"/>
      <c r="CC2043" s="74"/>
      <c r="CD2043" s="74"/>
      <c r="CE2043" s="74"/>
      <c r="CF2043" s="74"/>
      <c r="CG2043" s="74"/>
      <c r="CH2043" s="74"/>
      <c r="CI2043" s="74"/>
      <c r="CJ2043" s="74"/>
      <c r="CK2043" s="74"/>
      <c r="CL2043" s="74"/>
      <c r="CM2043" s="74"/>
      <c r="CN2043" s="74"/>
      <c r="CO2043" s="74"/>
      <c r="CP2043" s="74"/>
      <c r="CQ2043" s="74"/>
      <c r="CR2043" s="74"/>
      <c r="CS2043" s="74"/>
      <c r="CT2043" s="74"/>
      <c r="CU2043" s="74"/>
      <c r="CV2043" s="74"/>
      <c r="CW2043" s="74"/>
      <c r="CX2043" s="74"/>
      <c r="CY2043" s="74"/>
      <c r="CZ2043" s="74"/>
      <c r="DA2043" s="74"/>
      <c r="DB2043" s="74"/>
      <c r="DC2043" s="74"/>
      <c r="DD2043" s="74"/>
      <c r="DE2043" s="74"/>
      <c r="DF2043" s="74"/>
      <c r="DG2043" s="74"/>
      <c r="DH2043" s="74"/>
      <c r="DI2043" s="74"/>
      <c r="DJ2043" s="74"/>
      <c r="DK2043" s="74"/>
      <c r="DL2043" s="74"/>
      <c r="DM2043" s="74"/>
      <c r="DN2043" s="74"/>
      <c r="DO2043" s="74"/>
      <c r="DP2043" s="74"/>
      <c r="DQ2043" s="74"/>
      <c r="DR2043" s="74"/>
      <c r="DS2043" s="74"/>
      <c r="DT2043" s="74"/>
      <c r="DU2043" s="74"/>
      <c r="DV2043" s="74"/>
      <c r="DW2043" s="74"/>
      <c r="DX2043" s="74"/>
      <c r="DY2043" s="74"/>
      <c r="DZ2043" s="74"/>
      <c r="EA2043" s="74"/>
      <c r="EB2043" s="74"/>
      <c r="EC2043" s="74"/>
      <c r="ED2043" s="74"/>
      <c r="EE2043" s="74"/>
      <c r="EF2043" s="74"/>
      <c r="EG2043" s="74"/>
      <c r="EH2043" s="74"/>
      <c r="EI2043" s="74"/>
      <c r="EJ2043" s="74"/>
      <c r="EK2043" s="74"/>
      <c r="EL2043" s="74"/>
      <c r="EM2043" s="74"/>
      <c r="EN2043" s="74"/>
      <c r="EO2043" s="74"/>
      <c r="EP2043" s="74"/>
      <c r="EQ2043" s="74"/>
      <c r="ER2043" s="74"/>
      <c r="ES2043" s="74"/>
      <c r="ET2043" s="74"/>
      <c r="EU2043" s="74"/>
      <c r="EV2043" s="74"/>
      <c r="EW2043" s="74"/>
      <c r="EX2043" s="74"/>
      <c r="EY2043" s="74"/>
      <c r="EZ2043" s="74"/>
      <c r="FA2043" s="74"/>
      <c r="FB2043" s="74"/>
      <c r="FC2043" s="74"/>
      <c r="FD2043" s="74"/>
      <c r="FE2043" s="74"/>
      <c r="FF2043" s="74"/>
      <c r="FG2043" s="74"/>
      <c r="FH2043" s="74"/>
      <c r="FI2043" s="74"/>
      <c r="FJ2043" s="74"/>
      <c r="FK2043" s="74"/>
      <c r="FL2043" s="74"/>
      <c r="FM2043" s="74"/>
      <c r="FN2043" s="74"/>
      <c r="FO2043" s="74"/>
      <c r="FP2043" s="74"/>
      <c r="FQ2043" s="74"/>
      <c r="FR2043" s="74"/>
      <c r="FS2043" s="74"/>
      <c r="FT2043" s="74"/>
      <c r="FU2043" s="74"/>
      <c r="FV2043" s="74"/>
      <c r="FW2043" s="74"/>
      <c r="FX2043" s="74"/>
      <c r="FY2043" s="74"/>
      <c r="FZ2043" s="74"/>
      <c r="GA2043" s="74"/>
      <c r="GB2043" s="74"/>
      <c r="GC2043" s="74">
        <v>0</v>
      </c>
      <c r="GD2043" s="74">
        <v>7</v>
      </c>
      <c r="GE2043" s="74">
        <v>4</v>
      </c>
      <c r="GF2043" s="74">
        <v>1</v>
      </c>
      <c r="GG2043" t="s">
        <v>245</v>
      </c>
      <c r="GH2043" t="s">
        <v>235</v>
      </c>
      <c r="GI2043" t="s">
        <v>236</v>
      </c>
      <c r="GJ2043" s="47"/>
      <c r="GK2043" s="30"/>
    </row>
    <row r="2044" spans="1:193" x14ac:dyDescent="0.2">
      <c r="A2044" t="s">
        <v>175</v>
      </c>
      <c r="B2044" t="s">
        <v>244</v>
      </c>
      <c r="C2044" t="s">
        <v>181</v>
      </c>
      <c r="D2044" t="s">
        <v>256</v>
      </c>
      <c r="E2044" t="s">
        <v>224</v>
      </c>
      <c r="F2044" t="s">
        <v>262</v>
      </c>
      <c r="G2044" t="s">
        <v>274</v>
      </c>
      <c r="H2044" s="74">
        <v>0</v>
      </c>
      <c r="I2044" s="74"/>
      <c r="J2044" s="74"/>
      <c r="K2044" s="74"/>
      <c r="L2044" s="74"/>
      <c r="M2044" s="74"/>
      <c r="N2044" s="74"/>
      <c r="O2044" s="74"/>
      <c r="P2044" s="74"/>
      <c r="Q2044" s="74"/>
      <c r="R2044" s="74"/>
      <c r="S2044" s="74"/>
      <c r="T2044" s="74"/>
      <c r="U2044" s="74"/>
      <c r="V2044" s="74"/>
      <c r="W2044" s="74"/>
      <c r="X2044" s="74"/>
      <c r="Y2044" s="74"/>
      <c r="Z2044" s="74"/>
      <c r="AA2044" s="74"/>
      <c r="AB2044" s="74"/>
      <c r="AC2044" s="74"/>
      <c r="AD2044" s="74"/>
      <c r="AE2044" s="74"/>
      <c r="AF2044" s="74"/>
      <c r="AG2044" s="74"/>
      <c r="AH2044" s="74"/>
      <c r="AI2044" s="74"/>
      <c r="AJ2044" s="74"/>
      <c r="AK2044" s="74"/>
      <c r="AL2044" s="74"/>
      <c r="AM2044" s="74"/>
      <c r="AN2044" s="74"/>
      <c r="AO2044" s="74"/>
      <c r="AP2044" s="74"/>
      <c r="AQ2044" s="74"/>
      <c r="AR2044" s="74"/>
      <c r="AS2044" s="74"/>
      <c r="AT2044" s="74"/>
      <c r="AU2044" s="74"/>
      <c r="AV2044" s="74"/>
      <c r="AW2044" s="74"/>
      <c r="AX2044" s="74"/>
      <c r="AY2044" s="74"/>
      <c r="AZ2044" s="74"/>
      <c r="BA2044" s="74"/>
      <c r="BB2044" s="74"/>
      <c r="BC2044" s="74"/>
      <c r="BD2044" s="74"/>
      <c r="BE2044" s="74"/>
      <c r="BF2044" s="74"/>
      <c r="BG2044" s="74"/>
      <c r="BH2044" s="74"/>
      <c r="BI2044" s="74"/>
      <c r="BJ2044" s="74"/>
      <c r="BK2044" s="74"/>
      <c r="BL2044" s="74"/>
      <c r="BM2044" s="74"/>
      <c r="BN2044" s="74"/>
      <c r="BO2044" s="74"/>
      <c r="BP2044" s="74"/>
      <c r="BQ2044" s="74"/>
      <c r="BR2044" s="74"/>
      <c r="BS2044" s="74"/>
      <c r="BT2044" s="74"/>
      <c r="BU2044" s="74"/>
      <c r="BV2044" s="74"/>
      <c r="BW2044" s="74"/>
      <c r="BX2044" s="74"/>
      <c r="BY2044" s="74"/>
      <c r="BZ2044" s="74"/>
      <c r="CA2044" s="74"/>
      <c r="CB2044" s="74"/>
      <c r="CC2044" s="74"/>
      <c r="CD2044" s="74"/>
      <c r="CE2044" s="74"/>
      <c r="CF2044" s="74"/>
      <c r="CG2044" s="74"/>
      <c r="CH2044" s="74"/>
      <c r="CI2044" s="74"/>
      <c r="CJ2044" s="74"/>
      <c r="CK2044" s="74"/>
      <c r="CL2044" s="74"/>
      <c r="CM2044" s="74"/>
      <c r="CN2044" s="74"/>
      <c r="CO2044" s="74"/>
      <c r="CP2044" s="74"/>
      <c r="CQ2044" s="74"/>
      <c r="CR2044" s="74"/>
      <c r="CS2044" s="74"/>
      <c r="CT2044" s="74"/>
      <c r="CU2044" s="74"/>
      <c r="CV2044" s="74"/>
      <c r="CW2044" s="74"/>
      <c r="CX2044" s="74"/>
      <c r="CY2044" s="74"/>
      <c r="CZ2044" s="74"/>
      <c r="DA2044" s="74"/>
      <c r="DB2044" s="74"/>
      <c r="DC2044" s="74"/>
      <c r="DD2044" s="74"/>
      <c r="DE2044" s="74"/>
      <c r="DF2044" s="74"/>
      <c r="DG2044" s="74"/>
      <c r="DH2044" s="74"/>
      <c r="DI2044" s="74"/>
      <c r="DJ2044" s="74"/>
      <c r="DK2044" s="74"/>
      <c r="DL2044" s="74"/>
      <c r="DM2044" s="74"/>
      <c r="DN2044" s="74"/>
      <c r="DO2044" s="74"/>
      <c r="DP2044" s="74"/>
      <c r="DQ2044" s="74"/>
      <c r="DR2044" s="74"/>
      <c r="DS2044" s="74"/>
      <c r="DT2044" s="74"/>
      <c r="DU2044" s="74"/>
      <c r="DV2044" s="74"/>
      <c r="DW2044" s="74"/>
      <c r="DX2044" s="74"/>
      <c r="DY2044" s="74"/>
      <c r="DZ2044" s="74"/>
      <c r="EA2044" s="74"/>
      <c r="EB2044" s="74"/>
      <c r="EC2044" s="74"/>
      <c r="ED2044" s="74"/>
      <c r="EE2044" s="74"/>
      <c r="EF2044" s="74"/>
      <c r="EG2044" s="74"/>
      <c r="EH2044" s="74"/>
      <c r="EI2044" s="74"/>
      <c r="EJ2044" s="74"/>
      <c r="EK2044" s="74"/>
      <c r="EL2044" s="74"/>
      <c r="EM2044" s="74"/>
      <c r="EN2044" s="74"/>
      <c r="EO2044" s="74"/>
      <c r="EP2044" s="74"/>
      <c r="EQ2044" s="74"/>
      <c r="ER2044" s="74"/>
      <c r="ES2044" s="74"/>
      <c r="ET2044" s="74"/>
      <c r="EU2044" s="74"/>
      <c r="EV2044" s="74"/>
      <c r="EW2044" s="74"/>
      <c r="EX2044" s="74"/>
      <c r="EY2044" s="74"/>
      <c r="EZ2044" s="74"/>
      <c r="FA2044" s="74"/>
      <c r="FB2044" s="74"/>
      <c r="FC2044" s="74"/>
      <c r="FD2044" s="74"/>
      <c r="FE2044" s="74"/>
      <c r="FF2044" s="74"/>
      <c r="FG2044" s="74"/>
      <c r="FH2044" s="74"/>
      <c r="FI2044" s="74"/>
      <c r="FJ2044" s="74"/>
      <c r="FK2044" s="74"/>
      <c r="FL2044" s="74"/>
      <c r="FM2044" s="74"/>
      <c r="FN2044" s="74"/>
      <c r="FO2044" s="74"/>
      <c r="FP2044" s="74"/>
      <c r="FQ2044" s="74"/>
      <c r="FR2044" s="74"/>
      <c r="FS2044" s="74"/>
      <c r="FT2044" s="74"/>
      <c r="FU2044" s="74"/>
      <c r="FV2044" s="74"/>
      <c r="FW2044" s="74"/>
      <c r="FX2044" s="74"/>
      <c r="FY2044" s="74"/>
      <c r="FZ2044" s="74"/>
      <c r="GA2044" s="74"/>
      <c r="GB2044" s="74"/>
      <c r="GC2044" s="74">
        <v>0</v>
      </c>
      <c r="GD2044" s="74">
        <v>7</v>
      </c>
      <c r="GE2044" s="74">
        <v>4</v>
      </c>
      <c r="GF2044" s="74">
        <v>1</v>
      </c>
      <c r="GG2044" t="s">
        <v>245</v>
      </c>
      <c r="GH2044" t="s">
        <v>235</v>
      </c>
      <c r="GI2044" t="s">
        <v>236</v>
      </c>
      <c r="GJ2044" s="47"/>
      <c r="GK2044" s="30"/>
    </row>
    <row r="2045" spans="1:193" x14ac:dyDescent="0.2">
      <c r="A2045" t="s">
        <v>175</v>
      </c>
      <c r="B2045" t="s">
        <v>244</v>
      </c>
      <c r="C2045" t="s">
        <v>181</v>
      </c>
      <c r="D2045" t="s">
        <v>256</v>
      </c>
      <c r="E2045" t="s">
        <v>220</v>
      </c>
      <c r="F2045" t="s">
        <v>262</v>
      </c>
      <c r="G2045" t="s">
        <v>274</v>
      </c>
      <c r="H2045" s="74">
        <v>0</v>
      </c>
      <c r="I2045" s="74"/>
      <c r="J2045" s="74"/>
      <c r="K2045" s="74"/>
      <c r="L2045" s="74"/>
      <c r="M2045" s="74"/>
      <c r="N2045" s="74"/>
      <c r="O2045" s="74"/>
      <c r="P2045" s="74"/>
      <c r="Q2045" s="74"/>
      <c r="R2045" s="74"/>
      <c r="S2045" s="74"/>
      <c r="T2045" s="74"/>
      <c r="U2045" s="74"/>
      <c r="V2045" s="74"/>
      <c r="W2045" s="74"/>
      <c r="X2045" s="74"/>
      <c r="Y2045" s="74"/>
      <c r="Z2045" s="74"/>
      <c r="AA2045" s="74"/>
      <c r="AB2045" s="74"/>
      <c r="AC2045" s="74"/>
      <c r="AD2045" s="74"/>
      <c r="AE2045" s="74"/>
      <c r="AF2045" s="74"/>
      <c r="AG2045" s="74"/>
      <c r="AH2045" s="74"/>
      <c r="AI2045" s="74"/>
      <c r="AJ2045" s="74"/>
      <c r="AK2045" s="74"/>
      <c r="AL2045" s="74"/>
      <c r="AM2045" s="74"/>
      <c r="AN2045" s="74"/>
      <c r="AO2045" s="74"/>
      <c r="AP2045" s="74"/>
      <c r="AQ2045" s="74"/>
      <c r="AR2045" s="74"/>
      <c r="AS2045" s="74"/>
      <c r="AT2045" s="74"/>
      <c r="AU2045" s="74"/>
      <c r="AV2045" s="74"/>
      <c r="AW2045" s="74"/>
      <c r="AX2045" s="74"/>
      <c r="AY2045" s="74"/>
      <c r="AZ2045" s="74"/>
      <c r="BA2045" s="74"/>
      <c r="BB2045" s="74"/>
      <c r="BC2045" s="74"/>
      <c r="BD2045" s="74"/>
      <c r="BE2045" s="74"/>
      <c r="BF2045" s="74"/>
      <c r="BG2045" s="74"/>
      <c r="BH2045" s="74"/>
      <c r="BI2045" s="74"/>
      <c r="BJ2045" s="74"/>
      <c r="BK2045" s="74"/>
      <c r="BL2045" s="74"/>
      <c r="BM2045" s="74"/>
      <c r="BN2045" s="74"/>
      <c r="BO2045" s="74"/>
      <c r="BP2045" s="74"/>
      <c r="BQ2045" s="74"/>
      <c r="BR2045" s="74"/>
      <c r="BS2045" s="74"/>
      <c r="BT2045" s="74"/>
      <c r="BU2045" s="74"/>
      <c r="BV2045" s="74"/>
      <c r="BW2045" s="74"/>
      <c r="BX2045" s="74"/>
      <c r="BY2045" s="74"/>
      <c r="BZ2045" s="74"/>
      <c r="CA2045" s="74"/>
      <c r="CB2045" s="74"/>
      <c r="CC2045" s="74"/>
      <c r="CD2045" s="74"/>
      <c r="CE2045" s="74"/>
      <c r="CF2045" s="74"/>
      <c r="CG2045" s="74"/>
      <c r="CH2045" s="74"/>
      <c r="CI2045" s="74"/>
      <c r="CJ2045" s="74"/>
      <c r="CK2045" s="74"/>
      <c r="CL2045" s="74"/>
      <c r="CM2045" s="74"/>
      <c r="CN2045" s="74"/>
      <c r="CO2045" s="74"/>
      <c r="CP2045" s="74"/>
      <c r="CQ2045" s="74"/>
      <c r="CR2045" s="74"/>
      <c r="CS2045" s="74"/>
      <c r="CT2045" s="74"/>
      <c r="CU2045" s="74"/>
      <c r="CV2045" s="74"/>
      <c r="CW2045" s="74"/>
      <c r="CX2045" s="74"/>
      <c r="CY2045" s="74"/>
      <c r="CZ2045" s="74"/>
      <c r="DA2045" s="74"/>
      <c r="DB2045" s="74"/>
      <c r="DC2045" s="74"/>
      <c r="DD2045" s="74"/>
      <c r="DE2045" s="74"/>
      <c r="DF2045" s="74"/>
      <c r="DG2045" s="74"/>
      <c r="DH2045" s="74"/>
      <c r="DI2045" s="74"/>
      <c r="DJ2045" s="74"/>
      <c r="DK2045" s="74"/>
      <c r="DL2045" s="74"/>
      <c r="DM2045" s="74"/>
      <c r="DN2045" s="74"/>
      <c r="DO2045" s="74"/>
      <c r="DP2045" s="74"/>
      <c r="DQ2045" s="74"/>
      <c r="DR2045" s="74"/>
      <c r="DS2045" s="74"/>
      <c r="DT2045" s="74"/>
      <c r="DU2045" s="74"/>
      <c r="DV2045" s="74"/>
      <c r="DW2045" s="74"/>
      <c r="DX2045" s="74"/>
      <c r="DY2045" s="74"/>
      <c r="DZ2045" s="74"/>
      <c r="EA2045" s="74"/>
      <c r="EB2045" s="74"/>
      <c r="EC2045" s="74"/>
      <c r="ED2045" s="74"/>
      <c r="EE2045" s="74"/>
      <c r="EF2045" s="74"/>
      <c r="EG2045" s="74"/>
      <c r="EH2045" s="74"/>
      <c r="EI2045" s="74"/>
      <c r="EJ2045" s="74"/>
      <c r="EK2045" s="74"/>
      <c r="EL2045" s="74"/>
      <c r="EM2045" s="74"/>
      <c r="EN2045" s="74"/>
      <c r="EO2045" s="74"/>
      <c r="EP2045" s="74"/>
      <c r="EQ2045" s="74"/>
      <c r="ER2045" s="74"/>
      <c r="ES2045" s="74"/>
      <c r="ET2045" s="74"/>
      <c r="EU2045" s="74"/>
      <c r="EV2045" s="74"/>
      <c r="EW2045" s="74"/>
      <c r="EX2045" s="74"/>
      <c r="EY2045" s="74"/>
      <c r="EZ2045" s="74"/>
      <c r="FA2045" s="74"/>
      <c r="FB2045" s="74"/>
      <c r="FC2045" s="74"/>
      <c r="FD2045" s="74"/>
      <c r="FE2045" s="74"/>
      <c r="FF2045" s="74"/>
      <c r="FG2045" s="74"/>
      <c r="FH2045" s="74"/>
      <c r="FI2045" s="74"/>
      <c r="FJ2045" s="74"/>
      <c r="FK2045" s="74"/>
      <c r="FL2045" s="74"/>
      <c r="FM2045" s="74"/>
      <c r="FN2045" s="74"/>
      <c r="FO2045" s="74"/>
      <c r="FP2045" s="74"/>
      <c r="FQ2045" s="74"/>
      <c r="FR2045" s="74"/>
      <c r="FS2045" s="74"/>
      <c r="FT2045" s="74"/>
      <c r="FU2045" s="74"/>
      <c r="FV2045" s="74"/>
      <c r="FW2045" s="74"/>
      <c r="FX2045" s="74"/>
      <c r="FY2045" s="74"/>
      <c r="FZ2045" s="74"/>
      <c r="GA2045" s="74"/>
      <c r="GB2045" s="74"/>
      <c r="GC2045" s="74">
        <v>0</v>
      </c>
      <c r="GD2045" s="74">
        <v>7</v>
      </c>
      <c r="GE2045" s="74">
        <v>4</v>
      </c>
      <c r="GF2045" s="74">
        <v>1</v>
      </c>
      <c r="GG2045" t="s">
        <v>245</v>
      </c>
      <c r="GH2045" t="s">
        <v>235</v>
      </c>
      <c r="GI2045" t="s">
        <v>236</v>
      </c>
      <c r="GJ2045" s="47"/>
      <c r="GK2045" s="30"/>
    </row>
    <row r="2046" spans="1:193" x14ac:dyDescent="0.2">
      <c r="A2046" t="s">
        <v>175</v>
      </c>
      <c r="B2046" t="s">
        <v>244</v>
      </c>
      <c r="C2046" t="s">
        <v>181</v>
      </c>
      <c r="D2046" t="s">
        <v>256</v>
      </c>
      <c r="E2046" t="s">
        <v>221</v>
      </c>
      <c r="F2046" t="s">
        <v>262</v>
      </c>
      <c r="G2046" t="s">
        <v>274</v>
      </c>
      <c r="H2046" s="74">
        <v>0</v>
      </c>
      <c r="I2046" s="74"/>
      <c r="J2046" s="74"/>
      <c r="K2046" s="74"/>
      <c r="L2046" s="74"/>
      <c r="M2046" s="74"/>
      <c r="N2046" s="74"/>
      <c r="O2046" s="74"/>
      <c r="P2046" s="74"/>
      <c r="Q2046" s="74"/>
      <c r="R2046" s="74"/>
      <c r="S2046" s="74"/>
      <c r="T2046" s="74"/>
      <c r="U2046" s="74"/>
      <c r="V2046" s="74"/>
      <c r="W2046" s="74"/>
      <c r="X2046" s="74"/>
      <c r="Y2046" s="74"/>
      <c r="Z2046" s="74"/>
      <c r="AA2046" s="74"/>
      <c r="AB2046" s="74"/>
      <c r="AC2046" s="74"/>
      <c r="AD2046" s="74"/>
      <c r="AE2046" s="74"/>
      <c r="AF2046" s="74"/>
      <c r="AG2046" s="74"/>
      <c r="AH2046" s="74"/>
      <c r="AI2046" s="74"/>
      <c r="AJ2046" s="74"/>
      <c r="AK2046" s="74"/>
      <c r="AL2046" s="74"/>
      <c r="AM2046" s="74"/>
      <c r="AN2046" s="74"/>
      <c r="AO2046" s="74"/>
      <c r="AP2046" s="74"/>
      <c r="AQ2046" s="74"/>
      <c r="AR2046" s="74"/>
      <c r="AS2046" s="74"/>
      <c r="AT2046" s="74"/>
      <c r="AU2046" s="74"/>
      <c r="AV2046" s="74"/>
      <c r="AW2046" s="74"/>
      <c r="AX2046" s="74"/>
      <c r="AY2046" s="74"/>
      <c r="AZ2046" s="74"/>
      <c r="BA2046" s="74"/>
      <c r="BB2046" s="74"/>
      <c r="BC2046" s="74"/>
      <c r="BD2046" s="74"/>
      <c r="BE2046" s="74"/>
      <c r="BF2046" s="74"/>
      <c r="BG2046" s="74"/>
      <c r="BH2046" s="74"/>
      <c r="BI2046" s="74"/>
      <c r="BJ2046" s="74"/>
      <c r="BK2046" s="74"/>
      <c r="BL2046" s="74"/>
      <c r="BM2046" s="74"/>
      <c r="BN2046" s="74"/>
      <c r="BO2046" s="74"/>
      <c r="BP2046" s="74"/>
      <c r="BQ2046" s="74"/>
      <c r="BR2046" s="74"/>
      <c r="BS2046" s="74"/>
      <c r="BT2046" s="74"/>
      <c r="BU2046" s="74"/>
      <c r="BV2046" s="74"/>
      <c r="BW2046" s="74"/>
      <c r="BX2046" s="74"/>
      <c r="BY2046" s="74"/>
      <c r="BZ2046" s="74"/>
      <c r="CA2046" s="74"/>
      <c r="CB2046" s="74"/>
      <c r="CC2046" s="74"/>
      <c r="CD2046" s="74"/>
      <c r="CE2046" s="74"/>
      <c r="CF2046" s="74"/>
      <c r="CG2046" s="74"/>
      <c r="CH2046" s="74"/>
      <c r="CI2046" s="74"/>
      <c r="CJ2046" s="74"/>
      <c r="CK2046" s="74"/>
      <c r="CL2046" s="74"/>
      <c r="CM2046" s="74"/>
      <c r="CN2046" s="74"/>
      <c r="CO2046" s="74"/>
      <c r="CP2046" s="74"/>
      <c r="CQ2046" s="74"/>
      <c r="CR2046" s="74"/>
      <c r="CS2046" s="74"/>
      <c r="CT2046" s="74"/>
      <c r="CU2046" s="74"/>
      <c r="CV2046" s="74"/>
      <c r="CW2046" s="74"/>
      <c r="CX2046" s="74"/>
      <c r="CY2046" s="74"/>
      <c r="CZ2046" s="74"/>
      <c r="DA2046" s="74"/>
      <c r="DB2046" s="74"/>
      <c r="DC2046" s="74"/>
      <c r="DD2046" s="74"/>
      <c r="DE2046" s="74"/>
      <c r="DF2046" s="74"/>
      <c r="DG2046" s="74"/>
      <c r="DH2046" s="74"/>
      <c r="DI2046" s="74"/>
      <c r="DJ2046" s="74"/>
      <c r="DK2046" s="74"/>
      <c r="DL2046" s="74"/>
      <c r="DM2046" s="74"/>
      <c r="DN2046" s="74"/>
      <c r="DO2046" s="74"/>
      <c r="DP2046" s="74"/>
      <c r="DQ2046" s="74"/>
      <c r="DR2046" s="74"/>
      <c r="DS2046" s="74"/>
      <c r="DT2046" s="74"/>
      <c r="DU2046" s="74"/>
      <c r="DV2046" s="74"/>
      <c r="DW2046" s="74"/>
      <c r="DX2046" s="74"/>
      <c r="DY2046" s="74"/>
      <c r="DZ2046" s="74"/>
      <c r="EA2046" s="74"/>
      <c r="EB2046" s="74"/>
      <c r="EC2046" s="74"/>
      <c r="ED2046" s="74"/>
      <c r="EE2046" s="74"/>
      <c r="EF2046" s="74"/>
      <c r="EG2046" s="74"/>
      <c r="EH2046" s="74"/>
      <c r="EI2046" s="74"/>
      <c r="EJ2046" s="74"/>
      <c r="EK2046" s="74"/>
      <c r="EL2046" s="74"/>
      <c r="EM2046" s="74"/>
      <c r="EN2046" s="74"/>
      <c r="EO2046" s="74"/>
      <c r="EP2046" s="74"/>
      <c r="EQ2046" s="74"/>
      <c r="ER2046" s="74"/>
      <c r="ES2046" s="74"/>
      <c r="ET2046" s="74"/>
      <c r="EU2046" s="74"/>
      <c r="EV2046" s="74"/>
      <c r="EW2046" s="74"/>
      <c r="EX2046" s="74"/>
      <c r="EY2046" s="74"/>
      <c r="EZ2046" s="74"/>
      <c r="FA2046" s="74"/>
      <c r="FB2046" s="74"/>
      <c r="FC2046" s="74"/>
      <c r="FD2046" s="74"/>
      <c r="FE2046" s="74"/>
      <c r="FF2046" s="74"/>
      <c r="FG2046" s="74"/>
      <c r="FH2046" s="74"/>
      <c r="FI2046" s="74"/>
      <c r="FJ2046" s="74"/>
      <c r="FK2046" s="74"/>
      <c r="FL2046" s="74"/>
      <c r="FM2046" s="74"/>
      <c r="FN2046" s="74"/>
      <c r="FO2046" s="74"/>
      <c r="FP2046" s="74"/>
      <c r="FQ2046" s="74"/>
      <c r="FR2046" s="74"/>
      <c r="FS2046" s="74"/>
      <c r="FT2046" s="74"/>
      <c r="FU2046" s="74"/>
      <c r="FV2046" s="74"/>
      <c r="FW2046" s="74"/>
      <c r="FX2046" s="74"/>
      <c r="FY2046" s="74"/>
      <c r="FZ2046" s="74"/>
      <c r="GA2046" s="74"/>
      <c r="GB2046" s="74"/>
      <c r="GC2046" s="74">
        <v>0</v>
      </c>
      <c r="GD2046" s="74">
        <v>7</v>
      </c>
      <c r="GE2046" s="74">
        <v>4</v>
      </c>
      <c r="GF2046" s="74">
        <v>1</v>
      </c>
      <c r="GG2046" t="s">
        <v>245</v>
      </c>
      <c r="GH2046" t="s">
        <v>235</v>
      </c>
      <c r="GI2046" t="s">
        <v>236</v>
      </c>
      <c r="GJ2046" s="47"/>
      <c r="GK2046" s="30"/>
    </row>
    <row r="2047" spans="1:193" x14ac:dyDescent="0.2">
      <c r="A2047" t="s">
        <v>175</v>
      </c>
      <c r="B2047" t="s">
        <v>244</v>
      </c>
      <c r="C2047" t="s">
        <v>181</v>
      </c>
      <c r="D2047" t="s">
        <v>256</v>
      </c>
      <c r="E2047" t="s">
        <v>186</v>
      </c>
      <c r="F2047" t="s">
        <v>262</v>
      </c>
      <c r="G2047" t="s">
        <v>274</v>
      </c>
      <c r="H2047" s="74">
        <v>0</v>
      </c>
      <c r="I2047" s="74"/>
      <c r="J2047" s="74"/>
      <c r="K2047" s="74"/>
      <c r="L2047" s="74"/>
      <c r="M2047" s="74"/>
      <c r="N2047" s="74"/>
      <c r="O2047" s="74"/>
      <c r="P2047" s="74"/>
      <c r="Q2047" s="74"/>
      <c r="R2047" s="74"/>
      <c r="S2047" s="74"/>
      <c r="T2047" s="74"/>
      <c r="U2047" s="74"/>
      <c r="V2047" s="74"/>
      <c r="W2047" s="74"/>
      <c r="X2047" s="74"/>
      <c r="Y2047" s="74"/>
      <c r="Z2047" s="74"/>
      <c r="AA2047" s="74"/>
      <c r="AB2047" s="74"/>
      <c r="AC2047" s="74"/>
      <c r="AD2047" s="74"/>
      <c r="AE2047" s="74"/>
      <c r="AF2047" s="74"/>
      <c r="AG2047" s="74"/>
      <c r="AH2047" s="74"/>
      <c r="AI2047" s="74"/>
      <c r="AJ2047" s="74"/>
      <c r="AK2047" s="74"/>
      <c r="AL2047" s="74"/>
      <c r="AM2047" s="74"/>
      <c r="AN2047" s="74"/>
      <c r="AO2047" s="74"/>
      <c r="AP2047" s="74"/>
      <c r="AQ2047" s="74"/>
      <c r="AR2047" s="74"/>
      <c r="AS2047" s="74"/>
      <c r="AT2047" s="74"/>
      <c r="AU2047" s="74"/>
      <c r="AV2047" s="74"/>
      <c r="AW2047" s="74"/>
      <c r="AX2047" s="74"/>
      <c r="AY2047" s="74"/>
      <c r="AZ2047" s="74"/>
      <c r="BA2047" s="74"/>
      <c r="BB2047" s="74"/>
      <c r="BC2047" s="74"/>
      <c r="BD2047" s="74"/>
      <c r="BE2047" s="74"/>
      <c r="BF2047" s="74"/>
      <c r="BG2047" s="74"/>
      <c r="BH2047" s="74"/>
      <c r="BI2047" s="74"/>
      <c r="BJ2047" s="74"/>
      <c r="BK2047" s="74"/>
      <c r="BL2047" s="74"/>
      <c r="BM2047" s="74"/>
      <c r="BN2047" s="74"/>
      <c r="BO2047" s="74"/>
      <c r="BP2047" s="74"/>
      <c r="BQ2047" s="74"/>
      <c r="BR2047" s="74"/>
      <c r="BS2047" s="74"/>
      <c r="BT2047" s="74"/>
      <c r="BU2047" s="74"/>
      <c r="BV2047" s="74"/>
      <c r="BW2047" s="74"/>
      <c r="BX2047" s="74"/>
      <c r="BY2047" s="74"/>
      <c r="BZ2047" s="74"/>
      <c r="CA2047" s="74"/>
      <c r="CB2047" s="74"/>
      <c r="CC2047" s="74"/>
      <c r="CD2047" s="74"/>
      <c r="CE2047" s="74"/>
      <c r="CF2047" s="74"/>
      <c r="CG2047" s="74"/>
      <c r="CH2047" s="74"/>
      <c r="CI2047" s="74"/>
      <c r="CJ2047" s="74"/>
      <c r="CK2047" s="74"/>
      <c r="CL2047" s="74"/>
      <c r="CM2047" s="74"/>
      <c r="CN2047" s="74"/>
      <c r="CO2047" s="74"/>
      <c r="CP2047" s="74"/>
      <c r="CQ2047" s="74"/>
      <c r="CR2047" s="74"/>
      <c r="CS2047" s="74"/>
      <c r="CT2047" s="74"/>
      <c r="CU2047" s="74"/>
      <c r="CV2047" s="74"/>
      <c r="CW2047" s="74"/>
      <c r="CX2047" s="74"/>
      <c r="CY2047" s="74"/>
      <c r="CZ2047" s="74"/>
      <c r="DA2047" s="74"/>
      <c r="DB2047" s="74"/>
      <c r="DC2047" s="74"/>
      <c r="DD2047" s="74"/>
      <c r="DE2047" s="74"/>
      <c r="DF2047" s="74"/>
      <c r="DG2047" s="74"/>
      <c r="DH2047" s="74"/>
      <c r="DI2047" s="74"/>
      <c r="DJ2047" s="74"/>
      <c r="DK2047" s="74"/>
      <c r="DL2047" s="74"/>
      <c r="DM2047" s="74"/>
      <c r="DN2047" s="74"/>
      <c r="DO2047" s="74"/>
      <c r="DP2047" s="74"/>
      <c r="DQ2047" s="74"/>
      <c r="DR2047" s="74"/>
      <c r="DS2047" s="74"/>
      <c r="DT2047" s="74"/>
      <c r="DU2047" s="74"/>
      <c r="DV2047" s="74"/>
      <c r="DW2047" s="74"/>
      <c r="DX2047" s="74"/>
      <c r="DY2047" s="74"/>
      <c r="DZ2047" s="74"/>
      <c r="EA2047" s="74"/>
      <c r="EB2047" s="74"/>
      <c r="EC2047" s="74"/>
      <c r="ED2047" s="74"/>
      <c r="EE2047" s="74"/>
      <c r="EF2047" s="74"/>
      <c r="EG2047" s="74"/>
      <c r="EH2047" s="74"/>
      <c r="EI2047" s="74"/>
      <c r="EJ2047" s="74"/>
      <c r="EK2047" s="74"/>
      <c r="EL2047" s="74"/>
      <c r="EM2047" s="74"/>
      <c r="EN2047" s="74"/>
      <c r="EO2047" s="74"/>
      <c r="EP2047" s="74"/>
      <c r="EQ2047" s="74"/>
      <c r="ER2047" s="74"/>
      <c r="ES2047" s="74"/>
      <c r="ET2047" s="74"/>
      <c r="EU2047" s="74"/>
      <c r="EV2047" s="74"/>
      <c r="EW2047" s="74"/>
      <c r="EX2047" s="74"/>
      <c r="EY2047" s="74"/>
      <c r="EZ2047" s="74"/>
      <c r="FA2047" s="74"/>
      <c r="FB2047" s="74"/>
      <c r="FC2047" s="74"/>
      <c r="FD2047" s="74"/>
      <c r="FE2047" s="74"/>
      <c r="FF2047" s="74"/>
      <c r="FG2047" s="74"/>
      <c r="FH2047" s="74"/>
      <c r="FI2047" s="74"/>
      <c r="FJ2047" s="74"/>
      <c r="FK2047" s="74"/>
      <c r="FL2047" s="74"/>
      <c r="FM2047" s="74"/>
      <c r="FN2047" s="74"/>
      <c r="FO2047" s="74"/>
      <c r="FP2047" s="74"/>
      <c r="FQ2047" s="74"/>
      <c r="FR2047" s="74"/>
      <c r="FS2047" s="74"/>
      <c r="FT2047" s="74"/>
      <c r="FU2047" s="74"/>
      <c r="FV2047" s="74"/>
      <c r="FW2047" s="74"/>
      <c r="FX2047" s="74"/>
      <c r="FY2047" s="74"/>
      <c r="FZ2047" s="74"/>
      <c r="GA2047" s="74"/>
      <c r="GB2047" s="74"/>
      <c r="GC2047" s="74">
        <v>0</v>
      </c>
      <c r="GD2047" s="74">
        <v>7</v>
      </c>
      <c r="GE2047" s="74">
        <v>4</v>
      </c>
      <c r="GF2047" s="74">
        <v>1</v>
      </c>
      <c r="GG2047" t="s">
        <v>245</v>
      </c>
      <c r="GH2047" t="s">
        <v>235</v>
      </c>
      <c r="GI2047" t="s">
        <v>236</v>
      </c>
      <c r="GJ2047" s="47"/>
      <c r="GK2047" s="30"/>
    </row>
    <row r="2048" spans="1:193" x14ac:dyDescent="0.2">
      <c r="A2048" t="s">
        <v>175</v>
      </c>
      <c r="B2048" t="s">
        <v>244</v>
      </c>
      <c r="C2048" t="s">
        <v>181</v>
      </c>
      <c r="D2048" t="s">
        <v>256</v>
      </c>
      <c r="E2048" t="s">
        <v>187</v>
      </c>
      <c r="F2048" t="s">
        <v>262</v>
      </c>
      <c r="G2048" t="s">
        <v>274</v>
      </c>
      <c r="H2048" s="74">
        <v>0</v>
      </c>
      <c r="I2048" s="74"/>
      <c r="J2048" s="74"/>
      <c r="K2048" s="74"/>
      <c r="L2048" s="74"/>
      <c r="M2048" s="74"/>
      <c r="N2048" s="74"/>
      <c r="O2048" s="74"/>
      <c r="P2048" s="74"/>
      <c r="Q2048" s="74"/>
      <c r="R2048" s="74"/>
      <c r="S2048" s="74"/>
      <c r="T2048" s="74"/>
      <c r="U2048" s="74"/>
      <c r="V2048" s="74"/>
      <c r="W2048" s="74"/>
      <c r="X2048" s="74"/>
      <c r="Y2048" s="74"/>
      <c r="Z2048" s="74"/>
      <c r="AA2048" s="74"/>
      <c r="AB2048" s="74"/>
      <c r="AC2048" s="74"/>
      <c r="AD2048" s="74"/>
      <c r="AE2048" s="74"/>
      <c r="AF2048" s="74"/>
      <c r="AG2048" s="74"/>
      <c r="AH2048" s="74"/>
      <c r="AI2048" s="74"/>
      <c r="AJ2048" s="74"/>
      <c r="AK2048" s="74"/>
      <c r="AL2048" s="74"/>
      <c r="AM2048" s="74"/>
      <c r="AN2048" s="74"/>
      <c r="AO2048" s="74"/>
      <c r="AP2048" s="74"/>
      <c r="AQ2048" s="74"/>
      <c r="AR2048" s="74"/>
      <c r="AS2048" s="74"/>
      <c r="AT2048" s="74"/>
      <c r="AU2048" s="74"/>
      <c r="AV2048" s="74"/>
      <c r="AW2048" s="74"/>
      <c r="AX2048" s="74"/>
      <c r="AY2048" s="74"/>
      <c r="AZ2048" s="74"/>
      <c r="BA2048" s="74"/>
      <c r="BB2048" s="74"/>
      <c r="BC2048" s="74"/>
      <c r="BD2048" s="74"/>
      <c r="BE2048" s="74"/>
      <c r="BF2048" s="74"/>
      <c r="BG2048" s="74"/>
      <c r="BH2048" s="74"/>
      <c r="BI2048" s="74"/>
      <c r="BJ2048" s="74"/>
      <c r="BK2048" s="74"/>
      <c r="BL2048" s="74"/>
      <c r="BM2048" s="74"/>
      <c r="BN2048" s="74"/>
      <c r="BO2048" s="74"/>
      <c r="BP2048" s="74"/>
      <c r="BQ2048" s="74"/>
      <c r="BR2048" s="74"/>
      <c r="BS2048" s="74"/>
      <c r="BT2048" s="74"/>
      <c r="BU2048" s="74"/>
      <c r="BV2048" s="74"/>
      <c r="BW2048" s="74"/>
      <c r="BX2048" s="74"/>
      <c r="BY2048" s="74"/>
      <c r="BZ2048" s="74"/>
      <c r="CA2048" s="74"/>
      <c r="CB2048" s="74"/>
      <c r="CC2048" s="74"/>
      <c r="CD2048" s="74"/>
      <c r="CE2048" s="74"/>
      <c r="CF2048" s="74"/>
      <c r="CG2048" s="74"/>
      <c r="CH2048" s="74"/>
      <c r="CI2048" s="74"/>
      <c r="CJ2048" s="74"/>
      <c r="CK2048" s="74"/>
      <c r="CL2048" s="74"/>
      <c r="CM2048" s="74"/>
      <c r="CN2048" s="74"/>
      <c r="CO2048" s="74"/>
      <c r="CP2048" s="74"/>
      <c r="CQ2048" s="74"/>
      <c r="CR2048" s="74"/>
      <c r="CS2048" s="74"/>
      <c r="CT2048" s="74"/>
      <c r="CU2048" s="74"/>
      <c r="CV2048" s="74"/>
      <c r="CW2048" s="74"/>
      <c r="CX2048" s="74"/>
      <c r="CY2048" s="74"/>
      <c r="CZ2048" s="74"/>
      <c r="DA2048" s="74"/>
      <c r="DB2048" s="74"/>
      <c r="DC2048" s="74"/>
      <c r="DD2048" s="74"/>
      <c r="DE2048" s="74"/>
      <c r="DF2048" s="74"/>
      <c r="DG2048" s="74"/>
      <c r="DH2048" s="74"/>
      <c r="DI2048" s="74"/>
      <c r="DJ2048" s="74"/>
      <c r="DK2048" s="74"/>
      <c r="DL2048" s="74"/>
      <c r="DM2048" s="74"/>
      <c r="DN2048" s="74"/>
      <c r="DO2048" s="74"/>
      <c r="DP2048" s="74"/>
      <c r="DQ2048" s="74"/>
      <c r="DR2048" s="74"/>
      <c r="DS2048" s="74"/>
      <c r="DT2048" s="74"/>
      <c r="DU2048" s="74"/>
      <c r="DV2048" s="74"/>
      <c r="DW2048" s="74"/>
      <c r="DX2048" s="74"/>
      <c r="DY2048" s="74"/>
      <c r="DZ2048" s="74"/>
      <c r="EA2048" s="74"/>
      <c r="EB2048" s="74"/>
      <c r="EC2048" s="74"/>
      <c r="ED2048" s="74"/>
      <c r="EE2048" s="74"/>
      <c r="EF2048" s="74"/>
      <c r="EG2048" s="74"/>
      <c r="EH2048" s="74"/>
      <c r="EI2048" s="74"/>
      <c r="EJ2048" s="74"/>
      <c r="EK2048" s="74"/>
      <c r="EL2048" s="74"/>
      <c r="EM2048" s="74"/>
      <c r="EN2048" s="74"/>
      <c r="EO2048" s="74"/>
      <c r="EP2048" s="74"/>
      <c r="EQ2048" s="74"/>
      <c r="ER2048" s="74"/>
      <c r="ES2048" s="74"/>
      <c r="ET2048" s="74"/>
      <c r="EU2048" s="74"/>
      <c r="EV2048" s="74"/>
      <c r="EW2048" s="74"/>
      <c r="EX2048" s="74"/>
      <c r="EY2048" s="74"/>
      <c r="EZ2048" s="74"/>
      <c r="FA2048" s="74"/>
      <c r="FB2048" s="74"/>
      <c r="FC2048" s="74"/>
      <c r="FD2048" s="74"/>
      <c r="FE2048" s="74"/>
      <c r="FF2048" s="74"/>
      <c r="FG2048" s="74"/>
      <c r="FH2048" s="74"/>
      <c r="FI2048" s="74"/>
      <c r="FJ2048" s="74"/>
      <c r="FK2048" s="74"/>
      <c r="FL2048" s="74"/>
      <c r="FM2048" s="74"/>
      <c r="FN2048" s="74"/>
      <c r="FO2048" s="74"/>
      <c r="FP2048" s="74"/>
      <c r="FQ2048" s="74"/>
      <c r="FR2048" s="74"/>
      <c r="FS2048" s="74"/>
      <c r="FT2048" s="74"/>
      <c r="FU2048" s="74"/>
      <c r="FV2048" s="74"/>
      <c r="FW2048" s="74"/>
      <c r="FX2048" s="74"/>
      <c r="FY2048" s="74"/>
      <c r="FZ2048" s="74"/>
      <c r="GA2048" s="74"/>
      <c r="GB2048" s="74"/>
      <c r="GC2048" s="74">
        <v>0</v>
      </c>
      <c r="GD2048" s="74">
        <v>7</v>
      </c>
      <c r="GE2048" s="74">
        <v>4</v>
      </c>
      <c r="GF2048" s="74">
        <v>1</v>
      </c>
      <c r="GG2048" t="s">
        <v>245</v>
      </c>
      <c r="GH2048" t="s">
        <v>235</v>
      </c>
      <c r="GI2048" t="s">
        <v>236</v>
      </c>
      <c r="GJ2048" s="47"/>
      <c r="GK2048" s="30"/>
    </row>
    <row r="2049" spans="1:193" x14ac:dyDescent="0.2">
      <c r="A2049" t="s">
        <v>175</v>
      </c>
      <c r="B2049" t="s">
        <v>244</v>
      </c>
      <c r="C2049" t="s">
        <v>181</v>
      </c>
      <c r="D2049" t="s">
        <v>256</v>
      </c>
      <c r="E2049" t="s">
        <v>188</v>
      </c>
      <c r="F2049" t="s">
        <v>262</v>
      </c>
      <c r="G2049" t="s">
        <v>274</v>
      </c>
      <c r="H2049" s="74">
        <v>0</v>
      </c>
      <c r="I2049" s="74"/>
      <c r="J2049" s="74"/>
      <c r="K2049" s="74"/>
      <c r="L2049" s="74"/>
      <c r="M2049" s="74"/>
      <c r="N2049" s="74"/>
      <c r="O2049" s="74"/>
      <c r="P2049" s="74"/>
      <c r="Q2049" s="74"/>
      <c r="R2049" s="74"/>
      <c r="S2049" s="74"/>
      <c r="T2049" s="74"/>
      <c r="U2049" s="74"/>
      <c r="V2049" s="74"/>
      <c r="W2049" s="74"/>
      <c r="X2049" s="74"/>
      <c r="Y2049" s="74"/>
      <c r="Z2049" s="74"/>
      <c r="AA2049" s="74"/>
      <c r="AB2049" s="74"/>
      <c r="AC2049" s="74"/>
      <c r="AD2049" s="74"/>
      <c r="AE2049" s="74"/>
      <c r="AF2049" s="74"/>
      <c r="AG2049" s="74"/>
      <c r="AH2049" s="74"/>
      <c r="AI2049" s="74"/>
      <c r="AJ2049" s="74"/>
      <c r="AK2049" s="74"/>
      <c r="AL2049" s="74"/>
      <c r="AM2049" s="74"/>
      <c r="AN2049" s="74"/>
      <c r="AO2049" s="74"/>
      <c r="AP2049" s="74"/>
      <c r="AQ2049" s="74"/>
      <c r="AR2049" s="74"/>
      <c r="AS2049" s="74"/>
      <c r="AT2049" s="74"/>
      <c r="AU2049" s="74"/>
      <c r="AV2049" s="74"/>
      <c r="AW2049" s="74"/>
      <c r="AX2049" s="74"/>
      <c r="AY2049" s="74"/>
      <c r="AZ2049" s="74"/>
      <c r="BA2049" s="74"/>
      <c r="BB2049" s="74"/>
      <c r="BC2049" s="74"/>
      <c r="BD2049" s="74"/>
      <c r="BE2049" s="74"/>
      <c r="BF2049" s="74"/>
      <c r="BG2049" s="74"/>
      <c r="BH2049" s="74"/>
      <c r="BI2049" s="74"/>
      <c r="BJ2049" s="74"/>
      <c r="BK2049" s="74"/>
      <c r="BL2049" s="74"/>
      <c r="BM2049" s="74"/>
      <c r="BN2049" s="74"/>
      <c r="BO2049" s="74"/>
      <c r="BP2049" s="74"/>
      <c r="BQ2049" s="74"/>
      <c r="BR2049" s="74"/>
      <c r="BS2049" s="74"/>
      <c r="BT2049" s="74"/>
      <c r="BU2049" s="74"/>
      <c r="BV2049" s="74"/>
      <c r="BW2049" s="74"/>
      <c r="BX2049" s="74"/>
      <c r="BY2049" s="74"/>
      <c r="BZ2049" s="74"/>
      <c r="CA2049" s="74"/>
      <c r="CB2049" s="74"/>
      <c r="CC2049" s="74"/>
      <c r="CD2049" s="74"/>
      <c r="CE2049" s="74"/>
      <c r="CF2049" s="74"/>
      <c r="CG2049" s="74"/>
      <c r="CH2049" s="74"/>
      <c r="CI2049" s="74"/>
      <c r="CJ2049" s="74"/>
      <c r="CK2049" s="74"/>
      <c r="CL2049" s="74"/>
      <c r="CM2049" s="74"/>
      <c r="CN2049" s="74"/>
      <c r="CO2049" s="74"/>
      <c r="CP2049" s="74"/>
      <c r="CQ2049" s="74"/>
      <c r="CR2049" s="74"/>
      <c r="CS2049" s="74"/>
      <c r="CT2049" s="74"/>
      <c r="CU2049" s="74"/>
      <c r="CV2049" s="74"/>
      <c r="CW2049" s="74"/>
      <c r="CX2049" s="74"/>
      <c r="CY2049" s="74"/>
      <c r="CZ2049" s="74"/>
      <c r="DA2049" s="74"/>
      <c r="DB2049" s="74"/>
      <c r="DC2049" s="74"/>
      <c r="DD2049" s="74"/>
      <c r="DE2049" s="74"/>
      <c r="DF2049" s="74"/>
      <c r="DG2049" s="74"/>
      <c r="DH2049" s="74"/>
      <c r="DI2049" s="74"/>
      <c r="DJ2049" s="74"/>
      <c r="DK2049" s="74"/>
      <c r="DL2049" s="74"/>
      <c r="DM2049" s="74"/>
      <c r="DN2049" s="74"/>
      <c r="DO2049" s="74"/>
      <c r="DP2049" s="74"/>
      <c r="DQ2049" s="74"/>
      <c r="DR2049" s="74"/>
      <c r="DS2049" s="74"/>
      <c r="DT2049" s="74"/>
      <c r="DU2049" s="74"/>
      <c r="DV2049" s="74"/>
      <c r="DW2049" s="74"/>
      <c r="DX2049" s="74"/>
      <c r="DY2049" s="74"/>
      <c r="DZ2049" s="74"/>
      <c r="EA2049" s="74"/>
      <c r="EB2049" s="74"/>
      <c r="EC2049" s="74"/>
      <c r="ED2049" s="74"/>
      <c r="EE2049" s="74"/>
      <c r="EF2049" s="74"/>
      <c r="EG2049" s="74"/>
      <c r="EH2049" s="74"/>
      <c r="EI2049" s="74"/>
      <c r="EJ2049" s="74"/>
      <c r="EK2049" s="74"/>
      <c r="EL2049" s="74"/>
      <c r="EM2049" s="74"/>
      <c r="EN2049" s="74"/>
      <c r="EO2049" s="74"/>
      <c r="EP2049" s="74"/>
      <c r="EQ2049" s="74"/>
      <c r="ER2049" s="74"/>
      <c r="ES2049" s="74"/>
      <c r="ET2049" s="74"/>
      <c r="EU2049" s="74"/>
      <c r="EV2049" s="74"/>
      <c r="EW2049" s="74"/>
      <c r="EX2049" s="74"/>
      <c r="EY2049" s="74"/>
      <c r="EZ2049" s="74"/>
      <c r="FA2049" s="74"/>
      <c r="FB2049" s="74"/>
      <c r="FC2049" s="74"/>
      <c r="FD2049" s="74"/>
      <c r="FE2049" s="74"/>
      <c r="FF2049" s="74"/>
      <c r="FG2049" s="74"/>
      <c r="FH2049" s="74"/>
      <c r="FI2049" s="74"/>
      <c r="FJ2049" s="74"/>
      <c r="FK2049" s="74"/>
      <c r="FL2049" s="74"/>
      <c r="FM2049" s="74"/>
      <c r="FN2049" s="74"/>
      <c r="FO2049" s="74"/>
      <c r="FP2049" s="74"/>
      <c r="FQ2049" s="74"/>
      <c r="FR2049" s="74"/>
      <c r="FS2049" s="74"/>
      <c r="FT2049" s="74"/>
      <c r="FU2049" s="74"/>
      <c r="FV2049" s="74"/>
      <c r="FW2049" s="74"/>
      <c r="FX2049" s="74"/>
      <c r="FY2049" s="74"/>
      <c r="FZ2049" s="74"/>
      <c r="GA2049" s="74"/>
      <c r="GB2049" s="74"/>
      <c r="GC2049" s="74">
        <v>0</v>
      </c>
      <c r="GD2049" s="74">
        <v>7</v>
      </c>
      <c r="GE2049" s="74">
        <v>4</v>
      </c>
      <c r="GF2049" s="74">
        <v>1</v>
      </c>
      <c r="GG2049" t="s">
        <v>245</v>
      </c>
      <c r="GH2049" t="s">
        <v>235</v>
      </c>
      <c r="GI2049" t="s">
        <v>236</v>
      </c>
      <c r="GJ2049" s="47"/>
      <c r="GK2049" s="30"/>
    </row>
    <row r="2050" spans="1:193" x14ac:dyDescent="0.2">
      <c r="A2050" t="s">
        <v>175</v>
      </c>
      <c r="B2050" t="s">
        <v>244</v>
      </c>
      <c r="C2050" t="s">
        <v>181</v>
      </c>
      <c r="D2050" t="s">
        <v>256</v>
      </c>
      <c r="E2050" t="s">
        <v>189</v>
      </c>
      <c r="F2050" t="s">
        <v>262</v>
      </c>
      <c r="G2050" t="s">
        <v>274</v>
      </c>
      <c r="H2050" s="74">
        <v>0</v>
      </c>
      <c r="I2050" s="74"/>
      <c r="J2050" s="74"/>
      <c r="K2050" s="74"/>
      <c r="L2050" s="74"/>
      <c r="M2050" s="74"/>
      <c r="N2050" s="74"/>
      <c r="O2050" s="74"/>
      <c r="P2050" s="74"/>
      <c r="Q2050" s="74"/>
      <c r="R2050" s="74"/>
      <c r="S2050" s="74"/>
      <c r="T2050" s="74"/>
      <c r="U2050" s="74"/>
      <c r="V2050" s="74"/>
      <c r="W2050" s="74"/>
      <c r="X2050" s="74"/>
      <c r="Y2050" s="74"/>
      <c r="Z2050" s="74"/>
      <c r="AA2050" s="74"/>
      <c r="AB2050" s="74"/>
      <c r="AC2050" s="74"/>
      <c r="AD2050" s="74"/>
      <c r="AE2050" s="74"/>
      <c r="AF2050" s="74"/>
      <c r="AG2050" s="74"/>
      <c r="AH2050" s="74"/>
      <c r="AI2050" s="74"/>
      <c r="AJ2050" s="74"/>
      <c r="AK2050" s="74"/>
      <c r="AL2050" s="74"/>
      <c r="AM2050" s="74"/>
      <c r="AN2050" s="74"/>
      <c r="AO2050" s="74"/>
      <c r="AP2050" s="74"/>
      <c r="AQ2050" s="74"/>
      <c r="AR2050" s="74"/>
      <c r="AS2050" s="74"/>
      <c r="AT2050" s="74"/>
      <c r="AU2050" s="74"/>
      <c r="AV2050" s="74"/>
      <c r="AW2050" s="74"/>
      <c r="AX2050" s="74"/>
      <c r="AY2050" s="74"/>
      <c r="AZ2050" s="74"/>
      <c r="BA2050" s="74"/>
      <c r="BB2050" s="74"/>
      <c r="BC2050" s="74"/>
      <c r="BD2050" s="74"/>
      <c r="BE2050" s="74"/>
      <c r="BF2050" s="74"/>
      <c r="BG2050" s="74"/>
      <c r="BH2050" s="74"/>
      <c r="BI2050" s="74"/>
      <c r="BJ2050" s="74"/>
      <c r="BK2050" s="74"/>
      <c r="BL2050" s="74"/>
      <c r="BM2050" s="74"/>
      <c r="BN2050" s="74"/>
      <c r="BO2050" s="74"/>
      <c r="BP2050" s="74"/>
      <c r="BQ2050" s="74"/>
      <c r="BR2050" s="74"/>
      <c r="BS2050" s="74"/>
      <c r="BT2050" s="74"/>
      <c r="BU2050" s="74"/>
      <c r="BV2050" s="74"/>
      <c r="BW2050" s="74"/>
      <c r="BX2050" s="74"/>
      <c r="BY2050" s="74"/>
      <c r="BZ2050" s="74"/>
      <c r="CA2050" s="74"/>
      <c r="CB2050" s="74"/>
      <c r="CC2050" s="74"/>
      <c r="CD2050" s="74"/>
      <c r="CE2050" s="74"/>
      <c r="CF2050" s="74"/>
      <c r="CG2050" s="74"/>
      <c r="CH2050" s="74"/>
      <c r="CI2050" s="74"/>
      <c r="CJ2050" s="74"/>
      <c r="CK2050" s="74"/>
      <c r="CL2050" s="74"/>
      <c r="CM2050" s="74"/>
      <c r="CN2050" s="74"/>
      <c r="CO2050" s="74"/>
      <c r="CP2050" s="74"/>
      <c r="CQ2050" s="74"/>
      <c r="CR2050" s="74"/>
      <c r="CS2050" s="74"/>
      <c r="CT2050" s="74"/>
      <c r="CU2050" s="74"/>
      <c r="CV2050" s="74"/>
      <c r="CW2050" s="74"/>
      <c r="CX2050" s="74"/>
      <c r="CY2050" s="74"/>
      <c r="CZ2050" s="74"/>
      <c r="DA2050" s="74"/>
      <c r="DB2050" s="74"/>
      <c r="DC2050" s="74"/>
      <c r="DD2050" s="74"/>
      <c r="DE2050" s="74"/>
      <c r="DF2050" s="74"/>
      <c r="DG2050" s="74"/>
      <c r="DH2050" s="74"/>
      <c r="DI2050" s="74"/>
      <c r="DJ2050" s="74"/>
      <c r="DK2050" s="74"/>
      <c r="DL2050" s="74"/>
      <c r="DM2050" s="74"/>
      <c r="DN2050" s="74"/>
      <c r="DO2050" s="74"/>
      <c r="DP2050" s="74"/>
      <c r="DQ2050" s="74"/>
      <c r="DR2050" s="74"/>
      <c r="DS2050" s="74"/>
      <c r="DT2050" s="74"/>
      <c r="DU2050" s="74"/>
      <c r="DV2050" s="74"/>
      <c r="DW2050" s="74"/>
      <c r="DX2050" s="74"/>
      <c r="DY2050" s="74"/>
      <c r="DZ2050" s="74"/>
      <c r="EA2050" s="74"/>
      <c r="EB2050" s="74"/>
      <c r="EC2050" s="74"/>
      <c r="ED2050" s="74"/>
      <c r="EE2050" s="74"/>
      <c r="EF2050" s="74"/>
      <c r="EG2050" s="74"/>
      <c r="EH2050" s="74"/>
      <c r="EI2050" s="74"/>
      <c r="EJ2050" s="74"/>
      <c r="EK2050" s="74"/>
      <c r="EL2050" s="74"/>
      <c r="EM2050" s="74"/>
      <c r="EN2050" s="74"/>
      <c r="EO2050" s="74"/>
      <c r="EP2050" s="74"/>
      <c r="EQ2050" s="74"/>
      <c r="ER2050" s="74"/>
      <c r="ES2050" s="74"/>
      <c r="ET2050" s="74"/>
      <c r="EU2050" s="74"/>
      <c r="EV2050" s="74"/>
      <c r="EW2050" s="74"/>
      <c r="EX2050" s="74"/>
      <c r="EY2050" s="74"/>
      <c r="EZ2050" s="74"/>
      <c r="FA2050" s="74"/>
      <c r="FB2050" s="74"/>
      <c r="FC2050" s="74"/>
      <c r="FD2050" s="74"/>
      <c r="FE2050" s="74"/>
      <c r="FF2050" s="74"/>
      <c r="FG2050" s="74"/>
      <c r="FH2050" s="74"/>
      <c r="FI2050" s="74"/>
      <c r="FJ2050" s="74"/>
      <c r="FK2050" s="74"/>
      <c r="FL2050" s="74"/>
      <c r="FM2050" s="74"/>
      <c r="FN2050" s="74"/>
      <c r="FO2050" s="74"/>
      <c r="FP2050" s="74"/>
      <c r="FQ2050" s="74"/>
      <c r="FR2050" s="74"/>
      <c r="FS2050" s="74"/>
      <c r="FT2050" s="74"/>
      <c r="FU2050" s="74"/>
      <c r="FV2050" s="74"/>
      <c r="FW2050" s="74"/>
      <c r="FX2050" s="74"/>
      <c r="FY2050" s="74"/>
      <c r="FZ2050" s="74"/>
      <c r="GA2050" s="74"/>
      <c r="GB2050" s="74"/>
      <c r="GC2050" s="74">
        <v>0</v>
      </c>
      <c r="GD2050" s="74">
        <v>7</v>
      </c>
      <c r="GE2050" s="74">
        <v>4</v>
      </c>
      <c r="GF2050" s="74">
        <v>1</v>
      </c>
      <c r="GG2050" t="s">
        <v>245</v>
      </c>
      <c r="GH2050" t="s">
        <v>235</v>
      </c>
      <c r="GI2050" t="s">
        <v>236</v>
      </c>
      <c r="GJ2050" s="47"/>
      <c r="GK2050" s="30"/>
    </row>
    <row r="2051" spans="1:193" x14ac:dyDescent="0.2">
      <c r="A2051" t="s">
        <v>175</v>
      </c>
      <c r="B2051" t="s">
        <v>244</v>
      </c>
      <c r="C2051" t="s">
        <v>181</v>
      </c>
      <c r="D2051" t="s">
        <v>256</v>
      </c>
      <c r="E2051" t="s">
        <v>190</v>
      </c>
      <c r="F2051" t="s">
        <v>262</v>
      </c>
      <c r="G2051" t="s">
        <v>274</v>
      </c>
      <c r="H2051" s="74">
        <v>0</v>
      </c>
      <c r="I2051" s="74"/>
      <c r="J2051" s="74"/>
      <c r="K2051" s="74"/>
      <c r="L2051" s="74"/>
      <c r="M2051" s="74"/>
      <c r="N2051" s="74"/>
      <c r="O2051" s="74"/>
      <c r="P2051" s="74"/>
      <c r="Q2051" s="74"/>
      <c r="R2051" s="74"/>
      <c r="S2051" s="74"/>
      <c r="T2051" s="74"/>
      <c r="U2051" s="74"/>
      <c r="V2051" s="74"/>
      <c r="W2051" s="74"/>
      <c r="X2051" s="74"/>
      <c r="Y2051" s="74"/>
      <c r="Z2051" s="74"/>
      <c r="AA2051" s="74"/>
      <c r="AB2051" s="74"/>
      <c r="AC2051" s="74"/>
      <c r="AD2051" s="74"/>
      <c r="AE2051" s="74"/>
      <c r="AF2051" s="74"/>
      <c r="AG2051" s="74"/>
      <c r="AH2051" s="74"/>
      <c r="AI2051" s="74"/>
      <c r="AJ2051" s="74"/>
      <c r="AK2051" s="74"/>
      <c r="AL2051" s="74"/>
      <c r="AM2051" s="74"/>
      <c r="AN2051" s="74"/>
      <c r="AO2051" s="74"/>
      <c r="AP2051" s="74"/>
      <c r="AQ2051" s="74"/>
      <c r="AR2051" s="74"/>
      <c r="AS2051" s="74"/>
      <c r="AT2051" s="74"/>
      <c r="AU2051" s="74"/>
      <c r="AV2051" s="74"/>
      <c r="AW2051" s="74"/>
      <c r="AX2051" s="74"/>
      <c r="AY2051" s="74"/>
      <c r="AZ2051" s="74"/>
      <c r="BA2051" s="74"/>
      <c r="BB2051" s="74"/>
      <c r="BC2051" s="74"/>
      <c r="BD2051" s="74"/>
      <c r="BE2051" s="74"/>
      <c r="BF2051" s="74"/>
      <c r="BG2051" s="74"/>
      <c r="BH2051" s="74"/>
      <c r="BI2051" s="74"/>
      <c r="BJ2051" s="74"/>
      <c r="BK2051" s="74"/>
      <c r="BL2051" s="74"/>
      <c r="BM2051" s="74"/>
      <c r="BN2051" s="74"/>
      <c r="BO2051" s="74"/>
      <c r="BP2051" s="74"/>
      <c r="BQ2051" s="74"/>
      <c r="BR2051" s="74"/>
      <c r="BS2051" s="74"/>
      <c r="BT2051" s="74"/>
      <c r="BU2051" s="74"/>
      <c r="BV2051" s="74"/>
      <c r="BW2051" s="74"/>
      <c r="BX2051" s="74"/>
      <c r="BY2051" s="74"/>
      <c r="BZ2051" s="74"/>
      <c r="CA2051" s="74"/>
      <c r="CB2051" s="74"/>
      <c r="CC2051" s="74"/>
      <c r="CD2051" s="74"/>
      <c r="CE2051" s="74"/>
      <c r="CF2051" s="74"/>
      <c r="CG2051" s="74"/>
      <c r="CH2051" s="74"/>
      <c r="CI2051" s="74"/>
      <c r="CJ2051" s="74"/>
      <c r="CK2051" s="74"/>
      <c r="CL2051" s="74"/>
      <c r="CM2051" s="74"/>
      <c r="CN2051" s="74"/>
      <c r="CO2051" s="74"/>
      <c r="CP2051" s="74"/>
      <c r="CQ2051" s="74"/>
      <c r="CR2051" s="74"/>
      <c r="CS2051" s="74"/>
      <c r="CT2051" s="74"/>
      <c r="CU2051" s="74"/>
      <c r="CV2051" s="74"/>
      <c r="CW2051" s="74"/>
      <c r="CX2051" s="74"/>
      <c r="CY2051" s="74"/>
      <c r="CZ2051" s="74"/>
      <c r="DA2051" s="74"/>
      <c r="DB2051" s="74"/>
      <c r="DC2051" s="74"/>
      <c r="DD2051" s="74"/>
      <c r="DE2051" s="74"/>
      <c r="DF2051" s="74"/>
      <c r="DG2051" s="74"/>
      <c r="DH2051" s="74"/>
      <c r="DI2051" s="74"/>
      <c r="DJ2051" s="74"/>
      <c r="DK2051" s="74"/>
      <c r="DL2051" s="74"/>
      <c r="DM2051" s="74"/>
      <c r="DN2051" s="74"/>
      <c r="DO2051" s="74"/>
      <c r="DP2051" s="74"/>
      <c r="DQ2051" s="74"/>
      <c r="DR2051" s="74"/>
      <c r="DS2051" s="74"/>
      <c r="DT2051" s="74"/>
      <c r="DU2051" s="74"/>
      <c r="DV2051" s="74"/>
      <c r="DW2051" s="74"/>
      <c r="DX2051" s="74"/>
      <c r="DY2051" s="74"/>
      <c r="DZ2051" s="74"/>
      <c r="EA2051" s="74"/>
      <c r="EB2051" s="74"/>
      <c r="EC2051" s="74"/>
      <c r="ED2051" s="74"/>
      <c r="EE2051" s="74"/>
      <c r="EF2051" s="74"/>
      <c r="EG2051" s="74"/>
      <c r="EH2051" s="74"/>
      <c r="EI2051" s="74"/>
      <c r="EJ2051" s="74"/>
      <c r="EK2051" s="74"/>
      <c r="EL2051" s="74"/>
      <c r="EM2051" s="74"/>
      <c r="EN2051" s="74"/>
      <c r="EO2051" s="74"/>
      <c r="EP2051" s="74"/>
      <c r="EQ2051" s="74"/>
      <c r="ER2051" s="74"/>
      <c r="ES2051" s="74"/>
      <c r="ET2051" s="74"/>
      <c r="EU2051" s="74"/>
      <c r="EV2051" s="74"/>
      <c r="EW2051" s="74"/>
      <c r="EX2051" s="74"/>
      <c r="EY2051" s="74"/>
      <c r="EZ2051" s="74"/>
      <c r="FA2051" s="74"/>
      <c r="FB2051" s="74"/>
      <c r="FC2051" s="74"/>
      <c r="FD2051" s="74"/>
      <c r="FE2051" s="74"/>
      <c r="FF2051" s="74"/>
      <c r="FG2051" s="74"/>
      <c r="FH2051" s="74"/>
      <c r="FI2051" s="74"/>
      <c r="FJ2051" s="74"/>
      <c r="FK2051" s="74"/>
      <c r="FL2051" s="74"/>
      <c r="FM2051" s="74"/>
      <c r="FN2051" s="74"/>
      <c r="FO2051" s="74"/>
      <c r="FP2051" s="74"/>
      <c r="FQ2051" s="74"/>
      <c r="FR2051" s="74"/>
      <c r="FS2051" s="74"/>
      <c r="FT2051" s="74"/>
      <c r="FU2051" s="74"/>
      <c r="FV2051" s="74"/>
      <c r="FW2051" s="74"/>
      <c r="FX2051" s="74"/>
      <c r="FY2051" s="74"/>
      <c r="FZ2051" s="74"/>
      <c r="GA2051" s="74"/>
      <c r="GB2051" s="74"/>
      <c r="GC2051" s="74">
        <v>0</v>
      </c>
      <c r="GD2051" s="74">
        <v>7</v>
      </c>
      <c r="GE2051" s="74">
        <v>4</v>
      </c>
      <c r="GF2051" s="74">
        <v>1</v>
      </c>
      <c r="GG2051" t="s">
        <v>245</v>
      </c>
      <c r="GH2051" t="s">
        <v>235</v>
      </c>
      <c r="GI2051" t="s">
        <v>236</v>
      </c>
      <c r="GJ2051" s="47"/>
      <c r="GK2051" s="30"/>
    </row>
    <row r="2052" spans="1:193" x14ac:dyDescent="0.2">
      <c r="A2052" t="s">
        <v>175</v>
      </c>
      <c r="B2052" t="s">
        <v>244</v>
      </c>
      <c r="C2052" t="s">
        <v>181</v>
      </c>
      <c r="D2052" t="s">
        <v>256</v>
      </c>
      <c r="E2052" t="s">
        <v>191</v>
      </c>
      <c r="F2052" t="s">
        <v>262</v>
      </c>
      <c r="G2052" t="s">
        <v>274</v>
      </c>
      <c r="H2052" s="74">
        <v>0</v>
      </c>
      <c r="I2052" s="74"/>
      <c r="J2052" s="74"/>
      <c r="K2052" s="74"/>
      <c r="L2052" s="74"/>
      <c r="M2052" s="74"/>
      <c r="N2052" s="74"/>
      <c r="O2052" s="74"/>
      <c r="P2052" s="74"/>
      <c r="Q2052" s="74"/>
      <c r="R2052" s="74"/>
      <c r="S2052" s="74"/>
      <c r="T2052" s="74"/>
      <c r="U2052" s="74"/>
      <c r="V2052" s="74"/>
      <c r="W2052" s="74"/>
      <c r="X2052" s="74"/>
      <c r="Y2052" s="74"/>
      <c r="Z2052" s="74"/>
      <c r="AA2052" s="74"/>
      <c r="AB2052" s="74"/>
      <c r="AC2052" s="74"/>
      <c r="AD2052" s="74"/>
      <c r="AE2052" s="74"/>
      <c r="AF2052" s="74"/>
      <c r="AG2052" s="74"/>
      <c r="AH2052" s="74"/>
      <c r="AI2052" s="74"/>
      <c r="AJ2052" s="74"/>
      <c r="AK2052" s="74"/>
      <c r="AL2052" s="74"/>
      <c r="AM2052" s="74"/>
      <c r="AN2052" s="74"/>
      <c r="AO2052" s="74"/>
      <c r="AP2052" s="74"/>
      <c r="AQ2052" s="74"/>
      <c r="AR2052" s="74"/>
      <c r="AS2052" s="74"/>
      <c r="AT2052" s="74"/>
      <c r="AU2052" s="74"/>
      <c r="AV2052" s="74"/>
      <c r="AW2052" s="74"/>
      <c r="AX2052" s="74"/>
      <c r="AY2052" s="74"/>
      <c r="AZ2052" s="74"/>
      <c r="BA2052" s="74"/>
      <c r="BB2052" s="74"/>
      <c r="BC2052" s="74"/>
      <c r="BD2052" s="74"/>
      <c r="BE2052" s="74"/>
      <c r="BF2052" s="74"/>
      <c r="BG2052" s="74"/>
      <c r="BH2052" s="74"/>
      <c r="BI2052" s="74"/>
      <c r="BJ2052" s="74"/>
      <c r="BK2052" s="74"/>
      <c r="BL2052" s="74"/>
      <c r="BM2052" s="74"/>
      <c r="BN2052" s="74"/>
      <c r="BO2052" s="74"/>
      <c r="BP2052" s="74"/>
      <c r="BQ2052" s="74"/>
      <c r="BR2052" s="74"/>
      <c r="BS2052" s="74"/>
      <c r="BT2052" s="74"/>
      <c r="BU2052" s="74"/>
      <c r="BV2052" s="74"/>
      <c r="BW2052" s="74"/>
      <c r="BX2052" s="74"/>
      <c r="BY2052" s="74"/>
      <c r="BZ2052" s="74"/>
      <c r="CA2052" s="74"/>
      <c r="CB2052" s="74"/>
      <c r="CC2052" s="74"/>
      <c r="CD2052" s="74"/>
      <c r="CE2052" s="74"/>
      <c r="CF2052" s="74"/>
      <c r="CG2052" s="74"/>
      <c r="CH2052" s="74"/>
      <c r="CI2052" s="74"/>
      <c r="CJ2052" s="74"/>
      <c r="CK2052" s="74"/>
      <c r="CL2052" s="74"/>
      <c r="CM2052" s="74"/>
      <c r="CN2052" s="74"/>
      <c r="CO2052" s="74"/>
      <c r="CP2052" s="74"/>
      <c r="CQ2052" s="74"/>
      <c r="CR2052" s="74"/>
      <c r="CS2052" s="74"/>
      <c r="CT2052" s="74"/>
      <c r="CU2052" s="74"/>
      <c r="CV2052" s="74"/>
      <c r="CW2052" s="74"/>
      <c r="CX2052" s="74"/>
      <c r="CY2052" s="74"/>
      <c r="CZ2052" s="74"/>
      <c r="DA2052" s="74"/>
      <c r="DB2052" s="74"/>
      <c r="DC2052" s="74"/>
      <c r="DD2052" s="74"/>
      <c r="DE2052" s="74"/>
      <c r="DF2052" s="74"/>
      <c r="DG2052" s="74"/>
      <c r="DH2052" s="74"/>
      <c r="DI2052" s="74"/>
      <c r="DJ2052" s="74"/>
      <c r="DK2052" s="74"/>
      <c r="DL2052" s="74"/>
      <c r="DM2052" s="74"/>
      <c r="DN2052" s="74"/>
      <c r="DO2052" s="74"/>
      <c r="DP2052" s="74"/>
      <c r="DQ2052" s="74"/>
      <c r="DR2052" s="74"/>
      <c r="DS2052" s="74"/>
      <c r="DT2052" s="74"/>
      <c r="DU2052" s="74"/>
      <c r="DV2052" s="74"/>
      <c r="DW2052" s="74"/>
      <c r="DX2052" s="74"/>
      <c r="DY2052" s="74"/>
      <c r="DZ2052" s="74"/>
      <c r="EA2052" s="74"/>
      <c r="EB2052" s="74"/>
      <c r="EC2052" s="74"/>
      <c r="ED2052" s="74"/>
      <c r="EE2052" s="74"/>
      <c r="EF2052" s="74"/>
      <c r="EG2052" s="74"/>
      <c r="EH2052" s="74"/>
      <c r="EI2052" s="74"/>
      <c r="EJ2052" s="74"/>
      <c r="EK2052" s="74"/>
      <c r="EL2052" s="74"/>
      <c r="EM2052" s="74"/>
      <c r="EN2052" s="74"/>
      <c r="EO2052" s="74"/>
      <c r="EP2052" s="74"/>
      <c r="EQ2052" s="74"/>
      <c r="ER2052" s="74"/>
      <c r="ES2052" s="74"/>
      <c r="ET2052" s="74"/>
      <c r="EU2052" s="74"/>
      <c r="EV2052" s="74"/>
      <c r="EW2052" s="74"/>
      <c r="EX2052" s="74"/>
      <c r="EY2052" s="74"/>
      <c r="EZ2052" s="74"/>
      <c r="FA2052" s="74"/>
      <c r="FB2052" s="74"/>
      <c r="FC2052" s="74"/>
      <c r="FD2052" s="74"/>
      <c r="FE2052" s="74"/>
      <c r="FF2052" s="74"/>
      <c r="FG2052" s="74"/>
      <c r="FH2052" s="74"/>
      <c r="FI2052" s="74"/>
      <c r="FJ2052" s="74"/>
      <c r="FK2052" s="74"/>
      <c r="FL2052" s="74"/>
      <c r="FM2052" s="74"/>
      <c r="FN2052" s="74"/>
      <c r="FO2052" s="74"/>
      <c r="FP2052" s="74"/>
      <c r="FQ2052" s="74"/>
      <c r="FR2052" s="74"/>
      <c r="FS2052" s="74"/>
      <c r="FT2052" s="74"/>
      <c r="FU2052" s="74"/>
      <c r="FV2052" s="74"/>
      <c r="FW2052" s="74"/>
      <c r="FX2052" s="74"/>
      <c r="FY2052" s="74"/>
      <c r="FZ2052" s="74"/>
      <c r="GA2052" s="74"/>
      <c r="GB2052" s="74"/>
      <c r="GC2052" s="74">
        <v>0</v>
      </c>
      <c r="GD2052" s="74">
        <v>7</v>
      </c>
      <c r="GE2052" s="74">
        <v>4</v>
      </c>
      <c r="GF2052" s="74">
        <v>1</v>
      </c>
      <c r="GG2052" t="s">
        <v>245</v>
      </c>
      <c r="GH2052" t="s">
        <v>235</v>
      </c>
      <c r="GI2052" t="s">
        <v>236</v>
      </c>
      <c r="GJ2052" s="47"/>
      <c r="GK2052" s="30"/>
    </row>
    <row r="2053" spans="1:193" x14ac:dyDescent="0.2">
      <c r="A2053" t="s">
        <v>175</v>
      </c>
      <c r="B2053" t="s">
        <v>244</v>
      </c>
      <c r="C2053" t="s">
        <v>181</v>
      </c>
      <c r="D2053" t="s">
        <v>256</v>
      </c>
      <c r="E2053" t="s">
        <v>192</v>
      </c>
      <c r="F2053" t="s">
        <v>262</v>
      </c>
      <c r="G2053" t="s">
        <v>274</v>
      </c>
      <c r="H2053" s="74">
        <v>0</v>
      </c>
      <c r="I2053" s="74"/>
      <c r="J2053" s="74"/>
      <c r="K2053" s="74"/>
      <c r="L2053" s="74"/>
      <c r="M2053" s="74"/>
      <c r="N2053" s="74"/>
      <c r="O2053" s="74"/>
      <c r="P2053" s="74"/>
      <c r="Q2053" s="74"/>
      <c r="R2053" s="74"/>
      <c r="S2053" s="74"/>
      <c r="T2053" s="74"/>
      <c r="U2053" s="74"/>
      <c r="V2053" s="74"/>
      <c r="W2053" s="74"/>
      <c r="X2053" s="74"/>
      <c r="Y2053" s="74"/>
      <c r="Z2053" s="74"/>
      <c r="AA2053" s="74"/>
      <c r="AB2053" s="74"/>
      <c r="AC2053" s="74"/>
      <c r="AD2053" s="74"/>
      <c r="AE2053" s="74"/>
      <c r="AF2053" s="74"/>
      <c r="AG2053" s="74"/>
      <c r="AH2053" s="74"/>
      <c r="AI2053" s="74"/>
      <c r="AJ2053" s="74"/>
      <c r="AK2053" s="74"/>
      <c r="AL2053" s="74"/>
      <c r="AM2053" s="74"/>
      <c r="AN2053" s="74"/>
      <c r="AO2053" s="74"/>
      <c r="AP2053" s="74"/>
      <c r="AQ2053" s="74"/>
      <c r="AR2053" s="74"/>
      <c r="AS2053" s="74"/>
      <c r="AT2053" s="74"/>
      <c r="AU2053" s="74"/>
      <c r="AV2053" s="74"/>
      <c r="AW2053" s="74"/>
      <c r="AX2053" s="74"/>
      <c r="AY2053" s="74"/>
      <c r="AZ2053" s="74"/>
      <c r="BA2053" s="74"/>
      <c r="BB2053" s="74"/>
      <c r="BC2053" s="74"/>
      <c r="BD2053" s="74"/>
      <c r="BE2053" s="74"/>
      <c r="BF2053" s="74"/>
      <c r="BG2053" s="74"/>
      <c r="BH2053" s="74"/>
      <c r="BI2053" s="74"/>
      <c r="BJ2053" s="74"/>
      <c r="BK2053" s="74"/>
      <c r="BL2053" s="74"/>
      <c r="BM2053" s="74"/>
      <c r="BN2053" s="74"/>
      <c r="BO2053" s="74"/>
      <c r="BP2053" s="74"/>
      <c r="BQ2053" s="74"/>
      <c r="BR2053" s="74"/>
      <c r="BS2053" s="74"/>
      <c r="BT2053" s="74"/>
      <c r="BU2053" s="74"/>
      <c r="BV2053" s="74"/>
      <c r="BW2053" s="74"/>
      <c r="BX2053" s="74"/>
      <c r="BY2053" s="74"/>
      <c r="BZ2053" s="74"/>
      <c r="CA2053" s="74"/>
      <c r="CB2053" s="74"/>
      <c r="CC2053" s="74"/>
      <c r="CD2053" s="74"/>
      <c r="CE2053" s="74"/>
      <c r="CF2053" s="74"/>
      <c r="CG2053" s="74"/>
      <c r="CH2053" s="74"/>
      <c r="CI2053" s="74"/>
      <c r="CJ2053" s="74"/>
      <c r="CK2053" s="74"/>
      <c r="CL2053" s="74"/>
      <c r="CM2053" s="74"/>
      <c r="CN2053" s="74"/>
      <c r="CO2053" s="74"/>
      <c r="CP2053" s="74"/>
      <c r="CQ2053" s="74"/>
      <c r="CR2053" s="74"/>
      <c r="CS2053" s="74"/>
      <c r="CT2053" s="74"/>
      <c r="CU2053" s="74"/>
      <c r="CV2053" s="74"/>
      <c r="CW2053" s="74"/>
      <c r="CX2053" s="74"/>
      <c r="CY2053" s="74"/>
      <c r="CZ2053" s="74"/>
      <c r="DA2053" s="74"/>
      <c r="DB2053" s="74"/>
      <c r="DC2053" s="74"/>
      <c r="DD2053" s="74"/>
      <c r="DE2053" s="74"/>
      <c r="DF2053" s="74"/>
      <c r="DG2053" s="74"/>
      <c r="DH2053" s="74"/>
      <c r="DI2053" s="74"/>
      <c r="DJ2053" s="74"/>
      <c r="DK2053" s="74"/>
      <c r="DL2053" s="74"/>
      <c r="DM2053" s="74"/>
      <c r="DN2053" s="74"/>
      <c r="DO2053" s="74"/>
      <c r="DP2053" s="74"/>
      <c r="DQ2053" s="74"/>
      <c r="DR2053" s="74"/>
      <c r="DS2053" s="74"/>
      <c r="DT2053" s="74"/>
      <c r="DU2053" s="74"/>
      <c r="DV2053" s="74"/>
      <c r="DW2053" s="74"/>
      <c r="DX2053" s="74"/>
      <c r="DY2053" s="74"/>
      <c r="DZ2053" s="74"/>
      <c r="EA2053" s="74"/>
      <c r="EB2053" s="74"/>
      <c r="EC2053" s="74"/>
      <c r="ED2053" s="74"/>
      <c r="EE2053" s="74"/>
      <c r="EF2053" s="74"/>
      <c r="EG2053" s="74"/>
      <c r="EH2053" s="74"/>
      <c r="EI2053" s="74"/>
      <c r="EJ2053" s="74"/>
      <c r="EK2053" s="74"/>
      <c r="EL2053" s="74"/>
      <c r="EM2053" s="74"/>
      <c r="EN2053" s="74"/>
      <c r="EO2053" s="74"/>
      <c r="EP2053" s="74"/>
      <c r="EQ2053" s="74"/>
      <c r="ER2053" s="74"/>
      <c r="ES2053" s="74"/>
      <c r="ET2053" s="74"/>
      <c r="EU2053" s="74"/>
      <c r="EV2053" s="74"/>
      <c r="EW2053" s="74"/>
      <c r="EX2053" s="74"/>
      <c r="EY2053" s="74"/>
      <c r="EZ2053" s="74"/>
      <c r="FA2053" s="74"/>
      <c r="FB2053" s="74"/>
      <c r="FC2053" s="74"/>
      <c r="FD2053" s="74"/>
      <c r="FE2053" s="74"/>
      <c r="FF2053" s="74"/>
      <c r="FG2053" s="74"/>
      <c r="FH2053" s="74"/>
      <c r="FI2053" s="74"/>
      <c r="FJ2053" s="74"/>
      <c r="FK2053" s="74"/>
      <c r="FL2053" s="74"/>
      <c r="FM2053" s="74"/>
      <c r="FN2053" s="74"/>
      <c r="FO2053" s="74"/>
      <c r="FP2053" s="74"/>
      <c r="FQ2053" s="74"/>
      <c r="FR2053" s="74"/>
      <c r="FS2053" s="74"/>
      <c r="FT2053" s="74"/>
      <c r="FU2053" s="74"/>
      <c r="FV2053" s="74"/>
      <c r="FW2053" s="74"/>
      <c r="FX2053" s="74"/>
      <c r="FY2053" s="74"/>
      <c r="FZ2053" s="74"/>
      <c r="GA2053" s="74"/>
      <c r="GB2053" s="74"/>
      <c r="GC2053" s="74">
        <v>0</v>
      </c>
      <c r="GD2053" s="74">
        <v>7</v>
      </c>
      <c r="GE2053" s="74">
        <v>4</v>
      </c>
      <c r="GF2053" s="74">
        <v>1</v>
      </c>
      <c r="GG2053" t="s">
        <v>245</v>
      </c>
      <c r="GH2053" t="s">
        <v>235</v>
      </c>
      <c r="GI2053" t="s">
        <v>236</v>
      </c>
      <c r="GJ2053" s="47"/>
      <c r="GK2053" s="30"/>
    </row>
    <row r="2054" spans="1:193" x14ac:dyDescent="0.2">
      <c r="A2054" t="s">
        <v>175</v>
      </c>
      <c r="B2054" t="s">
        <v>244</v>
      </c>
      <c r="C2054" t="s">
        <v>181</v>
      </c>
      <c r="D2054" t="s">
        <v>185</v>
      </c>
      <c r="E2054" t="s">
        <v>222</v>
      </c>
      <c r="F2054" t="s">
        <v>262</v>
      </c>
      <c r="G2054" t="s">
        <v>274</v>
      </c>
      <c r="H2054" s="74">
        <v>0</v>
      </c>
      <c r="I2054" s="74"/>
      <c r="J2054" s="74"/>
      <c r="K2054" s="74"/>
      <c r="L2054" s="74"/>
      <c r="M2054" s="74"/>
      <c r="N2054" s="74"/>
      <c r="O2054" s="74"/>
      <c r="P2054" s="74"/>
      <c r="Q2054" s="74"/>
      <c r="R2054" s="74"/>
      <c r="S2054" s="74"/>
      <c r="T2054" s="74"/>
      <c r="U2054" s="74"/>
      <c r="V2054" s="74"/>
      <c r="W2054" s="74"/>
      <c r="X2054" s="74"/>
      <c r="Y2054" s="74"/>
      <c r="Z2054" s="74"/>
      <c r="AA2054" s="74"/>
      <c r="AB2054" s="74"/>
      <c r="AC2054" s="74"/>
      <c r="AD2054" s="74"/>
      <c r="AE2054" s="74"/>
      <c r="AF2054" s="74"/>
      <c r="AG2054" s="74"/>
      <c r="AH2054" s="74"/>
      <c r="AI2054" s="74"/>
      <c r="AJ2054" s="74"/>
      <c r="AK2054" s="74"/>
      <c r="AL2054" s="74"/>
      <c r="AM2054" s="74"/>
      <c r="AN2054" s="74"/>
      <c r="AO2054" s="74"/>
      <c r="AP2054" s="74"/>
      <c r="AQ2054" s="74"/>
      <c r="AR2054" s="74"/>
      <c r="AS2054" s="74"/>
      <c r="AT2054" s="74"/>
      <c r="AU2054" s="74"/>
      <c r="AV2054" s="74"/>
      <c r="AW2054" s="74"/>
      <c r="AX2054" s="74"/>
      <c r="AY2054" s="74"/>
      <c r="AZ2054" s="74"/>
      <c r="BA2054" s="74"/>
      <c r="BB2054" s="74"/>
      <c r="BC2054" s="74"/>
      <c r="BD2054" s="74"/>
      <c r="BE2054" s="74"/>
      <c r="BF2054" s="74"/>
      <c r="BG2054" s="74"/>
      <c r="BH2054" s="74"/>
      <c r="BI2054" s="74"/>
      <c r="BJ2054" s="74"/>
      <c r="BK2054" s="74"/>
      <c r="BL2054" s="74"/>
      <c r="BM2054" s="74"/>
      <c r="BN2054" s="74"/>
      <c r="BO2054" s="74"/>
      <c r="BP2054" s="74"/>
      <c r="BQ2054" s="74"/>
      <c r="BR2054" s="74"/>
      <c r="BS2054" s="74"/>
      <c r="BT2054" s="74"/>
      <c r="BU2054" s="74"/>
      <c r="BV2054" s="74"/>
      <c r="BW2054" s="74"/>
      <c r="BX2054" s="74"/>
      <c r="BY2054" s="74"/>
      <c r="BZ2054" s="74"/>
      <c r="CA2054" s="74"/>
      <c r="CB2054" s="74"/>
      <c r="CC2054" s="74"/>
      <c r="CD2054" s="74"/>
      <c r="CE2054" s="74"/>
      <c r="CF2054" s="74"/>
      <c r="CG2054" s="74"/>
      <c r="CH2054" s="74"/>
      <c r="CI2054" s="74"/>
      <c r="CJ2054" s="74"/>
      <c r="CK2054" s="74"/>
      <c r="CL2054" s="74"/>
      <c r="CM2054" s="74"/>
      <c r="CN2054" s="74"/>
      <c r="CO2054" s="74"/>
      <c r="CP2054" s="74"/>
      <c r="CQ2054" s="74"/>
      <c r="CR2054" s="74"/>
      <c r="CS2054" s="74"/>
      <c r="CT2054" s="74"/>
      <c r="CU2054" s="74"/>
      <c r="CV2054" s="74"/>
      <c r="CW2054" s="74"/>
      <c r="CX2054" s="74"/>
      <c r="CY2054" s="74"/>
      <c r="CZ2054" s="74"/>
      <c r="DA2054" s="74"/>
      <c r="DB2054" s="74"/>
      <c r="DC2054" s="74"/>
      <c r="DD2054" s="74"/>
      <c r="DE2054" s="74"/>
      <c r="DF2054" s="74"/>
      <c r="DG2054" s="74"/>
      <c r="DH2054" s="74"/>
      <c r="DI2054" s="74"/>
      <c r="DJ2054" s="74"/>
      <c r="DK2054" s="74"/>
      <c r="DL2054" s="74"/>
      <c r="DM2054" s="74"/>
      <c r="DN2054" s="74"/>
      <c r="DO2054" s="74"/>
      <c r="DP2054" s="74"/>
      <c r="DQ2054" s="74"/>
      <c r="DR2054" s="74"/>
      <c r="DS2054" s="74"/>
      <c r="DT2054" s="74"/>
      <c r="DU2054" s="74"/>
      <c r="DV2054" s="74"/>
      <c r="DW2054" s="74"/>
      <c r="DX2054" s="74"/>
      <c r="DY2054" s="74"/>
      <c r="DZ2054" s="74"/>
      <c r="EA2054" s="74"/>
      <c r="EB2054" s="74"/>
      <c r="EC2054" s="74"/>
      <c r="ED2054" s="74"/>
      <c r="EE2054" s="74"/>
      <c r="EF2054" s="74"/>
      <c r="EG2054" s="74"/>
      <c r="EH2054" s="74"/>
      <c r="EI2054" s="74"/>
      <c r="EJ2054" s="74"/>
      <c r="EK2054" s="74"/>
      <c r="EL2054" s="74"/>
      <c r="EM2054" s="74"/>
      <c r="EN2054" s="74"/>
      <c r="EO2054" s="74"/>
      <c r="EP2054" s="74"/>
      <c r="EQ2054" s="74"/>
      <c r="ER2054" s="74"/>
      <c r="ES2054" s="74"/>
      <c r="ET2054" s="74"/>
      <c r="EU2054" s="74"/>
      <c r="EV2054" s="74"/>
      <c r="EW2054" s="74"/>
      <c r="EX2054" s="74"/>
      <c r="EY2054" s="74"/>
      <c r="EZ2054" s="74"/>
      <c r="FA2054" s="74"/>
      <c r="FB2054" s="74"/>
      <c r="FC2054" s="74"/>
      <c r="FD2054" s="74"/>
      <c r="FE2054" s="74"/>
      <c r="FF2054" s="74"/>
      <c r="FG2054" s="74"/>
      <c r="FH2054" s="74"/>
      <c r="FI2054" s="74"/>
      <c r="FJ2054" s="74"/>
      <c r="FK2054" s="74"/>
      <c r="FL2054" s="74"/>
      <c r="FM2054" s="74"/>
      <c r="FN2054" s="74"/>
      <c r="FO2054" s="74"/>
      <c r="FP2054" s="74"/>
      <c r="FQ2054" s="74"/>
      <c r="FR2054" s="74"/>
      <c r="FS2054" s="74"/>
      <c r="FT2054" s="74"/>
      <c r="FU2054" s="74"/>
      <c r="FV2054" s="74"/>
      <c r="FW2054" s="74"/>
      <c r="FX2054" s="74"/>
      <c r="FY2054" s="74"/>
      <c r="FZ2054" s="74"/>
      <c r="GA2054" s="74"/>
      <c r="GB2054" s="74"/>
      <c r="GC2054" s="74">
        <v>0</v>
      </c>
      <c r="GD2054" s="74">
        <v>7</v>
      </c>
      <c r="GE2054" s="74">
        <v>4</v>
      </c>
      <c r="GF2054" s="74">
        <v>1</v>
      </c>
      <c r="GG2054" t="s">
        <v>245</v>
      </c>
      <c r="GH2054" t="s">
        <v>235</v>
      </c>
      <c r="GI2054" t="s">
        <v>236</v>
      </c>
      <c r="GJ2054" s="47"/>
      <c r="GK2054" s="30"/>
    </row>
    <row r="2055" spans="1:193" x14ac:dyDescent="0.2">
      <c r="A2055" t="s">
        <v>175</v>
      </c>
      <c r="B2055" t="s">
        <v>244</v>
      </c>
      <c r="C2055" t="s">
        <v>181</v>
      </c>
      <c r="D2055" t="s">
        <v>185</v>
      </c>
      <c r="E2055" t="s">
        <v>223</v>
      </c>
      <c r="F2055" t="s">
        <v>262</v>
      </c>
      <c r="G2055" t="s">
        <v>274</v>
      </c>
      <c r="H2055" s="74">
        <v>0</v>
      </c>
      <c r="I2055" s="74"/>
      <c r="J2055" s="74"/>
      <c r="K2055" s="74"/>
      <c r="L2055" s="74"/>
      <c r="M2055" s="74"/>
      <c r="N2055" s="74"/>
      <c r="O2055" s="74"/>
      <c r="P2055" s="74"/>
      <c r="Q2055" s="74"/>
      <c r="R2055" s="74"/>
      <c r="S2055" s="74"/>
      <c r="T2055" s="74"/>
      <c r="U2055" s="74"/>
      <c r="V2055" s="74"/>
      <c r="W2055" s="74"/>
      <c r="X2055" s="74"/>
      <c r="Y2055" s="74"/>
      <c r="Z2055" s="74"/>
      <c r="AA2055" s="74"/>
      <c r="AB2055" s="74"/>
      <c r="AC2055" s="74"/>
      <c r="AD2055" s="74"/>
      <c r="AE2055" s="74"/>
      <c r="AF2055" s="74"/>
      <c r="AG2055" s="74"/>
      <c r="AH2055" s="74"/>
      <c r="AI2055" s="74"/>
      <c r="AJ2055" s="74"/>
      <c r="AK2055" s="74"/>
      <c r="AL2055" s="74"/>
      <c r="AM2055" s="74"/>
      <c r="AN2055" s="74"/>
      <c r="AO2055" s="74"/>
      <c r="AP2055" s="74"/>
      <c r="AQ2055" s="74"/>
      <c r="AR2055" s="74"/>
      <c r="AS2055" s="74"/>
      <c r="AT2055" s="74"/>
      <c r="AU2055" s="74"/>
      <c r="AV2055" s="74"/>
      <c r="AW2055" s="74"/>
      <c r="AX2055" s="74"/>
      <c r="AY2055" s="74"/>
      <c r="AZ2055" s="74"/>
      <c r="BA2055" s="74"/>
      <c r="BB2055" s="74"/>
      <c r="BC2055" s="74"/>
      <c r="BD2055" s="74"/>
      <c r="BE2055" s="74"/>
      <c r="BF2055" s="74"/>
      <c r="BG2055" s="74"/>
      <c r="BH2055" s="74"/>
      <c r="BI2055" s="74"/>
      <c r="BJ2055" s="74"/>
      <c r="BK2055" s="74"/>
      <c r="BL2055" s="74"/>
      <c r="BM2055" s="74"/>
      <c r="BN2055" s="74"/>
      <c r="BO2055" s="74"/>
      <c r="BP2055" s="74"/>
      <c r="BQ2055" s="74"/>
      <c r="BR2055" s="74"/>
      <c r="BS2055" s="74"/>
      <c r="BT2055" s="74"/>
      <c r="BU2055" s="74"/>
      <c r="BV2055" s="74"/>
      <c r="BW2055" s="74"/>
      <c r="BX2055" s="74"/>
      <c r="BY2055" s="74"/>
      <c r="BZ2055" s="74"/>
      <c r="CA2055" s="74"/>
      <c r="CB2055" s="74"/>
      <c r="CC2055" s="74"/>
      <c r="CD2055" s="74"/>
      <c r="CE2055" s="74"/>
      <c r="CF2055" s="74"/>
      <c r="CG2055" s="74"/>
      <c r="CH2055" s="74"/>
      <c r="CI2055" s="74"/>
      <c r="CJ2055" s="74"/>
      <c r="CK2055" s="74"/>
      <c r="CL2055" s="74"/>
      <c r="CM2055" s="74"/>
      <c r="CN2055" s="74"/>
      <c r="CO2055" s="74"/>
      <c r="CP2055" s="74"/>
      <c r="CQ2055" s="74"/>
      <c r="CR2055" s="74"/>
      <c r="CS2055" s="74"/>
      <c r="CT2055" s="74"/>
      <c r="CU2055" s="74"/>
      <c r="CV2055" s="74"/>
      <c r="CW2055" s="74"/>
      <c r="CX2055" s="74"/>
      <c r="CY2055" s="74"/>
      <c r="CZ2055" s="74"/>
      <c r="DA2055" s="74"/>
      <c r="DB2055" s="74"/>
      <c r="DC2055" s="74"/>
      <c r="DD2055" s="74"/>
      <c r="DE2055" s="74"/>
      <c r="DF2055" s="74"/>
      <c r="DG2055" s="74"/>
      <c r="DH2055" s="74"/>
      <c r="DI2055" s="74"/>
      <c r="DJ2055" s="74"/>
      <c r="DK2055" s="74"/>
      <c r="DL2055" s="74"/>
      <c r="DM2055" s="74"/>
      <c r="DN2055" s="74"/>
      <c r="DO2055" s="74"/>
      <c r="DP2055" s="74"/>
      <c r="DQ2055" s="74"/>
      <c r="DR2055" s="74"/>
      <c r="DS2055" s="74"/>
      <c r="DT2055" s="74"/>
      <c r="DU2055" s="74"/>
      <c r="DV2055" s="74"/>
      <c r="DW2055" s="74"/>
      <c r="DX2055" s="74"/>
      <c r="DY2055" s="74"/>
      <c r="DZ2055" s="74"/>
      <c r="EA2055" s="74"/>
      <c r="EB2055" s="74"/>
      <c r="EC2055" s="74"/>
      <c r="ED2055" s="74"/>
      <c r="EE2055" s="74"/>
      <c r="EF2055" s="74"/>
      <c r="EG2055" s="74"/>
      <c r="EH2055" s="74"/>
      <c r="EI2055" s="74"/>
      <c r="EJ2055" s="74"/>
      <c r="EK2055" s="74"/>
      <c r="EL2055" s="74"/>
      <c r="EM2055" s="74"/>
      <c r="EN2055" s="74"/>
      <c r="EO2055" s="74"/>
      <c r="EP2055" s="74"/>
      <c r="EQ2055" s="74"/>
      <c r="ER2055" s="74"/>
      <c r="ES2055" s="74"/>
      <c r="ET2055" s="74"/>
      <c r="EU2055" s="74"/>
      <c r="EV2055" s="74"/>
      <c r="EW2055" s="74"/>
      <c r="EX2055" s="74"/>
      <c r="EY2055" s="74"/>
      <c r="EZ2055" s="74"/>
      <c r="FA2055" s="74"/>
      <c r="FB2055" s="74"/>
      <c r="FC2055" s="74"/>
      <c r="FD2055" s="74"/>
      <c r="FE2055" s="74"/>
      <c r="FF2055" s="74"/>
      <c r="FG2055" s="74"/>
      <c r="FH2055" s="74"/>
      <c r="FI2055" s="74"/>
      <c r="FJ2055" s="74"/>
      <c r="FK2055" s="74"/>
      <c r="FL2055" s="74"/>
      <c r="FM2055" s="74"/>
      <c r="FN2055" s="74"/>
      <c r="FO2055" s="74"/>
      <c r="FP2055" s="74"/>
      <c r="FQ2055" s="74"/>
      <c r="FR2055" s="74"/>
      <c r="FS2055" s="74"/>
      <c r="FT2055" s="74"/>
      <c r="FU2055" s="74"/>
      <c r="FV2055" s="74"/>
      <c r="FW2055" s="74"/>
      <c r="FX2055" s="74"/>
      <c r="FY2055" s="74"/>
      <c r="FZ2055" s="74"/>
      <c r="GA2055" s="74"/>
      <c r="GB2055" s="74"/>
      <c r="GC2055" s="74">
        <v>0</v>
      </c>
      <c r="GD2055" s="74">
        <v>7</v>
      </c>
      <c r="GE2055" s="74">
        <v>4</v>
      </c>
      <c r="GF2055" s="74">
        <v>1</v>
      </c>
      <c r="GG2055" t="s">
        <v>245</v>
      </c>
      <c r="GH2055" t="s">
        <v>235</v>
      </c>
      <c r="GI2055" t="s">
        <v>236</v>
      </c>
      <c r="GJ2055" s="47"/>
      <c r="GK2055" s="30"/>
    </row>
    <row r="2056" spans="1:193" x14ac:dyDescent="0.2">
      <c r="A2056" t="s">
        <v>175</v>
      </c>
      <c r="B2056" t="s">
        <v>244</v>
      </c>
      <c r="C2056" t="s">
        <v>181</v>
      </c>
      <c r="D2056" t="s">
        <v>185</v>
      </c>
      <c r="E2056" t="s">
        <v>224</v>
      </c>
      <c r="F2056" t="s">
        <v>262</v>
      </c>
      <c r="G2056" t="s">
        <v>274</v>
      </c>
      <c r="H2056" s="74">
        <v>0</v>
      </c>
      <c r="I2056" s="74"/>
      <c r="J2056" s="74"/>
      <c r="K2056" s="74"/>
      <c r="L2056" s="74"/>
      <c r="M2056" s="74"/>
      <c r="N2056" s="74"/>
      <c r="O2056" s="74"/>
      <c r="P2056" s="74"/>
      <c r="Q2056" s="74"/>
      <c r="R2056" s="74"/>
      <c r="S2056" s="74"/>
      <c r="T2056" s="74"/>
      <c r="U2056" s="74"/>
      <c r="V2056" s="74"/>
      <c r="W2056" s="74"/>
      <c r="X2056" s="74"/>
      <c r="Y2056" s="74"/>
      <c r="Z2056" s="74"/>
      <c r="AA2056" s="74"/>
      <c r="AB2056" s="74"/>
      <c r="AC2056" s="74"/>
      <c r="AD2056" s="74"/>
      <c r="AE2056" s="74"/>
      <c r="AF2056" s="74"/>
      <c r="AG2056" s="74"/>
      <c r="AH2056" s="74"/>
      <c r="AI2056" s="74"/>
      <c r="AJ2056" s="74"/>
      <c r="AK2056" s="74"/>
      <c r="AL2056" s="74"/>
      <c r="AM2056" s="74"/>
      <c r="AN2056" s="74"/>
      <c r="AO2056" s="74"/>
      <c r="AP2056" s="74"/>
      <c r="AQ2056" s="74"/>
      <c r="AR2056" s="74"/>
      <c r="AS2056" s="74"/>
      <c r="AT2056" s="74"/>
      <c r="AU2056" s="74"/>
      <c r="AV2056" s="74"/>
      <c r="AW2056" s="74"/>
      <c r="AX2056" s="74"/>
      <c r="AY2056" s="74"/>
      <c r="AZ2056" s="74"/>
      <c r="BA2056" s="74"/>
      <c r="BB2056" s="74"/>
      <c r="BC2056" s="74"/>
      <c r="BD2056" s="74"/>
      <c r="BE2056" s="74"/>
      <c r="BF2056" s="74"/>
      <c r="BG2056" s="74"/>
      <c r="BH2056" s="74"/>
      <c r="BI2056" s="74"/>
      <c r="BJ2056" s="74"/>
      <c r="BK2056" s="74"/>
      <c r="BL2056" s="74"/>
      <c r="BM2056" s="74"/>
      <c r="BN2056" s="74"/>
      <c r="BO2056" s="74"/>
      <c r="BP2056" s="74"/>
      <c r="BQ2056" s="74"/>
      <c r="BR2056" s="74"/>
      <c r="BS2056" s="74"/>
      <c r="BT2056" s="74"/>
      <c r="BU2056" s="74"/>
      <c r="BV2056" s="74"/>
      <c r="BW2056" s="74"/>
      <c r="BX2056" s="74"/>
      <c r="BY2056" s="74"/>
      <c r="BZ2056" s="74"/>
      <c r="CA2056" s="74"/>
      <c r="CB2056" s="74"/>
      <c r="CC2056" s="74"/>
      <c r="CD2056" s="74"/>
      <c r="CE2056" s="74"/>
      <c r="CF2056" s="74"/>
      <c r="CG2056" s="74"/>
      <c r="CH2056" s="74"/>
      <c r="CI2056" s="74"/>
      <c r="CJ2056" s="74"/>
      <c r="CK2056" s="74"/>
      <c r="CL2056" s="74"/>
      <c r="CM2056" s="74"/>
      <c r="CN2056" s="74"/>
      <c r="CO2056" s="74"/>
      <c r="CP2056" s="74"/>
      <c r="CQ2056" s="74"/>
      <c r="CR2056" s="74"/>
      <c r="CS2056" s="74"/>
      <c r="CT2056" s="74"/>
      <c r="CU2056" s="74"/>
      <c r="CV2056" s="74"/>
      <c r="CW2056" s="74"/>
      <c r="CX2056" s="74"/>
      <c r="CY2056" s="74"/>
      <c r="CZ2056" s="74"/>
      <c r="DA2056" s="74"/>
      <c r="DB2056" s="74"/>
      <c r="DC2056" s="74"/>
      <c r="DD2056" s="74"/>
      <c r="DE2056" s="74"/>
      <c r="DF2056" s="74"/>
      <c r="DG2056" s="74"/>
      <c r="DH2056" s="74"/>
      <c r="DI2056" s="74"/>
      <c r="DJ2056" s="74"/>
      <c r="DK2056" s="74"/>
      <c r="DL2056" s="74"/>
      <c r="DM2056" s="74"/>
      <c r="DN2056" s="74"/>
      <c r="DO2056" s="74"/>
      <c r="DP2056" s="74"/>
      <c r="DQ2056" s="74"/>
      <c r="DR2056" s="74"/>
      <c r="DS2056" s="74"/>
      <c r="DT2056" s="74"/>
      <c r="DU2056" s="74"/>
      <c r="DV2056" s="74"/>
      <c r="DW2056" s="74"/>
      <c r="DX2056" s="74"/>
      <c r="DY2056" s="74"/>
      <c r="DZ2056" s="74"/>
      <c r="EA2056" s="74"/>
      <c r="EB2056" s="74"/>
      <c r="EC2056" s="74"/>
      <c r="ED2056" s="74"/>
      <c r="EE2056" s="74"/>
      <c r="EF2056" s="74"/>
      <c r="EG2056" s="74"/>
      <c r="EH2056" s="74"/>
      <c r="EI2056" s="74"/>
      <c r="EJ2056" s="74"/>
      <c r="EK2056" s="74"/>
      <c r="EL2056" s="74"/>
      <c r="EM2056" s="74"/>
      <c r="EN2056" s="74"/>
      <c r="EO2056" s="74"/>
      <c r="EP2056" s="74"/>
      <c r="EQ2056" s="74"/>
      <c r="ER2056" s="74"/>
      <c r="ES2056" s="74"/>
      <c r="ET2056" s="74"/>
      <c r="EU2056" s="74"/>
      <c r="EV2056" s="74"/>
      <c r="EW2056" s="74"/>
      <c r="EX2056" s="74"/>
      <c r="EY2056" s="74"/>
      <c r="EZ2056" s="74"/>
      <c r="FA2056" s="74"/>
      <c r="FB2056" s="74"/>
      <c r="FC2056" s="74"/>
      <c r="FD2056" s="74"/>
      <c r="FE2056" s="74"/>
      <c r="FF2056" s="74"/>
      <c r="FG2056" s="74"/>
      <c r="FH2056" s="74"/>
      <c r="FI2056" s="74"/>
      <c r="FJ2056" s="74"/>
      <c r="FK2056" s="74"/>
      <c r="FL2056" s="74"/>
      <c r="FM2056" s="74"/>
      <c r="FN2056" s="74"/>
      <c r="FO2056" s="74"/>
      <c r="FP2056" s="74"/>
      <c r="FQ2056" s="74"/>
      <c r="FR2056" s="74"/>
      <c r="FS2056" s="74"/>
      <c r="FT2056" s="74"/>
      <c r="FU2056" s="74"/>
      <c r="FV2056" s="74"/>
      <c r="FW2056" s="74"/>
      <c r="FX2056" s="74"/>
      <c r="FY2056" s="74"/>
      <c r="FZ2056" s="74"/>
      <c r="GA2056" s="74"/>
      <c r="GB2056" s="74"/>
      <c r="GC2056" s="74">
        <v>0</v>
      </c>
      <c r="GD2056" s="74">
        <v>7</v>
      </c>
      <c r="GE2056" s="74">
        <v>4</v>
      </c>
      <c r="GF2056" s="74">
        <v>1</v>
      </c>
      <c r="GG2056" t="s">
        <v>245</v>
      </c>
      <c r="GH2056" t="s">
        <v>235</v>
      </c>
      <c r="GI2056" t="s">
        <v>236</v>
      </c>
      <c r="GJ2056" s="47"/>
      <c r="GK2056" s="30"/>
    </row>
    <row r="2057" spans="1:193" x14ac:dyDescent="0.2">
      <c r="A2057" t="s">
        <v>175</v>
      </c>
      <c r="B2057" t="s">
        <v>244</v>
      </c>
      <c r="C2057" t="s">
        <v>181</v>
      </c>
      <c r="D2057" t="s">
        <v>185</v>
      </c>
      <c r="E2057" t="s">
        <v>220</v>
      </c>
      <c r="F2057" t="s">
        <v>262</v>
      </c>
      <c r="G2057" t="s">
        <v>274</v>
      </c>
      <c r="H2057" s="74">
        <v>0</v>
      </c>
      <c r="I2057" s="74"/>
      <c r="J2057" s="74"/>
      <c r="K2057" s="74"/>
      <c r="L2057" s="74"/>
      <c r="M2057" s="74"/>
      <c r="N2057" s="74"/>
      <c r="O2057" s="74"/>
      <c r="P2057" s="74"/>
      <c r="Q2057" s="74"/>
      <c r="R2057" s="74"/>
      <c r="S2057" s="74"/>
      <c r="T2057" s="74"/>
      <c r="U2057" s="74"/>
      <c r="V2057" s="74"/>
      <c r="W2057" s="74"/>
      <c r="X2057" s="74"/>
      <c r="Y2057" s="74"/>
      <c r="Z2057" s="74"/>
      <c r="AA2057" s="74"/>
      <c r="AB2057" s="74"/>
      <c r="AC2057" s="74"/>
      <c r="AD2057" s="74"/>
      <c r="AE2057" s="74"/>
      <c r="AF2057" s="74"/>
      <c r="AG2057" s="74"/>
      <c r="AH2057" s="74"/>
      <c r="AI2057" s="74"/>
      <c r="AJ2057" s="74"/>
      <c r="AK2057" s="74"/>
      <c r="AL2057" s="74"/>
      <c r="AM2057" s="74"/>
      <c r="AN2057" s="74"/>
      <c r="AO2057" s="74"/>
      <c r="AP2057" s="74"/>
      <c r="AQ2057" s="74"/>
      <c r="AR2057" s="74"/>
      <c r="AS2057" s="74"/>
      <c r="AT2057" s="74"/>
      <c r="AU2057" s="74"/>
      <c r="AV2057" s="74"/>
      <c r="AW2057" s="74"/>
      <c r="AX2057" s="74"/>
      <c r="AY2057" s="74"/>
      <c r="AZ2057" s="74"/>
      <c r="BA2057" s="74"/>
      <c r="BB2057" s="74"/>
      <c r="BC2057" s="74"/>
      <c r="BD2057" s="74"/>
      <c r="BE2057" s="74"/>
      <c r="BF2057" s="74"/>
      <c r="BG2057" s="74"/>
      <c r="BH2057" s="74"/>
      <c r="BI2057" s="74"/>
      <c r="BJ2057" s="74"/>
      <c r="BK2057" s="74"/>
      <c r="BL2057" s="74"/>
      <c r="BM2057" s="74"/>
      <c r="BN2057" s="74"/>
      <c r="BO2057" s="74"/>
      <c r="BP2057" s="74"/>
      <c r="BQ2057" s="74"/>
      <c r="BR2057" s="74"/>
      <c r="BS2057" s="74"/>
      <c r="BT2057" s="74"/>
      <c r="BU2057" s="74"/>
      <c r="BV2057" s="74"/>
      <c r="BW2057" s="74"/>
      <c r="BX2057" s="74"/>
      <c r="BY2057" s="74"/>
      <c r="BZ2057" s="74"/>
      <c r="CA2057" s="74"/>
      <c r="CB2057" s="74"/>
      <c r="CC2057" s="74"/>
      <c r="CD2057" s="74"/>
      <c r="CE2057" s="74"/>
      <c r="CF2057" s="74"/>
      <c r="CG2057" s="74"/>
      <c r="CH2057" s="74"/>
      <c r="CI2057" s="74"/>
      <c r="CJ2057" s="74"/>
      <c r="CK2057" s="74"/>
      <c r="CL2057" s="74"/>
      <c r="CM2057" s="74"/>
      <c r="CN2057" s="74"/>
      <c r="CO2057" s="74"/>
      <c r="CP2057" s="74"/>
      <c r="CQ2057" s="74"/>
      <c r="CR2057" s="74"/>
      <c r="CS2057" s="74"/>
      <c r="CT2057" s="74"/>
      <c r="CU2057" s="74"/>
      <c r="CV2057" s="74"/>
      <c r="CW2057" s="74"/>
      <c r="CX2057" s="74"/>
      <c r="CY2057" s="74"/>
      <c r="CZ2057" s="74"/>
      <c r="DA2057" s="74"/>
      <c r="DB2057" s="74"/>
      <c r="DC2057" s="74"/>
      <c r="DD2057" s="74"/>
      <c r="DE2057" s="74"/>
      <c r="DF2057" s="74"/>
      <c r="DG2057" s="74"/>
      <c r="DH2057" s="74"/>
      <c r="DI2057" s="74"/>
      <c r="DJ2057" s="74"/>
      <c r="DK2057" s="74"/>
      <c r="DL2057" s="74"/>
      <c r="DM2057" s="74"/>
      <c r="DN2057" s="74"/>
      <c r="DO2057" s="74"/>
      <c r="DP2057" s="74"/>
      <c r="DQ2057" s="74"/>
      <c r="DR2057" s="74"/>
      <c r="DS2057" s="74"/>
      <c r="DT2057" s="74"/>
      <c r="DU2057" s="74"/>
      <c r="DV2057" s="74"/>
      <c r="DW2057" s="74"/>
      <c r="DX2057" s="74"/>
      <c r="DY2057" s="74"/>
      <c r="DZ2057" s="74"/>
      <c r="EA2057" s="74"/>
      <c r="EB2057" s="74"/>
      <c r="EC2057" s="74"/>
      <c r="ED2057" s="74"/>
      <c r="EE2057" s="74"/>
      <c r="EF2057" s="74"/>
      <c r="EG2057" s="74"/>
      <c r="EH2057" s="74"/>
      <c r="EI2057" s="74"/>
      <c r="EJ2057" s="74"/>
      <c r="EK2057" s="74"/>
      <c r="EL2057" s="74"/>
      <c r="EM2057" s="74"/>
      <c r="EN2057" s="74"/>
      <c r="EO2057" s="74"/>
      <c r="EP2057" s="74"/>
      <c r="EQ2057" s="74"/>
      <c r="ER2057" s="74"/>
      <c r="ES2057" s="74"/>
      <c r="ET2057" s="74"/>
      <c r="EU2057" s="74"/>
      <c r="EV2057" s="74"/>
      <c r="EW2057" s="74"/>
      <c r="EX2057" s="74"/>
      <c r="EY2057" s="74"/>
      <c r="EZ2057" s="74"/>
      <c r="FA2057" s="74"/>
      <c r="FB2057" s="74"/>
      <c r="FC2057" s="74"/>
      <c r="FD2057" s="74"/>
      <c r="FE2057" s="74"/>
      <c r="FF2057" s="74"/>
      <c r="FG2057" s="74"/>
      <c r="FH2057" s="74"/>
      <c r="FI2057" s="74"/>
      <c r="FJ2057" s="74"/>
      <c r="FK2057" s="74"/>
      <c r="FL2057" s="74"/>
      <c r="FM2057" s="74"/>
      <c r="FN2057" s="74"/>
      <c r="FO2057" s="74"/>
      <c r="FP2057" s="74"/>
      <c r="FQ2057" s="74"/>
      <c r="FR2057" s="74"/>
      <c r="FS2057" s="74"/>
      <c r="FT2057" s="74"/>
      <c r="FU2057" s="74"/>
      <c r="FV2057" s="74"/>
      <c r="FW2057" s="74"/>
      <c r="FX2057" s="74"/>
      <c r="FY2057" s="74"/>
      <c r="FZ2057" s="74"/>
      <c r="GA2057" s="74"/>
      <c r="GB2057" s="74"/>
      <c r="GC2057" s="74">
        <v>0</v>
      </c>
      <c r="GD2057" s="74">
        <v>7</v>
      </c>
      <c r="GE2057" s="74">
        <v>4</v>
      </c>
      <c r="GF2057" s="74">
        <v>1</v>
      </c>
      <c r="GG2057" t="s">
        <v>245</v>
      </c>
      <c r="GH2057" t="s">
        <v>235</v>
      </c>
      <c r="GI2057" t="s">
        <v>236</v>
      </c>
      <c r="GJ2057" s="47"/>
      <c r="GK2057" s="30"/>
    </row>
    <row r="2058" spans="1:193" x14ac:dyDescent="0.2">
      <c r="A2058" t="s">
        <v>175</v>
      </c>
      <c r="B2058" t="s">
        <v>244</v>
      </c>
      <c r="C2058" t="s">
        <v>181</v>
      </c>
      <c r="D2058" t="s">
        <v>185</v>
      </c>
      <c r="E2058" t="s">
        <v>221</v>
      </c>
      <c r="F2058" t="s">
        <v>262</v>
      </c>
      <c r="G2058" t="s">
        <v>274</v>
      </c>
      <c r="H2058" s="74">
        <v>0</v>
      </c>
      <c r="I2058" s="74"/>
      <c r="J2058" s="74"/>
      <c r="K2058" s="74"/>
      <c r="L2058" s="74"/>
      <c r="M2058" s="74"/>
      <c r="N2058" s="74"/>
      <c r="O2058" s="74"/>
      <c r="P2058" s="74"/>
      <c r="Q2058" s="74"/>
      <c r="R2058" s="74"/>
      <c r="S2058" s="74"/>
      <c r="T2058" s="74"/>
      <c r="U2058" s="74"/>
      <c r="V2058" s="74"/>
      <c r="W2058" s="74"/>
      <c r="X2058" s="74"/>
      <c r="Y2058" s="74"/>
      <c r="Z2058" s="74"/>
      <c r="AA2058" s="74"/>
      <c r="AB2058" s="74"/>
      <c r="AC2058" s="74"/>
      <c r="AD2058" s="74"/>
      <c r="AE2058" s="74"/>
      <c r="AF2058" s="74"/>
      <c r="AG2058" s="74"/>
      <c r="AH2058" s="74"/>
      <c r="AI2058" s="74"/>
      <c r="AJ2058" s="74"/>
      <c r="AK2058" s="74"/>
      <c r="AL2058" s="74"/>
      <c r="AM2058" s="74"/>
      <c r="AN2058" s="74"/>
      <c r="AO2058" s="74"/>
      <c r="AP2058" s="74"/>
      <c r="AQ2058" s="74"/>
      <c r="AR2058" s="74"/>
      <c r="AS2058" s="74"/>
      <c r="AT2058" s="74"/>
      <c r="AU2058" s="74"/>
      <c r="AV2058" s="74"/>
      <c r="AW2058" s="74"/>
      <c r="AX2058" s="74"/>
      <c r="AY2058" s="74"/>
      <c r="AZ2058" s="74"/>
      <c r="BA2058" s="74"/>
      <c r="BB2058" s="74"/>
      <c r="BC2058" s="74"/>
      <c r="BD2058" s="74"/>
      <c r="BE2058" s="74"/>
      <c r="BF2058" s="74"/>
      <c r="BG2058" s="74"/>
      <c r="BH2058" s="74"/>
      <c r="BI2058" s="74"/>
      <c r="BJ2058" s="74"/>
      <c r="BK2058" s="74"/>
      <c r="BL2058" s="74"/>
      <c r="BM2058" s="74"/>
      <c r="BN2058" s="74"/>
      <c r="BO2058" s="74"/>
      <c r="BP2058" s="74"/>
      <c r="BQ2058" s="74"/>
      <c r="BR2058" s="74"/>
      <c r="BS2058" s="74"/>
      <c r="BT2058" s="74"/>
      <c r="BU2058" s="74"/>
      <c r="BV2058" s="74"/>
      <c r="BW2058" s="74"/>
      <c r="BX2058" s="74"/>
      <c r="BY2058" s="74"/>
      <c r="BZ2058" s="74"/>
      <c r="CA2058" s="74"/>
      <c r="CB2058" s="74"/>
      <c r="CC2058" s="74"/>
      <c r="CD2058" s="74"/>
      <c r="CE2058" s="74"/>
      <c r="CF2058" s="74"/>
      <c r="CG2058" s="74"/>
      <c r="CH2058" s="74"/>
      <c r="CI2058" s="74"/>
      <c r="CJ2058" s="74"/>
      <c r="CK2058" s="74"/>
      <c r="CL2058" s="74"/>
      <c r="CM2058" s="74"/>
      <c r="CN2058" s="74"/>
      <c r="CO2058" s="74"/>
      <c r="CP2058" s="74"/>
      <c r="CQ2058" s="74"/>
      <c r="CR2058" s="74"/>
      <c r="CS2058" s="74"/>
      <c r="CT2058" s="74"/>
      <c r="CU2058" s="74"/>
      <c r="CV2058" s="74"/>
      <c r="CW2058" s="74"/>
      <c r="CX2058" s="74"/>
      <c r="CY2058" s="74"/>
      <c r="CZ2058" s="74"/>
      <c r="DA2058" s="74"/>
      <c r="DB2058" s="74"/>
      <c r="DC2058" s="74"/>
      <c r="DD2058" s="74"/>
      <c r="DE2058" s="74"/>
      <c r="DF2058" s="74"/>
      <c r="DG2058" s="74"/>
      <c r="DH2058" s="74"/>
      <c r="DI2058" s="74"/>
      <c r="DJ2058" s="74"/>
      <c r="DK2058" s="74"/>
      <c r="DL2058" s="74"/>
      <c r="DM2058" s="74"/>
      <c r="DN2058" s="74"/>
      <c r="DO2058" s="74"/>
      <c r="DP2058" s="74"/>
      <c r="DQ2058" s="74"/>
      <c r="DR2058" s="74"/>
      <c r="DS2058" s="74"/>
      <c r="DT2058" s="74"/>
      <c r="DU2058" s="74"/>
      <c r="DV2058" s="74"/>
      <c r="DW2058" s="74"/>
      <c r="DX2058" s="74"/>
      <c r="DY2058" s="74"/>
      <c r="DZ2058" s="74"/>
      <c r="EA2058" s="74"/>
      <c r="EB2058" s="74"/>
      <c r="EC2058" s="74"/>
      <c r="ED2058" s="74"/>
      <c r="EE2058" s="74"/>
      <c r="EF2058" s="74"/>
      <c r="EG2058" s="74"/>
      <c r="EH2058" s="74"/>
      <c r="EI2058" s="74"/>
      <c r="EJ2058" s="74"/>
      <c r="EK2058" s="74"/>
      <c r="EL2058" s="74"/>
      <c r="EM2058" s="74"/>
      <c r="EN2058" s="74"/>
      <c r="EO2058" s="74"/>
      <c r="EP2058" s="74"/>
      <c r="EQ2058" s="74"/>
      <c r="ER2058" s="74"/>
      <c r="ES2058" s="74"/>
      <c r="ET2058" s="74"/>
      <c r="EU2058" s="74"/>
      <c r="EV2058" s="74"/>
      <c r="EW2058" s="74"/>
      <c r="EX2058" s="74"/>
      <c r="EY2058" s="74"/>
      <c r="EZ2058" s="74"/>
      <c r="FA2058" s="74"/>
      <c r="FB2058" s="74"/>
      <c r="FC2058" s="74"/>
      <c r="FD2058" s="74"/>
      <c r="FE2058" s="74"/>
      <c r="FF2058" s="74"/>
      <c r="FG2058" s="74"/>
      <c r="FH2058" s="74"/>
      <c r="FI2058" s="74"/>
      <c r="FJ2058" s="74"/>
      <c r="FK2058" s="74"/>
      <c r="FL2058" s="74"/>
      <c r="FM2058" s="74"/>
      <c r="FN2058" s="74"/>
      <c r="FO2058" s="74"/>
      <c r="FP2058" s="74"/>
      <c r="FQ2058" s="74"/>
      <c r="FR2058" s="74"/>
      <c r="FS2058" s="74"/>
      <c r="FT2058" s="74"/>
      <c r="FU2058" s="74"/>
      <c r="FV2058" s="74"/>
      <c r="FW2058" s="74"/>
      <c r="FX2058" s="74"/>
      <c r="FY2058" s="74"/>
      <c r="FZ2058" s="74"/>
      <c r="GA2058" s="74"/>
      <c r="GB2058" s="74"/>
      <c r="GC2058" s="74">
        <v>0</v>
      </c>
      <c r="GD2058" s="74">
        <v>7</v>
      </c>
      <c r="GE2058" s="74">
        <v>4</v>
      </c>
      <c r="GF2058" s="74">
        <v>1</v>
      </c>
      <c r="GG2058" t="s">
        <v>245</v>
      </c>
      <c r="GH2058" t="s">
        <v>235</v>
      </c>
      <c r="GI2058" t="s">
        <v>236</v>
      </c>
      <c r="GJ2058" s="47"/>
      <c r="GK2058" s="30"/>
    </row>
    <row r="2059" spans="1:193" x14ac:dyDescent="0.2">
      <c r="A2059" t="s">
        <v>175</v>
      </c>
      <c r="B2059" t="s">
        <v>244</v>
      </c>
      <c r="C2059" t="s">
        <v>181</v>
      </c>
      <c r="D2059" t="s">
        <v>185</v>
      </c>
      <c r="E2059" t="s">
        <v>186</v>
      </c>
      <c r="F2059" t="s">
        <v>262</v>
      </c>
      <c r="G2059" t="s">
        <v>274</v>
      </c>
      <c r="H2059" s="74">
        <v>0</v>
      </c>
      <c r="I2059" s="74"/>
      <c r="J2059" s="74"/>
      <c r="K2059" s="74"/>
      <c r="L2059" s="74"/>
      <c r="M2059" s="74"/>
      <c r="N2059" s="74"/>
      <c r="O2059" s="74"/>
      <c r="P2059" s="74"/>
      <c r="Q2059" s="74"/>
      <c r="R2059" s="74"/>
      <c r="S2059" s="74"/>
      <c r="T2059" s="74"/>
      <c r="U2059" s="74"/>
      <c r="V2059" s="74"/>
      <c r="W2059" s="74"/>
      <c r="X2059" s="74"/>
      <c r="Y2059" s="74"/>
      <c r="Z2059" s="74"/>
      <c r="AA2059" s="74"/>
      <c r="AB2059" s="74"/>
      <c r="AC2059" s="74"/>
      <c r="AD2059" s="74"/>
      <c r="AE2059" s="74"/>
      <c r="AF2059" s="74"/>
      <c r="AG2059" s="74"/>
      <c r="AH2059" s="74"/>
      <c r="AI2059" s="74"/>
      <c r="AJ2059" s="74"/>
      <c r="AK2059" s="74"/>
      <c r="AL2059" s="74"/>
      <c r="AM2059" s="74"/>
      <c r="AN2059" s="74"/>
      <c r="AO2059" s="74"/>
      <c r="AP2059" s="74"/>
      <c r="AQ2059" s="74"/>
      <c r="AR2059" s="74"/>
      <c r="AS2059" s="74"/>
      <c r="AT2059" s="74"/>
      <c r="AU2059" s="74"/>
      <c r="AV2059" s="74"/>
      <c r="AW2059" s="74"/>
      <c r="AX2059" s="74"/>
      <c r="AY2059" s="74"/>
      <c r="AZ2059" s="74"/>
      <c r="BA2059" s="74"/>
      <c r="BB2059" s="74"/>
      <c r="BC2059" s="74"/>
      <c r="BD2059" s="74"/>
      <c r="BE2059" s="74"/>
      <c r="BF2059" s="74"/>
      <c r="BG2059" s="74"/>
      <c r="BH2059" s="74"/>
      <c r="BI2059" s="74"/>
      <c r="BJ2059" s="74"/>
      <c r="BK2059" s="74"/>
      <c r="BL2059" s="74"/>
      <c r="BM2059" s="74"/>
      <c r="BN2059" s="74"/>
      <c r="BO2059" s="74"/>
      <c r="BP2059" s="74"/>
      <c r="BQ2059" s="74"/>
      <c r="BR2059" s="74"/>
      <c r="BS2059" s="74"/>
      <c r="BT2059" s="74"/>
      <c r="BU2059" s="74"/>
      <c r="BV2059" s="74"/>
      <c r="BW2059" s="74"/>
      <c r="BX2059" s="74"/>
      <c r="BY2059" s="74"/>
      <c r="BZ2059" s="74"/>
      <c r="CA2059" s="74"/>
      <c r="CB2059" s="74"/>
      <c r="CC2059" s="74"/>
      <c r="CD2059" s="74"/>
      <c r="CE2059" s="74"/>
      <c r="CF2059" s="74"/>
      <c r="CG2059" s="74"/>
      <c r="CH2059" s="74"/>
      <c r="CI2059" s="74"/>
      <c r="CJ2059" s="74"/>
      <c r="CK2059" s="74"/>
      <c r="CL2059" s="74"/>
      <c r="CM2059" s="74"/>
      <c r="CN2059" s="74"/>
      <c r="CO2059" s="74"/>
      <c r="CP2059" s="74"/>
      <c r="CQ2059" s="74"/>
      <c r="CR2059" s="74"/>
      <c r="CS2059" s="74"/>
      <c r="CT2059" s="74"/>
      <c r="CU2059" s="74"/>
      <c r="CV2059" s="74"/>
      <c r="CW2059" s="74"/>
      <c r="CX2059" s="74"/>
      <c r="CY2059" s="74"/>
      <c r="CZ2059" s="74"/>
      <c r="DA2059" s="74"/>
      <c r="DB2059" s="74"/>
      <c r="DC2059" s="74"/>
      <c r="DD2059" s="74"/>
      <c r="DE2059" s="74"/>
      <c r="DF2059" s="74"/>
      <c r="DG2059" s="74"/>
      <c r="DH2059" s="74"/>
      <c r="DI2059" s="74"/>
      <c r="DJ2059" s="74"/>
      <c r="DK2059" s="74"/>
      <c r="DL2059" s="74"/>
      <c r="DM2059" s="74"/>
      <c r="DN2059" s="74"/>
      <c r="DO2059" s="74"/>
      <c r="DP2059" s="74"/>
      <c r="DQ2059" s="74"/>
      <c r="DR2059" s="74"/>
      <c r="DS2059" s="74"/>
      <c r="DT2059" s="74"/>
      <c r="DU2059" s="74"/>
      <c r="DV2059" s="74"/>
      <c r="DW2059" s="74"/>
      <c r="DX2059" s="74"/>
      <c r="DY2059" s="74"/>
      <c r="DZ2059" s="74"/>
      <c r="EA2059" s="74"/>
      <c r="EB2059" s="74"/>
      <c r="EC2059" s="74"/>
      <c r="ED2059" s="74"/>
      <c r="EE2059" s="74"/>
      <c r="EF2059" s="74"/>
      <c r="EG2059" s="74"/>
      <c r="EH2059" s="74"/>
      <c r="EI2059" s="74"/>
      <c r="EJ2059" s="74"/>
      <c r="EK2059" s="74"/>
      <c r="EL2059" s="74"/>
      <c r="EM2059" s="74"/>
      <c r="EN2059" s="74"/>
      <c r="EO2059" s="74"/>
      <c r="EP2059" s="74"/>
      <c r="EQ2059" s="74"/>
      <c r="ER2059" s="74"/>
      <c r="ES2059" s="74"/>
      <c r="ET2059" s="74"/>
      <c r="EU2059" s="74"/>
      <c r="EV2059" s="74"/>
      <c r="EW2059" s="74"/>
      <c r="EX2059" s="74"/>
      <c r="EY2059" s="74"/>
      <c r="EZ2059" s="74"/>
      <c r="FA2059" s="74"/>
      <c r="FB2059" s="74"/>
      <c r="FC2059" s="74"/>
      <c r="FD2059" s="74"/>
      <c r="FE2059" s="74"/>
      <c r="FF2059" s="74"/>
      <c r="FG2059" s="74"/>
      <c r="FH2059" s="74"/>
      <c r="FI2059" s="74"/>
      <c r="FJ2059" s="74"/>
      <c r="FK2059" s="74"/>
      <c r="FL2059" s="74"/>
      <c r="FM2059" s="74"/>
      <c r="FN2059" s="74"/>
      <c r="FO2059" s="74"/>
      <c r="FP2059" s="74"/>
      <c r="FQ2059" s="74"/>
      <c r="FR2059" s="74"/>
      <c r="FS2059" s="74"/>
      <c r="FT2059" s="74"/>
      <c r="FU2059" s="74"/>
      <c r="FV2059" s="74"/>
      <c r="FW2059" s="74"/>
      <c r="FX2059" s="74"/>
      <c r="FY2059" s="74"/>
      <c r="FZ2059" s="74"/>
      <c r="GA2059" s="74"/>
      <c r="GB2059" s="74"/>
      <c r="GC2059" s="74">
        <v>0</v>
      </c>
      <c r="GD2059" s="74">
        <v>7</v>
      </c>
      <c r="GE2059" s="74">
        <v>4</v>
      </c>
      <c r="GF2059" s="74">
        <v>1</v>
      </c>
      <c r="GG2059" t="s">
        <v>245</v>
      </c>
      <c r="GH2059" t="s">
        <v>235</v>
      </c>
      <c r="GI2059" t="s">
        <v>236</v>
      </c>
      <c r="GJ2059" s="47"/>
      <c r="GK2059" s="30"/>
    </row>
    <row r="2060" spans="1:193" x14ac:dyDescent="0.2">
      <c r="A2060" t="s">
        <v>175</v>
      </c>
      <c r="B2060" t="s">
        <v>244</v>
      </c>
      <c r="C2060" t="s">
        <v>181</v>
      </c>
      <c r="D2060" t="s">
        <v>185</v>
      </c>
      <c r="E2060" t="s">
        <v>187</v>
      </c>
      <c r="F2060" t="s">
        <v>262</v>
      </c>
      <c r="G2060" t="s">
        <v>274</v>
      </c>
      <c r="H2060" s="74">
        <v>0</v>
      </c>
      <c r="I2060" s="74"/>
      <c r="J2060" s="74"/>
      <c r="K2060" s="74"/>
      <c r="L2060" s="74"/>
      <c r="M2060" s="74"/>
      <c r="N2060" s="74"/>
      <c r="O2060" s="74"/>
      <c r="P2060" s="74"/>
      <c r="Q2060" s="74"/>
      <c r="R2060" s="74"/>
      <c r="S2060" s="74"/>
      <c r="T2060" s="74"/>
      <c r="U2060" s="74"/>
      <c r="V2060" s="74"/>
      <c r="W2060" s="74"/>
      <c r="X2060" s="74"/>
      <c r="Y2060" s="74"/>
      <c r="Z2060" s="74"/>
      <c r="AA2060" s="74"/>
      <c r="AB2060" s="74"/>
      <c r="AC2060" s="74"/>
      <c r="AD2060" s="74"/>
      <c r="AE2060" s="74"/>
      <c r="AF2060" s="74"/>
      <c r="AG2060" s="74"/>
      <c r="AH2060" s="74"/>
      <c r="AI2060" s="74"/>
      <c r="AJ2060" s="74"/>
      <c r="AK2060" s="74"/>
      <c r="AL2060" s="74"/>
      <c r="AM2060" s="74"/>
      <c r="AN2060" s="74"/>
      <c r="AO2060" s="74"/>
      <c r="AP2060" s="74"/>
      <c r="AQ2060" s="74"/>
      <c r="AR2060" s="74"/>
      <c r="AS2060" s="74"/>
      <c r="AT2060" s="74"/>
      <c r="AU2060" s="74"/>
      <c r="AV2060" s="74"/>
      <c r="AW2060" s="74"/>
      <c r="AX2060" s="74"/>
      <c r="AY2060" s="74"/>
      <c r="AZ2060" s="74"/>
      <c r="BA2060" s="74"/>
      <c r="BB2060" s="74"/>
      <c r="BC2060" s="74"/>
      <c r="BD2060" s="74"/>
      <c r="BE2060" s="74"/>
      <c r="BF2060" s="74"/>
      <c r="BG2060" s="74"/>
      <c r="BH2060" s="74"/>
      <c r="BI2060" s="74"/>
      <c r="BJ2060" s="74"/>
      <c r="BK2060" s="74"/>
      <c r="BL2060" s="74"/>
      <c r="BM2060" s="74"/>
      <c r="BN2060" s="74"/>
      <c r="BO2060" s="74"/>
      <c r="BP2060" s="74"/>
      <c r="BQ2060" s="74"/>
      <c r="BR2060" s="74"/>
      <c r="BS2060" s="74"/>
      <c r="BT2060" s="74"/>
      <c r="BU2060" s="74"/>
      <c r="BV2060" s="74"/>
      <c r="BW2060" s="74"/>
      <c r="BX2060" s="74"/>
      <c r="BY2060" s="74"/>
      <c r="BZ2060" s="74"/>
      <c r="CA2060" s="74"/>
      <c r="CB2060" s="74"/>
      <c r="CC2060" s="74"/>
      <c r="CD2060" s="74"/>
      <c r="CE2060" s="74"/>
      <c r="CF2060" s="74"/>
      <c r="CG2060" s="74"/>
      <c r="CH2060" s="74"/>
      <c r="CI2060" s="74"/>
      <c r="CJ2060" s="74"/>
      <c r="CK2060" s="74"/>
      <c r="CL2060" s="74"/>
      <c r="CM2060" s="74"/>
      <c r="CN2060" s="74"/>
      <c r="CO2060" s="74"/>
      <c r="CP2060" s="74"/>
      <c r="CQ2060" s="74"/>
      <c r="CR2060" s="74"/>
      <c r="CS2060" s="74"/>
      <c r="CT2060" s="74"/>
      <c r="CU2060" s="74"/>
      <c r="CV2060" s="74"/>
      <c r="CW2060" s="74"/>
      <c r="CX2060" s="74"/>
      <c r="CY2060" s="74"/>
      <c r="CZ2060" s="74"/>
      <c r="DA2060" s="74"/>
      <c r="DB2060" s="74"/>
      <c r="DC2060" s="74"/>
      <c r="DD2060" s="74"/>
      <c r="DE2060" s="74"/>
      <c r="DF2060" s="74"/>
      <c r="DG2060" s="74"/>
      <c r="DH2060" s="74"/>
      <c r="DI2060" s="74"/>
      <c r="DJ2060" s="74"/>
      <c r="DK2060" s="74"/>
      <c r="DL2060" s="74"/>
      <c r="DM2060" s="74"/>
      <c r="DN2060" s="74"/>
      <c r="DO2060" s="74"/>
      <c r="DP2060" s="74"/>
      <c r="DQ2060" s="74"/>
      <c r="DR2060" s="74"/>
      <c r="DS2060" s="74"/>
      <c r="DT2060" s="74"/>
      <c r="DU2060" s="74"/>
      <c r="DV2060" s="74"/>
      <c r="DW2060" s="74"/>
      <c r="DX2060" s="74"/>
      <c r="DY2060" s="74"/>
      <c r="DZ2060" s="74"/>
      <c r="EA2060" s="74"/>
      <c r="EB2060" s="74"/>
      <c r="EC2060" s="74"/>
      <c r="ED2060" s="74"/>
      <c r="EE2060" s="74"/>
      <c r="EF2060" s="74"/>
      <c r="EG2060" s="74"/>
      <c r="EH2060" s="74"/>
      <c r="EI2060" s="74"/>
      <c r="EJ2060" s="74"/>
      <c r="EK2060" s="74"/>
      <c r="EL2060" s="74"/>
      <c r="EM2060" s="74"/>
      <c r="EN2060" s="74"/>
      <c r="EO2060" s="74"/>
      <c r="EP2060" s="74"/>
      <c r="EQ2060" s="74"/>
      <c r="ER2060" s="74"/>
      <c r="ES2060" s="74"/>
      <c r="ET2060" s="74"/>
      <c r="EU2060" s="74"/>
      <c r="EV2060" s="74"/>
      <c r="EW2060" s="74"/>
      <c r="EX2060" s="74"/>
      <c r="EY2060" s="74"/>
      <c r="EZ2060" s="74"/>
      <c r="FA2060" s="74"/>
      <c r="FB2060" s="74"/>
      <c r="FC2060" s="74"/>
      <c r="FD2060" s="74"/>
      <c r="FE2060" s="74"/>
      <c r="FF2060" s="74"/>
      <c r="FG2060" s="74"/>
      <c r="FH2060" s="74"/>
      <c r="FI2060" s="74"/>
      <c r="FJ2060" s="74"/>
      <c r="FK2060" s="74"/>
      <c r="FL2060" s="74"/>
      <c r="FM2060" s="74"/>
      <c r="FN2060" s="74"/>
      <c r="FO2060" s="74"/>
      <c r="FP2060" s="74"/>
      <c r="FQ2060" s="74"/>
      <c r="FR2060" s="74"/>
      <c r="FS2060" s="74"/>
      <c r="FT2060" s="74"/>
      <c r="FU2060" s="74"/>
      <c r="FV2060" s="74"/>
      <c r="FW2060" s="74"/>
      <c r="FX2060" s="74"/>
      <c r="FY2060" s="74"/>
      <c r="FZ2060" s="74"/>
      <c r="GA2060" s="74"/>
      <c r="GB2060" s="74"/>
      <c r="GC2060" s="74">
        <v>0</v>
      </c>
      <c r="GD2060" s="74">
        <v>7</v>
      </c>
      <c r="GE2060" s="74">
        <v>4</v>
      </c>
      <c r="GF2060" s="74">
        <v>1</v>
      </c>
      <c r="GG2060" t="s">
        <v>245</v>
      </c>
      <c r="GH2060" t="s">
        <v>235</v>
      </c>
      <c r="GI2060" t="s">
        <v>236</v>
      </c>
      <c r="GJ2060" s="47"/>
      <c r="GK2060" s="30"/>
    </row>
    <row r="2061" spans="1:193" x14ac:dyDescent="0.2">
      <c r="A2061" t="s">
        <v>175</v>
      </c>
      <c r="B2061" t="s">
        <v>244</v>
      </c>
      <c r="C2061" t="s">
        <v>181</v>
      </c>
      <c r="D2061" t="s">
        <v>185</v>
      </c>
      <c r="E2061" t="s">
        <v>188</v>
      </c>
      <c r="F2061" t="s">
        <v>262</v>
      </c>
      <c r="G2061" t="s">
        <v>274</v>
      </c>
      <c r="H2061" s="74">
        <v>0</v>
      </c>
      <c r="I2061" s="74"/>
      <c r="J2061" s="74"/>
      <c r="K2061" s="74"/>
      <c r="L2061" s="74"/>
      <c r="M2061" s="74"/>
      <c r="N2061" s="74"/>
      <c r="O2061" s="74"/>
      <c r="P2061" s="74"/>
      <c r="Q2061" s="74"/>
      <c r="R2061" s="74"/>
      <c r="S2061" s="74"/>
      <c r="T2061" s="74"/>
      <c r="U2061" s="74"/>
      <c r="V2061" s="74"/>
      <c r="W2061" s="74"/>
      <c r="X2061" s="74"/>
      <c r="Y2061" s="74"/>
      <c r="Z2061" s="74"/>
      <c r="AA2061" s="74"/>
      <c r="AB2061" s="74"/>
      <c r="AC2061" s="74"/>
      <c r="AD2061" s="74"/>
      <c r="AE2061" s="74"/>
      <c r="AF2061" s="74"/>
      <c r="AG2061" s="74"/>
      <c r="AH2061" s="74"/>
      <c r="AI2061" s="74"/>
      <c r="AJ2061" s="74"/>
      <c r="AK2061" s="74"/>
      <c r="AL2061" s="74"/>
      <c r="AM2061" s="74"/>
      <c r="AN2061" s="74"/>
      <c r="AO2061" s="74"/>
      <c r="AP2061" s="74"/>
      <c r="AQ2061" s="74"/>
      <c r="AR2061" s="74"/>
      <c r="AS2061" s="74"/>
      <c r="AT2061" s="74"/>
      <c r="AU2061" s="74"/>
      <c r="AV2061" s="74"/>
      <c r="AW2061" s="74"/>
      <c r="AX2061" s="74"/>
      <c r="AY2061" s="74"/>
      <c r="AZ2061" s="74"/>
      <c r="BA2061" s="74"/>
      <c r="BB2061" s="74"/>
      <c r="BC2061" s="74"/>
      <c r="BD2061" s="74"/>
      <c r="BE2061" s="74"/>
      <c r="BF2061" s="74"/>
      <c r="BG2061" s="74"/>
      <c r="BH2061" s="74"/>
      <c r="BI2061" s="74"/>
      <c r="BJ2061" s="74"/>
      <c r="BK2061" s="74"/>
      <c r="BL2061" s="74"/>
      <c r="BM2061" s="74"/>
      <c r="BN2061" s="74"/>
      <c r="BO2061" s="74"/>
      <c r="BP2061" s="74"/>
      <c r="BQ2061" s="74"/>
      <c r="BR2061" s="74"/>
      <c r="BS2061" s="74"/>
      <c r="BT2061" s="74"/>
      <c r="BU2061" s="74"/>
      <c r="BV2061" s="74"/>
      <c r="BW2061" s="74"/>
      <c r="BX2061" s="74"/>
      <c r="BY2061" s="74"/>
      <c r="BZ2061" s="74"/>
      <c r="CA2061" s="74"/>
      <c r="CB2061" s="74"/>
      <c r="CC2061" s="74"/>
      <c r="CD2061" s="74"/>
      <c r="CE2061" s="74"/>
      <c r="CF2061" s="74"/>
      <c r="CG2061" s="74"/>
      <c r="CH2061" s="74"/>
      <c r="CI2061" s="74"/>
      <c r="CJ2061" s="74"/>
      <c r="CK2061" s="74"/>
      <c r="CL2061" s="74"/>
      <c r="CM2061" s="74"/>
      <c r="CN2061" s="74"/>
      <c r="CO2061" s="74"/>
      <c r="CP2061" s="74"/>
      <c r="CQ2061" s="74"/>
      <c r="CR2061" s="74"/>
      <c r="CS2061" s="74"/>
      <c r="CT2061" s="74"/>
      <c r="CU2061" s="74"/>
      <c r="CV2061" s="74"/>
      <c r="CW2061" s="74"/>
      <c r="CX2061" s="74"/>
      <c r="CY2061" s="74"/>
      <c r="CZ2061" s="74"/>
      <c r="DA2061" s="74"/>
      <c r="DB2061" s="74"/>
      <c r="DC2061" s="74"/>
      <c r="DD2061" s="74"/>
      <c r="DE2061" s="74"/>
      <c r="DF2061" s="74"/>
      <c r="DG2061" s="74"/>
      <c r="DH2061" s="74"/>
      <c r="DI2061" s="74"/>
      <c r="DJ2061" s="74"/>
      <c r="DK2061" s="74"/>
      <c r="DL2061" s="74"/>
      <c r="DM2061" s="74"/>
      <c r="DN2061" s="74"/>
      <c r="DO2061" s="74"/>
      <c r="DP2061" s="74"/>
      <c r="DQ2061" s="74"/>
      <c r="DR2061" s="74"/>
      <c r="DS2061" s="74"/>
      <c r="DT2061" s="74"/>
      <c r="DU2061" s="74"/>
      <c r="DV2061" s="74"/>
      <c r="DW2061" s="74"/>
      <c r="DX2061" s="74"/>
      <c r="DY2061" s="74"/>
      <c r="DZ2061" s="74"/>
      <c r="EA2061" s="74"/>
      <c r="EB2061" s="74"/>
      <c r="EC2061" s="74"/>
      <c r="ED2061" s="74"/>
      <c r="EE2061" s="74"/>
      <c r="EF2061" s="74"/>
      <c r="EG2061" s="74"/>
      <c r="EH2061" s="74"/>
      <c r="EI2061" s="74"/>
      <c r="EJ2061" s="74"/>
      <c r="EK2061" s="74"/>
      <c r="EL2061" s="74"/>
      <c r="EM2061" s="74"/>
      <c r="EN2061" s="74"/>
      <c r="EO2061" s="74"/>
      <c r="EP2061" s="74"/>
      <c r="EQ2061" s="74"/>
      <c r="ER2061" s="74"/>
      <c r="ES2061" s="74"/>
      <c r="ET2061" s="74"/>
      <c r="EU2061" s="74"/>
      <c r="EV2061" s="74"/>
      <c r="EW2061" s="74"/>
      <c r="EX2061" s="74"/>
      <c r="EY2061" s="74"/>
      <c r="EZ2061" s="74"/>
      <c r="FA2061" s="74"/>
      <c r="FB2061" s="74"/>
      <c r="FC2061" s="74"/>
      <c r="FD2061" s="74"/>
      <c r="FE2061" s="74"/>
      <c r="FF2061" s="74"/>
      <c r="FG2061" s="74"/>
      <c r="FH2061" s="74"/>
      <c r="FI2061" s="74"/>
      <c r="FJ2061" s="74"/>
      <c r="FK2061" s="74"/>
      <c r="FL2061" s="74"/>
      <c r="FM2061" s="74"/>
      <c r="FN2061" s="74"/>
      <c r="FO2061" s="74"/>
      <c r="FP2061" s="74"/>
      <c r="FQ2061" s="74"/>
      <c r="FR2061" s="74"/>
      <c r="FS2061" s="74"/>
      <c r="FT2061" s="74"/>
      <c r="FU2061" s="74"/>
      <c r="FV2061" s="74"/>
      <c r="FW2061" s="74"/>
      <c r="FX2061" s="74"/>
      <c r="FY2061" s="74"/>
      <c r="FZ2061" s="74"/>
      <c r="GA2061" s="74"/>
      <c r="GB2061" s="74"/>
      <c r="GC2061" s="74">
        <v>0</v>
      </c>
      <c r="GD2061" s="74">
        <v>7</v>
      </c>
      <c r="GE2061" s="74">
        <v>4</v>
      </c>
      <c r="GF2061" s="74">
        <v>1</v>
      </c>
      <c r="GG2061" t="s">
        <v>245</v>
      </c>
      <c r="GH2061" t="s">
        <v>235</v>
      </c>
      <c r="GI2061" t="s">
        <v>236</v>
      </c>
      <c r="GJ2061" s="47"/>
      <c r="GK2061" s="30"/>
    </row>
    <row r="2062" spans="1:193" x14ac:dyDescent="0.2">
      <c r="A2062" t="s">
        <v>175</v>
      </c>
      <c r="B2062" t="s">
        <v>244</v>
      </c>
      <c r="C2062" t="s">
        <v>181</v>
      </c>
      <c r="D2062" t="s">
        <v>185</v>
      </c>
      <c r="E2062" t="s">
        <v>189</v>
      </c>
      <c r="F2062" t="s">
        <v>262</v>
      </c>
      <c r="G2062" t="s">
        <v>274</v>
      </c>
      <c r="H2062" s="74">
        <v>0</v>
      </c>
      <c r="I2062" s="74"/>
      <c r="J2062" s="74"/>
      <c r="K2062" s="74"/>
      <c r="L2062" s="74"/>
      <c r="M2062" s="74"/>
      <c r="N2062" s="74"/>
      <c r="O2062" s="74"/>
      <c r="P2062" s="74"/>
      <c r="Q2062" s="74"/>
      <c r="R2062" s="74"/>
      <c r="S2062" s="74"/>
      <c r="T2062" s="74"/>
      <c r="U2062" s="74"/>
      <c r="V2062" s="74"/>
      <c r="W2062" s="74"/>
      <c r="X2062" s="74"/>
      <c r="Y2062" s="74"/>
      <c r="Z2062" s="74"/>
      <c r="AA2062" s="74"/>
      <c r="AB2062" s="74"/>
      <c r="AC2062" s="74"/>
      <c r="AD2062" s="74"/>
      <c r="AE2062" s="74"/>
      <c r="AF2062" s="74"/>
      <c r="AG2062" s="74"/>
      <c r="AH2062" s="74"/>
      <c r="AI2062" s="74"/>
      <c r="AJ2062" s="74"/>
      <c r="AK2062" s="74"/>
      <c r="AL2062" s="74"/>
      <c r="AM2062" s="74"/>
      <c r="AN2062" s="74"/>
      <c r="AO2062" s="74"/>
      <c r="AP2062" s="74"/>
      <c r="AQ2062" s="74"/>
      <c r="AR2062" s="74"/>
      <c r="AS2062" s="74"/>
      <c r="AT2062" s="74"/>
      <c r="AU2062" s="74"/>
      <c r="AV2062" s="74"/>
      <c r="AW2062" s="74"/>
      <c r="AX2062" s="74"/>
      <c r="AY2062" s="74"/>
      <c r="AZ2062" s="74"/>
      <c r="BA2062" s="74"/>
      <c r="BB2062" s="74"/>
      <c r="BC2062" s="74"/>
      <c r="BD2062" s="74"/>
      <c r="BE2062" s="74"/>
      <c r="BF2062" s="74"/>
      <c r="BG2062" s="74"/>
      <c r="BH2062" s="74"/>
      <c r="BI2062" s="74"/>
      <c r="BJ2062" s="74"/>
      <c r="BK2062" s="74"/>
      <c r="BL2062" s="74"/>
      <c r="BM2062" s="74"/>
      <c r="BN2062" s="74"/>
      <c r="BO2062" s="74"/>
      <c r="BP2062" s="74"/>
      <c r="BQ2062" s="74"/>
      <c r="BR2062" s="74"/>
      <c r="BS2062" s="74"/>
      <c r="BT2062" s="74"/>
      <c r="BU2062" s="74"/>
      <c r="BV2062" s="74"/>
      <c r="BW2062" s="74"/>
      <c r="BX2062" s="74"/>
      <c r="BY2062" s="74"/>
      <c r="BZ2062" s="74"/>
      <c r="CA2062" s="74"/>
      <c r="CB2062" s="74"/>
      <c r="CC2062" s="74"/>
      <c r="CD2062" s="74"/>
      <c r="CE2062" s="74"/>
      <c r="CF2062" s="74"/>
      <c r="CG2062" s="74"/>
      <c r="CH2062" s="74"/>
      <c r="CI2062" s="74"/>
      <c r="CJ2062" s="74"/>
      <c r="CK2062" s="74"/>
      <c r="CL2062" s="74"/>
      <c r="CM2062" s="74"/>
      <c r="CN2062" s="74"/>
      <c r="CO2062" s="74"/>
      <c r="CP2062" s="74"/>
      <c r="CQ2062" s="74"/>
      <c r="CR2062" s="74"/>
      <c r="CS2062" s="74"/>
      <c r="CT2062" s="74"/>
      <c r="CU2062" s="74"/>
      <c r="CV2062" s="74"/>
      <c r="CW2062" s="74"/>
      <c r="CX2062" s="74"/>
      <c r="CY2062" s="74"/>
      <c r="CZ2062" s="74"/>
      <c r="DA2062" s="74"/>
      <c r="DB2062" s="74"/>
      <c r="DC2062" s="74"/>
      <c r="DD2062" s="74"/>
      <c r="DE2062" s="74"/>
      <c r="DF2062" s="74"/>
      <c r="DG2062" s="74"/>
      <c r="DH2062" s="74"/>
      <c r="DI2062" s="74"/>
      <c r="DJ2062" s="74"/>
      <c r="DK2062" s="74"/>
      <c r="DL2062" s="74"/>
      <c r="DM2062" s="74"/>
      <c r="DN2062" s="74"/>
      <c r="DO2062" s="74"/>
      <c r="DP2062" s="74"/>
      <c r="DQ2062" s="74"/>
      <c r="DR2062" s="74"/>
      <c r="DS2062" s="74"/>
      <c r="DT2062" s="74"/>
      <c r="DU2062" s="74"/>
      <c r="DV2062" s="74"/>
      <c r="DW2062" s="74"/>
      <c r="DX2062" s="74"/>
      <c r="DY2062" s="74"/>
      <c r="DZ2062" s="74"/>
      <c r="EA2062" s="74"/>
      <c r="EB2062" s="74"/>
      <c r="EC2062" s="74"/>
      <c r="ED2062" s="74"/>
      <c r="EE2062" s="74"/>
      <c r="EF2062" s="74"/>
      <c r="EG2062" s="74"/>
      <c r="EH2062" s="74"/>
      <c r="EI2062" s="74"/>
      <c r="EJ2062" s="74"/>
      <c r="EK2062" s="74"/>
      <c r="EL2062" s="74"/>
      <c r="EM2062" s="74"/>
      <c r="EN2062" s="74"/>
      <c r="EO2062" s="74"/>
      <c r="EP2062" s="74"/>
      <c r="EQ2062" s="74"/>
      <c r="ER2062" s="74"/>
      <c r="ES2062" s="74"/>
      <c r="ET2062" s="74"/>
      <c r="EU2062" s="74"/>
      <c r="EV2062" s="74"/>
      <c r="EW2062" s="74"/>
      <c r="EX2062" s="74"/>
      <c r="EY2062" s="74"/>
      <c r="EZ2062" s="74"/>
      <c r="FA2062" s="74"/>
      <c r="FB2062" s="74"/>
      <c r="FC2062" s="74"/>
      <c r="FD2062" s="74"/>
      <c r="FE2062" s="74"/>
      <c r="FF2062" s="74"/>
      <c r="FG2062" s="74"/>
      <c r="FH2062" s="74"/>
      <c r="FI2062" s="74"/>
      <c r="FJ2062" s="74"/>
      <c r="FK2062" s="74"/>
      <c r="FL2062" s="74"/>
      <c r="FM2062" s="74"/>
      <c r="FN2062" s="74"/>
      <c r="FO2062" s="74"/>
      <c r="FP2062" s="74"/>
      <c r="FQ2062" s="74"/>
      <c r="FR2062" s="74"/>
      <c r="FS2062" s="74"/>
      <c r="FT2062" s="74"/>
      <c r="FU2062" s="74"/>
      <c r="FV2062" s="74"/>
      <c r="FW2062" s="74"/>
      <c r="FX2062" s="74"/>
      <c r="FY2062" s="74"/>
      <c r="FZ2062" s="74"/>
      <c r="GA2062" s="74"/>
      <c r="GB2062" s="74"/>
      <c r="GC2062" s="74">
        <v>0</v>
      </c>
      <c r="GD2062" s="74">
        <v>7</v>
      </c>
      <c r="GE2062" s="74">
        <v>4</v>
      </c>
      <c r="GF2062" s="74">
        <v>1</v>
      </c>
      <c r="GG2062" t="s">
        <v>245</v>
      </c>
      <c r="GH2062" t="s">
        <v>235</v>
      </c>
      <c r="GI2062" t="s">
        <v>236</v>
      </c>
      <c r="GJ2062" s="47"/>
      <c r="GK2062" s="30"/>
    </row>
    <row r="2063" spans="1:193" x14ac:dyDescent="0.2">
      <c r="A2063" t="s">
        <v>175</v>
      </c>
      <c r="B2063" t="s">
        <v>244</v>
      </c>
      <c r="C2063" t="s">
        <v>181</v>
      </c>
      <c r="D2063" t="s">
        <v>185</v>
      </c>
      <c r="E2063" t="s">
        <v>190</v>
      </c>
      <c r="F2063" t="s">
        <v>262</v>
      </c>
      <c r="G2063" t="s">
        <v>274</v>
      </c>
      <c r="H2063" s="74">
        <v>0</v>
      </c>
      <c r="I2063" s="74"/>
      <c r="J2063" s="74"/>
      <c r="K2063" s="74"/>
      <c r="L2063" s="74"/>
      <c r="M2063" s="74"/>
      <c r="N2063" s="74"/>
      <c r="O2063" s="74"/>
      <c r="P2063" s="74"/>
      <c r="Q2063" s="74"/>
      <c r="R2063" s="74"/>
      <c r="S2063" s="74"/>
      <c r="T2063" s="74"/>
      <c r="U2063" s="74"/>
      <c r="V2063" s="74"/>
      <c r="W2063" s="74"/>
      <c r="X2063" s="74"/>
      <c r="Y2063" s="74"/>
      <c r="Z2063" s="74"/>
      <c r="AA2063" s="74"/>
      <c r="AB2063" s="74"/>
      <c r="AC2063" s="74"/>
      <c r="AD2063" s="74"/>
      <c r="AE2063" s="74"/>
      <c r="AF2063" s="74"/>
      <c r="AG2063" s="74"/>
      <c r="AH2063" s="74"/>
      <c r="AI2063" s="74"/>
      <c r="AJ2063" s="74"/>
      <c r="AK2063" s="74"/>
      <c r="AL2063" s="74"/>
      <c r="AM2063" s="74"/>
      <c r="AN2063" s="74"/>
      <c r="AO2063" s="74"/>
      <c r="AP2063" s="74"/>
      <c r="AQ2063" s="74"/>
      <c r="AR2063" s="74"/>
      <c r="AS2063" s="74"/>
      <c r="AT2063" s="74"/>
      <c r="AU2063" s="74"/>
      <c r="AV2063" s="74"/>
      <c r="AW2063" s="74"/>
      <c r="AX2063" s="74"/>
      <c r="AY2063" s="74"/>
      <c r="AZ2063" s="74"/>
      <c r="BA2063" s="74"/>
      <c r="BB2063" s="74"/>
      <c r="BC2063" s="74"/>
      <c r="BD2063" s="74"/>
      <c r="BE2063" s="74"/>
      <c r="BF2063" s="74"/>
      <c r="BG2063" s="74"/>
      <c r="BH2063" s="74"/>
      <c r="BI2063" s="74"/>
      <c r="BJ2063" s="74"/>
      <c r="BK2063" s="74"/>
      <c r="BL2063" s="74"/>
      <c r="BM2063" s="74"/>
      <c r="BN2063" s="74"/>
      <c r="BO2063" s="74"/>
      <c r="BP2063" s="74"/>
      <c r="BQ2063" s="74"/>
      <c r="BR2063" s="74"/>
      <c r="BS2063" s="74"/>
      <c r="BT2063" s="74"/>
      <c r="BU2063" s="74"/>
      <c r="BV2063" s="74"/>
      <c r="BW2063" s="74"/>
      <c r="BX2063" s="74"/>
      <c r="BY2063" s="74"/>
      <c r="BZ2063" s="74"/>
      <c r="CA2063" s="74"/>
      <c r="CB2063" s="74"/>
      <c r="CC2063" s="74"/>
      <c r="CD2063" s="74"/>
      <c r="CE2063" s="74"/>
      <c r="CF2063" s="74"/>
      <c r="CG2063" s="74"/>
      <c r="CH2063" s="74"/>
      <c r="CI2063" s="74"/>
      <c r="CJ2063" s="74"/>
      <c r="CK2063" s="74"/>
      <c r="CL2063" s="74"/>
      <c r="CM2063" s="74"/>
      <c r="CN2063" s="74"/>
      <c r="CO2063" s="74"/>
      <c r="CP2063" s="74"/>
      <c r="CQ2063" s="74"/>
      <c r="CR2063" s="74"/>
      <c r="CS2063" s="74"/>
      <c r="CT2063" s="74"/>
      <c r="CU2063" s="74"/>
      <c r="CV2063" s="74"/>
      <c r="CW2063" s="74"/>
      <c r="CX2063" s="74"/>
      <c r="CY2063" s="74"/>
      <c r="CZ2063" s="74"/>
      <c r="DA2063" s="74"/>
      <c r="DB2063" s="74"/>
      <c r="DC2063" s="74"/>
      <c r="DD2063" s="74"/>
      <c r="DE2063" s="74"/>
      <c r="DF2063" s="74"/>
      <c r="DG2063" s="74"/>
      <c r="DH2063" s="74"/>
      <c r="DI2063" s="74"/>
      <c r="DJ2063" s="74"/>
      <c r="DK2063" s="74"/>
      <c r="DL2063" s="74"/>
      <c r="DM2063" s="74"/>
      <c r="DN2063" s="74"/>
      <c r="DO2063" s="74"/>
      <c r="DP2063" s="74"/>
      <c r="DQ2063" s="74"/>
      <c r="DR2063" s="74"/>
      <c r="DS2063" s="74"/>
      <c r="DT2063" s="74"/>
      <c r="DU2063" s="74"/>
      <c r="DV2063" s="74"/>
      <c r="DW2063" s="74"/>
      <c r="DX2063" s="74"/>
      <c r="DY2063" s="74"/>
      <c r="DZ2063" s="74"/>
      <c r="EA2063" s="74"/>
      <c r="EB2063" s="74"/>
      <c r="EC2063" s="74"/>
      <c r="ED2063" s="74"/>
      <c r="EE2063" s="74"/>
      <c r="EF2063" s="74"/>
      <c r="EG2063" s="74"/>
      <c r="EH2063" s="74"/>
      <c r="EI2063" s="74"/>
      <c r="EJ2063" s="74"/>
      <c r="EK2063" s="74"/>
      <c r="EL2063" s="74"/>
      <c r="EM2063" s="74"/>
      <c r="EN2063" s="74"/>
      <c r="EO2063" s="74"/>
      <c r="EP2063" s="74"/>
      <c r="EQ2063" s="74"/>
      <c r="ER2063" s="74"/>
      <c r="ES2063" s="74"/>
      <c r="ET2063" s="74"/>
      <c r="EU2063" s="74"/>
      <c r="EV2063" s="74"/>
      <c r="EW2063" s="74"/>
      <c r="EX2063" s="74"/>
      <c r="EY2063" s="74"/>
      <c r="EZ2063" s="74"/>
      <c r="FA2063" s="74"/>
      <c r="FB2063" s="74"/>
      <c r="FC2063" s="74"/>
      <c r="FD2063" s="74"/>
      <c r="FE2063" s="74"/>
      <c r="FF2063" s="74"/>
      <c r="FG2063" s="74"/>
      <c r="FH2063" s="74"/>
      <c r="FI2063" s="74"/>
      <c r="FJ2063" s="74"/>
      <c r="FK2063" s="74"/>
      <c r="FL2063" s="74"/>
      <c r="FM2063" s="74"/>
      <c r="FN2063" s="74"/>
      <c r="FO2063" s="74"/>
      <c r="FP2063" s="74"/>
      <c r="FQ2063" s="74"/>
      <c r="FR2063" s="74"/>
      <c r="FS2063" s="74"/>
      <c r="FT2063" s="74"/>
      <c r="FU2063" s="74"/>
      <c r="FV2063" s="74"/>
      <c r="FW2063" s="74"/>
      <c r="FX2063" s="74"/>
      <c r="FY2063" s="74"/>
      <c r="FZ2063" s="74"/>
      <c r="GA2063" s="74"/>
      <c r="GB2063" s="74"/>
      <c r="GC2063" s="74">
        <v>0</v>
      </c>
      <c r="GD2063" s="74">
        <v>7</v>
      </c>
      <c r="GE2063" s="74">
        <v>4</v>
      </c>
      <c r="GF2063" s="74">
        <v>1</v>
      </c>
      <c r="GG2063" t="s">
        <v>245</v>
      </c>
      <c r="GH2063" t="s">
        <v>235</v>
      </c>
      <c r="GI2063" t="s">
        <v>236</v>
      </c>
      <c r="GJ2063" s="47"/>
      <c r="GK2063" s="30"/>
    </row>
    <row r="2064" spans="1:193" x14ac:dyDescent="0.2">
      <c r="A2064" t="s">
        <v>175</v>
      </c>
      <c r="B2064" t="s">
        <v>244</v>
      </c>
      <c r="C2064" t="s">
        <v>181</v>
      </c>
      <c r="D2064" t="s">
        <v>185</v>
      </c>
      <c r="E2064" t="s">
        <v>191</v>
      </c>
      <c r="F2064" t="s">
        <v>262</v>
      </c>
      <c r="G2064" t="s">
        <v>274</v>
      </c>
      <c r="H2064" s="74">
        <v>0</v>
      </c>
      <c r="I2064" s="74"/>
      <c r="J2064" s="74"/>
      <c r="K2064" s="74"/>
      <c r="L2064" s="74"/>
      <c r="M2064" s="74"/>
      <c r="N2064" s="74"/>
      <c r="O2064" s="74"/>
      <c r="P2064" s="74"/>
      <c r="Q2064" s="74"/>
      <c r="R2064" s="74"/>
      <c r="S2064" s="74"/>
      <c r="T2064" s="74"/>
      <c r="U2064" s="74"/>
      <c r="V2064" s="74"/>
      <c r="W2064" s="74"/>
      <c r="X2064" s="74"/>
      <c r="Y2064" s="74"/>
      <c r="Z2064" s="74"/>
      <c r="AA2064" s="74"/>
      <c r="AB2064" s="74"/>
      <c r="AC2064" s="74"/>
      <c r="AD2064" s="74"/>
      <c r="AE2064" s="74"/>
      <c r="AF2064" s="74"/>
      <c r="AG2064" s="74"/>
      <c r="AH2064" s="74"/>
      <c r="AI2064" s="74"/>
      <c r="AJ2064" s="74"/>
      <c r="AK2064" s="74"/>
      <c r="AL2064" s="74"/>
      <c r="AM2064" s="74"/>
      <c r="AN2064" s="74"/>
      <c r="AO2064" s="74"/>
      <c r="AP2064" s="74"/>
      <c r="AQ2064" s="74"/>
      <c r="AR2064" s="74"/>
      <c r="AS2064" s="74"/>
      <c r="AT2064" s="74"/>
      <c r="AU2064" s="74"/>
      <c r="AV2064" s="74"/>
      <c r="AW2064" s="74"/>
      <c r="AX2064" s="74"/>
      <c r="AY2064" s="74"/>
      <c r="AZ2064" s="74"/>
      <c r="BA2064" s="74"/>
      <c r="BB2064" s="74"/>
      <c r="BC2064" s="74"/>
      <c r="BD2064" s="74"/>
      <c r="BE2064" s="74"/>
      <c r="BF2064" s="74"/>
      <c r="BG2064" s="74"/>
      <c r="BH2064" s="74"/>
      <c r="BI2064" s="74"/>
      <c r="BJ2064" s="74"/>
      <c r="BK2064" s="74"/>
      <c r="BL2064" s="74"/>
      <c r="BM2064" s="74"/>
      <c r="BN2064" s="74"/>
      <c r="BO2064" s="74"/>
      <c r="BP2064" s="74"/>
      <c r="BQ2064" s="74"/>
      <c r="BR2064" s="74"/>
      <c r="BS2064" s="74"/>
      <c r="BT2064" s="74"/>
      <c r="BU2064" s="74"/>
      <c r="BV2064" s="74"/>
      <c r="BW2064" s="74"/>
      <c r="BX2064" s="74"/>
      <c r="BY2064" s="74"/>
      <c r="BZ2064" s="74"/>
      <c r="CA2064" s="74"/>
      <c r="CB2064" s="74"/>
      <c r="CC2064" s="74"/>
      <c r="CD2064" s="74"/>
      <c r="CE2064" s="74"/>
      <c r="CF2064" s="74"/>
      <c r="CG2064" s="74"/>
      <c r="CH2064" s="74"/>
      <c r="CI2064" s="74"/>
      <c r="CJ2064" s="74"/>
      <c r="CK2064" s="74"/>
      <c r="CL2064" s="74"/>
      <c r="CM2064" s="74"/>
      <c r="CN2064" s="74"/>
      <c r="CO2064" s="74"/>
      <c r="CP2064" s="74"/>
      <c r="CQ2064" s="74"/>
      <c r="CR2064" s="74"/>
      <c r="CS2064" s="74"/>
      <c r="CT2064" s="74"/>
      <c r="CU2064" s="74"/>
      <c r="CV2064" s="74"/>
      <c r="CW2064" s="74"/>
      <c r="CX2064" s="74"/>
      <c r="CY2064" s="74"/>
      <c r="CZ2064" s="74"/>
      <c r="DA2064" s="74"/>
      <c r="DB2064" s="74"/>
      <c r="DC2064" s="74"/>
      <c r="DD2064" s="74"/>
      <c r="DE2064" s="74"/>
      <c r="DF2064" s="74"/>
      <c r="DG2064" s="74"/>
      <c r="DH2064" s="74"/>
      <c r="DI2064" s="74"/>
      <c r="DJ2064" s="74"/>
      <c r="DK2064" s="74"/>
      <c r="DL2064" s="74"/>
      <c r="DM2064" s="74"/>
      <c r="DN2064" s="74"/>
      <c r="DO2064" s="74"/>
      <c r="DP2064" s="74"/>
      <c r="DQ2064" s="74"/>
      <c r="DR2064" s="74"/>
      <c r="DS2064" s="74"/>
      <c r="DT2064" s="74"/>
      <c r="DU2064" s="74"/>
      <c r="DV2064" s="74"/>
      <c r="DW2064" s="74"/>
      <c r="DX2064" s="74"/>
      <c r="DY2064" s="74"/>
      <c r="DZ2064" s="74"/>
      <c r="EA2064" s="74"/>
      <c r="EB2064" s="74"/>
      <c r="EC2064" s="74"/>
      <c r="ED2064" s="74"/>
      <c r="EE2064" s="74"/>
      <c r="EF2064" s="74"/>
      <c r="EG2064" s="74"/>
      <c r="EH2064" s="74"/>
      <c r="EI2064" s="74"/>
      <c r="EJ2064" s="74"/>
      <c r="EK2064" s="74"/>
      <c r="EL2064" s="74"/>
      <c r="EM2064" s="74"/>
      <c r="EN2064" s="74"/>
      <c r="EO2064" s="74"/>
      <c r="EP2064" s="74"/>
      <c r="EQ2064" s="74"/>
      <c r="ER2064" s="74"/>
      <c r="ES2064" s="74"/>
      <c r="ET2064" s="74"/>
      <c r="EU2064" s="74"/>
      <c r="EV2064" s="74"/>
      <c r="EW2064" s="74"/>
      <c r="EX2064" s="74"/>
      <c r="EY2064" s="74"/>
      <c r="EZ2064" s="74"/>
      <c r="FA2064" s="74"/>
      <c r="FB2064" s="74"/>
      <c r="FC2064" s="74"/>
      <c r="FD2064" s="74"/>
      <c r="FE2064" s="74"/>
      <c r="FF2064" s="74"/>
      <c r="FG2064" s="74"/>
      <c r="FH2064" s="74"/>
      <c r="FI2064" s="74"/>
      <c r="FJ2064" s="74"/>
      <c r="FK2064" s="74"/>
      <c r="FL2064" s="74"/>
      <c r="FM2064" s="74"/>
      <c r="FN2064" s="74"/>
      <c r="FO2064" s="74"/>
      <c r="FP2064" s="74"/>
      <c r="FQ2064" s="74"/>
      <c r="FR2064" s="74"/>
      <c r="FS2064" s="74"/>
      <c r="FT2064" s="74"/>
      <c r="FU2064" s="74"/>
      <c r="FV2064" s="74"/>
      <c r="FW2064" s="74"/>
      <c r="FX2064" s="74"/>
      <c r="FY2064" s="74"/>
      <c r="FZ2064" s="74"/>
      <c r="GA2064" s="74"/>
      <c r="GB2064" s="74"/>
      <c r="GC2064" s="74">
        <v>0</v>
      </c>
      <c r="GD2064" s="74">
        <v>7</v>
      </c>
      <c r="GE2064" s="74">
        <v>4</v>
      </c>
      <c r="GF2064" s="74">
        <v>1</v>
      </c>
      <c r="GG2064" t="s">
        <v>245</v>
      </c>
      <c r="GH2064" t="s">
        <v>235</v>
      </c>
      <c r="GI2064" t="s">
        <v>236</v>
      </c>
      <c r="GJ2064" s="47"/>
      <c r="GK2064" s="30"/>
    </row>
    <row r="2065" spans="1:193" x14ac:dyDescent="0.2">
      <c r="A2065" t="s">
        <v>175</v>
      </c>
      <c r="B2065" t="s">
        <v>244</v>
      </c>
      <c r="C2065" t="s">
        <v>181</v>
      </c>
      <c r="D2065" t="s">
        <v>185</v>
      </c>
      <c r="E2065" t="s">
        <v>192</v>
      </c>
      <c r="F2065" t="s">
        <v>262</v>
      </c>
      <c r="G2065" t="s">
        <v>274</v>
      </c>
      <c r="H2065" s="74">
        <v>0</v>
      </c>
      <c r="I2065" s="74"/>
      <c r="J2065" s="74"/>
      <c r="K2065" s="74"/>
      <c r="L2065" s="74"/>
      <c r="M2065" s="74"/>
      <c r="N2065" s="74"/>
      <c r="O2065" s="74"/>
      <c r="P2065" s="74"/>
      <c r="Q2065" s="74"/>
      <c r="R2065" s="74"/>
      <c r="S2065" s="74"/>
      <c r="T2065" s="74"/>
      <c r="U2065" s="74"/>
      <c r="V2065" s="74"/>
      <c r="W2065" s="74"/>
      <c r="X2065" s="74"/>
      <c r="Y2065" s="74"/>
      <c r="Z2065" s="74"/>
      <c r="AA2065" s="74"/>
      <c r="AB2065" s="74"/>
      <c r="AC2065" s="74"/>
      <c r="AD2065" s="74"/>
      <c r="AE2065" s="74"/>
      <c r="AF2065" s="74"/>
      <c r="AG2065" s="74"/>
      <c r="AH2065" s="74"/>
      <c r="AI2065" s="74"/>
      <c r="AJ2065" s="74"/>
      <c r="AK2065" s="74"/>
      <c r="AL2065" s="74"/>
      <c r="AM2065" s="74"/>
      <c r="AN2065" s="74"/>
      <c r="AO2065" s="74"/>
      <c r="AP2065" s="74"/>
      <c r="AQ2065" s="74"/>
      <c r="AR2065" s="74"/>
      <c r="AS2065" s="74"/>
      <c r="AT2065" s="74"/>
      <c r="AU2065" s="74"/>
      <c r="AV2065" s="74"/>
      <c r="AW2065" s="74"/>
      <c r="AX2065" s="74"/>
      <c r="AY2065" s="74"/>
      <c r="AZ2065" s="74"/>
      <c r="BA2065" s="74"/>
      <c r="BB2065" s="74"/>
      <c r="BC2065" s="74"/>
      <c r="BD2065" s="74"/>
      <c r="BE2065" s="74"/>
      <c r="BF2065" s="74"/>
      <c r="BG2065" s="74"/>
      <c r="BH2065" s="74"/>
      <c r="BI2065" s="74"/>
      <c r="BJ2065" s="74"/>
      <c r="BK2065" s="74"/>
      <c r="BL2065" s="74"/>
      <c r="BM2065" s="74"/>
      <c r="BN2065" s="74"/>
      <c r="BO2065" s="74"/>
      <c r="BP2065" s="74"/>
      <c r="BQ2065" s="74"/>
      <c r="BR2065" s="74"/>
      <c r="BS2065" s="74"/>
      <c r="BT2065" s="74"/>
      <c r="BU2065" s="74"/>
      <c r="BV2065" s="74"/>
      <c r="BW2065" s="74"/>
      <c r="BX2065" s="74"/>
      <c r="BY2065" s="74"/>
      <c r="BZ2065" s="74"/>
      <c r="CA2065" s="74"/>
      <c r="CB2065" s="74"/>
      <c r="CC2065" s="74"/>
      <c r="CD2065" s="74"/>
      <c r="CE2065" s="74"/>
      <c r="CF2065" s="74"/>
      <c r="CG2065" s="74"/>
      <c r="CH2065" s="74"/>
      <c r="CI2065" s="74"/>
      <c r="CJ2065" s="74"/>
      <c r="CK2065" s="74"/>
      <c r="CL2065" s="74"/>
      <c r="CM2065" s="74"/>
      <c r="CN2065" s="74"/>
      <c r="CO2065" s="74"/>
      <c r="CP2065" s="74"/>
      <c r="CQ2065" s="74"/>
      <c r="CR2065" s="74"/>
      <c r="CS2065" s="74"/>
      <c r="CT2065" s="74"/>
      <c r="CU2065" s="74"/>
      <c r="CV2065" s="74"/>
      <c r="CW2065" s="74"/>
      <c r="CX2065" s="74"/>
      <c r="CY2065" s="74"/>
      <c r="CZ2065" s="74"/>
      <c r="DA2065" s="74"/>
      <c r="DB2065" s="74"/>
      <c r="DC2065" s="74"/>
      <c r="DD2065" s="74"/>
      <c r="DE2065" s="74"/>
      <c r="DF2065" s="74"/>
      <c r="DG2065" s="74"/>
      <c r="DH2065" s="74"/>
      <c r="DI2065" s="74"/>
      <c r="DJ2065" s="74"/>
      <c r="DK2065" s="74"/>
      <c r="DL2065" s="74"/>
      <c r="DM2065" s="74"/>
      <c r="DN2065" s="74"/>
      <c r="DO2065" s="74"/>
      <c r="DP2065" s="74"/>
      <c r="DQ2065" s="74"/>
      <c r="DR2065" s="74"/>
      <c r="DS2065" s="74"/>
      <c r="DT2065" s="74"/>
      <c r="DU2065" s="74"/>
      <c r="DV2065" s="74"/>
      <c r="DW2065" s="74"/>
      <c r="DX2065" s="74"/>
      <c r="DY2065" s="74"/>
      <c r="DZ2065" s="74"/>
      <c r="EA2065" s="74"/>
      <c r="EB2065" s="74"/>
      <c r="EC2065" s="74"/>
      <c r="ED2065" s="74"/>
      <c r="EE2065" s="74"/>
      <c r="EF2065" s="74"/>
      <c r="EG2065" s="74"/>
      <c r="EH2065" s="74"/>
      <c r="EI2065" s="74"/>
      <c r="EJ2065" s="74"/>
      <c r="EK2065" s="74"/>
      <c r="EL2065" s="74"/>
      <c r="EM2065" s="74"/>
      <c r="EN2065" s="74"/>
      <c r="EO2065" s="74"/>
      <c r="EP2065" s="74"/>
      <c r="EQ2065" s="74"/>
      <c r="ER2065" s="74"/>
      <c r="ES2065" s="74"/>
      <c r="ET2065" s="74"/>
      <c r="EU2065" s="74"/>
      <c r="EV2065" s="74"/>
      <c r="EW2065" s="74"/>
      <c r="EX2065" s="74"/>
      <c r="EY2065" s="74"/>
      <c r="EZ2065" s="74"/>
      <c r="FA2065" s="74"/>
      <c r="FB2065" s="74"/>
      <c r="FC2065" s="74"/>
      <c r="FD2065" s="74"/>
      <c r="FE2065" s="74"/>
      <c r="FF2065" s="74"/>
      <c r="FG2065" s="74"/>
      <c r="FH2065" s="74"/>
      <c r="FI2065" s="74"/>
      <c r="FJ2065" s="74"/>
      <c r="FK2065" s="74"/>
      <c r="FL2065" s="74"/>
      <c r="FM2065" s="74"/>
      <c r="FN2065" s="74"/>
      <c r="FO2065" s="74"/>
      <c r="FP2065" s="74"/>
      <c r="FQ2065" s="74"/>
      <c r="FR2065" s="74"/>
      <c r="FS2065" s="74"/>
      <c r="FT2065" s="74"/>
      <c r="FU2065" s="74"/>
      <c r="FV2065" s="74"/>
      <c r="FW2065" s="74"/>
      <c r="FX2065" s="74"/>
      <c r="FY2065" s="74"/>
      <c r="FZ2065" s="74"/>
      <c r="GA2065" s="74"/>
      <c r="GB2065" s="74"/>
      <c r="GC2065" s="74">
        <v>0</v>
      </c>
      <c r="GD2065" s="74">
        <v>7</v>
      </c>
      <c r="GE2065" s="74">
        <v>4</v>
      </c>
      <c r="GF2065" s="74">
        <v>1</v>
      </c>
      <c r="GG2065" t="s">
        <v>245</v>
      </c>
      <c r="GH2065" t="s">
        <v>235</v>
      </c>
      <c r="GI2065" t="s">
        <v>236</v>
      </c>
      <c r="GJ2065" s="47"/>
      <c r="GK2065" s="30"/>
    </row>
    <row r="2066" spans="1:193" x14ac:dyDescent="0.2">
      <c r="A2066" t="s">
        <v>175</v>
      </c>
      <c r="B2066" t="s">
        <v>244</v>
      </c>
      <c r="C2066" t="s">
        <v>181</v>
      </c>
      <c r="D2066" t="s">
        <v>256</v>
      </c>
      <c r="E2066" t="s">
        <v>222</v>
      </c>
      <c r="F2066" t="s">
        <v>263</v>
      </c>
      <c r="G2066" t="s">
        <v>274</v>
      </c>
      <c r="H2066" s="74">
        <v>0</v>
      </c>
      <c r="I2066" s="74"/>
      <c r="J2066" s="74"/>
      <c r="K2066" s="74"/>
      <c r="L2066" s="74"/>
      <c r="M2066" s="74"/>
      <c r="N2066" s="74"/>
      <c r="O2066" s="74"/>
      <c r="P2066" s="74"/>
      <c r="Q2066" s="74"/>
      <c r="R2066" s="74"/>
      <c r="S2066" s="74"/>
      <c r="T2066" s="74"/>
      <c r="U2066" s="74"/>
      <c r="V2066" s="74"/>
      <c r="W2066" s="74"/>
      <c r="X2066" s="74"/>
      <c r="Y2066" s="74"/>
      <c r="Z2066" s="74"/>
      <c r="AA2066" s="74"/>
      <c r="AB2066" s="74"/>
      <c r="AC2066" s="74"/>
      <c r="AD2066" s="74"/>
      <c r="AE2066" s="74"/>
      <c r="AF2066" s="74"/>
      <c r="AG2066" s="74"/>
      <c r="AH2066" s="74"/>
      <c r="AI2066" s="74"/>
      <c r="AJ2066" s="74"/>
      <c r="AK2066" s="74"/>
      <c r="AL2066" s="74"/>
      <c r="AM2066" s="74"/>
      <c r="AN2066" s="74"/>
      <c r="AO2066" s="74"/>
      <c r="AP2066" s="74"/>
      <c r="AQ2066" s="74"/>
      <c r="AR2066" s="74"/>
      <c r="AS2066" s="74"/>
      <c r="AT2066" s="74"/>
      <c r="AU2066" s="74"/>
      <c r="AV2066" s="74"/>
      <c r="AW2066" s="74"/>
      <c r="AX2066" s="74"/>
      <c r="AY2066" s="74"/>
      <c r="AZ2066" s="74"/>
      <c r="BA2066" s="74"/>
      <c r="BB2066" s="74"/>
      <c r="BC2066" s="74"/>
      <c r="BD2066" s="74"/>
      <c r="BE2066" s="74"/>
      <c r="BF2066" s="74"/>
      <c r="BG2066" s="74"/>
      <c r="BH2066" s="74"/>
      <c r="BI2066" s="74"/>
      <c r="BJ2066" s="74"/>
      <c r="BK2066" s="74"/>
      <c r="BL2066" s="74"/>
      <c r="BM2066" s="74"/>
      <c r="BN2066" s="74"/>
      <c r="BO2066" s="74"/>
      <c r="BP2066" s="74"/>
      <c r="BQ2066" s="74"/>
      <c r="BR2066" s="74"/>
      <c r="BS2066" s="74"/>
      <c r="BT2066" s="74"/>
      <c r="BU2066" s="74"/>
      <c r="BV2066" s="74"/>
      <c r="BW2066" s="74"/>
      <c r="BX2066" s="74"/>
      <c r="BY2066" s="74"/>
      <c r="BZ2066" s="74"/>
      <c r="CA2066" s="74"/>
      <c r="CB2066" s="74"/>
      <c r="CC2066" s="74"/>
      <c r="CD2066" s="74"/>
      <c r="CE2066" s="74"/>
      <c r="CF2066" s="74"/>
      <c r="CG2066" s="74"/>
      <c r="CH2066" s="74"/>
      <c r="CI2066" s="74"/>
      <c r="CJ2066" s="74"/>
      <c r="CK2066" s="74"/>
      <c r="CL2066" s="74"/>
      <c r="CM2066" s="74"/>
      <c r="CN2066" s="74"/>
      <c r="CO2066" s="74"/>
      <c r="CP2066" s="74"/>
      <c r="CQ2066" s="74"/>
      <c r="CR2066" s="74"/>
      <c r="CS2066" s="74"/>
      <c r="CT2066" s="74"/>
      <c r="CU2066" s="74"/>
      <c r="CV2066" s="74"/>
      <c r="CW2066" s="74"/>
      <c r="CX2066" s="74"/>
      <c r="CY2066" s="74"/>
      <c r="CZ2066" s="74"/>
      <c r="DA2066" s="74"/>
      <c r="DB2066" s="74"/>
      <c r="DC2066" s="74"/>
      <c r="DD2066" s="74"/>
      <c r="DE2066" s="74"/>
      <c r="DF2066" s="74"/>
      <c r="DG2066" s="74"/>
      <c r="DH2066" s="74"/>
      <c r="DI2066" s="74"/>
      <c r="DJ2066" s="74"/>
      <c r="DK2066" s="74"/>
      <c r="DL2066" s="74"/>
      <c r="DM2066" s="74"/>
      <c r="DN2066" s="74"/>
      <c r="DO2066" s="74"/>
      <c r="DP2066" s="74"/>
      <c r="DQ2066" s="74"/>
      <c r="DR2066" s="74"/>
      <c r="DS2066" s="74"/>
      <c r="DT2066" s="74"/>
      <c r="DU2066" s="74"/>
      <c r="DV2066" s="74"/>
      <c r="DW2066" s="74"/>
      <c r="DX2066" s="74"/>
      <c r="DY2066" s="74"/>
      <c r="DZ2066" s="74"/>
      <c r="EA2066" s="74"/>
      <c r="EB2066" s="74"/>
      <c r="EC2066" s="74"/>
      <c r="ED2066" s="74"/>
      <c r="EE2066" s="74"/>
      <c r="EF2066" s="74"/>
      <c r="EG2066" s="74"/>
      <c r="EH2066" s="74"/>
      <c r="EI2066" s="74"/>
      <c r="EJ2066" s="74"/>
      <c r="EK2066" s="74"/>
      <c r="EL2066" s="74"/>
      <c r="EM2066" s="74"/>
      <c r="EN2066" s="74"/>
      <c r="EO2066" s="74"/>
      <c r="EP2066" s="74"/>
      <c r="EQ2066" s="74"/>
      <c r="ER2066" s="74"/>
      <c r="ES2066" s="74"/>
      <c r="ET2066" s="74"/>
      <c r="EU2066" s="74"/>
      <c r="EV2066" s="74"/>
      <c r="EW2066" s="74"/>
      <c r="EX2066" s="74"/>
      <c r="EY2066" s="74"/>
      <c r="EZ2066" s="74"/>
      <c r="FA2066" s="74"/>
      <c r="FB2066" s="74"/>
      <c r="FC2066" s="74"/>
      <c r="FD2066" s="74"/>
      <c r="FE2066" s="74"/>
      <c r="FF2066" s="74"/>
      <c r="FG2066" s="74"/>
      <c r="FH2066" s="74"/>
      <c r="FI2066" s="74"/>
      <c r="FJ2066" s="74"/>
      <c r="FK2066" s="74"/>
      <c r="FL2066" s="74"/>
      <c r="FM2066" s="74"/>
      <c r="FN2066" s="74"/>
      <c r="FO2066" s="74"/>
      <c r="FP2066" s="74"/>
      <c r="FQ2066" s="74"/>
      <c r="FR2066" s="74"/>
      <c r="FS2066" s="74"/>
      <c r="FT2066" s="74"/>
      <c r="FU2066" s="74"/>
      <c r="FV2066" s="74"/>
      <c r="FW2066" s="74"/>
      <c r="FX2066" s="74"/>
      <c r="FY2066" s="74"/>
      <c r="FZ2066" s="74"/>
      <c r="GA2066" s="74"/>
      <c r="GB2066" s="74"/>
      <c r="GC2066" s="74">
        <v>0</v>
      </c>
      <c r="GD2066" s="74">
        <v>7</v>
      </c>
      <c r="GE2066" s="74">
        <v>5</v>
      </c>
      <c r="GF2066" s="74">
        <v>1</v>
      </c>
      <c r="GG2066" t="s">
        <v>245</v>
      </c>
      <c r="GH2066" t="s">
        <v>235</v>
      </c>
      <c r="GI2066" t="s">
        <v>236</v>
      </c>
      <c r="GJ2066" s="47"/>
      <c r="GK2066" s="30"/>
    </row>
    <row r="2067" spans="1:193" x14ac:dyDescent="0.2">
      <c r="A2067" t="s">
        <v>175</v>
      </c>
      <c r="B2067" t="s">
        <v>244</v>
      </c>
      <c r="C2067" t="s">
        <v>181</v>
      </c>
      <c r="D2067" t="s">
        <v>256</v>
      </c>
      <c r="E2067" t="s">
        <v>223</v>
      </c>
      <c r="F2067" t="s">
        <v>263</v>
      </c>
      <c r="G2067" t="s">
        <v>274</v>
      </c>
      <c r="H2067" s="74">
        <v>0</v>
      </c>
      <c r="I2067" s="74"/>
      <c r="J2067" s="74"/>
      <c r="K2067" s="74"/>
      <c r="L2067" s="74"/>
      <c r="M2067" s="74"/>
      <c r="N2067" s="74"/>
      <c r="O2067" s="74"/>
      <c r="P2067" s="74"/>
      <c r="Q2067" s="74"/>
      <c r="R2067" s="74"/>
      <c r="S2067" s="74"/>
      <c r="T2067" s="74"/>
      <c r="U2067" s="74"/>
      <c r="V2067" s="74"/>
      <c r="W2067" s="74"/>
      <c r="X2067" s="74"/>
      <c r="Y2067" s="74"/>
      <c r="Z2067" s="74"/>
      <c r="AA2067" s="74"/>
      <c r="AB2067" s="74"/>
      <c r="AC2067" s="74"/>
      <c r="AD2067" s="74"/>
      <c r="AE2067" s="74"/>
      <c r="AF2067" s="74"/>
      <c r="AG2067" s="74"/>
      <c r="AH2067" s="74"/>
      <c r="AI2067" s="74"/>
      <c r="AJ2067" s="74"/>
      <c r="AK2067" s="74"/>
      <c r="AL2067" s="74"/>
      <c r="AM2067" s="74"/>
      <c r="AN2067" s="74"/>
      <c r="AO2067" s="74"/>
      <c r="AP2067" s="74"/>
      <c r="AQ2067" s="74"/>
      <c r="AR2067" s="74"/>
      <c r="AS2067" s="74"/>
      <c r="AT2067" s="74"/>
      <c r="AU2067" s="74"/>
      <c r="AV2067" s="74"/>
      <c r="AW2067" s="74"/>
      <c r="AX2067" s="74"/>
      <c r="AY2067" s="74"/>
      <c r="AZ2067" s="74"/>
      <c r="BA2067" s="74"/>
      <c r="BB2067" s="74"/>
      <c r="BC2067" s="74"/>
      <c r="BD2067" s="74"/>
      <c r="BE2067" s="74"/>
      <c r="BF2067" s="74"/>
      <c r="BG2067" s="74"/>
      <c r="BH2067" s="74"/>
      <c r="BI2067" s="74"/>
      <c r="BJ2067" s="74"/>
      <c r="BK2067" s="74"/>
      <c r="BL2067" s="74"/>
      <c r="BM2067" s="74"/>
      <c r="BN2067" s="74"/>
      <c r="BO2067" s="74"/>
      <c r="BP2067" s="74"/>
      <c r="BQ2067" s="74"/>
      <c r="BR2067" s="74"/>
      <c r="BS2067" s="74"/>
      <c r="BT2067" s="74"/>
      <c r="BU2067" s="74"/>
      <c r="BV2067" s="74"/>
      <c r="BW2067" s="74"/>
      <c r="BX2067" s="74"/>
      <c r="BY2067" s="74"/>
      <c r="BZ2067" s="74"/>
      <c r="CA2067" s="74"/>
      <c r="CB2067" s="74"/>
      <c r="CC2067" s="74"/>
      <c r="CD2067" s="74"/>
      <c r="CE2067" s="74"/>
      <c r="CF2067" s="74"/>
      <c r="CG2067" s="74"/>
      <c r="CH2067" s="74"/>
      <c r="CI2067" s="74"/>
      <c r="CJ2067" s="74"/>
      <c r="CK2067" s="74"/>
      <c r="CL2067" s="74"/>
      <c r="CM2067" s="74"/>
      <c r="CN2067" s="74"/>
      <c r="CO2067" s="74"/>
      <c r="CP2067" s="74"/>
      <c r="CQ2067" s="74"/>
      <c r="CR2067" s="74"/>
      <c r="CS2067" s="74"/>
      <c r="CT2067" s="74"/>
      <c r="CU2067" s="74"/>
      <c r="CV2067" s="74"/>
      <c r="CW2067" s="74"/>
      <c r="CX2067" s="74"/>
      <c r="CY2067" s="74"/>
      <c r="CZ2067" s="74"/>
      <c r="DA2067" s="74"/>
      <c r="DB2067" s="74"/>
      <c r="DC2067" s="74"/>
      <c r="DD2067" s="74"/>
      <c r="DE2067" s="74"/>
      <c r="DF2067" s="74"/>
      <c r="DG2067" s="74"/>
      <c r="DH2067" s="74"/>
      <c r="DI2067" s="74"/>
      <c r="DJ2067" s="74"/>
      <c r="DK2067" s="74"/>
      <c r="DL2067" s="74"/>
      <c r="DM2067" s="74"/>
      <c r="DN2067" s="74"/>
      <c r="DO2067" s="74"/>
      <c r="DP2067" s="74"/>
      <c r="DQ2067" s="74"/>
      <c r="DR2067" s="74"/>
      <c r="DS2067" s="74"/>
      <c r="DT2067" s="74"/>
      <c r="DU2067" s="74"/>
      <c r="DV2067" s="74"/>
      <c r="DW2067" s="74"/>
      <c r="DX2067" s="74"/>
      <c r="DY2067" s="74"/>
      <c r="DZ2067" s="74"/>
      <c r="EA2067" s="74"/>
      <c r="EB2067" s="74"/>
      <c r="EC2067" s="74"/>
      <c r="ED2067" s="74"/>
      <c r="EE2067" s="74"/>
      <c r="EF2067" s="74"/>
      <c r="EG2067" s="74"/>
      <c r="EH2067" s="74"/>
      <c r="EI2067" s="74"/>
      <c r="EJ2067" s="74"/>
      <c r="EK2067" s="74"/>
      <c r="EL2067" s="74"/>
      <c r="EM2067" s="74"/>
      <c r="EN2067" s="74"/>
      <c r="EO2067" s="74"/>
      <c r="EP2067" s="74"/>
      <c r="EQ2067" s="74"/>
      <c r="ER2067" s="74"/>
      <c r="ES2067" s="74"/>
      <c r="ET2067" s="74"/>
      <c r="EU2067" s="74"/>
      <c r="EV2067" s="74"/>
      <c r="EW2067" s="74"/>
      <c r="EX2067" s="74"/>
      <c r="EY2067" s="74"/>
      <c r="EZ2067" s="74"/>
      <c r="FA2067" s="74"/>
      <c r="FB2067" s="74"/>
      <c r="FC2067" s="74"/>
      <c r="FD2067" s="74"/>
      <c r="FE2067" s="74"/>
      <c r="FF2067" s="74"/>
      <c r="FG2067" s="74"/>
      <c r="FH2067" s="74"/>
      <c r="FI2067" s="74"/>
      <c r="FJ2067" s="74"/>
      <c r="FK2067" s="74"/>
      <c r="FL2067" s="74"/>
      <c r="FM2067" s="74"/>
      <c r="FN2067" s="74"/>
      <c r="FO2067" s="74"/>
      <c r="FP2067" s="74"/>
      <c r="FQ2067" s="74"/>
      <c r="FR2067" s="74"/>
      <c r="FS2067" s="74"/>
      <c r="FT2067" s="74"/>
      <c r="FU2067" s="74"/>
      <c r="FV2067" s="74"/>
      <c r="FW2067" s="74"/>
      <c r="FX2067" s="74"/>
      <c r="FY2067" s="74"/>
      <c r="FZ2067" s="74"/>
      <c r="GA2067" s="74"/>
      <c r="GB2067" s="74"/>
      <c r="GC2067" s="74">
        <v>0</v>
      </c>
      <c r="GD2067" s="74">
        <v>7</v>
      </c>
      <c r="GE2067" s="74">
        <v>5</v>
      </c>
      <c r="GF2067" s="74">
        <v>1</v>
      </c>
      <c r="GG2067" t="s">
        <v>245</v>
      </c>
      <c r="GH2067" t="s">
        <v>235</v>
      </c>
      <c r="GI2067" t="s">
        <v>236</v>
      </c>
      <c r="GJ2067" s="47"/>
      <c r="GK2067" s="30"/>
    </row>
    <row r="2068" spans="1:193" x14ac:dyDescent="0.2">
      <c r="A2068" t="s">
        <v>175</v>
      </c>
      <c r="B2068" t="s">
        <v>244</v>
      </c>
      <c r="C2068" t="s">
        <v>181</v>
      </c>
      <c r="D2068" t="s">
        <v>256</v>
      </c>
      <c r="E2068" t="s">
        <v>224</v>
      </c>
      <c r="F2068" t="s">
        <v>263</v>
      </c>
      <c r="G2068" t="s">
        <v>274</v>
      </c>
      <c r="H2068" s="74">
        <v>0</v>
      </c>
      <c r="I2068" s="74"/>
      <c r="J2068" s="74"/>
      <c r="K2068" s="74"/>
      <c r="L2068" s="74"/>
      <c r="M2068" s="74"/>
      <c r="N2068" s="74"/>
      <c r="O2068" s="74"/>
      <c r="P2068" s="74"/>
      <c r="Q2068" s="74"/>
      <c r="R2068" s="74"/>
      <c r="S2068" s="74"/>
      <c r="T2068" s="74"/>
      <c r="U2068" s="74"/>
      <c r="V2068" s="74"/>
      <c r="W2068" s="74"/>
      <c r="X2068" s="74"/>
      <c r="Y2068" s="74"/>
      <c r="Z2068" s="74"/>
      <c r="AA2068" s="74"/>
      <c r="AB2068" s="74"/>
      <c r="AC2068" s="74"/>
      <c r="AD2068" s="74"/>
      <c r="AE2068" s="74"/>
      <c r="AF2068" s="74"/>
      <c r="AG2068" s="74"/>
      <c r="AH2068" s="74"/>
      <c r="AI2068" s="74"/>
      <c r="AJ2068" s="74"/>
      <c r="AK2068" s="74"/>
      <c r="AL2068" s="74"/>
      <c r="AM2068" s="74"/>
      <c r="AN2068" s="74"/>
      <c r="AO2068" s="74"/>
      <c r="AP2068" s="74"/>
      <c r="AQ2068" s="74"/>
      <c r="AR2068" s="74"/>
      <c r="AS2068" s="74"/>
      <c r="AT2068" s="74"/>
      <c r="AU2068" s="74"/>
      <c r="AV2068" s="74"/>
      <c r="AW2068" s="74"/>
      <c r="AX2068" s="74"/>
      <c r="AY2068" s="74"/>
      <c r="AZ2068" s="74"/>
      <c r="BA2068" s="74"/>
      <c r="BB2068" s="74"/>
      <c r="BC2068" s="74"/>
      <c r="BD2068" s="74"/>
      <c r="BE2068" s="74"/>
      <c r="BF2068" s="74"/>
      <c r="BG2068" s="74"/>
      <c r="BH2068" s="74"/>
      <c r="BI2068" s="74"/>
      <c r="BJ2068" s="74"/>
      <c r="BK2068" s="74"/>
      <c r="BL2068" s="74"/>
      <c r="BM2068" s="74"/>
      <c r="BN2068" s="74"/>
      <c r="BO2068" s="74"/>
      <c r="BP2068" s="74"/>
      <c r="BQ2068" s="74"/>
      <c r="BR2068" s="74"/>
      <c r="BS2068" s="74"/>
      <c r="BT2068" s="74"/>
      <c r="BU2068" s="74"/>
      <c r="BV2068" s="74"/>
      <c r="BW2068" s="74"/>
      <c r="BX2068" s="74"/>
      <c r="BY2068" s="74"/>
      <c r="BZ2068" s="74"/>
      <c r="CA2068" s="74"/>
      <c r="CB2068" s="74"/>
      <c r="CC2068" s="74"/>
      <c r="CD2068" s="74"/>
      <c r="CE2068" s="74"/>
      <c r="CF2068" s="74"/>
      <c r="CG2068" s="74"/>
      <c r="CH2068" s="74"/>
      <c r="CI2068" s="74"/>
      <c r="CJ2068" s="74"/>
      <c r="CK2068" s="74"/>
      <c r="CL2068" s="74"/>
      <c r="CM2068" s="74"/>
      <c r="CN2068" s="74"/>
      <c r="CO2068" s="74"/>
      <c r="CP2068" s="74"/>
      <c r="CQ2068" s="74"/>
      <c r="CR2068" s="74"/>
      <c r="CS2068" s="74"/>
      <c r="CT2068" s="74"/>
      <c r="CU2068" s="74"/>
      <c r="CV2068" s="74"/>
      <c r="CW2068" s="74"/>
      <c r="CX2068" s="74"/>
      <c r="CY2068" s="74"/>
      <c r="CZ2068" s="74"/>
      <c r="DA2068" s="74"/>
      <c r="DB2068" s="74"/>
      <c r="DC2068" s="74"/>
      <c r="DD2068" s="74"/>
      <c r="DE2068" s="74"/>
      <c r="DF2068" s="74"/>
      <c r="DG2068" s="74"/>
      <c r="DH2068" s="74"/>
      <c r="DI2068" s="74"/>
      <c r="DJ2068" s="74"/>
      <c r="DK2068" s="74"/>
      <c r="DL2068" s="74"/>
      <c r="DM2068" s="74"/>
      <c r="DN2068" s="74"/>
      <c r="DO2068" s="74"/>
      <c r="DP2068" s="74"/>
      <c r="DQ2068" s="74"/>
      <c r="DR2068" s="74"/>
      <c r="DS2068" s="74"/>
      <c r="DT2068" s="74"/>
      <c r="DU2068" s="74"/>
      <c r="DV2068" s="74"/>
      <c r="DW2068" s="74"/>
      <c r="DX2068" s="74"/>
      <c r="DY2068" s="74"/>
      <c r="DZ2068" s="74"/>
      <c r="EA2068" s="74"/>
      <c r="EB2068" s="74"/>
      <c r="EC2068" s="74"/>
      <c r="ED2068" s="74"/>
      <c r="EE2068" s="74"/>
      <c r="EF2068" s="74"/>
      <c r="EG2068" s="74"/>
      <c r="EH2068" s="74"/>
      <c r="EI2068" s="74"/>
      <c r="EJ2068" s="74"/>
      <c r="EK2068" s="74"/>
      <c r="EL2068" s="74"/>
      <c r="EM2068" s="74"/>
      <c r="EN2068" s="74"/>
      <c r="EO2068" s="74"/>
      <c r="EP2068" s="74"/>
      <c r="EQ2068" s="74"/>
      <c r="ER2068" s="74"/>
      <c r="ES2068" s="74"/>
      <c r="ET2068" s="74"/>
      <c r="EU2068" s="74"/>
      <c r="EV2068" s="74"/>
      <c r="EW2068" s="74"/>
      <c r="EX2068" s="74"/>
      <c r="EY2068" s="74"/>
      <c r="EZ2068" s="74"/>
      <c r="FA2068" s="74"/>
      <c r="FB2068" s="74"/>
      <c r="FC2068" s="74"/>
      <c r="FD2068" s="74"/>
      <c r="FE2068" s="74"/>
      <c r="FF2068" s="74"/>
      <c r="FG2068" s="74"/>
      <c r="FH2068" s="74"/>
      <c r="FI2068" s="74"/>
      <c r="FJ2068" s="74"/>
      <c r="FK2068" s="74"/>
      <c r="FL2068" s="74"/>
      <c r="FM2068" s="74"/>
      <c r="FN2068" s="74"/>
      <c r="FO2068" s="74"/>
      <c r="FP2068" s="74"/>
      <c r="FQ2068" s="74"/>
      <c r="FR2068" s="74"/>
      <c r="FS2068" s="74"/>
      <c r="FT2068" s="74"/>
      <c r="FU2068" s="74"/>
      <c r="FV2068" s="74"/>
      <c r="FW2068" s="74"/>
      <c r="FX2068" s="74"/>
      <c r="FY2068" s="74"/>
      <c r="FZ2068" s="74"/>
      <c r="GA2068" s="74"/>
      <c r="GB2068" s="74"/>
      <c r="GC2068" s="74">
        <v>0</v>
      </c>
      <c r="GD2068" s="74">
        <v>7</v>
      </c>
      <c r="GE2068" s="74">
        <v>5</v>
      </c>
      <c r="GF2068" s="74">
        <v>1</v>
      </c>
      <c r="GG2068" t="s">
        <v>245</v>
      </c>
      <c r="GH2068" t="s">
        <v>235</v>
      </c>
      <c r="GI2068" t="s">
        <v>236</v>
      </c>
      <c r="GJ2068" s="47"/>
      <c r="GK2068" s="30"/>
    </row>
    <row r="2069" spans="1:193" x14ac:dyDescent="0.2">
      <c r="A2069" t="s">
        <v>175</v>
      </c>
      <c r="B2069" t="s">
        <v>244</v>
      </c>
      <c r="C2069" t="s">
        <v>181</v>
      </c>
      <c r="D2069" t="s">
        <v>256</v>
      </c>
      <c r="E2069" t="s">
        <v>220</v>
      </c>
      <c r="F2069" t="s">
        <v>263</v>
      </c>
      <c r="G2069" t="s">
        <v>274</v>
      </c>
      <c r="H2069" s="74">
        <v>0</v>
      </c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4"/>
      <c r="T2069" s="74"/>
      <c r="U2069" s="74"/>
      <c r="V2069" s="74"/>
      <c r="W2069" s="74"/>
      <c r="X2069" s="74"/>
      <c r="Y2069" s="74"/>
      <c r="Z2069" s="74"/>
      <c r="AA2069" s="74"/>
      <c r="AB2069" s="74"/>
      <c r="AC2069" s="74"/>
      <c r="AD2069" s="74"/>
      <c r="AE2069" s="74"/>
      <c r="AF2069" s="74"/>
      <c r="AG2069" s="74"/>
      <c r="AH2069" s="74"/>
      <c r="AI2069" s="74"/>
      <c r="AJ2069" s="74"/>
      <c r="AK2069" s="74"/>
      <c r="AL2069" s="74"/>
      <c r="AM2069" s="74"/>
      <c r="AN2069" s="74"/>
      <c r="AO2069" s="74"/>
      <c r="AP2069" s="74"/>
      <c r="AQ2069" s="74"/>
      <c r="AR2069" s="74"/>
      <c r="AS2069" s="74"/>
      <c r="AT2069" s="74"/>
      <c r="AU2069" s="74"/>
      <c r="AV2069" s="74"/>
      <c r="AW2069" s="74"/>
      <c r="AX2069" s="74"/>
      <c r="AY2069" s="74"/>
      <c r="AZ2069" s="74"/>
      <c r="BA2069" s="74"/>
      <c r="BB2069" s="74"/>
      <c r="BC2069" s="74"/>
      <c r="BD2069" s="74"/>
      <c r="BE2069" s="74"/>
      <c r="BF2069" s="74"/>
      <c r="BG2069" s="74"/>
      <c r="BH2069" s="74"/>
      <c r="BI2069" s="74"/>
      <c r="BJ2069" s="74"/>
      <c r="BK2069" s="74"/>
      <c r="BL2069" s="74"/>
      <c r="BM2069" s="74"/>
      <c r="BN2069" s="74"/>
      <c r="BO2069" s="74"/>
      <c r="BP2069" s="74"/>
      <c r="BQ2069" s="74"/>
      <c r="BR2069" s="74"/>
      <c r="BS2069" s="74"/>
      <c r="BT2069" s="74"/>
      <c r="BU2069" s="74"/>
      <c r="BV2069" s="74"/>
      <c r="BW2069" s="74"/>
      <c r="BX2069" s="74"/>
      <c r="BY2069" s="74"/>
      <c r="BZ2069" s="74"/>
      <c r="CA2069" s="74"/>
      <c r="CB2069" s="74"/>
      <c r="CC2069" s="74"/>
      <c r="CD2069" s="74"/>
      <c r="CE2069" s="74"/>
      <c r="CF2069" s="74"/>
      <c r="CG2069" s="74"/>
      <c r="CH2069" s="74"/>
      <c r="CI2069" s="74"/>
      <c r="CJ2069" s="74"/>
      <c r="CK2069" s="74"/>
      <c r="CL2069" s="74"/>
      <c r="CM2069" s="74"/>
      <c r="CN2069" s="74"/>
      <c r="CO2069" s="74"/>
      <c r="CP2069" s="74"/>
      <c r="CQ2069" s="74"/>
      <c r="CR2069" s="74"/>
      <c r="CS2069" s="74"/>
      <c r="CT2069" s="74"/>
      <c r="CU2069" s="74"/>
      <c r="CV2069" s="74"/>
      <c r="CW2069" s="74"/>
      <c r="CX2069" s="74"/>
      <c r="CY2069" s="74"/>
      <c r="CZ2069" s="74"/>
      <c r="DA2069" s="74"/>
      <c r="DB2069" s="74"/>
      <c r="DC2069" s="74"/>
      <c r="DD2069" s="74"/>
      <c r="DE2069" s="74"/>
      <c r="DF2069" s="74"/>
      <c r="DG2069" s="74"/>
      <c r="DH2069" s="74"/>
      <c r="DI2069" s="74"/>
      <c r="DJ2069" s="74"/>
      <c r="DK2069" s="74"/>
      <c r="DL2069" s="74"/>
      <c r="DM2069" s="74"/>
      <c r="DN2069" s="74"/>
      <c r="DO2069" s="74"/>
      <c r="DP2069" s="74"/>
      <c r="DQ2069" s="74"/>
      <c r="DR2069" s="74"/>
      <c r="DS2069" s="74"/>
      <c r="DT2069" s="74"/>
      <c r="DU2069" s="74"/>
      <c r="DV2069" s="74"/>
      <c r="DW2069" s="74"/>
      <c r="DX2069" s="74"/>
      <c r="DY2069" s="74"/>
      <c r="DZ2069" s="74"/>
      <c r="EA2069" s="74"/>
      <c r="EB2069" s="74"/>
      <c r="EC2069" s="74"/>
      <c r="ED2069" s="74"/>
      <c r="EE2069" s="74"/>
      <c r="EF2069" s="74"/>
      <c r="EG2069" s="74"/>
      <c r="EH2069" s="74"/>
      <c r="EI2069" s="74"/>
      <c r="EJ2069" s="74"/>
      <c r="EK2069" s="74"/>
      <c r="EL2069" s="74"/>
      <c r="EM2069" s="74"/>
      <c r="EN2069" s="74"/>
      <c r="EO2069" s="74"/>
      <c r="EP2069" s="74"/>
      <c r="EQ2069" s="74"/>
      <c r="ER2069" s="74"/>
      <c r="ES2069" s="74"/>
      <c r="ET2069" s="74"/>
      <c r="EU2069" s="74"/>
      <c r="EV2069" s="74"/>
      <c r="EW2069" s="74"/>
      <c r="EX2069" s="74"/>
      <c r="EY2069" s="74"/>
      <c r="EZ2069" s="74"/>
      <c r="FA2069" s="74"/>
      <c r="FB2069" s="74"/>
      <c r="FC2069" s="74"/>
      <c r="FD2069" s="74"/>
      <c r="FE2069" s="74"/>
      <c r="FF2069" s="74"/>
      <c r="FG2069" s="74"/>
      <c r="FH2069" s="74"/>
      <c r="FI2069" s="74"/>
      <c r="FJ2069" s="74"/>
      <c r="FK2069" s="74"/>
      <c r="FL2069" s="74"/>
      <c r="FM2069" s="74"/>
      <c r="FN2069" s="74"/>
      <c r="FO2069" s="74"/>
      <c r="FP2069" s="74"/>
      <c r="FQ2069" s="74"/>
      <c r="FR2069" s="74"/>
      <c r="FS2069" s="74"/>
      <c r="FT2069" s="74"/>
      <c r="FU2069" s="74"/>
      <c r="FV2069" s="74"/>
      <c r="FW2069" s="74"/>
      <c r="FX2069" s="74"/>
      <c r="FY2069" s="74"/>
      <c r="FZ2069" s="74">
        <v>1</v>
      </c>
      <c r="GA2069" s="74">
        <v>7.225062370300293</v>
      </c>
      <c r="GB2069" s="74">
        <v>7.225062370300293</v>
      </c>
      <c r="GC2069" s="74">
        <v>0</v>
      </c>
      <c r="GD2069" s="74">
        <v>7</v>
      </c>
      <c r="GE2069" s="74">
        <v>5</v>
      </c>
      <c r="GF2069" s="74">
        <v>1</v>
      </c>
      <c r="GG2069" t="s">
        <v>245</v>
      </c>
      <c r="GH2069" t="s">
        <v>235</v>
      </c>
      <c r="GI2069" t="s">
        <v>236</v>
      </c>
      <c r="GJ2069" s="47"/>
      <c r="GK2069" s="30"/>
    </row>
    <row r="2070" spans="1:193" x14ac:dyDescent="0.2">
      <c r="A2070" t="s">
        <v>175</v>
      </c>
      <c r="B2070" t="s">
        <v>244</v>
      </c>
      <c r="C2070" t="s">
        <v>181</v>
      </c>
      <c r="D2070" t="s">
        <v>256</v>
      </c>
      <c r="E2070" t="s">
        <v>221</v>
      </c>
      <c r="F2070" t="s">
        <v>263</v>
      </c>
      <c r="G2070" t="s">
        <v>274</v>
      </c>
      <c r="H2070" s="74">
        <v>0</v>
      </c>
      <c r="I2070" s="74"/>
      <c r="J2070" s="74"/>
      <c r="K2070" s="74"/>
      <c r="L2070" s="74"/>
      <c r="M2070" s="74"/>
      <c r="N2070" s="74"/>
      <c r="O2070" s="74"/>
      <c r="P2070" s="74"/>
      <c r="Q2070" s="74"/>
      <c r="R2070" s="74"/>
      <c r="S2070" s="74"/>
      <c r="T2070" s="74"/>
      <c r="U2070" s="74"/>
      <c r="V2070" s="74"/>
      <c r="W2070" s="74"/>
      <c r="X2070" s="74"/>
      <c r="Y2070" s="74"/>
      <c r="Z2070" s="74"/>
      <c r="AA2070" s="74"/>
      <c r="AB2070" s="74"/>
      <c r="AC2070" s="74"/>
      <c r="AD2070" s="74"/>
      <c r="AE2070" s="74"/>
      <c r="AF2070" s="74"/>
      <c r="AG2070" s="74"/>
      <c r="AH2070" s="74"/>
      <c r="AI2070" s="74"/>
      <c r="AJ2070" s="74"/>
      <c r="AK2070" s="74"/>
      <c r="AL2070" s="74"/>
      <c r="AM2070" s="74"/>
      <c r="AN2070" s="74"/>
      <c r="AO2070" s="74"/>
      <c r="AP2070" s="74"/>
      <c r="AQ2070" s="74"/>
      <c r="AR2070" s="74"/>
      <c r="AS2070" s="74"/>
      <c r="AT2070" s="74"/>
      <c r="AU2070" s="74"/>
      <c r="AV2070" s="74"/>
      <c r="AW2070" s="74"/>
      <c r="AX2070" s="74"/>
      <c r="AY2070" s="74"/>
      <c r="AZ2070" s="74"/>
      <c r="BA2070" s="74"/>
      <c r="BB2070" s="74"/>
      <c r="BC2070" s="74"/>
      <c r="BD2070" s="74"/>
      <c r="BE2070" s="74"/>
      <c r="BF2070" s="74"/>
      <c r="BG2070" s="74"/>
      <c r="BH2070" s="74"/>
      <c r="BI2070" s="74"/>
      <c r="BJ2070" s="74"/>
      <c r="BK2070" s="74"/>
      <c r="BL2070" s="74"/>
      <c r="BM2070" s="74"/>
      <c r="BN2070" s="74"/>
      <c r="BO2070" s="74"/>
      <c r="BP2070" s="74"/>
      <c r="BQ2070" s="74"/>
      <c r="BR2070" s="74"/>
      <c r="BS2070" s="74"/>
      <c r="BT2070" s="74"/>
      <c r="BU2070" s="74"/>
      <c r="BV2070" s="74"/>
      <c r="BW2070" s="74"/>
      <c r="BX2070" s="74"/>
      <c r="BY2070" s="74"/>
      <c r="BZ2070" s="74"/>
      <c r="CA2070" s="74"/>
      <c r="CB2070" s="74"/>
      <c r="CC2070" s="74"/>
      <c r="CD2070" s="74"/>
      <c r="CE2070" s="74"/>
      <c r="CF2070" s="74"/>
      <c r="CG2070" s="74"/>
      <c r="CH2070" s="74"/>
      <c r="CI2070" s="74"/>
      <c r="CJ2070" s="74"/>
      <c r="CK2070" s="74"/>
      <c r="CL2070" s="74"/>
      <c r="CM2070" s="74"/>
      <c r="CN2070" s="74"/>
      <c r="CO2070" s="74"/>
      <c r="CP2070" s="74"/>
      <c r="CQ2070" s="74"/>
      <c r="CR2070" s="74"/>
      <c r="CS2070" s="74"/>
      <c r="CT2070" s="74"/>
      <c r="CU2070" s="74"/>
      <c r="CV2070" s="74"/>
      <c r="CW2070" s="74"/>
      <c r="CX2070" s="74"/>
      <c r="CY2070" s="74"/>
      <c r="CZ2070" s="74"/>
      <c r="DA2070" s="74"/>
      <c r="DB2070" s="74"/>
      <c r="DC2070" s="74"/>
      <c r="DD2070" s="74"/>
      <c r="DE2070" s="74"/>
      <c r="DF2070" s="74"/>
      <c r="DG2070" s="74"/>
      <c r="DH2070" s="74"/>
      <c r="DI2070" s="74"/>
      <c r="DJ2070" s="74"/>
      <c r="DK2070" s="74"/>
      <c r="DL2070" s="74"/>
      <c r="DM2070" s="74"/>
      <c r="DN2070" s="74"/>
      <c r="DO2070" s="74"/>
      <c r="DP2070" s="74"/>
      <c r="DQ2070" s="74"/>
      <c r="DR2070" s="74"/>
      <c r="DS2070" s="74"/>
      <c r="DT2070" s="74"/>
      <c r="DU2070" s="74"/>
      <c r="DV2070" s="74"/>
      <c r="DW2070" s="74"/>
      <c r="DX2070" s="74"/>
      <c r="DY2070" s="74"/>
      <c r="DZ2070" s="74"/>
      <c r="EA2070" s="74"/>
      <c r="EB2070" s="74"/>
      <c r="EC2070" s="74"/>
      <c r="ED2070" s="74"/>
      <c r="EE2070" s="74"/>
      <c r="EF2070" s="74"/>
      <c r="EG2070" s="74"/>
      <c r="EH2070" s="74"/>
      <c r="EI2070" s="74"/>
      <c r="EJ2070" s="74"/>
      <c r="EK2070" s="74"/>
      <c r="EL2070" s="74"/>
      <c r="EM2070" s="74"/>
      <c r="EN2070" s="74"/>
      <c r="EO2070" s="74"/>
      <c r="EP2070" s="74"/>
      <c r="EQ2070" s="74"/>
      <c r="ER2070" s="74"/>
      <c r="ES2070" s="74"/>
      <c r="ET2070" s="74"/>
      <c r="EU2070" s="74"/>
      <c r="EV2070" s="74"/>
      <c r="EW2070" s="74"/>
      <c r="EX2070" s="74"/>
      <c r="EY2070" s="74"/>
      <c r="EZ2070" s="74"/>
      <c r="FA2070" s="74"/>
      <c r="FB2070" s="74"/>
      <c r="FC2070" s="74"/>
      <c r="FD2070" s="74"/>
      <c r="FE2070" s="74"/>
      <c r="FF2070" s="74"/>
      <c r="FG2070" s="74"/>
      <c r="FH2070" s="74"/>
      <c r="FI2070" s="74"/>
      <c r="FJ2070" s="74"/>
      <c r="FK2070" s="74"/>
      <c r="FL2070" s="74"/>
      <c r="FM2070" s="74"/>
      <c r="FN2070" s="74"/>
      <c r="FO2070" s="74"/>
      <c r="FP2070" s="74"/>
      <c r="FQ2070" s="74"/>
      <c r="FR2070" s="74"/>
      <c r="FS2070" s="74"/>
      <c r="FT2070" s="74"/>
      <c r="FU2070" s="74"/>
      <c r="FV2070" s="74"/>
      <c r="FW2070" s="74"/>
      <c r="FX2070" s="74"/>
      <c r="FY2070" s="74"/>
      <c r="FZ2070" s="74">
        <v>7</v>
      </c>
      <c r="GA2070" s="74">
        <v>6.226649284362793</v>
      </c>
      <c r="GB2070" s="74">
        <v>22.606117010116577</v>
      </c>
      <c r="GC2070" s="74">
        <v>0</v>
      </c>
      <c r="GD2070" s="74">
        <v>7</v>
      </c>
      <c r="GE2070" s="74">
        <v>5</v>
      </c>
      <c r="GF2070" s="74">
        <v>1</v>
      </c>
      <c r="GG2070" t="s">
        <v>245</v>
      </c>
      <c r="GH2070" t="s">
        <v>235</v>
      </c>
      <c r="GI2070" t="s">
        <v>236</v>
      </c>
      <c r="GJ2070" s="47"/>
      <c r="GK2070" s="30"/>
    </row>
    <row r="2071" spans="1:193" x14ac:dyDescent="0.2">
      <c r="A2071" t="s">
        <v>175</v>
      </c>
      <c r="B2071" t="s">
        <v>244</v>
      </c>
      <c r="C2071" t="s">
        <v>181</v>
      </c>
      <c r="D2071" t="s">
        <v>256</v>
      </c>
      <c r="E2071" t="s">
        <v>186</v>
      </c>
      <c r="F2071" t="s">
        <v>263</v>
      </c>
      <c r="G2071" t="s">
        <v>274</v>
      </c>
      <c r="H2071" s="74">
        <v>0</v>
      </c>
      <c r="I2071" s="74"/>
      <c r="J2071" s="74"/>
      <c r="K2071" s="74"/>
      <c r="L2071" s="74"/>
      <c r="M2071" s="74"/>
      <c r="N2071" s="74"/>
      <c r="O2071" s="74"/>
      <c r="P2071" s="74"/>
      <c r="Q2071" s="74"/>
      <c r="R2071" s="74"/>
      <c r="S2071" s="74"/>
      <c r="T2071" s="74"/>
      <c r="U2071" s="74"/>
      <c r="V2071" s="74"/>
      <c r="W2071" s="74"/>
      <c r="X2071" s="74"/>
      <c r="Y2071" s="74"/>
      <c r="Z2071" s="74"/>
      <c r="AA2071" s="74"/>
      <c r="AB2071" s="74"/>
      <c r="AC2071" s="74"/>
      <c r="AD2071" s="74"/>
      <c r="AE2071" s="74"/>
      <c r="AF2071" s="74"/>
      <c r="AG2071" s="74"/>
      <c r="AH2071" s="74"/>
      <c r="AI2071" s="74"/>
      <c r="AJ2071" s="74"/>
      <c r="AK2071" s="74"/>
      <c r="AL2071" s="74"/>
      <c r="AM2071" s="74"/>
      <c r="AN2071" s="74"/>
      <c r="AO2071" s="74"/>
      <c r="AP2071" s="74"/>
      <c r="AQ2071" s="74"/>
      <c r="AR2071" s="74"/>
      <c r="AS2071" s="74"/>
      <c r="AT2071" s="74"/>
      <c r="AU2071" s="74"/>
      <c r="AV2071" s="74"/>
      <c r="AW2071" s="74"/>
      <c r="AX2071" s="74"/>
      <c r="AY2071" s="74"/>
      <c r="AZ2071" s="74"/>
      <c r="BA2071" s="74"/>
      <c r="BB2071" s="74"/>
      <c r="BC2071" s="74"/>
      <c r="BD2071" s="74"/>
      <c r="BE2071" s="74"/>
      <c r="BF2071" s="74"/>
      <c r="BG2071" s="74"/>
      <c r="BH2071" s="74"/>
      <c r="BI2071" s="74"/>
      <c r="BJ2071" s="74"/>
      <c r="BK2071" s="74"/>
      <c r="BL2071" s="74"/>
      <c r="BM2071" s="74"/>
      <c r="BN2071" s="74"/>
      <c r="BO2071" s="74"/>
      <c r="BP2071" s="74"/>
      <c r="BQ2071" s="74"/>
      <c r="BR2071" s="74"/>
      <c r="BS2071" s="74"/>
      <c r="BT2071" s="74"/>
      <c r="BU2071" s="74"/>
      <c r="BV2071" s="74"/>
      <c r="BW2071" s="74"/>
      <c r="BX2071" s="74"/>
      <c r="BY2071" s="74"/>
      <c r="BZ2071" s="74"/>
      <c r="CA2071" s="74"/>
      <c r="CB2071" s="74"/>
      <c r="CC2071" s="74"/>
      <c r="CD2071" s="74"/>
      <c r="CE2071" s="74"/>
      <c r="CF2071" s="74"/>
      <c r="CG2071" s="74"/>
      <c r="CH2071" s="74"/>
      <c r="CI2071" s="74"/>
      <c r="CJ2071" s="74"/>
      <c r="CK2071" s="74"/>
      <c r="CL2071" s="74"/>
      <c r="CM2071" s="74"/>
      <c r="CN2071" s="74"/>
      <c r="CO2071" s="74"/>
      <c r="CP2071" s="74"/>
      <c r="CQ2071" s="74"/>
      <c r="CR2071" s="74"/>
      <c r="CS2071" s="74"/>
      <c r="CT2071" s="74"/>
      <c r="CU2071" s="74"/>
      <c r="CV2071" s="74"/>
      <c r="CW2071" s="74"/>
      <c r="CX2071" s="74"/>
      <c r="CY2071" s="74"/>
      <c r="CZ2071" s="74"/>
      <c r="DA2071" s="74"/>
      <c r="DB2071" s="74"/>
      <c r="DC2071" s="74"/>
      <c r="DD2071" s="74"/>
      <c r="DE2071" s="74"/>
      <c r="DF2071" s="74"/>
      <c r="DG2071" s="74"/>
      <c r="DH2071" s="74"/>
      <c r="DI2071" s="74"/>
      <c r="DJ2071" s="74"/>
      <c r="DK2071" s="74"/>
      <c r="DL2071" s="74"/>
      <c r="DM2071" s="74"/>
      <c r="DN2071" s="74"/>
      <c r="DO2071" s="74"/>
      <c r="DP2071" s="74"/>
      <c r="DQ2071" s="74"/>
      <c r="DR2071" s="74"/>
      <c r="DS2071" s="74"/>
      <c r="DT2071" s="74"/>
      <c r="DU2071" s="74"/>
      <c r="DV2071" s="74"/>
      <c r="DW2071" s="74"/>
      <c r="DX2071" s="74"/>
      <c r="DY2071" s="74"/>
      <c r="DZ2071" s="74"/>
      <c r="EA2071" s="74"/>
      <c r="EB2071" s="74"/>
      <c r="EC2071" s="74"/>
      <c r="ED2071" s="74"/>
      <c r="EE2071" s="74"/>
      <c r="EF2071" s="74"/>
      <c r="EG2071" s="74"/>
      <c r="EH2071" s="74"/>
      <c r="EI2071" s="74"/>
      <c r="EJ2071" s="74"/>
      <c r="EK2071" s="74"/>
      <c r="EL2071" s="74"/>
      <c r="EM2071" s="74"/>
      <c r="EN2071" s="74"/>
      <c r="EO2071" s="74"/>
      <c r="EP2071" s="74"/>
      <c r="EQ2071" s="74"/>
      <c r="ER2071" s="74"/>
      <c r="ES2071" s="74"/>
      <c r="ET2071" s="74"/>
      <c r="EU2071" s="74"/>
      <c r="EV2071" s="74"/>
      <c r="EW2071" s="74"/>
      <c r="EX2071" s="74"/>
      <c r="EY2071" s="74"/>
      <c r="EZ2071" s="74"/>
      <c r="FA2071" s="74"/>
      <c r="FB2071" s="74"/>
      <c r="FC2071" s="74"/>
      <c r="FD2071" s="74"/>
      <c r="FE2071" s="74"/>
      <c r="FF2071" s="74"/>
      <c r="FG2071" s="74"/>
      <c r="FH2071" s="74"/>
      <c r="FI2071" s="74"/>
      <c r="FJ2071" s="74"/>
      <c r="FK2071" s="74"/>
      <c r="FL2071" s="74"/>
      <c r="FM2071" s="74"/>
      <c r="FN2071" s="74"/>
      <c r="FO2071" s="74"/>
      <c r="FP2071" s="74"/>
      <c r="FQ2071" s="74"/>
      <c r="FR2071" s="74"/>
      <c r="FS2071" s="74"/>
      <c r="FT2071" s="74"/>
      <c r="FU2071" s="74"/>
      <c r="FV2071" s="74"/>
      <c r="FW2071" s="74"/>
      <c r="FX2071" s="74"/>
      <c r="FY2071" s="74"/>
      <c r="FZ2071" s="74">
        <v>16</v>
      </c>
      <c r="GA2071" s="74">
        <v>11.022639274597168</v>
      </c>
      <c r="GB2071" s="74">
        <v>64.11207103729248</v>
      </c>
      <c r="GC2071" s="74">
        <v>0</v>
      </c>
      <c r="GD2071" s="74">
        <v>7</v>
      </c>
      <c r="GE2071" s="74">
        <v>5</v>
      </c>
      <c r="GF2071" s="74">
        <v>1</v>
      </c>
      <c r="GG2071" t="s">
        <v>245</v>
      </c>
      <c r="GH2071" t="s">
        <v>235</v>
      </c>
      <c r="GI2071" t="s">
        <v>236</v>
      </c>
      <c r="GJ2071" s="47"/>
      <c r="GK2071" s="30"/>
    </row>
    <row r="2072" spans="1:193" x14ac:dyDescent="0.2">
      <c r="A2072" t="s">
        <v>175</v>
      </c>
      <c r="B2072" t="s">
        <v>244</v>
      </c>
      <c r="C2072" t="s">
        <v>181</v>
      </c>
      <c r="D2072" t="s">
        <v>256</v>
      </c>
      <c r="E2072" t="s">
        <v>187</v>
      </c>
      <c r="F2072" t="s">
        <v>263</v>
      </c>
      <c r="G2072" t="s">
        <v>274</v>
      </c>
      <c r="H2072" s="74">
        <v>0</v>
      </c>
      <c r="I2072" s="74"/>
      <c r="J2072" s="74"/>
      <c r="K2072" s="74"/>
      <c r="L2072" s="74"/>
      <c r="M2072" s="74"/>
      <c r="N2072" s="74"/>
      <c r="O2072" s="74"/>
      <c r="P2072" s="74"/>
      <c r="Q2072" s="74"/>
      <c r="R2072" s="74"/>
      <c r="S2072" s="74"/>
      <c r="T2072" s="74"/>
      <c r="U2072" s="74"/>
      <c r="V2072" s="74"/>
      <c r="W2072" s="74"/>
      <c r="X2072" s="74"/>
      <c r="Y2072" s="74"/>
      <c r="Z2072" s="74"/>
      <c r="AA2072" s="74"/>
      <c r="AB2072" s="74"/>
      <c r="AC2072" s="74"/>
      <c r="AD2072" s="74"/>
      <c r="AE2072" s="74"/>
      <c r="AF2072" s="74"/>
      <c r="AG2072" s="74"/>
      <c r="AH2072" s="74"/>
      <c r="AI2072" s="74"/>
      <c r="AJ2072" s="74"/>
      <c r="AK2072" s="74"/>
      <c r="AL2072" s="74"/>
      <c r="AM2072" s="74"/>
      <c r="AN2072" s="74"/>
      <c r="AO2072" s="74"/>
      <c r="AP2072" s="74"/>
      <c r="AQ2072" s="74"/>
      <c r="AR2072" s="74"/>
      <c r="AS2072" s="74"/>
      <c r="AT2072" s="74"/>
      <c r="AU2072" s="74"/>
      <c r="AV2072" s="74"/>
      <c r="AW2072" s="74"/>
      <c r="AX2072" s="74"/>
      <c r="AY2072" s="74"/>
      <c r="AZ2072" s="74"/>
      <c r="BA2072" s="74"/>
      <c r="BB2072" s="74"/>
      <c r="BC2072" s="74"/>
      <c r="BD2072" s="74"/>
      <c r="BE2072" s="74"/>
      <c r="BF2072" s="74"/>
      <c r="BG2072" s="74"/>
      <c r="BH2072" s="74"/>
      <c r="BI2072" s="74"/>
      <c r="BJ2072" s="74"/>
      <c r="BK2072" s="74"/>
      <c r="BL2072" s="74"/>
      <c r="BM2072" s="74"/>
      <c r="BN2072" s="74"/>
      <c r="BO2072" s="74"/>
      <c r="BP2072" s="74"/>
      <c r="BQ2072" s="74"/>
      <c r="BR2072" s="74"/>
      <c r="BS2072" s="74"/>
      <c r="BT2072" s="74"/>
      <c r="BU2072" s="74"/>
      <c r="BV2072" s="74"/>
      <c r="BW2072" s="74"/>
      <c r="BX2072" s="74"/>
      <c r="BY2072" s="74"/>
      <c r="BZ2072" s="74"/>
      <c r="CA2072" s="74"/>
      <c r="CB2072" s="74"/>
      <c r="CC2072" s="74"/>
      <c r="CD2072" s="74"/>
      <c r="CE2072" s="74"/>
      <c r="CF2072" s="74"/>
      <c r="CG2072" s="74"/>
      <c r="CH2072" s="74"/>
      <c r="CI2072" s="74"/>
      <c r="CJ2072" s="74"/>
      <c r="CK2072" s="74"/>
      <c r="CL2072" s="74"/>
      <c r="CM2072" s="74"/>
      <c r="CN2072" s="74"/>
      <c r="CO2072" s="74"/>
      <c r="CP2072" s="74"/>
      <c r="CQ2072" s="74"/>
      <c r="CR2072" s="74"/>
      <c r="CS2072" s="74"/>
      <c r="CT2072" s="74"/>
      <c r="CU2072" s="74"/>
      <c r="CV2072" s="74"/>
      <c r="CW2072" s="74"/>
      <c r="CX2072" s="74"/>
      <c r="CY2072" s="74"/>
      <c r="CZ2072" s="74"/>
      <c r="DA2072" s="74"/>
      <c r="DB2072" s="74"/>
      <c r="DC2072" s="74"/>
      <c r="DD2072" s="74"/>
      <c r="DE2072" s="74"/>
      <c r="DF2072" s="74"/>
      <c r="DG2072" s="74"/>
      <c r="DH2072" s="74"/>
      <c r="DI2072" s="74"/>
      <c r="DJ2072" s="74"/>
      <c r="DK2072" s="74"/>
      <c r="DL2072" s="74"/>
      <c r="DM2072" s="74"/>
      <c r="DN2072" s="74"/>
      <c r="DO2072" s="74"/>
      <c r="DP2072" s="74"/>
      <c r="DQ2072" s="74"/>
      <c r="DR2072" s="74"/>
      <c r="DS2072" s="74"/>
      <c r="DT2072" s="74"/>
      <c r="DU2072" s="74"/>
      <c r="DV2072" s="74"/>
      <c r="DW2072" s="74"/>
      <c r="DX2072" s="74"/>
      <c r="DY2072" s="74"/>
      <c r="DZ2072" s="74"/>
      <c r="EA2072" s="74"/>
      <c r="EB2072" s="74"/>
      <c r="EC2072" s="74"/>
      <c r="ED2072" s="74"/>
      <c r="EE2072" s="74"/>
      <c r="EF2072" s="74"/>
      <c r="EG2072" s="74"/>
      <c r="EH2072" s="74"/>
      <c r="EI2072" s="74"/>
      <c r="EJ2072" s="74"/>
      <c r="EK2072" s="74"/>
      <c r="EL2072" s="74"/>
      <c r="EM2072" s="74"/>
      <c r="EN2072" s="74"/>
      <c r="EO2072" s="74"/>
      <c r="EP2072" s="74"/>
      <c r="EQ2072" s="74"/>
      <c r="ER2072" s="74"/>
      <c r="ES2072" s="74"/>
      <c r="ET2072" s="74"/>
      <c r="EU2072" s="74"/>
      <c r="EV2072" s="74"/>
      <c r="EW2072" s="74"/>
      <c r="EX2072" s="74"/>
      <c r="EY2072" s="74"/>
      <c r="EZ2072" s="74"/>
      <c r="FA2072" s="74"/>
      <c r="FB2072" s="74"/>
      <c r="FC2072" s="74"/>
      <c r="FD2072" s="74"/>
      <c r="FE2072" s="74"/>
      <c r="FF2072" s="74"/>
      <c r="FG2072" s="74"/>
      <c r="FH2072" s="74"/>
      <c r="FI2072" s="74"/>
      <c r="FJ2072" s="74"/>
      <c r="FK2072" s="74"/>
      <c r="FL2072" s="74"/>
      <c r="FM2072" s="74"/>
      <c r="FN2072" s="74"/>
      <c r="FO2072" s="74"/>
      <c r="FP2072" s="74"/>
      <c r="FQ2072" s="74"/>
      <c r="FR2072" s="74"/>
      <c r="FS2072" s="74"/>
      <c r="FT2072" s="74"/>
      <c r="FU2072" s="74"/>
      <c r="FV2072" s="74"/>
      <c r="FW2072" s="74"/>
      <c r="FX2072" s="74"/>
      <c r="FY2072" s="74"/>
      <c r="FZ2072" s="74">
        <v>17</v>
      </c>
      <c r="GA2072" s="74">
        <v>11.933375358581543</v>
      </c>
      <c r="GB2072" s="74">
        <v>59.805788561701775</v>
      </c>
      <c r="GC2072" s="74">
        <v>0</v>
      </c>
      <c r="GD2072" s="74">
        <v>7</v>
      </c>
      <c r="GE2072" s="74">
        <v>5</v>
      </c>
      <c r="GF2072" s="74">
        <v>1</v>
      </c>
      <c r="GG2072" t="s">
        <v>245</v>
      </c>
      <c r="GH2072" t="s">
        <v>235</v>
      </c>
      <c r="GI2072" t="s">
        <v>236</v>
      </c>
      <c r="GJ2072" s="47"/>
      <c r="GK2072" s="30"/>
    </row>
    <row r="2073" spans="1:193" x14ac:dyDescent="0.2">
      <c r="A2073" t="s">
        <v>175</v>
      </c>
      <c r="B2073" t="s">
        <v>244</v>
      </c>
      <c r="C2073" t="s">
        <v>181</v>
      </c>
      <c r="D2073" t="s">
        <v>256</v>
      </c>
      <c r="E2073" t="s">
        <v>188</v>
      </c>
      <c r="F2073" t="s">
        <v>263</v>
      </c>
      <c r="G2073" t="s">
        <v>274</v>
      </c>
      <c r="H2073" s="74">
        <v>25</v>
      </c>
      <c r="I2073" s="74">
        <v>3.1813294887542725</v>
      </c>
      <c r="J2073" s="74">
        <v>2.9125585556030273</v>
      </c>
      <c r="K2073" s="74">
        <v>2.9118359088897705</v>
      </c>
      <c r="L2073" s="74">
        <v>2.9946613311767578</v>
      </c>
      <c r="M2073" s="74">
        <v>3.2421348094940186</v>
      </c>
      <c r="N2073" s="74">
        <v>3.5112414360046387</v>
      </c>
      <c r="O2073" s="74">
        <v>3.4494998455047607</v>
      </c>
      <c r="P2073" s="74">
        <v>3.8053956031799316</v>
      </c>
      <c r="Q2073" s="74">
        <v>3.4758872985839844</v>
      </c>
      <c r="R2073" s="74">
        <v>3.3811788558959961</v>
      </c>
      <c r="S2073" s="74">
        <v>3.2181036472320557</v>
      </c>
      <c r="T2073" s="74">
        <v>3.1977100372314453</v>
      </c>
      <c r="U2073" s="74">
        <v>3.3135948181152344</v>
      </c>
      <c r="V2073" s="74">
        <v>3.4333839416503906</v>
      </c>
      <c r="W2073" s="74">
        <v>3.4748764038085938</v>
      </c>
      <c r="X2073" s="74">
        <v>3.2967383861541748</v>
      </c>
      <c r="Y2073" s="74">
        <v>3.2130885124206543</v>
      </c>
      <c r="Z2073" s="74">
        <v>3.0483953952789307</v>
      </c>
      <c r="AA2073" s="74">
        <v>3.0302150249481201</v>
      </c>
      <c r="AB2073" s="74">
        <v>2.8760030269622803</v>
      </c>
      <c r="AC2073" s="74">
        <v>3.5244107246398926</v>
      </c>
      <c r="AD2073" s="74">
        <v>3.7575876712799072</v>
      </c>
      <c r="AE2073" s="74">
        <v>3.6132397651672363</v>
      </c>
      <c r="AF2073" s="74">
        <v>3.3277819156646729</v>
      </c>
      <c r="AG2073" s="74">
        <v>-0.32361561059951782</v>
      </c>
      <c r="AH2073" s="74">
        <v>-0.39295679330825806</v>
      </c>
      <c r="AI2073" s="74">
        <v>-0.44006401300430298</v>
      </c>
      <c r="AJ2073" s="74">
        <v>-0.53413748741149902</v>
      </c>
      <c r="AK2073" s="74">
        <v>-0.72965741157531738</v>
      </c>
      <c r="AL2073" s="74">
        <v>-0.63260400295257568</v>
      </c>
      <c r="AM2073" s="74">
        <v>-0.88963240385055542</v>
      </c>
      <c r="AN2073" s="74">
        <v>-0.88129585981369019</v>
      </c>
      <c r="AO2073" s="74">
        <v>-1.3229153156280518</v>
      </c>
      <c r="AP2073" s="74">
        <v>-1.4852312803268433</v>
      </c>
      <c r="AQ2073" s="74">
        <v>-1.5415526628494263</v>
      </c>
      <c r="AR2073" s="74">
        <v>-1.5576822757720947</v>
      </c>
      <c r="AS2073" s="74">
        <v>-1.512000560760498</v>
      </c>
      <c r="AT2073" s="74">
        <v>-1.2981644868850708</v>
      </c>
      <c r="AU2073" s="74">
        <v>-1.1833244562149048</v>
      </c>
      <c r="AV2073" s="74">
        <v>-1.0084888935089111</v>
      </c>
      <c r="AW2073" s="74">
        <v>-0.74146133661270142</v>
      </c>
      <c r="AX2073" s="74">
        <v>-0.56327939033508301</v>
      </c>
      <c r="AY2073" s="74">
        <v>-0.48084801435470581</v>
      </c>
      <c r="AZ2073" s="74">
        <v>-0.54469215869903564</v>
      </c>
      <c r="BA2073" s="74">
        <v>-0.60169333219528198</v>
      </c>
      <c r="BB2073" s="74">
        <v>-0.45987534523010254</v>
      </c>
      <c r="BC2073" s="74">
        <v>-0.46363928914070129</v>
      </c>
      <c r="BD2073" s="74">
        <v>-0.41333770751953125</v>
      </c>
      <c r="BE2073" s="74">
        <v>3.3654972910881042E-2</v>
      </c>
      <c r="BF2073" s="74">
        <v>-0.14335452020168304</v>
      </c>
      <c r="BG2073" s="74">
        <v>-0.2094988077878952</v>
      </c>
      <c r="BH2073" s="74">
        <v>-0.26588889956474304</v>
      </c>
      <c r="BI2073" s="74">
        <v>-0.49417221546173096</v>
      </c>
      <c r="BJ2073" s="74">
        <v>-0.3822079598903656</v>
      </c>
      <c r="BK2073" s="74">
        <v>-0.58291709423065186</v>
      </c>
      <c r="BL2073" s="74">
        <v>-0.58878833055496216</v>
      </c>
      <c r="BM2073" s="74">
        <v>-1.0169419050216675</v>
      </c>
      <c r="BN2073" s="74">
        <v>-1.1201097965240479</v>
      </c>
      <c r="BO2073" s="74">
        <v>-1.1670604944229126</v>
      </c>
      <c r="BP2073" s="74">
        <v>-1.1891754865646362</v>
      </c>
      <c r="BQ2073" s="74">
        <v>-1.1278653144836426</v>
      </c>
      <c r="BR2073" s="74">
        <v>-0.98578828573226929</v>
      </c>
      <c r="BS2073" s="74">
        <v>-0.90359121561050415</v>
      </c>
      <c r="BT2073" s="74">
        <v>-0.77119064331054688</v>
      </c>
      <c r="BU2073" s="74">
        <v>-0.46649017930030823</v>
      </c>
      <c r="BV2073" s="74">
        <v>-0.17471471428871155</v>
      </c>
      <c r="BW2073" s="74">
        <v>-2.7868129312992096E-2</v>
      </c>
      <c r="BX2073" s="74">
        <v>-0.12127845734357834</v>
      </c>
      <c r="BY2073" s="74">
        <v>-1.5585108660161495E-2</v>
      </c>
      <c r="BZ2073" s="74">
        <v>0.142306849360466</v>
      </c>
      <c r="CA2073" s="74">
        <v>0.12265284359455109</v>
      </c>
      <c r="CB2073" s="74">
        <v>2.1428067237138748E-2</v>
      </c>
      <c r="CC2073" s="74">
        <v>0.28109952807426453</v>
      </c>
      <c r="CD2073" s="74">
        <v>2.9519263654947281E-2</v>
      </c>
      <c r="CE2073" s="74">
        <v>-4.9810051918029785E-2</v>
      </c>
      <c r="CF2073" s="74">
        <v>-8.0100767314434052E-2</v>
      </c>
      <c r="CG2073" s="74">
        <v>-0.33107587695121765</v>
      </c>
      <c r="CH2073" s="74">
        <v>-0.20878443121910095</v>
      </c>
      <c r="CI2073" s="74">
        <v>-0.37048697471618652</v>
      </c>
      <c r="CJ2073" s="74">
        <v>-0.38619840145111084</v>
      </c>
      <c r="CK2073" s="74">
        <v>-0.80502545833587646</v>
      </c>
      <c r="CL2073" s="74">
        <v>-0.86722779273986816</v>
      </c>
      <c r="CM2073" s="74">
        <v>-0.90768826007843018</v>
      </c>
      <c r="CN2073" s="74">
        <v>-0.93394869565963745</v>
      </c>
      <c r="CO2073" s="74">
        <v>-0.86181432008743286</v>
      </c>
      <c r="CP2073" s="74">
        <v>-0.76943761110305786</v>
      </c>
      <c r="CQ2073" s="74">
        <v>-0.70984876155853271</v>
      </c>
      <c r="CR2073" s="74">
        <v>-0.60683846473693848</v>
      </c>
      <c r="CS2073" s="74">
        <v>-0.27604600787162781</v>
      </c>
      <c r="CT2073" s="74">
        <v>9.4403982162475586E-2</v>
      </c>
      <c r="CU2073" s="74">
        <v>0.28586438298225403</v>
      </c>
      <c r="CV2073" s="74">
        <v>0.17197658121585846</v>
      </c>
      <c r="CW2073" s="74">
        <v>0.39035165309906006</v>
      </c>
      <c r="CX2073" s="74">
        <v>0.55937635898590088</v>
      </c>
      <c r="CY2073" s="74">
        <v>0.52871698141098022</v>
      </c>
      <c r="CZ2073" s="74">
        <v>0.32254549860954285</v>
      </c>
      <c r="DA2073" s="74">
        <v>0.52854400873184204</v>
      </c>
      <c r="DB2073" s="74">
        <v>0.20239304006099701</v>
      </c>
      <c r="DC2073" s="74">
        <v>0.10987869650125504</v>
      </c>
      <c r="DD2073" s="74">
        <v>0.10568737238645554</v>
      </c>
      <c r="DE2073" s="74">
        <v>-0.16797958314418793</v>
      </c>
      <c r="DF2073" s="74">
        <v>-3.5360917448997498E-2</v>
      </c>
      <c r="DG2073" s="74">
        <v>-0.15805687010288239</v>
      </c>
      <c r="DH2073" s="74">
        <v>-0.18360850214958191</v>
      </c>
      <c r="DI2073" s="74">
        <v>-0.593109130859375</v>
      </c>
      <c r="DJ2073" s="74">
        <v>-0.6143457293510437</v>
      </c>
      <c r="DK2073" s="74">
        <v>-0.6483161449432373</v>
      </c>
      <c r="DL2073" s="74">
        <v>-0.6787218451499939</v>
      </c>
      <c r="DM2073" s="74">
        <v>-0.59576338529586792</v>
      </c>
      <c r="DN2073" s="74">
        <v>-0.55308687686920166</v>
      </c>
      <c r="DO2073" s="74">
        <v>-0.51610630750656128</v>
      </c>
      <c r="DP2073" s="74">
        <v>-0.44248634576797485</v>
      </c>
      <c r="DQ2073" s="74">
        <v>-8.5601843893527985E-2</v>
      </c>
      <c r="DR2073" s="74">
        <v>0.36352270841598511</v>
      </c>
      <c r="DS2073" s="74">
        <v>0.59959679841995239</v>
      </c>
      <c r="DT2073" s="74">
        <v>0.46523165702819824</v>
      </c>
      <c r="DU2073" s="74">
        <v>0.79628849029541016</v>
      </c>
      <c r="DV2073" s="74">
        <v>0.97644597291946411</v>
      </c>
      <c r="DW2073" s="74">
        <v>0.93478113412857056</v>
      </c>
      <c r="DX2073" s="74">
        <v>0.62366294860839844</v>
      </c>
      <c r="DY2073" s="74">
        <v>0.88581466674804688</v>
      </c>
      <c r="DZ2073" s="74">
        <v>0.45199534296989441</v>
      </c>
      <c r="EA2073" s="74">
        <v>0.34044387936592102</v>
      </c>
      <c r="EB2073" s="74">
        <v>0.37393590807914734</v>
      </c>
      <c r="EC2073" s="74">
        <v>6.7505575716495514E-2</v>
      </c>
      <c r="ED2073" s="74">
        <v>0.21503511071205139</v>
      </c>
      <c r="EE2073" s="74">
        <v>0.14865846931934357</v>
      </c>
      <c r="EF2073" s="74">
        <v>0.10889913886785507</v>
      </c>
      <c r="EG2073" s="74">
        <v>-0.28713563084602356</v>
      </c>
      <c r="EH2073" s="74">
        <v>-0.24922418594360352</v>
      </c>
      <c r="EI2073" s="74">
        <v>-0.27382394671440125</v>
      </c>
      <c r="EJ2073" s="74">
        <v>-0.31021499633789063</v>
      </c>
      <c r="EK2073" s="74">
        <v>-0.21162809431552887</v>
      </c>
      <c r="EL2073" s="74">
        <v>-0.2407107800245285</v>
      </c>
      <c r="EM2073" s="74">
        <v>-0.23637300729751587</v>
      </c>
      <c r="EN2073" s="74">
        <v>-0.20518794655799866</v>
      </c>
      <c r="EO2073" s="74">
        <v>0.18936929106712341</v>
      </c>
      <c r="EP2073" s="74">
        <v>0.75208735466003418</v>
      </c>
      <c r="EQ2073" s="74">
        <v>1.0525766611099243</v>
      </c>
      <c r="ER2073" s="74">
        <v>0.88864535093307495</v>
      </c>
      <c r="ES2073" s="74">
        <v>1.3823966979980469</v>
      </c>
      <c r="ET2073" s="74">
        <v>1.5786280632019043</v>
      </c>
      <c r="EU2073" s="74">
        <v>1.5210733413696289</v>
      </c>
      <c r="EV2073" s="74">
        <v>1.0584287643432617</v>
      </c>
      <c r="EW2073" s="74">
        <v>56.433887481689453</v>
      </c>
      <c r="EX2073" s="74">
        <v>55.010444641113281</v>
      </c>
      <c r="EY2073" s="74">
        <v>53.526145935058594</v>
      </c>
      <c r="EZ2073" s="74">
        <v>52.681076049804688</v>
      </c>
      <c r="FA2073" s="74">
        <v>52.098941802978516</v>
      </c>
      <c r="FB2073" s="74">
        <v>51.376735687255859</v>
      </c>
      <c r="FC2073" s="74">
        <v>50.962684631347656</v>
      </c>
      <c r="FD2073" s="74">
        <v>53.696693420410156</v>
      </c>
      <c r="FE2073" s="74">
        <v>58.3690185546875</v>
      </c>
      <c r="FF2073" s="74">
        <v>62.664176940917969</v>
      </c>
      <c r="FG2073" s="74">
        <v>66.651588439941406</v>
      </c>
      <c r="FH2073" s="74">
        <v>70.379173278808594</v>
      </c>
      <c r="FI2073" s="74">
        <v>73.959236145019531</v>
      </c>
      <c r="FJ2073" s="74">
        <v>76.567451477050781</v>
      </c>
      <c r="FK2073" s="74">
        <v>78.460258483886719</v>
      </c>
      <c r="FL2073" s="74">
        <v>78.652885437011719</v>
      </c>
      <c r="FM2073" s="74">
        <v>77.633567810058594</v>
      </c>
      <c r="FN2073" s="74">
        <v>75.73565673828125</v>
      </c>
      <c r="FO2073" s="74">
        <v>73.89794921875</v>
      </c>
      <c r="FP2073" s="74">
        <v>70.109771728515625</v>
      </c>
      <c r="FQ2073" s="74">
        <v>65.6190185546875</v>
      </c>
      <c r="FR2073" s="74">
        <v>62.345691680908203</v>
      </c>
      <c r="FS2073" s="74">
        <v>59.908046722412109</v>
      </c>
      <c r="FT2073" s="74">
        <v>58.096141815185547</v>
      </c>
      <c r="FU2073" s="74">
        <v>0.32643845677375793</v>
      </c>
      <c r="FV2073" s="74">
        <v>0.74443817138671875</v>
      </c>
      <c r="FW2073" s="74">
        <v>0.2948615550994873</v>
      </c>
      <c r="FX2073" s="74">
        <v>0.62843114137649536</v>
      </c>
      <c r="FY2073" s="74">
        <v>0</v>
      </c>
      <c r="FZ2073" s="74">
        <v>19</v>
      </c>
      <c r="GA2073" s="74">
        <v>8.3712787628173828</v>
      </c>
      <c r="GB2073" s="74">
        <v>65.624554112553596</v>
      </c>
      <c r="GC2073" s="74">
        <v>1</v>
      </c>
      <c r="GD2073" s="74">
        <v>7</v>
      </c>
      <c r="GE2073" s="74">
        <v>5</v>
      </c>
      <c r="GF2073" s="74">
        <v>1</v>
      </c>
      <c r="GG2073" t="s">
        <v>245</v>
      </c>
      <c r="GH2073" t="s">
        <v>235</v>
      </c>
      <c r="GI2073" t="s">
        <v>236</v>
      </c>
      <c r="GJ2073" s="47"/>
      <c r="GK2073" s="30"/>
    </row>
    <row r="2074" spans="1:193" x14ac:dyDescent="0.2">
      <c r="A2074" t="s">
        <v>175</v>
      </c>
      <c r="B2074" t="s">
        <v>244</v>
      </c>
      <c r="C2074" t="s">
        <v>181</v>
      </c>
      <c r="D2074" t="s">
        <v>256</v>
      </c>
      <c r="E2074" t="s">
        <v>189</v>
      </c>
      <c r="F2074" t="s">
        <v>263</v>
      </c>
      <c r="G2074" t="s">
        <v>274</v>
      </c>
      <c r="H2074" s="74">
        <v>27</v>
      </c>
      <c r="I2074" s="74">
        <v>2.9600589275360107</v>
      </c>
      <c r="J2074" s="74">
        <v>2.9607143402099609</v>
      </c>
      <c r="K2074" s="74">
        <v>2.9508752822875977</v>
      </c>
      <c r="L2074" s="74">
        <v>3.0600135326385498</v>
      </c>
      <c r="M2074" s="74">
        <v>3.6545279026031494</v>
      </c>
      <c r="N2074" s="74">
        <v>3.9991238117218018</v>
      </c>
      <c r="O2074" s="74">
        <v>3.9213573932647705</v>
      </c>
      <c r="P2074" s="74">
        <v>4.4007282257080078</v>
      </c>
      <c r="Q2074" s="74">
        <v>4.5326251983642578</v>
      </c>
      <c r="R2074" s="74">
        <v>4.1453733444213867</v>
      </c>
      <c r="S2074" s="74">
        <v>3.9801187515258789</v>
      </c>
      <c r="T2074" s="74">
        <v>4.0243735313415527</v>
      </c>
      <c r="U2074" s="74">
        <v>4.0420660972595215</v>
      </c>
      <c r="V2074" s="74">
        <v>3.996258020401001</v>
      </c>
      <c r="W2074" s="74">
        <v>3.7144119739532471</v>
      </c>
      <c r="X2074" s="74">
        <v>3.5795400142669678</v>
      </c>
      <c r="Y2074" s="74">
        <v>3.0705978870391846</v>
      </c>
      <c r="Z2074" s="74">
        <v>2.7842833995819092</v>
      </c>
      <c r="AA2074" s="74">
        <v>2.5393214225769043</v>
      </c>
      <c r="AB2074" s="74">
        <v>2.6028313636779785</v>
      </c>
      <c r="AC2074" s="74">
        <v>3.1699280738830566</v>
      </c>
      <c r="AD2074" s="74">
        <v>3.2116789817810059</v>
      </c>
      <c r="AE2074" s="74">
        <v>3.1106264591217041</v>
      </c>
      <c r="AF2074" s="74">
        <v>2.9568819999694824</v>
      </c>
      <c r="AG2074" s="74">
        <v>-1.3424245119094849</v>
      </c>
      <c r="AH2074" s="74">
        <v>-1.2014755010604858</v>
      </c>
      <c r="AI2074" s="74">
        <v>-1.2184302806854248</v>
      </c>
      <c r="AJ2074" s="74">
        <v>-1.056790828704834</v>
      </c>
      <c r="AK2074" s="74">
        <v>-1.07862389087677</v>
      </c>
      <c r="AL2074" s="74">
        <v>-1.0316175222396851</v>
      </c>
      <c r="AM2074" s="74">
        <v>-1.109567403793335</v>
      </c>
      <c r="AN2074" s="74">
        <v>-1.1019611358642578</v>
      </c>
      <c r="AO2074" s="74">
        <v>-1.17457115650177</v>
      </c>
      <c r="AP2074" s="74">
        <v>-1.3102973699569702</v>
      </c>
      <c r="AQ2074" s="74">
        <v>-1.4566551446914673</v>
      </c>
      <c r="AR2074" s="74">
        <v>-1.4796336889266968</v>
      </c>
      <c r="AS2074" s="74">
        <v>-1.6059252023696899</v>
      </c>
      <c r="AT2074" s="74">
        <v>-1.7503224611282349</v>
      </c>
      <c r="AU2074" s="74">
        <v>-1.7342463731765747</v>
      </c>
      <c r="AV2074" s="74">
        <v>-1.5673713684082031</v>
      </c>
      <c r="AW2074" s="74">
        <v>-1.5233651399612427</v>
      </c>
      <c r="AX2074" s="74">
        <v>-1.4325737953186035</v>
      </c>
      <c r="AY2074" s="74">
        <v>-1.3901137113571167</v>
      </c>
      <c r="AZ2074" s="74">
        <v>-1.3361406326293945</v>
      </c>
      <c r="BA2074" s="74">
        <v>-1.2088590860366821</v>
      </c>
      <c r="BB2074" s="74">
        <v>-1.5610901117324829</v>
      </c>
      <c r="BC2074" s="74">
        <v>-1.4769941568374634</v>
      </c>
      <c r="BD2074" s="74">
        <v>-1.4105730056762695</v>
      </c>
      <c r="BE2074" s="74">
        <v>-0.85235786437988281</v>
      </c>
      <c r="BF2074" s="74">
        <v>-0.73533713817596436</v>
      </c>
      <c r="BG2074" s="74">
        <v>-0.77413100004196167</v>
      </c>
      <c r="BH2074" s="74">
        <v>-0.61982524394989014</v>
      </c>
      <c r="BI2074" s="74">
        <v>-0.63987088203430176</v>
      </c>
      <c r="BJ2074" s="74">
        <v>-0.58571904897689819</v>
      </c>
      <c r="BK2074" s="74">
        <v>-0.66754817962646484</v>
      </c>
      <c r="BL2074" s="74">
        <v>-0.67806679010391235</v>
      </c>
      <c r="BM2074" s="74">
        <v>-0.72926735877990723</v>
      </c>
      <c r="BN2074" s="74">
        <v>-0.84689915180206299</v>
      </c>
      <c r="BO2074" s="74">
        <v>-0.98080700635910034</v>
      </c>
      <c r="BP2074" s="74">
        <v>-0.976887047290802</v>
      </c>
      <c r="BQ2074" s="74">
        <v>-1.1080996990203857</v>
      </c>
      <c r="BR2074" s="74">
        <v>-1.2567111253738403</v>
      </c>
      <c r="BS2074" s="74">
        <v>-1.2604057788848877</v>
      </c>
      <c r="BT2074" s="74">
        <v>-1.1045597791671753</v>
      </c>
      <c r="BU2074" s="74">
        <v>-1.0577497482299805</v>
      </c>
      <c r="BV2074" s="74">
        <v>-0.94606947898864746</v>
      </c>
      <c r="BW2074" s="74">
        <v>-0.89496099948883057</v>
      </c>
      <c r="BX2074" s="74">
        <v>-0.84487086534500122</v>
      </c>
      <c r="BY2074" s="74">
        <v>-0.71657419204711914</v>
      </c>
      <c r="BZ2074" s="74">
        <v>-1.0789963006973267</v>
      </c>
      <c r="CA2074" s="74">
        <v>-0.99441909790039063</v>
      </c>
      <c r="CB2074" s="74">
        <v>-0.9322471022605896</v>
      </c>
      <c r="CC2074" s="74">
        <v>-0.51293927431106567</v>
      </c>
      <c r="CD2074" s="74">
        <v>-0.41249114274978638</v>
      </c>
      <c r="CE2074" s="74">
        <v>-0.46641060709953308</v>
      </c>
      <c r="CF2074" s="74">
        <v>-0.31718426942825317</v>
      </c>
      <c r="CG2074" s="74">
        <v>-0.33599191904067993</v>
      </c>
      <c r="CH2074" s="74">
        <v>-0.2768910825252533</v>
      </c>
      <c r="CI2074" s="74">
        <v>-0.36140698194503784</v>
      </c>
      <c r="CJ2074" s="74">
        <v>-0.3844788670539856</v>
      </c>
      <c r="CK2074" s="74">
        <v>-0.42085132002830505</v>
      </c>
      <c r="CL2074" s="74">
        <v>-0.52595096826553345</v>
      </c>
      <c r="CM2074" s="74">
        <v>-0.65123599767684937</v>
      </c>
      <c r="CN2074" s="74">
        <v>-0.62868613004684448</v>
      </c>
      <c r="CO2074" s="74">
        <v>-0.76330739259719849</v>
      </c>
      <c r="CP2074" s="74">
        <v>-0.91483747959136963</v>
      </c>
      <c r="CQ2074" s="74">
        <v>-0.93222522735595703</v>
      </c>
      <c r="CR2074" s="74">
        <v>-0.78401786088943481</v>
      </c>
      <c r="CS2074" s="74">
        <v>-0.73526591062545776</v>
      </c>
      <c r="CT2074" s="74">
        <v>-0.60911810398101807</v>
      </c>
      <c r="CU2074" s="74">
        <v>-0.55201971530914307</v>
      </c>
      <c r="CV2074" s="74">
        <v>-0.50461894273757935</v>
      </c>
      <c r="CW2074" s="74">
        <v>-0.37561920285224915</v>
      </c>
      <c r="CX2074" s="74">
        <v>-0.74509972333908081</v>
      </c>
      <c r="CY2074" s="74">
        <v>-0.66018915176391602</v>
      </c>
      <c r="CZ2074" s="74">
        <v>-0.6009598970413208</v>
      </c>
      <c r="DA2074" s="74">
        <v>-0.17352068424224854</v>
      </c>
      <c r="DB2074" s="74">
        <v>-8.9645154774188995E-2</v>
      </c>
      <c r="DC2074" s="74">
        <v>-0.1586901992559433</v>
      </c>
      <c r="DD2074" s="74">
        <v>-1.4543258585035801E-2</v>
      </c>
      <c r="DE2074" s="74">
        <v>-3.2112900167703629E-2</v>
      </c>
      <c r="DF2074" s="74">
        <v>3.1936857849359512E-2</v>
      </c>
      <c r="DG2074" s="74">
        <v>-5.5265799164772034E-2</v>
      </c>
      <c r="DH2074" s="74">
        <v>-9.0890921652317047E-2</v>
      </c>
      <c r="DI2074" s="74">
        <v>-0.11243528872728348</v>
      </c>
      <c r="DJ2074" s="74">
        <v>-0.20500278472900391</v>
      </c>
      <c r="DK2074" s="74">
        <v>-0.32166498899459839</v>
      </c>
      <c r="DL2074" s="74">
        <v>-0.28048524260520935</v>
      </c>
      <c r="DM2074" s="74">
        <v>-0.41851496696472168</v>
      </c>
      <c r="DN2074" s="74">
        <v>-0.57296383380889893</v>
      </c>
      <c r="DO2074" s="74">
        <v>-0.60404467582702637</v>
      </c>
      <c r="DP2074" s="74">
        <v>-0.46347588300704956</v>
      </c>
      <c r="DQ2074" s="74">
        <v>-0.41278210282325745</v>
      </c>
      <c r="DR2074" s="74">
        <v>-0.27216663956642151</v>
      </c>
      <c r="DS2074" s="74">
        <v>-0.20907838642597198</v>
      </c>
      <c r="DT2074" s="74">
        <v>-0.16436693072319031</v>
      </c>
      <c r="DU2074" s="74">
        <v>-3.4664273262023926E-2</v>
      </c>
      <c r="DV2074" s="74">
        <v>-0.41120311617851257</v>
      </c>
      <c r="DW2074" s="74">
        <v>-0.32595914602279663</v>
      </c>
      <c r="DX2074" s="74">
        <v>-0.26967275142669678</v>
      </c>
      <c r="DY2074" s="74">
        <v>0.31654587388038635</v>
      </c>
      <c r="DZ2074" s="74">
        <v>0.3764931857585907</v>
      </c>
      <c r="EA2074" s="74">
        <v>0.28560918569564819</v>
      </c>
      <c r="EB2074" s="74">
        <v>0.42242228984832764</v>
      </c>
      <c r="EC2074" s="74">
        <v>0.40664008259773254</v>
      </c>
      <c r="ED2074" s="74">
        <v>0.47783535718917847</v>
      </c>
      <c r="EE2074" s="74">
        <v>0.38675343990325928</v>
      </c>
      <c r="EF2074" s="74">
        <v>0.3330034613609314</v>
      </c>
      <c r="EG2074" s="74">
        <v>0.33286848664283752</v>
      </c>
      <c r="EH2074" s="74">
        <v>0.25839546322822571</v>
      </c>
      <c r="EI2074" s="74">
        <v>0.15418317914009094</v>
      </c>
      <c r="EJ2074" s="74">
        <v>0.22226147353649139</v>
      </c>
      <c r="EK2074" s="74">
        <v>7.9310417175292969E-2</v>
      </c>
      <c r="EL2074" s="74">
        <v>-7.9352550208568573E-2</v>
      </c>
      <c r="EM2074" s="74">
        <v>-0.130203977227211</v>
      </c>
      <c r="EN2074" s="74">
        <v>-6.6425261320546269E-4</v>
      </c>
      <c r="EO2074" s="74">
        <v>5.2833341062068939E-2</v>
      </c>
      <c r="EP2074" s="74">
        <v>0.21433766186237335</v>
      </c>
      <c r="EQ2074" s="74">
        <v>0.28607439994812012</v>
      </c>
      <c r="ER2074" s="74">
        <v>0.32690286636352539</v>
      </c>
      <c r="ES2074" s="74">
        <v>0.45762050151824951</v>
      </c>
      <c r="ET2074" s="74">
        <v>7.0890575647354126E-2</v>
      </c>
      <c r="EU2074" s="74">
        <v>0.15661586821079254</v>
      </c>
      <c r="EV2074" s="74">
        <v>0.2086532860994339</v>
      </c>
      <c r="EW2074" s="74">
        <v>61.757923126220703</v>
      </c>
      <c r="EX2074" s="74">
        <v>59.924507141113281</v>
      </c>
      <c r="EY2074" s="74">
        <v>58.523849487304688</v>
      </c>
      <c r="EZ2074" s="74">
        <v>57.470832824707031</v>
      </c>
      <c r="FA2074" s="74">
        <v>56.513790130615234</v>
      </c>
      <c r="FB2074" s="74">
        <v>55.627235412597656</v>
      </c>
      <c r="FC2074" s="74">
        <v>55.523666381835938</v>
      </c>
      <c r="FD2074" s="74">
        <v>59.02838134765625</v>
      </c>
      <c r="FE2074" s="74">
        <v>63.815818786621094</v>
      </c>
      <c r="FF2074" s="74">
        <v>68.783737182617188</v>
      </c>
      <c r="FG2074" s="74">
        <v>73.570549011230469</v>
      </c>
      <c r="FH2074" s="74">
        <v>78.09381103515625</v>
      </c>
      <c r="FI2074" s="74">
        <v>81.6868896484375</v>
      </c>
      <c r="FJ2074" s="74">
        <v>84.140777587890625</v>
      </c>
      <c r="FK2074" s="74">
        <v>85.477958679199219</v>
      </c>
      <c r="FL2074" s="74">
        <v>85.895439147949219</v>
      </c>
      <c r="FM2074" s="74">
        <v>85.335868835449219</v>
      </c>
      <c r="FN2074" s="74">
        <v>83.695503234863281</v>
      </c>
      <c r="FO2074" s="74">
        <v>81.559089660644531</v>
      </c>
      <c r="FP2074" s="74">
        <v>78.04986572265625</v>
      </c>
      <c r="FQ2074" s="74">
        <v>73.398078918457031</v>
      </c>
      <c r="FR2074" s="74">
        <v>68.927543640136719</v>
      </c>
      <c r="FS2074" s="74">
        <v>65.614997863769531</v>
      </c>
      <c r="FT2074" s="74">
        <v>63.2864990234375</v>
      </c>
      <c r="FU2074" s="74">
        <v>0.57295048236846924</v>
      </c>
      <c r="FV2074" s="74">
        <v>0.36741814017295837</v>
      </c>
      <c r="FW2074" s="74">
        <v>0.59049540758132935</v>
      </c>
      <c r="FX2074" s="74">
        <v>0</v>
      </c>
      <c r="FY2074" s="74">
        <v>0</v>
      </c>
      <c r="FZ2074" s="74">
        <v>21</v>
      </c>
      <c r="GA2074" s="74">
        <v>10.189695358276367</v>
      </c>
      <c r="GB2074" s="74">
        <v>85.30346754193306</v>
      </c>
      <c r="GC2074" s="74">
        <v>1</v>
      </c>
      <c r="GD2074" s="74">
        <v>7</v>
      </c>
      <c r="GE2074" s="74">
        <v>5</v>
      </c>
      <c r="GF2074" s="74">
        <v>1</v>
      </c>
      <c r="GG2074" t="s">
        <v>245</v>
      </c>
      <c r="GH2074" t="s">
        <v>235</v>
      </c>
      <c r="GI2074" t="s">
        <v>236</v>
      </c>
      <c r="GJ2074" s="47"/>
      <c r="GK2074" s="30"/>
    </row>
    <row r="2075" spans="1:193" x14ac:dyDescent="0.2">
      <c r="A2075" t="s">
        <v>175</v>
      </c>
      <c r="B2075" t="s">
        <v>244</v>
      </c>
      <c r="C2075" t="s">
        <v>181</v>
      </c>
      <c r="D2075" t="s">
        <v>256</v>
      </c>
      <c r="E2075" t="s">
        <v>190</v>
      </c>
      <c r="F2075" t="s">
        <v>263</v>
      </c>
      <c r="G2075" t="s">
        <v>274</v>
      </c>
      <c r="H2075" s="74">
        <v>27</v>
      </c>
      <c r="I2075" s="74">
        <v>3.1785914897918701</v>
      </c>
      <c r="J2075" s="74">
        <v>3.3064448833465576</v>
      </c>
      <c r="K2075" s="74">
        <v>3.0261063575744629</v>
      </c>
      <c r="L2075" s="74">
        <v>2.9761714935302734</v>
      </c>
      <c r="M2075" s="74">
        <v>3.5616533756256104</v>
      </c>
      <c r="N2075" s="74">
        <v>4.135589599609375</v>
      </c>
      <c r="O2075" s="74">
        <v>3.8779969215393066</v>
      </c>
      <c r="P2075" s="74">
        <v>4.2848124504089355</v>
      </c>
      <c r="Q2075" s="74">
        <v>4.2652268409729004</v>
      </c>
      <c r="R2075" s="74">
        <v>4.107480525970459</v>
      </c>
      <c r="S2075" s="74">
        <v>4.0425262451171875</v>
      </c>
      <c r="T2075" s="74">
        <v>4.3320784568786621</v>
      </c>
      <c r="U2075" s="74">
        <v>4.1909255981445313</v>
      </c>
      <c r="V2075" s="74">
        <v>4.1042108535766602</v>
      </c>
      <c r="W2075" s="74">
        <v>4.0418014526367188</v>
      </c>
      <c r="X2075" s="74">
        <v>3.7465391159057617</v>
      </c>
      <c r="Y2075" s="74">
        <v>3.3067286014556885</v>
      </c>
      <c r="Z2075" s="74">
        <v>2.8685371875762939</v>
      </c>
      <c r="AA2075" s="74">
        <v>2.7378127574920654</v>
      </c>
      <c r="AB2075" s="74">
        <v>2.8241555690765381</v>
      </c>
      <c r="AC2075" s="74">
        <v>3.4096014499664307</v>
      </c>
      <c r="AD2075" s="74">
        <v>3.4628071784973145</v>
      </c>
      <c r="AE2075" s="74">
        <v>3.1447832584381104</v>
      </c>
      <c r="AF2075" s="74">
        <v>3.000502347946167</v>
      </c>
      <c r="AG2075" s="74">
        <v>-1.3424245119094849</v>
      </c>
      <c r="AH2075" s="74">
        <v>-1.2014753818511963</v>
      </c>
      <c r="AI2075" s="74">
        <v>-1.2184305191040039</v>
      </c>
      <c r="AJ2075" s="74">
        <v>-1.056790828704834</v>
      </c>
      <c r="AK2075" s="74">
        <v>-1.07862389087677</v>
      </c>
      <c r="AL2075" s="74">
        <v>-1.0316175222396851</v>
      </c>
      <c r="AM2075" s="74">
        <v>-1.109567403793335</v>
      </c>
      <c r="AN2075" s="74">
        <v>-1.1019612550735474</v>
      </c>
      <c r="AO2075" s="74">
        <v>-1.1745712757110596</v>
      </c>
      <c r="AP2075" s="74">
        <v>-1.3102972507476807</v>
      </c>
      <c r="AQ2075" s="74">
        <v>-1.4566551446914673</v>
      </c>
      <c r="AR2075" s="74">
        <v>-1.4796336889266968</v>
      </c>
      <c r="AS2075" s="74">
        <v>-1.6059252023696899</v>
      </c>
      <c r="AT2075" s="74">
        <v>-1.7503224611282349</v>
      </c>
      <c r="AU2075" s="74">
        <v>-1.7342463731765747</v>
      </c>
      <c r="AV2075" s="74">
        <v>-1.5673712491989136</v>
      </c>
      <c r="AW2075" s="74">
        <v>-1.5233651399612427</v>
      </c>
      <c r="AX2075" s="74">
        <v>-1.4325737953186035</v>
      </c>
      <c r="AY2075" s="74">
        <v>-1.3901138305664063</v>
      </c>
      <c r="AZ2075" s="74">
        <v>-1.3361406326293945</v>
      </c>
      <c r="BA2075" s="74">
        <v>-1.2088590860366821</v>
      </c>
      <c r="BB2075" s="74">
        <v>-1.5610898733139038</v>
      </c>
      <c r="BC2075" s="74">
        <v>-1.4769942760467529</v>
      </c>
      <c r="BD2075" s="74">
        <v>-1.4105730056762695</v>
      </c>
      <c r="BE2075" s="74">
        <v>-0.85235786437988281</v>
      </c>
      <c r="BF2075" s="74">
        <v>-0.73533713817596436</v>
      </c>
      <c r="BG2075" s="74">
        <v>-0.77413100004196167</v>
      </c>
      <c r="BH2075" s="74">
        <v>-0.61982524394989014</v>
      </c>
      <c r="BI2075" s="74">
        <v>-0.63987088203430176</v>
      </c>
      <c r="BJ2075" s="74">
        <v>-0.58571892976760864</v>
      </c>
      <c r="BK2075" s="74">
        <v>-0.66754817962646484</v>
      </c>
      <c r="BL2075" s="74">
        <v>-0.67806684970855713</v>
      </c>
      <c r="BM2075" s="74">
        <v>-0.72926735877990723</v>
      </c>
      <c r="BN2075" s="74">
        <v>-0.84689915180206299</v>
      </c>
      <c r="BO2075" s="74">
        <v>-0.98080700635910034</v>
      </c>
      <c r="BP2075" s="74">
        <v>-0.976887047290802</v>
      </c>
      <c r="BQ2075" s="74">
        <v>-1.1080996990203857</v>
      </c>
      <c r="BR2075" s="74">
        <v>-1.2567111253738403</v>
      </c>
      <c r="BS2075" s="74">
        <v>-1.2604057788848877</v>
      </c>
      <c r="BT2075" s="74">
        <v>-1.1045597791671753</v>
      </c>
      <c r="BU2075" s="74">
        <v>-1.0577497482299805</v>
      </c>
      <c r="BV2075" s="74">
        <v>-0.94606947898864746</v>
      </c>
      <c r="BW2075" s="74">
        <v>-0.89496105909347534</v>
      </c>
      <c r="BX2075" s="74">
        <v>-0.84487080574035645</v>
      </c>
      <c r="BY2075" s="74">
        <v>-0.71657419204711914</v>
      </c>
      <c r="BZ2075" s="74">
        <v>-1.0789961814880371</v>
      </c>
      <c r="CA2075" s="74">
        <v>-0.99441909790039063</v>
      </c>
      <c r="CB2075" s="74">
        <v>-0.9322471022605896</v>
      </c>
      <c r="CC2075" s="74">
        <v>-0.51293927431106567</v>
      </c>
      <c r="CD2075" s="74">
        <v>-0.41249114274978638</v>
      </c>
      <c r="CE2075" s="74">
        <v>-0.46641060709953308</v>
      </c>
      <c r="CF2075" s="74">
        <v>-0.31718426942825317</v>
      </c>
      <c r="CG2075" s="74">
        <v>-0.33599191904067993</v>
      </c>
      <c r="CH2075" s="74">
        <v>-0.2768910825252533</v>
      </c>
      <c r="CI2075" s="74">
        <v>-0.36140698194503784</v>
      </c>
      <c r="CJ2075" s="74">
        <v>-0.38447889685630798</v>
      </c>
      <c r="CK2075" s="74">
        <v>-0.42085129022598267</v>
      </c>
      <c r="CL2075" s="74">
        <v>-0.52595096826553345</v>
      </c>
      <c r="CM2075" s="74">
        <v>-0.65123599767684937</v>
      </c>
      <c r="CN2075" s="74">
        <v>-0.62868613004684448</v>
      </c>
      <c r="CO2075" s="74">
        <v>-0.76330739259719849</v>
      </c>
      <c r="CP2075" s="74">
        <v>-0.91483747959136963</v>
      </c>
      <c r="CQ2075" s="74">
        <v>-0.93222522735595703</v>
      </c>
      <c r="CR2075" s="74">
        <v>-0.78401786088943481</v>
      </c>
      <c r="CS2075" s="74">
        <v>-0.73526591062545776</v>
      </c>
      <c r="CT2075" s="74">
        <v>-0.60911810398101807</v>
      </c>
      <c r="CU2075" s="74">
        <v>-0.55201971530914307</v>
      </c>
      <c r="CV2075" s="74">
        <v>-0.50461888313293457</v>
      </c>
      <c r="CW2075" s="74">
        <v>-0.37561920285224915</v>
      </c>
      <c r="CX2075" s="74">
        <v>-0.74509966373443604</v>
      </c>
      <c r="CY2075" s="74">
        <v>-0.66018915176391602</v>
      </c>
      <c r="CZ2075" s="74">
        <v>-0.6009598970413208</v>
      </c>
      <c r="DA2075" s="74">
        <v>-0.17352068424224854</v>
      </c>
      <c r="DB2075" s="74">
        <v>-8.964519202709198E-2</v>
      </c>
      <c r="DC2075" s="74">
        <v>-0.15869016945362091</v>
      </c>
      <c r="DD2075" s="74">
        <v>-1.4543240889906883E-2</v>
      </c>
      <c r="DE2075" s="74">
        <v>-3.2112900167703629E-2</v>
      </c>
      <c r="DF2075" s="74">
        <v>3.1936876475811005E-2</v>
      </c>
      <c r="DG2075" s="74">
        <v>-5.5265799164772034E-2</v>
      </c>
      <c r="DH2075" s="74">
        <v>-9.0890936553478241E-2</v>
      </c>
      <c r="DI2075" s="74">
        <v>-0.11243522167205811</v>
      </c>
      <c r="DJ2075" s="74">
        <v>-0.20500281453132629</v>
      </c>
      <c r="DK2075" s="74">
        <v>-0.32166498899459839</v>
      </c>
      <c r="DL2075" s="74">
        <v>-0.28048524260520935</v>
      </c>
      <c r="DM2075" s="74">
        <v>-0.41851496696472168</v>
      </c>
      <c r="DN2075" s="74">
        <v>-0.57296383380889893</v>
      </c>
      <c r="DO2075" s="74">
        <v>-0.60404467582702637</v>
      </c>
      <c r="DP2075" s="74">
        <v>-0.46347591280937195</v>
      </c>
      <c r="DQ2075" s="74">
        <v>-0.41278210282325745</v>
      </c>
      <c r="DR2075" s="74">
        <v>-0.27216663956642151</v>
      </c>
      <c r="DS2075" s="74">
        <v>-0.20907838642597198</v>
      </c>
      <c r="DT2075" s="74">
        <v>-0.16436690092086792</v>
      </c>
      <c r="DU2075" s="74">
        <v>-3.4664273262023926E-2</v>
      </c>
      <c r="DV2075" s="74">
        <v>-0.41120302677154541</v>
      </c>
      <c r="DW2075" s="74">
        <v>-0.32595911622047424</v>
      </c>
      <c r="DX2075" s="74">
        <v>-0.26967275142669678</v>
      </c>
      <c r="DY2075" s="74">
        <v>0.31654587388038635</v>
      </c>
      <c r="DZ2075" s="74">
        <v>0.37649312615394592</v>
      </c>
      <c r="EA2075" s="74">
        <v>0.28560927510261536</v>
      </c>
      <c r="EB2075" s="74">
        <v>0.42242234945297241</v>
      </c>
      <c r="EC2075" s="74">
        <v>0.40664008259773254</v>
      </c>
      <c r="ED2075" s="74">
        <v>0.47783535718917847</v>
      </c>
      <c r="EE2075" s="74">
        <v>0.38675343990325928</v>
      </c>
      <c r="EF2075" s="74">
        <v>0.3330034613609314</v>
      </c>
      <c r="EG2075" s="74">
        <v>0.33286860585212708</v>
      </c>
      <c r="EH2075" s="74">
        <v>0.25839537382125854</v>
      </c>
      <c r="EI2075" s="74">
        <v>0.15418317914009094</v>
      </c>
      <c r="EJ2075" s="74">
        <v>0.22226147353649139</v>
      </c>
      <c r="EK2075" s="74">
        <v>7.9310417175292969E-2</v>
      </c>
      <c r="EL2075" s="74">
        <v>-7.9352550208568573E-2</v>
      </c>
      <c r="EM2075" s="74">
        <v>-0.130203977227211</v>
      </c>
      <c r="EN2075" s="74">
        <v>-6.6434103064239025E-4</v>
      </c>
      <c r="EO2075" s="74">
        <v>5.2833341062068939E-2</v>
      </c>
      <c r="EP2075" s="74">
        <v>0.21433766186237335</v>
      </c>
      <c r="EQ2075" s="74">
        <v>0.28607445955276489</v>
      </c>
      <c r="ER2075" s="74">
        <v>0.32690292596817017</v>
      </c>
      <c r="ES2075" s="74">
        <v>0.45762050151824951</v>
      </c>
      <c r="ET2075" s="74">
        <v>7.0890642702579498E-2</v>
      </c>
      <c r="EU2075" s="74">
        <v>0.1566159725189209</v>
      </c>
      <c r="EV2075" s="74">
        <v>0.2086532860994339</v>
      </c>
      <c r="EW2075" s="74">
        <v>60.869941711425781</v>
      </c>
      <c r="EX2075" s="74">
        <v>59.535392761230469</v>
      </c>
      <c r="EY2075" s="74">
        <v>58.559909820556641</v>
      </c>
      <c r="EZ2075" s="74">
        <v>57.476142883300781</v>
      </c>
      <c r="FA2075" s="74">
        <v>56.430149078369141</v>
      </c>
      <c r="FB2075" s="74">
        <v>55.839405059814453</v>
      </c>
      <c r="FC2075" s="74">
        <v>55.342426300048828</v>
      </c>
      <c r="FD2075" s="74">
        <v>57.362815856933594</v>
      </c>
      <c r="FE2075" s="74">
        <v>60.582233428955078</v>
      </c>
      <c r="FF2075" s="74">
        <v>64.626182556152344</v>
      </c>
      <c r="FG2075" s="74">
        <v>69.154937744140625</v>
      </c>
      <c r="FH2075" s="74">
        <v>73.969947814941406</v>
      </c>
      <c r="FI2075" s="74">
        <v>78.35137939453125</v>
      </c>
      <c r="FJ2075" s="74">
        <v>81.679985046386719</v>
      </c>
      <c r="FK2075" s="74">
        <v>83.718063354492188</v>
      </c>
      <c r="FL2075" s="74">
        <v>84.004829406738281</v>
      </c>
      <c r="FM2075" s="74">
        <v>83.681114196777344</v>
      </c>
      <c r="FN2075" s="74">
        <v>81.784011840820313</v>
      </c>
      <c r="FO2075" s="74">
        <v>79.149261474609375</v>
      </c>
      <c r="FP2075" s="74">
        <v>75.291786193847656</v>
      </c>
      <c r="FQ2075" s="74">
        <v>70.857559204101563</v>
      </c>
      <c r="FR2075" s="74">
        <v>66.988784790039063</v>
      </c>
      <c r="FS2075" s="74">
        <v>64.128623962402344</v>
      </c>
      <c r="FT2075" s="74">
        <v>62.167556762695313</v>
      </c>
      <c r="FU2075" s="74">
        <v>0.57295042276382446</v>
      </c>
      <c r="FV2075" s="74">
        <v>0.36741814017295837</v>
      </c>
      <c r="FW2075" s="74">
        <v>0.59049540758132935</v>
      </c>
      <c r="FX2075" s="74">
        <v>0</v>
      </c>
      <c r="FY2075" s="74">
        <v>0</v>
      </c>
      <c r="FZ2075" s="74">
        <v>21</v>
      </c>
      <c r="GA2075" s="74">
        <v>10.685832977294922</v>
      </c>
      <c r="GB2075" s="74">
        <v>86.97927063703537</v>
      </c>
      <c r="GC2075" s="74">
        <v>1</v>
      </c>
      <c r="GD2075" s="74">
        <v>7</v>
      </c>
      <c r="GE2075" s="74">
        <v>5</v>
      </c>
      <c r="GF2075" s="74">
        <v>1</v>
      </c>
      <c r="GG2075" t="s">
        <v>245</v>
      </c>
      <c r="GH2075" t="s">
        <v>235</v>
      </c>
      <c r="GI2075" t="s">
        <v>236</v>
      </c>
      <c r="GJ2075" s="47"/>
      <c r="GK2075" s="30"/>
    </row>
    <row r="2076" spans="1:193" x14ac:dyDescent="0.2">
      <c r="A2076" t="s">
        <v>175</v>
      </c>
      <c r="B2076" t="s">
        <v>244</v>
      </c>
      <c r="C2076" t="s">
        <v>181</v>
      </c>
      <c r="D2076" t="s">
        <v>256</v>
      </c>
      <c r="E2076" t="s">
        <v>191</v>
      </c>
      <c r="F2076" t="s">
        <v>263</v>
      </c>
      <c r="G2076" t="s">
        <v>274</v>
      </c>
      <c r="H2076" s="74">
        <v>32</v>
      </c>
      <c r="I2076" s="74">
        <v>2.8589298725128174</v>
      </c>
      <c r="J2076" s="74">
        <v>2.9615142345428467</v>
      </c>
      <c r="K2076" s="74">
        <v>2.7947819232940674</v>
      </c>
      <c r="L2076" s="74">
        <v>2.8750143051147461</v>
      </c>
      <c r="M2076" s="74">
        <v>3.3325610160827637</v>
      </c>
      <c r="N2076" s="74">
        <v>4.050379753112793</v>
      </c>
      <c r="O2076" s="74">
        <v>3.9653019905090332</v>
      </c>
      <c r="P2076" s="74">
        <v>4.4098420143127441</v>
      </c>
      <c r="Q2076" s="74">
        <v>3.9734888076782227</v>
      </c>
      <c r="R2076" s="74">
        <v>3.837174654006958</v>
      </c>
      <c r="S2076" s="74">
        <v>3.9099967479705811</v>
      </c>
      <c r="T2076" s="74">
        <v>3.9395201206207275</v>
      </c>
      <c r="U2076" s="74">
        <v>3.7776210308074951</v>
      </c>
      <c r="V2076" s="74">
        <v>3.8032448291778564</v>
      </c>
      <c r="W2076" s="74">
        <v>3.7689530849456787</v>
      </c>
      <c r="X2076" s="74">
        <v>3.6895837783813477</v>
      </c>
      <c r="Y2076" s="74">
        <v>3.1634688377380371</v>
      </c>
      <c r="Z2076" s="74">
        <v>2.9503679275512695</v>
      </c>
      <c r="AA2076" s="74">
        <v>2.7631988525390625</v>
      </c>
      <c r="AB2076" s="74">
        <v>2.9858083724975586</v>
      </c>
      <c r="AC2076" s="74">
        <v>3.5210504531860352</v>
      </c>
      <c r="AD2076" s="74">
        <v>3.3275420665740967</v>
      </c>
      <c r="AE2076" s="74">
        <v>3.170656681060791</v>
      </c>
      <c r="AF2076" s="74">
        <v>2.8883395195007324</v>
      </c>
      <c r="AG2076" s="74">
        <v>-1.3424245119094849</v>
      </c>
      <c r="AH2076" s="74">
        <v>-1.2014755010604858</v>
      </c>
      <c r="AI2076" s="74">
        <v>-1.2184303998947144</v>
      </c>
      <c r="AJ2076" s="74">
        <v>-1.056790828704834</v>
      </c>
      <c r="AK2076" s="74">
        <v>-1.07862389087677</v>
      </c>
      <c r="AL2076" s="74">
        <v>-1.0316175222396851</v>
      </c>
      <c r="AM2076" s="74">
        <v>-1.109567403793335</v>
      </c>
      <c r="AN2076" s="74">
        <v>-1.1019612550735474</v>
      </c>
      <c r="AO2076" s="74">
        <v>-1.1745712757110596</v>
      </c>
      <c r="AP2076" s="74">
        <v>-1.3102972507476807</v>
      </c>
      <c r="AQ2076" s="74">
        <v>-1.4566552639007568</v>
      </c>
      <c r="AR2076" s="74">
        <v>-1.4796336889266968</v>
      </c>
      <c r="AS2076" s="74">
        <v>-1.6059252023696899</v>
      </c>
      <c r="AT2076" s="74">
        <v>-1.7503224611282349</v>
      </c>
      <c r="AU2076" s="74">
        <v>-1.7342463731765747</v>
      </c>
      <c r="AV2076" s="74">
        <v>-1.5673712491989136</v>
      </c>
      <c r="AW2076" s="74">
        <v>-1.5233651399612427</v>
      </c>
      <c r="AX2076" s="74">
        <v>-1.432573676109314</v>
      </c>
      <c r="AY2076" s="74">
        <v>-1.3901138305664063</v>
      </c>
      <c r="AZ2076" s="74">
        <v>-1.336140513420105</v>
      </c>
      <c r="BA2076" s="74">
        <v>-1.2088590860366821</v>
      </c>
      <c r="BB2076" s="74">
        <v>-1.5610899925231934</v>
      </c>
      <c r="BC2076" s="74">
        <v>-1.4769941568374634</v>
      </c>
      <c r="BD2076" s="74">
        <v>-1.4105730056762695</v>
      </c>
      <c r="BE2076" s="74">
        <v>-0.85235786437988281</v>
      </c>
      <c r="BF2076" s="74">
        <v>-0.73533713817596436</v>
      </c>
      <c r="BG2076" s="74">
        <v>-0.77413100004196167</v>
      </c>
      <c r="BH2076" s="74">
        <v>-0.61982524394989014</v>
      </c>
      <c r="BI2076" s="74">
        <v>-0.63987094163894653</v>
      </c>
      <c r="BJ2076" s="74">
        <v>-0.58571898937225342</v>
      </c>
      <c r="BK2076" s="74">
        <v>-0.66754817962646484</v>
      </c>
      <c r="BL2076" s="74">
        <v>-0.67806679010391235</v>
      </c>
      <c r="BM2076" s="74">
        <v>-0.72926735877990723</v>
      </c>
      <c r="BN2076" s="74">
        <v>-0.84689909219741821</v>
      </c>
      <c r="BO2076" s="74">
        <v>-0.98080700635910034</v>
      </c>
      <c r="BP2076" s="74">
        <v>-0.97688692808151245</v>
      </c>
      <c r="BQ2076" s="74">
        <v>-1.1080996990203857</v>
      </c>
      <c r="BR2076" s="74">
        <v>-1.2567111253738403</v>
      </c>
      <c r="BS2076" s="74">
        <v>-1.2604057788848877</v>
      </c>
      <c r="BT2076" s="74">
        <v>-1.1045597791671753</v>
      </c>
      <c r="BU2076" s="74">
        <v>-1.0577497482299805</v>
      </c>
      <c r="BV2076" s="74">
        <v>-0.94606941938400269</v>
      </c>
      <c r="BW2076" s="74">
        <v>-0.89496099948883057</v>
      </c>
      <c r="BX2076" s="74">
        <v>-0.84487080574035645</v>
      </c>
      <c r="BY2076" s="74">
        <v>-0.71657419204711914</v>
      </c>
      <c r="BZ2076" s="74">
        <v>-1.0789963006973267</v>
      </c>
      <c r="CA2076" s="74">
        <v>-0.99441909790039063</v>
      </c>
      <c r="CB2076" s="74">
        <v>-0.93224704265594482</v>
      </c>
      <c r="CC2076" s="74">
        <v>-0.51293927431106567</v>
      </c>
      <c r="CD2076" s="74">
        <v>-0.41249111294746399</v>
      </c>
      <c r="CE2076" s="74">
        <v>-0.46641057729721069</v>
      </c>
      <c r="CF2076" s="74">
        <v>-0.31718426942825317</v>
      </c>
      <c r="CG2076" s="74">
        <v>-0.33599191904067993</v>
      </c>
      <c r="CH2076" s="74">
        <v>-0.2768910825252533</v>
      </c>
      <c r="CI2076" s="74">
        <v>-0.36140695214271545</v>
      </c>
      <c r="CJ2076" s="74">
        <v>-0.3844788670539856</v>
      </c>
      <c r="CK2076" s="74">
        <v>-0.42085132002830505</v>
      </c>
      <c r="CL2076" s="74">
        <v>-0.52595096826553345</v>
      </c>
      <c r="CM2076" s="74">
        <v>-0.65123599767684937</v>
      </c>
      <c r="CN2076" s="74">
        <v>-0.62868613004684448</v>
      </c>
      <c r="CO2076" s="74">
        <v>-0.76330733299255371</v>
      </c>
      <c r="CP2076" s="74">
        <v>-0.91483741998672485</v>
      </c>
      <c r="CQ2076" s="74">
        <v>-0.93222516775131226</v>
      </c>
      <c r="CR2076" s="74">
        <v>-0.78401786088943481</v>
      </c>
      <c r="CS2076" s="74">
        <v>-0.73526597023010254</v>
      </c>
      <c r="CT2076" s="74">
        <v>-0.60911804437637329</v>
      </c>
      <c r="CU2076" s="74">
        <v>-0.55201971530914307</v>
      </c>
      <c r="CV2076" s="74">
        <v>-0.50461888313293457</v>
      </c>
      <c r="CW2076" s="74">
        <v>-0.37561923265457153</v>
      </c>
      <c r="CX2076" s="74">
        <v>-0.74509972333908081</v>
      </c>
      <c r="CY2076" s="74">
        <v>-0.66018909215927124</v>
      </c>
      <c r="CZ2076" s="74">
        <v>-0.6009598970413208</v>
      </c>
      <c r="DA2076" s="74">
        <v>-0.17352066934108734</v>
      </c>
      <c r="DB2076" s="74">
        <v>-8.9645117521286011E-2</v>
      </c>
      <c r="DC2076" s="74">
        <v>-0.15869015455245972</v>
      </c>
      <c r="DD2076" s="74">
        <v>-1.4543300494551659E-2</v>
      </c>
      <c r="DE2076" s="74">
        <v>-3.2112892717123032E-2</v>
      </c>
      <c r="DF2076" s="74">
        <v>3.1936869025230408E-2</v>
      </c>
      <c r="DG2076" s="74">
        <v>-5.5265758186578751E-2</v>
      </c>
      <c r="DH2076" s="74">
        <v>-9.0890906751155853E-2</v>
      </c>
      <c r="DI2076" s="74">
        <v>-0.11243525892496109</v>
      </c>
      <c r="DJ2076" s="74">
        <v>-0.20500281453132629</v>
      </c>
      <c r="DK2076" s="74">
        <v>-0.321664959192276</v>
      </c>
      <c r="DL2076" s="74">
        <v>-0.28048521280288696</v>
      </c>
      <c r="DM2076" s="74">
        <v>-0.41851493716239929</v>
      </c>
      <c r="DN2076" s="74">
        <v>-0.57296371459960938</v>
      </c>
      <c r="DO2076" s="74">
        <v>-0.60404455661773682</v>
      </c>
      <c r="DP2076" s="74">
        <v>-0.46347597241401672</v>
      </c>
      <c r="DQ2076" s="74">
        <v>-0.41278216242790222</v>
      </c>
      <c r="DR2076" s="74">
        <v>-0.27216663956642151</v>
      </c>
      <c r="DS2076" s="74">
        <v>-0.20907837152481079</v>
      </c>
      <c r="DT2076" s="74">
        <v>-0.16436691582202911</v>
      </c>
      <c r="DU2076" s="74">
        <v>-3.466428816318512E-2</v>
      </c>
      <c r="DV2076" s="74">
        <v>-0.41120311617851257</v>
      </c>
      <c r="DW2076" s="74">
        <v>-0.32595905661582947</v>
      </c>
      <c r="DX2076" s="74">
        <v>-0.26967272162437439</v>
      </c>
      <c r="DY2076" s="74">
        <v>0.31654590368270874</v>
      </c>
      <c r="DZ2076" s="74">
        <v>0.37649324536323547</v>
      </c>
      <c r="EA2076" s="74">
        <v>0.28560924530029297</v>
      </c>
      <c r="EB2076" s="74">
        <v>0.42242223024368286</v>
      </c>
      <c r="EC2076" s="74">
        <v>0.40664014220237732</v>
      </c>
      <c r="ED2076" s="74">
        <v>0.47783538699150085</v>
      </c>
      <c r="EE2076" s="74">
        <v>0.38675349950790405</v>
      </c>
      <c r="EF2076" s="74">
        <v>0.3330034613609314</v>
      </c>
      <c r="EG2076" s="74">
        <v>0.3328685462474823</v>
      </c>
      <c r="EH2076" s="74">
        <v>0.25839537382125854</v>
      </c>
      <c r="EI2076" s="74">
        <v>0.15418323874473572</v>
      </c>
      <c r="EJ2076" s="74">
        <v>0.22226151823997498</v>
      </c>
      <c r="EK2076" s="74">
        <v>7.9310514032840729E-2</v>
      </c>
      <c r="EL2076" s="74">
        <v>-7.9352445900440216E-2</v>
      </c>
      <c r="EM2076" s="74">
        <v>-0.13020384311676025</v>
      </c>
      <c r="EN2076" s="74">
        <v>-6.6438002977520227E-4</v>
      </c>
      <c r="EO2076" s="74">
        <v>5.2833233028650284E-2</v>
      </c>
      <c r="EP2076" s="74">
        <v>0.21433764696121216</v>
      </c>
      <c r="EQ2076" s="74">
        <v>0.28607439994812012</v>
      </c>
      <c r="ER2076" s="74">
        <v>0.32690289616584778</v>
      </c>
      <c r="ES2076" s="74">
        <v>0.45762050151824951</v>
      </c>
      <c r="ET2076" s="74">
        <v>7.0890568196773529E-2</v>
      </c>
      <c r="EU2076" s="74">
        <v>0.1566159725189209</v>
      </c>
      <c r="EV2076" s="74">
        <v>0.2086532860994339</v>
      </c>
      <c r="EW2076" s="74">
        <v>63.370113372802734</v>
      </c>
      <c r="EX2076" s="74">
        <v>62.192901611328125</v>
      </c>
      <c r="EY2076" s="74">
        <v>61.044872283935547</v>
      </c>
      <c r="EZ2076" s="74">
        <v>60.299713134765625</v>
      </c>
      <c r="FA2076" s="74">
        <v>59.601032257080078</v>
      </c>
      <c r="FB2076" s="74">
        <v>59.298545837402344</v>
      </c>
      <c r="FC2076" s="74">
        <v>59.194324493408203</v>
      </c>
      <c r="FD2076" s="74">
        <v>59.858360290527344</v>
      </c>
      <c r="FE2076" s="74">
        <v>63.175918579101563</v>
      </c>
      <c r="FF2076" s="74">
        <v>67.029808044433594</v>
      </c>
      <c r="FG2076" s="74">
        <v>71.740791320800781</v>
      </c>
      <c r="FH2076" s="74">
        <v>76.515899658203125</v>
      </c>
      <c r="FI2076" s="74">
        <v>80.936264038085938</v>
      </c>
      <c r="FJ2076" s="74">
        <v>84.657196044921875</v>
      </c>
      <c r="FK2076" s="74">
        <v>87.0272216796875</v>
      </c>
      <c r="FL2076" s="74">
        <v>87.484176635742188</v>
      </c>
      <c r="FM2076" s="74">
        <v>86.671249389648438</v>
      </c>
      <c r="FN2076" s="74">
        <v>84.680168151855469</v>
      </c>
      <c r="FO2076" s="74">
        <v>81.290657043457031</v>
      </c>
      <c r="FP2076" s="74">
        <v>77.182098388671875</v>
      </c>
      <c r="FQ2076" s="74">
        <v>72.94573974609375</v>
      </c>
      <c r="FR2076" s="74">
        <v>69.701751708984375</v>
      </c>
      <c r="FS2076" s="74">
        <v>67.194931030273438</v>
      </c>
      <c r="FT2076" s="74">
        <v>65.126022338867188</v>
      </c>
      <c r="FU2076" s="74">
        <v>0.57295042276382446</v>
      </c>
      <c r="FV2076" s="74">
        <v>0.36741814017295837</v>
      </c>
      <c r="FW2076" s="74">
        <v>0.59049540758132935</v>
      </c>
      <c r="FX2076" s="74">
        <v>0</v>
      </c>
      <c r="FY2076" s="74">
        <v>0</v>
      </c>
      <c r="FZ2076" s="74">
        <v>26</v>
      </c>
      <c r="GA2076" s="74">
        <v>10.831225395202637</v>
      </c>
      <c r="GB2076" s="74">
        <v>102.91079084575176</v>
      </c>
      <c r="GC2076" s="74">
        <v>1</v>
      </c>
      <c r="GD2076" s="74">
        <v>7</v>
      </c>
      <c r="GE2076" s="74">
        <v>5</v>
      </c>
      <c r="GF2076" s="74">
        <v>1</v>
      </c>
      <c r="GG2076" t="s">
        <v>245</v>
      </c>
      <c r="GH2076" t="s">
        <v>235</v>
      </c>
      <c r="GI2076" t="s">
        <v>236</v>
      </c>
      <c r="GJ2076" s="47"/>
      <c r="GK2076" s="30"/>
    </row>
    <row r="2077" spans="1:193" x14ac:dyDescent="0.2">
      <c r="A2077" t="s">
        <v>175</v>
      </c>
      <c r="B2077" t="s">
        <v>244</v>
      </c>
      <c r="C2077" t="s">
        <v>181</v>
      </c>
      <c r="D2077" t="s">
        <v>256</v>
      </c>
      <c r="E2077" t="s">
        <v>192</v>
      </c>
      <c r="F2077" t="s">
        <v>263</v>
      </c>
      <c r="G2077" t="s">
        <v>274</v>
      </c>
      <c r="H2077" s="74">
        <v>32</v>
      </c>
      <c r="I2077" s="74">
        <v>2.9866158962249756</v>
      </c>
      <c r="J2077" s="74">
        <v>2.9278662204742432</v>
      </c>
      <c r="K2077" s="74">
        <v>2.7694013118743896</v>
      </c>
      <c r="L2077" s="74">
        <v>2.8612518310546875</v>
      </c>
      <c r="M2077" s="74">
        <v>3.0760095119476318</v>
      </c>
      <c r="N2077" s="74">
        <v>3.5416126251220703</v>
      </c>
      <c r="O2077" s="74">
        <v>3.4836194515228271</v>
      </c>
      <c r="P2077" s="74">
        <v>3.5244932174682617</v>
      </c>
      <c r="Q2077" s="74">
        <v>3.2650401592254639</v>
      </c>
      <c r="R2077" s="74">
        <v>3.3048274517059326</v>
      </c>
      <c r="S2077" s="74">
        <v>3.2117063999176025</v>
      </c>
      <c r="T2077" s="74">
        <v>3.093538761138916</v>
      </c>
      <c r="U2077" s="74">
        <v>2.979405403137207</v>
      </c>
      <c r="V2077" s="74">
        <v>3.0348527431488037</v>
      </c>
      <c r="W2077" s="74">
        <v>2.979323148727417</v>
      </c>
      <c r="X2077" s="74">
        <v>2.9062707424163818</v>
      </c>
      <c r="Y2077" s="74">
        <v>2.5433449745178223</v>
      </c>
      <c r="Z2077" s="74">
        <v>2.4594943523406982</v>
      </c>
      <c r="AA2077" s="74">
        <v>2.5272700786590576</v>
      </c>
      <c r="AB2077" s="74">
        <v>2.7259607315063477</v>
      </c>
      <c r="AC2077" s="74">
        <v>3.4508464336395264</v>
      </c>
      <c r="AD2077" s="74">
        <v>3.1319913864135742</v>
      </c>
      <c r="AE2077" s="74">
        <v>2.8919141292572021</v>
      </c>
      <c r="AF2077" s="74">
        <v>3.0025784969329834</v>
      </c>
      <c r="AG2077" s="74">
        <v>-1.3424245119094849</v>
      </c>
      <c r="AH2077" s="74">
        <v>-1.2014755010604858</v>
      </c>
      <c r="AI2077" s="74">
        <v>-1.2184303998947144</v>
      </c>
      <c r="AJ2077" s="74">
        <v>-1.056790828704834</v>
      </c>
      <c r="AK2077" s="74">
        <v>-1.07862389087677</v>
      </c>
      <c r="AL2077" s="74">
        <v>-1.0316175222396851</v>
      </c>
      <c r="AM2077" s="74">
        <v>-1.109567403793335</v>
      </c>
      <c r="AN2077" s="74">
        <v>-1.1019612550735474</v>
      </c>
      <c r="AO2077" s="74">
        <v>-1.1745712757110596</v>
      </c>
      <c r="AP2077" s="74">
        <v>-1.3102972507476807</v>
      </c>
      <c r="AQ2077" s="74">
        <v>-1.4566552639007568</v>
      </c>
      <c r="AR2077" s="74">
        <v>-1.4796336889266968</v>
      </c>
      <c r="AS2077" s="74">
        <v>-1.6059252023696899</v>
      </c>
      <c r="AT2077" s="74">
        <v>-1.7503224611282349</v>
      </c>
      <c r="AU2077" s="74">
        <v>-1.7342463731765747</v>
      </c>
      <c r="AV2077" s="74">
        <v>-1.5673712491989136</v>
      </c>
      <c r="AW2077" s="74">
        <v>-1.5233651399612427</v>
      </c>
      <c r="AX2077" s="74">
        <v>-1.432573676109314</v>
      </c>
      <c r="AY2077" s="74">
        <v>-1.3901138305664063</v>
      </c>
      <c r="AZ2077" s="74">
        <v>-1.336140513420105</v>
      </c>
      <c r="BA2077" s="74">
        <v>-1.2088590860366821</v>
      </c>
      <c r="BB2077" s="74">
        <v>-1.5610899925231934</v>
      </c>
      <c r="BC2077" s="74">
        <v>-1.4769941568374634</v>
      </c>
      <c r="BD2077" s="74">
        <v>-1.4105730056762695</v>
      </c>
      <c r="BE2077" s="74">
        <v>-0.85235786437988281</v>
      </c>
      <c r="BF2077" s="74">
        <v>-0.73533713817596436</v>
      </c>
      <c r="BG2077" s="74">
        <v>-0.77413100004196167</v>
      </c>
      <c r="BH2077" s="74">
        <v>-0.61982524394989014</v>
      </c>
      <c r="BI2077" s="74">
        <v>-0.63987088203430176</v>
      </c>
      <c r="BJ2077" s="74">
        <v>-0.58571898937225342</v>
      </c>
      <c r="BK2077" s="74">
        <v>-0.66754817962646484</v>
      </c>
      <c r="BL2077" s="74">
        <v>-0.67806679010391235</v>
      </c>
      <c r="BM2077" s="74">
        <v>-0.72926735877990723</v>
      </c>
      <c r="BN2077" s="74">
        <v>-0.84689909219741821</v>
      </c>
      <c r="BO2077" s="74">
        <v>-0.98080700635910034</v>
      </c>
      <c r="BP2077" s="74">
        <v>-0.97688692808151245</v>
      </c>
      <c r="BQ2077" s="74">
        <v>-1.1080996990203857</v>
      </c>
      <c r="BR2077" s="74">
        <v>-1.2567111253738403</v>
      </c>
      <c r="BS2077" s="74">
        <v>-1.2604056596755981</v>
      </c>
      <c r="BT2077" s="74">
        <v>-1.1045597791671753</v>
      </c>
      <c r="BU2077" s="74">
        <v>-1.0577497482299805</v>
      </c>
      <c r="BV2077" s="74">
        <v>-0.94606941938400269</v>
      </c>
      <c r="BW2077" s="74">
        <v>-0.89496099948883057</v>
      </c>
      <c r="BX2077" s="74">
        <v>-0.84487080574035645</v>
      </c>
      <c r="BY2077" s="74">
        <v>-0.71657419204711914</v>
      </c>
      <c r="BZ2077" s="74">
        <v>-1.0789963006973267</v>
      </c>
      <c r="CA2077" s="74">
        <v>-0.99441909790039063</v>
      </c>
      <c r="CB2077" s="74">
        <v>-0.93224704265594482</v>
      </c>
      <c r="CC2077" s="74">
        <v>-0.51293927431106567</v>
      </c>
      <c r="CD2077" s="74">
        <v>-0.41249114274978638</v>
      </c>
      <c r="CE2077" s="74">
        <v>-0.46641057729721069</v>
      </c>
      <c r="CF2077" s="74">
        <v>-0.31718426942825317</v>
      </c>
      <c r="CG2077" s="74">
        <v>-0.33599188923835754</v>
      </c>
      <c r="CH2077" s="74">
        <v>-0.2768910825252533</v>
      </c>
      <c r="CI2077" s="74">
        <v>-0.36140695214271545</v>
      </c>
      <c r="CJ2077" s="74">
        <v>-0.3844788670539856</v>
      </c>
      <c r="CK2077" s="74">
        <v>-0.42085132002830505</v>
      </c>
      <c r="CL2077" s="74">
        <v>-0.52595096826553345</v>
      </c>
      <c r="CM2077" s="74">
        <v>-0.65123599767684937</v>
      </c>
      <c r="CN2077" s="74">
        <v>-0.62868613004684448</v>
      </c>
      <c r="CO2077" s="74">
        <v>-0.76330739259719849</v>
      </c>
      <c r="CP2077" s="74">
        <v>-0.91483741998672485</v>
      </c>
      <c r="CQ2077" s="74">
        <v>-0.93222510814666748</v>
      </c>
      <c r="CR2077" s="74">
        <v>-0.78401786088943481</v>
      </c>
      <c r="CS2077" s="74">
        <v>-0.73526597023010254</v>
      </c>
      <c r="CT2077" s="74">
        <v>-0.60911810398101807</v>
      </c>
      <c r="CU2077" s="74">
        <v>-0.55201971530914307</v>
      </c>
      <c r="CV2077" s="74">
        <v>-0.50461888313293457</v>
      </c>
      <c r="CW2077" s="74">
        <v>-0.37561920285224915</v>
      </c>
      <c r="CX2077" s="74">
        <v>-0.74509972333908081</v>
      </c>
      <c r="CY2077" s="74">
        <v>-0.66018903255462646</v>
      </c>
      <c r="CZ2077" s="74">
        <v>-0.6009598970413208</v>
      </c>
      <c r="DA2077" s="74">
        <v>-0.17352066934108734</v>
      </c>
      <c r="DB2077" s="74">
        <v>-8.9645147323608398E-2</v>
      </c>
      <c r="DC2077" s="74">
        <v>-0.15869015455245972</v>
      </c>
      <c r="DD2077" s="74">
        <v>-1.4543300494551659E-2</v>
      </c>
      <c r="DE2077" s="74">
        <v>-3.2112862914800644E-2</v>
      </c>
      <c r="DF2077" s="74">
        <v>3.1936869025230408E-2</v>
      </c>
      <c r="DG2077" s="74">
        <v>-5.5265758186578751E-2</v>
      </c>
      <c r="DH2077" s="74">
        <v>-9.0890906751155853E-2</v>
      </c>
      <c r="DI2077" s="74">
        <v>-0.11243525892496109</v>
      </c>
      <c r="DJ2077" s="74">
        <v>-0.20500281453132629</v>
      </c>
      <c r="DK2077" s="74">
        <v>-0.321664959192276</v>
      </c>
      <c r="DL2077" s="74">
        <v>-0.28048521280288696</v>
      </c>
      <c r="DM2077" s="74">
        <v>-0.41851502656936646</v>
      </c>
      <c r="DN2077" s="74">
        <v>-0.57296371459960938</v>
      </c>
      <c r="DO2077" s="74">
        <v>-0.60404449701309204</v>
      </c>
      <c r="DP2077" s="74">
        <v>-0.46347597241401672</v>
      </c>
      <c r="DQ2077" s="74">
        <v>-0.41278216242790222</v>
      </c>
      <c r="DR2077" s="74">
        <v>-0.27216672897338867</v>
      </c>
      <c r="DS2077" s="74">
        <v>-0.20907837152481079</v>
      </c>
      <c r="DT2077" s="74">
        <v>-0.16436691582202911</v>
      </c>
      <c r="DU2077" s="74">
        <v>-3.4664258360862732E-2</v>
      </c>
      <c r="DV2077" s="74">
        <v>-0.41120311617851257</v>
      </c>
      <c r="DW2077" s="74">
        <v>-0.3259589672088623</v>
      </c>
      <c r="DX2077" s="74">
        <v>-0.26967272162437439</v>
      </c>
      <c r="DY2077" s="74">
        <v>0.31654590368270874</v>
      </c>
      <c r="DZ2077" s="74">
        <v>0.37649321556091309</v>
      </c>
      <c r="EA2077" s="74">
        <v>0.28560924530029297</v>
      </c>
      <c r="EB2077" s="74">
        <v>0.42242223024368286</v>
      </c>
      <c r="EC2077" s="74">
        <v>0.40664017200469971</v>
      </c>
      <c r="ED2077" s="74">
        <v>0.47783538699150085</v>
      </c>
      <c r="EE2077" s="74">
        <v>0.38675349950790405</v>
      </c>
      <c r="EF2077" s="74">
        <v>0.3330034613609314</v>
      </c>
      <c r="EG2077" s="74">
        <v>0.3328685462474823</v>
      </c>
      <c r="EH2077" s="74">
        <v>0.25839537382125854</v>
      </c>
      <c r="EI2077" s="74">
        <v>0.15418323874473572</v>
      </c>
      <c r="EJ2077" s="74">
        <v>0.22226151823997498</v>
      </c>
      <c r="EK2077" s="74">
        <v>7.9310379922389984E-2</v>
      </c>
      <c r="EL2077" s="74">
        <v>-7.9352445900440216E-2</v>
      </c>
      <c r="EM2077" s="74">
        <v>-0.13020378351211548</v>
      </c>
      <c r="EN2077" s="74">
        <v>-6.6438002977520227E-4</v>
      </c>
      <c r="EO2077" s="74">
        <v>5.2833233028650284E-2</v>
      </c>
      <c r="EP2077" s="74">
        <v>0.21433749794960022</v>
      </c>
      <c r="EQ2077" s="74">
        <v>0.28607439994812012</v>
      </c>
      <c r="ER2077" s="74">
        <v>0.32690289616584778</v>
      </c>
      <c r="ES2077" s="74">
        <v>0.4576205313205719</v>
      </c>
      <c r="ET2077" s="74">
        <v>7.0890568196773529E-2</v>
      </c>
      <c r="EU2077" s="74">
        <v>0.15661610662937164</v>
      </c>
      <c r="EV2077" s="74">
        <v>0.2086532860994339</v>
      </c>
      <c r="EW2077" s="74">
        <v>61.645221710205078</v>
      </c>
      <c r="EX2077" s="74">
        <v>60.033115386962891</v>
      </c>
      <c r="EY2077" s="74">
        <v>59.275463104248047</v>
      </c>
      <c r="EZ2077" s="74">
        <v>58.686904907226563</v>
      </c>
      <c r="FA2077" s="74">
        <v>58.112754821777344</v>
      </c>
      <c r="FB2077" s="74">
        <v>57.826808929443359</v>
      </c>
      <c r="FC2077" s="74">
        <v>57.490524291992188</v>
      </c>
      <c r="FD2077" s="74">
        <v>57.18505859375</v>
      </c>
      <c r="FE2077" s="74">
        <v>59.70574951171875</v>
      </c>
      <c r="FF2077" s="74">
        <v>62.675666809082031</v>
      </c>
      <c r="FG2077" s="74">
        <v>66.657829284667969</v>
      </c>
      <c r="FH2077" s="74">
        <v>71.038185119628906</v>
      </c>
      <c r="FI2077" s="74">
        <v>75.725433349609375</v>
      </c>
      <c r="FJ2077" s="74">
        <v>80.074729919433594</v>
      </c>
      <c r="FK2077" s="74">
        <v>82.566925048828125</v>
      </c>
      <c r="FL2077" s="74">
        <v>83.431053161621094</v>
      </c>
      <c r="FM2077" s="74">
        <v>82.8236083984375</v>
      </c>
      <c r="FN2077" s="74">
        <v>80.731918334960938</v>
      </c>
      <c r="FO2077" s="74">
        <v>76.543327331542969</v>
      </c>
      <c r="FP2077" s="74">
        <v>72.771903991699219</v>
      </c>
      <c r="FQ2077" s="74">
        <v>69.304695129394531</v>
      </c>
      <c r="FR2077" s="74">
        <v>66.100753784179688</v>
      </c>
      <c r="FS2077" s="74">
        <v>63.867664337158203</v>
      </c>
      <c r="FT2077" s="74">
        <v>62.115341186523438</v>
      </c>
      <c r="FU2077" s="74">
        <v>0.57295042276382446</v>
      </c>
      <c r="FV2077" s="74">
        <v>0.36741814017295837</v>
      </c>
      <c r="FW2077" s="74">
        <v>0.59049540758132935</v>
      </c>
      <c r="FX2077" s="74">
        <v>0</v>
      </c>
      <c r="FY2077" s="74">
        <v>0</v>
      </c>
      <c r="FZ2077" s="74">
        <v>26</v>
      </c>
      <c r="GA2077" s="74">
        <v>8.3587312698364258</v>
      </c>
      <c r="GB2077" s="74">
        <v>93.475035756826401</v>
      </c>
      <c r="GC2077" s="74">
        <v>1</v>
      </c>
      <c r="GD2077" s="74">
        <v>7</v>
      </c>
      <c r="GE2077" s="74">
        <v>5</v>
      </c>
      <c r="GF2077" s="74">
        <v>1</v>
      </c>
      <c r="GG2077" t="s">
        <v>245</v>
      </c>
      <c r="GH2077" t="s">
        <v>235</v>
      </c>
      <c r="GI2077" t="s">
        <v>236</v>
      </c>
      <c r="GJ2077" s="47"/>
      <c r="GK2077" s="30"/>
    </row>
    <row r="2078" spans="1:193" x14ac:dyDescent="0.2">
      <c r="A2078" t="s">
        <v>175</v>
      </c>
      <c r="B2078" t="s">
        <v>244</v>
      </c>
      <c r="C2078" t="s">
        <v>181</v>
      </c>
      <c r="D2078" t="s">
        <v>185</v>
      </c>
      <c r="E2078" t="s">
        <v>222</v>
      </c>
      <c r="F2078" t="s">
        <v>263</v>
      </c>
      <c r="G2078" t="s">
        <v>274</v>
      </c>
      <c r="H2078" s="74">
        <v>0</v>
      </c>
      <c r="I2078" s="74"/>
      <c r="J2078" s="74"/>
      <c r="K2078" s="74"/>
      <c r="L2078" s="74"/>
      <c r="M2078" s="74"/>
      <c r="N2078" s="74"/>
      <c r="O2078" s="74"/>
      <c r="P2078" s="74"/>
      <c r="Q2078" s="74"/>
      <c r="R2078" s="74"/>
      <c r="S2078" s="74"/>
      <c r="T2078" s="74"/>
      <c r="U2078" s="74"/>
      <c r="V2078" s="74"/>
      <c r="W2078" s="74"/>
      <c r="X2078" s="74"/>
      <c r="Y2078" s="74"/>
      <c r="Z2078" s="74"/>
      <c r="AA2078" s="74"/>
      <c r="AB2078" s="74"/>
      <c r="AC2078" s="74"/>
      <c r="AD2078" s="74"/>
      <c r="AE2078" s="74"/>
      <c r="AF2078" s="74"/>
      <c r="AG2078" s="74"/>
      <c r="AH2078" s="74"/>
      <c r="AI2078" s="74"/>
      <c r="AJ2078" s="74"/>
      <c r="AK2078" s="74"/>
      <c r="AL2078" s="74"/>
      <c r="AM2078" s="74"/>
      <c r="AN2078" s="74"/>
      <c r="AO2078" s="74"/>
      <c r="AP2078" s="74"/>
      <c r="AQ2078" s="74"/>
      <c r="AR2078" s="74"/>
      <c r="AS2078" s="74"/>
      <c r="AT2078" s="74"/>
      <c r="AU2078" s="74"/>
      <c r="AV2078" s="74"/>
      <c r="AW2078" s="74"/>
      <c r="AX2078" s="74"/>
      <c r="AY2078" s="74"/>
      <c r="AZ2078" s="74"/>
      <c r="BA2078" s="74"/>
      <c r="BB2078" s="74"/>
      <c r="BC2078" s="74"/>
      <c r="BD2078" s="74"/>
      <c r="BE2078" s="74"/>
      <c r="BF2078" s="74"/>
      <c r="BG2078" s="74"/>
      <c r="BH2078" s="74"/>
      <c r="BI2078" s="74"/>
      <c r="BJ2078" s="74"/>
      <c r="BK2078" s="74"/>
      <c r="BL2078" s="74"/>
      <c r="BM2078" s="74"/>
      <c r="BN2078" s="74"/>
      <c r="BO2078" s="74"/>
      <c r="BP2078" s="74"/>
      <c r="BQ2078" s="74"/>
      <c r="BR2078" s="74"/>
      <c r="BS2078" s="74"/>
      <c r="BT2078" s="74"/>
      <c r="BU2078" s="74"/>
      <c r="BV2078" s="74"/>
      <c r="BW2078" s="74"/>
      <c r="BX2078" s="74"/>
      <c r="BY2078" s="74"/>
      <c r="BZ2078" s="74"/>
      <c r="CA2078" s="74"/>
      <c r="CB2078" s="74"/>
      <c r="CC2078" s="74"/>
      <c r="CD2078" s="74"/>
      <c r="CE2078" s="74"/>
      <c r="CF2078" s="74"/>
      <c r="CG2078" s="74"/>
      <c r="CH2078" s="74"/>
      <c r="CI2078" s="74"/>
      <c r="CJ2078" s="74"/>
      <c r="CK2078" s="74"/>
      <c r="CL2078" s="74"/>
      <c r="CM2078" s="74"/>
      <c r="CN2078" s="74"/>
      <c r="CO2078" s="74"/>
      <c r="CP2078" s="74"/>
      <c r="CQ2078" s="74"/>
      <c r="CR2078" s="74"/>
      <c r="CS2078" s="74"/>
      <c r="CT2078" s="74"/>
      <c r="CU2078" s="74"/>
      <c r="CV2078" s="74"/>
      <c r="CW2078" s="74"/>
      <c r="CX2078" s="74"/>
      <c r="CY2078" s="74"/>
      <c r="CZ2078" s="74"/>
      <c r="DA2078" s="74"/>
      <c r="DB2078" s="74"/>
      <c r="DC2078" s="74"/>
      <c r="DD2078" s="74"/>
      <c r="DE2078" s="74"/>
      <c r="DF2078" s="74"/>
      <c r="DG2078" s="74"/>
      <c r="DH2078" s="74"/>
      <c r="DI2078" s="74"/>
      <c r="DJ2078" s="74"/>
      <c r="DK2078" s="74"/>
      <c r="DL2078" s="74"/>
      <c r="DM2078" s="74"/>
      <c r="DN2078" s="74"/>
      <c r="DO2078" s="74"/>
      <c r="DP2078" s="74"/>
      <c r="DQ2078" s="74"/>
      <c r="DR2078" s="74"/>
      <c r="DS2078" s="74"/>
      <c r="DT2078" s="74"/>
      <c r="DU2078" s="74"/>
      <c r="DV2078" s="74"/>
      <c r="DW2078" s="74"/>
      <c r="DX2078" s="74"/>
      <c r="DY2078" s="74"/>
      <c r="DZ2078" s="74"/>
      <c r="EA2078" s="74"/>
      <c r="EB2078" s="74"/>
      <c r="EC2078" s="74"/>
      <c r="ED2078" s="74"/>
      <c r="EE2078" s="74"/>
      <c r="EF2078" s="74"/>
      <c r="EG2078" s="74"/>
      <c r="EH2078" s="74"/>
      <c r="EI2078" s="74"/>
      <c r="EJ2078" s="74"/>
      <c r="EK2078" s="74"/>
      <c r="EL2078" s="74"/>
      <c r="EM2078" s="74"/>
      <c r="EN2078" s="74"/>
      <c r="EO2078" s="74"/>
      <c r="EP2078" s="74"/>
      <c r="EQ2078" s="74"/>
      <c r="ER2078" s="74"/>
      <c r="ES2078" s="74"/>
      <c r="ET2078" s="74"/>
      <c r="EU2078" s="74"/>
      <c r="EV2078" s="74"/>
      <c r="EW2078" s="74"/>
      <c r="EX2078" s="74"/>
      <c r="EY2078" s="74"/>
      <c r="EZ2078" s="74"/>
      <c r="FA2078" s="74"/>
      <c r="FB2078" s="74"/>
      <c r="FC2078" s="74"/>
      <c r="FD2078" s="74"/>
      <c r="FE2078" s="74"/>
      <c r="FF2078" s="74"/>
      <c r="FG2078" s="74"/>
      <c r="FH2078" s="74"/>
      <c r="FI2078" s="74"/>
      <c r="FJ2078" s="74"/>
      <c r="FK2078" s="74"/>
      <c r="FL2078" s="74"/>
      <c r="FM2078" s="74"/>
      <c r="FN2078" s="74"/>
      <c r="FO2078" s="74"/>
      <c r="FP2078" s="74"/>
      <c r="FQ2078" s="74"/>
      <c r="FR2078" s="74"/>
      <c r="FS2078" s="74"/>
      <c r="FT2078" s="74"/>
      <c r="FU2078" s="74"/>
      <c r="FV2078" s="74"/>
      <c r="FW2078" s="74"/>
      <c r="FX2078" s="74"/>
      <c r="FY2078" s="74"/>
      <c r="FZ2078" s="74"/>
      <c r="GA2078" s="74"/>
      <c r="GB2078" s="74"/>
      <c r="GC2078" s="74">
        <v>0</v>
      </c>
      <c r="GD2078" s="74">
        <v>7</v>
      </c>
      <c r="GE2078" s="74">
        <v>5</v>
      </c>
      <c r="GF2078" s="74">
        <v>1</v>
      </c>
      <c r="GG2078" t="s">
        <v>245</v>
      </c>
      <c r="GH2078" t="s">
        <v>235</v>
      </c>
      <c r="GI2078" t="s">
        <v>236</v>
      </c>
      <c r="GJ2078" s="47"/>
      <c r="GK2078" s="30"/>
    </row>
    <row r="2079" spans="1:193" x14ac:dyDescent="0.2">
      <c r="A2079" t="s">
        <v>175</v>
      </c>
      <c r="B2079" t="s">
        <v>244</v>
      </c>
      <c r="C2079" t="s">
        <v>181</v>
      </c>
      <c r="D2079" t="s">
        <v>185</v>
      </c>
      <c r="E2079" t="s">
        <v>223</v>
      </c>
      <c r="F2079" t="s">
        <v>263</v>
      </c>
      <c r="G2079" t="s">
        <v>274</v>
      </c>
      <c r="H2079" s="74">
        <v>0</v>
      </c>
      <c r="I2079" s="74"/>
      <c r="J2079" s="74"/>
      <c r="K2079" s="74"/>
      <c r="L2079" s="74"/>
      <c r="M2079" s="74"/>
      <c r="N2079" s="74"/>
      <c r="O2079" s="74"/>
      <c r="P2079" s="74"/>
      <c r="Q2079" s="74"/>
      <c r="R2079" s="74"/>
      <c r="S2079" s="74"/>
      <c r="T2079" s="74"/>
      <c r="U2079" s="74"/>
      <c r="V2079" s="74"/>
      <c r="W2079" s="74"/>
      <c r="X2079" s="74"/>
      <c r="Y2079" s="74"/>
      <c r="Z2079" s="74"/>
      <c r="AA2079" s="74"/>
      <c r="AB2079" s="74"/>
      <c r="AC2079" s="74"/>
      <c r="AD2079" s="74"/>
      <c r="AE2079" s="74"/>
      <c r="AF2079" s="74"/>
      <c r="AG2079" s="74"/>
      <c r="AH2079" s="74"/>
      <c r="AI2079" s="74"/>
      <c r="AJ2079" s="74"/>
      <c r="AK2079" s="74"/>
      <c r="AL2079" s="74"/>
      <c r="AM2079" s="74"/>
      <c r="AN2079" s="74"/>
      <c r="AO2079" s="74"/>
      <c r="AP2079" s="74"/>
      <c r="AQ2079" s="74"/>
      <c r="AR2079" s="74"/>
      <c r="AS2079" s="74"/>
      <c r="AT2079" s="74"/>
      <c r="AU2079" s="74"/>
      <c r="AV2079" s="74"/>
      <c r="AW2079" s="74"/>
      <c r="AX2079" s="74"/>
      <c r="AY2079" s="74"/>
      <c r="AZ2079" s="74"/>
      <c r="BA2079" s="74"/>
      <c r="BB2079" s="74"/>
      <c r="BC2079" s="74"/>
      <c r="BD2079" s="74"/>
      <c r="BE2079" s="74"/>
      <c r="BF2079" s="74"/>
      <c r="BG2079" s="74"/>
      <c r="BH2079" s="74"/>
      <c r="BI2079" s="74"/>
      <c r="BJ2079" s="74"/>
      <c r="BK2079" s="74"/>
      <c r="BL2079" s="74"/>
      <c r="BM2079" s="74"/>
      <c r="BN2079" s="74"/>
      <c r="BO2079" s="74"/>
      <c r="BP2079" s="74"/>
      <c r="BQ2079" s="74"/>
      <c r="BR2079" s="74"/>
      <c r="BS2079" s="74"/>
      <c r="BT2079" s="74"/>
      <c r="BU2079" s="74"/>
      <c r="BV2079" s="74"/>
      <c r="BW2079" s="74"/>
      <c r="BX2079" s="74"/>
      <c r="BY2079" s="74"/>
      <c r="BZ2079" s="74"/>
      <c r="CA2079" s="74"/>
      <c r="CB2079" s="74"/>
      <c r="CC2079" s="74"/>
      <c r="CD2079" s="74"/>
      <c r="CE2079" s="74"/>
      <c r="CF2079" s="74"/>
      <c r="CG2079" s="74"/>
      <c r="CH2079" s="74"/>
      <c r="CI2079" s="74"/>
      <c r="CJ2079" s="74"/>
      <c r="CK2079" s="74"/>
      <c r="CL2079" s="74"/>
      <c r="CM2079" s="74"/>
      <c r="CN2079" s="74"/>
      <c r="CO2079" s="74"/>
      <c r="CP2079" s="74"/>
      <c r="CQ2079" s="74"/>
      <c r="CR2079" s="74"/>
      <c r="CS2079" s="74"/>
      <c r="CT2079" s="74"/>
      <c r="CU2079" s="74"/>
      <c r="CV2079" s="74"/>
      <c r="CW2079" s="74"/>
      <c r="CX2079" s="74"/>
      <c r="CY2079" s="74"/>
      <c r="CZ2079" s="74"/>
      <c r="DA2079" s="74"/>
      <c r="DB2079" s="74"/>
      <c r="DC2079" s="74"/>
      <c r="DD2079" s="74"/>
      <c r="DE2079" s="74"/>
      <c r="DF2079" s="74"/>
      <c r="DG2079" s="74"/>
      <c r="DH2079" s="74"/>
      <c r="DI2079" s="74"/>
      <c r="DJ2079" s="74"/>
      <c r="DK2079" s="74"/>
      <c r="DL2079" s="74"/>
      <c r="DM2079" s="74"/>
      <c r="DN2079" s="74"/>
      <c r="DO2079" s="74"/>
      <c r="DP2079" s="74"/>
      <c r="DQ2079" s="74"/>
      <c r="DR2079" s="74"/>
      <c r="DS2079" s="74"/>
      <c r="DT2079" s="74"/>
      <c r="DU2079" s="74"/>
      <c r="DV2079" s="74"/>
      <c r="DW2079" s="74"/>
      <c r="DX2079" s="74"/>
      <c r="DY2079" s="74"/>
      <c r="DZ2079" s="74"/>
      <c r="EA2079" s="74"/>
      <c r="EB2079" s="74"/>
      <c r="EC2079" s="74"/>
      <c r="ED2079" s="74"/>
      <c r="EE2079" s="74"/>
      <c r="EF2079" s="74"/>
      <c r="EG2079" s="74"/>
      <c r="EH2079" s="74"/>
      <c r="EI2079" s="74"/>
      <c r="EJ2079" s="74"/>
      <c r="EK2079" s="74"/>
      <c r="EL2079" s="74"/>
      <c r="EM2079" s="74"/>
      <c r="EN2079" s="74"/>
      <c r="EO2079" s="74"/>
      <c r="EP2079" s="74"/>
      <c r="EQ2079" s="74"/>
      <c r="ER2079" s="74"/>
      <c r="ES2079" s="74"/>
      <c r="ET2079" s="74"/>
      <c r="EU2079" s="74"/>
      <c r="EV2079" s="74"/>
      <c r="EW2079" s="74"/>
      <c r="EX2079" s="74"/>
      <c r="EY2079" s="74"/>
      <c r="EZ2079" s="74"/>
      <c r="FA2079" s="74"/>
      <c r="FB2079" s="74"/>
      <c r="FC2079" s="74"/>
      <c r="FD2079" s="74"/>
      <c r="FE2079" s="74"/>
      <c r="FF2079" s="74"/>
      <c r="FG2079" s="74"/>
      <c r="FH2079" s="74"/>
      <c r="FI2079" s="74"/>
      <c r="FJ2079" s="74"/>
      <c r="FK2079" s="74"/>
      <c r="FL2079" s="74"/>
      <c r="FM2079" s="74"/>
      <c r="FN2079" s="74"/>
      <c r="FO2079" s="74"/>
      <c r="FP2079" s="74"/>
      <c r="FQ2079" s="74"/>
      <c r="FR2079" s="74"/>
      <c r="FS2079" s="74"/>
      <c r="FT2079" s="74"/>
      <c r="FU2079" s="74"/>
      <c r="FV2079" s="74"/>
      <c r="FW2079" s="74"/>
      <c r="FX2079" s="74"/>
      <c r="FY2079" s="74"/>
      <c r="FZ2079" s="74"/>
      <c r="GA2079" s="74"/>
      <c r="GB2079" s="74"/>
      <c r="GC2079" s="74">
        <v>0</v>
      </c>
      <c r="GD2079" s="74">
        <v>7</v>
      </c>
      <c r="GE2079" s="74">
        <v>5</v>
      </c>
      <c r="GF2079" s="74">
        <v>1</v>
      </c>
      <c r="GG2079" t="s">
        <v>245</v>
      </c>
      <c r="GH2079" t="s">
        <v>235</v>
      </c>
      <c r="GI2079" t="s">
        <v>236</v>
      </c>
      <c r="GJ2079" s="47"/>
      <c r="GK2079" s="30"/>
    </row>
    <row r="2080" spans="1:193" x14ac:dyDescent="0.2">
      <c r="A2080" t="s">
        <v>175</v>
      </c>
      <c r="B2080" t="s">
        <v>244</v>
      </c>
      <c r="C2080" t="s">
        <v>181</v>
      </c>
      <c r="D2080" t="s">
        <v>185</v>
      </c>
      <c r="E2080" t="s">
        <v>224</v>
      </c>
      <c r="F2080" t="s">
        <v>263</v>
      </c>
      <c r="G2080" t="s">
        <v>274</v>
      </c>
      <c r="H2080" s="74">
        <v>0</v>
      </c>
      <c r="I2080" s="74"/>
      <c r="J2080" s="74"/>
      <c r="K2080" s="74"/>
      <c r="L2080" s="74"/>
      <c r="M2080" s="74"/>
      <c r="N2080" s="74"/>
      <c r="O2080" s="74"/>
      <c r="P2080" s="74"/>
      <c r="Q2080" s="74"/>
      <c r="R2080" s="74"/>
      <c r="S2080" s="74"/>
      <c r="T2080" s="74"/>
      <c r="U2080" s="74"/>
      <c r="V2080" s="74"/>
      <c r="W2080" s="74"/>
      <c r="X2080" s="74"/>
      <c r="Y2080" s="74"/>
      <c r="Z2080" s="74"/>
      <c r="AA2080" s="74"/>
      <c r="AB2080" s="74"/>
      <c r="AC2080" s="74"/>
      <c r="AD2080" s="74"/>
      <c r="AE2080" s="74"/>
      <c r="AF2080" s="74"/>
      <c r="AG2080" s="74"/>
      <c r="AH2080" s="74"/>
      <c r="AI2080" s="74"/>
      <c r="AJ2080" s="74"/>
      <c r="AK2080" s="74"/>
      <c r="AL2080" s="74"/>
      <c r="AM2080" s="74"/>
      <c r="AN2080" s="74"/>
      <c r="AO2080" s="74"/>
      <c r="AP2080" s="74"/>
      <c r="AQ2080" s="74"/>
      <c r="AR2080" s="74"/>
      <c r="AS2080" s="74"/>
      <c r="AT2080" s="74"/>
      <c r="AU2080" s="74"/>
      <c r="AV2080" s="74"/>
      <c r="AW2080" s="74"/>
      <c r="AX2080" s="74"/>
      <c r="AY2080" s="74"/>
      <c r="AZ2080" s="74"/>
      <c r="BA2080" s="74"/>
      <c r="BB2080" s="74"/>
      <c r="BC2080" s="74"/>
      <c r="BD2080" s="74"/>
      <c r="BE2080" s="74"/>
      <c r="BF2080" s="74"/>
      <c r="BG2080" s="74"/>
      <c r="BH2080" s="74"/>
      <c r="BI2080" s="74"/>
      <c r="BJ2080" s="74"/>
      <c r="BK2080" s="74"/>
      <c r="BL2080" s="74"/>
      <c r="BM2080" s="74"/>
      <c r="BN2080" s="74"/>
      <c r="BO2080" s="74"/>
      <c r="BP2080" s="74"/>
      <c r="BQ2080" s="74"/>
      <c r="BR2080" s="74"/>
      <c r="BS2080" s="74"/>
      <c r="BT2080" s="74"/>
      <c r="BU2080" s="74"/>
      <c r="BV2080" s="74"/>
      <c r="BW2080" s="74"/>
      <c r="BX2080" s="74"/>
      <c r="BY2080" s="74"/>
      <c r="BZ2080" s="74"/>
      <c r="CA2080" s="74"/>
      <c r="CB2080" s="74"/>
      <c r="CC2080" s="74"/>
      <c r="CD2080" s="74"/>
      <c r="CE2080" s="74"/>
      <c r="CF2080" s="74"/>
      <c r="CG2080" s="74"/>
      <c r="CH2080" s="74"/>
      <c r="CI2080" s="74"/>
      <c r="CJ2080" s="74"/>
      <c r="CK2080" s="74"/>
      <c r="CL2080" s="74"/>
      <c r="CM2080" s="74"/>
      <c r="CN2080" s="74"/>
      <c r="CO2080" s="74"/>
      <c r="CP2080" s="74"/>
      <c r="CQ2080" s="74"/>
      <c r="CR2080" s="74"/>
      <c r="CS2080" s="74"/>
      <c r="CT2080" s="74"/>
      <c r="CU2080" s="74"/>
      <c r="CV2080" s="74"/>
      <c r="CW2080" s="74"/>
      <c r="CX2080" s="74"/>
      <c r="CY2080" s="74"/>
      <c r="CZ2080" s="74"/>
      <c r="DA2080" s="74"/>
      <c r="DB2080" s="74"/>
      <c r="DC2080" s="74"/>
      <c r="DD2080" s="74"/>
      <c r="DE2080" s="74"/>
      <c r="DF2080" s="74"/>
      <c r="DG2080" s="74"/>
      <c r="DH2080" s="74"/>
      <c r="DI2080" s="74"/>
      <c r="DJ2080" s="74"/>
      <c r="DK2080" s="74"/>
      <c r="DL2080" s="74"/>
      <c r="DM2080" s="74"/>
      <c r="DN2080" s="74"/>
      <c r="DO2080" s="74"/>
      <c r="DP2080" s="74"/>
      <c r="DQ2080" s="74"/>
      <c r="DR2080" s="74"/>
      <c r="DS2080" s="74"/>
      <c r="DT2080" s="74"/>
      <c r="DU2080" s="74"/>
      <c r="DV2080" s="74"/>
      <c r="DW2080" s="74"/>
      <c r="DX2080" s="74"/>
      <c r="DY2080" s="74"/>
      <c r="DZ2080" s="74"/>
      <c r="EA2080" s="74"/>
      <c r="EB2080" s="74"/>
      <c r="EC2080" s="74"/>
      <c r="ED2080" s="74"/>
      <c r="EE2080" s="74"/>
      <c r="EF2080" s="74"/>
      <c r="EG2080" s="74"/>
      <c r="EH2080" s="74"/>
      <c r="EI2080" s="74"/>
      <c r="EJ2080" s="74"/>
      <c r="EK2080" s="74"/>
      <c r="EL2080" s="74"/>
      <c r="EM2080" s="74"/>
      <c r="EN2080" s="74"/>
      <c r="EO2080" s="74"/>
      <c r="EP2080" s="74"/>
      <c r="EQ2080" s="74"/>
      <c r="ER2080" s="74"/>
      <c r="ES2080" s="74"/>
      <c r="ET2080" s="74"/>
      <c r="EU2080" s="74"/>
      <c r="EV2080" s="74"/>
      <c r="EW2080" s="74"/>
      <c r="EX2080" s="74"/>
      <c r="EY2080" s="74"/>
      <c r="EZ2080" s="74"/>
      <c r="FA2080" s="74"/>
      <c r="FB2080" s="74"/>
      <c r="FC2080" s="74"/>
      <c r="FD2080" s="74"/>
      <c r="FE2080" s="74"/>
      <c r="FF2080" s="74"/>
      <c r="FG2080" s="74"/>
      <c r="FH2080" s="74"/>
      <c r="FI2080" s="74"/>
      <c r="FJ2080" s="74"/>
      <c r="FK2080" s="74"/>
      <c r="FL2080" s="74"/>
      <c r="FM2080" s="74"/>
      <c r="FN2080" s="74"/>
      <c r="FO2080" s="74"/>
      <c r="FP2080" s="74"/>
      <c r="FQ2080" s="74"/>
      <c r="FR2080" s="74"/>
      <c r="FS2080" s="74"/>
      <c r="FT2080" s="74"/>
      <c r="FU2080" s="74"/>
      <c r="FV2080" s="74"/>
      <c r="FW2080" s="74"/>
      <c r="FX2080" s="74"/>
      <c r="FY2080" s="74"/>
      <c r="FZ2080" s="74"/>
      <c r="GA2080" s="74"/>
      <c r="GB2080" s="74"/>
      <c r="GC2080" s="74">
        <v>0</v>
      </c>
      <c r="GD2080" s="74">
        <v>7</v>
      </c>
      <c r="GE2080" s="74">
        <v>5</v>
      </c>
      <c r="GF2080" s="74">
        <v>1</v>
      </c>
      <c r="GG2080" t="s">
        <v>245</v>
      </c>
      <c r="GH2080" t="s">
        <v>235</v>
      </c>
      <c r="GI2080" t="s">
        <v>236</v>
      </c>
      <c r="GJ2080" s="47"/>
      <c r="GK2080" s="30"/>
    </row>
    <row r="2081" spans="1:193" x14ac:dyDescent="0.2">
      <c r="A2081" t="s">
        <v>175</v>
      </c>
      <c r="B2081" t="s">
        <v>244</v>
      </c>
      <c r="C2081" t="s">
        <v>181</v>
      </c>
      <c r="D2081" t="s">
        <v>185</v>
      </c>
      <c r="E2081" t="s">
        <v>220</v>
      </c>
      <c r="F2081" t="s">
        <v>263</v>
      </c>
      <c r="G2081" t="s">
        <v>274</v>
      </c>
      <c r="H2081" s="74">
        <v>0</v>
      </c>
      <c r="I2081" s="74"/>
      <c r="J2081" s="74"/>
      <c r="K2081" s="74"/>
      <c r="L2081" s="74"/>
      <c r="M2081" s="74"/>
      <c r="N2081" s="74"/>
      <c r="O2081" s="74"/>
      <c r="P2081" s="74"/>
      <c r="Q2081" s="74"/>
      <c r="R2081" s="74"/>
      <c r="S2081" s="74"/>
      <c r="T2081" s="74"/>
      <c r="U2081" s="74"/>
      <c r="V2081" s="74"/>
      <c r="W2081" s="74"/>
      <c r="X2081" s="74"/>
      <c r="Y2081" s="74"/>
      <c r="Z2081" s="74"/>
      <c r="AA2081" s="74"/>
      <c r="AB2081" s="74"/>
      <c r="AC2081" s="74"/>
      <c r="AD2081" s="74"/>
      <c r="AE2081" s="74"/>
      <c r="AF2081" s="74"/>
      <c r="AG2081" s="74"/>
      <c r="AH2081" s="74"/>
      <c r="AI2081" s="74"/>
      <c r="AJ2081" s="74"/>
      <c r="AK2081" s="74"/>
      <c r="AL2081" s="74"/>
      <c r="AM2081" s="74"/>
      <c r="AN2081" s="74"/>
      <c r="AO2081" s="74"/>
      <c r="AP2081" s="74"/>
      <c r="AQ2081" s="74"/>
      <c r="AR2081" s="74"/>
      <c r="AS2081" s="74"/>
      <c r="AT2081" s="74"/>
      <c r="AU2081" s="74"/>
      <c r="AV2081" s="74"/>
      <c r="AW2081" s="74"/>
      <c r="AX2081" s="74"/>
      <c r="AY2081" s="74"/>
      <c r="AZ2081" s="74"/>
      <c r="BA2081" s="74"/>
      <c r="BB2081" s="74"/>
      <c r="BC2081" s="74"/>
      <c r="BD2081" s="74"/>
      <c r="BE2081" s="74"/>
      <c r="BF2081" s="74"/>
      <c r="BG2081" s="74"/>
      <c r="BH2081" s="74"/>
      <c r="BI2081" s="74"/>
      <c r="BJ2081" s="74"/>
      <c r="BK2081" s="74"/>
      <c r="BL2081" s="74"/>
      <c r="BM2081" s="74"/>
      <c r="BN2081" s="74"/>
      <c r="BO2081" s="74"/>
      <c r="BP2081" s="74"/>
      <c r="BQ2081" s="74"/>
      <c r="BR2081" s="74"/>
      <c r="BS2081" s="74"/>
      <c r="BT2081" s="74"/>
      <c r="BU2081" s="74"/>
      <c r="BV2081" s="74"/>
      <c r="BW2081" s="74"/>
      <c r="BX2081" s="74"/>
      <c r="BY2081" s="74"/>
      <c r="BZ2081" s="74"/>
      <c r="CA2081" s="74"/>
      <c r="CB2081" s="74"/>
      <c r="CC2081" s="74"/>
      <c r="CD2081" s="74"/>
      <c r="CE2081" s="74"/>
      <c r="CF2081" s="74"/>
      <c r="CG2081" s="74"/>
      <c r="CH2081" s="74"/>
      <c r="CI2081" s="74"/>
      <c r="CJ2081" s="74"/>
      <c r="CK2081" s="74"/>
      <c r="CL2081" s="74"/>
      <c r="CM2081" s="74"/>
      <c r="CN2081" s="74"/>
      <c r="CO2081" s="74"/>
      <c r="CP2081" s="74"/>
      <c r="CQ2081" s="74"/>
      <c r="CR2081" s="74"/>
      <c r="CS2081" s="74"/>
      <c r="CT2081" s="74"/>
      <c r="CU2081" s="74"/>
      <c r="CV2081" s="74"/>
      <c r="CW2081" s="74"/>
      <c r="CX2081" s="74"/>
      <c r="CY2081" s="74"/>
      <c r="CZ2081" s="74"/>
      <c r="DA2081" s="74"/>
      <c r="DB2081" s="74"/>
      <c r="DC2081" s="74"/>
      <c r="DD2081" s="74"/>
      <c r="DE2081" s="74"/>
      <c r="DF2081" s="74"/>
      <c r="DG2081" s="74"/>
      <c r="DH2081" s="74"/>
      <c r="DI2081" s="74"/>
      <c r="DJ2081" s="74"/>
      <c r="DK2081" s="74"/>
      <c r="DL2081" s="74"/>
      <c r="DM2081" s="74"/>
      <c r="DN2081" s="74"/>
      <c r="DO2081" s="74"/>
      <c r="DP2081" s="74"/>
      <c r="DQ2081" s="74"/>
      <c r="DR2081" s="74"/>
      <c r="DS2081" s="74"/>
      <c r="DT2081" s="74"/>
      <c r="DU2081" s="74"/>
      <c r="DV2081" s="74"/>
      <c r="DW2081" s="74"/>
      <c r="DX2081" s="74"/>
      <c r="DY2081" s="74"/>
      <c r="DZ2081" s="74"/>
      <c r="EA2081" s="74"/>
      <c r="EB2081" s="74"/>
      <c r="EC2081" s="74"/>
      <c r="ED2081" s="74"/>
      <c r="EE2081" s="74"/>
      <c r="EF2081" s="74"/>
      <c r="EG2081" s="74"/>
      <c r="EH2081" s="74"/>
      <c r="EI2081" s="74"/>
      <c r="EJ2081" s="74"/>
      <c r="EK2081" s="74"/>
      <c r="EL2081" s="74"/>
      <c r="EM2081" s="74"/>
      <c r="EN2081" s="74"/>
      <c r="EO2081" s="74"/>
      <c r="EP2081" s="74"/>
      <c r="EQ2081" s="74"/>
      <c r="ER2081" s="74"/>
      <c r="ES2081" s="74"/>
      <c r="ET2081" s="74"/>
      <c r="EU2081" s="74"/>
      <c r="EV2081" s="74"/>
      <c r="EW2081" s="74"/>
      <c r="EX2081" s="74"/>
      <c r="EY2081" s="74"/>
      <c r="EZ2081" s="74"/>
      <c r="FA2081" s="74"/>
      <c r="FB2081" s="74"/>
      <c r="FC2081" s="74"/>
      <c r="FD2081" s="74"/>
      <c r="FE2081" s="74"/>
      <c r="FF2081" s="74"/>
      <c r="FG2081" s="74"/>
      <c r="FH2081" s="74"/>
      <c r="FI2081" s="74"/>
      <c r="FJ2081" s="74"/>
      <c r="FK2081" s="74"/>
      <c r="FL2081" s="74"/>
      <c r="FM2081" s="74"/>
      <c r="FN2081" s="74"/>
      <c r="FO2081" s="74"/>
      <c r="FP2081" s="74"/>
      <c r="FQ2081" s="74"/>
      <c r="FR2081" s="74"/>
      <c r="FS2081" s="74"/>
      <c r="FT2081" s="74"/>
      <c r="FU2081" s="74"/>
      <c r="FV2081" s="74"/>
      <c r="FW2081" s="74"/>
      <c r="FX2081" s="74"/>
      <c r="FY2081" s="74"/>
      <c r="FZ2081" s="74">
        <v>1</v>
      </c>
      <c r="GA2081" s="74">
        <v>7.225062370300293</v>
      </c>
      <c r="GB2081" s="74">
        <v>7.225062370300293</v>
      </c>
      <c r="GC2081" s="74">
        <v>0</v>
      </c>
      <c r="GD2081" s="74">
        <v>7</v>
      </c>
      <c r="GE2081" s="74">
        <v>5</v>
      </c>
      <c r="GF2081" s="74">
        <v>1</v>
      </c>
      <c r="GG2081" t="s">
        <v>245</v>
      </c>
      <c r="GH2081" t="s">
        <v>235</v>
      </c>
      <c r="GI2081" t="s">
        <v>236</v>
      </c>
      <c r="GJ2081" s="47"/>
      <c r="GK2081" s="30"/>
    </row>
    <row r="2082" spans="1:193" x14ac:dyDescent="0.2">
      <c r="A2082" t="s">
        <v>175</v>
      </c>
      <c r="B2082" t="s">
        <v>244</v>
      </c>
      <c r="C2082" t="s">
        <v>181</v>
      </c>
      <c r="D2082" t="s">
        <v>185</v>
      </c>
      <c r="E2082" t="s">
        <v>221</v>
      </c>
      <c r="F2082" t="s">
        <v>263</v>
      </c>
      <c r="G2082" t="s">
        <v>274</v>
      </c>
      <c r="H2082" s="74">
        <v>0</v>
      </c>
      <c r="I2082" s="74"/>
      <c r="J2082" s="74"/>
      <c r="K2082" s="74"/>
      <c r="L2082" s="74"/>
      <c r="M2082" s="74"/>
      <c r="N2082" s="74"/>
      <c r="O2082" s="74"/>
      <c r="P2082" s="74"/>
      <c r="Q2082" s="74"/>
      <c r="R2082" s="74"/>
      <c r="S2082" s="74"/>
      <c r="T2082" s="74"/>
      <c r="U2082" s="74"/>
      <c r="V2082" s="74"/>
      <c r="W2082" s="74"/>
      <c r="X2082" s="74"/>
      <c r="Y2082" s="74"/>
      <c r="Z2082" s="74"/>
      <c r="AA2082" s="74"/>
      <c r="AB2082" s="74"/>
      <c r="AC2082" s="74"/>
      <c r="AD2082" s="74"/>
      <c r="AE2082" s="74"/>
      <c r="AF2082" s="74"/>
      <c r="AG2082" s="74"/>
      <c r="AH2082" s="74"/>
      <c r="AI2082" s="74"/>
      <c r="AJ2082" s="74"/>
      <c r="AK2082" s="74"/>
      <c r="AL2082" s="74"/>
      <c r="AM2082" s="74"/>
      <c r="AN2082" s="74"/>
      <c r="AO2082" s="74"/>
      <c r="AP2082" s="74"/>
      <c r="AQ2082" s="74"/>
      <c r="AR2082" s="74"/>
      <c r="AS2082" s="74"/>
      <c r="AT2082" s="74"/>
      <c r="AU2082" s="74"/>
      <c r="AV2082" s="74"/>
      <c r="AW2082" s="74"/>
      <c r="AX2082" s="74"/>
      <c r="AY2082" s="74"/>
      <c r="AZ2082" s="74"/>
      <c r="BA2082" s="74"/>
      <c r="BB2082" s="74"/>
      <c r="BC2082" s="74"/>
      <c r="BD2082" s="74"/>
      <c r="BE2082" s="74"/>
      <c r="BF2082" s="74"/>
      <c r="BG2082" s="74"/>
      <c r="BH2082" s="74"/>
      <c r="BI2082" s="74"/>
      <c r="BJ2082" s="74"/>
      <c r="BK2082" s="74"/>
      <c r="BL2082" s="74"/>
      <c r="BM2082" s="74"/>
      <c r="BN2082" s="74"/>
      <c r="BO2082" s="74"/>
      <c r="BP2082" s="74"/>
      <c r="BQ2082" s="74"/>
      <c r="BR2082" s="74"/>
      <c r="BS2082" s="74"/>
      <c r="BT2082" s="74"/>
      <c r="BU2082" s="74"/>
      <c r="BV2082" s="74"/>
      <c r="BW2082" s="74"/>
      <c r="BX2082" s="74"/>
      <c r="BY2082" s="74"/>
      <c r="BZ2082" s="74"/>
      <c r="CA2082" s="74"/>
      <c r="CB2082" s="74"/>
      <c r="CC2082" s="74"/>
      <c r="CD2082" s="74"/>
      <c r="CE2082" s="74"/>
      <c r="CF2082" s="74"/>
      <c r="CG2082" s="74"/>
      <c r="CH2082" s="74"/>
      <c r="CI2082" s="74"/>
      <c r="CJ2082" s="74"/>
      <c r="CK2082" s="74"/>
      <c r="CL2082" s="74"/>
      <c r="CM2082" s="74"/>
      <c r="CN2082" s="74"/>
      <c r="CO2082" s="74"/>
      <c r="CP2082" s="74"/>
      <c r="CQ2082" s="74"/>
      <c r="CR2082" s="74"/>
      <c r="CS2082" s="74"/>
      <c r="CT2082" s="74"/>
      <c r="CU2082" s="74"/>
      <c r="CV2082" s="74"/>
      <c r="CW2082" s="74"/>
      <c r="CX2082" s="74"/>
      <c r="CY2082" s="74"/>
      <c r="CZ2082" s="74"/>
      <c r="DA2082" s="74"/>
      <c r="DB2082" s="74"/>
      <c r="DC2082" s="74"/>
      <c r="DD2082" s="74"/>
      <c r="DE2082" s="74"/>
      <c r="DF2082" s="74"/>
      <c r="DG2082" s="74"/>
      <c r="DH2082" s="74"/>
      <c r="DI2082" s="74"/>
      <c r="DJ2082" s="74"/>
      <c r="DK2082" s="74"/>
      <c r="DL2082" s="74"/>
      <c r="DM2082" s="74"/>
      <c r="DN2082" s="74"/>
      <c r="DO2082" s="74"/>
      <c r="DP2082" s="74"/>
      <c r="DQ2082" s="74"/>
      <c r="DR2082" s="74"/>
      <c r="DS2082" s="74"/>
      <c r="DT2082" s="74"/>
      <c r="DU2082" s="74"/>
      <c r="DV2082" s="74"/>
      <c r="DW2082" s="74"/>
      <c r="DX2082" s="74"/>
      <c r="DY2082" s="74"/>
      <c r="DZ2082" s="74"/>
      <c r="EA2082" s="74"/>
      <c r="EB2082" s="74"/>
      <c r="EC2082" s="74"/>
      <c r="ED2082" s="74"/>
      <c r="EE2082" s="74"/>
      <c r="EF2082" s="74"/>
      <c r="EG2082" s="74"/>
      <c r="EH2082" s="74"/>
      <c r="EI2082" s="74"/>
      <c r="EJ2082" s="74"/>
      <c r="EK2082" s="74"/>
      <c r="EL2082" s="74"/>
      <c r="EM2082" s="74"/>
      <c r="EN2082" s="74"/>
      <c r="EO2082" s="74"/>
      <c r="EP2082" s="74"/>
      <c r="EQ2082" s="74"/>
      <c r="ER2082" s="74"/>
      <c r="ES2082" s="74"/>
      <c r="ET2082" s="74"/>
      <c r="EU2082" s="74"/>
      <c r="EV2082" s="74"/>
      <c r="EW2082" s="74"/>
      <c r="EX2082" s="74"/>
      <c r="EY2082" s="74"/>
      <c r="EZ2082" s="74"/>
      <c r="FA2082" s="74"/>
      <c r="FB2082" s="74"/>
      <c r="FC2082" s="74"/>
      <c r="FD2082" s="74"/>
      <c r="FE2082" s="74"/>
      <c r="FF2082" s="74"/>
      <c r="FG2082" s="74"/>
      <c r="FH2082" s="74"/>
      <c r="FI2082" s="74"/>
      <c r="FJ2082" s="74"/>
      <c r="FK2082" s="74"/>
      <c r="FL2082" s="74"/>
      <c r="FM2082" s="74"/>
      <c r="FN2082" s="74"/>
      <c r="FO2082" s="74"/>
      <c r="FP2082" s="74"/>
      <c r="FQ2082" s="74"/>
      <c r="FR2082" s="74"/>
      <c r="FS2082" s="74"/>
      <c r="FT2082" s="74"/>
      <c r="FU2082" s="74"/>
      <c r="FV2082" s="74"/>
      <c r="FW2082" s="74"/>
      <c r="FX2082" s="74"/>
      <c r="FY2082" s="74"/>
      <c r="FZ2082" s="74">
        <v>7</v>
      </c>
      <c r="GA2082" s="74">
        <v>6.226649284362793</v>
      </c>
      <c r="GB2082" s="74">
        <v>22.606117010116577</v>
      </c>
      <c r="GC2082" s="74">
        <v>0</v>
      </c>
      <c r="GD2082" s="74">
        <v>7</v>
      </c>
      <c r="GE2082" s="74">
        <v>5</v>
      </c>
      <c r="GF2082" s="74">
        <v>1</v>
      </c>
      <c r="GG2082" t="s">
        <v>245</v>
      </c>
      <c r="GH2082" t="s">
        <v>235</v>
      </c>
      <c r="GI2082" t="s">
        <v>236</v>
      </c>
      <c r="GJ2082" s="47"/>
      <c r="GK2082" s="30"/>
    </row>
    <row r="2083" spans="1:193" x14ac:dyDescent="0.2">
      <c r="A2083" t="s">
        <v>175</v>
      </c>
      <c r="B2083" t="s">
        <v>244</v>
      </c>
      <c r="C2083" t="s">
        <v>181</v>
      </c>
      <c r="D2083" t="s">
        <v>185</v>
      </c>
      <c r="E2083" t="s">
        <v>186</v>
      </c>
      <c r="F2083" t="s">
        <v>263</v>
      </c>
      <c r="G2083" t="s">
        <v>274</v>
      </c>
      <c r="H2083" s="74">
        <v>0</v>
      </c>
      <c r="I2083" s="74"/>
      <c r="J2083" s="74"/>
      <c r="K2083" s="74"/>
      <c r="L2083" s="74"/>
      <c r="M2083" s="74"/>
      <c r="N2083" s="74"/>
      <c r="O2083" s="74"/>
      <c r="P2083" s="74"/>
      <c r="Q2083" s="74"/>
      <c r="R2083" s="74"/>
      <c r="S2083" s="74"/>
      <c r="T2083" s="74"/>
      <c r="U2083" s="74"/>
      <c r="V2083" s="74"/>
      <c r="W2083" s="74"/>
      <c r="X2083" s="74"/>
      <c r="Y2083" s="74"/>
      <c r="Z2083" s="74"/>
      <c r="AA2083" s="74"/>
      <c r="AB2083" s="74"/>
      <c r="AC2083" s="74"/>
      <c r="AD2083" s="74"/>
      <c r="AE2083" s="74"/>
      <c r="AF2083" s="74"/>
      <c r="AG2083" s="74"/>
      <c r="AH2083" s="74"/>
      <c r="AI2083" s="74"/>
      <c r="AJ2083" s="74"/>
      <c r="AK2083" s="74"/>
      <c r="AL2083" s="74"/>
      <c r="AM2083" s="74"/>
      <c r="AN2083" s="74"/>
      <c r="AO2083" s="74"/>
      <c r="AP2083" s="74"/>
      <c r="AQ2083" s="74"/>
      <c r="AR2083" s="74"/>
      <c r="AS2083" s="74"/>
      <c r="AT2083" s="74"/>
      <c r="AU2083" s="74"/>
      <c r="AV2083" s="74"/>
      <c r="AW2083" s="74"/>
      <c r="AX2083" s="74"/>
      <c r="AY2083" s="74"/>
      <c r="AZ2083" s="74"/>
      <c r="BA2083" s="74"/>
      <c r="BB2083" s="74"/>
      <c r="BC2083" s="74"/>
      <c r="BD2083" s="74"/>
      <c r="BE2083" s="74"/>
      <c r="BF2083" s="74"/>
      <c r="BG2083" s="74"/>
      <c r="BH2083" s="74"/>
      <c r="BI2083" s="74"/>
      <c r="BJ2083" s="74"/>
      <c r="BK2083" s="74"/>
      <c r="BL2083" s="74"/>
      <c r="BM2083" s="74"/>
      <c r="BN2083" s="74"/>
      <c r="BO2083" s="74"/>
      <c r="BP2083" s="74"/>
      <c r="BQ2083" s="74"/>
      <c r="BR2083" s="74"/>
      <c r="BS2083" s="74"/>
      <c r="BT2083" s="74"/>
      <c r="BU2083" s="74"/>
      <c r="BV2083" s="74"/>
      <c r="BW2083" s="74"/>
      <c r="BX2083" s="74"/>
      <c r="BY2083" s="74"/>
      <c r="BZ2083" s="74"/>
      <c r="CA2083" s="74"/>
      <c r="CB2083" s="74"/>
      <c r="CC2083" s="74"/>
      <c r="CD2083" s="74"/>
      <c r="CE2083" s="74"/>
      <c r="CF2083" s="74"/>
      <c r="CG2083" s="74"/>
      <c r="CH2083" s="74"/>
      <c r="CI2083" s="74"/>
      <c r="CJ2083" s="74"/>
      <c r="CK2083" s="74"/>
      <c r="CL2083" s="74"/>
      <c r="CM2083" s="74"/>
      <c r="CN2083" s="74"/>
      <c r="CO2083" s="74"/>
      <c r="CP2083" s="74"/>
      <c r="CQ2083" s="74"/>
      <c r="CR2083" s="74"/>
      <c r="CS2083" s="74"/>
      <c r="CT2083" s="74"/>
      <c r="CU2083" s="74"/>
      <c r="CV2083" s="74"/>
      <c r="CW2083" s="74"/>
      <c r="CX2083" s="74"/>
      <c r="CY2083" s="74"/>
      <c r="CZ2083" s="74"/>
      <c r="DA2083" s="74"/>
      <c r="DB2083" s="74"/>
      <c r="DC2083" s="74"/>
      <c r="DD2083" s="74"/>
      <c r="DE2083" s="74"/>
      <c r="DF2083" s="74"/>
      <c r="DG2083" s="74"/>
      <c r="DH2083" s="74"/>
      <c r="DI2083" s="74"/>
      <c r="DJ2083" s="74"/>
      <c r="DK2083" s="74"/>
      <c r="DL2083" s="74"/>
      <c r="DM2083" s="74"/>
      <c r="DN2083" s="74"/>
      <c r="DO2083" s="74"/>
      <c r="DP2083" s="74"/>
      <c r="DQ2083" s="74"/>
      <c r="DR2083" s="74"/>
      <c r="DS2083" s="74"/>
      <c r="DT2083" s="74"/>
      <c r="DU2083" s="74"/>
      <c r="DV2083" s="74"/>
      <c r="DW2083" s="74"/>
      <c r="DX2083" s="74"/>
      <c r="DY2083" s="74"/>
      <c r="DZ2083" s="74"/>
      <c r="EA2083" s="74"/>
      <c r="EB2083" s="74"/>
      <c r="EC2083" s="74"/>
      <c r="ED2083" s="74"/>
      <c r="EE2083" s="74"/>
      <c r="EF2083" s="74"/>
      <c r="EG2083" s="74"/>
      <c r="EH2083" s="74"/>
      <c r="EI2083" s="74"/>
      <c r="EJ2083" s="74"/>
      <c r="EK2083" s="74"/>
      <c r="EL2083" s="74"/>
      <c r="EM2083" s="74"/>
      <c r="EN2083" s="74"/>
      <c r="EO2083" s="74"/>
      <c r="EP2083" s="74"/>
      <c r="EQ2083" s="74"/>
      <c r="ER2083" s="74"/>
      <c r="ES2083" s="74"/>
      <c r="ET2083" s="74"/>
      <c r="EU2083" s="74"/>
      <c r="EV2083" s="74"/>
      <c r="EW2083" s="74"/>
      <c r="EX2083" s="74"/>
      <c r="EY2083" s="74"/>
      <c r="EZ2083" s="74"/>
      <c r="FA2083" s="74"/>
      <c r="FB2083" s="74"/>
      <c r="FC2083" s="74"/>
      <c r="FD2083" s="74"/>
      <c r="FE2083" s="74"/>
      <c r="FF2083" s="74"/>
      <c r="FG2083" s="74"/>
      <c r="FH2083" s="74"/>
      <c r="FI2083" s="74"/>
      <c r="FJ2083" s="74"/>
      <c r="FK2083" s="74"/>
      <c r="FL2083" s="74"/>
      <c r="FM2083" s="74"/>
      <c r="FN2083" s="74"/>
      <c r="FO2083" s="74"/>
      <c r="FP2083" s="74"/>
      <c r="FQ2083" s="74"/>
      <c r="FR2083" s="74"/>
      <c r="FS2083" s="74"/>
      <c r="FT2083" s="74"/>
      <c r="FU2083" s="74"/>
      <c r="FV2083" s="74"/>
      <c r="FW2083" s="74"/>
      <c r="FX2083" s="74"/>
      <c r="FY2083" s="74"/>
      <c r="FZ2083" s="74">
        <v>16</v>
      </c>
      <c r="GA2083" s="74">
        <v>11.022639274597168</v>
      </c>
      <c r="GB2083" s="74">
        <v>64.11207103729248</v>
      </c>
      <c r="GC2083" s="74">
        <v>0</v>
      </c>
      <c r="GD2083" s="74">
        <v>7</v>
      </c>
      <c r="GE2083" s="74">
        <v>5</v>
      </c>
      <c r="GF2083" s="74">
        <v>1</v>
      </c>
      <c r="GG2083" t="s">
        <v>245</v>
      </c>
      <c r="GH2083" t="s">
        <v>235</v>
      </c>
      <c r="GI2083" t="s">
        <v>236</v>
      </c>
      <c r="GJ2083" s="47"/>
      <c r="GK2083" s="30"/>
    </row>
    <row r="2084" spans="1:193" x14ac:dyDescent="0.2">
      <c r="A2084" t="s">
        <v>175</v>
      </c>
      <c r="B2084" t="s">
        <v>244</v>
      </c>
      <c r="C2084" t="s">
        <v>181</v>
      </c>
      <c r="D2084" t="s">
        <v>185</v>
      </c>
      <c r="E2084" t="s">
        <v>187</v>
      </c>
      <c r="F2084" t="s">
        <v>263</v>
      </c>
      <c r="G2084" t="s">
        <v>274</v>
      </c>
      <c r="H2084" s="74">
        <v>0</v>
      </c>
      <c r="I2084" s="74"/>
      <c r="J2084" s="74"/>
      <c r="K2084" s="74"/>
      <c r="L2084" s="74"/>
      <c r="M2084" s="74"/>
      <c r="N2084" s="74"/>
      <c r="O2084" s="74"/>
      <c r="P2084" s="74"/>
      <c r="Q2084" s="74"/>
      <c r="R2084" s="74"/>
      <c r="S2084" s="74"/>
      <c r="T2084" s="74"/>
      <c r="U2084" s="74"/>
      <c r="V2084" s="74"/>
      <c r="W2084" s="74"/>
      <c r="X2084" s="74"/>
      <c r="Y2084" s="74"/>
      <c r="Z2084" s="74"/>
      <c r="AA2084" s="74"/>
      <c r="AB2084" s="74"/>
      <c r="AC2084" s="74"/>
      <c r="AD2084" s="74"/>
      <c r="AE2084" s="74"/>
      <c r="AF2084" s="74"/>
      <c r="AG2084" s="74"/>
      <c r="AH2084" s="74"/>
      <c r="AI2084" s="74"/>
      <c r="AJ2084" s="74"/>
      <c r="AK2084" s="74"/>
      <c r="AL2084" s="74"/>
      <c r="AM2084" s="74"/>
      <c r="AN2084" s="74"/>
      <c r="AO2084" s="74"/>
      <c r="AP2084" s="74"/>
      <c r="AQ2084" s="74"/>
      <c r="AR2084" s="74"/>
      <c r="AS2084" s="74"/>
      <c r="AT2084" s="74"/>
      <c r="AU2084" s="74"/>
      <c r="AV2084" s="74"/>
      <c r="AW2084" s="74"/>
      <c r="AX2084" s="74"/>
      <c r="AY2084" s="74"/>
      <c r="AZ2084" s="74"/>
      <c r="BA2084" s="74"/>
      <c r="BB2084" s="74"/>
      <c r="BC2084" s="74"/>
      <c r="BD2084" s="74"/>
      <c r="BE2084" s="74"/>
      <c r="BF2084" s="74"/>
      <c r="BG2084" s="74"/>
      <c r="BH2084" s="74"/>
      <c r="BI2084" s="74"/>
      <c r="BJ2084" s="74"/>
      <c r="BK2084" s="74"/>
      <c r="BL2084" s="74"/>
      <c r="BM2084" s="74"/>
      <c r="BN2084" s="74"/>
      <c r="BO2084" s="74"/>
      <c r="BP2084" s="74"/>
      <c r="BQ2084" s="74"/>
      <c r="BR2084" s="74"/>
      <c r="BS2084" s="74"/>
      <c r="BT2084" s="74"/>
      <c r="BU2084" s="74"/>
      <c r="BV2084" s="74"/>
      <c r="BW2084" s="74"/>
      <c r="BX2084" s="74"/>
      <c r="BY2084" s="74"/>
      <c r="BZ2084" s="74"/>
      <c r="CA2084" s="74"/>
      <c r="CB2084" s="74"/>
      <c r="CC2084" s="74"/>
      <c r="CD2084" s="74"/>
      <c r="CE2084" s="74"/>
      <c r="CF2084" s="74"/>
      <c r="CG2084" s="74"/>
      <c r="CH2084" s="74"/>
      <c r="CI2084" s="74"/>
      <c r="CJ2084" s="74"/>
      <c r="CK2084" s="74"/>
      <c r="CL2084" s="74"/>
      <c r="CM2084" s="74"/>
      <c r="CN2084" s="74"/>
      <c r="CO2084" s="74"/>
      <c r="CP2084" s="74"/>
      <c r="CQ2084" s="74"/>
      <c r="CR2084" s="74"/>
      <c r="CS2084" s="74"/>
      <c r="CT2084" s="74"/>
      <c r="CU2084" s="74"/>
      <c r="CV2084" s="74"/>
      <c r="CW2084" s="74"/>
      <c r="CX2084" s="74"/>
      <c r="CY2084" s="74"/>
      <c r="CZ2084" s="74"/>
      <c r="DA2084" s="74"/>
      <c r="DB2084" s="74"/>
      <c r="DC2084" s="74"/>
      <c r="DD2084" s="74"/>
      <c r="DE2084" s="74"/>
      <c r="DF2084" s="74"/>
      <c r="DG2084" s="74"/>
      <c r="DH2084" s="74"/>
      <c r="DI2084" s="74"/>
      <c r="DJ2084" s="74"/>
      <c r="DK2084" s="74"/>
      <c r="DL2084" s="74"/>
      <c r="DM2084" s="74"/>
      <c r="DN2084" s="74"/>
      <c r="DO2084" s="74"/>
      <c r="DP2084" s="74"/>
      <c r="DQ2084" s="74"/>
      <c r="DR2084" s="74"/>
      <c r="DS2084" s="74"/>
      <c r="DT2084" s="74"/>
      <c r="DU2084" s="74"/>
      <c r="DV2084" s="74"/>
      <c r="DW2084" s="74"/>
      <c r="DX2084" s="74"/>
      <c r="DY2084" s="74"/>
      <c r="DZ2084" s="74"/>
      <c r="EA2084" s="74"/>
      <c r="EB2084" s="74"/>
      <c r="EC2084" s="74"/>
      <c r="ED2084" s="74"/>
      <c r="EE2084" s="74"/>
      <c r="EF2084" s="74"/>
      <c r="EG2084" s="74"/>
      <c r="EH2084" s="74"/>
      <c r="EI2084" s="74"/>
      <c r="EJ2084" s="74"/>
      <c r="EK2084" s="74"/>
      <c r="EL2084" s="74"/>
      <c r="EM2084" s="74"/>
      <c r="EN2084" s="74"/>
      <c r="EO2084" s="74"/>
      <c r="EP2084" s="74"/>
      <c r="EQ2084" s="74"/>
      <c r="ER2084" s="74"/>
      <c r="ES2084" s="74"/>
      <c r="ET2084" s="74"/>
      <c r="EU2084" s="74"/>
      <c r="EV2084" s="74"/>
      <c r="EW2084" s="74"/>
      <c r="EX2084" s="74"/>
      <c r="EY2084" s="74"/>
      <c r="EZ2084" s="74"/>
      <c r="FA2084" s="74"/>
      <c r="FB2084" s="74"/>
      <c r="FC2084" s="74"/>
      <c r="FD2084" s="74"/>
      <c r="FE2084" s="74"/>
      <c r="FF2084" s="74"/>
      <c r="FG2084" s="74"/>
      <c r="FH2084" s="74"/>
      <c r="FI2084" s="74"/>
      <c r="FJ2084" s="74"/>
      <c r="FK2084" s="74"/>
      <c r="FL2084" s="74"/>
      <c r="FM2084" s="74"/>
      <c r="FN2084" s="74"/>
      <c r="FO2084" s="74"/>
      <c r="FP2084" s="74"/>
      <c r="FQ2084" s="74"/>
      <c r="FR2084" s="74"/>
      <c r="FS2084" s="74"/>
      <c r="FT2084" s="74"/>
      <c r="FU2084" s="74"/>
      <c r="FV2084" s="74"/>
      <c r="FW2084" s="74"/>
      <c r="FX2084" s="74"/>
      <c r="FY2084" s="74"/>
      <c r="FZ2084" s="74">
        <v>17</v>
      </c>
      <c r="GA2084" s="74">
        <v>11.933375358581543</v>
      </c>
      <c r="GB2084" s="74">
        <v>59.805788561701775</v>
      </c>
      <c r="GC2084" s="74">
        <v>0</v>
      </c>
      <c r="GD2084" s="74">
        <v>7</v>
      </c>
      <c r="GE2084" s="74">
        <v>5</v>
      </c>
      <c r="GF2084" s="74">
        <v>1</v>
      </c>
      <c r="GG2084" t="s">
        <v>245</v>
      </c>
      <c r="GH2084" t="s">
        <v>235</v>
      </c>
      <c r="GI2084" t="s">
        <v>236</v>
      </c>
      <c r="GJ2084" s="47"/>
      <c r="GK2084" s="30"/>
    </row>
    <row r="2085" spans="1:193" x14ac:dyDescent="0.2">
      <c r="A2085" t="s">
        <v>175</v>
      </c>
      <c r="B2085" t="s">
        <v>244</v>
      </c>
      <c r="C2085" t="s">
        <v>181</v>
      </c>
      <c r="D2085" t="s">
        <v>185</v>
      </c>
      <c r="E2085" t="s">
        <v>188</v>
      </c>
      <c r="F2085" t="s">
        <v>263</v>
      </c>
      <c r="G2085" t="s">
        <v>274</v>
      </c>
      <c r="H2085" s="74">
        <v>25</v>
      </c>
      <c r="I2085" s="74">
        <v>2.9469497203826904</v>
      </c>
      <c r="J2085" s="74">
        <v>2.9071831703186035</v>
      </c>
      <c r="K2085" s="74">
        <v>2.9052944183349609</v>
      </c>
      <c r="L2085" s="74">
        <v>3.086329460144043</v>
      </c>
      <c r="M2085" s="74">
        <v>3.4260601997375488</v>
      </c>
      <c r="N2085" s="74">
        <v>3.5455844402313232</v>
      </c>
      <c r="O2085" s="74">
        <v>3.8138883113861084</v>
      </c>
      <c r="P2085" s="74">
        <v>4.1180534362792969</v>
      </c>
      <c r="Q2085" s="74">
        <v>3.9532239437103271</v>
      </c>
      <c r="R2085" s="74">
        <v>4.0040173530578613</v>
      </c>
      <c r="S2085" s="74">
        <v>3.9786944389343262</v>
      </c>
      <c r="T2085" s="74">
        <v>4.3165245056152344</v>
      </c>
      <c r="U2085" s="74">
        <v>4.5085597038269043</v>
      </c>
      <c r="V2085" s="74">
        <v>4.9444093704223633</v>
      </c>
      <c r="W2085" s="74">
        <v>5.1334323883056641</v>
      </c>
      <c r="X2085" s="74">
        <v>5.1625494956970215</v>
      </c>
      <c r="Y2085" s="74">
        <v>5.4603219032287598</v>
      </c>
      <c r="Z2085" s="74">
        <v>4.719571590423584</v>
      </c>
      <c r="AA2085" s="74">
        <v>4.6170048713684082</v>
      </c>
      <c r="AB2085" s="74">
        <v>3.7101826667785645</v>
      </c>
      <c r="AC2085" s="74">
        <v>4.4074835777282715</v>
      </c>
      <c r="AD2085" s="74">
        <v>4.6308779716491699</v>
      </c>
      <c r="AE2085" s="74">
        <v>4.468203067779541</v>
      </c>
      <c r="AF2085" s="74">
        <v>3.211134672164917</v>
      </c>
      <c r="AG2085" s="74">
        <v>-0.14997118711471558</v>
      </c>
      <c r="AH2085" s="74">
        <v>-0.36507245898246765</v>
      </c>
      <c r="AI2085" s="74">
        <v>-0.52737021446228027</v>
      </c>
      <c r="AJ2085" s="74">
        <v>-0.45453733205795288</v>
      </c>
      <c r="AK2085" s="74">
        <v>-0.59178584814071655</v>
      </c>
      <c r="AL2085" s="74">
        <v>-1.0019525289535522</v>
      </c>
      <c r="AM2085" s="74">
        <v>-1.4508762359619141</v>
      </c>
      <c r="AN2085" s="74">
        <v>-1.6741889715194702</v>
      </c>
      <c r="AO2085" s="74">
        <v>-2.7102081775665283</v>
      </c>
      <c r="AP2085" s="74">
        <v>-2.9759035110473633</v>
      </c>
      <c r="AQ2085" s="74">
        <v>-2.9048581123352051</v>
      </c>
      <c r="AR2085" s="74">
        <v>-2.6365423202514648</v>
      </c>
      <c r="AS2085" s="74">
        <v>-2.6488015651702881</v>
      </c>
      <c r="AT2085" s="74">
        <v>-2.2010257244110107</v>
      </c>
      <c r="AU2085" s="74">
        <v>-1.8567891120910645</v>
      </c>
      <c r="AV2085" s="74">
        <v>-1.66457200050354</v>
      </c>
      <c r="AW2085" s="74">
        <v>-1.1540588140487671</v>
      </c>
      <c r="AX2085" s="74">
        <v>-1.2752325534820557</v>
      </c>
      <c r="AY2085" s="74">
        <v>-1.2138795852661133</v>
      </c>
      <c r="AZ2085" s="74">
        <v>-0.69577193260192871</v>
      </c>
      <c r="BA2085" s="74">
        <v>-0.58687275648117065</v>
      </c>
      <c r="BB2085" s="74">
        <v>-0.65059775114059448</v>
      </c>
      <c r="BC2085" s="74">
        <v>-0.57002413272857666</v>
      </c>
      <c r="BD2085" s="74">
        <v>-0.5516122579574585</v>
      </c>
      <c r="BE2085" s="74">
        <v>0.18282373249530792</v>
      </c>
      <c r="BF2085" s="74">
        <v>-8.7068341672420502E-3</v>
      </c>
      <c r="BG2085" s="74">
        <v>-0.17652332782745361</v>
      </c>
      <c r="BH2085" s="74">
        <v>-8.0362148582935333E-2</v>
      </c>
      <c r="BI2085" s="74">
        <v>-0.23816974461078644</v>
      </c>
      <c r="BJ2085" s="74">
        <v>-0.58240115642547607</v>
      </c>
      <c r="BK2085" s="74">
        <v>-0.91183722019195557</v>
      </c>
      <c r="BL2085" s="74">
        <v>-1.1486567258834839</v>
      </c>
      <c r="BM2085" s="74">
        <v>-2.2272822856903076</v>
      </c>
      <c r="BN2085" s="74">
        <v>-2.4312381744384766</v>
      </c>
      <c r="BO2085" s="74">
        <v>-2.3476259708404541</v>
      </c>
      <c r="BP2085" s="74">
        <v>-2.0849604606628418</v>
      </c>
      <c r="BQ2085" s="74">
        <v>-2.1222538948059082</v>
      </c>
      <c r="BR2085" s="74">
        <v>-1.6259945631027222</v>
      </c>
      <c r="BS2085" s="74">
        <v>-1.3659334182739258</v>
      </c>
      <c r="BT2085" s="74">
        <v>-1.1710373163223267</v>
      </c>
      <c r="BU2085" s="74">
        <v>-0.53376752138137817</v>
      </c>
      <c r="BV2085" s="74">
        <v>-0.60085219144821167</v>
      </c>
      <c r="BW2085" s="74">
        <v>-0.49871888756752014</v>
      </c>
      <c r="BX2085" s="74">
        <v>-2.297343872487545E-2</v>
      </c>
      <c r="BY2085" s="74">
        <v>0.27217254042625427</v>
      </c>
      <c r="BZ2085" s="74">
        <v>0.26626956462860107</v>
      </c>
      <c r="CA2085" s="74">
        <v>0.3271142840385437</v>
      </c>
      <c r="CB2085" s="74">
        <v>-7.3164589703083038E-2</v>
      </c>
      <c r="CC2085" s="74">
        <v>0.41331648826599121</v>
      </c>
      <c r="CD2085" s="74">
        <v>0.23811091482639313</v>
      </c>
      <c r="CE2085" s="74">
        <v>6.6472142934799194E-2</v>
      </c>
      <c r="CF2085" s="74">
        <v>0.17879046499729156</v>
      </c>
      <c r="CG2085" s="74">
        <v>6.7436397075653076E-3</v>
      </c>
      <c r="CH2085" s="74">
        <v>-0.29182121157646179</v>
      </c>
      <c r="CI2085" s="74">
        <v>-0.53850036859512329</v>
      </c>
      <c r="CJ2085" s="74">
        <v>-0.78467482328414917</v>
      </c>
      <c r="CK2085" s="74">
        <v>-1.8928095102310181</v>
      </c>
      <c r="CL2085" s="74">
        <v>-2.0540049076080322</v>
      </c>
      <c r="CM2085" s="74">
        <v>-1.961688756942749</v>
      </c>
      <c r="CN2085" s="74">
        <v>-1.7029366493225098</v>
      </c>
      <c r="CO2085" s="74">
        <v>-1.7575684785842896</v>
      </c>
      <c r="CP2085" s="74">
        <v>-1.2277296781539917</v>
      </c>
      <c r="CQ2085" s="74">
        <v>-1.025968074798584</v>
      </c>
      <c r="CR2085" s="74">
        <v>-0.82921677827835083</v>
      </c>
      <c r="CS2085" s="74">
        <v>-0.10415565222501755</v>
      </c>
      <c r="CT2085" s="74">
        <v>-0.13377843797206879</v>
      </c>
      <c r="CU2085" s="74">
        <v>-3.4007288049906492E-3</v>
      </c>
      <c r="CV2085" s="74">
        <v>0.44300472736358643</v>
      </c>
      <c r="CW2085" s="74">
        <v>0.86714464426040649</v>
      </c>
      <c r="CX2085" s="74">
        <v>0.90128904581069946</v>
      </c>
      <c r="CY2085" s="74">
        <v>0.94846963882446289</v>
      </c>
      <c r="CZ2085" s="74">
        <v>0.25820675492286682</v>
      </c>
      <c r="DA2085" s="74">
        <v>0.64380919933319092</v>
      </c>
      <c r="DB2085" s="74">
        <v>0.48492863774299622</v>
      </c>
      <c r="DC2085" s="74">
        <v>0.309467613697052</v>
      </c>
      <c r="DD2085" s="74">
        <v>0.43794310092926025</v>
      </c>
      <c r="DE2085" s="74">
        <v>0.25165703892707825</v>
      </c>
      <c r="DF2085" s="74">
        <v>-1.2411914067342877E-3</v>
      </c>
      <c r="DG2085" s="74">
        <v>-0.16516350209712982</v>
      </c>
      <c r="DH2085" s="74">
        <v>-0.42069286108016968</v>
      </c>
      <c r="DI2085" s="74">
        <v>-1.5583367347717285</v>
      </c>
      <c r="DJ2085" s="74">
        <v>-1.6767714023590088</v>
      </c>
      <c r="DK2085" s="74">
        <v>-1.5757515430450439</v>
      </c>
      <c r="DL2085" s="74">
        <v>-1.3209127187728882</v>
      </c>
      <c r="DM2085" s="74">
        <v>-1.3928830623626709</v>
      </c>
      <c r="DN2085" s="74">
        <v>-0.82946479320526123</v>
      </c>
      <c r="DO2085" s="74">
        <v>-0.68600291013717651</v>
      </c>
      <c r="DP2085" s="74">
        <v>-0.48739615082740784</v>
      </c>
      <c r="DQ2085" s="74">
        <v>0.32545623183250427</v>
      </c>
      <c r="DR2085" s="74">
        <v>0.3332953155040741</v>
      </c>
      <c r="DS2085" s="74">
        <v>0.49191743135452271</v>
      </c>
      <c r="DT2085" s="74">
        <v>0.90898287296295166</v>
      </c>
      <c r="DU2085" s="74">
        <v>1.4621168375015259</v>
      </c>
      <c r="DV2085" s="74">
        <v>1.5363085269927979</v>
      </c>
      <c r="DW2085" s="74">
        <v>1.5698249340057373</v>
      </c>
      <c r="DX2085" s="74">
        <v>0.58957815170288086</v>
      </c>
      <c r="DY2085" s="74">
        <v>0.976604163646698</v>
      </c>
      <c r="DZ2085" s="74">
        <v>0.84129422903060913</v>
      </c>
      <c r="EA2085" s="74">
        <v>0.66031444072723389</v>
      </c>
      <c r="EB2085" s="74">
        <v>0.8121182918548584</v>
      </c>
      <c r="EC2085" s="74">
        <v>0.60527306795120239</v>
      </c>
      <c r="ED2085" s="74">
        <v>0.41831016540527344</v>
      </c>
      <c r="EE2085" s="74">
        <v>0.37387561798095703</v>
      </c>
      <c r="EF2085" s="74">
        <v>0.10483930259943008</v>
      </c>
      <c r="EG2085" s="74">
        <v>-1.0754112005233765</v>
      </c>
      <c r="EH2085" s="74">
        <v>-1.1321063041687012</v>
      </c>
      <c r="EI2085" s="74">
        <v>-1.0185195207595825</v>
      </c>
      <c r="EJ2085" s="74">
        <v>-0.76933079957962036</v>
      </c>
      <c r="EK2085" s="74">
        <v>-0.86633533239364624</v>
      </c>
      <c r="EL2085" s="74">
        <v>-0.25443363189697266</v>
      </c>
      <c r="EM2085" s="74">
        <v>-0.1951470673084259</v>
      </c>
      <c r="EN2085" s="74">
        <v>6.1385054141283035E-3</v>
      </c>
      <c r="EO2085" s="74">
        <v>0.9457474946975708</v>
      </c>
      <c r="EP2085" s="74">
        <v>1.0076756477355957</v>
      </c>
      <c r="EQ2085" s="74">
        <v>1.207078218460083</v>
      </c>
      <c r="ER2085" s="74">
        <v>1.581781268119812</v>
      </c>
      <c r="ES2085" s="74">
        <v>2.3211619853973389</v>
      </c>
      <c r="ET2085" s="74">
        <v>2.4531757831573486</v>
      </c>
      <c r="EU2085" s="74">
        <v>2.4669632911682129</v>
      </c>
      <c r="EV2085" s="74">
        <v>1.0680257081985474</v>
      </c>
      <c r="EW2085" s="74">
        <v>65.787773132324219</v>
      </c>
      <c r="EX2085" s="74">
        <v>62.982574462890625</v>
      </c>
      <c r="EY2085" s="74">
        <v>62.073818206787109</v>
      </c>
      <c r="EZ2085" s="74">
        <v>60.564174652099609</v>
      </c>
      <c r="FA2085" s="74">
        <v>59.882301330566406</v>
      </c>
      <c r="FB2085" s="74">
        <v>58.979839324951172</v>
      </c>
      <c r="FC2085" s="74">
        <v>58.749950408935547</v>
      </c>
      <c r="FD2085" s="74">
        <v>63.1170654296875</v>
      </c>
      <c r="FE2085" s="74">
        <v>68.937919616699219</v>
      </c>
      <c r="FF2085" s="74">
        <v>75.1319580078125</v>
      </c>
      <c r="FG2085" s="74">
        <v>81.089424133300781</v>
      </c>
      <c r="FH2085" s="74">
        <v>86.360031127929688</v>
      </c>
      <c r="FI2085" s="74">
        <v>90.857772827148438</v>
      </c>
      <c r="FJ2085" s="74">
        <v>93.890525817871094</v>
      </c>
      <c r="FK2085" s="74">
        <v>96.921165466308594</v>
      </c>
      <c r="FL2085" s="74">
        <v>97.251243591308594</v>
      </c>
      <c r="FM2085" s="74">
        <v>97.147880554199219</v>
      </c>
      <c r="FN2085" s="74">
        <v>95.99554443359375</v>
      </c>
      <c r="FO2085" s="74">
        <v>94.397026062011719</v>
      </c>
      <c r="FP2085" s="74">
        <v>91.076057434082031</v>
      </c>
      <c r="FQ2085" s="74">
        <v>85.24334716796875</v>
      </c>
      <c r="FR2085" s="74">
        <v>79.01025390625</v>
      </c>
      <c r="FS2085" s="74">
        <v>75.016220092773438</v>
      </c>
      <c r="FT2085" s="74">
        <v>72.405181884765625</v>
      </c>
      <c r="FU2085" s="74">
        <v>0.52124744653701782</v>
      </c>
      <c r="FV2085" s="74">
        <v>1.0524218082427979</v>
      </c>
      <c r="FW2085" s="74">
        <v>0.45357760787010193</v>
      </c>
      <c r="FX2085" s="74">
        <v>0.69878548383712769</v>
      </c>
      <c r="FY2085" s="74">
        <v>0</v>
      </c>
      <c r="FZ2085" s="74">
        <v>19</v>
      </c>
      <c r="GA2085" s="74">
        <v>8.3712787628173828</v>
      </c>
      <c r="GB2085" s="74">
        <v>65.624554112553596</v>
      </c>
      <c r="GC2085" s="74">
        <v>1</v>
      </c>
      <c r="GD2085" s="74">
        <v>7</v>
      </c>
      <c r="GE2085" s="74">
        <v>5</v>
      </c>
      <c r="GF2085" s="74">
        <v>1</v>
      </c>
      <c r="GG2085" t="s">
        <v>245</v>
      </c>
      <c r="GH2085" t="s">
        <v>235</v>
      </c>
      <c r="GI2085" t="s">
        <v>236</v>
      </c>
      <c r="GJ2085" s="47"/>
      <c r="GK2085" s="30"/>
    </row>
    <row r="2086" spans="1:193" x14ac:dyDescent="0.2">
      <c r="A2086" t="s">
        <v>175</v>
      </c>
      <c r="B2086" t="s">
        <v>244</v>
      </c>
      <c r="C2086" t="s">
        <v>181</v>
      </c>
      <c r="D2086" t="s">
        <v>185</v>
      </c>
      <c r="E2086" t="s">
        <v>189</v>
      </c>
      <c r="F2086" t="s">
        <v>263</v>
      </c>
      <c r="G2086" t="s">
        <v>274</v>
      </c>
      <c r="H2086" s="74">
        <v>27</v>
      </c>
      <c r="I2086" s="74">
        <v>2.9798092842102051</v>
      </c>
      <c r="J2086" s="74">
        <v>2.9462659358978271</v>
      </c>
      <c r="K2086" s="74">
        <v>3.0150320529937744</v>
      </c>
      <c r="L2086" s="74">
        <v>2.9884328842163086</v>
      </c>
      <c r="M2086" s="74">
        <v>3.1923317909240723</v>
      </c>
      <c r="N2086" s="74">
        <v>3.6970446109771729</v>
      </c>
      <c r="O2086" s="74">
        <v>4.3078413009643555</v>
      </c>
      <c r="P2086" s="74">
        <v>4.656883716583252</v>
      </c>
      <c r="Q2086" s="74">
        <v>4.8832378387451172</v>
      </c>
      <c r="R2086" s="74">
        <v>4.1898179054260254</v>
      </c>
      <c r="S2086" s="74">
        <v>4.903752326965332</v>
      </c>
      <c r="T2086" s="74">
        <v>4.507906436920166</v>
      </c>
      <c r="U2086" s="74">
        <v>4.2371611595153809</v>
      </c>
      <c r="V2086" s="74">
        <v>3.8935861587524414</v>
      </c>
      <c r="W2086" s="74">
        <v>4.1291041374206543</v>
      </c>
      <c r="X2086" s="74">
        <v>3.9400398731231689</v>
      </c>
      <c r="Y2086" s="74">
        <v>2.8511736392974854</v>
      </c>
      <c r="Z2086" s="74">
        <v>2.5897972583770752</v>
      </c>
      <c r="AA2086" s="74">
        <v>2.4855961799621582</v>
      </c>
      <c r="AB2086" s="74">
        <v>2.363774299621582</v>
      </c>
      <c r="AC2086" s="74">
        <v>2.6740701198577881</v>
      </c>
      <c r="AD2086" s="74">
        <v>2.8955426216125488</v>
      </c>
      <c r="AE2086" s="74">
        <v>2.5293309688568115</v>
      </c>
      <c r="AF2086" s="74">
        <v>3.2318260669708252</v>
      </c>
      <c r="AG2086" s="74">
        <v>-1.8295439481735229</v>
      </c>
      <c r="AH2086" s="74">
        <v>-1.3685134649276733</v>
      </c>
      <c r="AI2086" s="74">
        <v>-1.4671167135238647</v>
      </c>
      <c r="AJ2086" s="74">
        <v>-1.6749602556228638</v>
      </c>
      <c r="AK2086" s="74">
        <v>-1.5093046426773071</v>
      </c>
      <c r="AL2086" s="74">
        <v>-1.6297154426574707</v>
      </c>
      <c r="AM2086" s="74">
        <v>-1.1136869192123413</v>
      </c>
      <c r="AN2086" s="74">
        <v>-1.2905000448226929</v>
      </c>
      <c r="AO2086" s="74">
        <v>-1.8150051832199097</v>
      </c>
      <c r="AP2086" s="74">
        <v>-1.9222614765167236</v>
      </c>
      <c r="AQ2086" s="74">
        <v>-1.5679304599761963</v>
      </c>
      <c r="AR2086" s="74">
        <v>-1.5649871826171875</v>
      </c>
      <c r="AS2086" s="74">
        <v>-2.5025503635406494</v>
      </c>
      <c r="AT2086" s="74">
        <v>-2.8313579559326172</v>
      </c>
      <c r="AU2086" s="74">
        <v>-2.6694943904876709</v>
      </c>
      <c r="AV2086" s="74">
        <v>-2.2940764427185059</v>
      </c>
      <c r="AW2086" s="74">
        <v>-2.2000799179077148</v>
      </c>
      <c r="AX2086" s="74">
        <v>-2.1108732223510742</v>
      </c>
      <c r="AY2086" s="74">
        <v>-1.9023119211196899</v>
      </c>
      <c r="AZ2086" s="74">
        <v>-2.199122428894043</v>
      </c>
      <c r="BA2086" s="74">
        <v>-2.632516622543335</v>
      </c>
      <c r="BB2086" s="74">
        <v>-2.5823233127593994</v>
      </c>
      <c r="BC2086" s="74">
        <v>-2.6665241718292236</v>
      </c>
      <c r="BD2086" s="74">
        <v>-2.1966452598571777</v>
      </c>
      <c r="BE2086" s="74">
        <v>-1.1016104221343994</v>
      </c>
      <c r="BF2086" s="74">
        <v>-0.65799617767333984</v>
      </c>
      <c r="BG2086" s="74">
        <v>-0.77588385343551636</v>
      </c>
      <c r="BH2086" s="74">
        <v>-0.98240131139755249</v>
      </c>
      <c r="BI2086" s="74">
        <v>-0.81388425827026367</v>
      </c>
      <c r="BJ2086" s="74">
        <v>-0.91575634479522705</v>
      </c>
      <c r="BK2086" s="74">
        <v>-0.37696197628974915</v>
      </c>
      <c r="BL2086" s="74">
        <v>-0.53590565919876099</v>
      </c>
      <c r="BM2086" s="74">
        <v>-1.0595815181732178</v>
      </c>
      <c r="BN2086" s="74">
        <v>-1.157475471496582</v>
      </c>
      <c r="BO2086" s="74">
        <v>-0.75625592470169067</v>
      </c>
      <c r="BP2086" s="74">
        <v>-0.72516912221908569</v>
      </c>
      <c r="BQ2086" s="74">
        <v>-1.6587780714035034</v>
      </c>
      <c r="BR2086" s="74">
        <v>-1.9907211065292358</v>
      </c>
      <c r="BS2086" s="74">
        <v>-1.8058223724365234</v>
      </c>
      <c r="BT2086" s="74">
        <v>-1.484644889831543</v>
      </c>
      <c r="BU2086" s="74">
        <v>-1.4377994537353516</v>
      </c>
      <c r="BV2086" s="74">
        <v>-1.3414664268493652</v>
      </c>
      <c r="BW2086" s="74">
        <v>-1.0842015743255615</v>
      </c>
      <c r="BX2086" s="74">
        <v>-1.3770358562469482</v>
      </c>
      <c r="BY2086" s="74">
        <v>-1.7944953441619873</v>
      </c>
      <c r="BZ2086" s="74">
        <v>-1.751242995262146</v>
      </c>
      <c r="CA2086" s="74">
        <v>-1.8638496398925781</v>
      </c>
      <c r="CB2086" s="74">
        <v>-1.4685680866241455</v>
      </c>
      <c r="CC2086" s="74">
        <v>-0.5974457859992981</v>
      </c>
      <c r="CD2086" s="74">
        <v>-0.16589413583278656</v>
      </c>
      <c r="CE2086" s="74">
        <v>-0.29713812470436096</v>
      </c>
      <c r="CF2086" s="74">
        <v>-0.50273722410202026</v>
      </c>
      <c r="CG2086" s="74">
        <v>-0.33223819732666016</v>
      </c>
      <c r="CH2086" s="74">
        <v>-0.42127037048339844</v>
      </c>
      <c r="CI2086" s="74">
        <v>0.13329151272773743</v>
      </c>
      <c r="CJ2086" s="74">
        <v>-1.3275972567498684E-2</v>
      </c>
      <c r="CK2086" s="74">
        <v>-0.53637748956680298</v>
      </c>
      <c r="CL2086" s="74">
        <v>-0.62778717279434204</v>
      </c>
      <c r="CM2086" s="74">
        <v>-0.19409273564815521</v>
      </c>
      <c r="CN2086" s="74">
        <v>-0.14351361989974976</v>
      </c>
      <c r="CO2086" s="74">
        <v>-1.0743839740753174</v>
      </c>
      <c r="CP2086" s="74">
        <v>-1.4084987640380859</v>
      </c>
      <c r="CQ2086" s="74">
        <v>-1.2076455354690552</v>
      </c>
      <c r="CR2086" s="74">
        <v>-0.92403513193130493</v>
      </c>
      <c r="CS2086" s="74">
        <v>-0.90984630584716797</v>
      </c>
      <c r="CT2086" s="74">
        <v>-0.80857765674591064</v>
      </c>
      <c r="CU2086" s="74">
        <v>-0.51758092641830444</v>
      </c>
      <c r="CV2086" s="74">
        <v>-0.80766129493713379</v>
      </c>
      <c r="CW2086" s="74">
        <v>-1.214084267616272</v>
      </c>
      <c r="CX2086" s="74">
        <v>-1.1756393909454346</v>
      </c>
      <c r="CY2086" s="74">
        <v>-1.3079198598861694</v>
      </c>
      <c r="CZ2086" s="74">
        <v>-0.96430402994155884</v>
      </c>
      <c r="DA2086" s="74">
        <v>-9.328114241361618E-2</v>
      </c>
      <c r="DB2086" s="74">
        <v>0.32620790600776672</v>
      </c>
      <c r="DC2086" s="74">
        <v>0.18160763382911682</v>
      </c>
      <c r="DD2086" s="74">
        <v>-2.3073125630617142E-2</v>
      </c>
      <c r="DE2086" s="74">
        <v>0.14940783381462097</v>
      </c>
      <c r="DF2086" s="74">
        <v>7.3215559124946594E-2</v>
      </c>
      <c r="DG2086" s="74">
        <v>0.64354503154754639</v>
      </c>
      <c r="DH2086" s="74">
        <v>0.50935375690460205</v>
      </c>
      <c r="DI2086" s="74">
        <v>-1.3173454441130161E-2</v>
      </c>
      <c r="DJ2086" s="74">
        <v>-9.8098799586296082E-2</v>
      </c>
      <c r="DK2086" s="74">
        <v>0.36807048320770264</v>
      </c>
      <c r="DL2086" s="74">
        <v>0.43814188241958618</v>
      </c>
      <c r="DM2086" s="74">
        <v>-0.4899897575378418</v>
      </c>
      <c r="DN2086" s="74">
        <v>-0.82627618312835693</v>
      </c>
      <c r="DO2086" s="74">
        <v>-0.60946875810623169</v>
      </c>
      <c r="DP2086" s="74">
        <v>-0.36342534422874451</v>
      </c>
      <c r="DQ2086" s="74">
        <v>-0.38189312815666199</v>
      </c>
      <c r="DR2086" s="74">
        <v>-0.27568888664245605</v>
      </c>
      <c r="DS2086" s="74">
        <v>4.9039736390113831E-2</v>
      </c>
      <c r="DT2086" s="74">
        <v>-0.23828668892383575</v>
      </c>
      <c r="DU2086" s="74">
        <v>-0.63367313146591187</v>
      </c>
      <c r="DV2086" s="74">
        <v>-0.60003584623336792</v>
      </c>
      <c r="DW2086" s="74">
        <v>-0.75199007987976074</v>
      </c>
      <c r="DX2086" s="74">
        <v>-0.46003994345664978</v>
      </c>
      <c r="DY2086" s="74">
        <v>0.63465249538421631</v>
      </c>
      <c r="DZ2086" s="74">
        <v>1.0367251634597778</v>
      </c>
      <c r="EA2086" s="74">
        <v>0.87284046411514282</v>
      </c>
      <c r="EB2086" s="74">
        <v>0.66948562860488892</v>
      </c>
      <c r="EC2086" s="74">
        <v>0.84482824802398682</v>
      </c>
      <c r="ED2086" s="74">
        <v>0.7871747612953186</v>
      </c>
      <c r="EE2086" s="74">
        <v>1.3802700042724609</v>
      </c>
      <c r="EF2086" s="74">
        <v>1.2639480829238892</v>
      </c>
      <c r="EG2086" s="74">
        <v>0.74225008487701416</v>
      </c>
      <c r="EH2086" s="74">
        <v>0.66668701171875</v>
      </c>
      <c r="EI2086" s="74">
        <v>1.1797449588775635</v>
      </c>
      <c r="EJ2086" s="74">
        <v>1.2779600620269775</v>
      </c>
      <c r="EK2086" s="74">
        <v>0.35378265380859375</v>
      </c>
      <c r="EL2086" s="74">
        <v>1.436059083789587E-2</v>
      </c>
      <c r="EM2086" s="74">
        <v>0.25420334935188293</v>
      </c>
      <c r="EN2086" s="74">
        <v>0.44600611925125122</v>
      </c>
      <c r="EO2086" s="74">
        <v>0.38038739562034607</v>
      </c>
      <c r="EP2086" s="74">
        <v>0.49371784925460815</v>
      </c>
      <c r="EQ2086" s="74">
        <v>0.8671499490737915</v>
      </c>
      <c r="ER2086" s="74">
        <v>0.58379977941513062</v>
      </c>
      <c r="ES2086" s="74">
        <v>0.20434828102588654</v>
      </c>
      <c r="ET2086" s="74">
        <v>0.23104439675807953</v>
      </c>
      <c r="EU2086" s="74">
        <v>5.0684299319982529E-2</v>
      </c>
      <c r="EV2086" s="74">
        <v>0.26803731918334961</v>
      </c>
      <c r="EW2086" s="74">
        <v>64.804344177246094</v>
      </c>
      <c r="EX2086" s="74">
        <v>63.113899230957031</v>
      </c>
      <c r="EY2086" s="74">
        <v>61.634311676025391</v>
      </c>
      <c r="EZ2086" s="74">
        <v>61.064666748046875</v>
      </c>
      <c r="FA2086" s="74">
        <v>59.197208404541016</v>
      </c>
      <c r="FB2086" s="74">
        <v>58.857440948486328</v>
      </c>
      <c r="FC2086" s="74">
        <v>58.505634307861328</v>
      </c>
      <c r="FD2086" s="74">
        <v>63.646461486816406</v>
      </c>
      <c r="FE2086" s="74">
        <v>69.566612243652344</v>
      </c>
      <c r="FF2086" s="74">
        <v>75.705459594726563</v>
      </c>
      <c r="FG2086" s="74">
        <v>81.219985961914063</v>
      </c>
      <c r="FH2086" s="74">
        <v>86.547050476074219</v>
      </c>
      <c r="FI2086" s="74">
        <v>91.845596313476563</v>
      </c>
      <c r="FJ2086" s="74">
        <v>94.305015563964844</v>
      </c>
      <c r="FK2086" s="74">
        <v>97.059783935546875</v>
      </c>
      <c r="FL2086" s="74">
        <v>97.070541381835938</v>
      </c>
      <c r="FM2086" s="74">
        <v>96.720474243164063</v>
      </c>
      <c r="FN2086" s="74">
        <v>94.444023132324219</v>
      </c>
      <c r="FO2086" s="74">
        <v>91.899810791015625</v>
      </c>
      <c r="FP2086" s="74">
        <v>86.846702575683594</v>
      </c>
      <c r="FQ2086" s="74">
        <v>80.194160461425781</v>
      </c>
      <c r="FR2086" s="74">
        <v>73.965980529785156</v>
      </c>
      <c r="FS2086" s="74">
        <v>70.035911560058594</v>
      </c>
      <c r="FT2086" s="74">
        <v>66.483222961425781</v>
      </c>
      <c r="FU2086" s="74">
        <v>0.8563467264175415</v>
      </c>
      <c r="FV2086" s="74">
        <v>0.74880391359329224</v>
      </c>
      <c r="FW2086" s="74">
        <v>0.87188214063644409</v>
      </c>
      <c r="FX2086" s="74">
        <v>0</v>
      </c>
      <c r="FY2086" s="74">
        <v>0</v>
      </c>
      <c r="FZ2086" s="74">
        <v>21</v>
      </c>
      <c r="GA2086" s="74">
        <v>10.189695358276367</v>
      </c>
      <c r="GB2086" s="74">
        <v>85.30346754193306</v>
      </c>
      <c r="GC2086" s="74">
        <v>1</v>
      </c>
      <c r="GD2086" s="74">
        <v>7</v>
      </c>
      <c r="GE2086" s="74">
        <v>5</v>
      </c>
      <c r="GF2086" s="74">
        <v>1</v>
      </c>
      <c r="GG2086" t="s">
        <v>245</v>
      </c>
      <c r="GH2086" t="s">
        <v>235</v>
      </c>
      <c r="GI2086" t="s">
        <v>236</v>
      </c>
      <c r="GJ2086" s="47"/>
      <c r="GK2086" s="30"/>
    </row>
    <row r="2087" spans="1:193" x14ac:dyDescent="0.2">
      <c r="A2087" t="s">
        <v>175</v>
      </c>
      <c r="B2087" t="s">
        <v>244</v>
      </c>
      <c r="C2087" t="s">
        <v>181</v>
      </c>
      <c r="D2087" t="s">
        <v>185</v>
      </c>
      <c r="E2087" t="s">
        <v>190</v>
      </c>
      <c r="F2087" t="s">
        <v>263</v>
      </c>
      <c r="G2087" t="s">
        <v>274</v>
      </c>
      <c r="H2087" s="74">
        <v>27</v>
      </c>
      <c r="I2087" s="74">
        <v>2.5502254962921143</v>
      </c>
      <c r="J2087" s="74">
        <v>2.5597822666168213</v>
      </c>
      <c r="K2087" s="74">
        <v>2.2324283123016357</v>
      </c>
      <c r="L2087" s="74">
        <v>2.1895151138305664</v>
      </c>
      <c r="M2087" s="74">
        <v>2.5105235576629639</v>
      </c>
      <c r="N2087" s="74">
        <v>2.2893962860107422</v>
      </c>
      <c r="O2087" s="74">
        <v>2.7650487422943115</v>
      </c>
      <c r="P2087" s="74">
        <v>3.0258002281188965</v>
      </c>
      <c r="Q2087" s="74">
        <v>2.4431509971618652</v>
      </c>
      <c r="R2087" s="74">
        <v>2.9346508979797363</v>
      </c>
      <c r="S2087" s="74">
        <v>3.430821418762207</v>
      </c>
      <c r="T2087" s="74">
        <v>3.9246530532836914</v>
      </c>
      <c r="U2087" s="74">
        <v>3.1585445404052734</v>
      </c>
      <c r="V2087" s="74">
        <v>2.7760679721832275</v>
      </c>
      <c r="W2087" s="74">
        <v>2.6553256511688232</v>
      </c>
      <c r="X2087" s="74">
        <v>2.637993335723877</v>
      </c>
      <c r="Y2087" s="74">
        <v>2.6068108081817627</v>
      </c>
      <c r="Z2087" s="74">
        <v>2.3697891235351563</v>
      </c>
      <c r="AA2087" s="74">
        <v>2.8550808429718018</v>
      </c>
      <c r="AB2087" s="74">
        <v>2.2692291736602783</v>
      </c>
      <c r="AC2087" s="74">
        <v>2.3091824054718018</v>
      </c>
      <c r="AD2087" s="74">
        <v>2.7771651744842529</v>
      </c>
      <c r="AE2087" s="74">
        <v>2.5638563632965088</v>
      </c>
      <c r="AF2087" s="74">
        <v>1.9264817237854004</v>
      </c>
      <c r="AG2087" s="74">
        <v>-1.8295441865921021</v>
      </c>
      <c r="AH2087" s="74">
        <v>-1.3685134649276733</v>
      </c>
      <c r="AI2087" s="74">
        <v>-1.4671167135238647</v>
      </c>
      <c r="AJ2087" s="74">
        <v>-1.6749602556228638</v>
      </c>
      <c r="AK2087" s="74">
        <v>-1.5093046426773071</v>
      </c>
      <c r="AL2087" s="74">
        <v>-1.6297154426574707</v>
      </c>
      <c r="AM2087" s="74">
        <v>-1.1136869192123413</v>
      </c>
      <c r="AN2087" s="74">
        <v>-1.2904999256134033</v>
      </c>
      <c r="AO2087" s="74">
        <v>-1.8150051832199097</v>
      </c>
      <c r="AP2087" s="74">
        <v>-1.9222615957260132</v>
      </c>
      <c r="AQ2087" s="74">
        <v>-1.5679304599761963</v>
      </c>
      <c r="AR2087" s="74">
        <v>-1.5649870634078979</v>
      </c>
      <c r="AS2087" s="74">
        <v>-2.5025506019592285</v>
      </c>
      <c r="AT2087" s="74">
        <v>-2.8313579559326172</v>
      </c>
      <c r="AU2087" s="74">
        <v>-2.6694943904876709</v>
      </c>
      <c r="AV2087" s="74">
        <v>-2.2940764427185059</v>
      </c>
      <c r="AW2087" s="74">
        <v>-2.2000799179077148</v>
      </c>
      <c r="AX2087" s="74">
        <v>-2.1108729839324951</v>
      </c>
      <c r="AY2087" s="74">
        <v>-1.9023119211196899</v>
      </c>
      <c r="AZ2087" s="74">
        <v>-2.199122428894043</v>
      </c>
      <c r="BA2087" s="74">
        <v>-2.632516622543335</v>
      </c>
      <c r="BB2087" s="74">
        <v>-2.5823233127593994</v>
      </c>
      <c r="BC2087" s="74">
        <v>-2.6665241718292236</v>
      </c>
      <c r="BD2087" s="74">
        <v>-2.1966452598571777</v>
      </c>
      <c r="BE2087" s="74">
        <v>-1.1016104221343994</v>
      </c>
      <c r="BF2087" s="74">
        <v>-0.65799617767333984</v>
      </c>
      <c r="BG2087" s="74">
        <v>-0.77588385343551636</v>
      </c>
      <c r="BH2087" s="74">
        <v>-0.98240131139755249</v>
      </c>
      <c r="BI2087" s="74">
        <v>-0.81388425827026367</v>
      </c>
      <c r="BJ2087" s="74">
        <v>-0.91575634479522705</v>
      </c>
      <c r="BK2087" s="74">
        <v>-0.37696197628974915</v>
      </c>
      <c r="BL2087" s="74">
        <v>-0.53590565919876099</v>
      </c>
      <c r="BM2087" s="74">
        <v>-1.0595815181732178</v>
      </c>
      <c r="BN2087" s="74">
        <v>-1.1574757099151611</v>
      </c>
      <c r="BO2087" s="74">
        <v>-0.75625598430633545</v>
      </c>
      <c r="BP2087" s="74">
        <v>-0.72516906261444092</v>
      </c>
      <c r="BQ2087" s="74">
        <v>-1.658778190612793</v>
      </c>
      <c r="BR2087" s="74">
        <v>-1.9907213449478149</v>
      </c>
      <c r="BS2087" s="74">
        <v>-1.805822491645813</v>
      </c>
      <c r="BT2087" s="74">
        <v>-1.484644889831543</v>
      </c>
      <c r="BU2087" s="74">
        <v>-1.4377995729446411</v>
      </c>
      <c r="BV2087" s="74">
        <v>-1.3414664268493652</v>
      </c>
      <c r="BW2087" s="74">
        <v>-1.0842015743255615</v>
      </c>
      <c r="BX2087" s="74">
        <v>-1.3770358562469482</v>
      </c>
      <c r="BY2087" s="74">
        <v>-1.7944953441619873</v>
      </c>
      <c r="BZ2087" s="74">
        <v>-1.7512431144714355</v>
      </c>
      <c r="CA2087" s="74">
        <v>-1.8638496398925781</v>
      </c>
      <c r="CB2087" s="74">
        <v>-1.4685680866241455</v>
      </c>
      <c r="CC2087" s="74">
        <v>-0.5974457859992981</v>
      </c>
      <c r="CD2087" s="74">
        <v>-0.16589413583278656</v>
      </c>
      <c r="CE2087" s="74">
        <v>-0.29713812470436096</v>
      </c>
      <c r="CF2087" s="74">
        <v>-0.50273722410202026</v>
      </c>
      <c r="CG2087" s="74">
        <v>-0.33223819732666016</v>
      </c>
      <c r="CH2087" s="74">
        <v>-0.42127037048339844</v>
      </c>
      <c r="CI2087" s="74">
        <v>0.13329151272773743</v>
      </c>
      <c r="CJ2087" s="74">
        <v>-1.3275970704853535E-2</v>
      </c>
      <c r="CK2087" s="74">
        <v>-0.53637754917144775</v>
      </c>
      <c r="CL2087" s="74">
        <v>-0.62778723239898682</v>
      </c>
      <c r="CM2087" s="74">
        <v>-0.19409273564815521</v>
      </c>
      <c r="CN2087" s="74">
        <v>-0.14351361989974976</v>
      </c>
      <c r="CO2087" s="74">
        <v>-1.0743839740753174</v>
      </c>
      <c r="CP2087" s="74">
        <v>-1.4084987640380859</v>
      </c>
      <c r="CQ2087" s="74">
        <v>-1.2076457738876343</v>
      </c>
      <c r="CR2087" s="74">
        <v>-0.92403507232666016</v>
      </c>
      <c r="CS2087" s="74">
        <v>-0.90984630584716797</v>
      </c>
      <c r="CT2087" s="74">
        <v>-0.80857765674591064</v>
      </c>
      <c r="CU2087" s="74">
        <v>-0.51758092641830444</v>
      </c>
      <c r="CV2087" s="74">
        <v>-0.80766135454177856</v>
      </c>
      <c r="CW2087" s="74">
        <v>-1.214084267616272</v>
      </c>
      <c r="CX2087" s="74">
        <v>-1.1756393909454346</v>
      </c>
      <c r="CY2087" s="74">
        <v>-1.3079198598861694</v>
      </c>
      <c r="CZ2087" s="74">
        <v>-0.96430402994155884</v>
      </c>
      <c r="DA2087" s="74">
        <v>-9.3281112611293793E-2</v>
      </c>
      <c r="DB2087" s="74">
        <v>0.32620790600776672</v>
      </c>
      <c r="DC2087" s="74">
        <v>0.18160763382911682</v>
      </c>
      <c r="DD2087" s="74">
        <v>-2.3073125630617142E-2</v>
      </c>
      <c r="DE2087" s="74">
        <v>0.14940783381462097</v>
      </c>
      <c r="DF2087" s="74">
        <v>7.3215559124946594E-2</v>
      </c>
      <c r="DG2087" s="74">
        <v>0.64354503154754639</v>
      </c>
      <c r="DH2087" s="74">
        <v>0.50935369729995728</v>
      </c>
      <c r="DI2087" s="74">
        <v>-1.3173488900065422E-2</v>
      </c>
      <c r="DJ2087" s="74">
        <v>-9.8098821938037872E-2</v>
      </c>
      <c r="DK2087" s="74">
        <v>0.36807051301002502</v>
      </c>
      <c r="DL2087" s="74">
        <v>0.43814185261726379</v>
      </c>
      <c r="DM2087" s="74">
        <v>-0.48998981714248657</v>
      </c>
      <c r="DN2087" s="74">
        <v>-0.82627618312835693</v>
      </c>
      <c r="DO2087" s="74">
        <v>-0.60946899652481079</v>
      </c>
      <c r="DP2087" s="74">
        <v>-0.36342528462409973</v>
      </c>
      <c r="DQ2087" s="74">
        <v>-0.38189324736595154</v>
      </c>
      <c r="DR2087" s="74">
        <v>-0.27568894624710083</v>
      </c>
      <c r="DS2087" s="74">
        <v>4.9039769917726517E-2</v>
      </c>
      <c r="DT2087" s="74">
        <v>-0.23828680813312531</v>
      </c>
      <c r="DU2087" s="74">
        <v>-0.63367313146591187</v>
      </c>
      <c r="DV2087" s="74">
        <v>-0.60003578662872314</v>
      </c>
      <c r="DW2087" s="74">
        <v>-0.75199007987976074</v>
      </c>
      <c r="DX2087" s="74">
        <v>-0.46003997325897217</v>
      </c>
      <c r="DY2087" s="74">
        <v>0.63465261459350586</v>
      </c>
      <c r="DZ2087" s="74">
        <v>1.0367251634597778</v>
      </c>
      <c r="EA2087" s="74">
        <v>0.87284046411514282</v>
      </c>
      <c r="EB2087" s="74">
        <v>0.66948562860488892</v>
      </c>
      <c r="EC2087" s="74">
        <v>0.84482824802398682</v>
      </c>
      <c r="ED2087" s="74">
        <v>0.7871747612953186</v>
      </c>
      <c r="EE2087" s="74">
        <v>1.3802700042724609</v>
      </c>
      <c r="EF2087" s="74">
        <v>1.2639479637145996</v>
      </c>
      <c r="EG2087" s="74">
        <v>0.74225008487701416</v>
      </c>
      <c r="EH2087" s="74">
        <v>0.66668713092803955</v>
      </c>
      <c r="EI2087" s="74">
        <v>1.1797449588775635</v>
      </c>
      <c r="EJ2087" s="74">
        <v>1.2779600620269775</v>
      </c>
      <c r="EK2087" s="74">
        <v>0.35378259420394897</v>
      </c>
      <c r="EL2087" s="74">
        <v>1.4360679313540459E-2</v>
      </c>
      <c r="EM2087" s="74">
        <v>0.25420314073562622</v>
      </c>
      <c r="EN2087" s="74">
        <v>0.44600620865821838</v>
      </c>
      <c r="EO2087" s="74">
        <v>0.38038721680641174</v>
      </c>
      <c r="EP2087" s="74">
        <v>0.4937177300453186</v>
      </c>
      <c r="EQ2087" s="74">
        <v>0.86715006828308105</v>
      </c>
      <c r="ER2087" s="74">
        <v>0.58379960060119629</v>
      </c>
      <c r="ES2087" s="74">
        <v>0.20434828102588654</v>
      </c>
      <c r="ET2087" s="74">
        <v>0.23104448616504669</v>
      </c>
      <c r="EU2087" s="74">
        <v>5.0684299319982529E-2</v>
      </c>
      <c r="EV2087" s="74">
        <v>0.26803722977638245</v>
      </c>
      <c r="EW2087" s="74">
        <v>62.607402801513672</v>
      </c>
      <c r="EX2087" s="74">
        <v>60.234302520751953</v>
      </c>
      <c r="EY2087" s="74">
        <v>58.158466339111328</v>
      </c>
      <c r="EZ2087" s="74">
        <v>56.851119995117188</v>
      </c>
      <c r="FA2087" s="74">
        <v>55.128307342529297</v>
      </c>
      <c r="FB2087" s="74">
        <v>54.231609344482422</v>
      </c>
      <c r="FC2087" s="74">
        <v>53.238376617431641</v>
      </c>
      <c r="FD2087" s="74">
        <v>58.347835540771484</v>
      </c>
      <c r="FE2087" s="74">
        <v>65.354461669921875</v>
      </c>
      <c r="FF2087" s="74">
        <v>71.23480224609375</v>
      </c>
      <c r="FG2087" s="74">
        <v>78.364486694335938</v>
      </c>
      <c r="FH2087" s="74">
        <v>84.111976623535156</v>
      </c>
      <c r="FI2087" s="74">
        <v>89.518234252929688</v>
      </c>
      <c r="FJ2087" s="74">
        <v>93.169586181640625</v>
      </c>
      <c r="FK2087" s="74">
        <v>95.215362548828125</v>
      </c>
      <c r="FL2087" s="74">
        <v>95.800376892089844</v>
      </c>
      <c r="FM2087" s="74">
        <v>95.4619140625</v>
      </c>
      <c r="FN2087" s="74">
        <v>92.916343688964844</v>
      </c>
      <c r="FO2087" s="74">
        <v>88.653785705566406</v>
      </c>
      <c r="FP2087" s="74">
        <v>82.7806396484375</v>
      </c>
      <c r="FQ2087" s="74">
        <v>77.399993896484375</v>
      </c>
      <c r="FR2087" s="74">
        <v>71.741561889648438</v>
      </c>
      <c r="FS2087" s="74">
        <v>67.308441162109375</v>
      </c>
      <c r="FT2087" s="74">
        <v>64.648979187011719</v>
      </c>
      <c r="FU2087" s="74">
        <v>0.8563467264175415</v>
      </c>
      <c r="FV2087" s="74">
        <v>0.74880391359329224</v>
      </c>
      <c r="FW2087" s="74">
        <v>0.87188214063644409</v>
      </c>
      <c r="FX2087" s="74">
        <v>0</v>
      </c>
      <c r="FY2087" s="74">
        <v>0</v>
      </c>
      <c r="FZ2087" s="74">
        <v>21</v>
      </c>
      <c r="GA2087" s="74">
        <v>10.685832977294922</v>
      </c>
      <c r="GB2087" s="74">
        <v>86.97927063703537</v>
      </c>
      <c r="GC2087" s="74">
        <v>1</v>
      </c>
      <c r="GD2087" s="74">
        <v>7</v>
      </c>
      <c r="GE2087" s="74">
        <v>5</v>
      </c>
      <c r="GF2087" s="74">
        <v>1</v>
      </c>
      <c r="GG2087" t="s">
        <v>245</v>
      </c>
      <c r="GH2087" t="s">
        <v>235</v>
      </c>
      <c r="GI2087" t="s">
        <v>236</v>
      </c>
      <c r="GJ2087" s="47"/>
      <c r="GK2087" s="30"/>
    </row>
    <row r="2088" spans="1:193" x14ac:dyDescent="0.2">
      <c r="A2088" t="s">
        <v>175</v>
      </c>
      <c r="B2088" t="s">
        <v>244</v>
      </c>
      <c r="C2088" t="s">
        <v>181</v>
      </c>
      <c r="D2088" t="s">
        <v>185</v>
      </c>
      <c r="E2088" t="s">
        <v>191</v>
      </c>
      <c r="F2088" t="s">
        <v>263</v>
      </c>
      <c r="G2088" t="s">
        <v>274</v>
      </c>
      <c r="H2088" s="74">
        <v>32</v>
      </c>
      <c r="I2088" s="74">
        <v>2.5550003051757813</v>
      </c>
      <c r="J2088" s="74">
        <v>2.8905482292175293</v>
      </c>
      <c r="K2088" s="74">
        <v>2.6601581573486328</v>
      </c>
      <c r="L2088" s="74">
        <v>2.2705857753753662</v>
      </c>
      <c r="M2088" s="74">
        <v>3.1889731884002686</v>
      </c>
      <c r="N2088" s="74">
        <v>3.9291949272155762</v>
      </c>
      <c r="O2088" s="74">
        <v>4.3127069473266602</v>
      </c>
      <c r="P2088" s="74">
        <v>4.6456198692321777</v>
      </c>
      <c r="Q2088" s="74">
        <v>4.1900959014892578</v>
      </c>
      <c r="R2088" s="74">
        <v>3.9902510643005371</v>
      </c>
      <c r="S2088" s="74">
        <v>4.6386265754699707</v>
      </c>
      <c r="T2088" s="74">
        <v>4.5359287261962891</v>
      </c>
      <c r="U2088" s="74">
        <v>3.9106431007385254</v>
      </c>
      <c r="V2088" s="74">
        <v>3.7422206401824951</v>
      </c>
      <c r="W2088" s="74">
        <v>3.922877311706543</v>
      </c>
      <c r="X2088" s="74">
        <v>3.939295768737793</v>
      </c>
      <c r="Y2088" s="74">
        <v>3.2468304634094238</v>
      </c>
      <c r="Z2088" s="74">
        <v>2.9105765819549561</v>
      </c>
      <c r="AA2088" s="74">
        <v>1.9143579006195068</v>
      </c>
      <c r="AB2088" s="74">
        <v>2.339447021484375</v>
      </c>
      <c r="AC2088" s="74">
        <v>2.3825881481170654</v>
      </c>
      <c r="AD2088" s="74">
        <v>3.5938374996185303</v>
      </c>
      <c r="AE2088" s="74">
        <v>3.6274800300598145</v>
      </c>
      <c r="AF2088" s="74">
        <v>2.878307580947876</v>
      </c>
      <c r="AG2088" s="74">
        <v>-1.8295440673828125</v>
      </c>
      <c r="AH2088" s="74">
        <v>-1.3685133457183838</v>
      </c>
      <c r="AI2088" s="74">
        <v>-1.4671167135238647</v>
      </c>
      <c r="AJ2088" s="74">
        <v>-1.6749601364135742</v>
      </c>
      <c r="AK2088" s="74">
        <v>-1.5093047618865967</v>
      </c>
      <c r="AL2088" s="74">
        <v>-1.6297155618667603</v>
      </c>
      <c r="AM2088" s="74">
        <v>-1.1136871576309204</v>
      </c>
      <c r="AN2088" s="74">
        <v>-1.2904999256134033</v>
      </c>
      <c r="AO2088" s="74">
        <v>-1.8150051832199097</v>
      </c>
      <c r="AP2088" s="74">
        <v>-1.9222615957260132</v>
      </c>
      <c r="AQ2088" s="74">
        <v>-1.5679303407669067</v>
      </c>
      <c r="AR2088" s="74">
        <v>-1.5649871826171875</v>
      </c>
      <c r="AS2088" s="74">
        <v>-2.5025506019592285</v>
      </c>
      <c r="AT2088" s="74">
        <v>-2.8313579559326172</v>
      </c>
      <c r="AU2088" s="74">
        <v>-2.66949462890625</v>
      </c>
      <c r="AV2088" s="74">
        <v>-2.2940764427185059</v>
      </c>
      <c r="AW2088" s="74">
        <v>-2.2000801563262939</v>
      </c>
      <c r="AX2088" s="74">
        <v>-2.1108729839324951</v>
      </c>
      <c r="AY2088" s="74">
        <v>-1.9023120403289795</v>
      </c>
      <c r="AZ2088" s="74">
        <v>-2.1991221904754639</v>
      </c>
      <c r="BA2088" s="74">
        <v>-2.632516622543335</v>
      </c>
      <c r="BB2088" s="74">
        <v>-2.5823230743408203</v>
      </c>
      <c r="BC2088" s="74">
        <v>-2.6665241718292236</v>
      </c>
      <c r="BD2088" s="74">
        <v>-2.1966452598571777</v>
      </c>
      <c r="BE2088" s="74">
        <v>-1.1016104221343994</v>
      </c>
      <c r="BF2088" s="74">
        <v>-0.65799611806869507</v>
      </c>
      <c r="BG2088" s="74">
        <v>-0.77588385343551636</v>
      </c>
      <c r="BH2088" s="74">
        <v>-0.98240131139755249</v>
      </c>
      <c r="BI2088" s="74">
        <v>-0.81388431787490845</v>
      </c>
      <c r="BJ2088" s="74">
        <v>-0.91575634479522705</v>
      </c>
      <c r="BK2088" s="74">
        <v>-0.37696203589439392</v>
      </c>
      <c r="BL2088" s="74">
        <v>-0.53590571880340576</v>
      </c>
      <c r="BM2088" s="74">
        <v>-1.0595816373825073</v>
      </c>
      <c r="BN2088" s="74">
        <v>-1.1574755907058716</v>
      </c>
      <c r="BO2088" s="74">
        <v>-0.75625592470169067</v>
      </c>
      <c r="BP2088" s="74">
        <v>-0.72516912221908569</v>
      </c>
      <c r="BQ2088" s="74">
        <v>-1.658778190612793</v>
      </c>
      <c r="BR2088" s="74">
        <v>-1.9907213449478149</v>
      </c>
      <c r="BS2088" s="74">
        <v>-1.8058223724365234</v>
      </c>
      <c r="BT2088" s="74">
        <v>-1.484644889831543</v>
      </c>
      <c r="BU2088" s="74">
        <v>-1.4377995729446411</v>
      </c>
      <c r="BV2088" s="74">
        <v>-1.3414663076400757</v>
      </c>
      <c r="BW2088" s="74">
        <v>-1.0842015743255615</v>
      </c>
      <c r="BX2088" s="74">
        <v>-1.3770358562469482</v>
      </c>
      <c r="BY2088" s="74">
        <v>-1.7944952249526978</v>
      </c>
      <c r="BZ2088" s="74">
        <v>-1.7512428760528564</v>
      </c>
      <c r="CA2088" s="74">
        <v>-1.8638497591018677</v>
      </c>
      <c r="CB2088" s="74">
        <v>-1.4685680866241455</v>
      </c>
      <c r="CC2088" s="74">
        <v>-0.5974457859992981</v>
      </c>
      <c r="CD2088" s="74">
        <v>-0.16589412093162537</v>
      </c>
      <c r="CE2088" s="74">
        <v>-0.29713809490203857</v>
      </c>
      <c r="CF2088" s="74">
        <v>-0.50273722410202026</v>
      </c>
      <c r="CG2088" s="74">
        <v>-0.33223822712898254</v>
      </c>
      <c r="CH2088" s="74">
        <v>-0.42127037048339844</v>
      </c>
      <c r="CI2088" s="74">
        <v>0.13329151272773743</v>
      </c>
      <c r="CJ2088" s="74">
        <v>-1.3275971636176109E-2</v>
      </c>
      <c r="CK2088" s="74">
        <v>-0.53637754917144775</v>
      </c>
      <c r="CL2088" s="74">
        <v>-0.62778717279434204</v>
      </c>
      <c r="CM2088" s="74">
        <v>-0.19409272074699402</v>
      </c>
      <c r="CN2088" s="74">
        <v>-0.14351361989974976</v>
      </c>
      <c r="CO2088" s="74">
        <v>-1.0743839740753174</v>
      </c>
      <c r="CP2088" s="74">
        <v>-1.4084987640380859</v>
      </c>
      <c r="CQ2088" s="74">
        <v>-1.2076456546783447</v>
      </c>
      <c r="CR2088" s="74">
        <v>-0.92403513193130493</v>
      </c>
      <c r="CS2088" s="74">
        <v>-0.90984630584716797</v>
      </c>
      <c r="CT2088" s="74">
        <v>-0.80857765674591064</v>
      </c>
      <c r="CU2088" s="74">
        <v>-0.51758092641830444</v>
      </c>
      <c r="CV2088" s="74">
        <v>-0.80766129493713379</v>
      </c>
      <c r="CW2088" s="74">
        <v>-1.214084267616272</v>
      </c>
      <c r="CX2088" s="74">
        <v>-1.1756393909454346</v>
      </c>
      <c r="CY2088" s="74">
        <v>-1.307919979095459</v>
      </c>
      <c r="CZ2088" s="74">
        <v>-0.96430402994155884</v>
      </c>
      <c r="DA2088" s="74">
        <v>-9.3281127512454987E-2</v>
      </c>
      <c r="DB2088" s="74">
        <v>0.32620790600776672</v>
      </c>
      <c r="DC2088" s="74">
        <v>0.1816076934337616</v>
      </c>
      <c r="DD2088" s="74">
        <v>-2.3073136806488037E-2</v>
      </c>
      <c r="DE2088" s="74">
        <v>0.14940781891345978</v>
      </c>
      <c r="DF2088" s="74">
        <v>7.3215566575527191E-2</v>
      </c>
      <c r="DG2088" s="74">
        <v>0.64354509115219116</v>
      </c>
      <c r="DH2088" s="74">
        <v>0.50935375690460205</v>
      </c>
      <c r="DI2088" s="74">
        <v>-1.3173488900065422E-2</v>
      </c>
      <c r="DJ2088" s="74">
        <v>-9.8098792135715485E-2</v>
      </c>
      <c r="DK2088" s="74">
        <v>0.36807048320770264</v>
      </c>
      <c r="DL2088" s="74">
        <v>0.43814188241958618</v>
      </c>
      <c r="DM2088" s="74">
        <v>-0.4899897575378418</v>
      </c>
      <c r="DN2088" s="74">
        <v>-0.82627618312835693</v>
      </c>
      <c r="DO2088" s="74">
        <v>-0.60946887731552124</v>
      </c>
      <c r="DP2088" s="74">
        <v>-0.36342537403106689</v>
      </c>
      <c r="DQ2088" s="74">
        <v>-0.38189315795898438</v>
      </c>
      <c r="DR2088" s="74">
        <v>-0.27568894624710083</v>
      </c>
      <c r="DS2088" s="74">
        <v>4.9039769917726517E-2</v>
      </c>
      <c r="DT2088" s="74">
        <v>-0.23828671872615814</v>
      </c>
      <c r="DU2088" s="74">
        <v>-0.63367313146591187</v>
      </c>
      <c r="DV2088" s="74">
        <v>-0.60003572702407837</v>
      </c>
      <c r="DW2088" s="74">
        <v>-0.75199013948440552</v>
      </c>
      <c r="DX2088" s="74">
        <v>-0.46003994345664978</v>
      </c>
      <c r="DY2088" s="74">
        <v>0.63465249538421631</v>
      </c>
      <c r="DZ2088" s="74">
        <v>1.0367250442504883</v>
      </c>
      <c r="EA2088" s="74">
        <v>0.87284058332443237</v>
      </c>
      <c r="EB2088" s="74">
        <v>0.66948562860488892</v>
      </c>
      <c r="EC2088" s="74">
        <v>0.84482824802398682</v>
      </c>
      <c r="ED2088" s="74">
        <v>0.7871747612953186</v>
      </c>
      <c r="EE2088" s="74">
        <v>1.3802701234817505</v>
      </c>
      <c r="EF2088" s="74">
        <v>1.2639480829238892</v>
      </c>
      <c r="EG2088" s="74">
        <v>0.74225008487701416</v>
      </c>
      <c r="EH2088" s="74">
        <v>0.66668713092803955</v>
      </c>
      <c r="EI2088" s="74">
        <v>1.1797449588775635</v>
      </c>
      <c r="EJ2088" s="74">
        <v>1.2779600620269775</v>
      </c>
      <c r="EK2088" s="74">
        <v>0.35378262400627136</v>
      </c>
      <c r="EL2088" s="74">
        <v>1.4360618777573109E-2</v>
      </c>
      <c r="EM2088" s="74">
        <v>0.25420331954956055</v>
      </c>
      <c r="EN2088" s="74">
        <v>0.44600611925125122</v>
      </c>
      <c r="EO2088" s="74">
        <v>0.38038739562034607</v>
      </c>
      <c r="EP2088" s="74">
        <v>0.49371767044067383</v>
      </c>
      <c r="EQ2088" s="74">
        <v>0.86715006828308105</v>
      </c>
      <c r="ER2088" s="74">
        <v>0.58379966020584106</v>
      </c>
      <c r="ES2088" s="74">
        <v>0.20434831082820892</v>
      </c>
      <c r="ET2088" s="74">
        <v>0.23104444146156311</v>
      </c>
      <c r="EU2088" s="74">
        <v>5.0684224814176559E-2</v>
      </c>
      <c r="EV2088" s="74">
        <v>0.26803728938102722</v>
      </c>
      <c r="EW2088" s="74">
        <v>68.535110473632813</v>
      </c>
      <c r="EX2088" s="74">
        <v>67.84161376953125</v>
      </c>
      <c r="EY2088" s="74">
        <v>66.398651123046875</v>
      </c>
      <c r="EZ2088" s="74">
        <v>66.442070007324219</v>
      </c>
      <c r="FA2088" s="74">
        <v>66.281646728515625</v>
      </c>
      <c r="FB2088" s="74">
        <v>67.134498596191406</v>
      </c>
      <c r="FC2088" s="74">
        <v>65.325897216796875</v>
      </c>
      <c r="FD2088" s="74">
        <v>66.495185852050781</v>
      </c>
      <c r="FE2088" s="74">
        <v>70.443794250488281</v>
      </c>
      <c r="FF2088" s="74">
        <v>76.688888549804688</v>
      </c>
      <c r="FG2088" s="74">
        <v>81.842063903808594</v>
      </c>
      <c r="FH2088" s="74">
        <v>88.138114929199219</v>
      </c>
      <c r="FI2088" s="74">
        <v>94.114677429199219</v>
      </c>
      <c r="FJ2088" s="74">
        <v>99.650566101074219</v>
      </c>
      <c r="FK2088" s="74">
        <v>102.248779296875</v>
      </c>
      <c r="FL2088" s="74">
        <v>104.46304321289063</v>
      </c>
      <c r="FM2088" s="74">
        <v>106.41358947753906</v>
      </c>
      <c r="FN2088" s="74">
        <v>103.429443359375</v>
      </c>
      <c r="FO2088" s="74">
        <v>100.60988616943359</v>
      </c>
      <c r="FP2088" s="74">
        <v>97.315757751464844</v>
      </c>
      <c r="FQ2088" s="74">
        <v>90.896171569824219</v>
      </c>
      <c r="FR2088" s="74">
        <v>86.726875305175781</v>
      </c>
      <c r="FS2088" s="74">
        <v>82.963325500488281</v>
      </c>
      <c r="FT2088" s="74">
        <v>79.792434692382813</v>
      </c>
      <c r="FU2088" s="74">
        <v>0.85634678602218628</v>
      </c>
      <c r="FV2088" s="74">
        <v>0.74880385398864746</v>
      </c>
      <c r="FW2088" s="74">
        <v>0.87188214063644409</v>
      </c>
      <c r="FX2088" s="74">
        <v>0</v>
      </c>
      <c r="FY2088" s="74">
        <v>0</v>
      </c>
      <c r="FZ2088" s="74">
        <v>26</v>
      </c>
      <c r="GA2088" s="74">
        <v>10.831225395202637</v>
      </c>
      <c r="GB2088" s="74">
        <v>102.91079084575176</v>
      </c>
      <c r="GC2088" s="74">
        <v>1</v>
      </c>
      <c r="GD2088" s="74">
        <v>7</v>
      </c>
      <c r="GE2088" s="74">
        <v>5</v>
      </c>
      <c r="GF2088" s="74">
        <v>1</v>
      </c>
      <c r="GG2088" t="s">
        <v>245</v>
      </c>
      <c r="GH2088" t="s">
        <v>235</v>
      </c>
      <c r="GI2088" t="s">
        <v>236</v>
      </c>
      <c r="GJ2088" s="47"/>
      <c r="GK2088" s="30"/>
    </row>
    <row r="2089" spans="1:193" x14ac:dyDescent="0.2">
      <c r="A2089" t="s">
        <v>175</v>
      </c>
      <c r="B2089" t="s">
        <v>244</v>
      </c>
      <c r="C2089" t="s">
        <v>181</v>
      </c>
      <c r="D2089" t="s">
        <v>185</v>
      </c>
      <c r="E2089" t="s">
        <v>192</v>
      </c>
      <c r="F2089" t="s">
        <v>263</v>
      </c>
      <c r="G2089" t="s">
        <v>274</v>
      </c>
      <c r="H2089" s="74">
        <v>32</v>
      </c>
      <c r="I2089" s="74">
        <v>3.204124927520752</v>
      </c>
      <c r="J2089" s="74">
        <v>3.036543607711792</v>
      </c>
      <c r="K2089" s="74">
        <v>2.9446578025817871</v>
      </c>
      <c r="L2089" s="74">
        <v>3.004258394241333</v>
      </c>
      <c r="M2089" s="74">
        <v>3.8036825656890869</v>
      </c>
      <c r="N2089" s="74">
        <v>4.7052836418151855</v>
      </c>
      <c r="O2089" s="74">
        <v>4.9319748878479004</v>
      </c>
      <c r="P2089" s="74">
        <v>4.3959364891052246</v>
      </c>
      <c r="Q2089" s="74">
        <v>4.3634891510009766</v>
      </c>
      <c r="R2089" s="74">
        <v>4.4489960670471191</v>
      </c>
      <c r="S2089" s="74">
        <v>4.2407946586608887</v>
      </c>
      <c r="T2089" s="74">
        <v>3.7741489410400391</v>
      </c>
      <c r="U2089" s="74">
        <v>3.0642285346984863</v>
      </c>
      <c r="V2089" s="74">
        <v>3.4762136936187744</v>
      </c>
      <c r="W2089" s="74">
        <v>2.9529085159301758</v>
      </c>
      <c r="X2089" s="74">
        <v>3.0831732749938965</v>
      </c>
      <c r="Y2089" s="74">
        <v>2.8693745136260986</v>
      </c>
      <c r="Z2089" s="74">
        <v>3.0753014087677002</v>
      </c>
      <c r="AA2089" s="74">
        <v>2.7877898216247559</v>
      </c>
      <c r="AB2089" s="74">
        <v>2.8775055408477783</v>
      </c>
      <c r="AC2089" s="74">
        <v>3.2809700965881348</v>
      </c>
      <c r="AD2089" s="74">
        <v>2.69386887550354</v>
      </c>
      <c r="AE2089" s="74">
        <v>2.3021800518035889</v>
      </c>
      <c r="AF2089" s="74">
        <v>2.6750502586364746</v>
      </c>
      <c r="AG2089" s="74">
        <v>-1.8295440673828125</v>
      </c>
      <c r="AH2089" s="74">
        <v>-1.3685132265090942</v>
      </c>
      <c r="AI2089" s="74">
        <v>-1.4671168327331543</v>
      </c>
      <c r="AJ2089" s="74">
        <v>-1.6749600172042847</v>
      </c>
      <c r="AK2089" s="74">
        <v>-1.5093047618865967</v>
      </c>
      <c r="AL2089" s="74">
        <v>-1.6297155618667603</v>
      </c>
      <c r="AM2089" s="74">
        <v>-1.1136871576309204</v>
      </c>
      <c r="AN2089" s="74">
        <v>-1.2904999256134033</v>
      </c>
      <c r="AO2089" s="74">
        <v>-1.8150053024291992</v>
      </c>
      <c r="AP2089" s="74">
        <v>-1.9222615957260132</v>
      </c>
      <c r="AQ2089" s="74">
        <v>-1.5679303407669067</v>
      </c>
      <c r="AR2089" s="74">
        <v>-1.5649871826171875</v>
      </c>
      <c r="AS2089" s="74">
        <v>-2.5025506019592285</v>
      </c>
      <c r="AT2089" s="74">
        <v>-2.8313579559326172</v>
      </c>
      <c r="AU2089" s="74">
        <v>-2.66949462890625</v>
      </c>
      <c r="AV2089" s="74">
        <v>-2.2940764427185059</v>
      </c>
      <c r="AW2089" s="74">
        <v>-2.2000801563262939</v>
      </c>
      <c r="AX2089" s="74">
        <v>-2.1108732223510742</v>
      </c>
      <c r="AY2089" s="74">
        <v>-1.9023120403289795</v>
      </c>
      <c r="AZ2089" s="74">
        <v>-2.1991221904754639</v>
      </c>
      <c r="BA2089" s="74">
        <v>-2.632516622543335</v>
      </c>
      <c r="BB2089" s="74">
        <v>-2.5823230743408203</v>
      </c>
      <c r="BC2089" s="74">
        <v>-2.6665241718292236</v>
      </c>
      <c r="BD2089" s="74">
        <v>-2.1966452598571777</v>
      </c>
      <c r="BE2089" s="74">
        <v>-1.1016104221343994</v>
      </c>
      <c r="BF2089" s="74">
        <v>-0.65799611806869507</v>
      </c>
      <c r="BG2089" s="74">
        <v>-0.77588391304016113</v>
      </c>
      <c r="BH2089" s="74">
        <v>-0.98240131139755249</v>
      </c>
      <c r="BI2089" s="74">
        <v>-0.81388431787490845</v>
      </c>
      <c r="BJ2089" s="74">
        <v>-0.91575634479522705</v>
      </c>
      <c r="BK2089" s="74">
        <v>-0.37696206569671631</v>
      </c>
      <c r="BL2089" s="74">
        <v>-0.53590571880340576</v>
      </c>
      <c r="BM2089" s="74">
        <v>-1.0595816373825073</v>
      </c>
      <c r="BN2089" s="74">
        <v>-1.1574755907058716</v>
      </c>
      <c r="BO2089" s="74">
        <v>-0.75625592470169067</v>
      </c>
      <c r="BP2089" s="74">
        <v>-0.72516912221908569</v>
      </c>
      <c r="BQ2089" s="74">
        <v>-1.658778190612793</v>
      </c>
      <c r="BR2089" s="74">
        <v>-1.9907213449478149</v>
      </c>
      <c r="BS2089" s="74">
        <v>-1.8058223724365234</v>
      </c>
      <c r="BT2089" s="74">
        <v>-1.484644889831543</v>
      </c>
      <c r="BU2089" s="74">
        <v>-1.4377995729446411</v>
      </c>
      <c r="BV2089" s="74">
        <v>-1.3414663076400757</v>
      </c>
      <c r="BW2089" s="74">
        <v>-1.0842015743255615</v>
      </c>
      <c r="BX2089" s="74">
        <v>-1.3770358562469482</v>
      </c>
      <c r="BY2089" s="74">
        <v>-1.7944952249526978</v>
      </c>
      <c r="BZ2089" s="74">
        <v>-1.7512428760528564</v>
      </c>
      <c r="CA2089" s="74">
        <v>-1.8638497591018677</v>
      </c>
      <c r="CB2089" s="74">
        <v>-1.4685680866241455</v>
      </c>
      <c r="CC2089" s="74">
        <v>-0.5974457859992981</v>
      </c>
      <c r="CD2089" s="74">
        <v>-0.16589412093162537</v>
      </c>
      <c r="CE2089" s="74">
        <v>-0.29713809490203857</v>
      </c>
      <c r="CF2089" s="74">
        <v>-0.50273722410202026</v>
      </c>
      <c r="CG2089" s="74">
        <v>-0.33223822712898254</v>
      </c>
      <c r="CH2089" s="74">
        <v>-0.42127037048339844</v>
      </c>
      <c r="CI2089" s="74">
        <v>0.13329151272773743</v>
      </c>
      <c r="CJ2089" s="74">
        <v>-1.3275970704853535E-2</v>
      </c>
      <c r="CK2089" s="74">
        <v>-0.53637754917144775</v>
      </c>
      <c r="CL2089" s="74">
        <v>-0.62778717279434204</v>
      </c>
      <c r="CM2089" s="74">
        <v>-0.19409270584583282</v>
      </c>
      <c r="CN2089" s="74">
        <v>-0.14351361989974976</v>
      </c>
      <c r="CO2089" s="74">
        <v>-1.0743839740753174</v>
      </c>
      <c r="CP2089" s="74">
        <v>-1.4084987640380859</v>
      </c>
      <c r="CQ2089" s="74">
        <v>-1.2076456546783447</v>
      </c>
      <c r="CR2089" s="74">
        <v>-0.92403513193130493</v>
      </c>
      <c r="CS2089" s="74">
        <v>-0.90984630584716797</v>
      </c>
      <c r="CT2089" s="74">
        <v>-0.80857771635055542</v>
      </c>
      <c r="CU2089" s="74">
        <v>-0.51758092641830444</v>
      </c>
      <c r="CV2089" s="74">
        <v>-0.80766129493713379</v>
      </c>
      <c r="CW2089" s="74">
        <v>-1.214084267616272</v>
      </c>
      <c r="CX2089" s="74">
        <v>-1.1756393909454346</v>
      </c>
      <c r="CY2089" s="74">
        <v>-1.307919979095459</v>
      </c>
      <c r="CZ2089" s="74">
        <v>-0.96430402994155884</v>
      </c>
      <c r="DA2089" s="74">
        <v>-9.3281127512454987E-2</v>
      </c>
      <c r="DB2089" s="74">
        <v>0.32620787620544434</v>
      </c>
      <c r="DC2089" s="74">
        <v>0.18160772323608398</v>
      </c>
      <c r="DD2089" s="74">
        <v>-2.3073166608810425E-2</v>
      </c>
      <c r="DE2089" s="74">
        <v>0.14940781891345978</v>
      </c>
      <c r="DF2089" s="74">
        <v>7.3215566575527191E-2</v>
      </c>
      <c r="DG2089" s="74">
        <v>0.64354515075683594</v>
      </c>
      <c r="DH2089" s="74">
        <v>0.50935375690460205</v>
      </c>
      <c r="DI2089" s="74">
        <v>-1.3173427432775497E-2</v>
      </c>
      <c r="DJ2089" s="74">
        <v>-9.8098792135715485E-2</v>
      </c>
      <c r="DK2089" s="74">
        <v>0.36807051301002502</v>
      </c>
      <c r="DL2089" s="74">
        <v>0.43814188241958618</v>
      </c>
      <c r="DM2089" s="74">
        <v>-0.4899897575378418</v>
      </c>
      <c r="DN2089" s="74">
        <v>-0.82627618312835693</v>
      </c>
      <c r="DO2089" s="74">
        <v>-0.60946887731552124</v>
      </c>
      <c r="DP2089" s="74">
        <v>-0.36342537403106689</v>
      </c>
      <c r="DQ2089" s="74">
        <v>-0.38189315795898438</v>
      </c>
      <c r="DR2089" s="74">
        <v>-0.27568900585174561</v>
      </c>
      <c r="DS2089" s="74">
        <v>4.9039769917726517E-2</v>
      </c>
      <c r="DT2089" s="74">
        <v>-0.23828671872615814</v>
      </c>
      <c r="DU2089" s="74">
        <v>-0.63367313146591187</v>
      </c>
      <c r="DV2089" s="74">
        <v>-0.60003572702407837</v>
      </c>
      <c r="DW2089" s="74">
        <v>-0.75199013948440552</v>
      </c>
      <c r="DX2089" s="74">
        <v>-0.46003994345664978</v>
      </c>
      <c r="DY2089" s="74">
        <v>0.63465249538421631</v>
      </c>
      <c r="DZ2089" s="74">
        <v>1.0367250442504883</v>
      </c>
      <c r="EA2089" s="74">
        <v>0.87284064292907715</v>
      </c>
      <c r="EB2089" s="74">
        <v>0.66948556900024414</v>
      </c>
      <c r="EC2089" s="74">
        <v>0.84482824802398682</v>
      </c>
      <c r="ED2089" s="74">
        <v>0.7871747612953186</v>
      </c>
      <c r="EE2089" s="74">
        <v>1.38027024269104</v>
      </c>
      <c r="EF2089" s="74">
        <v>1.2639480829238892</v>
      </c>
      <c r="EG2089" s="74">
        <v>0.74225026369094849</v>
      </c>
      <c r="EH2089" s="74">
        <v>0.66668713092803955</v>
      </c>
      <c r="EI2089" s="74">
        <v>1.1797449588775635</v>
      </c>
      <c r="EJ2089" s="74">
        <v>1.2779600620269775</v>
      </c>
      <c r="EK2089" s="74">
        <v>0.35378262400627136</v>
      </c>
      <c r="EL2089" s="74">
        <v>1.4360618777573109E-2</v>
      </c>
      <c r="EM2089" s="74">
        <v>0.25420331954956055</v>
      </c>
      <c r="EN2089" s="74">
        <v>0.44600611925125122</v>
      </c>
      <c r="EO2089" s="74">
        <v>0.38038739562034607</v>
      </c>
      <c r="EP2089" s="74">
        <v>0.49371761083602905</v>
      </c>
      <c r="EQ2089" s="74">
        <v>0.86715006828308105</v>
      </c>
      <c r="ER2089" s="74">
        <v>0.58379966020584106</v>
      </c>
      <c r="ES2089" s="74">
        <v>0.20434831082820892</v>
      </c>
      <c r="ET2089" s="74">
        <v>0.23104444146156311</v>
      </c>
      <c r="EU2089" s="74">
        <v>5.0684224814176559E-2</v>
      </c>
      <c r="EV2089" s="74">
        <v>0.26803728938102722</v>
      </c>
      <c r="EW2089" s="74">
        <v>75.122367858886719</v>
      </c>
      <c r="EX2089" s="74">
        <v>72.152748107910156</v>
      </c>
      <c r="EY2089" s="74">
        <v>71.115425109863281</v>
      </c>
      <c r="EZ2089" s="74">
        <v>70.016098022460938</v>
      </c>
      <c r="FA2089" s="74">
        <v>68.65521240234375</v>
      </c>
      <c r="FB2089" s="74">
        <v>67.15240478515625</v>
      </c>
      <c r="FC2089" s="74">
        <v>67.008407592773438</v>
      </c>
      <c r="FD2089" s="74">
        <v>65.626319885253906</v>
      </c>
      <c r="FE2089" s="74">
        <v>72.3873291015625</v>
      </c>
      <c r="FF2089" s="74">
        <v>78.491661071777344</v>
      </c>
      <c r="FG2089" s="74">
        <v>85.734733581542969</v>
      </c>
      <c r="FH2089" s="74">
        <v>94.822647094726563</v>
      </c>
      <c r="FI2089" s="74">
        <v>101.46809387207031</v>
      </c>
      <c r="FJ2089" s="74">
        <v>107.99189758300781</v>
      </c>
      <c r="FK2089" s="74">
        <v>109.46755981445313</v>
      </c>
      <c r="FL2089" s="74">
        <v>108.32653045654297</v>
      </c>
      <c r="FM2089" s="74">
        <v>106.85900115966797</v>
      </c>
      <c r="FN2089" s="74">
        <v>104.923828125</v>
      </c>
      <c r="FO2089" s="74">
        <v>102.33952331542969</v>
      </c>
      <c r="FP2089" s="74">
        <v>97.925926208496094</v>
      </c>
      <c r="FQ2089" s="74">
        <v>90.225692749023438</v>
      </c>
      <c r="FR2089" s="74">
        <v>82.927177429199219</v>
      </c>
      <c r="FS2089" s="74">
        <v>78.805793762207031</v>
      </c>
      <c r="FT2089" s="74">
        <v>74.617240905761719</v>
      </c>
      <c r="FU2089" s="74">
        <v>0.85634678602218628</v>
      </c>
      <c r="FV2089" s="74">
        <v>0.74880385398864746</v>
      </c>
      <c r="FW2089" s="74">
        <v>0.87188214063644409</v>
      </c>
      <c r="FX2089" s="74">
        <v>0</v>
      </c>
      <c r="FY2089" s="74">
        <v>0</v>
      </c>
      <c r="FZ2089" s="74">
        <v>26</v>
      </c>
      <c r="GA2089" s="74">
        <v>8.3587312698364258</v>
      </c>
      <c r="GB2089" s="74">
        <v>93.475035756826401</v>
      </c>
      <c r="GC2089" s="74">
        <v>1</v>
      </c>
      <c r="GD2089" s="74">
        <v>7</v>
      </c>
      <c r="GE2089" s="74">
        <v>5</v>
      </c>
      <c r="GF2089" s="74">
        <v>1</v>
      </c>
      <c r="GG2089" t="s">
        <v>245</v>
      </c>
      <c r="GH2089" t="s">
        <v>235</v>
      </c>
      <c r="GI2089" t="s">
        <v>236</v>
      </c>
      <c r="GJ2089" s="47"/>
      <c r="GK2089" s="30"/>
    </row>
    <row r="2090" spans="1:193" x14ac:dyDescent="0.2">
      <c r="A2090" t="s">
        <v>175</v>
      </c>
      <c r="B2090" t="s">
        <v>244</v>
      </c>
      <c r="C2090" t="s">
        <v>181</v>
      </c>
      <c r="D2090" t="s">
        <v>256</v>
      </c>
      <c r="E2090" t="s">
        <v>222</v>
      </c>
      <c r="F2090" t="s">
        <v>264</v>
      </c>
      <c r="G2090" t="s">
        <v>274</v>
      </c>
      <c r="H2090" s="74">
        <v>0</v>
      </c>
      <c r="I2090" s="74"/>
      <c r="J2090" s="74"/>
      <c r="K2090" s="74"/>
      <c r="L2090" s="74"/>
      <c r="M2090" s="74"/>
      <c r="N2090" s="74"/>
      <c r="O2090" s="74"/>
      <c r="P2090" s="74"/>
      <c r="Q2090" s="74"/>
      <c r="R2090" s="74"/>
      <c r="S2090" s="74"/>
      <c r="T2090" s="74"/>
      <c r="U2090" s="74"/>
      <c r="V2090" s="74"/>
      <c r="W2090" s="74"/>
      <c r="X2090" s="74"/>
      <c r="Y2090" s="74"/>
      <c r="Z2090" s="74"/>
      <c r="AA2090" s="74"/>
      <c r="AB2090" s="74"/>
      <c r="AC2090" s="74"/>
      <c r="AD2090" s="74"/>
      <c r="AE2090" s="74"/>
      <c r="AF2090" s="74"/>
      <c r="AG2090" s="74"/>
      <c r="AH2090" s="74"/>
      <c r="AI2090" s="74"/>
      <c r="AJ2090" s="74"/>
      <c r="AK2090" s="74"/>
      <c r="AL2090" s="74"/>
      <c r="AM2090" s="74"/>
      <c r="AN2090" s="74"/>
      <c r="AO2090" s="74"/>
      <c r="AP2090" s="74"/>
      <c r="AQ2090" s="74"/>
      <c r="AR2090" s="74"/>
      <c r="AS2090" s="74"/>
      <c r="AT2090" s="74"/>
      <c r="AU2090" s="74"/>
      <c r="AV2090" s="74"/>
      <c r="AW2090" s="74"/>
      <c r="AX2090" s="74"/>
      <c r="AY2090" s="74"/>
      <c r="AZ2090" s="74"/>
      <c r="BA2090" s="74"/>
      <c r="BB2090" s="74"/>
      <c r="BC2090" s="74"/>
      <c r="BD2090" s="74"/>
      <c r="BE2090" s="74"/>
      <c r="BF2090" s="74"/>
      <c r="BG2090" s="74"/>
      <c r="BH2090" s="74"/>
      <c r="BI2090" s="74"/>
      <c r="BJ2090" s="74"/>
      <c r="BK2090" s="74"/>
      <c r="BL2090" s="74"/>
      <c r="BM2090" s="74"/>
      <c r="BN2090" s="74"/>
      <c r="BO2090" s="74"/>
      <c r="BP2090" s="74"/>
      <c r="BQ2090" s="74"/>
      <c r="BR2090" s="74"/>
      <c r="BS2090" s="74"/>
      <c r="BT2090" s="74"/>
      <c r="BU2090" s="74"/>
      <c r="BV2090" s="74"/>
      <c r="BW2090" s="74"/>
      <c r="BX2090" s="74"/>
      <c r="BY2090" s="74"/>
      <c r="BZ2090" s="74"/>
      <c r="CA2090" s="74"/>
      <c r="CB2090" s="74"/>
      <c r="CC2090" s="74"/>
      <c r="CD2090" s="74"/>
      <c r="CE2090" s="74"/>
      <c r="CF2090" s="74"/>
      <c r="CG2090" s="74"/>
      <c r="CH2090" s="74"/>
      <c r="CI2090" s="74"/>
      <c r="CJ2090" s="74"/>
      <c r="CK2090" s="74"/>
      <c r="CL2090" s="74"/>
      <c r="CM2090" s="74"/>
      <c r="CN2090" s="74"/>
      <c r="CO2090" s="74"/>
      <c r="CP2090" s="74"/>
      <c r="CQ2090" s="74"/>
      <c r="CR2090" s="74"/>
      <c r="CS2090" s="74"/>
      <c r="CT2090" s="74"/>
      <c r="CU2090" s="74"/>
      <c r="CV2090" s="74"/>
      <c r="CW2090" s="74"/>
      <c r="CX2090" s="74"/>
      <c r="CY2090" s="74"/>
      <c r="CZ2090" s="74"/>
      <c r="DA2090" s="74"/>
      <c r="DB2090" s="74"/>
      <c r="DC2090" s="74"/>
      <c r="DD2090" s="74"/>
      <c r="DE2090" s="74"/>
      <c r="DF2090" s="74"/>
      <c r="DG2090" s="74"/>
      <c r="DH2090" s="74"/>
      <c r="DI2090" s="74"/>
      <c r="DJ2090" s="74"/>
      <c r="DK2090" s="74"/>
      <c r="DL2090" s="74"/>
      <c r="DM2090" s="74"/>
      <c r="DN2090" s="74"/>
      <c r="DO2090" s="74"/>
      <c r="DP2090" s="74"/>
      <c r="DQ2090" s="74"/>
      <c r="DR2090" s="74"/>
      <c r="DS2090" s="74"/>
      <c r="DT2090" s="74"/>
      <c r="DU2090" s="74"/>
      <c r="DV2090" s="74"/>
      <c r="DW2090" s="74"/>
      <c r="DX2090" s="74"/>
      <c r="DY2090" s="74"/>
      <c r="DZ2090" s="74"/>
      <c r="EA2090" s="74"/>
      <c r="EB2090" s="74"/>
      <c r="EC2090" s="74"/>
      <c r="ED2090" s="74"/>
      <c r="EE2090" s="74"/>
      <c r="EF2090" s="74"/>
      <c r="EG2090" s="74"/>
      <c r="EH2090" s="74"/>
      <c r="EI2090" s="74"/>
      <c r="EJ2090" s="74"/>
      <c r="EK2090" s="74"/>
      <c r="EL2090" s="74"/>
      <c r="EM2090" s="74"/>
      <c r="EN2090" s="74"/>
      <c r="EO2090" s="74"/>
      <c r="EP2090" s="74"/>
      <c r="EQ2090" s="74"/>
      <c r="ER2090" s="74"/>
      <c r="ES2090" s="74"/>
      <c r="ET2090" s="74"/>
      <c r="EU2090" s="74"/>
      <c r="EV2090" s="74"/>
      <c r="EW2090" s="74"/>
      <c r="EX2090" s="74"/>
      <c r="EY2090" s="74"/>
      <c r="EZ2090" s="74"/>
      <c r="FA2090" s="74"/>
      <c r="FB2090" s="74"/>
      <c r="FC2090" s="74"/>
      <c r="FD2090" s="74"/>
      <c r="FE2090" s="74"/>
      <c r="FF2090" s="74"/>
      <c r="FG2090" s="74"/>
      <c r="FH2090" s="74"/>
      <c r="FI2090" s="74"/>
      <c r="FJ2090" s="74"/>
      <c r="FK2090" s="74"/>
      <c r="FL2090" s="74"/>
      <c r="FM2090" s="74"/>
      <c r="FN2090" s="74"/>
      <c r="FO2090" s="74"/>
      <c r="FP2090" s="74"/>
      <c r="FQ2090" s="74"/>
      <c r="FR2090" s="74"/>
      <c r="FS2090" s="74"/>
      <c r="FT2090" s="74"/>
      <c r="FU2090" s="74"/>
      <c r="FV2090" s="74"/>
      <c r="FW2090" s="74"/>
      <c r="FX2090" s="74"/>
      <c r="FY2090" s="74"/>
      <c r="FZ2090" s="74"/>
      <c r="GA2090" s="74"/>
      <c r="GB2090" s="74"/>
      <c r="GC2090" s="74">
        <v>0</v>
      </c>
      <c r="GD2090" s="74">
        <v>7</v>
      </c>
      <c r="GE2090" s="74">
        <v>6</v>
      </c>
      <c r="GF2090" s="74">
        <v>1</v>
      </c>
      <c r="GG2090" t="s">
        <v>245</v>
      </c>
      <c r="GH2090" t="s">
        <v>235</v>
      </c>
      <c r="GI2090" t="s">
        <v>236</v>
      </c>
      <c r="GJ2090" s="47"/>
      <c r="GK2090" s="30"/>
    </row>
    <row r="2091" spans="1:193" x14ac:dyDescent="0.2">
      <c r="A2091" t="s">
        <v>175</v>
      </c>
      <c r="B2091" t="s">
        <v>244</v>
      </c>
      <c r="C2091" t="s">
        <v>181</v>
      </c>
      <c r="D2091" t="s">
        <v>256</v>
      </c>
      <c r="E2091" t="s">
        <v>223</v>
      </c>
      <c r="F2091" t="s">
        <v>264</v>
      </c>
      <c r="G2091" t="s">
        <v>274</v>
      </c>
      <c r="H2091" s="74">
        <v>0</v>
      </c>
      <c r="I2091" s="74"/>
      <c r="J2091" s="74"/>
      <c r="K2091" s="74"/>
      <c r="L2091" s="74"/>
      <c r="M2091" s="74"/>
      <c r="N2091" s="74"/>
      <c r="O2091" s="74"/>
      <c r="P2091" s="74"/>
      <c r="Q2091" s="74"/>
      <c r="R2091" s="74"/>
      <c r="S2091" s="74"/>
      <c r="T2091" s="74"/>
      <c r="U2091" s="74"/>
      <c r="V2091" s="74"/>
      <c r="W2091" s="74"/>
      <c r="X2091" s="74"/>
      <c r="Y2091" s="74"/>
      <c r="Z2091" s="74"/>
      <c r="AA2091" s="74"/>
      <c r="AB2091" s="74"/>
      <c r="AC2091" s="74"/>
      <c r="AD2091" s="74"/>
      <c r="AE2091" s="74"/>
      <c r="AF2091" s="74"/>
      <c r="AG2091" s="74"/>
      <c r="AH2091" s="74"/>
      <c r="AI2091" s="74"/>
      <c r="AJ2091" s="74"/>
      <c r="AK2091" s="74"/>
      <c r="AL2091" s="74"/>
      <c r="AM2091" s="74"/>
      <c r="AN2091" s="74"/>
      <c r="AO2091" s="74"/>
      <c r="AP2091" s="74"/>
      <c r="AQ2091" s="74"/>
      <c r="AR2091" s="74"/>
      <c r="AS2091" s="74"/>
      <c r="AT2091" s="74"/>
      <c r="AU2091" s="74"/>
      <c r="AV2091" s="74"/>
      <c r="AW2091" s="74"/>
      <c r="AX2091" s="74"/>
      <c r="AY2091" s="74"/>
      <c r="AZ2091" s="74"/>
      <c r="BA2091" s="74"/>
      <c r="BB2091" s="74"/>
      <c r="BC2091" s="74"/>
      <c r="BD2091" s="74"/>
      <c r="BE2091" s="74"/>
      <c r="BF2091" s="74"/>
      <c r="BG2091" s="74"/>
      <c r="BH2091" s="74"/>
      <c r="BI2091" s="74"/>
      <c r="BJ2091" s="74"/>
      <c r="BK2091" s="74"/>
      <c r="BL2091" s="74"/>
      <c r="BM2091" s="74"/>
      <c r="BN2091" s="74"/>
      <c r="BO2091" s="74"/>
      <c r="BP2091" s="74"/>
      <c r="BQ2091" s="74"/>
      <c r="BR2091" s="74"/>
      <c r="BS2091" s="74"/>
      <c r="BT2091" s="74"/>
      <c r="BU2091" s="74"/>
      <c r="BV2091" s="74"/>
      <c r="BW2091" s="74"/>
      <c r="BX2091" s="74"/>
      <c r="BY2091" s="74"/>
      <c r="BZ2091" s="74"/>
      <c r="CA2091" s="74"/>
      <c r="CB2091" s="74"/>
      <c r="CC2091" s="74"/>
      <c r="CD2091" s="74"/>
      <c r="CE2091" s="74"/>
      <c r="CF2091" s="74"/>
      <c r="CG2091" s="74"/>
      <c r="CH2091" s="74"/>
      <c r="CI2091" s="74"/>
      <c r="CJ2091" s="74"/>
      <c r="CK2091" s="74"/>
      <c r="CL2091" s="74"/>
      <c r="CM2091" s="74"/>
      <c r="CN2091" s="74"/>
      <c r="CO2091" s="74"/>
      <c r="CP2091" s="74"/>
      <c r="CQ2091" s="74"/>
      <c r="CR2091" s="74"/>
      <c r="CS2091" s="74"/>
      <c r="CT2091" s="74"/>
      <c r="CU2091" s="74"/>
      <c r="CV2091" s="74"/>
      <c r="CW2091" s="74"/>
      <c r="CX2091" s="74"/>
      <c r="CY2091" s="74"/>
      <c r="CZ2091" s="74"/>
      <c r="DA2091" s="74"/>
      <c r="DB2091" s="74"/>
      <c r="DC2091" s="74"/>
      <c r="DD2091" s="74"/>
      <c r="DE2091" s="74"/>
      <c r="DF2091" s="74"/>
      <c r="DG2091" s="74"/>
      <c r="DH2091" s="74"/>
      <c r="DI2091" s="74"/>
      <c r="DJ2091" s="74"/>
      <c r="DK2091" s="74"/>
      <c r="DL2091" s="74"/>
      <c r="DM2091" s="74"/>
      <c r="DN2091" s="74"/>
      <c r="DO2091" s="74"/>
      <c r="DP2091" s="74"/>
      <c r="DQ2091" s="74"/>
      <c r="DR2091" s="74"/>
      <c r="DS2091" s="74"/>
      <c r="DT2091" s="74"/>
      <c r="DU2091" s="74"/>
      <c r="DV2091" s="74"/>
      <c r="DW2091" s="74"/>
      <c r="DX2091" s="74"/>
      <c r="DY2091" s="74"/>
      <c r="DZ2091" s="74"/>
      <c r="EA2091" s="74"/>
      <c r="EB2091" s="74"/>
      <c r="EC2091" s="74"/>
      <c r="ED2091" s="74"/>
      <c r="EE2091" s="74"/>
      <c r="EF2091" s="74"/>
      <c r="EG2091" s="74"/>
      <c r="EH2091" s="74"/>
      <c r="EI2091" s="74"/>
      <c r="EJ2091" s="74"/>
      <c r="EK2091" s="74"/>
      <c r="EL2091" s="74"/>
      <c r="EM2091" s="74"/>
      <c r="EN2091" s="74"/>
      <c r="EO2091" s="74"/>
      <c r="EP2091" s="74"/>
      <c r="EQ2091" s="74"/>
      <c r="ER2091" s="74"/>
      <c r="ES2091" s="74"/>
      <c r="ET2091" s="74"/>
      <c r="EU2091" s="74"/>
      <c r="EV2091" s="74"/>
      <c r="EW2091" s="74"/>
      <c r="EX2091" s="74"/>
      <c r="EY2091" s="74"/>
      <c r="EZ2091" s="74"/>
      <c r="FA2091" s="74"/>
      <c r="FB2091" s="74"/>
      <c r="FC2091" s="74"/>
      <c r="FD2091" s="74"/>
      <c r="FE2091" s="74"/>
      <c r="FF2091" s="74"/>
      <c r="FG2091" s="74"/>
      <c r="FH2091" s="74"/>
      <c r="FI2091" s="74"/>
      <c r="FJ2091" s="74"/>
      <c r="FK2091" s="74"/>
      <c r="FL2091" s="74"/>
      <c r="FM2091" s="74"/>
      <c r="FN2091" s="74"/>
      <c r="FO2091" s="74"/>
      <c r="FP2091" s="74"/>
      <c r="FQ2091" s="74"/>
      <c r="FR2091" s="74"/>
      <c r="FS2091" s="74"/>
      <c r="FT2091" s="74"/>
      <c r="FU2091" s="74"/>
      <c r="FV2091" s="74"/>
      <c r="FW2091" s="74"/>
      <c r="FX2091" s="74"/>
      <c r="FY2091" s="74"/>
      <c r="FZ2091" s="74"/>
      <c r="GA2091" s="74"/>
      <c r="GB2091" s="74"/>
      <c r="GC2091" s="74">
        <v>0</v>
      </c>
      <c r="GD2091" s="74">
        <v>7</v>
      </c>
      <c r="GE2091" s="74">
        <v>6</v>
      </c>
      <c r="GF2091" s="74">
        <v>1</v>
      </c>
      <c r="GG2091" t="s">
        <v>245</v>
      </c>
      <c r="GH2091" t="s">
        <v>235</v>
      </c>
      <c r="GI2091" t="s">
        <v>236</v>
      </c>
      <c r="GJ2091" s="47"/>
      <c r="GK2091" s="30"/>
    </row>
    <row r="2092" spans="1:193" x14ac:dyDescent="0.2">
      <c r="A2092" t="s">
        <v>175</v>
      </c>
      <c r="B2092" t="s">
        <v>244</v>
      </c>
      <c r="C2092" t="s">
        <v>181</v>
      </c>
      <c r="D2092" t="s">
        <v>256</v>
      </c>
      <c r="E2092" t="s">
        <v>224</v>
      </c>
      <c r="F2092" t="s">
        <v>264</v>
      </c>
      <c r="G2092" t="s">
        <v>274</v>
      </c>
      <c r="H2092" s="74">
        <v>0</v>
      </c>
      <c r="I2092" s="74"/>
      <c r="J2092" s="74"/>
      <c r="K2092" s="74"/>
      <c r="L2092" s="74"/>
      <c r="M2092" s="74"/>
      <c r="N2092" s="74"/>
      <c r="O2092" s="74"/>
      <c r="P2092" s="74"/>
      <c r="Q2092" s="74"/>
      <c r="R2092" s="74"/>
      <c r="S2092" s="74"/>
      <c r="T2092" s="74"/>
      <c r="U2092" s="74"/>
      <c r="V2092" s="74"/>
      <c r="W2092" s="74"/>
      <c r="X2092" s="74"/>
      <c r="Y2092" s="74"/>
      <c r="Z2092" s="74"/>
      <c r="AA2092" s="74"/>
      <c r="AB2092" s="74"/>
      <c r="AC2092" s="74"/>
      <c r="AD2092" s="74"/>
      <c r="AE2092" s="74"/>
      <c r="AF2092" s="74"/>
      <c r="AG2092" s="74"/>
      <c r="AH2092" s="74"/>
      <c r="AI2092" s="74"/>
      <c r="AJ2092" s="74"/>
      <c r="AK2092" s="74"/>
      <c r="AL2092" s="74"/>
      <c r="AM2092" s="74"/>
      <c r="AN2092" s="74"/>
      <c r="AO2092" s="74"/>
      <c r="AP2092" s="74"/>
      <c r="AQ2092" s="74"/>
      <c r="AR2092" s="74"/>
      <c r="AS2092" s="74"/>
      <c r="AT2092" s="74"/>
      <c r="AU2092" s="74"/>
      <c r="AV2092" s="74"/>
      <c r="AW2092" s="74"/>
      <c r="AX2092" s="74"/>
      <c r="AY2092" s="74"/>
      <c r="AZ2092" s="74"/>
      <c r="BA2092" s="74"/>
      <c r="BB2092" s="74"/>
      <c r="BC2092" s="74"/>
      <c r="BD2092" s="74"/>
      <c r="BE2092" s="74"/>
      <c r="BF2092" s="74"/>
      <c r="BG2092" s="74"/>
      <c r="BH2092" s="74"/>
      <c r="BI2092" s="74"/>
      <c r="BJ2092" s="74"/>
      <c r="BK2092" s="74"/>
      <c r="BL2092" s="74"/>
      <c r="BM2092" s="74"/>
      <c r="BN2092" s="74"/>
      <c r="BO2092" s="74"/>
      <c r="BP2092" s="74"/>
      <c r="BQ2092" s="74"/>
      <c r="BR2092" s="74"/>
      <c r="BS2092" s="74"/>
      <c r="BT2092" s="74"/>
      <c r="BU2092" s="74"/>
      <c r="BV2092" s="74"/>
      <c r="BW2092" s="74"/>
      <c r="BX2092" s="74"/>
      <c r="BY2092" s="74"/>
      <c r="BZ2092" s="74"/>
      <c r="CA2092" s="74"/>
      <c r="CB2092" s="74"/>
      <c r="CC2092" s="74"/>
      <c r="CD2092" s="74"/>
      <c r="CE2092" s="74"/>
      <c r="CF2092" s="74"/>
      <c r="CG2092" s="74"/>
      <c r="CH2092" s="74"/>
      <c r="CI2092" s="74"/>
      <c r="CJ2092" s="74"/>
      <c r="CK2092" s="74"/>
      <c r="CL2092" s="74"/>
      <c r="CM2092" s="74"/>
      <c r="CN2092" s="74"/>
      <c r="CO2092" s="74"/>
      <c r="CP2092" s="74"/>
      <c r="CQ2092" s="74"/>
      <c r="CR2092" s="74"/>
      <c r="CS2092" s="74"/>
      <c r="CT2092" s="74"/>
      <c r="CU2092" s="74"/>
      <c r="CV2092" s="74"/>
      <c r="CW2092" s="74"/>
      <c r="CX2092" s="74"/>
      <c r="CY2092" s="74"/>
      <c r="CZ2092" s="74"/>
      <c r="DA2092" s="74"/>
      <c r="DB2092" s="74"/>
      <c r="DC2092" s="74"/>
      <c r="DD2092" s="74"/>
      <c r="DE2092" s="74"/>
      <c r="DF2092" s="74"/>
      <c r="DG2092" s="74"/>
      <c r="DH2092" s="74"/>
      <c r="DI2092" s="74"/>
      <c r="DJ2092" s="74"/>
      <c r="DK2092" s="74"/>
      <c r="DL2092" s="74"/>
      <c r="DM2092" s="74"/>
      <c r="DN2092" s="74"/>
      <c r="DO2092" s="74"/>
      <c r="DP2092" s="74"/>
      <c r="DQ2092" s="74"/>
      <c r="DR2092" s="74"/>
      <c r="DS2092" s="74"/>
      <c r="DT2092" s="74"/>
      <c r="DU2092" s="74"/>
      <c r="DV2092" s="74"/>
      <c r="DW2092" s="74"/>
      <c r="DX2092" s="74"/>
      <c r="DY2092" s="74"/>
      <c r="DZ2092" s="74"/>
      <c r="EA2092" s="74"/>
      <c r="EB2092" s="74"/>
      <c r="EC2092" s="74"/>
      <c r="ED2092" s="74"/>
      <c r="EE2092" s="74"/>
      <c r="EF2092" s="74"/>
      <c r="EG2092" s="74"/>
      <c r="EH2092" s="74"/>
      <c r="EI2092" s="74"/>
      <c r="EJ2092" s="74"/>
      <c r="EK2092" s="74"/>
      <c r="EL2092" s="74"/>
      <c r="EM2092" s="74"/>
      <c r="EN2092" s="74"/>
      <c r="EO2092" s="74"/>
      <c r="EP2092" s="74"/>
      <c r="EQ2092" s="74"/>
      <c r="ER2092" s="74"/>
      <c r="ES2092" s="74"/>
      <c r="ET2092" s="74"/>
      <c r="EU2092" s="74"/>
      <c r="EV2092" s="74"/>
      <c r="EW2092" s="74"/>
      <c r="EX2092" s="74"/>
      <c r="EY2092" s="74"/>
      <c r="EZ2092" s="74"/>
      <c r="FA2092" s="74"/>
      <c r="FB2092" s="74"/>
      <c r="FC2092" s="74"/>
      <c r="FD2092" s="74"/>
      <c r="FE2092" s="74"/>
      <c r="FF2092" s="74"/>
      <c r="FG2092" s="74"/>
      <c r="FH2092" s="74"/>
      <c r="FI2092" s="74"/>
      <c r="FJ2092" s="74"/>
      <c r="FK2092" s="74"/>
      <c r="FL2092" s="74"/>
      <c r="FM2092" s="74"/>
      <c r="FN2092" s="74"/>
      <c r="FO2092" s="74"/>
      <c r="FP2092" s="74"/>
      <c r="FQ2092" s="74"/>
      <c r="FR2092" s="74"/>
      <c r="FS2092" s="74"/>
      <c r="FT2092" s="74"/>
      <c r="FU2092" s="74"/>
      <c r="FV2092" s="74"/>
      <c r="FW2092" s="74"/>
      <c r="FX2092" s="74"/>
      <c r="FY2092" s="74"/>
      <c r="FZ2092" s="74"/>
      <c r="GA2092" s="74"/>
      <c r="GB2092" s="74"/>
      <c r="GC2092" s="74">
        <v>0</v>
      </c>
      <c r="GD2092" s="74">
        <v>7</v>
      </c>
      <c r="GE2092" s="74">
        <v>6</v>
      </c>
      <c r="GF2092" s="74">
        <v>1</v>
      </c>
      <c r="GG2092" t="s">
        <v>245</v>
      </c>
      <c r="GH2092" t="s">
        <v>235</v>
      </c>
      <c r="GI2092" t="s">
        <v>236</v>
      </c>
      <c r="GJ2092" s="47"/>
      <c r="GK2092" s="30"/>
    </row>
    <row r="2093" spans="1:193" x14ac:dyDescent="0.2">
      <c r="A2093" t="s">
        <v>175</v>
      </c>
      <c r="B2093" t="s">
        <v>244</v>
      </c>
      <c r="C2093" t="s">
        <v>181</v>
      </c>
      <c r="D2093" t="s">
        <v>256</v>
      </c>
      <c r="E2093" t="s">
        <v>220</v>
      </c>
      <c r="F2093" t="s">
        <v>264</v>
      </c>
      <c r="G2093" t="s">
        <v>274</v>
      </c>
      <c r="H2093" s="74">
        <v>0</v>
      </c>
      <c r="I2093" s="74"/>
      <c r="J2093" s="74"/>
      <c r="K2093" s="74"/>
      <c r="L2093" s="74"/>
      <c r="M2093" s="74"/>
      <c r="N2093" s="74"/>
      <c r="O2093" s="74"/>
      <c r="P2093" s="74"/>
      <c r="Q2093" s="74"/>
      <c r="R2093" s="74"/>
      <c r="S2093" s="74"/>
      <c r="T2093" s="74"/>
      <c r="U2093" s="74"/>
      <c r="V2093" s="74"/>
      <c r="W2093" s="74"/>
      <c r="X2093" s="74"/>
      <c r="Y2093" s="74"/>
      <c r="Z2093" s="74"/>
      <c r="AA2093" s="74"/>
      <c r="AB2093" s="74"/>
      <c r="AC2093" s="74"/>
      <c r="AD2093" s="74"/>
      <c r="AE2093" s="74"/>
      <c r="AF2093" s="74"/>
      <c r="AG2093" s="74"/>
      <c r="AH2093" s="74"/>
      <c r="AI2093" s="74"/>
      <c r="AJ2093" s="74"/>
      <c r="AK2093" s="74"/>
      <c r="AL2093" s="74"/>
      <c r="AM2093" s="74"/>
      <c r="AN2093" s="74"/>
      <c r="AO2093" s="74"/>
      <c r="AP2093" s="74"/>
      <c r="AQ2093" s="74"/>
      <c r="AR2093" s="74"/>
      <c r="AS2093" s="74"/>
      <c r="AT2093" s="74"/>
      <c r="AU2093" s="74"/>
      <c r="AV2093" s="74"/>
      <c r="AW2093" s="74"/>
      <c r="AX2093" s="74"/>
      <c r="AY2093" s="74"/>
      <c r="AZ2093" s="74"/>
      <c r="BA2093" s="74"/>
      <c r="BB2093" s="74"/>
      <c r="BC2093" s="74"/>
      <c r="BD2093" s="74"/>
      <c r="BE2093" s="74"/>
      <c r="BF2093" s="74"/>
      <c r="BG2093" s="74"/>
      <c r="BH2093" s="74"/>
      <c r="BI2093" s="74"/>
      <c r="BJ2093" s="74"/>
      <c r="BK2093" s="74"/>
      <c r="BL2093" s="74"/>
      <c r="BM2093" s="74"/>
      <c r="BN2093" s="74"/>
      <c r="BO2093" s="74"/>
      <c r="BP2093" s="74"/>
      <c r="BQ2093" s="74"/>
      <c r="BR2093" s="74"/>
      <c r="BS2093" s="74"/>
      <c r="BT2093" s="74"/>
      <c r="BU2093" s="74"/>
      <c r="BV2093" s="74"/>
      <c r="BW2093" s="74"/>
      <c r="BX2093" s="74"/>
      <c r="BY2093" s="74"/>
      <c r="BZ2093" s="74"/>
      <c r="CA2093" s="74"/>
      <c r="CB2093" s="74"/>
      <c r="CC2093" s="74"/>
      <c r="CD2093" s="74"/>
      <c r="CE2093" s="74"/>
      <c r="CF2093" s="74"/>
      <c r="CG2093" s="74"/>
      <c r="CH2093" s="74"/>
      <c r="CI2093" s="74"/>
      <c r="CJ2093" s="74"/>
      <c r="CK2093" s="74"/>
      <c r="CL2093" s="74"/>
      <c r="CM2093" s="74"/>
      <c r="CN2093" s="74"/>
      <c r="CO2093" s="74"/>
      <c r="CP2093" s="74"/>
      <c r="CQ2093" s="74"/>
      <c r="CR2093" s="74"/>
      <c r="CS2093" s="74"/>
      <c r="CT2093" s="74"/>
      <c r="CU2093" s="74"/>
      <c r="CV2093" s="74"/>
      <c r="CW2093" s="74"/>
      <c r="CX2093" s="74"/>
      <c r="CY2093" s="74"/>
      <c r="CZ2093" s="74"/>
      <c r="DA2093" s="74"/>
      <c r="DB2093" s="74"/>
      <c r="DC2093" s="74"/>
      <c r="DD2093" s="74"/>
      <c r="DE2093" s="74"/>
      <c r="DF2093" s="74"/>
      <c r="DG2093" s="74"/>
      <c r="DH2093" s="74"/>
      <c r="DI2093" s="74"/>
      <c r="DJ2093" s="74"/>
      <c r="DK2093" s="74"/>
      <c r="DL2093" s="74"/>
      <c r="DM2093" s="74"/>
      <c r="DN2093" s="74"/>
      <c r="DO2093" s="74"/>
      <c r="DP2093" s="74"/>
      <c r="DQ2093" s="74"/>
      <c r="DR2093" s="74"/>
      <c r="DS2093" s="74"/>
      <c r="DT2093" s="74"/>
      <c r="DU2093" s="74"/>
      <c r="DV2093" s="74"/>
      <c r="DW2093" s="74"/>
      <c r="DX2093" s="74"/>
      <c r="DY2093" s="74"/>
      <c r="DZ2093" s="74"/>
      <c r="EA2093" s="74"/>
      <c r="EB2093" s="74"/>
      <c r="EC2093" s="74"/>
      <c r="ED2093" s="74"/>
      <c r="EE2093" s="74"/>
      <c r="EF2093" s="74"/>
      <c r="EG2093" s="74"/>
      <c r="EH2093" s="74"/>
      <c r="EI2093" s="74"/>
      <c r="EJ2093" s="74"/>
      <c r="EK2093" s="74"/>
      <c r="EL2093" s="74"/>
      <c r="EM2093" s="74"/>
      <c r="EN2093" s="74"/>
      <c r="EO2093" s="74"/>
      <c r="EP2093" s="74"/>
      <c r="EQ2093" s="74"/>
      <c r="ER2093" s="74"/>
      <c r="ES2093" s="74"/>
      <c r="ET2093" s="74"/>
      <c r="EU2093" s="74"/>
      <c r="EV2093" s="74"/>
      <c r="EW2093" s="74"/>
      <c r="EX2093" s="74"/>
      <c r="EY2093" s="74"/>
      <c r="EZ2093" s="74"/>
      <c r="FA2093" s="74"/>
      <c r="FB2093" s="74"/>
      <c r="FC2093" s="74"/>
      <c r="FD2093" s="74"/>
      <c r="FE2093" s="74"/>
      <c r="FF2093" s="74"/>
      <c r="FG2093" s="74"/>
      <c r="FH2093" s="74"/>
      <c r="FI2093" s="74"/>
      <c r="FJ2093" s="74"/>
      <c r="FK2093" s="74"/>
      <c r="FL2093" s="74"/>
      <c r="FM2093" s="74"/>
      <c r="FN2093" s="74"/>
      <c r="FO2093" s="74"/>
      <c r="FP2093" s="74"/>
      <c r="FQ2093" s="74"/>
      <c r="FR2093" s="74"/>
      <c r="FS2093" s="74"/>
      <c r="FT2093" s="74"/>
      <c r="FU2093" s="74"/>
      <c r="FV2093" s="74"/>
      <c r="FW2093" s="74"/>
      <c r="FX2093" s="74"/>
      <c r="FY2093" s="74"/>
      <c r="FZ2093" s="74">
        <v>2</v>
      </c>
      <c r="GA2093" s="74">
        <v>1.0968055725097656</v>
      </c>
      <c r="GB2093" s="74">
        <v>1.6439757347106934</v>
      </c>
      <c r="GC2093" s="74">
        <v>0</v>
      </c>
      <c r="GD2093" s="74">
        <v>7</v>
      </c>
      <c r="GE2093" s="74">
        <v>6</v>
      </c>
      <c r="GF2093" s="74">
        <v>1</v>
      </c>
      <c r="GG2093" t="s">
        <v>245</v>
      </c>
      <c r="GH2093" t="s">
        <v>235</v>
      </c>
      <c r="GI2093" t="s">
        <v>236</v>
      </c>
      <c r="GJ2093" s="47"/>
      <c r="GK2093" s="30"/>
    </row>
    <row r="2094" spans="1:193" x14ac:dyDescent="0.2">
      <c r="A2094" t="s">
        <v>175</v>
      </c>
      <c r="B2094" t="s">
        <v>244</v>
      </c>
      <c r="C2094" t="s">
        <v>181</v>
      </c>
      <c r="D2094" t="s">
        <v>256</v>
      </c>
      <c r="E2094" t="s">
        <v>221</v>
      </c>
      <c r="F2094" t="s">
        <v>264</v>
      </c>
      <c r="G2094" t="s">
        <v>274</v>
      </c>
      <c r="H2094" s="74">
        <v>0</v>
      </c>
      <c r="I2094" s="74"/>
      <c r="J2094" s="74"/>
      <c r="K2094" s="74"/>
      <c r="L2094" s="74"/>
      <c r="M2094" s="74"/>
      <c r="N2094" s="74"/>
      <c r="O2094" s="74"/>
      <c r="P2094" s="74"/>
      <c r="Q2094" s="74"/>
      <c r="R2094" s="74"/>
      <c r="S2094" s="74"/>
      <c r="T2094" s="74"/>
      <c r="U2094" s="74"/>
      <c r="V2094" s="74"/>
      <c r="W2094" s="74"/>
      <c r="X2094" s="74"/>
      <c r="Y2094" s="74"/>
      <c r="Z2094" s="74"/>
      <c r="AA2094" s="74"/>
      <c r="AB2094" s="74"/>
      <c r="AC2094" s="74"/>
      <c r="AD2094" s="74"/>
      <c r="AE2094" s="74"/>
      <c r="AF2094" s="74"/>
      <c r="AG2094" s="74"/>
      <c r="AH2094" s="74"/>
      <c r="AI2094" s="74"/>
      <c r="AJ2094" s="74"/>
      <c r="AK2094" s="74"/>
      <c r="AL2094" s="74"/>
      <c r="AM2094" s="74"/>
      <c r="AN2094" s="74"/>
      <c r="AO2094" s="74"/>
      <c r="AP2094" s="74"/>
      <c r="AQ2094" s="74"/>
      <c r="AR2094" s="74"/>
      <c r="AS2094" s="74"/>
      <c r="AT2094" s="74"/>
      <c r="AU2094" s="74"/>
      <c r="AV2094" s="74"/>
      <c r="AW2094" s="74"/>
      <c r="AX2094" s="74"/>
      <c r="AY2094" s="74"/>
      <c r="AZ2094" s="74"/>
      <c r="BA2094" s="74"/>
      <c r="BB2094" s="74"/>
      <c r="BC2094" s="74"/>
      <c r="BD2094" s="74"/>
      <c r="BE2094" s="74"/>
      <c r="BF2094" s="74"/>
      <c r="BG2094" s="74"/>
      <c r="BH2094" s="74"/>
      <c r="BI2094" s="74"/>
      <c r="BJ2094" s="74"/>
      <c r="BK2094" s="74"/>
      <c r="BL2094" s="74"/>
      <c r="BM2094" s="74"/>
      <c r="BN2094" s="74"/>
      <c r="BO2094" s="74"/>
      <c r="BP2094" s="74"/>
      <c r="BQ2094" s="74"/>
      <c r="BR2094" s="74"/>
      <c r="BS2094" s="74"/>
      <c r="BT2094" s="74"/>
      <c r="BU2094" s="74"/>
      <c r="BV2094" s="74"/>
      <c r="BW2094" s="74"/>
      <c r="BX2094" s="74"/>
      <c r="BY2094" s="74"/>
      <c r="BZ2094" s="74"/>
      <c r="CA2094" s="74"/>
      <c r="CB2094" s="74"/>
      <c r="CC2094" s="74"/>
      <c r="CD2094" s="74"/>
      <c r="CE2094" s="74"/>
      <c r="CF2094" s="74"/>
      <c r="CG2094" s="74"/>
      <c r="CH2094" s="74"/>
      <c r="CI2094" s="74"/>
      <c r="CJ2094" s="74"/>
      <c r="CK2094" s="74"/>
      <c r="CL2094" s="74"/>
      <c r="CM2094" s="74"/>
      <c r="CN2094" s="74"/>
      <c r="CO2094" s="74"/>
      <c r="CP2094" s="74"/>
      <c r="CQ2094" s="74"/>
      <c r="CR2094" s="74"/>
      <c r="CS2094" s="74"/>
      <c r="CT2094" s="74"/>
      <c r="CU2094" s="74"/>
      <c r="CV2094" s="74"/>
      <c r="CW2094" s="74"/>
      <c r="CX2094" s="74"/>
      <c r="CY2094" s="74"/>
      <c r="CZ2094" s="74"/>
      <c r="DA2094" s="74"/>
      <c r="DB2094" s="74"/>
      <c r="DC2094" s="74"/>
      <c r="DD2094" s="74"/>
      <c r="DE2094" s="74"/>
      <c r="DF2094" s="74"/>
      <c r="DG2094" s="74"/>
      <c r="DH2094" s="74"/>
      <c r="DI2094" s="74"/>
      <c r="DJ2094" s="74"/>
      <c r="DK2094" s="74"/>
      <c r="DL2094" s="74"/>
      <c r="DM2094" s="74"/>
      <c r="DN2094" s="74"/>
      <c r="DO2094" s="74"/>
      <c r="DP2094" s="74"/>
      <c r="DQ2094" s="74"/>
      <c r="DR2094" s="74"/>
      <c r="DS2094" s="74"/>
      <c r="DT2094" s="74"/>
      <c r="DU2094" s="74"/>
      <c r="DV2094" s="74"/>
      <c r="DW2094" s="74"/>
      <c r="DX2094" s="74"/>
      <c r="DY2094" s="74"/>
      <c r="DZ2094" s="74"/>
      <c r="EA2094" s="74"/>
      <c r="EB2094" s="74"/>
      <c r="EC2094" s="74"/>
      <c r="ED2094" s="74"/>
      <c r="EE2094" s="74"/>
      <c r="EF2094" s="74"/>
      <c r="EG2094" s="74"/>
      <c r="EH2094" s="74"/>
      <c r="EI2094" s="74"/>
      <c r="EJ2094" s="74"/>
      <c r="EK2094" s="74"/>
      <c r="EL2094" s="74"/>
      <c r="EM2094" s="74"/>
      <c r="EN2094" s="74"/>
      <c r="EO2094" s="74"/>
      <c r="EP2094" s="74"/>
      <c r="EQ2094" s="74"/>
      <c r="ER2094" s="74"/>
      <c r="ES2094" s="74"/>
      <c r="ET2094" s="74"/>
      <c r="EU2094" s="74"/>
      <c r="EV2094" s="74"/>
      <c r="EW2094" s="74"/>
      <c r="EX2094" s="74"/>
      <c r="EY2094" s="74"/>
      <c r="EZ2094" s="74"/>
      <c r="FA2094" s="74"/>
      <c r="FB2094" s="74"/>
      <c r="FC2094" s="74"/>
      <c r="FD2094" s="74"/>
      <c r="FE2094" s="74"/>
      <c r="FF2094" s="74"/>
      <c r="FG2094" s="74"/>
      <c r="FH2094" s="74"/>
      <c r="FI2094" s="74"/>
      <c r="FJ2094" s="74"/>
      <c r="FK2094" s="74"/>
      <c r="FL2094" s="74"/>
      <c r="FM2094" s="74"/>
      <c r="FN2094" s="74"/>
      <c r="FO2094" s="74"/>
      <c r="FP2094" s="74"/>
      <c r="FQ2094" s="74"/>
      <c r="FR2094" s="74"/>
      <c r="FS2094" s="74"/>
      <c r="FT2094" s="74"/>
      <c r="FU2094" s="74"/>
      <c r="FV2094" s="74"/>
      <c r="FW2094" s="74"/>
      <c r="FX2094" s="74"/>
      <c r="FY2094" s="74"/>
      <c r="FZ2094" s="74">
        <v>4</v>
      </c>
      <c r="GA2094" s="74">
        <v>0.87118643522262573</v>
      </c>
      <c r="GB2094" s="74">
        <v>2.1547685377299786</v>
      </c>
      <c r="GC2094" s="74">
        <v>0</v>
      </c>
      <c r="GD2094" s="74">
        <v>7</v>
      </c>
      <c r="GE2094" s="74">
        <v>6</v>
      </c>
      <c r="GF2094" s="74">
        <v>1</v>
      </c>
      <c r="GG2094" t="s">
        <v>245</v>
      </c>
      <c r="GH2094" t="s">
        <v>235</v>
      </c>
      <c r="GI2094" t="s">
        <v>236</v>
      </c>
      <c r="GJ2094" s="47"/>
      <c r="GK2094" s="30"/>
    </row>
    <row r="2095" spans="1:193" x14ac:dyDescent="0.2">
      <c r="A2095" t="s">
        <v>175</v>
      </c>
      <c r="B2095" t="s">
        <v>244</v>
      </c>
      <c r="C2095" t="s">
        <v>181</v>
      </c>
      <c r="D2095" t="s">
        <v>256</v>
      </c>
      <c r="E2095" t="s">
        <v>186</v>
      </c>
      <c r="F2095" t="s">
        <v>264</v>
      </c>
      <c r="G2095" t="s">
        <v>274</v>
      </c>
      <c r="H2095" s="74">
        <v>0</v>
      </c>
      <c r="I2095" s="74"/>
      <c r="J2095" s="74"/>
      <c r="K2095" s="74"/>
      <c r="L2095" s="74"/>
      <c r="M2095" s="74"/>
      <c r="N2095" s="74"/>
      <c r="O2095" s="74"/>
      <c r="P2095" s="74"/>
      <c r="Q2095" s="74"/>
      <c r="R2095" s="74"/>
      <c r="S2095" s="74"/>
      <c r="T2095" s="74"/>
      <c r="U2095" s="74"/>
      <c r="V2095" s="74"/>
      <c r="W2095" s="74"/>
      <c r="X2095" s="74"/>
      <c r="Y2095" s="74"/>
      <c r="Z2095" s="74"/>
      <c r="AA2095" s="74"/>
      <c r="AB2095" s="74"/>
      <c r="AC2095" s="74"/>
      <c r="AD2095" s="74"/>
      <c r="AE2095" s="74"/>
      <c r="AF2095" s="74"/>
      <c r="AG2095" s="74"/>
      <c r="AH2095" s="74"/>
      <c r="AI2095" s="74"/>
      <c r="AJ2095" s="74"/>
      <c r="AK2095" s="74"/>
      <c r="AL2095" s="74"/>
      <c r="AM2095" s="74"/>
      <c r="AN2095" s="74"/>
      <c r="AO2095" s="74"/>
      <c r="AP2095" s="74"/>
      <c r="AQ2095" s="74"/>
      <c r="AR2095" s="74"/>
      <c r="AS2095" s="74"/>
      <c r="AT2095" s="74"/>
      <c r="AU2095" s="74"/>
      <c r="AV2095" s="74"/>
      <c r="AW2095" s="74"/>
      <c r="AX2095" s="74"/>
      <c r="AY2095" s="74"/>
      <c r="AZ2095" s="74"/>
      <c r="BA2095" s="74"/>
      <c r="BB2095" s="74"/>
      <c r="BC2095" s="74"/>
      <c r="BD2095" s="74"/>
      <c r="BE2095" s="74"/>
      <c r="BF2095" s="74"/>
      <c r="BG2095" s="74"/>
      <c r="BH2095" s="74"/>
      <c r="BI2095" s="74"/>
      <c r="BJ2095" s="74"/>
      <c r="BK2095" s="74"/>
      <c r="BL2095" s="74"/>
      <c r="BM2095" s="74"/>
      <c r="BN2095" s="74"/>
      <c r="BO2095" s="74"/>
      <c r="BP2095" s="74"/>
      <c r="BQ2095" s="74"/>
      <c r="BR2095" s="74"/>
      <c r="BS2095" s="74"/>
      <c r="BT2095" s="74"/>
      <c r="BU2095" s="74"/>
      <c r="BV2095" s="74"/>
      <c r="BW2095" s="74"/>
      <c r="BX2095" s="74"/>
      <c r="BY2095" s="74"/>
      <c r="BZ2095" s="74"/>
      <c r="CA2095" s="74"/>
      <c r="CB2095" s="74"/>
      <c r="CC2095" s="74"/>
      <c r="CD2095" s="74"/>
      <c r="CE2095" s="74"/>
      <c r="CF2095" s="74"/>
      <c r="CG2095" s="74"/>
      <c r="CH2095" s="74"/>
      <c r="CI2095" s="74"/>
      <c r="CJ2095" s="74"/>
      <c r="CK2095" s="74"/>
      <c r="CL2095" s="74"/>
      <c r="CM2095" s="74"/>
      <c r="CN2095" s="74"/>
      <c r="CO2095" s="74"/>
      <c r="CP2095" s="74"/>
      <c r="CQ2095" s="74"/>
      <c r="CR2095" s="74"/>
      <c r="CS2095" s="74"/>
      <c r="CT2095" s="74"/>
      <c r="CU2095" s="74"/>
      <c r="CV2095" s="74"/>
      <c r="CW2095" s="74"/>
      <c r="CX2095" s="74"/>
      <c r="CY2095" s="74"/>
      <c r="CZ2095" s="74"/>
      <c r="DA2095" s="74"/>
      <c r="DB2095" s="74"/>
      <c r="DC2095" s="74"/>
      <c r="DD2095" s="74"/>
      <c r="DE2095" s="74"/>
      <c r="DF2095" s="74"/>
      <c r="DG2095" s="74"/>
      <c r="DH2095" s="74"/>
      <c r="DI2095" s="74"/>
      <c r="DJ2095" s="74"/>
      <c r="DK2095" s="74"/>
      <c r="DL2095" s="74"/>
      <c r="DM2095" s="74"/>
      <c r="DN2095" s="74"/>
      <c r="DO2095" s="74"/>
      <c r="DP2095" s="74"/>
      <c r="DQ2095" s="74"/>
      <c r="DR2095" s="74"/>
      <c r="DS2095" s="74"/>
      <c r="DT2095" s="74"/>
      <c r="DU2095" s="74"/>
      <c r="DV2095" s="74"/>
      <c r="DW2095" s="74"/>
      <c r="DX2095" s="74"/>
      <c r="DY2095" s="74"/>
      <c r="DZ2095" s="74"/>
      <c r="EA2095" s="74"/>
      <c r="EB2095" s="74"/>
      <c r="EC2095" s="74"/>
      <c r="ED2095" s="74"/>
      <c r="EE2095" s="74"/>
      <c r="EF2095" s="74"/>
      <c r="EG2095" s="74"/>
      <c r="EH2095" s="74"/>
      <c r="EI2095" s="74"/>
      <c r="EJ2095" s="74"/>
      <c r="EK2095" s="74"/>
      <c r="EL2095" s="74"/>
      <c r="EM2095" s="74"/>
      <c r="EN2095" s="74"/>
      <c r="EO2095" s="74"/>
      <c r="EP2095" s="74"/>
      <c r="EQ2095" s="74"/>
      <c r="ER2095" s="74"/>
      <c r="ES2095" s="74"/>
      <c r="ET2095" s="74"/>
      <c r="EU2095" s="74"/>
      <c r="EV2095" s="74"/>
      <c r="EW2095" s="74"/>
      <c r="EX2095" s="74"/>
      <c r="EY2095" s="74"/>
      <c r="EZ2095" s="74"/>
      <c r="FA2095" s="74"/>
      <c r="FB2095" s="74"/>
      <c r="FC2095" s="74"/>
      <c r="FD2095" s="74"/>
      <c r="FE2095" s="74"/>
      <c r="FF2095" s="74"/>
      <c r="FG2095" s="74"/>
      <c r="FH2095" s="74"/>
      <c r="FI2095" s="74"/>
      <c r="FJ2095" s="74"/>
      <c r="FK2095" s="74"/>
      <c r="FL2095" s="74"/>
      <c r="FM2095" s="74"/>
      <c r="FN2095" s="74"/>
      <c r="FO2095" s="74"/>
      <c r="FP2095" s="74"/>
      <c r="FQ2095" s="74"/>
      <c r="FR2095" s="74"/>
      <c r="FS2095" s="74"/>
      <c r="FT2095" s="74"/>
      <c r="FU2095" s="74"/>
      <c r="FV2095" s="74"/>
      <c r="FW2095" s="74"/>
      <c r="FX2095" s="74"/>
      <c r="FY2095" s="74"/>
      <c r="FZ2095" s="74">
        <v>19</v>
      </c>
      <c r="GA2095" s="74">
        <v>4.9212918281555176</v>
      </c>
      <c r="GB2095" s="74">
        <v>29.397677099332213</v>
      </c>
      <c r="GC2095" s="74">
        <v>0</v>
      </c>
      <c r="GD2095" s="74">
        <v>7</v>
      </c>
      <c r="GE2095" s="74">
        <v>6</v>
      </c>
      <c r="GF2095" s="74">
        <v>1</v>
      </c>
      <c r="GG2095" t="s">
        <v>245</v>
      </c>
      <c r="GH2095" t="s">
        <v>235</v>
      </c>
      <c r="GI2095" t="s">
        <v>236</v>
      </c>
      <c r="GJ2095" s="47"/>
      <c r="GK2095" s="30"/>
    </row>
    <row r="2096" spans="1:193" x14ac:dyDescent="0.2">
      <c r="A2096" t="s">
        <v>175</v>
      </c>
      <c r="B2096" t="s">
        <v>244</v>
      </c>
      <c r="C2096" t="s">
        <v>181</v>
      </c>
      <c r="D2096" t="s">
        <v>256</v>
      </c>
      <c r="E2096" t="s">
        <v>187</v>
      </c>
      <c r="F2096" t="s">
        <v>264</v>
      </c>
      <c r="G2096" t="s">
        <v>274</v>
      </c>
      <c r="H2096" s="74">
        <v>28</v>
      </c>
      <c r="I2096" s="74">
        <v>1.0829200744628906</v>
      </c>
      <c r="J2096" s="74">
        <v>1.0150398015975952</v>
      </c>
      <c r="K2096" s="74">
        <v>1.0305290222167969</v>
      </c>
      <c r="L2096" s="74">
        <v>1.1084760427474976</v>
      </c>
      <c r="M2096" s="74">
        <v>1.2491837739944458</v>
      </c>
      <c r="N2096" s="74">
        <v>1.3059576749801636</v>
      </c>
      <c r="O2096" s="74">
        <v>1.3579971790313721</v>
      </c>
      <c r="P2096" s="74">
        <v>1.699847936630249</v>
      </c>
      <c r="Q2096" s="74">
        <v>1.6447131633758545</v>
      </c>
      <c r="R2096" s="74">
        <v>1.5320141315460205</v>
      </c>
      <c r="S2096" s="74">
        <v>1.4764370918273926</v>
      </c>
      <c r="T2096" s="74">
        <v>1.3694326877593994</v>
      </c>
      <c r="U2096" s="74">
        <v>1.3589237928390503</v>
      </c>
      <c r="V2096" s="74">
        <v>1.3211321830749512</v>
      </c>
      <c r="W2096" s="74">
        <v>1.3224334716796875</v>
      </c>
      <c r="X2096" s="74">
        <v>1.138967752456665</v>
      </c>
      <c r="Y2096" s="74">
        <v>0.74159353971481323</v>
      </c>
      <c r="Z2096" s="74">
        <v>0.81305521726608276</v>
      </c>
      <c r="AA2096" s="74">
        <v>0.93190091848373413</v>
      </c>
      <c r="AB2096" s="74">
        <v>1.0924444198608398</v>
      </c>
      <c r="AC2096" s="74">
        <v>1.1455837488174438</v>
      </c>
      <c r="AD2096" s="74">
        <v>1.0598686933517456</v>
      </c>
      <c r="AE2096" s="74">
        <v>0.96869683265686035</v>
      </c>
      <c r="AF2096" s="74">
        <v>0.9891352653503418</v>
      </c>
      <c r="AG2096" s="74">
        <v>-0.4103451669216156</v>
      </c>
      <c r="AH2096" s="74">
        <v>-0.35880967974662781</v>
      </c>
      <c r="AI2096" s="74">
        <v>-0.26721715927124023</v>
      </c>
      <c r="AJ2096" s="74">
        <v>-0.269844651222229</v>
      </c>
      <c r="AK2096" s="74">
        <v>-0.33760693669319153</v>
      </c>
      <c r="AL2096" s="74">
        <v>-0.36300039291381836</v>
      </c>
      <c r="AM2096" s="74">
        <v>-0.35165926814079285</v>
      </c>
      <c r="AN2096" s="74">
        <v>-0.41465163230895996</v>
      </c>
      <c r="AO2096" s="74">
        <v>-0.5264052152633667</v>
      </c>
      <c r="AP2096" s="74">
        <v>-0.66025638580322266</v>
      </c>
      <c r="AQ2096" s="74">
        <v>-0.68758523464202881</v>
      </c>
      <c r="AR2096" s="74">
        <v>-0.76850956678390503</v>
      </c>
      <c r="AS2096" s="74">
        <v>-0.84187948703765869</v>
      </c>
      <c r="AT2096" s="74">
        <v>-0.86414873600006104</v>
      </c>
      <c r="AU2096" s="74">
        <v>-0.86676996946334839</v>
      </c>
      <c r="AV2096" s="74">
        <v>-0.89131021499633789</v>
      </c>
      <c r="AW2096" s="74">
        <v>-0.68933939933776855</v>
      </c>
      <c r="AX2096" s="74">
        <v>-0.46287992596626282</v>
      </c>
      <c r="AY2096" s="74">
        <v>-0.44104215502738953</v>
      </c>
      <c r="AZ2096" s="74">
        <v>-0.4216078519821167</v>
      </c>
      <c r="BA2096" s="74">
        <v>-0.52356541156768799</v>
      </c>
      <c r="BB2096" s="74">
        <v>-0.57393217086791992</v>
      </c>
      <c r="BC2096" s="74">
        <v>-0.51272433996200562</v>
      </c>
      <c r="BD2096" s="74">
        <v>-0.34954780340194702</v>
      </c>
      <c r="BE2096" s="74">
        <v>-0.31018832325935364</v>
      </c>
      <c r="BF2096" s="74">
        <v>-0.2654869556427002</v>
      </c>
      <c r="BG2096" s="74">
        <v>-0.18156766891479492</v>
      </c>
      <c r="BH2096" s="74">
        <v>-0.17349842190742493</v>
      </c>
      <c r="BI2096" s="74">
        <v>-0.24220550060272217</v>
      </c>
      <c r="BJ2096" s="74">
        <v>-0.26751893758773804</v>
      </c>
      <c r="BK2096" s="74">
        <v>-0.2539689838886261</v>
      </c>
      <c r="BL2096" s="74">
        <v>-0.29673987627029419</v>
      </c>
      <c r="BM2096" s="74">
        <v>-0.40598741173744202</v>
      </c>
      <c r="BN2096" s="74">
        <v>-0.523063063621521</v>
      </c>
      <c r="BO2096" s="74">
        <v>-0.54514843225479126</v>
      </c>
      <c r="BP2096" s="74">
        <v>-0.61635673046112061</v>
      </c>
      <c r="BQ2096" s="74">
        <v>-0.68603301048278809</v>
      </c>
      <c r="BR2096" s="74">
        <v>-0.71136313676834106</v>
      </c>
      <c r="BS2096" s="74">
        <v>-0.71070307493209839</v>
      </c>
      <c r="BT2096" s="74">
        <v>-0.74188703298568726</v>
      </c>
      <c r="BU2096" s="74">
        <v>-0.55588513612747192</v>
      </c>
      <c r="BV2096" s="74">
        <v>-0.34273725748062134</v>
      </c>
      <c r="BW2096" s="74">
        <v>-0.32665464282035828</v>
      </c>
      <c r="BX2096" s="74">
        <v>-0.30620446801185608</v>
      </c>
      <c r="BY2096" s="74">
        <v>-0.39936205744743347</v>
      </c>
      <c r="BZ2096" s="74">
        <v>-0.4419705867767334</v>
      </c>
      <c r="CA2096" s="74">
        <v>-0.40125909447669983</v>
      </c>
      <c r="CB2096" s="74">
        <v>-0.26059985160827637</v>
      </c>
      <c r="CC2096" s="74">
        <v>-0.24081997573375702</v>
      </c>
      <c r="CD2096" s="74">
        <v>-0.20085190236568451</v>
      </c>
      <c r="CE2096" s="74">
        <v>-0.12224709242582321</v>
      </c>
      <c r="CF2096" s="74">
        <v>-0.10676931589841843</v>
      </c>
      <c r="CG2096" s="74">
        <v>-0.17613077163696289</v>
      </c>
      <c r="CH2096" s="74">
        <v>-0.20138880610466003</v>
      </c>
      <c r="CI2096" s="74">
        <v>-0.18630900979042053</v>
      </c>
      <c r="CJ2096" s="74">
        <v>-0.21507453918457031</v>
      </c>
      <c r="CK2096" s="74">
        <v>-0.32258638739585876</v>
      </c>
      <c r="CL2096" s="74">
        <v>-0.42804339528083801</v>
      </c>
      <c r="CM2096" s="74">
        <v>-0.44649720191955566</v>
      </c>
      <c r="CN2096" s="74">
        <v>-0.51097607612609863</v>
      </c>
      <c r="CO2096" s="74">
        <v>-0.57809418439865112</v>
      </c>
      <c r="CP2096" s="74">
        <v>-0.60554438829421997</v>
      </c>
      <c r="CQ2096" s="74">
        <v>-0.60261166095733643</v>
      </c>
      <c r="CR2096" s="74">
        <v>-0.63839691877365112</v>
      </c>
      <c r="CS2096" s="74">
        <v>-0.46345514059066772</v>
      </c>
      <c r="CT2096" s="74">
        <v>-0.25952684879302979</v>
      </c>
      <c r="CU2096" s="74">
        <v>-0.2474302351474762</v>
      </c>
      <c r="CV2096" s="74">
        <v>-0.22627638280391693</v>
      </c>
      <c r="CW2096" s="74">
        <v>-0.31333926320075989</v>
      </c>
      <c r="CX2096" s="74">
        <v>-0.35057440400123596</v>
      </c>
      <c r="CY2096" s="74">
        <v>-0.32405859231948853</v>
      </c>
      <c r="CZ2096" s="74">
        <v>-0.19899477064609528</v>
      </c>
      <c r="DA2096" s="74">
        <v>-0.17145164310932159</v>
      </c>
      <c r="DB2096" s="74">
        <v>-0.13621684908866882</v>
      </c>
      <c r="DC2096" s="74">
        <v>-6.2926508486270905E-2</v>
      </c>
      <c r="DD2096" s="74">
        <v>-4.0040202438831329E-2</v>
      </c>
      <c r="DE2096" s="74">
        <v>-0.11005602031946182</v>
      </c>
      <c r="DF2096" s="74">
        <v>-0.13525864481925964</v>
      </c>
      <c r="DG2096" s="74">
        <v>-0.11864904314279556</v>
      </c>
      <c r="DH2096" s="74">
        <v>-0.13340920209884644</v>
      </c>
      <c r="DI2096" s="74">
        <v>-0.23918537795543671</v>
      </c>
      <c r="DJ2096" s="74">
        <v>-0.33302375674247742</v>
      </c>
      <c r="DK2096" s="74">
        <v>-0.34784591197967529</v>
      </c>
      <c r="DL2096" s="74">
        <v>-0.40559545159339905</v>
      </c>
      <c r="DM2096" s="74">
        <v>-0.47015532851219177</v>
      </c>
      <c r="DN2096" s="74">
        <v>-0.49972552061080933</v>
      </c>
      <c r="DO2096" s="74">
        <v>-0.49452024698257446</v>
      </c>
      <c r="DP2096" s="74">
        <v>-0.53490686416625977</v>
      </c>
      <c r="DQ2096" s="74">
        <v>-0.37102511525154114</v>
      </c>
      <c r="DR2096" s="74">
        <v>-0.17631644010543823</v>
      </c>
      <c r="DS2096" s="74">
        <v>-0.16820581257343292</v>
      </c>
      <c r="DT2096" s="74">
        <v>-0.14634834229946136</v>
      </c>
      <c r="DU2096" s="74">
        <v>-0.22731642425060272</v>
      </c>
      <c r="DV2096" s="74">
        <v>-0.25917819142341614</v>
      </c>
      <c r="DW2096" s="74">
        <v>-0.24685807526111603</v>
      </c>
      <c r="DX2096" s="74">
        <v>-0.13738968968391418</v>
      </c>
      <c r="DY2096" s="74">
        <v>-7.1294777095317841E-2</v>
      </c>
      <c r="DZ2096" s="74">
        <v>-4.2894121259450912E-2</v>
      </c>
      <c r="EA2096" s="74">
        <v>2.2722998633980751E-2</v>
      </c>
      <c r="EB2096" s="74">
        <v>5.6306038051843643E-2</v>
      </c>
      <c r="EC2096" s="74">
        <v>-1.4654587954282761E-2</v>
      </c>
      <c r="ED2096" s="74">
        <v>-3.9777196943759918E-2</v>
      </c>
      <c r="EE2096" s="74">
        <v>-2.0958783105015755E-2</v>
      </c>
      <c r="EF2096" s="74">
        <v>-1.5497446060180664E-2</v>
      </c>
      <c r="EG2096" s="74">
        <v>-0.11876756697893143</v>
      </c>
      <c r="EH2096" s="74">
        <v>-0.19583046436309814</v>
      </c>
      <c r="EI2096" s="74">
        <v>-0.20540915429592133</v>
      </c>
      <c r="EJ2096" s="74">
        <v>-0.25344258546829224</v>
      </c>
      <c r="EK2096" s="74">
        <v>-0.31430882215499878</v>
      </c>
      <c r="EL2096" s="74">
        <v>-0.34693995118141174</v>
      </c>
      <c r="EM2096" s="74">
        <v>-0.33845332264900208</v>
      </c>
      <c r="EN2096" s="74">
        <v>-0.38548368215560913</v>
      </c>
      <c r="EO2096" s="74">
        <v>-0.23757082223892212</v>
      </c>
      <c r="EP2096" s="74">
        <v>-5.6173786520957947E-2</v>
      </c>
      <c r="EQ2096" s="74">
        <v>-5.3818318992853165E-2</v>
      </c>
      <c r="ER2096" s="74">
        <v>-3.094492107629776E-2</v>
      </c>
      <c r="ES2096" s="74">
        <v>-0.10311315953731537</v>
      </c>
      <c r="ET2096" s="74">
        <v>-0.12721657752990723</v>
      </c>
      <c r="EU2096" s="74">
        <v>-0.13539281487464905</v>
      </c>
      <c r="EV2096" s="74">
        <v>-4.8441734164953232E-2</v>
      </c>
      <c r="EW2096" s="74">
        <v>55.119220733642578</v>
      </c>
      <c r="EX2096" s="74">
        <v>54.058258056640625</v>
      </c>
      <c r="EY2096" s="74">
        <v>52.898662567138672</v>
      </c>
      <c r="EZ2096" s="74">
        <v>52.143299102783203</v>
      </c>
      <c r="FA2096" s="74">
        <v>50.808647155761719</v>
      </c>
      <c r="FB2096" s="74">
        <v>50.269840240478516</v>
      </c>
      <c r="FC2096" s="74">
        <v>49.084972381591797</v>
      </c>
      <c r="FD2096" s="74">
        <v>51.111530303955078</v>
      </c>
      <c r="FE2096" s="74">
        <v>55.156528472900391</v>
      </c>
      <c r="FF2096" s="74">
        <v>58.936470031738281</v>
      </c>
      <c r="FG2096" s="74">
        <v>62.677597045898438</v>
      </c>
      <c r="FH2096" s="74">
        <v>65.423728942871094</v>
      </c>
      <c r="FI2096" s="74">
        <v>67.8193359375</v>
      </c>
      <c r="FJ2096" s="74">
        <v>69.6082763671875</v>
      </c>
      <c r="FK2096" s="74">
        <v>70.458305358886719</v>
      </c>
      <c r="FL2096" s="74">
        <v>71.315109252929688</v>
      </c>
      <c r="FM2096" s="74">
        <v>70.674781799316406</v>
      </c>
      <c r="FN2096" s="74">
        <v>69.968185424804688</v>
      </c>
      <c r="FO2096" s="74">
        <v>68.53179931640625</v>
      </c>
      <c r="FP2096" s="74">
        <v>65.190933227539063</v>
      </c>
      <c r="FQ2096" s="74">
        <v>61.455371856689453</v>
      </c>
      <c r="FR2096" s="74">
        <v>59.922054290771484</v>
      </c>
      <c r="FS2096" s="74">
        <v>58.697685241699219</v>
      </c>
      <c r="FT2096" s="74">
        <v>57.415500640869141</v>
      </c>
      <c r="FU2096" s="74">
        <v>0.12065392732620239</v>
      </c>
      <c r="FV2096" s="74">
        <v>0.28604534268379211</v>
      </c>
      <c r="FW2096" s="74">
        <v>0.12540926039218903</v>
      </c>
      <c r="FX2096" s="74">
        <v>0.25383788347244263</v>
      </c>
      <c r="FY2096" s="74">
        <v>0</v>
      </c>
      <c r="FZ2096" s="74">
        <v>22</v>
      </c>
      <c r="GA2096" s="74">
        <v>4.6490216255187988</v>
      </c>
      <c r="GB2096" s="74">
        <v>35.20856661722064</v>
      </c>
      <c r="GC2096" s="74">
        <v>1</v>
      </c>
      <c r="GD2096" s="74">
        <v>7</v>
      </c>
      <c r="GE2096" s="74">
        <v>6</v>
      </c>
      <c r="GF2096" s="74">
        <v>1</v>
      </c>
      <c r="GG2096" t="s">
        <v>245</v>
      </c>
      <c r="GH2096" t="s">
        <v>235</v>
      </c>
      <c r="GI2096" t="s">
        <v>236</v>
      </c>
      <c r="GJ2096" s="47"/>
      <c r="GK2096" s="30"/>
    </row>
    <row r="2097" spans="1:193" x14ac:dyDescent="0.2">
      <c r="A2097" t="s">
        <v>175</v>
      </c>
      <c r="B2097" t="s">
        <v>244</v>
      </c>
      <c r="C2097" t="s">
        <v>181</v>
      </c>
      <c r="D2097" t="s">
        <v>256</v>
      </c>
      <c r="E2097" t="s">
        <v>188</v>
      </c>
      <c r="F2097" t="s">
        <v>264</v>
      </c>
      <c r="G2097" t="s">
        <v>274</v>
      </c>
      <c r="H2097" s="74">
        <v>32</v>
      </c>
      <c r="I2097" s="74">
        <v>1.3417763710021973</v>
      </c>
      <c r="J2097" s="74">
        <v>1.2768365144729614</v>
      </c>
      <c r="K2097" s="74">
        <v>1.1997950077056885</v>
      </c>
      <c r="L2097" s="74">
        <v>1.2462650537490845</v>
      </c>
      <c r="M2097" s="74">
        <v>1.301339864730835</v>
      </c>
      <c r="N2097" s="74">
        <v>1.3383299112319946</v>
      </c>
      <c r="O2097" s="74">
        <v>1.2631667852401733</v>
      </c>
      <c r="P2097" s="74">
        <v>1.6298831701278687</v>
      </c>
      <c r="Q2097" s="74">
        <v>1.7585082054138184</v>
      </c>
      <c r="R2097" s="74">
        <v>1.8443466424942017</v>
      </c>
      <c r="S2097" s="74">
        <v>1.8714298009872437</v>
      </c>
      <c r="T2097" s="74">
        <v>1.9096161127090454</v>
      </c>
      <c r="U2097" s="74">
        <v>1.9409078359603882</v>
      </c>
      <c r="V2097" s="74">
        <v>1.947628378868103</v>
      </c>
      <c r="W2097" s="74">
        <v>1.9204965829849243</v>
      </c>
      <c r="X2097" s="74">
        <v>1.7248595952987671</v>
      </c>
      <c r="Y2097" s="74">
        <v>1.2941515445709229</v>
      </c>
      <c r="Z2097" s="74">
        <v>1.2187836170196533</v>
      </c>
      <c r="AA2097" s="74">
        <v>1.2843567132949829</v>
      </c>
      <c r="AB2097" s="74">
        <v>1.4078809022903442</v>
      </c>
      <c r="AC2097" s="74">
        <v>1.5936210155487061</v>
      </c>
      <c r="AD2097" s="74">
        <v>1.5293586254119873</v>
      </c>
      <c r="AE2097" s="74">
        <v>1.3150306940078735</v>
      </c>
      <c r="AF2097" s="74">
        <v>1.1921118497848511</v>
      </c>
      <c r="AG2097" s="74">
        <v>-0.4103451669216156</v>
      </c>
      <c r="AH2097" s="74">
        <v>-0.35880967974662781</v>
      </c>
      <c r="AI2097" s="74">
        <v>-0.26721715927124023</v>
      </c>
      <c r="AJ2097" s="74">
        <v>-0.269844651222229</v>
      </c>
      <c r="AK2097" s="74">
        <v>-0.33760690689086914</v>
      </c>
      <c r="AL2097" s="74">
        <v>-0.36300036311149597</v>
      </c>
      <c r="AM2097" s="74">
        <v>-0.35165926814079285</v>
      </c>
      <c r="AN2097" s="74">
        <v>-0.41465166211128235</v>
      </c>
      <c r="AO2097" s="74">
        <v>-0.5264052152633667</v>
      </c>
      <c r="AP2097" s="74">
        <v>-0.66025638580322266</v>
      </c>
      <c r="AQ2097" s="74">
        <v>-0.68758523464202881</v>
      </c>
      <c r="AR2097" s="74">
        <v>-0.76850956678390503</v>
      </c>
      <c r="AS2097" s="74">
        <v>-0.84187942743301392</v>
      </c>
      <c r="AT2097" s="74">
        <v>-0.86414879560470581</v>
      </c>
      <c r="AU2097" s="74">
        <v>-0.86677002906799316</v>
      </c>
      <c r="AV2097" s="74">
        <v>-0.89131021499633789</v>
      </c>
      <c r="AW2097" s="74">
        <v>-0.68933939933776855</v>
      </c>
      <c r="AX2097" s="74">
        <v>-0.46287992596626282</v>
      </c>
      <c r="AY2097" s="74">
        <v>-0.44104212522506714</v>
      </c>
      <c r="AZ2097" s="74">
        <v>-0.4216078519821167</v>
      </c>
      <c r="BA2097" s="74">
        <v>-0.52356535196304321</v>
      </c>
      <c r="BB2097" s="74">
        <v>-0.57393217086791992</v>
      </c>
      <c r="BC2097" s="74">
        <v>-0.51272433996200562</v>
      </c>
      <c r="BD2097" s="74">
        <v>-0.34954780340194702</v>
      </c>
      <c r="BE2097" s="74">
        <v>-0.31018829345703125</v>
      </c>
      <c r="BF2097" s="74">
        <v>-0.2654869556427002</v>
      </c>
      <c r="BG2097" s="74">
        <v>-0.18156766891479492</v>
      </c>
      <c r="BH2097" s="74">
        <v>-0.17349842190742493</v>
      </c>
      <c r="BI2097" s="74">
        <v>-0.24220548570156097</v>
      </c>
      <c r="BJ2097" s="74">
        <v>-0.26751893758773804</v>
      </c>
      <c r="BK2097" s="74">
        <v>-0.2539689838886261</v>
      </c>
      <c r="BL2097" s="74">
        <v>-0.29673987627029419</v>
      </c>
      <c r="BM2097" s="74">
        <v>-0.4059874415397644</v>
      </c>
      <c r="BN2097" s="74">
        <v>-0.523063063621521</v>
      </c>
      <c r="BO2097" s="74">
        <v>-0.54514843225479126</v>
      </c>
      <c r="BP2097" s="74">
        <v>-0.61635667085647583</v>
      </c>
      <c r="BQ2097" s="74">
        <v>-0.68603295087814331</v>
      </c>
      <c r="BR2097" s="74">
        <v>-0.71136319637298584</v>
      </c>
      <c r="BS2097" s="74">
        <v>-0.71070313453674316</v>
      </c>
      <c r="BT2097" s="74">
        <v>-0.74188703298568726</v>
      </c>
      <c r="BU2097" s="74">
        <v>-0.55588513612747192</v>
      </c>
      <c r="BV2097" s="74">
        <v>-0.34273725748062134</v>
      </c>
      <c r="BW2097" s="74">
        <v>-0.32665464282035828</v>
      </c>
      <c r="BX2097" s="74">
        <v>-0.30620443820953369</v>
      </c>
      <c r="BY2097" s="74">
        <v>-0.39936205744743347</v>
      </c>
      <c r="BZ2097" s="74">
        <v>-0.44197061657905579</v>
      </c>
      <c r="CA2097" s="74">
        <v>-0.40125906467437744</v>
      </c>
      <c r="CB2097" s="74">
        <v>-0.26059985160827637</v>
      </c>
      <c r="CC2097" s="74">
        <v>-0.24081997573375702</v>
      </c>
      <c r="CD2097" s="74">
        <v>-0.20085190236568451</v>
      </c>
      <c r="CE2097" s="74">
        <v>-0.12224709242582321</v>
      </c>
      <c r="CF2097" s="74">
        <v>-0.10676931589841843</v>
      </c>
      <c r="CG2097" s="74">
        <v>-0.1761307567358017</v>
      </c>
      <c r="CH2097" s="74">
        <v>-0.20138879120349884</v>
      </c>
      <c r="CI2097" s="74">
        <v>-0.18630900979042053</v>
      </c>
      <c r="CJ2097" s="74">
        <v>-0.21507455408573151</v>
      </c>
      <c r="CK2097" s="74">
        <v>-0.32258641719818115</v>
      </c>
      <c r="CL2097" s="74">
        <v>-0.42804339528083801</v>
      </c>
      <c r="CM2097" s="74">
        <v>-0.44649720191955566</v>
      </c>
      <c r="CN2097" s="74">
        <v>-0.51097607612609863</v>
      </c>
      <c r="CO2097" s="74">
        <v>-0.57809412479400635</v>
      </c>
      <c r="CP2097" s="74">
        <v>-0.60554438829421997</v>
      </c>
      <c r="CQ2097" s="74">
        <v>-0.60261166095733643</v>
      </c>
      <c r="CR2097" s="74">
        <v>-0.63839691877365112</v>
      </c>
      <c r="CS2097" s="74">
        <v>-0.46345514059066772</v>
      </c>
      <c r="CT2097" s="74">
        <v>-0.25952684879302979</v>
      </c>
      <c r="CU2097" s="74">
        <v>-0.2474302351474762</v>
      </c>
      <c r="CV2097" s="74">
        <v>-0.22627638280391693</v>
      </c>
      <c r="CW2097" s="74">
        <v>-0.31333926320075989</v>
      </c>
      <c r="CX2097" s="74">
        <v>-0.35057440400123596</v>
      </c>
      <c r="CY2097" s="74">
        <v>-0.32405856251716614</v>
      </c>
      <c r="CZ2097" s="74">
        <v>-0.19899477064609528</v>
      </c>
      <c r="DA2097" s="74">
        <v>-0.17145164310932159</v>
      </c>
      <c r="DB2097" s="74">
        <v>-0.13621684908866882</v>
      </c>
      <c r="DC2097" s="74">
        <v>-6.2926508486270905E-2</v>
      </c>
      <c r="DD2097" s="74">
        <v>-4.0040202438831329E-2</v>
      </c>
      <c r="DE2097" s="74">
        <v>-0.11005601286888123</v>
      </c>
      <c r="DF2097" s="74">
        <v>-0.13525862991809845</v>
      </c>
      <c r="DG2097" s="74">
        <v>-0.11864903569221497</v>
      </c>
      <c r="DH2097" s="74">
        <v>-0.13340921700000763</v>
      </c>
      <c r="DI2097" s="74">
        <v>-0.23918540775775909</v>
      </c>
      <c r="DJ2097" s="74">
        <v>-0.33302375674247742</v>
      </c>
      <c r="DK2097" s="74">
        <v>-0.34784591197967529</v>
      </c>
      <c r="DL2097" s="74">
        <v>-0.40559542179107666</v>
      </c>
      <c r="DM2097" s="74">
        <v>-0.47015529870986938</v>
      </c>
      <c r="DN2097" s="74">
        <v>-0.49972552061080933</v>
      </c>
      <c r="DO2097" s="74">
        <v>-0.49452024698257446</v>
      </c>
      <c r="DP2097" s="74">
        <v>-0.53490686416625977</v>
      </c>
      <c r="DQ2097" s="74">
        <v>-0.37102511525154114</v>
      </c>
      <c r="DR2097" s="74">
        <v>-0.17631644010543823</v>
      </c>
      <c r="DS2097" s="74">
        <v>-0.16820581257343292</v>
      </c>
      <c r="DT2097" s="74">
        <v>-0.14634834229946136</v>
      </c>
      <c r="DU2097" s="74">
        <v>-0.22731643915176392</v>
      </c>
      <c r="DV2097" s="74">
        <v>-0.25917819142341614</v>
      </c>
      <c r="DW2097" s="74">
        <v>-0.24685804545879364</v>
      </c>
      <c r="DX2097" s="74">
        <v>-0.13738968968391418</v>
      </c>
      <c r="DY2097" s="74">
        <v>-7.1294777095317841E-2</v>
      </c>
      <c r="DZ2097" s="74">
        <v>-4.2894124984741211E-2</v>
      </c>
      <c r="EA2097" s="74">
        <v>2.2722989320755005E-2</v>
      </c>
      <c r="EB2097" s="74">
        <v>5.6306041777133942E-2</v>
      </c>
      <c r="EC2097" s="74">
        <v>-1.4654582366347313E-2</v>
      </c>
      <c r="ED2097" s="74">
        <v>-3.9777189493179321E-2</v>
      </c>
      <c r="EE2097" s="74">
        <v>-2.0958771929144859E-2</v>
      </c>
      <c r="EF2097" s="74">
        <v>-1.5497451648116112E-2</v>
      </c>
      <c r="EG2097" s="74">
        <v>-0.11876759678125381</v>
      </c>
      <c r="EH2097" s="74">
        <v>-0.19583044946193695</v>
      </c>
      <c r="EI2097" s="74">
        <v>-0.20540915429592133</v>
      </c>
      <c r="EJ2097" s="74">
        <v>-0.25344255566596985</v>
      </c>
      <c r="EK2097" s="74">
        <v>-0.31430879235267639</v>
      </c>
      <c r="EL2097" s="74">
        <v>-0.34693998098373413</v>
      </c>
      <c r="EM2097" s="74">
        <v>-0.33845335245132446</v>
      </c>
      <c r="EN2097" s="74">
        <v>-0.38548368215560913</v>
      </c>
      <c r="EO2097" s="74">
        <v>-0.23757083714008331</v>
      </c>
      <c r="EP2097" s="74">
        <v>-5.6173793971538544E-2</v>
      </c>
      <c r="EQ2097" s="74">
        <v>-5.3818333894014359E-2</v>
      </c>
      <c r="ER2097" s="74">
        <v>-3.094492107629776E-2</v>
      </c>
      <c r="ES2097" s="74">
        <v>-0.10311316698789597</v>
      </c>
      <c r="ET2097" s="74">
        <v>-0.12721659243106842</v>
      </c>
      <c r="EU2097" s="74">
        <v>-0.13539277017116547</v>
      </c>
      <c r="EV2097" s="74">
        <v>-4.8441745340824127E-2</v>
      </c>
      <c r="EW2097" s="74">
        <v>61.830245971679688</v>
      </c>
      <c r="EX2097" s="74">
        <v>61.109169006347656</v>
      </c>
      <c r="EY2097" s="74">
        <v>60.089092254638672</v>
      </c>
      <c r="EZ2097" s="74">
        <v>58.807209014892578</v>
      </c>
      <c r="FA2097" s="74">
        <v>57.331138610839844</v>
      </c>
      <c r="FB2097" s="74">
        <v>56.541824340820313</v>
      </c>
      <c r="FC2097" s="74">
        <v>55.998630523681641</v>
      </c>
      <c r="FD2097" s="74">
        <v>59.157417297363281</v>
      </c>
      <c r="FE2097" s="74">
        <v>63.43218994140625</v>
      </c>
      <c r="FF2097" s="74">
        <v>66.908378601074219</v>
      </c>
      <c r="FG2097" s="74">
        <v>70.158035278320313</v>
      </c>
      <c r="FH2097" s="74">
        <v>73.128135681152344</v>
      </c>
      <c r="FI2097" s="74">
        <v>75.668312072753906</v>
      </c>
      <c r="FJ2097" s="74">
        <v>77.585624694824219</v>
      </c>
      <c r="FK2097" s="74">
        <v>79.097755432128906</v>
      </c>
      <c r="FL2097" s="74">
        <v>80.036376953125</v>
      </c>
      <c r="FM2097" s="74">
        <v>80.25286865234375</v>
      </c>
      <c r="FN2097" s="74">
        <v>79.581405639648438</v>
      </c>
      <c r="FO2097" s="74">
        <v>77.901283264160156</v>
      </c>
      <c r="FP2097" s="74">
        <v>74.488845825195313</v>
      </c>
      <c r="FQ2097" s="74">
        <v>68.805351257324219</v>
      </c>
      <c r="FR2097" s="74">
        <v>66.026885986328125</v>
      </c>
      <c r="FS2097" s="74">
        <v>64.717483520507813</v>
      </c>
      <c r="FT2097" s="74">
        <v>64.214187622070313</v>
      </c>
      <c r="FU2097" s="74">
        <v>0.12065392732620239</v>
      </c>
      <c r="FV2097" s="74">
        <v>0.28604534268379211</v>
      </c>
      <c r="FW2097" s="74">
        <v>0.12540926039218903</v>
      </c>
      <c r="FX2097" s="74">
        <v>0.25383788347244263</v>
      </c>
      <c r="FY2097" s="74">
        <v>0</v>
      </c>
      <c r="FZ2097" s="74">
        <v>25</v>
      </c>
      <c r="GA2097" s="74">
        <v>5.4328231811523438</v>
      </c>
      <c r="GB2097" s="74">
        <v>46.904510122723877</v>
      </c>
      <c r="GC2097" s="74">
        <v>1</v>
      </c>
      <c r="GD2097" s="74">
        <v>7</v>
      </c>
      <c r="GE2097" s="74">
        <v>6</v>
      </c>
      <c r="GF2097" s="74">
        <v>1</v>
      </c>
      <c r="GG2097" t="s">
        <v>245</v>
      </c>
      <c r="GH2097" t="s">
        <v>235</v>
      </c>
      <c r="GI2097" t="s">
        <v>236</v>
      </c>
      <c r="GJ2097" s="47"/>
      <c r="GK2097" s="30"/>
    </row>
    <row r="2098" spans="1:193" x14ac:dyDescent="0.2">
      <c r="A2098" t="s">
        <v>175</v>
      </c>
      <c r="B2098" t="s">
        <v>244</v>
      </c>
      <c r="C2098" t="s">
        <v>181</v>
      </c>
      <c r="D2098" t="s">
        <v>256</v>
      </c>
      <c r="E2098" t="s">
        <v>189</v>
      </c>
      <c r="F2098" t="s">
        <v>264</v>
      </c>
      <c r="G2098" t="s">
        <v>274</v>
      </c>
      <c r="H2098" s="74">
        <v>36</v>
      </c>
      <c r="I2098" s="74">
        <v>1.8808928728103638</v>
      </c>
      <c r="J2098" s="74">
        <v>1.756150484085083</v>
      </c>
      <c r="K2098" s="74">
        <v>1.6136584281921387</v>
      </c>
      <c r="L2098" s="74">
        <v>1.6195828914642334</v>
      </c>
      <c r="M2098" s="74">
        <v>1.693769097328186</v>
      </c>
      <c r="N2098" s="74">
        <v>1.7347651720046997</v>
      </c>
      <c r="O2098" s="74">
        <v>1.6136047840118408</v>
      </c>
      <c r="P2098" s="74">
        <v>2.0341422557830811</v>
      </c>
      <c r="Q2098" s="74">
        <v>2.3692271709442139</v>
      </c>
      <c r="R2098" s="74">
        <v>2.6768567562103271</v>
      </c>
      <c r="S2098" s="74">
        <v>2.804701566696167</v>
      </c>
      <c r="T2098" s="74">
        <v>2.850799560546875</v>
      </c>
      <c r="U2098" s="74">
        <v>2.9846673011779785</v>
      </c>
      <c r="V2098" s="74">
        <v>3.0524847507476807</v>
      </c>
      <c r="W2098" s="74">
        <v>3.0237035751342773</v>
      </c>
      <c r="X2098" s="74">
        <v>2.8301746845245361</v>
      </c>
      <c r="Y2098" s="74">
        <v>2.2488784790039063</v>
      </c>
      <c r="Z2098" s="74">
        <v>2.0801043510437012</v>
      </c>
      <c r="AA2098" s="74">
        <v>2.1134076118469238</v>
      </c>
      <c r="AB2098" s="74">
        <v>2.1719872951507568</v>
      </c>
      <c r="AC2098" s="74">
        <v>2.3802666664123535</v>
      </c>
      <c r="AD2098" s="74">
        <v>2.2954611778259277</v>
      </c>
      <c r="AE2098" s="74">
        <v>2.1187005043029785</v>
      </c>
      <c r="AF2098" s="74">
        <v>1.7341251373291016</v>
      </c>
      <c r="AG2098" s="74">
        <v>-0.19445101916790009</v>
      </c>
      <c r="AH2098" s="74">
        <v>-0.18896512687206268</v>
      </c>
      <c r="AI2098" s="74">
        <v>-0.20541340112686157</v>
      </c>
      <c r="AJ2098" s="74">
        <v>-0.19604979455471039</v>
      </c>
      <c r="AK2098" s="74">
        <v>-0.31213659048080444</v>
      </c>
      <c r="AL2098" s="74">
        <v>-0.34560680389404297</v>
      </c>
      <c r="AM2098" s="74">
        <v>-0.32731863856315613</v>
      </c>
      <c r="AN2098" s="74">
        <v>-0.38995397090911865</v>
      </c>
      <c r="AO2098" s="74">
        <v>-0.50426411628723145</v>
      </c>
      <c r="AP2098" s="74">
        <v>-0.43521416187286377</v>
      </c>
      <c r="AQ2098" s="74">
        <v>-0.44347837567329407</v>
      </c>
      <c r="AR2098" s="74">
        <v>-0.49447989463806152</v>
      </c>
      <c r="AS2098" s="74">
        <v>-0.5219264030456543</v>
      </c>
      <c r="AT2098" s="74">
        <v>-0.56096899509429932</v>
      </c>
      <c r="AU2098" s="74">
        <v>-0.63653934001922607</v>
      </c>
      <c r="AV2098" s="74">
        <v>-0.67975699901580811</v>
      </c>
      <c r="AW2098" s="74">
        <v>-0.45924359560012817</v>
      </c>
      <c r="AX2098" s="74">
        <v>-0.33372348546981812</v>
      </c>
      <c r="AY2098" s="74">
        <v>-0.33083850145339966</v>
      </c>
      <c r="AZ2098" s="74">
        <v>-0.25727242231369019</v>
      </c>
      <c r="BA2098" s="74">
        <v>-0.25311145186424255</v>
      </c>
      <c r="BB2098" s="74">
        <v>-0.25727486610412598</v>
      </c>
      <c r="BC2098" s="74">
        <v>-0.1996670663356781</v>
      </c>
      <c r="BD2098" s="74">
        <v>-0.23395472764968872</v>
      </c>
      <c r="BE2098" s="74">
        <v>-7.7218137681484222E-2</v>
      </c>
      <c r="BF2098" s="74">
        <v>-7.4197739362716675E-2</v>
      </c>
      <c r="BG2098" s="74">
        <v>-9.0731687843799591E-2</v>
      </c>
      <c r="BH2098" s="74">
        <v>-8.1892579793930054E-2</v>
      </c>
      <c r="BI2098" s="74">
        <v>-0.18087902665138245</v>
      </c>
      <c r="BJ2098" s="74">
        <v>-0.21013805270195007</v>
      </c>
      <c r="BK2098" s="74">
        <v>-0.22447091341018677</v>
      </c>
      <c r="BL2098" s="74">
        <v>-0.26268494129180908</v>
      </c>
      <c r="BM2098" s="74">
        <v>-0.36609479784965515</v>
      </c>
      <c r="BN2098" s="74">
        <v>-0.29649737477302551</v>
      </c>
      <c r="BO2098" s="74">
        <v>-0.29790332913398743</v>
      </c>
      <c r="BP2098" s="74">
        <v>-0.34873703122138977</v>
      </c>
      <c r="BQ2098" s="74">
        <v>-0.36372369527816772</v>
      </c>
      <c r="BR2098" s="74">
        <v>-0.39659422636032104</v>
      </c>
      <c r="BS2098" s="74">
        <v>-0.45408141613006592</v>
      </c>
      <c r="BT2098" s="74">
        <v>-0.5016215443611145</v>
      </c>
      <c r="BU2098" s="74">
        <v>-0.32949379086494446</v>
      </c>
      <c r="BV2098" s="74">
        <v>-0.22918394207954407</v>
      </c>
      <c r="BW2098" s="74">
        <v>-0.21314361691474915</v>
      </c>
      <c r="BX2098" s="74">
        <v>-0.12003850191831589</v>
      </c>
      <c r="BY2098" s="74">
        <v>-0.11983437091112137</v>
      </c>
      <c r="BZ2098" s="74">
        <v>-0.123179592192173</v>
      </c>
      <c r="CA2098" s="74">
        <v>-7.0618249475955963E-2</v>
      </c>
      <c r="CB2098" s="74">
        <v>-0.11046937853097916</v>
      </c>
      <c r="CC2098" s="74">
        <v>3.9769965223968029E-3</v>
      </c>
      <c r="CD2098" s="74">
        <v>5.289807915687561E-3</v>
      </c>
      <c r="CE2098" s="74">
        <v>-1.1303485371172428E-2</v>
      </c>
      <c r="CF2098" s="74">
        <v>-2.8276415541768074E-3</v>
      </c>
      <c r="CG2098" s="74">
        <v>-8.9970424771308899E-2</v>
      </c>
      <c r="CH2098" s="74">
        <v>-0.11631282418966293</v>
      </c>
      <c r="CI2098" s="74">
        <v>-0.15323887765407562</v>
      </c>
      <c r="CJ2098" s="74">
        <v>-0.17453880608081818</v>
      </c>
      <c r="CK2098" s="74">
        <v>-0.27039912343025208</v>
      </c>
      <c r="CL2098" s="74">
        <v>-0.20042252540588379</v>
      </c>
      <c r="CM2098" s="74">
        <v>-0.19707848131656647</v>
      </c>
      <c r="CN2098" s="74">
        <v>-0.24779592454433441</v>
      </c>
      <c r="CO2098" s="74">
        <v>-0.25415298342704773</v>
      </c>
      <c r="CP2098" s="74">
        <v>-0.28274872899055481</v>
      </c>
      <c r="CQ2098" s="74">
        <v>-0.32771158218383789</v>
      </c>
      <c r="CR2098" s="74">
        <v>-0.37824550271034241</v>
      </c>
      <c r="CS2098" s="74">
        <v>-0.23962943255901337</v>
      </c>
      <c r="CT2098" s="74">
        <v>-0.15678016841411591</v>
      </c>
      <c r="CU2098" s="74">
        <v>-0.13162851333618164</v>
      </c>
      <c r="CV2098" s="74">
        <v>-2.499070018529892E-2</v>
      </c>
      <c r="CW2098" s="74">
        <v>-2.7527075260877609E-2</v>
      </c>
      <c r="CX2098" s="74">
        <v>-3.0305624008178711E-2</v>
      </c>
      <c r="CY2098" s="74">
        <v>1.8760573118925095E-2</v>
      </c>
      <c r="CZ2098" s="74">
        <v>-2.4943802505731583E-2</v>
      </c>
      <c r="DA2098" s="74">
        <v>8.5172131657600403E-2</v>
      </c>
      <c r="DB2098" s="74">
        <v>8.4777355194091797E-2</v>
      </c>
      <c r="DC2098" s="74">
        <v>6.8124711513519287E-2</v>
      </c>
      <c r="DD2098" s="74">
        <v>7.6237291097640991E-2</v>
      </c>
      <c r="DE2098" s="74">
        <v>9.3818025197833776E-4</v>
      </c>
      <c r="DF2098" s="74">
        <v>-2.2487591952085495E-2</v>
      </c>
      <c r="DG2098" s="74">
        <v>-8.2006834447383881E-2</v>
      </c>
      <c r="DH2098" s="74">
        <v>-8.6392655968666077E-2</v>
      </c>
      <c r="DI2098" s="74">
        <v>-0.17470341920852661</v>
      </c>
      <c r="DJ2098" s="74">
        <v>-0.10434766858816147</v>
      </c>
      <c r="DK2098" s="74">
        <v>-9.6253633499145508E-2</v>
      </c>
      <c r="DL2098" s="74">
        <v>-0.14685481786727905</v>
      </c>
      <c r="DM2098" s="74">
        <v>-0.14458230137825012</v>
      </c>
      <c r="DN2098" s="74">
        <v>-0.16890324652194977</v>
      </c>
      <c r="DO2098" s="74">
        <v>-0.20134174823760986</v>
      </c>
      <c r="DP2098" s="74">
        <v>-0.2548694908618927</v>
      </c>
      <c r="DQ2098" s="74">
        <v>-0.14976508915424347</v>
      </c>
      <c r="DR2098" s="74">
        <v>-8.4376394748687744E-2</v>
      </c>
      <c r="DS2098" s="74">
        <v>-5.0113406032323837E-2</v>
      </c>
      <c r="DT2098" s="74">
        <v>7.0057094097137451E-2</v>
      </c>
      <c r="DU2098" s="74">
        <v>6.4780212938785553E-2</v>
      </c>
      <c r="DV2098" s="74">
        <v>6.2568344175815582E-2</v>
      </c>
      <c r="DW2098" s="74">
        <v>0.10813938826322556</v>
      </c>
      <c r="DX2098" s="74">
        <v>6.058177724480629E-2</v>
      </c>
      <c r="DY2098" s="74">
        <v>0.20240500569343567</v>
      </c>
      <c r="DZ2098" s="74">
        <v>0.199544757604599</v>
      </c>
      <c r="EA2098" s="74">
        <v>0.18280643224716187</v>
      </c>
      <c r="EB2098" s="74">
        <v>0.19039450585842133</v>
      </c>
      <c r="EC2098" s="74">
        <v>0.13219577074050903</v>
      </c>
      <c r="ED2098" s="74">
        <v>0.11298113316297531</v>
      </c>
      <c r="EE2098" s="74">
        <v>2.0840901881456375E-2</v>
      </c>
      <c r="EF2098" s="74">
        <v>4.0876373648643494E-2</v>
      </c>
      <c r="EG2098" s="74">
        <v>-3.6534059792757034E-2</v>
      </c>
      <c r="EH2098" s="74">
        <v>3.436916321516037E-2</v>
      </c>
      <c r="EI2098" s="74">
        <v>4.9321424216032028E-2</v>
      </c>
      <c r="EJ2098" s="74">
        <v>-1.1118832044303417E-3</v>
      </c>
      <c r="EK2098" s="74">
        <v>1.3620372861623764E-2</v>
      </c>
      <c r="EL2098" s="74">
        <v>-4.5284489169716835E-3</v>
      </c>
      <c r="EM2098" s="74">
        <v>-1.8883788958191872E-2</v>
      </c>
      <c r="EN2098" s="74">
        <v>-7.6734066009521484E-2</v>
      </c>
      <c r="EO2098" s="74">
        <v>-2.0015252754092216E-2</v>
      </c>
      <c r="EP2098" s="74">
        <v>2.016315795481205E-2</v>
      </c>
      <c r="EQ2098" s="74">
        <v>6.758146733045578E-2</v>
      </c>
      <c r="ER2098" s="74">
        <v>0.20729102194309235</v>
      </c>
      <c r="ES2098" s="74">
        <v>0.19805729389190674</v>
      </c>
      <c r="ET2098" s="74">
        <v>0.19666360318660736</v>
      </c>
      <c r="EU2098" s="74">
        <v>0.23718820512294769</v>
      </c>
      <c r="EV2098" s="74">
        <v>0.18406711518764496</v>
      </c>
      <c r="EW2098" s="74">
        <v>67.549232482910156</v>
      </c>
      <c r="EX2098" s="74">
        <v>67.064445495605469</v>
      </c>
      <c r="EY2098" s="74">
        <v>66.231986999511719</v>
      </c>
      <c r="EZ2098" s="74">
        <v>64.956748962402344</v>
      </c>
      <c r="FA2098" s="74">
        <v>63.732845306396484</v>
      </c>
      <c r="FB2098" s="74">
        <v>62.947338104248047</v>
      </c>
      <c r="FC2098" s="74">
        <v>62.689548492431641</v>
      </c>
      <c r="FD2098" s="74">
        <v>65.252128601074219</v>
      </c>
      <c r="FE2098" s="74">
        <v>69.233116149902344</v>
      </c>
      <c r="FF2098" s="74">
        <v>72.846939086914063</v>
      </c>
      <c r="FG2098" s="74">
        <v>76.655555725097656</v>
      </c>
      <c r="FH2098" s="74">
        <v>80.057098388671875</v>
      </c>
      <c r="FI2098" s="74">
        <v>82.834930419921875</v>
      </c>
      <c r="FJ2098" s="74">
        <v>85.019622802734375</v>
      </c>
      <c r="FK2098" s="74">
        <v>86.866470336914063</v>
      </c>
      <c r="FL2098" s="74">
        <v>88.182167053222656</v>
      </c>
      <c r="FM2098" s="74">
        <v>88.475318908691406</v>
      </c>
      <c r="FN2098" s="74">
        <v>87.860702514648438</v>
      </c>
      <c r="FO2098" s="74">
        <v>85.94708251953125</v>
      </c>
      <c r="FP2098" s="74">
        <v>82.857589721679688</v>
      </c>
      <c r="FQ2098" s="74">
        <v>76.370796203613281</v>
      </c>
      <c r="FR2098" s="74">
        <v>72.723442077636719</v>
      </c>
      <c r="FS2098" s="74">
        <v>71.503707885742188</v>
      </c>
      <c r="FT2098" s="74">
        <v>70.858512878417969</v>
      </c>
      <c r="FU2098" s="74">
        <v>0.14913368225097656</v>
      </c>
      <c r="FV2098" s="74">
        <v>0.11035005003213882</v>
      </c>
      <c r="FW2098" s="74">
        <v>0.15569873154163361</v>
      </c>
      <c r="FX2098" s="74">
        <v>0</v>
      </c>
      <c r="FY2098" s="74">
        <v>0</v>
      </c>
      <c r="FZ2098" s="74">
        <v>29</v>
      </c>
      <c r="GA2098" s="74">
        <v>8.242833137512207</v>
      </c>
      <c r="GB2098" s="74">
        <v>76.476029067765921</v>
      </c>
      <c r="GC2098" s="74">
        <v>1</v>
      </c>
      <c r="GD2098" s="74">
        <v>7</v>
      </c>
      <c r="GE2098" s="74">
        <v>6</v>
      </c>
      <c r="GF2098" s="74">
        <v>1</v>
      </c>
      <c r="GG2098" t="s">
        <v>245</v>
      </c>
      <c r="GH2098" t="s">
        <v>235</v>
      </c>
      <c r="GI2098" t="s">
        <v>236</v>
      </c>
      <c r="GJ2098" s="47"/>
      <c r="GK2098" s="30"/>
    </row>
    <row r="2099" spans="1:193" x14ac:dyDescent="0.2">
      <c r="A2099" t="s">
        <v>175</v>
      </c>
      <c r="B2099" t="s">
        <v>244</v>
      </c>
      <c r="C2099" t="s">
        <v>181</v>
      </c>
      <c r="D2099" t="s">
        <v>256</v>
      </c>
      <c r="E2099" t="s">
        <v>190</v>
      </c>
      <c r="F2099" t="s">
        <v>264</v>
      </c>
      <c r="G2099" t="s">
        <v>274</v>
      </c>
      <c r="H2099" s="74">
        <v>40</v>
      </c>
      <c r="I2099" s="74">
        <v>2.0966153144836426</v>
      </c>
      <c r="J2099" s="74">
        <v>1.9373003244400024</v>
      </c>
      <c r="K2099" s="74">
        <v>1.8168326616287231</v>
      </c>
      <c r="L2099" s="74">
        <v>1.8039368391036987</v>
      </c>
      <c r="M2099" s="74">
        <v>1.8422771692276001</v>
      </c>
      <c r="N2099" s="74">
        <v>1.830345630645752</v>
      </c>
      <c r="O2099" s="74">
        <v>1.7815967798233032</v>
      </c>
      <c r="P2099" s="74">
        <v>2.2697880268096924</v>
      </c>
      <c r="Q2099" s="74">
        <v>2.6708950996398926</v>
      </c>
      <c r="R2099" s="74">
        <v>2.9529228210449219</v>
      </c>
      <c r="S2099" s="74">
        <v>3.0868129730224609</v>
      </c>
      <c r="T2099" s="74">
        <v>3.1864781379699707</v>
      </c>
      <c r="U2099" s="74">
        <v>3.3446974754333496</v>
      </c>
      <c r="V2099" s="74">
        <v>3.5202329158782959</v>
      </c>
      <c r="W2099" s="74">
        <v>3.5679054260253906</v>
      </c>
      <c r="X2099" s="74">
        <v>3.3650162220001221</v>
      </c>
      <c r="Y2099" s="74">
        <v>2.859591007232666</v>
      </c>
      <c r="Z2099" s="74">
        <v>2.7102534770965576</v>
      </c>
      <c r="AA2099" s="74">
        <v>2.6573247909545898</v>
      </c>
      <c r="AB2099" s="74">
        <v>2.6022605895996094</v>
      </c>
      <c r="AC2099" s="74">
        <v>2.7112834453582764</v>
      </c>
      <c r="AD2099" s="74">
        <v>2.5856826305389404</v>
      </c>
      <c r="AE2099" s="74">
        <v>2.3738000392913818</v>
      </c>
      <c r="AF2099" s="74">
        <v>2.0573208332061768</v>
      </c>
      <c r="AG2099" s="74">
        <v>-0.19445100426673889</v>
      </c>
      <c r="AH2099" s="74">
        <v>-0.18896514177322388</v>
      </c>
      <c r="AI2099" s="74">
        <v>-0.20541340112686157</v>
      </c>
      <c r="AJ2099" s="74">
        <v>-0.19604977965354919</v>
      </c>
      <c r="AK2099" s="74">
        <v>-0.31213659048080444</v>
      </c>
      <c r="AL2099" s="74">
        <v>-0.34560680389404297</v>
      </c>
      <c r="AM2099" s="74">
        <v>-0.32731860876083374</v>
      </c>
      <c r="AN2099" s="74">
        <v>-0.38995397090911865</v>
      </c>
      <c r="AO2099" s="74">
        <v>-0.50426417589187622</v>
      </c>
      <c r="AP2099" s="74">
        <v>-0.43521419167518616</v>
      </c>
      <c r="AQ2099" s="74">
        <v>-0.44347834587097168</v>
      </c>
      <c r="AR2099" s="74">
        <v>-0.4944799542427063</v>
      </c>
      <c r="AS2099" s="74">
        <v>-0.52192634344100952</v>
      </c>
      <c r="AT2099" s="74">
        <v>-0.56096899509429932</v>
      </c>
      <c r="AU2099" s="74">
        <v>-0.63653939962387085</v>
      </c>
      <c r="AV2099" s="74">
        <v>-0.67975693941116333</v>
      </c>
      <c r="AW2099" s="74">
        <v>-0.45924359560012817</v>
      </c>
      <c r="AX2099" s="74">
        <v>-0.33372348546981812</v>
      </c>
      <c r="AY2099" s="74">
        <v>-0.33083850145339966</v>
      </c>
      <c r="AZ2099" s="74">
        <v>-0.25727242231369019</v>
      </c>
      <c r="BA2099" s="74">
        <v>-0.25311142206192017</v>
      </c>
      <c r="BB2099" s="74">
        <v>-0.25727489590644836</v>
      </c>
      <c r="BC2099" s="74">
        <v>-0.1996670663356781</v>
      </c>
      <c r="BD2099" s="74">
        <v>-0.23395475745201111</v>
      </c>
      <c r="BE2099" s="74">
        <v>-7.7218130230903625E-2</v>
      </c>
      <c r="BF2099" s="74">
        <v>-7.4197739362716675E-2</v>
      </c>
      <c r="BG2099" s="74">
        <v>-9.0731687843799591E-2</v>
      </c>
      <c r="BH2099" s="74">
        <v>-8.1892579793930054E-2</v>
      </c>
      <c r="BI2099" s="74">
        <v>-0.18087902665138245</v>
      </c>
      <c r="BJ2099" s="74">
        <v>-0.21013806760311127</v>
      </c>
      <c r="BK2099" s="74">
        <v>-0.22447088360786438</v>
      </c>
      <c r="BL2099" s="74">
        <v>-0.26268494129180908</v>
      </c>
      <c r="BM2099" s="74">
        <v>-0.36609482765197754</v>
      </c>
      <c r="BN2099" s="74">
        <v>-0.2964974045753479</v>
      </c>
      <c r="BO2099" s="74">
        <v>-0.29790332913398743</v>
      </c>
      <c r="BP2099" s="74">
        <v>-0.34873700141906738</v>
      </c>
      <c r="BQ2099" s="74">
        <v>-0.36372366547584534</v>
      </c>
      <c r="BR2099" s="74">
        <v>-0.39659416675567627</v>
      </c>
      <c r="BS2099" s="74">
        <v>-0.45408144593238831</v>
      </c>
      <c r="BT2099" s="74">
        <v>-0.5016215443611145</v>
      </c>
      <c r="BU2099" s="74">
        <v>-0.32949376106262207</v>
      </c>
      <c r="BV2099" s="74">
        <v>-0.22918392717838287</v>
      </c>
      <c r="BW2099" s="74">
        <v>-0.21314361691474915</v>
      </c>
      <c r="BX2099" s="74">
        <v>-0.12003850191831589</v>
      </c>
      <c r="BY2099" s="74">
        <v>-0.11983436346054077</v>
      </c>
      <c r="BZ2099" s="74">
        <v>-0.1231796070933342</v>
      </c>
      <c r="CA2099" s="74">
        <v>-7.0618242025375366E-2</v>
      </c>
      <c r="CB2099" s="74">
        <v>-0.11046938598155975</v>
      </c>
      <c r="CC2099" s="74">
        <v>3.9769965223968029E-3</v>
      </c>
      <c r="CD2099" s="74">
        <v>5.2898074500262737E-3</v>
      </c>
      <c r="CE2099" s="74">
        <v>-1.1303485371172428E-2</v>
      </c>
      <c r="CF2099" s="74">
        <v>-2.8276413213461637E-3</v>
      </c>
      <c r="CG2099" s="74">
        <v>-8.9970424771308899E-2</v>
      </c>
      <c r="CH2099" s="74">
        <v>-0.11631281673908234</v>
      </c>
      <c r="CI2099" s="74">
        <v>-0.15323886275291443</v>
      </c>
      <c r="CJ2099" s="74">
        <v>-0.17453880608081818</v>
      </c>
      <c r="CK2099" s="74">
        <v>-0.27039912343025208</v>
      </c>
      <c r="CL2099" s="74">
        <v>-0.20042252540588379</v>
      </c>
      <c r="CM2099" s="74">
        <v>-0.19707848131656647</v>
      </c>
      <c r="CN2099" s="74">
        <v>-0.24779589474201202</v>
      </c>
      <c r="CO2099" s="74">
        <v>-0.25415298342704773</v>
      </c>
      <c r="CP2099" s="74">
        <v>-0.28274872899055481</v>
      </c>
      <c r="CQ2099" s="74">
        <v>-0.32771161198616028</v>
      </c>
      <c r="CR2099" s="74">
        <v>-0.37824550271034241</v>
      </c>
      <c r="CS2099" s="74">
        <v>-0.23962941765785217</v>
      </c>
      <c r="CT2099" s="74">
        <v>-0.15678016841411591</v>
      </c>
      <c r="CU2099" s="74">
        <v>-0.13162849843502045</v>
      </c>
      <c r="CV2099" s="74">
        <v>-2.4990702047944069E-2</v>
      </c>
      <c r="CW2099" s="74">
        <v>-2.7527071535587311E-2</v>
      </c>
      <c r="CX2099" s="74">
        <v>-3.0305624008178711E-2</v>
      </c>
      <c r="CY2099" s="74">
        <v>1.8760573118925095E-2</v>
      </c>
      <c r="CZ2099" s="74">
        <v>-2.4943802505731583E-2</v>
      </c>
      <c r="DA2099" s="74">
        <v>8.5172124207019806E-2</v>
      </c>
      <c r="DB2099" s="74">
        <v>8.4777355194091797E-2</v>
      </c>
      <c r="DC2099" s="74">
        <v>6.8124718964099884E-2</v>
      </c>
      <c r="DD2099" s="74">
        <v>7.6237291097640991E-2</v>
      </c>
      <c r="DE2099" s="74">
        <v>9.3817483866587281E-4</v>
      </c>
      <c r="DF2099" s="74">
        <v>-2.24875807762146E-2</v>
      </c>
      <c r="DG2099" s="74">
        <v>-8.2006834447383881E-2</v>
      </c>
      <c r="DH2099" s="74">
        <v>-8.6392663419246674E-2</v>
      </c>
      <c r="DI2099" s="74">
        <v>-0.17470343410968781</v>
      </c>
      <c r="DJ2099" s="74">
        <v>-0.10434767603874207</v>
      </c>
      <c r="DK2099" s="74">
        <v>-9.6253633499145508E-2</v>
      </c>
      <c r="DL2099" s="74">
        <v>-0.14685480296611786</v>
      </c>
      <c r="DM2099" s="74">
        <v>-0.14458230137825012</v>
      </c>
      <c r="DN2099" s="74">
        <v>-0.16890324652194977</v>
      </c>
      <c r="DO2099" s="74">
        <v>-0.20134176313877106</v>
      </c>
      <c r="DP2099" s="74">
        <v>-0.2548694908618927</v>
      </c>
      <c r="DQ2099" s="74">
        <v>-0.14976507425308228</v>
      </c>
      <c r="DR2099" s="74">
        <v>-8.4376394748687744E-2</v>
      </c>
      <c r="DS2099" s="74">
        <v>-5.0113402307033539E-2</v>
      </c>
      <c r="DT2099" s="74">
        <v>7.0057094097137451E-2</v>
      </c>
      <c r="DU2099" s="74">
        <v>6.478022038936615E-2</v>
      </c>
      <c r="DV2099" s="74">
        <v>6.2568359076976776E-2</v>
      </c>
      <c r="DW2099" s="74">
        <v>0.10813939571380615</v>
      </c>
      <c r="DX2099" s="74">
        <v>6.0581784695386887E-2</v>
      </c>
      <c r="DY2099" s="74">
        <v>0.20240500569343567</v>
      </c>
      <c r="DZ2099" s="74">
        <v>0.199544757604599</v>
      </c>
      <c r="EA2099" s="74">
        <v>0.18280643224716187</v>
      </c>
      <c r="EB2099" s="74">
        <v>0.19039449095726013</v>
      </c>
      <c r="EC2099" s="74">
        <v>0.13219575583934784</v>
      </c>
      <c r="ED2099" s="74">
        <v>0.1129811629652977</v>
      </c>
      <c r="EE2099" s="74">
        <v>2.0840892568230629E-2</v>
      </c>
      <c r="EF2099" s="74">
        <v>4.0876366198062897E-2</v>
      </c>
      <c r="EG2099" s="74">
        <v>-3.653407096862793E-2</v>
      </c>
      <c r="EH2099" s="74">
        <v>3.4369155764579773E-2</v>
      </c>
      <c r="EI2099" s="74">
        <v>4.9321409314870834E-2</v>
      </c>
      <c r="EJ2099" s="74">
        <v>-1.1118787806481123E-3</v>
      </c>
      <c r="EK2099" s="74">
        <v>1.3620367273688316E-2</v>
      </c>
      <c r="EL2099" s="74">
        <v>-4.5284689404070377E-3</v>
      </c>
      <c r="EM2099" s="74">
        <v>-1.8883785232901573E-2</v>
      </c>
      <c r="EN2099" s="74">
        <v>-7.6734080910682678E-2</v>
      </c>
      <c r="EO2099" s="74">
        <v>-2.0015247166156769E-2</v>
      </c>
      <c r="EP2099" s="74">
        <v>2.0163152366876602E-2</v>
      </c>
      <c r="EQ2099" s="74">
        <v>6.758146733045578E-2</v>
      </c>
      <c r="ER2099" s="74">
        <v>0.20729100704193115</v>
      </c>
      <c r="ES2099" s="74">
        <v>0.19805729389190674</v>
      </c>
      <c r="ET2099" s="74">
        <v>0.19666363298892975</v>
      </c>
      <c r="EU2099" s="74">
        <v>0.23718822002410889</v>
      </c>
      <c r="EV2099" s="74">
        <v>0.18406714498996735</v>
      </c>
      <c r="EW2099" s="74">
        <v>68.298713684082031</v>
      </c>
      <c r="EX2099" s="74">
        <v>67.156906127929688</v>
      </c>
      <c r="EY2099" s="74">
        <v>66.193824768066406</v>
      </c>
      <c r="EZ2099" s="74">
        <v>64.802276611328125</v>
      </c>
      <c r="FA2099" s="74">
        <v>63.804794311523438</v>
      </c>
      <c r="FB2099" s="74">
        <v>63.083251953125</v>
      </c>
      <c r="FC2099" s="74">
        <v>62.474220275878906</v>
      </c>
      <c r="FD2099" s="74">
        <v>65.522941589355469</v>
      </c>
      <c r="FE2099" s="74">
        <v>70.388626098632813</v>
      </c>
      <c r="FF2099" s="74">
        <v>74.333412170410156</v>
      </c>
      <c r="FG2099" s="74">
        <v>78.184211730957031</v>
      </c>
      <c r="FH2099" s="74">
        <v>82.126541137695313</v>
      </c>
      <c r="FI2099" s="74">
        <v>85.535102844238281</v>
      </c>
      <c r="FJ2099" s="74">
        <v>87.941551208496094</v>
      </c>
      <c r="FK2099" s="74">
        <v>89.666305541992188</v>
      </c>
      <c r="FL2099" s="74">
        <v>91.053977966308594</v>
      </c>
      <c r="FM2099" s="74">
        <v>91.325759887695313</v>
      </c>
      <c r="FN2099" s="74">
        <v>90.3480224609375</v>
      </c>
      <c r="FO2099" s="74">
        <v>88.420829772949219</v>
      </c>
      <c r="FP2099" s="74">
        <v>84.503547668457031</v>
      </c>
      <c r="FQ2099" s="74">
        <v>77.80987548828125</v>
      </c>
      <c r="FR2099" s="74">
        <v>73.866928100585938</v>
      </c>
      <c r="FS2099" s="74">
        <v>71.866592407226563</v>
      </c>
      <c r="FT2099" s="74">
        <v>70.685592651367188</v>
      </c>
      <c r="FU2099" s="74">
        <v>0.14913369715213776</v>
      </c>
      <c r="FV2099" s="74">
        <v>0.11035004258155823</v>
      </c>
      <c r="FW2099" s="74">
        <v>0.15569873154163361</v>
      </c>
      <c r="FX2099" s="74">
        <v>0</v>
      </c>
      <c r="FY2099" s="74">
        <v>0</v>
      </c>
      <c r="FZ2099" s="74">
        <v>33</v>
      </c>
      <c r="GA2099" s="74">
        <v>6.7805294990539551</v>
      </c>
      <c r="GB2099" s="74">
        <v>88.363839200232178</v>
      </c>
      <c r="GC2099" s="74">
        <v>1</v>
      </c>
      <c r="GD2099" s="74">
        <v>7</v>
      </c>
      <c r="GE2099" s="74">
        <v>6</v>
      </c>
      <c r="GF2099" s="74">
        <v>1</v>
      </c>
      <c r="GG2099" t="s">
        <v>245</v>
      </c>
      <c r="GH2099" t="s">
        <v>235</v>
      </c>
      <c r="GI2099" t="s">
        <v>236</v>
      </c>
      <c r="GJ2099" s="47"/>
      <c r="GK2099" s="30"/>
    </row>
    <row r="2100" spans="1:193" x14ac:dyDescent="0.2">
      <c r="A2100" t="s">
        <v>175</v>
      </c>
      <c r="B2100" t="s">
        <v>244</v>
      </c>
      <c r="C2100" t="s">
        <v>181</v>
      </c>
      <c r="D2100" t="s">
        <v>256</v>
      </c>
      <c r="E2100" t="s">
        <v>191</v>
      </c>
      <c r="F2100" t="s">
        <v>264</v>
      </c>
      <c r="G2100" t="s">
        <v>274</v>
      </c>
      <c r="H2100" s="74">
        <v>45</v>
      </c>
      <c r="I2100" s="74">
        <v>2.1166579723358154</v>
      </c>
      <c r="J2100" s="74">
        <v>1.9293508529663086</v>
      </c>
      <c r="K2100" s="74">
        <v>1.7980295419692993</v>
      </c>
      <c r="L2100" s="74">
        <v>1.8134216070175171</v>
      </c>
      <c r="M2100" s="74">
        <v>1.8459479808807373</v>
      </c>
      <c r="N2100" s="74">
        <v>1.8920255899429321</v>
      </c>
      <c r="O2100" s="74">
        <v>1.9103245735168457</v>
      </c>
      <c r="P2100" s="74">
        <v>2.340961217880249</v>
      </c>
      <c r="Q2100" s="74">
        <v>2.7484469413757324</v>
      </c>
      <c r="R2100" s="74">
        <v>3.0932960510253906</v>
      </c>
      <c r="S2100" s="74">
        <v>3.2502651214599609</v>
      </c>
      <c r="T2100" s="74">
        <v>3.3201801776885986</v>
      </c>
      <c r="U2100" s="74">
        <v>3.4639155864715576</v>
      </c>
      <c r="V2100" s="74">
        <v>3.5991895198822021</v>
      </c>
      <c r="W2100" s="74">
        <v>3.5614781379699707</v>
      </c>
      <c r="X2100" s="74">
        <v>3.3356029987335205</v>
      </c>
      <c r="Y2100" s="74">
        <v>2.8658833503723145</v>
      </c>
      <c r="Z2100" s="74">
        <v>2.735762357711792</v>
      </c>
      <c r="AA2100" s="74">
        <v>2.6568090915679932</v>
      </c>
      <c r="AB2100" s="74">
        <v>2.6760923862457275</v>
      </c>
      <c r="AC2100" s="74">
        <v>2.6464841365814209</v>
      </c>
      <c r="AD2100" s="74">
        <v>2.479405403137207</v>
      </c>
      <c r="AE2100" s="74">
        <v>2.240067720413208</v>
      </c>
      <c r="AF2100" s="74">
        <v>2.0156214237213135</v>
      </c>
      <c r="AG2100" s="74">
        <v>-0.19445100426673889</v>
      </c>
      <c r="AH2100" s="74">
        <v>-0.18896511197090149</v>
      </c>
      <c r="AI2100" s="74">
        <v>-0.20541338622570038</v>
      </c>
      <c r="AJ2100" s="74">
        <v>-0.19604977965354919</v>
      </c>
      <c r="AK2100" s="74">
        <v>-0.31213659048080444</v>
      </c>
      <c r="AL2100" s="74">
        <v>-0.34560683369636536</v>
      </c>
      <c r="AM2100" s="74">
        <v>-0.32731860876083374</v>
      </c>
      <c r="AN2100" s="74">
        <v>-0.38995400071144104</v>
      </c>
      <c r="AO2100" s="74">
        <v>-0.50426411628723145</v>
      </c>
      <c r="AP2100" s="74">
        <v>-0.43521419167518616</v>
      </c>
      <c r="AQ2100" s="74">
        <v>-0.44347834587097168</v>
      </c>
      <c r="AR2100" s="74">
        <v>-0.49447989463806152</v>
      </c>
      <c r="AS2100" s="74">
        <v>-0.5219264030456543</v>
      </c>
      <c r="AT2100" s="74">
        <v>-0.56096893548965454</v>
      </c>
      <c r="AU2100" s="74">
        <v>-0.63653939962387085</v>
      </c>
      <c r="AV2100" s="74">
        <v>-0.67975693941116333</v>
      </c>
      <c r="AW2100" s="74">
        <v>-0.45924359560012817</v>
      </c>
      <c r="AX2100" s="74">
        <v>-0.33372345566749573</v>
      </c>
      <c r="AY2100" s="74">
        <v>-0.33083850145339966</v>
      </c>
      <c r="AZ2100" s="74">
        <v>-0.25727245211601257</v>
      </c>
      <c r="BA2100" s="74">
        <v>-0.25311145186424255</v>
      </c>
      <c r="BB2100" s="74">
        <v>-0.25727486610412598</v>
      </c>
      <c r="BC2100" s="74">
        <v>-0.19966705143451691</v>
      </c>
      <c r="BD2100" s="74">
        <v>-0.23395474255084991</v>
      </c>
      <c r="BE2100" s="74">
        <v>-7.7218137681484222E-2</v>
      </c>
      <c r="BF2100" s="74">
        <v>-7.4197739362716675E-2</v>
      </c>
      <c r="BG2100" s="74">
        <v>-9.0731680393218994E-2</v>
      </c>
      <c r="BH2100" s="74">
        <v>-8.1892579793930054E-2</v>
      </c>
      <c r="BI2100" s="74">
        <v>-0.18087901175022125</v>
      </c>
      <c r="BJ2100" s="74">
        <v>-0.21013805270195007</v>
      </c>
      <c r="BK2100" s="74">
        <v>-0.22447088360786438</v>
      </c>
      <c r="BL2100" s="74">
        <v>-0.26268494129180908</v>
      </c>
      <c r="BM2100" s="74">
        <v>-0.36609482765197754</v>
      </c>
      <c r="BN2100" s="74">
        <v>-0.2964974045753479</v>
      </c>
      <c r="BO2100" s="74">
        <v>-0.29790332913398743</v>
      </c>
      <c r="BP2100" s="74">
        <v>-0.348736971616745</v>
      </c>
      <c r="BQ2100" s="74">
        <v>-0.36372369527816772</v>
      </c>
      <c r="BR2100" s="74">
        <v>-0.39659419655799866</v>
      </c>
      <c r="BS2100" s="74">
        <v>-0.45408141613006592</v>
      </c>
      <c r="BT2100" s="74">
        <v>-0.50162148475646973</v>
      </c>
      <c r="BU2100" s="74">
        <v>-0.32949376106262207</v>
      </c>
      <c r="BV2100" s="74">
        <v>-0.22918391227722168</v>
      </c>
      <c r="BW2100" s="74">
        <v>-0.21314361691474915</v>
      </c>
      <c r="BX2100" s="74">
        <v>-0.12003850936889648</v>
      </c>
      <c r="BY2100" s="74">
        <v>-0.11983436346054077</v>
      </c>
      <c r="BZ2100" s="74">
        <v>-0.1231796070933342</v>
      </c>
      <c r="CA2100" s="74">
        <v>-7.0618242025375366E-2</v>
      </c>
      <c r="CB2100" s="74">
        <v>-0.11046937108039856</v>
      </c>
      <c r="CC2100" s="74">
        <v>3.9769969880580902E-3</v>
      </c>
      <c r="CD2100" s="74">
        <v>5.2898074500262737E-3</v>
      </c>
      <c r="CE2100" s="74">
        <v>-1.1303485371172428E-2</v>
      </c>
      <c r="CF2100" s="74">
        <v>-2.8276415541768074E-3</v>
      </c>
      <c r="CG2100" s="74">
        <v>-8.9970417320728302E-2</v>
      </c>
      <c r="CH2100" s="74">
        <v>-0.11631282418966293</v>
      </c>
      <c r="CI2100" s="74">
        <v>-0.15323886275291443</v>
      </c>
      <c r="CJ2100" s="74">
        <v>-0.17453882098197937</v>
      </c>
      <c r="CK2100" s="74">
        <v>-0.27039915323257446</v>
      </c>
      <c r="CL2100" s="74">
        <v>-0.20042252540588379</v>
      </c>
      <c r="CM2100" s="74">
        <v>-0.19707848131656647</v>
      </c>
      <c r="CN2100" s="74">
        <v>-0.24779589474201202</v>
      </c>
      <c r="CO2100" s="74">
        <v>-0.25415301322937012</v>
      </c>
      <c r="CP2100" s="74">
        <v>-0.28274872899055481</v>
      </c>
      <c r="CQ2100" s="74">
        <v>-0.32771161198616028</v>
      </c>
      <c r="CR2100" s="74">
        <v>-0.37824547290802002</v>
      </c>
      <c r="CS2100" s="74">
        <v>-0.23962943255901337</v>
      </c>
      <c r="CT2100" s="74">
        <v>-0.15678015351295471</v>
      </c>
      <c r="CU2100" s="74">
        <v>-0.13162851333618164</v>
      </c>
      <c r="CV2100" s="74">
        <v>-2.499070018529892E-2</v>
      </c>
      <c r="CW2100" s="74">
        <v>-2.7527071535587311E-2</v>
      </c>
      <c r="CX2100" s="74">
        <v>-3.0305624008178711E-2</v>
      </c>
      <c r="CY2100" s="74">
        <v>1.8760573118925095E-2</v>
      </c>
      <c r="CZ2100" s="74">
        <v>-2.4943798780441284E-2</v>
      </c>
      <c r="DA2100" s="74">
        <v>8.5172124207019806E-2</v>
      </c>
      <c r="DB2100" s="74">
        <v>8.4777355194091797E-2</v>
      </c>
      <c r="DC2100" s="74">
        <v>6.8124711513519287E-2</v>
      </c>
      <c r="DD2100" s="74">
        <v>7.6237291097640991E-2</v>
      </c>
      <c r="DE2100" s="74">
        <v>9.381825802847743E-4</v>
      </c>
      <c r="DF2100" s="74">
        <v>-2.2487582638859749E-2</v>
      </c>
      <c r="DG2100" s="74">
        <v>-8.2006826996803284E-2</v>
      </c>
      <c r="DH2100" s="74">
        <v>-8.6392670869827271E-2</v>
      </c>
      <c r="DI2100" s="74">
        <v>-0.17470346391201019</v>
      </c>
      <c r="DJ2100" s="74">
        <v>-0.10434766858816147</v>
      </c>
      <c r="DK2100" s="74">
        <v>-9.6253633499145508E-2</v>
      </c>
      <c r="DL2100" s="74">
        <v>-0.14685478806495667</v>
      </c>
      <c r="DM2100" s="74">
        <v>-0.14458231627941132</v>
      </c>
      <c r="DN2100" s="74">
        <v>-0.16890323162078857</v>
      </c>
      <c r="DO2100" s="74">
        <v>-0.20134174823760986</v>
      </c>
      <c r="DP2100" s="74">
        <v>-0.25486946105957031</v>
      </c>
      <c r="DQ2100" s="74">
        <v>-0.14976507425308228</v>
      </c>
      <c r="DR2100" s="74">
        <v>-8.4376387298107147E-2</v>
      </c>
      <c r="DS2100" s="74">
        <v>-5.0113413482904434E-2</v>
      </c>
      <c r="DT2100" s="74">
        <v>7.0057101547718048E-2</v>
      </c>
      <c r="DU2100" s="74">
        <v>6.478022038936615E-2</v>
      </c>
      <c r="DV2100" s="74">
        <v>6.2568351626396179E-2</v>
      </c>
      <c r="DW2100" s="74">
        <v>0.10813939571380615</v>
      </c>
      <c r="DX2100" s="74">
        <v>6.0581784695386887E-2</v>
      </c>
      <c r="DY2100" s="74">
        <v>0.20240500569343567</v>
      </c>
      <c r="DZ2100" s="74">
        <v>0.19954474270343781</v>
      </c>
      <c r="EA2100" s="74">
        <v>0.18280641734600067</v>
      </c>
      <c r="EB2100" s="74">
        <v>0.19039449095726013</v>
      </c>
      <c r="EC2100" s="74">
        <v>0.13219577074050903</v>
      </c>
      <c r="ED2100" s="74">
        <v>0.1129811629652977</v>
      </c>
      <c r="EE2100" s="74">
        <v>2.0840916782617569E-2</v>
      </c>
      <c r="EF2100" s="74">
        <v>4.08763587474823E-2</v>
      </c>
      <c r="EG2100" s="74">
        <v>-3.6534115672111511E-2</v>
      </c>
      <c r="EH2100" s="74">
        <v>3.436916321516037E-2</v>
      </c>
      <c r="EI2100" s="74">
        <v>4.9321405589580536E-2</v>
      </c>
      <c r="EJ2100" s="74">
        <v>-1.1118588736280799E-3</v>
      </c>
      <c r="EK2100" s="74">
        <v>1.3620353303849697E-2</v>
      </c>
      <c r="EL2100" s="74">
        <v>-4.5284428633749485E-3</v>
      </c>
      <c r="EM2100" s="74">
        <v>-1.8883794546127319E-2</v>
      </c>
      <c r="EN2100" s="74">
        <v>-7.6734043657779694E-2</v>
      </c>
      <c r="EO2100" s="74">
        <v>-2.0015252754092216E-2</v>
      </c>
      <c r="EP2100" s="74">
        <v>2.0163150504231453E-2</v>
      </c>
      <c r="EQ2100" s="74">
        <v>6.7581459879875183E-2</v>
      </c>
      <c r="ER2100" s="74">
        <v>0.20729102194309235</v>
      </c>
      <c r="ES2100" s="74">
        <v>0.19805729389190674</v>
      </c>
      <c r="ET2100" s="74">
        <v>0.19666361808776855</v>
      </c>
      <c r="EU2100" s="74">
        <v>0.23718820512294769</v>
      </c>
      <c r="EV2100" s="74">
        <v>0.18406713008880615</v>
      </c>
      <c r="EW2100" s="74">
        <v>70.347816467285156</v>
      </c>
      <c r="EX2100" s="74">
        <v>69.250633239746094</v>
      </c>
      <c r="EY2100" s="74">
        <v>68.166389465332031</v>
      </c>
      <c r="EZ2100" s="74">
        <v>67.054389953613281</v>
      </c>
      <c r="FA2100" s="74">
        <v>66.172859191894531</v>
      </c>
      <c r="FB2100" s="74">
        <v>65.610893249511719</v>
      </c>
      <c r="FC2100" s="74">
        <v>64.616615295410156</v>
      </c>
      <c r="FD2100" s="74">
        <v>66.338111877441406</v>
      </c>
      <c r="FE2100" s="74">
        <v>70.997695922851563</v>
      </c>
      <c r="FF2100" s="74">
        <v>75.408210754394531</v>
      </c>
      <c r="FG2100" s="74">
        <v>79.722068786621094</v>
      </c>
      <c r="FH2100" s="74">
        <v>83.723350524902344</v>
      </c>
      <c r="FI2100" s="74">
        <v>86.954330444335938</v>
      </c>
      <c r="FJ2100" s="74">
        <v>89.305870056152344</v>
      </c>
      <c r="FK2100" s="74">
        <v>90.827613830566406</v>
      </c>
      <c r="FL2100" s="74">
        <v>91.85797119140625</v>
      </c>
      <c r="FM2100" s="74">
        <v>92.156913757324219</v>
      </c>
      <c r="FN2100" s="74">
        <v>90.654441833496094</v>
      </c>
      <c r="FO2100" s="74">
        <v>88.591102600097656</v>
      </c>
      <c r="FP2100" s="74">
        <v>84.266716003417969</v>
      </c>
      <c r="FQ2100" s="74">
        <v>78.461647033691406</v>
      </c>
      <c r="FR2100" s="74">
        <v>75.384712219238281</v>
      </c>
      <c r="FS2100" s="74">
        <v>74.06561279296875</v>
      </c>
      <c r="FT2100" s="74">
        <v>72.152824401855469</v>
      </c>
      <c r="FU2100" s="74">
        <v>0.14913369715213776</v>
      </c>
      <c r="FV2100" s="74">
        <v>0.11035003513097763</v>
      </c>
      <c r="FW2100" s="74">
        <v>0.1556987464427948</v>
      </c>
      <c r="FX2100" s="74">
        <v>0</v>
      </c>
      <c r="FY2100" s="74">
        <v>0</v>
      </c>
      <c r="FZ2100" s="74">
        <v>35</v>
      </c>
      <c r="GA2100" s="74">
        <v>7.6644425392150879</v>
      </c>
      <c r="GB2100" s="74">
        <v>96.342861413955688</v>
      </c>
      <c r="GC2100" s="74">
        <v>1</v>
      </c>
      <c r="GD2100" s="74">
        <v>7</v>
      </c>
      <c r="GE2100" s="74">
        <v>6</v>
      </c>
      <c r="GF2100" s="74">
        <v>1</v>
      </c>
      <c r="GG2100" t="s">
        <v>245</v>
      </c>
      <c r="GH2100" t="s">
        <v>235</v>
      </c>
      <c r="GI2100" t="s">
        <v>236</v>
      </c>
      <c r="GJ2100" s="47"/>
      <c r="GK2100" s="30"/>
    </row>
    <row r="2101" spans="1:193" x14ac:dyDescent="0.2">
      <c r="A2101" t="s">
        <v>175</v>
      </c>
      <c r="B2101" t="s">
        <v>244</v>
      </c>
      <c r="C2101" t="s">
        <v>181</v>
      </c>
      <c r="D2101" t="s">
        <v>256</v>
      </c>
      <c r="E2101" t="s">
        <v>192</v>
      </c>
      <c r="F2101" t="s">
        <v>264</v>
      </c>
      <c r="G2101" t="s">
        <v>274</v>
      </c>
      <c r="H2101" s="74">
        <v>45</v>
      </c>
      <c r="I2101" s="74">
        <v>1.790461540222168</v>
      </c>
      <c r="J2101" s="74">
        <v>1.6030324697494507</v>
      </c>
      <c r="K2101" s="74">
        <v>1.5628138780593872</v>
      </c>
      <c r="L2101" s="74">
        <v>1.59697425365448</v>
      </c>
      <c r="M2101" s="74">
        <v>1.6453875303268433</v>
      </c>
      <c r="N2101" s="74">
        <v>1.6138372421264648</v>
      </c>
      <c r="O2101" s="74">
        <v>1.4452862739562988</v>
      </c>
      <c r="P2101" s="74">
        <v>1.5627870559692383</v>
      </c>
      <c r="Q2101" s="74">
        <v>1.7335656881332397</v>
      </c>
      <c r="R2101" s="74">
        <v>2.0397040843963623</v>
      </c>
      <c r="S2101" s="74">
        <v>2.1880695819854736</v>
      </c>
      <c r="T2101" s="74">
        <v>2.2640450000762939</v>
      </c>
      <c r="U2101" s="74">
        <v>2.464780330657959</v>
      </c>
      <c r="V2101" s="74">
        <v>2.5963900089263916</v>
      </c>
      <c r="W2101" s="74">
        <v>2.6461431980133057</v>
      </c>
      <c r="X2101" s="74">
        <v>2.6375865936279297</v>
      </c>
      <c r="Y2101" s="74">
        <v>2.2710533142089844</v>
      </c>
      <c r="Z2101" s="74">
        <v>2.2364249229431152</v>
      </c>
      <c r="AA2101" s="74">
        <v>2.2889254093170166</v>
      </c>
      <c r="AB2101" s="74">
        <v>2.2473981380462646</v>
      </c>
      <c r="AC2101" s="74">
        <v>2.2715954780578613</v>
      </c>
      <c r="AD2101" s="74">
        <v>2.1056585311889648</v>
      </c>
      <c r="AE2101" s="74">
        <v>1.8519716262817383</v>
      </c>
      <c r="AF2101" s="74">
        <v>1.6867160797119141</v>
      </c>
      <c r="AG2101" s="74">
        <v>-0.19445100426673889</v>
      </c>
      <c r="AH2101" s="74">
        <v>-0.18896514177322388</v>
      </c>
      <c r="AI2101" s="74">
        <v>-0.20541340112686157</v>
      </c>
      <c r="AJ2101" s="74">
        <v>-0.19604977965354919</v>
      </c>
      <c r="AK2101" s="74">
        <v>-0.31213659048080444</v>
      </c>
      <c r="AL2101" s="74">
        <v>-0.34560683369636536</v>
      </c>
      <c r="AM2101" s="74">
        <v>-0.32731860876083374</v>
      </c>
      <c r="AN2101" s="74">
        <v>-0.38995400071144104</v>
      </c>
      <c r="AO2101" s="74">
        <v>-0.50426411628723145</v>
      </c>
      <c r="AP2101" s="74">
        <v>-0.43521422147750854</v>
      </c>
      <c r="AQ2101" s="74">
        <v>-0.44347834587097168</v>
      </c>
      <c r="AR2101" s="74">
        <v>-0.49447989463806152</v>
      </c>
      <c r="AS2101" s="74">
        <v>-0.52192634344100952</v>
      </c>
      <c r="AT2101" s="74">
        <v>-0.56096893548965454</v>
      </c>
      <c r="AU2101" s="74">
        <v>-0.63653939962387085</v>
      </c>
      <c r="AV2101" s="74">
        <v>-0.67975693941116333</v>
      </c>
      <c r="AW2101" s="74">
        <v>-0.45924356579780579</v>
      </c>
      <c r="AX2101" s="74">
        <v>-0.33372345566749573</v>
      </c>
      <c r="AY2101" s="74">
        <v>-0.33083850145339966</v>
      </c>
      <c r="AZ2101" s="74">
        <v>-0.2572723925113678</v>
      </c>
      <c r="BA2101" s="74">
        <v>-0.25311145186424255</v>
      </c>
      <c r="BB2101" s="74">
        <v>-0.25727486610412598</v>
      </c>
      <c r="BC2101" s="74">
        <v>-0.19966708123683929</v>
      </c>
      <c r="BD2101" s="74">
        <v>-0.23395474255084991</v>
      </c>
      <c r="BE2101" s="74">
        <v>-7.7218137681484222E-2</v>
      </c>
      <c r="BF2101" s="74">
        <v>-7.4197739362716675E-2</v>
      </c>
      <c r="BG2101" s="74">
        <v>-9.0731695294380188E-2</v>
      </c>
      <c r="BH2101" s="74">
        <v>-8.1892572343349457E-2</v>
      </c>
      <c r="BI2101" s="74">
        <v>-0.18087902665138245</v>
      </c>
      <c r="BJ2101" s="74">
        <v>-0.21013805270195007</v>
      </c>
      <c r="BK2101" s="74">
        <v>-0.22447088360786438</v>
      </c>
      <c r="BL2101" s="74">
        <v>-0.26268494129180908</v>
      </c>
      <c r="BM2101" s="74">
        <v>-0.36609479784965515</v>
      </c>
      <c r="BN2101" s="74">
        <v>-0.2964974045753479</v>
      </c>
      <c r="BO2101" s="74">
        <v>-0.29790332913398743</v>
      </c>
      <c r="BP2101" s="74">
        <v>-0.348736971616745</v>
      </c>
      <c r="BQ2101" s="74">
        <v>-0.36372369527816772</v>
      </c>
      <c r="BR2101" s="74">
        <v>-0.39659419655799866</v>
      </c>
      <c r="BS2101" s="74">
        <v>-0.45408147573471069</v>
      </c>
      <c r="BT2101" s="74">
        <v>-0.50162148475646973</v>
      </c>
      <c r="BU2101" s="74">
        <v>-0.32949376106262207</v>
      </c>
      <c r="BV2101" s="74">
        <v>-0.22918392717838287</v>
      </c>
      <c r="BW2101" s="74">
        <v>-0.21314361691474915</v>
      </c>
      <c r="BX2101" s="74">
        <v>-0.12003848701715469</v>
      </c>
      <c r="BY2101" s="74">
        <v>-0.11983437091112137</v>
      </c>
      <c r="BZ2101" s="74">
        <v>-0.1231796070933342</v>
      </c>
      <c r="CA2101" s="74">
        <v>-7.0618249475955963E-2</v>
      </c>
      <c r="CB2101" s="74">
        <v>-0.11046937108039856</v>
      </c>
      <c r="CC2101" s="74">
        <v>3.9769969880580902E-3</v>
      </c>
      <c r="CD2101" s="74">
        <v>5.2898074500262737E-3</v>
      </c>
      <c r="CE2101" s="74">
        <v>-1.1303485371172428E-2</v>
      </c>
      <c r="CF2101" s="74">
        <v>-2.8276415541768074E-3</v>
      </c>
      <c r="CG2101" s="74">
        <v>-8.9970424771308899E-2</v>
      </c>
      <c r="CH2101" s="74">
        <v>-0.11631282418966293</v>
      </c>
      <c r="CI2101" s="74">
        <v>-0.15323887765407562</v>
      </c>
      <c r="CJ2101" s="74">
        <v>-0.17453882098197937</v>
      </c>
      <c r="CK2101" s="74">
        <v>-0.27039912343025208</v>
      </c>
      <c r="CL2101" s="74">
        <v>-0.20042254030704498</v>
      </c>
      <c r="CM2101" s="74">
        <v>-0.19707848131656647</v>
      </c>
      <c r="CN2101" s="74">
        <v>-0.24779589474201202</v>
      </c>
      <c r="CO2101" s="74">
        <v>-0.25415298342704773</v>
      </c>
      <c r="CP2101" s="74">
        <v>-0.28274872899055481</v>
      </c>
      <c r="CQ2101" s="74">
        <v>-0.32771161198616028</v>
      </c>
      <c r="CR2101" s="74">
        <v>-0.37824547290802002</v>
      </c>
      <c r="CS2101" s="74">
        <v>-0.23962943255901337</v>
      </c>
      <c r="CT2101" s="74">
        <v>-0.15678016841411591</v>
      </c>
      <c r="CU2101" s="74">
        <v>-0.13162851333618164</v>
      </c>
      <c r="CV2101" s="74">
        <v>-2.499070018529892E-2</v>
      </c>
      <c r="CW2101" s="74">
        <v>-2.7527075260877609E-2</v>
      </c>
      <c r="CX2101" s="74">
        <v>-3.0305624008178711E-2</v>
      </c>
      <c r="CY2101" s="74">
        <v>1.8760573118925095E-2</v>
      </c>
      <c r="CZ2101" s="74">
        <v>-2.4943798780441284E-2</v>
      </c>
      <c r="DA2101" s="74">
        <v>8.5172124207019806E-2</v>
      </c>
      <c r="DB2101" s="74">
        <v>8.4777355194091797E-2</v>
      </c>
      <c r="DC2101" s="74">
        <v>6.8124718964099884E-2</v>
      </c>
      <c r="DD2101" s="74">
        <v>7.6237291097640991E-2</v>
      </c>
      <c r="DE2101" s="74">
        <v>9.3817769084125757E-4</v>
      </c>
      <c r="DF2101" s="74">
        <v>-2.2487582638859749E-2</v>
      </c>
      <c r="DG2101" s="74">
        <v>-8.2006834447383881E-2</v>
      </c>
      <c r="DH2101" s="74">
        <v>-8.6392670869827271E-2</v>
      </c>
      <c r="DI2101" s="74">
        <v>-0.174703449010849</v>
      </c>
      <c r="DJ2101" s="74">
        <v>-0.10434769093990326</v>
      </c>
      <c r="DK2101" s="74">
        <v>-9.6253633499145508E-2</v>
      </c>
      <c r="DL2101" s="74">
        <v>-0.14685478806495667</v>
      </c>
      <c r="DM2101" s="74">
        <v>-0.14458230137825012</v>
      </c>
      <c r="DN2101" s="74">
        <v>-0.16890323162078857</v>
      </c>
      <c r="DO2101" s="74">
        <v>-0.20134177803993225</v>
      </c>
      <c r="DP2101" s="74">
        <v>-0.25486946105957031</v>
      </c>
      <c r="DQ2101" s="74">
        <v>-0.14976508915424347</v>
      </c>
      <c r="DR2101" s="74">
        <v>-8.4376402199268341E-2</v>
      </c>
      <c r="DS2101" s="74">
        <v>-5.0113413482904434E-2</v>
      </c>
      <c r="DT2101" s="74">
        <v>7.0057086646556854E-2</v>
      </c>
      <c r="DU2101" s="74">
        <v>6.4780212938785553E-2</v>
      </c>
      <c r="DV2101" s="74">
        <v>6.2568351626396179E-2</v>
      </c>
      <c r="DW2101" s="74">
        <v>0.10813939571380615</v>
      </c>
      <c r="DX2101" s="74">
        <v>6.0581784695386887E-2</v>
      </c>
      <c r="DY2101" s="74">
        <v>0.20240500569343567</v>
      </c>
      <c r="DZ2101" s="74">
        <v>0.19954477250576019</v>
      </c>
      <c r="EA2101" s="74">
        <v>0.18280643224716187</v>
      </c>
      <c r="EB2101" s="74">
        <v>0.19039449095726013</v>
      </c>
      <c r="EC2101" s="74">
        <v>0.13219577074050903</v>
      </c>
      <c r="ED2101" s="74">
        <v>0.1129811629652977</v>
      </c>
      <c r="EE2101" s="74">
        <v>2.0840892568230629E-2</v>
      </c>
      <c r="EF2101" s="74">
        <v>4.08763587474823E-2</v>
      </c>
      <c r="EG2101" s="74">
        <v>-3.6534097045660019E-2</v>
      </c>
      <c r="EH2101" s="74">
        <v>3.4369144588708878E-2</v>
      </c>
      <c r="EI2101" s="74">
        <v>4.9321405589580536E-2</v>
      </c>
      <c r="EJ2101" s="74">
        <v>-1.1118588736280799E-3</v>
      </c>
      <c r="EK2101" s="74">
        <v>1.3620374724268913E-2</v>
      </c>
      <c r="EL2101" s="74">
        <v>-4.5284428633749485E-3</v>
      </c>
      <c r="EM2101" s="74">
        <v>-1.8883787095546722E-2</v>
      </c>
      <c r="EN2101" s="74">
        <v>-7.6734043657779694E-2</v>
      </c>
      <c r="EO2101" s="74">
        <v>-2.0015265792608261E-2</v>
      </c>
      <c r="EP2101" s="74">
        <v>2.0163141191005707E-2</v>
      </c>
      <c r="EQ2101" s="74">
        <v>6.7581459879875183E-2</v>
      </c>
      <c r="ER2101" s="74">
        <v>0.20729099214076996</v>
      </c>
      <c r="ES2101" s="74">
        <v>0.19805729389190674</v>
      </c>
      <c r="ET2101" s="74">
        <v>0.19666361808776855</v>
      </c>
      <c r="EU2101" s="74">
        <v>0.23718822002410889</v>
      </c>
      <c r="EV2101" s="74">
        <v>0.18406713008880615</v>
      </c>
      <c r="EW2101" s="74">
        <v>66.377761840820313</v>
      </c>
      <c r="EX2101" s="74">
        <v>64.2236328125</v>
      </c>
      <c r="EY2101" s="74">
        <v>63.114955902099609</v>
      </c>
      <c r="EZ2101" s="74">
        <v>62.158348083496094</v>
      </c>
      <c r="FA2101" s="74">
        <v>61.320743560791016</v>
      </c>
      <c r="FB2101" s="74">
        <v>60.852443695068359</v>
      </c>
      <c r="FC2101" s="74">
        <v>59.348373413085938</v>
      </c>
      <c r="FD2101" s="74">
        <v>58.625701904296875</v>
      </c>
      <c r="FE2101" s="74">
        <v>60.673713684082031</v>
      </c>
      <c r="FF2101" s="74">
        <v>63.893966674804688</v>
      </c>
      <c r="FG2101" s="74">
        <v>68.567062377929688</v>
      </c>
      <c r="FH2101" s="74">
        <v>76.770263671875</v>
      </c>
      <c r="FI2101" s="74">
        <v>80.645919799804688</v>
      </c>
      <c r="FJ2101" s="74">
        <v>83.892318725585938</v>
      </c>
      <c r="FK2101" s="74">
        <v>86.430679321289063</v>
      </c>
      <c r="FL2101" s="74">
        <v>87.622772216796875</v>
      </c>
      <c r="FM2101" s="74">
        <v>87.484504699707031</v>
      </c>
      <c r="FN2101" s="74">
        <v>86.488662719726563</v>
      </c>
      <c r="FO2101" s="74">
        <v>82.211013793945313</v>
      </c>
      <c r="FP2101" s="74">
        <v>75.333084106445313</v>
      </c>
      <c r="FQ2101" s="74">
        <v>70.206993103027344</v>
      </c>
      <c r="FR2101" s="74">
        <v>67.078712463378906</v>
      </c>
      <c r="FS2101" s="74">
        <v>66.0494384765625</v>
      </c>
      <c r="FT2101" s="74">
        <v>65.55047607421875</v>
      </c>
      <c r="FU2101" s="74">
        <v>0.14913369715213776</v>
      </c>
      <c r="FV2101" s="74">
        <v>0.11035003513097763</v>
      </c>
      <c r="FW2101" s="74">
        <v>0.15569873154163361</v>
      </c>
      <c r="FX2101" s="74">
        <v>0</v>
      </c>
      <c r="FY2101" s="74">
        <v>0</v>
      </c>
      <c r="FZ2101" s="74">
        <v>34</v>
      </c>
      <c r="GA2101" s="74">
        <v>6.791541576385498</v>
      </c>
      <c r="GB2101" s="74">
        <v>85.843272049882216</v>
      </c>
      <c r="GC2101" s="74">
        <v>1</v>
      </c>
      <c r="GD2101" s="74">
        <v>7</v>
      </c>
      <c r="GE2101" s="74">
        <v>6</v>
      </c>
      <c r="GF2101" s="74">
        <v>1</v>
      </c>
      <c r="GG2101" t="s">
        <v>245</v>
      </c>
      <c r="GH2101" t="s">
        <v>235</v>
      </c>
      <c r="GI2101" t="s">
        <v>236</v>
      </c>
      <c r="GJ2101" s="47"/>
      <c r="GK2101" s="30"/>
    </row>
    <row r="2102" spans="1:193" x14ac:dyDescent="0.2">
      <c r="A2102" t="s">
        <v>175</v>
      </c>
      <c r="B2102" t="s">
        <v>244</v>
      </c>
      <c r="C2102" t="s">
        <v>181</v>
      </c>
      <c r="D2102" t="s">
        <v>185</v>
      </c>
      <c r="E2102" t="s">
        <v>222</v>
      </c>
      <c r="F2102" t="s">
        <v>264</v>
      </c>
      <c r="G2102" t="s">
        <v>274</v>
      </c>
      <c r="H2102" s="74">
        <v>0</v>
      </c>
      <c r="I2102" s="74"/>
      <c r="J2102" s="74"/>
      <c r="K2102" s="74"/>
      <c r="L2102" s="74"/>
      <c r="M2102" s="74"/>
      <c r="N2102" s="74"/>
      <c r="O2102" s="74"/>
      <c r="P2102" s="74"/>
      <c r="Q2102" s="74"/>
      <c r="R2102" s="74"/>
      <c r="S2102" s="74"/>
      <c r="T2102" s="74"/>
      <c r="U2102" s="74"/>
      <c r="V2102" s="74"/>
      <c r="W2102" s="74"/>
      <c r="X2102" s="74"/>
      <c r="Y2102" s="74"/>
      <c r="Z2102" s="74"/>
      <c r="AA2102" s="74"/>
      <c r="AB2102" s="74"/>
      <c r="AC2102" s="74"/>
      <c r="AD2102" s="74"/>
      <c r="AE2102" s="74"/>
      <c r="AF2102" s="74"/>
      <c r="AG2102" s="74"/>
      <c r="AH2102" s="74"/>
      <c r="AI2102" s="74"/>
      <c r="AJ2102" s="74"/>
      <c r="AK2102" s="74"/>
      <c r="AL2102" s="74"/>
      <c r="AM2102" s="74"/>
      <c r="AN2102" s="74"/>
      <c r="AO2102" s="74"/>
      <c r="AP2102" s="74"/>
      <c r="AQ2102" s="74"/>
      <c r="AR2102" s="74"/>
      <c r="AS2102" s="74"/>
      <c r="AT2102" s="74"/>
      <c r="AU2102" s="74"/>
      <c r="AV2102" s="74"/>
      <c r="AW2102" s="74"/>
      <c r="AX2102" s="74"/>
      <c r="AY2102" s="74"/>
      <c r="AZ2102" s="74"/>
      <c r="BA2102" s="74"/>
      <c r="BB2102" s="74"/>
      <c r="BC2102" s="74"/>
      <c r="BD2102" s="74"/>
      <c r="BE2102" s="74"/>
      <c r="BF2102" s="74"/>
      <c r="BG2102" s="74"/>
      <c r="BH2102" s="74"/>
      <c r="BI2102" s="74"/>
      <c r="BJ2102" s="74"/>
      <c r="BK2102" s="74"/>
      <c r="BL2102" s="74"/>
      <c r="BM2102" s="74"/>
      <c r="BN2102" s="74"/>
      <c r="BO2102" s="74"/>
      <c r="BP2102" s="74"/>
      <c r="BQ2102" s="74"/>
      <c r="BR2102" s="74"/>
      <c r="BS2102" s="74"/>
      <c r="BT2102" s="74"/>
      <c r="BU2102" s="74"/>
      <c r="BV2102" s="74"/>
      <c r="BW2102" s="74"/>
      <c r="BX2102" s="74"/>
      <c r="BY2102" s="74"/>
      <c r="BZ2102" s="74"/>
      <c r="CA2102" s="74"/>
      <c r="CB2102" s="74"/>
      <c r="CC2102" s="74"/>
      <c r="CD2102" s="74"/>
      <c r="CE2102" s="74"/>
      <c r="CF2102" s="74"/>
      <c r="CG2102" s="74"/>
      <c r="CH2102" s="74"/>
      <c r="CI2102" s="74"/>
      <c r="CJ2102" s="74"/>
      <c r="CK2102" s="74"/>
      <c r="CL2102" s="74"/>
      <c r="CM2102" s="74"/>
      <c r="CN2102" s="74"/>
      <c r="CO2102" s="74"/>
      <c r="CP2102" s="74"/>
      <c r="CQ2102" s="74"/>
      <c r="CR2102" s="74"/>
      <c r="CS2102" s="74"/>
      <c r="CT2102" s="74"/>
      <c r="CU2102" s="74"/>
      <c r="CV2102" s="74"/>
      <c r="CW2102" s="74"/>
      <c r="CX2102" s="74"/>
      <c r="CY2102" s="74"/>
      <c r="CZ2102" s="74"/>
      <c r="DA2102" s="74"/>
      <c r="DB2102" s="74"/>
      <c r="DC2102" s="74"/>
      <c r="DD2102" s="74"/>
      <c r="DE2102" s="74"/>
      <c r="DF2102" s="74"/>
      <c r="DG2102" s="74"/>
      <c r="DH2102" s="74"/>
      <c r="DI2102" s="74"/>
      <c r="DJ2102" s="74"/>
      <c r="DK2102" s="74"/>
      <c r="DL2102" s="74"/>
      <c r="DM2102" s="74"/>
      <c r="DN2102" s="74"/>
      <c r="DO2102" s="74"/>
      <c r="DP2102" s="74"/>
      <c r="DQ2102" s="74"/>
      <c r="DR2102" s="74"/>
      <c r="DS2102" s="74"/>
      <c r="DT2102" s="74"/>
      <c r="DU2102" s="74"/>
      <c r="DV2102" s="74"/>
      <c r="DW2102" s="74"/>
      <c r="DX2102" s="74"/>
      <c r="DY2102" s="74"/>
      <c r="DZ2102" s="74"/>
      <c r="EA2102" s="74"/>
      <c r="EB2102" s="74"/>
      <c r="EC2102" s="74"/>
      <c r="ED2102" s="74"/>
      <c r="EE2102" s="74"/>
      <c r="EF2102" s="74"/>
      <c r="EG2102" s="74"/>
      <c r="EH2102" s="74"/>
      <c r="EI2102" s="74"/>
      <c r="EJ2102" s="74"/>
      <c r="EK2102" s="74"/>
      <c r="EL2102" s="74"/>
      <c r="EM2102" s="74"/>
      <c r="EN2102" s="74"/>
      <c r="EO2102" s="74"/>
      <c r="EP2102" s="74"/>
      <c r="EQ2102" s="74"/>
      <c r="ER2102" s="74"/>
      <c r="ES2102" s="74"/>
      <c r="ET2102" s="74"/>
      <c r="EU2102" s="74"/>
      <c r="EV2102" s="74"/>
      <c r="EW2102" s="74"/>
      <c r="EX2102" s="74"/>
      <c r="EY2102" s="74"/>
      <c r="EZ2102" s="74"/>
      <c r="FA2102" s="74"/>
      <c r="FB2102" s="74"/>
      <c r="FC2102" s="74"/>
      <c r="FD2102" s="74"/>
      <c r="FE2102" s="74"/>
      <c r="FF2102" s="74"/>
      <c r="FG2102" s="74"/>
      <c r="FH2102" s="74"/>
      <c r="FI2102" s="74"/>
      <c r="FJ2102" s="74"/>
      <c r="FK2102" s="74"/>
      <c r="FL2102" s="74"/>
      <c r="FM2102" s="74"/>
      <c r="FN2102" s="74"/>
      <c r="FO2102" s="74"/>
      <c r="FP2102" s="74"/>
      <c r="FQ2102" s="74"/>
      <c r="FR2102" s="74"/>
      <c r="FS2102" s="74"/>
      <c r="FT2102" s="74"/>
      <c r="FU2102" s="74"/>
      <c r="FV2102" s="74"/>
      <c r="FW2102" s="74"/>
      <c r="FX2102" s="74"/>
      <c r="FY2102" s="74"/>
      <c r="FZ2102" s="74"/>
      <c r="GA2102" s="74"/>
      <c r="GB2102" s="74"/>
      <c r="GC2102" s="74">
        <v>0</v>
      </c>
      <c r="GD2102" s="74">
        <v>7</v>
      </c>
      <c r="GE2102" s="74">
        <v>6</v>
      </c>
      <c r="GF2102" s="74">
        <v>1</v>
      </c>
      <c r="GG2102" t="s">
        <v>245</v>
      </c>
      <c r="GH2102" t="s">
        <v>235</v>
      </c>
      <c r="GI2102" t="s">
        <v>236</v>
      </c>
      <c r="GJ2102" s="47"/>
      <c r="GK2102" s="30"/>
    </row>
    <row r="2103" spans="1:193" x14ac:dyDescent="0.2">
      <c r="A2103" t="s">
        <v>175</v>
      </c>
      <c r="B2103" t="s">
        <v>244</v>
      </c>
      <c r="C2103" t="s">
        <v>181</v>
      </c>
      <c r="D2103" t="s">
        <v>185</v>
      </c>
      <c r="E2103" t="s">
        <v>223</v>
      </c>
      <c r="F2103" t="s">
        <v>264</v>
      </c>
      <c r="G2103" t="s">
        <v>274</v>
      </c>
      <c r="H2103" s="74">
        <v>0</v>
      </c>
      <c r="I2103" s="74"/>
      <c r="J2103" s="74"/>
      <c r="K2103" s="74"/>
      <c r="L2103" s="74"/>
      <c r="M2103" s="74"/>
      <c r="N2103" s="74"/>
      <c r="O2103" s="74"/>
      <c r="P2103" s="74"/>
      <c r="Q2103" s="74"/>
      <c r="R2103" s="74"/>
      <c r="S2103" s="74"/>
      <c r="T2103" s="74"/>
      <c r="U2103" s="74"/>
      <c r="V2103" s="74"/>
      <c r="W2103" s="74"/>
      <c r="X2103" s="74"/>
      <c r="Y2103" s="74"/>
      <c r="Z2103" s="74"/>
      <c r="AA2103" s="74"/>
      <c r="AB2103" s="74"/>
      <c r="AC2103" s="74"/>
      <c r="AD2103" s="74"/>
      <c r="AE2103" s="74"/>
      <c r="AF2103" s="74"/>
      <c r="AG2103" s="74"/>
      <c r="AH2103" s="74"/>
      <c r="AI2103" s="74"/>
      <c r="AJ2103" s="74"/>
      <c r="AK2103" s="74"/>
      <c r="AL2103" s="74"/>
      <c r="AM2103" s="74"/>
      <c r="AN2103" s="74"/>
      <c r="AO2103" s="74"/>
      <c r="AP2103" s="74"/>
      <c r="AQ2103" s="74"/>
      <c r="AR2103" s="74"/>
      <c r="AS2103" s="74"/>
      <c r="AT2103" s="74"/>
      <c r="AU2103" s="74"/>
      <c r="AV2103" s="74"/>
      <c r="AW2103" s="74"/>
      <c r="AX2103" s="74"/>
      <c r="AY2103" s="74"/>
      <c r="AZ2103" s="74"/>
      <c r="BA2103" s="74"/>
      <c r="BB2103" s="74"/>
      <c r="BC2103" s="74"/>
      <c r="BD2103" s="74"/>
      <c r="BE2103" s="74"/>
      <c r="BF2103" s="74"/>
      <c r="BG2103" s="74"/>
      <c r="BH2103" s="74"/>
      <c r="BI2103" s="74"/>
      <c r="BJ2103" s="74"/>
      <c r="BK2103" s="74"/>
      <c r="BL2103" s="74"/>
      <c r="BM2103" s="74"/>
      <c r="BN2103" s="74"/>
      <c r="BO2103" s="74"/>
      <c r="BP2103" s="74"/>
      <c r="BQ2103" s="74"/>
      <c r="BR2103" s="74"/>
      <c r="BS2103" s="74"/>
      <c r="BT2103" s="74"/>
      <c r="BU2103" s="74"/>
      <c r="BV2103" s="74"/>
      <c r="BW2103" s="74"/>
      <c r="BX2103" s="74"/>
      <c r="BY2103" s="74"/>
      <c r="BZ2103" s="74"/>
      <c r="CA2103" s="74"/>
      <c r="CB2103" s="74"/>
      <c r="CC2103" s="74"/>
      <c r="CD2103" s="74"/>
      <c r="CE2103" s="74"/>
      <c r="CF2103" s="74"/>
      <c r="CG2103" s="74"/>
      <c r="CH2103" s="74"/>
      <c r="CI2103" s="74"/>
      <c r="CJ2103" s="74"/>
      <c r="CK2103" s="74"/>
      <c r="CL2103" s="74"/>
      <c r="CM2103" s="74"/>
      <c r="CN2103" s="74"/>
      <c r="CO2103" s="74"/>
      <c r="CP2103" s="74"/>
      <c r="CQ2103" s="74"/>
      <c r="CR2103" s="74"/>
      <c r="CS2103" s="74"/>
      <c r="CT2103" s="74"/>
      <c r="CU2103" s="74"/>
      <c r="CV2103" s="74"/>
      <c r="CW2103" s="74"/>
      <c r="CX2103" s="74"/>
      <c r="CY2103" s="74"/>
      <c r="CZ2103" s="74"/>
      <c r="DA2103" s="74"/>
      <c r="DB2103" s="74"/>
      <c r="DC2103" s="74"/>
      <c r="DD2103" s="74"/>
      <c r="DE2103" s="74"/>
      <c r="DF2103" s="74"/>
      <c r="DG2103" s="74"/>
      <c r="DH2103" s="74"/>
      <c r="DI2103" s="74"/>
      <c r="DJ2103" s="74"/>
      <c r="DK2103" s="74"/>
      <c r="DL2103" s="74"/>
      <c r="DM2103" s="74"/>
      <c r="DN2103" s="74"/>
      <c r="DO2103" s="74"/>
      <c r="DP2103" s="74"/>
      <c r="DQ2103" s="74"/>
      <c r="DR2103" s="74"/>
      <c r="DS2103" s="74"/>
      <c r="DT2103" s="74"/>
      <c r="DU2103" s="74"/>
      <c r="DV2103" s="74"/>
      <c r="DW2103" s="74"/>
      <c r="DX2103" s="74"/>
      <c r="DY2103" s="74"/>
      <c r="DZ2103" s="74"/>
      <c r="EA2103" s="74"/>
      <c r="EB2103" s="74"/>
      <c r="EC2103" s="74"/>
      <c r="ED2103" s="74"/>
      <c r="EE2103" s="74"/>
      <c r="EF2103" s="74"/>
      <c r="EG2103" s="74"/>
      <c r="EH2103" s="74"/>
      <c r="EI2103" s="74"/>
      <c r="EJ2103" s="74"/>
      <c r="EK2103" s="74"/>
      <c r="EL2103" s="74"/>
      <c r="EM2103" s="74"/>
      <c r="EN2103" s="74"/>
      <c r="EO2103" s="74"/>
      <c r="EP2103" s="74"/>
      <c r="EQ2103" s="74"/>
      <c r="ER2103" s="74"/>
      <c r="ES2103" s="74"/>
      <c r="ET2103" s="74"/>
      <c r="EU2103" s="74"/>
      <c r="EV2103" s="74"/>
      <c r="EW2103" s="74"/>
      <c r="EX2103" s="74"/>
      <c r="EY2103" s="74"/>
      <c r="EZ2103" s="74"/>
      <c r="FA2103" s="74"/>
      <c r="FB2103" s="74"/>
      <c r="FC2103" s="74"/>
      <c r="FD2103" s="74"/>
      <c r="FE2103" s="74"/>
      <c r="FF2103" s="74"/>
      <c r="FG2103" s="74"/>
      <c r="FH2103" s="74"/>
      <c r="FI2103" s="74"/>
      <c r="FJ2103" s="74"/>
      <c r="FK2103" s="74"/>
      <c r="FL2103" s="74"/>
      <c r="FM2103" s="74"/>
      <c r="FN2103" s="74"/>
      <c r="FO2103" s="74"/>
      <c r="FP2103" s="74"/>
      <c r="FQ2103" s="74"/>
      <c r="FR2103" s="74"/>
      <c r="FS2103" s="74"/>
      <c r="FT2103" s="74"/>
      <c r="FU2103" s="74"/>
      <c r="FV2103" s="74"/>
      <c r="FW2103" s="74"/>
      <c r="FX2103" s="74"/>
      <c r="FY2103" s="74"/>
      <c r="FZ2103" s="74"/>
      <c r="GA2103" s="74"/>
      <c r="GB2103" s="74"/>
      <c r="GC2103" s="74">
        <v>0</v>
      </c>
      <c r="GD2103" s="74">
        <v>7</v>
      </c>
      <c r="GE2103" s="74">
        <v>6</v>
      </c>
      <c r="GF2103" s="74">
        <v>1</v>
      </c>
      <c r="GG2103" t="s">
        <v>245</v>
      </c>
      <c r="GH2103" t="s">
        <v>235</v>
      </c>
      <c r="GI2103" t="s">
        <v>236</v>
      </c>
      <c r="GJ2103" s="47"/>
      <c r="GK2103" s="30"/>
    </row>
    <row r="2104" spans="1:193" x14ac:dyDescent="0.2">
      <c r="A2104" t="s">
        <v>175</v>
      </c>
      <c r="B2104" t="s">
        <v>244</v>
      </c>
      <c r="C2104" t="s">
        <v>181</v>
      </c>
      <c r="D2104" t="s">
        <v>185</v>
      </c>
      <c r="E2104" t="s">
        <v>224</v>
      </c>
      <c r="F2104" t="s">
        <v>264</v>
      </c>
      <c r="G2104" t="s">
        <v>274</v>
      </c>
      <c r="H2104" s="74">
        <v>0</v>
      </c>
      <c r="I2104" s="74"/>
      <c r="J2104" s="74"/>
      <c r="K2104" s="74"/>
      <c r="L2104" s="74"/>
      <c r="M2104" s="74"/>
      <c r="N2104" s="74"/>
      <c r="O2104" s="74"/>
      <c r="P2104" s="74"/>
      <c r="Q2104" s="74"/>
      <c r="R2104" s="74"/>
      <c r="S2104" s="74"/>
      <c r="T2104" s="74"/>
      <c r="U2104" s="74"/>
      <c r="V2104" s="74"/>
      <c r="W2104" s="74"/>
      <c r="X2104" s="74"/>
      <c r="Y2104" s="74"/>
      <c r="Z2104" s="74"/>
      <c r="AA2104" s="74"/>
      <c r="AB2104" s="74"/>
      <c r="AC2104" s="74"/>
      <c r="AD2104" s="74"/>
      <c r="AE2104" s="74"/>
      <c r="AF2104" s="74"/>
      <c r="AG2104" s="74"/>
      <c r="AH2104" s="74"/>
      <c r="AI2104" s="74"/>
      <c r="AJ2104" s="74"/>
      <c r="AK2104" s="74"/>
      <c r="AL2104" s="74"/>
      <c r="AM2104" s="74"/>
      <c r="AN2104" s="74"/>
      <c r="AO2104" s="74"/>
      <c r="AP2104" s="74"/>
      <c r="AQ2104" s="74"/>
      <c r="AR2104" s="74"/>
      <c r="AS2104" s="74"/>
      <c r="AT2104" s="74"/>
      <c r="AU2104" s="74"/>
      <c r="AV2104" s="74"/>
      <c r="AW2104" s="74"/>
      <c r="AX2104" s="74"/>
      <c r="AY2104" s="74"/>
      <c r="AZ2104" s="74"/>
      <c r="BA2104" s="74"/>
      <c r="BB2104" s="74"/>
      <c r="BC2104" s="74"/>
      <c r="BD2104" s="74"/>
      <c r="BE2104" s="74"/>
      <c r="BF2104" s="74"/>
      <c r="BG2104" s="74"/>
      <c r="BH2104" s="74"/>
      <c r="BI2104" s="74"/>
      <c r="BJ2104" s="74"/>
      <c r="BK2104" s="74"/>
      <c r="BL2104" s="74"/>
      <c r="BM2104" s="74"/>
      <c r="BN2104" s="74"/>
      <c r="BO2104" s="74"/>
      <c r="BP2104" s="74"/>
      <c r="BQ2104" s="74"/>
      <c r="BR2104" s="74"/>
      <c r="BS2104" s="74"/>
      <c r="BT2104" s="74"/>
      <c r="BU2104" s="74"/>
      <c r="BV2104" s="74"/>
      <c r="BW2104" s="74"/>
      <c r="BX2104" s="74"/>
      <c r="BY2104" s="74"/>
      <c r="BZ2104" s="74"/>
      <c r="CA2104" s="74"/>
      <c r="CB2104" s="74"/>
      <c r="CC2104" s="74"/>
      <c r="CD2104" s="74"/>
      <c r="CE2104" s="74"/>
      <c r="CF2104" s="74"/>
      <c r="CG2104" s="74"/>
      <c r="CH2104" s="74"/>
      <c r="CI2104" s="74"/>
      <c r="CJ2104" s="74"/>
      <c r="CK2104" s="74"/>
      <c r="CL2104" s="74"/>
      <c r="CM2104" s="74"/>
      <c r="CN2104" s="74"/>
      <c r="CO2104" s="74"/>
      <c r="CP2104" s="74"/>
      <c r="CQ2104" s="74"/>
      <c r="CR2104" s="74"/>
      <c r="CS2104" s="74"/>
      <c r="CT2104" s="74"/>
      <c r="CU2104" s="74"/>
      <c r="CV2104" s="74"/>
      <c r="CW2104" s="74"/>
      <c r="CX2104" s="74"/>
      <c r="CY2104" s="74"/>
      <c r="CZ2104" s="74"/>
      <c r="DA2104" s="74"/>
      <c r="DB2104" s="74"/>
      <c r="DC2104" s="74"/>
      <c r="DD2104" s="74"/>
      <c r="DE2104" s="74"/>
      <c r="DF2104" s="74"/>
      <c r="DG2104" s="74"/>
      <c r="DH2104" s="74"/>
      <c r="DI2104" s="74"/>
      <c r="DJ2104" s="74"/>
      <c r="DK2104" s="74"/>
      <c r="DL2104" s="74"/>
      <c r="DM2104" s="74"/>
      <c r="DN2104" s="74"/>
      <c r="DO2104" s="74"/>
      <c r="DP2104" s="74"/>
      <c r="DQ2104" s="74"/>
      <c r="DR2104" s="74"/>
      <c r="DS2104" s="74"/>
      <c r="DT2104" s="74"/>
      <c r="DU2104" s="74"/>
      <c r="DV2104" s="74"/>
      <c r="DW2104" s="74"/>
      <c r="DX2104" s="74"/>
      <c r="DY2104" s="74"/>
      <c r="DZ2104" s="74"/>
      <c r="EA2104" s="74"/>
      <c r="EB2104" s="74"/>
      <c r="EC2104" s="74"/>
      <c r="ED2104" s="74"/>
      <c r="EE2104" s="74"/>
      <c r="EF2104" s="74"/>
      <c r="EG2104" s="74"/>
      <c r="EH2104" s="74"/>
      <c r="EI2104" s="74"/>
      <c r="EJ2104" s="74"/>
      <c r="EK2104" s="74"/>
      <c r="EL2104" s="74"/>
      <c r="EM2104" s="74"/>
      <c r="EN2104" s="74"/>
      <c r="EO2104" s="74"/>
      <c r="EP2104" s="74"/>
      <c r="EQ2104" s="74"/>
      <c r="ER2104" s="74"/>
      <c r="ES2104" s="74"/>
      <c r="ET2104" s="74"/>
      <c r="EU2104" s="74"/>
      <c r="EV2104" s="74"/>
      <c r="EW2104" s="74"/>
      <c r="EX2104" s="74"/>
      <c r="EY2104" s="74"/>
      <c r="EZ2104" s="74"/>
      <c r="FA2104" s="74"/>
      <c r="FB2104" s="74"/>
      <c r="FC2104" s="74"/>
      <c r="FD2104" s="74"/>
      <c r="FE2104" s="74"/>
      <c r="FF2104" s="74"/>
      <c r="FG2104" s="74"/>
      <c r="FH2104" s="74"/>
      <c r="FI2104" s="74"/>
      <c r="FJ2104" s="74"/>
      <c r="FK2104" s="74"/>
      <c r="FL2104" s="74"/>
      <c r="FM2104" s="74"/>
      <c r="FN2104" s="74"/>
      <c r="FO2104" s="74"/>
      <c r="FP2104" s="74"/>
      <c r="FQ2104" s="74"/>
      <c r="FR2104" s="74"/>
      <c r="FS2104" s="74"/>
      <c r="FT2104" s="74"/>
      <c r="FU2104" s="74"/>
      <c r="FV2104" s="74"/>
      <c r="FW2104" s="74"/>
      <c r="FX2104" s="74"/>
      <c r="FY2104" s="74"/>
      <c r="FZ2104" s="74"/>
      <c r="GA2104" s="74"/>
      <c r="GB2104" s="74"/>
      <c r="GC2104" s="74">
        <v>0</v>
      </c>
      <c r="GD2104" s="74">
        <v>7</v>
      </c>
      <c r="GE2104" s="74">
        <v>6</v>
      </c>
      <c r="GF2104" s="74">
        <v>1</v>
      </c>
      <c r="GG2104" t="s">
        <v>245</v>
      </c>
      <c r="GH2104" t="s">
        <v>235</v>
      </c>
      <c r="GI2104" t="s">
        <v>236</v>
      </c>
      <c r="GJ2104" s="47"/>
      <c r="GK2104" s="30"/>
    </row>
    <row r="2105" spans="1:193" x14ac:dyDescent="0.2">
      <c r="A2105" t="s">
        <v>175</v>
      </c>
      <c r="B2105" t="s">
        <v>244</v>
      </c>
      <c r="C2105" t="s">
        <v>181</v>
      </c>
      <c r="D2105" t="s">
        <v>185</v>
      </c>
      <c r="E2105" t="s">
        <v>220</v>
      </c>
      <c r="F2105" t="s">
        <v>264</v>
      </c>
      <c r="G2105" t="s">
        <v>274</v>
      </c>
      <c r="H2105" s="74">
        <v>0</v>
      </c>
      <c r="I2105" s="74"/>
      <c r="J2105" s="74"/>
      <c r="K2105" s="74"/>
      <c r="L2105" s="74"/>
      <c r="M2105" s="74"/>
      <c r="N2105" s="74"/>
      <c r="O2105" s="74"/>
      <c r="P2105" s="74"/>
      <c r="Q2105" s="74"/>
      <c r="R2105" s="74"/>
      <c r="S2105" s="74"/>
      <c r="T2105" s="74"/>
      <c r="U2105" s="74"/>
      <c r="V2105" s="74"/>
      <c r="W2105" s="74"/>
      <c r="X2105" s="74"/>
      <c r="Y2105" s="74"/>
      <c r="Z2105" s="74"/>
      <c r="AA2105" s="74"/>
      <c r="AB2105" s="74"/>
      <c r="AC2105" s="74"/>
      <c r="AD2105" s="74"/>
      <c r="AE2105" s="74"/>
      <c r="AF2105" s="74"/>
      <c r="AG2105" s="74"/>
      <c r="AH2105" s="74"/>
      <c r="AI2105" s="74"/>
      <c r="AJ2105" s="74"/>
      <c r="AK2105" s="74"/>
      <c r="AL2105" s="74"/>
      <c r="AM2105" s="74"/>
      <c r="AN2105" s="74"/>
      <c r="AO2105" s="74"/>
      <c r="AP2105" s="74"/>
      <c r="AQ2105" s="74"/>
      <c r="AR2105" s="74"/>
      <c r="AS2105" s="74"/>
      <c r="AT2105" s="74"/>
      <c r="AU2105" s="74"/>
      <c r="AV2105" s="74"/>
      <c r="AW2105" s="74"/>
      <c r="AX2105" s="74"/>
      <c r="AY2105" s="74"/>
      <c r="AZ2105" s="74"/>
      <c r="BA2105" s="74"/>
      <c r="BB2105" s="74"/>
      <c r="BC2105" s="74"/>
      <c r="BD2105" s="74"/>
      <c r="BE2105" s="74"/>
      <c r="BF2105" s="74"/>
      <c r="BG2105" s="74"/>
      <c r="BH2105" s="74"/>
      <c r="BI2105" s="74"/>
      <c r="BJ2105" s="74"/>
      <c r="BK2105" s="74"/>
      <c r="BL2105" s="74"/>
      <c r="BM2105" s="74"/>
      <c r="BN2105" s="74"/>
      <c r="BO2105" s="74"/>
      <c r="BP2105" s="74"/>
      <c r="BQ2105" s="74"/>
      <c r="BR2105" s="74"/>
      <c r="BS2105" s="74"/>
      <c r="BT2105" s="74"/>
      <c r="BU2105" s="74"/>
      <c r="BV2105" s="74"/>
      <c r="BW2105" s="74"/>
      <c r="BX2105" s="74"/>
      <c r="BY2105" s="74"/>
      <c r="BZ2105" s="74"/>
      <c r="CA2105" s="74"/>
      <c r="CB2105" s="74"/>
      <c r="CC2105" s="74"/>
      <c r="CD2105" s="74"/>
      <c r="CE2105" s="74"/>
      <c r="CF2105" s="74"/>
      <c r="CG2105" s="74"/>
      <c r="CH2105" s="74"/>
      <c r="CI2105" s="74"/>
      <c r="CJ2105" s="74"/>
      <c r="CK2105" s="74"/>
      <c r="CL2105" s="74"/>
      <c r="CM2105" s="74"/>
      <c r="CN2105" s="74"/>
      <c r="CO2105" s="74"/>
      <c r="CP2105" s="74"/>
      <c r="CQ2105" s="74"/>
      <c r="CR2105" s="74"/>
      <c r="CS2105" s="74"/>
      <c r="CT2105" s="74"/>
      <c r="CU2105" s="74"/>
      <c r="CV2105" s="74"/>
      <c r="CW2105" s="74"/>
      <c r="CX2105" s="74"/>
      <c r="CY2105" s="74"/>
      <c r="CZ2105" s="74"/>
      <c r="DA2105" s="74"/>
      <c r="DB2105" s="74"/>
      <c r="DC2105" s="74"/>
      <c r="DD2105" s="74"/>
      <c r="DE2105" s="74"/>
      <c r="DF2105" s="74"/>
      <c r="DG2105" s="74"/>
      <c r="DH2105" s="74"/>
      <c r="DI2105" s="74"/>
      <c r="DJ2105" s="74"/>
      <c r="DK2105" s="74"/>
      <c r="DL2105" s="74"/>
      <c r="DM2105" s="74"/>
      <c r="DN2105" s="74"/>
      <c r="DO2105" s="74"/>
      <c r="DP2105" s="74"/>
      <c r="DQ2105" s="74"/>
      <c r="DR2105" s="74"/>
      <c r="DS2105" s="74"/>
      <c r="DT2105" s="74"/>
      <c r="DU2105" s="74"/>
      <c r="DV2105" s="74"/>
      <c r="DW2105" s="74"/>
      <c r="DX2105" s="74"/>
      <c r="DY2105" s="74"/>
      <c r="DZ2105" s="74"/>
      <c r="EA2105" s="74"/>
      <c r="EB2105" s="74"/>
      <c r="EC2105" s="74"/>
      <c r="ED2105" s="74"/>
      <c r="EE2105" s="74"/>
      <c r="EF2105" s="74"/>
      <c r="EG2105" s="74"/>
      <c r="EH2105" s="74"/>
      <c r="EI2105" s="74"/>
      <c r="EJ2105" s="74"/>
      <c r="EK2105" s="74"/>
      <c r="EL2105" s="74"/>
      <c r="EM2105" s="74"/>
      <c r="EN2105" s="74"/>
      <c r="EO2105" s="74"/>
      <c r="EP2105" s="74"/>
      <c r="EQ2105" s="74"/>
      <c r="ER2105" s="74"/>
      <c r="ES2105" s="74"/>
      <c r="ET2105" s="74"/>
      <c r="EU2105" s="74"/>
      <c r="EV2105" s="74"/>
      <c r="EW2105" s="74"/>
      <c r="EX2105" s="74"/>
      <c r="EY2105" s="74"/>
      <c r="EZ2105" s="74"/>
      <c r="FA2105" s="74"/>
      <c r="FB2105" s="74"/>
      <c r="FC2105" s="74"/>
      <c r="FD2105" s="74"/>
      <c r="FE2105" s="74"/>
      <c r="FF2105" s="74"/>
      <c r="FG2105" s="74"/>
      <c r="FH2105" s="74"/>
      <c r="FI2105" s="74"/>
      <c r="FJ2105" s="74"/>
      <c r="FK2105" s="74"/>
      <c r="FL2105" s="74"/>
      <c r="FM2105" s="74"/>
      <c r="FN2105" s="74"/>
      <c r="FO2105" s="74"/>
      <c r="FP2105" s="74"/>
      <c r="FQ2105" s="74"/>
      <c r="FR2105" s="74"/>
      <c r="FS2105" s="74"/>
      <c r="FT2105" s="74"/>
      <c r="FU2105" s="74"/>
      <c r="FV2105" s="74"/>
      <c r="FW2105" s="74"/>
      <c r="FX2105" s="74"/>
      <c r="FY2105" s="74"/>
      <c r="FZ2105" s="74">
        <v>2</v>
      </c>
      <c r="GA2105" s="74">
        <v>1.0968055725097656</v>
      </c>
      <c r="GB2105" s="74">
        <v>1.6439757347106934</v>
      </c>
      <c r="GC2105" s="74">
        <v>0</v>
      </c>
      <c r="GD2105" s="74">
        <v>7</v>
      </c>
      <c r="GE2105" s="74">
        <v>6</v>
      </c>
      <c r="GF2105" s="74">
        <v>1</v>
      </c>
      <c r="GG2105" t="s">
        <v>245</v>
      </c>
      <c r="GH2105" t="s">
        <v>235</v>
      </c>
      <c r="GI2105" t="s">
        <v>236</v>
      </c>
      <c r="GJ2105" s="47"/>
      <c r="GK2105" s="30"/>
    </row>
    <row r="2106" spans="1:193" x14ac:dyDescent="0.2">
      <c r="A2106" t="s">
        <v>175</v>
      </c>
      <c r="B2106" t="s">
        <v>244</v>
      </c>
      <c r="C2106" t="s">
        <v>181</v>
      </c>
      <c r="D2106" t="s">
        <v>185</v>
      </c>
      <c r="E2106" t="s">
        <v>221</v>
      </c>
      <c r="F2106" t="s">
        <v>264</v>
      </c>
      <c r="G2106" t="s">
        <v>274</v>
      </c>
      <c r="H2106" s="74">
        <v>0</v>
      </c>
      <c r="I2106" s="74"/>
      <c r="J2106" s="74"/>
      <c r="K2106" s="74"/>
      <c r="L2106" s="74"/>
      <c r="M2106" s="74"/>
      <c r="N2106" s="74"/>
      <c r="O2106" s="74"/>
      <c r="P2106" s="74"/>
      <c r="Q2106" s="74"/>
      <c r="R2106" s="74"/>
      <c r="S2106" s="74"/>
      <c r="T2106" s="74"/>
      <c r="U2106" s="74"/>
      <c r="V2106" s="74"/>
      <c r="W2106" s="74"/>
      <c r="X2106" s="74"/>
      <c r="Y2106" s="74"/>
      <c r="Z2106" s="74"/>
      <c r="AA2106" s="74"/>
      <c r="AB2106" s="74"/>
      <c r="AC2106" s="74"/>
      <c r="AD2106" s="74"/>
      <c r="AE2106" s="74"/>
      <c r="AF2106" s="74"/>
      <c r="AG2106" s="74"/>
      <c r="AH2106" s="74"/>
      <c r="AI2106" s="74"/>
      <c r="AJ2106" s="74"/>
      <c r="AK2106" s="74"/>
      <c r="AL2106" s="74"/>
      <c r="AM2106" s="74"/>
      <c r="AN2106" s="74"/>
      <c r="AO2106" s="74"/>
      <c r="AP2106" s="74"/>
      <c r="AQ2106" s="74"/>
      <c r="AR2106" s="74"/>
      <c r="AS2106" s="74"/>
      <c r="AT2106" s="74"/>
      <c r="AU2106" s="74"/>
      <c r="AV2106" s="74"/>
      <c r="AW2106" s="74"/>
      <c r="AX2106" s="74"/>
      <c r="AY2106" s="74"/>
      <c r="AZ2106" s="74"/>
      <c r="BA2106" s="74"/>
      <c r="BB2106" s="74"/>
      <c r="BC2106" s="74"/>
      <c r="BD2106" s="74"/>
      <c r="BE2106" s="74"/>
      <c r="BF2106" s="74"/>
      <c r="BG2106" s="74"/>
      <c r="BH2106" s="74"/>
      <c r="BI2106" s="74"/>
      <c r="BJ2106" s="74"/>
      <c r="BK2106" s="74"/>
      <c r="BL2106" s="74"/>
      <c r="BM2106" s="74"/>
      <c r="BN2106" s="74"/>
      <c r="BO2106" s="74"/>
      <c r="BP2106" s="74"/>
      <c r="BQ2106" s="74"/>
      <c r="BR2106" s="74"/>
      <c r="BS2106" s="74"/>
      <c r="BT2106" s="74"/>
      <c r="BU2106" s="74"/>
      <c r="BV2106" s="74"/>
      <c r="BW2106" s="74"/>
      <c r="BX2106" s="74"/>
      <c r="BY2106" s="74"/>
      <c r="BZ2106" s="74"/>
      <c r="CA2106" s="74"/>
      <c r="CB2106" s="74"/>
      <c r="CC2106" s="74"/>
      <c r="CD2106" s="74"/>
      <c r="CE2106" s="74"/>
      <c r="CF2106" s="74"/>
      <c r="CG2106" s="74"/>
      <c r="CH2106" s="74"/>
      <c r="CI2106" s="74"/>
      <c r="CJ2106" s="74"/>
      <c r="CK2106" s="74"/>
      <c r="CL2106" s="74"/>
      <c r="CM2106" s="74"/>
      <c r="CN2106" s="74"/>
      <c r="CO2106" s="74"/>
      <c r="CP2106" s="74"/>
      <c r="CQ2106" s="74"/>
      <c r="CR2106" s="74"/>
      <c r="CS2106" s="74"/>
      <c r="CT2106" s="74"/>
      <c r="CU2106" s="74"/>
      <c r="CV2106" s="74"/>
      <c r="CW2106" s="74"/>
      <c r="CX2106" s="74"/>
      <c r="CY2106" s="74"/>
      <c r="CZ2106" s="74"/>
      <c r="DA2106" s="74"/>
      <c r="DB2106" s="74"/>
      <c r="DC2106" s="74"/>
      <c r="DD2106" s="74"/>
      <c r="DE2106" s="74"/>
      <c r="DF2106" s="74"/>
      <c r="DG2106" s="74"/>
      <c r="DH2106" s="74"/>
      <c r="DI2106" s="74"/>
      <c r="DJ2106" s="74"/>
      <c r="DK2106" s="74"/>
      <c r="DL2106" s="74"/>
      <c r="DM2106" s="74"/>
      <c r="DN2106" s="74"/>
      <c r="DO2106" s="74"/>
      <c r="DP2106" s="74"/>
      <c r="DQ2106" s="74"/>
      <c r="DR2106" s="74"/>
      <c r="DS2106" s="74"/>
      <c r="DT2106" s="74"/>
      <c r="DU2106" s="74"/>
      <c r="DV2106" s="74"/>
      <c r="DW2106" s="74"/>
      <c r="DX2106" s="74"/>
      <c r="DY2106" s="74"/>
      <c r="DZ2106" s="74"/>
      <c r="EA2106" s="74"/>
      <c r="EB2106" s="74"/>
      <c r="EC2106" s="74"/>
      <c r="ED2106" s="74"/>
      <c r="EE2106" s="74"/>
      <c r="EF2106" s="74"/>
      <c r="EG2106" s="74"/>
      <c r="EH2106" s="74"/>
      <c r="EI2106" s="74"/>
      <c r="EJ2106" s="74"/>
      <c r="EK2106" s="74"/>
      <c r="EL2106" s="74"/>
      <c r="EM2106" s="74"/>
      <c r="EN2106" s="74"/>
      <c r="EO2106" s="74"/>
      <c r="EP2106" s="74"/>
      <c r="EQ2106" s="74"/>
      <c r="ER2106" s="74"/>
      <c r="ES2106" s="74"/>
      <c r="ET2106" s="74"/>
      <c r="EU2106" s="74"/>
      <c r="EV2106" s="74"/>
      <c r="EW2106" s="74"/>
      <c r="EX2106" s="74"/>
      <c r="EY2106" s="74"/>
      <c r="EZ2106" s="74"/>
      <c r="FA2106" s="74"/>
      <c r="FB2106" s="74"/>
      <c r="FC2106" s="74"/>
      <c r="FD2106" s="74"/>
      <c r="FE2106" s="74"/>
      <c r="FF2106" s="74"/>
      <c r="FG2106" s="74"/>
      <c r="FH2106" s="74"/>
      <c r="FI2106" s="74"/>
      <c r="FJ2106" s="74"/>
      <c r="FK2106" s="74"/>
      <c r="FL2106" s="74"/>
      <c r="FM2106" s="74"/>
      <c r="FN2106" s="74"/>
      <c r="FO2106" s="74"/>
      <c r="FP2106" s="74"/>
      <c r="FQ2106" s="74"/>
      <c r="FR2106" s="74"/>
      <c r="FS2106" s="74"/>
      <c r="FT2106" s="74"/>
      <c r="FU2106" s="74"/>
      <c r="FV2106" s="74"/>
      <c r="FW2106" s="74"/>
      <c r="FX2106" s="74"/>
      <c r="FY2106" s="74"/>
      <c r="FZ2106" s="74">
        <v>4</v>
      </c>
      <c r="GA2106" s="74">
        <v>0.87118643522262573</v>
      </c>
      <c r="GB2106" s="74">
        <v>2.1547685377299786</v>
      </c>
      <c r="GC2106" s="74">
        <v>0</v>
      </c>
      <c r="GD2106" s="74">
        <v>7</v>
      </c>
      <c r="GE2106" s="74">
        <v>6</v>
      </c>
      <c r="GF2106" s="74">
        <v>1</v>
      </c>
      <c r="GG2106" t="s">
        <v>245</v>
      </c>
      <c r="GH2106" t="s">
        <v>235</v>
      </c>
      <c r="GI2106" t="s">
        <v>236</v>
      </c>
      <c r="GJ2106" s="47"/>
      <c r="GK2106" s="30"/>
    </row>
    <row r="2107" spans="1:193" x14ac:dyDescent="0.2">
      <c r="A2107" t="s">
        <v>175</v>
      </c>
      <c r="B2107" t="s">
        <v>244</v>
      </c>
      <c r="C2107" t="s">
        <v>181</v>
      </c>
      <c r="D2107" t="s">
        <v>185</v>
      </c>
      <c r="E2107" t="s">
        <v>186</v>
      </c>
      <c r="F2107" t="s">
        <v>264</v>
      </c>
      <c r="G2107" t="s">
        <v>274</v>
      </c>
      <c r="H2107" s="74">
        <v>0</v>
      </c>
      <c r="I2107" s="74"/>
      <c r="J2107" s="74"/>
      <c r="K2107" s="74"/>
      <c r="L2107" s="74"/>
      <c r="M2107" s="74"/>
      <c r="N2107" s="74"/>
      <c r="O2107" s="74"/>
      <c r="P2107" s="74"/>
      <c r="Q2107" s="74"/>
      <c r="R2107" s="74"/>
      <c r="S2107" s="74"/>
      <c r="T2107" s="74"/>
      <c r="U2107" s="74"/>
      <c r="V2107" s="74"/>
      <c r="W2107" s="74"/>
      <c r="X2107" s="74"/>
      <c r="Y2107" s="74"/>
      <c r="Z2107" s="74"/>
      <c r="AA2107" s="74"/>
      <c r="AB2107" s="74"/>
      <c r="AC2107" s="74"/>
      <c r="AD2107" s="74"/>
      <c r="AE2107" s="74"/>
      <c r="AF2107" s="74"/>
      <c r="AG2107" s="74"/>
      <c r="AH2107" s="74"/>
      <c r="AI2107" s="74"/>
      <c r="AJ2107" s="74"/>
      <c r="AK2107" s="74"/>
      <c r="AL2107" s="74"/>
      <c r="AM2107" s="74"/>
      <c r="AN2107" s="74"/>
      <c r="AO2107" s="74"/>
      <c r="AP2107" s="74"/>
      <c r="AQ2107" s="74"/>
      <c r="AR2107" s="74"/>
      <c r="AS2107" s="74"/>
      <c r="AT2107" s="74"/>
      <c r="AU2107" s="74"/>
      <c r="AV2107" s="74"/>
      <c r="AW2107" s="74"/>
      <c r="AX2107" s="74"/>
      <c r="AY2107" s="74"/>
      <c r="AZ2107" s="74"/>
      <c r="BA2107" s="74"/>
      <c r="BB2107" s="74"/>
      <c r="BC2107" s="74"/>
      <c r="BD2107" s="74"/>
      <c r="BE2107" s="74"/>
      <c r="BF2107" s="74"/>
      <c r="BG2107" s="74"/>
      <c r="BH2107" s="74"/>
      <c r="BI2107" s="74"/>
      <c r="BJ2107" s="74"/>
      <c r="BK2107" s="74"/>
      <c r="BL2107" s="74"/>
      <c r="BM2107" s="74"/>
      <c r="BN2107" s="74"/>
      <c r="BO2107" s="74"/>
      <c r="BP2107" s="74"/>
      <c r="BQ2107" s="74"/>
      <c r="BR2107" s="74"/>
      <c r="BS2107" s="74"/>
      <c r="BT2107" s="74"/>
      <c r="BU2107" s="74"/>
      <c r="BV2107" s="74"/>
      <c r="BW2107" s="74"/>
      <c r="BX2107" s="74"/>
      <c r="BY2107" s="74"/>
      <c r="BZ2107" s="74"/>
      <c r="CA2107" s="74"/>
      <c r="CB2107" s="74"/>
      <c r="CC2107" s="74"/>
      <c r="CD2107" s="74"/>
      <c r="CE2107" s="74"/>
      <c r="CF2107" s="74"/>
      <c r="CG2107" s="74"/>
      <c r="CH2107" s="74"/>
      <c r="CI2107" s="74"/>
      <c r="CJ2107" s="74"/>
      <c r="CK2107" s="74"/>
      <c r="CL2107" s="74"/>
      <c r="CM2107" s="74"/>
      <c r="CN2107" s="74"/>
      <c r="CO2107" s="74"/>
      <c r="CP2107" s="74"/>
      <c r="CQ2107" s="74"/>
      <c r="CR2107" s="74"/>
      <c r="CS2107" s="74"/>
      <c r="CT2107" s="74"/>
      <c r="CU2107" s="74"/>
      <c r="CV2107" s="74"/>
      <c r="CW2107" s="74"/>
      <c r="CX2107" s="74"/>
      <c r="CY2107" s="74"/>
      <c r="CZ2107" s="74"/>
      <c r="DA2107" s="74"/>
      <c r="DB2107" s="74"/>
      <c r="DC2107" s="74"/>
      <c r="DD2107" s="74"/>
      <c r="DE2107" s="74"/>
      <c r="DF2107" s="74"/>
      <c r="DG2107" s="74"/>
      <c r="DH2107" s="74"/>
      <c r="DI2107" s="74"/>
      <c r="DJ2107" s="74"/>
      <c r="DK2107" s="74"/>
      <c r="DL2107" s="74"/>
      <c r="DM2107" s="74"/>
      <c r="DN2107" s="74"/>
      <c r="DO2107" s="74"/>
      <c r="DP2107" s="74"/>
      <c r="DQ2107" s="74"/>
      <c r="DR2107" s="74"/>
      <c r="DS2107" s="74"/>
      <c r="DT2107" s="74"/>
      <c r="DU2107" s="74"/>
      <c r="DV2107" s="74"/>
      <c r="DW2107" s="74"/>
      <c r="DX2107" s="74"/>
      <c r="DY2107" s="74"/>
      <c r="DZ2107" s="74"/>
      <c r="EA2107" s="74"/>
      <c r="EB2107" s="74"/>
      <c r="EC2107" s="74"/>
      <c r="ED2107" s="74"/>
      <c r="EE2107" s="74"/>
      <c r="EF2107" s="74"/>
      <c r="EG2107" s="74"/>
      <c r="EH2107" s="74"/>
      <c r="EI2107" s="74"/>
      <c r="EJ2107" s="74"/>
      <c r="EK2107" s="74"/>
      <c r="EL2107" s="74"/>
      <c r="EM2107" s="74"/>
      <c r="EN2107" s="74"/>
      <c r="EO2107" s="74"/>
      <c r="EP2107" s="74"/>
      <c r="EQ2107" s="74"/>
      <c r="ER2107" s="74"/>
      <c r="ES2107" s="74"/>
      <c r="ET2107" s="74"/>
      <c r="EU2107" s="74"/>
      <c r="EV2107" s="74"/>
      <c r="EW2107" s="74"/>
      <c r="EX2107" s="74"/>
      <c r="EY2107" s="74"/>
      <c r="EZ2107" s="74"/>
      <c r="FA2107" s="74"/>
      <c r="FB2107" s="74"/>
      <c r="FC2107" s="74"/>
      <c r="FD2107" s="74"/>
      <c r="FE2107" s="74"/>
      <c r="FF2107" s="74"/>
      <c r="FG2107" s="74"/>
      <c r="FH2107" s="74"/>
      <c r="FI2107" s="74"/>
      <c r="FJ2107" s="74"/>
      <c r="FK2107" s="74"/>
      <c r="FL2107" s="74"/>
      <c r="FM2107" s="74"/>
      <c r="FN2107" s="74"/>
      <c r="FO2107" s="74"/>
      <c r="FP2107" s="74"/>
      <c r="FQ2107" s="74"/>
      <c r="FR2107" s="74"/>
      <c r="FS2107" s="74"/>
      <c r="FT2107" s="74"/>
      <c r="FU2107" s="74"/>
      <c r="FV2107" s="74"/>
      <c r="FW2107" s="74"/>
      <c r="FX2107" s="74"/>
      <c r="FY2107" s="74"/>
      <c r="FZ2107" s="74">
        <v>19</v>
      </c>
      <c r="GA2107" s="74">
        <v>4.9212918281555176</v>
      </c>
      <c r="GB2107" s="74">
        <v>29.397677099332213</v>
      </c>
      <c r="GC2107" s="74">
        <v>0</v>
      </c>
      <c r="GD2107" s="74">
        <v>7</v>
      </c>
      <c r="GE2107" s="74">
        <v>6</v>
      </c>
      <c r="GF2107" s="74">
        <v>1</v>
      </c>
      <c r="GG2107" t="s">
        <v>245</v>
      </c>
      <c r="GH2107" t="s">
        <v>235</v>
      </c>
      <c r="GI2107" t="s">
        <v>236</v>
      </c>
      <c r="GJ2107" s="47"/>
      <c r="GK2107" s="30"/>
    </row>
    <row r="2108" spans="1:193" x14ac:dyDescent="0.2">
      <c r="A2108" t="s">
        <v>175</v>
      </c>
      <c r="B2108" t="s">
        <v>244</v>
      </c>
      <c r="C2108" t="s">
        <v>181</v>
      </c>
      <c r="D2108" t="s">
        <v>185</v>
      </c>
      <c r="E2108" t="s">
        <v>187</v>
      </c>
      <c r="F2108" t="s">
        <v>264</v>
      </c>
      <c r="G2108" t="s">
        <v>274</v>
      </c>
      <c r="H2108" s="74">
        <v>28</v>
      </c>
      <c r="I2108" s="74">
        <v>1.3692945241928101</v>
      </c>
      <c r="J2108" s="74">
        <v>1.1710845232009888</v>
      </c>
      <c r="K2108" s="74">
        <v>1.0641727447509766</v>
      </c>
      <c r="L2108" s="74">
        <v>1.1371273994445801</v>
      </c>
      <c r="M2108" s="74">
        <v>1.2760689258575439</v>
      </c>
      <c r="N2108" s="74">
        <v>1.35810387134552</v>
      </c>
      <c r="O2108" s="74">
        <v>1.3907501697540283</v>
      </c>
      <c r="P2108" s="74">
        <v>1.6659612655639648</v>
      </c>
      <c r="Q2108" s="74">
        <v>1.8120108842849731</v>
      </c>
      <c r="R2108" s="74">
        <v>1.7349207401275635</v>
      </c>
      <c r="S2108" s="74">
        <v>1.7761412858963013</v>
      </c>
      <c r="T2108" s="74">
        <v>1.748302698135376</v>
      </c>
      <c r="U2108" s="74">
        <v>2.0947778224945068</v>
      </c>
      <c r="V2108" s="74">
        <v>1.9848612546920776</v>
      </c>
      <c r="W2108" s="74">
        <v>1.8278361558914185</v>
      </c>
      <c r="X2108" s="74">
        <v>1.9609310626983643</v>
      </c>
      <c r="Y2108" s="74">
        <v>1.5819916725158691</v>
      </c>
      <c r="Z2108" s="74">
        <v>1.6192611455917358</v>
      </c>
      <c r="AA2108" s="74">
        <v>1.6367106437683105</v>
      </c>
      <c r="AB2108" s="74">
        <v>1.6983424425125122</v>
      </c>
      <c r="AC2108" s="74">
        <v>1.8322610855102539</v>
      </c>
      <c r="AD2108" s="74">
        <v>1.5781285762786865</v>
      </c>
      <c r="AE2108" s="74">
        <v>1.3085283041000366</v>
      </c>
      <c r="AF2108" s="74">
        <v>1.3234403133392334</v>
      </c>
      <c r="AG2108" s="74">
        <v>-0.40888765454292297</v>
      </c>
      <c r="AH2108" s="74">
        <v>-0.38729634881019592</v>
      </c>
      <c r="AI2108" s="74">
        <v>-0.3140842616558075</v>
      </c>
      <c r="AJ2108" s="74">
        <v>-0.32791128754615784</v>
      </c>
      <c r="AK2108" s="74">
        <v>-0.21337878704071045</v>
      </c>
      <c r="AL2108" s="74">
        <v>-0.25196695327758789</v>
      </c>
      <c r="AM2108" s="74">
        <v>-0.33721831440925598</v>
      </c>
      <c r="AN2108" s="74">
        <v>-0.43003430962562561</v>
      </c>
      <c r="AO2108" s="74">
        <v>-0.61065620183944702</v>
      </c>
      <c r="AP2108" s="74">
        <v>-0.7464214563369751</v>
      </c>
      <c r="AQ2108" s="74">
        <v>-0.88082492351531982</v>
      </c>
      <c r="AR2108" s="74">
        <v>-0.83120816946029663</v>
      </c>
      <c r="AS2108" s="74">
        <v>-0.8529353141784668</v>
      </c>
      <c r="AT2108" s="74">
        <v>-1.1227418184280396</v>
      </c>
      <c r="AU2108" s="74">
        <v>-1.0331419706344604</v>
      </c>
      <c r="AV2108" s="74">
        <v>-0.91799402236938477</v>
      </c>
      <c r="AW2108" s="74">
        <v>-0.46356326341629028</v>
      </c>
      <c r="AX2108" s="74">
        <v>-0.21708756685256958</v>
      </c>
      <c r="AY2108" s="74">
        <v>-0.34698060154914856</v>
      </c>
      <c r="AZ2108" s="74">
        <v>-0.34776046872138977</v>
      </c>
      <c r="BA2108" s="74">
        <v>-0.36718782782554626</v>
      </c>
      <c r="BB2108" s="74">
        <v>-0.55180913209915161</v>
      </c>
      <c r="BC2108" s="74">
        <v>-0.41359600424766541</v>
      </c>
      <c r="BD2108" s="74">
        <v>-0.30605706572532654</v>
      </c>
      <c r="BE2108" s="74">
        <v>-0.23176324367523193</v>
      </c>
      <c r="BF2108" s="74">
        <v>-0.23080259561538696</v>
      </c>
      <c r="BG2108" s="74">
        <v>-0.16105543076992035</v>
      </c>
      <c r="BH2108" s="74">
        <v>-0.18584473431110382</v>
      </c>
      <c r="BI2108" s="74">
        <v>-7.3124989867210388E-2</v>
      </c>
      <c r="BJ2108" s="74">
        <v>-0.11249978840351105</v>
      </c>
      <c r="BK2108" s="74">
        <v>-0.16754612326622009</v>
      </c>
      <c r="BL2108" s="74">
        <v>-0.23638075590133667</v>
      </c>
      <c r="BM2108" s="74">
        <v>-0.41129946708679199</v>
      </c>
      <c r="BN2108" s="74">
        <v>-0.5430484414100647</v>
      </c>
      <c r="BO2108" s="74">
        <v>-0.66946721076965332</v>
      </c>
      <c r="BP2108" s="74">
        <v>-0.6018822193145752</v>
      </c>
      <c r="BQ2108" s="74">
        <v>-0.60626250505447388</v>
      </c>
      <c r="BR2108" s="74">
        <v>-0.85969609022140503</v>
      </c>
      <c r="BS2108" s="74">
        <v>-0.78463417291641235</v>
      </c>
      <c r="BT2108" s="74">
        <v>-0.66833055019378662</v>
      </c>
      <c r="BU2108" s="74">
        <v>-0.19994448125362396</v>
      </c>
      <c r="BV2108" s="74">
        <v>6.2114138156175613E-2</v>
      </c>
      <c r="BW2108" s="74">
        <v>-9.2358313500881195E-2</v>
      </c>
      <c r="BX2108" s="74">
        <v>-7.0470951497554779E-2</v>
      </c>
      <c r="BY2108" s="74">
        <v>-0.11769290268421173</v>
      </c>
      <c r="BZ2108" s="74">
        <v>-0.3232247531414032</v>
      </c>
      <c r="CA2108" s="74">
        <v>-0.21802416443824768</v>
      </c>
      <c r="CB2108" s="74">
        <v>-0.14642220735549927</v>
      </c>
      <c r="CC2108" s="74">
        <v>-0.10908742249011993</v>
      </c>
      <c r="CD2108" s="74">
        <v>-0.12241551280021667</v>
      </c>
      <c r="CE2108" s="74">
        <v>-5.5068138986825943E-2</v>
      </c>
      <c r="CF2108" s="74">
        <v>-8.7449856102466583E-2</v>
      </c>
      <c r="CG2108" s="74">
        <v>2.4014370515942574E-2</v>
      </c>
      <c r="CH2108" s="74">
        <v>-1.5905220061540604E-2</v>
      </c>
      <c r="CI2108" s="74">
        <v>-5.0031695514917374E-2</v>
      </c>
      <c r="CJ2108" s="74">
        <v>-0.1022568941116333</v>
      </c>
      <c r="CK2108" s="74">
        <v>-0.27322554588317871</v>
      </c>
      <c r="CL2108" s="74">
        <v>-0.40219289064407349</v>
      </c>
      <c r="CM2108" s="74">
        <v>-0.52308148145675659</v>
      </c>
      <c r="CN2108" s="74">
        <v>-0.44305184483528137</v>
      </c>
      <c r="CO2108" s="74">
        <v>-0.43541768193244934</v>
      </c>
      <c r="CP2108" s="74">
        <v>-0.67751145362854004</v>
      </c>
      <c r="CQ2108" s="74">
        <v>-0.61251837015151978</v>
      </c>
      <c r="CR2108" s="74">
        <v>-0.4954143762588501</v>
      </c>
      <c r="CS2108" s="74">
        <v>-1.7362931743264198E-2</v>
      </c>
      <c r="CT2108" s="74">
        <v>0.25548839569091797</v>
      </c>
      <c r="CU2108" s="74">
        <v>8.3992324769496918E-2</v>
      </c>
      <c r="CV2108" s="74">
        <v>0.12157893925905228</v>
      </c>
      <c r="CW2108" s="74">
        <v>5.5106539279222488E-2</v>
      </c>
      <c r="CX2108" s="74">
        <v>-0.16490785777568817</v>
      </c>
      <c r="CY2108" s="74">
        <v>-8.2571662962436676E-2</v>
      </c>
      <c r="CZ2108" s="74">
        <v>-3.5859577357769012E-2</v>
      </c>
      <c r="DA2108" s="74">
        <v>1.358841173350811E-2</v>
      </c>
      <c r="DB2108" s="74">
        <v>-1.4028415083885193E-2</v>
      </c>
      <c r="DC2108" s="74">
        <v>5.0919149070978165E-2</v>
      </c>
      <c r="DD2108" s="74">
        <v>1.0945013724267483E-2</v>
      </c>
      <c r="DE2108" s="74">
        <v>0.12115372717380524</v>
      </c>
      <c r="DF2108" s="74">
        <v>8.0689333379268646E-2</v>
      </c>
      <c r="DG2108" s="74">
        <v>6.7482732236385345E-2</v>
      </c>
      <c r="DH2108" s="74">
        <v>3.186696395277977E-2</v>
      </c>
      <c r="DI2108" s="74">
        <v>-0.13515160977840424</v>
      </c>
      <c r="DJ2108" s="74">
        <v>-0.26133731007575989</v>
      </c>
      <c r="DK2108" s="74">
        <v>-0.37669575214385986</v>
      </c>
      <c r="DL2108" s="74">
        <v>-0.28422141075134277</v>
      </c>
      <c r="DM2108" s="74">
        <v>-0.26457288861274719</v>
      </c>
      <c r="DN2108" s="74">
        <v>-0.49532675743103027</v>
      </c>
      <c r="DO2108" s="74">
        <v>-0.4404025673866272</v>
      </c>
      <c r="DP2108" s="74">
        <v>-0.32249817252159119</v>
      </c>
      <c r="DQ2108" s="74">
        <v>0.16521862149238586</v>
      </c>
      <c r="DR2108" s="74">
        <v>0.44886264204978943</v>
      </c>
      <c r="DS2108" s="74">
        <v>0.26034295558929443</v>
      </c>
      <c r="DT2108" s="74">
        <v>0.31362885236740112</v>
      </c>
      <c r="DU2108" s="74">
        <v>0.22790597379207611</v>
      </c>
      <c r="DV2108" s="74">
        <v>-6.5909838303923607E-3</v>
      </c>
      <c r="DW2108" s="74">
        <v>5.2880823612213135E-2</v>
      </c>
      <c r="DX2108" s="74">
        <v>7.4703052639961243E-2</v>
      </c>
      <c r="DY2108" s="74">
        <v>0.1907128244638443</v>
      </c>
      <c r="DZ2108" s="74">
        <v>0.14246533811092377</v>
      </c>
      <c r="EA2108" s="74">
        <v>0.20394796133041382</v>
      </c>
      <c r="EB2108" s="74">
        <v>0.15301157534122467</v>
      </c>
      <c r="EC2108" s="74">
        <v>0.2614075243473053</v>
      </c>
      <c r="ED2108" s="74">
        <v>0.22015653550624847</v>
      </c>
      <c r="EE2108" s="74">
        <v>0.23715490102767944</v>
      </c>
      <c r="EF2108" s="74">
        <v>0.22552050650119781</v>
      </c>
      <c r="EG2108" s="74">
        <v>6.4205199480056763E-2</v>
      </c>
      <c r="EH2108" s="74">
        <v>-5.7964298874139786E-2</v>
      </c>
      <c r="EI2108" s="74">
        <v>-0.16533800959587097</v>
      </c>
      <c r="EJ2108" s="74">
        <v>-5.4895490407943726E-2</v>
      </c>
      <c r="EK2108" s="74">
        <v>-1.7900094389915466E-2</v>
      </c>
      <c r="EL2108" s="74">
        <v>-0.23228104412555695</v>
      </c>
      <c r="EM2108" s="74">
        <v>-0.19189471006393433</v>
      </c>
      <c r="EN2108" s="74">
        <v>-7.2834715247154236E-2</v>
      </c>
      <c r="EO2108" s="74">
        <v>0.42883741855621338</v>
      </c>
      <c r="EP2108" s="74">
        <v>0.72806435823440552</v>
      </c>
      <c r="EQ2108" s="74">
        <v>0.51496529579162598</v>
      </c>
      <c r="ER2108" s="74">
        <v>0.59091842174530029</v>
      </c>
      <c r="ES2108" s="74">
        <v>0.47740089893341064</v>
      </c>
      <c r="ET2108" s="74">
        <v>0.22199344635009766</v>
      </c>
      <c r="EU2108" s="74">
        <v>0.24845270812511444</v>
      </c>
      <c r="EV2108" s="74">
        <v>0.23433791100978851</v>
      </c>
      <c r="EW2108" s="74">
        <v>61.868934631347656</v>
      </c>
      <c r="EX2108" s="74">
        <v>61.762557983398438</v>
      </c>
      <c r="EY2108" s="74">
        <v>60.954319000244141</v>
      </c>
      <c r="EZ2108" s="74">
        <v>59.646873474121094</v>
      </c>
      <c r="FA2108" s="74">
        <v>58.613533020019531</v>
      </c>
      <c r="FB2108" s="74">
        <v>58.133625030517578</v>
      </c>
      <c r="FC2108" s="74">
        <v>57.268192291259766</v>
      </c>
      <c r="FD2108" s="74">
        <v>61.199275970458984</v>
      </c>
      <c r="FE2108" s="74">
        <v>67.272865295410156</v>
      </c>
      <c r="FF2108" s="74">
        <v>71.323463439941406</v>
      </c>
      <c r="FG2108" s="74">
        <v>75.612625122070313</v>
      </c>
      <c r="FH2108" s="74">
        <v>77.801315307617188</v>
      </c>
      <c r="FI2108" s="74">
        <v>80.118911743164063</v>
      </c>
      <c r="FJ2108" s="74">
        <v>82.876434326171875</v>
      </c>
      <c r="FK2108" s="74">
        <v>83.252479553222656</v>
      </c>
      <c r="FL2108" s="74">
        <v>84.329948425292969</v>
      </c>
      <c r="FM2108" s="74">
        <v>83.920654296875</v>
      </c>
      <c r="FN2108" s="74">
        <v>83.717597961425781</v>
      </c>
      <c r="FO2108" s="74">
        <v>83.615745544433594</v>
      </c>
      <c r="FP2108" s="74">
        <v>79.248138427734375</v>
      </c>
      <c r="FQ2108" s="74">
        <v>70.80548095703125</v>
      </c>
      <c r="FR2108" s="74">
        <v>68.617233276367188</v>
      </c>
      <c r="FS2108" s="74">
        <v>70.049224853515625</v>
      </c>
      <c r="FT2108" s="74">
        <v>68.660102844238281</v>
      </c>
      <c r="FU2108" s="74">
        <v>0.19942973554134369</v>
      </c>
      <c r="FV2108" s="74">
        <v>0.55707025527954102</v>
      </c>
      <c r="FW2108" s="74">
        <v>0.17358399927616119</v>
      </c>
      <c r="FX2108" s="74">
        <v>0.25275683403015137</v>
      </c>
      <c r="FY2108" s="74">
        <v>0</v>
      </c>
      <c r="FZ2108" s="74">
        <v>22</v>
      </c>
      <c r="GA2108" s="74">
        <v>4.6490216255187988</v>
      </c>
      <c r="GB2108" s="74">
        <v>35.20856661722064</v>
      </c>
      <c r="GC2108" s="74">
        <v>1</v>
      </c>
      <c r="GD2108" s="74">
        <v>7</v>
      </c>
      <c r="GE2108" s="74">
        <v>6</v>
      </c>
      <c r="GF2108" s="74">
        <v>1</v>
      </c>
      <c r="GG2108" t="s">
        <v>245</v>
      </c>
      <c r="GH2108" t="s">
        <v>235</v>
      </c>
      <c r="GI2108" t="s">
        <v>236</v>
      </c>
      <c r="GJ2108" s="47"/>
      <c r="GK2108" s="30"/>
    </row>
    <row r="2109" spans="1:193" x14ac:dyDescent="0.2">
      <c r="A2109" t="s">
        <v>175</v>
      </c>
      <c r="B2109" t="s">
        <v>244</v>
      </c>
      <c r="C2109" t="s">
        <v>181</v>
      </c>
      <c r="D2109" t="s">
        <v>185</v>
      </c>
      <c r="E2109" t="s">
        <v>188</v>
      </c>
      <c r="F2109" t="s">
        <v>264</v>
      </c>
      <c r="G2109" t="s">
        <v>274</v>
      </c>
      <c r="H2109" s="74">
        <v>32</v>
      </c>
      <c r="I2109" s="74">
        <v>1.5393925905227661</v>
      </c>
      <c r="J2109" s="74">
        <v>1.4630725383758545</v>
      </c>
      <c r="K2109" s="74">
        <v>1.3855037689208984</v>
      </c>
      <c r="L2109" s="74">
        <v>1.4520140886306763</v>
      </c>
      <c r="M2109" s="74">
        <v>1.6180543899536133</v>
      </c>
      <c r="N2109" s="74">
        <v>1.6853107213973999</v>
      </c>
      <c r="O2109" s="74">
        <v>1.5964523553848267</v>
      </c>
      <c r="P2109" s="74">
        <v>2.3703751564025879</v>
      </c>
      <c r="Q2109" s="74">
        <v>2.5383903980255127</v>
      </c>
      <c r="R2109" s="74">
        <v>2.5407471656799316</v>
      </c>
      <c r="S2109" s="74">
        <v>2.5848546028137207</v>
      </c>
      <c r="T2109" s="74">
        <v>2.6961202621459961</v>
      </c>
      <c r="U2109" s="74">
        <v>2.8042941093444824</v>
      </c>
      <c r="V2109" s="74">
        <v>2.8021926879882813</v>
      </c>
      <c r="W2109" s="74">
        <v>2.6736698150634766</v>
      </c>
      <c r="X2109" s="74">
        <v>2.5302655696868896</v>
      </c>
      <c r="Y2109" s="74">
        <v>2.3104650974273682</v>
      </c>
      <c r="Z2109" s="74">
        <v>2.2377083301544189</v>
      </c>
      <c r="AA2109" s="74">
        <v>2.3002643585205078</v>
      </c>
      <c r="AB2109" s="74">
        <v>2.2013108730316162</v>
      </c>
      <c r="AC2109" s="74">
        <v>2.1912665367126465</v>
      </c>
      <c r="AD2109" s="74">
        <v>2.092872142791748</v>
      </c>
      <c r="AE2109" s="74">
        <v>1.7757242918014526</v>
      </c>
      <c r="AF2109" s="74">
        <v>1.4712884426116943</v>
      </c>
      <c r="AG2109" s="74">
        <v>-0.40888765454292297</v>
      </c>
      <c r="AH2109" s="74">
        <v>-0.38729637861251831</v>
      </c>
      <c r="AI2109" s="74">
        <v>-0.31408423185348511</v>
      </c>
      <c r="AJ2109" s="74">
        <v>-0.32791131734848022</v>
      </c>
      <c r="AK2109" s="74">
        <v>-0.21337877213954926</v>
      </c>
      <c r="AL2109" s="74">
        <v>-0.25196698307991028</v>
      </c>
      <c r="AM2109" s="74">
        <v>-0.33721828460693359</v>
      </c>
      <c r="AN2109" s="74">
        <v>-0.43003430962562561</v>
      </c>
      <c r="AO2109" s="74">
        <v>-0.61065620183944702</v>
      </c>
      <c r="AP2109" s="74">
        <v>-0.7464214563369751</v>
      </c>
      <c r="AQ2109" s="74">
        <v>-0.88082492351531982</v>
      </c>
      <c r="AR2109" s="74">
        <v>-0.83120816946029663</v>
      </c>
      <c r="AS2109" s="74">
        <v>-0.85293525457382202</v>
      </c>
      <c r="AT2109" s="74">
        <v>-1.12274169921875</v>
      </c>
      <c r="AU2109" s="74">
        <v>-1.0331419706344604</v>
      </c>
      <c r="AV2109" s="74">
        <v>-0.91799402236938477</v>
      </c>
      <c r="AW2109" s="74">
        <v>-0.46356326341629028</v>
      </c>
      <c r="AX2109" s="74">
        <v>-0.21708761155605316</v>
      </c>
      <c r="AY2109" s="74">
        <v>-0.34698057174682617</v>
      </c>
      <c r="AZ2109" s="74">
        <v>-0.34776046872138977</v>
      </c>
      <c r="BA2109" s="74">
        <v>-0.36718782782554626</v>
      </c>
      <c r="BB2109" s="74">
        <v>-0.55180919170379639</v>
      </c>
      <c r="BC2109" s="74">
        <v>-0.41359603404998779</v>
      </c>
      <c r="BD2109" s="74">
        <v>-0.30605703592300415</v>
      </c>
      <c r="BE2109" s="74">
        <v>-0.23176324367523193</v>
      </c>
      <c r="BF2109" s="74">
        <v>-0.23080259561538696</v>
      </c>
      <c r="BG2109" s="74">
        <v>-0.16105543076992035</v>
      </c>
      <c r="BH2109" s="74">
        <v>-0.18584473431110382</v>
      </c>
      <c r="BI2109" s="74">
        <v>-7.3124982416629791E-2</v>
      </c>
      <c r="BJ2109" s="74">
        <v>-0.11249978840351105</v>
      </c>
      <c r="BK2109" s="74">
        <v>-0.16754612326622009</v>
      </c>
      <c r="BL2109" s="74">
        <v>-0.23638075590133667</v>
      </c>
      <c r="BM2109" s="74">
        <v>-0.4112994372844696</v>
      </c>
      <c r="BN2109" s="74">
        <v>-0.5430484414100647</v>
      </c>
      <c r="BO2109" s="74">
        <v>-0.66946715116500854</v>
      </c>
      <c r="BP2109" s="74">
        <v>-0.60188227891921997</v>
      </c>
      <c r="BQ2109" s="74">
        <v>-0.6062624454498291</v>
      </c>
      <c r="BR2109" s="74">
        <v>-0.85969609022140503</v>
      </c>
      <c r="BS2109" s="74">
        <v>-0.78463417291641235</v>
      </c>
      <c r="BT2109" s="74">
        <v>-0.66833055019378662</v>
      </c>
      <c r="BU2109" s="74">
        <v>-0.19994448125362396</v>
      </c>
      <c r="BV2109" s="74">
        <v>6.2114115804433823E-2</v>
      </c>
      <c r="BW2109" s="74">
        <v>-9.2358298599720001E-2</v>
      </c>
      <c r="BX2109" s="74">
        <v>-7.0470951497554779E-2</v>
      </c>
      <c r="BY2109" s="74">
        <v>-0.11769290268421173</v>
      </c>
      <c r="BZ2109" s="74">
        <v>-0.3232247531414032</v>
      </c>
      <c r="CA2109" s="74">
        <v>-0.21802416443824768</v>
      </c>
      <c r="CB2109" s="74">
        <v>-0.14642220735549927</v>
      </c>
      <c r="CC2109" s="74">
        <v>-0.10908742249011993</v>
      </c>
      <c r="CD2109" s="74">
        <v>-0.12241549789905548</v>
      </c>
      <c r="CE2109" s="74">
        <v>-5.506814643740654E-2</v>
      </c>
      <c r="CF2109" s="74">
        <v>-8.7449856102466583E-2</v>
      </c>
      <c r="CG2109" s="74">
        <v>2.4014368653297424E-2</v>
      </c>
      <c r="CH2109" s="74">
        <v>-1.5905220061540604E-2</v>
      </c>
      <c r="CI2109" s="74">
        <v>-5.0031691789627075E-2</v>
      </c>
      <c r="CJ2109" s="74">
        <v>-0.1022569015622139</v>
      </c>
      <c r="CK2109" s="74">
        <v>-0.27322551608085632</v>
      </c>
      <c r="CL2109" s="74">
        <v>-0.40219289064407349</v>
      </c>
      <c r="CM2109" s="74">
        <v>-0.52308148145675659</v>
      </c>
      <c r="CN2109" s="74">
        <v>-0.44305187463760376</v>
      </c>
      <c r="CO2109" s="74">
        <v>-0.43541768193244934</v>
      </c>
      <c r="CP2109" s="74">
        <v>-0.67751139402389526</v>
      </c>
      <c r="CQ2109" s="74">
        <v>-0.61251837015151978</v>
      </c>
      <c r="CR2109" s="74">
        <v>-0.4954143762588501</v>
      </c>
      <c r="CS2109" s="74">
        <v>-1.7362931743264198E-2</v>
      </c>
      <c r="CT2109" s="74">
        <v>0.25548839569091797</v>
      </c>
      <c r="CU2109" s="74">
        <v>8.3992332220077515E-2</v>
      </c>
      <c r="CV2109" s="74">
        <v>0.12157893925905228</v>
      </c>
      <c r="CW2109" s="74">
        <v>5.510653555393219E-2</v>
      </c>
      <c r="CX2109" s="74">
        <v>-0.16490787267684937</v>
      </c>
      <c r="CY2109" s="74">
        <v>-8.2571670413017273E-2</v>
      </c>
      <c r="CZ2109" s="74">
        <v>-3.5859577357769012E-2</v>
      </c>
      <c r="DA2109" s="74">
        <v>1.3588404282927513E-2</v>
      </c>
      <c r="DB2109" s="74">
        <v>-1.4028397388756275E-2</v>
      </c>
      <c r="DC2109" s="74">
        <v>5.0919137895107269E-2</v>
      </c>
      <c r="DD2109" s="74">
        <v>1.0945024900138378E-2</v>
      </c>
      <c r="DE2109" s="74">
        <v>0.12115371972322464</v>
      </c>
      <c r="DF2109" s="74">
        <v>8.068934828042984E-2</v>
      </c>
      <c r="DG2109" s="74">
        <v>6.7482732236385345E-2</v>
      </c>
      <c r="DH2109" s="74">
        <v>3.1866949051618576E-2</v>
      </c>
      <c r="DI2109" s="74">
        <v>-0.13515157997608185</v>
      </c>
      <c r="DJ2109" s="74">
        <v>-0.26133731007575989</v>
      </c>
      <c r="DK2109" s="74">
        <v>-0.37669575214385986</v>
      </c>
      <c r="DL2109" s="74">
        <v>-0.28422144055366516</v>
      </c>
      <c r="DM2109" s="74">
        <v>-0.26457288861274719</v>
      </c>
      <c r="DN2109" s="74">
        <v>-0.4953266978263855</v>
      </c>
      <c r="DO2109" s="74">
        <v>-0.4404025673866272</v>
      </c>
      <c r="DP2109" s="74">
        <v>-0.32249820232391357</v>
      </c>
      <c r="DQ2109" s="74">
        <v>0.16521862149238586</v>
      </c>
      <c r="DR2109" s="74">
        <v>0.44886264204978943</v>
      </c>
      <c r="DS2109" s="74">
        <v>0.26034295558929443</v>
      </c>
      <c r="DT2109" s="74">
        <v>0.31362882256507874</v>
      </c>
      <c r="DU2109" s="74">
        <v>0.22790597379207611</v>
      </c>
      <c r="DV2109" s="74">
        <v>-6.5909959375858307E-3</v>
      </c>
      <c r="DW2109" s="74">
        <v>5.2880823612213135E-2</v>
      </c>
      <c r="DX2109" s="74">
        <v>7.4703037738800049E-2</v>
      </c>
      <c r="DY2109" s="74">
        <v>0.1907128244638443</v>
      </c>
      <c r="DZ2109" s="74">
        <v>0.14246535301208496</v>
      </c>
      <c r="EA2109" s="74">
        <v>0.20394794642925262</v>
      </c>
      <c r="EB2109" s="74">
        <v>0.15301162004470825</v>
      </c>
      <c r="EC2109" s="74">
        <v>0.2614075243473053</v>
      </c>
      <c r="ED2109" s="74">
        <v>0.22015656530857086</v>
      </c>
      <c r="EE2109" s="74">
        <v>0.23715490102767944</v>
      </c>
      <c r="EF2109" s="74">
        <v>0.22552049160003662</v>
      </c>
      <c r="EG2109" s="74">
        <v>6.4205221831798553E-2</v>
      </c>
      <c r="EH2109" s="74">
        <v>-5.7964272797107697E-2</v>
      </c>
      <c r="EI2109" s="74">
        <v>-0.16533800959587097</v>
      </c>
      <c r="EJ2109" s="74">
        <v>-5.4895505309104919E-2</v>
      </c>
      <c r="EK2109" s="74">
        <v>-1.7900120466947556E-2</v>
      </c>
      <c r="EL2109" s="74">
        <v>-0.23228101432323456</v>
      </c>
      <c r="EM2109" s="74">
        <v>-0.19189469516277313</v>
      </c>
      <c r="EN2109" s="74">
        <v>-7.2834737598896027E-2</v>
      </c>
      <c r="EO2109" s="74">
        <v>0.42883738875389099</v>
      </c>
      <c r="EP2109" s="74">
        <v>0.72806441783905029</v>
      </c>
      <c r="EQ2109" s="74">
        <v>0.51496529579162598</v>
      </c>
      <c r="ER2109" s="74">
        <v>0.59091836214065552</v>
      </c>
      <c r="ES2109" s="74">
        <v>0.47740089893341064</v>
      </c>
      <c r="ET2109" s="74">
        <v>0.22199344635009766</v>
      </c>
      <c r="EU2109" s="74">
        <v>0.24845270812511444</v>
      </c>
      <c r="EV2109" s="74">
        <v>0.23433789610862732</v>
      </c>
      <c r="EW2109" s="74">
        <v>69.8538818359375</v>
      </c>
      <c r="EX2109" s="74">
        <v>69.92462158203125</v>
      </c>
      <c r="EY2109" s="74">
        <v>69.637199401855469</v>
      </c>
      <c r="EZ2109" s="74">
        <v>67.9498291015625</v>
      </c>
      <c r="FA2109" s="74">
        <v>67.088676452636719</v>
      </c>
      <c r="FB2109" s="74">
        <v>66.094818115234375</v>
      </c>
      <c r="FC2109" s="74">
        <v>66.486152648925781</v>
      </c>
      <c r="FD2109" s="74">
        <v>69.438926696777344</v>
      </c>
      <c r="FE2109" s="74">
        <v>72.284706115722656</v>
      </c>
      <c r="FF2109" s="74">
        <v>75.037101745605469</v>
      </c>
      <c r="FG2109" s="74">
        <v>78.712944030761719</v>
      </c>
      <c r="FH2109" s="74">
        <v>80.948265075683594</v>
      </c>
      <c r="FI2109" s="74">
        <v>82.83013916015625</v>
      </c>
      <c r="FJ2109" s="74">
        <v>86.324897766113281</v>
      </c>
      <c r="FK2109" s="74">
        <v>89.088478088378906</v>
      </c>
      <c r="FL2109" s="74">
        <v>91.793563842773438</v>
      </c>
      <c r="FM2109" s="74">
        <v>93.073661804199219</v>
      </c>
      <c r="FN2109" s="74">
        <v>91.742111206054688</v>
      </c>
      <c r="FO2109" s="74">
        <v>91.118766784667969</v>
      </c>
      <c r="FP2109" s="74">
        <v>88.690055847167969</v>
      </c>
      <c r="FQ2109" s="74">
        <v>83.983360290527344</v>
      </c>
      <c r="FR2109" s="74">
        <v>80.167869567871094</v>
      </c>
      <c r="FS2109" s="74">
        <v>80.359077453613281</v>
      </c>
      <c r="FT2109" s="74">
        <v>79.916999816894531</v>
      </c>
      <c r="FU2109" s="74">
        <v>0.19942973554134369</v>
      </c>
      <c r="FV2109" s="74">
        <v>0.55707025527954102</v>
      </c>
      <c r="FW2109" s="74">
        <v>0.17358399927616119</v>
      </c>
      <c r="FX2109" s="74">
        <v>0.25275683403015137</v>
      </c>
      <c r="FY2109" s="74">
        <v>0</v>
      </c>
      <c r="FZ2109" s="74">
        <v>25</v>
      </c>
      <c r="GA2109" s="74">
        <v>5.4328231811523438</v>
      </c>
      <c r="GB2109" s="74">
        <v>46.904510122723877</v>
      </c>
      <c r="GC2109" s="74">
        <v>1</v>
      </c>
      <c r="GD2109" s="74">
        <v>7</v>
      </c>
      <c r="GE2109" s="74">
        <v>6</v>
      </c>
      <c r="GF2109" s="74">
        <v>1</v>
      </c>
      <c r="GG2109" t="s">
        <v>245</v>
      </c>
      <c r="GH2109" t="s">
        <v>235</v>
      </c>
      <c r="GI2109" t="s">
        <v>236</v>
      </c>
      <c r="GJ2109" s="47"/>
      <c r="GK2109" s="30"/>
    </row>
    <row r="2110" spans="1:193" x14ac:dyDescent="0.2">
      <c r="A2110" t="s">
        <v>175</v>
      </c>
      <c r="B2110" t="s">
        <v>244</v>
      </c>
      <c r="C2110" t="s">
        <v>181</v>
      </c>
      <c r="D2110" t="s">
        <v>185</v>
      </c>
      <c r="E2110" t="s">
        <v>189</v>
      </c>
      <c r="F2110" t="s">
        <v>264</v>
      </c>
      <c r="G2110" t="s">
        <v>274</v>
      </c>
      <c r="H2110" s="74">
        <v>36</v>
      </c>
      <c r="I2110" s="74">
        <v>1.7049081325531006</v>
      </c>
      <c r="J2110" s="74">
        <v>1.4666672945022583</v>
      </c>
      <c r="K2110" s="74">
        <v>1.388785719871521</v>
      </c>
      <c r="L2110" s="74">
        <v>1.30904221534729</v>
      </c>
      <c r="M2110" s="74">
        <v>1.4586151838302612</v>
      </c>
      <c r="N2110" s="74">
        <v>1.4721981287002563</v>
      </c>
      <c r="O2110" s="74">
        <v>1.2834486961364746</v>
      </c>
      <c r="P2110" s="74">
        <v>1.8199703693389893</v>
      </c>
      <c r="Q2110" s="74">
        <v>1.9360105991363525</v>
      </c>
      <c r="R2110" s="74">
        <v>2.391136646270752</v>
      </c>
      <c r="S2110" s="74">
        <v>2.6266813278198242</v>
      </c>
      <c r="T2110" s="74">
        <v>2.8223991394042969</v>
      </c>
      <c r="U2110" s="74">
        <v>2.8353512287139893</v>
      </c>
      <c r="V2110" s="74">
        <v>3.0975046157836914</v>
      </c>
      <c r="W2110" s="74">
        <v>3.1218488216400146</v>
      </c>
      <c r="X2110" s="74">
        <v>2.8519282341003418</v>
      </c>
      <c r="Y2110" s="74">
        <v>1.9651243686676025</v>
      </c>
      <c r="Z2110" s="74">
        <v>1.7552157640457153</v>
      </c>
      <c r="AA2110" s="74">
        <v>1.6701338291168213</v>
      </c>
      <c r="AB2110" s="74">
        <v>1.8223426342010498</v>
      </c>
      <c r="AC2110" s="74">
        <v>1.9698433876037598</v>
      </c>
      <c r="AD2110" s="74">
        <v>2.1073403358459473</v>
      </c>
      <c r="AE2110" s="74">
        <v>1.8455396890640259</v>
      </c>
      <c r="AF2110" s="74">
        <v>1.7130234241485596</v>
      </c>
      <c r="AG2110" s="74">
        <v>-0.47091177105903625</v>
      </c>
      <c r="AH2110" s="74">
        <v>-0.41295650601387024</v>
      </c>
      <c r="AI2110" s="74">
        <v>-0.38308587670326233</v>
      </c>
      <c r="AJ2110" s="74">
        <v>-0.45132523775100708</v>
      </c>
      <c r="AK2110" s="74">
        <v>-0.54710990190505981</v>
      </c>
      <c r="AL2110" s="74">
        <v>-0.62513512372970581</v>
      </c>
      <c r="AM2110" s="74">
        <v>-0.62772828340530396</v>
      </c>
      <c r="AN2110" s="74">
        <v>-0.89420634508132935</v>
      </c>
      <c r="AO2110" s="74">
        <v>-1.1099674701690674</v>
      </c>
      <c r="AP2110" s="74">
        <v>-1.0301327705383301</v>
      </c>
      <c r="AQ2110" s="74">
        <v>-0.86982321739196777</v>
      </c>
      <c r="AR2110" s="74">
        <v>-0.97080028057098389</v>
      </c>
      <c r="AS2110" s="74">
        <v>-1.200706958770752</v>
      </c>
      <c r="AT2110" s="74">
        <v>-0.88281887769699097</v>
      </c>
      <c r="AU2110" s="74">
        <v>-0.93750613927841187</v>
      </c>
      <c r="AV2110" s="74">
        <v>-1.0911622047424316</v>
      </c>
      <c r="AW2110" s="74">
        <v>-0.93166691064834595</v>
      </c>
      <c r="AX2110" s="74">
        <v>-0.89715582132339478</v>
      </c>
      <c r="AY2110" s="74">
        <v>-0.83393192291259766</v>
      </c>
      <c r="AZ2110" s="74">
        <v>-0.62522238492965698</v>
      </c>
      <c r="BA2110" s="74">
        <v>-0.72560667991638184</v>
      </c>
      <c r="BB2110" s="74">
        <v>-0.55883467197418213</v>
      </c>
      <c r="BC2110" s="74">
        <v>-0.57415461540222168</v>
      </c>
      <c r="BD2110" s="74">
        <v>-0.33860036730766296</v>
      </c>
      <c r="BE2110" s="74">
        <v>-0.31829658150672913</v>
      </c>
      <c r="BF2110" s="74">
        <v>-0.27172115445137024</v>
      </c>
      <c r="BG2110" s="74">
        <v>-0.24621014297008514</v>
      </c>
      <c r="BH2110" s="74">
        <v>-0.29536205530166626</v>
      </c>
      <c r="BI2110" s="74">
        <v>-0.37274536490440369</v>
      </c>
      <c r="BJ2110" s="74">
        <v>-0.43165305256843567</v>
      </c>
      <c r="BK2110" s="74">
        <v>-0.47397959232330322</v>
      </c>
      <c r="BL2110" s="74">
        <v>-0.69249093532562256</v>
      </c>
      <c r="BM2110" s="74">
        <v>-0.85401278734207153</v>
      </c>
      <c r="BN2110" s="74">
        <v>-0.7260209321975708</v>
      </c>
      <c r="BO2110" s="74">
        <v>-0.56544077396392822</v>
      </c>
      <c r="BP2110" s="74">
        <v>-0.6701088547706604</v>
      </c>
      <c r="BQ2110" s="74">
        <v>-0.86335521936416626</v>
      </c>
      <c r="BR2110" s="74">
        <v>-0.57800030708312988</v>
      </c>
      <c r="BS2110" s="74">
        <v>-0.65059542655944824</v>
      </c>
      <c r="BT2110" s="74">
        <v>-0.80657351016998291</v>
      </c>
      <c r="BU2110" s="74">
        <v>-0.71435242891311646</v>
      </c>
      <c r="BV2110" s="74">
        <v>-0.70736861228942871</v>
      </c>
      <c r="BW2110" s="74">
        <v>-0.6460910439491272</v>
      </c>
      <c r="BX2110" s="74">
        <v>-0.4288516640663147</v>
      </c>
      <c r="BY2110" s="74">
        <v>-0.52868574857711792</v>
      </c>
      <c r="BZ2110" s="74">
        <v>-0.35747012495994568</v>
      </c>
      <c r="CA2110" s="74">
        <v>-0.36992242932319641</v>
      </c>
      <c r="CB2110" s="74">
        <v>-0.19254310429096222</v>
      </c>
      <c r="CC2110" s="74">
        <v>-0.21259574592113495</v>
      </c>
      <c r="CD2110" s="74">
        <v>-0.17390194535255432</v>
      </c>
      <c r="CE2110" s="74">
        <v>-0.15141046047210693</v>
      </c>
      <c r="CF2110" s="74">
        <v>-0.18734242022037506</v>
      </c>
      <c r="CG2110" s="74">
        <v>-0.25198096036911011</v>
      </c>
      <c r="CH2110" s="74">
        <v>-0.29764795303344727</v>
      </c>
      <c r="CI2110" s="74">
        <v>-0.36749371886253357</v>
      </c>
      <c r="CJ2110" s="74">
        <v>-0.55278348922729492</v>
      </c>
      <c r="CK2110" s="74">
        <v>-0.67673933506011963</v>
      </c>
      <c r="CL2110" s="74">
        <v>-0.51539403200149536</v>
      </c>
      <c r="CM2110" s="74">
        <v>-0.35462644696235657</v>
      </c>
      <c r="CN2110" s="74">
        <v>-0.46185091137886047</v>
      </c>
      <c r="CO2110" s="74">
        <v>-0.62970644235610962</v>
      </c>
      <c r="CP2110" s="74">
        <v>-0.36688393354415894</v>
      </c>
      <c r="CQ2110" s="74">
        <v>-0.45188191533088684</v>
      </c>
      <c r="CR2110" s="74">
        <v>-0.60946816205978394</v>
      </c>
      <c r="CS2110" s="74">
        <v>-0.56384104490280151</v>
      </c>
      <c r="CT2110" s="74">
        <v>-0.57592254877090454</v>
      </c>
      <c r="CU2110" s="74">
        <v>-0.51599311828613281</v>
      </c>
      <c r="CV2110" s="74">
        <v>-0.29284587502479553</v>
      </c>
      <c r="CW2110" s="74">
        <v>-0.39229890704154968</v>
      </c>
      <c r="CX2110" s="74">
        <v>-0.21800568699836731</v>
      </c>
      <c r="CY2110" s="74">
        <v>-0.22847184538841248</v>
      </c>
      <c r="CZ2110" s="74">
        <v>-9.1384276747703552E-2</v>
      </c>
      <c r="DA2110" s="74">
        <v>-0.10689491778612137</v>
      </c>
      <c r="DB2110" s="74">
        <v>-7.6082743704319E-2</v>
      </c>
      <c r="DC2110" s="74">
        <v>-5.6610774248838425E-2</v>
      </c>
      <c r="DD2110" s="74">
        <v>-7.9322777688503265E-2</v>
      </c>
      <c r="DE2110" s="74">
        <v>-0.13121657073497772</v>
      </c>
      <c r="DF2110" s="74">
        <v>-0.16364285349845886</v>
      </c>
      <c r="DG2110" s="74">
        <v>-0.2610078752040863</v>
      </c>
      <c r="DH2110" s="74">
        <v>-0.41307592391967773</v>
      </c>
      <c r="DI2110" s="74">
        <v>-0.49946585297584534</v>
      </c>
      <c r="DJ2110" s="74">
        <v>-0.30476707220077515</v>
      </c>
      <c r="DK2110" s="74">
        <v>-0.14381209015846252</v>
      </c>
      <c r="DL2110" s="74">
        <v>-0.25359290838241577</v>
      </c>
      <c r="DM2110" s="74">
        <v>-0.3960576057434082</v>
      </c>
      <c r="DN2110" s="74">
        <v>-0.15576751530170441</v>
      </c>
      <c r="DO2110" s="74">
        <v>-0.25316840410232544</v>
      </c>
      <c r="DP2110" s="74">
        <v>-0.41236281394958496</v>
      </c>
      <c r="DQ2110" s="74">
        <v>-0.41332957148551941</v>
      </c>
      <c r="DR2110" s="74">
        <v>-0.4444764256477356</v>
      </c>
      <c r="DS2110" s="74">
        <v>-0.38589513301849365</v>
      </c>
      <c r="DT2110" s="74">
        <v>-0.15684008598327637</v>
      </c>
      <c r="DU2110" s="74">
        <v>-0.25591209530830383</v>
      </c>
      <c r="DV2110" s="74">
        <v>-7.854124903678894E-2</v>
      </c>
      <c r="DW2110" s="74">
        <v>-8.7021246552467346E-2</v>
      </c>
      <c r="DX2110" s="74">
        <v>9.7745545208454132E-3</v>
      </c>
      <c r="DY2110" s="74">
        <v>4.5720286667346954E-2</v>
      </c>
      <c r="DZ2110" s="74">
        <v>6.5152645111083984E-2</v>
      </c>
      <c r="EA2110" s="74">
        <v>8.0264925956726074E-2</v>
      </c>
      <c r="EB2110" s="74">
        <v>7.6640419661998749E-2</v>
      </c>
      <c r="EC2110" s="74">
        <v>4.3148040771484375E-2</v>
      </c>
      <c r="ED2110" s="74">
        <v>2.9839254915714264E-2</v>
      </c>
      <c r="EE2110" s="74">
        <v>-0.10725918412208557</v>
      </c>
      <c r="EF2110" s="74">
        <v>-0.21136049926280975</v>
      </c>
      <c r="EG2110" s="74">
        <v>-0.24351118505001068</v>
      </c>
      <c r="EH2110" s="74">
        <v>-6.5526692196726799E-4</v>
      </c>
      <c r="EI2110" s="74">
        <v>0.16057030856609344</v>
      </c>
      <c r="EJ2110" s="74">
        <v>4.7098543494939804E-2</v>
      </c>
      <c r="EK2110" s="74">
        <v>-5.8705877512693405E-2</v>
      </c>
      <c r="EL2110" s="74">
        <v>0.14905104041099548</v>
      </c>
      <c r="EM2110" s="74">
        <v>3.3742312341928482E-2</v>
      </c>
      <c r="EN2110" s="74">
        <v>-0.12777402997016907</v>
      </c>
      <c r="EO2110" s="74">
        <v>-0.19601500034332275</v>
      </c>
      <c r="EP2110" s="74">
        <v>-0.25468918681144714</v>
      </c>
      <c r="EQ2110" s="74">
        <v>-0.19805434346199036</v>
      </c>
      <c r="ER2110" s="74">
        <v>3.9530664682388306E-2</v>
      </c>
      <c r="ES2110" s="74">
        <v>-5.8991186320781708E-2</v>
      </c>
      <c r="ET2110" s="74">
        <v>0.12282327562570572</v>
      </c>
      <c r="EU2110" s="74">
        <v>0.11721093952655792</v>
      </c>
      <c r="EV2110" s="74">
        <v>0.15583184361457825</v>
      </c>
      <c r="EW2110" s="74">
        <v>68.784248352050781</v>
      </c>
      <c r="EX2110" s="74">
        <v>67.982154846191406</v>
      </c>
      <c r="EY2110" s="74">
        <v>67.383796691894531</v>
      </c>
      <c r="EZ2110" s="74">
        <v>66.687614440917969</v>
      </c>
      <c r="FA2110" s="74">
        <v>65.804801940917969</v>
      </c>
      <c r="FB2110" s="74">
        <v>64.362663269042969</v>
      </c>
      <c r="FC2110" s="74">
        <v>64.90997314453125</v>
      </c>
      <c r="FD2110" s="74">
        <v>70.536674499511719</v>
      </c>
      <c r="FE2110" s="74">
        <v>77.302268981933594</v>
      </c>
      <c r="FF2110" s="74">
        <v>80.370170593261719</v>
      </c>
      <c r="FG2110" s="74">
        <v>84.128532409667969</v>
      </c>
      <c r="FH2110" s="74">
        <v>87.748626708984375</v>
      </c>
      <c r="FI2110" s="74">
        <v>90.462966918945313</v>
      </c>
      <c r="FJ2110" s="74">
        <v>92.233909606933594</v>
      </c>
      <c r="FK2110" s="74">
        <v>94.639999389648438</v>
      </c>
      <c r="FL2110" s="74">
        <v>95.05816650390625</v>
      </c>
      <c r="FM2110" s="74">
        <v>94.827064514160156</v>
      </c>
      <c r="FN2110" s="74">
        <v>94.431076049804688</v>
      </c>
      <c r="FO2110" s="74">
        <v>92.759819030761719</v>
      </c>
      <c r="FP2110" s="74">
        <v>90.802459716796875</v>
      </c>
      <c r="FQ2110" s="74">
        <v>82.558822631835938</v>
      </c>
      <c r="FR2110" s="74">
        <v>77.945457458496094</v>
      </c>
      <c r="FS2110" s="74">
        <v>76.526161193847656</v>
      </c>
      <c r="FT2110" s="74">
        <v>75.204032897949219</v>
      </c>
      <c r="FU2110" s="74">
        <v>0.20708809792995453</v>
      </c>
      <c r="FV2110" s="74">
        <v>0.28537079691886902</v>
      </c>
      <c r="FW2110" s="74">
        <v>0.21211548149585724</v>
      </c>
      <c r="FX2110" s="74">
        <v>0</v>
      </c>
      <c r="FY2110" s="74">
        <v>0</v>
      </c>
      <c r="FZ2110" s="74">
        <v>29</v>
      </c>
      <c r="GA2110" s="74">
        <v>8.242833137512207</v>
      </c>
      <c r="GB2110" s="74">
        <v>76.476029067765921</v>
      </c>
      <c r="GC2110" s="74">
        <v>1</v>
      </c>
      <c r="GD2110" s="74">
        <v>7</v>
      </c>
      <c r="GE2110" s="74">
        <v>6</v>
      </c>
      <c r="GF2110" s="74">
        <v>1</v>
      </c>
      <c r="GG2110" t="s">
        <v>245</v>
      </c>
      <c r="GH2110" t="s">
        <v>235</v>
      </c>
      <c r="GI2110" t="s">
        <v>236</v>
      </c>
      <c r="GJ2110" s="47"/>
      <c r="GK2110" s="30"/>
    </row>
    <row r="2111" spans="1:193" x14ac:dyDescent="0.2">
      <c r="A2111" t="s">
        <v>175</v>
      </c>
      <c r="B2111" t="s">
        <v>244</v>
      </c>
      <c r="C2111" t="s">
        <v>181</v>
      </c>
      <c r="D2111" t="s">
        <v>185</v>
      </c>
      <c r="E2111" t="s">
        <v>190</v>
      </c>
      <c r="F2111" t="s">
        <v>264</v>
      </c>
      <c r="G2111" t="s">
        <v>274</v>
      </c>
      <c r="H2111" s="74">
        <v>40</v>
      </c>
      <c r="I2111" s="74">
        <v>2.2075982093811035</v>
      </c>
      <c r="J2111" s="74">
        <v>2.0679636001586914</v>
      </c>
      <c r="K2111" s="74">
        <v>1.8787082433700562</v>
      </c>
      <c r="L2111" s="74">
        <v>1.8046420812606812</v>
      </c>
      <c r="M2111" s="74">
        <v>1.756193995475769</v>
      </c>
      <c r="N2111" s="74">
        <v>1.7464145421981812</v>
      </c>
      <c r="O2111" s="74">
        <v>1.5691782236099243</v>
      </c>
      <c r="P2111" s="74">
        <v>1.5384787321090698</v>
      </c>
      <c r="Q2111" s="74">
        <v>1.7399990558624268</v>
      </c>
      <c r="R2111" s="74">
        <v>2.275991678237915</v>
      </c>
      <c r="S2111" s="74">
        <v>2.2049567699432373</v>
      </c>
      <c r="T2111" s="74">
        <v>2.2401587963104248</v>
      </c>
      <c r="U2111" s="74">
        <v>2.0830934047698975</v>
      </c>
      <c r="V2111" s="74">
        <v>2.3956902027130127</v>
      </c>
      <c r="W2111" s="74">
        <v>2.6008834838867188</v>
      </c>
      <c r="X2111" s="74">
        <v>2.712871789932251</v>
      </c>
      <c r="Y2111" s="74">
        <v>2.7325456142425537</v>
      </c>
      <c r="Z2111" s="74">
        <v>2.66971755027771</v>
      </c>
      <c r="AA2111" s="74">
        <v>2.7601208686828613</v>
      </c>
      <c r="AB2111" s="74">
        <v>2.7475605010986328</v>
      </c>
      <c r="AC2111" s="74">
        <v>2.9685771465301514</v>
      </c>
      <c r="AD2111" s="74">
        <v>2.9600245952606201</v>
      </c>
      <c r="AE2111" s="74">
        <v>2.5152783393859863</v>
      </c>
      <c r="AF2111" s="74">
        <v>2.2758750915527344</v>
      </c>
      <c r="AG2111" s="74">
        <v>-0.47091171145439148</v>
      </c>
      <c r="AH2111" s="74">
        <v>-0.41295650601387024</v>
      </c>
      <c r="AI2111" s="74">
        <v>-0.38308587670326233</v>
      </c>
      <c r="AJ2111" s="74">
        <v>-0.45132526755332947</v>
      </c>
      <c r="AK2111" s="74">
        <v>-0.54710996150970459</v>
      </c>
      <c r="AL2111" s="74">
        <v>-0.62513518333435059</v>
      </c>
      <c r="AM2111" s="74">
        <v>-0.62772828340530396</v>
      </c>
      <c r="AN2111" s="74">
        <v>-0.89420640468597412</v>
      </c>
      <c r="AO2111" s="74">
        <v>-1.1099674701690674</v>
      </c>
      <c r="AP2111" s="74">
        <v>-1.0301326513290405</v>
      </c>
      <c r="AQ2111" s="74">
        <v>-0.86982327699661255</v>
      </c>
      <c r="AR2111" s="74">
        <v>-0.97080022096633911</v>
      </c>
      <c r="AS2111" s="74">
        <v>-1.200706958770752</v>
      </c>
      <c r="AT2111" s="74">
        <v>-0.88281881809234619</v>
      </c>
      <c r="AU2111" s="74">
        <v>-0.93750607967376709</v>
      </c>
      <c r="AV2111" s="74">
        <v>-1.0911623239517212</v>
      </c>
      <c r="AW2111" s="74">
        <v>-0.9316670298576355</v>
      </c>
      <c r="AX2111" s="74">
        <v>-0.89715588092803955</v>
      </c>
      <c r="AY2111" s="74">
        <v>-0.83393186330795288</v>
      </c>
      <c r="AZ2111" s="74">
        <v>-0.62522238492965698</v>
      </c>
      <c r="BA2111" s="74">
        <v>-0.72560667991638184</v>
      </c>
      <c r="BB2111" s="74">
        <v>-0.55883461236953735</v>
      </c>
      <c r="BC2111" s="74">
        <v>-0.57415467500686646</v>
      </c>
      <c r="BD2111" s="74">
        <v>-0.33860039710998535</v>
      </c>
      <c r="BE2111" s="74">
        <v>-0.31829655170440674</v>
      </c>
      <c r="BF2111" s="74">
        <v>-0.27172112464904785</v>
      </c>
      <c r="BG2111" s="74">
        <v>-0.24621017277240753</v>
      </c>
      <c r="BH2111" s="74">
        <v>-0.29536205530166626</v>
      </c>
      <c r="BI2111" s="74">
        <v>-0.37274536490440369</v>
      </c>
      <c r="BJ2111" s="74">
        <v>-0.43165305256843567</v>
      </c>
      <c r="BK2111" s="74">
        <v>-0.47397962212562561</v>
      </c>
      <c r="BL2111" s="74">
        <v>-0.69249093532562256</v>
      </c>
      <c r="BM2111" s="74">
        <v>-0.85401272773742676</v>
      </c>
      <c r="BN2111" s="74">
        <v>-0.72602081298828125</v>
      </c>
      <c r="BO2111" s="74">
        <v>-0.56544071435928345</v>
      </c>
      <c r="BP2111" s="74">
        <v>-0.6701088547706604</v>
      </c>
      <c r="BQ2111" s="74">
        <v>-0.86335521936416626</v>
      </c>
      <c r="BR2111" s="74">
        <v>-0.57800024747848511</v>
      </c>
      <c r="BS2111" s="74">
        <v>-0.65059542655944824</v>
      </c>
      <c r="BT2111" s="74">
        <v>-0.80657351016998291</v>
      </c>
      <c r="BU2111" s="74">
        <v>-0.71435248851776123</v>
      </c>
      <c r="BV2111" s="74">
        <v>-0.70736861228942871</v>
      </c>
      <c r="BW2111" s="74">
        <v>-0.6460910439491272</v>
      </c>
      <c r="BX2111" s="74">
        <v>-0.42885163426399231</v>
      </c>
      <c r="BY2111" s="74">
        <v>-0.5286858081817627</v>
      </c>
      <c r="BZ2111" s="74">
        <v>-0.35747015476226807</v>
      </c>
      <c r="CA2111" s="74">
        <v>-0.36992242932319641</v>
      </c>
      <c r="CB2111" s="74">
        <v>-0.19254310429096222</v>
      </c>
      <c r="CC2111" s="74">
        <v>-0.21259573101997375</v>
      </c>
      <c r="CD2111" s="74">
        <v>-0.17390193045139313</v>
      </c>
      <c r="CE2111" s="74">
        <v>-0.15141046047210693</v>
      </c>
      <c r="CF2111" s="74">
        <v>-0.18734242022037506</v>
      </c>
      <c r="CG2111" s="74">
        <v>-0.25198096036911011</v>
      </c>
      <c r="CH2111" s="74">
        <v>-0.29764795303344727</v>
      </c>
      <c r="CI2111" s="74">
        <v>-0.36749374866485596</v>
      </c>
      <c r="CJ2111" s="74">
        <v>-0.55278342962265015</v>
      </c>
      <c r="CK2111" s="74">
        <v>-0.67673933506011963</v>
      </c>
      <c r="CL2111" s="74">
        <v>-0.51539397239685059</v>
      </c>
      <c r="CM2111" s="74">
        <v>-0.35462641716003418</v>
      </c>
      <c r="CN2111" s="74">
        <v>-0.46185088157653809</v>
      </c>
      <c r="CO2111" s="74">
        <v>-0.62970644235610962</v>
      </c>
      <c r="CP2111" s="74">
        <v>-0.36688387393951416</v>
      </c>
      <c r="CQ2111" s="74">
        <v>-0.45188191533088684</v>
      </c>
      <c r="CR2111" s="74">
        <v>-0.60946816205978394</v>
      </c>
      <c r="CS2111" s="74">
        <v>-0.56384104490280151</v>
      </c>
      <c r="CT2111" s="74">
        <v>-0.57592254877090454</v>
      </c>
      <c r="CU2111" s="74">
        <v>-0.51599311828613281</v>
      </c>
      <c r="CV2111" s="74">
        <v>-0.29284584522247314</v>
      </c>
      <c r="CW2111" s="74">
        <v>-0.39229896664619446</v>
      </c>
      <c r="CX2111" s="74">
        <v>-0.2180057018995285</v>
      </c>
      <c r="CY2111" s="74">
        <v>-0.22847181558609009</v>
      </c>
      <c r="CZ2111" s="74">
        <v>-9.1384269297122955E-2</v>
      </c>
      <c r="DA2111" s="74">
        <v>-0.10689491033554077</v>
      </c>
      <c r="DB2111" s="74">
        <v>-7.6082743704319E-2</v>
      </c>
      <c r="DC2111" s="74">
        <v>-5.6610774248838425E-2</v>
      </c>
      <c r="DD2111" s="74">
        <v>-7.9322777688503265E-2</v>
      </c>
      <c r="DE2111" s="74">
        <v>-0.13121657073497772</v>
      </c>
      <c r="DF2111" s="74">
        <v>-0.16364283859729767</v>
      </c>
      <c r="DG2111" s="74">
        <v>-0.2610078752040863</v>
      </c>
      <c r="DH2111" s="74">
        <v>-0.41307592391967773</v>
      </c>
      <c r="DI2111" s="74">
        <v>-0.49946585297584534</v>
      </c>
      <c r="DJ2111" s="74">
        <v>-0.30476704239845276</v>
      </c>
      <c r="DK2111" s="74">
        <v>-0.14381206035614014</v>
      </c>
      <c r="DL2111" s="74">
        <v>-0.25359290838241577</v>
      </c>
      <c r="DM2111" s="74">
        <v>-0.39605763554573059</v>
      </c>
      <c r="DN2111" s="74">
        <v>-0.15576750040054321</v>
      </c>
      <c r="DO2111" s="74">
        <v>-0.25316840410232544</v>
      </c>
      <c r="DP2111" s="74">
        <v>-0.41236281394958496</v>
      </c>
      <c r="DQ2111" s="74">
        <v>-0.41332963109016418</v>
      </c>
      <c r="DR2111" s="74">
        <v>-0.4444764256477356</v>
      </c>
      <c r="DS2111" s="74">
        <v>-0.38589516282081604</v>
      </c>
      <c r="DT2111" s="74">
        <v>-0.15684007108211517</v>
      </c>
      <c r="DU2111" s="74">
        <v>-0.25591212511062622</v>
      </c>
      <c r="DV2111" s="74">
        <v>-7.8541271388530731E-2</v>
      </c>
      <c r="DW2111" s="74">
        <v>-8.7021224200725555E-2</v>
      </c>
      <c r="DX2111" s="74">
        <v>9.7745619714260101E-3</v>
      </c>
      <c r="DY2111" s="74">
        <v>4.5720275491476059E-2</v>
      </c>
      <c r="DZ2111" s="74">
        <v>6.5152645111083984E-2</v>
      </c>
      <c r="EA2111" s="74">
        <v>8.0264925956726074E-2</v>
      </c>
      <c r="EB2111" s="74">
        <v>7.6640419661998749E-2</v>
      </c>
      <c r="EC2111" s="74">
        <v>4.3148048222064972E-2</v>
      </c>
      <c r="ED2111" s="74">
        <v>2.9839279130101204E-2</v>
      </c>
      <c r="EE2111" s="74">
        <v>-0.10725918412208557</v>
      </c>
      <c r="EF2111" s="74">
        <v>-0.21136048436164856</v>
      </c>
      <c r="EG2111" s="74">
        <v>-0.24351112544536591</v>
      </c>
      <c r="EH2111" s="74">
        <v>-6.5525644458830357E-4</v>
      </c>
      <c r="EI2111" s="74">
        <v>0.16057035326957703</v>
      </c>
      <c r="EJ2111" s="74">
        <v>4.7098513692617416E-2</v>
      </c>
      <c r="EK2111" s="74">
        <v>-5.8705918490886688E-2</v>
      </c>
      <c r="EL2111" s="74">
        <v>0.14905104041099548</v>
      </c>
      <c r="EM2111" s="74">
        <v>3.3742319792509079E-2</v>
      </c>
      <c r="EN2111" s="74">
        <v>-0.12777401506900787</v>
      </c>
      <c r="EO2111" s="74">
        <v>-0.19601503014564514</v>
      </c>
      <c r="EP2111" s="74">
        <v>-0.25468918681144714</v>
      </c>
      <c r="EQ2111" s="74">
        <v>-0.19805438816547394</v>
      </c>
      <c r="ER2111" s="74">
        <v>3.9530664682388306E-2</v>
      </c>
      <c r="ES2111" s="74">
        <v>-5.89912049472332E-2</v>
      </c>
      <c r="ET2111" s="74">
        <v>0.12282324582338333</v>
      </c>
      <c r="EU2111" s="74">
        <v>0.1172109842300415</v>
      </c>
      <c r="EV2111" s="74">
        <v>0.15583184361457825</v>
      </c>
      <c r="EW2111" s="74">
        <v>70.725906372070313</v>
      </c>
      <c r="EX2111" s="74">
        <v>69.621253967285156</v>
      </c>
      <c r="EY2111" s="74">
        <v>68.884002685546875</v>
      </c>
      <c r="EZ2111" s="74">
        <v>67.268203735351563</v>
      </c>
      <c r="FA2111" s="74">
        <v>66.060195922851563</v>
      </c>
      <c r="FB2111" s="74">
        <v>65.023040771484375</v>
      </c>
      <c r="FC2111" s="74">
        <v>64.100906372070313</v>
      </c>
      <c r="FD2111" s="74">
        <v>68.287216186523438</v>
      </c>
      <c r="FE2111" s="74">
        <v>75.177017211914063</v>
      </c>
      <c r="FF2111" s="74">
        <v>81.081352233886719</v>
      </c>
      <c r="FG2111" s="74">
        <v>85.053535461425781</v>
      </c>
      <c r="FH2111" s="74">
        <v>88.433570861816406</v>
      </c>
      <c r="FI2111" s="74">
        <v>91.106483459472656</v>
      </c>
      <c r="FJ2111" s="74">
        <v>94.342140197753906</v>
      </c>
      <c r="FK2111" s="74">
        <v>96.874900817871094</v>
      </c>
      <c r="FL2111" s="74">
        <v>98.691551208496094</v>
      </c>
      <c r="FM2111" s="74">
        <v>97.981460571289063</v>
      </c>
      <c r="FN2111" s="74">
        <v>96.566642761230469</v>
      </c>
      <c r="FO2111" s="74">
        <v>94.391914367675781</v>
      </c>
      <c r="FP2111" s="74">
        <v>90.464401245117188</v>
      </c>
      <c r="FQ2111" s="74">
        <v>83.125205993652344</v>
      </c>
      <c r="FR2111" s="74">
        <v>77.859100341796875</v>
      </c>
      <c r="FS2111" s="74">
        <v>75.482437133789063</v>
      </c>
      <c r="FT2111" s="74">
        <v>74.958084106445313</v>
      </c>
      <c r="FU2111" s="74">
        <v>0.20708811283111572</v>
      </c>
      <c r="FV2111" s="74">
        <v>0.28537079691886902</v>
      </c>
      <c r="FW2111" s="74">
        <v>0.21211546659469604</v>
      </c>
      <c r="FX2111" s="74">
        <v>0</v>
      </c>
      <c r="FY2111" s="74">
        <v>0</v>
      </c>
      <c r="FZ2111" s="74">
        <v>33</v>
      </c>
      <c r="GA2111" s="74">
        <v>6.7805294990539551</v>
      </c>
      <c r="GB2111" s="74">
        <v>88.363839200232178</v>
      </c>
      <c r="GC2111" s="74">
        <v>1</v>
      </c>
      <c r="GD2111" s="74">
        <v>7</v>
      </c>
      <c r="GE2111" s="74">
        <v>6</v>
      </c>
      <c r="GF2111" s="74">
        <v>1</v>
      </c>
      <c r="GG2111" t="s">
        <v>245</v>
      </c>
      <c r="GH2111" t="s">
        <v>235</v>
      </c>
      <c r="GI2111" t="s">
        <v>236</v>
      </c>
      <c r="GJ2111" s="47"/>
      <c r="GK2111" s="30"/>
    </row>
    <row r="2112" spans="1:193" x14ac:dyDescent="0.2">
      <c r="A2112" t="s">
        <v>175</v>
      </c>
      <c r="B2112" t="s">
        <v>244</v>
      </c>
      <c r="C2112" t="s">
        <v>181</v>
      </c>
      <c r="D2112" t="s">
        <v>185</v>
      </c>
      <c r="E2112" t="s">
        <v>191</v>
      </c>
      <c r="F2112" t="s">
        <v>264</v>
      </c>
      <c r="G2112" t="s">
        <v>274</v>
      </c>
      <c r="H2112" s="74">
        <v>45</v>
      </c>
      <c r="I2112" s="74">
        <v>1.9155541658401489</v>
      </c>
      <c r="J2112" s="74">
        <v>1.8835744857788086</v>
      </c>
      <c r="K2112" s="74">
        <v>1.6968483924865723</v>
      </c>
      <c r="L2112" s="74">
        <v>1.7160751819610596</v>
      </c>
      <c r="M2112" s="74">
        <v>1.7109367847442627</v>
      </c>
      <c r="N2112" s="74">
        <v>1.8256314992904663</v>
      </c>
      <c r="O2112" s="74">
        <v>1.7903357744216919</v>
      </c>
      <c r="P2112" s="74">
        <v>2.1341724395751953</v>
      </c>
      <c r="Q2112" s="74">
        <v>2.6361398696899414</v>
      </c>
      <c r="R2112" s="74">
        <v>3.156388521194458</v>
      </c>
      <c r="S2112" s="74">
        <v>3.5048501491546631</v>
      </c>
      <c r="T2112" s="74">
        <v>3.3896284103393555</v>
      </c>
      <c r="U2112" s="74">
        <v>3.448885440826416</v>
      </c>
      <c r="V2112" s="74">
        <v>3.8162147998809814</v>
      </c>
      <c r="W2112" s="74">
        <v>3.7998182773590088</v>
      </c>
      <c r="X2112" s="74">
        <v>3.551067590713501</v>
      </c>
      <c r="Y2112" s="74">
        <v>3.0486388206481934</v>
      </c>
      <c r="Z2112" s="74">
        <v>2.9288356304168701</v>
      </c>
      <c r="AA2112" s="74">
        <v>2.8870875835418701</v>
      </c>
      <c r="AB2112" s="74">
        <v>2.9655106067657471</v>
      </c>
      <c r="AC2112" s="74">
        <v>2.8357834815979004</v>
      </c>
      <c r="AD2112" s="74">
        <v>2.7490782737731934</v>
      </c>
      <c r="AE2112" s="74">
        <v>2.4893743991851807</v>
      </c>
      <c r="AF2112" s="74">
        <v>1.9732215404510498</v>
      </c>
      <c r="AG2112" s="74">
        <v>-0.47091177105903625</v>
      </c>
      <c r="AH2112" s="74">
        <v>-0.41295653581619263</v>
      </c>
      <c r="AI2112" s="74">
        <v>-0.38308584690093994</v>
      </c>
      <c r="AJ2112" s="74">
        <v>-0.45132526755332947</v>
      </c>
      <c r="AK2112" s="74">
        <v>-0.54710996150970459</v>
      </c>
      <c r="AL2112" s="74">
        <v>-0.62513512372970581</v>
      </c>
      <c r="AM2112" s="74">
        <v>-0.62772822380065918</v>
      </c>
      <c r="AN2112" s="74">
        <v>-0.89420634508132935</v>
      </c>
      <c r="AO2112" s="74">
        <v>-1.1099675893783569</v>
      </c>
      <c r="AP2112" s="74">
        <v>-1.0301327705383301</v>
      </c>
      <c r="AQ2112" s="74">
        <v>-0.869823157787323</v>
      </c>
      <c r="AR2112" s="74">
        <v>-0.97080028057098389</v>
      </c>
      <c r="AS2112" s="74">
        <v>-1.2007070779800415</v>
      </c>
      <c r="AT2112" s="74">
        <v>-0.88281887769699097</v>
      </c>
      <c r="AU2112" s="74">
        <v>-0.93750613927841187</v>
      </c>
      <c r="AV2112" s="74">
        <v>-1.0911623239517212</v>
      </c>
      <c r="AW2112" s="74">
        <v>-0.9316670298576355</v>
      </c>
      <c r="AX2112" s="74">
        <v>-0.89715582132339478</v>
      </c>
      <c r="AY2112" s="74">
        <v>-0.83393192291259766</v>
      </c>
      <c r="AZ2112" s="74">
        <v>-0.62522238492965698</v>
      </c>
      <c r="BA2112" s="74">
        <v>-0.72560667991638184</v>
      </c>
      <c r="BB2112" s="74">
        <v>-0.55883467197418213</v>
      </c>
      <c r="BC2112" s="74">
        <v>-0.57415461540222168</v>
      </c>
      <c r="BD2112" s="74">
        <v>-0.33860036730766296</v>
      </c>
      <c r="BE2112" s="74">
        <v>-0.31829658150672913</v>
      </c>
      <c r="BF2112" s="74">
        <v>-0.27172112464904785</v>
      </c>
      <c r="BG2112" s="74">
        <v>-0.24621014297008514</v>
      </c>
      <c r="BH2112" s="74">
        <v>-0.29536202549934387</v>
      </c>
      <c r="BI2112" s="74">
        <v>-0.37274536490440369</v>
      </c>
      <c r="BJ2112" s="74">
        <v>-0.43165302276611328</v>
      </c>
      <c r="BK2112" s="74">
        <v>-0.47397956252098083</v>
      </c>
      <c r="BL2112" s="74">
        <v>-0.69249087572097778</v>
      </c>
      <c r="BM2112" s="74">
        <v>-0.85401284694671631</v>
      </c>
      <c r="BN2112" s="74">
        <v>-0.72602087259292603</v>
      </c>
      <c r="BO2112" s="74">
        <v>-0.56544071435928345</v>
      </c>
      <c r="BP2112" s="74">
        <v>-0.67010891437530518</v>
      </c>
      <c r="BQ2112" s="74">
        <v>-0.86335521936416626</v>
      </c>
      <c r="BR2112" s="74">
        <v>-0.57800030708312988</v>
      </c>
      <c r="BS2112" s="74">
        <v>-0.65059536695480347</v>
      </c>
      <c r="BT2112" s="74">
        <v>-0.80657356977462769</v>
      </c>
      <c r="BU2112" s="74">
        <v>-0.71435248851776123</v>
      </c>
      <c r="BV2112" s="74">
        <v>-0.70736867189407349</v>
      </c>
      <c r="BW2112" s="74">
        <v>-0.6460910439491272</v>
      </c>
      <c r="BX2112" s="74">
        <v>-0.4288516640663147</v>
      </c>
      <c r="BY2112" s="74">
        <v>-0.52868574857711792</v>
      </c>
      <c r="BZ2112" s="74">
        <v>-0.35747015476226807</v>
      </c>
      <c r="CA2112" s="74">
        <v>-0.36992239952087402</v>
      </c>
      <c r="CB2112" s="74">
        <v>-0.19254310429096222</v>
      </c>
      <c r="CC2112" s="74">
        <v>-0.21259574592113495</v>
      </c>
      <c r="CD2112" s="74">
        <v>-0.17390194535255432</v>
      </c>
      <c r="CE2112" s="74">
        <v>-0.15141046047210693</v>
      </c>
      <c r="CF2112" s="74">
        <v>-0.18734240531921387</v>
      </c>
      <c r="CG2112" s="74">
        <v>-0.25198096036911011</v>
      </c>
      <c r="CH2112" s="74">
        <v>-0.29764792323112488</v>
      </c>
      <c r="CI2112" s="74">
        <v>-0.36749371886253357</v>
      </c>
      <c r="CJ2112" s="74">
        <v>-0.55278342962265015</v>
      </c>
      <c r="CK2112" s="74">
        <v>-0.6767393946647644</v>
      </c>
      <c r="CL2112" s="74">
        <v>-0.51539397239685059</v>
      </c>
      <c r="CM2112" s="74">
        <v>-0.35462638735771179</v>
      </c>
      <c r="CN2112" s="74">
        <v>-0.46185091137886047</v>
      </c>
      <c r="CO2112" s="74">
        <v>-0.62970644235610962</v>
      </c>
      <c r="CP2112" s="74">
        <v>-0.36688387393951416</v>
      </c>
      <c r="CQ2112" s="74">
        <v>-0.45188191533088684</v>
      </c>
      <c r="CR2112" s="74">
        <v>-0.60946816205978394</v>
      </c>
      <c r="CS2112" s="74">
        <v>-0.56384104490280151</v>
      </c>
      <c r="CT2112" s="74">
        <v>-0.57592254877090454</v>
      </c>
      <c r="CU2112" s="74">
        <v>-0.51599311828613281</v>
      </c>
      <c r="CV2112" s="74">
        <v>-0.29284587502479553</v>
      </c>
      <c r="CW2112" s="74">
        <v>-0.39229893684387207</v>
      </c>
      <c r="CX2112" s="74">
        <v>-0.21800568699836731</v>
      </c>
      <c r="CY2112" s="74">
        <v>-0.22847181558609009</v>
      </c>
      <c r="CZ2112" s="74">
        <v>-9.1384269297122955E-2</v>
      </c>
      <c r="DA2112" s="74">
        <v>-0.10689490288496017</v>
      </c>
      <c r="DB2112" s="74">
        <v>-7.6082758605480194E-2</v>
      </c>
      <c r="DC2112" s="74">
        <v>-5.6610770523548126E-2</v>
      </c>
      <c r="DD2112" s="74">
        <v>-7.9322762787342072E-2</v>
      </c>
      <c r="DE2112" s="74">
        <v>-0.13121655583381653</v>
      </c>
      <c r="DF2112" s="74">
        <v>-0.16364283859729767</v>
      </c>
      <c r="DG2112" s="74">
        <v>-0.26100784540176392</v>
      </c>
      <c r="DH2112" s="74">
        <v>-0.41307589411735535</v>
      </c>
      <c r="DI2112" s="74">
        <v>-0.49946591258049011</v>
      </c>
      <c r="DJ2112" s="74">
        <v>-0.30476707220077515</v>
      </c>
      <c r="DK2112" s="74">
        <v>-0.14381204545497894</v>
      </c>
      <c r="DL2112" s="74">
        <v>-0.25359293818473816</v>
      </c>
      <c r="DM2112" s="74">
        <v>-0.39605763554573059</v>
      </c>
      <c r="DN2112" s="74">
        <v>-0.15576748549938202</v>
      </c>
      <c r="DO2112" s="74">
        <v>-0.25316840410232544</v>
      </c>
      <c r="DP2112" s="74">
        <v>-0.41236287355422974</v>
      </c>
      <c r="DQ2112" s="74">
        <v>-0.4133296012878418</v>
      </c>
      <c r="DR2112" s="74">
        <v>-0.44447645545005798</v>
      </c>
      <c r="DS2112" s="74">
        <v>-0.38589510321617126</v>
      </c>
      <c r="DT2112" s="74">
        <v>-0.15684010088443756</v>
      </c>
      <c r="DU2112" s="74">
        <v>-0.25591212511062622</v>
      </c>
      <c r="DV2112" s="74">
        <v>-7.854122668504715E-2</v>
      </c>
      <c r="DW2112" s="74">
        <v>-8.7021231651306152E-2</v>
      </c>
      <c r="DX2112" s="74">
        <v>9.7745563834905624E-3</v>
      </c>
      <c r="DY2112" s="74">
        <v>4.5720290392637253E-2</v>
      </c>
      <c r="DZ2112" s="74">
        <v>6.5152637660503387E-2</v>
      </c>
      <c r="EA2112" s="74">
        <v>8.0264933407306671E-2</v>
      </c>
      <c r="EB2112" s="74">
        <v>7.6640434563159943E-2</v>
      </c>
      <c r="EC2112" s="74">
        <v>4.3148055672645569E-2</v>
      </c>
      <c r="ED2112" s="74">
        <v>2.9839256778359413E-2</v>
      </c>
      <c r="EE2112" s="74">
        <v>-0.10725916922092438</v>
      </c>
      <c r="EF2112" s="74">
        <v>-0.21136046946048737</v>
      </c>
      <c r="EG2112" s="74">
        <v>-0.24351119995117188</v>
      </c>
      <c r="EH2112" s="74">
        <v>-6.5525947138667107E-4</v>
      </c>
      <c r="EI2112" s="74">
        <v>0.16057038307189941</v>
      </c>
      <c r="EJ2112" s="74">
        <v>4.7098491340875626E-2</v>
      </c>
      <c r="EK2112" s="74">
        <v>-5.8705855160951614E-2</v>
      </c>
      <c r="EL2112" s="74">
        <v>0.14905108511447906</v>
      </c>
      <c r="EM2112" s="74">
        <v>3.3742316067218781E-2</v>
      </c>
      <c r="EN2112" s="74">
        <v>-0.12777404487133026</v>
      </c>
      <c r="EO2112" s="74">
        <v>-0.19601503014564514</v>
      </c>
      <c r="EP2112" s="74">
        <v>-0.25468918681144714</v>
      </c>
      <c r="EQ2112" s="74">
        <v>-0.19805432856082916</v>
      </c>
      <c r="ER2112" s="74">
        <v>3.9530608803033829E-2</v>
      </c>
      <c r="ES2112" s="74">
        <v>-5.8991223573684692E-2</v>
      </c>
      <c r="ET2112" s="74">
        <v>0.12282329797744751</v>
      </c>
      <c r="EU2112" s="74">
        <v>0.11721096187829971</v>
      </c>
      <c r="EV2112" s="74">
        <v>0.15583182871341705</v>
      </c>
      <c r="EW2112" s="74">
        <v>74.156761169433594</v>
      </c>
      <c r="EX2112" s="74">
        <v>73.902267456054688</v>
      </c>
      <c r="EY2112" s="74">
        <v>73.029594421386719</v>
      </c>
      <c r="EZ2112" s="74">
        <v>72.093803405761719</v>
      </c>
      <c r="FA2112" s="74">
        <v>71.31976318359375</v>
      </c>
      <c r="FB2112" s="74">
        <v>70.836677551269531</v>
      </c>
      <c r="FC2112" s="74">
        <v>70.165573120117188</v>
      </c>
      <c r="FD2112" s="74">
        <v>73.295570373535156</v>
      </c>
      <c r="FE2112" s="74">
        <v>79.1246337890625</v>
      </c>
      <c r="FF2112" s="74">
        <v>84.050117492675781</v>
      </c>
      <c r="FG2112" s="74">
        <v>88.422225952148438</v>
      </c>
      <c r="FH2112" s="74">
        <v>92.724472045898438</v>
      </c>
      <c r="FI2112" s="74">
        <v>96.935134887695313</v>
      </c>
      <c r="FJ2112" s="74">
        <v>99.43359375</v>
      </c>
      <c r="FK2112" s="74">
        <v>100.82347106933594</v>
      </c>
      <c r="FL2112" s="74">
        <v>101.73861694335938</v>
      </c>
      <c r="FM2112" s="74">
        <v>101.85657501220703</v>
      </c>
      <c r="FN2112" s="74">
        <v>100.76937866210938</v>
      </c>
      <c r="FO2112" s="74">
        <v>99.204620361328125</v>
      </c>
      <c r="FP2112" s="74">
        <v>94.988471984863281</v>
      </c>
      <c r="FQ2112" s="74">
        <v>88.534263610839844</v>
      </c>
      <c r="FR2112" s="74">
        <v>84.965240478515625</v>
      </c>
      <c r="FS2112" s="74">
        <v>82.799568176269531</v>
      </c>
      <c r="FT2112" s="74">
        <v>80.399955749511719</v>
      </c>
      <c r="FU2112" s="74">
        <v>0.20708809792995453</v>
      </c>
      <c r="FV2112" s="74">
        <v>0.28537079691886902</v>
      </c>
      <c r="FW2112" s="74">
        <v>0.21211548149585724</v>
      </c>
      <c r="FX2112" s="74">
        <v>0</v>
      </c>
      <c r="FY2112" s="74">
        <v>0</v>
      </c>
      <c r="FZ2112" s="74">
        <v>35</v>
      </c>
      <c r="GA2112" s="74">
        <v>7.6644425392150879</v>
      </c>
      <c r="GB2112" s="74">
        <v>96.342861413955688</v>
      </c>
      <c r="GC2112" s="74">
        <v>1</v>
      </c>
      <c r="GD2112" s="74">
        <v>7</v>
      </c>
      <c r="GE2112" s="74">
        <v>6</v>
      </c>
      <c r="GF2112" s="74">
        <v>1</v>
      </c>
      <c r="GG2112" t="s">
        <v>245</v>
      </c>
      <c r="GH2112" t="s">
        <v>235</v>
      </c>
      <c r="GI2112" t="s">
        <v>236</v>
      </c>
      <c r="GJ2112" s="47"/>
      <c r="GK2112" s="30"/>
    </row>
    <row r="2113" spans="1:193" x14ac:dyDescent="0.2">
      <c r="A2113" t="s">
        <v>175</v>
      </c>
      <c r="B2113" t="s">
        <v>244</v>
      </c>
      <c r="C2113" t="s">
        <v>181</v>
      </c>
      <c r="D2113" t="s">
        <v>185</v>
      </c>
      <c r="E2113" t="s">
        <v>192</v>
      </c>
      <c r="F2113" t="s">
        <v>264</v>
      </c>
      <c r="G2113" t="s">
        <v>274</v>
      </c>
      <c r="H2113" s="74">
        <v>45</v>
      </c>
      <c r="I2113" s="74">
        <v>2.1397233009338379</v>
      </c>
      <c r="J2113" s="74">
        <v>2.0465326309204102</v>
      </c>
      <c r="K2113" s="74">
        <v>1.9519702196121216</v>
      </c>
      <c r="L2113" s="74">
        <v>1.9931269884109497</v>
      </c>
      <c r="M2113" s="74">
        <v>1.909503698348999</v>
      </c>
      <c r="N2113" s="74">
        <v>1.987290620803833</v>
      </c>
      <c r="O2113" s="74">
        <v>1.5958563089370728</v>
      </c>
      <c r="P2113" s="74">
        <v>1.3783397674560547</v>
      </c>
      <c r="Q2113" s="74">
        <v>1.3994646072387695</v>
      </c>
      <c r="R2113" s="74">
        <v>1.6469136476516724</v>
      </c>
      <c r="S2113" s="74">
        <v>2.1418888568878174</v>
      </c>
      <c r="T2113" s="74">
        <v>2.2586531639099121</v>
      </c>
      <c r="U2113" s="74">
        <v>2.1981937885284424</v>
      </c>
      <c r="V2113" s="74">
        <v>2.4741122722625732</v>
      </c>
      <c r="W2113" s="74">
        <v>2.4897603988647461</v>
      </c>
      <c r="X2113" s="74">
        <v>2.4373741149902344</v>
      </c>
      <c r="Y2113" s="74">
        <v>2.3268165588378906</v>
      </c>
      <c r="Z2113" s="74">
        <v>2.4750006198883057</v>
      </c>
      <c r="AA2113" s="74">
        <v>2.5756261348724365</v>
      </c>
      <c r="AB2113" s="74">
        <v>2.4528195858001709</v>
      </c>
      <c r="AC2113" s="74">
        <v>2.4169547557830811</v>
      </c>
      <c r="AD2113" s="74">
        <v>2.2063791751861572</v>
      </c>
      <c r="AE2113" s="74">
        <v>1.8338282108306885</v>
      </c>
      <c r="AF2113" s="74">
        <v>2.0290465354919434</v>
      </c>
      <c r="AG2113" s="74">
        <v>-0.47091177105903625</v>
      </c>
      <c r="AH2113" s="74">
        <v>-0.41295650601387024</v>
      </c>
      <c r="AI2113" s="74">
        <v>-0.38308584690093994</v>
      </c>
      <c r="AJ2113" s="74">
        <v>-0.45132526755332947</v>
      </c>
      <c r="AK2113" s="74">
        <v>-0.54710996150970459</v>
      </c>
      <c r="AL2113" s="74">
        <v>-0.62513512372970581</v>
      </c>
      <c r="AM2113" s="74">
        <v>-0.62772822380065918</v>
      </c>
      <c r="AN2113" s="74">
        <v>-0.89420634508132935</v>
      </c>
      <c r="AO2113" s="74">
        <v>-1.1099675893783569</v>
      </c>
      <c r="AP2113" s="74">
        <v>-1.0301327705383301</v>
      </c>
      <c r="AQ2113" s="74">
        <v>-0.86982327699661255</v>
      </c>
      <c r="AR2113" s="74">
        <v>-0.97080028057098389</v>
      </c>
      <c r="AS2113" s="74">
        <v>-1.200706958770752</v>
      </c>
      <c r="AT2113" s="74">
        <v>-0.88281887769699097</v>
      </c>
      <c r="AU2113" s="74">
        <v>-0.93750613927841187</v>
      </c>
      <c r="AV2113" s="74">
        <v>-1.0911623239517212</v>
      </c>
      <c r="AW2113" s="74">
        <v>-0.9316670298576355</v>
      </c>
      <c r="AX2113" s="74">
        <v>-0.89715582132339478</v>
      </c>
      <c r="AY2113" s="74">
        <v>-0.83393192291259766</v>
      </c>
      <c r="AZ2113" s="74">
        <v>-0.62522238492965698</v>
      </c>
      <c r="BA2113" s="74">
        <v>-0.72560667991638184</v>
      </c>
      <c r="BB2113" s="74">
        <v>-0.55883467197418213</v>
      </c>
      <c r="BC2113" s="74">
        <v>-0.57415461540222168</v>
      </c>
      <c r="BD2113" s="74">
        <v>-0.33860036730766296</v>
      </c>
      <c r="BE2113" s="74">
        <v>-0.31829658150672913</v>
      </c>
      <c r="BF2113" s="74">
        <v>-0.27172112464904785</v>
      </c>
      <c r="BG2113" s="74">
        <v>-0.24621014297008514</v>
      </c>
      <c r="BH2113" s="74">
        <v>-0.29536205530166626</v>
      </c>
      <c r="BI2113" s="74">
        <v>-0.37274539470672607</v>
      </c>
      <c r="BJ2113" s="74">
        <v>-0.43165302276611328</v>
      </c>
      <c r="BK2113" s="74">
        <v>-0.47397956252098083</v>
      </c>
      <c r="BL2113" s="74">
        <v>-0.69249087572097778</v>
      </c>
      <c r="BM2113" s="74">
        <v>-0.85401278734207153</v>
      </c>
      <c r="BN2113" s="74">
        <v>-0.72602087259292603</v>
      </c>
      <c r="BO2113" s="74">
        <v>-0.56544077396392822</v>
      </c>
      <c r="BP2113" s="74">
        <v>-0.67010891437530518</v>
      </c>
      <c r="BQ2113" s="74">
        <v>-0.86335521936416626</v>
      </c>
      <c r="BR2113" s="74">
        <v>-0.57800030708312988</v>
      </c>
      <c r="BS2113" s="74">
        <v>-0.65059542655944824</v>
      </c>
      <c r="BT2113" s="74">
        <v>-0.80657356977462769</v>
      </c>
      <c r="BU2113" s="74">
        <v>-0.71435248851776123</v>
      </c>
      <c r="BV2113" s="74">
        <v>-0.70736867189407349</v>
      </c>
      <c r="BW2113" s="74">
        <v>-0.6460910439491272</v>
      </c>
      <c r="BX2113" s="74">
        <v>-0.4288516640663147</v>
      </c>
      <c r="BY2113" s="74">
        <v>-0.52868574857711792</v>
      </c>
      <c r="BZ2113" s="74">
        <v>-0.35747015476226807</v>
      </c>
      <c r="CA2113" s="74">
        <v>-0.36992239952087402</v>
      </c>
      <c r="CB2113" s="74">
        <v>-0.19254310429096222</v>
      </c>
      <c r="CC2113" s="74">
        <v>-0.21259574592113495</v>
      </c>
      <c r="CD2113" s="74">
        <v>-0.17390193045139313</v>
      </c>
      <c r="CE2113" s="74">
        <v>-0.15141046047210693</v>
      </c>
      <c r="CF2113" s="74">
        <v>-0.18734243512153625</v>
      </c>
      <c r="CG2113" s="74">
        <v>-0.25198096036911011</v>
      </c>
      <c r="CH2113" s="74">
        <v>-0.29764792323112488</v>
      </c>
      <c r="CI2113" s="74">
        <v>-0.36749371886253357</v>
      </c>
      <c r="CJ2113" s="74">
        <v>-0.55278342962265015</v>
      </c>
      <c r="CK2113" s="74">
        <v>-0.67673933506011963</v>
      </c>
      <c r="CL2113" s="74">
        <v>-0.51539397239685059</v>
      </c>
      <c r="CM2113" s="74">
        <v>-0.35462644696235657</v>
      </c>
      <c r="CN2113" s="74">
        <v>-0.46185091137886047</v>
      </c>
      <c r="CO2113" s="74">
        <v>-0.62970644235610962</v>
      </c>
      <c r="CP2113" s="74">
        <v>-0.36688387393951416</v>
      </c>
      <c r="CQ2113" s="74">
        <v>-0.45188191533088684</v>
      </c>
      <c r="CR2113" s="74">
        <v>-0.60946816205978394</v>
      </c>
      <c r="CS2113" s="74">
        <v>-0.56384104490280151</v>
      </c>
      <c r="CT2113" s="74">
        <v>-0.57592254877090454</v>
      </c>
      <c r="CU2113" s="74">
        <v>-0.51599311828613281</v>
      </c>
      <c r="CV2113" s="74">
        <v>-0.29284587502479553</v>
      </c>
      <c r="CW2113" s="74">
        <v>-0.39229893684387207</v>
      </c>
      <c r="CX2113" s="74">
        <v>-0.21800568699836731</v>
      </c>
      <c r="CY2113" s="74">
        <v>-0.22847181558609009</v>
      </c>
      <c r="CZ2113" s="74">
        <v>-9.1384269297122955E-2</v>
      </c>
      <c r="DA2113" s="74">
        <v>-0.10689490288496017</v>
      </c>
      <c r="DB2113" s="74">
        <v>-7.6082736253738403E-2</v>
      </c>
      <c r="DC2113" s="74">
        <v>-5.6610770523548126E-2</v>
      </c>
      <c r="DD2113" s="74">
        <v>-7.9322785139083862E-2</v>
      </c>
      <c r="DE2113" s="74">
        <v>-0.13121657073497772</v>
      </c>
      <c r="DF2113" s="74">
        <v>-0.16364283859729767</v>
      </c>
      <c r="DG2113" s="74">
        <v>-0.26100784540176392</v>
      </c>
      <c r="DH2113" s="74">
        <v>-0.41307589411735535</v>
      </c>
      <c r="DI2113" s="74">
        <v>-0.49946591258049011</v>
      </c>
      <c r="DJ2113" s="74">
        <v>-0.30476707220077515</v>
      </c>
      <c r="DK2113" s="74">
        <v>-0.14381209015846252</v>
      </c>
      <c r="DL2113" s="74">
        <v>-0.25359293818473816</v>
      </c>
      <c r="DM2113" s="74">
        <v>-0.39605763554573059</v>
      </c>
      <c r="DN2113" s="74">
        <v>-0.15576748549938202</v>
      </c>
      <c r="DO2113" s="74">
        <v>-0.25316840410232544</v>
      </c>
      <c r="DP2113" s="74">
        <v>-0.41236287355422974</v>
      </c>
      <c r="DQ2113" s="74">
        <v>-0.4133296012878418</v>
      </c>
      <c r="DR2113" s="74">
        <v>-0.44447645545005798</v>
      </c>
      <c r="DS2113" s="74">
        <v>-0.38589510321617126</v>
      </c>
      <c r="DT2113" s="74">
        <v>-0.15684010088443756</v>
      </c>
      <c r="DU2113" s="74">
        <v>-0.25591212511062622</v>
      </c>
      <c r="DV2113" s="74">
        <v>-7.854122668504715E-2</v>
      </c>
      <c r="DW2113" s="74">
        <v>-8.7021231651306152E-2</v>
      </c>
      <c r="DX2113" s="74">
        <v>9.7745563834905624E-3</v>
      </c>
      <c r="DY2113" s="74">
        <v>4.5720290392637253E-2</v>
      </c>
      <c r="DZ2113" s="74">
        <v>6.5152652561664581E-2</v>
      </c>
      <c r="EA2113" s="74">
        <v>8.0264933407306671E-2</v>
      </c>
      <c r="EB2113" s="74">
        <v>7.6640412211418152E-2</v>
      </c>
      <c r="EC2113" s="74">
        <v>4.3148037046194077E-2</v>
      </c>
      <c r="ED2113" s="74">
        <v>2.9839256778359413E-2</v>
      </c>
      <c r="EE2113" s="74">
        <v>-0.10725916922092438</v>
      </c>
      <c r="EF2113" s="74">
        <v>-0.21136046946048737</v>
      </c>
      <c r="EG2113" s="74">
        <v>-0.24351115524768829</v>
      </c>
      <c r="EH2113" s="74">
        <v>-6.5525947138667107E-4</v>
      </c>
      <c r="EI2113" s="74">
        <v>0.16057033836841583</v>
      </c>
      <c r="EJ2113" s="74">
        <v>4.7098491340875626E-2</v>
      </c>
      <c r="EK2113" s="74">
        <v>-5.870591476559639E-2</v>
      </c>
      <c r="EL2113" s="74">
        <v>0.14905108511447906</v>
      </c>
      <c r="EM2113" s="74">
        <v>3.3742364495992661E-2</v>
      </c>
      <c r="EN2113" s="74">
        <v>-0.12777404487133026</v>
      </c>
      <c r="EO2113" s="74">
        <v>-0.19601503014564514</v>
      </c>
      <c r="EP2113" s="74">
        <v>-0.25468918681144714</v>
      </c>
      <c r="EQ2113" s="74">
        <v>-0.19805432856082916</v>
      </c>
      <c r="ER2113" s="74">
        <v>3.9530638605356216E-2</v>
      </c>
      <c r="ES2113" s="74">
        <v>-5.8991223573684692E-2</v>
      </c>
      <c r="ET2113" s="74">
        <v>0.12282329797744751</v>
      </c>
      <c r="EU2113" s="74">
        <v>0.11721096187829971</v>
      </c>
      <c r="EV2113" s="74">
        <v>0.15583182871341705</v>
      </c>
      <c r="EW2113" s="74">
        <v>74.41522216796875</v>
      </c>
      <c r="EX2113" s="74">
        <v>73.051536560058594</v>
      </c>
      <c r="EY2113" s="74">
        <v>75.330635070800781</v>
      </c>
      <c r="EZ2113" s="74">
        <v>75.45458984375</v>
      </c>
      <c r="FA2113" s="74">
        <v>74.194160461425781</v>
      </c>
      <c r="FB2113" s="74">
        <v>73.072036743164063</v>
      </c>
      <c r="FC2113" s="74">
        <v>71.415840148925781</v>
      </c>
      <c r="FD2113" s="74">
        <v>69.705093383789063</v>
      </c>
      <c r="FE2113" s="74">
        <v>71.201194763183594</v>
      </c>
      <c r="FF2113" s="74">
        <v>76.799079895019531</v>
      </c>
      <c r="FG2113" s="74">
        <v>83.195205688476563</v>
      </c>
      <c r="FH2113" s="74">
        <v>91.744583129882813</v>
      </c>
      <c r="FI2113" s="74">
        <v>96.466361999511719</v>
      </c>
      <c r="FJ2113" s="74">
        <v>99.637794494628906</v>
      </c>
      <c r="FK2113" s="74">
        <v>101.33760070800781</v>
      </c>
      <c r="FL2113" s="74">
        <v>101.93027496337891</v>
      </c>
      <c r="FM2113" s="74">
        <v>101.7540283203125</v>
      </c>
      <c r="FN2113" s="74">
        <v>99.268539428710938</v>
      </c>
      <c r="FO2113" s="74">
        <v>83.821128845214844</v>
      </c>
      <c r="FP2113" s="74">
        <v>81.490524291992188</v>
      </c>
      <c r="FQ2113" s="74">
        <v>80.608146667480469</v>
      </c>
      <c r="FR2113" s="74">
        <v>76.609535217285156</v>
      </c>
      <c r="FS2113" s="74">
        <v>77.52294921875</v>
      </c>
      <c r="FT2113" s="74">
        <v>75.634811401367188</v>
      </c>
      <c r="FU2113" s="74">
        <v>0.20708809792995453</v>
      </c>
      <c r="FV2113" s="74">
        <v>0.28537079691886902</v>
      </c>
      <c r="FW2113" s="74">
        <v>0.21211549639701843</v>
      </c>
      <c r="FX2113" s="74">
        <v>0</v>
      </c>
      <c r="FY2113" s="74">
        <v>0</v>
      </c>
      <c r="FZ2113" s="74">
        <v>34</v>
      </c>
      <c r="GA2113" s="74">
        <v>6.791541576385498</v>
      </c>
      <c r="GB2113" s="74">
        <v>85.843272049882216</v>
      </c>
      <c r="GC2113" s="74">
        <v>1</v>
      </c>
      <c r="GD2113" s="74">
        <v>7</v>
      </c>
      <c r="GE2113" s="74">
        <v>6</v>
      </c>
      <c r="GF2113" s="74">
        <v>1</v>
      </c>
      <c r="GG2113" t="s">
        <v>245</v>
      </c>
      <c r="GH2113" t="s">
        <v>235</v>
      </c>
      <c r="GI2113" t="s">
        <v>236</v>
      </c>
      <c r="GJ2113" s="47"/>
      <c r="GK2113" s="30"/>
    </row>
    <row r="2114" spans="1:193" x14ac:dyDescent="0.2">
      <c r="A2114" t="s">
        <v>175</v>
      </c>
      <c r="B2114" t="s">
        <v>244</v>
      </c>
      <c r="C2114" t="s">
        <v>181</v>
      </c>
      <c r="D2114" t="s">
        <v>256</v>
      </c>
      <c r="E2114" t="s">
        <v>222</v>
      </c>
      <c r="F2114" t="s">
        <v>265</v>
      </c>
      <c r="G2114" t="s">
        <v>274</v>
      </c>
      <c r="H2114" s="74">
        <v>0</v>
      </c>
      <c r="I2114" s="74"/>
      <c r="J2114" s="74"/>
      <c r="K2114" s="74"/>
      <c r="L2114" s="74"/>
      <c r="M2114" s="74"/>
      <c r="N2114" s="74"/>
      <c r="O2114" s="74"/>
      <c r="P2114" s="74"/>
      <c r="Q2114" s="74"/>
      <c r="R2114" s="74"/>
      <c r="S2114" s="74"/>
      <c r="T2114" s="74"/>
      <c r="U2114" s="74"/>
      <c r="V2114" s="74"/>
      <c r="W2114" s="74"/>
      <c r="X2114" s="74"/>
      <c r="Y2114" s="74"/>
      <c r="Z2114" s="74"/>
      <c r="AA2114" s="74"/>
      <c r="AB2114" s="74"/>
      <c r="AC2114" s="74"/>
      <c r="AD2114" s="74"/>
      <c r="AE2114" s="74"/>
      <c r="AF2114" s="74"/>
      <c r="AG2114" s="74"/>
      <c r="AH2114" s="74"/>
      <c r="AI2114" s="74"/>
      <c r="AJ2114" s="74"/>
      <c r="AK2114" s="74"/>
      <c r="AL2114" s="74"/>
      <c r="AM2114" s="74"/>
      <c r="AN2114" s="74"/>
      <c r="AO2114" s="74"/>
      <c r="AP2114" s="74"/>
      <c r="AQ2114" s="74"/>
      <c r="AR2114" s="74"/>
      <c r="AS2114" s="74"/>
      <c r="AT2114" s="74"/>
      <c r="AU2114" s="74"/>
      <c r="AV2114" s="74"/>
      <c r="AW2114" s="74"/>
      <c r="AX2114" s="74"/>
      <c r="AY2114" s="74"/>
      <c r="AZ2114" s="74"/>
      <c r="BA2114" s="74"/>
      <c r="BB2114" s="74"/>
      <c r="BC2114" s="74"/>
      <c r="BD2114" s="74"/>
      <c r="BE2114" s="74"/>
      <c r="BF2114" s="74"/>
      <c r="BG2114" s="74"/>
      <c r="BH2114" s="74"/>
      <c r="BI2114" s="74"/>
      <c r="BJ2114" s="74"/>
      <c r="BK2114" s="74"/>
      <c r="BL2114" s="74"/>
      <c r="BM2114" s="74"/>
      <c r="BN2114" s="74"/>
      <c r="BO2114" s="74"/>
      <c r="BP2114" s="74"/>
      <c r="BQ2114" s="74"/>
      <c r="BR2114" s="74"/>
      <c r="BS2114" s="74"/>
      <c r="BT2114" s="74"/>
      <c r="BU2114" s="74"/>
      <c r="BV2114" s="74"/>
      <c r="BW2114" s="74"/>
      <c r="BX2114" s="74"/>
      <c r="BY2114" s="74"/>
      <c r="BZ2114" s="74"/>
      <c r="CA2114" s="74"/>
      <c r="CB2114" s="74"/>
      <c r="CC2114" s="74"/>
      <c r="CD2114" s="74"/>
      <c r="CE2114" s="74"/>
      <c r="CF2114" s="74"/>
      <c r="CG2114" s="74"/>
      <c r="CH2114" s="74"/>
      <c r="CI2114" s="74"/>
      <c r="CJ2114" s="74"/>
      <c r="CK2114" s="74"/>
      <c r="CL2114" s="74"/>
      <c r="CM2114" s="74"/>
      <c r="CN2114" s="74"/>
      <c r="CO2114" s="74"/>
      <c r="CP2114" s="74"/>
      <c r="CQ2114" s="74"/>
      <c r="CR2114" s="74"/>
      <c r="CS2114" s="74"/>
      <c r="CT2114" s="74"/>
      <c r="CU2114" s="74"/>
      <c r="CV2114" s="74"/>
      <c r="CW2114" s="74"/>
      <c r="CX2114" s="74"/>
      <c r="CY2114" s="74"/>
      <c r="CZ2114" s="74"/>
      <c r="DA2114" s="74"/>
      <c r="DB2114" s="74"/>
      <c r="DC2114" s="74"/>
      <c r="DD2114" s="74"/>
      <c r="DE2114" s="74"/>
      <c r="DF2114" s="74"/>
      <c r="DG2114" s="74"/>
      <c r="DH2114" s="74"/>
      <c r="DI2114" s="74"/>
      <c r="DJ2114" s="74"/>
      <c r="DK2114" s="74"/>
      <c r="DL2114" s="74"/>
      <c r="DM2114" s="74"/>
      <c r="DN2114" s="74"/>
      <c r="DO2114" s="74"/>
      <c r="DP2114" s="74"/>
      <c r="DQ2114" s="74"/>
      <c r="DR2114" s="74"/>
      <c r="DS2114" s="74"/>
      <c r="DT2114" s="74"/>
      <c r="DU2114" s="74"/>
      <c r="DV2114" s="74"/>
      <c r="DW2114" s="74"/>
      <c r="DX2114" s="74"/>
      <c r="DY2114" s="74"/>
      <c r="DZ2114" s="74"/>
      <c r="EA2114" s="74"/>
      <c r="EB2114" s="74"/>
      <c r="EC2114" s="74"/>
      <c r="ED2114" s="74"/>
      <c r="EE2114" s="74"/>
      <c r="EF2114" s="74"/>
      <c r="EG2114" s="74"/>
      <c r="EH2114" s="74"/>
      <c r="EI2114" s="74"/>
      <c r="EJ2114" s="74"/>
      <c r="EK2114" s="74"/>
      <c r="EL2114" s="74"/>
      <c r="EM2114" s="74"/>
      <c r="EN2114" s="74"/>
      <c r="EO2114" s="74"/>
      <c r="EP2114" s="74"/>
      <c r="EQ2114" s="74"/>
      <c r="ER2114" s="74"/>
      <c r="ES2114" s="74"/>
      <c r="ET2114" s="74"/>
      <c r="EU2114" s="74"/>
      <c r="EV2114" s="74"/>
      <c r="EW2114" s="74"/>
      <c r="EX2114" s="74"/>
      <c r="EY2114" s="74"/>
      <c r="EZ2114" s="74"/>
      <c r="FA2114" s="74"/>
      <c r="FB2114" s="74"/>
      <c r="FC2114" s="74"/>
      <c r="FD2114" s="74"/>
      <c r="FE2114" s="74"/>
      <c r="FF2114" s="74"/>
      <c r="FG2114" s="74"/>
      <c r="FH2114" s="74"/>
      <c r="FI2114" s="74"/>
      <c r="FJ2114" s="74"/>
      <c r="FK2114" s="74"/>
      <c r="FL2114" s="74"/>
      <c r="FM2114" s="74"/>
      <c r="FN2114" s="74"/>
      <c r="FO2114" s="74"/>
      <c r="FP2114" s="74"/>
      <c r="FQ2114" s="74"/>
      <c r="FR2114" s="74"/>
      <c r="FS2114" s="74"/>
      <c r="FT2114" s="74"/>
      <c r="FU2114" s="74"/>
      <c r="FV2114" s="74"/>
      <c r="FW2114" s="74"/>
      <c r="FX2114" s="74"/>
      <c r="FY2114" s="74"/>
      <c r="FZ2114" s="74"/>
      <c r="GA2114" s="74"/>
      <c r="GB2114" s="74"/>
      <c r="GC2114" s="74">
        <v>0</v>
      </c>
      <c r="GD2114" s="74">
        <v>7</v>
      </c>
      <c r="GE2114" s="74">
        <v>7</v>
      </c>
      <c r="GF2114" s="74">
        <v>1</v>
      </c>
      <c r="GG2114" t="s">
        <v>245</v>
      </c>
      <c r="GH2114" t="s">
        <v>235</v>
      </c>
      <c r="GI2114" t="s">
        <v>236</v>
      </c>
      <c r="GJ2114" s="47"/>
      <c r="GK2114" s="30"/>
    </row>
    <row r="2115" spans="1:193" x14ac:dyDescent="0.2">
      <c r="A2115" t="s">
        <v>175</v>
      </c>
      <c r="B2115" t="s">
        <v>244</v>
      </c>
      <c r="C2115" t="s">
        <v>181</v>
      </c>
      <c r="D2115" t="s">
        <v>256</v>
      </c>
      <c r="E2115" t="s">
        <v>223</v>
      </c>
      <c r="F2115" t="s">
        <v>265</v>
      </c>
      <c r="G2115" t="s">
        <v>274</v>
      </c>
      <c r="H2115" s="74">
        <v>0</v>
      </c>
      <c r="I2115" s="74"/>
      <c r="J2115" s="74"/>
      <c r="K2115" s="74"/>
      <c r="L2115" s="74"/>
      <c r="M2115" s="74"/>
      <c r="N2115" s="74"/>
      <c r="O2115" s="74"/>
      <c r="P2115" s="74"/>
      <c r="Q2115" s="74"/>
      <c r="R2115" s="74"/>
      <c r="S2115" s="74"/>
      <c r="T2115" s="74"/>
      <c r="U2115" s="74"/>
      <c r="V2115" s="74"/>
      <c r="W2115" s="74"/>
      <c r="X2115" s="74"/>
      <c r="Y2115" s="74"/>
      <c r="Z2115" s="74"/>
      <c r="AA2115" s="74"/>
      <c r="AB2115" s="74"/>
      <c r="AC2115" s="74"/>
      <c r="AD2115" s="74"/>
      <c r="AE2115" s="74"/>
      <c r="AF2115" s="74"/>
      <c r="AG2115" s="74"/>
      <c r="AH2115" s="74"/>
      <c r="AI2115" s="74"/>
      <c r="AJ2115" s="74"/>
      <c r="AK2115" s="74"/>
      <c r="AL2115" s="74"/>
      <c r="AM2115" s="74"/>
      <c r="AN2115" s="74"/>
      <c r="AO2115" s="74"/>
      <c r="AP2115" s="74"/>
      <c r="AQ2115" s="74"/>
      <c r="AR2115" s="74"/>
      <c r="AS2115" s="74"/>
      <c r="AT2115" s="74"/>
      <c r="AU2115" s="74"/>
      <c r="AV2115" s="74"/>
      <c r="AW2115" s="74"/>
      <c r="AX2115" s="74"/>
      <c r="AY2115" s="74"/>
      <c r="AZ2115" s="74"/>
      <c r="BA2115" s="74"/>
      <c r="BB2115" s="74"/>
      <c r="BC2115" s="74"/>
      <c r="BD2115" s="74"/>
      <c r="BE2115" s="74"/>
      <c r="BF2115" s="74"/>
      <c r="BG2115" s="74"/>
      <c r="BH2115" s="74"/>
      <c r="BI2115" s="74"/>
      <c r="BJ2115" s="74"/>
      <c r="BK2115" s="74"/>
      <c r="BL2115" s="74"/>
      <c r="BM2115" s="74"/>
      <c r="BN2115" s="74"/>
      <c r="BO2115" s="74"/>
      <c r="BP2115" s="74"/>
      <c r="BQ2115" s="74"/>
      <c r="BR2115" s="74"/>
      <c r="BS2115" s="74"/>
      <c r="BT2115" s="74"/>
      <c r="BU2115" s="74"/>
      <c r="BV2115" s="74"/>
      <c r="BW2115" s="74"/>
      <c r="BX2115" s="74"/>
      <c r="BY2115" s="74"/>
      <c r="BZ2115" s="74"/>
      <c r="CA2115" s="74"/>
      <c r="CB2115" s="74"/>
      <c r="CC2115" s="74"/>
      <c r="CD2115" s="74"/>
      <c r="CE2115" s="74"/>
      <c r="CF2115" s="74"/>
      <c r="CG2115" s="74"/>
      <c r="CH2115" s="74"/>
      <c r="CI2115" s="74"/>
      <c r="CJ2115" s="74"/>
      <c r="CK2115" s="74"/>
      <c r="CL2115" s="74"/>
      <c r="CM2115" s="74"/>
      <c r="CN2115" s="74"/>
      <c r="CO2115" s="74"/>
      <c r="CP2115" s="74"/>
      <c r="CQ2115" s="74"/>
      <c r="CR2115" s="74"/>
      <c r="CS2115" s="74"/>
      <c r="CT2115" s="74"/>
      <c r="CU2115" s="74"/>
      <c r="CV2115" s="74"/>
      <c r="CW2115" s="74"/>
      <c r="CX2115" s="74"/>
      <c r="CY2115" s="74"/>
      <c r="CZ2115" s="74"/>
      <c r="DA2115" s="74"/>
      <c r="DB2115" s="74"/>
      <c r="DC2115" s="74"/>
      <c r="DD2115" s="74"/>
      <c r="DE2115" s="74"/>
      <c r="DF2115" s="74"/>
      <c r="DG2115" s="74"/>
      <c r="DH2115" s="74"/>
      <c r="DI2115" s="74"/>
      <c r="DJ2115" s="74"/>
      <c r="DK2115" s="74"/>
      <c r="DL2115" s="74"/>
      <c r="DM2115" s="74"/>
      <c r="DN2115" s="74"/>
      <c r="DO2115" s="74"/>
      <c r="DP2115" s="74"/>
      <c r="DQ2115" s="74"/>
      <c r="DR2115" s="74"/>
      <c r="DS2115" s="74"/>
      <c r="DT2115" s="74"/>
      <c r="DU2115" s="74"/>
      <c r="DV2115" s="74"/>
      <c r="DW2115" s="74"/>
      <c r="DX2115" s="74"/>
      <c r="DY2115" s="74"/>
      <c r="DZ2115" s="74"/>
      <c r="EA2115" s="74"/>
      <c r="EB2115" s="74"/>
      <c r="EC2115" s="74"/>
      <c r="ED2115" s="74"/>
      <c r="EE2115" s="74"/>
      <c r="EF2115" s="74"/>
      <c r="EG2115" s="74"/>
      <c r="EH2115" s="74"/>
      <c r="EI2115" s="74"/>
      <c r="EJ2115" s="74"/>
      <c r="EK2115" s="74"/>
      <c r="EL2115" s="74"/>
      <c r="EM2115" s="74"/>
      <c r="EN2115" s="74"/>
      <c r="EO2115" s="74"/>
      <c r="EP2115" s="74"/>
      <c r="EQ2115" s="74"/>
      <c r="ER2115" s="74"/>
      <c r="ES2115" s="74"/>
      <c r="ET2115" s="74"/>
      <c r="EU2115" s="74"/>
      <c r="EV2115" s="74"/>
      <c r="EW2115" s="74"/>
      <c r="EX2115" s="74"/>
      <c r="EY2115" s="74"/>
      <c r="EZ2115" s="74"/>
      <c r="FA2115" s="74"/>
      <c r="FB2115" s="74"/>
      <c r="FC2115" s="74"/>
      <c r="FD2115" s="74"/>
      <c r="FE2115" s="74"/>
      <c r="FF2115" s="74"/>
      <c r="FG2115" s="74"/>
      <c r="FH2115" s="74"/>
      <c r="FI2115" s="74"/>
      <c r="FJ2115" s="74"/>
      <c r="FK2115" s="74"/>
      <c r="FL2115" s="74"/>
      <c r="FM2115" s="74"/>
      <c r="FN2115" s="74"/>
      <c r="FO2115" s="74"/>
      <c r="FP2115" s="74"/>
      <c r="FQ2115" s="74"/>
      <c r="FR2115" s="74"/>
      <c r="FS2115" s="74"/>
      <c r="FT2115" s="74"/>
      <c r="FU2115" s="74"/>
      <c r="FV2115" s="74"/>
      <c r="FW2115" s="74"/>
      <c r="FX2115" s="74"/>
      <c r="FY2115" s="74"/>
      <c r="FZ2115" s="74"/>
      <c r="GA2115" s="74"/>
      <c r="GB2115" s="74"/>
      <c r="GC2115" s="74">
        <v>0</v>
      </c>
      <c r="GD2115" s="74">
        <v>7</v>
      </c>
      <c r="GE2115" s="74">
        <v>7</v>
      </c>
      <c r="GF2115" s="74">
        <v>1</v>
      </c>
      <c r="GG2115" t="s">
        <v>245</v>
      </c>
      <c r="GH2115" t="s">
        <v>235</v>
      </c>
      <c r="GI2115" t="s">
        <v>236</v>
      </c>
      <c r="GJ2115" s="47"/>
      <c r="GK2115" s="30"/>
    </row>
    <row r="2116" spans="1:193" x14ac:dyDescent="0.2">
      <c r="A2116" t="s">
        <v>175</v>
      </c>
      <c r="B2116" t="s">
        <v>244</v>
      </c>
      <c r="C2116" t="s">
        <v>181</v>
      </c>
      <c r="D2116" t="s">
        <v>256</v>
      </c>
      <c r="E2116" t="s">
        <v>224</v>
      </c>
      <c r="F2116" t="s">
        <v>265</v>
      </c>
      <c r="G2116" t="s">
        <v>274</v>
      </c>
      <c r="H2116" s="74">
        <v>0</v>
      </c>
      <c r="I2116" s="74"/>
      <c r="J2116" s="74"/>
      <c r="K2116" s="74"/>
      <c r="L2116" s="74"/>
      <c r="M2116" s="74"/>
      <c r="N2116" s="74"/>
      <c r="O2116" s="74"/>
      <c r="P2116" s="74"/>
      <c r="Q2116" s="74"/>
      <c r="R2116" s="74"/>
      <c r="S2116" s="74"/>
      <c r="T2116" s="74"/>
      <c r="U2116" s="74"/>
      <c r="V2116" s="74"/>
      <c r="W2116" s="74"/>
      <c r="X2116" s="74"/>
      <c r="Y2116" s="74"/>
      <c r="Z2116" s="74"/>
      <c r="AA2116" s="74"/>
      <c r="AB2116" s="74"/>
      <c r="AC2116" s="74"/>
      <c r="AD2116" s="74"/>
      <c r="AE2116" s="74"/>
      <c r="AF2116" s="74"/>
      <c r="AG2116" s="74"/>
      <c r="AH2116" s="74"/>
      <c r="AI2116" s="74"/>
      <c r="AJ2116" s="74"/>
      <c r="AK2116" s="74"/>
      <c r="AL2116" s="74"/>
      <c r="AM2116" s="74"/>
      <c r="AN2116" s="74"/>
      <c r="AO2116" s="74"/>
      <c r="AP2116" s="74"/>
      <c r="AQ2116" s="74"/>
      <c r="AR2116" s="74"/>
      <c r="AS2116" s="74"/>
      <c r="AT2116" s="74"/>
      <c r="AU2116" s="74"/>
      <c r="AV2116" s="74"/>
      <c r="AW2116" s="74"/>
      <c r="AX2116" s="74"/>
      <c r="AY2116" s="74"/>
      <c r="AZ2116" s="74"/>
      <c r="BA2116" s="74"/>
      <c r="BB2116" s="74"/>
      <c r="BC2116" s="74"/>
      <c r="BD2116" s="74"/>
      <c r="BE2116" s="74"/>
      <c r="BF2116" s="74"/>
      <c r="BG2116" s="74"/>
      <c r="BH2116" s="74"/>
      <c r="BI2116" s="74"/>
      <c r="BJ2116" s="74"/>
      <c r="BK2116" s="74"/>
      <c r="BL2116" s="74"/>
      <c r="BM2116" s="74"/>
      <c r="BN2116" s="74"/>
      <c r="BO2116" s="74"/>
      <c r="BP2116" s="74"/>
      <c r="BQ2116" s="74"/>
      <c r="BR2116" s="74"/>
      <c r="BS2116" s="74"/>
      <c r="BT2116" s="74"/>
      <c r="BU2116" s="74"/>
      <c r="BV2116" s="74"/>
      <c r="BW2116" s="74"/>
      <c r="BX2116" s="74"/>
      <c r="BY2116" s="74"/>
      <c r="BZ2116" s="74"/>
      <c r="CA2116" s="74"/>
      <c r="CB2116" s="74"/>
      <c r="CC2116" s="74"/>
      <c r="CD2116" s="74"/>
      <c r="CE2116" s="74"/>
      <c r="CF2116" s="74"/>
      <c r="CG2116" s="74"/>
      <c r="CH2116" s="74"/>
      <c r="CI2116" s="74"/>
      <c r="CJ2116" s="74"/>
      <c r="CK2116" s="74"/>
      <c r="CL2116" s="74"/>
      <c r="CM2116" s="74"/>
      <c r="CN2116" s="74"/>
      <c r="CO2116" s="74"/>
      <c r="CP2116" s="74"/>
      <c r="CQ2116" s="74"/>
      <c r="CR2116" s="74"/>
      <c r="CS2116" s="74"/>
      <c r="CT2116" s="74"/>
      <c r="CU2116" s="74"/>
      <c r="CV2116" s="74"/>
      <c r="CW2116" s="74"/>
      <c r="CX2116" s="74"/>
      <c r="CY2116" s="74"/>
      <c r="CZ2116" s="74"/>
      <c r="DA2116" s="74"/>
      <c r="DB2116" s="74"/>
      <c r="DC2116" s="74"/>
      <c r="DD2116" s="74"/>
      <c r="DE2116" s="74"/>
      <c r="DF2116" s="74"/>
      <c r="DG2116" s="74"/>
      <c r="DH2116" s="74"/>
      <c r="DI2116" s="74"/>
      <c r="DJ2116" s="74"/>
      <c r="DK2116" s="74"/>
      <c r="DL2116" s="74"/>
      <c r="DM2116" s="74"/>
      <c r="DN2116" s="74"/>
      <c r="DO2116" s="74"/>
      <c r="DP2116" s="74"/>
      <c r="DQ2116" s="74"/>
      <c r="DR2116" s="74"/>
      <c r="DS2116" s="74"/>
      <c r="DT2116" s="74"/>
      <c r="DU2116" s="74"/>
      <c r="DV2116" s="74"/>
      <c r="DW2116" s="74"/>
      <c r="DX2116" s="74"/>
      <c r="DY2116" s="74"/>
      <c r="DZ2116" s="74"/>
      <c r="EA2116" s="74"/>
      <c r="EB2116" s="74"/>
      <c r="EC2116" s="74"/>
      <c r="ED2116" s="74"/>
      <c r="EE2116" s="74"/>
      <c r="EF2116" s="74"/>
      <c r="EG2116" s="74"/>
      <c r="EH2116" s="74"/>
      <c r="EI2116" s="74"/>
      <c r="EJ2116" s="74"/>
      <c r="EK2116" s="74"/>
      <c r="EL2116" s="74"/>
      <c r="EM2116" s="74"/>
      <c r="EN2116" s="74"/>
      <c r="EO2116" s="74"/>
      <c r="EP2116" s="74"/>
      <c r="EQ2116" s="74"/>
      <c r="ER2116" s="74"/>
      <c r="ES2116" s="74"/>
      <c r="ET2116" s="74"/>
      <c r="EU2116" s="74"/>
      <c r="EV2116" s="74"/>
      <c r="EW2116" s="74"/>
      <c r="EX2116" s="74"/>
      <c r="EY2116" s="74"/>
      <c r="EZ2116" s="74"/>
      <c r="FA2116" s="74"/>
      <c r="FB2116" s="74"/>
      <c r="FC2116" s="74"/>
      <c r="FD2116" s="74"/>
      <c r="FE2116" s="74"/>
      <c r="FF2116" s="74"/>
      <c r="FG2116" s="74"/>
      <c r="FH2116" s="74"/>
      <c r="FI2116" s="74"/>
      <c r="FJ2116" s="74"/>
      <c r="FK2116" s="74"/>
      <c r="FL2116" s="74"/>
      <c r="FM2116" s="74"/>
      <c r="FN2116" s="74"/>
      <c r="FO2116" s="74"/>
      <c r="FP2116" s="74"/>
      <c r="FQ2116" s="74"/>
      <c r="FR2116" s="74"/>
      <c r="FS2116" s="74"/>
      <c r="FT2116" s="74"/>
      <c r="FU2116" s="74"/>
      <c r="FV2116" s="74"/>
      <c r="FW2116" s="74"/>
      <c r="FX2116" s="74"/>
      <c r="FY2116" s="74"/>
      <c r="FZ2116" s="74"/>
      <c r="GA2116" s="74"/>
      <c r="GB2116" s="74"/>
      <c r="GC2116" s="74">
        <v>0</v>
      </c>
      <c r="GD2116" s="74">
        <v>7</v>
      </c>
      <c r="GE2116" s="74">
        <v>7</v>
      </c>
      <c r="GF2116" s="74">
        <v>1</v>
      </c>
      <c r="GG2116" t="s">
        <v>245</v>
      </c>
      <c r="GH2116" t="s">
        <v>235</v>
      </c>
      <c r="GI2116" t="s">
        <v>236</v>
      </c>
      <c r="GJ2116" s="47"/>
      <c r="GK2116" s="30"/>
    </row>
    <row r="2117" spans="1:193" x14ac:dyDescent="0.2">
      <c r="A2117" t="s">
        <v>175</v>
      </c>
      <c r="B2117" t="s">
        <v>244</v>
      </c>
      <c r="C2117" t="s">
        <v>181</v>
      </c>
      <c r="D2117" t="s">
        <v>256</v>
      </c>
      <c r="E2117" t="s">
        <v>220</v>
      </c>
      <c r="F2117" t="s">
        <v>265</v>
      </c>
      <c r="G2117" t="s">
        <v>274</v>
      </c>
      <c r="H2117" s="74">
        <v>0</v>
      </c>
      <c r="I2117" s="74"/>
      <c r="J2117" s="74"/>
      <c r="K2117" s="74"/>
      <c r="L2117" s="74"/>
      <c r="M2117" s="74"/>
      <c r="N2117" s="74"/>
      <c r="O2117" s="74"/>
      <c r="P2117" s="74"/>
      <c r="Q2117" s="74"/>
      <c r="R2117" s="74"/>
      <c r="S2117" s="74"/>
      <c r="T2117" s="74"/>
      <c r="U2117" s="74"/>
      <c r="V2117" s="74"/>
      <c r="W2117" s="74"/>
      <c r="X2117" s="74"/>
      <c r="Y2117" s="74"/>
      <c r="Z2117" s="74"/>
      <c r="AA2117" s="74"/>
      <c r="AB2117" s="74"/>
      <c r="AC2117" s="74"/>
      <c r="AD2117" s="74"/>
      <c r="AE2117" s="74"/>
      <c r="AF2117" s="74"/>
      <c r="AG2117" s="74"/>
      <c r="AH2117" s="74"/>
      <c r="AI2117" s="74"/>
      <c r="AJ2117" s="74"/>
      <c r="AK2117" s="74"/>
      <c r="AL2117" s="74"/>
      <c r="AM2117" s="74"/>
      <c r="AN2117" s="74"/>
      <c r="AO2117" s="74"/>
      <c r="AP2117" s="74"/>
      <c r="AQ2117" s="74"/>
      <c r="AR2117" s="74"/>
      <c r="AS2117" s="74"/>
      <c r="AT2117" s="74"/>
      <c r="AU2117" s="74"/>
      <c r="AV2117" s="74"/>
      <c r="AW2117" s="74"/>
      <c r="AX2117" s="74"/>
      <c r="AY2117" s="74"/>
      <c r="AZ2117" s="74"/>
      <c r="BA2117" s="74"/>
      <c r="BB2117" s="74"/>
      <c r="BC2117" s="74"/>
      <c r="BD2117" s="74"/>
      <c r="BE2117" s="74"/>
      <c r="BF2117" s="74"/>
      <c r="BG2117" s="74"/>
      <c r="BH2117" s="74"/>
      <c r="BI2117" s="74"/>
      <c r="BJ2117" s="74"/>
      <c r="BK2117" s="74"/>
      <c r="BL2117" s="74"/>
      <c r="BM2117" s="74"/>
      <c r="BN2117" s="74"/>
      <c r="BO2117" s="74"/>
      <c r="BP2117" s="74"/>
      <c r="BQ2117" s="74"/>
      <c r="BR2117" s="74"/>
      <c r="BS2117" s="74"/>
      <c r="BT2117" s="74"/>
      <c r="BU2117" s="74"/>
      <c r="BV2117" s="74"/>
      <c r="BW2117" s="74"/>
      <c r="BX2117" s="74"/>
      <c r="BY2117" s="74"/>
      <c r="BZ2117" s="74"/>
      <c r="CA2117" s="74"/>
      <c r="CB2117" s="74"/>
      <c r="CC2117" s="74"/>
      <c r="CD2117" s="74"/>
      <c r="CE2117" s="74"/>
      <c r="CF2117" s="74"/>
      <c r="CG2117" s="74"/>
      <c r="CH2117" s="74"/>
      <c r="CI2117" s="74"/>
      <c r="CJ2117" s="74"/>
      <c r="CK2117" s="74"/>
      <c r="CL2117" s="74"/>
      <c r="CM2117" s="74"/>
      <c r="CN2117" s="74"/>
      <c r="CO2117" s="74"/>
      <c r="CP2117" s="74"/>
      <c r="CQ2117" s="74"/>
      <c r="CR2117" s="74"/>
      <c r="CS2117" s="74"/>
      <c r="CT2117" s="74"/>
      <c r="CU2117" s="74"/>
      <c r="CV2117" s="74"/>
      <c r="CW2117" s="74"/>
      <c r="CX2117" s="74"/>
      <c r="CY2117" s="74"/>
      <c r="CZ2117" s="74"/>
      <c r="DA2117" s="74"/>
      <c r="DB2117" s="74"/>
      <c r="DC2117" s="74"/>
      <c r="DD2117" s="74"/>
      <c r="DE2117" s="74"/>
      <c r="DF2117" s="74"/>
      <c r="DG2117" s="74"/>
      <c r="DH2117" s="74"/>
      <c r="DI2117" s="74"/>
      <c r="DJ2117" s="74"/>
      <c r="DK2117" s="74"/>
      <c r="DL2117" s="74"/>
      <c r="DM2117" s="74"/>
      <c r="DN2117" s="74"/>
      <c r="DO2117" s="74"/>
      <c r="DP2117" s="74"/>
      <c r="DQ2117" s="74"/>
      <c r="DR2117" s="74"/>
      <c r="DS2117" s="74"/>
      <c r="DT2117" s="74"/>
      <c r="DU2117" s="74"/>
      <c r="DV2117" s="74"/>
      <c r="DW2117" s="74"/>
      <c r="DX2117" s="74"/>
      <c r="DY2117" s="74"/>
      <c r="DZ2117" s="74"/>
      <c r="EA2117" s="74"/>
      <c r="EB2117" s="74"/>
      <c r="EC2117" s="74"/>
      <c r="ED2117" s="74"/>
      <c r="EE2117" s="74"/>
      <c r="EF2117" s="74"/>
      <c r="EG2117" s="74"/>
      <c r="EH2117" s="74"/>
      <c r="EI2117" s="74"/>
      <c r="EJ2117" s="74"/>
      <c r="EK2117" s="74"/>
      <c r="EL2117" s="74"/>
      <c r="EM2117" s="74"/>
      <c r="EN2117" s="74"/>
      <c r="EO2117" s="74"/>
      <c r="EP2117" s="74"/>
      <c r="EQ2117" s="74"/>
      <c r="ER2117" s="74"/>
      <c r="ES2117" s="74"/>
      <c r="ET2117" s="74"/>
      <c r="EU2117" s="74"/>
      <c r="EV2117" s="74"/>
      <c r="EW2117" s="74"/>
      <c r="EX2117" s="74"/>
      <c r="EY2117" s="74"/>
      <c r="EZ2117" s="74"/>
      <c r="FA2117" s="74"/>
      <c r="FB2117" s="74"/>
      <c r="FC2117" s="74"/>
      <c r="FD2117" s="74"/>
      <c r="FE2117" s="74"/>
      <c r="FF2117" s="74"/>
      <c r="FG2117" s="74"/>
      <c r="FH2117" s="74"/>
      <c r="FI2117" s="74"/>
      <c r="FJ2117" s="74"/>
      <c r="FK2117" s="74"/>
      <c r="FL2117" s="74"/>
      <c r="FM2117" s="74"/>
      <c r="FN2117" s="74"/>
      <c r="FO2117" s="74"/>
      <c r="FP2117" s="74"/>
      <c r="FQ2117" s="74"/>
      <c r="FR2117" s="74"/>
      <c r="FS2117" s="74"/>
      <c r="FT2117" s="74"/>
      <c r="FU2117" s="74"/>
      <c r="FV2117" s="74"/>
      <c r="FW2117" s="74"/>
      <c r="FX2117" s="74"/>
      <c r="FY2117" s="74"/>
      <c r="FZ2117" s="74">
        <v>1</v>
      </c>
      <c r="GA2117" s="74">
        <v>4.6491665840148926</v>
      </c>
      <c r="GB2117" s="74">
        <v>4.6491665840148926</v>
      </c>
      <c r="GC2117" s="74">
        <v>0</v>
      </c>
      <c r="GD2117" s="74">
        <v>7</v>
      </c>
      <c r="GE2117" s="74">
        <v>7</v>
      </c>
      <c r="GF2117" s="74">
        <v>1</v>
      </c>
      <c r="GG2117" t="s">
        <v>245</v>
      </c>
      <c r="GH2117" t="s">
        <v>235</v>
      </c>
      <c r="GI2117" t="s">
        <v>236</v>
      </c>
      <c r="GJ2117" s="47"/>
      <c r="GK2117" s="30"/>
    </row>
    <row r="2118" spans="1:193" x14ac:dyDescent="0.2">
      <c r="A2118" t="s">
        <v>175</v>
      </c>
      <c r="B2118" t="s">
        <v>244</v>
      </c>
      <c r="C2118" t="s">
        <v>181</v>
      </c>
      <c r="D2118" t="s">
        <v>256</v>
      </c>
      <c r="E2118" t="s">
        <v>221</v>
      </c>
      <c r="F2118" t="s">
        <v>265</v>
      </c>
      <c r="G2118" t="s">
        <v>274</v>
      </c>
      <c r="H2118" s="74">
        <v>0</v>
      </c>
      <c r="I2118" s="74"/>
      <c r="J2118" s="74"/>
      <c r="K2118" s="74"/>
      <c r="L2118" s="74"/>
      <c r="M2118" s="74"/>
      <c r="N2118" s="74"/>
      <c r="O2118" s="74"/>
      <c r="P2118" s="74"/>
      <c r="Q2118" s="74"/>
      <c r="R2118" s="74"/>
      <c r="S2118" s="74"/>
      <c r="T2118" s="74"/>
      <c r="U2118" s="74"/>
      <c r="V2118" s="74"/>
      <c r="W2118" s="74"/>
      <c r="X2118" s="74"/>
      <c r="Y2118" s="74"/>
      <c r="Z2118" s="74"/>
      <c r="AA2118" s="74"/>
      <c r="AB2118" s="74"/>
      <c r="AC2118" s="74"/>
      <c r="AD2118" s="74"/>
      <c r="AE2118" s="74"/>
      <c r="AF2118" s="74"/>
      <c r="AG2118" s="74"/>
      <c r="AH2118" s="74"/>
      <c r="AI2118" s="74"/>
      <c r="AJ2118" s="74"/>
      <c r="AK2118" s="74"/>
      <c r="AL2118" s="74"/>
      <c r="AM2118" s="74"/>
      <c r="AN2118" s="74"/>
      <c r="AO2118" s="74"/>
      <c r="AP2118" s="74"/>
      <c r="AQ2118" s="74"/>
      <c r="AR2118" s="74"/>
      <c r="AS2118" s="74"/>
      <c r="AT2118" s="74"/>
      <c r="AU2118" s="74"/>
      <c r="AV2118" s="74"/>
      <c r="AW2118" s="74"/>
      <c r="AX2118" s="74"/>
      <c r="AY2118" s="74"/>
      <c r="AZ2118" s="74"/>
      <c r="BA2118" s="74"/>
      <c r="BB2118" s="74"/>
      <c r="BC2118" s="74"/>
      <c r="BD2118" s="74"/>
      <c r="BE2118" s="74"/>
      <c r="BF2118" s="74"/>
      <c r="BG2118" s="74"/>
      <c r="BH2118" s="74"/>
      <c r="BI2118" s="74"/>
      <c r="BJ2118" s="74"/>
      <c r="BK2118" s="74"/>
      <c r="BL2118" s="74"/>
      <c r="BM2118" s="74"/>
      <c r="BN2118" s="74"/>
      <c r="BO2118" s="74"/>
      <c r="BP2118" s="74"/>
      <c r="BQ2118" s="74"/>
      <c r="BR2118" s="74"/>
      <c r="BS2118" s="74"/>
      <c r="BT2118" s="74"/>
      <c r="BU2118" s="74"/>
      <c r="BV2118" s="74"/>
      <c r="BW2118" s="74"/>
      <c r="BX2118" s="74"/>
      <c r="BY2118" s="74"/>
      <c r="BZ2118" s="74"/>
      <c r="CA2118" s="74"/>
      <c r="CB2118" s="74"/>
      <c r="CC2118" s="74"/>
      <c r="CD2118" s="74"/>
      <c r="CE2118" s="74"/>
      <c r="CF2118" s="74"/>
      <c r="CG2118" s="74"/>
      <c r="CH2118" s="74"/>
      <c r="CI2118" s="74"/>
      <c r="CJ2118" s="74"/>
      <c r="CK2118" s="74"/>
      <c r="CL2118" s="74"/>
      <c r="CM2118" s="74"/>
      <c r="CN2118" s="74"/>
      <c r="CO2118" s="74"/>
      <c r="CP2118" s="74"/>
      <c r="CQ2118" s="74"/>
      <c r="CR2118" s="74"/>
      <c r="CS2118" s="74"/>
      <c r="CT2118" s="74"/>
      <c r="CU2118" s="74"/>
      <c r="CV2118" s="74"/>
      <c r="CW2118" s="74"/>
      <c r="CX2118" s="74"/>
      <c r="CY2118" s="74"/>
      <c r="CZ2118" s="74"/>
      <c r="DA2118" s="74"/>
      <c r="DB2118" s="74"/>
      <c r="DC2118" s="74"/>
      <c r="DD2118" s="74"/>
      <c r="DE2118" s="74"/>
      <c r="DF2118" s="74"/>
      <c r="DG2118" s="74"/>
      <c r="DH2118" s="74"/>
      <c r="DI2118" s="74"/>
      <c r="DJ2118" s="74"/>
      <c r="DK2118" s="74"/>
      <c r="DL2118" s="74"/>
      <c r="DM2118" s="74"/>
      <c r="DN2118" s="74"/>
      <c r="DO2118" s="74"/>
      <c r="DP2118" s="74"/>
      <c r="DQ2118" s="74"/>
      <c r="DR2118" s="74"/>
      <c r="DS2118" s="74"/>
      <c r="DT2118" s="74"/>
      <c r="DU2118" s="74"/>
      <c r="DV2118" s="74"/>
      <c r="DW2118" s="74"/>
      <c r="DX2118" s="74"/>
      <c r="DY2118" s="74"/>
      <c r="DZ2118" s="74"/>
      <c r="EA2118" s="74"/>
      <c r="EB2118" s="74"/>
      <c r="EC2118" s="74"/>
      <c r="ED2118" s="74"/>
      <c r="EE2118" s="74"/>
      <c r="EF2118" s="74"/>
      <c r="EG2118" s="74"/>
      <c r="EH2118" s="74"/>
      <c r="EI2118" s="74"/>
      <c r="EJ2118" s="74"/>
      <c r="EK2118" s="74"/>
      <c r="EL2118" s="74"/>
      <c r="EM2118" s="74"/>
      <c r="EN2118" s="74"/>
      <c r="EO2118" s="74"/>
      <c r="EP2118" s="74"/>
      <c r="EQ2118" s="74"/>
      <c r="ER2118" s="74"/>
      <c r="ES2118" s="74"/>
      <c r="ET2118" s="74"/>
      <c r="EU2118" s="74"/>
      <c r="EV2118" s="74"/>
      <c r="EW2118" s="74"/>
      <c r="EX2118" s="74"/>
      <c r="EY2118" s="74"/>
      <c r="EZ2118" s="74"/>
      <c r="FA2118" s="74"/>
      <c r="FB2118" s="74"/>
      <c r="FC2118" s="74"/>
      <c r="FD2118" s="74"/>
      <c r="FE2118" s="74"/>
      <c r="FF2118" s="74"/>
      <c r="FG2118" s="74"/>
      <c r="FH2118" s="74"/>
      <c r="FI2118" s="74"/>
      <c r="FJ2118" s="74"/>
      <c r="FK2118" s="74"/>
      <c r="FL2118" s="74"/>
      <c r="FM2118" s="74"/>
      <c r="FN2118" s="74"/>
      <c r="FO2118" s="74"/>
      <c r="FP2118" s="74"/>
      <c r="FQ2118" s="74"/>
      <c r="FR2118" s="74"/>
      <c r="FS2118" s="74"/>
      <c r="FT2118" s="74"/>
      <c r="FU2118" s="74"/>
      <c r="FV2118" s="74"/>
      <c r="FW2118" s="74"/>
      <c r="FX2118" s="74"/>
      <c r="FY2118" s="74"/>
      <c r="FZ2118" s="74">
        <v>1</v>
      </c>
      <c r="GA2118" s="74">
        <v>4.9794735908508301</v>
      </c>
      <c r="GB2118" s="74">
        <v>4.9794735908508301</v>
      </c>
      <c r="GC2118" s="74">
        <v>0</v>
      </c>
      <c r="GD2118" s="74">
        <v>7</v>
      </c>
      <c r="GE2118" s="74">
        <v>7</v>
      </c>
      <c r="GF2118" s="74">
        <v>1</v>
      </c>
      <c r="GG2118" t="s">
        <v>245</v>
      </c>
      <c r="GH2118" t="s">
        <v>235</v>
      </c>
      <c r="GI2118" t="s">
        <v>236</v>
      </c>
      <c r="GJ2118" s="47"/>
      <c r="GK2118" s="30"/>
    </row>
    <row r="2119" spans="1:193" x14ac:dyDescent="0.2">
      <c r="A2119" t="s">
        <v>175</v>
      </c>
      <c r="B2119" t="s">
        <v>244</v>
      </c>
      <c r="C2119" t="s">
        <v>181</v>
      </c>
      <c r="D2119" t="s">
        <v>256</v>
      </c>
      <c r="E2119" t="s">
        <v>186</v>
      </c>
      <c r="F2119" t="s">
        <v>265</v>
      </c>
      <c r="G2119" t="s">
        <v>274</v>
      </c>
      <c r="H2119" s="74">
        <v>0</v>
      </c>
      <c r="I2119" s="74"/>
      <c r="J2119" s="74"/>
      <c r="K2119" s="74"/>
      <c r="L2119" s="74"/>
      <c r="M2119" s="74"/>
      <c r="N2119" s="74"/>
      <c r="O2119" s="74"/>
      <c r="P2119" s="74"/>
      <c r="Q2119" s="74"/>
      <c r="R2119" s="74"/>
      <c r="S2119" s="74"/>
      <c r="T2119" s="74"/>
      <c r="U2119" s="74"/>
      <c r="V2119" s="74"/>
      <c r="W2119" s="74"/>
      <c r="X2119" s="74"/>
      <c r="Y2119" s="74"/>
      <c r="Z2119" s="74"/>
      <c r="AA2119" s="74"/>
      <c r="AB2119" s="74"/>
      <c r="AC2119" s="74"/>
      <c r="AD2119" s="74"/>
      <c r="AE2119" s="74"/>
      <c r="AF2119" s="74"/>
      <c r="AG2119" s="74"/>
      <c r="AH2119" s="74"/>
      <c r="AI2119" s="74"/>
      <c r="AJ2119" s="74"/>
      <c r="AK2119" s="74"/>
      <c r="AL2119" s="74"/>
      <c r="AM2119" s="74"/>
      <c r="AN2119" s="74"/>
      <c r="AO2119" s="74"/>
      <c r="AP2119" s="74"/>
      <c r="AQ2119" s="74"/>
      <c r="AR2119" s="74"/>
      <c r="AS2119" s="74"/>
      <c r="AT2119" s="74"/>
      <c r="AU2119" s="74"/>
      <c r="AV2119" s="74"/>
      <c r="AW2119" s="74"/>
      <c r="AX2119" s="74"/>
      <c r="AY2119" s="74"/>
      <c r="AZ2119" s="74"/>
      <c r="BA2119" s="74"/>
      <c r="BB2119" s="74"/>
      <c r="BC2119" s="74"/>
      <c r="BD2119" s="74"/>
      <c r="BE2119" s="74"/>
      <c r="BF2119" s="74"/>
      <c r="BG2119" s="74"/>
      <c r="BH2119" s="74"/>
      <c r="BI2119" s="74"/>
      <c r="BJ2119" s="74"/>
      <c r="BK2119" s="74"/>
      <c r="BL2119" s="74"/>
      <c r="BM2119" s="74"/>
      <c r="BN2119" s="74"/>
      <c r="BO2119" s="74"/>
      <c r="BP2119" s="74"/>
      <c r="BQ2119" s="74"/>
      <c r="BR2119" s="74"/>
      <c r="BS2119" s="74"/>
      <c r="BT2119" s="74"/>
      <c r="BU2119" s="74"/>
      <c r="BV2119" s="74"/>
      <c r="BW2119" s="74"/>
      <c r="BX2119" s="74"/>
      <c r="BY2119" s="74"/>
      <c r="BZ2119" s="74"/>
      <c r="CA2119" s="74"/>
      <c r="CB2119" s="74"/>
      <c r="CC2119" s="74"/>
      <c r="CD2119" s="74"/>
      <c r="CE2119" s="74"/>
      <c r="CF2119" s="74"/>
      <c r="CG2119" s="74"/>
      <c r="CH2119" s="74"/>
      <c r="CI2119" s="74"/>
      <c r="CJ2119" s="74"/>
      <c r="CK2119" s="74"/>
      <c r="CL2119" s="74"/>
      <c r="CM2119" s="74"/>
      <c r="CN2119" s="74"/>
      <c r="CO2119" s="74"/>
      <c r="CP2119" s="74"/>
      <c r="CQ2119" s="74"/>
      <c r="CR2119" s="74"/>
      <c r="CS2119" s="74"/>
      <c r="CT2119" s="74"/>
      <c r="CU2119" s="74"/>
      <c r="CV2119" s="74"/>
      <c r="CW2119" s="74"/>
      <c r="CX2119" s="74"/>
      <c r="CY2119" s="74"/>
      <c r="CZ2119" s="74"/>
      <c r="DA2119" s="74"/>
      <c r="DB2119" s="74"/>
      <c r="DC2119" s="74"/>
      <c r="DD2119" s="74"/>
      <c r="DE2119" s="74"/>
      <c r="DF2119" s="74"/>
      <c r="DG2119" s="74"/>
      <c r="DH2119" s="74"/>
      <c r="DI2119" s="74"/>
      <c r="DJ2119" s="74"/>
      <c r="DK2119" s="74"/>
      <c r="DL2119" s="74"/>
      <c r="DM2119" s="74"/>
      <c r="DN2119" s="74"/>
      <c r="DO2119" s="74"/>
      <c r="DP2119" s="74"/>
      <c r="DQ2119" s="74"/>
      <c r="DR2119" s="74"/>
      <c r="DS2119" s="74"/>
      <c r="DT2119" s="74"/>
      <c r="DU2119" s="74"/>
      <c r="DV2119" s="74"/>
      <c r="DW2119" s="74"/>
      <c r="DX2119" s="74"/>
      <c r="DY2119" s="74"/>
      <c r="DZ2119" s="74"/>
      <c r="EA2119" s="74"/>
      <c r="EB2119" s="74"/>
      <c r="EC2119" s="74"/>
      <c r="ED2119" s="74"/>
      <c r="EE2119" s="74"/>
      <c r="EF2119" s="74"/>
      <c r="EG2119" s="74"/>
      <c r="EH2119" s="74"/>
      <c r="EI2119" s="74"/>
      <c r="EJ2119" s="74"/>
      <c r="EK2119" s="74"/>
      <c r="EL2119" s="74"/>
      <c r="EM2119" s="74"/>
      <c r="EN2119" s="74"/>
      <c r="EO2119" s="74"/>
      <c r="EP2119" s="74"/>
      <c r="EQ2119" s="74"/>
      <c r="ER2119" s="74"/>
      <c r="ES2119" s="74"/>
      <c r="ET2119" s="74"/>
      <c r="EU2119" s="74"/>
      <c r="EV2119" s="74"/>
      <c r="EW2119" s="74"/>
      <c r="EX2119" s="74"/>
      <c r="EY2119" s="74"/>
      <c r="EZ2119" s="74"/>
      <c r="FA2119" s="74"/>
      <c r="FB2119" s="74"/>
      <c r="FC2119" s="74"/>
      <c r="FD2119" s="74"/>
      <c r="FE2119" s="74"/>
      <c r="FF2119" s="74"/>
      <c r="FG2119" s="74"/>
      <c r="FH2119" s="74"/>
      <c r="FI2119" s="74"/>
      <c r="FJ2119" s="74"/>
      <c r="FK2119" s="74"/>
      <c r="FL2119" s="74"/>
      <c r="FM2119" s="74"/>
      <c r="FN2119" s="74"/>
      <c r="FO2119" s="74"/>
      <c r="FP2119" s="74"/>
      <c r="FQ2119" s="74"/>
      <c r="FR2119" s="74"/>
      <c r="FS2119" s="74"/>
      <c r="FT2119" s="74"/>
      <c r="FU2119" s="74"/>
      <c r="FV2119" s="74"/>
      <c r="FW2119" s="74"/>
      <c r="FX2119" s="74"/>
      <c r="FY2119" s="74"/>
      <c r="FZ2119" s="74">
        <v>2</v>
      </c>
      <c r="GA2119" s="74">
        <v>4.1481060981750488</v>
      </c>
      <c r="GB2119" s="74">
        <v>6.6911323070526123</v>
      </c>
      <c r="GC2119" s="74">
        <v>0</v>
      </c>
      <c r="GD2119" s="74">
        <v>7</v>
      </c>
      <c r="GE2119" s="74">
        <v>7</v>
      </c>
      <c r="GF2119" s="74">
        <v>1</v>
      </c>
      <c r="GG2119" t="s">
        <v>245</v>
      </c>
      <c r="GH2119" t="s">
        <v>235</v>
      </c>
      <c r="GI2119" t="s">
        <v>236</v>
      </c>
      <c r="GJ2119" s="47"/>
      <c r="GK2119" s="30"/>
    </row>
    <row r="2120" spans="1:193" x14ac:dyDescent="0.2">
      <c r="A2120" t="s">
        <v>175</v>
      </c>
      <c r="B2120" t="s">
        <v>244</v>
      </c>
      <c r="C2120" t="s">
        <v>181</v>
      </c>
      <c r="D2120" t="s">
        <v>256</v>
      </c>
      <c r="E2120" t="s">
        <v>187</v>
      </c>
      <c r="F2120" t="s">
        <v>265</v>
      </c>
      <c r="G2120" t="s">
        <v>274</v>
      </c>
      <c r="H2120" s="74">
        <v>0</v>
      </c>
      <c r="I2120" s="74"/>
      <c r="J2120" s="74"/>
      <c r="K2120" s="74"/>
      <c r="L2120" s="74"/>
      <c r="M2120" s="74"/>
      <c r="N2120" s="74"/>
      <c r="O2120" s="74"/>
      <c r="P2120" s="74"/>
      <c r="Q2120" s="74"/>
      <c r="R2120" s="74"/>
      <c r="S2120" s="74"/>
      <c r="T2120" s="74"/>
      <c r="U2120" s="74"/>
      <c r="V2120" s="74"/>
      <c r="W2120" s="74"/>
      <c r="X2120" s="74"/>
      <c r="Y2120" s="74"/>
      <c r="Z2120" s="74"/>
      <c r="AA2120" s="74"/>
      <c r="AB2120" s="74"/>
      <c r="AC2120" s="74"/>
      <c r="AD2120" s="74"/>
      <c r="AE2120" s="74"/>
      <c r="AF2120" s="74"/>
      <c r="AG2120" s="74"/>
      <c r="AH2120" s="74"/>
      <c r="AI2120" s="74"/>
      <c r="AJ2120" s="74"/>
      <c r="AK2120" s="74"/>
      <c r="AL2120" s="74"/>
      <c r="AM2120" s="74"/>
      <c r="AN2120" s="74"/>
      <c r="AO2120" s="74"/>
      <c r="AP2120" s="74"/>
      <c r="AQ2120" s="74"/>
      <c r="AR2120" s="74"/>
      <c r="AS2120" s="74"/>
      <c r="AT2120" s="74"/>
      <c r="AU2120" s="74"/>
      <c r="AV2120" s="74"/>
      <c r="AW2120" s="74"/>
      <c r="AX2120" s="74"/>
      <c r="AY2120" s="74"/>
      <c r="AZ2120" s="74"/>
      <c r="BA2120" s="74"/>
      <c r="BB2120" s="74"/>
      <c r="BC2120" s="74"/>
      <c r="BD2120" s="74"/>
      <c r="BE2120" s="74"/>
      <c r="BF2120" s="74"/>
      <c r="BG2120" s="74"/>
      <c r="BH2120" s="74"/>
      <c r="BI2120" s="74"/>
      <c r="BJ2120" s="74"/>
      <c r="BK2120" s="74"/>
      <c r="BL2120" s="74"/>
      <c r="BM2120" s="74"/>
      <c r="BN2120" s="74"/>
      <c r="BO2120" s="74"/>
      <c r="BP2120" s="74"/>
      <c r="BQ2120" s="74"/>
      <c r="BR2120" s="74"/>
      <c r="BS2120" s="74"/>
      <c r="BT2120" s="74"/>
      <c r="BU2120" s="74"/>
      <c r="BV2120" s="74"/>
      <c r="BW2120" s="74"/>
      <c r="BX2120" s="74"/>
      <c r="BY2120" s="74"/>
      <c r="BZ2120" s="74"/>
      <c r="CA2120" s="74"/>
      <c r="CB2120" s="74"/>
      <c r="CC2120" s="74"/>
      <c r="CD2120" s="74"/>
      <c r="CE2120" s="74"/>
      <c r="CF2120" s="74"/>
      <c r="CG2120" s="74"/>
      <c r="CH2120" s="74"/>
      <c r="CI2120" s="74"/>
      <c r="CJ2120" s="74"/>
      <c r="CK2120" s="74"/>
      <c r="CL2120" s="74"/>
      <c r="CM2120" s="74"/>
      <c r="CN2120" s="74"/>
      <c r="CO2120" s="74"/>
      <c r="CP2120" s="74"/>
      <c r="CQ2120" s="74"/>
      <c r="CR2120" s="74"/>
      <c r="CS2120" s="74"/>
      <c r="CT2120" s="74"/>
      <c r="CU2120" s="74"/>
      <c r="CV2120" s="74"/>
      <c r="CW2120" s="74"/>
      <c r="CX2120" s="74"/>
      <c r="CY2120" s="74"/>
      <c r="CZ2120" s="74"/>
      <c r="DA2120" s="74"/>
      <c r="DB2120" s="74"/>
      <c r="DC2120" s="74"/>
      <c r="DD2120" s="74"/>
      <c r="DE2120" s="74"/>
      <c r="DF2120" s="74"/>
      <c r="DG2120" s="74"/>
      <c r="DH2120" s="74"/>
      <c r="DI2120" s="74"/>
      <c r="DJ2120" s="74"/>
      <c r="DK2120" s="74"/>
      <c r="DL2120" s="74"/>
      <c r="DM2120" s="74"/>
      <c r="DN2120" s="74"/>
      <c r="DO2120" s="74"/>
      <c r="DP2120" s="74"/>
      <c r="DQ2120" s="74"/>
      <c r="DR2120" s="74"/>
      <c r="DS2120" s="74"/>
      <c r="DT2120" s="74"/>
      <c r="DU2120" s="74"/>
      <c r="DV2120" s="74"/>
      <c r="DW2120" s="74"/>
      <c r="DX2120" s="74"/>
      <c r="DY2120" s="74"/>
      <c r="DZ2120" s="74"/>
      <c r="EA2120" s="74"/>
      <c r="EB2120" s="74"/>
      <c r="EC2120" s="74"/>
      <c r="ED2120" s="74"/>
      <c r="EE2120" s="74"/>
      <c r="EF2120" s="74"/>
      <c r="EG2120" s="74"/>
      <c r="EH2120" s="74"/>
      <c r="EI2120" s="74"/>
      <c r="EJ2120" s="74"/>
      <c r="EK2120" s="74"/>
      <c r="EL2120" s="74"/>
      <c r="EM2120" s="74"/>
      <c r="EN2120" s="74"/>
      <c r="EO2120" s="74"/>
      <c r="EP2120" s="74"/>
      <c r="EQ2120" s="74"/>
      <c r="ER2120" s="74"/>
      <c r="ES2120" s="74"/>
      <c r="ET2120" s="74"/>
      <c r="EU2120" s="74"/>
      <c r="EV2120" s="74"/>
      <c r="EW2120" s="74"/>
      <c r="EX2120" s="74"/>
      <c r="EY2120" s="74"/>
      <c r="EZ2120" s="74"/>
      <c r="FA2120" s="74"/>
      <c r="FB2120" s="74"/>
      <c r="FC2120" s="74"/>
      <c r="FD2120" s="74"/>
      <c r="FE2120" s="74"/>
      <c r="FF2120" s="74"/>
      <c r="FG2120" s="74"/>
      <c r="FH2120" s="74"/>
      <c r="FI2120" s="74"/>
      <c r="FJ2120" s="74"/>
      <c r="FK2120" s="74"/>
      <c r="FL2120" s="74"/>
      <c r="FM2120" s="74"/>
      <c r="FN2120" s="74"/>
      <c r="FO2120" s="74"/>
      <c r="FP2120" s="74"/>
      <c r="FQ2120" s="74"/>
      <c r="FR2120" s="74"/>
      <c r="FS2120" s="74"/>
      <c r="FT2120" s="74"/>
      <c r="FU2120" s="74"/>
      <c r="FV2120" s="74"/>
      <c r="FW2120" s="74"/>
      <c r="FX2120" s="74"/>
      <c r="FY2120" s="74"/>
      <c r="FZ2120" s="74">
        <v>2</v>
      </c>
      <c r="GA2120" s="74">
        <v>3.2556061744689941</v>
      </c>
      <c r="GB2120" s="74">
        <v>5.8770759105682373</v>
      </c>
      <c r="GC2120" s="74">
        <v>0</v>
      </c>
      <c r="GD2120" s="74">
        <v>7</v>
      </c>
      <c r="GE2120" s="74">
        <v>7</v>
      </c>
      <c r="GF2120" s="74">
        <v>1</v>
      </c>
      <c r="GG2120" t="s">
        <v>245</v>
      </c>
      <c r="GH2120" t="s">
        <v>235</v>
      </c>
      <c r="GI2120" t="s">
        <v>236</v>
      </c>
      <c r="GJ2120" s="47"/>
      <c r="GK2120" s="30"/>
    </row>
    <row r="2121" spans="1:193" x14ac:dyDescent="0.2">
      <c r="A2121" t="s">
        <v>175</v>
      </c>
      <c r="B2121" t="s">
        <v>244</v>
      </c>
      <c r="C2121" t="s">
        <v>181</v>
      </c>
      <c r="D2121" t="s">
        <v>256</v>
      </c>
      <c r="E2121" t="s">
        <v>188</v>
      </c>
      <c r="F2121" t="s">
        <v>265</v>
      </c>
      <c r="G2121" t="s">
        <v>274</v>
      </c>
      <c r="H2121" s="74">
        <v>0</v>
      </c>
      <c r="I2121" s="74"/>
      <c r="J2121" s="74"/>
      <c r="K2121" s="74"/>
      <c r="L2121" s="74"/>
      <c r="M2121" s="74"/>
      <c r="N2121" s="74"/>
      <c r="O2121" s="74"/>
      <c r="P2121" s="74"/>
      <c r="Q2121" s="74"/>
      <c r="R2121" s="74"/>
      <c r="S2121" s="74"/>
      <c r="T2121" s="74"/>
      <c r="U2121" s="74"/>
      <c r="V2121" s="74"/>
      <c r="W2121" s="74"/>
      <c r="X2121" s="74"/>
      <c r="Y2121" s="74"/>
      <c r="Z2121" s="74"/>
      <c r="AA2121" s="74"/>
      <c r="AB2121" s="74"/>
      <c r="AC2121" s="74"/>
      <c r="AD2121" s="74"/>
      <c r="AE2121" s="74"/>
      <c r="AF2121" s="74"/>
      <c r="AG2121" s="74"/>
      <c r="AH2121" s="74"/>
      <c r="AI2121" s="74"/>
      <c r="AJ2121" s="74"/>
      <c r="AK2121" s="74"/>
      <c r="AL2121" s="74"/>
      <c r="AM2121" s="74"/>
      <c r="AN2121" s="74"/>
      <c r="AO2121" s="74"/>
      <c r="AP2121" s="74"/>
      <c r="AQ2121" s="74"/>
      <c r="AR2121" s="74"/>
      <c r="AS2121" s="74"/>
      <c r="AT2121" s="74"/>
      <c r="AU2121" s="74"/>
      <c r="AV2121" s="74"/>
      <c r="AW2121" s="74"/>
      <c r="AX2121" s="74"/>
      <c r="AY2121" s="74"/>
      <c r="AZ2121" s="74"/>
      <c r="BA2121" s="74"/>
      <c r="BB2121" s="74"/>
      <c r="BC2121" s="74"/>
      <c r="BD2121" s="74"/>
      <c r="BE2121" s="74"/>
      <c r="BF2121" s="74"/>
      <c r="BG2121" s="74"/>
      <c r="BH2121" s="74"/>
      <c r="BI2121" s="74"/>
      <c r="BJ2121" s="74"/>
      <c r="BK2121" s="74"/>
      <c r="BL2121" s="74"/>
      <c r="BM2121" s="74"/>
      <c r="BN2121" s="74"/>
      <c r="BO2121" s="74"/>
      <c r="BP2121" s="74"/>
      <c r="BQ2121" s="74"/>
      <c r="BR2121" s="74"/>
      <c r="BS2121" s="74"/>
      <c r="BT2121" s="74"/>
      <c r="BU2121" s="74"/>
      <c r="BV2121" s="74"/>
      <c r="BW2121" s="74"/>
      <c r="BX2121" s="74"/>
      <c r="BY2121" s="74"/>
      <c r="BZ2121" s="74"/>
      <c r="CA2121" s="74"/>
      <c r="CB2121" s="74"/>
      <c r="CC2121" s="74"/>
      <c r="CD2121" s="74"/>
      <c r="CE2121" s="74"/>
      <c r="CF2121" s="74"/>
      <c r="CG2121" s="74"/>
      <c r="CH2121" s="74"/>
      <c r="CI2121" s="74"/>
      <c r="CJ2121" s="74"/>
      <c r="CK2121" s="74"/>
      <c r="CL2121" s="74"/>
      <c r="CM2121" s="74"/>
      <c r="CN2121" s="74"/>
      <c r="CO2121" s="74"/>
      <c r="CP2121" s="74"/>
      <c r="CQ2121" s="74"/>
      <c r="CR2121" s="74"/>
      <c r="CS2121" s="74"/>
      <c r="CT2121" s="74"/>
      <c r="CU2121" s="74"/>
      <c r="CV2121" s="74"/>
      <c r="CW2121" s="74"/>
      <c r="CX2121" s="74"/>
      <c r="CY2121" s="74"/>
      <c r="CZ2121" s="74"/>
      <c r="DA2121" s="74"/>
      <c r="DB2121" s="74"/>
      <c r="DC2121" s="74"/>
      <c r="DD2121" s="74"/>
      <c r="DE2121" s="74"/>
      <c r="DF2121" s="74"/>
      <c r="DG2121" s="74"/>
      <c r="DH2121" s="74"/>
      <c r="DI2121" s="74"/>
      <c r="DJ2121" s="74"/>
      <c r="DK2121" s="74"/>
      <c r="DL2121" s="74"/>
      <c r="DM2121" s="74"/>
      <c r="DN2121" s="74"/>
      <c r="DO2121" s="74"/>
      <c r="DP2121" s="74"/>
      <c r="DQ2121" s="74"/>
      <c r="DR2121" s="74"/>
      <c r="DS2121" s="74"/>
      <c r="DT2121" s="74"/>
      <c r="DU2121" s="74"/>
      <c r="DV2121" s="74"/>
      <c r="DW2121" s="74"/>
      <c r="DX2121" s="74"/>
      <c r="DY2121" s="74"/>
      <c r="DZ2121" s="74"/>
      <c r="EA2121" s="74"/>
      <c r="EB2121" s="74"/>
      <c r="EC2121" s="74"/>
      <c r="ED2121" s="74"/>
      <c r="EE2121" s="74"/>
      <c r="EF2121" s="74"/>
      <c r="EG2121" s="74"/>
      <c r="EH2121" s="74"/>
      <c r="EI2121" s="74"/>
      <c r="EJ2121" s="74"/>
      <c r="EK2121" s="74"/>
      <c r="EL2121" s="74"/>
      <c r="EM2121" s="74"/>
      <c r="EN2121" s="74"/>
      <c r="EO2121" s="74"/>
      <c r="EP2121" s="74"/>
      <c r="EQ2121" s="74"/>
      <c r="ER2121" s="74"/>
      <c r="ES2121" s="74"/>
      <c r="ET2121" s="74"/>
      <c r="EU2121" s="74"/>
      <c r="EV2121" s="74"/>
      <c r="EW2121" s="74"/>
      <c r="EX2121" s="74"/>
      <c r="EY2121" s="74"/>
      <c r="EZ2121" s="74"/>
      <c r="FA2121" s="74"/>
      <c r="FB2121" s="74"/>
      <c r="FC2121" s="74"/>
      <c r="FD2121" s="74"/>
      <c r="FE2121" s="74"/>
      <c r="FF2121" s="74"/>
      <c r="FG2121" s="74"/>
      <c r="FH2121" s="74"/>
      <c r="FI2121" s="74"/>
      <c r="FJ2121" s="74"/>
      <c r="FK2121" s="74"/>
      <c r="FL2121" s="74"/>
      <c r="FM2121" s="74"/>
      <c r="FN2121" s="74"/>
      <c r="FO2121" s="74"/>
      <c r="FP2121" s="74"/>
      <c r="FQ2121" s="74"/>
      <c r="FR2121" s="74"/>
      <c r="FS2121" s="74"/>
      <c r="FT2121" s="74"/>
      <c r="FU2121" s="74"/>
      <c r="FV2121" s="74"/>
      <c r="FW2121" s="74"/>
      <c r="FX2121" s="74"/>
      <c r="FY2121" s="74"/>
      <c r="FZ2121" s="74">
        <v>2</v>
      </c>
      <c r="GA2121" s="74">
        <v>3.9498333930969238</v>
      </c>
      <c r="GB2121" s="74">
        <v>6.939333438873291</v>
      </c>
      <c r="GC2121" s="74">
        <v>0</v>
      </c>
      <c r="GD2121" s="74">
        <v>7</v>
      </c>
      <c r="GE2121" s="74">
        <v>7</v>
      </c>
      <c r="GF2121" s="74">
        <v>1</v>
      </c>
      <c r="GG2121" t="s">
        <v>245</v>
      </c>
      <c r="GH2121" t="s">
        <v>235</v>
      </c>
      <c r="GI2121" t="s">
        <v>236</v>
      </c>
      <c r="GJ2121" s="47"/>
      <c r="GK2121" s="30"/>
    </row>
    <row r="2122" spans="1:193" x14ac:dyDescent="0.2">
      <c r="A2122" t="s">
        <v>175</v>
      </c>
      <c r="B2122" t="s">
        <v>244</v>
      </c>
      <c r="C2122" t="s">
        <v>181</v>
      </c>
      <c r="D2122" t="s">
        <v>256</v>
      </c>
      <c r="E2122" t="s">
        <v>189</v>
      </c>
      <c r="F2122" t="s">
        <v>265</v>
      </c>
      <c r="G2122" t="s">
        <v>274</v>
      </c>
      <c r="H2122" s="74">
        <v>0</v>
      </c>
      <c r="I2122" s="74"/>
      <c r="J2122" s="74"/>
      <c r="K2122" s="74"/>
      <c r="L2122" s="74"/>
      <c r="M2122" s="74"/>
      <c r="N2122" s="74"/>
      <c r="O2122" s="74"/>
      <c r="P2122" s="74"/>
      <c r="Q2122" s="74"/>
      <c r="R2122" s="74"/>
      <c r="S2122" s="74"/>
      <c r="T2122" s="74"/>
      <c r="U2122" s="74"/>
      <c r="V2122" s="74"/>
      <c r="W2122" s="74"/>
      <c r="X2122" s="74"/>
      <c r="Y2122" s="74"/>
      <c r="Z2122" s="74"/>
      <c r="AA2122" s="74"/>
      <c r="AB2122" s="74"/>
      <c r="AC2122" s="74"/>
      <c r="AD2122" s="74"/>
      <c r="AE2122" s="74"/>
      <c r="AF2122" s="74"/>
      <c r="AG2122" s="74"/>
      <c r="AH2122" s="74"/>
      <c r="AI2122" s="74"/>
      <c r="AJ2122" s="74"/>
      <c r="AK2122" s="74"/>
      <c r="AL2122" s="74"/>
      <c r="AM2122" s="74"/>
      <c r="AN2122" s="74"/>
      <c r="AO2122" s="74"/>
      <c r="AP2122" s="74"/>
      <c r="AQ2122" s="74"/>
      <c r="AR2122" s="74"/>
      <c r="AS2122" s="74"/>
      <c r="AT2122" s="74"/>
      <c r="AU2122" s="74"/>
      <c r="AV2122" s="74"/>
      <c r="AW2122" s="74"/>
      <c r="AX2122" s="74"/>
      <c r="AY2122" s="74"/>
      <c r="AZ2122" s="74"/>
      <c r="BA2122" s="74"/>
      <c r="BB2122" s="74"/>
      <c r="BC2122" s="74"/>
      <c r="BD2122" s="74"/>
      <c r="BE2122" s="74"/>
      <c r="BF2122" s="74"/>
      <c r="BG2122" s="74"/>
      <c r="BH2122" s="74"/>
      <c r="BI2122" s="74"/>
      <c r="BJ2122" s="74"/>
      <c r="BK2122" s="74"/>
      <c r="BL2122" s="74"/>
      <c r="BM2122" s="74"/>
      <c r="BN2122" s="74"/>
      <c r="BO2122" s="74"/>
      <c r="BP2122" s="74"/>
      <c r="BQ2122" s="74"/>
      <c r="BR2122" s="74"/>
      <c r="BS2122" s="74"/>
      <c r="BT2122" s="74"/>
      <c r="BU2122" s="74"/>
      <c r="BV2122" s="74"/>
      <c r="BW2122" s="74"/>
      <c r="BX2122" s="74"/>
      <c r="BY2122" s="74"/>
      <c r="BZ2122" s="74"/>
      <c r="CA2122" s="74"/>
      <c r="CB2122" s="74"/>
      <c r="CC2122" s="74"/>
      <c r="CD2122" s="74"/>
      <c r="CE2122" s="74"/>
      <c r="CF2122" s="74"/>
      <c r="CG2122" s="74"/>
      <c r="CH2122" s="74"/>
      <c r="CI2122" s="74"/>
      <c r="CJ2122" s="74"/>
      <c r="CK2122" s="74"/>
      <c r="CL2122" s="74"/>
      <c r="CM2122" s="74"/>
      <c r="CN2122" s="74"/>
      <c r="CO2122" s="74"/>
      <c r="CP2122" s="74"/>
      <c r="CQ2122" s="74"/>
      <c r="CR2122" s="74"/>
      <c r="CS2122" s="74"/>
      <c r="CT2122" s="74"/>
      <c r="CU2122" s="74"/>
      <c r="CV2122" s="74"/>
      <c r="CW2122" s="74"/>
      <c r="CX2122" s="74"/>
      <c r="CY2122" s="74"/>
      <c r="CZ2122" s="74"/>
      <c r="DA2122" s="74"/>
      <c r="DB2122" s="74"/>
      <c r="DC2122" s="74"/>
      <c r="DD2122" s="74"/>
      <c r="DE2122" s="74"/>
      <c r="DF2122" s="74"/>
      <c r="DG2122" s="74"/>
      <c r="DH2122" s="74"/>
      <c r="DI2122" s="74"/>
      <c r="DJ2122" s="74"/>
      <c r="DK2122" s="74"/>
      <c r="DL2122" s="74"/>
      <c r="DM2122" s="74"/>
      <c r="DN2122" s="74"/>
      <c r="DO2122" s="74"/>
      <c r="DP2122" s="74"/>
      <c r="DQ2122" s="74"/>
      <c r="DR2122" s="74"/>
      <c r="DS2122" s="74"/>
      <c r="DT2122" s="74"/>
      <c r="DU2122" s="74"/>
      <c r="DV2122" s="74"/>
      <c r="DW2122" s="74"/>
      <c r="DX2122" s="74"/>
      <c r="DY2122" s="74"/>
      <c r="DZ2122" s="74"/>
      <c r="EA2122" s="74"/>
      <c r="EB2122" s="74"/>
      <c r="EC2122" s="74"/>
      <c r="ED2122" s="74"/>
      <c r="EE2122" s="74"/>
      <c r="EF2122" s="74"/>
      <c r="EG2122" s="74"/>
      <c r="EH2122" s="74"/>
      <c r="EI2122" s="74"/>
      <c r="EJ2122" s="74"/>
      <c r="EK2122" s="74"/>
      <c r="EL2122" s="74"/>
      <c r="EM2122" s="74"/>
      <c r="EN2122" s="74"/>
      <c r="EO2122" s="74"/>
      <c r="EP2122" s="74"/>
      <c r="EQ2122" s="74"/>
      <c r="ER2122" s="74"/>
      <c r="ES2122" s="74"/>
      <c r="ET2122" s="74"/>
      <c r="EU2122" s="74"/>
      <c r="EV2122" s="74"/>
      <c r="EW2122" s="74"/>
      <c r="EX2122" s="74"/>
      <c r="EY2122" s="74"/>
      <c r="EZ2122" s="74"/>
      <c r="FA2122" s="74"/>
      <c r="FB2122" s="74"/>
      <c r="FC2122" s="74"/>
      <c r="FD2122" s="74"/>
      <c r="FE2122" s="74"/>
      <c r="FF2122" s="74"/>
      <c r="FG2122" s="74"/>
      <c r="FH2122" s="74"/>
      <c r="FI2122" s="74"/>
      <c r="FJ2122" s="74"/>
      <c r="FK2122" s="74"/>
      <c r="FL2122" s="74"/>
      <c r="FM2122" s="74"/>
      <c r="FN2122" s="74"/>
      <c r="FO2122" s="74"/>
      <c r="FP2122" s="74"/>
      <c r="FQ2122" s="74"/>
      <c r="FR2122" s="74"/>
      <c r="FS2122" s="74"/>
      <c r="FT2122" s="74"/>
      <c r="FU2122" s="74"/>
      <c r="FV2122" s="74"/>
      <c r="FW2122" s="74"/>
      <c r="FX2122" s="74"/>
      <c r="FY2122" s="74"/>
      <c r="FZ2122" s="74">
        <v>5</v>
      </c>
      <c r="GA2122" s="74">
        <v>10.407672882080078</v>
      </c>
      <c r="GB2122" s="74">
        <v>27.03645396232605</v>
      </c>
      <c r="GC2122" s="74">
        <v>0</v>
      </c>
      <c r="GD2122" s="74">
        <v>7</v>
      </c>
      <c r="GE2122" s="74">
        <v>7</v>
      </c>
      <c r="GF2122" s="74">
        <v>1</v>
      </c>
      <c r="GG2122" t="s">
        <v>245</v>
      </c>
      <c r="GH2122" t="s">
        <v>235</v>
      </c>
      <c r="GI2122" t="s">
        <v>236</v>
      </c>
      <c r="GJ2122" s="47"/>
      <c r="GK2122" s="30"/>
    </row>
    <row r="2123" spans="1:193" x14ac:dyDescent="0.2">
      <c r="A2123" t="s">
        <v>175</v>
      </c>
      <c r="B2123" t="s">
        <v>244</v>
      </c>
      <c r="C2123" t="s">
        <v>181</v>
      </c>
      <c r="D2123" t="s">
        <v>256</v>
      </c>
      <c r="E2123" t="s">
        <v>190</v>
      </c>
      <c r="F2123" t="s">
        <v>265</v>
      </c>
      <c r="G2123" t="s">
        <v>274</v>
      </c>
      <c r="H2123" s="74">
        <v>0</v>
      </c>
      <c r="I2123" s="74"/>
      <c r="J2123" s="74"/>
      <c r="K2123" s="74"/>
      <c r="L2123" s="74"/>
      <c r="M2123" s="74"/>
      <c r="N2123" s="74"/>
      <c r="O2123" s="74"/>
      <c r="P2123" s="74"/>
      <c r="Q2123" s="74"/>
      <c r="R2123" s="74"/>
      <c r="S2123" s="74"/>
      <c r="T2123" s="74"/>
      <c r="U2123" s="74"/>
      <c r="V2123" s="74"/>
      <c r="W2123" s="74"/>
      <c r="X2123" s="74"/>
      <c r="Y2123" s="74"/>
      <c r="Z2123" s="74"/>
      <c r="AA2123" s="74"/>
      <c r="AB2123" s="74"/>
      <c r="AC2123" s="74"/>
      <c r="AD2123" s="74"/>
      <c r="AE2123" s="74"/>
      <c r="AF2123" s="74"/>
      <c r="AG2123" s="74"/>
      <c r="AH2123" s="74"/>
      <c r="AI2123" s="74"/>
      <c r="AJ2123" s="74"/>
      <c r="AK2123" s="74"/>
      <c r="AL2123" s="74"/>
      <c r="AM2123" s="74"/>
      <c r="AN2123" s="74"/>
      <c r="AO2123" s="74"/>
      <c r="AP2123" s="74"/>
      <c r="AQ2123" s="74"/>
      <c r="AR2123" s="74"/>
      <c r="AS2123" s="74"/>
      <c r="AT2123" s="74"/>
      <c r="AU2123" s="74"/>
      <c r="AV2123" s="74"/>
      <c r="AW2123" s="74"/>
      <c r="AX2123" s="74"/>
      <c r="AY2123" s="74"/>
      <c r="AZ2123" s="74"/>
      <c r="BA2123" s="74"/>
      <c r="BB2123" s="74"/>
      <c r="BC2123" s="74"/>
      <c r="BD2123" s="74"/>
      <c r="BE2123" s="74"/>
      <c r="BF2123" s="74"/>
      <c r="BG2123" s="74"/>
      <c r="BH2123" s="74"/>
      <c r="BI2123" s="74"/>
      <c r="BJ2123" s="74"/>
      <c r="BK2123" s="74"/>
      <c r="BL2123" s="74"/>
      <c r="BM2123" s="74"/>
      <c r="BN2123" s="74"/>
      <c r="BO2123" s="74"/>
      <c r="BP2123" s="74"/>
      <c r="BQ2123" s="74"/>
      <c r="BR2123" s="74"/>
      <c r="BS2123" s="74"/>
      <c r="BT2123" s="74"/>
      <c r="BU2123" s="74"/>
      <c r="BV2123" s="74"/>
      <c r="BW2123" s="74"/>
      <c r="BX2123" s="74"/>
      <c r="BY2123" s="74"/>
      <c r="BZ2123" s="74"/>
      <c r="CA2123" s="74"/>
      <c r="CB2123" s="74"/>
      <c r="CC2123" s="74"/>
      <c r="CD2123" s="74"/>
      <c r="CE2123" s="74"/>
      <c r="CF2123" s="74"/>
      <c r="CG2123" s="74"/>
      <c r="CH2123" s="74"/>
      <c r="CI2123" s="74"/>
      <c r="CJ2123" s="74"/>
      <c r="CK2123" s="74"/>
      <c r="CL2123" s="74"/>
      <c r="CM2123" s="74"/>
      <c r="CN2123" s="74"/>
      <c r="CO2123" s="74"/>
      <c r="CP2123" s="74"/>
      <c r="CQ2123" s="74"/>
      <c r="CR2123" s="74"/>
      <c r="CS2123" s="74"/>
      <c r="CT2123" s="74"/>
      <c r="CU2123" s="74"/>
      <c r="CV2123" s="74"/>
      <c r="CW2123" s="74"/>
      <c r="CX2123" s="74"/>
      <c r="CY2123" s="74"/>
      <c r="CZ2123" s="74"/>
      <c r="DA2123" s="74"/>
      <c r="DB2123" s="74"/>
      <c r="DC2123" s="74"/>
      <c r="DD2123" s="74"/>
      <c r="DE2123" s="74"/>
      <c r="DF2123" s="74"/>
      <c r="DG2123" s="74"/>
      <c r="DH2123" s="74"/>
      <c r="DI2123" s="74"/>
      <c r="DJ2123" s="74"/>
      <c r="DK2123" s="74"/>
      <c r="DL2123" s="74"/>
      <c r="DM2123" s="74"/>
      <c r="DN2123" s="74"/>
      <c r="DO2123" s="74"/>
      <c r="DP2123" s="74"/>
      <c r="DQ2123" s="74"/>
      <c r="DR2123" s="74"/>
      <c r="DS2123" s="74"/>
      <c r="DT2123" s="74"/>
      <c r="DU2123" s="74"/>
      <c r="DV2123" s="74"/>
      <c r="DW2123" s="74"/>
      <c r="DX2123" s="74"/>
      <c r="DY2123" s="74"/>
      <c r="DZ2123" s="74"/>
      <c r="EA2123" s="74"/>
      <c r="EB2123" s="74"/>
      <c r="EC2123" s="74"/>
      <c r="ED2123" s="74"/>
      <c r="EE2123" s="74"/>
      <c r="EF2123" s="74"/>
      <c r="EG2123" s="74"/>
      <c r="EH2123" s="74"/>
      <c r="EI2123" s="74"/>
      <c r="EJ2123" s="74"/>
      <c r="EK2123" s="74"/>
      <c r="EL2123" s="74"/>
      <c r="EM2123" s="74"/>
      <c r="EN2123" s="74"/>
      <c r="EO2123" s="74"/>
      <c r="EP2123" s="74"/>
      <c r="EQ2123" s="74"/>
      <c r="ER2123" s="74"/>
      <c r="ES2123" s="74"/>
      <c r="ET2123" s="74"/>
      <c r="EU2123" s="74"/>
      <c r="EV2123" s="74"/>
      <c r="EW2123" s="74"/>
      <c r="EX2123" s="74"/>
      <c r="EY2123" s="74"/>
      <c r="EZ2123" s="74"/>
      <c r="FA2123" s="74"/>
      <c r="FB2123" s="74"/>
      <c r="FC2123" s="74"/>
      <c r="FD2123" s="74"/>
      <c r="FE2123" s="74"/>
      <c r="FF2123" s="74"/>
      <c r="FG2123" s="74"/>
      <c r="FH2123" s="74"/>
      <c r="FI2123" s="74"/>
      <c r="FJ2123" s="74"/>
      <c r="FK2123" s="74"/>
      <c r="FL2123" s="74"/>
      <c r="FM2123" s="74"/>
      <c r="FN2123" s="74"/>
      <c r="FO2123" s="74"/>
      <c r="FP2123" s="74"/>
      <c r="FQ2123" s="74"/>
      <c r="FR2123" s="74"/>
      <c r="FS2123" s="74"/>
      <c r="FT2123" s="74"/>
      <c r="FU2123" s="74"/>
      <c r="FV2123" s="74"/>
      <c r="FW2123" s="74"/>
      <c r="FX2123" s="74"/>
      <c r="FY2123" s="74"/>
      <c r="FZ2123" s="74">
        <v>6</v>
      </c>
      <c r="GA2123" s="74">
        <v>6.8316664695739746</v>
      </c>
      <c r="GB2123" s="74">
        <v>23.650891184050124</v>
      </c>
      <c r="GC2123" s="74">
        <v>0</v>
      </c>
      <c r="GD2123" s="74">
        <v>7</v>
      </c>
      <c r="GE2123" s="74">
        <v>7</v>
      </c>
      <c r="GF2123" s="74">
        <v>1</v>
      </c>
      <c r="GG2123" t="s">
        <v>245</v>
      </c>
      <c r="GH2123" t="s">
        <v>235</v>
      </c>
      <c r="GI2123" t="s">
        <v>236</v>
      </c>
      <c r="GJ2123" s="47"/>
      <c r="GK2123" s="30"/>
    </row>
    <row r="2124" spans="1:193" x14ac:dyDescent="0.2">
      <c r="A2124" t="s">
        <v>175</v>
      </c>
      <c r="B2124" t="s">
        <v>244</v>
      </c>
      <c r="C2124" t="s">
        <v>181</v>
      </c>
      <c r="D2124" t="s">
        <v>256</v>
      </c>
      <c r="E2124" t="s">
        <v>191</v>
      </c>
      <c r="F2124" t="s">
        <v>265</v>
      </c>
      <c r="G2124" t="s">
        <v>274</v>
      </c>
      <c r="H2124" s="74">
        <v>0</v>
      </c>
      <c r="I2124" s="74"/>
      <c r="J2124" s="74"/>
      <c r="K2124" s="74"/>
      <c r="L2124" s="74"/>
      <c r="M2124" s="74"/>
      <c r="N2124" s="74"/>
      <c r="O2124" s="74"/>
      <c r="P2124" s="74"/>
      <c r="Q2124" s="74"/>
      <c r="R2124" s="74"/>
      <c r="S2124" s="74"/>
      <c r="T2124" s="74"/>
      <c r="U2124" s="74"/>
      <c r="V2124" s="74"/>
      <c r="W2124" s="74"/>
      <c r="X2124" s="74"/>
      <c r="Y2124" s="74"/>
      <c r="Z2124" s="74"/>
      <c r="AA2124" s="74"/>
      <c r="AB2124" s="74"/>
      <c r="AC2124" s="74"/>
      <c r="AD2124" s="74"/>
      <c r="AE2124" s="74"/>
      <c r="AF2124" s="74"/>
      <c r="AG2124" s="74"/>
      <c r="AH2124" s="74"/>
      <c r="AI2124" s="74"/>
      <c r="AJ2124" s="74"/>
      <c r="AK2124" s="74"/>
      <c r="AL2124" s="74"/>
      <c r="AM2124" s="74"/>
      <c r="AN2124" s="74"/>
      <c r="AO2124" s="74"/>
      <c r="AP2124" s="74"/>
      <c r="AQ2124" s="74"/>
      <c r="AR2124" s="74"/>
      <c r="AS2124" s="74"/>
      <c r="AT2124" s="74"/>
      <c r="AU2124" s="74"/>
      <c r="AV2124" s="74"/>
      <c r="AW2124" s="74"/>
      <c r="AX2124" s="74"/>
      <c r="AY2124" s="74"/>
      <c r="AZ2124" s="74"/>
      <c r="BA2124" s="74"/>
      <c r="BB2124" s="74"/>
      <c r="BC2124" s="74"/>
      <c r="BD2124" s="74"/>
      <c r="BE2124" s="74"/>
      <c r="BF2124" s="74"/>
      <c r="BG2124" s="74"/>
      <c r="BH2124" s="74"/>
      <c r="BI2124" s="74"/>
      <c r="BJ2124" s="74"/>
      <c r="BK2124" s="74"/>
      <c r="BL2124" s="74"/>
      <c r="BM2124" s="74"/>
      <c r="BN2124" s="74"/>
      <c r="BO2124" s="74"/>
      <c r="BP2124" s="74"/>
      <c r="BQ2124" s="74"/>
      <c r="BR2124" s="74"/>
      <c r="BS2124" s="74"/>
      <c r="BT2124" s="74"/>
      <c r="BU2124" s="74"/>
      <c r="BV2124" s="74"/>
      <c r="BW2124" s="74"/>
      <c r="BX2124" s="74"/>
      <c r="BY2124" s="74"/>
      <c r="BZ2124" s="74"/>
      <c r="CA2124" s="74"/>
      <c r="CB2124" s="74"/>
      <c r="CC2124" s="74"/>
      <c r="CD2124" s="74"/>
      <c r="CE2124" s="74"/>
      <c r="CF2124" s="74"/>
      <c r="CG2124" s="74"/>
      <c r="CH2124" s="74"/>
      <c r="CI2124" s="74"/>
      <c r="CJ2124" s="74"/>
      <c r="CK2124" s="74"/>
      <c r="CL2124" s="74"/>
      <c r="CM2124" s="74"/>
      <c r="CN2124" s="74"/>
      <c r="CO2124" s="74"/>
      <c r="CP2124" s="74"/>
      <c r="CQ2124" s="74"/>
      <c r="CR2124" s="74"/>
      <c r="CS2124" s="74"/>
      <c r="CT2124" s="74"/>
      <c r="CU2124" s="74"/>
      <c r="CV2124" s="74"/>
      <c r="CW2124" s="74"/>
      <c r="CX2124" s="74"/>
      <c r="CY2124" s="74"/>
      <c r="CZ2124" s="74"/>
      <c r="DA2124" s="74"/>
      <c r="DB2124" s="74"/>
      <c r="DC2124" s="74"/>
      <c r="DD2124" s="74"/>
      <c r="DE2124" s="74"/>
      <c r="DF2124" s="74"/>
      <c r="DG2124" s="74"/>
      <c r="DH2124" s="74"/>
      <c r="DI2124" s="74"/>
      <c r="DJ2124" s="74"/>
      <c r="DK2124" s="74"/>
      <c r="DL2124" s="74"/>
      <c r="DM2124" s="74"/>
      <c r="DN2124" s="74"/>
      <c r="DO2124" s="74"/>
      <c r="DP2124" s="74"/>
      <c r="DQ2124" s="74"/>
      <c r="DR2124" s="74"/>
      <c r="DS2124" s="74"/>
      <c r="DT2124" s="74"/>
      <c r="DU2124" s="74"/>
      <c r="DV2124" s="74"/>
      <c r="DW2124" s="74"/>
      <c r="DX2124" s="74"/>
      <c r="DY2124" s="74"/>
      <c r="DZ2124" s="74"/>
      <c r="EA2124" s="74"/>
      <c r="EB2124" s="74"/>
      <c r="EC2124" s="74"/>
      <c r="ED2124" s="74"/>
      <c r="EE2124" s="74"/>
      <c r="EF2124" s="74"/>
      <c r="EG2124" s="74"/>
      <c r="EH2124" s="74"/>
      <c r="EI2124" s="74"/>
      <c r="EJ2124" s="74"/>
      <c r="EK2124" s="74"/>
      <c r="EL2124" s="74"/>
      <c r="EM2124" s="74"/>
      <c r="EN2124" s="74"/>
      <c r="EO2124" s="74"/>
      <c r="EP2124" s="74"/>
      <c r="EQ2124" s="74"/>
      <c r="ER2124" s="74"/>
      <c r="ES2124" s="74"/>
      <c r="ET2124" s="74"/>
      <c r="EU2124" s="74"/>
      <c r="EV2124" s="74"/>
      <c r="EW2124" s="74"/>
      <c r="EX2124" s="74"/>
      <c r="EY2124" s="74"/>
      <c r="EZ2124" s="74"/>
      <c r="FA2124" s="74"/>
      <c r="FB2124" s="74"/>
      <c r="FC2124" s="74"/>
      <c r="FD2124" s="74"/>
      <c r="FE2124" s="74"/>
      <c r="FF2124" s="74"/>
      <c r="FG2124" s="74"/>
      <c r="FH2124" s="74"/>
      <c r="FI2124" s="74"/>
      <c r="FJ2124" s="74"/>
      <c r="FK2124" s="74"/>
      <c r="FL2124" s="74"/>
      <c r="FM2124" s="74"/>
      <c r="FN2124" s="74"/>
      <c r="FO2124" s="74"/>
      <c r="FP2124" s="74"/>
      <c r="FQ2124" s="74"/>
      <c r="FR2124" s="74"/>
      <c r="FS2124" s="74"/>
      <c r="FT2124" s="74"/>
      <c r="FU2124" s="74"/>
      <c r="FV2124" s="74"/>
      <c r="FW2124" s="74"/>
      <c r="FX2124" s="74"/>
      <c r="FY2124" s="74"/>
      <c r="FZ2124" s="74">
        <v>6</v>
      </c>
      <c r="GA2124" s="74">
        <v>7.5096030235290527</v>
      </c>
      <c r="GB2124" s="74">
        <v>25.672300336882472</v>
      </c>
      <c r="GC2124" s="74">
        <v>0</v>
      </c>
      <c r="GD2124" s="74">
        <v>7</v>
      </c>
      <c r="GE2124" s="74">
        <v>7</v>
      </c>
      <c r="GF2124" s="74">
        <v>1</v>
      </c>
      <c r="GG2124" t="s">
        <v>245</v>
      </c>
      <c r="GH2124" t="s">
        <v>235</v>
      </c>
      <c r="GI2124" t="s">
        <v>236</v>
      </c>
      <c r="GJ2124" s="47"/>
      <c r="GK2124" s="30"/>
    </row>
    <row r="2125" spans="1:193" x14ac:dyDescent="0.2">
      <c r="A2125" t="s">
        <v>175</v>
      </c>
      <c r="B2125" t="s">
        <v>244</v>
      </c>
      <c r="C2125" t="s">
        <v>181</v>
      </c>
      <c r="D2125" t="s">
        <v>256</v>
      </c>
      <c r="E2125" t="s">
        <v>192</v>
      </c>
      <c r="F2125" t="s">
        <v>265</v>
      </c>
      <c r="G2125" t="s">
        <v>274</v>
      </c>
      <c r="H2125" s="74">
        <v>0</v>
      </c>
      <c r="I2125" s="74"/>
      <c r="J2125" s="74"/>
      <c r="K2125" s="74"/>
      <c r="L2125" s="74"/>
      <c r="M2125" s="74"/>
      <c r="N2125" s="74"/>
      <c r="O2125" s="74"/>
      <c r="P2125" s="74"/>
      <c r="Q2125" s="74"/>
      <c r="R2125" s="74"/>
      <c r="S2125" s="74"/>
      <c r="T2125" s="74"/>
      <c r="U2125" s="74"/>
      <c r="V2125" s="74"/>
      <c r="W2125" s="74"/>
      <c r="X2125" s="74"/>
      <c r="Y2125" s="74"/>
      <c r="Z2125" s="74"/>
      <c r="AA2125" s="74"/>
      <c r="AB2125" s="74"/>
      <c r="AC2125" s="74"/>
      <c r="AD2125" s="74"/>
      <c r="AE2125" s="74"/>
      <c r="AF2125" s="74"/>
      <c r="AG2125" s="74"/>
      <c r="AH2125" s="74"/>
      <c r="AI2125" s="74"/>
      <c r="AJ2125" s="74"/>
      <c r="AK2125" s="74"/>
      <c r="AL2125" s="74"/>
      <c r="AM2125" s="74"/>
      <c r="AN2125" s="74"/>
      <c r="AO2125" s="74"/>
      <c r="AP2125" s="74"/>
      <c r="AQ2125" s="74"/>
      <c r="AR2125" s="74"/>
      <c r="AS2125" s="74"/>
      <c r="AT2125" s="74"/>
      <c r="AU2125" s="74"/>
      <c r="AV2125" s="74"/>
      <c r="AW2125" s="74"/>
      <c r="AX2125" s="74"/>
      <c r="AY2125" s="74"/>
      <c r="AZ2125" s="74"/>
      <c r="BA2125" s="74"/>
      <c r="BB2125" s="74"/>
      <c r="BC2125" s="74"/>
      <c r="BD2125" s="74"/>
      <c r="BE2125" s="74"/>
      <c r="BF2125" s="74"/>
      <c r="BG2125" s="74"/>
      <c r="BH2125" s="74"/>
      <c r="BI2125" s="74"/>
      <c r="BJ2125" s="74"/>
      <c r="BK2125" s="74"/>
      <c r="BL2125" s="74"/>
      <c r="BM2125" s="74"/>
      <c r="BN2125" s="74"/>
      <c r="BO2125" s="74"/>
      <c r="BP2125" s="74"/>
      <c r="BQ2125" s="74"/>
      <c r="BR2125" s="74"/>
      <c r="BS2125" s="74"/>
      <c r="BT2125" s="74"/>
      <c r="BU2125" s="74"/>
      <c r="BV2125" s="74"/>
      <c r="BW2125" s="74"/>
      <c r="BX2125" s="74"/>
      <c r="BY2125" s="74"/>
      <c r="BZ2125" s="74"/>
      <c r="CA2125" s="74"/>
      <c r="CB2125" s="74"/>
      <c r="CC2125" s="74"/>
      <c r="CD2125" s="74"/>
      <c r="CE2125" s="74"/>
      <c r="CF2125" s="74"/>
      <c r="CG2125" s="74"/>
      <c r="CH2125" s="74"/>
      <c r="CI2125" s="74"/>
      <c r="CJ2125" s="74"/>
      <c r="CK2125" s="74"/>
      <c r="CL2125" s="74"/>
      <c r="CM2125" s="74"/>
      <c r="CN2125" s="74"/>
      <c r="CO2125" s="74"/>
      <c r="CP2125" s="74"/>
      <c r="CQ2125" s="74"/>
      <c r="CR2125" s="74"/>
      <c r="CS2125" s="74"/>
      <c r="CT2125" s="74"/>
      <c r="CU2125" s="74"/>
      <c r="CV2125" s="74"/>
      <c r="CW2125" s="74"/>
      <c r="CX2125" s="74"/>
      <c r="CY2125" s="74"/>
      <c r="CZ2125" s="74"/>
      <c r="DA2125" s="74"/>
      <c r="DB2125" s="74"/>
      <c r="DC2125" s="74"/>
      <c r="DD2125" s="74"/>
      <c r="DE2125" s="74"/>
      <c r="DF2125" s="74"/>
      <c r="DG2125" s="74"/>
      <c r="DH2125" s="74"/>
      <c r="DI2125" s="74"/>
      <c r="DJ2125" s="74"/>
      <c r="DK2125" s="74"/>
      <c r="DL2125" s="74"/>
      <c r="DM2125" s="74"/>
      <c r="DN2125" s="74"/>
      <c r="DO2125" s="74"/>
      <c r="DP2125" s="74"/>
      <c r="DQ2125" s="74"/>
      <c r="DR2125" s="74"/>
      <c r="DS2125" s="74"/>
      <c r="DT2125" s="74"/>
      <c r="DU2125" s="74"/>
      <c r="DV2125" s="74"/>
      <c r="DW2125" s="74"/>
      <c r="DX2125" s="74"/>
      <c r="DY2125" s="74"/>
      <c r="DZ2125" s="74"/>
      <c r="EA2125" s="74"/>
      <c r="EB2125" s="74"/>
      <c r="EC2125" s="74"/>
      <c r="ED2125" s="74"/>
      <c r="EE2125" s="74"/>
      <c r="EF2125" s="74"/>
      <c r="EG2125" s="74"/>
      <c r="EH2125" s="74"/>
      <c r="EI2125" s="74"/>
      <c r="EJ2125" s="74"/>
      <c r="EK2125" s="74"/>
      <c r="EL2125" s="74"/>
      <c r="EM2125" s="74"/>
      <c r="EN2125" s="74"/>
      <c r="EO2125" s="74"/>
      <c r="EP2125" s="74"/>
      <c r="EQ2125" s="74"/>
      <c r="ER2125" s="74"/>
      <c r="ES2125" s="74"/>
      <c r="ET2125" s="74"/>
      <c r="EU2125" s="74"/>
      <c r="EV2125" s="74"/>
      <c r="EW2125" s="74"/>
      <c r="EX2125" s="74"/>
      <c r="EY2125" s="74"/>
      <c r="EZ2125" s="74"/>
      <c r="FA2125" s="74"/>
      <c r="FB2125" s="74"/>
      <c r="FC2125" s="74"/>
      <c r="FD2125" s="74"/>
      <c r="FE2125" s="74"/>
      <c r="FF2125" s="74"/>
      <c r="FG2125" s="74"/>
      <c r="FH2125" s="74"/>
      <c r="FI2125" s="74"/>
      <c r="FJ2125" s="74"/>
      <c r="FK2125" s="74"/>
      <c r="FL2125" s="74"/>
      <c r="FM2125" s="74"/>
      <c r="FN2125" s="74"/>
      <c r="FO2125" s="74"/>
      <c r="FP2125" s="74"/>
      <c r="FQ2125" s="74"/>
      <c r="FR2125" s="74"/>
      <c r="FS2125" s="74"/>
      <c r="FT2125" s="74"/>
      <c r="FU2125" s="74"/>
      <c r="FV2125" s="74"/>
      <c r="FW2125" s="74"/>
      <c r="FX2125" s="74"/>
      <c r="FY2125" s="74"/>
      <c r="FZ2125" s="74">
        <v>6</v>
      </c>
      <c r="GA2125" s="74">
        <v>6.4444999694824219</v>
      </c>
      <c r="GB2125" s="74">
        <v>25.366162300109863</v>
      </c>
      <c r="GC2125" s="74">
        <v>0</v>
      </c>
      <c r="GD2125" s="74">
        <v>7</v>
      </c>
      <c r="GE2125" s="74">
        <v>7</v>
      </c>
      <c r="GF2125" s="74">
        <v>1</v>
      </c>
      <c r="GG2125" t="s">
        <v>245</v>
      </c>
      <c r="GH2125" t="s">
        <v>235</v>
      </c>
      <c r="GI2125" t="s">
        <v>236</v>
      </c>
      <c r="GJ2125" s="47"/>
      <c r="GK2125" s="30"/>
    </row>
    <row r="2126" spans="1:193" x14ac:dyDescent="0.2">
      <c r="A2126" t="s">
        <v>175</v>
      </c>
      <c r="B2126" t="s">
        <v>244</v>
      </c>
      <c r="C2126" t="s">
        <v>181</v>
      </c>
      <c r="D2126" t="s">
        <v>185</v>
      </c>
      <c r="E2126" t="s">
        <v>222</v>
      </c>
      <c r="F2126" t="s">
        <v>265</v>
      </c>
      <c r="G2126" t="s">
        <v>274</v>
      </c>
      <c r="H2126" s="74">
        <v>0</v>
      </c>
      <c r="I2126" s="74"/>
      <c r="J2126" s="74"/>
      <c r="K2126" s="74"/>
      <c r="L2126" s="74"/>
      <c r="M2126" s="74"/>
      <c r="N2126" s="74"/>
      <c r="O2126" s="74"/>
      <c r="P2126" s="74"/>
      <c r="Q2126" s="74"/>
      <c r="R2126" s="74"/>
      <c r="S2126" s="74"/>
      <c r="T2126" s="74"/>
      <c r="U2126" s="74"/>
      <c r="V2126" s="74"/>
      <c r="W2126" s="74"/>
      <c r="X2126" s="74"/>
      <c r="Y2126" s="74"/>
      <c r="Z2126" s="74"/>
      <c r="AA2126" s="74"/>
      <c r="AB2126" s="74"/>
      <c r="AC2126" s="74"/>
      <c r="AD2126" s="74"/>
      <c r="AE2126" s="74"/>
      <c r="AF2126" s="74"/>
      <c r="AG2126" s="74"/>
      <c r="AH2126" s="74"/>
      <c r="AI2126" s="74"/>
      <c r="AJ2126" s="74"/>
      <c r="AK2126" s="74"/>
      <c r="AL2126" s="74"/>
      <c r="AM2126" s="74"/>
      <c r="AN2126" s="74"/>
      <c r="AO2126" s="74"/>
      <c r="AP2126" s="74"/>
      <c r="AQ2126" s="74"/>
      <c r="AR2126" s="74"/>
      <c r="AS2126" s="74"/>
      <c r="AT2126" s="74"/>
      <c r="AU2126" s="74"/>
      <c r="AV2126" s="74"/>
      <c r="AW2126" s="74"/>
      <c r="AX2126" s="74"/>
      <c r="AY2126" s="74"/>
      <c r="AZ2126" s="74"/>
      <c r="BA2126" s="74"/>
      <c r="BB2126" s="74"/>
      <c r="BC2126" s="74"/>
      <c r="BD2126" s="74"/>
      <c r="BE2126" s="74"/>
      <c r="BF2126" s="74"/>
      <c r="BG2126" s="74"/>
      <c r="BH2126" s="74"/>
      <c r="BI2126" s="74"/>
      <c r="BJ2126" s="74"/>
      <c r="BK2126" s="74"/>
      <c r="BL2126" s="74"/>
      <c r="BM2126" s="74"/>
      <c r="BN2126" s="74"/>
      <c r="BO2126" s="74"/>
      <c r="BP2126" s="74"/>
      <c r="BQ2126" s="74"/>
      <c r="BR2126" s="74"/>
      <c r="BS2126" s="74"/>
      <c r="BT2126" s="74"/>
      <c r="BU2126" s="74"/>
      <c r="BV2126" s="74"/>
      <c r="BW2126" s="74"/>
      <c r="BX2126" s="74"/>
      <c r="BY2126" s="74"/>
      <c r="BZ2126" s="74"/>
      <c r="CA2126" s="74"/>
      <c r="CB2126" s="74"/>
      <c r="CC2126" s="74"/>
      <c r="CD2126" s="74"/>
      <c r="CE2126" s="74"/>
      <c r="CF2126" s="74"/>
      <c r="CG2126" s="74"/>
      <c r="CH2126" s="74"/>
      <c r="CI2126" s="74"/>
      <c r="CJ2126" s="74"/>
      <c r="CK2126" s="74"/>
      <c r="CL2126" s="74"/>
      <c r="CM2126" s="74"/>
      <c r="CN2126" s="74"/>
      <c r="CO2126" s="74"/>
      <c r="CP2126" s="74"/>
      <c r="CQ2126" s="74"/>
      <c r="CR2126" s="74"/>
      <c r="CS2126" s="74"/>
      <c r="CT2126" s="74"/>
      <c r="CU2126" s="74"/>
      <c r="CV2126" s="74"/>
      <c r="CW2126" s="74"/>
      <c r="CX2126" s="74"/>
      <c r="CY2126" s="74"/>
      <c r="CZ2126" s="74"/>
      <c r="DA2126" s="74"/>
      <c r="DB2126" s="74"/>
      <c r="DC2126" s="74"/>
      <c r="DD2126" s="74"/>
      <c r="DE2126" s="74"/>
      <c r="DF2126" s="74"/>
      <c r="DG2126" s="74"/>
      <c r="DH2126" s="74"/>
      <c r="DI2126" s="74"/>
      <c r="DJ2126" s="74"/>
      <c r="DK2126" s="74"/>
      <c r="DL2126" s="74"/>
      <c r="DM2126" s="74"/>
      <c r="DN2126" s="74"/>
      <c r="DO2126" s="74"/>
      <c r="DP2126" s="74"/>
      <c r="DQ2126" s="74"/>
      <c r="DR2126" s="74"/>
      <c r="DS2126" s="74"/>
      <c r="DT2126" s="74"/>
      <c r="DU2126" s="74"/>
      <c r="DV2126" s="74"/>
      <c r="DW2126" s="74"/>
      <c r="DX2126" s="74"/>
      <c r="DY2126" s="74"/>
      <c r="DZ2126" s="74"/>
      <c r="EA2126" s="74"/>
      <c r="EB2126" s="74"/>
      <c r="EC2126" s="74"/>
      <c r="ED2126" s="74"/>
      <c r="EE2126" s="74"/>
      <c r="EF2126" s="74"/>
      <c r="EG2126" s="74"/>
      <c r="EH2126" s="74"/>
      <c r="EI2126" s="74"/>
      <c r="EJ2126" s="74"/>
      <c r="EK2126" s="74"/>
      <c r="EL2126" s="74"/>
      <c r="EM2126" s="74"/>
      <c r="EN2126" s="74"/>
      <c r="EO2126" s="74"/>
      <c r="EP2126" s="74"/>
      <c r="EQ2126" s="74"/>
      <c r="ER2126" s="74"/>
      <c r="ES2126" s="74"/>
      <c r="ET2126" s="74"/>
      <c r="EU2126" s="74"/>
      <c r="EV2126" s="74"/>
      <c r="EW2126" s="74"/>
      <c r="EX2126" s="74"/>
      <c r="EY2126" s="74"/>
      <c r="EZ2126" s="74"/>
      <c r="FA2126" s="74"/>
      <c r="FB2126" s="74"/>
      <c r="FC2126" s="74"/>
      <c r="FD2126" s="74"/>
      <c r="FE2126" s="74"/>
      <c r="FF2126" s="74"/>
      <c r="FG2126" s="74"/>
      <c r="FH2126" s="74"/>
      <c r="FI2126" s="74"/>
      <c r="FJ2126" s="74"/>
      <c r="FK2126" s="74"/>
      <c r="FL2126" s="74"/>
      <c r="FM2126" s="74"/>
      <c r="FN2126" s="74"/>
      <c r="FO2126" s="74"/>
      <c r="FP2126" s="74"/>
      <c r="FQ2126" s="74"/>
      <c r="FR2126" s="74"/>
      <c r="FS2126" s="74"/>
      <c r="FT2126" s="74"/>
      <c r="FU2126" s="74"/>
      <c r="FV2126" s="74"/>
      <c r="FW2126" s="74"/>
      <c r="FX2126" s="74"/>
      <c r="FY2126" s="74"/>
      <c r="FZ2126" s="74"/>
      <c r="GA2126" s="74"/>
      <c r="GB2126" s="74"/>
      <c r="GC2126" s="74">
        <v>0</v>
      </c>
      <c r="GD2126" s="74">
        <v>7</v>
      </c>
      <c r="GE2126" s="74">
        <v>7</v>
      </c>
      <c r="GF2126" s="74">
        <v>1</v>
      </c>
      <c r="GG2126" t="s">
        <v>245</v>
      </c>
      <c r="GH2126" t="s">
        <v>235</v>
      </c>
      <c r="GI2126" t="s">
        <v>236</v>
      </c>
      <c r="GJ2126" s="47"/>
      <c r="GK2126" s="30"/>
    </row>
    <row r="2127" spans="1:193" x14ac:dyDescent="0.2">
      <c r="A2127" t="s">
        <v>175</v>
      </c>
      <c r="B2127" t="s">
        <v>244</v>
      </c>
      <c r="C2127" t="s">
        <v>181</v>
      </c>
      <c r="D2127" t="s">
        <v>185</v>
      </c>
      <c r="E2127" t="s">
        <v>223</v>
      </c>
      <c r="F2127" t="s">
        <v>265</v>
      </c>
      <c r="G2127" t="s">
        <v>274</v>
      </c>
      <c r="H2127" s="74">
        <v>0</v>
      </c>
      <c r="I2127" s="74"/>
      <c r="J2127" s="74"/>
      <c r="K2127" s="74"/>
      <c r="L2127" s="74"/>
      <c r="M2127" s="74"/>
      <c r="N2127" s="74"/>
      <c r="O2127" s="74"/>
      <c r="P2127" s="74"/>
      <c r="Q2127" s="74"/>
      <c r="R2127" s="74"/>
      <c r="S2127" s="74"/>
      <c r="T2127" s="74"/>
      <c r="U2127" s="74"/>
      <c r="V2127" s="74"/>
      <c r="W2127" s="74"/>
      <c r="X2127" s="74"/>
      <c r="Y2127" s="74"/>
      <c r="Z2127" s="74"/>
      <c r="AA2127" s="74"/>
      <c r="AB2127" s="74"/>
      <c r="AC2127" s="74"/>
      <c r="AD2127" s="74"/>
      <c r="AE2127" s="74"/>
      <c r="AF2127" s="74"/>
      <c r="AG2127" s="74"/>
      <c r="AH2127" s="74"/>
      <c r="AI2127" s="74"/>
      <c r="AJ2127" s="74"/>
      <c r="AK2127" s="74"/>
      <c r="AL2127" s="74"/>
      <c r="AM2127" s="74"/>
      <c r="AN2127" s="74"/>
      <c r="AO2127" s="74"/>
      <c r="AP2127" s="74"/>
      <c r="AQ2127" s="74"/>
      <c r="AR2127" s="74"/>
      <c r="AS2127" s="74"/>
      <c r="AT2127" s="74"/>
      <c r="AU2127" s="74"/>
      <c r="AV2127" s="74"/>
      <c r="AW2127" s="74"/>
      <c r="AX2127" s="74"/>
      <c r="AY2127" s="74"/>
      <c r="AZ2127" s="74"/>
      <c r="BA2127" s="74"/>
      <c r="BB2127" s="74"/>
      <c r="BC2127" s="74"/>
      <c r="BD2127" s="74"/>
      <c r="BE2127" s="74"/>
      <c r="BF2127" s="74"/>
      <c r="BG2127" s="74"/>
      <c r="BH2127" s="74"/>
      <c r="BI2127" s="74"/>
      <c r="BJ2127" s="74"/>
      <c r="BK2127" s="74"/>
      <c r="BL2127" s="74"/>
      <c r="BM2127" s="74"/>
      <c r="BN2127" s="74"/>
      <c r="BO2127" s="74"/>
      <c r="BP2127" s="74"/>
      <c r="BQ2127" s="74"/>
      <c r="BR2127" s="74"/>
      <c r="BS2127" s="74"/>
      <c r="BT2127" s="74"/>
      <c r="BU2127" s="74"/>
      <c r="BV2127" s="74"/>
      <c r="BW2127" s="74"/>
      <c r="BX2127" s="74"/>
      <c r="BY2127" s="74"/>
      <c r="BZ2127" s="74"/>
      <c r="CA2127" s="74"/>
      <c r="CB2127" s="74"/>
      <c r="CC2127" s="74"/>
      <c r="CD2127" s="74"/>
      <c r="CE2127" s="74"/>
      <c r="CF2127" s="74"/>
      <c r="CG2127" s="74"/>
      <c r="CH2127" s="74"/>
      <c r="CI2127" s="74"/>
      <c r="CJ2127" s="74"/>
      <c r="CK2127" s="74"/>
      <c r="CL2127" s="74"/>
      <c r="CM2127" s="74"/>
      <c r="CN2127" s="74"/>
      <c r="CO2127" s="74"/>
      <c r="CP2127" s="74"/>
      <c r="CQ2127" s="74"/>
      <c r="CR2127" s="74"/>
      <c r="CS2127" s="74"/>
      <c r="CT2127" s="74"/>
      <c r="CU2127" s="74"/>
      <c r="CV2127" s="74"/>
      <c r="CW2127" s="74"/>
      <c r="CX2127" s="74"/>
      <c r="CY2127" s="74"/>
      <c r="CZ2127" s="74"/>
      <c r="DA2127" s="74"/>
      <c r="DB2127" s="74"/>
      <c r="DC2127" s="74"/>
      <c r="DD2127" s="74"/>
      <c r="DE2127" s="74"/>
      <c r="DF2127" s="74"/>
      <c r="DG2127" s="74"/>
      <c r="DH2127" s="74"/>
      <c r="DI2127" s="74"/>
      <c r="DJ2127" s="74"/>
      <c r="DK2127" s="74"/>
      <c r="DL2127" s="74"/>
      <c r="DM2127" s="74"/>
      <c r="DN2127" s="74"/>
      <c r="DO2127" s="74"/>
      <c r="DP2127" s="74"/>
      <c r="DQ2127" s="74"/>
      <c r="DR2127" s="74"/>
      <c r="DS2127" s="74"/>
      <c r="DT2127" s="74"/>
      <c r="DU2127" s="74"/>
      <c r="DV2127" s="74"/>
      <c r="DW2127" s="74"/>
      <c r="DX2127" s="74"/>
      <c r="DY2127" s="74"/>
      <c r="DZ2127" s="74"/>
      <c r="EA2127" s="74"/>
      <c r="EB2127" s="74"/>
      <c r="EC2127" s="74"/>
      <c r="ED2127" s="74"/>
      <c r="EE2127" s="74"/>
      <c r="EF2127" s="74"/>
      <c r="EG2127" s="74"/>
      <c r="EH2127" s="74"/>
      <c r="EI2127" s="74"/>
      <c r="EJ2127" s="74"/>
      <c r="EK2127" s="74"/>
      <c r="EL2127" s="74"/>
      <c r="EM2127" s="74"/>
      <c r="EN2127" s="74"/>
      <c r="EO2127" s="74"/>
      <c r="EP2127" s="74"/>
      <c r="EQ2127" s="74"/>
      <c r="ER2127" s="74"/>
      <c r="ES2127" s="74"/>
      <c r="ET2127" s="74"/>
      <c r="EU2127" s="74"/>
      <c r="EV2127" s="74"/>
      <c r="EW2127" s="74"/>
      <c r="EX2127" s="74"/>
      <c r="EY2127" s="74"/>
      <c r="EZ2127" s="74"/>
      <c r="FA2127" s="74"/>
      <c r="FB2127" s="74"/>
      <c r="FC2127" s="74"/>
      <c r="FD2127" s="74"/>
      <c r="FE2127" s="74"/>
      <c r="FF2127" s="74"/>
      <c r="FG2127" s="74"/>
      <c r="FH2127" s="74"/>
      <c r="FI2127" s="74"/>
      <c r="FJ2127" s="74"/>
      <c r="FK2127" s="74"/>
      <c r="FL2127" s="74"/>
      <c r="FM2127" s="74"/>
      <c r="FN2127" s="74"/>
      <c r="FO2127" s="74"/>
      <c r="FP2127" s="74"/>
      <c r="FQ2127" s="74"/>
      <c r="FR2127" s="74"/>
      <c r="FS2127" s="74"/>
      <c r="FT2127" s="74"/>
      <c r="FU2127" s="74"/>
      <c r="FV2127" s="74"/>
      <c r="FW2127" s="74"/>
      <c r="FX2127" s="74"/>
      <c r="FY2127" s="74"/>
      <c r="FZ2127" s="74"/>
      <c r="GA2127" s="74"/>
      <c r="GB2127" s="74"/>
      <c r="GC2127" s="74">
        <v>0</v>
      </c>
      <c r="GD2127" s="74">
        <v>7</v>
      </c>
      <c r="GE2127" s="74">
        <v>7</v>
      </c>
      <c r="GF2127" s="74">
        <v>1</v>
      </c>
      <c r="GG2127" t="s">
        <v>245</v>
      </c>
      <c r="GH2127" t="s">
        <v>235</v>
      </c>
      <c r="GI2127" t="s">
        <v>236</v>
      </c>
      <c r="GJ2127" s="47"/>
      <c r="GK2127" s="30"/>
    </row>
    <row r="2128" spans="1:193" x14ac:dyDescent="0.2">
      <c r="A2128" t="s">
        <v>175</v>
      </c>
      <c r="B2128" t="s">
        <v>244</v>
      </c>
      <c r="C2128" t="s">
        <v>181</v>
      </c>
      <c r="D2128" t="s">
        <v>185</v>
      </c>
      <c r="E2128" t="s">
        <v>224</v>
      </c>
      <c r="F2128" t="s">
        <v>265</v>
      </c>
      <c r="G2128" t="s">
        <v>274</v>
      </c>
      <c r="H2128" s="74">
        <v>0</v>
      </c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4"/>
      <c r="T2128" s="74"/>
      <c r="U2128" s="74"/>
      <c r="V2128" s="74"/>
      <c r="W2128" s="74"/>
      <c r="X2128" s="74"/>
      <c r="Y2128" s="74"/>
      <c r="Z2128" s="74"/>
      <c r="AA2128" s="74"/>
      <c r="AB2128" s="74"/>
      <c r="AC2128" s="74"/>
      <c r="AD2128" s="74"/>
      <c r="AE2128" s="74"/>
      <c r="AF2128" s="74"/>
      <c r="AG2128" s="74"/>
      <c r="AH2128" s="74"/>
      <c r="AI2128" s="74"/>
      <c r="AJ2128" s="74"/>
      <c r="AK2128" s="74"/>
      <c r="AL2128" s="74"/>
      <c r="AM2128" s="74"/>
      <c r="AN2128" s="74"/>
      <c r="AO2128" s="74"/>
      <c r="AP2128" s="74"/>
      <c r="AQ2128" s="74"/>
      <c r="AR2128" s="74"/>
      <c r="AS2128" s="74"/>
      <c r="AT2128" s="74"/>
      <c r="AU2128" s="74"/>
      <c r="AV2128" s="74"/>
      <c r="AW2128" s="74"/>
      <c r="AX2128" s="74"/>
      <c r="AY2128" s="74"/>
      <c r="AZ2128" s="74"/>
      <c r="BA2128" s="74"/>
      <c r="BB2128" s="74"/>
      <c r="BC2128" s="74"/>
      <c r="BD2128" s="74"/>
      <c r="BE2128" s="74"/>
      <c r="BF2128" s="74"/>
      <c r="BG2128" s="74"/>
      <c r="BH2128" s="74"/>
      <c r="BI2128" s="74"/>
      <c r="BJ2128" s="74"/>
      <c r="BK2128" s="74"/>
      <c r="BL2128" s="74"/>
      <c r="BM2128" s="74"/>
      <c r="BN2128" s="74"/>
      <c r="BO2128" s="74"/>
      <c r="BP2128" s="74"/>
      <c r="BQ2128" s="74"/>
      <c r="BR2128" s="74"/>
      <c r="BS2128" s="74"/>
      <c r="BT2128" s="74"/>
      <c r="BU2128" s="74"/>
      <c r="BV2128" s="74"/>
      <c r="BW2128" s="74"/>
      <c r="BX2128" s="74"/>
      <c r="BY2128" s="74"/>
      <c r="BZ2128" s="74"/>
      <c r="CA2128" s="74"/>
      <c r="CB2128" s="74"/>
      <c r="CC2128" s="74"/>
      <c r="CD2128" s="74"/>
      <c r="CE2128" s="74"/>
      <c r="CF2128" s="74"/>
      <c r="CG2128" s="74"/>
      <c r="CH2128" s="74"/>
      <c r="CI2128" s="74"/>
      <c r="CJ2128" s="74"/>
      <c r="CK2128" s="74"/>
      <c r="CL2128" s="74"/>
      <c r="CM2128" s="74"/>
      <c r="CN2128" s="74"/>
      <c r="CO2128" s="74"/>
      <c r="CP2128" s="74"/>
      <c r="CQ2128" s="74"/>
      <c r="CR2128" s="74"/>
      <c r="CS2128" s="74"/>
      <c r="CT2128" s="74"/>
      <c r="CU2128" s="74"/>
      <c r="CV2128" s="74"/>
      <c r="CW2128" s="74"/>
      <c r="CX2128" s="74"/>
      <c r="CY2128" s="74"/>
      <c r="CZ2128" s="74"/>
      <c r="DA2128" s="74"/>
      <c r="DB2128" s="74"/>
      <c r="DC2128" s="74"/>
      <c r="DD2128" s="74"/>
      <c r="DE2128" s="74"/>
      <c r="DF2128" s="74"/>
      <c r="DG2128" s="74"/>
      <c r="DH2128" s="74"/>
      <c r="DI2128" s="74"/>
      <c r="DJ2128" s="74"/>
      <c r="DK2128" s="74"/>
      <c r="DL2128" s="74"/>
      <c r="DM2128" s="74"/>
      <c r="DN2128" s="74"/>
      <c r="DO2128" s="74"/>
      <c r="DP2128" s="74"/>
      <c r="DQ2128" s="74"/>
      <c r="DR2128" s="74"/>
      <c r="DS2128" s="74"/>
      <c r="DT2128" s="74"/>
      <c r="DU2128" s="74"/>
      <c r="DV2128" s="74"/>
      <c r="DW2128" s="74"/>
      <c r="DX2128" s="74"/>
      <c r="DY2128" s="74"/>
      <c r="DZ2128" s="74"/>
      <c r="EA2128" s="74"/>
      <c r="EB2128" s="74"/>
      <c r="EC2128" s="74"/>
      <c r="ED2128" s="74"/>
      <c r="EE2128" s="74"/>
      <c r="EF2128" s="74"/>
      <c r="EG2128" s="74"/>
      <c r="EH2128" s="74"/>
      <c r="EI2128" s="74"/>
      <c r="EJ2128" s="74"/>
      <c r="EK2128" s="74"/>
      <c r="EL2128" s="74"/>
      <c r="EM2128" s="74"/>
      <c r="EN2128" s="74"/>
      <c r="EO2128" s="74"/>
      <c r="EP2128" s="74"/>
      <c r="EQ2128" s="74"/>
      <c r="ER2128" s="74"/>
      <c r="ES2128" s="74"/>
      <c r="ET2128" s="74"/>
      <c r="EU2128" s="74"/>
      <c r="EV2128" s="74"/>
      <c r="EW2128" s="74"/>
      <c r="EX2128" s="74"/>
      <c r="EY2128" s="74"/>
      <c r="EZ2128" s="74"/>
      <c r="FA2128" s="74"/>
      <c r="FB2128" s="74"/>
      <c r="FC2128" s="74"/>
      <c r="FD2128" s="74"/>
      <c r="FE2128" s="74"/>
      <c r="FF2128" s="74"/>
      <c r="FG2128" s="74"/>
      <c r="FH2128" s="74"/>
      <c r="FI2128" s="74"/>
      <c r="FJ2128" s="74"/>
      <c r="FK2128" s="74"/>
      <c r="FL2128" s="74"/>
      <c r="FM2128" s="74"/>
      <c r="FN2128" s="74"/>
      <c r="FO2128" s="74"/>
      <c r="FP2128" s="74"/>
      <c r="FQ2128" s="74"/>
      <c r="FR2128" s="74"/>
      <c r="FS2128" s="74"/>
      <c r="FT2128" s="74"/>
      <c r="FU2128" s="74"/>
      <c r="FV2128" s="74"/>
      <c r="FW2128" s="74"/>
      <c r="FX2128" s="74"/>
      <c r="FY2128" s="74"/>
      <c r="FZ2128" s="74"/>
      <c r="GA2128" s="74"/>
      <c r="GB2128" s="74"/>
      <c r="GC2128" s="74">
        <v>0</v>
      </c>
      <c r="GD2128" s="74">
        <v>7</v>
      </c>
      <c r="GE2128" s="74">
        <v>7</v>
      </c>
      <c r="GF2128" s="74">
        <v>1</v>
      </c>
      <c r="GG2128" t="s">
        <v>245</v>
      </c>
      <c r="GH2128" t="s">
        <v>235</v>
      </c>
      <c r="GI2128" t="s">
        <v>236</v>
      </c>
      <c r="GJ2128" s="47"/>
      <c r="GK2128" s="30"/>
    </row>
    <row r="2129" spans="1:193" x14ac:dyDescent="0.2">
      <c r="A2129" t="s">
        <v>175</v>
      </c>
      <c r="B2129" t="s">
        <v>244</v>
      </c>
      <c r="C2129" t="s">
        <v>181</v>
      </c>
      <c r="D2129" t="s">
        <v>185</v>
      </c>
      <c r="E2129" t="s">
        <v>220</v>
      </c>
      <c r="F2129" t="s">
        <v>265</v>
      </c>
      <c r="G2129" t="s">
        <v>274</v>
      </c>
      <c r="H2129" s="74">
        <v>0</v>
      </c>
      <c r="I2129" s="74"/>
      <c r="J2129" s="74"/>
      <c r="K2129" s="74"/>
      <c r="L2129" s="74"/>
      <c r="M2129" s="74"/>
      <c r="N2129" s="74"/>
      <c r="O2129" s="74"/>
      <c r="P2129" s="74"/>
      <c r="Q2129" s="74"/>
      <c r="R2129" s="74"/>
      <c r="S2129" s="74"/>
      <c r="T2129" s="74"/>
      <c r="U2129" s="74"/>
      <c r="V2129" s="74"/>
      <c r="W2129" s="74"/>
      <c r="X2129" s="74"/>
      <c r="Y2129" s="74"/>
      <c r="Z2129" s="74"/>
      <c r="AA2129" s="74"/>
      <c r="AB2129" s="74"/>
      <c r="AC2129" s="74"/>
      <c r="AD2129" s="74"/>
      <c r="AE2129" s="74"/>
      <c r="AF2129" s="74"/>
      <c r="AG2129" s="74"/>
      <c r="AH2129" s="74"/>
      <c r="AI2129" s="74"/>
      <c r="AJ2129" s="74"/>
      <c r="AK2129" s="74"/>
      <c r="AL2129" s="74"/>
      <c r="AM2129" s="74"/>
      <c r="AN2129" s="74"/>
      <c r="AO2129" s="74"/>
      <c r="AP2129" s="74"/>
      <c r="AQ2129" s="74"/>
      <c r="AR2129" s="74"/>
      <c r="AS2129" s="74"/>
      <c r="AT2129" s="74"/>
      <c r="AU2129" s="74"/>
      <c r="AV2129" s="74"/>
      <c r="AW2129" s="74"/>
      <c r="AX2129" s="74"/>
      <c r="AY2129" s="74"/>
      <c r="AZ2129" s="74"/>
      <c r="BA2129" s="74"/>
      <c r="BB2129" s="74"/>
      <c r="BC2129" s="74"/>
      <c r="BD2129" s="74"/>
      <c r="BE2129" s="74"/>
      <c r="BF2129" s="74"/>
      <c r="BG2129" s="74"/>
      <c r="BH2129" s="74"/>
      <c r="BI2129" s="74"/>
      <c r="BJ2129" s="74"/>
      <c r="BK2129" s="74"/>
      <c r="BL2129" s="74"/>
      <c r="BM2129" s="74"/>
      <c r="BN2129" s="74"/>
      <c r="BO2129" s="74"/>
      <c r="BP2129" s="74"/>
      <c r="BQ2129" s="74"/>
      <c r="BR2129" s="74"/>
      <c r="BS2129" s="74"/>
      <c r="BT2129" s="74"/>
      <c r="BU2129" s="74"/>
      <c r="BV2129" s="74"/>
      <c r="BW2129" s="74"/>
      <c r="BX2129" s="74"/>
      <c r="BY2129" s="74"/>
      <c r="BZ2129" s="74"/>
      <c r="CA2129" s="74"/>
      <c r="CB2129" s="74"/>
      <c r="CC2129" s="74"/>
      <c r="CD2129" s="74"/>
      <c r="CE2129" s="74"/>
      <c r="CF2129" s="74"/>
      <c r="CG2129" s="74"/>
      <c r="CH2129" s="74"/>
      <c r="CI2129" s="74"/>
      <c r="CJ2129" s="74"/>
      <c r="CK2129" s="74"/>
      <c r="CL2129" s="74"/>
      <c r="CM2129" s="74"/>
      <c r="CN2129" s="74"/>
      <c r="CO2129" s="74"/>
      <c r="CP2129" s="74"/>
      <c r="CQ2129" s="74"/>
      <c r="CR2129" s="74"/>
      <c r="CS2129" s="74"/>
      <c r="CT2129" s="74"/>
      <c r="CU2129" s="74"/>
      <c r="CV2129" s="74"/>
      <c r="CW2129" s="74"/>
      <c r="CX2129" s="74"/>
      <c r="CY2129" s="74"/>
      <c r="CZ2129" s="74"/>
      <c r="DA2129" s="74"/>
      <c r="DB2129" s="74"/>
      <c r="DC2129" s="74"/>
      <c r="DD2129" s="74"/>
      <c r="DE2129" s="74"/>
      <c r="DF2129" s="74"/>
      <c r="DG2129" s="74"/>
      <c r="DH2129" s="74"/>
      <c r="DI2129" s="74"/>
      <c r="DJ2129" s="74"/>
      <c r="DK2129" s="74"/>
      <c r="DL2129" s="74"/>
      <c r="DM2129" s="74"/>
      <c r="DN2129" s="74"/>
      <c r="DO2129" s="74"/>
      <c r="DP2129" s="74"/>
      <c r="DQ2129" s="74"/>
      <c r="DR2129" s="74"/>
      <c r="DS2129" s="74"/>
      <c r="DT2129" s="74"/>
      <c r="DU2129" s="74"/>
      <c r="DV2129" s="74"/>
      <c r="DW2129" s="74"/>
      <c r="DX2129" s="74"/>
      <c r="DY2129" s="74"/>
      <c r="DZ2129" s="74"/>
      <c r="EA2129" s="74"/>
      <c r="EB2129" s="74"/>
      <c r="EC2129" s="74"/>
      <c r="ED2129" s="74"/>
      <c r="EE2129" s="74"/>
      <c r="EF2129" s="74"/>
      <c r="EG2129" s="74"/>
      <c r="EH2129" s="74"/>
      <c r="EI2129" s="74"/>
      <c r="EJ2129" s="74"/>
      <c r="EK2129" s="74"/>
      <c r="EL2129" s="74"/>
      <c r="EM2129" s="74"/>
      <c r="EN2129" s="74"/>
      <c r="EO2129" s="74"/>
      <c r="EP2129" s="74"/>
      <c r="EQ2129" s="74"/>
      <c r="ER2129" s="74"/>
      <c r="ES2129" s="74"/>
      <c r="ET2129" s="74"/>
      <c r="EU2129" s="74"/>
      <c r="EV2129" s="74"/>
      <c r="EW2129" s="74"/>
      <c r="EX2129" s="74"/>
      <c r="EY2129" s="74"/>
      <c r="EZ2129" s="74"/>
      <c r="FA2129" s="74"/>
      <c r="FB2129" s="74"/>
      <c r="FC2129" s="74"/>
      <c r="FD2129" s="74"/>
      <c r="FE2129" s="74"/>
      <c r="FF2129" s="74"/>
      <c r="FG2129" s="74"/>
      <c r="FH2129" s="74"/>
      <c r="FI2129" s="74"/>
      <c r="FJ2129" s="74"/>
      <c r="FK2129" s="74"/>
      <c r="FL2129" s="74"/>
      <c r="FM2129" s="74"/>
      <c r="FN2129" s="74"/>
      <c r="FO2129" s="74"/>
      <c r="FP2129" s="74"/>
      <c r="FQ2129" s="74"/>
      <c r="FR2129" s="74"/>
      <c r="FS2129" s="74"/>
      <c r="FT2129" s="74"/>
      <c r="FU2129" s="74"/>
      <c r="FV2129" s="74"/>
      <c r="FW2129" s="74"/>
      <c r="FX2129" s="74"/>
      <c r="FY2129" s="74"/>
      <c r="FZ2129" s="74"/>
      <c r="GA2129" s="74"/>
      <c r="GB2129" s="74"/>
      <c r="GC2129" s="74">
        <v>0</v>
      </c>
      <c r="GD2129" s="74">
        <v>7</v>
      </c>
      <c r="GE2129" s="74">
        <v>7</v>
      </c>
      <c r="GF2129" s="74">
        <v>1</v>
      </c>
      <c r="GG2129" t="s">
        <v>245</v>
      </c>
      <c r="GH2129" t="s">
        <v>235</v>
      </c>
      <c r="GI2129" t="s">
        <v>236</v>
      </c>
      <c r="GJ2129" s="47"/>
      <c r="GK2129" s="30"/>
    </row>
    <row r="2130" spans="1:193" x14ac:dyDescent="0.2">
      <c r="A2130" t="s">
        <v>175</v>
      </c>
      <c r="B2130" t="s">
        <v>244</v>
      </c>
      <c r="C2130" t="s">
        <v>181</v>
      </c>
      <c r="D2130" t="s">
        <v>185</v>
      </c>
      <c r="E2130" t="s">
        <v>221</v>
      </c>
      <c r="F2130" t="s">
        <v>265</v>
      </c>
      <c r="G2130" t="s">
        <v>274</v>
      </c>
      <c r="H2130" s="74">
        <v>0</v>
      </c>
      <c r="I2130" s="74"/>
      <c r="J2130" s="74"/>
      <c r="K2130" s="74"/>
      <c r="L2130" s="74"/>
      <c r="M2130" s="74"/>
      <c r="N2130" s="74"/>
      <c r="O2130" s="74"/>
      <c r="P2130" s="74"/>
      <c r="Q2130" s="74"/>
      <c r="R2130" s="74"/>
      <c r="S2130" s="74"/>
      <c r="T2130" s="74"/>
      <c r="U2130" s="74"/>
      <c r="V2130" s="74"/>
      <c r="W2130" s="74"/>
      <c r="X2130" s="74"/>
      <c r="Y2130" s="74"/>
      <c r="Z2130" s="74"/>
      <c r="AA2130" s="74"/>
      <c r="AB2130" s="74"/>
      <c r="AC2130" s="74"/>
      <c r="AD2130" s="74"/>
      <c r="AE2130" s="74"/>
      <c r="AF2130" s="74"/>
      <c r="AG2130" s="74"/>
      <c r="AH2130" s="74"/>
      <c r="AI2130" s="74"/>
      <c r="AJ2130" s="74"/>
      <c r="AK2130" s="74"/>
      <c r="AL2130" s="74"/>
      <c r="AM2130" s="74"/>
      <c r="AN2130" s="74"/>
      <c r="AO2130" s="74"/>
      <c r="AP2130" s="74"/>
      <c r="AQ2130" s="74"/>
      <c r="AR2130" s="74"/>
      <c r="AS2130" s="74"/>
      <c r="AT2130" s="74"/>
      <c r="AU2130" s="74"/>
      <c r="AV2130" s="74"/>
      <c r="AW2130" s="74"/>
      <c r="AX2130" s="74"/>
      <c r="AY2130" s="74"/>
      <c r="AZ2130" s="74"/>
      <c r="BA2130" s="74"/>
      <c r="BB2130" s="74"/>
      <c r="BC2130" s="74"/>
      <c r="BD2130" s="74"/>
      <c r="BE2130" s="74"/>
      <c r="BF2130" s="74"/>
      <c r="BG2130" s="74"/>
      <c r="BH2130" s="74"/>
      <c r="BI2130" s="74"/>
      <c r="BJ2130" s="74"/>
      <c r="BK2130" s="74"/>
      <c r="BL2130" s="74"/>
      <c r="BM2130" s="74"/>
      <c r="BN2130" s="74"/>
      <c r="BO2130" s="74"/>
      <c r="BP2130" s="74"/>
      <c r="BQ2130" s="74"/>
      <c r="BR2130" s="74"/>
      <c r="BS2130" s="74"/>
      <c r="BT2130" s="74"/>
      <c r="BU2130" s="74"/>
      <c r="BV2130" s="74"/>
      <c r="BW2130" s="74"/>
      <c r="BX2130" s="74"/>
      <c r="BY2130" s="74"/>
      <c r="BZ2130" s="74"/>
      <c r="CA2130" s="74"/>
      <c r="CB2130" s="74"/>
      <c r="CC2130" s="74"/>
      <c r="CD2130" s="74"/>
      <c r="CE2130" s="74"/>
      <c r="CF2130" s="74"/>
      <c r="CG2130" s="74"/>
      <c r="CH2130" s="74"/>
      <c r="CI2130" s="74"/>
      <c r="CJ2130" s="74"/>
      <c r="CK2130" s="74"/>
      <c r="CL2130" s="74"/>
      <c r="CM2130" s="74"/>
      <c r="CN2130" s="74"/>
      <c r="CO2130" s="74"/>
      <c r="CP2130" s="74"/>
      <c r="CQ2130" s="74"/>
      <c r="CR2130" s="74"/>
      <c r="CS2130" s="74"/>
      <c r="CT2130" s="74"/>
      <c r="CU2130" s="74"/>
      <c r="CV2130" s="74"/>
      <c r="CW2130" s="74"/>
      <c r="CX2130" s="74"/>
      <c r="CY2130" s="74"/>
      <c r="CZ2130" s="74"/>
      <c r="DA2130" s="74"/>
      <c r="DB2130" s="74"/>
      <c r="DC2130" s="74"/>
      <c r="DD2130" s="74"/>
      <c r="DE2130" s="74"/>
      <c r="DF2130" s="74"/>
      <c r="DG2130" s="74"/>
      <c r="DH2130" s="74"/>
      <c r="DI2130" s="74"/>
      <c r="DJ2130" s="74"/>
      <c r="DK2130" s="74"/>
      <c r="DL2130" s="74"/>
      <c r="DM2130" s="74"/>
      <c r="DN2130" s="74"/>
      <c r="DO2130" s="74"/>
      <c r="DP2130" s="74"/>
      <c r="DQ2130" s="74"/>
      <c r="DR2130" s="74"/>
      <c r="DS2130" s="74"/>
      <c r="DT2130" s="74"/>
      <c r="DU2130" s="74"/>
      <c r="DV2130" s="74"/>
      <c r="DW2130" s="74"/>
      <c r="DX2130" s="74"/>
      <c r="DY2130" s="74"/>
      <c r="DZ2130" s="74"/>
      <c r="EA2130" s="74"/>
      <c r="EB2130" s="74"/>
      <c r="EC2130" s="74"/>
      <c r="ED2130" s="74"/>
      <c r="EE2130" s="74"/>
      <c r="EF2130" s="74"/>
      <c r="EG2130" s="74"/>
      <c r="EH2130" s="74"/>
      <c r="EI2130" s="74"/>
      <c r="EJ2130" s="74"/>
      <c r="EK2130" s="74"/>
      <c r="EL2130" s="74"/>
      <c r="EM2130" s="74"/>
      <c r="EN2130" s="74"/>
      <c r="EO2130" s="74"/>
      <c r="EP2130" s="74"/>
      <c r="EQ2130" s="74"/>
      <c r="ER2130" s="74"/>
      <c r="ES2130" s="74"/>
      <c r="ET2130" s="74"/>
      <c r="EU2130" s="74"/>
      <c r="EV2130" s="74"/>
      <c r="EW2130" s="74"/>
      <c r="EX2130" s="74"/>
      <c r="EY2130" s="74"/>
      <c r="EZ2130" s="74"/>
      <c r="FA2130" s="74"/>
      <c r="FB2130" s="74"/>
      <c r="FC2130" s="74"/>
      <c r="FD2130" s="74"/>
      <c r="FE2130" s="74"/>
      <c r="FF2130" s="74"/>
      <c r="FG2130" s="74"/>
      <c r="FH2130" s="74"/>
      <c r="FI2130" s="74"/>
      <c r="FJ2130" s="74"/>
      <c r="FK2130" s="74"/>
      <c r="FL2130" s="74"/>
      <c r="FM2130" s="74"/>
      <c r="FN2130" s="74"/>
      <c r="FO2130" s="74"/>
      <c r="FP2130" s="74"/>
      <c r="FQ2130" s="74"/>
      <c r="FR2130" s="74"/>
      <c r="FS2130" s="74"/>
      <c r="FT2130" s="74"/>
      <c r="FU2130" s="74"/>
      <c r="FV2130" s="74"/>
      <c r="FW2130" s="74"/>
      <c r="FX2130" s="74"/>
      <c r="FY2130" s="74"/>
      <c r="FZ2130" s="74">
        <v>1</v>
      </c>
      <c r="GA2130" s="74">
        <v>4.9794735908508301</v>
      </c>
      <c r="GB2130" s="74">
        <v>4.9794735908508301</v>
      </c>
      <c r="GC2130" s="74">
        <v>0</v>
      </c>
      <c r="GD2130" s="74">
        <v>7</v>
      </c>
      <c r="GE2130" s="74">
        <v>7</v>
      </c>
      <c r="GF2130" s="74">
        <v>1</v>
      </c>
      <c r="GG2130" t="s">
        <v>245</v>
      </c>
      <c r="GH2130" t="s">
        <v>235</v>
      </c>
      <c r="GI2130" t="s">
        <v>236</v>
      </c>
      <c r="GJ2130" s="47"/>
      <c r="GK2130" s="30"/>
    </row>
    <row r="2131" spans="1:193" x14ac:dyDescent="0.2">
      <c r="A2131" t="s">
        <v>175</v>
      </c>
      <c r="B2131" t="s">
        <v>244</v>
      </c>
      <c r="C2131" t="s">
        <v>181</v>
      </c>
      <c r="D2131" t="s">
        <v>185</v>
      </c>
      <c r="E2131" t="s">
        <v>186</v>
      </c>
      <c r="F2131" t="s">
        <v>265</v>
      </c>
      <c r="G2131" t="s">
        <v>274</v>
      </c>
      <c r="H2131" s="74">
        <v>0</v>
      </c>
      <c r="I2131" s="74"/>
      <c r="J2131" s="74"/>
      <c r="K2131" s="74"/>
      <c r="L2131" s="74"/>
      <c r="M2131" s="74"/>
      <c r="N2131" s="74"/>
      <c r="O2131" s="74"/>
      <c r="P2131" s="74"/>
      <c r="Q2131" s="74"/>
      <c r="R2131" s="74"/>
      <c r="S2131" s="74"/>
      <c r="T2131" s="74"/>
      <c r="U2131" s="74"/>
      <c r="V2131" s="74"/>
      <c r="W2131" s="74"/>
      <c r="X2131" s="74"/>
      <c r="Y2131" s="74"/>
      <c r="Z2131" s="74"/>
      <c r="AA2131" s="74"/>
      <c r="AB2131" s="74"/>
      <c r="AC2131" s="74"/>
      <c r="AD2131" s="74"/>
      <c r="AE2131" s="74"/>
      <c r="AF2131" s="74"/>
      <c r="AG2131" s="74"/>
      <c r="AH2131" s="74"/>
      <c r="AI2131" s="74"/>
      <c r="AJ2131" s="74"/>
      <c r="AK2131" s="74"/>
      <c r="AL2131" s="74"/>
      <c r="AM2131" s="74"/>
      <c r="AN2131" s="74"/>
      <c r="AO2131" s="74"/>
      <c r="AP2131" s="74"/>
      <c r="AQ2131" s="74"/>
      <c r="AR2131" s="74"/>
      <c r="AS2131" s="74"/>
      <c r="AT2131" s="74"/>
      <c r="AU2131" s="74"/>
      <c r="AV2131" s="74"/>
      <c r="AW2131" s="74"/>
      <c r="AX2131" s="74"/>
      <c r="AY2131" s="74"/>
      <c r="AZ2131" s="74"/>
      <c r="BA2131" s="74"/>
      <c r="BB2131" s="74"/>
      <c r="BC2131" s="74"/>
      <c r="BD2131" s="74"/>
      <c r="BE2131" s="74"/>
      <c r="BF2131" s="74"/>
      <c r="BG2131" s="74"/>
      <c r="BH2131" s="74"/>
      <c r="BI2131" s="74"/>
      <c r="BJ2131" s="74"/>
      <c r="BK2131" s="74"/>
      <c r="BL2131" s="74"/>
      <c r="BM2131" s="74"/>
      <c r="BN2131" s="74"/>
      <c r="BO2131" s="74"/>
      <c r="BP2131" s="74"/>
      <c r="BQ2131" s="74"/>
      <c r="BR2131" s="74"/>
      <c r="BS2131" s="74"/>
      <c r="BT2131" s="74"/>
      <c r="BU2131" s="74"/>
      <c r="BV2131" s="74"/>
      <c r="BW2131" s="74"/>
      <c r="BX2131" s="74"/>
      <c r="BY2131" s="74"/>
      <c r="BZ2131" s="74"/>
      <c r="CA2131" s="74"/>
      <c r="CB2131" s="74"/>
      <c r="CC2131" s="74"/>
      <c r="CD2131" s="74"/>
      <c r="CE2131" s="74"/>
      <c r="CF2131" s="74"/>
      <c r="CG2131" s="74"/>
      <c r="CH2131" s="74"/>
      <c r="CI2131" s="74"/>
      <c r="CJ2131" s="74"/>
      <c r="CK2131" s="74"/>
      <c r="CL2131" s="74"/>
      <c r="CM2131" s="74"/>
      <c r="CN2131" s="74"/>
      <c r="CO2131" s="74"/>
      <c r="CP2131" s="74"/>
      <c r="CQ2131" s="74"/>
      <c r="CR2131" s="74"/>
      <c r="CS2131" s="74"/>
      <c r="CT2131" s="74"/>
      <c r="CU2131" s="74"/>
      <c r="CV2131" s="74"/>
      <c r="CW2131" s="74"/>
      <c r="CX2131" s="74"/>
      <c r="CY2131" s="74"/>
      <c r="CZ2131" s="74"/>
      <c r="DA2131" s="74"/>
      <c r="DB2131" s="74"/>
      <c r="DC2131" s="74"/>
      <c r="DD2131" s="74"/>
      <c r="DE2131" s="74"/>
      <c r="DF2131" s="74"/>
      <c r="DG2131" s="74"/>
      <c r="DH2131" s="74"/>
      <c r="DI2131" s="74"/>
      <c r="DJ2131" s="74"/>
      <c r="DK2131" s="74"/>
      <c r="DL2131" s="74"/>
      <c r="DM2131" s="74"/>
      <c r="DN2131" s="74"/>
      <c r="DO2131" s="74"/>
      <c r="DP2131" s="74"/>
      <c r="DQ2131" s="74"/>
      <c r="DR2131" s="74"/>
      <c r="DS2131" s="74"/>
      <c r="DT2131" s="74"/>
      <c r="DU2131" s="74"/>
      <c r="DV2131" s="74"/>
      <c r="DW2131" s="74"/>
      <c r="DX2131" s="74"/>
      <c r="DY2131" s="74"/>
      <c r="DZ2131" s="74"/>
      <c r="EA2131" s="74"/>
      <c r="EB2131" s="74"/>
      <c r="EC2131" s="74"/>
      <c r="ED2131" s="74"/>
      <c r="EE2131" s="74"/>
      <c r="EF2131" s="74"/>
      <c r="EG2131" s="74"/>
      <c r="EH2131" s="74"/>
      <c r="EI2131" s="74"/>
      <c r="EJ2131" s="74"/>
      <c r="EK2131" s="74"/>
      <c r="EL2131" s="74"/>
      <c r="EM2131" s="74"/>
      <c r="EN2131" s="74"/>
      <c r="EO2131" s="74"/>
      <c r="EP2131" s="74"/>
      <c r="EQ2131" s="74"/>
      <c r="ER2131" s="74"/>
      <c r="ES2131" s="74"/>
      <c r="ET2131" s="74"/>
      <c r="EU2131" s="74"/>
      <c r="EV2131" s="74"/>
      <c r="EW2131" s="74"/>
      <c r="EX2131" s="74"/>
      <c r="EY2131" s="74"/>
      <c r="EZ2131" s="74"/>
      <c r="FA2131" s="74"/>
      <c r="FB2131" s="74"/>
      <c r="FC2131" s="74"/>
      <c r="FD2131" s="74"/>
      <c r="FE2131" s="74"/>
      <c r="FF2131" s="74"/>
      <c r="FG2131" s="74"/>
      <c r="FH2131" s="74"/>
      <c r="FI2131" s="74"/>
      <c r="FJ2131" s="74"/>
      <c r="FK2131" s="74"/>
      <c r="FL2131" s="74"/>
      <c r="FM2131" s="74"/>
      <c r="FN2131" s="74"/>
      <c r="FO2131" s="74"/>
      <c r="FP2131" s="74"/>
      <c r="FQ2131" s="74"/>
      <c r="FR2131" s="74"/>
      <c r="FS2131" s="74"/>
      <c r="FT2131" s="74"/>
      <c r="FU2131" s="74"/>
      <c r="FV2131" s="74"/>
      <c r="FW2131" s="74"/>
      <c r="FX2131" s="74"/>
      <c r="FY2131" s="74"/>
      <c r="FZ2131" s="74">
        <v>2</v>
      </c>
      <c r="GA2131" s="74">
        <v>4.1481060981750488</v>
      </c>
      <c r="GB2131" s="74">
        <v>6.6911323070526123</v>
      </c>
      <c r="GC2131" s="74">
        <v>0</v>
      </c>
      <c r="GD2131" s="74">
        <v>7</v>
      </c>
      <c r="GE2131" s="74">
        <v>7</v>
      </c>
      <c r="GF2131" s="74">
        <v>1</v>
      </c>
      <c r="GG2131" t="s">
        <v>245</v>
      </c>
      <c r="GH2131" t="s">
        <v>235</v>
      </c>
      <c r="GI2131" t="s">
        <v>236</v>
      </c>
      <c r="GJ2131" s="47"/>
      <c r="GK2131" s="30"/>
    </row>
    <row r="2132" spans="1:193" x14ac:dyDescent="0.2">
      <c r="A2132" t="s">
        <v>175</v>
      </c>
      <c r="B2132" t="s">
        <v>244</v>
      </c>
      <c r="C2132" t="s">
        <v>181</v>
      </c>
      <c r="D2132" t="s">
        <v>185</v>
      </c>
      <c r="E2132" t="s">
        <v>187</v>
      </c>
      <c r="F2132" t="s">
        <v>265</v>
      </c>
      <c r="G2132" t="s">
        <v>274</v>
      </c>
      <c r="H2132" s="74">
        <v>0</v>
      </c>
      <c r="I2132" s="74"/>
      <c r="J2132" s="74"/>
      <c r="K2132" s="74"/>
      <c r="L2132" s="74"/>
      <c r="M2132" s="74"/>
      <c r="N2132" s="74"/>
      <c r="O2132" s="74"/>
      <c r="P2132" s="74"/>
      <c r="Q2132" s="74"/>
      <c r="R2132" s="74"/>
      <c r="S2132" s="74"/>
      <c r="T2132" s="74"/>
      <c r="U2132" s="74"/>
      <c r="V2132" s="74"/>
      <c r="W2132" s="74"/>
      <c r="X2132" s="74"/>
      <c r="Y2132" s="74"/>
      <c r="Z2132" s="74"/>
      <c r="AA2132" s="74"/>
      <c r="AB2132" s="74"/>
      <c r="AC2132" s="74"/>
      <c r="AD2132" s="74"/>
      <c r="AE2132" s="74"/>
      <c r="AF2132" s="74"/>
      <c r="AG2132" s="74"/>
      <c r="AH2132" s="74"/>
      <c r="AI2132" s="74"/>
      <c r="AJ2132" s="74"/>
      <c r="AK2132" s="74"/>
      <c r="AL2132" s="74"/>
      <c r="AM2132" s="74"/>
      <c r="AN2132" s="74"/>
      <c r="AO2132" s="74"/>
      <c r="AP2132" s="74"/>
      <c r="AQ2132" s="74"/>
      <c r="AR2132" s="74"/>
      <c r="AS2132" s="74"/>
      <c r="AT2132" s="74"/>
      <c r="AU2132" s="74"/>
      <c r="AV2132" s="74"/>
      <c r="AW2132" s="74"/>
      <c r="AX2132" s="74"/>
      <c r="AY2132" s="74"/>
      <c r="AZ2132" s="74"/>
      <c r="BA2132" s="74"/>
      <c r="BB2132" s="74"/>
      <c r="BC2132" s="74"/>
      <c r="BD2132" s="74"/>
      <c r="BE2132" s="74"/>
      <c r="BF2132" s="74"/>
      <c r="BG2132" s="74"/>
      <c r="BH2132" s="74"/>
      <c r="BI2132" s="74"/>
      <c r="BJ2132" s="74"/>
      <c r="BK2132" s="74"/>
      <c r="BL2132" s="74"/>
      <c r="BM2132" s="74"/>
      <c r="BN2132" s="74"/>
      <c r="BO2132" s="74"/>
      <c r="BP2132" s="74"/>
      <c r="BQ2132" s="74"/>
      <c r="BR2132" s="74"/>
      <c r="BS2132" s="74"/>
      <c r="BT2132" s="74"/>
      <c r="BU2132" s="74"/>
      <c r="BV2132" s="74"/>
      <c r="BW2132" s="74"/>
      <c r="BX2132" s="74"/>
      <c r="BY2132" s="74"/>
      <c r="BZ2132" s="74"/>
      <c r="CA2132" s="74"/>
      <c r="CB2132" s="74"/>
      <c r="CC2132" s="74"/>
      <c r="CD2132" s="74"/>
      <c r="CE2132" s="74"/>
      <c r="CF2132" s="74"/>
      <c r="CG2132" s="74"/>
      <c r="CH2132" s="74"/>
      <c r="CI2132" s="74"/>
      <c r="CJ2132" s="74"/>
      <c r="CK2132" s="74"/>
      <c r="CL2132" s="74"/>
      <c r="CM2132" s="74"/>
      <c r="CN2132" s="74"/>
      <c r="CO2132" s="74"/>
      <c r="CP2132" s="74"/>
      <c r="CQ2132" s="74"/>
      <c r="CR2132" s="74"/>
      <c r="CS2132" s="74"/>
      <c r="CT2132" s="74"/>
      <c r="CU2132" s="74"/>
      <c r="CV2132" s="74"/>
      <c r="CW2132" s="74"/>
      <c r="CX2132" s="74"/>
      <c r="CY2132" s="74"/>
      <c r="CZ2132" s="74"/>
      <c r="DA2132" s="74"/>
      <c r="DB2132" s="74"/>
      <c r="DC2132" s="74"/>
      <c r="DD2132" s="74"/>
      <c r="DE2132" s="74"/>
      <c r="DF2132" s="74"/>
      <c r="DG2132" s="74"/>
      <c r="DH2132" s="74"/>
      <c r="DI2132" s="74"/>
      <c r="DJ2132" s="74"/>
      <c r="DK2132" s="74"/>
      <c r="DL2132" s="74"/>
      <c r="DM2132" s="74"/>
      <c r="DN2132" s="74"/>
      <c r="DO2132" s="74"/>
      <c r="DP2132" s="74"/>
      <c r="DQ2132" s="74"/>
      <c r="DR2132" s="74"/>
      <c r="DS2132" s="74"/>
      <c r="DT2132" s="74"/>
      <c r="DU2132" s="74"/>
      <c r="DV2132" s="74"/>
      <c r="DW2132" s="74"/>
      <c r="DX2132" s="74"/>
      <c r="DY2132" s="74"/>
      <c r="DZ2132" s="74"/>
      <c r="EA2132" s="74"/>
      <c r="EB2132" s="74"/>
      <c r="EC2132" s="74"/>
      <c r="ED2132" s="74"/>
      <c r="EE2132" s="74"/>
      <c r="EF2132" s="74"/>
      <c r="EG2132" s="74"/>
      <c r="EH2132" s="74"/>
      <c r="EI2132" s="74"/>
      <c r="EJ2132" s="74"/>
      <c r="EK2132" s="74"/>
      <c r="EL2132" s="74"/>
      <c r="EM2132" s="74"/>
      <c r="EN2132" s="74"/>
      <c r="EO2132" s="74"/>
      <c r="EP2132" s="74"/>
      <c r="EQ2132" s="74"/>
      <c r="ER2132" s="74"/>
      <c r="ES2132" s="74"/>
      <c r="ET2132" s="74"/>
      <c r="EU2132" s="74"/>
      <c r="EV2132" s="74"/>
      <c r="EW2132" s="74"/>
      <c r="EX2132" s="74"/>
      <c r="EY2132" s="74"/>
      <c r="EZ2132" s="74"/>
      <c r="FA2132" s="74"/>
      <c r="FB2132" s="74"/>
      <c r="FC2132" s="74"/>
      <c r="FD2132" s="74"/>
      <c r="FE2132" s="74"/>
      <c r="FF2132" s="74"/>
      <c r="FG2132" s="74"/>
      <c r="FH2132" s="74"/>
      <c r="FI2132" s="74"/>
      <c r="FJ2132" s="74"/>
      <c r="FK2132" s="74"/>
      <c r="FL2132" s="74"/>
      <c r="FM2132" s="74"/>
      <c r="FN2132" s="74"/>
      <c r="FO2132" s="74"/>
      <c r="FP2132" s="74"/>
      <c r="FQ2132" s="74"/>
      <c r="FR2132" s="74"/>
      <c r="FS2132" s="74"/>
      <c r="FT2132" s="74"/>
      <c r="FU2132" s="74"/>
      <c r="FV2132" s="74"/>
      <c r="FW2132" s="74"/>
      <c r="FX2132" s="74"/>
      <c r="FY2132" s="74"/>
      <c r="FZ2132" s="74">
        <v>2</v>
      </c>
      <c r="GA2132" s="74">
        <v>3.2556061744689941</v>
      </c>
      <c r="GB2132" s="74">
        <v>5.8770759105682373</v>
      </c>
      <c r="GC2132" s="74">
        <v>0</v>
      </c>
      <c r="GD2132" s="74">
        <v>7</v>
      </c>
      <c r="GE2132" s="74">
        <v>7</v>
      </c>
      <c r="GF2132" s="74">
        <v>1</v>
      </c>
      <c r="GG2132" t="s">
        <v>245</v>
      </c>
      <c r="GH2132" t="s">
        <v>235</v>
      </c>
      <c r="GI2132" t="s">
        <v>236</v>
      </c>
      <c r="GJ2132" s="47"/>
      <c r="GK2132" s="30"/>
    </row>
    <row r="2133" spans="1:193" x14ac:dyDescent="0.2">
      <c r="A2133" t="s">
        <v>175</v>
      </c>
      <c r="B2133" t="s">
        <v>244</v>
      </c>
      <c r="C2133" t="s">
        <v>181</v>
      </c>
      <c r="D2133" t="s">
        <v>185</v>
      </c>
      <c r="E2133" t="s">
        <v>188</v>
      </c>
      <c r="F2133" t="s">
        <v>265</v>
      </c>
      <c r="G2133" t="s">
        <v>274</v>
      </c>
      <c r="H2133" s="74">
        <v>0</v>
      </c>
      <c r="I2133" s="74"/>
      <c r="J2133" s="74"/>
      <c r="K2133" s="74"/>
      <c r="L2133" s="74"/>
      <c r="M2133" s="74"/>
      <c r="N2133" s="74"/>
      <c r="O2133" s="74"/>
      <c r="P2133" s="74"/>
      <c r="Q2133" s="74"/>
      <c r="R2133" s="74"/>
      <c r="S2133" s="74"/>
      <c r="T2133" s="74"/>
      <c r="U2133" s="74"/>
      <c r="V2133" s="74"/>
      <c r="W2133" s="74"/>
      <c r="X2133" s="74"/>
      <c r="Y2133" s="74"/>
      <c r="Z2133" s="74"/>
      <c r="AA2133" s="74"/>
      <c r="AB2133" s="74"/>
      <c r="AC2133" s="74"/>
      <c r="AD2133" s="74"/>
      <c r="AE2133" s="74"/>
      <c r="AF2133" s="74"/>
      <c r="AG2133" s="74"/>
      <c r="AH2133" s="74"/>
      <c r="AI2133" s="74"/>
      <c r="AJ2133" s="74"/>
      <c r="AK2133" s="74"/>
      <c r="AL2133" s="74"/>
      <c r="AM2133" s="74"/>
      <c r="AN2133" s="74"/>
      <c r="AO2133" s="74"/>
      <c r="AP2133" s="74"/>
      <c r="AQ2133" s="74"/>
      <c r="AR2133" s="74"/>
      <c r="AS2133" s="74"/>
      <c r="AT2133" s="74"/>
      <c r="AU2133" s="74"/>
      <c r="AV2133" s="74"/>
      <c r="AW2133" s="74"/>
      <c r="AX2133" s="74"/>
      <c r="AY2133" s="74"/>
      <c r="AZ2133" s="74"/>
      <c r="BA2133" s="74"/>
      <c r="BB2133" s="74"/>
      <c r="BC2133" s="74"/>
      <c r="BD2133" s="74"/>
      <c r="BE2133" s="74"/>
      <c r="BF2133" s="74"/>
      <c r="BG2133" s="74"/>
      <c r="BH2133" s="74"/>
      <c r="BI2133" s="74"/>
      <c r="BJ2133" s="74"/>
      <c r="BK2133" s="74"/>
      <c r="BL2133" s="74"/>
      <c r="BM2133" s="74"/>
      <c r="BN2133" s="74"/>
      <c r="BO2133" s="74"/>
      <c r="BP2133" s="74"/>
      <c r="BQ2133" s="74"/>
      <c r="BR2133" s="74"/>
      <c r="BS2133" s="74"/>
      <c r="BT2133" s="74"/>
      <c r="BU2133" s="74"/>
      <c r="BV2133" s="74"/>
      <c r="BW2133" s="74"/>
      <c r="BX2133" s="74"/>
      <c r="BY2133" s="74"/>
      <c r="BZ2133" s="74"/>
      <c r="CA2133" s="74"/>
      <c r="CB2133" s="74"/>
      <c r="CC2133" s="74"/>
      <c r="CD2133" s="74"/>
      <c r="CE2133" s="74"/>
      <c r="CF2133" s="74"/>
      <c r="CG2133" s="74"/>
      <c r="CH2133" s="74"/>
      <c r="CI2133" s="74"/>
      <c r="CJ2133" s="74"/>
      <c r="CK2133" s="74"/>
      <c r="CL2133" s="74"/>
      <c r="CM2133" s="74"/>
      <c r="CN2133" s="74"/>
      <c r="CO2133" s="74"/>
      <c r="CP2133" s="74"/>
      <c r="CQ2133" s="74"/>
      <c r="CR2133" s="74"/>
      <c r="CS2133" s="74"/>
      <c r="CT2133" s="74"/>
      <c r="CU2133" s="74"/>
      <c r="CV2133" s="74"/>
      <c r="CW2133" s="74"/>
      <c r="CX2133" s="74"/>
      <c r="CY2133" s="74"/>
      <c r="CZ2133" s="74"/>
      <c r="DA2133" s="74"/>
      <c r="DB2133" s="74"/>
      <c r="DC2133" s="74"/>
      <c r="DD2133" s="74"/>
      <c r="DE2133" s="74"/>
      <c r="DF2133" s="74"/>
      <c r="DG2133" s="74"/>
      <c r="DH2133" s="74"/>
      <c r="DI2133" s="74"/>
      <c r="DJ2133" s="74"/>
      <c r="DK2133" s="74"/>
      <c r="DL2133" s="74"/>
      <c r="DM2133" s="74"/>
      <c r="DN2133" s="74"/>
      <c r="DO2133" s="74"/>
      <c r="DP2133" s="74"/>
      <c r="DQ2133" s="74"/>
      <c r="DR2133" s="74"/>
      <c r="DS2133" s="74"/>
      <c r="DT2133" s="74"/>
      <c r="DU2133" s="74"/>
      <c r="DV2133" s="74"/>
      <c r="DW2133" s="74"/>
      <c r="DX2133" s="74"/>
      <c r="DY2133" s="74"/>
      <c r="DZ2133" s="74"/>
      <c r="EA2133" s="74"/>
      <c r="EB2133" s="74"/>
      <c r="EC2133" s="74"/>
      <c r="ED2133" s="74"/>
      <c r="EE2133" s="74"/>
      <c r="EF2133" s="74"/>
      <c r="EG2133" s="74"/>
      <c r="EH2133" s="74"/>
      <c r="EI2133" s="74"/>
      <c r="EJ2133" s="74"/>
      <c r="EK2133" s="74"/>
      <c r="EL2133" s="74"/>
      <c r="EM2133" s="74"/>
      <c r="EN2133" s="74"/>
      <c r="EO2133" s="74"/>
      <c r="EP2133" s="74"/>
      <c r="EQ2133" s="74"/>
      <c r="ER2133" s="74"/>
      <c r="ES2133" s="74"/>
      <c r="ET2133" s="74"/>
      <c r="EU2133" s="74"/>
      <c r="EV2133" s="74"/>
      <c r="EW2133" s="74"/>
      <c r="EX2133" s="74"/>
      <c r="EY2133" s="74"/>
      <c r="EZ2133" s="74"/>
      <c r="FA2133" s="74"/>
      <c r="FB2133" s="74"/>
      <c r="FC2133" s="74"/>
      <c r="FD2133" s="74"/>
      <c r="FE2133" s="74"/>
      <c r="FF2133" s="74"/>
      <c r="FG2133" s="74"/>
      <c r="FH2133" s="74"/>
      <c r="FI2133" s="74"/>
      <c r="FJ2133" s="74"/>
      <c r="FK2133" s="74"/>
      <c r="FL2133" s="74"/>
      <c r="FM2133" s="74"/>
      <c r="FN2133" s="74"/>
      <c r="FO2133" s="74"/>
      <c r="FP2133" s="74"/>
      <c r="FQ2133" s="74"/>
      <c r="FR2133" s="74"/>
      <c r="FS2133" s="74"/>
      <c r="FT2133" s="74"/>
      <c r="FU2133" s="74"/>
      <c r="FV2133" s="74"/>
      <c r="FW2133" s="74"/>
      <c r="FX2133" s="74"/>
      <c r="FY2133" s="74"/>
      <c r="FZ2133" s="74">
        <v>2</v>
      </c>
      <c r="GA2133" s="74">
        <v>3.9498333930969238</v>
      </c>
      <c r="GB2133" s="74">
        <v>6.939333438873291</v>
      </c>
      <c r="GC2133" s="74">
        <v>0</v>
      </c>
      <c r="GD2133" s="74">
        <v>7</v>
      </c>
      <c r="GE2133" s="74">
        <v>7</v>
      </c>
      <c r="GF2133" s="74">
        <v>1</v>
      </c>
      <c r="GG2133" t="s">
        <v>245</v>
      </c>
      <c r="GH2133" t="s">
        <v>235</v>
      </c>
      <c r="GI2133" t="s">
        <v>236</v>
      </c>
      <c r="GJ2133" s="47"/>
      <c r="GK2133" s="30"/>
    </row>
    <row r="2134" spans="1:193" x14ac:dyDescent="0.2">
      <c r="A2134" t="s">
        <v>175</v>
      </c>
      <c r="B2134" t="s">
        <v>244</v>
      </c>
      <c r="C2134" t="s">
        <v>181</v>
      </c>
      <c r="D2134" t="s">
        <v>185</v>
      </c>
      <c r="E2134" t="s">
        <v>189</v>
      </c>
      <c r="F2134" t="s">
        <v>265</v>
      </c>
      <c r="G2134" t="s">
        <v>274</v>
      </c>
      <c r="H2134" s="74">
        <v>0</v>
      </c>
      <c r="I2134" s="74"/>
      <c r="J2134" s="74"/>
      <c r="K2134" s="74"/>
      <c r="L2134" s="74"/>
      <c r="M2134" s="74"/>
      <c r="N2134" s="74"/>
      <c r="O2134" s="74"/>
      <c r="P2134" s="74"/>
      <c r="Q2134" s="74"/>
      <c r="R2134" s="74"/>
      <c r="S2134" s="74"/>
      <c r="T2134" s="74"/>
      <c r="U2134" s="74"/>
      <c r="V2134" s="74"/>
      <c r="W2134" s="74"/>
      <c r="X2134" s="74"/>
      <c r="Y2134" s="74"/>
      <c r="Z2134" s="74"/>
      <c r="AA2134" s="74"/>
      <c r="AB2134" s="74"/>
      <c r="AC2134" s="74"/>
      <c r="AD2134" s="74"/>
      <c r="AE2134" s="74"/>
      <c r="AF2134" s="74"/>
      <c r="AG2134" s="74"/>
      <c r="AH2134" s="74"/>
      <c r="AI2134" s="74"/>
      <c r="AJ2134" s="74"/>
      <c r="AK2134" s="74"/>
      <c r="AL2134" s="74"/>
      <c r="AM2134" s="74"/>
      <c r="AN2134" s="74"/>
      <c r="AO2134" s="74"/>
      <c r="AP2134" s="74"/>
      <c r="AQ2134" s="74"/>
      <c r="AR2134" s="74"/>
      <c r="AS2134" s="74"/>
      <c r="AT2134" s="74"/>
      <c r="AU2134" s="74"/>
      <c r="AV2134" s="74"/>
      <c r="AW2134" s="74"/>
      <c r="AX2134" s="74"/>
      <c r="AY2134" s="74"/>
      <c r="AZ2134" s="74"/>
      <c r="BA2134" s="74"/>
      <c r="BB2134" s="74"/>
      <c r="BC2134" s="74"/>
      <c r="BD2134" s="74"/>
      <c r="BE2134" s="74"/>
      <c r="BF2134" s="74"/>
      <c r="BG2134" s="74"/>
      <c r="BH2134" s="74"/>
      <c r="BI2134" s="74"/>
      <c r="BJ2134" s="74"/>
      <c r="BK2134" s="74"/>
      <c r="BL2134" s="74"/>
      <c r="BM2134" s="74"/>
      <c r="BN2134" s="74"/>
      <c r="BO2134" s="74"/>
      <c r="BP2134" s="74"/>
      <c r="BQ2134" s="74"/>
      <c r="BR2134" s="74"/>
      <c r="BS2134" s="74"/>
      <c r="BT2134" s="74"/>
      <c r="BU2134" s="74"/>
      <c r="BV2134" s="74"/>
      <c r="BW2134" s="74"/>
      <c r="BX2134" s="74"/>
      <c r="BY2134" s="74"/>
      <c r="BZ2134" s="74"/>
      <c r="CA2134" s="74"/>
      <c r="CB2134" s="74"/>
      <c r="CC2134" s="74"/>
      <c r="CD2134" s="74"/>
      <c r="CE2134" s="74"/>
      <c r="CF2134" s="74"/>
      <c r="CG2134" s="74"/>
      <c r="CH2134" s="74"/>
      <c r="CI2134" s="74"/>
      <c r="CJ2134" s="74"/>
      <c r="CK2134" s="74"/>
      <c r="CL2134" s="74"/>
      <c r="CM2134" s="74"/>
      <c r="CN2134" s="74"/>
      <c r="CO2134" s="74"/>
      <c r="CP2134" s="74"/>
      <c r="CQ2134" s="74"/>
      <c r="CR2134" s="74"/>
      <c r="CS2134" s="74"/>
      <c r="CT2134" s="74"/>
      <c r="CU2134" s="74"/>
      <c r="CV2134" s="74"/>
      <c r="CW2134" s="74"/>
      <c r="CX2134" s="74"/>
      <c r="CY2134" s="74"/>
      <c r="CZ2134" s="74"/>
      <c r="DA2134" s="74"/>
      <c r="DB2134" s="74"/>
      <c r="DC2134" s="74"/>
      <c r="DD2134" s="74"/>
      <c r="DE2134" s="74"/>
      <c r="DF2134" s="74"/>
      <c r="DG2134" s="74"/>
      <c r="DH2134" s="74"/>
      <c r="DI2134" s="74"/>
      <c r="DJ2134" s="74"/>
      <c r="DK2134" s="74"/>
      <c r="DL2134" s="74"/>
      <c r="DM2134" s="74"/>
      <c r="DN2134" s="74"/>
      <c r="DO2134" s="74"/>
      <c r="DP2134" s="74"/>
      <c r="DQ2134" s="74"/>
      <c r="DR2134" s="74"/>
      <c r="DS2134" s="74"/>
      <c r="DT2134" s="74"/>
      <c r="DU2134" s="74"/>
      <c r="DV2134" s="74"/>
      <c r="DW2134" s="74"/>
      <c r="DX2134" s="74"/>
      <c r="DY2134" s="74"/>
      <c r="DZ2134" s="74"/>
      <c r="EA2134" s="74"/>
      <c r="EB2134" s="74"/>
      <c r="EC2134" s="74"/>
      <c r="ED2134" s="74"/>
      <c r="EE2134" s="74"/>
      <c r="EF2134" s="74"/>
      <c r="EG2134" s="74"/>
      <c r="EH2134" s="74"/>
      <c r="EI2134" s="74"/>
      <c r="EJ2134" s="74"/>
      <c r="EK2134" s="74"/>
      <c r="EL2134" s="74"/>
      <c r="EM2134" s="74"/>
      <c r="EN2134" s="74"/>
      <c r="EO2134" s="74"/>
      <c r="EP2134" s="74"/>
      <c r="EQ2134" s="74"/>
      <c r="ER2134" s="74"/>
      <c r="ES2134" s="74"/>
      <c r="ET2134" s="74"/>
      <c r="EU2134" s="74"/>
      <c r="EV2134" s="74"/>
      <c r="EW2134" s="74"/>
      <c r="EX2134" s="74"/>
      <c r="EY2134" s="74"/>
      <c r="EZ2134" s="74"/>
      <c r="FA2134" s="74"/>
      <c r="FB2134" s="74"/>
      <c r="FC2134" s="74"/>
      <c r="FD2134" s="74"/>
      <c r="FE2134" s="74"/>
      <c r="FF2134" s="74"/>
      <c r="FG2134" s="74"/>
      <c r="FH2134" s="74"/>
      <c r="FI2134" s="74"/>
      <c r="FJ2134" s="74"/>
      <c r="FK2134" s="74"/>
      <c r="FL2134" s="74"/>
      <c r="FM2134" s="74"/>
      <c r="FN2134" s="74"/>
      <c r="FO2134" s="74"/>
      <c r="FP2134" s="74"/>
      <c r="FQ2134" s="74"/>
      <c r="FR2134" s="74"/>
      <c r="FS2134" s="74"/>
      <c r="FT2134" s="74"/>
      <c r="FU2134" s="74"/>
      <c r="FV2134" s="74"/>
      <c r="FW2134" s="74"/>
      <c r="FX2134" s="74"/>
      <c r="FY2134" s="74"/>
      <c r="FZ2134" s="74">
        <v>5</v>
      </c>
      <c r="GA2134" s="74">
        <v>10.407672882080078</v>
      </c>
      <c r="GB2134" s="74">
        <v>27.03645396232605</v>
      </c>
      <c r="GC2134" s="74">
        <v>0</v>
      </c>
      <c r="GD2134" s="74">
        <v>7</v>
      </c>
      <c r="GE2134" s="74">
        <v>7</v>
      </c>
      <c r="GF2134" s="74">
        <v>1</v>
      </c>
      <c r="GG2134" t="s">
        <v>245</v>
      </c>
      <c r="GH2134" t="s">
        <v>235</v>
      </c>
      <c r="GI2134" t="s">
        <v>236</v>
      </c>
      <c r="GJ2134" s="47"/>
      <c r="GK2134" s="30"/>
    </row>
    <row r="2135" spans="1:193" x14ac:dyDescent="0.2">
      <c r="A2135" t="s">
        <v>175</v>
      </c>
      <c r="B2135" t="s">
        <v>244</v>
      </c>
      <c r="C2135" t="s">
        <v>181</v>
      </c>
      <c r="D2135" t="s">
        <v>185</v>
      </c>
      <c r="E2135" t="s">
        <v>190</v>
      </c>
      <c r="F2135" t="s">
        <v>265</v>
      </c>
      <c r="G2135" t="s">
        <v>274</v>
      </c>
      <c r="H2135" s="74">
        <v>0</v>
      </c>
      <c r="I2135" s="74"/>
      <c r="J2135" s="74"/>
      <c r="K2135" s="74"/>
      <c r="L2135" s="74"/>
      <c r="M2135" s="74"/>
      <c r="N2135" s="74"/>
      <c r="O2135" s="74"/>
      <c r="P2135" s="74"/>
      <c r="Q2135" s="74"/>
      <c r="R2135" s="74"/>
      <c r="S2135" s="74"/>
      <c r="T2135" s="74"/>
      <c r="U2135" s="74"/>
      <c r="V2135" s="74"/>
      <c r="W2135" s="74"/>
      <c r="X2135" s="74"/>
      <c r="Y2135" s="74"/>
      <c r="Z2135" s="74"/>
      <c r="AA2135" s="74"/>
      <c r="AB2135" s="74"/>
      <c r="AC2135" s="74"/>
      <c r="AD2135" s="74"/>
      <c r="AE2135" s="74"/>
      <c r="AF2135" s="74"/>
      <c r="AG2135" s="74"/>
      <c r="AH2135" s="74"/>
      <c r="AI2135" s="74"/>
      <c r="AJ2135" s="74"/>
      <c r="AK2135" s="74"/>
      <c r="AL2135" s="74"/>
      <c r="AM2135" s="74"/>
      <c r="AN2135" s="74"/>
      <c r="AO2135" s="74"/>
      <c r="AP2135" s="74"/>
      <c r="AQ2135" s="74"/>
      <c r="AR2135" s="74"/>
      <c r="AS2135" s="74"/>
      <c r="AT2135" s="74"/>
      <c r="AU2135" s="74"/>
      <c r="AV2135" s="74"/>
      <c r="AW2135" s="74"/>
      <c r="AX2135" s="74"/>
      <c r="AY2135" s="74"/>
      <c r="AZ2135" s="74"/>
      <c r="BA2135" s="74"/>
      <c r="BB2135" s="74"/>
      <c r="BC2135" s="74"/>
      <c r="BD2135" s="74"/>
      <c r="BE2135" s="74"/>
      <c r="BF2135" s="74"/>
      <c r="BG2135" s="74"/>
      <c r="BH2135" s="74"/>
      <c r="BI2135" s="74"/>
      <c r="BJ2135" s="74"/>
      <c r="BK2135" s="74"/>
      <c r="BL2135" s="74"/>
      <c r="BM2135" s="74"/>
      <c r="BN2135" s="74"/>
      <c r="BO2135" s="74"/>
      <c r="BP2135" s="74"/>
      <c r="BQ2135" s="74"/>
      <c r="BR2135" s="74"/>
      <c r="BS2135" s="74"/>
      <c r="BT2135" s="74"/>
      <c r="BU2135" s="74"/>
      <c r="BV2135" s="74"/>
      <c r="BW2135" s="74"/>
      <c r="BX2135" s="74"/>
      <c r="BY2135" s="74"/>
      <c r="BZ2135" s="74"/>
      <c r="CA2135" s="74"/>
      <c r="CB2135" s="74"/>
      <c r="CC2135" s="74"/>
      <c r="CD2135" s="74"/>
      <c r="CE2135" s="74"/>
      <c r="CF2135" s="74"/>
      <c r="CG2135" s="74"/>
      <c r="CH2135" s="74"/>
      <c r="CI2135" s="74"/>
      <c r="CJ2135" s="74"/>
      <c r="CK2135" s="74"/>
      <c r="CL2135" s="74"/>
      <c r="CM2135" s="74"/>
      <c r="CN2135" s="74"/>
      <c r="CO2135" s="74"/>
      <c r="CP2135" s="74"/>
      <c r="CQ2135" s="74"/>
      <c r="CR2135" s="74"/>
      <c r="CS2135" s="74"/>
      <c r="CT2135" s="74"/>
      <c r="CU2135" s="74"/>
      <c r="CV2135" s="74"/>
      <c r="CW2135" s="74"/>
      <c r="CX2135" s="74"/>
      <c r="CY2135" s="74"/>
      <c r="CZ2135" s="74"/>
      <c r="DA2135" s="74"/>
      <c r="DB2135" s="74"/>
      <c r="DC2135" s="74"/>
      <c r="DD2135" s="74"/>
      <c r="DE2135" s="74"/>
      <c r="DF2135" s="74"/>
      <c r="DG2135" s="74"/>
      <c r="DH2135" s="74"/>
      <c r="DI2135" s="74"/>
      <c r="DJ2135" s="74"/>
      <c r="DK2135" s="74"/>
      <c r="DL2135" s="74"/>
      <c r="DM2135" s="74"/>
      <c r="DN2135" s="74"/>
      <c r="DO2135" s="74"/>
      <c r="DP2135" s="74"/>
      <c r="DQ2135" s="74"/>
      <c r="DR2135" s="74"/>
      <c r="DS2135" s="74"/>
      <c r="DT2135" s="74"/>
      <c r="DU2135" s="74"/>
      <c r="DV2135" s="74"/>
      <c r="DW2135" s="74"/>
      <c r="DX2135" s="74"/>
      <c r="DY2135" s="74"/>
      <c r="DZ2135" s="74"/>
      <c r="EA2135" s="74"/>
      <c r="EB2135" s="74"/>
      <c r="EC2135" s="74"/>
      <c r="ED2135" s="74"/>
      <c r="EE2135" s="74"/>
      <c r="EF2135" s="74"/>
      <c r="EG2135" s="74"/>
      <c r="EH2135" s="74"/>
      <c r="EI2135" s="74"/>
      <c r="EJ2135" s="74"/>
      <c r="EK2135" s="74"/>
      <c r="EL2135" s="74"/>
      <c r="EM2135" s="74"/>
      <c r="EN2135" s="74"/>
      <c r="EO2135" s="74"/>
      <c r="EP2135" s="74"/>
      <c r="EQ2135" s="74"/>
      <c r="ER2135" s="74"/>
      <c r="ES2135" s="74"/>
      <c r="ET2135" s="74"/>
      <c r="EU2135" s="74"/>
      <c r="EV2135" s="74"/>
      <c r="EW2135" s="74"/>
      <c r="EX2135" s="74"/>
      <c r="EY2135" s="74"/>
      <c r="EZ2135" s="74"/>
      <c r="FA2135" s="74"/>
      <c r="FB2135" s="74"/>
      <c r="FC2135" s="74"/>
      <c r="FD2135" s="74"/>
      <c r="FE2135" s="74"/>
      <c r="FF2135" s="74"/>
      <c r="FG2135" s="74"/>
      <c r="FH2135" s="74"/>
      <c r="FI2135" s="74"/>
      <c r="FJ2135" s="74"/>
      <c r="FK2135" s="74"/>
      <c r="FL2135" s="74"/>
      <c r="FM2135" s="74"/>
      <c r="FN2135" s="74"/>
      <c r="FO2135" s="74"/>
      <c r="FP2135" s="74"/>
      <c r="FQ2135" s="74"/>
      <c r="FR2135" s="74"/>
      <c r="FS2135" s="74"/>
      <c r="FT2135" s="74"/>
      <c r="FU2135" s="74"/>
      <c r="FV2135" s="74"/>
      <c r="FW2135" s="74"/>
      <c r="FX2135" s="74"/>
      <c r="FY2135" s="74"/>
      <c r="FZ2135" s="74">
        <v>6</v>
      </c>
      <c r="GA2135" s="74">
        <v>6.8316664695739746</v>
      </c>
      <c r="GB2135" s="74">
        <v>23.650891184050124</v>
      </c>
      <c r="GC2135" s="74">
        <v>0</v>
      </c>
      <c r="GD2135" s="74">
        <v>7</v>
      </c>
      <c r="GE2135" s="74">
        <v>7</v>
      </c>
      <c r="GF2135" s="74">
        <v>1</v>
      </c>
      <c r="GG2135" t="s">
        <v>245</v>
      </c>
      <c r="GH2135" t="s">
        <v>235</v>
      </c>
      <c r="GI2135" t="s">
        <v>236</v>
      </c>
      <c r="GJ2135" s="47"/>
      <c r="GK2135" s="30"/>
    </row>
    <row r="2136" spans="1:193" x14ac:dyDescent="0.2">
      <c r="A2136" t="s">
        <v>175</v>
      </c>
      <c r="B2136" t="s">
        <v>244</v>
      </c>
      <c r="C2136" t="s">
        <v>181</v>
      </c>
      <c r="D2136" t="s">
        <v>185</v>
      </c>
      <c r="E2136" t="s">
        <v>191</v>
      </c>
      <c r="F2136" t="s">
        <v>265</v>
      </c>
      <c r="G2136" t="s">
        <v>274</v>
      </c>
      <c r="H2136" s="74">
        <v>0</v>
      </c>
      <c r="I2136" s="74"/>
      <c r="J2136" s="74"/>
      <c r="K2136" s="74"/>
      <c r="L2136" s="74"/>
      <c r="M2136" s="74"/>
      <c r="N2136" s="74"/>
      <c r="O2136" s="74"/>
      <c r="P2136" s="74"/>
      <c r="Q2136" s="74"/>
      <c r="R2136" s="74"/>
      <c r="S2136" s="74"/>
      <c r="T2136" s="74"/>
      <c r="U2136" s="74"/>
      <c r="V2136" s="74"/>
      <c r="W2136" s="74"/>
      <c r="X2136" s="74"/>
      <c r="Y2136" s="74"/>
      <c r="Z2136" s="74"/>
      <c r="AA2136" s="74"/>
      <c r="AB2136" s="74"/>
      <c r="AC2136" s="74"/>
      <c r="AD2136" s="74"/>
      <c r="AE2136" s="74"/>
      <c r="AF2136" s="74"/>
      <c r="AG2136" s="74"/>
      <c r="AH2136" s="74"/>
      <c r="AI2136" s="74"/>
      <c r="AJ2136" s="74"/>
      <c r="AK2136" s="74"/>
      <c r="AL2136" s="74"/>
      <c r="AM2136" s="74"/>
      <c r="AN2136" s="74"/>
      <c r="AO2136" s="74"/>
      <c r="AP2136" s="74"/>
      <c r="AQ2136" s="74"/>
      <c r="AR2136" s="74"/>
      <c r="AS2136" s="74"/>
      <c r="AT2136" s="74"/>
      <c r="AU2136" s="74"/>
      <c r="AV2136" s="74"/>
      <c r="AW2136" s="74"/>
      <c r="AX2136" s="74"/>
      <c r="AY2136" s="74"/>
      <c r="AZ2136" s="74"/>
      <c r="BA2136" s="74"/>
      <c r="BB2136" s="74"/>
      <c r="BC2136" s="74"/>
      <c r="BD2136" s="74"/>
      <c r="BE2136" s="74"/>
      <c r="BF2136" s="74"/>
      <c r="BG2136" s="74"/>
      <c r="BH2136" s="74"/>
      <c r="BI2136" s="74"/>
      <c r="BJ2136" s="74"/>
      <c r="BK2136" s="74"/>
      <c r="BL2136" s="74"/>
      <c r="BM2136" s="74"/>
      <c r="BN2136" s="74"/>
      <c r="BO2136" s="74"/>
      <c r="BP2136" s="74"/>
      <c r="BQ2136" s="74"/>
      <c r="BR2136" s="74"/>
      <c r="BS2136" s="74"/>
      <c r="BT2136" s="74"/>
      <c r="BU2136" s="74"/>
      <c r="BV2136" s="74"/>
      <c r="BW2136" s="74"/>
      <c r="BX2136" s="74"/>
      <c r="BY2136" s="74"/>
      <c r="BZ2136" s="74"/>
      <c r="CA2136" s="74"/>
      <c r="CB2136" s="74"/>
      <c r="CC2136" s="74"/>
      <c r="CD2136" s="74"/>
      <c r="CE2136" s="74"/>
      <c r="CF2136" s="74"/>
      <c r="CG2136" s="74"/>
      <c r="CH2136" s="74"/>
      <c r="CI2136" s="74"/>
      <c r="CJ2136" s="74"/>
      <c r="CK2136" s="74"/>
      <c r="CL2136" s="74"/>
      <c r="CM2136" s="74"/>
      <c r="CN2136" s="74"/>
      <c r="CO2136" s="74"/>
      <c r="CP2136" s="74"/>
      <c r="CQ2136" s="74"/>
      <c r="CR2136" s="74"/>
      <c r="CS2136" s="74"/>
      <c r="CT2136" s="74"/>
      <c r="CU2136" s="74"/>
      <c r="CV2136" s="74"/>
      <c r="CW2136" s="74"/>
      <c r="CX2136" s="74"/>
      <c r="CY2136" s="74"/>
      <c r="CZ2136" s="74"/>
      <c r="DA2136" s="74"/>
      <c r="DB2136" s="74"/>
      <c r="DC2136" s="74"/>
      <c r="DD2136" s="74"/>
      <c r="DE2136" s="74"/>
      <c r="DF2136" s="74"/>
      <c r="DG2136" s="74"/>
      <c r="DH2136" s="74"/>
      <c r="DI2136" s="74"/>
      <c r="DJ2136" s="74"/>
      <c r="DK2136" s="74"/>
      <c r="DL2136" s="74"/>
      <c r="DM2136" s="74"/>
      <c r="DN2136" s="74"/>
      <c r="DO2136" s="74"/>
      <c r="DP2136" s="74"/>
      <c r="DQ2136" s="74"/>
      <c r="DR2136" s="74"/>
      <c r="DS2136" s="74"/>
      <c r="DT2136" s="74"/>
      <c r="DU2136" s="74"/>
      <c r="DV2136" s="74"/>
      <c r="DW2136" s="74"/>
      <c r="DX2136" s="74"/>
      <c r="DY2136" s="74"/>
      <c r="DZ2136" s="74"/>
      <c r="EA2136" s="74"/>
      <c r="EB2136" s="74"/>
      <c r="EC2136" s="74"/>
      <c r="ED2136" s="74"/>
      <c r="EE2136" s="74"/>
      <c r="EF2136" s="74"/>
      <c r="EG2136" s="74"/>
      <c r="EH2136" s="74"/>
      <c r="EI2136" s="74"/>
      <c r="EJ2136" s="74"/>
      <c r="EK2136" s="74"/>
      <c r="EL2136" s="74"/>
      <c r="EM2136" s="74"/>
      <c r="EN2136" s="74"/>
      <c r="EO2136" s="74"/>
      <c r="EP2136" s="74"/>
      <c r="EQ2136" s="74"/>
      <c r="ER2136" s="74"/>
      <c r="ES2136" s="74"/>
      <c r="ET2136" s="74"/>
      <c r="EU2136" s="74"/>
      <c r="EV2136" s="74"/>
      <c r="EW2136" s="74"/>
      <c r="EX2136" s="74"/>
      <c r="EY2136" s="74"/>
      <c r="EZ2136" s="74"/>
      <c r="FA2136" s="74"/>
      <c r="FB2136" s="74"/>
      <c r="FC2136" s="74"/>
      <c r="FD2136" s="74"/>
      <c r="FE2136" s="74"/>
      <c r="FF2136" s="74"/>
      <c r="FG2136" s="74"/>
      <c r="FH2136" s="74"/>
      <c r="FI2136" s="74"/>
      <c r="FJ2136" s="74"/>
      <c r="FK2136" s="74"/>
      <c r="FL2136" s="74"/>
      <c r="FM2136" s="74"/>
      <c r="FN2136" s="74"/>
      <c r="FO2136" s="74"/>
      <c r="FP2136" s="74"/>
      <c r="FQ2136" s="74"/>
      <c r="FR2136" s="74"/>
      <c r="FS2136" s="74"/>
      <c r="FT2136" s="74"/>
      <c r="FU2136" s="74"/>
      <c r="FV2136" s="74"/>
      <c r="FW2136" s="74"/>
      <c r="FX2136" s="74"/>
      <c r="FY2136" s="74"/>
      <c r="FZ2136" s="74">
        <v>6</v>
      </c>
      <c r="GA2136" s="74">
        <v>7.5096030235290527</v>
      </c>
      <c r="GB2136" s="74">
        <v>25.672300336882472</v>
      </c>
      <c r="GC2136" s="74">
        <v>0</v>
      </c>
      <c r="GD2136" s="74">
        <v>7</v>
      </c>
      <c r="GE2136" s="74">
        <v>7</v>
      </c>
      <c r="GF2136" s="74">
        <v>1</v>
      </c>
      <c r="GG2136" t="s">
        <v>245</v>
      </c>
      <c r="GH2136" t="s">
        <v>235</v>
      </c>
      <c r="GI2136" t="s">
        <v>236</v>
      </c>
      <c r="GJ2136" s="47"/>
      <c r="GK2136" s="30"/>
    </row>
    <row r="2137" spans="1:193" x14ac:dyDescent="0.2">
      <c r="A2137" t="s">
        <v>175</v>
      </c>
      <c r="B2137" t="s">
        <v>244</v>
      </c>
      <c r="C2137" t="s">
        <v>181</v>
      </c>
      <c r="D2137" t="s">
        <v>185</v>
      </c>
      <c r="E2137" t="s">
        <v>192</v>
      </c>
      <c r="F2137" t="s">
        <v>265</v>
      </c>
      <c r="G2137" t="s">
        <v>274</v>
      </c>
      <c r="H2137" s="74">
        <v>0</v>
      </c>
      <c r="I2137" s="74"/>
      <c r="J2137" s="74"/>
      <c r="K2137" s="74"/>
      <c r="L2137" s="74"/>
      <c r="M2137" s="74"/>
      <c r="N2137" s="74"/>
      <c r="O2137" s="74"/>
      <c r="P2137" s="74"/>
      <c r="Q2137" s="74"/>
      <c r="R2137" s="74"/>
      <c r="S2137" s="74"/>
      <c r="T2137" s="74"/>
      <c r="U2137" s="74"/>
      <c r="V2137" s="74"/>
      <c r="W2137" s="74"/>
      <c r="X2137" s="74"/>
      <c r="Y2137" s="74"/>
      <c r="Z2137" s="74"/>
      <c r="AA2137" s="74"/>
      <c r="AB2137" s="74"/>
      <c r="AC2137" s="74"/>
      <c r="AD2137" s="74"/>
      <c r="AE2137" s="74"/>
      <c r="AF2137" s="74"/>
      <c r="AG2137" s="74"/>
      <c r="AH2137" s="74"/>
      <c r="AI2137" s="74"/>
      <c r="AJ2137" s="74"/>
      <c r="AK2137" s="74"/>
      <c r="AL2137" s="74"/>
      <c r="AM2137" s="74"/>
      <c r="AN2137" s="74"/>
      <c r="AO2137" s="74"/>
      <c r="AP2137" s="74"/>
      <c r="AQ2137" s="74"/>
      <c r="AR2137" s="74"/>
      <c r="AS2137" s="74"/>
      <c r="AT2137" s="74"/>
      <c r="AU2137" s="74"/>
      <c r="AV2137" s="74"/>
      <c r="AW2137" s="74"/>
      <c r="AX2137" s="74"/>
      <c r="AY2137" s="74"/>
      <c r="AZ2137" s="74"/>
      <c r="BA2137" s="74"/>
      <c r="BB2137" s="74"/>
      <c r="BC2137" s="74"/>
      <c r="BD2137" s="74"/>
      <c r="BE2137" s="74"/>
      <c r="BF2137" s="74"/>
      <c r="BG2137" s="74"/>
      <c r="BH2137" s="74"/>
      <c r="BI2137" s="74"/>
      <c r="BJ2137" s="74"/>
      <c r="BK2137" s="74"/>
      <c r="BL2137" s="74"/>
      <c r="BM2137" s="74"/>
      <c r="BN2137" s="74"/>
      <c r="BO2137" s="74"/>
      <c r="BP2137" s="74"/>
      <c r="BQ2137" s="74"/>
      <c r="BR2137" s="74"/>
      <c r="BS2137" s="74"/>
      <c r="BT2137" s="74"/>
      <c r="BU2137" s="74"/>
      <c r="BV2137" s="74"/>
      <c r="BW2137" s="74"/>
      <c r="BX2137" s="74"/>
      <c r="BY2137" s="74"/>
      <c r="BZ2137" s="74"/>
      <c r="CA2137" s="74"/>
      <c r="CB2137" s="74"/>
      <c r="CC2137" s="74"/>
      <c r="CD2137" s="74"/>
      <c r="CE2137" s="74"/>
      <c r="CF2137" s="74"/>
      <c r="CG2137" s="74"/>
      <c r="CH2137" s="74"/>
      <c r="CI2137" s="74"/>
      <c r="CJ2137" s="74"/>
      <c r="CK2137" s="74"/>
      <c r="CL2137" s="74"/>
      <c r="CM2137" s="74"/>
      <c r="CN2137" s="74"/>
      <c r="CO2137" s="74"/>
      <c r="CP2137" s="74"/>
      <c r="CQ2137" s="74"/>
      <c r="CR2137" s="74"/>
      <c r="CS2137" s="74"/>
      <c r="CT2137" s="74"/>
      <c r="CU2137" s="74"/>
      <c r="CV2137" s="74"/>
      <c r="CW2137" s="74"/>
      <c r="CX2137" s="74"/>
      <c r="CY2137" s="74"/>
      <c r="CZ2137" s="74"/>
      <c r="DA2137" s="74"/>
      <c r="DB2137" s="74"/>
      <c r="DC2137" s="74"/>
      <c r="DD2137" s="74"/>
      <c r="DE2137" s="74"/>
      <c r="DF2137" s="74"/>
      <c r="DG2137" s="74"/>
      <c r="DH2137" s="74"/>
      <c r="DI2137" s="74"/>
      <c r="DJ2137" s="74"/>
      <c r="DK2137" s="74"/>
      <c r="DL2137" s="74"/>
      <c r="DM2137" s="74"/>
      <c r="DN2137" s="74"/>
      <c r="DO2137" s="74"/>
      <c r="DP2137" s="74"/>
      <c r="DQ2137" s="74"/>
      <c r="DR2137" s="74"/>
      <c r="DS2137" s="74"/>
      <c r="DT2137" s="74"/>
      <c r="DU2137" s="74"/>
      <c r="DV2137" s="74"/>
      <c r="DW2137" s="74"/>
      <c r="DX2137" s="74"/>
      <c r="DY2137" s="74"/>
      <c r="DZ2137" s="74"/>
      <c r="EA2137" s="74"/>
      <c r="EB2137" s="74"/>
      <c r="EC2137" s="74"/>
      <c r="ED2137" s="74"/>
      <c r="EE2137" s="74"/>
      <c r="EF2137" s="74"/>
      <c r="EG2137" s="74"/>
      <c r="EH2137" s="74"/>
      <c r="EI2137" s="74"/>
      <c r="EJ2137" s="74"/>
      <c r="EK2137" s="74"/>
      <c r="EL2137" s="74"/>
      <c r="EM2137" s="74"/>
      <c r="EN2137" s="74"/>
      <c r="EO2137" s="74"/>
      <c r="EP2137" s="74"/>
      <c r="EQ2137" s="74"/>
      <c r="ER2137" s="74"/>
      <c r="ES2137" s="74"/>
      <c r="ET2137" s="74"/>
      <c r="EU2137" s="74"/>
      <c r="EV2137" s="74"/>
      <c r="EW2137" s="74"/>
      <c r="EX2137" s="74"/>
      <c r="EY2137" s="74"/>
      <c r="EZ2137" s="74"/>
      <c r="FA2137" s="74"/>
      <c r="FB2137" s="74"/>
      <c r="FC2137" s="74"/>
      <c r="FD2137" s="74"/>
      <c r="FE2137" s="74"/>
      <c r="FF2137" s="74"/>
      <c r="FG2137" s="74"/>
      <c r="FH2137" s="74"/>
      <c r="FI2137" s="74"/>
      <c r="FJ2137" s="74"/>
      <c r="FK2137" s="74"/>
      <c r="FL2137" s="74"/>
      <c r="FM2137" s="74"/>
      <c r="FN2137" s="74"/>
      <c r="FO2137" s="74"/>
      <c r="FP2137" s="74"/>
      <c r="FQ2137" s="74"/>
      <c r="FR2137" s="74"/>
      <c r="FS2137" s="74"/>
      <c r="FT2137" s="74"/>
      <c r="FU2137" s="74"/>
      <c r="FV2137" s="74"/>
      <c r="FW2137" s="74"/>
      <c r="FX2137" s="74"/>
      <c r="FY2137" s="74"/>
      <c r="FZ2137" s="74">
        <v>6</v>
      </c>
      <c r="GA2137" s="74">
        <v>6.4444999694824219</v>
      </c>
      <c r="GB2137" s="74">
        <v>25.366162300109863</v>
      </c>
      <c r="GC2137" s="74">
        <v>0</v>
      </c>
      <c r="GD2137" s="74">
        <v>7</v>
      </c>
      <c r="GE2137" s="74">
        <v>7</v>
      </c>
      <c r="GF2137" s="74">
        <v>1</v>
      </c>
      <c r="GG2137" t="s">
        <v>245</v>
      </c>
      <c r="GH2137" t="s">
        <v>235</v>
      </c>
      <c r="GI2137" t="s">
        <v>236</v>
      </c>
      <c r="GJ2137" s="47"/>
      <c r="GK2137" s="30"/>
    </row>
    <row r="2138" spans="1:193" x14ac:dyDescent="0.2">
      <c r="A2138" t="s">
        <v>175</v>
      </c>
      <c r="B2138" t="s">
        <v>244</v>
      </c>
      <c r="C2138" t="s">
        <v>181</v>
      </c>
      <c r="D2138" t="s">
        <v>256</v>
      </c>
      <c r="E2138" t="s">
        <v>222</v>
      </c>
      <c r="F2138" t="s">
        <v>266</v>
      </c>
      <c r="G2138" t="s">
        <v>274</v>
      </c>
      <c r="H2138" s="74">
        <v>0</v>
      </c>
      <c r="I2138" s="74"/>
      <c r="J2138" s="74"/>
      <c r="K2138" s="74"/>
      <c r="L2138" s="74"/>
      <c r="M2138" s="74"/>
      <c r="N2138" s="74"/>
      <c r="O2138" s="74"/>
      <c r="P2138" s="74"/>
      <c r="Q2138" s="74"/>
      <c r="R2138" s="74"/>
      <c r="S2138" s="74"/>
      <c r="T2138" s="74"/>
      <c r="U2138" s="74"/>
      <c r="V2138" s="74"/>
      <c r="W2138" s="74"/>
      <c r="X2138" s="74"/>
      <c r="Y2138" s="74"/>
      <c r="Z2138" s="74"/>
      <c r="AA2138" s="74"/>
      <c r="AB2138" s="74"/>
      <c r="AC2138" s="74"/>
      <c r="AD2138" s="74"/>
      <c r="AE2138" s="74"/>
      <c r="AF2138" s="74"/>
      <c r="AG2138" s="74"/>
      <c r="AH2138" s="74"/>
      <c r="AI2138" s="74"/>
      <c r="AJ2138" s="74"/>
      <c r="AK2138" s="74"/>
      <c r="AL2138" s="74"/>
      <c r="AM2138" s="74"/>
      <c r="AN2138" s="74"/>
      <c r="AO2138" s="74"/>
      <c r="AP2138" s="74"/>
      <c r="AQ2138" s="74"/>
      <c r="AR2138" s="74"/>
      <c r="AS2138" s="74"/>
      <c r="AT2138" s="74"/>
      <c r="AU2138" s="74"/>
      <c r="AV2138" s="74"/>
      <c r="AW2138" s="74"/>
      <c r="AX2138" s="74"/>
      <c r="AY2138" s="74"/>
      <c r="AZ2138" s="74"/>
      <c r="BA2138" s="74"/>
      <c r="BB2138" s="74"/>
      <c r="BC2138" s="74"/>
      <c r="BD2138" s="74"/>
      <c r="BE2138" s="74"/>
      <c r="BF2138" s="74"/>
      <c r="BG2138" s="74"/>
      <c r="BH2138" s="74"/>
      <c r="BI2138" s="74"/>
      <c r="BJ2138" s="74"/>
      <c r="BK2138" s="74"/>
      <c r="BL2138" s="74"/>
      <c r="BM2138" s="74"/>
      <c r="BN2138" s="74"/>
      <c r="BO2138" s="74"/>
      <c r="BP2138" s="74"/>
      <c r="BQ2138" s="74"/>
      <c r="BR2138" s="74"/>
      <c r="BS2138" s="74"/>
      <c r="BT2138" s="74"/>
      <c r="BU2138" s="74"/>
      <c r="BV2138" s="74"/>
      <c r="BW2138" s="74"/>
      <c r="BX2138" s="74"/>
      <c r="BY2138" s="74"/>
      <c r="BZ2138" s="74"/>
      <c r="CA2138" s="74"/>
      <c r="CB2138" s="74"/>
      <c r="CC2138" s="74"/>
      <c r="CD2138" s="74"/>
      <c r="CE2138" s="74"/>
      <c r="CF2138" s="74"/>
      <c r="CG2138" s="74"/>
      <c r="CH2138" s="74"/>
      <c r="CI2138" s="74"/>
      <c r="CJ2138" s="74"/>
      <c r="CK2138" s="74"/>
      <c r="CL2138" s="74"/>
      <c r="CM2138" s="74"/>
      <c r="CN2138" s="74"/>
      <c r="CO2138" s="74"/>
      <c r="CP2138" s="74"/>
      <c r="CQ2138" s="74"/>
      <c r="CR2138" s="74"/>
      <c r="CS2138" s="74"/>
      <c r="CT2138" s="74"/>
      <c r="CU2138" s="74"/>
      <c r="CV2138" s="74"/>
      <c r="CW2138" s="74"/>
      <c r="CX2138" s="74"/>
      <c r="CY2138" s="74"/>
      <c r="CZ2138" s="74"/>
      <c r="DA2138" s="74"/>
      <c r="DB2138" s="74"/>
      <c r="DC2138" s="74"/>
      <c r="DD2138" s="74"/>
      <c r="DE2138" s="74"/>
      <c r="DF2138" s="74"/>
      <c r="DG2138" s="74"/>
      <c r="DH2138" s="74"/>
      <c r="DI2138" s="74"/>
      <c r="DJ2138" s="74"/>
      <c r="DK2138" s="74"/>
      <c r="DL2138" s="74"/>
      <c r="DM2138" s="74"/>
      <c r="DN2138" s="74"/>
      <c r="DO2138" s="74"/>
      <c r="DP2138" s="74"/>
      <c r="DQ2138" s="74"/>
      <c r="DR2138" s="74"/>
      <c r="DS2138" s="74"/>
      <c r="DT2138" s="74"/>
      <c r="DU2138" s="74"/>
      <c r="DV2138" s="74"/>
      <c r="DW2138" s="74"/>
      <c r="DX2138" s="74"/>
      <c r="DY2138" s="74"/>
      <c r="DZ2138" s="74"/>
      <c r="EA2138" s="74"/>
      <c r="EB2138" s="74"/>
      <c r="EC2138" s="74"/>
      <c r="ED2138" s="74"/>
      <c r="EE2138" s="74"/>
      <c r="EF2138" s="74"/>
      <c r="EG2138" s="74"/>
      <c r="EH2138" s="74"/>
      <c r="EI2138" s="74"/>
      <c r="EJ2138" s="74"/>
      <c r="EK2138" s="74"/>
      <c r="EL2138" s="74"/>
      <c r="EM2138" s="74"/>
      <c r="EN2138" s="74"/>
      <c r="EO2138" s="74"/>
      <c r="EP2138" s="74"/>
      <c r="EQ2138" s="74"/>
      <c r="ER2138" s="74"/>
      <c r="ES2138" s="74"/>
      <c r="ET2138" s="74"/>
      <c r="EU2138" s="74"/>
      <c r="EV2138" s="74"/>
      <c r="EW2138" s="74"/>
      <c r="EX2138" s="74"/>
      <c r="EY2138" s="74"/>
      <c r="EZ2138" s="74"/>
      <c r="FA2138" s="74"/>
      <c r="FB2138" s="74"/>
      <c r="FC2138" s="74"/>
      <c r="FD2138" s="74"/>
      <c r="FE2138" s="74"/>
      <c r="FF2138" s="74"/>
      <c r="FG2138" s="74"/>
      <c r="FH2138" s="74"/>
      <c r="FI2138" s="74"/>
      <c r="FJ2138" s="74"/>
      <c r="FK2138" s="74"/>
      <c r="FL2138" s="74"/>
      <c r="FM2138" s="74"/>
      <c r="FN2138" s="74"/>
      <c r="FO2138" s="74"/>
      <c r="FP2138" s="74"/>
      <c r="FQ2138" s="74"/>
      <c r="FR2138" s="74"/>
      <c r="FS2138" s="74"/>
      <c r="FT2138" s="74"/>
      <c r="FU2138" s="74"/>
      <c r="FV2138" s="74"/>
      <c r="FW2138" s="74"/>
      <c r="FX2138" s="74"/>
      <c r="FY2138" s="74"/>
      <c r="FZ2138" s="74"/>
      <c r="GA2138" s="74"/>
      <c r="GB2138" s="74"/>
      <c r="GC2138" s="74">
        <v>0</v>
      </c>
      <c r="GD2138" s="74">
        <v>7</v>
      </c>
      <c r="GE2138" s="74">
        <v>8</v>
      </c>
      <c r="GF2138" s="74">
        <v>1</v>
      </c>
      <c r="GG2138" t="s">
        <v>245</v>
      </c>
      <c r="GH2138" t="s">
        <v>235</v>
      </c>
      <c r="GI2138" t="s">
        <v>236</v>
      </c>
      <c r="GJ2138" s="47"/>
      <c r="GK2138" s="30"/>
    </row>
    <row r="2139" spans="1:193" x14ac:dyDescent="0.2">
      <c r="A2139" t="s">
        <v>175</v>
      </c>
      <c r="B2139" t="s">
        <v>244</v>
      </c>
      <c r="C2139" t="s">
        <v>181</v>
      </c>
      <c r="D2139" t="s">
        <v>256</v>
      </c>
      <c r="E2139" t="s">
        <v>223</v>
      </c>
      <c r="F2139" t="s">
        <v>266</v>
      </c>
      <c r="G2139" t="s">
        <v>274</v>
      </c>
      <c r="H2139" s="74">
        <v>0</v>
      </c>
      <c r="I2139" s="74"/>
      <c r="J2139" s="74"/>
      <c r="K2139" s="74"/>
      <c r="L2139" s="74"/>
      <c r="M2139" s="74"/>
      <c r="N2139" s="74"/>
      <c r="O2139" s="74"/>
      <c r="P2139" s="74"/>
      <c r="Q2139" s="74"/>
      <c r="R2139" s="74"/>
      <c r="S2139" s="74"/>
      <c r="T2139" s="74"/>
      <c r="U2139" s="74"/>
      <c r="V2139" s="74"/>
      <c r="W2139" s="74"/>
      <c r="X2139" s="74"/>
      <c r="Y2139" s="74"/>
      <c r="Z2139" s="74"/>
      <c r="AA2139" s="74"/>
      <c r="AB2139" s="74"/>
      <c r="AC2139" s="74"/>
      <c r="AD2139" s="74"/>
      <c r="AE2139" s="74"/>
      <c r="AF2139" s="74"/>
      <c r="AG2139" s="74"/>
      <c r="AH2139" s="74"/>
      <c r="AI2139" s="74"/>
      <c r="AJ2139" s="74"/>
      <c r="AK2139" s="74"/>
      <c r="AL2139" s="74"/>
      <c r="AM2139" s="74"/>
      <c r="AN2139" s="74"/>
      <c r="AO2139" s="74"/>
      <c r="AP2139" s="74"/>
      <c r="AQ2139" s="74"/>
      <c r="AR2139" s="74"/>
      <c r="AS2139" s="74"/>
      <c r="AT2139" s="74"/>
      <c r="AU2139" s="74"/>
      <c r="AV2139" s="74"/>
      <c r="AW2139" s="74"/>
      <c r="AX2139" s="74"/>
      <c r="AY2139" s="74"/>
      <c r="AZ2139" s="74"/>
      <c r="BA2139" s="74"/>
      <c r="BB2139" s="74"/>
      <c r="BC2139" s="74"/>
      <c r="BD2139" s="74"/>
      <c r="BE2139" s="74"/>
      <c r="BF2139" s="74"/>
      <c r="BG2139" s="74"/>
      <c r="BH2139" s="74"/>
      <c r="BI2139" s="74"/>
      <c r="BJ2139" s="74"/>
      <c r="BK2139" s="74"/>
      <c r="BL2139" s="74"/>
      <c r="BM2139" s="74"/>
      <c r="BN2139" s="74"/>
      <c r="BO2139" s="74"/>
      <c r="BP2139" s="74"/>
      <c r="BQ2139" s="74"/>
      <c r="BR2139" s="74"/>
      <c r="BS2139" s="74"/>
      <c r="BT2139" s="74"/>
      <c r="BU2139" s="74"/>
      <c r="BV2139" s="74"/>
      <c r="BW2139" s="74"/>
      <c r="BX2139" s="74"/>
      <c r="BY2139" s="74"/>
      <c r="BZ2139" s="74"/>
      <c r="CA2139" s="74"/>
      <c r="CB2139" s="74"/>
      <c r="CC2139" s="74"/>
      <c r="CD2139" s="74"/>
      <c r="CE2139" s="74"/>
      <c r="CF2139" s="74"/>
      <c r="CG2139" s="74"/>
      <c r="CH2139" s="74"/>
      <c r="CI2139" s="74"/>
      <c r="CJ2139" s="74"/>
      <c r="CK2139" s="74"/>
      <c r="CL2139" s="74"/>
      <c r="CM2139" s="74"/>
      <c r="CN2139" s="74"/>
      <c r="CO2139" s="74"/>
      <c r="CP2139" s="74"/>
      <c r="CQ2139" s="74"/>
      <c r="CR2139" s="74"/>
      <c r="CS2139" s="74"/>
      <c r="CT2139" s="74"/>
      <c r="CU2139" s="74"/>
      <c r="CV2139" s="74"/>
      <c r="CW2139" s="74"/>
      <c r="CX2139" s="74"/>
      <c r="CY2139" s="74"/>
      <c r="CZ2139" s="74"/>
      <c r="DA2139" s="74"/>
      <c r="DB2139" s="74"/>
      <c r="DC2139" s="74"/>
      <c r="DD2139" s="74"/>
      <c r="DE2139" s="74"/>
      <c r="DF2139" s="74"/>
      <c r="DG2139" s="74"/>
      <c r="DH2139" s="74"/>
      <c r="DI2139" s="74"/>
      <c r="DJ2139" s="74"/>
      <c r="DK2139" s="74"/>
      <c r="DL2139" s="74"/>
      <c r="DM2139" s="74"/>
      <c r="DN2139" s="74"/>
      <c r="DO2139" s="74"/>
      <c r="DP2139" s="74"/>
      <c r="DQ2139" s="74"/>
      <c r="DR2139" s="74"/>
      <c r="DS2139" s="74"/>
      <c r="DT2139" s="74"/>
      <c r="DU2139" s="74"/>
      <c r="DV2139" s="74"/>
      <c r="DW2139" s="74"/>
      <c r="DX2139" s="74"/>
      <c r="DY2139" s="74"/>
      <c r="DZ2139" s="74"/>
      <c r="EA2139" s="74"/>
      <c r="EB2139" s="74"/>
      <c r="EC2139" s="74"/>
      <c r="ED2139" s="74"/>
      <c r="EE2139" s="74"/>
      <c r="EF2139" s="74"/>
      <c r="EG2139" s="74"/>
      <c r="EH2139" s="74"/>
      <c r="EI2139" s="74"/>
      <c r="EJ2139" s="74"/>
      <c r="EK2139" s="74"/>
      <c r="EL2139" s="74"/>
      <c r="EM2139" s="74"/>
      <c r="EN2139" s="74"/>
      <c r="EO2139" s="74"/>
      <c r="EP2139" s="74"/>
      <c r="EQ2139" s="74"/>
      <c r="ER2139" s="74"/>
      <c r="ES2139" s="74"/>
      <c r="ET2139" s="74"/>
      <c r="EU2139" s="74"/>
      <c r="EV2139" s="74"/>
      <c r="EW2139" s="74"/>
      <c r="EX2139" s="74"/>
      <c r="EY2139" s="74"/>
      <c r="EZ2139" s="74"/>
      <c r="FA2139" s="74"/>
      <c r="FB2139" s="74"/>
      <c r="FC2139" s="74"/>
      <c r="FD2139" s="74"/>
      <c r="FE2139" s="74"/>
      <c r="FF2139" s="74"/>
      <c r="FG2139" s="74"/>
      <c r="FH2139" s="74"/>
      <c r="FI2139" s="74"/>
      <c r="FJ2139" s="74"/>
      <c r="FK2139" s="74"/>
      <c r="FL2139" s="74"/>
      <c r="FM2139" s="74"/>
      <c r="FN2139" s="74"/>
      <c r="FO2139" s="74"/>
      <c r="FP2139" s="74"/>
      <c r="FQ2139" s="74"/>
      <c r="FR2139" s="74"/>
      <c r="FS2139" s="74"/>
      <c r="FT2139" s="74"/>
      <c r="FU2139" s="74"/>
      <c r="FV2139" s="74"/>
      <c r="FW2139" s="74"/>
      <c r="FX2139" s="74"/>
      <c r="FY2139" s="74"/>
      <c r="FZ2139" s="74"/>
      <c r="GA2139" s="74"/>
      <c r="GB2139" s="74"/>
      <c r="GC2139" s="74">
        <v>0</v>
      </c>
      <c r="GD2139" s="74">
        <v>7</v>
      </c>
      <c r="GE2139" s="74">
        <v>8</v>
      </c>
      <c r="GF2139" s="74">
        <v>1</v>
      </c>
      <c r="GG2139" t="s">
        <v>245</v>
      </c>
      <c r="GH2139" t="s">
        <v>235</v>
      </c>
      <c r="GI2139" t="s">
        <v>236</v>
      </c>
      <c r="GJ2139" s="47"/>
      <c r="GK2139" s="30"/>
    </row>
    <row r="2140" spans="1:193" x14ac:dyDescent="0.2">
      <c r="A2140" t="s">
        <v>175</v>
      </c>
      <c r="B2140" t="s">
        <v>244</v>
      </c>
      <c r="C2140" t="s">
        <v>181</v>
      </c>
      <c r="D2140" t="s">
        <v>256</v>
      </c>
      <c r="E2140" t="s">
        <v>224</v>
      </c>
      <c r="F2140" t="s">
        <v>266</v>
      </c>
      <c r="G2140" t="s">
        <v>274</v>
      </c>
      <c r="H2140" s="74">
        <v>0</v>
      </c>
      <c r="I2140" s="74"/>
      <c r="J2140" s="74"/>
      <c r="K2140" s="74"/>
      <c r="L2140" s="74"/>
      <c r="M2140" s="74"/>
      <c r="N2140" s="74"/>
      <c r="O2140" s="74"/>
      <c r="P2140" s="74"/>
      <c r="Q2140" s="74"/>
      <c r="R2140" s="74"/>
      <c r="S2140" s="74"/>
      <c r="T2140" s="74"/>
      <c r="U2140" s="74"/>
      <c r="V2140" s="74"/>
      <c r="W2140" s="74"/>
      <c r="X2140" s="74"/>
      <c r="Y2140" s="74"/>
      <c r="Z2140" s="74"/>
      <c r="AA2140" s="74"/>
      <c r="AB2140" s="74"/>
      <c r="AC2140" s="74"/>
      <c r="AD2140" s="74"/>
      <c r="AE2140" s="74"/>
      <c r="AF2140" s="74"/>
      <c r="AG2140" s="74"/>
      <c r="AH2140" s="74"/>
      <c r="AI2140" s="74"/>
      <c r="AJ2140" s="74"/>
      <c r="AK2140" s="74"/>
      <c r="AL2140" s="74"/>
      <c r="AM2140" s="74"/>
      <c r="AN2140" s="74"/>
      <c r="AO2140" s="74"/>
      <c r="AP2140" s="74"/>
      <c r="AQ2140" s="74"/>
      <c r="AR2140" s="74"/>
      <c r="AS2140" s="74"/>
      <c r="AT2140" s="74"/>
      <c r="AU2140" s="74"/>
      <c r="AV2140" s="74"/>
      <c r="AW2140" s="74"/>
      <c r="AX2140" s="74"/>
      <c r="AY2140" s="74"/>
      <c r="AZ2140" s="74"/>
      <c r="BA2140" s="74"/>
      <c r="BB2140" s="74"/>
      <c r="BC2140" s="74"/>
      <c r="BD2140" s="74"/>
      <c r="BE2140" s="74"/>
      <c r="BF2140" s="74"/>
      <c r="BG2140" s="74"/>
      <c r="BH2140" s="74"/>
      <c r="BI2140" s="74"/>
      <c r="BJ2140" s="74"/>
      <c r="BK2140" s="74"/>
      <c r="BL2140" s="74"/>
      <c r="BM2140" s="74"/>
      <c r="BN2140" s="74"/>
      <c r="BO2140" s="74"/>
      <c r="BP2140" s="74"/>
      <c r="BQ2140" s="74"/>
      <c r="BR2140" s="74"/>
      <c r="BS2140" s="74"/>
      <c r="BT2140" s="74"/>
      <c r="BU2140" s="74"/>
      <c r="BV2140" s="74"/>
      <c r="BW2140" s="74"/>
      <c r="BX2140" s="74"/>
      <c r="BY2140" s="74"/>
      <c r="BZ2140" s="74"/>
      <c r="CA2140" s="74"/>
      <c r="CB2140" s="74"/>
      <c r="CC2140" s="74"/>
      <c r="CD2140" s="74"/>
      <c r="CE2140" s="74"/>
      <c r="CF2140" s="74"/>
      <c r="CG2140" s="74"/>
      <c r="CH2140" s="74"/>
      <c r="CI2140" s="74"/>
      <c r="CJ2140" s="74"/>
      <c r="CK2140" s="74"/>
      <c r="CL2140" s="74"/>
      <c r="CM2140" s="74"/>
      <c r="CN2140" s="74"/>
      <c r="CO2140" s="74"/>
      <c r="CP2140" s="74"/>
      <c r="CQ2140" s="74"/>
      <c r="CR2140" s="74"/>
      <c r="CS2140" s="74"/>
      <c r="CT2140" s="74"/>
      <c r="CU2140" s="74"/>
      <c r="CV2140" s="74"/>
      <c r="CW2140" s="74"/>
      <c r="CX2140" s="74"/>
      <c r="CY2140" s="74"/>
      <c r="CZ2140" s="74"/>
      <c r="DA2140" s="74"/>
      <c r="DB2140" s="74"/>
      <c r="DC2140" s="74"/>
      <c r="DD2140" s="74"/>
      <c r="DE2140" s="74"/>
      <c r="DF2140" s="74"/>
      <c r="DG2140" s="74"/>
      <c r="DH2140" s="74"/>
      <c r="DI2140" s="74"/>
      <c r="DJ2140" s="74"/>
      <c r="DK2140" s="74"/>
      <c r="DL2140" s="74"/>
      <c r="DM2140" s="74"/>
      <c r="DN2140" s="74"/>
      <c r="DO2140" s="74"/>
      <c r="DP2140" s="74"/>
      <c r="DQ2140" s="74"/>
      <c r="DR2140" s="74"/>
      <c r="DS2140" s="74"/>
      <c r="DT2140" s="74"/>
      <c r="DU2140" s="74"/>
      <c r="DV2140" s="74"/>
      <c r="DW2140" s="74"/>
      <c r="DX2140" s="74"/>
      <c r="DY2140" s="74"/>
      <c r="DZ2140" s="74"/>
      <c r="EA2140" s="74"/>
      <c r="EB2140" s="74"/>
      <c r="EC2140" s="74"/>
      <c r="ED2140" s="74"/>
      <c r="EE2140" s="74"/>
      <c r="EF2140" s="74"/>
      <c r="EG2140" s="74"/>
      <c r="EH2140" s="74"/>
      <c r="EI2140" s="74"/>
      <c r="EJ2140" s="74"/>
      <c r="EK2140" s="74"/>
      <c r="EL2140" s="74"/>
      <c r="EM2140" s="74"/>
      <c r="EN2140" s="74"/>
      <c r="EO2140" s="74"/>
      <c r="EP2140" s="74"/>
      <c r="EQ2140" s="74"/>
      <c r="ER2140" s="74"/>
      <c r="ES2140" s="74"/>
      <c r="ET2140" s="74"/>
      <c r="EU2140" s="74"/>
      <c r="EV2140" s="74"/>
      <c r="EW2140" s="74"/>
      <c r="EX2140" s="74"/>
      <c r="EY2140" s="74"/>
      <c r="EZ2140" s="74"/>
      <c r="FA2140" s="74"/>
      <c r="FB2140" s="74"/>
      <c r="FC2140" s="74"/>
      <c r="FD2140" s="74"/>
      <c r="FE2140" s="74"/>
      <c r="FF2140" s="74"/>
      <c r="FG2140" s="74"/>
      <c r="FH2140" s="74"/>
      <c r="FI2140" s="74"/>
      <c r="FJ2140" s="74"/>
      <c r="FK2140" s="74"/>
      <c r="FL2140" s="74"/>
      <c r="FM2140" s="74"/>
      <c r="FN2140" s="74"/>
      <c r="FO2140" s="74"/>
      <c r="FP2140" s="74"/>
      <c r="FQ2140" s="74"/>
      <c r="FR2140" s="74"/>
      <c r="FS2140" s="74"/>
      <c r="FT2140" s="74"/>
      <c r="FU2140" s="74"/>
      <c r="FV2140" s="74"/>
      <c r="FW2140" s="74"/>
      <c r="FX2140" s="74"/>
      <c r="FY2140" s="74"/>
      <c r="FZ2140" s="74"/>
      <c r="GA2140" s="74"/>
      <c r="GB2140" s="74"/>
      <c r="GC2140" s="74">
        <v>0</v>
      </c>
      <c r="GD2140" s="74">
        <v>7</v>
      </c>
      <c r="GE2140" s="74">
        <v>8</v>
      </c>
      <c r="GF2140" s="74">
        <v>1</v>
      </c>
      <c r="GG2140" t="s">
        <v>245</v>
      </c>
      <c r="GH2140" t="s">
        <v>235</v>
      </c>
      <c r="GI2140" t="s">
        <v>236</v>
      </c>
      <c r="GJ2140" s="47"/>
      <c r="GK2140" s="30"/>
    </row>
    <row r="2141" spans="1:193" x14ac:dyDescent="0.2">
      <c r="A2141" t="s">
        <v>175</v>
      </c>
      <c r="B2141" t="s">
        <v>244</v>
      </c>
      <c r="C2141" t="s">
        <v>181</v>
      </c>
      <c r="D2141" t="s">
        <v>256</v>
      </c>
      <c r="E2141" t="s">
        <v>220</v>
      </c>
      <c r="F2141" t="s">
        <v>266</v>
      </c>
      <c r="G2141" t="s">
        <v>274</v>
      </c>
      <c r="H2141" s="74">
        <v>0</v>
      </c>
      <c r="I2141" s="74"/>
      <c r="J2141" s="74"/>
      <c r="K2141" s="74"/>
      <c r="L2141" s="74"/>
      <c r="M2141" s="74"/>
      <c r="N2141" s="74"/>
      <c r="O2141" s="74"/>
      <c r="P2141" s="74"/>
      <c r="Q2141" s="74"/>
      <c r="R2141" s="74"/>
      <c r="S2141" s="74"/>
      <c r="T2141" s="74"/>
      <c r="U2141" s="74"/>
      <c r="V2141" s="74"/>
      <c r="W2141" s="74"/>
      <c r="X2141" s="74"/>
      <c r="Y2141" s="74"/>
      <c r="Z2141" s="74"/>
      <c r="AA2141" s="74"/>
      <c r="AB2141" s="74"/>
      <c r="AC2141" s="74"/>
      <c r="AD2141" s="74"/>
      <c r="AE2141" s="74"/>
      <c r="AF2141" s="74"/>
      <c r="AG2141" s="74"/>
      <c r="AH2141" s="74"/>
      <c r="AI2141" s="74"/>
      <c r="AJ2141" s="74"/>
      <c r="AK2141" s="74"/>
      <c r="AL2141" s="74"/>
      <c r="AM2141" s="74"/>
      <c r="AN2141" s="74"/>
      <c r="AO2141" s="74"/>
      <c r="AP2141" s="74"/>
      <c r="AQ2141" s="74"/>
      <c r="AR2141" s="74"/>
      <c r="AS2141" s="74"/>
      <c r="AT2141" s="74"/>
      <c r="AU2141" s="74"/>
      <c r="AV2141" s="74"/>
      <c r="AW2141" s="74"/>
      <c r="AX2141" s="74"/>
      <c r="AY2141" s="74"/>
      <c r="AZ2141" s="74"/>
      <c r="BA2141" s="74"/>
      <c r="BB2141" s="74"/>
      <c r="BC2141" s="74"/>
      <c r="BD2141" s="74"/>
      <c r="BE2141" s="74"/>
      <c r="BF2141" s="74"/>
      <c r="BG2141" s="74"/>
      <c r="BH2141" s="74"/>
      <c r="BI2141" s="74"/>
      <c r="BJ2141" s="74"/>
      <c r="BK2141" s="74"/>
      <c r="BL2141" s="74"/>
      <c r="BM2141" s="74"/>
      <c r="BN2141" s="74"/>
      <c r="BO2141" s="74"/>
      <c r="BP2141" s="74"/>
      <c r="BQ2141" s="74"/>
      <c r="BR2141" s="74"/>
      <c r="BS2141" s="74"/>
      <c r="BT2141" s="74"/>
      <c r="BU2141" s="74"/>
      <c r="BV2141" s="74"/>
      <c r="BW2141" s="74"/>
      <c r="BX2141" s="74"/>
      <c r="BY2141" s="74"/>
      <c r="BZ2141" s="74"/>
      <c r="CA2141" s="74"/>
      <c r="CB2141" s="74"/>
      <c r="CC2141" s="74"/>
      <c r="CD2141" s="74"/>
      <c r="CE2141" s="74"/>
      <c r="CF2141" s="74"/>
      <c r="CG2141" s="74"/>
      <c r="CH2141" s="74"/>
      <c r="CI2141" s="74"/>
      <c r="CJ2141" s="74"/>
      <c r="CK2141" s="74"/>
      <c r="CL2141" s="74"/>
      <c r="CM2141" s="74"/>
      <c r="CN2141" s="74"/>
      <c r="CO2141" s="74"/>
      <c r="CP2141" s="74"/>
      <c r="CQ2141" s="74"/>
      <c r="CR2141" s="74"/>
      <c r="CS2141" s="74"/>
      <c r="CT2141" s="74"/>
      <c r="CU2141" s="74"/>
      <c r="CV2141" s="74"/>
      <c r="CW2141" s="74"/>
      <c r="CX2141" s="74"/>
      <c r="CY2141" s="74"/>
      <c r="CZ2141" s="74"/>
      <c r="DA2141" s="74"/>
      <c r="DB2141" s="74"/>
      <c r="DC2141" s="74"/>
      <c r="DD2141" s="74"/>
      <c r="DE2141" s="74"/>
      <c r="DF2141" s="74"/>
      <c r="DG2141" s="74"/>
      <c r="DH2141" s="74"/>
      <c r="DI2141" s="74"/>
      <c r="DJ2141" s="74"/>
      <c r="DK2141" s="74"/>
      <c r="DL2141" s="74"/>
      <c r="DM2141" s="74"/>
      <c r="DN2141" s="74"/>
      <c r="DO2141" s="74"/>
      <c r="DP2141" s="74"/>
      <c r="DQ2141" s="74"/>
      <c r="DR2141" s="74"/>
      <c r="DS2141" s="74"/>
      <c r="DT2141" s="74"/>
      <c r="DU2141" s="74"/>
      <c r="DV2141" s="74"/>
      <c r="DW2141" s="74"/>
      <c r="DX2141" s="74"/>
      <c r="DY2141" s="74"/>
      <c r="DZ2141" s="74"/>
      <c r="EA2141" s="74"/>
      <c r="EB2141" s="74"/>
      <c r="EC2141" s="74"/>
      <c r="ED2141" s="74"/>
      <c r="EE2141" s="74"/>
      <c r="EF2141" s="74"/>
      <c r="EG2141" s="74"/>
      <c r="EH2141" s="74"/>
      <c r="EI2141" s="74"/>
      <c r="EJ2141" s="74"/>
      <c r="EK2141" s="74"/>
      <c r="EL2141" s="74"/>
      <c r="EM2141" s="74"/>
      <c r="EN2141" s="74"/>
      <c r="EO2141" s="74"/>
      <c r="EP2141" s="74"/>
      <c r="EQ2141" s="74"/>
      <c r="ER2141" s="74"/>
      <c r="ES2141" s="74"/>
      <c r="ET2141" s="74"/>
      <c r="EU2141" s="74"/>
      <c r="EV2141" s="74"/>
      <c r="EW2141" s="74"/>
      <c r="EX2141" s="74"/>
      <c r="EY2141" s="74"/>
      <c r="EZ2141" s="74"/>
      <c r="FA2141" s="74"/>
      <c r="FB2141" s="74"/>
      <c r="FC2141" s="74"/>
      <c r="FD2141" s="74"/>
      <c r="FE2141" s="74"/>
      <c r="FF2141" s="74"/>
      <c r="FG2141" s="74"/>
      <c r="FH2141" s="74"/>
      <c r="FI2141" s="74"/>
      <c r="FJ2141" s="74"/>
      <c r="FK2141" s="74"/>
      <c r="FL2141" s="74"/>
      <c r="FM2141" s="74"/>
      <c r="FN2141" s="74"/>
      <c r="FO2141" s="74"/>
      <c r="FP2141" s="74"/>
      <c r="FQ2141" s="74"/>
      <c r="FR2141" s="74"/>
      <c r="FS2141" s="74"/>
      <c r="FT2141" s="74"/>
      <c r="FU2141" s="74"/>
      <c r="FV2141" s="74"/>
      <c r="FW2141" s="74"/>
      <c r="FX2141" s="74"/>
      <c r="FY2141" s="74"/>
      <c r="FZ2141" s="74"/>
      <c r="GA2141" s="74"/>
      <c r="GB2141" s="74"/>
      <c r="GC2141" s="74">
        <v>0</v>
      </c>
      <c r="GD2141" s="74">
        <v>7</v>
      </c>
      <c r="GE2141" s="74">
        <v>8</v>
      </c>
      <c r="GF2141" s="74">
        <v>1</v>
      </c>
      <c r="GG2141" t="s">
        <v>245</v>
      </c>
      <c r="GH2141" t="s">
        <v>235</v>
      </c>
      <c r="GI2141" t="s">
        <v>236</v>
      </c>
      <c r="GJ2141" s="47"/>
      <c r="GK2141" s="30"/>
    </row>
    <row r="2142" spans="1:193" x14ac:dyDescent="0.2">
      <c r="A2142" t="s">
        <v>175</v>
      </c>
      <c r="B2142" t="s">
        <v>244</v>
      </c>
      <c r="C2142" t="s">
        <v>181</v>
      </c>
      <c r="D2142" t="s">
        <v>256</v>
      </c>
      <c r="E2142" t="s">
        <v>221</v>
      </c>
      <c r="F2142" t="s">
        <v>266</v>
      </c>
      <c r="G2142" t="s">
        <v>274</v>
      </c>
      <c r="H2142" s="74">
        <v>0</v>
      </c>
      <c r="I2142" s="74"/>
      <c r="J2142" s="74"/>
      <c r="K2142" s="74"/>
      <c r="L2142" s="74"/>
      <c r="M2142" s="74"/>
      <c r="N2142" s="74"/>
      <c r="O2142" s="74"/>
      <c r="P2142" s="74"/>
      <c r="Q2142" s="74"/>
      <c r="R2142" s="74"/>
      <c r="S2142" s="74"/>
      <c r="T2142" s="74"/>
      <c r="U2142" s="74"/>
      <c r="V2142" s="74"/>
      <c r="W2142" s="74"/>
      <c r="X2142" s="74"/>
      <c r="Y2142" s="74"/>
      <c r="Z2142" s="74"/>
      <c r="AA2142" s="74"/>
      <c r="AB2142" s="74"/>
      <c r="AC2142" s="74"/>
      <c r="AD2142" s="74"/>
      <c r="AE2142" s="74"/>
      <c r="AF2142" s="74"/>
      <c r="AG2142" s="74"/>
      <c r="AH2142" s="74"/>
      <c r="AI2142" s="74"/>
      <c r="AJ2142" s="74"/>
      <c r="AK2142" s="74"/>
      <c r="AL2142" s="74"/>
      <c r="AM2142" s="74"/>
      <c r="AN2142" s="74"/>
      <c r="AO2142" s="74"/>
      <c r="AP2142" s="74"/>
      <c r="AQ2142" s="74"/>
      <c r="AR2142" s="74"/>
      <c r="AS2142" s="74"/>
      <c r="AT2142" s="74"/>
      <c r="AU2142" s="74"/>
      <c r="AV2142" s="74"/>
      <c r="AW2142" s="74"/>
      <c r="AX2142" s="74"/>
      <c r="AY2142" s="74"/>
      <c r="AZ2142" s="74"/>
      <c r="BA2142" s="74"/>
      <c r="BB2142" s="74"/>
      <c r="BC2142" s="74"/>
      <c r="BD2142" s="74"/>
      <c r="BE2142" s="74"/>
      <c r="BF2142" s="74"/>
      <c r="BG2142" s="74"/>
      <c r="BH2142" s="74"/>
      <c r="BI2142" s="74"/>
      <c r="BJ2142" s="74"/>
      <c r="BK2142" s="74"/>
      <c r="BL2142" s="74"/>
      <c r="BM2142" s="74"/>
      <c r="BN2142" s="74"/>
      <c r="BO2142" s="74"/>
      <c r="BP2142" s="74"/>
      <c r="BQ2142" s="74"/>
      <c r="BR2142" s="74"/>
      <c r="BS2142" s="74"/>
      <c r="BT2142" s="74"/>
      <c r="BU2142" s="74"/>
      <c r="BV2142" s="74"/>
      <c r="BW2142" s="74"/>
      <c r="BX2142" s="74"/>
      <c r="BY2142" s="74"/>
      <c r="BZ2142" s="74"/>
      <c r="CA2142" s="74"/>
      <c r="CB2142" s="74"/>
      <c r="CC2142" s="74"/>
      <c r="CD2142" s="74"/>
      <c r="CE2142" s="74"/>
      <c r="CF2142" s="74"/>
      <c r="CG2142" s="74"/>
      <c r="CH2142" s="74"/>
      <c r="CI2142" s="74"/>
      <c r="CJ2142" s="74"/>
      <c r="CK2142" s="74"/>
      <c r="CL2142" s="74"/>
      <c r="CM2142" s="74"/>
      <c r="CN2142" s="74"/>
      <c r="CO2142" s="74"/>
      <c r="CP2142" s="74"/>
      <c r="CQ2142" s="74"/>
      <c r="CR2142" s="74"/>
      <c r="CS2142" s="74"/>
      <c r="CT2142" s="74"/>
      <c r="CU2142" s="74"/>
      <c r="CV2142" s="74"/>
      <c r="CW2142" s="74"/>
      <c r="CX2142" s="74"/>
      <c r="CY2142" s="74"/>
      <c r="CZ2142" s="74"/>
      <c r="DA2142" s="74"/>
      <c r="DB2142" s="74"/>
      <c r="DC2142" s="74"/>
      <c r="DD2142" s="74"/>
      <c r="DE2142" s="74"/>
      <c r="DF2142" s="74"/>
      <c r="DG2142" s="74"/>
      <c r="DH2142" s="74"/>
      <c r="DI2142" s="74"/>
      <c r="DJ2142" s="74"/>
      <c r="DK2142" s="74"/>
      <c r="DL2142" s="74"/>
      <c r="DM2142" s="74"/>
      <c r="DN2142" s="74"/>
      <c r="DO2142" s="74"/>
      <c r="DP2142" s="74"/>
      <c r="DQ2142" s="74"/>
      <c r="DR2142" s="74"/>
      <c r="DS2142" s="74"/>
      <c r="DT2142" s="74"/>
      <c r="DU2142" s="74"/>
      <c r="DV2142" s="74"/>
      <c r="DW2142" s="74"/>
      <c r="DX2142" s="74"/>
      <c r="DY2142" s="74"/>
      <c r="DZ2142" s="74"/>
      <c r="EA2142" s="74"/>
      <c r="EB2142" s="74"/>
      <c r="EC2142" s="74"/>
      <c r="ED2142" s="74"/>
      <c r="EE2142" s="74"/>
      <c r="EF2142" s="74"/>
      <c r="EG2142" s="74"/>
      <c r="EH2142" s="74"/>
      <c r="EI2142" s="74"/>
      <c r="EJ2142" s="74"/>
      <c r="EK2142" s="74"/>
      <c r="EL2142" s="74"/>
      <c r="EM2142" s="74"/>
      <c r="EN2142" s="74"/>
      <c r="EO2142" s="74"/>
      <c r="EP2142" s="74"/>
      <c r="EQ2142" s="74"/>
      <c r="ER2142" s="74"/>
      <c r="ES2142" s="74"/>
      <c r="ET2142" s="74"/>
      <c r="EU2142" s="74"/>
      <c r="EV2142" s="74"/>
      <c r="EW2142" s="74"/>
      <c r="EX2142" s="74"/>
      <c r="EY2142" s="74"/>
      <c r="EZ2142" s="74"/>
      <c r="FA2142" s="74"/>
      <c r="FB2142" s="74"/>
      <c r="FC2142" s="74"/>
      <c r="FD2142" s="74"/>
      <c r="FE2142" s="74"/>
      <c r="FF2142" s="74"/>
      <c r="FG2142" s="74"/>
      <c r="FH2142" s="74"/>
      <c r="FI2142" s="74"/>
      <c r="FJ2142" s="74"/>
      <c r="FK2142" s="74"/>
      <c r="FL2142" s="74"/>
      <c r="FM2142" s="74"/>
      <c r="FN2142" s="74"/>
      <c r="FO2142" s="74"/>
      <c r="FP2142" s="74"/>
      <c r="FQ2142" s="74"/>
      <c r="FR2142" s="74"/>
      <c r="FS2142" s="74"/>
      <c r="FT2142" s="74"/>
      <c r="FU2142" s="74"/>
      <c r="FV2142" s="74"/>
      <c r="FW2142" s="74"/>
      <c r="FX2142" s="74"/>
      <c r="FY2142" s="74"/>
      <c r="FZ2142" s="74">
        <v>1</v>
      </c>
      <c r="GA2142" s="74">
        <v>2.3887221813201904</v>
      </c>
      <c r="GB2142" s="74">
        <v>2.3887221813201904</v>
      </c>
      <c r="GC2142" s="74">
        <v>0</v>
      </c>
      <c r="GD2142" s="74">
        <v>7</v>
      </c>
      <c r="GE2142" s="74">
        <v>8</v>
      </c>
      <c r="GF2142" s="74">
        <v>1</v>
      </c>
      <c r="GG2142" t="s">
        <v>245</v>
      </c>
      <c r="GH2142" t="s">
        <v>235</v>
      </c>
      <c r="GI2142" t="s">
        <v>236</v>
      </c>
      <c r="GJ2142" s="47"/>
      <c r="GK2142" s="30"/>
    </row>
    <row r="2143" spans="1:193" x14ac:dyDescent="0.2">
      <c r="A2143" t="s">
        <v>175</v>
      </c>
      <c r="B2143" t="s">
        <v>244</v>
      </c>
      <c r="C2143" t="s">
        <v>181</v>
      </c>
      <c r="D2143" t="s">
        <v>256</v>
      </c>
      <c r="E2143" t="s">
        <v>186</v>
      </c>
      <c r="F2143" t="s">
        <v>266</v>
      </c>
      <c r="G2143" t="s">
        <v>274</v>
      </c>
      <c r="H2143" s="74">
        <v>0</v>
      </c>
      <c r="I2143" s="74"/>
      <c r="J2143" s="74"/>
      <c r="K2143" s="74"/>
      <c r="L2143" s="74"/>
      <c r="M2143" s="74"/>
      <c r="N2143" s="74"/>
      <c r="O2143" s="74"/>
      <c r="P2143" s="74"/>
      <c r="Q2143" s="74"/>
      <c r="R2143" s="74"/>
      <c r="S2143" s="74"/>
      <c r="T2143" s="74"/>
      <c r="U2143" s="74"/>
      <c r="V2143" s="74"/>
      <c r="W2143" s="74"/>
      <c r="X2143" s="74"/>
      <c r="Y2143" s="74"/>
      <c r="Z2143" s="74"/>
      <c r="AA2143" s="74"/>
      <c r="AB2143" s="74"/>
      <c r="AC2143" s="74"/>
      <c r="AD2143" s="74"/>
      <c r="AE2143" s="74"/>
      <c r="AF2143" s="74"/>
      <c r="AG2143" s="74"/>
      <c r="AH2143" s="74"/>
      <c r="AI2143" s="74"/>
      <c r="AJ2143" s="74"/>
      <c r="AK2143" s="74"/>
      <c r="AL2143" s="74"/>
      <c r="AM2143" s="74"/>
      <c r="AN2143" s="74"/>
      <c r="AO2143" s="74"/>
      <c r="AP2143" s="74"/>
      <c r="AQ2143" s="74"/>
      <c r="AR2143" s="74"/>
      <c r="AS2143" s="74"/>
      <c r="AT2143" s="74"/>
      <c r="AU2143" s="74"/>
      <c r="AV2143" s="74"/>
      <c r="AW2143" s="74"/>
      <c r="AX2143" s="74"/>
      <c r="AY2143" s="74"/>
      <c r="AZ2143" s="74"/>
      <c r="BA2143" s="74"/>
      <c r="BB2143" s="74"/>
      <c r="BC2143" s="74"/>
      <c r="BD2143" s="74"/>
      <c r="BE2143" s="74"/>
      <c r="BF2143" s="74"/>
      <c r="BG2143" s="74"/>
      <c r="BH2143" s="74"/>
      <c r="BI2143" s="74"/>
      <c r="BJ2143" s="74"/>
      <c r="BK2143" s="74"/>
      <c r="BL2143" s="74"/>
      <c r="BM2143" s="74"/>
      <c r="BN2143" s="74"/>
      <c r="BO2143" s="74"/>
      <c r="BP2143" s="74"/>
      <c r="BQ2143" s="74"/>
      <c r="BR2143" s="74"/>
      <c r="BS2143" s="74"/>
      <c r="BT2143" s="74"/>
      <c r="BU2143" s="74"/>
      <c r="BV2143" s="74"/>
      <c r="BW2143" s="74"/>
      <c r="BX2143" s="74"/>
      <c r="BY2143" s="74"/>
      <c r="BZ2143" s="74"/>
      <c r="CA2143" s="74"/>
      <c r="CB2143" s="74"/>
      <c r="CC2143" s="74"/>
      <c r="CD2143" s="74"/>
      <c r="CE2143" s="74"/>
      <c r="CF2143" s="74"/>
      <c r="CG2143" s="74"/>
      <c r="CH2143" s="74"/>
      <c r="CI2143" s="74"/>
      <c r="CJ2143" s="74"/>
      <c r="CK2143" s="74"/>
      <c r="CL2143" s="74"/>
      <c r="CM2143" s="74"/>
      <c r="CN2143" s="74"/>
      <c r="CO2143" s="74"/>
      <c r="CP2143" s="74"/>
      <c r="CQ2143" s="74"/>
      <c r="CR2143" s="74"/>
      <c r="CS2143" s="74"/>
      <c r="CT2143" s="74"/>
      <c r="CU2143" s="74"/>
      <c r="CV2143" s="74"/>
      <c r="CW2143" s="74"/>
      <c r="CX2143" s="74"/>
      <c r="CY2143" s="74"/>
      <c r="CZ2143" s="74"/>
      <c r="DA2143" s="74"/>
      <c r="DB2143" s="74"/>
      <c r="DC2143" s="74"/>
      <c r="DD2143" s="74"/>
      <c r="DE2143" s="74"/>
      <c r="DF2143" s="74"/>
      <c r="DG2143" s="74"/>
      <c r="DH2143" s="74"/>
      <c r="DI2143" s="74"/>
      <c r="DJ2143" s="74"/>
      <c r="DK2143" s="74"/>
      <c r="DL2143" s="74"/>
      <c r="DM2143" s="74"/>
      <c r="DN2143" s="74"/>
      <c r="DO2143" s="74"/>
      <c r="DP2143" s="74"/>
      <c r="DQ2143" s="74"/>
      <c r="DR2143" s="74"/>
      <c r="DS2143" s="74"/>
      <c r="DT2143" s="74"/>
      <c r="DU2143" s="74"/>
      <c r="DV2143" s="74"/>
      <c r="DW2143" s="74"/>
      <c r="DX2143" s="74"/>
      <c r="DY2143" s="74"/>
      <c r="DZ2143" s="74"/>
      <c r="EA2143" s="74"/>
      <c r="EB2143" s="74"/>
      <c r="EC2143" s="74"/>
      <c r="ED2143" s="74"/>
      <c r="EE2143" s="74"/>
      <c r="EF2143" s="74"/>
      <c r="EG2143" s="74"/>
      <c r="EH2143" s="74"/>
      <c r="EI2143" s="74"/>
      <c r="EJ2143" s="74"/>
      <c r="EK2143" s="74"/>
      <c r="EL2143" s="74"/>
      <c r="EM2143" s="74"/>
      <c r="EN2143" s="74"/>
      <c r="EO2143" s="74"/>
      <c r="EP2143" s="74"/>
      <c r="EQ2143" s="74"/>
      <c r="ER2143" s="74"/>
      <c r="ES2143" s="74"/>
      <c r="ET2143" s="74"/>
      <c r="EU2143" s="74"/>
      <c r="EV2143" s="74"/>
      <c r="EW2143" s="74"/>
      <c r="EX2143" s="74"/>
      <c r="EY2143" s="74"/>
      <c r="EZ2143" s="74"/>
      <c r="FA2143" s="74"/>
      <c r="FB2143" s="74"/>
      <c r="FC2143" s="74"/>
      <c r="FD2143" s="74"/>
      <c r="FE2143" s="74"/>
      <c r="FF2143" s="74"/>
      <c r="FG2143" s="74"/>
      <c r="FH2143" s="74"/>
      <c r="FI2143" s="74"/>
      <c r="FJ2143" s="74"/>
      <c r="FK2143" s="74"/>
      <c r="FL2143" s="74"/>
      <c r="FM2143" s="74"/>
      <c r="FN2143" s="74"/>
      <c r="FO2143" s="74"/>
      <c r="FP2143" s="74"/>
      <c r="FQ2143" s="74"/>
      <c r="FR2143" s="74"/>
      <c r="FS2143" s="74"/>
      <c r="FT2143" s="74"/>
      <c r="FU2143" s="74"/>
      <c r="FV2143" s="74"/>
      <c r="FW2143" s="74"/>
      <c r="FX2143" s="74"/>
      <c r="FY2143" s="74"/>
      <c r="FZ2143" s="74">
        <v>12</v>
      </c>
      <c r="GA2143" s="74">
        <v>5.1499123573303223</v>
      </c>
      <c r="GB2143" s="74">
        <v>29.014506191015244</v>
      </c>
      <c r="GC2143" s="74">
        <v>0</v>
      </c>
      <c r="GD2143" s="74">
        <v>7</v>
      </c>
      <c r="GE2143" s="74">
        <v>8</v>
      </c>
      <c r="GF2143" s="74">
        <v>1</v>
      </c>
      <c r="GG2143" t="s">
        <v>245</v>
      </c>
      <c r="GH2143" t="s">
        <v>235</v>
      </c>
      <c r="GI2143" t="s">
        <v>236</v>
      </c>
      <c r="GJ2143" s="47"/>
      <c r="GK2143" s="30"/>
    </row>
    <row r="2144" spans="1:193" x14ac:dyDescent="0.2">
      <c r="A2144" t="s">
        <v>175</v>
      </c>
      <c r="B2144" t="s">
        <v>244</v>
      </c>
      <c r="C2144" t="s">
        <v>181</v>
      </c>
      <c r="D2144" t="s">
        <v>256</v>
      </c>
      <c r="E2144" t="s">
        <v>187</v>
      </c>
      <c r="F2144" t="s">
        <v>266</v>
      </c>
      <c r="G2144" t="s">
        <v>274</v>
      </c>
      <c r="H2144" s="74">
        <v>0</v>
      </c>
      <c r="I2144" s="74"/>
      <c r="J2144" s="74"/>
      <c r="K2144" s="74"/>
      <c r="L2144" s="74"/>
      <c r="M2144" s="74"/>
      <c r="N2144" s="74"/>
      <c r="O2144" s="74"/>
      <c r="P2144" s="74"/>
      <c r="Q2144" s="74"/>
      <c r="R2144" s="74"/>
      <c r="S2144" s="74"/>
      <c r="T2144" s="74"/>
      <c r="U2144" s="74"/>
      <c r="V2144" s="74"/>
      <c r="W2144" s="74"/>
      <c r="X2144" s="74"/>
      <c r="Y2144" s="74"/>
      <c r="Z2144" s="74"/>
      <c r="AA2144" s="74"/>
      <c r="AB2144" s="74"/>
      <c r="AC2144" s="74"/>
      <c r="AD2144" s="74"/>
      <c r="AE2144" s="74"/>
      <c r="AF2144" s="74"/>
      <c r="AG2144" s="74"/>
      <c r="AH2144" s="74"/>
      <c r="AI2144" s="74"/>
      <c r="AJ2144" s="74"/>
      <c r="AK2144" s="74"/>
      <c r="AL2144" s="74"/>
      <c r="AM2144" s="74"/>
      <c r="AN2144" s="74"/>
      <c r="AO2144" s="74"/>
      <c r="AP2144" s="74"/>
      <c r="AQ2144" s="74"/>
      <c r="AR2144" s="74"/>
      <c r="AS2144" s="74"/>
      <c r="AT2144" s="74"/>
      <c r="AU2144" s="74"/>
      <c r="AV2144" s="74"/>
      <c r="AW2144" s="74"/>
      <c r="AX2144" s="74"/>
      <c r="AY2144" s="74"/>
      <c r="AZ2144" s="74"/>
      <c r="BA2144" s="74"/>
      <c r="BB2144" s="74"/>
      <c r="BC2144" s="74"/>
      <c r="BD2144" s="74"/>
      <c r="BE2144" s="74"/>
      <c r="BF2144" s="74"/>
      <c r="BG2144" s="74"/>
      <c r="BH2144" s="74"/>
      <c r="BI2144" s="74"/>
      <c r="BJ2144" s="74"/>
      <c r="BK2144" s="74"/>
      <c r="BL2144" s="74"/>
      <c r="BM2144" s="74"/>
      <c r="BN2144" s="74"/>
      <c r="BO2144" s="74"/>
      <c r="BP2144" s="74"/>
      <c r="BQ2144" s="74"/>
      <c r="BR2144" s="74"/>
      <c r="BS2144" s="74"/>
      <c r="BT2144" s="74"/>
      <c r="BU2144" s="74"/>
      <c r="BV2144" s="74"/>
      <c r="BW2144" s="74"/>
      <c r="BX2144" s="74"/>
      <c r="BY2144" s="74"/>
      <c r="BZ2144" s="74"/>
      <c r="CA2144" s="74"/>
      <c r="CB2144" s="74"/>
      <c r="CC2144" s="74"/>
      <c r="CD2144" s="74"/>
      <c r="CE2144" s="74"/>
      <c r="CF2144" s="74"/>
      <c r="CG2144" s="74"/>
      <c r="CH2144" s="74"/>
      <c r="CI2144" s="74"/>
      <c r="CJ2144" s="74"/>
      <c r="CK2144" s="74"/>
      <c r="CL2144" s="74"/>
      <c r="CM2144" s="74"/>
      <c r="CN2144" s="74"/>
      <c r="CO2144" s="74"/>
      <c r="CP2144" s="74"/>
      <c r="CQ2144" s="74"/>
      <c r="CR2144" s="74"/>
      <c r="CS2144" s="74"/>
      <c r="CT2144" s="74"/>
      <c r="CU2144" s="74"/>
      <c r="CV2144" s="74"/>
      <c r="CW2144" s="74"/>
      <c r="CX2144" s="74"/>
      <c r="CY2144" s="74"/>
      <c r="CZ2144" s="74"/>
      <c r="DA2144" s="74"/>
      <c r="DB2144" s="74"/>
      <c r="DC2144" s="74"/>
      <c r="DD2144" s="74"/>
      <c r="DE2144" s="74"/>
      <c r="DF2144" s="74"/>
      <c r="DG2144" s="74"/>
      <c r="DH2144" s="74"/>
      <c r="DI2144" s="74"/>
      <c r="DJ2144" s="74"/>
      <c r="DK2144" s="74"/>
      <c r="DL2144" s="74"/>
      <c r="DM2144" s="74"/>
      <c r="DN2144" s="74"/>
      <c r="DO2144" s="74"/>
      <c r="DP2144" s="74"/>
      <c r="DQ2144" s="74"/>
      <c r="DR2144" s="74"/>
      <c r="DS2144" s="74"/>
      <c r="DT2144" s="74"/>
      <c r="DU2144" s="74"/>
      <c r="DV2144" s="74"/>
      <c r="DW2144" s="74"/>
      <c r="DX2144" s="74"/>
      <c r="DY2144" s="74"/>
      <c r="DZ2144" s="74"/>
      <c r="EA2144" s="74"/>
      <c r="EB2144" s="74"/>
      <c r="EC2144" s="74"/>
      <c r="ED2144" s="74"/>
      <c r="EE2144" s="74"/>
      <c r="EF2144" s="74"/>
      <c r="EG2144" s="74"/>
      <c r="EH2144" s="74"/>
      <c r="EI2144" s="74"/>
      <c r="EJ2144" s="74"/>
      <c r="EK2144" s="74"/>
      <c r="EL2144" s="74"/>
      <c r="EM2144" s="74"/>
      <c r="EN2144" s="74"/>
      <c r="EO2144" s="74"/>
      <c r="EP2144" s="74"/>
      <c r="EQ2144" s="74"/>
      <c r="ER2144" s="74"/>
      <c r="ES2144" s="74"/>
      <c r="ET2144" s="74"/>
      <c r="EU2144" s="74"/>
      <c r="EV2144" s="74"/>
      <c r="EW2144" s="74"/>
      <c r="EX2144" s="74"/>
      <c r="EY2144" s="74"/>
      <c r="EZ2144" s="74"/>
      <c r="FA2144" s="74"/>
      <c r="FB2144" s="74"/>
      <c r="FC2144" s="74"/>
      <c r="FD2144" s="74"/>
      <c r="FE2144" s="74"/>
      <c r="FF2144" s="74"/>
      <c r="FG2144" s="74"/>
      <c r="FH2144" s="74"/>
      <c r="FI2144" s="74"/>
      <c r="FJ2144" s="74"/>
      <c r="FK2144" s="74"/>
      <c r="FL2144" s="74"/>
      <c r="FM2144" s="74"/>
      <c r="FN2144" s="74"/>
      <c r="FO2144" s="74"/>
      <c r="FP2144" s="74"/>
      <c r="FQ2144" s="74"/>
      <c r="FR2144" s="74"/>
      <c r="FS2144" s="74"/>
      <c r="FT2144" s="74"/>
      <c r="FU2144" s="74"/>
      <c r="FV2144" s="74"/>
      <c r="FW2144" s="74"/>
      <c r="FX2144" s="74"/>
      <c r="FY2144" s="74"/>
      <c r="FZ2144" s="74">
        <v>12</v>
      </c>
      <c r="GA2144" s="74">
        <v>6.0263786315917969</v>
      </c>
      <c r="GB2144" s="74">
        <v>31.560400888323784</v>
      </c>
      <c r="GC2144" s="74">
        <v>0</v>
      </c>
      <c r="GD2144" s="74">
        <v>7</v>
      </c>
      <c r="GE2144" s="74">
        <v>8</v>
      </c>
      <c r="GF2144" s="74">
        <v>1</v>
      </c>
      <c r="GG2144" t="s">
        <v>245</v>
      </c>
      <c r="GH2144" t="s">
        <v>235</v>
      </c>
      <c r="GI2144" t="s">
        <v>236</v>
      </c>
      <c r="GJ2144" s="47"/>
      <c r="GK2144" s="30"/>
    </row>
    <row r="2145" spans="1:193" x14ac:dyDescent="0.2">
      <c r="A2145" t="s">
        <v>175</v>
      </c>
      <c r="B2145" t="s">
        <v>244</v>
      </c>
      <c r="C2145" t="s">
        <v>181</v>
      </c>
      <c r="D2145" t="s">
        <v>256</v>
      </c>
      <c r="E2145" t="s">
        <v>188</v>
      </c>
      <c r="F2145" t="s">
        <v>266</v>
      </c>
      <c r="G2145" t="s">
        <v>274</v>
      </c>
      <c r="H2145" s="74">
        <v>0</v>
      </c>
      <c r="I2145" s="74"/>
      <c r="J2145" s="74"/>
      <c r="K2145" s="74"/>
      <c r="L2145" s="74"/>
      <c r="M2145" s="74"/>
      <c r="N2145" s="74"/>
      <c r="O2145" s="74"/>
      <c r="P2145" s="74"/>
      <c r="Q2145" s="74"/>
      <c r="R2145" s="74"/>
      <c r="S2145" s="74"/>
      <c r="T2145" s="74"/>
      <c r="U2145" s="74"/>
      <c r="V2145" s="74"/>
      <c r="W2145" s="74"/>
      <c r="X2145" s="74"/>
      <c r="Y2145" s="74"/>
      <c r="Z2145" s="74"/>
      <c r="AA2145" s="74"/>
      <c r="AB2145" s="74"/>
      <c r="AC2145" s="74"/>
      <c r="AD2145" s="74"/>
      <c r="AE2145" s="74"/>
      <c r="AF2145" s="74"/>
      <c r="AG2145" s="74"/>
      <c r="AH2145" s="74"/>
      <c r="AI2145" s="74"/>
      <c r="AJ2145" s="74"/>
      <c r="AK2145" s="74"/>
      <c r="AL2145" s="74"/>
      <c r="AM2145" s="74"/>
      <c r="AN2145" s="74"/>
      <c r="AO2145" s="74"/>
      <c r="AP2145" s="74"/>
      <c r="AQ2145" s="74"/>
      <c r="AR2145" s="74"/>
      <c r="AS2145" s="74"/>
      <c r="AT2145" s="74"/>
      <c r="AU2145" s="74"/>
      <c r="AV2145" s="74"/>
      <c r="AW2145" s="74"/>
      <c r="AX2145" s="74"/>
      <c r="AY2145" s="74"/>
      <c r="AZ2145" s="74"/>
      <c r="BA2145" s="74"/>
      <c r="BB2145" s="74"/>
      <c r="BC2145" s="74"/>
      <c r="BD2145" s="74"/>
      <c r="BE2145" s="74"/>
      <c r="BF2145" s="74"/>
      <c r="BG2145" s="74"/>
      <c r="BH2145" s="74"/>
      <c r="BI2145" s="74"/>
      <c r="BJ2145" s="74"/>
      <c r="BK2145" s="74"/>
      <c r="BL2145" s="74"/>
      <c r="BM2145" s="74"/>
      <c r="BN2145" s="74"/>
      <c r="BO2145" s="74"/>
      <c r="BP2145" s="74"/>
      <c r="BQ2145" s="74"/>
      <c r="BR2145" s="74"/>
      <c r="BS2145" s="74"/>
      <c r="BT2145" s="74"/>
      <c r="BU2145" s="74"/>
      <c r="BV2145" s="74"/>
      <c r="BW2145" s="74"/>
      <c r="BX2145" s="74"/>
      <c r="BY2145" s="74"/>
      <c r="BZ2145" s="74"/>
      <c r="CA2145" s="74"/>
      <c r="CB2145" s="74"/>
      <c r="CC2145" s="74"/>
      <c r="CD2145" s="74"/>
      <c r="CE2145" s="74"/>
      <c r="CF2145" s="74"/>
      <c r="CG2145" s="74"/>
      <c r="CH2145" s="74"/>
      <c r="CI2145" s="74"/>
      <c r="CJ2145" s="74"/>
      <c r="CK2145" s="74"/>
      <c r="CL2145" s="74"/>
      <c r="CM2145" s="74"/>
      <c r="CN2145" s="74"/>
      <c r="CO2145" s="74"/>
      <c r="CP2145" s="74"/>
      <c r="CQ2145" s="74"/>
      <c r="CR2145" s="74"/>
      <c r="CS2145" s="74"/>
      <c r="CT2145" s="74"/>
      <c r="CU2145" s="74"/>
      <c r="CV2145" s="74"/>
      <c r="CW2145" s="74"/>
      <c r="CX2145" s="74"/>
      <c r="CY2145" s="74"/>
      <c r="CZ2145" s="74"/>
      <c r="DA2145" s="74"/>
      <c r="DB2145" s="74"/>
      <c r="DC2145" s="74"/>
      <c r="DD2145" s="74"/>
      <c r="DE2145" s="74"/>
      <c r="DF2145" s="74"/>
      <c r="DG2145" s="74"/>
      <c r="DH2145" s="74"/>
      <c r="DI2145" s="74"/>
      <c r="DJ2145" s="74"/>
      <c r="DK2145" s="74"/>
      <c r="DL2145" s="74"/>
      <c r="DM2145" s="74"/>
      <c r="DN2145" s="74"/>
      <c r="DO2145" s="74"/>
      <c r="DP2145" s="74"/>
      <c r="DQ2145" s="74"/>
      <c r="DR2145" s="74"/>
      <c r="DS2145" s="74"/>
      <c r="DT2145" s="74"/>
      <c r="DU2145" s="74"/>
      <c r="DV2145" s="74"/>
      <c r="DW2145" s="74"/>
      <c r="DX2145" s="74"/>
      <c r="DY2145" s="74"/>
      <c r="DZ2145" s="74"/>
      <c r="EA2145" s="74"/>
      <c r="EB2145" s="74"/>
      <c r="EC2145" s="74"/>
      <c r="ED2145" s="74"/>
      <c r="EE2145" s="74"/>
      <c r="EF2145" s="74"/>
      <c r="EG2145" s="74"/>
      <c r="EH2145" s="74"/>
      <c r="EI2145" s="74"/>
      <c r="EJ2145" s="74"/>
      <c r="EK2145" s="74"/>
      <c r="EL2145" s="74"/>
      <c r="EM2145" s="74"/>
      <c r="EN2145" s="74"/>
      <c r="EO2145" s="74"/>
      <c r="EP2145" s="74"/>
      <c r="EQ2145" s="74"/>
      <c r="ER2145" s="74"/>
      <c r="ES2145" s="74"/>
      <c r="ET2145" s="74"/>
      <c r="EU2145" s="74"/>
      <c r="EV2145" s="74"/>
      <c r="EW2145" s="74"/>
      <c r="EX2145" s="74"/>
      <c r="EY2145" s="74"/>
      <c r="EZ2145" s="74"/>
      <c r="FA2145" s="74"/>
      <c r="FB2145" s="74"/>
      <c r="FC2145" s="74"/>
      <c r="FD2145" s="74"/>
      <c r="FE2145" s="74"/>
      <c r="FF2145" s="74"/>
      <c r="FG2145" s="74"/>
      <c r="FH2145" s="74"/>
      <c r="FI2145" s="74"/>
      <c r="FJ2145" s="74"/>
      <c r="FK2145" s="74"/>
      <c r="FL2145" s="74"/>
      <c r="FM2145" s="74"/>
      <c r="FN2145" s="74"/>
      <c r="FO2145" s="74"/>
      <c r="FP2145" s="74"/>
      <c r="FQ2145" s="74"/>
      <c r="FR2145" s="74"/>
      <c r="FS2145" s="74"/>
      <c r="FT2145" s="74"/>
      <c r="FU2145" s="74"/>
      <c r="FV2145" s="74"/>
      <c r="FW2145" s="74"/>
      <c r="FX2145" s="74"/>
      <c r="FY2145" s="74"/>
      <c r="FZ2145" s="74">
        <v>12</v>
      </c>
      <c r="GA2145" s="74">
        <v>6.5195603370666504</v>
      </c>
      <c r="GB2145" s="74">
        <v>37.903072446584702</v>
      </c>
      <c r="GC2145" s="74">
        <v>0</v>
      </c>
      <c r="GD2145" s="74">
        <v>7</v>
      </c>
      <c r="GE2145" s="74">
        <v>8</v>
      </c>
      <c r="GF2145" s="74">
        <v>1</v>
      </c>
      <c r="GG2145" t="s">
        <v>245</v>
      </c>
      <c r="GH2145" t="s">
        <v>235</v>
      </c>
      <c r="GI2145" t="s">
        <v>236</v>
      </c>
      <c r="GJ2145" s="47"/>
      <c r="GK2145" s="30"/>
    </row>
    <row r="2146" spans="1:193" x14ac:dyDescent="0.2">
      <c r="A2146" t="s">
        <v>175</v>
      </c>
      <c r="B2146" t="s">
        <v>244</v>
      </c>
      <c r="C2146" t="s">
        <v>181</v>
      </c>
      <c r="D2146" t="s">
        <v>256</v>
      </c>
      <c r="E2146" t="s">
        <v>189</v>
      </c>
      <c r="F2146" t="s">
        <v>266</v>
      </c>
      <c r="G2146" t="s">
        <v>274</v>
      </c>
      <c r="H2146" s="74">
        <v>0</v>
      </c>
      <c r="I2146" s="74"/>
      <c r="J2146" s="74"/>
      <c r="K2146" s="74"/>
      <c r="L2146" s="74"/>
      <c r="M2146" s="74"/>
      <c r="N2146" s="74"/>
      <c r="O2146" s="74"/>
      <c r="P2146" s="74"/>
      <c r="Q2146" s="74"/>
      <c r="R2146" s="74"/>
      <c r="S2146" s="74"/>
      <c r="T2146" s="74"/>
      <c r="U2146" s="74"/>
      <c r="V2146" s="74"/>
      <c r="W2146" s="74"/>
      <c r="X2146" s="74"/>
      <c r="Y2146" s="74"/>
      <c r="Z2146" s="74"/>
      <c r="AA2146" s="74"/>
      <c r="AB2146" s="74"/>
      <c r="AC2146" s="74"/>
      <c r="AD2146" s="74"/>
      <c r="AE2146" s="74"/>
      <c r="AF2146" s="74"/>
      <c r="AG2146" s="74"/>
      <c r="AH2146" s="74"/>
      <c r="AI2146" s="74"/>
      <c r="AJ2146" s="74"/>
      <c r="AK2146" s="74"/>
      <c r="AL2146" s="74"/>
      <c r="AM2146" s="74"/>
      <c r="AN2146" s="74"/>
      <c r="AO2146" s="74"/>
      <c r="AP2146" s="74"/>
      <c r="AQ2146" s="74"/>
      <c r="AR2146" s="74"/>
      <c r="AS2146" s="74"/>
      <c r="AT2146" s="74"/>
      <c r="AU2146" s="74"/>
      <c r="AV2146" s="74"/>
      <c r="AW2146" s="74"/>
      <c r="AX2146" s="74"/>
      <c r="AY2146" s="74"/>
      <c r="AZ2146" s="74"/>
      <c r="BA2146" s="74"/>
      <c r="BB2146" s="74"/>
      <c r="BC2146" s="74"/>
      <c r="BD2146" s="74"/>
      <c r="BE2146" s="74"/>
      <c r="BF2146" s="74"/>
      <c r="BG2146" s="74"/>
      <c r="BH2146" s="74"/>
      <c r="BI2146" s="74"/>
      <c r="BJ2146" s="74"/>
      <c r="BK2146" s="74"/>
      <c r="BL2146" s="74"/>
      <c r="BM2146" s="74"/>
      <c r="BN2146" s="74"/>
      <c r="BO2146" s="74"/>
      <c r="BP2146" s="74"/>
      <c r="BQ2146" s="74"/>
      <c r="BR2146" s="74"/>
      <c r="BS2146" s="74"/>
      <c r="BT2146" s="74"/>
      <c r="BU2146" s="74"/>
      <c r="BV2146" s="74"/>
      <c r="BW2146" s="74"/>
      <c r="BX2146" s="74"/>
      <c r="BY2146" s="74"/>
      <c r="BZ2146" s="74"/>
      <c r="CA2146" s="74"/>
      <c r="CB2146" s="74"/>
      <c r="CC2146" s="74"/>
      <c r="CD2146" s="74"/>
      <c r="CE2146" s="74"/>
      <c r="CF2146" s="74"/>
      <c r="CG2146" s="74"/>
      <c r="CH2146" s="74"/>
      <c r="CI2146" s="74"/>
      <c r="CJ2146" s="74"/>
      <c r="CK2146" s="74"/>
      <c r="CL2146" s="74"/>
      <c r="CM2146" s="74"/>
      <c r="CN2146" s="74"/>
      <c r="CO2146" s="74"/>
      <c r="CP2146" s="74"/>
      <c r="CQ2146" s="74"/>
      <c r="CR2146" s="74"/>
      <c r="CS2146" s="74"/>
      <c r="CT2146" s="74"/>
      <c r="CU2146" s="74"/>
      <c r="CV2146" s="74"/>
      <c r="CW2146" s="74"/>
      <c r="CX2146" s="74"/>
      <c r="CY2146" s="74"/>
      <c r="CZ2146" s="74"/>
      <c r="DA2146" s="74"/>
      <c r="DB2146" s="74"/>
      <c r="DC2146" s="74"/>
      <c r="DD2146" s="74"/>
      <c r="DE2146" s="74"/>
      <c r="DF2146" s="74"/>
      <c r="DG2146" s="74"/>
      <c r="DH2146" s="74"/>
      <c r="DI2146" s="74"/>
      <c r="DJ2146" s="74"/>
      <c r="DK2146" s="74"/>
      <c r="DL2146" s="74"/>
      <c r="DM2146" s="74"/>
      <c r="DN2146" s="74"/>
      <c r="DO2146" s="74"/>
      <c r="DP2146" s="74"/>
      <c r="DQ2146" s="74"/>
      <c r="DR2146" s="74"/>
      <c r="DS2146" s="74"/>
      <c r="DT2146" s="74"/>
      <c r="DU2146" s="74"/>
      <c r="DV2146" s="74"/>
      <c r="DW2146" s="74"/>
      <c r="DX2146" s="74"/>
      <c r="DY2146" s="74"/>
      <c r="DZ2146" s="74"/>
      <c r="EA2146" s="74"/>
      <c r="EB2146" s="74"/>
      <c r="EC2146" s="74"/>
      <c r="ED2146" s="74"/>
      <c r="EE2146" s="74"/>
      <c r="EF2146" s="74"/>
      <c r="EG2146" s="74"/>
      <c r="EH2146" s="74"/>
      <c r="EI2146" s="74"/>
      <c r="EJ2146" s="74"/>
      <c r="EK2146" s="74"/>
      <c r="EL2146" s="74"/>
      <c r="EM2146" s="74"/>
      <c r="EN2146" s="74"/>
      <c r="EO2146" s="74"/>
      <c r="EP2146" s="74"/>
      <c r="EQ2146" s="74"/>
      <c r="ER2146" s="74"/>
      <c r="ES2146" s="74"/>
      <c r="ET2146" s="74"/>
      <c r="EU2146" s="74"/>
      <c r="EV2146" s="74"/>
      <c r="EW2146" s="74"/>
      <c r="EX2146" s="74"/>
      <c r="EY2146" s="74"/>
      <c r="EZ2146" s="74"/>
      <c r="FA2146" s="74"/>
      <c r="FB2146" s="74"/>
      <c r="FC2146" s="74"/>
      <c r="FD2146" s="74"/>
      <c r="FE2146" s="74"/>
      <c r="FF2146" s="74"/>
      <c r="FG2146" s="74"/>
      <c r="FH2146" s="74"/>
      <c r="FI2146" s="74"/>
      <c r="FJ2146" s="74"/>
      <c r="FK2146" s="74"/>
      <c r="FL2146" s="74"/>
      <c r="FM2146" s="74"/>
      <c r="FN2146" s="74"/>
      <c r="FO2146" s="74"/>
      <c r="FP2146" s="74"/>
      <c r="FQ2146" s="74"/>
      <c r="FR2146" s="74"/>
      <c r="FS2146" s="74"/>
      <c r="FT2146" s="74"/>
      <c r="FU2146" s="74"/>
      <c r="FV2146" s="74"/>
      <c r="FW2146" s="74"/>
      <c r="FX2146" s="74"/>
      <c r="FY2146" s="74"/>
      <c r="FZ2146" s="74">
        <v>12</v>
      </c>
      <c r="GA2146" s="74">
        <v>7.4695339202880859</v>
      </c>
      <c r="GB2146" s="74">
        <v>48.658397495746613</v>
      </c>
      <c r="GC2146" s="74">
        <v>0</v>
      </c>
      <c r="GD2146" s="74">
        <v>7</v>
      </c>
      <c r="GE2146" s="74">
        <v>8</v>
      </c>
      <c r="GF2146" s="74">
        <v>1</v>
      </c>
      <c r="GG2146" t="s">
        <v>245</v>
      </c>
      <c r="GH2146" t="s">
        <v>235</v>
      </c>
      <c r="GI2146" t="s">
        <v>236</v>
      </c>
      <c r="GJ2146" s="47"/>
      <c r="GK2146" s="30"/>
    </row>
    <row r="2147" spans="1:193" x14ac:dyDescent="0.2">
      <c r="A2147" t="s">
        <v>175</v>
      </c>
      <c r="B2147" t="s">
        <v>244</v>
      </c>
      <c r="C2147" t="s">
        <v>181</v>
      </c>
      <c r="D2147" t="s">
        <v>256</v>
      </c>
      <c r="E2147" t="s">
        <v>190</v>
      </c>
      <c r="F2147" t="s">
        <v>266</v>
      </c>
      <c r="G2147" t="s">
        <v>274</v>
      </c>
      <c r="H2147" s="74">
        <v>0</v>
      </c>
      <c r="I2147" s="74"/>
      <c r="J2147" s="74"/>
      <c r="K2147" s="74"/>
      <c r="L2147" s="74"/>
      <c r="M2147" s="74"/>
      <c r="N2147" s="74"/>
      <c r="O2147" s="74"/>
      <c r="P2147" s="74"/>
      <c r="Q2147" s="74"/>
      <c r="R2147" s="74"/>
      <c r="S2147" s="74"/>
      <c r="T2147" s="74"/>
      <c r="U2147" s="74"/>
      <c r="V2147" s="74"/>
      <c r="W2147" s="74"/>
      <c r="X2147" s="74"/>
      <c r="Y2147" s="74"/>
      <c r="Z2147" s="74"/>
      <c r="AA2147" s="74"/>
      <c r="AB2147" s="74"/>
      <c r="AC2147" s="74"/>
      <c r="AD2147" s="74"/>
      <c r="AE2147" s="74"/>
      <c r="AF2147" s="74"/>
      <c r="AG2147" s="74"/>
      <c r="AH2147" s="74"/>
      <c r="AI2147" s="74"/>
      <c r="AJ2147" s="74"/>
      <c r="AK2147" s="74"/>
      <c r="AL2147" s="74"/>
      <c r="AM2147" s="74"/>
      <c r="AN2147" s="74"/>
      <c r="AO2147" s="74"/>
      <c r="AP2147" s="74"/>
      <c r="AQ2147" s="74"/>
      <c r="AR2147" s="74"/>
      <c r="AS2147" s="74"/>
      <c r="AT2147" s="74"/>
      <c r="AU2147" s="74"/>
      <c r="AV2147" s="74"/>
      <c r="AW2147" s="74"/>
      <c r="AX2147" s="74"/>
      <c r="AY2147" s="74"/>
      <c r="AZ2147" s="74"/>
      <c r="BA2147" s="74"/>
      <c r="BB2147" s="74"/>
      <c r="BC2147" s="74"/>
      <c r="BD2147" s="74"/>
      <c r="BE2147" s="74"/>
      <c r="BF2147" s="74"/>
      <c r="BG2147" s="74"/>
      <c r="BH2147" s="74"/>
      <c r="BI2147" s="74"/>
      <c r="BJ2147" s="74"/>
      <c r="BK2147" s="74"/>
      <c r="BL2147" s="74"/>
      <c r="BM2147" s="74"/>
      <c r="BN2147" s="74"/>
      <c r="BO2147" s="74"/>
      <c r="BP2147" s="74"/>
      <c r="BQ2147" s="74"/>
      <c r="BR2147" s="74"/>
      <c r="BS2147" s="74"/>
      <c r="BT2147" s="74"/>
      <c r="BU2147" s="74"/>
      <c r="BV2147" s="74"/>
      <c r="BW2147" s="74"/>
      <c r="BX2147" s="74"/>
      <c r="BY2147" s="74"/>
      <c r="BZ2147" s="74"/>
      <c r="CA2147" s="74"/>
      <c r="CB2147" s="74"/>
      <c r="CC2147" s="74"/>
      <c r="CD2147" s="74"/>
      <c r="CE2147" s="74"/>
      <c r="CF2147" s="74"/>
      <c r="CG2147" s="74"/>
      <c r="CH2147" s="74"/>
      <c r="CI2147" s="74"/>
      <c r="CJ2147" s="74"/>
      <c r="CK2147" s="74"/>
      <c r="CL2147" s="74"/>
      <c r="CM2147" s="74"/>
      <c r="CN2147" s="74"/>
      <c r="CO2147" s="74"/>
      <c r="CP2147" s="74"/>
      <c r="CQ2147" s="74"/>
      <c r="CR2147" s="74"/>
      <c r="CS2147" s="74"/>
      <c r="CT2147" s="74"/>
      <c r="CU2147" s="74"/>
      <c r="CV2147" s="74"/>
      <c r="CW2147" s="74"/>
      <c r="CX2147" s="74"/>
      <c r="CY2147" s="74"/>
      <c r="CZ2147" s="74"/>
      <c r="DA2147" s="74"/>
      <c r="DB2147" s="74"/>
      <c r="DC2147" s="74"/>
      <c r="DD2147" s="74"/>
      <c r="DE2147" s="74"/>
      <c r="DF2147" s="74"/>
      <c r="DG2147" s="74"/>
      <c r="DH2147" s="74"/>
      <c r="DI2147" s="74"/>
      <c r="DJ2147" s="74"/>
      <c r="DK2147" s="74"/>
      <c r="DL2147" s="74"/>
      <c r="DM2147" s="74"/>
      <c r="DN2147" s="74"/>
      <c r="DO2147" s="74"/>
      <c r="DP2147" s="74"/>
      <c r="DQ2147" s="74"/>
      <c r="DR2147" s="74"/>
      <c r="DS2147" s="74"/>
      <c r="DT2147" s="74"/>
      <c r="DU2147" s="74"/>
      <c r="DV2147" s="74"/>
      <c r="DW2147" s="74"/>
      <c r="DX2147" s="74"/>
      <c r="DY2147" s="74"/>
      <c r="DZ2147" s="74"/>
      <c r="EA2147" s="74"/>
      <c r="EB2147" s="74"/>
      <c r="EC2147" s="74"/>
      <c r="ED2147" s="74"/>
      <c r="EE2147" s="74"/>
      <c r="EF2147" s="74"/>
      <c r="EG2147" s="74"/>
      <c r="EH2147" s="74"/>
      <c r="EI2147" s="74"/>
      <c r="EJ2147" s="74"/>
      <c r="EK2147" s="74"/>
      <c r="EL2147" s="74"/>
      <c r="EM2147" s="74"/>
      <c r="EN2147" s="74"/>
      <c r="EO2147" s="74"/>
      <c r="EP2147" s="74"/>
      <c r="EQ2147" s="74"/>
      <c r="ER2147" s="74"/>
      <c r="ES2147" s="74"/>
      <c r="ET2147" s="74"/>
      <c r="EU2147" s="74"/>
      <c r="EV2147" s="74"/>
      <c r="EW2147" s="74"/>
      <c r="EX2147" s="74"/>
      <c r="EY2147" s="74"/>
      <c r="EZ2147" s="74"/>
      <c r="FA2147" s="74"/>
      <c r="FB2147" s="74"/>
      <c r="FC2147" s="74"/>
      <c r="FD2147" s="74"/>
      <c r="FE2147" s="74"/>
      <c r="FF2147" s="74"/>
      <c r="FG2147" s="74"/>
      <c r="FH2147" s="74"/>
      <c r="FI2147" s="74"/>
      <c r="FJ2147" s="74"/>
      <c r="FK2147" s="74"/>
      <c r="FL2147" s="74"/>
      <c r="FM2147" s="74"/>
      <c r="FN2147" s="74"/>
      <c r="FO2147" s="74"/>
      <c r="FP2147" s="74"/>
      <c r="FQ2147" s="74"/>
      <c r="FR2147" s="74"/>
      <c r="FS2147" s="74"/>
      <c r="FT2147" s="74"/>
      <c r="FU2147" s="74"/>
      <c r="FV2147" s="74"/>
      <c r="FW2147" s="74"/>
      <c r="FX2147" s="74"/>
      <c r="FY2147" s="74"/>
      <c r="FZ2147" s="74">
        <v>12</v>
      </c>
      <c r="GA2147" s="74">
        <v>7.9553470611572266</v>
      </c>
      <c r="GB2147" s="74">
        <v>51.814112275838852</v>
      </c>
      <c r="GC2147" s="74">
        <v>0</v>
      </c>
      <c r="GD2147" s="74">
        <v>7</v>
      </c>
      <c r="GE2147" s="74">
        <v>8</v>
      </c>
      <c r="GF2147" s="74">
        <v>1</v>
      </c>
      <c r="GG2147" t="s">
        <v>245</v>
      </c>
      <c r="GH2147" t="s">
        <v>235</v>
      </c>
      <c r="GI2147" t="s">
        <v>236</v>
      </c>
      <c r="GJ2147" s="47"/>
      <c r="GK2147" s="30"/>
    </row>
    <row r="2148" spans="1:193" x14ac:dyDescent="0.2">
      <c r="A2148" t="s">
        <v>175</v>
      </c>
      <c r="B2148" t="s">
        <v>244</v>
      </c>
      <c r="C2148" t="s">
        <v>181</v>
      </c>
      <c r="D2148" t="s">
        <v>256</v>
      </c>
      <c r="E2148" t="s">
        <v>191</v>
      </c>
      <c r="F2148" t="s">
        <v>266</v>
      </c>
      <c r="G2148" t="s">
        <v>274</v>
      </c>
      <c r="H2148" s="74">
        <v>0</v>
      </c>
      <c r="I2148" s="74"/>
      <c r="J2148" s="74"/>
      <c r="K2148" s="74"/>
      <c r="L2148" s="74"/>
      <c r="M2148" s="74"/>
      <c r="N2148" s="74"/>
      <c r="O2148" s="74"/>
      <c r="P2148" s="74"/>
      <c r="Q2148" s="74"/>
      <c r="R2148" s="74"/>
      <c r="S2148" s="74"/>
      <c r="T2148" s="74"/>
      <c r="U2148" s="74"/>
      <c r="V2148" s="74"/>
      <c r="W2148" s="74"/>
      <c r="X2148" s="74"/>
      <c r="Y2148" s="74"/>
      <c r="Z2148" s="74"/>
      <c r="AA2148" s="74"/>
      <c r="AB2148" s="74"/>
      <c r="AC2148" s="74"/>
      <c r="AD2148" s="74"/>
      <c r="AE2148" s="74"/>
      <c r="AF2148" s="74"/>
      <c r="AG2148" s="74"/>
      <c r="AH2148" s="74"/>
      <c r="AI2148" s="74"/>
      <c r="AJ2148" s="74"/>
      <c r="AK2148" s="74"/>
      <c r="AL2148" s="74"/>
      <c r="AM2148" s="74"/>
      <c r="AN2148" s="74"/>
      <c r="AO2148" s="74"/>
      <c r="AP2148" s="74"/>
      <c r="AQ2148" s="74"/>
      <c r="AR2148" s="74"/>
      <c r="AS2148" s="74"/>
      <c r="AT2148" s="74"/>
      <c r="AU2148" s="74"/>
      <c r="AV2148" s="74"/>
      <c r="AW2148" s="74"/>
      <c r="AX2148" s="74"/>
      <c r="AY2148" s="74"/>
      <c r="AZ2148" s="74"/>
      <c r="BA2148" s="74"/>
      <c r="BB2148" s="74"/>
      <c r="BC2148" s="74"/>
      <c r="BD2148" s="74"/>
      <c r="BE2148" s="74"/>
      <c r="BF2148" s="74"/>
      <c r="BG2148" s="74"/>
      <c r="BH2148" s="74"/>
      <c r="BI2148" s="74"/>
      <c r="BJ2148" s="74"/>
      <c r="BK2148" s="74"/>
      <c r="BL2148" s="74"/>
      <c r="BM2148" s="74"/>
      <c r="BN2148" s="74"/>
      <c r="BO2148" s="74"/>
      <c r="BP2148" s="74"/>
      <c r="BQ2148" s="74"/>
      <c r="BR2148" s="74"/>
      <c r="BS2148" s="74"/>
      <c r="BT2148" s="74"/>
      <c r="BU2148" s="74"/>
      <c r="BV2148" s="74"/>
      <c r="BW2148" s="74"/>
      <c r="BX2148" s="74"/>
      <c r="BY2148" s="74"/>
      <c r="BZ2148" s="74"/>
      <c r="CA2148" s="74"/>
      <c r="CB2148" s="74"/>
      <c r="CC2148" s="74"/>
      <c r="CD2148" s="74"/>
      <c r="CE2148" s="74"/>
      <c r="CF2148" s="74"/>
      <c r="CG2148" s="74"/>
      <c r="CH2148" s="74"/>
      <c r="CI2148" s="74"/>
      <c r="CJ2148" s="74"/>
      <c r="CK2148" s="74"/>
      <c r="CL2148" s="74"/>
      <c r="CM2148" s="74"/>
      <c r="CN2148" s="74"/>
      <c r="CO2148" s="74"/>
      <c r="CP2148" s="74"/>
      <c r="CQ2148" s="74"/>
      <c r="CR2148" s="74"/>
      <c r="CS2148" s="74"/>
      <c r="CT2148" s="74"/>
      <c r="CU2148" s="74"/>
      <c r="CV2148" s="74"/>
      <c r="CW2148" s="74"/>
      <c r="CX2148" s="74"/>
      <c r="CY2148" s="74"/>
      <c r="CZ2148" s="74"/>
      <c r="DA2148" s="74"/>
      <c r="DB2148" s="74"/>
      <c r="DC2148" s="74"/>
      <c r="DD2148" s="74"/>
      <c r="DE2148" s="74"/>
      <c r="DF2148" s="74"/>
      <c r="DG2148" s="74"/>
      <c r="DH2148" s="74"/>
      <c r="DI2148" s="74"/>
      <c r="DJ2148" s="74"/>
      <c r="DK2148" s="74"/>
      <c r="DL2148" s="74"/>
      <c r="DM2148" s="74"/>
      <c r="DN2148" s="74"/>
      <c r="DO2148" s="74"/>
      <c r="DP2148" s="74"/>
      <c r="DQ2148" s="74"/>
      <c r="DR2148" s="74"/>
      <c r="DS2148" s="74"/>
      <c r="DT2148" s="74"/>
      <c r="DU2148" s="74"/>
      <c r="DV2148" s="74"/>
      <c r="DW2148" s="74"/>
      <c r="DX2148" s="74"/>
      <c r="DY2148" s="74"/>
      <c r="DZ2148" s="74"/>
      <c r="EA2148" s="74"/>
      <c r="EB2148" s="74"/>
      <c r="EC2148" s="74"/>
      <c r="ED2148" s="74"/>
      <c r="EE2148" s="74"/>
      <c r="EF2148" s="74"/>
      <c r="EG2148" s="74"/>
      <c r="EH2148" s="74"/>
      <c r="EI2148" s="74"/>
      <c r="EJ2148" s="74"/>
      <c r="EK2148" s="74"/>
      <c r="EL2148" s="74"/>
      <c r="EM2148" s="74"/>
      <c r="EN2148" s="74"/>
      <c r="EO2148" s="74"/>
      <c r="EP2148" s="74"/>
      <c r="EQ2148" s="74"/>
      <c r="ER2148" s="74"/>
      <c r="ES2148" s="74"/>
      <c r="ET2148" s="74"/>
      <c r="EU2148" s="74"/>
      <c r="EV2148" s="74"/>
      <c r="EW2148" s="74"/>
      <c r="EX2148" s="74"/>
      <c r="EY2148" s="74"/>
      <c r="EZ2148" s="74"/>
      <c r="FA2148" s="74"/>
      <c r="FB2148" s="74"/>
      <c r="FC2148" s="74"/>
      <c r="FD2148" s="74"/>
      <c r="FE2148" s="74"/>
      <c r="FF2148" s="74"/>
      <c r="FG2148" s="74"/>
      <c r="FH2148" s="74"/>
      <c r="FI2148" s="74"/>
      <c r="FJ2148" s="74"/>
      <c r="FK2148" s="74"/>
      <c r="FL2148" s="74"/>
      <c r="FM2148" s="74"/>
      <c r="FN2148" s="74"/>
      <c r="FO2148" s="74"/>
      <c r="FP2148" s="74"/>
      <c r="FQ2148" s="74"/>
      <c r="FR2148" s="74"/>
      <c r="FS2148" s="74"/>
      <c r="FT2148" s="74"/>
      <c r="FU2148" s="74"/>
      <c r="FV2148" s="74"/>
      <c r="FW2148" s="74"/>
      <c r="FX2148" s="74"/>
      <c r="FY2148" s="74"/>
      <c r="FZ2148" s="74">
        <v>12</v>
      </c>
      <c r="GA2148" s="74">
        <v>8.1162481307983398</v>
      </c>
      <c r="GB2148" s="74">
        <v>53.165315523743629</v>
      </c>
      <c r="GC2148" s="74">
        <v>0</v>
      </c>
      <c r="GD2148" s="74">
        <v>7</v>
      </c>
      <c r="GE2148" s="74">
        <v>8</v>
      </c>
      <c r="GF2148" s="74">
        <v>1</v>
      </c>
      <c r="GG2148" t="s">
        <v>245</v>
      </c>
      <c r="GH2148" t="s">
        <v>235</v>
      </c>
      <c r="GI2148" t="s">
        <v>236</v>
      </c>
      <c r="GJ2148" s="47"/>
      <c r="GK2148" s="30"/>
    </row>
    <row r="2149" spans="1:193" x14ac:dyDescent="0.2">
      <c r="A2149" t="s">
        <v>175</v>
      </c>
      <c r="B2149" t="s">
        <v>244</v>
      </c>
      <c r="C2149" t="s">
        <v>181</v>
      </c>
      <c r="D2149" t="s">
        <v>256</v>
      </c>
      <c r="E2149" t="s">
        <v>192</v>
      </c>
      <c r="F2149" t="s">
        <v>266</v>
      </c>
      <c r="G2149" t="s">
        <v>274</v>
      </c>
      <c r="H2149" s="74">
        <v>0</v>
      </c>
      <c r="I2149" s="74"/>
      <c r="J2149" s="74"/>
      <c r="K2149" s="74"/>
      <c r="L2149" s="74"/>
      <c r="M2149" s="74"/>
      <c r="N2149" s="74"/>
      <c r="O2149" s="74"/>
      <c r="P2149" s="74"/>
      <c r="Q2149" s="74"/>
      <c r="R2149" s="74"/>
      <c r="S2149" s="74"/>
      <c r="T2149" s="74"/>
      <c r="U2149" s="74"/>
      <c r="V2149" s="74"/>
      <c r="W2149" s="74"/>
      <c r="X2149" s="74"/>
      <c r="Y2149" s="74"/>
      <c r="Z2149" s="74"/>
      <c r="AA2149" s="74"/>
      <c r="AB2149" s="74"/>
      <c r="AC2149" s="74"/>
      <c r="AD2149" s="74"/>
      <c r="AE2149" s="74"/>
      <c r="AF2149" s="74"/>
      <c r="AG2149" s="74"/>
      <c r="AH2149" s="74"/>
      <c r="AI2149" s="74"/>
      <c r="AJ2149" s="74"/>
      <c r="AK2149" s="74"/>
      <c r="AL2149" s="74"/>
      <c r="AM2149" s="74"/>
      <c r="AN2149" s="74"/>
      <c r="AO2149" s="74"/>
      <c r="AP2149" s="74"/>
      <c r="AQ2149" s="74"/>
      <c r="AR2149" s="74"/>
      <c r="AS2149" s="74"/>
      <c r="AT2149" s="74"/>
      <c r="AU2149" s="74"/>
      <c r="AV2149" s="74"/>
      <c r="AW2149" s="74"/>
      <c r="AX2149" s="74"/>
      <c r="AY2149" s="74"/>
      <c r="AZ2149" s="74"/>
      <c r="BA2149" s="74"/>
      <c r="BB2149" s="74"/>
      <c r="BC2149" s="74"/>
      <c r="BD2149" s="74"/>
      <c r="BE2149" s="74"/>
      <c r="BF2149" s="74"/>
      <c r="BG2149" s="74"/>
      <c r="BH2149" s="74"/>
      <c r="BI2149" s="74"/>
      <c r="BJ2149" s="74"/>
      <c r="BK2149" s="74"/>
      <c r="BL2149" s="74"/>
      <c r="BM2149" s="74"/>
      <c r="BN2149" s="74"/>
      <c r="BO2149" s="74"/>
      <c r="BP2149" s="74"/>
      <c r="BQ2149" s="74"/>
      <c r="BR2149" s="74"/>
      <c r="BS2149" s="74"/>
      <c r="BT2149" s="74"/>
      <c r="BU2149" s="74"/>
      <c r="BV2149" s="74"/>
      <c r="BW2149" s="74"/>
      <c r="BX2149" s="74"/>
      <c r="BY2149" s="74"/>
      <c r="BZ2149" s="74"/>
      <c r="CA2149" s="74"/>
      <c r="CB2149" s="74"/>
      <c r="CC2149" s="74"/>
      <c r="CD2149" s="74"/>
      <c r="CE2149" s="74"/>
      <c r="CF2149" s="74"/>
      <c r="CG2149" s="74"/>
      <c r="CH2149" s="74"/>
      <c r="CI2149" s="74"/>
      <c r="CJ2149" s="74"/>
      <c r="CK2149" s="74"/>
      <c r="CL2149" s="74"/>
      <c r="CM2149" s="74"/>
      <c r="CN2149" s="74"/>
      <c r="CO2149" s="74"/>
      <c r="CP2149" s="74"/>
      <c r="CQ2149" s="74"/>
      <c r="CR2149" s="74"/>
      <c r="CS2149" s="74"/>
      <c r="CT2149" s="74"/>
      <c r="CU2149" s="74"/>
      <c r="CV2149" s="74"/>
      <c r="CW2149" s="74"/>
      <c r="CX2149" s="74"/>
      <c r="CY2149" s="74"/>
      <c r="CZ2149" s="74"/>
      <c r="DA2149" s="74"/>
      <c r="DB2149" s="74"/>
      <c r="DC2149" s="74"/>
      <c r="DD2149" s="74"/>
      <c r="DE2149" s="74"/>
      <c r="DF2149" s="74"/>
      <c r="DG2149" s="74"/>
      <c r="DH2149" s="74"/>
      <c r="DI2149" s="74"/>
      <c r="DJ2149" s="74"/>
      <c r="DK2149" s="74"/>
      <c r="DL2149" s="74"/>
      <c r="DM2149" s="74"/>
      <c r="DN2149" s="74"/>
      <c r="DO2149" s="74"/>
      <c r="DP2149" s="74"/>
      <c r="DQ2149" s="74"/>
      <c r="DR2149" s="74"/>
      <c r="DS2149" s="74"/>
      <c r="DT2149" s="74"/>
      <c r="DU2149" s="74"/>
      <c r="DV2149" s="74"/>
      <c r="DW2149" s="74"/>
      <c r="DX2149" s="74"/>
      <c r="DY2149" s="74"/>
      <c r="DZ2149" s="74"/>
      <c r="EA2149" s="74"/>
      <c r="EB2149" s="74"/>
      <c r="EC2149" s="74"/>
      <c r="ED2149" s="74"/>
      <c r="EE2149" s="74"/>
      <c r="EF2149" s="74"/>
      <c r="EG2149" s="74"/>
      <c r="EH2149" s="74"/>
      <c r="EI2149" s="74"/>
      <c r="EJ2149" s="74"/>
      <c r="EK2149" s="74"/>
      <c r="EL2149" s="74"/>
      <c r="EM2149" s="74"/>
      <c r="EN2149" s="74"/>
      <c r="EO2149" s="74"/>
      <c r="EP2149" s="74"/>
      <c r="EQ2149" s="74"/>
      <c r="ER2149" s="74"/>
      <c r="ES2149" s="74"/>
      <c r="ET2149" s="74"/>
      <c r="EU2149" s="74"/>
      <c r="EV2149" s="74"/>
      <c r="EW2149" s="74"/>
      <c r="EX2149" s="74"/>
      <c r="EY2149" s="74"/>
      <c r="EZ2149" s="74"/>
      <c r="FA2149" s="74"/>
      <c r="FB2149" s="74"/>
      <c r="FC2149" s="74"/>
      <c r="FD2149" s="74"/>
      <c r="FE2149" s="74"/>
      <c r="FF2149" s="74"/>
      <c r="FG2149" s="74"/>
      <c r="FH2149" s="74"/>
      <c r="FI2149" s="74"/>
      <c r="FJ2149" s="74"/>
      <c r="FK2149" s="74"/>
      <c r="FL2149" s="74"/>
      <c r="FM2149" s="74"/>
      <c r="FN2149" s="74"/>
      <c r="FO2149" s="74"/>
      <c r="FP2149" s="74"/>
      <c r="FQ2149" s="74"/>
      <c r="FR2149" s="74"/>
      <c r="FS2149" s="74"/>
      <c r="FT2149" s="74"/>
      <c r="FU2149" s="74"/>
      <c r="FV2149" s="74"/>
      <c r="FW2149" s="74"/>
      <c r="FX2149" s="74"/>
      <c r="FY2149" s="74"/>
      <c r="FZ2149" s="74">
        <v>12</v>
      </c>
      <c r="GA2149" s="74">
        <v>7.7600002288818359</v>
      </c>
      <c r="GB2149" s="74">
        <v>48.184047877788544</v>
      </c>
      <c r="GC2149" s="74">
        <v>0</v>
      </c>
      <c r="GD2149" s="74">
        <v>7</v>
      </c>
      <c r="GE2149" s="74">
        <v>8</v>
      </c>
      <c r="GF2149" s="74">
        <v>1</v>
      </c>
      <c r="GG2149" t="s">
        <v>245</v>
      </c>
      <c r="GH2149" t="s">
        <v>235</v>
      </c>
      <c r="GI2149" t="s">
        <v>236</v>
      </c>
      <c r="GJ2149" s="47"/>
      <c r="GK2149" s="30"/>
    </row>
    <row r="2150" spans="1:193" x14ac:dyDescent="0.2">
      <c r="A2150" t="s">
        <v>175</v>
      </c>
      <c r="B2150" t="s">
        <v>244</v>
      </c>
      <c r="C2150" t="s">
        <v>181</v>
      </c>
      <c r="D2150" t="s">
        <v>185</v>
      </c>
      <c r="E2150" t="s">
        <v>222</v>
      </c>
      <c r="F2150" t="s">
        <v>266</v>
      </c>
      <c r="G2150" t="s">
        <v>274</v>
      </c>
      <c r="H2150" s="74">
        <v>0</v>
      </c>
      <c r="I2150" s="74"/>
      <c r="J2150" s="74"/>
      <c r="K2150" s="74"/>
      <c r="L2150" s="74"/>
      <c r="M2150" s="74"/>
      <c r="N2150" s="74"/>
      <c r="O2150" s="74"/>
      <c r="P2150" s="74"/>
      <c r="Q2150" s="74"/>
      <c r="R2150" s="74"/>
      <c r="S2150" s="74"/>
      <c r="T2150" s="74"/>
      <c r="U2150" s="74"/>
      <c r="V2150" s="74"/>
      <c r="W2150" s="74"/>
      <c r="X2150" s="74"/>
      <c r="Y2150" s="74"/>
      <c r="Z2150" s="74"/>
      <c r="AA2150" s="74"/>
      <c r="AB2150" s="74"/>
      <c r="AC2150" s="74"/>
      <c r="AD2150" s="74"/>
      <c r="AE2150" s="74"/>
      <c r="AF2150" s="74"/>
      <c r="AG2150" s="74"/>
      <c r="AH2150" s="74"/>
      <c r="AI2150" s="74"/>
      <c r="AJ2150" s="74"/>
      <c r="AK2150" s="74"/>
      <c r="AL2150" s="74"/>
      <c r="AM2150" s="74"/>
      <c r="AN2150" s="74"/>
      <c r="AO2150" s="74"/>
      <c r="AP2150" s="74"/>
      <c r="AQ2150" s="74"/>
      <c r="AR2150" s="74"/>
      <c r="AS2150" s="74"/>
      <c r="AT2150" s="74"/>
      <c r="AU2150" s="74"/>
      <c r="AV2150" s="74"/>
      <c r="AW2150" s="74"/>
      <c r="AX2150" s="74"/>
      <c r="AY2150" s="74"/>
      <c r="AZ2150" s="74"/>
      <c r="BA2150" s="74"/>
      <c r="BB2150" s="74"/>
      <c r="BC2150" s="74"/>
      <c r="BD2150" s="74"/>
      <c r="BE2150" s="74"/>
      <c r="BF2150" s="74"/>
      <c r="BG2150" s="74"/>
      <c r="BH2150" s="74"/>
      <c r="BI2150" s="74"/>
      <c r="BJ2150" s="74"/>
      <c r="BK2150" s="74"/>
      <c r="BL2150" s="74"/>
      <c r="BM2150" s="74"/>
      <c r="BN2150" s="74"/>
      <c r="BO2150" s="74"/>
      <c r="BP2150" s="74"/>
      <c r="BQ2150" s="74"/>
      <c r="BR2150" s="74"/>
      <c r="BS2150" s="74"/>
      <c r="BT2150" s="74"/>
      <c r="BU2150" s="74"/>
      <c r="BV2150" s="74"/>
      <c r="BW2150" s="74"/>
      <c r="BX2150" s="74"/>
      <c r="BY2150" s="74"/>
      <c r="BZ2150" s="74"/>
      <c r="CA2150" s="74"/>
      <c r="CB2150" s="74"/>
      <c r="CC2150" s="74"/>
      <c r="CD2150" s="74"/>
      <c r="CE2150" s="74"/>
      <c r="CF2150" s="74"/>
      <c r="CG2150" s="74"/>
      <c r="CH2150" s="74"/>
      <c r="CI2150" s="74"/>
      <c r="CJ2150" s="74"/>
      <c r="CK2150" s="74"/>
      <c r="CL2150" s="74"/>
      <c r="CM2150" s="74"/>
      <c r="CN2150" s="74"/>
      <c r="CO2150" s="74"/>
      <c r="CP2150" s="74"/>
      <c r="CQ2150" s="74"/>
      <c r="CR2150" s="74"/>
      <c r="CS2150" s="74"/>
      <c r="CT2150" s="74"/>
      <c r="CU2150" s="74"/>
      <c r="CV2150" s="74"/>
      <c r="CW2150" s="74"/>
      <c r="CX2150" s="74"/>
      <c r="CY2150" s="74"/>
      <c r="CZ2150" s="74"/>
      <c r="DA2150" s="74"/>
      <c r="DB2150" s="74"/>
      <c r="DC2150" s="74"/>
      <c r="DD2150" s="74"/>
      <c r="DE2150" s="74"/>
      <c r="DF2150" s="74"/>
      <c r="DG2150" s="74"/>
      <c r="DH2150" s="74"/>
      <c r="DI2150" s="74"/>
      <c r="DJ2150" s="74"/>
      <c r="DK2150" s="74"/>
      <c r="DL2150" s="74"/>
      <c r="DM2150" s="74"/>
      <c r="DN2150" s="74"/>
      <c r="DO2150" s="74"/>
      <c r="DP2150" s="74"/>
      <c r="DQ2150" s="74"/>
      <c r="DR2150" s="74"/>
      <c r="DS2150" s="74"/>
      <c r="DT2150" s="74"/>
      <c r="DU2150" s="74"/>
      <c r="DV2150" s="74"/>
      <c r="DW2150" s="74"/>
      <c r="DX2150" s="74"/>
      <c r="DY2150" s="74"/>
      <c r="DZ2150" s="74"/>
      <c r="EA2150" s="74"/>
      <c r="EB2150" s="74"/>
      <c r="EC2150" s="74"/>
      <c r="ED2150" s="74"/>
      <c r="EE2150" s="74"/>
      <c r="EF2150" s="74"/>
      <c r="EG2150" s="74"/>
      <c r="EH2150" s="74"/>
      <c r="EI2150" s="74"/>
      <c r="EJ2150" s="74"/>
      <c r="EK2150" s="74"/>
      <c r="EL2150" s="74"/>
      <c r="EM2150" s="74"/>
      <c r="EN2150" s="74"/>
      <c r="EO2150" s="74"/>
      <c r="EP2150" s="74"/>
      <c r="EQ2150" s="74"/>
      <c r="ER2150" s="74"/>
      <c r="ES2150" s="74"/>
      <c r="ET2150" s="74"/>
      <c r="EU2150" s="74"/>
      <c r="EV2150" s="74"/>
      <c r="EW2150" s="74"/>
      <c r="EX2150" s="74"/>
      <c r="EY2150" s="74"/>
      <c r="EZ2150" s="74"/>
      <c r="FA2150" s="74"/>
      <c r="FB2150" s="74"/>
      <c r="FC2150" s="74"/>
      <c r="FD2150" s="74"/>
      <c r="FE2150" s="74"/>
      <c r="FF2150" s="74"/>
      <c r="FG2150" s="74"/>
      <c r="FH2150" s="74"/>
      <c r="FI2150" s="74"/>
      <c r="FJ2150" s="74"/>
      <c r="FK2150" s="74"/>
      <c r="FL2150" s="74"/>
      <c r="FM2150" s="74"/>
      <c r="FN2150" s="74"/>
      <c r="FO2150" s="74"/>
      <c r="FP2150" s="74"/>
      <c r="FQ2150" s="74"/>
      <c r="FR2150" s="74"/>
      <c r="FS2150" s="74"/>
      <c r="FT2150" s="74"/>
      <c r="FU2150" s="74"/>
      <c r="FV2150" s="74"/>
      <c r="FW2150" s="74"/>
      <c r="FX2150" s="74"/>
      <c r="FY2150" s="74"/>
      <c r="FZ2150" s="74"/>
      <c r="GA2150" s="74"/>
      <c r="GB2150" s="74"/>
      <c r="GC2150" s="74">
        <v>0</v>
      </c>
      <c r="GD2150" s="74">
        <v>7</v>
      </c>
      <c r="GE2150" s="74">
        <v>8</v>
      </c>
      <c r="GF2150" s="74">
        <v>1</v>
      </c>
      <c r="GG2150" t="s">
        <v>245</v>
      </c>
      <c r="GH2150" t="s">
        <v>235</v>
      </c>
      <c r="GI2150" t="s">
        <v>236</v>
      </c>
      <c r="GJ2150" s="47"/>
      <c r="GK2150" s="30"/>
    </row>
    <row r="2151" spans="1:193" x14ac:dyDescent="0.2">
      <c r="A2151" t="s">
        <v>175</v>
      </c>
      <c r="B2151" t="s">
        <v>244</v>
      </c>
      <c r="C2151" t="s">
        <v>181</v>
      </c>
      <c r="D2151" t="s">
        <v>185</v>
      </c>
      <c r="E2151" t="s">
        <v>223</v>
      </c>
      <c r="F2151" t="s">
        <v>266</v>
      </c>
      <c r="G2151" t="s">
        <v>274</v>
      </c>
      <c r="H2151" s="74">
        <v>0</v>
      </c>
      <c r="I2151" s="74"/>
      <c r="J2151" s="74"/>
      <c r="K2151" s="74"/>
      <c r="L2151" s="74"/>
      <c r="M2151" s="74"/>
      <c r="N2151" s="74"/>
      <c r="O2151" s="74"/>
      <c r="P2151" s="74"/>
      <c r="Q2151" s="74"/>
      <c r="R2151" s="74"/>
      <c r="S2151" s="74"/>
      <c r="T2151" s="74"/>
      <c r="U2151" s="74"/>
      <c r="V2151" s="74"/>
      <c r="W2151" s="74"/>
      <c r="X2151" s="74"/>
      <c r="Y2151" s="74"/>
      <c r="Z2151" s="74"/>
      <c r="AA2151" s="74"/>
      <c r="AB2151" s="74"/>
      <c r="AC2151" s="74"/>
      <c r="AD2151" s="74"/>
      <c r="AE2151" s="74"/>
      <c r="AF2151" s="74"/>
      <c r="AG2151" s="74"/>
      <c r="AH2151" s="74"/>
      <c r="AI2151" s="74"/>
      <c r="AJ2151" s="74"/>
      <c r="AK2151" s="74"/>
      <c r="AL2151" s="74"/>
      <c r="AM2151" s="74"/>
      <c r="AN2151" s="74"/>
      <c r="AO2151" s="74"/>
      <c r="AP2151" s="74"/>
      <c r="AQ2151" s="74"/>
      <c r="AR2151" s="74"/>
      <c r="AS2151" s="74"/>
      <c r="AT2151" s="74"/>
      <c r="AU2151" s="74"/>
      <c r="AV2151" s="74"/>
      <c r="AW2151" s="74"/>
      <c r="AX2151" s="74"/>
      <c r="AY2151" s="74"/>
      <c r="AZ2151" s="74"/>
      <c r="BA2151" s="74"/>
      <c r="BB2151" s="74"/>
      <c r="BC2151" s="74"/>
      <c r="BD2151" s="74"/>
      <c r="BE2151" s="74"/>
      <c r="BF2151" s="74"/>
      <c r="BG2151" s="74"/>
      <c r="BH2151" s="74"/>
      <c r="BI2151" s="74"/>
      <c r="BJ2151" s="74"/>
      <c r="BK2151" s="74"/>
      <c r="BL2151" s="74"/>
      <c r="BM2151" s="74"/>
      <c r="BN2151" s="74"/>
      <c r="BO2151" s="74"/>
      <c r="BP2151" s="74"/>
      <c r="BQ2151" s="74"/>
      <c r="BR2151" s="74"/>
      <c r="BS2151" s="74"/>
      <c r="BT2151" s="74"/>
      <c r="BU2151" s="74"/>
      <c r="BV2151" s="74"/>
      <c r="BW2151" s="74"/>
      <c r="BX2151" s="74"/>
      <c r="BY2151" s="74"/>
      <c r="BZ2151" s="74"/>
      <c r="CA2151" s="74"/>
      <c r="CB2151" s="74"/>
      <c r="CC2151" s="74"/>
      <c r="CD2151" s="74"/>
      <c r="CE2151" s="74"/>
      <c r="CF2151" s="74"/>
      <c r="CG2151" s="74"/>
      <c r="CH2151" s="74"/>
      <c r="CI2151" s="74"/>
      <c r="CJ2151" s="74"/>
      <c r="CK2151" s="74"/>
      <c r="CL2151" s="74"/>
      <c r="CM2151" s="74"/>
      <c r="CN2151" s="74"/>
      <c r="CO2151" s="74"/>
      <c r="CP2151" s="74"/>
      <c r="CQ2151" s="74"/>
      <c r="CR2151" s="74"/>
      <c r="CS2151" s="74"/>
      <c r="CT2151" s="74"/>
      <c r="CU2151" s="74"/>
      <c r="CV2151" s="74"/>
      <c r="CW2151" s="74"/>
      <c r="CX2151" s="74"/>
      <c r="CY2151" s="74"/>
      <c r="CZ2151" s="74"/>
      <c r="DA2151" s="74"/>
      <c r="DB2151" s="74"/>
      <c r="DC2151" s="74"/>
      <c r="DD2151" s="74"/>
      <c r="DE2151" s="74"/>
      <c r="DF2151" s="74"/>
      <c r="DG2151" s="74"/>
      <c r="DH2151" s="74"/>
      <c r="DI2151" s="74"/>
      <c r="DJ2151" s="74"/>
      <c r="DK2151" s="74"/>
      <c r="DL2151" s="74"/>
      <c r="DM2151" s="74"/>
      <c r="DN2151" s="74"/>
      <c r="DO2151" s="74"/>
      <c r="DP2151" s="74"/>
      <c r="DQ2151" s="74"/>
      <c r="DR2151" s="74"/>
      <c r="DS2151" s="74"/>
      <c r="DT2151" s="74"/>
      <c r="DU2151" s="74"/>
      <c r="DV2151" s="74"/>
      <c r="DW2151" s="74"/>
      <c r="DX2151" s="74"/>
      <c r="DY2151" s="74"/>
      <c r="DZ2151" s="74"/>
      <c r="EA2151" s="74"/>
      <c r="EB2151" s="74"/>
      <c r="EC2151" s="74"/>
      <c r="ED2151" s="74"/>
      <c r="EE2151" s="74"/>
      <c r="EF2151" s="74"/>
      <c r="EG2151" s="74"/>
      <c r="EH2151" s="74"/>
      <c r="EI2151" s="74"/>
      <c r="EJ2151" s="74"/>
      <c r="EK2151" s="74"/>
      <c r="EL2151" s="74"/>
      <c r="EM2151" s="74"/>
      <c r="EN2151" s="74"/>
      <c r="EO2151" s="74"/>
      <c r="EP2151" s="74"/>
      <c r="EQ2151" s="74"/>
      <c r="ER2151" s="74"/>
      <c r="ES2151" s="74"/>
      <c r="ET2151" s="74"/>
      <c r="EU2151" s="74"/>
      <c r="EV2151" s="74"/>
      <c r="EW2151" s="74"/>
      <c r="EX2151" s="74"/>
      <c r="EY2151" s="74"/>
      <c r="EZ2151" s="74"/>
      <c r="FA2151" s="74"/>
      <c r="FB2151" s="74"/>
      <c r="FC2151" s="74"/>
      <c r="FD2151" s="74"/>
      <c r="FE2151" s="74"/>
      <c r="FF2151" s="74"/>
      <c r="FG2151" s="74"/>
      <c r="FH2151" s="74"/>
      <c r="FI2151" s="74"/>
      <c r="FJ2151" s="74"/>
      <c r="FK2151" s="74"/>
      <c r="FL2151" s="74"/>
      <c r="FM2151" s="74"/>
      <c r="FN2151" s="74"/>
      <c r="FO2151" s="74"/>
      <c r="FP2151" s="74"/>
      <c r="FQ2151" s="74"/>
      <c r="FR2151" s="74"/>
      <c r="FS2151" s="74"/>
      <c r="FT2151" s="74"/>
      <c r="FU2151" s="74"/>
      <c r="FV2151" s="74"/>
      <c r="FW2151" s="74"/>
      <c r="FX2151" s="74"/>
      <c r="FY2151" s="74"/>
      <c r="FZ2151" s="74"/>
      <c r="GA2151" s="74"/>
      <c r="GB2151" s="74"/>
      <c r="GC2151" s="74">
        <v>0</v>
      </c>
      <c r="GD2151" s="74">
        <v>7</v>
      </c>
      <c r="GE2151" s="74">
        <v>8</v>
      </c>
      <c r="GF2151" s="74">
        <v>1</v>
      </c>
      <c r="GG2151" t="s">
        <v>245</v>
      </c>
      <c r="GH2151" t="s">
        <v>235</v>
      </c>
      <c r="GI2151" t="s">
        <v>236</v>
      </c>
      <c r="GJ2151" s="47"/>
      <c r="GK2151" s="30"/>
    </row>
    <row r="2152" spans="1:193" x14ac:dyDescent="0.2">
      <c r="A2152" t="s">
        <v>175</v>
      </c>
      <c r="B2152" t="s">
        <v>244</v>
      </c>
      <c r="C2152" t="s">
        <v>181</v>
      </c>
      <c r="D2152" t="s">
        <v>185</v>
      </c>
      <c r="E2152" t="s">
        <v>224</v>
      </c>
      <c r="F2152" t="s">
        <v>266</v>
      </c>
      <c r="G2152" t="s">
        <v>274</v>
      </c>
      <c r="H2152" s="74">
        <v>0</v>
      </c>
      <c r="I2152" s="74"/>
      <c r="J2152" s="74"/>
      <c r="K2152" s="74"/>
      <c r="L2152" s="74"/>
      <c r="M2152" s="74"/>
      <c r="N2152" s="74"/>
      <c r="O2152" s="74"/>
      <c r="P2152" s="74"/>
      <c r="Q2152" s="74"/>
      <c r="R2152" s="74"/>
      <c r="S2152" s="74"/>
      <c r="T2152" s="74"/>
      <c r="U2152" s="74"/>
      <c r="V2152" s="74"/>
      <c r="W2152" s="74"/>
      <c r="X2152" s="74"/>
      <c r="Y2152" s="74"/>
      <c r="Z2152" s="74"/>
      <c r="AA2152" s="74"/>
      <c r="AB2152" s="74"/>
      <c r="AC2152" s="74"/>
      <c r="AD2152" s="74"/>
      <c r="AE2152" s="74"/>
      <c r="AF2152" s="74"/>
      <c r="AG2152" s="74"/>
      <c r="AH2152" s="74"/>
      <c r="AI2152" s="74"/>
      <c r="AJ2152" s="74"/>
      <c r="AK2152" s="74"/>
      <c r="AL2152" s="74"/>
      <c r="AM2152" s="74"/>
      <c r="AN2152" s="74"/>
      <c r="AO2152" s="74"/>
      <c r="AP2152" s="74"/>
      <c r="AQ2152" s="74"/>
      <c r="AR2152" s="74"/>
      <c r="AS2152" s="74"/>
      <c r="AT2152" s="74"/>
      <c r="AU2152" s="74"/>
      <c r="AV2152" s="74"/>
      <c r="AW2152" s="74"/>
      <c r="AX2152" s="74"/>
      <c r="AY2152" s="74"/>
      <c r="AZ2152" s="74"/>
      <c r="BA2152" s="74"/>
      <c r="BB2152" s="74"/>
      <c r="BC2152" s="74"/>
      <c r="BD2152" s="74"/>
      <c r="BE2152" s="74"/>
      <c r="BF2152" s="74"/>
      <c r="BG2152" s="74"/>
      <c r="BH2152" s="74"/>
      <c r="BI2152" s="74"/>
      <c r="BJ2152" s="74"/>
      <c r="BK2152" s="74"/>
      <c r="BL2152" s="74"/>
      <c r="BM2152" s="74"/>
      <c r="BN2152" s="74"/>
      <c r="BO2152" s="74"/>
      <c r="BP2152" s="74"/>
      <c r="BQ2152" s="74"/>
      <c r="BR2152" s="74"/>
      <c r="BS2152" s="74"/>
      <c r="BT2152" s="74"/>
      <c r="BU2152" s="74"/>
      <c r="BV2152" s="74"/>
      <c r="BW2152" s="74"/>
      <c r="BX2152" s="74"/>
      <c r="BY2152" s="74"/>
      <c r="BZ2152" s="74"/>
      <c r="CA2152" s="74"/>
      <c r="CB2152" s="74"/>
      <c r="CC2152" s="74"/>
      <c r="CD2152" s="74"/>
      <c r="CE2152" s="74"/>
      <c r="CF2152" s="74"/>
      <c r="CG2152" s="74"/>
      <c r="CH2152" s="74"/>
      <c r="CI2152" s="74"/>
      <c r="CJ2152" s="74"/>
      <c r="CK2152" s="74"/>
      <c r="CL2152" s="74"/>
      <c r="CM2152" s="74"/>
      <c r="CN2152" s="74"/>
      <c r="CO2152" s="74"/>
      <c r="CP2152" s="74"/>
      <c r="CQ2152" s="74"/>
      <c r="CR2152" s="74"/>
      <c r="CS2152" s="74"/>
      <c r="CT2152" s="74"/>
      <c r="CU2152" s="74"/>
      <c r="CV2152" s="74"/>
      <c r="CW2152" s="74"/>
      <c r="CX2152" s="74"/>
      <c r="CY2152" s="74"/>
      <c r="CZ2152" s="74"/>
      <c r="DA2152" s="74"/>
      <c r="DB2152" s="74"/>
      <c r="DC2152" s="74"/>
      <c r="DD2152" s="74"/>
      <c r="DE2152" s="74"/>
      <c r="DF2152" s="74"/>
      <c r="DG2152" s="74"/>
      <c r="DH2152" s="74"/>
      <c r="DI2152" s="74"/>
      <c r="DJ2152" s="74"/>
      <c r="DK2152" s="74"/>
      <c r="DL2152" s="74"/>
      <c r="DM2152" s="74"/>
      <c r="DN2152" s="74"/>
      <c r="DO2152" s="74"/>
      <c r="DP2152" s="74"/>
      <c r="DQ2152" s="74"/>
      <c r="DR2152" s="74"/>
      <c r="DS2152" s="74"/>
      <c r="DT2152" s="74"/>
      <c r="DU2152" s="74"/>
      <c r="DV2152" s="74"/>
      <c r="DW2152" s="74"/>
      <c r="DX2152" s="74"/>
      <c r="DY2152" s="74"/>
      <c r="DZ2152" s="74"/>
      <c r="EA2152" s="74"/>
      <c r="EB2152" s="74"/>
      <c r="EC2152" s="74"/>
      <c r="ED2152" s="74"/>
      <c r="EE2152" s="74"/>
      <c r="EF2152" s="74"/>
      <c r="EG2152" s="74"/>
      <c r="EH2152" s="74"/>
      <c r="EI2152" s="74"/>
      <c r="EJ2152" s="74"/>
      <c r="EK2152" s="74"/>
      <c r="EL2152" s="74"/>
      <c r="EM2152" s="74"/>
      <c r="EN2152" s="74"/>
      <c r="EO2152" s="74"/>
      <c r="EP2152" s="74"/>
      <c r="EQ2152" s="74"/>
      <c r="ER2152" s="74"/>
      <c r="ES2152" s="74"/>
      <c r="ET2152" s="74"/>
      <c r="EU2152" s="74"/>
      <c r="EV2152" s="74"/>
      <c r="EW2152" s="74"/>
      <c r="EX2152" s="74"/>
      <c r="EY2152" s="74"/>
      <c r="EZ2152" s="74"/>
      <c r="FA2152" s="74"/>
      <c r="FB2152" s="74"/>
      <c r="FC2152" s="74"/>
      <c r="FD2152" s="74"/>
      <c r="FE2152" s="74"/>
      <c r="FF2152" s="74"/>
      <c r="FG2152" s="74"/>
      <c r="FH2152" s="74"/>
      <c r="FI2152" s="74"/>
      <c r="FJ2152" s="74"/>
      <c r="FK2152" s="74"/>
      <c r="FL2152" s="74"/>
      <c r="FM2152" s="74"/>
      <c r="FN2152" s="74"/>
      <c r="FO2152" s="74"/>
      <c r="FP2152" s="74"/>
      <c r="FQ2152" s="74"/>
      <c r="FR2152" s="74"/>
      <c r="FS2152" s="74"/>
      <c r="FT2152" s="74"/>
      <c r="FU2152" s="74"/>
      <c r="FV2152" s="74"/>
      <c r="FW2152" s="74"/>
      <c r="FX2152" s="74"/>
      <c r="FY2152" s="74"/>
      <c r="FZ2152" s="74"/>
      <c r="GA2152" s="74"/>
      <c r="GB2152" s="74"/>
      <c r="GC2152" s="74">
        <v>0</v>
      </c>
      <c r="GD2152" s="74">
        <v>7</v>
      </c>
      <c r="GE2152" s="74">
        <v>8</v>
      </c>
      <c r="GF2152" s="74">
        <v>1</v>
      </c>
      <c r="GG2152" t="s">
        <v>245</v>
      </c>
      <c r="GH2152" t="s">
        <v>235</v>
      </c>
      <c r="GI2152" t="s">
        <v>236</v>
      </c>
      <c r="GJ2152" s="47"/>
      <c r="GK2152" s="30"/>
    </row>
    <row r="2153" spans="1:193" x14ac:dyDescent="0.2">
      <c r="A2153" t="s">
        <v>175</v>
      </c>
      <c r="B2153" t="s">
        <v>244</v>
      </c>
      <c r="C2153" t="s">
        <v>181</v>
      </c>
      <c r="D2153" t="s">
        <v>185</v>
      </c>
      <c r="E2153" t="s">
        <v>220</v>
      </c>
      <c r="F2153" t="s">
        <v>266</v>
      </c>
      <c r="G2153" t="s">
        <v>274</v>
      </c>
      <c r="H2153" s="74">
        <v>0</v>
      </c>
      <c r="I2153" s="74"/>
      <c r="J2153" s="74"/>
      <c r="K2153" s="74"/>
      <c r="L2153" s="74"/>
      <c r="M2153" s="74"/>
      <c r="N2153" s="74"/>
      <c r="O2153" s="74"/>
      <c r="P2153" s="74"/>
      <c r="Q2153" s="74"/>
      <c r="R2153" s="74"/>
      <c r="S2153" s="74"/>
      <c r="T2153" s="74"/>
      <c r="U2153" s="74"/>
      <c r="V2153" s="74"/>
      <c r="W2153" s="74"/>
      <c r="X2153" s="74"/>
      <c r="Y2153" s="74"/>
      <c r="Z2153" s="74"/>
      <c r="AA2153" s="74"/>
      <c r="AB2153" s="74"/>
      <c r="AC2153" s="74"/>
      <c r="AD2153" s="74"/>
      <c r="AE2153" s="74"/>
      <c r="AF2153" s="74"/>
      <c r="AG2153" s="74"/>
      <c r="AH2153" s="74"/>
      <c r="AI2153" s="74"/>
      <c r="AJ2153" s="74"/>
      <c r="AK2153" s="74"/>
      <c r="AL2153" s="74"/>
      <c r="AM2153" s="74"/>
      <c r="AN2153" s="74"/>
      <c r="AO2153" s="74"/>
      <c r="AP2153" s="74"/>
      <c r="AQ2153" s="74"/>
      <c r="AR2153" s="74"/>
      <c r="AS2153" s="74"/>
      <c r="AT2153" s="74"/>
      <c r="AU2153" s="74"/>
      <c r="AV2153" s="74"/>
      <c r="AW2153" s="74"/>
      <c r="AX2153" s="74"/>
      <c r="AY2153" s="74"/>
      <c r="AZ2153" s="74"/>
      <c r="BA2153" s="74"/>
      <c r="BB2153" s="74"/>
      <c r="BC2153" s="74"/>
      <c r="BD2153" s="74"/>
      <c r="BE2153" s="74"/>
      <c r="BF2153" s="74"/>
      <c r="BG2153" s="74"/>
      <c r="BH2153" s="74"/>
      <c r="BI2153" s="74"/>
      <c r="BJ2153" s="74"/>
      <c r="BK2153" s="74"/>
      <c r="BL2153" s="74"/>
      <c r="BM2153" s="74"/>
      <c r="BN2153" s="74"/>
      <c r="BO2153" s="74"/>
      <c r="BP2153" s="74"/>
      <c r="BQ2153" s="74"/>
      <c r="BR2153" s="74"/>
      <c r="BS2153" s="74"/>
      <c r="BT2153" s="74"/>
      <c r="BU2153" s="74"/>
      <c r="BV2153" s="74"/>
      <c r="BW2153" s="74"/>
      <c r="BX2153" s="74"/>
      <c r="BY2153" s="74"/>
      <c r="BZ2153" s="74"/>
      <c r="CA2153" s="74"/>
      <c r="CB2153" s="74"/>
      <c r="CC2153" s="74"/>
      <c r="CD2153" s="74"/>
      <c r="CE2153" s="74"/>
      <c r="CF2153" s="74"/>
      <c r="CG2153" s="74"/>
      <c r="CH2153" s="74"/>
      <c r="CI2153" s="74"/>
      <c r="CJ2153" s="74"/>
      <c r="CK2153" s="74"/>
      <c r="CL2153" s="74"/>
      <c r="CM2153" s="74"/>
      <c r="CN2153" s="74"/>
      <c r="CO2153" s="74"/>
      <c r="CP2153" s="74"/>
      <c r="CQ2153" s="74"/>
      <c r="CR2153" s="74"/>
      <c r="CS2153" s="74"/>
      <c r="CT2153" s="74"/>
      <c r="CU2153" s="74"/>
      <c r="CV2153" s="74"/>
      <c r="CW2153" s="74"/>
      <c r="CX2153" s="74"/>
      <c r="CY2153" s="74"/>
      <c r="CZ2153" s="74"/>
      <c r="DA2153" s="74"/>
      <c r="DB2153" s="74"/>
      <c r="DC2153" s="74"/>
      <c r="DD2153" s="74"/>
      <c r="DE2153" s="74"/>
      <c r="DF2153" s="74"/>
      <c r="DG2153" s="74"/>
      <c r="DH2153" s="74"/>
      <c r="DI2153" s="74"/>
      <c r="DJ2153" s="74"/>
      <c r="DK2153" s="74"/>
      <c r="DL2153" s="74"/>
      <c r="DM2153" s="74"/>
      <c r="DN2153" s="74"/>
      <c r="DO2153" s="74"/>
      <c r="DP2153" s="74"/>
      <c r="DQ2153" s="74"/>
      <c r="DR2153" s="74"/>
      <c r="DS2153" s="74"/>
      <c r="DT2153" s="74"/>
      <c r="DU2153" s="74"/>
      <c r="DV2153" s="74"/>
      <c r="DW2153" s="74"/>
      <c r="DX2153" s="74"/>
      <c r="DY2153" s="74"/>
      <c r="DZ2153" s="74"/>
      <c r="EA2153" s="74"/>
      <c r="EB2153" s="74"/>
      <c r="EC2153" s="74"/>
      <c r="ED2153" s="74"/>
      <c r="EE2153" s="74"/>
      <c r="EF2153" s="74"/>
      <c r="EG2153" s="74"/>
      <c r="EH2153" s="74"/>
      <c r="EI2153" s="74"/>
      <c r="EJ2153" s="74"/>
      <c r="EK2153" s="74"/>
      <c r="EL2153" s="74"/>
      <c r="EM2153" s="74"/>
      <c r="EN2153" s="74"/>
      <c r="EO2153" s="74"/>
      <c r="EP2153" s="74"/>
      <c r="EQ2153" s="74"/>
      <c r="ER2153" s="74"/>
      <c r="ES2153" s="74"/>
      <c r="ET2153" s="74"/>
      <c r="EU2153" s="74"/>
      <c r="EV2153" s="74"/>
      <c r="EW2153" s="74"/>
      <c r="EX2153" s="74"/>
      <c r="EY2153" s="74"/>
      <c r="EZ2153" s="74"/>
      <c r="FA2153" s="74"/>
      <c r="FB2153" s="74"/>
      <c r="FC2153" s="74"/>
      <c r="FD2153" s="74"/>
      <c r="FE2153" s="74"/>
      <c r="FF2153" s="74"/>
      <c r="FG2153" s="74"/>
      <c r="FH2153" s="74"/>
      <c r="FI2153" s="74"/>
      <c r="FJ2153" s="74"/>
      <c r="FK2153" s="74"/>
      <c r="FL2153" s="74"/>
      <c r="FM2153" s="74"/>
      <c r="FN2153" s="74"/>
      <c r="FO2153" s="74"/>
      <c r="FP2153" s="74"/>
      <c r="FQ2153" s="74"/>
      <c r="FR2153" s="74"/>
      <c r="FS2153" s="74"/>
      <c r="FT2153" s="74"/>
      <c r="FU2153" s="74"/>
      <c r="FV2153" s="74"/>
      <c r="FW2153" s="74"/>
      <c r="FX2153" s="74"/>
      <c r="FY2153" s="74"/>
      <c r="FZ2153" s="74"/>
      <c r="GA2153" s="74"/>
      <c r="GB2153" s="74"/>
      <c r="GC2153" s="74">
        <v>0</v>
      </c>
      <c r="GD2153" s="74">
        <v>7</v>
      </c>
      <c r="GE2153" s="74">
        <v>8</v>
      </c>
      <c r="GF2153" s="74">
        <v>1</v>
      </c>
      <c r="GG2153" t="s">
        <v>245</v>
      </c>
      <c r="GH2153" t="s">
        <v>235</v>
      </c>
      <c r="GI2153" t="s">
        <v>236</v>
      </c>
      <c r="GJ2153" s="47"/>
      <c r="GK2153" s="30"/>
    </row>
    <row r="2154" spans="1:193" x14ac:dyDescent="0.2">
      <c r="A2154" t="s">
        <v>175</v>
      </c>
      <c r="B2154" t="s">
        <v>244</v>
      </c>
      <c r="C2154" t="s">
        <v>181</v>
      </c>
      <c r="D2154" t="s">
        <v>185</v>
      </c>
      <c r="E2154" t="s">
        <v>221</v>
      </c>
      <c r="F2154" t="s">
        <v>266</v>
      </c>
      <c r="G2154" t="s">
        <v>274</v>
      </c>
      <c r="H2154" s="74">
        <v>0</v>
      </c>
      <c r="I2154" s="74"/>
      <c r="J2154" s="74"/>
      <c r="K2154" s="74"/>
      <c r="L2154" s="74"/>
      <c r="M2154" s="74"/>
      <c r="N2154" s="74"/>
      <c r="O2154" s="74"/>
      <c r="P2154" s="74"/>
      <c r="Q2154" s="74"/>
      <c r="R2154" s="74"/>
      <c r="S2154" s="74"/>
      <c r="T2154" s="74"/>
      <c r="U2154" s="74"/>
      <c r="V2154" s="74"/>
      <c r="W2154" s="74"/>
      <c r="X2154" s="74"/>
      <c r="Y2154" s="74"/>
      <c r="Z2154" s="74"/>
      <c r="AA2154" s="74"/>
      <c r="AB2154" s="74"/>
      <c r="AC2154" s="74"/>
      <c r="AD2154" s="74"/>
      <c r="AE2154" s="74"/>
      <c r="AF2154" s="74"/>
      <c r="AG2154" s="74"/>
      <c r="AH2154" s="74"/>
      <c r="AI2154" s="74"/>
      <c r="AJ2154" s="74"/>
      <c r="AK2154" s="74"/>
      <c r="AL2154" s="74"/>
      <c r="AM2154" s="74"/>
      <c r="AN2154" s="74"/>
      <c r="AO2154" s="74"/>
      <c r="AP2154" s="74"/>
      <c r="AQ2154" s="74"/>
      <c r="AR2154" s="74"/>
      <c r="AS2154" s="74"/>
      <c r="AT2154" s="74"/>
      <c r="AU2154" s="74"/>
      <c r="AV2154" s="74"/>
      <c r="AW2154" s="74"/>
      <c r="AX2154" s="74"/>
      <c r="AY2154" s="74"/>
      <c r="AZ2154" s="74"/>
      <c r="BA2154" s="74"/>
      <c r="BB2154" s="74"/>
      <c r="BC2154" s="74"/>
      <c r="BD2154" s="74"/>
      <c r="BE2154" s="74"/>
      <c r="BF2154" s="74"/>
      <c r="BG2154" s="74"/>
      <c r="BH2154" s="74"/>
      <c r="BI2154" s="74"/>
      <c r="BJ2154" s="74"/>
      <c r="BK2154" s="74"/>
      <c r="BL2154" s="74"/>
      <c r="BM2154" s="74"/>
      <c r="BN2154" s="74"/>
      <c r="BO2154" s="74"/>
      <c r="BP2154" s="74"/>
      <c r="BQ2154" s="74"/>
      <c r="BR2154" s="74"/>
      <c r="BS2154" s="74"/>
      <c r="BT2154" s="74"/>
      <c r="BU2154" s="74"/>
      <c r="BV2154" s="74"/>
      <c r="BW2154" s="74"/>
      <c r="BX2154" s="74"/>
      <c r="BY2154" s="74"/>
      <c r="BZ2154" s="74"/>
      <c r="CA2154" s="74"/>
      <c r="CB2154" s="74"/>
      <c r="CC2154" s="74"/>
      <c r="CD2154" s="74"/>
      <c r="CE2154" s="74"/>
      <c r="CF2154" s="74"/>
      <c r="CG2154" s="74"/>
      <c r="CH2154" s="74"/>
      <c r="CI2154" s="74"/>
      <c r="CJ2154" s="74"/>
      <c r="CK2154" s="74"/>
      <c r="CL2154" s="74"/>
      <c r="CM2154" s="74"/>
      <c r="CN2154" s="74"/>
      <c r="CO2154" s="74"/>
      <c r="CP2154" s="74"/>
      <c r="CQ2154" s="74"/>
      <c r="CR2154" s="74"/>
      <c r="CS2154" s="74"/>
      <c r="CT2154" s="74"/>
      <c r="CU2154" s="74"/>
      <c r="CV2154" s="74"/>
      <c r="CW2154" s="74"/>
      <c r="CX2154" s="74"/>
      <c r="CY2154" s="74"/>
      <c r="CZ2154" s="74"/>
      <c r="DA2154" s="74"/>
      <c r="DB2154" s="74"/>
      <c r="DC2154" s="74"/>
      <c r="DD2154" s="74"/>
      <c r="DE2154" s="74"/>
      <c r="DF2154" s="74"/>
      <c r="DG2154" s="74"/>
      <c r="DH2154" s="74"/>
      <c r="DI2154" s="74"/>
      <c r="DJ2154" s="74"/>
      <c r="DK2154" s="74"/>
      <c r="DL2154" s="74"/>
      <c r="DM2154" s="74"/>
      <c r="DN2154" s="74"/>
      <c r="DO2154" s="74"/>
      <c r="DP2154" s="74"/>
      <c r="DQ2154" s="74"/>
      <c r="DR2154" s="74"/>
      <c r="DS2154" s="74"/>
      <c r="DT2154" s="74"/>
      <c r="DU2154" s="74"/>
      <c r="DV2154" s="74"/>
      <c r="DW2154" s="74"/>
      <c r="DX2154" s="74"/>
      <c r="DY2154" s="74"/>
      <c r="DZ2154" s="74"/>
      <c r="EA2154" s="74"/>
      <c r="EB2154" s="74"/>
      <c r="EC2154" s="74"/>
      <c r="ED2154" s="74"/>
      <c r="EE2154" s="74"/>
      <c r="EF2154" s="74"/>
      <c r="EG2154" s="74"/>
      <c r="EH2154" s="74"/>
      <c r="EI2154" s="74"/>
      <c r="EJ2154" s="74"/>
      <c r="EK2154" s="74"/>
      <c r="EL2154" s="74"/>
      <c r="EM2154" s="74"/>
      <c r="EN2154" s="74"/>
      <c r="EO2154" s="74"/>
      <c r="EP2154" s="74"/>
      <c r="EQ2154" s="74"/>
      <c r="ER2154" s="74"/>
      <c r="ES2154" s="74"/>
      <c r="ET2154" s="74"/>
      <c r="EU2154" s="74"/>
      <c r="EV2154" s="74"/>
      <c r="EW2154" s="74"/>
      <c r="EX2154" s="74"/>
      <c r="EY2154" s="74"/>
      <c r="EZ2154" s="74"/>
      <c r="FA2154" s="74"/>
      <c r="FB2154" s="74"/>
      <c r="FC2154" s="74"/>
      <c r="FD2154" s="74"/>
      <c r="FE2154" s="74"/>
      <c r="FF2154" s="74"/>
      <c r="FG2154" s="74"/>
      <c r="FH2154" s="74"/>
      <c r="FI2154" s="74"/>
      <c r="FJ2154" s="74"/>
      <c r="FK2154" s="74"/>
      <c r="FL2154" s="74"/>
      <c r="FM2154" s="74"/>
      <c r="FN2154" s="74"/>
      <c r="FO2154" s="74"/>
      <c r="FP2154" s="74"/>
      <c r="FQ2154" s="74"/>
      <c r="FR2154" s="74"/>
      <c r="FS2154" s="74"/>
      <c r="FT2154" s="74"/>
      <c r="FU2154" s="74"/>
      <c r="FV2154" s="74"/>
      <c r="FW2154" s="74"/>
      <c r="FX2154" s="74"/>
      <c r="FY2154" s="74"/>
      <c r="FZ2154" s="74"/>
      <c r="GA2154" s="74"/>
      <c r="GB2154" s="74"/>
      <c r="GC2154" s="74">
        <v>0</v>
      </c>
      <c r="GD2154" s="74">
        <v>7</v>
      </c>
      <c r="GE2154" s="74">
        <v>8</v>
      </c>
      <c r="GF2154" s="74">
        <v>1</v>
      </c>
      <c r="GG2154" t="s">
        <v>245</v>
      </c>
      <c r="GH2154" t="s">
        <v>235</v>
      </c>
      <c r="GI2154" t="s">
        <v>236</v>
      </c>
      <c r="GJ2154" s="47"/>
      <c r="GK2154" s="30"/>
    </row>
    <row r="2155" spans="1:193" x14ac:dyDescent="0.2">
      <c r="A2155" t="s">
        <v>175</v>
      </c>
      <c r="B2155" t="s">
        <v>244</v>
      </c>
      <c r="C2155" t="s">
        <v>181</v>
      </c>
      <c r="D2155" t="s">
        <v>185</v>
      </c>
      <c r="E2155" t="s">
        <v>186</v>
      </c>
      <c r="F2155" t="s">
        <v>266</v>
      </c>
      <c r="G2155" t="s">
        <v>274</v>
      </c>
      <c r="H2155" s="74">
        <v>0</v>
      </c>
      <c r="I2155" s="74"/>
      <c r="J2155" s="74"/>
      <c r="K2155" s="74"/>
      <c r="L2155" s="74"/>
      <c r="M2155" s="74"/>
      <c r="N2155" s="74"/>
      <c r="O2155" s="74"/>
      <c r="P2155" s="74"/>
      <c r="Q2155" s="74"/>
      <c r="R2155" s="74"/>
      <c r="S2155" s="74"/>
      <c r="T2155" s="74"/>
      <c r="U2155" s="74"/>
      <c r="V2155" s="74"/>
      <c r="W2155" s="74"/>
      <c r="X2155" s="74"/>
      <c r="Y2155" s="74"/>
      <c r="Z2155" s="74"/>
      <c r="AA2155" s="74"/>
      <c r="AB2155" s="74"/>
      <c r="AC2155" s="74"/>
      <c r="AD2155" s="74"/>
      <c r="AE2155" s="74"/>
      <c r="AF2155" s="74"/>
      <c r="AG2155" s="74"/>
      <c r="AH2155" s="74"/>
      <c r="AI2155" s="74"/>
      <c r="AJ2155" s="74"/>
      <c r="AK2155" s="74"/>
      <c r="AL2155" s="74"/>
      <c r="AM2155" s="74"/>
      <c r="AN2155" s="74"/>
      <c r="AO2155" s="74"/>
      <c r="AP2155" s="74"/>
      <c r="AQ2155" s="74"/>
      <c r="AR2155" s="74"/>
      <c r="AS2155" s="74"/>
      <c r="AT2155" s="74"/>
      <c r="AU2155" s="74"/>
      <c r="AV2155" s="74"/>
      <c r="AW2155" s="74"/>
      <c r="AX2155" s="74"/>
      <c r="AY2155" s="74"/>
      <c r="AZ2155" s="74"/>
      <c r="BA2155" s="74"/>
      <c r="BB2155" s="74"/>
      <c r="BC2155" s="74"/>
      <c r="BD2155" s="74"/>
      <c r="BE2155" s="74"/>
      <c r="BF2155" s="74"/>
      <c r="BG2155" s="74"/>
      <c r="BH2155" s="74"/>
      <c r="BI2155" s="74"/>
      <c r="BJ2155" s="74"/>
      <c r="BK2155" s="74"/>
      <c r="BL2155" s="74"/>
      <c r="BM2155" s="74"/>
      <c r="BN2155" s="74"/>
      <c r="BO2155" s="74"/>
      <c r="BP2155" s="74"/>
      <c r="BQ2155" s="74"/>
      <c r="BR2155" s="74"/>
      <c r="BS2155" s="74"/>
      <c r="BT2155" s="74"/>
      <c r="BU2155" s="74"/>
      <c r="BV2155" s="74"/>
      <c r="BW2155" s="74"/>
      <c r="BX2155" s="74"/>
      <c r="BY2155" s="74"/>
      <c r="BZ2155" s="74"/>
      <c r="CA2155" s="74"/>
      <c r="CB2155" s="74"/>
      <c r="CC2155" s="74"/>
      <c r="CD2155" s="74"/>
      <c r="CE2155" s="74"/>
      <c r="CF2155" s="74"/>
      <c r="CG2155" s="74"/>
      <c r="CH2155" s="74"/>
      <c r="CI2155" s="74"/>
      <c r="CJ2155" s="74"/>
      <c r="CK2155" s="74"/>
      <c r="CL2155" s="74"/>
      <c r="CM2155" s="74"/>
      <c r="CN2155" s="74"/>
      <c r="CO2155" s="74"/>
      <c r="CP2155" s="74"/>
      <c r="CQ2155" s="74"/>
      <c r="CR2155" s="74"/>
      <c r="CS2155" s="74"/>
      <c r="CT2155" s="74"/>
      <c r="CU2155" s="74"/>
      <c r="CV2155" s="74"/>
      <c r="CW2155" s="74"/>
      <c r="CX2155" s="74"/>
      <c r="CY2155" s="74"/>
      <c r="CZ2155" s="74"/>
      <c r="DA2155" s="74"/>
      <c r="DB2155" s="74"/>
      <c r="DC2155" s="74"/>
      <c r="DD2155" s="74"/>
      <c r="DE2155" s="74"/>
      <c r="DF2155" s="74"/>
      <c r="DG2155" s="74"/>
      <c r="DH2155" s="74"/>
      <c r="DI2155" s="74"/>
      <c r="DJ2155" s="74"/>
      <c r="DK2155" s="74"/>
      <c r="DL2155" s="74"/>
      <c r="DM2155" s="74"/>
      <c r="DN2155" s="74"/>
      <c r="DO2155" s="74"/>
      <c r="DP2155" s="74"/>
      <c r="DQ2155" s="74"/>
      <c r="DR2155" s="74"/>
      <c r="DS2155" s="74"/>
      <c r="DT2155" s="74"/>
      <c r="DU2155" s="74"/>
      <c r="DV2155" s="74"/>
      <c r="DW2155" s="74"/>
      <c r="DX2155" s="74"/>
      <c r="DY2155" s="74"/>
      <c r="DZ2155" s="74"/>
      <c r="EA2155" s="74"/>
      <c r="EB2155" s="74"/>
      <c r="EC2155" s="74"/>
      <c r="ED2155" s="74"/>
      <c r="EE2155" s="74"/>
      <c r="EF2155" s="74"/>
      <c r="EG2155" s="74"/>
      <c r="EH2155" s="74"/>
      <c r="EI2155" s="74"/>
      <c r="EJ2155" s="74"/>
      <c r="EK2155" s="74"/>
      <c r="EL2155" s="74"/>
      <c r="EM2155" s="74"/>
      <c r="EN2155" s="74"/>
      <c r="EO2155" s="74"/>
      <c r="EP2155" s="74"/>
      <c r="EQ2155" s="74"/>
      <c r="ER2155" s="74"/>
      <c r="ES2155" s="74"/>
      <c r="ET2155" s="74"/>
      <c r="EU2155" s="74"/>
      <c r="EV2155" s="74"/>
      <c r="EW2155" s="74"/>
      <c r="EX2155" s="74"/>
      <c r="EY2155" s="74"/>
      <c r="EZ2155" s="74"/>
      <c r="FA2155" s="74"/>
      <c r="FB2155" s="74"/>
      <c r="FC2155" s="74"/>
      <c r="FD2155" s="74"/>
      <c r="FE2155" s="74"/>
      <c r="FF2155" s="74"/>
      <c r="FG2155" s="74"/>
      <c r="FH2155" s="74"/>
      <c r="FI2155" s="74"/>
      <c r="FJ2155" s="74"/>
      <c r="FK2155" s="74"/>
      <c r="FL2155" s="74"/>
      <c r="FM2155" s="74"/>
      <c r="FN2155" s="74"/>
      <c r="FO2155" s="74"/>
      <c r="FP2155" s="74"/>
      <c r="FQ2155" s="74"/>
      <c r="FR2155" s="74"/>
      <c r="FS2155" s="74"/>
      <c r="FT2155" s="74"/>
      <c r="FU2155" s="74"/>
      <c r="FV2155" s="74"/>
      <c r="FW2155" s="74"/>
      <c r="FX2155" s="74"/>
      <c r="FY2155" s="74"/>
      <c r="FZ2155" s="74">
        <v>12</v>
      </c>
      <c r="GA2155" s="74">
        <v>5.1499123573303223</v>
      </c>
      <c r="GB2155" s="74">
        <v>29.014506191015244</v>
      </c>
      <c r="GC2155" s="74">
        <v>0</v>
      </c>
      <c r="GD2155" s="74">
        <v>7</v>
      </c>
      <c r="GE2155" s="74">
        <v>8</v>
      </c>
      <c r="GF2155" s="74">
        <v>1</v>
      </c>
      <c r="GG2155" t="s">
        <v>245</v>
      </c>
      <c r="GH2155" t="s">
        <v>235</v>
      </c>
      <c r="GI2155" t="s">
        <v>236</v>
      </c>
      <c r="GJ2155" s="47"/>
      <c r="GK2155" s="30"/>
    </row>
    <row r="2156" spans="1:193" x14ac:dyDescent="0.2">
      <c r="A2156" t="s">
        <v>175</v>
      </c>
      <c r="B2156" t="s">
        <v>244</v>
      </c>
      <c r="C2156" t="s">
        <v>181</v>
      </c>
      <c r="D2156" t="s">
        <v>185</v>
      </c>
      <c r="E2156" t="s">
        <v>187</v>
      </c>
      <c r="F2156" t="s">
        <v>266</v>
      </c>
      <c r="G2156" t="s">
        <v>274</v>
      </c>
      <c r="H2156" s="74">
        <v>0</v>
      </c>
      <c r="I2156" s="74"/>
      <c r="J2156" s="74"/>
      <c r="K2156" s="74"/>
      <c r="L2156" s="74"/>
      <c r="M2156" s="74"/>
      <c r="N2156" s="74"/>
      <c r="O2156" s="74"/>
      <c r="P2156" s="74"/>
      <c r="Q2156" s="74"/>
      <c r="R2156" s="74"/>
      <c r="S2156" s="74"/>
      <c r="T2156" s="74"/>
      <c r="U2156" s="74"/>
      <c r="V2156" s="74"/>
      <c r="W2156" s="74"/>
      <c r="X2156" s="74"/>
      <c r="Y2156" s="74"/>
      <c r="Z2156" s="74"/>
      <c r="AA2156" s="74"/>
      <c r="AB2156" s="74"/>
      <c r="AC2156" s="74"/>
      <c r="AD2156" s="74"/>
      <c r="AE2156" s="74"/>
      <c r="AF2156" s="74"/>
      <c r="AG2156" s="74"/>
      <c r="AH2156" s="74"/>
      <c r="AI2156" s="74"/>
      <c r="AJ2156" s="74"/>
      <c r="AK2156" s="74"/>
      <c r="AL2156" s="74"/>
      <c r="AM2156" s="74"/>
      <c r="AN2156" s="74"/>
      <c r="AO2156" s="74"/>
      <c r="AP2156" s="74"/>
      <c r="AQ2156" s="74"/>
      <c r="AR2156" s="74"/>
      <c r="AS2156" s="74"/>
      <c r="AT2156" s="74"/>
      <c r="AU2156" s="74"/>
      <c r="AV2156" s="74"/>
      <c r="AW2156" s="74"/>
      <c r="AX2156" s="74"/>
      <c r="AY2156" s="74"/>
      <c r="AZ2156" s="74"/>
      <c r="BA2156" s="74"/>
      <c r="BB2156" s="74"/>
      <c r="BC2156" s="74"/>
      <c r="BD2156" s="74"/>
      <c r="BE2156" s="74"/>
      <c r="BF2156" s="74"/>
      <c r="BG2156" s="74"/>
      <c r="BH2156" s="74"/>
      <c r="BI2156" s="74"/>
      <c r="BJ2156" s="74"/>
      <c r="BK2156" s="74"/>
      <c r="BL2156" s="74"/>
      <c r="BM2156" s="74"/>
      <c r="BN2156" s="74"/>
      <c r="BO2156" s="74"/>
      <c r="BP2156" s="74"/>
      <c r="BQ2156" s="74"/>
      <c r="BR2156" s="74"/>
      <c r="BS2156" s="74"/>
      <c r="BT2156" s="74"/>
      <c r="BU2156" s="74"/>
      <c r="BV2156" s="74"/>
      <c r="BW2156" s="74"/>
      <c r="BX2156" s="74"/>
      <c r="BY2156" s="74"/>
      <c r="BZ2156" s="74"/>
      <c r="CA2156" s="74"/>
      <c r="CB2156" s="74"/>
      <c r="CC2156" s="74"/>
      <c r="CD2156" s="74"/>
      <c r="CE2156" s="74"/>
      <c r="CF2156" s="74"/>
      <c r="CG2156" s="74"/>
      <c r="CH2156" s="74"/>
      <c r="CI2156" s="74"/>
      <c r="CJ2156" s="74"/>
      <c r="CK2156" s="74"/>
      <c r="CL2156" s="74"/>
      <c r="CM2156" s="74"/>
      <c r="CN2156" s="74"/>
      <c r="CO2156" s="74"/>
      <c r="CP2156" s="74"/>
      <c r="CQ2156" s="74"/>
      <c r="CR2156" s="74"/>
      <c r="CS2156" s="74"/>
      <c r="CT2156" s="74"/>
      <c r="CU2156" s="74"/>
      <c r="CV2156" s="74"/>
      <c r="CW2156" s="74"/>
      <c r="CX2156" s="74"/>
      <c r="CY2156" s="74"/>
      <c r="CZ2156" s="74"/>
      <c r="DA2156" s="74"/>
      <c r="DB2156" s="74"/>
      <c r="DC2156" s="74"/>
      <c r="DD2156" s="74"/>
      <c r="DE2156" s="74"/>
      <c r="DF2156" s="74"/>
      <c r="DG2156" s="74"/>
      <c r="DH2156" s="74"/>
      <c r="DI2156" s="74"/>
      <c r="DJ2156" s="74"/>
      <c r="DK2156" s="74"/>
      <c r="DL2156" s="74"/>
      <c r="DM2156" s="74"/>
      <c r="DN2156" s="74"/>
      <c r="DO2156" s="74"/>
      <c r="DP2156" s="74"/>
      <c r="DQ2156" s="74"/>
      <c r="DR2156" s="74"/>
      <c r="DS2156" s="74"/>
      <c r="DT2156" s="74"/>
      <c r="DU2156" s="74"/>
      <c r="DV2156" s="74"/>
      <c r="DW2156" s="74"/>
      <c r="DX2156" s="74"/>
      <c r="DY2156" s="74"/>
      <c r="DZ2156" s="74"/>
      <c r="EA2156" s="74"/>
      <c r="EB2156" s="74"/>
      <c r="EC2156" s="74"/>
      <c r="ED2156" s="74"/>
      <c r="EE2156" s="74"/>
      <c r="EF2156" s="74"/>
      <c r="EG2156" s="74"/>
      <c r="EH2156" s="74"/>
      <c r="EI2156" s="74"/>
      <c r="EJ2156" s="74"/>
      <c r="EK2156" s="74"/>
      <c r="EL2156" s="74"/>
      <c r="EM2156" s="74"/>
      <c r="EN2156" s="74"/>
      <c r="EO2156" s="74"/>
      <c r="EP2156" s="74"/>
      <c r="EQ2156" s="74"/>
      <c r="ER2156" s="74"/>
      <c r="ES2156" s="74"/>
      <c r="ET2156" s="74"/>
      <c r="EU2156" s="74"/>
      <c r="EV2156" s="74"/>
      <c r="EW2156" s="74"/>
      <c r="EX2156" s="74"/>
      <c r="EY2156" s="74"/>
      <c r="EZ2156" s="74"/>
      <c r="FA2156" s="74"/>
      <c r="FB2156" s="74"/>
      <c r="FC2156" s="74"/>
      <c r="FD2156" s="74"/>
      <c r="FE2156" s="74"/>
      <c r="FF2156" s="74"/>
      <c r="FG2156" s="74"/>
      <c r="FH2156" s="74"/>
      <c r="FI2156" s="74"/>
      <c r="FJ2156" s="74"/>
      <c r="FK2156" s="74"/>
      <c r="FL2156" s="74"/>
      <c r="FM2156" s="74"/>
      <c r="FN2156" s="74"/>
      <c r="FO2156" s="74"/>
      <c r="FP2156" s="74"/>
      <c r="FQ2156" s="74"/>
      <c r="FR2156" s="74"/>
      <c r="FS2156" s="74"/>
      <c r="FT2156" s="74"/>
      <c r="FU2156" s="74"/>
      <c r="FV2156" s="74"/>
      <c r="FW2156" s="74"/>
      <c r="FX2156" s="74"/>
      <c r="FY2156" s="74"/>
      <c r="FZ2156" s="74">
        <v>12</v>
      </c>
      <c r="GA2156" s="74">
        <v>6.0263786315917969</v>
      </c>
      <c r="GB2156" s="74">
        <v>31.560400888323784</v>
      </c>
      <c r="GC2156" s="74">
        <v>0</v>
      </c>
      <c r="GD2156" s="74">
        <v>7</v>
      </c>
      <c r="GE2156" s="74">
        <v>8</v>
      </c>
      <c r="GF2156" s="74">
        <v>1</v>
      </c>
      <c r="GG2156" t="s">
        <v>245</v>
      </c>
      <c r="GH2156" t="s">
        <v>235</v>
      </c>
      <c r="GI2156" t="s">
        <v>236</v>
      </c>
      <c r="GJ2156" s="47"/>
      <c r="GK2156" s="30"/>
    </row>
    <row r="2157" spans="1:193" x14ac:dyDescent="0.2">
      <c r="A2157" t="s">
        <v>175</v>
      </c>
      <c r="B2157" t="s">
        <v>244</v>
      </c>
      <c r="C2157" t="s">
        <v>181</v>
      </c>
      <c r="D2157" t="s">
        <v>185</v>
      </c>
      <c r="E2157" t="s">
        <v>188</v>
      </c>
      <c r="F2157" t="s">
        <v>266</v>
      </c>
      <c r="G2157" t="s">
        <v>274</v>
      </c>
      <c r="H2157" s="74">
        <v>0</v>
      </c>
      <c r="I2157" s="74"/>
      <c r="J2157" s="74"/>
      <c r="K2157" s="74"/>
      <c r="L2157" s="74"/>
      <c r="M2157" s="74"/>
      <c r="N2157" s="74"/>
      <c r="O2157" s="74"/>
      <c r="P2157" s="74"/>
      <c r="Q2157" s="74"/>
      <c r="R2157" s="74"/>
      <c r="S2157" s="74"/>
      <c r="T2157" s="74"/>
      <c r="U2157" s="74"/>
      <c r="V2157" s="74"/>
      <c r="W2157" s="74"/>
      <c r="X2157" s="74"/>
      <c r="Y2157" s="74"/>
      <c r="Z2157" s="74"/>
      <c r="AA2157" s="74"/>
      <c r="AB2157" s="74"/>
      <c r="AC2157" s="74"/>
      <c r="AD2157" s="74"/>
      <c r="AE2157" s="74"/>
      <c r="AF2157" s="74"/>
      <c r="AG2157" s="74"/>
      <c r="AH2157" s="74"/>
      <c r="AI2157" s="74"/>
      <c r="AJ2157" s="74"/>
      <c r="AK2157" s="74"/>
      <c r="AL2157" s="74"/>
      <c r="AM2157" s="74"/>
      <c r="AN2157" s="74"/>
      <c r="AO2157" s="74"/>
      <c r="AP2157" s="74"/>
      <c r="AQ2157" s="74"/>
      <c r="AR2157" s="74"/>
      <c r="AS2157" s="74"/>
      <c r="AT2157" s="74"/>
      <c r="AU2157" s="74"/>
      <c r="AV2157" s="74"/>
      <c r="AW2157" s="74"/>
      <c r="AX2157" s="74"/>
      <c r="AY2157" s="74"/>
      <c r="AZ2157" s="74"/>
      <c r="BA2157" s="74"/>
      <c r="BB2157" s="74"/>
      <c r="BC2157" s="74"/>
      <c r="BD2157" s="74"/>
      <c r="BE2157" s="74"/>
      <c r="BF2157" s="74"/>
      <c r="BG2157" s="74"/>
      <c r="BH2157" s="74"/>
      <c r="BI2157" s="74"/>
      <c r="BJ2157" s="74"/>
      <c r="BK2157" s="74"/>
      <c r="BL2157" s="74"/>
      <c r="BM2157" s="74"/>
      <c r="BN2157" s="74"/>
      <c r="BO2157" s="74"/>
      <c r="BP2157" s="74"/>
      <c r="BQ2157" s="74"/>
      <c r="BR2157" s="74"/>
      <c r="BS2157" s="74"/>
      <c r="BT2157" s="74"/>
      <c r="BU2157" s="74"/>
      <c r="BV2157" s="74"/>
      <c r="BW2157" s="74"/>
      <c r="BX2157" s="74"/>
      <c r="BY2157" s="74"/>
      <c r="BZ2157" s="74"/>
      <c r="CA2157" s="74"/>
      <c r="CB2157" s="74"/>
      <c r="CC2157" s="74"/>
      <c r="CD2157" s="74"/>
      <c r="CE2157" s="74"/>
      <c r="CF2157" s="74"/>
      <c r="CG2157" s="74"/>
      <c r="CH2157" s="74"/>
      <c r="CI2157" s="74"/>
      <c r="CJ2157" s="74"/>
      <c r="CK2157" s="74"/>
      <c r="CL2157" s="74"/>
      <c r="CM2157" s="74"/>
      <c r="CN2157" s="74"/>
      <c r="CO2157" s="74"/>
      <c r="CP2157" s="74"/>
      <c r="CQ2157" s="74"/>
      <c r="CR2157" s="74"/>
      <c r="CS2157" s="74"/>
      <c r="CT2157" s="74"/>
      <c r="CU2157" s="74"/>
      <c r="CV2157" s="74"/>
      <c r="CW2157" s="74"/>
      <c r="CX2157" s="74"/>
      <c r="CY2157" s="74"/>
      <c r="CZ2157" s="74"/>
      <c r="DA2157" s="74"/>
      <c r="DB2157" s="74"/>
      <c r="DC2157" s="74"/>
      <c r="DD2157" s="74"/>
      <c r="DE2157" s="74"/>
      <c r="DF2157" s="74"/>
      <c r="DG2157" s="74"/>
      <c r="DH2157" s="74"/>
      <c r="DI2157" s="74"/>
      <c r="DJ2157" s="74"/>
      <c r="DK2157" s="74"/>
      <c r="DL2157" s="74"/>
      <c r="DM2157" s="74"/>
      <c r="DN2157" s="74"/>
      <c r="DO2157" s="74"/>
      <c r="DP2157" s="74"/>
      <c r="DQ2157" s="74"/>
      <c r="DR2157" s="74"/>
      <c r="DS2157" s="74"/>
      <c r="DT2157" s="74"/>
      <c r="DU2157" s="74"/>
      <c r="DV2157" s="74"/>
      <c r="DW2157" s="74"/>
      <c r="DX2157" s="74"/>
      <c r="DY2157" s="74"/>
      <c r="DZ2157" s="74"/>
      <c r="EA2157" s="74"/>
      <c r="EB2157" s="74"/>
      <c r="EC2157" s="74"/>
      <c r="ED2157" s="74"/>
      <c r="EE2157" s="74"/>
      <c r="EF2157" s="74"/>
      <c r="EG2157" s="74"/>
      <c r="EH2157" s="74"/>
      <c r="EI2157" s="74"/>
      <c r="EJ2157" s="74"/>
      <c r="EK2157" s="74"/>
      <c r="EL2157" s="74"/>
      <c r="EM2157" s="74"/>
      <c r="EN2157" s="74"/>
      <c r="EO2157" s="74"/>
      <c r="EP2157" s="74"/>
      <c r="EQ2157" s="74"/>
      <c r="ER2157" s="74"/>
      <c r="ES2157" s="74"/>
      <c r="ET2157" s="74"/>
      <c r="EU2157" s="74"/>
      <c r="EV2157" s="74"/>
      <c r="EW2157" s="74"/>
      <c r="EX2157" s="74"/>
      <c r="EY2157" s="74"/>
      <c r="EZ2157" s="74"/>
      <c r="FA2157" s="74"/>
      <c r="FB2157" s="74"/>
      <c r="FC2157" s="74"/>
      <c r="FD2157" s="74"/>
      <c r="FE2157" s="74"/>
      <c r="FF2157" s="74"/>
      <c r="FG2157" s="74"/>
      <c r="FH2157" s="74"/>
      <c r="FI2157" s="74"/>
      <c r="FJ2157" s="74"/>
      <c r="FK2157" s="74"/>
      <c r="FL2157" s="74"/>
      <c r="FM2157" s="74"/>
      <c r="FN2157" s="74"/>
      <c r="FO2157" s="74"/>
      <c r="FP2157" s="74"/>
      <c r="FQ2157" s="74"/>
      <c r="FR2157" s="74"/>
      <c r="FS2157" s="74"/>
      <c r="FT2157" s="74"/>
      <c r="FU2157" s="74"/>
      <c r="FV2157" s="74"/>
      <c r="FW2157" s="74"/>
      <c r="FX2157" s="74"/>
      <c r="FY2157" s="74"/>
      <c r="FZ2157" s="74">
        <v>12</v>
      </c>
      <c r="GA2157" s="74">
        <v>6.5195603370666504</v>
      </c>
      <c r="GB2157" s="74">
        <v>37.903072446584702</v>
      </c>
      <c r="GC2157" s="74">
        <v>0</v>
      </c>
      <c r="GD2157" s="74">
        <v>7</v>
      </c>
      <c r="GE2157" s="74">
        <v>8</v>
      </c>
      <c r="GF2157" s="74">
        <v>1</v>
      </c>
      <c r="GG2157" t="s">
        <v>245</v>
      </c>
      <c r="GH2157" t="s">
        <v>235</v>
      </c>
      <c r="GI2157" t="s">
        <v>236</v>
      </c>
      <c r="GJ2157" s="47"/>
      <c r="GK2157" s="30"/>
    </row>
    <row r="2158" spans="1:193" x14ac:dyDescent="0.2">
      <c r="A2158" t="s">
        <v>175</v>
      </c>
      <c r="B2158" t="s">
        <v>244</v>
      </c>
      <c r="C2158" t="s">
        <v>181</v>
      </c>
      <c r="D2158" t="s">
        <v>185</v>
      </c>
      <c r="E2158" t="s">
        <v>189</v>
      </c>
      <c r="F2158" t="s">
        <v>266</v>
      </c>
      <c r="G2158" t="s">
        <v>274</v>
      </c>
      <c r="H2158" s="74">
        <v>0</v>
      </c>
      <c r="I2158" s="74"/>
      <c r="J2158" s="74"/>
      <c r="K2158" s="74"/>
      <c r="L2158" s="74"/>
      <c r="M2158" s="74"/>
      <c r="N2158" s="74"/>
      <c r="O2158" s="74"/>
      <c r="P2158" s="74"/>
      <c r="Q2158" s="74"/>
      <c r="R2158" s="74"/>
      <c r="S2158" s="74"/>
      <c r="T2158" s="74"/>
      <c r="U2158" s="74"/>
      <c r="V2158" s="74"/>
      <c r="W2158" s="74"/>
      <c r="X2158" s="74"/>
      <c r="Y2158" s="74"/>
      <c r="Z2158" s="74"/>
      <c r="AA2158" s="74"/>
      <c r="AB2158" s="74"/>
      <c r="AC2158" s="74"/>
      <c r="AD2158" s="74"/>
      <c r="AE2158" s="74"/>
      <c r="AF2158" s="74"/>
      <c r="AG2158" s="74"/>
      <c r="AH2158" s="74"/>
      <c r="AI2158" s="74"/>
      <c r="AJ2158" s="74"/>
      <c r="AK2158" s="74"/>
      <c r="AL2158" s="74"/>
      <c r="AM2158" s="74"/>
      <c r="AN2158" s="74"/>
      <c r="AO2158" s="74"/>
      <c r="AP2158" s="74"/>
      <c r="AQ2158" s="74"/>
      <c r="AR2158" s="74"/>
      <c r="AS2158" s="74"/>
      <c r="AT2158" s="74"/>
      <c r="AU2158" s="74"/>
      <c r="AV2158" s="74"/>
      <c r="AW2158" s="74"/>
      <c r="AX2158" s="74"/>
      <c r="AY2158" s="74"/>
      <c r="AZ2158" s="74"/>
      <c r="BA2158" s="74"/>
      <c r="BB2158" s="74"/>
      <c r="BC2158" s="74"/>
      <c r="BD2158" s="74"/>
      <c r="BE2158" s="74"/>
      <c r="BF2158" s="74"/>
      <c r="BG2158" s="74"/>
      <c r="BH2158" s="74"/>
      <c r="BI2158" s="74"/>
      <c r="BJ2158" s="74"/>
      <c r="BK2158" s="74"/>
      <c r="BL2158" s="74"/>
      <c r="BM2158" s="74"/>
      <c r="BN2158" s="74"/>
      <c r="BO2158" s="74"/>
      <c r="BP2158" s="74"/>
      <c r="BQ2158" s="74"/>
      <c r="BR2158" s="74"/>
      <c r="BS2158" s="74"/>
      <c r="BT2158" s="74"/>
      <c r="BU2158" s="74"/>
      <c r="BV2158" s="74"/>
      <c r="BW2158" s="74"/>
      <c r="BX2158" s="74"/>
      <c r="BY2158" s="74"/>
      <c r="BZ2158" s="74"/>
      <c r="CA2158" s="74"/>
      <c r="CB2158" s="74"/>
      <c r="CC2158" s="74"/>
      <c r="CD2158" s="74"/>
      <c r="CE2158" s="74"/>
      <c r="CF2158" s="74"/>
      <c r="CG2158" s="74"/>
      <c r="CH2158" s="74"/>
      <c r="CI2158" s="74"/>
      <c r="CJ2158" s="74"/>
      <c r="CK2158" s="74"/>
      <c r="CL2158" s="74"/>
      <c r="CM2158" s="74"/>
      <c r="CN2158" s="74"/>
      <c r="CO2158" s="74"/>
      <c r="CP2158" s="74"/>
      <c r="CQ2158" s="74"/>
      <c r="CR2158" s="74"/>
      <c r="CS2158" s="74"/>
      <c r="CT2158" s="74"/>
      <c r="CU2158" s="74"/>
      <c r="CV2158" s="74"/>
      <c r="CW2158" s="74"/>
      <c r="CX2158" s="74"/>
      <c r="CY2158" s="74"/>
      <c r="CZ2158" s="74"/>
      <c r="DA2158" s="74"/>
      <c r="DB2158" s="74"/>
      <c r="DC2158" s="74"/>
      <c r="DD2158" s="74"/>
      <c r="DE2158" s="74"/>
      <c r="DF2158" s="74"/>
      <c r="DG2158" s="74"/>
      <c r="DH2158" s="74"/>
      <c r="DI2158" s="74"/>
      <c r="DJ2158" s="74"/>
      <c r="DK2158" s="74"/>
      <c r="DL2158" s="74"/>
      <c r="DM2158" s="74"/>
      <c r="DN2158" s="74"/>
      <c r="DO2158" s="74"/>
      <c r="DP2158" s="74"/>
      <c r="DQ2158" s="74"/>
      <c r="DR2158" s="74"/>
      <c r="DS2158" s="74"/>
      <c r="DT2158" s="74"/>
      <c r="DU2158" s="74"/>
      <c r="DV2158" s="74"/>
      <c r="DW2158" s="74"/>
      <c r="DX2158" s="74"/>
      <c r="DY2158" s="74"/>
      <c r="DZ2158" s="74"/>
      <c r="EA2158" s="74"/>
      <c r="EB2158" s="74"/>
      <c r="EC2158" s="74"/>
      <c r="ED2158" s="74"/>
      <c r="EE2158" s="74"/>
      <c r="EF2158" s="74"/>
      <c r="EG2158" s="74"/>
      <c r="EH2158" s="74"/>
      <c r="EI2158" s="74"/>
      <c r="EJ2158" s="74"/>
      <c r="EK2158" s="74"/>
      <c r="EL2158" s="74"/>
      <c r="EM2158" s="74"/>
      <c r="EN2158" s="74"/>
      <c r="EO2158" s="74"/>
      <c r="EP2158" s="74"/>
      <c r="EQ2158" s="74"/>
      <c r="ER2158" s="74"/>
      <c r="ES2158" s="74"/>
      <c r="ET2158" s="74"/>
      <c r="EU2158" s="74"/>
      <c r="EV2158" s="74"/>
      <c r="EW2158" s="74"/>
      <c r="EX2158" s="74"/>
      <c r="EY2158" s="74"/>
      <c r="EZ2158" s="74"/>
      <c r="FA2158" s="74"/>
      <c r="FB2158" s="74"/>
      <c r="FC2158" s="74"/>
      <c r="FD2158" s="74"/>
      <c r="FE2158" s="74"/>
      <c r="FF2158" s="74"/>
      <c r="FG2158" s="74"/>
      <c r="FH2158" s="74"/>
      <c r="FI2158" s="74"/>
      <c r="FJ2158" s="74"/>
      <c r="FK2158" s="74"/>
      <c r="FL2158" s="74"/>
      <c r="FM2158" s="74"/>
      <c r="FN2158" s="74"/>
      <c r="FO2158" s="74"/>
      <c r="FP2158" s="74"/>
      <c r="FQ2158" s="74"/>
      <c r="FR2158" s="74"/>
      <c r="FS2158" s="74"/>
      <c r="FT2158" s="74"/>
      <c r="FU2158" s="74"/>
      <c r="FV2158" s="74"/>
      <c r="FW2158" s="74"/>
      <c r="FX2158" s="74"/>
      <c r="FY2158" s="74"/>
      <c r="FZ2158" s="74">
        <v>12</v>
      </c>
      <c r="GA2158" s="74">
        <v>7.4695339202880859</v>
      </c>
      <c r="GB2158" s="74">
        <v>48.658397495746613</v>
      </c>
      <c r="GC2158" s="74">
        <v>0</v>
      </c>
      <c r="GD2158" s="74">
        <v>7</v>
      </c>
      <c r="GE2158" s="74">
        <v>8</v>
      </c>
      <c r="GF2158" s="74">
        <v>1</v>
      </c>
      <c r="GG2158" t="s">
        <v>245</v>
      </c>
      <c r="GH2158" t="s">
        <v>235</v>
      </c>
      <c r="GI2158" t="s">
        <v>236</v>
      </c>
      <c r="GJ2158" s="47"/>
      <c r="GK2158" s="30"/>
    </row>
    <row r="2159" spans="1:193" x14ac:dyDescent="0.2">
      <c r="A2159" t="s">
        <v>175</v>
      </c>
      <c r="B2159" t="s">
        <v>244</v>
      </c>
      <c r="C2159" t="s">
        <v>181</v>
      </c>
      <c r="D2159" t="s">
        <v>185</v>
      </c>
      <c r="E2159" t="s">
        <v>190</v>
      </c>
      <c r="F2159" t="s">
        <v>266</v>
      </c>
      <c r="G2159" t="s">
        <v>274</v>
      </c>
      <c r="H2159" s="74">
        <v>0</v>
      </c>
      <c r="I2159" s="74"/>
      <c r="J2159" s="74"/>
      <c r="K2159" s="74"/>
      <c r="L2159" s="74"/>
      <c r="M2159" s="74"/>
      <c r="N2159" s="74"/>
      <c r="O2159" s="74"/>
      <c r="P2159" s="74"/>
      <c r="Q2159" s="74"/>
      <c r="R2159" s="74"/>
      <c r="S2159" s="74"/>
      <c r="T2159" s="74"/>
      <c r="U2159" s="74"/>
      <c r="V2159" s="74"/>
      <c r="W2159" s="74"/>
      <c r="X2159" s="74"/>
      <c r="Y2159" s="74"/>
      <c r="Z2159" s="74"/>
      <c r="AA2159" s="74"/>
      <c r="AB2159" s="74"/>
      <c r="AC2159" s="74"/>
      <c r="AD2159" s="74"/>
      <c r="AE2159" s="74"/>
      <c r="AF2159" s="74"/>
      <c r="AG2159" s="74"/>
      <c r="AH2159" s="74"/>
      <c r="AI2159" s="74"/>
      <c r="AJ2159" s="74"/>
      <c r="AK2159" s="74"/>
      <c r="AL2159" s="74"/>
      <c r="AM2159" s="74"/>
      <c r="AN2159" s="74"/>
      <c r="AO2159" s="74"/>
      <c r="AP2159" s="74"/>
      <c r="AQ2159" s="74"/>
      <c r="AR2159" s="74"/>
      <c r="AS2159" s="74"/>
      <c r="AT2159" s="74"/>
      <c r="AU2159" s="74"/>
      <c r="AV2159" s="74"/>
      <c r="AW2159" s="74"/>
      <c r="AX2159" s="74"/>
      <c r="AY2159" s="74"/>
      <c r="AZ2159" s="74"/>
      <c r="BA2159" s="74"/>
      <c r="BB2159" s="74"/>
      <c r="BC2159" s="74"/>
      <c r="BD2159" s="74"/>
      <c r="BE2159" s="74"/>
      <c r="BF2159" s="74"/>
      <c r="BG2159" s="74"/>
      <c r="BH2159" s="74"/>
      <c r="BI2159" s="74"/>
      <c r="BJ2159" s="74"/>
      <c r="BK2159" s="74"/>
      <c r="BL2159" s="74"/>
      <c r="BM2159" s="74"/>
      <c r="BN2159" s="74"/>
      <c r="BO2159" s="74"/>
      <c r="BP2159" s="74"/>
      <c r="BQ2159" s="74"/>
      <c r="BR2159" s="74"/>
      <c r="BS2159" s="74"/>
      <c r="BT2159" s="74"/>
      <c r="BU2159" s="74"/>
      <c r="BV2159" s="74"/>
      <c r="BW2159" s="74"/>
      <c r="BX2159" s="74"/>
      <c r="BY2159" s="74"/>
      <c r="BZ2159" s="74"/>
      <c r="CA2159" s="74"/>
      <c r="CB2159" s="74"/>
      <c r="CC2159" s="74"/>
      <c r="CD2159" s="74"/>
      <c r="CE2159" s="74"/>
      <c r="CF2159" s="74"/>
      <c r="CG2159" s="74"/>
      <c r="CH2159" s="74"/>
      <c r="CI2159" s="74"/>
      <c r="CJ2159" s="74"/>
      <c r="CK2159" s="74"/>
      <c r="CL2159" s="74"/>
      <c r="CM2159" s="74"/>
      <c r="CN2159" s="74"/>
      <c r="CO2159" s="74"/>
      <c r="CP2159" s="74"/>
      <c r="CQ2159" s="74"/>
      <c r="CR2159" s="74"/>
      <c r="CS2159" s="74"/>
      <c r="CT2159" s="74"/>
      <c r="CU2159" s="74"/>
      <c r="CV2159" s="74"/>
      <c r="CW2159" s="74"/>
      <c r="CX2159" s="74"/>
      <c r="CY2159" s="74"/>
      <c r="CZ2159" s="74"/>
      <c r="DA2159" s="74"/>
      <c r="DB2159" s="74"/>
      <c r="DC2159" s="74"/>
      <c r="DD2159" s="74"/>
      <c r="DE2159" s="74"/>
      <c r="DF2159" s="74"/>
      <c r="DG2159" s="74"/>
      <c r="DH2159" s="74"/>
      <c r="DI2159" s="74"/>
      <c r="DJ2159" s="74"/>
      <c r="DK2159" s="74"/>
      <c r="DL2159" s="74"/>
      <c r="DM2159" s="74"/>
      <c r="DN2159" s="74"/>
      <c r="DO2159" s="74"/>
      <c r="DP2159" s="74"/>
      <c r="DQ2159" s="74"/>
      <c r="DR2159" s="74"/>
      <c r="DS2159" s="74"/>
      <c r="DT2159" s="74"/>
      <c r="DU2159" s="74"/>
      <c r="DV2159" s="74"/>
      <c r="DW2159" s="74"/>
      <c r="DX2159" s="74"/>
      <c r="DY2159" s="74"/>
      <c r="DZ2159" s="74"/>
      <c r="EA2159" s="74"/>
      <c r="EB2159" s="74"/>
      <c r="EC2159" s="74"/>
      <c r="ED2159" s="74"/>
      <c r="EE2159" s="74"/>
      <c r="EF2159" s="74"/>
      <c r="EG2159" s="74"/>
      <c r="EH2159" s="74"/>
      <c r="EI2159" s="74"/>
      <c r="EJ2159" s="74"/>
      <c r="EK2159" s="74"/>
      <c r="EL2159" s="74"/>
      <c r="EM2159" s="74"/>
      <c r="EN2159" s="74"/>
      <c r="EO2159" s="74"/>
      <c r="EP2159" s="74"/>
      <c r="EQ2159" s="74"/>
      <c r="ER2159" s="74"/>
      <c r="ES2159" s="74"/>
      <c r="ET2159" s="74"/>
      <c r="EU2159" s="74"/>
      <c r="EV2159" s="74"/>
      <c r="EW2159" s="74"/>
      <c r="EX2159" s="74"/>
      <c r="EY2159" s="74"/>
      <c r="EZ2159" s="74"/>
      <c r="FA2159" s="74"/>
      <c r="FB2159" s="74"/>
      <c r="FC2159" s="74"/>
      <c r="FD2159" s="74"/>
      <c r="FE2159" s="74"/>
      <c r="FF2159" s="74"/>
      <c r="FG2159" s="74"/>
      <c r="FH2159" s="74"/>
      <c r="FI2159" s="74"/>
      <c r="FJ2159" s="74"/>
      <c r="FK2159" s="74"/>
      <c r="FL2159" s="74"/>
      <c r="FM2159" s="74"/>
      <c r="FN2159" s="74"/>
      <c r="FO2159" s="74"/>
      <c r="FP2159" s="74"/>
      <c r="FQ2159" s="74"/>
      <c r="FR2159" s="74"/>
      <c r="FS2159" s="74"/>
      <c r="FT2159" s="74"/>
      <c r="FU2159" s="74"/>
      <c r="FV2159" s="74"/>
      <c r="FW2159" s="74"/>
      <c r="FX2159" s="74"/>
      <c r="FY2159" s="74"/>
      <c r="FZ2159" s="74">
        <v>12</v>
      </c>
      <c r="GA2159" s="74">
        <v>7.9553470611572266</v>
      </c>
      <c r="GB2159" s="74">
        <v>51.814112275838852</v>
      </c>
      <c r="GC2159" s="74">
        <v>0</v>
      </c>
      <c r="GD2159" s="74">
        <v>7</v>
      </c>
      <c r="GE2159" s="74">
        <v>8</v>
      </c>
      <c r="GF2159" s="74">
        <v>1</v>
      </c>
      <c r="GG2159" t="s">
        <v>245</v>
      </c>
      <c r="GH2159" t="s">
        <v>235</v>
      </c>
      <c r="GI2159" t="s">
        <v>236</v>
      </c>
      <c r="GJ2159" s="47"/>
      <c r="GK2159" s="30"/>
    </row>
    <row r="2160" spans="1:193" x14ac:dyDescent="0.2">
      <c r="A2160" t="s">
        <v>175</v>
      </c>
      <c r="B2160" t="s">
        <v>244</v>
      </c>
      <c r="C2160" t="s">
        <v>181</v>
      </c>
      <c r="D2160" t="s">
        <v>185</v>
      </c>
      <c r="E2160" t="s">
        <v>191</v>
      </c>
      <c r="F2160" t="s">
        <v>266</v>
      </c>
      <c r="G2160" t="s">
        <v>274</v>
      </c>
      <c r="H2160" s="74">
        <v>0</v>
      </c>
      <c r="I2160" s="74"/>
      <c r="J2160" s="74"/>
      <c r="K2160" s="74"/>
      <c r="L2160" s="74"/>
      <c r="M2160" s="74"/>
      <c r="N2160" s="74"/>
      <c r="O2160" s="74"/>
      <c r="P2160" s="74"/>
      <c r="Q2160" s="74"/>
      <c r="R2160" s="74"/>
      <c r="S2160" s="74"/>
      <c r="T2160" s="74"/>
      <c r="U2160" s="74"/>
      <c r="V2160" s="74"/>
      <c r="W2160" s="74"/>
      <c r="X2160" s="74"/>
      <c r="Y2160" s="74"/>
      <c r="Z2160" s="74"/>
      <c r="AA2160" s="74"/>
      <c r="AB2160" s="74"/>
      <c r="AC2160" s="74"/>
      <c r="AD2160" s="74"/>
      <c r="AE2160" s="74"/>
      <c r="AF2160" s="74"/>
      <c r="AG2160" s="74"/>
      <c r="AH2160" s="74"/>
      <c r="AI2160" s="74"/>
      <c r="AJ2160" s="74"/>
      <c r="AK2160" s="74"/>
      <c r="AL2160" s="74"/>
      <c r="AM2160" s="74"/>
      <c r="AN2160" s="74"/>
      <c r="AO2160" s="74"/>
      <c r="AP2160" s="74"/>
      <c r="AQ2160" s="74"/>
      <c r="AR2160" s="74"/>
      <c r="AS2160" s="74"/>
      <c r="AT2160" s="74"/>
      <c r="AU2160" s="74"/>
      <c r="AV2160" s="74"/>
      <c r="AW2160" s="74"/>
      <c r="AX2160" s="74"/>
      <c r="AY2160" s="74"/>
      <c r="AZ2160" s="74"/>
      <c r="BA2160" s="74"/>
      <c r="BB2160" s="74"/>
      <c r="BC2160" s="74"/>
      <c r="BD2160" s="74"/>
      <c r="BE2160" s="74"/>
      <c r="BF2160" s="74"/>
      <c r="BG2160" s="74"/>
      <c r="BH2160" s="74"/>
      <c r="BI2160" s="74"/>
      <c r="BJ2160" s="74"/>
      <c r="BK2160" s="74"/>
      <c r="BL2160" s="74"/>
      <c r="BM2160" s="74"/>
      <c r="BN2160" s="74"/>
      <c r="BO2160" s="74"/>
      <c r="BP2160" s="74"/>
      <c r="BQ2160" s="74"/>
      <c r="BR2160" s="74"/>
      <c r="BS2160" s="74"/>
      <c r="BT2160" s="74"/>
      <c r="BU2160" s="74"/>
      <c r="BV2160" s="74"/>
      <c r="BW2160" s="74"/>
      <c r="BX2160" s="74"/>
      <c r="BY2160" s="74"/>
      <c r="BZ2160" s="74"/>
      <c r="CA2160" s="74"/>
      <c r="CB2160" s="74"/>
      <c r="CC2160" s="74"/>
      <c r="CD2160" s="74"/>
      <c r="CE2160" s="74"/>
      <c r="CF2160" s="74"/>
      <c r="CG2160" s="74"/>
      <c r="CH2160" s="74"/>
      <c r="CI2160" s="74"/>
      <c r="CJ2160" s="74"/>
      <c r="CK2160" s="74"/>
      <c r="CL2160" s="74"/>
      <c r="CM2160" s="74"/>
      <c r="CN2160" s="74"/>
      <c r="CO2160" s="74"/>
      <c r="CP2160" s="74"/>
      <c r="CQ2160" s="74"/>
      <c r="CR2160" s="74"/>
      <c r="CS2160" s="74"/>
      <c r="CT2160" s="74"/>
      <c r="CU2160" s="74"/>
      <c r="CV2160" s="74"/>
      <c r="CW2160" s="74"/>
      <c r="CX2160" s="74"/>
      <c r="CY2160" s="74"/>
      <c r="CZ2160" s="74"/>
      <c r="DA2160" s="74"/>
      <c r="DB2160" s="74"/>
      <c r="DC2160" s="74"/>
      <c r="DD2160" s="74"/>
      <c r="DE2160" s="74"/>
      <c r="DF2160" s="74"/>
      <c r="DG2160" s="74"/>
      <c r="DH2160" s="74"/>
      <c r="DI2160" s="74"/>
      <c r="DJ2160" s="74"/>
      <c r="DK2160" s="74"/>
      <c r="DL2160" s="74"/>
      <c r="DM2160" s="74"/>
      <c r="DN2160" s="74"/>
      <c r="DO2160" s="74"/>
      <c r="DP2160" s="74"/>
      <c r="DQ2160" s="74"/>
      <c r="DR2160" s="74"/>
      <c r="DS2160" s="74"/>
      <c r="DT2160" s="74"/>
      <c r="DU2160" s="74"/>
      <c r="DV2160" s="74"/>
      <c r="DW2160" s="74"/>
      <c r="DX2160" s="74"/>
      <c r="DY2160" s="74"/>
      <c r="DZ2160" s="74"/>
      <c r="EA2160" s="74"/>
      <c r="EB2160" s="74"/>
      <c r="EC2160" s="74"/>
      <c r="ED2160" s="74"/>
      <c r="EE2160" s="74"/>
      <c r="EF2160" s="74"/>
      <c r="EG2160" s="74"/>
      <c r="EH2160" s="74"/>
      <c r="EI2160" s="74"/>
      <c r="EJ2160" s="74"/>
      <c r="EK2160" s="74"/>
      <c r="EL2160" s="74"/>
      <c r="EM2160" s="74"/>
      <c r="EN2160" s="74"/>
      <c r="EO2160" s="74"/>
      <c r="EP2160" s="74"/>
      <c r="EQ2160" s="74"/>
      <c r="ER2160" s="74"/>
      <c r="ES2160" s="74"/>
      <c r="ET2160" s="74"/>
      <c r="EU2160" s="74"/>
      <c r="EV2160" s="74"/>
      <c r="EW2160" s="74"/>
      <c r="EX2160" s="74"/>
      <c r="EY2160" s="74"/>
      <c r="EZ2160" s="74"/>
      <c r="FA2160" s="74"/>
      <c r="FB2160" s="74"/>
      <c r="FC2160" s="74"/>
      <c r="FD2160" s="74"/>
      <c r="FE2160" s="74"/>
      <c r="FF2160" s="74"/>
      <c r="FG2160" s="74"/>
      <c r="FH2160" s="74"/>
      <c r="FI2160" s="74"/>
      <c r="FJ2160" s="74"/>
      <c r="FK2160" s="74"/>
      <c r="FL2160" s="74"/>
      <c r="FM2160" s="74"/>
      <c r="FN2160" s="74"/>
      <c r="FO2160" s="74"/>
      <c r="FP2160" s="74"/>
      <c r="FQ2160" s="74"/>
      <c r="FR2160" s="74"/>
      <c r="FS2160" s="74"/>
      <c r="FT2160" s="74"/>
      <c r="FU2160" s="74"/>
      <c r="FV2160" s="74"/>
      <c r="FW2160" s="74"/>
      <c r="FX2160" s="74"/>
      <c r="FY2160" s="74"/>
      <c r="FZ2160" s="74">
        <v>12</v>
      </c>
      <c r="GA2160" s="74">
        <v>8.1162481307983398</v>
      </c>
      <c r="GB2160" s="74">
        <v>53.165315523743629</v>
      </c>
      <c r="GC2160" s="74">
        <v>0</v>
      </c>
      <c r="GD2160" s="74">
        <v>7</v>
      </c>
      <c r="GE2160" s="74">
        <v>8</v>
      </c>
      <c r="GF2160" s="74">
        <v>1</v>
      </c>
      <c r="GG2160" t="s">
        <v>245</v>
      </c>
      <c r="GH2160" t="s">
        <v>235</v>
      </c>
      <c r="GI2160" t="s">
        <v>236</v>
      </c>
      <c r="GJ2160" s="47"/>
      <c r="GK2160" s="30"/>
    </row>
    <row r="2161" spans="1:193" x14ac:dyDescent="0.2">
      <c r="A2161" t="s">
        <v>175</v>
      </c>
      <c r="B2161" t="s">
        <v>244</v>
      </c>
      <c r="C2161" t="s">
        <v>181</v>
      </c>
      <c r="D2161" t="s">
        <v>185</v>
      </c>
      <c r="E2161" t="s">
        <v>192</v>
      </c>
      <c r="F2161" t="s">
        <v>266</v>
      </c>
      <c r="G2161" t="s">
        <v>274</v>
      </c>
      <c r="H2161" s="74">
        <v>0</v>
      </c>
      <c r="I2161" s="74"/>
      <c r="J2161" s="74"/>
      <c r="K2161" s="74"/>
      <c r="L2161" s="74"/>
      <c r="M2161" s="74"/>
      <c r="N2161" s="74"/>
      <c r="O2161" s="74"/>
      <c r="P2161" s="74"/>
      <c r="Q2161" s="74"/>
      <c r="R2161" s="74"/>
      <c r="S2161" s="74"/>
      <c r="T2161" s="74"/>
      <c r="U2161" s="74"/>
      <c r="V2161" s="74"/>
      <c r="W2161" s="74"/>
      <c r="X2161" s="74"/>
      <c r="Y2161" s="74"/>
      <c r="Z2161" s="74"/>
      <c r="AA2161" s="74"/>
      <c r="AB2161" s="74"/>
      <c r="AC2161" s="74"/>
      <c r="AD2161" s="74"/>
      <c r="AE2161" s="74"/>
      <c r="AF2161" s="74"/>
      <c r="AG2161" s="74"/>
      <c r="AH2161" s="74"/>
      <c r="AI2161" s="74"/>
      <c r="AJ2161" s="74"/>
      <c r="AK2161" s="74"/>
      <c r="AL2161" s="74"/>
      <c r="AM2161" s="74"/>
      <c r="AN2161" s="74"/>
      <c r="AO2161" s="74"/>
      <c r="AP2161" s="74"/>
      <c r="AQ2161" s="74"/>
      <c r="AR2161" s="74"/>
      <c r="AS2161" s="74"/>
      <c r="AT2161" s="74"/>
      <c r="AU2161" s="74"/>
      <c r="AV2161" s="74"/>
      <c r="AW2161" s="74"/>
      <c r="AX2161" s="74"/>
      <c r="AY2161" s="74"/>
      <c r="AZ2161" s="74"/>
      <c r="BA2161" s="74"/>
      <c r="BB2161" s="74"/>
      <c r="BC2161" s="74"/>
      <c r="BD2161" s="74"/>
      <c r="BE2161" s="74"/>
      <c r="BF2161" s="74"/>
      <c r="BG2161" s="74"/>
      <c r="BH2161" s="74"/>
      <c r="BI2161" s="74"/>
      <c r="BJ2161" s="74"/>
      <c r="BK2161" s="74"/>
      <c r="BL2161" s="74"/>
      <c r="BM2161" s="74"/>
      <c r="BN2161" s="74"/>
      <c r="BO2161" s="74"/>
      <c r="BP2161" s="74"/>
      <c r="BQ2161" s="74"/>
      <c r="BR2161" s="74"/>
      <c r="BS2161" s="74"/>
      <c r="BT2161" s="74"/>
      <c r="BU2161" s="74"/>
      <c r="BV2161" s="74"/>
      <c r="BW2161" s="74"/>
      <c r="BX2161" s="74"/>
      <c r="BY2161" s="74"/>
      <c r="BZ2161" s="74"/>
      <c r="CA2161" s="74"/>
      <c r="CB2161" s="74"/>
      <c r="CC2161" s="74"/>
      <c r="CD2161" s="74"/>
      <c r="CE2161" s="74"/>
      <c r="CF2161" s="74"/>
      <c r="CG2161" s="74"/>
      <c r="CH2161" s="74"/>
      <c r="CI2161" s="74"/>
      <c r="CJ2161" s="74"/>
      <c r="CK2161" s="74"/>
      <c r="CL2161" s="74"/>
      <c r="CM2161" s="74"/>
      <c r="CN2161" s="74"/>
      <c r="CO2161" s="74"/>
      <c r="CP2161" s="74"/>
      <c r="CQ2161" s="74"/>
      <c r="CR2161" s="74"/>
      <c r="CS2161" s="74"/>
      <c r="CT2161" s="74"/>
      <c r="CU2161" s="74"/>
      <c r="CV2161" s="74"/>
      <c r="CW2161" s="74"/>
      <c r="CX2161" s="74"/>
      <c r="CY2161" s="74"/>
      <c r="CZ2161" s="74"/>
      <c r="DA2161" s="74"/>
      <c r="DB2161" s="74"/>
      <c r="DC2161" s="74"/>
      <c r="DD2161" s="74"/>
      <c r="DE2161" s="74"/>
      <c r="DF2161" s="74"/>
      <c r="DG2161" s="74"/>
      <c r="DH2161" s="74"/>
      <c r="DI2161" s="74"/>
      <c r="DJ2161" s="74"/>
      <c r="DK2161" s="74"/>
      <c r="DL2161" s="74"/>
      <c r="DM2161" s="74"/>
      <c r="DN2161" s="74"/>
      <c r="DO2161" s="74"/>
      <c r="DP2161" s="74"/>
      <c r="DQ2161" s="74"/>
      <c r="DR2161" s="74"/>
      <c r="DS2161" s="74"/>
      <c r="DT2161" s="74"/>
      <c r="DU2161" s="74"/>
      <c r="DV2161" s="74"/>
      <c r="DW2161" s="74"/>
      <c r="DX2161" s="74"/>
      <c r="DY2161" s="74"/>
      <c r="DZ2161" s="74"/>
      <c r="EA2161" s="74"/>
      <c r="EB2161" s="74"/>
      <c r="EC2161" s="74"/>
      <c r="ED2161" s="74"/>
      <c r="EE2161" s="74"/>
      <c r="EF2161" s="74"/>
      <c r="EG2161" s="74"/>
      <c r="EH2161" s="74"/>
      <c r="EI2161" s="74"/>
      <c r="EJ2161" s="74"/>
      <c r="EK2161" s="74"/>
      <c r="EL2161" s="74"/>
      <c r="EM2161" s="74"/>
      <c r="EN2161" s="74"/>
      <c r="EO2161" s="74"/>
      <c r="EP2161" s="74"/>
      <c r="EQ2161" s="74"/>
      <c r="ER2161" s="74"/>
      <c r="ES2161" s="74"/>
      <c r="ET2161" s="74"/>
      <c r="EU2161" s="74"/>
      <c r="EV2161" s="74"/>
      <c r="EW2161" s="74"/>
      <c r="EX2161" s="74"/>
      <c r="EY2161" s="74"/>
      <c r="EZ2161" s="74"/>
      <c r="FA2161" s="74"/>
      <c r="FB2161" s="74"/>
      <c r="FC2161" s="74"/>
      <c r="FD2161" s="74"/>
      <c r="FE2161" s="74"/>
      <c r="FF2161" s="74"/>
      <c r="FG2161" s="74"/>
      <c r="FH2161" s="74"/>
      <c r="FI2161" s="74"/>
      <c r="FJ2161" s="74"/>
      <c r="FK2161" s="74"/>
      <c r="FL2161" s="74"/>
      <c r="FM2161" s="74"/>
      <c r="FN2161" s="74"/>
      <c r="FO2161" s="74"/>
      <c r="FP2161" s="74"/>
      <c r="FQ2161" s="74"/>
      <c r="FR2161" s="74"/>
      <c r="FS2161" s="74"/>
      <c r="FT2161" s="74"/>
      <c r="FU2161" s="74"/>
      <c r="FV2161" s="74"/>
      <c r="FW2161" s="74"/>
      <c r="FX2161" s="74"/>
      <c r="FY2161" s="74"/>
      <c r="FZ2161" s="74">
        <v>12</v>
      </c>
      <c r="GA2161" s="74">
        <v>7.7600002288818359</v>
      </c>
      <c r="GB2161" s="74">
        <v>48.184047877788544</v>
      </c>
      <c r="GC2161" s="74">
        <v>0</v>
      </c>
      <c r="GD2161" s="74">
        <v>7</v>
      </c>
      <c r="GE2161" s="74">
        <v>8</v>
      </c>
      <c r="GF2161" s="74">
        <v>1</v>
      </c>
      <c r="GG2161" t="s">
        <v>245</v>
      </c>
      <c r="GH2161" t="s">
        <v>235</v>
      </c>
      <c r="GI2161" t="s">
        <v>236</v>
      </c>
      <c r="GJ2161" s="47"/>
      <c r="GK2161" s="30"/>
    </row>
    <row r="2162" spans="1:193" x14ac:dyDescent="0.2">
      <c r="A2162" t="s">
        <v>175</v>
      </c>
      <c r="B2162" t="s">
        <v>246</v>
      </c>
      <c r="C2162" t="s">
        <v>0</v>
      </c>
      <c r="D2162" t="s">
        <v>256</v>
      </c>
      <c r="E2162" t="s">
        <v>222</v>
      </c>
      <c r="F2162" t="s">
        <v>273</v>
      </c>
      <c r="G2162" t="s">
        <v>276</v>
      </c>
      <c r="H2162" s="74">
        <v>0</v>
      </c>
      <c r="I2162" s="74"/>
      <c r="J2162" s="74"/>
      <c r="K2162" s="74"/>
      <c r="L2162" s="74"/>
      <c r="M2162" s="74"/>
      <c r="N2162" s="74"/>
      <c r="O2162" s="74"/>
      <c r="P2162" s="74"/>
      <c r="Q2162" s="74"/>
      <c r="R2162" s="74"/>
      <c r="S2162" s="74"/>
      <c r="T2162" s="74"/>
      <c r="U2162" s="74"/>
      <c r="V2162" s="74"/>
      <c r="W2162" s="74"/>
      <c r="X2162" s="74"/>
      <c r="Y2162" s="74"/>
      <c r="Z2162" s="74"/>
      <c r="AA2162" s="74"/>
      <c r="AB2162" s="74"/>
      <c r="AC2162" s="74"/>
      <c r="AD2162" s="74"/>
      <c r="AE2162" s="74"/>
      <c r="AF2162" s="74"/>
      <c r="AG2162" s="74"/>
      <c r="AH2162" s="74"/>
      <c r="AI2162" s="74"/>
      <c r="AJ2162" s="74"/>
      <c r="AK2162" s="74"/>
      <c r="AL2162" s="74"/>
      <c r="AM2162" s="74"/>
      <c r="AN2162" s="74"/>
      <c r="AO2162" s="74"/>
      <c r="AP2162" s="74"/>
      <c r="AQ2162" s="74"/>
      <c r="AR2162" s="74"/>
      <c r="AS2162" s="74"/>
      <c r="AT2162" s="74"/>
      <c r="AU2162" s="74"/>
      <c r="AV2162" s="74"/>
      <c r="AW2162" s="74"/>
      <c r="AX2162" s="74"/>
      <c r="AY2162" s="74"/>
      <c r="AZ2162" s="74"/>
      <c r="BA2162" s="74"/>
      <c r="BB2162" s="74"/>
      <c r="BC2162" s="74"/>
      <c r="BD2162" s="74"/>
      <c r="BE2162" s="74"/>
      <c r="BF2162" s="74"/>
      <c r="BG2162" s="74"/>
      <c r="BH2162" s="74"/>
      <c r="BI2162" s="74"/>
      <c r="BJ2162" s="74"/>
      <c r="BK2162" s="74"/>
      <c r="BL2162" s="74"/>
      <c r="BM2162" s="74"/>
      <c r="BN2162" s="74"/>
      <c r="BO2162" s="74"/>
      <c r="BP2162" s="74"/>
      <c r="BQ2162" s="74"/>
      <c r="BR2162" s="74"/>
      <c r="BS2162" s="74"/>
      <c r="BT2162" s="74"/>
      <c r="BU2162" s="74"/>
      <c r="BV2162" s="74"/>
      <c r="BW2162" s="74"/>
      <c r="BX2162" s="74"/>
      <c r="BY2162" s="74"/>
      <c r="BZ2162" s="74"/>
      <c r="CA2162" s="74"/>
      <c r="CB2162" s="74"/>
      <c r="CC2162" s="74"/>
      <c r="CD2162" s="74"/>
      <c r="CE2162" s="74"/>
      <c r="CF2162" s="74"/>
      <c r="CG2162" s="74"/>
      <c r="CH2162" s="74"/>
      <c r="CI2162" s="74"/>
      <c r="CJ2162" s="74"/>
      <c r="CK2162" s="74"/>
      <c r="CL2162" s="74"/>
      <c r="CM2162" s="74"/>
      <c r="CN2162" s="74"/>
      <c r="CO2162" s="74"/>
      <c r="CP2162" s="74"/>
      <c r="CQ2162" s="74"/>
      <c r="CR2162" s="74"/>
      <c r="CS2162" s="74"/>
      <c r="CT2162" s="74"/>
      <c r="CU2162" s="74"/>
      <c r="CV2162" s="74"/>
      <c r="CW2162" s="74"/>
      <c r="CX2162" s="74"/>
      <c r="CY2162" s="74"/>
      <c r="CZ2162" s="74"/>
      <c r="DA2162" s="74"/>
      <c r="DB2162" s="74"/>
      <c r="DC2162" s="74"/>
      <c r="DD2162" s="74"/>
      <c r="DE2162" s="74"/>
      <c r="DF2162" s="74"/>
      <c r="DG2162" s="74"/>
      <c r="DH2162" s="74"/>
      <c r="DI2162" s="74"/>
      <c r="DJ2162" s="74"/>
      <c r="DK2162" s="74"/>
      <c r="DL2162" s="74"/>
      <c r="DM2162" s="74"/>
      <c r="DN2162" s="74"/>
      <c r="DO2162" s="74"/>
      <c r="DP2162" s="74"/>
      <c r="DQ2162" s="74"/>
      <c r="DR2162" s="74"/>
      <c r="DS2162" s="74"/>
      <c r="DT2162" s="74"/>
      <c r="DU2162" s="74"/>
      <c r="DV2162" s="74"/>
      <c r="DW2162" s="74"/>
      <c r="DX2162" s="74"/>
      <c r="DY2162" s="74"/>
      <c r="DZ2162" s="74"/>
      <c r="EA2162" s="74"/>
      <c r="EB2162" s="74"/>
      <c r="EC2162" s="74"/>
      <c r="ED2162" s="74"/>
      <c r="EE2162" s="74"/>
      <c r="EF2162" s="74"/>
      <c r="EG2162" s="74"/>
      <c r="EH2162" s="74"/>
      <c r="EI2162" s="74"/>
      <c r="EJ2162" s="74"/>
      <c r="EK2162" s="74"/>
      <c r="EL2162" s="74"/>
      <c r="EM2162" s="74"/>
      <c r="EN2162" s="74"/>
      <c r="EO2162" s="74"/>
      <c r="EP2162" s="74"/>
      <c r="EQ2162" s="74"/>
      <c r="ER2162" s="74"/>
      <c r="ES2162" s="74"/>
      <c r="ET2162" s="74"/>
      <c r="EU2162" s="74"/>
      <c r="EV2162" s="74"/>
      <c r="EW2162" s="74"/>
      <c r="EX2162" s="74"/>
      <c r="EY2162" s="74"/>
      <c r="EZ2162" s="74"/>
      <c r="FA2162" s="74"/>
      <c r="FB2162" s="74"/>
      <c r="FC2162" s="74"/>
      <c r="FD2162" s="74"/>
      <c r="FE2162" s="74"/>
      <c r="FF2162" s="74"/>
      <c r="FG2162" s="74"/>
      <c r="FH2162" s="74"/>
      <c r="FI2162" s="74"/>
      <c r="FJ2162" s="74"/>
      <c r="FK2162" s="74"/>
      <c r="FL2162" s="74"/>
      <c r="FM2162" s="74"/>
      <c r="FN2162" s="74"/>
      <c r="FO2162" s="74"/>
      <c r="FP2162" s="74"/>
      <c r="FQ2162" s="74"/>
      <c r="FR2162" s="74"/>
      <c r="FS2162" s="74"/>
      <c r="FT2162" s="74"/>
      <c r="FU2162" s="74"/>
      <c r="FV2162" s="74"/>
      <c r="FW2162" s="74"/>
      <c r="FX2162" s="74"/>
      <c r="FY2162" s="74"/>
      <c r="FZ2162" s="74"/>
      <c r="GA2162" s="74"/>
      <c r="GB2162" s="74"/>
      <c r="GC2162" s="74">
        <v>0</v>
      </c>
      <c r="GD2162" s="74">
        <v>16</v>
      </c>
      <c r="GE2162" s="74">
        <v>0</v>
      </c>
      <c r="GF2162" s="74">
        <v>3</v>
      </c>
      <c r="GG2162" t="s">
        <v>247</v>
      </c>
      <c r="GH2162" t="s">
        <v>248</v>
      </c>
      <c r="GI2162" t="s">
        <v>236</v>
      </c>
      <c r="GJ2162" s="47"/>
      <c r="GK2162" s="30"/>
    </row>
    <row r="2163" spans="1:193" x14ac:dyDescent="0.2">
      <c r="A2163" t="s">
        <v>175</v>
      </c>
      <c r="B2163" t="s">
        <v>246</v>
      </c>
      <c r="C2163" t="s">
        <v>0</v>
      </c>
      <c r="D2163" t="s">
        <v>256</v>
      </c>
      <c r="E2163" t="s">
        <v>223</v>
      </c>
      <c r="F2163" t="s">
        <v>273</v>
      </c>
      <c r="G2163" t="s">
        <v>276</v>
      </c>
      <c r="H2163" s="74">
        <v>0</v>
      </c>
      <c r="I2163" s="74"/>
      <c r="J2163" s="74"/>
      <c r="K2163" s="74"/>
      <c r="L2163" s="74"/>
      <c r="M2163" s="74"/>
      <c r="N2163" s="74"/>
      <c r="O2163" s="74"/>
      <c r="P2163" s="74"/>
      <c r="Q2163" s="74"/>
      <c r="R2163" s="74"/>
      <c r="S2163" s="74"/>
      <c r="T2163" s="74"/>
      <c r="U2163" s="74"/>
      <c r="V2163" s="74"/>
      <c r="W2163" s="74"/>
      <c r="X2163" s="74"/>
      <c r="Y2163" s="74"/>
      <c r="Z2163" s="74"/>
      <c r="AA2163" s="74"/>
      <c r="AB2163" s="74"/>
      <c r="AC2163" s="74"/>
      <c r="AD2163" s="74"/>
      <c r="AE2163" s="74"/>
      <c r="AF2163" s="74"/>
      <c r="AG2163" s="74"/>
      <c r="AH2163" s="74"/>
      <c r="AI2163" s="74"/>
      <c r="AJ2163" s="74"/>
      <c r="AK2163" s="74"/>
      <c r="AL2163" s="74"/>
      <c r="AM2163" s="74"/>
      <c r="AN2163" s="74"/>
      <c r="AO2163" s="74"/>
      <c r="AP2163" s="74"/>
      <c r="AQ2163" s="74"/>
      <c r="AR2163" s="74"/>
      <c r="AS2163" s="74"/>
      <c r="AT2163" s="74"/>
      <c r="AU2163" s="74"/>
      <c r="AV2163" s="74"/>
      <c r="AW2163" s="74"/>
      <c r="AX2163" s="74"/>
      <c r="AY2163" s="74"/>
      <c r="AZ2163" s="74"/>
      <c r="BA2163" s="74"/>
      <c r="BB2163" s="74"/>
      <c r="BC2163" s="74"/>
      <c r="BD2163" s="74"/>
      <c r="BE2163" s="74"/>
      <c r="BF2163" s="74"/>
      <c r="BG2163" s="74"/>
      <c r="BH2163" s="74"/>
      <c r="BI2163" s="74"/>
      <c r="BJ2163" s="74"/>
      <c r="BK2163" s="74"/>
      <c r="BL2163" s="74"/>
      <c r="BM2163" s="74"/>
      <c r="BN2163" s="74"/>
      <c r="BO2163" s="74"/>
      <c r="BP2163" s="74"/>
      <c r="BQ2163" s="74"/>
      <c r="BR2163" s="74"/>
      <c r="BS2163" s="74"/>
      <c r="BT2163" s="74"/>
      <c r="BU2163" s="74"/>
      <c r="BV2163" s="74"/>
      <c r="BW2163" s="74"/>
      <c r="BX2163" s="74"/>
      <c r="BY2163" s="74"/>
      <c r="BZ2163" s="74"/>
      <c r="CA2163" s="74"/>
      <c r="CB2163" s="74"/>
      <c r="CC2163" s="74"/>
      <c r="CD2163" s="74"/>
      <c r="CE2163" s="74"/>
      <c r="CF2163" s="74"/>
      <c r="CG2163" s="74"/>
      <c r="CH2163" s="74"/>
      <c r="CI2163" s="74"/>
      <c r="CJ2163" s="74"/>
      <c r="CK2163" s="74"/>
      <c r="CL2163" s="74"/>
      <c r="CM2163" s="74"/>
      <c r="CN2163" s="74"/>
      <c r="CO2163" s="74"/>
      <c r="CP2163" s="74"/>
      <c r="CQ2163" s="74"/>
      <c r="CR2163" s="74"/>
      <c r="CS2163" s="74"/>
      <c r="CT2163" s="74"/>
      <c r="CU2163" s="74"/>
      <c r="CV2163" s="74"/>
      <c r="CW2163" s="74"/>
      <c r="CX2163" s="74"/>
      <c r="CY2163" s="74"/>
      <c r="CZ2163" s="74"/>
      <c r="DA2163" s="74"/>
      <c r="DB2163" s="74"/>
      <c r="DC2163" s="74"/>
      <c r="DD2163" s="74"/>
      <c r="DE2163" s="74"/>
      <c r="DF2163" s="74"/>
      <c r="DG2163" s="74"/>
      <c r="DH2163" s="74"/>
      <c r="DI2163" s="74"/>
      <c r="DJ2163" s="74"/>
      <c r="DK2163" s="74"/>
      <c r="DL2163" s="74"/>
      <c r="DM2163" s="74"/>
      <c r="DN2163" s="74"/>
      <c r="DO2163" s="74"/>
      <c r="DP2163" s="74"/>
      <c r="DQ2163" s="74"/>
      <c r="DR2163" s="74"/>
      <c r="DS2163" s="74"/>
      <c r="DT2163" s="74"/>
      <c r="DU2163" s="74"/>
      <c r="DV2163" s="74"/>
      <c r="DW2163" s="74"/>
      <c r="DX2163" s="74"/>
      <c r="DY2163" s="74"/>
      <c r="DZ2163" s="74"/>
      <c r="EA2163" s="74"/>
      <c r="EB2163" s="74"/>
      <c r="EC2163" s="74"/>
      <c r="ED2163" s="74"/>
      <c r="EE2163" s="74"/>
      <c r="EF2163" s="74"/>
      <c r="EG2163" s="74"/>
      <c r="EH2163" s="74"/>
      <c r="EI2163" s="74"/>
      <c r="EJ2163" s="74"/>
      <c r="EK2163" s="74"/>
      <c r="EL2163" s="74"/>
      <c r="EM2163" s="74"/>
      <c r="EN2163" s="74"/>
      <c r="EO2163" s="74"/>
      <c r="EP2163" s="74"/>
      <c r="EQ2163" s="74"/>
      <c r="ER2163" s="74"/>
      <c r="ES2163" s="74"/>
      <c r="ET2163" s="74"/>
      <c r="EU2163" s="74"/>
      <c r="EV2163" s="74"/>
      <c r="EW2163" s="74"/>
      <c r="EX2163" s="74"/>
      <c r="EY2163" s="74"/>
      <c r="EZ2163" s="74"/>
      <c r="FA2163" s="74"/>
      <c r="FB2163" s="74"/>
      <c r="FC2163" s="74"/>
      <c r="FD2163" s="74"/>
      <c r="FE2163" s="74"/>
      <c r="FF2163" s="74"/>
      <c r="FG2163" s="74"/>
      <c r="FH2163" s="74"/>
      <c r="FI2163" s="74"/>
      <c r="FJ2163" s="74"/>
      <c r="FK2163" s="74"/>
      <c r="FL2163" s="74"/>
      <c r="FM2163" s="74"/>
      <c r="FN2163" s="74"/>
      <c r="FO2163" s="74"/>
      <c r="FP2163" s="74"/>
      <c r="FQ2163" s="74"/>
      <c r="FR2163" s="74"/>
      <c r="FS2163" s="74"/>
      <c r="FT2163" s="74"/>
      <c r="FU2163" s="74"/>
      <c r="FV2163" s="74"/>
      <c r="FW2163" s="74"/>
      <c r="FX2163" s="74"/>
      <c r="FY2163" s="74"/>
      <c r="FZ2163" s="74">
        <v>2</v>
      </c>
      <c r="GA2163" s="74">
        <v>286.5047607421875</v>
      </c>
      <c r="GB2163" s="74">
        <v>472.11457824707031</v>
      </c>
      <c r="GC2163" s="74">
        <v>0</v>
      </c>
      <c r="GD2163" s="74">
        <v>16</v>
      </c>
      <c r="GE2163" s="74">
        <v>0</v>
      </c>
      <c r="GF2163" s="74">
        <v>3</v>
      </c>
      <c r="GG2163" t="s">
        <v>247</v>
      </c>
      <c r="GH2163" t="s">
        <v>248</v>
      </c>
      <c r="GI2163" t="s">
        <v>236</v>
      </c>
      <c r="GJ2163" s="47"/>
      <c r="GK2163" s="30"/>
    </row>
    <row r="2164" spans="1:193" x14ac:dyDescent="0.2">
      <c r="A2164" t="s">
        <v>175</v>
      </c>
      <c r="B2164" t="s">
        <v>246</v>
      </c>
      <c r="C2164" t="s">
        <v>0</v>
      </c>
      <c r="D2164" t="s">
        <v>256</v>
      </c>
      <c r="E2164" t="s">
        <v>224</v>
      </c>
      <c r="F2164" t="s">
        <v>273</v>
      </c>
      <c r="G2164" t="s">
        <v>276</v>
      </c>
      <c r="H2164" s="74">
        <v>0</v>
      </c>
      <c r="I2164" s="74"/>
      <c r="J2164" s="74"/>
      <c r="K2164" s="74"/>
      <c r="L2164" s="74"/>
      <c r="M2164" s="74"/>
      <c r="N2164" s="74"/>
      <c r="O2164" s="74"/>
      <c r="P2164" s="74"/>
      <c r="Q2164" s="74"/>
      <c r="R2164" s="74"/>
      <c r="S2164" s="74"/>
      <c r="T2164" s="74"/>
      <c r="U2164" s="74"/>
      <c r="V2164" s="74"/>
      <c r="W2164" s="74"/>
      <c r="X2164" s="74"/>
      <c r="Y2164" s="74"/>
      <c r="Z2164" s="74"/>
      <c r="AA2164" s="74"/>
      <c r="AB2164" s="74"/>
      <c r="AC2164" s="74"/>
      <c r="AD2164" s="74"/>
      <c r="AE2164" s="74"/>
      <c r="AF2164" s="74"/>
      <c r="AG2164" s="74"/>
      <c r="AH2164" s="74"/>
      <c r="AI2164" s="74"/>
      <c r="AJ2164" s="74"/>
      <c r="AK2164" s="74"/>
      <c r="AL2164" s="74"/>
      <c r="AM2164" s="74"/>
      <c r="AN2164" s="74"/>
      <c r="AO2164" s="74"/>
      <c r="AP2164" s="74"/>
      <c r="AQ2164" s="74"/>
      <c r="AR2164" s="74"/>
      <c r="AS2164" s="74"/>
      <c r="AT2164" s="74"/>
      <c r="AU2164" s="74"/>
      <c r="AV2164" s="74"/>
      <c r="AW2164" s="74"/>
      <c r="AX2164" s="74"/>
      <c r="AY2164" s="74"/>
      <c r="AZ2164" s="74"/>
      <c r="BA2164" s="74"/>
      <c r="BB2164" s="74"/>
      <c r="BC2164" s="74"/>
      <c r="BD2164" s="74"/>
      <c r="BE2164" s="74"/>
      <c r="BF2164" s="74"/>
      <c r="BG2164" s="74"/>
      <c r="BH2164" s="74"/>
      <c r="BI2164" s="74"/>
      <c r="BJ2164" s="74"/>
      <c r="BK2164" s="74"/>
      <c r="BL2164" s="74"/>
      <c r="BM2164" s="74"/>
      <c r="BN2164" s="74"/>
      <c r="BO2164" s="74"/>
      <c r="BP2164" s="74"/>
      <c r="BQ2164" s="74"/>
      <c r="BR2164" s="74"/>
      <c r="BS2164" s="74"/>
      <c r="BT2164" s="74"/>
      <c r="BU2164" s="74"/>
      <c r="BV2164" s="74"/>
      <c r="BW2164" s="74"/>
      <c r="BX2164" s="74"/>
      <c r="BY2164" s="74"/>
      <c r="BZ2164" s="74"/>
      <c r="CA2164" s="74"/>
      <c r="CB2164" s="74"/>
      <c r="CC2164" s="74"/>
      <c r="CD2164" s="74"/>
      <c r="CE2164" s="74"/>
      <c r="CF2164" s="74"/>
      <c r="CG2164" s="74"/>
      <c r="CH2164" s="74"/>
      <c r="CI2164" s="74"/>
      <c r="CJ2164" s="74"/>
      <c r="CK2164" s="74"/>
      <c r="CL2164" s="74"/>
      <c r="CM2164" s="74"/>
      <c r="CN2164" s="74"/>
      <c r="CO2164" s="74"/>
      <c r="CP2164" s="74"/>
      <c r="CQ2164" s="74"/>
      <c r="CR2164" s="74"/>
      <c r="CS2164" s="74"/>
      <c r="CT2164" s="74"/>
      <c r="CU2164" s="74"/>
      <c r="CV2164" s="74"/>
      <c r="CW2164" s="74"/>
      <c r="CX2164" s="74"/>
      <c r="CY2164" s="74"/>
      <c r="CZ2164" s="74"/>
      <c r="DA2164" s="74"/>
      <c r="DB2164" s="74"/>
      <c r="DC2164" s="74"/>
      <c r="DD2164" s="74"/>
      <c r="DE2164" s="74"/>
      <c r="DF2164" s="74"/>
      <c r="DG2164" s="74"/>
      <c r="DH2164" s="74"/>
      <c r="DI2164" s="74"/>
      <c r="DJ2164" s="74"/>
      <c r="DK2164" s="74"/>
      <c r="DL2164" s="74"/>
      <c r="DM2164" s="74"/>
      <c r="DN2164" s="74"/>
      <c r="DO2164" s="74"/>
      <c r="DP2164" s="74"/>
      <c r="DQ2164" s="74"/>
      <c r="DR2164" s="74"/>
      <c r="DS2164" s="74"/>
      <c r="DT2164" s="74"/>
      <c r="DU2164" s="74"/>
      <c r="DV2164" s="74"/>
      <c r="DW2164" s="74"/>
      <c r="DX2164" s="74"/>
      <c r="DY2164" s="74"/>
      <c r="DZ2164" s="74"/>
      <c r="EA2164" s="74"/>
      <c r="EB2164" s="74"/>
      <c r="EC2164" s="74"/>
      <c r="ED2164" s="74"/>
      <c r="EE2164" s="74"/>
      <c r="EF2164" s="74"/>
      <c r="EG2164" s="74"/>
      <c r="EH2164" s="74"/>
      <c r="EI2164" s="74"/>
      <c r="EJ2164" s="74"/>
      <c r="EK2164" s="74"/>
      <c r="EL2164" s="74"/>
      <c r="EM2164" s="74"/>
      <c r="EN2164" s="74"/>
      <c r="EO2164" s="74"/>
      <c r="EP2164" s="74"/>
      <c r="EQ2164" s="74"/>
      <c r="ER2164" s="74"/>
      <c r="ES2164" s="74"/>
      <c r="ET2164" s="74"/>
      <c r="EU2164" s="74"/>
      <c r="EV2164" s="74"/>
      <c r="EW2164" s="74"/>
      <c r="EX2164" s="74"/>
      <c r="EY2164" s="74"/>
      <c r="EZ2164" s="74"/>
      <c r="FA2164" s="74"/>
      <c r="FB2164" s="74"/>
      <c r="FC2164" s="74"/>
      <c r="FD2164" s="74"/>
      <c r="FE2164" s="74"/>
      <c r="FF2164" s="74"/>
      <c r="FG2164" s="74"/>
      <c r="FH2164" s="74"/>
      <c r="FI2164" s="74"/>
      <c r="FJ2164" s="74"/>
      <c r="FK2164" s="74"/>
      <c r="FL2164" s="74"/>
      <c r="FM2164" s="74"/>
      <c r="FN2164" s="74"/>
      <c r="FO2164" s="74"/>
      <c r="FP2164" s="74"/>
      <c r="FQ2164" s="74"/>
      <c r="FR2164" s="74"/>
      <c r="FS2164" s="74"/>
      <c r="FT2164" s="74"/>
      <c r="FU2164" s="74"/>
      <c r="FV2164" s="74"/>
      <c r="FW2164" s="74"/>
      <c r="FX2164" s="74"/>
      <c r="FY2164" s="74"/>
      <c r="FZ2164" s="74">
        <v>7</v>
      </c>
      <c r="GA2164" s="74">
        <v>288.88815307617188</v>
      </c>
      <c r="GB2164" s="74">
        <v>1367.8225708007813</v>
      </c>
      <c r="GC2164" s="74">
        <v>0</v>
      </c>
      <c r="GD2164" s="74">
        <v>16</v>
      </c>
      <c r="GE2164" s="74">
        <v>0</v>
      </c>
      <c r="GF2164" s="74">
        <v>3</v>
      </c>
      <c r="GG2164" t="s">
        <v>247</v>
      </c>
      <c r="GH2164" t="s">
        <v>248</v>
      </c>
      <c r="GI2164" t="s">
        <v>236</v>
      </c>
      <c r="GJ2164" s="47"/>
      <c r="GK2164" s="30"/>
    </row>
    <row r="2165" spans="1:193" x14ac:dyDescent="0.2">
      <c r="A2165" t="s">
        <v>175</v>
      </c>
      <c r="B2165" t="s">
        <v>246</v>
      </c>
      <c r="C2165" t="s">
        <v>0</v>
      </c>
      <c r="D2165" t="s">
        <v>256</v>
      </c>
      <c r="E2165" t="s">
        <v>220</v>
      </c>
      <c r="F2165" t="s">
        <v>273</v>
      </c>
      <c r="G2165" t="s">
        <v>276</v>
      </c>
      <c r="H2165" s="74">
        <v>17</v>
      </c>
      <c r="I2165" s="74">
        <v>2.2461600303649902</v>
      </c>
      <c r="J2165" s="74">
        <v>2.2709536552429199</v>
      </c>
      <c r="K2165" s="74">
        <v>2.3328878879547119</v>
      </c>
      <c r="L2165" s="74">
        <v>2.5466310977935791</v>
      </c>
      <c r="M2165" s="74">
        <v>2.7911150455474854</v>
      </c>
      <c r="N2165" s="74">
        <v>3.2329123020172119</v>
      </c>
      <c r="O2165" s="74">
        <v>3.7836029529571533</v>
      </c>
      <c r="P2165" s="74">
        <v>4.0906076431274414</v>
      </c>
      <c r="Q2165" s="74">
        <v>4.2470846176147461</v>
      </c>
      <c r="R2165" s="74">
        <v>4.3871660232543945</v>
      </c>
      <c r="S2165" s="74">
        <v>4.4624314308166504</v>
      </c>
      <c r="T2165" s="74">
        <v>4.417090892791748</v>
      </c>
      <c r="U2165" s="74">
        <v>4.3203673362731934</v>
      </c>
      <c r="V2165" s="74">
        <v>4.2131471633911133</v>
      </c>
      <c r="W2165" s="74">
        <v>3.9356873035430908</v>
      </c>
      <c r="X2165" s="74">
        <v>3.7109196186065674</v>
      </c>
      <c r="Y2165" s="74">
        <v>3.6363942623138428</v>
      </c>
      <c r="Z2165" s="74">
        <v>3.4711620807647705</v>
      </c>
      <c r="AA2165" s="74">
        <v>3.203632116317749</v>
      </c>
      <c r="AB2165" s="74">
        <v>2.9039196968078613</v>
      </c>
      <c r="AC2165" s="74">
        <v>2.7430939674377441</v>
      </c>
      <c r="AD2165" s="74">
        <v>2.6037650108337402</v>
      </c>
      <c r="AE2165" s="74">
        <v>2.4091265201568604</v>
      </c>
      <c r="AF2165" s="74">
        <v>2.2635233402252197</v>
      </c>
      <c r="AG2165" s="74">
        <v>-0.16676637530326843</v>
      </c>
      <c r="AH2165" s="74">
        <v>-0.19559219479560852</v>
      </c>
      <c r="AI2165" s="74">
        <v>-0.19315484166145325</v>
      </c>
      <c r="AJ2165" s="74">
        <v>-0.11480805277824402</v>
      </c>
      <c r="AK2165" s="74">
        <v>-0.11592115461826324</v>
      </c>
      <c r="AL2165" s="74">
        <v>-0.20753411948680878</v>
      </c>
      <c r="AM2165" s="74">
        <v>-0.15507587790489197</v>
      </c>
      <c r="AN2165" s="74">
        <v>-0.15080377459526062</v>
      </c>
      <c r="AO2165" s="74">
        <v>-0.17149937152862549</v>
      </c>
      <c r="AP2165" s="74">
        <v>-0.21465092897415161</v>
      </c>
      <c r="AQ2165" s="74">
        <v>-0.25458303093910217</v>
      </c>
      <c r="AR2165" s="74">
        <v>-0.24434031546115875</v>
      </c>
      <c r="AS2165" s="74">
        <v>-0.25699946284294128</v>
      </c>
      <c r="AT2165" s="74">
        <v>-0.23863324522972107</v>
      </c>
      <c r="AU2165" s="74">
        <v>-0.29282063245773315</v>
      </c>
      <c r="AV2165" s="74">
        <v>-0.28292527794837952</v>
      </c>
      <c r="AW2165" s="74">
        <v>-0.28085467219352722</v>
      </c>
      <c r="AX2165" s="74">
        <v>-0.20019347965717316</v>
      </c>
      <c r="AY2165" s="74">
        <v>-0.15652838349342346</v>
      </c>
      <c r="AZ2165" s="74">
        <v>-0.1631174236536026</v>
      </c>
      <c r="BA2165" s="74">
        <v>-0.1585974395275116</v>
      </c>
      <c r="BB2165" s="74">
        <v>-0.14314089715480804</v>
      </c>
      <c r="BC2165" s="74">
        <v>-0.16326235234737396</v>
      </c>
      <c r="BD2165" s="74">
        <v>-0.16071759164333344</v>
      </c>
      <c r="BE2165" s="74">
        <v>-0.11343243718147278</v>
      </c>
      <c r="BF2165" s="74">
        <v>-0.14856158196926117</v>
      </c>
      <c r="BG2165" s="74">
        <v>-0.1473115086555481</v>
      </c>
      <c r="BH2165" s="74">
        <v>-6.2065161764621735E-2</v>
      </c>
      <c r="BI2165" s="74">
        <v>-4.6499412506818771E-2</v>
      </c>
      <c r="BJ2165" s="74">
        <v>-0.13438990712165833</v>
      </c>
      <c r="BK2165" s="74">
        <v>-7.3261670768260956E-2</v>
      </c>
      <c r="BL2165" s="74">
        <v>-5.7881008833646774E-2</v>
      </c>
      <c r="BM2165" s="74">
        <v>-7.2773315012454987E-2</v>
      </c>
      <c r="BN2165" s="74">
        <v>-0.11019284278154373</v>
      </c>
      <c r="BO2165" s="74">
        <v>-0.14527839422225952</v>
      </c>
      <c r="BP2165" s="74">
        <v>-0.13068877160549164</v>
      </c>
      <c r="BQ2165" s="74">
        <v>-0.1411249190568924</v>
      </c>
      <c r="BR2165" s="74">
        <v>-0.11619327962398529</v>
      </c>
      <c r="BS2165" s="74">
        <v>-0.18062403798103333</v>
      </c>
      <c r="BT2165" s="74">
        <v>-0.17527209222316742</v>
      </c>
      <c r="BU2165" s="74">
        <v>-0.177339106798172</v>
      </c>
      <c r="BV2165" s="74">
        <v>-0.11562252044677734</v>
      </c>
      <c r="BW2165" s="74">
        <v>-8.1256255507469177E-2</v>
      </c>
      <c r="BX2165" s="74">
        <v>-8.4878884255886078E-2</v>
      </c>
      <c r="BY2165" s="74">
        <v>-7.9540640115737915E-2</v>
      </c>
      <c r="BZ2165" s="74">
        <v>-7.0246309041976929E-2</v>
      </c>
      <c r="CA2165" s="74">
        <v>-9.6182748675346375E-2</v>
      </c>
      <c r="CB2165" s="74">
        <v>-0.10190576314926147</v>
      </c>
      <c r="CC2165" s="74">
        <v>-7.6493509113788605E-2</v>
      </c>
      <c r="CD2165" s="74">
        <v>-0.11598833650350571</v>
      </c>
      <c r="CE2165" s="74">
        <v>-0.11556056886911392</v>
      </c>
      <c r="CF2165" s="74">
        <v>-2.5535592809319496E-2</v>
      </c>
      <c r="CG2165" s="74">
        <v>1.5818749088793993E-3</v>
      </c>
      <c r="CH2165" s="74">
        <v>-8.3730436861515045E-2</v>
      </c>
      <c r="CI2165" s="74">
        <v>-1.6597405076026917E-2</v>
      </c>
      <c r="CJ2165" s="74">
        <v>6.4770164899528027E-3</v>
      </c>
      <c r="CK2165" s="74">
        <v>-4.3959501199424267E-3</v>
      </c>
      <c r="CL2165" s="74">
        <v>-3.7845488637685776E-2</v>
      </c>
      <c r="CM2165" s="74">
        <v>-6.9574326276779175E-2</v>
      </c>
      <c r="CN2165" s="74">
        <v>-5.1974065601825714E-2</v>
      </c>
      <c r="CO2165" s="74">
        <v>-6.0870558023452759E-2</v>
      </c>
      <c r="CP2165" s="74">
        <v>-3.1391732394695282E-2</v>
      </c>
      <c r="CQ2165" s="74">
        <v>-0.10291701555252075</v>
      </c>
      <c r="CR2165" s="74">
        <v>-0.10071182996034622</v>
      </c>
      <c r="CS2165" s="74">
        <v>-0.10564453899860382</v>
      </c>
      <c r="CT2165" s="74">
        <v>-5.704893171787262E-2</v>
      </c>
      <c r="CU2165" s="74">
        <v>-2.9123006388545036E-2</v>
      </c>
      <c r="CV2165" s="74">
        <v>-3.069111704826355E-2</v>
      </c>
      <c r="CW2165" s="74">
        <v>-2.4786140769720078E-2</v>
      </c>
      <c r="CX2165" s="74">
        <v>-1.9759738817811012E-2</v>
      </c>
      <c r="CY2165" s="74">
        <v>-4.9723614007234573E-2</v>
      </c>
      <c r="CZ2165" s="74">
        <v>-6.1172876507043839E-2</v>
      </c>
      <c r="DA2165" s="74">
        <v>-3.955458477139473E-2</v>
      </c>
      <c r="DB2165" s="74">
        <v>-8.3415083587169647E-2</v>
      </c>
      <c r="DC2165" s="74">
        <v>-8.3809621632099152E-2</v>
      </c>
      <c r="DD2165" s="74">
        <v>1.0993975214660168E-2</v>
      </c>
      <c r="DE2165" s="74">
        <v>4.9663163721561432E-2</v>
      </c>
      <c r="DF2165" s="74">
        <v>-3.3070974051952362E-2</v>
      </c>
      <c r="DG2165" s="74">
        <v>4.0066860616207123E-2</v>
      </c>
      <c r="DH2165" s="74">
        <v>7.0835046470165253E-2</v>
      </c>
      <c r="DI2165" s="74">
        <v>6.3981413841247559E-2</v>
      </c>
      <c r="DJ2165" s="74">
        <v>3.4501861780881882E-2</v>
      </c>
      <c r="DK2165" s="74">
        <v>6.1297365464270115E-3</v>
      </c>
      <c r="DL2165" s="74">
        <v>2.6740644127130508E-2</v>
      </c>
      <c r="DM2165" s="74">
        <v>1.9383801147341728E-2</v>
      </c>
      <c r="DN2165" s="74">
        <v>5.3409814834594727E-2</v>
      </c>
      <c r="DO2165" s="74">
        <v>-2.5209998711943626E-2</v>
      </c>
      <c r="DP2165" s="74">
        <v>-2.6151567697525024E-2</v>
      </c>
      <c r="DQ2165" s="74">
        <v>-3.3949967473745346E-2</v>
      </c>
      <c r="DR2165" s="74">
        <v>1.5246550319716334E-3</v>
      </c>
      <c r="DS2165" s="74">
        <v>2.3010240867733955E-2</v>
      </c>
      <c r="DT2165" s="74">
        <v>2.3496653884649277E-2</v>
      </c>
      <c r="DU2165" s="74">
        <v>2.9968360438942909E-2</v>
      </c>
      <c r="DV2165" s="74">
        <v>3.0726831406354904E-2</v>
      </c>
      <c r="DW2165" s="74">
        <v>-3.2644819002598524E-3</v>
      </c>
      <c r="DX2165" s="74">
        <v>-2.0439988002181053E-2</v>
      </c>
      <c r="DY2165" s="74">
        <v>1.3779358007013798E-2</v>
      </c>
      <c r="DZ2165" s="74">
        <v>-3.6384481936693192E-2</v>
      </c>
      <c r="EA2165" s="74">
        <v>-3.7966296076774597E-2</v>
      </c>
      <c r="EB2165" s="74">
        <v>6.3736870884895325E-2</v>
      </c>
      <c r="EC2165" s="74">
        <v>0.1190849095582962</v>
      </c>
      <c r="ED2165" s="74">
        <v>4.0073245763778687E-2</v>
      </c>
      <c r="EE2165" s="74">
        <v>0.12188106030225754</v>
      </c>
      <c r="EF2165" s="74">
        <v>0.1637578159570694</v>
      </c>
      <c r="EG2165" s="74">
        <v>0.16270747780799866</v>
      </c>
      <c r="EH2165" s="74">
        <v>0.13895994424819946</v>
      </c>
      <c r="EI2165" s="74">
        <v>0.11543437838554382</v>
      </c>
      <c r="EJ2165" s="74">
        <v>0.14039218425750732</v>
      </c>
      <c r="EK2165" s="74">
        <v>0.13525834679603577</v>
      </c>
      <c r="EL2165" s="74">
        <v>0.17584978044033051</v>
      </c>
      <c r="EM2165" s="74">
        <v>8.6986593902111053E-2</v>
      </c>
      <c r="EN2165" s="74">
        <v>8.1501610577106476E-2</v>
      </c>
      <c r="EO2165" s="74">
        <v>6.9565601646900177E-2</v>
      </c>
      <c r="EP2165" s="74">
        <v>8.6095608770847321E-2</v>
      </c>
      <c r="EQ2165" s="74">
        <v>9.8282374441623688E-2</v>
      </c>
      <c r="ER2165" s="74">
        <v>0.1017351895570755</v>
      </c>
      <c r="ES2165" s="74">
        <v>0.10902516543865204</v>
      </c>
      <c r="ET2165" s="74">
        <v>0.10362142324447632</v>
      </c>
      <c r="EU2165" s="74">
        <v>6.3815124332904816E-2</v>
      </c>
      <c r="EV2165" s="74">
        <v>3.8371831178665161E-2</v>
      </c>
      <c r="EW2165" s="74">
        <v>48.526157379150391</v>
      </c>
      <c r="EX2165" s="74">
        <v>47.753036499023438</v>
      </c>
      <c r="EY2165" s="74">
        <v>47.454952239990234</v>
      </c>
      <c r="EZ2165" s="74">
        <v>46.847217559814453</v>
      </c>
      <c r="FA2165" s="74">
        <v>46.787586212158203</v>
      </c>
      <c r="FB2165" s="74">
        <v>46.65997314453125</v>
      </c>
      <c r="FC2165" s="74">
        <v>46.531967163085938</v>
      </c>
      <c r="FD2165" s="74">
        <v>46.529407501220703</v>
      </c>
      <c r="FE2165" s="74">
        <v>48.1597900390625</v>
      </c>
      <c r="FF2165" s="74">
        <v>51.447277069091797</v>
      </c>
      <c r="FG2165" s="74">
        <v>54.122638702392578</v>
      </c>
      <c r="FH2165" s="74">
        <v>56.344120025634766</v>
      </c>
      <c r="FI2165" s="74">
        <v>58.027156829833984</v>
      </c>
      <c r="FJ2165" s="74">
        <v>59.022686004638672</v>
      </c>
      <c r="FK2165" s="74">
        <v>59.6878662109375</v>
      </c>
      <c r="FL2165" s="74">
        <v>59.678493499755859</v>
      </c>
      <c r="FM2165" s="74">
        <v>58.668167114257813</v>
      </c>
      <c r="FN2165" s="74">
        <v>56.352378845214844</v>
      </c>
      <c r="FO2165" s="74">
        <v>54.469905853271484</v>
      </c>
      <c r="FP2165" s="74">
        <v>53.174270629882813</v>
      </c>
      <c r="FQ2165" s="74">
        <v>52.0279541015625</v>
      </c>
      <c r="FR2165" s="74">
        <v>51.298896789550781</v>
      </c>
      <c r="FS2165" s="74">
        <v>50.327381134033203</v>
      </c>
      <c r="FT2165" s="74">
        <v>49.606586456298828</v>
      </c>
      <c r="FU2165" s="74">
        <v>9.4424210488796234E-2</v>
      </c>
      <c r="FV2165" s="74">
        <v>0.10690074414014816</v>
      </c>
      <c r="FW2165" s="74">
        <v>9.5646575093269348E-2</v>
      </c>
      <c r="FX2165" s="74">
        <v>0</v>
      </c>
      <c r="FY2165" s="74">
        <v>0.21402923762798309</v>
      </c>
      <c r="FZ2165" s="74">
        <v>16</v>
      </c>
      <c r="GA2165" s="74">
        <v>294.21389770507813</v>
      </c>
      <c r="GB2165" s="74">
        <v>3191.0126037597656</v>
      </c>
      <c r="GC2165" s="74">
        <v>1</v>
      </c>
      <c r="GD2165" s="74">
        <v>16</v>
      </c>
      <c r="GE2165" s="74">
        <v>0</v>
      </c>
      <c r="GF2165" s="74">
        <v>3</v>
      </c>
      <c r="GG2165" t="s">
        <v>247</v>
      </c>
      <c r="GH2165" t="s">
        <v>248</v>
      </c>
      <c r="GI2165" t="s">
        <v>236</v>
      </c>
      <c r="GJ2165" s="47"/>
      <c r="GK2165" s="30"/>
    </row>
    <row r="2166" spans="1:193" x14ac:dyDescent="0.2">
      <c r="A2166" t="s">
        <v>175</v>
      </c>
      <c r="B2166" t="s">
        <v>246</v>
      </c>
      <c r="C2166" t="s">
        <v>0</v>
      </c>
      <c r="D2166" t="s">
        <v>256</v>
      </c>
      <c r="E2166" t="s">
        <v>221</v>
      </c>
      <c r="F2166" t="s">
        <v>273</v>
      </c>
      <c r="G2166" t="s">
        <v>276</v>
      </c>
      <c r="H2166" s="74">
        <v>28</v>
      </c>
      <c r="I2166" s="74">
        <v>3.9155247211456299</v>
      </c>
      <c r="J2166" s="74">
        <v>3.9412164688110352</v>
      </c>
      <c r="K2166" s="74">
        <v>3.9617252349853516</v>
      </c>
      <c r="L2166" s="74">
        <v>4.4166336059570313</v>
      </c>
      <c r="M2166" s="74">
        <v>4.987480640411377</v>
      </c>
      <c r="N2166" s="74">
        <v>6.1268959045410156</v>
      </c>
      <c r="O2166" s="74">
        <v>6.9286150932312012</v>
      </c>
      <c r="P2166" s="74">
        <v>7.1258912086486816</v>
      </c>
      <c r="Q2166" s="74">
        <v>7.5674352645874023</v>
      </c>
      <c r="R2166" s="74">
        <v>7.78509521484375</v>
      </c>
      <c r="S2166" s="74">
        <v>7.9178199768066406</v>
      </c>
      <c r="T2166" s="74">
        <v>8.0743274688720703</v>
      </c>
      <c r="U2166" s="74">
        <v>8.1065139770507813</v>
      </c>
      <c r="V2166" s="74">
        <v>8.0563840866088867</v>
      </c>
      <c r="W2166" s="74">
        <v>7.6119632720947266</v>
      </c>
      <c r="X2166" s="74">
        <v>7.1380071640014648</v>
      </c>
      <c r="Y2166" s="74">
        <v>6.6132745742797852</v>
      </c>
      <c r="Z2166" s="74">
        <v>5.9978337287902832</v>
      </c>
      <c r="AA2166" s="74">
        <v>5.3996295928955078</v>
      </c>
      <c r="AB2166" s="74">
        <v>4.9047694206237793</v>
      </c>
      <c r="AC2166" s="74">
        <v>4.6418857574462891</v>
      </c>
      <c r="AD2166" s="74">
        <v>4.4246134757995605</v>
      </c>
      <c r="AE2166" s="74">
        <v>4.1213760375976563</v>
      </c>
      <c r="AF2166" s="74">
        <v>3.9125518798828125</v>
      </c>
      <c r="AG2166" s="74">
        <v>-0.27467405796051025</v>
      </c>
      <c r="AH2166" s="74">
        <v>-0.32215180993080139</v>
      </c>
      <c r="AI2166" s="74">
        <v>-0.31813737750053406</v>
      </c>
      <c r="AJ2166" s="74">
        <v>-0.1890956312417984</v>
      </c>
      <c r="AK2166" s="74">
        <v>-0.19092896580696106</v>
      </c>
      <c r="AL2166" s="74">
        <v>-0.34182089567184448</v>
      </c>
      <c r="AM2166" s="74">
        <v>-0.25541907548904419</v>
      </c>
      <c r="AN2166" s="74">
        <v>-0.24838268756866455</v>
      </c>
      <c r="AO2166" s="74">
        <v>-0.28246954083442688</v>
      </c>
      <c r="AP2166" s="74">
        <v>-0.35354268550872803</v>
      </c>
      <c r="AQ2166" s="74">
        <v>-0.41931325197219849</v>
      </c>
      <c r="AR2166" s="74">
        <v>-0.40244293212890625</v>
      </c>
      <c r="AS2166" s="74">
        <v>-0.42329326272010803</v>
      </c>
      <c r="AT2166" s="74">
        <v>-0.39304301142692566</v>
      </c>
      <c r="AU2166" s="74">
        <v>-0.48229280114173889</v>
      </c>
      <c r="AV2166" s="74">
        <v>-0.46599453687667847</v>
      </c>
      <c r="AW2166" s="74">
        <v>-0.46258416771888733</v>
      </c>
      <c r="AX2166" s="74">
        <v>-0.32973042130470276</v>
      </c>
      <c r="AY2166" s="74">
        <v>-0.25781145691871643</v>
      </c>
      <c r="AZ2166" s="74">
        <v>-0.26866400241851807</v>
      </c>
      <c r="BA2166" s="74">
        <v>-0.261219322681427</v>
      </c>
      <c r="BB2166" s="74">
        <v>-0.23576150834560394</v>
      </c>
      <c r="BC2166" s="74">
        <v>-0.26890271902084351</v>
      </c>
      <c r="BD2166" s="74">
        <v>-0.26471132040023804</v>
      </c>
      <c r="BE2166" s="74">
        <v>-0.18682990968227386</v>
      </c>
      <c r="BF2166" s="74">
        <v>-0.24468965828418732</v>
      </c>
      <c r="BG2166" s="74">
        <v>-0.242630735039711</v>
      </c>
      <c r="BH2166" s="74">
        <v>-0.10222497582435608</v>
      </c>
      <c r="BI2166" s="74">
        <v>-7.6587267220020294E-2</v>
      </c>
      <c r="BJ2166" s="74">
        <v>-0.22134807705879211</v>
      </c>
      <c r="BK2166" s="74">
        <v>-0.12066628038883209</v>
      </c>
      <c r="BL2166" s="74">
        <v>-9.533342719078064E-2</v>
      </c>
      <c r="BM2166" s="74">
        <v>-0.11986193060874939</v>
      </c>
      <c r="BN2166" s="74">
        <v>-0.1814940869808197</v>
      </c>
      <c r="BO2166" s="74">
        <v>-0.23928205668926239</v>
      </c>
      <c r="BP2166" s="74">
        <v>-0.21525213122367859</v>
      </c>
      <c r="BQ2166" s="74">
        <v>-0.23244105279445648</v>
      </c>
      <c r="BR2166" s="74">
        <v>-0.1913771778345108</v>
      </c>
      <c r="BS2166" s="74">
        <v>-0.29749840497970581</v>
      </c>
      <c r="BT2166" s="74">
        <v>-0.2886834442615509</v>
      </c>
      <c r="BU2166" s="74">
        <v>-0.29208797216415405</v>
      </c>
      <c r="BV2166" s="74">
        <v>-0.19043709337711334</v>
      </c>
      <c r="BW2166" s="74">
        <v>-0.13383382558822632</v>
      </c>
      <c r="BX2166" s="74">
        <v>-0.13980051875114441</v>
      </c>
      <c r="BY2166" s="74">
        <v>-0.13100811839103699</v>
      </c>
      <c r="BZ2166" s="74">
        <v>-0.11569981276988983</v>
      </c>
      <c r="CA2166" s="74">
        <v>-0.15841864049434662</v>
      </c>
      <c r="CB2166" s="74">
        <v>-0.16784478724002838</v>
      </c>
      <c r="CC2166" s="74">
        <v>-0.12598931789398193</v>
      </c>
      <c r="CD2166" s="74">
        <v>-0.19103959202766418</v>
      </c>
      <c r="CE2166" s="74">
        <v>-0.19033506512641907</v>
      </c>
      <c r="CF2166" s="74">
        <v>-4.2058620601892471E-2</v>
      </c>
      <c r="CG2166" s="74">
        <v>2.6054412592202425E-3</v>
      </c>
      <c r="CH2166" s="74">
        <v>-0.13790895044803619</v>
      </c>
      <c r="CI2166" s="74">
        <v>-2.7336901053786278E-2</v>
      </c>
      <c r="CJ2166" s="74">
        <v>1.0668027214705944E-2</v>
      </c>
      <c r="CK2166" s="74">
        <v>-7.2403885424137115E-3</v>
      </c>
      <c r="CL2166" s="74">
        <v>-6.233375146985054E-2</v>
      </c>
      <c r="CM2166" s="74">
        <v>-0.11459300667047501</v>
      </c>
      <c r="CN2166" s="74">
        <v>-8.5604347288608551E-2</v>
      </c>
      <c r="CO2166" s="74">
        <v>-0.10025738924741745</v>
      </c>
      <c r="CP2166" s="74">
        <v>-5.1704034209251404E-2</v>
      </c>
      <c r="CQ2166" s="74">
        <v>-0.1695103794336319</v>
      </c>
      <c r="CR2166" s="74">
        <v>-0.16587831079959869</v>
      </c>
      <c r="CS2166" s="74">
        <v>-0.17400279641151428</v>
      </c>
      <c r="CT2166" s="74">
        <v>-9.396294504404068E-2</v>
      </c>
      <c r="CU2166" s="74">
        <v>-4.7967303544282913E-2</v>
      </c>
      <c r="CV2166" s="74">
        <v>-5.0550077110528946E-2</v>
      </c>
      <c r="CW2166" s="74">
        <v>-4.0824234485626221E-2</v>
      </c>
      <c r="CX2166" s="74">
        <v>-3.2545451074838638E-2</v>
      </c>
      <c r="CY2166" s="74">
        <v>-8.1897720694541931E-2</v>
      </c>
      <c r="CZ2166" s="74">
        <v>-0.10075532644987106</v>
      </c>
      <c r="DA2166" s="74">
        <v>-6.5148733556270599E-2</v>
      </c>
      <c r="DB2166" s="74">
        <v>-0.13738952577114105</v>
      </c>
      <c r="DC2166" s="74">
        <v>-0.13803939521312714</v>
      </c>
      <c r="DD2166" s="74">
        <v>1.8107734620571136E-2</v>
      </c>
      <c r="DE2166" s="74">
        <v>8.1798151135444641E-2</v>
      </c>
      <c r="DF2166" s="74">
        <v>-5.4469827562570572E-2</v>
      </c>
      <c r="DG2166" s="74">
        <v>6.5992474555969238E-2</v>
      </c>
      <c r="DH2166" s="74">
        <v>0.11666948348283768</v>
      </c>
      <c r="DI2166" s="74">
        <v>0.10538115352392197</v>
      </c>
      <c r="DJ2166" s="74">
        <v>5.682658776640892E-2</v>
      </c>
      <c r="DK2166" s="74">
        <v>1.0096050798892975E-2</v>
      </c>
      <c r="DL2166" s="74">
        <v>4.404342919588089E-2</v>
      </c>
      <c r="DM2166" s="74">
        <v>3.1926266849040985E-2</v>
      </c>
      <c r="DN2166" s="74">
        <v>8.7969101965427399E-2</v>
      </c>
      <c r="DO2166" s="74">
        <v>-4.1522350162267685E-2</v>
      </c>
      <c r="DP2166" s="74">
        <v>-4.3073181062936783E-2</v>
      </c>
      <c r="DQ2166" s="74">
        <v>-5.5917631834745407E-2</v>
      </c>
      <c r="DR2166" s="74">
        <v>2.5111993309110403E-3</v>
      </c>
      <c r="DS2166" s="74">
        <v>3.789922222495079E-2</v>
      </c>
      <c r="DT2166" s="74">
        <v>3.8700368255376816E-2</v>
      </c>
      <c r="DU2166" s="74">
        <v>4.9359645694494247E-2</v>
      </c>
      <c r="DV2166" s="74">
        <v>5.0608914345502853E-2</v>
      </c>
      <c r="DW2166" s="74">
        <v>-5.3767948411405087E-3</v>
      </c>
      <c r="DX2166" s="74">
        <v>-3.3665861934423447E-2</v>
      </c>
      <c r="DY2166" s="74">
        <v>2.2695409134030342E-2</v>
      </c>
      <c r="DZ2166" s="74">
        <v>-5.9927362948656082E-2</v>
      </c>
      <c r="EA2166" s="74">
        <v>-6.253274530172348E-2</v>
      </c>
      <c r="EB2166" s="74">
        <v>0.10497839003801346</v>
      </c>
      <c r="EC2166" s="74">
        <v>0.19613984227180481</v>
      </c>
      <c r="ED2166" s="74">
        <v>6.6003009676933289E-2</v>
      </c>
      <c r="EE2166" s="74">
        <v>0.20074526965618134</v>
      </c>
      <c r="EF2166" s="74">
        <v>0.26971873641014099</v>
      </c>
      <c r="EG2166" s="74">
        <v>0.26798877120018005</v>
      </c>
      <c r="EH2166" s="74">
        <v>0.22887519001960754</v>
      </c>
      <c r="EI2166" s="74">
        <v>0.19012723863124847</v>
      </c>
      <c r="EJ2166" s="74">
        <v>0.23123422265052795</v>
      </c>
      <c r="EK2166" s="74">
        <v>0.22277846932411194</v>
      </c>
      <c r="EL2166" s="74">
        <v>0.28963494300842285</v>
      </c>
      <c r="EM2166" s="74">
        <v>0.1432720422744751</v>
      </c>
      <c r="EN2166" s="74">
        <v>0.13423791527748108</v>
      </c>
      <c r="EO2166" s="74">
        <v>0.11457858979701996</v>
      </c>
      <c r="EP2166" s="74">
        <v>0.14180454611778259</v>
      </c>
      <c r="EQ2166" s="74">
        <v>0.16187684237957001</v>
      </c>
      <c r="ER2166" s="74">
        <v>0.16756384074687958</v>
      </c>
      <c r="ES2166" s="74">
        <v>0.17957085371017456</v>
      </c>
      <c r="ET2166" s="74">
        <v>0.17067061364650726</v>
      </c>
      <c r="EU2166" s="74">
        <v>0.10510727018117905</v>
      </c>
      <c r="EV2166" s="74">
        <v>6.3200667500495911E-2</v>
      </c>
      <c r="EW2166" s="74">
        <v>49.858142852783203</v>
      </c>
      <c r="EX2166" s="74">
        <v>48.960353851318359</v>
      </c>
      <c r="EY2166" s="74">
        <v>48.048126220703125</v>
      </c>
      <c r="EZ2166" s="74">
        <v>47.266136169433594</v>
      </c>
      <c r="FA2166" s="74">
        <v>46.868843078613281</v>
      </c>
      <c r="FB2166" s="74">
        <v>46.340312957763672</v>
      </c>
      <c r="FC2166" s="74">
        <v>45.942981719970703</v>
      </c>
      <c r="FD2166" s="74">
        <v>46.185291290283203</v>
      </c>
      <c r="FE2166" s="74">
        <v>50.663902282714844</v>
      </c>
      <c r="FF2166" s="74">
        <v>55.511215209960938</v>
      </c>
      <c r="FG2166" s="74">
        <v>59.278472900390625</v>
      </c>
      <c r="FH2166" s="74">
        <v>62.319103240966797</v>
      </c>
      <c r="FI2166" s="74">
        <v>64.996879577636719</v>
      </c>
      <c r="FJ2166" s="74">
        <v>66.909690856933594</v>
      </c>
      <c r="FK2166" s="74">
        <v>68.109611511230469</v>
      </c>
      <c r="FL2166" s="74">
        <v>68.572776794433594</v>
      </c>
      <c r="FM2166" s="74">
        <v>67.853782653808594</v>
      </c>
      <c r="FN2166" s="74">
        <v>65.4486083984375</v>
      </c>
      <c r="FO2166" s="74">
        <v>61.500736236572266</v>
      </c>
      <c r="FP2166" s="74">
        <v>58.506340026855469</v>
      </c>
      <c r="FQ2166" s="74">
        <v>56.161380767822266</v>
      </c>
      <c r="FR2166" s="74">
        <v>54.424518585205078</v>
      </c>
      <c r="FS2166" s="74">
        <v>52.955516815185547</v>
      </c>
      <c r="FT2166" s="74">
        <v>51.676624298095703</v>
      </c>
      <c r="FU2166" s="74">
        <v>0.15552221238613129</v>
      </c>
      <c r="FV2166" s="74">
        <v>0.17607180774211884</v>
      </c>
      <c r="FW2166" s="74">
        <v>0.15753553807735443</v>
      </c>
      <c r="FX2166" s="74">
        <v>0</v>
      </c>
      <c r="FY2166" s="74">
        <v>0.35251873731613159</v>
      </c>
      <c r="FZ2166" s="74">
        <v>26</v>
      </c>
      <c r="GA2166" s="74">
        <v>523.8245849609375</v>
      </c>
      <c r="GB2166" s="74">
        <v>5543.0347442626953</v>
      </c>
      <c r="GC2166" s="74">
        <v>1</v>
      </c>
      <c r="GD2166" s="74">
        <v>16</v>
      </c>
      <c r="GE2166" s="74">
        <v>0</v>
      </c>
      <c r="GF2166" s="74">
        <v>3</v>
      </c>
      <c r="GG2166" t="s">
        <v>247</v>
      </c>
      <c r="GH2166" t="s">
        <v>248</v>
      </c>
      <c r="GI2166" t="s">
        <v>236</v>
      </c>
      <c r="GJ2166" s="47"/>
      <c r="GK2166" s="30"/>
    </row>
    <row r="2167" spans="1:193" x14ac:dyDescent="0.2">
      <c r="A2167" t="s">
        <v>175</v>
      </c>
      <c r="B2167" t="s">
        <v>246</v>
      </c>
      <c r="C2167" t="s">
        <v>0</v>
      </c>
      <c r="D2167" t="s">
        <v>256</v>
      </c>
      <c r="E2167" t="s">
        <v>186</v>
      </c>
      <c r="F2167" t="s">
        <v>273</v>
      </c>
      <c r="G2167" t="s">
        <v>276</v>
      </c>
      <c r="H2167" s="74">
        <v>50</v>
      </c>
      <c r="I2167" s="74">
        <v>6.9000530242919922</v>
      </c>
      <c r="J2167" s="74">
        <v>6.7455573081970215</v>
      </c>
      <c r="K2167" s="74">
        <v>6.836552619934082</v>
      </c>
      <c r="L2167" s="74">
        <v>7.4018020629882813</v>
      </c>
      <c r="M2167" s="74">
        <v>8.250981330871582</v>
      </c>
      <c r="N2167" s="74">
        <v>9.6184473037719727</v>
      </c>
      <c r="O2167" s="74">
        <v>10.598234176635742</v>
      </c>
      <c r="P2167" s="74">
        <v>11.331206321716309</v>
      </c>
      <c r="Q2167" s="74">
        <v>11.771138191223145</v>
      </c>
      <c r="R2167" s="74">
        <v>11.945923805236816</v>
      </c>
      <c r="S2167" s="74">
        <v>12.06500244140625</v>
      </c>
      <c r="T2167" s="74">
        <v>12.143465042114258</v>
      </c>
      <c r="U2167" s="74">
        <v>12.167089462280273</v>
      </c>
      <c r="V2167" s="74">
        <v>12.079282760620117</v>
      </c>
      <c r="W2167" s="74">
        <v>11.447921752929688</v>
      </c>
      <c r="X2167" s="74">
        <v>10.846107482910156</v>
      </c>
      <c r="Y2167" s="74">
        <v>10.520051956176758</v>
      </c>
      <c r="Z2167" s="74">
        <v>9.8389129638671875</v>
      </c>
      <c r="AA2167" s="74">
        <v>9.3731460571289063</v>
      </c>
      <c r="AB2167" s="74">
        <v>8.9185304641723633</v>
      </c>
      <c r="AC2167" s="74">
        <v>8.6060237884521484</v>
      </c>
      <c r="AD2167" s="74">
        <v>8.1938295364379883</v>
      </c>
      <c r="AE2167" s="74">
        <v>7.7516903877258301</v>
      </c>
      <c r="AF2167" s="74">
        <v>7.2658538818359375</v>
      </c>
      <c r="AG2167" s="74">
        <v>-0.49048933386802673</v>
      </c>
      <c r="AH2167" s="74">
        <v>-0.57527118921279907</v>
      </c>
      <c r="AI2167" s="74">
        <v>-0.56810247898101807</v>
      </c>
      <c r="AJ2167" s="74">
        <v>-0.33767077326774597</v>
      </c>
      <c r="AK2167" s="74">
        <v>-0.34094458818435669</v>
      </c>
      <c r="AL2167" s="74">
        <v>-0.61039447784423828</v>
      </c>
      <c r="AM2167" s="74">
        <v>-0.45610553026199341</v>
      </c>
      <c r="AN2167" s="74">
        <v>-0.44354057312011719</v>
      </c>
      <c r="AO2167" s="74">
        <v>-0.50440990924835205</v>
      </c>
      <c r="AP2167" s="74">
        <v>-0.63132625818252563</v>
      </c>
      <c r="AQ2167" s="74">
        <v>-0.74877363443374634</v>
      </c>
      <c r="AR2167" s="74">
        <v>-0.71864801645278931</v>
      </c>
      <c r="AS2167" s="74">
        <v>-0.75588077306747437</v>
      </c>
      <c r="AT2167" s="74">
        <v>-0.70186245441436768</v>
      </c>
      <c r="AU2167" s="74">
        <v>-0.86123710870742798</v>
      </c>
      <c r="AV2167" s="74">
        <v>-0.83213311433792114</v>
      </c>
      <c r="AW2167" s="74">
        <v>-0.82604318857192993</v>
      </c>
      <c r="AX2167" s="74">
        <v>-0.58880430459976196</v>
      </c>
      <c r="AY2167" s="74">
        <v>-0.46037760376930237</v>
      </c>
      <c r="AZ2167" s="74">
        <v>-0.47975710034370422</v>
      </c>
      <c r="BA2167" s="74">
        <v>-0.46646302938461304</v>
      </c>
      <c r="BB2167" s="74">
        <v>-0.42100265622138977</v>
      </c>
      <c r="BC2167" s="74">
        <v>-0.48018339276313782</v>
      </c>
      <c r="BD2167" s="74">
        <v>-0.47269880771636963</v>
      </c>
      <c r="BE2167" s="74">
        <v>-0.33362480998039246</v>
      </c>
      <c r="BF2167" s="74">
        <v>-0.43694585561752319</v>
      </c>
      <c r="BG2167" s="74">
        <v>-0.43326917290687561</v>
      </c>
      <c r="BH2167" s="74">
        <v>-0.18254460394382477</v>
      </c>
      <c r="BI2167" s="74">
        <v>-0.13676299154758453</v>
      </c>
      <c r="BJ2167" s="74">
        <v>-0.3952643871307373</v>
      </c>
      <c r="BK2167" s="74">
        <v>-0.21547551453113556</v>
      </c>
      <c r="BL2167" s="74">
        <v>-0.17023828625679016</v>
      </c>
      <c r="BM2167" s="74">
        <v>-0.2140391618013382</v>
      </c>
      <c r="BN2167" s="74">
        <v>-0.32409659028053284</v>
      </c>
      <c r="BO2167" s="74">
        <v>-0.42728939652442932</v>
      </c>
      <c r="BP2167" s="74">
        <v>-0.38437876105308533</v>
      </c>
      <c r="BQ2167" s="74">
        <v>-0.41507327556610107</v>
      </c>
      <c r="BR2167" s="74">
        <v>-0.34174492955207825</v>
      </c>
      <c r="BS2167" s="74">
        <v>-0.53124713897705078</v>
      </c>
      <c r="BT2167" s="74">
        <v>-0.51550614833831787</v>
      </c>
      <c r="BU2167" s="74">
        <v>-0.52158564329147339</v>
      </c>
      <c r="BV2167" s="74">
        <v>-0.34006619453430176</v>
      </c>
      <c r="BW2167" s="74">
        <v>-0.23898898065090179</v>
      </c>
      <c r="BX2167" s="74">
        <v>-0.24964378774166107</v>
      </c>
      <c r="BY2167" s="74">
        <v>-0.23394304513931274</v>
      </c>
      <c r="BZ2167" s="74">
        <v>-0.20660680532455444</v>
      </c>
      <c r="CA2167" s="74">
        <v>-0.2828904390335083</v>
      </c>
      <c r="CB2167" s="74">
        <v>-0.29972285032272339</v>
      </c>
      <c r="CC2167" s="74">
        <v>-0.2249809056520462</v>
      </c>
      <c r="CD2167" s="74">
        <v>-0.34114217758178711</v>
      </c>
      <c r="CE2167" s="74">
        <v>-0.33988404273986816</v>
      </c>
      <c r="CF2167" s="74">
        <v>-7.5104683637619019E-2</v>
      </c>
      <c r="CG2167" s="74">
        <v>4.6525737270712852E-3</v>
      </c>
      <c r="CH2167" s="74">
        <v>-0.24626597762107849</v>
      </c>
      <c r="CI2167" s="74">
        <v>-4.881589487195015E-2</v>
      </c>
      <c r="CJ2167" s="74">
        <v>1.9050048664212227E-2</v>
      </c>
      <c r="CK2167" s="74">
        <v>-1.2929266318678856E-2</v>
      </c>
      <c r="CL2167" s="74">
        <v>-0.11131026595830917</v>
      </c>
      <c r="CM2167" s="74">
        <v>-0.20463037490844727</v>
      </c>
      <c r="CN2167" s="74">
        <v>-0.15286490321159363</v>
      </c>
      <c r="CO2167" s="74">
        <v>-0.17903104424476624</v>
      </c>
      <c r="CP2167" s="74">
        <v>-9.2328630387783051E-2</v>
      </c>
      <c r="CQ2167" s="74">
        <v>-0.30269709229469299</v>
      </c>
      <c r="CR2167" s="74">
        <v>-0.29621124267578125</v>
      </c>
      <c r="CS2167" s="74">
        <v>-0.31071925163269043</v>
      </c>
      <c r="CT2167" s="74">
        <v>-0.16779094934463501</v>
      </c>
      <c r="CU2167" s="74">
        <v>-8.5655897855758667E-2</v>
      </c>
      <c r="CV2167" s="74">
        <v>-9.026799350976944E-2</v>
      </c>
      <c r="CW2167" s="74">
        <v>-7.290041446685791E-2</v>
      </c>
      <c r="CX2167" s="74">
        <v>-5.8116879314184189E-2</v>
      </c>
      <c r="CY2167" s="74">
        <v>-0.14624592661857605</v>
      </c>
      <c r="CZ2167" s="74">
        <v>-0.17992024123668671</v>
      </c>
      <c r="DA2167" s="74">
        <v>-0.11633700877428055</v>
      </c>
      <c r="DB2167" s="74">
        <v>-0.24533848464488983</v>
      </c>
      <c r="DC2167" s="74">
        <v>-0.24649889767169952</v>
      </c>
      <c r="DD2167" s="74">
        <v>3.2335236668586731E-2</v>
      </c>
      <c r="DE2167" s="74">
        <v>0.14606814086437225</v>
      </c>
      <c r="DF2167" s="74">
        <v>-9.7267553210258484E-2</v>
      </c>
      <c r="DG2167" s="74">
        <v>0.11784372478723526</v>
      </c>
      <c r="DH2167" s="74">
        <v>0.20833837985992432</v>
      </c>
      <c r="DI2167" s="74">
        <v>0.18818062543869019</v>
      </c>
      <c r="DJ2167" s="74">
        <v>0.10147605836391449</v>
      </c>
      <c r="DK2167" s="74">
        <v>1.8028648570179939E-2</v>
      </c>
      <c r="DL2167" s="74">
        <v>7.8648954629898071E-2</v>
      </c>
      <c r="DM2167" s="74">
        <v>5.70111945271492E-2</v>
      </c>
      <c r="DN2167" s="74">
        <v>0.15708768367767334</v>
      </c>
      <c r="DO2167" s="74">
        <v>-7.4147038161754608E-2</v>
      </c>
      <c r="DP2167" s="74">
        <v>-7.6916366815567017E-2</v>
      </c>
      <c r="DQ2167" s="74">
        <v>-9.9852882325649261E-2</v>
      </c>
      <c r="DR2167" s="74">
        <v>4.4843098148703575E-3</v>
      </c>
      <c r="DS2167" s="74">
        <v>6.767718493938446E-2</v>
      </c>
      <c r="DT2167" s="74">
        <v>6.9107793271541595E-2</v>
      </c>
      <c r="DU2167" s="74">
        <v>8.8142216205596924E-2</v>
      </c>
      <c r="DV2167" s="74">
        <v>9.0373039245605469E-2</v>
      </c>
      <c r="DW2167" s="74">
        <v>-9.6014216542243958E-3</v>
      </c>
      <c r="DX2167" s="74">
        <v>-6.0117632150650024E-2</v>
      </c>
      <c r="DY2167" s="74">
        <v>4.0527522563934326E-2</v>
      </c>
      <c r="DZ2167" s="74">
        <v>-0.10701318085193634</v>
      </c>
      <c r="EA2167" s="74">
        <v>-0.11166559904813766</v>
      </c>
      <c r="EB2167" s="74">
        <v>0.18746142089366913</v>
      </c>
      <c r="EC2167" s="74">
        <v>0.35024973750114441</v>
      </c>
      <c r="ED2167" s="74">
        <v>0.11786250025033951</v>
      </c>
      <c r="EE2167" s="74">
        <v>0.35847374796867371</v>
      </c>
      <c r="EF2167" s="74">
        <v>0.48164066672325134</v>
      </c>
      <c r="EG2167" s="74">
        <v>0.47855138778686523</v>
      </c>
      <c r="EH2167" s="74">
        <v>0.40870571136474609</v>
      </c>
      <c r="EI2167" s="74">
        <v>0.33951291441917419</v>
      </c>
      <c r="EJ2167" s="74">
        <v>0.41291821002960205</v>
      </c>
      <c r="EK2167" s="74">
        <v>0.39781868457794189</v>
      </c>
      <c r="EL2167" s="74">
        <v>0.51720523834228516</v>
      </c>
      <c r="EM2167" s="74">
        <v>0.25584292411804199</v>
      </c>
      <c r="EN2167" s="74">
        <v>0.23971061408519745</v>
      </c>
      <c r="EO2167" s="74">
        <v>0.20460465550422668</v>
      </c>
      <c r="EP2167" s="74">
        <v>0.25322243571281433</v>
      </c>
      <c r="EQ2167" s="74">
        <v>0.28906580805778503</v>
      </c>
      <c r="ER2167" s="74">
        <v>0.29922112822532654</v>
      </c>
      <c r="ES2167" s="74">
        <v>0.32066220045089722</v>
      </c>
      <c r="ET2167" s="74">
        <v>0.30476891994476318</v>
      </c>
      <c r="EU2167" s="74">
        <v>0.18769153952598572</v>
      </c>
      <c r="EV2167" s="74">
        <v>0.11285831034183502</v>
      </c>
      <c r="EW2167" s="74">
        <v>51.414485931396484</v>
      </c>
      <c r="EX2167" s="74">
        <v>50.577415466308594</v>
      </c>
      <c r="EY2167" s="74">
        <v>49.811084747314453</v>
      </c>
      <c r="EZ2167" s="74">
        <v>49.189308166503906</v>
      </c>
      <c r="FA2167" s="74">
        <v>48.825397491455078</v>
      </c>
      <c r="FB2167" s="74">
        <v>48.606548309326172</v>
      </c>
      <c r="FC2167" s="74">
        <v>48.357429504394531</v>
      </c>
      <c r="FD2167" s="74">
        <v>48.509162902832031</v>
      </c>
      <c r="FE2167" s="74">
        <v>50.609546661376953</v>
      </c>
      <c r="FF2167" s="74">
        <v>53.801406860351563</v>
      </c>
      <c r="FG2167" s="74">
        <v>56.773139953613281</v>
      </c>
      <c r="FH2167" s="74">
        <v>59.359733581542969</v>
      </c>
      <c r="FI2167" s="74">
        <v>61.527042388916016</v>
      </c>
      <c r="FJ2167" s="74">
        <v>63.163997650146484</v>
      </c>
      <c r="FK2167" s="74">
        <v>64.195854187011719</v>
      </c>
      <c r="FL2167" s="74">
        <v>64.386886596679688</v>
      </c>
      <c r="FM2167" s="74">
        <v>63.980201721191406</v>
      </c>
      <c r="FN2167" s="74">
        <v>62.731159210205078</v>
      </c>
      <c r="FO2167" s="74">
        <v>60.798835754394531</v>
      </c>
      <c r="FP2167" s="74">
        <v>58.406867980957031</v>
      </c>
      <c r="FQ2167" s="74">
        <v>56.608287811279297</v>
      </c>
      <c r="FR2167" s="74">
        <v>54.982765197753906</v>
      </c>
      <c r="FS2167" s="74">
        <v>53.623123168945313</v>
      </c>
      <c r="FT2167" s="74">
        <v>52.653186798095703</v>
      </c>
      <c r="FU2167" s="74">
        <v>0.27771827578544617</v>
      </c>
      <c r="FV2167" s="74">
        <v>0.31441393494606018</v>
      </c>
      <c r="FW2167" s="74">
        <v>0.28131347894668579</v>
      </c>
      <c r="FX2167" s="74">
        <v>0.62949776649475098</v>
      </c>
      <c r="FY2167" s="74">
        <v>0</v>
      </c>
      <c r="FZ2167" s="74">
        <v>44</v>
      </c>
      <c r="GA2167" s="74">
        <v>462.96212768554688</v>
      </c>
      <c r="GB2167" s="74">
        <v>8262.606575012207</v>
      </c>
      <c r="GC2167" s="74">
        <v>1</v>
      </c>
      <c r="GD2167" s="74">
        <v>16</v>
      </c>
      <c r="GE2167" s="74">
        <v>0</v>
      </c>
      <c r="GF2167" s="74">
        <v>3</v>
      </c>
      <c r="GG2167" t="s">
        <v>247</v>
      </c>
      <c r="GH2167" t="s">
        <v>248</v>
      </c>
      <c r="GI2167" t="s">
        <v>236</v>
      </c>
      <c r="GJ2167" s="47"/>
      <c r="GK2167" s="30"/>
    </row>
    <row r="2168" spans="1:193" x14ac:dyDescent="0.2">
      <c r="A2168" t="s">
        <v>175</v>
      </c>
      <c r="B2168" t="s">
        <v>246</v>
      </c>
      <c r="C2168" t="s">
        <v>0</v>
      </c>
      <c r="D2168" t="s">
        <v>256</v>
      </c>
      <c r="E2168" t="s">
        <v>187</v>
      </c>
      <c r="F2168" t="s">
        <v>273</v>
      </c>
      <c r="G2168" t="s">
        <v>276</v>
      </c>
      <c r="H2168" s="74">
        <v>78</v>
      </c>
      <c r="I2168" s="74">
        <v>10.219991683959961</v>
      </c>
      <c r="J2168" s="74">
        <v>10.209763526916504</v>
      </c>
      <c r="K2168" s="74">
        <v>10.276998519897461</v>
      </c>
      <c r="L2168" s="74">
        <v>10.97516918182373</v>
      </c>
      <c r="M2168" s="74">
        <v>12.289804458618164</v>
      </c>
      <c r="N2168" s="74">
        <v>13.685017585754395</v>
      </c>
      <c r="O2168" s="74">
        <v>14.84926700592041</v>
      </c>
      <c r="P2168" s="74">
        <v>15.992921829223633</v>
      </c>
      <c r="Q2168" s="74">
        <v>16.613925933837891</v>
      </c>
      <c r="R2168" s="74">
        <v>16.838319778442383</v>
      </c>
      <c r="S2168" s="74">
        <v>16.98390007019043</v>
      </c>
      <c r="T2168" s="74">
        <v>17.2122802734375</v>
      </c>
      <c r="U2168" s="74">
        <v>17.19328498840332</v>
      </c>
      <c r="V2168" s="74">
        <v>16.913190841674805</v>
      </c>
      <c r="W2168" s="74">
        <v>15.905911445617676</v>
      </c>
      <c r="X2168" s="74">
        <v>15.157249450683594</v>
      </c>
      <c r="Y2168" s="74">
        <v>14.758838653564453</v>
      </c>
      <c r="Z2168" s="74">
        <v>13.911104202270508</v>
      </c>
      <c r="AA2168" s="74">
        <v>13.266474723815918</v>
      </c>
      <c r="AB2168" s="74">
        <v>12.675525665283203</v>
      </c>
      <c r="AC2168" s="74">
        <v>11.982324600219727</v>
      </c>
      <c r="AD2168" s="74">
        <v>11.693697929382324</v>
      </c>
      <c r="AE2168" s="74">
        <v>11.019390106201172</v>
      </c>
      <c r="AF2168" s="74">
        <v>10.491631507873535</v>
      </c>
      <c r="AG2168" s="74">
        <v>-0.7651633620262146</v>
      </c>
      <c r="AH2168" s="74">
        <v>-0.89742296934127808</v>
      </c>
      <c r="AI2168" s="74">
        <v>-0.88623988628387451</v>
      </c>
      <c r="AJ2168" s="74">
        <v>-0.52676635980606079</v>
      </c>
      <c r="AK2168" s="74">
        <v>-0.53187358379364014</v>
      </c>
      <c r="AL2168" s="74">
        <v>-0.95221525430679321</v>
      </c>
      <c r="AM2168" s="74">
        <v>-0.7115246057510376</v>
      </c>
      <c r="AN2168" s="74">
        <v>-0.69192320108413696</v>
      </c>
      <c r="AO2168" s="74">
        <v>-0.78687947988510132</v>
      </c>
      <c r="AP2168" s="74">
        <v>-0.98486900329589844</v>
      </c>
      <c r="AQ2168" s="74">
        <v>-1.1680868864059448</v>
      </c>
      <c r="AR2168" s="74">
        <v>-1.1210908889770508</v>
      </c>
      <c r="AS2168" s="74">
        <v>-1.1791740655899048</v>
      </c>
      <c r="AT2168" s="74">
        <v>-1.0949053764343262</v>
      </c>
      <c r="AU2168" s="74">
        <v>-1.3435297012329102</v>
      </c>
      <c r="AV2168" s="74">
        <v>-1.2981276512145996</v>
      </c>
      <c r="AW2168" s="74">
        <v>-1.2886273860931396</v>
      </c>
      <c r="AX2168" s="74">
        <v>-0.91853481531143188</v>
      </c>
      <c r="AY2168" s="74">
        <v>-0.7181890606880188</v>
      </c>
      <c r="AZ2168" s="74">
        <v>-0.7484210729598999</v>
      </c>
      <c r="BA2168" s="74">
        <v>-0.72768235206604004</v>
      </c>
      <c r="BB2168" s="74">
        <v>-0.65676414966583252</v>
      </c>
      <c r="BC2168" s="74">
        <v>-0.74908608198165894</v>
      </c>
      <c r="BD2168" s="74">
        <v>-0.73741006851196289</v>
      </c>
      <c r="BE2168" s="74">
        <v>-0.52045470476150513</v>
      </c>
      <c r="BF2168" s="74">
        <v>-0.68163549900054932</v>
      </c>
      <c r="BG2168" s="74">
        <v>-0.6758999228477478</v>
      </c>
      <c r="BH2168" s="74">
        <v>-0.28476956486701965</v>
      </c>
      <c r="BI2168" s="74">
        <v>-0.21335025131702423</v>
      </c>
      <c r="BJ2168" s="74">
        <v>-0.61661243438720703</v>
      </c>
      <c r="BK2168" s="74">
        <v>-0.33614179491996765</v>
      </c>
      <c r="BL2168" s="74">
        <v>-0.26557168364524841</v>
      </c>
      <c r="BM2168" s="74">
        <v>-0.33390110731124878</v>
      </c>
      <c r="BN2168" s="74">
        <v>-0.50559067726135254</v>
      </c>
      <c r="BO2168" s="74">
        <v>-0.66657143831253052</v>
      </c>
      <c r="BP2168" s="74">
        <v>-0.59963089227676392</v>
      </c>
      <c r="BQ2168" s="74">
        <v>-0.64751434326171875</v>
      </c>
      <c r="BR2168" s="74">
        <v>-0.53312206268310547</v>
      </c>
      <c r="BS2168" s="74">
        <v>-0.82874548435211182</v>
      </c>
      <c r="BT2168" s="74">
        <v>-0.80418962240219116</v>
      </c>
      <c r="BU2168" s="74">
        <v>-0.81367355585098267</v>
      </c>
      <c r="BV2168" s="74">
        <v>-0.53050333261489868</v>
      </c>
      <c r="BW2168" s="74">
        <v>-0.37282279133796692</v>
      </c>
      <c r="BX2168" s="74">
        <v>-0.38944429159164429</v>
      </c>
      <c r="BY2168" s="74">
        <v>-0.36495116353034973</v>
      </c>
      <c r="BZ2168" s="74">
        <v>-0.32230660319328308</v>
      </c>
      <c r="CA2168" s="74">
        <v>-0.44130906462669373</v>
      </c>
      <c r="CB2168" s="74">
        <v>-0.46756762266159058</v>
      </c>
      <c r="CC2168" s="74">
        <v>-0.35097020864486694</v>
      </c>
      <c r="CD2168" s="74">
        <v>-0.53218173980712891</v>
      </c>
      <c r="CE2168" s="74">
        <v>-0.53021913766860962</v>
      </c>
      <c r="CF2168" s="74">
        <v>-0.11716331541538239</v>
      </c>
      <c r="CG2168" s="74">
        <v>7.2580147534608841E-3</v>
      </c>
      <c r="CH2168" s="74">
        <v>-0.38417491316795349</v>
      </c>
      <c r="CI2168" s="74">
        <v>-7.6152794063091278E-2</v>
      </c>
      <c r="CJ2168" s="74">
        <v>2.9718074947595596E-2</v>
      </c>
      <c r="CK2168" s="74">
        <v>-2.0169654861092567E-2</v>
      </c>
      <c r="CL2168" s="74">
        <v>-0.17364400625228882</v>
      </c>
      <c r="CM2168" s="74">
        <v>-0.31922337412834167</v>
      </c>
      <c r="CN2168" s="74">
        <v>-0.23846924304962158</v>
      </c>
      <c r="CO2168" s="74">
        <v>-0.27928844094276428</v>
      </c>
      <c r="CP2168" s="74">
        <v>-0.14403265714645386</v>
      </c>
      <c r="CQ2168" s="74">
        <v>-0.47220742702484131</v>
      </c>
      <c r="CR2168" s="74">
        <v>-0.46208956837654114</v>
      </c>
      <c r="CS2168" s="74">
        <v>-0.48472201824188232</v>
      </c>
      <c r="CT2168" s="74">
        <v>-0.26175391674041748</v>
      </c>
      <c r="CU2168" s="74">
        <v>-0.13362319767475128</v>
      </c>
      <c r="CV2168" s="74">
        <v>-0.14081807434558868</v>
      </c>
      <c r="CW2168" s="74">
        <v>-0.11372464895248413</v>
      </c>
      <c r="CX2168" s="74">
        <v>-9.0662330389022827E-2</v>
      </c>
      <c r="CY2168" s="74">
        <v>-0.22814363241195679</v>
      </c>
      <c r="CZ2168" s="74">
        <v>-0.28067556023597717</v>
      </c>
      <c r="DA2168" s="74">
        <v>-0.18148574233055115</v>
      </c>
      <c r="DB2168" s="74">
        <v>-0.3827279806137085</v>
      </c>
      <c r="DC2168" s="74">
        <v>-0.38453832268714905</v>
      </c>
      <c r="DD2168" s="74">
        <v>5.044294148683548E-2</v>
      </c>
      <c r="DE2168" s="74">
        <v>0.22786629199981689</v>
      </c>
      <c r="DF2168" s="74">
        <v>-0.15173740684986115</v>
      </c>
      <c r="DG2168" s="74">
        <v>0.1838362067937851</v>
      </c>
      <c r="DH2168" s="74">
        <v>0.32500782608985901</v>
      </c>
      <c r="DI2168" s="74">
        <v>0.29356178641319275</v>
      </c>
      <c r="DJ2168" s="74">
        <v>0.1583026796579361</v>
      </c>
      <c r="DK2168" s="74">
        <v>2.8124682605266571E-2</v>
      </c>
      <c r="DL2168" s="74">
        <v>0.12269239872694016</v>
      </c>
      <c r="DM2168" s="74">
        <v>8.8937439024448395E-2</v>
      </c>
      <c r="DN2168" s="74">
        <v>0.24505676329135895</v>
      </c>
      <c r="DO2168" s="74">
        <v>-0.11566939949989319</v>
      </c>
      <c r="DP2168" s="74">
        <v>-0.1199895441532135</v>
      </c>
      <c r="DQ2168" s="74">
        <v>-0.15577046573162079</v>
      </c>
      <c r="DR2168" s="74">
        <v>6.9954949431121349E-3</v>
      </c>
      <c r="DS2168" s="74">
        <v>0.10557640343904495</v>
      </c>
      <c r="DT2168" s="74">
        <v>0.10780814290046692</v>
      </c>
      <c r="DU2168" s="74">
        <v>0.13750188052654266</v>
      </c>
      <c r="DV2168" s="74">
        <v>0.14098194241523743</v>
      </c>
      <c r="DW2168" s="74">
        <v>-1.4978193677961826E-2</v>
      </c>
      <c r="DX2168" s="74">
        <v>-9.3783505260944366E-2</v>
      </c>
      <c r="DY2168" s="74">
        <v>6.3222922384738922E-2</v>
      </c>
      <c r="DZ2168" s="74">
        <v>-0.16694051027297974</v>
      </c>
      <c r="EA2168" s="74">
        <v>-0.17419838905334473</v>
      </c>
      <c r="EB2168" s="74">
        <v>0.29243975877761841</v>
      </c>
      <c r="EC2168" s="74">
        <v>0.54638957977294922</v>
      </c>
      <c r="ED2168" s="74">
        <v>0.18386544287204742</v>
      </c>
      <c r="EE2168" s="74">
        <v>0.55921900272369385</v>
      </c>
      <c r="EF2168" s="74">
        <v>0.75135934352874756</v>
      </c>
      <c r="EG2168" s="74">
        <v>0.7465401291847229</v>
      </c>
      <c r="EH2168" s="74">
        <v>0.6375809907913208</v>
      </c>
      <c r="EI2168" s="74">
        <v>0.52964013814926147</v>
      </c>
      <c r="EJ2168" s="74">
        <v>0.64415246248245239</v>
      </c>
      <c r="EK2168" s="74">
        <v>0.62059712409973145</v>
      </c>
      <c r="EL2168" s="74">
        <v>0.80684006214141846</v>
      </c>
      <c r="EM2168" s="74">
        <v>0.39911487698554993</v>
      </c>
      <c r="EN2168" s="74">
        <v>0.37394854426383972</v>
      </c>
      <c r="EO2168" s="74">
        <v>0.31918331980705261</v>
      </c>
      <c r="EP2168" s="74">
        <v>0.39502695202827454</v>
      </c>
      <c r="EQ2168" s="74">
        <v>0.45094263553619385</v>
      </c>
      <c r="ER2168" s="74">
        <v>0.46678492426872253</v>
      </c>
      <c r="ES2168" s="74">
        <v>0.50023305416107178</v>
      </c>
      <c r="ET2168" s="74">
        <v>0.47543948888778687</v>
      </c>
      <c r="EU2168" s="74">
        <v>0.29279884696006775</v>
      </c>
      <c r="EV2168" s="74">
        <v>0.17605893313884735</v>
      </c>
      <c r="EW2168" s="74">
        <v>55.749553680419922</v>
      </c>
      <c r="EX2168" s="74">
        <v>54.990276336669922</v>
      </c>
      <c r="EY2168" s="74">
        <v>54.297615051269531</v>
      </c>
      <c r="EZ2168" s="74">
        <v>53.646579742431641</v>
      </c>
      <c r="FA2168" s="74">
        <v>53.369926452636719</v>
      </c>
      <c r="FB2168" s="74">
        <v>53.000057220458984</v>
      </c>
      <c r="FC2168" s="74">
        <v>52.556800842285156</v>
      </c>
      <c r="FD2168" s="74">
        <v>53.172592163085938</v>
      </c>
      <c r="FE2168" s="74">
        <v>56.032718658447266</v>
      </c>
      <c r="FF2168" s="74">
        <v>59.145961761474609</v>
      </c>
      <c r="FG2168" s="74">
        <v>62.224704742431641</v>
      </c>
      <c r="FH2168" s="74">
        <v>65.096809387207031</v>
      </c>
      <c r="FI2168" s="74">
        <v>67.53759765625</v>
      </c>
      <c r="FJ2168" s="74">
        <v>69.299514770507813</v>
      </c>
      <c r="FK2168" s="74">
        <v>70.487113952636719</v>
      </c>
      <c r="FL2168" s="74">
        <v>70.992233276367188</v>
      </c>
      <c r="FM2168" s="74">
        <v>70.565567016601563</v>
      </c>
      <c r="FN2168" s="74">
        <v>69.098480224609375</v>
      </c>
      <c r="FO2168" s="74">
        <v>67.1396484375</v>
      </c>
      <c r="FP2168" s="74">
        <v>64.423881530761719</v>
      </c>
      <c r="FQ2168" s="74">
        <v>61.615627288818359</v>
      </c>
      <c r="FR2168" s="74">
        <v>59.766826629638672</v>
      </c>
      <c r="FS2168" s="74">
        <v>58.388542175292969</v>
      </c>
      <c r="FT2168" s="74">
        <v>57.204784393310547</v>
      </c>
      <c r="FU2168" s="74">
        <v>0.43324050307273865</v>
      </c>
      <c r="FV2168" s="74">
        <v>0.4904857873916626</v>
      </c>
      <c r="FW2168" s="74">
        <v>0.43884900212287903</v>
      </c>
      <c r="FX2168" s="74">
        <v>0.98201656341552734</v>
      </c>
      <c r="FY2168" s="74">
        <v>0</v>
      </c>
      <c r="FZ2168" s="74">
        <v>68</v>
      </c>
      <c r="GA2168" s="74">
        <v>471.13333129882813</v>
      </c>
      <c r="GB2168" s="74">
        <v>12716.69202041626</v>
      </c>
      <c r="GC2168" s="74">
        <v>1</v>
      </c>
      <c r="GD2168" s="74">
        <v>16</v>
      </c>
      <c r="GE2168" s="74">
        <v>0</v>
      </c>
      <c r="GF2168" s="74">
        <v>3</v>
      </c>
      <c r="GG2168" t="s">
        <v>247</v>
      </c>
      <c r="GH2168" t="s">
        <v>248</v>
      </c>
      <c r="GI2168" t="s">
        <v>236</v>
      </c>
      <c r="GJ2168" s="47"/>
      <c r="GK2168" s="30"/>
    </row>
    <row r="2169" spans="1:193" x14ac:dyDescent="0.2">
      <c r="A2169" t="s">
        <v>175</v>
      </c>
      <c r="B2169" t="s">
        <v>246</v>
      </c>
      <c r="C2169" t="s">
        <v>0</v>
      </c>
      <c r="D2169" t="s">
        <v>256</v>
      </c>
      <c r="E2169" t="s">
        <v>188</v>
      </c>
      <c r="F2169" t="s">
        <v>273</v>
      </c>
      <c r="G2169" t="s">
        <v>276</v>
      </c>
      <c r="H2169" s="74">
        <v>99</v>
      </c>
      <c r="I2169" s="74">
        <v>13.512137413024902</v>
      </c>
      <c r="J2169" s="74">
        <v>13.161285400390625</v>
      </c>
      <c r="K2169" s="74">
        <v>13.621268272399902</v>
      </c>
      <c r="L2169" s="74">
        <v>15.290136337280273</v>
      </c>
      <c r="M2169" s="74">
        <v>17.735700607299805</v>
      </c>
      <c r="N2169" s="74">
        <v>20.440448760986328</v>
      </c>
      <c r="O2169" s="74">
        <v>22.496879577636719</v>
      </c>
      <c r="P2169" s="74">
        <v>24.2822265625</v>
      </c>
      <c r="Q2169" s="74">
        <v>25.332157135009766</v>
      </c>
      <c r="R2169" s="74">
        <v>25.987945556640625</v>
      </c>
      <c r="S2169" s="74">
        <v>26.495763778686523</v>
      </c>
      <c r="T2169" s="74">
        <v>26.414129257202148</v>
      </c>
      <c r="U2169" s="74">
        <v>26.042213439941406</v>
      </c>
      <c r="V2169" s="74">
        <v>24.941253662109375</v>
      </c>
      <c r="W2169" s="74">
        <v>23.416805267333984</v>
      </c>
      <c r="X2169" s="74">
        <v>22.055709838867188</v>
      </c>
      <c r="Y2169" s="74">
        <v>20.951967239379883</v>
      </c>
      <c r="Z2169" s="74">
        <v>19.034162521362305</v>
      </c>
      <c r="AA2169" s="74">
        <v>17.517534255981445</v>
      </c>
      <c r="AB2169" s="74">
        <v>16.74615478515625</v>
      </c>
      <c r="AC2169" s="74">
        <v>16.026645660400391</v>
      </c>
      <c r="AD2169" s="74">
        <v>15.42510986328125</v>
      </c>
      <c r="AE2169" s="74">
        <v>14.585022926330566</v>
      </c>
      <c r="AF2169" s="74">
        <v>14.024113655090332</v>
      </c>
      <c r="AG2169" s="74">
        <v>-0.9711688756942749</v>
      </c>
      <c r="AH2169" s="74">
        <v>-1.1390368938446045</v>
      </c>
      <c r="AI2169" s="74">
        <v>-1.1248430013656616</v>
      </c>
      <c r="AJ2169" s="74">
        <v>-0.66858810186386108</v>
      </c>
      <c r="AK2169" s="74">
        <v>-0.67507028579711914</v>
      </c>
      <c r="AL2169" s="74">
        <v>-1.2085809707641602</v>
      </c>
      <c r="AM2169" s="74">
        <v>-0.90308886766433716</v>
      </c>
      <c r="AN2169" s="74">
        <v>-0.87821018695831299</v>
      </c>
      <c r="AO2169" s="74">
        <v>-0.99873161315917969</v>
      </c>
      <c r="AP2169" s="74">
        <v>-1.2500259876251221</v>
      </c>
      <c r="AQ2169" s="74">
        <v>-1.4825718402862549</v>
      </c>
      <c r="AR2169" s="74">
        <v>-1.4229230880737305</v>
      </c>
      <c r="AS2169" s="74">
        <v>-1.4966440200805664</v>
      </c>
      <c r="AT2169" s="74">
        <v>-1.3896876573562622</v>
      </c>
      <c r="AU2169" s="74">
        <v>-1.7052494287490845</v>
      </c>
      <c r="AV2169" s="74">
        <v>-1.6476235389709473</v>
      </c>
      <c r="AW2169" s="74">
        <v>-1.6355655193328857</v>
      </c>
      <c r="AX2169" s="74">
        <v>-1.16583251953125</v>
      </c>
      <c r="AY2169" s="74">
        <v>-0.91154766082763672</v>
      </c>
      <c r="AZ2169" s="74">
        <v>-0.94991910457611084</v>
      </c>
      <c r="BA2169" s="74">
        <v>-0.92359685897827148</v>
      </c>
      <c r="BB2169" s="74">
        <v>-0.83358526229858398</v>
      </c>
      <c r="BC2169" s="74">
        <v>-0.95076316595077515</v>
      </c>
      <c r="BD2169" s="74">
        <v>-0.93594354391098022</v>
      </c>
      <c r="BE2169" s="74">
        <v>-0.66057711839675903</v>
      </c>
      <c r="BF2169" s="74">
        <v>-0.86515271663665771</v>
      </c>
      <c r="BG2169" s="74">
        <v>-0.85787296295166016</v>
      </c>
      <c r="BH2169" s="74">
        <v>-0.36143830418586731</v>
      </c>
      <c r="BI2169" s="74">
        <v>-0.270790696144104</v>
      </c>
      <c r="BJ2169" s="74">
        <v>-0.7826235294342041</v>
      </c>
      <c r="BK2169" s="74">
        <v>-0.42664149403572083</v>
      </c>
      <c r="BL2169" s="74">
        <v>-0.3370717465877533</v>
      </c>
      <c r="BM2169" s="74">
        <v>-0.42379754781723022</v>
      </c>
      <c r="BN2169" s="74">
        <v>-0.64171123504638672</v>
      </c>
      <c r="BO2169" s="74">
        <v>-0.84603297710418701</v>
      </c>
      <c r="BP2169" s="74">
        <v>-0.76106995344161987</v>
      </c>
      <c r="BQ2169" s="74">
        <v>-0.82184511423110962</v>
      </c>
      <c r="BR2169" s="74">
        <v>-0.67665499448776245</v>
      </c>
      <c r="BS2169" s="74">
        <v>-1.05186927318573</v>
      </c>
      <c r="BT2169" s="74">
        <v>-1.0207021236419678</v>
      </c>
      <c r="BU2169" s="74">
        <v>-1.032739520072937</v>
      </c>
      <c r="BV2169" s="74">
        <v>-0.67333108186721802</v>
      </c>
      <c r="BW2169" s="74">
        <v>-0.47319820523262024</v>
      </c>
      <c r="BX2169" s="74">
        <v>-0.49429470300674438</v>
      </c>
      <c r="BY2169" s="74">
        <v>-0.46320727467536926</v>
      </c>
      <c r="BZ2169" s="74">
        <v>-0.40908145904541016</v>
      </c>
      <c r="CA2169" s="74">
        <v>-0.56012308597564697</v>
      </c>
      <c r="CB2169" s="74">
        <v>-0.59345120191574097</v>
      </c>
      <c r="CC2169" s="74">
        <v>-0.44546219706535339</v>
      </c>
      <c r="CD2169" s="74">
        <v>-0.67546141147613525</v>
      </c>
      <c r="CE2169" s="74">
        <v>-0.67297041416168213</v>
      </c>
      <c r="CF2169" s="74">
        <v>-0.14870727062225342</v>
      </c>
      <c r="CG2169" s="74">
        <v>9.2120962217450142E-3</v>
      </c>
      <c r="CH2169" s="74">
        <v>-0.48760664463043213</v>
      </c>
      <c r="CI2169" s="74">
        <v>-9.6655465662479401E-2</v>
      </c>
      <c r="CJ2169" s="74">
        <v>3.771909698843956E-2</v>
      </c>
      <c r="CK2169" s="74">
        <v>-2.5599947199225426E-2</v>
      </c>
      <c r="CL2169" s="74">
        <v>-0.2203943133354187</v>
      </c>
      <c r="CM2169" s="74">
        <v>-0.40516811609268188</v>
      </c>
      <c r="CN2169" s="74">
        <v>-0.30267250537872314</v>
      </c>
      <c r="CO2169" s="74">
        <v>-0.35448148846626282</v>
      </c>
      <c r="CP2169" s="74">
        <v>-0.18281067907810211</v>
      </c>
      <c r="CQ2169" s="74">
        <v>-0.59934020042419434</v>
      </c>
      <c r="CR2169" s="74">
        <v>-0.58649832010269165</v>
      </c>
      <c r="CS2169" s="74">
        <v>-0.61522412300109863</v>
      </c>
      <c r="CT2169" s="74">
        <v>-0.33222609758377075</v>
      </c>
      <c r="CU2169" s="74">
        <v>-0.16959868371486664</v>
      </c>
      <c r="CV2169" s="74">
        <v>-0.17873062193393707</v>
      </c>
      <c r="CW2169" s="74">
        <v>-0.1443428248167038</v>
      </c>
      <c r="CX2169" s="74">
        <v>-0.11507141590118408</v>
      </c>
      <c r="CY2169" s="74">
        <v>-0.28956693410873413</v>
      </c>
      <c r="CZ2169" s="74">
        <v>-0.35624206066131592</v>
      </c>
      <c r="DA2169" s="74">
        <v>-0.23034729063510895</v>
      </c>
      <c r="DB2169" s="74">
        <v>-0.48577010631561279</v>
      </c>
      <c r="DC2169" s="74">
        <v>-0.48806783556938171</v>
      </c>
      <c r="DD2169" s="74">
        <v>6.4023762941360474E-2</v>
      </c>
      <c r="DE2169" s="74">
        <v>0.28921487927436829</v>
      </c>
      <c r="DF2169" s="74">
        <v>-0.19258978962898254</v>
      </c>
      <c r="DG2169" s="74">
        <v>0.23333054780960083</v>
      </c>
      <c r="DH2169" s="74">
        <v>0.41250994801521301</v>
      </c>
      <c r="DI2169" s="74">
        <v>0.37259763479232788</v>
      </c>
      <c r="DJ2169" s="74">
        <v>0.20092260837554932</v>
      </c>
      <c r="DK2169" s="74">
        <v>3.5696756094694138E-2</v>
      </c>
      <c r="DL2169" s="74">
        <v>0.15572497248649597</v>
      </c>
      <c r="DM2169" s="74">
        <v>0.11288215965032578</v>
      </c>
      <c r="DN2169" s="74">
        <v>0.31103360652923584</v>
      </c>
      <c r="DO2169" s="74">
        <v>-0.1468111127614975</v>
      </c>
      <c r="DP2169" s="74">
        <v>-0.15229447185993195</v>
      </c>
      <c r="DQ2169" s="74">
        <v>-0.19770869612693787</v>
      </c>
      <c r="DR2169" s="74">
        <v>8.8789006695151329E-3</v>
      </c>
      <c r="DS2169" s="74">
        <v>0.13400082290172577</v>
      </c>
      <c r="DT2169" s="74">
        <v>0.13683345913887024</v>
      </c>
      <c r="DU2169" s="74">
        <v>0.17452162504196167</v>
      </c>
      <c r="DV2169" s="74">
        <v>0.17893862724304199</v>
      </c>
      <c r="DW2169" s="74">
        <v>-1.9010791555047035E-2</v>
      </c>
      <c r="DX2169" s="74">
        <v>-0.11903291940689087</v>
      </c>
      <c r="DY2169" s="74">
        <v>8.0244459211826324E-2</v>
      </c>
      <c r="DZ2169" s="74">
        <v>-0.2118859738111496</v>
      </c>
      <c r="EA2169" s="74">
        <v>-0.22109788656234741</v>
      </c>
      <c r="EB2169" s="74">
        <v>0.37117359042167664</v>
      </c>
      <c r="EC2169" s="74">
        <v>0.69349443912506104</v>
      </c>
      <c r="ED2169" s="74">
        <v>0.23336771130561829</v>
      </c>
      <c r="EE2169" s="74">
        <v>0.70977795124053955</v>
      </c>
      <c r="EF2169" s="74">
        <v>0.95364838838577271</v>
      </c>
      <c r="EG2169" s="74">
        <v>0.94753170013427734</v>
      </c>
      <c r="EH2169" s="74">
        <v>0.80923736095428467</v>
      </c>
      <c r="EI2169" s="74">
        <v>0.67223560810089111</v>
      </c>
      <c r="EJ2169" s="74">
        <v>0.81757813692092896</v>
      </c>
      <c r="EK2169" s="74">
        <v>0.78768104314804077</v>
      </c>
      <c r="EL2169" s="74">
        <v>1.0240663290023804</v>
      </c>
      <c r="EM2169" s="74">
        <v>0.5065690279006958</v>
      </c>
      <c r="EN2169" s="74">
        <v>0.47462692856788635</v>
      </c>
      <c r="EO2169" s="74">
        <v>0.40511727333068848</v>
      </c>
      <c r="EP2169" s="74">
        <v>0.5013803243637085</v>
      </c>
      <c r="EQ2169" s="74">
        <v>0.57235032320022583</v>
      </c>
      <c r="ER2169" s="74">
        <v>0.59245789051055908</v>
      </c>
      <c r="ES2169" s="74">
        <v>0.63491123914718628</v>
      </c>
      <c r="ET2169" s="74">
        <v>0.60344243049621582</v>
      </c>
      <c r="EU2169" s="74">
        <v>0.37162929773330688</v>
      </c>
      <c r="EV2169" s="74">
        <v>0.22345940768718719</v>
      </c>
      <c r="EW2169" s="74">
        <v>60.786949157714844</v>
      </c>
      <c r="EX2169" s="74">
        <v>59.825977325439453</v>
      </c>
      <c r="EY2169" s="74">
        <v>59.076190948486328</v>
      </c>
      <c r="EZ2169" s="74">
        <v>58.274650573730469</v>
      </c>
      <c r="FA2169" s="74">
        <v>57.58343505859375</v>
      </c>
      <c r="FB2169" s="74">
        <v>57.073310852050781</v>
      </c>
      <c r="FC2169" s="74">
        <v>56.672012329101563</v>
      </c>
      <c r="FD2169" s="74">
        <v>58.749713897705078</v>
      </c>
      <c r="FE2169" s="74">
        <v>61.912055969238281</v>
      </c>
      <c r="FF2169" s="74">
        <v>65.1815185546875</v>
      </c>
      <c r="FG2169" s="74">
        <v>68.198516845703125</v>
      </c>
      <c r="FH2169" s="74">
        <v>71.07489013671875</v>
      </c>
      <c r="FI2169" s="74">
        <v>73.725959777832031</v>
      </c>
      <c r="FJ2169" s="74">
        <v>75.45672607421875</v>
      </c>
      <c r="FK2169" s="74">
        <v>76.602912902832031</v>
      </c>
      <c r="FL2169" s="74">
        <v>76.740028381347656</v>
      </c>
      <c r="FM2169" s="74">
        <v>76.360908508300781</v>
      </c>
      <c r="FN2169" s="74">
        <v>75.207000732421875</v>
      </c>
      <c r="FO2169" s="74">
        <v>73.334259033203125</v>
      </c>
      <c r="FP2169" s="74">
        <v>70.499259948730469</v>
      </c>
      <c r="FQ2169" s="74">
        <v>66.945472717285156</v>
      </c>
      <c r="FR2169" s="74">
        <v>64.552223205566406</v>
      </c>
      <c r="FS2169" s="74">
        <v>63.042732238769531</v>
      </c>
      <c r="FT2169" s="74">
        <v>61.733501434326172</v>
      </c>
      <c r="FU2169" s="74">
        <v>0.54988211393356323</v>
      </c>
      <c r="FV2169" s="74">
        <v>0.62253963947296143</v>
      </c>
      <c r="FW2169" s="74">
        <v>0.55700069665908813</v>
      </c>
      <c r="FX2169" s="74">
        <v>1.2464054822921753</v>
      </c>
      <c r="FY2169" s="74">
        <v>0</v>
      </c>
      <c r="FZ2169" s="74">
        <v>83</v>
      </c>
      <c r="GA2169" s="74">
        <v>483.1058349609375</v>
      </c>
      <c r="GB2169" s="74">
        <v>16920.463724136353</v>
      </c>
      <c r="GC2169" s="74">
        <v>1</v>
      </c>
      <c r="GD2169" s="74">
        <v>16</v>
      </c>
      <c r="GE2169" s="74">
        <v>0</v>
      </c>
      <c r="GF2169" s="74">
        <v>3</v>
      </c>
      <c r="GG2169" t="s">
        <v>247</v>
      </c>
      <c r="GH2169" t="s">
        <v>248</v>
      </c>
      <c r="GI2169" t="s">
        <v>236</v>
      </c>
      <c r="GJ2169" s="47"/>
      <c r="GK2169" s="30"/>
    </row>
    <row r="2170" spans="1:193" x14ac:dyDescent="0.2">
      <c r="A2170" t="s">
        <v>175</v>
      </c>
      <c r="B2170" t="s">
        <v>246</v>
      </c>
      <c r="C2170" t="s">
        <v>0</v>
      </c>
      <c r="D2170" t="s">
        <v>256</v>
      </c>
      <c r="E2170" t="s">
        <v>189</v>
      </c>
      <c r="F2170" t="s">
        <v>273</v>
      </c>
      <c r="G2170" t="s">
        <v>276</v>
      </c>
      <c r="H2170" s="74">
        <v>104</v>
      </c>
      <c r="I2170" s="74">
        <v>15.601902961730957</v>
      </c>
      <c r="J2170" s="74">
        <v>15.742538452148438</v>
      </c>
      <c r="K2170" s="74">
        <v>16.202537536621094</v>
      </c>
      <c r="L2170" s="74">
        <v>18.273750305175781</v>
      </c>
      <c r="M2170" s="74">
        <v>20.590829849243164</v>
      </c>
      <c r="N2170" s="74">
        <v>24.317575454711914</v>
      </c>
      <c r="O2170" s="74">
        <v>26.1805419921875</v>
      </c>
      <c r="P2170" s="74">
        <v>28.446983337402344</v>
      </c>
      <c r="Q2170" s="74">
        <v>29.933870315551758</v>
      </c>
      <c r="R2170" s="74">
        <v>31.029075622558594</v>
      </c>
      <c r="S2170" s="74">
        <v>31.441890716552734</v>
      </c>
      <c r="T2170" s="74">
        <v>31.001434326171875</v>
      </c>
      <c r="U2170" s="74">
        <v>30.765153884887695</v>
      </c>
      <c r="V2170" s="74">
        <v>29.733652114868164</v>
      </c>
      <c r="W2170" s="74">
        <v>28.565473556518555</v>
      </c>
      <c r="X2170" s="74">
        <v>27.172130584716797</v>
      </c>
      <c r="Y2170" s="74">
        <v>25.37431526184082</v>
      </c>
      <c r="Z2170" s="74">
        <v>22.930570602416992</v>
      </c>
      <c r="AA2170" s="74">
        <v>20.958089828491211</v>
      </c>
      <c r="AB2170" s="74">
        <v>19.885211944580078</v>
      </c>
      <c r="AC2170" s="74">
        <v>18.888700485229492</v>
      </c>
      <c r="AD2170" s="74">
        <v>18.22454833984375</v>
      </c>
      <c r="AE2170" s="74">
        <v>17.161716461181641</v>
      </c>
      <c r="AF2170" s="74">
        <v>16.429483413696289</v>
      </c>
      <c r="AG2170" s="74">
        <v>-4.3296948075294495E-2</v>
      </c>
      <c r="AH2170" s="74">
        <v>-8.6282439529895782E-2</v>
      </c>
      <c r="AI2170" s="74">
        <v>-0.38188233971595764</v>
      </c>
      <c r="AJ2170" s="74">
        <v>-1.0604445822536945E-2</v>
      </c>
      <c r="AK2170" s="74">
        <v>-8.4986552596092224E-2</v>
      </c>
      <c r="AL2170" s="74">
        <v>-0.31624317169189453</v>
      </c>
      <c r="AM2170" s="74">
        <v>-0.95200318098068237</v>
      </c>
      <c r="AN2170" s="74">
        <v>-1.3298740386962891</v>
      </c>
      <c r="AO2170" s="74">
        <v>-1.5425897836685181</v>
      </c>
      <c r="AP2170" s="74">
        <v>-1.5070831775665283</v>
      </c>
      <c r="AQ2170" s="74">
        <v>-1.714781641960144</v>
      </c>
      <c r="AR2170" s="74">
        <v>-2.3208880424499512</v>
      </c>
      <c r="AS2170" s="74">
        <v>-1.8547236919403076</v>
      </c>
      <c r="AT2170" s="74">
        <v>-1.6341898441314697</v>
      </c>
      <c r="AU2170" s="74">
        <v>-1.7358455657958984</v>
      </c>
      <c r="AV2170" s="74">
        <v>-1.3509386777877808</v>
      </c>
      <c r="AW2170" s="74">
        <v>-1.5753637552261353</v>
      </c>
      <c r="AX2170" s="74">
        <v>-1.1138677597045898</v>
      </c>
      <c r="AY2170" s="74">
        <v>-0.5134771466255188</v>
      </c>
      <c r="AZ2170" s="74">
        <v>-0.18247152864933014</v>
      </c>
      <c r="BA2170" s="74">
        <v>1.4733257703483105E-2</v>
      </c>
      <c r="BB2170" s="74">
        <v>0.33124980330467224</v>
      </c>
      <c r="BC2170" s="74">
        <v>0.14835098385810852</v>
      </c>
      <c r="BD2170" s="74">
        <v>0.17245185375213623</v>
      </c>
      <c r="BE2170" s="74">
        <v>0.35130071640014648</v>
      </c>
      <c r="BF2170" s="74">
        <v>0.36425378918647766</v>
      </c>
      <c r="BG2170" s="74">
        <v>0.12105751037597656</v>
      </c>
      <c r="BH2170" s="74">
        <v>0.57190167903900146</v>
      </c>
      <c r="BI2170" s="74">
        <v>0.40404406189918518</v>
      </c>
      <c r="BJ2170" s="74">
        <v>0.23559269309043884</v>
      </c>
      <c r="BK2170" s="74">
        <v>-0.32498249411582947</v>
      </c>
      <c r="BL2170" s="74">
        <v>-0.58043891191482544</v>
      </c>
      <c r="BM2170" s="74">
        <v>-0.72171372175216675</v>
      </c>
      <c r="BN2170" s="74">
        <v>-0.62201482057571411</v>
      </c>
      <c r="BO2170" s="74">
        <v>-0.7802547812461853</v>
      </c>
      <c r="BP2170" s="74">
        <v>-1.285588264465332</v>
      </c>
      <c r="BQ2170" s="74">
        <v>-0.90226215124130249</v>
      </c>
      <c r="BR2170" s="74">
        <v>-0.71596807241439819</v>
      </c>
      <c r="BS2170" s="74">
        <v>-0.82459282875061035</v>
      </c>
      <c r="BT2170" s="74">
        <v>-0.44056344032287598</v>
      </c>
      <c r="BU2170" s="74">
        <v>-0.61430585384368896</v>
      </c>
      <c r="BV2170" s="74">
        <v>-0.3822748064994812</v>
      </c>
      <c r="BW2170" s="74">
        <v>7.7427484095096588E-2</v>
      </c>
      <c r="BX2170" s="74">
        <v>0.35131868720054626</v>
      </c>
      <c r="BY2170" s="74">
        <v>0.50400161743164063</v>
      </c>
      <c r="BZ2170" s="74">
        <v>0.83737045526504517</v>
      </c>
      <c r="CA2170" s="74">
        <v>0.61154675483703613</v>
      </c>
      <c r="CB2170" s="74">
        <v>0.60715752840042114</v>
      </c>
      <c r="CC2170" s="74">
        <v>0.62459784746170044</v>
      </c>
      <c r="CD2170" s="74">
        <v>0.67629379034042358</v>
      </c>
      <c r="CE2170" s="74">
        <v>0.46939212083816528</v>
      </c>
      <c r="CF2170" s="74">
        <v>0.97534364461898804</v>
      </c>
      <c r="CG2170" s="74">
        <v>0.74274516105651855</v>
      </c>
      <c r="CH2170" s="74">
        <v>0.61779254674911499</v>
      </c>
      <c r="CI2170" s="74">
        <v>0.10929011553525925</v>
      </c>
      <c r="CJ2170" s="74">
        <v>-6.1382390558719635E-2</v>
      </c>
      <c r="CK2170" s="74">
        <v>-0.15317751467227936</v>
      </c>
      <c r="CL2170" s="74">
        <v>-9.019198827445507E-3</v>
      </c>
      <c r="CM2170" s="74">
        <v>-0.13300435245037079</v>
      </c>
      <c r="CN2170" s="74">
        <v>-0.56854283809661865</v>
      </c>
      <c r="CO2170" s="74">
        <v>-0.24259015917778015</v>
      </c>
      <c r="CP2170" s="74">
        <v>-8.0010436475276947E-2</v>
      </c>
      <c r="CQ2170" s="74">
        <v>-0.19346199929714203</v>
      </c>
      <c r="CR2170" s="74">
        <v>0.18995966017246246</v>
      </c>
      <c r="CS2170" s="74">
        <v>5.1319971680641174E-2</v>
      </c>
      <c r="CT2170" s="74">
        <v>0.12442425638437271</v>
      </c>
      <c r="CU2170" s="74">
        <v>0.48668622970581055</v>
      </c>
      <c r="CV2170" s="74">
        <v>0.7210201621055603</v>
      </c>
      <c r="CW2170" s="74">
        <v>0.84286737442016602</v>
      </c>
      <c r="CX2170" s="74">
        <v>1.1879080533981323</v>
      </c>
      <c r="CY2170" s="74">
        <v>0.93235474824905396</v>
      </c>
      <c r="CZ2170" s="74">
        <v>0.9082334041595459</v>
      </c>
      <c r="DA2170" s="74">
        <v>0.89789497852325439</v>
      </c>
      <c r="DB2170" s="74">
        <v>0.98833382129669189</v>
      </c>
      <c r="DC2170" s="74">
        <v>0.817726731300354</v>
      </c>
      <c r="DD2170" s="74">
        <v>1.3787856101989746</v>
      </c>
      <c r="DE2170" s="74">
        <v>1.0814462900161743</v>
      </c>
      <c r="DF2170" s="74">
        <v>0.99999237060546875</v>
      </c>
      <c r="DG2170" s="74">
        <v>0.54356271028518677</v>
      </c>
      <c r="DH2170" s="74">
        <v>0.45767414569854736</v>
      </c>
      <c r="DI2170" s="74">
        <v>0.41535872220993042</v>
      </c>
      <c r="DJ2170" s="74">
        <v>0.60397642850875854</v>
      </c>
      <c r="DK2170" s="74">
        <v>0.51424610614776611</v>
      </c>
      <c r="DL2170" s="74">
        <v>0.14850263297557831</v>
      </c>
      <c r="DM2170" s="74">
        <v>0.4170818030834198</v>
      </c>
      <c r="DN2170" s="74">
        <v>0.55594718456268311</v>
      </c>
      <c r="DO2170" s="74">
        <v>0.43766885995864868</v>
      </c>
      <c r="DP2170" s="74">
        <v>0.82048273086547852</v>
      </c>
      <c r="DQ2170" s="74">
        <v>0.71694576740264893</v>
      </c>
      <c r="DR2170" s="74">
        <v>0.63112330436706543</v>
      </c>
      <c r="DS2170" s="74">
        <v>0.89594495296478271</v>
      </c>
      <c r="DT2170" s="74">
        <v>1.090721607208252</v>
      </c>
      <c r="DU2170" s="74">
        <v>1.1817331314086914</v>
      </c>
      <c r="DV2170" s="74">
        <v>1.5384457111358643</v>
      </c>
      <c r="DW2170" s="74">
        <v>1.2531627416610718</v>
      </c>
      <c r="DX2170" s="74">
        <v>1.2093092203140259</v>
      </c>
      <c r="DY2170" s="74">
        <v>1.2924926280975342</v>
      </c>
      <c r="DZ2170" s="74">
        <v>1.4388700723648071</v>
      </c>
      <c r="EA2170" s="74">
        <v>1.3206665515899658</v>
      </c>
      <c r="EB2170" s="74">
        <v>1.9612917900085449</v>
      </c>
      <c r="EC2170" s="74">
        <v>1.5704768896102905</v>
      </c>
      <c r="ED2170" s="74">
        <v>1.5518282651901245</v>
      </c>
      <c r="EE2170" s="74">
        <v>1.1705833673477173</v>
      </c>
      <c r="EF2170" s="74">
        <v>1.2071093320846558</v>
      </c>
      <c r="EG2170" s="74">
        <v>1.2362347841262817</v>
      </c>
      <c r="EH2170" s="74">
        <v>1.4890447854995728</v>
      </c>
      <c r="EI2170" s="74">
        <v>1.4487729072570801</v>
      </c>
      <c r="EJ2170" s="74">
        <v>1.1838023662567139</v>
      </c>
      <c r="EK2170" s="74">
        <v>1.3695433139801025</v>
      </c>
      <c r="EL2170" s="74">
        <v>1.4741690158843994</v>
      </c>
      <c r="EM2170" s="74">
        <v>1.348921537399292</v>
      </c>
      <c r="EN2170" s="74">
        <v>1.7308579683303833</v>
      </c>
      <c r="EO2170" s="74">
        <v>1.6780037879943848</v>
      </c>
      <c r="EP2170" s="74">
        <v>1.3627163171768188</v>
      </c>
      <c r="EQ2170" s="74">
        <v>1.4868495464324951</v>
      </c>
      <c r="ER2170" s="74">
        <v>1.6245118379592896</v>
      </c>
      <c r="ES2170" s="74">
        <v>1.6710014343261719</v>
      </c>
      <c r="ET2170" s="74">
        <v>2.0445663928985596</v>
      </c>
      <c r="EU2170" s="74">
        <v>1.7163585424423218</v>
      </c>
      <c r="EV2170" s="74">
        <v>1.6440149545669556</v>
      </c>
      <c r="EW2170" s="74">
        <v>64.143028259277344</v>
      </c>
      <c r="EX2170" s="74">
        <v>63.170890808105469</v>
      </c>
      <c r="EY2170" s="74">
        <v>62.259853363037109</v>
      </c>
      <c r="EZ2170" s="74">
        <v>61.429126739501953</v>
      </c>
      <c r="FA2170" s="74">
        <v>60.602375030517578</v>
      </c>
      <c r="FB2170" s="74">
        <v>59.938732147216797</v>
      </c>
      <c r="FC2170" s="74">
        <v>59.787322998046875</v>
      </c>
      <c r="FD2170" s="74">
        <v>62.167343139648438</v>
      </c>
      <c r="FE2170" s="74">
        <v>65.493255615234375</v>
      </c>
      <c r="FF2170" s="74">
        <v>69.019729614257813</v>
      </c>
      <c r="FG2170" s="74">
        <v>72.5596923828125</v>
      </c>
      <c r="FH2170" s="74">
        <v>75.59844970703125</v>
      </c>
      <c r="FI2170" s="74">
        <v>78.475776672363281</v>
      </c>
      <c r="FJ2170" s="74">
        <v>80.590232849121094</v>
      </c>
      <c r="FK2170" s="74">
        <v>82.139610290527344</v>
      </c>
      <c r="FL2170" s="74">
        <v>82.641517639160156</v>
      </c>
      <c r="FM2170" s="74">
        <v>82.162467956542969</v>
      </c>
      <c r="FN2170" s="74">
        <v>80.710258483886719</v>
      </c>
      <c r="FO2170" s="74">
        <v>78.762077331542969</v>
      </c>
      <c r="FP2170" s="74">
        <v>75.889732360839844</v>
      </c>
      <c r="FQ2170" s="74">
        <v>72.01446533203125</v>
      </c>
      <c r="FR2170" s="74">
        <v>68.848602294921875</v>
      </c>
      <c r="FS2170" s="74">
        <v>66.902748107910156</v>
      </c>
      <c r="FT2170" s="74">
        <v>65.378746032714844</v>
      </c>
      <c r="FU2170" s="74">
        <v>0.72758966684341431</v>
      </c>
      <c r="FV2170" s="74">
        <v>0.62279927730560303</v>
      </c>
      <c r="FW2170" s="74">
        <v>0.77536547183990479</v>
      </c>
      <c r="FX2170" s="74">
        <v>0</v>
      </c>
      <c r="FY2170" s="74">
        <v>0.55005145072937012</v>
      </c>
      <c r="FZ2170" s="74">
        <v>89</v>
      </c>
      <c r="GA2170" s="74">
        <v>525.7908935546875</v>
      </c>
      <c r="GB2170" s="74">
        <v>19677.366884231567</v>
      </c>
      <c r="GC2170" s="74">
        <v>1</v>
      </c>
      <c r="GD2170" s="74">
        <v>16</v>
      </c>
      <c r="GE2170" s="74">
        <v>0</v>
      </c>
      <c r="GF2170" s="74">
        <v>3</v>
      </c>
      <c r="GG2170" t="s">
        <v>247</v>
      </c>
      <c r="GH2170" t="s">
        <v>248</v>
      </c>
      <c r="GI2170" t="s">
        <v>236</v>
      </c>
      <c r="GJ2170" s="47"/>
      <c r="GK2170" s="30"/>
    </row>
    <row r="2171" spans="1:193" x14ac:dyDescent="0.2">
      <c r="A2171" t="s">
        <v>175</v>
      </c>
      <c r="B2171" t="s">
        <v>246</v>
      </c>
      <c r="C2171" t="s">
        <v>0</v>
      </c>
      <c r="D2171" t="s">
        <v>256</v>
      </c>
      <c r="E2171" t="s">
        <v>190</v>
      </c>
      <c r="F2171" t="s">
        <v>273</v>
      </c>
      <c r="G2171" t="s">
        <v>276</v>
      </c>
      <c r="H2171" s="74">
        <v>106</v>
      </c>
      <c r="I2171" s="74">
        <v>15.332463264465332</v>
      </c>
      <c r="J2171" s="74">
        <v>15.524506568908691</v>
      </c>
      <c r="K2171" s="74">
        <v>16.052078247070313</v>
      </c>
      <c r="L2171" s="74">
        <v>18.060552597045898</v>
      </c>
      <c r="M2171" s="74">
        <v>20.255979537963867</v>
      </c>
      <c r="N2171" s="74">
        <v>23.948923110961914</v>
      </c>
      <c r="O2171" s="74">
        <v>25.436504364013672</v>
      </c>
      <c r="P2171" s="74">
        <v>27.168540954589844</v>
      </c>
      <c r="Q2171" s="74">
        <v>28.434284210205078</v>
      </c>
      <c r="R2171" s="74">
        <v>29.650541305541992</v>
      </c>
      <c r="S2171" s="74">
        <v>30.186166763305664</v>
      </c>
      <c r="T2171" s="74">
        <v>29.996315002441406</v>
      </c>
      <c r="U2171" s="74">
        <v>30.001035690307617</v>
      </c>
      <c r="V2171" s="74">
        <v>29.311948776245117</v>
      </c>
      <c r="W2171" s="74">
        <v>28.029682159423828</v>
      </c>
      <c r="X2171" s="74">
        <v>26.519018173217773</v>
      </c>
      <c r="Y2171" s="74">
        <v>24.880168914794922</v>
      </c>
      <c r="Z2171" s="74">
        <v>22.289155960083008</v>
      </c>
      <c r="AA2171" s="74">
        <v>20.629049301147461</v>
      </c>
      <c r="AB2171" s="74">
        <v>19.676029205322266</v>
      </c>
      <c r="AC2171" s="74">
        <v>18.738870620727539</v>
      </c>
      <c r="AD2171" s="74">
        <v>17.997838973999023</v>
      </c>
      <c r="AE2171" s="74">
        <v>16.878271102905273</v>
      </c>
      <c r="AF2171" s="74">
        <v>16.167831420898438</v>
      </c>
      <c r="AG2171" s="74">
        <v>-4.4129628688097E-2</v>
      </c>
      <c r="AH2171" s="74">
        <v>-8.7941721081733704E-2</v>
      </c>
      <c r="AI2171" s="74">
        <v>-0.38922625780105591</v>
      </c>
      <c r="AJ2171" s="74">
        <v>-1.0808379389345646E-2</v>
      </c>
      <c r="AK2171" s="74">
        <v>-8.6620889604091644E-2</v>
      </c>
      <c r="AL2171" s="74">
        <v>-0.32232481241226196</v>
      </c>
      <c r="AM2171" s="74">
        <v>-0.97031092643737793</v>
      </c>
      <c r="AN2171" s="74">
        <v>-1.3554486036300659</v>
      </c>
      <c r="AO2171" s="74">
        <v>-1.5722551345825195</v>
      </c>
      <c r="AP2171" s="74">
        <v>-1.5360655784606934</v>
      </c>
      <c r="AQ2171" s="74">
        <v>-1.7477582693099976</v>
      </c>
      <c r="AR2171" s="74">
        <v>-2.365520715713501</v>
      </c>
      <c r="AS2171" s="74">
        <v>-1.8903912305831909</v>
      </c>
      <c r="AT2171" s="74">
        <v>-1.6656167507171631</v>
      </c>
      <c r="AU2171" s="74">
        <v>-1.7692272663116455</v>
      </c>
      <c r="AV2171" s="74">
        <v>-1.3769184350967407</v>
      </c>
      <c r="AW2171" s="74">
        <v>-1.6056592464447021</v>
      </c>
      <c r="AX2171" s="74">
        <v>-1.1352882385253906</v>
      </c>
      <c r="AY2171" s="74">
        <v>-0.52335178852081299</v>
      </c>
      <c r="AZ2171" s="74">
        <v>-0.18598061800003052</v>
      </c>
      <c r="BA2171" s="74">
        <v>1.5016687102615833E-2</v>
      </c>
      <c r="BB2171" s="74">
        <v>0.33761996030807495</v>
      </c>
      <c r="BC2171" s="74">
        <v>0.15120388567447662</v>
      </c>
      <c r="BD2171" s="74">
        <v>0.17576813697814941</v>
      </c>
      <c r="BE2171" s="74">
        <v>0.3580564558506012</v>
      </c>
      <c r="BF2171" s="74">
        <v>0.37125864624977112</v>
      </c>
      <c r="BG2171" s="74">
        <v>0.12338552623987198</v>
      </c>
      <c r="BH2171" s="74">
        <v>0.58289980888366699</v>
      </c>
      <c r="BI2171" s="74">
        <v>0.41181415319442749</v>
      </c>
      <c r="BJ2171" s="74">
        <v>0.24012331664562225</v>
      </c>
      <c r="BK2171" s="74">
        <v>-0.33123216032981873</v>
      </c>
      <c r="BL2171" s="74">
        <v>-0.59160119295120239</v>
      </c>
      <c r="BM2171" s="74">
        <v>-0.73559296131134033</v>
      </c>
      <c r="BN2171" s="74">
        <v>-0.63397669792175293</v>
      </c>
      <c r="BO2171" s="74">
        <v>-0.79525971412658691</v>
      </c>
      <c r="BP2171" s="74">
        <v>-1.3103111982345581</v>
      </c>
      <c r="BQ2171" s="74">
        <v>-0.91961324214935303</v>
      </c>
      <c r="BR2171" s="74">
        <v>-0.72973674535751343</v>
      </c>
      <c r="BS2171" s="74">
        <v>-0.8404504656791687</v>
      </c>
      <c r="BT2171" s="74">
        <v>-0.44903591275215149</v>
      </c>
      <c r="BU2171" s="74">
        <v>-0.62611943483352661</v>
      </c>
      <c r="BV2171" s="74">
        <v>-0.38962620496749878</v>
      </c>
      <c r="BW2171" s="74">
        <v>7.8916437923908234E-2</v>
      </c>
      <c r="BX2171" s="74">
        <v>0.35807481408119202</v>
      </c>
      <c r="BY2171" s="74">
        <v>0.51369398832321167</v>
      </c>
      <c r="BZ2171" s="74">
        <v>0.8534737229347229</v>
      </c>
      <c r="CA2171" s="74">
        <v>0.62330728769302368</v>
      </c>
      <c r="CB2171" s="74">
        <v>0.61883360147476196</v>
      </c>
      <c r="CC2171" s="74">
        <v>0.63660931587219238</v>
      </c>
      <c r="CD2171" s="74">
        <v>0.68929940462112427</v>
      </c>
      <c r="CE2171" s="74">
        <v>0.47841888666152954</v>
      </c>
      <c r="CF2171" s="74">
        <v>0.99410027265548706</v>
      </c>
      <c r="CG2171" s="74">
        <v>0.75702875852584839</v>
      </c>
      <c r="CH2171" s="74">
        <v>0.62967318296432495</v>
      </c>
      <c r="CI2171" s="74">
        <v>0.11139184981584549</v>
      </c>
      <c r="CJ2171" s="74">
        <v>-6.2562823295593262E-2</v>
      </c>
      <c r="CK2171" s="74">
        <v>-0.15612325072288513</v>
      </c>
      <c r="CL2171" s="74">
        <v>-9.1926446184515953E-3</v>
      </c>
      <c r="CM2171" s="74">
        <v>-0.13556212186813354</v>
      </c>
      <c r="CN2171" s="74">
        <v>-0.57947635650634766</v>
      </c>
      <c r="CO2171" s="74">
        <v>-0.2472553551197052</v>
      </c>
      <c r="CP2171" s="74">
        <v>-8.1549100577831268E-2</v>
      </c>
      <c r="CQ2171" s="74">
        <v>-0.19718243181705475</v>
      </c>
      <c r="CR2171" s="74">
        <v>0.1936127245426178</v>
      </c>
      <c r="CS2171" s="74">
        <v>5.2306897938251495E-2</v>
      </c>
      <c r="CT2171" s="74">
        <v>0.12681703269481659</v>
      </c>
      <c r="CU2171" s="74">
        <v>0.4960455596446991</v>
      </c>
      <c r="CV2171" s="74">
        <v>0.73488593101501465</v>
      </c>
      <c r="CW2171" s="74">
        <v>0.85907638072967529</v>
      </c>
      <c r="CX2171" s="74">
        <v>1.2107524871826172</v>
      </c>
      <c r="CY2171" s="74">
        <v>0.95028465986251831</v>
      </c>
      <c r="CZ2171" s="74">
        <v>0.92569935321807861</v>
      </c>
      <c r="DA2171" s="74">
        <v>0.91516214609146118</v>
      </c>
      <c r="DB2171" s="74">
        <v>1.0073401927947998</v>
      </c>
      <c r="DC2171" s="74">
        <v>0.83345222473144531</v>
      </c>
      <c r="DD2171" s="74">
        <v>1.4053007364273071</v>
      </c>
      <c r="DE2171" s="74">
        <v>1.1022433042526245</v>
      </c>
      <c r="DF2171" s="74">
        <v>1.0192230939865112</v>
      </c>
      <c r="DG2171" s="74">
        <v>0.5540158748626709</v>
      </c>
      <c r="DH2171" s="74">
        <v>0.46647554636001587</v>
      </c>
      <c r="DI2171" s="74">
        <v>0.42334645986557007</v>
      </c>
      <c r="DJ2171" s="74">
        <v>0.61559140682220459</v>
      </c>
      <c r="DK2171" s="74">
        <v>0.52413547039031982</v>
      </c>
      <c r="DL2171" s="74">
        <v>0.15135851502418518</v>
      </c>
      <c r="DM2171" s="74">
        <v>0.42510253190994263</v>
      </c>
      <c r="DN2171" s="74">
        <v>0.5666385293006897</v>
      </c>
      <c r="DO2171" s="74">
        <v>0.44608557224273682</v>
      </c>
      <c r="DP2171" s="74">
        <v>0.8362613320350647</v>
      </c>
      <c r="DQ2171" s="74">
        <v>0.73073321580886841</v>
      </c>
      <c r="DR2171" s="74">
        <v>0.64326030015945435</v>
      </c>
      <c r="DS2171" s="74">
        <v>0.91317468881607056</v>
      </c>
      <c r="DT2171" s="74">
        <v>1.1116970777511597</v>
      </c>
      <c r="DU2171" s="74">
        <v>1.2044587135314941</v>
      </c>
      <c r="DV2171" s="74">
        <v>1.5680311918258667</v>
      </c>
      <c r="DW2171" s="74">
        <v>1.2772620916366577</v>
      </c>
      <c r="DX2171" s="74">
        <v>1.23256516456604</v>
      </c>
      <c r="DY2171" s="74">
        <v>1.3173482418060303</v>
      </c>
      <c r="DZ2171" s="74">
        <v>1.4665405750274658</v>
      </c>
      <c r="EA2171" s="74">
        <v>1.3460640907287598</v>
      </c>
      <c r="EB2171" s="74">
        <v>1.9990088939666748</v>
      </c>
      <c r="EC2171" s="74">
        <v>1.6006784439086914</v>
      </c>
      <c r="ED2171" s="74">
        <v>1.5816711187362671</v>
      </c>
      <c r="EE2171" s="74">
        <v>1.1930946111679077</v>
      </c>
      <c r="EF2171" s="74">
        <v>1.2303229570388794</v>
      </c>
      <c r="EG2171" s="74">
        <v>1.260008692741394</v>
      </c>
      <c r="EH2171" s="74">
        <v>1.517680287361145</v>
      </c>
      <c r="EI2171" s="74">
        <v>1.4766340255737305</v>
      </c>
      <c r="EJ2171" s="74">
        <v>1.2065680027008057</v>
      </c>
      <c r="EK2171" s="74">
        <v>1.3958805799484253</v>
      </c>
      <c r="EL2171" s="74">
        <v>1.5025185346603394</v>
      </c>
      <c r="EM2171" s="74">
        <v>1.3748624324798584</v>
      </c>
      <c r="EN2171" s="74">
        <v>1.7641439437866211</v>
      </c>
      <c r="EO2171" s="74">
        <v>1.7102730274200439</v>
      </c>
      <c r="EP2171" s="74">
        <v>1.3889223337173462</v>
      </c>
      <c r="EQ2171" s="74">
        <v>1.5154428482055664</v>
      </c>
      <c r="ER2171" s="74">
        <v>1.6557525396347046</v>
      </c>
      <c r="ES2171" s="74">
        <v>1.7031360864639282</v>
      </c>
      <c r="ET2171" s="74">
        <v>2.0838849544525146</v>
      </c>
      <c r="EU2171" s="74">
        <v>1.7493654489517212</v>
      </c>
      <c r="EV2171" s="74">
        <v>1.6756305694580078</v>
      </c>
      <c r="EW2171" s="74">
        <v>62.701988220214844</v>
      </c>
      <c r="EX2171" s="74">
        <v>61.881706237792969</v>
      </c>
      <c r="EY2171" s="74">
        <v>61.306602478027344</v>
      </c>
      <c r="EZ2171" s="74">
        <v>60.666831970214844</v>
      </c>
      <c r="FA2171" s="74">
        <v>60.067527770996094</v>
      </c>
      <c r="FB2171" s="74">
        <v>59.687705993652344</v>
      </c>
      <c r="FC2171" s="74">
        <v>59.486904144287109</v>
      </c>
      <c r="FD2171" s="74">
        <v>60.683082580566406</v>
      </c>
      <c r="FE2171" s="74">
        <v>62.941097259521484</v>
      </c>
      <c r="FF2171" s="74">
        <v>65.839942932128906</v>
      </c>
      <c r="FG2171" s="74">
        <v>69.261482238769531</v>
      </c>
      <c r="FH2171" s="74">
        <v>72.617103576660156</v>
      </c>
      <c r="FI2171" s="74">
        <v>75.721771240234375</v>
      </c>
      <c r="FJ2171" s="74">
        <v>77.909942626953125</v>
      </c>
      <c r="FK2171" s="74">
        <v>79.49420166015625</v>
      </c>
      <c r="FL2171" s="74">
        <v>80.03387451171875</v>
      </c>
      <c r="FM2171" s="74">
        <v>79.651588439941406</v>
      </c>
      <c r="FN2171" s="74">
        <v>78.432823181152344</v>
      </c>
      <c r="FO2171" s="74">
        <v>76.534141540527344</v>
      </c>
      <c r="FP2171" s="74">
        <v>73.54132080078125</v>
      </c>
      <c r="FQ2171" s="74">
        <v>69.406387329101563</v>
      </c>
      <c r="FR2171" s="74">
        <v>66.439460754394531</v>
      </c>
      <c r="FS2171" s="74">
        <v>64.695686340332031</v>
      </c>
      <c r="FT2171" s="74">
        <v>63.557262420654297</v>
      </c>
      <c r="FU2171" s="74">
        <v>0.74158179759979248</v>
      </c>
      <c r="FV2171" s="74">
        <v>0.63477611541748047</v>
      </c>
      <c r="FW2171" s="74">
        <v>0.79027634859085083</v>
      </c>
      <c r="FX2171" s="74">
        <v>0</v>
      </c>
      <c r="FY2171" s="74">
        <v>0.56062930822372437</v>
      </c>
      <c r="FZ2171" s="74">
        <v>91</v>
      </c>
      <c r="GA2171" s="74">
        <v>517.8729248046875</v>
      </c>
      <c r="GB2171" s="74">
        <v>19376.471341133118</v>
      </c>
      <c r="GC2171" s="74">
        <v>1</v>
      </c>
      <c r="GD2171" s="74">
        <v>16</v>
      </c>
      <c r="GE2171" s="74">
        <v>0</v>
      </c>
      <c r="GF2171" s="74">
        <v>3</v>
      </c>
      <c r="GG2171" t="s">
        <v>247</v>
      </c>
      <c r="GH2171" t="s">
        <v>248</v>
      </c>
      <c r="GI2171" t="s">
        <v>236</v>
      </c>
      <c r="GJ2171" s="47"/>
      <c r="GK2171" s="30"/>
    </row>
    <row r="2172" spans="1:193" x14ac:dyDescent="0.2">
      <c r="A2172" t="s">
        <v>175</v>
      </c>
      <c r="B2172" t="s">
        <v>246</v>
      </c>
      <c r="C2172" t="s">
        <v>0</v>
      </c>
      <c r="D2172" t="s">
        <v>256</v>
      </c>
      <c r="E2172" t="s">
        <v>191</v>
      </c>
      <c r="F2172" t="s">
        <v>273</v>
      </c>
      <c r="G2172" t="s">
        <v>276</v>
      </c>
      <c r="H2172" s="74">
        <v>108</v>
      </c>
      <c r="I2172" s="74">
        <v>16.176137924194336</v>
      </c>
      <c r="J2172" s="74">
        <v>16.72022819519043</v>
      </c>
      <c r="K2172" s="74">
        <v>17.311653137207031</v>
      </c>
      <c r="L2172" s="74">
        <v>19.370889663696289</v>
      </c>
      <c r="M2172" s="74">
        <v>22.385332107543945</v>
      </c>
      <c r="N2172" s="74">
        <v>27.002090454101563</v>
      </c>
      <c r="O2172" s="74">
        <v>28.895391464233398</v>
      </c>
      <c r="P2172" s="74">
        <v>30.909173965454102</v>
      </c>
      <c r="Q2172" s="74">
        <v>32.221332550048828</v>
      </c>
      <c r="R2172" s="74">
        <v>33.47406005859375</v>
      </c>
      <c r="S2172" s="74">
        <v>34.239284515380859</v>
      </c>
      <c r="T2172" s="74">
        <v>34.261417388916016</v>
      </c>
      <c r="U2172" s="74">
        <v>34.249500274658203</v>
      </c>
      <c r="V2172" s="74">
        <v>33.776584625244141</v>
      </c>
      <c r="W2172" s="74">
        <v>32.060413360595703</v>
      </c>
      <c r="X2172" s="74">
        <v>29.789897918701172</v>
      </c>
      <c r="Y2172" s="74">
        <v>27.185102462768555</v>
      </c>
      <c r="Z2172" s="74">
        <v>24.002824783325195</v>
      </c>
      <c r="AA2172" s="74">
        <v>22.084037780761719</v>
      </c>
      <c r="AB2172" s="74">
        <v>20.849872589111328</v>
      </c>
      <c r="AC2172" s="74">
        <v>19.734886169433594</v>
      </c>
      <c r="AD2172" s="74">
        <v>19.018627166748047</v>
      </c>
      <c r="AE2172" s="74">
        <v>17.727272033691406</v>
      </c>
      <c r="AF2172" s="74">
        <v>16.923618316650391</v>
      </c>
      <c r="AG2172" s="74">
        <v>-4.4962309300899506E-2</v>
      </c>
      <c r="AH2172" s="74">
        <v>-8.9601077139377594E-2</v>
      </c>
      <c r="AI2172" s="74">
        <v>-0.39657008647918701</v>
      </c>
      <c r="AJ2172" s="74">
        <v>-1.1012177914381027E-2</v>
      </c>
      <c r="AK2172" s="74">
        <v>-8.8255293667316437E-2</v>
      </c>
      <c r="AL2172" s="74">
        <v>-0.32840627431869507</v>
      </c>
      <c r="AM2172" s="74">
        <v>-0.98861855268478394</v>
      </c>
      <c r="AN2172" s="74">
        <v>-1.3810230493545532</v>
      </c>
      <c r="AO2172" s="74">
        <v>-1.6019202470779419</v>
      </c>
      <c r="AP2172" s="74">
        <v>-1.5650478601455688</v>
      </c>
      <c r="AQ2172" s="74">
        <v>-1.780734658241272</v>
      </c>
      <c r="AR2172" s="74">
        <v>-2.4101531505584717</v>
      </c>
      <c r="AS2172" s="74">
        <v>-1.9260591268539429</v>
      </c>
      <c r="AT2172" s="74">
        <v>-1.6970434188842773</v>
      </c>
      <c r="AU2172" s="74">
        <v>-1.802608847618103</v>
      </c>
      <c r="AV2172" s="74">
        <v>-1.4028981924057007</v>
      </c>
      <c r="AW2172" s="74">
        <v>-1.635954737663269</v>
      </c>
      <c r="AX2172" s="74">
        <v>-1.156708836555481</v>
      </c>
      <c r="AY2172" s="74">
        <v>-0.53322631120681763</v>
      </c>
      <c r="AZ2172" s="74">
        <v>-0.1894897073507309</v>
      </c>
      <c r="BA2172" s="74">
        <v>1.5299905091524124E-2</v>
      </c>
      <c r="BB2172" s="74">
        <v>0.34399023652076721</v>
      </c>
      <c r="BC2172" s="74">
        <v>0.15405680239200592</v>
      </c>
      <c r="BD2172" s="74">
        <v>0.17908461391925812</v>
      </c>
      <c r="BE2172" s="74">
        <v>0.36481219530105591</v>
      </c>
      <c r="BF2172" s="74">
        <v>0.37826347351074219</v>
      </c>
      <c r="BG2172" s="74">
        <v>0.12571357190608978</v>
      </c>
      <c r="BH2172" s="74">
        <v>0.59389799833297729</v>
      </c>
      <c r="BI2172" s="74">
        <v>0.41958421468734741</v>
      </c>
      <c r="BJ2172" s="74">
        <v>0.24465399980545044</v>
      </c>
      <c r="BK2172" s="74">
        <v>-0.33748176693916321</v>
      </c>
      <c r="BL2172" s="74">
        <v>-0.60276347398757935</v>
      </c>
      <c r="BM2172" s="74">
        <v>-0.74947202205657959</v>
      </c>
      <c r="BN2172" s="74">
        <v>-0.6459384560585022</v>
      </c>
      <c r="BO2172" s="74">
        <v>-0.81026452779769897</v>
      </c>
      <c r="BP2172" s="74">
        <v>-1.3350341320037842</v>
      </c>
      <c r="BQ2172" s="74">
        <v>-0.93696445226669312</v>
      </c>
      <c r="BR2172" s="74">
        <v>-0.74350535869598389</v>
      </c>
      <c r="BS2172" s="74">
        <v>-0.8563079833984375</v>
      </c>
      <c r="BT2172" s="74">
        <v>-0.45750832557678223</v>
      </c>
      <c r="BU2172" s="74">
        <v>-0.63793295621871948</v>
      </c>
      <c r="BV2172" s="74">
        <v>-0.39697766304016113</v>
      </c>
      <c r="BW2172" s="74">
        <v>8.0405421555042267E-2</v>
      </c>
      <c r="BX2172" s="74">
        <v>0.36483091115951538</v>
      </c>
      <c r="BY2172" s="74">
        <v>0.52338624000549316</v>
      </c>
      <c r="BZ2172" s="74">
        <v>0.86957699060440063</v>
      </c>
      <c r="CA2172" s="74">
        <v>0.63506782054901123</v>
      </c>
      <c r="CB2172" s="74">
        <v>0.63050973415374756</v>
      </c>
      <c r="CC2172" s="74">
        <v>0.64862078428268433</v>
      </c>
      <c r="CD2172" s="74">
        <v>0.70230501890182495</v>
      </c>
      <c r="CE2172" s="74">
        <v>0.4874456524848938</v>
      </c>
      <c r="CF2172" s="74">
        <v>1.0128569602966309</v>
      </c>
      <c r="CG2172" s="74">
        <v>0.77131229639053345</v>
      </c>
      <c r="CH2172" s="74">
        <v>0.64155381917953491</v>
      </c>
      <c r="CI2172" s="74">
        <v>0.11349358409643173</v>
      </c>
      <c r="CJ2172" s="74">
        <v>-6.3743248581886292E-2</v>
      </c>
      <c r="CK2172" s="74">
        <v>-0.15906897187232971</v>
      </c>
      <c r="CL2172" s="74">
        <v>-9.3660904094576836E-3</v>
      </c>
      <c r="CM2172" s="74">
        <v>-0.1381199061870575</v>
      </c>
      <c r="CN2172" s="74">
        <v>-0.59040993452072144</v>
      </c>
      <c r="CO2172" s="74">
        <v>-0.25192055106163025</v>
      </c>
      <c r="CP2172" s="74">
        <v>-8.3087772130966187E-2</v>
      </c>
      <c r="CQ2172" s="74">
        <v>-0.20090284943580627</v>
      </c>
      <c r="CR2172" s="74">
        <v>0.19726578891277313</v>
      </c>
      <c r="CS2172" s="74">
        <v>5.3293820470571518E-2</v>
      </c>
      <c r="CT2172" s="74">
        <v>0.12920978665351868</v>
      </c>
      <c r="CU2172" s="74">
        <v>0.50540488958358765</v>
      </c>
      <c r="CV2172" s="74">
        <v>0.74875169992446899</v>
      </c>
      <c r="CW2172" s="74">
        <v>0.87528532743453979</v>
      </c>
      <c r="CX2172" s="74">
        <v>1.2335968017578125</v>
      </c>
      <c r="CY2172" s="74">
        <v>0.96821457147598267</v>
      </c>
      <c r="CZ2172" s="74">
        <v>0.94316542148590088</v>
      </c>
      <c r="DA2172" s="74">
        <v>0.93242937326431274</v>
      </c>
      <c r="DB2172" s="74">
        <v>1.0263465642929077</v>
      </c>
      <c r="DC2172" s="74">
        <v>0.84917771816253662</v>
      </c>
      <c r="DD2172" s="74">
        <v>1.4318158626556396</v>
      </c>
      <c r="DE2172" s="74">
        <v>1.1230404376983643</v>
      </c>
      <c r="DF2172" s="74">
        <v>1.0384535789489746</v>
      </c>
      <c r="DG2172" s="74">
        <v>0.56446892023086548</v>
      </c>
      <c r="DH2172" s="74">
        <v>0.47527697682380676</v>
      </c>
      <c r="DI2172" s="74">
        <v>0.43133407831192017</v>
      </c>
      <c r="DJ2172" s="74">
        <v>0.62720632553100586</v>
      </c>
      <c r="DK2172" s="74">
        <v>0.53402471542358398</v>
      </c>
      <c r="DL2172" s="74">
        <v>0.15421426296234131</v>
      </c>
      <c r="DM2172" s="74">
        <v>0.433123379945755</v>
      </c>
      <c r="DN2172" s="74">
        <v>0.57732981443405151</v>
      </c>
      <c r="DO2172" s="74">
        <v>0.45450228452682495</v>
      </c>
      <c r="DP2172" s="74">
        <v>0.8520398736000061</v>
      </c>
      <c r="DQ2172" s="74">
        <v>0.74452060461044312</v>
      </c>
      <c r="DR2172" s="74">
        <v>0.65539723634719849</v>
      </c>
      <c r="DS2172" s="74">
        <v>0.93040436506271362</v>
      </c>
      <c r="DT2172" s="74">
        <v>1.1326724290847778</v>
      </c>
      <c r="DU2172" s="74">
        <v>1.2271844148635864</v>
      </c>
      <c r="DV2172" s="74">
        <v>1.5976165533065796</v>
      </c>
      <c r="DW2172" s="74">
        <v>1.3013613224029541</v>
      </c>
      <c r="DX2172" s="74">
        <v>1.2558211088180542</v>
      </c>
      <c r="DY2172" s="74">
        <v>1.3422038555145264</v>
      </c>
      <c r="DZ2172" s="74">
        <v>1.4942110776901245</v>
      </c>
      <c r="EA2172" s="74">
        <v>1.3714613914489746</v>
      </c>
      <c r="EB2172" s="74">
        <v>2.0367259979248047</v>
      </c>
      <c r="EC2172" s="74">
        <v>1.6308798789978027</v>
      </c>
      <c r="ED2172" s="74">
        <v>1.6115139722824097</v>
      </c>
      <c r="EE2172" s="74">
        <v>1.2156057357788086</v>
      </c>
      <c r="EF2172" s="74">
        <v>1.253536581993103</v>
      </c>
      <c r="EG2172" s="74">
        <v>1.2837823629379272</v>
      </c>
      <c r="EH2172" s="74">
        <v>1.5463157892227173</v>
      </c>
      <c r="EI2172" s="74">
        <v>1.5044949054718018</v>
      </c>
      <c r="EJ2172" s="74">
        <v>1.2293334007263184</v>
      </c>
      <c r="EK2172" s="74">
        <v>1.4222179651260376</v>
      </c>
      <c r="EL2172" s="74">
        <v>1.5308679342269897</v>
      </c>
      <c r="EM2172" s="74">
        <v>1.4008032083511353</v>
      </c>
      <c r="EN2172" s="74">
        <v>1.7974296808242798</v>
      </c>
      <c r="EO2172" s="74">
        <v>1.7425423860549927</v>
      </c>
      <c r="EP2172" s="74">
        <v>1.4151283502578735</v>
      </c>
      <c r="EQ2172" s="74">
        <v>1.5440360307693481</v>
      </c>
      <c r="ER2172" s="74">
        <v>1.6869931221008301</v>
      </c>
      <c r="ES2172" s="74">
        <v>1.7352707386016846</v>
      </c>
      <c r="ET2172" s="74">
        <v>2.1232032775878906</v>
      </c>
      <c r="EU2172" s="74">
        <v>1.7823723554611206</v>
      </c>
      <c r="EV2172" s="74">
        <v>1.7072461843490601</v>
      </c>
      <c r="EW2172" s="74">
        <v>67.065353393554688</v>
      </c>
      <c r="EX2172" s="74">
        <v>66.537086486816406</v>
      </c>
      <c r="EY2172" s="74">
        <v>65.923545837402344</v>
      </c>
      <c r="EZ2172" s="74">
        <v>65.3450927734375</v>
      </c>
      <c r="FA2172" s="74">
        <v>64.722900390625</v>
      </c>
      <c r="FB2172" s="74">
        <v>64.282341003417969</v>
      </c>
      <c r="FC2172" s="74">
        <v>63.720790863037109</v>
      </c>
      <c r="FD2172" s="74">
        <v>64.284927368164063</v>
      </c>
      <c r="FE2172" s="74">
        <v>66.627182006835938</v>
      </c>
      <c r="FF2172" s="74">
        <v>69.834434509277344</v>
      </c>
      <c r="FG2172" s="74">
        <v>73.313995361328125</v>
      </c>
      <c r="FH2172" s="74">
        <v>76.765708923339844</v>
      </c>
      <c r="FI2172" s="74">
        <v>79.940765380859375</v>
      </c>
      <c r="FJ2172" s="74">
        <v>82.564842224121094</v>
      </c>
      <c r="FK2172" s="74">
        <v>84.098976135253906</v>
      </c>
      <c r="FL2172" s="74">
        <v>84.591697692871094</v>
      </c>
      <c r="FM2172" s="74">
        <v>83.86260986328125</v>
      </c>
      <c r="FN2172" s="74">
        <v>82.449249267578125</v>
      </c>
      <c r="FO2172" s="74">
        <v>80.153778076171875</v>
      </c>
      <c r="FP2172" s="74">
        <v>76.850105285644531</v>
      </c>
      <c r="FQ2172" s="74">
        <v>72.968757629394531</v>
      </c>
      <c r="FR2172" s="74">
        <v>70.645851135253906</v>
      </c>
      <c r="FS2172" s="74">
        <v>68.995025634765625</v>
      </c>
      <c r="FT2172" s="74">
        <v>67.834220886230469</v>
      </c>
      <c r="FU2172" s="74">
        <v>0.75557386875152588</v>
      </c>
      <c r="FV2172" s="74">
        <v>0.64675307273864746</v>
      </c>
      <c r="FW2172" s="74">
        <v>0.8051871657371521</v>
      </c>
      <c r="FX2172" s="74">
        <v>0</v>
      </c>
      <c r="FY2172" s="74">
        <v>0.57120728492736816</v>
      </c>
      <c r="FZ2172" s="74">
        <v>93</v>
      </c>
      <c r="GA2172" s="74">
        <v>545.44525146484375</v>
      </c>
      <c r="GB2172" s="74">
        <v>21600.277814865112</v>
      </c>
      <c r="GC2172" s="74">
        <v>1</v>
      </c>
      <c r="GD2172" s="74">
        <v>16</v>
      </c>
      <c r="GE2172" s="74">
        <v>0</v>
      </c>
      <c r="GF2172" s="74">
        <v>3</v>
      </c>
      <c r="GG2172" t="s">
        <v>247</v>
      </c>
      <c r="GH2172" t="s">
        <v>248</v>
      </c>
      <c r="GI2172" t="s">
        <v>236</v>
      </c>
      <c r="GJ2172" s="47"/>
      <c r="GK2172" s="30"/>
    </row>
    <row r="2173" spans="1:193" x14ac:dyDescent="0.2">
      <c r="A2173" t="s">
        <v>175</v>
      </c>
      <c r="B2173" t="s">
        <v>246</v>
      </c>
      <c r="C2173" t="s">
        <v>0</v>
      </c>
      <c r="D2173" t="s">
        <v>256</v>
      </c>
      <c r="E2173" t="s">
        <v>192</v>
      </c>
      <c r="F2173" t="s">
        <v>273</v>
      </c>
      <c r="G2173" t="s">
        <v>276</v>
      </c>
      <c r="H2173" s="74">
        <v>108</v>
      </c>
      <c r="I2173" s="74">
        <v>14.993172645568848</v>
      </c>
      <c r="J2173" s="74">
        <v>15.337533950805664</v>
      </c>
      <c r="K2173" s="74">
        <v>15.529582023620605</v>
      </c>
      <c r="L2173" s="74">
        <v>17.238246917724609</v>
      </c>
      <c r="M2173" s="74">
        <v>19.741569519042969</v>
      </c>
      <c r="N2173" s="74">
        <v>24.263442993164063</v>
      </c>
      <c r="O2173" s="74">
        <v>26.041896820068359</v>
      </c>
      <c r="P2173" s="74">
        <v>28.251003265380859</v>
      </c>
      <c r="Q2173" s="74">
        <v>29.254806518554688</v>
      </c>
      <c r="R2173" s="74">
        <v>30.331384658813477</v>
      </c>
      <c r="S2173" s="74">
        <v>31.141307830810547</v>
      </c>
      <c r="T2173" s="74">
        <v>30.86845588684082</v>
      </c>
      <c r="U2173" s="74">
        <v>30.698953628540039</v>
      </c>
      <c r="V2173" s="74">
        <v>30.068780899047852</v>
      </c>
      <c r="W2173" s="74">
        <v>28.695674896240234</v>
      </c>
      <c r="X2173" s="74">
        <v>26.894266128540039</v>
      </c>
      <c r="Y2173" s="74">
        <v>24.292068481445313</v>
      </c>
      <c r="Z2173" s="74">
        <v>21.623010635375977</v>
      </c>
      <c r="AA2173" s="74">
        <v>20.519662857055664</v>
      </c>
      <c r="AB2173" s="74">
        <v>19.968666076660156</v>
      </c>
      <c r="AC2173" s="74">
        <v>19.365739822387695</v>
      </c>
      <c r="AD2173" s="74">
        <v>18.753667831420898</v>
      </c>
      <c r="AE2173" s="74">
        <v>17.119653701782227</v>
      </c>
      <c r="AF2173" s="74">
        <v>16.054410934448242</v>
      </c>
      <c r="AG2173" s="74">
        <v>-4.4962309300899506E-2</v>
      </c>
      <c r="AH2173" s="74">
        <v>-8.9601017534732819E-2</v>
      </c>
      <c r="AI2173" s="74">
        <v>-0.39657005667686462</v>
      </c>
      <c r="AJ2173" s="74">
        <v>-1.1012177914381027E-2</v>
      </c>
      <c r="AK2173" s="74">
        <v>-8.8255219161510468E-2</v>
      </c>
      <c r="AL2173" s="74">
        <v>-0.32840633392333984</v>
      </c>
      <c r="AM2173" s="74">
        <v>-0.98861861228942871</v>
      </c>
      <c r="AN2173" s="74">
        <v>-1.3810230493545532</v>
      </c>
      <c r="AO2173" s="74">
        <v>-1.6019202470779419</v>
      </c>
      <c r="AP2173" s="74">
        <v>-1.5650478601455688</v>
      </c>
      <c r="AQ2173" s="74">
        <v>-1.780734658241272</v>
      </c>
      <c r="AR2173" s="74">
        <v>-2.4101531505584717</v>
      </c>
      <c r="AS2173" s="74">
        <v>-1.9260591268539429</v>
      </c>
      <c r="AT2173" s="74">
        <v>-1.6970432996749878</v>
      </c>
      <c r="AU2173" s="74">
        <v>-1.802608847618103</v>
      </c>
      <c r="AV2173" s="74">
        <v>-1.4028981924057007</v>
      </c>
      <c r="AW2173" s="74">
        <v>-1.6359544992446899</v>
      </c>
      <c r="AX2173" s="74">
        <v>-1.1567087173461914</v>
      </c>
      <c r="AY2173" s="74">
        <v>-0.53322631120681763</v>
      </c>
      <c r="AZ2173" s="74">
        <v>-0.18948976695537567</v>
      </c>
      <c r="BA2173" s="74">
        <v>1.5299905091524124E-2</v>
      </c>
      <c r="BB2173" s="74">
        <v>0.34399023652076721</v>
      </c>
      <c r="BC2173" s="74">
        <v>0.15405680239200592</v>
      </c>
      <c r="BD2173" s="74">
        <v>0.17908461391925812</v>
      </c>
      <c r="BE2173" s="74">
        <v>0.36481219530105591</v>
      </c>
      <c r="BF2173" s="74">
        <v>0.37826353311538696</v>
      </c>
      <c r="BG2173" s="74">
        <v>0.12571360170841217</v>
      </c>
      <c r="BH2173" s="74">
        <v>0.59389799833297729</v>
      </c>
      <c r="BI2173" s="74">
        <v>0.4195842444896698</v>
      </c>
      <c r="BJ2173" s="74">
        <v>0.24465394020080566</v>
      </c>
      <c r="BK2173" s="74">
        <v>-0.3374817967414856</v>
      </c>
      <c r="BL2173" s="74">
        <v>-0.60276347398757935</v>
      </c>
      <c r="BM2173" s="74">
        <v>-0.74947202205657959</v>
      </c>
      <c r="BN2173" s="74">
        <v>-0.6459384560585022</v>
      </c>
      <c r="BO2173" s="74">
        <v>-0.81026452779769897</v>
      </c>
      <c r="BP2173" s="74">
        <v>-1.3350340127944946</v>
      </c>
      <c r="BQ2173" s="74">
        <v>-0.93696445226669312</v>
      </c>
      <c r="BR2173" s="74">
        <v>-0.74350523948669434</v>
      </c>
      <c r="BS2173" s="74">
        <v>-0.8563079833984375</v>
      </c>
      <c r="BT2173" s="74">
        <v>-0.45750832557678223</v>
      </c>
      <c r="BU2173" s="74">
        <v>-0.63793289661407471</v>
      </c>
      <c r="BV2173" s="74">
        <v>-0.39697766304016113</v>
      </c>
      <c r="BW2173" s="74">
        <v>8.0405421555042267E-2</v>
      </c>
      <c r="BX2173" s="74">
        <v>0.36483085155487061</v>
      </c>
      <c r="BY2173" s="74">
        <v>0.52338624000549316</v>
      </c>
      <c r="BZ2173" s="74">
        <v>0.86957699060440063</v>
      </c>
      <c r="CA2173" s="74">
        <v>0.63506782054901123</v>
      </c>
      <c r="CB2173" s="74">
        <v>0.63050973415374756</v>
      </c>
      <c r="CC2173" s="74">
        <v>0.64862078428268433</v>
      </c>
      <c r="CD2173" s="74">
        <v>0.70230507850646973</v>
      </c>
      <c r="CE2173" s="74">
        <v>0.48744568228721619</v>
      </c>
      <c r="CF2173" s="74">
        <v>1.0128569602966309</v>
      </c>
      <c r="CG2173" s="74">
        <v>0.77131229639053345</v>
      </c>
      <c r="CH2173" s="74">
        <v>0.64155375957489014</v>
      </c>
      <c r="CI2173" s="74">
        <v>0.11349357664585114</v>
      </c>
      <c r="CJ2173" s="74">
        <v>-6.3743248581886292E-2</v>
      </c>
      <c r="CK2173" s="74">
        <v>-0.15906897187232971</v>
      </c>
      <c r="CL2173" s="74">
        <v>-9.3660913407802582E-3</v>
      </c>
      <c r="CM2173" s="74">
        <v>-0.1381199061870575</v>
      </c>
      <c r="CN2173" s="74">
        <v>-0.59040993452072144</v>
      </c>
      <c r="CO2173" s="74">
        <v>-0.25192055106163025</v>
      </c>
      <c r="CP2173" s="74">
        <v>-8.3087757229804993E-2</v>
      </c>
      <c r="CQ2173" s="74">
        <v>-0.20090284943580627</v>
      </c>
      <c r="CR2173" s="74">
        <v>0.19726578891277313</v>
      </c>
      <c r="CS2173" s="74">
        <v>5.3293820470571518E-2</v>
      </c>
      <c r="CT2173" s="74">
        <v>0.12920980155467987</v>
      </c>
      <c r="CU2173" s="74">
        <v>0.50540488958358765</v>
      </c>
      <c r="CV2173" s="74">
        <v>0.74875164031982422</v>
      </c>
      <c r="CW2173" s="74">
        <v>0.87528532743453979</v>
      </c>
      <c r="CX2173" s="74">
        <v>1.2335968017578125</v>
      </c>
      <c r="CY2173" s="74">
        <v>0.96821457147598267</v>
      </c>
      <c r="CZ2173" s="74">
        <v>0.94316542148590088</v>
      </c>
      <c r="DA2173" s="74">
        <v>0.93242937326431274</v>
      </c>
      <c r="DB2173" s="74">
        <v>1.0263466835021973</v>
      </c>
      <c r="DC2173" s="74">
        <v>0.8491777777671814</v>
      </c>
      <c r="DD2173" s="74">
        <v>1.4318158626556396</v>
      </c>
      <c r="DE2173" s="74">
        <v>1.1230403184890747</v>
      </c>
      <c r="DF2173" s="74">
        <v>1.0384535789489746</v>
      </c>
      <c r="DG2173" s="74">
        <v>0.56446897983551025</v>
      </c>
      <c r="DH2173" s="74">
        <v>0.47527697682380676</v>
      </c>
      <c r="DI2173" s="74">
        <v>0.43133407831192017</v>
      </c>
      <c r="DJ2173" s="74">
        <v>0.62720632553100586</v>
      </c>
      <c r="DK2173" s="74">
        <v>0.53402471542358398</v>
      </c>
      <c r="DL2173" s="74">
        <v>0.15421420335769653</v>
      </c>
      <c r="DM2173" s="74">
        <v>0.433123379945755</v>
      </c>
      <c r="DN2173" s="74">
        <v>0.57732975482940674</v>
      </c>
      <c r="DO2173" s="74">
        <v>0.45450228452682495</v>
      </c>
      <c r="DP2173" s="74">
        <v>0.8520398736000061</v>
      </c>
      <c r="DQ2173" s="74">
        <v>0.74452054500579834</v>
      </c>
      <c r="DR2173" s="74">
        <v>0.65539723634719849</v>
      </c>
      <c r="DS2173" s="74">
        <v>0.93040436506271362</v>
      </c>
      <c r="DT2173" s="74">
        <v>1.1326724290847778</v>
      </c>
      <c r="DU2173" s="74">
        <v>1.2271844148635864</v>
      </c>
      <c r="DV2173" s="74">
        <v>1.5976165533065796</v>
      </c>
      <c r="DW2173" s="74">
        <v>1.3013613224029541</v>
      </c>
      <c r="DX2173" s="74">
        <v>1.2558211088180542</v>
      </c>
      <c r="DY2173" s="74">
        <v>1.3422038555145264</v>
      </c>
      <c r="DZ2173" s="74">
        <v>1.4942111968994141</v>
      </c>
      <c r="EA2173" s="74">
        <v>1.3714613914489746</v>
      </c>
      <c r="EB2173" s="74">
        <v>2.0367259979248047</v>
      </c>
      <c r="EC2173" s="74">
        <v>1.6308797597885132</v>
      </c>
      <c r="ED2173" s="74">
        <v>1.6115138530731201</v>
      </c>
      <c r="EE2173" s="74">
        <v>1.2156057357788086</v>
      </c>
      <c r="EF2173" s="74">
        <v>1.253536581993103</v>
      </c>
      <c r="EG2173" s="74">
        <v>1.2837823629379272</v>
      </c>
      <c r="EH2173" s="74">
        <v>1.5463157892227173</v>
      </c>
      <c r="EI2173" s="74">
        <v>1.5044949054718018</v>
      </c>
      <c r="EJ2173" s="74">
        <v>1.2293331623077393</v>
      </c>
      <c r="EK2173" s="74">
        <v>1.4222179651260376</v>
      </c>
      <c r="EL2173" s="74">
        <v>1.5308676958084106</v>
      </c>
      <c r="EM2173" s="74">
        <v>1.4008032083511353</v>
      </c>
      <c r="EN2173" s="74">
        <v>1.7974296808242798</v>
      </c>
      <c r="EO2173" s="74">
        <v>1.7425421476364136</v>
      </c>
      <c r="EP2173" s="74">
        <v>1.4151283502578735</v>
      </c>
      <c r="EQ2173" s="74">
        <v>1.5440360307693481</v>
      </c>
      <c r="ER2173" s="74">
        <v>1.6869930028915405</v>
      </c>
      <c r="ES2173" s="74">
        <v>1.7352707386016846</v>
      </c>
      <c r="ET2173" s="74">
        <v>2.1232032775878906</v>
      </c>
      <c r="EU2173" s="74">
        <v>1.7823723554611206</v>
      </c>
      <c r="EV2173" s="74">
        <v>1.7072461843490601</v>
      </c>
      <c r="EW2173" s="74">
        <v>62.033229827880859</v>
      </c>
      <c r="EX2173" s="74">
        <v>60.165760040283203</v>
      </c>
      <c r="EY2173" s="74">
        <v>56.815456390380859</v>
      </c>
      <c r="EZ2173" s="74">
        <v>51.723197937011719</v>
      </c>
      <c r="FA2173" s="74">
        <v>49.924102783203125</v>
      </c>
      <c r="FB2173" s="74">
        <v>48.688617706298828</v>
      </c>
      <c r="FC2173" s="74">
        <v>48.902999877929688</v>
      </c>
      <c r="FD2173" s="74">
        <v>48.942348480224609</v>
      </c>
      <c r="FE2173" s="74">
        <v>51.032123565673828</v>
      </c>
      <c r="FF2173" s="74">
        <v>59.087013244628906</v>
      </c>
      <c r="FG2173" s="74">
        <v>65.864547729492188</v>
      </c>
      <c r="FH2173" s="74">
        <v>69.529388427734375</v>
      </c>
      <c r="FI2173" s="74">
        <v>74.143516540527344</v>
      </c>
      <c r="FJ2173" s="74">
        <v>76.993820190429688</v>
      </c>
      <c r="FK2173" s="74">
        <v>78.84088134765625</v>
      </c>
      <c r="FL2173" s="74">
        <v>79.6378173828125</v>
      </c>
      <c r="FM2173" s="74">
        <v>79.309028625488281</v>
      </c>
      <c r="FN2173" s="74">
        <v>77.703361511230469</v>
      </c>
      <c r="FO2173" s="74">
        <v>74.061065673828125</v>
      </c>
      <c r="FP2173" s="74">
        <v>70.019546508789063</v>
      </c>
      <c r="FQ2173" s="74">
        <v>67.210258483886719</v>
      </c>
      <c r="FR2173" s="74">
        <v>64.483169555664063</v>
      </c>
      <c r="FS2173" s="74">
        <v>63.655918121337891</v>
      </c>
      <c r="FT2173" s="74">
        <v>62.655765533447266</v>
      </c>
      <c r="FU2173" s="74">
        <v>0.75557386875152588</v>
      </c>
      <c r="FV2173" s="74">
        <v>0.64675307273864746</v>
      </c>
      <c r="FW2173" s="74">
        <v>0.8051871657371521</v>
      </c>
      <c r="FX2173" s="74">
        <v>0</v>
      </c>
      <c r="FY2173" s="74">
        <v>0.57120728492736816</v>
      </c>
      <c r="FZ2173" s="74">
        <v>91</v>
      </c>
      <c r="GA2173" s="74">
        <v>551.50396728515625</v>
      </c>
      <c r="GB2173" s="74">
        <v>19412.088636398315</v>
      </c>
      <c r="GC2173" s="74">
        <v>1</v>
      </c>
      <c r="GD2173" s="74">
        <v>16</v>
      </c>
      <c r="GE2173" s="74">
        <v>0</v>
      </c>
      <c r="GF2173" s="74">
        <v>3</v>
      </c>
      <c r="GG2173" t="s">
        <v>247</v>
      </c>
      <c r="GH2173" t="s">
        <v>248</v>
      </c>
      <c r="GI2173" t="s">
        <v>236</v>
      </c>
      <c r="GJ2173" s="47"/>
      <c r="GK2173" s="30"/>
    </row>
    <row r="2174" spans="1:193" x14ac:dyDescent="0.2">
      <c r="A2174" t="s">
        <v>175</v>
      </c>
      <c r="B2174" t="s">
        <v>246</v>
      </c>
      <c r="C2174" t="s">
        <v>0</v>
      </c>
      <c r="D2174" t="s">
        <v>185</v>
      </c>
      <c r="E2174" t="s">
        <v>222</v>
      </c>
      <c r="F2174" t="s">
        <v>273</v>
      </c>
      <c r="G2174" t="s">
        <v>276</v>
      </c>
      <c r="H2174" s="74">
        <v>0</v>
      </c>
      <c r="I2174" s="74"/>
      <c r="J2174" s="74"/>
      <c r="K2174" s="74"/>
      <c r="L2174" s="74"/>
      <c r="M2174" s="74"/>
      <c r="N2174" s="74"/>
      <c r="O2174" s="74"/>
      <c r="P2174" s="74"/>
      <c r="Q2174" s="74"/>
      <c r="R2174" s="74"/>
      <c r="S2174" s="74"/>
      <c r="T2174" s="74"/>
      <c r="U2174" s="74"/>
      <c r="V2174" s="74"/>
      <c r="W2174" s="74"/>
      <c r="X2174" s="74"/>
      <c r="Y2174" s="74"/>
      <c r="Z2174" s="74"/>
      <c r="AA2174" s="74"/>
      <c r="AB2174" s="74"/>
      <c r="AC2174" s="74"/>
      <c r="AD2174" s="74"/>
      <c r="AE2174" s="74"/>
      <c r="AF2174" s="74"/>
      <c r="AG2174" s="74"/>
      <c r="AH2174" s="74"/>
      <c r="AI2174" s="74"/>
      <c r="AJ2174" s="74"/>
      <c r="AK2174" s="74"/>
      <c r="AL2174" s="74"/>
      <c r="AM2174" s="74"/>
      <c r="AN2174" s="74"/>
      <c r="AO2174" s="74"/>
      <c r="AP2174" s="74"/>
      <c r="AQ2174" s="74"/>
      <c r="AR2174" s="74"/>
      <c r="AS2174" s="74"/>
      <c r="AT2174" s="74"/>
      <c r="AU2174" s="74"/>
      <c r="AV2174" s="74"/>
      <c r="AW2174" s="74"/>
      <c r="AX2174" s="74"/>
      <c r="AY2174" s="74"/>
      <c r="AZ2174" s="74"/>
      <c r="BA2174" s="74"/>
      <c r="BB2174" s="74"/>
      <c r="BC2174" s="74"/>
      <c r="BD2174" s="74"/>
      <c r="BE2174" s="74"/>
      <c r="BF2174" s="74"/>
      <c r="BG2174" s="74"/>
      <c r="BH2174" s="74"/>
      <c r="BI2174" s="74"/>
      <c r="BJ2174" s="74"/>
      <c r="BK2174" s="74"/>
      <c r="BL2174" s="74"/>
      <c r="BM2174" s="74"/>
      <c r="BN2174" s="74"/>
      <c r="BO2174" s="74"/>
      <c r="BP2174" s="74"/>
      <c r="BQ2174" s="74"/>
      <c r="BR2174" s="74"/>
      <c r="BS2174" s="74"/>
      <c r="BT2174" s="74"/>
      <c r="BU2174" s="74"/>
      <c r="BV2174" s="74"/>
      <c r="BW2174" s="74"/>
      <c r="BX2174" s="74"/>
      <c r="BY2174" s="74"/>
      <c r="BZ2174" s="74"/>
      <c r="CA2174" s="74"/>
      <c r="CB2174" s="74"/>
      <c r="CC2174" s="74"/>
      <c r="CD2174" s="74"/>
      <c r="CE2174" s="74"/>
      <c r="CF2174" s="74"/>
      <c r="CG2174" s="74"/>
      <c r="CH2174" s="74"/>
      <c r="CI2174" s="74"/>
      <c r="CJ2174" s="74"/>
      <c r="CK2174" s="74"/>
      <c r="CL2174" s="74"/>
      <c r="CM2174" s="74"/>
      <c r="CN2174" s="74"/>
      <c r="CO2174" s="74"/>
      <c r="CP2174" s="74"/>
      <c r="CQ2174" s="74"/>
      <c r="CR2174" s="74"/>
      <c r="CS2174" s="74"/>
      <c r="CT2174" s="74"/>
      <c r="CU2174" s="74"/>
      <c r="CV2174" s="74"/>
      <c r="CW2174" s="74"/>
      <c r="CX2174" s="74"/>
      <c r="CY2174" s="74"/>
      <c r="CZ2174" s="74"/>
      <c r="DA2174" s="74"/>
      <c r="DB2174" s="74"/>
      <c r="DC2174" s="74"/>
      <c r="DD2174" s="74"/>
      <c r="DE2174" s="74"/>
      <c r="DF2174" s="74"/>
      <c r="DG2174" s="74"/>
      <c r="DH2174" s="74"/>
      <c r="DI2174" s="74"/>
      <c r="DJ2174" s="74"/>
      <c r="DK2174" s="74"/>
      <c r="DL2174" s="74"/>
      <c r="DM2174" s="74"/>
      <c r="DN2174" s="74"/>
      <c r="DO2174" s="74"/>
      <c r="DP2174" s="74"/>
      <c r="DQ2174" s="74"/>
      <c r="DR2174" s="74"/>
      <c r="DS2174" s="74"/>
      <c r="DT2174" s="74"/>
      <c r="DU2174" s="74"/>
      <c r="DV2174" s="74"/>
      <c r="DW2174" s="74"/>
      <c r="DX2174" s="74"/>
      <c r="DY2174" s="74"/>
      <c r="DZ2174" s="74"/>
      <c r="EA2174" s="74"/>
      <c r="EB2174" s="74"/>
      <c r="EC2174" s="74"/>
      <c r="ED2174" s="74"/>
      <c r="EE2174" s="74"/>
      <c r="EF2174" s="74"/>
      <c r="EG2174" s="74"/>
      <c r="EH2174" s="74"/>
      <c r="EI2174" s="74"/>
      <c r="EJ2174" s="74"/>
      <c r="EK2174" s="74"/>
      <c r="EL2174" s="74"/>
      <c r="EM2174" s="74"/>
      <c r="EN2174" s="74"/>
      <c r="EO2174" s="74"/>
      <c r="EP2174" s="74"/>
      <c r="EQ2174" s="74"/>
      <c r="ER2174" s="74"/>
      <c r="ES2174" s="74"/>
      <c r="ET2174" s="74"/>
      <c r="EU2174" s="74"/>
      <c r="EV2174" s="74"/>
      <c r="EW2174" s="74"/>
      <c r="EX2174" s="74"/>
      <c r="EY2174" s="74"/>
      <c r="EZ2174" s="74"/>
      <c r="FA2174" s="74"/>
      <c r="FB2174" s="74"/>
      <c r="FC2174" s="74"/>
      <c r="FD2174" s="74"/>
      <c r="FE2174" s="74"/>
      <c r="FF2174" s="74"/>
      <c r="FG2174" s="74"/>
      <c r="FH2174" s="74"/>
      <c r="FI2174" s="74"/>
      <c r="FJ2174" s="74"/>
      <c r="FK2174" s="74"/>
      <c r="FL2174" s="74"/>
      <c r="FM2174" s="74"/>
      <c r="FN2174" s="74"/>
      <c r="FO2174" s="74"/>
      <c r="FP2174" s="74"/>
      <c r="FQ2174" s="74"/>
      <c r="FR2174" s="74"/>
      <c r="FS2174" s="74"/>
      <c r="FT2174" s="74"/>
      <c r="FU2174" s="74"/>
      <c r="FV2174" s="74"/>
      <c r="FW2174" s="74"/>
      <c r="FX2174" s="74"/>
      <c r="FY2174" s="74"/>
      <c r="FZ2174" s="74"/>
      <c r="GA2174" s="74"/>
      <c r="GB2174" s="74"/>
      <c r="GC2174" s="74">
        <v>0</v>
      </c>
      <c r="GD2174" s="74">
        <v>16</v>
      </c>
      <c r="GE2174" s="74">
        <v>0</v>
      </c>
      <c r="GF2174" s="74">
        <v>3</v>
      </c>
      <c r="GG2174" t="s">
        <v>247</v>
      </c>
      <c r="GH2174" t="s">
        <v>248</v>
      </c>
      <c r="GI2174" t="s">
        <v>236</v>
      </c>
      <c r="GJ2174" s="47"/>
      <c r="GK2174" s="30"/>
    </row>
    <row r="2175" spans="1:193" x14ac:dyDescent="0.2">
      <c r="A2175" t="s">
        <v>175</v>
      </c>
      <c r="B2175" t="s">
        <v>246</v>
      </c>
      <c r="C2175" t="s">
        <v>0</v>
      </c>
      <c r="D2175" t="s">
        <v>185</v>
      </c>
      <c r="E2175" t="s">
        <v>223</v>
      </c>
      <c r="F2175" t="s">
        <v>273</v>
      </c>
      <c r="G2175" t="s">
        <v>276</v>
      </c>
      <c r="H2175" s="74">
        <v>0</v>
      </c>
      <c r="I2175" s="74"/>
      <c r="J2175" s="74"/>
      <c r="K2175" s="74"/>
      <c r="L2175" s="74"/>
      <c r="M2175" s="74"/>
      <c r="N2175" s="74"/>
      <c r="O2175" s="74"/>
      <c r="P2175" s="74"/>
      <c r="Q2175" s="74"/>
      <c r="R2175" s="74"/>
      <c r="S2175" s="74"/>
      <c r="T2175" s="74"/>
      <c r="U2175" s="74"/>
      <c r="V2175" s="74"/>
      <c r="W2175" s="74"/>
      <c r="X2175" s="74"/>
      <c r="Y2175" s="74"/>
      <c r="Z2175" s="74"/>
      <c r="AA2175" s="74"/>
      <c r="AB2175" s="74"/>
      <c r="AC2175" s="74"/>
      <c r="AD2175" s="74"/>
      <c r="AE2175" s="74"/>
      <c r="AF2175" s="74"/>
      <c r="AG2175" s="74"/>
      <c r="AH2175" s="74"/>
      <c r="AI2175" s="74"/>
      <c r="AJ2175" s="74"/>
      <c r="AK2175" s="74"/>
      <c r="AL2175" s="74"/>
      <c r="AM2175" s="74"/>
      <c r="AN2175" s="74"/>
      <c r="AO2175" s="74"/>
      <c r="AP2175" s="74"/>
      <c r="AQ2175" s="74"/>
      <c r="AR2175" s="74"/>
      <c r="AS2175" s="74"/>
      <c r="AT2175" s="74"/>
      <c r="AU2175" s="74"/>
      <c r="AV2175" s="74"/>
      <c r="AW2175" s="74"/>
      <c r="AX2175" s="74"/>
      <c r="AY2175" s="74"/>
      <c r="AZ2175" s="74"/>
      <c r="BA2175" s="74"/>
      <c r="BB2175" s="74"/>
      <c r="BC2175" s="74"/>
      <c r="BD2175" s="74"/>
      <c r="BE2175" s="74"/>
      <c r="BF2175" s="74"/>
      <c r="BG2175" s="74"/>
      <c r="BH2175" s="74"/>
      <c r="BI2175" s="74"/>
      <c r="BJ2175" s="74"/>
      <c r="BK2175" s="74"/>
      <c r="BL2175" s="74"/>
      <c r="BM2175" s="74"/>
      <c r="BN2175" s="74"/>
      <c r="BO2175" s="74"/>
      <c r="BP2175" s="74"/>
      <c r="BQ2175" s="74"/>
      <c r="BR2175" s="74"/>
      <c r="BS2175" s="74"/>
      <c r="BT2175" s="74"/>
      <c r="BU2175" s="74"/>
      <c r="BV2175" s="74"/>
      <c r="BW2175" s="74"/>
      <c r="BX2175" s="74"/>
      <c r="BY2175" s="74"/>
      <c r="BZ2175" s="74"/>
      <c r="CA2175" s="74"/>
      <c r="CB2175" s="74"/>
      <c r="CC2175" s="74"/>
      <c r="CD2175" s="74"/>
      <c r="CE2175" s="74"/>
      <c r="CF2175" s="74"/>
      <c r="CG2175" s="74"/>
      <c r="CH2175" s="74"/>
      <c r="CI2175" s="74"/>
      <c r="CJ2175" s="74"/>
      <c r="CK2175" s="74"/>
      <c r="CL2175" s="74"/>
      <c r="CM2175" s="74"/>
      <c r="CN2175" s="74"/>
      <c r="CO2175" s="74"/>
      <c r="CP2175" s="74"/>
      <c r="CQ2175" s="74"/>
      <c r="CR2175" s="74"/>
      <c r="CS2175" s="74"/>
      <c r="CT2175" s="74"/>
      <c r="CU2175" s="74"/>
      <c r="CV2175" s="74"/>
      <c r="CW2175" s="74"/>
      <c r="CX2175" s="74"/>
      <c r="CY2175" s="74"/>
      <c r="CZ2175" s="74"/>
      <c r="DA2175" s="74"/>
      <c r="DB2175" s="74"/>
      <c r="DC2175" s="74"/>
      <c r="DD2175" s="74"/>
      <c r="DE2175" s="74"/>
      <c r="DF2175" s="74"/>
      <c r="DG2175" s="74"/>
      <c r="DH2175" s="74"/>
      <c r="DI2175" s="74"/>
      <c r="DJ2175" s="74"/>
      <c r="DK2175" s="74"/>
      <c r="DL2175" s="74"/>
      <c r="DM2175" s="74"/>
      <c r="DN2175" s="74"/>
      <c r="DO2175" s="74"/>
      <c r="DP2175" s="74"/>
      <c r="DQ2175" s="74"/>
      <c r="DR2175" s="74"/>
      <c r="DS2175" s="74"/>
      <c r="DT2175" s="74"/>
      <c r="DU2175" s="74"/>
      <c r="DV2175" s="74"/>
      <c r="DW2175" s="74"/>
      <c r="DX2175" s="74"/>
      <c r="DY2175" s="74"/>
      <c r="DZ2175" s="74"/>
      <c r="EA2175" s="74"/>
      <c r="EB2175" s="74"/>
      <c r="EC2175" s="74"/>
      <c r="ED2175" s="74"/>
      <c r="EE2175" s="74"/>
      <c r="EF2175" s="74"/>
      <c r="EG2175" s="74"/>
      <c r="EH2175" s="74"/>
      <c r="EI2175" s="74"/>
      <c r="EJ2175" s="74"/>
      <c r="EK2175" s="74"/>
      <c r="EL2175" s="74"/>
      <c r="EM2175" s="74"/>
      <c r="EN2175" s="74"/>
      <c r="EO2175" s="74"/>
      <c r="EP2175" s="74"/>
      <c r="EQ2175" s="74"/>
      <c r="ER2175" s="74"/>
      <c r="ES2175" s="74"/>
      <c r="ET2175" s="74"/>
      <c r="EU2175" s="74"/>
      <c r="EV2175" s="74"/>
      <c r="EW2175" s="74"/>
      <c r="EX2175" s="74"/>
      <c r="EY2175" s="74"/>
      <c r="EZ2175" s="74"/>
      <c r="FA2175" s="74"/>
      <c r="FB2175" s="74"/>
      <c r="FC2175" s="74"/>
      <c r="FD2175" s="74"/>
      <c r="FE2175" s="74"/>
      <c r="FF2175" s="74"/>
      <c r="FG2175" s="74"/>
      <c r="FH2175" s="74"/>
      <c r="FI2175" s="74"/>
      <c r="FJ2175" s="74"/>
      <c r="FK2175" s="74"/>
      <c r="FL2175" s="74"/>
      <c r="FM2175" s="74"/>
      <c r="FN2175" s="74"/>
      <c r="FO2175" s="74"/>
      <c r="FP2175" s="74"/>
      <c r="FQ2175" s="74"/>
      <c r="FR2175" s="74"/>
      <c r="FS2175" s="74"/>
      <c r="FT2175" s="74"/>
      <c r="FU2175" s="74"/>
      <c r="FV2175" s="74"/>
      <c r="FW2175" s="74"/>
      <c r="FX2175" s="74"/>
      <c r="FY2175" s="74"/>
      <c r="FZ2175" s="74">
        <v>2</v>
      </c>
      <c r="GA2175" s="74">
        <v>286.5047607421875</v>
      </c>
      <c r="GB2175" s="74">
        <v>472.11457824707031</v>
      </c>
      <c r="GC2175" s="74">
        <v>0</v>
      </c>
      <c r="GD2175" s="74">
        <v>16</v>
      </c>
      <c r="GE2175" s="74">
        <v>0</v>
      </c>
      <c r="GF2175" s="74">
        <v>3</v>
      </c>
      <c r="GG2175" t="s">
        <v>247</v>
      </c>
      <c r="GH2175" t="s">
        <v>248</v>
      </c>
      <c r="GI2175" t="s">
        <v>236</v>
      </c>
      <c r="GJ2175" s="47"/>
      <c r="GK2175" s="30"/>
    </row>
    <row r="2176" spans="1:193" x14ac:dyDescent="0.2">
      <c r="A2176" t="s">
        <v>175</v>
      </c>
      <c r="B2176" t="s">
        <v>246</v>
      </c>
      <c r="C2176" t="s">
        <v>0</v>
      </c>
      <c r="D2176" t="s">
        <v>185</v>
      </c>
      <c r="E2176" t="s">
        <v>224</v>
      </c>
      <c r="F2176" t="s">
        <v>273</v>
      </c>
      <c r="G2176" t="s">
        <v>276</v>
      </c>
      <c r="H2176" s="74">
        <v>0</v>
      </c>
      <c r="I2176" s="74"/>
      <c r="J2176" s="74"/>
      <c r="K2176" s="74"/>
      <c r="L2176" s="74"/>
      <c r="M2176" s="74"/>
      <c r="N2176" s="74"/>
      <c r="O2176" s="74"/>
      <c r="P2176" s="74"/>
      <c r="Q2176" s="74"/>
      <c r="R2176" s="74"/>
      <c r="S2176" s="74"/>
      <c r="T2176" s="74"/>
      <c r="U2176" s="74"/>
      <c r="V2176" s="74"/>
      <c r="W2176" s="74"/>
      <c r="X2176" s="74"/>
      <c r="Y2176" s="74"/>
      <c r="Z2176" s="74"/>
      <c r="AA2176" s="74"/>
      <c r="AB2176" s="74"/>
      <c r="AC2176" s="74"/>
      <c r="AD2176" s="74"/>
      <c r="AE2176" s="74"/>
      <c r="AF2176" s="74"/>
      <c r="AG2176" s="74"/>
      <c r="AH2176" s="74"/>
      <c r="AI2176" s="74"/>
      <c r="AJ2176" s="74"/>
      <c r="AK2176" s="74"/>
      <c r="AL2176" s="74"/>
      <c r="AM2176" s="74"/>
      <c r="AN2176" s="74"/>
      <c r="AO2176" s="74"/>
      <c r="AP2176" s="74"/>
      <c r="AQ2176" s="74"/>
      <c r="AR2176" s="74"/>
      <c r="AS2176" s="74"/>
      <c r="AT2176" s="74"/>
      <c r="AU2176" s="74"/>
      <c r="AV2176" s="74"/>
      <c r="AW2176" s="74"/>
      <c r="AX2176" s="74"/>
      <c r="AY2176" s="74"/>
      <c r="AZ2176" s="74"/>
      <c r="BA2176" s="74"/>
      <c r="BB2176" s="74"/>
      <c r="BC2176" s="74"/>
      <c r="BD2176" s="74"/>
      <c r="BE2176" s="74"/>
      <c r="BF2176" s="74"/>
      <c r="BG2176" s="74"/>
      <c r="BH2176" s="74"/>
      <c r="BI2176" s="74"/>
      <c r="BJ2176" s="74"/>
      <c r="BK2176" s="74"/>
      <c r="BL2176" s="74"/>
      <c r="BM2176" s="74"/>
      <c r="BN2176" s="74"/>
      <c r="BO2176" s="74"/>
      <c r="BP2176" s="74"/>
      <c r="BQ2176" s="74"/>
      <c r="BR2176" s="74"/>
      <c r="BS2176" s="74"/>
      <c r="BT2176" s="74"/>
      <c r="BU2176" s="74"/>
      <c r="BV2176" s="74"/>
      <c r="BW2176" s="74"/>
      <c r="BX2176" s="74"/>
      <c r="BY2176" s="74"/>
      <c r="BZ2176" s="74"/>
      <c r="CA2176" s="74"/>
      <c r="CB2176" s="74"/>
      <c r="CC2176" s="74"/>
      <c r="CD2176" s="74"/>
      <c r="CE2176" s="74"/>
      <c r="CF2176" s="74"/>
      <c r="CG2176" s="74"/>
      <c r="CH2176" s="74"/>
      <c r="CI2176" s="74"/>
      <c r="CJ2176" s="74"/>
      <c r="CK2176" s="74"/>
      <c r="CL2176" s="74"/>
      <c r="CM2176" s="74"/>
      <c r="CN2176" s="74"/>
      <c r="CO2176" s="74"/>
      <c r="CP2176" s="74"/>
      <c r="CQ2176" s="74"/>
      <c r="CR2176" s="74"/>
      <c r="CS2176" s="74"/>
      <c r="CT2176" s="74"/>
      <c r="CU2176" s="74"/>
      <c r="CV2176" s="74"/>
      <c r="CW2176" s="74"/>
      <c r="CX2176" s="74"/>
      <c r="CY2176" s="74"/>
      <c r="CZ2176" s="74"/>
      <c r="DA2176" s="74"/>
      <c r="DB2176" s="74"/>
      <c r="DC2176" s="74"/>
      <c r="DD2176" s="74"/>
      <c r="DE2176" s="74"/>
      <c r="DF2176" s="74"/>
      <c r="DG2176" s="74"/>
      <c r="DH2176" s="74"/>
      <c r="DI2176" s="74"/>
      <c r="DJ2176" s="74"/>
      <c r="DK2176" s="74"/>
      <c r="DL2176" s="74"/>
      <c r="DM2176" s="74"/>
      <c r="DN2176" s="74"/>
      <c r="DO2176" s="74"/>
      <c r="DP2176" s="74"/>
      <c r="DQ2176" s="74"/>
      <c r="DR2176" s="74"/>
      <c r="DS2176" s="74"/>
      <c r="DT2176" s="74"/>
      <c r="DU2176" s="74"/>
      <c r="DV2176" s="74"/>
      <c r="DW2176" s="74"/>
      <c r="DX2176" s="74"/>
      <c r="DY2176" s="74"/>
      <c r="DZ2176" s="74"/>
      <c r="EA2176" s="74"/>
      <c r="EB2176" s="74"/>
      <c r="EC2176" s="74"/>
      <c r="ED2176" s="74"/>
      <c r="EE2176" s="74"/>
      <c r="EF2176" s="74"/>
      <c r="EG2176" s="74"/>
      <c r="EH2176" s="74"/>
      <c r="EI2176" s="74"/>
      <c r="EJ2176" s="74"/>
      <c r="EK2176" s="74"/>
      <c r="EL2176" s="74"/>
      <c r="EM2176" s="74"/>
      <c r="EN2176" s="74"/>
      <c r="EO2176" s="74"/>
      <c r="EP2176" s="74"/>
      <c r="EQ2176" s="74"/>
      <c r="ER2176" s="74"/>
      <c r="ES2176" s="74"/>
      <c r="ET2176" s="74"/>
      <c r="EU2176" s="74"/>
      <c r="EV2176" s="74"/>
      <c r="EW2176" s="74"/>
      <c r="EX2176" s="74"/>
      <c r="EY2176" s="74"/>
      <c r="EZ2176" s="74"/>
      <c r="FA2176" s="74"/>
      <c r="FB2176" s="74"/>
      <c r="FC2176" s="74"/>
      <c r="FD2176" s="74"/>
      <c r="FE2176" s="74"/>
      <c r="FF2176" s="74"/>
      <c r="FG2176" s="74"/>
      <c r="FH2176" s="74"/>
      <c r="FI2176" s="74"/>
      <c r="FJ2176" s="74"/>
      <c r="FK2176" s="74"/>
      <c r="FL2176" s="74"/>
      <c r="FM2176" s="74"/>
      <c r="FN2176" s="74"/>
      <c r="FO2176" s="74"/>
      <c r="FP2176" s="74"/>
      <c r="FQ2176" s="74"/>
      <c r="FR2176" s="74"/>
      <c r="FS2176" s="74"/>
      <c r="FT2176" s="74"/>
      <c r="FU2176" s="74"/>
      <c r="FV2176" s="74"/>
      <c r="FW2176" s="74"/>
      <c r="FX2176" s="74"/>
      <c r="FY2176" s="74"/>
      <c r="FZ2176" s="74">
        <v>7</v>
      </c>
      <c r="GA2176" s="74">
        <v>288.88815307617188</v>
      </c>
      <c r="GB2176" s="74">
        <v>1367.8225708007813</v>
      </c>
      <c r="GC2176" s="74">
        <v>0</v>
      </c>
      <c r="GD2176" s="74">
        <v>16</v>
      </c>
      <c r="GE2176" s="74">
        <v>0</v>
      </c>
      <c r="GF2176" s="74">
        <v>3</v>
      </c>
      <c r="GG2176" t="s">
        <v>247</v>
      </c>
      <c r="GH2176" t="s">
        <v>248</v>
      </c>
      <c r="GI2176" t="s">
        <v>236</v>
      </c>
      <c r="GJ2176" s="47"/>
      <c r="GK2176" s="30"/>
    </row>
    <row r="2177" spans="1:193" x14ac:dyDescent="0.2">
      <c r="A2177" t="s">
        <v>175</v>
      </c>
      <c r="B2177" t="s">
        <v>246</v>
      </c>
      <c r="C2177" t="s">
        <v>0</v>
      </c>
      <c r="D2177" t="s">
        <v>185</v>
      </c>
      <c r="E2177" t="s">
        <v>220</v>
      </c>
      <c r="F2177" t="s">
        <v>273</v>
      </c>
      <c r="G2177" t="s">
        <v>276</v>
      </c>
      <c r="H2177" s="74">
        <v>17</v>
      </c>
      <c r="I2177" s="74">
        <v>2.3661696910858154</v>
      </c>
      <c r="J2177" s="74">
        <v>2.2576944828033447</v>
      </c>
      <c r="K2177" s="74">
        <v>2.3370430469512939</v>
      </c>
      <c r="L2177" s="74">
        <v>2.6082949638366699</v>
      </c>
      <c r="M2177" s="74">
        <v>2.7671642303466797</v>
      </c>
      <c r="N2177" s="74">
        <v>3.2549834251403809</v>
      </c>
      <c r="O2177" s="74">
        <v>3.7995414733886719</v>
      </c>
      <c r="P2177" s="74">
        <v>4.3379082679748535</v>
      </c>
      <c r="Q2177" s="74">
        <v>5.0430278778076172</v>
      </c>
      <c r="R2177" s="74">
        <v>5.1198673248291016</v>
      </c>
      <c r="S2177" s="74">
        <v>5.1187334060668945</v>
      </c>
      <c r="T2177" s="74">
        <v>4.8265781402587891</v>
      </c>
      <c r="U2177" s="74">
        <v>4.1489620208740234</v>
      </c>
      <c r="V2177" s="74">
        <v>3.8841891288757324</v>
      </c>
      <c r="W2177" s="74">
        <v>3.557032585144043</v>
      </c>
      <c r="X2177" s="74">
        <v>3.4468882083892822</v>
      </c>
      <c r="Y2177" s="74">
        <v>3.5210299491882324</v>
      </c>
      <c r="Z2177" s="74">
        <v>3.457963228225708</v>
      </c>
      <c r="AA2177" s="74">
        <v>3.1721196174621582</v>
      </c>
      <c r="AB2177" s="74">
        <v>2.9076852798461914</v>
      </c>
      <c r="AC2177" s="74">
        <v>2.7190465927124023</v>
      </c>
      <c r="AD2177" s="74">
        <v>2.5793681144714355</v>
      </c>
      <c r="AE2177" s="74">
        <v>2.3947296142578125</v>
      </c>
      <c r="AF2177" s="74">
        <v>2.2740023136138916</v>
      </c>
      <c r="AG2177" s="74">
        <v>-0.14634974300861359</v>
      </c>
      <c r="AH2177" s="74">
        <v>-0.22285723686218262</v>
      </c>
      <c r="AI2177" s="74">
        <v>-0.22042922675609589</v>
      </c>
      <c r="AJ2177" s="74">
        <v>-0.14814312756061554</v>
      </c>
      <c r="AK2177" s="74">
        <v>-0.2435830682516098</v>
      </c>
      <c r="AL2177" s="74">
        <v>-0.32154440879821777</v>
      </c>
      <c r="AM2177" s="74">
        <v>-0.1629156619310379</v>
      </c>
      <c r="AN2177" s="74">
        <v>-0.23258107900619507</v>
      </c>
      <c r="AO2177" s="74">
        <v>-0.30027937889099121</v>
      </c>
      <c r="AP2177" s="74">
        <v>-0.26227986812591553</v>
      </c>
      <c r="AQ2177" s="74">
        <v>-0.23990954458713531</v>
      </c>
      <c r="AR2177" s="74">
        <v>-0.30417793989181519</v>
      </c>
      <c r="AS2177" s="74">
        <v>-0.32780721783638</v>
      </c>
      <c r="AT2177" s="74">
        <v>-0.26664081215858459</v>
      </c>
      <c r="AU2177" s="74">
        <v>-0.34338456392288208</v>
      </c>
      <c r="AV2177" s="74">
        <v>-0.23631535470485687</v>
      </c>
      <c r="AW2177" s="74">
        <v>-0.23186381161212921</v>
      </c>
      <c r="AX2177" s="74">
        <v>-0.17138400673866272</v>
      </c>
      <c r="AY2177" s="74">
        <v>-0.185245081782341</v>
      </c>
      <c r="AZ2177" s="74">
        <v>-0.14914989471435547</v>
      </c>
      <c r="BA2177" s="74">
        <v>-0.1337396651506424</v>
      </c>
      <c r="BB2177" s="74">
        <v>-0.15133285522460938</v>
      </c>
      <c r="BC2177" s="74">
        <v>-0.12584875524044037</v>
      </c>
      <c r="BD2177" s="74">
        <v>-0.15250660479068756</v>
      </c>
      <c r="BE2177" s="74">
        <v>-8.3356268703937531E-2</v>
      </c>
      <c r="BF2177" s="74">
        <v>-0.16639232635498047</v>
      </c>
      <c r="BG2177" s="74">
        <v>-0.16166634857654572</v>
      </c>
      <c r="BH2177" s="74">
        <v>-7.5746133923530579E-2</v>
      </c>
      <c r="BI2177" s="74">
        <v>-0.13457806408405304</v>
      </c>
      <c r="BJ2177" s="74">
        <v>-0.19898781180381775</v>
      </c>
      <c r="BK2177" s="74">
        <v>-3.5428844392299652E-2</v>
      </c>
      <c r="BL2177" s="74">
        <v>-7.087118923664093E-2</v>
      </c>
      <c r="BM2177" s="74">
        <v>-0.15188634395599365</v>
      </c>
      <c r="BN2177" s="74">
        <v>-0.12454599887132645</v>
      </c>
      <c r="BO2177" s="74">
        <v>-0.10580050945281982</v>
      </c>
      <c r="BP2177" s="74">
        <v>-0.16403484344482422</v>
      </c>
      <c r="BQ2177" s="74">
        <v>-0.19363433122634888</v>
      </c>
      <c r="BR2177" s="74">
        <v>-0.1396757960319519</v>
      </c>
      <c r="BS2177" s="74">
        <v>-0.21915560960769653</v>
      </c>
      <c r="BT2177" s="74">
        <v>-0.11850405484437943</v>
      </c>
      <c r="BU2177" s="74">
        <v>-0.10696285963058472</v>
      </c>
      <c r="BV2177" s="74">
        <v>-5.5971287190914154E-2</v>
      </c>
      <c r="BW2177" s="74">
        <v>-6.568155437707901E-2</v>
      </c>
      <c r="BX2177" s="74">
        <v>-5.2313897758722305E-2</v>
      </c>
      <c r="BY2177" s="74">
        <v>-4.5457687228918076E-2</v>
      </c>
      <c r="BZ2177" s="74">
        <v>-6.8203605711460114E-2</v>
      </c>
      <c r="CA2177" s="74">
        <v>-5.1798630505800247E-2</v>
      </c>
      <c r="CB2177" s="74">
        <v>-8.0080091953277588E-2</v>
      </c>
      <c r="CC2177" s="74">
        <v>-3.9727188646793365E-2</v>
      </c>
      <c r="CD2177" s="74">
        <v>-0.12728489935398102</v>
      </c>
      <c r="CE2177" s="74">
        <v>-0.12096735835075378</v>
      </c>
      <c r="CF2177" s="74">
        <v>-2.560419961810112E-2</v>
      </c>
      <c r="CG2177" s="74">
        <v>-5.9081517159938812E-2</v>
      </c>
      <c r="CH2177" s="74">
        <v>-0.1141054704785347</v>
      </c>
      <c r="CI2177" s="74">
        <v>5.2868138998746872E-2</v>
      </c>
      <c r="CJ2177" s="74">
        <v>4.1128583252429962E-2</v>
      </c>
      <c r="CK2177" s="74">
        <v>-4.9109768122434616E-2</v>
      </c>
      <c r="CL2177" s="74">
        <v>-2.9151927679777145E-2</v>
      </c>
      <c r="CM2177" s="74">
        <v>-1.2917004525661469E-2</v>
      </c>
      <c r="CN2177" s="74">
        <v>-6.697218120098114E-2</v>
      </c>
      <c r="CO2177" s="74">
        <v>-0.10070659965276718</v>
      </c>
      <c r="CP2177" s="74">
        <v>-5.1740195602178574E-2</v>
      </c>
      <c r="CQ2177" s="74">
        <v>-0.1331150084733963</v>
      </c>
      <c r="CR2177" s="74">
        <v>-3.6908306181430817E-2</v>
      </c>
      <c r="CS2177" s="74">
        <v>-2.0456841215491295E-2</v>
      </c>
      <c r="CT2177" s="74">
        <v>2.3963207378983498E-2</v>
      </c>
      <c r="CU2177" s="74">
        <v>1.7127785831689835E-2</v>
      </c>
      <c r="CV2177" s="74">
        <v>1.475441362708807E-2</v>
      </c>
      <c r="CW2177" s="74">
        <v>1.5686137601733208E-2</v>
      </c>
      <c r="CX2177" s="74">
        <v>-1.0628546588122845E-2</v>
      </c>
      <c r="CY2177" s="74">
        <v>-5.1173643441870809E-4</v>
      </c>
      <c r="CZ2177" s="74">
        <v>-2.9917711392045021E-2</v>
      </c>
      <c r="DA2177" s="74">
        <v>3.9018949028104544E-3</v>
      </c>
      <c r="DB2177" s="74">
        <v>-8.8177472352981567E-2</v>
      </c>
      <c r="DC2177" s="74">
        <v>-8.0268368124961853E-2</v>
      </c>
      <c r="DD2177" s="74">
        <v>2.4537734687328339E-2</v>
      </c>
      <c r="DE2177" s="74">
        <v>1.6415024176239967E-2</v>
      </c>
      <c r="DF2177" s="74">
        <v>-2.9223132878541946E-2</v>
      </c>
      <c r="DG2177" s="74">
        <v>0.1411651223897934</v>
      </c>
      <c r="DH2177" s="74">
        <v>0.15312835574150085</v>
      </c>
      <c r="DI2177" s="74">
        <v>5.366680771112442E-2</v>
      </c>
      <c r="DJ2177" s="74">
        <v>6.6242143511772156E-2</v>
      </c>
      <c r="DK2177" s="74">
        <v>7.9966500401496887E-2</v>
      </c>
      <c r="DL2177" s="74">
        <v>3.0090488493442535E-2</v>
      </c>
      <c r="DM2177" s="74">
        <v>-7.7788722701370716E-3</v>
      </c>
      <c r="DN2177" s="74">
        <v>3.619539737701416E-2</v>
      </c>
      <c r="DO2177" s="74">
        <v>-4.7074407339096069E-2</v>
      </c>
      <c r="DP2177" s="74">
        <v>4.4687442481517792E-2</v>
      </c>
      <c r="DQ2177" s="74">
        <v>6.6049180924892426E-2</v>
      </c>
      <c r="DR2177" s="74">
        <v>0.10389769822359085</v>
      </c>
      <c r="DS2177" s="74">
        <v>9.9937126040458679E-2</v>
      </c>
      <c r="DT2177" s="74">
        <v>8.1822723150253296E-2</v>
      </c>
      <c r="DU2177" s="74">
        <v>7.6829962432384491E-2</v>
      </c>
      <c r="DV2177" s="74">
        <v>4.6946514397859573E-2</v>
      </c>
      <c r="DW2177" s="74">
        <v>5.0775159150362015E-2</v>
      </c>
      <c r="DX2177" s="74">
        <v>2.0244669169187546E-2</v>
      </c>
      <c r="DY2177" s="74">
        <v>6.6895365715026855E-2</v>
      </c>
      <c r="DZ2177" s="74">
        <v>-3.1712561845779419E-2</v>
      </c>
      <c r="EA2177" s="74">
        <v>-2.1505489945411682E-2</v>
      </c>
      <c r="EB2177" s="74">
        <v>9.6934720873832703E-2</v>
      </c>
      <c r="EC2177" s="74">
        <v>0.12542003393173218</v>
      </c>
      <c r="ED2177" s="74">
        <v>9.333348274230957E-2</v>
      </c>
      <c r="EE2177" s="74">
        <v>0.26865193247795105</v>
      </c>
      <c r="EF2177" s="74">
        <v>0.3148382306098938</v>
      </c>
      <c r="EG2177" s="74">
        <v>0.20205985009670258</v>
      </c>
      <c r="EH2177" s="74">
        <v>0.20397602021694183</v>
      </c>
      <c r="EI2177" s="74">
        <v>0.21407553553581238</v>
      </c>
      <c r="EJ2177" s="74">
        <v>0.17023356258869171</v>
      </c>
      <c r="EK2177" s="74">
        <v>0.12639400362968445</v>
      </c>
      <c r="EL2177" s="74">
        <v>0.16316042840480804</v>
      </c>
      <c r="EM2177" s="74">
        <v>7.7154554426670074E-2</v>
      </c>
      <c r="EN2177" s="74">
        <v>0.16249874234199524</v>
      </c>
      <c r="EO2177" s="74">
        <v>0.19095014035701752</v>
      </c>
      <c r="EP2177" s="74">
        <v>0.21931041777133942</v>
      </c>
      <c r="EQ2177" s="74">
        <v>0.21950066089630127</v>
      </c>
      <c r="ER2177" s="74">
        <v>0.17865870893001556</v>
      </c>
      <c r="ES2177" s="74">
        <v>0.16511192917823792</v>
      </c>
      <c r="ET2177" s="74">
        <v>0.13007575273513794</v>
      </c>
      <c r="EU2177" s="74">
        <v>0.12482529133558273</v>
      </c>
      <c r="EV2177" s="74">
        <v>9.267117828130722E-2</v>
      </c>
      <c r="EW2177" s="74">
        <v>46.181079864501953</v>
      </c>
      <c r="EX2177" s="74">
        <v>47.444190979003906</v>
      </c>
      <c r="EY2177" s="74">
        <v>48.192295074462891</v>
      </c>
      <c r="EZ2177" s="74">
        <v>48.931262969970703</v>
      </c>
      <c r="FA2177" s="74">
        <v>49.642807006835938</v>
      </c>
      <c r="FB2177" s="74">
        <v>49.69403076171875</v>
      </c>
      <c r="FC2177" s="74">
        <v>49.275970458984375</v>
      </c>
      <c r="FD2177" s="74">
        <v>49.158710479736328</v>
      </c>
      <c r="FE2177" s="74">
        <v>49.141513824462891</v>
      </c>
      <c r="FF2177" s="74">
        <v>50.088813781738281</v>
      </c>
      <c r="FG2177" s="74">
        <v>48.648860931396484</v>
      </c>
      <c r="FH2177" s="74">
        <v>47.763519287109375</v>
      </c>
      <c r="FI2177" s="74">
        <v>46.451938629150391</v>
      </c>
      <c r="FJ2177" s="74">
        <v>45.977638244628906</v>
      </c>
      <c r="FK2177" s="74">
        <v>46.828563690185547</v>
      </c>
      <c r="FL2177" s="74">
        <v>47.1304931640625</v>
      </c>
      <c r="FM2177" s="74">
        <v>47.808456420898438</v>
      </c>
      <c r="FN2177" s="74">
        <v>46.753437042236328</v>
      </c>
      <c r="FO2177" s="74">
        <v>45.56109619140625</v>
      </c>
      <c r="FP2177" s="74">
        <v>45.024387359619141</v>
      </c>
      <c r="FQ2177" s="74">
        <v>44.561542510986328</v>
      </c>
      <c r="FR2177" s="74">
        <v>44.114303588867188</v>
      </c>
      <c r="FS2177" s="74">
        <v>43.74737548828125</v>
      </c>
      <c r="FT2177" s="74">
        <v>43.395523071289063</v>
      </c>
      <c r="FU2177" s="74">
        <v>0.107257179915905</v>
      </c>
      <c r="FV2177" s="74">
        <v>0.15123386681079865</v>
      </c>
      <c r="FW2177" s="74">
        <v>0.11069910228252411</v>
      </c>
      <c r="FX2177" s="74">
        <v>0</v>
      </c>
      <c r="FY2177" s="74">
        <v>0.20540575683116913</v>
      </c>
      <c r="FZ2177" s="74">
        <v>16</v>
      </c>
      <c r="GA2177" s="74">
        <v>294.21389770507813</v>
      </c>
      <c r="GB2177" s="74">
        <v>3191.0126037597656</v>
      </c>
      <c r="GC2177" s="74">
        <v>1</v>
      </c>
      <c r="GD2177" s="74">
        <v>16</v>
      </c>
      <c r="GE2177" s="74">
        <v>0</v>
      </c>
      <c r="GF2177" s="74">
        <v>3</v>
      </c>
      <c r="GG2177" t="s">
        <v>247</v>
      </c>
      <c r="GH2177" t="s">
        <v>248</v>
      </c>
      <c r="GI2177" t="s">
        <v>236</v>
      </c>
      <c r="GJ2177" s="47"/>
      <c r="GK2177" s="30"/>
    </row>
    <row r="2178" spans="1:193" x14ac:dyDescent="0.2">
      <c r="A2178" t="s">
        <v>175</v>
      </c>
      <c r="B2178" t="s">
        <v>246</v>
      </c>
      <c r="C2178" t="s">
        <v>0</v>
      </c>
      <c r="D2178" t="s">
        <v>185</v>
      </c>
      <c r="E2178" t="s">
        <v>221</v>
      </c>
      <c r="F2178" t="s">
        <v>273</v>
      </c>
      <c r="G2178" t="s">
        <v>276</v>
      </c>
      <c r="H2178" s="74">
        <v>28</v>
      </c>
      <c r="I2178" s="74">
        <v>4.1321139335632324</v>
      </c>
      <c r="J2178" s="74">
        <v>4.1494097709655762</v>
      </c>
      <c r="K2178" s="74">
        <v>4.1451425552368164</v>
      </c>
      <c r="L2178" s="74">
        <v>4.7017865180969238</v>
      </c>
      <c r="M2178" s="74">
        <v>5.1188540458679199</v>
      </c>
      <c r="N2178" s="74">
        <v>6.0297465324401855</v>
      </c>
      <c r="O2178" s="74">
        <v>6.8991079330444336</v>
      </c>
      <c r="P2178" s="74">
        <v>7.3681788444519043</v>
      </c>
      <c r="Q2178" s="74">
        <v>8.1524620056152344</v>
      </c>
      <c r="R2178" s="74">
        <v>8.511876106262207</v>
      </c>
      <c r="S2178" s="74">
        <v>8.4534168243408203</v>
      </c>
      <c r="T2178" s="74">
        <v>8.3504438400268555</v>
      </c>
      <c r="U2178" s="74">
        <v>8.2883062362670898</v>
      </c>
      <c r="V2178" s="74">
        <v>8.0333404541015625</v>
      </c>
      <c r="W2178" s="74">
        <v>7.6546087265014648</v>
      </c>
      <c r="X2178" s="74">
        <v>6.8259983062744141</v>
      </c>
      <c r="Y2178" s="74">
        <v>6.5115437507629395</v>
      </c>
      <c r="Z2178" s="74">
        <v>6.2265300750732422</v>
      </c>
      <c r="AA2178" s="74">
        <v>5.7258639335632324</v>
      </c>
      <c r="AB2178" s="74">
        <v>5.3141646385192871</v>
      </c>
      <c r="AC2178" s="74">
        <v>5.1107544898986816</v>
      </c>
      <c r="AD2178" s="74">
        <v>4.7955894470214844</v>
      </c>
      <c r="AE2178" s="74">
        <v>4.6824932098388672</v>
      </c>
      <c r="AF2178" s="74">
        <v>4.154294490814209</v>
      </c>
      <c r="AG2178" s="74">
        <v>-0.24104665219783783</v>
      </c>
      <c r="AH2178" s="74">
        <v>-0.36705896258354187</v>
      </c>
      <c r="AI2178" s="74">
        <v>-0.3630598783493042</v>
      </c>
      <c r="AJ2178" s="74">
        <v>-0.24400044977664948</v>
      </c>
      <c r="AK2178" s="74">
        <v>-0.40119567513465881</v>
      </c>
      <c r="AL2178" s="74">
        <v>-0.52960258722305298</v>
      </c>
      <c r="AM2178" s="74">
        <v>-0.26833173632621765</v>
      </c>
      <c r="AN2178" s="74">
        <v>-0.38307473063468933</v>
      </c>
      <c r="AO2178" s="74">
        <v>-0.4945777952671051</v>
      </c>
      <c r="AP2178" s="74">
        <v>-0.43199041485786438</v>
      </c>
      <c r="AQ2178" s="74">
        <v>-0.39514511823654175</v>
      </c>
      <c r="AR2178" s="74">
        <v>-0.50099891424179077</v>
      </c>
      <c r="AS2178" s="74">
        <v>-0.53991776704788208</v>
      </c>
      <c r="AT2178" s="74">
        <v>-0.4391731321811676</v>
      </c>
      <c r="AU2178" s="74">
        <v>-0.56557458639144897</v>
      </c>
      <c r="AV2178" s="74">
        <v>-0.38922527432441711</v>
      </c>
      <c r="AW2178" s="74">
        <v>-0.38189339637756348</v>
      </c>
      <c r="AX2178" s="74">
        <v>-0.28227949142456055</v>
      </c>
      <c r="AY2178" s="74">
        <v>-0.30510953068733215</v>
      </c>
      <c r="AZ2178" s="74">
        <v>-0.24565863609313965</v>
      </c>
      <c r="BA2178" s="74">
        <v>-0.22027711570262909</v>
      </c>
      <c r="BB2178" s="74">
        <v>-0.24925407767295837</v>
      </c>
      <c r="BC2178" s="74">
        <v>-0.20728032290935516</v>
      </c>
      <c r="BD2178" s="74">
        <v>-0.25118732452392578</v>
      </c>
      <c r="BE2178" s="74">
        <v>-0.13729269802570343</v>
      </c>
      <c r="BF2178" s="74">
        <v>-0.27405795454978943</v>
      </c>
      <c r="BG2178" s="74">
        <v>-0.26627397537231445</v>
      </c>
      <c r="BH2178" s="74">
        <v>-0.12475834786891937</v>
      </c>
      <c r="BI2178" s="74">
        <v>-0.22165799140930176</v>
      </c>
      <c r="BJ2178" s="74">
        <v>-0.32774463295936584</v>
      </c>
      <c r="BK2178" s="74">
        <v>-5.8353420346975327E-2</v>
      </c>
      <c r="BL2178" s="74">
        <v>-0.11672903597354889</v>
      </c>
      <c r="BM2178" s="74">
        <v>-0.25016573071479797</v>
      </c>
      <c r="BN2178" s="74">
        <v>-0.20513458549976349</v>
      </c>
      <c r="BO2178" s="74">
        <v>-0.17425964772701263</v>
      </c>
      <c r="BP2178" s="74">
        <v>-0.27017500996589661</v>
      </c>
      <c r="BQ2178" s="74">
        <v>-0.3189271092414856</v>
      </c>
      <c r="BR2178" s="74">
        <v>-0.23005424439907074</v>
      </c>
      <c r="BS2178" s="74">
        <v>-0.36096218228340149</v>
      </c>
      <c r="BT2178" s="74">
        <v>-0.19518314301967621</v>
      </c>
      <c r="BU2178" s="74">
        <v>-0.17617414891719818</v>
      </c>
      <c r="BV2178" s="74">
        <v>-9.2187978327274323E-2</v>
      </c>
      <c r="BW2178" s="74">
        <v>-0.10818137228488922</v>
      </c>
      <c r="BX2178" s="74">
        <v>-8.6164064705371857E-2</v>
      </c>
      <c r="BY2178" s="74">
        <v>-7.4871502816677094E-2</v>
      </c>
      <c r="BZ2178" s="74">
        <v>-0.11233533918857574</v>
      </c>
      <c r="CA2178" s="74">
        <v>-8.5315398871898651E-2</v>
      </c>
      <c r="CB2178" s="74">
        <v>-0.13189661502838135</v>
      </c>
      <c r="CC2178" s="74">
        <v>-6.5433017909526825E-2</v>
      </c>
      <c r="CD2178" s="74">
        <v>-0.20964571833610535</v>
      </c>
      <c r="CE2178" s="74">
        <v>-0.19924034178256989</v>
      </c>
      <c r="CF2178" s="74">
        <v>-4.2171627283096313E-2</v>
      </c>
      <c r="CG2178" s="74">
        <v>-9.7310729324817657E-2</v>
      </c>
      <c r="CH2178" s="74">
        <v>-0.18793842196464539</v>
      </c>
      <c r="CI2178" s="74">
        <v>8.7076924741268158E-2</v>
      </c>
      <c r="CJ2178" s="74">
        <v>6.7741185426712036E-2</v>
      </c>
      <c r="CK2178" s="74">
        <v>-8.0886676907539368E-2</v>
      </c>
      <c r="CL2178" s="74">
        <v>-4.8014938831329346E-2</v>
      </c>
      <c r="CM2178" s="74">
        <v>-2.1275065839290619E-2</v>
      </c>
      <c r="CN2178" s="74">
        <v>-0.11030711233615875</v>
      </c>
      <c r="CO2178" s="74">
        <v>-0.16586968302726746</v>
      </c>
      <c r="CP2178" s="74">
        <v>-8.5219144821166992E-2</v>
      </c>
      <c r="CQ2178" s="74">
        <v>-0.21924826502799988</v>
      </c>
      <c r="CR2178" s="74">
        <v>-6.0790151357650757E-2</v>
      </c>
      <c r="CS2178" s="74">
        <v>-3.3693622797727585E-2</v>
      </c>
      <c r="CT2178" s="74">
        <v>3.9468813687562943E-2</v>
      </c>
      <c r="CU2178" s="74">
        <v>2.821047231554985E-2</v>
      </c>
      <c r="CV2178" s="74">
        <v>2.4301385506987572E-2</v>
      </c>
      <c r="CW2178" s="74">
        <v>2.5835990905761719E-2</v>
      </c>
      <c r="CX2178" s="74">
        <v>-1.7505839467048645E-2</v>
      </c>
      <c r="CY2178" s="74">
        <v>-8.4285996854305267E-4</v>
      </c>
      <c r="CZ2178" s="74">
        <v>-4.9276228994131088E-2</v>
      </c>
      <c r="DA2178" s="74">
        <v>6.4266575500369072E-3</v>
      </c>
      <c r="DB2178" s="74">
        <v>-0.14523349702358246</v>
      </c>
      <c r="DC2178" s="74">
        <v>-0.13220672309398651</v>
      </c>
      <c r="DD2178" s="74">
        <v>4.0415093302726746E-2</v>
      </c>
      <c r="DE2178" s="74">
        <v>2.7036529034376144E-2</v>
      </c>
      <c r="DF2178" s="74">
        <v>-4.8132222145795822E-2</v>
      </c>
      <c r="DG2178" s="74">
        <v>0.23250727355480194</v>
      </c>
      <c r="DH2178" s="74">
        <v>0.25221139192581177</v>
      </c>
      <c r="DI2178" s="74">
        <v>8.8392376899719238E-2</v>
      </c>
      <c r="DJ2178" s="74">
        <v>0.1091047078371048</v>
      </c>
      <c r="DK2178" s="74">
        <v>0.1317095160484314</v>
      </c>
      <c r="DL2178" s="74">
        <v>4.9560796469449997E-2</v>
      </c>
      <c r="DM2178" s="74">
        <v>-1.2812250293791294E-2</v>
      </c>
      <c r="DN2178" s="74">
        <v>5.9615962207317352E-2</v>
      </c>
      <c r="DO2178" s="74">
        <v>-7.753434032201767E-2</v>
      </c>
      <c r="DP2178" s="74">
        <v>7.3602840304374695E-2</v>
      </c>
      <c r="DQ2178" s="74">
        <v>0.10878690332174301</v>
      </c>
      <c r="DR2178" s="74">
        <v>0.17112560570240021</v>
      </c>
      <c r="DS2178" s="74">
        <v>0.16460230946540833</v>
      </c>
      <c r="DT2178" s="74">
        <v>0.1347668319940567</v>
      </c>
      <c r="DU2178" s="74">
        <v>0.12654347717761993</v>
      </c>
      <c r="DV2178" s="74">
        <v>7.7323660254478455E-2</v>
      </c>
      <c r="DW2178" s="74">
        <v>8.3629675209522247E-2</v>
      </c>
      <c r="DX2178" s="74">
        <v>3.3344153314828873E-2</v>
      </c>
      <c r="DY2178" s="74">
        <v>0.11018061637878418</v>
      </c>
      <c r="DZ2178" s="74">
        <v>-5.2232466638088226E-2</v>
      </c>
      <c r="EA2178" s="74">
        <v>-3.542080894112587E-2</v>
      </c>
      <c r="EB2178" s="74">
        <v>0.15965719521045685</v>
      </c>
      <c r="EC2178" s="74">
        <v>0.2065742164850235</v>
      </c>
      <c r="ED2178" s="74">
        <v>0.15372572839260101</v>
      </c>
      <c r="EE2178" s="74">
        <v>0.44248560070991516</v>
      </c>
      <c r="EF2178" s="74">
        <v>0.51855713129043579</v>
      </c>
      <c r="EG2178" s="74">
        <v>0.33280444145202637</v>
      </c>
      <c r="EH2178" s="74">
        <v>0.33596053719520569</v>
      </c>
      <c r="EI2178" s="74">
        <v>0.35259497165679932</v>
      </c>
      <c r="EJ2178" s="74">
        <v>0.28038465976715088</v>
      </c>
      <c r="EK2178" s="74">
        <v>0.20817837119102478</v>
      </c>
      <c r="EL2178" s="74">
        <v>0.26873484253883362</v>
      </c>
      <c r="EM2178" s="74">
        <v>0.12707805633544922</v>
      </c>
      <c r="EN2178" s="74">
        <v>0.2676449716091156</v>
      </c>
      <c r="EO2178" s="74">
        <v>0.31450614333152771</v>
      </c>
      <c r="EP2178" s="74">
        <v>0.36121711134910583</v>
      </c>
      <c r="EQ2178" s="74">
        <v>0.36153048276901245</v>
      </c>
      <c r="ER2178" s="74">
        <v>0.2942613959312439</v>
      </c>
      <c r="ES2178" s="74">
        <v>0.27194911241531372</v>
      </c>
      <c r="ET2178" s="74">
        <v>0.21424239873886108</v>
      </c>
      <c r="EU2178" s="74">
        <v>0.20559461414813995</v>
      </c>
      <c r="EV2178" s="74">
        <v>0.15263485908508301</v>
      </c>
      <c r="EW2178" s="74">
        <v>43.580814361572266</v>
      </c>
      <c r="EX2178" s="74">
        <v>41.852813720703125</v>
      </c>
      <c r="EY2178" s="74">
        <v>41.053775787353516</v>
      </c>
      <c r="EZ2178" s="74">
        <v>40.062931060791016</v>
      </c>
      <c r="FA2178" s="74">
        <v>39.405899047851563</v>
      </c>
      <c r="FB2178" s="74">
        <v>38.897777557373047</v>
      </c>
      <c r="FC2178" s="74">
        <v>38.599479675292969</v>
      </c>
      <c r="FD2178" s="74">
        <v>38.024238586425781</v>
      </c>
      <c r="FE2178" s="74">
        <v>41.888858795166016</v>
      </c>
      <c r="FF2178" s="74">
        <v>46.695064544677734</v>
      </c>
      <c r="FG2178" s="74">
        <v>49.934986114501953</v>
      </c>
      <c r="FH2178" s="74">
        <v>52.203468322753906</v>
      </c>
      <c r="FI2178" s="74">
        <v>54.382350921630859</v>
      </c>
      <c r="FJ2178" s="74">
        <v>55.443771362304688</v>
      </c>
      <c r="FK2178" s="74">
        <v>56.302410125732422</v>
      </c>
      <c r="FL2178" s="74">
        <v>56.102882385253906</v>
      </c>
      <c r="FM2178" s="74">
        <v>55.562572479248047</v>
      </c>
      <c r="FN2178" s="74">
        <v>53.707748413085938</v>
      </c>
      <c r="FO2178" s="74">
        <v>51.411434173583984</v>
      </c>
      <c r="FP2178" s="74">
        <v>48.528427124023438</v>
      </c>
      <c r="FQ2178" s="74">
        <v>47.410190582275391</v>
      </c>
      <c r="FR2178" s="74">
        <v>46.526039123535156</v>
      </c>
      <c r="FS2178" s="74">
        <v>46.626010894775391</v>
      </c>
      <c r="FT2178" s="74">
        <v>46.059619903564453</v>
      </c>
      <c r="FU2178" s="74">
        <v>0.17665886878967285</v>
      </c>
      <c r="FV2178" s="74">
        <v>0.24909105896949768</v>
      </c>
      <c r="FW2178" s="74">
        <v>0.18232792615890503</v>
      </c>
      <c r="FX2178" s="74">
        <v>0</v>
      </c>
      <c r="FY2178" s="74">
        <v>0.33831536769866943</v>
      </c>
      <c r="FZ2178" s="74">
        <v>26</v>
      </c>
      <c r="GA2178" s="74">
        <v>523.8245849609375</v>
      </c>
      <c r="GB2178" s="74">
        <v>5543.0347442626953</v>
      </c>
      <c r="GC2178" s="74">
        <v>1</v>
      </c>
      <c r="GD2178" s="74">
        <v>16</v>
      </c>
      <c r="GE2178" s="74">
        <v>0</v>
      </c>
      <c r="GF2178" s="74">
        <v>3</v>
      </c>
      <c r="GG2178" t="s">
        <v>247</v>
      </c>
      <c r="GH2178" t="s">
        <v>248</v>
      </c>
      <c r="GI2178" t="s">
        <v>236</v>
      </c>
      <c r="GJ2178" s="47"/>
      <c r="GK2178" s="30"/>
    </row>
    <row r="2179" spans="1:193" x14ac:dyDescent="0.2">
      <c r="A2179" t="s">
        <v>175</v>
      </c>
      <c r="B2179" t="s">
        <v>246</v>
      </c>
      <c r="C2179" t="s">
        <v>0</v>
      </c>
      <c r="D2179" t="s">
        <v>185</v>
      </c>
      <c r="E2179" t="s">
        <v>186</v>
      </c>
      <c r="F2179" t="s">
        <v>273</v>
      </c>
      <c r="G2179" t="s">
        <v>276</v>
      </c>
      <c r="H2179" s="74">
        <v>50</v>
      </c>
      <c r="I2179" s="74">
        <v>7.2636260986328125</v>
      </c>
      <c r="J2179" s="74">
        <v>6.6248059272766113</v>
      </c>
      <c r="K2179" s="74">
        <v>6.6865839958190918</v>
      </c>
      <c r="L2179" s="74">
        <v>7.3144698143005371</v>
      </c>
      <c r="M2179" s="74">
        <v>8.4281187057495117</v>
      </c>
      <c r="N2179" s="74">
        <v>10.357888221740723</v>
      </c>
      <c r="O2179" s="74">
        <v>11.757739067077637</v>
      </c>
      <c r="P2179" s="74">
        <v>13.251172065734863</v>
      </c>
      <c r="Q2179" s="74">
        <v>13.925511360168457</v>
      </c>
      <c r="R2179" s="74">
        <v>15.02045726776123</v>
      </c>
      <c r="S2179" s="74">
        <v>15.80793285369873</v>
      </c>
      <c r="T2179" s="74">
        <v>15.840106964111328</v>
      </c>
      <c r="U2179" s="74">
        <v>16.032695770263672</v>
      </c>
      <c r="V2179" s="74">
        <v>15.848435401916504</v>
      </c>
      <c r="W2179" s="74">
        <v>15.033194541931152</v>
      </c>
      <c r="X2179" s="74">
        <v>14.292865753173828</v>
      </c>
      <c r="Y2179" s="74">
        <v>13.767826080322266</v>
      </c>
      <c r="Z2179" s="74">
        <v>12.526425361633301</v>
      </c>
      <c r="AA2179" s="74">
        <v>11.864347457885742</v>
      </c>
      <c r="AB2179" s="74">
        <v>10.42832088470459</v>
      </c>
      <c r="AC2179" s="74">
        <v>9.3484306335449219</v>
      </c>
      <c r="AD2179" s="74">
        <v>9.0874662399291992</v>
      </c>
      <c r="AE2179" s="74">
        <v>7.7030572891235352</v>
      </c>
      <c r="AF2179" s="74">
        <v>8.2062788009643555</v>
      </c>
      <c r="AG2179" s="74">
        <v>-0.43044045567512512</v>
      </c>
      <c r="AH2179" s="74">
        <v>-0.65546256303787231</v>
      </c>
      <c r="AI2179" s="74">
        <v>-0.64832127094268799</v>
      </c>
      <c r="AJ2179" s="74">
        <v>-0.43571507930755615</v>
      </c>
      <c r="AK2179" s="74">
        <v>-0.71642088890075684</v>
      </c>
      <c r="AL2179" s="74">
        <v>-0.94571894407272339</v>
      </c>
      <c r="AM2179" s="74">
        <v>-0.47916373610496521</v>
      </c>
      <c r="AN2179" s="74">
        <v>-0.68406194448471069</v>
      </c>
      <c r="AO2179" s="74">
        <v>-0.8831745982170105</v>
      </c>
      <c r="AP2179" s="74">
        <v>-0.77141141891479492</v>
      </c>
      <c r="AQ2179" s="74">
        <v>-0.70561617612838745</v>
      </c>
      <c r="AR2179" s="74">
        <v>-0.89464092254638672</v>
      </c>
      <c r="AS2179" s="74">
        <v>-0.96413886547088623</v>
      </c>
      <c r="AT2179" s="74">
        <v>-0.78423780202865601</v>
      </c>
      <c r="AU2179" s="74">
        <v>-1.009954571723938</v>
      </c>
      <c r="AV2179" s="74">
        <v>-0.69504517316818237</v>
      </c>
      <c r="AW2179" s="74">
        <v>-0.68195241689682007</v>
      </c>
      <c r="AX2179" s="74">
        <v>-0.50407058000564575</v>
      </c>
      <c r="AY2179" s="74">
        <v>-0.54483842849731445</v>
      </c>
      <c r="AZ2179" s="74">
        <v>-0.43867611885070801</v>
      </c>
      <c r="BA2179" s="74">
        <v>-0.39335191249847412</v>
      </c>
      <c r="BB2179" s="74">
        <v>-0.44509658217430115</v>
      </c>
      <c r="BC2179" s="74">
        <v>-0.37014341354370117</v>
      </c>
      <c r="BD2179" s="74">
        <v>-0.448548823595047</v>
      </c>
      <c r="BE2179" s="74">
        <v>-0.24516554176807404</v>
      </c>
      <c r="BF2179" s="74">
        <v>-0.48938927054405212</v>
      </c>
      <c r="BG2179" s="74">
        <v>-0.47548925876617432</v>
      </c>
      <c r="BH2179" s="74">
        <v>-0.22278276085853577</v>
      </c>
      <c r="BI2179" s="74">
        <v>-0.39581784605979919</v>
      </c>
      <c r="BJ2179" s="74">
        <v>-0.58525824546813965</v>
      </c>
      <c r="BK2179" s="74">
        <v>-0.10420248657464981</v>
      </c>
      <c r="BL2179" s="74">
        <v>-0.20844468474388123</v>
      </c>
      <c r="BM2179" s="74">
        <v>-0.44672450423240662</v>
      </c>
      <c r="BN2179" s="74">
        <v>-0.36631175875663757</v>
      </c>
      <c r="BO2179" s="74">
        <v>-0.31117793917655945</v>
      </c>
      <c r="BP2179" s="74">
        <v>-0.48245543241500854</v>
      </c>
      <c r="BQ2179" s="74">
        <v>-0.56951272487640381</v>
      </c>
      <c r="BR2179" s="74">
        <v>-0.41081118583679199</v>
      </c>
      <c r="BS2179" s="74">
        <v>-0.64457529783248901</v>
      </c>
      <c r="BT2179" s="74">
        <v>-0.34854131937026978</v>
      </c>
      <c r="BU2179" s="74">
        <v>-0.31459665298461914</v>
      </c>
      <c r="BV2179" s="74">
        <v>-0.16462142765522003</v>
      </c>
      <c r="BW2179" s="74">
        <v>-0.19318102300167084</v>
      </c>
      <c r="BX2179" s="74">
        <v>-0.15386439859867096</v>
      </c>
      <c r="BY2179" s="74">
        <v>-0.13369907438755035</v>
      </c>
      <c r="BZ2179" s="74">
        <v>-0.2005988210439682</v>
      </c>
      <c r="CA2179" s="74">
        <v>-0.15234890580177307</v>
      </c>
      <c r="CB2179" s="74">
        <v>-0.23552967607975006</v>
      </c>
      <c r="CC2179" s="74">
        <v>-0.11684468388557434</v>
      </c>
      <c r="CD2179" s="74">
        <v>-0.37436741590499878</v>
      </c>
      <c r="CE2179" s="74">
        <v>-0.35578635334968567</v>
      </c>
      <c r="CF2179" s="74">
        <v>-7.53064826130867E-2</v>
      </c>
      <c r="CG2179" s="74">
        <v>-0.17376916110515594</v>
      </c>
      <c r="CH2179" s="74">
        <v>-0.33560431003570557</v>
      </c>
      <c r="CI2179" s="74">
        <v>0.15549452602863312</v>
      </c>
      <c r="CJ2179" s="74">
        <v>0.12096640467643738</v>
      </c>
      <c r="CK2179" s="74">
        <v>-0.14444048702716827</v>
      </c>
      <c r="CL2179" s="74">
        <v>-8.5740968585014343E-2</v>
      </c>
      <c r="CM2179" s="74">
        <v>-3.799118846654892E-2</v>
      </c>
      <c r="CN2179" s="74">
        <v>-0.19697698950767517</v>
      </c>
      <c r="CO2179" s="74">
        <v>-0.2961958646774292</v>
      </c>
      <c r="CP2179" s="74">
        <v>-0.15217705070972443</v>
      </c>
      <c r="CQ2179" s="74">
        <v>-0.39151471853256226</v>
      </c>
      <c r="CR2179" s="74">
        <v>-0.10855384171009064</v>
      </c>
      <c r="CS2179" s="74">
        <v>-6.0167182236909866E-2</v>
      </c>
      <c r="CT2179" s="74">
        <v>7.0480026304721832E-2</v>
      </c>
      <c r="CU2179" s="74">
        <v>5.0375841557979584E-2</v>
      </c>
      <c r="CV2179" s="74">
        <v>4.3395332992076874E-2</v>
      </c>
      <c r="CW2179" s="74">
        <v>4.6135697513818741E-2</v>
      </c>
      <c r="CX2179" s="74">
        <v>-3.1260430812835693E-2</v>
      </c>
      <c r="CY2179" s="74">
        <v>-1.5051071532070637E-3</v>
      </c>
      <c r="CZ2179" s="74">
        <v>-8.799327164888382E-2</v>
      </c>
      <c r="DA2179" s="74">
        <v>1.1476168408989906E-2</v>
      </c>
      <c r="DB2179" s="74">
        <v>-0.25934556126594543</v>
      </c>
      <c r="DC2179" s="74">
        <v>-0.23608344793319702</v>
      </c>
      <c r="DD2179" s="74">
        <v>7.2169803082942963E-2</v>
      </c>
      <c r="DE2179" s="74">
        <v>4.8279527574777603E-2</v>
      </c>
      <c r="DF2179" s="74">
        <v>-8.5950352251529694E-2</v>
      </c>
      <c r="DG2179" s="74">
        <v>0.41519153118133545</v>
      </c>
      <c r="DH2179" s="74">
        <v>0.45037749409675598</v>
      </c>
      <c r="DI2179" s="74">
        <v>0.15784353017807007</v>
      </c>
      <c r="DJ2179" s="74">
        <v>0.19482982158660889</v>
      </c>
      <c r="DK2179" s="74">
        <v>0.23519554734230042</v>
      </c>
      <c r="DL2179" s="74">
        <v>8.8501445949077606E-2</v>
      </c>
      <c r="DM2179" s="74">
        <v>-2.287900447845459E-2</v>
      </c>
      <c r="DN2179" s="74">
        <v>0.10645708441734314</v>
      </c>
      <c r="DO2179" s="74">
        <v>-0.1384541243314743</v>
      </c>
      <c r="DP2179" s="74">
        <v>0.13143365085124969</v>
      </c>
      <c r="DQ2179" s="74">
        <v>0.19426229596138</v>
      </c>
      <c r="DR2179" s="74">
        <v>0.3055814802646637</v>
      </c>
      <c r="DS2179" s="74">
        <v>0.29393270611763</v>
      </c>
      <c r="DT2179" s="74">
        <v>0.24065506458282471</v>
      </c>
      <c r="DU2179" s="74">
        <v>0.22597047686576843</v>
      </c>
      <c r="DV2179" s="74">
        <v>0.13807795941829681</v>
      </c>
      <c r="DW2179" s="74">
        <v>0.14933869242668152</v>
      </c>
      <c r="DX2179" s="74">
        <v>5.9543132781982422E-2</v>
      </c>
      <c r="DY2179" s="74">
        <v>0.19675110280513763</v>
      </c>
      <c r="DZ2179" s="74">
        <v>-9.3272283673286438E-2</v>
      </c>
      <c r="EA2179" s="74">
        <v>-6.325145810842514E-2</v>
      </c>
      <c r="EB2179" s="74">
        <v>0.28510212898254395</v>
      </c>
      <c r="EC2179" s="74">
        <v>0.36888256669044495</v>
      </c>
      <c r="ED2179" s="74">
        <v>0.27451029419898987</v>
      </c>
      <c r="EE2179" s="74">
        <v>0.79015278816223145</v>
      </c>
      <c r="EF2179" s="74">
        <v>0.92599475383758545</v>
      </c>
      <c r="EG2179" s="74">
        <v>0.59429365396499634</v>
      </c>
      <c r="EH2179" s="74">
        <v>0.59992951154708862</v>
      </c>
      <c r="EI2179" s="74">
        <v>0.62963378429412842</v>
      </c>
      <c r="EJ2179" s="74">
        <v>0.50068694353103638</v>
      </c>
      <c r="EK2179" s="74">
        <v>0.37174713611602783</v>
      </c>
      <c r="EL2179" s="74">
        <v>0.47988370060920715</v>
      </c>
      <c r="EM2179" s="74">
        <v>0.22692517936229706</v>
      </c>
      <c r="EN2179" s="74">
        <v>0.47793745994567871</v>
      </c>
      <c r="EO2179" s="74">
        <v>0.56161803007125854</v>
      </c>
      <c r="EP2179" s="74">
        <v>0.645030677318573</v>
      </c>
      <c r="EQ2179" s="74">
        <v>0.64559012651443481</v>
      </c>
      <c r="ER2179" s="74">
        <v>0.52546679973602295</v>
      </c>
      <c r="ES2179" s="74">
        <v>0.48562332987785339</v>
      </c>
      <c r="ET2179" s="74">
        <v>0.38257572054862976</v>
      </c>
      <c r="EU2179" s="74">
        <v>0.36713320016860962</v>
      </c>
      <c r="EV2179" s="74">
        <v>0.27256226539611816</v>
      </c>
      <c r="EW2179" s="74">
        <v>53.652870178222656</v>
      </c>
      <c r="EX2179" s="74">
        <v>52.390495300292969</v>
      </c>
      <c r="EY2179" s="74">
        <v>51.333297729492188</v>
      </c>
      <c r="EZ2179" s="74">
        <v>50.357120513916016</v>
      </c>
      <c r="FA2179" s="74">
        <v>49.897884368896484</v>
      </c>
      <c r="FB2179" s="74">
        <v>49.226821899414063</v>
      </c>
      <c r="FC2179" s="74">
        <v>49.38330078125</v>
      </c>
      <c r="FD2179" s="74">
        <v>50.447391510009766</v>
      </c>
      <c r="FE2179" s="74">
        <v>55.640342712402344</v>
      </c>
      <c r="FF2179" s="74">
        <v>60.828578948974609</v>
      </c>
      <c r="FG2179" s="74">
        <v>65.896858215332031</v>
      </c>
      <c r="FH2179" s="74">
        <v>69.8575439453125</v>
      </c>
      <c r="FI2179" s="74">
        <v>72.57135009765625</v>
      </c>
      <c r="FJ2179" s="74">
        <v>74.884796142578125</v>
      </c>
      <c r="FK2179" s="74">
        <v>77.083915710449219</v>
      </c>
      <c r="FL2179" s="74">
        <v>77.523155212402344</v>
      </c>
      <c r="FM2179" s="74">
        <v>76.709564208984375</v>
      </c>
      <c r="FN2179" s="74">
        <v>73.700088500976563</v>
      </c>
      <c r="FO2179" s="74">
        <v>69.764762878417969</v>
      </c>
      <c r="FP2179" s="74">
        <v>66.225624084472656</v>
      </c>
      <c r="FQ2179" s="74">
        <v>63.167282104492188</v>
      </c>
      <c r="FR2179" s="74">
        <v>60.262790679931641</v>
      </c>
      <c r="FS2179" s="74">
        <v>58.326488494873047</v>
      </c>
      <c r="FT2179" s="74">
        <v>56.963638305664063</v>
      </c>
      <c r="FU2179" s="74">
        <v>0.31546229124069214</v>
      </c>
      <c r="FV2179" s="74">
        <v>0.44480544328689575</v>
      </c>
      <c r="FW2179" s="74">
        <v>0.32558560371398926</v>
      </c>
      <c r="FX2179" s="74">
        <v>0.60413455963134766</v>
      </c>
      <c r="FY2179" s="74">
        <v>0</v>
      </c>
      <c r="FZ2179" s="74">
        <v>44</v>
      </c>
      <c r="GA2179" s="74">
        <v>462.96212768554688</v>
      </c>
      <c r="GB2179" s="74">
        <v>8262.606575012207</v>
      </c>
      <c r="GC2179" s="74">
        <v>1</v>
      </c>
      <c r="GD2179" s="74">
        <v>16</v>
      </c>
      <c r="GE2179" s="74">
        <v>0</v>
      </c>
      <c r="GF2179" s="74">
        <v>3</v>
      </c>
      <c r="GG2179" t="s">
        <v>247</v>
      </c>
      <c r="GH2179" t="s">
        <v>248</v>
      </c>
      <c r="GI2179" t="s">
        <v>236</v>
      </c>
      <c r="GJ2179" s="47"/>
      <c r="GK2179" s="30"/>
    </row>
    <row r="2180" spans="1:193" x14ac:dyDescent="0.2">
      <c r="A2180" t="s">
        <v>175</v>
      </c>
      <c r="B2180" t="s">
        <v>246</v>
      </c>
      <c r="C2180" t="s">
        <v>0</v>
      </c>
      <c r="D2180" t="s">
        <v>185</v>
      </c>
      <c r="E2180" t="s">
        <v>187</v>
      </c>
      <c r="F2180" t="s">
        <v>273</v>
      </c>
      <c r="G2180" t="s">
        <v>276</v>
      </c>
      <c r="H2180" s="74">
        <v>78</v>
      </c>
      <c r="I2180" s="74">
        <v>10.471683502197266</v>
      </c>
      <c r="J2180" s="74">
        <v>10.320343971252441</v>
      </c>
      <c r="K2180" s="74">
        <v>10.492254257202148</v>
      </c>
      <c r="L2180" s="74">
        <v>11.477804183959961</v>
      </c>
      <c r="M2180" s="74">
        <v>13.621517181396484</v>
      </c>
      <c r="N2180" s="74">
        <v>15.522273063659668</v>
      </c>
      <c r="O2180" s="74">
        <v>17.251520156860352</v>
      </c>
      <c r="P2180" s="74">
        <v>18.849201202392578</v>
      </c>
      <c r="Q2180" s="74">
        <v>19.911773681640625</v>
      </c>
      <c r="R2180" s="74">
        <v>20.374567031860352</v>
      </c>
      <c r="S2180" s="74">
        <v>21.04377555847168</v>
      </c>
      <c r="T2180" s="74">
        <v>21.079383850097656</v>
      </c>
      <c r="U2180" s="74">
        <v>21.535421371459961</v>
      </c>
      <c r="V2180" s="74">
        <v>20.808567047119141</v>
      </c>
      <c r="W2180" s="74">
        <v>19.530185699462891</v>
      </c>
      <c r="X2180" s="74">
        <v>18.777420043945313</v>
      </c>
      <c r="Y2180" s="74">
        <v>18.407278060913086</v>
      </c>
      <c r="Z2180" s="74">
        <v>16.67405891418457</v>
      </c>
      <c r="AA2180" s="74">
        <v>15.093326568603516</v>
      </c>
      <c r="AB2180" s="74">
        <v>14.270069122314453</v>
      </c>
      <c r="AC2180" s="74">
        <v>13.352619171142578</v>
      </c>
      <c r="AD2180" s="74">
        <v>12.776301383972168</v>
      </c>
      <c r="AE2180" s="74">
        <v>12.212491989135742</v>
      </c>
      <c r="AF2180" s="74">
        <v>11.043447494506836</v>
      </c>
      <c r="AG2180" s="74">
        <v>-0.67148709297180176</v>
      </c>
      <c r="AH2180" s="74">
        <v>-1.0225214958190918</v>
      </c>
      <c r="AI2180" s="74">
        <v>-1.0113810300827026</v>
      </c>
      <c r="AJ2180" s="74">
        <v>-0.67971551418304443</v>
      </c>
      <c r="AK2180" s="74">
        <v>-1.1176165342330933</v>
      </c>
      <c r="AL2180" s="74">
        <v>-1.4753214120864868</v>
      </c>
      <c r="AM2180" s="74">
        <v>-0.74749541282653809</v>
      </c>
      <c r="AN2180" s="74">
        <v>-1.0671367645263672</v>
      </c>
      <c r="AO2180" s="74">
        <v>-1.377752423286438</v>
      </c>
      <c r="AP2180" s="74">
        <v>-1.2034018039703369</v>
      </c>
      <c r="AQ2180" s="74">
        <v>-1.1007612943649292</v>
      </c>
      <c r="AR2180" s="74">
        <v>-1.3956397771835327</v>
      </c>
      <c r="AS2180" s="74">
        <v>-1.5040565729141235</v>
      </c>
      <c r="AT2180" s="74">
        <v>-1.2234108448028564</v>
      </c>
      <c r="AU2180" s="74">
        <v>-1.5755292177200317</v>
      </c>
      <c r="AV2180" s="74">
        <v>-1.0842704772949219</v>
      </c>
      <c r="AW2180" s="74">
        <v>-1.0638457536697388</v>
      </c>
      <c r="AX2180" s="74">
        <v>-0.7863500714302063</v>
      </c>
      <c r="AY2180" s="74">
        <v>-0.84994792938232422</v>
      </c>
      <c r="AZ2180" s="74">
        <v>-0.68433475494384766</v>
      </c>
      <c r="BA2180" s="74">
        <v>-0.61362910270690918</v>
      </c>
      <c r="BB2180" s="74">
        <v>-0.69435065984725952</v>
      </c>
      <c r="BC2180" s="74">
        <v>-0.57742375135421753</v>
      </c>
      <c r="BD2180" s="74">
        <v>-0.69973611831665039</v>
      </c>
      <c r="BE2180" s="74">
        <v>-0.38245820999145508</v>
      </c>
      <c r="BF2180" s="74">
        <v>-0.76344716548919678</v>
      </c>
      <c r="BG2180" s="74">
        <v>-0.74176317453384399</v>
      </c>
      <c r="BH2180" s="74">
        <v>-0.34754109382629395</v>
      </c>
      <c r="BI2180" s="74">
        <v>-0.61747580766677856</v>
      </c>
      <c r="BJ2180" s="74">
        <v>-0.91300284862518311</v>
      </c>
      <c r="BK2180" s="74">
        <v>-0.16255587339401245</v>
      </c>
      <c r="BL2180" s="74">
        <v>-0.32517373561859131</v>
      </c>
      <c r="BM2180" s="74">
        <v>-0.69689023494720459</v>
      </c>
      <c r="BN2180" s="74">
        <v>-0.57144635915756226</v>
      </c>
      <c r="BO2180" s="74">
        <v>-0.48543760180473328</v>
      </c>
      <c r="BP2180" s="74">
        <v>-0.75263047218322754</v>
      </c>
      <c r="BQ2180" s="74">
        <v>-0.8884398341178894</v>
      </c>
      <c r="BR2180" s="74">
        <v>-0.64086544513702393</v>
      </c>
      <c r="BS2180" s="74">
        <v>-1.0055375099182129</v>
      </c>
      <c r="BT2180" s="74">
        <v>-0.54372447729110718</v>
      </c>
      <c r="BU2180" s="74">
        <v>-0.49077081680297852</v>
      </c>
      <c r="BV2180" s="74">
        <v>-0.25680941343307495</v>
      </c>
      <c r="BW2180" s="74">
        <v>-0.30136236548423767</v>
      </c>
      <c r="BX2180" s="74">
        <v>-0.24002845585346222</v>
      </c>
      <c r="BY2180" s="74">
        <v>-0.20857059955596924</v>
      </c>
      <c r="BZ2180" s="74">
        <v>-0.31293416023254395</v>
      </c>
      <c r="CA2180" s="74">
        <v>-0.23766431212425232</v>
      </c>
      <c r="CB2180" s="74">
        <v>-0.36742627620697021</v>
      </c>
      <c r="CC2180" s="74">
        <v>-0.18227769434452057</v>
      </c>
      <c r="CD2180" s="74">
        <v>-0.58401310443878174</v>
      </c>
      <c r="CE2180" s="74">
        <v>-0.55502665042877197</v>
      </c>
      <c r="CF2180" s="74">
        <v>-0.11747810244560242</v>
      </c>
      <c r="CG2180" s="74">
        <v>-0.2710798978805542</v>
      </c>
      <c r="CH2180" s="74">
        <v>-0.52354270219802856</v>
      </c>
      <c r="CI2180" s="74">
        <v>0.24257145822048187</v>
      </c>
      <c r="CJ2180" s="74">
        <v>0.18870759010314941</v>
      </c>
      <c r="CK2180" s="74">
        <v>-0.22532717883586884</v>
      </c>
      <c r="CL2180" s="74">
        <v>-0.13375590741634369</v>
      </c>
      <c r="CM2180" s="74">
        <v>-5.9266258031129837E-2</v>
      </c>
      <c r="CN2180" s="74">
        <v>-0.30728411674499512</v>
      </c>
      <c r="CO2180" s="74">
        <v>-0.46206554770469666</v>
      </c>
      <c r="CP2180" s="74">
        <v>-0.23739619553089142</v>
      </c>
      <c r="CQ2180" s="74">
        <v>-0.61076301336288452</v>
      </c>
      <c r="CR2180" s="74">
        <v>-0.16934399306774139</v>
      </c>
      <c r="CS2180" s="74">
        <v>-9.3860805034637451E-2</v>
      </c>
      <c r="CT2180" s="74">
        <v>0.10994883626699448</v>
      </c>
      <c r="CU2180" s="74">
        <v>7.8586317598819733E-2</v>
      </c>
      <c r="CV2180" s="74">
        <v>6.7696720361709595E-2</v>
      </c>
      <c r="CW2180" s="74">
        <v>7.1971684694290161E-2</v>
      </c>
      <c r="CX2180" s="74">
        <v>-4.8766274005174637E-2</v>
      </c>
      <c r="CY2180" s="74">
        <v>-2.3479671217501163E-3</v>
      </c>
      <c r="CZ2180" s="74">
        <v>-0.13726949691772461</v>
      </c>
      <c r="DA2180" s="74">
        <v>1.7902817577123642E-2</v>
      </c>
      <c r="DB2180" s="74">
        <v>-0.4045790433883667</v>
      </c>
      <c r="DC2180" s="74">
        <v>-0.36829012632369995</v>
      </c>
      <c r="DD2180" s="74">
        <v>0.11258488148450851</v>
      </c>
      <c r="DE2180" s="74">
        <v>7.5316019356250763E-2</v>
      </c>
      <c r="DF2180" s="74">
        <v>-0.13408258557319641</v>
      </c>
      <c r="DG2180" s="74">
        <v>0.64769876003265381</v>
      </c>
      <c r="DH2180" s="74">
        <v>0.70258891582489014</v>
      </c>
      <c r="DI2180" s="74">
        <v>0.24623590707778931</v>
      </c>
      <c r="DJ2180" s="74">
        <v>0.30393454432487488</v>
      </c>
      <c r="DK2180" s="74">
        <v>0.3669050931930542</v>
      </c>
      <c r="DL2180" s="74">
        <v>0.13806220889091492</v>
      </c>
      <c r="DM2180" s="74">
        <v>-3.5691287368535995E-2</v>
      </c>
      <c r="DN2180" s="74">
        <v>0.1660730242729187</v>
      </c>
      <c r="DO2180" s="74">
        <v>-0.21598850190639496</v>
      </c>
      <c r="DP2180" s="74">
        <v>0.20503649115562439</v>
      </c>
      <c r="DQ2180" s="74">
        <v>0.30304920673370361</v>
      </c>
      <c r="DR2180" s="74">
        <v>0.4767071008682251</v>
      </c>
      <c r="DS2180" s="74">
        <v>0.45853498578071594</v>
      </c>
      <c r="DT2180" s="74">
        <v>0.3754219114780426</v>
      </c>
      <c r="DU2180" s="74">
        <v>0.35251396894454956</v>
      </c>
      <c r="DV2180" s="74">
        <v>0.21540161967277527</v>
      </c>
      <c r="DW2180" s="74">
        <v>0.23296837508678436</v>
      </c>
      <c r="DX2180" s="74">
        <v>9.2887289822101593E-2</v>
      </c>
      <c r="DY2180" s="74">
        <v>0.30693167448043823</v>
      </c>
      <c r="DZ2180" s="74">
        <v>-0.14550475776195526</v>
      </c>
      <c r="EA2180" s="74">
        <v>-9.867221862077713E-2</v>
      </c>
      <c r="EB2180" s="74">
        <v>0.4447593092918396</v>
      </c>
      <c r="EC2180" s="74">
        <v>0.57545667886734009</v>
      </c>
      <c r="ED2180" s="74">
        <v>0.4282359778881073</v>
      </c>
      <c r="EE2180" s="74">
        <v>1.2326383590698242</v>
      </c>
      <c r="EF2180" s="74">
        <v>1.444551944732666</v>
      </c>
      <c r="EG2180" s="74">
        <v>0.92709809541702271</v>
      </c>
      <c r="EH2180" s="74">
        <v>0.93589001893997192</v>
      </c>
      <c r="EI2180" s="74">
        <v>0.98222881555557251</v>
      </c>
      <c r="EJ2180" s="74">
        <v>0.78107160329818726</v>
      </c>
      <c r="EK2180" s="74">
        <v>0.57992541790008545</v>
      </c>
      <c r="EL2180" s="74">
        <v>0.748618483543396</v>
      </c>
      <c r="EM2180" s="74">
        <v>0.3540031909942627</v>
      </c>
      <c r="EN2180" s="74">
        <v>0.7455824613571167</v>
      </c>
      <c r="EO2180" s="74">
        <v>0.87612420320510864</v>
      </c>
      <c r="EP2180" s="74">
        <v>1.0062477588653564</v>
      </c>
      <c r="EQ2180" s="74">
        <v>1.0071204900741577</v>
      </c>
      <c r="ER2180" s="74">
        <v>0.81972819566726685</v>
      </c>
      <c r="ES2180" s="74">
        <v>0.7575724720954895</v>
      </c>
      <c r="ET2180" s="74">
        <v>0.59681808948516846</v>
      </c>
      <c r="EU2180" s="74">
        <v>0.57272779941558838</v>
      </c>
      <c r="EV2180" s="74">
        <v>0.42519712448120117</v>
      </c>
      <c r="EW2180" s="74">
        <v>62.640895843505859</v>
      </c>
      <c r="EX2180" s="74">
        <v>61.787857055664063</v>
      </c>
      <c r="EY2180" s="74">
        <v>60.874992370605469</v>
      </c>
      <c r="EZ2180" s="74">
        <v>59.861011505126953</v>
      </c>
      <c r="FA2180" s="74">
        <v>59.326511383056641</v>
      </c>
      <c r="FB2180" s="74">
        <v>58.933845520019531</v>
      </c>
      <c r="FC2180" s="74">
        <v>58.617088317871094</v>
      </c>
      <c r="FD2180" s="74">
        <v>60.279239654541016</v>
      </c>
      <c r="FE2180" s="74">
        <v>64.455787658691406</v>
      </c>
      <c r="FF2180" s="74">
        <v>68.7950439453125</v>
      </c>
      <c r="FG2180" s="74">
        <v>72.917633056640625</v>
      </c>
      <c r="FH2180" s="74">
        <v>76.17388916015625</v>
      </c>
      <c r="FI2180" s="74">
        <v>78.95294189453125</v>
      </c>
      <c r="FJ2180" s="74">
        <v>81.109123229980469</v>
      </c>
      <c r="FK2180" s="74">
        <v>81.961662292480469</v>
      </c>
      <c r="FL2180" s="74">
        <v>82.629432678222656</v>
      </c>
      <c r="FM2180" s="74">
        <v>80.947601318359375</v>
      </c>
      <c r="FN2180" s="74">
        <v>77.90380859375</v>
      </c>
      <c r="FO2180" s="74">
        <v>75.1455078125</v>
      </c>
      <c r="FP2180" s="74">
        <v>71.415840148925781</v>
      </c>
      <c r="FQ2180" s="74">
        <v>67.248008728027344</v>
      </c>
      <c r="FR2180" s="74">
        <v>64.776634216308594</v>
      </c>
      <c r="FS2180" s="74">
        <v>63.231422424316406</v>
      </c>
      <c r="FT2180" s="74">
        <v>62.235988616943359</v>
      </c>
      <c r="FU2180" s="74">
        <v>0.49212116003036499</v>
      </c>
      <c r="FV2180" s="74">
        <v>0.69389653205871582</v>
      </c>
      <c r="FW2180" s="74">
        <v>0.50791352987289429</v>
      </c>
      <c r="FX2180" s="74">
        <v>0.94244998693466187</v>
      </c>
      <c r="FY2180" s="74">
        <v>0</v>
      </c>
      <c r="FZ2180" s="74">
        <v>68</v>
      </c>
      <c r="GA2180" s="74">
        <v>471.13333129882813</v>
      </c>
      <c r="GB2180" s="74">
        <v>12716.69202041626</v>
      </c>
      <c r="GC2180" s="74">
        <v>1</v>
      </c>
      <c r="GD2180" s="74">
        <v>16</v>
      </c>
      <c r="GE2180" s="74">
        <v>0</v>
      </c>
      <c r="GF2180" s="74">
        <v>3</v>
      </c>
      <c r="GG2180" t="s">
        <v>247</v>
      </c>
      <c r="GH2180" t="s">
        <v>248</v>
      </c>
      <c r="GI2180" t="s">
        <v>236</v>
      </c>
      <c r="GJ2180" s="47"/>
      <c r="GK2180" s="30"/>
    </row>
    <row r="2181" spans="1:193" x14ac:dyDescent="0.2">
      <c r="A2181" t="s">
        <v>175</v>
      </c>
      <c r="B2181" t="s">
        <v>246</v>
      </c>
      <c r="C2181" t="s">
        <v>0</v>
      </c>
      <c r="D2181" t="s">
        <v>185</v>
      </c>
      <c r="E2181" t="s">
        <v>188</v>
      </c>
      <c r="F2181" t="s">
        <v>273</v>
      </c>
      <c r="G2181" t="s">
        <v>276</v>
      </c>
      <c r="H2181" s="74">
        <v>99</v>
      </c>
      <c r="I2181" s="74">
        <v>13.144763946533203</v>
      </c>
      <c r="J2181" s="74">
        <v>13.159064292907715</v>
      </c>
      <c r="K2181" s="74">
        <v>14.524672508239746</v>
      </c>
      <c r="L2181" s="74">
        <v>16.862447738647461</v>
      </c>
      <c r="M2181" s="74">
        <v>19.319362640380859</v>
      </c>
      <c r="N2181" s="74">
        <v>22.779134750366211</v>
      </c>
      <c r="O2181" s="74">
        <v>25.845266342163086</v>
      </c>
      <c r="P2181" s="74">
        <v>28.964757919311523</v>
      </c>
      <c r="Q2181" s="74">
        <v>30.564483642578125</v>
      </c>
      <c r="R2181" s="74">
        <v>32.112869262695313</v>
      </c>
      <c r="S2181" s="74">
        <v>33.342247009277344</v>
      </c>
      <c r="T2181" s="74">
        <v>33.40069580078125</v>
      </c>
      <c r="U2181" s="74">
        <v>32.225227355957031</v>
      </c>
      <c r="V2181" s="74">
        <v>30.862020492553711</v>
      </c>
      <c r="W2181" s="74">
        <v>29.600345611572266</v>
      </c>
      <c r="X2181" s="74">
        <v>28.142696380615234</v>
      </c>
      <c r="Y2181" s="74">
        <v>26.773021697998047</v>
      </c>
      <c r="Z2181" s="74">
        <v>23.707828521728516</v>
      </c>
      <c r="AA2181" s="74">
        <v>21.380592346191406</v>
      </c>
      <c r="AB2181" s="74">
        <v>19.933834075927734</v>
      </c>
      <c r="AC2181" s="74">
        <v>18.784627914428711</v>
      </c>
      <c r="AD2181" s="74">
        <v>17.590412139892578</v>
      </c>
      <c r="AE2181" s="74">
        <v>16.876310348510742</v>
      </c>
      <c r="AF2181" s="74">
        <v>14.104729652404785</v>
      </c>
      <c r="AG2181" s="74">
        <v>-0.85227203369140625</v>
      </c>
      <c r="AH2181" s="74">
        <v>-1.2978156805038452</v>
      </c>
      <c r="AI2181" s="74">
        <v>-1.2836760282516479</v>
      </c>
      <c r="AJ2181" s="74">
        <v>-0.86271584033966064</v>
      </c>
      <c r="AK2181" s="74">
        <v>-1.418513298034668</v>
      </c>
      <c r="AL2181" s="74">
        <v>-1.8725234270095825</v>
      </c>
      <c r="AM2181" s="74">
        <v>-0.94874417781829834</v>
      </c>
      <c r="AN2181" s="74">
        <v>-1.3544427156448364</v>
      </c>
      <c r="AO2181" s="74">
        <v>-1.7486859560012817</v>
      </c>
      <c r="AP2181" s="74">
        <v>-1.5273945331573486</v>
      </c>
      <c r="AQ2181" s="74">
        <v>-1.3971202373504639</v>
      </c>
      <c r="AR2181" s="74">
        <v>-1.7713890075683594</v>
      </c>
      <c r="AS2181" s="74">
        <v>-1.9089947938919067</v>
      </c>
      <c r="AT2181" s="74">
        <v>-1.552790641784668</v>
      </c>
      <c r="AU2181" s="74">
        <v>-1.9997102022171021</v>
      </c>
      <c r="AV2181" s="74">
        <v>-1.3761893510818481</v>
      </c>
      <c r="AW2181" s="74">
        <v>-1.3502658605575562</v>
      </c>
      <c r="AX2181" s="74">
        <v>-0.99805974960327148</v>
      </c>
      <c r="AY2181" s="74">
        <v>-1.0787800550460815</v>
      </c>
      <c r="AZ2181" s="74">
        <v>-0.86857873201370239</v>
      </c>
      <c r="BA2181" s="74">
        <v>-0.77883684635162354</v>
      </c>
      <c r="BB2181" s="74">
        <v>-0.88129132986068726</v>
      </c>
      <c r="BC2181" s="74">
        <v>-0.73288404941558838</v>
      </c>
      <c r="BD2181" s="74">
        <v>-0.88812673091888428</v>
      </c>
      <c r="BE2181" s="74">
        <v>-0.48542770743370056</v>
      </c>
      <c r="BF2181" s="74">
        <v>-0.96899062395095825</v>
      </c>
      <c r="BG2181" s="74">
        <v>-0.94146871566772461</v>
      </c>
      <c r="BH2181" s="74">
        <v>-0.44110986590385437</v>
      </c>
      <c r="BI2181" s="74">
        <v>-0.78371930122375488</v>
      </c>
      <c r="BJ2181" s="74">
        <v>-1.1588113307952881</v>
      </c>
      <c r="BK2181" s="74">
        <v>-0.20632092654705048</v>
      </c>
      <c r="BL2181" s="74">
        <v>-0.4127204418182373</v>
      </c>
      <c r="BM2181" s="74">
        <v>-0.88451457023620605</v>
      </c>
      <c r="BN2181" s="74">
        <v>-0.72529721260070801</v>
      </c>
      <c r="BO2181" s="74">
        <v>-0.61613237857818604</v>
      </c>
      <c r="BP2181" s="74">
        <v>-0.9552617073059082</v>
      </c>
      <c r="BQ2181" s="74">
        <v>-1.12763512134552</v>
      </c>
      <c r="BR2181" s="74">
        <v>-0.81340605020523071</v>
      </c>
      <c r="BS2181" s="74">
        <v>-1.276259183883667</v>
      </c>
      <c r="BT2181" s="74">
        <v>-0.69011181592941284</v>
      </c>
      <c r="BU2181" s="74">
        <v>-0.62290143966674805</v>
      </c>
      <c r="BV2181" s="74">
        <v>-0.32595041394233704</v>
      </c>
      <c r="BW2181" s="74">
        <v>-0.38249838352203369</v>
      </c>
      <c r="BX2181" s="74">
        <v>-0.30465149879455566</v>
      </c>
      <c r="BY2181" s="74">
        <v>-0.26472419500350952</v>
      </c>
      <c r="BZ2181" s="74">
        <v>-0.39718571305274963</v>
      </c>
      <c r="CA2181" s="74">
        <v>-0.30165088176727295</v>
      </c>
      <c r="CB2181" s="74">
        <v>-0.466348797082901</v>
      </c>
      <c r="CC2181" s="74">
        <v>-0.23135244846343994</v>
      </c>
      <c r="CD2181" s="74">
        <v>-0.74124735593795776</v>
      </c>
      <c r="CE2181" s="74">
        <v>-0.70445698499679565</v>
      </c>
      <c r="CF2181" s="74">
        <v>-0.14910683035850525</v>
      </c>
      <c r="CG2181" s="74">
        <v>-0.34406295418739319</v>
      </c>
      <c r="CH2181" s="74">
        <v>-0.66449654102325439</v>
      </c>
      <c r="CI2181" s="74">
        <v>0.30787914991378784</v>
      </c>
      <c r="CJ2181" s="74">
        <v>0.23951350152492523</v>
      </c>
      <c r="CK2181" s="74">
        <v>-0.28599217534065247</v>
      </c>
      <c r="CL2181" s="74">
        <v>-0.1697671115398407</v>
      </c>
      <c r="CM2181" s="74">
        <v>-7.522255927324295E-2</v>
      </c>
      <c r="CN2181" s="74">
        <v>-0.39001443982124329</v>
      </c>
      <c r="CO2181" s="74">
        <v>-0.58646786212921143</v>
      </c>
      <c r="CP2181" s="74">
        <v>-0.30131053924560547</v>
      </c>
      <c r="CQ2181" s="74">
        <v>-0.77519917488098145</v>
      </c>
      <c r="CR2181" s="74">
        <v>-0.21493659913539886</v>
      </c>
      <c r="CS2181" s="74">
        <v>-0.11913101375102997</v>
      </c>
      <c r="CT2181" s="74">
        <v>0.13955044746398926</v>
      </c>
      <c r="CU2181" s="74">
        <v>9.9744170904159546E-2</v>
      </c>
      <c r="CV2181" s="74">
        <v>8.5922762751579285E-2</v>
      </c>
      <c r="CW2181" s="74">
        <v>9.134867787361145E-2</v>
      </c>
      <c r="CX2181" s="74">
        <v>-6.1895653605461121E-2</v>
      </c>
      <c r="CY2181" s="74">
        <v>-2.9801123309880495E-3</v>
      </c>
      <c r="CZ2181" s="74">
        <v>-0.17422668635845184</v>
      </c>
      <c r="DA2181" s="74">
        <v>2.2722814232110977E-2</v>
      </c>
      <c r="DB2181" s="74">
        <v>-0.51350408792495728</v>
      </c>
      <c r="DC2181" s="74">
        <v>-0.4674452543258667</v>
      </c>
      <c r="DD2181" s="74">
        <v>0.14289619028568268</v>
      </c>
      <c r="DE2181" s="74">
        <v>9.55934077501297E-2</v>
      </c>
      <c r="DF2181" s="74">
        <v>-0.17018173635005951</v>
      </c>
      <c r="DG2181" s="74">
        <v>0.82207924127578735</v>
      </c>
      <c r="DH2181" s="74">
        <v>0.89174741506576538</v>
      </c>
      <c r="DI2181" s="74">
        <v>0.31253024935722351</v>
      </c>
      <c r="DJ2181" s="74">
        <v>0.385763019323349</v>
      </c>
      <c r="DK2181" s="74">
        <v>0.46568724513053894</v>
      </c>
      <c r="DL2181" s="74">
        <v>0.17523284256458282</v>
      </c>
      <c r="DM2181" s="74">
        <v>-4.5300565659999847E-2</v>
      </c>
      <c r="DN2181" s="74">
        <v>0.21078498661518097</v>
      </c>
      <c r="DO2181" s="74">
        <v>-0.27413919568061829</v>
      </c>
      <c r="DP2181" s="74">
        <v>0.2602386474609375</v>
      </c>
      <c r="DQ2181" s="74">
        <v>0.38463938236236572</v>
      </c>
      <c r="DR2181" s="74">
        <v>0.60505133867263794</v>
      </c>
      <c r="DS2181" s="74">
        <v>0.58198672533035278</v>
      </c>
      <c r="DT2181" s="74">
        <v>0.47649702429771423</v>
      </c>
      <c r="DU2181" s="74">
        <v>0.44742155075073242</v>
      </c>
      <c r="DV2181" s="74">
        <v>0.27339440584182739</v>
      </c>
      <c r="DW2181" s="74">
        <v>0.29569065570831299</v>
      </c>
      <c r="DX2181" s="74">
        <v>0.11789542436599731</v>
      </c>
      <c r="DY2181" s="74">
        <v>0.38956713676452637</v>
      </c>
      <c r="DZ2181" s="74">
        <v>-0.18467901647090912</v>
      </c>
      <c r="EA2181" s="74">
        <v>-0.12523792684078217</v>
      </c>
      <c r="EB2181" s="74">
        <v>0.56450217962265015</v>
      </c>
      <c r="EC2181" s="74">
        <v>0.73038738965988159</v>
      </c>
      <c r="ED2181" s="74">
        <v>0.54353034496307373</v>
      </c>
      <c r="EE2181" s="74">
        <v>1.564502477645874</v>
      </c>
      <c r="EF2181" s="74">
        <v>1.8334696292877197</v>
      </c>
      <c r="EG2181" s="74">
        <v>1.176701545715332</v>
      </c>
      <c r="EH2181" s="74">
        <v>1.1878602504730225</v>
      </c>
      <c r="EI2181" s="74">
        <v>1.2466751337051392</v>
      </c>
      <c r="EJ2181" s="74">
        <v>0.9913601279258728</v>
      </c>
      <c r="EK2181" s="74">
        <v>0.73605906963348389</v>
      </c>
      <c r="EL2181" s="74">
        <v>0.95016962289810181</v>
      </c>
      <c r="EM2181" s="74">
        <v>0.44931182265281677</v>
      </c>
      <c r="EN2181" s="74">
        <v>0.9463161826133728</v>
      </c>
      <c r="EO2181" s="74">
        <v>1.1120038032531738</v>
      </c>
      <c r="EP2181" s="74">
        <v>1.27716064453125</v>
      </c>
      <c r="EQ2181" s="74">
        <v>1.2782684564590454</v>
      </c>
      <c r="ER2181" s="74">
        <v>1.0404242277145386</v>
      </c>
      <c r="ES2181" s="74">
        <v>0.96153420209884644</v>
      </c>
      <c r="ET2181" s="74">
        <v>0.75749999284744263</v>
      </c>
      <c r="EU2181" s="74">
        <v>0.72692382335662842</v>
      </c>
      <c r="EV2181" s="74">
        <v>0.53967338800430298</v>
      </c>
      <c r="EW2181" s="74">
        <v>69.219612121582031</v>
      </c>
      <c r="EX2181" s="74">
        <v>68.117134094238281</v>
      </c>
      <c r="EY2181" s="74">
        <v>67.445762634277344</v>
      </c>
      <c r="EZ2181" s="74">
        <v>66.457809448242188</v>
      </c>
      <c r="FA2181" s="74">
        <v>65.46673583984375</v>
      </c>
      <c r="FB2181" s="74">
        <v>64.894508361816406</v>
      </c>
      <c r="FC2181" s="74">
        <v>64.709510803222656</v>
      </c>
      <c r="FD2181" s="74">
        <v>68.012496948242188</v>
      </c>
      <c r="FE2181" s="74">
        <v>72.053611755371094</v>
      </c>
      <c r="FF2181" s="74">
        <v>76.010551452636719</v>
      </c>
      <c r="FG2181" s="74">
        <v>81.004913330078125</v>
      </c>
      <c r="FH2181" s="74">
        <v>85.38531494140625</v>
      </c>
      <c r="FI2181" s="74">
        <v>88.6099853515625</v>
      </c>
      <c r="FJ2181" s="74">
        <v>92.441184997558594</v>
      </c>
      <c r="FK2181" s="74">
        <v>93.659660339355469</v>
      </c>
      <c r="FL2181" s="74">
        <v>94.215751647949219</v>
      </c>
      <c r="FM2181" s="74">
        <v>94.450691223144531</v>
      </c>
      <c r="FN2181" s="74">
        <v>93.900672912597656</v>
      </c>
      <c r="FO2181" s="74">
        <v>91.963554382324219</v>
      </c>
      <c r="FP2181" s="74">
        <v>88.946907043457031</v>
      </c>
      <c r="FQ2181" s="74">
        <v>84.090957641601563</v>
      </c>
      <c r="FR2181" s="74">
        <v>80.56854248046875</v>
      </c>
      <c r="FS2181" s="74">
        <v>78.250167846679688</v>
      </c>
      <c r="FT2181" s="74">
        <v>76.692466735839844</v>
      </c>
      <c r="FU2181" s="74">
        <v>0.62461531162261963</v>
      </c>
      <c r="FV2181" s="74">
        <v>0.88071483373641968</v>
      </c>
      <c r="FW2181" s="74">
        <v>0.64465945959091187</v>
      </c>
      <c r="FX2181" s="74">
        <v>1.1961865425109863</v>
      </c>
      <c r="FY2181" s="74">
        <v>0</v>
      </c>
      <c r="FZ2181" s="74">
        <v>83</v>
      </c>
      <c r="GA2181" s="74">
        <v>483.1058349609375</v>
      </c>
      <c r="GB2181" s="74">
        <v>16920.463724136353</v>
      </c>
      <c r="GC2181" s="74">
        <v>1</v>
      </c>
      <c r="GD2181" s="74">
        <v>16</v>
      </c>
      <c r="GE2181" s="74">
        <v>0</v>
      </c>
      <c r="GF2181" s="74">
        <v>3</v>
      </c>
      <c r="GG2181" t="s">
        <v>247</v>
      </c>
      <c r="GH2181" t="s">
        <v>248</v>
      </c>
      <c r="GI2181" t="s">
        <v>236</v>
      </c>
      <c r="GJ2181" s="47"/>
      <c r="GK2181" s="30"/>
    </row>
    <row r="2182" spans="1:193" x14ac:dyDescent="0.2">
      <c r="A2182" t="s">
        <v>175</v>
      </c>
      <c r="B2182" t="s">
        <v>246</v>
      </c>
      <c r="C2182" t="s">
        <v>0</v>
      </c>
      <c r="D2182" t="s">
        <v>185</v>
      </c>
      <c r="E2182" t="s">
        <v>189</v>
      </c>
      <c r="F2182" t="s">
        <v>273</v>
      </c>
      <c r="G2182" t="s">
        <v>276</v>
      </c>
      <c r="H2182" s="74">
        <v>104</v>
      </c>
      <c r="I2182" s="74">
        <v>17.501062393188477</v>
      </c>
      <c r="J2182" s="74">
        <v>17.346860885620117</v>
      </c>
      <c r="K2182" s="74">
        <v>17.464384078979492</v>
      </c>
      <c r="L2182" s="74">
        <v>20.245601654052734</v>
      </c>
      <c r="M2182" s="74">
        <v>23.981094360351563</v>
      </c>
      <c r="N2182" s="74">
        <v>28.025417327880859</v>
      </c>
      <c r="O2182" s="74">
        <v>28.985143661499023</v>
      </c>
      <c r="P2182" s="74">
        <v>31.595396041870117</v>
      </c>
      <c r="Q2182" s="74">
        <v>33.723163604736328</v>
      </c>
      <c r="R2182" s="74">
        <v>35.506038665771484</v>
      </c>
      <c r="S2182" s="74">
        <v>35.668277740478516</v>
      </c>
      <c r="T2182" s="74">
        <v>34.334590911865234</v>
      </c>
      <c r="U2182" s="74">
        <v>33.282455444335938</v>
      </c>
      <c r="V2182" s="74">
        <v>31.916013717651367</v>
      </c>
      <c r="W2182" s="74">
        <v>31.08900260925293</v>
      </c>
      <c r="X2182" s="74">
        <v>29.149581909179688</v>
      </c>
      <c r="Y2182" s="74">
        <v>27.302610397338867</v>
      </c>
      <c r="Z2182" s="74">
        <v>22.903444290161133</v>
      </c>
      <c r="AA2182" s="74">
        <v>20.018695831298828</v>
      </c>
      <c r="AB2182" s="74">
        <v>19.380861282348633</v>
      </c>
      <c r="AC2182" s="74">
        <v>18.784946441650391</v>
      </c>
      <c r="AD2182" s="74">
        <v>17.835559844970703</v>
      </c>
      <c r="AE2182" s="74">
        <v>16.983455657958984</v>
      </c>
      <c r="AF2182" s="74">
        <v>18.085163116455078</v>
      </c>
      <c r="AG2182" s="74">
        <v>1.4183978550136089E-2</v>
      </c>
      <c r="AH2182" s="74">
        <v>-0.32922822237014771</v>
      </c>
      <c r="AI2182" s="74">
        <v>-0.41036209464073181</v>
      </c>
      <c r="AJ2182" s="74">
        <v>0.27195382118225098</v>
      </c>
      <c r="AK2182" s="74">
        <v>0.90130919218063354</v>
      </c>
      <c r="AL2182" s="74">
        <v>-0.11815700680017471</v>
      </c>
      <c r="AM2182" s="74">
        <v>-1.5903651714324951</v>
      </c>
      <c r="AN2182" s="74">
        <v>-2.2367658615112305</v>
      </c>
      <c r="AO2182" s="74">
        <v>-1.6388459205627441</v>
      </c>
      <c r="AP2182" s="74">
        <v>-1.2240978479385376</v>
      </c>
      <c r="AQ2182" s="74">
        <v>-1.3961180448532104</v>
      </c>
      <c r="AR2182" s="74">
        <v>-2.5933794975280762</v>
      </c>
      <c r="AS2182" s="74">
        <v>-2.3002223968505859</v>
      </c>
      <c r="AT2182" s="74">
        <v>-2.9307916164398193</v>
      </c>
      <c r="AU2182" s="74">
        <v>-4.1209640502929688</v>
      </c>
      <c r="AV2182" s="74">
        <v>-3.4744768142700195</v>
      </c>
      <c r="AW2182" s="74">
        <v>-3.0208268165588379</v>
      </c>
      <c r="AX2182" s="74">
        <v>-3.2977461814880371</v>
      </c>
      <c r="AY2182" s="74">
        <v>-3.0039801597595215</v>
      </c>
      <c r="AZ2182" s="74">
        <v>-2.0496203899383545</v>
      </c>
      <c r="BA2182" s="74">
        <v>-0.98358696699142456</v>
      </c>
      <c r="BB2182" s="74">
        <v>-0.53478431701660156</v>
      </c>
      <c r="BC2182" s="74">
        <v>-0.62326431274414063</v>
      </c>
      <c r="BD2182" s="74">
        <v>-4.7313395887613297E-2</v>
      </c>
      <c r="BE2182" s="74">
        <v>0.62374585866928101</v>
      </c>
      <c r="BF2182" s="74">
        <v>0.32719644904136658</v>
      </c>
      <c r="BG2182" s="74">
        <v>0.34860876202583313</v>
      </c>
      <c r="BH2182" s="74">
        <v>1.1472828388214111</v>
      </c>
      <c r="BI2182" s="74">
        <v>1.7503864765167236</v>
      </c>
      <c r="BJ2182" s="74">
        <v>0.83251684904098511</v>
      </c>
      <c r="BK2182" s="74">
        <v>-0.5863310694694519</v>
      </c>
      <c r="BL2182" s="74">
        <v>-1.0994129180908203</v>
      </c>
      <c r="BM2182" s="74">
        <v>-0.36581632494926453</v>
      </c>
      <c r="BN2182" s="74">
        <v>7.5046487152576447E-2</v>
      </c>
      <c r="BO2182" s="74">
        <v>-3.0585199594497681E-2</v>
      </c>
      <c r="BP2182" s="74">
        <v>-1.1929334402084351</v>
      </c>
      <c r="BQ2182" s="74">
        <v>-0.92524206638336182</v>
      </c>
      <c r="BR2182" s="74">
        <v>-1.54566490650177</v>
      </c>
      <c r="BS2182" s="74">
        <v>-2.6906735897064209</v>
      </c>
      <c r="BT2182" s="74">
        <v>-2.0992474555969238</v>
      </c>
      <c r="BU2182" s="74">
        <v>-1.6350966691970825</v>
      </c>
      <c r="BV2182" s="74">
        <v>-2.1659166812896729</v>
      </c>
      <c r="BW2182" s="74">
        <v>-2.0288641452789307</v>
      </c>
      <c r="BX2182" s="74">
        <v>-1.2169376611709595</v>
      </c>
      <c r="BY2182" s="74">
        <v>-0.23349791765213013</v>
      </c>
      <c r="BZ2182" s="74">
        <v>0.1307574063539505</v>
      </c>
      <c r="CA2182" s="74">
        <v>5.4257158190011978E-2</v>
      </c>
      <c r="CB2182" s="74">
        <v>0.55807292461395264</v>
      </c>
      <c r="CC2182" s="74">
        <v>1.045926570892334</v>
      </c>
      <c r="CD2182" s="74">
        <v>0.7818341851234436</v>
      </c>
      <c r="CE2182" s="74">
        <v>0.87426966428756714</v>
      </c>
      <c r="CF2182" s="74">
        <v>1.7535330057144165</v>
      </c>
      <c r="CG2182" s="74">
        <v>2.3384547233581543</v>
      </c>
      <c r="CH2182" s="74">
        <v>1.4909507036209106</v>
      </c>
      <c r="CI2182" s="74">
        <v>0.10905987024307251</v>
      </c>
      <c r="CJ2182" s="74">
        <v>-0.31168583035469055</v>
      </c>
      <c r="CK2182" s="74">
        <v>0.51588010787963867</v>
      </c>
      <c r="CL2182" s="74">
        <v>0.97482991218566895</v>
      </c>
      <c r="CM2182" s="74">
        <v>0.91517865657806396</v>
      </c>
      <c r="CN2182" s="74">
        <v>-0.22298881411552429</v>
      </c>
      <c r="CO2182" s="74">
        <v>2.70652174949646E-2</v>
      </c>
      <c r="CP2182" s="74">
        <v>-0.58633023500442505</v>
      </c>
      <c r="CQ2182" s="74">
        <v>-1.7000585794448853</v>
      </c>
      <c r="CR2182" s="74">
        <v>-1.1467678546905518</v>
      </c>
      <c r="CS2182" s="74">
        <v>-0.67534416913986206</v>
      </c>
      <c r="CT2182" s="74">
        <v>-1.3820148706436157</v>
      </c>
      <c r="CU2182" s="74">
        <v>-1.3535016775131226</v>
      </c>
      <c r="CV2182" s="74">
        <v>-0.6402241587638855</v>
      </c>
      <c r="CW2182" s="74">
        <v>0.28601148724555969</v>
      </c>
      <c r="CX2182" s="74">
        <v>0.59170955419540405</v>
      </c>
      <c r="CY2182" s="74">
        <v>0.52350646257400513</v>
      </c>
      <c r="CZ2182" s="74">
        <v>0.97736161947250366</v>
      </c>
      <c r="DA2182" s="74">
        <v>1.4681072235107422</v>
      </c>
      <c r="DB2182" s="74">
        <v>1.2364718914031982</v>
      </c>
      <c r="DC2182" s="74">
        <v>1.3999305963516235</v>
      </c>
      <c r="DD2182" s="74">
        <v>2.3597831726074219</v>
      </c>
      <c r="DE2182" s="74">
        <v>2.926522970199585</v>
      </c>
      <c r="DF2182" s="74">
        <v>2.1493844985961914</v>
      </c>
      <c r="DG2182" s="74">
        <v>0.80445080995559692</v>
      </c>
      <c r="DH2182" s="74">
        <v>0.47604131698608398</v>
      </c>
      <c r="DI2182" s="74">
        <v>1.3975765705108643</v>
      </c>
      <c r="DJ2182" s="74">
        <v>1.8746132850646973</v>
      </c>
      <c r="DK2182" s="74">
        <v>1.8609424829483032</v>
      </c>
      <c r="DL2182" s="74">
        <v>0.74695587158203125</v>
      </c>
      <c r="DM2182" s="74">
        <v>0.97937250137329102</v>
      </c>
      <c r="DN2182" s="74">
        <v>0.37300440669059753</v>
      </c>
      <c r="DO2182" s="74">
        <v>-0.70944362878799438</v>
      </c>
      <c r="DP2182" s="74">
        <v>-0.19428817927837372</v>
      </c>
      <c r="DQ2182" s="74">
        <v>0.28440830111503601</v>
      </c>
      <c r="DR2182" s="74">
        <v>-0.59811311960220337</v>
      </c>
      <c r="DS2182" s="74">
        <v>-0.67813920974731445</v>
      </c>
      <c r="DT2182" s="74">
        <v>-6.3510671257972717E-2</v>
      </c>
      <c r="DU2182" s="74">
        <v>0.80552089214324951</v>
      </c>
      <c r="DV2182" s="74">
        <v>1.052661657333374</v>
      </c>
      <c r="DW2182" s="74">
        <v>0.99275577068328857</v>
      </c>
      <c r="DX2182" s="74">
        <v>1.3966503143310547</v>
      </c>
      <c r="DY2182" s="74">
        <v>2.0776691436767578</v>
      </c>
      <c r="DZ2182" s="74">
        <v>1.8928966522216797</v>
      </c>
      <c r="EA2182" s="74">
        <v>2.1589014530181885</v>
      </c>
      <c r="EB2182" s="74">
        <v>3.235112190246582</v>
      </c>
      <c r="EC2182" s="74">
        <v>3.7756001949310303</v>
      </c>
      <c r="ED2182" s="74">
        <v>3.1000583171844482</v>
      </c>
      <c r="EE2182" s="74">
        <v>1.8084849119186401</v>
      </c>
      <c r="EF2182" s="74">
        <v>1.6133941411972046</v>
      </c>
      <c r="EG2182" s="74">
        <v>2.6706061363220215</v>
      </c>
      <c r="EH2182" s="74">
        <v>3.173757791519165</v>
      </c>
      <c r="EI2182" s="74">
        <v>3.2264752388000488</v>
      </c>
      <c r="EJ2182" s="74">
        <v>2.1474018096923828</v>
      </c>
      <c r="EK2182" s="74">
        <v>2.3543529510498047</v>
      </c>
      <c r="EL2182" s="74">
        <v>1.7581312656402588</v>
      </c>
      <c r="EM2182" s="74">
        <v>0.72084707021713257</v>
      </c>
      <c r="EN2182" s="74">
        <v>1.1809412240982056</v>
      </c>
      <c r="EO2182" s="74">
        <v>1.6701384782791138</v>
      </c>
      <c r="EP2182" s="74">
        <v>0.53371649980545044</v>
      </c>
      <c r="EQ2182" s="74">
        <v>0.29697692394256592</v>
      </c>
      <c r="ER2182" s="74">
        <v>0.76917201280593872</v>
      </c>
      <c r="ES2182" s="74">
        <v>1.5556099414825439</v>
      </c>
      <c r="ET2182" s="74">
        <v>1.7182034254074097</v>
      </c>
      <c r="EU2182" s="74">
        <v>1.6702772378921509</v>
      </c>
      <c r="EV2182" s="74">
        <v>2.0020365715026855</v>
      </c>
      <c r="EW2182" s="74">
        <v>71.050743103027344</v>
      </c>
      <c r="EX2182" s="74">
        <v>69.942085266113281</v>
      </c>
      <c r="EY2182" s="74">
        <v>68.269950866699219</v>
      </c>
      <c r="EZ2182" s="74">
        <v>67.068313598632813</v>
      </c>
      <c r="FA2182" s="74">
        <v>66.1099853515625</v>
      </c>
      <c r="FB2182" s="74">
        <v>65.2369384765625</v>
      </c>
      <c r="FC2182" s="74">
        <v>64.985702514648438</v>
      </c>
      <c r="FD2182" s="74">
        <v>69.195991516113281</v>
      </c>
      <c r="FE2182" s="74">
        <v>73.154792785644531</v>
      </c>
      <c r="FF2182" s="74">
        <v>77.447151184082031</v>
      </c>
      <c r="FG2182" s="74">
        <v>81.157974243164063</v>
      </c>
      <c r="FH2182" s="74">
        <v>84.962776184082031</v>
      </c>
      <c r="FI2182" s="74">
        <v>88.366111755371094</v>
      </c>
      <c r="FJ2182" s="74">
        <v>91.754615783691406</v>
      </c>
      <c r="FK2182" s="74">
        <v>93.7833251953125</v>
      </c>
      <c r="FL2182" s="74">
        <v>94.594955444335938</v>
      </c>
      <c r="FM2182" s="74">
        <v>94.823944091796875</v>
      </c>
      <c r="FN2182" s="74">
        <v>92.321060180664063</v>
      </c>
      <c r="FO2182" s="74">
        <v>89.893478393554688</v>
      </c>
      <c r="FP2182" s="74">
        <v>86.42926025390625</v>
      </c>
      <c r="FQ2182" s="74">
        <v>81.204689025878906</v>
      </c>
      <c r="FR2182" s="74">
        <v>77.254959106445313</v>
      </c>
      <c r="FS2182" s="74">
        <v>73.670578002929688</v>
      </c>
      <c r="FT2182" s="74">
        <v>71.558853149414063</v>
      </c>
      <c r="FU2182" s="74">
        <v>1.0047485828399658</v>
      </c>
      <c r="FV2182" s="74">
        <v>1.4656765460968018</v>
      </c>
      <c r="FW2182" s="74">
        <v>1.0673296451568604</v>
      </c>
      <c r="FX2182" s="74">
        <v>0</v>
      </c>
      <c r="FY2182" s="74">
        <v>1.3368766307830811</v>
      </c>
      <c r="FZ2182" s="74">
        <v>89</v>
      </c>
      <c r="GA2182" s="74">
        <v>525.7908935546875</v>
      </c>
      <c r="GB2182" s="74">
        <v>19677.366884231567</v>
      </c>
      <c r="GC2182" s="74">
        <v>1</v>
      </c>
      <c r="GD2182" s="74">
        <v>16</v>
      </c>
      <c r="GE2182" s="74">
        <v>0</v>
      </c>
      <c r="GF2182" s="74">
        <v>3</v>
      </c>
      <c r="GG2182" t="s">
        <v>247</v>
      </c>
      <c r="GH2182" t="s">
        <v>248</v>
      </c>
      <c r="GI2182" t="s">
        <v>236</v>
      </c>
      <c r="GJ2182" s="47"/>
      <c r="GK2182" s="30"/>
    </row>
    <row r="2183" spans="1:193" x14ac:dyDescent="0.2">
      <c r="A2183" t="s">
        <v>175</v>
      </c>
      <c r="B2183" t="s">
        <v>246</v>
      </c>
      <c r="C2183" t="s">
        <v>0</v>
      </c>
      <c r="D2183" t="s">
        <v>185</v>
      </c>
      <c r="E2183" t="s">
        <v>190</v>
      </c>
      <c r="F2183" t="s">
        <v>273</v>
      </c>
      <c r="G2183" t="s">
        <v>276</v>
      </c>
      <c r="H2183" s="74">
        <v>106</v>
      </c>
      <c r="I2183" s="74">
        <v>15.557692527770996</v>
      </c>
      <c r="J2183" s="74">
        <v>15.19589900970459</v>
      </c>
      <c r="K2183" s="74">
        <v>15.206074714660645</v>
      </c>
      <c r="L2183" s="74">
        <v>16.374649047851563</v>
      </c>
      <c r="M2183" s="74">
        <v>17.604818344116211</v>
      </c>
      <c r="N2183" s="74">
        <v>16.919826507568359</v>
      </c>
      <c r="O2183" s="74">
        <v>16.880943298339844</v>
      </c>
      <c r="P2183" s="74">
        <v>17.196933746337891</v>
      </c>
      <c r="Q2183" s="74">
        <v>18.6640625</v>
      </c>
      <c r="R2183" s="74">
        <v>18.976324081420898</v>
      </c>
      <c r="S2183" s="74">
        <v>19.302253723144531</v>
      </c>
      <c r="T2183" s="74">
        <v>18.413627624511719</v>
      </c>
      <c r="U2183" s="74">
        <v>18.635696411132813</v>
      </c>
      <c r="V2183" s="74">
        <v>17.946239471435547</v>
      </c>
      <c r="W2183" s="74">
        <v>16.547695159912109</v>
      </c>
      <c r="X2183" s="74">
        <v>16.482254028320313</v>
      </c>
      <c r="Y2183" s="74">
        <v>17.097743988037109</v>
      </c>
      <c r="Z2183" s="74">
        <v>15.905512809753418</v>
      </c>
      <c r="AA2183" s="74">
        <v>15.538663864135742</v>
      </c>
      <c r="AB2183" s="74">
        <v>15.858985900878906</v>
      </c>
      <c r="AC2183" s="74">
        <v>15.968363761901855</v>
      </c>
      <c r="AD2183" s="74">
        <v>15.651537895202637</v>
      </c>
      <c r="AE2183" s="74">
        <v>14.958529472351074</v>
      </c>
      <c r="AF2183" s="74">
        <v>16.056741714477539</v>
      </c>
      <c r="AG2183" s="74">
        <v>1.4456777833402157E-2</v>
      </c>
      <c r="AH2183" s="74">
        <v>-0.33555945754051208</v>
      </c>
      <c r="AI2183" s="74">
        <v>-0.41825389862060547</v>
      </c>
      <c r="AJ2183" s="74">
        <v>0.2771836519241333</v>
      </c>
      <c r="AK2183" s="74">
        <v>0.91864210367202759</v>
      </c>
      <c r="AL2183" s="74">
        <v>-0.12042920291423798</v>
      </c>
      <c r="AM2183" s="74">
        <v>-1.6209489107131958</v>
      </c>
      <c r="AN2183" s="74">
        <v>-2.2797808647155762</v>
      </c>
      <c r="AO2183" s="74">
        <v>-1.6703622341156006</v>
      </c>
      <c r="AP2183" s="74">
        <v>-1.247638463973999</v>
      </c>
      <c r="AQ2183" s="74">
        <v>-1.4229663610458374</v>
      </c>
      <c r="AR2183" s="74">
        <v>-2.643251895904541</v>
      </c>
      <c r="AS2183" s="74">
        <v>-2.3444576263427734</v>
      </c>
      <c r="AT2183" s="74">
        <v>-2.9871530532836914</v>
      </c>
      <c r="AU2183" s="74">
        <v>-4.2002134323120117</v>
      </c>
      <c r="AV2183" s="74">
        <v>-3.5412940979003906</v>
      </c>
      <c r="AW2183" s="74">
        <v>-3.0789196491241455</v>
      </c>
      <c r="AX2183" s="74">
        <v>-3.3611643314361572</v>
      </c>
      <c r="AY2183" s="74">
        <v>-3.0617492198944092</v>
      </c>
      <c r="AZ2183" s="74">
        <v>-2.089036226272583</v>
      </c>
      <c r="BA2183" s="74">
        <v>-1.0025019645690918</v>
      </c>
      <c r="BB2183" s="74">
        <v>-0.54506862163543701</v>
      </c>
      <c r="BC2183" s="74">
        <v>-0.63525015115737915</v>
      </c>
      <c r="BD2183" s="74">
        <v>-4.8223294317722321E-2</v>
      </c>
      <c r="BE2183" s="74">
        <v>0.63574099540710449</v>
      </c>
      <c r="BF2183" s="74">
        <v>0.33348873257637024</v>
      </c>
      <c r="BG2183" s="74">
        <v>0.35531264543533325</v>
      </c>
      <c r="BH2183" s="74">
        <v>1.1693458557128906</v>
      </c>
      <c r="BI2183" s="74">
        <v>1.7840477228164673</v>
      </c>
      <c r="BJ2183" s="74">
        <v>0.84852683544158936</v>
      </c>
      <c r="BK2183" s="74">
        <v>-0.5976065993309021</v>
      </c>
      <c r="BL2183" s="74">
        <v>-1.1205556392669678</v>
      </c>
      <c r="BM2183" s="74">
        <v>-0.37285125255584717</v>
      </c>
      <c r="BN2183" s="74">
        <v>7.6489567756652832E-2</v>
      </c>
      <c r="BO2183" s="74">
        <v>-3.117339126765728E-2</v>
      </c>
      <c r="BP2183" s="74">
        <v>-1.2158744335174561</v>
      </c>
      <c r="BQ2183" s="74">
        <v>-0.94303518533706665</v>
      </c>
      <c r="BR2183" s="74">
        <v>-1.5753892660140991</v>
      </c>
      <c r="BS2183" s="74">
        <v>-2.7424173355102539</v>
      </c>
      <c r="BT2183" s="74">
        <v>-2.139617919921875</v>
      </c>
      <c r="BU2183" s="74">
        <v>-1.6665407419204712</v>
      </c>
      <c r="BV2183" s="74">
        <v>-2.207568883895874</v>
      </c>
      <c r="BW2183" s="74">
        <v>-2.0678808689117432</v>
      </c>
      <c r="BX2183" s="74">
        <v>-1.2403403520584106</v>
      </c>
      <c r="BY2183" s="74">
        <v>-0.23798823356628418</v>
      </c>
      <c r="BZ2183" s="74">
        <v>0.1332719475030899</v>
      </c>
      <c r="CA2183" s="74">
        <v>5.530058965086937E-2</v>
      </c>
      <c r="CB2183" s="74">
        <v>0.56880509853363037</v>
      </c>
      <c r="CC2183" s="74">
        <v>1.0660405158996582</v>
      </c>
      <c r="CD2183" s="74">
        <v>0.79686945676803589</v>
      </c>
      <c r="CE2183" s="74">
        <v>0.89108246564865112</v>
      </c>
      <c r="CF2183" s="74">
        <v>1.7872546911239624</v>
      </c>
      <c r="CG2183" s="74">
        <v>2.3834249973297119</v>
      </c>
      <c r="CH2183" s="74">
        <v>1.519622802734375</v>
      </c>
      <c r="CI2183" s="74">
        <v>0.11115717142820358</v>
      </c>
      <c r="CJ2183" s="74">
        <v>-0.31767979264259338</v>
      </c>
      <c r="CK2183" s="74">
        <v>0.52580088376998901</v>
      </c>
      <c r="CL2183" s="74">
        <v>0.99357658624649048</v>
      </c>
      <c r="CM2183" s="74">
        <v>0.93277817964553833</v>
      </c>
      <c r="CN2183" s="74">
        <v>-0.22727707028388977</v>
      </c>
      <c r="CO2183" s="74">
        <v>2.7585702016949654E-2</v>
      </c>
      <c r="CP2183" s="74">
        <v>-0.59760588407516479</v>
      </c>
      <c r="CQ2183" s="74">
        <v>-1.7327520847320557</v>
      </c>
      <c r="CR2183" s="74">
        <v>-1.1688210964202881</v>
      </c>
      <c r="CS2183" s="74">
        <v>-0.68833154439926147</v>
      </c>
      <c r="CT2183" s="74">
        <v>-1.4085919857025146</v>
      </c>
      <c r="CU2183" s="74">
        <v>-1.379530668258667</v>
      </c>
      <c r="CV2183" s="74">
        <v>-0.65253621339797974</v>
      </c>
      <c r="CW2183" s="74">
        <v>0.29151168465614319</v>
      </c>
      <c r="CX2183" s="74">
        <v>0.60308855772018433</v>
      </c>
      <c r="CY2183" s="74">
        <v>0.53357392549514771</v>
      </c>
      <c r="CZ2183" s="74">
        <v>0.99615705013275146</v>
      </c>
      <c r="DA2183" s="74">
        <v>1.4963400363922119</v>
      </c>
      <c r="DB2183" s="74">
        <v>1.2602502107620239</v>
      </c>
      <c r="DC2183" s="74">
        <v>1.4268523454666138</v>
      </c>
      <c r="DD2183" s="74">
        <v>2.4051635265350342</v>
      </c>
      <c r="DE2183" s="74">
        <v>2.9828023910522461</v>
      </c>
      <c r="DF2183" s="74">
        <v>2.1907188892364502</v>
      </c>
      <c r="DG2183" s="74">
        <v>0.81992095708847046</v>
      </c>
      <c r="DH2183" s="74">
        <v>0.48519602417945862</v>
      </c>
      <c r="DI2183" s="74">
        <v>1.4244530200958252</v>
      </c>
      <c r="DJ2183" s="74">
        <v>1.9106636047363281</v>
      </c>
      <c r="DK2183" s="74">
        <v>1.8967297077178955</v>
      </c>
      <c r="DL2183" s="74">
        <v>0.76132029294967651</v>
      </c>
      <c r="DM2183" s="74">
        <v>0.99820655584335327</v>
      </c>
      <c r="DN2183" s="74">
        <v>0.38017746806144714</v>
      </c>
      <c r="DO2183" s="74">
        <v>-0.7230868935585022</v>
      </c>
      <c r="DP2183" s="74">
        <v>-0.19802436232566833</v>
      </c>
      <c r="DQ2183" s="74">
        <v>0.28987771272659302</v>
      </c>
      <c r="DR2183" s="74">
        <v>-0.60961520671844482</v>
      </c>
      <c r="DS2183" s="74">
        <v>-0.69118046760559082</v>
      </c>
      <c r="DT2183" s="74">
        <v>-6.4732037484645844E-2</v>
      </c>
      <c r="DU2183" s="74">
        <v>0.82101160287857056</v>
      </c>
      <c r="DV2183" s="74">
        <v>1.0729051828384399</v>
      </c>
      <c r="DW2183" s="74">
        <v>1.0118472576141357</v>
      </c>
      <c r="DX2183" s="74">
        <v>1.4235090017318726</v>
      </c>
      <c r="DY2183" s="74">
        <v>2.1176242828369141</v>
      </c>
      <c r="DZ2183" s="74">
        <v>1.9292984008789063</v>
      </c>
      <c r="EA2183" s="74">
        <v>2.2004187107086182</v>
      </c>
      <c r="EB2183" s="74">
        <v>3.297325611114502</v>
      </c>
      <c r="EC2183" s="74">
        <v>3.848207950592041</v>
      </c>
      <c r="ED2183" s="74">
        <v>3.1596748828887939</v>
      </c>
      <c r="EE2183" s="74">
        <v>1.8432632684707642</v>
      </c>
      <c r="EF2183" s="74">
        <v>1.6444212198257446</v>
      </c>
      <c r="EG2183" s="74">
        <v>2.7219638824462891</v>
      </c>
      <c r="EH2183" s="74">
        <v>3.2347915172576904</v>
      </c>
      <c r="EI2183" s="74">
        <v>3.2885227203369141</v>
      </c>
      <c r="EJ2183" s="74">
        <v>2.1886978149414063</v>
      </c>
      <c r="EK2183" s="74">
        <v>2.3996288776397705</v>
      </c>
      <c r="EL2183" s="74">
        <v>1.7919412851333618</v>
      </c>
      <c r="EM2183" s="74">
        <v>0.73470926284790039</v>
      </c>
      <c r="EN2183" s="74">
        <v>1.2036519050598145</v>
      </c>
      <c r="EO2183" s="74">
        <v>1.7022565603256226</v>
      </c>
      <c r="EP2183" s="74">
        <v>0.54398041963577271</v>
      </c>
      <c r="EQ2183" s="74">
        <v>0.30268785357475281</v>
      </c>
      <c r="ER2183" s="74">
        <v>0.78396385908126831</v>
      </c>
      <c r="ES2183" s="74">
        <v>1.5855253934860229</v>
      </c>
      <c r="ET2183" s="74">
        <v>1.7512457370758057</v>
      </c>
      <c r="EU2183" s="74">
        <v>1.7023979425430298</v>
      </c>
      <c r="EV2183" s="74">
        <v>2.0405373573303223</v>
      </c>
      <c r="EW2183" s="74">
        <v>66.310836791992188</v>
      </c>
      <c r="EX2183" s="74">
        <v>65.483024597167969</v>
      </c>
      <c r="EY2183" s="74">
        <v>64.099082946777344</v>
      </c>
      <c r="EZ2183" s="74">
        <v>62.502456665039063</v>
      </c>
      <c r="FA2183" s="74">
        <v>61.642719268798828</v>
      </c>
      <c r="FB2183" s="74">
        <v>60.658786773681641</v>
      </c>
      <c r="FC2183" s="74">
        <v>60.636863708496094</v>
      </c>
      <c r="FD2183" s="74">
        <v>64.227798461914063</v>
      </c>
      <c r="FE2183" s="74">
        <v>68.089057922363281</v>
      </c>
      <c r="FF2183" s="74">
        <v>72.239486694335938</v>
      </c>
      <c r="FG2183" s="74">
        <v>76.085792541503906</v>
      </c>
      <c r="FH2183" s="74">
        <v>80.2144775390625</v>
      </c>
      <c r="FI2183" s="74">
        <v>83.781867980957031</v>
      </c>
      <c r="FJ2183" s="74">
        <v>86.885482788085938</v>
      </c>
      <c r="FK2183" s="74">
        <v>88.904548645019531</v>
      </c>
      <c r="FL2183" s="74">
        <v>90.467994689941406</v>
      </c>
      <c r="FM2183" s="74">
        <v>89.773818969726563</v>
      </c>
      <c r="FN2183" s="74">
        <v>87.584907531738281</v>
      </c>
      <c r="FO2183" s="74">
        <v>84.923896789550781</v>
      </c>
      <c r="FP2183" s="74">
        <v>81.664634704589844</v>
      </c>
      <c r="FQ2183" s="74">
        <v>76.898445129394531</v>
      </c>
      <c r="FR2183" s="74">
        <v>73.234390258789063</v>
      </c>
      <c r="FS2183" s="74">
        <v>70.77642822265625</v>
      </c>
      <c r="FT2183" s="74">
        <v>69.368354797363281</v>
      </c>
      <c r="FU2183" s="74">
        <v>1.0240705013275146</v>
      </c>
      <c r="FV2183" s="74">
        <v>1.4938627481460571</v>
      </c>
      <c r="FW2183" s="74">
        <v>1.0878552198410034</v>
      </c>
      <c r="FX2183" s="74">
        <v>0</v>
      </c>
      <c r="FY2183" s="74">
        <v>1.3625856637954712</v>
      </c>
      <c r="FZ2183" s="74">
        <v>91</v>
      </c>
      <c r="GA2183" s="74">
        <v>517.8729248046875</v>
      </c>
      <c r="GB2183" s="74">
        <v>19376.471341133118</v>
      </c>
      <c r="GC2183" s="74">
        <v>1</v>
      </c>
      <c r="GD2183" s="74">
        <v>16</v>
      </c>
      <c r="GE2183" s="74">
        <v>0</v>
      </c>
      <c r="GF2183" s="74">
        <v>3</v>
      </c>
      <c r="GG2183" t="s">
        <v>247</v>
      </c>
      <c r="GH2183" t="s">
        <v>248</v>
      </c>
      <c r="GI2183" t="s">
        <v>236</v>
      </c>
      <c r="GJ2183" s="47"/>
      <c r="GK2183" s="30"/>
    </row>
    <row r="2184" spans="1:193" x14ac:dyDescent="0.2">
      <c r="A2184" t="s">
        <v>175</v>
      </c>
      <c r="B2184" t="s">
        <v>246</v>
      </c>
      <c r="C2184" t="s">
        <v>0</v>
      </c>
      <c r="D2184" t="s">
        <v>185</v>
      </c>
      <c r="E2184" t="s">
        <v>191</v>
      </c>
      <c r="F2184" t="s">
        <v>273</v>
      </c>
      <c r="G2184" t="s">
        <v>276</v>
      </c>
      <c r="H2184" s="74">
        <v>108</v>
      </c>
      <c r="I2184" s="74">
        <v>17.578125</v>
      </c>
      <c r="J2184" s="74">
        <v>17.875394821166992</v>
      </c>
      <c r="K2184" s="74">
        <v>18.832527160644531</v>
      </c>
      <c r="L2184" s="74">
        <v>21.325056076049805</v>
      </c>
      <c r="M2184" s="74">
        <v>24.695514678955078</v>
      </c>
      <c r="N2184" s="74">
        <v>28.36119270324707</v>
      </c>
      <c r="O2184" s="74">
        <v>30.115024566650391</v>
      </c>
      <c r="P2184" s="74">
        <v>32.185871124267578</v>
      </c>
      <c r="Q2184" s="74">
        <v>34.04638671875</v>
      </c>
      <c r="R2184" s="74">
        <v>35.4580078125</v>
      </c>
      <c r="S2184" s="74">
        <v>36.220573425292969</v>
      </c>
      <c r="T2184" s="74">
        <v>36.200099945068359</v>
      </c>
      <c r="U2184" s="74">
        <v>36.743289947509766</v>
      </c>
      <c r="V2184" s="74">
        <v>36.463470458984375</v>
      </c>
      <c r="W2184" s="74">
        <v>35.031108856201172</v>
      </c>
      <c r="X2184" s="74">
        <v>32.684474945068359</v>
      </c>
      <c r="Y2184" s="74">
        <v>30.571584701538086</v>
      </c>
      <c r="Z2184" s="74">
        <v>25.629356384277344</v>
      </c>
      <c r="AA2184" s="74">
        <v>23.09837532043457</v>
      </c>
      <c r="AB2184" s="74">
        <v>21.650947570800781</v>
      </c>
      <c r="AC2184" s="74">
        <v>20.344316482543945</v>
      </c>
      <c r="AD2184" s="74">
        <v>19.424930572509766</v>
      </c>
      <c r="AE2184" s="74">
        <v>17.964269638061523</v>
      </c>
      <c r="AF2184" s="74">
        <v>18.068401336669922</v>
      </c>
      <c r="AG2184" s="74">
        <v>1.4729425311088562E-2</v>
      </c>
      <c r="AH2184" s="74">
        <v>-0.3418908417224884</v>
      </c>
      <c r="AI2184" s="74">
        <v>-0.42614540457725525</v>
      </c>
      <c r="AJ2184" s="74">
        <v>0.28241360187530518</v>
      </c>
      <c r="AK2184" s="74">
        <v>0.9359748363494873</v>
      </c>
      <c r="AL2184" s="74">
        <v>-0.12270166724920273</v>
      </c>
      <c r="AM2184" s="74">
        <v>-1.6515328884124756</v>
      </c>
      <c r="AN2184" s="74">
        <v>-2.3227953910827637</v>
      </c>
      <c r="AO2184" s="74">
        <v>-1.7018784284591675</v>
      </c>
      <c r="AP2184" s="74">
        <v>-1.2711787223815918</v>
      </c>
      <c r="AQ2184" s="74">
        <v>-1.4498149156570435</v>
      </c>
      <c r="AR2184" s="74">
        <v>-2.6931250095367432</v>
      </c>
      <c r="AS2184" s="74">
        <v>-2.3886926174163818</v>
      </c>
      <c r="AT2184" s="74">
        <v>-3.0435144901275635</v>
      </c>
      <c r="AU2184" s="74">
        <v>-4.2794632911682129</v>
      </c>
      <c r="AV2184" s="74">
        <v>-3.6081104278564453</v>
      </c>
      <c r="AW2184" s="74">
        <v>-3.1370124816894531</v>
      </c>
      <c r="AX2184" s="74">
        <v>-3.4245827198028564</v>
      </c>
      <c r="AY2184" s="74">
        <v>-3.1195178031921387</v>
      </c>
      <c r="AZ2184" s="74">
        <v>-2.1284518241882324</v>
      </c>
      <c r="BA2184" s="74">
        <v>-1.0214172601699829</v>
      </c>
      <c r="BB2184" s="74">
        <v>-0.55535286664962769</v>
      </c>
      <c r="BC2184" s="74">
        <v>-0.64723604917526245</v>
      </c>
      <c r="BD2184" s="74">
        <v>-4.913325235247612E-2</v>
      </c>
      <c r="BE2184" s="74">
        <v>0.64773601293563843</v>
      </c>
      <c r="BF2184" s="74">
        <v>0.33978092670440674</v>
      </c>
      <c r="BG2184" s="74">
        <v>0.3620167076587677</v>
      </c>
      <c r="BH2184" s="74">
        <v>1.1914091110229492</v>
      </c>
      <c r="BI2184" s="74">
        <v>1.8177089691162109</v>
      </c>
      <c r="BJ2184" s="74">
        <v>0.8645365834236145</v>
      </c>
      <c r="BK2184" s="74">
        <v>-0.60888218879699707</v>
      </c>
      <c r="BL2184" s="74">
        <v>-1.1416981220245361</v>
      </c>
      <c r="BM2184" s="74">
        <v>-0.37988615036010742</v>
      </c>
      <c r="BN2184" s="74">
        <v>7.7932842075824738E-2</v>
      </c>
      <c r="BO2184" s="74">
        <v>-3.1761646270751953E-2</v>
      </c>
      <c r="BP2184" s="74">
        <v>-1.2388155460357666</v>
      </c>
      <c r="BQ2184" s="74">
        <v>-0.96082830429077148</v>
      </c>
      <c r="BR2184" s="74">
        <v>-1.6051135063171387</v>
      </c>
      <c r="BS2184" s="74">
        <v>-2.7941610813140869</v>
      </c>
      <c r="BT2184" s="74">
        <v>-2.1799876689910889</v>
      </c>
      <c r="BU2184" s="74">
        <v>-1.697985053062439</v>
      </c>
      <c r="BV2184" s="74">
        <v>-2.2492210865020752</v>
      </c>
      <c r="BW2184" s="74">
        <v>-2.1068973541259766</v>
      </c>
      <c r="BX2184" s="74">
        <v>-1.2637429237365723</v>
      </c>
      <c r="BY2184" s="74">
        <v>-0.2424786239862442</v>
      </c>
      <c r="BZ2184" s="74">
        <v>0.1357865184545517</v>
      </c>
      <c r="CA2184" s="74">
        <v>5.6343965232372284E-2</v>
      </c>
      <c r="CB2184" s="74">
        <v>0.57953721284866333</v>
      </c>
      <c r="CC2184" s="74">
        <v>1.0861544609069824</v>
      </c>
      <c r="CD2184" s="74">
        <v>0.81190472841262817</v>
      </c>
      <c r="CE2184" s="74">
        <v>0.90789538621902466</v>
      </c>
      <c r="CF2184" s="74">
        <v>1.8209766149520874</v>
      </c>
      <c r="CG2184" s="74">
        <v>2.4283952713012695</v>
      </c>
      <c r="CH2184" s="74">
        <v>1.5482947826385498</v>
      </c>
      <c r="CI2184" s="74">
        <v>0.11325448006391525</v>
      </c>
      <c r="CJ2184" s="74">
        <v>-0.32367372512817383</v>
      </c>
      <c r="CK2184" s="74">
        <v>0.53572165966033936</v>
      </c>
      <c r="CL2184" s="74">
        <v>1.0123233795166016</v>
      </c>
      <c r="CM2184" s="74">
        <v>0.95037776231765747</v>
      </c>
      <c r="CN2184" s="74">
        <v>-0.23156532645225525</v>
      </c>
      <c r="CO2184" s="74">
        <v>2.8106188401579857E-2</v>
      </c>
      <c r="CP2184" s="74">
        <v>-0.60888147354125977</v>
      </c>
      <c r="CQ2184" s="74">
        <v>-1.7654455900192261</v>
      </c>
      <c r="CR2184" s="74">
        <v>-1.1908740997314453</v>
      </c>
      <c r="CS2184" s="74">
        <v>-0.70131891965866089</v>
      </c>
      <c r="CT2184" s="74">
        <v>-1.4351693391799927</v>
      </c>
      <c r="CU2184" s="74">
        <v>-1.4055594205856323</v>
      </c>
      <c r="CV2184" s="74">
        <v>-0.66484814882278442</v>
      </c>
      <c r="CW2184" s="74">
        <v>0.29701194167137146</v>
      </c>
      <c r="CX2184" s="74">
        <v>0.6144675612449646</v>
      </c>
      <c r="CY2184" s="74">
        <v>0.54364132881164551</v>
      </c>
      <c r="CZ2184" s="74">
        <v>1.0149524211883545</v>
      </c>
      <c r="DA2184" s="74">
        <v>1.5245728492736816</v>
      </c>
      <c r="DB2184" s="74">
        <v>1.2840285301208496</v>
      </c>
      <c r="DC2184" s="74">
        <v>1.453774094581604</v>
      </c>
      <c r="DD2184" s="74">
        <v>2.4505441188812256</v>
      </c>
      <c r="DE2184" s="74">
        <v>3.0390815734863281</v>
      </c>
      <c r="DF2184" s="74">
        <v>2.2320530414581299</v>
      </c>
      <c r="DG2184" s="74">
        <v>0.83539116382598877</v>
      </c>
      <c r="DH2184" s="74">
        <v>0.49435067176818848</v>
      </c>
      <c r="DI2184" s="74">
        <v>1.4513294696807861</v>
      </c>
      <c r="DJ2184" s="74">
        <v>1.946713924407959</v>
      </c>
      <c r="DK2184" s="74">
        <v>1.9325171709060669</v>
      </c>
      <c r="DL2184" s="74">
        <v>0.7756848931312561</v>
      </c>
      <c r="DM2184" s="74">
        <v>1.0170407295227051</v>
      </c>
      <c r="DN2184" s="74">
        <v>0.38735058903694153</v>
      </c>
      <c r="DO2184" s="74">
        <v>-0.73672997951507568</v>
      </c>
      <c r="DP2184" s="74">
        <v>-0.20176057517528534</v>
      </c>
      <c r="DQ2184" s="74">
        <v>0.2953471839427948</v>
      </c>
      <c r="DR2184" s="74">
        <v>-0.62111753225326538</v>
      </c>
      <c r="DS2184" s="74">
        <v>-0.70422148704528809</v>
      </c>
      <c r="DT2184" s="74">
        <v>-6.5953344106674194E-2</v>
      </c>
      <c r="DU2184" s="74">
        <v>0.83650249242782593</v>
      </c>
      <c r="DV2184" s="74">
        <v>1.0931485891342163</v>
      </c>
      <c r="DW2184" s="74">
        <v>1.0309387445449829</v>
      </c>
      <c r="DX2184" s="74">
        <v>1.4503676891326904</v>
      </c>
      <c r="DY2184" s="74">
        <v>2.1575794219970703</v>
      </c>
      <c r="DZ2184" s="74">
        <v>1.9657002687454224</v>
      </c>
      <c r="EA2184" s="74">
        <v>2.241936206817627</v>
      </c>
      <c r="EB2184" s="74">
        <v>3.3595397472381592</v>
      </c>
      <c r="EC2184" s="74">
        <v>3.9208157062530518</v>
      </c>
      <c r="ED2184" s="74">
        <v>3.2192912101745605</v>
      </c>
      <c r="EE2184" s="74">
        <v>1.8780418634414673</v>
      </c>
      <c r="EF2184" s="74">
        <v>1.675447940826416</v>
      </c>
      <c r="EG2184" s="74">
        <v>2.7733218669891357</v>
      </c>
      <c r="EH2184" s="74">
        <v>3.2958254814147949</v>
      </c>
      <c r="EI2184" s="74">
        <v>3.3505704402923584</v>
      </c>
      <c r="EJ2184" s="74">
        <v>2.2299942970275879</v>
      </c>
      <c r="EK2184" s="74">
        <v>2.4449050426483154</v>
      </c>
      <c r="EL2184" s="74">
        <v>1.8257514238357544</v>
      </c>
      <c r="EM2184" s="74">
        <v>0.74857193231582642</v>
      </c>
      <c r="EN2184" s="74">
        <v>1.2263622283935547</v>
      </c>
      <c r="EO2184" s="74">
        <v>1.7343747615814209</v>
      </c>
      <c r="EP2184" s="74">
        <v>0.55424392223358154</v>
      </c>
      <c r="EQ2184" s="74">
        <v>0.30839905142784119</v>
      </c>
      <c r="ER2184" s="74">
        <v>0.79875564575195313</v>
      </c>
      <c r="ES2184" s="74">
        <v>1.6154412031173706</v>
      </c>
      <c r="ET2184" s="74">
        <v>1.7842880487442017</v>
      </c>
      <c r="EU2184" s="74">
        <v>1.7345186471939087</v>
      </c>
      <c r="EV2184" s="74">
        <v>2.079038143157959</v>
      </c>
      <c r="EW2184" s="74">
        <v>75.546119689941406</v>
      </c>
      <c r="EX2184" s="74">
        <v>75.023979187011719</v>
      </c>
      <c r="EY2184" s="74">
        <v>74.111289978027344</v>
      </c>
      <c r="EZ2184" s="74">
        <v>73.884140014648438</v>
      </c>
      <c r="FA2184" s="74">
        <v>72.984664916992188</v>
      </c>
      <c r="FB2184" s="74">
        <v>72.74102783203125</v>
      </c>
      <c r="FC2184" s="74">
        <v>72.039596557617188</v>
      </c>
      <c r="FD2184" s="74">
        <v>72.923431396484375</v>
      </c>
      <c r="FE2184" s="74">
        <v>75.818145751953125</v>
      </c>
      <c r="FF2184" s="74">
        <v>79.976722717285156</v>
      </c>
      <c r="FG2184" s="74">
        <v>83.651962280273438</v>
      </c>
      <c r="FH2184" s="74">
        <v>87.995491027832031</v>
      </c>
      <c r="FI2184" s="74">
        <v>91.770645141601563</v>
      </c>
      <c r="FJ2184" s="74">
        <v>95.685577392578125</v>
      </c>
      <c r="FK2184" s="74">
        <v>98.832969665527344</v>
      </c>
      <c r="FL2184" s="74">
        <v>100.75409698486328</v>
      </c>
      <c r="FM2184" s="74">
        <v>100.96865081787109</v>
      </c>
      <c r="FN2184" s="74">
        <v>99.910392761230469</v>
      </c>
      <c r="FO2184" s="74">
        <v>97.911018371582031</v>
      </c>
      <c r="FP2184" s="74">
        <v>94.791114807128906</v>
      </c>
      <c r="FQ2184" s="74">
        <v>89.468345642089844</v>
      </c>
      <c r="FR2184" s="74">
        <v>86.011360168457031</v>
      </c>
      <c r="FS2184" s="74">
        <v>83.064384460449219</v>
      </c>
      <c r="FT2184" s="74">
        <v>80.865859985351563</v>
      </c>
      <c r="FU2184" s="74">
        <v>1.043392539024353</v>
      </c>
      <c r="FV2184" s="74">
        <v>1.5220487117767334</v>
      </c>
      <c r="FW2184" s="74">
        <v>1.108380913734436</v>
      </c>
      <c r="FX2184" s="74">
        <v>0</v>
      </c>
      <c r="FY2184" s="74">
        <v>1.3882948160171509</v>
      </c>
      <c r="FZ2184" s="74">
        <v>93</v>
      </c>
      <c r="GA2184" s="74">
        <v>545.44525146484375</v>
      </c>
      <c r="GB2184" s="74">
        <v>21600.277814865112</v>
      </c>
      <c r="GC2184" s="74">
        <v>1</v>
      </c>
      <c r="GD2184" s="74">
        <v>16</v>
      </c>
      <c r="GE2184" s="74">
        <v>0</v>
      </c>
      <c r="GF2184" s="74">
        <v>3</v>
      </c>
      <c r="GG2184" t="s">
        <v>247</v>
      </c>
      <c r="GH2184" t="s">
        <v>248</v>
      </c>
      <c r="GI2184" t="s">
        <v>236</v>
      </c>
      <c r="GJ2184" s="47"/>
      <c r="GK2184" s="30"/>
    </row>
    <row r="2185" spans="1:193" x14ac:dyDescent="0.2">
      <c r="A2185" t="s">
        <v>175</v>
      </c>
      <c r="B2185" t="s">
        <v>246</v>
      </c>
      <c r="C2185" t="s">
        <v>0</v>
      </c>
      <c r="D2185" t="s">
        <v>185</v>
      </c>
      <c r="E2185" t="s">
        <v>192</v>
      </c>
      <c r="F2185" t="s">
        <v>273</v>
      </c>
      <c r="G2185" t="s">
        <v>276</v>
      </c>
      <c r="H2185" s="74">
        <v>108</v>
      </c>
      <c r="I2185" s="74">
        <v>15.587746620178223</v>
      </c>
      <c r="J2185" s="74">
        <v>16.07093620300293</v>
      </c>
      <c r="K2185" s="74">
        <v>16.308618545532227</v>
      </c>
      <c r="L2185" s="74">
        <v>17.521074295043945</v>
      </c>
      <c r="M2185" s="74">
        <v>19.636917114257813</v>
      </c>
      <c r="N2185" s="74">
        <v>21.301370620727539</v>
      </c>
      <c r="O2185" s="74">
        <v>21.765933990478516</v>
      </c>
      <c r="P2185" s="74">
        <v>22.934253692626953</v>
      </c>
      <c r="Q2185" s="74">
        <v>24.447553634643555</v>
      </c>
      <c r="R2185" s="74">
        <v>24.980850219726563</v>
      </c>
      <c r="S2185" s="74">
        <v>25.526657104492188</v>
      </c>
      <c r="T2185" s="74">
        <v>24.957290649414063</v>
      </c>
      <c r="U2185" s="74">
        <v>25.786890029907227</v>
      </c>
      <c r="V2185" s="74">
        <v>25.705104827880859</v>
      </c>
      <c r="W2185" s="74">
        <v>24.571788787841797</v>
      </c>
      <c r="X2185" s="74">
        <v>24.305946350097656</v>
      </c>
      <c r="Y2185" s="74">
        <v>22.837718963623047</v>
      </c>
      <c r="Z2185" s="74">
        <v>20.724401473999023</v>
      </c>
      <c r="AA2185" s="74">
        <v>19.382570266723633</v>
      </c>
      <c r="AB2185" s="74">
        <v>19.115291595458984</v>
      </c>
      <c r="AC2185" s="74">
        <v>18.246023178100586</v>
      </c>
      <c r="AD2185" s="74">
        <v>17.783525466918945</v>
      </c>
      <c r="AE2185" s="74">
        <v>16.846889495849609</v>
      </c>
      <c r="AF2185" s="74">
        <v>15.848038673400879</v>
      </c>
      <c r="AG2185" s="74">
        <v>1.4729544520378113E-2</v>
      </c>
      <c r="AH2185" s="74">
        <v>-0.34189078211784363</v>
      </c>
      <c r="AI2185" s="74">
        <v>-0.42614534497261047</v>
      </c>
      <c r="AJ2185" s="74">
        <v>0.28241348266601563</v>
      </c>
      <c r="AK2185" s="74">
        <v>0.9359748363494873</v>
      </c>
      <c r="AL2185" s="74">
        <v>-0.12270166724920273</v>
      </c>
      <c r="AM2185" s="74">
        <v>-1.651532769203186</v>
      </c>
      <c r="AN2185" s="74">
        <v>-2.3227953910827637</v>
      </c>
      <c r="AO2185" s="74">
        <v>-1.7018783092498779</v>
      </c>
      <c r="AP2185" s="74">
        <v>-1.2711788415908813</v>
      </c>
      <c r="AQ2185" s="74">
        <v>-1.4498147964477539</v>
      </c>
      <c r="AR2185" s="74">
        <v>-2.6931250095367432</v>
      </c>
      <c r="AS2185" s="74">
        <v>-2.3886923789978027</v>
      </c>
      <c r="AT2185" s="74">
        <v>-3.0435144901275635</v>
      </c>
      <c r="AU2185" s="74">
        <v>-4.2794628143310547</v>
      </c>
      <c r="AV2185" s="74">
        <v>-3.6081106662750244</v>
      </c>
      <c r="AW2185" s="74">
        <v>-3.137012243270874</v>
      </c>
      <c r="AX2185" s="74">
        <v>-3.4245827198028564</v>
      </c>
      <c r="AY2185" s="74">
        <v>-3.1195178031921387</v>
      </c>
      <c r="AZ2185" s="74">
        <v>-2.1284518241882324</v>
      </c>
      <c r="BA2185" s="74">
        <v>-1.0214172601699829</v>
      </c>
      <c r="BB2185" s="74">
        <v>-0.55535298585891724</v>
      </c>
      <c r="BC2185" s="74">
        <v>-0.64723604917526245</v>
      </c>
      <c r="BD2185" s="74">
        <v>-4.9133177846670151E-2</v>
      </c>
      <c r="BE2185" s="74">
        <v>0.64773613214492798</v>
      </c>
      <c r="BF2185" s="74">
        <v>0.33978095650672913</v>
      </c>
      <c r="BG2185" s="74">
        <v>0.36201676726341248</v>
      </c>
      <c r="BH2185" s="74">
        <v>1.1914089918136597</v>
      </c>
      <c r="BI2185" s="74">
        <v>1.8177089691162109</v>
      </c>
      <c r="BJ2185" s="74">
        <v>0.8645365834236145</v>
      </c>
      <c r="BK2185" s="74">
        <v>-0.60888212919235229</v>
      </c>
      <c r="BL2185" s="74">
        <v>-1.1416981220245361</v>
      </c>
      <c r="BM2185" s="74">
        <v>-0.37988615036010742</v>
      </c>
      <c r="BN2185" s="74">
        <v>7.7932722866535187E-2</v>
      </c>
      <c r="BO2185" s="74">
        <v>-3.1761527061462402E-2</v>
      </c>
      <c r="BP2185" s="74">
        <v>-1.2388155460357666</v>
      </c>
      <c r="BQ2185" s="74">
        <v>-0.96082824468612671</v>
      </c>
      <c r="BR2185" s="74">
        <v>-1.6051135063171387</v>
      </c>
      <c r="BS2185" s="74">
        <v>-2.7941610813140869</v>
      </c>
      <c r="BT2185" s="74">
        <v>-2.179987907409668</v>
      </c>
      <c r="BU2185" s="74">
        <v>-1.6979849338531494</v>
      </c>
      <c r="BV2185" s="74">
        <v>-2.2492210865020752</v>
      </c>
      <c r="BW2185" s="74">
        <v>-2.1068973541259766</v>
      </c>
      <c r="BX2185" s="74">
        <v>-1.2637429237365723</v>
      </c>
      <c r="BY2185" s="74">
        <v>-0.2424786239862442</v>
      </c>
      <c r="BZ2185" s="74">
        <v>0.13578648865222931</v>
      </c>
      <c r="CA2185" s="74">
        <v>5.6343965232372284E-2</v>
      </c>
      <c r="CB2185" s="74">
        <v>0.57953721284866333</v>
      </c>
      <c r="CC2185" s="74">
        <v>1.086154580116272</v>
      </c>
      <c r="CD2185" s="74">
        <v>0.81190472841262817</v>
      </c>
      <c r="CE2185" s="74">
        <v>0.90789544582366943</v>
      </c>
      <c r="CF2185" s="74">
        <v>1.8209764957427979</v>
      </c>
      <c r="CG2185" s="74">
        <v>2.4283952713012695</v>
      </c>
      <c r="CH2185" s="74">
        <v>1.5482947826385498</v>
      </c>
      <c r="CI2185" s="74">
        <v>0.11325447261333466</v>
      </c>
      <c r="CJ2185" s="74">
        <v>-0.32367372512817383</v>
      </c>
      <c r="CK2185" s="74">
        <v>0.53572160005569458</v>
      </c>
      <c r="CL2185" s="74">
        <v>1.012323260307312</v>
      </c>
      <c r="CM2185" s="74">
        <v>0.95037782192230225</v>
      </c>
      <c r="CN2185" s="74">
        <v>-0.23156532645225525</v>
      </c>
      <c r="CO2185" s="74">
        <v>2.8106190264225006E-2</v>
      </c>
      <c r="CP2185" s="74">
        <v>-0.60888147354125977</v>
      </c>
      <c r="CQ2185" s="74">
        <v>-1.7654454708099365</v>
      </c>
      <c r="CR2185" s="74">
        <v>-1.1908742189407349</v>
      </c>
      <c r="CS2185" s="74">
        <v>-0.70131897926330566</v>
      </c>
      <c r="CT2185" s="74">
        <v>-1.4351693391799927</v>
      </c>
      <c r="CU2185" s="74">
        <v>-1.4055594205856323</v>
      </c>
      <c r="CV2185" s="74">
        <v>-0.66484814882278442</v>
      </c>
      <c r="CW2185" s="74">
        <v>0.29701194167137146</v>
      </c>
      <c r="CX2185" s="74">
        <v>0.6144675612449646</v>
      </c>
      <c r="CY2185" s="74">
        <v>0.54364132881164551</v>
      </c>
      <c r="CZ2185" s="74">
        <v>1.0149524211883545</v>
      </c>
      <c r="DA2185" s="74">
        <v>1.5245729684829712</v>
      </c>
      <c r="DB2185" s="74">
        <v>1.2840285301208496</v>
      </c>
      <c r="DC2185" s="74">
        <v>1.453774094581604</v>
      </c>
      <c r="DD2185" s="74">
        <v>2.4505441188812256</v>
      </c>
      <c r="DE2185" s="74">
        <v>3.0390815734863281</v>
      </c>
      <c r="DF2185" s="74">
        <v>2.2320530414581299</v>
      </c>
      <c r="DG2185" s="74">
        <v>0.83539110422134399</v>
      </c>
      <c r="DH2185" s="74">
        <v>0.49435067176818848</v>
      </c>
      <c r="DI2185" s="74">
        <v>1.4513293504714966</v>
      </c>
      <c r="DJ2185" s="74">
        <v>1.9467138051986694</v>
      </c>
      <c r="DK2185" s="74">
        <v>1.9325171709060669</v>
      </c>
      <c r="DL2185" s="74">
        <v>0.7756848931312561</v>
      </c>
      <c r="DM2185" s="74">
        <v>1.0170406103134155</v>
      </c>
      <c r="DN2185" s="74">
        <v>0.38735058903694153</v>
      </c>
      <c r="DO2185" s="74">
        <v>-0.73672991991043091</v>
      </c>
      <c r="DP2185" s="74">
        <v>-0.20176061987876892</v>
      </c>
      <c r="DQ2185" s="74">
        <v>0.29534697532653809</v>
      </c>
      <c r="DR2185" s="74">
        <v>-0.62111753225326538</v>
      </c>
      <c r="DS2185" s="74">
        <v>-0.70422148704528809</v>
      </c>
      <c r="DT2185" s="74">
        <v>-6.5953344106674194E-2</v>
      </c>
      <c r="DU2185" s="74">
        <v>0.83650249242782593</v>
      </c>
      <c r="DV2185" s="74">
        <v>1.0931485891342163</v>
      </c>
      <c r="DW2185" s="74">
        <v>1.0309387445449829</v>
      </c>
      <c r="DX2185" s="74">
        <v>1.4503675699234009</v>
      </c>
      <c r="DY2185" s="74">
        <v>2.1575796604156494</v>
      </c>
      <c r="DZ2185" s="74">
        <v>1.9657002687454224</v>
      </c>
      <c r="EA2185" s="74">
        <v>2.241936206817627</v>
      </c>
      <c r="EB2185" s="74">
        <v>3.3595395088195801</v>
      </c>
      <c r="EC2185" s="74">
        <v>3.9208157062530518</v>
      </c>
      <c r="ED2185" s="74">
        <v>3.2192912101745605</v>
      </c>
      <c r="EE2185" s="74">
        <v>1.8780417442321777</v>
      </c>
      <c r="EF2185" s="74">
        <v>1.675447940826416</v>
      </c>
      <c r="EG2185" s="74">
        <v>2.7733216285705566</v>
      </c>
      <c r="EH2185" s="74">
        <v>3.2958252429962158</v>
      </c>
      <c r="EI2185" s="74">
        <v>3.3505704402923584</v>
      </c>
      <c r="EJ2185" s="74">
        <v>2.2299942970275879</v>
      </c>
      <c r="EK2185" s="74">
        <v>2.4449048042297363</v>
      </c>
      <c r="EL2185" s="74">
        <v>1.8257514238357544</v>
      </c>
      <c r="EM2185" s="74">
        <v>0.74857187271118164</v>
      </c>
      <c r="EN2185" s="74">
        <v>1.2263623476028442</v>
      </c>
      <c r="EO2185" s="74">
        <v>1.7343742847442627</v>
      </c>
      <c r="EP2185" s="74">
        <v>0.55424392223358154</v>
      </c>
      <c r="EQ2185" s="74">
        <v>0.30839905142784119</v>
      </c>
      <c r="ER2185" s="74">
        <v>0.79875564575195313</v>
      </c>
      <c r="ES2185" s="74">
        <v>1.6154412031173706</v>
      </c>
      <c r="ET2185" s="74">
        <v>1.7842880487442017</v>
      </c>
      <c r="EU2185" s="74">
        <v>1.7345186471939087</v>
      </c>
      <c r="EV2185" s="74">
        <v>2.0790379047393799</v>
      </c>
      <c r="EW2185" s="74">
        <v>72.398796081542969</v>
      </c>
      <c r="EX2185" s="74">
        <v>67.241935729980469</v>
      </c>
      <c r="EY2185" s="74">
        <v>66.36932373046875</v>
      </c>
      <c r="EZ2185" s="74">
        <v>65.247398376464844</v>
      </c>
      <c r="FA2185" s="74">
        <v>64.515754699707031</v>
      </c>
      <c r="FB2185" s="74">
        <v>62.117969512939453</v>
      </c>
      <c r="FC2185" s="74">
        <v>60.908832550048828</v>
      </c>
      <c r="FD2185" s="74">
        <v>62.300827026367188</v>
      </c>
      <c r="FE2185" s="74">
        <v>69.688056945800781</v>
      </c>
      <c r="FF2185" s="74">
        <v>83.041778564453125</v>
      </c>
      <c r="FG2185" s="74">
        <v>88.560134887695313</v>
      </c>
      <c r="FH2185" s="74">
        <v>93.860260009765625</v>
      </c>
      <c r="FI2185" s="74">
        <v>98.553382873535156</v>
      </c>
      <c r="FJ2185" s="74">
        <v>101.36098480224609</v>
      </c>
      <c r="FK2185" s="74">
        <v>103.28768920898438</v>
      </c>
      <c r="FL2185" s="74">
        <v>103.98267364501953</v>
      </c>
      <c r="FM2185" s="74">
        <v>102.27407836914063</v>
      </c>
      <c r="FN2185" s="74">
        <v>99.72955322265625</v>
      </c>
      <c r="FO2185" s="74">
        <v>96.285774230957031</v>
      </c>
      <c r="FP2185" s="74">
        <v>79.068038940429688</v>
      </c>
      <c r="FQ2185" s="74">
        <v>77.049392700195313</v>
      </c>
      <c r="FR2185" s="74">
        <v>74.464340209960938</v>
      </c>
      <c r="FS2185" s="74">
        <v>71.607612609863281</v>
      </c>
      <c r="FT2185" s="74">
        <v>68.424171447753906</v>
      </c>
      <c r="FU2185" s="74">
        <v>1.0433926582336426</v>
      </c>
      <c r="FV2185" s="74">
        <v>1.5220488309860229</v>
      </c>
      <c r="FW2185" s="74">
        <v>1.1083807945251465</v>
      </c>
      <c r="FX2185" s="74">
        <v>0</v>
      </c>
      <c r="FY2185" s="74">
        <v>1.3882948160171509</v>
      </c>
      <c r="FZ2185" s="74">
        <v>91</v>
      </c>
      <c r="GA2185" s="74">
        <v>551.50396728515625</v>
      </c>
      <c r="GB2185" s="74">
        <v>19412.088636398315</v>
      </c>
      <c r="GC2185" s="74">
        <v>1</v>
      </c>
      <c r="GD2185" s="74">
        <v>16</v>
      </c>
      <c r="GE2185" s="74">
        <v>0</v>
      </c>
      <c r="GF2185" s="74">
        <v>3</v>
      </c>
      <c r="GG2185" t="s">
        <v>247</v>
      </c>
      <c r="GH2185" t="s">
        <v>248</v>
      </c>
      <c r="GI2185" t="s">
        <v>236</v>
      </c>
      <c r="GJ2185" s="47"/>
      <c r="GK2185" s="30"/>
    </row>
    <row r="2186" spans="1:193" x14ac:dyDescent="0.2">
      <c r="A2186" t="s">
        <v>175</v>
      </c>
      <c r="B2186" t="s">
        <v>246</v>
      </c>
      <c r="C2186" t="s">
        <v>0</v>
      </c>
      <c r="D2186" t="s">
        <v>256</v>
      </c>
      <c r="E2186" t="s">
        <v>222</v>
      </c>
      <c r="F2186" t="s">
        <v>259</v>
      </c>
      <c r="G2186" t="s">
        <v>276</v>
      </c>
      <c r="H2186" s="74">
        <v>0</v>
      </c>
      <c r="I2186" s="74"/>
      <c r="J2186" s="74"/>
      <c r="K2186" s="74"/>
      <c r="L2186" s="74"/>
      <c r="M2186" s="74"/>
      <c r="N2186" s="74"/>
      <c r="O2186" s="74"/>
      <c r="P2186" s="74"/>
      <c r="Q2186" s="74"/>
      <c r="R2186" s="74"/>
      <c r="S2186" s="74"/>
      <c r="T2186" s="74"/>
      <c r="U2186" s="74"/>
      <c r="V2186" s="74"/>
      <c r="W2186" s="74"/>
      <c r="X2186" s="74"/>
      <c r="Y2186" s="74"/>
      <c r="Z2186" s="74"/>
      <c r="AA2186" s="74"/>
      <c r="AB2186" s="74"/>
      <c r="AC2186" s="74"/>
      <c r="AD2186" s="74"/>
      <c r="AE2186" s="74"/>
      <c r="AF2186" s="74"/>
      <c r="AG2186" s="74"/>
      <c r="AH2186" s="74"/>
      <c r="AI2186" s="74"/>
      <c r="AJ2186" s="74"/>
      <c r="AK2186" s="74"/>
      <c r="AL2186" s="74"/>
      <c r="AM2186" s="74"/>
      <c r="AN2186" s="74"/>
      <c r="AO2186" s="74"/>
      <c r="AP2186" s="74"/>
      <c r="AQ2186" s="74"/>
      <c r="AR2186" s="74"/>
      <c r="AS2186" s="74"/>
      <c r="AT2186" s="74"/>
      <c r="AU2186" s="74"/>
      <c r="AV2186" s="74"/>
      <c r="AW2186" s="74"/>
      <c r="AX2186" s="74"/>
      <c r="AY2186" s="74"/>
      <c r="AZ2186" s="74"/>
      <c r="BA2186" s="74"/>
      <c r="BB2186" s="74"/>
      <c r="BC2186" s="74"/>
      <c r="BD2186" s="74"/>
      <c r="BE2186" s="74"/>
      <c r="BF2186" s="74"/>
      <c r="BG2186" s="74"/>
      <c r="BH2186" s="74"/>
      <c r="BI2186" s="74"/>
      <c r="BJ2186" s="74"/>
      <c r="BK2186" s="74"/>
      <c r="BL2186" s="74"/>
      <c r="BM2186" s="74"/>
      <c r="BN2186" s="74"/>
      <c r="BO2186" s="74"/>
      <c r="BP2186" s="74"/>
      <c r="BQ2186" s="74"/>
      <c r="BR2186" s="74"/>
      <c r="BS2186" s="74"/>
      <c r="BT2186" s="74"/>
      <c r="BU2186" s="74"/>
      <c r="BV2186" s="74"/>
      <c r="BW2186" s="74"/>
      <c r="BX2186" s="74"/>
      <c r="BY2186" s="74"/>
      <c r="BZ2186" s="74"/>
      <c r="CA2186" s="74"/>
      <c r="CB2186" s="74"/>
      <c r="CC2186" s="74"/>
      <c r="CD2186" s="74"/>
      <c r="CE2186" s="74"/>
      <c r="CF2186" s="74"/>
      <c r="CG2186" s="74"/>
      <c r="CH2186" s="74"/>
      <c r="CI2186" s="74"/>
      <c r="CJ2186" s="74"/>
      <c r="CK2186" s="74"/>
      <c r="CL2186" s="74"/>
      <c r="CM2186" s="74"/>
      <c r="CN2186" s="74"/>
      <c r="CO2186" s="74"/>
      <c r="CP2186" s="74"/>
      <c r="CQ2186" s="74"/>
      <c r="CR2186" s="74"/>
      <c r="CS2186" s="74"/>
      <c r="CT2186" s="74"/>
      <c r="CU2186" s="74"/>
      <c r="CV2186" s="74"/>
      <c r="CW2186" s="74"/>
      <c r="CX2186" s="74"/>
      <c r="CY2186" s="74"/>
      <c r="CZ2186" s="74"/>
      <c r="DA2186" s="74"/>
      <c r="DB2186" s="74"/>
      <c r="DC2186" s="74"/>
      <c r="DD2186" s="74"/>
      <c r="DE2186" s="74"/>
      <c r="DF2186" s="74"/>
      <c r="DG2186" s="74"/>
      <c r="DH2186" s="74"/>
      <c r="DI2186" s="74"/>
      <c r="DJ2186" s="74"/>
      <c r="DK2186" s="74"/>
      <c r="DL2186" s="74"/>
      <c r="DM2186" s="74"/>
      <c r="DN2186" s="74"/>
      <c r="DO2186" s="74"/>
      <c r="DP2186" s="74"/>
      <c r="DQ2186" s="74"/>
      <c r="DR2186" s="74"/>
      <c r="DS2186" s="74"/>
      <c r="DT2186" s="74"/>
      <c r="DU2186" s="74"/>
      <c r="DV2186" s="74"/>
      <c r="DW2186" s="74"/>
      <c r="DX2186" s="74"/>
      <c r="DY2186" s="74"/>
      <c r="DZ2186" s="74"/>
      <c r="EA2186" s="74"/>
      <c r="EB2186" s="74"/>
      <c r="EC2186" s="74"/>
      <c r="ED2186" s="74"/>
      <c r="EE2186" s="74"/>
      <c r="EF2186" s="74"/>
      <c r="EG2186" s="74"/>
      <c r="EH2186" s="74"/>
      <c r="EI2186" s="74"/>
      <c r="EJ2186" s="74"/>
      <c r="EK2186" s="74"/>
      <c r="EL2186" s="74"/>
      <c r="EM2186" s="74"/>
      <c r="EN2186" s="74"/>
      <c r="EO2186" s="74"/>
      <c r="EP2186" s="74"/>
      <c r="EQ2186" s="74"/>
      <c r="ER2186" s="74"/>
      <c r="ES2186" s="74"/>
      <c r="ET2186" s="74"/>
      <c r="EU2186" s="74"/>
      <c r="EV2186" s="74"/>
      <c r="EW2186" s="74"/>
      <c r="EX2186" s="74"/>
      <c r="EY2186" s="74"/>
      <c r="EZ2186" s="74"/>
      <c r="FA2186" s="74"/>
      <c r="FB2186" s="74"/>
      <c r="FC2186" s="74"/>
      <c r="FD2186" s="74"/>
      <c r="FE2186" s="74"/>
      <c r="FF2186" s="74"/>
      <c r="FG2186" s="74"/>
      <c r="FH2186" s="74"/>
      <c r="FI2186" s="74"/>
      <c r="FJ2186" s="74"/>
      <c r="FK2186" s="74"/>
      <c r="FL2186" s="74"/>
      <c r="FM2186" s="74"/>
      <c r="FN2186" s="74"/>
      <c r="FO2186" s="74"/>
      <c r="FP2186" s="74"/>
      <c r="FQ2186" s="74"/>
      <c r="FR2186" s="74"/>
      <c r="FS2186" s="74"/>
      <c r="FT2186" s="74"/>
      <c r="FU2186" s="74"/>
      <c r="FV2186" s="74"/>
      <c r="FW2186" s="74"/>
      <c r="FX2186" s="74"/>
      <c r="FY2186" s="74"/>
      <c r="FZ2186" s="74"/>
      <c r="GA2186" s="74"/>
      <c r="GB2186" s="74"/>
      <c r="GC2186" s="74">
        <v>0</v>
      </c>
      <c r="GD2186" s="74">
        <v>16</v>
      </c>
      <c r="GE2186" s="74">
        <v>1</v>
      </c>
      <c r="GF2186" s="74">
        <v>3</v>
      </c>
      <c r="GG2186" t="s">
        <v>247</v>
      </c>
      <c r="GH2186" t="s">
        <v>248</v>
      </c>
      <c r="GI2186" t="s">
        <v>236</v>
      </c>
      <c r="GJ2186" s="47"/>
      <c r="GK2186" s="30"/>
    </row>
    <row r="2187" spans="1:193" x14ac:dyDescent="0.2">
      <c r="A2187" t="s">
        <v>175</v>
      </c>
      <c r="B2187" t="s">
        <v>246</v>
      </c>
      <c r="C2187" t="s">
        <v>0</v>
      </c>
      <c r="D2187" t="s">
        <v>256</v>
      </c>
      <c r="E2187" t="s">
        <v>223</v>
      </c>
      <c r="F2187" t="s">
        <v>259</v>
      </c>
      <c r="G2187" t="s">
        <v>276</v>
      </c>
      <c r="H2187" s="74">
        <v>0</v>
      </c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4"/>
      <c r="T2187" s="74"/>
      <c r="U2187" s="74"/>
      <c r="V2187" s="74"/>
      <c r="W2187" s="74"/>
      <c r="X2187" s="74"/>
      <c r="Y2187" s="74"/>
      <c r="Z2187" s="74"/>
      <c r="AA2187" s="74"/>
      <c r="AB2187" s="74"/>
      <c r="AC2187" s="74"/>
      <c r="AD2187" s="74"/>
      <c r="AE2187" s="74"/>
      <c r="AF2187" s="74"/>
      <c r="AG2187" s="74"/>
      <c r="AH2187" s="74"/>
      <c r="AI2187" s="74"/>
      <c r="AJ2187" s="74"/>
      <c r="AK2187" s="74"/>
      <c r="AL2187" s="74"/>
      <c r="AM2187" s="74"/>
      <c r="AN2187" s="74"/>
      <c r="AO2187" s="74"/>
      <c r="AP2187" s="74"/>
      <c r="AQ2187" s="74"/>
      <c r="AR2187" s="74"/>
      <c r="AS2187" s="74"/>
      <c r="AT2187" s="74"/>
      <c r="AU2187" s="74"/>
      <c r="AV2187" s="74"/>
      <c r="AW2187" s="74"/>
      <c r="AX2187" s="74"/>
      <c r="AY2187" s="74"/>
      <c r="AZ2187" s="74"/>
      <c r="BA2187" s="74"/>
      <c r="BB2187" s="74"/>
      <c r="BC2187" s="74"/>
      <c r="BD2187" s="74"/>
      <c r="BE2187" s="74"/>
      <c r="BF2187" s="74"/>
      <c r="BG2187" s="74"/>
      <c r="BH2187" s="74"/>
      <c r="BI2187" s="74"/>
      <c r="BJ2187" s="74"/>
      <c r="BK2187" s="74"/>
      <c r="BL2187" s="74"/>
      <c r="BM2187" s="74"/>
      <c r="BN2187" s="74"/>
      <c r="BO2187" s="74"/>
      <c r="BP2187" s="74"/>
      <c r="BQ2187" s="74"/>
      <c r="BR2187" s="74"/>
      <c r="BS2187" s="74"/>
      <c r="BT2187" s="74"/>
      <c r="BU2187" s="74"/>
      <c r="BV2187" s="74"/>
      <c r="BW2187" s="74"/>
      <c r="BX2187" s="74"/>
      <c r="BY2187" s="74"/>
      <c r="BZ2187" s="74"/>
      <c r="CA2187" s="74"/>
      <c r="CB2187" s="74"/>
      <c r="CC2187" s="74"/>
      <c r="CD2187" s="74"/>
      <c r="CE2187" s="74"/>
      <c r="CF2187" s="74"/>
      <c r="CG2187" s="74"/>
      <c r="CH2187" s="74"/>
      <c r="CI2187" s="74"/>
      <c r="CJ2187" s="74"/>
      <c r="CK2187" s="74"/>
      <c r="CL2187" s="74"/>
      <c r="CM2187" s="74"/>
      <c r="CN2187" s="74"/>
      <c r="CO2187" s="74"/>
      <c r="CP2187" s="74"/>
      <c r="CQ2187" s="74"/>
      <c r="CR2187" s="74"/>
      <c r="CS2187" s="74"/>
      <c r="CT2187" s="74"/>
      <c r="CU2187" s="74"/>
      <c r="CV2187" s="74"/>
      <c r="CW2187" s="74"/>
      <c r="CX2187" s="74"/>
      <c r="CY2187" s="74"/>
      <c r="CZ2187" s="74"/>
      <c r="DA2187" s="74"/>
      <c r="DB2187" s="74"/>
      <c r="DC2187" s="74"/>
      <c r="DD2187" s="74"/>
      <c r="DE2187" s="74"/>
      <c r="DF2187" s="74"/>
      <c r="DG2187" s="74"/>
      <c r="DH2187" s="74"/>
      <c r="DI2187" s="74"/>
      <c r="DJ2187" s="74"/>
      <c r="DK2187" s="74"/>
      <c r="DL2187" s="74"/>
      <c r="DM2187" s="74"/>
      <c r="DN2187" s="74"/>
      <c r="DO2187" s="74"/>
      <c r="DP2187" s="74"/>
      <c r="DQ2187" s="74"/>
      <c r="DR2187" s="74"/>
      <c r="DS2187" s="74"/>
      <c r="DT2187" s="74"/>
      <c r="DU2187" s="74"/>
      <c r="DV2187" s="74"/>
      <c r="DW2187" s="74"/>
      <c r="DX2187" s="74"/>
      <c r="DY2187" s="74"/>
      <c r="DZ2187" s="74"/>
      <c r="EA2187" s="74"/>
      <c r="EB2187" s="74"/>
      <c r="EC2187" s="74"/>
      <c r="ED2187" s="74"/>
      <c r="EE2187" s="74"/>
      <c r="EF2187" s="74"/>
      <c r="EG2187" s="74"/>
      <c r="EH2187" s="74"/>
      <c r="EI2187" s="74"/>
      <c r="EJ2187" s="74"/>
      <c r="EK2187" s="74"/>
      <c r="EL2187" s="74"/>
      <c r="EM2187" s="74"/>
      <c r="EN2187" s="74"/>
      <c r="EO2187" s="74"/>
      <c r="EP2187" s="74"/>
      <c r="EQ2187" s="74"/>
      <c r="ER2187" s="74"/>
      <c r="ES2187" s="74"/>
      <c r="ET2187" s="74"/>
      <c r="EU2187" s="74"/>
      <c r="EV2187" s="74"/>
      <c r="EW2187" s="74"/>
      <c r="EX2187" s="74"/>
      <c r="EY2187" s="74"/>
      <c r="EZ2187" s="74"/>
      <c r="FA2187" s="74"/>
      <c r="FB2187" s="74"/>
      <c r="FC2187" s="74"/>
      <c r="FD2187" s="74"/>
      <c r="FE2187" s="74"/>
      <c r="FF2187" s="74"/>
      <c r="FG2187" s="74"/>
      <c r="FH2187" s="74"/>
      <c r="FI2187" s="74"/>
      <c r="FJ2187" s="74"/>
      <c r="FK2187" s="74"/>
      <c r="FL2187" s="74"/>
      <c r="FM2187" s="74"/>
      <c r="FN2187" s="74"/>
      <c r="FO2187" s="74"/>
      <c r="FP2187" s="74"/>
      <c r="FQ2187" s="74"/>
      <c r="FR2187" s="74"/>
      <c r="FS2187" s="74"/>
      <c r="FT2187" s="74"/>
      <c r="FU2187" s="74"/>
      <c r="FV2187" s="74"/>
      <c r="FW2187" s="74"/>
      <c r="FX2187" s="74"/>
      <c r="FY2187" s="74"/>
      <c r="FZ2187" s="74">
        <v>2</v>
      </c>
      <c r="GA2187" s="74">
        <v>286.5047607421875</v>
      </c>
      <c r="GB2187" s="74">
        <v>472.11457824707031</v>
      </c>
      <c r="GC2187" s="74">
        <v>0</v>
      </c>
      <c r="GD2187" s="74">
        <v>16</v>
      </c>
      <c r="GE2187" s="74">
        <v>1</v>
      </c>
      <c r="GF2187" s="74">
        <v>3</v>
      </c>
      <c r="GG2187" t="s">
        <v>247</v>
      </c>
      <c r="GH2187" t="s">
        <v>248</v>
      </c>
      <c r="GI2187" t="s">
        <v>236</v>
      </c>
      <c r="GJ2187" s="47"/>
      <c r="GK2187" s="30"/>
    </row>
    <row r="2188" spans="1:193" x14ac:dyDescent="0.2">
      <c r="A2188" t="s">
        <v>175</v>
      </c>
      <c r="B2188" t="s">
        <v>246</v>
      </c>
      <c r="C2188" t="s">
        <v>0</v>
      </c>
      <c r="D2188" t="s">
        <v>256</v>
      </c>
      <c r="E2188" t="s">
        <v>224</v>
      </c>
      <c r="F2188" t="s">
        <v>259</v>
      </c>
      <c r="G2188" t="s">
        <v>276</v>
      </c>
      <c r="H2188" s="74">
        <v>0</v>
      </c>
      <c r="I2188" s="74"/>
      <c r="J2188" s="74"/>
      <c r="K2188" s="74"/>
      <c r="L2188" s="74"/>
      <c r="M2188" s="74"/>
      <c r="N2188" s="74"/>
      <c r="O2188" s="74"/>
      <c r="P2188" s="74"/>
      <c r="Q2188" s="74"/>
      <c r="R2188" s="74"/>
      <c r="S2188" s="74"/>
      <c r="T2188" s="74"/>
      <c r="U2188" s="74"/>
      <c r="V2188" s="74"/>
      <c r="W2188" s="74"/>
      <c r="X2188" s="74"/>
      <c r="Y2188" s="74"/>
      <c r="Z2188" s="74"/>
      <c r="AA2188" s="74"/>
      <c r="AB2188" s="74"/>
      <c r="AC2188" s="74"/>
      <c r="AD2188" s="74"/>
      <c r="AE2188" s="74"/>
      <c r="AF2188" s="74"/>
      <c r="AG2188" s="74"/>
      <c r="AH2188" s="74"/>
      <c r="AI2188" s="74"/>
      <c r="AJ2188" s="74"/>
      <c r="AK2188" s="74"/>
      <c r="AL2188" s="74"/>
      <c r="AM2188" s="74"/>
      <c r="AN2188" s="74"/>
      <c r="AO2188" s="74"/>
      <c r="AP2188" s="74"/>
      <c r="AQ2188" s="74"/>
      <c r="AR2188" s="74"/>
      <c r="AS2188" s="74"/>
      <c r="AT2188" s="74"/>
      <c r="AU2188" s="74"/>
      <c r="AV2188" s="74"/>
      <c r="AW2188" s="74"/>
      <c r="AX2188" s="74"/>
      <c r="AY2188" s="74"/>
      <c r="AZ2188" s="74"/>
      <c r="BA2188" s="74"/>
      <c r="BB2188" s="74"/>
      <c r="BC2188" s="74"/>
      <c r="BD2188" s="74"/>
      <c r="BE2188" s="74"/>
      <c r="BF2188" s="74"/>
      <c r="BG2188" s="74"/>
      <c r="BH2188" s="74"/>
      <c r="BI2188" s="74"/>
      <c r="BJ2188" s="74"/>
      <c r="BK2188" s="74"/>
      <c r="BL2188" s="74"/>
      <c r="BM2188" s="74"/>
      <c r="BN2188" s="74"/>
      <c r="BO2188" s="74"/>
      <c r="BP2188" s="74"/>
      <c r="BQ2188" s="74"/>
      <c r="BR2188" s="74"/>
      <c r="BS2188" s="74"/>
      <c r="BT2188" s="74"/>
      <c r="BU2188" s="74"/>
      <c r="BV2188" s="74"/>
      <c r="BW2188" s="74"/>
      <c r="BX2188" s="74"/>
      <c r="BY2188" s="74"/>
      <c r="BZ2188" s="74"/>
      <c r="CA2188" s="74"/>
      <c r="CB2188" s="74"/>
      <c r="CC2188" s="74"/>
      <c r="CD2188" s="74"/>
      <c r="CE2188" s="74"/>
      <c r="CF2188" s="74"/>
      <c r="CG2188" s="74"/>
      <c r="CH2188" s="74"/>
      <c r="CI2188" s="74"/>
      <c r="CJ2188" s="74"/>
      <c r="CK2188" s="74"/>
      <c r="CL2188" s="74"/>
      <c r="CM2188" s="74"/>
      <c r="CN2188" s="74"/>
      <c r="CO2188" s="74"/>
      <c r="CP2188" s="74"/>
      <c r="CQ2188" s="74"/>
      <c r="CR2188" s="74"/>
      <c r="CS2188" s="74"/>
      <c r="CT2188" s="74"/>
      <c r="CU2188" s="74"/>
      <c r="CV2188" s="74"/>
      <c r="CW2188" s="74"/>
      <c r="CX2188" s="74"/>
      <c r="CY2188" s="74"/>
      <c r="CZ2188" s="74"/>
      <c r="DA2188" s="74"/>
      <c r="DB2188" s="74"/>
      <c r="DC2188" s="74"/>
      <c r="DD2188" s="74"/>
      <c r="DE2188" s="74"/>
      <c r="DF2188" s="74"/>
      <c r="DG2188" s="74"/>
      <c r="DH2188" s="74"/>
      <c r="DI2188" s="74"/>
      <c r="DJ2188" s="74"/>
      <c r="DK2188" s="74"/>
      <c r="DL2188" s="74"/>
      <c r="DM2188" s="74"/>
      <c r="DN2188" s="74"/>
      <c r="DO2188" s="74"/>
      <c r="DP2188" s="74"/>
      <c r="DQ2188" s="74"/>
      <c r="DR2188" s="74"/>
      <c r="DS2188" s="74"/>
      <c r="DT2188" s="74"/>
      <c r="DU2188" s="74"/>
      <c r="DV2188" s="74"/>
      <c r="DW2188" s="74"/>
      <c r="DX2188" s="74"/>
      <c r="DY2188" s="74"/>
      <c r="DZ2188" s="74"/>
      <c r="EA2188" s="74"/>
      <c r="EB2188" s="74"/>
      <c r="EC2188" s="74"/>
      <c r="ED2188" s="74"/>
      <c r="EE2188" s="74"/>
      <c r="EF2188" s="74"/>
      <c r="EG2188" s="74"/>
      <c r="EH2188" s="74"/>
      <c r="EI2188" s="74"/>
      <c r="EJ2188" s="74"/>
      <c r="EK2188" s="74"/>
      <c r="EL2188" s="74"/>
      <c r="EM2188" s="74"/>
      <c r="EN2188" s="74"/>
      <c r="EO2188" s="74"/>
      <c r="EP2188" s="74"/>
      <c r="EQ2188" s="74"/>
      <c r="ER2188" s="74"/>
      <c r="ES2188" s="74"/>
      <c r="ET2188" s="74"/>
      <c r="EU2188" s="74"/>
      <c r="EV2188" s="74"/>
      <c r="EW2188" s="74"/>
      <c r="EX2188" s="74"/>
      <c r="EY2188" s="74"/>
      <c r="EZ2188" s="74"/>
      <c r="FA2188" s="74"/>
      <c r="FB2188" s="74"/>
      <c r="FC2188" s="74"/>
      <c r="FD2188" s="74"/>
      <c r="FE2188" s="74"/>
      <c r="FF2188" s="74"/>
      <c r="FG2188" s="74"/>
      <c r="FH2188" s="74"/>
      <c r="FI2188" s="74"/>
      <c r="FJ2188" s="74"/>
      <c r="FK2188" s="74"/>
      <c r="FL2188" s="74"/>
      <c r="FM2188" s="74"/>
      <c r="FN2188" s="74"/>
      <c r="FO2188" s="74"/>
      <c r="FP2188" s="74"/>
      <c r="FQ2188" s="74"/>
      <c r="FR2188" s="74"/>
      <c r="FS2188" s="74"/>
      <c r="FT2188" s="74"/>
      <c r="FU2188" s="74"/>
      <c r="FV2188" s="74"/>
      <c r="FW2188" s="74"/>
      <c r="FX2188" s="74"/>
      <c r="FY2188" s="74"/>
      <c r="FZ2188" s="74">
        <v>6</v>
      </c>
      <c r="GA2188" s="74">
        <v>288.88815307617188</v>
      </c>
      <c r="GB2188" s="74">
        <v>1247.1044464111328</v>
      </c>
      <c r="GC2188" s="74">
        <v>0</v>
      </c>
      <c r="GD2188" s="74">
        <v>16</v>
      </c>
      <c r="GE2188" s="74">
        <v>1</v>
      </c>
      <c r="GF2188" s="74">
        <v>3</v>
      </c>
      <c r="GG2188" t="s">
        <v>247</v>
      </c>
      <c r="GH2188" t="s">
        <v>248</v>
      </c>
      <c r="GI2188" t="s">
        <v>236</v>
      </c>
      <c r="GJ2188" s="47"/>
      <c r="GK2188" s="30"/>
    </row>
    <row r="2189" spans="1:193" x14ac:dyDescent="0.2">
      <c r="A2189" t="s">
        <v>175</v>
      </c>
      <c r="B2189" t="s">
        <v>246</v>
      </c>
      <c r="C2189" t="s">
        <v>0</v>
      </c>
      <c r="D2189" t="s">
        <v>256</v>
      </c>
      <c r="E2189" t="s">
        <v>220</v>
      </c>
      <c r="F2189" t="s">
        <v>259</v>
      </c>
      <c r="G2189" t="s">
        <v>276</v>
      </c>
      <c r="H2189" s="74">
        <v>0</v>
      </c>
      <c r="I2189" s="74"/>
      <c r="J2189" s="74"/>
      <c r="K2189" s="74"/>
      <c r="L2189" s="74"/>
      <c r="M2189" s="74"/>
      <c r="N2189" s="74"/>
      <c r="O2189" s="74"/>
      <c r="P2189" s="74"/>
      <c r="Q2189" s="74"/>
      <c r="R2189" s="74"/>
      <c r="S2189" s="74"/>
      <c r="T2189" s="74"/>
      <c r="U2189" s="74"/>
      <c r="V2189" s="74"/>
      <c r="W2189" s="74"/>
      <c r="X2189" s="74"/>
      <c r="Y2189" s="74"/>
      <c r="Z2189" s="74"/>
      <c r="AA2189" s="74"/>
      <c r="AB2189" s="74"/>
      <c r="AC2189" s="74"/>
      <c r="AD2189" s="74"/>
      <c r="AE2189" s="74"/>
      <c r="AF2189" s="74"/>
      <c r="AG2189" s="74"/>
      <c r="AH2189" s="74"/>
      <c r="AI2189" s="74"/>
      <c r="AJ2189" s="74"/>
      <c r="AK2189" s="74"/>
      <c r="AL2189" s="74"/>
      <c r="AM2189" s="74"/>
      <c r="AN2189" s="74"/>
      <c r="AO2189" s="74"/>
      <c r="AP2189" s="74"/>
      <c r="AQ2189" s="74"/>
      <c r="AR2189" s="74"/>
      <c r="AS2189" s="74"/>
      <c r="AT2189" s="74"/>
      <c r="AU2189" s="74"/>
      <c r="AV2189" s="74"/>
      <c r="AW2189" s="74"/>
      <c r="AX2189" s="74"/>
      <c r="AY2189" s="74"/>
      <c r="AZ2189" s="74"/>
      <c r="BA2189" s="74"/>
      <c r="BB2189" s="74"/>
      <c r="BC2189" s="74"/>
      <c r="BD2189" s="74"/>
      <c r="BE2189" s="74"/>
      <c r="BF2189" s="74"/>
      <c r="BG2189" s="74"/>
      <c r="BH2189" s="74"/>
      <c r="BI2189" s="74"/>
      <c r="BJ2189" s="74"/>
      <c r="BK2189" s="74"/>
      <c r="BL2189" s="74"/>
      <c r="BM2189" s="74"/>
      <c r="BN2189" s="74"/>
      <c r="BO2189" s="74"/>
      <c r="BP2189" s="74"/>
      <c r="BQ2189" s="74"/>
      <c r="BR2189" s="74"/>
      <c r="BS2189" s="74"/>
      <c r="BT2189" s="74"/>
      <c r="BU2189" s="74"/>
      <c r="BV2189" s="74"/>
      <c r="BW2189" s="74"/>
      <c r="BX2189" s="74"/>
      <c r="BY2189" s="74"/>
      <c r="BZ2189" s="74"/>
      <c r="CA2189" s="74"/>
      <c r="CB2189" s="74"/>
      <c r="CC2189" s="74"/>
      <c r="CD2189" s="74"/>
      <c r="CE2189" s="74"/>
      <c r="CF2189" s="74"/>
      <c r="CG2189" s="74"/>
      <c r="CH2189" s="74"/>
      <c r="CI2189" s="74"/>
      <c r="CJ2189" s="74"/>
      <c r="CK2189" s="74"/>
      <c r="CL2189" s="74"/>
      <c r="CM2189" s="74"/>
      <c r="CN2189" s="74"/>
      <c r="CO2189" s="74"/>
      <c r="CP2189" s="74"/>
      <c r="CQ2189" s="74"/>
      <c r="CR2189" s="74"/>
      <c r="CS2189" s="74"/>
      <c r="CT2189" s="74"/>
      <c r="CU2189" s="74"/>
      <c r="CV2189" s="74"/>
      <c r="CW2189" s="74"/>
      <c r="CX2189" s="74"/>
      <c r="CY2189" s="74"/>
      <c r="CZ2189" s="74"/>
      <c r="DA2189" s="74"/>
      <c r="DB2189" s="74"/>
      <c r="DC2189" s="74"/>
      <c r="DD2189" s="74"/>
      <c r="DE2189" s="74"/>
      <c r="DF2189" s="74"/>
      <c r="DG2189" s="74"/>
      <c r="DH2189" s="74"/>
      <c r="DI2189" s="74"/>
      <c r="DJ2189" s="74"/>
      <c r="DK2189" s="74"/>
      <c r="DL2189" s="74"/>
      <c r="DM2189" s="74"/>
      <c r="DN2189" s="74"/>
      <c r="DO2189" s="74"/>
      <c r="DP2189" s="74"/>
      <c r="DQ2189" s="74"/>
      <c r="DR2189" s="74"/>
      <c r="DS2189" s="74"/>
      <c r="DT2189" s="74"/>
      <c r="DU2189" s="74"/>
      <c r="DV2189" s="74"/>
      <c r="DW2189" s="74"/>
      <c r="DX2189" s="74"/>
      <c r="DY2189" s="74"/>
      <c r="DZ2189" s="74"/>
      <c r="EA2189" s="74"/>
      <c r="EB2189" s="74"/>
      <c r="EC2189" s="74"/>
      <c r="ED2189" s="74"/>
      <c r="EE2189" s="74"/>
      <c r="EF2189" s="74"/>
      <c r="EG2189" s="74"/>
      <c r="EH2189" s="74"/>
      <c r="EI2189" s="74"/>
      <c r="EJ2189" s="74"/>
      <c r="EK2189" s="74"/>
      <c r="EL2189" s="74"/>
      <c r="EM2189" s="74"/>
      <c r="EN2189" s="74"/>
      <c r="EO2189" s="74"/>
      <c r="EP2189" s="74"/>
      <c r="EQ2189" s="74"/>
      <c r="ER2189" s="74"/>
      <c r="ES2189" s="74"/>
      <c r="ET2189" s="74"/>
      <c r="EU2189" s="74"/>
      <c r="EV2189" s="74"/>
      <c r="EW2189" s="74"/>
      <c r="EX2189" s="74"/>
      <c r="EY2189" s="74"/>
      <c r="EZ2189" s="74"/>
      <c r="FA2189" s="74"/>
      <c r="FB2189" s="74"/>
      <c r="FC2189" s="74"/>
      <c r="FD2189" s="74"/>
      <c r="FE2189" s="74"/>
      <c r="FF2189" s="74"/>
      <c r="FG2189" s="74"/>
      <c r="FH2189" s="74"/>
      <c r="FI2189" s="74"/>
      <c r="FJ2189" s="74"/>
      <c r="FK2189" s="74"/>
      <c r="FL2189" s="74"/>
      <c r="FM2189" s="74"/>
      <c r="FN2189" s="74"/>
      <c r="FO2189" s="74"/>
      <c r="FP2189" s="74"/>
      <c r="FQ2189" s="74"/>
      <c r="FR2189" s="74"/>
      <c r="FS2189" s="74"/>
      <c r="FT2189" s="74"/>
      <c r="FU2189" s="74"/>
      <c r="FV2189" s="74"/>
      <c r="FW2189" s="74"/>
      <c r="FX2189" s="74"/>
      <c r="FY2189" s="74"/>
      <c r="FZ2189" s="74">
        <v>11</v>
      </c>
      <c r="GA2189" s="74">
        <v>294.21389770507813</v>
      </c>
      <c r="GB2189" s="74">
        <v>2179.3981475830078</v>
      </c>
      <c r="GC2189" s="74">
        <v>0</v>
      </c>
      <c r="GD2189" s="74">
        <v>16</v>
      </c>
      <c r="GE2189" s="74">
        <v>1</v>
      </c>
      <c r="GF2189" s="74">
        <v>3</v>
      </c>
      <c r="GG2189" t="s">
        <v>247</v>
      </c>
      <c r="GH2189" t="s">
        <v>248</v>
      </c>
      <c r="GI2189" t="s">
        <v>236</v>
      </c>
      <c r="GJ2189" s="47"/>
      <c r="GK2189" s="30"/>
    </row>
    <row r="2190" spans="1:193" x14ac:dyDescent="0.2">
      <c r="A2190" t="s">
        <v>175</v>
      </c>
      <c r="B2190" t="s">
        <v>246</v>
      </c>
      <c r="C2190" t="s">
        <v>0</v>
      </c>
      <c r="D2190" t="s">
        <v>256</v>
      </c>
      <c r="E2190" t="s">
        <v>221</v>
      </c>
      <c r="F2190" t="s">
        <v>259</v>
      </c>
      <c r="G2190" t="s">
        <v>276</v>
      </c>
      <c r="H2190" s="74">
        <v>16</v>
      </c>
      <c r="I2190" s="74">
        <v>2.4904124736785889</v>
      </c>
      <c r="J2190" s="74">
        <v>2.5204997062683105</v>
      </c>
      <c r="K2190" s="74">
        <v>2.5358085632324219</v>
      </c>
      <c r="L2190" s="74">
        <v>2.81516432762146</v>
      </c>
      <c r="M2190" s="74">
        <v>3.0835030078887939</v>
      </c>
      <c r="N2190" s="74">
        <v>3.4534039497375488</v>
      </c>
      <c r="O2190" s="74">
        <v>3.8102025985717773</v>
      </c>
      <c r="P2190" s="74">
        <v>4.0309715270996094</v>
      </c>
      <c r="Q2190" s="74">
        <v>4.3019418716430664</v>
      </c>
      <c r="R2190" s="74">
        <v>4.5735273361206055</v>
      </c>
      <c r="S2190" s="74">
        <v>4.6869893074035645</v>
      </c>
      <c r="T2190" s="74">
        <v>4.7998647689819336</v>
      </c>
      <c r="U2190" s="74">
        <v>4.8008794784545898</v>
      </c>
      <c r="V2190" s="74">
        <v>4.7560815811157227</v>
      </c>
      <c r="W2190" s="74">
        <v>4.5914545059204102</v>
      </c>
      <c r="X2190" s="74">
        <v>4.3801717758178711</v>
      </c>
      <c r="Y2190" s="74">
        <v>4.095942497253418</v>
      </c>
      <c r="Z2190" s="74">
        <v>3.6811447143554688</v>
      </c>
      <c r="AA2190" s="74">
        <v>3.2927091121673584</v>
      </c>
      <c r="AB2190" s="74">
        <v>2.9565408229827881</v>
      </c>
      <c r="AC2190" s="74">
        <v>2.8351981639862061</v>
      </c>
      <c r="AD2190" s="74">
        <v>2.7259328365325928</v>
      </c>
      <c r="AE2190" s="74">
        <v>2.5873827934265137</v>
      </c>
      <c r="AF2190" s="74">
        <v>2.4642739295959473</v>
      </c>
      <c r="AG2190" s="74">
        <v>-0.18045616149902344</v>
      </c>
      <c r="AH2190" s="74">
        <v>-0.21056531369686127</v>
      </c>
      <c r="AI2190" s="74">
        <v>-0.20275212824344635</v>
      </c>
      <c r="AJ2190" s="74">
        <v>-0.16824597120285034</v>
      </c>
      <c r="AK2190" s="74">
        <v>-0.2221042811870575</v>
      </c>
      <c r="AL2190" s="74">
        <v>-0.30836987495422363</v>
      </c>
      <c r="AM2190" s="74">
        <v>-0.26633864641189575</v>
      </c>
      <c r="AN2190" s="74">
        <v>-0.29454216361045837</v>
      </c>
      <c r="AO2190" s="74">
        <v>-0.33500626683235168</v>
      </c>
      <c r="AP2190" s="74">
        <v>-0.36076939105987549</v>
      </c>
      <c r="AQ2190" s="74">
        <v>-0.39588379859924316</v>
      </c>
      <c r="AR2190" s="74">
        <v>-0.41328030824661255</v>
      </c>
      <c r="AS2190" s="74">
        <v>-0.44483539462089539</v>
      </c>
      <c r="AT2190" s="74">
        <v>-0.44320949912071228</v>
      </c>
      <c r="AU2190" s="74">
        <v>-0.45387348532676697</v>
      </c>
      <c r="AV2190" s="74">
        <v>-0.4528784453868866</v>
      </c>
      <c r="AW2190" s="74">
        <v>-0.47039642930030823</v>
      </c>
      <c r="AX2190" s="74">
        <v>-0.35702812671661377</v>
      </c>
      <c r="AY2190" s="74">
        <v>-0.27849403023719788</v>
      </c>
      <c r="AZ2190" s="74">
        <v>-0.24550382792949677</v>
      </c>
      <c r="BA2190" s="74">
        <v>-0.20568002760410309</v>
      </c>
      <c r="BB2190" s="74">
        <v>-0.19007514417171478</v>
      </c>
      <c r="BC2190" s="74">
        <v>-0.20623582601547241</v>
      </c>
      <c r="BD2190" s="74">
        <v>-0.18347214162349701</v>
      </c>
      <c r="BE2190" s="74">
        <v>-0.13559675216674805</v>
      </c>
      <c r="BF2190" s="74">
        <v>-0.16379234194755554</v>
      </c>
      <c r="BG2190" s="74">
        <v>-0.1560499370098114</v>
      </c>
      <c r="BH2190" s="74">
        <v>-0.11942248046398163</v>
      </c>
      <c r="BI2190" s="74">
        <v>-0.16452482342720032</v>
      </c>
      <c r="BJ2190" s="74">
        <v>-0.23767732083797455</v>
      </c>
      <c r="BK2190" s="74">
        <v>-0.18763627111911774</v>
      </c>
      <c r="BL2190" s="74">
        <v>-0.19651813805103302</v>
      </c>
      <c r="BM2190" s="74">
        <v>-0.2272808849811554</v>
      </c>
      <c r="BN2190" s="74">
        <v>-0.2432720810174942</v>
      </c>
      <c r="BO2190" s="74">
        <v>-0.27466115355491638</v>
      </c>
      <c r="BP2190" s="74">
        <v>-0.28973743319511414</v>
      </c>
      <c r="BQ2190" s="74">
        <v>-0.32044768333435059</v>
      </c>
      <c r="BR2190" s="74">
        <v>-0.31662681698799133</v>
      </c>
      <c r="BS2190" s="74">
        <v>-0.33236461877822876</v>
      </c>
      <c r="BT2190" s="74">
        <v>-0.33963003754615784</v>
      </c>
      <c r="BU2190" s="74">
        <v>-0.3604634702205658</v>
      </c>
      <c r="BV2190" s="74">
        <v>-0.2752305269241333</v>
      </c>
      <c r="BW2190" s="74">
        <v>-0.21032451093196869</v>
      </c>
      <c r="BX2190" s="74">
        <v>-0.17524899542331696</v>
      </c>
      <c r="BY2190" s="74">
        <v>-0.13952608406543732</v>
      </c>
      <c r="BZ2190" s="74">
        <v>-0.13600441813468933</v>
      </c>
      <c r="CA2190" s="74">
        <v>-0.15312188863754272</v>
      </c>
      <c r="CB2190" s="74">
        <v>-0.13531894981861115</v>
      </c>
      <c r="CC2190" s="74">
        <v>-0.10452725738286972</v>
      </c>
      <c r="CD2190" s="74">
        <v>-0.13139753043651581</v>
      </c>
      <c r="CE2190" s="74">
        <v>-0.12370415031909943</v>
      </c>
      <c r="CF2190" s="74">
        <v>-8.5607476532459259E-2</v>
      </c>
      <c r="CG2190" s="74">
        <v>-0.12464546412229538</v>
      </c>
      <c r="CH2190" s="74">
        <v>-0.18871587514877319</v>
      </c>
      <c r="CI2190" s="74">
        <v>-0.13312725722789764</v>
      </c>
      <c r="CJ2190" s="74">
        <v>-0.12862700223922729</v>
      </c>
      <c r="CK2190" s="74">
        <v>-0.15267062187194824</v>
      </c>
      <c r="CL2190" s="74">
        <v>-0.16189379990100861</v>
      </c>
      <c r="CM2190" s="74">
        <v>-0.19070272147655487</v>
      </c>
      <c r="CN2190" s="74">
        <v>-0.20417201519012451</v>
      </c>
      <c r="CO2190" s="74">
        <v>-0.23429712653160095</v>
      </c>
      <c r="CP2190" s="74">
        <v>-0.22895604372024536</v>
      </c>
      <c r="CQ2190" s="74">
        <v>-0.24820792675018311</v>
      </c>
      <c r="CR2190" s="74">
        <v>-0.26119452714920044</v>
      </c>
      <c r="CS2190" s="74">
        <v>-0.28432425856590271</v>
      </c>
      <c r="CT2190" s="74">
        <v>-0.21857777237892151</v>
      </c>
      <c r="CU2190" s="74">
        <v>-0.16311050951480865</v>
      </c>
      <c r="CV2190" s="74">
        <v>-0.12659071385860443</v>
      </c>
      <c r="CW2190" s="74">
        <v>-9.3708053231239319E-2</v>
      </c>
      <c r="CX2190" s="74">
        <v>-9.8555199801921844E-2</v>
      </c>
      <c r="CY2190" s="74">
        <v>-0.11633533239364624</v>
      </c>
      <c r="CZ2190" s="74">
        <v>-0.1019681915640831</v>
      </c>
      <c r="DA2190" s="74">
        <v>-7.3457762598991394E-2</v>
      </c>
      <c r="DB2190" s="74">
        <v>-9.9002711474895477E-2</v>
      </c>
      <c r="DC2190" s="74">
        <v>-9.1358356177806854E-2</v>
      </c>
      <c r="DD2190" s="74">
        <v>-5.1792476326227188E-2</v>
      </c>
      <c r="DE2190" s="74">
        <v>-8.4766104817390442E-2</v>
      </c>
      <c r="DF2190" s="74">
        <v>-0.13975442945957184</v>
      </c>
      <c r="DG2190" s="74">
        <v>-7.8618243336677551E-2</v>
      </c>
      <c r="DH2190" s="74">
        <v>-6.073586642742157E-2</v>
      </c>
      <c r="DI2190" s="74">
        <v>-7.8060358762741089E-2</v>
      </c>
      <c r="DJ2190" s="74">
        <v>-8.051551878452301E-2</v>
      </c>
      <c r="DK2190" s="74">
        <v>-0.10674428939819336</v>
      </c>
      <c r="DL2190" s="74">
        <v>-0.11860659718513489</v>
      </c>
      <c r="DM2190" s="74">
        <v>-0.14814656972885132</v>
      </c>
      <c r="DN2190" s="74">
        <v>-0.14128527045249939</v>
      </c>
      <c r="DO2190" s="74">
        <v>-0.16405124962329865</v>
      </c>
      <c r="DP2190" s="74">
        <v>-0.18275903165340424</v>
      </c>
      <c r="DQ2190" s="74">
        <v>-0.20818504691123962</v>
      </c>
      <c r="DR2190" s="74">
        <v>-0.16192500293254852</v>
      </c>
      <c r="DS2190" s="74">
        <v>-0.11589651554822922</v>
      </c>
      <c r="DT2190" s="74">
        <v>-7.7932432293891907E-2</v>
      </c>
      <c r="DU2190" s="74">
        <v>-4.7890026122331619E-2</v>
      </c>
      <c r="DV2190" s="74">
        <v>-6.1105977743864059E-2</v>
      </c>
      <c r="DW2190" s="74">
        <v>-7.9548776149749756E-2</v>
      </c>
      <c r="DX2190" s="74">
        <v>-6.8617433309555054E-2</v>
      </c>
      <c r="DY2190" s="74">
        <v>-2.8598347678780556E-2</v>
      </c>
      <c r="DZ2190" s="74">
        <v>-5.2229739725589752E-2</v>
      </c>
      <c r="EA2190" s="74">
        <v>-4.4656172394752502E-2</v>
      </c>
      <c r="EB2190" s="74">
        <v>-2.9689841903746128E-3</v>
      </c>
      <c r="EC2190" s="74">
        <v>-2.7186639606952667E-2</v>
      </c>
      <c r="ED2190" s="74">
        <v>-6.9061882793903351E-2</v>
      </c>
      <c r="EE2190" s="74">
        <v>8.4119274106342345E-5</v>
      </c>
      <c r="EF2190" s="74">
        <v>3.7288151681423187E-2</v>
      </c>
      <c r="EG2190" s="74">
        <v>2.9665017500519753E-2</v>
      </c>
      <c r="EH2190" s="74">
        <v>3.6981791257858276E-2</v>
      </c>
      <c r="EI2190" s="74">
        <v>1.4478360302746296E-2</v>
      </c>
      <c r="EJ2190" s="74">
        <v>4.9362839199602604E-3</v>
      </c>
      <c r="EK2190" s="74">
        <v>-2.375885471701622E-2</v>
      </c>
      <c r="EL2190" s="74">
        <v>-1.4702584594488144E-2</v>
      </c>
      <c r="EM2190" s="74">
        <v>-4.2542364448308945E-2</v>
      </c>
      <c r="EN2190" s="74">
        <v>-6.9510623812675476E-2</v>
      </c>
      <c r="EO2190" s="74">
        <v>-9.8252102732658386E-2</v>
      </c>
      <c r="EP2190" s="74">
        <v>-8.0127403140068054E-2</v>
      </c>
      <c r="EQ2190" s="74">
        <v>-4.7726999968290329E-2</v>
      </c>
      <c r="ER2190" s="74">
        <v>-7.6775969937443733E-3</v>
      </c>
      <c r="ES2190" s="74">
        <v>1.8263924866914749E-2</v>
      </c>
      <c r="ET2190" s="74">
        <v>-7.0352479815483093E-3</v>
      </c>
      <c r="EU2190" s="74">
        <v>-2.6434840634465218E-2</v>
      </c>
      <c r="EV2190" s="74">
        <v>-2.0464237779378891E-2</v>
      </c>
      <c r="EW2190" s="74">
        <v>50.086235046386719</v>
      </c>
      <c r="EX2190" s="74">
        <v>49.252227783203125</v>
      </c>
      <c r="EY2190" s="74">
        <v>48.361793518066406</v>
      </c>
      <c r="EZ2190" s="74">
        <v>47.702617645263672</v>
      </c>
      <c r="FA2190" s="74">
        <v>47.324745178222656</v>
      </c>
      <c r="FB2190" s="74">
        <v>46.823841094970703</v>
      </c>
      <c r="FC2190" s="74">
        <v>46.708724975585938</v>
      </c>
      <c r="FD2190" s="74">
        <v>46.960983276367188</v>
      </c>
      <c r="FE2190" s="74">
        <v>51.314605712890625</v>
      </c>
      <c r="FF2190" s="74">
        <v>55.908073425292969</v>
      </c>
      <c r="FG2190" s="74">
        <v>59.311695098876953</v>
      </c>
      <c r="FH2190" s="74">
        <v>62.028945922851563</v>
      </c>
      <c r="FI2190" s="74">
        <v>64.55523681640625</v>
      </c>
      <c r="FJ2190" s="74">
        <v>66.517791748046875</v>
      </c>
      <c r="FK2190" s="74">
        <v>67.710777282714844</v>
      </c>
      <c r="FL2190" s="74">
        <v>68.236412048339844</v>
      </c>
      <c r="FM2190" s="74">
        <v>67.535003662109375</v>
      </c>
      <c r="FN2190" s="74">
        <v>64.912544250488281</v>
      </c>
      <c r="FO2190" s="74">
        <v>60.884819030761719</v>
      </c>
      <c r="FP2190" s="74">
        <v>57.903038024902344</v>
      </c>
      <c r="FQ2190" s="74">
        <v>55.707920074462891</v>
      </c>
      <c r="FR2190" s="74">
        <v>54.188449859619141</v>
      </c>
      <c r="FS2190" s="74">
        <v>52.935237884521484</v>
      </c>
      <c r="FT2190" s="74">
        <v>51.763740539550781</v>
      </c>
      <c r="FU2190" s="74">
        <v>9.4759605824947357E-2</v>
      </c>
      <c r="FV2190" s="74">
        <v>0.10640939325094223</v>
      </c>
      <c r="FW2190" s="74">
        <v>9.3374066054821014E-2</v>
      </c>
      <c r="FX2190" s="74">
        <v>0</v>
      </c>
      <c r="FY2190" s="74">
        <v>0.1970394104719162</v>
      </c>
      <c r="FZ2190" s="74">
        <v>16</v>
      </c>
      <c r="GA2190" s="74">
        <v>523.8245849609375</v>
      </c>
      <c r="GB2190" s="74">
        <v>3694.2849807739258</v>
      </c>
      <c r="GC2190" s="74">
        <v>1</v>
      </c>
      <c r="GD2190" s="74">
        <v>16</v>
      </c>
      <c r="GE2190" s="74">
        <v>1</v>
      </c>
      <c r="GF2190" s="74">
        <v>3</v>
      </c>
      <c r="GG2190" t="s">
        <v>247</v>
      </c>
      <c r="GH2190" t="s">
        <v>248</v>
      </c>
      <c r="GI2190" t="s">
        <v>236</v>
      </c>
      <c r="GJ2190" s="47"/>
      <c r="GK2190" s="30"/>
    </row>
    <row r="2191" spans="1:193" x14ac:dyDescent="0.2">
      <c r="A2191" t="s">
        <v>175</v>
      </c>
      <c r="B2191" t="s">
        <v>246</v>
      </c>
      <c r="C2191" t="s">
        <v>0</v>
      </c>
      <c r="D2191" t="s">
        <v>256</v>
      </c>
      <c r="E2191" t="s">
        <v>186</v>
      </c>
      <c r="F2191" t="s">
        <v>259</v>
      </c>
      <c r="G2191" t="s">
        <v>276</v>
      </c>
      <c r="H2191" s="74">
        <v>30</v>
      </c>
      <c r="I2191" s="74">
        <v>4.3843483924865723</v>
      </c>
      <c r="J2191" s="74">
        <v>4.3419938087463379</v>
      </c>
      <c r="K2191" s="74">
        <v>4.435920238494873</v>
      </c>
      <c r="L2191" s="74">
        <v>4.767148494720459</v>
      </c>
      <c r="M2191" s="74">
        <v>5.105745792388916</v>
      </c>
      <c r="N2191" s="74">
        <v>5.4661097526550293</v>
      </c>
      <c r="O2191" s="74">
        <v>6.0556797981262207</v>
      </c>
      <c r="P2191" s="74">
        <v>6.7135939598083496</v>
      </c>
      <c r="Q2191" s="74">
        <v>7.0750489234924316</v>
      </c>
      <c r="R2191" s="74">
        <v>7.3480024337768555</v>
      </c>
      <c r="S2191" s="74">
        <v>7.4802670478820801</v>
      </c>
      <c r="T2191" s="74">
        <v>7.5651130676269531</v>
      </c>
      <c r="U2191" s="74">
        <v>7.5532355308532715</v>
      </c>
      <c r="V2191" s="74">
        <v>7.5148420333862305</v>
      </c>
      <c r="W2191" s="74">
        <v>7.3216137886047363</v>
      </c>
      <c r="X2191" s="74">
        <v>6.9086971282958984</v>
      </c>
      <c r="Y2191" s="74">
        <v>6.6621556282043457</v>
      </c>
      <c r="Z2191" s="74">
        <v>6.1510658264160156</v>
      </c>
      <c r="AA2191" s="74">
        <v>5.7752456665039063</v>
      </c>
      <c r="AB2191" s="74">
        <v>5.2961182594299316</v>
      </c>
      <c r="AC2191" s="74">
        <v>5.0920710563659668</v>
      </c>
      <c r="AD2191" s="74">
        <v>4.9199676513671875</v>
      </c>
      <c r="AE2191" s="74">
        <v>4.8093714714050293</v>
      </c>
      <c r="AF2191" s="74">
        <v>4.5274724960327148</v>
      </c>
      <c r="AG2191" s="74">
        <v>-0.33835530281066895</v>
      </c>
      <c r="AH2191" s="74">
        <v>-0.39480999112129211</v>
      </c>
      <c r="AI2191" s="74">
        <v>-0.38016024231910706</v>
      </c>
      <c r="AJ2191" s="74">
        <v>-0.31546118855476379</v>
      </c>
      <c r="AK2191" s="74">
        <v>-0.4164455235004425</v>
      </c>
      <c r="AL2191" s="74">
        <v>-0.5781935453414917</v>
      </c>
      <c r="AM2191" s="74">
        <v>-0.49938490986824036</v>
      </c>
      <c r="AN2191" s="74">
        <v>-0.55226653814315796</v>
      </c>
      <c r="AO2191" s="74">
        <v>-0.62813669443130493</v>
      </c>
      <c r="AP2191" s="74">
        <v>-0.67644262313842773</v>
      </c>
      <c r="AQ2191" s="74">
        <v>-0.74228209257125854</v>
      </c>
      <c r="AR2191" s="74">
        <v>-0.77490055561065674</v>
      </c>
      <c r="AS2191" s="74">
        <v>-0.83406633138656616</v>
      </c>
      <c r="AT2191" s="74">
        <v>-0.83101785182952881</v>
      </c>
      <c r="AU2191" s="74">
        <v>-0.85101282596588135</v>
      </c>
      <c r="AV2191" s="74">
        <v>-0.84914708137512207</v>
      </c>
      <c r="AW2191" s="74">
        <v>-0.88199329376220703</v>
      </c>
      <c r="AX2191" s="74">
        <v>-0.66942769289016724</v>
      </c>
      <c r="AY2191" s="74">
        <v>-0.52217626571655273</v>
      </c>
      <c r="AZ2191" s="74">
        <v>-0.46031966805458069</v>
      </c>
      <c r="BA2191" s="74">
        <v>-0.38565006852149963</v>
      </c>
      <c r="BB2191" s="74">
        <v>-0.35639089345932007</v>
      </c>
      <c r="BC2191" s="74">
        <v>-0.38669216632843018</v>
      </c>
      <c r="BD2191" s="74">
        <v>-0.34401029348373413</v>
      </c>
      <c r="BE2191" s="74">
        <v>-0.25424391031265259</v>
      </c>
      <c r="BF2191" s="74">
        <v>-0.30711066722869873</v>
      </c>
      <c r="BG2191" s="74">
        <v>-0.29259362816810608</v>
      </c>
      <c r="BH2191" s="74">
        <v>-0.223917156457901</v>
      </c>
      <c r="BI2191" s="74">
        <v>-0.30848401784896851</v>
      </c>
      <c r="BJ2191" s="74">
        <v>-0.44564500451087952</v>
      </c>
      <c r="BK2191" s="74">
        <v>-0.35181799530982971</v>
      </c>
      <c r="BL2191" s="74">
        <v>-0.36847150325775146</v>
      </c>
      <c r="BM2191" s="74">
        <v>-0.42615166306495667</v>
      </c>
      <c r="BN2191" s="74">
        <v>-0.45613515377044678</v>
      </c>
      <c r="BO2191" s="74">
        <v>-0.51498967409133911</v>
      </c>
      <c r="BP2191" s="74">
        <v>-0.54325765371322632</v>
      </c>
      <c r="BQ2191" s="74">
        <v>-0.60083931684494019</v>
      </c>
      <c r="BR2191" s="74">
        <v>-0.59367525577545166</v>
      </c>
      <c r="BS2191" s="74">
        <v>-0.62318366765975952</v>
      </c>
      <c r="BT2191" s="74">
        <v>-0.63680630922317505</v>
      </c>
      <c r="BU2191" s="74">
        <v>-0.67586904764175415</v>
      </c>
      <c r="BV2191" s="74">
        <v>-0.51605719327926636</v>
      </c>
      <c r="BW2191" s="74">
        <v>-0.39435842633247375</v>
      </c>
      <c r="BX2191" s="74">
        <v>-0.32859185338020325</v>
      </c>
      <c r="BY2191" s="74">
        <v>-0.26161140203475952</v>
      </c>
      <c r="BZ2191" s="74">
        <v>-0.2550082802772522</v>
      </c>
      <c r="CA2191" s="74">
        <v>-0.28710353374481201</v>
      </c>
      <c r="CB2191" s="74">
        <v>-0.25372302532196045</v>
      </c>
      <c r="CC2191" s="74">
        <v>-0.19598861038684845</v>
      </c>
      <c r="CD2191" s="74">
        <v>-0.24637037515640259</v>
      </c>
      <c r="CE2191" s="74">
        <v>-0.23194527626037598</v>
      </c>
      <c r="CF2191" s="74">
        <v>-0.16051402688026428</v>
      </c>
      <c r="CG2191" s="74">
        <v>-0.23371022939682007</v>
      </c>
      <c r="CH2191" s="74">
        <v>-0.35384228825569153</v>
      </c>
      <c r="CI2191" s="74">
        <v>-0.24961359798908234</v>
      </c>
      <c r="CJ2191" s="74">
        <v>-0.24117562174797058</v>
      </c>
      <c r="CK2191" s="74">
        <v>-0.28625741600990295</v>
      </c>
      <c r="CL2191" s="74">
        <v>-0.30355086922645569</v>
      </c>
      <c r="CM2191" s="74">
        <v>-0.35756763815879822</v>
      </c>
      <c r="CN2191" s="74">
        <v>-0.38282251358032227</v>
      </c>
      <c r="CO2191" s="74">
        <v>-0.43930706381797791</v>
      </c>
      <c r="CP2191" s="74">
        <v>-0.42929255962371826</v>
      </c>
      <c r="CQ2191" s="74">
        <v>-0.4653899073600769</v>
      </c>
      <c r="CR2191" s="74">
        <v>-0.48973971605300903</v>
      </c>
      <c r="CS2191" s="74">
        <v>-0.53310799598693848</v>
      </c>
      <c r="CT2191" s="74">
        <v>-0.40983328223228455</v>
      </c>
      <c r="CU2191" s="74">
        <v>-0.30583217740058899</v>
      </c>
      <c r="CV2191" s="74">
        <v>-0.23735757172107697</v>
      </c>
      <c r="CW2191" s="74">
        <v>-0.17570260167121887</v>
      </c>
      <c r="CX2191" s="74">
        <v>-0.18479099869728088</v>
      </c>
      <c r="CY2191" s="74">
        <v>-0.2181287556886673</v>
      </c>
      <c r="CZ2191" s="74">
        <v>-0.19119036197662354</v>
      </c>
      <c r="DA2191" s="74">
        <v>-0.13773331046104431</v>
      </c>
      <c r="DB2191" s="74">
        <v>-0.18563008308410645</v>
      </c>
      <c r="DC2191" s="74">
        <v>-0.17129690945148468</v>
      </c>
      <c r="DD2191" s="74">
        <v>-9.7110897302627563E-2</v>
      </c>
      <c r="DE2191" s="74">
        <v>-0.15893642604351044</v>
      </c>
      <c r="DF2191" s="74">
        <v>-0.26203957200050354</v>
      </c>
      <c r="DG2191" s="74">
        <v>-0.14740920066833496</v>
      </c>
      <c r="DH2191" s="74">
        <v>-0.1138797402381897</v>
      </c>
      <c r="DI2191" s="74">
        <v>-0.14636318385601044</v>
      </c>
      <c r="DJ2191" s="74">
        <v>-0.1509665846824646</v>
      </c>
      <c r="DK2191" s="74">
        <v>-0.20014560222625732</v>
      </c>
      <c r="DL2191" s="74">
        <v>-0.22238735854625702</v>
      </c>
      <c r="DM2191" s="74">
        <v>-0.27777478098869324</v>
      </c>
      <c r="DN2191" s="74">
        <v>-0.26490983366966248</v>
      </c>
      <c r="DO2191" s="74">
        <v>-0.3075961172580719</v>
      </c>
      <c r="DP2191" s="74">
        <v>-0.34267315268516541</v>
      </c>
      <c r="DQ2191" s="74">
        <v>-0.39034697413444519</v>
      </c>
      <c r="DR2191" s="74">
        <v>-0.30360934138298035</v>
      </c>
      <c r="DS2191" s="74">
        <v>-0.21730592846870422</v>
      </c>
      <c r="DT2191" s="74">
        <v>-0.14612329006195068</v>
      </c>
      <c r="DU2191" s="74">
        <v>-8.9793801307678223E-2</v>
      </c>
      <c r="DV2191" s="74">
        <v>-0.11457370966672897</v>
      </c>
      <c r="DW2191" s="74">
        <v>-0.14915397763252258</v>
      </c>
      <c r="DX2191" s="74">
        <v>-0.12865768373012543</v>
      </c>
      <c r="DY2191" s="74">
        <v>-5.3621910512447357E-2</v>
      </c>
      <c r="DZ2191" s="74">
        <v>-9.7930766642093658E-2</v>
      </c>
      <c r="EA2191" s="74">
        <v>-8.3730317652225494E-2</v>
      </c>
      <c r="EB2191" s="74">
        <v>-5.5668544955551624E-3</v>
      </c>
      <c r="EC2191" s="74">
        <v>-5.0974935293197632E-2</v>
      </c>
      <c r="ED2191" s="74">
        <v>-0.12949106097221375</v>
      </c>
      <c r="EE2191" s="74">
        <v>1.5771624748595059E-4</v>
      </c>
      <c r="EF2191" s="74">
        <v>6.9915294647216797E-2</v>
      </c>
      <c r="EG2191" s="74">
        <v>5.5621873587369919E-2</v>
      </c>
      <c r="EH2191" s="74">
        <v>6.9340884685516357E-2</v>
      </c>
      <c r="EI2191" s="74">
        <v>2.7146827429533005E-2</v>
      </c>
      <c r="EJ2191" s="74">
        <v>9.2555275186896324E-3</v>
      </c>
      <c r="EK2191" s="74">
        <v>-4.4547822326421738E-2</v>
      </c>
      <c r="EL2191" s="74">
        <v>-2.7567293494939804E-2</v>
      </c>
      <c r="EM2191" s="74">
        <v>-7.9766973853111267E-2</v>
      </c>
      <c r="EN2191" s="74">
        <v>-0.13033238053321838</v>
      </c>
      <c r="EO2191" s="74">
        <v>-0.18422269821166992</v>
      </c>
      <c r="EP2191" s="74">
        <v>-0.15023887157440186</v>
      </c>
      <c r="EQ2191" s="74">
        <v>-8.9488081634044647E-2</v>
      </c>
      <c r="ER2191" s="74">
        <v>-1.4395486563444138E-2</v>
      </c>
      <c r="ES2191" s="74">
        <v>3.4244857728481293E-2</v>
      </c>
      <c r="ET2191" s="74">
        <v>-1.3191089034080505E-2</v>
      </c>
      <c r="EU2191" s="74">
        <v>-4.956534132361412E-2</v>
      </c>
      <c r="EV2191" s="74">
        <v>-3.8370437920093536E-2</v>
      </c>
      <c r="EW2191" s="74">
        <v>51.376724243164063</v>
      </c>
      <c r="EX2191" s="74">
        <v>50.598133087158203</v>
      </c>
      <c r="EY2191" s="74">
        <v>49.833255767822266</v>
      </c>
      <c r="EZ2191" s="74">
        <v>49.230861663818359</v>
      </c>
      <c r="FA2191" s="74">
        <v>48.966033935546875</v>
      </c>
      <c r="FB2191" s="74">
        <v>48.748767852783203</v>
      </c>
      <c r="FC2191" s="74">
        <v>48.729221343994141</v>
      </c>
      <c r="FD2191" s="74">
        <v>48.9117431640625</v>
      </c>
      <c r="FE2191" s="74">
        <v>50.9207763671875</v>
      </c>
      <c r="FF2191" s="74">
        <v>54.114269256591797</v>
      </c>
      <c r="FG2191" s="74">
        <v>56.985847473144531</v>
      </c>
      <c r="FH2191" s="74">
        <v>59.373847961425781</v>
      </c>
      <c r="FI2191" s="74">
        <v>61.499008178710938</v>
      </c>
      <c r="FJ2191" s="74">
        <v>63.091953277587891</v>
      </c>
      <c r="FK2191" s="74">
        <v>64.062606811523438</v>
      </c>
      <c r="FL2191" s="74">
        <v>64.048805236816406</v>
      </c>
      <c r="FM2191" s="74">
        <v>63.504100799560547</v>
      </c>
      <c r="FN2191" s="74">
        <v>62.112323760986328</v>
      </c>
      <c r="FO2191" s="74">
        <v>59.968917846679688</v>
      </c>
      <c r="FP2191" s="74">
        <v>57.5859375</v>
      </c>
      <c r="FQ2191" s="74">
        <v>55.758609771728516</v>
      </c>
      <c r="FR2191" s="74">
        <v>54.362377166748047</v>
      </c>
      <c r="FS2191" s="74">
        <v>53.190845489501953</v>
      </c>
      <c r="FT2191" s="74">
        <v>52.395950317382813</v>
      </c>
      <c r="FU2191" s="74">
        <v>0.17767424881458282</v>
      </c>
      <c r="FV2191" s="74">
        <v>0.19951760768890381</v>
      </c>
      <c r="FW2191" s="74">
        <v>0.17507638037204742</v>
      </c>
      <c r="FX2191" s="74">
        <v>0.36944890022277832</v>
      </c>
      <c r="FY2191" s="74">
        <v>0</v>
      </c>
      <c r="FZ2191" s="74">
        <v>29</v>
      </c>
      <c r="GA2191" s="74">
        <v>462.96212768554688</v>
      </c>
      <c r="GB2191" s="74">
        <v>5733.2004127502441</v>
      </c>
      <c r="GC2191" s="74">
        <v>1</v>
      </c>
      <c r="GD2191" s="74">
        <v>16</v>
      </c>
      <c r="GE2191" s="74">
        <v>1</v>
      </c>
      <c r="GF2191" s="74">
        <v>3</v>
      </c>
      <c r="GG2191" t="s">
        <v>247</v>
      </c>
      <c r="GH2191" t="s">
        <v>248</v>
      </c>
      <c r="GI2191" t="s">
        <v>236</v>
      </c>
      <c r="GJ2191" s="47"/>
      <c r="GK2191" s="30"/>
    </row>
    <row r="2192" spans="1:193" x14ac:dyDescent="0.2">
      <c r="A2192" t="s">
        <v>175</v>
      </c>
      <c r="B2192" t="s">
        <v>246</v>
      </c>
      <c r="C2192" t="s">
        <v>0</v>
      </c>
      <c r="D2192" t="s">
        <v>256</v>
      </c>
      <c r="E2192" t="s">
        <v>187</v>
      </c>
      <c r="F2192" t="s">
        <v>259</v>
      </c>
      <c r="G2192" t="s">
        <v>276</v>
      </c>
      <c r="H2192" s="74">
        <v>53</v>
      </c>
      <c r="I2192" s="74">
        <v>7.2010416984558105</v>
      </c>
      <c r="J2192" s="74">
        <v>7.2627377510070801</v>
      </c>
      <c r="K2192" s="74">
        <v>7.4191694259643555</v>
      </c>
      <c r="L2192" s="74">
        <v>7.8402566909790039</v>
      </c>
      <c r="M2192" s="74">
        <v>8.2628002166748047</v>
      </c>
      <c r="N2192" s="74">
        <v>8.6582746505737305</v>
      </c>
      <c r="O2192" s="74">
        <v>9.5360889434814453</v>
      </c>
      <c r="P2192" s="74">
        <v>10.529499053955078</v>
      </c>
      <c r="Q2192" s="74">
        <v>11.01773738861084</v>
      </c>
      <c r="R2192" s="74">
        <v>11.362171173095703</v>
      </c>
      <c r="S2192" s="74">
        <v>11.439393043518066</v>
      </c>
      <c r="T2192" s="74">
        <v>11.637202262878418</v>
      </c>
      <c r="U2192" s="74">
        <v>11.759554862976074</v>
      </c>
      <c r="V2192" s="74">
        <v>11.754090309143066</v>
      </c>
      <c r="W2192" s="74">
        <v>11.416218757629395</v>
      </c>
      <c r="X2192" s="74">
        <v>10.814479827880859</v>
      </c>
      <c r="Y2192" s="74">
        <v>10.513893127441406</v>
      </c>
      <c r="Z2192" s="74">
        <v>9.7787675857543945</v>
      </c>
      <c r="AA2192" s="74">
        <v>9.2319984436035156</v>
      </c>
      <c r="AB2192" s="74">
        <v>8.7212228775024414</v>
      </c>
      <c r="AC2192" s="74">
        <v>8.2913541793823242</v>
      </c>
      <c r="AD2192" s="74">
        <v>8.0866498947143555</v>
      </c>
      <c r="AE2192" s="74">
        <v>7.649907112121582</v>
      </c>
      <c r="AF2192" s="74">
        <v>7.3945808410644531</v>
      </c>
      <c r="AG2192" s="74">
        <v>-0.59776103496551514</v>
      </c>
      <c r="AH2192" s="74">
        <v>-0.6974976658821106</v>
      </c>
      <c r="AI2192" s="74">
        <v>-0.67161637544631958</v>
      </c>
      <c r="AJ2192" s="74">
        <v>-0.55731481313705444</v>
      </c>
      <c r="AK2192" s="74">
        <v>-0.73572045564651489</v>
      </c>
      <c r="AL2192" s="74">
        <v>-1.0214751958847046</v>
      </c>
      <c r="AM2192" s="74">
        <v>-0.88224673271179199</v>
      </c>
      <c r="AN2192" s="74">
        <v>-0.97567081451416016</v>
      </c>
      <c r="AO2192" s="74">
        <v>-1.1097081899642944</v>
      </c>
      <c r="AP2192" s="74">
        <v>-1.1950485706329346</v>
      </c>
      <c r="AQ2192" s="74">
        <v>-1.311365008354187</v>
      </c>
      <c r="AR2192" s="74">
        <v>-1.3689910173416138</v>
      </c>
      <c r="AS2192" s="74">
        <v>-1.4735172986984253</v>
      </c>
      <c r="AT2192" s="74">
        <v>-1.4681315422058105</v>
      </c>
      <c r="AU2192" s="74">
        <v>-1.5034559965133667</v>
      </c>
      <c r="AV2192" s="74">
        <v>-1.5001598596572876</v>
      </c>
      <c r="AW2192" s="74">
        <v>-1.5581880807876587</v>
      </c>
      <c r="AX2192" s="74">
        <v>-1.1826556921005249</v>
      </c>
      <c r="AY2192" s="74">
        <v>-0.92251139879226685</v>
      </c>
      <c r="AZ2192" s="74">
        <v>-0.81323140859603882</v>
      </c>
      <c r="BA2192" s="74">
        <v>-0.68131512403488159</v>
      </c>
      <c r="BB2192" s="74">
        <v>-0.62962394952774048</v>
      </c>
      <c r="BC2192" s="74">
        <v>-0.68315619230270386</v>
      </c>
      <c r="BD2192" s="74">
        <v>-0.60775148868560791</v>
      </c>
      <c r="BE2192" s="74">
        <v>-0.44916424155235291</v>
      </c>
      <c r="BF2192" s="74">
        <v>-0.54256218671798706</v>
      </c>
      <c r="BG2192" s="74">
        <v>-0.51691538095474243</v>
      </c>
      <c r="BH2192" s="74">
        <v>-0.39558696746826172</v>
      </c>
      <c r="BI2192" s="74">
        <v>-0.54498845338821411</v>
      </c>
      <c r="BJ2192" s="74">
        <v>-0.78730612993240356</v>
      </c>
      <c r="BK2192" s="74">
        <v>-0.62154513597488403</v>
      </c>
      <c r="BL2192" s="74">
        <v>-0.65096628665924072</v>
      </c>
      <c r="BM2192" s="74">
        <v>-0.7528679370880127</v>
      </c>
      <c r="BN2192" s="74">
        <v>-0.80583876371383667</v>
      </c>
      <c r="BO2192" s="74">
        <v>-0.90981507301330566</v>
      </c>
      <c r="BP2192" s="74">
        <v>-0.95975524187088013</v>
      </c>
      <c r="BQ2192" s="74">
        <v>-1.0614830255508423</v>
      </c>
      <c r="BR2192" s="74">
        <v>-1.0488263368606567</v>
      </c>
      <c r="BS2192" s="74">
        <v>-1.1009577512741089</v>
      </c>
      <c r="BT2192" s="74">
        <v>-1.1250245571136475</v>
      </c>
      <c r="BU2192" s="74">
        <v>-1.1940351724624634</v>
      </c>
      <c r="BV2192" s="74">
        <v>-0.91170114278793335</v>
      </c>
      <c r="BW2192" s="74">
        <v>-0.69669991731643677</v>
      </c>
      <c r="BX2192" s="74">
        <v>-0.58051228523254395</v>
      </c>
      <c r="BY2192" s="74">
        <v>-0.46218013763427734</v>
      </c>
      <c r="BZ2192" s="74">
        <v>-0.45051464438438416</v>
      </c>
      <c r="CA2192" s="74">
        <v>-0.50721627473831177</v>
      </c>
      <c r="CB2192" s="74">
        <v>-0.44824403524398804</v>
      </c>
      <c r="CC2192" s="74">
        <v>-0.34624654054641724</v>
      </c>
      <c r="CD2192" s="74">
        <v>-0.43525433540344238</v>
      </c>
      <c r="CE2192" s="74">
        <v>-0.40976998209953308</v>
      </c>
      <c r="CF2192" s="74">
        <v>-0.28357475996017456</v>
      </c>
      <c r="CG2192" s="74">
        <v>-0.41288807988166809</v>
      </c>
      <c r="CH2192" s="74">
        <v>-0.6251213550567627</v>
      </c>
      <c r="CI2192" s="74">
        <v>-0.44098404049873352</v>
      </c>
      <c r="CJ2192" s="74">
        <v>-0.42607691884040833</v>
      </c>
      <c r="CK2192" s="74">
        <v>-0.50572144985198975</v>
      </c>
      <c r="CL2192" s="74">
        <v>-0.53627318143844604</v>
      </c>
      <c r="CM2192" s="74">
        <v>-0.63170278072357178</v>
      </c>
      <c r="CN2192" s="74">
        <v>-0.67631977796554565</v>
      </c>
      <c r="CO2192" s="74">
        <v>-0.77610927820205688</v>
      </c>
      <c r="CP2192" s="74">
        <v>-0.75841695070266724</v>
      </c>
      <c r="CQ2192" s="74">
        <v>-0.82218879461288452</v>
      </c>
      <c r="CR2192" s="74">
        <v>-0.86520689725875854</v>
      </c>
      <c r="CS2192" s="74">
        <v>-0.94182401895523071</v>
      </c>
      <c r="CT2192" s="74">
        <v>-0.72403883934020996</v>
      </c>
      <c r="CU2192" s="74">
        <v>-0.54030352830886841</v>
      </c>
      <c r="CV2192" s="74">
        <v>-0.41933172941207886</v>
      </c>
      <c r="CW2192" s="74">
        <v>-0.31040793657302856</v>
      </c>
      <c r="CX2192" s="74">
        <v>-0.32646408677101135</v>
      </c>
      <c r="CY2192" s="74">
        <v>-0.38536080718040466</v>
      </c>
      <c r="CZ2192" s="74">
        <v>-0.33776965737342834</v>
      </c>
      <c r="DA2192" s="74">
        <v>-0.24332883954048157</v>
      </c>
      <c r="DB2192" s="74">
        <v>-0.32794651389122009</v>
      </c>
      <c r="DC2192" s="74">
        <v>-0.30262455344200134</v>
      </c>
      <c r="DD2192" s="74">
        <v>-0.1715625524520874</v>
      </c>
      <c r="DE2192" s="74">
        <v>-0.28078767657279968</v>
      </c>
      <c r="DF2192" s="74">
        <v>-0.46293658018112183</v>
      </c>
      <c r="DG2192" s="74">
        <v>-0.26042291522026062</v>
      </c>
      <c r="DH2192" s="74">
        <v>-0.20118753612041473</v>
      </c>
      <c r="DI2192" s="74">
        <v>-0.2585749626159668</v>
      </c>
      <c r="DJ2192" s="74">
        <v>-0.26670762896537781</v>
      </c>
      <c r="DK2192" s="74">
        <v>-0.35359048843383789</v>
      </c>
      <c r="DL2192" s="74">
        <v>-0.39288431406021118</v>
      </c>
      <c r="DM2192" s="74">
        <v>-0.49073559045791626</v>
      </c>
      <c r="DN2192" s="74">
        <v>-0.46800750494003296</v>
      </c>
      <c r="DO2192" s="74">
        <v>-0.54341977834701538</v>
      </c>
      <c r="DP2192" s="74">
        <v>-0.6053892970085144</v>
      </c>
      <c r="DQ2192" s="74">
        <v>-0.68961286544799805</v>
      </c>
      <c r="DR2192" s="74">
        <v>-0.53637653589248657</v>
      </c>
      <c r="DS2192" s="74">
        <v>-0.38390716910362244</v>
      </c>
      <c r="DT2192" s="74">
        <v>-0.25815117359161377</v>
      </c>
      <c r="DU2192" s="74">
        <v>-0.15863573551177979</v>
      </c>
      <c r="DV2192" s="74">
        <v>-0.20241352915763855</v>
      </c>
      <c r="DW2192" s="74">
        <v>-0.26350536942481995</v>
      </c>
      <c r="DX2192" s="74">
        <v>-0.22729527950286865</v>
      </c>
      <c r="DY2192" s="74">
        <v>-9.4732031226158142E-2</v>
      </c>
      <c r="DZ2192" s="74">
        <v>-0.17301103472709656</v>
      </c>
      <c r="EA2192" s="74">
        <v>-0.14792357385158539</v>
      </c>
      <c r="EB2192" s="74">
        <v>-9.8347216844558716E-3</v>
      </c>
      <c r="EC2192" s="74">
        <v>-9.0055711567401886E-2</v>
      </c>
      <c r="ED2192" s="74">
        <v>-0.2287675142288208</v>
      </c>
      <c r="EE2192" s="74">
        <v>2.7864775620400906E-4</v>
      </c>
      <c r="EF2192" s="74">
        <v>0.1235169991850853</v>
      </c>
      <c r="EG2192" s="74">
        <v>9.8265334963798523E-2</v>
      </c>
      <c r="EH2192" s="74">
        <v>0.12250222265720367</v>
      </c>
      <c r="EI2192" s="74">
        <v>4.7959499061107635E-2</v>
      </c>
      <c r="EJ2192" s="74">
        <v>1.6351491212844849E-2</v>
      </c>
      <c r="EK2192" s="74">
        <v>-7.8701287508010864E-2</v>
      </c>
      <c r="EL2192" s="74">
        <v>-4.8702418804168701E-2</v>
      </c>
      <c r="EM2192" s="74">
        <v>-0.14092163741588593</v>
      </c>
      <c r="EN2192" s="74">
        <v>-0.23025393486022949</v>
      </c>
      <c r="EO2192" s="74">
        <v>-0.32545998692512512</v>
      </c>
      <c r="EP2192" s="74">
        <v>-0.26542198657989502</v>
      </c>
      <c r="EQ2192" s="74">
        <v>-0.15809564292430878</v>
      </c>
      <c r="ER2192" s="74">
        <v>-2.5432063266634941E-2</v>
      </c>
      <c r="ES2192" s="74">
        <v>6.0499224811792374E-2</v>
      </c>
      <c r="ET2192" s="74">
        <v>-2.3304218426346779E-2</v>
      </c>
      <c r="EU2192" s="74">
        <v>-8.756544440984726E-2</v>
      </c>
      <c r="EV2192" s="74">
        <v>-6.7787811160087585E-2</v>
      </c>
      <c r="EW2192" s="74">
        <v>54.808937072753906</v>
      </c>
      <c r="EX2192" s="74">
        <v>54.168239593505859</v>
      </c>
      <c r="EY2192" s="74">
        <v>53.616653442382813</v>
      </c>
      <c r="EZ2192" s="74">
        <v>53.042293548583984</v>
      </c>
      <c r="FA2192" s="74">
        <v>52.664920806884766</v>
      </c>
      <c r="FB2192" s="74">
        <v>52.337532043457031</v>
      </c>
      <c r="FC2192" s="74">
        <v>51.988758087158203</v>
      </c>
      <c r="FD2192" s="74">
        <v>52.679420471191406</v>
      </c>
      <c r="FE2192" s="74">
        <v>55.537940979003906</v>
      </c>
      <c r="FF2192" s="74">
        <v>58.533405303955078</v>
      </c>
      <c r="FG2192" s="74">
        <v>61.436935424804688</v>
      </c>
      <c r="FH2192" s="74">
        <v>64.196800231933594</v>
      </c>
      <c r="FI2192" s="74">
        <v>66.758758544921875</v>
      </c>
      <c r="FJ2192" s="74">
        <v>68.603500366210938</v>
      </c>
      <c r="FK2192" s="74">
        <v>69.733375549316406</v>
      </c>
      <c r="FL2192" s="74">
        <v>70.109779357910156</v>
      </c>
      <c r="FM2192" s="74">
        <v>69.520294189453125</v>
      </c>
      <c r="FN2192" s="74">
        <v>67.882133483886719</v>
      </c>
      <c r="FO2192" s="74">
        <v>65.490371704101563</v>
      </c>
      <c r="FP2192" s="74">
        <v>62.476566314697266</v>
      </c>
      <c r="FQ2192" s="74">
        <v>59.825706481933594</v>
      </c>
      <c r="FR2192" s="74">
        <v>58.276222229003906</v>
      </c>
      <c r="FS2192" s="74">
        <v>57.082607269287109</v>
      </c>
      <c r="FT2192" s="74">
        <v>56.083263397216797</v>
      </c>
      <c r="FU2192" s="74">
        <v>0.31389117240905762</v>
      </c>
      <c r="FV2192" s="74">
        <v>0.35248109698295593</v>
      </c>
      <c r="FW2192" s="74">
        <v>0.30930161476135254</v>
      </c>
      <c r="FX2192" s="74">
        <v>0.65269309282302856</v>
      </c>
      <c r="FY2192" s="74">
        <v>0</v>
      </c>
      <c r="FZ2192" s="74">
        <v>49</v>
      </c>
      <c r="GA2192" s="74">
        <v>471.13333129882813</v>
      </c>
      <c r="GB2192" s="74">
        <v>9667.8610572814941</v>
      </c>
      <c r="GC2192" s="74">
        <v>1</v>
      </c>
      <c r="GD2192" s="74">
        <v>16</v>
      </c>
      <c r="GE2192" s="74">
        <v>1</v>
      </c>
      <c r="GF2192" s="74">
        <v>3</v>
      </c>
      <c r="GG2192" t="s">
        <v>247</v>
      </c>
      <c r="GH2192" t="s">
        <v>248</v>
      </c>
      <c r="GI2192" t="s">
        <v>236</v>
      </c>
      <c r="GJ2192" s="47"/>
      <c r="GK2192" s="30"/>
    </row>
    <row r="2193" spans="1:193" x14ac:dyDescent="0.2">
      <c r="A2193" t="s">
        <v>175</v>
      </c>
      <c r="B2193" t="s">
        <v>246</v>
      </c>
      <c r="C2193" t="s">
        <v>0</v>
      </c>
      <c r="D2193" t="s">
        <v>256</v>
      </c>
      <c r="E2193" t="s">
        <v>188</v>
      </c>
      <c r="F2193" t="s">
        <v>259</v>
      </c>
      <c r="G2193" t="s">
        <v>276</v>
      </c>
      <c r="H2193" s="74">
        <v>67</v>
      </c>
      <c r="I2193" s="74">
        <v>9.7143621444702148</v>
      </c>
      <c r="J2193" s="74">
        <v>9.5394659042358398</v>
      </c>
      <c r="K2193" s="74">
        <v>9.6754045486450195</v>
      </c>
      <c r="L2193" s="74">
        <v>10.449088096618652</v>
      </c>
      <c r="M2193" s="74">
        <v>11.624920845031738</v>
      </c>
      <c r="N2193" s="74">
        <v>13.189718246459961</v>
      </c>
      <c r="O2193" s="74">
        <v>14.663195610046387</v>
      </c>
      <c r="P2193" s="74">
        <v>16.080686569213867</v>
      </c>
      <c r="Q2193" s="74">
        <v>16.912971496582031</v>
      </c>
      <c r="R2193" s="74">
        <v>17.538883209228516</v>
      </c>
      <c r="S2193" s="74">
        <v>17.888513565063477</v>
      </c>
      <c r="T2193" s="74">
        <v>18.300685882568359</v>
      </c>
      <c r="U2193" s="74">
        <v>17.997779846191406</v>
      </c>
      <c r="V2193" s="74">
        <v>17.467813491821289</v>
      </c>
      <c r="W2193" s="74">
        <v>16.938674926757813</v>
      </c>
      <c r="X2193" s="74">
        <v>16.053272247314453</v>
      </c>
      <c r="Y2193" s="74">
        <v>15.227821350097656</v>
      </c>
      <c r="Z2193" s="74">
        <v>13.640680313110352</v>
      </c>
      <c r="AA2193" s="74">
        <v>12.325353622436523</v>
      </c>
      <c r="AB2193" s="74">
        <v>11.732748985290527</v>
      </c>
      <c r="AC2193" s="74">
        <v>11.366537094116211</v>
      </c>
      <c r="AD2193" s="74">
        <v>10.887307167053223</v>
      </c>
      <c r="AE2193" s="74">
        <v>10.359897613525391</v>
      </c>
      <c r="AF2193" s="74">
        <v>10.061790466308594</v>
      </c>
      <c r="AG2193" s="74">
        <v>-0.75566017627716064</v>
      </c>
      <c r="AH2193" s="74">
        <v>-0.88174229860305786</v>
      </c>
      <c r="AI2193" s="74">
        <v>-0.84902447462081909</v>
      </c>
      <c r="AJ2193" s="74">
        <v>-0.70453006029129028</v>
      </c>
      <c r="AK2193" s="74">
        <v>-0.9300616979598999</v>
      </c>
      <c r="AL2193" s="74">
        <v>-1.2912988662719727</v>
      </c>
      <c r="AM2193" s="74">
        <v>-1.115293025970459</v>
      </c>
      <c r="AN2193" s="74">
        <v>-1.2333952188491821</v>
      </c>
      <c r="AO2193" s="74">
        <v>-1.4028387069702148</v>
      </c>
      <c r="AP2193" s="74">
        <v>-1.5107219219207764</v>
      </c>
      <c r="AQ2193" s="74">
        <v>-1.6577634811401367</v>
      </c>
      <c r="AR2193" s="74">
        <v>-1.7306113243103027</v>
      </c>
      <c r="AS2193" s="74">
        <v>-1.8627482652664185</v>
      </c>
      <c r="AT2193" s="74">
        <v>-1.8559397459030151</v>
      </c>
      <c r="AU2193" s="74">
        <v>-1.9005953073501587</v>
      </c>
      <c r="AV2193" s="74">
        <v>-1.8964284658432007</v>
      </c>
      <c r="AW2193" s="74">
        <v>-1.9697848558425903</v>
      </c>
      <c r="AX2193" s="74">
        <v>-1.4950553178787231</v>
      </c>
      <c r="AY2193" s="74">
        <v>-1.1661936044692993</v>
      </c>
      <c r="AZ2193" s="74">
        <v>-1.0280472040176392</v>
      </c>
      <c r="BA2193" s="74">
        <v>-0.86128520965576172</v>
      </c>
      <c r="BB2193" s="74">
        <v>-0.79593968391418457</v>
      </c>
      <c r="BC2193" s="74">
        <v>-0.86361247301101685</v>
      </c>
      <c r="BD2193" s="74">
        <v>-0.76828968524932861</v>
      </c>
      <c r="BE2193" s="74">
        <v>-0.56781136989593506</v>
      </c>
      <c r="BF2193" s="74">
        <v>-0.68588048219680786</v>
      </c>
      <c r="BG2193" s="74">
        <v>-0.65345907211303711</v>
      </c>
      <c r="BH2193" s="74">
        <v>-0.50008165836334229</v>
      </c>
      <c r="BI2193" s="74">
        <v>-0.68894767761230469</v>
      </c>
      <c r="BJ2193" s="74">
        <v>-0.99527382850646973</v>
      </c>
      <c r="BK2193" s="74">
        <v>-0.78572684526443481</v>
      </c>
      <c r="BL2193" s="74">
        <v>-0.82291966676712036</v>
      </c>
      <c r="BM2193" s="74">
        <v>-0.95173871517181396</v>
      </c>
      <c r="BN2193" s="74">
        <v>-1.0187019109725952</v>
      </c>
      <c r="BO2193" s="74">
        <v>-1.1501436233520508</v>
      </c>
      <c r="BP2193" s="74">
        <v>-1.2132754325866699</v>
      </c>
      <c r="BQ2193" s="74">
        <v>-1.3418745994567871</v>
      </c>
      <c r="BR2193" s="74">
        <v>-1.3258748054504395</v>
      </c>
      <c r="BS2193" s="74">
        <v>-1.3917769193649292</v>
      </c>
      <c r="BT2193" s="74">
        <v>-1.4222006797790527</v>
      </c>
      <c r="BU2193" s="74">
        <v>-1.5094407796859741</v>
      </c>
      <c r="BV2193" s="74">
        <v>-1.1525278091430664</v>
      </c>
      <c r="BW2193" s="74">
        <v>-0.88073378801345825</v>
      </c>
      <c r="BX2193" s="74">
        <v>-0.73385518789291382</v>
      </c>
      <c r="BY2193" s="74">
        <v>-0.58426547050476074</v>
      </c>
      <c r="BZ2193" s="74">
        <v>-0.56951850652694702</v>
      </c>
      <c r="CA2193" s="74">
        <v>-0.64119791984558105</v>
      </c>
      <c r="CB2193" s="74">
        <v>-0.56664812564849854</v>
      </c>
      <c r="CC2193" s="74">
        <v>-0.43770787119865417</v>
      </c>
      <c r="CD2193" s="74">
        <v>-0.55022716522216797</v>
      </c>
      <c r="CE2193" s="74">
        <v>-0.51801109313964844</v>
      </c>
      <c r="CF2193" s="74">
        <v>-0.35848131775856018</v>
      </c>
      <c r="CG2193" s="74">
        <v>-0.52195286750793457</v>
      </c>
      <c r="CH2193" s="74">
        <v>-0.79024779796600342</v>
      </c>
      <c r="CI2193" s="74">
        <v>-0.55747038125991821</v>
      </c>
      <c r="CJ2193" s="74">
        <v>-0.53862553834915161</v>
      </c>
      <c r="CK2193" s="74">
        <v>-0.63930821418762207</v>
      </c>
      <c r="CL2193" s="74">
        <v>-0.67793029546737671</v>
      </c>
      <c r="CM2193" s="74">
        <v>-0.79856771230697632</v>
      </c>
      <c r="CN2193" s="74">
        <v>-0.85497021675109863</v>
      </c>
      <c r="CO2193" s="74">
        <v>-0.98111915588378906</v>
      </c>
      <c r="CP2193" s="74">
        <v>-0.95875340700149536</v>
      </c>
      <c r="CQ2193" s="74">
        <v>-1.0393707752227783</v>
      </c>
      <c r="CR2193" s="74">
        <v>-1.0937520265579224</v>
      </c>
      <c r="CS2193" s="74">
        <v>-1.1906077861785889</v>
      </c>
      <c r="CT2193" s="74">
        <v>-0.915294349193573</v>
      </c>
      <c r="CU2193" s="74">
        <v>-0.68302518129348755</v>
      </c>
      <c r="CV2193" s="74">
        <v>-0.53009861707687378</v>
      </c>
      <c r="CW2193" s="74">
        <v>-0.39240249991416931</v>
      </c>
      <c r="CX2193" s="74">
        <v>-0.41269987821578979</v>
      </c>
      <c r="CY2193" s="74">
        <v>-0.48715421557426453</v>
      </c>
      <c r="CZ2193" s="74">
        <v>-0.42699182033538818</v>
      </c>
      <c r="DA2193" s="74">
        <v>-0.30760437250137329</v>
      </c>
      <c r="DB2193" s="74">
        <v>-0.41457384824752808</v>
      </c>
      <c r="DC2193" s="74">
        <v>-0.38256308436393738</v>
      </c>
      <c r="DD2193" s="74">
        <v>-0.21688097715377808</v>
      </c>
      <c r="DE2193" s="74">
        <v>-0.35495805740356445</v>
      </c>
      <c r="DF2193" s="74">
        <v>-0.58522176742553711</v>
      </c>
      <c r="DG2193" s="74">
        <v>-0.32921388745307922</v>
      </c>
      <c r="DH2193" s="74">
        <v>-0.25433140993118286</v>
      </c>
      <c r="DI2193" s="74">
        <v>-0.32687771320343018</v>
      </c>
      <c r="DJ2193" s="74">
        <v>-0.33715870976448059</v>
      </c>
      <c r="DK2193" s="74">
        <v>-0.44699177145957947</v>
      </c>
      <c r="DL2193" s="74">
        <v>-0.49666500091552734</v>
      </c>
      <c r="DM2193" s="74">
        <v>-0.62036371231079102</v>
      </c>
      <c r="DN2193" s="74">
        <v>-0.59163206815719604</v>
      </c>
      <c r="DO2193" s="74">
        <v>-0.68696469068527222</v>
      </c>
      <c r="DP2193" s="74">
        <v>-0.76530331373214722</v>
      </c>
      <c r="DQ2193" s="74">
        <v>-0.87177485227584839</v>
      </c>
      <c r="DR2193" s="74">
        <v>-0.67806088924407959</v>
      </c>
      <c r="DS2193" s="74">
        <v>-0.48531657457351685</v>
      </c>
      <c r="DT2193" s="74">
        <v>-0.32634207606315613</v>
      </c>
      <c r="DU2193" s="74">
        <v>-0.20053949952125549</v>
      </c>
      <c r="DV2193" s="74">
        <v>-0.25588124990463257</v>
      </c>
      <c r="DW2193" s="74">
        <v>-0.33311054110527039</v>
      </c>
      <c r="DX2193" s="74">
        <v>-0.28733551502227783</v>
      </c>
      <c r="DY2193" s="74">
        <v>-0.11975555866956711</v>
      </c>
      <c r="DZ2193" s="74">
        <v>-0.21871203184127808</v>
      </c>
      <c r="EA2193" s="74">
        <v>-0.18699769675731659</v>
      </c>
      <c r="EB2193" s="74">
        <v>-1.2432591058313847E-2</v>
      </c>
      <c r="EC2193" s="74">
        <v>-0.11384406685829163</v>
      </c>
      <c r="ED2193" s="74">
        <v>-0.28919672966003418</v>
      </c>
      <c r="EE2193" s="74">
        <v>3.5222561564296484E-4</v>
      </c>
      <c r="EF2193" s="74">
        <v>0.15614414215087891</v>
      </c>
      <c r="EG2193" s="74">
        <v>0.12422230839729309</v>
      </c>
      <c r="EH2193" s="74">
        <v>0.15486133098602295</v>
      </c>
      <c r="EI2193" s="74">
        <v>6.0628026723861694E-2</v>
      </c>
      <c r="EJ2193" s="74">
        <v>2.0670833066105843E-2</v>
      </c>
      <c r="EK2193" s="74">
        <v>-9.9490098655223846E-2</v>
      </c>
      <c r="EL2193" s="74">
        <v>-6.1567109078168869E-2</v>
      </c>
      <c r="EM2193" s="74">
        <v>-0.17814621329307556</v>
      </c>
      <c r="EN2193" s="74">
        <v>-0.29107558727264404</v>
      </c>
      <c r="EO2193" s="74">
        <v>-0.4114307165145874</v>
      </c>
      <c r="EP2193" s="74">
        <v>-0.33553341031074524</v>
      </c>
      <c r="EQ2193" s="74">
        <v>-0.19985674321651459</v>
      </c>
      <c r="ER2193" s="74">
        <v>-3.2149981707334518E-2</v>
      </c>
      <c r="ES2193" s="74">
        <v>7.6480180025100708E-2</v>
      </c>
      <c r="ET2193" s="74">
        <v>-2.9460089281201363E-2</v>
      </c>
      <c r="EU2193" s="74">
        <v>-0.11069593578577042</v>
      </c>
      <c r="EV2193" s="74">
        <v>-8.5693985223770142E-2</v>
      </c>
      <c r="EW2193" s="74">
        <v>59.571792602539063</v>
      </c>
      <c r="EX2193" s="74">
        <v>58.73834228515625</v>
      </c>
      <c r="EY2193" s="74">
        <v>58.067867279052734</v>
      </c>
      <c r="EZ2193" s="74">
        <v>57.399299621582031</v>
      </c>
      <c r="FA2193" s="74">
        <v>56.863384246826172</v>
      </c>
      <c r="FB2193" s="74">
        <v>56.372859954833984</v>
      </c>
      <c r="FC2193" s="74">
        <v>56.018985748291016</v>
      </c>
      <c r="FD2193" s="74">
        <v>58.165946960449219</v>
      </c>
      <c r="FE2193" s="74">
        <v>61.307670593261719</v>
      </c>
      <c r="FF2193" s="74">
        <v>64.478157043457031</v>
      </c>
      <c r="FG2193" s="74">
        <v>67.364883422851563</v>
      </c>
      <c r="FH2193" s="74">
        <v>70.13104248046875</v>
      </c>
      <c r="FI2193" s="74">
        <v>72.7647705078125</v>
      </c>
      <c r="FJ2193" s="74">
        <v>74.355712890625</v>
      </c>
      <c r="FK2193" s="74">
        <v>75.441917419433594</v>
      </c>
      <c r="FL2193" s="74">
        <v>75.503585815429688</v>
      </c>
      <c r="FM2193" s="74">
        <v>75.068862915039063</v>
      </c>
      <c r="FN2193" s="74">
        <v>73.7252197265625</v>
      </c>
      <c r="FO2193" s="74">
        <v>71.537590026855469</v>
      </c>
      <c r="FP2193" s="74">
        <v>68.323928833007813</v>
      </c>
      <c r="FQ2193" s="74">
        <v>64.876579284667969</v>
      </c>
      <c r="FR2193" s="74">
        <v>62.679256439208984</v>
      </c>
      <c r="FS2193" s="74">
        <v>61.446739196777344</v>
      </c>
      <c r="FT2193" s="74">
        <v>60.338699340820313</v>
      </c>
      <c r="FU2193" s="74">
        <v>0.39680585265159607</v>
      </c>
      <c r="FV2193" s="74">
        <v>0.44558936357498169</v>
      </c>
      <c r="FW2193" s="74">
        <v>0.39100390672683716</v>
      </c>
      <c r="FX2193" s="74">
        <v>0.82510262727737427</v>
      </c>
      <c r="FY2193" s="74">
        <v>0</v>
      </c>
      <c r="FZ2193" s="74">
        <v>61</v>
      </c>
      <c r="GA2193" s="74">
        <v>483.1058349609375</v>
      </c>
      <c r="GB2193" s="74">
        <v>13096.710502624512</v>
      </c>
      <c r="GC2193" s="74">
        <v>1</v>
      </c>
      <c r="GD2193" s="74">
        <v>16</v>
      </c>
      <c r="GE2193" s="74">
        <v>1</v>
      </c>
      <c r="GF2193" s="74">
        <v>3</v>
      </c>
      <c r="GG2193" t="s">
        <v>247</v>
      </c>
      <c r="GH2193" t="s">
        <v>248</v>
      </c>
      <c r="GI2193" t="s">
        <v>236</v>
      </c>
      <c r="GJ2193" s="47"/>
      <c r="GK2193" s="30"/>
    </row>
    <row r="2194" spans="1:193" x14ac:dyDescent="0.2">
      <c r="A2194" t="s">
        <v>175</v>
      </c>
      <c r="B2194" t="s">
        <v>246</v>
      </c>
      <c r="C2194" t="s">
        <v>0</v>
      </c>
      <c r="D2194" t="s">
        <v>256</v>
      </c>
      <c r="E2194" t="s">
        <v>189</v>
      </c>
      <c r="F2194" t="s">
        <v>259</v>
      </c>
      <c r="G2194" t="s">
        <v>276</v>
      </c>
      <c r="H2194" s="74">
        <v>71</v>
      </c>
      <c r="I2194" s="74">
        <v>11.295628547668457</v>
      </c>
      <c r="J2194" s="74">
        <v>11.319539070129395</v>
      </c>
      <c r="K2194" s="74">
        <v>11.272781372070313</v>
      </c>
      <c r="L2194" s="74">
        <v>12.353911399841309</v>
      </c>
      <c r="M2194" s="74">
        <v>13.926819801330566</v>
      </c>
      <c r="N2194" s="74">
        <v>16.077400207519531</v>
      </c>
      <c r="O2194" s="74">
        <v>17.137422561645508</v>
      </c>
      <c r="P2194" s="74">
        <v>18.823240280151367</v>
      </c>
      <c r="Q2194" s="74">
        <v>19.993503570556641</v>
      </c>
      <c r="R2194" s="74">
        <v>20.945682525634766</v>
      </c>
      <c r="S2194" s="74">
        <v>21.482395172119141</v>
      </c>
      <c r="T2194" s="74">
        <v>21.689943313598633</v>
      </c>
      <c r="U2194" s="74">
        <v>21.528009414672852</v>
      </c>
      <c r="V2194" s="74">
        <v>21.018028259277344</v>
      </c>
      <c r="W2194" s="74">
        <v>20.306808471679688</v>
      </c>
      <c r="X2194" s="74">
        <v>19.438459396362305</v>
      </c>
      <c r="Y2194" s="74">
        <v>18.251333236694336</v>
      </c>
      <c r="Z2194" s="74">
        <v>16.483665466308594</v>
      </c>
      <c r="AA2194" s="74">
        <v>14.876545906066895</v>
      </c>
      <c r="AB2194" s="74">
        <v>14.174527168273926</v>
      </c>
      <c r="AC2194" s="74">
        <v>13.630515098571777</v>
      </c>
      <c r="AD2194" s="74">
        <v>13.300567626953125</v>
      </c>
      <c r="AE2194" s="74">
        <v>12.458982467651367</v>
      </c>
      <c r="AF2194" s="74">
        <v>11.954144477844238</v>
      </c>
      <c r="AG2194" s="74">
        <v>-9.1055504977703094E-2</v>
      </c>
      <c r="AH2194" s="74">
        <v>-0.21102984249591827</v>
      </c>
      <c r="AI2194" s="74">
        <v>-0.49096536636352539</v>
      </c>
      <c r="AJ2194" s="74">
        <v>-0.22359204292297363</v>
      </c>
      <c r="AK2194" s="74">
        <v>-0.41840893030166626</v>
      </c>
      <c r="AL2194" s="74">
        <v>-0.63393539190292358</v>
      </c>
      <c r="AM2194" s="74">
        <v>-1.2711433172225952</v>
      </c>
      <c r="AN2194" s="74">
        <v>-1.6701403856277466</v>
      </c>
      <c r="AO2194" s="74">
        <v>-1.95255446434021</v>
      </c>
      <c r="AP2194" s="74">
        <v>-1.9873925447463989</v>
      </c>
      <c r="AQ2194" s="74">
        <v>-1.9836077690124512</v>
      </c>
      <c r="AR2194" s="74">
        <v>-2.1740250587463379</v>
      </c>
      <c r="AS2194" s="74">
        <v>-1.8504232168197632</v>
      </c>
      <c r="AT2194" s="74">
        <v>-1.7584688663482666</v>
      </c>
      <c r="AU2194" s="74">
        <v>-1.9782177209854126</v>
      </c>
      <c r="AV2194" s="74">
        <v>-1.9357982873916626</v>
      </c>
      <c r="AW2194" s="74">
        <v>-2.1613891124725342</v>
      </c>
      <c r="AX2194" s="74">
        <v>-1.5779566764831543</v>
      </c>
      <c r="AY2194" s="74">
        <v>-0.93655997514724731</v>
      </c>
      <c r="AZ2194" s="74">
        <v>-0.41007137298583984</v>
      </c>
      <c r="BA2194" s="74">
        <v>-0.17419275641441345</v>
      </c>
      <c r="BB2194" s="74">
        <v>0.11558730155229568</v>
      </c>
      <c r="BC2194" s="74">
        <v>-3.0609751120209694E-2</v>
      </c>
      <c r="BD2194" s="74">
        <v>6.3761934638023376E-2</v>
      </c>
      <c r="BE2194" s="74">
        <v>0.22401653230190277</v>
      </c>
      <c r="BF2194" s="74">
        <v>0.12936772406101227</v>
      </c>
      <c r="BG2194" s="74">
        <v>-0.13304387032985687</v>
      </c>
      <c r="BH2194" s="74">
        <v>0.14025454223155975</v>
      </c>
      <c r="BI2194" s="74">
        <v>-2.6334730908274651E-2</v>
      </c>
      <c r="BJ2194" s="74">
        <v>-0.18952062726020813</v>
      </c>
      <c r="BK2194" s="74">
        <v>-0.77987611293792725</v>
      </c>
      <c r="BL2194" s="74">
        <v>-1.067357063293457</v>
      </c>
      <c r="BM2194" s="74">
        <v>-1.2916469573974609</v>
      </c>
      <c r="BN2194" s="74">
        <v>-1.2705240249633789</v>
      </c>
      <c r="BO2194" s="74">
        <v>-1.2363189458847046</v>
      </c>
      <c r="BP2194" s="74">
        <v>-1.4048993587493896</v>
      </c>
      <c r="BQ2194" s="74">
        <v>-1.126285195350647</v>
      </c>
      <c r="BR2194" s="74">
        <v>-1.0315433740615845</v>
      </c>
      <c r="BS2194" s="74">
        <v>-1.2498912811279297</v>
      </c>
      <c r="BT2194" s="74">
        <v>-1.2219364643096924</v>
      </c>
      <c r="BU2194" s="74">
        <v>-1.3925087451934814</v>
      </c>
      <c r="BV2194" s="74">
        <v>-1.0058044195175171</v>
      </c>
      <c r="BW2194" s="74">
        <v>-0.48675599694252014</v>
      </c>
      <c r="BX2194" s="74">
        <v>8.321056142449379E-3</v>
      </c>
      <c r="BY2194" s="74">
        <v>0.1944824755191803</v>
      </c>
      <c r="BZ2194" s="74">
        <v>0.5012395977973938</v>
      </c>
      <c r="CA2194" s="74">
        <v>0.33440116047859192</v>
      </c>
      <c r="CB2194" s="74">
        <v>0.40991470217704773</v>
      </c>
      <c r="CC2194" s="74">
        <v>0.44223445653915405</v>
      </c>
      <c r="CD2194" s="74">
        <v>0.36512604355812073</v>
      </c>
      <c r="CE2194" s="74">
        <v>0.11485146731138229</v>
      </c>
      <c r="CF2194" s="74">
        <v>0.392253577709198</v>
      </c>
      <c r="CG2194" s="74">
        <v>0.24521465599536896</v>
      </c>
      <c r="CH2194" s="74">
        <v>0.11827965825796127</v>
      </c>
      <c r="CI2194" s="74">
        <v>-0.43962591886520386</v>
      </c>
      <c r="CJ2194" s="74">
        <v>-0.64987117052078247</v>
      </c>
      <c r="CK2194" s="74">
        <v>-0.83390432596206665</v>
      </c>
      <c r="CL2194" s="74">
        <v>-0.77402305603027344</v>
      </c>
      <c r="CM2194" s="74">
        <v>-0.71874904632568359</v>
      </c>
      <c r="CN2194" s="74">
        <v>-0.87220525741577148</v>
      </c>
      <c r="CO2194" s="74">
        <v>-0.62474936246871948</v>
      </c>
      <c r="CP2194" s="74">
        <v>-0.5280768871307373</v>
      </c>
      <c r="CQ2194" s="74">
        <v>-0.74545466899871826</v>
      </c>
      <c r="CR2194" s="74">
        <v>-0.72751802206039429</v>
      </c>
      <c r="CS2194" s="74">
        <v>-0.85998451709747314</v>
      </c>
      <c r="CT2194" s="74">
        <v>-0.60953360795974731</v>
      </c>
      <c r="CU2194" s="74">
        <v>-0.17522311210632324</v>
      </c>
      <c r="CV2194" s="74">
        <v>0.29809838533401489</v>
      </c>
      <c r="CW2194" s="74">
        <v>0.44982582330703735</v>
      </c>
      <c r="CX2194" s="74">
        <v>0.76834124326705933</v>
      </c>
      <c r="CY2194" s="74">
        <v>0.58720660209655762</v>
      </c>
      <c r="CZ2194" s="74">
        <v>0.64965903759002686</v>
      </c>
      <c r="DA2194" s="74">
        <v>0.66045236587524414</v>
      </c>
      <c r="DB2194" s="74">
        <v>0.60088437795639038</v>
      </c>
      <c r="DC2194" s="74">
        <v>0.36274680495262146</v>
      </c>
      <c r="DD2194" s="74">
        <v>0.64425259828567505</v>
      </c>
      <c r="DE2194" s="74">
        <v>0.51676404476165771</v>
      </c>
      <c r="DF2194" s="74">
        <v>0.42607995867729187</v>
      </c>
      <c r="DG2194" s="74">
        <v>-9.9375732243061066E-2</v>
      </c>
      <c r="DH2194" s="74">
        <v>-0.23238527774810791</v>
      </c>
      <c r="DI2194" s="74">
        <v>-0.37616175413131714</v>
      </c>
      <c r="DJ2194" s="74">
        <v>-0.27752208709716797</v>
      </c>
      <c r="DK2194" s="74">
        <v>-0.20117908716201782</v>
      </c>
      <c r="DL2194" s="74">
        <v>-0.33951115608215332</v>
      </c>
      <c r="DM2194" s="74">
        <v>-0.12321353703737259</v>
      </c>
      <c r="DN2194" s="74">
        <v>-2.4610459804534912E-2</v>
      </c>
      <c r="DO2194" s="74">
        <v>-0.24101799726486206</v>
      </c>
      <c r="DP2194" s="74">
        <v>-0.23309953510761261</v>
      </c>
      <c r="DQ2194" s="74">
        <v>-0.32746031880378723</v>
      </c>
      <c r="DR2194" s="74">
        <v>-0.21326273679733276</v>
      </c>
      <c r="DS2194" s="74">
        <v>0.13630975782871246</v>
      </c>
      <c r="DT2194" s="74">
        <v>0.58787572383880615</v>
      </c>
      <c r="DU2194" s="74">
        <v>0.70516914129257202</v>
      </c>
      <c r="DV2194" s="74">
        <v>1.0354428291320801</v>
      </c>
      <c r="DW2194" s="74">
        <v>0.8400120735168457</v>
      </c>
      <c r="DX2194" s="74">
        <v>0.88940340280532837</v>
      </c>
      <c r="DY2194" s="74">
        <v>0.9755244255065918</v>
      </c>
      <c r="DZ2194" s="74">
        <v>0.94128191471099854</v>
      </c>
      <c r="EA2194" s="74">
        <v>0.72066831588745117</v>
      </c>
      <c r="EB2194" s="74">
        <v>1.0080991983413696</v>
      </c>
      <c r="EC2194" s="74">
        <v>0.90883821249008179</v>
      </c>
      <c r="ED2194" s="74">
        <v>0.87049466371536255</v>
      </c>
      <c r="EE2194" s="74">
        <v>0.39189150929450989</v>
      </c>
      <c r="EF2194" s="74">
        <v>0.37039801478385925</v>
      </c>
      <c r="EG2194" s="74">
        <v>0.28474584221839905</v>
      </c>
      <c r="EH2194" s="74">
        <v>0.43934643268585205</v>
      </c>
      <c r="EI2194" s="74">
        <v>0.54610973596572876</v>
      </c>
      <c r="EJ2194" s="74">
        <v>0.42961454391479492</v>
      </c>
      <c r="EK2194" s="74">
        <v>0.60092455148696899</v>
      </c>
      <c r="EL2194" s="74">
        <v>0.70231509208679199</v>
      </c>
      <c r="EM2194" s="74">
        <v>0.48730844259262085</v>
      </c>
      <c r="EN2194" s="74">
        <v>0.48076224327087402</v>
      </c>
      <c r="EO2194" s="74">
        <v>0.44142001867294312</v>
      </c>
      <c r="EP2194" s="74">
        <v>0.35888946056365967</v>
      </c>
      <c r="EQ2194" s="74">
        <v>0.58611375093460083</v>
      </c>
      <c r="ER2194" s="74">
        <v>1.0062681436538696</v>
      </c>
      <c r="ES2194" s="74">
        <v>1.0738444328308105</v>
      </c>
      <c r="ET2194" s="74">
        <v>1.4210951328277588</v>
      </c>
      <c r="EU2194" s="74">
        <v>1.205022931098938</v>
      </c>
      <c r="EV2194" s="74">
        <v>1.2355561256408691</v>
      </c>
      <c r="EW2194" s="74">
        <v>62.108928680419922</v>
      </c>
      <c r="EX2194" s="74">
        <v>61.345050811767578</v>
      </c>
      <c r="EY2194" s="74">
        <v>60.503868103027344</v>
      </c>
      <c r="EZ2194" s="74">
        <v>59.744396209716797</v>
      </c>
      <c r="FA2194" s="74">
        <v>59.109840393066406</v>
      </c>
      <c r="FB2194" s="74">
        <v>58.492908477783203</v>
      </c>
      <c r="FC2194" s="74">
        <v>58.445114135742188</v>
      </c>
      <c r="FD2194" s="74">
        <v>60.953536987304688</v>
      </c>
      <c r="FE2194" s="74">
        <v>64.270591735839844</v>
      </c>
      <c r="FF2194" s="74">
        <v>67.731697082519531</v>
      </c>
      <c r="FG2194" s="74">
        <v>71.176376342773438</v>
      </c>
      <c r="FH2194" s="74">
        <v>74.183158874511719</v>
      </c>
      <c r="FI2194" s="74">
        <v>76.964523315429688</v>
      </c>
      <c r="FJ2194" s="74">
        <v>79.039390563964844</v>
      </c>
      <c r="FK2194" s="74">
        <v>80.529640197753906</v>
      </c>
      <c r="FL2194" s="74">
        <v>81.028846740722656</v>
      </c>
      <c r="FM2194" s="74">
        <v>80.340499877929688</v>
      </c>
      <c r="FN2194" s="74">
        <v>78.59796142578125</v>
      </c>
      <c r="FO2194" s="74">
        <v>76.2978515625</v>
      </c>
      <c r="FP2194" s="74">
        <v>73.055252075195313</v>
      </c>
      <c r="FQ2194" s="74">
        <v>69.339523315429688</v>
      </c>
      <c r="FR2194" s="74">
        <v>66.406044006347656</v>
      </c>
      <c r="FS2194" s="74">
        <v>64.614006042480469</v>
      </c>
      <c r="FT2194" s="74">
        <v>63.224716186523438</v>
      </c>
      <c r="FU2194" s="74">
        <v>0.57772988080978394</v>
      </c>
      <c r="FV2194" s="74">
        <v>0.55404090881347656</v>
      </c>
      <c r="FW2194" s="74">
        <v>0.60289722681045532</v>
      </c>
      <c r="FX2194" s="74">
        <v>0</v>
      </c>
      <c r="FY2194" s="74">
        <v>0.47007447481155396</v>
      </c>
      <c r="FZ2194" s="74">
        <v>66</v>
      </c>
      <c r="GA2194" s="74">
        <v>525.7908935546875</v>
      </c>
      <c r="GB2194" s="74">
        <v>15347.102870941162</v>
      </c>
      <c r="GC2194" s="74">
        <v>1</v>
      </c>
      <c r="GD2194" s="74">
        <v>16</v>
      </c>
      <c r="GE2194" s="74">
        <v>1</v>
      </c>
      <c r="GF2194" s="74">
        <v>3</v>
      </c>
      <c r="GG2194" t="s">
        <v>247</v>
      </c>
      <c r="GH2194" t="s">
        <v>248</v>
      </c>
      <c r="GI2194" t="s">
        <v>236</v>
      </c>
      <c r="GJ2194" s="47"/>
      <c r="GK2194" s="30"/>
    </row>
    <row r="2195" spans="1:193" x14ac:dyDescent="0.2">
      <c r="A2195" t="s">
        <v>175</v>
      </c>
      <c r="B2195" t="s">
        <v>246</v>
      </c>
      <c r="C2195" t="s">
        <v>0</v>
      </c>
      <c r="D2195" t="s">
        <v>256</v>
      </c>
      <c r="E2195" t="s">
        <v>190</v>
      </c>
      <c r="F2195" t="s">
        <v>259</v>
      </c>
      <c r="G2195" t="s">
        <v>276</v>
      </c>
      <c r="H2195" s="74">
        <v>72</v>
      </c>
      <c r="I2195" s="74">
        <v>11.123048782348633</v>
      </c>
      <c r="J2195" s="74">
        <v>11.162357330322266</v>
      </c>
      <c r="K2195" s="74">
        <v>11.137969970703125</v>
      </c>
      <c r="L2195" s="74">
        <v>12.203996658325195</v>
      </c>
      <c r="M2195" s="74">
        <v>13.699003219604492</v>
      </c>
      <c r="N2195" s="74">
        <v>15.773355484008789</v>
      </c>
      <c r="O2195" s="74">
        <v>16.606595993041992</v>
      </c>
      <c r="P2195" s="74">
        <v>17.909339904785156</v>
      </c>
      <c r="Q2195" s="74">
        <v>18.813671112060547</v>
      </c>
      <c r="R2195" s="74">
        <v>19.753360748291016</v>
      </c>
      <c r="S2195" s="74">
        <v>20.264152526855469</v>
      </c>
      <c r="T2195" s="74">
        <v>20.428125381469727</v>
      </c>
      <c r="U2195" s="74">
        <v>20.544748306274414</v>
      </c>
      <c r="V2195" s="74">
        <v>20.287954330444336</v>
      </c>
      <c r="W2195" s="74">
        <v>19.565305709838867</v>
      </c>
      <c r="X2195" s="74">
        <v>18.797201156616211</v>
      </c>
      <c r="Y2195" s="74">
        <v>17.681638717651367</v>
      </c>
      <c r="Z2195" s="74">
        <v>15.81999397277832</v>
      </c>
      <c r="AA2195" s="74">
        <v>14.52535343170166</v>
      </c>
      <c r="AB2195" s="74">
        <v>13.940592765808105</v>
      </c>
      <c r="AC2195" s="74">
        <v>13.455633163452148</v>
      </c>
      <c r="AD2195" s="74">
        <v>13.052423477172852</v>
      </c>
      <c r="AE2195" s="74">
        <v>12.255403518676758</v>
      </c>
      <c r="AF2195" s="74">
        <v>11.754783630371094</v>
      </c>
      <c r="AG2195" s="74">
        <v>-9.2337965965270996E-2</v>
      </c>
      <c r="AH2195" s="74">
        <v>-0.21400207281112671</v>
      </c>
      <c r="AI2195" s="74">
        <v>-0.49788039922714233</v>
      </c>
      <c r="AJ2195" s="74">
        <v>-0.22674122452735901</v>
      </c>
      <c r="AK2195" s="74">
        <v>-0.42430198192596436</v>
      </c>
      <c r="AL2195" s="74">
        <v>-0.642863929271698</v>
      </c>
      <c r="AM2195" s="74">
        <v>-1.2890467643737793</v>
      </c>
      <c r="AN2195" s="74">
        <v>-1.693663477897644</v>
      </c>
      <c r="AO2195" s="74">
        <v>-1.9800552129745483</v>
      </c>
      <c r="AP2195" s="74">
        <v>-2.0153839588165283</v>
      </c>
      <c r="AQ2195" s="74">
        <v>-2.0115458965301514</v>
      </c>
      <c r="AR2195" s="74">
        <v>-2.2046449184417725</v>
      </c>
      <c r="AS2195" s="74">
        <v>-1.8764858245849609</v>
      </c>
      <c r="AT2195" s="74">
        <v>-1.783236026763916</v>
      </c>
      <c r="AU2195" s="74">
        <v>-2.0060799121856689</v>
      </c>
      <c r="AV2195" s="74">
        <v>-1.9630630016326904</v>
      </c>
      <c r="AW2195" s="74">
        <v>-2.191831111907959</v>
      </c>
      <c r="AX2195" s="74">
        <v>-1.6001814603805542</v>
      </c>
      <c r="AY2195" s="74">
        <v>-0.94975101947784424</v>
      </c>
      <c r="AZ2195" s="74">
        <v>-0.41584703326225281</v>
      </c>
      <c r="BA2195" s="74">
        <v>-0.1766461580991745</v>
      </c>
      <c r="BB2195" s="74">
        <v>0.1172153651714325</v>
      </c>
      <c r="BC2195" s="74">
        <v>-3.1040884554386139E-2</v>
      </c>
      <c r="BD2195" s="74">
        <v>6.4660079777240753E-2</v>
      </c>
      <c r="BE2195" s="74">
        <v>0.22717168927192688</v>
      </c>
      <c r="BF2195" s="74">
        <v>0.13118979334831238</v>
      </c>
      <c r="BG2195" s="74">
        <v>-0.1349177360534668</v>
      </c>
      <c r="BH2195" s="74">
        <v>0.14222997426986694</v>
      </c>
      <c r="BI2195" s="74">
        <v>-2.670561708509922E-2</v>
      </c>
      <c r="BJ2195" s="74">
        <v>-0.19218991696834564</v>
      </c>
      <c r="BK2195" s="74">
        <v>-0.79086023569107056</v>
      </c>
      <c r="BL2195" s="74">
        <v>-1.082390308380127</v>
      </c>
      <c r="BM2195" s="74">
        <v>-1.309839129447937</v>
      </c>
      <c r="BN2195" s="74">
        <v>-1.2884187698364258</v>
      </c>
      <c r="BO2195" s="74">
        <v>-1.2537319660186768</v>
      </c>
      <c r="BP2195" s="74">
        <v>-1.4246866703033447</v>
      </c>
      <c r="BQ2195" s="74">
        <v>-1.142148494720459</v>
      </c>
      <c r="BR2195" s="74">
        <v>-1.0460721254348755</v>
      </c>
      <c r="BS2195" s="74">
        <v>-1.2674953937530518</v>
      </c>
      <c r="BT2195" s="74">
        <v>-1.2391468286514282</v>
      </c>
      <c r="BU2195" s="74">
        <v>-1.4121214151382446</v>
      </c>
      <c r="BV2195" s="74">
        <v>-1.0199707746505737</v>
      </c>
      <c r="BW2195" s="74">
        <v>-0.49361175298690796</v>
      </c>
      <c r="BX2195" s="74">
        <v>8.4382612258195877E-3</v>
      </c>
      <c r="BY2195" s="74">
        <v>0.19722168147563934</v>
      </c>
      <c r="BZ2195" s="74">
        <v>0.50829935073852539</v>
      </c>
      <c r="CA2195" s="74">
        <v>0.33911103010177612</v>
      </c>
      <c r="CB2195" s="74">
        <v>0.41568821668624878</v>
      </c>
      <c r="CC2195" s="74">
        <v>0.44846311211585999</v>
      </c>
      <c r="CD2195" s="74">
        <v>0.37026864290237427</v>
      </c>
      <c r="CE2195" s="74">
        <v>0.11646909266710281</v>
      </c>
      <c r="CF2195" s="74">
        <v>0.39777830243110657</v>
      </c>
      <c r="CG2195" s="74">
        <v>0.24866840243339539</v>
      </c>
      <c r="CH2195" s="74">
        <v>0.11994555592536926</v>
      </c>
      <c r="CI2195" s="74">
        <v>-0.44581782817840576</v>
      </c>
      <c r="CJ2195" s="74">
        <v>-0.65902429819107056</v>
      </c>
      <c r="CK2195" s="74">
        <v>-0.84564942121505737</v>
      </c>
      <c r="CL2195" s="74">
        <v>-0.78492480516433716</v>
      </c>
      <c r="CM2195" s="74">
        <v>-0.72887223958969116</v>
      </c>
      <c r="CN2195" s="74">
        <v>-0.88448989391326904</v>
      </c>
      <c r="CO2195" s="74">
        <v>-0.6335487961769104</v>
      </c>
      <c r="CP2195" s="74">
        <v>-0.53551465272903442</v>
      </c>
      <c r="CQ2195" s="74">
        <v>-0.75595396757125854</v>
      </c>
      <c r="CR2195" s="74">
        <v>-0.73776477575302124</v>
      </c>
      <c r="CS2195" s="74">
        <v>-0.87209689617156982</v>
      </c>
      <c r="CT2195" s="74">
        <v>-0.61811864376068115</v>
      </c>
      <c r="CU2195" s="74">
        <v>-0.17769105732440948</v>
      </c>
      <c r="CV2195" s="74">
        <v>0.3022969663143158</v>
      </c>
      <c r="CW2195" s="74">
        <v>0.45616140961647034</v>
      </c>
      <c r="CX2195" s="74">
        <v>0.7791629433631897</v>
      </c>
      <c r="CY2195" s="74">
        <v>0.59547710418701172</v>
      </c>
      <c r="CZ2195" s="74">
        <v>0.65880924463272095</v>
      </c>
      <c r="DA2195" s="74">
        <v>0.6697545051574707</v>
      </c>
      <c r="DB2195" s="74">
        <v>0.60934746265411377</v>
      </c>
      <c r="DC2195" s="74">
        <v>0.36785590648651123</v>
      </c>
      <c r="DD2195" s="74">
        <v>0.65332663059234619</v>
      </c>
      <c r="DE2195" s="74">
        <v>0.52404242753982544</v>
      </c>
      <c r="DF2195" s="74">
        <v>0.43208101391792297</v>
      </c>
      <c r="DG2195" s="74">
        <v>-0.10077539086341858</v>
      </c>
      <c r="DH2195" s="74">
        <v>-0.23565833270549774</v>
      </c>
      <c r="DI2195" s="74">
        <v>-0.38145977258682251</v>
      </c>
      <c r="DJ2195" s="74">
        <v>-0.28143087029457092</v>
      </c>
      <c r="DK2195" s="74">
        <v>-0.20401257276535034</v>
      </c>
      <c r="DL2195" s="74">
        <v>-0.34429311752319336</v>
      </c>
      <c r="DM2195" s="74">
        <v>-0.12494904547929764</v>
      </c>
      <c r="DN2195" s="74">
        <v>-2.4957204237580299E-2</v>
      </c>
      <c r="DO2195" s="74">
        <v>-0.24441252648830414</v>
      </c>
      <c r="DP2195" s="74">
        <v>-0.23638266324996948</v>
      </c>
      <c r="DQ2195" s="74">
        <v>-0.33207234740257263</v>
      </c>
      <c r="DR2195" s="74">
        <v>-0.21626648306846619</v>
      </c>
      <c r="DS2195" s="74">
        <v>0.13822963833808899</v>
      </c>
      <c r="DT2195" s="74">
        <v>0.59615564346313477</v>
      </c>
      <c r="DU2195" s="74">
        <v>0.71510112285614014</v>
      </c>
      <c r="DV2195" s="74">
        <v>1.050026535987854</v>
      </c>
      <c r="DW2195" s="74">
        <v>0.85184317827224731</v>
      </c>
      <c r="DX2195" s="74">
        <v>0.90193027257919312</v>
      </c>
      <c r="DY2195" s="74">
        <v>0.98926419019699097</v>
      </c>
      <c r="DZ2195" s="74">
        <v>0.95453935861587524</v>
      </c>
      <c r="EA2195" s="74">
        <v>0.73081856966018677</v>
      </c>
      <c r="EB2195" s="74">
        <v>1.0222978591918945</v>
      </c>
      <c r="EC2195" s="74">
        <v>0.92163878679275513</v>
      </c>
      <c r="ED2195" s="74">
        <v>0.88275504112243652</v>
      </c>
      <c r="EE2195" s="74">
        <v>0.39741107821464539</v>
      </c>
      <c r="EF2195" s="74">
        <v>0.37561488151550293</v>
      </c>
      <c r="EG2195" s="74">
        <v>0.28875637054443359</v>
      </c>
      <c r="EH2195" s="74">
        <v>0.44553440809249878</v>
      </c>
      <c r="EI2195" s="74">
        <v>0.55380141735076904</v>
      </c>
      <c r="EJ2195" s="74">
        <v>0.43566522002220154</v>
      </c>
      <c r="EK2195" s="74">
        <v>0.60938823223114014</v>
      </c>
      <c r="EL2195" s="74">
        <v>0.71220666170120239</v>
      </c>
      <c r="EM2195" s="74">
        <v>0.49417206645011902</v>
      </c>
      <c r="EN2195" s="74">
        <v>0.48753345012664795</v>
      </c>
      <c r="EO2195" s="74">
        <v>0.44763734936714172</v>
      </c>
      <c r="EP2195" s="74">
        <v>0.36394420266151428</v>
      </c>
      <c r="EQ2195" s="74">
        <v>0.59436893463134766</v>
      </c>
      <c r="ER2195" s="74">
        <v>1.020440936088562</v>
      </c>
      <c r="ES2195" s="74">
        <v>1.0889689922332764</v>
      </c>
      <c r="ET2195" s="74">
        <v>1.4411104917526245</v>
      </c>
      <c r="EU2195" s="74">
        <v>1.2219951152801514</v>
      </c>
      <c r="EV2195" s="74">
        <v>1.2529584169387817</v>
      </c>
      <c r="EW2195" s="74">
        <v>60.342098236083984</v>
      </c>
      <c r="EX2195" s="74">
        <v>59.738681793212891</v>
      </c>
      <c r="EY2195" s="74">
        <v>59.267559051513672</v>
      </c>
      <c r="EZ2195" s="74">
        <v>58.801837921142578</v>
      </c>
      <c r="FA2195" s="74">
        <v>58.489509582519531</v>
      </c>
      <c r="FB2195" s="74">
        <v>58.180412292480469</v>
      </c>
      <c r="FC2195" s="74">
        <v>58.155467987060547</v>
      </c>
      <c r="FD2195" s="74">
        <v>59.404575347900391</v>
      </c>
      <c r="FE2195" s="74">
        <v>61.520763397216797</v>
      </c>
      <c r="FF2195" s="74">
        <v>64.223892211914063</v>
      </c>
      <c r="FG2195" s="74">
        <v>67.442832946777344</v>
      </c>
      <c r="FH2195" s="74">
        <v>70.596923828125</v>
      </c>
      <c r="FI2195" s="74">
        <v>73.495529174804688</v>
      </c>
      <c r="FJ2195" s="74">
        <v>75.472984313964844</v>
      </c>
      <c r="FK2195" s="74">
        <v>76.965736389160156</v>
      </c>
      <c r="FL2195" s="74">
        <v>77.532417297363281</v>
      </c>
      <c r="FM2195" s="74">
        <v>76.88995361328125</v>
      </c>
      <c r="FN2195" s="74">
        <v>75.365493774414063</v>
      </c>
      <c r="FO2195" s="74">
        <v>73.038841247558594</v>
      </c>
      <c r="FP2195" s="74">
        <v>69.747001647949219</v>
      </c>
      <c r="FQ2195" s="74">
        <v>65.893669128417969</v>
      </c>
      <c r="FR2195" s="74">
        <v>63.343715667724609</v>
      </c>
      <c r="FS2195" s="74">
        <v>61.924228668212891</v>
      </c>
      <c r="FT2195" s="74">
        <v>61.023715972900391</v>
      </c>
      <c r="FU2195" s="74">
        <v>0.58586686849594116</v>
      </c>
      <c r="FV2195" s="74">
        <v>0.56184428930282593</v>
      </c>
      <c r="FW2195" s="74">
        <v>0.61138874292373657</v>
      </c>
      <c r="FX2195" s="74">
        <v>0</v>
      </c>
      <c r="FY2195" s="74">
        <v>0.47669520974159241</v>
      </c>
      <c r="FZ2195" s="74">
        <v>67</v>
      </c>
      <c r="GA2195" s="74">
        <v>517.8729248046875</v>
      </c>
      <c r="GB2195" s="74">
        <v>14928.269142150879</v>
      </c>
      <c r="GC2195" s="74">
        <v>1</v>
      </c>
      <c r="GD2195" s="74">
        <v>16</v>
      </c>
      <c r="GE2195" s="74">
        <v>1</v>
      </c>
      <c r="GF2195" s="74">
        <v>3</v>
      </c>
      <c r="GG2195" t="s">
        <v>247</v>
      </c>
      <c r="GH2195" t="s">
        <v>248</v>
      </c>
      <c r="GI2195" t="s">
        <v>236</v>
      </c>
      <c r="GJ2195" s="47"/>
      <c r="GK2195" s="30"/>
    </row>
    <row r="2196" spans="1:193" x14ac:dyDescent="0.2">
      <c r="A2196" t="s">
        <v>175</v>
      </c>
      <c r="B2196" t="s">
        <v>246</v>
      </c>
      <c r="C2196" t="s">
        <v>0</v>
      </c>
      <c r="D2196" t="s">
        <v>256</v>
      </c>
      <c r="E2196" t="s">
        <v>191</v>
      </c>
      <c r="F2196" t="s">
        <v>259</v>
      </c>
      <c r="G2196" t="s">
        <v>276</v>
      </c>
      <c r="H2196" s="74">
        <v>74</v>
      </c>
      <c r="I2196" s="74">
        <v>11.765275955200195</v>
      </c>
      <c r="J2196" s="74">
        <v>11.92227840423584</v>
      </c>
      <c r="K2196" s="74">
        <v>11.968480110168457</v>
      </c>
      <c r="L2196" s="74">
        <v>13.15839958190918</v>
      </c>
      <c r="M2196" s="74">
        <v>15.11115837097168</v>
      </c>
      <c r="N2196" s="74">
        <v>17.802419662475586</v>
      </c>
      <c r="O2196" s="74">
        <v>18.931167602539063</v>
      </c>
      <c r="P2196" s="74">
        <v>20.524747848510742</v>
      </c>
      <c r="Q2196" s="74">
        <v>21.516613006591797</v>
      </c>
      <c r="R2196" s="74">
        <v>22.472713470458984</v>
      </c>
      <c r="S2196" s="74">
        <v>23.110197067260742</v>
      </c>
      <c r="T2196" s="74">
        <v>23.426620483398438</v>
      </c>
      <c r="U2196" s="74">
        <v>23.562671661376953</v>
      </c>
      <c r="V2196" s="74">
        <v>23.29545783996582</v>
      </c>
      <c r="W2196" s="74">
        <v>22.418914794921875</v>
      </c>
      <c r="X2196" s="74">
        <v>21.343233108520508</v>
      </c>
      <c r="Y2196" s="74">
        <v>19.700132369995117</v>
      </c>
      <c r="Z2196" s="74">
        <v>17.360164642333984</v>
      </c>
      <c r="AA2196" s="74">
        <v>15.856363296508789</v>
      </c>
      <c r="AB2196" s="74">
        <v>14.981826782226563</v>
      </c>
      <c r="AC2196" s="74">
        <v>14.358388900756836</v>
      </c>
      <c r="AD2196" s="74">
        <v>13.945908546447754</v>
      </c>
      <c r="AE2196" s="74">
        <v>13.019369125366211</v>
      </c>
      <c r="AF2196" s="74">
        <v>12.391851425170898</v>
      </c>
      <c r="AG2196" s="74">
        <v>-9.4902843236923218E-2</v>
      </c>
      <c r="AH2196" s="74">
        <v>-0.21994660794734955</v>
      </c>
      <c r="AI2196" s="74">
        <v>-0.51171046495437622</v>
      </c>
      <c r="AJ2196" s="74">
        <v>-0.23303960263729095</v>
      </c>
      <c r="AK2196" s="74">
        <v>-0.43608817458152771</v>
      </c>
      <c r="AL2196" s="74">
        <v>-0.66072136163711548</v>
      </c>
      <c r="AM2196" s="74">
        <v>-1.3248536586761475</v>
      </c>
      <c r="AN2196" s="74">
        <v>-1.740709662437439</v>
      </c>
      <c r="AO2196" s="74">
        <v>-2.0350565910339355</v>
      </c>
      <c r="AP2196" s="74">
        <v>-2.0713670253753662</v>
      </c>
      <c r="AQ2196" s="74">
        <v>-2.0674221515655518</v>
      </c>
      <c r="AR2196" s="74">
        <v>-2.2658853530883789</v>
      </c>
      <c r="AS2196" s="74">
        <v>-1.9286103248596191</v>
      </c>
      <c r="AT2196" s="74">
        <v>-1.8327704668045044</v>
      </c>
      <c r="AU2196" s="74">
        <v>-2.0618042945861816</v>
      </c>
      <c r="AV2196" s="74">
        <v>-2.0175924301147461</v>
      </c>
      <c r="AW2196" s="74">
        <v>-2.2527153491973877</v>
      </c>
      <c r="AX2196" s="74">
        <v>-1.6446309089660645</v>
      </c>
      <c r="AY2196" s="74">
        <v>-0.97613292932510376</v>
      </c>
      <c r="AZ2196" s="74">
        <v>-0.42739829421043396</v>
      </c>
      <c r="BA2196" s="74">
        <v>-0.18155302107334137</v>
      </c>
      <c r="BB2196" s="74">
        <v>0.12047125399112701</v>
      </c>
      <c r="BC2196" s="74">
        <v>-3.1903192400932312E-2</v>
      </c>
      <c r="BD2196" s="74">
        <v>6.6456146538257599E-2</v>
      </c>
      <c r="BE2196" s="74">
        <v>0.23348204791545868</v>
      </c>
      <c r="BF2196" s="74">
        <v>0.13483396172523499</v>
      </c>
      <c r="BG2196" s="74">
        <v>-0.13866546750068665</v>
      </c>
      <c r="BH2196" s="74">
        <v>0.14618077874183655</v>
      </c>
      <c r="BI2196" s="74">
        <v>-2.7447452768683434E-2</v>
      </c>
      <c r="BJ2196" s="74">
        <v>-0.19752854108810425</v>
      </c>
      <c r="BK2196" s="74">
        <v>-0.8128286600112915</v>
      </c>
      <c r="BL2196" s="74">
        <v>-1.1124566793441772</v>
      </c>
      <c r="BM2196" s="74">
        <v>-1.3462234735488892</v>
      </c>
      <c r="BN2196" s="74">
        <v>-1.32420814037323</v>
      </c>
      <c r="BO2196" s="74">
        <v>-1.2885578870773315</v>
      </c>
      <c r="BP2196" s="74">
        <v>-1.4642614126205444</v>
      </c>
      <c r="BQ2196" s="74">
        <v>-1.1738748550415039</v>
      </c>
      <c r="BR2196" s="74">
        <v>-1.0751297473907471</v>
      </c>
      <c r="BS2196" s="74">
        <v>-1.3027036190032959</v>
      </c>
      <c r="BT2196" s="74">
        <v>-1.2735675573348999</v>
      </c>
      <c r="BU2196" s="74">
        <v>-1.4513471126556396</v>
      </c>
      <c r="BV2196" s="74">
        <v>-1.0483032464981079</v>
      </c>
      <c r="BW2196" s="74">
        <v>-0.50732314586639404</v>
      </c>
      <c r="BX2196" s="74">
        <v>8.6726732552051544E-3</v>
      </c>
      <c r="BY2196" s="74">
        <v>0.20270004868507385</v>
      </c>
      <c r="BZ2196" s="74">
        <v>0.52241873741149902</v>
      </c>
      <c r="CA2196" s="74">
        <v>0.34853073954582214</v>
      </c>
      <c r="CB2196" s="74">
        <v>0.42723509669303894</v>
      </c>
      <c r="CC2196" s="74">
        <v>0.46092042326927185</v>
      </c>
      <c r="CD2196" s="74">
        <v>0.38055390119552612</v>
      </c>
      <c r="CE2196" s="74">
        <v>0.11970434337854385</v>
      </c>
      <c r="CF2196" s="74">
        <v>0.40882766246795654</v>
      </c>
      <c r="CG2196" s="74">
        <v>0.25557586550712585</v>
      </c>
      <c r="CH2196" s="74">
        <v>0.12327738106250763</v>
      </c>
      <c r="CI2196" s="74">
        <v>-0.45820167660713196</v>
      </c>
      <c r="CJ2196" s="74">
        <v>-0.67733049392700195</v>
      </c>
      <c r="CK2196" s="74">
        <v>-0.86913967132568359</v>
      </c>
      <c r="CL2196" s="74">
        <v>-0.80672824382781982</v>
      </c>
      <c r="CM2196" s="74">
        <v>-0.74911874532699585</v>
      </c>
      <c r="CN2196" s="74">
        <v>-0.90905904769897461</v>
      </c>
      <c r="CO2196" s="74">
        <v>-0.65114730596542358</v>
      </c>
      <c r="CP2196" s="74">
        <v>-0.55039006471633911</v>
      </c>
      <c r="CQ2196" s="74">
        <v>-0.77695274353027344</v>
      </c>
      <c r="CR2196" s="74">
        <v>-0.75825822353363037</v>
      </c>
      <c r="CS2196" s="74">
        <v>-0.89632183313369751</v>
      </c>
      <c r="CT2196" s="74">
        <v>-0.63528859615325928</v>
      </c>
      <c r="CU2196" s="74">
        <v>-0.18262691795825958</v>
      </c>
      <c r="CV2196" s="74">
        <v>0.31069409847259521</v>
      </c>
      <c r="CW2196" s="74">
        <v>0.46883255243301392</v>
      </c>
      <c r="CX2196" s="74">
        <v>0.80080634355545044</v>
      </c>
      <c r="CY2196" s="74">
        <v>0.61201810836791992</v>
      </c>
      <c r="CZ2196" s="74">
        <v>0.6771094799041748</v>
      </c>
      <c r="DA2196" s="74">
        <v>0.68835878372192383</v>
      </c>
      <c r="DB2196" s="74">
        <v>0.62627381086349487</v>
      </c>
      <c r="DC2196" s="74">
        <v>0.37807413935661316</v>
      </c>
      <c r="DD2196" s="74">
        <v>0.67147451639175415</v>
      </c>
      <c r="DE2196" s="74">
        <v>0.53859919309616089</v>
      </c>
      <c r="DF2196" s="74">
        <v>0.44408330321311951</v>
      </c>
      <c r="DG2196" s="74">
        <v>-0.1035747155547142</v>
      </c>
      <c r="DH2196" s="74">
        <v>-0.24220435321331024</v>
      </c>
      <c r="DI2196" s="74">
        <v>-0.39205586910247803</v>
      </c>
      <c r="DJ2196" s="74">
        <v>-0.28924834728240967</v>
      </c>
      <c r="DK2196" s="74">
        <v>-0.20967963337898254</v>
      </c>
      <c r="DL2196" s="74">
        <v>-0.35385674238204956</v>
      </c>
      <c r="DM2196" s="74">
        <v>-0.12841977179050446</v>
      </c>
      <c r="DN2196" s="74">
        <v>-2.5650417432188988E-2</v>
      </c>
      <c r="DO2196" s="74">
        <v>-0.25120186805725098</v>
      </c>
      <c r="DP2196" s="74">
        <v>-0.24294884502887726</v>
      </c>
      <c r="DQ2196" s="74">
        <v>-0.34129655361175537</v>
      </c>
      <c r="DR2196" s="74">
        <v>-0.22227388620376587</v>
      </c>
      <c r="DS2196" s="74">
        <v>0.14206930994987488</v>
      </c>
      <c r="DT2196" s="74">
        <v>0.61271554231643677</v>
      </c>
      <c r="DU2196" s="74">
        <v>0.73496508598327637</v>
      </c>
      <c r="DV2196" s="74">
        <v>1.0791939496994019</v>
      </c>
      <c r="DW2196" s="74">
        <v>0.87550550699234009</v>
      </c>
      <c r="DX2196" s="74">
        <v>0.92698389291763306</v>
      </c>
      <c r="DY2196" s="74">
        <v>1.0167436599731445</v>
      </c>
      <c r="DZ2196" s="74">
        <v>0.98105442523956299</v>
      </c>
      <c r="EA2196" s="74">
        <v>0.75111913681030273</v>
      </c>
      <c r="EB2196" s="74">
        <v>1.0506949424743652</v>
      </c>
      <c r="EC2196" s="74">
        <v>0.94723987579345703</v>
      </c>
      <c r="ED2196" s="74">
        <v>0.90727609395980835</v>
      </c>
      <c r="EE2196" s="74">
        <v>0.40845030546188354</v>
      </c>
      <c r="EF2196" s="74">
        <v>0.38604867458343506</v>
      </c>
      <c r="EG2196" s="74">
        <v>0.29677736759185791</v>
      </c>
      <c r="EH2196" s="74">
        <v>0.4579104483127594</v>
      </c>
      <c r="EI2196" s="74">
        <v>0.56918478012084961</v>
      </c>
      <c r="EJ2196" s="74">
        <v>0.4477672278881073</v>
      </c>
      <c r="EK2196" s="74">
        <v>0.62631577253341675</v>
      </c>
      <c r="EL2196" s="74">
        <v>0.7319902777671814</v>
      </c>
      <c r="EM2196" s="74">
        <v>0.50789886713027954</v>
      </c>
      <c r="EN2196" s="74">
        <v>0.50107604265213013</v>
      </c>
      <c r="EO2196" s="74">
        <v>0.46007177233695984</v>
      </c>
      <c r="EP2196" s="74">
        <v>0.37405374646186829</v>
      </c>
      <c r="EQ2196" s="74">
        <v>0.61087906360626221</v>
      </c>
      <c r="ER2196" s="74">
        <v>1.0487865209579468</v>
      </c>
      <c r="ES2196" s="74">
        <v>1.119218111038208</v>
      </c>
      <c r="ET2196" s="74">
        <v>1.4811414480209351</v>
      </c>
      <c r="EU2196" s="74">
        <v>1.2559393644332886</v>
      </c>
      <c r="EV2196" s="74">
        <v>1.2877627611160278</v>
      </c>
      <c r="EW2196" s="74">
        <v>64.866981506347656</v>
      </c>
      <c r="EX2196" s="74">
        <v>64.352424621582031</v>
      </c>
      <c r="EY2196" s="74">
        <v>63.830257415771484</v>
      </c>
      <c r="EZ2196" s="74">
        <v>63.393203735351563</v>
      </c>
      <c r="FA2196" s="74">
        <v>62.939262390136719</v>
      </c>
      <c r="FB2196" s="74">
        <v>62.550811767578125</v>
      </c>
      <c r="FC2196" s="74">
        <v>62.214790344238281</v>
      </c>
      <c r="FD2196" s="74">
        <v>62.987194061279297</v>
      </c>
      <c r="FE2196" s="74">
        <v>65.355850219726563</v>
      </c>
      <c r="FF2196" s="74">
        <v>68.500106811523438</v>
      </c>
      <c r="FG2196" s="74">
        <v>71.821609497070313</v>
      </c>
      <c r="FH2196" s="74">
        <v>75.201828002929688</v>
      </c>
      <c r="FI2196" s="74">
        <v>78.316474914550781</v>
      </c>
      <c r="FJ2196" s="74">
        <v>80.821311950683594</v>
      </c>
      <c r="FK2196" s="74">
        <v>82.0977783203125</v>
      </c>
      <c r="FL2196" s="74">
        <v>82.549057006835938</v>
      </c>
      <c r="FM2196" s="74">
        <v>81.63885498046875</v>
      </c>
      <c r="FN2196" s="74">
        <v>79.978370666503906</v>
      </c>
      <c r="FO2196" s="74">
        <v>77.407302856445313</v>
      </c>
      <c r="FP2196" s="74">
        <v>73.763572692871094</v>
      </c>
      <c r="FQ2196" s="74">
        <v>70.113090515136719</v>
      </c>
      <c r="FR2196" s="74">
        <v>68.098770141601563</v>
      </c>
      <c r="FS2196" s="74">
        <v>66.695953369140625</v>
      </c>
      <c r="FT2196" s="74">
        <v>65.605354309082031</v>
      </c>
      <c r="FU2196" s="74">
        <v>0.60214090347290039</v>
      </c>
      <c r="FV2196" s="74">
        <v>0.57745110988616943</v>
      </c>
      <c r="FW2196" s="74">
        <v>0.62837177515029907</v>
      </c>
      <c r="FX2196" s="74">
        <v>0</v>
      </c>
      <c r="FY2196" s="74">
        <v>0.48993676900863647</v>
      </c>
      <c r="FZ2196" s="74">
        <v>69</v>
      </c>
      <c r="GA2196" s="74">
        <v>545.44525146484375</v>
      </c>
      <c r="GB2196" s="74">
        <v>16636.975620269775</v>
      </c>
      <c r="GC2196" s="74">
        <v>1</v>
      </c>
      <c r="GD2196" s="74">
        <v>16</v>
      </c>
      <c r="GE2196" s="74">
        <v>1</v>
      </c>
      <c r="GF2196" s="74">
        <v>3</v>
      </c>
      <c r="GG2196" t="s">
        <v>247</v>
      </c>
      <c r="GH2196" t="s">
        <v>248</v>
      </c>
      <c r="GI2196" t="s">
        <v>236</v>
      </c>
      <c r="GJ2196" s="47"/>
      <c r="GK2196" s="30"/>
    </row>
    <row r="2197" spans="1:193" x14ac:dyDescent="0.2">
      <c r="A2197" t="s">
        <v>175</v>
      </c>
      <c r="B2197" t="s">
        <v>246</v>
      </c>
      <c r="C2197" t="s">
        <v>0</v>
      </c>
      <c r="D2197" t="s">
        <v>256</v>
      </c>
      <c r="E2197" t="s">
        <v>192</v>
      </c>
      <c r="F2197" t="s">
        <v>259</v>
      </c>
      <c r="G2197" t="s">
        <v>276</v>
      </c>
      <c r="H2197" s="74">
        <v>74</v>
      </c>
      <c r="I2197" s="74">
        <v>11.029873847961426</v>
      </c>
      <c r="J2197" s="74">
        <v>10.939598083496094</v>
      </c>
      <c r="K2197" s="74">
        <v>10.999287605285645</v>
      </c>
      <c r="L2197" s="74">
        <v>12.340326309204102</v>
      </c>
      <c r="M2197" s="74">
        <v>13.958709716796875</v>
      </c>
      <c r="N2197" s="74">
        <v>16.781173706054688</v>
      </c>
      <c r="O2197" s="74">
        <v>17.805217742919922</v>
      </c>
      <c r="P2197" s="74">
        <v>19.628799438476563</v>
      </c>
      <c r="Q2197" s="74">
        <v>20.448320388793945</v>
      </c>
      <c r="R2197" s="74">
        <v>21.344438552856445</v>
      </c>
      <c r="S2197" s="74">
        <v>22.097085952758789</v>
      </c>
      <c r="T2197" s="74">
        <v>22.179965972900391</v>
      </c>
      <c r="U2197" s="74">
        <v>22.229396820068359</v>
      </c>
      <c r="V2197" s="74">
        <v>21.765052795410156</v>
      </c>
      <c r="W2197" s="74">
        <v>20.914932250976563</v>
      </c>
      <c r="X2197" s="74">
        <v>19.540834426879883</v>
      </c>
      <c r="Y2197" s="74">
        <v>17.774501800537109</v>
      </c>
      <c r="Z2197" s="74">
        <v>15.950403213500977</v>
      </c>
      <c r="AA2197" s="74">
        <v>15.065019607543945</v>
      </c>
      <c r="AB2197" s="74">
        <v>14.628486633300781</v>
      </c>
      <c r="AC2197" s="74">
        <v>14.179703712463379</v>
      </c>
      <c r="AD2197" s="74">
        <v>13.810981750488281</v>
      </c>
      <c r="AE2197" s="74">
        <v>12.708849906921387</v>
      </c>
      <c r="AF2197" s="74">
        <v>11.964192390441895</v>
      </c>
      <c r="AG2197" s="74">
        <v>-9.490281343460083E-2</v>
      </c>
      <c r="AH2197" s="74">
        <v>-0.21994660794734955</v>
      </c>
      <c r="AI2197" s="74">
        <v>-0.51171046495437622</v>
      </c>
      <c r="AJ2197" s="74">
        <v>-0.23303960263729095</v>
      </c>
      <c r="AK2197" s="74">
        <v>-0.43608808517456055</v>
      </c>
      <c r="AL2197" s="74">
        <v>-0.66072136163711548</v>
      </c>
      <c r="AM2197" s="74">
        <v>-1.3248535394668579</v>
      </c>
      <c r="AN2197" s="74">
        <v>-1.7407097816467285</v>
      </c>
      <c r="AO2197" s="74">
        <v>-2.0350568294525146</v>
      </c>
      <c r="AP2197" s="74">
        <v>-2.0713670253753662</v>
      </c>
      <c r="AQ2197" s="74">
        <v>-2.0674221515655518</v>
      </c>
      <c r="AR2197" s="74">
        <v>-2.2658853530883789</v>
      </c>
      <c r="AS2197" s="74">
        <v>-1.9286103248596191</v>
      </c>
      <c r="AT2197" s="74">
        <v>-1.8327704668045044</v>
      </c>
      <c r="AU2197" s="74">
        <v>-2.0618045330047607</v>
      </c>
      <c r="AV2197" s="74">
        <v>-2.0175926685333252</v>
      </c>
      <c r="AW2197" s="74">
        <v>-2.2527153491973877</v>
      </c>
      <c r="AX2197" s="74">
        <v>-1.644631028175354</v>
      </c>
      <c r="AY2197" s="74">
        <v>-0.97613298892974854</v>
      </c>
      <c r="AZ2197" s="74">
        <v>-0.4273984432220459</v>
      </c>
      <c r="BA2197" s="74">
        <v>-0.18155302107334137</v>
      </c>
      <c r="BB2197" s="74">
        <v>0.12047125399112701</v>
      </c>
      <c r="BC2197" s="74">
        <v>-3.1903054565191269E-2</v>
      </c>
      <c r="BD2197" s="74">
        <v>6.645619124174118E-2</v>
      </c>
      <c r="BE2197" s="74">
        <v>0.23348207771778107</v>
      </c>
      <c r="BF2197" s="74">
        <v>0.13483396172523499</v>
      </c>
      <c r="BG2197" s="74">
        <v>-0.13866546750068665</v>
      </c>
      <c r="BH2197" s="74">
        <v>0.14618077874183655</v>
      </c>
      <c r="BI2197" s="74">
        <v>-2.7447421103715897E-2</v>
      </c>
      <c r="BJ2197" s="74">
        <v>-0.19752854108810425</v>
      </c>
      <c r="BK2197" s="74">
        <v>-0.81282860040664673</v>
      </c>
      <c r="BL2197" s="74">
        <v>-1.1124566793441772</v>
      </c>
      <c r="BM2197" s="74">
        <v>-1.3462234735488892</v>
      </c>
      <c r="BN2197" s="74">
        <v>-1.32420814037323</v>
      </c>
      <c r="BO2197" s="74">
        <v>-1.2885578870773315</v>
      </c>
      <c r="BP2197" s="74">
        <v>-1.4642614126205444</v>
      </c>
      <c r="BQ2197" s="74">
        <v>-1.1738748550415039</v>
      </c>
      <c r="BR2197" s="74">
        <v>-1.0751297473907471</v>
      </c>
      <c r="BS2197" s="74">
        <v>-1.3027036190032959</v>
      </c>
      <c r="BT2197" s="74">
        <v>-1.2735676765441895</v>
      </c>
      <c r="BU2197" s="74">
        <v>-1.4513471126556396</v>
      </c>
      <c r="BV2197" s="74">
        <v>-1.0483033657073975</v>
      </c>
      <c r="BW2197" s="74">
        <v>-0.50732320547103882</v>
      </c>
      <c r="BX2197" s="74">
        <v>8.6726108565926552E-3</v>
      </c>
      <c r="BY2197" s="74">
        <v>0.20270004868507385</v>
      </c>
      <c r="BZ2197" s="74">
        <v>0.52241873741149902</v>
      </c>
      <c r="CA2197" s="74">
        <v>0.34853082895278931</v>
      </c>
      <c r="CB2197" s="74">
        <v>0.42723509669303894</v>
      </c>
      <c r="CC2197" s="74">
        <v>0.46092045307159424</v>
      </c>
      <c r="CD2197" s="74">
        <v>0.38055390119552612</v>
      </c>
      <c r="CE2197" s="74">
        <v>0.11970434337854385</v>
      </c>
      <c r="CF2197" s="74">
        <v>0.40882766246795654</v>
      </c>
      <c r="CG2197" s="74">
        <v>0.25557586550712585</v>
      </c>
      <c r="CH2197" s="74">
        <v>0.12327738851308823</v>
      </c>
      <c r="CI2197" s="74">
        <v>-0.45820164680480957</v>
      </c>
      <c r="CJ2197" s="74">
        <v>-0.67733049392700195</v>
      </c>
      <c r="CK2197" s="74">
        <v>-0.86913967132568359</v>
      </c>
      <c r="CL2197" s="74">
        <v>-0.80672824382781982</v>
      </c>
      <c r="CM2197" s="74">
        <v>-0.74911874532699585</v>
      </c>
      <c r="CN2197" s="74">
        <v>-0.90905904769897461</v>
      </c>
      <c r="CO2197" s="74">
        <v>-0.65114730596542358</v>
      </c>
      <c r="CP2197" s="74">
        <v>-0.55039006471633911</v>
      </c>
      <c r="CQ2197" s="74">
        <v>-0.77695268392562866</v>
      </c>
      <c r="CR2197" s="74">
        <v>-0.75825822353363037</v>
      </c>
      <c r="CS2197" s="74">
        <v>-0.89632183313369751</v>
      </c>
      <c r="CT2197" s="74">
        <v>-0.63528865575790405</v>
      </c>
      <c r="CU2197" s="74">
        <v>-0.18262691795825958</v>
      </c>
      <c r="CV2197" s="74">
        <v>0.31069409847259521</v>
      </c>
      <c r="CW2197" s="74">
        <v>0.46883255243301392</v>
      </c>
      <c r="CX2197" s="74">
        <v>0.80080634355545044</v>
      </c>
      <c r="CY2197" s="74">
        <v>0.6120181679725647</v>
      </c>
      <c r="CZ2197" s="74">
        <v>0.6771094799041748</v>
      </c>
      <c r="DA2197" s="74">
        <v>0.6883588433265686</v>
      </c>
      <c r="DB2197" s="74">
        <v>0.62627381086349487</v>
      </c>
      <c r="DC2197" s="74">
        <v>0.37807413935661316</v>
      </c>
      <c r="DD2197" s="74">
        <v>0.67147451639175415</v>
      </c>
      <c r="DE2197" s="74">
        <v>0.53859913349151611</v>
      </c>
      <c r="DF2197" s="74">
        <v>0.44408330321311951</v>
      </c>
      <c r="DG2197" s="74">
        <v>-0.1035747155547142</v>
      </c>
      <c r="DH2197" s="74">
        <v>-0.24220432341098785</v>
      </c>
      <c r="DI2197" s="74">
        <v>-0.39205583930015564</v>
      </c>
      <c r="DJ2197" s="74">
        <v>-0.28924834728240967</v>
      </c>
      <c r="DK2197" s="74">
        <v>-0.20967963337898254</v>
      </c>
      <c r="DL2197" s="74">
        <v>-0.35385674238204956</v>
      </c>
      <c r="DM2197" s="74">
        <v>-0.12841977179050446</v>
      </c>
      <c r="DN2197" s="74">
        <v>-2.5650417432188988E-2</v>
      </c>
      <c r="DO2197" s="74">
        <v>-0.25120174884796143</v>
      </c>
      <c r="DP2197" s="74">
        <v>-0.24294881522655487</v>
      </c>
      <c r="DQ2197" s="74">
        <v>-0.34129655361175537</v>
      </c>
      <c r="DR2197" s="74">
        <v>-0.22227391600608826</v>
      </c>
      <c r="DS2197" s="74">
        <v>0.14206933975219727</v>
      </c>
      <c r="DT2197" s="74">
        <v>0.61271560192108154</v>
      </c>
      <c r="DU2197" s="74">
        <v>0.73496508598327637</v>
      </c>
      <c r="DV2197" s="74">
        <v>1.0791939496994019</v>
      </c>
      <c r="DW2197" s="74">
        <v>0.87550550699234009</v>
      </c>
      <c r="DX2197" s="74">
        <v>0.92698383331298828</v>
      </c>
      <c r="DY2197" s="74">
        <v>1.0167437791824341</v>
      </c>
      <c r="DZ2197" s="74">
        <v>0.98105442523956299</v>
      </c>
      <c r="EA2197" s="74">
        <v>0.75111913681030273</v>
      </c>
      <c r="EB2197" s="74">
        <v>1.0506949424743652</v>
      </c>
      <c r="EC2197" s="74">
        <v>0.94723981618881226</v>
      </c>
      <c r="ED2197" s="74">
        <v>0.90727609395980835</v>
      </c>
      <c r="EE2197" s="74">
        <v>0.40845024585723877</v>
      </c>
      <c r="EF2197" s="74">
        <v>0.38604876399040222</v>
      </c>
      <c r="EG2197" s="74">
        <v>0.29677742719650269</v>
      </c>
      <c r="EH2197" s="74">
        <v>0.4579104483127594</v>
      </c>
      <c r="EI2197" s="74">
        <v>0.56918478012084961</v>
      </c>
      <c r="EJ2197" s="74">
        <v>0.4477672278881073</v>
      </c>
      <c r="EK2197" s="74">
        <v>0.62631577253341675</v>
      </c>
      <c r="EL2197" s="74">
        <v>0.7319902777671814</v>
      </c>
      <c r="EM2197" s="74">
        <v>0.50789910554885864</v>
      </c>
      <c r="EN2197" s="74">
        <v>0.5010761022567749</v>
      </c>
      <c r="EO2197" s="74">
        <v>0.46007177233695984</v>
      </c>
      <c r="EP2197" s="74">
        <v>0.37405377626419067</v>
      </c>
      <c r="EQ2197" s="74">
        <v>0.61087918281555176</v>
      </c>
      <c r="ER2197" s="74">
        <v>1.0487866401672363</v>
      </c>
      <c r="ES2197" s="74">
        <v>1.119218111038208</v>
      </c>
      <c r="ET2197" s="74">
        <v>1.4811414480209351</v>
      </c>
      <c r="EU2197" s="74">
        <v>1.2559393644332886</v>
      </c>
      <c r="EV2197" s="74">
        <v>1.2877627611160278</v>
      </c>
      <c r="EW2197" s="74">
        <v>59.149150848388672</v>
      </c>
      <c r="EX2197" s="74">
        <v>56.812080383300781</v>
      </c>
      <c r="EY2197" s="74">
        <v>52.721088409423828</v>
      </c>
      <c r="EZ2197" s="74">
        <v>46.707412719726563</v>
      </c>
      <c r="FA2197" s="74">
        <v>44.466026306152344</v>
      </c>
      <c r="FB2197" s="74">
        <v>42.635555267333984</v>
      </c>
      <c r="FC2197" s="74">
        <v>43.192939758300781</v>
      </c>
      <c r="FD2197" s="74">
        <v>43.707576751708984</v>
      </c>
      <c r="FE2197" s="74">
        <v>46.071071624755859</v>
      </c>
      <c r="FF2197" s="74">
        <v>55.898746490478516</v>
      </c>
      <c r="FG2197" s="74">
        <v>63.574005126953125</v>
      </c>
      <c r="FH2197" s="74">
        <v>67.243034362792969</v>
      </c>
      <c r="FI2197" s="74">
        <v>72.241661071777344</v>
      </c>
      <c r="FJ2197" s="74">
        <v>74.9464111328125</v>
      </c>
      <c r="FK2197" s="74">
        <v>76.693183898925781</v>
      </c>
      <c r="FL2197" s="74">
        <v>77.3321533203125</v>
      </c>
      <c r="FM2197" s="74">
        <v>76.901435852050781</v>
      </c>
      <c r="FN2197" s="74">
        <v>75.137596130371094</v>
      </c>
      <c r="FO2197" s="74">
        <v>70.947257995605469</v>
      </c>
      <c r="FP2197" s="74">
        <v>66.326942443847656</v>
      </c>
      <c r="FQ2197" s="74">
        <v>63.608119964599609</v>
      </c>
      <c r="FR2197" s="74">
        <v>60.862751007080078</v>
      </c>
      <c r="FS2197" s="74">
        <v>60.554656982421875</v>
      </c>
      <c r="FT2197" s="74">
        <v>59.876605987548828</v>
      </c>
      <c r="FU2197" s="74">
        <v>0.60214096307754517</v>
      </c>
      <c r="FV2197" s="74">
        <v>0.57745110988616943</v>
      </c>
      <c r="FW2197" s="74">
        <v>0.62837177515029907</v>
      </c>
      <c r="FX2197" s="74">
        <v>0</v>
      </c>
      <c r="FY2197" s="74">
        <v>0.48993676900863647</v>
      </c>
      <c r="FZ2197" s="74">
        <v>68</v>
      </c>
      <c r="GA2197" s="74">
        <v>551.50396728515625</v>
      </c>
      <c r="GB2197" s="74">
        <v>15294.835891723633</v>
      </c>
      <c r="GC2197" s="74">
        <v>1</v>
      </c>
      <c r="GD2197" s="74">
        <v>16</v>
      </c>
      <c r="GE2197" s="74">
        <v>1</v>
      </c>
      <c r="GF2197" s="74">
        <v>3</v>
      </c>
      <c r="GG2197" t="s">
        <v>247</v>
      </c>
      <c r="GH2197" t="s">
        <v>248</v>
      </c>
      <c r="GI2197" t="s">
        <v>236</v>
      </c>
      <c r="GJ2197" s="47"/>
      <c r="GK2197" s="30"/>
    </row>
    <row r="2198" spans="1:193" x14ac:dyDescent="0.2">
      <c r="A2198" t="s">
        <v>175</v>
      </c>
      <c r="B2198" t="s">
        <v>246</v>
      </c>
      <c r="C2198" t="s">
        <v>0</v>
      </c>
      <c r="D2198" t="s">
        <v>185</v>
      </c>
      <c r="E2198" t="s">
        <v>222</v>
      </c>
      <c r="F2198" t="s">
        <v>259</v>
      </c>
      <c r="G2198" t="s">
        <v>276</v>
      </c>
      <c r="H2198" s="74">
        <v>0</v>
      </c>
      <c r="I2198" s="74"/>
      <c r="J2198" s="74"/>
      <c r="K2198" s="74"/>
      <c r="L2198" s="74"/>
      <c r="M2198" s="74"/>
      <c r="N2198" s="74"/>
      <c r="O2198" s="74"/>
      <c r="P2198" s="74"/>
      <c r="Q2198" s="74"/>
      <c r="R2198" s="74"/>
      <c r="S2198" s="74"/>
      <c r="T2198" s="74"/>
      <c r="U2198" s="74"/>
      <c r="V2198" s="74"/>
      <c r="W2198" s="74"/>
      <c r="X2198" s="74"/>
      <c r="Y2198" s="74"/>
      <c r="Z2198" s="74"/>
      <c r="AA2198" s="74"/>
      <c r="AB2198" s="74"/>
      <c r="AC2198" s="74"/>
      <c r="AD2198" s="74"/>
      <c r="AE2198" s="74"/>
      <c r="AF2198" s="74"/>
      <c r="AG2198" s="74"/>
      <c r="AH2198" s="74"/>
      <c r="AI2198" s="74"/>
      <c r="AJ2198" s="74"/>
      <c r="AK2198" s="74"/>
      <c r="AL2198" s="74"/>
      <c r="AM2198" s="74"/>
      <c r="AN2198" s="74"/>
      <c r="AO2198" s="74"/>
      <c r="AP2198" s="74"/>
      <c r="AQ2198" s="74"/>
      <c r="AR2198" s="74"/>
      <c r="AS2198" s="74"/>
      <c r="AT2198" s="74"/>
      <c r="AU2198" s="74"/>
      <c r="AV2198" s="74"/>
      <c r="AW2198" s="74"/>
      <c r="AX2198" s="74"/>
      <c r="AY2198" s="74"/>
      <c r="AZ2198" s="74"/>
      <c r="BA2198" s="74"/>
      <c r="BB2198" s="74"/>
      <c r="BC2198" s="74"/>
      <c r="BD2198" s="74"/>
      <c r="BE2198" s="74"/>
      <c r="BF2198" s="74"/>
      <c r="BG2198" s="74"/>
      <c r="BH2198" s="74"/>
      <c r="BI2198" s="74"/>
      <c r="BJ2198" s="74"/>
      <c r="BK2198" s="74"/>
      <c r="BL2198" s="74"/>
      <c r="BM2198" s="74"/>
      <c r="BN2198" s="74"/>
      <c r="BO2198" s="74"/>
      <c r="BP2198" s="74"/>
      <c r="BQ2198" s="74"/>
      <c r="BR2198" s="74"/>
      <c r="BS2198" s="74"/>
      <c r="BT2198" s="74"/>
      <c r="BU2198" s="74"/>
      <c r="BV2198" s="74"/>
      <c r="BW2198" s="74"/>
      <c r="BX2198" s="74"/>
      <c r="BY2198" s="74"/>
      <c r="BZ2198" s="74"/>
      <c r="CA2198" s="74"/>
      <c r="CB2198" s="74"/>
      <c r="CC2198" s="74"/>
      <c r="CD2198" s="74"/>
      <c r="CE2198" s="74"/>
      <c r="CF2198" s="74"/>
      <c r="CG2198" s="74"/>
      <c r="CH2198" s="74"/>
      <c r="CI2198" s="74"/>
      <c r="CJ2198" s="74"/>
      <c r="CK2198" s="74"/>
      <c r="CL2198" s="74"/>
      <c r="CM2198" s="74"/>
      <c r="CN2198" s="74"/>
      <c r="CO2198" s="74"/>
      <c r="CP2198" s="74"/>
      <c r="CQ2198" s="74"/>
      <c r="CR2198" s="74"/>
      <c r="CS2198" s="74"/>
      <c r="CT2198" s="74"/>
      <c r="CU2198" s="74"/>
      <c r="CV2198" s="74"/>
      <c r="CW2198" s="74"/>
      <c r="CX2198" s="74"/>
      <c r="CY2198" s="74"/>
      <c r="CZ2198" s="74"/>
      <c r="DA2198" s="74"/>
      <c r="DB2198" s="74"/>
      <c r="DC2198" s="74"/>
      <c r="DD2198" s="74"/>
      <c r="DE2198" s="74"/>
      <c r="DF2198" s="74"/>
      <c r="DG2198" s="74"/>
      <c r="DH2198" s="74"/>
      <c r="DI2198" s="74"/>
      <c r="DJ2198" s="74"/>
      <c r="DK2198" s="74"/>
      <c r="DL2198" s="74"/>
      <c r="DM2198" s="74"/>
      <c r="DN2198" s="74"/>
      <c r="DO2198" s="74"/>
      <c r="DP2198" s="74"/>
      <c r="DQ2198" s="74"/>
      <c r="DR2198" s="74"/>
      <c r="DS2198" s="74"/>
      <c r="DT2198" s="74"/>
      <c r="DU2198" s="74"/>
      <c r="DV2198" s="74"/>
      <c r="DW2198" s="74"/>
      <c r="DX2198" s="74"/>
      <c r="DY2198" s="74"/>
      <c r="DZ2198" s="74"/>
      <c r="EA2198" s="74"/>
      <c r="EB2198" s="74"/>
      <c r="EC2198" s="74"/>
      <c r="ED2198" s="74"/>
      <c r="EE2198" s="74"/>
      <c r="EF2198" s="74"/>
      <c r="EG2198" s="74"/>
      <c r="EH2198" s="74"/>
      <c r="EI2198" s="74"/>
      <c r="EJ2198" s="74"/>
      <c r="EK2198" s="74"/>
      <c r="EL2198" s="74"/>
      <c r="EM2198" s="74"/>
      <c r="EN2198" s="74"/>
      <c r="EO2198" s="74"/>
      <c r="EP2198" s="74"/>
      <c r="EQ2198" s="74"/>
      <c r="ER2198" s="74"/>
      <c r="ES2198" s="74"/>
      <c r="ET2198" s="74"/>
      <c r="EU2198" s="74"/>
      <c r="EV2198" s="74"/>
      <c r="EW2198" s="74"/>
      <c r="EX2198" s="74"/>
      <c r="EY2198" s="74"/>
      <c r="EZ2198" s="74"/>
      <c r="FA2198" s="74"/>
      <c r="FB2198" s="74"/>
      <c r="FC2198" s="74"/>
      <c r="FD2198" s="74"/>
      <c r="FE2198" s="74"/>
      <c r="FF2198" s="74"/>
      <c r="FG2198" s="74"/>
      <c r="FH2198" s="74"/>
      <c r="FI2198" s="74"/>
      <c r="FJ2198" s="74"/>
      <c r="FK2198" s="74"/>
      <c r="FL2198" s="74"/>
      <c r="FM2198" s="74"/>
      <c r="FN2198" s="74"/>
      <c r="FO2198" s="74"/>
      <c r="FP2198" s="74"/>
      <c r="FQ2198" s="74"/>
      <c r="FR2198" s="74"/>
      <c r="FS2198" s="74"/>
      <c r="FT2198" s="74"/>
      <c r="FU2198" s="74"/>
      <c r="FV2198" s="74"/>
      <c r="FW2198" s="74"/>
      <c r="FX2198" s="74"/>
      <c r="FY2198" s="74"/>
      <c r="FZ2198" s="74"/>
      <c r="GA2198" s="74"/>
      <c r="GB2198" s="74"/>
      <c r="GC2198" s="74">
        <v>0</v>
      </c>
      <c r="GD2198" s="74">
        <v>16</v>
      </c>
      <c r="GE2198" s="74">
        <v>1</v>
      </c>
      <c r="GF2198" s="74">
        <v>3</v>
      </c>
      <c r="GG2198" t="s">
        <v>247</v>
      </c>
      <c r="GH2198" t="s">
        <v>248</v>
      </c>
      <c r="GI2198" t="s">
        <v>236</v>
      </c>
      <c r="GJ2198" s="47"/>
      <c r="GK2198" s="30"/>
    </row>
    <row r="2199" spans="1:193" x14ac:dyDescent="0.2">
      <c r="A2199" t="s">
        <v>175</v>
      </c>
      <c r="B2199" t="s">
        <v>246</v>
      </c>
      <c r="C2199" t="s">
        <v>0</v>
      </c>
      <c r="D2199" t="s">
        <v>185</v>
      </c>
      <c r="E2199" t="s">
        <v>223</v>
      </c>
      <c r="F2199" t="s">
        <v>259</v>
      </c>
      <c r="G2199" t="s">
        <v>276</v>
      </c>
      <c r="H2199" s="74">
        <v>0</v>
      </c>
      <c r="I2199" s="74"/>
      <c r="J2199" s="74"/>
      <c r="K2199" s="74"/>
      <c r="L2199" s="74"/>
      <c r="M2199" s="74"/>
      <c r="N2199" s="74"/>
      <c r="O2199" s="74"/>
      <c r="P2199" s="74"/>
      <c r="Q2199" s="74"/>
      <c r="R2199" s="74"/>
      <c r="S2199" s="74"/>
      <c r="T2199" s="74"/>
      <c r="U2199" s="74"/>
      <c r="V2199" s="74"/>
      <c r="W2199" s="74"/>
      <c r="X2199" s="74"/>
      <c r="Y2199" s="74"/>
      <c r="Z2199" s="74"/>
      <c r="AA2199" s="74"/>
      <c r="AB2199" s="74"/>
      <c r="AC2199" s="74"/>
      <c r="AD2199" s="74"/>
      <c r="AE2199" s="74"/>
      <c r="AF2199" s="74"/>
      <c r="AG2199" s="74"/>
      <c r="AH2199" s="74"/>
      <c r="AI2199" s="74"/>
      <c r="AJ2199" s="74"/>
      <c r="AK2199" s="74"/>
      <c r="AL2199" s="74"/>
      <c r="AM2199" s="74"/>
      <c r="AN2199" s="74"/>
      <c r="AO2199" s="74"/>
      <c r="AP2199" s="74"/>
      <c r="AQ2199" s="74"/>
      <c r="AR2199" s="74"/>
      <c r="AS2199" s="74"/>
      <c r="AT2199" s="74"/>
      <c r="AU2199" s="74"/>
      <c r="AV2199" s="74"/>
      <c r="AW2199" s="74"/>
      <c r="AX2199" s="74"/>
      <c r="AY2199" s="74"/>
      <c r="AZ2199" s="74"/>
      <c r="BA2199" s="74"/>
      <c r="BB2199" s="74"/>
      <c r="BC2199" s="74"/>
      <c r="BD2199" s="74"/>
      <c r="BE2199" s="74"/>
      <c r="BF2199" s="74"/>
      <c r="BG2199" s="74"/>
      <c r="BH2199" s="74"/>
      <c r="BI2199" s="74"/>
      <c r="BJ2199" s="74"/>
      <c r="BK2199" s="74"/>
      <c r="BL2199" s="74"/>
      <c r="BM2199" s="74"/>
      <c r="BN2199" s="74"/>
      <c r="BO2199" s="74"/>
      <c r="BP2199" s="74"/>
      <c r="BQ2199" s="74"/>
      <c r="BR2199" s="74"/>
      <c r="BS2199" s="74"/>
      <c r="BT2199" s="74"/>
      <c r="BU2199" s="74"/>
      <c r="BV2199" s="74"/>
      <c r="BW2199" s="74"/>
      <c r="BX2199" s="74"/>
      <c r="BY2199" s="74"/>
      <c r="BZ2199" s="74"/>
      <c r="CA2199" s="74"/>
      <c r="CB2199" s="74"/>
      <c r="CC2199" s="74"/>
      <c r="CD2199" s="74"/>
      <c r="CE2199" s="74"/>
      <c r="CF2199" s="74"/>
      <c r="CG2199" s="74"/>
      <c r="CH2199" s="74"/>
      <c r="CI2199" s="74"/>
      <c r="CJ2199" s="74"/>
      <c r="CK2199" s="74"/>
      <c r="CL2199" s="74"/>
      <c r="CM2199" s="74"/>
      <c r="CN2199" s="74"/>
      <c r="CO2199" s="74"/>
      <c r="CP2199" s="74"/>
      <c r="CQ2199" s="74"/>
      <c r="CR2199" s="74"/>
      <c r="CS2199" s="74"/>
      <c r="CT2199" s="74"/>
      <c r="CU2199" s="74"/>
      <c r="CV2199" s="74"/>
      <c r="CW2199" s="74"/>
      <c r="CX2199" s="74"/>
      <c r="CY2199" s="74"/>
      <c r="CZ2199" s="74"/>
      <c r="DA2199" s="74"/>
      <c r="DB2199" s="74"/>
      <c r="DC2199" s="74"/>
      <c r="DD2199" s="74"/>
      <c r="DE2199" s="74"/>
      <c r="DF2199" s="74"/>
      <c r="DG2199" s="74"/>
      <c r="DH2199" s="74"/>
      <c r="DI2199" s="74"/>
      <c r="DJ2199" s="74"/>
      <c r="DK2199" s="74"/>
      <c r="DL2199" s="74"/>
      <c r="DM2199" s="74"/>
      <c r="DN2199" s="74"/>
      <c r="DO2199" s="74"/>
      <c r="DP2199" s="74"/>
      <c r="DQ2199" s="74"/>
      <c r="DR2199" s="74"/>
      <c r="DS2199" s="74"/>
      <c r="DT2199" s="74"/>
      <c r="DU2199" s="74"/>
      <c r="DV2199" s="74"/>
      <c r="DW2199" s="74"/>
      <c r="DX2199" s="74"/>
      <c r="DY2199" s="74"/>
      <c r="DZ2199" s="74"/>
      <c r="EA2199" s="74"/>
      <c r="EB2199" s="74"/>
      <c r="EC2199" s="74"/>
      <c r="ED2199" s="74"/>
      <c r="EE2199" s="74"/>
      <c r="EF2199" s="74"/>
      <c r="EG2199" s="74"/>
      <c r="EH2199" s="74"/>
      <c r="EI2199" s="74"/>
      <c r="EJ2199" s="74"/>
      <c r="EK2199" s="74"/>
      <c r="EL2199" s="74"/>
      <c r="EM2199" s="74"/>
      <c r="EN2199" s="74"/>
      <c r="EO2199" s="74"/>
      <c r="EP2199" s="74"/>
      <c r="EQ2199" s="74"/>
      <c r="ER2199" s="74"/>
      <c r="ES2199" s="74"/>
      <c r="ET2199" s="74"/>
      <c r="EU2199" s="74"/>
      <c r="EV2199" s="74"/>
      <c r="EW2199" s="74"/>
      <c r="EX2199" s="74"/>
      <c r="EY2199" s="74"/>
      <c r="EZ2199" s="74"/>
      <c r="FA2199" s="74"/>
      <c r="FB2199" s="74"/>
      <c r="FC2199" s="74"/>
      <c r="FD2199" s="74"/>
      <c r="FE2199" s="74"/>
      <c r="FF2199" s="74"/>
      <c r="FG2199" s="74"/>
      <c r="FH2199" s="74"/>
      <c r="FI2199" s="74"/>
      <c r="FJ2199" s="74"/>
      <c r="FK2199" s="74"/>
      <c r="FL2199" s="74"/>
      <c r="FM2199" s="74"/>
      <c r="FN2199" s="74"/>
      <c r="FO2199" s="74"/>
      <c r="FP2199" s="74"/>
      <c r="FQ2199" s="74"/>
      <c r="FR2199" s="74"/>
      <c r="FS2199" s="74"/>
      <c r="FT2199" s="74"/>
      <c r="FU2199" s="74"/>
      <c r="FV2199" s="74"/>
      <c r="FW2199" s="74"/>
      <c r="FX2199" s="74"/>
      <c r="FY2199" s="74"/>
      <c r="FZ2199" s="74">
        <v>2</v>
      </c>
      <c r="GA2199" s="74">
        <v>286.5047607421875</v>
      </c>
      <c r="GB2199" s="74">
        <v>472.11457824707031</v>
      </c>
      <c r="GC2199" s="74">
        <v>0</v>
      </c>
      <c r="GD2199" s="74">
        <v>16</v>
      </c>
      <c r="GE2199" s="74">
        <v>1</v>
      </c>
      <c r="GF2199" s="74">
        <v>3</v>
      </c>
      <c r="GG2199" t="s">
        <v>247</v>
      </c>
      <c r="GH2199" t="s">
        <v>248</v>
      </c>
      <c r="GI2199" t="s">
        <v>236</v>
      </c>
      <c r="GJ2199" s="47"/>
      <c r="GK2199" s="30"/>
    </row>
    <row r="2200" spans="1:193" x14ac:dyDescent="0.2">
      <c r="A2200" t="s">
        <v>175</v>
      </c>
      <c r="B2200" t="s">
        <v>246</v>
      </c>
      <c r="C2200" t="s">
        <v>0</v>
      </c>
      <c r="D2200" t="s">
        <v>185</v>
      </c>
      <c r="E2200" t="s">
        <v>224</v>
      </c>
      <c r="F2200" t="s">
        <v>259</v>
      </c>
      <c r="G2200" t="s">
        <v>276</v>
      </c>
      <c r="H2200" s="74">
        <v>0</v>
      </c>
      <c r="I2200" s="74"/>
      <c r="J2200" s="74"/>
      <c r="K2200" s="74"/>
      <c r="L2200" s="74"/>
      <c r="M2200" s="74"/>
      <c r="N2200" s="74"/>
      <c r="O2200" s="74"/>
      <c r="P2200" s="74"/>
      <c r="Q2200" s="74"/>
      <c r="R2200" s="74"/>
      <c r="S2200" s="74"/>
      <c r="T2200" s="74"/>
      <c r="U2200" s="74"/>
      <c r="V2200" s="74"/>
      <c r="W2200" s="74"/>
      <c r="X2200" s="74"/>
      <c r="Y2200" s="74"/>
      <c r="Z2200" s="74"/>
      <c r="AA2200" s="74"/>
      <c r="AB2200" s="74"/>
      <c r="AC2200" s="74"/>
      <c r="AD2200" s="74"/>
      <c r="AE2200" s="74"/>
      <c r="AF2200" s="74"/>
      <c r="AG2200" s="74"/>
      <c r="AH2200" s="74"/>
      <c r="AI2200" s="74"/>
      <c r="AJ2200" s="74"/>
      <c r="AK2200" s="74"/>
      <c r="AL2200" s="74"/>
      <c r="AM2200" s="74"/>
      <c r="AN2200" s="74"/>
      <c r="AO2200" s="74"/>
      <c r="AP2200" s="74"/>
      <c r="AQ2200" s="74"/>
      <c r="AR2200" s="74"/>
      <c r="AS2200" s="74"/>
      <c r="AT2200" s="74"/>
      <c r="AU2200" s="74"/>
      <c r="AV2200" s="74"/>
      <c r="AW2200" s="74"/>
      <c r="AX2200" s="74"/>
      <c r="AY2200" s="74"/>
      <c r="AZ2200" s="74"/>
      <c r="BA2200" s="74"/>
      <c r="BB2200" s="74"/>
      <c r="BC2200" s="74"/>
      <c r="BD2200" s="74"/>
      <c r="BE2200" s="74"/>
      <c r="BF2200" s="74"/>
      <c r="BG2200" s="74"/>
      <c r="BH2200" s="74"/>
      <c r="BI2200" s="74"/>
      <c r="BJ2200" s="74"/>
      <c r="BK2200" s="74"/>
      <c r="BL2200" s="74"/>
      <c r="BM2200" s="74"/>
      <c r="BN2200" s="74"/>
      <c r="BO2200" s="74"/>
      <c r="BP2200" s="74"/>
      <c r="BQ2200" s="74"/>
      <c r="BR2200" s="74"/>
      <c r="BS2200" s="74"/>
      <c r="BT2200" s="74"/>
      <c r="BU2200" s="74"/>
      <c r="BV2200" s="74"/>
      <c r="BW2200" s="74"/>
      <c r="BX2200" s="74"/>
      <c r="BY2200" s="74"/>
      <c r="BZ2200" s="74"/>
      <c r="CA2200" s="74"/>
      <c r="CB2200" s="74"/>
      <c r="CC2200" s="74"/>
      <c r="CD2200" s="74"/>
      <c r="CE2200" s="74"/>
      <c r="CF2200" s="74"/>
      <c r="CG2200" s="74"/>
      <c r="CH2200" s="74"/>
      <c r="CI2200" s="74"/>
      <c r="CJ2200" s="74"/>
      <c r="CK2200" s="74"/>
      <c r="CL2200" s="74"/>
      <c r="CM2200" s="74"/>
      <c r="CN2200" s="74"/>
      <c r="CO2200" s="74"/>
      <c r="CP2200" s="74"/>
      <c r="CQ2200" s="74"/>
      <c r="CR2200" s="74"/>
      <c r="CS2200" s="74"/>
      <c r="CT2200" s="74"/>
      <c r="CU2200" s="74"/>
      <c r="CV2200" s="74"/>
      <c r="CW2200" s="74"/>
      <c r="CX2200" s="74"/>
      <c r="CY2200" s="74"/>
      <c r="CZ2200" s="74"/>
      <c r="DA2200" s="74"/>
      <c r="DB2200" s="74"/>
      <c r="DC2200" s="74"/>
      <c r="DD2200" s="74"/>
      <c r="DE2200" s="74"/>
      <c r="DF2200" s="74"/>
      <c r="DG2200" s="74"/>
      <c r="DH2200" s="74"/>
      <c r="DI2200" s="74"/>
      <c r="DJ2200" s="74"/>
      <c r="DK2200" s="74"/>
      <c r="DL2200" s="74"/>
      <c r="DM2200" s="74"/>
      <c r="DN2200" s="74"/>
      <c r="DO2200" s="74"/>
      <c r="DP2200" s="74"/>
      <c r="DQ2200" s="74"/>
      <c r="DR2200" s="74"/>
      <c r="DS2200" s="74"/>
      <c r="DT2200" s="74"/>
      <c r="DU2200" s="74"/>
      <c r="DV2200" s="74"/>
      <c r="DW2200" s="74"/>
      <c r="DX2200" s="74"/>
      <c r="DY2200" s="74"/>
      <c r="DZ2200" s="74"/>
      <c r="EA2200" s="74"/>
      <c r="EB2200" s="74"/>
      <c r="EC2200" s="74"/>
      <c r="ED2200" s="74"/>
      <c r="EE2200" s="74"/>
      <c r="EF2200" s="74"/>
      <c r="EG2200" s="74"/>
      <c r="EH2200" s="74"/>
      <c r="EI2200" s="74"/>
      <c r="EJ2200" s="74"/>
      <c r="EK2200" s="74"/>
      <c r="EL2200" s="74"/>
      <c r="EM2200" s="74"/>
      <c r="EN2200" s="74"/>
      <c r="EO2200" s="74"/>
      <c r="EP2200" s="74"/>
      <c r="EQ2200" s="74"/>
      <c r="ER2200" s="74"/>
      <c r="ES2200" s="74"/>
      <c r="ET2200" s="74"/>
      <c r="EU2200" s="74"/>
      <c r="EV2200" s="74"/>
      <c r="EW2200" s="74"/>
      <c r="EX2200" s="74"/>
      <c r="EY2200" s="74"/>
      <c r="EZ2200" s="74"/>
      <c r="FA2200" s="74"/>
      <c r="FB2200" s="74"/>
      <c r="FC2200" s="74"/>
      <c r="FD2200" s="74"/>
      <c r="FE2200" s="74"/>
      <c r="FF2200" s="74"/>
      <c r="FG2200" s="74"/>
      <c r="FH2200" s="74"/>
      <c r="FI2200" s="74"/>
      <c r="FJ2200" s="74"/>
      <c r="FK2200" s="74"/>
      <c r="FL2200" s="74"/>
      <c r="FM2200" s="74"/>
      <c r="FN2200" s="74"/>
      <c r="FO2200" s="74"/>
      <c r="FP2200" s="74"/>
      <c r="FQ2200" s="74"/>
      <c r="FR2200" s="74"/>
      <c r="FS2200" s="74"/>
      <c r="FT2200" s="74"/>
      <c r="FU2200" s="74"/>
      <c r="FV2200" s="74"/>
      <c r="FW2200" s="74"/>
      <c r="FX2200" s="74"/>
      <c r="FY2200" s="74"/>
      <c r="FZ2200" s="74">
        <v>6</v>
      </c>
      <c r="GA2200" s="74">
        <v>288.88815307617188</v>
      </c>
      <c r="GB2200" s="74">
        <v>1247.1044464111328</v>
      </c>
      <c r="GC2200" s="74">
        <v>0</v>
      </c>
      <c r="GD2200" s="74">
        <v>16</v>
      </c>
      <c r="GE2200" s="74">
        <v>1</v>
      </c>
      <c r="GF2200" s="74">
        <v>3</v>
      </c>
      <c r="GG2200" t="s">
        <v>247</v>
      </c>
      <c r="GH2200" t="s">
        <v>248</v>
      </c>
      <c r="GI2200" t="s">
        <v>236</v>
      </c>
      <c r="GJ2200" s="47"/>
      <c r="GK2200" s="30"/>
    </row>
    <row r="2201" spans="1:193" x14ac:dyDescent="0.2">
      <c r="A2201" t="s">
        <v>175</v>
      </c>
      <c r="B2201" t="s">
        <v>246</v>
      </c>
      <c r="C2201" t="s">
        <v>0</v>
      </c>
      <c r="D2201" t="s">
        <v>185</v>
      </c>
      <c r="E2201" t="s">
        <v>220</v>
      </c>
      <c r="F2201" t="s">
        <v>259</v>
      </c>
      <c r="G2201" t="s">
        <v>276</v>
      </c>
      <c r="H2201" s="74">
        <v>0</v>
      </c>
      <c r="I2201" s="74"/>
      <c r="J2201" s="74"/>
      <c r="K2201" s="74"/>
      <c r="L2201" s="74"/>
      <c r="M2201" s="74"/>
      <c r="N2201" s="74"/>
      <c r="O2201" s="74"/>
      <c r="P2201" s="74"/>
      <c r="Q2201" s="74"/>
      <c r="R2201" s="74"/>
      <c r="S2201" s="74"/>
      <c r="T2201" s="74"/>
      <c r="U2201" s="74"/>
      <c r="V2201" s="74"/>
      <c r="W2201" s="74"/>
      <c r="X2201" s="74"/>
      <c r="Y2201" s="74"/>
      <c r="Z2201" s="74"/>
      <c r="AA2201" s="74"/>
      <c r="AB2201" s="74"/>
      <c r="AC2201" s="74"/>
      <c r="AD2201" s="74"/>
      <c r="AE2201" s="74"/>
      <c r="AF2201" s="74"/>
      <c r="AG2201" s="74"/>
      <c r="AH2201" s="74"/>
      <c r="AI2201" s="74"/>
      <c r="AJ2201" s="74"/>
      <c r="AK2201" s="74"/>
      <c r="AL2201" s="74"/>
      <c r="AM2201" s="74"/>
      <c r="AN2201" s="74"/>
      <c r="AO2201" s="74"/>
      <c r="AP2201" s="74"/>
      <c r="AQ2201" s="74"/>
      <c r="AR2201" s="74"/>
      <c r="AS2201" s="74"/>
      <c r="AT2201" s="74"/>
      <c r="AU2201" s="74"/>
      <c r="AV2201" s="74"/>
      <c r="AW2201" s="74"/>
      <c r="AX2201" s="74"/>
      <c r="AY2201" s="74"/>
      <c r="AZ2201" s="74"/>
      <c r="BA2201" s="74"/>
      <c r="BB2201" s="74"/>
      <c r="BC2201" s="74"/>
      <c r="BD2201" s="74"/>
      <c r="BE2201" s="74"/>
      <c r="BF2201" s="74"/>
      <c r="BG2201" s="74"/>
      <c r="BH2201" s="74"/>
      <c r="BI2201" s="74"/>
      <c r="BJ2201" s="74"/>
      <c r="BK2201" s="74"/>
      <c r="BL2201" s="74"/>
      <c r="BM2201" s="74"/>
      <c r="BN2201" s="74"/>
      <c r="BO2201" s="74"/>
      <c r="BP2201" s="74"/>
      <c r="BQ2201" s="74"/>
      <c r="BR2201" s="74"/>
      <c r="BS2201" s="74"/>
      <c r="BT2201" s="74"/>
      <c r="BU2201" s="74"/>
      <c r="BV2201" s="74"/>
      <c r="BW2201" s="74"/>
      <c r="BX2201" s="74"/>
      <c r="BY2201" s="74"/>
      <c r="BZ2201" s="74"/>
      <c r="CA2201" s="74"/>
      <c r="CB2201" s="74"/>
      <c r="CC2201" s="74"/>
      <c r="CD2201" s="74"/>
      <c r="CE2201" s="74"/>
      <c r="CF2201" s="74"/>
      <c r="CG2201" s="74"/>
      <c r="CH2201" s="74"/>
      <c r="CI2201" s="74"/>
      <c r="CJ2201" s="74"/>
      <c r="CK2201" s="74"/>
      <c r="CL2201" s="74"/>
      <c r="CM2201" s="74"/>
      <c r="CN2201" s="74"/>
      <c r="CO2201" s="74"/>
      <c r="CP2201" s="74"/>
      <c r="CQ2201" s="74"/>
      <c r="CR2201" s="74"/>
      <c r="CS2201" s="74"/>
      <c r="CT2201" s="74"/>
      <c r="CU2201" s="74"/>
      <c r="CV2201" s="74"/>
      <c r="CW2201" s="74"/>
      <c r="CX2201" s="74"/>
      <c r="CY2201" s="74"/>
      <c r="CZ2201" s="74"/>
      <c r="DA2201" s="74"/>
      <c r="DB2201" s="74"/>
      <c r="DC2201" s="74"/>
      <c r="DD2201" s="74"/>
      <c r="DE2201" s="74"/>
      <c r="DF2201" s="74"/>
      <c r="DG2201" s="74"/>
      <c r="DH2201" s="74"/>
      <c r="DI2201" s="74"/>
      <c r="DJ2201" s="74"/>
      <c r="DK2201" s="74"/>
      <c r="DL2201" s="74"/>
      <c r="DM2201" s="74"/>
      <c r="DN2201" s="74"/>
      <c r="DO2201" s="74"/>
      <c r="DP2201" s="74"/>
      <c r="DQ2201" s="74"/>
      <c r="DR2201" s="74"/>
      <c r="DS2201" s="74"/>
      <c r="DT2201" s="74"/>
      <c r="DU2201" s="74"/>
      <c r="DV2201" s="74"/>
      <c r="DW2201" s="74"/>
      <c r="DX2201" s="74"/>
      <c r="DY2201" s="74"/>
      <c r="DZ2201" s="74"/>
      <c r="EA2201" s="74"/>
      <c r="EB2201" s="74"/>
      <c r="EC2201" s="74"/>
      <c r="ED2201" s="74"/>
      <c r="EE2201" s="74"/>
      <c r="EF2201" s="74"/>
      <c r="EG2201" s="74"/>
      <c r="EH2201" s="74"/>
      <c r="EI2201" s="74"/>
      <c r="EJ2201" s="74"/>
      <c r="EK2201" s="74"/>
      <c r="EL2201" s="74"/>
      <c r="EM2201" s="74"/>
      <c r="EN2201" s="74"/>
      <c r="EO2201" s="74"/>
      <c r="EP2201" s="74"/>
      <c r="EQ2201" s="74"/>
      <c r="ER2201" s="74"/>
      <c r="ES2201" s="74"/>
      <c r="ET2201" s="74"/>
      <c r="EU2201" s="74"/>
      <c r="EV2201" s="74"/>
      <c r="EW2201" s="74"/>
      <c r="EX2201" s="74"/>
      <c r="EY2201" s="74"/>
      <c r="EZ2201" s="74"/>
      <c r="FA2201" s="74"/>
      <c r="FB2201" s="74"/>
      <c r="FC2201" s="74"/>
      <c r="FD2201" s="74"/>
      <c r="FE2201" s="74"/>
      <c r="FF2201" s="74"/>
      <c r="FG2201" s="74"/>
      <c r="FH2201" s="74"/>
      <c r="FI2201" s="74"/>
      <c r="FJ2201" s="74"/>
      <c r="FK2201" s="74"/>
      <c r="FL2201" s="74"/>
      <c r="FM2201" s="74"/>
      <c r="FN2201" s="74"/>
      <c r="FO2201" s="74"/>
      <c r="FP2201" s="74"/>
      <c r="FQ2201" s="74"/>
      <c r="FR2201" s="74"/>
      <c r="FS2201" s="74"/>
      <c r="FT2201" s="74"/>
      <c r="FU2201" s="74"/>
      <c r="FV2201" s="74"/>
      <c r="FW2201" s="74"/>
      <c r="FX2201" s="74"/>
      <c r="FY2201" s="74"/>
      <c r="FZ2201" s="74">
        <v>11</v>
      </c>
      <c r="GA2201" s="74">
        <v>294.21389770507813</v>
      </c>
      <c r="GB2201" s="74">
        <v>2179.3981475830078</v>
      </c>
      <c r="GC2201" s="74">
        <v>0</v>
      </c>
      <c r="GD2201" s="74">
        <v>16</v>
      </c>
      <c r="GE2201" s="74">
        <v>1</v>
      </c>
      <c r="GF2201" s="74">
        <v>3</v>
      </c>
      <c r="GG2201" t="s">
        <v>247</v>
      </c>
      <c r="GH2201" t="s">
        <v>248</v>
      </c>
      <c r="GI2201" t="s">
        <v>236</v>
      </c>
      <c r="GJ2201" s="47"/>
      <c r="GK2201" s="30"/>
    </row>
    <row r="2202" spans="1:193" x14ac:dyDescent="0.2">
      <c r="A2202" t="s">
        <v>175</v>
      </c>
      <c r="B2202" t="s">
        <v>246</v>
      </c>
      <c r="C2202" t="s">
        <v>0</v>
      </c>
      <c r="D2202" t="s">
        <v>185</v>
      </c>
      <c r="E2202" t="s">
        <v>221</v>
      </c>
      <c r="F2202" t="s">
        <v>259</v>
      </c>
      <c r="G2202" t="s">
        <v>276</v>
      </c>
      <c r="H2202" s="74">
        <v>16</v>
      </c>
      <c r="I2202" s="74">
        <v>2.4406614303588867</v>
      </c>
      <c r="J2202" s="74">
        <v>2.5014050006866455</v>
      </c>
      <c r="K2202" s="74">
        <v>2.5029191970825195</v>
      </c>
      <c r="L2202" s="74">
        <v>2.8738362789154053</v>
      </c>
      <c r="M2202" s="74">
        <v>3.1169562339782715</v>
      </c>
      <c r="N2202" s="74">
        <v>3.5700798034667969</v>
      </c>
      <c r="O2202" s="74">
        <v>3.9919633865356445</v>
      </c>
      <c r="P2202" s="74">
        <v>4.1628379821777344</v>
      </c>
      <c r="Q2202" s="74">
        <v>4.3624296188354492</v>
      </c>
      <c r="R2202" s="74">
        <v>4.5394763946533203</v>
      </c>
      <c r="S2202" s="74">
        <v>4.5344905853271484</v>
      </c>
      <c r="T2202" s="74">
        <v>4.4095053672790527</v>
      </c>
      <c r="U2202" s="74">
        <v>4.3724017143249512</v>
      </c>
      <c r="V2202" s="74">
        <v>4.1504740715026855</v>
      </c>
      <c r="W2202" s="74">
        <v>3.9185965061187744</v>
      </c>
      <c r="X2202" s="74">
        <v>3.8509032726287842</v>
      </c>
      <c r="Y2202" s="74">
        <v>3.6628479957580566</v>
      </c>
      <c r="Z2202" s="74">
        <v>3.4573802947998047</v>
      </c>
      <c r="AA2202" s="74">
        <v>3.1726484298706055</v>
      </c>
      <c r="AB2202" s="74">
        <v>2.9539437294006348</v>
      </c>
      <c r="AC2202" s="74">
        <v>2.8678383827209473</v>
      </c>
      <c r="AD2202" s="74">
        <v>2.7636585235595703</v>
      </c>
      <c r="AE2202" s="74">
        <v>2.6696755886077881</v>
      </c>
      <c r="AF2202" s="74">
        <v>2.3917856216430664</v>
      </c>
      <c r="AG2202" s="74">
        <v>-0.20178531110286713</v>
      </c>
      <c r="AH2202" s="74">
        <v>-0.25401431322097778</v>
      </c>
      <c r="AI2202" s="74">
        <v>-0.23636963963508606</v>
      </c>
      <c r="AJ2202" s="74">
        <v>-0.19347792863845825</v>
      </c>
      <c r="AK2202" s="74">
        <v>-0.27674272656440735</v>
      </c>
      <c r="AL2202" s="74">
        <v>-0.33876019716262817</v>
      </c>
      <c r="AM2202" s="74">
        <v>-0.24812303483486176</v>
      </c>
      <c r="AN2202" s="74">
        <v>-0.40028014779090881</v>
      </c>
      <c r="AO2202" s="74">
        <v>-0.43235078454017639</v>
      </c>
      <c r="AP2202" s="74">
        <v>-0.40409192442893982</v>
      </c>
      <c r="AQ2202" s="74">
        <v>-0.34757348895072937</v>
      </c>
      <c r="AR2202" s="74">
        <v>-0.43372833728790283</v>
      </c>
      <c r="AS2202" s="74">
        <v>-0.50159603357315063</v>
      </c>
      <c r="AT2202" s="74">
        <v>-0.52686530351638794</v>
      </c>
      <c r="AU2202" s="74">
        <v>-0.60015469789505005</v>
      </c>
      <c r="AV2202" s="74">
        <v>-0.48772087693214417</v>
      </c>
      <c r="AW2202" s="74">
        <v>-0.55652934312820435</v>
      </c>
      <c r="AX2202" s="74">
        <v>-0.47503522038459778</v>
      </c>
      <c r="AY2202" s="74">
        <v>-0.35927823185920715</v>
      </c>
      <c r="AZ2202" s="74">
        <v>-0.31156650185585022</v>
      </c>
      <c r="BA2202" s="74">
        <v>-0.22681045532226563</v>
      </c>
      <c r="BB2202" s="74">
        <v>-0.19675661623477936</v>
      </c>
      <c r="BC2202" s="74">
        <v>-0.25503125786781311</v>
      </c>
      <c r="BD2202" s="74">
        <v>-0.16584479808807373</v>
      </c>
      <c r="BE2202" s="74">
        <v>-0.14006985723972321</v>
      </c>
      <c r="BF2202" s="74">
        <v>-0.18505591154098511</v>
      </c>
      <c r="BG2202" s="74">
        <v>-0.16538575291633606</v>
      </c>
      <c r="BH2202" s="74">
        <v>-0.11304774135351181</v>
      </c>
      <c r="BI2202" s="74">
        <v>-0.18445475399494171</v>
      </c>
      <c r="BJ2202" s="74">
        <v>-0.2344147264957428</v>
      </c>
      <c r="BK2202" s="74">
        <v>-0.13740319013595581</v>
      </c>
      <c r="BL2202" s="74">
        <v>-0.26591315865516663</v>
      </c>
      <c r="BM2202" s="74">
        <v>-0.28905853629112244</v>
      </c>
      <c r="BN2202" s="74">
        <v>-0.25355446338653564</v>
      </c>
      <c r="BO2202" s="74">
        <v>-0.20180061459541321</v>
      </c>
      <c r="BP2202" s="74">
        <v>-0.28624951839447021</v>
      </c>
      <c r="BQ2202" s="74">
        <v>-0.358745276927948</v>
      </c>
      <c r="BR2202" s="74">
        <v>-0.39078900218009949</v>
      </c>
      <c r="BS2202" s="74">
        <v>-0.46482494473457336</v>
      </c>
      <c r="BT2202" s="74">
        <v>-0.3639373779296875</v>
      </c>
      <c r="BU2202" s="74">
        <v>-0.42591398954391479</v>
      </c>
      <c r="BV2202" s="74">
        <v>-0.36027222871780396</v>
      </c>
      <c r="BW2202" s="74">
        <v>-0.25546085834503174</v>
      </c>
      <c r="BX2202" s="74">
        <v>-0.21287693083286285</v>
      </c>
      <c r="BY2202" s="74">
        <v>-0.13848376274108887</v>
      </c>
      <c r="BZ2202" s="74">
        <v>-0.1276177316904068</v>
      </c>
      <c r="CA2202" s="74">
        <v>-0.180408775806427</v>
      </c>
      <c r="CB2202" s="74">
        <v>-0.10442125052213669</v>
      </c>
      <c r="CC2202" s="74">
        <v>-9.7325913608074188E-2</v>
      </c>
      <c r="CD2202" s="74">
        <v>-0.13729551434516907</v>
      </c>
      <c r="CE2202" s="74">
        <v>-0.11622252315282822</v>
      </c>
      <c r="CF2202" s="74">
        <v>-5.73420450091362E-2</v>
      </c>
      <c r="CG2202" s="74">
        <v>-0.12053637951612473</v>
      </c>
      <c r="CH2202" s="74">
        <v>-0.16214537620544434</v>
      </c>
      <c r="CI2202" s="74">
        <v>-6.0718968510627747E-2</v>
      </c>
      <c r="CJ2202" s="74">
        <v>-0.17285099625587463</v>
      </c>
      <c r="CK2202" s="74">
        <v>-0.18981477618217468</v>
      </c>
      <c r="CL2202" s="74">
        <v>-0.1492927074432373</v>
      </c>
      <c r="CM2202" s="74">
        <v>-0.10083875805139542</v>
      </c>
      <c r="CN2202" s="74">
        <v>-0.18410615622997284</v>
      </c>
      <c r="CO2202" s="74">
        <v>-0.25980725884437561</v>
      </c>
      <c r="CP2202" s="74">
        <v>-0.29654297232627869</v>
      </c>
      <c r="CQ2202" s="74">
        <v>-0.37109595537185669</v>
      </c>
      <c r="CR2202" s="74">
        <v>-0.27820530533790588</v>
      </c>
      <c r="CS2202" s="74">
        <v>-0.33545023202896118</v>
      </c>
      <c r="CT2202" s="74">
        <v>-0.28078773617744446</v>
      </c>
      <c r="CU2202" s="74">
        <v>-0.18355724215507507</v>
      </c>
      <c r="CV2202" s="74">
        <v>-0.14452482759952545</v>
      </c>
      <c r="CW2202" s="74">
        <v>-7.7308967709541321E-2</v>
      </c>
      <c r="CX2202" s="74">
        <v>-7.9732351005077362E-2</v>
      </c>
      <c r="CY2202" s="74">
        <v>-0.12872546911239624</v>
      </c>
      <c r="CZ2202" s="74">
        <v>-6.1879489570856094E-2</v>
      </c>
      <c r="DA2202" s="74">
        <v>-5.4581977427005768E-2</v>
      </c>
      <c r="DB2202" s="74">
        <v>-8.9535124599933624E-2</v>
      </c>
      <c r="DC2202" s="74">
        <v>-6.705930083990097E-2</v>
      </c>
      <c r="DD2202" s="74">
        <v>-1.636347034946084E-3</v>
      </c>
      <c r="DE2202" s="74">
        <v>-5.6618005037307739E-2</v>
      </c>
      <c r="DF2202" s="74">
        <v>-8.9876025915145874E-2</v>
      </c>
      <c r="DG2202" s="74">
        <v>1.5965258702635765E-2</v>
      </c>
      <c r="DH2202" s="74">
        <v>-7.9788826406002045E-2</v>
      </c>
      <c r="DI2202" s="74">
        <v>-9.0571008622646332E-2</v>
      </c>
      <c r="DJ2202" s="74">
        <v>-4.5030940324068069E-2</v>
      </c>
      <c r="DK2202" s="74">
        <v>1.2309130397625268E-4</v>
      </c>
      <c r="DL2202" s="74">
        <v>-8.196277916431427E-2</v>
      </c>
      <c r="DM2202" s="74">
        <v>-0.16086925566196442</v>
      </c>
      <c r="DN2202" s="74">
        <v>-0.20229694247245789</v>
      </c>
      <c r="DO2202" s="74">
        <v>-0.27736696600914001</v>
      </c>
      <c r="DP2202" s="74">
        <v>-0.19247323274612427</v>
      </c>
      <c r="DQ2202" s="74">
        <v>-0.24498645961284637</v>
      </c>
      <c r="DR2202" s="74">
        <v>-0.20130324363708496</v>
      </c>
      <c r="DS2202" s="74">
        <v>-0.11165363341569901</v>
      </c>
      <c r="DT2202" s="74">
        <v>-7.6172724366188049E-2</v>
      </c>
      <c r="DU2202" s="74">
        <v>-1.6134170815348625E-2</v>
      </c>
      <c r="DV2202" s="74">
        <v>-3.1846970319747925E-2</v>
      </c>
      <c r="DW2202" s="74">
        <v>-7.7042162418365479E-2</v>
      </c>
      <c r="DX2202" s="74">
        <v>-1.93377286195755E-2</v>
      </c>
      <c r="DY2202" s="74">
        <v>7.1334787644445896E-3</v>
      </c>
      <c r="DZ2202" s="74">
        <v>-2.0576702430844307E-2</v>
      </c>
      <c r="EA2202" s="74">
        <v>3.9245877414941788E-3</v>
      </c>
      <c r="EB2202" s="74">
        <v>7.8793831169605255E-2</v>
      </c>
      <c r="EC2202" s="74">
        <v>3.5669974982738495E-2</v>
      </c>
      <c r="ED2202" s="74">
        <v>1.4469435438513756E-2</v>
      </c>
      <c r="EE2202" s="74">
        <v>0.12668509781360626</v>
      </c>
      <c r="EF2202" s="74">
        <v>5.4578166455030441E-2</v>
      </c>
      <c r="EG2202" s="74">
        <v>5.2721235901117325E-2</v>
      </c>
      <c r="EH2202" s="74">
        <v>0.10550649464130402</v>
      </c>
      <c r="EI2202" s="74">
        <v>0.14589597284793854</v>
      </c>
      <c r="EJ2202" s="74">
        <v>6.551603227853775E-2</v>
      </c>
      <c r="EK2202" s="74">
        <v>-1.8018478527665138E-2</v>
      </c>
      <c r="EL2202" s="74">
        <v>-6.6220633685588837E-2</v>
      </c>
      <c r="EM2202" s="74">
        <v>-0.14203719794750214</v>
      </c>
      <c r="EN2202" s="74">
        <v>-6.8689733743667603E-2</v>
      </c>
      <c r="EO2202" s="74">
        <v>-0.11437115073204041</v>
      </c>
      <c r="EP2202" s="74">
        <v>-8.6540266871452332E-2</v>
      </c>
      <c r="EQ2202" s="74">
        <v>-7.8362468630075455E-3</v>
      </c>
      <c r="ER2202" s="74">
        <v>2.2516855970025063E-2</v>
      </c>
      <c r="ES2202" s="74">
        <v>7.2192519903182983E-2</v>
      </c>
      <c r="ET2202" s="74">
        <v>3.7291910499334335E-2</v>
      </c>
      <c r="EU2202" s="74">
        <v>-2.4196833837777376E-3</v>
      </c>
      <c r="EV2202" s="74">
        <v>4.2085815221071243E-2</v>
      </c>
      <c r="EW2202" s="74">
        <v>43.60675048828125</v>
      </c>
      <c r="EX2202" s="74">
        <v>41.855007171630859</v>
      </c>
      <c r="EY2202" s="74">
        <v>41.082473754882813</v>
      </c>
      <c r="EZ2202" s="74">
        <v>39.908363342285156</v>
      </c>
      <c r="FA2202" s="74">
        <v>39.283706665039063</v>
      </c>
      <c r="FB2202" s="74">
        <v>38.745368957519531</v>
      </c>
      <c r="FC2202" s="74">
        <v>38.522212982177734</v>
      </c>
      <c r="FD2202" s="74">
        <v>37.847663879394531</v>
      </c>
      <c r="FE2202" s="74">
        <v>41.862411499023438</v>
      </c>
      <c r="FF2202" s="74">
        <v>46.911945343017578</v>
      </c>
      <c r="FG2202" s="74">
        <v>50.136837005615234</v>
      </c>
      <c r="FH2202" s="74">
        <v>51.722087860107422</v>
      </c>
      <c r="FI2202" s="74">
        <v>54.040256500244141</v>
      </c>
      <c r="FJ2202" s="74">
        <v>55.019969940185547</v>
      </c>
      <c r="FK2202" s="74">
        <v>56.007705688476563</v>
      </c>
      <c r="FL2202" s="74">
        <v>56.198051452636719</v>
      </c>
      <c r="FM2202" s="74">
        <v>55.827629089355469</v>
      </c>
      <c r="FN2202" s="74">
        <v>53.959049224853516</v>
      </c>
      <c r="FO2202" s="74">
        <v>51.685779571533203</v>
      </c>
      <c r="FP2202" s="74">
        <v>48.584842681884766</v>
      </c>
      <c r="FQ2202" s="74">
        <v>47.348567962646484</v>
      </c>
      <c r="FR2202" s="74">
        <v>46.949832916259766</v>
      </c>
      <c r="FS2202" s="74">
        <v>47.649738311767578</v>
      </c>
      <c r="FT2202" s="74">
        <v>47.504291534423828</v>
      </c>
      <c r="FU2202" s="74">
        <v>0.11090624332427979</v>
      </c>
      <c r="FV2202" s="74">
        <v>0.16199265420436859</v>
      </c>
      <c r="FW2202" s="74">
        <v>0.10975898057222366</v>
      </c>
      <c r="FX2202" s="74">
        <v>0</v>
      </c>
      <c r="FY2202" s="74">
        <v>0.21998640894889832</v>
      </c>
      <c r="FZ2202" s="74">
        <v>16</v>
      </c>
      <c r="GA2202" s="74">
        <v>523.8245849609375</v>
      </c>
      <c r="GB2202" s="74">
        <v>3694.2849807739258</v>
      </c>
      <c r="GC2202" s="74">
        <v>1</v>
      </c>
      <c r="GD2202" s="74">
        <v>16</v>
      </c>
      <c r="GE2202" s="74">
        <v>1</v>
      </c>
      <c r="GF2202" s="74">
        <v>3</v>
      </c>
      <c r="GG2202" t="s">
        <v>247</v>
      </c>
      <c r="GH2202" t="s">
        <v>248</v>
      </c>
      <c r="GI2202" t="s">
        <v>236</v>
      </c>
      <c r="GJ2202" s="47"/>
      <c r="GK2202" s="30"/>
    </row>
    <row r="2203" spans="1:193" x14ac:dyDescent="0.2">
      <c r="A2203" t="s">
        <v>175</v>
      </c>
      <c r="B2203" t="s">
        <v>246</v>
      </c>
      <c r="C2203" t="s">
        <v>0</v>
      </c>
      <c r="D2203" t="s">
        <v>185</v>
      </c>
      <c r="E2203" t="s">
        <v>186</v>
      </c>
      <c r="F2203" t="s">
        <v>259</v>
      </c>
      <c r="G2203" t="s">
        <v>276</v>
      </c>
      <c r="H2203" s="74">
        <v>30</v>
      </c>
      <c r="I2203" s="74">
        <v>4.8439688682556152</v>
      </c>
      <c r="J2203" s="74">
        <v>4.4532637596130371</v>
      </c>
      <c r="K2203" s="74">
        <v>4.4915127754211426</v>
      </c>
      <c r="L2203" s="74">
        <v>4.8519406318664551</v>
      </c>
      <c r="M2203" s="74">
        <v>5.4728555679321289</v>
      </c>
      <c r="N2203" s="74">
        <v>6.1300721168518066</v>
      </c>
      <c r="O2203" s="74">
        <v>6.8405404090881348</v>
      </c>
      <c r="P2203" s="74">
        <v>8.0248498916625977</v>
      </c>
      <c r="Q2203" s="74">
        <v>8.8514623641967773</v>
      </c>
      <c r="R2203" s="74">
        <v>9.9442634582519531</v>
      </c>
      <c r="S2203" s="74">
        <v>10.465541839599609</v>
      </c>
      <c r="T2203" s="74">
        <v>10.641583442687988</v>
      </c>
      <c r="U2203" s="74">
        <v>10.749418258666992</v>
      </c>
      <c r="V2203" s="74">
        <v>10.608369827270508</v>
      </c>
      <c r="W2203" s="74">
        <v>10.295426368713379</v>
      </c>
      <c r="X2203" s="74">
        <v>9.700160026550293</v>
      </c>
      <c r="Y2203" s="74">
        <v>9.1967697143554688</v>
      </c>
      <c r="Z2203" s="74">
        <v>8.1698141098022461</v>
      </c>
      <c r="AA2203" s="74">
        <v>7.0720415115356445</v>
      </c>
      <c r="AB2203" s="74">
        <v>6.1180148124694824</v>
      </c>
      <c r="AC2203" s="74">
        <v>5.4061121940612793</v>
      </c>
      <c r="AD2203" s="74">
        <v>5.2979207038879395</v>
      </c>
      <c r="AE2203" s="74">
        <v>4.8957948684692383</v>
      </c>
      <c r="AF2203" s="74">
        <v>5.1334142684936523</v>
      </c>
      <c r="AG2203" s="74">
        <v>-0.37834745645523071</v>
      </c>
      <c r="AH2203" s="74">
        <v>-0.47627687454223633</v>
      </c>
      <c r="AI2203" s="74">
        <v>-0.44319307804107666</v>
      </c>
      <c r="AJ2203" s="74">
        <v>-0.36277109384536743</v>
      </c>
      <c r="AK2203" s="74">
        <v>-0.51889258623123169</v>
      </c>
      <c r="AL2203" s="74">
        <v>-0.63517534732818604</v>
      </c>
      <c r="AM2203" s="74">
        <v>-0.46523070335388184</v>
      </c>
      <c r="AN2203" s="74">
        <v>-0.75052529573440552</v>
      </c>
      <c r="AO2203" s="74">
        <v>-0.81065773963928223</v>
      </c>
      <c r="AP2203" s="74">
        <v>-0.75767230987548828</v>
      </c>
      <c r="AQ2203" s="74">
        <v>-0.65170025825500488</v>
      </c>
      <c r="AR2203" s="74">
        <v>-0.81324070692062378</v>
      </c>
      <c r="AS2203" s="74">
        <v>-0.94049251079559326</v>
      </c>
      <c r="AT2203" s="74">
        <v>-0.98787248134613037</v>
      </c>
      <c r="AU2203" s="74">
        <v>-1.1252900362014771</v>
      </c>
      <c r="AV2203" s="74">
        <v>-0.91447663307189941</v>
      </c>
      <c r="AW2203" s="74">
        <v>-1.0434924364089966</v>
      </c>
      <c r="AX2203" s="74">
        <v>-0.89069104194641113</v>
      </c>
      <c r="AY2203" s="74">
        <v>-0.67364662885665894</v>
      </c>
      <c r="AZ2203" s="74">
        <v>-0.58418720960617065</v>
      </c>
      <c r="BA2203" s="74">
        <v>-0.42526957392692566</v>
      </c>
      <c r="BB2203" s="74">
        <v>-0.36891865730285645</v>
      </c>
      <c r="BC2203" s="74">
        <v>-0.47818359732627869</v>
      </c>
      <c r="BD2203" s="74">
        <v>-0.31095898151397705</v>
      </c>
      <c r="BE2203" s="74">
        <v>-0.26263096928596497</v>
      </c>
      <c r="BF2203" s="74">
        <v>-0.34697982668876648</v>
      </c>
      <c r="BG2203" s="74">
        <v>-0.31009829044342041</v>
      </c>
      <c r="BH2203" s="74">
        <v>-0.21196451783180237</v>
      </c>
      <c r="BI2203" s="74">
        <v>-0.34585264325141907</v>
      </c>
      <c r="BJ2203" s="74">
        <v>-0.43952760100364685</v>
      </c>
      <c r="BK2203" s="74">
        <v>-0.25763097405433655</v>
      </c>
      <c r="BL2203" s="74">
        <v>-0.49858716130256653</v>
      </c>
      <c r="BM2203" s="74">
        <v>-0.54198473691940308</v>
      </c>
      <c r="BN2203" s="74">
        <v>-0.47541463375091553</v>
      </c>
      <c r="BO2203" s="74">
        <v>-0.37837612628936768</v>
      </c>
      <c r="BP2203" s="74">
        <v>-0.53671789169311523</v>
      </c>
      <c r="BQ2203" s="74">
        <v>-0.67264735698699951</v>
      </c>
      <c r="BR2203" s="74">
        <v>-0.73272937536239624</v>
      </c>
      <c r="BS2203" s="74">
        <v>-0.87154680490493774</v>
      </c>
      <c r="BT2203" s="74">
        <v>-0.68238258361816406</v>
      </c>
      <c r="BU2203" s="74">
        <v>-0.79858875274658203</v>
      </c>
      <c r="BV2203" s="74">
        <v>-0.6755104660987854</v>
      </c>
      <c r="BW2203" s="74">
        <v>-0.47898906469345093</v>
      </c>
      <c r="BX2203" s="74">
        <v>-0.39914426207542419</v>
      </c>
      <c r="BY2203" s="74">
        <v>-0.25965705513954163</v>
      </c>
      <c r="BZ2203" s="74">
        <v>-0.2392832487821579</v>
      </c>
      <c r="CA2203" s="74">
        <v>-0.33826643228530884</v>
      </c>
      <c r="CB2203" s="74">
        <v>-0.19578982889652252</v>
      </c>
      <c r="CC2203" s="74">
        <v>-0.18248610198497772</v>
      </c>
      <c r="CD2203" s="74">
        <v>-0.2574290931224823</v>
      </c>
      <c r="CE2203" s="74">
        <v>-0.21791723370552063</v>
      </c>
      <c r="CF2203" s="74">
        <v>-0.1075163334608078</v>
      </c>
      <c r="CG2203" s="74">
        <v>-0.22600570321083069</v>
      </c>
      <c r="CH2203" s="74">
        <v>-0.30402258038520813</v>
      </c>
      <c r="CI2203" s="74">
        <v>-0.11384806036949158</v>
      </c>
      <c r="CJ2203" s="74">
        <v>-0.32409560680389404</v>
      </c>
      <c r="CK2203" s="74">
        <v>-0.35590267181396484</v>
      </c>
      <c r="CL2203" s="74">
        <v>-0.27992382645606995</v>
      </c>
      <c r="CM2203" s="74">
        <v>-0.18907266855239868</v>
      </c>
      <c r="CN2203" s="74">
        <v>-0.34519904851913452</v>
      </c>
      <c r="CO2203" s="74">
        <v>-0.48713859915733337</v>
      </c>
      <c r="CP2203" s="74">
        <v>-0.55601805448532104</v>
      </c>
      <c r="CQ2203" s="74">
        <v>-0.69580495357513428</v>
      </c>
      <c r="CR2203" s="74">
        <v>-0.52163493633270264</v>
      </c>
      <c r="CS2203" s="74">
        <v>-0.62896919250488281</v>
      </c>
      <c r="CT2203" s="74">
        <v>-0.52647703886032104</v>
      </c>
      <c r="CU2203" s="74">
        <v>-0.34416982531547546</v>
      </c>
      <c r="CV2203" s="74">
        <v>-0.27098405361175537</v>
      </c>
      <c r="CW2203" s="74">
        <v>-0.14495430886745453</v>
      </c>
      <c r="CX2203" s="74">
        <v>-0.14949816465377808</v>
      </c>
      <c r="CY2203" s="74">
        <v>-0.24136024713516235</v>
      </c>
      <c r="CZ2203" s="74">
        <v>-0.11602403968572617</v>
      </c>
      <c r="DA2203" s="74">
        <v>-0.10234122723340988</v>
      </c>
      <c r="DB2203" s="74">
        <v>-0.16787835955619812</v>
      </c>
      <c r="DC2203" s="74">
        <v>-0.12573619186878204</v>
      </c>
      <c r="DD2203" s="74">
        <v>-3.0681502539664507E-3</v>
      </c>
      <c r="DE2203" s="74">
        <v>-0.10615875571966171</v>
      </c>
      <c r="DF2203" s="74">
        <v>-0.16851755976676941</v>
      </c>
      <c r="DG2203" s="74">
        <v>2.9934866353869438E-2</v>
      </c>
      <c r="DH2203" s="74">
        <v>-0.14960403740406036</v>
      </c>
      <c r="DI2203" s="74">
        <v>-0.16982059180736542</v>
      </c>
      <c r="DJ2203" s="74">
        <v>-8.4433026611804962E-2</v>
      </c>
      <c r="DK2203" s="74">
        <v>2.3079119273461401E-4</v>
      </c>
      <c r="DL2203" s="74">
        <v>-0.15368020534515381</v>
      </c>
      <c r="DM2203" s="74">
        <v>-0.30162984132766724</v>
      </c>
      <c r="DN2203" s="74">
        <v>-0.37930673360824585</v>
      </c>
      <c r="DO2203" s="74">
        <v>-0.52006310224533081</v>
      </c>
      <c r="DP2203" s="74">
        <v>-0.36088728904724121</v>
      </c>
      <c r="DQ2203" s="74">
        <v>-0.45934963226318359</v>
      </c>
      <c r="DR2203" s="74">
        <v>-0.37744361162185669</v>
      </c>
      <c r="DS2203" s="74">
        <v>-0.2093505859375</v>
      </c>
      <c r="DT2203" s="74">
        <v>-0.14282386004924774</v>
      </c>
      <c r="DU2203" s="74">
        <v>-3.0251573771238327E-2</v>
      </c>
      <c r="DV2203" s="74">
        <v>-5.9713080525398254E-2</v>
      </c>
      <c r="DW2203" s="74">
        <v>-0.14445406198501587</v>
      </c>
      <c r="DX2203" s="74">
        <v>-3.6258246749639511E-2</v>
      </c>
      <c r="DY2203" s="74">
        <v>1.3375244103372097E-2</v>
      </c>
      <c r="DZ2203" s="74">
        <v>-3.858131542801857E-2</v>
      </c>
      <c r="EA2203" s="74">
        <v>7.3585961945354939E-3</v>
      </c>
      <c r="EB2203" s="74">
        <v>0.14773844182491302</v>
      </c>
      <c r="EC2203" s="74">
        <v>6.6881202161312103E-2</v>
      </c>
      <c r="ED2203" s="74">
        <v>2.7130182832479477E-2</v>
      </c>
      <c r="EE2203" s="74">
        <v>0.23753458261489868</v>
      </c>
      <c r="EF2203" s="74">
        <v>0.10233405977487564</v>
      </c>
      <c r="EG2203" s="74">
        <v>9.8852381110191345E-2</v>
      </c>
      <c r="EH2203" s="74">
        <v>0.19782464206218719</v>
      </c>
      <c r="EI2203" s="74">
        <v>0.27355492115020752</v>
      </c>
      <c r="EJ2203" s="74">
        <v>0.12284258008003235</v>
      </c>
      <c r="EK2203" s="74">
        <v>-3.3784665167331696E-2</v>
      </c>
      <c r="EL2203" s="74">
        <v>-0.12416364997625351</v>
      </c>
      <c r="EM2203" s="74">
        <v>-0.26631984114646912</v>
      </c>
      <c r="EN2203" s="74">
        <v>-0.12879322469234467</v>
      </c>
      <c r="EO2203" s="74">
        <v>-0.21444591879844666</v>
      </c>
      <c r="EP2203" s="74">
        <v>-0.16226305067539215</v>
      </c>
      <c r="EQ2203" s="74">
        <v>-1.4693018980324268E-2</v>
      </c>
      <c r="ER2203" s="74">
        <v>4.2219121009111404E-2</v>
      </c>
      <c r="ES2203" s="74">
        <v>0.1353609561920166</v>
      </c>
      <c r="ET2203" s="74">
        <v>6.9922320544719696E-2</v>
      </c>
      <c r="EU2203" s="74">
        <v>-4.5369095169007778E-3</v>
      </c>
      <c r="EV2203" s="74">
        <v>7.8910894691944122E-2</v>
      </c>
      <c r="EW2203" s="74">
        <v>53.541885375976563</v>
      </c>
      <c r="EX2203" s="74">
        <v>52.350658416748047</v>
      </c>
      <c r="EY2203" s="74">
        <v>51.188133239746094</v>
      </c>
      <c r="EZ2203" s="74">
        <v>50.233154296875</v>
      </c>
      <c r="FA2203" s="74">
        <v>49.912895202636719</v>
      </c>
      <c r="FB2203" s="74">
        <v>49.282638549804688</v>
      </c>
      <c r="FC2203" s="74">
        <v>49.727313995361328</v>
      </c>
      <c r="FD2203" s="74">
        <v>50.779792785644531</v>
      </c>
      <c r="FE2203" s="74">
        <v>55.835273742675781</v>
      </c>
      <c r="FF2203" s="74">
        <v>60.892799377441406</v>
      </c>
      <c r="FG2203" s="74">
        <v>65.839363098144531</v>
      </c>
      <c r="FH2203" s="74">
        <v>69.78363037109375</v>
      </c>
      <c r="FI2203" s="74">
        <v>72.421699523925781</v>
      </c>
      <c r="FJ2203" s="74">
        <v>74.657669067382813</v>
      </c>
      <c r="FK2203" s="74">
        <v>77.22900390625</v>
      </c>
      <c r="FL2203" s="74">
        <v>77.466705322265625</v>
      </c>
      <c r="FM2203" s="74">
        <v>76.268142700195313</v>
      </c>
      <c r="FN2203" s="74">
        <v>72.951591491699219</v>
      </c>
      <c r="FO2203" s="74">
        <v>68.147308349609375</v>
      </c>
      <c r="FP2203" s="74">
        <v>65.016517639160156</v>
      </c>
      <c r="FQ2203" s="74">
        <v>61.790668487548828</v>
      </c>
      <c r="FR2203" s="74">
        <v>58.951728820800781</v>
      </c>
      <c r="FS2203" s="74">
        <v>57.625965118408203</v>
      </c>
      <c r="FT2203" s="74">
        <v>56.254531860351563</v>
      </c>
      <c r="FU2203" s="74">
        <v>0.2079492062330246</v>
      </c>
      <c r="FV2203" s="74">
        <v>0.30373623967170715</v>
      </c>
      <c r="FW2203" s="74">
        <v>0.20579807460308075</v>
      </c>
      <c r="FX2203" s="74">
        <v>0.41247448325157166</v>
      </c>
      <c r="FY2203" s="74">
        <v>0</v>
      </c>
      <c r="FZ2203" s="74">
        <v>29</v>
      </c>
      <c r="GA2203" s="74">
        <v>462.96212768554688</v>
      </c>
      <c r="GB2203" s="74">
        <v>5733.2004127502441</v>
      </c>
      <c r="GC2203" s="74">
        <v>1</v>
      </c>
      <c r="GD2203" s="74">
        <v>16</v>
      </c>
      <c r="GE2203" s="74">
        <v>1</v>
      </c>
      <c r="GF2203" s="74">
        <v>3</v>
      </c>
      <c r="GG2203" t="s">
        <v>247</v>
      </c>
      <c r="GH2203" t="s">
        <v>248</v>
      </c>
      <c r="GI2203" t="s">
        <v>236</v>
      </c>
      <c r="GJ2203" s="47"/>
      <c r="GK2203" s="30"/>
    </row>
    <row r="2204" spans="1:193" x14ac:dyDescent="0.2">
      <c r="A2204" t="s">
        <v>175</v>
      </c>
      <c r="B2204" t="s">
        <v>246</v>
      </c>
      <c r="C2204" t="s">
        <v>0</v>
      </c>
      <c r="D2204" t="s">
        <v>185</v>
      </c>
      <c r="E2204" t="s">
        <v>187</v>
      </c>
      <c r="F2204" t="s">
        <v>259</v>
      </c>
      <c r="G2204" t="s">
        <v>276</v>
      </c>
      <c r="H2204" s="74">
        <v>53</v>
      </c>
      <c r="I2204" s="74">
        <v>7.4433913230895996</v>
      </c>
      <c r="J2204" s="74">
        <v>7.5670661926269531</v>
      </c>
      <c r="K2204" s="74">
        <v>7.7849664688110352</v>
      </c>
      <c r="L2204" s="74">
        <v>8.428436279296875</v>
      </c>
      <c r="M2204" s="74">
        <v>9.0242328643798828</v>
      </c>
      <c r="N2204" s="74">
        <v>9.5973186492919922</v>
      </c>
      <c r="O2204" s="74">
        <v>10.808331489562988</v>
      </c>
      <c r="P2204" s="74">
        <v>11.779800415039063</v>
      </c>
      <c r="Q2204" s="74">
        <v>13.057745933532715</v>
      </c>
      <c r="R2204" s="74">
        <v>14.169523239135742</v>
      </c>
      <c r="S2204" s="74">
        <v>14.760381698608398</v>
      </c>
      <c r="T2204" s="74">
        <v>14.750850677490234</v>
      </c>
      <c r="U2204" s="74">
        <v>15.036016464233398</v>
      </c>
      <c r="V2204" s="74">
        <v>14.773147583007813</v>
      </c>
      <c r="W2204" s="74">
        <v>14.140779495239258</v>
      </c>
      <c r="X2204" s="74">
        <v>13.501392364501953</v>
      </c>
      <c r="Y2204" s="74">
        <v>13.026925086975098</v>
      </c>
      <c r="Z2204" s="74">
        <v>11.539978981018066</v>
      </c>
      <c r="AA2204" s="74">
        <v>10.43370246887207</v>
      </c>
      <c r="AB2204" s="74">
        <v>9.8283300399780273</v>
      </c>
      <c r="AC2204" s="74">
        <v>9.4435501098632813</v>
      </c>
      <c r="AD2204" s="74">
        <v>9.2222795486450195</v>
      </c>
      <c r="AE2204" s="74">
        <v>8.6561288833618164</v>
      </c>
      <c r="AF2204" s="74">
        <v>7.9493532180786133</v>
      </c>
      <c r="AG2204" s="74">
        <v>-0.66841381788253784</v>
      </c>
      <c r="AH2204" s="74">
        <v>-0.84142249822616577</v>
      </c>
      <c r="AI2204" s="74">
        <v>-0.78297436237335205</v>
      </c>
      <c r="AJ2204" s="74">
        <v>-0.64089560508728027</v>
      </c>
      <c r="AK2204" s="74">
        <v>-0.9167102575302124</v>
      </c>
      <c r="AL2204" s="74">
        <v>-1.1221431493759155</v>
      </c>
      <c r="AM2204" s="74">
        <v>-0.82190757989883423</v>
      </c>
      <c r="AN2204" s="74">
        <v>-1.3259279727935791</v>
      </c>
      <c r="AO2204" s="74">
        <v>-1.4321619272232056</v>
      </c>
      <c r="AP2204" s="74">
        <v>-1.3385545015335083</v>
      </c>
      <c r="AQ2204" s="74">
        <v>-1.1513371467590332</v>
      </c>
      <c r="AR2204" s="74">
        <v>-1.4367251396179199</v>
      </c>
      <c r="AS2204" s="74">
        <v>-1.6615368127822876</v>
      </c>
      <c r="AT2204" s="74">
        <v>-1.7452414035797119</v>
      </c>
      <c r="AU2204" s="74">
        <v>-1.988012433052063</v>
      </c>
      <c r="AV2204" s="74">
        <v>-1.6155753135681152</v>
      </c>
      <c r="AW2204" s="74">
        <v>-1.8435033559799194</v>
      </c>
      <c r="AX2204" s="74">
        <v>-1.5735542774200439</v>
      </c>
      <c r="AY2204" s="74">
        <v>-1.1901090145111084</v>
      </c>
      <c r="AZ2204" s="74">
        <v>-1.0320640802383423</v>
      </c>
      <c r="BA2204" s="74">
        <v>-0.75130957365036011</v>
      </c>
      <c r="BB2204" s="74">
        <v>-0.65175628662109375</v>
      </c>
      <c r="BC2204" s="74">
        <v>-0.8447909951210022</v>
      </c>
      <c r="BD2204" s="74">
        <v>-0.54936087131500244</v>
      </c>
      <c r="BE2204" s="74">
        <v>-0.46398136019706726</v>
      </c>
      <c r="BF2204" s="74">
        <v>-0.61299771070480347</v>
      </c>
      <c r="BG2204" s="74">
        <v>-0.54784029722213745</v>
      </c>
      <c r="BH2204" s="74">
        <v>-0.37447065114974976</v>
      </c>
      <c r="BI2204" s="74">
        <v>-0.61100631952285767</v>
      </c>
      <c r="BJ2204" s="74">
        <v>-0.77649879455566406</v>
      </c>
      <c r="BK2204" s="74">
        <v>-0.45514810085296631</v>
      </c>
      <c r="BL2204" s="74">
        <v>-0.88083732128143311</v>
      </c>
      <c r="BM2204" s="74">
        <v>-0.95750635862350464</v>
      </c>
      <c r="BN2204" s="74">
        <v>-0.83989918231964111</v>
      </c>
      <c r="BO2204" s="74">
        <v>-0.6684645414352417</v>
      </c>
      <c r="BP2204" s="74">
        <v>-0.94820153713226318</v>
      </c>
      <c r="BQ2204" s="74">
        <v>-1.1883436441421509</v>
      </c>
      <c r="BR2204" s="74">
        <v>-1.2944886684417725</v>
      </c>
      <c r="BS2204" s="74">
        <v>-1.5397325754165649</v>
      </c>
      <c r="BT2204" s="74">
        <v>-1.2055425643920898</v>
      </c>
      <c r="BU2204" s="74">
        <v>-1.4108401536941528</v>
      </c>
      <c r="BV2204" s="74">
        <v>-1.1934018135070801</v>
      </c>
      <c r="BW2204" s="74">
        <v>-0.84621399641036987</v>
      </c>
      <c r="BX2204" s="74">
        <v>-0.70515483617782593</v>
      </c>
      <c r="BY2204" s="74">
        <v>-0.45872744917869568</v>
      </c>
      <c r="BZ2204" s="74">
        <v>-0.42273375391960144</v>
      </c>
      <c r="CA2204" s="74">
        <v>-0.59760403633117676</v>
      </c>
      <c r="CB2204" s="74">
        <v>-0.34589537978172302</v>
      </c>
      <c r="CC2204" s="74">
        <v>-0.32239207625389099</v>
      </c>
      <c r="CD2204" s="74">
        <v>-0.45479142665863037</v>
      </c>
      <c r="CE2204" s="74">
        <v>-0.38498711585998535</v>
      </c>
      <c r="CF2204" s="74">
        <v>-0.1899455189704895</v>
      </c>
      <c r="CG2204" s="74">
        <v>-0.3992767333984375</v>
      </c>
      <c r="CH2204" s="74">
        <v>-0.53710657358169556</v>
      </c>
      <c r="CI2204" s="74">
        <v>-0.20113158226013184</v>
      </c>
      <c r="CJ2204" s="74">
        <v>-0.57256889343261719</v>
      </c>
      <c r="CK2204" s="74">
        <v>-0.62876135110855103</v>
      </c>
      <c r="CL2204" s="74">
        <v>-0.49453210830688477</v>
      </c>
      <c r="CM2204" s="74">
        <v>-0.33402839303016663</v>
      </c>
      <c r="CN2204" s="74">
        <v>-0.60985159873962402</v>
      </c>
      <c r="CO2204" s="74">
        <v>-0.86061149835586548</v>
      </c>
      <c r="CP2204" s="74">
        <v>-0.98229861259460449</v>
      </c>
      <c r="CQ2204" s="74">
        <v>-1.2292553186416626</v>
      </c>
      <c r="CR2204" s="74">
        <v>-0.9215550422668457</v>
      </c>
      <c r="CS2204" s="74">
        <v>-1.1111788749694824</v>
      </c>
      <c r="CT2204" s="74">
        <v>-0.93010944128036499</v>
      </c>
      <c r="CU2204" s="74">
        <v>-0.60803329944610596</v>
      </c>
      <c r="CV2204" s="74">
        <v>-0.47873848676681519</v>
      </c>
      <c r="CW2204" s="74">
        <v>-0.25608593225479126</v>
      </c>
      <c r="CX2204" s="74">
        <v>-0.26411342620849609</v>
      </c>
      <c r="CY2204" s="74">
        <v>-0.42640307545661926</v>
      </c>
      <c r="CZ2204" s="74">
        <v>-0.20497581362724304</v>
      </c>
      <c r="DA2204" s="74">
        <v>-0.18080279231071472</v>
      </c>
      <c r="DB2204" s="74">
        <v>-0.29658511281013489</v>
      </c>
      <c r="DC2204" s="74">
        <v>-0.22213394939899445</v>
      </c>
      <c r="DD2204" s="74">
        <v>-5.4203970357775688E-3</v>
      </c>
      <c r="DE2204" s="74">
        <v>-0.18754711747169495</v>
      </c>
      <c r="DF2204" s="74">
        <v>-0.29771435260772705</v>
      </c>
      <c r="DG2204" s="74">
        <v>5.2884932607412338E-2</v>
      </c>
      <c r="DH2204" s="74">
        <v>-0.26430046558380127</v>
      </c>
      <c r="DI2204" s="74">
        <v>-0.30001634359359741</v>
      </c>
      <c r="DJ2204" s="74">
        <v>-0.14916500449180603</v>
      </c>
      <c r="DK2204" s="74">
        <v>4.0773689397610724E-4</v>
      </c>
      <c r="DL2204" s="74">
        <v>-0.27150166034698486</v>
      </c>
      <c r="DM2204" s="74">
        <v>-0.53287935256958008</v>
      </c>
      <c r="DN2204" s="74">
        <v>-0.6701086163520813</v>
      </c>
      <c r="DO2204" s="74">
        <v>-0.91877806186676025</v>
      </c>
      <c r="DP2204" s="74">
        <v>-0.63756752014160156</v>
      </c>
      <c r="DQ2204" s="74">
        <v>-0.81151765584945679</v>
      </c>
      <c r="DR2204" s="74">
        <v>-0.6668170690536499</v>
      </c>
      <c r="DS2204" s="74">
        <v>-0.36985263228416443</v>
      </c>
      <c r="DT2204" s="74">
        <v>-0.25232213735580444</v>
      </c>
      <c r="DU2204" s="74">
        <v>-5.3444422781467438E-2</v>
      </c>
      <c r="DV2204" s="74">
        <v>-0.10549311339855194</v>
      </c>
      <c r="DW2204" s="74">
        <v>-0.25520214438438416</v>
      </c>
      <c r="DX2204" s="74">
        <v>-6.4056232571601868E-2</v>
      </c>
      <c r="DY2204" s="74">
        <v>2.3629648610949516E-2</v>
      </c>
      <c r="DZ2204" s="74">
        <v>-6.8160347640514374E-2</v>
      </c>
      <c r="EA2204" s="74">
        <v>1.3000141829252243E-2</v>
      </c>
      <c r="EB2204" s="74">
        <v>0.26100456714630127</v>
      </c>
      <c r="EC2204" s="74">
        <v>0.11815682053565979</v>
      </c>
      <c r="ED2204" s="74">
        <v>4.7929957509040833E-2</v>
      </c>
      <c r="EE2204" s="74">
        <v>0.41964444518089294</v>
      </c>
      <c r="EF2204" s="74">
        <v>0.18079017102718353</v>
      </c>
      <c r="EG2204" s="74">
        <v>0.17463922500610352</v>
      </c>
      <c r="EH2204" s="74">
        <v>0.34949022531509399</v>
      </c>
      <c r="EI2204" s="74">
        <v>0.48328039050102234</v>
      </c>
      <c r="EJ2204" s="74">
        <v>0.21702191233634949</v>
      </c>
      <c r="EK2204" s="74">
        <v>-5.9686150401830673E-2</v>
      </c>
      <c r="EL2204" s="74">
        <v>-0.21935580670833588</v>
      </c>
      <c r="EM2204" s="74">
        <v>-0.47049826383590698</v>
      </c>
      <c r="EN2204" s="74">
        <v>-0.2275347113609314</v>
      </c>
      <c r="EO2204" s="74">
        <v>-0.3788544237613678</v>
      </c>
      <c r="EP2204" s="74">
        <v>-0.28666463494300842</v>
      </c>
      <c r="EQ2204" s="74">
        <v>-2.5957543402910233E-2</v>
      </c>
      <c r="ER2204" s="74">
        <v>7.4587136507034302E-2</v>
      </c>
      <c r="ES2204" s="74">
        <v>0.23913772404193878</v>
      </c>
      <c r="ET2204" s="74">
        <v>0.12352942675352097</v>
      </c>
      <c r="EU2204" s="74">
        <v>-8.0151809379458427E-3</v>
      </c>
      <c r="EV2204" s="74">
        <v>0.13940925896167755</v>
      </c>
      <c r="EW2204" s="74">
        <v>60.792667388916016</v>
      </c>
      <c r="EX2204" s="74">
        <v>59.998146057128906</v>
      </c>
      <c r="EY2204" s="74">
        <v>59.083404541015625</v>
      </c>
      <c r="EZ2204" s="74">
        <v>58.125267028808594</v>
      </c>
      <c r="FA2204" s="74">
        <v>57.555419921875</v>
      </c>
      <c r="FB2204" s="74">
        <v>57.267242431640625</v>
      </c>
      <c r="FC2204" s="74">
        <v>57.154510498046875</v>
      </c>
      <c r="FD2204" s="74">
        <v>58.979087829589844</v>
      </c>
      <c r="FE2204" s="74">
        <v>63.116466522216797</v>
      </c>
      <c r="FF2204" s="74">
        <v>67.888580322265625</v>
      </c>
      <c r="FG2204" s="74">
        <v>72.128273010253906</v>
      </c>
      <c r="FH2204" s="74">
        <v>75.409812927246094</v>
      </c>
      <c r="FI2204" s="74">
        <v>78.162422180175781</v>
      </c>
      <c r="FJ2204" s="74">
        <v>80.151405334472656</v>
      </c>
      <c r="FK2204" s="74">
        <v>80.9244384765625</v>
      </c>
      <c r="FL2204" s="74">
        <v>81.454689025878906</v>
      </c>
      <c r="FM2204" s="74">
        <v>79.155723571777344</v>
      </c>
      <c r="FN2204" s="74">
        <v>75.476280212402344</v>
      </c>
      <c r="FO2204" s="74">
        <v>72.0135498046875</v>
      </c>
      <c r="FP2204" s="74">
        <v>68.108573913574219</v>
      </c>
      <c r="FQ2204" s="74">
        <v>64.278968811035156</v>
      </c>
      <c r="FR2204" s="74">
        <v>62.243572235107422</v>
      </c>
      <c r="FS2204" s="74">
        <v>60.888908386230469</v>
      </c>
      <c r="FT2204" s="74">
        <v>59.690547943115234</v>
      </c>
      <c r="FU2204" s="74">
        <v>0.36737692356109619</v>
      </c>
      <c r="FV2204" s="74">
        <v>0.53660070896148682</v>
      </c>
      <c r="FW2204" s="74">
        <v>0.36357662081718445</v>
      </c>
      <c r="FX2204" s="74">
        <v>0.72870498895645142</v>
      </c>
      <c r="FY2204" s="74">
        <v>0</v>
      </c>
      <c r="FZ2204" s="74">
        <v>49</v>
      </c>
      <c r="GA2204" s="74">
        <v>471.13333129882813</v>
      </c>
      <c r="GB2204" s="74">
        <v>9667.8610572814941</v>
      </c>
      <c r="GC2204" s="74">
        <v>1</v>
      </c>
      <c r="GD2204" s="74">
        <v>16</v>
      </c>
      <c r="GE2204" s="74">
        <v>1</v>
      </c>
      <c r="GF2204" s="74">
        <v>3</v>
      </c>
      <c r="GG2204" t="s">
        <v>247</v>
      </c>
      <c r="GH2204" t="s">
        <v>248</v>
      </c>
      <c r="GI2204" t="s">
        <v>236</v>
      </c>
      <c r="GJ2204" s="47"/>
      <c r="GK2204" s="30"/>
    </row>
    <row r="2205" spans="1:193" x14ac:dyDescent="0.2">
      <c r="A2205" t="s">
        <v>175</v>
      </c>
      <c r="B2205" t="s">
        <v>246</v>
      </c>
      <c r="C2205" t="s">
        <v>0</v>
      </c>
      <c r="D2205" t="s">
        <v>185</v>
      </c>
      <c r="E2205" t="s">
        <v>188</v>
      </c>
      <c r="F2205" t="s">
        <v>259</v>
      </c>
      <c r="G2205" t="s">
        <v>276</v>
      </c>
      <c r="H2205" s="74">
        <v>67</v>
      </c>
      <c r="I2205" s="74">
        <v>9.5392637252807617</v>
      </c>
      <c r="J2205" s="74">
        <v>9.739109992980957</v>
      </c>
      <c r="K2205" s="74">
        <v>10.433632850646973</v>
      </c>
      <c r="L2205" s="74">
        <v>11.55422306060791</v>
      </c>
      <c r="M2205" s="74">
        <v>12.949005126953125</v>
      </c>
      <c r="N2205" s="74">
        <v>14.918371200561523</v>
      </c>
      <c r="O2205" s="74">
        <v>16.866561889648438</v>
      </c>
      <c r="P2205" s="74">
        <v>19.163190841674805</v>
      </c>
      <c r="Q2205" s="74">
        <v>20.747642517089844</v>
      </c>
      <c r="R2205" s="74">
        <v>22.052331924438477</v>
      </c>
      <c r="S2205" s="74">
        <v>22.856931686401367</v>
      </c>
      <c r="T2205" s="74">
        <v>23.32819938659668</v>
      </c>
      <c r="U2205" s="74">
        <v>22.392608642578125</v>
      </c>
      <c r="V2205" s="74">
        <v>21.42529296875</v>
      </c>
      <c r="W2205" s="74">
        <v>21.256719589233398</v>
      </c>
      <c r="X2205" s="74">
        <v>20.265047073364258</v>
      </c>
      <c r="Y2205" s="74">
        <v>19.059703826904297</v>
      </c>
      <c r="Z2205" s="74">
        <v>16.559247970581055</v>
      </c>
      <c r="AA2205" s="74">
        <v>14.964841842651367</v>
      </c>
      <c r="AB2205" s="74">
        <v>13.734343528747559</v>
      </c>
      <c r="AC2205" s="74">
        <v>13.365329742431641</v>
      </c>
      <c r="AD2205" s="74">
        <v>12.589132308959961</v>
      </c>
      <c r="AE2205" s="74">
        <v>11.933136940002441</v>
      </c>
      <c r="AF2205" s="74">
        <v>10.290964126586914</v>
      </c>
      <c r="AG2205" s="74">
        <v>-0.84497594833374023</v>
      </c>
      <c r="AH2205" s="74">
        <v>-1.0636850595474243</v>
      </c>
      <c r="AI2205" s="74">
        <v>-0.98979783058166504</v>
      </c>
      <c r="AJ2205" s="74">
        <v>-0.81018882989883423</v>
      </c>
      <c r="AK2205" s="74">
        <v>-1.1588602066040039</v>
      </c>
      <c r="AL2205" s="74">
        <v>-1.4185582399368286</v>
      </c>
      <c r="AM2205" s="74">
        <v>-1.0390152931213379</v>
      </c>
      <c r="AN2205" s="74">
        <v>-1.676173210144043</v>
      </c>
      <c r="AO2205" s="74">
        <v>-1.8104687929153442</v>
      </c>
      <c r="AP2205" s="74">
        <v>-1.6921347379684448</v>
      </c>
      <c r="AQ2205" s="74">
        <v>-1.4554640054702759</v>
      </c>
      <c r="AR2205" s="74">
        <v>-1.8162374496459961</v>
      </c>
      <c r="AS2205" s="74">
        <v>-2.100433349609375</v>
      </c>
      <c r="AT2205" s="74">
        <v>-2.2062485218048096</v>
      </c>
      <c r="AU2205" s="74">
        <v>-2.5131478309631348</v>
      </c>
      <c r="AV2205" s="74">
        <v>-2.0423312187194824</v>
      </c>
      <c r="AW2205" s="74">
        <v>-2.3304665088653564</v>
      </c>
      <c r="AX2205" s="74">
        <v>-1.9892098903656006</v>
      </c>
      <c r="AY2205" s="74">
        <v>-1.5044776201248169</v>
      </c>
      <c r="AZ2205" s="74">
        <v>-1.3046847581863403</v>
      </c>
      <c r="BA2205" s="74">
        <v>-0.94976884126663208</v>
      </c>
      <c r="BB2205" s="74">
        <v>-0.82391834259033203</v>
      </c>
      <c r="BC2205" s="74">
        <v>-1.0679433345794678</v>
      </c>
      <c r="BD2205" s="74">
        <v>-0.69447511434555054</v>
      </c>
      <c r="BE2205" s="74">
        <v>-0.58654248714447021</v>
      </c>
      <c r="BF2205" s="74">
        <v>-0.77492165565490723</v>
      </c>
      <c r="BG2205" s="74">
        <v>-0.69255280494689941</v>
      </c>
      <c r="BH2205" s="74">
        <v>-0.47338742017745972</v>
      </c>
      <c r="BI2205" s="74">
        <v>-0.7724042534828186</v>
      </c>
      <c r="BJ2205" s="74">
        <v>-0.98161160945892334</v>
      </c>
      <c r="BK2205" s="74">
        <v>-0.57537591457366943</v>
      </c>
      <c r="BL2205" s="74">
        <v>-1.1135114431381226</v>
      </c>
      <c r="BM2205" s="74">
        <v>-1.2104325294494629</v>
      </c>
      <c r="BN2205" s="74">
        <v>-1.061759352684021</v>
      </c>
      <c r="BO2205" s="74">
        <v>-0.84504008293151855</v>
      </c>
      <c r="BP2205" s="74">
        <v>-1.1986699104309082</v>
      </c>
      <c r="BQ2205" s="74">
        <v>-1.5022457838058472</v>
      </c>
      <c r="BR2205" s="74">
        <v>-1.6364290714263916</v>
      </c>
      <c r="BS2205" s="74">
        <v>-1.9464545249938965</v>
      </c>
      <c r="BT2205" s="74">
        <v>-1.5239877700805664</v>
      </c>
      <c r="BU2205" s="74">
        <v>-1.7835148572921753</v>
      </c>
      <c r="BV2205" s="74">
        <v>-1.508639931678772</v>
      </c>
      <c r="BW2205" s="74">
        <v>-1.0697423219680786</v>
      </c>
      <c r="BX2205" s="74">
        <v>-0.89142215251922607</v>
      </c>
      <c r="BY2205" s="74">
        <v>-0.57990080118179321</v>
      </c>
      <c r="BZ2205" s="74">
        <v>-0.53439921140670776</v>
      </c>
      <c r="CA2205" s="74">
        <v>-0.75546175241470337</v>
      </c>
      <c r="CB2205" s="74">
        <v>-0.43726399540901184</v>
      </c>
      <c r="CC2205" s="74">
        <v>-0.40755227208137512</v>
      </c>
      <c r="CD2205" s="74">
        <v>-0.5749250054359436</v>
      </c>
      <c r="CE2205" s="74">
        <v>-0.48668181896209717</v>
      </c>
      <c r="CF2205" s="74">
        <v>-0.2401198148727417</v>
      </c>
      <c r="CG2205" s="74">
        <v>-0.50474607944488525</v>
      </c>
      <c r="CH2205" s="74">
        <v>-0.67898368835449219</v>
      </c>
      <c r="CI2205" s="74">
        <v>-0.25426065921783447</v>
      </c>
      <c r="CJ2205" s="74">
        <v>-0.72381359338760376</v>
      </c>
      <c r="CK2205" s="74">
        <v>-0.79484927654266357</v>
      </c>
      <c r="CL2205" s="74">
        <v>-0.62516319751739502</v>
      </c>
      <c r="CM2205" s="74">
        <v>-0.42226234078407288</v>
      </c>
      <c r="CN2205" s="74">
        <v>-0.77094453573226929</v>
      </c>
      <c r="CO2205" s="74">
        <v>-1.0879428386688232</v>
      </c>
      <c r="CP2205" s="74">
        <v>-1.2417737245559692</v>
      </c>
      <c r="CQ2205" s="74">
        <v>-1.553964376449585</v>
      </c>
      <c r="CR2205" s="74">
        <v>-1.1649847030639648</v>
      </c>
      <c r="CS2205" s="74">
        <v>-1.4046977758407593</v>
      </c>
      <c r="CT2205" s="74">
        <v>-1.1757986545562744</v>
      </c>
      <c r="CU2205" s="74">
        <v>-0.76864594221115112</v>
      </c>
      <c r="CV2205" s="74">
        <v>-0.6051977276802063</v>
      </c>
      <c r="CW2205" s="74">
        <v>-0.32373133301734924</v>
      </c>
      <c r="CX2205" s="74">
        <v>-0.33387920260429382</v>
      </c>
      <c r="CY2205" s="74">
        <v>-0.53903788328170776</v>
      </c>
      <c r="CZ2205" s="74">
        <v>-0.25912037491798401</v>
      </c>
      <c r="DA2205" s="74">
        <v>-0.22856204211711884</v>
      </c>
      <c r="DB2205" s="74">
        <v>-0.37492835521697998</v>
      </c>
      <c r="DC2205" s="74">
        <v>-0.28081083297729492</v>
      </c>
      <c r="DD2205" s="74">
        <v>-6.8522035144269466E-3</v>
      </c>
      <c r="DE2205" s="74">
        <v>-0.2370879054069519</v>
      </c>
      <c r="DF2205" s="74">
        <v>-0.37635579705238342</v>
      </c>
      <c r="DG2205" s="74">
        <v>6.6854581236839294E-2</v>
      </c>
      <c r="DH2205" s="74">
        <v>-0.33411577343940735</v>
      </c>
      <c r="DI2205" s="74">
        <v>-0.37926599383354187</v>
      </c>
      <c r="DJ2205" s="74">
        <v>-0.18856708705425262</v>
      </c>
      <c r="DK2205" s="74">
        <v>5.153995007276535E-4</v>
      </c>
      <c r="DL2205" s="74">
        <v>-0.34321913123130798</v>
      </c>
      <c r="DM2205" s="74">
        <v>-0.67363989353179932</v>
      </c>
      <c r="DN2205" s="74">
        <v>-0.84711843729019165</v>
      </c>
      <c r="DO2205" s="74">
        <v>-1.1614742279052734</v>
      </c>
      <c r="DP2205" s="74">
        <v>-0.80598163604736328</v>
      </c>
      <c r="DQ2205" s="74">
        <v>-1.0258806943893433</v>
      </c>
      <c r="DR2205" s="74">
        <v>-0.84295737743377686</v>
      </c>
      <c r="DS2205" s="74">
        <v>-0.46754959225654602</v>
      </c>
      <c r="DT2205" s="74">
        <v>-0.31897327303886414</v>
      </c>
      <c r="DU2205" s="74">
        <v>-6.7561857402324677E-2</v>
      </c>
      <c r="DV2205" s="74">
        <v>-0.1333591639995575</v>
      </c>
      <c r="DW2205" s="74">
        <v>-0.32261404395103455</v>
      </c>
      <c r="DX2205" s="74">
        <v>-8.097674697637558E-2</v>
      </c>
      <c r="DY2205" s="74">
        <v>2.9871424660086632E-2</v>
      </c>
      <c r="DZ2205" s="74">
        <v>-8.6164973676204681E-2</v>
      </c>
      <c r="EA2205" s="74">
        <v>1.6434203833341599E-2</v>
      </c>
      <c r="EB2205" s="74">
        <v>0.32994917035102844</v>
      </c>
      <c r="EC2205" s="74">
        <v>0.14936798810958862</v>
      </c>
      <c r="ED2205" s="74">
        <v>6.0590833425521851E-2</v>
      </c>
      <c r="EE2205" s="74">
        <v>0.53049397468566895</v>
      </c>
      <c r="EF2205" s="74">
        <v>0.22854600846767426</v>
      </c>
      <c r="EG2205" s="74">
        <v>0.22077028453350067</v>
      </c>
      <c r="EH2205" s="74">
        <v>0.44180834293365479</v>
      </c>
      <c r="EI2205" s="74">
        <v>0.61093932390213013</v>
      </c>
      <c r="EJ2205" s="74">
        <v>0.27434840798377991</v>
      </c>
      <c r="EK2205" s="74">
        <v>-7.5452297925949097E-2</v>
      </c>
      <c r="EL2205" s="74">
        <v>-0.27729883790016174</v>
      </c>
      <c r="EM2205" s="74">
        <v>-0.59478086233139038</v>
      </c>
      <c r="EN2205" s="74">
        <v>-0.28763824701309204</v>
      </c>
      <c r="EO2205" s="74">
        <v>-0.47892904281616211</v>
      </c>
      <c r="EP2205" s="74">
        <v>-0.36238741874694824</v>
      </c>
      <c r="EQ2205" s="74">
        <v>-3.2814279198646545E-2</v>
      </c>
      <c r="ER2205" s="74">
        <v>9.4289347529411316E-2</v>
      </c>
      <c r="ES2205" s="74">
        <v>0.30230617523193359</v>
      </c>
      <c r="ET2205" s="74">
        <v>0.15615992248058319</v>
      </c>
      <c r="EU2205" s="74">
        <v>-1.0132389143109322E-2</v>
      </c>
      <c r="EV2205" s="74">
        <v>0.17623436450958252</v>
      </c>
      <c r="EW2205" s="74">
        <v>67.635955810546875</v>
      </c>
      <c r="EX2205" s="74">
        <v>66.822212219238281</v>
      </c>
      <c r="EY2205" s="74">
        <v>66.122749328613281</v>
      </c>
      <c r="EZ2205" s="74">
        <v>64.919219970703125</v>
      </c>
      <c r="FA2205" s="74">
        <v>64.042205810546875</v>
      </c>
      <c r="FB2205" s="74">
        <v>63.355453491210938</v>
      </c>
      <c r="FC2205" s="74">
        <v>63.058849334716797</v>
      </c>
      <c r="FD2205" s="74">
        <v>66.458061218261719</v>
      </c>
      <c r="FE2205" s="74">
        <v>70.837059020996094</v>
      </c>
      <c r="FF2205" s="74">
        <v>74.768867492675781</v>
      </c>
      <c r="FG2205" s="74">
        <v>79.660995483398438</v>
      </c>
      <c r="FH2205" s="74">
        <v>84.333221435546875</v>
      </c>
      <c r="FI2205" s="74">
        <v>87.720329284667969</v>
      </c>
      <c r="FJ2205" s="74">
        <v>91.716094970703125</v>
      </c>
      <c r="FK2205" s="74">
        <v>92.827674865722656</v>
      </c>
      <c r="FL2205" s="74">
        <v>93.344451904296875</v>
      </c>
      <c r="FM2205" s="74">
        <v>93.526092529296875</v>
      </c>
      <c r="FN2205" s="74">
        <v>92.795326232910156</v>
      </c>
      <c r="FO2205" s="74">
        <v>90.601425170898438</v>
      </c>
      <c r="FP2205" s="74">
        <v>87.203636169433594</v>
      </c>
      <c r="FQ2205" s="74">
        <v>82.275169372558594</v>
      </c>
      <c r="FR2205" s="74">
        <v>78.930419921875</v>
      </c>
      <c r="FS2205" s="74">
        <v>76.838180541992188</v>
      </c>
      <c r="FT2205" s="74">
        <v>75.387069702148438</v>
      </c>
      <c r="FU2205" s="74">
        <v>0.4644199013710022</v>
      </c>
      <c r="FV2205" s="74">
        <v>0.67834430932998657</v>
      </c>
      <c r="FW2205" s="74">
        <v>0.45961573719978333</v>
      </c>
      <c r="FX2205" s="74">
        <v>0.92119306325912476</v>
      </c>
      <c r="FY2205" s="74">
        <v>0</v>
      </c>
      <c r="FZ2205" s="74">
        <v>61</v>
      </c>
      <c r="GA2205" s="74">
        <v>483.1058349609375</v>
      </c>
      <c r="GB2205" s="74">
        <v>13096.710502624512</v>
      </c>
      <c r="GC2205" s="74">
        <v>1</v>
      </c>
      <c r="GD2205" s="74">
        <v>16</v>
      </c>
      <c r="GE2205" s="74">
        <v>1</v>
      </c>
      <c r="GF2205" s="74">
        <v>3</v>
      </c>
      <c r="GG2205" t="s">
        <v>247</v>
      </c>
      <c r="GH2205" t="s">
        <v>248</v>
      </c>
      <c r="GI2205" t="s">
        <v>236</v>
      </c>
      <c r="GJ2205" s="47"/>
      <c r="GK2205" s="30"/>
    </row>
    <row r="2206" spans="1:193" x14ac:dyDescent="0.2">
      <c r="A2206" t="s">
        <v>175</v>
      </c>
      <c r="B2206" t="s">
        <v>246</v>
      </c>
      <c r="C2206" t="s">
        <v>0</v>
      </c>
      <c r="D2206" t="s">
        <v>185</v>
      </c>
      <c r="E2206" t="s">
        <v>189</v>
      </c>
      <c r="F2206" t="s">
        <v>259</v>
      </c>
      <c r="G2206" t="s">
        <v>276</v>
      </c>
      <c r="H2206" s="74">
        <v>71</v>
      </c>
      <c r="I2206" s="74">
        <v>12.331453323364258</v>
      </c>
      <c r="J2206" s="74">
        <v>12.129253387451172</v>
      </c>
      <c r="K2206" s="74">
        <v>12.180752754211426</v>
      </c>
      <c r="L2206" s="74">
        <v>13.67455005645752</v>
      </c>
      <c r="M2206" s="74">
        <v>15.779898643493652</v>
      </c>
      <c r="N2206" s="74">
        <v>17.999725341796875</v>
      </c>
      <c r="O2206" s="74">
        <v>19.140361785888672</v>
      </c>
      <c r="P2206" s="74">
        <v>20.964174270629883</v>
      </c>
      <c r="Q2206" s="74">
        <v>22.475839614868164</v>
      </c>
      <c r="R2206" s="74">
        <v>23.934183120727539</v>
      </c>
      <c r="S2206" s="74">
        <v>24.578828811645508</v>
      </c>
      <c r="T2206" s="74">
        <v>24.403743743896484</v>
      </c>
      <c r="U2206" s="74">
        <v>23.720630645751953</v>
      </c>
      <c r="V2206" s="74">
        <v>23.103887557983398</v>
      </c>
      <c r="W2206" s="74">
        <v>22.283439636230469</v>
      </c>
      <c r="X2206" s="74">
        <v>21.26837158203125</v>
      </c>
      <c r="Y2206" s="74">
        <v>20.022027969360352</v>
      </c>
      <c r="Z2206" s="74">
        <v>16.750276565551758</v>
      </c>
      <c r="AA2206" s="74">
        <v>14.372610092163086</v>
      </c>
      <c r="AB2206" s="74">
        <v>14.056072235107422</v>
      </c>
      <c r="AC2206" s="74">
        <v>14.036185264587402</v>
      </c>
      <c r="AD2206" s="74">
        <v>13.613164901733398</v>
      </c>
      <c r="AE2206" s="74">
        <v>12.99268627166748</v>
      </c>
      <c r="AF2206" s="74">
        <v>13.123648643493652</v>
      </c>
      <c r="AG2206" s="74">
        <v>-4.7259118407964706E-2</v>
      </c>
      <c r="AH2206" s="74">
        <v>-0.35659924149513245</v>
      </c>
      <c r="AI2206" s="74">
        <v>-0.7052348256111145</v>
      </c>
      <c r="AJ2206" s="74">
        <v>-0.28993216156959534</v>
      </c>
      <c r="AK2206" s="74">
        <v>-0.14324243366718292</v>
      </c>
      <c r="AL2206" s="74">
        <v>-0.99268114566802979</v>
      </c>
      <c r="AM2206" s="74">
        <v>-1.696332573890686</v>
      </c>
      <c r="AN2206" s="74">
        <v>-2.6752910614013672</v>
      </c>
      <c r="AO2206" s="74">
        <v>-2.4859490394592285</v>
      </c>
      <c r="AP2206" s="74">
        <v>-2.2484738826751709</v>
      </c>
      <c r="AQ2206" s="74">
        <v>-2.2599716186523438</v>
      </c>
      <c r="AR2206" s="74">
        <v>-2.8262679576873779</v>
      </c>
      <c r="AS2206" s="74">
        <v>-2.4762477874755859</v>
      </c>
      <c r="AT2206" s="74">
        <v>-2.6772119998931885</v>
      </c>
      <c r="AU2206" s="74">
        <v>-3.3427872657775879</v>
      </c>
      <c r="AV2206" s="74">
        <v>-3.2568721771240234</v>
      </c>
      <c r="AW2206" s="74">
        <v>-3.1243467330932617</v>
      </c>
      <c r="AX2206" s="74">
        <v>-3.1742539405822754</v>
      </c>
      <c r="AY2206" s="74">
        <v>-2.8446872234344482</v>
      </c>
      <c r="AZ2206" s="74">
        <v>-1.8513118028640747</v>
      </c>
      <c r="BA2206" s="74">
        <v>-0.7048259973526001</v>
      </c>
      <c r="BB2206" s="74">
        <v>-0.18839572370052338</v>
      </c>
      <c r="BC2206" s="74">
        <v>-0.21463137865066528</v>
      </c>
      <c r="BD2206" s="74">
        <v>9.4524279236793518E-2</v>
      </c>
      <c r="BE2206" s="74">
        <v>0.41807842254638672</v>
      </c>
      <c r="BF2206" s="74">
        <v>0.12568004429340363</v>
      </c>
      <c r="BG2206" s="74">
        <v>-0.1621430367231369</v>
      </c>
      <c r="BH2206" s="74">
        <v>0.2690788209438324</v>
      </c>
      <c r="BI2206" s="74">
        <v>0.47611969709396362</v>
      </c>
      <c r="BJ2206" s="74">
        <v>-0.29179087281227112</v>
      </c>
      <c r="BK2206" s="74">
        <v>-0.97335821390151978</v>
      </c>
      <c r="BL2206" s="74">
        <v>-1.8168529272079468</v>
      </c>
      <c r="BM2206" s="74">
        <v>-1.5295262336730957</v>
      </c>
      <c r="BN2206" s="74">
        <v>-1.2231999635696411</v>
      </c>
      <c r="BO2206" s="74">
        <v>-1.1752418279647827</v>
      </c>
      <c r="BP2206" s="74">
        <v>-1.6893665790557861</v>
      </c>
      <c r="BQ2206" s="74">
        <v>-1.3620059490203857</v>
      </c>
      <c r="BR2206" s="74">
        <v>-1.5632451772689819</v>
      </c>
      <c r="BS2206" s="74">
        <v>-2.2230432033538818</v>
      </c>
      <c r="BT2206" s="74">
        <v>-2.1827025413513184</v>
      </c>
      <c r="BU2206" s="74">
        <v>-2.0301656723022461</v>
      </c>
      <c r="BV2206" s="74">
        <v>-2.2841098308563232</v>
      </c>
      <c r="BW2206" s="74">
        <v>-2.077329158782959</v>
      </c>
      <c r="BX2206" s="74">
        <v>-1.1705019474029541</v>
      </c>
      <c r="BY2206" s="74">
        <v>-8.3231858909130096E-2</v>
      </c>
      <c r="BZ2206" s="74">
        <v>0.36188626289367676</v>
      </c>
      <c r="CA2206" s="74">
        <v>0.34568315744400024</v>
      </c>
      <c r="CB2206" s="74">
        <v>0.57159650325775146</v>
      </c>
      <c r="CC2206" s="74">
        <v>0.74036979675292969</v>
      </c>
      <c r="CD2206" s="74">
        <v>0.45970520377159119</v>
      </c>
      <c r="CE2206" s="74">
        <v>0.21400067210197449</v>
      </c>
      <c r="CF2206" s="74">
        <v>0.65624815225601196</v>
      </c>
      <c r="CG2206" s="74">
        <v>0.90508800745010376</v>
      </c>
      <c r="CH2206" s="74">
        <v>0.19364358484745026</v>
      </c>
      <c r="CI2206" s="74">
        <v>-0.47262832522392273</v>
      </c>
      <c r="CJ2206" s="74">
        <v>-1.2223012447357178</v>
      </c>
      <c r="CK2206" s="74">
        <v>-0.8671107292175293</v>
      </c>
      <c r="CL2206" s="74">
        <v>-0.51309823989868164</v>
      </c>
      <c r="CM2206" s="74">
        <v>-0.42396131157875061</v>
      </c>
      <c r="CN2206" s="74">
        <v>-0.90195202827453613</v>
      </c>
      <c r="CO2206" s="74">
        <v>-0.5902855396270752</v>
      </c>
      <c r="CP2206" s="74">
        <v>-0.79171514511108398</v>
      </c>
      <c r="CQ2206" s="74">
        <v>-1.4475117921829224</v>
      </c>
      <c r="CR2206" s="74">
        <v>-1.4387358427047729</v>
      </c>
      <c r="CS2206" s="74">
        <v>-1.2723391056060791</v>
      </c>
      <c r="CT2206" s="74">
        <v>-1.6675987243652344</v>
      </c>
      <c r="CU2206" s="74">
        <v>-1.5458592176437378</v>
      </c>
      <c r="CV2206" s="74">
        <v>-0.69897514581680298</v>
      </c>
      <c r="CW2206" s="74">
        <v>0.34728235006332397</v>
      </c>
      <c r="CX2206" s="74">
        <v>0.74300986528396606</v>
      </c>
      <c r="CY2206" s="74">
        <v>0.73375529050827026</v>
      </c>
      <c r="CZ2206" s="74">
        <v>0.90201526880264282</v>
      </c>
      <c r="DA2206" s="74">
        <v>1.0626611709594727</v>
      </c>
      <c r="DB2206" s="74">
        <v>0.79373037815093994</v>
      </c>
      <c r="DC2206" s="74">
        <v>0.59014439582824707</v>
      </c>
      <c r="DD2206" s="74">
        <v>1.0434174537658691</v>
      </c>
      <c r="DE2206" s="74">
        <v>1.3340563774108887</v>
      </c>
      <c r="DF2206" s="74">
        <v>0.67907804250717163</v>
      </c>
      <c r="DG2206" s="74">
        <v>2.8101546689867973E-2</v>
      </c>
      <c r="DH2206" s="74">
        <v>-0.62774962186813354</v>
      </c>
      <c r="DI2206" s="74">
        <v>-0.20469516515731812</v>
      </c>
      <c r="DJ2206" s="74">
        <v>0.19700342416763306</v>
      </c>
      <c r="DK2206" s="74">
        <v>0.32731920480728149</v>
      </c>
      <c r="DL2206" s="74">
        <v>-0.11453752219676971</v>
      </c>
      <c r="DM2206" s="74">
        <v>0.18143491446971893</v>
      </c>
      <c r="DN2206" s="74">
        <v>-2.0185109227895737E-2</v>
      </c>
      <c r="DO2206" s="74">
        <v>-0.67198038101196289</v>
      </c>
      <c r="DP2206" s="74">
        <v>-0.69476920366287231</v>
      </c>
      <c r="DQ2206" s="74">
        <v>-0.51451265811920166</v>
      </c>
      <c r="DR2206" s="74">
        <v>-1.0510876178741455</v>
      </c>
      <c r="DS2206" s="74">
        <v>-1.0143892765045166</v>
      </c>
      <c r="DT2206" s="74">
        <v>-0.22744831442832947</v>
      </c>
      <c r="DU2206" s="74">
        <v>0.77779656648635864</v>
      </c>
      <c r="DV2206" s="74">
        <v>1.1241334676742554</v>
      </c>
      <c r="DW2206" s="74">
        <v>1.1218274831771851</v>
      </c>
      <c r="DX2206" s="74">
        <v>1.2324340343475342</v>
      </c>
      <c r="DY2206" s="74">
        <v>1.527998685836792</v>
      </c>
      <c r="DZ2206" s="74">
        <v>1.2760096788406372</v>
      </c>
      <c r="EA2206" s="74">
        <v>1.1332361698150635</v>
      </c>
      <c r="EB2206" s="74">
        <v>1.6024284362792969</v>
      </c>
      <c r="EC2206" s="74">
        <v>1.953418493270874</v>
      </c>
      <c r="ED2206" s="74">
        <v>1.3799682855606079</v>
      </c>
      <c r="EE2206" s="74">
        <v>0.75107592344284058</v>
      </c>
      <c r="EF2206" s="74">
        <v>0.23068849742412567</v>
      </c>
      <c r="EG2206" s="74">
        <v>0.75172770023345947</v>
      </c>
      <c r="EH2206" s="74">
        <v>1.2222774028778076</v>
      </c>
      <c r="EI2206" s="74">
        <v>1.4120489358901978</v>
      </c>
      <c r="EJ2206" s="74">
        <v>1.0223640203475952</v>
      </c>
      <c r="EK2206" s="74">
        <v>1.2956767082214355</v>
      </c>
      <c r="EL2206" s="74">
        <v>1.0937817096710205</v>
      </c>
      <c r="EM2206" s="74">
        <v>0.44776377081871033</v>
      </c>
      <c r="EN2206" s="74">
        <v>0.37940043210983276</v>
      </c>
      <c r="EO2206" s="74">
        <v>0.57966840267181396</v>
      </c>
      <c r="EP2206" s="74">
        <v>-0.16094353795051575</v>
      </c>
      <c r="EQ2206" s="74">
        <v>-0.24703118205070496</v>
      </c>
      <c r="ER2206" s="74">
        <v>0.45336151123046875</v>
      </c>
      <c r="ES2206" s="74">
        <v>1.399390697479248</v>
      </c>
      <c r="ET2206" s="74">
        <v>1.6744154691696167</v>
      </c>
      <c r="EU2206" s="74">
        <v>1.6821420192718506</v>
      </c>
      <c r="EV2206" s="74">
        <v>1.7095062732696533</v>
      </c>
      <c r="EW2206" s="74">
        <v>69.642974853515625</v>
      </c>
      <c r="EX2206" s="74">
        <v>68.549636840820313</v>
      </c>
      <c r="EY2206" s="74">
        <v>67.305435180664063</v>
      </c>
      <c r="EZ2206" s="74">
        <v>66.028007507324219</v>
      </c>
      <c r="FA2206" s="74">
        <v>65.085594177246094</v>
      </c>
      <c r="FB2206" s="74">
        <v>64.007781982421875</v>
      </c>
      <c r="FC2206" s="74">
        <v>63.872390747070313</v>
      </c>
      <c r="FD2206" s="74">
        <v>68.373855590820313</v>
      </c>
      <c r="FE2206" s="74">
        <v>72.072586059570313</v>
      </c>
      <c r="FF2206" s="74">
        <v>76.638038635253906</v>
      </c>
      <c r="FG2206" s="74">
        <v>80.135498046875</v>
      </c>
      <c r="FH2206" s="74">
        <v>84.012519836425781</v>
      </c>
      <c r="FI2206" s="74">
        <v>87.174034118652344</v>
      </c>
      <c r="FJ2206" s="74">
        <v>90.69708251953125</v>
      </c>
      <c r="FK2206" s="74">
        <v>93.022041320800781</v>
      </c>
      <c r="FL2206" s="74">
        <v>93.667671203613281</v>
      </c>
      <c r="FM2206" s="74">
        <v>93.7215576171875</v>
      </c>
      <c r="FN2206" s="74">
        <v>90.675758361816406</v>
      </c>
      <c r="FO2206" s="74">
        <v>87.872207641601563</v>
      </c>
      <c r="FP2206" s="74">
        <v>84.274551391601563</v>
      </c>
      <c r="FQ2206" s="74">
        <v>78.945732116699219</v>
      </c>
      <c r="FR2206" s="74">
        <v>75.080001831054688</v>
      </c>
      <c r="FS2206" s="74">
        <v>71.586509704589844</v>
      </c>
      <c r="FT2206" s="74">
        <v>68.811714172363281</v>
      </c>
      <c r="FU2206" s="74">
        <v>0.79496306180953979</v>
      </c>
      <c r="FV2206" s="74">
        <v>1.1766819953918457</v>
      </c>
      <c r="FW2206" s="74">
        <v>0.82267725467681885</v>
      </c>
      <c r="FX2206" s="74">
        <v>0</v>
      </c>
      <c r="FY2206" s="74">
        <v>1.0595879554748535</v>
      </c>
      <c r="FZ2206" s="74">
        <v>66</v>
      </c>
      <c r="GA2206" s="74">
        <v>525.7908935546875</v>
      </c>
      <c r="GB2206" s="74">
        <v>15347.102870941162</v>
      </c>
      <c r="GC2206" s="74">
        <v>1</v>
      </c>
      <c r="GD2206" s="74">
        <v>16</v>
      </c>
      <c r="GE2206" s="74">
        <v>1</v>
      </c>
      <c r="GF2206" s="74">
        <v>3</v>
      </c>
      <c r="GG2206" t="s">
        <v>247</v>
      </c>
      <c r="GH2206" t="s">
        <v>248</v>
      </c>
      <c r="GI2206" t="s">
        <v>236</v>
      </c>
      <c r="GJ2206" s="47"/>
      <c r="GK2206" s="30"/>
    </row>
    <row r="2207" spans="1:193" x14ac:dyDescent="0.2">
      <c r="A2207" t="s">
        <v>175</v>
      </c>
      <c r="B2207" t="s">
        <v>246</v>
      </c>
      <c r="C2207" t="s">
        <v>0</v>
      </c>
      <c r="D2207" t="s">
        <v>185</v>
      </c>
      <c r="E2207" t="s">
        <v>190</v>
      </c>
      <c r="F2207" t="s">
        <v>259</v>
      </c>
      <c r="G2207" t="s">
        <v>276</v>
      </c>
      <c r="H2207" s="74">
        <v>72</v>
      </c>
      <c r="I2207" s="74">
        <v>11.453498840332031</v>
      </c>
      <c r="J2207" s="74">
        <v>11.019360542297363</v>
      </c>
      <c r="K2207" s="74">
        <v>10.693705558776855</v>
      </c>
      <c r="L2207" s="74">
        <v>11.11292839050293</v>
      </c>
      <c r="M2207" s="74">
        <v>11.87578296661377</v>
      </c>
      <c r="N2207" s="74">
        <v>11.323165893554688</v>
      </c>
      <c r="O2207" s="74">
        <v>11.635934829711914</v>
      </c>
      <c r="P2207" s="74">
        <v>11.349794387817383</v>
      </c>
      <c r="Q2207" s="74">
        <v>12.328365325927734</v>
      </c>
      <c r="R2207" s="74">
        <v>12.581422805786133</v>
      </c>
      <c r="S2207" s="74">
        <v>12.985441207885742</v>
      </c>
      <c r="T2207" s="74">
        <v>12.688724517822266</v>
      </c>
      <c r="U2207" s="74">
        <v>13.072053909301758</v>
      </c>
      <c r="V2207" s="74">
        <v>12.893482208251953</v>
      </c>
      <c r="W2207" s="74">
        <v>12.156351089477539</v>
      </c>
      <c r="X2207" s="74">
        <v>11.60450267791748</v>
      </c>
      <c r="Y2207" s="74">
        <v>11.960082054138184</v>
      </c>
      <c r="Z2207" s="74">
        <v>11.319299697875977</v>
      </c>
      <c r="AA2207" s="74">
        <v>11.133135795593262</v>
      </c>
      <c r="AB2207" s="74">
        <v>11.560128211975098</v>
      </c>
      <c r="AC2207" s="74">
        <v>11.94816780090332</v>
      </c>
      <c r="AD2207" s="74">
        <v>11.946953773498535</v>
      </c>
      <c r="AE2207" s="74">
        <v>11.48198413848877</v>
      </c>
      <c r="AF2207" s="74">
        <v>12.098049163818359</v>
      </c>
      <c r="AG2207" s="74">
        <v>-4.7924641519784927E-2</v>
      </c>
      <c r="AH2207" s="74">
        <v>-0.36162185668945313</v>
      </c>
      <c r="AI2207" s="74">
        <v>-0.71516770124435425</v>
      </c>
      <c r="AJ2207" s="74">
        <v>-0.29401567578315735</v>
      </c>
      <c r="AK2207" s="74">
        <v>-0.14525999128818512</v>
      </c>
      <c r="AL2207" s="74">
        <v>-1.0066624879837036</v>
      </c>
      <c r="AM2207" s="74">
        <v>-1.7202246189117432</v>
      </c>
      <c r="AN2207" s="74">
        <v>-2.7129712104797363</v>
      </c>
      <c r="AO2207" s="74">
        <v>-2.5209624767303467</v>
      </c>
      <c r="AP2207" s="74">
        <v>-2.2801425457000732</v>
      </c>
      <c r="AQ2207" s="74">
        <v>-2.291801929473877</v>
      </c>
      <c r="AR2207" s="74">
        <v>-2.8660745620727539</v>
      </c>
      <c r="AS2207" s="74">
        <v>-2.5111243724822998</v>
      </c>
      <c r="AT2207" s="74">
        <v>-2.7149193286895752</v>
      </c>
      <c r="AU2207" s="74">
        <v>-3.389869213104248</v>
      </c>
      <c r="AV2207" s="74">
        <v>-3.302743673324585</v>
      </c>
      <c r="AW2207" s="74">
        <v>-3.168351411819458</v>
      </c>
      <c r="AX2207" s="74">
        <v>-3.2189617156982422</v>
      </c>
      <c r="AY2207" s="74">
        <v>-2.8847534656524658</v>
      </c>
      <c r="AZ2207" s="74">
        <v>-1.8773866891860962</v>
      </c>
      <c r="BA2207" s="74">
        <v>-0.71475315093994141</v>
      </c>
      <c r="BB2207" s="74">
        <v>-0.19104905426502228</v>
      </c>
      <c r="BC2207" s="74">
        <v>-0.21765430271625519</v>
      </c>
      <c r="BD2207" s="74">
        <v>9.5855534076690674E-2</v>
      </c>
      <c r="BE2207" s="74">
        <v>0.4239669144153595</v>
      </c>
      <c r="BF2207" s="74">
        <v>0.12745013833045959</v>
      </c>
      <c r="BG2207" s="74">
        <v>-0.16442674398422241</v>
      </c>
      <c r="BH2207" s="74">
        <v>0.27286872267723083</v>
      </c>
      <c r="BI2207" s="74">
        <v>0.48282557725906372</v>
      </c>
      <c r="BJ2207" s="74">
        <v>-0.29590055346488953</v>
      </c>
      <c r="BK2207" s="74">
        <v>-0.98706746101379395</v>
      </c>
      <c r="BL2207" s="74">
        <v>-1.8424423933029175</v>
      </c>
      <c r="BM2207" s="74">
        <v>-1.551068902015686</v>
      </c>
      <c r="BN2207" s="74">
        <v>-1.24042809009552</v>
      </c>
      <c r="BO2207" s="74">
        <v>-1.1917945146560669</v>
      </c>
      <c r="BP2207" s="74">
        <v>-1.7131603956222534</v>
      </c>
      <c r="BQ2207" s="74">
        <v>-1.3811891078948975</v>
      </c>
      <c r="BR2207" s="74">
        <v>-1.5852627754211426</v>
      </c>
      <c r="BS2207" s="74">
        <v>-2.2543537616729736</v>
      </c>
      <c r="BT2207" s="74">
        <v>-2.213444709777832</v>
      </c>
      <c r="BU2207" s="74">
        <v>-2.0587594509124756</v>
      </c>
      <c r="BV2207" s="74">
        <v>-2.3162803649902344</v>
      </c>
      <c r="BW2207" s="74">
        <v>-2.1065871715545654</v>
      </c>
      <c r="BX2207" s="74">
        <v>-1.1869879961013794</v>
      </c>
      <c r="BY2207" s="74">
        <v>-8.4404140710830688E-2</v>
      </c>
      <c r="BZ2207" s="74">
        <v>0.3669833242893219</v>
      </c>
      <c r="CA2207" s="74">
        <v>0.35055196285247803</v>
      </c>
      <c r="CB2207" s="74">
        <v>0.57964712381362915</v>
      </c>
      <c r="CC2207" s="74">
        <v>0.7507975697517395</v>
      </c>
      <c r="CD2207" s="74">
        <v>0.46617990732192993</v>
      </c>
      <c r="CE2207" s="74">
        <v>0.21701475977897644</v>
      </c>
      <c r="CF2207" s="74">
        <v>0.66549110412597656</v>
      </c>
      <c r="CG2207" s="74">
        <v>0.91783571243286133</v>
      </c>
      <c r="CH2207" s="74">
        <v>0.19637095928192139</v>
      </c>
      <c r="CI2207" s="74">
        <v>-0.47928506135940552</v>
      </c>
      <c r="CJ2207" s="74">
        <v>-1.2395167350769043</v>
      </c>
      <c r="CK2207" s="74">
        <v>-0.87932354211807251</v>
      </c>
      <c r="CL2207" s="74">
        <v>-0.5203249454498291</v>
      </c>
      <c r="CM2207" s="74">
        <v>-0.42993256449699402</v>
      </c>
      <c r="CN2207" s="74">
        <v>-0.91465556621551514</v>
      </c>
      <c r="CO2207" s="74">
        <v>-0.59859937429428101</v>
      </c>
      <c r="CP2207" s="74">
        <v>-0.80286604166030884</v>
      </c>
      <c r="CQ2207" s="74">
        <v>-1.4678994417190552</v>
      </c>
      <c r="CR2207" s="74">
        <v>-1.4589997529983521</v>
      </c>
      <c r="CS2207" s="74">
        <v>-1.2902593612670898</v>
      </c>
      <c r="CT2207" s="74">
        <v>-1.6910860538482666</v>
      </c>
      <c r="CU2207" s="74">
        <v>-1.5676318407058716</v>
      </c>
      <c r="CV2207" s="74">
        <v>-0.7088199257850647</v>
      </c>
      <c r="CW2207" s="74">
        <v>0.35217365622520447</v>
      </c>
      <c r="CX2207" s="74">
        <v>0.75347483158111572</v>
      </c>
      <c r="CY2207" s="74">
        <v>0.74408990144729614</v>
      </c>
      <c r="CZ2207" s="74">
        <v>0.91471970081329346</v>
      </c>
      <c r="DA2207" s="74">
        <v>1.0776282548904419</v>
      </c>
      <c r="DB2207" s="74">
        <v>0.80490970611572266</v>
      </c>
      <c r="DC2207" s="74">
        <v>0.59845626354217529</v>
      </c>
      <c r="DD2207" s="74">
        <v>1.0581134557723999</v>
      </c>
      <c r="DE2207" s="74">
        <v>1.3528459072113037</v>
      </c>
      <c r="DF2207" s="74">
        <v>0.68864250183105469</v>
      </c>
      <c r="DG2207" s="74">
        <v>2.8497355058789253E-2</v>
      </c>
      <c r="DH2207" s="74">
        <v>-0.63659113645553589</v>
      </c>
      <c r="DI2207" s="74">
        <v>-0.20757822692394257</v>
      </c>
      <c r="DJ2207" s="74">
        <v>0.19977818429470062</v>
      </c>
      <c r="DK2207" s="74">
        <v>0.33192932605743408</v>
      </c>
      <c r="DL2207" s="74">
        <v>-0.11615074425935745</v>
      </c>
      <c r="DM2207" s="74">
        <v>0.18399034440517426</v>
      </c>
      <c r="DN2207" s="74">
        <v>-2.0469361916184425E-2</v>
      </c>
      <c r="DO2207" s="74">
        <v>-0.68144500255584717</v>
      </c>
      <c r="DP2207" s="74">
        <v>-0.70455467700958252</v>
      </c>
      <c r="DQ2207" s="74">
        <v>-0.5217592716217041</v>
      </c>
      <c r="DR2207" s="74">
        <v>-1.0658917427062988</v>
      </c>
      <c r="DS2207" s="74">
        <v>-1.0286763906478882</v>
      </c>
      <c r="DT2207" s="74">
        <v>-0.23065190017223358</v>
      </c>
      <c r="DU2207" s="74">
        <v>0.78875142335891724</v>
      </c>
      <c r="DV2207" s="74">
        <v>1.1399663686752319</v>
      </c>
      <c r="DW2207" s="74">
        <v>1.1376278400421143</v>
      </c>
      <c r="DX2207" s="74">
        <v>1.2497923374176025</v>
      </c>
      <c r="DY2207" s="74">
        <v>1.5495197772979736</v>
      </c>
      <c r="DZ2207" s="74">
        <v>1.293981671333313</v>
      </c>
      <c r="EA2207" s="74">
        <v>1.1491972208023071</v>
      </c>
      <c r="EB2207" s="74">
        <v>1.6249978542327881</v>
      </c>
      <c r="EC2207" s="74">
        <v>1.9809314012527466</v>
      </c>
      <c r="ED2207" s="74">
        <v>1.3994044065475464</v>
      </c>
      <c r="EE2207" s="74">
        <v>0.76165449619293213</v>
      </c>
      <c r="EF2207" s="74">
        <v>0.23393769562244415</v>
      </c>
      <c r="EG2207" s="74">
        <v>0.76231533288955688</v>
      </c>
      <c r="EH2207" s="74">
        <v>1.2394927740097046</v>
      </c>
      <c r="EI2207" s="74">
        <v>1.4319368600845337</v>
      </c>
      <c r="EJ2207" s="74">
        <v>1.0367634296417236</v>
      </c>
      <c r="EK2207" s="74">
        <v>1.3139256238937378</v>
      </c>
      <c r="EL2207" s="74">
        <v>1.109187126159668</v>
      </c>
      <c r="EM2207" s="74">
        <v>0.45407027006149292</v>
      </c>
      <c r="EN2207" s="74">
        <v>0.38474413752555847</v>
      </c>
      <c r="EO2207" s="74">
        <v>0.5878327488899231</v>
      </c>
      <c r="EP2207" s="74">
        <v>-0.1632104218006134</v>
      </c>
      <c r="EQ2207" s="74">
        <v>-0.25051033496856689</v>
      </c>
      <c r="ER2207" s="74">
        <v>0.45974680781364441</v>
      </c>
      <c r="ES2207" s="74">
        <v>1.4191004037857056</v>
      </c>
      <c r="ET2207" s="74">
        <v>1.6979987621307373</v>
      </c>
      <c r="EU2207" s="74">
        <v>1.7058341503143311</v>
      </c>
      <c r="EV2207" s="74">
        <v>1.7335838079452515</v>
      </c>
      <c r="EW2207" s="74">
        <v>63.767425537109375</v>
      </c>
      <c r="EX2207" s="74">
        <v>62.925136566162109</v>
      </c>
      <c r="EY2207" s="74">
        <v>61.752639770507813</v>
      </c>
      <c r="EZ2207" s="74">
        <v>59.979404449462891</v>
      </c>
      <c r="FA2207" s="74">
        <v>59.537456512451172</v>
      </c>
      <c r="FB2207" s="74">
        <v>58.720676422119141</v>
      </c>
      <c r="FC2207" s="74">
        <v>58.800312042236328</v>
      </c>
      <c r="FD2207" s="74">
        <v>62.286270141601563</v>
      </c>
      <c r="FE2207" s="74">
        <v>65.984184265136719</v>
      </c>
      <c r="FF2207" s="74">
        <v>69.983482360839844</v>
      </c>
      <c r="FG2207" s="74">
        <v>73.694793701171875</v>
      </c>
      <c r="FH2207" s="74">
        <v>77.862358093261719</v>
      </c>
      <c r="FI2207" s="74">
        <v>81.560630798339844</v>
      </c>
      <c r="FJ2207" s="74">
        <v>84.689743041992188</v>
      </c>
      <c r="FK2207" s="74">
        <v>86.560653686523438</v>
      </c>
      <c r="FL2207" s="74">
        <v>87.988914489746094</v>
      </c>
      <c r="FM2207" s="74">
        <v>87.081367492675781</v>
      </c>
      <c r="FN2207" s="74">
        <v>84.660995483398438</v>
      </c>
      <c r="FO2207" s="74">
        <v>81.6898193359375</v>
      </c>
      <c r="FP2207" s="74">
        <v>78.177200317382813</v>
      </c>
      <c r="FQ2207" s="74">
        <v>73.465576171875</v>
      </c>
      <c r="FR2207" s="74">
        <v>70.087867736816406</v>
      </c>
      <c r="FS2207" s="74">
        <v>67.713783264160156</v>
      </c>
      <c r="FT2207" s="74">
        <v>66.467323303222656</v>
      </c>
      <c r="FU2207" s="74">
        <v>0.80615973472595215</v>
      </c>
      <c r="FV2207" s="74">
        <v>1.1932551860809326</v>
      </c>
      <c r="FW2207" s="74">
        <v>0.83426421880722046</v>
      </c>
      <c r="FX2207" s="74">
        <v>0</v>
      </c>
      <c r="FY2207" s="74">
        <v>1.0745117664337158</v>
      </c>
      <c r="FZ2207" s="74">
        <v>67</v>
      </c>
      <c r="GA2207" s="74">
        <v>517.8729248046875</v>
      </c>
      <c r="GB2207" s="74">
        <v>14928.269142150879</v>
      </c>
      <c r="GC2207" s="74">
        <v>1</v>
      </c>
      <c r="GD2207" s="74">
        <v>16</v>
      </c>
      <c r="GE2207" s="74">
        <v>1</v>
      </c>
      <c r="GF2207" s="74">
        <v>3</v>
      </c>
      <c r="GG2207" t="s">
        <v>247</v>
      </c>
      <c r="GH2207" t="s">
        <v>248</v>
      </c>
      <c r="GI2207" t="s">
        <v>236</v>
      </c>
      <c r="GJ2207" s="47"/>
      <c r="GK2207" s="30"/>
    </row>
    <row r="2208" spans="1:193" x14ac:dyDescent="0.2">
      <c r="A2208" t="s">
        <v>175</v>
      </c>
      <c r="B2208" t="s">
        <v>246</v>
      </c>
      <c r="C2208" t="s">
        <v>0</v>
      </c>
      <c r="D2208" t="s">
        <v>185</v>
      </c>
      <c r="E2208" t="s">
        <v>191</v>
      </c>
      <c r="F2208" t="s">
        <v>259</v>
      </c>
      <c r="G2208" t="s">
        <v>276</v>
      </c>
      <c r="H2208" s="74">
        <v>74</v>
      </c>
      <c r="I2208" s="74">
        <v>12.593000411987305</v>
      </c>
      <c r="J2208" s="74">
        <v>12.655431747436523</v>
      </c>
      <c r="K2208" s="74">
        <v>12.817203521728516</v>
      </c>
      <c r="L2208" s="74">
        <v>14.590696334838867</v>
      </c>
      <c r="M2208" s="74">
        <v>16.936225891113281</v>
      </c>
      <c r="N2208" s="74">
        <v>18.938240051269531</v>
      </c>
      <c r="O2208" s="74">
        <v>20.04351806640625</v>
      </c>
      <c r="P2208" s="74">
        <v>21.485628128051758</v>
      </c>
      <c r="Q2208" s="74">
        <v>22.884265899658203</v>
      </c>
      <c r="R2208" s="74">
        <v>24.120962142944336</v>
      </c>
      <c r="S2208" s="74">
        <v>24.931442260742188</v>
      </c>
      <c r="T2208" s="74">
        <v>25.543743133544922</v>
      </c>
      <c r="U2208" s="74">
        <v>26.39354133605957</v>
      </c>
      <c r="V2208" s="74">
        <v>26.449403762817383</v>
      </c>
      <c r="W2208" s="74">
        <v>25.557134628295898</v>
      </c>
      <c r="X2208" s="74">
        <v>23.854375839233398</v>
      </c>
      <c r="Y2208" s="74">
        <v>22.885921478271484</v>
      </c>
      <c r="Z2208" s="74">
        <v>19.159370422363281</v>
      </c>
      <c r="AA2208" s="74">
        <v>17.083778381347656</v>
      </c>
      <c r="AB2208" s="74">
        <v>16.008026123046875</v>
      </c>
      <c r="AC2208" s="74">
        <v>15.354287147521973</v>
      </c>
      <c r="AD2208" s="74">
        <v>14.85151195526123</v>
      </c>
      <c r="AE2208" s="74">
        <v>13.770211219787598</v>
      </c>
      <c r="AF2208" s="74">
        <v>13.476658821105957</v>
      </c>
      <c r="AG2208" s="74">
        <v>-4.9255974590778351E-2</v>
      </c>
      <c r="AH2208" s="74">
        <v>-0.37166687846183777</v>
      </c>
      <c r="AI2208" s="74">
        <v>-0.73503345251083374</v>
      </c>
      <c r="AJ2208" s="74">
        <v>-0.30218273401260376</v>
      </c>
      <c r="AK2208" s="74">
        <v>-0.14929497241973877</v>
      </c>
      <c r="AL2208" s="74">
        <v>-1.0346252918243408</v>
      </c>
      <c r="AM2208" s="74">
        <v>-1.7680087089538574</v>
      </c>
      <c r="AN2208" s="74">
        <v>-2.7883315086364746</v>
      </c>
      <c r="AO2208" s="74">
        <v>-2.590989351272583</v>
      </c>
      <c r="AP2208" s="74">
        <v>-2.3434796333312988</v>
      </c>
      <c r="AQ2208" s="74">
        <v>-2.3554632663726807</v>
      </c>
      <c r="AR2208" s="74">
        <v>-2.9456877708435059</v>
      </c>
      <c r="AS2208" s="74">
        <v>-2.5808777809143066</v>
      </c>
      <c r="AT2208" s="74">
        <v>-2.7903332710266113</v>
      </c>
      <c r="AU2208" s="74">
        <v>-3.484032154083252</v>
      </c>
      <c r="AV2208" s="74">
        <v>-3.394486665725708</v>
      </c>
      <c r="AW2208" s="74">
        <v>-3.2563612461090088</v>
      </c>
      <c r="AX2208" s="74">
        <v>-3.3083775043487549</v>
      </c>
      <c r="AY2208" s="74">
        <v>-2.9648852348327637</v>
      </c>
      <c r="AZ2208" s="74">
        <v>-1.9295363426208496</v>
      </c>
      <c r="BA2208" s="74">
        <v>-0.73460739850997925</v>
      </c>
      <c r="BB2208" s="74">
        <v>-0.19635601341724396</v>
      </c>
      <c r="BC2208" s="74">
        <v>-0.22370024025440216</v>
      </c>
      <c r="BD2208" s="74">
        <v>9.8518259823322296E-2</v>
      </c>
      <c r="BE2208" s="74">
        <v>0.43574374914169312</v>
      </c>
      <c r="BF2208" s="74">
        <v>0.13099043071269989</v>
      </c>
      <c r="BG2208" s="74">
        <v>-0.16899414360523224</v>
      </c>
      <c r="BH2208" s="74">
        <v>0.28044840693473816</v>
      </c>
      <c r="BI2208" s="74">
        <v>0.49623739719390869</v>
      </c>
      <c r="BJ2208" s="74">
        <v>-0.30412003397941589</v>
      </c>
      <c r="BK2208" s="74">
        <v>-1.0144860744476318</v>
      </c>
      <c r="BL2208" s="74">
        <v>-1.8936213254928589</v>
      </c>
      <c r="BM2208" s="74">
        <v>-1.5941541194915771</v>
      </c>
      <c r="BN2208" s="74">
        <v>-1.2748843431472778</v>
      </c>
      <c r="BO2208" s="74">
        <v>-1.2248998880386353</v>
      </c>
      <c r="BP2208" s="74">
        <v>-1.7607482671737671</v>
      </c>
      <c r="BQ2208" s="74">
        <v>-1.4195554256439209</v>
      </c>
      <c r="BR2208" s="74">
        <v>-1.6292976140975952</v>
      </c>
      <c r="BS2208" s="74">
        <v>-2.3169748783111572</v>
      </c>
      <c r="BT2208" s="74">
        <v>-2.2749295234680176</v>
      </c>
      <c r="BU2208" s="74">
        <v>-2.1159472465515137</v>
      </c>
      <c r="BV2208" s="74">
        <v>-2.3806216716766357</v>
      </c>
      <c r="BW2208" s="74">
        <v>-2.1651034355163574</v>
      </c>
      <c r="BX2208" s="74">
        <v>-1.2199598550796509</v>
      </c>
      <c r="BY2208" s="74">
        <v>-8.6748689413070679E-2</v>
      </c>
      <c r="BZ2208" s="74">
        <v>0.37717729806900024</v>
      </c>
      <c r="CA2208" s="74">
        <v>0.36028957366943359</v>
      </c>
      <c r="CB2208" s="74">
        <v>0.59574848413467407</v>
      </c>
      <c r="CC2208" s="74">
        <v>0.77165305614471436</v>
      </c>
      <c r="CD2208" s="74">
        <v>0.47912934422492981</v>
      </c>
      <c r="CE2208" s="74">
        <v>0.22304293513298035</v>
      </c>
      <c r="CF2208" s="74">
        <v>0.68397694826126099</v>
      </c>
      <c r="CG2208" s="74">
        <v>0.94333112239837646</v>
      </c>
      <c r="CH2208" s="74">
        <v>0.20182569324970245</v>
      </c>
      <c r="CI2208" s="74">
        <v>-0.49259853363037109</v>
      </c>
      <c r="CJ2208" s="74">
        <v>-1.2739477157592773</v>
      </c>
      <c r="CK2208" s="74">
        <v>-0.90374922752380371</v>
      </c>
      <c r="CL2208" s="74">
        <v>-0.5347784161567688</v>
      </c>
      <c r="CM2208" s="74">
        <v>-0.44187512993812561</v>
      </c>
      <c r="CN2208" s="74">
        <v>-0.94006270170211792</v>
      </c>
      <c r="CO2208" s="74">
        <v>-0.6152271032333374</v>
      </c>
      <c r="CP2208" s="74">
        <v>-0.82516783475875854</v>
      </c>
      <c r="CQ2208" s="74">
        <v>-1.5086743831634521</v>
      </c>
      <c r="CR2208" s="74">
        <v>-1.4995275735855103</v>
      </c>
      <c r="CS2208" s="74">
        <v>-1.3260998725891113</v>
      </c>
      <c r="CT2208" s="74">
        <v>-1.7380607128143311</v>
      </c>
      <c r="CU2208" s="74">
        <v>-1.6111770868301392</v>
      </c>
      <c r="CV2208" s="74">
        <v>-0.72850942611694336</v>
      </c>
      <c r="CW2208" s="74">
        <v>0.36195626854896545</v>
      </c>
      <c r="CX2208" s="74">
        <v>0.77440470457077026</v>
      </c>
      <c r="CY2208" s="74">
        <v>0.7647591233253479</v>
      </c>
      <c r="CZ2208" s="74">
        <v>0.9401286244392395</v>
      </c>
      <c r="DA2208" s="74">
        <v>1.1075624227523804</v>
      </c>
      <c r="DB2208" s="74">
        <v>0.82726824283599854</v>
      </c>
      <c r="DC2208" s="74">
        <v>0.61507999897003174</v>
      </c>
      <c r="DD2208" s="74">
        <v>1.0875054597854614</v>
      </c>
      <c r="DE2208" s="74">
        <v>1.3904248476028442</v>
      </c>
      <c r="DF2208" s="74">
        <v>0.7077714204788208</v>
      </c>
      <c r="DG2208" s="74">
        <v>2.9288971796631813E-2</v>
      </c>
      <c r="DH2208" s="74">
        <v>-0.65427416563034058</v>
      </c>
      <c r="DI2208" s="74">
        <v>-0.21334429085254669</v>
      </c>
      <c r="DJ2208" s="74">
        <v>0.20532749593257904</v>
      </c>
      <c r="DK2208" s="74">
        <v>0.34114962816238403</v>
      </c>
      <c r="DL2208" s="74">
        <v>-0.11937718093395233</v>
      </c>
      <c r="DM2208" s="74">
        <v>0.18910121917724609</v>
      </c>
      <c r="DN2208" s="74">
        <v>-2.1038055419921875E-2</v>
      </c>
      <c r="DO2208" s="74">
        <v>-0.70037394762039185</v>
      </c>
      <c r="DP2208" s="74">
        <v>-0.72412568330764771</v>
      </c>
      <c r="DQ2208" s="74">
        <v>-0.53625261783599854</v>
      </c>
      <c r="DR2208" s="74">
        <v>-1.0954998731613159</v>
      </c>
      <c r="DS2208" s="74">
        <v>-1.0572506189346313</v>
      </c>
      <c r="DT2208" s="74">
        <v>-0.23705895245075226</v>
      </c>
      <c r="DU2208" s="74">
        <v>0.81066125631332397</v>
      </c>
      <c r="DV2208" s="74">
        <v>1.1716321706771851</v>
      </c>
      <c r="DW2208" s="74">
        <v>1.1692286729812622</v>
      </c>
      <c r="DX2208" s="74">
        <v>1.2845087051391602</v>
      </c>
      <c r="DY2208" s="74">
        <v>1.5925620794296265</v>
      </c>
      <c r="DZ2208" s="74">
        <v>1.329925537109375</v>
      </c>
      <c r="EA2208" s="74">
        <v>1.1811193227767944</v>
      </c>
      <c r="EB2208" s="74">
        <v>1.670136570930481</v>
      </c>
      <c r="EC2208" s="74">
        <v>2.0359570980072021</v>
      </c>
      <c r="ED2208" s="74">
        <v>1.4382767677307129</v>
      </c>
      <c r="EE2208" s="74">
        <v>0.78281164169311523</v>
      </c>
      <c r="EF2208" s="74">
        <v>0.24043609201908112</v>
      </c>
      <c r="EG2208" s="74">
        <v>0.78349077701568604</v>
      </c>
      <c r="EH2208" s="74">
        <v>1.2739229202270508</v>
      </c>
      <c r="EI2208" s="74">
        <v>1.4717129468917847</v>
      </c>
      <c r="EJ2208" s="74">
        <v>1.06556236743927</v>
      </c>
      <c r="EK2208" s="74">
        <v>1.3504235744476318</v>
      </c>
      <c r="EL2208" s="74">
        <v>1.1399976015090942</v>
      </c>
      <c r="EM2208" s="74">
        <v>0.46668347716331482</v>
      </c>
      <c r="EN2208" s="74">
        <v>0.39543142914772034</v>
      </c>
      <c r="EO2208" s="74">
        <v>0.60416144132614136</v>
      </c>
      <c r="EP2208" s="74">
        <v>-0.16774401068687439</v>
      </c>
      <c r="EQ2208" s="74">
        <v>-0.25746890902519226</v>
      </c>
      <c r="ER2208" s="74">
        <v>0.47251749038696289</v>
      </c>
      <c r="ES2208" s="74">
        <v>1.4585199356079102</v>
      </c>
      <c r="ET2208" s="74">
        <v>1.7451654672622681</v>
      </c>
      <c r="EU2208" s="74">
        <v>1.7532185316085815</v>
      </c>
      <c r="EV2208" s="74">
        <v>1.7817389965057373</v>
      </c>
      <c r="EW2208" s="74">
        <v>73.998756408691406</v>
      </c>
      <c r="EX2208" s="74">
        <v>73.435920715332031</v>
      </c>
      <c r="EY2208" s="74">
        <v>72.522178649902344</v>
      </c>
      <c r="EZ2208" s="74">
        <v>72.669647216796875</v>
      </c>
      <c r="FA2208" s="74">
        <v>71.6627197265625</v>
      </c>
      <c r="FB2208" s="74">
        <v>71.289985656738281</v>
      </c>
      <c r="FC2208" s="74">
        <v>70.828582763671875</v>
      </c>
      <c r="FD2208" s="74">
        <v>71.883583068847656</v>
      </c>
      <c r="FE2208" s="74">
        <v>74.664405822753906</v>
      </c>
      <c r="FF2208" s="74">
        <v>79.117095947265625</v>
      </c>
      <c r="FG2208" s="74">
        <v>82.776275634765625</v>
      </c>
      <c r="FH2208" s="74">
        <v>87.203292846679688</v>
      </c>
      <c r="FI2208" s="74">
        <v>91.078758239746094</v>
      </c>
      <c r="FJ2208" s="74">
        <v>95.278457641601563</v>
      </c>
      <c r="FK2208" s="74">
        <v>98.675552368164063</v>
      </c>
      <c r="FL2208" s="74">
        <v>100.67969512939453</v>
      </c>
      <c r="FM2208" s="74">
        <v>100.37063598632813</v>
      </c>
      <c r="FN2208" s="74">
        <v>99.11578369140625</v>
      </c>
      <c r="FO2208" s="74">
        <v>96.796005249023438</v>
      </c>
      <c r="FP2208" s="74">
        <v>93.374870300292969</v>
      </c>
      <c r="FQ2208" s="74">
        <v>87.627655029296875</v>
      </c>
      <c r="FR2208" s="74">
        <v>84.221282958984375</v>
      </c>
      <c r="FS2208" s="74">
        <v>81.212272644042969</v>
      </c>
      <c r="FT2208" s="74">
        <v>78.766151428222656</v>
      </c>
      <c r="FU2208" s="74">
        <v>0.82855308055877686</v>
      </c>
      <c r="FV2208" s="74">
        <v>1.2264010906219482</v>
      </c>
      <c r="FW2208" s="74">
        <v>0.85743820667266846</v>
      </c>
      <c r="FX2208" s="74">
        <v>0</v>
      </c>
      <c r="FY2208" s="74">
        <v>1.1043593883514404</v>
      </c>
      <c r="FZ2208" s="74">
        <v>69</v>
      </c>
      <c r="GA2208" s="74">
        <v>545.44525146484375</v>
      </c>
      <c r="GB2208" s="74">
        <v>16636.975620269775</v>
      </c>
      <c r="GC2208" s="74">
        <v>1</v>
      </c>
      <c r="GD2208" s="74">
        <v>16</v>
      </c>
      <c r="GE2208" s="74">
        <v>1</v>
      </c>
      <c r="GF2208" s="74">
        <v>3</v>
      </c>
      <c r="GG2208" t="s">
        <v>247</v>
      </c>
      <c r="GH2208" t="s">
        <v>248</v>
      </c>
      <c r="GI2208" t="s">
        <v>236</v>
      </c>
      <c r="GJ2208" s="47"/>
      <c r="GK2208" s="30"/>
    </row>
    <row r="2209" spans="1:193" x14ac:dyDescent="0.2">
      <c r="A2209" t="s">
        <v>175</v>
      </c>
      <c r="B2209" t="s">
        <v>246</v>
      </c>
      <c r="C2209" t="s">
        <v>0</v>
      </c>
      <c r="D2209" t="s">
        <v>185</v>
      </c>
      <c r="E2209" t="s">
        <v>192</v>
      </c>
      <c r="F2209" t="s">
        <v>259</v>
      </c>
      <c r="G2209" t="s">
        <v>276</v>
      </c>
      <c r="H2209" s="74">
        <v>74</v>
      </c>
      <c r="I2209" s="74">
        <v>11.519772529602051</v>
      </c>
      <c r="J2209" s="74">
        <v>11.898455619812012</v>
      </c>
      <c r="K2209" s="74">
        <v>11.723981857299805</v>
      </c>
      <c r="L2209" s="74">
        <v>12.416834831237793</v>
      </c>
      <c r="M2209" s="74">
        <v>13.85249137878418</v>
      </c>
      <c r="N2209" s="74">
        <v>15.007053375244141</v>
      </c>
      <c r="O2209" s="74">
        <v>15.304737091064453</v>
      </c>
      <c r="P2209" s="74">
        <v>16.11863899230957</v>
      </c>
      <c r="Q2209" s="74">
        <v>17.111696243286133</v>
      </c>
      <c r="R2209" s="74">
        <v>18.105091094970703</v>
      </c>
      <c r="S2209" s="74">
        <v>18.706846237182617</v>
      </c>
      <c r="T2209" s="74">
        <v>18.729982376098633</v>
      </c>
      <c r="U2209" s="74">
        <v>19.461477279663086</v>
      </c>
      <c r="V2209" s="74">
        <v>19.585805892944336</v>
      </c>
      <c r="W2209" s="74">
        <v>18.93414306640625</v>
      </c>
      <c r="X2209" s="74">
        <v>18.207109451293945</v>
      </c>
      <c r="Y2209" s="74">
        <v>16.875621795654297</v>
      </c>
      <c r="Z2209" s="74">
        <v>15.593856811523438</v>
      </c>
      <c r="AA2209" s="74">
        <v>14.76612377166748</v>
      </c>
      <c r="AB2209" s="74">
        <v>14.720686912536621</v>
      </c>
      <c r="AC2209" s="74">
        <v>14.208951950073242</v>
      </c>
      <c r="AD2209" s="74">
        <v>13.968819618225098</v>
      </c>
      <c r="AE2209" s="74">
        <v>13.385331153869629</v>
      </c>
      <c r="AF2209" s="74">
        <v>11.982481002807617</v>
      </c>
      <c r="AG2209" s="74">
        <v>-4.9255974590778351E-2</v>
      </c>
      <c r="AH2209" s="74">
        <v>-0.37166687846183777</v>
      </c>
      <c r="AI2209" s="74">
        <v>-0.73503351211547852</v>
      </c>
      <c r="AJ2209" s="74">
        <v>-0.3021828830242157</v>
      </c>
      <c r="AK2209" s="74">
        <v>-0.14929488301277161</v>
      </c>
      <c r="AL2209" s="74">
        <v>-1.0346254110336304</v>
      </c>
      <c r="AM2209" s="74">
        <v>-1.7680087089538574</v>
      </c>
      <c r="AN2209" s="74">
        <v>-2.7883317470550537</v>
      </c>
      <c r="AO2209" s="74">
        <v>-2.590989351272583</v>
      </c>
      <c r="AP2209" s="74">
        <v>-2.3434796333312988</v>
      </c>
      <c r="AQ2209" s="74">
        <v>-2.3554630279541016</v>
      </c>
      <c r="AR2209" s="74">
        <v>-2.945688009262085</v>
      </c>
      <c r="AS2209" s="74">
        <v>-2.5808777809143066</v>
      </c>
      <c r="AT2209" s="74">
        <v>-2.7903335094451904</v>
      </c>
      <c r="AU2209" s="74">
        <v>-3.484032154083252</v>
      </c>
      <c r="AV2209" s="74">
        <v>-3.3944864273071289</v>
      </c>
      <c r="AW2209" s="74">
        <v>-3.2563612461090088</v>
      </c>
      <c r="AX2209" s="74">
        <v>-3.3083772659301758</v>
      </c>
      <c r="AY2209" s="74">
        <v>-2.9648852348327637</v>
      </c>
      <c r="AZ2209" s="74">
        <v>-1.9295363426208496</v>
      </c>
      <c r="BA2209" s="74">
        <v>-0.73460739850997925</v>
      </c>
      <c r="BB2209" s="74">
        <v>-0.19635608792304993</v>
      </c>
      <c r="BC2209" s="74">
        <v>-0.22370016574859619</v>
      </c>
      <c r="BD2209" s="74">
        <v>9.8518259823322296E-2</v>
      </c>
      <c r="BE2209" s="74">
        <v>0.43574374914169312</v>
      </c>
      <c r="BF2209" s="74">
        <v>0.13099043071269989</v>
      </c>
      <c r="BG2209" s="74">
        <v>-0.16899417340755463</v>
      </c>
      <c r="BH2209" s="74">
        <v>0.28044834733009338</v>
      </c>
      <c r="BI2209" s="74">
        <v>0.49623742699623108</v>
      </c>
      <c r="BJ2209" s="74">
        <v>-0.30412006378173828</v>
      </c>
      <c r="BK2209" s="74">
        <v>-1.0144860744476318</v>
      </c>
      <c r="BL2209" s="74">
        <v>-1.8936214447021484</v>
      </c>
      <c r="BM2209" s="74">
        <v>-1.5941541194915771</v>
      </c>
      <c r="BN2209" s="74">
        <v>-1.2748843431472778</v>
      </c>
      <c r="BO2209" s="74">
        <v>-1.2248998880386353</v>
      </c>
      <c r="BP2209" s="74">
        <v>-1.7607482671737671</v>
      </c>
      <c r="BQ2209" s="74">
        <v>-1.4195554256439209</v>
      </c>
      <c r="BR2209" s="74">
        <v>-1.6292977333068848</v>
      </c>
      <c r="BS2209" s="74">
        <v>-2.3169746398925781</v>
      </c>
      <c r="BT2209" s="74">
        <v>-2.2749292850494385</v>
      </c>
      <c r="BU2209" s="74">
        <v>-2.1159472465515137</v>
      </c>
      <c r="BV2209" s="74">
        <v>-2.3806214332580566</v>
      </c>
      <c r="BW2209" s="74">
        <v>-2.1651034355163574</v>
      </c>
      <c r="BX2209" s="74">
        <v>-1.2199598550796509</v>
      </c>
      <c r="BY2209" s="74">
        <v>-8.6748719215393066E-2</v>
      </c>
      <c r="BZ2209" s="74">
        <v>0.37717726826667786</v>
      </c>
      <c r="CA2209" s="74">
        <v>0.36028960347175598</v>
      </c>
      <c r="CB2209" s="74">
        <v>0.59574848413467407</v>
      </c>
      <c r="CC2209" s="74">
        <v>0.77165305614471436</v>
      </c>
      <c r="CD2209" s="74">
        <v>0.47912934422492981</v>
      </c>
      <c r="CE2209" s="74">
        <v>0.22304293513298035</v>
      </c>
      <c r="CF2209" s="74">
        <v>0.68397694826126099</v>
      </c>
      <c r="CG2209" s="74">
        <v>0.94333112239837646</v>
      </c>
      <c r="CH2209" s="74">
        <v>0.20182569324970245</v>
      </c>
      <c r="CI2209" s="74">
        <v>-0.49259853363037109</v>
      </c>
      <c r="CJ2209" s="74">
        <v>-1.2739478349685669</v>
      </c>
      <c r="CK2209" s="74">
        <v>-0.90374922752380371</v>
      </c>
      <c r="CL2209" s="74">
        <v>-0.5347784161567688</v>
      </c>
      <c r="CM2209" s="74">
        <v>-0.441875159740448</v>
      </c>
      <c r="CN2209" s="74">
        <v>-0.94006270170211792</v>
      </c>
      <c r="CO2209" s="74">
        <v>-0.6152271032333374</v>
      </c>
      <c r="CP2209" s="74">
        <v>-0.82516783475875854</v>
      </c>
      <c r="CQ2209" s="74">
        <v>-1.5086743831634521</v>
      </c>
      <c r="CR2209" s="74">
        <v>-1.4995274543762207</v>
      </c>
      <c r="CS2209" s="74">
        <v>-1.3260998725891113</v>
      </c>
      <c r="CT2209" s="74">
        <v>-1.7380607128143311</v>
      </c>
      <c r="CU2209" s="74">
        <v>-1.6111770868301392</v>
      </c>
      <c r="CV2209" s="74">
        <v>-0.72850936651229858</v>
      </c>
      <c r="CW2209" s="74">
        <v>0.36195623874664307</v>
      </c>
      <c r="CX2209" s="74">
        <v>0.77440470457077026</v>
      </c>
      <c r="CY2209" s="74">
        <v>0.7647591233253479</v>
      </c>
      <c r="CZ2209" s="74">
        <v>0.9401286244392395</v>
      </c>
      <c r="DA2209" s="74">
        <v>1.1075624227523804</v>
      </c>
      <c r="DB2209" s="74">
        <v>0.82726824283599854</v>
      </c>
      <c r="DC2209" s="74">
        <v>0.61508005857467651</v>
      </c>
      <c r="DD2209" s="74">
        <v>1.087505578994751</v>
      </c>
      <c r="DE2209" s="74">
        <v>1.3904248476028442</v>
      </c>
      <c r="DF2209" s="74">
        <v>0.70777148008346558</v>
      </c>
      <c r="DG2209" s="74">
        <v>2.9288971796631813E-2</v>
      </c>
      <c r="DH2209" s="74">
        <v>-0.65427428483963013</v>
      </c>
      <c r="DI2209" s="74">
        <v>-0.21334429085254669</v>
      </c>
      <c r="DJ2209" s="74">
        <v>0.20532749593257904</v>
      </c>
      <c r="DK2209" s="74">
        <v>0.34114953875541687</v>
      </c>
      <c r="DL2209" s="74">
        <v>-0.11937712132930756</v>
      </c>
      <c r="DM2209" s="74">
        <v>0.18910121917724609</v>
      </c>
      <c r="DN2209" s="74">
        <v>-2.1037930622696877E-2</v>
      </c>
      <c r="DO2209" s="74">
        <v>-0.70037400722503662</v>
      </c>
      <c r="DP2209" s="74">
        <v>-0.72412562370300293</v>
      </c>
      <c r="DQ2209" s="74">
        <v>-0.53625261783599854</v>
      </c>
      <c r="DR2209" s="74">
        <v>-1.0954998731613159</v>
      </c>
      <c r="DS2209" s="74">
        <v>-1.0572506189346313</v>
      </c>
      <c r="DT2209" s="74">
        <v>-0.2370588630437851</v>
      </c>
      <c r="DU2209" s="74">
        <v>0.8106611967086792</v>
      </c>
      <c r="DV2209" s="74">
        <v>1.1716321706771851</v>
      </c>
      <c r="DW2209" s="74">
        <v>1.1692286729812622</v>
      </c>
      <c r="DX2209" s="74">
        <v>1.2845087051391602</v>
      </c>
      <c r="DY2209" s="74">
        <v>1.5925620794296265</v>
      </c>
      <c r="DZ2209" s="74">
        <v>1.329925537109375</v>
      </c>
      <c r="EA2209" s="74">
        <v>1.1811193227767944</v>
      </c>
      <c r="EB2209" s="74">
        <v>1.6701368093490601</v>
      </c>
      <c r="EC2209" s="74">
        <v>2.0359570980072021</v>
      </c>
      <c r="ED2209" s="74">
        <v>1.4382767677307129</v>
      </c>
      <c r="EE2209" s="74">
        <v>0.78281164169311523</v>
      </c>
      <c r="EF2209" s="74">
        <v>0.24043597280979156</v>
      </c>
      <c r="EG2209" s="74">
        <v>0.78349077701568604</v>
      </c>
      <c r="EH2209" s="74">
        <v>1.2739229202270508</v>
      </c>
      <c r="EI2209" s="74">
        <v>1.4717128276824951</v>
      </c>
      <c r="EJ2209" s="74">
        <v>1.0655624866485596</v>
      </c>
      <c r="EK2209" s="74">
        <v>1.3504235744476318</v>
      </c>
      <c r="EL2209" s="74">
        <v>1.1399979591369629</v>
      </c>
      <c r="EM2209" s="74">
        <v>0.46668332815170288</v>
      </c>
      <c r="EN2209" s="74">
        <v>0.39543139934539795</v>
      </c>
      <c r="EO2209" s="74">
        <v>0.60416144132614136</v>
      </c>
      <c r="EP2209" s="74">
        <v>-0.16774415969848633</v>
      </c>
      <c r="EQ2209" s="74">
        <v>-0.25746890902519226</v>
      </c>
      <c r="ER2209" s="74">
        <v>0.47251760959625244</v>
      </c>
      <c r="ES2209" s="74">
        <v>1.4585199356079102</v>
      </c>
      <c r="ET2209" s="74">
        <v>1.7451654672622681</v>
      </c>
      <c r="EU2209" s="74">
        <v>1.753218412399292</v>
      </c>
      <c r="EV2209" s="74">
        <v>1.7817389965057373</v>
      </c>
      <c r="EW2209" s="74">
        <v>68.946044921875</v>
      </c>
      <c r="EX2209" s="74">
        <v>63.325492858886719</v>
      </c>
      <c r="EY2209" s="74">
        <v>62.575016021728516</v>
      </c>
      <c r="EZ2209" s="74">
        <v>61.243324279785156</v>
      </c>
      <c r="FA2209" s="74">
        <v>60.716869354248047</v>
      </c>
      <c r="FB2209" s="74">
        <v>57.986324310302734</v>
      </c>
      <c r="FC2209" s="74">
        <v>56.033416748046875</v>
      </c>
      <c r="FD2209" s="74">
        <v>58.473930358886719</v>
      </c>
      <c r="FE2209" s="74">
        <v>67.334739685058594</v>
      </c>
      <c r="FF2209" s="74">
        <v>83.372581481933594</v>
      </c>
      <c r="FG2209" s="74">
        <v>88.956466674804688</v>
      </c>
      <c r="FH2209" s="74">
        <v>94.179611206054688</v>
      </c>
      <c r="FI2209" s="74">
        <v>98.996261596679688</v>
      </c>
      <c r="FJ2209" s="74">
        <v>101.62689208984375</v>
      </c>
      <c r="FK2209" s="74">
        <v>103.44108581542969</v>
      </c>
      <c r="FL2209" s="74">
        <v>103.93144226074219</v>
      </c>
      <c r="FM2209" s="74">
        <v>101.54920196533203</v>
      </c>
      <c r="FN2209" s="74">
        <v>98.760963439941406</v>
      </c>
      <c r="FO2209" s="74">
        <v>95.137016296386719</v>
      </c>
      <c r="FP2209" s="74">
        <v>74.936302185058594</v>
      </c>
      <c r="FQ2209" s="74">
        <v>73.173782348632813</v>
      </c>
      <c r="FR2209" s="74">
        <v>70.789505004882813</v>
      </c>
      <c r="FS2209" s="74">
        <v>67.91339111328125</v>
      </c>
      <c r="FT2209" s="74">
        <v>63.766849517822266</v>
      </c>
      <c r="FU2209" s="74">
        <v>0.82855302095413208</v>
      </c>
      <c r="FV2209" s="74">
        <v>1.2264009714126587</v>
      </c>
      <c r="FW2209" s="74">
        <v>0.85743826627731323</v>
      </c>
      <c r="FX2209" s="74">
        <v>0</v>
      </c>
      <c r="FY2209" s="74">
        <v>1.1043592691421509</v>
      </c>
      <c r="FZ2209" s="74">
        <v>68</v>
      </c>
      <c r="GA2209" s="74">
        <v>551.50396728515625</v>
      </c>
      <c r="GB2209" s="74">
        <v>15294.835891723633</v>
      </c>
      <c r="GC2209" s="74">
        <v>1</v>
      </c>
      <c r="GD2209" s="74">
        <v>16</v>
      </c>
      <c r="GE2209" s="74">
        <v>1</v>
      </c>
      <c r="GF2209" s="74">
        <v>3</v>
      </c>
      <c r="GG2209" t="s">
        <v>247</v>
      </c>
      <c r="GH2209" t="s">
        <v>248</v>
      </c>
      <c r="GI2209" t="s">
        <v>236</v>
      </c>
      <c r="GJ2209" s="47"/>
      <c r="GK2209" s="30"/>
    </row>
    <row r="2210" spans="1:193" x14ac:dyDescent="0.2">
      <c r="A2210" t="s">
        <v>175</v>
      </c>
      <c r="B2210" t="s">
        <v>246</v>
      </c>
      <c r="C2210" t="s">
        <v>0</v>
      </c>
      <c r="D2210" t="s">
        <v>256</v>
      </c>
      <c r="E2210" t="s">
        <v>222</v>
      </c>
      <c r="F2210" t="s">
        <v>260</v>
      </c>
      <c r="G2210" t="s">
        <v>276</v>
      </c>
      <c r="H2210" s="74">
        <v>0</v>
      </c>
      <c r="I2210" s="74"/>
      <c r="J2210" s="74"/>
      <c r="K2210" s="74"/>
      <c r="L2210" s="74"/>
      <c r="M2210" s="74"/>
      <c r="N2210" s="74"/>
      <c r="O2210" s="74"/>
      <c r="P2210" s="74"/>
      <c r="Q2210" s="74"/>
      <c r="R2210" s="74"/>
      <c r="S2210" s="74"/>
      <c r="T2210" s="74"/>
      <c r="U2210" s="74"/>
      <c r="V2210" s="74"/>
      <c r="W2210" s="74"/>
      <c r="X2210" s="74"/>
      <c r="Y2210" s="74"/>
      <c r="Z2210" s="74"/>
      <c r="AA2210" s="74"/>
      <c r="AB2210" s="74"/>
      <c r="AC2210" s="74"/>
      <c r="AD2210" s="74"/>
      <c r="AE2210" s="74"/>
      <c r="AF2210" s="74"/>
      <c r="AG2210" s="74"/>
      <c r="AH2210" s="74"/>
      <c r="AI2210" s="74"/>
      <c r="AJ2210" s="74"/>
      <c r="AK2210" s="74"/>
      <c r="AL2210" s="74"/>
      <c r="AM2210" s="74"/>
      <c r="AN2210" s="74"/>
      <c r="AO2210" s="74"/>
      <c r="AP2210" s="74"/>
      <c r="AQ2210" s="74"/>
      <c r="AR2210" s="74"/>
      <c r="AS2210" s="74"/>
      <c r="AT2210" s="74"/>
      <c r="AU2210" s="74"/>
      <c r="AV2210" s="74"/>
      <c r="AW2210" s="74"/>
      <c r="AX2210" s="74"/>
      <c r="AY2210" s="74"/>
      <c r="AZ2210" s="74"/>
      <c r="BA2210" s="74"/>
      <c r="BB2210" s="74"/>
      <c r="BC2210" s="74"/>
      <c r="BD2210" s="74"/>
      <c r="BE2210" s="74"/>
      <c r="BF2210" s="74"/>
      <c r="BG2210" s="74"/>
      <c r="BH2210" s="74"/>
      <c r="BI2210" s="74"/>
      <c r="BJ2210" s="74"/>
      <c r="BK2210" s="74"/>
      <c r="BL2210" s="74"/>
      <c r="BM2210" s="74"/>
      <c r="BN2210" s="74"/>
      <c r="BO2210" s="74"/>
      <c r="BP2210" s="74"/>
      <c r="BQ2210" s="74"/>
      <c r="BR2210" s="74"/>
      <c r="BS2210" s="74"/>
      <c r="BT2210" s="74"/>
      <c r="BU2210" s="74"/>
      <c r="BV2210" s="74"/>
      <c r="BW2210" s="74"/>
      <c r="BX2210" s="74"/>
      <c r="BY2210" s="74"/>
      <c r="BZ2210" s="74"/>
      <c r="CA2210" s="74"/>
      <c r="CB2210" s="74"/>
      <c r="CC2210" s="74"/>
      <c r="CD2210" s="74"/>
      <c r="CE2210" s="74"/>
      <c r="CF2210" s="74"/>
      <c r="CG2210" s="74"/>
      <c r="CH2210" s="74"/>
      <c r="CI2210" s="74"/>
      <c r="CJ2210" s="74"/>
      <c r="CK2210" s="74"/>
      <c r="CL2210" s="74"/>
      <c r="CM2210" s="74"/>
      <c r="CN2210" s="74"/>
      <c r="CO2210" s="74"/>
      <c r="CP2210" s="74"/>
      <c r="CQ2210" s="74"/>
      <c r="CR2210" s="74"/>
      <c r="CS2210" s="74"/>
      <c r="CT2210" s="74"/>
      <c r="CU2210" s="74"/>
      <c r="CV2210" s="74"/>
      <c r="CW2210" s="74"/>
      <c r="CX2210" s="74"/>
      <c r="CY2210" s="74"/>
      <c r="CZ2210" s="74"/>
      <c r="DA2210" s="74"/>
      <c r="DB2210" s="74"/>
      <c r="DC2210" s="74"/>
      <c r="DD2210" s="74"/>
      <c r="DE2210" s="74"/>
      <c r="DF2210" s="74"/>
      <c r="DG2210" s="74"/>
      <c r="DH2210" s="74"/>
      <c r="DI2210" s="74"/>
      <c r="DJ2210" s="74"/>
      <c r="DK2210" s="74"/>
      <c r="DL2210" s="74"/>
      <c r="DM2210" s="74"/>
      <c r="DN2210" s="74"/>
      <c r="DO2210" s="74"/>
      <c r="DP2210" s="74"/>
      <c r="DQ2210" s="74"/>
      <c r="DR2210" s="74"/>
      <c r="DS2210" s="74"/>
      <c r="DT2210" s="74"/>
      <c r="DU2210" s="74"/>
      <c r="DV2210" s="74"/>
      <c r="DW2210" s="74"/>
      <c r="DX2210" s="74"/>
      <c r="DY2210" s="74"/>
      <c r="DZ2210" s="74"/>
      <c r="EA2210" s="74"/>
      <c r="EB2210" s="74"/>
      <c r="EC2210" s="74"/>
      <c r="ED2210" s="74"/>
      <c r="EE2210" s="74"/>
      <c r="EF2210" s="74"/>
      <c r="EG2210" s="74"/>
      <c r="EH2210" s="74"/>
      <c r="EI2210" s="74"/>
      <c r="EJ2210" s="74"/>
      <c r="EK2210" s="74"/>
      <c r="EL2210" s="74"/>
      <c r="EM2210" s="74"/>
      <c r="EN2210" s="74"/>
      <c r="EO2210" s="74"/>
      <c r="EP2210" s="74"/>
      <c r="EQ2210" s="74"/>
      <c r="ER2210" s="74"/>
      <c r="ES2210" s="74"/>
      <c r="ET2210" s="74"/>
      <c r="EU2210" s="74"/>
      <c r="EV2210" s="74"/>
      <c r="EW2210" s="74"/>
      <c r="EX2210" s="74"/>
      <c r="EY2210" s="74"/>
      <c r="EZ2210" s="74"/>
      <c r="FA2210" s="74"/>
      <c r="FB2210" s="74"/>
      <c r="FC2210" s="74"/>
      <c r="FD2210" s="74"/>
      <c r="FE2210" s="74"/>
      <c r="FF2210" s="74"/>
      <c r="FG2210" s="74"/>
      <c r="FH2210" s="74"/>
      <c r="FI2210" s="74"/>
      <c r="FJ2210" s="74"/>
      <c r="FK2210" s="74"/>
      <c r="FL2210" s="74"/>
      <c r="FM2210" s="74"/>
      <c r="FN2210" s="74"/>
      <c r="FO2210" s="74"/>
      <c r="FP2210" s="74"/>
      <c r="FQ2210" s="74"/>
      <c r="FR2210" s="74"/>
      <c r="FS2210" s="74"/>
      <c r="FT2210" s="74"/>
      <c r="FU2210" s="74"/>
      <c r="FV2210" s="74"/>
      <c r="FW2210" s="74"/>
      <c r="FX2210" s="74"/>
      <c r="FY2210" s="74"/>
      <c r="FZ2210" s="74"/>
      <c r="GA2210" s="74"/>
      <c r="GB2210" s="74"/>
      <c r="GC2210" s="74">
        <v>0</v>
      </c>
      <c r="GD2210" s="74">
        <v>16</v>
      </c>
      <c r="GE2210" s="74">
        <v>2</v>
      </c>
      <c r="GF2210" s="74">
        <v>3</v>
      </c>
      <c r="GG2210" t="s">
        <v>247</v>
      </c>
      <c r="GH2210" t="s">
        <v>248</v>
      </c>
      <c r="GI2210" t="s">
        <v>236</v>
      </c>
      <c r="GJ2210" s="47"/>
      <c r="GK2210" s="30"/>
    </row>
    <row r="2211" spans="1:193" x14ac:dyDescent="0.2">
      <c r="A2211" t="s">
        <v>175</v>
      </c>
      <c r="B2211" t="s">
        <v>246</v>
      </c>
      <c r="C2211" t="s">
        <v>0</v>
      </c>
      <c r="D2211" t="s">
        <v>256</v>
      </c>
      <c r="E2211" t="s">
        <v>223</v>
      </c>
      <c r="F2211" t="s">
        <v>260</v>
      </c>
      <c r="G2211" t="s">
        <v>276</v>
      </c>
      <c r="H2211" s="74">
        <v>0</v>
      </c>
      <c r="I2211" s="74"/>
      <c r="J2211" s="74"/>
      <c r="K2211" s="74"/>
      <c r="L2211" s="74"/>
      <c r="M2211" s="74"/>
      <c r="N2211" s="74"/>
      <c r="O2211" s="74"/>
      <c r="P2211" s="74"/>
      <c r="Q2211" s="74"/>
      <c r="R2211" s="74"/>
      <c r="S2211" s="74"/>
      <c r="T2211" s="74"/>
      <c r="U2211" s="74"/>
      <c r="V2211" s="74"/>
      <c r="W2211" s="74"/>
      <c r="X2211" s="74"/>
      <c r="Y2211" s="74"/>
      <c r="Z2211" s="74"/>
      <c r="AA2211" s="74"/>
      <c r="AB2211" s="74"/>
      <c r="AC2211" s="74"/>
      <c r="AD2211" s="74"/>
      <c r="AE2211" s="74"/>
      <c r="AF2211" s="74"/>
      <c r="AG2211" s="74"/>
      <c r="AH2211" s="74"/>
      <c r="AI2211" s="74"/>
      <c r="AJ2211" s="74"/>
      <c r="AK2211" s="74"/>
      <c r="AL2211" s="74"/>
      <c r="AM2211" s="74"/>
      <c r="AN2211" s="74"/>
      <c r="AO2211" s="74"/>
      <c r="AP2211" s="74"/>
      <c r="AQ2211" s="74"/>
      <c r="AR2211" s="74"/>
      <c r="AS2211" s="74"/>
      <c r="AT2211" s="74"/>
      <c r="AU2211" s="74"/>
      <c r="AV2211" s="74"/>
      <c r="AW2211" s="74"/>
      <c r="AX2211" s="74"/>
      <c r="AY2211" s="74"/>
      <c r="AZ2211" s="74"/>
      <c r="BA2211" s="74"/>
      <c r="BB2211" s="74"/>
      <c r="BC2211" s="74"/>
      <c r="BD2211" s="74"/>
      <c r="BE2211" s="74"/>
      <c r="BF2211" s="74"/>
      <c r="BG2211" s="74"/>
      <c r="BH2211" s="74"/>
      <c r="BI2211" s="74"/>
      <c r="BJ2211" s="74"/>
      <c r="BK2211" s="74"/>
      <c r="BL2211" s="74"/>
      <c r="BM2211" s="74"/>
      <c r="BN2211" s="74"/>
      <c r="BO2211" s="74"/>
      <c r="BP2211" s="74"/>
      <c r="BQ2211" s="74"/>
      <c r="BR2211" s="74"/>
      <c r="BS2211" s="74"/>
      <c r="BT2211" s="74"/>
      <c r="BU2211" s="74"/>
      <c r="BV2211" s="74"/>
      <c r="BW2211" s="74"/>
      <c r="BX2211" s="74"/>
      <c r="BY2211" s="74"/>
      <c r="BZ2211" s="74"/>
      <c r="CA2211" s="74"/>
      <c r="CB2211" s="74"/>
      <c r="CC2211" s="74"/>
      <c r="CD2211" s="74"/>
      <c r="CE2211" s="74"/>
      <c r="CF2211" s="74"/>
      <c r="CG2211" s="74"/>
      <c r="CH2211" s="74"/>
      <c r="CI2211" s="74"/>
      <c r="CJ2211" s="74"/>
      <c r="CK2211" s="74"/>
      <c r="CL2211" s="74"/>
      <c r="CM2211" s="74"/>
      <c r="CN2211" s="74"/>
      <c r="CO2211" s="74"/>
      <c r="CP2211" s="74"/>
      <c r="CQ2211" s="74"/>
      <c r="CR2211" s="74"/>
      <c r="CS2211" s="74"/>
      <c r="CT2211" s="74"/>
      <c r="CU2211" s="74"/>
      <c r="CV2211" s="74"/>
      <c r="CW2211" s="74"/>
      <c r="CX2211" s="74"/>
      <c r="CY2211" s="74"/>
      <c r="CZ2211" s="74"/>
      <c r="DA2211" s="74"/>
      <c r="DB2211" s="74"/>
      <c r="DC2211" s="74"/>
      <c r="DD2211" s="74"/>
      <c r="DE2211" s="74"/>
      <c r="DF2211" s="74"/>
      <c r="DG2211" s="74"/>
      <c r="DH2211" s="74"/>
      <c r="DI2211" s="74"/>
      <c r="DJ2211" s="74"/>
      <c r="DK2211" s="74"/>
      <c r="DL2211" s="74"/>
      <c r="DM2211" s="74"/>
      <c r="DN2211" s="74"/>
      <c r="DO2211" s="74"/>
      <c r="DP2211" s="74"/>
      <c r="DQ2211" s="74"/>
      <c r="DR2211" s="74"/>
      <c r="DS2211" s="74"/>
      <c r="DT2211" s="74"/>
      <c r="DU2211" s="74"/>
      <c r="DV2211" s="74"/>
      <c r="DW2211" s="74"/>
      <c r="DX2211" s="74"/>
      <c r="DY2211" s="74"/>
      <c r="DZ2211" s="74"/>
      <c r="EA2211" s="74"/>
      <c r="EB2211" s="74"/>
      <c r="EC2211" s="74"/>
      <c r="ED2211" s="74"/>
      <c r="EE2211" s="74"/>
      <c r="EF2211" s="74"/>
      <c r="EG2211" s="74"/>
      <c r="EH2211" s="74"/>
      <c r="EI2211" s="74"/>
      <c r="EJ2211" s="74"/>
      <c r="EK2211" s="74"/>
      <c r="EL2211" s="74"/>
      <c r="EM2211" s="74"/>
      <c r="EN2211" s="74"/>
      <c r="EO2211" s="74"/>
      <c r="EP2211" s="74"/>
      <c r="EQ2211" s="74"/>
      <c r="ER2211" s="74"/>
      <c r="ES2211" s="74"/>
      <c r="ET2211" s="74"/>
      <c r="EU2211" s="74"/>
      <c r="EV2211" s="74"/>
      <c r="EW2211" s="74"/>
      <c r="EX2211" s="74"/>
      <c r="EY2211" s="74"/>
      <c r="EZ2211" s="74"/>
      <c r="FA2211" s="74"/>
      <c r="FB2211" s="74"/>
      <c r="FC2211" s="74"/>
      <c r="FD2211" s="74"/>
      <c r="FE2211" s="74"/>
      <c r="FF2211" s="74"/>
      <c r="FG2211" s="74"/>
      <c r="FH2211" s="74"/>
      <c r="FI2211" s="74"/>
      <c r="FJ2211" s="74"/>
      <c r="FK2211" s="74"/>
      <c r="FL2211" s="74"/>
      <c r="FM2211" s="74"/>
      <c r="FN2211" s="74"/>
      <c r="FO2211" s="74"/>
      <c r="FP2211" s="74"/>
      <c r="FQ2211" s="74"/>
      <c r="FR2211" s="74"/>
      <c r="FS2211" s="74"/>
      <c r="FT2211" s="74"/>
      <c r="FU2211" s="74"/>
      <c r="FV2211" s="74"/>
      <c r="FW2211" s="74"/>
      <c r="FX2211" s="74"/>
      <c r="FY2211" s="74"/>
      <c r="FZ2211" s="74"/>
      <c r="GA2211" s="74"/>
      <c r="GB2211" s="74"/>
      <c r="GC2211" s="74">
        <v>0</v>
      </c>
      <c r="GD2211" s="74">
        <v>16</v>
      </c>
      <c r="GE2211" s="74">
        <v>2</v>
      </c>
      <c r="GF2211" s="74">
        <v>3</v>
      </c>
      <c r="GG2211" t="s">
        <v>247</v>
      </c>
      <c r="GH2211" t="s">
        <v>248</v>
      </c>
      <c r="GI2211" t="s">
        <v>236</v>
      </c>
      <c r="GJ2211" s="47"/>
      <c r="GK2211" s="30"/>
    </row>
    <row r="2212" spans="1:193" x14ac:dyDescent="0.2">
      <c r="A2212" t="s">
        <v>175</v>
      </c>
      <c r="B2212" t="s">
        <v>246</v>
      </c>
      <c r="C2212" t="s">
        <v>0</v>
      </c>
      <c r="D2212" t="s">
        <v>256</v>
      </c>
      <c r="E2212" t="s">
        <v>224</v>
      </c>
      <c r="F2212" t="s">
        <v>260</v>
      </c>
      <c r="G2212" t="s">
        <v>276</v>
      </c>
      <c r="H2212" s="74">
        <v>0</v>
      </c>
      <c r="I2212" s="74"/>
      <c r="J2212" s="74"/>
      <c r="K2212" s="74"/>
      <c r="L2212" s="74"/>
      <c r="M2212" s="74"/>
      <c r="N2212" s="74"/>
      <c r="O2212" s="74"/>
      <c r="P2212" s="74"/>
      <c r="Q2212" s="74"/>
      <c r="R2212" s="74"/>
      <c r="S2212" s="74"/>
      <c r="T2212" s="74"/>
      <c r="U2212" s="74"/>
      <c r="V2212" s="74"/>
      <c r="W2212" s="74"/>
      <c r="X2212" s="74"/>
      <c r="Y2212" s="74"/>
      <c r="Z2212" s="74"/>
      <c r="AA2212" s="74"/>
      <c r="AB2212" s="74"/>
      <c r="AC2212" s="74"/>
      <c r="AD2212" s="74"/>
      <c r="AE2212" s="74"/>
      <c r="AF2212" s="74"/>
      <c r="AG2212" s="74"/>
      <c r="AH2212" s="74"/>
      <c r="AI2212" s="74"/>
      <c r="AJ2212" s="74"/>
      <c r="AK2212" s="74"/>
      <c r="AL2212" s="74"/>
      <c r="AM2212" s="74"/>
      <c r="AN2212" s="74"/>
      <c r="AO2212" s="74"/>
      <c r="AP2212" s="74"/>
      <c r="AQ2212" s="74"/>
      <c r="AR2212" s="74"/>
      <c r="AS2212" s="74"/>
      <c r="AT2212" s="74"/>
      <c r="AU2212" s="74"/>
      <c r="AV2212" s="74"/>
      <c r="AW2212" s="74"/>
      <c r="AX2212" s="74"/>
      <c r="AY2212" s="74"/>
      <c r="AZ2212" s="74"/>
      <c r="BA2212" s="74"/>
      <c r="BB2212" s="74"/>
      <c r="BC2212" s="74"/>
      <c r="BD2212" s="74"/>
      <c r="BE2212" s="74"/>
      <c r="BF2212" s="74"/>
      <c r="BG2212" s="74"/>
      <c r="BH2212" s="74"/>
      <c r="BI2212" s="74"/>
      <c r="BJ2212" s="74"/>
      <c r="BK2212" s="74"/>
      <c r="BL2212" s="74"/>
      <c r="BM2212" s="74"/>
      <c r="BN2212" s="74"/>
      <c r="BO2212" s="74"/>
      <c r="BP2212" s="74"/>
      <c r="BQ2212" s="74"/>
      <c r="BR2212" s="74"/>
      <c r="BS2212" s="74"/>
      <c r="BT2212" s="74"/>
      <c r="BU2212" s="74"/>
      <c r="BV2212" s="74"/>
      <c r="BW2212" s="74"/>
      <c r="BX2212" s="74"/>
      <c r="BY2212" s="74"/>
      <c r="BZ2212" s="74"/>
      <c r="CA2212" s="74"/>
      <c r="CB2212" s="74"/>
      <c r="CC2212" s="74"/>
      <c r="CD2212" s="74"/>
      <c r="CE2212" s="74"/>
      <c r="CF2212" s="74"/>
      <c r="CG2212" s="74"/>
      <c r="CH2212" s="74"/>
      <c r="CI2212" s="74"/>
      <c r="CJ2212" s="74"/>
      <c r="CK2212" s="74"/>
      <c r="CL2212" s="74"/>
      <c r="CM2212" s="74"/>
      <c r="CN2212" s="74"/>
      <c r="CO2212" s="74"/>
      <c r="CP2212" s="74"/>
      <c r="CQ2212" s="74"/>
      <c r="CR2212" s="74"/>
      <c r="CS2212" s="74"/>
      <c r="CT2212" s="74"/>
      <c r="CU2212" s="74"/>
      <c r="CV2212" s="74"/>
      <c r="CW2212" s="74"/>
      <c r="CX2212" s="74"/>
      <c r="CY2212" s="74"/>
      <c r="CZ2212" s="74"/>
      <c r="DA2212" s="74"/>
      <c r="DB2212" s="74"/>
      <c r="DC2212" s="74"/>
      <c r="DD2212" s="74"/>
      <c r="DE2212" s="74"/>
      <c r="DF2212" s="74"/>
      <c r="DG2212" s="74"/>
      <c r="DH2212" s="74"/>
      <c r="DI2212" s="74"/>
      <c r="DJ2212" s="74"/>
      <c r="DK2212" s="74"/>
      <c r="DL2212" s="74"/>
      <c r="DM2212" s="74"/>
      <c r="DN2212" s="74"/>
      <c r="DO2212" s="74"/>
      <c r="DP2212" s="74"/>
      <c r="DQ2212" s="74"/>
      <c r="DR2212" s="74"/>
      <c r="DS2212" s="74"/>
      <c r="DT2212" s="74"/>
      <c r="DU2212" s="74"/>
      <c r="DV2212" s="74"/>
      <c r="DW2212" s="74"/>
      <c r="DX2212" s="74"/>
      <c r="DY2212" s="74"/>
      <c r="DZ2212" s="74"/>
      <c r="EA2212" s="74"/>
      <c r="EB2212" s="74"/>
      <c r="EC2212" s="74"/>
      <c r="ED2212" s="74"/>
      <c r="EE2212" s="74"/>
      <c r="EF2212" s="74"/>
      <c r="EG2212" s="74"/>
      <c r="EH2212" s="74"/>
      <c r="EI2212" s="74"/>
      <c r="EJ2212" s="74"/>
      <c r="EK2212" s="74"/>
      <c r="EL2212" s="74"/>
      <c r="EM2212" s="74"/>
      <c r="EN2212" s="74"/>
      <c r="EO2212" s="74"/>
      <c r="EP2212" s="74"/>
      <c r="EQ2212" s="74"/>
      <c r="ER2212" s="74"/>
      <c r="ES2212" s="74"/>
      <c r="ET2212" s="74"/>
      <c r="EU2212" s="74"/>
      <c r="EV2212" s="74"/>
      <c r="EW2212" s="74"/>
      <c r="EX2212" s="74"/>
      <c r="EY2212" s="74"/>
      <c r="EZ2212" s="74"/>
      <c r="FA2212" s="74"/>
      <c r="FB2212" s="74"/>
      <c r="FC2212" s="74"/>
      <c r="FD2212" s="74"/>
      <c r="FE2212" s="74"/>
      <c r="FF2212" s="74"/>
      <c r="FG2212" s="74"/>
      <c r="FH2212" s="74"/>
      <c r="FI2212" s="74"/>
      <c r="FJ2212" s="74"/>
      <c r="FK2212" s="74"/>
      <c r="FL2212" s="74"/>
      <c r="FM2212" s="74"/>
      <c r="FN2212" s="74"/>
      <c r="FO2212" s="74"/>
      <c r="FP2212" s="74"/>
      <c r="FQ2212" s="74"/>
      <c r="FR2212" s="74"/>
      <c r="FS2212" s="74"/>
      <c r="FT2212" s="74"/>
      <c r="FU2212" s="74"/>
      <c r="FV2212" s="74"/>
      <c r="FW2212" s="74"/>
      <c r="FX2212" s="74"/>
      <c r="FY2212" s="74"/>
      <c r="FZ2212" s="74"/>
      <c r="GA2212" s="74"/>
      <c r="GB2212" s="74"/>
      <c r="GC2212" s="74">
        <v>0</v>
      </c>
      <c r="GD2212" s="74">
        <v>16</v>
      </c>
      <c r="GE2212" s="74">
        <v>2</v>
      </c>
      <c r="GF2212" s="74">
        <v>3</v>
      </c>
      <c r="GG2212" t="s">
        <v>247</v>
      </c>
      <c r="GH2212" t="s">
        <v>248</v>
      </c>
      <c r="GI2212" t="s">
        <v>236</v>
      </c>
      <c r="GJ2212" s="47"/>
      <c r="GK2212" s="30"/>
    </row>
    <row r="2213" spans="1:193" x14ac:dyDescent="0.2">
      <c r="A2213" t="s">
        <v>175</v>
      </c>
      <c r="B2213" t="s">
        <v>246</v>
      </c>
      <c r="C2213" t="s">
        <v>0</v>
      </c>
      <c r="D2213" t="s">
        <v>256</v>
      </c>
      <c r="E2213" t="s">
        <v>220</v>
      </c>
      <c r="F2213" t="s">
        <v>260</v>
      </c>
      <c r="G2213" t="s">
        <v>276</v>
      </c>
      <c r="H2213" s="74">
        <v>0</v>
      </c>
      <c r="I2213" s="74"/>
      <c r="J2213" s="74"/>
      <c r="K2213" s="74"/>
      <c r="L2213" s="74"/>
      <c r="M2213" s="74"/>
      <c r="N2213" s="74"/>
      <c r="O2213" s="74"/>
      <c r="P2213" s="74"/>
      <c r="Q2213" s="74"/>
      <c r="R2213" s="74"/>
      <c r="S2213" s="74"/>
      <c r="T2213" s="74"/>
      <c r="U2213" s="74"/>
      <c r="V2213" s="74"/>
      <c r="W2213" s="74"/>
      <c r="X2213" s="74"/>
      <c r="Y2213" s="74"/>
      <c r="Z2213" s="74"/>
      <c r="AA2213" s="74"/>
      <c r="AB2213" s="74"/>
      <c r="AC2213" s="74"/>
      <c r="AD2213" s="74"/>
      <c r="AE2213" s="74"/>
      <c r="AF2213" s="74"/>
      <c r="AG2213" s="74"/>
      <c r="AH2213" s="74"/>
      <c r="AI2213" s="74"/>
      <c r="AJ2213" s="74"/>
      <c r="AK2213" s="74"/>
      <c r="AL2213" s="74"/>
      <c r="AM2213" s="74"/>
      <c r="AN2213" s="74"/>
      <c r="AO2213" s="74"/>
      <c r="AP2213" s="74"/>
      <c r="AQ2213" s="74"/>
      <c r="AR2213" s="74"/>
      <c r="AS2213" s="74"/>
      <c r="AT2213" s="74"/>
      <c r="AU2213" s="74"/>
      <c r="AV2213" s="74"/>
      <c r="AW2213" s="74"/>
      <c r="AX2213" s="74"/>
      <c r="AY2213" s="74"/>
      <c r="AZ2213" s="74"/>
      <c r="BA2213" s="74"/>
      <c r="BB2213" s="74"/>
      <c r="BC2213" s="74"/>
      <c r="BD2213" s="74"/>
      <c r="BE2213" s="74"/>
      <c r="BF2213" s="74"/>
      <c r="BG2213" s="74"/>
      <c r="BH2213" s="74"/>
      <c r="BI2213" s="74"/>
      <c r="BJ2213" s="74"/>
      <c r="BK2213" s="74"/>
      <c r="BL2213" s="74"/>
      <c r="BM2213" s="74"/>
      <c r="BN2213" s="74"/>
      <c r="BO2213" s="74"/>
      <c r="BP2213" s="74"/>
      <c r="BQ2213" s="74"/>
      <c r="BR2213" s="74"/>
      <c r="BS2213" s="74"/>
      <c r="BT2213" s="74"/>
      <c r="BU2213" s="74"/>
      <c r="BV2213" s="74"/>
      <c r="BW2213" s="74"/>
      <c r="BX2213" s="74"/>
      <c r="BY2213" s="74"/>
      <c r="BZ2213" s="74"/>
      <c r="CA2213" s="74"/>
      <c r="CB2213" s="74"/>
      <c r="CC2213" s="74"/>
      <c r="CD2213" s="74"/>
      <c r="CE2213" s="74"/>
      <c r="CF2213" s="74"/>
      <c r="CG2213" s="74"/>
      <c r="CH2213" s="74"/>
      <c r="CI2213" s="74"/>
      <c r="CJ2213" s="74"/>
      <c r="CK2213" s="74"/>
      <c r="CL2213" s="74"/>
      <c r="CM2213" s="74"/>
      <c r="CN2213" s="74"/>
      <c r="CO2213" s="74"/>
      <c r="CP2213" s="74"/>
      <c r="CQ2213" s="74"/>
      <c r="CR2213" s="74"/>
      <c r="CS2213" s="74"/>
      <c r="CT2213" s="74"/>
      <c r="CU2213" s="74"/>
      <c r="CV2213" s="74"/>
      <c r="CW2213" s="74"/>
      <c r="CX2213" s="74"/>
      <c r="CY2213" s="74"/>
      <c r="CZ2213" s="74"/>
      <c r="DA2213" s="74"/>
      <c r="DB2213" s="74"/>
      <c r="DC2213" s="74"/>
      <c r="DD2213" s="74"/>
      <c r="DE2213" s="74"/>
      <c r="DF2213" s="74"/>
      <c r="DG2213" s="74"/>
      <c r="DH2213" s="74"/>
      <c r="DI2213" s="74"/>
      <c r="DJ2213" s="74"/>
      <c r="DK2213" s="74"/>
      <c r="DL2213" s="74"/>
      <c r="DM2213" s="74"/>
      <c r="DN2213" s="74"/>
      <c r="DO2213" s="74"/>
      <c r="DP2213" s="74"/>
      <c r="DQ2213" s="74"/>
      <c r="DR2213" s="74"/>
      <c r="DS2213" s="74"/>
      <c r="DT2213" s="74"/>
      <c r="DU2213" s="74"/>
      <c r="DV2213" s="74"/>
      <c r="DW2213" s="74"/>
      <c r="DX2213" s="74"/>
      <c r="DY2213" s="74"/>
      <c r="DZ2213" s="74"/>
      <c r="EA2213" s="74"/>
      <c r="EB2213" s="74"/>
      <c r="EC2213" s="74"/>
      <c r="ED2213" s="74"/>
      <c r="EE2213" s="74"/>
      <c r="EF2213" s="74"/>
      <c r="EG2213" s="74"/>
      <c r="EH2213" s="74"/>
      <c r="EI2213" s="74"/>
      <c r="EJ2213" s="74"/>
      <c r="EK2213" s="74"/>
      <c r="EL2213" s="74"/>
      <c r="EM2213" s="74"/>
      <c r="EN2213" s="74"/>
      <c r="EO2213" s="74"/>
      <c r="EP2213" s="74"/>
      <c r="EQ2213" s="74"/>
      <c r="ER2213" s="74"/>
      <c r="ES2213" s="74"/>
      <c r="ET2213" s="74"/>
      <c r="EU2213" s="74"/>
      <c r="EV2213" s="74"/>
      <c r="EW2213" s="74"/>
      <c r="EX2213" s="74"/>
      <c r="EY2213" s="74"/>
      <c r="EZ2213" s="74"/>
      <c r="FA2213" s="74"/>
      <c r="FB2213" s="74"/>
      <c r="FC2213" s="74"/>
      <c r="FD2213" s="74"/>
      <c r="FE2213" s="74"/>
      <c r="FF2213" s="74"/>
      <c r="FG2213" s="74"/>
      <c r="FH2213" s="74"/>
      <c r="FI2213" s="74"/>
      <c r="FJ2213" s="74"/>
      <c r="FK2213" s="74"/>
      <c r="FL2213" s="74"/>
      <c r="FM2213" s="74"/>
      <c r="FN2213" s="74"/>
      <c r="FO2213" s="74"/>
      <c r="FP2213" s="74"/>
      <c r="FQ2213" s="74"/>
      <c r="FR2213" s="74"/>
      <c r="FS2213" s="74"/>
      <c r="FT2213" s="74"/>
      <c r="FU2213" s="74"/>
      <c r="FV2213" s="74"/>
      <c r="FW2213" s="74"/>
      <c r="FX2213" s="74"/>
      <c r="FY2213" s="74"/>
      <c r="FZ2213" s="74"/>
      <c r="GA2213" s="74"/>
      <c r="GB2213" s="74"/>
      <c r="GC2213" s="74">
        <v>0</v>
      </c>
      <c r="GD2213" s="74">
        <v>16</v>
      </c>
      <c r="GE2213" s="74">
        <v>2</v>
      </c>
      <c r="GF2213" s="74">
        <v>3</v>
      </c>
      <c r="GG2213" t="s">
        <v>247</v>
      </c>
      <c r="GH2213" t="s">
        <v>248</v>
      </c>
      <c r="GI2213" t="s">
        <v>236</v>
      </c>
      <c r="GJ2213" s="47"/>
      <c r="GK2213" s="30"/>
    </row>
    <row r="2214" spans="1:193" x14ac:dyDescent="0.2">
      <c r="A2214" t="s">
        <v>175</v>
      </c>
      <c r="B2214" t="s">
        <v>246</v>
      </c>
      <c r="C2214" t="s">
        <v>0</v>
      </c>
      <c r="D2214" t="s">
        <v>256</v>
      </c>
      <c r="E2214" t="s">
        <v>221</v>
      </c>
      <c r="F2214" t="s">
        <v>260</v>
      </c>
      <c r="G2214" t="s">
        <v>276</v>
      </c>
      <c r="H2214" s="74">
        <v>0</v>
      </c>
      <c r="I2214" s="74"/>
      <c r="J2214" s="74"/>
      <c r="K2214" s="74"/>
      <c r="L2214" s="74"/>
      <c r="M2214" s="74"/>
      <c r="N2214" s="74"/>
      <c r="O2214" s="74"/>
      <c r="P2214" s="74"/>
      <c r="Q2214" s="74"/>
      <c r="R2214" s="74"/>
      <c r="S2214" s="74"/>
      <c r="T2214" s="74"/>
      <c r="U2214" s="74"/>
      <c r="V2214" s="74"/>
      <c r="W2214" s="74"/>
      <c r="X2214" s="74"/>
      <c r="Y2214" s="74"/>
      <c r="Z2214" s="74"/>
      <c r="AA2214" s="74"/>
      <c r="AB2214" s="74"/>
      <c r="AC2214" s="74"/>
      <c r="AD2214" s="74"/>
      <c r="AE2214" s="74"/>
      <c r="AF2214" s="74"/>
      <c r="AG2214" s="74"/>
      <c r="AH2214" s="74"/>
      <c r="AI2214" s="74"/>
      <c r="AJ2214" s="74"/>
      <c r="AK2214" s="74"/>
      <c r="AL2214" s="74"/>
      <c r="AM2214" s="74"/>
      <c r="AN2214" s="74"/>
      <c r="AO2214" s="74"/>
      <c r="AP2214" s="74"/>
      <c r="AQ2214" s="74"/>
      <c r="AR2214" s="74"/>
      <c r="AS2214" s="74"/>
      <c r="AT2214" s="74"/>
      <c r="AU2214" s="74"/>
      <c r="AV2214" s="74"/>
      <c r="AW2214" s="74"/>
      <c r="AX2214" s="74"/>
      <c r="AY2214" s="74"/>
      <c r="AZ2214" s="74"/>
      <c r="BA2214" s="74"/>
      <c r="BB2214" s="74"/>
      <c r="BC2214" s="74"/>
      <c r="BD2214" s="74"/>
      <c r="BE2214" s="74"/>
      <c r="BF2214" s="74"/>
      <c r="BG2214" s="74"/>
      <c r="BH2214" s="74"/>
      <c r="BI2214" s="74"/>
      <c r="BJ2214" s="74"/>
      <c r="BK2214" s="74"/>
      <c r="BL2214" s="74"/>
      <c r="BM2214" s="74"/>
      <c r="BN2214" s="74"/>
      <c r="BO2214" s="74"/>
      <c r="BP2214" s="74"/>
      <c r="BQ2214" s="74"/>
      <c r="BR2214" s="74"/>
      <c r="BS2214" s="74"/>
      <c r="BT2214" s="74"/>
      <c r="BU2214" s="74"/>
      <c r="BV2214" s="74"/>
      <c r="BW2214" s="74"/>
      <c r="BX2214" s="74"/>
      <c r="BY2214" s="74"/>
      <c r="BZ2214" s="74"/>
      <c r="CA2214" s="74"/>
      <c r="CB2214" s="74"/>
      <c r="CC2214" s="74"/>
      <c r="CD2214" s="74"/>
      <c r="CE2214" s="74"/>
      <c r="CF2214" s="74"/>
      <c r="CG2214" s="74"/>
      <c r="CH2214" s="74"/>
      <c r="CI2214" s="74"/>
      <c r="CJ2214" s="74"/>
      <c r="CK2214" s="74"/>
      <c r="CL2214" s="74"/>
      <c r="CM2214" s="74"/>
      <c r="CN2214" s="74"/>
      <c r="CO2214" s="74"/>
      <c r="CP2214" s="74"/>
      <c r="CQ2214" s="74"/>
      <c r="CR2214" s="74"/>
      <c r="CS2214" s="74"/>
      <c r="CT2214" s="74"/>
      <c r="CU2214" s="74"/>
      <c r="CV2214" s="74"/>
      <c r="CW2214" s="74"/>
      <c r="CX2214" s="74"/>
      <c r="CY2214" s="74"/>
      <c r="CZ2214" s="74"/>
      <c r="DA2214" s="74"/>
      <c r="DB2214" s="74"/>
      <c r="DC2214" s="74"/>
      <c r="DD2214" s="74"/>
      <c r="DE2214" s="74"/>
      <c r="DF2214" s="74"/>
      <c r="DG2214" s="74"/>
      <c r="DH2214" s="74"/>
      <c r="DI2214" s="74"/>
      <c r="DJ2214" s="74"/>
      <c r="DK2214" s="74"/>
      <c r="DL2214" s="74"/>
      <c r="DM2214" s="74"/>
      <c r="DN2214" s="74"/>
      <c r="DO2214" s="74"/>
      <c r="DP2214" s="74"/>
      <c r="DQ2214" s="74"/>
      <c r="DR2214" s="74"/>
      <c r="DS2214" s="74"/>
      <c r="DT2214" s="74"/>
      <c r="DU2214" s="74"/>
      <c r="DV2214" s="74"/>
      <c r="DW2214" s="74"/>
      <c r="DX2214" s="74"/>
      <c r="DY2214" s="74"/>
      <c r="DZ2214" s="74"/>
      <c r="EA2214" s="74"/>
      <c r="EB2214" s="74"/>
      <c r="EC2214" s="74"/>
      <c r="ED2214" s="74"/>
      <c r="EE2214" s="74"/>
      <c r="EF2214" s="74"/>
      <c r="EG2214" s="74"/>
      <c r="EH2214" s="74"/>
      <c r="EI2214" s="74"/>
      <c r="EJ2214" s="74"/>
      <c r="EK2214" s="74"/>
      <c r="EL2214" s="74"/>
      <c r="EM2214" s="74"/>
      <c r="EN2214" s="74"/>
      <c r="EO2214" s="74"/>
      <c r="EP2214" s="74"/>
      <c r="EQ2214" s="74"/>
      <c r="ER2214" s="74"/>
      <c r="ES2214" s="74"/>
      <c r="ET2214" s="74"/>
      <c r="EU2214" s="74"/>
      <c r="EV2214" s="74"/>
      <c r="EW2214" s="74"/>
      <c r="EX2214" s="74"/>
      <c r="EY2214" s="74"/>
      <c r="EZ2214" s="74"/>
      <c r="FA2214" s="74"/>
      <c r="FB2214" s="74"/>
      <c r="FC2214" s="74"/>
      <c r="FD2214" s="74"/>
      <c r="FE2214" s="74"/>
      <c r="FF2214" s="74"/>
      <c r="FG2214" s="74"/>
      <c r="FH2214" s="74"/>
      <c r="FI2214" s="74"/>
      <c r="FJ2214" s="74"/>
      <c r="FK2214" s="74"/>
      <c r="FL2214" s="74"/>
      <c r="FM2214" s="74"/>
      <c r="FN2214" s="74"/>
      <c r="FO2214" s="74"/>
      <c r="FP2214" s="74"/>
      <c r="FQ2214" s="74"/>
      <c r="FR2214" s="74"/>
      <c r="FS2214" s="74"/>
      <c r="FT2214" s="74"/>
      <c r="FU2214" s="74"/>
      <c r="FV2214" s="74"/>
      <c r="FW2214" s="74"/>
      <c r="FX2214" s="74"/>
      <c r="FY2214" s="74"/>
      <c r="FZ2214" s="74">
        <v>3</v>
      </c>
      <c r="GA2214" s="74">
        <v>209.73333740234375</v>
      </c>
      <c r="GB2214" s="74">
        <v>504.58237457275391</v>
      </c>
      <c r="GC2214" s="74">
        <v>0</v>
      </c>
      <c r="GD2214" s="74">
        <v>16</v>
      </c>
      <c r="GE2214" s="74">
        <v>2</v>
      </c>
      <c r="GF2214" s="74">
        <v>3</v>
      </c>
      <c r="GG2214" t="s">
        <v>247</v>
      </c>
      <c r="GH2214" t="s">
        <v>248</v>
      </c>
      <c r="GI2214" t="s">
        <v>236</v>
      </c>
      <c r="GJ2214" s="47"/>
      <c r="GK2214" s="30"/>
    </row>
    <row r="2215" spans="1:193" x14ac:dyDescent="0.2">
      <c r="A2215" t="s">
        <v>175</v>
      </c>
      <c r="B2215" t="s">
        <v>246</v>
      </c>
      <c r="C2215" t="s">
        <v>0</v>
      </c>
      <c r="D2215" t="s">
        <v>256</v>
      </c>
      <c r="E2215" t="s">
        <v>186</v>
      </c>
      <c r="F2215" t="s">
        <v>260</v>
      </c>
      <c r="G2215" t="s">
        <v>276</v>
      </c>
      <c r="H2215" s="74">
        <v>0</v>
      </c>
      <c r="I2215" s="74"/>
      <c r="J2215" s="74"/>
      <c r="K2215" s="74"/>
      <c r="L2215" s="74"/>
      <c r="M2215" s="74"/>
      <c r="N2215" s="74"/>
      <c r="O2215" s="74"/>
      <c r="P2215" s="74"/>
      <c r="Q2215" s="74"/>
      <c r="R2215" s="74"/>
      <c r="S2215" s="74"/>
      <c r="T2215" s="74"/>
      <c r="U2215" s="74"/>
      <c r="V2215" s="74"/>
      <c r="W2215" s="74"/>
      <c r="X2215" s="74"/>
      <c r="Y2215" s="74"/>
      <c r="Z2215" s="74"/>
      <c r="AA2215" s="74"/>
      <c r="AB2215" s="74"/>
      <c r="AC2215" s="74"/>
      <c r="AD2215" s="74"/>
      <c r="AE2215" s="74"/>
      <c r="AF2215" s="74"/>
      <c r="AG2215" s="74"/>
      <c r="AH2215" s="74"/>
      <c r="AI2215" s="74"/>
      <c r="AJ2215" s="74"/>
      <c r="AK2215" s="74"/>
      <c r="AL2215" s="74"/>
      <c r="AM2215" s="74"/>
      <c r="AN2215" s="74"/>
      <c r="AO2215" s="74"/>
      <c r="AP2215" s="74"/>
      <c r="AQ2215" s="74"/>
      <c r="AR2215" s="74"/>
      <c r="AS2215" s="74"/>
      <c r="AT2215" s="74"/>
      <c r="AU2215" s="74"/>
      <c r="AV2215" s="74"/>
      <c r="AW2215" s="74"/>
      <c r="AX2215" s="74"/>
      <c r="AY2215" s="74"/>
      <c r="AZ2215" s="74"/>
      <c r="BA2215" s="74"/>
      <c r="BB2215" s="74"/>
      <c r="BC2215" s="74"/>
      <c r="BD2215" s="74"/>
      <c r="BE2215" s="74"/>
      <c r="BF2215" s="74"/>
      <c r="BG2215" s="74"/>
      <c r="BH2215" s="74"/>
      <c r="BI2215" s="74"/>
      <c r="BJ2215" s="74"/>
      <c r="BK2215" s="74"/>
      <c r="BL2215" s="74"/>
      <c r="BM2215" s="74"/>
      <c r="BN2215" s="74"/>
      <c r="BO2215" s="74"/>
      <c r="BP2215" s="74"/>
      <c r="BQ2215" s="74"/>
      <c r="BR2215" s="74"/>
      <c r="BS2215" s="74"/>
      <c r="BT2215" s="74"/>
      <c r="BU2215" s="74"/>
      <c r="BV2215" s="74"/>
      <c r="BW2215" s="74"/>
      <c r="BX2215" s="74"/>
      <c r="BY2215" s="74"/>
      <c r="BZ2215" s="74"/>
      <c r="CA2215" s="74"/>
      <c r="CB2215" s="74"/>
      <c r="CC2215" s="74"/>
      <c r="CD2215" s="74"/>
      <c r="CE2215" s="74"/>
      <c r="CF2215" s="74"/>
      <c r="CG2215" s="74"/>
      <c r="CH2215" s="74"/>
      <c r="CI2215" s="74"/>
      <c r="CJ2215" s="74"/>
      <c r="CK2215" s="74"/>
      <c r="CL2215" s="74"/>
      <c r="CM2215" s="74"/>
      <c r="CN2215" s="74"/>
      <c r="CO2215" s="74"/>
      <c r="CP2215" s="74"/>
      <c r="CQ2215" s="74"/>
      <c r="CR2215" s="74"/>
      <c r="CS2215" s="74"/>
      <c r="CT2215" s="74"/>
      <c r="CU2215" s="74"/>
      <c r="CV2215" s="74"/>
      <c r="CW2215" s="74"/>
      <c r="CX2215" s="74"/>
      <c r="CY2215" s="74"/>
      <c r="CZ2215" s="74"/>
      <c r="DA2215" s="74"/>
      <c r="DB2215" s="74"/>
      <c r="DC2215" s="74"/>
      <c r="DD2215" s="74"/>
      <c r="DE2215" s="74"/>
      <c r="DF2215" s="74"/>
      <c r="DG2215" s="74"/>
      <c r="DH2215" s="74"/>
      <c r="DI2215" s="74"/>
      <c r="DJ2215" s="74"/>
      <c r="DK2215" s="74"/>
      <c r="DL2215" s="74"/>
      <c r="DM2215" s="74"/>
      <c r="DN2215" s="74"/>
      <c r="DO2215" s="74"/>
      <c r="DP2215" s="74"/>
      <c r="DQ2215" s="74"/>
      <c r="DR2215" s="74"/>
      <c r="DS2215" s="74"/>
      <c r="DT2215" s="74"/>
      <c r="DU2215" s="74"/>
      <c r="DV2215" s="74"/>
      <c r="DW2215" s="74"/>
      <c r="DX2215" s="74"/>
      <c r="DY2215" s="74"/>
      <c r="DZ2215" s="74"/>
      <c r="EA2215" s="74"/>
      <c r="EB2215" s="74"/>
      <c r="EC2215" s="74"/>
      <c r="ED2215" s="74"/>
      <c r="EE2215" s="74"/>
      <c r="EF2215" s="74"/>
      <c r="EG2215" s="74"/>
      <c r="EH2215" s="74"/>
      <c r="EI2215" s="74"/>
      <c r="EJ2215" s="74"/>
      <c r="EK2215" s="74"/>
      <c r="EL2215" s="74"/>
      <c r="EM2215" s="74"/>
      <c r="EN2215" s="74"/>
      <c r="EO2215" s="74"/>
      <c r="EP2215" s="74"/>
      <c r="EQ2215" s="74"/>
      <c r="ER2215" s="74"/>
      <c r="ES2215" s="74"/>
      <c r="ET2215" s="74"/>
      <c r="EU2215" s="74"/>
      <c r="EV2215" s="74"/>
      <c r="EW2215" s="74"/>
      <c r="EX2215" s="74"/>
      <c r="EY2215" s="74"/>
      <c r="EZ2215" s="74"/>
      <c r="FA2215" s="74"/>
      <c r="FB2215" s="74"/>
      <c r="FC2215" s="74"/>
      <c r="FD2215" s="74"/>
      <c r="FE2215" s="74"/>
      <c r="FF2215" s="74"/>
      <c r="FG2215" s="74"/>
      <c r="FH2215" s="74"/>
      <c r="FI2215" s="74"/>
      <c r="FJ2215" s="74"/>
      <c r="FK2215" s="74"/>
      <c r="FL2215" s="74"/>
      <c r="FM2215" s="74"/>
      <c r="FN2215" s="74"/>
      <c r="FO2215" s="74"/>
      <c r="FP2215" s="74"/>
      <c r="FQ2215" s="74"/>
      <c r="FR2215" s="74"/>
      <c r="FS2215" s="74"/>
      <c r="FT2215" s="74"/>
      <c r="FU2215" s="74"/>
      <c r="FV2215" s="74"/>
      <c r="FW2215" s="74"/>
      <c r="FX2215" s="74"/>
      <c r="FY2215" s="74"/>
      <c r="FZ2215" s="74">
        <v>4</v>
      </c>
      <c r="GA2215" s="74">
        <v>181.24374389648438</v>
      </c>
      <c r="GB2215" s="74">
        <v>495.42120742797852</v>
      </c>
      <c r="GC2215" s="74">
        <v>0</v>
      </c>
      <c r="GD2215" s="74">
        <v>16</v>
      </c>
      <c r="GE2215" s="74">
        <v>2</v>
      </c>
      <c r="GF2215" s="74">
        <v>3</v>
      </c>
      <c r="GG2215" t="s">
        <v>247</v>
      </c>
      <c r="GH2215" t="s">
        <v>248</v>
      </c>
      <c r="GI2215" t="s">
        <v>236</v>
      </c>
      <c r="GJ2215" s="47"/>
      <c r="GK2215" s="30"/>
    </row>
    <row r="2216" spans="1:193" x14ac:dyDescent="0.2">
      <c r="A2216" t="s">
        <v>175</v>
      </c>
      <c r="B2216" t="s">
        <v>246</v>
      </c>
      <c r="C2216" t="s">
        <v>0</v>
      </c>
      <c r="D2216" t="s">
        <v>256</v>
      </c>
      <c r="E2216" t="s">
        <v>187</v>
      </c>
      <c r="F2216" t="s">
        <v>260</v>
      </c>
      <c r="G2216" t="s">
        <v>276</v>
      </c>
      <c r="H2216" s="74">
        <v>0</v>
      </c>
      <c r="I2216" s="74"/>
      <c r="J2216" s="74"/>
      <c r="K2216" s="74"/>
      <c r="L2216" s="74"/>
      <c r="M2216" s="74"/>
      <c r="N2216" s="74"/>
      <c r="O2216" s="74"/>
      <c r="P2216" s="74"/>
      <c r="Q2216" s="74"/>
      <c r="R2216" s="74"/>
      <c r="S2216" s="74"/>
      <c r="T2216" s="74"/>
      <c r="U2216" s="74"/>
      <c r="V2216" s="74"/>
      <c r="W2216" s="74"/>
      <c r="X2216" s="74"/>
      <c r="Y2216" s="74"/>
      <c r="Z2216" s="74"/>
      <c r="AA2216" s="74"/>
      <c r="AB2216" s="74"/>
      <c r="AC2216" s="74"/>
      <c r="AD2216" s="74"/>
      <c r="AE2216" s="74"/>
      <c r="AF2216" s="74"/>
      <c r="AG2216" s="74"/>
      <c r="AH2216" s="74"/>
      <c r="AI2216" s="74"/>
      <c r="AJ2216" s="74"/>
      <c r="AK2216" s="74"/>
      <c r="AL2216" s="74"/>
      <c r="AM2216" s="74"/>
      <c r="AN2216" s="74"/>
      <c r="AO2216" s="74"/>
      <c r="AP2216" s="74"/>
      <c r="AQ2216" s="74"/>
      <c r="AR2216" s="74"/>
      <c r="AS2216" s="74"/>
      <c r="AT2216" s="74"/>
      <c r="AU2216" s="74"/>
      <c r="AV2216" s="74"/>
      <c r="AW2216" s="74"/>
      <c r="AX2216" s="74"/>
      <c r="AY2216" s="74"/>
      <c r="AZ2216" s="74"/>
      <c r="BA2216" s="74"/>
      <c r="BB2216" s="74"/>
      <c r="BC2216" s="74"/>
      <c r="BD2216" s="74"/>
      <c r="BE2216" s="74"/>
      <c r="BF2216" s="74"/>
      <c r="BG2216" s="74"/>
      <c r="BH2216" s="74"/>
      <c r="BI2216" s="74"/>
      <c r="BJ2216" s="74"/>
      <c r="BK2216" s="74"/>
      <c r="BL2216" s="74"/>
      <c r="BM2216" s="74"/>
      <c r="BN2216" s="74"/>
      <c r="BO2216" s="74"/>
      <c r="BP2216" s="74"/>
      <c r="BQ2216" s="74"/>
      <c r="BR2216" s="74"/>
      <c r="BS2216" s="74"/>
      <c r="BT2216" s="74"/>
      <c r="BU2216" s="74"/>
      <c r="BV2216" s="74"/>
      <c r="BW2216" s="74"/>
      <c r="BX2216" s="74"/>
      <c r="BY2216" s="74"/>
      <c r="BZ2216" s="74"/>
      <c r="CA2216" s="74"/>
      <c r="CB2216" s="74"/>
      <c r="CC2216" s="74"/>
      <c r="CD2216" s="74"/>
      <c r="CE2216" s="74"/>
      <c r="CF2216" s="74"/>
      <c r="CG2216" s="74"/>
      <c r="CH2216" s="74"/>
      <c r="CI2216" s="74"/>
      <c r="CJ2216" s="74"/>
      <c r="CK2216" s="74"/>
      <c r="CL2216" s="74"/>
      <c r="CM2216" s="74"/>
      <c r="CN2216" s="74"/>
      <c r="CO2216" s="74"/>
      <c r="CP2216" s="74"/>
      <c r="CQ2216" s="74"/>
      <c r="CR2216" s="74"/>
      <c r="CS2216" s="74"/>
      <c r="CT2216" s="74"/>
      <c r="CU2216" s="74"/>
      <c r="CV2216" s="74"/>
      <c r="CW2216" s="74"/>
      <c r="CX2216" s="74"/>
      <c r="CY2216" s="74"/>
      <c r="CZ2216" s="74"/>
      <c r="DA2216" s="74"/>
      <c r="DB2216" s="74"/>
      <c r="DC2216" s="74"/>
      <c r="DD2216" s="74"/>
      <c r="DE2216" s="74"/>
      <c r="DF2216" s="74"/>
      <c r="DG2216" s="74"/>
      <c r="DH2216" s="74"/>
      <c r="DI2216" s="74"/>
      <c r="DJ2216" s="74"/>
      <c r="DK2216" s="74"/>
      <c r="DL2216" s="74"/>
      <c r="DM2216" s="74"/>
      <c r="DN2216" s="74"/>
      <c r="DO2216" s="74"/>
      <c r="DP2216" s="74"/>
      <c r="DQ2216" s="74"/>
      <c r="DR2216" s="74"/>
      <c r="DS2216" s="74"/>
      <c r="DT2216" s="74"/>
      <c r="DU2216" s="74"/>
      <c r="DV2216" s="74"/>
      <c r="DW2216" s="74"/>
      <c r="DX2216" s="74"/>
      <c r="DY2216" s="74"/>
      <c r="DZ2216" s="74"/>
      <c r="EA2216" s="74"/>
      <c r="EB2216" s="74"/>
      <c r="EC2216" s="74"/>
      <c r="ED2216" s="74"/>
      <c r="EE2216" s="74"/>
      <c r="EF2216" s="74"/>
      <c r="EG2216" s="74"/>
      <c r="EH2216" s="74"/>
      <c r="EI2216" s="74"/>
      <c r="EJ2216" s="74"/>
      <c r="EK2216" s="74"/>
      <c r="EL2216" s="74"/>
      <c r="EM2216" s="74"/>
      <c r="EN2216" s="74"/>
      <c r="EO2216" s="74"/>
      <c r="EP2216" s="74"/>
      <c r="EQ2216" s="74"/>
      <c r="ER2216" s="74"/>
      <c r="ES2216" s="74"/>
      <c r="ET2216" s="74"/>
      <c r="EU2216" s="74"/>
      <c r="EV2216" s="74"/>
      <c r="EW2216" s="74"/>
      <c r="EX2216" s="74"/>
      <c r="EY2216" s="74"/>
      <c r="EZ2216" s="74"/>
      <c r="FA2216" s="74"/>
      <c r="FB2216" s="74"/>
      <c r="FC2216" s="74"/>
      <c r="FD2216" s="74"/>
      <c r="FE2216" s="74"/>
      <c r="FF2216" s="74"/>
      <c r="FG2216" s="74"/>
      <c r="FH2216" s="74"/>
      <c r="FI2216" s="74"/>
      <c r="FJ2216" s="74"/>
      <c r="FK2216" s="74"/>
      <c r="FL2216" s="74"/>
      <c r="FM2216" s="74"/>
      <c r="FN2216" s="74"/>
      <c r="FO2216" s="74"/>
      <c r="FP2216" s="74"/>
      <c r="FQ2216" s="74"/>
      <c r="FR2216" s="74"/>
      <c r="FS2216" s="74"/>
      <c r="FT2216" s="74"/>
      <c r="FU2216" s="74"/>
      <c r="FV2216" s="74"/>
      <c r="FW2216" s="74"/>
      <c r="FX2216" s="74"/>
      <c r="FY2216" s="74"/>
      <c r="FZ2216" s="74">
        <v>6</v>
      </c>
      <c r="GA2216" s="74">
        <v>184.01718139648438</v>
      </c>
      <c r="GB2216" s="74">
        <v>644.58724403381348</v>
      </c>
      <c r="GC2216" s="74">
        <v>0</v>
      </c>
      <c r="GD2216" s="74">
        <v>16</v>
      </c>
      <c r="GE2216" s="74">
        <v>2</v>
      </c>
      <c r="GF2216" s="74">
        <v>3</v>
      </c>
      <c r="GG2216" t="s">
        <v>247</v>
      </c>
      <c r="GH2216" t="s">
        <v>248</v>
      </c>
      <c r="GI2216" t="s">
        <v>236</v>
      </c>
      <c r="GJ2216" s="47"/>
      <c r="GK2216" s="30"/>
    </row>
    <row r="2217" spans="1:193" x14ac:dyDescent="0.2">
      <c r="A2217" t="s">
        <v>175</v>
      </c>
      <c r="B2217" t="s">
        <v>246</v>
      </c>
      <c r="C2217" t="s">
        <v>0</v>
      </c>
      <c r="D2217" t="s">
        <v>256</v>
      </c>
      <c r="E2217" t="s">
        <v>188</v>
      </c>
      <c r="F2217" t="s">
        <v>260</v>
      </c>
      <c r="G2217" t="s">
        <v>276</v>
      </c>
      <c r="H2217" s="74">
        <v>0</v>
      </c>
      <c r="I2217" s="74"/>
      <c r="J2217" s="74"/>
      <c r="K2217" s="74"/>
      <c r="L2217" s="74"/>
      <c r="M2217" s="74"/>
      <c r="N2217" s="74"/>
      <c r="O2217" s="74"/>
      <c r="P2217" s="74"/>
      <c r="Q2217" s="74"/>
      <c r="R2217" s="74"/>
      <c r="S2217" s="74"/>
      <c r="T2217" s="74"/>
      <c r="U2217" s="74"/>
      <c r="V2217" s="74"/>
      <c r="W2217" s="74"/>
      <c r="X2217" s="74"/>
      <c r="Y2217" s="74"/>
      <c r="Z2217" s="74"/>
      <c r="AA2217" s="74"/>
      <c r="AB2217" s="74"/>
      <c r="AC2217" s="74"/>
      <c r="AD2217" s="74"/>
      <c r="AE2217" s="74"/>
      <c r="AF2217" s="74"/>
      <c r="AG2217" s="74"/>
      <c r="AH2217" s="74"/>
      <c r="AI2217" s="74"/>
      <c r="AJ2217" s="74"/>
      <c r="AK2217" s="74"/>
      <c r="AL2217" s="74"/>
      <c r="AM2217" s="74"/>
      <c r="AN2217" s="74"/>
      <c r="AO2217" s="74"/>
      <c r="AP2217" s="74"/>
      <c r="AQ2217" s="74"/>
      <c r="AR2217" s="74"/>
      <c r="AS2217" s="74"/>
      <c r="AT2217" s="74"/>
      <c r="AU2217" s="74"/>
      <c r="AV2217" s="74"/>
      <c r="AW2217" s="74"/>
      <c r="AX2217" s="74"/>
      <c r="AY2217" s="74"/>
      <c r="AZ2217" s="74"/>
      <c r="BA2217" s="74"/>
      <c r="BB2217" s="74"/>
      <c r="BC2217" s="74"/>
      <c r="BD2217" s="74"/>
      <c r="BE2217" s="74"/>
      <c r="BF2217" s="74"/>
      <c r="BG2217" s="74"/>
      <c r="BH2217" s="74"/>
      <c r="BI2217" s="74"/>
      <c r="BJ2217" s="74"/>
      <c r="BK2217" s="74"/>
      <c r="BL2217" s="74"/>
      <c r="BM2217" s="74"/>
      <c r="BN2217" s="74"/>
      <c r="BO2217" s="74"/>
      <c r="BP2217" s="74"/>
      <c r="BQ2217" s="74"/>
      <c r="BR2217" s="74"/>
      <c r="BS2217" s="74"/>
      <c r="BT2217" s="74"/>
      <c r="BU2217" s="74"/>
      <c r="BV2217" s="74"/>
      <c r="BW2217" s="74"/>
      <c r="BX2217" s="74"/>
      <c r="BY2217" s="74"/>
      <c r="BZ2217" s="74"/>
      <c r="CA2217" s="74"/>
      <c r="CB2217" s="74"/>
      <c r="CC2217" s="74"/>
      <c r="CD2217" s="74"/>
      <c r="CE2217" s="74"/>
      <c r="CF2217" s="74"/>
      <c r="CG2217" s="74"/>
      <c r="CH2217" s="74"/>
      <c r="CI2217" s="74"/>
      <c r="CJ2217" s="74"/>
      <c r="CK2217" s="74"/>
      <c r="CL2217" s="74"/>
      <c r="CM2217" s="74"/>
      <c r="CN2217" s="74"/>
      <c r="CO2217" s="74"/>
      <c r="CP2217" s="74"/>
      <c r="CQ2217" s="74"/>
      <c r="CR2217" s="74"/>
      <c r="CS2217" s="74"/>
      <c r="CT2217" s="74"/>
      <c r="CU2217" s="74"/>
      <c r="CV2217" s="74"/>
      <c r="CW2217" s="74"/>
      <c r="CX2217" s="74"/>
      <c r="CY2217" s="74"/>
      <c r="CZ2217" s="74"/>
      <c r="DA2217" s="74"/>
      <c r="DB2217" s="74"/>
      <c r="DC2217" s="74"/>
      <c r="DD2217" s="74"/>
      <c r="DE2217" s="74"/>
      <c r="DF2217" s="74"/>
      <c r="DG2217" s="74"/>
      <c r="DH2217" s="74"/>
      <c r="DI2217" s="74"/>
      <c r="DJ2217" s="74"/>
      <c r="DK2217" s="74"/>
      <c r="DL2217" s="74"/>
      <c r="DM2217" s="74"/>
      <c r="DN2217" s="74"/>
      <c r="DO2217" s="74"/>
      <c r="DP2217" s="74"/>
      <c r="DQ2217" s="74"/>
      <c r="DR2217" s="74"/>
      <c r="DS2217" s="74"/>
      <c r="DT2217" s="74"/>
      <c r="DU2217" s="74"/>
      <c r="DV2217" s="74"/>
      <c r="DW2217" s="74"/>
      <c r="DX2217" s="74"/>
      <c r="DY2217" s="74"/>
      <c r="DZ2217" s="74"/>
      <c r="EA2217" s="74"/>
      <c r="EB2217" s="74"/>
      <c r="EC2217" s="74"/>
      <c r="ED2217" s="74"/>
      <c r="EE2217" s="74"/>
      <c r="EF2217" s="74"/>
      <c r="EG2217" s="74"/>
      <c r="EH2217" s="74"/>
      <c r="EI2217" s="74"/>
      <c r="EJ2217" s="74"/>
      <c r="EK2217" s="74"/>
      <c r="EL2217" s="74"/>
      <c r="EM2217" s="74"/>
      <c r="EN2217" s="74"/>
      <c r="EO2217" s="74"/>
      <c r="EP2217" s="74"/>
      <c r="EQ2217" s="74"/>
      <c r="ER2217" s="74"/>
      <c r="ES2217" s="74"/>
      <c r="ET2217" s="74"/>
      <c r="EU2217" s="74"/>
      <c r="EV2217" s="74"/>
      <c r="EW2217" s="74"/>
      <c r="EX2217" s="74"/>
      <c r="EY2217" s="74"/>
      <c r="EZ2217" s="74"/>
      <c r="FA2217" s="74"/>
      <c r="FB2217" s="74"/>
      <c r="FC2217" s="74"/>
      <c r="FD2217" s="74"/>
      <c r="FE2217" s="74"/>
      <c r="FF2217" s="74"/>
      <c r="FG2217" s="74"/>
      <c r="FH2217" s="74"/>
      <c r="FI2217" s="74"/>
      <c r="FJ2217" s="74"/>
      <c r="FK2217" s="74"/>
      <c r="FL2217" s="74"/>
      <c r="FM2217" s="74"/>
      <c r="FN2217" s="74"/>
      <c r="FO2217" s="74"/>
      <c r="FP2217" s="74"/>
      <c r="FQ2217" s="74"/>
      <c r="FR2217" s="74"/>
      <c r="FS2217" s="74"/>
      <c r="FT2217" s="74"/>
      <c r="FU2217" s="74"/>
      <c r="FV2217" s="74"/>
      <c r="FW2217" s="74"/>
      <c r="FX2217" s="74"/>
      <c r="FY2217" s="74"/>
      <c r="FZ2217" s="74">
        <v>7</v>
      </c>
      <c r="GA2217" s="74">
        <v>193.75531005859375</v>
      </c>
      <c r="GB2217" s="74">
        <v>786.33081245422363</v>
      </c>
      <c r="GC2217" s="74">
        <v>0</v>
      </c>
      <c r="GD2217" s="74">
        <v>16</v>
      </c>
      <c r="GE2217" s="74">
        <v>2</v>
      </c>
      <c r="GF2217" s="74">
        <v>3</v>
      </c>
      <c r="GG2217" t="s">
        <v>247</v>
      </c>
      <c r="GH2217" t="s">
        <v>248</v>
      </c>
      <c r="GI2217" t="s">
        <v>236</v>
      </c>
      <c r="GJ2217" s="47"/>
      <c r="GK2217" s="30"/>
    </row>
    <row r="2218" spans="1:193" x14ac:dyDescent="0.2">
      <c r="A2218" t="s">
        <v>175</v>
      </c>
      <c r="B2218" t="s">
        <v>246</v>
      </c>
      <c r="C2218" t="s">
        <v>0</v>
      </c>
      <c r="D2218" t="s">
        <v>256</v>
      </c>
      <c r="E2218" t="s">
        <v>189</v>
      </c>
      <c r="F2218" t="s">
        <v>260</v>
      </c>
      <c r="G2218" t="s">
        <v>276</v>
      </c>
      <c r="H2218" s="74">
        <v>0</v>
      </c>
      <c r="I2218" s="74"/>
      <c r="J2218" s="74"/>
      <c r="K2218" s="74"/>
      <c r="L2218" s="74"/>
      <c r="M2218" s="74"/>
      <c r="N2218" s="74"/>
      <c r="O2218" s="74"/>
      <c r="P2218" s="74"/>
      <c r="Q2218" s="74"/>
      <c r="R2218" s="74"/>
      <c r="S2218" s="74"/>
      <c r="T2218" s="74"/>
      <c r="U2218" s="74"/>
      <c r="V2218" s="74"/>
      <c r="W2218" s="74"/>
      <c r="X2218" s="74"/>
      <c r="Y2218" s="74"/>
      <c r="Z2218" s="74"/>
      <c r="AA2218" s="74"/>
      <c r="AB2218" s="74"/>
      <c r="AC2218" s="74"/>
      <c r="AD2218" s="74"/>
      <c r="AE2218" s="74"/>
      <c r="AF2218" s="74"/>
      <c r="AG2218" s="74"/>
      <c r="AH2218" s="74"/>
      <c r="AI2218" s="74"/>
      <c r="AJ2218" s="74"/>
      <c r="AK2218" s="74"/>
      <c r="AL2218" s="74"/>
      <c r="AM2218" s="74"/>
      <c r="AN2218" s="74"/>
      <c r="AO2218" s="74"/>
      <c r="AP2218" s="74"/>
      <c r="AQ2218" s="74"/>
      <c r="AR2218" s="74"/>
      <c r="AS2218" s="74"/>
      <c r="AT2218" s="74"/>
      <c r="AU2218" s="74"/>
      <c r="AV2218" s="74"/>
      <c r="AW2218" s="74"/>
      <c r="AX2218" s="74"/>
      <c r="AY2218" s="74"/>
      <c r="AZ2218" s="74"/>
      <c r="BA2218" s="74"/>
      <c r="BB2218" s="74"/>
      <c r="BC2218" s="74"/>
      <c r="BD2218" s="74"/>
      <c r="BE2218" s="74"/>
      <c r="BF2218" s="74"/>
      <c r="BG2218" s="74"/>
      <c r="BH2218" s="74"/>
      <c r="BI2218" s="74"/>
      <c r="BJ2218" s="74"/>
      <c r="BK2218" s="74"/>
      <c r="BL2218" s="74"/>
      <c r="BM2218" s="74"/>
      <c r="BN2218" s="74"/>
      <c r="BO2218" s="74"/>
      <c r="BP2218" s="74"/>
      <c r="BQ2218" s="74"/>
      <c r="BR2218" s="74"/>
      <c r="BS2218" s="74"/>
      <c r="BT2218" s="74"/>
      <c r="BU2218" s="74"/>
      <c r="BV2218" s="74"/>
      <c r="BW2218" s="74"/>
      <c r="BX2218" s="74"/>
      <c r="BY2218" s="74"/>
      <c r="BZ2218" s="74"/>
      <c r="CA2218" s="74"/>
      <c r="CB2218" s="74"/>
      <c r="CC2218" s="74"/>
      <c r="CD2218" s="74"/>
      <c r="CE2218" s="74"/>
      <c r="CF2218" s="74"/>
      <c r="CG2218" s="74"/>
      <c r="CH2218" s="74"/>
      <c r="CI2218" s="74"/>
      <c r="CJ2218" s="74"/>
      <c r="CK2218" s="74"/>
      <c r="CL2218" s="74"/>
      <c r="CM2218" s="74"/>
      <c r="CN2218" s="74"/>
      <c r="CO2218" s="74"/>
      <c r="CP2218" s="74"/>
      <c r="CQ2218" s="74"/>
      <c r="CR2218" s="74"/>
      <c r="CS2218" s="74"/>
      <c r="CT2218" s="74"/>
      <c r="CU2218" s="74"/>
      <c r="CV2218" s="74"/>
      <c r="CW2218" s="74"/>
      <c r="CX2218" s="74"/>
      <c r="CY2218" s="74"/>
      <c r="CZ2218" s="74"/>
      <c r="DA2218" s="74"/>
      <c r="DB2218" s="74"/>
      <c r="DC2218" s="74"/>
      <c r="DD2218" s="74"/>
      <c r="DE2218" s="74"/>
      <c r="DF2218" s="74"/>
      <c r="DG2218" s="74"/>
      <c r="DH2218" s="74"/>
      <c r="DI2218" s="74"/>
      <c r="DJ2218" s="74"/>
      <c r="DK2218" s="74"/>
      <c r="DL2218" s="74"/>
      <c r="DM2218" s="74"/>
      <c r="DN2218" s="74"/>
      <c r="DO2218" s="74"/>
      <c r="DP2218" s="74"/>
      <c r="DQ2218" s="74"/>
      <c r="DR2218" s="74"/>
      <c r="DS2218" s="74"/>
      <c r="DT2218" s="74"/>
      <c r="DU2218" s="74"/>
      <c r="DV2218" s="74"/>
      <c r="DW2218" s="74"/>
      <c r="DX2218" s="74"/>
      <c r="DY2218" s="74"/>
      <c r="DZ2218" s="74"/>
      <c r="EA2218" s="74"/>
      <c r="EB2218" s="74"/>
      <c r="EC2218" s="74"/>
      <c r="ED2218" s="74"/>
      <c r="EE2218" s="74"/>
      <c r="EF2218" s="74"/>
      <c r="EG2218" s="74"/>
      <c r="EH2218" s="74"/>
      <c r="EI2218" s="74"/>
      <c r="EJ2218" s="74"/>
      <c r="EK2218" s="74"/>
      <c r="EL2218" s="74"/>
      <c r="EM2218" s="74"/>
      <c r="EN2218" s="74"/>
      <c r="EO2218" s="74"/>
      <c r="EP2218" s="74"/>
      <c r="EQ2218" s="74"/>
      <c r="ER2218" s="74"/>
      <c r="ES2218" s="74"/>
      <c r="ET2218" s="74"/>
      <c r="EU2218" s="74"/>
      <c r="EV2218" s="74"/>
      <c r="EW2218" s="74"/>
      <c r="EX2218" s="74"/>
      <c r="EY2218" s="74"/>
      <c r="EZ2218" s="74"/>
      <c r="FA2218" s="74"/>
      <c r="FB2218" s="74"/>
      <c r="FC2218" s="74"/>
      <c r="FD2218" s="74"/>
      <c r="FE2218" s="74"/>
      <c r="FF2218" s="74"/>
      <c r="FG2218" s="74"/>
      <c r="FH2218" s="74"/>
      <c r="FI2218" s="74"/>
      <c r="FJ2218" s="74"/>
      <c r="FK2218" s="74"/>
      <c r="FL2218" s="74"/>
      <c r="FM2218" s="74"/>
      <c r="FN2218" s="74"/>
      <c r="FO2218" s="74"/>
      <c r="FP2218" s="74"/>
      <c r="FQ2218" s="74"/>
      <c r="FR2218" s="74"/>
      <c r="FS2218" s="74"/>
      <c r="FT2218" s="74"/>
      <c r="FU2218" s="74"/>
      <c r="FV2218" s="74"/>
      <c r="FW2218" s="74"/>
      <c r="FX2218" s="74"/>
      <c r="FY2218" s="74"/>
      <c r="FZ2218" s="74">
        <v>7</v>
      </c>
      <c r="GA2218" s="74">
        <v>217.48579406738281</v>
      </c>
      <c r="GB2218" s="74">
        <v>926.53227043151855</v>
      </c>
      <c r="GC2218" s="74">
        <v>0</v>
      </c>
      <c r="GD2218" s="74">
        <v>16</v>
      </c>
      <c r="GE2218" s="74">
        <v>2</v>
      </c>
      <c r="GF2218" s="74">
        <v>3</v>
      </c>
      <c r="GG2218" t="s">
        <v>247</v>
      </c>
      <c r="GH2218" t="s">
        <v>248</v>
      </c>
      <c r="GI2218" t="s">
        <v>236</v>
      </c>
      <c r="GJ2218" s="47"/>
      <c r="GK2218" s="30"/>
    </row>
    <row r="2219" spans="1:193" x14ac:dyDescent="0.2">
      <c r="A2219" t="s">
        <v>175</v>
      </c>
      <c r="B2219" t="s">
        <v>246</v>
      </c>
      <c r="C2219" t="s">
        <v>0</v>
      </c>
      <c r="D2219" t="s">
        <v>256</v>
      </c>
      <c r="E2219" t="s">
        <v>190</v>
      </c>
      <c r="F2219" t="s">
        <v>260</v>
      </c>
      <c r="G2219" t="s">
        <v>276</v>
      </c>
      <c r="H2219" s="74">
        <v>0</v>
      </c>
      <c r="I2219" s="74"/>
      <c r="J2219" s="74"/>
      <c r="K2219" s="74"/>
      <c r="L2219" s="74"/>
      <c r="M2219" s="74"/>
      <c r="N2219" s="74"/>
      <c r="O2219" s="74"/>
      <c r="P2219" s="74"/>
      <c r="Q2219" s="74"/>
      <c r="R2219" s="74"/>
      <c r="S2219" s="74"/>
      <c r="T2219" s="74"/>
      <c r="U2219" s="74"/>
      <c r="V2219" s="74"/>
      <c r="W2219" s="74"/>
      <c r="X2219" s="74"/>
      <c r="Y2219" s="74"/>
      <c r="Z2219" s="74"/>
      <c r="AA2219" s="74"/>
      <c r="AB2219" s="74"/>
      <c r="AC2219" s="74"/>
      <c r="AD2219" s="74"/>
      <c r="AE2219" s="74"/>
      <c r="AF2219" s="74"/>
      <c r="AG2219" s="74"/>
      <c r="AH2219" s="74"/>
      <c r="AI2219" s="74"/>
      <c r="AJ2219" s="74"/>
      <c r="AK2219" s="74"/>
      <c r="AL2219" s="74"/>
      <c r="AM2219" s="74"/>
      <c r="AN2219" s="74"/>
      <c r="AO2219" s="74"/>
      <c r="AP2219" s="74"/>
      <c r="AQ2219" s="74"/>
      <c r="AR2219" s="74"/>
      <c r="AS2219" s="74"/>
      <c r="AT2219" s="74"/>
      <c r="AU2219" s="74"/>
      <c r="AV2219" s="74"/>
      <c r="AW2219" s="74"/>
      <c r="AX2219" s="74"/>
      <c r="AY2219" s="74"/>
      <c r="AZ2219" s="74"/>
      <c r="BA2219" s="74"/>
      <c r="BB2219" s="74"/>
      <c r="BC2219" s="74"/>
      <c r="BD2219" s="74"/>
      <c r="BE2219" s="74"/>
      <c r="BF2219" s="74"/>
      <c r="BG2219" s="74"/>
      <c r="BH2219" s="74"/>
      <c r="BI2219" s="74"/>
      <c r="BJ2219" s="74"/>
      <c r="BK2219" s="74"/>
      <c r="BL2219" s="74"/>
      <c r="BM2219" s="74"/>
      <c r="BN2219" s="74"/>
      <c r="BO2219" s="74"/>
      <c r="BP2219" s="74"/>
      <c r="BQ2219" s="74"/>
      <c r="BR2219" s="74"/>
      <c r="BS2219" s="74"/>
      <c r="BT2219" s="74"/>
      <c r="BU2219" s="74"/>
      <c r="BV2219" s="74"/>
      <c r="BW2219" s="74"/>
      <c r="BX2219" s="74"/>
      <c r="BY2219" s="74"/>
      <c r="BZ2219" s="74"/>
      <c r="CA2219" s="74"/>
      <c r="CB2219" s="74"/>
      <c r="CC2219" s="74"/>
      <c r="CD2219" s="74"/>
      <c r="CE2219" s="74"/>
      <c r="CF2219" s="74"/>
      <c r="CG2219" s="74"/>
      <c r="CH2219" s="74"/>
      <c r="CI2219" s="74"/>
      <c r="CJ2219" s="74"/>
      <c r="CK2219" s="74"/>
      <c r="CL2219" s="74"/>
      <c r="CM2219" s="74"/>
      <c r="CN2219" s="74"/>
      <c r="CO2219" s="74"/>
      <c r="CP2219" s="74"/>
      <c r="CQ2219" s="74"/>
      <c r="CR2219" s="74"/>
      <c r="CS2219" s="74"/>
      <c r="CT2219" s="74"/>
      <c r="CU2219" s="74"/>
      <c r="CV2219" s="74"/>
      <c r="CW2219" s="74"/>
      <c r="CX2219" s="74"/>
      <c r="CY2219" s="74"/>
      <c r="CZ2219" s="74"/>
      <c r="DA2219" s="74"/>
      <c r="DB2219" s="74"/>
      <c r="DC2219" s="74"/>
      <c r="DD2219" s="74"/>
      <c r="DE2219" s="74"/>
      <c r="DF2219" s="74"/>
      <c r="DG2219" s="74"/>
      <c r="DH2219" s="74"/>
      <c r="DI2219" s="74"/>
      <c r="DJ2219" s="74"/>
      <c r="DK2219" s="74"/>
      <c r="DL2219" s="74"/>
      <c r="DM2219" s="74"/>
      <c r="DN2219" s="74"/>
      <c r="DO2219" s="74"/>
      <c r="DP2219" s="74"/>
      <c r="DQ2219" s="74"/>
      <c r="DR2219" s="74"/>
      <c r="DS2219" s="74"/>
      <c r="DT2219" s="74"/>
      <c r="DU2219" s="74"/>
      <c r="DV2219" s="74"/>
      <c r="DW2219" s="74"/>
      <c r="DX2219" s="74"/>
      <c r="DY2219" s="74"/>
      <c r="DZ2219" s="74"/>
      <c r="EA2219" s="74"/>
      <c r="EB2219" s="74"/>
      <c r="EC2219" s="74"/>
      <c r="ED2219" s="74"/>
      <c r="EE2219" s="74"/>
      <c r="EF2219" s="74"/>
      <c r="EG2219" s="74"/>
      <c r="EH2219" s="74"/>
      <c r="EI2219" s="74"/>
      <c r="EJ2219" s="74"/>
      <c r="EK2219" s="74"/>
      <c r="EL2219" s="74"/>
      <c r="EM2219" s="74"/>
      <c r="EN2219" s="74"/>
      <c r="EO2219" s="74"/>
      <c r="EP2219" s="74"/>
      <c r="EQ2219" s="74"/>
      <c r="ER2219" s="74"/>
      <c r="ES2219" s="74"/>
      <c r="ET2219" s="74"/>
      <c r="EU2219" s="74"/>
      <c r="EV2219" s="74"/>
      <c r="EW2219" s="74"/>
      <c r="EX2219" s="74"/>
      <c r="EY2219" s="74"/>
      <c r="EZ2219" s="74"/>
      <c r="FA2219" s="74"/>
      <c r="FB2219" s="74"/>
      <c r="FC2219" s="74"/>
      <c r="FD2219" s="74"/>
      <c r="FE2219" s="74"/>
      <c r="FF2219" s="74"/>
      <c r="FG2219" s="74"/>
      <c r="FH2219" s="74"/>
      <c r="FI2219" s="74"/>
      <c r="FJ2219" s="74"/>
      <c r="FK2219" s="74"/>
      <c r="FL2219" s="74"/>
      <c r="FM2219" s="74"/>
      <c r="FN2219" s="74"/>
      <c r="FO2219" s="74"/>
      <c r="FP2219" s="74"/>
      <c r="FQ2219" s="74"/>
      <c r="FR2219" s="74"/>
      <c r="FS2219" s="74"/>
      <c r="FT2219" s="74"/>
      <c r="FU2219" s="74"/>
      <c r="FV2219" s="74"/>
      <c r="FW2219" s="74"/>
      <c r="FX2219" s="74"/>
      <c r="FY2219" s="74"/>
      <c r="FZ2219" s="74">
        <v>7</v>
      </c>
      <c r="GA2219" s="74">
        <v>225.31640625</v>
      </c>
      <c r="GB2219" s="74">
        <v>939.1978120803833</v>
      </c>
      <c r="GC2219" s="74">
        <v>0</v>
      </c>
      <c r="GD2219" s="74">
        <v>16</v>
      </c>
      <c r="GE2219" s="74">
        <v>2</v>
      </c>
      <c r="GF2219" s="74">
        <v>3</v>
      </c>
      <c r="GG2219" t="s">
        <v>247</v>
      </c>
      <c r="GH2219" t="s">
        <v>248</v>
      </c>
      <c r="GI2219" t="s">
        <v>236</v>
      </c>
      <c r="GJ2219" s="47"/>
      <c r="GK2219" s="30"/>
    </row>
    <row r="2220" spans="1:193" x14ac:dyDescent="0.2">
      <c r="A2220" t="s">
        <v>175</v>
      </c>
      <c r="B2220" t="s">
        <v>246</v>
      </c>
      <c r="C2220" t="s">
        <v>0</v>
      </c>
      <c r="D2220" t="s">
        <v>256</v>
      </c>
      <c r="E2220" t="s">
        <v>191</v>
      </c>
      <c r="F2220" t="s">
        <v>260</v>
      </c>
      <c r="G2220" t="s">
        <v>276</v>
      </c>
      <c r="H2220" s="74">
        <v>0</v>
      </c>
      <c r="I2220" s="74"/>
      <c r="J2220" s="74"/>
      <c r="K2220" s="74"/>
      <c r="L2220" s="74"/>
      <c r="M2220" s="74"/>
      <c r="N2220" s="74"/>
      <c r="O2220" s="74"/>
      <c r="P2220" s="74"/>
      <c r="Q2220" s="74"/>
      <c r="R2220" s="74"/>
      <c r="S2220" s="74"/>
      <c r="T2220" s="74"/>
      <c r="U2220" s="74"/>
      <c r="V2220" s="74"/>
      <c r="W2220" s="74"/>
      <c r="X2220" s="74"/>
      <c r="Y2220" s="74"/>
      <c r="Z2220" s="74"/>
      <c r="AA2220" s="74"/>
      <c r="AB2220" s="74"/>
      <c r="AC2220" s="74"/>
      <c r="AD2220" s="74"/>
      <c r="AE2220" s="74"/>
      <c r="AF2220" s="74"/>
      <c r="AG2220" s="74"/>
      <c r="AH2220" s="74"/>
      <c r="AI2220" s="74"/>
      <c r="AJ2220" s="74"/>
      <c r="AK2220" s="74"/>
      <c r="AL2220" s="74"/>
      <c r="AM2220" s="74"/>
      <c r="AN2220" s="74"/>
      <c r="AO2220" s="74"/>
      <c r="AP2220" s="74"/>
      <c r="AQ2220" s="74"/>
      <c r="AR2220" s="74"/>
      <c r="AS2220" s="74"/>
      <c r="AT2220" s="74"/>
      <c r="AU2220" s="74"/>
      <c r="AV2220" s="74"/>
      <c r="AW2220" s="74"/>
      <c r="AX2220" s="74"/>
      <c r="AY2220" s="74"/>
      <c r="AZ2220" s="74"/>
      <c r="BA2220" s="74"/>
      <c r="BB2220" s="74"/>
      <c r="BC2220" s="74"/>
      <c r="BD2220" s="74"/>
      <c r="BE2220" s="74"/>
      <c r="BF2220" s="74"/>
      <c r="BG2220" s="74"/>
      <c r="BH2220" s="74"/>
      <c r="BI2220" s="74"/>
      <c r="BJ2220" s="74"/>
      <c r="BK2220" s="74"/>
      <c r="BL2220" s="74"/>
      <c r="BM2220" s="74"/>
      <c r="BN2220" s="74"/>
      <c r="BO2220" s="74"/>
      <c r="BP2220" s="74"/>
      <c r="BQ2220" s="74"/>
      <c r="BR2220" s="74"/>
      <c r="BS2220" s="74"/>
      <c r="BT2220" s="74"/>
      <c r="BU2220" s="74"/>
      <c r="BV2220" s="74"/>
      <c r="BW2220" s="74"/>
      <c r="BX2220" s="74"/>
      <c r="BY2220" s="74"/>
      <c r="BZ2220" s="74"/>
      <c r="CA2220" s="74"/>
      <c r="CB2220" s="74"/>
      <c r="CC2220" s="74"/>
      <c r="CD2220" s="74"/>
      <c r="CE2220" s="74"/>
      <c r="CF2220" s="74"/>
      <c r="CG2220" s="74"/>
      <c r="CH2220" s="74"/>
      <c r="CI2220" s="74"/>
      <c r="CJ2220" s="74"/>
      <c r="CK2220" s="74"/>
      <c r="CL2220" s="74"/>
      <c r="CM2220" s="74"/>
      <c r="CN2220" s="74"/>
      <c r="CO2220" s="74"/>
      <c r="CP2220" s="74"/>
      <c r="CQ2220" s="74"/>
      <c r="CR2220" s="74"/>
      <c r="CS2220" s="74"/>
      <c r="CT2220" s="74"/>
      <c r="CU2220" s="74"/>
      <c r="CV2220" s="74"/>
      <c r="CW2220" s="74"/>
      <c r="CX2220" s="74"/>
      <c r="CY2220" s="74"/>
      <c r="CZ2220" s="74"/>
      <c r="DA2220" s="74"/>
      <c r="DB2220" s="74"/>
      <c r="DC2220" s="74"/>
      <c r="DD2220" s="74"/>
      <c r="DE2220" s="74"/>
      <c r="DF2220" s="74"/>
      <c r="DG2220" s="74"/>
      <c r="DH2220" s="74"/>
      <c r="DI2220" s="74"/>
      <c r="DJ2220" s="74"/>
      <c r="DK2220" s="74"/>
      <c r="DL2220" s="74"/>
      <c r="DM2220" s="74"/>
      <c r="DN2220" s="74"/>
      <c r="DO2220" s="74"/>
      <c r="DP2220" s="74"/>
      <c r="DQ2220" s="74"/>
      <c r="DR2220" s="74"/>
      <c r="DS2220" s="74"/>
      <c r="DT2220" s="74"/>
      <c r="DU2220" s="74"/>
      <c r="DV2220" s="74"/>
      <c r="DW2220" s="74"/>
      <c r="DX2220" s="74"/>
      <c r="DY2220" s="74"/>
      <c r="DZ2220" s="74"/>
      <c r="EA2220" s="74"/>
      <c r="EB2220" s="74"/>
      <c r="EC2220" s="74"/>
      <c r="ED2220" s="74"/>
      <c r="EE2220" s="74"/>
      <c r="EF2220" s="74"/>
      <c r="EG2220" s="74"/>
      <c r="EH2220" s="74"/>
      <c r="EI2220" s="74"/>
      <c r="EJ2220" s="74"/>
      <c r="EK2220" s="74"/>
      <c r="EL2220" s="74"/>
      <c r="EM2220" s="74"/>
      <c r="EN2220" s="74"/>
      <c r="EO2220" s="74"/>
      <c r="EP2220" s="74"/>
      <c r="EQ2220" s="74"/>
      <c r="ER2220" s="74"/>
      <c r="ES2220" s="74"/>
      <c r="ET2220" s="74"/>
      <c r="EU2220" s="74"/>
      <c r="EV2220" s="74"/>
      <c r="EW2220" s="74"/>
      <c r="EX2220" s="74"/>
      <c r="EY2220" s="74"/>
      <c r="EZ2220" s="74"/>
      <c r="FA2220" s="74"/>
      <c r="FB2220" s="74"/>
      <c r="FC2220" s="74"/>
      <c r="FD2220" s="74"/>
      <c r="FE2220" s="74"/>
      <c r="FF2220" s="74"/>
      <c r="FG2220" s="74"/>
      <c r="FH2220" s="74"/>
      <c r="FI2220" s="74"/>
      <c r="FJ2220" s="74"/>
      <c r="FK2220" s="74"/>
      <c r="FL2220" s="74"/>
      <c r="FM2220" s="74"/>
      <c r="FN2220" s="74"/>
      <c r="FO2220" s="74"/>
      <c r="FP2220" s="74"/>
      <c r="FQ2220" s="74"/>
      <c r="FR2220" s="74"/>
      <c r="FS2220" s="74"/>
      <c r="FT2220" s="74"/>
      <c r="FU2220" s="74"/>
      <c r="FV2220" s="74"/>
      <c r="FW2220" s="74"/>
      <c r="FX2220" s="74"/>
      <c r="FY2220" s="74"/>
      <c r="FZ2220" s="74">
        <v>7</v>
      </c>
      <c r="GA2220" s="74">
        <v>245.0980224609375</v>
      </c>
      <c r="GB2220" s="74">
        <v>1138.1980152130127</v>
      </c>
      <c r="GC2220" s="74">
        <v>0</v>
      </c>
      <c r="GD2220" s="74">
        <v>16</v>
      </c>
      <c r="GE2220" s="74">
        <v>2</v>
      </c>
      <c r="GF2220" s="74">
        <v>3</v>
      </c>
      <c r="GG2220" t="s">
        <v>247</v>
      </c>
      <c r="GH2220" t="s">
        <v>248</v>
      </c>
      <c r="GI2220" t="s">
        <v>236</v>
      </c>
      <c r="GJ2220" s="47"/>
      <c r="GK2220" s="30"/>
    </row>
    <row r="2221" spans="1:193" x14ac:dyDescent="0.2">
      <c r="A2221" t="s">
        <v>175</v>
      </c>
      <c r="B2221" t="s">
        <v>246</v>
      </c>
      <c r="C2221" t="s">
        <v>0</v>
      </c>
      <c r="D2221" t="s">
        <v>256</v>
      </c>
      <c r="E2221" t="s">
        <v>192</v>
      </c>
      <c r="F2221" t="s">
        <v>260</v>
      </c>
      <c r="G2221" t="s">
        <v>276</v>
      </c>
      <c r="H2221" s="74">
        <v>0</v>
      </c>
      <c r="I2221" s="74"/>
      <c r="J2221" s="74"/>
      <c r="K2221" s="74"/>
      <c r="L2221" s="74"/>
      <c r="M2221" s="74"/>
      <c r="N2221" s="74"/>
      <c r="O2221" s="74"/>
      <c r="P2221" s="74"/>
      <c r="Q2221" s="74"/>
      <c r="R2221" s="74"/>
      <c r="S2221" s="74"/>
      <c r="T2221" s="74"/>
      <c r="U2221" s="74"/>
      <c r="V2221" s="74"/>
      <c r="W2221" s="74"/>
      <c r="X2221" s="74"/>
      <c r="Y2221" s="74"/>
      <c r="Z2221" s="74"/>
      <c r="AA2221" s="74"/>
      <c r="AB2221" s="74"/>
      <c r="AC2221" s="74"/>
      <c r="AD2221" s="74"/>
      <c r="AE2221" s="74"/>
      <c r="AF2221" s="74"/>
      <c r="AG2221" s="74"/>
      <c r="AH2221" s="74"/>
      <c r="AI2221" s="74"/>
      <c r="AJ2221" s="74"/>
      <c r="AK2221" s="74"/>
      <c r="AL2221" s="74"/>
      <c r="AM2221" s="74"/>
      <c r="AN2221" s="74"/>
      <c r="AO2221" s="74"/>
      <c r="AP2221" s="74"/>
      <c r="AQ2221" s="74"/>
      <c r="AR2221" s="74"/>
      <c r="AS2221" s="74"/>
      <c r="AT2221" s="74"/>
      <c r="AU2221" s="74"/>
      <c r="AV2221" s="74"/>
      <c r="AW2221" s="74"/>
      <c r="AX2221" s="74"/>
      <c r="AY2221" s="74"/>
      <c r="AZ2221" s="74"/>
      <c r="BA2221" s="74"/>
      <c r="BB2221" s="74"/>
      <c r="BC2221" s="74"/>
      <c r="BD2221" s="74"/>
      <c r="BE2221" s="74"/>
      <c r="BF2221" s="74"/>
      <c r="BG2221" s="74"/>
      <c r="BH2221" s="74"/>
      <c r="BI2221" s="74"/>
      <c r="BJ2221" s="74"/>
      <c r="BK2221" s="74"/>
      <c r="BL2221" s="74"/>
      <c r="BM2221" s="74"/>
      <c r="BN2221" s="74"/>
      <c r="BO2221" s="74"/>
      <c r="BP2221" s="74"/>
      <c r="BQ2221" s="74"/>
      <c r="BR2221" s="74"/>
      <c r="BS2221" s="74"/>
      <c r="BT2221" s="74"/>
      <c r="BU2221" s="74"/>
      <c r="BV2221" s="74"/>
      <c r="BW2221" s="74"/>
      <c r="BX2221" s="74"/>
      <c r="BY2221" s="74"/>
      <c r="BZ2221" s="74"/>
      <c r="CA2221" s="74"/>
      <c r="CB2221" s="74"/>
      <c r="CC2221" s="74"/>
      <c r="CD2221" s="74"/>
      <c r="CE2221" s="74"/>
      <c r="CF2221" s="74"/>
      <c r="CG2221" s="74"/>
      <c r="CH2221" s="74"/>
      <c r="CI2221" s="74"/>
      <c r="CJ2221" s="74"/>
      <c r="CK2221" s="74"/>
      <c r="CL2221" s="74"/>
      <c r="CM2221" s="74"/>
      <c r="CN2221" s="74"/>
      <c r="CO2221" s="74"/>
      <c r="CP2221" s="74"/>
      <c r="CQ2221" s="74"/>
      <c r="CR2221" s="74"/>
      <c r="CS2221" s="74"/>
      <c r="CT2221" s="74"/>
      <c r="CU2221" s="74"/>
      <c r="CV2221" s="74"/>
      <c r="CW2221" s="74"/>
      <c r="CX2221" s="74"/>
      <c r="CY2221" s="74"/>
      <c r="CZ2221" s="74"/>
      <c r="DA2221" s="74"/>
      <c r="DB2221" s="74"/>
      <c r="DC2221" s="74"/>
      <c r="DD2221" s="74"/>
      <c r="DE2221" s="74"/>
      <c r="DF2221" s="74"/>
      <c r="DG2221" s="74"/>
      <c r="DH2221" s="74"/>
      <c r="DI2221" s="74"/>
      <c r="DJ2221" s="74"/>
      <c r="DK2221" s="74"/>
      <c r="DL2221" s="74"/>
      <c r="DM2221" s="74"/>
      <c r="DN2221" s="74"/>
      <c r="DO2221" s="74"/>
      <c r="DP2221" s="74"/>
      <c r="DQ2221" s="74"/>
      <c r="DR2221" s="74"/>
      <c r="DS2221" s="74"/>
      <c r="DT2221" s="74"/>
      <c r="DU2221" s="74"/>
      <c r="DV2221" s="74"/>
      <c r="DW2221" s="74"/>
      <c r="DX2221" s="74"/>
      <c r="DY2221" s="74"/>
      <c r="DZ2221" s="74"/>
      <c r="EA2221" s="74"/>
      <c r="EB2221" s="74"/>
      <c r="EC2221" s="74"/>
      <c r="ED2221" s="74"/>
      <c r="EE2221" s="74"/>
      <c r="EF2221" s="74"/>
      <c r="EG2221" s="74"/>
      <c r="EH2221" s="74"/>
      <c r="EI2221" s="74"/>
      <c r="EJ2221" s="74"/>
      <c r="EK2221" s="74"/>
      <c r="EL2221" s="74"/>
      <c r="EM2221" s="74"/>
      <c r="EN2221" s="74"/>
      <c r="EO2221" s="74"/>
      <c r="EP2221" s="74"/>
      <c r="EQ2221" s="74"/>
      <c r="ER2221" s="74"/>
      <c r="ES2221" s="74"/>
      <c r="ET2221" s="74"/>
      <c r="EU2221" s="74"/>
      <c r="EV2221" s="74"/>
      <c r="EW2221" s="74"/>
      <c r="EX2221" s="74"/>
      <c r="EY2221" s="74"/>
      <c r="EZ2221" s="74"/>
      <c r="FA2221" s="74"/>
      <c r="FB2221" s="74"/>
      <c r="FC2221" s="74"/>
      <c r="FD2221" s="74"/>
      <c r="FE2221" s="74"/>
      <c r="FF2221" s="74"/>
      <c r="FG2221" s="74"/>
      <c r="FH2221" s="74"/>
      <c r="FI2221" s="74"/>
      <c r="FJ2221" s="74"/>
      <c r="FK2221" s="74"/>
      <c r="FL2221" s="74"/>
      <c r="FM2221" s="74"/>
      <c r="FN2221" s="74"/>
      <c r="FO2221" s="74"/>
      <c r="FP2221" s="74"/>
      <c r="FQ2221" s="74"/>
      <c r="FR2221" s="74"/>
      <c r="FS2221" s="74"/>
      <c r="FT2221" s="74"/>
      <c r="FU2221" s="74"/>
      <c r="FV2221" s="74"/>
      <c r="FW2221" s="74"/>
      <c r="FX2221" s="74"/>
      <c r="FY2221" s="74"/>
      <c r="FZ2221" s="74">
        <v>7</v>
      </c>
      <c r="GA2221" s="74">
        <v>210.52749633789063</v>
      </c>
      <c r="GB2221" s="74">
        <v>946.14069175720215</v>
      </c>
      <c r="GC2221" s="74">
        <v>0</v>
      </c>
      <c r="GD2221" s="74">
        <v>16</v>
      </c>
      <c r="GE2221" s="74">
        <v>2</v>
      </c>
      <c r="GF2221" s="74">
        <v>3</v>
      </c>
      <c r="GG2221" t="s">
        <v>247</v>
      </c>
      <c r="GH2221" t="s">
        <v>248</v>
      </c>
      <c r="GI2221" t="s">
        <v>236</v>
      </c>
      <c r="GJ2221" s="47"/>
      <c r="GK2221" s="30"/>
    </row>
    <row r="2222" spans="1:193" x14ac:dyDescent="0.2">
      <c r="A2222" t="s">
        <v>175</v>
      </c>
      <c r="B2222" t="s">
        <v>246</v>
      </c>
      <c r="C2222" t="s">
        <v>0</v>
      </c>
      <c r="D2222" t="s">
        <v>185</v>
      </c>
      <c r="E2222" t="s">
        <v>222</v>
      </c>
      <c r="F2222" t="s">
        <v>260</v>
      </c>
      <c r="G2222" t="s">
        <v>276</v>
      </c>
      <c r="H2222" s="74">
        <v>0</v>
      </c>
      <c r="I2222" s="74"/>
      <c r="J2222" s="74"/>
      <c r="K2222" s="74"/>
      <c r="L2222" s="74"/>
      <c r="M2222" s="74"/>
      <c r="N2222" s="74"/>
      <c r="O2222" s="74"/>
      <c r="P2222" s="74"/>
      <c r="Q2222" s="74"/>
      <c r="R2222" s="74"/>
      <c r="S2222" s="74"/>
      <c r="T2222" s="74"/>
      <c r="U2222" s="74"/>
      <c r="V2222" s="74"/>
      <c r="W2222" s="74"/>
      <c r="X2222" s="74"/>
      <c r="Y2222" s="74"/>
      <c r="Z2222" s="74"/>
      <c r="AA2222" s="74"/>
      <c r="AB2222" s="74"/>
      <c r="AC2222" s="74"/>
      <c r="AD2222" s="74"/>
      <c r="AE2222" s="74"/>
      <c r="AF2222" s="74"/>
      <c r="AG2222" s="74"/>
      <c r="AH2222" s="74"/>
      <c r="AI2222" s="74"/>
      <c r="AJ2222" s="74"/>
      <c r="AK2222" s="74"/>
      <c r="AL2222" s="74"/>
      <c r="AM2222" s="74"/>
      <c r="AN2222" s="74"/>
      <c r="AO2222" s="74"/>
      <c r="AP2222" s="74"/>
      <c r="AQ2222" s="74"/>
      <c r="AR2222" s="74"/>
      <c r="AS2222" s="74"/>
      <c r="AT2222" s="74"/>
      <c r="AU2222" s="74"/>
      <c r="AV2222" s="74"/>
      <c r="AW2222" s="74"/>
      <c r="AX2222" s="74"/>
      <c r="AY2222" s="74"/>
      <c r="AZ2222" s="74"/>
      <c r="BA2222" s="74"/>
      <c r="BB2222" s="74"/>
      <c r="BC2222" s="74"/>
      <c r="BD2222" s="74"/>
      <c r="BE2222" s="74"/>
      <c r="BF2222" s="74"/>
      <c r="BG2222" s="74"/>
      <c r="BH2222" s="74"/>
      <c r="BI2222" s="74"/>
      <c r="BJ2222" s="74"/>
      <c r="BK2222" s="74"/>
      <c r="BL2222" s="74"/>
      <c r="BM2222" s="74"/>
      <c r="BN2222" s="74"/>
      <c r="BO2222" s="74"/>
      <c r="BP2222" s="74"/>
      <c r="BQ2222" s="74"/>
      <c r="BR2222" s="74"/>
      <c r="BS2222" s="74"/>
      <c r="BT2222" s="74"/>
      <c r="BU2222" s="74"/>
      <c r="BV2222" s="74"/>
      <c r="BW2222" s="74"/>
      <c r="BX2222" s="74"/>
      <c r="BY2222" s="74"/>
      <c r="BZ2222" s="74"/>
      <c r="CA2222" s="74"/>
      <c r="CB2222" s="74"/>
      <c r="CC2222" s="74"/>
      <c r="CD2222" s="74"/>
      <c r="CE2222" s="74"/>
      <c r="CF2222" s="74"/>
      <c r="CG2222" s="74"/>
      <c r="CH2222" s="74"/>
      <c r="CI2222" s="74"/>
      <c r="CJ2222" s="74"/>
      <c r="CK2222" s="74"/>
      <c r="CL2222" s="74"/>
      <c r="CM2222" s="74"/>
      <c r="CN2222" s="74"/>
      <c r="CO2222" s="74"/>
      <c r="CP2222" s="74"/>
      <c r="CQ2222" s="74"/>
      <c r="CR2222" s="74"/>
      <c r="CS2222" s="74"/>
      <c r="CT2222" s="74"/>
      <c r="CU2222" s="74"/>
      <c r="CV2222" s="74"/>
      <c r="CW2222" s="74"/>
      <c r="CX2222" s="74"/>
      <c r="CY2222" s="74"/>
      <c r="CZ2222" s="74"/>
      <c r="DA2222" s="74"/>
      <c r="DB2222" s="74"/>
      <c r="DC2222" s="74"/>
      <c r="DD2222" s="74"/>
      <c r="DE2222" s="74"/>
      <c r="DF2222" s="74"/>
      <c r="DG2222" s="74"/>
      <c r="DH2222" s="74"/>
      <c r="DI2222" s="74"/>
      <c r="DJ2222" s="74"/>
      <c r="DK2222" s="74"/>
      <c r="DL2222" s="74"/>
      <c r="DM2222" s="74"/>
      <c r="DN2222" s="74"/>
      <c r="DO2222" s="74"/>
      <c r="DP2222" s="74"/>
      <c r="DQ2222" s="74"/>
      <c r="DR2222" s="74"/>
      <c r="DS2222" s="74"/>
      <c r="DT2222" s="74"/>
      <c r="DU2222" s="74"/>
      <c r="DV2222" s="74"/>
      <c r="DW2222" s="74"/>
      <c r="DX2222" s="74"/>
      <c r="DY2222" s="74"/>
      <c r="DZ2222" s="74"/>
      <c r="EA2222" s="74"/>
      <c r="EB2222" s="74"/>
      <c r="EC2222" s="74"/>
      <c r="ED2222" s="74"/>
      <c r="EE2222" s="74"/>
      <c r="EF2222" s="74"/>
      <c r="EG2222" s="74"/>
      <c r="EH2222" s="74"/>
      <c r="EI2222" s="74"/>
      <c r="EJ2222" s="74"/>
      <c r="EK2222" s="74"/>
      <c r="EL2222" s="74"/>
      <c r="EM2222" s="74"/>
      <c r="EN2222" s="74"/>
      <c r="EO2222" s="74"/>
      <c r="EP2222" s="74"/>
      <c r="EQ2222" s="74"/>
      <c r="ER2222" s="74"/>
      <c r="ES2222" s="74"/>
      <c r="ET2222" s="74"/>
      <c r="EU2222" s="74"/>
      <c r="EV2222" s="74"/>
      <c r="EW2222" s="74"/>
      <c r="EX2222" s="74"/>
      <c r="EY2222" s="74"/>
      <c r="EZ2222" s="74"/>
      <c r="FA2222" s="74"/>
      <c r="FB2222" s="74"/>
      <c r="FC2222" s="74"/>
      <c r="FD2222" s="74"/>
      <c r="FE2222" s="74"/>
      <c r="FF2222" s="74"/>
      <c r="FG2222" s="74"/>
      <c r="FH2222" s="74"/>
      <c r="FI2222" s="74"/>
      <c r="FJ2222" s="74"/>
      <c r="FK2222" s="74"/>
      <c r="FL2222" s="74"/>
      <c r="FM2222" s="74"/>
      <c r="FN2222" s="74"/>
      <c r="FO2222" s="74"/>
      <c r="FP2222" s="74"/>
      <c r="FQ2222" s="74"/>
      <c r="FR2222" s="74"/>
      <c r="FS2222" s="74"/>
      <c r="FT2222" s="74"/>
      <c r="FU2222" s="74"/>
      <c r="FV2222" s="74"/>
      <c r="FW2222" s="74"/>
      <c r="FX2222" s="74"/>
      <c r="FY2222" s="74"/>
      <c r="FZ2222" s="74"/>
      <c r="GA2222" s="74"/>
      <c r="GB2222" s="74"/>
      <c r="GC2222" s="74">
        <v>0</v>
      </c>
      <c r="GD2222" s="74">
        <v>16</v>
      </c>
      <c r="GE2222" s="74">
        <v>2</v>
      </c>
      <c r="GF2222" s="74">
        <v>3</v>
      </c>
      <c r="GG2222" t="s">
        <v>247</v>
      </c>
      <c r="GH2222" t="s">
        <v>248</v>
      </c>
      <c r="GI2222" t="s">
        <v>236</v>
      </c>
      <c r="GJ2222" s="47"/>
      <c r="GK2222" s="30"/>
    </row>
    <row r="2223" spans="1:193" x14ac:dyDescent="0.2">
      <c r="A2223" t="s">
        <v>175</v>
      </c>
      <c r="B2223" t="s">
        <v>246</v>
      </c>
      <c r="C2223" t="s">
        <v>0</v>
      </c>
      <c r="D2223" t="s">
        <v>185</v>
      </c>
      <c r="E2223" t="s">
        <v>223</v>
      </c>
      <c r="F2223" t="s">
        <v>260</v>
      </c>
      <c r="G2223" t="s">
        <v>276</v>
      </c>
      <c r="H2223" s="74">
        <v>0</v>
      </c>
      <c r="I2223" s="74"/>
      <c r="J2223" s="74"/>
      <c r="K2223" s="74"/>
      <c r="L2223" s="74"/>
      <c r="M2223" s="74"/>
      <c r="N2223" s="74"/>
      <c r="O2223" s="74"/>
      <c r="P2223" s="74"/>
      <c r="Q2223" s="74"/>
      <c r="R2223" s="74"/>
      <c r="S2223" s="74"/>
      <c r="T2223" s="74"/>
      <c r="U2223" s="74"/>
      <c r="V2223" s="74"/>
      <c r="W2223" s="74"/>
      <c r="X2223" s="74"/>
      <c r="Y2223" s="74"/>
      <c r="Z2223" s="74"/>
      <c r="AA2223" s="74"/>
      <c r="AB2223" s="74"/>
      <c r="AC2223" s="74"/>
      <c r="AD2223" s="74"/>
      <c r="AE2223" s="74"/>
      <c r="AF2223" s="74"/>
      <c r="AG2223" s="74"/>
      <c r="AH2223" s="74"/>
      <c r="AI2223" s="74"/>
      <c r="AJ2223" s="74"/>
      <c r="AK2223" s="74"/>
      <c r="AL2223" s="74"/>
      <c r="AM2223" s="74"/>
      <c r="AN2223" s="74"/>
      <c r="AO2223" s="74"/>
      <c r="AP2223" s="74"/>
      <c r="AQ2223" s="74"/>
      <c r="AR2223" s="74"/>
      <c r="AS2223" s="74"/>
      <c r="AT2223" s="74"/>
      <c r="AU2223" s="74"/>
      <c r="AV2223" s="74"/>
      <c r="AW2223" s="74"/>
      <c r="AX2223" s="74"/>
      <c r="AY2223" s="74"/>
      <c r="AZ2223" s="74"/>
      <c r="BA2223" s="74"/>
      <c r="BB2223" s="74"/>
      <c r="BC2223" s="74"/>
      <c r="BD2223" s="74"/>
      <c r="BE2223" s="74"/>
      <c r="BF2223" s="74"/>
      <c r="BG2223" s="74"/>
      <c r="BH2223" s="74"/>
      <c r="BI2223" s="74"/>
      <c r="BJ2223" s="74"/>
      <c r="BK2223" s="74"/>
      <c r="BL2223" s="74"/>
      <c r="BM2223" s="74"/>
      <c r="BN2223" s="74"/>
      <c r="BO2223" s="74"/>
      <c r="BP2223" s="74"/>
      <c r="BQ2223" s="74"/>
      <c r="BR2223" s="74"/>
      <c r="BS2223" s="74"/>
      <c r="BT2223" s="74"/>
      <c r="BU2223" s="74"/>
      <c r="BV2223" s="74"/>
      <c r="BW2223" s="74"/>
      <c r="BX2223" s="74"/>
      <c r="BY2223" s="74"/>
      <c r="BZ2223" s="74"/>
      <c r="CA2223" s="74"/>
      <c r="CB2223" s="74"/>
      <c r="CC2223" s="74"/>
      <c r="CD2223" s="74"/>
      <c r="CE2223" s="74"/>
      <c r="CF2223" s="74"/>
      <c r="CG2223" s="74"/>
      <c r="CH2223" s="74"/>
      <c r="CI2223" s="74"/>
      <c r="CJ2223" s="74"/>
      <c r="CK2223" s="74"/>
      <c r="CL2223" s="74"/>
      <c r="CM2223" s="74"/>
      <c r="CN2223" s="74"/>
      <c r="CO2223" s="74"/>
      <c r="CP2223" s="74"/>
      <c r="CQ2223" s="74"/>
      <c r="CR2223" s="74"/>
      <c r="CS2223" s="74"/>
      <c r="CT2223" s="74"/>
      <c r="CU2223" s="74"/>
      <c r="CV2223" s="74"/>
      <c r="CW2223" s="74"/>
      <c r="CX2223" s="74"/>
      <c r="CY2223" s="74"/>
      <c r="CZ2223" s="74"/>
      <c r="DA2223" s="74"/>
      <c r="DB2223" s="74"/>
      <c r="DC2223" s="74"/>
      <c r="DD2223" s="74"/>
      <c r="DE2223" s="74"/>
      <c r="DF2223" s="74"/>
      <c r="DG2223" s="74"/>
      <c r="DH2223" s="74"/>
      <c r="DI2223" s="74"/>
      <c r="DJ2223" s="74"/>
      <c r="DK2223" s="74"/>
      <c r="DL2223" s="74"/>
      <c r="DM2223" s="74"/>
      <c r="DN2223" s="74"/>
      <c r="DO2223" s="74"/>
      <c r="DP2223" s="74"/>
      <c r="DQ2223" s="74"/>
      <c r="DR2223" s="74"/>
      <c r="DS2223" s="74"/>
      <c r="DT2223" s="74"/>
      <c r="DU2223" s="74"/>
      <c r="DV2223" s="74"/>
      <c r="DW2223" s="74"/>
      <c r="DX2223" s="74"/>
      <c r="DY2223" s="74"/>
      <c r="DZ2223" s="74"/>
      <c r="EA2223" s="74"/>
      <c r="EB2223" s="74"/>
      <c r="EC2223" s="74"/>
      <c r="ED2223" s="74"/>
      <c r="EE2223" s="74"/>
      <c r="EF2223" s="74"/>
      <c r="EG2223" s="74"/>
      <c r="EH2223" s="74"/>
      <c r="EI2223" s="74"/>
      <c r="EJ2223" s="74"/>
      <c r="EK2223" s="74"/>
      <c r="EL2223" s="74"/>
      <c r="EM2223" s="74"/>
      <c r="EN2223" s="74"/>
      <c r="EO2223" s="74"/>
      <c r="EP2223" s="74"/>
      <c r="EQ2223" s="74"/>
      <c r="ER2223" s="74"/>
      <c r="ES2223" s="74"/>
      <c r="ET2223" s="74"/>
      <c r="EU2223" s="74"/>
      <c r="EV2223" s="74"/>
      <c r="EW2223" s="74"/>
      <c r="EX2223" s="74"/>
      <c r="EY2223" s="74"/>
      <c r="EZ2223" s="74"/>
      <c r="FA2223" s="74"/>
      <c r="FB2223" s="74"/>
      <c r="FC2223" s="74"/>
      <c r="FD2223" s="74"/>
      <c r="FE2223" s="74"/>
      <c r="FF2223" s="74"/>
      <c r="FG2223" s="74"/>
      <c r="FH2223" s="74"/>
      <c r="FI2223" s="74"/>
      <c r="FJ2223" s="74"/>
      <c r="FK2223" s="74"/>
      <c r="FL2223" s="74"/>
      <c r="FM2223" s="74"/>
      <c r="FN2223" s="74"/>
      <c r="FO2223" s="74"/>
      <c r="FP2223" s="74"/>
      <c r="FQ2223" s="74"/>
      <c r="FR2223" s="74"/>
      <c r="FS2223" s="74"/>
      <c r="FT2223" s="74"/>
      <c r="FU2223" s="74"/>
      <c r="FV2223" s="74"/>
      <c r="FW2223" s="74"/>
      <c r="FX2223" s="74"/>
      <c r="FY2223" s="74"/>
      <c r="FZ2223" s="74"/>
      <c r="GA2223" s="74"/>
      <c r="GB2223" s="74"/>
      <c r="GC2223" s="74">
        <v>0</v>
      </c>
      <c r="GD2223" s="74">
        <v>16</v>
      </c>
      <c r="GE2223" s="74">
        <v>2</v>
      </c>
      <c r="GF2223" s="74">
        <v>3</v>
      </c>
      <c r="GG2223" t="s">
        <v>247</v>
      </c>
      <c r="GH2223" t="s">
        <v>248</v>
      </c>
      <c r="GI2223" t="s">
        <v>236</v>
      </c>
      <c r="GJ2223" s="47"/>
      <c r="GK2223" s="30"/>
    </row>
    <row r="2224" spans="1:193" x14ac:dyDescent="0.2">
      <c r="A2224" t="s">
        <v>175</v>
      </c>
      <c r="B2224" t="s">
        <v>246</v>
      </c>
      <c r="C2224" t="s">
        <v>0</v>
      </c>
      <c r="D2224" t="s">
        <v>185</v>
      </c>
      <c r="E2224" t="s">
        <v>224</v>
      </c>
      <c r="F2224" t="s">
        <v>260</v>
      </c>
      <c r="G2224" t="s">
        <v>276</v>
      </c>
      <c r="H2224" s="74">
        <v>0</v>
      </c>
      <c r="I2224" s="74"/>
      <c r="J2224" s="74"/>
      <c r="K2224" s="74"/>
      <c r="L2224" s="74"/>
      <c r="M2224" s="74"/>
      <c r="N2224" s="74"/>
      <c r="O2224" s="74"/>
      <c r="P2224" s="74"/>
      <c r="Q2224" s="74"/>
      <c r="R2224" s="74"/>
      <c r="S2224" s="74"/>
      <c r="T2224" s="74"/>
      <c r="U2224" s="74"/>
      <c r="V2224" s="74"/>
      <c r="W2224" s="74"/>
      <c r="X2224" s="74"/>
      <c r="Y2224" s="74"/>
      <c r="Z2224" s="74"/>
      <c r="AA2224" s="74"/>
      <c r="AB2224" s="74"/>
      <c r="AC2224" s="74"/>
      <c r="AD2224" s="74"/>
      <c r="AE2224" s="74"/>
      <c r="AF2224" s="74"/>
      <c r="AG2224" s="74"/>
      <c r="AH2224" s="74"/>
      <c r="AI2224" s="74"/>
      <c r="AJ2224" s="74"/>
      <c r="AK2224" s="74"/>
      <c r="AL2224" s="74"/>
      <c r="AM2224" s="74"/>
      <c r="AN2224" s="74"/>
      <c r="AO2224" s="74"/>
      <c r="AP2224" s="74"/>
      <c r="AQ2224" s="74"/>
      <c r="AR2224" s="74"/>
      <c r="AS2224" s="74"/>
      <c r="AT2224" s="74"/>
      <c r="AU2224" s="74"/>
      <c r="AV2224" s="74"/>
      <c r="AW2224" s="74"/>
      <c r="AX2224" s="74"/>
      <c r="AY2224" s="74"/>
      <c r="AZ2224" s="74"/>
      <c r="BA2224" s="74"/>
      <c r="BB2224" s="74"/>
      <c r="BC2224" s="74"/>
      <c r="BD2224" s="74"/>
      <c r="BE2224" s="74"/>
      <c r="BF2224" s="74"/>
      <c r="BG2224" s="74"/>
      <c r="BH2224" s="74"/>
      <c r="BI2224" s="74"/>
      <c r="BJ2224" s="74"/>
      <c r="BK2224" s="74"/>
      <c r="BL2224" s="74"/>
      <c r="BM2224" s="74"/>
      <c r="BN2224" s="74"/>
      <c r="BO2224" s="74"/>
      <c r="BP2224" s="74"/>
      <c r="BQ2224" s="74"/>
      <c r="BR2224" s="74"/>
      <c r="BS2224" s="74"/>
      <c r="BT2224" s="74"/>
      <c r="BU2224" s="74"/>
      <c r="BV2224" s="74"/>
      <c r="BW2224" s="74"/>
      <c r="BX2224" s="74"/>
      <c r="BY2224" s="74"/>
      <c r="BZ2224" s="74"/>
      <c r="CA2224" s="74"/>
      <c r="CB2224" s="74"/>
      <c r="CC2224" s="74"/>
      <c r="CD2224" s="74"/>
      <c r="CE2224" s="74"/>
      <c r="CF2224" s="74"/>
      <c r="CG2224" s="74"/>
      <c r="CH2224" s="74"/>
      <c r="CI2224" s="74"/>
      <c r="CJ2224" s="74"/>
      <c r="CK2224" s="74"/>
      <c r="CL2224" s="74"/>
      <c r="CM2224" s="74"/>
      <c r="CN2224" s="74"/>
      <c r="CO2224" s="74"/>
      <c r="CP2224" s="74"/>
      <c r="CQ2224" s="74"/>
      <c r="CR2224" s="74"/>
      <c r="CS2224" s="74"/>
      <c r="CT2224" s="74"/>
      <c r="CU2224" s="74"/>
      <c r="CV2224" s="74"/>
      <c r="CW2224" s="74"/>
      <c r="CX2224" s="74"/>
      <c r="CY2224" s="74"/>
      <c r="CZ2224" s="74"/>
      <c r="DA2224" s="74"/>
      <c r="DB2224" s="74"/>
      <c r="DC2224" s="74"/>
      <c r="DD2224" s="74"/>
      <c r="DE2224" s="74"/>
      <c r="DF2224" s="74"/>
      <c r="DG2224" s="74"/>
      <c r="DH2224" s="74"/>
      <c r="DI2224" s="74"/>
      <c r="DJ2224" s="74"/>
      <c r="DK2224" s="74"/>
      <c r="DL2224" s="74"/>
      <c r="DM2224" s="74"/>
      <c r="DN2224" s="74"/>
      <c r="DO2224" s="74"/>
      <c r="DP2224" s="74"/>
      <c r="DQ2224" s="74"/>
      <c r="DR2224" s="74"/>
      <c r="DS2224" s="74"/>
      <c r="DT2224" s="74"/>
      <c r="DU2224" s="74"/>
      <c r="DV2224" s="74"/>
      <c r="DW2224" s="74"/>
      <c r="DX2224" s="74"/>
      <c r="DY2224" s="74"/>
      <c r="DZ2224" s="74"/>
      <c r="EA2224" s="74"/>
      <c r="EB2224" s="74"/>
      <c r="EC2224" s="74"/>
      <c r="ED2224" s="74"/>
      <c r="EE2224" s="74"/>
      <c r="EF2224" s="74"/>
      <c r="EG2224" s="74"/>
      <c r="EH2224" s="74"/>
      <c r="EI2224" s="74"/>
      <c r="EJ2224" s="74"/>
      <c r="EK2224" s="74"/>
      <c r="EL2224" s="74"/>
      <c r="EM2224" s="74"/>
      <c r="EN2224" s="74"/>
      <c r="EO2224" s="74"/>
      <c r="EP2224" s="74"/>
      <c r="EQ2224" s="74"/>
      <c r="ER2224" s="74"/>
      <c r="ES2224" s="74"/>
      <c r="ET2224" s="74"/>
      <c r="EU2224" s="74"/>
      <c r="EV2224" s="74"/>
      <c r="EW2224" s="74"/>
      <c r="EX2224" s="74"/>
      <c r="EY2224" s="74"/>
      <c r="EZ2224" s="74"/>
      <c r="FA2224" s="74"/>
      <c r="FB2224" s="74"/>
      <c r="FC2224" s="74"/>
      <c r="FD2224" s="74"/>
      <c r="FE2224" s="74"/>
      <c r="FF2224" s="74"/>
      <c r="FG2224" s="74"/>
      <c r="FH2224" s="74"/>
      <c r="FI2224" s="74"/>
      <c r="FJ2224" s="74"/>
      <c r="FK2224" s="74"/>
      <c r="FL2224" s="74"/>
      <c r="FM2224" s="74"/>
      <c r="FN2224" s="74"/>
      <c r="FO2224" s="74"/>
      <c r="FP2224" s="74"/>
      <c r="FQ2224" s="74"/>
      <c r="FR2224" s="74"/>
      <c r="FS2224" s="74"/>
      <c r="FT2224" s="74"/>
      <c r="FU2224" s="74"/>
      <c r="FV2224" s="74"/>
      <c r="FW2224" s="74"/>
      <c r="FX2224" s="74"/>
      <c r="FY2224" s="74"/>
      <c r="FZ2224" s="74"/>
      <c r="GA2224" s="74"/>
      <c r="GB2224" s="74"/>
      <c r="GC2224" s="74">
        <v>0</v>
      </c>
      <c r="GD2224" s="74">
        <v>16</v>
      </c>
      <c r="GE2224" s="74">
        <v>2</v>
      </c>
      <c r="GF2224" s="74">
        <v>3</v>
      </c>
      <c r="GG2224" t="s">
        <v>247</v>
      </c>
      <c r="GH2224" t="s">
        <v>248</v>
      </c>
      <c r="GI2224" t="s">
        <v>236</v>
      </c>
      <c r="GJ2224" s="47"/>
      <c r="GK2224" s="30"/>
    </row>
    <row r="2225" spans="1:193" x14ac:dyDescent="0.2">
      <c r="A2225" t="s">
        <v>175</v>
      </c>
      <c r="B2225" t="s">
        <v>246</v>
      </c>
      <c r="C2225" t="s">
        <v>0</v>
      </c>
      <c r="D2225" t="s">
        <v>185</v>
      </c>
      <c r="E2225" t="s">
        <v>220</v>
      </c>
      <c r="F2225" t="s">
        <v>260</v>
      </c>
      <c r="G2225" t="s">
        <v>276</v>
      </c>
      <c r="H2225" s="74">
        <v>0</v>
      </c>
      <c r="I2225" s="74"/>
      <c r="J2225" s="74"/>
      <c r="K2225" s="74"/>
      <c r="L2225" s="74"/>
      <c r="M2225" s="74"/>
      <c r="N2225" s="74"/>
      <c r="O2225" s="74"/>
      <c r="P2225" s="74"/>
      <c r="Q2225" s="74"/>
      <c r="R2225" s="74"/>
      <c r="S2225" s="74"/>
      <c r="T2225" s="74"/>
      <c r="U2225" s="74"/>
      <c r="V2225" s="74"/>
      <c r="W2225" s="74"/>
      <c r="X2225" s="74"/>
      <c r="Y2225" s="74"/>
      <c r="Z2225" s="74"/>
      <c r="AA2225" s="74"/>
      <c r="AB2225" s="74"/>
      <c r="AC2225" s="74"/>
      <c r="AD2225" s="74"/>
      <c r="AE2225" s="74"/>
      <c r="AF2225" s="74"/>
      <c r="AG2225" s="74"/>
      <c r="AH2225" s="74"/>
      <c r="AI2225" s="74"/>
      <c r="AJ2225" s="74"/>
      <c r="AK2225" s="74"/>
      <c r="AL2225" s="74"/>
      <c r="AM2225" s="74"/>
      <c r="AN2225" s="74"/>
      <c r="AO2225" s="74"/>
      <c r="AP2225" s="74"/>
      <c r="AQ2225" s="74"/>
      <c r="AR2225" s="74"/>
      <c r="AS2225" s="74"/>
      <c r="AT2225" s="74"/>
      <c r="AU2225" s="74"/>
      <c r="AV2225" s="74"/>
      <c r="AW2225" s="74"/>
      <c r="AX2225" s="74"/>
      <c r="AY2225" s="74"/>
      <c r="AZ2225" s="74"/>
      <c r="BA2225" s="74"/>
      <c r="BB2225" s="74"/>
      <c r="BC2225" s="74"/>
      <c r="BD2225" s="74"/>
      <c r="BE2225" s="74"/>
      <c r="BF2225" s="74"/>
      <c r="BG2225" s="74"/>
      <c r="BH2225" s="74"/>
      <c r="BI2225" s="74"/>
      <c r="BJ2225" s="74"/>
      <c r="BK2225" s="74"/>
      <c r="BL2225" s="74"/>
      <c r="BM2225" s="74"/>
      <c r="BN2225" s="74"/>
      <c r="BO2225" s="74"/>
      <c r="BP2225" s="74"/>
      <c r="BQ2225" s="74"/>
      <c r="BR2225" s="74"/>
      <c r="BS2225" s="74"/>
      <c r="BT2225" s="74"/>
      <c r="BU2225" s="74"/>
      <c r="BV2225" s="74"/>
      <c r="BW2225" s="74"/>
      <c r="BX2225" s="74"/>
      <c r="BY2225" s="74"/>
      <c r="BZ2225" s="74"/>
      <c r="CA2225" s="74"/>
      <c r="CB2225" s="74"/>
      <c r="CC2225" s="74"/>
      <c r="CD2225" s="74"/>
      <c r="CE2225" s="74"/>
      <c r="CF2225" s="74"/>
      <c r="CG2225" s="74"/>
      <c r="CH2225" s="74"/>
      <c r="CI2225" s="74"/>
      <c r="CJ2225" s="74"/>
      <c r="CK2225" s="74"/>
      <c r="CL2225" s="74"/>
      <c r="CM2225" s="74"/>
      <c r="CN2225" s="74"/>
      <c r="CO2225" s="74"/>
      <c r="CP2225" s="74"/>
      <c r="CQ2225" s="74"/>
      <c r="CR2225" s="74"/>
      <c r="CS2225" s="74"/>
      <c r="CT2225" s="74"/>
      <c r="CU2225" s="74"/>
      <c r="CV2225" s="74"/>
      <c r="CW2225" s="74"/>
      <c r="CX2225" s="74"/>
      <c r="CY2225" s="74"/>
      <c r="CZ2225" s="74"/>
      <c r="DA2225" s="74"/>
      <c r="DB2225" s="74"/>
      <c r="DC2225" s="74"/>
      <c r="DD2225" s="74"/>
      <c r="DE2225" s="74"/>
      <c r="DF2225" s="74"/>
      <c r="DG2225" s="74"/>
      <c r="DH2225" s="74"/>
      <c r="DI2225" s="74"/>
      <c r="DJ2225" s="74"/>
      <c r="DK2225" s="74"/>
      <c r="DL2225" s="74"/>
      <c r="DM2225" s="74"/>
      <c r="DN2225" s="74"/>
      <c r="DO2225" s="74"/>
      <c r="DP2225" s="74"/>
      <c r="DQ2225" s="74"/>
      <c r="DR2225" s="74"/>
      <c r="DS2225" s="74"/>
      <c r="DT2225" s="74"/>
      <c r="DU2225" s="74"/>
      <c r="DV2225" s="74"/>
      <c r="DW2225" s="74"/>
      <c r="DX2225" s="74"/>
      <c r="DY2225" s="74"/>
      <c r="DZ2225" s="74"/>
      <c r="EA2225" s="74"/>
      <c r="EB2225" s="74"/>
      <c r="EC2225" s="74"/>
      <c r="ED2225" s="74"/>
      <c r="EE2225" s="74"/>
      <c r="EF2225" s="74"/>
      <c r="EG2225" s="74"/>
      <c r="EH2225" s="74"/>
      <c r="EI2225" s="74"/>
      <c r="EJ2225" s="74"/>
      <c r="EK2225" s="74"/>
      <c r="EL2225" s="74"/>
      <c r="EM2225" s="74"/>
      <c r="EN2225" s="74"/>
      <c r="EO2225" s="74"/>
      <c r="EP2225" s="74"/>
      <c r="EQ2225" s="74"/>
      <c r="ER2225" s="74"/>
      <c r="ES2225" s="74"/>
      <c r="ET2225" s="74"/>
      <c r="EU2225" s="74"/>
      <c r="EV2225" s="74"/>
      <c r="EW2225" s="74"/>
      <c r="EX2225" s="74"/>
      <c r="EY2225" s="74"/>
      <c r="EZ2225" s="74"/>
      <c r="FA2225" s="74"/>
      <c r="FB2225" s="74"/>
      <c r="FC2225" s="74"/>
      <c r="FD2225" s="74"/>
      <c r="FE2225" s="74"/>
      <c r="FF2225" s="74"/>
      <c r="FG2225" s="74"/>
      <c r="FH2225" s="74"/>
      <c r="FI2225" s="74"/>
      <c r="FJ2225" s="74"/>
      <c r="FK2225" s="74"/>
      <c r="FL2225" s="74"/>
      <c r="FM2225" s="74"/>
      <c r="FN2225" s="74"/>
      <c r="FO2225" s="74"/>
      <c r="FP2225" s="74"/>
      <c r="FQ2225" s="74"/>
      <c r="FR2225" s="74"/>
      <c r="FS2225" s="74"/>
      <c r="FT2225" s="74"/>
      <c r="FU2225" s="74"/>
      <c r="FV2225" s="74"/>
      <c r="FW2225" s="74"/>
      <c r="FX2225" s="74"/>
      <c r="FY2225" s="74"/>
      <c r="FZ2225" s="74"/>
      <c r="GA2225" s="74"/>
      <c r="GB2225" s="74"/>
      <c r="GC2225" s="74">
        <v>0</v>
      </c>
      <c r="GD2225" s="74">
        <v>16</v>
      </c>
      <c r="GE2225" s="74">
        <v>2</v>
      </c>
      <c r="GF2225" s="74">
        <v>3</v>
      </c>
      <c r="GG2225" t="s">
        <v>247</v>
      </c>
      <c r="GH2225" t="s">
        <v>248</v>
      </c>
      <c r="GI2225" t="s">
        <v>236</v>
      </c>
      <c r="GJ2225" s="47"/>
      <c r="GK2225" s="30"/>
    </row>
    <row r="2226" spans="1:193" x14ac:dyDescent="0.2">
      <c r="A2226" t="s">
        <v>175</v>
      </c>
      <c r="B2226" t="s">
        <v>246</v>
      </c>
      <c r="C2226" t="s">
        <v>0</v>
      </c>
      <c r="D2226" t="s">
        <v>185</v>
      </c>
      <c r="E2226" t="s">
        <v>221</v>
      </c>
      <c r="F2226" t="s">
        <v>260</v>
      </c>
      <c r="G2226" t="s">
        <v>276</v>
      </c>
      <c r="H2226" s="74">
        <v>0</v>
      </c>
      <c r="I2226" s="74"/>
      <c r="J2226" s="74"/>
      <c r="K2226" s="74"/>
      <c r="L2226" s="74"/>
      <c r="M2226" s="74"/>
      <c r="N2226" s="74"/>
      <c r="O2226" s="74"/>
      <c r="P2226" s="74"/>
      <c r="Q2226" s="74"/>
      <c r="R2226" s="74"/>
      <c r="S2226" s="74"/>
      <c r="T2226" s="74"/>
      <c r="U2226" s="74"/>
      <c r="V2226" s="74"/>
      <c r="W2226" s="74"/>
      <c r="X2226" s="74"/>
      <c r="Y2226" s="74"/>
      <c r="Z2226" s="74"/>
      <c r="AA2226" s="74"/>
      <c r="AB2226" s="74"/>
      <c r="AC2226" s="74"/>
      <c r="AD2226" s="74"/>
      <c r="AE2226" s="74"/>
      <c r="AF2226" s="74"/>
      <c r="AG2226" s="74"/>
      <c r="AH2226" s="74"/>
      <c r="AI2226" s="74"/>
      <c r="AJ2226" s="74"/>
      <c r="AK2226" s="74"/>
      <c r="AL2226" s="74"/>
      <c r="AM2226" s="74"/>
      <c r="AN2226" s="74"/>
      <c r="AO2226" s="74"/>
      <c r="AP2226" s="74"/>
      <c r="AQ2226" s="74"/>
      <c r="AR2226" s="74"/>
      <c r="AS2226" s="74"/>
      <c r="AT2226" s="74"/>
      <c r="AU2226" s="74"/>
      <c r="AV2226" s="74"/>
      <c r="AW2226" s="74"/>
      <c r="AX2226" s="74"/>
      <c r="AY2226" s="74"/>
      <c r="AZ2226" s="74"/>
      <c r="BA2226" s="74"/>
      <c r="BB2226" s="74"/>
      <c r="BC2226" s="74"/>
      <c r="BD2226" s="74"/>
      <c r="BE2226" s="74"/>
      <c r="BF2226" s="74"/>
      <c r="BG2226" s="74"/>
      <c r="BH2226" s="74"/>
      <c r="BI2226" s="74"/>
      <c r="BJ2226" s="74"/>
      <c r="BK2226" s="74"/>
      <c r="BL2226" s="74"/>
      <c r="BM2226" s="74"/>
      <c r="BN2226" s="74"/>
      <c r="BO2226" s="74"/>
      <c r="BP2226" s="74"/>
      <c r="BQ2226" s="74"/>
      <c r="BR2226" s="74"/>
      <c r="BS2226" s="74"/>
      <c r="BT2226" s="74"/>
      <c r="BU2226" s="74"/>
      <c r="BV2226" s="74"/>
      <c r="BW2226" s="74"/>
      <c r="BX2226" s="74"/>
      <c r="BY2226" s="74"/>
      <c r="BZ2226" s="74"/>
      <c r="CA2226" s="74"/>
      <c r="CB2226" s="74"/>
      <c r="CC2226" s="74"/>
      <c r="CD2226" s="74"/>
      <c r="CE2226" s="74"/>
      <c r="CF2226" s="74"/>
      <c r="CG2226" s="74"/>
      <c r="CH2226" s="74"/>
      <c r="CI2226" s="74"/>
      <c r="CJ2226" s="74"/>
      <c r="CK2226" s="74"/>
      <c r="CL2226" s="74"/>
      <c r="CM2226" s="74"/>
      <c r="CN2226" s="74"/>
      <c r="CO2226" s="74"/>
      <c r="CP2226" s="74"/>
      <c r="CQ2226" s="74"/>
      <c r="CR2226" s="74"/>
      <c r="CS2226" s="74"/>
      <c r="CT2226" s="74"/>
      <c r="CU2226" s="74"/>
      <c r="CV2226" s="74"/>
      <c r="CW2226" s="74"/>
      <c r="CX2226" s="74"/>
      <c r="CY2226" s="74"/>
      <c r="CZ2226" s="74"/>
      <c r="DA2226" s="74"/>
      <c r="DB2226" s="74"/>
      <c r="DC2226" s="74"/>
      <c r="DD2226" s="74"/>
      <c r="DE2226" s="74"/>
      <c r="DF2226" s="74"/>
      <c r="DG2226" s="74"/>
      <c r="DH2226" s="74"/>
      <c r="DI2226" s="74"/>
      <c r="DJ2226" s="74"/>
      <c r="DK2226" s="74"/>
      <c r="DL2226" s="74"/>
      <c r="DM2226" s="74"/>
      <c r="DN2226" s="74"/>
      <c r="DO2226" s="74"/>
      <c r="DP2226" s="74"/>
      <c r="DQ2226" s="74"/>
      <c r="DR2226" s="74"/>
      <c r="DS2226" s="74"/>
      <c r="DT2226" s="74"/>
      <c r="DU2226" s="74"/>
      <c r="DV2226" s="74"/>
      <c r="DW2226" s="74"/>
      <c r="DX2226" s="74"/>
      <c r="DY2226" s="74"/>
      <c r="DZ2226" s="74"/>
      <c r="EA2226" s="74"/>
      <c r="EB2226" s="74"/>
      <c r="EC2226" s="74"/>
      <c r="ED2226" s="74"/>
      <c r="EE2226" s="74"/>
      <c r="EF2226" s="74"/>
      <c r="EG2226" s="74"/>
      <c r="EH2226" s="74"/>
      <c r="EI2226" s="74"/>
      <c r="EJ2226" s="74"/>
      <c r="EK2226" s="74"/>
      <c r="EL2226" s="74"/>
      <c r="EM2226" s="74"/>
      <c r="EN2226" s="74"/>
      <c r="EO2226" s="74"/>
      <c r="EP2226" s="74"/>
      <c r="EQ2226" s="74"/>
      <c r="ER2226" s="74"/>
      <c r="ES2226" s="74"/>
      <c r="ET2226" s="74"/>
      <c r="EU2226" s="74"/>
      <c r="EV2226" s="74"/>
      <c r="EW2226" s="74"/>
      <c r="EX2226" s="74"/>
      <c r="EY2226" s="74"/>
      <c r="EZ2226" s="74"/>
      <c r="FA2226" s="74"/>
      <c r="FB2226" s="74"/>
      <c r="FC2226" s="74"/>
      <c r="FD2226" s="74"/>
      <c r="FE2226" s="74"/>
      <c r="FF2226" s="74"/>
      <c r="FG2226" s="74"/>
      <c r="FH2226" s="74"/>
      <c r="FI2226" s="74"/>
      <c r="FJ2226" s="74"/>
      <c r="FK2226" s="74"/>
      <c r="FL2226" s="74"/>
      <c r="FM2226" s="74"/>
      <c r="FN2226" s="74"/>
      <c r="FO2226" s="74"/>
      <c r="FP2226" s="74"/>
      <c r="FQ2226" s="74"/>
      <c r="FR2226" s="74"/>
      <c r="FS2226" s="74"/>
      <c r="FT2226" s="74"/>
      <c r="FU2226" s="74"/>
      <c r="FV2226" s="74"/>
      <c r="FW2226" s="74"/>
      <c r="FX2226" s="74"/>
      <c r="FY2226" s="74"/>
      <c r="FZ2226" s="74"/>
      <c r="GA2226" s="74"/>
      <c r="GB2226" s="74"/>
      <c r="GC2226" s="74">
        <v>0</v>
      </c>
      <c r="GD2226" s="74">
        <v>16</v>
      </c>
      <c r="GE2226" s="74">
        <v>2</v>
      </c>
      <c r="GF2226" s="74">
        <v>3</v>
      </c>
      <c r="GG2226" t="s">
        <v>247</v>
      </c>
      <c r="GH2226" t="s">
        <v>248</v>
      </c>
      <c r="GI2226" t="s">
        <v>236</v>
      </c>
      <c r="GJ2226" s="47"/>
      <c r="GK2226" s="30"/>
    </row>
    <row r="2227" spans="1:193" x14ac:dyDescent="0.2">
      <c r="A2227" t="s">
        <v>175</v>
      </c>
      <c r="B2227" t="s">
        <v>246</v>
      </c>
      <c r="C2227" t="s">
        <v>0</v>
      </c>
      <c r="D2227" t="s">
        <v>185</v>
      </c>
      <c r="E2227" t="s">
        <v>186</v>
      </c>
      <c r="F2227" t="s">
        <v>260</v>
      </c>
      <c r="G2227" t="s">
        <v>276</v>
      </c>
      <c r="H2227" s="74">
        <v>0</v>
      </c>
      <c r="I2227" s="74"/>
      <c r="J2227" s="74"/>
      <c r="K2227" s="74"/>
      <c r="L2227" s="74"/>
      <c r="M2227" s="74"/>
      <c r="N2227" s="74"/>
      <c r="O2227" s="74"/>
      <c r="P2227" s="74"/>
      <c r="Q2227" s="74"/>
      <c r="R2227" s="74"/>
      <c r="S2227" s="74"/>
      <c r="T2227" s="74"/>
      <c r="U2227" s="74"/>
      <c r="V2227" s="74"/>
      <c r="W2227" s="74"/>
      <c r="X2227" s="74"/>
      <c r="Y2227" s="74"/>
      <c r="Z2227" s="74"/>
      <c r="AA2227" s="74"/>
      <c r="AB2227" s="74"/>
      <c r="AC2227" s="74"/>
      <c r="AD2227" s="74"/>
      <c r="AE2227" s="74"/>
      <c r="AF2227" s="74"/>
      <c r="AG2227" s="74"/>
      <c r="AH2227" s="74"/>
      <c r="AI2227" s="74"/>
      <c r="AJ2227" s="74"/>
      <c r="AK2227" s="74"/>
      <c r="AL2227" s="74"/>
      <c r="AM2227" s="74"/>
      <c r="AN2227" s="74"/>
      <c r="AO2227" s="74"/>
      <c r="AP2227" s="74"/>
      <c r="AQ2227" s="74"/>
      <c r="AR2227" s="74"/>
      <c r="AS2227" s="74"/>
      <c r="AT2227" s="74"/>
      <c r="AU2227" s="74"/>
      <c r="AV2227" s="74"/>
      <c r="AW2227" s="74"/>
      <c r="AX2227" s="74"/>
      <c r="AY2227" s="74"/>
      <c r="AZ2227" s="74"/>
      <c r="BA2227" s="74"/>
      <c r="BB2227" s="74"/>
      <c r="BC2227" s="74"/>
      <c r="BD2227" s="74"/>
      <c r="BE2227" s="74"/>
      <c r="BF2227" s="74"/>
      <c r="BG2227" s="74"/>
      <c r="BH2227" s="74"/>
      <c r="BI2227" s="74"/>
      <c r="BJ2227" s="74"/>
      <c r="BK2227" s="74"/>
      <c r="BL2227" s="74"/>
      <c r="BM2227" s="74"/>
      <c r="BN2227" s="74"/>
      <c r="BO2227" s="74"/>
      <c r="BP2227" s="74"/>
      <c r="BQ2227" s="74"/>
      <c r="BR2227" s="74"/>
      <c r="BS2227" s="74"/>
      <c r="BT2227" s="74"/>
      <c r="BU2227" s="74"/>
      <c r="BV2227" s="74"/>
      <c r="BW2227" s="74"/>
      <c r="BX2227" s="74"/>
      <c r="BY2227" s="74"/>
      <c r="BZ2227" s="74"/>
      <c r="CA2227" s="74"/>
      <c r="CB2227" s="74"/>
      <c r="CC2227" s="74"/>
      <c r="CD2227" s="74"/>
      <c r="CE2227" s="74"/>
      <c r="CF2227" s="74"/>
      <c r="CG2227" s="74"/>
      <c r="CH2227" s="74"/>
      <c r="CI2227" s="74"/>
      <c r="CJ2227" s="74"/>
      <c r="CK2227" s="74"/>
      <c r="CL2227" s="74"/>
      <c r="CM2227" s="74"/>
      <c r="CN2227" s="74"/>
      <c r="CO2227" s="74"/>
      <c r="CP2227" s="74"/>
      <c r="CQ2227" s="74"/>
      <c r="CR2227" s="74"/>
      <c r="CS2227" s="74"/>
      <c r="CT2227" s="74"/>
      <c r="CU2227" s="74"/>
      <c r="CV2227" s="74"/>
      <c r="CW2227" s="74"/>
      <c r="CX2227" s="74"/>
      <c r="CY2227" s="74"/>
      <c r="CZ2227" s="74"/>
      <c r="DA2227" s="74"/>
      <c r="DB2227" s="74"/>
      <c r="DC2227" s="74"/>
      <c r="DD2227" s="74"/>
      <c r="DE2227" s="74"/>
      <c r="DF2227" s="74"/>
      <c r="DG2227" s="74"/>
      <c r="DH2227" s="74"/>
      <c r="DI2227" s="74"/>
      <c r="DJ2227" s="74"/>
      <c r="DK2227" s="74"/>
      <c r="DL2227" s="74"/>
      <c r="DM2227" s="74"/>
      <c r="DN2227" s="74"/>
      <c r="DO2227" s="74"/>
      <c r="DP2227" s="74"/>
      <c r="DQ2227" s="74"/>
      <c r="DR2227" s="74"/>
      <c r="DS2227" s="74"/>
      <c r="DT2227" s="74"/>
      <c r="DU2227" s="74"/>
      <c r="DV2227" s="74"/>
      <c r="DW2227" s="74"/>
      <c r="DX2227" s="74"/>
      <c r="DY2227" s="74"/>
      <c r="DZ2227" s="74"/>
      <c r="EA2227" s="74"/>
      <c r="EB2227" s="74"/>
      <c r="EC2227" s="74"/>
      <c r="ED2227" s="74"/>
      <c r="EE2227" s="74"/>
      <c r="EF2227" s="74"/>
      <c r="EG2227" s="74"/>
      <c r="EH2227" s="74"/>
      <c r="EI2227" s="74"/>
      <c r="EJ2227" s="74"/>
      <c r="EK2227" s="74"/>
      <c r="EL2227" s="74"/>
      <c r="EM2227" s="74"/>
      <c r="EN2227" s="74"/>
      <c r="EO2227" s="74"/>
      <c r="EP2227" s="74"/>
      <c r="EQ2227" s="74"/>
      <c r="ER2227" s="74"/>
      <c r="ES2227" s="74"/>
      <c r="ET2227" s="74"/>
      <c r="EU2227" s="74"/>
      <c r="EV2227" s="74"/>
      <c r="EW2227" s="74"/>
      <c r="EX2227" s="74"/>
      <c r="EY2227" s="74"/>
      <c r="EZ2227" s="74"/>
      <c r="FA2227" s="74"/>
      <c r="FB2227" s="74"/>
      <c r="FC2227" s="74"/>
      <c r="FD2227" s="74"/>
      <c r="FE2227" s="74"/>
      <c r="FF2227" s="74"/>
      <c r="FG2227" s="74"/>
      <c r="FH2227" s="74"/>
      <c r="FI2227" s="74"/>
      <c r="FJ2227" s="74"/>
      <c r="FK2227" s="74"/>
      <c r="FL2227" s="74"/>
      <c r="FM2227" s="74"/>
      <c r="FN2227" s="74"/>
      <c r="FO2227" s="74"/>
      <c r="FP2227" s="74"/>
      <c r="FQ2227" s="74"/>
      <c r="FR2227" s="74"/>
      <c r="FS2227" s="74"/>
      <c r="FT2227" s="74"/>
      <c r="FU2227" s="74"/>
      <c r="FV2227" s="74"/>
      <c r="FW2227" s="74"/>
      <c r="FX2227" s="74"/>
      <c r="FY2227" s="74"/>
      <c r="FZ2227" s="74">
        <v>4</v>
      </c>
      <c r="GA2227" s="74">
        <v>181.24374389648438</v>
      </c>
      <c r="GB2227" s="74">
        <v>495.42120742797852</v>
      </c>
      <c r="GC2227" s="74">
        <v>0</v>
      </c>
      <c r="GD2227" s="74">
        <v>16</v>
      </c>
      <c r="GE2227" s="74">
        <v>2</v>
      </c>
      <c r="GF2227" s="74">
        <v>3</v>
      </c>
      <c r="GG2227" t="s">
        <v>247</v>
      </c>
      <c r="GH2227" t="s">
        <v>248</v>
      </c>
      <c r="GI2227" t="s">
        <v>236</v>
      </c>
      <c r="GJ2227" s="47"/>
      <c r="GK2227" s="30"/>
    </row>
    <row r="2228" spans="1:193" x14ac:dyDescent="0.2">
      <c r="A2228" t="s">
        <v>175</v>
      </c>
      <c r="B2228" t="s">
        <v>246</v>
      </c>
      <c r="C2228" t="s">
        <v>0</v>
      </c>
      <c r="D2228" t="s">
        <v>185</v>
      </c>
      <c r="E2228" t="s">
        <v>187</v>
      </c>
      <c r="F2228" t="s">
        <v>260</v>
      </c>
      <c r="G2228" t="s">
        <v>276</v>
      </c>
      <c r="H2228" s="74">
        <v>0</v>
      </c>
      <c r="I2228" s="74"/>
      <c r="J2228" s="74"/>
      <c r="K2228" s="74"/>
      <c r="L2228" s="74"/>
      <c r="M2228" s="74"/>
      <c r="N2228" s="74"/>
      <c r="O2228" s="74"/>
      <c r="P2228" s="74"/>
      <c r="Q2228" s="74"/>
      <c r="R2228" s="74"/>
      <c r="S2228" s="74"/>
      <c r="T2228" s="74"/>
      <c r="U2228" s="74"/>
      <c r="V2228" s="74"/>
      <c r="W2228" s="74"/>
      <c r="X2228" s="74"/>
      <c r="Y2228" s="74"/>
      <c r="Z2228" s="74"/>
      <c r="AA2228" s="74"/>
      <c r="AB2228" s="74"/>
      <c r="AC2228" s="74"/>
      <c r="AD2228" s="74"/>
      <c r="AE2228" s="74"/>
      <c r="AF2228" s="74"/>
      <c r="AG2228" s="74"/>
      <c r="AH2228" s="74"/>
      <c r="AI2228" s="74"/>
      <c r="AJ2228" s="74"/>
      <c r="AK2228" s="74"/>
      <c r="AL2228" s="74"/>
      <c r="AM2228" s="74"/>
      <c r="AN2228" s="74"/>
      <c r="AO2228" s="74"/>
      <c r="AP2228" s="74"/>
      <c r="AQ2228" s="74"/>
      <c r="AR2228" s="74"/>
      <c r="AS2228" s="74"/>
      <c r="AT2228" s="74"/>
      <c r="AU2228" s="74"/>
      <c r="AV2228" s="74"/>
      <c r="AW2228" s="74"/>
      <c r="AX2228" s="74"/>
      <c r="AY2228" s="74"/>
      <c r="AZ2228" s="74"/>
      <c r="BA2228" s="74"/>
      <c r="BB2228" s="74"/>
      <c r="BC2228" s="74"/>
      <c r="BD2228" s="74"/>
      <c r="BE2228" s="74"/>
      <c r="BF2228" s="74"/>
      <c r="BG2228" s="74"/>
      <c r="BH2228" s="74"/>
      <c r="BI2228" s="74"/>
      <c r="BJ2228" s="74"/>
      <c r="BK2228" s="74"/>
      <c r="BL2228" s="74"/>
      <c r="BM2228" s="74"/>
      <c r="BN2228" s="74"/>
      <c r="BO2228" s="74"/>
      <c r="BP2228" s="74"/>
      <c r="BQ2228" s="74"/>
      <c r="BR2228" s="74"/>
      <c r="BS2228" s="74"/>
      <c r="BT2228" s="74"/>
      <c r="BU2228" s="74"/>
      <c r="BV2228" s="74"/>
      <c r="BW2228" s="74"/>
      <c r="BX2228" s="74"/>
      <c r="BY2228" s="74"/>
      <c r="BZ2228" s="74"/>
      <c r="CA2228" s="74"/>
      <c r="CB2228" s="74"/>
      <c r="CC2228" s="74"/>
      <c r="CD2228" s="74"/>
      <c r="CE2228" s="74"/>
      <c r="CF2228" s="74"/>
      <c r="CG2228" s="74"/>
      <c r="CH2228" s="74"/>
      <c r="CI2228" s="74"/>
      <c r="CJ2228" s="74"/>
      <c r="CK2228" s="74"/>
      <c r="CL2228" s="74"/>
      <c r="CM2228" s="74"/>
      <c r="CN2228" s="74"/>
      <c r="CO2228" s="74"/>
      <c r="CP2228" s="74"/>
      <c r="CQ2228" s="74"/>
      <c r="CR2228" s="74"/>
      <c r="CS2228" s="74"/>
      <c r="CT2228" s="74"/>
      <c r="CU2228" s="74"/>
      <c r="CV2228" s="74"/>
      <c r="CW2228" s="74"/>
      <c r="CX2228" s="74"/>
      <c r="CY2228" s="74"/>
      <c r="CZ2228" s="74"/>
      <c r="DA2228" s="74"/>
      <c r="DB2228" s="74"/>
      <c r="DC2228" s="74"/>
      <c r="DD2228" s="74"/>
      <c r="DE2228" s="74"/>
      <c r="DF2228" s="74"/>
      <c r="DG2228" s="74"/>
      <c r="DH2228" s="74"/>
      <c r="DI2228" s="74"/>
      <c r="DJ2228" s="74"/>
      <c r="DK2228" s="74"/>
      <c r="DL2228" s="74"/>
      <c r="DM2228" s="74"/>
      <c r="DN2228" s="74"/>
      <c r="DO2228" s="74"/>
      <c r="DP2228" s="74"/>
      <c r="DQ2228" s="74"/>
      <c r="DR2228" s="74"/>
      <c r="DS2228" s="74"/>
      <c r="DT2228" s="74"/>
      <c r="DU2228" s="74"/>
      <c r="DV2228" s="74"/>
      <c r="DW2228" s="74"/>
      <c r="DX2228" s="74"/>
      <c r="DY2228" s="74"/>
      <c r="DZ2228" s="74"/>
      <c r="EA2228" s="74"/>
      <c r="EB2228" s="74"/>
      <c r="EC2228" s="74"/>
      <c r="ED2228" s="74"/>
      <c r="EE2228" s="74"/>
      <c r="EF2228" s="74"/>
      <c r="EG2228" s="74"/>
      <c r="EH2228" s="74"/>
      <c r="EI2228" s="74"/>
      <c r="EJ2228" s="74"/>
      <c r="EK2228" s="74"/>
      <c r="EL2228" s="74"/>
      <c r="EM2228" s="74"/>
      <c r="EN2228" s="74"/>
      <c r="EO2228" s="74"/>
      <c r="EP2228" s="74"/>
      <c r="EQ2228" s="74"/>
      <c r="ER2228" s="74"/>
      <c r="ES2228" s="74"/>
      <c r="ET2228" s="74"/>
      <c r="EU2228" s="74"/>
      <c r="EV2228" s="74"/>
      <c r="EW2228" s="74"/>
      <c r="EX2228" s="74"/>
      <c r="EY2228" s="74"/>
      <c r="EZ2228" s="74"/>
      <c r="FA2228" s="74"/>
      <c r="FB2228" s="74"/>
      <c r="FC2228" s="74"/>
      <c r="FD2228" s="74"/>
      <c r="FE2228" s="74"/>
      <c r="FF2228" s="74"/>
      <c r="FG2228" s="74"/>
      <c r="FH2228" s="74"/>
      <c r="FI2228" s="74"/>
      <c r="FJ2228" s="74"/>
      <c r="FK2228" s="74"/>
      <c r="FL2228" s="74"/>
      <c r="FM2228" s="74"/>
      <c r="FN2228" s="74"/>
      <c r="FO2228" s="74"/>
      <c r="FP2228" s="74"/>
      <c r="FQ2228" s="74"/>
      <c r="FR2228" s="74"/>
      <c r="FS2228" s="74"/>
      <c r="FT2228" s="74"/>
      <c r="FU2228" s="74"/>
      <c r="FV2228" s="74"/>
      <c r="FW2228" s="74"/>
      <c r="FX2228" s="74"/>
      <c r="FY2228" s="74"/>
      <c r="FZ2228" s="74">
        <v>6</v>
      </c>
      <c r="GA2228" s="74">
        <v>184.01718139648438</v>
      </c>
      <c r="GB2228" s="74">
        <v>644.58724403381348</v>
      </c>
      <c r="GC2228" s="74">
        <v>0</v>
      </c>
      <c r="GD2228" s="74">
        <v>16</v>
      </c>
      <c r="GE2228" s="74">
        <v>2</v>
      </c>
      <c r="GF2228" s="74">
        <v>3</v>
      </c>
      <c r="GG2228" t="s">
        <v>247</v>
      </c>
      <c r="GH2228" t="s">
        <v>248</v>
      </c>
      <c r="GI2228" t="s">
        <v>236</v>
      </c>
      <c r="GJ2228" s="47"/>
      <c r="GK2228" s="30"/>
    </row>
    <row r="2229" spans="1:193" x14ac:dyDescent="0.2">
      <c r="A2229" t="s">
        <v>175</v>
      </c>
      <c r="B2229" t="s">
        <v>246</v>
      </c>
      <c r="C2229" t="s">
        <v>0</v>
      </c>
      <c r="D2229" t="s">
        <v>185</v>
      </c>
      <c r="E2229" t="s">
        <v>188</v>
      </c>
      <c r="F2229" t="s">
        <v>260</v>
      </c>
      <c r="G2229" t="s">
        <v>276</v>
      </c>
      <c r="H2229" s="74">
        <v>0</v>
      </c>
      <c r="I2229" s="74"/>
      <c r="J2229" s="74"/>
      <c r="K2229" s="74"/>
      <c r="L2229" s="74"/>
      <c r="M2229" s="74"/>
      <c r="N2229" s="74"/>
      <c r="O2229" s="74"/>
      <c r="P2229" s="74"/>
      <c r="Q2229" s="74"/>
      <c r="R2229" s="74"/>
      <c r="S2229" s="74"/>
      <c r="T2229" s="74"/>
      <c r="U2229" s="74"/>
      <c r="V2229" s="74"/>
      <c r="W2229" s="74"/>
      <c r="X2229" s="74"/>
      <c r="Y2229" s="74"/>
      <c r="Z2229" s="74"/>
      <c r="AA2229" s="74"/>
      <c r="AB2229" s="74"/>
      <c r="AC2229" s="74"/>
      <c r="AD2229" s="74"/>
      <c r="AE2229" s="74"/>
      <c r="AF2229" s="74"/>
      <c r="AG2229" s="74"/>
      <c r="AH2229" s="74"/>
      <c r="AI2229" s="74"/>
      <c r="AJ2229" s="74"/>
      <c r="AK2229" s="74"/>
      <c r="AL2229" s="74"/>
      <c r="AM2229" s="74"/>
      <c r="AN2229" s="74"/>
      <c r="AO2229" s="74"/>
      <c r="AP2229" s="74"/>
      <c r="AQ2229" s="74"/>
      <c r="AR2229" s="74"/>
      <c r="AS2229" s="74"/>
      <c r="AT2229" s="74"/>
      <c r="AU2229" s="74"/>
      <c r="AV2229" s="74"/>
      <c r="AW2229" s="74"/>
      <c r="AX2229" s="74"/>
      <c r="AY2229" s="74"/>
      <c r="AZ2229" s="74"/>
      <c r="BA2229" s="74"/>
      <c r="BB2229" s="74"/>
      <c r="BC2229" s="74"/>
      <c r="BD2229" s="74"/>
      <c r="BE2229" s="74"/>
      <c r="BF2229" s="74"/>
      <c r="BG2229" s="74"/>
      <c r="BH2229" s="74"/>
      <c r="BI2229" s="74"/>
      <c r="BJ2229" s="74"/>
      <c r="BK2229" s="74"/>
      <c r="BL2229" s="74"/>
      <c r="BM2229" s="74"/>
      <c r="BN2229" s="74"/>
      <c r="BO2229" s="74"/>
      <c r="BP2229" s="74"/>
      <c r="BQ2229" s="74"/>
      <c r="BR2229" s="74"/>
      <c r="BS2229" s="74"/>
      <c r="BT2229" s="74"/>
      <c r="BU2229" s="74"/>
      <c r="BV2229" s="74"/>
      <c r="BW2229" s="74"/>
      <c r="BX2229" s="74"/>
      <c r="BY2229" s="74"/>
      <c r="BZ2229" s="74"/>
      <c r="CA2229" s="74"/>
      <c r="CB2229" s="74"/>
      <c r="CC2229" s="74"/>
      <c r="CD2229" s="74"/>
      <c r="CE2229" s="74"/>
      <c r="CF2229" s="74"/>
      <c r="CG2229" s="74"/>
      <c r="CH2229" s="74"/>
      <c r="CI2229" s="74"/>
      <c r="CJ2229" s="74"/>
      <c r="CK2229" s="74"/>
      <c r="CL2229" s="74"/>
      <c r="CM2229" s="74"/>
      <c r="CN2229" s="74"/>
      <c r="CO2229" s="74"/>
      <c r="CP2229" s="74"/>
      <c r="CQ2229" s="74"/>
      <c r="CR2229" s="74"/>
      <c r="CS2229" s="74"/>
      <c r="CT2229" s="74"/>
      <c r="CU2229" s="74"/>
      <c r="CV2229" s="74"/>
      <c r="CW2229" s="74"/>
      <c r="CX2229" s="74"/>
      <c r="CY2229" s="74"/>
      <c r="CZ2229" s="74"/>
      <c r="DA2229" s="74"/>
      <c r="DB2229" s="74"/>
      <c r="DC2229" s="74"/>
      <c r="DD2229" s="74"/>
      <c r="DE2229" s="74"/>
      <c r="DF2229" s="74"/>
      <c r="DG2229" s="74"/>
      <c r="DH2229" s="74"/>
      <c r="DI2229" s="74"/>
      <c r="DJ2229" s="74"/>
      <c r="DK2229" s="74"/>
      <c r="DL2229" s="74"/>
      <c r="DM2229" s="74"/>
      <c r="DN2229" s="74"/>
      <c r="DO2229" s="74"/>
      <c r="DP2229" s="74"/>
      <c r="DQ2229" s="74"/>
      <c r="DR2229" s="74"/>
      <c r="DS2229" s="74"/>
      <c r="DT2229" s="74"/>
      <c r="DU2229" s="74"/>
      <c r="DV2229" s="74"/>
      <c r="DW2229" s="74"/>
      <c r="DX2229" s="74"/>
      <c r="DY2229" s="74"/>
      <c r="DZ2229" s="74"/>
      <c r="EA2229" s="74"/>
      <c r="EB2229" s="74"/>
      <c r="EC2229" s="74"/>
      <c r="ED2229" s="74"/>
      <c r="EE2229" s="74"/>
      <c r="EF2229" s="74"/>
      <c r="EG2229" s="74"/>
      <c r="EH2229" s="74"/>
      <c r="EI2229" s="74"/>
      <c r="EJ2229" s="74"/>
      <c r="EK2229" s="74"/>
      <c r="EL2229" s="74"/>
      <c r="EM2229" s="74"/>
      <c r="EN2229" s="74"/>
      <c r="EO2229" s="74"/>
      <c r="EP2229" s="74"/>
      <c r="EQ2229" s="74"/>
      <c r="ER2229" s="74"/>
      <c r="ES2229" s="74"/>
      <c r="ET2229" s="74"/>
      <c r="EU2229" s="74"/>
      <c r="EV2229" s="74"/>
      <c r="EW2229" s="74"/>
      <c r="EX2229" s="74"/>
      <c r="EY2229" s="74"/>
      <c r="EZ2229" s="74"/>
      <c r="FA2229" s="74"/>
      <c r="FB2229" s="74"/>
      <c r="FC2229" s="74"/>
      <c r="FD2229" s="74"/>
      <c r="FE2229" s="74"/>
      <c r="FF2229" s="74"/>
      <c r="FG2229" s="74"/>
      <c r="FH2229" s="74"/>
      <c r="FI2229" s="74"/>
      <c r="FJ2229" s="74"/>
      <c r="FK2229" s="74"/>
      <c r="FL2229" s="74"/>
      <c r="FM2229" s="74"/>
      <c r="FN2229" s="74"/>
      <c r="FO2229" s="74"/>
      <c r="FP2229" s="74"/>
      <c r="FQ2229" s="74"/>
      <c r="FR2229" s="74"/>
      <c r="FS2229" s="74"/>
      <c r="FT2229" s="74"/>
      <c r="FU2229" s="74"/>
      <c r="FV2229" s="74"/>
      <c r="FW2229" s="74"/>
      <c r="FX2229" s="74"/>
      <c r="FY2229" s="74"/>
      <c r="FZ2229" s="74">
        <v>7</v>
      </c>
      <c r="GA2229" s="74">
        <v>193.75531005859375</v>
      </c>
      <c r="GB2229" s="74">
        <v>786.33081245422363</v>
      </c>
      <c r="GC2229" s="74">
        <v>0</v>
      </c>
      <c r="GD2229" s="74">
        <v>16</v>
      </c>
      <c r="GE2229" s="74">
        <v>2</v>
      </c>
      <c r="GF2229" s="74">
        <v>3</v>
      </c>
      <c r="GG2229" t="s">
        <v>247</v>
      </c>
      <c r="GH2229" t="s">
        <v>248</v>
      </c>
      <c r="GI2229" t="s">
        <v>236</v>
      </c>
      <c r="GJ2229" s="47"/>
      <c r="GK2229" s="30"/>
    </row>
    <row r="2230" spans="1:193" x14ac:dyDescent="0.2">
      <c r="A2230" t="s">
        <v>175</v>
      </c>
      <c r="B2230" t="s">
        <v>246</v>
      </c>
      <c r="C2230" t="s">
        <v>0</v>
      </c>
      <c r="D2230" t="s">
        <v>185</v>
      </c>
      <c r="E2230" t="s">
        <v>189</v>
      </c>
      <c r="F2230" t="s">
        <v>260</v>
      </c>
      <c r="G2230" t="s">
        <v>276</v>
      </c>
      <c r="H2230" s="74">
        <v>0</v>
      </c>
      <c r="I2230" s="74"/>
      <c r="J2230" s="74"/>
      <c r="K2230" s="74"/>
      <c r="L2230" s="74"/>
      <c r="M2230" s="74"/>
      <c r="N2230" s="74"/>
      <c r="O2230" s="74"/>
      <c r="P2230" s="74"/>
      <c r="Q2230" s="74"/>
      <c r="R2230" s="74"/>
      <c r="S2230" s="74"/>
      <c r="T2230" s="74"/>
      <c r="U2230" s="74"/>
      <c r="V2230" s="74"/>
      <c r="W2230" s="74"/>
      <c r="X2230" s="74"/>
      <c r="Y2230" s="74"/>
      <c r="Z2230" s="74"/>
      <c r="AA2230" s="74"/>
      <c r="AB2230" s="74"/>
      <c r="AC2230" s="74"/>
      <c r="AD2230" s="74"/>
      <c r="AE2230" s="74"/>
      <c r="AF2230" s="74"/>
      <c r="AG2230" s="74"/>
      <c r="AH2230" s="74"/>
      <c r="AI2230" s="74"/>
      <c r="AJ2230" s="74"/>
      <c r="AK2230" s="74"/>
      <c r="AL2230" s="74"/>
      <c r="AM2230" s="74"/>
      <c r="AN2230" s="74"/>
      <c r="AO2230" s="74"/>
      <c r="AP2230" s="74"/>
      <c r="AQ2230" s="74"/>
      <c r="AR2230" s="74"/>
      <c r="AS2230" s="74"/>
      <c r="AT2230" s="74"/>
      <c r="AU2230" s="74"/>
      <c r="AV2230" s="74"/>
      <c r="AW2230" s="74"/>
      <c r="AX2230" s="74"/>
      <c r="AY2230" s="74"/>
      <c r="AZ2230" s="74"/>
      <c r="BA2230" s="74"/>
      <c r="BB2230" s="74"/>
      <c r="BC2230" s="74"/>
      <c r="BD2230" s="74"/>
      <c r="BE2230" s="74"/>
      <c r="BF2230" s="74"/>
      <c r="BG2230" s="74"/>
      <c r="BH2230" s="74"/>
      <c r="BI2230" s="74"/>
      <c r="BJ2230" s="74"/>
      <c r="BK2230" s="74"/>
      <c r="BL2230" s="74"/>
      <c r="BM2230" s="74"/>
      <c r="BN2230" s="74"/>
      <c r="BO2230" s="74"/>
      <c r="BP2230" s="74"/>
      <c r="BQ2230" s="74"/>
      <c r="BR2230" s="74"/>
      <c r="BS2230" s="74"/>
      <c r="BT2230" s="74"/>
      <c r="BU2230" s="74"/>
      <c r="BV2230" s="74"/>
      <c r="BW2230" s="74"/>
      <c r="BX2230" s="74"/>
      <c r="BY2230" s="74"/>
      <c r="BZ2230" s="74"/>
      <c r="CA2230" s="74"/>
      <c r="CB2230" s="74"/>
      <c r="CC2230" s="74"/>
      <c r="CD2230" s="74"/>
      <c r="CE2230" s="74"/>
      <c r="CF2230" s="74"/>
      <c r="CG2230" s="74"/>
      <c r="CH2230" s="74"/>
      <c r="CI2230" s="74"/>
      <c r="CJ2230" s="74"/>
      <c r="CK2230" s="74"/>
      <c r="CL2230" s="74"/>
      <c r="CM2230" s="74"/>
      <c r="CN2230" s="74"/>
      <c r="CO2230" s="74"/>
      <c r="CP2230" s="74"/>
      <c r="CQ2230" s="74"/>
      <c r="CR2230" s="74"/>
      <c r="CS2230" s="74"/>
      <c r="CT2230" s="74"/>
      <c r="CU2230" s="74"/>
      <c r="CV2230" s="74"/>
      <c r="CW2230" s="74"/>
      <c r="CX2230" s="74"/>
      <c r="CY2230" s="74"/>
      <c r="CZ2230" s="74"/>
      <c r="DA2230" s="74"/>
      <c r="DB2230" s="74"/>
      <c r="DC2230" s="74"/>
      <c r="DD2230" s="74"/>
      <c r="DE2230" s="74"/>
      <c r="DF2230" s="74"/>
      <c r="DG2230" s="74"/>
      <c r="DH2230" s="74"/>
      <c r="DI2230" s="74"/>
      <c r="DJ2230" s="74"/>
      <c r="DK2230" s="74"/>
      <c r="DL2230" s="74"/>
      <c r="DM2230" s="74"/>
      <c r="DN2230" s="74"/>
      <c r="DO2230" s="74"/>
      <c r="DP2230" s="74"/>
      <c r="DQ2230" s="74"/>
      <c r="DR2230" s="74"/>
      <c r="DS2230" s="74"/>
      <c r="DT2230" s="74"/>
      <c r="DU2230" s="74"/>
      <c r="DV2230" s="74"/>
      <c r="DW2230" s="74"/>
      <c r="DX2230" s="74"/>
      <c r="DY2230" s="74"/>
      <c r="DZ2230" s="74"/>
      <c r="EA2230" s="74"/>
      <c r="EB2230" s="74"/>
      <c r="EC2230" s="74"/>
      <c r="ED2230" s="74"/>
      <c r="EE2230" s="74"/>
      <c r="EF2230" s="74"/>
      <c r="EG2230" s="74"/>
      <c r="EH2230" s="74"/>
      <c r="EI2230" s="74"/>
      <c r="EJ2230" s="74"/>
      <c r="EK2230" s="74"/>
      <c r="EL2230" s="74"/>
      <c r="EM2230" s="74"/>
      <c r="EN2230" s="74"/>
      <c r="EO2230" s="74"/>
      <c r="EP2230" s="74"/>
      <c r="EQ2230" s="74"/>
      <c r="ER2230" s="74"/>
      <c r="ES2230" s="74"/>
      <c r="ET2230" s="74"/>
      <c r="EU2230" s="74"/>
      <c r="EV2230" s="74"/>
      <c r="EW2230" s="74"/>
      <c r="EX2230" s="74"/>
      <c r="EY2230" s="74"/>
      <c r="EZ2230" s="74"/>
      <c r="FA2230" s="74"/>
      <c r="FB2230" s="74"/>
      <c r="FC2230" s="74"/>
      <c r="FD2230" s="74"/>
      <c r="FE2230" s="74"/>
      <c r="FF2230" s="74"/>
      <c r="FG2230" s="74"/>
      <c r="FH2230" s="74"/>
      <c r="FI2230" s="74"/>
      <c r="FJ2230" s="74"/>
      <c r="FK2230" s="74"/>
      <c r="FL2230" s="74"/>
      <c r="FM2230" s="74"/>
      <c r="FN2230" s="74"/>
      <c r="FO2230" s="74"/>
      <c r="FP2230" s="74"/>
      <c r="FQ2230" s="74"/>
      <c r="FR2230" s="74"/>
      <c r="FS2230" s="74"/>
      <c r="FT2230" s="74"/>
      <c r="FU2230" s="74"/>
      <c r="FV2230" s="74"/>
      <c r="FW2230" s="74"/>
      <c r="FX2230" s="74"/>
      <c r="FY2230" s="74"/>
      <c r="FZ2230" s="74">
        <v>7</v>
      </c>
      <c r="GA2230" s="74">
        <v>217.48579406738281</v>
      </c>
      <c r="GB2230" s="74">
        <v>926.53227043151855</v>
      </c>
      <c r="GC2230" s="74">
        <v>0</v>
      </c>
      <c r="GD2230" s="74">
        <v>16</v>
      </c>
      <c r="GE2230" s="74">
        <v>2</v>
      </c>
      <c r="GF2230" s="74">
        <v>3</v>
      </c>
      <c r="GG2230" t="s">
        <v>247</v>
      </c>
      <c r="GH2230" t="s">
        <v>248</v>
      </c>
      <c r="GI2230" t="s">
        <v>236</v>
      </c>
      <c r="GJ2230" s="47"/>
      <c r="GK2230" s="30"/>
    </row>
    <row r="2231" spans="1:193" x14ac:dyDescent="0.2">
      <c r="A2231" t="s">
        <v>175</v>
      </c>
      <c r="B2231" t="s">
        <v>246</v>
      </c>
      <c r="C2231" t="s">
        <v>0</v>
      </c>
      <c r="D2231" t="s">
        <v>185</v>
      </c>
      <c r="E2231" t="s">
        <v>190</v>
      </c>
      <c r="F2231" t="s">
        <v>260</v>
      </c>
      <c r="G2231" t="s">
        <v>276</v>
      </c>
      <c r="H2231" s="74">
        <v>0</v>
      </c>
      <c r="I2231" s="74"/>
      <c r="J2231" s="74"/>
      <c r="K2231" s="74"/>
      <c r="L2231" s="74"/>
      <c r="M2231" s="74"/>
      <c r="N2231" s="74"/>
      <c r="O2231" s="74"/>
      <c r="P2231" s="74"/>
      <c r="Q2231" s="74"/>
      <c r="R2231" s="74"/>
      <c r="S2231" s="74"/>
      <c r="T2231" s="74"/>
      <c r="U2231" s="74"/>
      <c r="V2231" s="74"/>
      <c r="W2231" s="74"/>
      <c r="X2231" s="74"/>
      <c r="Y2231" s="74"/>
      <c r="Z2231" s="74"/>
      <c r="AA2231" s="74"/>
      <c r="AB2231" s="74"/>
      <c r="AC2231" s="74"/>
      <c r="AD2231" s="74"/>
      <c r="AE2231" s="74"/>
      <c r="AF2231" s="74"/>
      <c r="AG2231" s="74"/>
      <c r="AH2231" s="74"/>
      <c r="AI2231" s="74"/>
      <c r="AJ2231" s="74"/>
      <c r="AK2231" s="74"/>
      <c r="AL2231" s="74"/>
      <c r="AM2231" s="74"/>
      <c r="AN2231" s="74"/>
      <c r="AO2231" s="74"/>
      <c r="AP2231" s="74"/>
      <c r="AQ2231" s="74"/>
      <c r="AR2231" s="74"/>
      <c r="AS2231" s="74"/>
      <c r="AT2231" s="74"/>
      <c r="AU2231" s="74"/>
      <c r="AV2231" s="74"/>
      <c r="AW2231" s="74"/>
      <c r="AX2231" s="74"/>
      <c r="AY2231" s="74"/>
      <c r="AZ2231" s="74"/>
      <c r="BA2231" s="74"/>
      <c r="BB2231" s="74"/>
      <c r="BC2231" s="74"/>
      <c r="BD2231" s="74"/>
      <c r="BE2231" s="74"/>
      <c r="BF2231" s="74"/>
      <c r="BG2231" s="74"/>
      <c r="BH2231" s="74"/>
      <c r="BI2231" s="74"/>
      <c r="BJ2231" s="74"/>
      <c r="BK2231" s="74"/>
      <c r="BL2231" s="74"/>
      <c r="BM2231" s="74"/>
      <c r="BN2231" s="74"/>
      <c r="BO2231" s="74"/>
      <c r="BP2231" s="74"/>
      <c r="BQ2231" s="74"/>
      <c r="BR2231" s="74"/>
      <c r="BS2231" s="74"/>
      <c r="BT2231" s="74"/>
      <c r="BU2231" s="74"/>
      <c r="BV2231" s="74"/>
      <c r="BW2231" s="74"/>
      <c r="BX2231" s="74"/>
      <c r="BY2231" s="74"/>
      <c r="BZ2231" s="74"/>
      <c r="CA2231" s="74"/>
      <c r="CB2231" s="74"/>
      <c r="CC2231" s="74"/>
      <c r="CD2231" s="74"/>
      <c r="CE2231" s="74"/>
      <c r="CF2231" s="74"/>
      <c r="CG2231" s="74"/>
      <c r="CH2231" s="74"/>
      <c r="CI2231" s="74"/>
      <c r="CJ2231" s="74"/>
      <c r="CK2231" s="74"/>
      <c r="CL2231" s="74"/>
      <c r="CM2231" s="74"/>
      <c r="CN2231" s="74"/>
      <c r="CO2231" s="74"/>
      <c r="CP2231" s="74"/>
      <c r="CQ2231" s="74"/>
      <c r="CR2231" s="74"/>
      <c r="CS2231" s="74"/>
      <c r="CT2231" s="74"/>
      <c r="CU2231" s="74"/>
      <c r="CV2231" s="74"/>
      <c r="CW2231" s="74"/>
      <c r="CX2231" s="74"/>
      <c r="CY2231" s="74"/>
      <c r="CZ2231" s="74"/>
      <c r="DA2231" s="74"/>
      <c r="DB2231" s="74"/>
      <c r="DC2231" s="74"/>
      <c r="DD2231" s="74"/>
      <c r="DE2231" s="74"/>
      <c r="DF2231" s="74"/>
      <c r="DG2231" s="74"/>
      <c r="DH2231" s="74"/>
      <c r="DI2231" s="74"/>
      <c r="DJ2231" s="74"/>
      <c r="DK2231" s="74"/>
      <c r="DL2231" s="74"/>
      <c r="DM2231" s="74"/>
      <c r="DN2231" s="74"/>
      <c r="DO2231" s="74"/>
      <c r="DP2231" s="74"/>
      <c r="DQ2231" s="74"/>
      <c r="DR2231" s="74"/>
      <c r="DS2231" s="74"/>
      <c r="DT2231" s="74"/>
      <c r="DU2231" s="74"/>
      <c r="DV2231" s="74"/>
      <c r="DW2231" s="74"/>
      <c r="DX2231" s="74"/>
      <c r="DY2231" s="74"/>
      <c r="DZ2231" s="74"/>
      <c r="EA2231" s="74"/>
      <c r="EB2231" s="74"/>
      <c r="EC2231" s="74"/>
      <c r="ED2231" s="74"/>
      <c r="EE2231" s="74"/>
      <c r="EF2231" s="74"/>
      <c r="EG2231" s="74"/>
      <c r="EH2231" s="74"/>
      <c r="EI2231" s="74"/>
      <c r="EJ2231" s="74"/>
      <c r="EK2231" s="74"/>
      <c r="EL2231" s="74"/>
      <c r="EM2231" s="74"/>
      <c r="EN2231" s="74"/>
      <c r="EO2231" s="74"/>
      <c r="EP2231" s="74"/>
      <c r="EQ2231" s="74"/>
      <c r="ER2231" s="74"/>
      <c r="ES2231" s="74"/>
      <c r="ET2231" s="74"/>
      <c r="EU2231" s="74"/>
      <c r="EV2231" s="74"/>
      <c r="EW2231" s="74"/>
      <c r="EX2231" s="74"/>
      <c r="EY2231" s="74"/>
      <c r="EZ2231" s="74"/>
      <c r="FA2231" s="74"/>
      <c r="FB2231" s="74"/>
      <c r="FC2231" s="74"/>
      <c r="FD2231" s="74"/>
      <c r="FE2231" s="74"/>
      <c r="FF2231" s="74"/>
      <c r="FG2231" s="74"/>
      <c r="FH2231" s="74"/>
      <c r="FI2231" s="74"/>
      <c r="FJ2231" s="74"/>
      <c r="FK2231" s="74"/>
      <c r="FL2231" s="74"/>
      <c r="FM2231" s="74"/>
      <c r="FN2231" s="74"/>
      <c r="FO2231" s="74"/>
      <c r="FP2231" s="74"/>
      <c r="FQ2231" s="74"/>
      <c r="FR2231" s="74"/>
      <c r="FS2231" s="74"/>
      <c r="FT2231" s="74"/>
      <c r="FU2231" s="74"/>
      <c r="FV2231" s="74"/>
      <c r="FW2231" s="74"/>
      <c r="FX2231" s="74"/>
      <c r="FY2231" s="74"/>
      <c r="FZ2231" s="74">
        <v>7</v>
      </c>
      <c r="GA2231" s="74">
        <v>225.31640625</v>
      </c>
      <c r="GB2231" s="74">
        <v>939.1978120803833</v>
      </c>
      <c r="GC2231" s="74">
        <v>0</v>
      </c>
      <c r="GD2231" s="74">
        <v>16</v>
      </c>
      <c r="GE2231" s="74">
        <v>2</v>
      </c>
      <c r="GF2231" s="74">
        <v>3</v>
      </c>
      <c r="GG2231" t="s">
        <v>247</v>
      </c>
      <c r="GH2231" t="s">
        <v>248</v>
      </c>
      <c r="GI2231" t="s">
        <v>236</v>
      </c>
      <c r="GJ2231" s="47"/>
      <c r="GK2231" s="30"/>
    </row>
    <row r="2232" spans="1:193" x14ac:dyDescent="0.2">
      <c r="A2232" t="s">
        <v>175</v>
      </c>
      <c r="B2232" t="s">
        <v>246</v>
      </c>
      <c r="C2232" t="s">
        <v>0</v>
      </c>
      <c r="D2232" t="s">
        <v>185</v>
      </c>
      <c r="E2232" t="s">
        <v>191</v>
      </c>
      <c r="F2232" t="s">
        <v>260</v>
      </c>
      <c r="G2232" t="s">
        <v>276</v>
      </c>
      <c r="H2232" s="74">
        <v>0</v>
      </c>
      <c r="I2232" s="74"/>
      <c r="J2232" s="74"/>
      <c r="K2232" s="74"/>
      <c r="L2232" s="74"/>
      <c r="M2232" s="74"/>
      <c r="N2232" s="74"/>
      <c r="O2232" s="74"/>
      <c r="P2232" s="74"/>
      <c r="Q2232" s="74"/>
      <c r="R2232" s="74"/>
      <c r="S2232" s="74"/>
      <c r="T2232" s="74"/>
      <c r="U2232" s="74"/>
      <c r="V2232" s="74"/>
      <c r="W2232" s="74"/>
      <c r="X2232" s="74"/>
      <c r="Y2232" s="74"/>
      <c r="Z2232" s="74"/>
      <c r="AA2232" s="74"/>
      <c r="AB2232" s="74"/>
      <c r="AC2232" s="74"/>
      <c r="AD2232" s="74"/>
      <c r="AE2232" s="74"/>
      <c r="AF2232" s="74"/>
      <c r="AG2232" s="74"/>
      <c r="AH2232" s="74"/>
      <c r="AI2232" s="74"/>
      <c r="AJ2232" s="74"/>
      <c r="AK2232" s="74"/>
      <c r="AL2232" s="74"/>
      <c r="AM2232" s="74"/>
      <c r="AN2232" s="74"/>
      <c r="AO2232" s="74"/>
      <c r="AP2232" s="74"/>
      <c r="AQ2232" s="74"/>
      <c r="AR2232" s="74"/>
      <c r="AS2232" s="74"/>
      <c r="AT2232" s="74"/>
      <c r="AU2232" s="74"/>
      <c r="AV2232" s="74"/>
      <c r="AW2232" s="74"/>
      <c r="AX2232" s="74"/>
      <c r="AY2232" s="74"/>
      <c r="AZ2232" s="74"/>
      <c r="BA2232" s="74"/>
      <c r="BB2232" s="74"/>
      <c r="BC2232" s="74"/>
      <c r="BD2232" s="74"/>
      <c r="BE2232" s="74"/>
      <c r="BF2232" s="74"/>
      <c r="BG2232" s="74"/>
      <c r="BH2232" s="74"/>
      <c r="BI2232" s="74"/>
      <c r="BJ2232" s="74"/>
      <c r="BK2232" s="74"/>
      <c r="BL2232" s="74"/>
      <c r="BM2232" s="74"/>
      <c r="BN2232" s="74"/>
      <c r="BO2232" s="74"/>
      <c r="BP2232" s="74"/>
      <c r="BQ2232" s="74"/>
      <c r="BR2232" s="74"/>
      <c r="BS2232" s="74"/>
      <c r="BT2232" s="74"/>
      <c r="BU2232" s="74"/>
      <c r="BV2232" s="74"/>
      <c r="BW2232" s="74"/>
      <c r="BX2232" s="74"/>
      <c r="BY2232" s="74"/>
      <c r="BZ2232" s="74"/>
      <c r="CA2232" s="74"/>
      <c r="CB2232" s="74"/>
      <c r="CC2232" s="74"/>
      <c r="CD2232" s="74"/>
      <c r="CE2232" s="74"/>
      <c r="CF2232" s="74"/>
      <c r="CG2232" s="74"/>
      <c r="CH2232" s="74"/>
      <c r="CI2232" s="74"/>
      <c r="CJ2232" s="74"/>
      <c r="CK2232" s="74"/>
      <c r="CL2232" s="74"/>
      <c r="CM2232" s="74"/>
      <c r="CN2232" s="74"/>
      <c r="CO2232" s="74"/>
      <c r="CP2232" s="74"/>
      <c r="CQ2232" s="74"/>
      <c r="CR2232" s="74"/>
      <c r="CS2232" s="74"/>
      <c r="CT2232" s="74"/>
      <c r="CU2232" s="74"/>
      <c r="CV2232" s="74"/>
      <c r="CW2232" s="74"/>
      <c r="CX2232" s="74"/>
      <c r="CY2232" s="74"/>
      <c r="CZ2232" s="74"/>
      <c r="DA2232" s="74"/>
      <c r="DB2232" s="74"/>
      <c r="DC2232" s="74"/>
      <c r="DD2232" s="74"/>
      <c r="DE2232" s="74"/>
      <c r="DF2232" s="74"/>
      <c r="DG2232" s="74"/>
      <c r="DH2232" s="74"/>
      <c r="DI2232" s="74"/>
      <c r="DJ2232" s="74"/>
      <c r="DK2232" s="74"/>
      <c r="DL2232" s="74"/>
      <c r="DM2232" s="74"/>
      <c r="DN2232" s="74"/>
      <c r="DO2232" s="74"/>
      <c r="DP2232" s="74"/>
      <c r="DQ2232" s="74"/>
      <c r="DR2232" s="74"/>
      <c r="DS2232" s="74"/>
      <c r="DT2232" s="74"/>
      <c r="DU2232" s="74"/>
      <c r="DV2232" s="74"/>
      <c r="DW2232" s="74"/>
      <c r="DX2232" s="74"/>
      <c r="DY2232" s="74"/>
      <c r="DZ2232" s="74"/>
      <c r="EA2232" s="74"/>
      <c r="EB2232" s="74"/>
      <c r="EC2232" s="74"/>
      <c r="ED2232" s="74"/>
      <c r="EE2232" s="74"/>
      <c r="EF2232" s="74"/>
      <c r="EG2232" s="74"/>
      <c r="EH2232" s="74"/>
      <c r="EI2232" s="74"/>
      <c r="EJ2232" s="74"/>
      <c r="EK2232" s="74"/>
      <c r="EL2232" s="74"/>
      <c r="EM2232" s="74"/>
      <c r="EN2232" s="74"/>
      <c r="EO2232" s="74"/>
      <c r="EP2232" s="74"/>
      <c r="EQ2232" s="74"/>
      <c r="ER2232" s="74"/>
      <c r="ES2232" s="74"/>
      <c r="ET2232" s="74"/>
      <c r="EU2232" s="74"/>
      <c r="EV2232" s="74"/>
      <c r="EW2232" s="74"/>
      <c r="EX2232" s="74"/>
      <c r="EY2232" s="74"/>
      <c r="EZ2232" s="74"/>
      <c r="FA2232" s="74"/>
      <c r="FB2232" s="74"/>
      <c r="FC2232" s="74"/>
      <c r="FD2232" s="74"/>
      <c r="FE2232" s="74"/>
      <c r="FF2232" s="74"/>
      <c r="FG2232" s="74"/>
      <c r="FH2232" s="74"/>
      <c r="FI2232" s="74"/>
      <c r="FJ2232" s="74"/>
      <c r="FK2232" s="74"/>
      <c r="FL2232" s="74"/>
      <c r="FM2232" s="74"/>
      <c r="FN2232" s="74"/>
      <c r="FO2232" s="74"/>
      <c r="FP2232" s="74"/>
      <c r="FQ2232" s="74"/>
      <c r="FR2232" s="74"/>
      <c r="FS2232" s="74"/>
      <c r="FT2232" s="74"/>
      <c r="FU2232" s="74"/>
      <c r="FV2232" s="74"/>
      <c r="FW2232" s="74"/>
      <c r="FX2232" s="74"/>
      <c r="FY2232" s="74"/>
      <c r="FZ2232" s="74">
        <v>7</v>
      </c>
      <c r="GA2232" s="74">
        <v>245.0980224609375</v>
      </c>
      <c r="GB2232" s="74">
        <v>1138.1980152130127</v>
      </c>
      <c r="GC2232" s="74">
        <v>0</v>
      </c>
      <c r="GD2232" s="74">
        <v>16</v>
      </c>
      <c r="GE2232" s="74">
        <v>2</v>
      </c>
      <c r="GF2232" s="74">
        <v>3</v>
      </c>
      <c r="GG2232" t="s">
        <v>247</v>
      </c>
      <c r="GH2232" t="s">
        <v>248</v>
      </c>
      <c r="GI2232" t="s">
        <v>236</v>
      </c>
      <c r="GJ2232" s="47"/>
      <c r="GK2232" s="30"/>
    </row>
    <row r="2233" spans="1:193" x14ac:dyDescent="0.2">
      <c r="A2233" t="s">
        <v>175</v>
      </c>
      <c r="B2233" t="s">
        <v>246</v>
      </c>
      <c r="C2233" t="s">
        <v>0</v>
      </c>
      <c r="D2233" t="s">
        <v>185</v>
      </c>
      <c r="E2233" t="s">
        <v>192</v>
      </c>
      <c r="F2233" t="s">
        <v>260</v>
      </c>
      <c r="G2233" t="s">
        <v>276</v>
      </c>
      <c r="H2233" s="74">
        <v>0</v>
      </c>
      <c r="I2233" s="74"/>
      <c r="J2233" s="74"/>
      <c r="K2233" s="74"/>
      <c r="L2233" s="74"/>
      <c r="M2233" s="74"/>
      <c r="N2233" s="74"/>
      <c r="O2233" s="74"/>
      <c r="P2233" s="74"/>
      <c r="Q2233" s="74"/>
      <c r="R2233" s="74"/>
      <c r="S2233" s="74"/>
      <c r="T2233" s="74"/>
      <c r="U2233" s="74"/>
      <c r="V2233" s="74"/>
      <c r="W2233" s="74"/>
      <c r="X2233" s="74"/>
      <c r="Y2233" s="74"/>
      <c r="Z2233" s="74"/>
      <c r="AA2233" s="74"/>
      <c r="AB2233" s="74"/>
      <c r="AC2233" s="74"/>
      <c r="AD2233" s="74"/>
      <c r="AE2233" s="74"/>
      <c r="AF2233" s="74"/>
      <c r="AG2233" s="74"/>
      <c r="AH2233" s="74"/>
      <c r="AI2233" s="74"/>
      <c r="AJ2233" s="74"/>
      <c r="AK2233" s="74"/>
      <c r="AL2233" s="74"/>
      <c r="AM2233" s="74"/>
      <c r="AN2233" s="74"/>
      <c r="AO2233" s="74"/>
      <c r="AP2233" s="74"/>
      <c r="AQ2233" s="74"/>
      <c r="AR2233" s="74"/>
      <c r="AS2233" s="74"/>
      <c r="AT2233" s="74"/>
      <c r="AU2233" s="74"/>
      <c r="AV2233" s="74"/>
      <c r="AW2233" s="74"/>
      <c r="AX2233" s="74"/>
      <c r="AY2233" s="74"/>
      <c r="AZ2233" s="74"/>
      <c r="BA2233" s="74"/>
      <c r="BB2233" s="74"/>
      <c r="BC2233" s="74"/>
      <c r="BD2233" s="74"/>
      <c r="BE2233" s="74"/>
      <c r="BF2233" s="74"/>
      <c r="BG2233" s="74"/>
      <c r="BH2233" s="74"/>
      <c r="BI2233" s="74"/>
      <c r="BJ2233" s="74"/>
      <c r="BK2233" s="74"/>
      <c r="BL2233" s="74"/>
      <c r="BM2233" s="74"/>
      <c r="BN2233" s="74"/>
      <c r="BO2233" s="74"/>
      <c r="BP2233" s="74"/>
      <c r="BQ2233" s="74"/>
      <c r="BR2233" s="74"/>
      <c r="BS2233" s="74"/>
      <c r="BT2233" s="74"/>
      <c r="BU2233" s="74"/>
      <c r="BV2233" s="74"/>
      <c r="BW2233" s="74"/>
      <c r="BX2233" s="74"/>
      <c r="BY2233" s="74"/>
      <c r="BZ2233" s="74"/>
      <c r="CA2233" s="74"/>
      <c r="CB2233" s="74"/>
      <c r="CC2233" s="74"/>
      <c r="CD2233" s="74"/>
      <c r="CE2233" s="74"/>
      <c r="CF2233" s="74"/>
      <c r="CG2233" s="74"/>
      <c r="CH2233" s="74"/>
      <c r="CI2233" s="74"/>
      <c r="CJ2233" s="74"/>
      <c r="CK2233" s="74"/>
      <c r="CL2233" s="74"/>
      <c r="CM2233" s="74"/>
      <c r="CN2233" s="74"/>
      <c r="CO2233" s="74"/>
      <c r="CP2233" s="74"/>
      <c r="CQ2233" s="74"/>
      <c r="CR2233" s="74"/>
      <c r="CS2233" s="74"/>
      <c r="CT2233" s="74"/>
      <c r="CU2233" s="74"/>
      <c r="CV2233" s="74"/>
      <c r="CW2233" s="74"/>
      <c r="CX2233" s="74"/>
      <c r="CY2233" s="74"/>
      <c r="CZ2233" s="74"/>
      <c r="DA2233" s="74"/>
      <c r="DB2233" s="74"/>
      <c r="DC2233" s="74"/>
      <c r="DD2233" s="74"/>
      <c r="DE2233" s="74"/>
      <c r="DF2233" s="74"/>
      <c r="DG2233" s="74"/>
      <c r="DH2233" s="74"/>
      <c r="DI2233" s="74"/>
      <c r="DJ2233" s="74"/>
      <c r="DK2233" s="74"/>
      <c r="DL2233" s="74"/>
      <c r="DM2233" s="74"/>
      <c r="DN2233" s="74"/>
      <c r="DO2233" s="74"/>
      <c r="DP2233" s="74"/>
      <c r="DQ2233" s="74"/>
      <c r="DR2233" s="74"/>
      <c r="DS2233" s="74"/>
      <c r="DT2233" s="74"/>
      <c r="DU2233" s="74"/>
      <c r="DV2233" s="74"/>
      <c r="DW2233" s="74"/>
      <c r="DX2233" s="74"/>
      <c r="DY2233" s="74"/>
      <c r="DZ2233" s="74"/>
      <c r="EA2233" s="74"/>
      <c r="EB2233" s="74"/>
      <c r="EC2233" s="74"/>
      <c r="ED2233" s="74"/>
      <c r="EE2233" s="74"/>
      <c r="EF2233" s="74"/>
      <c r="EG2233" s="74"/>
      <c r="EH2233" s="74"/>
      <c r="EI2233" s="74"/>
      <c r="EJ2233" s="74"/>
      <c r="EK2233" s="74"/>
      <c r="EL2233" s="74"/>
      <c r="EM2233" s="74"/>
      <c r="EN2233" s="74"/>
      <c r="EO2233" s="74"/>
      <c r="EP2233" s="74"/>
      <c r="EQ2233" s="74"/>
      <c r="ER2233" s="74"/>
      <c r="ES2233" s="74"/>
      <c r="ET2233" s="74"/>
      <c r="EU2233" s="74"/>
      <c r="EV2233" s="74"/>
      <c r="EW2233" s="74"/>
      <c r="EX2233" s="74"/>
      <c r="EY2233" s="74"/>
      <c r="EZ2233" s="74"/>
      <c r="FA2233" s="74"/>
      <c r="FB2233" s="74"/>
      <c r="FC2233" s="74"/>
      <c r="FD2233" s="74"/>
      <c r="FE2233" s="74"/>
      <c r="FF2233" s="74"/>
      <c r="FG2233" s="74"/>
      <c r="FH2233" s="74"/>
      <c r="FI2233" s="74"/>
      <c r="FJ2233" s="74"/>
      <c r="FK2233" s="74"/>
      <c r="FL2233" s="74"/>
      <c r="FM2233" s="74"/>
      <c r="FN2233" s="74"/>
      <c r="FO2233" s="74"/>
      <c r="FP2233" s="74"/>
      <c r="FQ2233" s="74"/>
      <c r="FR2233" s="74"/>
      <c r="FS2233" s="74"/>
      <c r="FT2233" s="74"/>
      <c r="FU2233" s="74"/>
      <c r="FV2233" s="74"/>
      <c r="FW2233" s="74"/>
      <c r="FX2233" s="74"/>
      <c r="FY2233" s="74"/>
      <c r="FZ2233" s="74">
        <v>7</v>
      </c>
      <c r="GA2233" s="74">
        <v>210.52749633789063</v>
      </c>
      <c r="GB2233" s="74">
        <v>946.14069175720215</v>
      </c>
      <c r="GC2233" s="74">
        <v>0</v>
      </c>
      <c r="GD2233" s="74">
        <v>16</v>
      </c>
      <c r="GE2233" s="74">
        <v>2</v>
      </c>
      <c r="GF2233" s="74">
        <v>3</v>
      </c>
      <c r="GG2233" t="s">
        <v>247</v>
      </c>
      <c r="GH2233" t="s">
        <v>248</v>
      </c>
      <c r="GI2233" t="s">
        <v>236</v>
      </c>
      <c r="GJ2233" s="47"/>
      <c r="GK2233" s="30"/>
    </row>
    <row r="2234" spans="1:193" x14ac:dyDescent="0.2">
      <c r="A2234" t="s">
        <v>175</v>
      </c>
      <c r="B2234" t="s">
        <v>246</v>
      </c>
      <c r="C2234" t="s">
        <v>0</v>
      </c>
      <c r="D2234" t="s">
        <v>256</v>
      </c>
      <c r="E2234" t="s">
        <v>222</v>
      </c>
      <c r="F2234" t="s">
        <v>261</v>
      </c>
      <c r="G2234" t="s">
        <v>276</v>
      </c>
      <c r="H2234" s="74">
        <v>0</v>
      </c>
      <c r="I2234" s="74"/>
      <c r="J2234" s="74"/>
      <c r="K2234" s="74"/>
      <c r="L2234" s="74"/>
      <c r="M2234" s="74"/>
      <c r="N2234" s="74"/>
      <c r="O2234" s="74"/>
      <c r="P2234" s="74"/>
      <c r="Q2234" s="74"/>
      <c r="R2234" s="74"/>
      <c r="S2234" s="74"/>
      <c r="T2234" s="74"/>
      <c r="U2234" s="74"/>
      <c r="V2234" s="74"/>
      <c r="W2234" s="74"/>
      <c r="X2234" s="74"/>
      <c r="Y2234" s="74"/>
      <c r="Z2234" s="74"/>
      <c r="AA2234" s="74"/>
      <c r="AB2234" s="74"/>
      <c r="AC2234" s="74"/>
      <c r="AD2234" s="74"/>
      <c r="AE2234" s="74"/>
      <c r="AF2234" s="74"/>
      <c r="AG2234" s="74"/>
      <c r="AH2234" s="74"/>
      <c r="AI2234" s="74"/>
      <c r="AJ2234" s="74"/>
      <c r="AK2234" s="74"/>
      <c r="AL2234" s="74"/>
      <c r="AM2234" s="74"/>
      <c r="AN2234" s="74"/>
      <c r="AO2234" s="74"/>
      <c r="AP2234" s="74"/>
      <c r="AQ2234" s="74"/>
      <c r="AR2234" s="74"/>
      <c r="AS2234" s="74"/>
      <c r="AT2234" s="74"/>
      <c r="AU2234" s="74"/>
      <c r="AV2234" s="74"/>
      <c r="AW2234" s="74"/>
      <c r="AX2234" s="74"/>
      <c r="AY2234" s="74"/>
      <c r="AZ2234" s="74"/>
      <c r="BA2234" s="74"/>
      <c r="BB2234" s="74"/>
      <c r="BC2234" s="74"/>
      <c r="BD2234" s="74"/>
      <c r="BE2234" s="74"/>
      <c r="BF2234" s="74"/>
      <c r="BG2234" s="74"/>
      <c r="BH2234" s="74"/>
      <c r="BI2234" s="74"/>
      <c r="BJ2234" s="74"/>
      <c r="BK2234" s="74"/>
      <c r="BL2234" s="74"/>
      <c r="BM2234" s="74"/>
      <c r="BN2234" s="74"/>
      <c r="BO2234" s="74"/>
      <c r="BP2234" s="74"/>
      <c r="BQ2234" s="74"/>
      <c r="BR2234" s="74"/>
      <c r="BS2234" s="74"/>
      <c r="BT2234" s="74"/>
      <c r="BU2234" s="74"/>
      <c r="BV2234" s="74"/>
      <c r="BW2234" s="74"/>
      <c r="BX2234" s="74"/>
      <c r="BY2234" s="74"/>
      <c r="BZ2234" s="74"/>
      <c r="CA2234" s="74"/>
      <c r="CB2234" s="74"/>
      <c r="CC2234" s="74"/>
      <c r="CD2234" s="74"/>
      <c r="CE2234" s="74"/>
      <c r="CF2234" s="74"/>
      <c r="CG2234" s="74"/>
      <c r="CH2234" s="74"/>
      <c r="CI2234" s="74"/>
      <c r="CJ2234" s="74"/>
      <c r="CK2234" s="74"/>
      <c r="CL2234" s="74"/>
      <c r="CM2234" s="74"/>
      <c r="CN2234" s="74"/>
      <c r="CO2234" s="74"/>
      <c r="CP2234" s="74"/>
      <c r="CQ2234" s="74"/>
      <c r="CR2234" s="74"/>
      <c r="CS2234" s="74"/>
      <c r="CT2234" s="74"/>
      <c r="CU2234" s="74"/>
      <c r="CV2234" s="74"/>
      <c r="CW2234" s="74"/>
      <c r="CX2234" s="74"/>
      <c r="CY2234" s="74"/>
      <c r="CZ2234" s="74"/>
      <c r="DA2234" s="74"/>
      <c r="DB2234" s="74"/>
      <c r="DC2234" s="74"/>
      <c r="DD2234" s="74"/>
      <c r="DE2234" s="74"/>
      <c r="DF2234" s="74"/>
      <c r="DG2234" s="74"/>
      <c r="DH2234" s="74"/>
      <c r="DI2234" s="74"/>
      <c r="DJ2234" s="74"/>
      <c r="DK2234" s="74"/>
      <c r="DL2234" s="74"/>
      <c r="DM2234" s="74"/>
      <c r="DN2234" s="74"/>
      <c r="DO2234" s="74"/>
      <c r="DP2234" s="74"/>
      <c r="DQ2234" s="74"/>
      <c r="DR2234" s="74"/>
      <c r="DS2234" s="74"/>
      <c r="DT2234" s="74"/>
      <c r="DU2234" s="74"/>
      <c r="DV2234" s="74"/>
      <c r="DW2234" s="74"/>
      <c r="DX2234" s="74"/>
      <c r="DY2234" s="74"/>
      <c r="DZ2234" s="74"/>
      <c r="EA2234" s="74"/>
      <c r="EB2234" s="74"/>
      <c r="EC2234" s="74"/>
      <c r="ED2234" s="74"/>
      <c r="EE2234" s="74"/>
      <c r="EF2234" s="74"/>
      <c r="EG2234" s="74"/>
      <c r="EH2234" s="74"/>
      <c r="EI2234" s="74"/>
      <c r="EJ2234" s="74"/>
      <c r="EK2234" s="74"/>
      <c r="EL2234" s="74"/>
      <c r="EM2234" s="74"/>
      <c r="EN2234" s="74"/>
      <c r="EO2234" s="74"/>
      <c r="EP2234" s="74"/>
      <c r="EQ2234" s="74"/>
      <c r="ER2234" s="74"/>
      <c r="ES2234" s="74"/>
      <c r="ET2234" s="74"/>
      <c r="EU2234" s="74"/>
      <c r="EV2234" s="74"/>
      <c r="EW2234" s="74"/>
      <c r="EX2234" s="74"/>
      <c r="EY2234" s="74"/>
      <c r="EZ2234" s="74"/>
      <c r="FA2234" s="74"/>
      <c r="FB2234" s="74"/>
      <c r="FC2234" s="74"/>
      <c r="FD2234" s="74"/>
      <c r="FE2234" s="74"/>
      <c r="FF2234" s="74"/>
      <c r="FG2234" s="74"/>
      <c r="FH2234" s="74"/>
      <c r="FI2234" s="74"/>
      <c r="FJ2234" s="74"/>
      <c r="FK2234" s="74"/>
      <c r="FL2234" s="74"/>
      <c r="FM2234" s="74"/>
      <c r="FN2234" s="74"/>
      <c r="FO2234" s="74"/>
      <c r="FP2234" s="74"/>
      <c r="FQ2234" s="74"/>
      <c r="FR2234" s="74"/>
      <c r="FS2234" s="74"/>
      <c r="FT2234" s="74"/>
      <c r="FU2234" s="74"/>
      <c r="FV2234" s="74"/>
      <c r="FW2234" s="74"/>
      <c r="FX2234" s="74"/>
      <c r="FY2234" s="74"/>
      <c r="FZ2234" s="74"/>
      <c r="GA2234" s="74"/>
      <c r="GB2234" s="74"/>
      <c r="GC2234" s="74">
        <v>0</v>
      </c>
      <c r="GD2234" s="74">
        <v>16</v>
      </c>
      <c r="GE2234" s="74">
        <v>3</v>
      </c>
      <c r="GF2234" s="74">
        <v>3</v>
      </c>
      <c r="GG2234" t="s">
        <v>247</v>
      </c>
      <c r="GH2234" t="s">
        <v>248</v>
      </c>
      <c r="GI2234" t="s">
        <v>236</v>
      </c>
      <c r="GJ2234" s="47"/>
      <c r="GK2234" s="30"/>
    </row>
    <row r="2235" spans="1:193" x14ac:dyDescent="0.2">
      <c r="A2235" t="s">
        <v>175</v>
      </c>
      <c r="B2235" t="s">
        <v>246</v>
      </c>
      <c r="C2235" t="s">
        <v>0</v>
      </c>
      <c r="D2235" t="s">
        <v>256</v>
      </c>
      <c r="E2235" t="s">
        <v>223</v>
      </c>
      <c r="F2235" t="s">
        <v>261</v>
      </c>
      <c r="G2235" t="s">
        <v>276</v>
      </c>
      <c r="H2235" s="74">
        <v>0</v>
      </c>
      <c r="I2235" s="74"/>
      <c r="J2235" s="74"/>
      <c r="K2235" s="74"/>
      <c r="L2235" s="74"/>
      <c r="M2235" s="74"/>
      <c r="N2235" s="74"/>
      <c r="O2235" s="74"/>
      <c r="P2235" s="74"/>
      <c r="Q2235" s="74"/>
      <c r="R2235" s="74"/>
      <c r="S2235" s="74"/>
      <c r="T2235" s="74"/>
      <c r="U2235" s="74"/>
      <c r="V2235" s="74"/>
      <c r="W2235" s="74"/>
      <c r="X2235" s="74"/>
      <c r="Y2235" s="74"/>
      <c r="Z2235" s="74"/>
      <c r="AA2235" s="74"/>
      <c r="AB2235" s="74"/>
      <c r="AC2235" s="74"/>
      <c r="AD2235" s="74"/>
      <c r="AE2235" s="74"/>
      <c r="AF2235" s="74"/>
      <c r="AG2235" s="74"/>
      <c r="AH2235" s="74"/>
      <c r="AI2235" s="74"/>
      <c r="AJ2235" s="74"/>
      <c r="AK2235" s="74"/>
      <c r="AL2235" s="74"/>
      <c r="AM2235" s="74"/>
      <c r="AN2235" s="74"/>
      <c r="AO2235" s="74"/>
      <c r="AP2235" s="74"/>
      <c r="AQ2235" s="74"/>
      <c r="AR2235" s="74"/>
      <c r="AS2235" s="74"/>
      <c r="AT2235" s="74"/>
      <c r="AU2235" s="74"/>
      <c r="AV2235" s="74"/>
      <c r="AW2235" s="74"/>
      <c r="AX2235" s="74"/>
      <c r="AY2235" s="74"/>
      <c r="AZ2235" s="74"/>
      <c r="BA2235" s="74"/>
      <c r="BB2235" s="74"/>
      <c r="BC2235" s="74"/>
      <c r="BD2235" s="74"/>
      <c r="BE2235" s="74"/>
      <c r="BF2235" s="74"/>
      <c r="BG2235" s="74"/>
      <c r="BH2235" s="74"/>
      <c r="BI2235" s="74"/>
      <c r="BJ2235" s="74"/>
      <c r="BK2235" s="74"/>
      <c r="BL2235" s="74"/>
      <c r="BM2235" s="74"/>
      <c r="BN2235" s="74"/>
      <c r="BO2235" s="74"/>
      <c r="BP2235" s="74"/>
      <c r="BQ2235" s="74"/>
      <c r="BR2235" s="74"/>
      <c r="BS2235" s="74"/>
      <c r="BT2235" s="74"/>
      <c r="BU2235" s="74"/>
      <c r="BV2235" s="74"/>
      <c r="BW2235" s="74"/>
      <c r="BX2235" s="74"/>
      <c r="BY2235" s="74"/>
      <c r="BZ2235" s="74"/>
      <c r="CA2235" s="74"/>
      <c r="CB2235" s="74"/>
      <c r="CC2235" s="74"/>
      <c r="CD2235" s="74"/>
      <c r="CE2235" s="74"/>
      <c r="CF2235" s="74"/>
      <c r="CG2235" s="74"/>
      <c r="CH2235" s="74"/>
      <c r="CI2235" s="74"/>
      <c r="CJ2235" s="74"/>
      <c r="CK2235" s="74"/>
      <c r="CL2235" s="74"/>
      <c r="CM2235" s="74"/>
      <c r="CN2235" s="74"/>
      <c r="CO2235" s="74"/>
      <c r="CP2235" s="74"/>
      <c r="CQ2235" s="74"/>
      <c r="CR2235" s="74"/>
      <c r="CS2235" s="74"/>
      <c r="CT2235" s="74"/>
      <c r="CU2235" s="74"/>
      <c r="CV2235" s="74"/>
      <c r="CW2235" s="74"/>
      <c r="CX2235" s="74"/>
      <c r="CY2235" s="74"/>
      <c r="CZ2235" s="74"/>
      <c r="DA2235" s="74"/>
      <c r="DB2235" s="74"/>
      <c r="DC2235" s="74"/>
      <c r="DD2235" s="74"/>
      <c r="DE2235" s="74"/>
      <c r="DF2235" s="74"/>
      <c r="DG2235" s="74"/>
      <c r="DH2235" s="74"/>
      <c r="DI2235" s="74"/>
      <c r="DJ2235" s="74"/>
      <c r="DK2235" s="74"/>
      <c r="DL2235" s="74"/>
      <c r="DM2235" s="74"/>
      <c r="DN2235" s="74"/>
      <c r="DO2235" s="74"/>
      <c r="DP2235" s="74"/>
      <c r="DQ2235" s="74"/>
      <c r="DR2235" s="74"/>
      <c r="DS2235" s="74"/>
      <c r="DT2235" s="74"/>
      <c r="DU2235" s="74"/>
      <c r="DV2235" s="74"/>
      <c r="DW2235" s="74"/>
      <c r="DX2235" s="74"/>
      <c r="DY2235" s="74"/>
      <c r="DZ2235" s="74"/>
      <c r="EA2235" s="74"/>
      <c r="EB2235" s="74"/>
      <c r="EC2235" s="74"/>
      <c r="ED2235" s="74"/>
      <c r="EE2235" s="74"/>
      <c r="EF2235" s="74"/>
      <c r="EG2235" s="74"/>
      <c r="EH2235" s="74"/>
      <c r="EI2235" s="74"/>
      <c r="EJ2235" s="74"/>
      <c r="EK2235" s="74"/>
      <c r="EL2235" s="74"/>
      <c r="EM2235" s="74"/>
      <c r="EN2235" s="74"/>
      <c r="EO2235" s="74"/>
      <c r="EP2235" s="74"/>
      <c r="EQ2235" s="74"/>
      <c r="ER2235" s="74"/>
      <c r="ES2235" s="74"/>
      <c r="ET2235" s="74"/>
      <c r="EU2235" s="74"/>
      <c r="EV2235" s="74"/>
      <c r="EW2235" s="74"/>
      <c r="EX2235" s="74"/>
      <c r="EY2235" s="74"/>
      <c r="EZ2235" s="74"/>
      <c r="FA2235" s="74"/>
      <c r="FB2235" s="74"/>
      <c r="FC2235" s="74"/>
      <c r="FD2235" s="74"/>
      <c r="FE2235" s="74"/>
      <c r="FF2235" s="74"/>
      <c r="FG2235" s="74"/>
      <c r="FH2235" s="74"/>
      <c r="FI2235" s="74"/>
      <c r="FJ2235" s="74"/>
      <c r="FK2235" s="74"/>
      <c r="FL2235" s="74"/>
      <c r="FM2235" s="74"/>
      <c r="FN2235" s="74"/>
      <c r="FO2235" s="74"/>
      <c r="FP2235" s="74"/>
      <c r="FQ2235" s="74"/>
      <c r="FR2235" s="74"/>
      <c r="FS2235" s="74"/>
      <c r="FT2235" s="74"/>
      <c r="FU2235" s="74"/>
      <c r="FV2235" s="74"/>
      <c r="FW2235" s="74"/>
      <c r="FX2235" s="74"/>
      <c r="FY2235" s="74"/>
      <c r="FZ2235" s="74"/>
      <c r="GA2235" s="74"/>
      <c r="GB2235" s="74"/>
      <c r="GC2235" s="74">
        <v>0</v>
      </c>
      <c r="GD2235" s="74">
        <v>16</v>
      </c>
      <c r="GE2235" s="74">
        <v>3</v>
      </c>
      <c r="GF2235" s="74">
        <v>3</v>
      </c>
      <c r="GG2235" t="s">
        <v>247</v>
      </c>
      <c r="GH2235" t="s">
        <v>248</v>
      </c>
      <c r="GI2235" t="s">
        <v>236</v>
      </c>
      <c r="GJ2235" s="47"/>
      <c r="GK2235" s="30"/>
    </row>
    <row r="2236" spans="1:193" x14ac:dyDescent="0.2">
      <c r="A2236" t="s">
        <v>175</v>
      </c>
      <c r="B2236" t="s">
        <v>246</v>
      </c>
      <c r="C2236" t="s">
        <v>0</v>
      </c>
      <c r="D2236" t="s">
        <v>256</v>
      </c>
      <c r="E2236" t="s">
        <v>224</v>
      </c>
      <c r="F2236" t="s">
        <v>261</v>
      </c>
      <c r="G2236" t="s">
        <v>276</v>
      </c>
      <c r="H2236" s="74">
        <v>0</v>
      </c>
      <c r="I2236" s="74"/>
      <c r="J2236" s="74"/>
      <c r="K2236" s="74"/>
      <c r="L2236" s="74"/>
      <c r="M2236" s="74"/>
      <c r="N2236" s="74"/>
      <c r="O2236" s="74"/>
      <c r="P2236" s="74"/>
      <c r="Q2236" s="74"/>
      <c r="R2236" s="74"/>
      <c r="S2236" s="74"/>
      <c r="T2236" s="74"/>
      <c r="U2236" s="74"/>
      <c r="V2236" s="74"/>
      <c r="W2236" s="74"/>
      <c r="X2236" s="74"/>
      <c r="Y2236" s="74"/>
      <c r="Z2236" s="74"/>
      <c r="AA2236" s="74"/>
      <c r="AB2236" s="74"/>
      <c r="AC2236" s="74"/>
      <c r="AD2236" s="74"/>
      <c r="AE2236" s="74"/>
      <c r="AF2236" s="74"/>
      <c r="AG2236" s="74"/>
      <c r="AH2236" s="74"/>
      <c r="AI2236" s="74"/>
      <c r="AJ2236" s="74"/>
      <c r="AK2236" s="74"/>
      <c r="AL2236" s="74"/>
      <c r="AM2236" s="74"/>
      <c r="AN2236" s="74"/>
      <c r="AO2236" s="74"/>
      <c r="AP2236" s="74"/>
      <c r="AQ2236" s="74"/>
      <c r="AR2236" s="74"/>
      <c r="AS2236" s="74"/>
      <c r="AT2236" s="74"/>
      <c r="AU2236" s="74"/>
      <c r="AV2236" s="74"/>
      <c r="AW2236" s="74"/>
      <c r="AX2236" s="74"/>
      <c r="AY2236" s="74"/>
      <c r="AZ2236" s="74"/>
      <c r="BA2236" s="74"/>
      <c r="BB2236" s="74"/>
      <c r="BC2236" s="74"/>
      <c r="BD2236" s="74"/>
      <c r="BE2236" s="74"/>
      <c r="BF2236" s="74"/>
      <c r="BG2236" s="74"/>
      <c r="BH2236" s="74"/>
      <c r="BI2236" s="74"/>
      <c r="BJ2236" s="74"/>
      <c r="BK2236" s="74"/>
      <c r="BL2236" s="74"/>
      <c r="BM2236" s="74"/>
      <c r="BN2236" s="74"/>
      <c r="BO2236" s="74"/>
      <c r="BP2236" s="74"/>
      <c r="BQ2236" s="74"/>
      <c r="BR2236" s="74"/>
      <c r="BS2236" s="74"/>
      <c r="BT2236" s="74"/>
      <c r="BU2236" s="74"/>
      <c r="BV2236" s="74"/>
      <c r="BW2236" s="74"/>
      <c r="BX2236" s="74"/>
      <c r="BY2236" s="74"/>
      <c r="BZ2236" s="74"/>
      <c r="CA2236" s="74"/>
      <c r="CB2236" s="74"/>
      <c r="CC2236" s="74"/>
      <c r="CD2236" s="74"/>
      <c r="CE2236" s="74"/>
      <c r="CF2236" s="74"/>
      <c r="CG2236" s="74"/>
      <c r="CH2236" s="74"/>
      <c r="CI2236" s="74"/>
      <c r="CJ2236" s="74"/>
      <c r="CK2236" s="74"/>
      <c r="CL2236" s="74"/>
      <c r="CM2236" s="74"/>
      <c r="CN2236" s="74"/>
      <c r="CO2236" s="74"/>
      <c r="CP2236" s="74"/>
      <c r="CQ2236" s="74"/>
      <c r="CR2236" s="74"/>
      <c r="CS2236" s="74"/>
      <c r="CT2236" s="74"/>
      <c r="CU2236" s="74"/>
      <c r="CV2236" s="74"/>
      <c r="CW2236" s="74"/>
      <c r="CX2236" s="74"/>
      <c r="CY2236" s="74"/>
      <c r="CZ2236" s="74"/>
      <c r="DA2236" s="74"/>
      <c r="DB2236" s="74"/>
      <c r="DC2236" s="74"/>
      <c r="DD2236" s="74"/>
      <c r="DE2236" s="74"/>
      <c r="DF2236" s="74"/>
      <c r="DG2236" s="74"/>
      <c r="DH2236" s="74"/>
      <c r="DI2236" s="74"/>
      <c r="DJ2236" s="74"/>
      <c r="DK2236" s="74"/>
      <c r="DL2236" s="74"/>
      <c r="DM2236" s="74"/>
      <c r="DN2236" s="74"/>
      <c r="DO2236" s="74"/>
      <c r="DP2236" s="74"/>
      <c r="DQ2236" s="74"/>
      <c r="DR2236" s="74"/>
      <c r="DS2236" s="74"/>
      <c r="DT2236" s="74"/>
      <c r="DU2236" s="74"/>
      <c r="DV2236" s="74"/>
      <c r="DW2236" s="74"/>
      <c r="DX2236" s="74"/>
      <c r="DY2236" s="74"/>
      <c r="DZ2236" s="74"/>
      <c r="EA2236" s="74"/>
      <c r="EB2236" s="74"/>
      <c r="EC2236" s="74"/>
      <c r="ED2236" s="74"/>
      <c r="EE2236" s="74"/>
      <c r="EF2236" s="74"/>
      <c r="EG2236" s="74"/>
      <c r="EH2236" s="74"/>
      <c r="EI2236" s="74"/>
      <c r="EJ2236" s="74"/>
      <c r="EK2236" s="74"/>
      <c r="EL2236" s="74"/>
      <c r="EM2236" s="74"/>
      <c r="EN2236" s="74"/>
      <c r="EO2236" s="74"/>
      <c r="EP2236" s="74"/>
      <c r="EQ2236" s="74"/>
      <c r="ER2236" s="74"/>
      <c r="ES2236" s="74"/>
      <c r="ET2236" s="74"/>
      <c r="EU2236" s="74"/>
      <c r="EV2236" s="74"/>
      <c r="EW2236" s="74"/>
      <c r="EX2236" s="74"/>
      <c r="EY2236" s="74"/>
      <c r="EZ2236" s="74"/>
      <c r="FA2236" s="74"/>
      <c r="FB2236" s="74"/>
      <c r="FC2236" s="74"/>
      <c r="FD2236" s="74"/>
      <c r="FE2236" s="74"/>
      <c r="FF2236" s="74"/>
      <c r="FG2236" s="74"/>
      <c r="FH2236" s="74"/>
      <c r="FI2236" s="74"/>
      <c r="FJ2236" s="74"/>
      <c r="FK2236" s="74"/>
      <c r="FL2236" s="74"/>
      <c r="FM2236" s="74"/>
      <c r="FN2236" s="74"/>
      <c r="FO2236" s="74"/>
      <c r="FP2236" s="74"/>
      <c r="FQ2236" s="74"/>
      <c r="FR2236" s="74"/>
      <c r="FS2236" s="74"/>
      <c r="FT2236" s="74"/>
      <c r="FU2236" s="74"/>
      <c r="FV2236" s="74"/>
      <c r="FW2236" s="74"/>
      <c r="FX2236" s="74"/>
      <c r="FY2236" s="74"/>
      <c r="FZ2236" s="74"/>
      <c r="GA2236" s="74"/>
      <c r="GB2236" s="74"/>
      <c r="GC2236" s="74">
        <v>0</v>
      </c>
      <c r="GD2236" s="74">
        <v>16</v>
      </c>
      <c r="GE2236" s="74">
        <v>3</v>
      </c>
      <c r="GF2236" s="74">
        <v>3</v>
      </c>
      <c r="GG2236" t="s">
        <v>247</v>
      </c>
      <c r="GH2236" t="s">
        <v>248</v>
      </c>
      <c r="GI2236" t="s">
        <v>236</v>
      </c>
      <c r="GJ2236" s="47"/>
      <c r="GK2236" s="30"/>
    </row>
    <row r="2237" spans="1:193" x14ac:dyDescent="0.2">
      <c r="A2237" t="s">
        <v>175</v>
      </c>
      <c r="B2237" t="s">
        <v>246</v>
      </c>
      <c r="C2237" t="s">
        <v>0</v>
      </c>
      <c r="D2237" t="s">
        <v>256</v>
      </c>
      <c r="E2237" t="s">
        <v>220</v>
      </c>
      <c r="F2237" t="s">
        <v>261</v>
      </c>
      <c r="G2237" t="s">
        <v>276</v>
      </c>
      <c r="H2237" s="74">
        <v>0</v>
      </c>
      <c r="I2237" s="74"/>
      <c r="J2237" s="74"/>
      <c r="K2237" s="74"/>
      <c r="L2237" s="74"/>
      <c r="M2237" s="74"/>
      <c r="N2237" s="74"/>
      <c r="O2237" s="74"/>
      <c r="P2237" s="74"/>
      <c r="Q2237" s="74"/>
      <c r="R2237" s="74"/>
      <c r="S2237" s="74"/>
      <c r="T2237" s="74"/>
      <c r="U2237" s="74"/>
      <c r="V2237" s="74"/>
      <c r="W2237" s="74"/>
      <c r="X2237" s="74"/>
      <c r="Y2237" s="74"/>
      <c r="Z2237" s="74"/>
      <c r="AA2237" s="74"/>
      <c r="AB2237" s="74"/>
      <c r="AC2237" s="74"/>
      <c r="AD2237" s="74"/>
      <c r="AE2237" s="74"/>
      <c r="AF2237" s="74"/>
      <c r="AG2237" s="74"/>
      <c r="AH2237" s="74"/>
      <c r="AI2237" s="74"/>
      <c r="AJ2237" s="74"/>
      <c r="AK2237" s="74"/>
      <c r="AL2237" s="74"/>
      <c r="AM2237" s="74"/>
      <c r="AN2237" s="74"/>
      <c r="AO2237" s="74"/>
      <c r="AP2237" s="74"/>
      <c r="AQ2237" s="74"/>
      <c r="AR2237" s="74"/>
      <c r="AS2237" s="74"/>
      <c r="AT2237" s="74"/>
      <c r="AU2237" s="74"/>
      <c r="AV2237" s="74"/>
      <c r="AW2237" s="74"/>
      <c r="AX2237" s="74"/>
      <c r="AY2237" s="74"/>
      <c r="AZ2237" s="74"/>
      <c r="BA2237" s="74"/>
      <c r="BB2237" s="74"/>
      <c r="BC2237" s="74"/>
      <c r="BD2237" s="74"/>
      <c r="BE2237" s="74"/>
      <c r="BF2237" s="74"/>
      <c r="BG2237" s="74"/>
      <c r="BH2237" s="74"/>
      <c r="BI2237" s="74"/>
      <c r="BJ2237" s="74"/>
      <c r="BK2237" s="74"/>
      <c r="BL2237" s="74"/>
      <c r="BM2237" s="74"/>
      <c r="BN2237" s="74"/>
      <c r="BO2237" s="74"/>
      <c r="BP2237" s="74"/>
      <c r="BQ2237" s="74"/>
      <c r="BR2237" s="74"/>
      <c r="BS2237" s="74"/>
      <c r="BT2237" s="74"/>
      <c r="BU2237" s="74"/>
      <c r="BV2237" s="74"/>
      <c r="BW2237" s="74"/>
      <c r="BX2237" s="74"/>
      <c r="BY2237" s="74"/>
      <c r="BZ2237" s="74"/>
      <c r="CA2237" s="74"/>
      <c r="CB2237" s="74"/>
      <c r="CC2237" s="74"/>
      <c r="CD2237" s="74"/>
      <c r="CE2237" s="74"/>
      <c r="CF2237" s="74"/>
      <c r="CG2237" s="74"/>
      <c r="CH2237" s="74"/>
      <c r="CI2237" s="74"/>
      <c r="CJ2237" s="74"/>
      <c r="CK2237" s="74"/>
      <c r="CL2237" s="74"/>
      <c r="CM2237" s="74"/>
      <c r="CN2237" s="74"/>
      <c r="CO2237" s="74"/>
      <c r="CP2237" s="74"/>
      <c r="CQ2237" s="74"/>
      <c r="CR2237" s="74"/>
      <c r="CS2237" s="74"/>
      <c r="CT2237" s="74"/>
      <c r="CU2237" s="74"/>
      <c r="CV2237" s="74"/>
      <c r="CW2237" s="74"/>
      <c r="CX2237" s="74"/>
      <c r="CY2237" s="74"/>
      <c r="CZ2237" s="74"/>
      <c r="DA2237" s="74"/>
      <c r="DB2237" s="74"/>
      <c r="DC2237" s="74"/>
      <c r="DD2237" s="74"/>
      <c r="DE2237" s="74"/>
      <c r="DF2237" s="74"/>
      <c r="DG2237" s="74"/>
      <c r="DH2237" s="74"/>
      <c r="DI2237" s="74"/>
      <c r="DJ2237" s="74"/>
      <c r="DK2237" s="74"/>
      <c r="DL2237" s="74"/>
      <c r="DM2237" s="74"/>
      <c r="DN2237" s="74"/>
      <c r="DO2237" s="74"/>
      <c r="DP2237" s="74"/>
      <c r="DQ2237" s="74"/>
      <c r="DR2237" s="74"/>
      <c r="DS2237" s="74"/>
      <c r="DT2237" s="74"/>
      <c r="DU2237" s="74"/>
      <c r="DV2237" s="74"/>
      <c r="DW2237" s="74"/>
      <c r="DX2237" s="74"/>
      <c r="DY2237" s="74"/>
      <c r="DZ2237" s="74"/>
      <c r="EA2237" s="74"/>
      <c r="EB2237" s="74"/>
      <c r="EC2237" s="74"/>
      <c r="ED2237" s="74"/>
      <c r="EE2237" s="74"/>
      <c r="EF2237" s="74"/>
      <c r="EG2237" s="74"/>
      <c r="EH2237" s="74"/>
      <c r="EI2237" s="74"/>
      <c r="EJ2237" s="74"/>
      <c r="EK2237" s="74"/>
      <c r="EL2237" s="74"/>
      <c r="EM2237" s="74"/>
      <c r="EN2237" s="74"/>
      <c r="EO2237" s="74"/>
      <c r="EP2237" s="74"/>
      <c r="EQ2237" s="74"/>
      <c r="ER2237" s="74"/>
      <c r="ES2237" s="74"/>
      <c r="ET2237" s="74"/>
      <c r="EU2237" s="74"/>
      <c r="EV2237" s="74"/>
      <c r="EW2237" s="74"/>
      <c r="EX2237" s="74"/>
      <c r="EY2237" s="74"/>
      <c r="EZ2237" s="74"/>
      <c r="FA2237" s="74"/>
      <c r="FB2237" s="74"/>
      <c r="FC2237" s="74"/>
      <c r="FD2237" s="74"/>
      <c r="FE2237" s="74"/>
      <c r="FF2237" s="74"/>
      <c r="FG2237" s="74"/>
      <c r="FH2237" s="74"/>
      <c r="FI2237" s="74"/>
      <c r="FJ2237" s="74"/>
      <c r="FK2237" s="74"/>
      <c r="FL2237" s="74"/>
      <c r="FM2237" s="74"/>
      <c r="FN2237" s="74"/>
      <c r="FO2237" s="74"/>
      <c r="FP2237" s="74"/>
      <c r="FQ2237" s="74"/>
      <c r="FR2237" s="74"/>
      <c r="FS2237" s="74"/>
      <c r="FT2237" s="74"/>
      <c r="FU2237" s="74"/>
      <c r="FV2237" s="74"/>
      <c r="FW2237" s="74"/>
      <c r="FX2237" s="74"/>
      <c r="FY2237" s="74"/>
      <c r="FZ2237" s="74"/>
      <c r="GA2237" s="74"/>
      <c r="GB2237" s="74"/>
      <c r="GC2237" s="74">
        <v>0</v>
      </c>
      <c r="GD2237" s="74">
        <v>16</v>
      </c>
      <c r="GE2237" s="74">
        <v>3</v>
      </c>
      <c r="GF2237" s="74">
        <v>3</v>
      </c>
      <c r="GG2237" t="s">
        <v>247</v>
      </c>
      <c r="GH2237" t="s">
        <v>248</v>
      </c>
      <c r="GI2237" t="s">
        <v>236</v>
      </c>
      <c r="GJ2237" s="47"/>
      <c r="GK2237" s="30"/>
    </row>
    <row r="2238" spans="1:193" x14ac:dyDescent="0.2">
      <c r="A2238" t="s">
        <v>175</v>
      </c>
      <c r="B2238" t="s">
        <v>246</v>
      </c>
      <c r="C2238" t="s">
        <v>0</v>
      </c>
      <c r="D2238" t="s">
        <v>256</v>
      </c>
      <c r="E2238" t="s">
        <v>221</v>
      </c>
      <c r="F2238" t="s">
        <v>261</v>
      </c>
      <c r="G2238" t="s">
        <v>276</v>
      </c>
      <c r="H2238" s="74">
        <v>0</v>
      </c>
      <c r="I2238" s="74"/>
      <c r="J2238" s="74"/>
      <c r="K2238" s="74"/>
      <c r="L2238" s="74"/>
      <c r="M2238" s="74"/>
      <c r="N2238" s="74"/>
      <c r="O2238" s="74"/>
      <c r="P2238" s="74"/>
      <c r="Q2238" s="74"/>
      <c r="R2238" s="74"/>
      <c r="S2238" s="74"/>
      <c r="T2238" s="74"/>
      <c r="U2238" s="74"/>
      <c r="V2238" s="74"/>
      <c r="W2238" s="74"/>
      <c r="X2238" s="74"/>
      <c r="Y2238" s="74"/>
      <c r="Z2238" s="74"/>
      <c r="AA2238" s="74"/>
      <c r="AB2238" s="74"/>
      <c r="AC2238" s="74"/>
      <c r="AD2238" s="74"/>
      <c r="AE2238" s="74"/>
      <c r="AF2238" s="74"/>
      <c r="AG2238" s="74"/>
      <c r="AH2238" s="74"/>
      <c r="AI2238" s="74"/>
      <c r="AJ2238" s="74"/>
      <c r="AK2238" s="74"/>
      <c r="AL2238" s="74"/>
      <c r="AM2238" s="74"/>
      <c r="AN2238" s="74"/>
      <c r="AO2238" s="74"/>
      <c r="AP2238" s="74"/>
      <c r="AQ2238" s="74"/>
      <c r="AR2238" s="74"/>
      <c r="AS2238" s="74"/>
      <c r="AT2238" s="74"/>
      <c r="AU2238" s="74"/>
      <c r="AV2238" s="74"/>
      <c r="AW2238" s="74"/>
      <c r="AX2238" s="74"/>
      <c r="AY2238" s="74"/>
      <c r="AZ2238" s="74"/>
      <c r="BA2238" s="74"/>
      <c r="BB2238" s="74"/>
      <c r="BC2238" s="74"/>
      <c r="BD2238" s="74"/>
      <c r="BE2238" s="74"/>
      <c r="BF2238" s="74"/>
      <c r="BG2238" s="74"/>
      <c r="BH2238" s="74"/>
      <c r="BI2238" s="74"/>
      <c r="BJ2238" s="74"/>
      <c r="BK2238" s="74"/>
      <c r="BL2238" s="74"/>
      <c r="BM2238" s="74"/>
      <c r="BN2238" s="74"/>
      <c r="BO2238" s="74"/>
      <c r="BP2238" s="74"/>
      <c r="BQ2238" s="74"/>
      <c r="BR2238" s="74"/>
      <c r="BS2238" s="74"/>
      <c r="BT2238" s="74"/>
      <c r="BU2238" s="74"/>
      <c r="BV2238" s="74"/>
      <c r="BW2238" s="74"/>
      <c r="BX2238" s="74"/>
      <c r="BY2238" s="74"/>
      <c r="BZ2238" s="74"/>
      <c r="CA2238" s="74"/>
      <c r="CB2238" s="74"/>
      <c r="CC2238" s="74"/>
      <c r="CD2238" s="74"/>
      <c r="CE2238" s="74"/>
      <c r="CF2238" s="74"/>
      <c r="CG2238" s="74"/>
      <c r="CH2238" s="74"/>
      <c r="CI2238" s="74"/>
      <c r="CJ2238" s="74"/>
      <c r="CK2238" s="74"/>
      <c r="CL2238" s="74"/>
      <c r="CM2238" s="74"/>
      <c r="CN2238" s="74"/>
      <c r="CO2238" s="74"/>
      <c r="CP2238" s="74"/>
      <c r="CQ2238" s="74"/>
      <c r="CR2238" s="74"/>
      <c r="CS2238" s="74"/>
      <c r="CT2238" s="74"/>
      <c r="CU2238" s="74"/>
      <c r="CV2238" s="74"/>
      <c r="CW2238" s="74"/>
      <c r="CX2238" s="74"/>
      <c r="CY2238" s="74"/>
      <c r="CZ2238" s="74"/>
      <c r="DA2238" s="74"/>
      <c r="DB2238" s="74"/>
      <c r="DC2238" s="74"/>
      <c r="DD2238" s="74"/>
      <c r="DE2238" s="74"/>
      <c r="DF2238" s="74"/>
      <c r="DG2238" s="74"/>
      <c r="DH2238" s="74"/>
      <c r="DI2238" s="74"/>
      <c r="DJ2238" s="74"/>
      <c r="DK2238" s="74"/>
      <c r="DL2238" s="74"/>
      <c r="DM2238" s="74"/>
      <c r="DN2238" s="74"/>
      <c r="DO2238" s="74"/>
      <c r="DP2238" s="74"/>
      <c r="DQ2238" s="74"/>
      <c r="DR2238" s="74"/>
      <c r="DS2238" s="74"/>
      <c r="DT2238" s="74"/>
      <c r="DU2238" s="74"/>
      <c r="DV2238" s="74"/>
      <c r="DW2238" s="74"/>
      <c r="DX2238" s="74"/>
      <c r="DY2238" s="74"/>
      <c r="DZ2238" s="74"/>
      <c r="EA2238" s="74"/>
      <c r="EB2238" s="74"/>
      <c r="EC2238" s="74"/>
      <c r="ED2238" s="74"/>
      <c r="EE2238" s="74"/>
      <c r="EF2238" s="74"/>
      <c r="EG2238" s="74"/>
      <c r="EH2238" s="74"/>
      <c r="EI2238" s="74"/>
      <c r="EJ2238" s="74"/>
      <c r="EK2238" s="74"/>
      <c r="EL2238" s="74"/>
      <c r="EM2238" s="74"/>
      <c r="EN2238" s="74"/>
      <c r="EO2238" s="74"/>
      <c r="EP2238" s="74"/>
      <c r="EQ2238" s="74"/>
      <c r="ER2238" s="74"/>
      <c r="ES2238" s="74"/>
      <c r="ET2238" s="74"/>
      <c r="EU2238" s="74"/>
      <c r="EV2238" s="74"/>
      <c r="EW2238" s="74"/>
      <c r="EX2238" s="74"/>
      <c r="EY2238" s="74"/>
      <c r="EZ2238" s="74"/>
      <c r="FA2238" s="74"/>
      <c r="FB2238" s="74"/>
      <c r="FC2238" s="74"/>
      <c r="FD2238" s="74"/>
      <c r="FE2238" s="74"/>
      <c r="FF2238" s="74"/>
      <c r="FG2238" s="74"/>
      <c r="FH2238" s="74"/>
      <c r="FI2238" s="74"/>
      <c r="FJ2238" s="74"/>
      <c r="FK2238" s="74"/>
      <c r="FL2238" s="74"/>
      <c r="FM2238" s="74"/>
      <c r="FN2238" s="74"/>
      <c r="FO2238" s="74"/>
      <c r="FP2238" s="74"/>
      <c r="FQ2238" s="74"/>
      <c r="FR2238" s="74"/>
      <c r="FS2238" s="74"/>
      <c r="FT2238" s="74"/>
      <c r="FU2238" s="74"/>
      <c r="FV2238" s="74"/>
      <c r="FW2238" s="74"/>
      <c r="FX2238" s="74"/>
      <c r="FY2238" s="74"/>
      <c r="FZ2238" s="74"/>
      <c r="GA2238" s="74"/>
      <c r="GB2238" s="74"/>
      <c r="GC2238" s="74">
        <v>0</v>
      </c>
      <c r="GD2238" s="74">
        <v>16</v>
      </c>
      <c r="GE2238" s="74">
        <v>3</v>
      </c>
      <c r="GF2238" s="74">
        <v>3</v>
      </c>
      <c r="GG2238" t="s">
        <v>247</v>
      </c>
      <c r="GH2238" t="s">
        <v>248</v>
      </c>
      <c r="GI2238" t="s">
        <v>236</v>
      </c>
      <c r="GJ2238" s="47"/>
      <c r="GK2238" s="30"/>
    </row>
    <row r="2239" spans="1:193" x14ac:dyDescent="0.2">
      <c r="A2239" t="s">
        <v>175</v>
      </c>
      <c r="B2239" t="s">
        <v>246</v>
      </c>
      <c r="C2239" t="s">
        <v>0</v>
      </c>
      <c r="D2239" t="s">
        <v>256</v>
      </c>
      <c r="E2239" t="s">
        <v>186</v>
      </c>
      <c r="F2239" t="s">
        <v>261</v>
      </c>
      <c r="G2239" t="s">
        <v>276</v>
      </c>
      <c r="H2239" s="74">
        <v>0</v>
      </c>
      <c r="I2239" s="74"/>
      <c r="J2239" s="74"/>
      <c r="K2239" s="74"/>
      <c r="L2239" s="74"/>
      <c r="M2239" s="74"/>
      <c r="N2239" s="74"/>
      <c r="O2239" s="74"/>
      <c r="P2239" s="74"/>
      <c r="Q2239" s="74"/>
      <c r="R2239" s="74"/>
      <c r="S2239" s="74"/>
      <c r="T2239" s="74"/>
      <c r="U2239" s="74"/>
      <c r="V2239" s="74"/>
      <c r="W2239" s="74"/>
      <c r="X2239" s="74"/>
      <c r="Y2239" s="74"/>
      <c r="Z2239" s="74"/>
      <c r="AA2239" s="74"/>
      <c r="AB2239" s="74"/>
      <c r="AC2239" s="74"/>
      <c r="AD2239" s="74"/>
      <c r="AE2239" s="74"/>
      <c r="AF2239" s="74"/>
      <c r="AG2239" s="74"/>
      <c r="AH2239" s="74"/>
      <c r="AI2239" s="74"/>
      <c r="AJ2239" s="74"/>
      <c r="AK2239" s="74"/>
      <c r="AL2239" s="74"/>
      <c r="AM2239" s="74"/>
      <c r="AN2239" s="74"/>
      <c r="AO2239" s="74"/>
      <c r="AP2239" s="74"/>
      <c r="AQ2239" s="74"/>
      <c r="AR2239" s="74"/>
      <c r="AS2239" s="74"/>
      <c r="AT2239" s="74"/>
      <c r="AU2239" s="74"/>
      <c r="AV2239" s="74"/>
      <c r="AW2239" s="74"/>
      <c r="AX2239" s="74"/>
      <c r="AY2239" s="74"/>
      <c r="AZ2239" s="74"/>
      <c r="BA2239" s="74"/>
      <c r="BB2239" s="74"/>
      <c r="BC2239" s="74"/>
      <c r="BD2239" s="74"/>
      <c r="BE2239" s="74"/>
      <c r="BF2239" s="74"/>
      <c r="BG2239" s="74"/>
      <c r="BH2239" s="74"/>
      <c r="BI2239" s="74"/>
      <c r="BJ2239" s="74"/>
      <c r="BK2239" s="74"/>
      <c r="BL2239" s="74"/>
      <c r="BM2239" s="74"/>
      <c r="BN2239" s="74"/>
      <c r="BO2239" s="74"/>
      <c r="BP2239" s="74"/>
      <c r="BQ2239" s="74"/>
      <c r="BR2239" s="74"/>
      <c r="BS2239" s="74"/>
      <c r="BT2239" s="74"/>
      <c r="BU2239" s="74"/>
      <c r="BV2239" s="74"/>
      <c r="BW2239" s="74"/>
      <c r="BX2239" s="74"/>
      <c r="BY2239" s="74"/>
      <c r="BZ2239" s="74"/>
      <c r="CA2239" s="74"/>
      <c r="CB2239" s="74"/>
      <c r="CC2239" s="74"/>
      <c r="CD2239" s="74"/>
      <c r="CE2239" s="74"/>
      <c r="CF2239" s="74"/>
      <c r="CG2239" s="74"/>
      <c r="CH2239" s="74"/>
      <c r="CI2239" s="74"/>
      <c r="CJ2239" s="74"/>
      <c r="CK2239" s="74"/>
      <c r="CL2239" s="74"/>
      <c r="CM2239" s="74"/>
      <c r="CN2239" s="74"/>
      <c r="CO2239" s="74"/>
      <c r="CP2239" s="74"/>
      <c r="CQ2239" s="74"/>
      <c r="CR2239" s="74"/>
      <c r="CS2239" s="74"/>
      <c r="CT2239" s="74"/>
      <c r="CU2239" s="74"/>
      <c r="CV2239" s="74"/>
      <c r="CW2239" s="74"/>
      <c r="CX2239" s="74"/>
      <c r="CY2239" s="74"/>
      <c r="CZ2239" s="74"/>
      <c r="DA2239" s="74"/>
      <c r="DB2239" s="74"/>
      <c r="DC2239" s="74"/>
      <c r="DD2239" s="74"/>
      <c r="DE2239" s="74"/>
      <c r="DF2239" s="74"/>
      <c r="DG2239" s="74"/>
      <c r="DH2239" s="74"/>
      <c r="DI2239" s="74"/>
      <c r="DJ2239" s="74"/>
      <c r="DK2239" s="74"/>
      <c r="DL2239" s="74"/>
      <c r="DM2239" s="74"/>
      <c r="DN2239" s="74"/>
      <c r="DO2239" s="74"/>
      <c r="DP2239" s="74"/>
      <c r="DQ2239" s="74"/>
      <c r="DR2239" s="74"/>
      <c r="DS2239" s="74"/>
      <c r="DT2239" s="74"/>
      <c r="DU2239" s="74"/>
      <c r="DV2239" s="74"/>
      <c r="DW2239" s="74"/>
      <c r="DX2239" s="74"/>
      <c r="DY2239" s="74"/>
      <c r="DZ2239" s="74"/>
      <c r="EA2239" s="74"/>
      <c r="EB2239" s="74"/>
      <c r="EC2239" s="74"/>
      <c r="ED2239" s="74"/>
      <c r="EE2239" s="74"/>
      <c r="EF2239" s="74"/>
      <c r="EG2239" s="74"/>
      <c r="EH2239" s="74"/>
      <c r="EI2239" s="74"/>
      <c r="EJ2239" s="74"/>
      <c r="EK2239" s="74"/>
      <c r="EL2239" s="74"/>
      <c r="EM2239" s="74"/>
      <c r="EN2239" s="74"/>
      <c r="EO2239" s="74"/>
      <c r="EP2239" s="74"/>
      <c r="EQ2239" s="74"/>
      <c r="ER2239" s="74"/>
      <c r="ES2239" s="74"/>
      <c r="ET2239" s="74"/>
      <c r="EU2239" s="74"/>
      <c r="EV2239" s="74"/>
      <c r="EW2239" s="74"/>
      <c r="EX2239" s="74"/>
      <c r="EY2239" s="74"/>
      <c r="EZ2239" s="74"/>
      <c r="FA2239" s="74"/>
      <c r="FB2239" s="74"/>
      <c r="FC2239" s="74"/>
      <c r="FD2239" s="74"/>
      <c r="FE2239" s="74"/>
      <c r="FF2239" s="74"/>
      <c r="FG2239" s="74"/>
      <c r="FH2239" s="74"/>
      <c r="FI2239" s="74"/>
      <c r="FJ2239" s="74"/>
      <c r="FK2239" s="74"/>
      <c r="FL2239" s="74"/>
      <c r="FM2239" s="74"/>
      <c r="FN2239" s="74"/>
      <c r="FO2239" s="74"/>
      <c r="FP2239" s="74"/>
      <c r="FQ2239" s="74"/>
      <c r="FR2239" s="74"/>
      <c r="FS2239" s="74"/>
      <c r="FT2239" s="74"/>
      <c r="FU2239" s="74"/>
      <c r="FV2239" s="74"/>
      <c r="FW2239" s="74"/>
      <c r="FX2239" s="74"/>
      <c r="FY2239" s="74"/>
      <c r="FZ2239" s="74"/>
      <c r="GA2239" s="74"/>
      <c r="GB2239" s="74"/>
      <c r="GC2239" s="74">
        <v>0</v>
      </c>
      <c r="GD2239" s="74">
        <v>16</v>
      </c>
      <c r="GE2239" s="74">
        <v>3</v>
      </c>
      <c r="GF2239" s="74">
        <v>3</v>
      </c>
      <c r="GG2239" t="s">
        <v>247</v>
      </c>
      <c r="GH2239" t="s">
        <v>248</v>
      </c>
      <c r="GI2239" t="s">
        <v>236</v>
      </c>
      <c r="GJ2239" s="47"/>
      <c r="GK2239" s="30"/>
    </row>
    <row r="2240" spans="1:193" x14ac:dyDescent="0.2">
      <c r="A2240" t="s">
        <v>175</v>
      </c>
      <c r="B2240" t="s">
        <v>246</v>
      </c>
      <c r="C2240" t="s">
        <v>0</v>
      </c>
      <c r="D2240" t="s">
        <v>256</v>
      </c>
      <c r="E2240" t="s">
        <v>187</v>
      </c>
      <c r="F2240" t="s">
        <v>261</v>
      </c>
      <c r="G2240" t="s">
        <v>276</v>
      </c>
      <c r="H2240" s="74">
        <v>0</v>
      </c>
      <c r="I2240" s="74"/>
      <c r="J2240" s="74"/>
      <c r="K2240" s="74"/>
      <c r="L2240" s="74"/>
      <c r="M2240" s="74"/>
      <c r="N2240" s="74"/>
      <c r="O2240" s="74"/>
      <c r="P2240" s="74"/>
      <c r="Q2240" s="74"/>
      <c r="R2240" s="74"/>
      <c r="S2240" s="74"/>
      <c r="T2240" s="74"/>
      <c r="U2240" s="74"/>
      <c r="V2240" s="74"/>
      <c r="W2240" s="74"/>
      <c r="X2240" s="74"/>
      <c r="Y2240" s="74"/>
      <c r="Z2240" s="74"/>
      <c r="AA2240" s="74"/>
      <c r="AB2240" s="74"/>
      <c r="AC2240" s="74"/>
      <c r="AD2240" s="74"/>
      <c r="AE2240" s="74"/>
      <c r="AF2240" s="74"/>
      <c r="AG2240" s="74"/>
      <c r="AH2240" s="74"/>
      <c r="AI2240" s="74"/>
      <c r="AJ2240" s="74"/>
      <c r="AK2240" s="74"/>
      <c r="AL2240" s="74"/>
      <c r="AM2240" s="74"/>
      <c r="AN2240" s="74"/>
      <c r="AO2240" s="74"/>
      <c r="AP2240" s="74"/>
      <c r="AQ2240" s="74"/>
      <c r="AR2240" s="74"/>
      <c r="AS2240" s="74"/>
      <c r="AT2240" s="74"/>
      <c r="AU2240" s="74"/>
      <c r="AV2240" s="74"/>
      <c r="AW2240" s="74"/>
      <c r="AX2240" s="74"/>
      <c r="AY2240" s="74"/>
      <c r="AZ2240" s="74"/>
      <c r="BA2240" s="74"/>
      <c r="BB2240" s="74"/>
      <c r="BC2240" s="74"/>
      <c r="BD2240" s="74"/>
      <c r="BE2240" s="74"/>
      <c r="BF2240" s="74"/>
      <c r="BG2240" s="74"/>
      <c r="BH2240" s="74"/>
      <c r="BI2240" s="74"/>
      <c r="BJ2240" s="74"/>
      <c r="BK2240" s="74"/>
      <c r="BL2240" s="74"/>
      <c r="BM2240" s="74"/>
      <c r="BN2240" s="74"/>
      <c r="BO2240" s="74"/>
      <c r="BP2240" s="74"/>
      <c r="BQ2240" s="74"/>
      <c r="BR2240" s="74"/>
      <c r="BS2240" s="74"/>
      <c r="BT2240" s="74"/>
      <c r="BU2240" s="74"/>
      <c r="BV2240" s="74"/>
      <c r="BW2240" s="74"/>
      <c r="BX2240" s="74"/>
      <c r="BY2240" s="74"/>
      <c r="BZ2240" s="74"/>
      <c r="CA2240" s="74"/>
      <c r="CB2240" s="74"/>
      <c r="CC2240" s="74"/>
      <c r="CD2240" s="74"/>
      <c r="CE2240" s="74"/>
      <c r="CF2240" s="74"/>
      <c r="CG2240" s="74"/>
      <c r="CH2240" s="74"/>
      <c r="CI2240" s="74"/>
      <c r="CJ2240" s="74"/>
      <c r="CK2240" s="74"/>
      <c r="CL2240" s="74"/>
      <c r="CM2240" s="74"/>
      <c r="CN2240" s="74"/>
      <c r="CO2240" s="74"/>
      <c r="CP2240" s="74"/>
      <c r="CQ2240" s="74"/>
      <c r="CR2240" s="74"/>
      <c r="CS2240" s="74"/>
      <c r="CT2240" s="74"/>
      <c r="CU2240" s="74"/>
      <c r="CV2240" s="74"/>
      <c r="CW2240" s="74"/>
      <c r="CX2240" s="74"/>
      <c r="CY2240" s="74"/>
      <c r="CZ2240" s="74"/>
      <c r="DA2240" s="74"/>
      <c r="DB2240" s="74"/>
      <c r="DC2240" s="74"/>
      <c r="DD2240" s="74"/>
      <c r="DE2240" s="74"/>
      <c r="DF2240" s="74"/>
      <c r="DG2240" s="74"/>
      <c r="DH2240" s="74"/>
      <c r="DI2240" s="74"/>
      <c r="DJ2240" s="74"/>
      <c r="DK2240" s="74"/>
      <c r="DL2240" s="74"/>
      <c r="DM2240" s="74"/>
      <c r="DN2240" s="74"/>
      <c r="DO2240" s="74"/>
      <c r="DP2240" s="74"/>
      <c r="DQ2240" s="74"/>
      <c r="DR2240" s="74"/>
      <c r="DS2240" s="74"/>
      <c r="DT2240" s="74"/>
      <c r="DU2240" s="74"/>
      <c r="DV2240" s="74"/>
      <c r="DW2240" s="74"/>
      <c r="DX2240" s="74"/>
      <c r="DY2240" s="74"/>
      <c r="DZ2240" s="74"/>
      <c r="EA2240" s="74"/>
      <c r="EB2240" s="74"/>
      <c r="EC2240" s="74"/>
      <c r="ED2240" s="74"/>
      <c r="EE2240" s="74"/>
      <c r="EF2240" s="74"/>
      <c r="EG2240" s="74"/>
      <c r="EH2240" s="74"/>
      <c r="EI2240" s="74"/>
      <c r="EJ2240" s="74"/>
      <c r="EK2240" s="74"/>
      <c r="EL2240" s="74"/>
      <c r="EM2240" s="74"/>
      <c r="EN2240" s="74"/>
      <c r="EO2240" s="74"/>
      <c r="EP2240" s="74"/>
      <c r="EQ2240" s="74"/>
      <c r="ER2240" s="74"/>
      <c r="ES2240" s="74"/>
      <c r="ET2240" s="74"/>
      <c r="EU2240" s="74"/>
      <c r="EV2240" s="74"/>
      <c r="EW2240" s="74"/>
      <c r="EX2240" s="74"/>
      <c r="EY2240" s="74"/>
      <c r="EZ2240" s="74"/>
      <c r="FA2240" s="74"/>
      <c r="FB2240" s="74"/>
      <c r="FC2240" s="74"/>
      <c r="FD2240" s="74"/>
      <c r="FE2240" s="74"/>
      <c r="FF2240" s="74"/>
      <c r="FG2240" s="74"/>
      <c r="FH2240" s="74"/>
      <c r="FI2240" s="74"/>
      <c r="FJ2240" s="74"/>
      <c r="FK2240" s="74"/>
      <c r="FL2240" s="74"/>
      <c r="FM2240" s="74"/>
      <c r="FN2240" s="74"/>
      <c r="FO2240" s="74"/>
      <c r="FP2240" s="74"/>
      <c r="FQ2240" s="74"/>
      <c r="FR2240" s="74"/>
      <c r="FS2240" s="74"/>
      <c r="FT2240" s="74"/>
      <c r="FU2240" s="74"/>
      <c r="FV2240" s="74"/>
      <c r="FW2240" s="74"/>
      <c r="FX2240" s="74"/>
      <c r="FY2240" s="74"/>
      <c r="FZ2240" s="74"/>
      <c r="GA2240" s="74"/>
      <c r="GB2240" s="74"/>
      <c r="GC2240" s="74">
        <v>0</v>
      </c>
      <c r="GD2240" s="74">
        <v>16</v>
      </c>
      <c r="GE2240" s="74">
        <v>3</v>
      </c>
      <c r="GF2240" s="74">
        <v>3</v>
      </c>
      <c r="GG2240" t="s">
        <v>247</v>
      </c>
      <c r="GH2240" t="s">
        <v>248</v>
      </c>
      <c r="GI2240" t="s">
        <v>236</v>
      </c>
      <c r="GJ2240" s="47"/>
      <c r="GK2240" s="30"/>
    </row>
    <row r="2241" spans="1:193" x14ac:dyDescent="0.2">
      <c r="A2241" t="s">
        <v>175</v>
      </c>
      <c r="B2241" t="s">
        <v>246</v>
      </c>
      <c r="C2241" t="s">
        <v>0</v>
      </c>
      <c r="D2241" t="s">
        <v>256</v>
      </c>
      <c r="E2241" t="s">
        <v>188</v>
      </c>
      <c r="F2241" t="s">
        <v>261</v>
      </c>
      <c r="G2241" t="s">
        <v>276</v>
      </c>
      <c r="H2241" s="74">
        <v>0</v>
      </c>
      <c r="I2241" s="74"/>
      <c r="J2241" s="74"/>
      <c r="K2241" s="74"/>
      <c r="L2241" s="74"/>
      <c r="M2241" s="74"/>
      <c r="N2241" s="74"/>
      <c r="O2241" s="74"/>
      <c r="P2241" s="74"/>
      <c r="Q2241" s="74"/>
      <c r="R2241" s="74"/>
      <c r="S2241" s="74"/>
      <c r="T2241" s="74"/>
      <c r="U2241" s="74"/>
      <c r="V2241" s="74"/>
      <c r="W2241" s="74"/>
      <c r="X2241" s="74"/>
      <c r="Y2241" s="74"/>
      <c r="Z2241" s="74"/>
      <c r="AA2241" s="74"/>
      <c r="AB2241" s="74"/>
      <c r="AC2241" s="74"/>
      <c r="AD2241" s="74"/>
      <c r="AE2241" s="74"/>
      <c r="AF2241" s="74"/>
      <c r="AG2241" s="74"/>
      <c r="AH2241" s="74"/>
      <c r="AI2241" s="74"/>
      <c r="AJ2241" s="74"/>
      <c r="AK2241" s="74"/>
      <c r="AL2241" s="74"/>
      <c r="AM2241" s="74"/>
      <c r="AN2241" s="74"/>
      <c r="AO2241" s="74"/>
      <c r="AP2241" s="74"/>
      <c r="AQ2241" s="74"/>
      <c r="AR2241" s="74"/>
      <c r="AS2241" s="74"/>
      <c r="AT2241" s="74"/>
      <c r="AU2241" s="74"/>
      <c r="AV2241" s="74"/>
      <c r="AW2241" s="74"/>
      <c r="AX2241" s="74"/>
      <c r="AY2241" s="74"/>
      <c r="AZ2241" s="74"/>
      <c r="BA2241" s="74"/>
      <c r="BB2241" s="74"/>
      <c r="BC2241" s="74"/>
      <c r="BD2241" s="74"/>
      <c r="BE2241" s="74"/>
      <c r="BF2241" s="74"/>
      <c r="BG2241" s="74"/>
      <c r="BH2241" s="74"/>
      <c r="BI2241" s="74"/>
      <c r="BJ2241" s="74"/>
      <c r="BK2241" s="74"/>
      <c r="BL2241" s="74"/>
      <c r="BM2241" s="74"/>
      <c r="BN2241" s="74"/>
      <c r="BO2241" s="74"/>
      <c r="BP2241" s="74"/>
      <c r="BQ2241" s="74"/>
      <c r="BR2241" s="74"/>
      <c r="BS2241" s="74"/>
      <c r="BT2241" s="74"/>
      <c r="BU2241" s="74"/>
      <c r="BV2241" s="74"/>
      <c r="BW2241" s="74"/>
      <c r="BX2241" s="74"/>
      <c r="BY2241" s="74"/>
      <c r="BZ2241" s="74"/>
      <c r="CA2241" s="74"/>
      <c r="CB2241" s="74"/>
      <c r="CC2241" s="74"/>
      <c r="CD2241" s="74"/>
      <c r="CE2241" s="74"/>
      <c r="CF2241" s="74"/>
      <c r="CG2241" s="74"/>
      <c r="CH2241" s="74"/>
      <c r="CI2241" s="74"/>
      <c r="CJ2241" s="74"/>
      <c r="CK2241" s="74"/>
      <c r="CL2241" s="74"/>
      <c r="CM2241" s="74"/>
      <c r="CN2241" s="74"/>
      <c r="CO2241" s="74"/>
      <c r="CP2241" s="74"/>
      <c r="CQ2241" s="74"/>
      <c r="CR2241" s="74"/>
      <c r="CS2241" s="74"/>
      <c r="CT2241" s="74"/>
      <c r="CU2241" s="74"/>
      <c r="CV2241" s="74"/>
      <c r="CW2241" s="74"/>
      <c r="CX2241" s="74"/>
      <c r="CY2241" s="74"/>
      <c r="CZ2241" s="74"/>
      <c r="DA2241" s="74"/>
      <c r="DB2241" s="74"/>
      <c r="DC2241" s="74"/>
      <c r="DD2241" s="74"/>
      <c r="DE2241" s="74"/>
      <c r="DF2241" s="74"/>
      <c r="DG2241" s="74"/>
      <c r="DH2241" s="74"/>
      <c r="DI2241" s="74"/>
      <c r="DJ2241" s="74"/>
      <c r="DK2241" s="74"/>
      <c r="DL2241" s="74"/>
      <c r="DM2241" s="74"/>
      <c r="DN2241" s="74"/>
      <c r="DO2241" s="74"/>
      <c r="DP2241" s="74"/>
      <c r="DQ2241" s="74"/>
      <c r="DR2241" s="74"/>
      <c r="DS2241" s="74"/>
      <c r="DT2241" s="74"/>
      <c r="DU2241" s="74"/>
      <c r="DV2241" s="74"/>
      <c r="DW2241" s="74"/>
      <c r="DX2241" s="74"/>
      <c r="DY2241" s="74"/>
      <c r="DZ2241" s="74"/>
      <c r="EA2241" s="74"/>
      <c r="EB2241" s="74"/>
      <c r="EC2241" s="74"/>
      <c r="ED2241" s="74"/>
      <c r="EE2241" s="74"/>
      <c r="EF2241" s="74"/>
      <c r="EG2241" s="74"/>
      <c r="EH2241" s="74"/>
      <c r="EI2241" s="74"/>
      <c r="EJ2241" s="74"/>
      <c r="EK2241" s="74"/>
      <c r="EL2241" s="74"/>
      <c r="EM2241" s="74"/>
      <c r="EN2241" s="74"/>
      <c r="EO2241" s="74"/>
      <c r="EP2241" s="74"/>
      <c r="EQ2241" s="74"/>
      <c r="ER2241" s="74"/>
      <c r="ES2241" s="74"/>
      <c r="ET2241" s="74"/>
      <c r="EU2241" s="74"/>
      <c r="EV2241" s="74"/>
      <c r="EW2241" s="74"/>
      <c r="EX2241" s="74"/>
      <c r="EY2241" s="74"/>
      <c r="EZ2241" s="74"/>
      <c r="FA2241" s="74"/>
      <c r="FB2241" s="74"/>
      <c r="FC2241" s="74"/>
      <c r="FD2241" s="74"/>
      <c r="FE2241" s="74"/>
      <c r="FF2241" s="74"/>
      <c r="FG2241" s="74"/>
      <c r="FH2241" s="74"/>
      <c r="FI2241" s="74"/>
      <c r="FJ2241" s="74"/>
      <c r="FK2241" s="74"/>
      <c r="FL2241" s="74"/>
      <c r="FM2241" s="74"/>
      <c r="FN2241" s="74"/>
      <c r="FO2241" s="74"/>
      <c r="FP2241" s="74"/>
      <c r="FQ2241" s="74"/>
      <c r="FR2241" s="74"/>
      <c r="FS2241" s="74"/>
      <c r="FT2241" s="74"/>
      <c r="FU2241" s="74"/>
      <c r="FV2241" s="74"/>
      <c r="FW2241" s="74"/>
      <c r="FX2241" s="74"/>
      <c r="FY2241" s="74"/>
      <c r="FZ2241" s="74"/>
      <c r="GA2241" s="74"/>
      <c r="GB2241" s="74"/>
      <c r="GC2241" s="74">
        <v>0</v>
      </c>
      <c r="GD2241" s="74">
        <v>16</v>
      </c>
      <c r="GE2241" s="74">
        <v>3</v>
      </c>
      <c r="GF2241" s="74">
        <v>3</v>
      </c>
      <c r="GG2241" t="s">
        <v>247</v>
      </c>
      <c r="GH2241" t="s">
        <v>248</v>
      </c>
      <c r="GI2241" t="s">
        <v>236</v>
      </c>
      <c r="GJ2241" s="47"/>
      <c r="GK2241" s="30"/>
    </row>
    <row r="2242" spans="1:193" x14ac:dyDescent="0.2">
      <c r="A2242" t="s">
        <v>175</v>
      </c>
      <c r="B2242" t="s">
        <v>246</v>
      </c>
      <c r="C2242" t="s">
        <v>0</v>
      </c>
      <c r="D2242" t="s">
        <v>256</v>
      </c>
      <c r="E2242" t="s">
        <v>189</v>
      </c>
      <c r="F2242" t="s">
        <v>261</v>
      </c>
      <c r="G2242" t="s">
        <v>276</v>
      </c>
      <c r="H2242" s="74">
        <v>0</v>
      </c>
      <c r="I2242" s="74"/>
      <c r="J2242" s="74"/>
      <c r="K2242" s="74"/>
      <c r="L2242" s="74"/>
      <c r="M2242" s="74"/>
      <c r="N2242" s="74"/>
      <c r="O2242" s="74"/>
      <c r="P2242" s="74"/>
      <c r="Q2242" s="74"/>
      <c r="R2242" s="74"/>
      <c r="S2242" s="74"/>
      <c r="T2242" s="74"/>
      <c r="U2242" s="74"/>
      <c r="V2242" s="74"/>
      <c r="W2242" s="74"/>
      <c r="X2242" s="74"/>
      <c r="Y2242" s="74"/>
      <c r="Z2242" s="74"/>
      <c r="AA2242" s="74"/>
      <c r="AB2242" s="74"/>
      <c r="AC2242" s="74"/>
      <c r="AD2242" s="74"/>
      <c r="AE2242" s="74"/>
      <c r="AF2242" s="74"/>
      <c r="AG2242" s="74"/>
      <c r="AH2242" s="74"/>
      <c r="AI2242" s="74"/>
      <c r="AJ2242" s="74"/>
      <c r="AK2242" s="74"/>
      <c r="AL2242" s="74"/>
      <c r="AM2242" s="74"/>
      <c r="AN2242" s="74"/>
      <c r="AO2242" s="74"/>
      <c r="AP2242" s="74"/>
      <c r="AQ2242" s="74"/>
      <c r="AR2242" s="74"/>
      <c r="AS2242" s="74"/>
      <c r="AT2242" s="74"/>
      <c r="AU2242" s="74"/>
      <c r="AV2242" s="74"/>
      <c r="AW2242" s="74"/>
      <c r="AX2242" s="74"/>
      <c r="AY2242" s="74"/>
      <c r="AZ2242" s="74"/>
      <c r="BA2242" s="74"/>
      <c r="BB2242" s="74"/>
      <c r="BC2242" s="74"/>
      <c r="BD2242" s="74"/>
      <c r="BE2242" s="74"/>
      <c r="BF2242" s="74"/>
      <c r="BG2242" s="74"/>
      <c r="BH2242" s="74"/>
      <c r="BI2242" s="74"/>
      <c r="BJ2242" s="74"/>
      <c r="BK2242" s="74"/>
      <c r="BL2242" s="74"/>
      <c r="BM2242" s="74"/>
      <c r="BN2242" s="74"/>
      <c r="BO2242" s="74"/>
      <c r="BP2242" s="74"/>
      <c r="BQ2242" s="74"/>
      <c r="BR2242" s="74"/>
      <c r="BS2242" s="74"/>
      <c r="BT2242" s="74"/>
      <c r="BU2242" s="74"/>
      <c r="BV2242" s="74"/>
      <c r="BW2242" s="74"/>
      <c r="BX2242" s="74"/>
      <c r="BY2242" s="74"/>
      <c r="BZ2242" s="74"/>
      <c r="CA2242" s="74"/>
      <c r="CB2242" s="74"/>
      <c r="CC2242" s="74"/>
      <c r="CD2242" s="74"/>
      <c r="CE2242" s="74"/>
      <c r="CF2242" s="74"/>
      <c r="CG2242" s="74"/>
      <c r="CH2242" s="74"/>
      <c r="CI2242" s="74"/>
      <c r="CJ2242" s="74"/>
      <c r="CK2242" s="74"/>
      <c r="CL2242" s="74"/>
      <c r="CM2242" s="74"/>
      <c r="CN2242" s="74"/>
      <c r="CO2242" s="74"/>
      <c r="CP2242" s="74"/>
      <c r="CQ2242" s="74"/>
      <c r="CR2242" s="74"/>
      <c r="CS2242" s="74"/>
      <c r="CT2242" s="74"/>
      <c r="CU2242" s="74"/>
      <c r="CV2242" s="74"/>
      <c r="CW2242" s="74"/>
      <c r="CX2242" s="74"/>
      <c r="CY2242" s="74"/>
      <c r="CZ2242" s="74"/>
      <c r="DA2242" s="74"/>
      <c r="DB2242" s="74"/>
      <c r="DC2242" s="74"/>
      <c r="DD2242" s="74"/>
      <c r="DE2242" s="74"/>
      <c r="DF2242" s="74"/>
      <c r="DG2242" s="74"/>
      <c r="DH2242" s="74"/>
      <c r="DI2242" s="74"/>
      <c r="DJ2242" s="74"/>
      <c r="DK2242" s="74"/>
      <c r="DL2242" s="74"/>
      <c r="DM2242" s="74"/>
      <c r="DN2242" s="74"/>
      <c r="DO2242" s="74"/>
      <c r="DP2242" s="74"/>
      <c r="DQ2242" s="74"/>
      <c r="DR2242" s="74"/>
      <c r="DS2242" s="74"/>
      <c r="DT2242" s="74"/>
      <c r="DU2242" s="74"/>
      <c r="DV2242" s="74"/>
      <c r="DW2242" s="74"/>
      <c r="DX2242" s="74"/>
      <c r="DY2242" s="74"/>
      <c r="DZ2242" s="74"/>
      <c r="EA2242" s="74"/>
      <c r="EB2242" s="74"/>
      <c r="EC2242" s="74"/>
      <c r="ED2242" s="74"/>
      <c r="EE2242" s="74"/>
      <c r="EF2242" s="74"/>
      <c r="EG2242" s="74"/>
      <c r="EH2242" s="74"/>
      <c r="EI2242" s="74"/>
      <c r="EJ2242" s="74"/>
      <c r="EK2242" s="74"/>
      <c r="EL2242" s="74"/>
      <c r="EM2242" s="74"/>
      <c r="EN2242" s="74"/>
      <c r="EO2242" s="74"/>
      <c r="EP2242" s="74"/>
      <c r="EQ2242" s="74"/>
      <c r="ER2242" s="74"/>
      <c r="ES2242" s="74"/>
      <c r="ET2242" s="74"/>
      <c r="EU2242" s="74"/>
      <c r="EV2242" s="74"/>
      <c r="EW2242" s="74"/>
      <c r="EX2242" s="74"/>
      <c r="EY2242" s="74"/>
      <c r="EZ2242" s="74"/>
      <c r="FA2242" s="74"/>
      <c r="FB2242" s="74"/>
      <c r="FC2242" s="74"/>
      <c r="FD2242" s="74"/>
      <c r="FE2242" s="74"/>
      <c r="FF2242" s="74"/>
      <c r="FG2242" s="74"/>
      <c r="FH2242" s="74"/>
      <c r="FI2242" s="74"/>
      <c r="FJ2242" s="74"/>
      <c r="FK2242" s="74"/>
      <c r="FL2242" s="74"/>
      <c r="FM2242" s="74"/>
      <c r="FN2242" s="74"/>
      <c r="FO2242" s="74"/>
      <c r="FP2242" s="74"/>
      <c r="FQ2242" s="74"/>
      <c r="FR2242" s="74"/>
      <c r="FS2242" s="74"/>
      <c r="FT2242" s="74"/>
      <c r="FU2242" s="74"/>
      <c r="FV2242" s="74"/>
      <c r="FW2242" s="74"/>
      <c r="FX2242" s="74"/>
      <c r="FY2242" s="74"/>
      <c r="FZ2242" s="74"/>
      <c r="GA2242" s="74"/>
      <c r="GB2242" s="74"/>
      <c r="GC2242" s="74">
        <v>0</v>
      </c>
      <c r="GD2242" s="74">
        <v>16</v>
      </c>
      <c r="GE2242" s="74">
        <v>3</v>
      </c>
      <c r="GF2242" s="74">
        <v>3</v>
      </c>
      <c r="GG2242" t="s">
        <v>247</v>
      </c>
      <c r="GH2242" t="s">
        <v>248</v>
      </c>
      <c r="GI2242" t="s">
        <v>236</v>
      </c>
      <c r="GJ2242" s="47"/>
      <c r="GK2242" s="30"/>
    </row>
    <row r="2243" spans="1:193" x14ac:dyDescent="0.2">
      <c r="A2243" t="s">
        <v>175</v>
      </c>
      <c r="B2243" t="s">
        <v>246</v>
      </c>
      <c r="C2243" t="s">
        <v>0</v>
      </c>
      <c r="D2243" t="s">
        <v>256</v>
      </c>
      <c r="E2243" t="s">
        <v>190</v>
      </c>
      <c r="F2243" t="s">
        <v>261</v>
      </c>
      <c r="G2243" t="s">
        <v>276</v>
      </c>
      <c r="H2243" s="74">
        <v>0</v>
      </c>
      <c r="I2243" s="74"/>
      <c r="J2243" s="74"/>
      <c r="K2243" s="74"/>
      <c r="L2243" s="74"/>
      <c r="M2243" s="74"/>
      <c r="N2243" s="74"/>
      <c r="O2243" s="74"/>
      <c r="P2243" s="74"/>
      <c r="Q2243" s="74"/>
      <c r="R2243" s="74"/>
      <c r="S2243" s="74"/>
      <c r="T2243" s="74"/>
      <c r="U2243" s="74"/>
      <c r="V2243" s="74"/>
      <c r="W2243" s="74"/>
      <c r="X2243" s="74"/>
      <c r="Y2243" s="74"/>
      <c r="Z2243" s="74"/>
      <c r="AA2243" s="74"/>
      <c r="AB2243" s="74"/>
      <c r="AC2243" s="74"/>
      <c r="AD2243" s="74"/>
      <c r="AE2243" s="74"/>
      <c r="AF2243" s="74"/>
      <c r="AG2243" s="74"/>
      <c r="AH2243" s="74"/>
      <c r="AI2243" s="74"/>
      <c r="AJ2243" s="74"/>
      <c r="AK2243" s="74"/>
      <c r="AL2243" s="74"/>
      <c r="AM2243" s="74"/>
      <c r="AN2243" s="74"/>
      <c r="AO2243" s="74"/>
      <c r="AP2243" s="74"/>
      <c r="AQ2243" s="74"/>
      <c r="AR2243" s="74"/>
      <c r="AS2243" s="74"/>
      <c r="AT2243" s="74"/>
      <c r="AU2243" s="74"/>
      <c r="AV2243" s="74"/>
      <c r="AW2243" s="74"/>
      <c r="AX2243" s="74"/>
      <c r="AY2243" s="74"/>
      <c r="AZ2243" s="74"/>
      <c r="BA2243" s="74"/>
      <c r="BB2243" s="74"/>
      <c r="BC2243" s="74"/>
      <c r="BD2243" s="74"/>
      <c r="BE2243" s="74"/>
      <c r="BF2243" s="74"/>
      <c r="BG2243" s="74"/>
      <c r="BH2243" s="74"/>
      <c r="BI2243" s="74"/>
      <c r="BJ2243" s="74"/>
      <c r="BK2243" s="74"/>
      <c r="BL2243" s="74"/>
      <c r="BM2243" s="74"/>
      <c r="BN2243" s="74"/>
      <c r="BO2243" s="74"/>
      <c r="BP2243" s="74"/>
      <c r="BQ2243" s="74"/>
      <c r="BR2243" s="74"/>
      <c r="BS2243" s="74"/>
      <c r="BT2243" s="74"/>
      <c r="BU2243" s="74"/>
      <c r="BV2243" s="74"/>
      <c r="BW2243" s="74"/>
      <c r="BX2243" s="74"/>
      <c r="BY2243" s="74"/>
      <c r="BZ2243" s="74"/>
      <c r="CA2243" s="74"/>
      <c r="CB2243" s="74"/>
      <c r="CC2243" s="74"/>
      <c r="CD2243" s="74"/>
      <c r="CE2243" s="74"/>
      <c r="CF2243" s="74"/>
      <c r="CG2243" s="74"/>
      <c r="CH2243" s="74"/>
      <c r="CI2243" s="74"/>
      <c r="CJ2243" s="74"/>
      <c r="CK2243" s="74"/>
      <c r="CL2243" s="74"/>
      <c r="CM2243" s="74"/>
      <c r="CN2243" s="74"/>
      <c r="CO2243" s="74"/>
      <c r="CP2243" s="74"/>
      <c r="CQ2243" s="74"/>
      <c r="CR2243" s="74"/>
      <c r="CS2243" s="74"/>
      <c r="CT2243" s="74"/>
      <c r="CU2243" s="74"/>
      <c r="CV2243" s="74"/>
      <c r="CW2243" s="74"/>
      <c r="CX2243" s="74"/>
      <c r="CY2243" s="74"/>
      <c r="CZ2243" s="74"/>
      <c r="DA2243" s="74"/>
      <c r="DB2243" s="74"/>
      <c r="DC2243" s="74"/>
      <c r="DD2243" s="74"/>
      <c r="DE2243" s="74"/>
      <c r="DF2243" s="74"/>
      <c r="DG2243" s="74"/>
      <c r="DH2243" s="74"/>
      <c r="DI2243" s="74"/>
      <c r="DJ2243" s="74"/>
      <c r="DK2243" s="74"/>
      <c r="DL2243" s="74"/>
      <c r="DM2243" s="74"/>
      <c r="DN2243" s="74"/>
      <c r="DO2243" s="74"/>
      <c r="DP2243" s="74"/>
      <c r="DQ2243" s="74"/>
      <c r="DR2243" s="74"/>
      <c r="DS2243" s="74"/>
      <c r="DT2243" s="74"/>
      <c r="DU2243" s="74"/>
      <c r="DV2243" s="74"/>
      <c r="DW2243" s="74"/>
      <c r="DX2243" s="74"/>
      <c r="DY2243" s="74"/>
      <c r="DZ2243" s="74"/>
      <c r="EA2243" s="74"/>
      <c r="EB2243" s="74"/>
      <c r="EC2243" s="74"/>
      <c r="ED2243" s="74"/>
      <c r="EE2243" s="74"/>
      <c r="EF2243" s="74"/>
      <c r="EG2243" s="74"/>
      <c r="EH2243" s="74"/>
      <c r="EI2243" s="74"/>
      <c r="EJ2243" s="74"/>
      <c r="EK2243" s="74"/>
      <c r="EL2243" s="74"/>
      <c r="EM2243" s="74"/>
      <c r="EN2243" s="74"/>
      <c r="EO2243" s="74"/>
      <c r="EP2243" s="74"/>
      <c r="EQ2243" s="74"/>
      <c r="ER2243" s="74"/>
      <c r="ES2243" s="74"/>
      <c r="ET2243" s="74"/>
      <c r="EU2243" s="74"/>
      <c r="EV2243" s="74"/>
      <c r="EW2243" s="74"/>
      <c r="EX2243" s="74"/>
      <c r="EY2243" s="74"/>
      <c r="EZ2243" s="74"/>
      <c r="FA2243" s="74"/>
      <c r="FB2243" s="74"/>
      <c r="FC2243" s="74"/>
      <c r="FD2243" s="74"/>
      <c r="FE2243" s="74"/>
      <c r="FF2243" s="74"/>
      <c r="FG2243" s="74"/>
      <c r="FH2243" s="74"/>
      <c r="FI2243" s="74"/>
      <c r="FJ2243" s="74"/>
      <c r="FK2243" s="74"/>
      <c r="FL2243" s="74"/>
      <c r="FM2243" s="74"/>
      <c r="FN2243" s="74"/>
      <c r="FO2243" s="74"/>
      <c r="FP2243" s="74"/>
      <c r="FQ2243" s="74"/>
      <c r="FR2243" s="74"/>
      <c r="FS2243" s="74"/>
      <c r="FT2243" s="74"/>
      <c r="FU2243" s="74"/>
      <c r="FV2243" s="74"/>
      <c r="FW2243" s="74"/>
      <c r="FX2243" s="74"/>
      <c r="FY2243" s="74"/>
      <c r="FZ2243" s="74"/>
      <c r="GA2243" s="74"/>
      <c r="GB2243" s="74"/>
      <c r="GC2243" s="74">
        <v>0</v>
      </c>
      <c r="GD2243" s="74">
        <v>16</v>
      </c>
      <c r="GE2243" s="74">
        <v>3</v>
      </c>
      <c r="GF2243" s="74">
        <v>3</v>
      </c>
      <c r="GG2243" t="s">
        <v>247</v>
      </c>
      <c r="GH2243" t="s">
        <v>248</v>
      </c>
      <c r="GI2243" t="s">
        <v>236</v>
      </c>
      <c r="GJ2243" s="47"/>
      <c r="GK2243" s="30"/>
    </row>
    <row r="2244" spans="1:193" x14ac:dyDescent="0.2">
      <c r="A2244" t="s">
        <v>175</v>
      </c>
      <c r="B2244" t="s">
        <v>246</v>
      </c>
      <c r="C2244" t="s">
        <v>0</v>
      </c>
      <c r="D2244" t="s">
        <v>256</v>
      </c>
      <c r="E2244" t="s">
        <v>191</v>
      </c>
      <c r="F2244" t="s">
        <v>261</v>
      </c>
      <c r="G2244" t="s">
        <v>276</v>
      </c>
      <c r="H2244" s="74">
        <v>0</v>
      </c>
      <c r="I2244" s="74"/>
      <c r="J2244" s="74"/>
      <c r="K2244" s="74"/>
      <c r="L2244" s="74"/>
      <c r="M2244" s="74"/>
      <c r="N2244" s="74"/>
      <c r="O2244" s="74"/>
      <c r="P2244" s="74"/>
      <c r="Q2244" s="74"/>
      <c r="R2244" s="74"/>
      <c r="S2244" s="74"/>
      <c r="T2244" s="74"/>
      <c r="U2244" s="74"/>
      <c r="V2244" s="74"/>
      <c r="W2244" s="74"/>
      <c r="X2244" s="74"/>
      <c r="Y2244" s="74"/>
      <c r="Z2244" s="74"/>
      <c r="AA2244" s="74"/>
      <c r="AB2244" s="74"/>
      <c r="AC2244" s="74"/>
      <c r="AD2244" s="74"/>
      <c r="AE2244" s="74"/>
      <c r="AF2244" s="74"/>
      <c r="AG2244" s="74"/>
      <c r="AH2244" s="74"/>
      <c r="AI2244" s="74"/>
      <c r="AJ2244" s="74"/>
      <c r="AK2244" s="74"/>
      <c r="AL2244" s="74"/>
      <c r="AM2244" s="74"/>
      <c r="AN2244" s="74"/>
      <c r="AO2244" s="74"/>
      <c r="AP2244" s="74"/>
      <c r="AQ2244" s="74"/>
      <c r="AR2244" s="74"/>
      <c r="AS2244" s="74"/>
      <c r="AT2244" s="74"/>
      <c r="AU2244" s="74"/>
      <c r="AV2244" s="74"/>
      <c r="AW2244" s="74"/>
      <c r="AX2244" s="74"/>
      <c r="AY2244" s="74"/>
      <c r="AZ2244" s="74"/>
      <c r="BA2244" s="74"/>
      <c r="BB2244" s="74"/>
      <c r="BC2244" s="74"/>
      <c r="BD2244" s="74"/>
      <c r="BE2244" s="74"/>
      <c r="BF2244" s="74"/>
      <c r="BG2244" s="74"/>
      <c r="BH2244" s="74"/>
      <c r="BI2244" s="74"/>
      <c r="BJ2244" s="74"/>
      <c r="BK2244" s="74"/>
      <c r="BL2244" s="74"/>
      <c r="BM2244" s="74"/>
      <c r="BN2244" s="74"/>
      <c r="BO2244" s="74"/>
      <c r="BP2244" s="74"/>
      <c r="BQ2244" s="74"/>
      <c r="BR2244" s="74"/>
      <c r="BS2244" s="74"/>
      <c r="BT2244" s="74"/>
      <c r="BU2244" s="74"/>
      <c r="BV2244" s="74"/>
      <c r="BW2244" s="74"/>
      <c r="BX2244" s="74"/>
      <c r="BY2244" s="74"/>
      <c r="BZ2244" s="74"/>
      <c r="CA2244" s="74"/>
      <c r="CB2244" s="74"/>
      <c r="CC2244" s="74"/>
      <c r="CD2244" s="74"/>
      <c r="CE2244" s="74"/>
      <c r="CF2244" s="74"/>
      <c r="CG2244" s="74"/>
      <c r="CH2244" s="74"/>
      <c r="CI2244" s="74"/>
      <c r="CJ2244" s="74"/>
      <c r="CK2244" s="74"/>
      <c r="CL2244" s="74"/>
      <c r="CM2244" s="74"/>
      <c r="CN2244" s="74"/>
      <c r="CO2244" s="74"/>
      <c r="CP2244" s="74"/>
      <c r="CQ2244" s="74"/>
      <c r="CR2244" s="74"/>
      <c r="CS2244" s="74"/>
      <c r="CT2244" s="74"/>
      <c r="CU2244" s="74"/>
      <c r="CV2244" s="74"/>
      <c r="CW2244" s="74"/>
      <c r="CX2244" s="74"/>
      <c r="CY2244" s="74"/>
      <c r="CZ2244" s="74"/>
      <c r="DA2244" s="74"/>
      <c r="DB2244" s="74"/>
      <c r="DC2244" s="74"/>
      <c r="DD2244" s="74"/>
      <c r="DE2244" s="74"/>
      <c r="DF2244" s="74"/>
      <c r="DG2244" s="74"/>
      <c r="DH2244" s="74"/>
      <c r="DI2244" s="74"/>
      <c r="DJ2244" s="74"/>
      <c r="DK2244" s="74"/>
      <c r="DL2244" s="74"/>
      <c r="DM2244" s="74"/>
      <c r="DN2244" s="74"/>
      <c r="DO2244" s="74"/>
      <c r="DP2244" s="74"/>
      <c r="DQ2244" s="74"/>
      <c r="DR2244" s="74"/>
      <c r="DS2244" s="74"/>
      <c r="DT2244" s="74"/>
      <c r="DU2244" s="74"/>
      <c r="DV2244" s="74"/>
      <c r="DW2244" s="74"/>
      <c r="DX2244" s="74"/>
      <c r="DY2244" s="74"/>
      <c r="DZ2244" s="74"/>
      <c r="EA2244" s="74"/>
      <c r="EB2244" s="74"/>
      <c r="EC2244" s="74"/>
      <c r="ED2244" s="74"/>
      <c r="EE2244" s="74"/>
      <c r="EF2244" s="74"/>
      <c r="EG2244" s="74"/>
      <c r="EH2244" s="74"/>
      <c r="EI2244" s="74"/>
      <c r="EJ2244" s="74"/>
      <c r="EK2244" s="74"/>
      <c r="EL2244" s="74"/>
      <c r="EM2244" s="74"/>
      <c r="EN2244" s="74"/>
      <c r="EO2244" s="74"/>
      <c r="EP2244" s="74"/>
      <c r="EQ2244" s="74"/>
      <c r="ER2244" s="74"/>
      <c r="ES2244" s="74"/>
      <c r="ET2244" s="74"/>
      <c r="EU2244" s="74"/>
      <c r="EV2244" s="74"/>
      <c r="EW2244" s="74"/>
      <c r="EX2244" s="74"/>
      <c r="EY2244" s="74"/>
      <c r="EZ2244" s="74"/>
      <c r="FA2244" s="74"/>
      <c r="FB2244" s="74"/>
      <c r="FC2244" s="74"/>
      <c r="FD2244" s="74"/>
      <c r="FE2244" s="74"/>
      <c r="FF2244" s="74"/>
      <c r="FG2244" s="74"/>
      <c r="FH2244" s="74"/>
      <c r="FI2244" s="74"/>
      <c r="FJ2244" s="74"/>
      <c r="FK2244" s="74"/>
      <c r="FL2244" s="74"/>
      <c r="FM2244" s="74"/>
      <c r="FN2244" s="74"/>
      <c r="FO2244" s="74"/>
      <c r="FP2244" s="74"/>
      <c r="FQ2244" s="74"/>
      <c r="FR2244" s="74"/>
      <c r="FS2244" s="74"/>
      <c r="FT2244" s="74"/>
      <c r="FU2244" s="74"/>
      <c r="FV2244" s="74"/>
      <c r="FW2244" s="74"/>
      <c r="FX2244" s="74"/>
      <c r="FY2244" s="74"/>
      <c r="FZ2244" s="74"/>
      <c r="GA2244" s="74"/>
      <c r="GB2244" s="74"/>
      <c r="GC2244" s="74">
        <v>0</v>
      </c>
      <c r="GD2244" s="74">
        <v>16</v>
      </c>
      <c r="GE2244" s="74">
        <v>3</v>
      </c>
      <c r="GF2244" s="74">
        <v>3</v>
      </c>
      <c r="GG2244" t="s">
        <v>247</v>
      </c>
      <c r="GH2244" t="s">
        <v>248</v>
      </c>
      <c r="GI2244" t="s">
        <v>236</v>
      </c>
      <c r="GJ2244" s="47"/>
      <c r="GK2244" s="30"/>
    </row>
    <row r="2245" spans="1:193" x14ac:dyDescent="0.2">
      <c r="A2245" t="s">
        <v>175</v>
      </c>
      <c r="B2245" t="s">
        <v>246</v>
      </c>
      <c r="C2245" t="s">
        <v>0</v>
      </c>
      <c r="D2245" t="s">
        <v>256</v>
      </c>
      <c r="E2245" t="s">
        <v>192</v>
      </c>
      <c r="F2245" t="s">
        <v>261</v>
      </c>
      <c r="G2245" t="s">
        <v>276</v>
      </c>
      <c r="H2245" s="74">
        <v>0</v>
      </c>
      <c r="I2245" s="74"/>
      <c r="J2245" s="74"/>
      <c r="K2245" s="74"/>
      <c r="L2245" s="74"/>
      <c r="M2245" s="74"/>
      <c r="N2245" s="74"/>
      <c r="O2245" s="74"/>
      <c r="P2245" s="74"/>
      <c r="Q2245" s="74"/>
      <c r="R2245" s="74"/>
      <c r="S2245" s="74"/>
      <c r="T2245" s="74"/>
      <c r="U2245" s="74"/>
      <c r="V2245" s="74"/>
      <c r="W2245" s="74"/>
      <c r="X2245" s="74"/>
      <c r="Y2245" s="74"/>
      <c r="Z2245" s="74"/>
      <c r="AA2245" s="74"/>
      <c r="AB2245" s="74"/>
      <c r="AC2245" s="74"/>
      <c r="AD2245" s="74"/>
      <c r="AE2245" s="74"/>
      <c r="AF2245" s="74"/>
      <c r="AG2245" s="74"/>
      <c r="AH2245" s="74"/>
      <c r="AI2245" s="74"/>
      <c r="AJ2245" s="74"/>
      <c r="AK2245" s="74"/>
      <c r="AL2245" s="74"/>
      <c r="AM2245" s="74"/>
      <c r="AN2245" s="74"/>
      <c r="AO2245" s="74"/>
      <c r="AP2245" s="74"/>
      <c r="AQ2245" s="74"/>
      <c r="AR2245" s="74"/>
      <c r="AS2245" s="74"/>
      <c r="AT2245" s="74"/>
      <c r="AU2245" s="74"/>
      <c r="AV2245" s="74"/>
      <c r="AW2245" s="74"/>
      <c r="AX2245" s="74"/>
      <c r="AY2245" s="74"/>
      <c r="AZ2245" s="74"/>
      <c r="BA2245" s="74"/>
      <c r="BB2245" s="74"/>
      <c r="BC2245" s="74"/>
      <c r="BD2245" s="74"/>
      <c r="BE2245" s="74"/>
      <c r="BF2245" s="74"/>
      <c r="BG2245" s="74"/>
      <c r="BH2245" s="74"/>
      <c r="BI2245" s="74"/>
      <c r="BJ2245" s="74"/>
      <c r="BK2245" s="74"/>
      <c r="BL2245" s="74"/>
      <c r="BM2245" s="74"/>
      <c r="BN2245" s="74"/>
      <c r="BO2245" s="74"/>
      <c r="BP2245" s="74"/>
      <c r="BQ2245" s="74"/>
      <c r="BR2245" s="74"/>
      <c r="BS2245" s="74"/>
      <c r="BT2245" s="74"/>
      <c r="BU2245" s="74"/>
      <c r="BV2245" s="74"/>
      <c r="BW2245" s="74"/>
      <c r="BX2245" s="74"/>
      <c r="BY2245" s="74"/>
      <c r="BZ2245" s="74"/>
      <c r="CA2245" s="74"/>
      <c r="CB2245" s="74"/>
      <c r="CC2245" s="74"/>
      <c r="CD2245" s="74"/>
      <c r="CE2245" s="74"/>
      <c r="CF2245" s="74"/>
      <c r="CG2245" s="74"/>
      <c r="CH2245" s="74"/>
      <c r="CI2245" s="74"/>
      <c r="CJ2245" s="74"/>
      <c r="CK2245" s="74"/>
      <c r="CL2245" s="74"/>
      <c r="CM2245" s="74"/>
      <c r="CN2245" s="74"/>
      <c r="CO2245" s="74"/>
      <c r="CP2245" s="74"/>
      <c r="CQ2245" s="74"/>
      <c r="CR2245" s="74"/>
      <c r="CS2245" s="74"/>
      <c r="CT2245" s="74"/>
      <c r="CU2245" s="74"/>
      <c r="CV2245" s="74"/>
      <c r="CW2245" s="74"/>
      <c r="CX2245" s="74"/>
      <c r="CY2245" s="74"/>
      <c r="CZ2245" s="74"/>
      <c r="DA2245" s="74"/>
      <c r="DB2245" s="74"/>
      <c r="DC2245" s="74"/>
      <c r="DD2245" s="74"/>
      <c r="DE2245" s="74"/>
      <c r="DF2245" s="74"/>
      <c r="DG2245" s="74"/>
      <c r="DH2245" s="74"/>
      <c r="DI2245" s="74"/>
      <c r="DJ2245" s="74"/>
      <c r="DK2245" s="74"/>
      <c r="DL2245" s="74"/>
      <c r="DM2245" s="74"/>
      <c r="DN2245" s="74"/>
      <c r="DO2245" s="74"/>
      <c r="DP2245" s="74"/>
      <c r="DQ2245" s="74"/>
      <c r="DR2245" s="74"/>
      <c r="DS2245" s="74"/>
      <c r="DT2245" s="74"/>
      <c r="DU2245" s="74"/>
      <c r="DV2245" s="74"/>
      <c r="DW2245" s="74"/>
      <c r="DX2245" s="74"/>
      <c r="DY2245" s="74"/>
      <c r="DZ2245" s="74"/>
      <c r="EA2245" s="74"/>
      <c r="EB2245" s="74"/>
      <c r="EC2245" s="74"/>
      <c r="ED2245" s="74"/>
      <c r="EE2245" s="74"/>
      <c r="EF2245" s="74"/>
      <c r="EG2245" s="74"/>
      <c r="EH2245" s="74"/>
      <c r="EI2245" s="74"/>
      <c r="EJ2245" s="74"/>
      <c r="EK2245" s="74"/>
      <c r="EL2245" s="74"/>
      <c r="EM2245" s="74"/>
      <c r="EN2245" s="74"/>
      <c r="EO2245" s="74"/>
      <c r="EP2245" s="74"/>
      <c r="EQ2245" s="74"/>
      <c r="ER2245" s="74"/>
      <c r="ES2245" s="74"/>
      <c r="ET2245" s="74"/>
      <c r="EU2245" s="74"/>
      <c r="EV2245" s="74"/>
      <c r="EW2245" s="74"/>
      <c r="EX2245" s="74"/>
      <c r="EY2245" s="74"/>
      <c r="EZ2245" s="74"/>
      <c r="FA2245" s="74"/>
      <c r="FB2245" s="74"/>
      <c r="FC2245" s="74"/>
      <c r="FD2245" s="74"/>
      <c r="FE2245" s="74"/>
      <c r="FF2245" s="74"/>
      <c r="FG2245" s="74"/>
      <c r="FH2245" s="74"/>
      <c r="FI2245" s="74"/>
      <c r="FJ2245" s="74"/>
      <c r="FK2245" s="74"/>
      <c r="FL2245" s="74"/>
      <c r="FM2245" s="74"/>
      <c r="FN2245" s="74"/>
      <c r="FO2245" s="74"/>
      <c r="FP2245" s="74"/>
      <c r="FQ2245" s="74"/>
      <c r="FR2245" s="74"/>
      <c r="FS2245" s="74"/>
      <c r="FT2245" s="74"/>
      <c r="FU2245" s="74"/>
      <c r="FV2245" s="74"/>
      <c r="FW2245" s="74"/>
      <c r="FX2245" s="74"/>
      <c r="FY2245" s="74"/>
      <c r="FZ2245" s="74"/>
      <c r="GA2245" s="74"/>
      <c r="GB2245" s="74"/>
      <c r="GC2245" s="74">
        <v>0</v>
      </c>
      <c r="GD2245" s="74">
        <v>16</v>
      </c>
      <c r="GE2245" s="74">
        <v>3</v>
      </c>
      <c r="GF2245" s="74">
        <v>3</v>
      </c>
      <c r="GG2245" t="s">
        <v>247</v>
      </c>
      <c r="GH2245" t="s">
        <v>248</v>
      </c>
      <c r="GI2245" t="s">
        <v>236</v>
      </c>
      <c r="GJ2245" s="47"/>
      <c r="GK2245" s="30"/>
    </row>
    <row r="2246" spans="1:193" x14ac:dyDescent="0.2">
      <c r="A2246" t="s">
        <v>175</v>
      </c>
      <c r="B2246" t="s">
        <v>246</v>
      </c>
      <c r="C2246" t="s">
        <v>0</v>
      </c>
      <c r="D2246" t="s">
        <v>185</v>
      </c>
      <c r="E2246" t="s">
        <v>222</v>
      </c>
      <c r="F2246" t="s">
        <v>261</v>
      </c>
      <c r="G2246" t="s">
        <v>276</v>
      </c>
      <c r="H2246" s="74">
        <v>0</v>
      </c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4"/>
      <c r="T2246" s="74"/>
      <c r="U2246" s="74"/>
      <c r="V2246" s="74"/>
      <c r="W2246" s="74"/>
      <c r="X2246" s="74"/>
      <c r="Y2246" s="74"/>
      <c r="Z2246" s="74"/>
      <c r="AA2246" s="74"/>
      <c r="AB2246" s="74"/>
      <c r="AC2246" s="74"/>
      <c r="AD2246" s="74"/>
      <c r="AE2246" s="74"/>
      <c r="AF2246" s="74"/>
      <c r="AG2246" s="74"/>
      <c r="AH2246" s="74"/>
      <c r="AI2246" s="74"/>
      <c r="AJ2246" s="74"/>
      <c r="AK2246" s="74"/>
      <c r="AL2246" s="74"/>
      <c r="AM2246" s="74"/>
      <c r="AN2246" s="74"/>
      <c r="AO2246" s="74"/>
      <c r="AP2246" s="74"/>
      <c r="AQ2246" s="74"/>
      <c r="AR2246" s="74"/>
      <c r="AS2246" s="74"/>
      <c r="AT2246" s="74"/>
      <c r="AU2246" s="74"/>
      <c r="AV2246" s="74"/>
      <c r="AW2246" s="74"/>
      <c r="AX2246" s="74"/>
      <c r="AY2246" s="74"/>
      <c r="AZ2246" s="74"/>
      <c r="BA2246" s="74"/>
      <c r="BB2246" s="74"/>
      <c r="BC2246" s="74"/>
      <c r="BD2246" s="74"/>
      <c r="BE2246" s="74"/>
      <c r="BF2246" s="74"/>
      <c r="BG2246" s="74"/>
      <c r="BH2246" s="74"/>
      <c r="BI2246" s="74"/>
      <c r="BJ2246" s="74"/>
      <c r="BK2246" s="74"/>
      <c r="BL2246" s="74"/>
      <c r="BM2246" s="74"/>
      <c r="BN2246" s="74"/>
      <c r="BO2246" s="74"/>
      <c r="BP2246" s="74"/>
      <c r="BQ2246" s="74"/>
      <c r="BR2246" s="74"/>
      <c r="BS2246" s="74"/>
      <c r="BT2246" s="74"/>
      <c r="BU2246" s="74"/>
      <c r="BV2246" s="74"/>
      <c r="BW2246" s="74"/>
      <c r="BX2246" s="74"/>
      <c r="BY2246" s="74"/>
      <c r="BZ2246" s="74"/>
      <c r="CA2246" s="74"/>
      <c r="CB2246" s="74"/>
      <c r="CC2246" s="74"/>
      <c r="CD2246" s="74"/>
      <c r="CE2246" s="74"/>
      <c r="CF2246" s="74"/>
      <c r="CG2246" s="74"/>
      <c r="CH2246" s="74"/>
      <c r="CI2246" s="74"/>
      <c r="CJ2246" s="74"/>
      <c r="CK2246" s="74"/>
      <c r="CL2246" s="74"/>
      <c r="CM2246" s="74"/>
      <c r="CN2246" s="74"/>
      <c r="CO2246" s="74"/>
      <c r="CP2246" s="74"/>
      <c r="CQ2246" s="74"/>
      <c r="CR2246" s="74"/>
      <c r="CS2246" s="74"/>
      <c r="CT2246" s="74"/>
      <c r="CU2246" s="74"/>
      <c r="CV2246" s="74"/>
      <c r="CW2246" s="74"/>
      <c r="CX2246" s="74"/>
      <c r="CY2246" s="74"/>
      <c r="CZ2246" s="74"/>
      <c r="DA2246" s="74"/>
      <c r="DB2246" s="74"/>
      <c r="DC2246" s="74"/>
      <c r="DD2246" s="74"/>
      <c r="DE2246" s="74"/>
      <c r="DF2246" s="74"/>
      <c r="DG2246" s="74"/>
      <c r="DH2246" s="74"/>
      <c r="DI2246" s="74"/>
      <c r="DJ2246" s="74"/>
      <c r="DK2246" s="74"/>
      <c r="DL2246" s="74"/>
      <c r="DM2246" s="74"/>
      <c r="DN2246" s="74"/>
      <c r="DO2246" s="74"/>
      <c r="DP2246" s="74"/>
      <c r="DQ2246" s="74"/>
      <c r="DR2246" s="74"/>
      <c r="DS2246" s="74"/>
      <c r="DT2246" s="74"/>
      <c r="DU2246" s="74"/>
      <c r="DV2246" s="74"/>
      <c r="DW2246" s="74"/>
      <c r="DX2246" s="74"/>
      <c r="DY2246" s="74"/>
      <c r="DZ2246" s="74"/>
      <c r="EA2246" s="74"/>
      <c r="EB2246" s="74"/>
      <c r="EC2246" s="74"/>
      <c r="ED2246" s="74"/>
      <c r="EE2246" s="74"/>
      <c r="EF2246" s="74"/>
      <c r="EG2246" s="74"/>
      <c r="EH2246" s="74"/>
      <c r="EI2246" s="74"/>
      <c r="EJ2246" s="74"/>
      <c r="EK2246" s="74"/>
      <c r="EL2246" s="74"/>
      <c r="EM2246" s="74"/>
      <c r="EN2246" s="74"/>
      <c r="EO2246" s="74"/>
      <c r="EP2246" s="74"/>
      <c r="EQ2246" s="74"/>
      <c r="ER2246" s="74"/>
      <c r="ES2246" s="74"/>
      <c r="ET2246" s="74"/>
      <c r="EU2246" s="74"/>
      <c r="EV2246" s="74"/>
      <c r="EW2246" s="74"/>
      <c r="EX2246" s="74"/>
      <c r="EY2246" s="74"/>
      <c r="EZ2246" s="74"/>
      <c r="FA2246" s="74"/>
      <c r="FB2246" s="74"/>
      <c r="FC2246" s="74"/>
      <c r="FD2246" s="74"/>
      <c r="FE2246" s="74"/>
      <c r="FF2246" s="74"/>
      <c r="FG2246" s="74"/>
      <c r="FH2246" s="74"/>
      <c r="FI2246" s="74"/>
      <c r="FJ2246" s="74"/>
      <c r="FK2246" s="74"/>
      <c r="FL2246" s="74"/>
      <c r="FM2246" s="74"/>
      <c r="FN2246" s="74"/>
      <c r="FO2246" s="74"/>
      <c r="FP2246" s="74"/>
      <c r="FQ2246" s="74"/>
      <c r="FR2246" s="74"/>
      <c r="FS2246" s="74"/>
      <c r="FT2246" s="74"/>
      <c r="FU2246" s="74"/>
      <c r="FV2246" s="74"/>
      <c r="FW2246" s="74"/>
      <c r="FX2246" s="74"/>
      <c r="FY2246" s="74"/>
      <c r="FZ2246" s="74"/>
      <c r="GA2246" s="74"/>
      <c r="GB2246" s="74"/>
      <c r="GC2246" s="74">
        <v>0</v>
      </c>
      <c r="GD2246" s="74">
        <v>16</v>
      </c>
      <c r="GE2246" s="74">
        <v>3</v>
      </c>
      <c r="GF2246" s="74">
        <v>3</v>
      </c>
      <c r="GG2246" t="s">
        <v>247</v>
      </c>
      <c r="GH2246" t="s">
        <v>248</v>
      </c>
      <c r="GI2246" t="s">
        <v>236</v>
      </c>
      <c r="GJ2246" s="47"/>
      <c r="GK2246" s="30"/>
    </row>
    <row r="2247" spans="1:193" x14ac:dyDescent="0.2">
      <c r="A2247" t="s">
        <v>175</v>
      </c>
      <c r="B2247" t="s">
        <v>246</v>
      </c>
      <c r="C2247" t="s">
        <v>0</v>
      </c>
      <c r="D2247" t="s">
        <v>185</v>
      </c>
      <c r="E2247" t="s">
        <v>223</v>
      </c>
      <c r="F2247" t="s">
        <v>261</v>
      </c>
      <c r="G2247" t="s">
        <v>276</v>
      </c>
      <c r="H2247" s="74">
        <v>0</v>
      </c>
      <c r="I2247" s="74"/>
      <c r="J2247" s="74"/>
      <c r="K2247" s="74"/>
      <c r="L2247" s="74"/>
      <c r="M2247" s="74"/>
      <c r="N2247" s="74"/>
      <c r="O2247" s="74"/>
      <c r="P2247" s="74"/>
      <c r="Q2247" s="74"/>
      <c r="R2247" s="74"/>
      <c r="S2247" s="74"/>
      <c r="T2247" s="74"/>
      <c r="U2247" s="74"/>
      <c r="V2247" s="74"/>
      <c r="W2247" s="74"/>
      <c r="X2247" s="74"/>
      <c r="Y2247" s="74"/>
      <c r="Z2247" s="74"/>
      <c r="AA2247" s="74"/>
      <c r="AB2247" s="74"/>
      <c r="AC2247" s="74"/>
      <c r="AD2247" s="74"/>
      <c r="AE2247" s="74"/>
      <c r="AF2247" s="74"/>
      <c r="AG2247" s="74"/>
      <c r="AH2247" s="74"/>
      <c r="AI2247" s="74"/>
      <c r="AJ2247" s="74"/>
      <c r="AK2247" s="74"/>
      <c r="AL2247" s="74"/>
      <c r="AM2247" s="74"/>
      <c r="AN2247" s="74"/>
      <c r="AO2247" s="74"/>
      <c r="AP2247" s="74"/>
      <c r="AQ2247" s="74"/>
      <c r="AR2247" s="74"/>
      <c r="AS2247" s="74"/>
      <c r="AT2247" s="74"/>
      <c r="AU2247" s="74"/>
      <c r="AV2247" s="74"/>
      <c r="AW2247" s="74"/>
      <c r="AX2247" s="74"/>
      <c r="AY2247" s="74"/>
      <c r="AZ2247" s="74"/>
      <c r="BA2247" s="74"/>
      <c r="BB2247" s="74"/>
      <c r="BC2247" s="74"/>
      <c r="BD2247" s="74"/>
      <c r="BE2247" s="74"/>
      <c r="BF2247" s="74"/>
      <c r="BG2247" s="74"/>
      <c r="BH2247" s="74"/>
      <c r="BI2247" s="74"/>
      <c r="BJ2247" s="74"/>
      <c r="BK2247" s="74"/>
      <c r="BL2247" s="74"/>
      <c r="BM2247" s="74"/>
      <c r="BN2247" s="74"/>
      <c r="BO2247" s="74"/>
      <c r="BP2247" s="74"/>
      <c r="BQ2247" s="74"/>
      <c r="BR2247" s="74"/>
      <c r="BS2247" s="74"/>
      <c r="BT2247" s="74"/>
      <c r="BU2247" s="74"/>
      <c r="BV2247" s="74"/>
      <c r="BW2247" s="74"/>
      <c r="BX2247" s="74"/>
      <c r="BY2247" s="74"/>
      <c r="BZ2247" s="74"/>
      <c r="CA2247" s="74"/>
      <c r="CB2247" s="74"/>
      <c r="CC2247" s="74"/>
      <c r="CD2247" s="74"/>
      <c r="CE2247" s="74"/>
      <c r="CF2247" s="74"/>
      <c r="CG2247" s="74"/>
      <c r="CH2247" s="74"/>
      <c r="CI2247" s="74"/>
      <c r="CJ2247" s="74"/>
      <c r="CK2247" s="74"/>
      <c r="CL2247" s="74"/>
      <c r="CM2247" s="74"/>
      <c r="CN2247" s="74"/>
      <c r="CO2247" s="74"/>
      <c r="CP2247" s="74"/>
      <c r="CQ2247" s="74"/>
      <c r="CR2247" s="74"/>
      <c r="CS2247" s="74"/>
      <c r="CT2247" s="74"/>
      <c r="CU2247" s="74"/>
      <c r="CV2247" s="74"/>
      <c r="CW2247" s="74"/>
      <c r="CX2247" s="74"/>
      <c r="CY2247" s="74"/>
      <c r="CZ2247" s="74"/>
      <c r="DA2247" s="74"/>
      <c r="DB2247" s="74"/>
      <c r="DC2247" s="74"/>
      <c r="DD2247" s="74"/>
      <c r="DE2247" s="74"/>
      <c r="DF2247" s="74"/>
      <c r="DG2247" s="74"/>
      <c r="DH2247" s="74"/>
      <c r="DI2247" s="74"/>
      <c r="DJ2247" s="74"/>
      <c r="DK2247" s="74"/>
      <c r="DL2247" s="74"/>
      <c r="DM2247" s="74"/>
      <c r="DN2247" s="74"/>
      <c r="DO2247" s="74"/>
      <c r="DP2247" s="74"/>
      <c r="DQ2247" s="74"/>
      <c r="DR2247" s="74"/>
      <c r="DS2247" s="74"/>
      <c r="DT2247" s="74"/>
      <c r="DU2247" s="74"/>
      <c r="DV2247" s="74"/>
      <c r="DW2247" s="74"/>
      <c r="DX2247" s="74"/>
      <c r="DY2247" s="74"/>
      <c r="DZ2247" s="74"/>
      <c r="EA2247" s="74"/>
      <c r="EB2247" s="74"/>
      <c r="EC2247" s="74"/>
      <c r="ED2247" s="74"/>
      <c r="EE2247" s="74"/>
      <c r="EF2247" s="74"/>
      <c r="EG2247" s="74"/>
      <c r="EH2247" s="74"/>
      <c r="EI2247" s="74"/>
      <c r="EJ2247" s="74"/>
      <c r="EK2247" s="74"/>
      <c r="EL2247" s="74"/>
      <c r="EM2247" s="74"/>
      <c r="EN2247" s="74"/>
      <c r="EO2247" s="74"/>
      <c r="EP2247" s="74"/>
      <c r="EQ2247" s="74"/>
      <c r="ER2247" s="74"/>
      <c r="ES2247" s="74"/>
      <c r="ET2247" s="74"/>
      <c r="EU2247" s="74"/>
      <c r="EV2247" s="74"/>
      <c r="EW2247" s="74"/>
      <c r="EX2247" s="74"/>
      <c r="EY2247" s="74"/>
      <c r="EZ2247" s="74"/>
      <c r="FA2247" s="74"/>
      <c r="FB2247" s="74"/>
      <c r="FC2247" s="74"/>
      <c r="FD2247" s="74"/>
      <c r="FE2247" s="74"/>
      <c r="FF2247" s="74"/>
      <c r="FG2247" s="74"/>
      <c r="FH2247" s="74"/>
      <c r="FI2247" s="74"/>
      <c r="FJ2247" s="74"/>
      <c r="FK2247" s="74"/>
      <c r="FL2247" s="74"/>
      <c r="FM2247" s="74"/>
      <c r="FN2247" s="74"/>
      <c r="FO2247" s="74"/>
      <c r="FP2247" s="74"/>
      <c r="FQ2247" s="74"/>
      <c r="FR2247" s="74"/>
      <c r="FS2247" s="74"/>
      <c r="FT2247" s="74"/>
      <c r="FU2247" s="74"/>
      <c r="FV2247" s="74"/>
      <c r="FW2247" s="74"/>
      <c r="FX2247" s="74"/>
      <c r="FY2247" s="74"/>
      <c r="FZ2247" s="74"/>
      <c r="GA2247" s="74"/>
      <c r="GB2247" s="74"/>
      <c r="GC2247" s="74">
        <v>0</v>
      </c>
      <c r="GD2247" s="74">
        <v>16</v>
      </c>
      <c r="GE2247" s="74">
        <v>3</v>
      </c>
      <c r="GF2247" s="74">
        <v>3</v>
      </c>
      <c r="GG2247" t="s">
        <v>247</v>
      </c>
      <c r="GH2247" t="s">
        <v>248</v>
      </c>
      <c r="GI2247" t="s">
        <v>236</v>
      </c>
      <c r="GJ2247" s="47"/>
      <c r="GK2247" s="30"/>
    </row>
    <row r="2248" spans="1:193" x14ac:dyDescent="0.2">
      <c r="A2248" t="s">
        <v>175</v>
      </c>
      <c r="B2248" t="s">
        <v>246</v>
      </c>
      <c r="C2248" t="s">
        <v>0</v>
      </c>
      <c r="D2248" t="s">
        <v>185</v>
      </c>
      <c r="E2248" t="s">
        <v>224</v>
      </c>
      <c r="F2248" t="s">
        <v>261</v>
      </c>
      <c r="G2248" t="s">
        <v>276</v>
      </c>
      <c r="H2248" s="74">
        <v>0</v>
      </c>
      <c r="I2248" s="74"/>
      <c r="J2248" s="74"/>
      <c r="K2248" s="74"/>
      <c r="L2248" s="74"/>
      <c r="M2248" s="74"/>
      <c r="N2248" s="74"/>
      <c r="O2248" s="74"/>
      <c r="P2248" s="74"/>
      <c r="Q2248" s="74"/>
      <c r="R2248" s="74"/>
      <c r="S2248" s="74"/>
      <c r="T2248" s="74"/>
      <c r="U2248" s="74"/>
      <c r="V2248" s="74"/>
      <c r="W2248" s="74"/>
      <c r="X2248" s="74"/>
      <c r="Y2248" s="74"/>
      <c r="Z2248" s="74"/>
      <c r="AA2248" s="74"/>
      <c r="AB2248" s="74"/>
      <c r="AC2248" s="74"/>
      <c r="AD2248" s="74"/>
      <c r="AE2248" s="74"/>
      <c r="AF2248" s="74"/>
      <c r="AG2248" s="74"/>
      <c r="AH2248" s="74"/>
      <c r="AI2248" s="74"/>
      <c r="AJ2248" s="74"/>
      <c r="AK2248" s="74"/>
      <c r="AL2248" s="74"/>
      <c r="AM2248" s="74"/>
      <c r="AN2248" s="74"/>
      <c r="AO2248" s="74"/>
      <c r="AP2248" s="74"/>
      <c r="AQ2248" s="74"/>
      <c r="AR2248" s="74"/>
      <c r="AS2248" s="74"/>
      <c r="AT2248" s="74"/>
      <c r="AU2248" s="74"/>
      <c r="AV2248" s="74"/>
      <c r="AW2248" s="74"/>
      <c r="AX2248" s="74"/>
      <c r="AY2248" s="74"/>
      <c r="AZ2248" s="74"/>
      <c r="BA2248" s="74"/>
      <c r="BB2248" s="74"/>
      <c r="BC2248" s="74"/>
      <c r="BD2248" s="74"/>
      <c r="BE2248" s="74"/>
      <c r="BF2248" s="74"/>
      <c r="BG2248" s="74"/>
      <c r="BH2248" s="74"/>
      <c r="BI2248" s="74"/>
      <c r="BJ2248" s="74"/>
      <c r="BK2248" s="74"/>
      <c r="BL2248" s="74"/>
      <c r="BM2248" s="74"/>
      <c r="BN2248" s="74"/>
      <c r="BO2248" s="74"/>
      <c r="BP2248" s="74"/>
      <c r="BQ2248" s="74"/>
      <c r="BR2248" s="74"/>
      <c r="BS2248" s="74"/>
      <c r="BT2248" s="74"/>
      <c r="BU2248" s="74"/>
      <c r="BV2248" s="74"/>
      <c r="BW2248" s="74"/>
      <c r="BX2248" s="74"/>
      <c r="BY2248" s="74"/>
      <c r="BZ2248" s="74"/>
      <c r="CA2248" s="74"/>
      <c r="CB2248" s="74"/>
      <c r="CC2248" s="74"/>
      <c r="CD2248" s="74"/>
      <c r="CE2248" s="74"/>
      <c r="CF2248" s="74"/>
      <c r="CG2248" s="74"/>
      <c r="CH2248" s="74"/>
      <c r="CI2248" s="74"/>
      <c r="CJ2248" s="74"/>
      <c r="CK2248" s="74"/>
      <c r="CL2248" s="74"/>
      <c r="CM2248" s="74"/>
      <c r="CN2248" s="74"/>
      <c r="CO2248" s="74"/>
      <c r="CP2248" s="74"/>
      <c r="CQ2248" s="74"/>
      <c r="CR2248" s="74"/>
      <c r="CS2248" s="74"/>
      <c r="CT2248" s="74"/>
      <c r="CU2248" s="74"/>
      <c r="CV2248" s="74"/>
      <c r="CW2248" s="74"/>
      <c r="CX2248" s="74"/>
      <c r="CY2248" s="74"/>
      <c r="CZ2248" s="74"/>
      <c r="DA2248" s="74"/>
      <c r="DB2248" s="74"/>
      <c r="DC2248" s="74"/>
      <c r="DD2248" s="74"/>
      <c r="DE2248" s="74"/>
      <c r="DF2248" s="74"/>
      <c r="DG2248" s="74"/>
      <c r="DH2248" s="74"/>
      <c r="DI2248" s="74"/>
      <c r="DJ2248" s="74"/>
      <c r="DK2248" s="74"/>
      <c r="DL2248" s="74"/>
      <c r="DM2248" s="74"/>
      <c r="DN2248" s="74"/>
      <c r="DO2248" s="74"/>
      <c r="DP2248" s="74"/>
      <c r="DQ2248" s="74"/>
      <c r="DR2248" s="74"/>
      <c r="DS2248" s="74"/>
      <c r="DT2248" s="74"/>
      <c r="DU2248" s="74"/>
      <c r="DV2248" s="74"/>
      <c r="DW2248" s="74"/>
      <c r="DX2248" s="74"/>
      <c r="DY2248" s="74"/>
      <c r="DZ2248" s="74"/>
      <c r="EA2248" s="74"/>
      <c r="EB2248" s="74"/>
      <c r="EC2248" s="74"/>
      <c r="ED2248" s="74"/>
      <c r="EE2248" s="74"/>
      <c r="EF2248" s="74"/>
      <c r="EG2248" s="74"/>
      <c r="EH2248" s="74"/>
      <c r="EI2248" s="74"/>
      <c r="EJ2248" s="74"/>
      <c r="EK2248" s="74"/>
      <c r="EL2248" s="74"/>
      <c r="EM2248" s="74"/>
      <c r="EN2248" s="74"/>
      <c r="EO2248" s="74"/>
      <c r="EP2248" s="74"/>
      <c r="EQ2248" s="74"/>
      <c r="ER2248" s="74"/>
      <c r="ES2248" s="74"/>
      <c r="ET2248" s="74"/>
      <c r="EU2248" s="74"/>
      <c r="EV2248" s="74"/>
      <c r="EW2248" s="74"/>
      <c r="EX2248" s="74"/>
      <c r="EY2248" s="74"/>
      <c r="EZ2248" s="74"/>
      <c r="FA2248" s="74"/>
      <c r="FB2248" s="74"/>
      <c r="FC2248" s="74"/>
      <c r="FD2248" s="74"/>
      <c r="FE2248" s="74"/>
      <c r="FF2248" s="74"/>
      <c r="FG2248" s="74"/>
      <c r="FH2248" s="74"/>
      <c r="FI2248" s="74"/>
      <c r="FJ2248" s="74"/>
      <c r="FK2248" s="74"/>
      <c r="FL2248" s="74"/>
      <c r="FM2248" s="74"/>
      <c r="FN2248" s="74"/>
      <c r="FO2248" s="74"/>
      <c r="FP2248" s="74"/>
      <c r="FQ2248" s="74"/>
      <c r="FR2248" s="74"/>
      <c r="FS2248" s="74"/>
      <c r="FT2248" s="74"/>
      <c r="FU2248" s="74"/>
      <c r="FV2248" s="74"/>
      <c r="FW2248" s="74"/>
      <c r="FX2248" s="74"/>
      <c r="FY2248" s="74"/>
      <c r="FZ2248" s="74"/>
      <c r="GA2248" s="74"/>
      <c r="GB2248" s="74"/>
      <c r="GC2248" s="74">
        <v>0</v>
      </c>
      <c r="GD2248" s="74">
        <v>16</v>
      </c>
      <c r="GE2248" s="74">
        <v>3</v>
      </c>
      <c r="GF2248" s="74">
        <v>3</v>
      </c>
      <c r="GG2248" t="s">
        <v>247</v>
      </c>
      <c r="GH2248" t="s">
        <v>248</v>
      </c>
      <c r="GI2248" t="s">
        <v>236</v>
      </c>
      <c r="GJ2248" s="47"/>
      <c r="GK2248" s="30"/>
    </row>
    <row r="2249" spans="1:193" x14ac:dyDescent="0.2">
      <c r="A2249" t="s">
        <v>175</v>
      </c>
      <c r="B2249" t="s">
        <v>246</v>
      </c>
      <c r="C2249" t="s">
        <v>0</v>
      </c>
      <c r="D2249" t="s">
        <v>185</v>
      </c>
      <c r="E2249" t="s">
        <v>220</v>
      </c>
      <c r="F2249" t="s">
        <v>261</v>
      </c>
      <c r="G2249" t="s">
        <v>276</v>
      </c>
      <c r="H2249" s="74">
        <v>0</v>
      </c>
      <c r="I2249" s="74"/>
      <c r="J2249" s="74"/>
      <c r="K2249" s="74"/>
      <c r="L2249" s="74"/>
      <c r="M2249" s="74"/>
      <c r="N2249" s="74"/>
      <c r="O2249" s="74"/>
      <c r="P2249" s="74"/>
      <c r="Q2249" s="74"/>
      <c r="R2249" s="74"/>
      <c r="S2249" s="74"/>
      <c r="T2249" s="74"/>
      <c r="U2249" s="74"/>
      <c r="V2249" s="74"/>
      <c r="W2249" s="74"/>
      <c r="X2249" s="74"/>
      <c r="Y2249" s="74"/>
      <c r="Z2249" s="74"/>
      <c r="AA2249" s="74"/>
      <c r="AB2249" s="74"/>
      <c r="AC2249" s="74"/>
      <c r="AD2249" s="74"/>
      <c r="AE2249" s="74"/>
      <c r="AF2249" s="74"/>
      <c r="AG2249" s="74"/>
      <c r="AH2249" s="74"/>
      <c r="AI2249" s="74"/>
      <c r="AJ2249" s="74"/>
      <c r="AK2249" s="74"/>
      <c r="AL2249" s="74"/>
      <c r="AM2249" s="74"/>
      <c r="AN2249" s="74"/>
      <c r="AO2249" s="74"/>
      <c r="AP2249" s="74"/>
      <c r="AQ2249" s="74"/>
      <c r="AR2249" s="74"/>
      <c r="AS2249" s="74"/>
      <c r="AT2249" s="74"/>
      <c r="AU2249" s="74"/>
      <c r="AV2249" s="74"/>
      <c r="AW2249" s="74"/>
      <c r="AX2249" s="74"/>
      <c r="AY2249" s="74"/>
      <c r="AZ2249" s="74"/>
      <c r="BA2249" s="74"/>
      <c r="BB2249" s="74"/>
      <c r="BC2249" s="74"/>
      <c r="BD2249" s="74"/>
      <c r="BE2249" s="74"/>
      <c r="BF2249" s="74"/>
      <c r="BG2249" s="74"/>
      <c r="BH2249" s="74"/>
      <c r="BI2249" s="74"/>
      <c r="BJ2249" s="74"/>
      <c r="BK2249" s="74"/>
      <c r="BL2249" s="74"/>
      <c r="BM2249" s="74"/>
      <c r="BN2249" s="74"/>
      <c r="BO2249" s="74"/>
      <c r="BP2249" s="74"/>
      <c r="BQ2249" s="74"/>
      <c r="BR2249" s="74"/>
      <c r="BS2249" s="74"/>
      <c r="BT2249" s="74"/>
      <c r="BU2249" s="74"/>
      <c r="BV2249" s="74"/>
      <c r="BW2249" s="74"/>
      <c r="BX2249" s="74"/>
      <c r="BY2249" s="74"/>
      <c r="BZ2249" s="74"/>
      <c r="CA2249" s="74"/>
      <c r="CB2249" s="74"/>
      <c r="CC2249" s="74"/>
      <c r="CD2249" s="74"/>
      <c r="CE2249" s="74"/>
      <c r="CF2249" s="74"/>
      <c r="CG2249" s="74"/>
      <c r="CH2249" s="74"/>
      <c r="CI2249" s="74"/>
      <c r="CJ2249" s="74"/>
      <c r="CK2249" s="74"/>
      <c r="CL2249" s="74"/>
      <c r="CM2249" s="74"/>
      <c r="CN2249" s="74"/>
      <c r="CO2249" s="74"/>
      <c r="CP2249" s="74"/>
      <c r="CQ2249" s="74"/>
      <c r="CR2249" s="74"/>
      <c r="CS2249" s="74"/>
      <c r="CT2249" s="74"/>
      <c r="CU2249" s="74"/>
      <c r="CV2249" s="74"/>
      <c r="CW2249" s="74"/>
      <c r="CX2249" s="74"/>
      <c r="CY2249" s="74"/>
      <c r="CZ2249" s="74"/>
      <c r="DA2249" s="74"/>
      <c r="DB2249" s="74"/>
      <c r="DC2249" s="74"/>
      <c r="DD2249" s="74"/>
      <c r="DE2249" s="74"/>
      <c r="DF2249" s="74"/>
      <c r="DG2249" s="74"/>
      <c r="DH2249" s="74"/>
      <c r="DI2249" s="74"/>
      <c r="DJ2249" s="74"/>
      <c r="DK2249" s="74"/>
      <c r="DL2249" s="74"/>
      <c r="DM2249" s="74"/>
      <c r="DN2249" s="74"/>
      <c r="DO2249" s="74"/>
      <c r="DP2249" s="74"/>
      <c r="DQ2249" s="74"/>
      <c r="DR2249" s="74"/>
      <c r="DS2249" s="74"/>
      <c r="DT2249" s="74"/>
      <c r="DU2249" s="74"/>
      <c r="DV2249" s="74"/>
      <c r="DW2249" s="74"/>
      <c r="DX2249" s="74"/>
      <c r="DY2249" s="74"/>
      <c r="DZ2249" s="74"/>
      <c r="EA2249" s="74"/>
      <c r="EB2249" s="74"/>
      <c r="EC2249" s="74"/>
      <c r="ED2249" s="74"/>
      <c r="EE2249" s="74"/>
      <c r="EF2249" s="74"/>
      <c r="EG2249" s="74"/>
      <c r="EH2249" s="74"/>
      <c r="EI2249" s="74"/>
      <c r="EJ2249" s="74"/>
      <c r="EK2249" s="74"/>
      <c r="EL2249" s="74"/>
      <c r="EM2249" s="74"/>
      <c r="EN2249" s="74"/>
      <c r="EO2249" s="74"/>
      <c r="EP2249" s="74"/>
      <c r="EQ2249" s="74"/>
      <c r="ER2249" s="74"/>
      <c r="ES2249" s="74"/>
      <c r="ET2249" s="74"/>
      <c r="EU2249" s="74"/>
      <c r="EV2249" s="74"/>
      <c r="EW2249" s="74"/>
      <c r="EX2249" s="74"/>
      <c r="EY2249" s="74"/>
      <c r="EZ2249" s="74"/>
      <c r="FA2249" s="74"/>
      <c r="FB2249" s="74"/>
      <c r="FC2249" s="74"/>
      <c r="FD2249" s="74"/>
      <c r="FE2249" s="74"/>
      <c r="FF2249" s="74"/>
      <c r="FG2249" s="74"/>
      <c r="FH2249" s="74"/>
      <c r="FI2249" s="74"/>
      <c r="FJ2249" s="74"/>
      <c r="FK2249" s="74"/>
      <c r="FL2249" s="74"/>
      <c r="FM2249" s="74"/>
      <c r="FN2249" s="74"/>
      <c r="FO2249" s="74"/>
      <c r="FP2249" s="74"/>
      <c r="FQ2249" s="74"/>
      <c r="FR2249" s="74"/>
      <c r="FS2249" s="74"/>
      <c r="FT2249" s="74"/>
      <c r="FU2249" s="74"/>
      <c r="FV2249" s="74"/>
      <c r="FW2249" s="74"/>
      <c r="FX2249" s="74"/>
      <c r="FY2249" s="74"/>
      <c r="FZ2249" s="74"/>
      <c r="GA2249" s="74"/>
      <c r="GB2249" s="74"/>
      <c r="GC2249" s="74">
        <v>0</v>
      </c>
      <c r="GD2249" s="74">
        <v>16</v>
      </c>
      <c r="GE2249" s="74">
        <v>3</v>
      </c>
      <c r="GF2249" s="74">
        <v>3</v>
      </c>
      <c r="GG2249" t="s">
        <v>247</v>
      </c>
      <c r="GH2249" t="s">
        <v>248</v>
      </c>
      <c r="GI2249" t="s">
        <v>236</v>
      </c>
      <c r="GJ2249" s="47"/>
      <c r="GK2249" s="30"/>
    </row>
    <row r="2250" spans="1:193" x14ac:dyDescent="0.2">
      <c r="A2250" t="s">
        <v>175</v>
      </c>
      <c r="B2250" t="s">
        <v>246</v>
      </c>
      <c r="C2250" t="s">
        <v>0</v>
      </c>
      <c r="D2250" t="s">
        <v>185</v>
      </c>
      <c r="E2250" t="s">
        <v>221</v>
      </c>
      <c r="F2250" t="s">
        <v>261</v>
      </c>
      <c r="G2250" t="s">
        <v>276</v>
      </c>
      <c r="H2250" s="74">
        <v>0</v>
      </c>
      <c r="I2250" s="74"/>
      <c r="J2250" s="74"/>
      <c r="K2250" s="74"/>
      <c r="L2250" s="74"/>
      <c r="M2250" s="74"/>
      <c r="N2250" s="74"/>
      <c r="O2250" s="74"/>
      <c r="P2250" s="74"/>
      <c r="Q2250" s="74"/>
      <c r="R2250" s="74"/>
      <c r="S2250" s="74"/>
      <c r="T2250" s="74"/>
      <c r="U2250" s="74"/>
      <c r="V2250" s="74"/>
      <c r="W2250" s="74"/>
      <c r="X2250" s="74"/>
      <c r="Y2250" s="74"/>
      <c r="Z2250" s="74"/>
      <c r="AA2250" s="74"/>
      <c r="AB2250" s="74"/>
      <c r="AC2250" s="74"/>
      <c r="AD2250" s="74"/>
      <c r="AE2250" s="74"/>
      <c r="AF2250" s="74"/>
      <c r="AG2250" s="74"/>
      <c r="AH2250" s="74"/>
      <c r="AI2250" s="74"/>
      <c r="AJ2250" s="74"/>
      <c r="AK2250" s="74"/>
      <c r="AL2250" s="74"/>
      <c r="AM2250" s="74"/>
      <c r="AN2250" s="74"/>
      <c r="AO2250" s="74"/>
      <c r="AP2250" s="74"/>
      <c r="AQ2250" s="74"/>
      <c r="AR2250" s="74"/>
      <c r="AS2250" s="74"/>
      <c r="AT2250" s="74"/>
      <c r="AU2250" s="74"/>
      <c r="AV2250" s="74"/>
      <c r="AW2250" s="74"/>
      <c r="AX2250" s="74"/>
      <c r="AY2250" s="74"/>
      <c r="AZ2250" s="74"/>
      <c r="BA2250" s="74"/>
      <c r="BB2250" s="74"/>
      <c r="BC2250" s="74"/>
      <c r="BD2250" s="74"/>
      <c r="BE2250" s="74"/>
      <c r="BF2250" s="74"/>
      <c r="BG2250" s="74"/>
      <c r="BH2250" s="74"/>
      <c r="BI2250" s="74"/>
      <c r="BJ2250" s="74"/>
      <c r="BK2250" s="74"/>
      <c r="BL2250" s="74"/>
      <c r="BM2250" s="74"/>
      <c r="BN2250" s="74"/>
      <c r="BO2250" s="74"/>
      <c r="BP2250" s="74"/>
      <c r="BQ2250" s="74"/>
      <c r="BR2250" s="74"/>
      <c r="BS2250" s="74"/>
      <c r="BT2250" s="74"/>
      <c r="BU2250" s="74"/>
      <c r="BV2250" s="74"/>
      <c r="BW2250" s="74"/>
      <c r="BX2250" s="74"/>
      <c r="BY2250" s="74"/>
      <c r="BZ2250" s="74"/>
      <c r="CA2250" s="74"/>
      <c r="CB2250" s="74"/>
      <c r="CC2250" s="74"/>
      <c r="CD2250" s="74"/>
      <c r="CE2250" s="74"/>
      <c r="CF2250" s="74"/>
      <c r="CG2250" s="74"/>
      <c r="CH2250" s="74"/>
      <c r="CI2250" s="74"/>
      <c r="CJ2250" s="74"/>
      <c r="CK2250" s="74"/>
      <c r="CL2250" s="74"/>
      <c r="CM2250" s="74"/>
      <c r="CN2250" s="74"/>
      <c r="CO2250" s="74"/>
      <c r="CP2250" s="74"/>
      <c r="CQ2250" s="74"/>
      <c r="CR2250" s="74"/>
      <c r="CS2250" s="74"/>
      <c r="CT2250" s="74"/>
      <c r="CU2250" s="74"/>
      <c r="CV2250" s="74"/>
      <c r="CW2250" s="74"/>
      <c r="CX2250" s="74"/>
      <c r="CY2250" s="74"/>
      <c r="CZ2250" s="74"/>
      <c r="DA2250" s="74"/>
      <c r="DB2250" s="74"/>
      <c r="DC2250" s="74"/>
      <c r="DD2250" s="74"/>
      <c r="DE2250" s="74"/>
      <c r="DF2250" s="74"/>
      <c r="DG2250" s="74"/>
      <c r="DH2250" s="74"/>
      <c r="DI2250" s="74"/>
      <c r="DJ2250" s="74"/>
      <c r="DK2250" s="74"/>
      <c r="DL2250" s="74"/>
      <c r="DM2250" s="74"/>
      <c r="DN2250" s="74"/>
      <c r="DO2250" s="74"/>
      <c r="DP2250" s="74"/>
      <c r="DQ2250" s="74"/>
      <c r="DR2250" s="74"/>
      <c r="DS2250" s="74"/>
      <c r="DT2250" s="74"/>
      <c r="DU2250" s="74"/>
      <c r="DV2250" s="74"/>
      <c r="DW2250" s="74"/>
      <c r="DX2250" s="74"/>
      <c r="DY2250" s="74"/>
      <c r="DZ2250" s="74"/>
      <c r="EA2250" s="74"/>
      <c r="EB2250" s="74"/>
      <c r="EC2250" s="74"/>
      <c r="ED2250" s="74"/>
      <c r="EE2250" s="74"/>
      <c r="EF2250" s="74"/>
      <c r="EG2250" s="74"/>
      <c r="EH2250" s="74"/>
      <c r="EI2250" s="74"/>
      <c r="EJ2250" s="74"/>
      <c r="EK2250" s="74"/>
      <c r="EL2250" s="74"/>
      <c r="EM2250" s="74"/>
      <c r="EN2250" s="74"/>
      <c r="EO2250" s="74"/>
      <c r="EP2250" s="74"/>
      <c r="EQ2250" s="74"/>
      <c r="ER2250" s="74"/>
      <c r="ES2250" s="74"/>
      <c r="ET2250" s="74"/>
      <c r="EU2250" s="74"/>
      <c r="EV2250" s="74"/>
      <c r="EW2250" s="74"/>
      <c r="EX2250" s="74"/>
      <c r="EY2250" s="74"/>
      <c r="EZ2250" s="74"/>
      <c r="FA2250" s="74"/>
      <c r="FB2250" s="74"/>
      <c r="FC2250" s="74"/>
      <c r="FD2250" s="74"/>
      <c r="FE2250" s="74"/>
      <c r="FF2250" s="74"/>
      <c r="FG2250" s="74"/>
      <c r="FH2250" s="74"/>
      <c r="FI2250" s="74"/>
      <c r="FJ2250" s="74"/>
      <c r="FK2250" s="74"/>
      <c r="FL2250" s="74"/>
      <c r="FM2250" s="74"/>
      <c r="FN2250" s="74"/>
      <c r="FO2250" s="74"/>
      <c r="FP2250" s="74"/>
      <c r="FQ2250" s="74"/>
      <c r="FR2250" s="74"/>
      <c r="FS2250" s="74"/>
      <c r="FT2250" s="74"/>
      <c r="FU2250" s="74"/>
      <c r="FV2250" s="74"/>
      <c r="FW2250" s="74"/>
      <c r="FX2250" s="74"/>
      <c r="FY2250" s="74"/>
      <c r="FZ2250" s="74"/>
      <c r="GA2250" s="74"/>
      <c r="GB2250" s="74"/>
      <c r="GC2250" s="74">
        <v>0</v>
      </c>
      <c r="GD2250" s="74">
        <v>16</v>
      </c>
      <c r="GE2250" s="74">
        <v>3</v>
      </c>
      <c r="GF2250" s="74">
        <v>3</v>
      </c>
      <c r="GG2250" t="s">
        <v>247</v>
      </c>
      <c r="GH2250" t="s">
        <v>248</v>
      </c>
      <c r="GI2250" t="s">
        <v>236</v>
      </c>
      <c r="GJ2250" s="47"/>
      <c r="GK2250" s="30"/>
    </row>
    <row r="2251" spans="1:193" x14ac:dyDescent="0.2">
      <c r="A2251" t="s">
        <v>175</v>
      </c>
      <c r="B2251" t="s">
        <v>246</v>
      </c>
      <c r="C2251" t="s">
        <v>0</v>
      </c>
      <c r="D2251" t="s">
        <v>185</v>
      </c>
      <c r="E2251" t="s">
        <v>186</v>
      </c>
      <c r="F2251" t="s">
        <v>261</v>
      </c>
      <c r="G2251" t="s">
        <v>276</v>
      </c>
      <c r="H2251" s="74">
        <v>0</v>
      </c>
      <c r="I2251" s="74"/>
      <c r="J2251" s="74"/>
      <c r="K2251" s="74"/>
      <c r="L2251" s="74"/>
      <c r="M2251" s="74"/>
      <c r="N2251" s="74"/>
      <c r="O2251" s="74"/>
      <c r="P2251" s="74"/>
      <c r="Q2251" s="74"/>
      <c r="R2251" s="74"/>
      <c r="S2251" s="74"/>
      <c r="T2251" s="74"/>
      <c r="U2251" s="74"/>
      <c r="V2251" s="74"/>
      <c r="W2251" s="74"/>
      <c r="X2251" s="74"/>
      <c r="Y2251" s="74"/>
      <c r="Z2251" s="74"/>
      <c r="AA2251" s="74"/>
      <c r="AB2251" s="74"/>
      <c r="AC2251" s="74"/>
      <c r="AD2251" s="74"/>
      <c r="AE2251" s="74"/>
      <c r="AF2251" s="74"/>
      <c r="AG2251" s="74"/>
      <c r="AH2251" s="74"/>
      <c r="AI2251" s="74"/>
      <c r="AJ2251" s="74"/>
      <c r="AK2251" s="74"/>
      <c r="AL2251" s="74"/>
      <c r="AM2251" s="74"/>
      <c r="AN2251" s="74"/>
      <c r="AO2251" s="74"/>
      <c r="AP2251" s="74"/>
      <c r="AQ2251" s="74"/>
      <c r="AR2251" s="74"/>
      <c r="AS2251" s="74"/>
      <c r="AT2251" s="74"/>
      <c r="AU2251" s="74"/>
      <c r="AV2251" s="74"/>
      <c r="AW2251" s="74"/>
      <c r="AX2251" s="74"/>
      <c r="AY2251" s="74"/>
      <c r="AZ2251" s="74"/>
      <c r="BA2251" s="74"/>
      <c r="BB2251" s="74"/>
      <c r="BC2251" s="74"/>
      <c r="BD2251" s="74"/>
      <c r="BE2251" s="74"/>
      <c r="BF2251" s="74"/>
      <c r="BG2251" s="74"/>
      <c r="BH2251" s="74"/>
      <c r="BI2251" s="74"/>
      <c r="BJ2251" s="74"/>
      <c r="BK2251" s="74"/>
      <c r="BL2251" s="74"/>
      <c r="BM2251" s="74"/>
      <c r="BN2251" s="74"/>
      <c r="BO2251" s="74"/>
      <c r="BP2251" s="74"/>
      <c r="BQ2251" s="74"/>
      <c r="BR2251" s="74"/>
      <c r="BS2251" s="74"/>
      <c r="BT2251" s="74"/>
      <c r="BU2251" s="74"/>
      <c r="BV2251" s="74"/>
      <c r="BW2251" s="74"/>
      <c r="BX2251" s="74"/>
      <c r="BY2251" s="74"/>
      <c r="BZ2251" s="74"/>
      <c r="CA2251" s="74"/>
      <c r="CB2251" s="74"/>
      <c r="CC2251" s="74"/>
      <c r="CD2251" s="74"/>
      <c r="CE2251" s="74"/>
      <c r="CF2251" s="74"/>
      <c r="CG2251" s="74"/>
      <c r="CH2251" s="74"/>
      <c r="CI2251" s="74"/>
      <c r="CJ2251" s="74"/>
      <c r="CK2251" s="74"/>
      <c r="CL2251" s="74"/>
      <c r="CM2251" s="74"/>
      <c r="CN2251" s="74"/>
      <c r="CO2251" s="74"/>
      <c r="CP2251" s="74"/>
      <c r="CQ2251" s="74"/>
      <c r="CR2251" s="74"/>
      <c r="CS2251" s="74"/>
      <c r="CT2251" s="74"/>
      <c r="CU2251" s="74"/>
      <c r="CV2251" s="74"/>
      <c r="CW2251" s="74"/>
      <c r="CX2251" s="74"/>
      <c r="CY2251" s="74"/>
      <c r="CZ2251" s="74"/>
      <c r="DA2251" s="74"/>
      <c r="DB2251" s="74"/>
      <c r="DC2251" s="74"/>
      <c r="DD2251" s="74"/>
      <c r="DE2251" s="74"/>
      <c r="DF2251" s="74"/>
      <c r="DG2251" s="74"/>
      <c r="DH2251" s="74"/>
      <c r="DI2251" s="74"/>
      <c r="DJ2251" s="74"/>
      <c r="DK2251" s="74"/>
      <c r="DL2251" s="74"/>
      <c r="DM2251" s="74"/>
      <c r="DN2251" s="74"/>
      <c r="DO2251" s="74"/>
      <c r="DP2251" s="74"/>
      <c r="DQ2251" s="74"/>
      <c r="DR2251" s="74"/>
      <c r="DS2251" s="74"/>
      <c r="DT2251" s="74"/>
      <c r="DU2251" s="74"/>
      <c r="DV2251" s="74"/>
      <c r="DW2251" s="74"/>
      <c r="DX2251" s="74"/>
      <c r="DY2251" s="74"/>
      <c r="DZ2251" s="74"/>
      <c r="EA2251" s="74"/>
      <c r="EB2251" s="74"/>
      <c r="EC2251" s="74"/>
      <c r="ED2251" s="74"/>
      <c r="EE2251" s="74"/>
      <c r="EF2251" s="74"/>
      <c r="EG2251" s="74"/>
      <c r="EH2251" s="74"/>
      <c r="EI2251" s="74"/>
      <c r="EJ2251" s="74"/>
      <c r="EK2251" s="74"/>
      <c r="EL2251" s="74"/>
      <c r="EM2251" s="74"/>
      <c r="EN2251" s="74"/>
      <c r="EO2251" s="74"/>
      <c r="EP2251" s="74"/>
      <c r="EQ2251" s="74"/>
      <c r="ER2251" s="74"/>
      <c r="ES2251" s="74"/>
      <c r="ET2251" s="74"/>
      <c r="EU2251" s="74"/>
      <c r="EV2251" s="74"/>
      <c r="EW2251" s="74"/>
      <c r="EX2251" s="74"/>
      <c r="EY2251" s="74"/>
      <c r="EZ2251" s="74"/>
      <c r="FA2251" s="74"/>
      <c r="FB2251" s="74"/>
      <c r="FC2251" s="74"/>
      <c r="FD2251" s="74"/>
      <c r="FE2251" s="74"/>
      <c r="FF2251" s="74"/>
      <c r="FG2251" s="74"/>
      <c r="FH2251" s="74"/>
      <c r="FI2251" s="74"/>
      <c r="FJ2251" s="74"/>
      <c r="FK2251" s="74"/>
      <c r="FL2251" s="74"/>
      <c r="FM2251" s="74"/>
      <c r="FN2251" s="74"/>
      <c r="FO2251" s="74"/>
      <c r="FP2251" s="74"/>
      <c r="FQ2251" s="74"/>
      <c r="FR2251" s="74"/>
      <c r="FS2251" s="74"/>
      <c r="FT2251" s="74"/>
      <c r="FU2251" s="74"/>
      <c r="FV2251" s="74"/>
      <c r="FW2251" s="74"/>
      <c r="FX2251" s="74"/>
      <c r="FY2251" s="74"/>
      <c r="FZ2251" s="74"/>
      <c r="GA2251" s="74"/>
      <c r="GB2251" s="74"/>
      <c r="GC2251" s="74">
        <v>0</v>
      </c>
      <c r="GD2251" s="74">
        <v>16</v>
      </c>
      <c r="GE2251" s="74">
        <v>3</v>
      </c>
      <c r="GF2251" s="74">
        <v>3</v>
      </c>
      <c r="GG2251" t="s">
        <v>247</v>
      </c>
      <c r="GH2251" t="s">
        <v>248</v>
      </c>
      <c r="GI2251" t="s">
        <v>236</v>
      </c>
      <c r="GJ2251" s="47"/>
      <c r="GK2251" s="30"/>
    </row>
    <row r="2252" spans="1:193" x14ac:dyDescent="0.2">
      <c r="A2252" t="s">
        <v>175</v>
      </c>
      <c r="B2252" t="s">
        <v>246</v>
      </c>
      <c r="C2252" t="s">
        <v>0</v>
      </c>
      <c r="D2252" t="s">
        <v>185</v>
      </c>
      <c r="E2252" t="s">
        <v>187</v>
      </c>
      <c r="F2252" t="s">
        <v>261</v>
      </c>
      <c r="G2252" t="s">
        <v>276</v>
      </c>
      <c r="H2252" s="74">
        <v>0</v>
      </c>
      <c r="I2252" s="74"/>
      <c r="J2252" s="74"/>
      <c r="K2252" s="74"/>
      <c r="L2252" s="74"/>
      <c r="M2252" s="74"/>
      <c r="N2252" s="74"/>
      <c r="O2252" s="74"/>
      <c r="P2252" s="74"/>
      <c r="Q2252" s="74"/>
      <c r="R2252" s="74"/>
      <c r="S2252" s="74"/>
      <c r="T2252" s="74"/>
      <c r="U2252" s="74"/>
      <c r="V2252" s="74"/>
      <c r="W2252" s="74"/>
      <c r="X2252" s="74"/>
      <c r="Y2252" s="74"/>
      <c r="Z2252" s="74"/>
      <c r="AA2252" s="74"/>
      <c r="AB2252" s="74"/>
      <c r="AC2252" s="74"/>
      <c r="AD2252" s="74"/>
      <c r="AE2252" s="74"/>
      <c r="AF2252" s="74"/>
      <c r="AG2252" s="74"/>
      <c r="AH2252" s="74"/>
      <c r="AI2252" s="74"/>
      <c r="AJ2252" s="74"/>
      <c r="AK2252" s="74"/>
      <c r="AL2252" s="74"/>
      <c r="AM2252" s="74"/>
      <c r="AN2252" s="74"/>
      <c r="AO2252" s="74"/>
      <c r="AP2252" s="74"/>
      <c r="AQ2252" s="74"/>
      <c r="AR2252" s="74"/>
      <c r="AS2252" s="74"/>
      <c r="AT2252" s="74"/>
      <c r="AU2252" s="74"/>
      <c r="AV2252" s="74"/>
      <c r="AW2252" s="74"/>
      <c r="AX2252" s="74"/>
      <c r="AY2252" s="74"/>
      <c r="AZ2252" s="74"/>
      <c r="BA2252" s="74"/>
      <c r="BB2252" s="74"/>
      <c r="BC2252" s="74"/>
      <c r="BD2252" s="74"/>
      <c r="BE2252" s="74"/>
      <c r="BF2252" s="74"/>
      <c r="BG2252" s="74"/>
      <c r="BH2252" s="74"/>
      <c r="BI2252" s="74"/>
      <c r="BJ2252" s="74"/>
      <c r="BK2252" s="74"/>
      <c r="BL2252" s="74"/>
      <c r="BM2252" s="74"/>
      <c r="BN2252" s="74"/>
      <c r="BO2252" s="74"/>
      <c r="BP2252" s="74"/>
      <c r="BQ2252" s="74"/>
      <c r="BR2252" s="74"/>
      <c r="BS2252" s="74"/>
      <c r="BT2252" s="74"/>
      <c r="BU2252" s="74"/>
      <c r="BV2252" s="74"/>
      <c r="BW2252" s="74"/>
      <c r="BX2252" s="74"/>
      <c r="BY2252" s="74"/>
      <c r="BZ2252" s="74"/>
      <c r="CA2252" s="74"/>
      <c r="CB2252" s="74"/>
      <c r="CC2252" s="74"/>
      <c r="CD2252" s="74"/>
      <c r="CE2252" s="74"/>
      <c r="CF2252" s="74"/>
      <c r="CG2252" s="74"/>
      <c r="CH2252" s="74"/>
      <c r="CI2252" s="74"/>
      <c r="CJ2252" s="74"/>
      <c r="CK2252" s="74"/>
      <c r="CL2252" s="74"/>
      <c r="CM2252" s="74"/>
      <c r="CN2252" s="74"/>
      <c r="CO2252" s="74"/>
      <c r="CP2252" s="74"/>
      <c r="CQ2252" s="74"/>
      <c r="CR2252" s="74"/>
      <c r="CS2252" s="74"/>
      <c r="CT2252" s="74"/>
      <c r="CU2252" s="74"/>
      <c r="CV2252" s="74"/>
      <c r="CW2252" s="74"/>
      <c r="CX2252" s="74"/>
      <c r="CY2252" s="74"/>
      <c r="CZ2252" s="74"/>
      <c r="DA2252" s="74"/>
      <c r="DB2252" s="74"/>
      <c r="DC2252" s="74"/>
      <c r="DD2252" s="74"/>
      <c r="DE2252" s="74"/>
      <c r="DF2252" s="74"/>
      <c r="DG2252" s="74"/>
      <c r="DH2252" s="74"/>
      <c r="DI2252" s="74"/>
      <c r="DJ2252" s="74"/>
      <c r="DK2252" s="74"/>
      <c r="DL2252" s="74"/>
      <c r="DM2252" s="74"/>
      <c r="DN2252" s="74"/>
      <c r="DO2252" s="74"/>
      <c r="DP2252" s="74"/>
      <c r="DQ2252" s="74"/>
      <c r="DR2252" s="74"/>
      <c r="DS2252" s="74"/>
      <c r="DT2252" s="74"/>
      <c r="DU2252" s="74"/>
      <c r="DV2252" s="74"/>
      <c r="DW2252" s="74"/>
      <c r="DX2252" s="74"/>
      <c r="DY2252" s="74"/>
      <c r="DZ2252" s="74"/>
      <c r="EA2252" s="74"/>
      <c r="EB2252" s="74"/>
      <c r="EC2252" s="74"/>
      <c r="ED2252" s="74"/>
      <c r="EE2252" s="74"/>
      <c r="EF2252" s="74"/>
      <c r="EG2252" s="74"/>
      <c r="EH2252" s="74"/>
      <c r="EI2252" s="74"/>
      <c r="EJ2252" s="74"/>
      <c r="EK2252" s="74"/>
      <c r="EL2252" s="74"/>
      <c r="EM2252" s="74"/>
      <c r="EN2252" s="74"/>
      <c r="EO2252" s="74"/>
      <c r="EP2252" s="74"/>
      <c r="EQ2252" s="74"/>
      <c r="ER2252" s="74"/>
      <c r="ES2252" s="74"/>
      <c r="ET2252" s="74"/>
      <c r="EU2252" s="74"/>
      <c r="EV2252" s="74"/>
      <c r="EW2252" s="74"/>
      <c r="EX2252" s="74"/>
      <c r="EY2252" s="74"/>
      <c r="EZ2252" s="74"/>
      <c r="FA2252" s="74"/>
      <c r="FB2252" s="74"/>
      <c r="FC2252" s="74"/>
      <c r="FD2252" s="74"/>
      <c r="FE2252" s="74"/>
      <c r="FF2252" s="74"/>
      <c r="FG2252" s="74"/>
      <c r="FH2252" s="74"/>
      <c r="FI2252" s="74"/>
      <c r="FJ2252" s="74"/>
      <c r="FK2252" s="74"/>
      <c r="FL2252" s="74"/>
      <c r="FM2252" s="74"/>
      <c r="FN2252" s="74"/>
      <c r="FO2252" s="74"/>
      <c r="FP2252" s="74"/>
      <c r="FQ2252" s="74"/>
      <c r="FR2252" s="74"/>
      <c r="FS2252" s="74"/>
      <c r="FT2252" s="74"/>
      <c r="FU2252" s="74"/>
      <c r="FV2252" s="74"/>
      <c r="FW2252" s="74"/>
      <c r="FX2252" s="74"/>
      <c r="FY2252" s="74"/>
      <c r="FZ2252" s="74"/>
      <c r="GA2252" s="74"/>
      <c r="GB2252" s="74"/>
      <c r="GC2252" s="74">
        <v>0</v>
      </c>
      <c r="GD2252" s="74">
        <v>16</v>
      </c>
      <c r="GE2252" s="74">
        <v>3</v>
      </c>
      <c r="GF2252" s="74">
        <v>3</v>
      </c>
      <c r="GG2252" t="s">
        <v>247</v>
      </c>
      <c r="GH2252" t="s">
        <v>248</v>
      </c>
      <c r="GI2252" t="s">
        <v>236</v>
      </c>
      <c r="GJ2252" s="47"/>
      <c r="GK2252" s="30"/>
    </row>
    <row r="2253" spans="1:193" x14ac:dyDescent="0.2">
      <c r="A2253" t="s">
        <v>175</v>
      </c>
      <c r="B2253" t="s">
        <v>246</v>
      </c>
      <c r="C2253" t="s">
        <v>0</v>
      </c>
      <c r="D2253" t="s">
        <v>185</v>
      </c>
      <c r="E2253" t="s">
        <v>188</v>
      </c>
      <c r="F2253" t="s">
        <v>261</v>
      </c>
      <c r="G2253" t="s">
        <v>276</v>
      </c>
      <c r="H2253" s="74">
        <v>0</v>
      </c>
      <c r="I2253" s="74"/>
      <c r="J2253" s="74"/>
      <c r="K2253" s="74"/>
      <c r="L2253" s="74"/>
      <c r="M2253" s="74"/>
      <c r="N2253" s="74"/>
      <c r="O2253" s="74"/>
      <c r="P2253" s="74"/>
      <c r="Q2253" s="74"/>
      <c r="R2253" s="74"/>
      <c r="S2253" s="74"/>
      <c r="T2253" s="74"/>
      <c r="U2253" s="74"/>
      <c r="V2253" s="74"/>
      <c r="W2253" s="74"/>
      <c r="X2253" s="74"/>
      <c r="Y2253" s="74"/>
      <c r="Z2253" s="74"/>
      <c r="AA2253" s="74"/>
      <c r="AB2253" s="74"/>
      <c r="AC2253" s="74"/>
      <c r="AD2253" s="74"/>
      <c r="AE2253" s="74"/>
      <c r="AF2253" s="74"/>
      <c r="AG2253" s="74"/>
      <c r="AH2253" s="74"/>
      <c r="AI2253" s="74"/>
      <c r="AJ2253" s="74"/>
      <c r="AK2253" s="74"/>
      <c r="AL2253" s="74"/>
      <c r="AM2253" s="74"/>
      <c r="AN2253" s="74"/>
      <c r="AO2253" s="74"/>
      <c r="AP2253" s="74"/>
      <c r="AQ2253" s="74"/>
      <c r="AR2253" s="74"/>
      <c r="AS2253" s="74"/>
      <c r="AT2253" s="74"/>
      <c r="AU2253" s="74"/>
      <c r="AV2253" s="74"/>
      <c r="AW2253" s="74"/>
      <c r="AX2253" s="74"/>
      <c r="AY2253" s="74"/>
      <c r="AZ2253" s="74"/>
      <c r="BA2253" s="74"/>
      <c r="BB2253" s="74"/>
      <c r="BC2253" s="74"/>
      <c r="BD2253" s="74"/>
      <c r="BE2253" s="74"/>
      <c r="BF2253" s="74"/>
      <c r="BG2253" s="74"/>
      <c r="BH2253" s="74"/>
      <c r="BI2253" s="74"/>
      <c r="BJ2253" s="74"/>
      <c r="BK2253" s="74"/>
      <c r="BL2253" s="74"/>
      <c r="BM2253" s="74"/>
      <c r="BN2253" s="74"/>
      <c r="BO2253" s="74"/>
      <c r="BP2253" s="74"/>
      <c r="BQ2253" s="74"/>
      <c r="BR2253" s="74"/>
      <c r="BS2253" s="74"/>
      <c r="BT2253" s="74"/>
      <c r="BU2253" s="74"/>
      <c r="BV2253" s="74"/>
      <c r="BW2253" s="74"/>
      <c r="BX2253" s="74"/>
      <c r="BY2253" s="74"/>
      <c r="BZ2253" s="74"/>
      <c r="CA2253" s="74"/>
      <c r="CB2253" s="74"/>
      <c r="CC2253" s="74"/>
      <c r="CD2253" s="74"/>
      <c r="CE2253" s="74"/>
      <c r="CF2253" s="74"/>
      <c r="CG2253" s="74"/>
      <c r="CH2253" s="74"/>
      <c r="CI2253" s="74"/>
      <c r="CJ2253" s="74"/>
      <c r="CK2253" s="74"/>
      <c r="CL2253" s="74"/>
      <c r="CM2253" s="74"/>
      <c r="CN2253" s="74"/>
      <c r="CO2253" s="74"/>
      <c r="CP2253" s="74"/>
      <c r="CQ2253" s="74"/>
      <c r="CR2253" s="74"/>
      <c r="CS2253" s="74"/>
      <c r="CT2253" s="74"/>
      <c r="CU2253" s="74"/>
      <c r="CV2253" s="74"/>
      <c r="CW2253" s="74"/>
      <c r="CX2253" s="74"/>
      <c r="CY2253" s="74"/>
      <c r="CZ2253" s="74"/>
      <c r="DA2253" s="74"/>
      <c r="DB2253" s="74"/>
      <c r="DC2253" s="74"/>
      <c r="DD2253" s="74"/>
      <c r="DE2253" s="74"/>
      <c r="DF2253" s="74"/>
      <c r="DG2253" s="74"/>
      <c r="DH2253" s="74"/>
      <c r="DI2253" s="74"/>
      <c r="DJ2253" s="74"/>
      <c r="DK2253" s="74"/>
      <c r="DL2253" s="74"/>
      <c r="DM2253" s="74"/>
      <c r="DN2253" s="74"/>
      <c r="DO2253" s="74"/>
      <c r="DP2253" s="74"/>
      <c r="DQ2253" s="74"/>
      <c r="DR2253" s="74"/>
      <c r="DS2253" s="74"/>
      <c r="DT2253" s="74"/>
      <c r="DU2253" s="74"/>
      <c r="DV2253" s="74"/>
      <c r="DW2253" s="74"/>
      <c r="DX2253" s="74"/>
      <c r="DY2253" s="74"/>
      <c r="DZ2253" s="74"/>
      <c r="EA2253" s="74"/>
      <c r="EB2253" s="74"/>
      <c r="EC2253" s="74"/>
      <c r="ED2253" s="74"/>
      <c r="EE2253" s="74"/>
      <c r="EF2253" s="74"/>
      <c r="EG2253" s="74"/>
      <c r="EH2253" s="74"/>
      <c r="EI2253" s="74"/>
      <c r="EJ2253" s="74"/>
      <c r="EK2253" s="74"/>
      <c r="EL2253" s="74"/>
      <c r="EM2253" s="74"/>
      <c r="EN2253" s="74"/>
      <c r="EO2253" s="74"/>
      <c r="EP2253" s="74"/>
      <c r="EQ2253" s="74"/>
      <c r="ER2253" s="74"/>
      <c r="ES2253" s="74"/>
      <c r="ET2253" s="74"/>
      <c r="EU2253" s="74"/>
      <c r="EV2253" s="74"/>
      <c r="EW2253" s="74"/>
      <c r="EX2253" s="74"/>
      <c r="EY2253" s="74"/>
      <c r="EZ2253" s="74"/>
      <c r="FA2253" s="74"/>
      <c r="FB2253" s="74"/>
      <c r="FC2253" s="74"/>
      <c r="FD2253" s="74"/>
      <c r="FE2253" s="74"/>
      <c r="FF2253" s="74"/>
      <c r="FG2253" s="74"/>
      <c r="FH2253" s="74"/>
      <c r="FI2253" s="74"/>
      <c r="FJ2253" s="74"/>
      <c r="FK2253" s="74"/>
      <c r="FL2253" s="74"/>
      <c r="FM2253" s="74"/>
      <c r="FN2253" s="74"/>
      <c r="FO2253" s="74"/>
      <c r="FP2253" s="74"/>
      <c r="FQ2253" s="74"/>
      <c r="FR2253" s="74"/>
      <c r="FS2253" s="74"/>
      <c r="FT2253" s="74"/>
      <c r="FU2253" s="74"/>
      <c r="FV2253" s="74"/>
      <c r="FW2253" s="74"/>
      <c r="FX2253" s="74"/>
      <c r="FY2253" s="74"/>
      <c r="FZ2253" s="74"/>
      <c r="GA2253" s="74"/>
      <c r="GB2253" s="74"/>
      <c r="GC2253" s="74">
        <v>0</v>
      </c>
      <c r="GD2253" s="74">
        <v>16</v>
      </c>
      <c r="GE2253" s="74">
        <v>3</v>
      </c>
      <c r="GF2253" s="74">
        <v>3</v>
      </c>
      <c r="GG2253" t="s">
        <v>247</v>
      </c>
      <c r="GH2253" t="s">
        <v>248</v>
      </c>
      <c r="GI2253" t="s">
        <v>236</v>
      </c>
      <c r="GJ2253" s="47"/>
      <c r="GK2253" s="30"/>
    </row>
    <row r="2254" spans="1:193" x14ac:dyDescent="0.2">
      <c r="A2254" t="s">
        <v>175</v>
      </c>
      <c r="B2254" t="s">
        <v>246</v>
      </c>
      <c r="C2254" t="s">
        <v>0</v>
      </c>
      <c r="D2254" t="s">
        <v>185</v>
      </c>
      <c r="E2254" t="s">
        <v>189</v>
      </c>
      <c r="F2254" t="s">
        <v>261</v>
      </c>
      <c r="G2254" t="s">
        <v>276</v>
      </c>
      <c r="H2254" s="74">
        <v>0</v>
      </c>
      <c r="I2254" s="74"/>
      <c r="J2254" s="74"/>
      <c r="K2254" s="74"/>
      <c r="L2254" s="74"/>
      <c r="M2254" s="74"/>
      <c r="N2254" s="74"/>
      <c r="O2254" s="74"/>
      <c r="P2254" s="74"/>
      <c r="Q2254" s="74"/>
      <c r="R2254" s="74"/>
      <c r="S2254" s="74"/>
      <c r="T2254" s="74"/>
      <c r="U2254" s="74"/>
      <c r="V2254" s="74"/>
      <c r="W2254" s="74"/>
      <c r="X2254" s="74"/>
      <c r="Y2254" s="74"/>
      <c r="Z2254" s="74"/>
      <c r="AA2254" s="74"/>
      <c r="AB2254" s="74"/>
      <c r="AC2254" s="74"/>
      <c r="AD2254" s="74"/>
      <c r="AE2254" s="74"/>
      <c r="AF2254" s="74"/>
      <c r="AG2254" s="74"/>
      <c r="AH2254" s="74"/>
      <c r="AI2254" s="74"/>
      <c r="AJ2254" s="74"/>
      <c r="AK2254" s="74"/>
      <c r="AL2254" s="74"/>
      <c r="AM2254" s="74"/>
      <c r="AN2254" s="74"/>
      <c r="AO2254" s="74"/>
      <c r="AP2254" s="74"/>
      <c r="AQ2254" s="74"/>
      <c r="AR2254" s="74"/>
      <c r="AS2254" s="74"/>
      <c r="AT2254" s="74"/>
      <c r="AU2254" s="74"/>
      <c r="AV2254" s="74"/>
      <c r="AW2254" s="74"/>
      <c r="AX2254" s="74"/>
      <c r="AY2254" s="74"/>
      <c r="AZ2254" s="74"/>
      <c r="BA2254" s="74"/>
      <c r="BB2254" s="74"/>
      <c r="BC2254" s="74"/>
      <c r="BD2254" s="74"/>
      <c r="BE2254" s="74"/>
      <c r="BF2254" s="74"/>
      <c r="BG2254" s="74"/>
      <c r="BH2254" s="74"/>
      <c r="BI2254" s="74"/>
      <c r="BJ2254" s="74"/>
      <c r="BK2254" s="74"/>
      <c r="BL2254" s="74"/>
      <c r="BM2254" s="74"/>
      <c r="BN2254" s="74"/>
      <c r="BO2254" s="74"/>
      <c r="BP2254" s="74"/>
      <c r="BQ2254" s="74"/>
      <c r="BR2254" s="74"/>
      <c r="BS2254" s="74"/>
      <c r="BT2254" s="74"/>
      <c r="BU2254" s="74"/>
      <c r="BV2254" s="74"/>
      <c r="BW2254" s="74"/>
      <c r="BX2254" s="74"/>
      <c r="BY2254" s="74"/>
      <c r="BZ2254" s="74"/>
      <c r="CA2254" s="74"/>
      <c r="CB2254" s="74"/>
      <c r="CC2254" s="74"/>
      <c r="CD2254" s="74"/>
      <c r="CE2254" s="74"/>
      <c r="CF2254" s="74"/>
      <c r="CG2254" s="74"/>
      <c r="CH2254" s="74"/>
      <c r="CI2254" s="74"/>
      <c r="CJ2254" s="74"/>
      <c r="CK2254" s="74"/>
      <c r="CL2254" s="74"/>
      <c r="CM2254" s="74"/>
      <c r="CN2254" s="74"/>
      <c r="CO2254" s="74"/>
      <c r="CP2254" s="74"/>
      <c r="CQ2254" s="74"/>
      <c r="CR2254" s="74"/>
      <c r="CS2254" s="74"/>
      <c r="CT2254" s="74"/>
      <c r="CU2254" s="74"/>
      <c r="CV2254" s="74"/>
      <c r="CW2254" s="74"/>
      <c r="CX2254" s="74"/>
      <c r="CY2254" s="74"/>
      <c r="CZ2254" s="74"/>
      <c r="DA2254" s="74"/>
      <c r="DB2254" s="74"/>
      <c r="DC2254" s="74"/>
      <c r="DD2254" s="74"/>
      <c r="DE2254" s="74"/>
      <c r="DF2254" s="74"/>
      <c r="DG2254" s="74"/>
      <c r="DH2254" s="74"/>
      <c r="DI2254" s="74"/>
      <c r="DJ2254" s="74"/>
      <c r="DK2254" s="74"/>
      <c r="DL2254" s="74"/>
      <c r="DM2254" s="74"/>
      <c r="DN2254" s="74"/>
      <c r="DO2254" s="74"/>
      <c r="DP2254" s="74"/>
      <c r="DQ2254" s="74"/>
      <c r="DR2254" s="74"/>
      <c r="DS2254" s="74"/>
      <c r="DT2254" s="74"/>
      <c r="DU2254" s="74"/>
      <c r="DV2254" s="74"/>
      <c r="DW2254" s="74"/>
      <c r="DX2254" s="74"/>
      <c r="DY2254" s="74"/>
      <c r="DZ2254" s="74"/>
      <c r="EA2254" s="74"/>
      <c r="EB2254" s="74"/>
      <c r="EC2254" s="74"/>
      <c r="ED2254" s="74"/>
      <c r="EE2254" s="74"/>
      <c r="EF2254" s="74"/>
      <c r="EG2254" s="74"/>
      <c r="EH2254" s="74"/>
      <c r="EI2254" s="74"/>
      <c r="EJ2254" s="74"/>
      <c r="EK2254" s="74"/>
      <c r="EL2254" s="74"/>
      <c r="EM2254" s="74"/>
      <c r="EN2254" s="74"/>
      <c r="EO2254" s="74"/>
      <c r="EP2254" s="74"/>
      <c r="EQ2254" s="74"/>
      <c r="ER2254" s="74"/>
      <c r="ES2254" s="74"/>
      <c r="ET2254" s="74"/>
      <c r="EU2254" s="74"/>
      <c r="EV2254" s="74"/>
      <c r="EW2254" s="74"/>
      <c r="EX2254" s="74"/>
      <c r="EY2254" s="74"/>
      <c r="EZ2254" s="74"/>
      <c r="FA2254" s="74"/>
      <c r="FB2254" s="74"/>
      <c r="FC2254" s="74"/>
      <c r="FD2254" s="74"/>
      <c r="FE2254" s="74"/>
      <c r="FF2254" s="74"/>
      <c r="FG2254" s="74"/>
      <c r="FH2254" s="74"/>
      <c r="FI2254" s="74"/>
      <c r="FJ2254" s="74"/>
      <c r="FK2254" s="74"/>
      <c r="FL2254" s="74"/>
      <c r="FM2254" s="74"/>
      <c r="FN2254" s="74"/>
      <c r="FO2254" s="74"/>
      <c r="FP2254" s="74"/>
      <c r="FQ2254" s="74"/>
      <c r="FR2254" s="74"/>
      <c r="FS2254" s="74"/>
      <c r="FT2254" s="74"/>
      <c r="FU2254" s="74"/>
      <c r="FV2254" s="74"/>
      <c r="FW2254" s="74"/>
      <c r="FX2254" s="74"/>
      <c r="FY2254" s="74"/>
      <c r="FZ2254" s="74"/>
      <c r="GA2254" s="74"/>
      <c r="GB2254" s="74"/>
      <c r="GC2254" s="74">
        <v>0</v>
      </c>
      <c r="GD2254" s="74">
        <v>16</v>
      </c>
      <c r="GE2254" s="74">
        <v>3</v>
      </c>
      <c r="GF2254" s="74">
        <v>3</v>
      </c>
      <c r="GG2254" t="s">
        <v>247</v>
      </c>
      <c r="GH2254" t="s">
        <v>248</v>
      </c>
      <c r="GI2254" t="s">
        <v>236</v>
      </c>
      <c r="GJ2254" s="47"/>
      <c r="GK2254" s="30"/>
    </row>
    <row r="2255" spans="1:193" x14ac:dyDescent="0.2">
      <c r="A2255" t="s">
        <v>175</v>
      </c>
      <c r="B2255" t="s">
        <v>246</v>
      </c>
      <c r="C2255" t="s">
        <v>0</v>
      </c>
      <c r="D2255" t="s">
        <v>185</v>
      </c>
      <c r="E2255" t="s">
        <v>190</v>
      </c>
      <c r="F2255" t="s">
        <v>261</v>
      </c>
      <c r="G2255" t="s">
        <v>276</v>
      </c>
      <c r="H2255" s="74">
        <v>0</v>
      </c>
      <c r="I2255" s="74"/>
      <c r="J2255" s="74"/>
      <c r="K2255" s="74"/>
      <c r="L2255" s="74"/>
      <c r="M2255" s="74"/>
      <c r="N2255" s="74"/>
      <c r="O2255" s="74"/>
      <c r="P2255" s="74"/>
      <c r="Q2255" s="74"/>
      <c r="R2255" s="74"/>
      <c r="S2255" s="74"/>
      <c r="T2255" s="74"/>
      <c r="U2255" s="74"/>
      <c r="V2255" s="74"/>
      <c r="W2255" s="74"/>
      <c r="X2255" s="74"/>
      <c r="Y2255" s="74"/>
      <c r="Z2255" s="74"/>
      <c r="AA2255" s="74"/>
      <c r="AB2255" s="74"/>
      <c r="AC2255" s="74"/>
      <c r="AD2255" s="74"/>
      <c r="AE2255" s="74"/>
      <c r="AF2255" s="74"/>
      <c r="AG2255" s="74"/>
      <c r="AH2255" s="74"/>
      <c r="AI2255" s="74"/>
      <c r="AJ2255" s="74"/>
      <c r="AK2255" s="74"/>
      <c r="AL2255" s="74"/>
      <c r="AM2255" s="74"/>
      <c r="AN2255" s="74"/>
      <c r="AO2255" s="74"/>
      <c r="AP2255" s="74"/>
      <c r="AQ2255" s="74"/>
      <c r="AR2255" s="74"/>
      <c r="AS2255" s="74"/>
      <c r="AT2255" s="74"/>
      <c r="AU2255" s="74"/>
      <c r="AV2255" s="74"/>
      <c r="AW2255" s="74"/>
      <c r="AX2255" s="74"/>
      <c r="AY2255" s="74"/>
      <c r="AZ2255" s="74"/>
      <c r="BA2255" s="74"/>
      <c r="BB2255" s="74"/>
      <c r="BC2255" s="74"/>
      <c r="BD2255" s="74"/>
      <c r="BE2255" s="74"/>
      <c r="BF2255" s="74"/>
      <c r="BG2255" s="74"/>
      <c r="BH2255" s="74"/>
      <c r="BI2255" s="74"/>
      <c r="BJ2255" s="74"/>
      <c r="BK2255" s="74"/>
      <c r="BL2255" s="74"/>
      <c r="BM2255" s="74"/>
      <c r="BN2255" s="74"/>
      <c r="BO2255" s="74"/>
      <c r="BP2255" s="74"/>
      <c r="BQ2255" s="74"/>
      <c r="BR2255" s="74"/>
      <c r="BS2255" s="74"/>
      <c r="BT2255" s="74"/>
      <c r="BU2255" s="74"/>
      <c r="BV2255" s="74"/>
      <c r="BW2255" s="74"/>
      <c r="BX2255" s="74"/>
      <c r="BY2255" s="74"/>
      <c r="BZ2255" s="74"/>
      <c r="CA2255" s="74"/>
      <c r="CB2255" s="74"/>
      <c r="CC2255" s="74"/>
      <c r="CD2255" s="74"/>
      <c r="CE2255" s="74"/>
      <c r="CF2255" s="74"/>
      <c r="CG2255" s="74"/>
      <c r="CH2255" s="74"/>
      <c r="CI2255" s="74"/>
      <c r="CJ2255" s="74"/>
      <c r="CK2255" s="74"/>
      <c r="CL2255" s="74"/>
      <c r="CM2255" s="74"/>
      <c r="CN2255" s="74"/>
      <c r="CO2255" s="74"/>
      <c r="CP2255" s="74"/>
      <c r="CQ2255" s="74"/>
      <c r="CR2255" s="74"/>
      <c r="CS2255" s="74"/>
      <c r="CT2255" s="74"/>
      <c r="CU2255" s="74"/>
      <c r="CV2255" s="74"/>
      <c r="CW2255" s="74"/>
      <c r="CX2255" s="74"/>
      <c r="CY2255" s="74"/>
      <c r="CZ2255" s="74"/>
      <c r="DA2255" s="74"/>
      <c r="DB2255" s="74"/>
      <c r="DC2255" s="74"/>
      <c r="DD2255" s="74"/>
      <c r="DE2255" s="74"/>
      <c r="DF2255" s="74"/>
      <c r="DG2255" s="74"/>
      <c r="DH2255" s="74"/>
      <c r="DI2255" s="74"/>
      <c r="DJ2255" s="74"/>
      <c r="DK2255" s="74"/>
      <c r="DL2255" s="74"/>
      <c r="DM2255" s="74"/>
      <c r="DN2255" s="74"/>
      <c r="DO2255" s="74"/>
      <c r="DP2255" s="74"/>
      <c r="DQ2255" s="74"/>
      <c r="DR2255" s="74"/>
      <c r="DS2255" s="74"/>
      <c r="DT2255" s="74"/>
      <c r="DU2255" s="74"/>
      <c r="DV2255" s="74"/>
      <c r="DW2255" s="74"/>
      <c r="DX2255" s="74"/>
      <c r="DY2255" s="74"/>
      <c r="DZ2255" s="74"/>
      <c r="EA2255" s="74"/>
      <c r="EB2255" s="74"/>
      <c r="EC2255" s="74"/>
      <c r="ED2255" s="74"/>
      <c r="EE2255" s="74"/>
      <c r="EF2255" s="74"/>
      <c r="EG2255" s="74"/>
      <c r="EH2255" s="74"/>
      <c r="EI2255" s="74"/>
      <c r="EJ2255" s="74"/>
      <c r="EK2255" s="74"/>
      <c r="EL2255" s="74"/>
      <c r="EM2255" s="74"/>
      <c r="EN2255" s="74"/>
      <c r="EO2255" s="74"/>
      <c r="EP2255" s="74"/>
      <c r="EQ2255" s="74"/>
      <c r="ER2255" s="74"/>
      <c r="ES2255" s="74"/>
      <c r="ET2255" s="74"/>
      <c r="EU2255" s="74"/>
      <c r="EV2255" s="74"/>
      <c r="EW2255" s="74"/>
      <c r="EX2255" s="74"/>
      <c r="EY2255" s="74"/>
      <c r="EZ2255" s="74"/>
      <c r="FA2255" s="74"/>
      <c r="FB2255" s="74"/>
      <c r="FC2255" s="74"/>
      <c r="FD2255" s="74"/>
      <c r="FE2255" s="74"/>
      <c r="FF2255" s="74"/>
      <c r="FG2255" s="74"/>
      <c r="FH2255" s="74"/>
      <c r="FI2255" s="74"/>
      <c r="FJ2255" s="74"/>
      <c r="FK2255" s="74"/>
      <c r="FL2255" s="74"/>
      <c r="FM2255" s="74"/>
      <c r="FN2255" s="74"/>
      <c r="FO2255" s="74"/>
      <c r="FP2255" s="74"/>
      <c r="FQ2255" s="74"/>
      <c r="FR2255" s="74"/>
      <c r="FS2255" s="74"/>
      <c r="FT2255" s="74"/>
      <c r="FU2255" s="74"/>
      <c r="FV2255" s="74"/>
      <c r="FW2255" s="74"/>
      <c r="FX2255" s="74"/>
      <c r="FY2255" s="74"/>
      <c r="FZ2255" s="74"/>
      <c r="GA2255" s="74"/>
      <c r="GB2255" s="74"/>
      <c r="GC2255" s="74">
        <v>0</v>
      </c>
      <c r="GD2255" s="74">
        <v>16</v>
      </c>
      <c r="GE2255" s="74">
        <v>3</v>
      </c>
      <c r="GF2255" s="74">
        <v>3</v>
      </c>
      <c r="GG2255" t="s">
        <v>247</v>
      </c>
      <c r="GH2255" t="s">
        <v>248</v>
      </c>
      <c r="GI2255" t="s">
        <v>236</v>
      </c>
      <c r="GJ2255" s="47"/>
      <c r="GK2255" s="30"/>
    </row>
    <row r="2256" spans="1:193" x14ac:dyDescent="0.2">
      <c r="A2256" t="s">
        <v>175</v>
      </c>
      <c r="B2256" t="s">
        <v>246</v>
      </c>
      <c r="C2256" t="s">
        <v>0</v>
      </c>
      <c r="D2256" t="s">
        <v>185</v>
      </c>
      <c r="E2256" t="s">
        <v>191</v>
      </c>
      <c r="F2256" t="s">
        <v>261</v>
      </c>
      <c r="G2256" t="s">
        <v>276</v>
      </c>
      <c r="H2256" s="74">
        <v>0</v>
      </c>
      <c r="I2256" s="74"/>
      <c r="J2256" s="74"/>
      <c r="K2256" s="74"/>
      <c r="L2256" s="74"/>
      <c r="M2256" s="74"/>
      <c r="N2256" s="74"/>
      <c r="O2256" s="74"/>
      <c r="P2256" s="74"/>
      <c r="Q2256" s="74"/>
      <c r="R2256" s="74"/>
      <c r="S2256" s="74"/>
      <c r="T2256" s="74"/>
      <c r="U2256" s="74"/>
      <c r="V2256" s="74"/>
      <c r="W2256" s="74"/>
      <c r="X2256" s="74"/>
      <c r="Y2256" s="74"/>
      <c r="Z2256" s="74"/>
      <c r="AA2256" s="74"/>
      <c r="AB2256" s="74"/>
      <c r="AC2256" s="74"/>
      <c r="AD2256" s="74"/>
      <c r="AE2256" s="74"/>
      <c r="AF2256" s="74"/>
      <c r="AG2256" s="74"/>
      <c r="AH2256" s="74"/>
      <c r="AI2256" s="74"/>
      <c r="AJ2256" s="74"/>
      <c r="AK2256" s="74"/>
      <c r="AL2256" s="74"/>
      <c r="AM2256" s="74"/>
      <c r="AN2256" s="74"/>
      <c r="AO2256" s="74"/>
      <c r="AP2256" s="74"/>
      <c r="AQ2256" s="74"/>
      <c r="AR2256" s="74"/>
      <c r="AS2256" s="74"/>
      <c r="AT2256" s="74"/>
      <c r="AU2256" s="74"/>
      <c r="AV2256" s="74"/>
      <c r="AW2256" s="74"/>
      <c r="AX2256" s="74"/>
      <c r="AY2256" s="74"/>
      <c r="AZ2256" s="74"/>
      <c r="BA2256" s="74"/>
      <c r="BB2256" s="74"/>
      <c r="BC2256" s="74"/>
      <c r="BD2256" s="74"/>
      <c r="BE2256" s="74"/>
      <c r="BF2256" s="74"/>
      <c r="BG2256" s="74"/>
      <c r="BH2256" s="74"/>
      <c r="BI2256" s="74"/>
      <c r="BJ2256" s="74"/>
      <c r="BK2256" s="74"/>
      <c r="BL2256" s="74"/>
      <c r="BM2256" s="74"/>
      <c r="BN2256" s="74"/>
      <c r="BO2256" s="74"/>
      <c r="BP2256" s="74"/>
      <c r="BQ2256" s="74"/>
      <c r="BR2256" s="74"/>
      <c r="BS2256" s="74"/>
      <c r="BT2256" s="74"/>
      <c r="BU2256" s="74"/>
      <c r="BV2256" s="74"/>
      <c r="BW2256" s="74"/>
      <c r="BX2256" s="74"/>
      <c r="BY2256" s="74"/>
      <c r="BZ2256" s="74"/>
      <c r="CA2256" s="74"/>
      <c r="CB2256" s="74"/>
      <c r="CC2256" s="74"/>
      <c r="CD2256" s="74"/>
      <c r="CE2256" s="74"/>
      <c r="CF2256" s="74"/>
      <c r="CG2256" s="74"/>
      <c r="CH2256" s="74"/>
      <c r="CI2256" s="74"/>
      <c r="CJ2256" s="74"/>
      <c r="CK2256" s="74"/>
      <c r="CL2256" s="74"/>
      <c r="CM2256" s="74"/>
      <c r="CN2256" s="74"/>
      <c r="CO2256" s="74"/>
      <c r="CP2256" s="74"/>
      <c r="CQ2256" s="74"/>
      <c r="CR2256" s="74"/>
      <c r="CS2256" s="74"/>
      <c r="CT2256" s="74"/>
      <c r="CU2256" s="74"/>
      <c r="CV2256" s="74"/>
      <c r="CW2256" s="74"/>
      <c r="CX2256" s="74"/>
      <c r="CY2256" s="74"/>
      <c r="CZ2256" s="74"/>
      <c r="DA2256" s="74"/>
      <c r="DB2256" s="74"/>
      <c r="DC2256" s="74"/>
      <c r="DD2256" s="74"/>
      <c r="DE2256" s="74"/>
      <c r="DF2256" s="74"/>
      <c r="DG2256" s="74"/>
      <c r="DH2256" s="74"/>
      <c r="DI2256" s="74"/>
      <c r="DJ2256" s="74"/>
      <c r="DK2256" s="74"/>
      <c r="DL2256" s="74"/>
      <c r="DM2256" s="74"/>
      <c r="DN2256" s="74"/>
      <c r="DO2256" s="74"/>
      <c r="DP2256" s="74"/>
      <c r="DQ2256" s="74"/>
      <c r="DR2256" s="74"/>
      <c r="DS2256" s="74"/>
      <c r="DT2256" s="74"/>
      <c r="DU2256" s="74"/>
      <c r="DV2256" s="74"/>
      <c r="DW2256" s="74"/>
      <c r="DX2256" s="74"/>
      <c r="DY2256" s="74"/>
      <c r="DZ2256" s="74"/>
      <c r="EA2256" s="74"/>
      <c r="EB2256" s="74"/>
      <c r="EC2256" s="74"/>
      <c r="ED2256" s="74"/>
      <c r="EE2256" s="74"/>
      <c r="EF2256" s="74"/>
      <c r="EG2256" s="74"/>
      <c r="EH2256" s="74"/>
      <c r="EI2256" s="74"/>
      <c r="EJ2256" s="74"/>
      <c r="EK2256" s="74"/>
      <c r="EL2256" s="74"/>
      <c r="EM2256" s="74"/>
      <c r="EN2256" s="74"/>
      <c r="EO2256" s="74"/>
      <c r="EP2256" s="74"/>
      <c r="EQ2256" s="74"/>
      <c r="ER2256" s="74"/>
      <c r="ES2256" s="74"/>
      <c r="ET2256" s="74"/>
      <c r="EU2256" s="74"/>
      <c r="EV2256" s="74"/>
      <c r="EW2256" s="74"/>
      <c r="EX2256" s="74"/>
      <c r="EY2256" s="74"/>
      <c r="EZ2256" s="74"/>
      <c r="FA2256" s="74"/>
      <c r="FB2256" s="74"/>
      <c r="FC2256" s="74"/>
      <c r="FD2256" s="74"/>
      <c r="FE2256" s="74"/>
      <c r="FF2256" s="74"/>
      <c r="FG2256" s="74"/>
      <c r="FH2256" s="74"/>
      <c r="FI2256" s="74"/>
      <c r="FJ2256" s="74"/>
      <c r="FK2256" s="74"/>
      <c r="FL2256" s="74"/>
      <c r="FM2256" s="74"/>
      <c r="FN2256" s="74"/>
      <c r="FO2256" s="74"/>
      <c r="FP2256" s="74"/>
      <c r="FQ2256" s="74"/>
      <c r="FR2256" s="74"/>
      <c r="FS2256" s="74"/>
      <c r="FT2256" s="74"/>
      <c r="FU2256" s="74"/>
      <c r="FV2256" s="74"/>
      <c r="FW2256" s="74"/>
      <c r="FX2256" s="74"/>
      <c r="FY2256" s="74"/>
      <c r="FZ2256" s="74"/>
      <c r="GA2256" s="74"/>
      <c r="GB2256" s="74"/>
      <c r="GC2256" s="74">
        <v>0</v>
      </c>
      <c r="GD2256" s="74">
        <v>16</v>
      </c>
      <c r="GE2256" s="74">
        <v>3</v>
      </c>
      <c r="GF2256" s="74">
        <v>3</v>
      </c>
      <c r="GG2256" t="s">
        <v>247</v>
      </c>
      <c r="GH2256" t="s">
        <v>248</v>
      </c>
      <c r="GI2256" t="s">
        <v>236</v>
      </c>
      <c r="GJ2256" s="47"/>
      <c r="GK2256" s="30"/>
    </row>
    <row r="2257" spans="1:193" x14ac:dyDescent="0.2">
      <c r="A2257" t="s">
        <v>175</v>
      </c>
      <c r="B2257" t="s">
        <v>246</v>
      </c>
      <c r="C2257" t="s">
        <v>0</v>
      </c>
      <c r="D2257" t="s">
        <v>185</v>
      </c>
      <c r="E2257" t="s">
        <v>192</v>
      </c>
      <c r="F2257" t="s">
        <v>261</v>
      </c>
      <c r="G2257" t="s">
        <v>276</v>
      </c>
      <c r="H2257" s="74">
        <v>0</v>
      </c>
      <c r="I2257" s="74"/>
      <c r="J2257" s="74"/>
      <c r="K2257" s="74"/>
      <c r="L2257" s="74"/>
      <c r="M2257" s="74"/>
      <c r="N2257" s="74"/>
      <c r="O2257" s="74"/>
      <c r="P2257" s="74"/>
      <c r="Q2257" s="74"/>
      <c r="R2257" s="74"/>
      <c r="S2257" s="74"/>
      <c r="T2257" s="74"/>
      <c r="U2257" s="74"/>
      <c r="V2257" s="74"/>
      <c r="W2257" s="74"/>
      <c r="X2257" s="74"/>
      <c r="Y2257" s="74"/>
      <c r="Z2257" s="74"/>
      <c r="AA2257" s="74"/>
      <c r="AB2257" s="74"/>
      <c r="AC2257" s="74"/>
      <c r="AD2257" s="74"/>
      <c r="AE2257" s="74"/>
      <c r="AF2257" s="74"/>
      <c r="AG2257" s="74"/>
      <c r="AH2257" s="74"/>
      <c r="AI2257" s="74"/>
      <c r="AJ2257" s="74"/>
      <c r="AK2257" s="74"/>
      <c r="AL2257" s="74"/>
      <c r="AM2257" s="74"/>
      <c r="AN2257" s="74"/>
      <c r="AO2257" s="74"/>
      <c r="AP2257" s="74"/>
      <c r="AQ2257" s="74"/>
      <c r="AR2257" s="74"/>
      <c r="AS2257" s="74"/>
      <c r="AT2257" s="74"/>
      <c r="AU2257" s="74"/>
      <c r="AV2257" s="74"/>
      <c r="AW2257" s="74"/>
      <c r="AX2257" s="74"/>
      <c r="AY2257" s="74"/>
      <c r="AZ2257" s="74"/>
      <c r="BA2257" s="74"/>
      <c r="BB2257" s="74"/>
      <c r="BC2257" s="74"/>
      <c r="BD2257" s="74"/>
      <c r="BE2257" s="74"/>
      <c r="BF2257" s="74"/>
      <c r="BG2257" s="74"/>
      <c r="BH2257" s="74"/>
      <c r="BI2257" s="74"/>
      <c r="BJ2257" s="74"/>
      <c r="BK2257" s="74"/>
      <c r="BL2257" s="74"/>
      <c r="BM2257" s="74"/>
      <c r="BN2257" s="74"/>
      <c r="BO2257" s="74"/>
      <c r="BP2257" s="74"/>
      <c r="BQ2257" s="74"/>
      <c r="BR2257" s="74"/>
      <c r="BS2257" s="74"/>
      <c r="BT2257" s="74"/>
      <c r="BU2257" s="74"/>
      <c r="BV2257" s="74"/>
      <c r="BW2257" s="74"/>
      <c r="BX2257" s="74"/>
      <c r="BY2257" s="74"/>
      <c r="BZ2257" s="74"/>
      <c r="CA2257" s="74"/>
      <c r="CB2257" s="74"/>
      <c r="CC2257" s="74"/>
      <c r="CD2257" s="74"/>
      <c r="CE2257" s="74"/>
      <c r="CF2257" s="74"/>
      <c r="CG2257" s="74"/>
      <c r="CH2257" s="74"/>
      <c r="CI2257" s="74"/>
      <c r="CJ2257" s="74"/>
      <c r="CK2257" s="74"/>
      <c r="CL2257" s="74"/>
      <c r="CM2257" s="74"/>
      <c r="CN2257" s="74"/>
      <c r="CO2257" s="74"/>
      <c r="CP2257" s="74"/>
      <c r="CQ2257" s="74"/>
      <c r="CR2257" s="74"/>
      <c r="CS2257" s="74"/>
      <c r="CT2257" s="74"/>
      <c r="CU2257" s="74"/>
      <c r="CV2257" s="74"/>
      <c r="CW2257" s="74"/>
      <c r="CX2257" s="74"/>
      <c r="CY2257" s="74"/>
      <c r="CZ2257" s="74"/>
      <c r="DA2257" s="74"/>
      <c r="DB2257" s="74"/>
      <c r="DC2257" s="74"/>
      <c r="DD2257" s="74"/>
      <c r="DE2257" s="74"/>
      <c r="DF2257" s="74"/>
      <c r="DG2257" s="74"/>
      <c r="DH2257" s="74"/>
      <c r="DI2257" s="74"/>
      <c r="DJ2257" s="74"/>
      <c r="DK2257" s="74"/>
      <c r="DL2257" s="74"/>
      <c r="DM2257" s="74"/>
      <c r="DN2257" s="74"/>
      <c r="DO2257" s="74"/>
      <c r="DP2257" s="74"/>
      <c r="DQ2257" s="74"/>
      <c r="DR2257" s="74"/>
      <c r="DS2257" s="74"/>
      <c r="DT2257" s="74"/>
      <c r="DU2257" s="74"/>
      <c r="DV2257" s="74"/>
      <c r="DW2257" s="74"/>
      <c r="DX2257" s="74"/>
      <c r="DY2257" s="74"/>
      <c r="DZ2257" s="74"/>
      <c r="EA2257" s="74"/>
      <c r="EB2257" s="74"/>
      <c r="EC2257" s="74"/>
      <c r="ED2257" s="74"/>
      <c r="EE2257" s="74"/>
      <c r="EF2257" s="74"/>
      <c r="EG2257" s="74"/>
      <c r="EH2257" s="74"/>
      <c r="EI2257" s="74"/>
      <c r="EJ2257" s="74"/>
      <c r="EK2257" s="74"/>
      <c r="EL2257" s="74"/>
      <c r="EM2257" s="74"/>
      <c r="EN2257" s="74"/>
      <c r="EO2257" s="74"/>
      <c r="EP2257" s="74"/>
      <c r="EQ2257" s="74"/>
      <c r="ER2257" s="74"/>
      <c r="ES2257" s="74"/>
      <c r="ET2257" s="74"/>
      <c r="EU2257" s="74"/>
      <c r="EV2257" s="74"/>
      <c r="EW2257" s="74"/>
      <c r="EX2257" s="74"/>
      <c r="EY2257" s="74"/>
      <c r="EZ2257" s="74"/>
      <c r="FA2257" s="74"/>
      <c r="FB2257" s="74"/>
      <c r="FC2257" s="74"/>
      <c r="FD2257" s="74"/>
      <c r="FE2257" s="74"/>
      <c r="FF2257" s="74"/>
      <c r="FG2257" s="74"/>
      <c r="FH2257" s="74"/>
      <c r="FI2257" s="74"/>
      <c r="FJ2257" s="74"/>
      <c r="FK2257" s="74"/>
      <c r="FL2257" s="74"/>
      <c r="FM2257" s="74"/>
      <c r="FN2257" s="74"/>
      <c r="FO2257" s="74"/>
      <c r="FP2257" s="74"/>
      <c r="FQ2257" s="74"/>
      <c r="FR2257" s="74"/>
      <c r="FS2257" s="74"/>
      <c r="FT2257" s="74"/>
      <c r="FU2257" s="74"/>
      <c r="FV2257" s="74"/>
      <c r="FW2257" s="74"/>
      <c r="FX2257" s="74"/>
      <c r="FY2257" s="74"/>
      <c r="FZ2257" s="74"/>
      <c r="GA2257" s="74"/>
      <c r="GB2257" s="74"/>
      <c r="GC2257" s="74">
        <v>0</v>
      </c>
      <c r="GD2257" s="74">
        <v>16</v>
      </c>
      <c r="GE2257" s="74">
        <v>3</v>
      </c>
      <c r="GF2257" s="74">
        <v>3</v>
      </c>
      <c r="GG2257" t="s">
        <v>247</v>
      </c>
      <c r="GH2257" t="s">
        <v>248</v>
      </c>
      <c r="GI2257" t="s">
        <v>236</v>
      </c>
      <c r="GJ2257" s="47"/>
      <c r="GK2257" s="30"/>
    </row>
    <row r="2258" spans="1:193" x14ac:dyDescent="0.2">
      <c r="A2258" t="s">
        <v>175</v>
      </c>
      <c r="B2258" t="s">
        <v>246</v>
      </c>
      <c r="C2258" t="s">
        <v>0</v>
      </c>
      <c r="D2258" t="s">
        <v>256</v>
      </c>
      <c r="E2258" t="s">
        <v>222</v>
      </c>
      <c r="F2258" t="s">
        <v>262</v>
      </c>
      <c r="G2258" t="s">
        <v>276</v>
      </c>
      <c r="H2258" s="74">
        <v>0</v>
      </c>
      <c r="I2258" s="74"/>
      <c r="J2258" s="74"/>
      <c r="K2258" s="74"/>
      <c r="L2258" s="74"/>
      <c r="M2258" s="74"/>
      <c r="N2258" s="74"/>
      <c r="O2258" s="74"/>
      <c r="P2258" s="74"/>
      <c r="Q2258" s="74"/>
      <c r="R2258" s="74"/>
      <c r="S2258" s="74"/>
      <c r="T2258" s="74"/>
      <c r="U2258" s="74"/>
      <c r="V2258" s="74"/>
      <c r="W2258" s="74"/>
      <c r="X2258" s="74"/>
      <c r="Y2258" s="74"/>
      <c r="Z2258" s="74"/>
      <c r="AA2258" s="74"/>
      <c r="AB2258" s="74"/>
      <c r="AC2258" s="74"/>
      <c r="AD2258" s="74"/>
      <c r="AE2258" s="74"/>
      <c r="AF2258" s="74"/>
      <c r="AG2258" s="74"/>
      <c r="AH2258" s="74"/>
      <c r="AI2258" s="74"/>
      <c r="AJ2258" s="74"/>
      <c r="AK2258" s="74"/>
      <c r="AL2258" s="74"/>
      <c r="AM2258" s="74"/>
      <c r="AN2258" s="74"/>
      <c r="AO2258" s="74"/>
      <c r="AP2258" s="74"/>
      <c r="AQ2258" s="74"/>
      <c r="AR2258" s="74"/>
      <c r="AS2258" s="74"/>
      <c r="AT2258" s="74"/>
      <c r="AU2258" s="74"/>
      <c r="AV2258" s="74"/>
      <c r="AW2258" s="74"/>
      <c r="AX2258" s="74"/>
      <c r="AY2258" s="74"/>
      <c r="AZ2258" s="74"/>
      <c r="BA2258" s="74"/>
      <c r="BB2258" s="74"/>
      <c r="BC2258" s="74"/>
      <c r="BD2258" s="74"/>
      <c r="BE2258" s="74"/>
      <c r="BF2258" s="74"/>
      <c r="BG2258" s="74"/>
      <c r="BH2258" s="74"/>
      <c r="BI2258" s="74"/>
      <c r="BJ2258" s="74"/>
      <c r="BK2258" s="74"/>
      <c r="BL2258" s="74"/>
      <c r="BM2258" s="74"/>
      <c r="BN2258" s="74"/>
      <c r="BO2258" s="74"/>
      <c r="BP2258" s="74"/>
      <c r="BQ2258" s="74"/>
      <c r="BR2258" s="74"/>
      <c r="BS2258" s="74"/>
      <c r="BT2258" s="74"/>
      <c r="BU2258" s="74"/>
      <c r="BV2258" s="74"/>
      <c r="BW2258" s="74"/>
      <c r="BX2258" s="74"/>
      <c r="BY2258" s="74"/>
      <c r="BZ2258" s="74"/>
      <c r="CA2258" s="74"/>
      <c r="CB2258" s="74"/>
      <c r="CC2258" s="74"/>
      <c r="CD2258" s="74"/>
      <c r="CE2258" s="74"/>
      <c r="CF2258" s="74"/>
      <c r="CG2258" s="74"/>
      <c r="CH2258" s="74"/>
      <c r="CI2258" s="74"/>
      <c r="CJ2258" s="74"/>
      <c r="CK2258" s="74"/>
      <c r="CL2258" s="74"/>
      <c r="CM2258" s="74"/>
      <c r="CN2258" s="74"/>
      <c r="CO2258" s="74"/>
      <c r="CP2258" s="74"/>
      <c r="CQ2258" s="74"/>
      <c r="CR2258" s="74"/>
      <c r="CS2258" s="74"/>
      <c r="CT2258" s="74"/>
      <c r="CU2258" s="74"/>
      <c r="CV2258" s="74"/>
      <c r="CW2258" s="74"/>
      <c r="CX2258" s="74"/>
      <c r="CY2258" s="74"/>
      <c r="CZ2258" s="74"/>
      <c r="DA2258" s="74"/>
      <c r="DB2258" s="74"/>
      <c r="DC2258" s="74"/>
      <c r="DD2258" s="74"/>
      <c r="DE2258" s="74"/>
      <c r="DF2258" s="74"/>
      <c r="DG2258" s="74"/>
      <c r="DH2258" s="74"/>
      <c r="DI2258" s="74"/>
      <c r="DJ2258" s="74"/>
      <c r="DK2258" s="74"/>
      <c r="DL2258" s="74"/>
      <c r="DM2258" s="74"/>
      <c r="DN2258" s="74"/>
      <c r="DO2258" s="74"/>
      <c r="DP2258" s="74"/>
      <c r="DQ2258" s="74"/>
      <c r="DR2258" s="74"/>
      <c r="DS2258" s="74"/>
      <c r="DT2258" s="74"/>
      <c r="DU2258" s="74"/>
      <c r="DV2258" s="74"/>
      <c r="DW2258" s="74"/>
      <c r="DX2258" s="74"/>
      <c r="DY2258" s="74"/>
      <c r="DZ2258" s="74"/>
      <c r="EA2258" s="74"/>
      <c r="EB2258" s="74"/>
      <c r="EC2258" s="74"/>
      <c r="ED2258" s="74"/>
      <c r="EE2258" s="74"/>
      <c r="EF2258" s="74"/>
      <c r="EG2258" s="74"/>
      <c r="EH2258" s="74"/>
      <c r="EI2258" s="74"/>
      <c r="EJ2258" s="74"/>
      <c r="EK2258" s="74"/>
      <c r="EL2258" s="74"/>
      <c r="EM2258" s="74"/>
      <c r="EN2258" s="74"/>
      <c r="EO2258" s="74"/>
      <c r="EP2258" s="74"/>
      <c r="EQ2258" s="74"/>
      <c r="ER2258" s="74"/>
      <c r="ES2258" s="74"/>
      <c r="ET2258" s="74"/>
      <c r="EU2258" s="74"/>
      <c r="EV2258" s="74"/>
      <c r="EW2258" s="74"/>
      <c r="EX2258" s="74"/>
      <c r="EY2258" s="74"/>
      <c r="EZ2258" s="74"/>
      <c r="FA2258" s="74"/>
      <c r="FB2258" s="74"/>
      <c r="FC2258" s="74"/>
      <c r="FD2258" s="74"/>
      <c r="FE2258" s="74"/>
      <c r="FF2258" s="74"/>
      <c r="FG2258" s="74"/>
      <c r="FH2258" s="74"/>
      <c r="FI2258" s="74"/>
      <c r="FJ2258" s="74"/>
      <c r="FK2258" s="74"/>
      <c r="FL2258" s="74"/>
      <c r="FM2258" s="74"/>
      <c r="FN2258" s="74"/>
      <c r="FO2258" s="74"/>
      <c r="FP2258" s="74"/>
      <c r="FQ2258" s="74"/>
      <c r="FR2258" s="74"/>
      <c r="FS2258" s="74"/>
      <c r="FT2258" s="74"/>
      <c r="FU2258" s="74"/>
      <c r="FV2258" s="74"/>
      <c r="FW2258" s="74"/>
      <c r="FX2258" s="74"/>
      <c r="FY2258" s="74"/>
      <c r="FZ2258" s="74"/>
      <c r="GA2258" s="74"/>
      <c r="GB2258" s="74"/>
      <c r="GC2258" s="74">
        <v>0</v>
      </c>
      <c r="GD2258" s="74">
        <v>16</v>
      </c>
      <c r="GE2258" s="74">
        <v>4</v>
      </c>
      <c r="GF2258" s="74">
        <v>3</v>
      </c>
      <c r="GG2258" t="s">
        <v>247</v>
      </c>
      <c r="GH2258" t="s">
        <v>248</v>
      </c>
      <c r="GI2258" t="s">
        <v>236</v>
      </c>
      <c r="GJ2258" s="47"/>
      <c r="GK2258" s="30"/>
    </row>
    <row r="2259" spans="1:193" x14ac:dyDescent="0.2">
      <c r="A2259" t="s">
        <v>175</v>
      </c>
      <c r="B2259" t="s">
        <v>246</v>
      </c>
      <c r="C2259" t="s">
        <v>0</v>
      </c>
      <c r="D2259" t="s">
        <v>256</v>
      </c>
      <c r="E2259" t="s">
        <v>223</v>
      </c>
      <c r="F2259" t="s">
        <v>262</v>
      </c>
      <c r="G2259" t="s">
        <v>276</v>
      </c>
      <c r="H2259" s="74">
        <v>0</v>
      </c>
      <c r="I2259" s="74"/>
      <c r="J2259" s="74"/>
      <c r="K2259" s="74"/>
      <c r="L2259" s="74"/>
      <c r="M2259" s="74"/>
      <c r="N2259" s="74"/>
      <c r="O2259" s="74"/>
      <c r="P2259" s="74"/>
      <c r="Q2259" s="74"/>
      <c r="R2259" s="74"/>
      <c r="S2259" s="74"/>
      <c r="T2259" s="74"/>
      <c r="U2259" s="74"/>
      <c r="V2259" s="74"/>
      <c r="W2259" s="74"/>
      <c r="X2259" s="74"/>
      <c r="Y2259" s="74"/>
      <c r="Z2259" s="74"/>
      <c r="AA2259" s="74"/>
      <c r="AB2259" s="74"/>
      <c r="AC2259" s="74"/>
      <c r="AD2259" s="74"/>
      <c r="AE2259" s="74"/>
      <c r="AF2259" s="74"/>
      <c r="AG2259" s="74"/>
      <c r="AH2259" s="74"/>
      <c r="AI2259" s="74"/>
      <c r="AJ2259" s="74"/>
      <c r="AK2259" s="74"/>
      <c r="AL2259" s="74"/>
      <c r="AM2259" s="74"/>
      <c r="AN2259" s="74"/>
      <c r="AO2259" s="74"/>
      <c r="AP2259" s="74"/>
      <c r="AQ2259" s="74"/>
      <c r="AR2259" s="74"/>
      <c r="AS2259" s="74"/>
      <c r="AT2259" s="74"/>
      <c r="AU2259" s="74"/>
      <c r="AV2259" s="74"/>
      <c r="AW2259" s="74"/>
      <c r="AX2259" s="74"/>
      <c r="AY2259" s="74"/>
      <c r="AZ2259" s="74"/>
      <c r="BA2259" s="74"/>
      <c r="BB2259" s="74"/>
      <c r="BC2259" s="74"/>
      <c r="BD2259" s="74"/>
      <c r="BE2259" s="74"/>
      <c r="BF2259" s="74"/>
      <c r="BG2259" s="74"/>
      <c r="BH2259" s="74"/>
      <c r="BI2259" s="74"/>
      <c r="BJ2259" s="74"/>
      <c r="BK2259" s="74"/>
      <c r="BL2259" s="74"/>
      <c r="BM2259" s="74"/>
      <c r="BN2259" s="74"/>
      <c r="BO2259" s="74"/>
      <c r="BP2259" s="74"/>
      <c r="BQ2259" s="74"/>
      <c r="BR2259" s="74"/>
      <c r="BS2259" s="74"/>
      <c r="BT2259" s="74"/>
      <c r="BU2259" s="74"/>
      <c r="BV2259" s="74"/>
      <c r="BW2259" s="74"/>
      <c r="BX2259" s="74"/>
      <c r="BY2259" s="74"/>
      <c r="BZ2259" s="74"/>
      <c r="CA2259" s="74"/>
      <c r="CB2259" s="74"/>
      <c r="CC2259" s="74"/>
      <c r="CD2259" s="74"/>
      <c r="CE2259" s="74"/>
      <c r="CF2259" s="74"/>
      <c r="CG2259" s="74"/>
      <c r="CH2259" s="74"/>
      <c r="CI2259" s="74"/>
      <c r="CJ2259" s="74"/>
      <c r="CK2259" s="74"/>
      <c r="CL2259" s="74"/>
      <c r="CM2259" s="74"/>
      <c r="CN2259" s="74"/>
      <c r="CO2259" s="74"/>
      <c r="CP2259" s="74"/>
      <c r="CQ2259" s="74"/>
      <c r="CR2259" s="74"/>
      <c r="CS2259" s="74"/>
      <c r="CT2259" s="74"/>
      <c r="CU2259" s="74"/>
      <c r="CV2259" s="74"/>
      <c r="CW2259" s="74"/>
      <c r="CX2259" s="74"/>
      <c r="CY2259" s="74"/>
      <c r="CZ2259" s="74"/>
      <c r="DA2259" s="74"/>
      <c r="DB2259" s="74"/>
      <c r="DC2259" s="74"/>
      <c r="DD2259" s="74"/>
      <c r="DE2259" s="74"/>
      <c r="DF2259" s="74"/>
      <c r="DG2259" s="74"/>
      <c r="DH2259" s="74"/>
      <c r="DI2259" s="74"/>
      <c r="DJ2259" s="74"/>
      <c r="DK2259" s="74"/>
      <c r="DL2259" s="74"/>
      <c r="DM2259" s="74"/>
      <c r="DN2259" s="74"/>
      <c r="DO2259" s="74"/>
      <c r="DP2259" s="74"/>
      <c r="DQ2259" s="74"/>
      <c r="DR2259" s="74"/>
      <c r="DS2259" s="74"/>
      <c r="DT2259" s="74"/>
      <c r="DU2259" s="74"/>
      <c r="DV2259" s="74"/>
      <c r="DW2259" s="74"/>
      <c r="DX2259" s="74"/>
      <c r="DY2259" s="74"/>
      <c r="DZ2259" s="74"/>
      <c r="EA2259" s="74"/>
      <c r="EB2259" s="74"/>
      <c r="EC2259" s="74"/>
      <c r="ED2259" s="74"/>
      <c r="EE2259" s="74"/>
      <c r="EF2259" s="74"/>
      <c r="EG2259" s="74"/>
      <c r="EH2259" s="74"/>
      <c r="EI2259" s="74"/>
      <c r="EJ2259" s="74"/>
      <c r="EK2259" s="74"/>
      <c r="EL2259" s="74"/>
      <c r="EM2259" s="74"/>
      <c r="EN2259" s="74"/>
      <c r="EO2259" s="74"/>
      <c r="EP2259" s="74"/>
      <c r="EQ2259" s="74"/>
      <c r="ER2259" s="74"/>
      <c r="ES2259" s="74"/>
      <c r="ET2259" s="74"/>
      <c r="EU2259" s="74"/>
      <c r="EV2259" s="74"/>
      <c r="EW2259" s="74"/>
      <c r="EX2259" s="74"/>
      <c r="EY2259" s="74"/>
      <c r="EZ2259" s="74"/>
      <c r="FA2259" s="74"/>
      <c r="FB2259" s="74"/>
      <c r="FC2259" s="74"/>
      <c r="FD2259" s="74"/>
      <c r="FE2259" s="74"/>
      <c r="FF2259" s="74"/>
      <c r="FG2259" s="74"/>
      <c r="FH2259" s="74"/>
      <c r="FI2259" s="74"/>
      <c r="FJ2259" s="74"/>
      <c r="FK2259" s="74"/>
      <c r="FL2259" s="74"/>
      <c r="FM2259" s="74"/>
      <c r="FN2259" s="74"/>
      <c r="FO2259" s="74"/>
      <c r="FP2259" s="74"/>
      <c r="FQ2259" s="74"/>
      <c r="FR2259" s="74"/>
      <c r="FS2259" s="74"/>
      <c r="FT2259" s="74"/>
      <c r="FU2259" s="74"/>
      <c r="FV2259" s="74"/>
      <c r="FW2259" s="74"/>
      <c r="FX2259" s="74"/>
      <c r="FY2259" s="74"/>
      <c r="FZ2259" s="74"/>
      <c r="GA2259" s="74"/>
      <c r="GB2259" s="74"/>
      <c r="GC2259" s="74">
        <v>0</v>
      </c>
      <c r="GD2259" s="74">
        <v>16</v>
      </c>
      <c r="GE2259" s="74">
        <v>4</v>
      </c>
      <c r="GF2259" s="74">
        <v>3</v>
      </c>
      <c r="GG2259" t="s">
        <v>247</v>
      </c>
      <c r="GH2259" t="s">
        <v>248</v>
      </c>
      <c r="GI2259" t="s">
        <v>236</v>
      </c>
      <c r="GJ2259" s="47"/>
      <c r="GK2259" s="30"/>
    </row>
    <row r="2260" spans="1:193" x14ac:dyDescent="0.2">
      <c r="A2260" t="s">
        <v>175</v>
      </c>
      <c r="B2260" t="s">
        <v>246</v>
      </c>
      <c r="C2260" t="s">
        <v>0</v>
      </c>
      <c r="D2260" t="s">
        <v>256</v>
      </c>
      <c r="E2260" t="s">
        <v>224</v>
      </c>
      <c r="F2260" t="s">
        <v>262</v>
      </c>
      <c r="G2260" t="s">
        <v>276</v>
      </c>
      <c r="H2260" s="74">
        <v>0</v>
      </c>
      <c r="I2260" s="74"/>
      <c r="J2260" s="74"/>
      <c r="K2260" s="74"/>
      <c r="L2260" s="74"/>
      <c r="M2260" s="74"/>
      <c r="N2260" s="74"/>
      <c r="O2260" s="74"/>
      <c r="P2260" s="74"/>
      <c r="Q2260" s="74"/>
      <c r="R2260" s="74"/>
      <c r="S2260" s="74"/>
      <c r="T2260" s="74"/>
      <c r="U2260" s="74"/>
      <c r="V2260" s="74"/>
      <c r="W2260" s="74"/>
      <c r="X2260" s="74"/>
      <c r="Y2260" s="74"/>
      <c r="Z2260" s="74"/>
      <c r="AA2260" s="74"/>
      <c r="AB2260" s="74"/>
      <c r="AC2260" s="74"/>
      <c r="AD2260" s="74"/>
      <c r="AE2260" s="74"/>
      <c r="AF2260" s="74"/>
      <c r="AG2260" s="74"/>
      <c r="AH2260" s="74"/>
      <c r="AI2260" s="74"/>
      <c r="AJ2260" s="74"/>
      <c r="AK2260" s="74"/>
      <c r="AL2260" s="74"/>
      <c r="AM2260" s="74"/>
      <c r="AN2260" s="74"/>
      <c r="AO2260" s="74"/>
      <c r="AP2260" s="74"/>
      <c r="AQ2260" s="74"/>
      <c r="AR2260" s="74"/>
      <c r="AS2260" s="74"/>
      <c r="AT2260" s="74"/>
      <c r="AU2260" s="74"/>
      <c r="AV2260" s="74"/>
      <c r="AW2260" s="74"/>
      <c r="AX2260" s="74"/>
      <c r="AY2260" s="74"/>
      <c r="AZ2260" s="74"/>
      <c r="BA2260" s="74"/>
      <c r="BB2260" s="74"/>
      <c r="BC2260" s="74"/>
      <c r="BD2260" s="74"/>
      <c r="BE2260" s="74"/>
      <c r="BF2260" s="74"/>
      <c r="BG2260" s="74"/>
      <c r="BH2260" s="74"/>
      <c r="BI2260" s="74"/>
      <c r="BJ2260" s="74"/>
      <c r="BK2260" s="74"/>
      <c r="BL2260" s="74"/>
      <c r="BM2260" s="74"/>
      <c r="BN2260" s="74"/>
      <c r="BO2260" s="74"/>
      <c r="BP2260" s="74"/>
      <c r="BQ2260" s="74"/>
      <c r="BR2260" s="74"/>
      <c r="BS2260" s="74"/>
      <c r="BT2260" s="74"/>
      <c r="BU2260" s="74"/>
      <c r="BV2260" s="74"/>
      <c r="BW2260" s="74"/>
      <c r="BX2260" s="74"/>
      <c r="BY2260" s="74"/>
      <c r="BZ2260" s="74"/>
      <c r="CA2260" s="74"/>
      <c r="CB2260" s="74"/>
      <c r="CC2260" s="74"/>
      <c r="CD2260" s="74"/>
      <c r="CE2260" s="74"/>
      <c r="CF2260" s="74"/>
      <c r="CG2260" s="74"/>
      <c r="CH2260" s="74"/>
      <c r="CI2260" s="74"/>
      <c r="CJ2260" s="74"/>
      <c r="CK2260" s="74"/>
      <c r="CL2260" s="74"/>
      <c r="CM2260" s="74"/>
      <c r="CN2260" s="74"/>
      <c r="CO2260" s="74"/>
      <c r="CP2260" s="74"/>
      <c r="CQ2260" s="74"/>
      <c r="CR2260" s="74"/>
      <c r="CS2260" s="74"/>
      <c r="CT2260" s="74"/>
      <c r="CU2260" s="74"/>
      <c r="CV2260" s="74"/>
      <c r="CW2260" s="74"/>
      <c r="CX2260" s="74"/>
      <c r="CY2260" s="74"/>
      <c r="CZ2260" s="74"/>
      <c r="DA2260" s="74"/>
      <c r="DB2260" s="74"/>
      <c r="DC2260" s="74"/>
      <c r="DD2260" s="74"/>
      <c r="DE2260" s="74"/>
      <c r="DF2260" s="74"/>
      <c r="DG2260" s="74"/>
      <c r="DH2260" s="74"/>
      <c r="DI2260" s="74"/>
      <c r="DJ2260" s="74"/>
      <c r="DK2260" s="74"/>
      <c r="DL2260" s="74"/>
      <c r="DM2260" s="74"/>
      <c r="DN2260" s="74"/>
      <c r="DO2260" s="74"/>
      <c r="DP2260" s="74"/>
      <c r="DQ2260" s="74"/>
      <c r="DR2260" s="74"/>
      <c r="DS2260" s="74"/>
      <c r="DT2260" s="74"/>
      <c r="DU2260" s="74"/>
      <c r="DV2260" s="74"/>
      <c r="DW2260" s="74"/>
      <c r="DX2260" s="74"/>
      <c r="DY2260" s="74"/>
      <c r="DZ2260" s="74"/>
      <c r="EA2260" s="74"/>
      <c r="EB2260" s="74"/>
      <c r="EC2260" s="74"/>
      <c r="ED2260" s="74"/>
      <c r="EE2260" s="74"/>
      <c r="EF2260" s="74"/>
      <c r="EG2260" s="74"/>
      <c r="EH2260" s="74"/>
      <c r="EI2260" s="74"/>
      <c r="EJ2260" s="74"/>
      <c r="EK2260" s="74"/>
      <c r="EL2260" s="74"/>
      <c r="EM2260" s="74"/>
      <c r="EN2260" s="74"/>
      <c r="EO2260" s="74"/>
      <c r="EP2260" s="74"/>
      <c r="EQ2260" s="74"/>
      <c r="ER2260" s="74"/>
      <c r="ES2260" s="74"/>
      <c r="ET2260" s="74"/>
      <c r="EU2260" s="74"/>
      <c r="EV2260" s="74"/>
      <c r="EW2260" s="74"/>
      <c r="EX2260" s="74"/>
      <c r="EY2260" s="74"/>
      <c r="EZ2260" s="74"/>
      <c r="FA2260" s="74"/>
      <c r="FB2260" s="74"/>
      <c r="FC2260" s="74"/>
      <c r="FD2260" s="74"/>
      <c r="FE2260" s="74"/>
      <c r="FF2260" s="74"/>
      <c r="FG2260" s="74"/>
      <c r="FH2260" s="74"/>
      <c r="FI2260" s="74"/>
      <c r="FJ2260" s="74"/>
      <c r="FK2260" s="74"/>
      <c r="FL2260" s="74"/>
      <c r="FM2260" s="74"/>
      <c r="FN2260" s="74"/>
      <c r="FO2260" s="74"/>
      <c r="FP2260" s="74"/>
      <c r="FQ2260" s="74"/>
      <c r="FR2260" s="74"/>
      <c r="FS2260" s="74"/>
      <c r="FT2260" s="74"/>
      <c r="FU2260" s="74"/>
      <c r="FV2260" s="74"/>
      <c r="FW2260" s="74"/>
      <c r="FX2260" s="74"/>
      <c r="FY2260" s="74"/>
      <c r="FZ2260" s="74"/>
      <c r="GA2260" s="74"/>
      <c r="GB2260" s="74"/>
      <c r="GC2260" s="74">
        <v>0</v>
      </c>
      <c r="GD2260" s="74">
        <v>16</v>
      </c>
      <c r="GE2260" s="74">
        <v>4</v>
      </c>
      <c r="GF2260" s="74">
        <v>3</v>
      </c>
      <c r="GG2260" t="s">
        <v>247</v>
      </c>
      <c r="GH2260" t="s">
        <v>248</v>
      </c>
      <c r="GI2260" t="s">
        <v>236</v>
      </c>
      <c r="GJ2260" s="47"/>
      <c r="GK2260" s="30"/>
    </row>
    <row r="2261" spans="1:193" x14ac:dyDescent="0.2">
      <c r="A2261" t="s">
        <v>175</v>
      </c>
      <c r="B2261" t="s">
        <v>246</v>
      </c>
      <c r="C2261" t="s">
        <v>0</v>
      </c>
      <c r="D2261" t="s">
        <v>256</v>
      </c>
      <c r="E2261" t="s">
        <v>220</v>
      </c>
      <c r="F2261" t="s">
        <v>262</v>
      </c>
      <c r="G2261" t="s">
        <v>276</v>
      </c>
      <c r="H2261" s="74">
        <v>0</v>
      </c>
      <c r="I2261" s="74"/>
      <c r="J2261" s="74"/>
      <c r="K2261" s="74"/>
      <c r="L2261" s="74"/>
      <c r="M2261" s="74"/>
      <c r="N2261" s="74"/>
      <c r="O2261" s="74"/>
      <c r="P2261" s="74"/>
      <c r="Q2261" s="74"/>
      <c r="R2261" s="74"/>
      <c r="S2261" s="74"/>
      <c r="T2261" s="74"/>
      <c r="U2261" s="74"/>
      <c r="V2261" s="74"/>
      <c r="W2261" s="74"/>
      <c r="X2261" s="74"/>
      <c r="Y2261" s="74"/>
      <c r="Z2261" s="74"/>
      <c r="AA2261" s="74"/>
      <c r="AB2261" s="74"/>
      <c r="AC2261" s="74"/>
      <c r="AD2261" s="74"/>
      <c r="AE2261" s="74"/>
      <c r="AF2261" s="74"/>
      <c r="AG2261" s="74"/>
      <c r="AH2261" s="74"/>
      <c r="AI2261" s="74"/>
      <c r="AJ2261" s="74"/>
      <c r="AK2261" s="74"/>
      <c r="AL2261" s="74"/>
      <c r="AM2261" s="74"/>
      <c r="AN2261" s="74"/>
      <c r="AO2261" s="74"/>
      <c r="AP2261" s="74"/>
      <c r="AQ2261" s="74"/>
      <c r="AR2261" s="74"/>
      <c r="AS2261" s="74"/>
      <c r="AT2261" s="74"/>
      <c r="AU2261" s="74"/>
      <c r="AV2261" s="74"/>
      <c r="AW2261" s="74"/>
      <c r="AX2261" s="74"/>
      <c r="AY2261" s="74"/>
      <c r="AZ2261" s="74"/>
      <c r="BA2261" s="74"/>
      <c r="BB2261" s="74"/>
      <c r="BC2261" s="74"/>
      <c r="BD2261" s="74"/>
      <c r="BE2261" s="74"/>
      <c r="BF2261" s="74"/>
      <c r="BG2261" s="74"/>
      <c r="BH2261" s="74"/>
      <c r="BI2261" s="74"/>
      <c r="BJ2261" s="74"/>
      <c r="BK2261" s="74"/>
      <c r="BL2261" s="74"/>
      <c r="BM2261" s="74"/>
      <c r="BN2261" s="74"/>
      <c r="BO2261" s="74"/>
      <c r="BP2261" s="74"/>
      <c r="BQ2261" s="74"/>
      <c r="BR2261" s="74"/>
      <c r="BS2261" s="74"/>
      <c r="BT2261" s="74"/>
      <c r="BU2261" s="74"/>
      <c r="BV2261" s="74"/>
      <c r="BW2261" s="74"/>
      <c r="BX2261" s="74"/>
      <c r="BY2261" s="74"/>
      <c r="BZ2261" s="74"/>
      <c r="CA2261" s="74"/>
      <c r="CB2261" s="74"/>
      <c r="CC2261" s="74"/>
      <c r="CD2261" s="74"/>
      <c r="CE2261" s="74"/>
      <c r="CF2261" s="74"/>
      <c r="CG2261" s="74"/>
      <c r="CH2261" s="74"/>
      <c r="CI2261" s="74"/>
      <c r="CJ2261" s="74"/>
      <c r="CK2261" s="74"/>
      <c r="CL2261" s="74"/>
      <c r="CM2261" s="74"/>
      <c r="CN2261" s="74"/>
      <c r="CO2261" s="74"/>
      <c r="CP2261" s="74"/>
      <c r="CQ2261" s="74"/>
      <c r="CR2261" s="74"/>
      <c r="CS2261" s="74"/>
      <c r="CT2261" s="74"/>
      <c r="CU2261" s="74"/>
      <c r="CV2261" s="74"/>
      <c r="CW2261" s="74"/>
      <c r="CX2261" s="74"/>
      <c r="CY2261" s="74"/>
      <c r="CZ2261" s="74"/>
      <c r="DA2261" s="74"/>
      <c r="DB2261" s="74"/>
      <c r="DC2261" s="74"/>
      <c r="DD2261" s="74"/>
      <c r="DE2261" s="74"/>
      <c r="DF2261" s="74"/>
      <c r="DG2261" s="74"/>
      <c r="DH2261" s="74"/>
      <c r="DI2261" s="74"/>
      <c r="DJ2261" s="74"/>
      <c r="DK2261" s="74"/>
      <c r="DL2261" s="74"/>
      <c r="DM2261" s="74"/>
      <c r="DN2261" s="74"/>
      <c r="DO2261" s="74"/>
      <c r="DP2261" s="74"/>
      <c r="DQ2261" s="74"/>
      <c r="DR2261" s="74"/>
      <c r="DS2261" s="74"/>
      <c r="DT2261" s="74"/>
      <c r="DU2261" s="74"/>
      <c r="DV2261" s="74"/>
      <c r="DW2261" s="74"/>
      <c r="DX2261" s="74"/>
      <c r="DY2261" s="74"/>
      <c r="DZ2261" s="74"/>
      <c r="EA2261" s="74"/>
      <c r="EB2261" s="74"/>
      <c r="EC2261" s="74"/>
      <c r="ED2261" s="74"/>
      <c r="EE2261" s="74"/>
      <c r="EF2261" s="74"/>
      <c r="EG2261" s="74"/>
      <c r="EH2261" s="74"/>
      <c r="EI2261" s="74"/>
      <c r="EJ2261" s="74"/>
      <c r="EK2261" s="74"/>
      <c r="EL2261" s="74"/>
      <c r="EM2261" s="74"/>
      <c r="EN2261" s="74"/>
      <c r="EO2261" s="74"/>
      <c r="EP2261" s="74"/>
      <c r="EQ2261" s="74"/>
      <c r="ER2261" s="74"/>
      <c r="ES2261" s="74"/>
      <c r="ET2261" s="74"/>
      <c r="EU2261" s="74"/>
      <c r="EV2261" s="74"/>
      <c r="EW2261" s="74"/>
      <c r="EX2261" s="74"/>
      <c r="EY2261" s="74"/>
      <c r="EZ2261" s="74"/>
      <c r="FA2261" s="74"/>
      <c r="FB2261" s="74"/>
      <c r="FC2261" s="74"/>
      <c r="FD2261" s="74"/>
      <c r="FE2261" s="74"/>
      <c r="FF2261" s="74"/>
      <c r="FG2261" s="74"/>
      <c r="FH2261" s="74"/>
      <c r="FI2261" s="74"/>
      <c r="FJ2261" s="74"/>
      <c r="FK2261" s="74"/>
      <c r="FL2261" s="74"/>
      <c r="FM2261" s="74"/>
      <c r="FN2261" s="74"/>
      <c r="FO2261" s="74"/>
      <c r="FP2261" s="74"/>
      <c r="FQ2261" s="74"/>
      <c r="FR2261" s="74"/>
      <c r="FS2261" s="74"/>
      <c r="FT2261" s="74"/>
      <c r="FU2261" s="74"/>
      <c r="FV2261" s="74"/>
      <c r="FW2261" s="74"/>
      <c r="FX2261" s="74"/>
      <c r="FY2261" s="74"/>
      <c r="FZ2261" s="74"/>
      <c r="GA2261" s="74"/>
      <c r="GB2261" s="74"/>
      <c r="GC2261" s="74">
        <v>0</v>
      </c>
      <c r="GD2261" s="74">
        <v>16</v>
      </c>
      <c r="GE2261" s="74">
        <v>4</v>
      </c>
      <c r="GF2261" s="74">
        <v>3</v>
      </c>
      <c r="GG2261" t="s">
        <v>247</v>
      </c>
      <c r="GH2261" t="s">
        <v>248</v>
      </c>
      <c r="GI2261" t="s">
        <v>236</v>
      </c>
      <c r="GJ2261" s="47"/>
      <c r="GK2261" s="30"/>
    </row>
    <row r="2262" spans="1:193" x14ac:dyDescent="0.2">
      <c r="A2262" t="s">
        <v>175</v>
      </c>
      <c r="B2262" t="s">
        <v>246</v>
      </c>
      <c r="C2262" t="s">
        <v>0</v>
      </c>
      <c r="D2262" t="s">
        <v>256</v>
      </c>
      <c r="E2262" t="s">
        <v>221</v>
      </c>
      <c r="F2262" t="s">
        <v>262</v>
      </c>
      <c r="G2262" t="s">
        <v>276</v>
      </c>
      <c r="H2262" s="74">
        <v>0</v>
      </c>
      <c r="I2262" s="74"/>
      <c r="J2262" s="74"/>
      <c r="K2262" s="74"/>
      <c r="L2262" s="74"/>
      <c r="M2262" s="74"/>
      <c r="N2262" s="74"/>
      <c r="O2262" s="74"/>
      <c r="P2262" s="74"/>
      <c r="Q2262" s="74"/>
      <c r="R2262" s="74"/>
      <c r="S2262" s="74"/>
      <c r="T2262" s="74"/>
      <c r="U2262" s="74"/>
      <c r="V2262" s="74"/>
      <c r="W2262" s="74"/>
      <c r="X2262" s="74"/>
      <c r="Y2262" s="74"/>
      <c r="Z2262" s="74"/>
      <c r="AA2262" s="74"/>
      <c r="AB2262" s="74"/>
      <c r="AC2262" s="74"/>
      <c r="AD2262" s="74"/>
      <c r="AE2262" s="74"/>
      <c r="AF2262" s="74"/>
      <c r="AG2262" s="74"/>
      <c r="AH2262" s="74"/>
      <c r="AI2262" s="74"/>
      <c r="AJ2262" s="74"/>
      <c r="AK2262" s="74"/>
      <c r="AL2262" s="74"/>
      <c r="AM2262" s="74"/>
      <c r="AN2262" s="74"/>
      <c r="AO2262" s="74"/>
      <c r="AP2262" s="74"/>
      <c r="AQ2262" s="74"/>
      <c r="AR2262" s="74"/>
      <c r="AS2262" s="74"/>
      <c r="AT2262" s="74"/>
      <c r="AU2262" s="74"/>
      <c r="AV2262" s="74"/>
      <c r="AW2262" s="74"/>
      <c r="AX2262" s="74"/>
      <c r="AY2262" s="74"/>
      <c r="AZ2262" s="74"/>
      <c r="BA2262" s="74"/>
      <c r="BB2262" s="74"/>
      <c r="BC2262" s="74"/>
      <c r="BD2262" s="74"/>
      <c r="BE2262" s="74"/>
      <c r="BF2262" s="74"/>
      <c r="BG2262" s="74"/>
      <c r="BH2262" s="74"/>
      <c r="BI2262" s="74"/>
      <c r="BJ2262" s="74"/>
      <c r="BK2262" s="74"/>
      <c r="BL2262" s="74"/>
      <c r="BM2262" s="74"/>
      <c r="BN2262" s="74"/>
      <c r="BO2262" s="74"/>
      <c r="BP2262" s="74"/>
      <c r="BQ2262" s="74"/>
      <c r="BR2262" s="74"/>
      <c r="BS2262" s="74"/>
      <c r="BT2262" s="74"/>
      <c r="BU2262" s="74"/>
      <c r="BV2262" s="74"/>
      <c r="BW2262" s="74"/>
      <c r="BX2262" s="74"/>
      <c r="BY2262" s="74"/>
      <c r="BZ2262" s="74"/>
      <c r="CA2262" s="74"/>
      <c r="CB2262" s="74"/>
      <c r="CC2262" s="74"/>
      <c r="CD2262" s="74"/>
      <c r="CE2262" s="74"/>
      <c r="CF2262" s="74"/>
      <c r="CG2262" s="74"/>
      <c r="CH2262" s="74"/>
      <c r="CI2262" s="74"/>
      <c r="CJ2262" s="74"/>
      <c r="CK2262" s="74"/>
      <c r="CL2262" s="74"/>
      <c r="CM2262" s="74"/>
      <c r="CN2262" s="74"/>
      <c r="CO2262" s="74"/>
      <c r="CP2262" s="74"/>
      <c r="CQ2262" s="74"/>
      <c r="CR2262" s="74"/>
      <c r="CS2262" s="74"/>
      <c r="CT2262" s="74"/>
      <c r="CU2262" s="74"/>
      <c r="CV2262" s="74"/>
      <c r="CW2262" s="74"/>
      <c r="CX2262" s="74"/>
      <c r="CY2262" s="74"/>
      <c r="CZ2262" s="74"/>
      <c r="DA2262" s="74"/>
      <c r="DB2262" s="74"/>
      <c r="DC2262" s="74"/>
      <c r="DD2262" s="74"/>
      <c r="DE2262" s="74"/>
      <c r="DF2262" s="74"/>
      <c r="DG2262" s="74"/>
      <c r="DH2262" s="74"/>
      <c r="DI2262" s="74"/>
      <c r="DJ2262" s="74"/>
      <c r="DK2262" s="74"/>
      <c r="DL2262" s="74"/>
      <c r="DM2262" s="74"/>
      <c r="DN2262" s="74"/>
      <c r="DO2262" s="74"/>
      <c r="DP2262" s="74"/>
      <c r="DQ2262" s="74"/>
      <c r="DR2262" s="74"/>
      <c r="DS2262" s="74"/>
      <c r="DT2262" s="74"/>
      <c r="DU2262" s="74"/>
      <c r="DV2262" s="74"/>
      <c r="DW2262" s="74"/>
      <c r="DX2262" s="74"/>
      <c r="DY2262" s="74"/>
      <c r="DZ2262" s="74"/>
      <c r="EA2262" s="74"/>
      <c r="EB2262" s="74"/>
      <c r="EC2262" s="74"/>
      <c r="ED2262" s="74"/>
      <c r="EE2262" s="74"/>
      <c r="EF2262" s="74"/>
      <c r="EG2262" s="74"/>
      <c r="EH2262" s="74"/>
      <c r="EI2262" s="74"/>
      <c r="EJ2262" s="74"/>
      <c r="EK2262" s="74"/>
      <c r="EL2262" s="74"/>
      <c r="EM2262" s="74"/>
      <c r="EN2262" s="74"/>
      <c r="EO2262" s="74"/>
      <c r="EP2262" s="74"/>
      <c r="EQ2262" s="74"/>
      <c r="ER2262" s="74"/>
      <c r="ES2262" s="74"/>
      <c r="ET2262" s="74"/>
      <c r="EU2262" s="74"/>
      <c r="EV2262" s="74"/>
      <c r="EW2262" s="74"/>
      <c r="EX2262" s="74"/>
      <c r="EY2262" s="74"/>
      <c r="EZ2262" s="74"/>
      <c r="FA2262" s="74"/>
      <c r="FB2262" s="74"/>
      <c r="FC2262" s="74"/>
      <c r="FD2262" s="74"/>
      <c r="FE2262" s="74"/>
      <c r="FF2262" s="74"/>
      <c r="FG2262" s="74"/>
      <c r="FH2262" s="74"/>
      <c r="FI2262" s="74"/>
      <c r="FJ2262" s="74"/>
      <c r="FK2262" s="74"/>
      <c r="FL2262" s="74"/>
      <c r="FM2262" s="74"/>
      <c r="FN2262" s="74"/>
      <c r="FO2262" s="74"/>
      <c r="FP2262" s="74"/>
      <c r="FQ2262" s="74"/>
      <c r="FR2262" s="74"/>
      <c r="FS2262" s="74"/>
      <c r="FT2262" s="74"/>
      <c r="FU2262" s="74"/>
      <c r="FV2262" s="74"/>
      <c r="FW2262" s="74"/>
      <c r="FX2262" s="74"/>
      <c r="FY2262" s="74"/>
      <c r="FZ2262" s="74"/>
      <c r="GA2262" s="74"/>
      <c r="GB2262" s="74"/>
      <c r="GC2262" s="74">
        <v>0</v>
      </c>
      <c r="GD2262" s="74">
        <v>16</v>
      </c>
      <c r="GE2262" s="74">
        <v>4</v>
      </c>
      <c r="GF2262" s="74">
        <v>3</v>
      </c>
      <c r="GG2262" t="s">
        <v>247</v>
      </c>
      <c r="GH2262" t="s">
        <v>248</v>
      </c>
      <c r="GI2262" t="s">
        <v>236</v>
      </c>
      <c r="GJ2262" s="47"/>
      <c r="GK2262" s="30"/>
    </row>
    <row r="2263" spans="1:193" x14ac:dyDescent="0.2">
      <c r="A2263" t="s">
        <v>175</v>
      </c>
      <c r="B2263" t="s">
        <v>246</v>
      </c>
      <c r="C2263" t="s">
        <v>0</v>
      </c>
      <c r="D2263" t="s">
        <v>256</v>
      </c>
      <c r="E2263" t="s">
        <v>186</v>
      </c>
      <c r="F2263" t="s">
        <v>262</v>
      </c>
      <c r="G2263" t="s">
        <v>276</v>
      </c>
      <c r="H2263" s="74">
        <v>0</v>
      </c>
      <c r="I2263" s="74"/>
      <c r="J2263" s="74"/>
      <c r="K2263" s="74"/>
      <c r="L2263" s="74"/>
      <c r="M2263" s="74"/>
      <c r="N2263" s="74"/>
      <c r="O2263" s="74"/>
      <c r="P2263" s="74"/>
      <c r="Q2263" s="74"/>
      <c r="R2263" s="74"/>
      <c r="S2263" s="74"/>
      <c r="T2263" s="74"/>
      <c r="U2263" s="74"/>
      <c r="V2263" s="74"/>
      <c r="W2263" s="74"/>
      <c r="X2263" s="74"/>
      <c r="Y2263" s="74"/>
      <c r="Z2263" s="74"/>
      <c r="AA2263" s="74"/>
      <c r="AB2263" s="74"/>
      <c r="AC2263" s="74"/>
      <c r="AD2263" s="74"/>
      <c r="AE2263" s="74"/>
      <c r="AF2263" s="74"/>
      <c r="AG2263" s="74"/>
      <c r="AH2263" s="74"/>
      <c r="AI2263" s="74"/>
      <c r="AJ2263" s="74"/>
      <c r="AK2263" s="74"/>
      <c r="AL2263" s="74"/>
      <c r="AM2263" s="74"/>
      <c r="AN2263" s="74"/>
      <c r="AO2263" s="74"/>
      <c r="AP2263" s="74"/>
      <c r="AQ2263" s="74"/>
      <c r="AR2263" s="74"/>
      <c r="AS2263" s="74"/>
      <c r="AT2263" s="74"/>
      <c r="AU2263" s="74"/>
      <c r="AV2263" s="74"/>
      <c r="AW2263" s="74"/>
      <c r="AX2263" s="74"/>
      <c r="AY2263" s="74"/>
      <c r="AZ2263" s="74"/>
      <c r="BA2263" s="74"/>
      <c r="BB2263" s="74"/>
      <c r="BC2263" s="74"/>
      <c r="BD2263" s="74"/>
      <c r="BE2263" s="74"/>
      <c r="BF2263" s="74"/>
      <c r="BG2263" s="74"/>
      <c r="BH2263" s="74"/>
      <c r="BI2263" s="74"/>
      <c r="BJ2263" s="74"/>
      <c r="BK2263" s="74"/>
      <c r="BL2263" s="74"/>
      <c r="BM2263" s="74"/>
      <c r="BN2263" s="74"/>
      <c r="BO2263" s="74"/>
      <c r="BP2263" s="74"/>
      <c r="BQ2263" s="74"/>
      <c r="BR2263" s="74"/>
      <c r="BS2263" s="74"/>
      <c r="BT2263" s="74"/>
      <c r="BU2263" s="74"/>
      <c r="BV2263" s="74"/>
      <c r="BW2263" s="74"/>
      <c r="BX2263" s="74"/>
      <c r="BY2263" s="74"/>
      <c r="BZ2263" s="74"/>
      <c r="CA2263" s="74"/>
      <c r="CB2263" s="74"/>
      <c r="CC2263" s="74"/>
      <c r="CD2263" s="74"/>
      <c r="CE2263" s="74"/>
      <c r="CF2263" s="74"/>
      <c r="CG2263" s="74"/>
      <c r="CH2263" s="74"/>
      <c r="CI2263" s="74"/>
      <c r="CJ2263" s="74"/>
      <c r="CK2263" s="74"/>
      <c r="CL2263" s="74"/>
      <c r="CM2263" s="74"/>
      <c r="CN2263" s="74"/>
      <c r="CO2263" s="74"/>
      <c r="CP2263" s="74"/>
      <c r="CQ2263" s="74"/>
      <c r="CR2263" s="74"/>
      <c r="CS2263" s="74"/>
      <c r="CT2263" s="74"/>
      <c r="CU2263" s="74"/>
      <c r="CV2263" s="74"/>
      <c r="CW2263" s="74"/>
      <c r="CX2263" s="74"/>
      <c r="CY2263" s="74"/>
      <c r="CZ2263" s="74"/>
      <c r="DA2263" s="74"/>
      <c r="DB2263" s="74"/>
      <c r="DC2263" s="74"/>
      <c r="DD2263" s="74"/>
      <c r="DE2263" s="74"/>
      <c r="DF2263" s="74"/>
      <c r="DG2263" s="74"/>
      <c r="DH2263" s="74"/>
      <c r="DI2263" s="74"/>
      <c r="DJ2263" s="74"/>
      <c r="DK2263" s="74"/>
      <c r="DL2263" s="74"/>
      <c r="DM2263" s="74"/>
      <c r="DN2263" s="74"/>
      <c r="DO2263" s="74"/>
      <c r="DP2263" s="74"/>
      <c r="DQ2263" s="74"/>
      <c r="DR2263" s="74"/>
      <c r="DS2263" s="74"/>
      <c r="DT2263" s="74"/>
      <c r="DU2263" s="74"/>
      <c r="DV2263" s="74"/>
      <c r="DW2263" s="74"/>
      <c r="DX2263" s="74"/>
      <c r="DY2263" s="74"/>
      <c r="DZ2263" s="74"/>
      <c r="EA2263" s="74"/>
      <c r="EB2263" s="74"/>
      <c r="EC2263" s="74"/>
      <c r="ED2263" s="74"/>
      <c r="EE2263" s="74"/>
      <c r="EF2263" s="74"/>
      <c r="EG2263" s="74"/>
      <c r="EH2263" s="74"/>
      <c r="EI2263" s="74"/>
      <c r="EJ2263" s="74"/>
      <c r="EK2263" s="74"/>
      <c r="EL2263" s="74"/>
      <c r="EM2263" s="74"/>
      <c r="EN2263" s="74"/>
      <c r="EO2263" s="74"/>
      <c r="EP2263" s="74"/>
      <c r="EQ2263" s="74"/>
      <c r="ER2263" s="74"/>
      <c r="ES2263" s="74"/>
      <c r="ET2263" s="74"/>
      <c r="EU2263" s="74"/>
      <c r="EV2263" s="74"/>
      <c r="EW2263" s="74"/>
      <c r="EX2263" s="74"/>
      <c r="EY2263" s="74"/>
      <c r="EZ2263" s="74"/>
      <c r="FA2263" s="74"/>
      <c r="FB2263" s="74"/>
      <c r="FC2263" s="74"/>
      <c r="FD2263" s="74"/>
      <c r="FE2263" s="74"/>
      <c r="FF2263" s="74"/>
      <c r="FG2263" s="74"/>
      <c r="FH2263" s="74"/>
      <c r="FI2263" s="74"/>
      <c r="FJ2263" s="74"/>
      <c r="FK2263" s="74"/>
      <c r="FL2263" s="74"/>
      <c r="FM2263" s="74"/>
      <c r="FN2263" s="74"/>
      <c r="FO2263" s="74"/>
      <c r="FP2263" s="74"/>
      <c r="FQ2263" s="74"/>
      <c r="FR2263" s="74"/>
      <c r="FS2263" s="74"/>
      <c r="FT2263" s="74"/>
      <c r="FU2263" s="74"/>
      <c r="FV2263" s="74"/>
      <c r="FW2263" s="74"/>
      <c r="FX2263" s="74"/>
      <c r="FY2263" s="74"/>
      <c r="FZ2263" s="74">
        <v>1</v>
      </c>
      <c r="GA2263" s="74">
        <v>113.46060180664063</v>
      </c>
      <c r="GB2263" s="74">
        <v>113.46060180664063</v>
      </c>
      <c r="GC2263" s="74">
        <v>0</v>
      </c>
      <c r="GD2263" s="74">
        <v>16</v>
      </c>
      <c r="GE2263" s="74">
        <v>4</v>
      </c>
      <c r="GF2263" s="74">
        <v>3</v>
      </c>
      <c r="GG2263" t="s">
        <v>247</v>
      </c>
      <c r="GH2263" t="s">
        <v>248</v>
      </c>
      <c r="GI2263" t="s">
        <v>236</v>
      </c>
      <c r="GJ2263" s="47"/>
      <c r="GK2263" s="30"/>
    </row>
    <row r="2264" spans="1:193" x14ac:dyDescent="0.2">
      <c r="A2264" t="s">
        <v>175</v>
      </c>
      <c r="B2264" t="s">
        <v>246</v>
      </c>
      <c r="C2264" t="s">
        <v>0</v>
      </c>
      <c r="D2264" t="s">
        <v>256</v>
      </c>
      <c r="E2264" t="s">
        <v>187</v>
      </c>
      <c r="F2264" t="s">
        <v>262</v>
      </c>
      <c r="G2264" t="s">
        <v>276</v>
      </c>
      <c r="H2264" s="74">
        <v>0</v>
      </c>
      <c r="I2264" s="74"/>
      <c r="J2264" s="74"/>
      <c r="K2264" s="74"/>
      <c r="L2264" s="74"/>
      <c r="M2264" s="74"/>
      <c r="N2264" s="74"/>
      <c r="O2264" s="74"/>
      <c r="P2264" s="74"/>
      <c r="Q2264" s="74"/>
      <c r="R2264" s="74"/>
      <c r="S2264" s="74"/>
      <c r="T2264" s="74"/>
      <c r="U2264" s="74"/>
      <c r="V2264" s="74"/>
      <c r="W2264" s="74"/>
      <c r="X2264" s="74"/>
      <c r="Y2264" s="74"/>
      <c r="Z2264" s="74"/>
      <c r="AA2264" s="74"/>
      <c r="AB2264" s="74"/>
      <c r="AC2264" s="74"/>
      <c r="AD2264" s="74"/>
      <c r="AE2264" s="74"/>
      <c r="AF2264" s="74"/>
      <c r="AG2264" s="74"/>
      <c r="AH2264" s="74"/>
      <c r="AI2264" s="74"/>
      <c r="AJ2264" s="74"/>
      <c r="AK2264" s="74"/>
      <c r="AL2264" s="74"/>
      <c r="AM2264" s="74"/>
      <c r="AN2264" s="74"/>
      <c r="AO2264" s="74"/>
      <c r="AP2264" s="74"/>
      <c r="AQ2264" s="74"/>
      <c r="AR2264" s="74"/>
      <c r="AS2264" s="74"/>
      <c r="AT2264" s="74"/>
      <c r="AU2264" s="74"/>
      <c r="AV2264" s="74"/>
      <c r="AW2264" s="74"/>
      <c r="AX2264" s="74"/>
      <c r="AY2264" s="74"/>
      <c r="AZ2264" s="74"/>
      <c r="BA2264" s="74"/>
      <c r="BB2264" s="74"/>
      <c r="BC2264" s="74"/>
      <c r="BD2264" s="74"/>
      <c r="BE2264" s="74"/>
      <c r="BF2264" s="74"/>
      <c r="BG2264" s="74"/>
      <c r="BH2264" s="74"/>
      <c r="BI2264" s="74"/>
      <c r="BJ2264" s="74"/>
      <c r="BK2264" s="74"/>
      <c r="BL2264" s="74"/>
      <c r="BM2264" s="74"/>
      <c r="BN2264" s="74"/>
      <c r="BO2264" s="74"/>
      <c r="BP2264" s="74"/>
      <c r="BQ2264" s="74"/>
      <c r="BR2264" s="74"/>
      <c r="BS2264" s="74"/>
      <c r="BT2264" s="74"/>
      <c r="BU2264" s="74"/>
      <c r="BV2264" s="74"/>
      <c r="BW2264" s="74"/>
      <c r="BX2264" s="74"/>
      <c r="BY2264" s="74"/>
      <c r="BZ2264" s="74"/>
      <c r="CA2264" s="74"/>
      <c r="CB2264" s="74"/>
      <c r="CC2264" s="74"/>
      <c r="CD2264" s="74"/>
      <c r="CE2264" s="74"/>
      <c r="CF2264" s="74"/>
      <c r="CG2264" s="74"/>
      <c r="CH2264" s="74"/>
      <c r="CI2264" s="74"/>
      <c r="CJ2264" s="74"/>
      <c r="CK2264" s="74"/>
      <c r="CL2264" s="74"/>
      <c r="CM2264" s="74"/>
      <c r="CN2264" s="74"/>
      <c r="CO2264" s="74"/>
      <c r="CP2264" s="74"/>
      <c r="CQ2264" s="74"/>
      <c r="CR2264" s="74"/>
      <c r="CS2264" s="74"/>
      <c r="CT2264" s="74"/>
      <c r="CU2264" s="74"/>
      <c r="CV2264" s="74"/>
      <c r="CW2264" s="74"/>
      <c r="CX2264" s="74"/>
      <c r="CY2264" s="74"/>
      <c r="CZ2264" s="74"/>
      <c r="DA2264" s="74"/>
      <c r="DB2264" s="74"/>
      <c r="DC2264" s="74"/>
      <c r="DD2264" s="74"/>
      <c r="DE2264" s="74"/>
      <c r="DF2264" s="74"/>
      <c r="DG2264" s="74"/>
      <c r="DH2264" s="74"/>
      <c r="DI2264" s="74"/>
      <c r="DJ2264" s="74"/>
      <c r="DK2264" s="74"/>
      <c r="DL2264" s="74"/>
      <c r="DM2264" s="74"/>
      <c r="DN2264" s="74"/>
      <c r="DO2264" s="74"/>
      <c r="DP2264" s="74"/>
      <c r="DQ2264" s="74"/>
      <c r="DR2264" s="74"/>
      <c r="DS2264" s="74"/>
      <c r="DT2264" s="74"/>
      <c r="DU2264" s="74"/>
      <c r="DV2264" s="74"/>
      <c r="DW2264" s="74"/>
      <c r="DX2264" s="74"/>
      <c r="DY2264" s="74"/>
      <c r="DZ2264" s="74"/>
      <c r="EA2264" s="74"/>
      <c r="EB2264" s="74"/>
      <c r="EC2264" s="74"/>
      <c r="ED2264" s="74"/>
      <c r="EE2264" s="74"/>
      <c r="EF2264" s="74"/>
      <c r="EG2264" s="74"/>
      <c r="EH2264" s="74"/>
      <c r="EI2264" s="74"/>
      <c r="EJ2264" s="74"/>
      <c r="EK2264" s="74"/>
      <c r="EL2264" s="74"/>
      <c r="EM2264" s="74"/>
      <c r="EN2264" s="74"/>
      <c r="EO2264" s="74"/>
      <c r="EP2264" s="74"/>
      <c r="EQ2264" s="74"/>
      <c r="ER2264" s="74"/>
      <c r="ES2264" s="74"/>
      <c r="ET2264" s="74"/>
      <c r="EU2264" s="74"/>
      <c r="EV2264" s="74"/>
      <c r="EW2264" s="74"/>
      <c r="EX2264" s="74"/>
      <c r="EY2264" s="74"/>
      <c r="EZ2264" s="74"/>
      <c r="FA2264" s="74"/>
      <c r="FB2264" s="74"/>
      <c r="FC2264" s="74"/>
      <c r="FD2264" s="74"/>
      <c r="FE2264" s="74"/>
      <c r="FF2264" s="74"/>
      <c r="FG2264" s="74"/>
      <c r="FH2264" s="74"/>
      <c r="FI2264" s="74"/>
      <c r="FJ2264" s="74"/>
      <c r="FK2264" s="74"/>
      <c r="FL2264" s="74"/>
      <c r="FM2264" s="74"/>
      <c r="FN2264" s="74"/>
      <c r="FO2264" s="74"/>
      <c r="FP2264" s="74"/>
      <c r="FQ2264" s="74"/>
      <c r="FR2264" s="74"/>
      <c r="FS2264" s="74"/>
      <c r="FT2264" s="74"/>
      <c r="FU2264" s="74"/>
      <c r="FV2264" s="74"/>
      <c r="FW2264" s="74"/>
      <c r="FX2264" s="74"/>
      <c r="FY2264" s="74"/>
      <c r="FZ2264" s="74">
        <v>1</v>
      </c>
      <c r="GA2264" s="74">
        <v>140.13484191894531</v>
      </c>
      <c r="GB2264" s="74">
        <v>140.13484191894531</v>
      </c>
      <c r="GC2264" s="74">
        <v>0</v>
      </c>
      <c r="GD2264" s="74">
        <v>16</v>
      </c>
      <c r="GE2264" s="74">
        <v>4</v>
      </c>
      <c r="GF2264" s="74">
        <v>3</v>
      </c>
      <c r="GG2264" t="s">
        <v>247</v>
      </c>
      <c r="GH2264" t="s">
        <v>248</v>
      </c>
      <c r="GI2264" t="s">
        <v>236</v>
      </c>
      <c r="GJ2264" s="47"/>
      <c r="GK2264" s="30"/>
    </row>
    <row r="2265" spans="1:193" x14ac:dyDescent="0.2">
      <c r="A2265" t="s">
        <v>175</v>
      </c>
      <c r="B2265" t="s">
        <v>246</v>
      </c>
      <c r="C2265" t="s">
        <v>0</v>
      </c>
      <c r="D2265" t="s">
        <v>256</v>
      </c>
      <c r="E2265" t="s">
        <v>188</v>
      </c>
      <c r="F2265" t="s">
        <v>262</v>
      </c>
      <c r="G2265" t="s">
        <v>276</v>
      </c>
      <c r="H2265" s="74">
        <v>0</v>
      </c>
      <c r="I2265" s="74"/>
      <c r="J2265" s="74"/>
      <c r="K2265" s="74"/>
      <c r="L2265" s="74"/>
      <c r="M2265" s="74"/>
      <c r="N2265" s="74"/>
      <c r="O2265" s="74"/>
      <c r="P2265" s="74"/>
      <c r="Q2265" s="74"/>
      <c r="R2265" s="74"/>
      <c r="S2265" s="74"/>
      <c r="T2265" s="74"/>
      <c r="U2265" s="74"/>
      <c r="V2265" s="74"/>
      <c r="W2265" s="74"/>
      <c r="X2265" s="74"/>
      <c r="Y2265" s="74"/>
      <c r="Z2265" s="74"/>
      <c r="AA2265" s="74"/>
      <c r="AB2265" s="74"/>
      <c r="AC2265" s="74"/>
      <c r="AD2265" s="74"/>
      <c r="AE2265" s="74"/>
      <c r="AF2265" s="74"/>
      <c r="AG2265" s="74"/>
      <c r="AH2265" s="74"/>
      <c r="AI2265" s="74"/>
      <c r="AJ2265" s="74"/>
      <c r="AK2265" s="74"/>
      <c r="AL2265" s="74"/>
      <c r="AM2265" s="74"/>
      <c r="AN2265" s="74"/>
      <c r="AO2265" s="74"/>
      <c r="AP2265" s="74"/>
      <c r="AQ2265" s="74"/>
      <c r="AR2265" s="74"/>
      <c r="AS2265" s="74"/>
      <c r="AT2265" s="74"/>
      <c r="AU2265" s="74"/>
      <c r="AV2265" s="74"/>
      <c r="AW2265" s="74"/>
      <c r="AX2265" s="74"/>
      <c r="AY2265" s="74"/>
      <c r="AZ2265" s="74"/>
      <c r="BA2265" s="74"/>
      <c r="BB2265" s="74"/>
      <c r="BC2265" s="74"/>
      <c r="BD2265" s="74"/>
      <c r="BE2265" s="74"/>
      <c r="BF2265" s="74"/>
      <c r="BG2265" s="74"/>
      <c r="BH2265" s="74"/>
      <c r="BI2265" s="74"/>
      <c r="BJ2265" s="74"/>
      <c r="BK2265" s="74"/>
      <c r="BL2265" s="74"/>
      <c r="BM2265" s="74"/>
      <c r="BN2265" s="74"/>
      <c r="BO2265" s="74"/>
      <c r="BP2265" s="74"/>
      <c r="BQ2265" s="74"/>
      <c r="BR2265" s="74"/>
      <c r="BS2265" s="74"/>
      <c r="BT2265" s="74"/>
      <c r="BU2265" s="74"/>
      <c r="BV2265" s="74"/>
      <c r="BW2265" s="74"/>
      <c r="BX2265" s="74"/>
      <c r="BY2265" s="74"/>
      <c r="BZ2265" s="74"/>
      <c r="CA2265" s="74"/>
      <c r="CB2265" s="74"/>
      <c r="CC2265" s="74"/>
      <c r="CD2265" s="74"/>
      <c r="CE2265" s="74"/>
      <c r="CF2265" s="74"/>
      <c r="CG2265" s="74"/>
      <c r="CH2265" s="74"/>
      <c r="CI2265" s="74"/>
      <c r="CJ2265" s="74"/>
      <c r="CK2265" s="74"/>
      <c r="CL2265" s="74"/>
      <c r="CM2265" s="74"/>
      <c r="CN2265" s="74"/>
      <c r="CO2265" s="74"/>
      <c r="CP2265" s="74"/>
      <c r="CQ2265" s="74"/>
      <c r="CR2265" s="74"/>
      <c r="CS2265" s="74"/>
      <c r="CT2265" s="74"/>
      <c r="CU2265" s="74"/>
      <c r="CV2265" s="74"/>
      <c r="CW2265" s="74"/>
      <c r="CX2265" s="74"/>
      <c r="CY2265" s="74"/>
      <c r="CZ2265" s="74"/>
      <c r="DA2265" s="74"/>
      <c r="DB2265" s="74"/>
      <c r="DC2265" s="74"/>
      <c r="DD2265" s="74"/>
      <c r="DE2265" s="74"/>
      <c r="DF2265" s="74"/>
      <c r="DG2265" s="74"/>
      <c r="DH2265" s="74"/>
      <c r="DI2265" s="74"/>
      <c r="DJ2265" s="74"/>
      <c r="DK2265" s="74"/>
      <c r="DL2265" s="74"/>
      <c r="DM2265" s="74"/>
      <c r="DN2265" s="74"/>
      <c r="DO2265" s="74"/>
      <c r="DP2265" s="74"/>
      <c r="DQ2265" s="74"/>
      <c r="DR2265" s="74"/>
      <c r="DS2265" s="74"/>
      <c r="DT2265" s="74"/>
      <c r="DU2265" s="74"/>
      <c r="DV2265" s="74"/>
      <c r="DW2265" s="74"/>
      <c r="DX2265" s="74"/>
      <c r="DY2265" s="74"/>
      <c r="DZ2265" s="74"/>
      <c r="EA2265" s="74"/>
      <c r="EB2265" s="74"/>
      <c r="EC2265" s="74"/>
      <c r="ED2265" s="74"/>
      <c r="EE2265" s="74"/>
      <c r="EF2265" s="74"/>
      <c r="EG2265" s="74"/>
      <c r="EH2265" s="74"/>
      <c r="EI2265" s="74"/>
      <c r="EJ2265" s="74"/>
      <c r="EK2265" s="74"/>
      <c r="EL2265" s="74"/>
      <c r="EM2265" s="74"/>
      <c r="EN2265" s="74"/>
      <c r="EO2265" s="74"/>
      <c r="EP2265" s="74"/>
      <c r="EQ2265" s="74"/>
      <c r="ER2265" s="74"/>
      <c r="ES2265" s="74"/>
      <c r="ET2265" s="74"/>
      <c r="EU2265" s="74"/>
      <c r="EV2265" s="74"/>
      <c r="EW2265" s="74"/>
      <c r="EX2265" s="74"/>
      <c r="EY2265" s="74"/>
      <c r="EZ2265" s="74"/>
      <c r="FA2265" s="74"/>
      <c r="FB2265" s="74"/>
      <c r="FC2265" s="74"/>
      <c r="FD2265" s="74"/>
      <c r="FE2265" s="74"/>
      <c r="FF2265" s="74"/>
      <c r="FG2265" s="74"/>
      <c r="FH2265" s="74"/>
      <c r="FI2265" s="74"/>
      <c r="FJ2265" s="74"/>
      <c r="FK2265" s="74"/>
      <c r="FL2265" s="74"/>
      <c r="FM2265" s="74"/>
      <c r="FN2265" s="74"/>
      <c r="FO2265" s="74"/>
      <c r="FP2265" s="74"/>
      <c r="FQ2265" s="74"/>
      <c r="FR2265" s="74"/>
      <c r="FS2265" s="74"/>
      <c r="FT2265" s="74"/>
      <c r="FU2265" s="74"/>
      <c r="FV2265" s="74"/>
      <c r="FW2265" s="74"/>
      <c r="FX2265" s="74"/>
      <c r="FY2265" s="74"/>
      <c r="FZ2265" s="74">
        <v>1</v>
      </c>
      <c r="GA2265" s="74">
        <v>93.493331909179688</v>
      </c>
      <c r="GB2265" s="74">
        <v>93.493331909179688</v>
      </c>
      <c r="GC2265" s="74">
        <v>0</v>
      </c>
      <c r="GD2265" s="74">
        <v>16</v>
      </c>
      <c r="GE2265" s="74">
        <v>4</v>
      </c>
      <c r="GF2265" s="74">
        <v>3</v>
      </c>
      <c r="GG2265" t="s">
        <v>247</v>
      </c>
      <c r="GH2265" t="s">
        <v>248</v>
      </c>
      <c r="GI2265" t="s">
        <v>236</v>
      </c>
      <c r="GJ2265" s="47"/>
      <c r="GK2265" s="30"/>
    </row>
    <row r="2266" spans="1:193" x14ac:dyDescent="0.2">
      <c r="A2266" t="s">
        <v>175</v>
      </c>
      <c r="B2266" t="s">
        <v>246</v>
      </c>
      <c r="C2266" t="s">
        <v>0</v>
      </c>
      <c r="D2266" t="s">
        <v>256</v>
      </c>
      <c r="E2266" t="s">
        <v>189</v>
      </c>
      <c r="F2266" t="s">
        <v>262</v>
      </c>
      <c r="G2266" t="s">
        <v>276</v>
      </c>
      <c r="H2266" s="74">
        <v>0</v>
      </c>
      <c r="I2266" s="74"/>
      <c r="J2266" s="74"/>
      <c r="K2266" s="74"/>
      <c r="L2266" s="74"/>
      <c r="M2266" s="74"/>
      <c r="N2266" s="74"/>
      <c r="O2266" s="74"/>
      <c r="P2266" s="74"/>
      <c r="Q2266" s="74"/>
      <c r="R2266" s="74"/>
      <c r="S2266" s="74"/>
      <c r="T2266" s="74"/>
      <c r="U2266" s="74"/>
      <c r="V2266" s="74"/>
      <c r="W2266" s="74"/>
      <c r="X2266" s="74"/>
      <c r="Y2266" s="74"/>
      <c r="Z2266" s="74"/>
      <c r="AA2266" s="74"/>
      <c r="AB2266" s="74"/>
      <c r="AC2266" s="74"/>
      <c r="AD2266" s="74"/>
      <c r="AE2266" s="74"/>
      <c r="AF2266" s="74"/>
      <c r="AG2266" s="74"/>
      <c r="AH2266" s="74"/>
      <c r="AI2266" s="74"/>
      <c r="AJ2266" s="74"/>
      <c r="AK2266" s="74"/>
      <c r="AL2266" s="74"/>
      <c r="AM2266" s="74"/>
      <c r="AN2266" s="74"/>
      <c r="AO2266" s="74"/>
      <c r="AP2266" s="74"/>
      <c r="AQ2266" s="74"/>
      <c r="AR2266" s="74"/>
      <c r="AS2266" s="74"/>
      <c r="AT2266" s="74"/>
      <c r="AU2266" s="74"/>
      <c r="AV2266" s="74"/>
      <c r="AW2266" s="74"/>
      <c r="AX2266" s="74"/>
      <c r="AY2266" s="74"/>
      <c r="AZ2266" s="74"/>
      <c r="BA2266" s="74"/>
      <c r="BB2266" s="74"/>
      <c r="BC2266" s="74"/>
      <c r="BD2266" s="74"/>
      <c r="BE2266" s="74"/>
      <c r="BF2266" s="74"/>
      <c r="BG2266" s="74"/>
      <c r="BH2266" s="74"/>
      <c r="BI2266" s="74"/>
      <c r="BJ2266" s="74"/>
      <c r="BK2266" s="74"/>
      <c r="BL2266" s="74"/>
      <c r="BM2266" s="74"/>
      <c r="BN2266" s="74"/>
      <c r="BO2266" s="74"/>
      <c r="BP2266" s="74"/>
      <c r="BQ2266" s="74"/>
      <c r="BR2266" s="74"/>
      <c r="BS2266" s="74"/>
      <c r="BT2266" s="74"/>
      <c r="BU2266" s="74"/>
      <c r="BV2266" s="74"/>
      <c r="BW2266" s="74"/>
      <c r="BX2266" s="74"/>
      <c r="BY2266" s="74"/>
      <c r="BZ2266" s="74"/>
      <c r="CA2266" s="74"/>
      <c r="CB2266" s="74"/>
      <c r="CC2266" s="74"/>
      <c r="CD2266" s="74"/>
      <c r="CE2266" s="74"/>
      <c r="CF2266" s="74"/>
      <c r="CG2266" s="74"/>
      <c r="CH2266" s="74"/>
      <c r="CI2266" s="74"/>
      <c r="CJ2266" s="74"/>
      <c r="CK2266" s="74"/>
      <c r="CL2266" s="74"/>
      <c r="CM2266" s="74"/>
      <c r="CN2266" s="74"/>
      <c r="CO2266" s="74"/>
      <c r="CP2266" s="74"/>
      <c r="CQ2266" s="74"/>
      <c r="CR2266" s="74"/>
      <c r="CS2266" s="74"/>
      <c r="CT2266" s="74"/>
      <c r="CU2266" s="74"/>
      <c r="CV2266" s="74"/>
      <c r="CW2266" s="74"/>
      <c r="CX2266" s="74"/>
      <c r="CY2266" s="74"/>
      <c r="CZ2266" s="74"/>
      <c r="DA2266" s="74"/>
      <c r="DB2266" s="74"/>
      <c r="DC2266" s="74"/>
      <c r="DD2266" s="74"/>
      <c r="DE2266" s="74"/>
      <c r="DF2266" s="74"/>
      <c r="DG2266" s="74"/>
      <c r="DH2266" s="74"/>
      <c r="DI2266" s="74"/>
      <c r="DJ2266" s="74"/>
      <c r="DK2266" s="74"/>
      <c r="DL2266" s="74"/>
      <c r="DM2266" s="74"/>
      <c r="DN2266" s="74"/>
      <c r="DO2266" s="74"/>
      <c r="DP2266" s="74"/>
      <c r="DQ2266" s="74"/>
      <c r="DR2266" s="74"/>
      <c r="DS2266" s="74"/>
      <c r="DT2266" s="74"/>
      <c r="DU2266" s="74"/>
      <c r="DV2266" s="74"/>
      <c r="DW2266" s="74"/>
      <c r="DX2266" s="74"/>
      <c r="DY2266" s="74"/>
      <c r="DZ2266" s="74"/>
      <c r="EA2266" s="74"/>
      <c r="EB2266" s="74"/>
      <c r="EC2266" s="74"/>
      <c r="ED2266" s="74"/>
      <c r="EE2266" s="74"/>
      <c r="EF2266" s="74"/>
      <c r="EG2266" s="74"/>
      <c r="EH2266" s="74"/>
      <c r="EI2266" s="74"/>
      <c r="EJ2266" s="74"/>
      <c r="EK2266" s="74"/>
      <c r="EL2266" s="74"/>
      <c r="EM2266" s="74"/>
      <c r="EN2266" s="74"/>
      <c r="EO2266" s="74"/>
      <c r="EP2266" s="74"/>
      <c r="EQ2266" s="74"/>
      <c r="ER2266" s="74"/>
      <c r="ES2266" s="74"/>
      <c r="ET2266" s="74"/>
      <c r="EU2266" s="74"/>
      <c r="EV2266" s="74"/>
      <c r="EW2266" s="74"/>
      <c r="EX2266" s="74"/>
      <c r="EY2266" s="74"/>
      <c r="EZ2266" s="74"/>
      <c r="FA2266" s="74"/>
      <c r="FB2266" s="74"/>
      <c r="FC2266" s="74"/>
      <c r="FD2266" s="74"/>
      <c r="FE2266" s="74"/>
      <c r="FF2266" s="74"/>
      <c r="FG2266" s="74"/>
      <c r="FH2266" s="74"/>
      <c r="FI2266" s="74"/>
      <c r="FJ2266" s="74"/>
      <c r="FK2266" s="74"/>
      <c r="FL2266" s="74"/>
      <c r="FM2266" s="74"/>
      <c r="FN2266" s="74"/>
      <c r="FO2266" s="74"/>
      <c r="FP2266" s="74"/>
      <c r="FQ2266" s="74"/>
      <c r="FR2266" s="74"/>
      <c r="FS2266" s="74"/>
      <c r="FT2266" s="74"/>
      <c r="FU2266" s="74"/>
      <c r="FV2266" s="74"/>
      <c r="FW2266" s="74"/>
      <c r="FX2266" s="74"/>
      <c r="FY2266" s="74"/>
      <c r="FZ2266" s="74">
        <v>1</v>
      </c>
      <c r="GA2266" s="74">
        <v>80.206062316894531</v>
      </c>
      <c r="GB2266" s="74">
        <v>80.206062316894531</v>
      </c>
      <c r="GC2266" s="74">
        <v>0</v>
      </c>
      <c r="GD2266" s="74">
        <v>16</v>
      </c>
      <c r="GE2266" s="74">
        <v>4</v>
      </c>
      <c r="GF2266" s="74">
        <v>3</v>
      </c>
      <c r="GG2266" t="s">
        <v>247</v>
      </c>
      <c r="GH2266" t="s">
        <v>248</v>
      </c>
      <c r="GI2266" t="s">
        <v>236</v>
      </c>
      <c r="GJ2266" s="47"/>
      <c r="GK2266" s="30"/>
    </row>
    <row r="2267" spans="1:193" x14ac:dyDescent="0.2">
      <c r="A2267" t="s">
        <v>175</v>
      </c>
      <c r="B2267" t="s">
        <v>246</v>
      </c>
      <c r="C2267" t="s">
        <v>0</v>
      </c>
      <c r="D2267" t="s">
        <v>256</v>
      </c>
      <c r="E2267" t="s">
        <v>190</v>
      </c>
      <c r="F2267" t="s">
        <v>262</v>
      </c>
      <c r="G2267" t="s">
        <v>276</v>
      </c>
      <c r="H2267" s="74">
        <v>0</v>
      </c>
      <c r="I2267" s="74"/>
      <c r="J2267" s="74"/>
      <c r="K2267" s="74"/>
      <c r="L2267" s="74"/>
      <c r="M2267" s="74"/>
      <c r="N2267" s="74"/>
      <c r="O2267" s="74"/>
      <c r="P2267" s="74"/>
      <c r="Q2267" s="74"/>
      <c r="R2267" s="74"/>
      <c r="S2267" s="74"/>
      <c r="T2267" s="74"/>
      <c r="U2267" s="74"/>
      <c r="V2267" s="74"/>
      <c r="W2267" s="74"/>
      <c r="X2267" s="74"/>
      <c r="Y2267" s="74"/>
      <c r="Z2267" s="74"/>
      <c r="AA2267" s="74"/>
      <c r="AB2267" s="74"/>
      <c r="AC2267" s="74"/>
      <c r="AD2267" s="74"/>
      <c r="AE2267" s="74"/>
      <c r="AF2267" s="74"/>
      <c r="AG2267" s="74"/>
      <c r="AH2267" s="74"/>
      <c r="AI2267" s="74"/>
      <c r="AJ2267" s="74"/>
      <c r="AK2267" s="74"/>
      <c r="AL2267" s="74"/>
      <c r="AM2267" s="74"/>
      <c r="AN2267" s="74"/>
      <c r="AO2267" s="74"/>
      <c r="AP2267" s="74"/>
      <c r="AQ2267" s="74"/>
      <c r="AR2267" s="74"/>
      <c r="AS2267" s="74"/>
      <c r="AT2267" s="74"/>
      <c r="AU2267" s="74"/>
      <c r="AV2267" s="74"/>
      <c r="AW2267" s="74"/>
      <c r="AX2267" s="74"/>
      <c r="AY2267" s="74"/>
      <c r="AZ2267" s="74"/>
      <c r="BA2267" s="74"/>
      <c r="BB2267" s="74"/>
      <c r="BC2267" s="74"/>
      <c r="BD2267" s="74"/>
      <c r="BE2267" s="74"/>
      <c r="BF2267" s="74"/>
      <c r="BG2267" s="74"/>
      <c r="BH2267" s="74"/>
      <c r="BI2267" s="74"/>
      <c r="BJ2267" s="74"/>
      <c r="BK2267" s="74"/>
      <c r="BL2267" s="74"/>
      <c r="BM2267" s="74"/>
      <c r="BN2267" s="74"/>
      <c r="BO2267" s="74"/>
      <c r="BP2267" s="74"/>
      <c r="BQ2267" s="74"/>
      <c r="BR2267" s="74"/>
      <c r="BS2267" s="74"/>
      <c r="BT2267" s="74"/>
      <c r="BU2267" s="74"/>
      <c r="BV2267" s="74"/>
      <c r="BW2267" s="74"/>
      <c r="BX2267" s="74"/>
      <c r="BY2267" s="74"/>
      <c r="BZ2267" s="74"/>
      <c r="CA2267" s="74"/>
      <c r="CB2267" s="74"/>
      <c r="CC2267" s="74"/>
      <c r="CD2267" s="74"/>
      <c r="CE2267" s="74"/>
      <c r="CF2267" s="74"/>
      <c r="CG2267" s="74"/>
      <c r="CH2267" s="74"/>
      <c r="CI2267" s="74"/>
      <c r="CJ2267" s="74"/>
      <c r="CK2267" s="74"/>
      <c r="CL2267" s="74"/>
      <c r="CM2267" s="74"/>
      <c r="CN2267" s="74"/>
      <c r="CO2267" s="74"/>
      <c r="CP2267" s="74"/>
      <c r="CQ2267" s="74"/>
      <c r="CR2267" s="74"/>
      <c r="CS2267" s="74"/>
      <c r="CT2267" s="74"/>
      <c r="CU2267" s="74"/>
      <c r="CV2267" s="74"/>
      <c r="CW2267" s="74"/>
      <c r="CX2267" s="74"/>
      <c r="CY2267" s="74"/>
      <c r="CZ2267" s="74"/>
      <c r="DA2267" s="74"/>
      <c r="DB2267" s="74"/>
      <c r="DC2267" s="74"/>
      <c r="DD2267" s="74"/>
      <c r="DE2267" s="74"/>
      <c r="DF2267" s="74"/>
      <c r="DG2267" s="74"/>
      <c r="DH2267" s="74"/>
      <c r="DI2267" s="74"/>
      <c r="DJ2267" s="74"/>
      <c r="DK2267" s="74"/>
      <c r="DL2267" s="74"/>
      <c r="DM2267" s="74"/>
      <c r="DN2267" s="74"/>
      <c r="DO2267" s="74"/>
      <c r="DP2267" s="74"/>
      <c r="DQ2267" s="74"/>
      <c r="DR2267" s="74"/>
      <c r="DS2267" s="74"/>
      <c r="DT2267" s="74"/>
      <c r="DU2267" s="74"/>
      <c r="DV2267" s="74"/>
      <c r="DW2267" s="74"/>
      <c r="DX2267" s="74"/>
      <c r="DY2267" s="74"/>
      <c r="DZ2267" s="74"/>
      <c r="EA2267" s="74"/>
      <c r="EB2267" s="74"/>
      <c r="EC2267" s="74"/>
      <c r="ED2267" s="74"/>
      <c r="EE2267" s="74"/>
      <c r="EF2267" s="74"/>
      <c r="EG2267" s="74"/>
      <c r="EH2267" s="74"/>
      <c r="EI2267" s="74"/>
      <c r="EJ2267" s="74"/>
      <c r="EK2267" s="74"/>
      <c r="EL2267" s="74"/>
      <c r="EM2267" s="74"/>
      <c r="EN2267" s="74"/>
      <c r="EO2267" s="74"/>
      <c r="EP2267" s="74"/>
      <c r="EQ2267" s="74"/>
      <c r="ER2267" s="74"/>
      <c r="ES2267" s="74"/>
      <c r="ET2267" s="74"/>
      <c r="EU2267" s="74"/>
      <c r="EV2267" s="74"/>
      <c r="EW2267" s="74"/>
      <c r="EX2267" s="74"/>
      <c r="EY2267" s="74"/>
      <c r="EZ2267" s="74"/>
      <c r="FA2267" s="74"/>
      <c r="FB2267" s="74"/>
      <c r="FC2267" s="74"/>
      <c r="FD2267" s="74"/>
      <c r="FE2267" s="74"/>
      <c r="FF2267" s="74"/>
      <c r="FG2267" s="74"/>
      <c r="FH2267" s="74"/>
      <c r="FI2267" s="74"/>
      <c r="FJ2267" s="74"/>
      <c r="FK2267" s="74"/>
      <c r="FL2267" s="74"/>
      <c r="FM2267" s="74"/>
      <c r="FN2267" s="74"/>
      <c r="FO2267" s="74"/>
      <c r="FP2267" s="74"/>
      <c r="FQ2267" s="74"/>
      <c r="FR2267" s="74"/>
      <c r="FS2267" s="74"/>
      <c r="FT2267" s="74"/>
      <c r="FU2267" s="74"/>
      <c r="FV2267" s="74"/>
      <c r="FW2267" s="74"/>
      <c r="FX2267" s="74"/>
      <c r="FY2267" s="74"/>
      <c r="FZ2267" s="74">
        <v>1</v>
      </c>
      <c r="GA2267" s="74">
        <v>74.291664123535156</v>
      </c>
      <c r="GB2267" s="74">
        <v>74.291664123535156</v>
      </c>
      <c r="GC2267" s="74">
        <v>0</v>
      </c>
      <c r="GD2267" s="74">
        <v>16</v>
      </c>
      <c r="GE2267" s="74">
        <v>4</v>
      </c>
      <c r="GF2267" s="74">
        <v>3</v>
      </c>
      <c r="GG2267" t="s">
        <v>247</v>
      </c>
      <c r="GH2267" t="s">
        <v>248</v>
      </c>
      <c r="GI2267" t="s">
        <v>236</v>
      </c>
      <c r="GJ2267" s="47"/>
      <c r="GK2267" s="30"/>
    </row>
    <row r="2268" spans="1:193" x14ac:dyDescent="0.2">
      <c r="A2268" t="s">
        <v>175</v>
      </c>
      <c r="B2268" t="s">
        <v>246</v>
      </c>
      <c r="C2268" t="s">
        <v>0</v>
      </c>
      <c r="D2268" t="s">
        <v>256</v>
      </c>
      <c r="E2268" t="s">
        <v>191</v>
      </c>
      <c r="F2268" t="s">
        <v>262</v>
      </c>
      <c r="G2268" t="s">
        <v>276</v>
      </c>
      <c r="H2268" s="74">
        <v>0</v>
      </c>
      <c r="I2268" s="74"/>
      <c r="J2268" s="74"/>
      <c r="K2268" s="74"/>
      <c r="L2268" s="74"/>
      <c r="M2268" s="74"/>
      <c r="N2268" s="74"/>
      <c r="O2268" s="74"/>
      <c r="P2268" s="74"/>
      <c r="Q2268" s="74"/>
      <c r="R2268" s="74"/>
      <c r="S2268" s="74"/>
      <c r="T2268" s="74"/>
      <c r="U2268" s="74"/>
      <c r="V2268" s="74"/>
      <c r="W2268" s="74"/>
      <c r="X2268" s="74"/>
      <c r="Y2268" s="74"/>
      <c r="Z2268" s="74"/>
      <c r="AA2268" s="74"/>
      <c r="AB2268" s="74"/>
      <c r="AC2268" s="74"/>
      <c r="AD2268" s="74"/>
      <c r="AE2268" s="74"/>
      <c r="AF2268" s="74"/>
      <c r="AG2268" s="74"/>
      <c r="AH2268" s="74"/>
      <c r="AI2268" s="74"/>
      <c r="AJ2268" s="74"/>
      <c r="AK2268" s="74"/>
      <c r="AL2268" s="74"/>
      <c r="AM2268" s="74"/>
      <c r="AN2268" s="74"/>
      <c r="AO2268" s="74"/>
      <c r="AP2268" s="74"/>
      <c r="AQ2268" s="74"/>
      <c r="AR2268" s="74"/>
      <c r="AS2268" s="74"/>
      <c r="AT2268" s="74"/>
      <c r="AU2268" s="74"/>
      <c r="AV2268" s="74"/>
      <c r="AW2268" s="74"/>
      <c r="AX2268" s="74"/>
      <c r="AY2268" s="74"/>
      <c r="AZ2268" s="74"/>
      <c r="BA2268" s="74"/>
      <c r="BB2268" s="74"/>
      <c r="BC2268" s="74"/>
      <c r="BD2268" s="74"/>
      <c r="BE2268" s="74"/>
      <c r="BF2268" s="74"/>
      <c r="BG2268" s="74"/>
      <c r="BH2268" s="74"/>
      <c r="BI2268" s="74"/>
      <c r="BJ2268" s="74"/>
      <c r="BK2268" s="74"/>
      <c r="BL2268" s="74"/>
      <c r="BM2268" s="74"/>
      <c r="BN2268" s="74"/>
      <c r="BO2268" s="74"/>
      <c r="BP2268" s="74"/>
      <c r="BQ2268" s="74"/>
      <c r="BR2268" s="74"/>
      <c r="BS2268" s="74"/>
      <c r="BT2268" s="74"/>
      <c r="BU2268" s="74"/>
      <c r="BV2268" s="74"/>
      <c r="BW2268" s="74"/>
      <c r="BX2268" s="74"/>
      <c r="BY2268" s="74"/>
      <c r="BZ2268" s="74"/>
      <c r="CA2268" s="74"/>
      <c r="CB2268" s="74"/>
      <c r="CC2268" s="74"/>
      <c r="CD2268" s="74"/>
      <c r="CE2268" s="74"/>
      <c r="CF2268" s="74"/>
      <c r="CG2268" s="74"/>
      <c r="CH2268" s="74"/>
      <c r="CI2268" s="74"/>
      <c r="CJ2268" s="74"/>
      <c r="CK2268" s="74"/>
      <c r="CL2268" s="74"/>
      <c r="CM2268" s="74"/>
      <c r="CN2268" s="74"/>
      <c r="CO2268" s="74"/>
      <c r="CP2268" s="74"/>
      <c r="CQ2268" s="74"/>
      <c r="CR2268" s="74"/>
      <c r="CS2268" s="74"/>
      <c r="CT2268" s="74"/>
      <c r="CU2268" s="74"/>
      <c r="CV2268" s="74"/>
      <c r="CW2268" s="74"/>
      <c r="CX2268" s="74"/>
      <c r="CY2268" s="74"/>
      <c r="CZ2268" s="74"/>
      <c r="DA2268" s="74"/>
      <c r="DB2268" s="74"/>
      <c r="DC2268" s="74"/>
      <c r="DD2268" s="74"/>
      <c r="DE2268" s="74"/>
      <c r="DF2268" s="74"/>
      <c r="DG2268" s="74"/>
      <c r="DH2268" s="74"/>
      <c r="DI2268" s="74"/>
      <c r="DJ2268" s="74"/>
      <c r="DK2268" s="74"/>
      <c r="DL2268" s="74"/>
      <c r="DM2268" s="74"/>
      <c r="DN2268" s="74"/>
      <c r="DO2268" s="74"/>
      <c r="DP2268" s="74"/>
      <c r="DQ2268" s="74"/>
      <c r="DR2268" s="74"/>
      <c r="DS2268" s="74"/>
      <c r="DT2268" s="74"/>
      <c r="DU2268" s="74"/>
      <c r="DV2268" s="74"/>
      <c r="DW2268" s="74"/>
      <c r="DX2268" s="74"/>
      <c r="DY2268" s="74"/>
      <c r="DZ2268" s="74"/>
      <c r="EA2268" s="74"/>
      <c r="EB2268" s="74"/>
      <c r="EC2268" s="74"/>
      <c r="ED2268" s="74"/>
      <c r="EE2268" s="74"/>
      <c r="EF2268" s="74"/>
      <c r="EG2268" s="74"/>
      <c r="EH2268" s="74"/>
      <c r="EI2268" s="74"/>
      <c r="EJ2268" s="74"/>
      <c r="EK2268" s="74"/>
      <c r="EL2268" s="74"/>
      <c r="EM2268" s="74"/>
      <c r="EN2268" s="74"/>
      <c r="EO2268" s="74"/>
      <c r="EP2268" s="74"/>
      <c r="EQ2268" s="74"/>
      <c r="ER2268" s="74"/>
      <c r="ES2268" s="74"/>
      <c r="ET2268" s="74"/>
      <c r="EU2268" s="74"/>
      <c r="EV2268" s="74"/>
      <c r="EW2268" s="74"/>
      <c r="EX2268" s="74"/>
      <c r="EY2268" s="74"/>
      <c r="EZ2268" s="74"/>
      <c r="FA2268" s="74"/>
      <c r="FB2268" s="74"/>
      <c r="FC2268" s="74"/>
      <c r="FD2268" s="74"/>
      <c r="FE2268" s="74"/>
      <c r="FF2268" s="74"/>
      <c r="FG2268" s="74"/>
      <c r="FH2268" s="74"/>
      <c r="FI2268" s="74"/>
      <c r="FJ2268" s="74"/>
      <c r="FK2268" s="74"/>
      <c r="FL2268" s="74"/>
      <c r="FM2268" s="74"/>
      <c r="FN2268" s="74"/>
      <c r="FO2268" s="74"/>
      <c r="FP2268" s="74"/>
      <c r="FQ2268" s="74"/>
      <c r="FR2268" s="74"/>
      <c r="FS2268" s="74"/>
      <c r="FT2268" s="74"/>
      <c r="FU2268" s="74"/>
      <c r="FV2268" s="74"/>
      <c r="FW2268" s="74"/>
      <c r="FX2268" s="74"/>
      <c r="FY2268" s="74"/>
      <c r="FZ2268" s="74">
        <v>1</v>
      </c>
      <c r="GA2268" s="74">
        <v>86.161903381347656</v>
      </c>
      <c r="GB2268" s="74">
        <v>86.161903381347656</v>
      </c>
      <c r="GC2268" s="74">
        <v>0</v>
      </c>
      <c r="GD2268" s="74">
        <v>16</v>
      </c>
      <c r="GE2268" s="74">
        <v>4</v>
      </c>
      <c r="GF2268" s="74">
        <v>3</v>
      </c>
      <c r="GG2268" t="s">
        <v>247</v>
      </c>
      <c r="GH2268" t="s">
        <v>248</v>
      </c>
      <c r="GI2268" t="s">
        <v>236</v>
      </c>
      <c r="GJ2268" s="47"/>
      <c r="GK2268" s="30"/>
    </row>
    <row r="2269" spans="1:193" x14ac:dyDescent="0.2">
      <c r="A2269" t="s">
        <v>175</v>
      </c>
      <c r="B2269" t="s">
        <v>246</v>
      </c>
      <c r="C2269" t="s">
        <v>0</v>
      </c>
      <c r="D2269" t="s">
        <v>256</v>
      </c>
      <c r="E2269" t="s">
        <v>192</v>
      </c>
      <c r="F2269" t="s">
        <v>262</v>
      </c>
      <c r="G2269" t="s">
        <v>276</v>
      </c>
      <c r="H2269" s="74">
        <v>0</v>
      </c>
      <c r="I2269" s="74"/>
      <c r="J2269" s="74"/>
      <c r="K2269" s="74"/>
      <c r="L2269" s="74"/>
      <c r="M2269" s="74"/>
      <c r="N2269" s="74"/>
      <c r="O2269" s="74"/>
      <c r="P2269" s="74"/>
      <c r="Q2269" s="74"/>
      <c r="R2269" s="74"/>
      <c r="S2269" s="74"/>
      <c r="T2269" s="74"/>
      <c r="U2269" s="74"/>
      <c r="V2269" s="74"/>
      <c r="W2269" s="74"/>
      <c r="X2269" s="74"/>
      <c r="Y2269" s="74"/>
      <c r="Z2269" s="74"/>
      <c r="AA2269" s="74"/>
      <c r="AB2269" s="74"/>
      <c r="AC2269" s="74"/>
      <c r="AD2269" s="74"/>
      <c r="AE2269" s="74"/>
      <c r="AF2269" s="74"/>
      <c r="AG2269" s="74"/>
      <c r="AH2269" s="74"/>
      <c r="AI2269" s="74"/>
      <c r="AJ2269" s="74"/>
      <c r="AK2269" s="74"/>
      <c r="AL2269" s="74"/>
      <c r="AM2269" s="74"/>
      <c r="AN2269" s="74"/>
      <c r="AO2269" s="74"/>
      <c r="AP2269" s="74"/>
      <c r="AQ2269" s="74"/>
      <c r="AR2269" s="74"/>
      <c r="AS2269" s="74"/>
      <c r="AT2269" s="74"/>
      <c r="AU2269" s="74"/>
      <c r="AV2269" s="74"/>
      <c r="AW2269" s="74"/>
      <c r="AX2269" s="74"/>
      <c r="AY2269" s="74"/>
      <c r="AZ2269" s="74"/>
      <c r="BA2269" s="74"/>
      <c r="BB2269" s="74"/>
      <c r="BC2269" s="74"/>
      <c r="BD2269" s="74"/>
      <c r="BE2269" s="74"/>
      <c r="BF2269" s="74"/>
      <c r="BG2269" s="74"/>
      <c r="BH2269" s="74"/>
      <c r="BI2269" s="74"/>
      <c r="BJ2269" s="74"/>
      <c r="BK2269" s="74"/>
      <c r="BL2269" s="74"/>
      <c r="BM2269" s="74"/>
      <c r="BN2269" s="74"/>
      <c r="BO2269" s="74"/>
      <c r="BP2269" s="74"/>
      <c r="BQ2269" s="74"/>
      <c r="BR2269" s="74"/>
      <c r="BS2269" s="74"/>
      <c r="BT2269" s="74"/>
      <c r="BU2269" s="74"/>
      <c r="BV2269" s="74"/>
      <c r="BW2269" s="74"/>
      <c r="BX2269" s="74"/>
      <c r="BY2269" s="74"/>
      <c r="BZ2269" s="74"/>
      <c r="CA2269" s="74"/>
      <c r="CB2269" s="74"/>
      <c r="CC2269" s="74"/>
      <c r="CD2269" s="74"/>
      <c r="CE2269" s="74"/>
      <c r="CF2269" s="74"/>
      <c r="CG2269" s="74"/>
      <c r="CH2269" s="74"/>
      <c r="CI2269" s="74"/>
      <c r="CJ2269" s="74"/>
      <c r="CK2269" s="74"/>
      <c r="CL2269" s="74"/>
      <c r="CM2269" s="74"/>
      <c r="CN2269" s="74"/>
      <c r="CO2269" s="74"/>
      <c r="CP2269" s="74"/>
      <c r="CQ2269" s="74"/>
      <c r="CR2269" s="74"/>
      <c r="CS2269" s="74"/>
      <c r="CT2269" s="74"/>
      <c r="CU2269" s="74"/>
      <c r="CV2269" s="74"/>
      <c r="CW2269" s="74"/>
      <c r="CX2269" s="74"/>
      <c r="CY2269" s="74"/>
      <c r="CZ2269" s="74"/>
      <c r="DA2269" s="74"/>
      <c r="DB2269" s="74"/>
      <c r="DC2269" s="74"/>
      <c r="DD2269" s="74"/>
      <c r="DE2269" s="74"/>
      <c r="DF2269" s="74"/>
      <c r="DG2269" s="74"/>
      <c r="DH2269" s="74"/>
      <c r="DI2269" s="74"/>
      <c r="DJ2269" s="74"/>
      <c r="DK2269" s="74"/>
      <c r="DL2269" s="74"/>
      <c r="DM2269" s="74"/>
      <c r="DN2269" s="74"/>
      <c r="DO2269" s="74"/>
      <c r="DP2269" s="74"/>
      <c r="DQ2269" s="74"/>
      <c r="DR2269" s="74"/>
      <c r="DS2269" s="74"/>
      <c r="DT2269" s="74"/>
      <c r="DU2269" s="74"/>
      <c r="DV2269" s="74"/>
      <c r="DW2269" s="74"/>
      <c r="DX2269" s="74"/>
      <c r="DY2269" s="74"/>
      <c r="DZ2269" s="74"/>
      <c r="EA2269" s="74"/>
      <c r="EB2269" s="74"/>
      <c r="EC2269" s="74"/>
      <c r="ED2269" s="74"/>
      <c r="EE2269" s="74"/>
      <c r="EF2269" s="74"/>
      <c r="EG2269" s="74"/>
      <c r="EH2269" s="74"/>
      <c r="EI2269" s="74"/>
      <c r="EJ2269" s="74"/>
      <c r="EK2269" s="74"/>
      <c r="EL2269" s="74"/>
      <c r="EM2269" s="74"/>
      <c r="EN2269" s="74"/>
      <c r="EO2269" s="74"/>
      <c r="EP2269" s="74"/>
      <c r="EQ2269" s="74"/>
      <c r="ER2269" s="74"/>
      <c r="ES2269" s="74"/>
      <c r="ET2269" s="74"/>
      <c r="EU2269" s="74"/>
      <c r="EV2269" s="74"/>
      <c r="EW2269" s="74"/>
      <c r="EX2269" s="74"/>
      <c r="EY2269" s="74"/>
      <c r="EZ2269" s="74"/>
      <c r="FA2269" s="74"/>
      <c r="FB2269" s="74"/>
      <c r="FC2269" s="74"/>
      <c r="FD2269" s="74"/>
      <c r="FE2269" s="74"/>
      <c r="FF2269" s="74"/>
      <c r="FG2269" s="74"/>
      <c r="FH2269" s="74"/>
      <c r="FI2269" s="74"/>
      <c r="FJ2269" s="74"/>
      <c r="FK2269" s="74"/>
      <c r="FL2269" s="74"/>
      <c r="FM2269" s="74"/>
      <c r="FN2269" s="74"/>
      <c r="FO2269" s="74"/>
      <c r="FP2269" s="74"/>
      <c r="FQ2269" s="74"/>
      <c r="FR2269" s="74"/>
      <c r="FS2269" s="74"/>
      <c r="FT2269" s="74"/>
      <c r="FU2269" s="74"/>
      <c r="FV2269" s="74"/>
      <c r="FW2269" s="74"/>
      <c r="FX2269" s="74"/>
      <c r="FY2269" s="74"/>
      <c r="FZ2269" s="74">
        <v>1</v>
      </c>
      <c r="GA2269" s="74">
        <v>92.9873046875</v>
      </c>
      <c r="GB2269" s="74">
        <v>92.9873046875</v>
      </c>
      <c r="GC2269" s="74">
        <v>0</v>
      </c>
      <c r="GD2269" s="74">
        <v>16</v>
      </c>
      <c r="GE2269" s="74">
        <v>4</v>
      </c>
      <c r="GF2269" s="74">
        <v>3</v>
      </c>
      <c r="GG2269" t="s">
        <v>247</v>
      </c>
      <c r="GH2269" t="s">
        <v>248</v>
      </c>
      <c r="GI2269" t="s">
        <v>236</v>
      </c>
      <c r="GJ2269" s="47"/>
      <c r="GK2269" s="30"/>
    </row>
    <row r="2270" spans="1:193" x14ac:dyDescent="0.2">
      <c r="A2270" t="s">
        <v>175</v>
      </c>
      <c r="B2270" t="s">
        <v>246</v>
      </c>
      <c r="C2270" t="s">
        <v>0</v>
      </c>
      <c r="D2270" t="s">
        <v>185</v>
      </c>
      <c r="E2270" t="s">
        <v>222</v>
      </c>
      <c r="F2270" t="s">
        <v>262</v>
      </c>
      <c r="G2270" t="s">
        <v>276</v>
      </c>
      <c r="H2270" s="74">
        <v>0</v>
      </c>
      <c r="I2270" s="74"/>
      <c r="J2270" s="74"/>
      <c r="K2270" s="74"/>
      <c r="L2270" s="74"/>
      <c r="M2270" s="74"/>
      <c r="N2270" s="74"/>
      <c r="O2270" s="74"/>
      <c r="P2270" s="74"/>
      <c r="Q2270" s="74"/>
      <c r="R2270" s="74"/>
      <c r="S2270" s="74"/>
      <c r="T2270" s="74"/>
      <c r="U2270" s="74"/>
      <c r="V2270" s="74"/>
      <c r="W2270" s="74"/>
      <c r="X2270" s="74"/>
      <c r="Y2270" s="74"/>
      <c r="Z2270" s="74"/>
      <c r="AA2270" s="74"/>
      <c r="AB2270" s="74"/>
      <c r="AC2270" s="74"/>
      <c r="AD2270" s="74"/>
      <c r="AE2270" s="74"/>
      <c r="AF2270" s="74"/>
      <c r="AG2270" s="74"/>
      <c r="AH2270" s="74"/>
      <c r="AI2270" s="74"/>
      <c r="AJ2270" s="74"/>
      <c r="AK2270" s="74"/>
      <c r="AL2270" s="74"/>
      <c r="AM2270" s="74"/>
      <c r="AN2270" s="74"/>
      <c r="AO2270" s="74"/>
      <c r="AP2270" s="74"/>
      <c r="AQ2270" s="74"/>
      <c r="AR2270" s="74"/>
      <c r="AS2270" s="74"/>
      <c r="AT2270" s="74"/>
      <c r="AU2270" s="74"/>
      <c r="AV2270" s="74"/>
      <c r="AW2270" s="74"/>
      <c r="AX2270" s="74"/>
      <c r="AY2270" s="74"/>
      <c r="AZ2270" s="74"/>
      <c r="BA2270" s="74"/>
      <c r="BB2270" s="74"/>
      <c r="BC2270" s="74"/>
      <c r="BD2270" s="74"/>
      <c r="BE2270" s="74"/>
      <c r="BF2270" s="74"/>
      <c r="BG2270" s="74"/>
      <c r="BH2270" s="74"/>
      <c r="BI2270" s="74"/>
      <c r="BJ2270" s="74"/>
      <c r="BK2270" s="74"/>
      <c r="BL2270" s="74"/>
      <c r="BM2270" s="74"/>
      <c r="BN2270" s="74"/>
      <c r="BO2270" s="74"/>
      <c r="BP2270" s="74"/>
      <c r="BQ2270" s="74"/>
      <c r="BR2270" s="74"/>
      <c r="BS2270" s="74"/>
      <c r="BT2270" s="74"/>
      <c r="BU2270" s="74"/>
      <c r="BV2270" s="74"/>
      <c r="BW2270" s="74"/>
      <c r="BX2270" s="74"/>
      <c r="BY2270" s="74"/>
      <c r="BZ2270" s="74"/>
      <c r="CA2270" s="74"/>
      <c r="CB2270" s="74"/>
      <c r="CC2270" s="74"/>
      <c r="CD2270" s="74"/>
      <c r="CE2270" s="74"/>
      <c r="CF2270" s="74"/>
      <c r="CG2270" s="74"/>
      <c r="CH2270" s="74"/>
      <c r="CI2270" s="74"/>
      <c r="CJ2270" s="74"/>
      <c r="CK2270" s="74"/>
      <c r="CL2270" s="74"/>
      <c r="CM2270" s="74"/>
      <c r="CN2270" s="74"/>
      <c r="CO2270" s="74"/>
      <c r="CP2270" s="74"/>
      <c r="CQ2270" s="74"/>
      <c r="CR2270" s="74"/>
      <c r="CS2270" s="74"/>
      <c r="CT2270" s="74"/>
      <c r="CU2270" s="74"/>
      <c r="CV2270" s="74"/>
      <c r="CW2270" s="74"/>
      <c r="CX2270" s="74"/>
      <c r="CY2270" s="74"/>
      <c r="CZ2270" s="74"/>
      <c r="DA2270" s="74"/>
      <c r="DB2270" s="74"/>
      <c r="DC2270" s="74"/>
      <c r="DD2270" s="74"/>
      <c r="DE2270" s="74"/>
      <c r="DF2270" s="74"/>
      <c r="DG2270" s="74"/>
      <c r="DH2270" s="74"/>
      <c r="DI2270" s="74"/>
      <c r="DJ2270" s="74"/>
      <c r="DK2270" s="74"/>
      <c r="DL2270" s="74"/>
      <c r="DM2270" s="74"/>
      <c r="DN2270" s="74"/>
      <c r="DO2270" s="74"/>
      <c r="DP2270" s="74"/>
      <c r="DQ2270" s="74"/>
      <c r="DR2270" s="74"/>
      <c r="DS2270" s="74"/>
      <c r="DT2270" s="74"/>
      <c r="DU2270" s="74"/>
      <c r="DV2270" s="74"/>
      <c r="DW2270" s="74"/>
      <c r="DX2270" s="74"/>
      <c r="DY2270" s="74"/>
      <c r="DZ2270" s="74"/>
      <c r="EA2270" s="74"/>
      <c r="EB2270" s="74"/>
      <c r="EC2270" s="74"/>
      <c r="ED2270" s="74"/>
      <c r="EE2270" s="74"/>
      <c r="EF2270" s="74"/>
      <c r="EG2270" s="74"/>
      <c r="EH2270" s="74"/>
      <c r="EI2270" s="74"/>
      <c r="EJ2270" s="74"/>
      <c r="EK2270" s="74"/>
      <c r="EL2270" s="74"/>
      <c r="EM2270" s="74"/>
      <c r="EN2270" s="74"/>
      <c r="EO2270" s="74"/>
      <c r="EP2270" s="74"/>
      <c r="EQ2270" s="74"/>
      <c r="ER2270" s="74"/>
      <c r="ES2270" s="74"/>
      <c r="ET2270" s="74"/>
      <c r="EU2270" s="74"/>
      <c r="EV2270" s="74"/>
      <c r="EW2270" s="74"/>
      <c r="EX2270" s="74"/>
      <c r="EY2270" s="74"/>
      <c r="EZ2270" s="74"/>
      <c r="FA2270" s="74"/>
      <c r="FB2270" s="74"/>
      <c r="FC2270" s="74"/>
      <c r="FD2270" s="74"/>
      <c r="FE2270" s="74"/>
      <c r="FF2270" s="74"/>
      <c r="FG2270" s="74"/>
      <c r="FH2270" s="74"/>
      <c r="FI2270" s="74"/>
      <c r="FJ2270" s="74"/>
      <c r="FK2270" s="74"/>
      <c r="FL2270" s="74"/>
      <c r="FM2270" s="74"/>
      <c r="FN2270" s="74"/>
      <c r="FO2270" s="74"/>
      <c r="FP2270" s="74"/>
      <c r="FQ2270" s="74"/>
      <c r="FR2270" s="74"/>
      <c r="FS2270" s="74"/>
      <c r="FT2270" s="74"/>
      <c r="FU2270" s="74"/>
      <c r="FV2270" s="74"/>
      <c r="FW2270" s="74"/>
      <c r="FX2270" s="74"/>
      <c r="FY2270" s="74"/>
      <c r="FZ2270" s="74"/>
      <c r="GA2270" s="74"/>
      <c r="GB2270" s="74"/>
      <c r="GC2270" s="74">
        <v>0</v>
      </c>
      <c r="GD2270" s="74">
        <v>16</v>
      </c>
      <c r="GE2270" s="74">
        <v>4</v>
      </c>
      <c r="GF2270" s="74">
        <v>3</v>
      </c>
      <c r="GG2270" t="s">
        <v>247</v>
      </c>
      <c r="GH2270" t="s">
        <v>248</v>
      </c>
      <c r="GI2270" t="s">
        <v>236</v>
      </c>
      <c r="GJ2270" s="47"/>
      <c r="GK2270" s="30"/>
    </row>
    <row r="2271" spans="1:193" x14ac:dyDescent="0.2">
      <c r="A2271" t="s">
        <v>175</v>
      </c>
      <c r="B2271" t="s">
        <v>246</v>
      </c>
      <c r="C2271" t="s">
        <v>0</v>
      </c>
      <c r="D2271" t="s">
        <v>185</v>
      </c>
      <c r="E2271" t="s">
        <v>223</v>
      </c>
      <c r="F2271" t="s">
        <v>262</v>
      </c>
      <c r="G2271" t="s">
        <v>276</v>
      </c>
      <c r="H2271" s="74">
        <v>0</v>
      </c>
      <c r="I2271" s="74"/>
      <c r="J2271" s="74"/>
      <c r="K2271" s="74"/>
      <c r="L2271" s="74"/>
      <c r="M2271" s="74"/>
      <c r="N2271" s="74"/>
      <c r="O2271" s="74"/>
      <c r="P2271" s="74"/>
      <c r="Q2271" s="74"/>
      <c r="R2271" s="74"/>
      <c r="S2271" s="74"/>
      <c r="T2271" s="74"/>
      <c r="U2271" s="74"/>
      <c r="V2271" s="74"/>
      <c r="W2271" s="74"/>
      <c r="X2271" s="74"/>
      <c r="Y2271" s="74"/>
      <c r="Z2271" s="74"/>
      <c r="AA2271" s="74"/>
      <c r="AB2271" s="74"/>
      <c r="AC2271" s="74"/>
      <c r="AD2271" s="74"/>
      <c r="AE2271" s="74"/>
      <c r="AF2271" s="74"/>
      <c r="AG2271" s="74"/>
      <c r="AH2271" s="74"/>
      <c r="AI2271" s="74"/>
      <c r="AJ2271" s="74"/>
      <c r="AK2271" s="74"/>
      <c r="AL2271" s="74"/>
      <c r="AM2271" s="74"/>
      <c r="AN2271" s="74"/>
      <c r="AO2271" s="74"/>
      <c r="AP2271" s="74"/>
      <c r="AQ2271" s="74"/>
      <c r="AR2271" s="74"/>
      <c r="AS2271" s="74"/>
      <c r="AT2271" s="74"/>
      <c r="AU2271" s="74"/>
      <c r="AV2271" s="74"/>
      <c r="AW2271" s="74"/>
      <c r="AX2271" s="74"/>
      <c r="AY2271" s="74"/>
      <c r="AZ2271" s="74"/>
      <c r="BA2271" s="74"/>
      <c r="BB2271" s="74"/>
      <c r="BC2271" s="74"/>
      <c r="BD2271" s="74"/>
      <c r="BE2271" s="74"/>
      <c r="BF2271" s="74"/>
      <c r="BG2271" s="74"/>
      <c r="BH2271" s="74"/>
      <c r="BI2271" s="74"/>
      <c r="BJ2271" s="74"/>
      <c r="BK2271" s="74"/>
      <c r="BL2271" s="74"/>
      <c r="BM2271" s="74"/>
      <c r="BN2271" s="74"/>
      <c r="BO2271" s="74"/>
      <c r="BP2271" s="74"/>
      <c r="BQ2271" s="74"/>
      <c r="BR2271" s="74"/>
      <c r="BS2271" s="74"/>
      <c r="BT2271" s="74"/>
      <c r="BU2271" s="74"/>
      <c r="BV2271" s="74"/>
      <c r="BW2271" s="74"/>
      <c r="BX2271" s="74"/>
      <c r="BY2271" s="74"/>
      <c r="BZ2271" s="74"/>
      <c r="CA2271" s="74"/>
      <c r="CB2271" s="74"/>
      <c r="CC2271" s="74"/>
      <c r="CD2271" s="74"/>
      <c r="CE2271" s="74"/>
      <c r="CF2271" s="74"/>
      <c r="CG2271" s="74"/>
      <c r="CH2271" s="74"/>
      <c r="CI2271" s="74"/>
      <c r="CJ2271" s="74"/>
      <c r="CK2271" s="74"/>
      <c r="CL2271" s="74"/>
      <c r="CM2271" s="74"/>
      <c r="CN2271" s="74"/>
      <c r="CO2271" s="74"/>
      <c r="CP2271" s="74"/>
      <c r="CQ2271" s="74"/>
      <c r="CR2271" s="74"/>
      <c r="CS2271" s="74"/>
      <c r="CT2271" s="74"/>
      <c r="CU2271" s="74"/>
      <c r="CV2271" s="74"/>
      <c r="CW2271" s="74"/>
      <c r="CX2271" s="74"/>
      <c r="CY2271" s="74"/>
      <c r="CZ2271" s="74"/>
      <c r="DA2271" s="74"/>
      <c r="DB2271" s="74"/>
      <c r="DC2271" s="74"/>
      <c r="DD2271" s="74"/>
      <c r="DE2271" s="74"/>
      <c r="DF2271" s="74"/>
      <c r="DG2271" s="74"/>
      <c r="DH2271" s="74"/>
      <c r="DI2271" s="74"/>
      <c r="DJ2271" s="74"/>
      <c r="DK2271" s="74"/>
      <c r="DL2271" s="74"/>
      <c r="DM2271" s="74"/>
      <c r="DN2271" s="74"/>
      <c r="DO2271" s="74"/>
      <c r="DP2271" s="74"/>
      <c r="DQ2271" s="74"/>
      <c r="DR2271" s="74"/>
      <c r="DS2271" s="74"/>
      <c r="DT2271" s="74"/>
      <c r="DU2271" s="74"/>
      <c r="DV2271" s="74"/>
      <c r="DW2271" s="74"/>
      <c r="DX2271" s="74"/>
      <c r="DY2271" s="74"/>
      <c r="DZ2271" s="74"/>
      <c r="EA2271" s="74"/>
      <c r="EB2271" s="74"/>
      <c r="EC2271" s="74"/>
      <c r="ED2271" s="74"/>
      <c r="EE2271" s="74"/>
      <c r="EF2271" s="74"/>
      <c r="EG2271" s="74"/>
      <c r="EH2271" s="74"/>
      <c r="EI2271" s="74"/>
      <c r="EJ2271" s="74"/>
      <c r="EK2271" s="74"/>
      <c r="EL2271" s="74"/>
      <c r="EM2271" s="74"/>
      <c r="EN2271" s="74"/>
      <c r="EO2271" s="74"/>
      <c r="EP2271" s="74"/>
      <c r="EQ2271" s="74"/>
      <c r="ER2271" s="74"/>
      <c r="ES2271" s="74"/>
      <c r="ET2271" s="74"/>
      <c r="EU2271" s="74"/>
      <c r="EV2271" s="74"/>
      <c r="EW2271" s="74"/>
      <c r="EX2271" s="74"/>
      <c r="EY2271" s="74"/>
      <c r="EZ2271" s="74"/>
      <c r="FA2271" s="74"/>
      <c r="FB2271" s="74"/>
      <c r="FC2271" s="74"/>
      <c r="FD2271" s="74"/>
      <c r="FE2271" s="74"/>
      <c r="FF2271" s="74"/>
      <c r="FG2271" s="74"/>
      <c r="FH2271" s="74"/>
      <c r="FI2271" s="74"/>
      <c r="FJ2271" s="74"/>
      <c r="FK2271" s="74"/>
      <c r="FL2271" s="74"/>
      <c r="FM2271" s="74"/>
      <c r="FN2271" s="74"/>
      <c r="FO2271" s="74"/>
      <c r="FP2271" s="74"/>
      <c r="FQ2271" s="74"/>
      <c r="FR2271" s="74"/>
      <c r="FS2271" s="74"/>
      <c r="FT2271" s="74"/>
      <c r="FU2271" s="74"/>
      <c r="FV2271" s="74"/>
      <c r="FW2271" s="74"/>
      <c r="FX2271" s="74"/>
      <c r="FY2271" s="74"/>
      <c r="FZ2271" s="74"/>
      <c r="GA2271" s="74"/>
      <c r="GB2271" s="74"/>
      <c r="GC2271" s="74">
        <v>0</v>
      </c>
      <c r="GD2271" s="74">
        <v>16</v>
      </c>
      <c r="GE2271" s="74">
        <v>4</v>
      </c>
      <c r="GF2271" s="74">
        <v>3</v>
      </c>
      <c r="GG2271" t="s">
        <v>247</v>
      </c>
      <c r="GH2271" t="s">
        <v>248</v>
      </c>
      <c r="GI2271" t="s">
        <v>236</v>
      </c>
      <c r="GJ2271" s="47"/>
      <c r="GK2271" s="30"/>
    </row>
    <row r="2272" spans="1:193" x14ac:dyDescent="0.2">
      <c r="A2272" t="s">
        <v>175</v>
      </c>
      <c r="B2272" t="s">
        <v>246</v>
      </c>
      <c r="C2272" t="s">
        <v>0</v>
      </c>
      <c r="D2272" t="s">
        <v>185</v>
      </c>
      <c r="E2272" t="s">
        <v>224</v>
      </c>
      <c r="F2272" t="s">
        <v>262</v>
      </c>
      <c r="G2272" t="s">
        <v>276</v>
      </c>
      <c r="H2272" s="74">
        <v>0</v>
      </c>
      <c r="I2272" s="74"/>
      <c r="J2272" s="74"/>
      <c r="K2272" s="74"/>
      <c r="L2272" s="74"/>
      <c r="M2272" s="74"/>
      <c r="N2272" s="74"/>
      <c r="O2272" s="74"/>
      <c r="P2272" s="74"/>
      <c r="Q2272" s="74"/>
      <c r="R2272" s="74"/>
      <c r="S2272" s="74"/>
      <c r="T2272" s="74"/>
      <c r="U2272" s="74"/>
      <c r="V2272" s="74"/>
      <c r="W2272" s="74"/>
      <c r="X2272" s="74"/>
      <c r="Y2272" s="74"/>
      <c r="Z2272" s="74"/>
      <c r="AA2272" s="74"/>
      <c r="AB2272" s="74"/>
      <c r="AC2272" s="74"/>
      <c r="AD2272" s="74"/>
      <c r="AE2272" s="74"/>
      <c r="AF2272" s="74"/>
      <c r="AG2272" s="74"/>
      <c r="AH2272" s="74"/>
      <c r="AI2272" s="74"/>
      <c r="AJ2272" s="74"/>
      <c r="AK2272" s="74"/>
      <c r="AL2272" s="74"/>
      <c r="AM2272" s="74"/>
      <c r="AN2272" s="74"/>
      <c r="AO2272" s="74"/>
      <c r="AP2272" s="74"/>
      <c r="AQ2272" s="74"/>
      <c r="AR2272" s="74"/>
      <c r="AS2272" s="74"/>
      <c r="AT2272" s="74"/>
      <c r="AU2272" s="74"/>
      <c r="AV2272" s="74"/>
      <c r="AW2272" s="74"/>
      <c r="AX2272" s="74"/>
      <c r="AY2272" s="74"/>
      <c r="AZ2272" s="74"/>
      <c r="BA2272" s="74"/>
      <c r="BB2272" s="74"/>
      <c r="BC2272" s="74"/>
      <c r="BD2272" s="74"/>
      <c r="BE2272" s="74"/>
      <c r="BF2272" s="74"/>
      <c r="BG2272" s="74"/>
      <c r="BH2272" s="74"/>
      <c r="BI2272" s="74"/>
      <c r="BJ2272" s="74"/>
      <c r="BK2272" s="74"/>
      <c r="BL2272" s="74"/>
      <c r="BM2272" s="74"/>
      <c r="BN2272" s="74"/>
      <c r="BO2272" s="74"/>
      <c r="BP2272" s="74"/>
      <c r="BQ2272" s="74"/>
      <c r="BR2272" s="74"/>
      <c r="BS2272" s="74"/>
      <c r="BT2272" s="74"/>
      <c r="BU2272" s="74"/>
      <c r="BV2272" s="74"/>
      <c r="BW2272" s="74"/>
      <c r="BX2272" s="74"/>
      <c r="BY2272" s="74"/>
      <c r="BZ2272" s="74"/>
      <c r="CA2272" s="74"/>
      <c r="CB2272" s="74"/>
      <c r="CC2272" s="74"/>
      <c r="CD2272" s="74"/>
      <c r="CE2272" s="74"/>
      <c r="CF2272" s="74"/>
      <c r="CG2272" s="74"/>
      <c r="CH2272" s="74"/>
      <c r="CI2272" s="74"/>
      <c r="CJ2272" s="74"/>
      <c r="CK2272" s="74"/>
      <c r="CL2272" s="74"/>
      <c r="CM2272" s="74"/>
      <c r="CN2272" s="74"/>
      <c r="CO2272" s="74"/>
      <c r="CP2272" s="74"/>
      <c r="CQ2272" s="74"/>
      <c r="CR2272" s="74"/>
      <c r="CS2272" s="74"/>
      <c r="CT2272" s="74"/>
      <c r="CU2272" s="74"/>
      <c r="CV2272" s="74"/>
      <c r="CW2272" s="74"/>
      <c r="CX2272" s="74"/>
      <c r="CY2272" s="74"/>
      <c r="CZ2272" s="74"/>
      <c r="DA2272" s="74"/>
      <c r="DB2272" s="74"/>
      <c r="DC2272" s="74"/>
      <c r="DD2272" s="74"/>
      <c r="DE2272" s="74"/>
      <c r="DF2272" s="74"/>
      <c r="DG2272" s="74"/>
      <c r="DH2272" s="74"/>
      <c r="DI2272" s="74"/>
      <c r="DJ2272" s="74"/>
      <c r="DK2272" s="74"/>
      <c r="DL2272" s="74"/>
      <c r="DM2272" s="74"/>
      <c r="DN2272" s="74"/>
      <c r="DO2272" s="74"/>
      <c r="DP2272" s="74"/>
      <c r="DQ2272" s="74"/>
      <c r="DR2272" s="74"/>
      <c r="DS2272" s="74"/>
      <c r="DT2272" s="74"/>
      <c r="DU2272" s="74"/>
      <c r="DV2272" s="74"/>
      <c r="DW2272" s="74"/>
      <c r="DX2272" s="74"/>
      <c r="DY2272" s="74"/>
      <c r="DZ2272" s="74"/>
      <c r="EA2272" s="74"/>
      <c r="EB2272" s="74"/>
      <c r="EC2272" s="74"/>
      <c r="ED2272" s="74"/>
      <c r="EE2272" s="74"/>
      <c r="EF2272" s="74"/>
      <c r="EG2272" s="74"/>
      <c r="EH2272" s="74"/>
      <c r="EI2272" s="74"/>
      <c r="EJ2272" s="74"/>
      <c r="EK2272" s="74"/>
      <c r="EL2272" s="74"/>
      <c r="EM2272" s="74"/>
      <c r="EN2272" s="74"/>
      <c r="EO2272" s="74"/>
      <c r="EP2272" s="74"/>
      <c r="EQ2272" s="74"/>
      <c r="ER2272" s="74"/>
      <c r="ES2272" s="74"/>
      <c r="ET2272" s="74"/>
      <c r="EU2272" s="74"/>
      <c r="EV2272" s="74"/>
      <c r="EW2272" s="74"/>
      <c r="EX2272" s="74"/>
      <c r="EY2272" s="74"/>
      <c r="EZ2272" s="74"/>
      <c r="FA2272" s="74"/>
      <c r="FB2272" s="74"/>
      <c r="FC2272" s="74"/>
      <c r="FD2272" s="74"/>
      <c r="FE2272" s="74"/>
      <c r="FF2272" s="74"/>
      <c r="FG2272" s="74"/>
      <c r="FH2272" s="74"/>
      <c r="FI2272" s="74"/>
      <c r="FJ2272" s="74"/>
      <c r="FK2272" s="74"/>
      <c r="FL2272" s="74"/>
      <c r="FM2272" s="74"/>
      <c r="FN2272" s="74"/>
      <c r="FO2272" s="74"/>
      <c r="FP2272" s="74"/>
      <c r="FQ2272" s="74"/>
      <c r="FR2272" s="74"/>
      <c r="FS2272" s="74"/>
      <c r="FT2272" s="74"/>
      <c r="FU2272" s="74"/>
      <c r="FV2272" s="74"/>
      <c r="FW2272" s="74"/>
      <c r="FX2272" s="74"/>
      <c r="FY2272" s="74"/>
      <c r="FZ2272" s="74"/>
      <c r="GA2272" s="74"/>
      <c r="GB2272" s="74"/>
      <c r="GC2272" s="74">
        <v>0</v>
      </c>
      <c r="GD2272" s="74">
        <v>16</v>
      </c>
      <c r="GE2272" s="74">
        <v>4</v>
      </c>
      <c r="GF2272" s="74">
        <v>3</v>
      </c>
      <c r="GG2272" t="s">
        <v>247</v>
      </c>
      <c r="GH2272" t="s">
        <v>248</v>
      </c>
      <c r="GI2272" t="s">
        <v>236</v>
      </c>
      <c r="GJ2272" s="47"/>
      <c r="GK2272" s="30"/>
    </row>
    <row r="2273" spans="1:193" x14ac:dyDescent="0.2">
      <c r="A2273" t="s">
        <v>175</v>
      </c>
      <c r="B2273" t="s">
        <v>246</v>
      </c>
      <c r="C2273" t="s">
        <v>0</v>
      </c>
      <c r="D2273" t="s">
        <v>185</v>
      </c>
      <c r="E2273" t="s">
        <v>220</v>
      </c>
      <c r="F2273" t="s">
        <v>262</v>
      </c>
      <c r="G2273" t="s">
        <v>276</v>
      </c>
      <c r="H2273" s="74">
        <v>0</v>
      </c>
      <c r="I2273" s="74"/>
      <c r="J2273" s="74"/>
      <c r="K2273" s="74"/>
      <c r="L2273" s="74"/>
      <c r="M2273" s="74"/>
      <c r="N2273" s="74"/>
      <c r="O2273" s="74"/>
      <c r="P2273" s="74"/>
      <c r="Q2273" s="74"/>
      <c r="R2273" s="74"/>
      <c r="S2273" s="74"/>
      <c r="T2273" s="74"/>
      <c r="U2273" s="74"/>
      <c r="V2273" s="74"/>
      <c r="W2273" s="74"/>
      <c r="X2273" s="74"/>
      <c r="Y2273" s="74"/>
      <c r="Z2273" s="74"/>
      <c r="AA2273" s="74"/>
      <c r="AB2273" s="74"/>
      <c r="AC2273" s="74"/>
      <c r="AD2273" s="74"/>
      <c r="AE2273" s="74"/>
      <c r="AF2273" s="74"/>
      <c r="AG2273" s="74"/>
      <c r="AH2273" s="74"/>
      <c r="AI2273" s="74"/>
      <c r="AJ2273" s="74"/>
      <c r="AK2273" s="74"/>
      <c r="AL2273" s="74"/>
      <c r="AM2273" s="74"/>
      <c r="AN2273" s="74"/>
      <c r="AO2273" s="74"/>
      <c r="AP2273" s="74"/>
      <c r="AQ2273" s="74"/>
      <c r="AR2273" s="74"/>
      <c r="AS2273" s="74"/>
      <c r="AT2273" s="74"/>
      <c r="AU2273" s="74"/>
      <c r="AV2273" s="74"/>
      <c r="AW2273" s="74"/>
      <c r="AX2273" s="74"/>
      <c r="AY2273" s="74"/>
      <c r="AZ2273" s="74"/>
      <c r="BA2273" s="74"/>
      <c r="BB2273" s="74"/>
      <c r="BC2273" s="74"/>
      <c r="BD2273" s="74"/>
      <c r="BE2273" s="74"/>
      <c r="BF2273" s="74"/>
      <c r="BG2273" s="74"/>
      <c r="BH2273" s="74"/>
      <c r="BI2273" s="74"/>
      <c r="BJ2273" s="74"/>
      <c r="BK2273" s="74"/>
      <c r="BL2273" s="74"/>
      <c r="BM2273" s="74"/>
      <c r="BN2273" s="74"/>
      <c r="BO2273" s="74"/>
      <c r="BP2273" s="74"/>
      <c r="BQ2273" s="74"/>
      <c r="BR2273" s="74"/>
      <c r="BS2273" s="74"/>
      <c r="BT2273" s="74"/>
      <c r="BU2273" s="74"/>
      <c r="BV2273" s="74"/>
      <c r="BW2273" s="74"/>
      <c r="BX2273" s="74"/>
      <c r="BY2273" s="74"/>
      <c r="BZ2273" s="74"/>
      <c r="CA2273" s="74"/>
      <c r="CB2273" s="74"/>
      <c r="CC2273" s="74"/>
      <c r="CD2273" s="74"/>
      <c r="CE2273" s="74"/>
      <c r="CF2273" s="74"/>
      <c r="CG2273" s="74"/>
      <c r="CH2273" s="74"/>
      <c r="CI2273" s="74"/>
      <c r="CJ2273" s="74"/>
      <c r="CK2273" s="74"/>
      <c r="CL2273" s="74"/>
      <c r="CM2273" s="74"/>
      <c r="CN2273" s="74"/>
      <c r="CO2273" s="74"/>
      <c r="CP2273" s="74"/>
      <c r="CQ2273" s="74"/>
      <c r="CR2273" s="74"/>
      <c r="CS2273" s="74"/>
      <c r="CT2273" s="74"/>
      <c r="CU2273" s="74"/>
      <c r="CV2273" s="74"/>
      <c r="CW2273" s="74"/>
      <c r="CX2273" s="74"/>
      <c r="CY2273" s="74"/>
      <c r="CZ2273" s="74"/>
      <c r="DA2273" s="74"/>
      <c r="DB2273" s="74"/>
      <c r="DC2273" s="74"/>
      <c r="DD2273" s="74"/>
      <c r="DE2273" s="74"/>
      <c r="DF2273" s="74"/>
      <c r="DG2273" s="74"/>
      <c r="DH2273" s="74"/>
      <c r="DI2273" s="74"/>
      <c r="DJ2273" s="74"/>
      <c r="DK2273" s="74"/>
      <c r="DL2273" s="74"/>
      <c r="DM2273" s="74"/>
      <c r="DN2273" s="74"/>
      <c r="DO2273" s="74"/>
      <c r="DP2273" s="74"/>
      <c r="DQ2273" s="74"/>
      <c r="DR2273" s="74"/>
      <c r="DS2273" s="74"/>
      <c r="DT2273" s="74"/>
      <c r="DU2273" s="74"/>
      <c r="DV2273" s="74"/>
      <c r="DW2273" s="74"/>
      <c r="DX2273" s="74"/>
      <c r="DY2273" s="74"/>
      <c r="DZ2273" s="74"/>
      <c r="EA2273" s="74"/>
      <c r="EB2273" s="74"/>
      <c r="EC2273" s="74"/>
      <c r="ED2273" s="74"/>
      <c r="EE2273" s="74"/>
      <c r="EF2273" s="74"/>
      <c r="EG2273" s="74"/>
      <c r="EH2273" s="74"/>
      <c r="EI2273" s="74"/>
      <c r="EJ2273" s="74"/>
      <c r="EK2273" s="74"/>
      <c r="EL2273" s="74"/>
      <c r="EM2273" s="74"/>
      <c r="EN2273" s="74"/>
      <c r="EO2273" s="74"/>
      <c r="EP2273" s="74"/>
      <c r="EQ2273" s="74"/>
      <c r="ER2273" s="74"/>
      <c r="ES2273" s="74"/>
      <c r="ET2273" s="74"/>
      <c r="EU2273" s="74"/>
      <c r="EV2273" s="74"/>
      <c r="EW2273" s="74"/>
      <c r="EX2273" s="74"/>
      <c r="EY2273" s="74"/>
      <c r="EZ2273" s="74"/>
      <c r="FA2273" s="74"/>
      <c r="FB2273" s="74"/>
      <c r="FC2273" s="74"/>
      <c r="FD2273" s="74"/>
      <c r="FE2273" s="74"/>
      <c r="FF2273" s="74"/>
      <c r="FG2273" s="74"/>
      <c r="FH2273" s="74"/>
      <c r="FI2273" s="74"/>
      <c r="FJ2273" s="74"/>
      <c r="FK2273" s="74"/>
      <c r="FL2273" s="74"/>
      <c r="FM2273" s="74"/>
      <c r="FN2273" s="74"/>
      <c r="FO2273" s="74"/>
      <c r="FP2273" s="74"/>
      <c r="FQ2273" s="74"/>
      <c r="FR2273" s="74"/>
      <c r="FS2273" s="74"/>
      <c r="FT2273" s="74"/>
      <c r="FU2273" s="74"/>
      <c r="FV2273" s="74"/>
      <c r="FW2273" s="74"/>
      <c r="FX2273" s="74"/>
      <c r="FY2273" s="74"/>
      <c r="FZ2273" s="74"/>
      <c r="GA2273" s="74"/>
      <c r="GB2273" s="74"/>
      <c r="GC2273" s="74">
        <v>0</v>
      </c>
      <c r="GD2273" s="74">
        <v>16</v>
      </c>
      <c r="GE2273" s="74">
        <v>4</v>
      </c>
      <c r="GF2273" s="74">
        <v>3</v>
      </c>
      <c r="GG2273" t="s">
        <v>247</v>
      </c>
      <c r="GH2273" t="s">
        <v>248</v>
      </c>
      <c r="GI2273" t="s">
        <v>236</v>
      </c>
      <c r="GJ2273" s="47"/>
      <c r="GK2273" s="30"/>
    </row>
    <row r="2274" spans="1:193" x14ac:dyDescent="0.2">
      <c r="A2274" t="s">
        <v>175</v>
      </c>
      <c r="B2274" t="s">
        <v>246</v>
      </c>
      <c r="C2274" t="s">
        <v>0</v>
      </c>
      <c r="D2274" t="s">
        <v>185</v>
      </c>
      <c r="E2274" t="s">
        <v>221</v>
      </c>
      <c r="F2274" t="s">
        <v>262</v>
      </c>
      <c r="G2274" t="s">
        <v>276</v>
      </c>
      <c r="H2274" s="74">
        <v>0</v>
      </c>
      <c r="I2274" s="74"/>
      <c r="J2274" s="74"/>
      <c r="K2274" s="74"/>
      <c r="L2274" s="74"/>
      <c r="M2274" s="74"/>
      <c r="N2274" s="74"/>
      <c r="O2274" s="74"/>
      <c r="P2274" s="74"/>
      <c r="Q2274" s="74"/>
      <c r="R2274" s="74"/>
      <c r="S2274" s="74"/>
      <c r="T2274" s="74"/>
      <c r="U2274" s="74"/>
      <c r="V2274" s="74"/>
      <c r="W2274" s="74"/>
      <c r="X2274" s="74"/>
      <c r="Y2274" s="74"/>
      <c r="Z2274" s="74"/>
      <c r="AA2274" s="74"/>
      <c r="AB2274" s="74"/>
      <c r="AC2274" s="74"/>
      <c r="AD2274" s="74"/>
      <c r="AE2274" s="74"/>
      <c r="AF2274" s="74"/>
      <c r="AG2274" s="74"/>
      <c r="AH2274" s="74"/>
      <c r="AI2274" s="74"/>
      <c r="AJ2274" s="74"/>
      <c r="AK2274" s="74"/>
      <c r="AL2274" s="74"/>
      <c r="AM2274" s="74"/>
      <c r="AN2274" s="74"/>
      <c r="AO2274" s="74"/>
      <c r="AP2274" s="74"/>
      <c r="AQ2274" s="74"/>
      <c r="AR2274" s="74"/>
      <c r="AS2274" s="74"/>
      <c r="AT2274" s="74"/>
      <c r="AU2274" s="74"/>
      <c r="AV2274" s="74"/>
      <c r="AW2274" s="74"/>
      <c r="AX2274" s="74"/>
      <c r="AY2274" s="74"/>
      <c r="AZ2274" s="74"/>
      <c r="BA2274" s="74"/>
      <c r="BB2274" s="74"/>
      <c r="BC2274" s="74"/>
      <c r="BD2274" s="74"/>
      <c r="BE2274" s="74"/>
      <c r="BF2274" s="74"/>
      <c r="BG2274" s="74"/>
      <c r="BH2274" s="74"/>
      <c r="BI2274" s="74"/>
      <c r="BJ2274" s="74"/>
      <c r="BK2274" s="74"/>
      <c r="BL2274" s="74"/>
      <c r="BM2274" s="74"/>
      <c r="BN2274" s="74"/>
      <c r="BO2274" s="74"/>
      <c r="BP2274" s="74"/>
      <c r="BQ2274" s="74"/>
      <c r="BR2274" s="74"/>
      <c r="BS2274" s="74"/>
      <c r="BT2274" s="74"/>
      <c r="BU2274" s="74"/>
      <c r="BV2274" s="74"/>
      <c r="BW2274" s="74"/>
      <c r="BX2274" s="74"/>
      <c r="BY2274" s="74"/>
      <c r="BZ2274" s="74"/>
      <c r="CA2274" s="74"/>
      <c r="CB2274" s="74"/>
      <c r="CC2274" s="74"/>
      <c r="CD2274" s="74"/>
      <c r="CE2274" s="74"/>
      <c r="CF2274" s="74"/>
      <c r="CG2274" s="74"/>
      <c r="CH2274" s="74"/>
      <c r="CI2274" s="74"/>
      <c r="CJ2274" s="74"/>
      <c r="CK2274" s="74"/>
      <c r="CL2274" s="74"/>
      <c r="CM2274" s="74"/>
      <c r="CN2274" s="74"/>
      <c r="CO2274" s="74"/>
      <c r="CP2274" s="74"/>
      <c r="CQ2274" s="74"/>
      <c r="CR2274" s="74"/>
      <c r="CS2274" s="74"/>
      <c r="CT2274" s="74"/>
      <c r="CU2274" s="74"/>
      <c r="CV2274" s="74"/>
      <c r="CW2274" s="74"/>
      <c r="CX2274" s="74"/>
      <c r="CY2274" s="74"/>
      <c r="CZ2274" s="74"/>
      <c r="DA2274" s="74"/>
      <c r="DB2274" s="74"/>
      <c r="DC2274" s="74"/>
      <c r="DD2274" s="74"/>
      <c r="DE2274" s="74"/>
      <c r="DF2274" s="74"/>
      <c r="DG2274" s="74"/>
      <c r="DH2274" s="74"/>
      <c r="DI2274" s="74"/>
      <c r="DJ2274" s="74"/>
      <c r="DK2274" s="74"/>
      <c r="DL2274" s="74"/>
      <c r="DM2274" s="74"/>
      <c r="DN2274" s="74"/>
      <c r="DO2274" s="74"/>
      <c r="DP2274" s="74"/>
      <c r="DQ2274" s="74"/>
      <c r="DR2274" s="74"/>
      <c r="DS2274" s="74"/>
      <c r="DT2274" s="74"/>
      <c r="DU2274" s="74"/>
      <c r="DV2274" s="74"/>
      <c r="DW2274" s="74"/>
      <c r="DX2274" s="74"/>
      <c r="DY2274" s="74"/>
      <c r="DZ2274" s="74"/>
      <c r="EA2274" s="74"/>
      <c r="EB2274" s="74"/>
      <c r="EC2274" s="74"/>
      <c r="ED2274" s="74"/>
      <c r="EE2274" s="74"/>
      <c r="EF2274" s="74"/>
      <c r="EG2274" s="74"/>
      <c r="EH2274" s="74"/>
      <c r="EI2274" s="74"/>
      <c r="EJ2274" s="74"/>
      <c r="EK2274" s="74"/>
      <c r="EL2274" s="74"/>
      <c r="EM2274" s="74"/>
      <c r="EN2274" s="74"/>
      <c r="EO2274" s="74"/>
      <c r="EP2274" s="74"/>
      <c r="EQ2274" s="74"/>
      <c r="ER2274" s="74"/>
      <c r="ES2274" s="74"/>
      <c r="ET2274" s="74"/>
      <c r="EU2274" s="74"/>
      <c r="EV2274" s="74"/>
      <c r="EW2274" s="74"/>
      <c r="EX2274" s="74"/>
      <c r="EY2274" s="74"/>
      <c r="EZ2274" s="74"/>
      <c r="FA2274" s="74"/>
      <c r="FB2274" s="74"/>
      <c r="FC2274" s="74"/>
      <c r="FD2274" s="74"/>
      <c r="FE2274" s="74"/>
      <c r="FF2274" s="74"/>
      <c r="FG2274" s="74"/>
      <c r="FH2274" s="74"/>
      <c r="FI2274" s="74"/>
      <c r="FJ2274" s="74"/>
      <c r="FK2274" s="74"/>
      <c r="FL2274" s="74"/>
      <c r="FM2274" s="74"/>
      <c r="FN2274" s="74"/>
      <c r="FO2274" s="74"/>
      <c r="FP2274" s="74"/>
      <c r="FQ2274" s="74"/>
      <c r="FR2274" s="74"/>
      <c r="FS2274" s="74"/>
      <c r="FT2274" s="74"/>
      <c r="FU2274" s="74"/>
      <c r="FV2274" s="74"/>
      <c r="FW2274" s="74"/>
      <c r="FX2274" s="74"/>
      <c r="FY2274" s="74"/>
      <c r="FZ2274" s="74"/>
      <c r="GA2274" s="74"/>
      <c r="GB2274" s="74"/>
      <c r="GC2274" s="74">
        <v>0</v>
      </c>
      <c r="GD2274" s="74">
        <v>16</v>
      </c>
      <c r="GE2274" s="74">
        <v>4</v>
      </c>
      <c r="GF2274" s="74">
        <v>3</v>
      </c>
      <c r="GG2274" t="s">
        <v>247</v>
      </c>
      <c r="GH2274" t="s">
        <v>248</v>
      </c>
      <c r="GI2274" t="s">
        <v>236</v>
      </c>
      <c r="GJ2274" s="47"/>
      <c r="GK2274" s="30"/>
    </row>
    <row r="2275" spans="1:193" x14ac:dyDescent="0.2">
      <c r="A2275" t="s">
        <v>175</v>
      </c>
      <c r="B2275" t="s">
        <v>246</v>
      </c>
      <c r="C2275" t="s">
        <v>0</v>
      </c>
      <c r="D2275" t="s">
        <v>185</v>
      </c>
      <c r="E2275" t="s">
        <v>186</v>
      </c>
      <c r="F2275" t="s">
        <v>262</v>
      </c>
      <c r="G2275" t="s">
        <v>276</v>
      </c>
      <c r="H2275" s="74">
        <v>0</v>
      </c>
      <c r="I2275" s="74"/>
      <c r="J2275" s="74"/>
      <c r="K2275" s="74"/>
      <c r="L2275" s="74"/>
      <c r="M2275" s="74"/>
      <c r="N2275" s="74"/>
      <c r="O2275" s="74"/>
      <c r="P2275" s="74"/>
      <c r="Q2275" s="74"/>
      <c r="R2275" s="74"/>
      <c r="S2275" s="74"/>
      <c r="T2275" s="74"/>
      <c r="U2275" s="74"/>
      <c r="V2275" s="74"/>
      <c r="W2275" s="74"/>
      <c r="X2275" s="74"/>
      <c r="Y2275" s="74"/>
      <c r="Z2275" s="74"/>
      <c r="AA2275" s="74"/>
      <c r="AB2275" s="74"/>
      <c r="AC2275" s="74"/>
      <c r="AD2275" s="74"/>
      <c r="AE2275" s="74"/>
      <c r="AF2275" s="74"/>
      <c r="AG2275" s="74"/>
      <c r="AH2275" s="74"/>
      <c r="AI2275" s="74"/>
      <c r="AJ2275" s="74"/>
      <c r="AK2275" s="74"/>
      <c r="AL2275" s="74"/>
      <c r="AM2275" s="74"/>
      <c r="AN2275" s="74"/>
      <c r="AO2275" s="74"/>
      <c r="AP2275" s="74"/>
      <c r="AQ2275" s="74"/>
      <c r="AR2275" s="74"/>
      <c r="AS2275" s="74"/>
      <c r="AT2275" s="74"/>
      <c r="AU2275" s="74"/>
      <c r="AV2275" s="74"/>
      <c r="AW2275" s="74"/>
      <c r="AX2275" s="74"/>
      <c r="AY2275" s="74"/>
      <c r="AZ2275" s="74"/>
      <c r="BA2275" s="74"/>
      <c r="BB2275" s="74"/>
      <c r="BC2275" s="74"/>
      <c r="BD2275" s="74"/>
      <c r="BE2275" s="74"/>
      <c r="BF2275" s="74"/>
      <c r="BG2275" s="74"/>
      <c r="BH2275" s="74"/>
      <c r="BI2275" s="74"/>
      <c r="BJ2275" s="74"/>
      <c r="BK2275" s="74"/>
      <c r="BL2275" s="74"/>
      <c r="BM2275" s="74"/>
      <c r="BN2275" s="74"/>
      <c r="BO2275" s="74"/>
      <c r="BP2275" s="74"/>
      <c r="BQ2275" s="74"/>
      <c r="BR2275" s="74"/>
      <c r="BS2275" s="74"/>
      <c r="BT2275" s="74"/>
      <c r="BU2275" s="74"/>
      <c r="BV2275" s="74"/>
      <c r="BW2275" s="74"/>
      <c r="BX2275" s="74"/>
      <c r="BY2275" s="74"/>
      <c r="BZ2275" s="74"/>
      <c r="CA2275" s="74"/>
      <c r="CB2275" s="74"/>
      <c r="CC2275" s="74"/>
      <c r="CD2275" s="74"/>
      <c r="CE2275" s="74"/>
      <c r="CF2275" s="74"/>
      <c r="CG2275" s="74"/>
      <c r="CH2275" s="74"/>
      <c r="CI2275" s="74"/>
      <c r="CJ2275" s="74"/>
      <c r="CK2275" s="74"/>
      <c r="CL2275" s="74"/>
      <c r="CM2275" s="74"/>
      <c r="CN2275" s="74"/>
      <c r="CO2275" s="74"/>
      <c r="CP2275" s="74"/>
      <c r="CQ2275" s="74"/>
      <c r="CR2275" s="74"/>
      <c r="CS2275" s="74"/>
      <c r="CT2275" s="74"/>
      <c r="CU2275" s="74"/>
      <c r="CV2275" s="74"/>
      <c r="CW2275" s="74"/>
      <c r="CX2275" s="74"/>
      <c r="CY2275" s="74"/>
      <c r="CZ2275" s="74"/>
      <c r="DA2275" s="74"/>
      <c r="DB2275" s="74"/>
      <c r="DC2275" s="74"/>
      <c r="DD2275" s="74"/>
      <c r="DE2275" s="74"/>
      <c r="DF2275" s="74"/>
      <c r="DG2275" s="74"/>
      <c r="DH2275" s="74"/>
      <c r="DI2275" s="74"/>
      <c r="DJ2275" s="74"/>
      <c r="DK2275" s="74"/>
      <c r="DL2275" s="74"/>
      <c r="DM2275" s="74"/>
      <c r="DN2275" s="74"/>
      <c r="DO2275" s="74"/>
      <c r="DP2275" s="74"/>
      <c r="DQ2275" s="74"/>
      <c r="DR2275" s="74"/>
      <c r="DS2275" s="74"/>
      <c r="DT2275" s="74"/>
      <c r="DU2275" s="74"/>
      <c r="DV2275" s="74"/>
      <c r="DW2275" s="74"/>
      <c r="DX2275" s="74"/>
      <c r="DY2275" s="74"/>
      <c r="DZ2275" s="74"/>
      <c r="EA2275" s="74"/>
      <c r="EB2275" s="74"/>
      <c r="EC2275" s="74"/>
      <c r="ED2275" s="74"/>
      <c r="EE2275" s="74"/>
      <c r="EF2275" s="74"/>
      <c r="EG2275" s="74"/>
      <c r="EH2275" s="74"/>
      <c r="EI2275" s="74"/>
      <c r="EJ2275" s="74"/>
      <c r="EK2275" s="74"/>
      <c r="EL2275" s="74"/>
      <c r="EM2275" s="74"/>
      <c r="EN2275" s="74"/>
      <c r="EO2275" s="74"/>
      <c r="EP2275" s="74"/>
      <c r="EQ2275" s="74"/>
      <c r="ER2275" s="74"/>
      <c r="ES2275" s="74"/>
      <c r="ET2275" s="74"/>
      <c r="EU2275" s="74"/>
      <c r="EV2275" s="74"/>
      <c r="EW2275" s="74"/>
      <c r="EX2275" s="74"/>
      <c r="EY2275" s="74"/>
      <c r="EZ2275" s="74"/>
      <c r="FA2275" s="74"/>
      <c r="FB2275" s="74"/>
      <c r="FC2275" s="74"/>
      <c r="FD2275" s="74"/>
      <c r="FE2275" s="74"/>
      <c r="FF2275" s="74"/>
      <c r="FG2275" s="74"/>
      <c r="FH2275" s="74"/>
      <c r="FI2275" s="74"/>
      <c r="FJ2275" s="74"/>
      <c r="FK2275" s="74"/>
      <c r="FL2275" s="74"/>
      <c r="FM2275" s="74"/>
      <c r="FN2275" s="74"/>
      <c r="FO2275" s="74"/>
      <c r="FP2275" s="74"/>
      <c r="FQ2275" s="74"/>
      <c r="FR2275" s="74"/>
      <c r="FS2275" s="74"/>
      <c r="FT2275" s="74"/>
      <c r="FU2275" s="74"/>
      <c r="FV2275" s="74"/>
      <c r="FW2275" s="74"/>
      <c r="FX2275" s="74"/>
      <c r="FY2275" s="74"/>
      <c r="FZ2275" s="74">
        <v>1</v>
      </c>
      <c r="GA2275" s="74">
        <v>113.46060180664063</v>
      </c>
      <c r="GB2275" s="74">
        <v>113.46060180664063</v>
      </c>
      <c r="GC2275" s="74">
        <v>0</v>
      </c>
      <c r="GD2275" s="74">
        <v>16</v>
      </c>
      <c r="GE2275" s="74">
        <v>4</v>
      </c>
      <c r="GF2275" s="74">
        <v>3</v>
      </c>
      <c r="GG2275" t="s">
        <v>247</v>
      </c>
      <c r="GH2275" t="s">
        <v>248</v>
      </c>
      <c r="GI2275" t="s">
        <v>236</v>
      </c>
      <c r="GJ2275" s="47"/>
      <c r="GK2275" s="30"/>
    </row>
    <row r="2276" spans="1:193" x14ac:dyDescent="0.2">
      <c r="A2276" t="s">
        <v>175</v>
      </c>
      <c r="B2276" t="s">
        <v>246</v>
      </c>
      <c r="C2276" t="s">
        <v>0</v>
      </c>
      <c r="D2276" t="s">
        <v>185</v>
      </c>
      <c r="E2276" t="s">
        <v>187</v>
      </c>
      <c r="F2276" t="s">
        <v>262</v>
      </c>
      <c r="G2276" t="s">
        <v>276</v>
      </c>
      <c r="H2276" s="74">
        <v>0</v>
      </c>
      <c r="I2276" s="74"/>
      <c r="J2276" s="74"/>
      <c r="K2276" s="74"/>
      <c r="L2276" s="74"/>
      <c r="M2276" s="74"/>
      <c r="N2276" s="74"/>
      <c r="O2276" s="74"/>
      <c r="P2276" s="74"/>
      <c r="Q2276" s="74"/>
      <c r="R2276" s="74"/>
      <c r="S2276" s="74"/>
      <c r="T2276" s="74"/>
      <c r="U2276" s="74"/>
      <c r="V2276" s="74"/>
      <c r="W2276" s="74"/>
      <c r="X2276" s="74"/>
      <c r="Y2276" s="74"/>
      <c r="Z2276" s="74"/>
      <c r="AA2276" s="74"/>
      <c r="AB2276" s="74"/>
      <c r="AC2276" s="74"/>
      <c r="AD2276" s="74"/>
      <c r="AE2276" s="74"/>
      <c r="AF2276" s="74"/>
      <c r="AG2276" s="74"/>
      <c r="AH2276" s="74"/>
      <c r="AI2276" s="74"/>
      <c r="AJ2276" s="74"/>
      <c r="AK2276" s="74"/>
      <c r="AL2276" s="74"/>
      <c r="AM2276" s="74"/>
      <c r="AN2276" s="74"/>
      <c r="AO2276" s="74"/>
      <c r="AP2276" s="74"/>
      <c r="AQ2276" s="74"/>
      <c r="AR2276" s="74"/>
      <c r="AS2276" s="74"/>
      <c r="AT2276" s="74"/>
      <c r="AU2276" s="74"/>
      <c r="AV2276" s="74"/>
      <c r="AW2276" s="74"/>
      <c r="AX2276" s="74"/>
      <c r="AY2276" s="74"/>
      <c r="AZ2276" s="74"/>
      <c r="BA2276" s="74"/>
      <c r="BB2276" s="74"/>
      <c r="BC2276" s="74"/>
      <c r="BD2276" s="74"/>
      <c r="BE2276" s="74"/>
      <c r="BF2276" s="74"/>
      <c r="BG2276" s="74"/>
      <c r="BH2276" s="74"/>
      <c r="BI2276" s="74"/>
      <c r="BJ2276" s="74"/>
      <c r="BK2276" s="74"/>
      <c r="BL2276" s="74"/>
      <c r="BM2276" s="74"/>
      <c r="BN2276" s="74"/>
      <c r="BO2276" s="74"/>
      <c r="BP2276" s="74"/>
      <c r="BQ2276" s="74"/>
      <c r="BR2276" s="74"/>
      <c r="BS2276" s="74"/>
      <c r="BT2276" s="74"/>
      <c r="BU2276" s="74"/>
      <c r="BV2276" s="74"/>
      <c r="BW2276" s="74"/>
      <c r="BX2276" s="74"/>
      <c r="BY2276" s="74"/>
      <c r="BZ2276" s="74"/>
      <c r="CA2276" s="74"/>
      <c r="CB2276" s="74"/>
      <c r="CC2276" s="74"/>
      <c r="CD2276" s="74"/>
      <c r="CE2276" s="74"/>
      <c r="CF2276" s="74"/>
      <c r="CG2276" s="74"/>
      <c r="CH2276" s="74"/>
      <c r="CI2276" s="74"/>
      <c r="CJ2276" s="74"/>
      <c r="CK2276" s="74"/>
      <c r="CL2276" s="74"/>
      <c r="CM2276" s="74"/>
      <c r="CN2276" s="74"/>
      <c r="CO2276" s="74"/>
      <c r="CP2276" s="74"/>
      <c r="CQ2276" s="74"/>
      <c r="CR2276" s="74"/>
      <c r="CS2276" s="74"/>
      <c r="CT2276" s="74"/>
      <c r="CU2276" s="74"/>
      <c r="CV2276" s="74"/>
      <c r="CW2276" s="74"/>
      <c r="CX2276" s="74"/>
      <c r="CY2276" s="74"/>
      <c r="CZ2276" s="74"/>
      <c r="DA2276" s="74"/>
      <c r="DB2276" s="74"/>
      <c r="DC2276" s="74"/>
      <c r="DD2276" s="74"/>
      <c r="DE2276" s="74"/>
      <c r="DF2276" s="74"/>
      <c r="DG2276" s="74"/>
      <c r="DH2276" s="74"/>
      <c r="DI2276" s="74"/>
      <c r="DJ2276" s="74"/>
      <c r="DK2276" s="74"/>
      <c r="DL2276" s="74"/>
      <c r="DM2276" s="74"/>
      <c r="DN2276" s="74"/>
      <c r="DO2276" s="74"/>
      <c r="DP2276" s="74"/>
      <c r="DQ2276" s="74"/>
      <c r="DR2276" s="74"/>
      <c r="DS2276" s="74"/>
      <c r="DT2276" s="74"/>
      <c r="DU2276" s="74"/>
      <c r="DV2276" s="74"/>
      <c r="DW2276" s="74"/>
      <c r="DX2276" s="74"/>
      <c r="DY2276" s="74"/>
      <c r="DZ2276" s="74"/>
      <c r="EA2276" s="74"/>
      <c r="EB2276" s="74"/>
      <c r="EC2276" s="74"/>
      <c r="ED2276" s="74"/>
      <c r="EE2276" s="74"/>
      <c r="EF2276" s="74"/>
      <c r="EG2276" s="74"/>
      <c r="EH2276" s="74"/>
      <c r="EI2276" s="74"/>
      <c r="EJ2276" s="74"/>
      <c r="EK2276" s="74"/>
      <c r="EL2276" s="74"/>
      <c r="EM2276" s="74"/>
      <c r="EN2276" s="74"/>
      <c r="EO2276" s="74"/>
      <c r="EP2276" s="74"/>
      <c r="EQ2276" s="74"/>
      <c r="ER2276" s="74"/>
      <c r="ES2276" s="74"/>
      <c r="ET2276" s="74"/>
      <c r="EU2276" s="74"/>
      <c r="EV2276" s="74"/>
      <c r="EW2276" s="74"/>
      <c r="EX2276" s="74"/>
      <c r="EY2276" s="74"/>
      <c r="EZ2276" s="74"/>
      <c r="FA2276" s="74"/>
      <c r="FB2276" s="74"/>
      <c r="FC2276" s="74"/>
      <c r="FD2276" s="74"/>
      <c r="FE2276" s="74"/>
      <c r="FF2276" s="74"/>
      <c r="FG2276" s="74"/>
      <c r="FH2276" s="74"/>
      <c r="FI2276" s="74"/>
      <c r="FJ2276" s="74"/>
      <c r="FK2276" s="74"/>
      <c r="FL2276" s="74"/>
      <c r="FM2276" s="74"/>
      <c r="FN2276" s="74"/>
      <c r="FO2276" s="74"/>
      <c r="FP2276" s="74"/>
      <c r="FQ2276" s="74"/>
      <c r="FR2276" s="74"/>
      <c r="FS2276" s="74"/>
      <c r="FT2276" s="74"/>
      <c r="FU2276" s="74"/>
      <c r="FV2276" s="74"/>
      <c r="FW2276" s="74"/>
      <c r="FX2276" s="74"/>
      <c r="FY2276" s="74"/>
      <c r="FZ2276" s="74">
        <v>1</v>
      </c>
      <c r="GA2276" s="74">
        <v>140.13484191894531</v>
      </c>
      <c r="GB2276" s="74">
        <v>140.13484191894531</v>
      </c>
      <c r="GC2276" s="74">
        <v>0</v>
      </c>
      <c r="GD2276" s="74">
        <v>16</v>
      </c>
      <c r="GE2276" s="74">
        <v>4</v>
      </c>
      <c r="GF2276" s="74">
        <v>3</v>
      </c>
      <c r="GG2276" t="s">
        <v>247</v>
      </c>
      <c r="GH2276" t="s">
        <v>248</v>
      </c>
      <c r="GI2276" t="s">
        <v>236</v>
      </c>
      <c r="GJ2276" s="47"/>
      <c r="GK2276" s="30"/>
    </row>
    <row r="2277" spans="1:193" x14ac:dyDescent="0.2">
      <c r="A2277" t="s">
        <v>175</v>
      </c>
      <c r="B2277" t="s">
        <v>246</v>
      </c>
      <c r="C2277" t="s">
        <v>0</v>
      </c>
      <c r="D2277" t="s">
        <v>185</v>
      </c>
      <c r="E2277" t="s">
        <v>188</v>
      </c>
      <c r="F2277" t="s">
        <v>262</v>
      </c>
      <c r="G2277" t="s">
        <v>276</v>
      </c>
      <c r="H2277" s="74">
        <v>0</v>
      </c>
      <c r="I2277" s="74"/>
      <c r="J2277" s="74"/>
      <c r="K2277" s="74"/>
      <c r="L2277" s="74"/>
      <c r="M2277" s="74"/>
      <c r="N2277" s="74"/>
      <c r="O2277" s="74"/>
      <c r="P2277" s="74"/>
      <c r="Q2277" s="74"/>
      <c r="R2277" s="74"/>
      <c r="S2277" s="74"/>
      <c r="T2277" s="74"/>
      <c r="U2277" s="74"/>
      <c r="V2277" s="74"/>
      <c r="W2277" s="74"/>
      <c r="X2277" s="74"/>
      <c r="Y2277" s="74"/>
      <c r="Z2277" s="74"/>
      <c r="AA2277" s="74"/>
      <c r="AB2277" s="74"/>
      <c r="AC2277" s="74"/>
      <c r="AD2277" s="74"/>
      <c r="AE2277" s="74"/>
      <c r="AF2277" s="74"/>
      <c r="AG2277" s="74"/>
      <c r="AH2277" s="74"/>
      <c r="AI2277" s="74"/>
      <c r="AJ2277" s="74"/>
      <c r="AK2277" s="74"/>
      <c r="AL2277" s="74"/>
      <c r="AM2277" s="74"/>
      <c r="AN2277" s="74"/>
      <c r="AO2277" s="74"/>
      <c r="AP2277" s="74"/>
      <c r="AQ2277" s="74"/>
      <c r="AR2277" s="74"/>
      <c r="AS2277" s="74"/>
      <c r="AT2277" s="74"/>
      <c r="AU2277" s="74"/>
      <c r="AV2277" s="74"/>
      <c r="AW2277" s="74"/>
      <c r="AX2277" s="74"/>
      <c r="AY2277" s="74"/>
      <c r="AZ2277" s="74"/>
      <c r="BA2277" s="74"/>
      <c r="BB2277" s="74"/>
      <c r="BC2277" s="74"/>
      <c r="BD2277" s="74"/>
      <c r="BE2277" s="74"/>
      <c r="BF2277" s="74"/>
      <c r="BG2277" s="74"/>
      <c r="BH2277" s="74"/>
      <c r="BI2277" s="74"/>
      <c r="BJ2277" s="74"/>
      <c r="BK2277" s="74"/>
      <c r="BL2277" s="74"/>
      <c r="BM2277" s="74"/>
      <c r="BN2277" s="74"/>
      <c r="BO2277" s="74"/>
      <c r="BP2277" s="74"/>
      <c r="BQ2277" s="74"/>
      <c r="BR2277" s="74"/>
      <c r="BS2277" s="74"/>
      <c r="BT2277" s="74"/>
      <c r="BU2277" s="74"/>
      <c r="BV2277" s="74"/>
      <c r="BW2277" s="74"/>
      <c r="BX2277" s="74"/>
      <c r="BY2277" s="74"/>
      <c r="BZ2277" s="74"/>
      <c r="CA2277" s="74"/>
      <c r="CB2277" s="74"/>
      <c r="CC2277" s="74"/>
      <c r="CD2277" s="74"/>
      <c r="CE2277" s="74"/>
      <c r="CF2277" s="74"/>
      <c r="CG2277" s="74"/>
      <c r="CH2277" s="74"/>
      <c r="CI2277" s="74"/>
      <c r="CJ2277" s="74"/>
      <c r="CK2277" s="74"/>
      <c r="CL2277" s="74"/>
      <c r="CM2277" s="74"/>
      <c r="CN2277" s="74"/>
      <c r="CO2277" s="74"/>
      <c r="CP2277" s="74"/>
      <c r="CQ2277" s="74"/>
      <c r="CR2277" s="74"/>
      <c r="CS2277" s="74"/>
      <c r="CT2277" s="74"/>
      <c r="CU2277" s="74"/>
      <c r="CV2277" s="74"/>
      <c r="CW2277" s="74"/>
      <c r="CX2277" s="74"/>
      <c r="CY2277" s="74"/>
      <c r="CZ2277" s="74"/>
      <c r="DA2277" s="74"/>
      <c r="DB2277" s="74"/>
      <c r="DC2277" s="74"/>
      <c r="DD2277" s="74"/>
      <c r="DE2277" s="74"/>
      <c r="DF2277" s="74"/>
      <c r="DG2277" s="74"/>
      <c r="DH2277" s="74"/>
      <c r="DI2277" s="74"/>
      <c r="DJ2277" s="74"/>
      <c r="DK2277" s="74"/>
      <c r="DL2277" s="74"/>
      <c r="DM2277" s="74"/>
      <c r="DN2277" s="74"/>
      <c r="DO2277" s="74"/>
      <c r="DP2277" s="74"/>
      <c r="DQ2277" s="74"/>
      <c r="DR2277" s="74"/>
      <c r="DS2277" s="74"/>
      <c r="DT2277" s="74"/>
      <c r="DU2277" s="74"/>
      <c r="DV2277" s="74"/>
      <c r="DW2277" s="74"/>
      <c r="DX2277" s="74"/>
      <c r="DY2277" s="74"/>
      <c r="DZ2277" s="74"/>
      <c r="EA2277" s="74"/>
      <c r="EB2277" s="74"/>
      <c r="EC2277" s="74"/>
      <c r="ED2277" s="74"/>
      <c r="EE2277" s="74"/>
      <c r="EF2277" s="74"/>
      <c r="EG2277" s="74"/>
      <c r="EH2277" s="74"/>
      <c r="EI2277" s="74"/>
      <c r="EJ2277" s="74"/>
      <c r="EK2277" s="74"/>
      <c r="EL2277" s="74"/>
      <c r="EM2277" s="74"/>
      <c r="EN2277" s="74"/>
      <c r="EO2277" s="74"/>
      <c r="EP2277" s="74"/>
      <c r="EQ2277" s="74"/>
      <c r="ER2277" s="74"/>
      <c r="ES2277" s="74"/>
      <c r="ET2277" s="74"/>
      <c r="EU2277" s="74"/>
      <c r="EV2277" s="74"/>
      <c r="EW2277" s="74"/>
      <c r="EX2277" s="74"/>
      <c r="EY2277" s="74"/>
      <c r="EZ2277" s="74"/>
      <c r="FA2277" s="74"/>
      <c r="FB2277" s="74"/>
      <c r="FC2277" s="74"/>
      <c r="FD2277" s="74"/>
      <c r="FE2277" s="74"/>
      <c r="FF2277" s="74"/>
      <c r="FG2277" s="74"/>
      <c r="FH2277" s="74"/>
      <c r="FI2277" s="74"/>
      <c r="FJ2277" s="74"/>
      <c r="FK2277" s="74"/>
      <c r="FL2277" s="74"/>
      <c r="FM2277" s="74"/>
      <c r="FN2277" s="74"/>
      <c r="FO2277" s="74"/>
      <c r="FP2277" s="74"/>
      <c r="FQ2277" s="74"/>
      <c r="FR2277" s="74"/>
      <c r="FS2277" s="74"/>
      <c r="FT2277" s="74"/>
      <c r="FU2277" s="74"/>
      <c r="FV2277" s="74"/>
      <c r="FW2277" s="74"/>
      <c r="FX2277" s="74"/>
      <c r="FY2277" s="74"/>
      <c r="FZ2277" s="74">
        <v>1</v>
      </c>
      <c r="GA2277" s="74">
        <v>93.493331909179688</v>
      </c>
      <c r="GB2277" s="74">
        <v>93.493331909179688</v>
      </c>
      <c r="GC2277" s="74">
        <v>0</v>
      </c>
      <c r="GD2277" s="74">
        <v>16</v>
      </c>
      <c r="GE2277" s="74">
        <v>4</v>
      </c>
      <c r="GF2277" s="74">
        <v>3</v>
      </c>
      <c r="GG2277" t="s">
        <v>247</v>
      </c>
      <c r="GH2277" t="s">
        <v>248</v>
      </c>
      <c r="GI2277" t="s">
        <v>236</v>
      </c>
      <c r="GJ2277" s="47"/>
      <c r="GK2277" s="30"/>
    </row>
    <row r="2278" spans="1:193" x14ac:dyDescent="0.2">
      <c r="A2278" t="s">
        <v>175</v>
      </c>
      <c r="B2278" t="s">
        <v>246</v>
      </c>
      <c r="C2278" t="s">
        <v>0</v>
      </c>
      <c r="D2278" t="s">
        <v>185</v>
      </c>
      <c r="E2278" t="s">
        <v>189</v>
      </c>
      <c r="F2278" t="s">
        <v>262</v>
      </c>
      <c r="G2278" t="s">
        <v>276</v>
      </c>
      <c r="H2278" s="74">
        <v>0</v>
      </c>
      <c r="I2278" s="74"/>
      <c r="J2278" s="74"/>
      <c r="K2278" s="74"/>
      <c r="L2278" s="74"/>
      <c r="M2278" s="74"/>
      <c r="N2278" s="74"/>
      <c r="O2278" s="74"/>
      <c r="P2278" s="74"/>
      <c r="Q2278" s="74"/>
      <c r="R2278" s="74"/>
      <c r="S2278" s="74"/>
      <c r="T2278" s="74"/>
      <c r="U2278" s="74"/>
      <c r="V2278" s="74"/>
      <c r="W2278" s="74"/>
      <c r="X2278" s="74"/>
      <c r="Y2278" s="74"/>
      <c r="Z2278" s="74"/>
      <c r="AA2278" s="74"/>
      <c r="AB2278" s="74"/>
      <c r="AC2278" s="74"/>
      <c r="AD2278" s="74"/>
      <c r="AE2278" s="74"/>
      <c r="AF2278" s="74"/>
      <c r="AG2278" s="74"/>
      <c r="AH2278" s="74"/>
      <c r="AI2278" s="74"/>
      <c r="AJ2278" s="74"/>
      <c r="AK2278" s="74"/>
      <c r="AL2278" s="74"/>
      <c r="AM2278" s="74"/>
      <c r="AN2278" s="74"/>
      <c r="AO2278" s="74"/>
      <c r="AP2278" s="74"/>
      <c r="AQ2278" s="74"/>
      <c r="AR2278" s="74"/>
      <c r="AS2278" s="74"/>
      <c r="AT2278" s="74"/>
      <c r="AU2278" s="74"/>
      <c r="AV2278" s="74"/>
      <c r="AW2278" s="74"/>
      <c r="AX2278" s="74"/>
      <c r="AY2278" s="74"/>
      <c r="AZ2278" s="74"/>
      <c r="BA2278" s="74"/>
      <c r="BB2278" s="74"/>
      <c r="BC2278" s="74"/>
      <c r="BD2278" s="74"/>
      <c r="BE2278" s="74"/>
      <c r="BF2278" s="74"/>
      <c r="BG2278" s="74"/>
      <c r="BH2278" s="74"/>
      <c r="BI2278" s="74"/>
      <c r="BJ2278" s="74"/>
      <c r="BK2278" s="74"/>
      <c r="BL2278" s="74"/>
      <c r="BM2278" s="74"/>
      <c r="BN2278" s="74"/>
      <c r="BO2278" s="74"/>
      <c r="BP2278" s="74"/>
      <c r="BQ2278" s="74"/>
      <c r="BR2278" s="74"/>
      <c r="BS2278" s="74"/>
      <c r="BT2278" s="74"/>
      <c r="BU2278" s="74"/>
      <c r="BV2278" s="74"/>
      <c r="BW2278" s="74"/>
      <c r="BX2278" s="74"/>
      <c r="BY2278" s="74"/>
      <c r="BZ2278" s="74"/>
      <c r="CA2278" s="74"/>
      <c r="CB2278" s="74"/>
      <c r="CC2278" s="74"/>
      <c r="CD2278" s="74"/>
      <c r="CE2278" s="74"/>
      <c r="CF2278" s="74"/>
      <c r="CG2278" s="74"/>
      <c r="CH2278" s="74"/>
      <c r="CI2278" s="74"/>
      <c r="CJ2278" s="74"/>
      <c r="CK2278" s="74"/>
      <c r="CL2278" s="74"/>
      <c r="CM2278" s="74"/>
      <c r="CN2278" s="74"/>
      <c r="CO2278" s="74"/>
      <c r="CP2278" s="74"/>
      <c r="CQ2278" s="74"/>
      <c r="CR2278" s="74"/>
      <c r="CS2278" s="74"/>
      <c r="CT2278" s="74"/>
      <c r="CU2278" s="74"/>
      <c r="CV2278" s="74"/>
      <c r="CW2278" s="74"/>
      <c r="CX2278" s="74"/>
      <c r="CY2278" s="74"/>
      <c r="CZ2278" s="74"/>
      <c r="DA2278" s="74"/>
      <c r="DB2278" s="74"/>
      <c r="DC2278" s="74"/>
      <c r="DD2278" s="74"/>
      <c r="DE2278" s="74"/>
      <c r="DF2278" s="74"/>
      <c r="DG2278" s="74"/>
      <c r="DH2278" s="74"/>
      <c r="DI2278" s="74"/>
      <c r="DJ2278" s="74"/>
      <c r="DK2278" s="74"/>
      <c r="DL2278" s="74"/>
      <c r="DM2278" s="74"/>
      <c r="DN2278" s="74"/>
      <c r="DO2278" s="74"/>
      <c r="DP2278" s="74"/>
      <c r="DQ2278" s="74"/>
      <c r="DR2278" s="74"/>
      <c r="DS2278" s="74"/>
      <c r="DT2278" s="74"/>
      <c r="DU2278" s="74"/>
      <c r="DV2278" s="74"/>
      <c r="DW2278" s="74"/>
      <c r="DX2278" s="74"/>
      <c r="DY2278" s="74"/>
      <c r="DZ2278" s="74"/>
      <c r="EA2278" s="74"/>
      <c r="EB2278" s="74"/>
      <c r="EC2278" s="74"/>
      <c r="ED2278" s="74"/>
      <c r="EE2278" s="74"/>
      <c r="EF2278" s="74"/>
      <c r="EG2278" s="74"/>
      <c r="EH2278" s="74"/>
      <c r="EI2278" s="74"/>
      <c r="EJ2278" s="74"/>
      <c r="EK2278" s="74"/>
      <c r="EL2278" s="74"/>
      <c r="EM2278" s="74"/>
      <c r="EN2278" s="74"/>
      <c r="EO2278" s="74"/>
      <c r="EP2278" s="74"/>
      <c r="EQ2278" s="74"/>
      <c r="ER2278" s="74"/>
      <c r="ES2278" s="74"/>
      <c r="ET2278" s="74"/>
      <c r="EU2278" s="74"/>
      <c r="EV2278" s="74"/>
      <c r="EW2278" s="74"/>
      <c r="EX2278" s="74"/>
      <c r="EY2278" s="74"/>
      <c r="EZ2278" s="74"/>
      <c r="FA2278" s="74"/>
      <c r="FB2278" s="74"/>
      <c r="FC2278" s="74"/>
      <c r="FD2278" s="74"/>
      <c r="FE2278" s="74"/>
      <c r="FF2278" s="74"/>
      <c r="FG2278" s="74"/>
      <c r="FH2278" s="74"/>
      <c r="FI2278" s="74"/>
      <c r="FJ2278" s="74"/>
      <c r="FK2278" s="74"/>
      <c r="FL2278" s="74"/>
      <c r="FM2278" s="74"/>
      <c r="FN2278" s="74"/>
      <c r="FO2278" s="74"/>
      <c r="FP2278" s="74"/>
      <c r="FQ2278" s="74"/>
      <c r="FR2278" s="74"/>
      <c r="FS2278" s="74"/>
      <c r="FT2278" s="74"/>
      <c r="FU2278" s="74"/>
      <c r="FV2278" s="74"/>
      <c r="FW2278" s="74"/>
      <c r="FX2278" s="74"/>
      <c r="FY2278" s="74"/>
      <c r="FZ2278" s="74">
        <v>1</v>
      </c>
      <c r="GA2278" s="74">
        <v>80.206062316894531</v>
      </c>
      <c r="GB2278" s="74">
        <v>80.206062316894531</v>
      </c>
      <c r="GC2278" s="74">
        <v>0</v>
      </c>
      <c r="GD2278" s="74">
        <v>16</v>
      </c>
      <c r="GE2278" s="74">
        <v>4</v>
      </c>
      <c r="GF2278" s="74">
        <v>3</v>
      </c>
      <c r="GG2278" t="s">
        <v>247</v>
      </c>
      <c r="GH2278" t="s">
        <v>248</v>
      </c>
      <c r="GI2278" t="s">
        <v>236</v>
      </c>
      <c r="GJ2278" s="47"/>
      <c r="GK2278" s="30"/>
    </row>
    <row r="2279" spans="1:193" x14ac:dyDescent="0.2">
      <c r="A2279" t="s">
        <v>175</v>
      </c>
      <c r="B2279" t="s">
        <v>246</v>
      </c>
      <c r="C2279" t="s">
        <v>0</v>
      </c>
      <c r="D2279" t="s">
        <v>185</v>
      </c>
      <c r="E2279" t="s">
        <v>190</v>
      </c>
      <c r="F2279" t="s">
        <v>262</v>
      </c>
      <c r="G2279" t="s">
        <v>276</v>
      </c>
      <c r="H2279" s="74">
        <v>0</v>
      </c>
      <c r="I2279" s="74"/>
      <c r="J2279" s="74"/>
      <c r="K2279" s="74"/>
      <c r="L2279" s="74"/>
      <c r="M2279" s="74"/>
      <c r="N2279" s="74"/>
      <c r="O2279" s="74"/>
      <c r="P2279" s="74"/>
      <c r="Q2279" s="74"/>
      <c r="R2279" s="74"/>
      <c r="S2279" s="74"/>
      <c r="T2279" s="74"/>
      <c r="U2279" s="74"/>
      <c r="V2279" s="74"/>
      <c r="W2279" s="74"/>
      <c r="X2279" s="74"/>
      <c r="Y2279" s="74"/>
      <c r="Z2279" s="74"/>
      <c r="AA2279" s="74"/>
      <c r="AB2279" s="74"/>
      <c r="AC2279" s="74"/>
      <c r="AD2279" s="74"/>
      <c r="AE2279" s="74"/>
      <c r="AF2279" s="74"/>
      <c r="AG2279" s="74"/>
      <c r="AH2279" s="74"/>
      <c r="AI2279" s="74"/>
      <c r="AJ2279" s="74"/>
      <c r="AK2279" s="74"/>
      <c r="AL2279" s="74"/>
      <c r="AM2279" s="74"/>
      <c r="AN2279" s="74"/>
      <c r="AO2279" s="74"/>
      <c r="AP2279" s="74"/>
      <c r="AQ2279" s="74"/>
      <c r="AR2279" s="74"/>
      <c r="AS2279" s="74"/>
      <c r="AT2279" s="74"/>
      <c r="AU2279" s="74"/>
      <c r="AV2279" s="74"/>
      <c r="AW2279" s="74"/>
      <c r="AX2279" s="74"/>
      <c r="AY2279" s="74"/>
      <c r="AZ2279" s="74"/>
      <c r="BA2279" s="74"/>
      <c r="BB2279" s="74"/>
      <c r="BC2279" s="74"/>
      <c r="BD2279" s="74"/>
      <c r="BE2279" s="74"/>
      <c r="BF2279" s="74"/>
      <c r="BG2279" s="74"/>
      <c r="BH2279" s="74"/>
      <c r="BI2279" s="74"/>
      <c r="BJ2279" s="74"/>
      <c r="BK2279" s="74"/>
      <c r="BL2279" s="74"/>
      <c r="BM2279" s="74"/>
      <c r="BN2279" s="74"/>
      <c r="BO2279" s="74"/>
      <c r="BP2279" s="74"/>
      <c r="BQ2279" s="74"/>
      <c r="BR2279" s="74"/>
      <c r="BS2279" s="74"/>
      <c r="BT2279" s="74"/>
      <c r="BU2279" s="74"/>
      <c r="BV2279" s="74"/>
      <c r="BW2279" s="74"/>
      <c r="BX2279" s="74"/>
      <c r="BY2279" s="74"/>
      <c r="BZ2279" s="74"/>
      <c r="CA2279" s="74"/>
      <c r="CB2279" s="74"/>
      <c r="CC2279" s="74"/>
      <c r="CD2279" s="74"/>
      <c r="CE2279" s="74"/>
      <c r="CF2279" s="74"/>
      <c r="CG2279" s="74"/>
      <c r="CH2279" s="74"/>
      <c r="CI2279" s="74"/>
      <c r="CJ2279" s="74"/>
      <c r="CK2279" s="74"/>
      <c r="CL2279" s="74"/>
      <c r="CM2279" s="74"/>
      <c r="CN2279" s="74"/>
      <c r="CO2279" s="74"/>
      <c r="CP2279" s="74"/>
      <c r="CQ2279" s="74"/>
      <c r="CR2279" s="74"/>
      <c r="CS2279" s="74"/>
      <c r="CT2279" s="74"/>
      <c r="CU2279" s="74"/>
      <c r="CV2279" s="74"/>
      <c r="CW2279" s="74"/>
      <c r="CX2279" s="74"/>
      <c r="CY2279" s="74"/>
      <c r="CZ2279" s="74"/>
      <c r="DA2279" s="74"/>
      <c r="DB2279" s="74"/>
      <c r="DC2279" s="74"/>
      <c r="DD2279" s="74"/>
      <c r="DE2279" s="74"/>
      <c r="DF2279" s="74"/>
      <c r="DG2279" s="74"/>
      <c r="DH2279" s="74"/>
      <c r="DI2279" s="74"/>
      <c r="DJ2279" s="74"/>
      <c r="DK2279" s="74"/>
      <c r="DL2279" s="74"/>
      <c r="DM2279" s="74"/>
      <c r="DN2279" s="74"/>
      <c r="DO2279" s="74"/>
      <c r="DP2279" s="74"/>
      <c r="DQ2279" s="74"/>
      <c r="DR2279" s="74"/>
      <c r="DS2279" s="74"/>
      <c r="DT2279" s="74"/>
      <c r="DU2279" s="74"/>
      <c r="DV2279" s="74"/>
      <c r="DW2279" s="74"/>
      <c r="DX2279" s="74"/>
      <c r="DY2279" s="74"/>
      <c r="DZ2279" s="74"/>
      <c r="EA2279" s="74"/>
      <c r="EB2279" s="74"/>
      <c r="EC2279" s="74"/>
      <c r="ED2279" s="74"/>
      <c r="EE2279" s="74"/>
      <c r="EF2279" s="74"/>
      <c r="EG2279" s="74"/>
      <c r="EH2279" s="74"/>
      <c r="EI2279" s="74"/>
      <c r="EJ2279" s="74"/>
      <c r="EK2279" s="74"/>
      <c r="EL2279" s="74"/>
      <c r="EM2279" s="74"/>
      <c r="EN2279" s="74"/>
      <c r="EO2279" s="74"/>
      <c r="EP2279" s="74"/>
      <c r="EQ2279" s="74"/>
      <c r="ER2279" s="74"/>
      <c r="ES2279" s="74"/>
      <c r="ET2279" s="74"/>
      <c r="EU2279" s="74"/>
      <c r="EV2279" s="74"/>
      <c r="EW2279" s="74"/>
      <c r="EX2279" s="74"/>
      <c r="EY2279" s="74"/>
      <c r="EZ2279" s="74"/>
      <c r="FA2279" s="74"/>
      <c r="FB2279" s="74"/>
      <c r="FC2279" s="74"/>
      <c r="FD2279" s="74"/>
      <c r="FE2279" s="74"/>
      <c r="FF2279" s="74"/>
      <c r="FG2279" s="74"/>
      <c r="FH2279" s="74"/>
      <c r="FI2279" s="74"/>
      <c r="FJ2279" s="74"/>
      <c r="FK2279" s="74"/>
      <c r="FL2279" s="74"/>
      <c r="FM2279" s="74"/>
      <c r="FN2279" s="74"/>
      <c r="FO2279" s="74"/>
      <c r="FP2279" s="74"/>
      <c r="FQ2279" s="74"/>
      <c r="FR2279" s="74"/>
      <c r="FS2279" s="74"/>
      <c r="FT2279" s="74"/>
      <c r="FU2279" s="74"/>
      <c r="FV2279" s="74"/>
      <c r="FW2279" s="74"/>
      <c r="FX2279" s="74"/>
      <c r="FY2279" s="74"/>
      <c r="FZ2279" s="74">
        <v>1</v>
      </c>
      <c r="GA2279" s="74">
        <v>74.291664123535156</v>
      </c>
      <c r="GB2279" s="74">
        <v>74.291664123535156</v>
      </c>
      <c r="GC2279" s="74">
        <v>0</v>
      </c>
      <c r="GD2279" s="74">
        <v>16</v>
      </c>
      <c r="GE2279" s="74">
        <v>4</v>
      </c>
      <c r="GF2279" s="74">
        <v>3</v>
      </c>
      <c r="GG2279" t="s">
        <v>247</v>
      </c>
      <c r="GH2279" t="s">
        <v>248</v>
      </c>
      <c r="GI2279" t="s">
        <v>236</v>
      </c>
      <c r="GJ2279" s="47"/>
      <c r="GK2279" s="30"/>
    </row>
    <row r="2280" spans="1:193" x14ac:dyDescent="0.2">
      <c r="A2280" t="s">
        <v>175</v>
      </c>
      <c r="B2280" t="s">
        <v>246</v>
      </c>
      <c r="C2280" t="s">
        <v>0</v>
      </c>
      <c r="D2280" t="s">
        <v>185</v>
      </c>
      <c r="E2280" t="s">
        <v>191</v>
      </c>
      <c r="F2280" t="s">
        <v>262</v>
      </c>
      <c r="G2280" t="s">
        <v>276</v>
      </c>
      <c r="H2280" s="74">
        <v>0</v>
      </c>
      <c r="I2280" s="74"/>
      <c r="J2280" s="74"/>
      <c r="K2280" s="74"/>
      <c r="L2280" s="74"/>
      <c r="M2280" s="74"/>
      <c r="N2280" s="74"/>
      <c r="O2280" s="74"/>
      <c r="P2280" s="74"/>
      <c r="Q2280" s="74"/>
      <c r="R2280" s="74"/>
      <c r="S2280" s="74"/>
      <c r="T2280" s="74"/>
      <c r="U2280" s="74"/>
      <c r="V2280" s="74"/>
      <c r="W2280" s="74"/>
      <c r="X2280" s="74"/>
      <c r="Y2280" s="74"/>
      <c r="Z2280" s="74"/>
      <c r="AA2280" s="74"/>
      <c r="AB2280" s="74"/>
      <c r="AC2280" s="74"/>
      <c r="AD2280" s="74"/>
      <c r="AE2280" s="74"/>
      <c r="AF2280" s="74"/>
      <c r="AG2280" s="74"/>
      <c r="AH2280" s="74"/>
      <c r="AI2280" s="74"/>
      <c r="AJ2280" s="74"/>
      <c r="AK2280" s="74"/>
      <c r="AL2280" s="74"/>
      <c r="AM2280" s="74"/>
      <c r="AN2280" s="74"/>
      <c r="AO2280" s="74"/>
      <c r="AP2280" s="74"/>
      <c r="AQ2280" s="74"/>
      <c r="AR2280" s="74"/>
      <c r="AS2280" s="74"/>
      <c r="AT2280" s="74"/>
      <c r="AU2280" s="74"/>
      <c r="AV2280" s="74"/>
      <c r="AW2280" s="74"/>
      <c r="AX2280" s="74"/>
      <c r="AY2280" s="74"/>
      <c r="AZ2280" s="74"/>
      <c r="BA2280" s="74"/>
      <c r="BB2280" s="74"/>
      <c r="BC2280" s="74"/>
      <c r="BD2280" s="74"/>
      <c r="BE2280" s="74"/>
      <c r="BF2280" s="74"/>
      <c r="BG2280" s="74"/>
      <c r="BH2280" s="74"/>
      <c r="BI2280" s="74"/>
      <c r="BJ2280" s="74"/>
      <c r="BK2280" s="74"/>
      <c r="BL2280" s="74"/>
      <c r="BM2280" s="74"/>
      <c r="BN2280" s="74"/>
      <c r="BO2280" s="74"/>
      <c r="BP2280" s="74"/>
      <c r="BQ2280" s="74"/>
      <c r="BR2280" s="74"/>
      <c r="BS2280" s="74"/>
      <c r="BT2280" s="74"/>
      <c r="BU2280" s="74"/>
      <c r="BV2280" s="74"/>
      <c r="BW2280" s="74"/>
      <c r="BX2280" s="74"/>
      <c r="BY2280" s="74"/>
      <c r="BZ2280" s="74"/>
      <c r="CA2280" s="74"/>
      <c r="CB2280" s="74"/>
      <c r="CC2280" s="74"/>
      <c r="CD2280" s="74"/>
      <c r="CE2280" s="74"/>
      <c r="CF2280" s="74"/>
      <c r="CG2280" s="74"/>
      <c r="CH2280" s="74"/>
      <c r="CI2280" s="74"/>
      <c r="CJ2280" s="74"/>
      <c r="CK2280" s="74"/>
      <c r="CL2280" s="74"/>
      <c r="CM2280" s="74"/>
      <c r="CN2280" s="74"/>
      <c r="CO2280" s="74"/>
      <c r="CP2280" s="74"/>
      <c r="CQ2280" s="74"/>
      <c r="CR2280" s="74"/>
      <c r="CS2280" s="74"/>
      <c r="CT2280" s="74"/>
      <c r="CU2280" s="74"/>
      <c r="CV2280" s="74"/>
      <c r="CW2280" s="74"/>
      <c r="CX2280" s="74"/>
      <c r="CY2280" s="74"/>
      <c r="CZ2280" s="74"/>
      <c r="DA2280" s="74"/>
      <c r="DB2280" s="74"/>
      <c r="DC2280" s="74"/>
      <c r="DD2280" s="74"/>
      <c r="DE2280" s="74"/>
      <c r="DF2280" s="74"/>
      <c r="DG2280" s="74"/>
      <c r="DH2280" s="74"/>
      <c r="DI2280" s="74"/>
      <c r="DJ2280" s="74"/>
      <c r="DK2280" s="74"/>
      <c r="DL2280" s="74"/>
      <c r="DM2280" s="74"/>
      <c r="DN2280" s="74"/>
      <c r="DO2280" s="74"/>
      <c r="DP2280" s="74"/>
      <c r="DQ2280" s="74"/>
      <c r="DR2280" s="74"/>
      <c r="DS2280" s="74"/>
      <c r="DT2280" s="74"/>
      <c r="DU2280" s="74"/>
      <c r="DV2280" s="74"/>
      <c r="DW2280" s="74"/>
      <c r="DX2280" s="74"/>
      <c r="DY2280" s="74"/>
      <c r="DZ2280" s="74"/>
      <c r="EA2280" s="74"/>
      <c r="EB2280" s="74"/>
      <c r="EC2280" s="74"/>
      <c r="ED2280" s="74"/>
      <c r="EE2280" s="74"/>
      <c r="EF2280" s="74"/>
      <c r="EG2280" s="74"/>
      <c r="EH2280" s="74"/>
      <c r="EI2280" s="74"/>
      <c r="EJ2280" s="74"/>
      <c r="EK2280" s="74"/>
      <c r="EL2280" s="74"/>
      <c r="EM2280" s="74"/>
      <c r="EN2280" s="74"/>
      <c r="EO2280" s="74"/>
      <c r="EP2280" s="74"/>
      <c r="EQ2280" s="74"/>
      <c r="ER2280" s="74"/>
      <c r="ES2280" s="74"/>
      <c r="ET2280" s="74"/>
      <c r="EU2280" s="74"/>
      <c r="EV2280" s="74"/>
      <c r="EW2280" s="74"/>
      <c r="EX2280" s="74"/>
      <c r="EY2280" s="74"/>
      <c r="EZ2280" s="74"/>
      <c r="FA2280" s="74"/>
      <c r="FB2280" s="74"/>
      <c r="FC2280" s="74"/>
      <c r="FD2280" s="74"/>
      <c r="FE2280" s="74"/>
      <c r="FF2280" s="74"/>
      <c r="FG2280" s="74"/>
      <c r="FH2280" s="74"/>
      <c r="FI2280" s="74"/>
      <c r="FJ2280" s="74"/>
      <c r="FK2280" s="74"/>
      <c r="FL2280" s="74"/>
      <c r="FM2280" s="74"/>
      <c r="FN2280" s="74"/>
      <c r="FO2280" s="74"/>
      <c r="FP2280" s="74"/>
      <c r="FQ2280" s="74"/>
      <c r="FR2280" s="74"/>
      <c r="FS2280" s="74"/>
      <c r="FT2280" s="74"/>
      <c r="FU2280" s="74"/>
      <c r="FV2280" s="74"/>
      <c r="FW2280" s="74"/>
      <c r="FX2280" s="74"/>
      <c r="FY2280" s="74"/>
      <c r="FZ2280" s="74">
        <v>1</v>
      </c>
      <c r="GA2280" s="74">
        <v>86.161903381347656</v>
      </c>
      <c r="GB2280" s="74">
        <v>86.161903381347656</v>
      </c>
      <c r="GC2280" s="74">
        <v>0</v>
      </c>
      <c r="GD2280" s="74">
        <v>16</v>
      </c>
      <c r="GE2280" s="74">
        <v>4</v>
      </c>
      <c r="GF2280" s="74">
        <v>3</v>
      </c>
      <c r="GG2280" t="s">
        <v>247</v>
      </c>
      <c r="GH2280" t="s">
        <v>248</v>
      </c>
      <c r="GI2280" t="s">
        <v>236</v>
      </c>
      <c r="GJ2280" s="47"/>
      <c r="GK2280" s="30"/>
    </row>
    <row r="2281" spans="1:193" x14ac:dyDescent="0.2">
      <c r="A2281" t="s">
        <v>175</v>
      </c>
      <c r="B2281" t="s">
        <v>246</v>
      </c>
      <c r="C2281" t="s">
        <v>0</v>
      </c>
      <c r="D2281" t="s">
        <v>185</v>
      </c>
      <c r="E2281" t="s">
        <v>192</v>
      </c>
      <c r="F2281" t="s">
        <v>262</v>
      </c>
      <c r="G2281" t="s">
        <v>276</v>
      </c>
      <c r="H2281" s="74">
        <v>0</v>
      </c>
      <c r="I2281" s="74"/>
      <c r="J2281" s="74"/>
      <c r="K2281" s="74"/>
      <c r="L2281" s="74"/>
      <c r="M2281" s="74"/>
      <c r="N2281" s="74"/>
      <c r="O2281" s="74"/>
      <c r="P2281" s="74"/>
      <c r="Q2281" s="74"/>
      <c r="R2281" s="74"/>
      <c r="S2281" s="74"/>
      <c r="T2281" s="74"/>
      <c r="U2281" s="74"/>
      <c r="V2281" s="74"/>
      <c r="W2281" s="74"/>
      <c r="X2281" s="74"/>
      <c r="Y2281" s="74"/>
      <c r="Z2281" s="74"/>
      <c r="AA2281" s="74"/>
      <c r="AB2281" s="74"/>
      <c r="AC2281" s="74"/>
      <c r="AD2281" s="74"/>
      <c r="AE2281" s="74"/>
      <c r="AF2281" s="74"/>
      <c r="AG2281" s="74"/>
      <c r="AH2281" s="74"/>
      <c r="AI2281" s="74"/>
      <c r="AJ2281" s="74"/>
      <c r="AK2281" s="74"/>
      <c r="AL2281" s="74"/>
      <c r="AM2281" s="74"/>
      <c r="AN2281" s="74"/>
      <c r="AO2281" s="74"/>
      <c r="AP2281" s="74"/>
      <c r="AQ2281" s="74"/>
      <c r="AR2281" s="74"/>
      <c r="AS2281" s="74"/>
      <c r="AT2281" s="74"/>
      <c r="AU2281" s="74"/>
      <c r="AV2281" s="74"/>
      <c r="AW2281" s="74"/>
      <c r="AX2281" s="74"/>
      <c r="AY2281" s="74"/>
      <c r="AZ2281" s="74"/>
      <c r="BA2281" s="74"/>
      <c r="BB2281" s="74"/>
      <c r="BC2281" s="74"/>
      <c r="BD2281" s="74"/>
      <c r="BE2281" s="74"/>
      <c r="BF2281" s="74"/>
      <c r="BG2281" s="74"/>
      <c r="BH2281" s="74"/>
      <c r="BI2281" s="74"/>
      <c r="BJ2281" s="74"/>
      <c r="BK2281" s="74"/>
      <c r="BL2281" s="74"/>
      <c r="BM2281" s="74"/>
      <c r="BN2281" s="74"/>
      <c r="BO2281" s="74"/>
      <c r="BP2281" s="74"/>
      <c r="BQ2281" s="74"/>
      <c r="BR2281" s="74"/>
      <c r="BS2281" s="74"/>
      <c r="BT2281" s="74"/>
      <c r="BU2281" s="74"/>
      <c r="BV2281" s="74"/>
      <c r="BW2281" s="74"/>
      <c r="BX2281" s="74"/>
      <c r="BY2281" s="74"/>
      <c r="BZ2281" s="74"/>
      <c r="CA2281" s="74"/>
      <c r="CB2281" s="74"/>
      <c r="CC2281" s="74"/>
      <c r="CD2281" s="74"/>
      <c r="CE2281" s="74"/>
      <c r="CF2281" s="74"/>
      <c r="CG2281" s="74"/>
      <c r="CH2281" s="74"/>
      <c r="CI2281" s="74"/>
      <c r="CJ2281" s="74"/>
      <c r="CK2281" s="74"/>
      <c r="CL2281" s="74"/>
      <c r="CM2281" s="74"/>
      <c r="CN2281" s="74"/>
      <c r="CO2281" s="74"/>
      <c r="CP2281" s="74"/>
      <c r="CQ2281" s="74"/>
      <c r="CR2281" s="74"/>
      <c r="CS2281" s="74"/>
      <c r="CT2281" s="74"/>
      <c r="CU2281" s="74"/>
      <c r="CV2281" s="74"/>
      <c r="CW2281" s="74"/>
      <c r="CX2281" s="74"/>
      <c r="CY2281" s="74"/>
      <c r="CZ2281" s="74"/>
      <c r="DA2281" s="74"/>
      <c r="DB2281" s="74"/>
      <c r="DC2281" s="74"/>
      <c r="DD2281" s="74"/>
      <c r="DE2281" s="74"/>
      <c r="DF2281" s="74"/>
      <c r="DG2281" s="74"/>
      <c r="DH2281" s="74"/>
      <c r="DI2281" s="74"/>
      <c r="DJ2281" s="74"/>
      <c r="DK2281" s="74"/>
      <c r="DL2281" s="74"/>
      <c r="DM2281" s="74"/>
      <c r="DN2281" s="74"/>
      <c r="DO2281" s="74"/>
      <c r="DP2281" s="74"/>
      <c r="DQ2281" s="74"/>
      <c r="DR2281" s="74"/>
      <c r="DS2281" s="74"/>
      <c r="DT2281" s="74"/>
      <c r="DU2281" s="74"/>
      <c r="DV2281" s="74"/>
      <c r="DW2281" s="74"/>
      <c r="DX2281" s="74"/>
      <c r="DY2281" s="74"/>
      <c r="DZ2281" s="74"/>
      <c r="EA2281" s="74"/>
      <c r="EB2281" s="74"/>
      <c r="EC2281" s="74"/>
      <c r="ED2281" s="74"/>
      <c r="EE2281" s="74"/>
      <c r="EF2281" s="74"/>
      <c r="EG2281" s="74"/>
      <c r="EH2281" s="74"/>
      <c r="EI2281" s="74"/>
      <c r="EJ2281" s="74"/>
      <c r="EK2281" s="74"/>
      <c r="EL2281" s="74"/>
      <c r="EM2281" s="74"/>
      <c r="EN2281" s="74"/>
      <c r="EO2281" s="74"/>
      <c r="EP2281" s="74"/>
      <c r="EQ2281" s="74"/>
      <c r="ER2281" s="74"/>
      <c r="ES2281" s="74"/>
      <c r="ET2281" s="74"/>
      <c r="EU2281" s="74"/>
      <c r="EV2281" s="74"/>
      <c r="EW2281" s="74"/>
      <c r="EX2281" s="74"/>
      <c r="EY2281" s="74"/>
      <c r="EZ2281" s="74"/>
      <c r="FA2281" s="74"/>
      <c r="FB2281" s="74"/>
      <c r="FC2281" s="74"/>
      <c r="FD2281" s="74"/>
      <c r="FE2281" s="74"/>
      <c r="FF2281" s="74"/>
      <c r="FG2281" s="74"/>
      <c r="FH2281" s="74"/>
      <c r="FI2281" s="74"/>
      <c r="FJ2281" s="74"/>
      <c r="FK2281" s="74"/>
      <c r="FL2281" s="74"/>
      <c r="FM2281" s="74"/>
      <c r="FN2281" s="74"/>
      <c r="FO2281" s="74"/>
      <c r="FP2281" s="74"/>
      <c r="FQ2281" s="74"/>
      <c r="FR2281" s="74"/>
      <c r="FS2281" s="74"/>
      <c r="FT2281" s="74"/>
      <c r="FU2281" s="74"/>
      <c r="FV2281" s="74"/>
      <c r="FW2281" s="74"/>
      <c r="FX2281" s="74"/>
      <c r="FY2281" s="74"/>
      <c r="FZ2281" s="74">
        <v>1</v>
      </c>
      <c r="GA2281" s="74">
        <v>92.9873046875</v>
      </c>
      <c r="GB2281" s="74">
        <v>92.9873046875</v>
      </c>
      <c r="GC2281" s="74">
        <v>0</v>
      </c>
      <c r="GD2281" s="74">
        <v>16</v>
      </c>
      <c r="GE2281" s="74">
        <v>4</v>
      </c>
      <c r="GF2281" s="74">
        <v>3</v>
      </c>
      <c r="GG2281" t="s">
        <v>247</v>
      </c>
      <c r="GH2281" t="s">
        <v>248</v>
      </c>
      <c r="GI2281" t="s">
        <v>236</v>
      </c>
      <c r="GJ2281" s="47"/>
      <c r="GK2281" s="30"/>
    </row>
    <row r="2282" spans="1:193" x14ac:dyDescent="0.2">
      <c r="A2282" t="s">
        <v>175</v>
      </c>
      <c r="B2282" t="s">
        <v>246</v>
      </c>
      <c r="C2282" t="s">
        <v>0</v>
      </c>
      <c r="D2282" t="s">
        <v>256</v>
      </c>
      <c r="E2282" t="s">
        <v>222</v>
      </c>
      <c r="F2282" t="s">
        <v>263</v>
      </c>
      <c r="G2282" t="s">
        <v>276</v>
      </c>
      <c r="H2282" s="74">
        <v>0</v>
      </c>
      <c r="I2282" s="74"/>
      <c r="J2282" s="74"/>
      <c r="K2282" s="74"/>
      <c r="L2282" s="74"/>
      <c r="M2282" s="74"/>
      <c r="N2282" s="74"/>
      <c r="O2282" s="74"/>
      <c r="P2282" s="74"/>
      <c r="Q2282" s="74"/>
      <c r="R2282" s="74"/>
      <c r="S2282" s="74"/>
      <c r="T2282" s="74"/>
      <c r="U2282" s="74"/>
      <c r="V2282" s="74"/>
      <c r="W2282" s="74"/>
      <c r="X2282" s="74"/>
      <c r="Y2282" s="74"/>
      <c r="Z2282" s="74"/>
      <c r="AA2282" s="74"/>
      <c r="AB2282" s="74"/>
      <c r="AC2282" s="74"/>
      <c r="AD2282" s="74"/>
      <c r="AE2282" s="74"/>
      <c r="AF2282" s="74"/>
      <c r="AG2282" s="74"/>
      <c r="AH2282" s="74"/>
      <c r="AI2282" s="74"/>
      <c r="AJ2282" s="74"/>
      <c r="AK2282" s="74"/>
      <c r="AL2282" s="74"/>
      <c r="AM2282" s="74"/>
      <c r="AN2282" s="74"/>
      <c r="AO2282" s="74"/>
      <c r="AP2282" s="74"/>
      <c r="AQ2282" s="74"/>
      <c r="AR2282" s="74"/>
      <c r="AS2282" s="74"/>
      <c r="AT2282" s="74"/>
      <c r="AU2282" s="74"/>
      <c r="AV2282" s="74"/>
      <c r="AW2282" s="74"/>
      <c r="AX2282" s="74"/>
      <c r="AY2282" s="74"/>
      <c r="AZ2282" s="74"/>
      <c r="BA2282" s="74"/>
      <c r="BB2282" s="74"/>
      <c r="BC2282" s="74"/>
      <c r="BD2282" s="74"/>
      <c r="BE2282" s="74"/>
      <c r="BF2282" s="74"/>
      <c r="BG2282" s="74"/>
      <c r="BH2282" s="74"/>
      <c r="BI2282" s="74"/>
      <c r="BJ2282" s="74"/>
      <c r="BK2282" s="74"/>
      <c r="BL2282" s="74"/>
      <c r="BM2282" s="74"/>
      <c r="BN2282" s="74"/>
      <c r="BO2282" s="74"/>
      <c r="BP2282" s="74"/>
      <c r="BQ2282" s="74"/>
      <c r="BR2282" s="74"/>
      <c r="BS2282" s="74"/>
      <c r="BT2282" s="74"/>
      <c r="BU2282" s="74"/>
      <c r="BV2282" s="74"/>
      <c r="BW2282" s="74"/>
      <c r="BX2282" s="74"/>
      <c r="BY2282" s="74"/>
      <c r="BZ2282" s="74"/>
      <c r="CA2282" s="74"/>
      <c r="CB2282" s="74"/>
      <c r="CC2282" s="74"/>
      <c r="CD2282" s="74"/>
      <c r="CE2282" s="74"/>
      <c r="CF2282" s="74"/>
      <c r="CG2282" s="74"/>
      <c r="CH2282" s="74"/>
      <c r="CI2282" s="74"/>
      <c r="CJ2282" s="74"/>
      <c r="CK2282" s="74"/>
      <c r="CL2282" s="74"/>
      <c r="CM2282" s="74"/>
      <c r="CN2282" s="74"/>
      <c r="CO2282" s="74"/>
      <c r="CP2282" s="74"/>
      <c r="CQ2282" s="74"/>
      <c r="CR2282" s="74"/>
      <c r="CS2282" s="74"/>
      <c r="CT2282" s="74"/>
      <c r="CU2282" s="74"/>
      <c r="CV2282" s="74"/>
      <c r="CW2282" s="74"/>
      <c r="CX2282" s="74"/>
      <c r="CY2282" s="74"/>
      <c r="CZ2282" s="74"/>
      <c r="DA2282" s="74"/>
      <c r="DB2282" s="74"/>
      <c r="DC2282" s="74"/>
      <c r="DD2282" s="74"/>
      <c r="DE2282" s="74"/>
      <c r="DF2282" s="74"/>
      <c r="DG2282" s="74"/>
      <c r="DH2282" s="74"/>
      <c r="DI2282" s="74"/>
      <c r="DJ2282" s="74"/>
      <c r="DK2282" s="74"/>
      <c r="DL2282" s="74"/>
      <c r="DM2282" s="74"/>
      <c r="DN2282" s="74"/>
      <c r="DO2282" s="74"/>
      <c r="DP2282" s="74"/>
      <c r="DQ2282" s="74"/>
      <c r="DR2282" s="74"/>
      <c r="DS2282" s="74"/>
      <c r="DT2282" s="74"/>
      <c r="DU2282" s="74"/>
      <c r="DV2282" s="74"/>
      <c r="DW2282" s="74"/>
      <c r="DX2282" s="74"/>
      <c r="DY2282" s="74"/>
      <c r="DZ2282" s="74"/>
      <c r="EA2282" s="74"/>
      <c r="EB2282" s="74"/>
      <c r="EC2282" s="74"/>
      <c r="ED2282" s="74"/>
      <c r="EE2282" s="74"/>
      <c r="EF2282" s="74"/>
      <c r="EG2282" s="74"/>
      <c r="EH2282" s="74"/>
      <c r="EI2282" s="74"/>
      <c r="EJ2282" s="74"/>
      <c r="EK2282" s="74"/>
      <c r="EL2282" s="74"/>
      <c r="EM2282" s="74"/>
      <c r="EN2282" s="74"/>
      <c r="EO2282" s="74"/>
      <c r="EP2282" s="74"/>
      <c r="EQ2282" s="74"/>
      <c r="ER2282" s="74"/>
      <c r="ES2282" s="74"/>
      <c r="ET2282" s="74"/>
      <c r="EU2282" s="74"/>
      <c r="EV2282" s="74"/>
      <c r="EW2282" s="74"/>
      <c r="EX2282" s="74"/>
      <c r="EY2282" s="74"/>
      <c r="EZ2282" s="74"/>
      <c r="FA2282" s="74"/>
      <c r="FB2282" s="74"/>
      <c r="FC2282" s="74"/>
      <c r="FD2282" s="74"/>
      <c r="FE2282" s="74"/>
      <c r="FF2282" s="74"/>
      <c r="FG2282" s="74"/>
      <c r="FH2282" s="74"/>
      <c r="FI2282" s="74"/>
      <c r="FJ2282" s="74"/>
      <c r="FK2282" s="74"/>
      <c r="FL2282" s="74"/>
      <c r="FM2282" s="74"/>
      <c r="FN2282" s="74"/>
      <c r="FO2282" s="74"/>
      <c r="FP2282" s="74"/>
      <c r="FQ2282" s="74"/>
      <c r="FR2282" s="74"/>
      <c r="FS2282" s="74"/>
      <c r="FT2282" s="74"/>
      <c r="FU2282" s="74"/>
      <c r="FV2282" s="74"/>
      <c r="FW2282" s="74"/>
      <c r="FX2282" s="74"/>
      <c r="FY2282" s="74"/>
      <c r="FZ2282" s="74"/>
      <c r="GA2282" s="74"/>
      <c r="GB2282" s="74"/>
      <c r="GC2282" s="74">
        <v>0</v>
      </c>
      <c r="GD2282" s="74">
        <v>16</v>
      </c>
      <c r="GE2282" s="74">
        <v>5</v>
      </c>
      <c r="GF2282" s="74">
        <v>3</v>
      </c>
      <c r="GG2282" t="s">
        <v>247</v>
      </c>
      <c r="GH2282" t="s">
        <v>248</v>
      </c>
      <c r="GI2282" t="s">
        <v>236</v>
      </c>
      <c r="GJ2282" s="47"/>
      <c r="GK2282" s="30"/>
    </row>
    <row r="2283" spans="1:193" x14ac:dyDescent="0.2">
      <c r="A2283" t="s">
        <v>175</v>
      </c>
      <c r="B2283" t="s">
        <v>246</v>
      </c>
      <c r="C2283" t="s">
        <v>0</v>
      </c>
      <c r="D2283" t="s">
        <v>256</v>
      </c>
      <c r="E2283" t="s">
        <v>223</v>
      </c>
      <c r="F2283" t="s">
        <v>263</v>
      </c>
      <c r="G2283" t="s">
        <v>276</v>
      </c>
      <c r="H2283" s="74">
        <v>0</v>
      </c>
      <c r="I2283" s="74"/>
      <c r="J2283" s="74"/>
      <c r="K2283" s="74"/>
      <c r="L2283" s="74"/>
      <c r="M2283" s="74"/>
      <c r="N2283" s="74"/>
      <c r="O2283" s="74"/>
      <c r="P2283" s="74"/>
      <c r="Q2283" s="74"/>
      <c r="R2283" s="74"/>
      <c r="S2283" s="74"/>
      <c r="T2283" s="74"/>
      <c r="U2283" s="74"/>
      <c r="V2283" s="74"/>
      <c r="W2283" s="74"/>
      <c r="X2283" s="74"/>
      <c r="Y2283" s="74"/>
      <c r="Z2283" s="74"/>
      <c r="AA2283" s="74"/>
      <c r="AB2283" s="74"/>
      <c r="AC2283" s="74"/>
      <c r="AD2283" s="74"/>
      <c r="AE2283" s="74"/>
      <c r="AF2283" s="74"/>
      <c r="AG2283" s="74"/>
      <c r="AH2283" s="74"/>
      <c r="AI2283" s="74"/>
      <c r="AJ2283" s="74"/>
      <c r="AK2283" s="74"/>
      <c r="AL2283" s="74"/>
      <c r="AM2283" s="74"/>
      <c r="AN2283" s="74"/>
      <c r="AO2283" s="74"/>
      <c r="AP2283" s="74"/>
      <c r="AQ2283" s="74"/>
      <c r="AR2283" s="74"/>
      <c r="AS2283" s="74"/>
      <c r="AT2283" s="74"/>
      <c r="AU2283" s="74"/>
      <c r="AV2283" s="74"/>
      <c r="AW2283" s="74"/>
      <c r="AX2283" s="74"/>
      <c r="AY2283" s="74"/>
      <c r="AZ2283" s="74"/>
      <c r="BA2283" s="74"/>
      <c r="BB2283" s="74"/>
      <c r="BC2283" s="74"/>
      <c r="BD2283" s="74"/>
      <c r="BE2283" s="74"/>
      <c r="BF2283" s="74"/>
      <c r="BG2283" s="74"/>
      <c r="BH2283" s="74"/>
      <c r="BI2283" s="74"/>
      <c r="BJ2283" s="74"/>
      <c r="BK2283" s="74"/>
      <c r="BL2283" s="74"/>
      <c r="BM2283" s="74"/>
      <c r="BN2283" s="74"/>
      <c r="BO2283" s="74"/>
      <c r="BP2283" s="74"/>
      <c r="BQ2283" s="74"/>
      <c r="BR2283" s="74"/>
      <c r="BS2283" s="74"/>
      <c r="BT2283" s="74"/>
      <c r="BU2283" s="74"/>
      <c r="BV2283" s="74"/>
      <c r="BW2283" s="74"/>
      <c r="BX2283" s="74"/>
      <c r="BY2283" s="74"/>
      <c r="BZ2283" s="74"/>
      <c r="CA2283" s="74"/>
      <c r="CB2283" s="74"/>
      <c r="CC2283" s="74"/>
      <c r="CD2283" s="74"/>
      <c r="CE2283" s="74"/>
      <c r="CF2283" s="74"/>
      <c r="CG2283" s="74"/>
      <c r="CH2283" s="74"/>
      <c r="CI2283" s="74"/>
      <c r="CJ2283" s="74"/>
      <c r="CK2283" s="74"/>
      <c r="CL2283" s="74"/>
      <c r="CM2283" s="74"/>
      <c r="CN2283" s="74"/>
      <c r="CO2283" s="74"/>
      <c r="CP2283" s="74"/>
      <c r="CQ2283" s="74"/>
      <c r="CR2283" s="74"/>
      <c r="CS2283" s="74"/>
      <c r="CT2283" s="74"/>
      <c r="CU2283" s="74"/>
      <c r="CV2283" s="74"/>
      <c r="CW2283" s="74"/>
      <c r="CX2283" s="74"/>
      <c r="CY2283" s="74"/>
      <c r="CZ2283" s="74"/>
      <c r="DA2283" s="74"/>
      <c r="DB2283" s="74"/>
      <c r="DC2283" s="74"/>
      <c r="DD2283" s="74"/>
      <c r="DE2283" s="74"/>
      <c r="DF2283" s="74"/>
      <c r="DG2283" s="74"/>
      <c r="DH2283" s="74"/>
      <c r="DI2283" s="74"/>
      <c r="DJ2283" s="74"/>
      <c r="DK2283" s="74"/>
      <c r="DL2283" s="74"/>
      <c r="DM2283" s="74"/>
      <c r="DN2283" s="74"/>
      <c r="DO2283" s="74"/>
      <c r="DP2283" s="74"/>
      <c r="DQ2283" s="74"/>
      <c r="DR2283" s="74"/>
      <c r="DS2283" s="74"/>
      <c r="DT2283" s="74"/>
      <c r="DU2283" s="74"/>
      <c r="DV2283" s="74"/>
      <c r="DW2283" s="74"/>
      <c r="DX2283" s="74"/>
      <c r="DY2283" s="74"/>
      <c r="DZ2283" s="74"/>
      <c r="EA2283" s="74"/>
      <c r="EB2283" s="74"/>
      <c r="EC2283" s="74"/>
      <c r="ED2283" s="74"/>
      <c r="EE2283" s="74"/>
      <c r="EF2283" s="74"/>
      <c r="EG2283" s="74"/>
      <c r="EH2283" s="74"/>
      <c r="EI2283" s="74"/>
      <c r="EJ2283" s="74"/>
      <c r="EK2283" s="74"/>
      <c r="EL2283" s="74"/>
      <c r="EM2283" s="74"/>
      <c r="EN2283" s="74"/>
      <c r="EO2283" s="74"/>
      <c r="EP2283" s="74"/>
      <c r="EQ2283" s="74"/>
      <c r="ER2283" s="74"/>
      <c r="ES2283" s="74"/>
      <c r="ET2283" s="74"/>
      <c r="EU2283" s="74"/>
      <c r="EV2283" s="74"/>
      <c r="EW2283" s="74"/>
      <c r="EX2283" s="74"/>
      <c r="EY2283" s="74"/>
      <c r="EZ2283" s="74"/>
      <c r="FA2283" s="74"/>
      <c r="FB2283" s="74"/>
      <c r="FC2283" s="74"/>
      <c r="FD2283" s="74"/>
      <c r="FE2283" s="74"/>
      <c r="FF2283" s="74"/>
      <c r="FG2283" s="74"/>
      <c r="FH2283" s="74"/>
      <c r="FI2283" s="74"/>
      <c r="FJ2283" s="74"/>
      <c r="FK2283" s="74"/>
      <c r="FL2283" s="74"/>
      <c r="FM2283" s="74"/>
      <c r="FN2283" s="74"/>
      <c r="FO2283" s="74"/>
      <c r="FP2283" s="74"/>
      <c r="FQ2283" s="74"/>
      <c r="FR2283" s="74"/>
      <c r="FS2283" s="74"/>
      <c r="FT2283" s="74"/>
      <c r="FU2283" s="74"/>
      <c r="FV2283" s="74"/>
      <c r="FW2283" s="74"/>
      <c r="FX2283" s="74"/>
      <c r="FY2283" s="74"/>
      <c r="FZ2283" s="74"/>
      <c r="GA2283" s="74"/>
      <c r="GB2283" s="74"/>
      <c r="GC2283" s="74">
        <v>0</v>
      </c>
      <c r="GD2283" s="74">
        <v>16</v>
      </c>
      <c r="GE2283" s="74">
        <v>5</v>
      </c>
      <c r="GF2283" s="74">
        <v>3</v>
      </c>
      <c r="GG2283" t="s">
        <v>247</v>
      </c>
      <c r="GH2283" t="s">
        <v>248</v>
      </c>
      <c r="GI2283" t="s">
        <v>236</v>
      </c>
      <c r="GJ2283" s="47"/>
      <c r="GK2283" s="30"/>
    </row>
    <row r="2284" spans="1:193" x14ac:dyDescent="0.2">
      <c r="A2284" t="s">
        <v>175</v>
      </c>
      <c r="B2284" t="s">
        <v>246</v>
      </c>
      <c r="C2284" t="s">
        <v>0</v>
      </c>
      <c r="D2284" t="s">
        <v>256</v>
      </c>
      <c r="E2284" t="s">
        <v>224</v>
      </c>
      <c r="F2284" t="s">
        <v>263</v>
      </c>
      <c r="G2284" t="s">
        <v>276</v>
      </c>
      <c r="H2284" s="74">
        <v>0</v>
      </c>
      <c r="I2284" s="74"/>
      <c r="J2284" s="74"/>
      <c r="K2284" s="74"/>
      <c r="L2284" s="74"/>
      <c r="M2284" s="74"/>
      <c r="N2284" s="74"/>
      <c r="O2284" s="74"/>
      <c r="P2284" s="74"/>
      <c r="Q2284" s="74"/>
      <c r="R2284" s="74"/>
      <c r="S2284" s="74"/>
      <c r="T2284" s="74"/>
      <c r="U2284" s="74"/>
      <c r="V2284" s="74"/>
      <c r="W2284" s="74"/>
      <c r="X2284" s="74"/>
      <c r="Y2284" s="74"/>
      <c r="Z2284" s="74"/>
      <c r="AA2284" s="74"/>
      <c r="AB2284" s="74"/>
      <c r="AC2284" s="74"/>
      <c r="AD2284" s="74"/>
      <c r="AE2284" s="74"/>
      <c r="AF2284" s="74"/>
      <c r="AG2284" s="74"/>
      <c r="AH2284" s="74"/>
      <c r="AI2284" s="74"/>
      <c r="AJ2284" s="74"/>
      <c r="AK2284" s="74"/>
      <c r="AL2284" s="74"/>
      <c r="AM2284" s="74"/>
      <c r="AN2284" s="74"/>
      <c r="AO2284" s="74"/>
      <c r="AP2284" s="74"/>
      <c r="AQ2284" s="74"/>
      <c r="AR2284" s="74"/>
      <c r="AS2284" s="74"/>
      <c r="AT2284" s="74"/>
      <c r="AU2284" s="74"/>
      <c r="AV2284" s="74"/>
      <c r="AW2284" s="74"/>
      <c r="AX2284" s="74"/>
      <c r="AY2284" s="74"/>
      <c r="AZ2284" s="74"/>
      <c r="BA2284" s="74"/>
      <c r="BB2284" s="74"/>
      <c r="BC2284" s="74"/>
      <c r="BD2284" s="74"/>
      <c r="BE2284" s="74"/>
      <c r="BF2284" s="74"/>
      <c r="BG2284" s="74"/>
      <c r="BH2284" s="74"/>
      <c r="BI2284" s="74"/>
      <c r="BJ2284" s="74"/>
      <c r="BK2284" s="74"/>
      <c r="BL2284" s="74"/>
      <c r="BM2284" s="74"/>
      <c r="BN2284" s="74"/>
      <c r="BO2284" s="74"/>
      <c r="BP2284" s="74"/>
      <c r="BQ2284" s="74"/>
      <c r="BR2284" s="74"/>
      <c r="BS2284" s="74"/>
      <c r="BT2284" s="74"/>
      <c r="BU2284" s="74"/>
      <c r="BV2284" s="74"/>
      <c r="BW2284" s="74"/>
      <c r="BX2284" s="74"/>
      <c r="BY2284" s="74"/>
      <c r="BZ2284" s="74"/>
      <c r="CA2284" s="74"/>
      <c r="CB2284" s="74"/>
      <c r="CC2284" s="74"/>
      <c r="CD2284" s="74"/>
      <c r="CE2284" s="74"/>
      <c r="CF2284" s="74"/>
      <c r="CG2284" s="74"/>
      <c r="CH2284" s="74"/>
      <c r="CI2284" s="74"/>
      <c r="CJ2284" s="74"/>
      <c r="CK2284" s="74"/>
      <c r="CL2284" s="74"/>
      <c r="CM2284" s="74"/>
      <c r="CN2284" s="74"/>
      <c r="CO2284" s="74"/>
      <c r="CP2284" s="74"/>
      <c r="CQ2284" s="74"/>
      <c r="CR2284" s="74"/>
      <c r="CS2284" s="74"/>
      <c r="CT2284" s="74"/>
      <c r="CU2284" s="74"/>
      <c r="CV2284" s="74"/>
      <c r="CW2284" s="74"/>
      <c r="CX2284" s="74"/>
      <c r="CY2284" s="74"/>
      <c r="CZ2284" s="74"/>
      <c r="DA2284" s="74"/>
      <c r="DB2284" s="74"/>
      <c r="DC2284" s="74"/>
      <c r="DD2284" s="74"/>
      <c r="DE2284" s="74"/>
      <c r="DF2284" s="74"/>
      <c r="DG2284" s="74"/>
      <c r="DH2284" s="74"/>
      <c r="DI2284" s="74"/>
      <c r="DJ2284" s="74"/>
      <c r="DK2284" s="74"/>
      <c r="DL2284" s="74"/>
      <c r="DM2284" s="74"/>
      <c r="DN2284" s="74"/>
      <c r="DO2284" s="74"/>
      <c r="DP2284" s="74"/>
      <c r="DQ2284" s="74"/>
      <c r="DR2284" s="74"/>
      <c r="DS2284" s="74"/>
      <c r="DT2284" s="74"/>
      <c r="DU2284" s="74"/>
      <c r="DV2284" s="74"/>
      <c r="DW2284" s="74"/>
      <c r="DX2284" s="74"/>
      <c r="DY2284" s="74"/>
      <c r="DZ2284" s="74"/>
      <c r="EA2284" s="74"/>
      <c r="EB2284" s="74"/>
      <c r="EC2284" s="74"/>
      <c r="ED2284" s="74"/>
      <c r="EE2284" s="74"/>
      <c r="EF2284" s="74"/>
      <c r="EG2284" s="74"/>
      <c r="EH2284" s="74"/>
      <c r="EI2284" s="74"/>
      <c r="EJ2284" s="74"/>
      <c r="EK2284" s="74"/>
      <c r="EL2284" s="74"/>
      <c r="EM2284" s="74"/>
      <c r="EN2284" s="74"/>
      <c r="EO2284" s="74"/>
      <c r="EP2284" s="74"/>
      <c r="EQ2284" s="74"/>
      <c r="ER2284" s="74"/>
      <c r="ES2284" s="74"/>
      <c r="ET2284" s="74"/>
      <c r="EU2284" s="74"/>
      <c r="EV2284" s="74"/>
      <c r="EW2284" s="74"/>
      <c r="EX2284" s="74"/>
      <c r="EY2284" s="74"/>
      <c r="EZ2284" s="74"/>
      <c r="FA2284" s="74"/>
      <c r="FB2284" s="74"/>
      <c r="FC2284" s="74"/>
      <c r="FD2284" s="74"/>
      <c r="FE2284" s="74"/>
      <c r="FF2284" s="74"/>
      <c r="FG2284" s="74"/>
      <c r="FH2284" s="74"/>
      <c r="FI2284" s="74"/>
      <c r="FJ2284" s="74"/>
      <c r="FK2284" s="74"/>
      <c r="FL2284" s="74"/>
      <c r="FM2284" s="74"/>
      <c r="FN2284" s="74"/>
      <c r="FO2284" s="74"/>
      <c r="FP2284" s="74"/>
      <c r="FQ2284" s="74"/>
      <c r="FR2284" s="74"/>
      <c r="FS2284" s="74"/>
      <c r="FT2284" s="74"/>
      <c r="FU2284" s="74"/>
      <c r="FV2284" s="74"/>
      <c r="FW2284" s="74"/>
      <c r="FX2284" s="74"/>
      <c r="FY2284" s="74"/>
      <c r="FZ2284" s="74"/>
      <c r="GA2284" s="74"/>
      <c r="GB2284" s="74"/>
      <c r="GC2284" s="74">
        <v>0</v>
      </c>
      <c r="GD2284" s="74">
        <v>16</v>
      </c>
      <c r="GE2284" s="74">
        <v>5</v>
      </c>
      <c r="GF2284" s="74">
        <v>3</v>
      </c>
      <c r="GG2284" t="s">
        <v>247</v>
      </c>
      <c r="GH2284" t="s">
        <v>248</v>
      </c>
      <c r="GI2284" t="s">
        <v>236</v>
      </c>
      <c r="GJ2284" s="47"/>
      <c r="GK2284" s="30"/>
    </row>
    <row r="2285" spans="1:193" x14ac:dyDescent="0.2">
      <c r="A2285" t="s">
        <v>175</v>
      </c>
      <c r="B2285" t="s">
        <v>246</v>
      </c>
      <c r="C2285" t="s">
        <v>0</v>
      </c>
      <c r="D2285" t="s">
        <v>256</v>
      </c>
      <c r="E2285" t="s">
        <v>220</v>
      </c>
      <c r="F2285" t="s">
        <v>263</v>
      </c>
      <c r="G2285" t="s">
        <v>276</v>
      </c>
      <c r="H2285" s="74">
        <v>0</v>
      </c>
      <c r="I2285" s="74"/>
      <c r="J2285" s="74"/>
      <c r="K2285" s="74"/>
      <c r="L2285" s="74"/>
      <c r="M2285" s="74"/>
      <c r="N2285" s="74"/>
      <c r="O2285" s="74"/>
      <c r="P2285" s="74"/>
      <c r="Q2285" s="74"/>
      <c r="R2285" s="74"/>
      <c r="S2285" s="74"/>
      <c r="T2285" s="74"/>
      <c r="U2285" s="74"/>
      <c r="V2285" s="74"/>
      <c r="W2285" s="74"/>
      <c r="X2285" s="74"/>
      <c r="Y2285" s="74"/>
      <c r="Z2285" s="74"/>
      <c r="AA2285" s="74"/>
      <c r="AB2285" s="74"/>
      <c r="AC2285" s="74"/>
      <c r="AD2285" s="74"/>
      <c r="AE2285" s="74"/>
      <c r="AF2285" s="74"/>
      <c r="AG2285" s="74"/>
      <c r="AH2285" s="74"/>
      <c r="AI2285" s="74"/>
      <c r="AJ2285" s="74"/>
      <c r="AK2285" s="74"/>
      <c r="AL2285" s="74"/>
      <c r="AM2285" s="74"/>
      <c r="AN2285" s="74"/>
      <c r="AO2285" s="74"/>
      <c r="AP2285" s="74"/>
      <c r="AQ2285" s="74"/>
      <c r="AR2285" s="74"/>
      <c r="AS2285" s="74"/>
      <c r="AT2285" s="74"/>
      <c r="AU2285" s="74"/>
      <c r="AV2285" s="74"/>
      <c r="AW2285" s="74"/>
      <c r="AX2285" s="74"/>
      <c r="AY2285" s="74"/>
      <c r="AZ2285" s="74"/>
      <c r="BA2285" s="74"/>
      <c r="BB2285" s="74"/>
      <c r="BC2285" s="74"/>
      <c r="BD2285" s="74"/>
      <c r="BE2285" s="74"/>
      <c r="BF2285" s="74"/>
      <c r="BG2285" s="74"/>
      <c r="BH2285" s="74"/>
      <c r="BI2285" s="74"/>
      <c r="BJ2285" s="74"/>
      <c r="BK2285" s="74"/>
      <c r="BL2285" s="74"/>
      <c r="BM2285" s="74"/>
      <c r="BN2285" s="74"/>
      <c r="BO2285" s="74"/>
      <c r="BP2285" s="74"/>
      <c r="BQ2285" s="74"/>
      <c r="BR2285" s="74"/>
      <c r="BS2285" s="74"/>
      <c r="BT2285" s="74"/>
      <c r="BU2285" s="74"/>
      <c r="BV2285" s="74"/>
      <c r="BW2285" s="74"/>
      <c r="BX2285" s="74"/>
      <c r="BY2285" s="74"/>
      <c r="BZ2285" s="74"/>
      <c r="CA2285" s="74"/>
      <c r="CB2285" s="74"/>
      <c r="CC2285" s="74"/>
      <c r="CD2285" s="74"/>
      <c r="CE2285" s="74"/>
      <c r="CF2285" s="74"/>
      <c r="CG2285" s="74"/>
      <c r="CH2285" s="74"/>
      <c r="CI2285" s="74"/>
      <c r="CJ2285" s="74"/>
      <c r="CK2285" s="74"/>
      <c r="CL2285" s="74"/>
      <c r="CM2285" s="74"/>
      <c r="CN2285" s="74"/>
      <c r="CO2285" s="74"/>
      <c r="CP2285" s="74"/>
      <c r="CQ2285" s="74"/>
      <c r="CR2285" s="74"/>
      <c r="CS2285" s="74"/>
      <c r="CT2285" s="74"/>
      <c r="CU2285" s="74"/>
      <c r="CV2285" s="74"/>
      <c r="CW2285" s="74"/>
      <c r="CX2285" s="74"/>
      <c r="CY2285" s="74"/>
      <c r="CZ2285" s="74"/>
      <c r="DA2285" s="74"/>
      <c r="DB2285" s="74"/>
      <c r="DC2285" s="74"/>
      <c r="DD2285" s="74"/>
      <c r="DE2285" s="74"/>
      <c r="DF2285" s="74"/>
      <c r="DG2285" s="74"/>
      <c r="DH2285" s="74"/>
      <c r="DI2285" s="74"/>
      <c r="DJ2285" s="74"/>
      <c r="DK2285" s="74"/>
      <c r="DL2285" s="74"/>
      <c r="DM2285" s="74"/>
      <c r="DN2285" s="74"/>
      <c r="DO2285" s="74"/>
      <c r="DP2285" s="74"/>
      <c r="DQ2285" s="74"/>
      <c r="DR2285" s="74"/>
      <c r="DS2285" s="74"/>
      <c r="DT2285" s="74"/>
      <c r="DU2285" s="74"/>
      <c r="DV2285" s="74"/>
      <c r="DW2285" s="74"/>
      <c r="DX2285" s="74"/>
      <c r="DY2285" s="74"/>
      <c r="DZ2285" s="74"/>
      <c r="EA2285" s="74"/>
      <c r="EB2285" s="74"/>
      <c r="EC2285" s="74"/>
      <c r="ED2285" s="74"/>
      <c r="EE2285" s="74"/>
      <c r="EF2285" s="74"/>
      <c r="EG2285" s="74"/>
      <c r="EH2285" s="74"/>
      <c r="EI2285" s="74"/>
      <c r="EJ2285" s="74"/>
      <c r="EK2285" s="74"/>
      <c r="EL2285" s="74"/>
      <c r="EM2285" s="74"/>
      <c r="EN2285" s="74"/>
      <c r="EO2285" s="74"/>
      <c r="EP2285" s="74"/>
      <c r="EQ2285" s="74"/>
      <c r="ER2285" s="74"/>
      <c r="ES2285" s="74"/>
      <c r="ET2285" s="74"/>
      <c r="EU2285" s="74"/>
      <c r="EV2285" s="74"/>
      <c r="EW2285" s="74"/>
      <c r="EX2285" s="74"/>
      <c r="EY2285" s="74"/>
      <c r="EZ2285" s="74"/>
      <c r="FA2285" s="74"/>
      <c r="FB2285" s="74"/>
      <c r="FC2285" s="74"/>
      <c r="FD2285" s="74"/>
      <c r="FE2285" s="74"/>
      <c r="FF2285" s="74"/>
      <c r="FG2285" s="74"/>
      <c r="FH2285" s="74"/>
      <c r="FI2285" s="74"/>
      <c r="FJ2285" s="74"/>
      <c r="FK2285" s="74"/>
      <c r="FL2285" s="74"/>
      <c r="FM2285" s="74"/>
      <c r="FN2285" s="74"/>
      <c r="FO2285" s="74"/>
      <c r="FP2285" s="74"/>
      <c r="FQ2285" s="74"/>
      <c r="FR2285" s="74"/>
      <c r="FS2285" s="74"/>
      <c r="FT2285" s="74"/>
      <c r="FU2285" s="74"/>
      <c r="FV2285" s="74"/>
      <c r="FW2285" s="74"/>
      <c r="FX2285" s="74"/>
      <c r="FY2285" s="74"/>
      <c r="FZ2285" s="74">
        <v>1</v>
      </c>
      <c r="GA2285" s="74">
        <v>211.8123779296875</v>
      </c>
      <c r="GB2285" s="74">
        <v>211.8123779296875</v>
      </c>
      <c r="GC2285" s="74">
        <v>0</v>
      </c>
      <c r="GD2285" s="74">
        <v>16</v>
      </c>
      <c r="GE2285" s="74">
        <v>5</v>
      </c>
      <c r="GF2285" s="74">
        <v>3</v>
      </c>
      <c r="GG2285" t="s">
        <v>247</v>
      </c>
      <c r="GH2285" t="s">
        <v>248</v>
      </c>
      <c r="GI2285" t="s">
        <v>236</v>
      </c>
      <c r="GJ2285" s="47"/>
      <c r="GK2285" s="30"/>
    </row>
    <row r="2286" spans="1:193" x14ac:dyDescent="0.2">
      <c r="A2286" t="s">
        <v>175</v>
      </c>
      <c r="B2286" t="s">
        <v>246</v>
      </c>
      <c r="C2286" t="s">
        <v>0</v>
      </c>
      <c r="D2286" t="s">
        <v>256</v>
      </c>
      <c r="E2286" t="s">
        <v>221</v>
      </c>
      <c r="F2286" t="s">
        <v>263</v>
      </c>
      <c r="G2286" t="s">
        <v>276</v>
      </c>
      <c r="H2286" s="74">
        <v>0</v>
      </c>
      <c r="I2286" s="74"/>
      <c r="J2286" s="74"/>
      <c r="K2286" s="74"/>
      <c r="L2286" s="74"/>
      <c r="M2286" s="74"/>
      <c r="N2286" s="74"/>
      <c r="O2286" s="74"/>
      <c r="P2286" s="74"/>
      <c r="Q2286" s="74"/>
      <c r="R2286" s="74"/>
      <c r="S2286" s="74"/>
      <c r="T2286" s="74"/>
      <c r="U2286" s="74"/>
      <c r="V2286" s="74"/>
      <c r="W2286" s="74"/>
      <c r="X2286" s="74"/>
      <c r="Y2286" s="74"/>
      <c r="Z2286" s="74"/>
      <c r="AA2286" s="74"/>
      <c r="AB2286" s="74"/>
      <c r="AC2286" s="74"/>
      <c r="AD2286" s="74"/>
      <c r="AE2286" s="74"/>
      <c r="AF2286" s="74"/>
      <c r="AG2286" s="74"/>
      <c r="AH2286" s="74"/>
      <c r="AI2286" s="74"/>
      <c r="AJ2286" s="74"/>
      <c r="AK2286" s="74"/>
      <c r="AL2286" s="74"/>
      <c r="AM2286" s="74"/>
      <c r="AN2286" s="74"/>
      <c r="AO2286" s="74"/>
      <c r="AP2286" s="74"/>
      <c r="AQ2286" s="74"/>
      <c r="AR2286" s="74"/>
      <c r="AS2286" s="74"/>
      <c r="AT2286" s="74"/>
      <c r="AU2286" s="74"/>
      <c r="AV2286" s="74"/>
      <c r="AW2286" s="74"/>
      <c r="AX2286" s="74"/>
      <c r="AY2286" s="74"/>
      <c r="AZ2286" s="74"/>
      <c r="BA2286" s="74"/>
      <c r="BB2286" s="74"/>
      <c r="BC2286" s="74"/>
      <c r="BD2286" s="74"/>
      <c r="BE2286" s="74"/>
      <c r="BF2286" s="74"/>
      <c r="BG2286" s="74"/>
      <c r="BH2286" s="74"/>
      <c r="BI2286" s="74"/>
      <c r="BJ2286" s="74"/>
      <c r="BK2286" s="74"/>
      <c r="BL2286" s="74"/>
      <c r="BM2286" s="74"/>
      <c r="BN2286" s="74"/>
      <c r="BO2286" s="74"/>
      <c r="BP2286" s="74"/>
      <c r="BQ2286" s="74"/>
      <c r="BR2286" s="74"/>
      <c r="BS2286" s="74"/>
      <c r="BT2286" s="74"/>
      <c r="BU2286" s="74"/>
      <c r="BV2286" s="74"/>
      <c r="BW2286" s="74"/>
      <c r="BX2286" s="74"/>
      <c r="BY2286" s="74"/>
      <c r="BZ2286" s="74"/>
      <c r="CA2286" s="74"/>
      <c r="CB2286" s="74"/>
      <c r="CC2286" s="74"/>
      <c r="CD2286" s="74"/>
      <c r="CE2286" s="74"/>
      <c r="CF2286" s="74"/>
      <c r="CG2286" s="74"/>
      <c r="CH2286" s="74"/>
      <c r="CI2286" s="74"/>
      <c r="CJ2286" s="74"/>
      <c r="CK2286" s="74"/>
      <c r="CL2286" s="74"/>
      <c r="CM2286" s="74"/>
      <c r="CN2286" s="74"/>
      <c r="CO2286" s="74"/>
      <c r="CP2286" s="74"/>
      <c r="CQ2286" s="74"/>
      <c r="CR2286" s="74"/>
      <c r="CS2286" s="74"/>
      <c r="CT2286" s="74"/>
      <c r="CU2286" s="74"/>
      <c r="CV2286" s="74"/>
      <c r="CW2286" s="74"/>
      <c r="CX2286" s="74"/>
      <c r="CY2286" s="74"/>
      <c r="CZ2286" s="74"/>
      <c r="DA2286" s="74"/>
      <c r="DB2286" s="74"/>
      <c r="DC2286" s="74"/>
      <c r="DD2286" s="74"/>
      <c r="DE2286" s="74"/>
      <c r="DF2286" s="74"/>
      <c r="DG2286" s="74"/>
      <c r="DH2286" s="74"/>
      <c r="DI2286" s="74"/>
      <c r="DJ2286" s="74"/>
      <c r="DK2286" s="74"/>
      <c r="DL2286" s="74"/>
      <c r="DM2286" s="74"/>
      <c r="DN2286" s="74"/>
      <c r="DO2286" s="74"/>
      <c r="DP2286" s="74"/>
      <c r="DQ2286" s="74"/>
      <c r="DR2286" s="74"/>
      <c r="DS2286" s="74"/>
      <c r="DT2286" s="74"/>
      <c r="DU2286" s="74"/>
      <c r="DV2286" s="74"/>
      <c r="DW2286" s="74"/>
      <c r="DX2286" s="74"/>
      <c r="DY2286" s="74"/>
      <c r="DZ2286" s="74"/>
      <c r="EA2286" s="74"/>
      <c r="EB2286" s="74"/>
      <c r="EC2286" s="74"/>
      <c r="ED2286" s="74"/>
      <c r="EE2286" s="74"/>
      <c r="EF2286" s="74"/>
      <c r="EG2286" s="74"/>
      <c r="EH2286" s="74"/>
      <c r="EI2286" s="74"/>
      <c r="EJ2286" s="74"/>
      <c r="EK2286" s="74"/>
      <c r="EL2286" s="74"/>
      <c r="EM2286" s="74"/>
      <c r="EN2286" s="74"/>
      <c r="EO2286" s="74"/>
      <c r="EP2286" s="74"/>
      <c r="EQ2286" s="74"/>
      <c r="ER2286" s="74"/>
      <c r="ES2286" s="74"/>
      <c r="ET2286" s="74"/>
      <c r="EU2286" s="74"/>
      <c r="EV2286" s="74"/>
      <c r="EW2286" s="74"/>
      <c r="EX2286" s="74"/>
      <c r="EY2286" s="74"/>
      <c r="EZ2286" s="74"/>
      <c r="FA2286" s="74"/>
      <c r="FB2286" s="74"/>
      <c r="FC2286" s="74"/>
      <c r="FD2286" s="74"/>
      <c r="FE2286" s="74"/>
      <c r="FF2286" s="74"/>
      <c r="FG2286" s="74"/>
      <c r="FH2286" s="74"/>
      <c r="FI2286" s="74"/>
      <c r="FJ2286" s="74"/>
      <c r="FK2286" s="74"/>
      <c r="FL2286" s="74"/>
      <c r="FM2286" s="74"/>
      <c r="FN2286" s="74"/>
      <c r="FO2286" s="74"/>
      <c r="FP2286" s="74"/>
      <c r="FQ2286" s="74"/>
      <c r="FR2286" s="74"/>
      <c r="FS2286" s="74"/>
      <c r="FT2286" s="74"/>
      <c r="FU2286" s="74"/>
      <c r="FV2286" s="74"/>
      <c r="FW2286" s="74"/>
      <c r="FX2286" s="74"/>
      <c r="FY2286" s="74"/>
      <c r="FZ2286" s="74">
        <v>1</v>
      </c>
      <c r="GA2286" s="74">
        <v>205.00262451171875</v>
      </c>
      <c r="GB2286" s="74">
        <v>205.00262451171875</v>
      </c>
      <c r="GC2286" s="74">
        <v>0</v>
      </c>
      <c r="GD2286" s="74">
        <v>16</v>
      </c>
      <c r="GE2286" s="74">
        <v>5</v>
      </c>
      <c r="GF2286" s="74">
        <v>3</v>
      </c>
      <c r="GG2286" t="s">
        <v>247</v>
      </c>
      <c r="GH2286" t="s">
        <v>248</v>
      </c>
      <c r="GI2286" t="s">
        <v>236</v>
      </c>
      <c r="GJ2286" s="47"/>
      <c r="GK2286" s="30"/>
    </row>
    <row r="2287" spans="1:193" x14ac:dyDescent="0.2">
      <c r="A2287" t="s">
        <v>175</v>
      </c>
      <c r="B2287" t="s">
        <v>246</v>
      </c>
      <c r="C2287" t="s">
        <v>0</v>
      </c>
      <c r="D2287" t="s">
        <v>256</v>
      </c>
      <c r="E2287" t="s">
        <v>186</v>
      </c>
      <c r="F2287" t="s">
        <v>263</v>
      </c>
      <c r="G2287" t="s">
        <v>276</v>
      </c>
      <c r="H2287" s="74">
        <v>0</v>
      </c>
      <c r="I2287" s="74"/>
      <c r="J2287" s="74"/>
      <c r="K2287" s="74"/>
      <c r="L2287" s="74"/>
      <c r="M2287" s="74"/>
      <c r="N2287" s="74"/>
      <c r="O2287" s="74"/>
      <c r="P2287" s="74"/>
      <c r="Q2287" s="74"/>
      <c r="R2287" s="74"/>
      <c r="S2287" s="74"/>
      <c r="T2287" s="74"/>
      <c r="U2287" s="74"/>
      <c r="V2287" s="74"/>
      <c r="W2287" s="74"/>
      <c r="X2287" s="74"/>
      <c r="Y2287" s="74"/>
      <c r="Z2287" s="74"/>
      <c r="AA2287" s="74"/>
      <c r="AB2287" s="74"/>
      <c r="AC2287" s="74"/>
      <c r="AD2287" s="74"/>
      <c r="AE2287" s="74"/>
      <c r="AF2287" s="74"/>
      <c r="AG2287" s="74"/>
      <c r="AH2287" s="74"/>
      <c r="AI2287" s="74"/>
      <c r="AJ2287" s="74"/>
      <c r="AK2287" s="74"/>
      <c r="AL2287" s="74"/>
      <c r="AM2287" s="74"/>
      <c r="AN2287" s="74"/>
      <c r="AO2287" s="74"/>
      <c r="AP2287" s="74"/>
      <c r="AQ2287" s="74"/>
      <c r="AR2287" s="74"/>
      <c r="AS2287" s="74"/>
      <c r="AT2287" s="74"/>
      <c r="AU2287" s="74"/>
      <c r="AV2287" s="74"/>
      <c r="AW2287" s="74"/>
      <c r="AX2287" s="74"/>
      <c r="AY2287" s="74"/>
      <c r="AZ2287" s="74"/>
      <c r="BA2287" s="74"/>
      <c r="BB2287" s="74"/>
      <c r="BC2287" s="74"/>
      <c r="BD2287" s="74"/>
      <c r="BE2287" s="74"/>
      <c r="BF2287" s="74"/>
      <c r="BG2287" s="74"/>
      <c r="BH2287" s="74"/>
      <c r="BI2287" s="74"/>
      <c r="BJ2287" s="74"/>
      <c r="BK2287" s="74"/>
      <c r="BL2287" s="74"/>
      <c r="BM2287" s="74"/>
      <c r="BN2287" s="74"/>
      <c r="BO2287" s="74"/>
      <c r="BP2287" s="74"/>
      <c r="BQ2287" s="74"/>
      <c r="BR2287" s="74"/>
      <c r="BS2287" s="74"/>
      <c r="BT2287" s="74"/>
      <c r="BU2287" s="74"/>
      <c r="BV2287" s="74"/>
      <c r="BW2287" s="74"/>
      <c r="BX2287" s="74"/>
      <c r="BY2287" s="74"/>
      <c r="BZ2287" s="74"/>
      <c r="CA2287" s="74"/>
      <c r="CB2287" s="74"/>
      <c r="CC2287" s="74"/>
      <c r="CD2287" s="74"/>
      <c r="CE2287" s="74"/>
      <c r="CF2287" s="74"/>
      <c r="CG2287" s="74"/>
      <c r="CH2287" s="74"/>
      <c r="CI2287" s="74"/>
      <c r="CJ2287" s="74"/>
      <c r="CK2287" s="74"/>
      <c r="CL2287" s="74"/>
      <c r="CM2287" s="74"/>
      <c r="CN2287" s="74"/>
      <c r="CO2287" s="74"/>
      <c r="CP2287" s="74"/>
      <c r="CQ2287" s="74"/>
      <c r="CR2287" s="74"/>
      <c r="CS2287" s="74"/>
      <c r="CT2287" s="74"/>
      <c r="CU2287" s="74"/>
      <c r="CV2287" s="74"/>
      <c r="CW2287" s="74"/>
      <c r="CX2287" s="74"/>
      <c r="CY2287" s="74"/>
      <c r="CZ2287" s="74"/>
      <c r="DA2287" s="74"/>
      <c r="DB2287" s="74"/>
      <c r="DC2287" s="74"/>
      <c r="DD2287" s="74"/>
      <c r="DE2287" s="74"/>
      <c r="DF2287" s="74"/>
      <c r="DG2287" s="74"/>
      <c r="DH2287" s="74"/>
      <c r="DI2287" s="74"/>
      <c r="DJ2287" s="74"/>
      <c r="DK2287" s="74"/>
      <c r="DL2287" s="74"/>
      <c r="DM2287" s="74"/>
      <c r="DN2287" s="74"/>
      <c r="DO2287" s="74"/>
      <c r="DP2287" s="74"/>
      <c r="DQ2287" s="74"/>
      <c r="DR2287" s="74"/>
      <c r="DS2287" s="74"/>
      <c r="DT2287" s="74"/>
      <c r="DU2287" s="74"/>
      <c r="DV2287" s="74"/>
      <c r="DW2287" s="74"/>
      <c r="DX2287" s="74"/>
      <c r="DY2287" s="74"/>
      <c r="DZ2287" s="74"/>
      <c r="EA2287" s="74"/>
      <c r="EB2287" s="74"/>
      <c r="EC2287" s="74"/>
      <c r="ED2287" s="74"/>
      <c r="EE2287" s="74"/>
      <c r="EF2287" s="74"/>
      <c r="EG2287" s="74"/>
      <c r="EH2287" s="74"/>
      <c r="EI2287" s="74"/>
      <c r="EJ2287" s="74"/>
      <c r="EK2287" s="74"/>
      <c r="EL2287" s="74"/>
      <c r="EM2287" s="74"/>
      <c r="EN2287" s="74"/>
      <c r="EO2287" s="74"/>
      <c r="EP2287" s="74"/>
      <c r="EQ2287" s="74"/>
      <c r="ER2287" s="74"/>
      <c r="ES2287" s="74"/>
      <c r="ET2287" s="74"/>
      <c r="EU2287" s="74"/>
      <c r="EV2287" s="74"/>
      <c r="EW2287" s="74"/>
      <c r="EX2287" s="74"/>
      <c r="EY2287" s="74"/>
      <c r="EZ2287" s="74"/>
      <c r="FA2287" s="74"/>
      <c r="FB2287" s="74"/>
      <c r="FC2287" s="74"/>
      <c r="FD2287" s="74"/>
      <c r="FE2287" s="74"/>
      <c r="FF2287" s="74"/>
      <c r="FG2287" s="74"/>
      <c r="FH2287" s="74"/>
      <c r="FI2287" s="74"/>
      <c r="FJ2287" s="74"/>
      <c r="FK2287" s="74"/>
      <c r="FL2287" s="74"/>
      <c r="FM2287" s="74"/>
      <c r="FN2287" s="74"/>
      <c r="FO2287" s="74"/>
      <c r="FP2287" s="74"/>
      <c r="FQ2287" s="74"/>
      <c r="FR2287" s="74"/>
      <c r="FS2287" s="74"/>
      <c r="FT2287" s="74"/>
      <c r="FU2287" s="74"/>
      <c r="FV2287" s="74"/>
      <c r="FW2287" s="74"/>
      <c r="FX2287" s="74"/>
      <c r="FY2287" s="74"/>
      <c r="FZ2287" s="74">
        <v>2</v>
      </c>
      <c r="GA2287" s="74">
        <v>248.44003295898438</v>
      </c>
      <c r="GB2287" s="74">
        <v>454.55818176269531</v>
      </c>
      <c r="GC2287" s="74">
        <v>0</v>
      </c>
      <c r="GD2287" s="74">
        <v>16</v>
      </c>
      <c r="GE2287" s="74">
        <v>5</v>
      </c>
      <c r="GF2287" s="74">
        <v>3</v>
      </c>
      <c r="GG2287" t="s">
        <v>247</v>
      </c>
      <c r="GH2287" t="s">
        <v>248</v>
      </c>
      <c r="GI2287" t="s">
        <v>236</v>
      </c>
      <c r="GJ2287" s="47"/>
      <c r="GK2287" s="30"/>
    </row>
    <row r="2288" spans="1:193" x14ac:dyDescent="0.2">
      <c r="A2288" t="s">
        <v>175</v>
      </c>
      <c r="B2288" t="s">
        <v>246</v>
      </c>
      <c r="C2288" t="s">
        <v>0</v>
      </c>
      <c r="D2288" t="s">
        <v>256</v>
      </c>
      <c r="E2288" t="s">
        <v>187</v>
      </c>
      <c r="F2288" t="s">
        <v>263</v>
      </c>
      <c r="G2288" t="s">
        <v>276</v>
      </c>
      <c r="H2288" s="74">
        <v>0</v>
      </c>
      <c r="I2288" s="74"/>
      <c r="J2288" s="74"/>
      <c r="K2288" s="74"/>
      <c r="L2288" s="74"/>
      <c r="M2288" s="74"/>
      <c r="N2288" s="74"/>
      <c r="O2288" s="74"/>
      <c r="P2288" s="74"/>
      <c r="Q2288" s="74"/>
      <c r="R2288" s="74"/>
      <c r="S2288" s="74"/>
      <c r="T2288" s="74"/>
      <c r="U2288" s="74"/>
      <c r="V2288" s="74"/>
      <c r="W2288" s="74"/>
      <c r="X2288" s="74"/>
      <c r="Y2288" s="74"/>
      <c r="Z2288" s="74"/>
      <c r="AA2288" s="74"/>
      <c r="AB2288" s="74"/>
      <c r="AC2288" s="74"/>
      <c r="AD2288" s="74"/>
      <c r="AE2288" s="74"/>
      <c r="AF2288" s="74"/>
      <c r="AG2288" s="74"/>
      <c r="AH2288" s="74"/>
      <c r="AI2288" s="74"/>
      <c r="AJ2288" s="74"/>
      <c r="AK2288" s="74"/>
      <c r="AL2288" s="74"/>
      <c r="AM2288" s="74"/>
      <c r="AN2288" s="74"/>
      <c r="AO2288" s="74"/>
      <c r="AP2288" s="74"/>
      <c r="AQ2288" s="74"/>
      <c r="AR2288" s="74"/>
      <c r="AS2288" s="74"/>
      <c r="AT2288" s="74"/>
      <c r="AU2288" s="74"/>
      <c r="AV2288" s="74"/>
      <c r="AW2288" s="74"/>
      <c r="AX2288" s="74"/>
      <c r="AY2288" s="74"/>
      <c r="AZ2288" s="74"/>
      <c r="BA2288" s="74"/>
      <c r="BB2288" s="74"/>
      <c r="BC2288" s="74"/>
      <c r="BD2288" s="74"/>
      <c r="BE2288" s="74"/>
      <c r="BF2288" s="74"/>
      <c r="BG2288" s="74"/>
      <c r="BH2288" s="74"/>
      <c r="BI2288" s="74"/>
      <c r="BJ2288" s="74"/>
      <c r="BK2288" s="74"/>
      <c r="BL2288" s="74"/>
      <c r="BM2288" s="74"/>
      <c r="BN2288" s="74"/>
      <c r="BO2288" s="74"/>
      <c r="BP2288" s="74"/>
      <c r="BQ2288" s="74"/>
      <c r="BR2288" s="74"/>
      <c r="BS2288" s="74"/>
      <c r="BT2288" s="74"/>
      <c r="BU2288" s="74"/>
      <c r="BV2288" s="74"/>
      <c r="BW2288" s="74"/>
      <c r="BX2288" s="74"/>
      <c r="BY2288" s="74"/>
      <c r="BZ2288" s="74"/>
      <c r="CA2288" s="74"/>
      <c r="CB2288" s="74"/>
      <c r="CC2288" s="74"/>
      <c r="CD2288" s="74"/>
      <c r="CE2288" s="74"/>
      <c r="CF2288" s="74"/>
      <c r="CG2288" s="74"/>
      <c r="CH2288" s="74"/>
      <c r="CI2288" s="74"/>
      <c r="CJ2288" s="74"/>
      <c r="CK2288" s="74"/>
      <c r="CL2288" s="74"/>
      <c r="CM2288" s="74"/>
      <c r="CN2288" s="74"/>
      <c r="CO2288" s="74"/>
      <c r="CP2288" s="74"/>
      <c r="CQ2288" s="74"/>
      <c r="CR2288" s="74"/>
      <c r="CS2288" s="74"/>
      <c r="CT2288" s="74"/>
      <c r="CU2288" s="74"/>
      <c r="CV2288" s="74"/>
      <c r="CW2288" s="74"/>
      <c r="CX2288" s="74"/>
      <c r="CY2288" s="74"/>
      <c r="CZ2288" s="74"/>
      <c r="DA2288" s="74"/>
      <c r="DB2288" s="74"/>
      <c r="DC2288" s="74"/>
      <c r="DD2288" s="74"/>
      <c r="DE2288" s="74"/>
      <c r="DF2288" s="74"/>
      <c r="DG2288" s="74"/>
      <c r="DH2288" s="74"/>
      <c r="DI2288" s="74"/>
      <c r="DJ2288" s="74"/>
      <c r="DK2288" s="74"/>
      <c r="DL2288" s="74"/>
      <c r="DM2288" s="74"/>
      <c r="DN2288" s="74"/>
      <c r="DO2288" s="74"/>
      <c r="DP2288" s="74"/>
      <c r="DQ2288" s="74"/>
      <c r="DR2288" s="74"/>
      <c r="DS2288" s="74"/>
      <c r="DT2288" s="74"/>
      <c r="DU2288" s="74"/>
      <c r="DV2288" s="74"/>
      <c r="DW2288" s="74"/>
      <c r="DX2288" s="74"/>
      <c r="DY2288" s="74"/>
      <c r="DZ2288" s="74"/>
      <c r="EA2288" s="74"/>
      <c r="EB2288" s="74"/>
      <c r="EC2288" s="74"/>
      <c r="ED2288" s="74"/>
      <c r="EE2288" s="74"/>
      <c r="EF2288" s="74"/>
      <c r="EG2288" s="74"/>
      <c r="EH2288" s="74"/>
      <c r="EI2288" s="74"/>
      <c r="EJ2288" s="74"/>
      <c r="EK2288" s="74"/>
      <c r="EL2288" s="74"/>
      <c r="EM2288" s="74"/>
      <c r="EN2288" s="74"/>
      <c r="EO2288" s="74"/>
      <c r="EP2288" s="74"/>
      <c r="EQ2288" s="74"/>
      <c r="ER2288" s="74"/>
      <c r="ES2288" s="74"/>
      <c r="ET2288" s="74"/>
      <c r="EU2288" s="74"/>
      <c r="EV2288" s="74"/>
      <c r="EW2288" s="74"/>
      <c r="EX2288" s="74"/>
      <c r="EY2288" s="74"/>
      <c r="EZ2288" s="74"/>
      <c r="FA2288" s="74"/>
      <c r="FB2288" s="74"/>
      <c r="FC2288" s="74"/>
      <c r="FD2288" s="74"/>
      <c r="FE2288" s="74"/>
      <c r="FF2288" s="74"/>
      <c r="FG2288" s="74"/>
      <c r="FH2288" s="74"/>
      <c r="FI2288" s="74"/>
      <c r="FJ2288" s="74"/>
      <c r="FK2288" s="74"/>
      <c r="FL2288" s="74"/>
      <c r="FM2288" s="74"/>
      <c r="FN2288" s="74"/>
      <c r="FO2288" s="74"/>
      <c r="FP2288" s="74"/>
      <c r="FQ2288" s="74"/>
      <c r="FR2288" s="74"/>
      <c r="FS2288" s="74"/>
      <c r="FT2288" s="74"/>
      <c r="FU2288" s="74"/>
      <c r="FV2288" s="74"/>
      <c r="FW2288" s="74"/>
      <c r="FX2288" s="74"/>
      <c r="FY2288" s="74"/>
      <c r="FZ2288" s="74">
        <v>3</v>
      </c>
      <c r="GA2288" s="74">
        <v>298.06500244140625</v>
      </c>
      <c r="GB2288" s="74">
        <v>611.67111206054688</v>
      </c>
      <c r="GC2288" s="74">
        <v>0</v>
      </c>
      <c r="GD2288" s="74">
        <v>16</v>
      </c>
      <c r="GE2288" s="74">
        <v>5</v>
      </c>
      <c r="GF2288" s="74">
        <v>3</v>
      </c>
      <c r="GG2288" t="s">
        <v>247</v>
      </c>
      <c r="GH2288" t="s">
        <v>248</v>
      </c>
      <c r="GI2288" t="s">
        <v>236</v>
      </c>
      <c r="GJ2288" s="47"/>
      <c r="GK2288" s="30"/>
    </row>
    <row r="2289" spans="1:193" x14ac:dyDescent="0.2">
      <c r="A2289" t="s">
        <v>175</v>
      </c>
      <c r="B2289" t="s">
        <v>246</v>
      </c>
      <c r="C2289" t="s">
        <v>0</v>
      </c>
      <c r="D2289" t="s">
        <v>256</v>
      </c>
      <c r="E2289" t="s">
        <v>188</v>
      </c>
      <c r="F2289" t="s">
        <v>263</v>
      </c>
      <c r="G2289" t="s">
        <v>276</v>
      </c>
      <c r="H2289" s="74">
        <v>0</v>
      </c>
      <c r="I2289" s="74"/>
      <c r="J2289" s="74"/>
      <c r="K2289" s="74"/>
      <c r="L2289" s="74"/>
      <c r="M2289" s="74"/>
      <c r="N2289" s="74"/>
      <c r="O2289" s="74"/>
      <c r="P2289" s="74"/>
      <c r="Q2289" s="74"/>
      <c r="R2289" s="74"/>
      <c r="S2289" s="74"/>
      <c r="T2289" s="74"/>
      <c r="U2289" s="74"/>
      <c r="V2289" s="74"/>
      <c r="W2289" s="74"/>
      <c r="X2289" s="74"/>
      <c r="Y2289" s="74"/>
      <c r="Z2289" s="74"/>
      <c r="AA2289" s="74"/>
      <c r="AB2289" s="74"/>
      <c r="AC2289" s="74"/>
      <c r="AD2289" s="74"/>
      <c r="AE2289" s="74"/>
      <c r="AF2289" s="74"/>
      <c r="AG2289" s="74"/>
      <c r="AH2289" s="74"/>
      <c r="AI2289" s="74"/>
      <c r="AJ2289" s="74"/>
      <c r="AK2289" s="74"/>
      <c r="AL2289" s="74"/>
      <c r="AM2289" s="74"/>
      <c r="AN2289" s="74"/>
      <c r="AO2289" s="74"/>
      <c r="AP2289" s="74"/>
      <c r="AQ2289" s="74"/>
      <c r="AR2289" s="74"/>
      <c r="AS2289" s="74"/>
      <c r="AT2289" s="74"/>
      <c r="AU2289" s="74"/>
      <c r="AV2289" s="74"/>
      <c r="AW2289" s="74"/>
      <c r="AX2289" s="74"/>
      <c r="AY2289" s="74"/>
      <c r="AZ2289" s="74"/>
      <c r="BA2289" s="74"/>
      <c r="BB2289" s="74"/>
      <c r="BC2289" s="74"/>
      <c r="BD2289" s="74"/>
      <c r="BE2289" s="74"/>
      <c r="BF2289" s="74"/>
      <c r="BG2289" s="74"/>
      <c r="BH2289" s="74"/>
      <c r="BI2289" s="74"/>
      <c r="BJ2289" s="74"/>
      <c r="BK2289" s="74"/>
      <c r="BL2289" s="74"/>
      <c r="BM2289" s="74"/>
      <c r="BN2289" s="74"/>
      <c r="BO2289" s="74"/>
      <c r="BP2289" s="74"/>
      <c r="BQ2289" s="74"/>
      <c r="BR2289" s="74"/>
      <c r="BS2289" s="74"/>
      <c r="BT2289" s="74"/>
      <c r="BU2289" s="74"/>
      <c r="BV2289" s="74"/>
      <c r="BW2289" s="74"/>
      <c r="BX2289" s="74"/>
      <c r="BY2289" s="74"/>
      <c r="BZ2289" s="74"/>
      <c r="CA2289" s="74"/>
      <c r="CB2289" s="74"/>
      <c r="CC2289" s="74"/>
      <c r="CD2289" s="74"/>
      <c r="CE2289" s="74"/>
      <c r="CF2289" s="74"/>
      <c r="CG2289" s="74"/>
      <c r="CH2289" s="74"/>
      <c r="CI2289" s="74"/>
      <c r="CJ2289" s="74"/>
      <c r="CK2289" s="74"/>
      <c r="CL2289" s="74"/>
      <c r="CM2289" s="74"/>
      <c r="CN2289" s="74"/>
      <c r="CO2289" s="74"/>
      <c r="CP2289" s="74"/>
      <c r="CQ2289" s="74"/>
      <c r="CR2289" s="74"/>
      <c r="CS2289" s="74"/>
      <c r="CT2289" s="74"/>
      <c r="CU2289" s="74"/>
      <c r="CV2289" s="74"/>
      <c r="CW2289" s="74"/>
      <c r="CX2289" s="74"/>
      <c r="CY2289" s="74"/>
      <c r="CZ2289" s="74"/>
      <c r="DA2289" s="74"/>
      <c r="DB2289" s="74"/>
      <c r="DC2289" s="74"/>
      <c r="DD2289" s="74"/>
      <c r="DE2289" s="74"/>
      <c r="DF2289" s="74"/>
      <c r="DG2289" s="74"/>
      <c r="DH2289" s="74"/>
      <c r="DI2289" s="74"/>
      <c r="DJ2289" s="74"/>
      <c r="DK2289" s="74"/>
      <c r="DL2289" s="74"/>
      <c r="DM2289" s="74"/>
      <c r="DN2289" s="74"/>
      <c r="DO2289" s="74"/>
      <c r="DP2289" s="74"/>
      <c r="DQ2289" s="74"/>
      <c r="DR2289" s="74"/>
      <c r="DS2289" s="74"/>
      <c r="DT2289" s="74"/>
      <c r="DU2289" s="74"/>
      <c r="DV2289" s="74"/>
      <c r="DW2289" s="74"/>
      <c r="DX2289" s="74"/>
      <c r="DY2289" s="74"/>
      <c r="DZ2289" s="74"/>
      <c r="EA2289" s="74"/>
      <c r="EB2289" s="74"/>
      <c r="EC2289" s="74"/>
      <c r="ED2289" s="74"/>
      <c r="EE2289" s="74"/>
      <c r="EF2289" s="74"/>
      <c r="EG2289" s="74"/>
      <c r="EH2289" s="74"/>
      <c r="EI2289" s="74"/>
      <c r="EJ2289" s="74"/>
      <c r="EK2289" s="74"/>
      <c r="EL2289" s="74"/>
      <c r="EM2289" s="74"/>
      <c r="EN2289" s="74"/>
      <c r="EO2289" s="74"/>
      <c r="EP2289" s="74"/>
      <c r="EQ2289" s="74"/>
      <c r="ER2289" s="74"/>
      <c r="ES2289" s="74"/>
      <c r="ET2289" s="74"/>
      <c r="EU2289" s="74"/>
      <c r="EV2289" s="74"/>
      <c r="EW2289" s="74"/>
      <c r="EX2289" s="74"/>
      <c r="EY2289" s="74"/>
      <c r="EZ2289" s="74"/>
      <c r="FA2289" s="74"/>
      <c r="FB2289" s="74"/>
      <c r="FC2289" s="74"/>
      <c r="FD2289" s="74"/>
      <c r="FE2289" s="74"/>
      <c r="FF2289" s="74"/>
      <c r="FG2289" s="74"/>
      <c r="FH2289" s="74"/>
      <c r="FI2289" s="74"/>
      <c r="FJ2289" s="74"/>
      <c r="FK2289" s="74"/>
      <c r="FL2289" s="74"/>
      <c r="FM2289" s="74"/>
      <c r="FN2289" s="74"/>
      <c r="FO2289" s="74"/>
      <c r="FP2289" s="74"/>
      <c r="FQ2289" s="74"/>
      <c r="FR2289" s="74"/>
      <c r="FS2289" s="74"/>
      <c r="FT2289" s="74"/>
      <c r="FU2289" s="74"/>
      <c r="FV2289" s="74"/>
      <c r="FW2289" s="74"/>
      <c r="FX2289" s="74"/>
      <c r="FY2289" s="74"/>
      <c r="FZ2289" s="74">
        <v>3</v>
      </c>
      <c r="GA2289" s="74">
        <v>269.61459350585938</v>
      </c>
      <c r="GB2289" s="74">
        <v>596.38236236572266</v>
      </c>
      <c r="GC2289" s="74">
        <v>0</v>
      </c>
      <c r="GD2289" s="74">
        <v>16</v>
      </c>
      <c r="GE2289" s="74">
        <v>5</v>
      </c>
      <c r="GF2289" s="74">
        <v>3</v>
      </c>
      <c r="GG2289" t="s">
        <v>247</v>
      </c>
      <c r="GH2289" t="s">
        <v>248</v>
      </c>
      <c r="GI2289" t="s">
        <v>236</v>
      </c>
      <c r="GJ2289" s="47"/>
      <c r="GK2289" s="30"/>
    </row>
    <row r="2290" spans="1:193" x14ac:dyDescent="0.2">
      <c r="A2290" t="s">
        <v>175</v>
      </c>
      <c r="B2290" t="s">
        <v>246</v>
      </c>
      <c r="C2290" t="s">
        <v>0</v>
      </c>
      <c r="D2290" t="s">
        <v>256</v>
      </c>
      <c r="E2290" t="s">
        <v>189</v>
      </c>
      <c r="F2290" t="s">
        <v>263</v>
      </c>
      <c r="G2290" t="s">
        <v>276</v>
      </c>
      <c r="H2290" s="74">
        <v>0</v>
      </c>
      <c r="I2290" s="74"/>
      <c r="J2290" s="74"/>
      <c r="K2290" s="74"/>
      <c r="L2290" s="74"/>
      <c r="M2290" s="74"/>
      <c r="N2290" s="74"/>
      <c r="O2290" s="74"/>
      <c r="P2290" s="74"/>
      <c r="Q2290" s="74"/>
      <c r="R2290" s="74"/>
      <c r="S2290" s="74"/>
      <c r="T2290" s="74"/>
      <c r="U2290" s="74"/>
      <c r="V2290" s="74"/>
      <c r="W2290" s="74"/>
      <c r="X2290" s="74"/>
      <c r="Y2290" s="74"/>
      <c r="Z2290" s="74"/>
      <c r="AA2290" s="74"/>
      <c r="AB2290" s="74"/>
      <c r="AC2290" s="74"/>
      <c r="AD2290" s="74"/>
      <c r="AE2290" s="74"/>
      <c r="AF2290" s="74"/>
      <c r="AG2290" s="74"/>
      <c r="AH2290" s="74"/>
      <c r="AI2290" s="74"/>
      <c r="AJ2290" s="74"/>
      <c r="AK2290" s="74"/>
      <c r="AL2290" s="74"/>
      <c r="AM2290" s="74"/>
      <c r="AN2290" s="74"/>
      <c r="AO2290" s="74"/>
      <c r="AP2290" s="74"/>
      <c r="AQ2290" s="74"/>
      <c r="AR2290" s="74"/>
      <c r="AS2290" s="74"/>
      <c r="AT2290" s="74"/>
      <c r="AU2290" s="74"/>
      <c r="AV2290" s="74"/>
      <c r="AW2290" s="74"/>
      <c r="AX2290" s="74"/>
      <c r="AY2290" s="74"/>
      <c r="AZ2290" s="74"/>
      <c r="BA2290" s="74"/>
      <c r="BB2290" s="74"/>
      <c r="BC2290" s="74"/>
      <c r="BD2290" s="74"/>
      <c r="BE2290" s="74"/>
      <c r="BF2290" s="74"/>
      <c r="BG2290" s="74"/>
      <c r="BH2290" s="74"/>
      <c r="BI2290" s="74"/>
      <c r="BJ2290" s="74"/>
      <c r="BK2290" s="74"/>
      <c r="BL2290" s="74"/>
      <c r="BM2290" s="74"/>
      <c r="BN2290" s="74"/>
      <c r="BO2290" s="74"/>
      <c r="BP2290" s="74"/>
      <c r="BQ2290" s="74"/>
      <c r="BR2290" s="74"/>
      <c r="BS2290" s="74"/>
      <c r="BT2290" s="74"/>
      <c r="BU2290" s="74"/>
      <c r="BV2290" s="74"/>
      <c r="BW2290" s="74"/>
      <c r="BX2290" s="74"/>
      <c r="BY2290" s="74"/>
      <c r="BZ2290" s="74"/>
      <c r="CA2290" s="74"/>
      <c r="CB2290" s="74"/>
      <c r="CC2290" s="74"/>
      <c r="CD2290" s="74"/>
      <c r="CE2290" s="74"/>
      <c r="CF2290" s="74"/>
      <c r="CG2290" s="74"/>
      <c r="CH2290" s="74"/>
      <c r="CI2290" s="74"/>
      <c r="CJ2290" s="74"/>
      <c r="CK2290" s="74"/>
      <c r="CL2290" s="74"/>
      <c r="CM2290" s="74"/>
      <c r="CN2290" s="74"/>
      <c r="CO2290" s="74"/>
      <c r="CP2290" s="74"/>
      <c r="CQ2290" s="74"/>
      <c r="CR2290" s="74"/>
      <c r="CS2290" s="74"/>
      <c r="CT2290" s="74"/>
      <c r="CU2290" s="74"/>
      <c r="CV2290" s="74"/>
      <c r="CW2290" s="74"/>
      <c r="CX2290" s="74"/>
      <c r="CY2290" s="74"/>
      <c r="CZ2290" s="74"/>
      <c r="DA2290" s="74"/>
      <c r="DB2290" s="74"/>
      <c r="DC2290" s="74"/>
      <c r="DD2290" s="74"/>
      <c r="DE2290" s="74"/>
      <c r="DF2290" s="74"/>
      <c r="DG2290" s="74"/>
      <c r="DH2290" s="74"/>
      <c r="DI2290" s="74"/>
      <c r="DJ2290" s="74"/>
      <c r="DK2290" s="74"/>
      <c r="DL2290" s="74"/>
      <c r="DM2290" s="74"/>
      <c r="DN2290" s="74"/>
      <c r="DO2290" s="74"/>
      <c r="DP2290" s="74"/>
      <c r="DQ2290" s="74"/>
      <c r="DR2290" s="74"/>
      <c r="DS2290" s="74"/>
      <c r="DT2290" s="74"/>
      <c r="DU2290" s="74"/>
      <c r="DV2290" s="74"/>
      <c r="DW2290" s="74"/>
      <c r="DX2290" s="74"/>
      <c r="DY2290" s="74"/>
      <c r="DZ2290" s="74"/>
      <c r="EA2290" s="74"/>
      <c r="EB2290" s="74"/>
      <c r="EC2290" s="74"/>
      <c r="ED2290" s="74"/>
      <c r="EE2290" s="74"/>
      <c r="EF2290" s="74"/>
      <c r="EG2290" s="74"/>
      <c r="EH2290" s="74"/>
      <c r="EI2290" s="74"/>
      <c r="EJ2290" s="74"/>
      <c r="EK2290" s="74"/>
      <c r="EL2290" s="74"/>
      <c r="EM2290" s="74"/>
      <c r="EN2290" s="74"/>
      <c r="EO2290" s="74"/>
      <c r="EP2290" s="74"/>
      <c r="EQ2290" s="74"/>
      <c r="ER2290" s="74"/>
      <c r="ES2290" s="74"/>
      <c r="ET2290" s="74"/>
      <c r="EU2290" s="74"/>
      <c r="EV2290" s="74"/>
      <c r="EW2290" s="74"/>
      <c r="EX2290" s="74"/>
      <c r="EY2290" s="74"/>
      <c r="EZ2290" s="74"/>
      <c r="FA2290" s="74"/>
      <c r="FB2290" s="74"/>
      <c r="FC2290" s="74"/>
      <c r="FD2290" s="74"/>
      <c r="FE2290" s="74"/>
      <c r="FF2290" s="74"/>
      <c r="FG2290" s="74"/>
      <c r="FH2290" s="74"/>
      <c r="FI2290" s="74"/>
      <c r="FJ2290" s="74"/>
      <c r="FK2290" s="74"/>
      <c r="FL2290" s="74"/>
      <c r="FM2290" s="74"/>
      <c r="FN2290" s="74"/>
      <c r="FO2290" s="74"/>
      <c r="FP2290" s="74"/>
      <c r="FQ2290" s="74"/>
      <c r="FR2290" s="74"/>
      <c r="FS2290" s="74"/>
      <c r="FT2290" s="74"/>
      <c r="FU2290" s="74"/>
      <c r="FV2290" s="74"/>
      <c r="FW2290" s="74"/>
      <c r="FX2290" s="74"/>
      <c r="FY2290" s="74"/>
      <c r="FZ2290" s="74">
        <v>4</v>
      </c>
      <c r="GA2290" s="74">
        <v>281.36666870117188</v>
      </c>
      <c r="GB2290" s="74">
        <v>742.08818817138672</v>
      </c>
      <c r="GC2290" s="74">
        <v>0</v>
      </c>
      <c r="GD2290" s="74">
        <v>16</v>
      </c>
      <c r="GE2290" s="74">
        <v>5</v>
      </c>
      <c r="GF2290" s="74">
        <v>3</v>
      </c>
      <c r="GG2290" t="s">
        <v>247</v>
      </c>
      <c r="GH2290" t="s">
        <v>248</v>
      </c>
      <c r="GI2290" t="s">
        <v>236</v>
      </c>
      <c r="GJ2290" s="47"/>
      <c r="GK2290" s="30"/>
    </row>
    <row r="2291" spans="1:193" x14ac:dyDescent="0.2">
      <c r="A2291" t="s">
        <v>175</v>
      </c>
      <c r="B2291" t="s">
        <v>246</v>
      </c>
      <c r="C2291" t="s">
        <v>0</v>
      </c>
      <c r="D2291" t="s">
        <v>256</v>
      </c>
      <c r="E2291" t="s">
        <v>190</v>
      </c>
      <c r="F2291" t="s">
        <v>263</v>
      </c>
      <c r="G2291" t="s">
        <v>276</v>
      </c>
      <c r="H2291" s="74">
        <v>0</v>
      </c>
      <c r="I2291" s="74"/>
      <c r="J2291" s="74"/>
      <c r="K2291" s="74"/>
      <c r="L2291" s="74"/>
      <c r="M2291" s="74"/>
      <c r="N2291" s="74"/>
      <c r="O2291" s="74"/>
      <c r="P2291" s="74"/>
      <c r="Q2291" s="74"/>
      <c r="R2291" s="74"/>
      <c r="S2291" s="74"/>
      <c r="T2291" s="74"/>
      <c r="U2291" s="74"/>
      <c r="V2291" s="74"/>
      <c r="W2291" s="74"/>
      <c r="X2291" s="74"/>
      <c r="Y2291" s="74"/>
      <c r="Z2291" s="74"/>
      <c r="AA2291" s="74"/>
      <c r="AB2291" s="74"/>
      <c r="AC2291" s="74"/>
      <c r="AD2291" s="74"/>
      <c r="AE2291" s="74"/>
      <c r="AF2291" s="74"/>
      <c r="AG2291" s="74"/>
      <c r="AH2291" s="74"/>
      <c r="AI2291" s="74"/>
      <c r="AJ2291" s="74"/>
      <c r="AK2291" s="74"/>
      <c r="AL2291" s="74"/>
      <c r="AM2291" s="74"/>
      <c r="AN2291" s="74"/>
      <c r="AO2291" s="74"/>
      <c r="AP2291" s="74"/>
      <c r="AQ2291" s="74"/>
      <c r="AR2291" s="74"/>
      <c r="AS2291" s="74"/>
      <c r="AT2291" s="74"/>
      <c r="AU2291" s="74"/>
      <c r="AV2291" s="74"/>
      <c r="AW2291" s="74"/>
      <c r="AX2291" s="74"/>
      <c r="AY2291" s="74"/>
      <c r="AZ2291" s="74"/>
      <c r="BA2291" s="74"/>
      <c r="BB2291" s="74"/>
      <c r="BC2291" s="74"/>
      <c r="BD2291" s="74"/>
      <c r="BE2291" s="74"/>
      <c r="BF2291" s="74"/>
      <c r="BG2291" s="74"/>
      <c r="BH2291" s="74"/>
      <c r="BI2291" s="74"/>
      <c r="BJ2291" s="74"/>
      <c r="BK2291" s="74"/>
      <c r="BL2291" s="74"/>
      <c r="BM2291" s="74"/>
      <c r="BN2291" s="74"/>
      <c r="BO2291" s="74"/>
      <c r="BP2291" s="74"/>
      <c r="BQ2291" s="74"/>
      <c r="BR2291" s="74"/>
      <c r="BS2291" s="74"/>
      <c r="BT2291" s="74"/>
      <c r="BU2291" s="74"/>
      <c r="BV2291" s="74"/>
      <c r="BW2291" s="74"/>
      <c r="BX2291" s="74"/>
      <c r="BY2291" s="74"/>
      <c r="BZ2291" s="74"/>
      <c r="CA2291" s="74"/>
      <c r="CB2291" s="74"/>
      <c r="CC2291" s="74"/>
      <c r="CD2291" s="74"/>
      <c r="CE2291" s="74"/>
      <c r="CF2291" s="74"/>
      <c r="CG2291" s="74"/>
      <c r="CH2291" s="74"/>
      <c r="CI2291" s="74"/>
      <c r="CJ2291" s="74"/>
      <c r="CK2291" s="74"/>
      <c r="CL2291" s="74"/>
      <c r="CM2291" s="74"/>
      <c r="CN2291" s="74"/>
      <c r="CO2291" s="74"/>
      <c r="CP2291" s="74"/>
      <c r="CQ2291" s="74"/>
      <c r="CR2291" s="74"/>
      <c r="CS2291" s="74"/>
      <c r="CT2291" s="74"/>
      <c r="CU2291" s="74"/>
      <c r="CV2291" s="74"/>
      <c r="CW2291" s="74"/>
      <c r="CX2291" s="74"/>
      <c r="CY2291" s="74"/>
      <c r="CZ2291" s="74"/>
      <c r="DA2291" s="74"/>
      <c r="DB2291" s="74"/>
      <c r="DC2291" s="74"/>
      <c r="DD2291" s="74"/>
      <c r="DE2291" s="74"/>
      <c r="DF2291" s="74"/>
      <c r="DG2291" s="74"/>
      <c r="DH2291" s="74"/>
      <c r="DI2291" s="74"/>
      <c r="DJ2291" s="74"/>
      <c r="DK2291" s="74"/>
      <c r="DL2291" s="74"/>
      <c r="DM2291" s="74"/>
      <c r="DN2291" s="74"/>
      <c r="DO2291" s="74"/>
      <c r="DP2291" s="74"/>
      <c r="DQ2291" s="74"/>
      <c r="DR2291" s="74"/>
      <c r="DS2291" s="74"/>
      <c r="DT2291" s="74"/>
      <c r="DU2291" s="74"/>
      <c r="DV2291" s="74"/>
      <c r="DW2291" s="74"/>
      <c r="DX2291" s="74"/>
      <c r="DY2291" s="74"/>
      <c r="DZ2291" s="74"/>
      <c r="EA2291" s="74"/>
      <c r="EB2291" s="74"/>
      <c r="EC2291" s="74"/>
      <c r="ED2291" s="74"/>
      <c r="EE2291" s="74"/>
      <c r="EF2291" s="74"/>
      <c r="EG2291" s="74"/>
      <c r="EH2291" s="74"/>
      <c r="EI2291" s="74"/>
      <c r="EJ2291" s="74"/>
      <c r="EK2291" s="74"/>
      <c r="EL2291" s="74"/>
      <c r="EM2291" s="74"/>
      <c r="EN2291" s="74"/>
      <c r="EO2291" s="74"/>
      <c r="EP2291" s="74"/>
      <c r="EQ2291" s="74"/>
      <c r="ER2291" s="74"/>
      <c r="ES2291" s="74"/>
      <c r="ET2291" s="74"/>
      <c r="EU2291" s="74"/>
      <c r="EV2291" s="74"/>
      <c r="EW2291" s="74"/>
      <c r="EX2291" s="74"/>
      <c r="EY2291" s="74"/>
      <c r="EZ2291" s="74"/>
      <c r="FA2291" s="74"/>
      <c r="FB2291" s="74"/>
      <c r="FC2291" s="74"/>
      <c r="FD2291" s="74"/>
      <c r="FE2291" s="74"/>
      <c r="FF2291" s="74"/>
      <c r="FG2291" s="74"/>
      <c r="FH2291" s="74"/>
      <c r="FI2291" s="74"/>
      <c r="FJ2291" s="74"/>
      <c r="FK2291" s="74"/>
      <c r="FL2291" s="74"/>
      <c r="FM2291" s="74"/>
      <c r="FN2291" s="74"/>
      <c r="FO2291" s="74"/>
      <c r="FP2291" s="74"/>
      <c r="FQ2291" s="74"/>
      <c r="FR2291" s="74"/>
      <c r="FS2291" s="74"/>
      <c r="FT2291" s="74"/>
      <c r="FU2291" s="74"/>
      <c r="FV2291" s="74"/>
      <c r="FW2291" s="74"/>
      <c r="FX2291" s="74"/>
      <c r="FY2291" s="74"/>
      <c r="FZ2291" s="74">
        <v>4</v>
      </c>
      <c r="GA2291" s="74">
        <v>234.06913757324219</v>
      </c>
      <c r="GB2291" s="74">
        <v>655.10173797607422</v>
      </c>
      <c r="GC2291" s="74">
        <v>0</v>
      </c>
      <c r="GD2291" s="74">
        <v>16</v>
      </c>
      <c r="GE2291" s="74">
        <v>5</v>
      </c>
      <c r="GF2291" s="74">
        <v>3</v>
      </c>
      <c r="GG2291" t="s">
        <v>247</v>
      </c>
      <c r="GH2291" t="s">
        <v>248</v>
      </c>
      <c r="GI2291" t="s">
        <v>236</v>
      </c>
      <c r="GJ2291" s="47"/>
      <c r="GK2291" s="30"/>
    </row>
    <row r="2292" spans="1:193" x14ac:dyDescent="0.2">
      <c r="A2292" t="s">
        <v>175</v>
      </c>
      <c r="B2292" t="s">
        <v>246</v>
      </c>
      <c r="C2292" t="s">
        <v>0</v>
      </c>
      <c r="D2292" t="s">
        <v>256</v>
      </c>
      <c r="E2292" t="s">
        <v>191</v>
      </c>
      <c r="F2292" t="s">
        <v>263</v>
      </c>
      <c r="G2292" t="s">
        <v>276</v>
      </c>
      <c r="H2292" s="74">
        <v>0</v>
      </c>
      <c r="I2292" s="74"/>
      <c r="J2292" s="74"/>
      <c r="K2292" s="74"/>
      <c r="L2292" s="74"/>
      <c r="M2292" s="74"/>
      <c r="N2292" s="74"/>
      <c r="O2292" s="74"/>
      <c r="P2292" s="74"/>
      <c r="Q2292" s="74"/>
      <c r="R2292" s="74"/>
      <c r="S2292" s="74"/>
      <c r="T2292" s="74"/>
      <c r="U2292" s="74"/>
      <c r="V2292" s="74"/>
      <c r="W2292" s="74"/>
      <c r="X2292" s="74"/>
      <c r="Y2292" s="74"/>
      <c r="Z2292" s="74"/>
      <c r="AA2292" s="74"/>
      <c r="AB2292" s="74"/>
      <c r="AC2292" s="74"/>
      <c r="AD2292" s="74"/>
      <c r="AE2292" s="74"/>
      <c r="AF2292" s="74"/>
      <c r="AG2292" s="74"/>
      <c r="AH2292" s="74"/>
      <c r="AI2292" s="74"/>
      <c r="AJ2292" s="74"/>
      <c r="AK2292" s="74"/>
      <c r="AL2292" s="74"/>
      <c r="AM2292" s="74"/>
      <c r="AN2292" s="74"/>
      <c r="AO2292" s="74"/>
      <c r="AP2292" s="74"/>
      <c r="AQ2292" s="74"/>
      <c r="AR2292" s="74"/>
      <c r="AS2292" s="74"/>
      <c r="AT2292" s="74"/>
      <c r="AU2292" s="74"/>
      <c r="AV2292" s="74"/>
      <c r="AW2292" s="74"/>
      <c r="AX2292" s="74"/>
      <c r="AY2292" s="74"/>
      <c r="AZ2292" s="74"/>
      <c r="BA2292" s="74"/>
      <c r="BB2292" s="74"/>
      <c r="BC2292" s="74"/>
      <c r="BD2292" s="74"/>
      <c r="BE2292" s="74"/>
      <c r="BF2292" s="74"/>
      <c r="BG2292" s="74"/>
      <c r="BH2292" s="74"/>
      <c r="BI2292" s="74"/>
      <c r="BJ2292" s="74"/>
      <c r="BK2292" s="74"/>
      <c r="BL2292" s="74"/>
      <c r="BM2292" s="74"/>
      <c r="BN2292" s="74"/>
      <c r="BO2292" s="74"/>
      <c r="BP2292" s="74"/>
      <c r="BQ2292" s="74"/>
      <c r="BR2292" s="74"/>
      <c r="BS2292" s="74"/>
      <c r="BT2292" s="74"/>
      <c r="BU2292" s="74"/>
      <c r="BV2292" s="74"/>
      <c r="BW2292" s="74"/>
      <c r="BX2292" s="74"/>
      <c r="BY2292" s="74"/>
      <c r="BZ2292" s="74"/>
      <c r="CA2292" s="74"/>
      <c r="CB2292" s="74"/>
      <c r="CC2292" s="74"/>
      <c r="CD2292" s="74"/>
      <c r="CE2292" s="74"/>
      <c r="CF2292" s="74"/>
      <c r="CG2292" s="74"/>
      <c r="CH2292" s="74"/>
      <c r="CI2292" s="74"/>
      <c r="CJ2292" s="74"/>
      <c r="CK2292" s="74"/>
      <c r="CL2292" s="74"/>
      <c r="CM2292" s="74"/>
      <c r="CN2292" s="74"/>
      <c r="CO2292" s="74"/>
      <c r="CP2292" s="74"/>
      <c r="CQ2292" s="74"/>
      <c r="CR2292" s="74"/>
      <c r="CS2292" s="74"/>
      <c r="CT2292" s="74"/>
      <c r="CU2292" s="74"/>
      <c r="CV2292" s="74"/>
      <c r="CW2292" s="74"/>
      <c r="CX2292" s="74"/>
      <c r="CY2292" s="74"/>
      <c r="CZ2292" s="74"/>
      <c r="DA2292" s="74"/>
      <c r="DB2292" s="74"/>
      <c r="DC2292" s="74"/>
      <c r="DD2292" s="74"/>
      <c r="DE2292" s="74"/>
      <c r="DF2292" s="74"/>
      <c r="DG2292" s="74"/>
      <c r="DH2292" s="74"/>
      <c r="DI2292" s="74"/>
      <c r="DJ2292" s="74"/>
      <c r="DK2292" s="74"/>
      <c r="DL2292" s="74"/>
      <c r="DM2292" s="74"/>
      <c r="DN2292" s="74"/>
      <c r="DO2292" s="74"/>
      <c r="DP2292" s="74"/>
      <c r="DQ2292" s="74"/>
      <c r="DR2292" s="74"/>
      <c r="DS2292" s="74"/>
      <c r="DT2292" s="74"/>
      <c r="DU2292" s="74"/>
      <c r="DV2292" s="74"/>
      <c r="DW2292" s="74"/>
      <c r="DX2292" s="74"/>
      <c r="DY2292" s="74"/>
      <c r="DZ2292" s="74"/>
      <c r="EA2292" s="74"/>
      <c r="EB2292" s="74"/>
      <c r="EC2292" s="74"/>
      <c r="ED2292" s="74"/>
      <c r="EE2292" s="74"/>
      <c r="EF2292" s="74"/>
      <c r="EG2292" s="74"/>
      <c r="EH2292" s="74"/>
      <c r="EI2292" s="74"/>
      <c r="EJ2292" s="74"/>
      <c r="EK2292" s="74"/>
      <c r="EL2292" s="74"/>
      <c r="EM2292" s="74"/>
      <c r="EN2292" s="74"/>
      <c r="EO2292" s="74"/>
      <c r="EP2292" s="74"/>
      <c r="EQ2292" s="74"/>
      <c r="ER2292" s="74"/>
      <c r="ES2292" s="74"/>
      <c r="ET2292" s="74"/>
      <c r="EU2292" s="74"/>
      <c r="EV2292" s="74"/>
      <c r="EW2292" s="74"/>
      <c r="EX2292" s="74"/>
      <c r="EY2292" s="74"/>
      <c r="EZ2292" s="74"/>
      <c r="FA2292" s="74"/>
      <c r="FB2292" s="74"/>
      <c r="FC2292" s="74"/>
      <c r="FD2292" s="74"/>
      <c r="FE2292" s="74"/>
      <c r="FF2292" s="74"/>
      <c r="FG2292" s="74"/>
      <c r="FH2292" s="74"/>
      <c r="FI2292" s="74"/>
      <c r="FJ2292" s="74"/>
      <c r="FK2292" s="74"/>
      <c r="FL2292" s="74"/>
      <c r="FM2292" s="74"/>
      <c r="FN2292" s="74"/>
      <c r="FO2292" s="74"/>
      <c r="FP2292" s="74"/>
      <c r="FQ2292" s="74"/>
      <c r="FR2292" s="74"/>
      <c r="FS2292" s="74"/>
      <c r="FT2292" s="74"/>
      <c r="FU2292" s="74"/>
      <c r="FV2292" s="74"/>
      <c r="FW2292" s="74"/>
      <c r="FX2292" s="74"/>
      <c r="FY2292" s="74"/>
      <c r="FZ2292" s="74">
        <v>4</v>
      </c>
      <c r="GA2292" s="74">
        <v>265.6632080078125</v>
      </c>
      <c r="GB2292" s="74">
        <v>732.64784240722656</v>
      </c>
      <c r="GC2292" s="74">
        <v>0</v>
      </c>
      <c r="GD2292" s="74">
        <v>16</v>
      </c>
      <c r="GE2292" s="74">
        <v>5</v>
      </c>
      <c r="GF2292" s="74">
        <v>3</v>
      </c>
      <c r="GG2292" t="s">
        <v>247</v>
      </c>
      <c r="GH2292" t="s">
        <v>248</v>
      </c>
      <c r="GI2292" t="s">
        <v>236</v>
      </c>
      <c r="GJ2292" s="47"/>
      <c r="GK2292" s="30"/>
    </row>
    <row r="2293" spans="1:193" x14ac:dyDescent="0.2">
      <c r="A2293" t="s">
        <v>175</v>
      </c>
      <c r="B2293" t="s">
        <v>246</v>
      </c>
      <c r="C2293" t="s">
        <v>0</v>
      </c>
      <c r="D2293" t="s">
        <v>256</v>
      </c>
      <c r="E2293" t="s">
        <v>192</v>
      </c>
      <c r="F2293" t="s">
        <v>263</v>
      </c>
      <c r="G2293" t="s">
        <v>276</v>
      </c>
      <c r="H2293" s="74">
        <v>0</v>
      </c>
      <c r="I2293" s="74"/>
      <c r="J2293" s="74"/>
      <c r="K2293" s="74"/>
      <c r="L2293" s="74"/>
      <c r="M2293" s="74"/>
      <c r="N2293" s="74"/>
      <c r="O2293" s="74"/>
      <c r="P2293" s="74"/>
      <c r="Q2293" s="74"/>
      <c r="R2293" s="74"/>
      <c r="S2293" s="74"/>
      <c r="T2293" s="74"/>
      <c r="U2293" s="74"/>
      <c r="V2293" s="74"/>
      <c r="W2293" s="74"/>
      <c r="X2293" s="74"/>
      <c r="Y2293" s="74"/>
      <c r="Z2293" s="74"/>
      <c r="AA2293" s="74"/>
      <c r="AB2293" s="74"/>
      <c r="AC2293" s="74"/>
      <c r="AD2293" s="74"/>
      <c r="AE2293" s="74"/>
      <c r="AF2293" s="74"/>
      <c r="AG2293" s="74"/>
      <c r="AH2293" s="74"/>
      <c r="AI2293" s="74"/>
      <c r="AJ2293" s="74"/>
      <c r="AK2293" s="74"/>
      <c r="AL2293" s="74"/>
      <c r="AM2293" s="74"/>
      <c r="AN2293" s="74"/>
      <c r="AO2293" s="74"/>
      <c r="AP2293" s="74"/>
      <c r="AQ2293" s="74"/>
      <c r="AR2293" s="74"/>
      <c r="AS2293" s="74"/>
      <c r="AT2293" s="74"/>
      <c r="AU2293" s="74"/>
      <c r="AV2293" s="74"/>
      <c r="AW2293" s="74"/>
      <c r="AX2293" s="74"/>
      <c r="AY2293" s="74"/>
      <c r="AZ2293" s="74"/>
      <c r="BA2293" s="74"/>
      <c r="BB2293" s="74"/>
      <c r="BC2293" s="74"/>
      <c r="BD2293" s="74"/>
      <c r="BE2293" s="74"/>
      <c r="BF2293" s="74"/>
      <c r="BG2293" s="74"/>
      <c r="BH2293" s="74"/>
      <c r="BI2293" s="74"/>
      <c r="BJ2293" s="74"/>
      <c r="BK2293" s="74"/>
      <c r="BL2293" s="74"/>
      <c r="BM2293" s="74"/>
      <c r="BN2293" s="74"/>
      <c r="BO2293" s="74"/>
      <c r="BP2293" s="74"/>
      <c r="BQ2293" s="74"/>
      <c r="BR2293" s="74"/>
      <c r="BS2293" s="74"/>
      <c r="BT2293" s="74"/>
      <c r="BU2293" s="74"/>
      <c r="BV2293" s="74"/>
      <c r="BW2293" s="74"/>
      <c r="BX2293" s="74"/>
      <c r="BY2293" s="74"/>
      <c r="BZ2293" s="74"/>
      <c r="CA2293" s="74"/>
      <c r="CB2293" s="74"/>
      <c r="CC2293" s="74"/>
      <c r="CD2293" s="74"/>
      <c r="CE2293" s="74"/>
      <c r="CF2293" s="74"/>
      <c r="CG2293" s="74"/>
      <c r="CH2293" s="74"/>
      <c r="CI2293" s="74"/>
      <c r="CJ2293" s="74"/>
      <c r="CK2293" s="74"/>
      <c r="CL2293" s="74"/>
      <c r="CM2293" s="74"/>
      <c r="CN2293" s="74"/>
      <c r="CO2293" s="74"/>
      <c r="CP2293" s="74"/>
      <c r="CQ2293" s="74"/>
      <c r="CR2293" s="74"/>
      <c r="CS2293" s="74"/>
      <c r="CT2293" s="74"/>
      <c r="CU2293" s="74"/>
      <c r="CV2293" s="74"/>
      <c r="CW2293" s="74"/>
      <c r="CX2293" s="74"/>
      <c r="CY2293" s="74"/>
      <c r="CZ2293" s="74"/>
      <c r="DA2293" s="74"/>
      <c r="DB2293" s="74"/>
      <c r="DC2293" s="74"/>
      <c r="DD2293" s="74"/>
      <c r="DE2293" s="74"/>
      <c r="DF2293" s="74"/>
      <c r="DG2293" s="74"/>
      <c r="DH2293" s="74"/>
      <c r="DI2293" s="74"/>
      <c r="DJ2293" s="74"/>
      <c r="DK2293" s="74"/>
      <c r="DL2293" s="74"/>
      <c r="DM2293" s="74"/>
      <c r="DN2293" s="74"/>
      <c r="DO2293" s="74"/>
      <c r="DP2293" s="74"/>
      <c r="DQ2293" s="74"/>
      <c r="DR2293" s="74"/>
      <c r="DS2293" s="74"/>
      <c r="DT2293" s="74"/>
      <c r="DU2293" s="74"/>
      <c r="DV2293" s="74"/>
      <c r="DW2293" s="74"/>
      <c r="DX2293" s="74"/>
      <c r="DY2293" s="74"/>
      <c r="DZ2293" s="74"/>
      <c r="EA2293" s="74"/>
      <c r="EB2293" s="74"/>
      <c r="EC2293" s="74"/>
      <c r="ED2293" s="74"/>
      <c r="EE2293" s="74"/>
      <c r="EF2293" s="74"/>
      <c r="EG2293" s="74"/>
      <c r="EH2293" s="74"/>
      <c r="EI2293" s="74"/>
      <c r="EJ2293" s="74"/>
      <c r="EK2293" s="74"/>
      <c r="EL2293" s="74"/>
      <c r="EM2293" s="74"/>
      <c r="EN2293" s="74"/>
      <c r="EO2293" s="74"/>
      <c r="EP2293" s="74"/>
      <c r="EQ2293" s="74"/>
      <c r="ER2293" s="74"/>
      <c r="ES2293" s="74"/>
      <c r="ET2293" s="74"/>
      <c r="EU2293" s="74"/>
      <c r="EV2293" s="74"/>
      <c r="EW2293" s="74"/>
      <c r="EX2293" s="74"/>
      <c r="EY2293" s="74"/>
      <c r="EZ2293" s="74"/>
      <c r="FA2293" s="74"/>
      <c r="FB2293" s="74"/>
      <c r="FC2293" s="74"/>
      <c r="FD2293" s="74"/>
      <c r="FE2293" s="74"/>
      <c r="FF2293" s="74"/>
      <c r="FG2293" s="74"/>
      <c r="FH2293" s="74"/>
      <c r="FI2293" s="74"/>
      <c r="FJ2293" s="74"/>
      <c r="FK2293" s="74"/>
      <c r="FL2293" s="74"/>
      <c r="FM2293" s="74"/>
      <c r="FN2293" s="74"/>
      <c r="FO2293" s="74"/>
      <c r="FP2293" s="74"/>
      <c r="FQ2293" s="74"/>
      <c r="FR2293" s="74"/>
      <c r="FS2293" s="74"/>
      <c r="FT2293" s="74"/>
      <c r="FU2293" s="74"/>
      <c r="FV2293" s="74"/>
      <c r="FW2293" s="74"/>
      <c r="FX2293" s="74"/>
      <c r="FY2293" s="74"/>
      <c r="FZ2293" s="74">
        <v>4</v>
      </c>
      <c r="GA2293" s="74">
        <v>311.39389038085938</v>
      </c>
      <c r="GB2293" s="74">
        <v>793.36380767822266</v>
      </c>
      <c r="GC2293" s="74">
        <v>0</v>
      </c>
      <c r="GD2293" s="74">
        <v>16</v>
      </c>
      <c r="GE2293" s="74">
        <v>5</v>
      </c>
      <c r="GF2293" s="74">
        <v>3</v>
      </c>
      <c r="GG2293" t="s">
        <v>247</v>
      </c>
      <c r="GH2293" t="s">
        <v>248</v>
      </c>
      <c r="GI2293" t="s">
        <v>236</v>
      </c>
      <c r="GJ2293" s="47"/>
      <c r="GK2293" s="30"/>
    </row>
    <row r="2294" spans="1:193" x14ac:dyDescent="0.2">
      <c r="A2294" t="s">
        <v>175</v>
      </c>
      <c r="B2294" t="s">
        <v>246</v>
      </c>
      <c r="C2294" t="s">
        <v>0</v>
      </c>
      <c r="D2294" t="s">
        <v>185</v>
      </c>
      <c r="E2294" t="s">
        <v>222</v>
      </c>
      <c r="F2294" t="s">
        <v>263</v>
      </c>
      <c r="G2294" t="s">
        <v>276</v>
      </c>
      <c r="H2294" s="74">
        <v>0</v>
      </c>
      <c r="I2294" s="74"/>
      <c r="J2294" s="74"/>
      <c r="K2294" s="74"/>
      <c r="L2294" s="74"/>
      <c r="M2294" s="74"/>
      <c r="N2294" s="74"/>
      <c r="O2294" s="74"/>
      <c r="P2294" s="74"/>
      <c r="Q2294" s="74"/>
      <c r="R2294" s="74"/>
      <c r="S2294" s="74"/>
      <c r="T2294" s="74"/>
      <c r="U2294" s="74"/>
      <c r="V2294" s="74"/>
      <c r="W2294" s="74"/>
      <c r="X2294" s="74"/>
      <c r="Y2294" s="74"/>
      <c r="Z2294" s="74"/>
      <c r="AA2294" s="74"/>
      <c r="AB2294" s="74"/>
      <c r="AC2294" s="74"/>
      <c r="AD2294" s="74"/>
      <c r="AE2294" s="74"/>
      <c r="AF2294" s="74"/>
      <c r="AG2294" s="74"/>
      <c r="AH2294" s="74"/>
      <c r="AI2294" s="74"/>
      <c r="AJ2294" s="74"/>
      <c r="AK2294" s="74"/>
      <c r="AL2294" s="74"/>
      <c r="AM2294" s="74"/>
      <c r="AN2294" s="74"/>
      <c r="AO2294" s="74"/>
      <c r="AP2294" s="74"/>
      <c r="AQ2294" s="74"/>
      <c r="AR2294" s="74"/>
      <c r="AS2294" s="74"/>
      <c r="AT2294" s="74"/>
      <c r="AU2294" s="74"/>
      <c r="AV2294" s="74"/>
      <c r="AW2294" s="74"/>
      <c r="AX2294" s="74"/>
      <c r="AY2294" s="74"/>
      <c r="AZ2294" s="74"/>
      <c r="BA2294" s="74"/>
      <c r="BB2294" s="74"/>
      <c r="BC2294" s="74"/>
      <c r="BD2294" s="74"/>
      <c r="BE2294" s="74"/>
      <c r="BF2294" s="74"/>
      <c r="BG2294" s="74"/>
      <c r="BH2294" s="74"/>
      <c r="BI2294" s="74"/>
      <c r="BJ2294" s="74"/>
      <c r="BK2294" s="74"/>
      <c r="BL2294" s="74"/>
      <c r="BM2294" s="74"/>
      <c r="BN2294" s="74"/>
      <c r="BO2294" s="74"/>
      <c r="BP2294" s="74"/>
      <c r="BQ2294" s="74"/>
      <c r="BR2294" s="74"/>
      <c r="BS2294" s="74"/>
      <c r="BT2294" s="74"/>
      <c r="BU2294" s="74"/>
      <c r="BV2294" s="74"/>
      <c r="BW2294" s="74"/>
      <c r="BX2294" s="74"/>
      <c r="BY2294" s="74"/>
      <c r="BZ2294" s="74"/>
      <c r="CA2294" s="74"/>
      <c r="CB2294" s="74"/>
      <c r="CC2294" s="74"/>
      <c r="CD2294" s="74"/>
      <c r="CE2294" s="74"/>
      <c r="CF2294" s="74"/>
      <c r="CG2294" s="74"/>
      <c r="CH2294" s="74"/>
      <c r="CI2294" s="74"/>
      <c r="CJ2294" s="74"/>
      <c r="CK2294" s="74"/>
      <c r="CL2294" s="74"/>
      <c r="CM2294" s="74"/>
      <c r="CN2294" s="74"/>
      <c r="CO2294" s="74"/>
      <c r="CP2294" s="74"/>
      <c r="CQ2294" s="74"/>
      <c r="CR2294" s="74"/>
      <c r="CS2294" s="74"/>
      <c r="CT2294" s="74"/>
      <c r="CU2294" s="74"/>
      <c r="CV2294" s="74"/>
      <c r="CW2294" s="74"/>
      <c r="CX2294" s="74"/>
      <c r="CY2294" s="74"/>
      <c r="CZ2294" s="74"/>
      <c r="DA2294" s="74"/>
      <c r="DB2294" s="74"/>
      <c r="DC2294" s="74"/>
      <c r="DD2294" s="74"/>
      <c r="DE2294" s="74"/>
      <c r="DF2294" s="74"/>
      <c r="DG2294" s="74"/>
      <c r="DH2294" s="74"/>
      <c r="DI2294" s="74"/>
      <c r="DJ2294" s="74"/>
      <c r="DK2294" s="74"/>
      <c r="DL2294" s="74"/>
      <c r="DM2294" s="74"/>
      <c r="DN2294" s="74"/>
      <c r="DO2294" s="74"/>
      <c r="DP2294" s="74"/>
      <c r="DQ2294" s="74"/>
      <c r="DR2294" s="74"/>
      <c r="DS2294" s="74"/>
      <c r="DT2294" s="74"/>
      <c r="DU2294" s="74"/>
      <c r="DV2294" s="74"/>
      <c r="DW2294" s="74"/>
      <c r="DX2294" s="74"/>
      <c r="DY2294" s="74"/>
      <c r="DZ2294" s="74"/>
      <c r="EA2294" s="74"/>
      <c r="EB2294" s="74"/>
      <c r="EC2294" s="74"/>
      <c r="ED2294" s="74"/>
      <c r="EE2294" s="74"/>
      <c r="EF2294" s="74"/>
      <c r="EG2294" s="74"/>
      <c r="EH2294" s="74"/>
      <c r="EI2294" s="74"/>
      <c r="EJ2294" s="74"/>
      <c r="EK2294" s="74"/>
      <c r="EL2294" s="74"/>
      <c r="EM2294" s="74"/>
      <c r="EN2294" s="74"/>
      <c r="EO2294" s="74"/>
      <c r="EP2294" s="74"/>
      <c r="EQ2294" s="74"/>
      <c r="ER2294" s="74"/>
      <c r="ES2294" s="74"/>
      <c r="ET2294" s="74"/>
      <c r="EU2294" s="74"/>
      <c r="EV2294" s="74"/>
      <c r="EW2294" s="74"/>
      <c r="EX2294" s="74"/>
      <c r="EY2294" s="74"/>
      <c r="EZ2294" s="74"/>
      <c r="FA2294" s="74"/>
      <c r="FB2294" s="74"/>
      <c r="FC2294" s="74"/>
      <c r="FD2294" s="74"/>
      <c r="FE2294" s="74"/>
      <c r="FF2294" s="74"/>
      <c r="FG2294" s="74"/>
      <c r="FH2294" s="74"/>
      <c r="FI2294" s="74"/>
      <c r="FJ2294" s="74"/>
      <c r="FK2294" s="74"/>
      <c r="FL2294" s="74"/>
      <c r="FM2294" s="74"/>
      <c r="FN2294" s="74"/>
      <c r="FO2294" s="74"/>
      <c r="FP2294" s="74"/>
      <c r="FQ2294" s="74"/>
      <c r="FR2294" s="74"/>
      <c r="FS2294" s="74"/>
      <c r="FT2294" s="74"/>
      <c r="FU2294" s="74"/>
      <c r="FV2294" s="74"/>
      <c r="FW2294" s="74"/>
      <c r="FX2294" s="74"/>
      <c r="FY2294" s="74"/>
      <c r="FZ2294" s="74"/>
      <c r="GA2294" s="74"/>
      <c r="GB2294" s="74"/>
      <c r="GC2294" s="74">
        <v>0</v>
      </c>
      <c r="GD2294" s="74">
        <v>16</v>
      </c>
      <c r="GE2294" s="74">
        <v>5</v>
      </c>
      <c r="GF2294" s="74">
        <v>3</v>
      </c>
      <c r="GG2294" t="s">
        <v>247</v>
      </c>
      <c r="GH2294" t="s">
        <v>248</v>
      </c>
      <c r="GI2294" t="s">
        <v>236</v>
      </c>
      <c r="GJ2294" s="47"/>
      <c r="GK2294" s="30"/>
    </row>
    <row r="2295" spans="1:193" x14ac:dyDescent="0.2">
      <c r="A2295" t="s">
        <v>175</v>
      </c>
      <c r="B2295" t="s">
        <v>246</v>
      </c>
      <c r="C2295" t="s">
        <v>0</v>
      </c>
      <c r="D2295" t="s">
        <v>185</v>
      </c>
      <c r="E2295" t="s">
        <v>223</v>
      </c>
      <c r="F2295" t="s">
        <v>263</v>
      </c>
      <c r="G2295" t="s">
        <v>276</v>
      </c>
      <c r="H2295" s="74">
        <v>0</v>
      </c>
      <c r="I2295" s="74"/>
      <c r="J2295" s="74"/>
      <c r="K2295" s="74"/>
      <c r="L2295" s="74"/>
      <c r="M2295" s="74"/>
      <c r="N2295" s="74"/>
      <c r="O2295" s="74"/>
      <c r="P2295" s="74"/>
      <c r="Q2295" s="74"/>
      <c r="R2295" s="74"/>
      <c r="S2295" s="74"/>
      <c r="T2295" s="74"/>
      <c r="U2295" s="74"/>
      <c r="V2295" s="74"/>
      <c r="W2295" s="74"/>
      <c r="X2295" s="74"/>
      <c r="Y2295" s="74"/>
      <c r="Z2295" s="74"/>
      <c r="AA2295" s="74"/>
      <c r="AB2295" s="74"/>
      <c r="AC2295" s="74"/>
      <c r="AD2295" s="74"/>
      <c r="AE2295" s="74"/>
      <c r="AF2295" s="74"/>
      <c r="AG2295" s="74"/>
      <c r="AH2295" s="74"/>
      <c r="AI2295" s="74"/>
      <c r="AJ2295" s="74"/>
      <c r="AK2295" s="74"/>
      <c r="AL2295" s="74"/>
      <c r="AM2295" s="74"/>
      <c r="AN2295" s="74"/>
      <c r="AO2295" s="74"/>
      <c r="AP2295" s="74"/>
      <c r="AQ2295" s="74"/>
      <c r="AR2295" s="74"/>
      <c r="AS2295" s="74"/>
      <c r="AT2295" s="74"/>
      <c r="AU2295" s="74"/>
      <c r="AV2295" s="74"/>
      <c r="AW2295" s="74"/>
      <c r="AX2295" s="74"/>
      <c r="AY2295" s="74"/>
      <c r="AZ2295" s="74"/>
      <c r="BA2295" s="74"/>
      <c r="BB2295" s="74"/>
      <c r="BC2295" s="74"/>
      <c r="BD2295" s="74"/>
      <c r="BE2295" s="74"/>
      <c r="BF2295" s="74"/>
      <c r="BG2295" s="74"/>
      <c r="BH2295" s="74"/>
      <c r="BI2295" s="74"/>
      <c r="BJ2295" s="74"/>
      <c r="BK2295" s="74"/>
      <c r="BL2295" s="74"/>
      <c r="BM2295" s="74"/>
      <c r="BN2295" s="74"/>
      <c r="BO2295" s="74"/>
      <c r="BP2295" s="74"/>
      <c r="BQ2295" s="74"/>
      <c r="BR2295" s="74"/>
      <c r="BS2295" s="74"/>
      <c r="BT2295" s="74"/>
      <c r="BU2295" s="74"/>
      <c r="BV2295" s="74"/>
      <c r="BW2295" s="74"/>
      <c r="BX2295" s="74"/>
      <c r="BY2295" s="74"/>
      <c r="BZ2295" s="74"/>
      <c r="CA2295" s="74"/>
      <c r="CB2295" s="74"/>
      <c r="CC2295" s="74"/>
      <c r="CD2295" s="74"/>
      <c r="CE2295" s="74"/>
      <c r="CF2295" s="74"/>
      <c r="CG2295" s="74"/>
      <c r="CH2295" s="74"/>
      <c r="CI2295" s="74"/>
      <c r="CJ2295" s="74"/>
      <c r="CK2295" s="74"/>
      <c r="CL2295" s="74"/>
      <c r="CM2295" s="74"/>
      <c r="CN2295" s="74"/>
      <c r="CO2295" s="74"/>
      <c r="CP2295" s="74"/>
      <c r="CQ2295" s="74"/>
      <c r="CR2295" s="74"/>
      <c r="CS2295" s="74"/>
      <c r="CT2295" s="74"/>
      <c r="CU2295" s="74"/>
      <c r="CV2295" s="74"/>
      <c r="CW2295" s="74"/>
      <c r="CX2295" s="74"/>
      <c r="CY2295" s="74"/>
      <c r="CZ2295" s="74"/>
      <c r="DA2295" s="74"/>
      <c r="DB2295" s="74"/>
      <c r="DC2295" s="74"/>
      <c r="DD2295" s="74"/>
      <c r="DE2295" s="74"/>
      <c r="DF2295" s="74"/>
      <c r="DG2295" s="74"/>
      <c r="DH2295" s="74"/>
      <c r="DI2295" s="74"/>
      <c r="DJ2295" s="74"/>
      <c r="DK2295" s="74"/>
      <c r="DL2295" s="74"/>
      <c r="DM2295" s="74"/>
      <c r="DN2295" s="74"/>
      <c r="DO2295" s="74"/>
      <c r="DP2295" s="74"/>
      <c r="DQ2295" s="74"/>
      <c r="DR2295" s="74"/>
      <c r="DS2295" s="74"/>
      <c r="DT2295" s="74"/>
      <c r="DU2295" s="74"/>
      <c r="DV2295" s="74"/>
      <c r="DW2295" s="74"/>
      <c r="DX2295" s="74"/>
      <c r="DY2295" s="74"/>
      <c r="DZ2295" s="74"/>
      <c r="EA2295" s="74"/>
      <c r="EB2295" s="74"/>
      <c r="EC2295" s="74"/>
      <c r="ED2295" s="74"/>
      <c r="EE2295" s="74"/>
      <c r="EF2295" s="74"/>
      <c r="EG2295" s="74"/>
      <c r="EH2295" s="74"/>
      <c r="EI2295" s="74"/>
      <c r="EJ2295" s="74"/>
      <c r="EK2295" s="74"/>
      <c r="EL2295" s="74"/>
      <c r="EM2295" s="74"/>
      <c r="EN2295" s="74"/>
      <c r="EO2295" s="74"/>
      <c r="EP2295" s="74"/>
      <c r="EQ2295" s="74"/>
      <c r="ER2295" s="74"/>
      <c r="ES2295" s="74"/>
      <c r="ET2295" s="74"/>
      <c r="EU2295" s="74"/>
      <c r="EV2295" s="74"/>
      <c r="EW2295" s="74"/>
      <c r="EX2295" s="74"/>
      <c r="EY2295" s="74"/>
      <c r="EZ2295" s="74"/>
      <c r="FA2295" s="74"/>
      <c r="FB2295" s="74"/>
      <c r="FC2295" s="74"/>
      <c r="FD2295" s="74"/>
      <c r="FE2295" s="74"/>
      <c r="FF2295" s="74"/>
      <c r="FG2295" s="74"/>
      <c r="FH2295" s="74"/>
      <c r="FI2295" s="74"/>
      <c r="FJ2295" s="74"/>
      <c r="FK2295" s="74"/>
      <c r="FL2295" s="74"/>
      <c r="FM2295" s="74"/>
      <c r="FN2295" s="74"/>
      <c r="FO2295" s="74"/>
      <c r="FP2295" s="74"/>
      <c r="FQ2295" s="74"/>
      <c r="FR2295" s="74"/>
      <c r="FS2295" s="74"/>
      <c r="FT2295" s="74"/>
      <c r="FU2295" s="74"/>
      <c r="FV2295" s="74"/>
      <c r="FW2295" s="74"/>
      <c r="FX2295" s="74"/>
      <c r="FY2295" s="74"/>
      <c r="FZ2295" s="74"/>
      <c r="GA2295" s="74"/>
      <c r="GB2295" s="74"/>
      <c r="GC2295" s="74">
        <v>0</v>
      </c>
      <c r="GD2295" s="74">
        <v>16</v>
      </c>
      <c r="GE2295" s="74">
        <v>5</v>
      </c>
      <c r="GF2295" s="74">
        <v>3</v>
      </c>
      <c r="GG2295" t="s">
        <v>247</v>
      </c>
      <c r="GH2295" t="s">
        <v>248</v>
      </c>
      <c r="GI2295" t="s">
        <v>236</v>
      </c>
      <c r="GJ2295" s="47"/>
      <c r="GK2295" s="30"/>
    </row>
    <row r="2296" spans="1:193" x14ac:dyDescent="0.2">
      <c r="A2296" t="s">
        <v>175</v>
      </c>
      <c r="B2296" t="s">
        <v>246</v>
      </c>
      <c r="C2296" t="s">
        <v>0</v>
      </c>
      <c r="D2296" t="s">
        <v>185</v>
      </c>
      <c r="E2296" t="s">
        <v>224</v>
      </c>
      <c r="F2296" t="s">
        <v>263</v>
      </c>
      <c r="G2296" t="s">
        <v>276</v>
      </c>
      <c r="H2296" s="74">
        <v>0</v>
      </c>
      <c r="I2296" s="74"/>
      <c r="J2296" s="74"/>
      <c r="K2296" s="74"/>
      <c r="L2296" s="74"/>
      <c r="M2296" s="74"/>
      <c r="N2296" s="74"/>
      <c r="O2296" s="74"/>
      <c r="P2296" s="74"/>
      <c r="Q2296" s="74"/>
      <c r="R2296" s="74"/>
      <c r="S2296" s="74"/>
      <c r="T2296" s="74"/>
      <c r="U2296" s="74"/>
      <c r="V2296" s="74"/>
      <c r="W2296" s="74"/>
      <c r="X2296" s="74"/>
      <c r="Y2296" s="74"/>
      <c r="Z2296" s="74"/>
      <c r="AA2296" s="74"/>
      <c r="AB2296" s="74"/>
      <c r="AC2296" s="74"/>
      <c r="AD2296" s="74"/>
      <c r="AE2296" s="74"/>
      <c r="AF2296" s="74"/>
      <c r="AG2296" s="74"/>
      <c r="AH2296" s="74"/>
      <c r="AI2296" s="74"/>
      <c r="AJ2296" s="74"/>
      <c r="AK2296" s="74"/>
      <c r="AL2296" s="74"/>
      <c r="AM2296" s="74"/>
      <c r="AN2296" s="74"/>
      <c r="AO2296" s="74"/>
      <c r="AP2296" s="74"/>
      <c r="AQ2296" s="74"/>
      <c r="AR2296" s="74"/>
      <c r="AS2296" s="74"/>
      <c r="AT2296" s="74"/>
      <c r="AU2296" s="74"/>
      <c r="AV2296" s="74"/>
      <c r="AW2296" s="74"/>
      <c r="AX2296" s="74"/>
      <c r="AY2296" s="74"/>
      <c r="AZ2296" s="74"/>
      <c r="BA2296" s="74"/>
      <c r="BB2296" s="74"/>
      <c r="BC2296" s="74"/>
      <c r="BD2296" s="74"/>
      <c r="BE2296" s="74"/>
      <c r="BF2296" s="74"/>
      <c r="BG2296" s="74"/>
      <c r="BH2296" s="74"/>
      <c r="BI2296" s="74"/>
      <c r="BJ2296" s="74"/>
      <c r="BK2296" s="74"/>
      <c r="BL2296" s="74"/>
      <c r="BM2296" s="74"/>
      <c r="BN2296" s="74"/>
      <c r="BO2296" s="74"/>
      <c r="BP2296" s="74"/>
      <c r="BQ2296" s="74"/>
      <c r="BR2296" s="74"/>
      <c r="BS2296" s="74"/>
      <c r="BT2296" s="74"/>
      <c r="BU2296" s="74"/>
      <c r="BV2296" s="74"/>
      <c r="BW2296" s="74"/>
      <c r="BX2296" s="74"/>
      <c r="BY2296" s="74"/>
      <c r="BZ2296" s="74"/>
      <c r="CA2296" s="74"/>
      <c r="CB2296" s="74"/>
      <c r="CC2296" s="74"/>
      <c r="CD2296" s="74"/>
      <c r="CE2296" s="74"/>
      <c r="CF2296" s="74"/>
      <c r="CG2296" s="74"/>
      <c r="CH2296" s="74"/>
      <c r="CI2296" s="74"/>
      <c r="CJ2296" s="74"/>
      <c r="CK2296" s="74"/>
      <c r="CL2296" s="74"/>
      <c r="CM2296" s="74"/>
      <c r="CN2296" s="74"/>
      <c r="CO2296" s="74"/>
      <c r="CP2296" s="74"/>
      <c r="CQ2296" s="74"/>
      <c r="CR2296" s="74"/>
      <c r="CS2296" s="74"/>
      <c r="CT2296" s="74"/>
      <c r="CU2296" s="74"/>
      <c r="CV2296" s="74"/>
      <c r="CW2296" s="74"/>
      <c r="CX2296" s="74"/>
      <c r="CY2296" s="74"/>
      <c r="CZ2296" s="74"/>
      <c r="DA2296" s="74"/>
      <c r="DB2296" s="74"/>
      <c r="DC2296" s="74"/>
      <c r="DD2296" s="74"/>
      <c r="DE2296" s="74"/>
      <c r="DF2296" s="74"/>
      <c r="DG2296" s="74"/>
      <c r="DH2296" s="74"/>
      <c r="DI2296" s="74"/>
      <c r="DJ2296" s="74"/>
      <c r="DK2296" s="74"/>
      <c r="DL2296" s="74"/>
      <c r="DM2296" s="74"/>
      <c r="DN2296" s="74"/>
      <c r="DO2296" s="74"/>
      <c r="DP2296" s="74"/>
      <c r="DQ2296" s="74"/>
      <c r="DR2296" s="74"/>
      <c r="DS2296" s="74"/>
      <c r="DT2296" s="74"/>
      <c r="DU2296" s="74"/>
      <c r="DV2296" s="74"/>
      <c r="DW2296" s="74"/>
      <c r="DX2296" s="74"/>
      <c r="DY2296" s="74"/>
      <c r="DZ2296" s="74"/>
      <c r="EA2296" s="74"/>
      <c r="EB2296" s="74"/>
      <c r="EC2296" s="74"/>
      <c r="ED2296" s="74"/>
      <c r="EE2296" s="74"/>
      <c r="EF2296" s="74"/>
      <c r="EG2296" s="74"/>
      <c r="EH2296" s="74"/>
      <c r="EI2296" s="74"/>
      <c r="EJ2296" s="74"/>
      <c r="EK2296" s="74"/>
      <c r="EL2296" s="74"/>
      <c r="EM2296" s="74"/>
      <c r="EN2296" s="74"/>
      <c r="EO2296" s="74"/>
      <c r="EP2296" s="74"/>
      <c r="EQ2296" s="74"/>
      <c r="ER2296" s="74"/>
      <c r="ES2296" s="74"/>
      <c r="ET2296" s="74"/>
      <c r="EU2296" s="74"/>
      <c r="EV2296" s="74"/>
      <c r="EW2296" s="74"/>
      <c r="EX2296" s="74"/>
      <c r="EY2296" s="74"/>
      <c r="EZ2296" s="74"/>
      <c r="FA2296" s="74"/>
      <c r="FB2296" s="74"/>
      <c r="FC2296" s="74"/>
      <c r="FD2296" s="74"/>
      <c r="FE2296" s="74"/>
      <c r="FF2296" s="74"/>
      <c r="FG2296" s="74"/>
      <c r="FH2296" s="74"/>
      <c r="FI2296" s="74"/>
      <c r="FJ2296" s="74"/>
      <c r="FK2296" s="74"/>
      <c r="FL2296" s="74"/>
      <c r="FM2296" s="74"/>
      <c r="FN2296" s="74"/>
      <c r="FO2296" s="74"/>
      <c r="FP2296" s="74"/>
      <c r="FQ2296" s="74"/>
      <c r="FR2296" s="74"/>
      <c r="FS2296" s="74"/>
      <c r="FT2296" s="74"/>
      <c r="FU2296" s="74"/>
      <c r="FV2296" s="74"/>
      <c r="FW2296" s="74"/>
      <c r="FX2296" s="74"/>
      <c r="FY2296" s="74"/>
      <c r="FZ2296" s="74"/>
      <c r="GA2296" s="74"/>
      <c r="GB2296" s="74"/>
      <c r="GC2296" s="74">
        <v>0</v>
      </c>
      <c r="GD2296" s="74">
        <v>16</v>
      </c>
      <c r="GE2296" s="74">
        <v>5</v>
      </c>
      <c r="GF2296" s="74">
        <v>3</v>
      </c>
      <c r="GG2296" t="s">
        <v>247</v>
      </c>
      <c r="GH2296" t="s">
        <v>248</v>
      </c>
      <c r="GI2296" t="s">
        <v>236</v>
      </c>
      <c r="GJ2296" s="47"/>
      <c r="GK2296" s="30"/>
    </row>
    <row r="2297" spans="1:193" x14ac:dyDescent="0.2">
      <c r="A2297" t="s">
        <v>175</v>
      </c>
      <c r="B2297" t="s">
        <v>246</v>
      </c>
      <c r="C2297" t="s">
        <v>0</v>
      </c>
      <c r="D2297" t="s">
        <v>185</v>
      </c>
      <c r="E2297" t="s">
        <v>220</v>
      </c>
      <c r="F2297" t="s">
        <v>263</v>
      </c>
      <c r="G2297" t="s">
        <v>276</v>
      </c>
      <c r="H2297" s="74">
        <v>0</v>
      </c>
      <c r="I2297" s="74"/>
      <c r="J2297" s="74"/>
      <c r="K2297" s="74"/>
      <c r="L2297" s="74"/>
      <c r="M2297" s="74"/>
      <c r="N2297" s="74"/>
      <c r="O2297" s="74"/>
      <c r="P2297" s="74"/>
      <c r="Q2297" s="74"/>
      <c r="R2297" s="74"/>
      <c r="S2297" s="74"/>
      <c r="T2297" s="74"/>
      <c r="U2297" s="74"/>
      <c r="V2297" s="74"/>
      <c r="W2297" s="74"/>
      <c r="X2297" s="74"/>
      <c r="Y2297" s="74"/>
      <c r="Z2297" s="74"/>
      <c r="AA2297" s="74"/>
      <c r="AB2297" s="74"/>
      <c r="AC2297" s="74"/>
      <c r="AD2297" s="74"/>
      <c r="AE2297" s="74"/>
      <c r="AF2297" s="74"/>
      <c r="AG2297" s="74"/>
      <c r="AH2297" s="74"/>
      <c r="AI2297" s="74"/>
      <c r="AJ2297" s="74"/>
      <c r="AK2297" s="74"/>
      <c r="AL2297" s="74"/>
      <c r="AM2297" s="74"/>
      <c r="AN2297" s="74"/>
      <c r="AO2297" s="74"/>
      <c r="AP2297" s="74"/>
      <c r="AQ2297" s="74"/>
      <c r="AR2297" s="74"/>
      <c r="AS2297" s="74"/>
      <c r="AT2297" s="74"/>
      <c r="AU2297" s="74"/>
      <c r="AV2297" s="74"/>
      <c r="AW2297" s="74"/>
      <c r="AX2297" s="74"/>
      <c r="AY2297" s="74"/>
      <c r="AZ2297" s="74"/>
      <c r="BA2297" s="74"/>
      <c r="BB2297" s="74"/>
      <c r="BC2297" s="74"/>
      <c r="BD2297" s="74"/>
      <c r="BE2297" s="74"/>
      <c r="BF2297" s="74"/>
      <c r="BG2297" s="74"/>
      <c r="BH2297" s="74"/>
      <c r="BI2297" s="74"/>
      <c r="BJ2297" s="74"/>
      <c r="BK2297" s="74"/>
      <c r="BL2297" s="74"/>
      <c r="BM2297" s="74"/>
      <c r="BN2297" s="74"/>
      <c r="BO2297" s="74"/>
      <c r="BP2297" s="74"/>
      <c r="BQ2297" s="74"/>
      <c r="BR2297" s="74"/>
      <c r="BS2297" s="74"/>
      <c r="BT2297" s="74"/>
      <c r="BU2297" s="74"/>
      <c r="BV2297" s="74"/>
      <c r="BW2297" s="74"/>
      <c r="BX2297" s="74"/>
      <c r="BY2297" s="74"/>
      <c r="BZ2297" s="74"/>
      <c r="CA2297" s="74"/>
      <c r="CB2297" s="74"/>
      <c r="CC2297" s="74"/>
      <c r="CD2297" s="74"/>
      <c r="CE2297" s="74"/>
      <c r="CF2297" s="74"/>
      <c r="CG2297" s="74"/>
      <c r="CH2297" s="74"/>
      <c r="CI2297" s="74"/>
      <c r="CJ2297" s="74"/>
      <c r="CK2297" s="74"/>
      <c r="CL2297" s="74"/>
      <c r="CM2297" s="74"/>
      <c r="CN2297" s="74"/>
      <c r="CO2297" s="74"/>
      <c r="CP2297" s="74"/>
      <c r="CQ2297" s="74"/>
      <c r="CR2297" s="74"/>
      <c r="CS2297" s="74"/>
      <c r="CT2297" s="74"/>
      <c r="CU2297" s="74"/>
      <c r="CV2297" s="74"/>
      <c r="CW2297" s="74"/>
      <c r="CX2297" s="74"/>
      <c r="CY2297" s="74"/>
      <c r="CZ2297" s="74"/>
      <c r="DA2297" s="74"/>
      <c r="DB2297" s="74"/>
      <c r="DC2297" s="74"/>
      <c r="DD2297" s="74"/>
      <c r="DE2297" s="74"/>
      <c r="DF2297" s="74"/>
      <c r="DG2297" s="74"/>
      <c r="DH2297" s="74"/>
      <c r="DI2297" s="74"/>
      <c r="DJ2297" s="74"/>
      <c r="DK2297" s="74"/>
      <c r="DL2297" s="74"/>
      <c r="DM2297" s="74"/>
      <c r="DN2297" s="74"/>
      <c r="DO2297" s="74"/>
      <c r="DP2297" s="74"/>
      <c r="DQ2297" s="74"/>
      <c r="DR2297" s="74"/>
      <c r="DS2297" s="74"/>
      <c r="DT2297" s="74"/>
      <c r="DU2297" s="74"/>
      <c r="DV2297" s="74"/>
      <c r="DW2297" s="74"/>
      <c r="DX2297" s="74"/>
      <c r="DY2297" s="74"/>
      <c r="DZ2297" s="74"/>
      <c r="EA2297" s="74"/>
      <c r="EB2297" s="74"/>
      <c r="EC2297" s="74"/>
      <c r="ED2297" s="74"/>
      <c r="EE2297" s="74"/>
      <c r="EF2297" s="74"/>
      <c r="EG2297" s="74"/>
      <c r="EH2297" s="74"/>
      <c r="EI2297" s="74"/>
      <c r="EJ2297" s="74"/>
      <c r="EK2297" s="74"/>
      <c r="EL2297" s="74"/>
      <c r="EM2297" s="74"/>
      <c r="EN2297" s="74"/>
      <c r="EO2297" s="74"/>
      <c r="EP2297" s="74"/>
      <c r="EQ2297" s="74"/>
      <c r="ER2297" s="74"/>
      <c r="ES2297" s="74"/>
      <c r="ET2297" s="74"/>
      <c r="EU2297" s="74"/>
      <c r="EV2297" s="74"/>
      <c r="EW2297" s="74"/>
      <c r="EX2297" s="74"/>
      <c r="EY2297" s="74"/>
      <c r="EZ2297" s="74"/>
      <c r="FA2297" s="74"/>
      <c r="FB2297" s="74"/>
      <c r="FC2297" s="74"/>
      <c r="FD2297" s="74"/>
      <c r="FE2297" s="74"/>
      <c r="FF2297" s="74"/>
      <c r="FG2297" s="74"/>
      <c r="FH2297" s="74"/>
      <c r="FI2297" s="74"/>
      <c r="FJ2297" s="74"/>
      <c r="FK2297" s="74"/>
      <c r="FL2297" s="74"/>
      <c r="FM2297" s="74"/>
      <c r="FN2297" s="74"/>
      <c r="FO2297" s="74"/>
      <c r="FP2297" s="74"/>
      <c r="FQ2297" s="74"/>
      <c r="FR2297" s="74"/>
      <c r="FS2297" s="74"/>
      <c r="FT2297" s="74"/>
      <c r="FU2297" s="74"/>
      <c r="FV2297" s="74"/>
      <c r="FW2297" s="74"/>
      <c r="FX2297" s="74"/>
      <c r="FY2297" s="74"/>
      <c r="FZ2297" s="74"/>
      <c r="GA2297" s="74"/>
      <c r="GB2297" s="74"/>
      <c r="GC2297" s="74">
        <v>0</v>
      </c>
      <c r="GD2297" s="74">
        <v>16</v>
      </c>
      <c r="GE2297" s="74">
        <v>5</v>
      </c>
      <c r="GF2297" s="74">
        <v>3</v>
      </c>
      <c r="GG2297" t="s">
        <v>247</v>
      </c>
      <c r="GH2297" t="s">
        <v>248</v>
      </c>
      <c r="GI2297" t="s">
        <v>236</v>
      </c>
      <c r="GJ2297" s="47"/>
      <c r="GK2297" s="30"/>
    </row>
    <row r="2298" spans="1:193" x14ac:dyDescent="0.2">
      <c r="A2298" t="s">
        <v>175</v>
      </c>
      <c r="B2298" t="s">
        <v>246</v>
      </c>
      <c r="C2298" t="s">
        <v>0</v>
      </c>
      <c r="D2298" t="s">
        <v>185</v>
      </c>
      <c r="E2298" t="s">
        <v>221</v>
      </c>
      <c r="F2298" t="s">
        <v>263</v>
      </c>
      <c r="G2298" t="s">
        <v>276</v>
      </c>
      <c r="H2298" s="74">
        <v>0</v>
      </c>
      <c r="I2298" s="74"/>
      <c r="J2298" s="74"/>
      <c r="K2298" s="74"/>
      <c r="L2298" s="74"/>
      <c r="M2298" s="74"/>
      <c r="N2298" s="74"/>
      <c r="O2298" s="74"/>
      <c r="P2298" s="74"/>
      <c r="Q2298" s="74"/>
      <c r="R2298" s="74"/>
      <c r="S2298" s="74"/>
      <c r="T2298" s="74"/>
      <c r="U2298" s="74"/>
      <c r="V2298" s="74"/>
      <c r="W2298" s="74"/>
      <c r="X2298" s="74"/>
      <c r="Y2298" s="74"/>
      <c r="Z2298" s="74"/>
      <c r="AA2298" s="74"/>
      <c r="AB2298" s="74"/>
      <c r="AC2298" s="74"/>
      <c r="AD2298" s="74"/>
      <c r="AE2298" s="74"/>
      <c r="AF2298" s="74"/>
      <c r="AG2298" s="74"/>
      <c r="AH2298" s="74"/>
      <c r="AI2298" s="74"/>
      <c r="AJ2298" s="74"/>
      <c r="AK2298" s="74"/>
      <c r="AL2298" s="74"/>
      <c r="AM2298" s="74"/>
      <c r="AN2298" s="74"/>
      <c r="AO2298" s="74"/>
      <c r="AP2298" s="74"/>
      <c r="AQ2298" s="74"/>
      <c r="AR2298" s="74"/>
      <c r="AS2298" s="74"/>
      <c r="AT2298" s="74"/>
      <c r="AU2298" s="74"/>
      <c r="AV2298" s="74"/>
      <c r="AW2298" s="74"/>
      <c r="AX2298" s="74"/>
      <c r="AY2298" s="74"/>
      <c r="AZ2298" s="74"/>
      <c r="BA2298" s="74"/>
      <c r="BB2298" s="74"/>
      <c r="BC2298" s="74"/>
      <c r="BD2298" s="74"/>
      <c r="BE2298" s="74"/>
      <c r="BF2298" s="74"/>
      <c r="BG2298" s="74"/>
      <c r="BH2298" s="74"/>
      <c r="BI2298" s="74"/>
      <c r="BJ2298" s="74"/>
      <c r="BK2298" s="74"/>
      <c r="BL2298" s="74"/>
      <c r="BM2298" s="74"/>
      <c r="BN2298" s="74"/>
      <c r="BO2298" s="74"/>
      <c r="BP2298" s="74"/>
      <c r="BQ2298" s="74"/>
      <c r="BR2298" s="74"/>
      <c r="BS2298" s="74"/>
      <c r="BT2298" s="74"/>
      <c r="BU2298" s="74"/>
      <c r="BV2298" s="74"/>
      <c r="BW2298" s="74"/>
      <c r="BX2298" s="74"/>
      <c r="BY2298" s="74"/>
      <c r="BZ2298" s="74"/>
      <c r="CA2298" s="74"/>
      <c r="CB2298" s="74"/>
      <c r="CC2298" s="74"/>
      <c r="CD2298" s="74"/>
      <c r="CE2298" s="74"/>
      <c r="CF2298" s="74"/>
      <c r="CG2298" s="74"/>
      <c r="CH2298" s="74"/>
      <c r="CI2298" s="74"/>
      <c r="CJ2298" s="74"/>
      <c r="CK2298" s="74"/>
      <c r="CL2298" s="74"/>
      <c r="CM2298" s="74"/>
      <c r="CN2298" s="74"/>
      <c r="CO2298" s="74"/>
      <c r="CP2298" s="74"/>
      <c r="CQ2298" s="74"/>
      <c r="CR2298" s="74"/>
      <c r="CS2298" s="74"/>
      <c r="CT2298" s="74"/>
      <c r="CU2298" s="74"/>
      <c r="CV2298" s="74"/>
      <c r="CW2298" s="74"/>
      <c r="CX2298" s="74"/>
      <c r="CY2298" s="74"/>
      <c r="CZ2298" s="74"/>
      <c r="DA2298" s="74"/>
      <c r="DB2298" s="74"/>
      <c r="DC2298" s="74"/>
      <c r="DD2298" s="74"/>
      <c r="DE2298" s="74"/>
      <c r="DF2298" s="74"/>
      <c r="DG2298" s="74"/>
      <c r="DH2298" s="74"/>
      <c r="DI2298" s="74"/>
      <c r="DJ2298" s="74"/>
      <c r="DK2298" s="74"/>
      <c r="DL2298" s="74"/>
      <c r="DM2298" s="74"/>
      <c r="DN2298" s="74"/>
      <c r="DO2298" s="74"/>
      <c r="DP2298" s="74"/>
      <c r="DQ2298" s="74"/>
      <c r="DR2298" s="74"/>
      <c r="DS2298" s="74"/>
      <c r="DT2298" s="74"/>
      <c r="DU2298" s="74"/>
      <c r="DV2298" s="74"/>
      <c r="DW2298" s="74"/>
      <c r="DX2298" s="74"/>
      <c r="DY2298" s="74"/>
      <c r="DZ2298" s="74"/>
      <c r="EA2298" s="74"/>
      <c r="EB2298" s="74"/>
      <c r="EC2298" s="74"/>
      <c r="ED2298" s="74"/>
      <c r="EE2298" s="74"/>
      <c r="EF2298" s="74"/>
      <c r="EG2298" s="74"/>
      <c r="EH2298" s="74"/>
      <c r="EI2298" s="74"/>
      <c r="EJ2298" s="74"/>
      <c r="EK2298" s="74"/>
      <c r="EL2298" s="74"/>
      <c r="EM2298" s="74"/>
      <c r="EN2298" s="74"/>
      <c r="EO2298" s="74"/>
      <c r="EP2298" s="74"/>
      <c r="EQ2298" s="74"/>
      <c r="ER2298" s="74"/>
      <c r="ES2298" s="74"/>
      <c r="ET2298" s="74"/>
      <c r="EU2298" s="74"/>
      <c r="EV2298" s="74"/>
      <c r="EW2298" s="74"/>
      <c r="EX2298" s="74"/>
      <c r="EY2298" s="74"/>
      <c r="EZ2298" s="74"/>
      <c r="FA2298" s="74"/>
      <c r="FB2298" s="74"/>
      <c r="FC2298" s="74"/>
      <c r="FD2298" s="74"/>
      <c r="FE2298" s="74"/>
      <c r="FF2298" s="74"/>
      <c r="FG2298" s="74"/>
      <c r="FH2298" s="74"/>
      <c r="FI2298" s="74"/>
      <c r="FJ2298" s="74"/>
      <c r="FK2298" s="74"/>
      <c r="FL2298" s="74"/>
      <c r="FM2298" s="74"/>
      <c r="FN2298" s="74"/>
      <c r="FO2298" s="74"/>
      <c r="FP2298" s="74"/>
      <c r="FQ2298" s="74"/>
      <c r="FR2298" s="74"/>
      <c r="FS2298" s="74"/>
      <c r="FT2298" s="74"/>
      <c r="FU2298" s="74"/>
      <c r="FV2298" s="74"/>
      <c r="FW2298" s="74"/>
      <c r="FX2298" s="74"/>
      <c r="FY2298" s="74"/>
      <c r="FZ2298" s="74">
        <v>1</v>
      </c>
      <c r="GA2298" s="74">
        <v>205.00262451171875</v>
      </c>
      <c r="GB2298" s="74">
        <v>205.00262451171875</v>
      </c>
      <c r="GC2298" s="74">
        <v>0</v>
      </c>
      <c r="GD2298" s="74">
        <v>16</v>
      </c>
      <c r="GE2298" s="74">
        <v>5</v>
      </c>
      <c r="GF2298" s="74">
        <v>3</v>
      </c>
      <c r="GG2298" t="s">
        <v>247</v>
      </c>
      <c r="GH2298" t="s">
        <v>248</v>
      </c>
      <c r="GI2298" t="s">
        <v>236</v>
      </c>
      <c r="GJ2298" s="47"/>
      <c r="GK2298" s="30"/>
    </row>
    <row r="2299" spans="1:193" x14ac:dyDescent="0.2">
      <c r="A2299" t="s">
        <v>175</v>
      </c>
      <c r="B2299" t="s">
        <v>246</v>
      </c>
      <c r="C2299" t="s">
        <v>0</v>
      </c>
      <c r="D2299" t="s">
        <v>185</v>
      </c>
      <c r="E2299" t="s">
        <v>186</v>
      </c>
      <c r="F2299" t="s">
        <v>263</v>
      </c>
      <c r="G2299" t="s">
        <v>276</v>
      </c>
      <c r="H2299" s="74">
        <v>0</v>
      </c>
      <c r="I2299" s="74"/>
      <c r="J2299" s="74"/>
      <c r="K2299" s="74"/>
      <c r="L2299" s="74"/>
      <c r="M2299" s="74"/>
      <c r="N2299" s="74"/>
      <c r="O2299" s="74"/>
      <c r="P2299" s="74"/>
      <c r="Q2299" s="74"/>
      <c r="R2299" s="74"/>
      <c r="S2299" s="74"/>
      <c r="T2299" s="74"/>
      <c r="U2299" s="74"/>
      <c r="V2299" s="74"/>
      <c r="W2299" s="74"/>
      <c r="X2299" s="74"/>
      <c r="Y2299" s="74"/>
      <c r="Z2299" s="74"/>
      <c r="AA2299" s="74"/>
      <c r="AB2299" s="74"/>
      <c r="AC2299" s="74"/>
      <c r="AD2299" s="74"/>
      <c r="AE2299" s="74"/>
      <c r="AF2299" s="74"/>
      <c r="AG2299" s="74"/>
      <c r="AH2299" s="74"/>
      <c r="AI2299" s="74"/>
      <c r="AJ2299" s="74"/>
      <c r="AK2299" s="74"/>
      <c r="AL2299" s="74"/>
      <c r="AM2299" s="74"/>
      <c r="AN2299" s="74"/>
      <c r="AO2299" s="74"/>
      <c r="AP2299" s="74"/>
      <c r="AQ2299" s="74"/>
      <c r="AR2299" s="74"/>
      <c r="AS2299" s="74"/>
      <c r="AT2299" s="74"/>
      <c r="AU2299" s="74"/>
      <c r="AV2299" s="74"/>
      <c r="AW2299" s="74"/>
      <c r="AX2299" s="74"/>
      <c r="AY2299" s="74"/>
      <c r="AZ2299" s="74"/>
      <c r="BA2299" s="74"/>
      <c r="BB2299" s="74"/>
      <c r="BC2299" s="74"/>
      <c r="BD2299" s="74"/>
      <c r="BE2299" s="74"/>
      <c r="BF2299" s="74"/>
      <c r="BG2299" s="74"/>
      <c r="BH2299" s="74"/>
      <c r="BI2299" s="74"/>
      <c r="BJ2299" s="74"/>
      <c r="BK2299" s="74"/>
      <c r="BL2299" s="74"/>
      <c r="BM2299" s="74"/>
      <c r="BN2299" s="74"/>
      <c r="BO2299" s="74"/>
      <c r="BP2299" s="74"/>
      <c r="BQ2299" s="74"/>
      <c r="BR2299" s="74"/>
      <c r="BS2299" s="74"/>
      <c r="BT2299" s="74"/>
      <c r="BU2299" s="74"/>
      <c r="BV2299" s="74"/>
      <c r="BW2299" s="74"/>
      <c r="BX2299" s="74"/>
      <c r="BY2299" s="74"/>
      <c r="BZ2299" s="74"/>
      <c r="CA2299" s="74"/>
      <c r="CB2299" s="74"/>
      <c r="CC2299" s="74"/>
      <c r="CD2299" s="74"/>
      <c r="CE2299" s="74"/>
      <c r="CF2299" s="74"/>
      <c r="CG2299" s="74"/>
      <c r="CH2299" s="74"/>
      <c r="CI2299" s="74"/>
      <c r="CJ2299" s="74"/>
      <c r="CK2299" s="74"/>
      <c r="CL2299" s="74"/>
      <c r="CM2299" s="74"/>
      <c r="CN2299" s="74"/>
      <c r="CO2299" s="74"/>
      <c r="CP2299" s="74"/>
      <c r="CQ2299" s="74"/>
      <c r="CR2299" s="74"/>
      <c r="CS2299" s="74"/>
      <c r="CT2299" s="74"/>
      <c r="CU2299" s="74"/>
      <c r="CV2299" s="74"/>
      <c r="CW2299" s="74"/>
      <c r="CX2299" s="74"/>
      <c r="CY2299" s="74"/>
      <c r="CZ2299" s="74"/>
      <c r="DA2299" s="74"/>
      <c r="DB2299" s="74"/>
      <c r="DC2299" s="74"/>
      <c r="DD2299" s="74"/>
      <c r="DE2299" s="74"/>
      <c r="DF2299" s="74"/>
      <c r="DG2299" s="74"/>
      <c r="DH2299" s="74"/>
      <c r="DI2299" s="74"/>
      <c r="DJ2299" s="74"/>
      <c r="DK2299" s="74"/>
      <c r="DL2299" s="74"/>
      <c r="DM2299" s="74"/>
      <c r="DN2299" s="74"/>
      <c r="DO2299" s="74"/>
      <c r="DP2299" s="74"/>
      <c r="DQ2299" s="74"/>
      <c r="DR2299" s="74"/>
      <c r="DS2299" s="74"/>
      <c r="DT2299" s="74"/>
      <c r="DU2299" s="74"/>
      <c r="DV2299" s="74"/>
      <c r="DW2299" s="74"/>
      <c r="DX2299" s="74"/>
      <c r="DY2299" s="74"/>
      <c r="DZ2299" s="74"/>
      <c r="EA2299" s="74"/>
      <c r="EB2299" s="74"/>
      <c r="EC2299" s="74"/>
      <c r="ED2299" s="74"/>
      <c r="EE2299" s="74"/>
      <c r="EF2299" s="74"/>
      <c r="EG2299" s="74"/>
      <c r="EH2299" s="74"/>
      <c r="EI2299" s="74"/>
      <c r="EJ2299" s="74"/>
      <c r="EK2299" s="74"/>
      <c r="EL2299" s="74"/>
      <c r="EM2299" s="74"/>
      <c r="EN2299" s="74"/>
      <c r="EO2299" s="74"/>
      <c r="EP2299" s="74"/>
      <c r="EQ2299" s="74"/>
      <c r="ER2299" s="74"/>
      <c r="ES2299" s="74"/>
      <c r="ET2299" s="74"/>
      <c r="EU2299" s="74"/>
      <c r="EV2299" s="74"/>
      <c r="EW2299" s="74"/>
      <c r="EX2299" s="74"/>
      <c r="EY2299" s="74"/>
      <c r="EZ2299" s="74"/>
      <c r="FA2299" s="74"/>
      <c r="FB2299" s="74"/>
      <c r="FC2299" s="74"/>
      <c r="FD2299" s="74"/>
      <c r="FE2299" s="74"/>
      <c r="FF2299" s="74"/>
      <c r="FG2299" s="74"/>
      <c r="FH2299" s="74"/>
      <c r="FI2299" s="74"/>
      <c r="FJ2299" s="74"/>
      <c r="FK2299" s="74"/>
      <c r="FL2299" s="74"/>
      <c r="FM2299" s="74"/>
      <c r="FN2299" s="74"/>
      <c r="FO2299" s="74"/>
      <c r="FP2299" s="74"/>
      <c r="FQ2299" s="74"/>
      <c r="FR2299" s="74"/>
      <c r="FS2299" s="74"/>
      <c r="FT2299" s="74"/>
      <c r="FU2299" s="74"/>
      <c r="FV2299" s="74"/>
      <c r="FW2299" s="74"/>
      <c r="FX2299" s="74"/>
      <c r="FY2299" s="74"/>
      <c r="FZ2299" s="74">
        <v>2</v>
      </c>
      <c r="GA2299" s="74">
        <v>248.44003295898438</v>
      </c>
      <c r="GB2299" s="74">
        <v>454.55818176269531</v>
      </c>
      <c r="GC2299" s="74">
        <v>0</v>
      </c>
      <c r="GD2299" s="74">
        <v>16</v>
      </c>
      <c r="GE2299" s="74">
        <v>5</v>
      </c>
      <c r="GF2299" s="74">
        <v>3</v>
      </c>
      <c r="GG2299" t="s">
        <v>247</v>
      </c>
      <c r="GH2299" t="s">
        <v>248</v>
      </c>
      <c r="GI2299" t="s">
        <v>236</v>
      </c>
      <c r="GJ2299" s="47"/>
      <c r="GK2299" s="30"/>
    </row>
    <row r="2300" spans="1:193" x14ac:dyDescent="0.2">
      <c r="A2300" t="s">
        <v>175</v>
      </c>
      <c r="B2300" t="s">
        <v>246</v>
      </c>
      <c r="C2300" t="s">
        <v>0</v>
      </c>
      <c r="D2300" t="s">
        <v>185</v>
      </c>
      <c r="E2300" t="s">
        <v>187</v>
      </c>
      <c r="F2300" t="s">
        <v>263</v>
      </c>
      <c r="G2300" t="s">
        <v>276</v>
      </c>
      <c r="H2300" s="74">
        <v>0</v>
      </c>
      <c r="I2300" s="74"/>
      <c r="J2300" s="74"/>
      <c r="K2300" s="74"/>
      <c r="L2300" s="74"/>
      <c r="M2300" s="74"/>
      <c r="N2300" s="74"/>
      <c r="O2300" s="74"/>
      <c r="P2300" s="74"/>
      <c r="Q2300" s="74"/>
      <c r="R2300" s="74"/>
      <c r="S2300" s="74"/>
      <c r="T2300" s="74"/>
      <c r="U2300" s="74"/>
      <c r="V2300" s="74"/>
      <c r="W2300" s="74"/>
      <c r="X2300" s="74"/>
      <c r="Y2300" s="74"/>
      <c r="Z2300" s="74"/>
      <c r="AA2300" s="74"/>
      <c r="AB2300" s="74"/>
      <c r="AC2300" s="74"/>
      <c r="AD2300" s="74"/>
      <c r="AE2300" s="74"/>
      <c r="AF2300" s="74"/>
      <c r="AG2300" s="74"/>
      <c r="AH2300" s="74"/>
      <c r="AI2300" s="74"/>
      <c r="AJ2300" s="74"/>
      <c r="AK2300" s="74"/>
      <c r="AL2300" s="74"/>
      <c r="AM2300" s="74"/>
      <c r="AN2300" s="74"/>
      <c r="AO2300" s="74"/>
      <c r="AP2300" s="74"/>
      <c r="AQ2300" s="74"/>
      <c r="AR2300" s="74"/>
      <c r="AS2300" s="74"/>
      <c r="AT2300" s="74"/>
      <c r="AU2300" s="74"/>
      <c r="AV2300" s="74"/>
      <c r="AW2300" s="74"/>
      <c r="AX2300" s="74"/>
      <c r="AY2300" s="74"/>
      <c r="AZ2300" s="74"/>
      <c r="BA2300" s="74"/>
      <c r="BB2300" s="74"/>
      <c r="BC2300" s="74"/>
      <c r="BD2300" s="74"/>
      <c r="BE2300" s="74"/>
      <c r="BF2300" s="74"/>
      <c r="BG2300" s="74"/>
      <c r="BH2300" s="74"/>
      <c r="BI2300" s="74"/>
      <c r="BJ2300" s="74"/>
      <c r="BK2300" s="74"/>
      <c r="BL2300" s="74"/>
      <c r="BM2300" s="74"/>
      <c r="BN2300" s="74"/>
      <c r="BO2300" s="74"/>
      <c r="BP2300" s="74"/>
      <c r="BQ2300" s="74"/>
      <c r="BR2300" s="74"/>
      <c r="BS2300" s="74"/>
      <c r="BT2300" s="74"/>
      <c r="BU2300" s="74"/>
      <c r="BV2300" s="74"/>
      <c r="BW2300" s="74"/>
      <c r="BX2300" s="74"/>
      <c r="BY2300" s="74"/>
      <c r="BZ2300" s="74"/>
      <c r="CA2300" s="74"/>
      <c r="CB2300" s="74"/>
      <c r="CC2300" s="74"/>
      <c r="CD2300" s="74"/>
      <c r="CE2300" s="74"/>
      <c r="CF2300" s="74"/>
      <c r="CG2300" s="74"/>
      <c r="CH2300" s="74"/>
      <c r="CI2300" s="74"/>
      <c r="CJ2300" s="74"/>
      <c r="CK2300" s="74"/>
      <c r="CL2300" s="74"/>
      <c r="CM2300" s="74"/>
      <c r="CN2300" s="74"/>
      <c r="CO2300" s="74"/>
      <c r="CP2300" s="74"/>
      <c r="CQ2300" s="74"/>
      <c r="CR2300" s="74"/>
      <c r="CS2300" s="74"/>
      <c r="CT2300" s="74"/>
      <c r="CU2300" s="74"/>
      <c r="CV2300" s="74"/>
      <c r="CW2300" s="74"/>
      <c r="CX2300" s="74"/>
      <c r="CY2300" s="74"/>
      <c r="CZ2300" s="74"/>
      <c r="DA2300" s="74"/>
      <c r="DB2300" s="74"/>
      <c r="DC2300" s="74"/>
      <c r="DD2300" s="74"/>
      <c r="DE2300" s="74"/>
      <c r="DF2300" s="74"/>
      <c r="DG2300" s="74"/>
      <c r="DH2300" s="74"/>
      <c r="DI2300" s="74"/>
      <c r="DJ2300" s="74"/>
      <c r="DK2300" s="74"/>
      <c r="DL2300" s="74"/>
      <c r="DM2300" s="74"/>
      <c r="DN2300" s="74"/>
      <c r="DO2300" s="74"/>
      <c r="DP2300" s="74"/>
      <c r="DQ2300" s="74"/>
      <c r="DR2300" s="74"/>
      <c r="DS2300" s="74"/>
      <c r="DT2300" s="74"/>
      <c r="DU2300" s="74"/>
      <c r="DV2300" s="74"/>
      <c r="DW2300" s="74"/>
      <c r="DX2300" s="74"/>
      <c r="DY2300" s="74"/>
      <c r="DZ2300" s="74"/>
      <c r="EA2300" s="74"/>
      <c r="EB2300" s="74"/>
      <c r="EC2300" s="74"/>
      <c r="ED2300" s="74"/>
      <c r="EE2300" s="74"/>
      <c r="EF2300" s="74"/>
      <c r="EG2300" s="74"/>
      <c r="EH2300" s="74"/>
      <c r="EI2300" s="74"/>
      <c r="EJ2300" s="74"/>
      <c r="EK2300" s="74"/>
      <c r="EL2300" s="74"/>
      <c r="EM2300" s="74"/>
      <c r="EN2300" s="74"/>
      <c r="EO2300" s="74"/>
      <c r="EP2300" s="74"/>
      <c r="EQ2300" s="74"/>
      <c r="ER2300" s="74"/>
      <c r="ES2300" s="74"/>
      <c r="ET2300" s="74"/>
      <c r="EU2300" s="74"/>
      <c r="EV2300" s="74"/>
      <c r="EW2300" s="74"/>
      <c r="EX2300" s="74"/>
      <c r="EY2300" s="74"/>
      <c r="EZ2300" s="74"/>
      <c r="FA2300" s="74"/>
      <c r="FB2300" s="74"/>
      <c r="FC2300" s="74"/>
      <c r="FD2300" s="74"/>
      <c r="FE2300" s="74"/>
      <c r="FF2300" s="74"/>
      <c r="FG2300" s="74"/>
      <c r="FH2300" s="74"/>
      <c r="FI2300" s="74"/>
      <c r="FJ2300" s="74"/>
      <c r="FK2300" s="74"/>
      <c r="FL2300" s="74"/>
      <c r="FM2300" s="74"/>
      <c r="FN2300" s="74"/>
      <c r="FO2300" s="74"/>
      <c r="FP2300" s="74"/>
      <c r="FQ2300" s="74"/>
      <c r="FR2300" s="74"/>
      <c r="FS2300" s="74"/>
      <c r="FT2300" s="74"/>
      <c r="FU2300" s="74"/>
      <c r="FV2300" s="74"/>
      <c r="FW2300" s="74"/>
      <c r="FX2300" s="74"/>
      <c r="FY2300" s="74"/>
      <c r="FZ2300" s="74">
        <v>3</v>
      </c>
      <c r="GA2300" s="74">
        <v>298.06500244140625</v>
      </c>
      <c r="GB2300" s="74">
        <v>611.67111206054688</v>
      </c>
      <c r="GC2300" s="74">
        <v>0</v>
      </c>
      <c r="GD2300" s="74">
        <v>16</v>
      </c>
      <c r="GE2300" s="74">
        <v>5</v>
      </c>
      <c r="GF2300" s="74">
        <v>3</v>
      </c>
      <c r="GG2300" t="s">
        <v>247</v>
      </c>
      <c r="GH2300" t="s">
        <v>248</v>
      </c>
      <c r="GI2300" t="s">
        <v>236</v>
      </c>
      <c r="GJ2300" s="47"/>
      <c r="GK2300" s="30"/>
    </row>
    <row r="2301" spans="1:193" x14ac:dyDescent="0.2">
      <c r="A2301" t="s">
        <v>175</v>
      </c>
      <c r="B2301" t="s">
        <v>246</v>
      </c>
      <c r="C2301" t="s">
        <v>0</v>
      </c>
      <c r="D2301" t="s">
        <v>185</v>
      </c>
      <c r="E2301" t="s">
        <v>188</v>
      </c>
      <c r="F2301" t="s">
        <v>263</v>
      </c>
      <c r="G2301" t="s">
        <v>276</v>
      </c>
      <c r="H2301" s="74">
        <v>0</v>
      </c>
      <c r="I2301" s="74"/>
      <c r="J2301" s="74"/>
      <c r="K2301" s="74"/>
      <c r="L2301" s="74"/>
      <c r="M2301" s="74"/>
      <c r="N2301" s="74"/>
      <c r="O2301" s="74"/>
      <c r="P2301" s="74"/>
      <c r="Q2301" s="74"/>
      <c r="R2301" s="74"/>
      <c r="S2301" s="74"/>
      <c r="T2301" s="74"/>
      <c r="U2301" s="74"/>
      <c r="V2301" s="74"/>
      <c r="W2301" s="74"/>
      <c r="X2301" s="74"/>
      <c r="Y2301" s="74"/>
      <c r="Z2301" s="74"/>
      <c r="AA2301" s="74"/>
      <c r="AB2301" s="74"/>
      <c r="AC2301" s="74"/>
      <c r="AD2301" s="74"/>
      <c r="AE2301" s="74"/>
      <c r="AF2301" s="74"/>
      <c r="AG2301" s="74"/>
      <c r="AH2301" s="74"/>
      <c r="AI2301" s="74"/>
      <c r="AJ2301" s="74"/>
      <c r="AK2301" s="74"/>
      <c r="AL2301" s="74"/>
      <c r="AM2301" s="74"/>
      <c r="AN2301" s="74"/>
      <c r="AO2301" s="74"/>
      <c r="AP2301" s="74"/>
      <c r="AQ2301" s="74"/>
      <c r="AR2301" s="74"/>
      <c r="AS2301" s="74"/>
      <c r="AT2301" s="74"/>
      <c r="AU2301" s="74"/>
      <c r="AV2301" s="74"/>
      <c r="AW2301" s="74"/>
      <c r="AX2301" s="74"/>
      <c r="AY2301" s="74"/>
      <c r="AZ2301" s="74"/>
      <c r="BA2301" s="74"/>
      <c r="BB2301" s="74"/>
      <c r="BC2301" s="74"/>
      <c r="BD2301" s="74"/>
      <c r="BE2301" s="74"/>
      <c r="BF2301" s="74"/>
      <c r="BG2301" s="74"/>
      <c r="BH2301" s="74"/>
      <c r="BI2301" s="74"/>
      <c r="BJ2301" s="74"/>
      <c r="BK2301" s="74"/>
      <c r="BL2301" s="74"/>
      <c r="BM2301" s="74"/>
      <c r="BN2301" s="74"/>
      <c r="BO2301" s="74"/>
      <c r="BP2301" s="74"/>
      <c r="BQ2301" s="74"/>
      <c r="BR2301" s="74"/>
      <c r="BS2301" s="74"/>
      <c r="BT2301" s="74"/>
      <c r="BU2301" s="74"/>
      <c r="BV2301" s="74"/>
      <c r="BW2301" s="74"/>
      <c r="BX2301" s="74"/>
      <c r="BY2301" s="74"/>
      <c r="BZ2301" s="74"/>
      <c r="CA2301" s="74"/>
      <c r="CB2301" s="74"/>
      <c r="CC2301" s="74"/>
      <c r="CD2301" s="74"/>
      <c r="CE2301" s="74"/>
      <c r="CF2301" s="74"/>
      <c r="CG2301" s="74"/>
      <c r="CH2301" s="74"/>
      <c r="CI2301" s="74"/>
      <c r="CJ2301" s="74"/>
      <c r="CK2301" s="74"/>
      <c r="CL2301" s="74"/>
      <c r="CM2301" s="74"/>
      <c r="CN2301" s="74"/>
      <c r="CO2301" s="74"/>
      <c r="CP2301" s="74"/>
      <c r="CQ2301" s="74"/>
      <c r="CR2301" s="74"/>
      <c r="CS2301" s="74"/>
      <c r="CT2301" s="74"/>
      <c r="CU2301" s="74"/>
      <c r="CV2301" s="74"/>
      <c r="CW2301" s="74"/>
      <c r="CX2301" s="74"/>
      <c r="CY2301" s="74"/>
      <c r="CZ2301" s="74"/>
      <c r="DA2301" s="74"/>
      <c r="DB2301" s="74"/>
      <c r="DC2301" s="74"/>
      <c r="DD2301" s="74"/>
      <c r="DE2301" s="74"/>
      <c r="DF2301" s="74"/>
      <c r="DG2301" s="74"/>
      <c r="DH2301" s="74"/>
      <c r="DI2301" s="74"/>
      <c r="DJ2301" s="74"/>
      <c r="DK2301" s="74"/>
      <c r="DL2301" s="74"/>
      <c r="DM2301" s="74"/>
      <c r="DN2301" s="74"/>
      <c r="DO2301" s="74"/>
      <c r="DP2301" s="74"/>
      <c r="DQ2301" s="74"/>
      <c r="DR2301" s="74"/>
      <c r="DS2301" s="74"/>
      <c r="DT2301" s="74"/>
      <c r="DU2301" s="74"/>
      <c r="DV2301" s="74"/>
      <c r="DW2301" s="74"/>
      <c r="DX2301" s="74"/>
      <c r="DY2301" s="74"/>
      <c r="DZ2301" s="74"/>
      <c r="EA2301" s="74"/>
      <c r="EB2301" s="74"/>
      <c r="EC2301" s="74"/>
      <c r="ED2301" s="74"/>
      <c r="EE2301" s="74"/>
      <c r="EF2301" s="74"/>
      <c r="EG2301" s="74"/>
      <c r="EH2301" s="74"/>
      <c r="EI2301" s="74"/>
      <c r="EJ2301" s="74"/>
      <c r="EK2301" s="74"/>
      <c r="EL2301" s="74"/>
      <c r="EM2301" s="74"/>
      <c r="EN2301" s="74"/>
      <c r="EO2301" s="74"/>
      <c r="EP2301" s="74"/>
      <c r="EQ2301" s="74"/>
      <c r="ER2301" s="74"/>
      <c r="ES2301" s="74"/>
      <c r="ET2301" s="74"/>
      <c r="EU2301" s="74"/>
      <c r="EV2301" s="74"/>
      <c r="EW2301" s="74"/>
      <c r="EX2301" s="74"/>
      <c r="EY2301" s="74"/>
      <c r="EZ2301" s="74"/>
      <c r="FA2301" s="74"/>
      <c r="FB2301" s="74"/>
      <c r="FC2301" s="74"/>
      <c r="FD2301" s="74"/>
      <c r="FE2301" s="74"/>
      <c r="FF2301" s="74"/>
      <c r="FG2301" s="74"/>
      <c r="FH2301" s="74"/>
      <c r="FI2301" s="74"/>
      <c r="FJ2301" s="74"/>
      <c r="FK2301" s="74"/>
      <c r="FL2301" s="74"/>
      <c r="FM2301" s="74"/>
      <c r="FN2301" s="74"/>
      <c r="FO2301" s="74"/>
      <c r="FP2301" s="74"/>
      <c r="FQ2301" s="74"/>
      <c r="FR2301" s="74"/>
      <c r="FS2301" s="74"/>
      <c r="FT2301" s="74"/>
      <c r="FU2301" s="74"/>
      <c r="FV2301" s="74"/>
      <c r="FW2301" s="74"/>
      <c r="FX2301" s="74"/>
      <c r="FY2301" s="74"/>
      <c r="FZ2301" s="74">
        <v>3</v>
      </c>
      <c r="GA2301" s="74">
        <v>269.61459350585938</v>
      </c>
      <c r="GB2301" s="74">
        <v>596.38236236572266</v>
      </c>
      <c r="GC2301" s="74">
        <v>0</v>
      </c>
      <c r="GD2301" s="74">
        <v>16</v>
      </c>
      <c r="GE2301" s="74">
        <v>5</v>
      </c>
      <c r="GF2301" s="74">
        <v>3</v>
      </c>
      <c r="GG2301" t="s">
        <v>247</v>
      </c>
      <c r="GH2301" t="s">
        <v>248</v>
      </c>
      <c r="GI2301" t="s">
        <v>236</v>
      </c>
      <c r="GJ2301" s="47"/>
      <c r="GK2301" s="30"/>
    </row>
    <row r="2302" spans="1:193" x14ac:dyDescent="0.2">
      <c r="A2302" t="s">
        <v>175</v>
      </c>
      <c r="B2302" t="s">
        <v>246</v>
      </c>
      <c r="C2302" t="s">
        <v>0</v>
      </c>
      <c r="D2302" t="s">
        <v>185</v>
      </c>
      <c r="E2302" t="s">
        <v>189</v>
      </c>
      <c r="F2302" t="s">
        <v>263</v>
      </c>
      <c r="G2302" t="s">
        <v>276</v>
      </c>
      <c r="H2302" s="74">
        <v>0</v>
      </c>
      <c r="I2302" s="74"/>
      <c r="J2302" s="74"/>
      <c r="K2302" s="74"/>
      <c r="L2302" s="74"/>
      <c r="M2302" s="74"/>
      <c r="N2302" s="74"/>
      <c r="O2302" s="74"/>
      <c r="P2302" s="74"/>
      <c r="Q2302" s="74"/>
      <c r="R2302" s="74"/>
      <c r="S2302" s="74"/>
      <c r="T2302" s="74"/>
      <c r="U2302" s="74"/>
      <c r="V2302" s="74"/>
      <c r="W2302" s="74"/>
      <c r="X2302" s="74"/>
      <c r="Y2302" s="74"/>
      <c r="Z2302" s="74"/>
      <c r="AA2302" s="74"/>
      <c r="AB2302" s="74"/>
      <c r="AC2302" s="74"/>
      <c r="AD2302" s="74"/>
      <c r="AE2302" s="74"/>
      <c r="AF2302" s="74"/>
      <c r="AG2302" s="74"/>
      <c r="AH2302" s="74"/>
      <c r="AI2302" s="74"/>
      <c r="AJ2302" s="74"/>
      <c r="AK2302" s="74"/>
      <c r="AL2302" s="74"/>
      <c r="AM2302" s="74"/>
      <c r="AN2302" s="74"/>
      <c r="AO2302" s="74"/>
      <c r="AP2302" s="74"/>
      <c r="AQ2302" s="74"/>
      <c r="AR2302" s="74"/>
      <c r="AS2302" s="74"/>
      <c r="AT2302" s="74"/>
      <c r="AU2302" s="74"/>
      <c r="AV2302" s="74"/>
      <c r="AW2302" s="74"/>
      <c r="AX2302" s="74"/>
      <c r="AY2302" s="74"/>
      <c r="AZ2302" s="74"/>
      <c r="BA2302" s="74"/>
      <c r="BB2302" s="74"/>
      <c r="BC2302" s="74"/>
      <c r="BD2302" s="74"/>
      <c r="BE2302" s="74"/>
      <c r="BF2302" s="74"/>
      <c r="BG2302" s="74"/>
      <c r="BH2302" s="74"/>
      <c r="BI2302" s="74"/>
      <c r="BJ2302" s="74"/>
      <c r="BK2302" s="74"/>
      <c r="BL2302" s="74"/>
      <c r="BM2302" s="74"/>
      <c r="BN2302" s="74"/>
      <c r="BO2302" s="74"/>
      <c r="BP2302" s="74"/>
      <c r="BQ2302" s="74"/>
      <c r="BR2302" s="74"/>
      <c r="BS2302" s="74"/>
      <c r="BT2302" s="74"/>
      <c r="BU2302" s="74"/>
      <c r="BV2302" s="74"/>
      <c r="BW2302" s="74"/>
      <c r="BX2302" s="74"/>
      <c r="BY2302" s="74"/>
      <c r="BZ2302" s="74"/>
      <c r="CA2302" s="74"/>
      <c r="CB2302" s="74"/>
      <c r="CC2302" s="74"/>
      <c r="CD2302" s="74"/>
      <c r="CE2302" s="74"/>
      <c r="CF2302" s="74"/>
      <c r="CG2302" s="74"/>
      <c r="CH2302" s="74"/>
      <c r="CI2302" s="74"/>
      <c r="CJ2302" s="74"/>
      <c r="CK2302" s="74"/>
      <c r="CL2302" s="74"/>
      <c r="CM2302" s="74"/>
      <c r="CN2302" s="74"/>
      <c r="CO2302" s="74"/>
      <c r="CP2302" s="74"/>
      <c r="CQ2302" s="74"/>
      <c r="CR2302" s="74"/>
      <c r="CS2302" s="74"/>
      <c r="CT2302" s="74"/>
      <c r="CU2302" s="74"/>
      <c r="CV2302" s="74"/>
      <c r="CW2302" s="74"/>
      <c r="CX2302" s="74"/>
      <c r="CY2302" s="74"/>
      <c r="CZ2302" s="74"/>
      <c r="DA2302" s="74"/>
      <c r="DB2302" s="74"/>
      <c r="DC2302" s="74"/>
      <c r="DD2302" s="74"/>
      <c r="DE2302" s="74"/>
      <c r="DF2302" s="74"/>
      <c r="DG2302" s="74"/>
      <c r="DH2302" s="74"/>
      <c r="DI2302" s="74"/>
      <c r="DJ2302" s="74"/>
      <c r="DK2302" s="74"/>
      <c r="DL2302" s="74"/>
      <c r="DM2302" s="74"/>
      <c r="DN2302" s="74"/>
      <c r="DO2302" s="74"/>
      <c r="DP2302" s="74"/>
      <c r="DQ2302" s="74"/>
      <c r="DR2302" s="74"/>
      <c r="DS2302" s="74"/>
      <c r="DT2302" s="74"/>
      <c r="DU2302" s="74"/>
      <c r="DV2302" s="74"/>
      <c r="DW2302" s="74"/>
      <c r="DX2302" s="74"/>
      <c r="DY2302" s="74"/>
      <c r="DZ2302" s="74"/>
      <c r="EA2302" s="74"/>
      <c r="EB2302" s="74"/>
      <c r="EC2302" s="74"/>
      <c r="ED2302" s="74"/>
      <c r="EE2302" s="74"/>
      <c r="EF2302" s="74"/>
      <c r="EG2302" s="74"/>
      <c r="EH2302" s="74"/>
      <c r="EI2302" s="74"/>
      <c r="EJ2302" s="74"/>
      <c r="EK2302" s="74"/>
      <c r="EL2302" s="74"/>
      <c r="EM2302" s="74"/>
      <c r="EN2302" s="74"/>
      <c r="EO2302" s="74"/>
      <c r="EP2302" s="74"/>
      <c r="EQ2302" s="74"/>
      <c r="ER2302" s="74"/>
      <c r="ES2302" s="74"/>
      <c r="ET2302" s="74"/>
      <c r="EU2302" s="74"/>
      <c r="EV2302" s="74"/>
      <c r="EW2302" s="74"/>
      <c r="EX2302" s="74"/>
      <c r="EY2302" s="74"/>
      <c r="EZ2302" s="74"/>
      <c r="FA2302" s="74"/>
      <c r="FB2302" s="74"/>
      <c r="FC2302" s="74"/>
      <c r="FD2302" s="74"/>
      <c r="FE2302" s="74"/>
      <c r="FF2302" s="74"/>
      <c r="FG2302" s="74"/>
      <c r="FH2302" s="74"/>
      <c r="FI2302" s="74"/>
      <c r="FJ2302" s="74"/>
      <c r="FK2302" s="74"/>
      <c r="FL2302" s="74"/>
      <c r="FM2302" s="74"/>
      <c r="FN2302" s="74"/>
      <c r="FO2302" s="74"/>
      <c r="FP2302" s="74"/>
      <c r="FQ2302" s="74"/>
      <c r="FR2302" s="74"/>
      <c r="FS2302" s="74"/>
      <c r="FT2302" s="74"/>
      <c r="FU2302" s="74"/>
      <c r="FV2302" s="74"/>
      <c r="FW2302" s="74"/>
      <c r="FX2302" s="74"/>
      <c r="FY2302" s="74"/>
      <c r="FZ2302" s="74">
        <v>4</v>
      </c>
      <c r="GA2302" s="74">
        <v>281.36666870117188</v>
      </c>
      <c r="GB2302" s="74">
        <v>742.08818817138672</v>
      </c>
      <c r="GC2302" s="74">
        <v>0</v>
      </c>
      <c r="GD2302" s="74">
        <v>16</v>
      </c>
      <c r="GE2302" s="74">
        <v>5</v>
      </c>
      <c r="GF2302" s="74">
        <v>3</v>
      </c>
      <c r="GG2302" t="s">
        <v>247</v>
      </c>
      <c r="GH2302" t="s">
        <v>248</v>
      </c>
      <c r="GI2302" t="s">
        <v>236</v>
      </c>
      <c r="GJ2302" s="47"/>
      <c r="GK2302" s="30"/>
    </row>
    <row r="2303" spans="1:193" x14ac:dyDescent="0.2">
      <c r="A2303" t="s">
        <v>175</v>
      </c>
      <c r="B2303" t="s">
        <v>246</v>
      </c>
      <c r="C2303" t="s">
        <v>0</v>
      </c>
      <c r="D2303" t="s">
        <v>185</v>
      </c>
      <c r="E2303" t="s">
        <v>190</v>
      </c>
      <c r="F2303" t="s">
        <v>263</v>
      </c>
      <c r="G2303" t="s">
        <v>276</v>
      </c>
      <c r="H2303" s="74">
        <v>0</v>
      </c>
      <c r="I2303" s="74"/>
      <c r="J2303" s="74"/>
      <c r="K2303" s="74"/>
      <c r="L2303" s="74"/>
      <c r="M2303" s="74"/>
      <c r="N2303" s="74"/>
      <c r="O2303" s="74"/>
      <c r="P2303" s="74"/>
      <c r="Q2303" s="74"/>
      <c r="R2303" s="74"/>
      <c r="S2303" s="74"/>
      <c r="T2303" s="74"/>
      <c r="U2303" s="74"/>
      <c r="V2303" s="74"/>
      <c r="W2303" s="74"/>
      <c r="X2303" s="74"/>
      <c r="Y2303" s="74"/>
      <c r="Z2303" s="74"/>
      <c r="AA2303" s="74"/>
      <c r="AB2303" s="74"/>
      <c r="AC2303" s="74"/>
      <c r="AD2303" s="74"/>
      <c r="AE2303" s="74"/>
      <c r="AF2303" s="74"/>
      <c r="AG2303" s="74"/>
      <c r="AH2303" s="74"/>
      <c r="AI2303" s="74"/>
      <c r="AJ2303" s="74"/>
      <c r="AK2303" s="74"/>
      <c r="AL2303" s="74"/>
      <c r="AM2303" s="74"/>
      <c r="AN2303" s="74"/>
      <c r="AO2303" s="74"/>
      <c r="AP2303" s="74"/>
      <c r="AQ2303" s="74"/>
      <c r="AR2303" s="74"/>
      <c r="AS2303" s="74"/>
      <c r="AT2303" s="74"/>
      <c r="AU2303" s="74"/>
      <c r="AV2303" s="74"/>
      <c r="AW2303" s="74"/>
      <c r="AX2303" s="74"/>
      <c r="AY2303" s="74"/>
      <c r="AZ2303" s="74"/>
      <c r="BA2303" s="74"/>
      <c r="BB2303" s="74"/>
      <c r="BC2303" s="74"/>
      <c r="BD2303" s="74"/>
      <c r="BE2303" s="74"/>
      <c r="BF2303" s="74"/>
      <c r="BG2303" s="74"/>
      <c r="BH2303" s="74"/>
      <c r="BI2303" s="74"/>
      <c r="BJ2303" s="74"/>
      <c r="BK2303" s="74"/>
      <c r="BL2303" s="74"/>
      <c r="BM2303" s="74"/>
      <c r="BN2303" s="74"/>
      <c r="BO2303" s="74"/>
      <c r="BP2303" s="74"/>
      <c r="BQ2303" s="74"/>
      <c r="BR2303" s="74"/>
      <c r="BS2303" s="74"/>
      <c r="BT2303" s="74"/>
      <c r="BU2303" s="74"/>
      <c r="BV2303" s="74"/>
      <c r="BW2303" s="74"/>
      <c r="BX2303" s="74"/>
      <c r="BY2303" s="74"/>
      <c r="BZ2303" s="74"/>
      <c r="CA2303" s="74"/>
      <c r="CB2303" s="74"/>
      <c r="CC2303" s="74"/>
      <c r="CD2303" s="74"/>
      <c r="CE2303" s="74"/>
      <c r="CF2303" s="74"/>
      <c r="CG2303" s="74"/>
      <c r="CH2303" s="74"/>
      <c r="CI2303" s="74"/>
      <c r="CJ2303" s="74"/>
      <c r="CK2303" s="74"/>
      <c r="CL2303" s="74"/>
      <c r="CM2303" s="74"/>
      <c r="CN2303" s="74"/>
      <c r="CO2303" s="74"/>
      <c r="CP2303" s="74"/>
      <c r="CQ2303" s="74"/>
      <c r="CR2303" s="74"/>
      <c r="CS2303" s="74"/>
      <c r="CT2303" s="74"/>
      <c r="CU2303" s="74"/>
      <c r="CV2303" s="74"/>
      <c r="CW2303" s="74"/>
      <c r="CX2303" s="74"/>
      <c r="CY2303" s="74"/>
      <c r="CZ2303" s="74"/>
      <c r="DA2303" s="74"/>
      <c r="DB2303" s="74"/>
      <c r="DC2303" s="74"/>
      <c r="DD2303" s="74"/>
      <c r="DE2303" s="74"/>
      <c r="DF2303" s="74"/>
      <c r="DG2303" s="74"/>
      <c r="DH2303" s="74"/>
      <c r="DI2303" s="74"/>
      <c r="DJ2303" s="74"/>
      <c r="DK2303" s="74"/>
      <c r="DL2303" s="74"/>
      <c r="DM2303" s="74"/>
      <c r="DN2303" s="74"/>
      <c r="DO2303" s="74"/>
      <c r="DP2303" s="74"/>
      <c r="DQ2303" s="74"/>
      <c r="DR2303" s="74"/>
      <c r="DS2303" s="74"/>
      <c r="DT2303" s="74"/>
      <c r="DU2303" s="74"/>
      <c r="DV2303" s="74"/>
      <c r="DW2303" s="74"/>
      <c r="DX2303" s="74"/>
      <c r="DY2303" s="74"/>
      <c r="DZ2303" s="74"/>
      <c r="EA2303" s="74"/>
      <c r="EB2303" s="74"/>
      <c r="EC2303" s="74"/>
      <c r="ED2303" s="74"/>
      <c r="EE2303" s="74"/>
      <c r="EF2303" s="74"/>
      <c r="EG2303" s="74"/>
      <c r="EH2303" s="74"/>
      <c r="EI2303" s="74"/>
      <c r="EJ2303" s="74"/>
      <c r="EK2303" s="74"/>
      <c r="EL2303" s="74"/>
      <c r="EM2303" s="74"/>
      <c r="EN2303" s="74"/>
      <c r="EO2303" s="74"/>
      <c r="EP2303" s="74"/>
      <c r="EQ2303" s="74"/>
      <c r="ER2303" s="74"/>
      <c r="ES2303" s="74"/>
      <c r="ET2303" s="74"/>
      <c r="EU2303" s="74"/>
      <c r="EV2303" s="74"/>
      <c r="EW2303" s="74"/>
      <c r="EX2303" s="74"/>
      <c r="EY2303" s="74"/>
      <c r="EZ2303" s="74"/>
      <c r="FA2303" s="74"/>
      <c r="FB2303" s="74"/>
      <c r="FC2303" s="74"/>
      <c r="FD2303" s="74"/>
      <c r="FE2303" s="74"/>
      <c r="FF2303" s="74"/>
      <c r="FG2303" s="74"/>
      <c r="FH2303" s="74"/>
      <c r="FI2303" s="74"/>
      <c r="FJ2303" s="74"/>
      <c r="FK2303" s="74"/>
      <c r="FL2303" s="74"/>
      <c r="FM2303" s="74"/>
      <c r="FN2303" s="74"/>
      <c r="FO2303" s="74"/>
      <c r="FP2303" s="74"/>
      <c r="FQ2303" s="74"/>
      <c r="FR2303" s="74"/>
      <c r="FS2303" s="74"/>
      <c r="FT2303" s="74"/>
      <c r="FU2303" s="74"/>
      <c r="FV2303" s="74"/>
      <c r="FW2303" s="74"/>
      <c r="FX2303" s="74"/>
      <c r="FY2303" s="74"/>
      <c r="FZ2303" s="74">
        <v>4</v>
      </c>
      <c r="GA2303" s="74">
        <v>234.06913757324219</v>
      </c>
      <c r="GB2303" s="74">
        <v>655.10173797607422</v>
      </c>
      <c r="GC2303" s="74">
        <v>0</v>
      </c>
      <c r="GD2303" s="74">
        <v>16</v>
      </c>
      <c r="GE2303" s="74">
        <v>5</v>
      </c>
      <c r="GF2303" s="74">
        <v>3</v>
      </c>
      <c r="GG2303" t="s">
        <v>247</v>
      </c>
      <c r="GH2303" t="s">
        <v>248</v>
      </c>
      <c r="GI2303" t="s">
        <v>236</v>
      </c>
      <c r="GJ2303" s="47"/>
      <c r="GK2303" s="30"/>
    </row>
    <row r="2304" spans="1:193" x14ac:dyDescent="0.2">
      <c r="A2304" t="s">
        <v>175</v>
      </c>
      <c r="B2304" t="s">
        <v>246</v>
      </c>
      <c r="C2304" t="s">
        <v>0</v>
      </c>
      <c r="D2304" t="s">
        <v>185</v>
      </c>
      <c r="E2304" t="s">
        <v>191</v>
      </c>
      <c r="F2304" t="s">
        <v>263</v>
      </c>
      <c r="G2304" t="s">
        <v>276</v>
      </c>
      <c r="H2304" s="74">
        <v>0</v>
      </c>
      <c r="I2304" s="74"/>
      <c r="J2304" s="74"/>
      <c r="K2304" s="74"/>
      <c r="L2304" s="74"/>
      <c r="M2304" s="74"/>
      <c r="N2304" s="74"/>
      <c r="O2304" s="74"/>
      <c r="P2304" s="74"/>
      <c r="Q2304" s="74"/>
      <c r="R2304" s="74"/>
      <c r="S2304" s="74"/>
      <c r="T2304" s="74"/>
      <c r="U2304" s="74"/>
      <c r="V2304" s="74"/>
      <c r="W2304" s="74"/>
      <c r="X2304" s="74"/>
      <c r="Y2304" s="74"/>
      <c r="Z2304" s="74"/>
      <c r="AA2304" s="74"/>
      <c r="AB2304" s="74"/>
      <c r="AC2304" s="74"/>
      <c r="AD2304" s="74"/>
      <c r="AE2304" s="74"/>
      <c r="AF2304" s="74"/>
      <c r="AG2304" s="74"/>
      <c r="AH2304" s="74"/>
      <c r="AI2304" s="74"/>
      <c r="AJ2304" s="74"/>
      <c r="AK2304" s="74"/>
      <c r="AL2304" s="74"/>
      <c r="AM2304" s="74"/>
      <c r="AN2304" s="74"/>
      <c r="AO2304" s="74"/>
      <c r="AP2304" s="74"/>
      <c r="AQ2304" s="74"/>
      <c r="AR2304" s="74"/>
      <c r="AS2304" s="74"/>
      <c r="AT2304" s="74"/>
      <c r="AU2304" s="74"/>
      <c r="AV2304" s="74"/>
      <c r="AW2304" s="74"/>
      <c r="AX2304" s="74"/>
      <c r="AY2304" s="74"/>
      <c r="AZ2304" s="74"/>
      <c r="BA2304" s="74"/>
      <c r="BB2304" s="74"/>
      <c r="BC2304" s="74"/>
      <c r="BD2304" s="74"/>
      <c r="BE2304" s="74"/>
      <c r="BF2304" s="74"/>
      <c r="BG2304" s="74"/>
      <c r="BH2304" s="74"/>
      <c r="BI2304" s="74"/>
      <c r="BJ2304" s="74"/>
      <c r="BK2304" s="74"/>
      <c r="BL2304" s="74"/>
      <c r="BM2304" s="74"/>
      <c r="BN2304" s="74"/>
      <c r="BO2304" s="74"/>
      <c r="BP2304" s="74"/>
      <c r="BQ2304" s="74"/>
      <c r="BR2304" s="74"/>
      <c r="BS2304" s="74"/>
      <c r="BT2304" s="74"/>
      <c r="BU2304" s="74"/>
      <c r="BV2304" s="74"/>
      <c r="BW2304" s="74"/>
      <c r="BX2304" s="74"/>
      <c r="BY2304" s="74"/>
      <c r="BZ2304" s="74"/>
      <c r="CA2304" s="74"/>
      <c r="CB2304" s="74"/>
      <c r="CC2304" s="74"/>
      <c r="CD2304" s="74"/>
      <c r="CE2304" s="74"/>
      <c r="CF2304" s="74"/>
      <c r="CG2304" s="74"/>
      <c r="CH2304" s="74"/>
      <c r="CI2304" s="74"/>
      <c r="CJ2304" s="74"/>
      <c r="CK2304" s="74"/>
      <c r="CL2304" s="74"/>
      <c r="CM2304" s="74"/>
      <c r="CN2304" s="74"/>
      <c r="CO2304" s="74"/>
      <c r="CP2304" s="74"/>
      <c r="CQ2304" s="74"/>
      <c r="CR2304" s="74"/>
      <c r="CS2304" s="74"/>
      <c r="CT2304" s="74"/>
      <c r="CU2304" s="74"/>
      <c r="CV2304" s="74"/>
      <c r="CW2304" s="74"/>
      <c r="CX2304" s="74"/>
      <c r="CY2304" s="74"/>
      <c r="CZ2304" s="74"/>
      <c r="DA2304" s="74"/>
      <c r="DB2304" s="74"/>
      <c r="DC2304" s="74"/>
      <c r="DD2304" s="74"/>
      <c r="DE2304" s="74"/>
      <c r="DF2304" s="74"/>
      <c r="DG2304" s="74"/>
      <c r="DH2304" s="74"/>
      <c r="DI2304" s="74"/>
      <c r="DJ2304" s="74"/>
      <c r="DK2304" s="74"/>
      <c r="DL2304" s="74"/>
      <c r="DM2304" s="74"/>
      <c r="DN2304" s="74"/>
      <c r="DO2304" s="74"/>
      <c r="DP2304" s="74"/>
      <c r="DQ2304" s="74"/>
      <c r="DR2304" s="74"/>
      <c r="DS2304" s="74"/>
      <c r="DT2304" s="74"/>
      <c r="DU2304" s="74"/>
      <c r="DV2304" s="74"/>
      <c r="DW2304" s="74"/>
      <c r="DX2304" s="74"/>
      <c r="DY2304" s="74"/>
      <c r="DZ2304" s="74"/>
      <c r="EA2304" s="74"/>
      <c r="EB2304" s="74"/>
      <c r="EC2304" s="74"/>
      <c r="ED2304" s="74"/>
      <c r="EE2304" s="74"/>
      <c r="EF2304" s="74"/>
      <c r="EG2304" s="74"/>
      <c r="EH2304" s="74"/>
      <c r="EI2304" s="74"/>
      <c r="EJ2304" s="74"/>
      <c r="EK2304" s="74"/>
      <c r="EL2304" s="74"/>
      <c r="EM2304" s="74"/>
      <c r="EN2304" s="74"/>
      <c r="EO2304" s="74"/>
      <c r="EP2304" s="74"/>
      <c r="EQ2304" s="74"/>
      <c r="ER2304" s="74"/>
      <c r="ES2304" s="74"/>
      <c r="ET2304" s="74"/>
      <c r="EU2304" s="74"/>
      <c r="EV2304" s="74"/>
      <c r="EW2304" s="74"/>
      <c r="EX2304" s="74"/>
      <c r="EY2304" s="74"/>
      <c r="EZ2304" s="74"/>
      <c r="FA2304" s="74"/>
      <c r="FB2304" s="74"/>
      <c r="FC2304" s="74"/>
      <c r="FD2304" s="74"/>
      <c r="FE2304" s="74"/>
      <c r="FF2304" s="74"/>
      <c r="FG2304" s="74"/>
      <c r="FH2304" s="74"/>
      <c r="FI2304" s="74"/>
      <c r="FJ2304" s="74"/>
      <c r="FK2304" s="74"/>
      <c r="FL2304" s="74"/>
      <c r="FM2304" s="74"/>
      <c r="FN2304" s="74"/>
      <c r="FO2304" s="74"/>
      <c r="FP2304" s="74"/>
      <c r="FQ2304" s="74"/>
      <c r="FR2304" s="74"/>
      <c r="FS2304" s="74"/>
      <c r="FT2304" s="74"/>
      <c r="FU2304" s="74"/>
      <c r="FV2304" s="74"/>
      <c r="FW2304" s="74"/>
      <c r="FX2304" s="74"/>
      <c r="FY2304" s="74"/>
      <c r="FZ2304" s="74">
        <v>4</v>
      </c>
      <c r="GA2304" s="74">
        <v>265.6632080078125</v>
      </c>
      <c r="GB2304" s="74">
        <v>732.64784240722656</v>
      </c>
      <c r="GC2304" s="74">
        <v>0</v>
      </c>
      <c r="GD2304" s="74">
        <v>16</v>
      </c>
      <c r="GE2304" s="74">
        <v>5</v>
      </c>
      <c r="GF2304" s="74">
        <v>3</v>
      </c>
      <c r="GG2304" t="s">
        <v>247</v>
      </c>
      <c r="GH2304" t="s">
        <v>248</v>
      </c>
      <c r="GI2304" t="s">
        <v>236</v>
      </c>
      <c r="GJ2304" s="47"/>
      <c r="GK2304" s="30"/>
    </row>
    <row r="2305" spans="1:193" x14ac:dyDescent="0.2">
      <c r="A2305" t="s">
        <v>175</v>
      </c>
      <c r="B2305" t="s">
        <v>246</v>
      </c>
      <c r="C2305" t="s">
        <v>0</v>
      </c>
      <c r="D2305" t="s">
        <v>185</v>
      </c>
      <c r="E2305" t="s">
        <v>192</v>
      </c>
      <c r="F2305" t="s">
        <v>263</v>
      </c>
      <c r="G2305" t="s">
        <v>276</v>
      </c>
      <c r="H2305" s="74">
        <v>0</v>
      </c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4"/>
      <c r="T2305" s="74"/>
      <c r="U2305" s="74"/>
      <c r="V2305" s="74"/>
      <c r="W2305" s="74"/>
      <c r="X2305" s="74"/>
      <c r="Y2305" s="74"/>
      <c r="Z2305" s="74"/>
      <c r="AA2305" s="74"/>
      <c r="AB2305" s="74"/>
      <c r="AC2305" s="74"/>
      <c r="AD2305" s="74"/>
      <c r="AE2305" s="74"/>
      <c r="AF2305" s="74"/>
      <c r="AG2305" s="74"/>
      <c r="AH2305" s="74"/>
      <c r="AI2305" s="74"/>
      <c r="AJ2305" s="74"/>
      <c r="AK2305" s="74"/>
      <c r="AL2305" s="74"/>
      <c r="AM2305" s="74"/>
      <c r="AN2305" s="74"/>
      <c r="AO2305" s="74"/>
      <c r="AP2305" s="74"/>
      <c r="AQ2305" s="74"/>
      <c r="AR2305" s="74"/>
      <c r="AS2305" s="74"/>
      <c r="AT2305" s="74"/>
      <c r="AU2305" s="74"/>
      <c r="AV2305" s="74"/>
      <c r="AW2305" s="74"/>
      <c r="AX2305" s="74"/>
      <c r="AY2305" s="74"/>
      <c r="AZ2305" s="74"/>
      <c r="BA2305" s="74"/>
      <c r="BB2305" s="74"/>
      <c r="BC2305" s="74"/>
      <c r="BD2305" s="74"/>
      <c r="BE2305" s="74"/>
      <c r="BF2305" s="74"/>
      <c r="BG2305" s="74"/>
      <c r="BH2305" s="74"/>
      <c r="BI2305" s="74"/>
      <c r="BJ2305" s="74"/>
      <c r="BK2305" s="74"/>
      <c r="BL2305" s="74"/>
      <c r="BM2305" s="74"/>
      <c r="BN2305" s="74"/>
      <c r="BO2305" s="74"/>
      <c r="BP2305" s="74"/>
      <c r="BQ2305" s="74"/>
      <c r="BR2305" s="74"/>
      <c r="BS2305" s="74"/>
      <c r="BT2305" s="74"/>
      <c r="BU2305" s="74"/>
      <c r="BV2305" s="74"/>
      <c r="BW2305" s="74"/>
      <c r="BX2305" s="74"/>
      <c r="BY2305" s="74"/>
      <c r="BZ2305" s="74"/>
      <c r="CA2305" s="74"/>
      <c r="CB2305" s="74"/>
      <c r="CC2305" s="74"/>
      <c r="CD2305" s="74"/>
      <c r="CE2305" s="74"/>
      <c r="CF2305" s="74"/>
      <c r="CG2305" s="74"/>
      <c r="CH2305" s="74"/>
      <c r="CI2305" s="74"/>
      <c r="CJ2305" s="74"/>
      <c r="CK2305" s="74"/>
      <c r="CL2305" s="74"/>
      <c r="CM2305" s="74"/>
      <c r="CN2305" s="74"/>
      <c r="CO2305" s="74"/>
      <c r="CP2305" s="74"/>
      <c r="CQ2305" s="74"/>
      <c r="CR2305" s="74"/>
      <c r="CS2305" s="74"/>
      <c r="CT2305" s="74"/>
      <c r="CU2305" s="74"/>
      <c r="CV2305" s="74"/>
      <c r="CW2305" s="74"/>
      <c r="CX2305" s="74"/>
      <c r="CY2305" s="74"/>
      <c r="CZ2305" s="74"/>
      <c r="DA2305" s="74"/>
      <c r="DB2305" s="74"/>
      <c r="DC2305" s="74"/>
      <c r="DD2305" s="74"/>
      <c r="DE2305" s="74"/>
      <c r="DF2305" s="74"/>
      <c r="DG2305" s="74"/>
      <c r="DH2305" s="74"/>
      <c r="DI2305" s="74"/>
      <c r="DJ2305" s="74"/>
      <c r="DK2305" s="74"/>
      <c r="DL2305" s="74"/>
      <c r="DM2305" s="74"/>
      <c r="DN2305" s="74"/>
      <c r="DO2305" s="74"/>
      <c r="DP2305" s="74"/>
      <c r="DQ2305" s="74"/>
      <c r="DR2305" s="74"/>
      <c r="DS2305" s="74"/>
      <c r="DT2305" s="74"/>
      <c r="DU2305" s="74"/>
      <c r="DV2305" s="74"/>
      <c r="DW2305" s="74"/>
      <c r="DX2305" s="74"/>
      <c r="DY2305" s="74"/>
      <c r="DZ2305" s="74"/>
      <c r="EA2305" s="74"/>
      <c r="EB2305" s="74"/>
      <c r="EC2305" s="74"/>
      <c r="ED2305" s="74"/>
      <c r="EE2305" s="74"/>
      <c r="EF2305" s="74"/>
      <c r="EG2305" s="74"/>
      <c r="EH2305" s="74"/>
      <c r="EI2305" s="74"/>
      <c r="EJ2305" s="74"/>
      <c r="EK2305" s="74"/>
      <c r="EL2305" s="74"/>
      <c r="EM2305" s="74"/>
      <c r="EN2305" s="74"/>
      <c r="EO2305" s="74"/>
      <c r="EP2305" s="74"/>
      <c r="EQ2305" s="74"/>
      <c r="ER2305" s="74"/>
      <c r="ES2305" s="74"/>
      <c r="ET2305" s="74"/>
      <c r="EU2305" s="74"/>
      <c r="EV2305" s="74"/>
      <c r="EW2305" s="74"/>
      <c r="EX2305" s="74"/>
      <c r="EY2305" s="74"/>
      <c r="EZ2305" s="74"/>
      <c r="FA2305" s="74"/>
      <c r="FB2305" s="74"/>
      <c r="FC2305" s="74"/>
      <c r="FD2305" s="74"/>
      <c r="FE2305" s="74"/>
      <c r="FF2305" s="74"/>
      <c r="FG2305" s="74"/>
      <c r="FH2305" s="74"/>
      <c r="FI2305" s="74"/>
      <c r="FJ2305" s="74"/>
      <c r="FK2305" s="74"/>
      <c r="FL2305" s="74"/>
      <c r="FM2305" s="74"/>
      <c r="FN2305" s="74"/>
      <c r="FO2305" s="74"/>
      <c r="FP2305" s="74"/>
      <c r="FQ2305" s="74"/>
      <c r="FR2305" s="74"/>
      <c r="FS2305" s="74"/>
      <c r="FT2305" s="74"/>
      <c r="FU2305" s="74"/>
      <c r="FV2305" s="74"/>
      <c r="FW2305" s="74"/>
      <c r="FX2305" s="74"/>
      <c r="FY2305" s="74"/>
      <c r="FZ2305" s="74">
        <v>4</v>
      </c>
      <c r="GA2305" s="74">
        <v>311.39389038085938</v>
      </c>
      <c r="GB2305" s="74">
        <v>793.36380767822266</v>
      </c>
      <c r="GC2305" s="74">
        <v>0</v>
      </c>
      <c r="GD2305" s="74">
        <v>16</v>
      </c>
      <c r="GE2305" s="74">
        <v>5</v>
      </c>
      <c r="GF2305" s="74">
        <v>3</v>
      </c>
      <c r="GG2305" t="s">
        <v>247</v>
      </c>
      <c r="GH2305" t="s">
        <v>248</v>
      </c>
      <c r="GI2305" t="s">
        <v>236</v>
      </c>
      <c r="GJ2305" s="47"/>
      <c r="GK2305" s="30"/>
    </row>
    <row r="2306" spans="1:193" x14ac:dyDescent="0.2">
      <c r="A2306" t="s">
        <v>175</v>
      </c>
      <c r="B2306" t="s">
        <v>246</v>
      </c>
      <c r="C2306" t="s">
        <v>0</v>
      </c>
      <c r="D2306" t="s">
        <v>256</v>
      </c>
      <c r="E2306" t="s">
        <v>222</v>
      </c>
      <c r="F2306" t="s">
        <v>264</v>
      </c>
      <c r="G2306" t="s">
        <v>276</v>
      </c>
      <c r="H2306" s="74">
        <v>0</v>
      </c>
      <c r="I2306" s="74"/>
      <c r="J2306" s="74"/>
      <c r="K2306" s="74"/>
      <c r="L2306" s="74"/>
      <c r="M2306" s="74"/>
      <c r="N2306" s="74"/>
      <c r="O2306" s="74"/>
      <c r="P2306" s="74"/>
      <c r="Q2306" s="74"/>
      <c r="R2306" s="74"/>
      <c r="S2306" s="74"/>
      <c r="T2306" s="74"/>
      <c r="U2306" s="74"/>
      <c r="V2306" s="74"/>
      <c r="W2306" s="74"/>
      <c r="X2306" s="74"/>
      <c r="Y2306" s="74"/>
      <c r="Z2306" s="74"/>
      <c r="AA2306" s="74"/>
      <c r="AB2306" s="74"/>
      <c r="AC2306" s="74"/>
      <c r="AD2306" s="74"/>
      <c r="AE2306" s="74"/>
      <c r="AF2306" s="74"/>
      <c r="AG2306" s="74"/>
      <c r="AH2306" s="74"/>
      <c r="AI2306" s="74"/>
      <c r="AJ2306" s="74"/>
      <c r="AK2306" s="74"/>
      <c r="AL2306" s="74"/>
      <c r="AM2306" s="74"/>
      <c r="AN2306" s="74"/>
      <c r="AO2306" s="74"/>
      <c r="AP2306" s="74"/>
      <c r="AQ2306" s="74"/>
      <c r="AR2306" s="74"/>
      <c r="AS2306" s="74"/>
      <c r="AT2306" s="74"/>
      <c r="AU2306" s="74"/>
      <c r="AV2306" s="74"/>
      <c r="AW2306" s="74"/>
      <c r="AX2306" s="74"/>
      <c r="AY2306" s="74"/>
      <c r="AZ2306" s="74"/>
      <c r="BA2306" s="74"/>
      <c r="BB2306" s="74"/>
      <c r="BC2306" s="74"/>
      <c r="BD2306" s="74"/>
      <c r="BE2306" s="74"/>
      <c r="BF2306" s="74"/>
      <c r="BG2306" s="74"/>
      <c r="BH2306" s="74"/>
      <c r="BI2306" s="74"/>
      <c r="BJ2306" s="74"/>
      <c r="BK2306" s="74"/>
      <c r="BL2306" s="74"/>
      <c r="BM2306" s="74"/>
      <c r="BN2306" s="74"/>
      <c r="BO2306" s="74"/>
      <c r="BP2306" s="74"/>
      <c r="BQ2306" s="74"/>
      <c r="BR2306" s="74"/>
      <c r="BS2306" s="74"/>
      <c r="BT2306" s="74"/>
      <c r="BU2306" s="74"/>
      <c r="BV2306" s="74"/>
      <c r="BW2306" s="74"/>
      <c r="BX2306" s="74"/>
      <c r="BY2306" s="74"/>
      <c r="BZ2306" s="74"/>
      <c r="CA2306" s="74"/>
      <c r="CB2306" s="74"/>
      <c r="CC2306" s="74"/>
      <c r="CD2306" s="74"/>
      <c r="CE2306" s="74"/>
      <c r="CF2306" s="74"/>
      <c r="CG2306" s="74"/>
      <c r="CH2306" s="74"/>
      <c r="CI2306" s="74"/>
      <c r="CJ2306" s="74"/>
      <c r="CK2306" s="74"/>
      <c r="CL2306" s="74"/>
      <c r="CM2306" s="74"/>
      <c r="CN2306" s="74"/>
      <c r="CO2306" s="74"/>
      <c r="CP2306" s="74"/>
      <c r="CQ2306" s="74"/>
      <c r="CR2306" s="74"/>
      <c r="CS2306" s="74"/>
      <c r="CT2306" s="74"/>
      <c r="CU2306" s="74"/>
      <c r="CV2306" s="74"/>
      <c r="CW2306" s="74"/>
      <c r="CX2306" s="74"/>
      <c r="CY2306" s="74"/>
      <c r="CZ2306" s="74"/>
      <c r="DA2306" s="74"/>
      <c r="DB2306" s="74"/>
      <c r="DC2306" s="74"/>
      <c r="DD2306" s="74"/>
      <c r="DE2306" s="74"/>
      <c r="DF2306" s="74"/>
      <c r="DG2306" s="74"/>
      <c r="DH2306" s="74"/>
      <c r="DI2306" s="74"/>
      <c r="DJ2306" s="74"/>
      <c r="DK2306" s="74"/>
      <c r="DL2306" s="74"/>
      <c r="DM2306" s="74"/>
      <c r="DN2306" s="74"/>
      <c r="DO2306" s="74"/>
      <c r="DP2306" s="74"/>
      <c r="DQ2306" s="74"/>
      <c r="DR2306" s="74"/>
      <c r="DS2306" s="74"/>
      <c r="DT2306" s="74"/>
      <c r="DU2306" s="74"/>
      <c r="DV2306" s="74"/>
      <c r="DW2306" s="74"/>
      <c r="DX2306" s="74"/>
      <c r="DY2306" s="74"/>
      <c r="DZ2306" s="74"/>
      <c r="EA2306" s="74"/>
      <c r="EB2306" s="74"/>
      <c r="EC2306" s="74"/>
      <c r="ED2306" s="74"/>
      <c r="EE2306" s="74"/>
      <c r="EF2306" s="74"/>
      <c r="EG2306" s="74"/>
      <c r="EH2306" s="74"/>
      <c r="EI2306" s="74"/>
      <c r="EJ2306" s="74"/>
      <c r="EK2306" s="74"/>
      <c r="EL2306" s="74"/>
      <c r="EM2306" s="74"/>
      <c r="EN2306" s="74"/>
      <c r="EO2306" s="74"/>
      <c r="EP2306" s="74"/>
      <c r="EQ2306" s="74"/>
      <c r="ER2306" s="74"/>
      <c r="ES2306" s="74"/>
      <c r="ET2306" s="74"/>
      <c r="EU2306" s="74"/>
      <c r="EV2306" s="74"/>
      <c r="EW2306" s="74"/>
      <c r="EX2306" s="74"/>
      <c r="EY2306" s="74"/>
      <c r="EZ2306" s="74"/>
      <c r="FA2306" s="74"/>
      <c r="FB2306" s="74"/>
      <c r="FC2306" s="74"/>
      <c r="FD2306" s="74"/>
      <c r="FE2306" s="74"/>
      <c r="FF2306" s="74"/>
      <c r="FG2306" s="74"/>
      <c r="FH2306" s="74"/>
      <c r="FI2306" s="74"/>
      <c r="FJ2306" s="74"/>
      <c r="FK2306" s="74"/>
      <c r="FL2306" s="74"/>
      <c r="FM2306" s="74"/>
      <c r="FN2306" s="74"/>
      <c r="FO2306" s="74"/>
      <c r="FP2306" s="74"/>
      <c r="FQ2306" s="74"/>
      <c r="FR2306" s="74"/>
      <c r="FS2306" s="74"/>
      <c r="FT2306" s="74"/>
      <c r="FU2306" s="74"/>
      <c r="FV2306" s="74"/>
      <c r="FW2306" s="74"/>
      <c r="FX2306" s="74"/>
      <c r="FY2306" s="74"/>
      <c r="FZ2306" s="74"/>
      <c r="GA2306" s="74"/>
      <c r="GB2306" s="74"/>
      <c r="GC2306" s="74">
        <v>0</v>
      </c>
      <c r="GD2306" s="74">
        <v>16</v>
      </c>
      <c r="GE2306" s="74">
        <v>6</v>
      </c>
      <c r="GF2306" s="74">
        <v>3</v>
      </c>
      <c r="GG2306" t="s">
        <v>247</v>
      </c>
      <c r="GH2306" t="s">
        <v>248</v>
      </c>
      <c r="GI2306" t="s">
        <v>236</v>
      </c>
      <c r="GJ2306" s="47"/>
      <c r="GK2306" s="30"/>
    </row>
    <row r="2307" spans="1:193" x14ac:dyDescent="0.2">
      <c r="A2307" t="s">
        <v>175</v>
      </c>
      <c r="B2307" t="s">
        <v>246</v>
      </c>
      <c r="C2307" t="s">
        <v>0</v>
      </c>
      <c r="D2307" t="s">
        <v>256</v>
      </c>
      <c r="E2307" t="s">
        <v>223</v>
      </c>
      <c r="F2307" t="s">
        <v>264</v>
      </c>
      <c r="G2307" t="s">
        <v>276</v>
      </c>
      <c r="H2307" s="74">
        <v>0</v>
      </c>
      <c r="I2307" s="74"/>
      <c r="J2307" s="74"/>
      <c r="K2307" s="74"/>
      <c r="L2307" s="74"/>
      <c r="M2307" s="74"/>
      <c r="N2307" s="74"/>
      <c r="O2307" s="74"/>
      <c r="P2307" s="74"/>
      <c r="Q2307" s="74"/>
      <c r="R2307" s="74"/>
      <c r="S2307" s="74"/>
      <c r="T2307" s="74"/>
      <c r="U2307" s="74"/>
      <c r="V2307" s="74"/>
      <c r="W2307" s="74"/>
      <c r="X2307" s="74"/>
      <c r="Y2307" s="74"/>
      <c r="Z2307" s="74"/>
      <c r="AA2307" s="74"/>
      <c r="AB2307" s="74"/>
      <c r="AC2307" s="74"/>
      <c r="AD2307" s="74"/>
      <c r="AE2307" s="74"/>
      <c r="AF2307" s="74"/>
      <c r="AG2307" s="74"/>
      <c r="AH2307" s="74"/>
      <c r="AI2307" s="74"/>
      <c r="AJ2307" s="74"/>
      <c r="AK2307" s="74"/>
      <c r="AL2307" s="74"/>
      <c r="AM2307" s="74"/>
      <c r="AN2307" s="74"/>
      <c r="AO2307" s="74"/>
      <c r="AP2307" s="74"/>
      <c r="AQ2307" s="74"/>
      <c r="AR2307" s="74"/>
      <c r="AS2307" s="74"/>
      <c r="AT2307" s="74"/>
      <c r="AU2307" s="74"/>
      <c r="AV2307" s="74"/>
      <c r="AW2307" s="74"/>
      <c r="AX2307" s="74"/>
      <c r="AY2307" s="74"/>
      <c r="AZ2307" s="74"/>
      <c r="BA2307" s="74"/>
      <c r="BB2307" s="74"/>
      <c r="BC2307" s="74"/>
      <c r="BD2307" s="74"/>
      <c r="BE2307" s="74"/>
      <c r="BF2307" s="74"/>
      <c r="BG2307" s="74"/>
      <c r="BH2307" s="74"/>
      <c r="BI2307" s="74"/>
      <c r="BJ2307" s="74"/>
      <c r="BK2307" s="74"/>
      <c r="BL2307" s="74"/>
      <c r="BM2307" s="74"/>
      <c r="BN2307" s="74"/>
      <c r="BO2307" s="74"/>
      <c r="BP2307" s="74"/>
      <c r="BQ2307" s="74"/>
      <c r="BR2307" s="74"/>
      <c r="BS2307" s="74"/>
      <c r="BT2307" s="74"/>
      <c r="BU2307" s="74"/>
      <c r="BV2307" s="74"/>
      <c r="BW2307" s="74"/>
      <c r="BX2307" s="74"/>
      <c r="BY2307" s="74"/>
      <c r="BZ2307" s="74"/>
      <c r="CA2307" s="74"/>
      <c r="CB2307" s="74"/>
      <c r="CC2307" s="74"/>
      <c r="CD2307" s="74"/>
      <c r="CE2307" s="74"/>
      <c r="CF2307" s="74"/>
      <c r="CG2307" s="74"/>
      <c r="CH2307" s="74"/>
      <c r="CI2307" s="74"/>
      <c r="CJ2307" s="74"/>
      <c r="CK2307" s="74"/>
      <c r="CL2307" s="74"/>
      <c r="CM2307" s="74"/>
      <c r="CN2307" s="74"/>
      <c r="CO2307" s="74"/>
      <c r="CP2307" s="74"/>
      <c r="CQ2307" s="74"/>
      <c r="CR2307" s="74"/>
      <c r="CS2307" s="74"/>
      <c r="CT2307" s="74"/>
      <c r="CU2307" s="74"/>
      <c r="CV2307" s="74"/>
      <c r="CW2307" s="74"/>
      <c r="CX2307" s="74"/>
      <c r="CY2307" s="74"/>
      <c r="CZ2307" s="74"/>
      <c r="DA2307" s="74"/>
      <c r="DB2307" s="74"/>
      <c r="DC2307" s="74"/>
      <c r="DD2307" s="74"/>
      <c r="DE2307" s="74"/>
      <c r="DF2307" s="74"/>
      <c r="DG2307" s="74"/>
      <c r="DH2307" s="74"/>
      <c r="DI2307" s="74"/>
      <c r="DJ2307" s="74"/>
      <c r="DK2307" s="74"/>
      <c r="DL2307" s="74"/>
      <c r="DM2307" s="74"/>
      <c r="DN2307" s="74"/>
      <c r="DO2307" s="74"/>
      <c r="DP2307" s="74"/>
      <c r="DQ2307" s="74"/>
      <c r="DR2307" s="74"/>
      <c r="DS2307" s="74"/>
      <c r="DT2307" s="74"/>
      <c r="DU2307" s="74"/>
      <c r="DV2307" s="74"/>
      <c r="DW2307" s="74"/>
      <c r="DX2307" s="74"/>
      <c r="DY2307" s="74"/>
      <c r="DZ2307" s="74"/>
      <c r="EA2307" s="74"/>
      <c r="EB2307" s="74"/>
      <c r="EC2307" s="74"/>
      <c r="ED2307" s="74"/>
      <c r="EE2307" s="74"/>
      <c r="EF2307" s="74"/>
      <c r="EG2307" s="74"/>
      <c r="EH2307" s="74"/>
      <c r="EI2307" s="74"/>
      <c r="EJ2307" s="74"/>
      <c r="EK2307" s="74"/>
      <c r="EL2307" s="74"/>
      <c r="EM2307" s="74"/>
      <c r="EN2307" s="74"/>
      <c r="EO2307" s="74"/>
      <c r="EP2307" s="74"/>
      <c r="EQ2307" s="74"/>
      <c r="ER2307" s="74"/>
      <c r="ES2307" s="74"/>
      <c r="ET2307" s="74"/>
      <c r="EU2307" s="74"/>
      <c r="EV2307" s="74"/>
      <c r="EW2307" s="74"/>
      <c r="EX2307" s="74"/>
      <c r="EY2307" s="74"/>
      <c r="EZ2307" s="74"/>
      <c r="FA2307" s="74"/>
      <c r="FB2307" s="74"/>
      <c r="FC2307" s="74"/>
      <c r="FD2307" s="74"/>
      <c r="FE2307" s="74"/>
      <c r="FF2307" s="74"/>
      <c r="FG2307" s="74"/>
      <c r="FH2307" s="74"/>
      <c r="FI2307" s="74"/>
      <c r="FJ2307" s="74"/>
      <c r="FK2307" s="74"/>
      <c r="FL2307" s="74"/>
      <c r="FM2307" s="74"/>
      <c r="FN2307" s="74"/>
      <c r="FO2307" s="74"/>
      <c r="FP2307" s="74"/>
      <c r="FQ2307" s="74"/>
      <c r="FR2307" s="74"/>
      <c r="FS2307" s="74"/>
      <c r="FT2307" s="74"/>
      <c r="FU2307" s="74"/>
      <c r="FV2307" s="74"/>
      <c r="FW2307" s="74"/>
      <c r="FX2307" s="74"/>
      <c r="FY2307" s="74"/>
      <c r="FZ2307" s="74"/>
      <c r="GA2307" s="74"/>
      <c r="GB2307" s="74"/>
      <c r="GC2307" s="74">
        <v>0</v>
      </c>
      <c r="GD2307" s="74">
        <v>16</v>
      </c>
      <c r="GE2307" s="74">
        <v>6</v>
      </c>
      <c r="GF2307" s="74">
        <v>3</v>
      </c>
      <c r="GG2307" t="s">
        <v>247</v>
      </c>
      <c r="GH2307" t="s">
        <v>248</v>
      </c>
      <c r="GI2307" t="s">
        <v>236</v>
      </c>
      <c r="GJ2307" s="47"/>
      <c r="GK2307" s="30"/>
    </row>
    <row r="2308" spans="1:193" x14ac:dyDescent="0.2">
      <c r="A2308" t="s">
        <v>175</v>
      </c>
      <c r="B2308" t="s">
        <v>246</v>
      </c>
      <c r="C2308" t="s">
        <v>0</v>
      </c>
      <c r="D2308" t="s">
        <v>256</v>
      </c>
      <c r="E2308" t="s">
        <v>224</v>
      </c>
      <c r="F2308" t="s">
        <v>264</v>
      </c>
      <c r="G2308" t="s">
        <v>276</v>
      </c>
      <c r="H2308" s="74">
        <v>0</v>
      </c>
      <c r="I2308" s="74"/>
      <c r="J2308" s="74"/>
      <c r="K2308" s="74"/>
      <c r="L2308" s="74"/>
      <c r="M2308" s="74"/>
      <c r="N2308" s="74"/>
      <c r="O2308" s="74"/>
      <c r="P2308" s="74"/>
      <c r="Q2308" s="74"/>
      <c r="R2308" s="74"/>
      <c r="S2308" s="74"/>
      <c r="T2308" s="74"/>
      <c r="U2308" s="74"/>
      <c r="V2308" s="74"/>
      <c r="W2308" s="74"/>
      <c r="X2308" s="74"/>
      <c r="Y2308" s="74"/>
      <c r="Z2308" s="74"/>
      <c r="AA2308" s="74"/>
      <c r="AB2308" s="74"/>
      <c r="AC2308" s="74"/>
      <c r="AD2308" s="74"/>
      <c r="AE2308" s="74"/>
      <c r="AF2308" s="74"/>
      <c r="AG2308" s="74"/>
      <c r="AH2308" s="74"/>
      <c r="AI2308" s="74"/>
      <c r="AJ2308" s="74"/>
      <c r="AK2308" s="74"/>
      <c r="AL2308" s="74"/>
      <c r="AM2308" s="74"/>
      <c r="AN2308" s="74"/>
      <c r="AO2308" s="74"/>
      <c r="AP2308" s="74"/>
      <c r="AQ2308" s="74"/>
      <c r="AR2308" s="74"/>
      <c r="AS2308" s="74"/>
      <c r="AT2308" s="74"/>
      <c r="AU2308" s="74"/>
      <c r="AV2308" s="74"/>
      <c r="AW2308" s="74"/>
      <c r="AX2308" s="74"/>
      <c r="AY2308" s="74"/>
      <c r="AZ2308" s="74"/>
      <c r="BA2308" s="74"/>
      <c r="BB2308" s="74"/>
      <c r="BC2308" s="74"/>
      <c r="BD2308" s="74"/>
      <c r="BE2308" s="74"/>
      <c r="BF2308" s="74"/>
      <c r="BG2308" s="74"/>
      <c r="BH2308" s="74"/>
      <c r="BI2308" s="74"/>
      <c r="BJ2308" s="74"/>
      <c r="BK2308" s="74"/>
      <c r="BL2308" s="74"/>
      <c r="BM2308" s="74"/>
      <c r="BN2308" s="74"/>
      <c r="BO2308" s="74"/>
      <c r="BP2308" s="74"/>
      <c r="BQ2308" s="74"/>
      <c r="BR2308" s="74"/>
      <c r="BS2308" s="74"/>
      <c r="BT2308" s="74"/>
      <c r="BU2308" s="74"/>
      <c r="BV2308" s="74"/>
      <c r="BW2308" s="74"/>
      <c r="BX2308" s="74"/>
      <c r="BY2308" s="74"/>
      <c r="BZ2308" s="74"/>
      <c r="CA2308" s="74"/>
      <c r="CB2308" s="74"/>
      <c r="CC2308" s="74"/>
      <c r="CD2308" s="74"/>
      <c r="CE2308" s="74"/>
      <c r="CF2308" s="74"/>
      <c r="CG2308" s="74"/>
      <c r="CH2308" s="74"/>
      <c r="CI2308" s="74"/>
      <c r="CJ2308" s="74"/>
      <c r="CK2308" s="74"/>
      <c r="CL2308" s="74"/>
      <c r="CM2308" s="74"/>
      <c r="CN2308" s="74"/>
      <c r="CO2308" s="74"/>
      <c r="CP2308" s="74"/>
      <c r="CQ2308" s="74"/>
      <c r="CR2308" s="74"/>
      <c r="CS2308" s="74"/>
      <c r="CT2308" s="74"/>
      <c r="CU2308" s="74"/>
      <c r="CV2308" s="74"/>
      <c r="CW2308" s="74"/>
      <c r="CX2308" s="74"/>
      <c r="CY2308" s="74"/>
      <c r="CZ2308" s="74"/>
      <c r="DA2308" s="74"/>
      <c r="DB2308" s="74"/>
      <c r="DC2308" s="74"/>
      <c r="DD2308" s="74"/>
      <c r="DE2308" s="74"/>
      <c r="DF2308" s="74"/>
      <c r="DG2308" s="74"/>
      <c r="DH2308" s="74"/>
      <c r="DI2308" s="74"/>
      <c r="DJ2308" s="74"/>
      <c r="DK2308" s="74"/>
      <c r="DL2308" s="74"/>
      <c r="DM2308" s="74"/>
      <c r="DN2308" s="74"/>
      <c r="DO2308" s="74"/>
      <c r="DP2308" s="74"/>
      <c r="DQ2308" s="74"/>
      <c r="DR2308" s="74"/>
      <c r="DS2308" s="74"/>
      <c r="DT2308" s="74"/>
      <c r="DU2308" s="74"/>
      <c r="DV2308" s="74"/>
      <c r="DW2308" s="74"/>
      <c r="DX2308" s="74"/>
      <c r="DY2308" s="74"/>
      <c r="DZ2308" s="74"/>
      <c r="EA2308" s="74"/>
      <c r="EB2308" s="74"/>
      <c r="EC2308" s="74"/>
      <c r="ED2308" s="74"/>
      <c r="EE2308" s="74"/>
      <c r="EF2308" s="74"/>
      <c r="EG2308" s="74"/>
      <c r="EH2308" s="74"/>
      <c r="EI2308" s="74"/>
      <c r="EJ2308" s="74"/>
      <c r="EK2308" s="74"/>
      <c r="EL2308" s="74"/>
      <c r="EM2308" s="74"/>
      <c r="EN2308" s="74"/>
      <c r="EO2308" s="74"/>
      <c r="EP2308" s="74"/>
      <c r="EQ2308" s="74"/>
      <c r="ER2308" s="74"/>
      <c r="ES2308" s="74"/>
      <c r="ET2308" s="74"/>
      <c r="EU2308" s="74"/>
      <c r="EV2308" s="74"/>
      <c r="EW2308" s="74"/>
      <c r="EX2308" s="74"/>
      <c r="EY2308" s="74"/>
      <c r="EZ2308" s="74"/>
      <c r="FA2308" s="74"/>
      <c r="FB2308" s="74"/>
      <c r="FC2308" s="74"/>
      <c r="FD2308" s="74"/>
      <c r="FE2308" s="74"/>
      <c r="FF2308" s="74"/>
      <c r="FG2308" s="74"/>
      <c r="FH2308" s="74"/>
      <c r="FI2308" s="74"/>
      <c r="FJ2308" s="74"/>
      <c r="FK2308" s="74"/>
      <c r="FL2308" s="74"/>
      <c r="FM2308" s="74"/>
      <c r="FN2308" s="74"/>
      <c r="FO2308" s="74"/>
      <c r="FP2308" s="74"/>
      <c r="FQ2308" s="74"/>
      <c r="FR2308" s="74"/>
      <c r="FS2308" s="74"/>
      <c r="FT2308" s="74"/>
      <c r="FU2308" s="74"/>
      <c r="FV2308" s="74"/>
      <c r="FW2308" s="74"/>
      <c r="FX2308" s="74"/>
      <c r="FY2308" s="74"/>
      <c r="FZ2308" s="74">
        <v>1</v>
      </c>
      <c r="GA2308" s="74">
        <v>120.71812438964844</v>
      </c>
      <c r="GB2308" s="74">
        <v>120.71812438964844</v>
      </c>
      <c r="GC2308" s="74">
        <v>0</v>
      </c>
      <c r="GD2308" s="74">
        <v>16</v>
      </c>
      <c r="GE2308" s="74">
        <v>6</v>
      </c>
      <c r="GF2308" s="74">
        <v>3</v>
      </c>
      <c r="GG2308" t="s">
        <v>247</v>
      </c>
      <c r="GH2308" t="s">
        <v>248</v>
      </c>
      <c r="GI2308" t="s">
        <v>236</v>
      </c>
      <c r="GJ2308" s="47"/>
      <c r="GK2308" s="30"/>
    </row>
    <row r="2309" spans="1:193" x14ac:dyDescent="0.2">
      <c r="A2309" t="s">
        <v>175</v>
      </c>
      <c r="B2309" t="s">
        <v>246</v>
      </c>
      <c r="C2309" t="s">
        <v>0</v>
      </c>
      <c r="D2309" t="s">
        <v>256</v>
      </c>
      <c r="E2309" t="s">
        <v>220</v>
      </c>
      <c r="F2309" t="s">
        <v>264</v>
      </c>
      <c r="G2309" t="s">
        <v>276</v>
      </c>
      <c r="H2309" s="74">
        <v>0</v>
      </c>
      <c r="I2309" s="74"/>
      <c r="J2309" s="74"/>
      <c r="K2309" s="74"/>
      <c r="L2309" s="74"/>
      <c r="M2309" s="74"/>
      <c r="N2309" s="74"/>
      <c r="O2309" s="74"/>
      <c r="P2309" s="74"/>
      <c r="Q2309" s="74"/>
      <c r="R2309" s="74"/>
      <c r="S2309" s="74"/>
      <c r="T2309" s="74"/>
      <c r="U2309" s="74"/>
      <c r="V2309" s="74"/>
      <c r="W2309" s="74"/>
      <c r="X2309" s="74"/>
      <c r="Y2309" s="74"/>
      <c r="Z2309" s="74"/>
      <c r="AA2309" s="74"/>
      <c r="AB2309" s="74"/>
      <c r="AC2309" s="74"/>
      <c r="AD2309" s="74"/>
      <c r="AE2309" s="74"/>
      <c r="AF2309" s="74"/>
      <c r="AG2309" s="74"/>
      <c r="AH2309" s="74"/>
      <c r="AI2309" s="74"/>
      <c r="AJ2309" s="74"/>
      <c r="AK2309" s="74"/>
      <c r="AL2309" s="74"/>
      <c r="AM2309" s="74"/>
      <c r="AN2309" s="74"/>
      <c r="AO2309" s="74"/>
      <c r="AP2309" s="74"/>
      <c r="AQ2309" s="74"/>
      <c r="AR2309" s="74"/>
      <c r="AS2309" s="74"/>
      <c r="AT2309" s="74"/>
      <c r="AU2309" s="74"/>
      <c r="AV2309" s="74"/>
      <c r="AW2309" s="74"/>
      <c r="AX2309" s="74"/>
      <c r="AY2309" s="74"/>
      <c r="AZ2309" s="74"/>
      <c r="BA2309" s="74"/>
      <c r="BB2309" s="74"/>
      <c r="BC2309" s="74"/>
      <c r="BD2309" s="74"/>
      <c r="BE2309" s="74"/>
      <c r="BF2309" s="74"/>
      <c r="BG2309" s="74"/>
      <c r="BH2309" s="74"/>
      <c r="BI2309" s="74"/>
      <c r="BJ2309" s="74"/>
      <c r="BK2309" s="74"/>
      <c r="BL2309" s="74"/>
      <c r="BM2309" s="74"/>
      <c r="BN2309" s="74"/>
      <c r="BO2309" s="74"/>
      <c r="BP2309" s="74"/>
      <c r="BQ2309" s="74"/>
      <c r="BR2309" s="74"/>
      <c r="BS2309" s="74"/>
      <c r="BT2309" s="74"/>
      <c r="BU2309" s="74"/>
      <c r="BV2309" s="74"/>
      <c r="BW2309" s="74"/>
      <c r="BX2309" s="74"/>
      <c r="BY2309" s="74"/>
      <c r="BZ2309" s="74"/>
      <c r="CA2309" s="74"/>
      <c r="CB2309" s="74"/>
      <c r="CC2309" s="74"/>
      <c r="CD2309" s="74"/>
      <c r="CE2309" s="74"/>
      <c r="CF2309" s="74"/>
      <c r="CG2309" s="74"/>
      <c r="CH2309" s="74"/>
      <c r="CI2309" s="74"/>
      <c r="CJ2309" s="74"/>
      <c r="CK2309" s="74"/>
      <c r="CL2309" s="74"/>
      <c r="CM2309" s="74"/>
      <c r="CN2309" s="74"/>
      <c r="CO2309" s="74"/>
      <c r="CP2309" s="74"/>
      <c r="CQ2309" s="74"/>
      <c r="CR2309" s="74"/>
      <c r="CS2309" s="74"/>
      <c r="CT2309" s="74"/>
      <c r="CU2309" s="74"/>
      <c r="CV2309" s="74"/>
      <c r="CW2309" s="74"/>
      <c r="CX2309" s="74"/>
      <c r="CY2309" s="74"/>
      <c r="CZ2309" s="74"/>
      <c r="DA2309" s="74"/>
      <c r="DB2309" s="74"/>
      <c r="DC2309" s="74"/>
      <c r="DD2309" s="74"/>
      <c r="DE2309" s="74"/>
      <c r="DF2309" s="74"/>
      <c r="DG2309" s="74"/>
      <c r="DH2309" s="74"/>
      <c r="DI2309" s="74"/>
      <c r="DJ2309" s="74"/>
      <c r="DK2309" s="74"/>
      <c r="DL2309" s="74"/>
      <c r="DM2309" s="74"/>
      <c r="DN2309" s="74"/>
      <c r="DO2309" s="74"/>
      <c r="DP2309" s="74"/>
      <c r="DQ2309" s="74"/>
      <c r="DR2309" s="74"/>
      <c r="DS2309" s="74"/>
      <c r="DT2309" s="74"/>
      <c r="DU2309" s="74"/>
      <c r="DV2309" s="74"/>
      <c r="DW2309" s="74"/>
      <c r="DX2309" s="74"/>
      <c r="DY2309" s="74"/>
      <c r="DZ2309" s="74"/>
      <c r="EA2309" s="74"/>
      <c r="EB2309" s="74"/>
      <c r="EC2309" s="74"/>
      <c r="ED2309" s="74"/>
      <c r="EE2309" s="74"/>
      <c r="EF2309" s="74"/>
      <c r="EG2309" s="74"/>
      <c r="EH2309" s="74"/>
      <c r="EI2309" s="74"/>
      <c r="EJ2309" s="74"/>
      <c r="EK2309" s="74"/>
      <c r="EL2309" s="74"/>
      <c r="EM2309" s="74"/>
      <c r="EN2309" s="74"/>
      <c r="EO2309" s="74"/>
      <c r="EP2309" s="74"/>
      <c r="EQ2309" s="74"/>
      <c r="ER2309" s="74"/>
      <c r="ES2309" s="74"/>
      <c r="ET2309" s="74"/>
      <c r="EU2309" s="74"/>
      <c r="EV2309" s="74"/>
      <c r="EW2309" s="74"/>
      <c r="EX2309" s="74"/>
      <c r="EY2309" s="74"/>
      <c r="EZ2309" s="74"/>
      <c r="FA2309" s="74"/>
      <c r="FB2309" s="74"/>
      <c r="FC2309" s="74"/>
      <c r="FD2309" s="74"/>
      <c r="FE2309" s="74"/>
      <c r="FF2309" s="74"/>
      <c r="FG2309" s="74"/>
      <c r="FH2309" s="74"/>
      <c r="FI2309" s="74"/>
      <c r="FJ2309" s="74"/>
      <c r="FK2309" s="74"/>
      <c r="FL2309" s="74"/>
      <c r="FM2309" s="74"/>
      <c r="FN2309" s="74"/>
      <c r="FO2309" s="74"/>
      <c r="FP2309" s="74"/>
      <c r="FQ2309" s="74"/>
      <c r="FR2309" s="74"/>
      <c r="FS2309" s="74"/>
      <c r="FT2309" s="74"/>
      <c r="FU2309" s="74"/>
      <c r="FV2309" s="74"/>
      <c r="FW2309" s="74"/>
      <c r="FX2309" s="74"/>
      <c r="FY2309" s="74"/>
      <c r="FZ2309" s="74">
        <v>4</v>
      </c>
      <c r="GA2309" s="74">
        <v>206.86250305175781</v>
      </c>
      <c r="GB2309" s="74">
        <v>799.80207824707031</v>
      </c>
      <c r="GC2309" s="74">
        <v>0</v>
      </c>
      <c r="GD2309" s="74">
        <v>16</v>
      </c>
      <c r="GE2309" s="74">
        <v>6</v>
      </c>
      <c r="GF2309" s="74">
        <v>3</v>
      </c>
      <c r="GG2309" t="s">
        <v>247</v>
      </c>
      <c r="GH2309" t="s">
        <v>248</v>
      </c>
      <c r="GI2309" t="s">
        <v>236</v>
      </c>
      <c r="GJ2309" s="47"/>
      <c r="GK2309" s="30"/>
    </row>
    <row r="2310" spans="1:193" x14ac:dyDescent="0.2">
      <c r="A2310" t="s">
        <v>175</v>
      </c>
      <c r="B2310" t="s">
        <v>246</v>
      </c>
      <c r="C2310" t="s">
        <v>0</v>
      </c>
      <c r="D2310" t="s">
        <v>256</v>
      </c>
      <c r="E2310" t="s">
        <v>221</v>
      </c>
      <c r="F2310" t="s">
        <v>264</v>
      </c>
      <c r="G2310" t="s">
        <v>276</v>
      </c>
      <c r="H2310" s="74">
        <v>0</v>
      </c>
      <c r="I2310" s="74"/>
      <c r="J2310" s="74"/>
      <c r="K2310" s="74"/>
      <c r="L2310" s="74"/>
      <c r="M2310" s="74"/>
      <c r="N2310" s="74"/>
      <c r="O2310" s="74"/>
      <c r="P2310" s="74"/>
      <c r="Q2310" s="74"/>
      <c r="R2310" s="74"/>
      <c r="S2310" s="74"/>
      <c r="T2310" s="74"/>
      <c r="U2310" s="74"/>
      <c r="V2310" s="74"/>
      <c r="W2310" s="74"/>
      <c r="X2310" s="74"/>
      <c r="Y2310" s="74"/>
      <c r="Z2310" s="74"/>
      <c r="AA2310" s="74"/>
      <c r="AB2310" s="74"/>
      <c r="AC2310" s="74"/>
      <c r="AD2310" s="74"/>
      <c r="AE2310" s="74"/>
      <c r="AF2310" s="74"/>
      <c r="AG2310" s="74"/>
      <c r="AH2310" s="74"/>
      <c r="AI2310" s="74"/>
      <c r="AJ2310" s="74"/>
      <c r="AK2310" s="74"/>
      <c r="AL2310" s="74"/>
      <c r="AM2310" s="74"/>
      <c r="AN2310" s="74"/>
      <c r="AO2310" s="74"/>
      <c r="AP2310" s="74"/>
      <c r="AQ2310" s="74"/>
      <c r="AR2310" s="74"/>
      <c r="AS2310" s="74"/>
      <c r="AT2310" s="74"/>
      <c r="AU2310" s="74"/>
      <c r="AV2310" s="74"/>
      <c r="AW2310" s="74"/>
      <c r="AX2310" s="74"/>
      <c r="AY2310" s="74"/>
      <c r="AZ2310" s="74"/>
      <c r="BA2310" s="74"/>
      <c r="BB2310" s="74"/>
      <c r="BC2310" s="74"/>
      <c r="BD2310" s="74"/>
      <c r="BE2310" s="74"/>
      <c r="BF2310" s="74"/>
      <c r="BG2310" s="74"/>
      <c r="BH2310" s="74"/>
      <c r="BI2310" s="74"/>
      <c r="BJ2310" s="74"/>
      <c r="BK2310" s="74"/>
      <c r="BL2310" s="74"/>
      <c r="BM2310" s="74"/>
      <c r="BN2310" s="74"/>
      <c r="BO2310" s="74"/>
      <c r="BP2310" s="74"/>
      <c r="BQ2310" s="74"/>
      <c r="BR2310" s="74"/>
      <c r="BS2310" s="74"/>
      <c r="BT2310" s="74"/>
      <c r="BU2310" s="74"/>
      <c r="BV2310" s="74"/>
      <c r="BW2310" s="74"/>
      <c r="BX2310" s="74"/>
      <c r="BY2310" s="74"/>
      <c r="BZ2310" s="74"/>
      <c r="CA2310" s="74"/>
      <c r="CB2310" s="74"/>
      <c r="CC2310" s="74"/>
      <c r="CD2310" s="74"/>
      <c r="CE2310" s="74"/>
      <c r="CF2310" s="74"/>
      <c r="CG2310" s="74"/>
      <c r="CH2310" s="74"/>
      <c r="CI2310" s="74"/>
      <c r="CJ2310" s="74"/>
      <c r="CK2310" s="74"/>
      <c r="CL2310" s="74"/>
      <c r="CM2310" s="74"/>
      <c r="CN2310" s="74"/>
      <c r="CO2310" s="74"/>
      <c r="CP2310" s="74"/>
      <c r="CQ2310" s="74"/>
      <c r="CR2310" s="74"/>
      <c r="CS2310" s="74"/>
      <c r="CT2310" s="74"/>
      <c r="CU2310" s="74"/>
      <c r="CV2310" s="74"/>
      <c r="CW2310" s="74"/>
      <c r="CX2310" s="74"/>
      <c r="CY2310" s="74"/>
      <c r="CZ2310" s="74"/>
      <c r="DA2310" s="74"/>
      <c r="DB2310" s="74"/>
      <c r="DC2310" s="74"/>
      <c r="DD2310" s="74"/>
      <c r="DE2310" s="74"/>
      <c r="DF2310" s="74"/>
      <c r="DG2310" s="74"/>
      <c r="DH2310" s="74"/>
      <c r="DI2310" s="74"/>
      <c r="DJ2310" s="74"/>
      <c r="DK2310" s="74"/>
      <c r="DL2310" s="74"/>
      <c r="DM2310" s="74"/>
      <c r="DN2310" s="74"/>
      <c r="DO2310" s="74"/>
      <c r="DP2310" s="74"/>
      <c r="DQ2310" s="74"/>
      <c r="DR2310" s="74"/>
      <c r="DS2310" s="74"/>
      <c r="DT2310" s="74"/>
      <c r="DU2310" s="74"/>
      <c r="DV2310" s="74"/>
      <c r="DW2310" s="74"/>
      <c r="DX2310" s="74"/>
      <c r="DY2310" s="74"/>
      <c r="DZ2310" s="74"/>
      <c r="EA2310" s="74"/>
      <c r="EB2310" s="74"/>
      <c r="EC2310" s="74"/>
      <c r="ED2310" s="74"/>
      <c r="EE2310" s="74"/>
      <c r="EF2310" s="74"/>
      <c r="EG2310" s="74"/>
      <c r="EH2310" s="74"/>
      <c r="EI2310" s="74"/>
      <c r="EJ2310" s="74"/>
      <c r="EK2310" s="74"/>
      <c r="EL2310" s="74"/>
      <c r="EM2310" s="74"/>
      <c r="EN2310" s="74"/>
      <c r="EO2310" s="74"/>
      <c r="EP2310" s="74"/>
      <c r="EQ2310" s="74"/>
      <c r="ER2310" s="74"/>
      <c r="ES2310" s="74"/>
      <c r="ET2310" s="74"/>
      <c r="EU2310" s="74"/>
      <c r="EV2310" s="74"/>
      <c r="EW2310" s="74"/>
      <c r="EX2310" s="74"/>
      <c r="EY2310" s="74"/>
      <c r="EZ2310" s="74"/>
      <c r="FA2310" s="74"/>
      <c r="FB2310" s="74"/>
      <c r="FC2310" s="74"/>
      <c r="FD2310" s="74"/>
      <c r="FE2310" s="74"/>
      <c r="FF2310" s="74"/>
      <c r="FG2310" s="74"/>
      <c r="FH2310" s="74"/>
      <c r="FI2310" s="74"/>
      <c r="FJ2310" s="74"/>
      <c r="FK2310" s="74"/>
      <c r="FL2310" s="74"/>
      <c r="FM2310" s="74"/>
      <c r="FN2310" s="74"/>
      <c r="FO2310" s="74"/>
      <c r="FP2310" s="74"/>
      <c r="FQ2310" s="74"/>
      <c r="FR2310" s="74"/>
      <c r="FS2310" s="74"/>
      <c r="FT2310" s="74"/>
      <c r="FU2310" s="74"/>
      <c r="FV2310" s="74"/>
      <c r="FW2310" s="74"/>
      <c r="FX2310" s="74"/>
      <c r="FY2310" s="74"/>
      <c r="FZ2310" s="74">
        <v>5</v>
      </c>
      <c r="GA2310" s="74">
        <v>228.16390991210938</v>
      </c>
      <c r="GB2310" s="74">
        <v>928.48475646972656</v>
      </c>
      <c r="GC2310" s="74">
        <v>0</v>
      </c>
      <c r="GD2310" s="74">
        <v>16</v>
      </c>
      <c r="GE2310" s="74">
        <v>6</v>
      </c>
      <c r="GF2310" s="74">
        <v>3</v>
      </c>
      <c r="GG2310" t="s">
        <v>247</v>
      </c>
      <c r="GH2310" t="s">
        <v>248</v>
      </c>
      <c r="GI2310" t="s">
        <v>236</v>
      </c>
      <c r="GJ2310" s="47"/>
      <c r="GK2310" s="30"/>
    </row>
    <row r="2311" spans="1:193" x14ac:dyDescent="0.2">
      <c r="A2311" t="s">
        <v>175</v>
      </c>
      <c r="B2311" t="s">
        <v>246</v>
      </c>
      <c r="C2311" t="s">
        <v>0</v>
      </c>
      <c r="D2311" t="s">
        <v>256</v>
      </c>
      <c r="E2311" t="s">
        <v>186</v>
      </c>
      <c r="F2311" t="s">
        <v>264</v>
      </c>
      <c r="G2311" t="s">
        <v>276</v>
      </c>
      <c r="H2311" s="74">
        <v>0</v>
      </c>
      <c r="I2311" s="74"/>
      <c r="J2311" s="74"/>
      <c r="K2311" s="74"/>
      <c r="L2311" s="74"/>
      <c r="M2311" s="74"/>
      <c r="N2311" s="74"/>
      <c r="O2311" s="74"/>
      <c r="P2311" s="74"/>
      <c r="Q2311" s="74"/>
      <c r="R2311" s="74"/>
      <c r="S2311" s="74"/>
      <c r="T2311" s="74"/>
      <c r="U2311" s="74"/>
      <c r="V2311" s="74"/>
      <c r="W2311" s="74"/>
      <c r="X2311" s="74"/>
      <c r="Y2311" s="74"/>
      <c r="Z2311" s="74"/>
      <c r="AA2311" s="74"/>
      <c r="AB2311" s="74"/>
      <c r="AC2311" s="74"/>
      <c r="AD2311" s="74"/>
      <c r="AE2311" s="74"/>
      <c r="AF2311" s="74"/>
      <c r="AG2311" s="74"/>
      <c r="AH2311" s="74"/>
      <c r="AI2311" s="74"/>
      <c r="AJ2311" s="74"/>
      <c r="AK2311" s="74"/>
      <c r="AL2311" s="74"/>
      <c r="AM2311" s="74"/>
      <c r="AN2311" s="74"/>
      <c r="AO2311" s="74"/>
      <c r="AP2311" s="74"/>
      <c r="AQ2311" s="74"/>
      <c r="AR2311" s="74"/>
      <c r="AS2311" s="74"/>
      <c r="AT2311" s="74"/>
      <c r="AU2311" s="74"/>
      <c r="AV2311" s="74"/>
      <c r="AW2311" s="74"/>
      <c r="AX2311" s="74"/>
      <c r="AY2311" s="74"/>
      <c r="AZ2311" s="74"/>
      <c r="BA2311" s="74"/>
      <c r="BB2311" s="74"/>
      <c r="BC2311" s="74"/>
      <c r="BD2311" s="74"/>
      <c r="BE2311" s="74"/>
      <c r="BF2311" s="74"/>
      <c r="BG2311" s="74"/>
      <c r="BH2311" s="74"/>
      <c r="BI2311" s="74"/>
      <c r="BJ2311" s="74"/>
      <c r="BK2311" s="74"/>
      <c r="BL2311" s="74"/>
      <c r="BM2311" s="74"/>
      <c r="BN2311" s="74"/>
      <c r="BO2311" s="74"/>
      <c r="BP2311" s="74"/>
      <c r="BQ2311" s="74"/>
      <c r="BR2311" s="74"/>
      <c r="BS2311" s="74"/>
      <c r="BT2311" s="74"/>
      <c r="BU2311" s="74"/>
      <c r="BV2311" s="74"/>
      <c r="BW2311" s="74"/>
      <c r="BX2311" s="74"/>
      <c r="BY2311" s="74"/>
      <c r="BZ2311" s="74"/>
      <c r="CA2311" s="74"/>
      <c r="CB2311" s="74"/>
      <c r="CC2311" s="74"/>
      <c r="CD2311" s="74"/>
      <c r="CE2311" s="74"/>
      <c r="CF2311" s="74"/>
      <c r="CG2311" s="74"/>
      <c r="CH2311" s="74"/>
      <c r="CI2311" s="74"/>
      <c r="CJ2311" s="74"/>
      <c r="CK2311" s="74"/>
      <c r="CL2311" s="74"/>
      <c r="CM2311" s="74"/>
      <c r="CN2311" s="74"/>
      <c r="CO2311" s="74"/>
      <c r="CP2311" s="74"/>
      <c r="CQ2311" s="74"/>
      <c r="CR2311" s="74"/>
      <c r="CS2311" s="74"/>
      <c r="CT2311" s="74"/>
      <c r="CU2311" s="74"/>
      <c r="CV2311" s="74"/>
      <c r="CW2311" s="74"/>
      <c r="CX2311" s="74"/>
      <c r="CY2311" s="74"/>
      <c r="CZ2311" s="74"/>
      <c r="DA2311" s="74"/>
      <c r="DB2311" s="74"/>
      <c r="DC2311" s="74"/>
      <c r="DD2311" s="74"/>
      <c r="DE2311" s="74"/>
      <c r="DF2311" s="74"/>
      <c r="DG2311" s="74"/>
      <c r="DH2311" s="74"/>
      <c r="DI2311" s="74"/>
      <c r="DJ2311" s="74"/>
      <c r="DK2311" s="74"/>
      <c r="DL2311" s="74"/>
      <c r="DM2311" s="74"/>
      <c r="DN2311" s="74"/>
      <c r="DO2311" s="74"/>
      <c r="DP2311" s="74"/>
      <c r="DQ2311" s="74"/>
      <c r="DR2311" s="74"/>
      <c r="DS2311" s="74"/>
      <c r="DT2311" s="74"/>
      <c r="DU2311" s="74"/>
      <c r="DV2311" s="74"/>
      <c r="DW2311" s="74"/>
      <c r="DX2311" s="74"/>
      <c r="DY2311" s="74"/>
      <c r="DZ2311" s="74"/>
      <c r="EA2311" s="74"/>
      <c r="EB2311" s="74"/>
      <c r="EC2311" s="74"/>
      <c r="ED2311" s="74"/>
      <c r="EE2311" s="74"/>
      <c r="EF2311" s="74"/>
      <c r="EG2311" s="74"/>
      <c r="EH2311" s="74"/>
      <c r="EI2311" s="74"/>
      <c r="EJ2311" s="74"/>
      <c r="EK2311" s="74"/>
      <c r="EL2311" s="74"/>
      <c r="EM2311" s="74"/>
      <c r="EN2311" s="74"/>
      <c r="EO2311" s="74"/>
      <c r="EP2311" s="74"/>
      <c r="EQ2311" s="74"/>
      <c r="ER2311" s="74"/>
      <c r="ES2311" s="74"/>
      <c r="ET2311" s="74"/>
      <c r="EU2311" s="74"/>
      <c r="EV2311" s="74"/>
      <c r="EW2311" s="74"/>
      <c r="EX2311" s="74"/>
      <c r="EY2311" s="74"/>
      <c r="EZ2311" s="74"/>
      <c r="FA2311" s="74"/>
      <c r="FB2311" s="74"/>
      <c r="FC2311" s="74"/>
      <c r="FD2311" s="74"/>
      <c r="FE2311" s="74"/>
      <c r="FF2311" s="74"/>
      <c r="FG2311" s="74"/>
      <c r="FH2311" s="74"/>
      <c r="FI2311" s="74"/>
      <c r="FJ2311" s="74"/>
      <c r="FK2311" s="74"/>
      <c r="FL2311" s="74"/>
      <c r="FM2311" s="74"/>
      <c r="FN2311" s="74"/>
      <c r="FO2311" s="74"/>
      <c r="FP2311" s="74"/>
      <c r="FQ2311" s="74"/>
      <c r="FR2311" s="74"/>
      <c r="FS2311" s="74"/>
      <c r="FT2311" s="74"/>
      <c r="FU2311" s="74"/>
      <c r="FV2311" s="74"/>
      <c r="FW2311" s="74"/>
      <c r="FX2311" s="74"/>
      <c r="FY2311" s="74"/>
      <c r="FZ2311" s="74">
        <v>6</v>
      </c>
      <c r="GA2311" s="74">
        <v>198.68363952636719</v>
      </c>
      <c r="GB2311" s="74">
        <v>1094.6111602783203</v>
      </c>
      <c r="GC2311" s="74">
        <v>0</v>
      </c>
      <c r="GD2311" s="74">
        <v>16</v>
      </c>
      <c r="GE2311" s="74">
        <v>6</v>
      </c>
      <c r="GF2311" s="74">
        <v>3</v>
      </c>
      <c r="GG2311" t="s">
        <v>247</v>
      </c>
      <c r="GH2311" t="s">
        <v>248</v>
      </c>
      <c r="GI2311" t="s">
        <v>236</v>
      </c>
      <c r="GJ2311" s="47"/>
      <c r="GK2311" s="30"/>
    </row>
    <row r="2312" spans="1:193" x14ac:dyDescent="0.2">
      <c r="A2312" t="s">
        <v>175</v>
      </c>
      <c r="B2312" t="s">
        <v>246</v>
      </c>
      <c r="C2312" t="s">
        <v>0</v>
      </c>
      <c r="D2312" t="s">
        <v>256</v>
      </c>
      <c r="E2312" t="s">
        <v>187</v>
      </c>
      <c r="F2312" t="s">
        <v>264</v>
      </c>
      <c r="G2312" t="s">
        <v>276</v>
      </c>
      <c r="H2312" s="74">
        <v>0</v>
      </c>
      <c r="I2312" s="74"/>
      <c r="J2312" s="74"/>
      <c r="K2312" s="74"/>
      <c r="L2312" s="74"/>
      <c r="M2312" s="74"/>
      <c r="N2312" s="74"/>
      <c r="O2312" s="74"/>
      <c r="P2312" s="74"/>
      <c r="Q2312" s="74"/>
      <c r="R2312" s="74"/>
      <c r="S2312" s="74"/>
      <c r="T2312" s="74"/>
      <c r="U2312" s="74"/>
      <c r="V2312" s="74"/>
      <c r="W2312" s="74"/>
      <c r="X2312" s="74"/>
      <c r="Y2312" s="74"/>
      <c r="Z2312" s="74"/>
      <c r="AA2312" s="74"/>
      <c r="AB2312" s="74"/>
      <c r="AC2312" s="74"/>
      <c r="AD2312" s="74"/>
      <c r="AE2312" s="74"/>
      <c r="AF2312" s="74"/>
      <c r="AG2312" s="74"/>
      <c r="AH2312" s="74"/>
      <c r="AI2312" s="74"/>
      <c r="AJ2312" s="74"/>
      <c r="AK2312" s="74"/>
      <c r="AL2312" s="74"/>
      <c r="AM2312" s="74"/>
      <c r="AN2312" s="74"/>
      <c r="AO2312" s="74"/>
      <c r="AP2312" s="74"/>
      <c r="AQ2312" s="74"/>
      <c r="AR2312" s="74"/>
      <c r="AS2312" s="74"/>
      <c r="AT2312" s="74"/>
      <c r="AU2312" s="74"/>
      <c r="AV2312" s="74"/>
      <c r="AW2312" s="74"/>
      <c r="AX2312" s="74"/>
      <c r="AY2312" s="74"/>
      <c r="AZ2312" s="74"/>
      <c r="BA2312" s="74"/>
      <c r="BB2312" s="74"/>
      <c r="BC2312" s="74"/>
      <c r="BD2312" s="74"/>
      <c r="BE2312" s="74"/>
      <c r="BF2312" s="74"/>
      <c r="BG2312" s="74"/>
      <c r="BH2312" s="74"/>
      <c r="BI2312" s="74"/>
      <c r="BJ2312" s="74"/>
      <c r="BK2312" s="74"/>
      <c r="BL2312" s="74"/>
      <c r="BM2312" s="74"/>
      <c r="BN2312" s="74"/>
      <c r="BO2312" s="74"/>
      <c r="BP2312" s="74"/>
      <c r="BQ2312" s="74"/>
      <c r="BR2312" s="74"/>
      <c r="BS2312" s="74"/>
      <c r="BT2312" s="74"/>
      <c r="BU2312" s="74"/>
      <c r="BV2312" s="74"/>
      <c r="BW2312" s="74"/>
      <c r="BX2312" s="74"/>
      <c r="BY2312" s="74"/>
      <c r="BZ2312" s="74"/>
      <c r="CA2312" s="74"/>
      <c r="CB2312" s="74"/>
      <c r="CC2312" s="74"/>
      <c r="CD2312" s="74"/>
      <c r="CE2312" s="74"/>
      <c r="CF2312" s="74"/>
      <c r="CG2312" s="74"/>
      <c r="CH2312" s="74"/>
      <c r="CI2312" s="74"/>
      <c r="CJ2312" s="74"/>
      <c r="CK2312" s="74"/>
      <c r="CL2312" s="74"/>
      <c r="CM2312" s="74"/>
      <c r="CN2312" s="74"/>
      <c r="CO2312" s="74"/>
      <c r="CP2312" s="74"/>
      <c r="CQ2312" s="74"/>
      <c r="CR2312" s="74"/>
      <c r="CS2312" s="74"/>
      <c r="CT2312" s="74"/>
      <c r="CU2312" s="74"/>
      <c r="CV2312" s="74"/>
      <c r="CW2312" s="74"/>
      <c r="CX2312" s="74"/>
      <c r="CY2312" s="74"/>
      <c r="CZ2312" s="74"/>
      <c r="DA2312" s="74"/>
      <c r="DB2312" s="74"/>
      <c r="DC2312" s="74"/>
      <c r="DD2312" s="74"/>
      <c r="DE2312" s="74"/>
      <c r="DF2312" s="74"/>
      <c r="DG2312" s="74"/>
      <c r="DH2312" s="74"/>
      <c r="DI2312" s="74"/>
      <c r="DJ2312" s="74"/>
      <c r="DK2312" s="74"/>
      <c r="DL2312" s="74"/>
      <c r="DM2312" s="74"/>
      <c r="DN2312" s="74"/>
      <c r="DO2312" s="74"/>
      <c r="DP2312" s="74"/>
      <c r="DQ2312" s="74"/>
      <c r="DR2312" s="74"/>
      <c r="DS2312" s="74"/>
      <c r="DT2312" s="74"/>
      <c r="DU2312" s="74"/>
      <c r="DV2312" s="74"/>
      <c r="DW2312" s="74"/>
      <c r="DX2312" s="74"/>
      <c r="DY2312" s="74"/>
      <c r="DZ2312" s="74"/>
      <c r="EA2312" s="74"/>
      <c r="EB2312" s="74"/>
      <c r="EC2312" s="74"/>
      <c r="ED2312" s="74"/>
      <c r="EE2312" s="74"/>
      <c r="EF2312" s="74"/>
      <c r="EG2312" s="74"/>
      <c r="EH2312" s="74"/>
      <c r="EI2312" s="74"/>
      <c r="EJ2312" s="74"/>
      <c r="EK2312" s="74"/>
      <c r="EL2312" s="74"/>
      <c r="EM2312" s="74"/>
      <c r="EN2312" s="74"/>
      <c r="EO2312" s="74"/>
      <c r="EP2312" s="74"/>
      <c r="EQ2312" s="74"/>
      <c r="ER2312" s="74"/>
      <c r="ES2312" s="74"/>
      <c r="ET2312" s="74"/>
      <c r="EU2312" s="74"/>
      <c r="EV2312" s="74"/>
      <c r="EW2312" s="74"/>
      <c r="EX2312" s="74"/>
      <c r="EY2312" s="74"/>
      <c r="EZ2312" s="74"/>
      <c r="FA2312" s="74"/>
      <c r="FB2312" s="74"/>
      <c r="FC2312" s="74"/>
      <c r="FD2312" s="74"/>
      <c r="FE2312" s="74"/>
      <c r="FF2312" s="74"/>
      <c r="FG2312" s="74"/>
      <c r="FH2312" s="74"/>
      <c r="FI2312" s="74"/>
      <c r="FJ2312" s="74"/>
      <c r="FK2312" s="74"/>
      <c r="FL2312" s="74"/>
      <c r="FM2312" s="74"/>
      <c r="FN2312" s="74"/>
      <c r="FO2312" s="74"/>
      <c r="FP2312" s="74"/>
      <c r="FQ2312" s="74"/>
      <c r="FR2312" s="74"/>
      <c r="FS2312" s="74"/>
      <c r="FT2312" s="74"/>
      <c r="FU2312" s="74"/>
      <c r="FV2312" s="74"/>
      <c r="FW2312" s="74"/>
      <c r="FX2312" s="74"/>
      <c r="FY2312" s="74"/>
      <c r="FZ2312" s="74">
        <v>7</v>
      </c>
      <c r="GA2312" s="74">
        <v>263.95123291015625</v>
      </c>
      <c r="GB2312" s="74">
        <v>1393.5868988037109</v>
      </c>
      <c r="GC2312" s="74">
        <v>0</v>
      </c>
      <c r="GD2312" s="74">
        <v>16</v>
      </c>
      <c r="GE2312" s="74">
        <v>6</v>
      </c>
      <c r="GF2312" s="74">
        <v>3</v>
      </c>
      <c r="GG2312" t="s">
        <v>247</v>
      </c>
      <c r="GH2312" t="s">
        <v>248</v>
      </c>
      <c r="GI2312" t="s">
        <v>236</v>
      </c>
      <c r="GJ2312" s="47"/>
      <c r="GK2312" s="30"/>
    </row>
    <row r="2313" spans="1:193" x14ac:dyDescent="0.2">
      <c r="A2313" t="s">
        <v>175</v>
      </c>
      <c r="B2313" t="s">
        <v>246</v>
      </c>
      <c r="C2313" t="s">
        <v>0</v>
      </c>
      <c r="D2313" t="s">
        <v>256</v>
      </c>
      <c r="E2313" t="s">
        <v>188</v>
      </c>
      <c r="F2313" t="s">
        <v>264</v>
      </c>
      <c r="G2313" t="s">
        <v>276</v>
      </c>
      <c r="H2313" s="74">
        <v>0</v>
      </c>
      <c r="I2313" s="74"/>
      <c r="J2313" s="74"/>
      <c r="K2313" s="74"/>
      <c r="L2313" s="74"/>
      <c r="M2313" s="74"/>
      <c r="N2313" s="74"/>
      <c r="O2313" s="74"/>
      <c r="P2313" s="74"/>
      <c r="Q2313" s="74"/>
      <c r="R2313" s="74"/>
      <c r="S2313" s="74"/>
      <c r="T2313" s="74"/>
      <c r="U2313" s="74"/>
      <c r="V2313" s="74"/>
      <c r="W2313" s="74"/>
      <c r="X2313" s="74"/>
      <c r="Y2313" s="74"/>
      <c r="Z2313" s="74"/>
      <c r="AA2313" s="74"/>
      <c r="AB2313" s="74"/>
      <c r="AC2313" s="74"/>
      <c r="AD2313" s="74"/>
      <c r="AE2313" s="74"/>
      <c r="AF2313" s="74"/>
      <c r="AG2313" s="74"/>
      <c r="AH2313" s="74"/>
      <c r="AI2313" s="74"/>
      <c r="AJ2313" s="74"/>
      <c r="AK2313" s="74"/>
      <c r="AL2313" s="74"/>
      <c r="AM2313" s="74"/>
      <c r="AN2313" s="74"/>
      <c r="AO2313" s="74"/>
      <c r="AP2313" s="74"/>
      <c r="AQ2313" s="74"/>
      <c r="AR2313" s="74"/>
      <c r="AS2313" s="74"/>
      <c r="AT2313" s="74"/>
      <c r="AU2313" s="74"/>
      <c r="AV2313" s="74"/>
      <c r="AW2313" s="74"/>
      <c r="AX2313" s="74"/>
      <c r="AY2313" s="74"/>
      <c r="AZ2313" s="74"/>
      <c r="BA2313" s="74"/>
      <c r="BB2313" s="74"/>
      <c r="BC2313" s="74"/>
      <c r="BD2313" s="74"/>
      <c r="BE2313" s="74"/>
      <c r="BF2313" s="74"/>
      <c r="BG2313" s="74"/>
      <c r="BH2313" s="74"/>
      <c r="BI2313" s="74"/>
      <c r="BJ2313" s="74"/>
      <c r="BK2313" s="74"/>
      <c r="BL2313" s="74"/>
      <c r="BM2313" s="74"/>
      <c r="BN2313" s="74"/>
      <c r="BO2313" s="74"/>
      <c r="BP2313" s="74"/>
      <c r="BQ2313" s="74"/>
      <c r="BR2313" s="74"/>
      <c r="BS2313" s="74"/>
      <c r="BT2313" s="74"/>
      <c r="BU2313" s="74"/>
      <c r="BV2313" s="74"/>
      <c r="BW2313" s="74"/>
      <c r="BX2313" s="74"/>
      <c r="BY2313" s="74"/>
      <c r="BZ2313" s="74"/>
      <c r="CA2313" s="74"/>
      <c r="CB2313" s="74"/>
      <c r="CC2313" s="74"/>
      <c r="CD2313" s="74"/>
      <c r="CE2313" s="74"/>
      <c r="CF2313" s="74"/>
      <c r="CG2313" s="74"/>
      <c r="CH2313" s="74"/>
      <c r="CI2313" s="74"/>
      <c r="CJ2313" s="74"/>
      <c r="CK2313" s="74"/>
      <c r="CL2313" s="74"/>
      <c r="CM2313" s="74"/>
      <c r="CN2313" s="74"/>
      <c r="CO2313" s="74"/>
      <c r="CP2313" s="74"/>
      <c r="CQ2313" s="74"/>
      <c r="CR2313" s="74"/>
      <c r="CS2313" s="74"/>
      <c r="CT2313" s="74"/>
      <c r="CU2313" s="74"/>
      <c r="CV2313" s="74"/>
      <c r="CW2313" s="74"/>
      <c r="CX2313" s="74"/>
      <c r="CY2313" s="74"/>
      <c r="CZ2313" s="74"/>
      <c r="DA2313" s="74"/>
      <c r="DB2313" s="74"/>
      <c r="DC2313" s="74"/>
      <c r="DD2313" s="74"/>
      <c r="DE2313" s="74"/>
      <c r="DF2313" s="74"/>
      <c r="DG2313" s="74"/>
      <c r="DH2313" s="74"/>
      <c r="DI2313" s="74"/>
      <c r="DJ2313" s="74"/>
      <c r="DK2313" s="74"/>
      <c r="DL2313" s="74"/>
      <c r="DM2313" s="74"/>
      <c r="DN2313" s="74"/>
      <c r="DO2313" s="74"/>
      <c r="DP2313" s="74"/>
      <c r="DQ2313" s="74"/>
      <c r="DR2313" s="74"/>
      <c r="DS2313" s="74"/>
      <c r="DT2313" s="74"/>
      <c r="DU2313" s="74"/>
      <c r="DV2313" s="74"/>
      <c r="DW2313" s="74"/>
      <c r="DX2313" s="74"/>
      <c r="DY2313" s="74"/>
      <c r="DZ2313" s="74"/>
      <c r="EA2313" s="74"/>
      <c r="EB2313" s="74"/>
      <c r="EC2313" s="74"/>
      <c r="ED2313" s="74"/>
      <c r="EE2313" s="74"/>
      <c r="EF2313" s="74"/>
      <c r="EG2313" s="74"/>
      <c r="EH2313" s="74"/>
      <c r="EI2313" s="74"/>
      <c r="EJ2313" s="74"/>
      <c r="EK2313" s="74"/>
      <c r="EL2313" s="74"/>
      <c r="EM2313" s="74"/>
      <c r="EN2313" s="74"/>
      <c r="EO2313" s="74"/>
      <c r="EP2313" s="74"/>
      <c r="EQ2313" s="74"/>
      <c r="ER2313" s="74"/>
      <c r="ES2313" s="74"/>
      <c r="ET2313" s="74"/>
      <c r="EU2313" s="74"/>
      <c r="EV2313" s="74"/>
      <c r="EW2313" s="74"/>
      <c r="EX2313" s="74"/>
      <c r="EY2313" s="74"/>
      <c r="EZ2313" s="74"/>
      <c r="FA2313" s="74"/>
      <c r="FB2313" s="74"/>
      <c r="FC2313" s="74"/>
      <c r="FD2313" s="74"/>
      <c r="FE2313" s="74"/>
      <c r="FF2313" s="74"/>
      <c r="FG2313" s="74"/>
      <c r="FH2313" s="74"/>
      <c r="FI2313" s="74"/>
      <c r="FJ2313" s="74"/>
      <c r="FK2313" s="74"/>
      <c r="FL2313" s="74"/>
      <c r="FM2313" s="74"/>
      <c r="FN2313" s="74"/>
      <c r="FO2313" s="74"/>
      <c r="FP2313" s="74"/>
      <c r="FQ2313" s="74"/>
      <c r="FR2313" s="74"/>
      <c r="FS2313" s="74"/>
      <c r="FT2313" s="74"/>
      <c r="FU2313" s="74"/>
      <c r="FV2313" s="74"/>
      <c r="FW2313" s="74"/>
      <c r="FX2313" s="74"/>
      <c r="FY2313" s="74"/>
      <c r="FZ2313" s="74">
        <v>7</v>
      </c>
      <c r="GA2313" s="74">
        <v>240.20509338378906</v>
      </c>
      <c r="GB2313" s="74">
        <v>1456.0092163085938</v>
      </c>
      <c r="GC2313" s="74">
        <v>0</v>
      </c>
      <c r="GD2313" s="74">
        <v>16</v>
      </c>
      <c r="GE2313" s="74">
        <v>6</v>
      </c>
      <c r="GF2313" s="74">
        <v>3</v>
      </c>
      <c r="GG2313" t="s">
        <v>247</v>
      </c>
      <c r="GH2313" t="s">
        <v>248</v>
      </c>
      <c r="GI2313" t="s">
        <v>236</v>
      </c>
      <c r="GJ2313" s="47"/>
      <c r="GK2313" s="30"/>
    </row>
    <row r="2314" spans="1:193" x14ac:dyDescent="0.2">
      <c r="A2314" t="s">
        <v>175</v>
      </c>
      <c r="B2314" t="s">
        <v>246</v>
      </c>
      <c r="C2314" t="s">
        <v>0</v>
      </c>
      <c r="D2314" t="s">
        <v>256</v>
      </c>
      <c r="E2314" t="s">
        <v>189</v>
      </c>
      <c r="F2314" t="s">
        <v>264</v>
      </c>
      <c r="G2314" t="s">
        <v>276</v>
      </c>
      <c r="H2314" s="74">
        <v>0</v>
      </c>
      <c r="I2314" s="74"/>
      <c r="J2314" s="74"/>
      <c r="K2314" s="74"/>
      <c r="L2314" s="74"/>
      <c r="M2314" s="74"/>
      <c r="N2314" s="74"/>
      <c r="O2314" s="74"/>
      <c r="P2314" s="74"/>
      <c r="Q2314" s="74"/>
      <c r="R2314" s="74"/>
      <c r="S2314" s="74"/>
      <c r="T2314" s="74"/>
      <c r="U2314" s="74"/>
      <c r="V2314" s="74"/>
      <c r="W2314" s="74"/>
      <c r="X2314" s="74"/>
      <c r="Y2314" s="74"/>
      <c r="Z2314" s="74"/>
      <c r="AA2314" s="74"/>
      <c r="AB2314" s="74"/>
      <c r="AC2314" s="74"/>
      <c r="AD2314" s="74"/>
      <c r="AE2314" s="74"/>
      <c r="AF2314" s="74"/>
      <c r="AG2314" s="74"/>
      <c r="AH2314" s="74"/>
      <c r="AI2314" s="74"/>
      <c r="AJ2314" s="74"/>
      <c r="AK2314" s="74"/>
      <c r="AL2314" s="74"/>
      <c r="AM2314" s="74"/>
      <c r="AN2314" s="74"/>
      <c r="AO2314" s="74"/>
      <c r="AP2314" s="74"/>
      <c r="AQ2314" s="74"/>
      <c r="AR2314" s="74"/>
      <c r="AS2314" s="74"/>
      <c r="AT2314" s="74"/>
      <c r="AU2314" s="74"/>
      <c r="AV2314" s="74"/>
      <c r="AW2314" s="74"/>
      <c r="AX2314" s="74"/>
      <c r="AY2314" s="74"/>
      <c r="AZ2314" s="74"/>
      <c r="BA2314" s="74"/>
      <c r="BB2314" s="74"/>
      <c r="BC2314" s="74"/>
      <c r="BD2314" s="74"/>
      <c r="BE2314" s="74"/>
      <c r="BF2314" s="74"/>
      <c r="BG2314" s="74"/>
      <c r="BH2314" s="74"/>
      <c r="BI2314" s="74"/>
      <c r="BJ2314" s="74"/>
      <c r="BK2314" s="74"/>
      <c r="BL2314" s="74"/>
      <c r="BM2314" s="74"/>
      <c r="BN2314" s="74"/>
      <c r="BO2314" s="74"/>
      <c r="BP2314" s="74"/>
      <c r="BQ2314" s="74"/>
      <c r="BR2314" s="74"/>
      <c r="BS2314" s="74"/>
      <c r="BT2314" s="74"/>
      <c r="BU2314" s="74"/>
      <c r="BV2314" s="74"/>
      <c r="BW2314" s="74"/>
      <c r="BX2314" s="74"/>
      <c r="BY2314" s="74"/>
      <c r="BZ2314" s="74"/>
      <c r="CA2314" s="74"/>
      <c r="CB2314" s="74"/>
      <c r="CC2314" s="74"/>
      <c r="CD2314" s="74"/>
      <c r="CE2314" s="74"/>
      <c r="CF2314" s="74"/>
      <c r="CG2314" s="74"/>
      <c r="CH2314" s="74"/>
      <c r="CI2314" s="74"/>
      <c r="CJ2314" s="74"/>
      <c r="CK2314" s="74"/>
      <c r="CL2314" s="74"/>
      <c r="CM2314" s="74"/>
      <c r="CN2314" s="74"/>
      <c r="CO2314" s="74"/>
      <c r="CP2314" s="74"/>
      <c r="CQ2314" s="74"/>
      <c r="CR2314" s="74"/>
      <c r="CS2314" s="74"/>
      <c r="CT2314" s="74"/>
      <c r="CU2314" s="74"/>
      <c r="CV2314" s="74"/>
      <c r="CW2314" s="74"/>
      <c r="CX2314" s="74"/>
      <c r="CY2314" s="74"/>
      <c r="CZ2314" s="74"/>
      <c r="DA2314" s="74"/>
      <c r="DB2314" s="74"/>
      <c r="DC2314" s="74"/>
      <c r="DD2314" s="74"/>
      <c r="DE2314" s="74"/>
      <c r="DF2314" s="74"/>
      <c r="DG2314" s="74"/>
      <c r="DH2314" s="74"/>
      <c r="DI2314" s="74"/>
      <c r="DJ2314" s="74"/>
      <c r="DK2314" s="74"/>
      <c r="DL2314" s="74"/>
      <c r="DM2314" s="74"/>
      <c r="DN2314" s="74"/>
      <c r="DO2314" s="74"/>
      <c r="DP2314" s="74"/>
      <c r="DQ2314" s="74"/>
      <c r="DR2314" s="74"/>
      <c r="DS2314" s="74"/>
      <c r="DT2314" s="74"/>
      <c r="DU2314" s="74"/>
      <c r="DV2314" s="74"/>
      <c r="DW2314" s="74"/>
      <c r="DX2314" s="74"/>
      <c r="DY2314" s="74"/>
      <c r="DZ2314" s="74"/>
      <c r="EA2314" s="74"/>
      <c r="EB2314" s="74"/>
      <c r="EC2314" s="74"/>
      <c r="ED2314" s="74"/>
      <c r="EE2314" s="74"/>
      <c r="EF2314" s="74"/>
      <c r="EG2314" s="74"/>
      <c r="EH2314" s="74"/>
      <c r="EI2314" s="74"/>
      <c r="EJ2314" s="74"/>
      <c r="EK2314" s="74"/>
      <c r="EL2314" s="74"/>
      <c r="EM2314" s="74"/>
      <c r="EN2314" s="74"/>
      <c r="EO2314" s="74"/>
      <c r="EP2314" s="74"/>
      <c r="EQ2314" s="74"/>
      <c r="ER2314" s="74"/>
      <c r="ES2314" s="74"/>
      <c r="ET2314" s="74"/>
      <c r="EU2314" s="74"/>
      <c r="EV2314" s="74"/>
      <c r="EW2314" s="74"/>
      <c r="EX2314" s="74"/>
      <c r="EY2314" s="74"/>
      <c r="EZ2314" s="74"/>
      <c r="FA2314" s="74"/>
      <c r="FB2314" s="74"/>
      <c r="FC2314" s="74"/>
      <c r="FD2314" s="74"/>
      <c r="FE2314" s="74"/>
      <c r="FF2314" s="74"/>
      <c r="FG2314" s="74"/>
      <c r="FH2314" s="74"/>
      <c r="FI2314" s="74"/>
      <c r="FJ2314" s="74"/>
      <c r="FK2314" s="74"/>
      <c r="FL2314" s="74"/>
      <c r="FM2314" s="74"/>
      <c r="FN2314" s="74"/>
      <c r="FO2314" s="74"/>
      <c r="FP2314" s="74"/>
      <c r="FQ2314" s="74"/>
      <c r="FR2314" s="74"/>
      <c r="FS2314" s="74"/>
      <c r="FT2314" s="74"/>
      <c r="FU2314" s="74"/>
      <c r="FV2314" s="74"/>
      <c r="FW2314" s="74"/>
      <c r="FX2314" s="74"/>
      <c r="FY2314" s="74"/>
      <c r="FZ2314" s="74">
        <v>7</v>
      </c>
      <c r="GA2314" s="74">
        <v>269.40567016601563</v>
      </c>
      <c r="GB2314" s="74">
        <v>1456.7107467651367</v>
      </c>
      <c r="GC2314" s="74">
        <v>0</v>
      </c>
      <c r="GD2314" s="74">
        <v>16</v>
      </c>
      <c r="GE2314" s="74">
        <v>6</v>
      </c>
      <c r="GF2314" s="74">
        <v>3</v>
      </c>
      <c r="GG2314" t="s">
        <v>247</v>
      </c>
      <c r="GH2314" t="s">
        <v>248</v>
      </c>
      <c r="GI2314" t="s">
        <v>236</v>
      </c>
      <c r="GJ2314" s="47"/>
      <c r="GK2314" s="30"/>
    </row>
    <row r="2315" spans="1:193" x14ac:dyDescent="0.2">
      <c r="A2315" t="s">
        <v>175</v>
      </c>
      <c r="B2315" t="s">
        <v>246</v>
      </c>
      <c r="C2315" t="s">
        <v>0</v>
      </c>
      <c r="D2315" t="s">
        <v>256</v>
      </c>
      <c r="E2315" t="s">
        <v>190</v>
      </c>
      <c r="F2315" t="s">
        <v>264</v>
      </c>
      <c r="G2315" t="s">
        <v>276</v>
      </c>
      <c r="H2315" s="74">
        <v>0</v>
      </c>
      <c r="I2315" s="74"/>
      <c r="J2315" s="74"/>
      <c r="K2315" s="74"/>
      <c r="L2315" s="74"/>
      <c r="M2315" s="74"/>
      <c r="N2315" s="74"/>
      <c r="O2315" s="74"/>
      <c r="P2315" s="74"/>
      <c r="Q2315" s="74"/>
      <c r="R2315" s="74"/>
      <c r="S2315" s="74"/>
      <c r="T2315" s="74"/>
      <c r="U2315" s="74"/>
      <c r="V2315" s="74"/>
      <c r="W2315" s="74"/>
      <c r="X2315" s="74"/>
      <c r="Y2315" s="74"/>
      <c r="Z2315" s="74"/>
      <c r="AA2315" s="74"/>
      <c r="AB2315" s="74"/>
      <c r="AC2315" s="74"/>
      <c r="AD2315" s="74"/>
      <c r="AE2315" s="74"/>
      <c r="AF2315" s="74"/>
      <c r="AG2315" s="74"/>
      <c r="AH2315" s="74"/>
      <c r="AI2315" s="74"/>
      <c r="AJ2315" s="74"/>
      <c r="AK2315" s="74"/>
      <c r="AL2315" s="74"/>
      <c r="AM2315" s="74"/>
      <c r="AN2315" s="74"/>
      <c r="AO2315" s="74"/>
      <c r="AP2315" s="74"/>
      <c r="AQ2315" s="74"/>
      <c r="AR2315" s="74"/>
      <c r="AS2315" s="74"/>
      <c r="AT2315" s="74"/>
      <c r="AU2315" s="74"/>
      <c r="AV2315" s="74"/>
      <c r="AW2315" s="74"/>
      <c r="AX2315" s="74"/>
      <c r="AY2315" s="74"/>
      <c r="AZ2315" s="74"/>
      <c r="BA2315" s="74"/>
      <c r="BB2315" s="74"/>
      <c r="BC2315" s="74"/>
      <c r="BD2315" s="74"/>
      <c r="BE2315" s="74"/>
      <c r="BF2315" s="74"/>
      <c r="BG2315" s="74"/>
      <c r="BH2315" s="74"/>
      <c r="BI2315" s="74"/>
      <c r="BJ2315" s="74"/>
      <c r="BK2315" s="74"/>
      <c r="BL2315" s="74"/>
      <c r="BM2315" s="74"/>
      <c r="BN2315" s="74"/>
      <c r="BO2315" s="74"/>
      <c r="BP2315" s="74"/>
      <c r="BQ2315" s="74"/>
      <c r="BR2315" s="74"/>
      <c r="BS2315" s="74"/>
      <c r="BT2315" s="74"/>
      <c r="BU2315" s="74"/>
      <c r="BV2315" s="74"/>
      <c r="BW2315" s="74"/>
      <c r="BX2315" s="74"/>
      <c r="BY2315" s="74"/>
      <c r="BZ2315" s="74"/>
      <c r="CA2315" s="74"/>
      <c r="CB2315" s="74"/>
      <c r="CC2315" s="74"/>
      <c r="CD2315" s="74"/>
      <c r="CE2315" s="74"/>
      <c r="CF2315" s="74"/>
      <c r="CG2315" s="74"/>
      <c r="CH2315" s="74"/>
      <c r="CI2315" s="74"/>
      <c r="CJ2315" s="74"/>
      <c r="CK2315" s="74"/>
      <c r="CL2315" s="74"/>
      <c r="CM2315" s="74"/>
      <c r="CN2315" s="74"/>
      <c r="CO2315" s="74"/>
      <c r="CP2315" s="74"/>
      <c r="CQ2315" s="74"/>
      <c r="CR2315" s="74"/>
      <c r="CS2315" s="74"/>
      <c r="CT2315" s="74"/>
      <c r="CU2315" s="74"/>
      <c r="CV2315" s="74"/>
      <c r="CW2315" s="74"/>
      <c r="CX2315" s="74"/>
      <c r="CY2315" s="74"/>
      <c r="CZ2315" s="74"/>
      <c r="DA2315" s="74"/>
      <c r="DB2315" s="74"/>
      <c r="DC2315" s="74"/>
      <c r="DD2315" s="74"/>
      <c r="DE2315" s="74"/>
      <c r="DF2315" s="74"/>
      <c r="DG2315" s="74"/>
      <c r="DH2315" s="74"/>
      <c r="DI2315" s="74"/>
      <c r="DJ2315" s="74"/>
      <c r="DK2315" s="74"/>
      <c r="DL2315" s="74"/>
      <c r="DM2315" s="74"/>
      <c r="DN2315" s="74"/>
      <c r="DO2315" s="74"/>
      <c r="DP2315" s="74"/>
      <c r="DQ2315" s="74"/>
      <c r="DR2315" s="74"/>
      <c r="DS2315" s="74"/>
      <c r="DT2315" s="74"/>
      <c r="DU2315" s="74"/>
      <c r="DV2315" s="74"/>
      <c r="DW2315" s="74"/>
      <c r="DX2315" s="74"/>
      <c r="DY2315" s="74"/>
      <c r="DZ2315" s="74"/>
      <c r="EA2315" s="74"/>
      <c r="EB2315" s="74"/>
      <c r="EC2315" s="74"/>
      <c r="ED2315" s="74"/>
      <c r="EE2315" s="74"/>
      <c r="EF2315" s="74"/>
      <c r="EG2315" s="74"/>
      <c r="EH2315" s="74"/>
      <c r="EI2315" s="74"/>
      <c r="EJ2315" s="74"/>
      <c r="EK2315" s="74"/>
      <c r="EL2315" s="74"/>
      <c r="EM2315" s="74"/>
      <c r="EN2315" s="74"/>
      <c r="EO2315" s="74"/>
      <c r="EP2315" s="74"/>
      <c r="EQ2315" s="74"/>
      <c r="ER2315" s="74"/>
      <c r="ES2315" s="74"/>
      <c r="ET2315" s="74"/>
      <c r="EU2315" s="74"/>
      <c r="EV2315" s="74"/>
      <c r="EW2315" s="74"/>
      <c r="EX2315" s="74"/>
      <c r="EY2315" s="74"/>
      <c r="EZ2315" s="74"/>
      <c r="FA2315" s="74"/>
      <c r="FB2315" s="74"/>
      <c r="FC2315" s="74"/>
      <c r="FD2315" s="74"/>
      <c r="FE2315" s="74"/>
      <c r="FF2315" s="74"/>
      <c r="FG2315" s="74"/>
      <c r="FH2315" s="74"/>
      <c r="FI2315" s="74"/>
      <c r="FJ2315" s="74"/>
      <c r="FK2315" s="74"/>
      <c r="FL2315" s="74"/>
      <c r="FM2315" s="74"/>
      <c r="FN2315" s="74"/>
      <c r="FO2315" s="74"/>
      <c r="FP2315" s="74"/>
      <c r="FQ2315" s="74"/>
      <c r="FR2315" s="74"/>
      <c r="FS2315" s="74"/>
      <c r="FT2315" s="74"/>
      <c r="FU2315" s="74"/>
      <c r="FV2315" s="74"/>
      <c r="FW2315" s="74"/>
      <c r="FX2315" s="74"/>
      <c r="FY2315" s="74"/>
      <c r="FZ2315" s="74">
        <v>7</v>
      </c>
      <c r="GA2315" s="74">
        <v>276.64166259765625</v>
      </c>
      <c r="GB2315" s="74">
        <v>1506.749397277832</v>
      </c>
      <c r="GC2315" s="74">
        <v>0</v>
      </c>
      <c r="GD2315" s="74">
        <v>16</v>
      </c>
      <c r="GE2315" s="74">
        <v>6</v>
      </c>
      <c r="GF2315" s="74">
        <v>3</v>
      </c>
      <c r="GG2315" t="s">
        <v>247</v>
      </c>
      <c r="GH2315" t="s">
        <v>248</v>
      </c>
      <c r="GI2315" t="s">
        <v>236</v>
      </c>
      <c r="GJ2315" s="47"/>
      <c r="GK2315" s="30"/>
    </row>
    <row r="2316" spans="1:193" x14ac:dyDescent="0.2">
      <c r="A2316" t="s">
        <v>175</v>
      </c>
      <c r="B2316" t="s">
        <v>246</v>
      </c>
      <c r="C2316" t="s">
        <v>0</v>
      </c>
      <c r="D2316" t="s">
        <v>256</v>
      </c>
      <c r="E2316" t="s">
        <v>191</v>
      </c>
      <c r="F2316" t="s">
        <v>264</v>
      </c>
      <c r="G2316" t="s">
        <v>276</v>
      </c>
      <c r="H2316" s="74">
        <v>0</v>
      </c>
      <c r="I2316" s="74"/>
      <c r="J2316" s="74"/>
      <c r="K2316" s="74"/>
      <c r="L2316" s="74"/>
      <c r="M2316" s="74"/>
      <c r="N2316" s="74"/>
      <c r="O2316" s="74"/>
      <c r="P2316" s="74"/>
      <c r="Q2316" s="74"/>
      <c r="R2316" s="74"/>
      <c r="S2316" s="74"/>
      <c r="T2316" s="74"/>
      <c r="U2316" s="74"/>
      <c r="V2316" s="74"/>
      <c r="W2316" s="74"/>
      <c r="X2316" s="74"/>
      <c r="Y2316" s="74"/>
      <c r="Z2316" s="74"/>
      <c r="AA2316" s="74"/>
      <c r="AB2316" s="74"/>
      <c r="AC2316" s="74"/>
      <c r="AD2316" s="74"/>
      <c r="AE2316" s="74"/>
      <c r="AF2316" s="74"/>
      <c r="AG2316" s="74"/>
      <c r="AH2316" s="74"/>
      <c r="AI2316" s="74"/>
      <c r="AJ2316" s="74"/>
      <c r="AK2316" s="74"/>
      <c r="AL2316" s="74"/>
      <c r="AM2316" s="74"/>
      <c r="AN2316" s="74"/>
      <c r="AO2316" s="74"/>
      <c r="AP2316" s="74"/>
      <c r="AQ2316" s="74"/>
      <c r="AR2316" s="74"/>
      <c r="AS2316" s="74"/>
      <c r="AT2316" s="74"/>
      <c r="AU2316" s="74"/>
      <c r="AV2316" s="74"/>
      <c r="AW2316" s="74"/>
      <c r="AX2316" s="74"/>
      <c r="AY2316" s="74"/>
      <c r="AZ2316" s="74"/>
      <c r="BA2316" s="74"/>
      <c r="BB2316" s="74"/>
      <c r="BC2316" s="74"/>
      <c r="BD2316" s="74"/>
      <c r="BE2316" s="74"/>
      <c r="BF2316" s="74"/>
      <c r="BG2316" s="74"/>
      <c r="BH2316" s="74"/>
      <c r="BI2316" s="74"/>
      <c r="BJ2316" s="74"/>
      <c r="BK2316" s="74"/>
      <c r="BL2316" s="74"/>
      <c r="BM2316" s="74"/>
      <c r="BN2316" s="74"/>
      <c r="BO2316" s="74"/>
      <c r="BP2316" s="74"/>
      <c r="BQ2316" s="74"/>
      <c r="BR2316" s="74"/>
      <c r="BS2316" s="74"/>
      <c r="BT2316" s="74"/>
      <c r="BU2316" s="74"/>
      <c r="BV2316" s="74"/>
      <c r="BW2316" s="74"/>
      <c r="BX2316" s="74"/>
      <c r="BY2316" s="74"/>
      <c r="BZ2316" s="74"/>
      <c r="CA2316" s="74"/>
      <c r="CB2316" s="74"/>
      <c r="CC2316" s="74"/>
      <c r="CD2316" s="74"/>
      <c r="CE2316" s="74"/>
      <c r="CF2316" s="74"/>
      <c r="CG2316" s="74"/>
      <c r="CH2316" s="74"/>
      <c r="CI2316" s="74"/>
      <c r="CJ2316" s="74"/>
      <c r="CK2316" s="74"/>
      <c r="CL2316" s="74"/>
      <c r="CM2316" s="74"/>
      <c r="CN2316" s="74"/>
      <c r="CO2316" s="74"/>
      <c r="CP2316" s="74"/>
      <c r="CQ2316" s="74"/>
      <c r="CR2316" s="74"/>
      <c r="CS2316" s="74"/>
      <c r="CT2316" s="74"/>
      <c r="CU2316" s="74"/>
      <c r="CV2316" s="74"/>
      <c r="CW2316" s="74"/>
      <c r="CX2316" s="74"/>
      <c r="CY2316" s="74"/>
      <c r="CZ2316" s="74"/>
      <c r="DA2316" s="74"/>
      <c r="DB2316" s="74"/>
      <c r="DC2316" s="74"/>
      <c r="DD2316" s="74"/>
      <c r="DE2316" s="74"/>
      <c r="DF2316" s="74"/>
      <c r="DG2316" s="74"/>
      <c r="DH2316" s="74"/>
      <c r="DI2316" s="74"/>
      <c r="DJ2316" s="74"/>
      <c r="DK2316" s="74"/>
      <c r="DL2316" s="74"/>
      <c r="DM2316" s="74"/>
      <c r="DN2316" s="74"/>
      <c r="DO2316" s="74"/>
      <c r="DP2316" s="74"/>
      <c r="DQ2316" s="74"/>
      <c r="DR2316" s="74"/>
      <c r="DS2316" s="74"/>
      <c r="DT2316" s="74"/>
      <c r="DU2316" s="74"/>
      <c r="DV2316" s="74"/>
      <c r="DW2316" s="74"/>
      <c r="DX2316" s="74"/>
      <c r="DY2316" s="74"/>
      <c r="DZ2316" s="74"/>
      <c r="EA2316" s="74"/>
      <c r="EB2316" s="74"/>
      <c r="EC2316" s="74"/>
      <c r="ED2316" s="74"/>
      <c r="EE2316" s="74"/>
      <c r="EF2316" s="74"/>
      <c r="EG2316" s="74"/>
      <c r="EH2316" s="74"/>
      <c r="EI2316" s="74"/>
      <c r="EJ2316" s="74"/>
      <c r="EK2316" s="74"/>
      <c r="EL2316" s="74"/>
      <c r="EM2316" s="74"/>
      <c r="EN2316" s="74"/>
      <c r="EO2316" s="74"/>
      <c r="EP2316" s="74"/>
      <c r="EQ2316" s="74"/>
      <c r="ER2316" s="74"/>
      <c r="ES2316" s="74"/>
      <c r="ET2316" s="74"/>
      <c r="EU2316" s="74"/>
      <c r="EV2316" s="74"/>
      <c r="EW2316" s="74"/>
      <c r="EX2316" s="74"/>
      <c r="EY2316" s="74"/>
      <c r="EZ2316" s="74"/>
      <c r="FA2316" s="74"/>
      <c r="FB2316" s="74"/>
      <c r="FC2316" s="74"/>
      <c r="FD2316" s="74"/>
      <c r="FE2316" s="74"/>
      <c r="FF2316" s="74"/>
      <c r="FG2316" s="74"/>
      <c r="FH2316" s="74"/>
      <c r="FI2316" s="74"/>
      <c r="FJ2316" s="74"/>
      <c r="FK2316" s="74"/>
      <c r="FL2316" s="74"/>
      <c r="FM2316" s="74"/>
      <c r="FN2316" s="74"/>
      <c r="FO2316" s="74"/>
      <c r="FP2316" s="74"/>
      <c r="FQ2316" s="74"/>
      <c r="FR2316" s="74"/>
      <c r="FS2316" s="74"/>
      <c r="FT2316" s="74"/>
      <c r="FU2316" s="74"/>
      <c r="FV2316" s="74"/>
      <c r="FW2316" s="74"/>
      <c r="FX2316" s="74"/>
      <c r="FY2316" s="74"/>
      <c r="FZ2316" s="74">
        <v>7</v>
      </c>
      <c r="GA2316" s="74">
        <v>305.99642944335938</v>
      </c>
      <c r="GB2316" s="74">
        <v>1641.2852783203125</v>
      </c>
      <c r="GC2316" s="74">
        <v>0</v>
      </c>
      <c r="GD2316" s="74">
        <v>16</v>
      </c>
      <c r="GE2316" s="74">
        <v>6</v>
      </c>
      <c r="GF2316" s="74">
        <v>3</v>
      </c>
      <c r="GG2316" t="s">
        <v>247</v>
      </c>
      <c r="GH2316" t="s">
        <v>248</v>
      </c>
      <c r="GI2316" t="s">
        <v>236</v>
      </c>
      <c r="GJ2316" s="47"/>
      <c r="GK2316" s="30"/>
    </row>
    <row r="2317" spans="1:193" x14ac:dyDescent="0.2">
      <c r="A2317" t="s">
        <v>175</v>
      </c>
      <c r="B2317" t="s">
        <v>246</v>
      </c>
      <c r="C2317" t="s">
        <v>0</v>
      </c>
      <c r="D2317" t="s">
        <v>256</v>
      </c>
      <c r="E2317" t="s">
        <v>192</v>
      </c>
      <c r="F2317" t="s">
        <v>264</v>
      </c>
      <c r="G2317" t="s">
        <v>276</v>
      </c>
      <c r="H2317" s="74">
        <v>0</v>
      </c>
      <c r="I2317" s="74"/>
      <c r="J2317" s="74"/>
      <c r="K2317" s="74"/>
      <c r="L2317" s="74"/>
      <c r="M2317" s="74"/>
      <c r="N2317" s="74"/>
      <c r="O2317" s="74"/>
      <c r="P2317" s="74"/>
      <c r="Q2317" s="74"/>
      <c r="R2317" s="74"/>
      <c r="S2317" s="74"/>
      <c r="T2317" s="74"/>
      <c r="U2317" s="74"/>
      <c r="V2317" s="74"/>
      <c r="W2317" s="74"/>
      <c r="X2317" s="74"/>
      <c r="Y2317" s="74"/>
      <c r="Z2317" s="74"/>
      <c r="AA2317" s="74"/>
      <c r="AB2317" s="74"/>
      <c r="AC2317" s="74"/>
      <c r="AD2317" s="74"/>
      <c r="AE2317" s="74"/>
      <c r="AF2317" s="74"/>
      <c r="AG2317" s="74"/>
      <c r="AH2317" s="74"/>
      <c r="AI2317" s="74"/>
      <c r="AJ2317" s="74"/>
      <c r="AK2317" s="74"/>
      <c r="AL2317" s="74"/>
      <c r="AM2317" s="74"/>
      <c r="AN2317" s="74"/>
      <c r="AO2317" s="74"/>
      <c r="AP2317" s="74"/>
      <c r="AQ2317" s="74"/>
      <c r="AR2317" s="74"/>
      <c r="AS2317" s="74"/>
      <c r="AT2317" s="74"/>
      <c r="AU2317" s="74"/>
      <c r="AV2317" s="74"/>
      <c r="AW2317" s="74"/>
      <c r="AX2317" s="74"/>
      <c r="AY2317" s="74"/>
      <c r="AZ2317" s="74"/>
      <c r="BA2317" s="74"/>
      <c r="BB2317" s="74"/>
      <c r="BC2317" s="74"/>
      <c r="BD2317" s="74"/>
      <c r="BE2317" s="74"/>
      <c r="BF2317" s="74"/>
      <c r="BG2317" s="74"/>
      <c r="BH2317" s="74"/>
      <c r="BI2317" s="74"/>
      <c r="BJ2317" s="74"/>
      <c r="BK2317" s="74"/>
      <c r="BL2317" s="74"/>
      <c r="BM2317" s="74"/>
      <c r="BN2317" s="74"/>
      <c r="BO2317" s="74"/>
      <c r="BP2317" s="74"/>
      <c r="BQ2317" s="74"/>
      <c r="BR2317" s="74"/>
      <c r="BS2317" s="74"/>
      <c r="BT2317" s="74"/>
      <c r="BU2317" s="74"/>
      <c r="BV2317" s="74"/>
      <c r="BW2317" s="74"/>
      <c r="BX2317" s="74"/>
      <c r="BY2317" s="74"/>
      <c r="BZ2317" s="74"/>
      <c r="CA2317" s="74"/>
      <c r="CB2317" s="74"/>
      <c r="CC2317" s="74"/>
      <c r="CD2317" s="74"/>
      <c r="CE2317" s="74"/>
      <c r="CF2317" s="74"/>
      <c r="CG2317" s="74"/>
      <c r="CH2317" s="74"/>
      <c r="CI2317" s="74"/>
      <c r="CJ2317" s="74"/>
      <c r="CK2317" s="74"/>
      <c r="CL2317" s="74"/>
      <c r="CM2317" s="74"/>
      <c r="CN2317" s="74"/>
      <c r="CO2317" s="74"/>
      <c r="CP2317" s="74"/>
      <c r="CQ2317" s="74"/>
      <c r="CR2317" s="74"/>
      <c r="CS2317" s="74"/>
      <c r="CT2317" s="74"/>
      <c r="CU2317" s="74"/>
      <c r="CV2317" s="74"/>
      <c r="CW2317" s="74"/>
      <c r="CX2317" s="74"/>
      <c r="CY2317" s="74"/>
      <c r="CZ2317" s="74"/>
      <c r="DA2317" s="74"/>
      <c r="DB2317" s="74"/>
      <c r="DC2317" s="74"/>
      <c r="DD2317" s="74"/>
      <c r="DE2317" s="74"/>
      <c r="DF2317" s="74"/>
      <c r="DG2317" s="74"/>
      <c r="DH2317" s="74"/>
      <c r="DI2317" s="74"/>
      <c r="DJ2317" s="74"/>
      <c r="DK2317" s="74"/>
      <c r="DL2317" s="74"/>
      <c r="DM2317" s="74"/>
      <c r="DN2317" s="74"/>
      <c r="DO2317" s="74"/>
      <c r="DP2317" s="74"/>
      <c r="DQ2317" s="74"/>
      <c r="DR2317" s="74"/>
      <c r="DS2317" s="74"/>
      <c r="DT2317" s="74"/>
      <c r="DU2317" s="74"/>
      <c r="DV2317" s="74"/>
      <c r="DW2317" s="74"/>
      <c r="DX2317" s="74"/>
      <c r="DY2317" s="74"/>
      <c r="DZ2317" s="74"/>
      <c r="EA2317" s="74"/>
      <c r="EB2317" s="74"/>
      <c r="EC2317" s="74"/>
      <c r="ED2317" s="74"/>
      <c r="EE2317" s="74"/>
      <c r="EF2317" s="74"/>
      <c r="EG2317" s="74"/>
      <c r="EH2317" s="74"/>
      <c r="EI2317" s="74"/>
      <c r="EJ2317" s="74"/>
      <c r="EK2317" s="74"/>
      <c r="EL2317" s="74"/>
      <c r="EM2317" s="74"/>
      <c r="EN2317" s="74"/>
      <c r="EO2317" s="74"/>
      <c r="EP2317" s="74"/>
      <c r="EQ2317" s="74"/>
      <c r="ER2317" s="74"/>
      <c r="ES2317" s="74"/>
      <c r="ET2317" s="74"/>
      <c r="EU2317" s="74"/>
      <c r="EV2317" s="74"/>
      <c r="EW2317" s="74"/>
      <c r="EX2317" s="74"/>
      <c r="EY2317" s="74"/>
      <c r="EZ2317" s="74"/>
      <c r="FA2317" s="74"/>
      <c r="FB2317" s="74"/>
      <c r="FC2317" s="74"/>
      <c r="FD2317" s="74"/>
      <c r="FE2317" s="74"/>
      <c r="FF2317" s="74"/>
      <c r="FG2317" s="74"/>
      <c r="FH2317" s="74"/>
      <c r="FI2317" s="74"/>
      <c r="FJ2317" s="74"/>
      <c r="FK2317" s="74"/>
      <c r="FL2317" s="74"/>
      <c r="FM2317" s="74"/>
      <c r="FN2317" s="74"/>
      <c r="FO2317" s="74"/>
      <c r="FP2317" s="74"/>
      <c r="FQ2317" s="74"/>
      <c r="FR2317" s="74"/>
      <c r="FS2317" s="74"/>
      <c r="FT2317" s="74"/>
      <c r="FU2317" s="74"/>
      <c r="FV2317" s="74"/>
      <c r="FW2317" s="74"/>
      <c r="FX2317" s="74"/>
      <c r="FY2317" s="74"/>
      <c r="FZ2317" s="74">
        <v>7</v>
      </c>
      <c r="GA2317" s="74">
        <v>295.50714111328125</v>
      </c>
      <c r="GB2317" s="74">
        <v>1413.9072723388672</v>
      </c>
      <c r="GC2317" s="74">
        <v>0</v>
      </c>
      <c r="GD2317" s="74">
        <v>16</v>
      </c>
      <c r="GE2317" s="74">
        <v>6</v>
      </c>
      <c r="GF2317" s="74">
        <v>3</v>
      </c>
      <c r="GG2317" t="s">
        <v>247</v>
      </c>
      <c r="GH2317" t="s">
        <v>248</v>
      </c>
      <c r="GI2317" t="s">
        <v>236</v>
      </c>
      <c r="GJ2317" s="47"/>
      <c r="GK2317" s="30"/>
    </row>
    <row r="2318" spans="1:193" x14ac:dyDescent="0.2">
      <c r="A2318" t="s">
        <v>175</v>
      </c>
      <c r="B2318" t="s">
        <v>246</v>
      </c>
      <c r="C2318" t="s">
        <v>0</v>
      </c>
      <c r="D2318" t="s">
        <v>185</v>
      </c>
      <c r="E2318" t="s">
        <v>222</v>
      </c>
      <c r="F2318" t="s">
        <v>264</v>
      </c>
      <c r="G2318" t="s">
        <v>276</v>
      </c>
      <c r="H2318" s="74">
        <v>0</v>
      </c>
      <c r="I2318" s="74"/>
      <c r="J2318" s="74"/>
      <c r="K2318" s="74"/>
      <c r="L2318" s="74"/>
      <c r="M2318" s="74"/>
      <c r="N2318" s="74"/>
      <c r="O2318" s="74"/>
      <c r="P2318" s="74"/>
      <c r="Q2318" s="74"/>
      <c r="R2318" s="74"/>
      <c r="S2318" s="74"/>
      <c r="T2318" s="74"/>
      <c r="U2318" s="74"/>
      <c r="V2318" s="74"/>
      <c r="W2318" s="74"/>
      <c r="X2318" s="74"/>
      <c r="Y2318" s="74"/>
      <c r="Z2318" s="74"/>
      <c r="AA2318" s="74"/>
      <c r="AB2318" s="74"/>
      <c r="AC2318" s="74"/>
      <c r="AD2318" s="74"/>
      <c r="AE2318" s="74"/>
      <c r="AF2318" s="74"/>
      <c r="AG2318" s="74"/>
      <c r="AH2318" s="74"/>
      <c r="AI2318" s="74"/>
      <c r="AJ2318" s="74"/>
      <c r="AK2318" s="74"/>
      <c r="AL2318" s="74"/>
      <c r="AM2318" s="74"/>
      <c r="AN2318" s="74"/>
      <c r="AO2318" s="74"/>
      <c r="AP2318" s="74"/>
      <c r="AQ2318" s="74"/>
      <c r="AR2318" s="74"/>
      <c r="AS2318" s="74"/>
      <c r="AT2318" s="74"/>
      <c r="AU2318" s="74"/>
      <c r="AV2318" s="74"/>
      <c r="AW2318" s="74"/>
      <c r="AX2318" s="74"/>
      <c r="AY2318" s="74"/>
      <c r="AZ2318" s="74"/>
      <c r="BA2318" s="74"/>
      <c r="BB2318" s="74"/>
      <c r="BC2318" s="74"/>
      <c r="BD2318" s="74"/>
      <c r="BE2318" s="74"/>
      <c r="BF2318" s="74"/>
      <c r="BG2318" s="74"/>
      <c r="BH2318" s="74"/>
      <c r="BI2318" s="74"/>
      <c r="BJ2318" s="74"/>
      <c r="BK2318" s="74"/>
      <c r="BL2318" s="74"/>
      <c r="BM2318" s="74"/>
      <c r="BN2318" s="74"/>
      <c r="BO2318" s="74"/>
      <c r="BP2318" s="74"/>
      <c r="BQ2318" s="74"/>
      <c r="BR2318" s="74"/>
      <c r="BS2318" s="74"/>
      <c r="BT2318" s="74"/>
      <c r="BU2318" s="74"/>
      <c r="BV2318" s="74"/>
      <c r="BW2318" s="74"/>
      <c r="BX2318" s="74"/>
      <c r="BY2318" s="74"/>
      <c r="BZ2318" s="74"/>
      <c r="CA2318" s="74"/>
      <c r="CB2318" s="74"/>
      <c r="CC2318" s="74"/>
      <c r="CD2318" s="74"/>
      <c r="CE2318" s="74"/>
      <c r="CF2318" s="74"/>
      <c r="CG2318" s="74"/>
      <c r="CH2318" s="74"/>
      <c r="CI2318" s="74"/>
      <c r="CJ2318" s="74"/>
      <c r="CK2318" s="74"/>
      <c r="CL2318" s="74"/>
      <c r="CM2318" s="74"/>
      <c r="CN2318" s="74"/>
      <c r="CO2318" s="74"/>
      <c r="CP2318" s="74"/>
      <c r="CQ2318" s="74"/>
      <c r="CR2318" s="74"/>
      <c r="CS2318" s="74"/>
      <c r="CT2318" s="74"/>
      <c r="CU2318" s="74"/>
      <c r="CV2318" s="74"/>
      <c r="CW2318" s="74"/>
      <c r="CX2318" s="74"/>
      <c r="CY2318" s="74"/>
      <c r="CZ2318" s="74"/>
      <c r="DA2318" s="74"/>
      <c r="DB2318" s="74"/>
      <c r="DC2318" s="74"/>
      <c r="DD2318" s="74"/>
      <c r="DE2318" s="74"/>
      <c r="DF2318" s="74"/>
      <c r="DG2318" s="74"/>
      <c r="DH2318" s="74"/>
      <c r="DI2318" s="74"/>
      <c r="DJ2318" s="74"/>
      <c r="DK2318" s="74"/>
      <c r="DL2318" s="74"/>
      <c r="DM2318" s="74"/>
      <c r="DN2318" s="74"/>
      <c r="DO2318" s="74"/>
      <c r="DP2318" s="74"/>
      <c r="DQ2318" s="74"/>
      <c r="DR2318" s="74"/>
      <c r="DS2318" s="74"/>
      <c r="DT2318" s="74"/>
      <c r="DU2318" s="74"/>
      <c r="DV2318" s="74"/>
      <c r="DW2318" s="74"/>
      <c r="DX2318" s="74"/>
      <c r="DY2318" s="74"/>
      <c r="DZ2318" s="74"/>
      <c r="EA2318" s="74"/>
      <c r="EB2318" s="74"/>
      <c r="EC2318" s="74"/>
      <c r="ED2318" s="74"/>
      <c r="EE2318" s="74"/>
      <c r="EF2318" s="74"/>
      <c r="EG2318" s="74"/>
      <c r="EH2318" s="74"/>
      <c r="EI2318" s="74"/>
      <c r="EJ2318" s="74"/>
      <c r="EK2318" s="74"/>
      <c r="EL2318" s="74"/>
      <c r="EM2318" s="74"/>
      <c r="EN2318" s="74"/>
      <c r="EO2318" s="74"/>
      <c r="EP2318" s="74"/>
      <c r="EQ2318" s="74"/>
      <c r="ER2318" s="74"/>
      <c r="ES2318" s="74"/>
      <c r="ET2318" s="74"/>
      <c r="EU2318" s="74"/>
      <c r="EV2318" s="74"/>
      <c r="EW2318" s="74"/>
      <c r="EX2318" s="74"/>
      <c r="EY2318" s="74"/>
      <c r="EZ2318" s="74"/>
      <c r="FA2318" s="74"/>
      <c r="FB2318" s="74"/>
      <c r="FC2318" s="74"/>
      <c r="FD2318" s="74"/>
      <c r="FE2318" s="74"/>
      <c r="FF2318" s="74"/>
      <c r="FG2318" s="74"/>
      <c r="FH2318" s="74"/>
      <c r="FI2318" s="74"/>
      <c r="FJ2318" s="74"/>
      <c r="FK2318" s="74"/>
      <c r="FL2318" s="74"/>
      <c r="FM2318" s="74"/>
      <c r="FN2318" s="74"/>
      <c r="FO2318" s="74"/>
      <c r="FP2318" s="74"/>
      <c r="FQ2318" s="74"/>
      <c r="FR2318" s="74"/>
      <c r="FS2318" s="74"/>
      <c r="FT2318" s="74"/>
      <c r="FU2318" s="74"/>
      <c r="FV2318" s="74"/>
      <c r="FW2318" s="74"/>
      <c r="FX2318" s="74"/>
      <c r="FY2318" s="74"/>
      <c r="FZ2318" s="74"/>
      <c r="GA2318" s="74"/>
      <c r="GB2318" s="74"/>
      <c r="GC2318" s="74">
        <v>0</v>
      </c>
      <c r="GD2318" s="74">
        <v>16</v>
      </c>
      <c r="GE2318" s="74">
        <v>6</v>
      </c>
      <c r="GF2318" s="74">
        <v>3</v>
      </c>
      <c r="GG2318" t="s">
        <v>247</v>
      </c>
      <c r="GH2318" t="s">
        <v>248</v>
      </c>
      <c r="GI2318" t="s">
        <v>236</v>
      </c>
      <c r="GJ2318" s="47"/>
      <c r="GK2318" s="30"/>
    </row>
    <row r="2319" spans="1:193" x14ac:dyDescent="0.2">
      <c r="A2319" t="s">
        <v>175</v>
      </c>
      <c r="B2319" t="s">
        <v>246</v>
      </c>
      <c r="C2319" t="s">
        <v>0</v>
      </c>
      <c r="D2319" t="s">
        <v>185</v>
      </c>
      <c r="E2319" t="s">
        <v>223</v>
      </c>
      <c r="F2319" t="s">
        <v>264</v>
      </c>
      <c r="G2319" t="s">
        <v>276</v>
      </c>
      <c r="H2319" s="74">
        <v>0</v>
      </c>
      <c r="I2319" s="74"/>
      <c r="J2319" s="74"/>
      <c r="K2319" s="74"/>
      <c r="L2319" s="74"/>
      <c r="M2319" s="74"/>
      <c r="N2319" s="74"/>
      <c r="O2319" s="74"/>
      <c r="P2319" s="74"/>
      <c r="Q2319" s="74"/>
      <c r="R2319" s="74"/>
      <c r="S2319" s="74"/>
      <c r="T2319" s="74"/>
      <c r="U2319" s="74"/>
      <c r="V2319" s="74"/>
      <c r="W2319" s="74"/>
      <c r="X2319" s="74"/>
      <c r="Y2319" s="74"/>
      <c r="Z2319" s="74"/>
      <c r="AA2319" s="74"/>
      <c r="AB2319" s="74"/>
      <c r="AC2319" s="74"/>
      <c r="AD2319" s="74"/>
      <c r="AE2319" s="74"/>
      <c r="AF2319" s="74"/>
      <c r="AG2319" s="74"/>
      <c r="AH2319" s="74"/>
      <c r="AI2319" s="74"/>
      <c r="AJ2319" s="74"/>
      <c r="AK2319" s="74"/>
      <c r="AL2319" s="74"/>
      <c r="AM2319" s="74"/>
      <c r="AN2319" s="74"/>
      <c r="AO2319" s="74"/>
      <c r="AP2319" s="74"/>
      <c r="AQ2319" s="74"/>
      <c r="AR2319" s="74"/>
      <c r="AS2319" s="74"/>
      <c r="AT2319" s="74"/>
      <c r="AU2319" s="74"/>
      <c r="AV2319" s="74"/>
      <c r="AW2319" s="74"/>
      <c r="AX2319" s="74"/>
      <c r="AY2319" s="74"/>
      <c r="AZ2319" s="74"/>
      <c r="BA2319" s="74"/>
      <c r="BB2319" s="74"/>
      <c r="BC2319" s="74"/>
      <c r="BD2319" s="74"/>
      <c r="BE2319" s="74"/>
      <c r="BF2319" s="74"/>
      <c r="BG2319" s="74"/>
      <c r="BH2319" s="74"/>
      <c r="BI2319" s="74"/>
      <c r="BJ2319" s="74"/>
      <c r="BK2319" s="74"/>
      <c r="BL2319" s="74"/>
      <c r="BM2319" s="74"/>
      <c r="BN2319" s="74"/>
      <c r="BO2319" s="74"/>
      <c r="BP2319" s="74"/>
      <c r="BQ2319" s="74"/>
      <c r="BR2319" s="74"/>
      <c r="BS2319" s="74"/>
      <c r="BT2319" s="74"/>
      <c r="BU2319" s="74"/>
      <c r="BV2319" s="74"/>
      <c r="BW2319" s="74"/>
      <c r="BX2319" s="74"/>
      <c r="BY2319" s="74"/>
      <c r="BZ2319" s="74"/>
      <c r="CA2319" s="74"/>
      <c r="CB2319" s="74"/>
      <c r="CC2319" s="74"/>
      <c r="CD2319" s="74"/>
      <c r="CE2319" s="74"/>
      <c r="CF2319" s="74"/>
      <c r="CG2319" s="74"/>
      <c r="CH2319" s="74"/>
      <c r="CI2319" s="74"/>
      <c r="CJ2319" s="74"/>
      <c r="CK2319" s="74"/>
      <c r="CL2319" s="74"/>
      <c r="CM2319" s="74"/>
      <c r="CN2319" s="74"/>
      <c r="CO2319" s="74"/>
      <c r="CP2319" s="74"/>
      <c r="CQ2319" s="74"/>
      <c r="CR2319" s="74"/>
      <c r="CS2319" s="74"/>
      <c r="CT2319" s="74"/>
      <c r="CU2319" s="74"/>
      <c r="CV2319" s="74"/>
      <c r="CW2319" s="74"/>
      <c r="CX2319" s="74"/>
      <c r="CY2319" s="74"/>
      <c r="CZ2319" s="74"/>
      <c r="DA2319" s="74"/>
      <c r="DB2319" s="74"/>
      <c r="DC2319" s="74"/>
      <c r="DD2319" s="74"/>
      <c r="DE2319" s="74"/>
      <c r="DF2319" s="74"/>
      <c r="DG2319" s="74"/>
      <c r="DH2319" s="74"/>
      <c r="DI2319" s="74"/>
      <c r="DJ2319" s="74"/>
      <c r="DK2319" s="74"/>
      <c r="DL2319" s="74"/>
      <c r="DM2319" s="74"/>
      <c r="DN2319" s="74"/>
      <c r="DO2319" s="74"/>
      <c r="DP2319" s="74"/>
      <c r="DQ2319" s="74"/>
      <c r="DR2319" s="74"/>
      <c r="DS2319" s="74"/>
      <c r="DT2319" s="74"/>
      <c r="DU2319" s="74"/>
      <c r="DV2319" s="74"/>
      <c r="DW2319" s="74"/>
      <c r="DX2319" s="74"/>
      <c r="DY2319" s="74"/>
      <c r="DZ2319" s="74"/>
      <c r="EA2319" s="74"/>
      <c r="EB2319" s="74"/>
      <c r="EC2319" s="74"/>
      <c r="ED2319" s="74"/>
      <c r="EE2319" s="74"/>
      <c r="EF2319" s="74"/>
      <c r="EG2319" s="74"/>
      <c r="EH2319" s="74"/>
      <c r="EI2319" s="74"/>
      <c r="EJ2319" s="74"/>
      <c r="EK2319" s="74"/>
      <c r="EL2319" s="74"/>
      <c r="EM2319" s="74"/>
      <c r="EN2319" s="74"/>
      <c r="EO2319" s="74"/>
      <c r="EP2319" s="74"/>
      <c r="EQ2319" s="74"/>
      <c r="ER2319" s="74"/>
      <c r="ES2319" s="74"/>
      <c r="ET2319" s="74"/>
      <c r="EU2319" s="74"/>
      <c r="EV2319" s="74"/>
      <c r="EW2319" s="74"/>
      <c r="EX2319" s="74"/>
      <c r="EY2319" s="74"/>
      <c r="EZ2319" s="74"/>
      <c r="FA2319" s="74"/>
      <c r="FB2319" s="74"/>
      <c r="FC2319" s="74"/>
      <c r="FD2319" s="74"/>
      <c r="FE2319" s="74"/>
      <c r="FF2319" s="74"/>
      <c r="FG2319" s="74"/>
      <c r="FH2319" s="74"/>
      <c r="FI2319" s="74"/>
      <c r="FJ2319" s="74"/>
      <c r="FK2319" s="74"/>
      <c r="FL2319" s="74"/>
      <c r="FM2319" s="74"/>
      <c r="FN2319" s="74"/>
      <c r="FO2319" s="74"/>
      <c r="FP2319" s="74"/>
      <c r="FQ2319" s="74"/>
      <c r="FR2319" s="74"/>
      <c r="FS2319" s="74"/>
      <c r="FT2319" s="74"/>
      <c r="FU2319" s="74"/>
      <c r="FV2319" s="74"/>
      <c r="FW2319" s="74"/>
      <c r="FX2319" s="74"/>
      <c r="FY2319" s="74"/>
      <c r="FZ2319" s="74"/>
      <c r="GA2319" s="74"/>
      <c r="GB2319" s="74"/>
      <c r="GC2319" s="74">
        <v>0</v>
      </c>
      <c r="GD2319" s="74">
        <v>16</v>
      </c>
      <c r="GE2319" s="74">
        <v>6</v>
      </c>
      <c r="GF2319" s="74">
        <v>3</v>
      </c>
      <c r="GG2319" t="s">
        <v>247</v>
      </c>
      <c r="GH2319" t="s">
        <v>248</v>
      </c>
      <c r="GI2319" t="s">
        <v>236</v>
      </c>
      <c r="GJ2319" s="47"/>
      <c r="GK2319" s="30"/>
    </row>
    <row r="2320" spans="1:193" x14ac:dyDescent="0.2">
      <c r="A2320" t="s">
        <v>175</v>
      </c>
      <c r="B2320" t="s">
        <v>246</v>
      </c>
      <c r="C2320" t="s">
        <v>0</v>
      </c>
      <c r="D2320" t="s">
        <v>185</v>
      </c>
      <c r="E2320" t="s">
        <v>224</v>
      </c>
      <c r="F2320" t="s">
        <v>264</v>
      </c>
      <c r="G2320" t="s">
        <v>276</v>
      </c>
      <c r="H2320" s="74">
        <v>0</v>
      </c>
      <c r="I2320" s="74"/>
      <c r="J2320" s="74"/>
      <c r="K2320" s="74"/>
      <c r="L2320" s="74"/>
      <c r="M2320" s="74"/>
      <c r="N2320" s="74"/>
      <c r="O2320" s="74"/>
      <c r="P2320" s="74"/>
      <c r="Q2320" s="74"/>
      <c r="R2320" s="74"/>
      <c r="S2320" s="74"/>
      <c r="T2320" s="74"/>
      <c r="U2320" s="74"/>
      <c r="V2320" s="74"/>
      <c r="W2320" s="74"/>
      <c r="X2320" s="74"/>
      <c r="Y2320" s="74"/>
      <c r="Z2320" s="74"/>
      <c r="AA2320" s="74"/>
      <c r="AB2320" s="74"/>
      <c r="AC2320" s="74"/>
      <c r="AD2320" s="74"/>
      <c r="AE2320" s="74"/>
      <c r="AF2320" s="74"/>
      <c r="AG2320" s="74"/>
      <c r="AH2320" s="74"/>
      <c r="AI2320" s="74"/>
      <c r="AJ2320" s="74"/>
      <c r="AK2320" s="74"/>
      <c r="AL2320" s="74"/>
      <c r="AM2320" s="74"/>
      <c r="AN2320" s="74"/>
      <c r="AO2320" s="74"/>
      <c r="AP2320" s="74"/>
      <c r="AQ2320" s="74"/>
      <c r="AR2320" s="74"/>
      <c r="AS2320" s="74"/>
      <c r="AT2320" s="74"/>
      <c r="AU2320" s="74"/>
      <c r="AV2320" s="74"/>
      <c r="AW2320" s="74"/>
      <c r="AX2320" s="74"/>
      <c r="AY2320" s="74"/>
      <c r="AZ2320" s="74"/>
      <c r="BA2320" s="74"/>
      <c r="BB2320" s="74"/>
      <c r="BC2320" s="74"/>
      <c r="BD2320" s="74"/>
      <c r="BE2320" s="74"/>
      <c r="BF2320" s="74"/>
      <c r="BG2320" s="74"/>
      <c r="BH2320" s="74"/>
      <c r="BI2320" s="74"/>
      <c r="BJ2320" s="74"/>
      <c r="BK2320" s="74"/>
      <c r="BL2320" s="74"/>
      <c r="BM2320" s="74"/>
      <c r="BN2320" s="74"/>
      <c r="BO2320" s="74"/>
      <c r="BP2320" s="74"/>
      <c r="BQ2320" s="74"/>
      <c r="BR2320" s="74"/>
      <c r="BS2320" s="74"/>
      <c r="BT2320" s="74"/>
      <c r="BU2320" s="74"/>
      <c r="BV2320" s="74"/>
      <c r="BW2320" s="74"/>
      <c r="BX2320" s="74"/>
      <c r="BY2320" s="74"/>
      <c r="BZ2320" s="74"/>
      <c r="CA2320" s="74"/>
      <c r="CB2320" s="74"/>
      <c r="CC2320" s="74"/>
      <c r="CD2320" s="74"/>
      <c r="CE2320" s="74"/>
      <c r="CF2320" s="74"/>
      <c r="CG2320" s="74"/>
      <c r="CH2320" s="74"/>
      <c r="CI2320" s="74"/>
      <c r="CJ2320" s="74"/>
      <c r="CK2320" s="74"/>
      <c r="CL2320" s="74"/>
      <c r="CM2320" s="74"/>
      <c r="CN2320" s="74"/>
      <c r="CO2320" s="74"/>
      <c r="CP2320" s="74"/>
      <c r="CQ2320" s="74"/>
      <c r="CR2320" s="74"/>
      <c r="CS2320" s="74"/>
      <c r="CT2320" s="74"/>
      <c r="CU2320" s="74"/>
      <c r="CV2320" s="74"/>
      <c r="CW2320" s="74"/>
      <c r="CX2320" s="74"/>
      <c r="CY2320" s="74"/>
      <c r="CZ2320" s="74"/>
      <c r="DA2320" s="74"/>
      <c r="DB2320" s="74"/>
      <c r="DC2320" s="74"/>
      <c r="DD2320" s="74"/>
      <c r="DE2320" s="74"/>
      <c r="DF2320" s="74"/>
      <c r="DG2320" s="74"/>
      <c r="DH2320" s="74"/>
      <c r="DI2320" s="74"/>
      <c r="DJ2320" s="74"/>
      <c r="DK2320" s="74"/>
      <c r="DL2320" s="74"/>
      <c r="DM2320" s="74"/>
      <c r="DN2320" s="74"/>
      <c r="DO2320" s="74"/>
      <c r="DP2320" s="74"/>
      <c r="DQ2320" s="74"/>
      <c r="DR2320" s="74"/>
      <c r="DS2320" s="74"/>
      <c r="DT2320" s="74"/>
      <c r="DU2320" s="74"/>
      <c r="DV2320" s="74"/>
      <c r="DW2320" s="74"/>
      <c r="DX2320" s="74"/>
      <c r="DY2320" s="74"/>
      <c r="DZ2320" s="74"/>
      <c r="EA2320" s="74"/>
      <c r="EB2320" s="74"/>
      <c r="EC2320" s="74"/>
      <c r="ED2320" s="74"/>
      <c r="EE2320" s="74"/>
      <c r="EF2320" s="74"/>
      <c r="EG2320" s="74"/>
      <c r="EH2320" s="74"/>
      <c r="EI2320" s="74"/>
      <c r="EJ2320" s="74"/>
      <c r="EK2320" s="74"/>
      <c r="EL2320" s="74"/>
      <c r="EM2320" s="74"/>
      <c r="EN2320" s="74"/>
      <c r="EO2320" s="74"/>
      <c r="EP2320" s="74"/>
      <c r="EQ2320" s="74"/>
      <c r="ER2320" s="74"/>
      <c r="ES2320" s="74"/>
      <c r="ET2320" s="74"/>
      <c r="EU2320" s="74"/>
      <c r="EV2320" s="74"/>
      <c r="EW2320" s="74"/>
      <c r="EX2320" s="74"/>
      <c r="EY2320" s="74"/>
      <c r="EZ2320" s="74"/>
      <c r="FA2320" s="74"/>
      <c r="FB2320" s="74"/>
      <c r="FC2320" s="74"/>
      <c r="FD2320" s="74"/>
      <c r="FE2320" s="74"/>
      <c r="FF2320" s="74"/>
      <c r="FG2320" s="74"/>
      <c r="FH2320" s="74"/>
      <c r="FI2320" s="74"/>
      <c r="FJ2320" s="74"/>
      <c r="FK2320" s="74"/>
      <c r="FL2320" s="74"/>
      <c r="FM2320" s="74"/>
      <c r="FN2320" s="74"/>
      <c r="FO2320" s="74"/>
      <c r="FP2320" s="74"/>
      <c r="FQ2320" s="74"/>
      <c r="FR2320" s="74"/>
      <c r="FS2320" s="74"/>
      <c r="FT2320" s="74"/>
      <c r="FU2320" s="74"/>
      <c r="FV2320" s="74"/>
      <c r="FW2320" s="74"/>
      <c r="FX2320" s="74"/>
      <c r="FY2320" s="74"/>
      <c r="FZ2320" s="74"/>
      <c r="GA2320" s="74"/>
      <c r="GB2320" s="74"/>
      <c r="GC2320" s="74">
        <v>0</v>
      </c>
      <c r="GD2320" s="74">
        <v>16</v>
      </c>
      <c r="GE2320" s="74">
        <v>6</v>
      </c>
      <c r="GF2320" s="74">
        <v>3</v>
      </c>
      <c r="GG2320" t="s">
        <v>247</v>
      </c>
      <c r="GH2320" t="s">
        <v>248</v>
      </c>
      <c r="GI2320" t="s">
        <v>236</v>
      </c>
      <c r="GJ2320" s="47"/>
      <c r="GK2320" s="30"/>
    </row>
    <row r="2321" spans="1:193" x14ac:dyDescent="0.2">
      <c r="A2321" t="s">
        <v>175</v>
      </c>
      <c r="B2321" t="s">
        <v>246</v>
      </c>
      <c r="C2321" t="s">
        <v>0</v>
      </c>
      <c r="D2321" t="s">
        <v>185</v>
      </c>
      <c r="E2321" t="s">
        <v>220</v>
      </c>
      <c r="F2321" t="s">
        <v>264</v>
      </c>
      <c r="G2321" t="s">
        <v>276</v>
      </c>
      <c r="H2321" s="74">
        <v>0</v>
      </c>
      <c r="I2321" s="74"/>
      <c r="J2321" s="74"/>
      <c r="K2321" s="74"/>
      <c r="L2321" s="74"/>
      <c r="M2321" s="74"/>
      <c r="N2321" s="74"/>
      <c r="O2321" s="74"/>
      <c r="P2321" s="74"/>
      <c r="Q2321" s="74"/>
      <c r="R2321" s="74"/>
      <c r="S2321" s="74"/>
      <c r="T2321" s="74"/>
      <c r="U2321" s="74"/>
      <c r="V2321" s="74"/>
      <c r="W2321" s="74"/>
      <c r="X2321" s="74"/>
      <c r="Y2321" s="74"/>
      <c r="Z2321" s="74"/>
      <c r="AA2321" s="74"/>
      <c r="AB2321" s="74"/>
      <c r="AC2321" s="74"/>
      <c r="AD2321" s="74"/>
      <c r="AE2321" s="74"/>
      <c r="AF2321" s="74"/>
      <c r="AG2321" s="74"/>
      <c r="AH2321" s="74"/>
      <c r="AI2321" s="74"/>
      <c r="AJ2321" s="74"/>
      <c r="AK2321" s="74"/>
      <c r="AL2321" s="74"/>
      <c r="AM2321" s="74"/>
      <c r="AN2321" s="74"/>
      <c r="AO2321" s="74"/>
      <c r="AP2321" s="74"/>
      <c r="AQ2321" s="74"/>
      <c r="AR2321" s="74"/>
      <c r="AS2321" s="74"/>
      <c r="AT2321" s="74"/>
      <c r="AU2321" s="74"/>
      <c r="AV2321" s="74"/>
      <c r="AW2321" s="74"/>
      <c r="AX2321" s="74"/>
      <c r="AY2321" s="74"/>
      <c r="AZ2321" s="74"/>
      <c r="BA2321" s="74"/>
      <c r="BB2321" s="74"/>
      <c r="BC2321" s="74"/>
      <c r="BD2321" s="74"/>
      <c r="BE2321" s="74"/>
      <c r="BF2321" s="74"/>
      <c r="BG2321" s="74"/>
      <c r="BH2321" s="74"/>
      <c r="BI2321" s="74"/>
      <c r="BJ2321" s="74"/>
      <c r="BK2321" s="74"/>
      <c r="BL2321" s="74"/>
      <c r="BM2321" s="74"/>
      <c r="BN2321" s="74"/>
      <c r="BO2321" s="74"/>
      <c r="BP2321" s="74"/>
      <c r="BQ2321" s="74"/>
      <c r="BR2321" s="74"/>
      <c r="BS2321" s="74"/>
      <c r="BT2321" s="74"/>
      <c r="BU2321" s="74"/>
      <c r="BV2321" s="74"/>
      <c r="BW2321" s="74"/>
      <c r="BX2321" s="74"/>
      <c r="BY2321" s="74"/>
      <c r="BZ2321" s="74"/>
      <c r="CA2321" s="74"/>
      <c r="CB2321" s="74"/>
      <c r="CC2321" s="74"/>
      <c r="CD2321" s="74"/>
      <c r="CE2321" s="74"/>
      <c r="CF2321" s="74"/>
      <c r="CG2321" s="74"/>
      <c r="CH2321" s="74"/>
      <c r="CI2321" s="74"/>
      <c r="CJ2321" s="74"/>
      <c r="CK2321" s="74"/>
      <c r="CL2321" s="74"/>
      <c r="CM2321" s="74"/>
      <c r="CN2321" s="74"/>
      <c r="CO2321" s="74"/>
      <c r="CP2321" s="74"/>
      <c r="CQ2321" s="74"/>
      <c r="CR2321" s="74"/>
      <c r="CS2321" s="74"/>
      <c r="CT2321" s="74"/>
      <c r="CU2321" s="74"/>
      <c r="CV2321" s="74"/>
      <c r="CW2321" s="74"/>
      <c r="CX2321" s="74"/>
      <c r="CY2321" s="74"/>
      <c r="CZ2321" s="74"/>
      <c r="DA2321" s="74"/>
      <c r="DB2321" s="74"/>
      <c r="DC2321" s="74"/>
      <c r="DD2321" s="74"/>
      <c r="DE2321" s="74"/>
      <c r="DF2321" s="74"/>
      <c r="DG2321" s="74"/>
      <c r="DH2321" s="74"/>
      <c r="DI2321" s="74"/>
      <c r="DJ2321" s="74"/>
      <c r="DK2321" s="74"/>
      <c r="DL2321" s="74"/>
      <c r="DM2321" s="74"/>
      <c r="DN2321" s="74"/>
      <c r="DO2321" s="74"/>
      <c r="DP2321" s="74"/>
      <c r="DQ2321" s="74"/>
      <c r="DR2321" s="74"/>
      <c r="DS2321" s="74"/>
      <c r="DT2321" s="74"/>
      <c r="DU2321" s="74"/>
      <c r="DV2321" s="74"/>
      <c r="DW2321" s="74"/>
      <c r="DX2321" s="74"/>
      <c r="DY2321" s="74"/>
      <c r="DZ2321" s="74"/>
      <c r="EA2321" s="74"/>
      <c r="EB2321" s="74"/>
      <c r="EC2321" s="74"/>
      <c r="ED2321" s="74"/>
      <c r="EE2321" s="74"/>
      <c r="EF2321" s="74"/>
      <c r="EG2321" s="74"/>
      <c r="EH2321" s="74"/>
      <c r="EI2321" s="74"/>
      <c r="EJ2321" s="74"/>
      <c r="EK2321" s="74"/>
      <c r="EL2321" s="74"/>
      <c r="EM2321" s="74"/>
      <c r="EN2321" s="74"/>
      <c r="EO2321" s="74"/>
      <c r="EP2321" s="74"/>
      <c r="EQ2321" s="74"/>
      <c r="ER2321" s="74"/>
      <c r="ES2321" s="74"/>
      <c r="ET2321" s="74"/>
      <c r="EU2321" s="74"/>
      <c r="EV2321" s="74"/>
      <c r="EW2321" s="74"/>
      <c r="EX2321" s="74"/>
      <c r="EY2321" s="74"/>
      <c r="EZ2321" s="74"/>
      <c r="FA2321" s="74"/>
      <c r="FB2321" s="74"/>
      <c r="FC2321" s="74"/>
      <c r="FD2321" s="74"/>
      <c r="FE2321" s="74"/>
      <c r="FF2321" s="74"/>
      <c r="FG2321" s="74"/>
      <c r="FH2321" s="74"/>
      <c r="FI2321" s="74"/>
      <c r="FJ2321" s="74"/>
      <c r="FK2321" s="74"/>
      <c r="FL2321" s="74"/>
      <c r="FM2321" s="74"/>
      <c r="FN2321" s="74"/>
      <c r="FO2321" s="74"/>
      <c r="FP2321" s="74"/>
      <c r="FQ2321" s="74"/>
      <c r="FR2321" s="74"/>
      <c r="FS2321" s="74"/>
      <c r="FT2321" s="74"/>
      <c r="FU2321" s="74"/>
      <c r="FV2321" s="74"/>
      <c r="FW2321" s="74"/>
      <c r="FX2321" s="74"/>
      <c r="FY2321" s="74"/>
      <c r="FZ2321" s="74">
        <v>4</v>
      </c>
      <c r="GA2321" s="74">
        <v>206.86250305175781</v>
      </c>
      <c r="GB2321" s="74">
        <v>799.80207824707031</v>
      </c>
      <c r="GC2321" s="74">
        <v>0</v>
      </c>
      <c r="GD2321" s="74">
        <v>16</v>
      </c>
      <c r="GE2321" s="74">
        <v>6</v>
      </c>
      <c r="GF2321" s="74">
        <v>3</v>
      </c>
      <c r="GG2321" t="s">
        <v>247</v>
      </c>
      <c r="GH2321" t="s">
        <v>248</v>
      </c>
      <c r="GI2321" t="s">
        <v>236</v>
      </c>
      <c r="GJ2321" s="47"/>
      <c r="GK2321" s="30"/>
    </row>
    <row r="2322" spans="1:193" x14ac:dyDescent="0.2">
      <c r="A2322" t="s">
        <v>175</v>
      </c>
      <c r="B2322" t="s">
        <v>246</v>
      </c>
      <c r="C2322" t="s">
        <v>0</v>
      </c>
      <c r="D2322" t="s">
        <v>185</v>
      </c>
      <c r="E2322" t="s">
        <v>221</v>
      </c>
      <c r="F2322" t="s">
        <v>264</v>
      </c>
      <c r="G2322" t="s">
        <v>276</v>
      </c>
      <c r="H2322" s="74">
        <v>0</v>
      </c>
      <c r="I2322" s="74"/>
      <c r="J2322" s="74"/>
      <c r="K2322" s="74"/>
      <c r="L2322" s="74"/>
      <c r="M2322" s="74"/>
      <c r="N2322" s="74"/>
      <c r="O2322" s="74"/>
      <c r="P2322" s="74"/>
      <c r="Q2322" s="74"/>
      <c r="R2322" s="74"/>
      <c r="S2322" s="74"/>
      <c r="T2322" s="74"/>
      <c r="U2322" s="74"/>
      <c r="V2322" s="74"/>
      <c r="W2322" s="74"/>
      <c r="X2322" s="74"/>
      <c r="Y2322" s="74"/>
      <c r="Z2322" s="74"/>
      <c r="AA2322" s="74"/>
      <c r="AB2322" s="74"/>
      <c r="AC2322" s="74"/>
      <c r="AD2322" s="74"/>
      <c r="AE2322" s="74"/>
      <c r="AF2322" s="74"/>
      <c r="AG2322" s="74"/>
      <c r="AH2322" s="74"/>
      <c r="AI2322" s="74"/>
      <c r="AJ2322" s="74"/>
      <c r="AK2322" s="74"/>
      <c r="AL2322" s="74"/>
      <c r="AM2322" s="74"/>
      <c r="AN2322" s="74"/>
      <c r="AO2322" s="74"/>
      <c r="AP2322" s="74"/>
      <c r="AQ2322" s="74"/>
      <c r="AR2322" s="74"/>
      <c r="AS2322" s="74"/>
      <c r="AT2322" s="74"/>
      <c r="AU2322" s="74"/>
      <c r="AV2322" s="74"/>
      <c r="AW2322" s="74"/>
      <c r="AX2322" s="74"/>
      <c r="AY2322" s="74"/>
      <c r="AZ2322" s="74"/>
      <c r="BA2322" s="74"/>
      <c r="BB2322" s="74"/>
      <c r="BC2322" s="74"/>
      <c r="BD2322" s="74"/>
      <c r="BE2322" s="74"/>
      <c r="BF2322" s="74"/>
      <c r="BG2322" s="74"/>
      <c r="BH2322" s="74"/>
      <c r="BI2322" s="74"/>
      <c r="BJ2322" s="74"/>
      <c r="BK2322" s="74"/>
      <c r="BL2322" s="74"/>
      <c r="BM2322" s="74"/>
      <c r="BN2322" s="74"/>
      <c r="BO2322" s="74"/>
      <c r="BP2322" s="74"/>
      <c r="BQ2322" s="74"/>
      <c r="BR2322" s="74"/>
      <c r="BS2322" s="74"/>
      <c r="BT2322" s="74"/>
      <c r="BU2322" s="74"/>
      <c r="BV2322" s="74"/>
      <c r="BW2322" s="74"/>
      <c r="BX2322" s="74"/>
      <c r="BY2322" s="74"/>
      <c r="BZ2322" s="74"/>
      <c r="CA2322" s="74"/>
      <c r="CB2322" s="74"/>
      <c r="CC2322" s="74"/>
      <c r="CD2322" s="74"/>
      <c r="CE2322" s="74"/>
      <c r="CF2322" s="74"/>
      <c r="CG2322" s="74"/>
      <c r="CH2322" s="74"/>
      <c r="CI2322" s="74"/>
      <c r="CJ2322" s="74"/>
      <c r="CK2322" s="74"/>
      <c r="CL2322" s="74"/>
      <c r="CM2322" s="74"/>
      <c r="CN2322" s="74"/>
      <c r="CO2322" s="74"/>
      <c r="CP2322" s="74"/>
      <c r="CQ2322" s="74"/>
      <c r="CR2322" s="74"/>
      <c r="CS2322" s="74"/>
      <c r="CT2322" s="74"/>
      <c r="CU2322" s="74"/>
      <c r="CV2322" s="74"/>
      <c r="CW2322" s="74"/>
      <c r="CX2322" s="74"/>
      <c r="CY2322" s="74"/>
      <c r="CZ2322" s="74"/>
      <c r="DA2322" s="74"/>
      <c r="DB2322" s="74"/>
      <c r="DC2322" s="74"/>
      <c r="DD2322" s="74"/>
      <c r="DE2322" s="74"/>
      <c r="DF2322" s="74"/>
      <c r="DG2322" s="74"/>
      <c r="DH2322" s="74"/>
      <c r="DI2322" s="74"/>
      <c r="DJ2322" s="74"/>
      <c r="DK2322" s="74"/>
      <c r="DL2322" s="74"/>
      <c r="DM2322" s="74"/>
      <c r="DN2322" s="74"/>
      <c r="DO2322" s="74"/>
      <c r="DP2322" s="74"/>
      <c r="DQ2322" s="74"/>
      <c r="DR2322" s="74"/>
      <c r="DS2322" s="74"/>
      <c r="DT2322" s="74"/>
      <c r="DU2322" s="74"/>
      <c r="DV2322" s="74"/>
      <c r="DW2322" s="74"/>
      <c r="DX2322" s="74"/>
      <c r="DY2322" s="74"/>
      <c r="DZ2322" s="74"/>
      <c r="EA2322" s="74"/>
      <c r="EB2322" s="74"/>
      <c r="EC2322" s="74"/>
      <c r="ED2322" s="74"/>
      <c r="EE2322" s="74"/>
      <c r="EF2322" s="74"/>
      <c r="EG2322" s="74"/>
      <c r="EH2322" s="74"/>
      <c r="EI2322" s="74"/>
      <c r="EJ2322" s="74"/>
      <c r="EK2322" s="74"/>
      <c r="EL2322" s="74"/>
      <c r="EM2322" s="74"/>
      <c r="EN2322" s="74"/>
      <c r="EO2322" s="74"/>
      <c r="EP2322" s="74"/>
      <c r="EQ2322" s="74"/>
      <c r="ER2322" s="74"/>
      <c r="ES2322" s="74"/>
      <c r="ET2322" s="74"/>
      <c r="EU2322" s="74"/>
      <c r="EV2322" s="74"/>
      <c r="EW2322" s="74"/>
      <c r="EX2322" s="74"/>
      <c r="EY2322" s="74"/>
      <c r="EZ2322" s="74"/>
      <c r="FA2322" s="74"/>
      <c r="FB2322" s="74"/>
      <c r="FC2322" s="74"/>
      <c r="FD2322" s="74"/>
      <c r="FE2322" s="74"/>
      <c r="FF2322" s="74"/>
      <c r="FG2322" s="74"/>
      <c r="FH2322" s="74"/>
      <c r="FI2322" s="74"/>
      <c r="FJ2322" s="74"/>
      <c r="FK2322" s="74"/>
      <c r="FL2322" s="74"/>
      <c r="FM2322" s="74"/>
      <c r="FN2322" s="74"/>
      <c r="FO2322" s="74"/>
      <c r="FP2322" s="74"/>
      <c r="FQ2322" s="74"/>
      <c r="FR2322" s="74"/>
      <c r="FS2322" s="74"/>
      <c r="FT2322" s="74"/>
      <c r="FU2322" s="74"/>
      <c r="FV2322" s="74"/>
      <c r="FW2322" s="74"/>
      <c r="FX2322" s="74"/>
      <c r="FY2322" s="74"/>
      <c r="FZ2322" s="74">
        <v>5</v>
      </c>
      <c r="GA2322" s="74">
        <v>228.16390991210938</v>
      </c>
      <c r="GB2322" s="74">
        <v>928.48475646972656</v>
      </c>
      <c r="GC2322" s="74">
        <v>0</v>
      </c>
      <c r="GD2322" s="74">
        <v>16</v>
      </c>
      <c r="GE2322" s="74">
        <v>6</v>
      </c>
      <c r="GF2322" s="74">
        <v>3</v>
      </c>
      <c r="GG2322" t="s">
        <v>247</v>
      </c>
      <c r="GH2322" t="s">
        <v>248</v>
      </c>
      <c r="GI2322" t="s">
        <v>236</v>
      </c>
      <c r="GJ2322" s="47"/>
      <c r="GK2322" s="30"/>
    </row>
    <row r="2323" spans="1:193" x14ac:dyDescent="0.2">
      <c r="A2323" t="s">
        <v>175</v>
      </c>
      <c r="B2323" t="s">
        <v>246</v>
      </c>
      <c r="C2323" t="s">
        <v>0</v>
      </c>
      <c r="D2323" t="s">
        <v>185</v>
      </c>
      <c r="E2323" t="s">
        <v>186</v>
      </c>
      <c r="F2323" t="s">
        <v>264</v>
      </c>
      <c r="G2323" t="s">
        <v>276</v>
      </c>
      <c r="H2323" s="74">
        <v>0</v>
      </c>
      <c r="I2323" s="74"/>
      <c r="J2323" s="74"/>
      <c r="K2323" s="74"/>
      <c r="L2323" s="74"/>
      <c r="M2323" s="74"/>
      <c r="N2323" s="74"/>
      <c r="O2323" s="74"/>
      <c r="P2323" s="74"/>
      <c r="Q2323" s="74"/>
      <c r="R2323" s="74"/>
      <c r="S2323" s="74"/>
      <c r="T2323" s="74"/>
      <c r="U2323" s="74"/>
      <c r="V2323" s="74"/>
      <c r="W2323" s="74"/>
      <c r="X2323" s="74"/>
      <c r="Y2323" s="74"/>
      <c r="Z2323" s="74"/>
      <c r="AA2323" s="74"/>
      <c r="AB2323" s="74"/>
      <c r="AC2323" s="74"/>
      <c r="AD2323" s="74"/>
      <c r="AE2323" s="74"/>
      <c r="AF2323" s="74"/>
      <c r="AG2323" s="74"/>
      <c r="AH2323" s="74"/>
      <c r="AI2323" s="74"/>
      <c r="AJ2323" s="74"/>
      <c r="AK2323" s="74"/>
      <c r="AL2323" s="74"/>
      <c r="AM2323" s="74"/>
      <c r="AN2323" s="74"/>
      <c r="AO2323" s="74"/>
      <c r="AP2323" s="74"/>
      <c r="AQ2323" s="74"/>
      <c r="AR2323" s="74"/>
      <c r="AS2323" s="74"/>
      <c r="AT2323" s="74"/>
      <c r="AU2323" s="74"/>
      <c r="AV2323" s="74"/>
      <c r="AW2323" s="74"/>
      <c r="AX2323" s="74"/>
      <c r="AY2323" s="74"/>
      <c r="AZ2323" s="74"/>
      <c r="BA2323" s="74"/>
      <c r="BB2323" s="74"/>
      <c r="BC2323" s="74"/>
      <c r="BD2323" s="74"/>
      <c r="BE2323" s="74"/>
      <c r="BF2323" s="74"/>
      <c r="BG2323" s="74"/>
      <c r="BH2323" s="74"/>
      <c r="BI2323" s="74"/>
      <c r="BJ2323" s="74"/>
      <c r="BK2323" s="74"/>
      <c r="BL2323" s="74"/>
      <c r="BM2323" s="74"/>
      <c r="BN2323" s="74"/>
      <c r="BO2323" s="74"/>
      <c r="BP2323" s="74"/>
      <c r="BQ2323" s="74"/>
      <c r="BR2323" s="74"/>
      <c r="BS2323" s="74"/>
      <c r="BT2323" s="74"/>
      <c r="BU2323" s="74"/>
      <c r="BV2323" s="74"/>
      <c r="BW2323" s="74"/>
      <c r="BX2323" s="74"/>
      <c r="BY2323" s="74"/>
      <c r="BZ2323" s="74"/>
      <c r="CA2323" s="74"/>
      <c r="CB2323" s="74"/>
      <c r="CC2323" s="74"/>
      <c r="CD2323" s="74"/>
      <c r="CE2323" s="74"/>
      <c r="CF2323" s="74"/>
      <c r="CG2323" s="74"/>
      <c r="CH2323" s="74"/>
      <c r="CI2323" s="74"/>
      <c r="CJ2323" s="74"/>
      <c r="CK2323" s="74"/>
      <c r="CL2323" s="74"/>
      <c r="CM2323" s="74"/>
      <c r="CN2323" s="74"/>
      <c r="CO2323" s="74"/>
      <c r="CP2323" s="74"/>
      <c r="CQ2323" s="74"/>
      <c r="CR2323" s="74"/>
      <c r="CS2323" s="74"/>
      <c r="CT2323" s="74"/>
      <c r="CU2323" s="74"/>
      <c r="CV2323" s="74"/>
      <c r="CW2323" s="74"/>
      <c r="CX2323" s="74"/>
      <c r="CY2323" s="74"/>
      <c r="CZ2323" s="74"/>
      <c r="DA2323" s="74"/>
      <c r="DB2323" s="74"/>
      <c r="DC2323" s="74"/>
      <c r="DD2323" s="74"/>
      <c r="DE2323" s="74"/>
      <c r="DF2323" s="74"/>
      <c r="DG2323" s="74"/>
      <c r="DH2323" s="74"/>
      <c r="DI2323" s="74"/>
      <c r="DJ2323" s="74"/>
      <c r="DK2323" s="74"/>
      <c r="DL2323" s="74"/>
      <c r="DM2323" s="74"/>
      <c r="DN2323" s="74"/>
      <c r="DO2323" s="74"/>
      <c r="DP2323" s="74"/>
      <c r="DQ2323" s="74"/>
      <c r="DR2323" s="74"/>
      <c r="DS2323" s="74"/>
      <c r="DT2323" s="74"/>
      <c r="DU2323" s="74"/>
      <c r="DV2323" s="74"/>
      <c r="DW2323" s="74"/>
      <c r="DX2323" s="74"/>
      <c r="DY2323" s="74"/>
      <c r="DZ2323" s="74"/>
      <c r="EA2323" s="74"/>
      <c r="EB2323" s="74"/>
      <c r="EC2323" s="74"/>
      <c r="ED2323" s="74"/>
      <c r="EE2323" s="74"/>
      <c r="EF2323" s="74"/>
      <c r="EG2323" s="74"/>
      <c r="EH2323" s="74"/>
      <c r="EI2323" s="74"/>
      <c r="EJ2323" s="74"/>
      <c r="EK2323" s="74"/>
      <c r="EL2323" s="74"/>
      <c r="EM2323" s="74"/>
      <c r="EN2323" s="74"/>
      <c r="EO2323" s="74"/>
      <c r="EP2323" s="74"/>
      <c r="EQ2323" s="74"/>
      <c r="ER2323" s="74"/>
      <c r="ES2323" s="74"/>
      <c r="ET2323" s="74"/>
      <c r="EU2323" s="74"/>
      <c r="EV2323" s="74"/>
      <c r="EW2323" s="74"/>
      <c r="EX2323" s="74"/>
      <c r="EY2323" s="74"/>
      <c r="EZ2323" s="74"/>
      <c r="FA2323" s="74"/>
      <c r="FB2323" s="74"/>
      <c r="FC2323" s="74"/>
      <c r="FD2323" s="74"/>
      <c r="FE2323" s="74"/>
      <c r="FF2323" s="74"/>
      <c r="FG2323" s="74"/>
      <c r="FH2323" s="74"/>
      <c r="FI2323" s="74"/>
      <c r="FJ2323" s="74"/>
      <c r="FK2323" s="74"/>
      <c r="FL2323" s="74"/>
      <c r="FM2323" s="74"/>
      <c r="FN2323" s="74"/>
      <c r="FO2323" s="74"/>
      <c r="FP2323" s="74"/>
      <c r="FQ2323" s="74"/>
      <c r="FR2323" s="74"/>
      <c r="FS2323" s="74"/>
      <c r="FT2323" s="74"/>
      <c r="FU2323" s="74"/>
      <c r="FV2323" s="74"/>
      <c r="FW2323" s="74"/>
      <c r="FX2323" s="74"/>
      <c r="FY2323" s="74"/>
      <c r="FZ2323" s="74">
        <v>6</v>
      </c>
      <c r="GA2323" s="74">
        <v>198.68363952636719</v>
      </c>
      <c r="GB2323" s="74">
        <v>1094.6111602783203</v>
      </c>
      <c r="GC2323" s="74">
        <v>0</v>
      </c>
      <c r="GD2323" s="74">
        <v>16</v>
      </c>
      <c r="GE2323" s="74">
        <v>6</v>
      </c>
      <c r="GF2323" s="74">
        <v>3</v>
      </c>
      <c r="GG2323" t="s">
        <v>247</v>
      </c>
      <c r="GH2323" t="s">
        <v>248</v>
      </c>
      <c r="GI2323" t="s">
        <v>236</v>
      </c>
      <c r="GJ2323" s="47"/>
      <c r="GK2323" s="30"/>
    </row>
    <row r="2324" spans="1:193" x14ac:dyDescent="0.2">
      <c r="A2324" t="s">
        <v>175</v>
      </c>
      <c r="B2324" t="s">
        <v>246</v>
      </c>
      <c r="C2324" t="s">
        <v>0</v>
      </c>
      <c r="D2324" t="s">
        <v>185</v>
      </c>
      <c r="E2324" t="s">
        <v>187</v>
      </c>
      <c r="F2324" t="s">
        <v>264</v>
      </c>
      <c r="G2324" t="s">
        <v>276</v>
      </c>
      <c r="H2324" s="74">
        <v>0</v>
      </c>
      <c r="I2324" s="74"/>
      <c r="J2324" s="74"/>
      <c r="K2324" s="74"/>
      <c r="L2324" s="74"/>
      <c r="M2324" s="74"/>
      <c r="N2324" s="74"/>
      <c r="O2324" s="74"/>
      <c r="P2324" s="74"/>
      <c r="Q2324" s="74"/>
      <c r="R2324" s="74"/>
      <c r="S2324" s="74"/>
      <c r="T2324" s="74"/>
      <c r="U2324" s="74"/>
      <c r="V2324" s="74"/>
      <c r="W2324" s="74"/>
      <c r="X2324" s="74"/>
      <c r="Y2324" s="74"/>
      <c r="Z2324" s="74"/>
      <c r="AA2324" s="74"/>
      <c r="AB2324" s="74"/>
      <c r="AC2324" s="74"/>
      <c r="AD2324" s="74"/>
      <c r="AE2324" s="74"/>
      <c r="AF2324" s="74"/>
      <c r="AG2324" s="74"/>
      <c r="AH2324" s="74"/>
      <c r="AI2324" s="74"/>
      <c r="AJ2324" s="74"/>
      <c r="AK2324" s="74"/>
      <c r="AL2324" s="74"/>
      <c r="AM2324" s="74"/>
      <c r="AN2324" s="74"/>
      <c r="AO2324" s="74"/>
      <c r="AP2324" s="74"/>
      <c r="AQ2324" s="74"/>
      <c r="AR2324" s="74"/>
      <c r="AS2324" s="74"/>
      <c r="AT2324" s="74"/>
      <c r="AU2324" s="74"/>
      <c r="AV2324" s="74"/>
      <c r="AW2324" s="74"/>
      <c r="AX2324" s="74"/>
      <c r="AY2324" s="74"/>
      <c r="AZ2324" s="74"/>
      <c r="BA2324" s="74"/>
      <c r="BB2324" s="74"/>
      <c r="BC2324" s="74"/>
      <c r="BD2324" s="74"/>
      <c r="BE2324" s="74"/>
      <c r="BF2324" s="74"/>
      <c r="BG2324" s="74"/>
      <c r="BH2324" s="74"/>
      <c r="BI2324" s="74"/>
      <c r="BJ2324" s="74"/>
      <c r="BK2324" s="74"/>
      <c r="BL2324" s="74"/>
      <c r="BM2324" s="74"/>
      <c r="BN2324" s="74"/>
      <c r="BO2324" s="74"/>
      <c r="BP2324" s="74"/>
      <c r="BQ2324" s="74"/>
      <c r="BR2324" s="74"/>
      <c r="BS2324" s="74"/>
      <c r="BT2324" s="74"/>
      <c r="BU2324" s="74"/>
      <c r="BV2324" s="74"/>
      <c r="BW2324" s="74"/>
      <c r="BX2324" s="74"/>
      <c r="BY2324" s="74"/>
      <c r="BZ2324" s="74"/>
      <c r="CA2324" s="74"/>
      <c r="CB2324" s="74"/>
      <c r="CC2324" s="74"/>
      <c r="CD2324" s="74"/>
      <c r="CE2324" s="74"/>
      <c r="CF2324" s="74"/>
      <c r="CG2324" s="74"/>
      <c r="CH2324" s="74"/>
      <c r="CI2324" s="74"/>
      <c r="CJ2324" s="74"/>
      <c r="CK2324" s="74"/>
      <c r="CL2324" s="74"/>
      <c r="CM2324" s="74"/>
      <c r="CN2324" s="74"/>
      <c r="CO2324" s="74"/>
      <c r="CP2324" s="74"/>
      <c r="CQ2324" s="74"/>
      <c r="CR2324" s="74"/>
      <c r="CS2324" s="74"/>
      <c r="CT2324" s="74"/>
      <c r="CU2324" s="74"/>
      <c r="CV2324" s="74"/>
      <c r="CW2324" s="74"/>
      <c r="CX2324" s="74"/>
      <c r="CY2324" s="74"/>
      <c r="CZ2324" s="74"/>
      <c r="DA2324" s="74"/>
      <c r="DB2324" s="74"/>
      <c r="DC2324" s="74"/>
      <c r="DD2324" s="74"/>
      <c r="DE2324" s="74"/>
      <c r="DF2324" s="74"/>
      <c r="DG2324" s="74"/>
      <c r="DH2324" s="74"/>
      <c r="DI2324" s="74"/>
      <c r="DJ2324" s="74"/>
      <c r="DK2324" s="74"/>
      <c r="DL2324" s="74"/>
      <c r="DM2324" s="74"/>
      <c r="DN2324" s="74"/>
      <c r="DO2324" s="74"/>
      <c r="DP2324" s="74"/>
      <c r="DQ2324" s="74"/>
      <c r="DR2324" s="74"/>
      <c r="DS2324" s="74"/>
      <c r="DT2324" s="74"/>
      <c r="DU2324" s="74"/>
      <c r="DV2324" s="74"/>
      <c r="DW2324" s="74"/>
      <c r="DX2324" s="74"/>
      <c r="DY2324" s="74"/>
      <c r="DZ2324" s="74"/>
      <c r="EA2324" s="74"/>
      <c r="EB2324" s="74"/>
      <c r="EC2324" s="74"/>
      <c r="ED2324" s="74"/>
      <c r="EE2324" s="74"/>
      <c r="EF2324" s="74"/>
      <c r="EG2324" s="74"/>
      <c r="EH2324" s="74"/>
      <c r="EI2324" s="74"/>
      <c r="EJ2324" s="74"/>
      <c r="EK2324" s="74"/>
      <c r="EL2324" s="74"/>
      <c r="EM2324" s="74"/>
      <c r="EN2324" s="74"/>
      <c r="EO2324" s="74"/>
      <c r="EP2324" s="74"/>
      <c r="EQ2324" s="74"/>
      <c r="ER2324" s="74"/>
      <c r="ES2324" s="74"/>
      <c r="ET2324" s="74"/>
      <c r="EU2324" s="74"/>
      <c r="EV2324" s="74"/>
      <c r="EW2324" s="74"/>
      <c r="EX2324" s="74"/>
      <c r="EY2324" s="74"/>
      <c r="EZ2324" s="74"/>
      <c r="FA2324" s="74"/>
      <c r="FB2324" s="74"/>
      <c r="FC2324" s="74"/>
      <c r="FD2324" s="74"/>
      <c r="FE2324" s="74"/>
      <c r="FF2324" s="74"/>
      <c r="FG2324" s="74"/>
      <c r="FH2324" s="74"/>
      <c r="FI2324" s="74"/>
      <c r="FJ2324" s="74"/>
      <c r="FK2324" s="74"/>
      <c r="FL2324" s="74"/>
      <c r="FM2324" s="74"/>
      <c r="FN2324" s="74"/>
      <c r="FO2324" s="74"/>
      <c r="FP2324" s="74"/>
      <c r="FQ2324" s="74"/>
      <c r="FR2324" s="74"/>
      <c r="FS2324" s="74"/>
      <c r="FT2324" s="74"/>
      <c r="FU2324" s="74"/>
      <c r="FV2324" s="74"/>
      <c r="FW2324" s="74"/>
      <c r="FX2324" s="74"/>
      <c r="FY2324" s="74"/>
      <c r="FZ2324" s="74">
        <v>7</v>
      </c>
      <c r="GA2324" s="74">
        <v>263.95123291015625</v>
      </c>
      <c r="GB2324" s="74">
        <v>1393.5868988037109</v>
      </c>
      <c r="GC2324" s="74">
        <v>0</v>
      </c>
      <c r="GD2324" s="74">
        <v>16</v>
      </c>
      <c r="GE2324" s="74">
        <v>6</v>
      </c>
      <c r="GF2324" s="74">
        <v>3</v>
      </c>
      <c r="GG2324" t="s">
        <v>247</v>
      </c>
      <c r="GH2324" t="s">
        <v>248</v>
      </c>
      <c r="GI2324" t="s">
        <v>236</v>
      </c>
      <c r="GJ2324" s="47"/>
      <c r="GK2324" s="30"/>
    </row>
    <row r="2325" spans="1:193" x14ac:dyDescent="0.2">
      <c r="A2325" t="s">
        <v>175</v>
      </c>
      <c r="B2325" t="s">
        <v>246</v>
      </c>
      <c r="C2325" t="s">
        <v>0</v>
      </c>
      <c r="D2325" t="s">
        <v>185</v>
      </c>
      <c r="E2325" t="s">
        <v>188</v>
      </c>
      <c r="F2325" t="s">
        <v>264</v>
      </c>
      <c r="G2325" t="s">
        <v>276</v>
      </c>
      <c r="H2325" s="74">
        <v>0</v>
      </c>
      <c r="I2325" s="74"/>
      <c r="J2325" s="74"/>
      <c r="K2325" s="74"/>
      <c r="L2325" s="74"/>
      <c r="M2325" s="74"/>
      <c r="N2325" s="74"/>
      <c r="O2325" s="74"/>
      <c r="P2325" s="74"/>
      <c r="Q2325" s="74"/>
      <c r="R2325" s="74"/>
      <c r="S2325" s="74"/>
      <c r="T2325" s="74"/>
      <c r="U2325" s="74"/>
      <c r="V2325" s="74"/>
      <c r="W2325" s="74"/>
      <c r="X2325" s="74"/>
      <c r="Y2325" s="74"/>
      <c r="Z2325" s="74"/>
      <c r="AA2325" s="74"/>
      <c r="AB2325" s="74"/>
      <c r="AC2325" s="74"/>
      <c r="AD2325" s="74"/>
      <c r="AE2325" s="74"/>
      <c r="AF2325" s="74"/>
      <c r="AG2325" s="74"/>
      <c r="AH2325" s="74"/>
      <c r="AI2325" s="74"/>
      <c r="AJ2325" s="74"/>
      <c r="AK2325" s="74"/>
      <c r="AL2325" s="74"/>
      <c r="AM2325" s="74"/>
      <c r="AN2325" s="74"/>
      <c r="AO2325" s="74"/>
      <c r="AP2325" s="74"/>
      <c r="AQ2325" s="74"/>
      <c r="AR2325" s="74"/>
      <c r="AS2325" s="74"/>
      <c r="AT2325" s="74"/>
      <c r="AU2325" s="74"/>
      <c r="AV2325" s="74"/>
      <c r="AW2325" s="74"/>
      <c r="AX2325" s="74"/>
      <c r="AY2325" s="74"/>
      <c r="AZ2325" s="74"/>
      <c r="BA2325" s="74"/>
      <c r="BB2325" s="74"/>
      <c r="BC2325" s="74"/>
      <c r="BD2325" s="74"/>
      <c r="BE2325" s="74"/>
      <c r="BF2325" s="74"/>
      <c r="BG2325" s="74"/>
      <c r="BH2325" s="74"/>
      <c r="BI2325" s="74"/>
      <c r="BJ2325" s="74"/>
      <c r="BK2325" s="74"/>
      <c r="BL2325" s="74"/>
      <c r="BM2325" s="74"/>
      <c r="BN2325" s="74"/>
      <c r="BO2325" s="74"/>
      <c r="BP2325" s="74"/>
      <c r="BQ2325" s="74"/>
      <c r="BR2325" s="74"/>
      <c r="BS2325" s="74"/>
      <c r="BT2325" s="74"/>
      <c r="BU2325" s="74"/>
      <c r="BV2325" s="74"/>
      <c r="BW2325" s="74"/>
      <c r="BX2325" s="74"/>
      <c r="BY2325" s="74"/>
      <c r="BZ2325" s="74"/>
      <c r="CA2325" s="74"/>
      <c r="CB2325" s="74"/>
      <c r="CC2325" s="74"/>
      <c r="CD2325" s="74"/>
      <c r="CE2325" s="74"/>
      <c r="CF2325" s="74"/>
      <c r="CG2325" s="74"/>
      <c r="CH2325" s="74"/>
      <c r="CI2325" s="74"/>
      <c r="CJ2325" s="74"/>
      <c r="CK2325" s="74"/>
      <c r="CL2325" s="74"/>
      <c r="CM2325" s="74"/>
      <c r="CN2325" s="74"/>
      <c r="CO2325" s="74"/>
      <c r="CP2325" s="74"/>
      <c r="CQ2325" s="74"/>
      <c r="CR2325" s="74"/>
      <c r="CS2325" s="74"/>
      <c r="CT2325" s="74"/>
      <c r="CU2325" s="74"/>
      <c r="CV2325" s="74"/>
      <c r="CW2325" s="74"/>
      <c r="CX2325" s="74"/>
      <c r="CY2325" s="74"/>
      <c r="CZ2325" s="74"/>
      <c r="DA2325" s="74"/>
      <c r="DB2325" s="74"/>
      <c r="DC2325" s="74"/>
      <c r="DD2325" s="74"/>
      <c r="DE2325" s="74"/>
      <c r="DF2325" s="74"/>
      <c r="DG2325" s="74"/>
      <c r="DH2325" s="74"/>
      <c r="DI2325" s="74"/>
      <c r="DJ2325" s="74"/>
      <c r="DK2325" s="74"/>
      <c r="DL2325" s="74"/>
      <c r="DM2325" s="74"/>
      <c r="DN2325" s="74"/>
      <c r="DO2325" s="74"/>
      <c r="DP2325" s="74"/>
      <c r="DQ2325" s="74"/>
      <c r="DR2325" s="74"/>
      <c r="DS2325" s="74"/>
      <c r="DT2325" s="74"/>
      <c r="DU2325" s="74"/>
      <c r="DV2325" s="74"/>
      <c r="DW2325" s="74"/>
      <c r="DX2325" s="74"/>
      <c r="DY2325" s="74"/>
      <c r="DZ2325" s="74"/>
      <c r="EA2325" s="74"/>
      <c r="EB2325" s="74"/>
      <c r="EC2325" s="74"/>
      <c r="ED2325" s="74"/>
      <c r="EE2325" s="74"/>
      <c r="EF2325" s="74"/>
      <c r="EG2325" s="74"/>
      <c r="EH2325" s="74"/>
      <c r="EI2325" s="74"/>
      <c r="EJ2325" s="74"/>
      <c r="EK2325" s="74"/>
      <c r="EL2325" s="74"/>
      <c r="EM2325" s="74"/>
      <c r="EN2325" s="74"/>
      <c r="EO2325" s="74"/>
      <c r="EP2325" s="74"/>
      <c r="EQ2325" s="74"/>
      <c r="ER2325" s="74"/>
      <c r="ES2325" s="74"/>
      <c r="ET2325" s="74"/>
      <c r="EU2325" s="74"/>
      <c r="EV2325" s="74"/>
      <c r="EW2325" s="74"/>
      <c r="EX2325" s="74"/>
      <c r="EY2325" s="74"/>
      <c r="EZ2325" s="74"/>
      <c r="FA2325" s="74"/>
      <c r="FB2325" s="74"/>
      <c r="FC2325" s="74"/>
      <c r="FD2325" s="74"/>
      <c r="FE2325" s="74"/>
      <c r="FF2325" s="74"/>
      <c r="FG2325" s="74"/>
      <c r="FH2325" s="74"/>
      <c r="FI2325" s="74"/>
      <c r="FJ2325" s="74"/>
      <c r="FK2325" s="74"/>
      <c r="FL2325" s="74"/>
      <c r="FM2325" s="74"/>
      <c r="FN2325" s="74"/>
      <c r="FO2325" s="74"/>
      <c r="FP2325" s="74"/>
      <c r="FQ2325" s="74"/>
      <c r="FR2325" s="74"/>
      <c r="FS2325" s="74"/>
      <c r="FT2325" s="74"/>
      <c r="FU2325" s="74"/>
      <c r="FV2325" s="74"/>
      <c r="FW2325" s="74"/>
      <c r="FX2325" s="74"/>
      <c r="FY2325" s="74"/>
      <c r="FZ2325" s="74">
        <v>7</v>
      </c>
      <c r="GA2325" s="74">
        <v>240.20509338378906</v>
      </c>
      <c r="GB2325" s="74">
        <v>1456.0092163085938</v>
      </c>
      <c r="GC2325" s="74">
        <v>0</v>
      </c>
      <c r="GD2325" s="74">
        <v>16</v>
      </c>
      <c r="GE2325" s="74">
        <v>6</v>
      </c>
      <c r="GF2325" s="74">
        <v>3</v>
      </c>
      <c r="GG2325" t="s">
        <v>247</v>
      </c>
      <c r="GH2325" t="s">
        <v>248</v>
      </c>
      <c r="GI2325" t="s">
        <v>236</v>
      </c>
      <c r="GJ2325" s="47"/>
      <c r="GK2325" s="30"/>
    </row>
    <row r="2326" spans="1:193" x14ac:dyDescent="0.2">
      <c r="A2326" t="s">
        <v>175</v>
      </c>
      <c r="B2326" t="s">
        <v>246</v>
      </c>
      <c r="C2326" t="s">
        <v>0</v>
      </c>
      <c r="D2326" t="s">
        <v>185</v>
      </c>
      <c r="E2326" t="s">
        <v>189</v>
      </c>
      <c r="F2326" t="s">
        <v>264</v>
      </c>
      <c r="G2326" t="s">
        <v>276</v>
      </c>
      <c r="H2326" s="74">
        <v>0</v>
      </c>
      <c r="I2326" s="74"/>
      <c r="J2326" s="74"/>
      <c r="K2326" s="74"/>
      <c r="L2326" s="74"/>
      <c r="M2326" s="74"/>
      <c r="N2326" s="74"/>
      <c r="O2326" s="74"/>
      <c r="P2326" s="74"/>
      <c r="Q2326" s="74"/>
      <c r="R2326" s="74"/>
      <c r="S2326" s="74"/>
      <c r="T2326" s="74"/>
      <c r="U2326" s="74"/>
      <c r="V2326" s="74"/>
      <c r="W2326" s="74"/>
      <c r="X2326" s="74"/>
      <c r="Y2326" s="74"/>
      <c r="Z2326" s="74"/>
      <c r="AA2326" s="74"/>
      <c r="AB2326" s="74"/>
      <c r="AC2326" s="74"/>
      <c r="AD2326" s="74"/>
      <c r="AE2326" s="74"/>
      <c r="AF2326" s="74"/>
      <c r="AG2326" s="74"/>
      <c r="AH2326" s="74"/>
      <c r="AI2326" s="74"/>
      <c r="AJ2326" s="74"/>
      <c r="AK2326" s="74"/>
      <c r="AL2326" s="74"/>
      <c r="AM2326" s="74"/>
      <c r="AN2326" s="74"/>
      <c r="AO2326" s="74"/>
      <c r="AP2326" s="74"/>
      <c r="AQ2326" s="74"/>
      <c r="AR2326" s="74"/>
      <c r="AS2326" s="74"/>
      <c r="AT2326" s="74"/>
      <c r="AU2326" s="74"/>
      <c r="AV2326" s="74"/>
      <c r="AW2326" s="74"/>
      <c r="AX2326" s="74"/>
      <c r="AY2326" s="74"/>
      <c r="AZ2326" s="74"/>
      <c r="BA2326" s="74"/>
      <c r="BB2326" s="74"/>
      <c r="BC2326" s="74"/>
      <c r="BD2326" s="74"/>
      <c r="BE2326" s="74"/>
      <c r="BF2326" s="74"/>
      <c r="BG2326" s="74"/>
      <c r="BH2326" s="74"/>
      <c r="BI2326" s="74"/>
      <c r="BJ2326" s="74"/>
      <c r="BK2326" s="74"/>
      <c r="BL2326" s="74"/>
      <c r="BM2326" s="74"/>
      <c r="BN2326" s="74"/>
      <c r="BO2326" s="74"/>
      <c r="BP2326" s="74"/>
      <c r="BQ2326" s="74"/>
      <c r="BR2326" s="74"/>
      <c r="BS2326" s="74"/>
      <c r="BT2326" s="74"/>
      <c r="BU2326" s="74"/>
      <c r="BV2326" s="74"/>
      <c r="BW2326" s="74"/>
      <c r="BX2326" s="74"/>
      <c r="BY2326" s="74"/>
      <c r="BZ2326" s="74"/>
      <c r="CA2326" s="74"/>
      <c r="CB2326" s="74"/>
      <c r="CC2326" s="74"/>
      <c r="CD2326" s="74"/>
      <c r="CE2326" s="74"/>
      <c r="CF2326" s="74"/>
      <c r="CG2326" s="74"/>
      <c r="CH2326" s="74"/>
      <c r="CI2326" s="74"/>
      <c r="CJ2326" s="74"/>
      <c r="CK2326" s="74"/>
      <c r="CL2326" s="74"/>
      <c r="CM2326" s="74"/>
      <c r="CN2326" s="74"/>
      <c r="CO2326" s="74"/>
      <c r="CP2326" s="74"/>
      <c r="CQ2326" s="74"/>
      <c r="CR2326" s="74"/>
      <c r="CS2326" s="74"/>
      <c r="CT2326" s="74"/>
      <c r="CU2326" s="74"/>
      <c r="CV2326" s="74"/>
      <c r="CW2326" s="74"/>
      <c r="CX2326" s="74"/>
      <c r="CY2326" s="74"/>
      <c r="CZ2326" s="74"/>
      <c r="DA2326" s="74"/>
      <c r="DB2326" s="74"/>
      <c r="DC2326" s="74"/>
      <c r="DD2326" s="74"/>
      <c r="DE2326" s="74"/>
      <c r="DF2326" s="74"/>
      <c r="DG2326" s="74"/>
      <c r="DH2326" s="74"/>
      <c r="DI2326" s="74"/>
      <c r="DJ2326" s="74"/>
      <c r="DK2326" s="74"/>
      <c r="DL2326" s="74"/>
      <c r="DM2326" s="74"/>
      <c r="DN2326" s="74"/>
      <c r="DO2326" s="74"/>
      <c r="DP2326" s="74"/>
      <c r="DQ2326" s="74"/>
      <c r="DR2326" s="74"/>
      <c r="DS2326" s="74"/>
      <c r="DT2326" s="74"/>
      <c r="DU2326" s="74"/>
      <c r="DV2326" s="74"/>
      <c r="DW2326" s="74"/>
      <c r="DX2326" s="74"/>
      <c r="DY2326" s="74"/>
      <c r="DZ2326" s="74"/>
      <c r="EA2326" s="74"/>
      <c r="EB2326" s="74"/>
      <c r="EC2326" s="74"/>
      <c r="ED2326" s="74"/>
      <c r="EE2326" s="74"/>
      <c r="EF2326" s="74"/>
      <c r="EG2326" s="74"/>
      <c r="EH2326" s="74"/>
      <c r="EI2326" s="74"/>
      <c r="EJ2326" s="74"/>
      <c r="EK2326" s="74"/>
      <c r="EL2326" s="74"/>
      <c r="EM2326" s="74"/>
      <c r="EN2326" s="74"/>
      <c r="EO2326" s="74"/>
      <c r="EP2326" s="74"/>
      <c r="EQ2326" s="74"/>
      <c r="ER2326" s="74"/>
      <c r="ES2326" s="74"/>
      <c r="ET2326" s="74"/>
      <c r="EU2326" s="74"/>
      <c r="EV2326" s="74"/>
      <c r="EW2326" s="74"/>
      <c r="EX2326" s="74"/>
      <c r="EY2326" s="74"/>
      <c r="EZ2326" s="74"/>
      <c r="FA2326" s="74"/>
      <c r="FB2326" s="74"/>
      <c r="FC2326" s="74"/>
      <c r="FD2326" s="74"/>
      <c r="FE2326" s="74"/>
      <c r="FF2326" s="74"/>
      <c r="FG2326" s="74"/>
      <c r="FH2326" s="74"/>
      <c r="FI2326" s="74"/>
      <c r="FJ2326" s="74"/>
      <c r="FK2326" s="74"/>
      <c r="FL2326" s="74"/>
      <c r="FM2326" s="74"/>
      <c r="FN2326" s="74"/>
      <c r="FO2326" s="74"/>
      <c r="FP2326" s="74"/>
      <c r="FQ2326" s="74"/>
      <c r="FR2326" s="74"/>
      <c r="FS2326" s="74"/>
      <c r="FT2326" s="74"/>
      <c r="FU2326" s="74"/>
      <c r="FV2326" s="74"/>
      <c r="FW2326" s="74"/>
      <c r="FX2326" s="74"/>
      <c r="FY2326" s="74"/>
      <c r="FZ2326" s="74">
        <v>7</v>
      </c>
      <c r="GA2326" s="74">
        <v>269.40567016601563</v>
      </c>
      <c r="GB2326" s="74">
        <v>1456.7107467651367</v>
      </c>
      <c r="GC2326" s="74">
        <v>0</v>
      </c>
      <c r="GD2326" s="74">
        <v>16</v>
      </c>
      <c r="GE2326" s="74">
        <v>6</v>
      </c>
      <c r="GF2326" s="74">
        <v>3</v>
      </c>
      <c r="GG2326" t="s">
        <v>247</v>
      </c>
      <c r="GH2326" t="s">
        <v>248</v>
      </c>
      <c r="GI2326" t="s">
        <v>236</v>
      </c>
      <c r="GJ2326" s="47"/>
      <c r="GK2326" s="30"/>
    </row>
    <row r="2327" spans="1:193" x14ac:dyDescent="0.2">
      <c r="A2327" t="s">
        <v>175</v>
      </c>
      <c r="B2327" t="s">
        <v>246</v>
      </c>
      <c r="C2327" t="s">
        <v>0</v>
      </c>
      <c r="D2327" t="s">
        <v>185</v>
      </c>
      <c r="E2327" t="s">
        <v>190</v>
      </c>
      <c r="F2327" t="s">
        <v>264</v>
      </c>
      <c r="G2327" t="s">
        <v>276</v>
      </c>
      <c r="H2327" s="74">
        <v>0</v>
      </c>
      <c r="I2327" s="74"/>
      <c r="J2327" s="74"/>
      <c r="K2327" s="74"/>
      <c r="L2327" s="74"/>
      <c r="M2327" s="74"/>
      <c r="N2327" s="74"/>
      <c r="O2327" s="74"/>
      <c r="P2327" s="74"/>
      <c r="Q2327" s="74"/>
      <c r="R2327" s="74"/>
      <c r="S2327" s="74"/>
      <c r="T2327" s="74"/>
      <c r="U2327" s="74"/>
      <c r="V2327" s="74"/>
      <c r="W2327" s="74"/>
      <c r="X2327" s="74"/>
      <c r="Y2327" s="74"/>
      <c r="Z2327" s="74"/>
      <c r="AA2327" s="74"/>
      <c r="AB2327" s="74"/>
      <c r="AC2327" s="74"/>
      <c r="AD2327" s="74"/>
      <c r="AE2327" s="74"/>
      <c r="AF2327" s="74"/>
      <c r="AG2327" s="74"/>
      <c r="AH2327" s="74"/>
      <c r="AI2327" s="74"/>
      <c r="AJ2327" s="74"/>
      <c r="AK2327" s="74"/>
      <c r="AL2327" s="74"/>
      <c r="AM2327" s="74"/>
      <c r="AN2327" s="74"/>
      <c r="AO2327" s="74"/>
      <c r="AP2327" s="74"/>
      <c r="AQ2327" s="74"/>
      <c r="AR2327" s="74"/>
      <c r="AS2327" s="74"/>
      <c r="AT2327" s="74"/>
      <c r="AU2327" s="74"/>
      <c r="AV2327" s="74"/>
      <c r="AW2327" s="74"/>
      <c r="AX2327" s="74"/>
      <c r="AY2327" s="74"/>
      <c r="AZ2327" s="74"/>
      <c r="BA2327" s="74"/>
      <c r="BB2327" s="74"/>
      <c r="BC2327" s="74"/>
      <c r="BD2327" s="74"/>
      <c r="BE2327" s="74"/>
      <c r="BF2327" s="74"/>
      <c r="BG2327" s="74"/>
      <c r="BH2327" s="74"/>
      <c r="BI2327" s="74"/>
      <c r="BJ2327" s="74"/>
      <c r="BK2327" s="74"/>
      <c r="BL2327" s="74"/>
      <c r="BM2327" s="74"/>
      <c r="BN2327" s="74"/>
      <c r="BO2327" s="74"/>
      <c r="BP2327" s="74"/>
      <c r="BQ2327" s="74"/>
      <c r="BR2327" s="74"/>
      <c r="BS2327" s="74"/>
      <c r="BT2327" s="74"/>
      <c r="BU2327" s="74"/>
      <c r="BV2327" s="74"/>
      <c r="BW2327" s="74"/>
      <c r="BX2327" s="74"/>
      <c r="BY2327" s="74"/>
      <c r="BZ2327" s="74"/>
      <c r="CA2327" s="74"/>
      <c r="CB2327" s="74"/>
      <c r="CC2327" s="74"/>
      <c r="CD2327" s="74"/>
      <c r="CE2327" s="74"/>
      <c r="CF2327" s="74"/>
      <c r="CG2327" s="74"/>
      <c r="CH2327" s="74"/>
      <c r="CI2327" s="74"/>
      <c r="CJ2327" s="74"/>
      <c r="CK2327" s="74"/>
      <c r="CL2327" s="74"/>
      <c r="CM2327" s="74"/>
      <c r="CN2327" s="74"/>
      <c r="CO2327" s="74"/>
      <c r="CP2327" s="74"/>
      <c r="CQ2327" s="74"/>
      <c r="CR2327" s="74"/>
      <c r="CS2327" s="74"/>
      <c r="CT2327" s="74"/>
      <c r="CU2327" s="74"/>
      <c r="CV2327" s="74"/>
      <c r="CW2327" s="74"/>
      <c r="CX2327" s="74"/>
      <c r="CY2327" s="74"/>
      <c r="CZ2327" s="74"/>
      <c r="DA2327" s="74"/>
      <c r="DB2327" s="74"/>
      <c r="DC2327" s="74"/>
      <c r="DD2327" s="74"/>
      <c r="DE2327" s="74"/>
      <c r="DF2327" s="74"/>
      <c r="DG2327" s="74"/>
      <c r="DH2327" s="74"/>
      <c r="DI2327" s="74"/>
      <c r="DJ2327" s="74"/>
      <c r="DK2327" s="74"/>
      <c r="DL2327" s="74"/>
      <c r="DM2327" s="74"/>
      <c r="DN2327" s="74"/>
      <c r="DO2327" s="74"/>
      <c r="DP2327" s="74"/>
      <c r="DQ2327" s="74"/>
      <c r="DR2327" s="74"/>
      <c r="DS2327" s="74"/>
      <c r="DT2327" s="74"/>
      <c r="DU2327" s="74"/>
      <c r="DV2327" s="74"/>
      <c r="DW2327" s="74"/>
      <c r="DX2327" s="74"/>
      <c r="DY2327" s="74"/>
      <c r="DZ2327" s="74"/>
      <c r="EA2327" s="74"/>
      <c r="EB2327" s="74"/>
      <c r="EC2327" s="74"/>
      <c r="ED2327" s="74"/>
      <c r="EE2327" s="74"/>
      <c r="EF2327" s="74"/>
      <c r="EG2327" s="74"/>
      <c r="EH2327" s="74"/>
      <c r="EI2327" s="74"/>
      <c r="EJ2327" s="74"/>
      <c r="EK2327" s="74"/>
      <c r="EL2327" s="74"/>
      <c r="EM2327" s="74"/>
      <c r="EN2327" s="74"/>
      <c r="EO2327" s="74"/>
      <c r="EP2327" s="74"/>
      <c r="EQ2327" s="74"/>
      <c r="ER2327" s="74"/>
      <c r="ES2327" s="74"/>
      <c r="ET2327" s="74"/>
      <c r="EU2327" s="74"/>
      <c r="EV2327" s="74"/>
      <c r="EW2327" s="74"/>
      <c r="EX2327" s="74"/>
      <c r="EY2327" s="74"/>
      <c r="EZ2327" s="74"/>
      <c r="FA2327" s="74"/>
      <c r="FB2327" s="74"/>
      <c r="FC2327" s="74"/>
      <c r="FD2327" s="74"/>
      <c r="FE2327" s="74"/>
      <c r="FF2327" s="74"/>
      <c r="FG2327" s="74"/>
      <c r="FH2327" s="74"/>
      <c r="FI2327" s="74"/>
      <c r="FJ2327" s="74"/>
      <c r="FK2327" s="74"/>
      <c r="FL2327" s="74"/>
      <c r="FM2327" s="74"/>
      <c r="FN2327" s="74"/>
      <c r="FO2327" s="74"/>
      <c r="FP2327" s="74"/>
      <c r="FQ2327" s="74"/>
      <c r="FR2327" s="74"/>
      <c r="FS2327" s="74"/>
      <c r="FT2327" s="74"/>
      <c r="FU2327" s="74"/>
      <c r="FV2327" s="74"/>
      <c r="FW2327" s="74"/>
      <c r="FX2327" s="74"/>
      <c r="FY2327" s="74"/>
      <c r="FZ2327" s="74">
        <v>7</v>
      </c>
      <c r="GA2327" s="74">
        <v>276.64166259765625</v>
      </c>
      <c r="GB2327" s="74">
        <v>1506.749397277832</v>
      </c>
      <c r="GC2327" s="74">
        <v>0</v>
      </c>
      <c r="GD2327" s="74">
        <v>16</v>
      </c>
      <c r="GE2327" s="74">
        <v>6</v>
      </c>
      <c r="GF2327" s="74">
        <v>3</v>
      </c>
      <c r="GG2327" t="s">
        <v>247</v>
      </c>
      <c r="GH2327" t="s">
        <v>248</v>
      </c>
      <c r="GI2327" t="s">
        <v>236</v>
      </c>
      <c r="GJ2327" s="47"/>
      <c r="GK2327" s="30"/>
    </row>
    <row r="2328" spans="1:193" x14ac:dyDescent="0.2">
      <c r="A2328" t="s">
        <v>175</v>
      </c>
      <c r="B2328" t="s">
        <v>246</v>
      </c>
      <c r="C2328" t="s">
        <v>0</v>
      </c>
      <c r="D2328" t="s">
        <v>185</v>
      </c>
      <c r="E2328" t="s">
        <v>191</v>
      </c>
      <c r="F2328" t="s">
        <v>264</v>
      </c>
      <c r="G2328" t="s">
        <v>276</v>
      </c>
      <c r="H2328" s="74">
        <v>0</v>
      </c>
      <c r="I2328" s="74"/>
      <c r="J2328" s="74"/>
      <c r="K2328" s="74"/>
      <c r="L2328" s="74"/>
      <c r="M2328" s="74"/>
      <c r="N2328" s="74"/>
      <c r="O2328" s="74"/>
      <c r="P2328" s="74"/>
      <c r="Q2328" s="74"/>
      <c r="R2328" s="74"/>
      <c r="S2328" s="74"/>
      <c r="T2328" s="74"/>
      <c r="U2328" s="74"/>
      <c r="V2328" s="74"/>
      <c r="W2328" s="74"/>
      <c r="X2328" s="74"/>
      <c r="Y2328" s="74"/>
      <c r="Z2328" s="74"/>
      <c r="AA2328" s="74"/>
      <c r="AB2328" s="74"/>
      <c r="AC2328" s="74"/>
      <c r="AD2328" s="74"/>
      <c r="AE2328" s="74"/>
      <c r="AF2328" s="74"/>
      <c r="AG2328" s="74"/>
      <c r="AH2328" s="74"/>
      <c r="AI2328" s="74"/>
      <c r="AJ2328" s="74"/>
      <c r="AK2328" s="74"/>
      <c r="AL2328" s="74"/>
      <c r="AM2328" s="74"/>
      <c r="AN2328" s="74"/>
      <c r="AO2328" s="74"/>
      <c r="AP2328" s="74"/>
      <c r="AQ2328" s="74"/>
      <c r="AR2328" s="74"/>
      <c r="AS2328" s="74"/>
      <c r="AT2328" s="74"/>
      <c r="AU2328" s="74"/>
      <c r="AV2328" s="74"/>
      <c r="AW2328" s="74"/>
      <c r="AX2328" s="74"/>
      <c r="AY2328" s="74"/>
      <c r="AZ2328" s="74"/>
      <c r="BA2328" s="74"/>
      <c r="BB2328" s="74"/>
      <c r="BC2328" s="74"/>
      <c r="BD2328" s="74"/>
      <c r="BE2328" s="74"/>
      <c r="BF2328" s="74"/>
      <c r="BG2328" s="74"/>
      <c r="BH2328" s="74"/>
      <c r="BI2328" s="74"/>
      <c r="BJ2328" s="74"/>
      <c r="BK2328" s="74"/>
      <c r="BL2328" s="74"/>
      <c r="BM2328" s="74"/>
      <c r="BN2328" s="74"/>
      <c r="BO2328" s="74"/>
      <c r="BP2328" s="74"/>
      <c r="BQ2328" s="74"/>
      <c r="BR2328" s="74"/>
      <c r="BS2328" s="74"/>
      <c r="BT2328" s="74"/>
      <c r="BU2328" s="74"/>
      <c r="BV2328" s="74"/>
      <c r="BW2328" s="74"/>
      <c r="BX2328" s="74"/>
      <c r="BY2328" s="74"/>
      <c r="BZ2328" s="74"/>
      <c r="CA2328" s="74"/>
      <c r="CB2328" s="74"/>
      <c r="CC2328" s="74"/>
      <c r="CD2328" s="74"/>
      <c r="CE2328" s="74"/>
      <c r="CF2328" s="74"/>
      <c r="CG2328" s="74"/>
      <c r="CH2328" s="74"/>
      <c r="CI2328" s="74"/>
      <c r="CJ2328" s="74"/>
      <c r="CK2328" s="74"/>
      <c r="CL2328" s="74"/>
      <c r="CM2328" s="74"/>
      <c r="CN2328" s="74"/>
      <c r="CO2328" s="74"/>
      <c r="CP2328" s="74"/>
      <c r="CQ2328" s="74"/>
      <c r="CR2328" s="74"/>
      <c r="CS2328" s="74"/>
      <c r="CT2328" s="74"/>
      <c r="CU2328" s="74"/>
      <c r="CV2328" s="74"/>
      <c r="CW2328" s="74"/>
      <c r="CX2328" s="74"/>
      <c r="CY2328" s="74"/>
      <c r="CZ2328" s="74"/>
      <c r="DA2328" s="74"/>
      <c r="DB2328" s="74"/>
      <c r="DC2328" s="74"/>
      <c r="DD2328" s="74"/>
      <c r="DE2328" s="74"/>
      <c r="DF2328" s="74"/>
      <c r="DG2328" s="74"/>
      <c r="DH2328" s="74"/>
      <c r="DI2328" s="74"/>
      <c r="DJ2328" s="74"/>
      <c r="DK2328" s="74"/>
      <c r="DL2328" s="74"/>
      <c r="DM2328" s="74"/>
      <c r="DN2328" s="74"/>
      <c r="DO2328" s="74"/>
      <c r="DP2328" s="74"/>
      <c r="DQ2328" s="74"/>
      <c r="DR2328" s="74"/>
      <c r="DS2328" s="74"/>
      <c r="DT2328" s="74"/>
      <c r="DU2328" s="74"/>
      <c r="DV2328" s="74"/>
      <c r="DW2328" s="74"/>
      <c r="DX2328" s="74"/>
      <c r="DY2328" s="74"/>
      <c r="DZ2328" s="74"/>
      <c r="EA2328" s="74"/>
      <c r="EB2328" s="74"/>
      <c r="EC2328" s="74"/>
      <c r="ED2328" s="74"/>
      <c r="EE2328" s="74"/>
      <c r="EF2328" s="74"/>
      <c r="EG2328" s="74"/>
      <c r="EH2328" s="74"/>
      <c r="EI2328" s="74"/>
      <c r="EJ2328" s="74"/>
      <c r="EK2328" s="74"/>
      <c r="EL2328" s="74"/>
      <c r="EM2328" s="74"/>
      <c r="EN2328" s="74"/>
      <c r="EO2328" s="74"/>
      <c r="EP2328" s="74"/>
      <c r="EQ2328" s="74"/>
      <c r="ER2328" s="74"/>
      <c r="ES2328" s="74"/>
      <c r="ET2328" s="74"/>
      <c r="EU2328" s="74"/>
      <c r="EV2328" s="74"/>
      <c r="EW2328" s="74"/>
      <c r="EX2328" s="74"/>
      <c r="EY2328" s="74"/>
      <c r="EZ2328" s="74"/>
      <c r="FA2328" s="74"/>
      <c r="FB2328" s="74"/>
      <c r="FC2328" s="74"/>
      <c r="FD2328" s="74"/>
      <c r="FE2328" s="74"/>
      <c r="FF2328" s="74"/>
      <c r="FG2328" s="74"/>
      <c r="FH2328" s="74"/>
      <c r="FI2328" s="74"/>
      <c r="FJ2328" s="74"/>
      <c r="FK2328" s="74"/>
      <c r="FL2328" s="74"/>
      <c r="FM2328" s="74"/>
      <c r="FN2328" s="74"/>
      <c r="FO2328" s="74"/>
      <c r="FP2328" s="74"/>
      <c r="FQ2328" s="74"/>
      <c r="FR2328" s="74"/>
      <c r="FS2328" s="74"/>
      <c r="FT2328" s="74"/>
      <c r="FU2328" s="74"/>
      <c r="FV2328" s="74"/>
      <c r="FW2328" s="74"/>
      <c r="FX2328" s="74"/>
      <c r="FY2328" s="74"/>
      <c r="FZ2328" s="74">
        <v>7</v>
      </c>
      <c r="GA2328" s="74">
        <v>305.99642944335938</v>
      </c>
      <c r="GB2328" s="74">
        <v>1641.2852783203125</v>
      </c>
      <c r="GC2328" s="74">
        <v>0</v>
      </c>
      <c r="GD2328" s="74">
        <v>16</v>
      </c>
      <c r="GE2328" s="74">
        <v>6</v>
      </c>
      <c r="GF2328" s="74">
        <v>3</v>
      </c>
      <c r="GG2328" t="s">
        <v>247</v>
      </c>
      <c r="GH2328" t="s">
        <v>248</v>
      </c>
      <c r="GI2328" t="s">
        <v>236</v>
      </c>
      <c r="GJ2328" s="47"/>
      <c r="GK2328" s="30"/>
    </row>
    <row r="2329" spans="1:193" x14ac:dyDescent="0.2">
      <c r="A2329" t="s">
        <v>175</v>
      </c>
      <c r="B2329" t="s">
        <v>246</v>
      </c>
      <c r="C2329" t="s">
        <v>0</v>
      </c>
      <c r="D2329" t="s">
        <v>185</v>
      </c>
      <c r="E2329" t="s">
        <v>192</v>
      </c>
      <c r="F2329" t="s">
        <v>264</v>
      </c>
      <c r="G2329" t="s">
        <v>276</v>
      </c>
      <c r="H2329" s="74">
        <v>0</v>
      </c>
      <c r="I2329" s="74"/>
      <c r="J2329" s="74"/>
      <c r="K2329" s="74"/>
      <c r="L2329" s="74"/>
      <c r="M2329" s="74"/>
      <c r="N2329" s="74"/>
      <c r="O2329" s="74"/>
      <c r="P2329" s="74"/>
      <c r="Q2329" s="74"/>
      <c r="R2329" s="74"/>
      <c r="S2329" s="74"/>
      <c r="T2329" s="74"/>
      <c r="U2329" s="74"/>
      <c r="V2329" s="74"/>
      <c r="W2329" s="74"/>
      <c r="X2329" s="74"/>
      <c r="Y2329" s="74"/>
      <c r="Z2329" s="74"/>
      <c r="AA2329" s="74"/>
      <c r="AB2329" s="74"/>
      <c r="AC2329" s="74"/>
      <c r="AD2329" s="74"/>
      <c r="AE2329" s="74"/>
      <c r="AF2329" s="74"/>
      <c r="AG2329" s="74"/>
      <c r="AH2329" s="74"/>
      <c r="AI2329" s="74"/>
      <c r="AJ2329" s="74"/>
      <c r="AK2329" s="74"/>
      <c r="AL2329" s="74"/>
      <c r="AM2329" s="74"/>
      <c r="AN2329" s="74"/>
      <c r="AO2329" s="74"/>
      <c r="AP2329" s="74"/>
      <c r="AQ2329" s="74"/>
      <c r="AR2329" s="74"/>
      <c r="AS2329" s="74"/>
      <c r="AT2329" s="74"/>
      <c r="AU2329" s="74"/>
      <c r="AV2329" s="74"/>
      <c r="AW2329" s="74"/>
      <c r="AX2329" s="74"/>
      <c r="AY2329" s="74"/>
      <c r="AZ2329" s="74"/>
      <c r="BA2329" s="74"/>
      <c r="BB2329" s="74"/>
      <c r="BC2329" s="74"/>
      <c r="BD2329" s="74"/>
      <c r="BE2329" s="74"/>
      <c r="BF2329" s="74"/>
      <c r="BG2329" s="74"/>
      <c r="BH2329" s="74"/>
      <c r="BI2329" s="74"/>
      <c r="BJ2329" s="74"/>
      <c r="BK2329" s="74"/>
      <c r="BL2329" s="74"/>
      <c r="BM2329" s="74"/>
      <c r="BN2329" s="74"/>
      <c r="BO2329" s="74"/>
      <c r="BP2329" s="74"/>
      <c r="BQ2329" s="74"/>
      <c r="BR2329" s="74"/>
      <c r="BS2329" s="74"/>
      <c r="BT2329" s="74"/>
      <c r="BU2329" s="74"/>
      <c r="BV2329" s="74"/>
      <c r="BW2329" s="74"/>
      <c r="BX2329" s="74"/>
      <c r="BY2329" s="74"/>
      <c r="BZ2329" s="74"/>
      <c r="CA2329" s="74"/>
      <c r="CB2329" s="74"/>
      <c r="CC2329" s="74"/>
      <c r="CD2329" s="74"/>
      <c r="CE2329" s="74"/>
      <c r="CF2329" s="74"/>
      <c r="CG2329" s="74"/>
      <c r="CH2329" s="74"/>
      <c r="CI2329" s="74"/>
      <c r="CJ2329" s="74"/>
      <c r="CK2329" s="74"/>
      <c r="CL2329" s="74"/>
      <c r="CM2329" s="74"/>
      <c r="CN2329" s="74"/>
      <c r="CO2329" s="74"/>
      <c r="CP2329" s="74"/>
      <c r="CQ2329" s="74"/>
      <c r="CR2329" s="74"/>
      <c r="CS2329" s="74"/>
      <c r="CT2329" s="74"/>
      <c r="CU2329" s="74"/>
      <c r="CV2329" s="74"/>
      <c r="CW2329" s="74"/>
      <c r="CX2329" s="74"/>
      <c r="CY2329" s="74"/>
      <c r="CZ2329" s="74"/>
      <c r="DA2329" s="74"/>
      <c r="DB2329" s="74"/>
      <c r="DC2329" s="74"/>
      <c r="DD2329" s="74"/>
      <c r="DE2329" s="74"/>
      <c r="DF2329" s="74"/>
      <c r="DG2329" s="74"/>
      <c r="DH2329" s="74"/>
      <c r="DI2329" s="74"/>
      <c r="DJ2329" s="74"/>
      <c r="DK2329" s="74"/>
      <c r="DL2329" s="74"/>
      <c r="DM2329" s="74"/>
      <c r="DN2329" s="74"/>
      <c r="DO2329" s="74"/>
      <c r="DP2329" s="74"/>
      <c r="DQ2329" s="74"/>
      <c r="DR2329" s="74"/>
      <c r="DS2329" s="74"/>
      <c r="DT2329" s="74"/>
      <c r="DU2329" s="74"/>
      <c r="DV2329" s="74"/>
      <c r="DW2329" s="74"/>
      <c r="DX2329" s="74"/>
      <c r="DY2329" s="74"/>
      <c r="DZ2329" s="74"/>
      <c r="EA2329" s="74"/>
      <c r="EB2329" s="74"/>
      <c r="EC2329" s="74"/>
      <c r="ED2329" s="74"/>
      <c r="EE2329" s="74"/>
      <c r="EF2329" s="74"/>
      <c r="EG2329" s="74"/>
      <c r="EH2329" s="74"/>
      <c r="EI2329" s="74"/>
      <c r="EJ2329" s="74"/>
      <c r="EK2329" s="74"/>
      <c r="EL2329" s="74"/>
      <c r="EM2329" s="74"/>
      <c r="EN2329" s="74"/>
      <c r="EO2329" s="74"/>
      <c r="EP2329" s="74"/>
      <c r="EQ2329" s="74"/>
      <c r="ER2329" s="74"/>
      <c r="ES2329" s="74"/>
      <c r="ET2329" s="74"/>
      <c r="EU2329" s="74"/>
      <c r="EV2329" s="74"/>
      <c r="EW2329" s="74"/>
      <c r="EX2329" s="74"/>
      <c r="EY2329" s="74"/>
      <c r="EZ2329" s="74"/>
      <c r="FA2329" s="74"/>
      <c r="FB2329" s="74"/>
      <c r="FC2329" s="74"/>
      <c r="FD2329" s="74"/>
      <c r="FE2329" s="74"/>
      <c r="FF2329" s="74"/>
      <c r="FG2329" s="74"/>
      <c r="FH2329" s="74"/>
      <c r="FI2329" s="74"/>
      <c r="FJ2329" s="74"/>
      <c r="FK2329" s="74"/>
      <c r="FL2329" s="74"/>
      <c r="FM2329" s="74"/>
      <c r="FN2329" s="74"/>
      <c r="FO2329" s="74"/>
      <c r="FP2329" s="74"/>
      <c r="FQ2329" s="74"/>
      <c r="FR2329" s="74"/>
      <c r="FS2329" s="74"/>
      <c r="FT2329" s="74"/>
      <c r="FU2329" s="74"/>
      <c r="FV2329" s="74"/>
      <c r="FW2329" s="74"/>
      <c r="FX2329" s="74"/>
      <c r="FY2329" s="74"/>
      <c r="FZ2329" s="74">
        <v>7</v>
      </c>
      <c r="GA2329" s="74">
        <v>295.50714111328125</v>
      </c>
      <c r="GB2329" s="74">
        <v>1413.9072723388672</v>
      </c>
      <c r="GC2329" s="74">
        <v>0</v>
      </c>
      <c r="GD2329" s="74">
        <v>16</v>
      </c>
      <c r="GE2329" s="74">
        <v>6</v>
      </c>
      <c r="GF2329" s="74">
        <v>3</v>
      </c>
      <c r="GG2329" t="s">
        <v>247</v>
      </c>
      <c r="GH2329" t="s">
        <v>248</v>
      </c>
      <c r="GI2329" t="s">
        <v>236</v>
      </c>
      <c r="GJ2329" s="47"/>
      <c r="GK2329" s="30"/>
    </row>
    <row r="2330" spans="1:193" x14ac:dyDescent="0.2">
      <c r="A2330" t="s">
        <v>175</v>
      </c>
      <c r="B2330" t="s">
        <v>246</v>
      </c>
      <c r="C2330" t="s">
        <v>0</v>
      </c>
      <c r="D2330" t="s">
        <v>256</v>
      </c>
      <c r="E2330" t="s">
        <v>222</v>
      </c>
      <c r="F2330" t="s">
        <v>265</v>
      </c>
      <c r="G2330" t="s">
        <v>276</v>
      </c>
      <c r="H2330" s="74">
        <v>0</v>
      </c>
      <c r="I2330" s="74"/>
      <c r="J2330" s="74"/>
      <c r="K2330" s="74"/>
      <c r="L2330" s="74"/>
      <c r="M2330" s="74"/>
      <c r="N2330" s="74"/>
      <c r="O2330" s="74"/>
      <c r="P2330" s="74"/>
      <c r="Q2330" s="74"/>
      <c r="R2330" s="74"/>
      <c r="S2330" s="74"/>
      <c r="T2330" s="74"/>
      <c r="U2330" s="74"/>
      <c r="V2330" s="74"/>
      <c r="W2330" s="74"/>
      <c r="X2330" s="74"/>
      <c r="Y2330" s="74"/>
      <c r="Z2330" s="74"/>
      <c r="AA2330" s="74"/>
      <c r="AB2330" s="74"/>
      <c r="AC2330" s="74"/>
      <c r="AD2330" s="74"/>
      <c r="AE2330" s="74"/>
      <c r="AF2330" s="74"/>
      <c r="AG2330" s="74"/>
      <c r="AH2330" s="74"/>
      <c r="AI2330" s="74"/>
      <c r="AJ2330" s="74"/>
      <c r="AK2330" s="74"/>
      <c r="AL2330" s="74"/>
      <c r="AM2330" s="74"/>
      <c r="AN2330" s="74"/>
      <c r="AO2330" s="74"/>
      <c r="AP2330" s="74"/>
      <c r="AQ2330" s="74"/>
      <c r="AR2330" s="74"/>
      <c r="AS2330" s="74"/>
      <c r="AT2330" s="74"/>
      <c r="AU2330" s="74"/>
      <c r="AV2330" s="74"/>
      <c r="AW2330" s="74"/>
      <c r="AX2330" s="74"/>
      <c r="AY2330" s="74"/>
      <c r="AZ2330" s="74"/>
      <c r="BA2330" s="74"/>
      <c r="BB2330" s="74"/>
      <c r="BC2330" s="74"/>
      <c r="BD2330" s="74"/>
      <c r="BE2330" s="74"/>
      <c r="BF2330" s="74"/>
      <c r="BG2330" s="74"/>
      <c r="BH2330" s="74"/>
      <c r="BI2330" s="74"/>
      <c r="BJ2330" s="74"/>
      <c r="BK2330" s="74"/>
      <c r="BL2330" s="74"/>
      <c r="BM2330" s="74"/>
      <c r="BN2330" s="74"/>
      <c r="BO2330" s="74"/>
      <c r="BP2330" s="74"/>
      <c r="BQ2330" s="74"/>
      <c r="BR2330" s="74"/>
      <c r="BS2330" s="74"/>
      <c r="BT2330" s="74"/>
      <c r="BU2330" s="74"/>
      <c r="BV2330" s="74"/>
      <c r="BW2330" s="74"/>
      <c r="BX2330" s="74"/>
      <c r="BY2330" s="74"/>
      <c r="BZ2330" s="74"/>
      <c r="CA2330" s="74"/>
      <c r="CB2330" s="74"/>
      <c r="CC2330" s="74"/>
      <c r="CD2330" s="74"/>
      <c r="CE2330" s="74"/>
      <c r="CF2330" s="74"/>
      <c r="CG2330" s="74"/>
      <c r="CH2330" s="74"/>
      <c r="CI2330" s="74"/>
      <c r="CJ2330" s="74"/>
      <c r="CK2330" s="74"/>
      <c r="CL2330" s="74"/>
      <c r="CM2330" s="74"/>
      <c r="CN2330" s="74"/>
      <c r="CO2330" s="74"/>
      <c r="CP2330" s="74"/>
      <c r="CQ2330" s="74"/>
      <c r="CR2330" s="74"/>
      <c r="CS2330" s="74"/>
      <c r="CT2330" s="74"/>
      <c r="CU2330" s="74"/>
      <c r="CV2330" s="74"/>
      <c r="CW2330" s="74"/>
      <c r="CX2330" s="74"/>
      <c r="CY2330" s="74"/>
      <c r="CZ2330" s="74"/>
      <c r="DA2330" s="74"/>
      <c r="DB2330" s="74"/>
      <c r="DC2330" s="74"/>
      <c r="DD2330" s="74"/>
      <c r="DE2330" s="74"/>
      <c r="DF2330" s="74"/>
      <c r="DG2330" s="74"/>
      <c r="DH2330" s="74"/>
      <c r="DI2330" s="74"/>
      <c r="DJ2330" s="74"/>
      <c r="DK2330" s="74"/>
      <c r="DL2330" s="74"/>
      <c r="DM2330" s="74"/>
      <c r="DN2330" s="74"/>
      <c r="DO2330" s="74"/>
      <c r="DP2330" s="74"/>
      <c r="DQ2330" s="74"/>
      <c r="DR2330" s="74"/>
      <c r="DS2330" s="74"/>
      <c r="DT2330" s="74"/>
      <c r="DU2330" s="74"/>
      <c r="DV2330" s="74"/>
      <c r="DW2330" s="74"/>
      <c r="DX2330" s="74"/>
      <c r="DY2330" s="74"/>
      <c r="DZ2330" s="74"/>
      <c r="EA2330" s="74"/>
      <c r="EB2330" s="74"/>
      <c r="EC2330" s="74"/>
      <c r="ED2330" s="74"/>
      <c r="EE2330" s="74"/>
      <c r="EF2330" s="74"/>
      <c r="EG2330" s="74"/>
      <c r="EH2330" s="74"/>
      <c r="EI2330" s="74"/>
      <c r="EJ2330" s="74"/>
      <c r="EK2330" s="74"/>
      <c r="EL2330" s="74"/>
      <c r="EM2330" s="74"/>
      <c r="EN2330" s="74"/>
      <c r="EO2330" s="74"/>
      <c r="EP2330" s="74"/>
      <c r="EQ2330" s="74"/>
      <c r="ER2330" s="74"/>
      <c r="ES2330" s="74"/>
      <c r="ET2330" s="74"/>
      <c r="EU2330" s="74"/>
      <c r="EV2330" s="74"/>
      <c r="EW2330" s="74"/>
      <c r="EX2330" s="74"/>
      <c r="EY2330" s="74"/>
      <c r="EZ2330" s="74"/>
      <c r="FA2330" s="74"/>
      <c r="FB2330" s="74"/>
      <c r="FC2330" s="74"/>
      <c r="FD2330" s="74"/>
      <c r="FE2330" s="74"/>
      <c r="FF2330" s="74"/>
      <c r="FG2330" s="74"/>
      <c r="FH2330" s="74"/>
      <c r="FI2330" s="74"/>
      <c r="FJ2330" s="74"/>
      <c r="FK2330" s="74"/>
      <c r="FL2330" s="74"/>
      <c r="FM2330" s="74"/>
      <c r="FN2330" s="74"/>
      <c r="FO2330" s="74"/>
      <c r="FP2330" s="74"/>
      <c r="FQ2330" s="74"/>
      <c r="FR2330" s="74"/>
      <c r="FS2330" s="74"/>
      <c r="FT2330" s="74"/>
      <c r="FU2330" s="74"/>
      <c r="FV2330" s="74"/>
      <c r="FW2330" s="74"/>
      <c r="FX2330" s="74"/>
      <c r="FY2330" s="74"/>
      <c r="FZ2330" s="74"/>
      <c r="GA2330" s="74"/>
      <c r="GB2330" s="74"/>
      <c r="GC2330" s="74">
        <v>0</v>
      </c>
      <c r="GD2330" s="74">
        <v>16</v>
      </c>
      <c r="GE2330" s="74">
        <v>7</v>
      </c>
      <c r="GF2330" s="74">
        <v>3</v>
      </c>
      <c r="GG2330" t="s">
        <v>247</v>
      </c>
      <c r="GH2330" t="s">
        <v>248</v>
      </c>
      <c r="GI2330" t="s">
        <v>236</v>
      </c>
      <c r="GJ2330" s="47"/>
      <c r="GK2330" s="30"/>
    </row>
    <row r="2331" spans="1:193" x14ac:dyDescent="0.2">
      <c r="A2331" t="s">
        <v>175</v>
      </c>
      <c r="B2331" t="s">
        <v>246</v>
      </c>
      <c r="C2331" t="s">
        <v>0</v>
      </c>
      <c r="D2331" t="s">
        <v>256</v>
      </c>
      <c r="E2331" t="s">
        <v>223</v>
      </c>
      <c r="F2331" t="s">
        <v>265</v>
      </c>
      <c r="G2331" t="s">
        <v>276</v>
      </c>
      <c r="H2331" s="74">
        <v>0</v>
      </c>
      <c r="I2331" s="74"/>
      <c r="J2331" s="74"/>
      <c r="K2331" s="74"/>
      <c r="L2331" s="74"/>
      <c r="M2331" s="74"/>
      <c r="N2331" s="74"/>
      <c r="O2331" s="74"/>
      <c r="P2331" s="74"/>
      <c r="Q2331" s="74"/>
      <c r="R2331" s="74"/>
      <c r="S2331" s="74"/>
      <c r="T2331" s="74"/>
      <c r="U2331" s="74"/>
      <c r="V2331" s="74"/>
      <c r="W2331" s="74"/>
      <c r="X2331" s="74"/>
      <c r="Y2331" s="74"/>
      <c r="Z2331" s="74"/>
      <c r="AA2331" s="74"/>
      <c r="AB2331" s="74"/>
      <c r="AC2331" s="74"/>
      <c r="AD2331" s="74"/>
      <c r="AE2331" s="74"/>
      <c r="AF2331" s="74"/>
      <c r="AG2331" s="74"/>
      <c r="AH2331" s="74"/>
      <c r="AI2331" s="74"/>
      <c r="AJ2331" s="74"/>
      <c r="AK2331" s="74"/>
      <c r="AL2331" s="74"/>
      <c r="AM2331" s="74"/>
      <c r="AN2331" s="74"/>
      <c r="AO2331" s="74"/>
      <c r="AP2331" s="74"/>
      <c r="AQ2331" s="74"/>
      <c r="AR2331" s="74"/>
      <c r="AS2331" s="74"/>
      <c r="AT2331" s="74"/>
      <c r="AU2331" s="74"/>
      <c r="AV2331" s="74"/>
      <c r="AW2331" s="74"/>
      <c r="AX2331" s="74"/>
      <c r="AY2331" s="74"/>
      <c r="AZ2331" s="74"/>
      <c r="BA2331" s="74"/>
      <c r="BB2331" s="74"/>
      <c r="BC2331" s="74"/>
      <c r="BD2331" s="74"/>
      <c r="BE2331" s="74"/>
      <c r="BF2331" s="74"/>
      <c r="BG2331" s="74"/>
      <c r="BH2331" s="74"/>
      <c r="BI2331" s="74"/>
      <c r="BJ2331" s="74"/>
      <c r="BK2331" s="74"/>
      <c r="BL2331" s="74"/>
      <c r="BM2331" s="74"/>
      <c r="BN2331" s="74"/>
      <c r="BO2331" s="74"/>
      <c r="BP2331" s="74"/>
      <c r="BQ2331" s="74"/>
      <c r="BR2331" s="74"/>
      <c r="BS2331" s="74"/>
      <c r="BT2331" s="74"/>
      <c r="BU2331" s="74"/>
      <c r="BV2331" s="74"/>
      <c r="BW2331" s="74"/>
      <c r="BX2331" s="74"/>
      <c r="BY2331" s="74"/>
      <c r="BZ2331" s="74"/>
      <c r="CA2331" s="74"/>
      <c r="CB2331" s="74"/>
      <c r="CC2331" s="74"/>
      <c r="CD2331" s="74"/>
      <c r="CE2331" s="74"/>
      <c r="CF2331" s="74"/>
      <c r="CG2331" s="74"/>
      <c r="CH2331" s="74"/>
      <c r="CI2331" s="74"/>
      <c r="CJ2331" s="74"/>
      <c r="CK2331" s="74"/>
      <c r="CL2331" s="74"/>
      <c r="CM2331" s="74"/>
      <c r="CN2331" s="74"/>
      <c r="CO2331" s="74"/>
      <c r="CP2331" s="74"/>
      <c r="CQ2331" s="74"/>
      <c r="CR2331" s="74"/>
      <c r="CS2331" s="74"/>
      <c r="CT2331" s="74"/>
      <c r="CU2331" s="74"/>
      <c r="CV2331" s="74"/>
      <c r="CW2331" s="74"/>
      <c r="CX2331" s="74"/>
      <c r="CY2331" s="74"/>
      <c r="CZ2331" s="74"/>
      <c r="DA2331" s="74"/>
      <c r="DB2331" s="74"/>
      <c r="DC2331" s="74"/>
      <c r="DD2331" s="74"/>
      <c r="DE2331" s="74"/>
      <c r="DF2331" s="74"/>
      <c r="DG2331" s="74"/>
      <c r="DH2331" s="74"/>
      <c r="DI2331" s="74"/>
      <c r="DJ2331" s="74"/>
      <c r="DK2331" s="74"/>
      <c r="DL2331" s="74"/>
      <c r="DM2331" s="74"/>
      <c r="DN2331" s="74"/>
      <c r="DO2331" s="74"/>
      <c r="DP2331" s="74"/>
      <c r="DQ2331" s="74"/>
      <c r="DR2331" s="74"/>
      <c r="DS2331" s="74"/>
      <c r="DT2331" s="74"/>
      <c r="DU2331" s="74"/>
      <c r="DV2331" s="74"/>
      <c r="DW2331" s="74"/>
      <c r="DX2331" s="74"/>
      <c r="DY2331" s="74"/>
      <c r="DZ2331" s="74"/>
      <c r="EA2331" s="74"/>
      <c r="EB2331" s="74"/>
      <c r="EC2331" s="74"/>
      <c r="ED2331" s="74"/>
      <c r="EE2331" s="74"/>
      <c r="EF2331" s="74"/>
      <c r="EG2331" s="74"/>
      <c r="EH2331" s="74"/>
      <c r="EI2331" s="74"/>
      <c r="EJ2331" s="74"/>
      <c r="EK2331" s="74"/>
      <c r="EL2331" s="74"/>
      <c r="EM2331" s="74"/>
      <c r="EN2331" s="74"/>
      <c r="EO2331" s="74"/>
      <c r="EP2331" s="74"/>
      <c r="EQ2331" s="74"/>
      <c r="ER2331" s="74"/>
      <c r="ES2331" s="74"/>
      <c r="ET2331" s="74"/>
      <c r="EU2331" s="74"/>
      <c r="EV2331" s="74"/>
      <c r="EW2331" s="74"/>
      <c r="EX2331" s="74"/>
      <c r="EY2331" s="74"/>
      <c r="EZ2331" s="74"/>
      <c r="FA2331" s="74"/>
      <c r="FB2331" s="74"/>
      <c r="FC2331" s="74"/>
      <c r="FD2331" s="74"/>
      <c r="FE2331" s="74"/>
      <c r="FF2331" s="74"/>
      <c r="FG2331" s="74"/>
      <c r="FH2331" s="74"/>
      <c r="FI2331" s="74"/>
      <c r="FJ2331" s="74"/>
      <c r="FK2331" s="74"/>
      <c r="FL2331" s="74"/>
      <c r="FM2331" s="74"/>
      <c r="FN2331" s="74"/>
      <c r="FO2331" s="74"/>
      <c r="FP2331" s="74"/>
      <c r="FQ2331" s="74"/>
      <c r="FR2331" s="74"/>
      <c r="FS2331" s="74"/>
      <c r="FT2331" s="74"/>
      <c r="FU2331" s="74"/>
      <c r="FV2331" s="74"/>
      <c r="FW2331" s="74"/>
      <c r="FX2331" s="74"/>
      <c r="FY2331" s="74"/>
      <c r="FZ2331" s="74"/>
      <c r="GA2331" s="74"/>
      <c r="GB2331" s="74"/>
      <c r="GC2331" s="74">
        <v>0</v>
      </c>
      <c r="GD2331" s="74">
        <v>16</v>
      </c>
      <c r="GE2331" s="74">
        <v>7</v>
      </c>
      <c r="GF2331" s="74">
        <v>3</v>
      </c>
      <c r="GG2331" t="s">
        <v>247</v>
      </c>
      <c r="GH2331" t="s">
        <v>248</v>
      </c>
      <c r="GI2331" t="s">
        <v>236</v>
      </c>
      <c r="GJ2331" s="47"/>
      <c r="GK2331" s="30"/>
    </row>
    <row r="2332" spans="1:193" x14ac:dyDescent="0.2">
      <c r="A2332" t="s">
        <v>175</v>
      </c>
      <c r="B2332" t="s">
        <v>246</v>
      </c>
      <c r="C2332" t="s">
        <v>0</v>
      </c>
      <c r="D2332" t="s">
        <v>256</v>
      </c>
      <c r="E2332" t="s">
        <v>224</v>
      </c>
      <c r="F2332" t="s">
        <v>265</v>
      </c>
      <c r="G2332" t="s">
        <v>276</v>
      </c>
      <c r="H2332" s="74">
        <v>0</v>
      </c>
      <c r="I2332" s="74"/>
      <c r="J2332" s="74"/>
      <c r="K2332" s="74"/>
      <c r="L2332" s="74"/>
      <c r="M2332" s="74"/>
      <c r="N2332" s="74"/>
      <c r="O2332" s="74"/>
      <c r="P2332" s="74"/>
      <c r="Q2332" s="74"/>
      <c r="R2332" s="74"/>
      <c r="S2332" s="74"/>
      <c r="T2332" s="74"/>
      <c r="U2332" s="74"/>
      <c r="V2332" s="74"/>
      <c r="W2332" s="74"/>
      <c r="X2332" s="74"/>
      <c r="Y2332" s="74"/>
      <c r="Z2332" s="74"/>
      <c r="AA2332" s="74"/>
      <c r="AB2332" s="74"/>
      <c r="AC2332" s="74"/>
      <c r="AD2332" s="74"/>
      <c r="AE2332" s="74"/>
      <c r="AF2332" s="74"/>
      <c r="AG2332" s="74"/>
      <c r="AH2332" s="74"/>
      <c r="AI2332" s="74"/>
      <c r="AJ2332" s="74"/>
      <c r="AK2332" s="74"/>
      <c r="AL2332" s="74"/>
      <c r="AM2332" s="74"/>
      <c r="AN2332" s="74"/>
      <c r="AO2332" s="74"/>
      <c r="AP2332" s="74"/>
      <c r="AQ2332" s="74"/>
      <c r="AR2332" s="74"/>
      <c r="AS2332" s="74"/>
      <c r="AT2332" s="74"/>
      <c r="AU2332" s="74"/>
      <c r="AV2332" s="74"/>
      <c r="AW2332" s="74"/>
      <c r="AX2332" s="74"/>
      <c r="AY2332" s="74"/>
      <c r="AZ2332" s="74"/>
      <c r="BA2332" s="74"/>
      <c r="BB2332" s="74"/>
      <c r="BC2332" s="74"/>
      <c r="BD2332" s="74"/>
      <c r="BE2332" s="74"/>
      <c r="BF2332" s="74"/>
      <c r="BG2332" s="74"/>
      <c r="BH2332" s="74"/>
      <c r="BI2332" s="74"/>
      <c r="BJ2332" s="74"/>
      <c r="BK2332" s="74"/>
      <c r="BL2332" s="74"/>
      <c r="BM2332" s="74"/>
      <c r="BN2332" s="74"/>
      <c r="BO2332" s="74"/>
      <c r="BP2332" s="74"/>
      <c r="BQ2332" s="74"/>
      <c r="BR2332" s="74"/>
      <c r="BS2332" s="74"/>
      <c r="BT2332" s="74"/>
      <c r="BU2332" s="74"/>
      <c r="BV2332" s="74"/>
      <c r="BW2332" s="74"/>
      <c r="BX2332" s="74"/>
      <c r="BY2332" s="74"/>
      <c r="BZ2332" s="74"/>
      <c r="CA2332" s="74"/>
      <c r="CB2332" s="74"/>
      <c r="CC2332" s="74"/>
      <c r="CD2332" s="74"/>
      <c r="CE2332" s="74"/>
      <c r="CF2332" s="74"/>
      <c r="CG2332" s="74"/>
      <c r="CH2332" s="74"/>
      <c r="CI2332" s="74"/>
      <c r="CJ2332" s="74"/>
      <c r="CK2332" s="74"/>
      <c r="CL2332" s="74"/>
      <c r="CM2332" s="74"/>
      <c r="CN2332" s="74"/>
      <c r="CO2332" s="74"/>
      <c r="CP2332" s="74"/>
      <c r="CQ2332" s="74"/>
      <c r="CR2332" s="74"/>
      <c r="CS2332" s="74"/>
      <c r="CT2332" s="74"/>
      <c r="CU2332" s="74"/>
      <c r="CV2332" s="74"/>
      <c r="CW2332" s="74"/>
      <c r="CX2332" s="74"/>
      <c r="CY2332" s="74"/>
      <c r="CZ2332" s="74"/>
      <c r="DA2332" s="74"/>
      <c r="DB2332" s="74"/>
      <c r="DC2332" s="74"/>
      <c r="DD2332" s="74"/>
      <c r="DE2332" s="74"/>
      <c r="DF2332" s="74"/>
      <c r="DG2332" s="74"/>
      <c r="DH2332" s="74"/>
      <c r="DI2332" s="74"/>
      <c r="DJ2332" s="74"/>
      <c r="DK2332" s="74"/>
      <c r="DL2332" s="74"/>
      <c r="DM2332" s="74"/>
      <c r="DN2332" s="74"/>
      <c r="DO2332" s="74"/>
      <c r="DP2332" s="74"/>
      <c r="DQ2332" s="74"/>
      <c r="DR2332" s="74"/>
      <c r="DS2332" s="74"/>
      <c r="DT2332" s="74"/>
      <c r="DU2332" s="74"/>
      <c r="DV2332" s="74"/>
      <c r="DW2332" s="74"/>
      <c r="DX2332" s="74"/>
      <c r="DY2332" s="74"/>
      <c r="DZ2332" s="74"/>
      <c r="EA2332" s="74"/>
      <c r="EB2332" s="74"/>
      <c r="EC2332" s="74"/>
      <c r="ED2332" s="74"/>
      <c r="EE2332" s="74"/>
      <c r="EF2332" s="74"/>
      <c r="EG2332" s="74"/>
      <c r="EH2332" s="74"/>
      <c r="EI2332" s="74"/>
      <c r="EJ2332" s="74"/>
      <c r="EK2332" s="74"/>
      <c r="EL2332" s="74"/>
      <c r="EM2332" s="74"/>
      <c r="EN2332" s="74"/>
      <c r="EO2332" s="74"/>
      <c r="EP2332" s="74"/>
      <c r="EQ2332" s="74"/>
      <c r="ER2332" s="74"/>
      <c r="ES2332" s="74"/>
      <c r="ET2332" s="74"/>
      <c r="EU2332" s="74"/>
      <c r="EV2332" s="74"/>
      <c r="EW2332" s="74"/>
      <c r="EX2332" s="74"/>
      <c r="EY2332" s="74"/>
      <c r="EZ2332" s="74"/>
      <c r="FA2332" s="74"/>
      <c r="FB2332" s="74"/>
      <c r="FC2332" s="74"/>
      <c r="FD2332" s="74"/>
      <c r="FE2332" s="74"/>
      <c r="FF2332" s="74"/>
      <c r="FG2332" s="74"/>
      <c r="FH2332" s="74"/>
      <c r="FI2332" s="74"/>
      <c r="FJ2332" s="74"/>
      <c r="FK2332" s="74"/>
      <c r="FL2332" s="74"/>
      <c r="FM2332" s="74"/>
      <c r="FN2332" s="74"/>
      <c r="FO2332" s="74"/>
      <c r="FP2332" s="74"/>
      <c r="FQ2332" s="74"/>
      <c r="FR2332" s="74"/>
      <c r="FS2332" s="74"/>
      <c r="FT2332" s="74"/>
      <c r="FU2332" s="74"/>
      <c r="FV2332" s="74"/>
      <c r="FW2332" s="74"/>
      <c r="FX2332" s="74"/>
      <c r="FY2332" s="74"/>
      <c r="FZ2332" s="74"/>
      <c r="GA2332" s="74"/>
      <c r="GB2332" s="74"/>
      <c r="GC2332" s="74">
        <v>0</v>
      </c>
      <c r="GD2332" s="74">
        <v>16</v>
      </c>
      <c r="GE2332" s="74">
        <v>7</v>
      </c>
      <c r="GF2332" s="74">
        <v>3</v>
      </c>
      <c r="GG2332" t="s">
        <v>247</v>
      </c>
      <c r="GH2332" t="s">
        <v>248</v>
      </c>
      <c r="GI2332" t="s">
        <v>236</v>
      </c>
      <c r="GJ2332" s="47"/>
      <c r="GK2332" s="30"/>
    </row>
    <row r="2333" spans="1:193" x14ac:dyDescent="0.2">
      <c r="A2333" t="s">
        <v>175</v>
      </c>
      <c r="B2333" t="s">
        <v>246</v>
      </c>
      <c r="C2333" t="s">
        <v>0</v>
      </c>
      <c r="D2333" t="s">
        <v>256</v>
      </c>
      <c r="E2333" t="s">
        <v>220</v>
      </c>
      <c r="F2333" t="s">
        <v>265</v>
      </c>
      <c r="G2333" t="s">
        <v>276</v>
      </c>
      <c r="H2333" s="74">
        <v>0</v>
      </c>
      <c r="I2333" s="74"/>
      <c r="J2333" s="74"/>
      <c r="K2333" s="74"/>
      <c r="L2333" s="74"/>
      <c r="M2333" s="74"/>
      <c r="N2333" s="74"/>
      <c r="O2333" s="74"/>
      <c r="P2333" s="74"/>
      <c r="Q2333" s="74"/>
      <c r="R2333" s="74"/>
      <c r="S2333" s="74"/>
      <c r="T2333" s="74"/>
      <c r="U2333" s="74"/>
      <c r="V2333" s="74"/>
      <c r="W2333" s="74"/>
      <c r="X2333" s="74"/>
      <c r="Y2333" s="74"/>
      <c r="Z2333" s="74"/>
      <c r="AA2333" s="74"/>
      <c r="AB2333" s="74"/>
      <c r="AC2333" s="74"/>
      <c r="AD2333" s="74"/>
      <c r="AE2333" s="74"/>
      <c r="AF2333" s="74"/>
      <c r="AG2333" s="74"/>
      <c r="AH2333" s="74"/>
      <c r="AI2333" s="74"/>
      <c r="AJ2333" s="74"/>
      <c r="AK2333" s="74"/>
      <c r="AL2333" s="74"/>
      <c r="AM2333" s="74"/>
      <c r="AN2333" s="74"/>
      <c r="AO2333" s="74"/>
      <c r="AP2333" s="74"/>
      <c r="AQ2333" s="74"/>
      <c r="AR2333" s="74"/>
      <c r="AS2333" s="74"/>
      <c r="AT2333" s="74"/>
      <c r="AU2333" s="74"/>
      <c r="AV2333" s="74"/>
      <c r="AW2333" s="74"/>
      <c r="AX2333" s="74"/>
      <c r="AY2333" s="74"/>
      <c r="AZ2333" s="74"/>
      <c r="BA2333" s="74"/>
      <c r="BB2333" s="74"/>
      <c r="BC2333" s="74"/>
      <c r="BD2333" s="74"/>
      <c r="BE2333" s="74"/>
      <c r="BF2333" s="74"/>
      <c r="BG2333" s="74"/>
      <c r="BH2333" s="74"/>
      <c r="BI2333" s="74"/>
      <c r="BJ2333" s="74"/>
      <c r="BK2333" s="74"/>
      <c r="BL2333" s="74"/>
      <c r="BM2333" s="74"/>
      <c r="BN2333" s="74"/>
      <c r="BO2333" s="74"/>
      <c r="BP2333" s="74"/>
      <c r="BQ2333" s="74"/>
      <c r="BR2333" s="74"/>
      <c r="BS2333" s="74"/>
      <c r="BT2333" s="74"/>
      <c r="BU2333" s="74"/>
      <c r="BV2333" s="74"/>
      <c r="BW2333" s="74"/>
      <c r="BX2333" s="74"/>
      <c r="BY2333" s="74"/>
      <c r="BZ2333" s="74"/>
      <c r="CA2333" s="74"/>
      <c r="CB2333" s="74"/>
      <c r="CC2333" s="74"/>
      <c r="CD2333" s="74"/>
      <c r="CE2333" s="74"/>
      <c r="CF2333" s="74"/>
      <c r="CG2333" s="74"/>
      <c r="CH2333" s="74"/>
      <c r="CI2333" s="74"/>
      <c r="CJ2333" s="74"/>
      <c r="CK2333" s="74"/>
      <c r="CL2333" s="74"/>
      <c r="CM2333" s="74"/>
      <c r="CN2333" s="74"/>
      <c r="CO2333" s="74"/>
      <c r="CP2333" s="74"/>
      <c r="CQ2333" s="74"/>
      <c r="CR2333" s="74"/>
      <c r="CS2333" s="74"/>
      <c r="CT2333" s="74"/>
      <c r="CU2333" s="74"/>
      <c r="CV2333" s="74"/>
      <c r="CW2333" s="74"/>
      <c r="CX2333" s="74"/>
      <c r="CY2333" s="74"/>
      <c r="CZ2333" s="74"/>
      <c r="DA2333" s="74"/>
      <c r="DB2333" s="74"/>
      <c r="DC2333" s="74"/>
      <c r="DD2333" s="74"/>
      <c r="DE2333" s="74"/>
      <c r="DF2333" s="74"/>
      <c r="DG2333" s="74"/>
      <c r="DH2333" s="74"/>
      <c r="DI2333" s="74"/>
      <c r="DJ2333" s="74"/>
      <c r="DK2333" s="74"/>
      <c r="DL2333" s="74"/>
      <c r="DM2333" s="74"/>
      <c r="DN2333" s="74"/>
      <c r="DO2333" s="74"/>
      <c r="DP2333" s="74"/>
      <c r="DQ2333" s="74"/>
      <c r="DR2333" s="74"/>
      <c r="DS2333" s="74"/>
      <c r="DT2333" s="74"/>
      <c r="DU2333" s="74"/>
      <c r="DV2333" s="74"/>
      <c r="DW2333" s="74"/>
      <c r="DX2333" s="74"/>
      <c r="DY2333" s="74"/>
      <c r="DZ2333" s="74"/>
      <c r="EA2333" s="74"/>
      <c r="EB2333" s="74"/>
      <c r="EC2333" s="74"/>
      <c r="ED2333" s="74"/>
      <c r="EE2333" s="74"/>
      <c r="EF2333" s="74"/>
      <c r="EG2333" s="74"/>
      <c r="EH2333" s="74"/>
      <c r="EI2333" s="74"/>
      <c r="EJ2333" s="74"/>
      <c r="EK2333" s="74"/>
      <c r="EL2333" s="74"/>
      <c r="EM2333" s="74"/>
      <c r="EN2333" s="74"/>
      <c r="EO2333" s="74"/>
      <c r="EP2333" s="74"/>
      <c r="EQ2333" s="74"/>
      <c r="ER2333" s="74"/>
      <c r="ES2333" s="74"/>
      <c r="ET2333" s="74"/>
      <c r="EU2333" s="74"/>
      <c r="EV2333" s="74"/>
      <c r="EW2333" s="74"/>
      <c r="EX2333" s="74"/>
      <c r="EY2333" s="74"/>
      <c r="EZ2333" s="74"/>
      <c r="FA2333" s="74"/>
      <c r="FB2333" s="74"/>
      <c r="FC2333" s="74"/>
      <c r="FD2333" s="74"/>
      <c r="FE2333" s="74"/>
      <c r="FF2333" s="74"/>
      <c r="FG2333" s="74"/>
      <c r="FH2333" s="74"/>
      <c r="FI2333" s="74"/>
      <c r="FJ2333" s="74"/>
      <c r="FK2333" s="74"/>
      <c r="FL2333" s="74"/>
      <c r="FM2333" s="74"/>
      <c r="FN2333" s="74"/>
      <c r="FO2333" s="74"/>
      <c r="FP2333" s="74"/>
      <c r="FQ2333" s="74"/>
      <c r="FR2333" s="74"/>
      <c r="FS2333" s="74"/>
      <c r="FT2333" s="74"/>
      <c r="FU2333" s="74"/>
      <c r="FV2333" s="74"/>
      <c r="FW2333" s="74"/>
      <c r="FX2333" s="74"/>
      <c r="FY2333" s="74"/>
      <c r="FZ2333" s="74"/>
      <c r="GA2333" s="74"/>
      <c r="GB2333" s="74"/>
      <c r="GC2333" s="74">
        <v>0</v>
      </c>
      <c r="GD2333" s="74">
        <v>16</v>
      </c>
      <c r="GE2333" s="74">
        <v>7</v>
      </c>
      <c r="GF2333" s="74">
        <v>3</v>
      </c>
      <c r="GG2333" t="s">
        <v>247</v>
      </c>
      <c r="GH2333" t="s">
        <v>248</v>
      </c>
      <c r="GI2333" t="s">
        <v>236</v>
      </c>
      <c r="GJ2333" s="47"/>
      <c r="GK2333" s="30"/>
    </row>
    <row r="2334" spans="1:193" x14ac:dyDescent="0.2">
      <c r="A2334" t="s">
        <v>175</v>
      </c>
      <c r="B2334" t="s">
        <v>246</v>
      </c>
      <c r="C2334" t="s">
        <v>0</v>
      </c>
      <c r="D2334" t="s">
        <v>256</v>
      </c>
      <c r="E2334" t="s">
        <v>221</v>
      </c>
      <c r="F2334" t="s">
        <v>265</v>
      </c>
      <c r="G2334" t="s">
        <v>276</v>
      </c>
      <c r="H2334" s="74">
        <v>0</v>
      </c>
      <c r="I2334" s="74"/>
      <c r="J2334" s="74"/>
      <c r="K2334" s="74"/>
      <c r="L2334" s="74"/>
      <c r="M2334" s="74"/>
      <c r="N2334" s="74"/>
      <c r="O2334" s="74"/>
      <c r="P2334" s="74"/>
      <c r="Q2334" s="74"/>
      <c r="R2334" s="74"/>
      <c r="S2334" s="74"/>
      <c r="T2334" s="74"/>
      <c r="U2334" s="74"/>
      <c r="V2334" s="74"/>
      <c r="W2334" s="74"/>
      <c r="X2334" s="74"/>
      <c r="Y2334" s="74"/>
      <c r="Z2334" s="74"/>
      <c r="AA2334" s="74"/>
      <c r="AB2334" s="74"/>
      <c r="AC2334" s="74"/>
      <c r="AD2334" s="74"/>
      <c r="AE2334" s="74"/>
      <c r="AF2334" s="74"/>
      <c r="AG2334" s="74"/>
      <c r="AH2334" s="74"/>
      <c r="AI2334" s="74"/>
      <c r="AJ2334" s="74"/>
      <c r="AK2334" s="74"/>
      <c r="AL2334" s="74"/>
      <c r="AM2334" s="74"/>
      <c r="AN2334" s="74"/>
      <c r="AO2334" s="74"/>
      <c r="AP2334" s="74"/>
      <c r="AQ2334" s="74"/>
      <c r="AR2334" s="74"/>
      <c r="AS2334" s="74"/>
      <c r="AT2334" s="74"/>
      <c r="AU2334" s="74"/>
      <c r="AV2334" s="74"/>
      <c r="AW2334" s="74"/>
      <c r="AX2334" s="74"/>
      <c r="AY2334" s="74"/>
      <c r="AZ2334" s="74"/>
      <c r="BA2334" s="74"/>
      <c r="BB2334" s="74"/>
      <c r="BC2334" s="74"/>
      <c r="BD2334" s="74"/>
      <c r="BE2334" s="74"/>
      <c r="BF2334" s="74"/>
      <c r="BG2334" s="74"/>
      <c r="BH2334" s="74"/>
      <c r="BI2334" s="74"/>
      <c r="BJ2334" s="74"/>
      <c r="BK2334" s="74"/>
      <c r="BL2334" s="74"/>
      <c r="BM2334" s="74"/>
      <c r="BN2334" s="74"/>
      <c r="BO2334" s="74"/>
      <c r="BP2334" s="74"/>
      <c r="BQ2334" s="74"/>
      <c r="BR2334" s="74"/>
      <c r="BS2334" s="74"/>
      <c r="BT2334" s="74"/>
      <c r="BU2334" s="74"/>
      <c r="BV2334" s="74"/>
      <c r="BW2334" s="74"/>
      <c r="BX2334" s="74"/>
      <c r="BY2334" s="74"/>
      <c r="BZ2334" s="74"/>
      <c r="CA2334" s="74"/>
      <c r="CB2334" s="74"/>
      <c r="CC2334" s="74"/>
      <c r="CD2334" s="74"/>
      <c r="CE2334" s="74"/>
      <c r="CF2334" s="74"/>
      <c r="CG2334" s="74"/>
      <c r="CH2334" s="74"/>
      <c r="CI2334" s="74"/>
      <c r="CJ2334" s="74"/>
      <c r="CK2334" s="74"/>
      <c r="CL2334" s="74"/>
      <c r="CM2334" s="74"/>
      <c r="CN2334" s="74"/>
      <c r="CO2334" s="74"/>
      <c r="CP2334" s="74"/>
      <c r="CQ2334" s="74"/>
      <c r="CR2334" s="74"/>
      <c r="CS2334" s="74"/>
      <c r="CT2334" s="74"/>
      <c r="CU2334" s="74"/>
      <c r="CV2334" s="74"/>
      <c r="CW2334" s="74"/>
      <c r="CX2334" s="74"/>
      <c r="CY2334" s="74"/>
      <c r="CZ2334" s="74"/>
      <c r="DA2334" s="74"/>
      <c r="DB2334" s="74"/>
      <c r="DC2334" s="74"/>
      <c r="DD2334" s="74"/>
      <c r="DE2334" s="74"/>
      <c r="DF2334" s="74"/>
      <c r="DG2334" s="74"/>
      <c r="DH2334" s="74"/>
      <c r="DI2334" s="74"/>
      <c r="DJ2334" s="74"/>
      <c r="DK2334" s="74"/>
      <c r="DL2334" s="74"/>
      <c r="DM2334" s="74"/>
      <c r="DN2334" s="74"/>
      <c r="DO2334" s="74"/>
      <c r="DP2334" s="74"/>
      <c r="DQ2334" s="74"/>
      <c r="DR2334" s="74"/>
      <c r="DS2334" s="74"/>
      <c r="DT2334" s="74"/>
      <c r="DU2334" s="74"/>
      <c r="DV2334" s="74"/>
      <c r="DW2334" s="74"/>
      <c r="DX2334" s="74"/>
      <c r="DY2334" s="74"/>
      <c r="DZ2334" s="74"/>
      <c r="EA2334" s="74"/>
      <c r="EB2334" s="74"/>
      <c r="EC2334" s="74"/>
      <c r="ED2334" s="74"/>
      <c r="EE2334" s="74"/>
      <c r="EF2334" s="74"/>
      <c r="EG2334" s="74"/>
      <c r="EH2334" s="74"/>
      <c r="EI2334" s="74"/>
      <c r="EJ2334" s="74"/>
      <c r="EK2334" s="74"/>
      <c r="EL2334" s="74"/>
      <c r="EM2334" s="74"/>
      <c r="EN2334" s="74"/>
      <c r="EO2334" s="74"/>
      <c r="EP2334" s="74"/>
      <c r="EQ2334" s="74"/>
      <c r="ER2334" s="74"/>
      <c r="ES2334" s="74"/>
      <c r="ET2334" s="74"/>
      <c r="EU2334" s="74"/>
      <c r="EV2334" s="74"/>
      <c r="EW2334" s="74"/>
      <c r="EX2334" s="74"/>
      <c r="EY2334" s="74"/>
      <c r="EZ2334" s="74"/>
      <c r="FA2334" s="74"/>
      <c r="FB2334" s="74"/>
      <c r="FC2334" s="74"/>
      <c r="FD2334" s="74"/>
      <c r="FE2334" s="74"/>
      <c r="FF2334" s="74"/>
      <c r="FG2334" s="74"/>
      <c r="FH2334" s="74"/>
      <c r="FI2334" s="74"/>
      <c r="FJ2334" s="74"/>
      <c r="FK2334" s="74"/>
      <c r="FL2334" s="74"/>
      <c r="FM2334" s="74"/>
      <c r="FN2334" s="74"/>
      <c r="FO2334" s="74"/>
      <c r="FP2334" s="74"/>
      <c r="FQ2334" s="74"/>
      <c r="FR2334" s="74"/>
      <c r="FS2334" s="74"/>
      <c r="FT2334" s="74"/>
      <c r="FU2334" s="74"/>
      <c r="FV2334" s="74"/>
      <c r="FW2334" s="74"/>
      <c r="FX2334" s="74"/>
      <c r="FY2334" s="74"/>
      <c r="FZ2334" s="74"/>
      <c r="GA2334" s="74"/>
      <c r="GB2334" s="74"/>
      <c r="GC2334" s="74">
        <v>0</v>
      </c>
      <c r="GD2334" s="74">
        <v>16</v>
      </c>
      <c r="GE2334" s="74">
        <v>7</v>
      </c>
      <c r="GF2334" s="74">
        <v>3</v>
      </c>
      <c r="GG2334" t="s">
        <v>247</v>
      </c>
      <c r="GH2334" t="s">
        <v>248</v>
      </c>
      <c r="GI2334" t="s">
        <v>236</v>
      </c>
      <c r="GJ2334" s="47"/>
      <c r="GK2334" s="30"/>
    </row>
    <row r="2335" spans="1:193" x14ac:dyDescent="0.2">
      <c r="A2335" t="s">
        <v>175</v>
      </c>
      <c r="B2335" t="s">
        <v>246</v>
      </c>
      <c r="C2335" t="s">
        <v>0</v>
      </c>
      <c r="D2335" t="s">
        <v>256</v>
      </c>
      <c r="E2335" t="s">
        <v>186</v>
      </c>
      <c r="F2335" t="s">
        <v>265</v>
      </c>
      <c r="G2335" t="s">
        <v>276</v>
      </c>
      <c r="H2335" s="74">
        <v>0</v>
      </c>
      <c r="I2335" s="74"/>
      <c r="J2335" s="74"/>
      <c r="K2335" s="74"/>
      <c r="L2335" s="74"/>
      <c r="M2335" s="74"/>
      <c r="N2335" s="74"/>
      <c r="O2335" s="74"/>
      <c r="P2335" s="74"/>
      <c r="Q2335" s="74"/>
      <c r="R2335" s="74"/>
      <c r="S2335" s="74"/>
      <c r="T2335" s="74"/>
      <c r="U2335" s="74"/>
      <c r="V2335" s="74"/>
      <c r="W2335" s="74"/>
      <c r="X2335" s="74"/>
      <c r="Y2335" s="74"/>
      <c r="Z2335" s="74"/>
      <c r="AA2335" s="74"/>
      <c r="AB2335" s="74"/>
      <c r="AC2335" s="74"/>
      <c r="AD2335" s="74"/>
      <c r="AE2335" s="74"/>
      <c r="AF2335" s="74"/>
      <c r="AG2335" s="74"/>
      <c r="AH2335" s="74"/>
      <c r="AI2335" s="74"/>
      <c r="AJ2335" s="74"/>
      <c r="AK2335" s="74"/>
      <c r="AL2335" s="74"/>
      <c r="AM2335" s="74"/>
      <c r="AN2335" s="74"/>
      <c r="AO2335" s="74"/>
      <c r="AP2335" s="74"/>
      <c r="AQ2335" s="74"/>
      <c r="AR2335" s="74"/>
      <c r="AS2335" s="74"/>
      <c r="AT2335" s="74"/>
      <c r="AU2335" s="74"/>
      <c r="AV2335" s="74"/>
      <c r="AW2335" s="74"/>
      <c r="AX2335" s="74"/>
      <c r="AY2335" s="74"/>
      <c r="AZ2335" s="74"/>
      <c r="BA2335" s="74"/>
      <c r="BB2335" s="74"/>
      <c r="BC2335" s="74"/>
      <c r="BD2335" s="74"/>
      <c r="BE2335" s="74"/>
      <c r="BF2335" s="74"/>
      <c r="BG2335" s="74"/>
      <c r="BH2335" s="74"/>
      <c r="BI2335" s="74"/>
      <c r="BJ2335" s="74"/>
      <c r="BK2335" s="74"/>
      <c r="BL2335" s="74"/>
      <c r="BM2335" s="74"/>
      <c r="BN2335" s="74"/>
      <c r="BO2335" s="74"/>
      <c r="BP2335" s="74"/>
      <c r="BQ2335" s="74"/>
      <c r="BR2335" s="74"/>
      <c r="BS2335" s="74"/>
      <c r="BT2335" s="74"/>
      <c r="BU2335" s="74"/>
      <c r="BV2335" s="74"/>
      <c r="BW2335" s="74"/>
      <c r="BX2335" s="74"/>
      <c r="BY2335" s="74"/>
      <c r="BZ2335" s="74"/>
      <c r="CA2335" s="74"/>
      <c r="CB2335" s="74"/>
      <c r="CC2335" s="74"/>
      <c r="CD2335" s="74"/>
      <c r="CE2335" s="74"/>
      <c r="CF2335" s="74"/>
      <c r="CG2335" s="74"/>
      <c r="CH2335" s="74"/>
      <c r="CI2335" s="74"/>
      <c r="CJ2335" s="74"/>
      <c r="CK2335" s="74"/>
      <c r="CL2335" s="74"/>
      <c r="CM2335" s="74"/>
      <c r="CN2335" s="74"/>
      <c r="CO2335" s="74"/>
      <c r="CP2335" s="74"/>
      <c r="CQ2335" s="74"/>
      <c r="CR2335" s="74"/>
      <c r="CS2335" s="74"/>
      <c r="CT2335" s="74"/>
      <c r="CU2335" s="74"/>
      <c r="CV2335" s="74"/>
      <c r="CW2335" s="74"/>
      <c r="CX2335" s="74"/>
      <c r="CY2335" s="74"/>
      <c r="CZ2335" s="74"/>
      <c r="DA2335" s="74"/>
      <c r="DB2335" s="74"/>
      <c r="DC2335" s="74"/>
      <c r="DD2335" s="74"/>
      <c r="DE2335" s="74"/>
      <c r="DF2335" s="74"/>
      <c r="DG2335" s="74"/>
      <c r="DH2335" s="74"/>
      <c r="DI2335" s="74"/>
      <c r="DJ2335" s="74"/>
      <c r="DK2335" s="74"/>
      <c r="DL2335" s="74"/>
      <c r="DM2335" s="74"/>
      <c r="DN2335" s="74"/>
      <c r="DO2335" s="74"/>
      <c r="DP2335" s="74"/>
      <c r="DQ2335" s="74"/>
      <c r="DR2335" s="74"/>
      <c r="DS2335" s="74"/>
      <c r="DT2335" s="74"/>
      <c r="DU2335" s="74"/>
      <c r="DV2335" s="74"/>
      <c r="DW2335" s="74"/>
      <c r="DX2335" s="74"/>
      <c r="DY2335" s="74"/>
      <c r="DZ2335" s="74"/>
      <c r="EA2335" s="74"/>
      <c r="EB2335" s="74"/>
      <c r="EC2335" s="74"/>
      <c r="ED2335" s="74"/>
      <c r="EE2335" s="74"/>
      <c r="EF2335" s="74"/>
      <c r="EG2335" s="74"/>
      <c r="EH2335" s="74"/>
      <c r="EI2335" s="74"/>
      <c r="EJ2335" s="74"/>
      <c r="EK2335" s="74"/>
      <c r="EL2335" s="74"/>
      <c r="EM2335" s="74"/>
      <c r="EN2335" s="74"/>
      <c r="EO2335" s="74"/>
      <c r="EP2335" s="74"/>
      <c r="EQ2335" s="74"/>
      <c r="ER2335" s="74"/>
      <c r="ES2335" s="74"/>
      <c r="ET2335" s="74"/>
      <c r="EU2335" s="74"/>
      <c r="EV2335" s="74"/>
      <c r="EW2335" s="74"/>
      <c r="EX2335" s="74"/>
      <c r="EY2335" s="74"/>
      <c r="EZ2335" s="74"/>
      <c r="FA2335" s="74"/>
      <c r="FB2335" s="74"/>
      <c r="FC2335" s="74"/>
      <c r="FD2335" s="74"/>
      <c r="FE2335" s="74"/>
      <c r="FF2335" s="74"/>
      <c r="FG2335" s="74"/>
      <c r="FH2335" s="74"/>
      <c r="FI2335" s="74"/>
      <c r="FJ2335" s="74"/>
      <c r="FK2335" s="74"/>
      <c r="FL2335" s="74"/>
      <c r="FM2335" s="74"/>
      <c r="FN2335" s="74"/>
      <c r="FO2335" s="74"/>
      <c r="FP2335" s="74"/>
      <c r="FQ2335" s="74"/>
      <c r="FR2335" s="74"/>
      <c r="FS2335" s="74"/>
      <c r="FT2335" s="74"/>
      <c r="FU2335" s="74"/>
      <c r="FV2335" s="74"/>
      <c r="FW2335" s="74"/>
      <c r="FX2335" s="74"/>
      <c r="FY2335" s="74"/>
      <c r="FZ2335" s="74"/>
      <c r="GA2335" s="74"/>
      <c r="GB2335" s="74"/>
      <c r="GC2335" s="74">
        <v>0</v>
      </c>
      <c r="GD2335" s="74">
        <v>16</v>
      </c>
      <c r="GE2335" s="74">
        <v>7</v>
      </c>
      <c r="GF2335" s="74">
        <v>3</v>
      </c>
      <c r="GG2335" t="s">
        <v>247</v>
      </c>
      <c r="GH2335" t="s">
        <v>248</v>
      </c>
      <c r="GI2335" t="s">
        <v>236</v>
      </c>
      <c r="GJ2335" s="47"/>
      <c r="GK2335" s="30"/>
    </row>
    <row r="2336" spans="1:193" x14ac:dyDescent="0.2">
      <c r="A2336" t="s">
        <v>175</v>
      </c>
      <c r="B2336" t="s">
        <v>246</v>
      </c>
      <c r="C2336" t="s">
        <v>0</v>
      </c>
      <c r="D2336" t="s">
        <v>256</v>
      </c>
      <c r="E2336" t="s">
        <v>187</v>
      </c>
      <c r="F2336" t="s">
        <v>265</v>
      </c>
      <c r="G2336" t="s">
        <v>276</v>
      </c>
      <c r="H2336" s="74">
        <v>0</v>
      </c>
      <c r="I2336" s="74"/>
      <c r="J2336" s="74"/>
      <c r="K2336" s="74"/>
      <c r="L2336" s="74"/>
      <c r="M2336" s="74"/>
      <c r="N2336" s="74"/>
      <c r="O2336" s="74"/>
      <c r="P2336" s="74"/>
      <c r="Q2336" s="74"/>
      <c r="R2336" s="74"/>
      <c r="S2336" s="74"/>
      <c r="T2336" s="74"/>
      <c r="U2336" s="74"/>
      <c r="V2336" s="74"/>
      <c r="W2336" s="74"/>
      <c r="X2336" s="74"/>
      <c r="Y2336" s="74"/>
      <c r="Z2336" s="74"/>
      <c r="AA2336" s="74"/>
      <c r="AB2336" s="74"/>
      <c r="AC2336" s="74"/>
      <c r="AD2336" s="74"/>
      <c r="AE2336" s="74"/>
      <c r="AF2336" s="74"/>
      <c r="AG2336" s="74"/>
      <c r="AH2336" s="74"/>
      <c r="AI2336" s="74"/>
      <c r="AJ2336" s="74"/>
      <c r="AK2336" s="74"/>
      <c r="AL2336" s="74"/>
      <c r="AM2336" s="74"/>
      <c r="AN2336" s="74"/>
      <c r="AO2336" s="74"/>
      <c r="AP2336" s="74"/>
      <c r="AQ2336" s="74"/>
      <c r="AR2336" s="74"/>
      <c r="AS2336" s="74"/>
      <c r="AT2336" s="74"/>
      <c r="AU2336" s="74"/>
      <c r="AV2336" s="74"/>
      <c r="AW2336" s="74"/>
      <c r="AX2336" s="74"/>
      <c r="AY2336" s="74"/>
      <c r="AZ2336" s="74"/>
      <c r="BA2336" s="74"/>
      <c r="BB2336" s="74"/>
      <c r="BC2336" s="74"/>
      <c r="BD2336" s="74"/>
      <c r="BE2336" s="74"/>
      <c r="BF2336" s="74"/>
      <c r="BG2336" s="74"/>
      <c r="BH2336" s="74"/>
      <c r="BI2336" s="74"/>
      <c r="BJ2336" s="74"/>
      <c r="BK2336" s="74"/>
      <c r="BL2336" s="74"/>
      <c r="BM2336" s="74"/>
      <c r="BN2336" s="74"/>
      <c r="BO2336" s="74"/>
      <c r="BP2336" s="74"/>
      <c r="BQ2336" s="74"/>
      <c r="BR2336" s="74"/>
      <c r="BS2336" s="74"/>
      <c r="BT2336" s="74"/>
      <c r="BU2336" s="74"/>
      <c r="BV2336" s="74"/>
      <c r="BW2336" s="74"/>
      <c r="BX2336" s="74"/>
      <c r="BY2336" s="74"/>
      <c r="BZ2336" s="74"/>
      <c r="CA2336" s="74"/>
      <c r="CB2336" s="74"/>
      <c r="CC2336" s="74"/>
      <c r="CD2336" s="74"/>
      <c r="CE2336" s="74"/>
      <c r="CF2336" s="74"/>
      <c r="CG2336" s="74"/>
      <c r="CH2336" s="74"/>
      <c r="CI2336" s="74"/>
      <c r="CJ2336" s="74"/>
      <c r="CK2336" s="74"/>
      <c r="CL2336" s="74"/>
      <c r="CM2336" s="74"/>
      <c r="CN2336" s="74"/>
      <c r="CO2336" s="74"/>
      <c r="CP2336" s="74"/>
      <c r="CQ2336" s="74"/>
      <c r="CR2336" s="74"/>
      <c r="CS2336" s="74"/>
      <c r="CT2336" s="74"/>
      <c r="CU2336" s="74"/>
      <c r="CV2336" s="74"/>
      <c r="CW2336" s="74"/>
      <c r="CX2336" s="74"/>
      <c r="CY2336" s="74"/>
      <c r="CZ2336" s="74"/>
      <c r="DA2336" s="74"/>
      <c r="DB2336" s="74"/>
      <c r="DC2336" s="74"/>
      <c r="DD2336" s="74"/>
      <c r="DE2336" s="74"/>
      <c r="DF2336" s="74"/>
      <c r="DG2336" s="74"/>
      <c r="DH2336" s="74"/>
      <c r="DI2336" s="74"/>
      <c r="DJ2336" s="74"/>
      <c r="DK2336" s="74"/>
      <c r="DL2336" s="74"/>
      <c r="DM2336" s="74"/>
      <c r="DN2336" s="74"/>
      <c r="DO2336" s="74"/>
      <c r="DP2336" s="74"/>
      <c r="DQ2336" s="74"/>
      <c r="DR2336" s="74"/>
      <c r="DS2336" s="74"/>
      <c r="DT2336" s="74"/>
      <c r="DU2336" s="74"/>
      <c r="DV2336" s="74"/>
      <c r="DW2336" s="74"/>
      <c r="DX2336" s="74"/>
      <c r="DY2336" s="74"/>
      <c r="DZ2336" s="74"/>
      <c r="EA2336" s="74"/>
      <c r="EB2336" s="74"/>
      <c r="EC2336" s="74"/>
      <c r="ED2336" s="74"/>
      <c r="EE2336" s="74"/>
      <c r="EF2336" s="74"/>
      <c r="EG2336" s="74"/>
      <c r="EH2336" s="74"/>
      <c r="EI2336" s="74"/>
      <c r="EJ2336" s="74"/>
      <c r="EK2336" s="74"/>
      <c r="EL2336" s="74"/>
      <c r="EM2336" s="74"/>
      <c r="EN2336" s="74"/>
      <c r="EO2336" s="74"/>
      <c r="EP2336" s="74"/>
      <c r="EQ2336" s="74"/>
      <c r="ER2336" s="74"/>
      <c r="ES2336" s="74"/>
      <c r="ET2336" s="74"/>
      <c r="EU2336" s="74"/>
      <c r="EV2336" s="74"/>
      <c r="EW2336" s="74"/>
      <c r="EX2336" s="74"/>
      <c r="EY2336" s="74"/>
      <c r="EZ2336" s="74"/>
      <c r="FA2336" s="74"/>
      <c r="FB2336" s="74"/>
      <c r="FC2336" s="74"/>
      <c r="FD2336" s="74"/>
      <c r="FE2336" s="74"/>
      <c r="FF2336" s="74"/>
      <c r="FG2336" s="74"/>
      <c r="FH2336" s="74"/>
      <c r="FI2336" s="74"/>
      <c r="FJ2336" s="74"/>
      <c r="FK2336" s="74"/>
      <c r="FL2336" s="74"/>
      <c r="FM2336" s="74"/>
      <c r="FN2336" s="74"/>
      <c r="FO2336" s="74"/>
      <c r="FP2336" s="74"/>
      <c r="FQ2336" s="74"/>
      <c r="FR2336" s="74"/>
      <c r="FS2336" s="74"/>
      <c r="FT2336" s="74"/>
      <c r="FU2336" s="74"/>
      <c r="FV2336" s="74"/>
      <c r="FW2336" s="74"/>
      <c r="FX2336" s="74"/>
      <c r="FY2336" s="74"/>
      <c r="FZ2336" s="74"/>
      <c r="GA2336" s="74"/>
      <c r="GB2336" s="74"/>
      <c r="GC2336" s="74">
        <v>0</v>
      </c>
      <c r="GD2336" s="74">
        <v>16</v>
      </c>
      <c r="GE2336" s="74">
        <v>7</v>
      </c>
      <c r="GF2336" s="74">
        <v>3</v>
      </c>
      <c r="GG2336" t="s">
        <v>247</v>
      </c>
      <c r="GH2336" t="s">
        <v>248</v>
      </c>
      <c r="GI2336" t="s">
        <v>236</v>
      </c>
      <c r="GJ2336" s="47"/>
      <c r="GK2336" s="30"/>
    </row>
    <row r="2337" spans="1:193" x14ac:dyDescent="0.2">
      <c r="A2337" t="s">
        <v>175</v>
      </c>
      <c r="B2337" t="s">
        <v>246</v>
      </c>
      <c r="C2337" t="s">
        <v>0</v>
      </c>
      <c r="D2337" t="s">
        <v>256</v>
      </c>
      <c r="E2337" t="s">
        <v>188</v>
      </c>
      <c r="F2337" t="s">
        <v>265</v>
      </c>
      <c r="G2337" t="s">
        <v>276</v>
      </c>
      <c r="H2337" s="74">
        <v>0</v>
      </c>
      <c r="I2337" s="74"/>
      <c r="J2337" s="74"/>
      <c r="K2337" s="74"/>
      <c r="L2337" s="74"/>
      <c r="M2337" s="74"/>
      <c r="N2337" s="74"/>
      <c r="O2337" s="74"/>
      <c r="P2337" s="74"/>
      <c r="Q2337" s="74"/>
      <c r="R2337" s="74"/>
      <c r="S2337" s="74"/>
      <c r="T2337" s="74"/>
      <c r="U2337" s="74"/>
      <c r="V2337" s="74"/>
      <c r="W2337" s="74"/>
      <c r="X2337" s="74"/>
      <c r="Y2337" s="74"/>
      <c r="Z2337" s="74"/>
      <c r="AA2337" s="74"/>
      <c r="AB2337" s="74"/>
      <c r="AC2337" s="74"/>
      <c r="AD2337" s="74"/>
      <c r="AE2337" s="74"/>
      <c r="AF2337" s="74"/>
      <c r="AG2337" s="74"/>
      <c r="AH2337" s="74"/>
      <c r="AI2337" s="74"/>
      <c r="AJ2337" s="74"/>
      <c r="AK2337" s="74"/>
      <c r="AL2337" s="74"/>
      <c r="AM2337" s="74"/>
      <c r="AN2337" s="74"/>
      <c r="AO2337" s="74"/>
      <c r="AP2337" s="74"/>
      <c r="AQ2337" s="74"/>
      <c r="AR2337" s="74"/>
      <c r="AS2337" s="74"/>
      <c r="AT2337" s="74"/>
      <c r="AU2337" s="74"/>
      <c r="AV2337" s="74"/>
      <c r="AW2337" s="74"/>
      <c r="AX2337" s="74"/>
      <c r="AY2337" s="74"/>
      <c r="AZ2337" s="74"/>
      <c r="BA2337" s="74"/>
      <c r="BB2337" s="74"/>
      <c r="BC2337" s="74"/>
      <c r="BD2337" s="74"/>
      <c r="BE2337" s="74"/>
      <c r="BF2337" s="74"/>
      <c r="BG2337" s="74"/>
      <c r="BH2337" s="74"/>
      <c r="BI2337" s="74"/>
      <c r="BJ2337" s="74"/>
      <c r="BK2337" s="74"/>
      <c r="BL2337" s="74"/>
      <c r="BM2337" s="74"/>
      <c r="BN2337" s="74"/>
      <c r="BO2337" s="74"/>
      <c r="BP2337" s="74"/>
      <c r="BQ2337" s="74"/>
      <c r="BR2337" s="74"/>
      <c r="BS2337" s="74"/>
      <c r="BT2337" s="74"/>
      <c r="BU2337" s="74"/>
      <c r="BV2337" s="74"/>
      <c r="BW2337" s="74"/>
      <c r="BX2337" s="74"/>
      <c r="BY2337" s="74"/>
      <c r="BZ2337" s="74"/>
      <c r="CA2337" s="74"/>
      <c r="CB2337" s="74"/>
      <c r="CC2337" s="74"/>
      <c r="CD2337" s="74"/>
      <c r="CE2337" s="74"/>
      <c r="CF2337" s="74"/>
      <c r="CG2337" s="74"/>
      <c r="CH2337" s="74"/>
      <c r="CI2337" s="74"/>
      <c r="CJ2337" s="74"/>
      <c r="CK2337" s="74"/>
      <c r="CL2337" s="74"/>
      <c r="CM2337" s="74"/>
      <c r="CN2337" s="74"/>
      <c r="CO2337" s="74"/>
      <c r="CP2337" s="74"/>
      <c r="CQ2337" s="74"/>
      <c r="CR2337" s="74"/>
      <c r="CS2337" s="74"/>
      <c r="CT2337" s="74"/>
      <c r="CU2337" s="74"/>
      <c r="CV2337" s="74"/>
      <c r="CW2337" s="74"/>
      <c r="CX2337" s="74"/>
      <c r="CY2337" s="74"/>
      <c r="CZ2337" s="74"/>
      <c r="DA2337" s="74"/>
      <c r="DB2337" s="74"/>
      <c r="DC2337" s="74"/>
      <c r="DD2337" s="74"/>
      <c r="DE2337" s="74"/>
      <c r="DF2337" s="74"/>
      <c r="DG2337" s="74"/>
      <c r="DH2337" s="74"/>
      <c r="DI2337" s="74"/>
      <c r="DJ2337" s="74"/>
      <c r="DK2337" s="74"/>
      <c r="DL2337" s="74"/>
      <c r="DM2337" s="74"/>
      <c r="DN2337" s="74"/>
      <c r="DO2337" s="74"/>
      <c r="DP2337" s="74"/>
      <c r="DQ2337" s="74"/>
      <c r="DR2337" s="74"/>
      <c r="DS2337" s="74"/>
      <c r="DT2337" s="74"/>
      <c r="DU2337" s="74"/>
      <c r="DV2337" s="74"/>
      <c r="DW2337" s="74"/>
      <c r="DX2337" s="74"/>
      <c r="DY2337" s="74"/>
      <c r="DZ2337" s="74"/>
      <c r="EA2337" s="74"/>
      <c r="EB2337" s="74"/>
      <c r="EC2337" s="74"/>
      <c r="ED2337" s="74"/>
      <c r="EE2337" s="74"/>
      <c r="EF2337" s="74"/>
      <c r="EG2337" s="74"/>
      <c r="EH2337" s="74"/>
      <c r="EI2337" s="74"/>
      <c r="EJ2337" s="74"/>
      <c r="EK2337" s="74"/>
      <c r="EL2337" s="74"/>
      <c r="EM2337" s="74"/>
      <c r="EN2337" s="74"/>
      <c r="EO2337" s="74"/>
      <c r="EP2337" s="74"/>
      <c r="EQ2337" s="74"/>
      <c r="ER2337" s="74"/>
      <c r="ES2337" s="74"/>
      <c r="ET2337" s="74"/>
      <c r="EU2337" s="74"/>
      <c r="EV2337" s="74"/>
      <c r="EW2337" s="74"/>
      <c r="EX2337" s="74"/>
      <c r="EY2337" s="74"/>
      <c r="EZ2337" s="74"/>
      <c r="FA2337" s="74"/>
      <c r="FB2337" s="74"/>
      <c r="FC2337" s="74"/>
      <c r="FD2337" s="74"/>
      <c r="FE2337" s="74"/>
      <c r="FF2337" s="74"/>
      <c r="FG2337" s="74"/>
      <c r="FH2337" s="74"/>
      <c r="FI2337" s="74"/>
      <c r="FJ2337" s="74"/>
      <c r="FK2337" s="74"/>
      <c r="FL2337" s="74"/>
      <c r="FM2337" s="74"/>
      <c r="FN2337" s="74"/>
      <c r="FO2337" s="74"/>
      <c r="FP2337" s="74"/>
      <c r="FQ2337" s="74"/>
      <c r="FR2337" s="74"/>
      <c r="FS2337" s="74"/>
      <c r="FT2337" s="74"/>
      <c r="FU2337" s="74"/>
      <c r="FV2337" s="74"/>
      <c r="FW2337" s="74"/>
      <c r="FX2337" s="74"/>
      <c r="FY2337" s="74"/>
      <c r="FZ2337" s="74">
        <v>2</v>
      </c>
      <c r="GA2337" s="74">
        <v>347.98715209960938</v>
      </c>
      <c r="GB2337" s="74">
        <v>553.65104675292969</v>
      </c>
      <c r="GC2337" s="74">
        <v>0</v>
      </c>
      <c r="GD2337" s="74">
        <v>16</v>
      </c>
      <c r="GE2337" s="74">
        <v>7</v>
      </c>
      <c r="GF2337" s="74">
        <v>3</v>
      </c>
      <c r="GG2337" t="s">
        <v>247</v>
      </c>
      <c r="GH2337" t="s">
        <v>248</v>
      </c>
      <c r="GI2337" t="s">
        <v>236</v>
      </c>
      <c r="GJ2337" s="47"/>
      <c r="GK2337" s="30"/>
    </row>
    <row r="2338" spans="1:193" x14ac:dyDescent="0.2">
      <c r="A2338" t="s">
        <v>175</v>
      </c>
      <c r="B2338" t="s">
        <v>246</v>
      </c>
      <c r="C2338" t="s">
        <v>0</v>
      </c>
      <c r="D2338" t="s">
        <v>256</v>
      </c>
      <c r="E2338" t="s">
        <v>189</v>
      </c>
      <c r="F2338" t="s">
        <v>265</v>
      </c>
      <c r="G2338" t="s">
        <v>276</v>
      </c>
      <c r="H2338" s="74">
        <v>0</v>
      </c>
      <c r="I2338" s="74"/>
      <c r="J2338" s="74"/>
      <c r="K2338" s="74"/>
      <c r="L2338" s="74"/>
      <c r="M2338" s="74"/>
      <c r="N2338" s="74"/>
      <c r="O2338" s="74"/>
      <c r="P2338" s="74"/>
      <c r="Q2338" s="74"/>
      <c r="R2338" s="74"/>
      <c r="S2338" s="74"/>
      <c r="T2338" s="74"/>
      <c r="U2338" s="74"/>
      <c r="V2338" s="74"/>
      <c r="W2338" s="74"/>
      <c r="X2338" s="74"/>
      <c r="Y2338" s="74"/>
      <c r="Z2338" s="74"/>
      <c r="AA2338" s="74"/>
      <c r="AB2338" s="74"/>
      <c r="AC2338" s="74"/>
      <c r="AD2338" s="74"/>
      <c r="AE2338" s="74"/>
      <c r="AF2338" s="74"/>
      <c r="AG2338" s="74"/>
      <c r="AH2338" s="74"/>
      <c r="AI2338" s="74"/>
      <c r="AJ2338" s="74"/>
      <c r="AK2338" s="74"/>
      <c r="AL2338" s="74"/>
      <c r="AM2338" s="74"/>
      <c r="AN2338" s="74"/>
      <c r="AO2338" s="74"/>
      <c r="AP2338" s="74"/>
      <c r="AQ2338" s="74"/>
      <c r="AR2338" s="74"/>
      <c r="AS2338" s="74"/>
      <c r="AT2338" s="74"/>
      <c r="AU2338" s="74"/>
      <c r="AV2338" s="74"/>
      <c r="AW2338" s="74"/>
      <c r="AX2338" s="74"/>
      <c r="AY2338" s="74"/>
      <c r="AZ2338" s="74"/>
      <c r="BA2338" s="74"/>
      <c r="BB2338" s="74"/>
      <c r="BC2338" s="74"/>
      <c r="BD2338" s="74"/>
      <c r="BE2338" s="74"/>
      <c r="BF2338" s="74"/>
      <c r="BG2338" s="74"/>
      <c r="BH2338" s="74"/>
      <c r="BI2338" s="74"/>
      <c r="BJ2338" s="74"/>
      <c r="BK2338" s="74"/>
      <c r="BL2338" s="74"/>
      <c r="BM2338" s="74"/>
      <c r="BN2338" s="74"/>
      <c r="BO2338" s="74"/>
      <c r="BP2338" s="74"/>
      <c r="BQ2338" s="74"/>
      <c r="BR2338" s="74"/>
      <c r="BS2338" s="74"/>
      <c r="BT2338" s="74"/>
      <c r="BU2338" s="74"/>
      <c r="BV2338" s="74"/>
      <c r="BW2338" s="74"/>
      <c r="BX2338" s="74"/>
      <c r="BY2338" s="74"/>
      <c r="BZ2338" s="74"/>
      <c r="CA2338" s="74"/>
      <c r="CB2338" s="74"/>
      <c r="CC2338" s="74"/>
      <c r="CD2338" s="74"/>
      <c r="CE2338" s="74"/>
      <c r="CF2338" s="74"/>
      <c r="CG2338" s="74"/>
      <c r="CH2338" s="74"/>
      <c r="CI2338" s="74"/>
      <c r="CJ2338" s="74"/>
      <c r="CK2338" s="74"/>
      <c r="CL2338" s="74"/>
      <c r="CM2338" s="74"/>
      <c r="CN2338" s="74"/>
      <c r="CO2338" s="74"/>
      <c r="CP2338" s="74"/>
      <c r="CQ2338" s="74"/>
      <c r="CR2338" s="74"/>
      <c r="CS2338" s="74"/>
      <c r="CT2338" s="74"/>
      <c r="CU2338" s="74"/>
      <c r="CV2338" s="74"/>
      <c r="CW2338" s="74"/>
      <c r="CX2338" s="74"/>
      <c r="CY2338" s="74"/>
      <c r="CZ2338" s="74"/>
      <c r="DA2338" s="74"/>
      <c r="DB2338" s="74"/>
      <c r="DC2338" s="74"/>
      <c r="DD2338" s="74"/>
      <c r="DE2338" s="74"/>
      <c r="DF2338" s="74"/>
      <c r="DG2338" s="74"/>
      <c r="DH2338" s="74"/>
      <c r="DI2338" s="74"/>
      <c r="DJ2338" s="74"/>
      <c r="DK2338" s="74"/>
      <c r="DL2338" s="74"/>
      <c r="DM2338" s="74"/>
      <c r="DN2338" s="74"/>
      <c r="DO2338" s="74"/>
      <c r="DP2338" s="74"/>
      <c r="DQ2338" s="74"/>
      <c r="DR2338" s="74"/>
      <c r="DS2338" s="74"/>
      <c r="DT2338" s="74"/>
      <c r="DU2338" s="74"/>
      <c r="DV2338" s="74"/>
      <c r="DW2338" s="74"/>
      <c r="DX2338" s="74"/>
      <c r="DY2338" s="74"/>
      <c r="DZ2338" s="74"/>
      <c r="EA2338" s="74"/>
      <c r="EB2338" s="74"/>
      <c r="EC2338" s="74"/>
      <c r="ED2338" s="74"/>
      <c r="EE2338" s="74"/>
      <c r="EF2338" s="74"/>
      <c r="EG2338" s="74"/>
      <c r="EH2338" s="74"/>
      <c r="EI2338" s="74"/>
      <c r="EJ2338" s="74"/>
      <c r="EK2338" s="74"/>
      <c r="EL2338" s="74"/>
      <c r="EM2338" s="74"/>
      <c r="EN2338" s="74"/>
      <c r="EO2338" s="74"/>
      <c r="EP2338" s="74"/>
      <c r="EQ2338" s="74"/>
      <c r="ER2338" s="74"/>
      <c r="ES2338" s="74"/>
      <c r="ET2338" s="74"/>
      <c r="EU2338" s="74"/>
      <c r="EV2338" s="74"/>
      <c r="EW2338" s="74"/>
      <c r="EX2338" s="74"/>
      <c r="EY2338" s="74"/>
      <c r="EZ2338" s="74"/>
      <c r="FA2338" s="74"/>
      <c r="FB2338" s="74"/>
      <c r="FC2338" s="74"/>
      <c r="FD2338" s="74"/>
      <c r="FE2338" s="74"/>
      <c r="FF2338" s="74"/>
      <c r="FG2338" s="74"/>
      <c r="FH2338" s="74"/>
      <c r="FI2338" s="74"/>
      <c r="FJ2338" s="74"/>
      <c r="FK2338" s="74"/>
      <c r="FL2338" s="74"/>
      <c r="FM2338" s="74"/>
      <c r="FN2338" s="74"/>
      <c r="FO2338" s="74"/>
      <c r="FP2338" s="74"/>
      <c r="FQ2338" s="74"/>
      <c r="FR2338" s="74"/>
      <c r="FS2338" s="74"/>
      <c r="FT2338" s="74"/>
      <c r="FU2338" s="74"/>
      <c r="FV2338" s="74"/>
      <c r="FW2338" s="74"/>
      <c r="FX2338" s="74"/>
      <c r="FY2338" s="74"/>
      <c r="FZ2338" s="74">
        <v>2</v>
      </c>
      <c r="GA2338" s="74">
        <v>411.7054443359375</v>
      </c>
      <c r="GB2338" s="74">
        <v>653.68801879882813</v>
      </c>
      <c r="GC2338" s="74">
        <v>0</v>
      </c>
      <c r="GD2338" s="74">
        <v>16</v>
      </c>
      <c r="GE2338" s="74">
        <v>7</v>
      </c>
      <c r="GF2338" s="74">
        <v>3</v>
      </c>
      <c r="GG2338" t="s">
        <v>247</v>
      </c>
      <c r="GH2338" t="s">
        <v>248</v>
      </c>
      <c r="GI2338" t="s">
        <v>236</v>
      </c>
      <c r="GJ2338" s="47"/>
      <c r="GK2338" s="30"/>
    </row>
    <row r="2339" spans="1:193" x14ac:dyDescent="0.2">
      <c r="A2339" t="s">
        <v>175</v>
      </c>
      <c r="B2339" t="s">
        <v>246</v>
      </c>
      <c r="C2339" t="s">
        <v>0</v>
      </c>
      <c r="D2339" t="s">
        <v>256</v>
      </c>
      <c r="E2339" t="s">
        <v>190</v>
      </c>
      <c r="F2339" t="s">
        <v>265</v>
      </c>
      <c r="G2339" t="s">
        <v>276</v>
      </c>
      <c r="H2339" s="74">
        <v>0</v>
      </c>
      <c r="I2339" s="74"/>
      <c r="J2339" s="74"/>
      <c r="K2339" s="74"/>
      <c r="L2339" s="74"/>
      <c r="M2339" s="74"/>
      <c r="N2339" s="74"/>
      <c r="O2339" s="74"/>
      <c r="P2339" s="74"/>
      <c r="Q2339" s="74"/>
      <c r="R2339" s="74"/>
      <c r="S2339" s="74"/>
      <c r="T2339" s="74"/>
      <c r="U2339" s="74"/>
      <c r="V2339" s="74"/>
      <c r="W2339" s="74"/>
      <c r="X2339" s="74"/>
      <c r="Y2339" s="74"/>
      <c r="Z2339" s="74"/>
      <c r="AA2339" s="74"/>
      <c r="AB2339" s="74"/>
      <c r="AC2339" s="74"/>
      <c r="AD2339" s="74"/>
      <c r="AE2339" s="74"/>
      <c r="AF2339" s="74"/>
      <c r="AG2339" s="74"/>
      <c r="AH2339" s="74"/>
      <c r="AI2339" s="74"/>
      <c r="AJ2339" s="74"/>
      <c r="AK2339" s="74"/>
      <c r="AL2339" s="74"/>
      <c r="AM2339" s="74"/>
      <c r="AN2339" s="74"/>
      <c r="AO2339" s="74"/>
      <c r="AP2339" s="74"/>
      <c r="AQ2339" s="74"/>
      <c r="AR2339" s="74"/>
      <c r="AS2339" s="74"/>
      <c r="AT2339" s="74"/>
      <c r="AU2339" s="74"/>
      <c r="AV2339" s="74"/>
      <c r="AW2339" s="74"/>
      <c r="AX2339" s="74"/>
      <c r="AY2339" s="74"/>
      <c r="AZ2339" s="74"/>
      <c r="BA2339" s="74"/>
      <c r="BB2339" s="74"/>
      <c r="BC2339" s="74"/>
      <c r="BD2339" s="74"/>
      <c r="BE2339" s="74"/>
      <c r="BF2339" s="74"/>
      <c r="BG2339" s="74"/>
      <c r="BH2339" s="74"/>
      <c r="BI2339" s="74"/>
      <c r="BJ2339" s="74"/>
      <c r="BK2339" s="74"/>
      <c r="BL2339" s="74"/>
      <c r="BM2339" s="74"/>
      <c r="BN2339" s="74"/>
      <c r="BO2339" s="74"/>
      <c r="BP2339" s="74"/>
      <c r="BQ2339" s="74"/>
      <c r="BR2339" s="74"/>
      <c r="BS2339" s="74"/>
      <c r="BT2339" s="74"/>
      <c r="BU2339" s="74"/>
      <c r="BV2339" s="74"/>
      <c r="BW2339" s="74"/>
      <c r="BX2339" s="74"/>
      <c r="BY2339" s="74"/>
      <c r="BZ2339" s="74"/>
      <c r="CA2339" s="74"/>
      <c r="CB2339" s="74"/>
      <c r="CC2339" s="74"/>
      <c r="CD2339" s="74"/>
      <c r="CE2339" s="74"/>
      <c r="CF2339" s="74"/>
      <c r="CG2339" s="74"/>
      <c r="CH2339" s="74"/>
      <c r="CI2339" s="74"/>
      <c r="CJ2339" s="74"/>
      <c r="CK2339" s="74"/>
      <c r="CL2339" s="74"/>
      <c r="CM2339" s="74"/>
      <c r="CN2339" s="74"/>
      <c r="CO2339" s="74"/>
      <c r="CP2339" s="74"/>
      <c r="CQ2339" s="74"/>
      <c r="CR2339" s="74"/>
      <c r="CS2339" s="74"/>
      <c r="CT2339" s="74"/>
      <c r="CU2339" s="74"/>
      <c r="CV2339" s="74"/>
      <c r="CW2339" s="74"/>
      <c r="CX2339" s="74"/>
      <c r="CY2339" s="74"/>
      <c r="CZ2339" s="74"/>
      <c r="DA2339" s="74"/>
      <c r="DB2339" s="74"/>
      <c r="DC2339" s="74"/>
      <c r="DD2339" s="74"/>
      <c r="DE2339" s="74"/>
      <c r="DF2339" s="74"/>
      <c r="DG2339" s="74"/>
      <c r="DH2339" s="74"/>
      <c r="DI2339" s="74"/>
      <c r="DJ2339" s="74"/>
      <c r="DK2339" s="74"/>
      <c r="DL2339" s="74"/>
      <c r="DM2339" s="74"/>
      <c r="DN2339" s="74"/>
      <c r="DO2339" s="74"/>
      <c r="DP2339" s="74"/>
      <c r="DQ2339" s="74"/>
      <c r="DR2339" s="74"/>
      <c r="DS2339" s="74"/>
      <c r="DT2339" s="74"/>
      <c r="DU2339" s="74"/>
      <c r="DV2339" s="74"/>
      <c r="DW2339" s="74"/>
      <c r="DX2339" s="74"/>
      <c r="DY2339" s="74"/>
      <c r="DZ2339" s="74"/>
      <c r="EA2339" s="74"/>
      <c r="EB2339" s="74"/>
      <c r="EC2339" s="74"/>
      <c r="ED2339" s="74"/>
      <c r="EE2339" s="74"/>
      <c r="EF2339" s="74"/>
      <c r="EG2339" s="74"/>
      <c r="EH2339" s="74"/>
      <c r="EI2339" s="74"/>
      <c r="EJ2339" s="74"/>
      <c r="EK2339" s="74"/>
      <c r="EL2339" s="74"/>
      <c r="EM2339" s="74"/>
      <c r="EN2339" s="74"/>
      <c r="EO2339" s="74"/>
      <c r="EP2339" s="74"/>
      <c r="EQ2339" s="74"/>
      <c r="ER2339" s="74"/>
      <c r="ES2339" s="74"/>
      <c r="ET2339" s="74"/>
      <c r="EU2339" s="74"/>
      <c r="EV2339" s="74"/>
      <c r="EW2339" s="74"/>
      <c r="EX2339" s="74"/>
      <c r="EY2339" s="74"/>
      <c r="EZ2339" s="74"/>
      <c r="FA2339" s="74"/>
      <c r="FB2339" s="74"/>
      <c r="FC2339" s="74"/>
      <c r="FD2339" s="74"/>
      <c r="FE2339" s="74"/>
      <c r="FF2339" s="74"/>
      <c r="FG2339" s="74"/>
      <c r="FH2339" s="74"/>
      <c r="FI2339" s="74"/>
      <c r="FJ2339" s="74"/>
      <c r="FK2339" s="74"/>
      <c r="FL2339" s="74"/>
      <c r="FM2339" s="74"/>
      <c r="FN2339" s="74"/>
      <c r="FO2339" s="74"/>
      <c r="FP2339" s="74"/>
      <c r="FQ2339" s="74"/>
      <c r="FR2339" s="74"/>
      <c r="FS2339" s="74"/>
      <c r="FT2339" s="74"/>
      <c r="FU2339" s="74"/>
      <c r="FV2339" s="74"/>
      <c r="FW2339" s="74"/>
      <c r="FX2339" s="74"/>
      <c r="FY2339" s="74"/>
      <c r="FZ2339" s="74">
        <v>3</v>
      </c>
      <c r="GA2339" s="74">
        <v>450.64846801757813</v>
      </c>
      <c r="GB2339" s="74">
        <v>836.39506530761719</v>
      </c>
      <c r="GC2339" s="74">
        <v>0</v>
      </c>
      <c r="GD2339" s="74">
        <v>16</v>
      </c>
      <c r="GE2339" s="74">
        <v>7</v>
      </c>
      <c r="GF2339" s="74">
        <v>3</v>
      </c>
      <c r="GG2339" t="s">
        <v>247</v>
      </c>
      <c r="GH2339" t="s">
        <v>248</v>
      </c>
      <c r="GI2339" t="s">
        <v>236</v>
      </c>
      <c r="GJ2339" s="47"/>
      <c r="GK2339" s="30"/>
    </row>
    <row r="2340" spans="1:193" x14ac:dyDescent="0.2">
      <c r="A2340" t="s">
        <v>175</v>
      </c>
      <c r="B2340" t="s">
        <v>246</v>
      </c>
      <c r="C2340" t="s">
        <v>0</v>
      </c>
      <c r="D2340" t="s">
        <v>256</v>
      </c>
      <c r="E2340" t="s">
        <v>191</v>
      </c>
      <c r="F2340" t="s">
        <v>265</v>
      </c>
      <c r="G2340" t="s">
        <v>276</v>
      </c>
      <c r="H2340" s="74">
        <v>0</v>
      </c>
      <c r="I2340" s="74"/>
      <c r="J2340" s="74"/>
      <c r="K2340" s="74"/>
      <c r="L2340" s="74"/>
      <c r="M2340" s="74"/>
      <c r="N2340" s="74"/>
      <c r="O2340" s="74"/>
      <c r="P2340" s="74"/>
      <c r="Q2340" s="74"/>
      <c r="R2340" s="74"/>
      <c r="S2340" s="74"/>
      <c r="T2340" s="74"/>
      <c r="U2340" s="74"/>
      <c r="V2340" s="74"/>
      <c r="W2340" s="74"/>
      <c r="X2340" s="74"/>
      <c r="Y2340" s="74"/>
      <c r="Z2340" s="74"/>
      <c r="AA2340" s="74"/>
      <c r="AB2340" s="74"/>
      <c r="AC2340" s="74"/>
      <c r="AD2340" s="74"/>
      <c r="AE2340" s="74"/>
      <c r="AF2340" s="74"/>
      <c r="AG2340" s="74"/>
      <c r="AH2340" s="74"/>
      <c r="AI2340" s="74"/>
      <c r="AJ2340" s="74"/>
      <c r="AK2340" s="74"/>
      <c r="AL2340" s="74"/>
      <c r="AM2340" s="74"/>
      <c r="AN2340" s="74"/>
      <c r="AO2340" s="74"/>
      <c r="AP2340" s="74"/>
      <c r="AQ2340" s="74"/>
      <c r="AR2340" s="74"/>
      <c r="AS2340" s="74"/>
      <c r="AT2340" s="74"/>
      <c r="AU2340" s="74"/>
      <c r="AV2340" s="74"/>
      <c r="AW2340" s="74"/>
      <c r="AX2340" s="74"/>
      <c r="AY2340" s="74"/>
      <c r="AZ2340" s="74"/>
      <c r="BA2340" s="74"/>
      <c r="BB2340" s="74"/>
      <c r="BC2340" s="74"/>
      <c r="BD2340" s="74"/>
      <c r="BE2340" s="74"/>
      <c r="BF2340" s="74"/>
      <c r="BG2340" s="74"/>
      <c r="BH2340" s="74"/>
      <c r="BI2340" s="74"/>
      <c r="BJ2340" s="74"/>
      <c r="BK2340" s="74"/>
      <c r="BL2340" s="74"/>
      <c r="BM2340" s="74"/>
      <c r="BN2340" s="74"/>
      <c r="BO2340" s="74"/>
      <c r="BP2340" s="74"/>
      <c r="BQ2340" s="74"/>
      <c r="BR2340" s="74"/>
      <c r="BS2340" s="74"/>
      <c r="BT2340" s="74"/>
      <c r="BU2340" s="74"/>
      <c r="BV2340" s="74"/>
      <c r="BW2340" s="74"/>
      <c r="BX2340" s="74"/>
      <c r="BY2340" s="74"/>
      <c r="BZ2340" s="74"/>
      <c r="CA2340" s="74"/>
      <c r="CB2340" s="74"/>
      <c r="CC2340" s="74"/>
      <c r="CD2340" s="74"/>
      <c r="CE2340" s="74"/>
      <c r="CF2340" s="74"/>
      <c r="CG2340" s="74"/>
      <c r="CH2340" s="74"/>
      <c r="CI2340" s="74"/>
      <c r="CJ2340" s="74"/>
      <c r="CK2340" s="74"/>
      <c r="CL2340" s="74"/>
      <c r="CM2340" s="74"/>
      <c r="CN2340" s="74"/>
      <c r="CO2340" s="74"/>
      <c r="CP2340" s="74"/>
      <c r="CQ2340" s="74"/>
      <c r="CR2340" s="74"/>
      <c r="CS2340" s="74"/>
      <c r="CT2340" s="74"/>
      <c r="CU2340" s="74"/>
      <c r="CV2340" s="74"/>
      <c r="CW2340" s="74"/>
      <c r="CX2340" s="74"/>
      <c r="CY2340" s="74"/>
      <c r="CZ2340" s="74"/>
      <c r="DA2340" s="74"/>
      <c r="DB2340" s="74"/>
      <c r="DC2340" s="74"/>
      <c r="DD2340" s="74"/>
      <c r="DE2340" s="74"/>
      <c r="DF2340" s="74"/>
      <c r="DG2340" s="74"/>
      <c r="DH2340" s="74"/>
      <c r="DI2340" s="74"/>
      <c r="DJ2340" s="74"/>
      <c r="DK2340" s="74"/>
      <c r="DL2340" s="74"/>
      <c r="DM2340" s="74"/>
      <c r="DN2340" s="74"/>
      <c r="DO2340" s="74"/>
      <c r="DP2340" s="74"/>
      <c r="DQ2340" s="74"/>
      <c r="DR2340" s="74"/>
      <c r="DS2340" s="74"/>
      <c r="DT2340" s="74"/>
      <c r="DU2340" s="74"/>
      <c r="DV2340" s="74"/>
      <c r="DW2340" s="74"/>
      <c r="DX2340" s="74"/>
      <c r="DY2340" s="74"/>
      <c r="DZ2340" s="74"/>
      <c r="EA2340" s="74"/>
      <c r="EB2340" s="74"/>
      <c r="EC2340" s="74"/>
      <c r="ED2340" s="74"/>
      <c r="EE2340" s="74"/>
      <c r="EF2340" s="74"/>
      <c r="EG2340" s="74"/>
      <c r="EH2340" s="74"/>
      <c r="EI2340" s="74"/>
      <c r="EJ2340" s="74"/>
      <c r="EK2340" s="74"/>
      <c r="EL2340" s="74"/>
      <c r="EM2340" s="74"/>
      <c r="EN2340" s="74"/>
      <c r="EO2340" s="74"/>
      <c r="EP2340" s="74"/>
      <c r="EQ2340" s="74"/>
      <c r="ER2340" s="74"/>
      <c r="ES2340" s="74"/>
      <c r="ET2340" s="74"/>
      <c r="EU2340" s="74"/>
      <c r="EV2340" s="74"/>
      <c r="EW2340" s="74"/>
      <c r="EX2340" s="74"/>
      <c r="EY2340" s="74"/>
      <c r="EZ2340" s="74"/>
      <c r="FA2340" s="74"/>
      <c r="FB2340" s="74"/>
      <c r="FC2340" s="74"/>
      <c r="FD2340" s="74"/>
      <c r="FE2340" s="74"/>
      <c r="FF2340" s="74"/>
      <c r="FG2340" s="74"/>
      <c r="FH2340" s="74"/>
      <c r="FI2340" s="74"/>
      <c r="FJ2340" s="74"/>
      <c r="FK2340" s="74"/>
      <c r="FL2340" s="74"/>
      <c r="FM2340" s="74"/>
      <c r="FN2340" s="74"/>
      <c r="FO2340" s="74"/>
      <c r="FP2340" s="74"/>
      <c r="FQ2340" s="74"/>
      <c r="FR2340" s="74"/>
      <c r="FS2340" s="74"/>
      <c r="FT2340" s="74"/>
      <c r="FU2340" s="74"/>
      <c r="FV2340" s="74"/>
      <c r="FW2340" s="74"/>
      <c r="FX2340" s="74"/>
      <c r="FY2340" s="74"/>
      <c r="FZ2340" s="74">
        <v>3</v>
      </c>
      <c r="GA2340" s="74">
        <v>464.67715454101563</v>
      </c>
      <c r="GB2340" s="74">
        <v>899.71321105957031</v>
      </c>
      <c r="GC2340" s="74">
        <v>0</v>
      </c>
      <c r="GD2340" s="74">
        <v>16</v>
      </c>
      <c r="GE2340" s="74">
        <v>7</v>
      </c>
      <c r="GF2340" s="74">
        <v>3</v>
      </c>
      <c r="GG2340" t="s">
        <v>247</v>
      </c>
      <c r="GH2340" t="s">
        <v>248</v>
      </c>
      <c r="GI2340" t="s">
        <v>236</v>
      </c>
      <c r="GJ2340" s="47"/>
      <c r="GK2340" s="30"/>
    </row>
    <row r="2341" spans="1:193" x14ac:dyDescent="0.2">
      <c r="A2341" t="s">
        <v>175</v>
      </c>
      <c r="B2341" t="s">
        <v>246</v>
      </c>
      <c r="C2341" t="s">
        <v>0</v>
      </c>
      <c r="D2341" t="s">
        <v>256</v>
      </c>
      <c r="E2341" t="s">
        <v>192</v>
      </c>
      <c r="F2341" t="s">
        <v>265</v>
      </c>
      <c r="G2341" t="s">
        <v>276</v>
      </c>
      <c r="H2341" s="74">
        <v>0</v>
      </c>
      <c r="I2341" s="74"/>
      <c r="J2341" s="74"/>
      <c r="K2341" s="74"/>
      <c r="L2341" s="74"/>
      <c r="M2341" s="74"/>
      <c r="N2341" s="74"/>
      <c r="O2341" s="74"/>
      <c r="P2341" s="74"/>
      <c r="Q2341" s="74"/>
      <c r="R2341" s="74"/>
      <c r="S2341" s="74"/>
      <c r="T2341" s="74"/>
      <c r="U2341" s="74"/>
      <c r="V2341" s="74"/>
      <c r="W2341" s="74"/>
      <c r="X2341" s="74"/>
      <c r="Y2341" s="74"/>
      <c r="Z2341" s="74"/>
      <c r="AA2341" s="74"/>
      <c r="AB2341" s="74"/>
      <c r="AC2341" s="74"/>
      <c r="AD2341" s="74"/>
      <c r="AE2341" s="74"/>
      <c r="AF2341" s="74"/>
      <c r="AG2341" s="74"/>
      <c r="AH2341" s="74"/>
      <c r="AI2341" s="74"/>
      <c r="AJ2341" s="74"/>
      <c r="AK2341" s="74"/>
      <c r="AL2341" s="74"/>
      <c r="AM2341" s="74"/>
      <c r="AN2341" s="74"/>
      <c r="AO2341" s="74"/>
      <c r="AP2341" s="74"/>
      <c r="AQ2341" s="74"/>
      <c r="AR2341" s="74"/>
      <c r="AS2341" s="74"/>
      <c r="AT2341" s="74"/>
      <c r="AU2341" s="74"/>
      <c r="AV2341" s="74"/>
      <c r="AW2341" s="74"/>
      <c r="AX2341" s="74"/>
      <c r="AY2341" s="74"/>
      <c r="AZ2341" s="74"/>
      <c r="BA2341" s="74"/>
      <c r="BB2341" s="74"/>
      <c r="BC2341" s="74"/>
      <c r="BD2341" s="74"/>
      <c r="BE2341" s="74"/>
      <c r="BF2341" s="74"/>
      <c r="BG2341" s="74"/>
      <c r="BH2341" s="74"/>
      <c r="BI2341" s="74"/>
      <c r="BJ2341" s="74"/>
      <c r="BK2341" s="74"/>
      <c r="BL2341" s="74"/>
      <c r="BM2341" s="74"/>
      <c r="BN2341" s="74"/>
      <c r="BO2341" s="74"/>
      <c r="BP2341" s="74"/>
      <c r="BQ2341" s="74"/>
      <c r="BR2341" s="74"/>
      <c r="BS2341" s="74"/>
      <c r="BT2341" s="74"/>
      <c r="BU2341" s="74"/>
      <c r="BV2341" s="74"/>
      <c r="BW2341" s="74"/>
      <c r="BX2341" s="74"/>
      <c r="BY2341" s="74"/>
      <c r="BZ2341" s="74"/>
      <c r="CA2341" s="74"/>
      <c r="CB2341" s="74"/>
      <c r="CC2341" s="74"/>
      <c r="CD2341" s="74"/>
      <c r="CE2341" s="74"/>
      <c r="CF2341" s="74"/>
      <c r="CG2341" s="74"/>
      <c r="CH2341" s="74"/>
      <c r="CI2341" s="74"/>
      <c r="CJ2341" s="74"/>
      <c r="CK2341" s="74"/>
      <c r="CL2341" s="74"/>
      <c r="CM2341" s="74"/>
      <c r="CN2341" s="74"/>
      <c r="CO2341" s="74"/>
      <c r="CP2341" s="74"/>
      <c r="CQ2341" s="74"/>
      <c r="CR2341" s="74"/>
      <c r="CS2341" s="74"/>
      <c r="CT2341" s="74"/>
      <c r="CU2341" s="74"/>
      <c r="CV2341" s="74"/>
      <c r="CW2341" s="74"/>
      <c r="CX2341" s="74"/>
      <c r="CY2341" s="74"/>
      <c r="CZ2341" s="74"/>
      <c r="DA2341" s="74"/>
      <c r="DB2341" s="74"/>
      <c r="DC2341" s="74"/>
      <c r="DD2341" s="74"/>
      <c r="DE2341" s="74"/>
      <c r="DF2341" s="74"/>
      <c r="DG2341" s="74"/>
      <c r="DH2341" s="74"/>
      <c r="DI2341" s="74"/>
      <c r="DJ2341" s="74"/>
      <c r="DK2341" s="74"/>
      <c r="DL2341" s="74"/>
      <c r="DM2341" s="74"/>
      <c r="DN2341" s="74"/>
      <c r="DO2341" s="74"/>
      <c r="DP2341" s="74"/>
      <c r="DQ2341" s="74"/>
      <c r="DR2341" s="74"/>
      <c r="DS2341" s="74"/>
      <c r="DT2341" s="74"/>
      <c r="DU2341" s="74"/>
      <c r="DV2341" s="74"/>
      <c r="DW2341" s="74"/>
      <c r="DX2341" s="74"/>
      <c r="DY2341" s="74"/>
      <c r="DZ2341" s="74"/>
      <c r="EA2341" s="74"/>
      <c r="EB2341" s="74"/>
      <c r="EC2341" s="74"/>
      <c r="ED2341" s="74"/>
      <c r="EE2341" s="74"/>
      <c r="EF2341" s="74"/>
      <c r="EG2341" s="74"/>
      <c r="EH2341" s="74"/>
      <c r="EI2341" s="74"/>
      <c r="EJ2341" s="74"/>
      <c r="EK2341" s="74"/>
      <c r="EL2341" s="74"/>
      <c r="EM2341" s="74"/>
      <c r="EN2341" s="74"/>
      <c r="EO2341" s="74"/>
      <c r="EP2341" s="74"/>
      <c r="EQ2341" s="74"/>
      <c r="ER2341" s="74"/>
      <c r="ES2341" s="74"/>
      <c r="ET2341" s="74"/>
      <c r="EU2341" s="74"/>
      <c r="EV2341" s="74"/>
      <c r="EW2341" s="74"/>
      <c r="EX2341" s="74"/>
      <c r="EY2341" s="74"/>
      <c r="EZ2341" s="74"/>
      <c r="FA2341" s="74"/>
      <c r="FB2341" s="74"/>
      <c r="FC2341" s="74"/>
      <c r="FD2341" s="74"/>
      <c r="FE2341" s="74"/>
      <c r="FF2341" s="74"/>
      <c r="FG2341" s="74"/>
      <c r="FH2341" s="74"/>
      <c r="FI2341" s="74"/>
      <c r="FJ2341" s="74"/>
      <c r="FK2341" s="74"/>
      <c r="FL2341" s="74"/>
      <c r="FM2341" s="74"/>
      <c r="FN2341" s="74"/>
      <c r="FO2341" s="74"/>
      <c r="FP2341" s="74"/>
      <c r="FQ2341" s="74"/>
      <c r="FR2341" s="74"/>
      <c r="FS2341" s="74"/>
      <c r="FT2341" s="74"/>
      <c r="FU2341" s="74"/>
      <c r="FV2341" s="74"/>
      <c r="FW2341" s="74"/>
      <c r="FX2341" s="74"/>
      <c r="FY2341" s="74"/>
      <c r="FZ2341" s="74">
        <v>3</v>
      </c>
      <c r="GA2341" s="74">
        <v>274.94000244140625</v>
      </c>
      <c r="GB2341" s="74">
        <v>675.72366333007813</v>
      </c>
      <c r="GC2341" s="74">
        <v>0</v>
      </c>
      <c r="GD2341" s="74">
        <v>16</v>
      </c>
      <c r="GE2341" s="74">
        <v>7</v>
      </c>
      <c r="GF2341" s="74">
        <v>3</v>
      </c>
      <c r="GG2341" t="s">
        <v>247</v>
      </c>
      <c r="GH2341" t="s">
        <v>248</v>
      </c>
      <c r="GI2341" t="s">
        <v>236</v>
      </c>
      <c r="GJ2341" s="47"/>
      <c r="GK2341" s="30"/>
    </row>
    <row r="2342" spans="1:193" x14ac:dyDescent="0.2">
      <c r="A2342" t="s">
        <v>175</v>
      </c>
      <c r="B2342" t="s">
        <v>246</v>
      </c>
      <c r="C2342" t="s">
        <v>0</v>
      </c>
      <c r="D2342" t="s">
        <v>185</v>
      </c>
      <c r="E2342" t="s">
        <v>222</v>
      </c>
      <c r="F2342" t="s">
        <v>265</v>
      </c>
      <c r="G2342" t="s">
        <v>276</v>
      </c>
      <c r="H2342" s="74">
        <v>0</v>
      </c>
      <c r="I2342" s="74"/>
      <c r="J2342" s="74"/>
      <c r="K2342" s="74"/>
      <c r="L2342" s="74"/>
      <c r="M2342" s="74"/>
      <c r="N2342" s="74"/>
      <c r="O2342" s="74"/>
      <c r="P2342" s="74"/>
      <c r="Q2342" s="74"/>
      <c r="R2342" s="74"/>
      <c r="S2342" s="74"/>
      <c r="T2342" s="74"/>
      <c r="U2342" s="74"/>
      <c r="V2342" s="74"/>
      <c r="W2342" s="74"/>
      <c r="X2342" s="74"/>
      <c r="Y2342" s="74"/>
      <c r="Z2342" s="74"/>
      <c r="AA2342" s="74"/>
      <c r="AB2342" s="74"/>
      <c r="AC2342" s="74"/>
      <c r="AD2342" s="74"/>
      <c r="AE2342" s="74"/>
      <c r="AF2342" s="74"/>
      <c r="AG2342" s="74"/>
      <c r="AH2342" s="74"/>
      <c r="AI2342" s="74"/>
      <c r="AJ2342" s="74"/>
      <c r="AK2342" s="74"/>
      <c r="AL2342" s="74"/>
      <c r="AM2342" s="74"/>
      <c r="AN2342" s="74"/>
      <c r="AO2342" s="74"/>
      <c r="AP2342" s="74"/>
      <c r="AQ2342" s="74"/>
      <c r="AR2342" s="74"/>
      <c r="AS2342" s="74"/>
      <c r="AT2342" s="74"/>
      <c r="AU2342" s="74"/>
      <c r="AV2342" s="74"/>
      <c r="AW2342" s="74"/>
      <c r="AX2342" s="74"/>
      <c r="AY2342" s="74"/>
      <c r="AZ2342" s="74"/>
      <c r="BA2342" s="74"/>
      <c r="BB2342" s="74"/>
      <c r="BC2342" s="74"/>
      <c r="BD2342" s="74"/>
      <c r="BE2342" s="74"/>
      <c r="BF2342" s="74"/>
      <c r="BG2342" s="74"/>
      <c r="BH2342" s="74"/>
      <c r="BI2342" s="74"/>
      <c r="BJ2342" s="74"/>
      <c r="BK2342" s="74"/>
      <c r="BL2342" s="74"/>
      <c r="BM2342" s="74"/>
      <c r="BN2342" s="74"/>
      <c r="BO2342" s="74"/>
      <c r="BP2342" s="74"/>
      <c r="BQ2342" s="74"/>
      <c r="BR2342" s="74"/>
      <c r="BS2342" s="74"/>
      <c r="BT2342" s="74"/>
      <c r="BU2342" s="74"/>
      <c r="BV2342" s="74"/>
      <c r="BW2342" s="74"/>
      <c r="BX2342" s="74"/>
      <c r="BY2342" s="74"/>
      <c r="BZ2342" s="74"/>
      <c r="CA2342" s="74"/>
      <c r="CB2342" s="74"/>
      <c r="CC2342" s="74"/>
      <c r="CD2342" s="74"/>
      <c r="CE2342" s="74"/>
      <c r="CF2342" s="74"/>
      <c r="CG2342" s="74"/>
      <c r="CH2342" s="74"/>
      <c r="CI2342" s="74"/>
      <c r="CJ2342" s="74"/>
      <c r="CK2342" s="74"/>
      <c r="CL2342" s="74"/>
      <c r="CM2342" s="74"/>
      <c r="CN2342" s="74"/>
      <c r="CO2342" s="74"/>
      <c r="CP2342" s="74"/>
      <c r="CQ2342" s="74"/>
      <c r="CR2342" s="74"/>
      <c r="CS2342" s="74"/>
      <c r="CT2342" s="74"/>
      <c r="CU2342" s="74"/>
      <c r="CV2342" s="74"/>
      <c r="CW2342" s="74"/>
      <c r="CX2342" s="74"/>
      <c r="CY2342" s="74"/>
      <c r="CZ2342" s="74"/>
      <c r="DA2342" s="74"/>
      <c r="DB2342" s="74"/>
      <c r="DC2342" s="74"/>
      <c r="DD2342" s="74"/>
      <c r="DE2342" s="74"/>
      <c r="DF2342" s="74"/>
      <c r="DG2342" s="74"/>
      <c r="DH2342" s="74"/>
      <c r="DI2342" s="74"/>
      <c r="DJ2342" s="74"/>
      <c r="DK2342" s="74"/>
      <c r="DL2342" s="74"/>
      <c r="DM2342" s="74"/>
      <c r="DN2342" s="74"/>
      <c r="DO2342" s="74"/>
      <c r="DP2342" s="74"/>
      <c r="DQ2342" s="74"/>
      <c r="DR2342" s="74"/>
      <c r="DS2342" s="74"/>
      <c r="DT2342" s="74"/>
      <c r="DU2342" s="74"/>
      <c r="DV2342" s="74"/>
      <c r="DW2342" s="74"/>
      <c r="DX2342" s="74"/>
      <c r="DY2342" s="74"/>
      <c r="DZ2342" s="74"/>
      <c r="EA2342" s="74"/>
      <c r="EB2342" s="74"/>
      <c r="EC2342" s="74"/>
      <c r="ED2342" s="74"/>
      <c r="EE2342" s="74"/>
      <c r="EF2342" s="74"/>
      <c r="EG2342" s="74"/>
      <c r="EH2342" s="74"/>
      <c r="EI2342" s="74"/>
      <c r="EJ2342" s="74"/>
      <c r="EK2342" s="74"/>
      <c r="EL2342" s="74"/>
      <c r="EM2342" s="74"/>
      <c r="EN2342" s="74"/>
      <c r="EO2342" s="74"/>
      <c r="EP2342" s="74"/>
      <c r="EQ2342" s="74"/>
      <c r="ER2342" s="74"/>
      <c r="ES2342" s="74"/>
      <c r="ET2342" s="74"/>
      <c r="EU2342" s="74"/>
      <c r="EV2342" s="74"/>
      <c r="EW2342" s="74"/>
      <c r="EX2342" s="74"/>
      <c r="EY2342" s="74"/>
      <c r="EZ2342" s="74"/>
      <c r="FA2342" s="74"/>
      <c r="FB2342" s="74"/>
      <c r="FC2342" s="74"/>
      <c r="FD2342" s="74"/>
      <c r="FE2342" s="74"/>
      <c r="FF2342" s="74"/>
      <c r="FG2342" s="74"/>
      <c r="FH2342" s="74"/>
      <c r="FI2342" s="74"/>
      <c r="FJ2342" s="74"/>
      <c r="FK2342" s="74"/>
      <c r="FL2342" s="74"/>
      <c r="FM2342" s="74"/>
      <c r="FN2342" s="74"/>
      <c r="FO2342" s="74"/>
      <c r="FP2342" s="74"/>
      <c r="FQ2342" s="74"/>
      <c r="FR2342" s="74"/>
      <c r="FS2342" s="74"/>
      <c r="FT2342" s="74"/>
      <c r="FU2342" s="74"/>
      <c r="FV2342" s="74"/>
      <c r="FW2342" s="74"/>
      <c r="FX2342" s="74"/>
      <c r="FY2342" s="74"/>
      <c r="FZ2342" s="74"/>
      <c r="GA2342" s="74"/>
      <c r="GB2342" s="74"/>
      <c r="GC2342" s="74">
        <v>0</v>
      </c>
      <c r="GD2342" s="74">
        <v>16</v>
      </c>
      <c r="GE2342" s="74">
        <v>7</v>
      </c>
      <c r="GF2342" s="74">
        <v>3</v>
      </c>
      <c r="GG2342" t="s">
        <v>247</v>
      </c>
      <c r="GH2342" t="s">
        <v>248</v>
      </c>
      <c r="GI2342" t="s">
        <v>236</v>
      </c>
      <c r="GJ2342" s="47"/>
      <c r="GK2342" s="30"/>
    </row>
    <row r="2343" spans="1:193" x14ac:dyDescent="0.2">
      <c r="A2343" t="s">
        <v>175</v>
      </c>
      <c r="B2343" t="s">
        <v>246</v>
      </c>
      <c r="C2343" t="s">
        <v>0</v>
      </c>
      <c r="D2343" t="s">
        <v>185</v>
      </c>
      <c r="E2343" t="s">
        <v>223</v>
      </c>
      <c r="F2343" t="s">
        <v>265</v>
      </c>
      <c r="G2343" t="s">
        <v>276</v>
      </c>
      <c r="H2343" s="74">
        <v>0</v>
      </c>
      <c r="I2343" s="74"/>
      <c r="J2343" s="74"/>
      <c r="K2343" s="74"/>
      <c r="L2343" s="74"/>
      <c r="M2343" s="74"/>
      <c r="N2343" s="74"/>
      <c r="O2343" s="74"/>
      <c r="P2343" s="74"/>
      <c r="Q2343" s="74"/>
      <c r="R2343" s="74"/>
      <c r="S2343" s="74"/>
      <c r="T2343" s="74"/>
      <c r="U2343" s="74"/>
      <c r="V2343" s="74"/>
      <c r="W2343" s="74"/>
      <c r="X2343" s="74"/>
      <c r="Y2343" s="74"/>
      <c r="Z2343" s="74"/>
      <c r="AA2343" s="74"/>
      <c r="AB2343" s="74"/>
      <c r="AC2343" s="74"/>
      <c r="AD2343" s="74"/>
      <c r="AE2343" s="74"/>
      <c r="AF2343" s="74"/>
      <c r="AG2343" s="74"/>
      <c r="AH2343" s="74"/>
      <c r="AI2343" s="74"/>
      <c r="AJ2343" s="74"/>
      <c r="AK2343" s="74"/>
      <c r="AL2343" s="74"/>
      <c r="AM2343" s="74"/>
      <c r="AN2343" s="74"/>
      <c r="AO2343" s="74"/>
      <c r="AP2343" s="74"/>
      <c r="AQ2343" s="74"/>
      <c r="AR2343" s="74"/>
      <c r="AS2343" s="74"/>
      <c r="AT2343" s="74"/>
      <c r="AU2343" s="74"/>
      <c r="AV2343" s="74"/>
      <c r="AW2343" s="74"/>
      <c r="AX2343" s="74"/>
      <c r="AY2343" s="74"/>
      <c r="AZ2343" s="74"/>
      <c r="BA2343" s="74"/>
      <c r="BB2343" s="74"/>
      <c r="BC2343" s="74"/>
      <c r="BD2343" s="74"/>
      <c r="BE2343" s="74"/>
      <c r="BF2343" s="74"/>
      <c r="BG2343" s="74"/>
      <c r="BH2343" s="74"/>
      <c r="BI2343" s="74"/>
      <c r="BJ2343" s="74"/>
      <c r="BK2343" s="74"/>
      <c r="BL2343" s="74"/>
      <c r="BM2343" s="74"/>
      <c r="BN2343" s="74"/>
      <c r="BO2343" s="74"/>
      <c r="BP2343" s="74"/>
      <c r="BQ2343" s="74"/>
      <c r="BR2343" s="74"/>
      <c r="BS2343" s="74"/>
      <c r="BT2343" s="74"/>
      <c r="BU2343" s="74"/>
      <c r="BV2343" s="74"/>
      <c r="BW2343" s="74"/>
      <c r="BX2343" s="74"/>
      <c r="BY2343" s="74"/>
      <c r="BZ2343" s="74"/>
      <c r="CA2343" s="74"/>
      <c r="CB2343" s="74"/>
      <c r="CC2343" s="74"/>
      <c r="CD2343" s="74"/>
      <c r="CE2343" s="74"/>
      <c r="CF2343" s="74"/>
      <c r="CG2343" s="74"/>
      <c r="CH2343" s="74"/>
      <c r="CI2343" s="74"/>
      <c r="CJ2343" s="74"/>
      <c r="CK2343" s="74"/>
      <c r="CL2343" s="74"/>
      <c r="CM2343" s="74"/>
      <c r="CN2343" s="74"/>
      <c r="CO2343" s="74"/>
      <c r="CP2343" s="74"/>
      <c r="CQ2343" s="74"/>
      <c r="CR2343" s="74"/>
      <c r="CS2343" s="74"/>
      <c r="CT2343" s="74"/>
      <c r="CU2343" s="74"/>
      <c r="CV2343" s="74"/>
      <c r="CW2343" s="74"/>
      <c r="CX2343" s="74"/>
      <c r="CY2343" s="74"/>
      <c r="CZ2343" s="74"/>
      <c r="DA2343" s="74"/>
      <c r="DB2343" s="74"/>
      <c r="DC2343" s="74"/>
      <c r="DD2343" s="74"/>
      <c r="DE2343" s="74"/>
      <c r="DF2343" s="74"/>
      <c r="DG2343" s="74"/>
      <c r="DH2343" s="74"/>
      <c r="DI2343" s="74"/>
      <c r="DJ2343" s="74"/>
      <c r="DK2343" s="74"/>
      <c r="DL2343" s="74"/>
      <c r="DM2343" s="74"/>
      <c r="DN2343" s="74"/>
      <c r="DO2343" s="74"/>
      <c r="DP2343" s="74"/>
      <c r="DQ2343" s="74"/>
      <c r="DR2343" s="74"/>
      <c r="DS2343" s="74"/>
      <c r="DT2343" s="74"/>
      <c r="DU2343" s="74"/>
      <c r="DV2343" s="74"/>
      <c r="DW2343" s="74"/>
      <c r="DX2343" s="74"/>
      <c r="DY2343" s="74"/>
      <c r="DZ2343" s="74"/>
      <c r="EA2343" s="74"/>
      <c r="EB2343" s="74"/>
      <c r="EC2343" s="74"/>
      <c r="ED2343" s="74"/>
      <c r="EE2343" s="74"/>
      <c r="EF2343" s="74"/>
      <c r="EG2343" s="74"/>
      <c r="EH2343" s="74"/>
      <c r="EI2343" s="74"/>
      <c r="EJ2343" s="74"/>
      <c r="EK2343" s="74"/>
      <c r="EL2343" s="74"/>
      <c r="EM2343" s="74"/>
      <c r="EN2343" s="74"/>
      <c r="EO2343" s="74"/>
      <c r="EP2343" s="74"/>
      <c r="EQ2343" s="74"/>
      <c r="ER2343" s="74"/>
      <c r="ES2343" s="74"/>
      <c r="ET2343" s="74"/>
      <c r="EU2343" s="74"/>
      <c r="EV2343" s="74"/>
      <c r="EW2343" s="74"/>
      <c r="EX2343" s="74"/>
      <c r="EY2343" s="74"/>
      <c r="EZ2343" s="74"/>
      <c r="FA2343" s="74"/>
      <c r="FB2343" s="74"/>
      <c r="FC2343" s="74"/>
      <c r="FD2343" s="74"/>
      <c r="FE2343" s="74"/>
      <c r="FF2343" s="74"/>
      <c r="FG2343" s="74"/>
      <c r="FH2343" s="74"/>
      <c r="FI2343" s="74"/>
      <c r="FJ2343" s="74"/>
      <c r="FK2343" s="74"/>
      <c r="FL2343" s="74"/>
      <c r="FM2343" s="74"/>
      <c r="FN2343" s="74"/>
      <c r="FO2343" s="74"/>
      <c r="FP2343" s="74"/>
      <c r="FQ2343" s="74"/>
      <c r="FR2343" s="74"/>
      <c r="FS2343" s="74"/>
      <c r="FT2343" s="74"/>
      <c r="FU2343" s="74"/>
      <c r="FV2343" s="74"/>
      <c r="FW2343" s="74"/>
      <c r="FX2343" s="74"/>
      <c r="FY2343" s="74"/>
      <c r="FZ2343" s="74"/>
      <c r="GA2343" s="74"/>
      <c r="GB2343" s="74"/>
      <c r="GC2343" s="74">
        <v>0</v>
      </c>
      <c r="GD2343" s="74">
        <v>16</v>
      </c>
      <c r="GE2343" s="74">
        <v>7</v>
      </c>
      <c r="GF2343" s="74">
        <v>3</v>
      </c>
      <c r="GG2343" t="s">
        <v>247</v>
      </c>
      <c r="GH2343" t="s">
        <v>248</v>
      </c>
      <c r="GI2343" t="s">
        <v>236</v>
      </c>
      <c r="GJ2343" s="47"/>
      <c r="GK2343" s="30"/>
    </row>
    <row r="2344" spans="1:193" x14ac:dyDescent="0.2">
      <c r="A2344" t="s">
        <v>175</v>
      </c>
      <c r="B2344" t="s">
        <v>246</v>
      </c>
      <c r="C2344" t="s">
        <v>0</v>
      </c>
      <c r="D2344" t="s">
        <v>185</v>
      </c>
      <c r="E2344" t="s">
        <v>224</v>
      </c>
      <c r="F2344" t="s">
        <v>265</v>
      </c>
      <c r="G2344" t="s">
        <v>276</v>
      </c>
      <c r="H2344" s="74">
        <v>0</v>
      </c>
      <c r="I2344" s="74"/>
      <c r="J2344" s="74"/>
      <c r="K2344" s="74"/>
      <c r="L2344" s="74"/>
      <c r="M2344" s="74"/>
      <c r="N2344" s="74"/>
      <c r="O2344" s="74"/>
      <c r="P2344" s="74"/>
      <c r="Q2344" s="74"/>
      <c r="R2344" s="74"/>
      <c r="S2344" s="74"/>
      <c r="T2344" s="74"/>
      <c r="U2344" s="74"/>
      <c r="V2344" s="74"/>
      <c r="W2344" s="74"/>
      <c r="X2344" s="74"/>
      <c r="Y2344" s="74"/>
      <c r="Z2344" s="74"/>
      <c r="AA2344" s="74"/>
      <c r="AB2344" s="74"/>
      <c r="AC2344" s="74"/>
      <c r="AD2344" s="74"/>
      <c r="AE2344" s="74"/>
      <c r="AF2344" s="74"/>
      <c r="AG2344" s="74"/>
      <c r="AH2344" s="74"/>
      <c r="AI2344" s="74"/>
      <c r="AJ2344" s="74"/>
      <c r="AK2344" s="74"/>
      <c r="AL2344" s="74"/>
      <c r="AM2344" s="74"/>
      <c r="AN2344" s="74"/>
      <c r="AO2344" s="74"/>
      <c r="AP2344" s="74"/>
      <c r="AQ2344" s="74"/>
      <c r="AR2344" s="74"/>
      <c r="AS2344" s="74"/>
      <c r="AT2344" s="74"/>
      <c r="AU2344" s="74"/>
      <c r="AV2344" s="74"/>
      <c r="AW2344" s="74"/>
      <c r="AX2344" s="74"/>
      <c r="AY2344" s="74"/>
      <c r="AZ2344" s="74"/>
      <c r="BA2344" s="74"/>
      <c r="BB2344" s="74"/>
      <c r="BC2344" s="74"/>
      <c r="BD2344" s="74"/>
      <c r="BE2344" s="74"/>
      <c r="BF2344" s="74"/>
      <c r="BG2344" s="74"/>
      <c r="BH2344" s="74"/>
      <c r="BI2344" s="74"/>
      <c r="BJ2344" s="74"/>
      <c r="BK2344" s="74"/>
      <c r="BL2344" s="74"/>
      <c r="BM2344" s="74"/>
      <c r="BN2344" s="74"/>
      <c r="BO2344" s="74"/>
      <c r="BP2344" s="74"/>
      <c r="BQ2344" s="74"/>
      <c r="BR2344" s="74"/>
      <c r="BS2344" s="74"/>
      <c r="BT2344" s="74"/>
      <c r="BU2344" s="74"/>
      <c r="BV2344" s="74"/>
      <c r="BW2344" s="74"/>
      <c r="BX2344" s="74"/>
      <c r="BY2344" s="74"/>
      <c r="BZ2344" s="74"/>
      <c r="CA2344" s="74"/>
      <c r="CB2344" s="74"/>
      <c r="CC2344" s="74"/>
      <c r="CD2344" s="74"/>
      <c r="CE2344" s="74"/>
      <c r="CF2344" s="74"/>
      <c r="CG2344" s="74"/>
      <c r="CH2344" s="74"/>
      <c r="CI2344" s="74"/>
      <c r="CJ2344" s="74"/>
      <c r="CK2344" s="74"/>
      <c r="CL2344" s="74"/>
      <c r="CM2344" s="74"/>
      <c r="CN2344" s="74"/>
      <c r="CO2344" s="74"/>
      <c r="CP2344" s="74"/>
      <c r="CQ2344" s="74"/>
      <c r="CR2344" s="74"/>
      <c r="CS2344" s="74"/>
      <c r="CT2344" s="74"/>
      <c r="CU2344" s="74"/>
      <c r="CV2344" s="74"/>
      <c r="CW2344" s="74"/>
      <c r="CX2344" s="74"/>
      <c r="CY2344" s="74"/>
      <c r="CZ2344" s="74"/>
      <c r="DA2344" s="74"/>
      <c r="DB2344" s="74"/>
      <c r="DC2344" s="74"/>
      <c r="DD2344" s="74"/>
      <c r="DE2344" s="74"/>
      <c r="DF2344" s="74"/>
      <c r="DG2344" s="74"/>
      <c r="DH2344" s="74"/>
      <c r="DI2344" s="74"/>
      <c r="DJ2344" s="74"/>
      <c r="DK2344" s="74"/>
      <c r="DL2344" s="74"/>
      <c r="DM2344" s="74"/>
      <c r="DN2344" s="74"/>
      <c r="DO2344" s="74"/>
      <c r="DP2344" s="74"/>
      <c r="DQ2344" s="74"/>
      <c r="DR2344" s="74"/>
      <c r="DS2344" s="74"/>
      <c r="DT2344" s="74"/>
      <c r="DU2344" s="74"/>
      <c r="DV2344" s="74"/>
      <c r="DW2344" s="74"/>
      <c r="DX2344" s="74"/>
      <c r="DY2344" s="74"/>
      <c r="DZ2344" s="74"/>
      <c r="EA2344" s="74"/>
      <c r="EB2344" s="74"/>
      <c r="EC2344" s="74"/>
      <c r="ED2344" s="74"/>
      <c r="EE2344" s="74"/>
      <c r="EF2344" s="74"/>
      <c r="EG2344" s="74"/>
      <c r="EH2344" s="74"/>
      <c r="EI2344" s="74"/>
      <c r="EJ2344" s="74"/>
      <c r="EK2344" s="74"/>
      <c r="EL2344" s="74"/>
      <c r="EM2344" s="74"/>
      <c r="EN2344" s="74"/>
      <c r="EO2344" s="74"/>
      <c r="EP2344" s="74"/>
      <c r="EQ2344" s="74"/>
      <c r="ER2344" s="74"/>
      <c r="ES2344" s="74"/>
      <c r="ET2344" s="74"/>
      <c r="EU2344" s="74"/>
      <c r="EV2344" s="74"/>
      <c r="EW2344" s="74"/>
      <c r="EX2344" s="74"/>
      <c r="EY2344" s="74"/>
      <c r="EZ2344" s="74"/>
      <c r="FA2344" s="74"/>
      <c r="FB2344" s="74"/>
      <c r="FC2344" s="74"/>
      <c r="FD2344" s="74"/>
      <c r="FE2344" s="74"/>
      <c r="FF2344" s="74"/>
      <c r="FG2344" s="74"/>
      <c r="FH2344" s="74"/>
      <c r="FI2344" s="74"/>
      <c r="FJ2344" s="74"/>
      <c r="FK2344" s="74"/>
      <c r="FL2344" s="74"/>
      <c r="FM2344" s="74"/>
      <c r="FN2344" s="74"/>
      <c r="FO2344" s="74"/>
      <c r="FP2344" s="74"/>
      <c r="FQ2344" s="74"/>
      <c r="FR2344" s="74"/>
      <c r="FS2344" s="74"/>
      <c r="FT2344" s="74"/>
      <c r="FU2344" s="74"/>
      <c r="FV2344" s="74"/>
      <c r="FW2344" s="74"/>
      <c r="FX2344" s="74"/>
      <c r="FY2344" s="74"/>
      <c r="FZ2344" s="74"/>
      <c r="GA2344" s="74"/>
      <c r="GB2344" s="74"/>
      <c r="GC2344" s="74">
        <v>0</v>
      </c>
      <c r="GD2344" s="74">
        <v>16</v>
      </c>
      <c r="GE2344" s="74">
        <v>7</v>
      </c>
      <c r="GF2344" s="74">
        <v>3</v>
      </c>
      <c r="GG2344" t="s">
        <v>247</v>
      </c>
      <c r="GH2344" t="s">
        <v>248</v>
      </c>
      <c r="GI2344" t="s">
        <v>236</v>
      </c>
      <c r="GJ2344" s="47"/>
      <c r="GK2344" s="30"/>
    </row>
    <row r="2345" spans="1:193" x14ac:dyDescent="0.2">
      <c r="A2345" t="s">
        <v>175</v>
      </c>
      <c r="B2345" t="s">
        <v>246</v>
      </c>
      <c r="C2345" t="s">
        <v>0</v>
      </c>
      <c r="D2345" t="s">
        <v>185</v>
      </c>
      <c r="E2345" t="s">
        <v>220</v>
      </c>
      <c r="F2345" t="s">
        <v>265</v>
      </c>
      <c r="G2345" t="s">
        <v>276</v>
      </c>
      <c r="H2345" s="74">
        <v>0</v>
      </c>
      <c r="I2345" s="74"/>
      <c r="J2345" s="74"/>
      <c r="K2345" s="74"/>
      <c r="L2345" s="74"/>
      <c r="M2345" s="74"/>
      <c r="N2345" s="74"/>
      <c r="O2345" s="74"/>
      <c r="P2345" s="74"/>
      <c r="Q2345" s="74"/>
      <c r="R2345" s="74"/>
      <c r="S2345" s="74"/>
      <c r="T2345" s="74"/>
      <c r="U2345" s="74"/>
      <c r="V2345" s="74"/>
      <c r="W2345" s="74"/>
      <c r="X2345" s="74"/>
      <c r="Y2345" s="74"/>
      <c r="Z2345" s="74"/>
      <c r="AA2345" s="74"/>
      <c r="AB2345" s="74"/>
      <c r="AC2345" s="74"/>
      <c r="AD2345" s="74"/>
      <c r="AE2345" s="74"/>
      <c r="AF2345" s="74"/>
      <c r="AG2345" s="74"/>
      <c r="AH2345" s="74"/>
      <c r="AI2345" s="74"/>
      <c r="AJ2345" s="74"/>
      <c r="AK2345" s="74"/>
      <c r="AL2345" s="74"/>
      <c r="AM2345" s="74"/>
      <c r="AN2345" s="74"/>
      <c r="AO2345" s="74"/>
      <c r="AP2345" s="74"/>
      <c r="AQ2345" s="74"/>
      <c r="AR2345" s="74"/>
      <c r="AS2345" s="74"/>
      <c r="AT2345" s="74"/>
      <c r="AU2345" s="74"/>
      <c r="AV2345" s="74"/>
      <c r="AW2345" s="74"/>
      <c r="AX2345" s="74"/>
      <c r="AY2345" s="74"/>
      <c r="AZ2345" s="74"/>
      <c r="BA2345" s="74"/>
      <c r="BB2345" s="74"/>
      <c r="BC2345" s="74"/>
      <c r="BD2345" s="74"/>
      <c r="BE2345" s="74"/>
      <c r="BF2345" s="74"/>
      <c r="BG2345" s="74"/>
      <c r="BH2345" s="74"/>
      <c r="BI2345" s="74"/>
      <c r="BJ2345" s="74"/>
      <c r="BK2345" s="74"/>
      <c r="BL2345" s="74"/>
      <c r="BM2345" s="74"/>
      <c r="BN2345" s="74"/>
      <c r="BO2345" s="74"/>
      <c r="BP2345" s="74"/>
      <c r="BQ2345" s="74"/>
      <c r="BR2345" s="74"/>
      <c r="BS2345" s="74"/>
      <c r="BT2345" s="74"/>
      <c r="BU2345" s="74"/>
      <c r="BV2345" s="74"/>
      <c r="BW2345" s="74"/>
      <c r="BX2345" s="74"/>
      <c r="BY2345" s="74"/>
      <c r="BZ2345" s="74"/>
      <c r="CA2345" s="74"/>
      <c r="CB2345" s="74"/>
      <c r="CC2345" s="74"/>
      <c r="CD2345" s="74"/>
      <c r="CE2345" s="74"/>
      <c r="CF2345" s="74"/>
      <c r="CG2345" s="74"/>
      <c r="CH2345" s="74"/>
      <c r="CI2345" s="74"/>
      <c r="CJ2345" s="74"/>
      <c r="CK2345" s="74"/>
      <c r="CL2345" s="74"/>
      <c r="CM2345" s="74"/>
      <c r="CN2345" s="74"/>
      <c r="CO2345" s="74"/>
      <c r="CP2345" s="74"/>
      <c r="CQ2345" s="74"/>
      <c r="CR2345" s="74"/>
      <c r="CS2345" s="74"/>
      <c r="CT2345" s="74"/>
      <c r="CU2345" s="74"/>
      <c r="CV2345" s="74"/>
      <c r="CW2345" s="74"/>
      <c r="CX2345" s="74"/>
      <c r="CY2345" s="74"/>
      <c r="CZ2345" s="74"/>
      <c r="DA2345" s="74"/>
      <c r="DB2345" s="74"/>
      <c r="DC2345" s="74"/>
      <c r="DD2345" s="74"/>
      <c r="DE2345" s="74"/>
      <c r="DF2345" s="74"/>
      <c r="DG2345" s="74"/>
      <c r="DH2345" s="74"/>
      <c r="DI2345" s="74"/>
      <c r="DJ2345" s="74"/>
      <c r="DK2345" s="74"/>
      <c r="DL2345" s="74"/>
      <c r="DM2345" s="74"/>
      <c r="DN2345" s="74"/>
      <c r="DO2345" s="74"/>
      <c r="DP2345" s="74"/>
      <c r="DQ2345" s="74"/>
      <c r="DR2345" s="74"/>
      <c r="DS2345" s="74"/>
      <c r="DT2345" s="74"/>
      <c r="DU2345" s="74"/>
      <c r="DV2345" s="74"/>
      <c r="DW2345" s="74"/>
      <c r="DX2345" s="74"/>
      <c r="DY2345" s="74"/>
      <c r="DZ2345" s="74"/>
      <c r="EA2345" s="74"/>
      <c r="EB2345" s="74"/>
      <c r="EC2345" s="74"/>
      <c r="ED2345" s="74"/>
      <c r="EE2345" s="74"/>
      <c r="EF2345" s="74"/>
      <c r="EG2345" s="74"/>
      <c r="EH2345" s="74"/>
      <c r="EI2345" s="74"/>
      <c r="EJ2345" s="74"/>
      <c r="EK2345" s="74"/>
      <c r="EL2345" s="74"/>
      <c r="EM2345" s="74"/>
      <c r="EN2345" s="74"/>
      <c r="EO2345" s="74"/>
      <c r="EP2345" s="74"/>
      <c r="EQ2345" s="74"/>
      <c r="ER2345" s="74"/>
      <c r="ES2345" s="74"/>
      <c r="ET2345" s="74"/>
      <c r="EU2345" s="74"/>
      <c r="EV2345" s="74"/>
      <c r="EW2345" s="74"/>
      <c r="EX2345" s="74"/>
      <c r="EY2345" s="74"/>
      <c r="EZ2345" s="74"/>
      <c r="FA2345" s="74"/>
      <c r="FB2345" s="74"/>
      <c r="FC2345" s="74"/>
      <c r="FD2345" s="74"/>
      <c r="FE2345" s="74"/>
      <c r="FF2345" s="74"/>
      <c r="FG2345" s="74"/>
      <c r="FH2345" s="74"/>
      <c r="FI2345" s="74"/>
      <c r="FJ2345" s="74"/>
      <c r="FK2345" s="74"/>
      <c r="FL2345" s="74"/>
      <c r="FM2345" s="74"/>
      <c r="FN2345" s="74"/>
      <c r="FO2345" s="74"/>
      <c r="FP2345" s="74"/>
      <c r="FQ2345" s="74"/>
      <c r="FR2345" s="74"/>
      <c r="FS2345" s="74"/>
      <c r="FT2345" s="74"/>
      <c r="FU2345" s="74"/>
      <c r="FV2345" s="74"/>
      <c r="FW2345" s="74"/>
      <c r="FX2345" s="74"/>
      <c r="FY2345" s="74"/>
      <c r="FZ2345" s="74"/>
      <c r="GA2345" s="74"/>
      <c r="GB2345" s="74"/>
      <c r="GC2345" s="74">
        <v>0</v>
      </c>
      <c r="GD2345" s="74">
        <v>16</v>
      </c>
      <c r="GE2345" s="74">
        <v>7</v>
      </c>
      <c r="GF2345" s="74">
        <v>3</v>
      </c>
      <c r="GG2345" t="s">
        <v>247</v>
      </c>
      <c r="GH2345" t="s">
        <v>248</v>
      </c>
      <c r="GI2345" t="s">
        <v>236</v>
      </c>
      <c r="GJ2345" s="47"/>
      <c r="GK2345" s="30"/>
    </row>
    <row r="2346" spans="1:193" x14ac:dyDescent="0.2">
      <c r="A2346" t="s">
        <v>175</v>
      </c>
      <c r="B2346" t="s">
        <v>246</v>
      </c>
      <c r="C2346" t="s">
        <v>0</v>
      </c>
      <c r="D2346" t="s">
        <v>185</v>
      </c>
      <c r="E2346" t="s">
        <v>221</v>
      </c>
      <c r="F2346" t="s">
        <v>265</v>
      </c>
      <c r="G2346" t="s">
        <v>276</v>
      </c>
      <c r="H2346" s="74">
        <v>0</v>
      </c>
      <c r="I2346" s="74"/>
      <c r="J2346" s="74"/>
      <c r="K2346" s="74"/>
      <c r="L2346" s="74"/>
      <c r="M2346" s="74"/>
      <c r="N2346" s="74"/>
      <c r="O2346" s="74"/>
      <c r="P2346" s="74"/>
      <c r="Q2346" s="74"/>
      <c r="R2346" s="74"/>
      <c r="S2346" s="74"/>
      <c r="T2346" s="74"/>
      <c r="U2346" s="74"/>
      <c r="V2346" s="74"/>
      <c r="W2346" s="74"/>
      <c r="X2346" s="74"/>
      <c r="Y2346" s="74"/>
      <c r="Z2346" s="74"/>
      <c r="AA2346" s="74"/>
      <c r="AB2346" s="74"/>
      <c r="AC2346" s="74"/>
      <c r="AD2346" s="74"/>
      <c r="AE2346" s="74"/>
      <c r="AF2346" s="74"/>
      <c r="AG2346" s="74"/>
      <c r="AH2346" s="74"/>
      <c r="AI2346" s="74"/>
      <c r="AJ2346" s="74"/>
      <c r="AK2346" s="74"/>
      <c r="AL2346" s="74"/>
      <c r="AM2346" s="74"/>
      <c r="AN2346" s="74"/>
      <c r="AO2346" s="74"/>
      <c r="AP2346" s="74"/>
      <c r="AQ2346" s="74"/>
      <c r="AR2346" s="74"/>
      <c r="AS2346" s="74"/>
      <c r="AT2346" s="74"/>
      <c r="AU2346" s="74"/>
      <c r="AV2346" s="74"/>
      <c r="AW2346" s="74"/>
      <c r="AX2346" s="74"/>
      <c r="AY2346" s="74"/>
      <c r="AZ2346" s="74"/>
      <c r="BA2346" s="74"/>
      <c r="BB2346" s="74"/>
      <c r="BC2346" s="74"/>
      <c r="BD2346" s="74"/>
      <c r="BE2346" s="74"/>
      <c r="BF2346" s="74"/>
      <c r="BG2346" s="74"/>
      <c r="BH2346" s="74"/>
      <c r="BI2346" s="74"/>
      <c r="BJ2346" s="74"/>
      <c r="BK2346" s="74"/>
      <c r="BL2346" s="74"/>
      <c r="BM2346" s="74"/>
      <c r="BN2346" s="74"/>
      <c r="BO2346" s="74"/>
      <c r="BP2346" s="74"/>
      <c r="BQ2346" s="74"/>
      <c r="BR2346" s="74"/>
      <c r="BS2346" s="74"/>
      <c r="BT2346" s="74"/>
      <c r="BU2346" s="74"/>
      <c r="BV2346" s="74"/>
      <c r="BW2346" s="74"/>
      <c r="BX2346" s="74"/>
      <c r="BY2346" s="74"/>
      <c r="BZ2346" s="74"/>
      <c r="CA2346" s="74"/>
      <c r="CB2346" s="74"/>
      <c r="CC2346" s="74"/>
      <c r="CD2346" s="74"/>
      <c r="CE2346" s="74"/>
      <c r="CF2346" s="74"/>
      <c r="CG2346" s="74"/>
      <c r="CH2346" s="74"/>
      <c r="CI2346" s="74"/>
      <c r="CJ2346" s="74"/>
      <c r="CK2346" s="74"/>
      <c r="CL2346" s="74"/>
      <c r="CM2346" s="74"/>
      <c r="CN2346" s="74"/>
      <c r="CO2346" s="74"/>
      <c r="CP2346" s="74"/>
      <c r="CQ2346" s="74"/>
      <c r="CR2346" s="74"/>
      <c r="CS2346" s="74"/>
      <c r="CT2346" s="74"/>
      <c r="CU2346" s="74"/>
      <c r="CV2346" s="74"/>
      <c r="CW2346" s="74"/>
      <c r="CX2346" s="74"/>
      <c r="CY2346" s="74"/>
      <c r="CZ2346" s="74"/>
      <c r="DA2346" s="74"/>
      <c r="DB2346" s="74"/>
      <c r="DC2346" s="74"/>
      <c r="DD2346" s="74"/>
      <c r="DE2346" s="74"/>
      <c r="DF2346" s="74"/>
      <c r="DG2346" s="74"/>
      <c r="DH2346" s="74"/>
      <c r="DI2346" s="74"/>
      <c r="DJ2346" s="74"/>
      <c r="DK2346" s="74"/>
      <c r="DL2346" s="74"/>
      <c r="DM2346" s="74"/>
      <c r="DN2346" s="74"/>
      <c r="DO2346" s="74"/>
      <c r="DP2346" s="74"/>
      <c r="DQ2346" s="74"/>
      <c r="DR2346" s="74"/>
      <c r="DS2346" s="74"/>
      <c r="DT2346" s="74"/>
      <c r="DU2346" s="74"/>
      <c r="DV2346" s="74"/>
      <c r="DW2346" s="74"/>
      <c r="DX2346" s="74"/>
      <c r="DY2346" s="74"/>
      <c r="DZ2346" s="74"/>
      <c r="EA2346" s="74"/>
      <c r="EB2346" s="74"/>
      <c r="EC2346" s="74"/>
      <c r="ED2346" s="74"/>
      <c r="EE2346" s="74"/>
      <c r="EF2346" s="74"/>
      <c r="EG2346" s="74"/>
      <c r="EH2346" s="74"/>
      <c r="EI2346" s="74"/>
      <c r="EJ2346" s="74"/>
      <c r="EK2346" s="74"/>
      <c r="EL2346" s="74"/>
      <c r="EM2346" s="74"/>
      <c r="EN2346" s="74"/>
      <c r="EO2346" s="74"/>
      <c r="EP2346" s="74"/>
      <c r="EQ2346" s="74"/>
      <c r="ER2346" s="74"/>
      <c r="ES2346" s="74"/>
      <c r="ET2346" s="74"/>
      <c r="EU2346" s="74"/>
      <c r="EV2346" s="74"/>
      <c r="EW2346" s="74"/>
      <c r="EX2346" s="74"/>
      <c r="EY2346" s="74"/>
      <c r="EZ2346" s="74"/>
      <c r="FA2346" s="74"/>
      <c r="FB2346" s="74"/>
      <c r="FC2346" s="74"/>
      <c r="FD2346" s="74"/>
      <c r="FE2346" s="74"/>
      <c r="FF2346" s="74"/>
      <c r="FG2346" s="74"/>
      <c r="FH2346" s="74"/>
      <c r="FI2346" s="74"/>
      <c r="FJ2346" s="74"/>
      <c r="FK2346" s="74"/>
      <c r="FL2346" s="74"/>
      <c r="FM2346" s="74"/>
      <c r="FN2346" s="74"/>
      <c r="FO2346" s="74"/>
      <c r="FP2346" s="74"/>
      <c r="FQ2346" s="74"/>
      <c r="FR2346" s="74"/>
      <c r="FS2346" s="74"/>
      <c r="FT2346" s="74"/>
      <c r="FU2346" s="74"/>
      <c r="FV2346" s="74"/>
      <c r="FW2346" s="74"/>
      <c r="FX2346" s="74"/>
      <c r="FY2346" s="74"/>
      <c r="FZ2346" s="74"/>
      <c r="GA2346" s="74"/>
      <c r="GB2346" s="74"/>
      <c r="GC2346" s="74">
        <v>0</v>
      </c>
      <c r="GD2346" s="74">
        <v>16</v>
      </c>
      <c r="GE2346" s="74">
        <v>7</v>
      </c>
      <c r="GF2346" s="74">
        <v>3</v>
      </c>
      <c r="GG2346" t="s">
        <v>247</v>
      </c>
      <c r="GH2346" t="s">
        <v>248</v>
      </c>
      <c r="GI2346" t="s">
        <v>236</v>
      </c>
      <c r="GJ2346" s="47"/>
      <c r="GK2346" s="30"/>
    </row>
    <row r="2347" spans="1:193" x14ac:dyDescent="0.2">
      <c r="A2347" t="s">
        <v>175</v>
      </c>
      <c r="B2347" t="s">
        <v>246</v>
      </c>
      <c r="C2347" t="s">
        <v>0</v>
      </c>
      <c r="D2347" t="s">
        <v>185</v>
      </c>
      <c r="E2347" t="s">
        <v>186</v>
      </c>
      <c r="F2347" t="s">
        <v>265</v>
      </c>
      <c r="G2347" t="s">
        <v>276</v>
      </c>
      <c r="H2347" s="74">
        <v>0</v>
      </c>
      <c r="I2347" s="74"/>
      <c r="J2347" s="74"/>
      <c r="K2347" s="74"/>
      <c r="L2347" s="74"/>
      <c r="M2347" s="74"/>
      <c r="N2347" s="74"/>
      <c r="O2347" s="74"/>
      <c r="P2347" s="74"/>
      <c r="Q2347" s="74"/>
      <c r="R2347" s="74"/>
      <c r="S2347" s="74"/>
      <c r="T2347" s="74"/>
      <c r="U2347" s="74"/>
      <c r="V2347" s="74"/>
      <c r="W2347" s="74"/>
      <c r="X2347" s="74"/>
      <c r="Y2347" s="74"/>
      <c r="Z2347" s="74"/>
      <c r="AA2347" s="74"/>
      <c r="AB2347" s="74"/>
      <c r="AC2347" s="74"/>
      <c r="AD2347" s="74"/>
      <c r="AE2347" s="74"/>
      <c r="AF2347" s="74"/>
      <c r="AG2347" s="74"/>
      <c r="AH2347" s="74"/>
      <c r="AI2347" s="74"/>
      <c r="AJ2347" s="74"/>
      <c r="AK2347" s="74"/>
      <c r="AL2347" s="74"/>
      <c r="AM2347" s="74"/>
      <c r="AN2347" s="74"/>
      <c r="AO2347" s="74"/>
      <c r="AP2347" s="74"/>
      <c r="AQ2347" s="74"/>
      <c r="AR2347" s="74"/>
      <c r="AS2347" s="74"/>
      <c r="AT2347" s="74"/>
      <c r="AU2347" s="74"/>
      <c r="AV2347" s="74"/>
      <c r="AW2347" s="74"/>
      <c r="AX2347" s="74"/>
      <c r="AY2347" s="74"/>
      <c r="AZ2347" s="74"/>
      <c r="BA2347" s="74"/>
      <c r="BB2347" s="74"/>
      <c r="BC2347" s="74"/>
      <c r="BD2347" s="74"/>
      <c r="BE2347" s="74"/>
      <c r="BF2347" s="74"/>
      <c r="BG2347" s="74"/>
      <c r="BH2347" s="74"/>
      <c r="BI2347" s="74"/>
      <c r="BJ2347" s="74"/>
      <c r="BK2347" s="74"/>
      <c r="BL2347" s="74"/>
      <c r="BM2347" s="74"/>
      <c r="BN2347" s="74"/>
      <c r="BO2347" s="74"/>
      <c r="BP2347" s="74"/>
      <c r="BQ2347" s="74"/>
      <c r="BR2347" s="74"/>
      <c r="BS2347" s="74"/>
      <c r="BT2347" s="74"/>
      <c r="BU2347" s="74"/>
      <c r="BV2347" s="74"/>
      <c r="BW2347" s="74"/>
      <c r="BX2347" s="74"/>
      <c r="BY2347" s="74"/>
      <c r="BZ2347" s="74"/>
      <c r="CA2347" s="74"/>
      <c r="CB2347" s="74"/>
      <c r="CC2347" s="74"/>
      <c r="CD2347" s="74"/>
      <c r="CE2347" s="74"/>
      <c r="CF2347" s="74"/>
      <c r="CG2347" s="74"/>
      <c r="CH2347" s="74"/>
      <c r="CI2347" s="74"/>
      <c r="CJ2347" s="74"/>
      <c r="CK2347" s="74"/>
      <c r="CL2347" s="74"/>
      <c r="CM2347" s="74"/>
      <c r="CN2347" s="74"/>
      <c r="CO2347" s="74"/>
      <c r="CP2347" s="74"/>
      <c r="CQ2347" s="74"/>
      <c r="CR2347" s="74"/>
      <c r="CS2347" s="74"/>
      <c r="CT2347" s="74"/>
      <c r="CU2347" s="74"/>
      <c r="CV2347" s="74"/>
      <c r="CW2347" s="74"/>
      <c r="CX2347" s="74"/>
      <c r="CY2347" s="74"/>
      <c r="CZ2347" s="74"/>
      <c r="DA2347" s="74"/>
      <c r="DB2347" s="74"/>
      <c r="DC2347" s="74"/>
      <c r="DD2347" s="74"/>
      <c r="DE2347" s="74"/>
      <c r="DF2347" s="74"/>
      <c r="DG2347" s="74"/>
      <c r="DH2347" s="74"/>
      <c r="DI2347" s="74"/>
      <c r="DJ2347" s="74"/>
      <c r="DK2347" s="74"/>
      <c r="DL2347" s="74"/>
      <c r="DM2347" s="74"/>
      <c r="DN2347" s="74"/>
      <c r="DO2347" s="74"/>
      <c r="DP2347" s="74"/>
      <c r="DQ2347" s="74"/>
      <c r="DR2347" s="74"/>
      <c r="DS2347" s="74"/>
      <c r="DT2347" s="74"/>
      <c r="DU2347" s="74"/>
      <c r="DV2347" s="74"/>
      <c r="DW2347" s="74"/>
      <c r="DX2347" s="74"/>
      <c r="DY2347" s="74"/>
      <c r="DZ2347" s="74"/>
      <c r="EA2347" s="74"/>
      <c r="EB2347" s="74"/>
      <c r="EC2347" s="74"/>
      <c r="ED2347" s="74"/>
      <c r="EE2347" s="74"/>
      <c r="EF2347" s="74"/>
      <c r="EG2347" s="74"/>
      <c r="EH2347" s="74"/>
      <c r="EI2347" s="74"/>
      <c r="EJ2347" s="74"/>
      <c r="EK2347" s="74"/>
      <c r="EL2347" s="74"/>
      <c r="EM2347" s="74"/>
      <c r="EN2347" s="74"/>
      <c r="EO2347" s="74"/>
      <c r="EP2347" s="74"/>
      <c r="EQ2347" s="74"/>
      <c r="ER2347" s="74"/>
      <c r="ES2347" s="74"/>
      <c r="ET2347" s="74"/>
      <c r="EU2347" s="74"/>
      <c r="EV2347" s="74"/>
      <c r="EW2347" s="74"/>
      <c r="EX2347" s="74"/>
      <c r="EY2347" s="74"/>
      <c r="EZ2347" s="74"/>
      <c r="FA2347" s="74"/>
      <c r="FB2347" s="74"/>
      <c r="FC2347" s="74"/>
      <c r="FD2347" s="74"/>
      <c r="FE2347" s="74"/>
      <c r="FF2347" s="74"/>
      <c r="FG2347" s="74"/>
      <c r="FH2347" s="74"/>
      <c r="FI2347" s="74"/>
      <c r="FJ2347" s="74"/>
      <c r="FK2347" s="74"/>
      <c r="FL2347" s="74"/>
      <c r="FM2347" s="74"/>
      <c r="FN2347" s="74"/>
      <c r="FO2347" s="74"/>
      <c r="FP2347" s="74"/>
      <c r="FQ2347" s="74"/>
      <c r="FR2347" s="74"/>
      <c r="FS2347" s="74"/>
      <c r="FT2347" s="74"/>
      <c r="FU2347" s="74"/>
      <c r="FV2347" s="74"/>
      <c r="FW2347" s="74"/>
      <c r="FX2347" s="74"/>
      <c r="FY2347" s="74"/>
      <c r="FZ2347" s="74"/>
      <c r="GA2347" s="74"/>
      <c r="GB2347" s="74"/>
      <c r="GC2347" s="74">
        <v>0</v>
      </c>
      <c r="GD2347" s="74">
        <v>16</v>
      </c>
      <c r="GE2347" s="74">
        <v>7</v>
      </c>
      <c r="GF2347" s="74">
        <v>3</v>
      </c>
      <c r="GG2347" t="s">
        <v>247</v>
      </c>
      <c r="GH2347" t="s">
        <v>248</v>
      </c>
      <c r="GI2347" t="s">
        <v>236</v>
      </c>
      <c r="GJ2347" s="47"/>
      <c r="GK2347" s="30"/>
    </row>
    <row r="2348" spans="1:193" x14ac:dyDescent="0.2">
      <c r="A2348" t="s">
        <v>175</v>
      </c>
      <c r="B2348" t="s">
        <v>246</v>
      </c>
      <c r="C2348" t="s">
        <v>0</v>
      </c>
      <c r="D2348" t="s">
        <v>185</v>
      </c>
      <c r="E2348" t="s">
        <v>187</v>
      </c>
      <c r="F2348" t="s">
        <v>265</v>
      </c>
      <c r="G2348" t="s">
        <v>276</v>
      </c>
      <c r="H2348" s="74">
        <v>0</v>
      </c>
      <c r="I2348" s="74"/>
      <c r="J2348" s="74"/>
      <c r="K2348" s="74"/>
      <c r="L2348" s="74"/>
      <c r="M2348" s="74"/>
      <c r="N2348" s="74"/>
      <c r="O2348" s="74"/>
      <c r="P2348" s="74"/>
      <c r="Q2348" s="74"/>
      <c r="R2348" s="74"/>
      <c r="S2348" s="74"/>
      <c r="T2348" s="74"/>
      <c r="U2348" s="74"/>
      <c r="V2348" s="74"/>
      <c r="W2348" s="74"/>
      <c r="X2348" s="74"/>
      <c r="Y2348" s="74"/>
      <c r="Z2348" s="74"/>
      <c r="AA2348" s="74"/>
      <c r="AB2348" s="74"/>
      <c r="AC2348" s="74"/>
      <c r="AD2348" s="74"/>
      <c r="AE2348" s="74"/>
      <c r="AF2348" s="74"/>
      <c r="AG2348" s="74"/>
      <c r="AH2348" s="74"/>
      <c r="AI2348" s="74"/>
      <c r="AJ2348" s="74"/>
      <c r="AK2348" s="74"/>
      <c r="AL2348" s="74"/>
      <c r="AM2348" s="74"/>
      <c r="AN2348" s="74"/>
      <c r="AO2348" s="74"/>
      <c r="AP2348" s="74"/>
      <c r="AQ2348" s="74"/>
      <c r="AR2348" s="74"/>
      <c r="AS2348" s="74"/>
      <c r="AT2348" s="74"/>
      <c r="AU2348" s="74"/>
      <c r="AV2348" s="74"/>
      <c r="AW2348" s="74"/>
      <c r="AX2348" s="74"/>
      <c r="AY2348" s="74"/>
      <c r="AZ2348" s="74"/>
      <c r="BA2348" s="74"/>
      <c r="BB2348" s="74"/>
      <c r="BC2348" s="74"/>
      <c r="BD2348" s="74"/>
      <c r="BE2348" s="74"/>
      <c r="BF2348" s="74"/>
      <c r="BG2348" s="74"/>
      <c r="BH2348" s="74"/>
      <c r="BI2348" s="74"/>
      <c r="BJ2348" s="74"/>
      <c r="BK2348" s="74"/>
      <c r="BL2348" s="74"/>
      <c r="BM2348" s="74"/>
      <c r="BN2348" s="74"/>
      <c r="BO2348" s="74"/>
      <c r="BP2348" s="74"/>
      <c r="BQ2348" s="74"/>
      <c r="BR2348" s="74"/>
      <c r="BS2348" s="74"/>
      <c r="BT2348" s="74"/>
      <c r="BU2348" s="74"/>
      <c r="BV2348" s="74"/>
      <c r="BW2348" s="74"/>
      <c r="BX2348" s="74"/>
      <c r="BY2348" s="74"/>
      <c r="BZ2348" s="74"/>
      <c r="CA2348" s="74"/>
      <c r="CB2348" s="74"/>
      <c r="CC2348" s="74"/>
      <c r="CD2348" s="74"/>
      <c r="CE2348" s="74"/>
      <c r="CF2348" s="74"/>
      <c r="CG2348" s="74"/>
      <c r="CH2348" s="74"/>
      <c r="CI2348" s="74"/>
      <c r="CJ2348" s="74"/>
      <c r="CK2348" s="74"/>
      <c r="CL2348" s="74"/>
      <c r="CM2348" s="74"/>
      <c r="CN2348" s="74"/>
      <c r="CO2348" s="74"/>
      <c r="CP2348" s="74"/>
      <c r="CQ2348" s="74"/>
      <c r="CR2348" s="74"/>
      <c r="CS2348" s="74"/>
      <c r="CT2348" s="74"/>
      <c r="CU2348" s="74"/>
      <c r="CV2348" s="74"/>
      <c r="CW2348" s="74"/>
      <c r="CX2348" s="74"/>
      <c r="CY2348" s="74"/>
      <c r="CZ2348" s="74"/>
      <c r="DA2348" s="74"/>
      <c r="DB2348" s="74"/>
      <c r="DC2348" s="74"/>
      <c r="DD2348" s="74"/>
      <c r="DE2348" s="74"/>
      <c r="DF2348" s="74"/>
      <c r="DG2348" s="74"/>
      <c r="DH2348" s="74"/>
      <c r="DI2348" s="74"/>
      <c r="DJ2348" s="74"/>
      <c r="DK2348" s="74"/>
      <c r="DL2348" s="74"/>
      <c r="DM2348" s="74"/>
      <c r="DN2348" s="74"/>
      <c r="DO2348" s="74"/>
      <c r="DP2348" s="74"/>
      <c r="DQ2348" s="74"/>
      <c r="DR2348" s="74"/>
      <c r="DS2348" s="74"/>
      <c r="DT2348" s="74"/>
      <c r="DU2348" s="74"/>
      <c r="DV2348" s="74"/>
      <c r="DW2348" s="74"/>
      <c r="DX2348" s="74"/>
      <c r="DY2348" s="74"/>
      <c r="DZ2348" s="74"/>
      <c r="EA2348" s="74"/>
      <c r="EB2348" s="74"/>
      <c r="EC2348" s="74"/>
      <c r="ED2348" s="74"/>
      <c r="EE2348" s="74"/>
      <c r="EF2348" s="74"/>
      <c r="EG2348" s="74"/>
      <c r="EH2348" s="74"/>
      <c r="EI2348" s="74"/>
      <c r="EJ2348" s="74"/>
      <c r="EK2348" s="74"/>
      <c r="EL2348" s="74"/>
      <c r="EM2348" s="74"/>
      <c r="EN2348" s="74"/>
      <c r="EO2348" s="74"/>
      <c r="EP2348" s="74"/>
      <c r="EQ2348" s="74"/>
      <c r="ER2348" s="74"/>
      <c r="ES2348" s="74"/>
      <c r="ET2348" s="74"/>
      <c r="EU2348" s="74"/>
      <c r="EV2348" s="74"/>
      <c r="EW2348" s="74"/>
      <c r="EX2348" s="74"/>
      <c r="EY2348" s="74"/>
      <c r="EZ2348" s="74"/>
      <c r="FA2348" s="74"/>
      <c r="FB2348" s="74"/>
      <c r="FC2348" s="74"/>
      <c r="FD2348" s="74"/>
      <c r="FE2348" s="74"/>
      <c r="FF2348" s="74"/>
      <c r="FG2348" s="74"/>
      <c r="FH2348" s="74"/>
      <c r="FI2348" s="74"/>
      <c r="FJ2348" s="74"/>
      <c r="FK2348" s="74"/>
      <c r="FL2348" s="74"/>
      <c r="FM2348" s="74"/>
      <c r="FN2348" s="74"/>
      <c r="FO2348" s="74"/>
      <c r="FP2348" s="74"/>
      <c r="FQ2348" s="74"/>
      <c r="FR2348" s="74"/>
      <c r="FS2348" s="74"/>
      <c r="FT2348" s="74"/>
      <c r="FU2348" s="74"/>
      <c r="FV2348" s="74"/>
      <c r="FW2348" s="74"/>
      <c r="FX2348" s="74"/>
      <c r="FY2348" s="74"/>
      <c r="FZ2348" s="74"/>
      <c r="GA2348" s="74"/>
      <c r="GB2348" s="74"/>
      <c r="GC2348" s="74">
        <v>0</v>
      </c>
      <c r="GD2348" s="74">
        <v>16</v>
      </c>
      <c r="GE2348" s="74">
        <v>7</v>
      </c>
      <c r="GF2348" s="74">
        <v>3</v>
      </c>
      <c r="GG2348" t="s">
        <v>247</v>
      </c>
      <c r="GH2348" t="s">
        <v>248</v>
      </c>
      <c r="GI2348" t="s">
        <v>236</v>
      </c>
      <c r="GJ2348" s="47"/>
      <c r="GK2348" s="30"/>
    </row>
    <row r="2349" spans="1:193" x14ac:dyDescent="0.2">
      <c r="A2349" t="s">
        <v>175</v>
      </c>
      <c r="B2349" t="s">
        <v>246</v>
      </c>
      <c r="C2349" t="s">
        <v>0</v>
      </c>
      <c r="D2349" t="s">
        <v>185</v>
      </c>
      <c r="E2349" t="s">
        <v>188</v>
      </c>
      <c r="F2349" t="s">
        <v>265</v>
      </c>
      <c r="G2349" t="s">
        <v>276</v>
      </c>
      <c r="H2349" s="74">
        <v>0</v>
      </c>
      <c r="I2349" s="74"/>
      <c r="J2349" s="74"/>
      <c r="K2349" s="74"/>
      <c r="L2349" s="74"/>
      <c r="M2349" s="74"/>
      <c r="N2349" s="74"/>
      <c r="O2349" s="74"/>
      <c r="P2349" s="74"/>
      <c r="Q2349" s="74"/>
      <c r="R2349" s="74"/>
      <c r="S2349" s="74"/>
      <c r="T2349" s="74"/>
      <c r="U2349" s="74"/>
      <c r="V2349" s="74"/>
      <c r="W2349" s="74"/>
      <c r="X2349" s="74"/>
      <c r="Y2349" s="74"/>
      <c r="Z2349" s="74"/>
      <c r="AA2349" s="74"/>
      <c r="AB2349" s="74"/>
      <c r="AC2349" s="74"/>
      <c r="AD2349" s="74"/>
      <c r="AE2349" s="74"/>
      <c r="AF2349" s="74"/>
      <c r="AG2349" s="74"/>
      <c r="AH2349" s="74"/>
      <c r="AI2349" s="74"/>
      <c r="AJ2349" s="74"/>
      <c r="AK2349" s="74"/>
      <c r="AL2349" s="74"/>
      <c r="AM2349" s="74"/>
      <c r="AN2349" s="74"/>
      <c r="AO2349" s="74"/>
      <c r="AP2349" s="74"/>
      <c r="AQ2349" s="74"/>
      <c r="AR2349" s="74"/>
      <c r="AS2349" s="74"/>
      <c r="AT2349" s="74"/>
      <c r="AU2349" s="74"/>
      <c r="AV2349" s="74"/>
      <c r="AW2349" s="74"/>
      <c r="AX2349" s="74"/>
      <c r="AY2349" s="74"/>
      <c r="AZ2349" s="74"/>
      <c r="BA2349" s="74"/>
      <c r="BB2349" s="74"/>
      <c r="BC2349" s="74"/>
      <c r="BD2349" s="74"/>
      <c r="BE2349" s="74"/>
      <c r="BF2349" s="74"/>
      <c r="BG2349" s="74"/>
      <c r="BH2349" s="74"/>
      <c r="BI2349" s="74"/>
      <c r="BJ2349" s="74"/>
      <c r="BK2349" s="74"/>
      <c r="BL2349" s="74"/>
      <c r="BM2349" s="74"/>
      <c r="BN2349" s="74"/>
      <c r="BO2349" s="74"/>
      <c r="BP2349" s="74"/>
      <c r="BQ2349" s="74"/>
      <c r="BR2349" s="74"/>
      <c r="BS2349" s="74"/>
      <c r="BT2349" s="74"/>
      <c r="BU2349" s="74"/>
      <c r="BV2349" s="74"/>
      <c r="BW2349" s="74"/>
      <c r="BX2349" s="74"/>
      <c r="BY2349" s="74"/>
      <c r="BZ2349" s="74"/>
      <c r="CA2349" s="74"/>
      <c r="CB2349" s="74"/>
      <c r="CC2349" s="74"/>
      <c r="CD2349" s="74"/>
      <c r="CE2349" s="74"/>
      <c r="CF2349" s="74"/>
      <c r="CG2349" s="74"/>
      <c r="CH2349" s="74"/>
      <c r="CI2349" s="74"/>
      <c r="CJ2349" s="74"/>
      <c r="CK2349" s="74"/>
      <c r="CL2349" s="74"/>
      <c r="CM2349" s="74"/>
      <c r="CN2349" s="74"/>
      <c r="CO2349" s="74"/>
      <c r="CP2349" s="74"/>
      <c r="CQ2349" s="74"/>
      <c r="CR2349" s="74"/>
      <c r="CS2349" s="74"/>
      <c r="CT2349" s="74"/>
      <c r="CU2349" s="74"/>
      <c r="CV2349" s="74"/>
      <c r="CW2349" s="74"/>
      <c r="CX2349" s="74"/>
      <c r="CY2349" s="74"/>
      <c r="CZ2349" s="74"/>
      <c r="DA2349" s="74"/>
      <c r="DB2349" s="74"/>
      <c r="DC2349" s="74"/>
      <c r="DD2349" s="74"/>
      <c r="DE2349" s="74"/>
      <c r="DF2349" s="74"/>
      <c r="DG2349" s="74"/>
      <c r="DH2349" s="74"/>
      <c r="DI2349" s="74"/>
      <c r="DJ2349" s="74"/>
      <c r="DK2349" s="74"/>
      <c r="DL2349" s="74"/>
      <c r="DM2349" s="74"/>
      <c r="DN2349" s="74"/>
      <c r="DO2349" s="74"/>
      <c r="DP2349" s="74"/>
      <c r="DQ2349" s="74"/>
      <c r="DR2349" s="74"/>
      <c r="DS2349" s="74"/>
      <c r="DT2349" s="74"/>
      <c r="DU2349" s="74"/>
      <c r="DV2349" s="74"/>
      <c r="DW2349" s="74"/>
      <c r="DX2349" s="74"/>
      <c r="DY2349" s="74"/>
      <c r="DZ2349" s="74"/>
      <c r="EA2349" s="74"/>
      <c r="EB2349" s="74"/>
      <c r="EC2349" s="74"/>
      <c r="ED2349" s="74"/>
      <c r="EE2349" s="74"/>
      <c r="EF2349" s="74"/>
      <c r="EG2349" s="74"/>
      <c r="EH2349" s="74"/>
      <c r="EI2349" s="74"/>
      <c r="EJ2349" s="74"/>
      <c r="EK2349" s="74"/>
      <c r="EL2349" s="74"/>
      <c r="EM2349" s="74"/>
      <c r="EN2349" s="74"/>
      <c r="EO2349" s="74"/>
      <c r="EP2349" s="74"/>
      <c r="EQ2349" s="74"/>
      <c r="ER2349" s="74"/>
      <c r="ES2349" s="74"/>
      <c r="ET2349" s="74"/>
      <c r="EU2349" s="74"/>
      <c r="EV2349" s="74"/>
      <c r="EW2349" s="74"/>
      <c r="EX2349" s="74"/>
      <c r="EY2349" s="74"/>
      <c r="EZ2349" s="74"/>
      <c r="FA2349" s="74"/>
      <c r="FB2349" s="74"/>
      <c r="FC2349" s="74"/>
      <c r="FD2349" s="74"/>
      <c r="FE2349" s="74"/>
      <c r="FF2349" s="74"/>
      <c r="FG2349" s="74"/>
      <c r="FH2349" s="74"/>
      <c r="FI2349" s="74"/>
      <c r="FJ2349" s="74"/>
      <c r="FK2349" s="74"/>
      <c r="FL2349" s="74"/>
      <c r="FM2349" s="74"/>
      <c r="FN2349" s="74"/>
      <c r="FO2349" s="74"/>
      <c r="FP2349" s="74"/>
      <c r="FQ2349" s="74"/>
      <c r="FR2349" s="74"/>
      <c r="FS2349" s="74"/>
      <c r="FT2349" s="74"/>
      <c r="FU2349" s="74"/>
      <c r="FV2349" s="74"/>
      <c r="FW2349" s="74"/>
      <c r="FX2349" s="74"/>
      <c r="FY2349" s="74"/>
      <c r="FZ2349" s="74">
        <v>2</v>
      </c>
      <c r="GA2349" s="74">
        <v>347.98715209960938</v>
      </c>
      <c r="GB2349" s="74">
        <v>553.65104675292969</v>
      </c>
      <c r="GC2349" s="74">
        <v>0</v>
      </c>
      <c r="GD2349" s="74">
        <v>16</v>
      </c>
      <c r="GE2349" s="74">
        <v>7</v>
      </c>
      <c r="GF2349" s="74">
        <v>3</v>
      </c>
      <c r="GG2349" t="s">
        <v>247</v>
      </c>
      <c r="GH2349" t="s">
        <v>248</v>
      </c>
      <c r="GI2349" t="s">
        <v>236</v>
      </c>
      <c r="GJ2349" s="47"/>
      <c r="GK2349" s="30"/>
    </row>
    <row r="2350" spans="1:193" x14ac:dyDescent="0.2">
      <c r="A2350" t="s">
        <v>175</v>
      </c>
      <c r="B2350" t="s">
        <v>246</v>
      </c>
      <c r="C2350" t="s">
        <v>0</v>
      </c>
      <c r="D2350" t="s">
        <v>185</v>
      </c>
      <c r="E2350" t="s">
        <v>189</v>
      </c>
      <c r="F2350" t="s">
        <v>265</v>
      </c>
      <c r="G2350" t="s">
        <v>276</v>
      </c>
      <c r="H2350" s="74">
        <v>0</v>
      </c>
      <c r="I2350" s="74"/>
      <c r="J2350" s="74"/>
      <c r="K2350" s="74"/>
      <c r="L2350" s="74"/>
      <c r="M2350" s="74"/>
      <c r="N2350" s="74"/>
      <c r="O2350" s="74"/>
      <c r="P2350" s="74"/>
      <c r="Q2350" s="74"/>
      <c r="R2350" s="74"/>
      <c r="S2350" s="74"/>
      <c r="T2350" s="74"/>
      <c r="U2350" s="74"/>
      <c r="V2350" s="74"/>
      <c r="W2350" s="74"/>
      <c r="X2350" s="74"/>
      <c r="Y2350" s="74"/>
      <c r="Z2350" s="74"/>
      <c r="AA2350" s="74"/>
      <c r="AB2350" s="74"/>
      <c r="AC2350" s="74"/>
      <c r="AD2350" s="74"/>
      <c r="AE2350" s="74"/>
      <c r="AF2350" s="74"/>
      <c r="AG2350" s="74"/>
      <c r="AH2350" s="74"/>
      <c r="AI2350" s="74"/>
      <c r="AJ2350" s="74"/>
      <c r="AK2350" s="74"/>
      <c r="AL2350" s="74"/>
      <c r="AM2350" s="74"/>
      <c r="AN2350" s="74"/>
      <c r="AO2350" s="74"/>
      <c r="AP2350" s="74"/>
      <c r="AQ2350" s="74"/>
      <c r="AR2350" s="74"/>
      <c r="AS2350" s="74"/>
      <c r="AT2350" s="74"/>
      <c r="AU2350" s="74"/>
      <c r="AV2350" s="74"/>
      <c r="AW2350" s="74"/>
      <c r="AX2350" s="74"/>
      <c r="AY2350" s="74"/>
      <c r="AZ2350" s="74"/>
      <c r="BA2350" s="74"/>
      <c r="BB2350" s="74"/>
      <c r="BC2350" s="74"/>
      <c r="BD2350" s="74"/>
      <c r="BE2350" s="74"/>
      <c r="BF2350" s="74"/>
      <c r="BG2350" s="74"/>
      <c r="BH2350" s="74"/>
      <c r="BI2350" s="74"/>
      <c r="BJ2350" s="74"/>
      <c r="BK2350" s="74"/>
      <c r="BL2350" s="74"/>
      <c r="BM2350" s="74"/>
      <c r="BN2350" s="74"/>
      <c r="BO2350" s="74"/>
      <c r="BP2350" s="74"/>
      <c r="BQ2350" s="74"/>
      <c r="BR2350" s="74"/>
      <c r="BS2350" s="74"/>
      <c r="BT2350" s="74"/>
      <c r="BU2350" s="74"/>
      <c r="BV2350" s="74"/>
      <c r="BW2350" s="74"/>
      <c r="BX2350" s="74"/>
      <c r="BY2350" s="74"/>
      <c r="BZ2350" s="74"/>
      <c r="CA2350" s="74"/>
      <c r="CB2350" s="74"/>
      <c r="CC2350" s="74"/>
      <c r="CD2350" s="74"/>
      <c r="CE2350" s="74"/>
      <c r="CF2350" s="74"/>
      <c r="CG2350" s="74"/>
      <c r="CH2350" s="74"/>
      <c r="CI2350" s="74"/>
      <c r="CJ2350" s="74"/>
      <c r="CK2350" s="74"/>
      <c r="CL2350" s="74"/>
      <c r="CM2350" s="74"/>
      <c r="CN2350" s="74"/>
      <c r="CO2350" s="74"/>
      <c r="CP2350" s="74"/>
      <c r="CQ2350" s="74"/>
      <c r="CR2350" s="74"/>
      <c r="CS2350" s="74"/>
      <c r="CT2350" s="74"/>
      <c r="CU2350" s="74"/>
      <c r="CV2350" s="74"/>
      <c r="CW2350" s="74"/>
      <c r="CX2350" s="74"/>
      <c r="CY2350" s="74"/>
      <c r="CZ2350" s="74"/>
      <c r="DA2350" s="74"/>
      <c r="DB2350" s="74"/>
      <c r="DC2350" s="74"/>
      <c r="DD2350" s="74"/>
      <c r="DE2350" s="74"/>
      <c r="DF2350" s="74"/>
      <c r="DG2350" s="74"/>
      <c r="DH2350" s="74"/>
      <c r="DI2350" s="74"/>
      <c r="DJ2350" s="74"/>
      <c r="DK2350" s="74"/>
      <c r="DL2350" s="74"/>
      <c r="DM2350" s="74"/>
      <c r="DN2350" s="74"/>
      <c r="DO2350" s="74"/>
      <c r="DP2350" s="74"/>
      <c r="DQ2350" s="74"/>
      <c r="DR2350" s="74"/>
      <c r="DS2350" s="74"/>
      <c r="DT2350" s="74"/>
      <c r="DU2350" s="74"/>
      <c r="DV2350" s="74"/>
      <c r="DW2350" s="74"/>
      <c r="DX2350" s="74"/>
      <c r="DY2350" s="74"/>
      <c r="DZ2350" s="74"/>
      <c r="EA2350" s="74"/>
      <c r="EB2350" s="74"/>
      <c r="EC2350" s="74"/>
      <c r="ED2350" s="74"/>
      <c r="EE2350" s="74"/>
      <c r="EF2350" s="74"/>
      <c r="EG2350" s="74"/>
      <c r="EH2350" s="74"/>
      <c r="EI2350" s="74"/>
      <c r="EJ2350" s="74"/>
      <c r="EK2350" s="74"/>
      <c r="EL2350" s="74"/>
      <c r="EM2350" s="74"/>
      <c r="EN2350" s="74"/>
      <c r="EO2350" s="74"/>
      <c r="EP2350" s="74"/>
      <c r="EQ2350" s="74"/>
      <c r="ER2350" s="74"/>
      <c r="ES2350" s="74"/>
      <c r="ET2350" s="74"/>
      <c r="EU2350" s="74"/>
      <c r="EV2350" s="74"/>
      <c r="EW2350" s="74"/>
      <c r="EX2350" s="74"/>
      <c r="EY2350" s="74"/>
      <c r="EZ2350" s="74"/>
      <c r="FA2350" s="74"/>
      <c r="FB2350" s="74"/>
      <c r="FC2350" s="74"/>
      <c r="FD2350" s="74"/>
      <c r="FE2350" s="74"/>
      <c r="FF2350" s="74"/>
      <c r="FG2350" s="74"/>
      <c r="FH2350" s="74"/>
      <c r="FI2350" s="74"/>
      <c r="FJ2350" s="74"/>
      <c r="FK2350" s="74"/>
      <c r="FL2350" s="74"/>
      <c r="FM2350" s="74"/>
      <c r="FN2350" s="74"/>
      <c r="FO2350" s="74"/>
      <c r="FP2350" s="74"/>
      <c r="FQ2350" s="74"/>
      <c r="FR2350" s="74"/>
      <c r="FS2350" s="74"/>
      <c r="FT2350" s="74"/>
      <c r="FU2350" s="74"/>
      <c r="FV2350" s="74"/>
      <c r="FW2350" s="74"/>
      <c r="FX2350" s="74"/>
      <c r="FY2350" s="74"/>
      <c r="FZ2350" s="74">
        <v>2</v>
      </c>
      <c r="GA2350" s="74">
        <v>411.7054443359375</v>
      </c>
      <c r="GB2350" s="74">
        <v>653.68801879882813</v>
      </c>
      <c r="GC2350" s="74">
        <v>0</v>
      </c>
      <c r="GD2350" s="74">
        <v>16</v>
      </c>
      <c r="GE2350" s="74">
        <v>7</v>
      </c>
      <c r="GF2350" s="74">
        <v>3</v>
      </c>
      <c r="GG2350" t="s">
        <v>247</v>
      </c>
      <c r="GH2350" t="s">
        <v>248</v>
      </c>
      <c r="GI2350" t="s">
        <v>236</v>
      </c>
      <c r="GJ2350" s="47"/>
      <c r="GK2350" s="30"/>
    </row>
    <row r="2351" spans="1:193" x14ac:dyDescent="0.2">
      <c r="A2351" t="s">
        <v>175</v>
      </c>
      <c r="B2351" t="s">
        <v>246</v>
      </c>
      <c r="C2351" t="s">
        <v>0</v>
      </c>
      <c r="D2351" t="s">
        <v>185</v>
      </c>
      <c r="E2351" t="s">
        <v>190</v>
      </c>
      <c r="F2351" t="s">
        <v>265</v>
      </c>
      <c r="G2351" t="s">
        <v>276</v>
      </c>
      <c r="H2351" s="74">
        <v>0</v>
      </c>
      <c r="I2351" s="74"/>
      <c r="J2351" s="74"/>
      <c r="K2351" s="74"/>
      <c r="L2351" s="74"/>
      <c r="M2351" s="74"/>
      <c r="N2351" s="74"/>
      <c r="O2351" s="74"/>
      <c r="P2351" s="74"/>
      <c r="Q2351" s="74"/>
      <c r="R2351" s="74"/>
      <c r="S2351" s="74"/>
      <c r="T2351" s="74"/>
      <c r="U2351" s="74"/>
      <c r="V2351" s="74"/>
      <c r="W2351" s="74"/>
      <c r="X2351" s="74"/>
      <c r="Y2351" s="74"/>
      <c r="Z2351" s="74"/>
      <c r="AA2351" s="74"/>
      <c r="AB2351" s="74"/>
      <c r="AC2351" s="74"/>
      <c r="AD2351" s="74"/>
      <c r="AE2351" s="74"/>
      <c r="AF2351" s="74"/>
      <c r="AG2351" s="74"/>
      <c r="AH2351" s="74"/>
      <c r="AI2351" s="74"/>
      <c r="AJ2351" s="74"/>
      <c r="AK2351" s="74"/>
      <c r="AL2351" s="74"/>
      <c r="AM2351" s="74"/>
      <c r="AN2351" s="74"/>
      <c r="AO2351" s="74"/>
      <c r="AP2351" s="74"/>
      <c r="AQ2351" s="74"/>
      <c r="AR2351" s="74"/>
      <c r="AS2351" s="74"/>
      <c r="AT2351" s="74"/>
      <c r="AU2351" s="74"/>
      <c r="AV2351" s="74"/>
      <c r="AW2351" s="74"/>
      <c r="AX2351" s="74"/>
      <c r="AY2351" s="74"/>
      <c r="AZ2351" s="74"/>
      <c r="BA2351" s="74"/>
      <c r="BB2351" s="74"/>
      <c r="BC2351" s="74"/>
      <c r="BD2351" s="74"/>
      <c r="BE2351" s="74"/>
      <c r="BF2351" s="74"/>
      <c r="BG2351" s="74"/>
      <c r="BH2351" s="74"/>
      <c r="BI2351" s="74"/>
      <c r="BJ2351" s="74"/>
      <c r="BK2351" s="74"/>
      <c r="BL2351" s="74"/>
      <c r="BM2351" s="74"/>
      <c r="BN2351" s="74"/>
      <c r="BO2351" s="74"/>
      <c r="BP2351" s="74"/>
      <c r="BQ2351" s="74"/>
      <c r="BR2351" s="74"/>
      <c r="BS2351" s="74"/>
      <c r="BT2351" s="74"/>
      <c r="BU2351" s="74"/>
      <c r="BV2351" s="74"/>
      <c r="BW2351" s="74"/>
      <c r="BX2351" s="74"/>
      <c r="BY2351" s="74"/>
      <c r="BZ2351" s="74"/>
      <c r="CA2351" s="74"/>
      <c r="CB2351" s="74"/>
      <c r="CC2351" s="74"/>
      <c r="CD2351" s="74"/>
      <c r="CE2351" s="74"/>
      <c r="CF2351" s="74"/>
      <c r="CG2351" s="74"/>
      <c r="CH2351" s="74"/>
      <c r="CI2351" s="74"/>
      <c r="CJ2351" s="74"/>
      <c r="CK2351" s="74"/>
      <c r="CL2351" s="74"/>
      <c r="CM2351" s="74"/>
      <c r="CN2351" s="74"/>
      <c r="CO2351" s="74"/>
      <c r="CP2351" s="74"/>
      <c r="CQ2351" s="74"/>
      <c r="CR2351" s="74"/>
      <c r="CS2351" s="74"/>
      <c r="CT2351" s="74"/>
      <c r="CU2351" s="74"/>
      <c r="CV2351" s="74"/>
      <c r="CW2351" s="74"/>
      <c r="CX2351" s="74"/>
      <c r="CY2351" s="74"/>
      <c r="CZ2351" s="74"/>
      <c r="DA2351" s="74"/>
      <c r="DB2351" s="74"/>
      <c r="DC2351" s="74"/>
      <c r="DD2351" s="74"/>
      <c r="DE2351" s="74"/>
      <c r="DF2351" s="74"/>
      <c r="DG2351" s="74"/>
      <c r="DH2351" s="74"/>
      <c r="DI2351" s="74"/>
      <c r="DJ2351" s="74"/>
      <c r="DK2351" s="74"/>
      <c r="DL2351" s="74"/>
      <c r="DM2351" s="74"/>
      <c r="DN2351" s="74"/>
      <c r="DO2351" s="74"/>
      <c r="DP2351" s="74"/>
      <c r="DQ2351" s="74"/>
      <c r="DR2351" s="74"/>
      <c r="DS2351" s="74"/>
      <c r="DT2351" s="74"/>
      <c r="DU2351" s="74"/>
      <c r="DV2351" s="74"/>
      <c r="DW2351" s="74"/>
      <c r="DX2351" s="74"/>
      <c r="DY2351" s="74"/>
      <c r="DZ2351" s="74"/>
      <c r="EA2351" s="74"/>
      <c r="EB2351" s="74"/>
      <c r="EC2351" s="74"/>
      <c r="ED2351" s="74"/>
      <c r="EE2351" s="74"/>
      <c r="EF2351" s="74"/>
      <c r="EG2351" s="74"/>
      <c r="EH2351" s="74"/>
      <c r="EI2351" s="74"/>
      <c r="EJ2351" s="74"/>
      <c r="EK2351" s="74"/>
      <c r="EL2351" s="74"/>
      <c r="EM2351" s="74"/>
      <c r="EN2351" s="74"/>
      <c r="EO2351" s="74"/>
      <c r="EP2351" s="74"/>
      <c r="EQ2351" s="74"/>
      <c r="ER2351" s="74"/>
      <c r="ES2351" s="74"/>
      <c r="ET2351" s="74"/>
      <c r="EU2351" s="74"/>
      <c r="EV2351" s="74"/>
      <c r="EW2351" s="74"/>
      <c r="EX2351" s="74"/>
      <c r="EY2351" s="74"/>
      <c r="EZ2351" s="74"/>
      <c r="FA2351" s="74"/>
      <c r="FB2351" s="74"/>
      <c r="FC2351" s="74"/>
      <c r="FD2351" s="74"/>
      <c r="FE2351" s="74"/>
      <c r="FF2351" s="74"/>
      <c r="FG2351" s="74"/>
      <c r="FH2351" s="74"/>
      <c r="FI2351" s="74"/>
      <c r="FJ2351" s="74"/>
      <c r="FK2351" s="74"/>
      <c r="FL2351" s="74"/>
      <c r="FM2351" s="74"/>
      <c r="FN2351" s="74"/>
      <c r="FO2351" s="74"/>
      <c r="FP2351" s="74"/>
      <c r="FQ2351" s="74"/>
      <c r="FR2351" s="74"/>
      <c r="FS2351" s="74"/>
      <c r="FT2351" s="74"/>
      <c r="FU2351" s="74"/>
      <c r="FV2351" s="74"/>
      <c r="FW2351" s="74"/>
      <c r="FX2351" s="74"/>
      <c r="FY2351" s="74"/>
      <c r="FZ2351" s="74">
        <v>3</v>
      </c>
      <c r="GA2351" s="74">
        <v>450.64846801757813</v>
      </c>
      <c r="GB2351" s="74">
        <v>836.39506530761719</v>
      </c>
      <c r="GC2351" s="74">
        <v>0</v>
      </c>
      <c r="GD2351" s="74">
        <v>16</v>
      </c>
      <c r="GE2351" s="74">
        <v>7</v>
      </c>
      <c r="GF2351" s="74">
        <v>3</v>
      </c>
      <c r="GG2351" t="s">
        <v>247</v>
      </c>
      <c r="GH2351" t="s">
        <v>248</v>
      </c>
      <c r="GI2351" t="s">
        <v>236</v>
      </c>
      <c r="GJ2351" s="47"/>
      <c r="GK2351" s="30"/>
    </row>
    <row r="2352" spans="1:193" x14ac:dyDescent="0.2">
      <c r="A2352" t="s">
        <v>175</v>
      </c>
      <c r="B2352" t="s">
        <v>246</v>
      </c>
      <c r="C2352" t="s">
        <v>0</v>
      </c>
      <c r="D2352" t="s">
        <v>185</v>
      </c>
      <c r="E2352" t="s">
        <v>191</v>
      </c>
      <c r="F2352" t="s">
        <v>265</v>
      </c>
      <c r="G2352" t="s">
        <v>276</v>
      </c>
      <c r="H2352" s="74">
        <v>0</v>
      </c>
      <c r="I2352" s="74"/>
      <c r="J2352" s="74"/>
      <c r="K2352" s="74"/>
      <c r="L2352" s="74"/>
      <c r="M2352" s="74"/>
      <c r="N2352" s="74"/>
      <c r="O2352" s="74"/>
      <c r="P2352" s="74"/>
      <c r="Q2352" s="74"/>
      <c r="R2352" s="74"/>
      <c r="S2352" s="74"/>
      <c r="T2352" s="74"/>
      <c r="U2352" s="74"/>
      <c r="V2352" s="74"/>
      <c r="W2352" s="74"/>
      <c r="X2352" s="74"/>
      <c r="Y2352" s="74"/>
      <c r="Z2352" s="74"/>
      <c r="AA2352" s="74"/>
      <c r="AB2352" s="74"/>
      <c r="AC2352" s="74"/>
      <c r="AD2352" s="74"/>
      <c r="AE2352" s="74"/>
      <c r="AF2352" s="74"/>
      <c r="AG2352" s="74"/>
      <c r="AH2352" s="74"/>
      <c r="AI2352" s="74"/>
      <c r="AJ2352" s="74"/>
      <c r="AK2352" s="74"/>
      <c r="AL2352" s="74"/>
      <c r="AM2352" s="74"/>
      <c r="AN2352" s="74"/>
      <c r="AO2352" s="74"/>
      <c r="AP2352" s="74"/>
      <c r="AQ2352" s="74"/>
      <c r="AR2352" s="74"/>
      <c r="AS2352" s="74"/>
      <c r="AT2352" s="74"/>
      <c r="AU2352" s="74"/>
      <c r="AV2352" s="74"/>
      <c r="AW2352" s="74"/>
      <c r="AX2352" s="74"/>
      <c r="AY2352" s="74"/>
      <c r="AZ2352" s="74"/>
      <c r="BA2352" s="74"/>
      <c r="BB2352" s="74"/>
      <c r="BC2352" s="74"/>
      <c r="BD2352" s="74"/>
      <c r="BE2352" s="74"/>
      <c r="BF2352" s="74"/>
      <c r="BG2352" s="74"/>
      <c r="BH2352" s="74"/>
      <c r="BI2352" s="74"/>
      <c r="BJ2352" s="74"/>
      <c r="BK2352" s="74"/>
      <c r="BL2352" s="74"/>
      <c r="BM2352" s="74"/>
      <c r="BN2352" s="74"/>
      <c r="BO2352" s="74"/>
      <c r="BP2352" s="74"/>
      <c r="BQ2352" s="74"/>
      <c r="BR2352" s="74"/>
      <c r="BS2352" s="74"/>
      <c r="BT2352" s="74"/>
      <c r="BU2352" s="74"/>
      <c r="BV2352" s="74"/>
      <c r="BW2352" s="74"/>
      <c r="BX2352" s="74"/>
      <c r="BY2352" s="74"/>
      <c r="BZ2352" s="74"/>
      <c r="CA2352" s="74"/>
      <c r="CB2352" s="74"/>
      <c r="CC2352" s="74"/>
      <c r="CD2352" s="74"/>
      <c r="CE2352" s="74"/>
      <c r="CF2352" s="74"/>
      <c r="CG2352" s="74"/>
      <c r="CH2352" s="74"/>
      <c r="CI2352" s="74"/>
      <c r="CJ2352" s="74"/>
      <c r="CK2352" s="74"/>
      <c r="CL2352" s="74"/>
      <c r="CM2352" s="74"/>
      <c r="CN2352" s="74"/>
      <c r="CO2352" s="74"/>
      <c r="CP2352" s="74"/>
      <c r="CQ2352" s="74"/>
      <c r="CR2352" s="74"/>
      <c r="CS2352" s="74"/>
      <c r="CT2352" s="74"/>
      <c r="CU2352" s="74"/>
      <c r="CV2352" s="74"/>
      <c r="CW2352" s="74"/>
      <c r="CX2352" s="74"/>
      <c r="CY2352" s="74"/>
      <c r="CZ2352" s="74"/>
      <c r="DA2352" s="74"/>
      <c r="DB2352" s="74"/>
      <c r="DC2352" s="74"/>
      <c r="DD2352" s="74"/>
      <c r="DE2352" s="74"/>
      <c r="DF2352" s="74"/>
      <c r="DG2352" s="74"/>
      <c r="DH2352" s="74"/>
      <c r="DI2352" s="74"/>
      <c r="DJ2352" s="74"/>
      <c r="DK2352" s="74"/>
      <c r="DL2352" s="74"/>
      <c r="DM2352" s="74"/>
      <c r="DN2352" s="74"/>
      <c r="DO2352" s="74"/>
      <c r="DP2352" s="74"/>
      <c r="DQ2352" s="74"/>
      <c r="DR2352" s="74"/>
      <c r="DS2352" s="74"/>
      <c r="DT2352" s="74"/>
      <c r="DU2352" s="74"/>
      <c r="DV2352" s="74"/>
      <c r="DW2352" s="74"/>
      <c r="DX2352" s="74"/>
      <c r="DY2352" s="74"/>
      <c r="DZ2352" s="74"/>
      <c r="EA2352" s="74"/>
      <c r="EB2352" s="74"/>
      <c r="EC2352" s="74"/>
      <c r="ED2352" s="74"/>
      <c r="EE2352" s="74"/>
      <c r="EF2352" s="74"/>
      <c r="EG2352" s="74"/>
      <c r="EH2352" s="74"/>
      <c r="EI2352" s="74"/>
      <c r="EJ2352" s="74"/>
      <c r="EK2352" s="74"/>
      <c r="EL2352" s="74"/>
      <c r="EM2352" s="74"/>
      <c r="EN2352" s="74"/>
      <c r="EO2352" s="74"/>
      <c r="EP2352" s="74"/>
      <c r="EQ2352" s="74"/>
      <c r="ER2352" s="74"/>
      <c r="ES2352" s="74"/>
      <c r="ET2352" s="74"/>
      <c r="EU2352" s="74"/>
      <c r="EV2352" s="74"/>
      <c r="EW2352" s="74"/>
      <c r="EX2352" s="74"/>
      <c r="EY2352" s="74"/>
      <c r="EZ2352" s="74"/>
      <c r="FA2352" s="74"/>
      <c r="FB2352" s="74"/>
      <c r="FC2352" s="74"/>
      <c r="FD2352" s="74"/>
      <c r="FE2352" s="74"/>
      <c r="FF2352" s="74"/>
      <c r="FG2352" s="74"/>
      <c r="FH2352" s="74"/>
      <c r="FI2352" s="74"/>
      <c r="FJ2352" s="74"/>
      <c r="FK2352" s="74"/>
      <c r="FL2352" s="74"/>
      <c r="FM2352" s="74"/>
      <c r="FN2352" s="74"/>
      <c r="FO2352" s="74"/>
      <c r="FP2352" s="74"/>
      <c r="FQ2352" s="74"/>
      <c r="FR2352" s="74"/>
      <c r="FS2352" s="74"/>
      <c r="FT2352" s="74"/>
      <c r="FU2352" s="74"/>
      <c r="FV2352" s="74"/>
      <c r="FW2352" s="74"/>
      <c r="FX2352" s="74"/>
      <c r="FY2352" s="74"/>
      <c r="FZ2352" s="74">
        <v>3</v>
      </c>
      <c r="GA2352" s="74">
        <v>464.67715454101563</v>
      </c>
      <c r="GB2352" s="74">
        <v>899.71321105957031</v>
      </c>
      <c r="GC2352" s="74">
        <v>0</v>
      </c>
      <c r="GD2352" s="74">
        <v>16</v>
      </c>
      <c r="GE2352" s="74">
        <v>7</v>
      </c>
      <c r="GF2352" s="74">
        <v>3</v>
      </c>
      <c r="GG2352" t="s">
        <v>247</v>
      </c>
      <c r="GH2352" t="s">
        <v>248</v>
      </c>
      <c r="GI2352" t="s">
        <v>236</v>
      </c>
      <c r="GJ2352" s="47"/>
      <c r="GK2352" s="30"/>
    </row>
    <row r="2353" spans="1:193" x14ac:dyDescent="0.2">
      <c r="A2353" t="s">
        <v>175</v>
      </c>
      <c r="B2353" t="s">
        <v>246</v>
      </c>
      <c r="C2353" t="s">
        <v>0</v>
      </c>
      <c r="D2353" t="s">
        <v>185</v>
      </c>
      <c r="E2353" t="s">
        <v>192</v>
      </c>
      <c r="F2353" t="s">
        <v>265</v>
      </c>
      <c r="G2353" t="s">
        <v>276</v>
      </c>
      <c r="H2353" s="74">
        <v>0</v>
      </c>
      <c r="I2353" s="74"/>
      <c r="J2353" s="74"/>
      <c r="K2353" s="74"/>
      <c r="L2353" s="74"/>
      <c r="M2353" s="74"/>
      <c r="N2353" s="74"/>
      <c r="O2353" s="74"/>
      <c r="P2353" s="74"/>
      <c r="Q2353" s="74"/>
      <c r="R2353" s="74"/>
      <c r="S2353" s="74"/>
      <c r="T2353" s="74"/>
      <c r="U2353" s="74"/>
      <c r="V2353" s="74"/>
      <c r="W2353" s="74"/>
      <c r="X2353" s="74"/>
      <c r="Y2353" s="74"/>
      <c r="Z2353" s="74"/>
      <c r="AA2353" s="74"/>
      <c r="AB2353" s="74"/>
      <c r="AC2353" s="74"/>
      <c r="AD2353" s="74"/>
      <c r="AE2353" s="74"/>
      <c r="AF2353" s="74"/>
      <c r="AG2353" s="74"/>
      <c r="AH2353" s="74"/>
      <c r="AI2353" s="74"/>
      <c r="AJ2353" s="74"/>
      <c r="AK2353" s="74"/>
      <c r="AL2353" s="74"/>
      <c r="AM2353" s="74"/>
      <c r="AN2353" s="74"/>
      <c r="AO2353" s="74"/>
      <c r="AP2353" s="74"/>
      <c r="AQ2353" s="74"/>
      <c r="AR2353" s="74"/>
      <c r="AS2353" s="74"/>
      <c r="AT2353" s="74"/>
      <c r="AU2353" s="74"/>
      <c r="AV2353" s="74"/>
      <c r="AW2353" s="74"/>
      <c r="AX2353" s="74"/>
      <c r="AY2353" s="74"/>
      <c r="AZ2353" s="74"/>
      <c r="BA2353" s="74"/>
      <c r="BB2353" s="74"/>
      <c r="BC2353" s="74"/>
      <c r="BD2353" s="74"/>
      <c r="BE2353" s="74"/>
      <c r="BF2353" s="74"/>
      <c r="BG2353" s="74"/>
      <c r="BH2353" s="74"/>
      <c r="BI2353" s="74"/>
      <c r="BJ2353" s="74"/>
      <c r="BK2353" s="74"/>
      <c r="BL2353" s="74"/>
      <c r="BM2353" s="74"/>
      <c r="BN2353" s="74"/>
      <c r="BO2353" s="74"/>
      <c r="BP2353" s="74"/>
      <c r="BQ2353" s="74"/>
      <c r="BR2353" s="74"/>
      <c r="BS2353" s="74"/>
      <c r="BT2353" s="74"/>
      <c r="BU2353" s="74"/>
      <c r="BV2353" s="74"/>
      <c r="BW2353" s="74"/>
      <c r="BX2353" s="74"/>
      <c r="BY2353" s="74"/>
      <c r="BZ2353" s="74"/>
      <c r="CA2353" s="74"/>
      <c r="CB2353" s="74"/>
      <c r="CC2353" s="74"/>
      <c r="CD2353" s="74"/>
      <c r="CE2353" s="74"/>
      <c r="CF2353" s="74"/>
      <c r="CG2353" s="74"/>
      <c r="CH2353" s="74"/>
      <c r="CI2353" s="74"/>
      <c r="CJ2353" s="74"/>
      <c r="CK2353" s="74"/>
      <c r="CL2353" s="74"/>
      <c r="CM2353" s="74"/>
      <c r="CN2353" s="74"/>
      <c r="CO2353" s="74"/>
      <c r="CP2353" s="74"/>
      <c r="CQ2353" s="74"/>
      <c r="CR2353" s="74"/>
      <c r="CS2353" s="74"/>
      <c r="CT2353" s="74"/>
      <c r="CU2353" s="74"/>
      <c r="CV2353" s="74"/>
      <c r="CW2353" s="74"/>
      <c r="CX2353" s="74"/>
      <c r="CY2353" s="74"/>
      <c r="CZ2353" s="74"/>
      <c r="DA2353" s="74"/>
      <c r="DB2353" s="74"/>
      <c r="DC2353" s="74"/>
      <c r="DD2353" s="74"/>
      <c r="DE2353" s="74"/>
      <c r="DF2353" s="74"/>
      <c r="DG2353" s="74"/>
      <c r="DH2353" s="74"/>
      <c r="DI2353" s="74"/>
      <c r="DJ2353" s="74"/>
      <c r="DK2353" s="74"/>
      <c r="DL2353" s="74"/>
      <c r="DM2353" s="74"/>
      <c r="DN2353" s="74"/>
      <c r="DO2353" s="74"/>
      <c r="DP2353" s="74"/>
      <c r="DQ2353" s="74"/>
      <c r="DR2353" s="74"/>
      <c r="DS2353" s="74"/>
      <c r="DT2353" s="74"/>
      <c r="DU2353" s="74"/>
      <c r="DV2353" s="74"/>
      <c r="DW2353" s="74"/>
      <c r="DX2353" s="74"/>
      <c r="DY2353" s="74"/>
      <c r="DZ2353" s="74"/>
      <c r="EA2353" s="74"/>
      <c r="EB2353" s="74"/>
      <c r="EC2353" s="74"/>
      <c r="ED2353" s="74"/>
      <c r="EE2353" s="74"/>
      <c r="EF2353" s="74"/>
      <c r="EG2353" s="74"/>
      <c r="EH2353" s="74"/>
      <c r="EI2353" s="74"/>
      <c r="EJ2353" s="74"/>
      <c r="EK2353" s="74"/>
      <c r="EL2353" s="74"/>
      <c r="EM2353" s="74"/>
      <c r="EN2353" s="74"/>
      <c r="EO2353" s="74"/>
      <c r="EP2353" s="74"/>
      <c r="EQ2353" s="74"/>
      <c r="ER2353" s="74"/>
      <c r="ES2353" s="74"/>
      <c r="ET2353" s="74"/>
      <c r="EU2353" s="74"/>
      <c r="EV2353" s="74"/>
      <c r="EW2353" s="74"/>
      <c r="EX2353" s="74"/>
      <c r="EY2353" s="74"/>
      <c r="EZ2353" s="74"/>
      <c r="FA2353" s="74"/>
      <c r="FB2353" s="74"/>
      <c r="FC2353" s="74"/>
      <c r="FD2353" s="74"/>
      <c r="FE2353" s="74"/>
      <c r="FF2353" s="74"/>
      <c r="FG2353" s="74"/>
      <c r="FH2353" s="74"/>
      <c r="FI2353" s="74"/>
      <c r="FJ2353" s="74"/>
      <c r="FK2353" s="74"/>
      <c r="FL2353" s="74"/>
      <c r="FM2353" s="74"/>
      <c r="FN2353" s="74"/>
      <c r="FO2353" s="74"/>
      <c r="FP2353" s="74"/>
      <c r="FQ2353" s="74"/>
      <c r="FR2353" s="74"/>
      <c r="FS2353" s="74"/>
      <c r="FT2353" s="74"/>
      <c r="FU2353" s="74"/>
      <c r="FV2353" s="74"/>
      <c r="FW2353" s="74"/>
      <c r="FX2353" s="74"/>
      <c r="FY2353" s="74"/>
      <c r="FZ2353" s="74">
        <v>3</v>
      </c>
      <c r="GA2353" s="74">
        <v>274.94000244140625</v>
      </c>
      <c r="GB2353" s="74">
        <v>675.72366333007813</v>
      </c>
      <c r="GC2353" s="74">
        <v>0</v>
      </c>
      <c r="GD2353" s="74">
        <v>16</v>
      </c>
      <c r="GE2353" s="74">
        <v>7</v>
      </c>
      <c r="GF2353" s="74">
        <v>3</v>
      </c>
      <c r="GG2353" t="s">
        <v>247</v>
      </c>
      <c r="GH2353" t="s">
        <v>248</v>
      </c>
      <c r="GI2353" t="s">
        <v>236</v>
      </c>
      <c r="GJ2353" s="47"/>
      <c r="GK2353" s="30"/>
    </row>
    <row r="2354" spans="1:193" x14ac:dyDescent="0.2">
      <c r="A2354" t="s">
        <v>175</v>
      </c>
      <c r="B2354" t="s">
        <v>246</v>
      </c>
      <c r="C2354" t="s">
        <v>0</v>
      </c>
      <c r="D2354" t="s">
        <v>256</v>
      </c>
      <c r="E2354" t="s">
        <v>222</v>
      </c>
      <c r="F2354" t="s">
        <v>266</v>
      </c>
      <c r="G2354" t="s">
        <v>276</v>
      </c>
      <c r="H2354" s="74">
        <v>0</v>
      </c>
      <c r="I2354" s="74"/>
      <c r="J2354" s="74"/>
      <c r="K2354" s="74"/>
      <c r="L2354" s="74"/>
      <c r="M2354" s="74"/>
      <c r="N2354" s="74"/>
      <c r="O2354" s="74"/>
      <c r="P2354" s="74"/>
      <c r="Q2354" s="74"/>
      <c r="R2354" s="74"/>
      <c r="S2354" s="74"/>
      <c r="T2354" s="74"/>
      <c r="U2354" s="74"/>
      <c r="V2354" s="74"/>
      <c r="W2354" s="74"/>
      <c r="X2354" s="74"/>
      <c r="Y2354" s="74"/>
      <c r="Z2354" s="74"/>
      <c r="AA2354" s="74"/>
      <c r="AB2354" s="74"/>
      <c r="AC2354" s="74"/>
      <c r="AD2354" s="74"/>
      <c r="AE2354" s="74"/>
      <c r="AF2354" s="74"/>
      <c r="AG2354" s="74"/>
      <c r="AH2354" s="74"/>
      <c r="AI2354" s="74"/>
      <c r="AJ2354" s="74"/>
      <c r="AK2354" s="74"/>
      <c r="AL2354" s="74"/>
      <c r="AM2354" s="74"/>
      <c r="AN2354" s="74"/>
      <c r="AO2354" s="74"/>
      <c r="AP2354" s="74"/>
      <c r="AQ2354" s="74"/>
      <c r="AR2354" s="74"/>
      <c r="AS2354" s="74"/>
      <c r="AT2354" s="74"/>
      <c r="AU2354" s="74"/>
      <c r="AV2354" s="74"/>
      <c r="AW2354" s="74"/>
      <c r="AX2354" s="74"/>
      <c r="AY2354" s="74"/>
      <c r="AZ2354" s="74"/>
      <c r="BA2354" s="74"/>
      <c r="BB2354" s="74"/>
      <c r="BC2354" s="74"/>
      <c r="BD2354" s="74"/>
      <c r="BE2354" s="74"/>
      <c r="BF2354" s="74"/>
      <c r="BG2354" s="74"/>
      <c r="BH2354" s="74"/>
      <c r="BI2354" s="74"/>
      <c r="BJ2354" s="74"/>
      <c r="BK2354" s="74"/>
      <c r="BL2354" s="74"/>
      <c r="BM2354" s="74"/>
      <c r="BN2354" s="74"/>
      <c r="BO2354" s="74"/>
      <c r="BP2354" s="74"/>
      <c r="BQ2354" s="74"/>
      <c r="BR2354" s="74"/>
      <c r="BS2354" s="74"/>
      <c r="BT2354" s="74"/>
      <c r="BU2354" s="74"/>
      <c r="BV2354" s="74"/>
      <c r="BW2354" s="74"/>
      <c r="BX2354" s="74"/>
      <c r="BY2354" s="74"/>
      <c r="BZ2354" s="74"/>
      <c r="CA2354" s="74"/>
      <c r="CB2354" s="74"/>
      <c r="CC2354" s="74"/>
      <c r="CD2354" s="74"/>
      <c r="CE2354" s="74"/>
      <c r="CF2354" s="74"/>
      <c r="CG2354" s="74"/>
      <c r="CH2354" s="74"/>
      <c r="CI2354" s="74"/>
      <c r="CJ2354" s="74"/>
      <c r="CK2354" s="74"/>
      <c r="CL2354" s="74"/>
      <c r="CM2354" s="74"/>
      <c r="CN2354" s="74"/>
      <c r="CO2354" s="74"/>
      <c r="CP2354" s="74"/>
      <c r="CQ2354" s="74"/>
      <c r="CR2354" s="74"/>
      <c r="CS2354" s="74"/>
      <c r="CT2354" s="74"/>
      <c r="CU2354" s="74"/>
      <c r="CV2354" s="74"/>
      <c r="CW2354" s="74"/>
      <c r="CX2354" s="74"/>
      <c r="CY2354" s="74"/>
      <c r="CZ2354" s="74"/>
      <c r="DA2354" s="74"/>
      <c r="DB2354" s="74"/>
      <c r="DC2354" s="74"/>
      <c r="DD2354" s="74"/>
      <c r="DE2354" s="74"/>
      <c r="DF2354" s="74"/>
      <c r="DG2354" s="74"/>
      <c r="DH2354" s="74"/>
      <c r="DI2354" s="74"/>
      <c r="DJ2354" s="74"/>
      <c r="DK2354" s="74"/>
      <c r="DL2354" s="74"/>
      <c r="DM2354" s="74"/>
      <c r="DN2354" s="74"/>
      <c r="DO2354" s="74"/>
      <c r="DP2354" s="74"/>
      <c r="DQ2354" s="74"/>
      <c r="DR2354" s="74"/>
      <c r="DS2354" s="74"/>
      <c r="DT2354" s="74"/>
      <c r="DU2354" s="74"/>
      <c r="DV2354" s="74"/>
      <c r="DW2354" s="74"/>
      <c r="DX2354" s="74"/>
      <c r="DY2354" s="74"/>
      <c r="DZ2354" s="74"/>
      <c r="EA2354" s="74"/>
      <c r="EB2354" s="74"/>
      <c r="EC2354" s="74"/>
      <c r="ED2354" s="74"/>
      <c r="EE2354" s="74"/>
      <c r="EF2354" s="74"/>
      <c r="EG2354" s="74"/>
      <c r="EH2354" s="74"/>
      <c r="EI2354" s="74"/>
      <c r="EJ2354" s="74"/>
      <c r="EK2354" s="74"/>
      <c r="EL2354" s="74"/>
      <c r="EM2354" s="74"/>
      <c r="EN2354" s="74"/>
      <c r="EO2354" s="74"/>
      <c r="EP2354" s="74"/>
      <c r="EQ2354" s="74"/>
      <c r="ER2354" s="74"/>
      <c r="ES2354" s="74"/>
      <c r="ET2354" s="74"/>
      <c r="EU2354" s="74"/>
      <c r="EV2354" s="74"/>
      <c r="EW2354" s="74"/>
      <c r="EX2354" s="74"/>
      <c r="EY2354" s="74"/>
      <c r="EZ2354" s="74"/>
      <c r="FA2354" s="74"/>
      <c r="FB2354" s="74"/>
      <c r="FC2354" s="74"/>
      <c r="FD2354" s="74"/>
      <c r="FE2354" s="74"/>
      <c r="FF2354" s="74"/>
      <c r="FG2354" s="74"/>
      <c r="FH2354" s="74"/>
      <c r="FI2354" s="74"/>
      <c r="FJ2354" s="74"/>
      <c r="FK2354" s="74"/>
      <c r="FL2354" s="74"/>
      <c r="FM2354" s="74"/>
      <c r="FN2354" s="74"/>
      <c r="FO2354" s="74"/>
      <c r="FP2354" s="74"/>
      <c r="FQ2354" s="74"/>
      <c r="FR2354" s="74"/>
      <c r="FS2354" s="74"/>
      <c r="FT2354" s="74"/>
      <c r="FU2354" s="74"/>
      <c r="FV2354" s="74"/>
      <c r="FW2354" s="74"/>
      <c r="FX2354" s="74"/>
      <c r="FY2354" s="74"/>
      <c r="FZ2354" s="74"/>
      <c r="GA2354" s="74"/>
      <c r="GB2354" s="74"/>
      <c r="GC2354" s="74">
        <v>0</v>
      </c>
      <c r="GD2354" s="74">
        <v>16</v>
      </c>
      <c r="GE2354" s="74">
        <v>8</v>
      </c>
      <c r="GF2354" s="74">
        <v>3</v>
      </c>
      <c r="GG2354" t="s">
        <v>247</v>
      </c>
      <c r="GH2354" t="s">
        <v>248</v>
      </c>
      <c r="GI2354" t="s">
        <v>236</v>
      </c>
      <c r="GJ2354" s="47"/>
      <c r="GK2354" s="30"/>
    </row>
    <row r="2355" spans="1:193" x14ac:dyDescent="0.2">
      <c r="A2355" t="s">
        <v>175</v>
      </c>
      <c r="B2355" t="s">
        <v>246</v>
      </c>
      <c r="C2355" t="s">
        <v>0</v>
      </c>
      <c r="D2355" t="s">
        <v>256</v>
      </c>
      <c r="E2355" t="s">
        <v>223</v>
      </c>
      <c r="F2355" t="s">
        <v>266</v>
      </c>
      <c r="G2355" t="s">
        <v>276</v>
      </c>
      <c r="H2355" s="74">
        <v>0</v>
      </c>
      <c r="I2355" s="74"/>
      <c r="J2355" s="74"/>
      <c r="K2355" s="74"/>
      <c r="L2355" s="74"/>
      <c r="M2355" s="74"/>
      <c r="N2355" s="74"/>
      <c r="O2355" s="74"/>
      <c r="P2355" s="74"/>
      <c r="Q2355" s="74"/>
      <c r="R2355" s="74"/>
      <c r="S2355" s="74"/>
      <c r="T2355" s="74"/>
      <c r="U2355" s="74"/>
      <c r="V2355" s="74"/>
      <c r="W2355" s="74"/>
      <c r="X2355" s="74"/>
      <c r="Y2355" s="74"/>
      <c r="Z2355" s="74"/>
      <c r="AA2355" s="74"/>
      <c r="AB2355" s="74"/>
      <c r="AC2355" s="74"/>
      <c r="AD2355" s="74"/>
      <c r="AE2355" s="74"/>
      <c r="AF2355" s="74"/>
      <c r="AG2355" s="74"/>
      <c r="AH2355" s="74"/>
      <c r="AI2355" s="74"/>
      <c r="AJ2355" s="74"/>
      <c r="AK2355" s="74"/>
      <c r="AL2355" s="74"/>
      <c r="AM2355" s="74"/>
      <c r="AN2355" s="74"/>
      <c r="AO2355" s="74"/>
      <c r="AP2355" s="74"/>
      <c r="AQ2355" s="74"/>
      <c r="AR2355" s="74"/>
      <c r="AS2355" s="74"/>
      <c r="AT2355" s="74"/>
      <c r="AU2355" s="74"/>
      <c r="AV2355" s="74"/>
      <c r="AW2355" s="74"/>
      <c r="AX2355" s="74"/>
      <c r="AY2355" s="74"/>
      <c r="AZ2355" s="74"/>
      <c r="BA2355" s="74"/>
      <c r="BB2355" s="74"/>
      <c r="BC2355" s="74"/>
      <c r="BD2355" s="74"/>
      <c r="BE2355" s="74"/>
      <c r="BF2355" s="74"/>
      <c r="BG2355" s="74"/>
      <c r="BH2355" s="74"/>
      <c r="BI2355" s="74"/>
      <c r="BJ2355" s="74"/>
      <c r="BK2355" s="74"/>
      <c r="BL2355" s="74"/>
      <c r="BM2355" s="74"/>
      <c r="BN2355" s="74"/>
      <c r="BO2355" s="74"/>
      <c r="BP2355" s="74"/>
      <c r="BQ2355" s="74"/>
      <c r="BR2355" s="74"/>
      <c r="BS2355" s="74"/>
      <c r="BT2355" s="74"/>
      <c r="BU2355" s="74"/>
      <c r="BV2355" s="74"/>
      <c r="BW2355" s="74"/>
      <c r="BX2355" s="74"/>
      <c r="BY2355" s="74"/>
      <c r="BZ2355" s="74"/>
      <c r="CA2355" s="74"/>
      <c r="CB2355" s="74"/>
      <c r="CC2355" s="74"/>
      <c r="CD2355" s="74"/>
      <c r="CE2355" s="74"/>
      <c r="CF2355" s="74"/>
      <c r="CG2355" s="74"/>
      <c r="CH2355" s="74"/>
      <c r="CI2355" s="74"/>
      <c r="CJ2355" s="74"/>
      <c r="CK2355" s="74"/>
      <c r="CL2355" s="74"/>
      <c r="CM2355" s="74"/>
      <c r="CN2355" s="74"/>
      <c r="CO2355" s="74"/>
      <c r="CP2355" s="74"/>
      <c r="CQ2355" s="74"/>
      <c r="CR2355" s="74"/>
      <c r="CS2355" s="74"/>
      <c r="CT2355" s="74"/>
      <c r="CU2355" s="74"/>
      <c r="CV2355" s="74"/>
      <c r="CW2355" s="74"/>
      <c r="CX2355" s="74"/>
      <c r="CY2355" s="74"/>
      <c r="CZ2355" s="74"/>
      <c r="DA2355" s="74"/>
      <c r="DB2355" s="74"/>
      <c r="DC2355" s="74"/>
      <c r="DD2355" s="74"/>
      <c r="DE2355" s="74"/>
      <c r="DF2355" s="74"/>
      <c r="DG2355" s="74"/>
      <c r="DH2355" s="74"/>
      <c r="DI2355" s="74"/>
      <c r="DJ2355" s="74"/>
      <c r="DK2355" s="74"/>
      <c r="DL2355" s="74"/>
      <c r="DM2355" s="74"/>
      <c r="DN2355" s="74"/>
      <c r="DO2355" s="74"/>
      <c r="DP2355" s="74"/>
      <c r="DQ2355" s="74"/>
      <c r="DR2355" s="74"/>
      <c r="DS2355" s="74"/>
      <c r="DT2355" s="74"/>
      <c r="DU2355" s="74"/>
      <c r="DV2355" s="74"/>
      <c r="DW2355" s="74"/>
      <c r="DX2355" s="74"/>
      <c r="DY2355" s="74"/>
      <c r="DZ2355" s="74"/>
      <c r="EA2355" s="74"/>
      <c r="EB2355" s="74"/>
      <c r="EC2355" s="74"/>
      <c r="ED2355" s="74"/>
      <c r="EE2355" s="74"/>
      <c r="EF2355" s="74"/>
      <c r="EG2355" s="74"/>
      <c r="EH2355" s="74"/>
      <c r="EI2355" s="74"/>
      <c r="EJ2355" s="74"/>
      <c r="EK2355" s="74"/>
      <c r="EL2355" s="74"/>
      <c r="EM2355" s="74"/>
      <c r="EN2355" s="74"/>
      <c r="EO2355" s="74"/>
      <c r="EP2355" s="74"/>
      <c r="EQ2355" s="74"/>
      <c r="ER2355" s="74"/>
      <c r="ES2355" s="74"/>
      <c r="ET2355" s="74"/>
      <c r="EU2355" s="74"/>
      <c r="EV2355" s="74"/>
      <c r="EW2355" s="74"/>
      <c r="EX2355" s="74"/>
      <c r="EY2355" s="74"/>
      <c r="EZ2355" s="74"/>
      <c r="FA2355" s="74"/>
      <c r="FB2355" s="74"/>
      <c r="FC2355" s="74"/>
      <c r="FD2355" s="74"/>
      <c r="FE2355" s="74"/>
      <c r="FF2355" s="74"/>
      <c r="FG2355" s="74"/>
      <c r="FH2355" s="74"/>
      <c r="FI2355" s="74"/>
      <c r="FJ2355" s="74"/>
      <c r="FK2355" s="74"/>
      <c r="FL2355" s="74"/>
      <c r="FM2355" s="74"/>
      <c r="FN2355" s="74"/>
      <c r="FO2355" s="74"/>
      <c r="FP2355" s="74"/>
      <c r="FQ2355" s="74"/>
      <c r="FR2355" s="74"/>
      <c r="FS2355" s="74"/>
      <c r="FT2355" s="74"/>
      <c r="FU2355" s="74"/>
      <c r="FV2355" s="74"/>
      <c r="FW2355" s="74"/>
      <c r="FX2355" s="74"/>
      <c r="FY2355" s="74"/>
      <c r="FZ2355" s="74"/>
      <c r="GA2355" s="74"/>
      <c r="GB2355" s="74"/>
      <c r="GC2355" s="74">
        <v>0</v>
      </c>
      <c r="GD2355" s="74">
        <v>16</v>
      </c>
      <c r="GE2355" s="74">
        <v>8</v>
      </c>
      <c r="GF2355" s="74">
        <v>3</v>
      </c>
      <c r="GG2355" t="s">
        <v>247</v>
      </c>
      <c r="GH2355" t="s">
        <v>248</v>
      </c>
      <c r="GI2355" t="s">
        <v>236</v>
      </c>
      <c r="GJ2355" s="47"/>
      <c r="GK2355" s="30"/>
    </row>
    <row r="2356" spans="1:193" x14ac:dyDescent="0.2">
      <c r="A2356" t="s">
        <v>175</v>
      </c>
      <c r="B2356" t="s">
        <v>246</v>
      </c>
      <c r="C2356" t="s">
        <v>0</v>
      </c>
      <c r="D2356" t="s">
        <v>256</v>
      </c>
      <c r="E2356" t="s">
        <v>224</v>
      </c>
      <c r="F2356" t="s">
        <v>266</v>
      </c>
      <c r="G2356" t="s">
        <v>276</v>
      </c>
      <c r="H2356" s="74">
        <v>0</v>
      </c>
      <c r="I2356" s="74"/>
      <c r="J2356" s="74"/>
      <c r="K2356" s="74"/>
      <c r="L2356" s="74"/>
      <c r="M2356" s="74"/>
      <c r="N2356" s="74"/>
      <c r="O2356" s="74"/>
      <c r="P2356" s="74"/>
      <c r="Q2356" s="74"/>
      <c r="R2356" s="74"/>
      <c r="S2356" s="74"/>
      <c r="T2356" s="74"/>
      <c r="U2356" s="74"/>
      <c r="V2356" s="74"/>
      <c r="W2356" s="74"/>
      <c r="X2356" s="74"/>
      <c r="Y2356" s="74"/>
      <c r="Z2356" s="74"/>
      <c r="AA2356" s="74"/>
      <c r="AB2356" s="74"/>
      <c r="AC2356" s="74"/>
      <c r="AD2356" s="74"/>
      <c r="AE2356" s="74"/>
      <c r="AF2356" s="74"/>
      <c r="AG2356" s="74"/>
      <c r="AH2356" s="74"/>
      <c r="AI2356" s="74"/>
      <c r="AJ2356" s="74"/>
      <c r="AK2356" s="74"/>
      <c r="AL2356" s="74"/>
      <c r="AM2356" s="74"/>
      <c r="AN2356" s="74"/>
      <c r="AO2356" s="74"/>
      <c r="AP2356" s="74"/>
      <c r="AQ2356" s="74"/>
      <c r="AR2356" s="74"/>
      <c r="AS2356" s="74"/>
      <c r="AT2356" s="74"/>
      <c r="AU2356" s="74"/>
      <c r="AV2356" s="74"/>
      <c r="AW2356" s="74"/>
      <c r="AX2356" s="74"/>
      <c r="AY2356" s="74"/>
      <c r="AZ2356" s="74"/>
      <c r="BA2356" s="74"/>
      <c r="BB2356" s="74"/>
      <c r="BC2356" s="74"/>
      <c r="BD2356" s="74"/>
      <c r="BE2356" s="74"/>
      <c r="BF2356" s="74"/>
      <c r="BG2356" s="74"/>
      <c r="BH2356" s="74"/>
      <c r="BI2356" s="74"/>
      <c r="BJ2356" s="74"/>
      <c r="BK2356" s="74"/>
      <c r="BL2356" s="74"/>
      <c r="BM2356" s="74"/>
      <c r="BN2356" s="74"/>
      <c r="BO2356" s="74"/>
      <c r="BP2356" s="74"/>
      <c r="BQ2356" s="74"/>
      <c r="BR2356" s="74"/>
      <c r="BS2356" s="74"/>
      <c r="BT2356" s="74"/>
      <c r="BU2356" s="74"/>
      <c r="BV2356" s="74"/>
      <c r="BW2356" s="74"/>
      <c r="BX2356" s="74"/>
      <c r="BY2356" s="74"/>
      <c r="BZ2356" s="74"/>
      <c r="CA2356" s="74"/>
      <c r="CB2356" s="74"/>
      <c r="CC2356" s="74"/>
      <c r="CD2356" s="74"/>
      <c r="CE2356" s="74"/>
      <c r="CF2356" s="74"/>
      <c r="CG2356" s="74"/>
      <c r="CH2356" s="74"/>
      <c r="CI2356" s="74"/>
      <c r="CJ2356" s="74"/>
      <c r="CK2356" s="74"/>
      <c r="CL2356" s="74"/>
      <c r="CM2356" s="74"/>
      <c r="CN2356" s="74"/>
      <c r="CO2356" s="74"/>
      <c r="CP2356" s="74"/>
      <c r="CQ2356" s="74"/>
      <c r="CR2356" s="74"/>
      <c r="CS2356" s="74"/>
      <c r="CT2356" s="74"/>
      <c r="CU2356" s="74"/>
      <c r="CV2356" s="74"/>
      <c r="CW2356" s="74"/>
      <c r="CX2356" s="74"/>
      <c r="CY2356" s="74"/>
      <c r="CZ2356" s="74"/>
      <c r="DA2356" s="74"/>
      <c r="DB2356" s="74"/>
      <c r="DC2356" s="74"/>
      <c r="DD2356" s="74"/>
      <c r="DE2356" s="74"/>
      <c r="DF2356" s="74"/>
      <c r="DG2356" s="74"/>
      <c r="DH2356" s="74"/>
      <c r="DI2356" s="74"/>
      <c r="DJ2356" s="74"/>
      <c r="DK2356" s="74"/>
      <c r="DL2356" s="74"/>
      <c r="DM2356" s="74"/>
      <c r="DN2356" s="74"/>
      <c r="DO2356" s="74"/>
      <c r="DP2356" s="74"/>
      <c r="DQ2356" s="74"/>
      <c r="DR2356" s="74"/>
      <c r="DS2356" s="74"/>
      <c r="DT2356" s="74"/>
      <c r="DU2356" s="74"/>
      <c r="DV2356" s="74"/>
      <c r="DW2356" s="74"/>
      <c r="DX2356" s="74"/>
      <c r="DY2356" s="74"/>
      <c r="DZ2356" s="74"/>
      <c r="EA2356" s="74"/>
      <c r="EB2356" s="74"/>
      <c r="EC2356" s="74"/>
      <c r="ED2356" s="74"/>
      <c r="EE2356" s="74"/>
      <c r="EF2356" s="74"/>
      <c r="EG2356" s="74"/>
      <c r="EH2356" s="74"/>
      <c r="EI2356" s="74"/>
      <c r="EJ2356" s="74"/>
      <c r="EK2356" s="74"/>
      <c r="EL2356" s="74"/>
      <c r="EM2356" s="74"/>
      <c r="EN2356" s="74"/>
      <c r="EO2356" s="74"/>
      <c r="EP2356" s="74"/>
      <c r="EQ2356" s="74"/>
      <c r="ER2356" s="74"/>
      <c r="ES2356" s="74"/>
      <c r="ET2356" s="74"/>
      <c r="EU2356" s="74"/>
      <c r="EV2356" s="74"/>
      <c r="EW2356" s="74"/>
      <c r="EX2356" s="74"/>
      <c r="EY2356" s="74"/>
      <c r="EZ2356" s="74"/>
      <c r="FA2356" s="74"/>
      <c r="FB2356" s="74"/>
      <c r="FC2356" s="74"/>
      <c r="FD2356" s="74"/>
      <c r="FE2356" s="74"/>
      <c r="FF2356" s="74"/>
      <c r="FG2356" s="74"/>
      <c r="FH2356" s="74"/>
      <c r="FI2356" s="74"/>
      <c r="FJ2356" s="74"/>
      <c r="FK2356" s="74"/>
      <c r="FL2356" s="74"/>
      <c r="FM2356" s="74"/>
      <c r="FN2356" s="74"/>
      <c r="FO2356" s="74"/>
      <c r="FP2356" s="74"/>
      <c r="FQ2356" s="74"/>
      <c r="FR2356" s="74"/>
      <c r="FS2356" s="74"/>
      <c r="FT2356" s="74"/>
      <c r="FU2356" s="74"/>
      <c r="FV2356" s="74"/>
      <c r="FW2356" s="74"/>
      <c r="FX2356" s="74"/>
      <c r="FY2356" s="74"/>
      <c r="FZ2356" s="74"/>
      <c r="GA2356" s="74"/>
      <c r="GB2356" s="74"/>
      <c r="GC2356" s="74">
        <v>0</v>
      </c>
      <c r="GD2356" s="74">
        <v>16</v>
      </c>
      <c r="GE2356" s="74">
        <v>8</v>
      </c>
      <c r="GF2356" s="74">
        <v>3</v>
      </c>
      <c r="GG2356" t="s">
        <v>247</v>
      </c>
      <c r="GH2356" t="s">
        <v>248</v>
      </c>
      <c r="GI2356" t="s">
        <v>236</v>
      </c>
      <c r="GJ2356" s="47"/>
      <c r="GK2356" s="30"/>
    </row>
    <row r="2357" spans="1:193" x14ac:dyDescent="0.2">
      <c r="A2357" t="s">
        <v>175</v>
      </c>
      <c r="B2357" t="s">
        <v>246</v>
      </c>
      <c r="C2357" t="s">
        <v>0</v>
      </c>
      <c r="D2357" t="s">
        <v>256</v>
      </c>
      <c r="E2357" t="s">
        <v>220</v>
      </c>
      <c r="F2357" t="s">
        <v>266</v>
      </c>
      <c r="G2357" t="s">
        <v>276</v>
      </c>
      <c r="H2357" s="74">
        <v>0</v>
      </c>
      <c r="I2357" s="74"/>
      <c r="J2357" s="74"/>
      <c r="K2357" s="74"/>
      <c r="L2357" s="74"/>
      <c r="M2357" s="74"/>
      <c r="N2357" s="74"/>
      <c r="O2357" s="74"/>
      <c r="P2357" s="74"/>
      <c r="Q2357" s="74"/>
      <c r="R2357" s="74"/>
      <c r="S2357" s="74"/>
      <c r="T2357" s="74"/>
      <c r="U2357" s="74"/>
      <c r="V2357" s="74"/>
      <c r="W2357" s="74"/>
      <c r="X2357" s="74"/>
      <c r="Y2357" s="74"/>
      <c r="Z2357" s="74"/>
      <c r="AA2357" s="74"/>
      <c r="AB2357" s="74"/>
      <c r="AC2357" s="74"/>
      <c r="AD2357" s="74"/>
      <c r="AE2357" s="74"/>
      <c r="AF2357" s="74"/>
      <c r="AG2357" s="74"/>
      <c r="AH2357" s="74"/>
      <c r="AI2357" s="74"/>
      <c r="AJ2357" s="74"/>
      <c r="AK2357" s="74"/>
      <c r="AL2357" s="74"/>
      <c r="AM2357" s="74"/>
      <c r="AN2357" s="74"/>
      <c r="AO2357" s="74"/>
      <c r="AP2357" s="74"/>
      <c r="AQ2357" s="74"/>
      <c r="AR2357" s="74"/>
      <c r="AS2357" s="74"/>
      <c r="AT2357" s="74"/>
      <c r="AU2357" s="74"/>
      <c r="AV2357" s="74"/>
      <c r="AW2357" s="74"/>
      <c r="AX2357" s="74"/>
      <c r="AY2357" s="74"/>
      <c r="AZ2357" s="74"/>
      <c r="BA2357" s="74"/>
      <c r="BB2357" s="74"/>
      <c r="BC2357" s="74"/>
      <c r="BD2357" s="74"/>
      <c r="BE2357" s="74"/>
      <c r="BF2357" s="74"/>
      <c r="BG2357" s="74"/>
      <c r="BH2357" s="74"/>
      <c r="BI2357" s="74"/>
      <c r="BJ2357" s="74"/>
      <c r="BK2357" s="74"/>
      <c r="BL2357" s="74"/>
      <c r="BM2357" s="74"/>
      <c r="BN2357" s="74"/>
      <c r="BO2357" s="74"/>
      <c r="BP2357" s="74"/>
      <c r="BQ2357" s="74"/>
      <c r="BR2357" s="74"/>
      <c r="BS2357" s="74"/>
      <c r="BT2357" s="74"/>
      <c r="BU2357" s="74"/>
      <c r="BV2357" s="74"/>
      <c r="BW2357" s="74"/>
      <c r="BX2357" s="74"/>
      <c r="BY2357" s="74"/>
      <c r="BZ2357" s="74"/>
      <c r="CA2357" s="74"/>
      <c r="CB2357" s="74"/>
      <c r="CC2357" s="74"/>
      <c r="CD2357" s="74"/>
      <c r="CE2357" s="74"/>
      <c r="CF2357" s="74"/>
      <c r="CG2357" s="74"/>
      <c r="CH2357" s="74"/>
      <c r="CI2357" s="74"/>
      <c r="CJ2357" s="74"/>
      <c r="CK2357" s="74"/>
      <c r="CL2357" s="74"/>
      <c r="CM2357" s="74"/>
      <c r="CN2357" s="74"/>
      <c r="CO2357" s="74"/>
      <c r="CP2357" s="74"/>
      <c r="CQ2357" s="74"/>
      <c r="CR2357" s="74"/>
      <c r="CS2357" s="74"/>
      <c r="CT2357" s="74"/>
      <c r="CU2357" s="74"/>
      <c r="CV2357" s="74"/>
      <c r="CW2357" s="74"/>
      <c r="CX2357" s="74"/>
      <c r="CY2357" s="74"/>
      <c r="CZ2357" s="74"/>
      <c r="DA2357" s="74"/>
      <c r="DB2357" s="74"/>
      <c r="DC2357" s="74"/>
      <c r="DD2357" s="74"/>
      <c r="DE2357" s="74"/>
      <c r="DF2357" s="74"/>
      <c r="DG2357" s="74"/>
      <c r="DH2357" s="74"/>
      <c r="DI2357" s="74"/>
      <c r="DJ2357" s="74"/>
      <c r="DK2357" s="74"/>
      <c r="DL2357" s="74"/>
      <c r="DM2357" s="74"/>
      <c r="DN2357" s="74"/>
      <c r="DO2357" s="74"/>
      <c r="DP2357" s="74"/>
      <c r="DQ2357" s="74"/>
      <c r="DR2357" s="74"/>
      <c r="DS2357" s="74"/>
      <c r="DT2357" s="74"/>
      <c r="DU2357" s="74"/>
      <c r="DV2357" s="74"/>
      <c r="DW2357" s="74"/>
      <c r="DX2357" s="74"/>
      <c r="DY2357" s="74"/>
      <c r="DZ2357" s="74"/>
      <c r="EA2357" s="74"/>
      <c r="EB2357" s="74"/>
      <c r="EC2357" s="74"/>
      <c r="ED2357" s="74"/>
      <c r="EE2357" s="74"/>
      <c r="EF2357" s="74"/>
      <c r="EG2357" s="74"/>
      <c r="EH2357" s="74"/>
      <c r="EI2357" s="74"/>
      <c r="EJ2357" s="74"/>
      <c r="EK2357" s="74"/>
      <c r="EL2357" s="74"/>
      <c r="EM2357" s="74"/>
      <c r="EN2357" s="74"/>
      <c r="EO2357" s="74"/>
      <c r="EP2357" s="74"/>
      <c r="EQ2357" s="74"/>
      <c r="ER2357" s="74"/>
      <c r="ES2357" s="74"/>
      <c r="ET2357" s="74"/>
      <c r="EU2357" s="74"/>
      <c r="EV2357" s="74"/>
      <c r="EW2357" s="74"/>
      <c r="EX2357" s="74"/>
      <c r="EY2357" s="74"/>
      <c r="EZ2357" s="74"/>
      <c r="FA2357" s="74"/>
      <c r="FB2357" s="74"/>
      <c r="FC2357" s="74"/>
      <c r="FD2357" s="74"/>
      <c r="FE2357" s="74"/>
      <c r="FF2357" s="74"/>
      <c r="FG2357" s="74"/>
      <c r="FH2357" s="74"/>
      <c r="FI2357" s="74"/>
      <c r="FJ2357" s="74"/>
      <c r="FK2357" s="74"/>
      <c r="FL2357" s="74"/>
      <c r="FM2357" s="74"/>
      <c r="FN2357" s="74"/>
      <c r="FO2357" s="74"/>
      <c r="FP2357" s="74"/>
      <c r="FQ2357" s="74"/>
      <c r="FR2357" s="74"/>
      <c r="FS2357" s="74"/>
      <c r="FT2357" s="74"/>
      <c r="FU2357" s="74"/>
      <c r="FV2357" s="74"/>
      <c r="FW2357" s="74"/>
      <c r="FX2357" s="74"/>
      <c r="FY2357" s="74"/>
      <c r="FZ2357" s="74"/>
      <c r="GA2357" s="74"/>
      <c r="GB2357" s="74"/>
      <c r="GC2357" s="74">
        <v>0</v>
      </c>
      <c r="GD2357" s="74">
        <v>16</v>
      </c>
      <c r="GE2357" s="74">
        <v>8</v>
      </c>
      <c r="GF2357" s="74">
        <v>3</v>
      </c>
      <c r="GG2357" t="s">
        <v>247</v>
      </c>
      <c r="GH2357" t="s">
        <v>248</v>
      </c>
      <c r="GI2357" t="s">
        <v>236</v>
      </c>
      <c r="GJ2357" s="47"/>
      <c r="GK2357" s="30"/>
    </row>
    <row r="2358" spans="1:193" x14ac:dyDescent="0.2">
      <c r="A2358" t="s">
        <v>175</v>
      </c>
      <c r="B2358" t="s">
        <v>246</v>
      </c>
      <c r="C2358" t="s">
        <v>0</v>
      </c>
      <c r="D2358" t="s">
        <v>256</v>
      </c>
      <c r="E2358" t="s">
        <v>221</v>
      </c>
      <c r="F2358" t="s">
        <v>266</v>
      </c>
      <c r="G2358" t="s">
        <v>276</v>
      </c>
      <c r="H2358" s="74">
        <v>0</v>
      </c>
      <c r="I2358" s="74"/>
      <c r="J2358" s="74"/>
      <c r="K2358" s="74"/>
      <c r="L2358" s="74"/>
      <c r="M2358" s="74"/>
      <c r="N2358" s="74"/>
      <c r="O2358" s="74"/>
      <c r="P2358" s="74"/>
      <c r="Q2358" s="74"/>
      <c r="R2358" s="74"/>
      <c r="S2358" s="74"/>
      <c r="T2358" s="74"/>
      <c r="U2358" s="74"/>
      <c r="V2358" s="74"/>
      <c r="W2358" s="74"/>
      <c r="X2358" s="74"/>
      <c r="Y2358" s="74"/>
      <c r="Z2358" s="74"/>
      <c r="AA2358" s="74"/>
      <c r="AB2358" s="74"/>
      <c r="AC2358" s="74"/>
      <c r="AD2358" s="74"/>
      <c r="AE2358" s="74"/>
      <c r="AF2358" s="74"/>
      <c r="AG2358" s="74"/>
      <c r="AH2358" s="74"/>
      <c r="AI2358" s="74"/>
      <c r="AJ2358" s="74"/>
      <c r="AK2358" s="74"/>
      <c r="AL2358" s="74"/>
      <c r="AM2358" s="74"/>
      <c r="AN2358" s="74"/>
      <c r="AO2358" s="74"/>
      <c r="AP2358" s="74"/>
      <c r="AQ2358" s="74"/>
      <c r="AR2358" s="74"/>
      <c r="AS2358" s="74"/>
      <c r="AT2358" s="74"/>
      <c r="AU2358" s="74"/>
      <c r="AV2358" s="74"/>
      <c r="AW2358" s="74"/>
      <c r="AX2358" s="74"/>
      <c r="AY2358" s="74"/>
      <c r="AZ2358" s="74"/>
      <c r="BA2358" s="74"/>
      <c r="BB2358" s="74"/>
      <c r="BC2358" s="74"/>
      <c r="BD2358" s="74"/>
      <c r="BE2358" s="74"/>
      <c r="BF2358" s="74"/>
      <c r="BG2358" s="74"/>
      <c r="BH2358" s="74"/>
      <c r="BI2358" s="74"/>
      <c r="BJ2358" s="74"/>
      <c r="BK2358" s="74"/>
      <c r="BL2358" s="74"/>
      <c r="BM2358" s="74"/>
      <c r="BN2358" s="74"/>
      <c r="BO2358" s="74"/>
      <c r="BP2358" s="74"/>
      <c r="BQ2358" s="74"/>
      <c r="BR2358" s="74"/>
      <c r="BS2358" s="74"/>
      <c r="BT2358" s="74"/>
      <c r="BU2358" s="74"/>
      <c r="BV2358" s="74"/>
      <c r="BW2358" s="74"/>
      <c r="BX2358" s="74"/>
      <c r="BY2358" s="74"/>
      <c r="BZ2358" s="74"/>
      <c r="CA2358" s="74"/>
      <c r="CB2358" s="74"/>
      <c r="CC2358" s="74"/>
      <c r="CD2358" s="74"/>
      <c r="CE2358" s="74"/>
      <c r="CF2358" s="74"/>
      <c r="CG2358" s="74"/>
      <c r="CH2358" s="74"/>
      <c r="CI2358" s="74"/>
      <c r="CJ2358" s="74"/>
      <c r="CK2358" s="74"/>
      <c r="CL2358" s="74"/>
      <c r="CM2358" s="74"/>
      <c r="CN2358" s="74"/>
      <c r="CO2358" s="74"/>
      <c r="CP2358" s="74"/>
      <c r="CQ2358" s="74"/>
      <c r="CR2358" s="74"/>
      <c r="CS2358" s="74"/>
      <c r="CT2358" s="74"/>
      <c r="CU2358" s="74"/>
      <c r="CV2358" s="74"/>
      <c r="CW2358" s="74"/>
      <c r="CX2358" s="74"/>
      <c r="CY2358" s="74"/>
      <c r="CZ2358" s="74"/>
      <c r="DA2358" s="74"/>
      <c r="DB2358" s="74"/>
      <c r="DC2358" s="74"/>
      <c r="DD2358" s="74"/>
      <c r="DE2358" s="74"/>
      <c r="DF2358" s="74"/>
      <c r="DG2358" s="74"/>
      <c r="DH2358" s="74"/>
      <c r="DI2358" s="74"/>
      <c r="DJ2358" s="74"/>
      <c r="DK2358" s="74"/>
      <c r="DL2358" s="74"/>
      <c r="DM2358" s="74"/>
      <c r="DN2358" s="74"/>
      <c r="DO2358" s="74"/>
      <c r="DP2358" s="74"/>
      <c r="DQ2358" s="74"/>
      <c r="DR2358" s="74"/>
      <c r="DS2358" s="74"/>
      <c r="DT2358" s="74"/>
      <c r="DU2358" s="74"/>
      <c r="DV2358" s="74"/>
      <c r="DW2358" s="74"/>
      <c r="DX2358" s="74"/>
      <c r="DY2358" s="74"/>
      <c r="DZ2358" s="74"/>
      <c r="EA2358" s="74"/>
      <c r="EB2358" s="74"/>
      <c r="EC2358" s="74"/>
      <c r="ED2358" s="74"/>
      <c r="EE2358" s="74"/>
      <c r="EF2358" s="74"/>
      <c r="EG2358" s="74"/>
      <c r="EH2358" s="74"/>
      <c r="EI2358" s="74"/>
      <c r="EJ2358" s="74"/>
      <c r="EK2358" s="74"/>
      <c r="EL2358" s="74"/>
      <c r="EM2358" s="74"/>
      <c r="EN2358" s="74"/>
      <c r="EO2358" s="74"/>
      <c r="EP2358" s="74"/>
      <c r="EQ2358" s="74"/>
      <c r="ER2358" s="74"/>
      <c r="ES2358" s="74"/>
      <c r="ET2358" s="74"/>
      <c r="EU2358" s="74"/>
      <c r="EV2358" s="74"/>
      <c r="EW2358" s="74"/>
      <c r="EX2358" s="74"/>
      <c r="EY2358" s="74"/>
      <c r="EZ2358" s="74"/>
      <c r="FA2358" s="74"/>
      <c r="FB2358" s="74"/>
      <c r="FC2358" s="74"/>
      <c r="FD2358" s="74"/>
      <c r="FE2358" s="74"/>
      <c r="FF2358" s="74"/>
      <c r="FG2358" s="74"/>
      <c r="FH2358" s="74"/>
      <c r="FI2358" s="74"/>
      <c r="FJ2358" s="74"/>
      <c r="FK2358" s="74"/>
      <c r="FL2358" s="74"/>
      <c r="FM2358" s="74"/>
      <c r="FN2358" s="74"/>
      <c r="FO2358" s="74"/>
      <c r="FP2358" s="74"/>
      <c r="FQ2358" s="74"/>
      <c r="FR2358" s="74"/>
      <c r="FS2358" s="74"/>
      <c r="FT2358" s="74"/>
      <c r="FU2358" s="74"/>
      <c r="FV2358" s="74"/>
      <c r="FW2358" s="74"/>
      <c r="FX2358" s="74"/>
      <c r="FY2358" s="74"/>
      <c r="FZ2358" s="74">
        <v>1</v>
      </c>
      <c r="GA2358" s="74">
        <v>210.68000793457031</v>
      </c>
      <c r="GB2358" s="74">
        <v>210.68000793457031</v>
      </c>
      <c r="GC2358" s="74">
        <v>0</v>
      </c>
      <c r="GD2358" s="74">
        <v>16</v>
      </c>
      <c r="GE2358" s="74">
        <v>8</v>
      </c>
      <c r="GF2358" s="74">
        <v>3</v>
      </c>
      <c r="GG2358" t="s">
        <v>247</v>
      </c>
      <c r="GH2358" t="s">
        <v>248</v>
      </c>
      <c r="GI2358" t="s">
        <v>236</v>
      </c>
      <c r="GJ2358" s="47"/>
      <c r="GK2358" s="30"/>
    </row>
    <row r="2359" spans="1:193" x14ac:dyDescent="0.2">
      <c r="A2359" t="s">
        <v>175</v>
      </c>
      <c r="B2359" t="s">
        <v>246</v>
      </c>
      <c r="C2359" t="s">
        <v>0</v>
      </c>
      <c r="D2359" t="s">
        <v>256</v>
      </c>
      <c r="E2359" t="s">
        <v>186</v>
      </c>
      <c r="F2359" t="s">
        <v>266</v>
      </c>
      <c r="G2359" t="s">
        <v>276</v>
      </c>
      <c r="H2359" s="74">
        <v>0</v>
      </c>
      <c r="I2359" s="74"/>
      <c r="J2359" s="74"/>
      <c r="K2359" s="74"/>
      <c r="L2359" s="74"/>
      <c r="M2359" s="74"/>
      <c r="N2359" s="74"/>
      <c r="O2359" s="74"/>
      <c r="P2359" s="74"/>
      <c r="Q2359" s="74"/>
      <c r="R2359" s="74"/>
      <c r="S2359" s="74"/>
      <c r="T2359" s="74"/>
      <c r="U2359" s="74"/>
      <c r="V2359" s="74"/>
      <c r="W2359" s="74"/>
      <c r="X2359" s="74"/>
      <c r="Y2359" s="74"/>
      <c r="Z2359" s="74"/>
      <c r="AA2359" s="74"/>
      <c r="AB2359" s="74"/>
      <c r="AC2359" s="74"/>
      <c r="AD2359" s="74"/>
      <c r="AE2359" s="74"/>
      <c r="AF2359" s="74"/>
      <c r="AG2359" s="74"/>
      <c r="AH2359" s="74"/>
      <c r="AI2359" s="74"/>
      <c r="AJ2359" s="74"/>
      <c r="AK2359" s="74"/>
      <c r="AL2359" s="74"/>
      <c r="AM2359" s="74"/>
      <c r="AN2359" s="74"/>
      <c r="AO2359" s="74"/>
      <c r="AP2359" s="74"/>
      <c r="AQ2359" s="74"/>
      <c r="AR2359" s="74"/>
      <c r="AS2359" s="74"/>
      <c r="AT2359" s="74"/>
      <c r="AU2359" s="74"/>
      <c r="AV2359" s="74"/>
      <c r="AW2359" s="74"/>
      <c r="AX2359" s="74"/>
      <c r="AY2359" s="74"/>
      <c r="AZ2359" s="74"/>
      <c r="BA2359" s="74"/>
      <c r="BB2359" s="74"/>
      <c r="BC2359" s="74"/>
      <c r="BD2359" s="74"/>
      <c r="BE2359" s="74"/>
      <c r="BF2359" s="74"/>
      <c r="BG2359" s="74"/>
      <c r="BH2359" s="74"/>
      <c r="BI2359" s="74"/>
      <c r="BJ2359" s="74"/>
      <c r="BK2359" s="74"/>
      <c r="BL2359" s="74"/>
      <c r="BM2359" s="74"/>
      <c r="BN2359" s="74"/>
      <c r="BO2359" s="74"/>
      <c r="BP2359" s="74"/>
      <c r="BQ2359" s="74"/>
      <c r="BR2359" s="74"/>
      <c r="BS2359" s="74"/>
      <c r="BT2359" s="74"/>
      <c r="BU2359" s="74"/>
      <c r="BV2359" s="74"/>
      <c r="BW2359" s="74"/>
      <c r="BX2359" s="74"/>
      <c r="BY2359" s="74"/>
      <c r="BZ2359" s="74"/>
      <c r="CA2359" s="74"/>
      <c r="CB2359" s="74"/>
      <c r="CC2359" s="74"/>
      <c r="CD2359" s="74"/>
      <c r="CE2359" s="74"/>
      <c r="CF2359" s="74"/>
      <c r="CG2359" s="74"/>
      <c r="CH2359" s="74"/>
      <c r="CI2359" s="74"/>
      <c r="CJ2359" s="74"/>
      <c r="CK2359" s="74"/>
      <c r="CL2359" s="74"/>
      <c r="CM2359" s="74"/>
      <c r="CN2359" s="74"/>
      <c r="CO2359" s="74"/>
      <c r="CP2359" s="74"/>
      <c r="CQ2359" s="74"/>
      <c r="CR2359" s="74"/>
      <c r="CS2359" s="74"/>
      <c r="CT2359" s="74"/>
      <c r="CU2359" s="74"/>
      <c r="CV2359" s="74"/>
      <c r="CW2359" s="74"/>
      <c r="CX2359" s="74"/>
      <c r="CY2359" s="74"/>
      <c r="CZ2359" s="74"/>
      <c r="DA2359" s="74"/>
      <c r="DB2359" s="74"/>
      <c r="DC2359" s="74"/>
      <c r="DD2359" s="74"/>
      <c r="DE2359" s="74"/>
      <c r="DF2359" s="74"/>
      <c r="DG2359" s="74"/>
      <c r="DH2359" s="74"/>
      <c r="DI2359" s="74"/>
      <c r="DJ2359" s="74"/>
      <c r="DK2359" s="74"/>
      <c r="DL2359" s="74"/>
      <c r="DM2359" s="74"/>
      <c r="DN2359" s="74"/>
      <c r="DO2359" s="74"/>
      <c r="DP2359" s="74"/>
      <c r="DQ2359" s="74"/>
      <c r="DR2359" s="74"/>
      <c r="DS2359" s="74"/>
      <c r="DT2359" s="74"/>
      <c r="DU2359" s="74"/>
      <c r="DV2359" s="74"/>
      <c r="DW2359" s="74"/>
      <c r="DX2359" s="74"/>
      <c r="DY2359" s="74"/>
      <c r="DZ2359" s="74"/>
      <c r="EA2359" s="74"/>
      <c r="EB2359" s="74"/>
      <c r="EC2359" s="74"/>
      <c r="ED2359" s="74"/>
      <c r="EE2359" s="74"/>
      <c r="EF2359" s="74"/>
      <c r="EG2359" s="74"/>
      <c r="EH2359" s="74"/>
      <c r="EI2359" s="74"/>
      <c r="EJ2359" s="74"/>
      <c r="EK2359" s="74"/>
      <c r="EL2359" s="74"/>
      <c r="EM2359" s="74"/>
      <c r="EN2359" s="74"/>
      <c r="EO2359" s="74"/>
      <c r="EP2359" s="74"/>
      <c r="EQ2359" s="74"/>
      <c r="ER2359" s="74"/>
      <c r="ES2359" s="74"/>
      <c r="ET2359" s="74"/>
      <c r="EU2359" s="74"/>
      <c r="EV2359" s="74"/>
      <c r="EW2359" s="74"/>
      <c r="EX2359" s="74"/>
      <c r="EY2359" s="74"/>
      <c r="EZ2359" s="74"/>
      <c r="FA2359" s="74"/>
      <c r="FB2359" s="74"/>
      <c r="FC2359" s="74"/>
      <c r="FD2359" s="74"/>
      <c r="FE2359" s="74"/>
      <c r="FF2359" s="74"/>
      <c r="FG2359" s="74"/>
      <c r="FH2359" s="74"/>
      <c r="FI2359" s="74"/>
      <c r="FJ2359" s="74"/>
      <c r="FK2359" s="74"/>
      <c r="FL2359" s="74"/>
      <c r="FM2359" s="74"/>
      <c r="FN2359" s="74"/>
      <c r="FO2359" s="74"/>
      <c r="FP2359" s="74"/>
      <c r="FQ2359" s="74"/>
      <c r="FR2359" s="74"/>
      <c r="FS2359" s="74"/>
      <c r="FT2359" s="74"/>
      <c r="FU2359" s="74"/>
      <c r="FV2359" s="74"/>
      <c r="FW2359" s="74"/>
      <c r="FX2359" s="74"/>
      <c r="FY2359" s="74"/>
      <c r="FZ2359" s="74">
        <v>2</v>
      </c>
      <c r="GA2359" s="74">
        <v>235.12101745605469</v>
      </c>
      <c r="GB2359" s="74">
        <v>371.35501098632813</v>
      </c>
      <c r="GC2359" s="74">
        <v>0</v>
      </c>
      <c r="GD2359" s="74">
        <v>16</v>
      </c>
      <c r="GE2359" s="74">
        <v>8</v>
      </c>
      <c r="GF2359" s="74">
        <v>3</v>
      </c>
      <c r="GG2359" t="s">
        <v>247</v>
      </c>
      <c r="GH2359" t="s">
        <v>248</v>
      </c>
      <c r="GI2359" t="s">
        <v>236</v>
      </c>
      <c r="GJ2359" s="47"/>
      <c r="GK2359" s="30"/>
    </row>
    <row r="2360" spans="1:193" x14ac:dyDescent="0.2">
      <c r="A2360" t="s">
        <v>175</v>
      </c>
      <c r="B2360" t="s">
        <v>246</v>
      </c>
      <c r="C2360" t="s">
        <v>0</v>
      </c>
      <c r="D2360" t="s">
        <v>256</v>
      </c>
      <c r="E2360" t="s">
        <v>187</v>
      </c>
      <c r="F2360" t="s">
        <v>266</v>
      </c>
      <c r="G2360" t="s">
        <v>276</v>
      </c>
      <c r="H2360" s="74">
        <v>0</v>
      </c>
      <c r="I2360" s="74"/>
      <c r="J2360" s="74"/>
      <c r="K2360" s="74"/>
      <c r="L2360" s="74"/>
      <c r="M2360" s="74"/>
      <c r="N2360" s="74"/>
      <c r="O2360" s="74"/>
      <c r="P2360" s="74"/>
      <c r="Q2360" s="74"/>
      <c r="R2360" s="74"/>
      <c r="S2360" s="74"/>
      <c r="T2360" s="74"/>
      <c r="U2360" s="74"/>
      <c r="V2360" s="74"/>
      <c r="W2360" s="74"/>
      <c r="X2360" s="74"/>
      <c r="Y2360" s="74"/>
      <c r="Z2360" s="74"/>
      <c r="AA2360" s="74"/>
      <c r="AB2360" s="74"/>
      <c r="AC2360" s="74"/>
      <c r="AD2360" s="74"/>
      <c r="AE2360" s="74"/>
      <c r="AF2360" s="74"/>
      <c r="AG2360" s="74"/>
      <c r="AH2360" s="74"/>
      <c r="AI2360" s="74"/>
      <c r="AJ2360" s="74"/>
      <c r="AK2360" s="74"/>
      <c r="AL2360" s="74"/>
      <c r="AM2360" s="74"/>
      <c r="AN2360" s="74"/>
      <c r="AO2360" s="74"/>
      <c r="AP2360" s="74"/>
      <c r="AQ2360" s="74"/>
      <c r="AR2360" s="74"/>
      <c r="AS2360" s="74"/>
      <c r="AT2360" s="74"/>
      <c r="AU2360" s="74"/>
      <c r="AV2360" s="74"/>
      <c r="AW2360" s="74"/>
      <c r="AX2360" s="74"/>
      <c r="AY2360" s="74"/>
      <c r="AZ2360" s="74"/>
      <c r="BA2360" s="74"/>
      <c r="BB2360" s="74"/>
      <c r="BC2360" s="74"/>
      <c r="BD2360" s="74"/>
      <c r="BE2360" s="74"/>
      <c r="BF2360" s="74"/>
      <c r="BG2360" s="74"/>
      <c r="BH2360" s="74"/>
      <c r="BI2360" s="74"/>
      <c r="BJ2360" s="74"/>
      <c r="BK2360" s="74"/>
      <c r="BL2360" s="74"/>
      <c r="BM2360" s="74"/>
      <c r="BN2360" s="74"/>
      <c r="BO2360" s="74"/>
      <c r="BP2360" s="74"/>
      <c r="BQ2360" s="74"/>
      <c r="BR2360" s="74"/>
      <c r="BS2360" s="74"/>
      <c r="BT2360" s="74"/>
      <c r="BU2360" s="74"/>
      <c r="BV2360" s="74"/>
      <c r="BW2360" s="74"/>
      <c r="BX2360" s="74"/>
      <c r="BY2360" s="74"/>
      <c r="BZ2360" s="74"/>
      <c r="CA2360" s="74"/>
      <c r="CB2360" s="74"/>
      <c r="CC2360" s="74"/>
      <c r="CD2360" s="74"/>
      <c r="CE2360" s="74"/>
      <c r="CF2360" s="74"/>
      <c r="CG2360" s="74"/>
      <c r="CH2360" s="74"/>
      <c r="CI2360" s="74"/>
      <c r="CJ2360" s="74"/>
      <c r="CK2360" s="74"/>
      <c r="CL2360" s="74"/>
      <c r="CM2360" s="74"/>
      <c r="CN2360" s="74"/>
      <c r="CO2360" s="74"/>
      <c r="CP2360" s="74"/>
      <c r="CQ2360" s="74"/>
      <c r="CR2360" s="74"/>
      <c r="CS2360" s="74"/>
      <c r="CT2360" s="74"/>
      <c r="CU2360" s="74"/>
      <c r="CV2360" s="74"/>
      <c r="CW2360" s="74"/>
      <c r="CX2360" s="74"/>
      <c r="CY2360" s="74"/>
      <c r="CZ2360" s="74"/>
      <c r="DA2360" s="74"/>
      <c r="DB2360" s="74"/>
      <c r="DC2360" s="74"/>
      <c r="DD2360" s="74"/>
      <c r="DE2360" s="74"/>
      <c r="DF2360" s="74"/>
      <c r="DG2360" s="74"/>
      <c r="DH2360" s="74"/>
      <c r="DI2360" s="74"/>
      <c r="DJ2360" s="74"/>
      <c r="DK2360" s="74"/>
      <c r="DL2360" s="74"/>
      <c r="DM2360" s="74"/>
      <c r="DN2360" s="74"/>
      <c r="DO2360" s="74"/>
      <c r="DP2360" s="74"/>
      <c r="DQ2360" s="74"/>
      <c r="DR2360" s="74"/>
      <c r="DS2360" s="74"/>
      <c r="DT2360" s="74"/>
      <c r="DU2360" s="74"/>
      <c r="DV2360" s="74"/>
      <c r="DW2360" s="74"/>
      <c r="DX2360" s="74"/>
      <c r="DY2360" s="74"/>
      <c r="DZ2360" s="74"/>
      <c r="EA2360" s="74"/>
      <c r="EB2360" s="74"/>
      <c r="EC2360" s="74"/>
      <c r="ED2360" s="74"/>
      <c r="EE2360" s="74"/>
      <c r="EF2360" s="74"/>
      <c r="EG2360" s="74"/>
      <c r="EH2360" s="74"/>
      <c r="EI2360" s="74"/>
      <c r="EJ2360" s="74"/>
      <c r="EK2360" s="74"/>
      <c r="EL2360" s="74"/>
      <c r="EM2360" s="74"/>
      <c r="EN2360" s="74"/>
      <c r="EO2360" s="74"/>
      <c r="EP2360" s="74"/>
      <c r="EQ2360" s="74"/>
      <c r="ER2360" s="74"/>
      <c r="ES2360" s="74"/>
      <c r="ET2360" s="74"/>
      <c r="EU2360" s="74"/>
      <c r="EV2360" s="74"/>
      <c r="EW2360" s="74"/>
      <c r="EX2360" s="74"/>
      <c r="EY2360" s="74"/>
      <c r="EZ2360" s="74"/>
      <c r="FA2360" s="74"/>
      <c r="FB2360" s="74"/>
      <c r="FC2360" s="74"/>
      <c r="FD2360" s="74"/>
      <c r="FE2360" s="74"/>
      <c r="FF2360" s="74"/>
      <c r="FG2360" s="74"/>
      <c r="FH2360" s="74"/>
      <c r="FI2360" s="74"/>
      <c r="FJ2360" s="74"/>
      <c r="FK2360" s="74"/>
      <c r="FL2360" s="74"/>
      <c r="FM2360" s="74"/>
      <c r="FN2360" s="74"/>
      <c r="FO2360" s="74"/>
      <c r="FP2360" s="74"/>
      <c r="FQ2360" s="74"/>
      <c r="FR2360" s="74"/>
      <c r="FS2360" s="74"/>
      <c r="FT2360" s="74"/>
      <c r="FU2360" s="74"/>
      <c r="FV2360" s="74"/>
      <c r="FW2360" s="74"/>
      <c r="FX2360" s="74"/>
      <c r="FY2360" s="74"/>
      <c r="FZ2360" s="74">
        <v>2</v>
      </c>
      <c r="GA2360" s="74">
        <v>241.33238220214844</v>
      </c>
      <c r="GB2360" s="74">
        <v>258.85086631774902</v>
      </c>
      <c r="GC2360" s="74">
        <v>0</v>
      </c>
      <c r="GD2360" s="74">
        <v>16</v>
      </c>
      <c r="GE2360" s="74">
        <v>8</v>
      </c>
      <c r="GF2360" s="74">
        <v>3</v>
      </c>
      <c r="GG2360" t="s">
        <v>247</v>
      </c>
      <c r="GH2360" t="s">
        <v>248</v>
      </c>
      <c r="GI2360" t="s">
        <v>236</v>
      </c>
      <c r="GJ2360" s="47"/>
      <c r="GK2360" s="30"/>
    </row>
    <row r="2361" spans="1:193" x14ac:dyDescent="0.2">
      <c r="A2361" t="s">
        <v>175</v>
      </c>
      <c r="B2361" t="s">
        <v>246</v>
      </c>
      <c r="C2361" t="s">
        <v>0</v>
      </c>
      <c r="D2361" t="s">
        <v>256</v>
      </c>
      <c r="E2361" t="s">
        <v>188</v>
      </c>
      <c r="F2361" t="s">
        <v>266</v>
      </c>
      <c r="G2361" t="s">
        <v>276</v>
      </c>
      <c r="H2361" s="74">
        <v>0</v>
      </c>
      <c r="I2361" s="74"/>
      <c r="J2361" s="74"/>
      <c r="K2361" s="74"/>
      <c r="L2361" s="74"/>
      <c r="M2361" s="74"/>
      <c r="N2361" s="74"/>
      <c r="O2361" s="74"/>
      <c r="P2361" s="74"/>
      <c r="Q2361" s="74"/>
      <c r="R2361" s="74"/>
      <c r="S2361" s="74"/>
      <c r="T2361" s="74"/>
      <c r="U2361" s="74"/>
      <c r="V2361" s="74"/>
      <c r="W2361" s="74"/>
      <c r="X2361" s="74"/>
      <c r="Y2361" s="74"/>
      <c r="Z2361" s="74"/>
      <c r="AA2361" s="74"/>
      <c r="AB2361" s="74"/>
      <c r="AC2361" s="74"/>
      <c r="AD2361" s="74"/>
      <c r="AE2361" s="74"/>
      <c r="AF2361" s="74"/>
      <c r="AG2361" s="74"/>
      <c r="AH2361" s="74"/>
      <c r="AI2361" s="74"/>
      <c r="AJ2361" s="74"/>
      <c r="AK2361" s="74"/>
      <c r="AL2361" s="74"/>
      <c r="AM2361" s="74"/>
      <c r="AN2361" s="74"/>
      <c r="AO2361" s="74"/>
      <c r="AP2361" s="74"/>
      <c r="AQ2361" s="74"/>
      <c r="AR2361" s="74"/>
      <c r="AS2361" s="74"/>
      <c r="AT2361" s="74"/>
      <c r="AU2361" s="74"/>
      <c r="AV2361" s="74"/>
      <c r="AW2361" s="74"/>
      <c r="AX2361" s="74"/>
      <c r="AY2361" s="74"/>
      <c r="AZ2361" s="74"/>
      <c r="BA2361" s="74"/>
      <c r="BB2361" s="74"/>
      <c r="BC2361" s="74"/>
      <c r="BD2361" s="74"/>
      <c r="BE2361" s="74"/>
      <c r="BF2361" s="74"/>
      <c r="BG2361" s="74"/>
      <c r="BH2361" s="74"/>
      <c r="BI2361" s="74"/>
      <c r="BJ2361" s="74"/>
      <c r="BK2361" s="74"/>
      <c r="BL2361" s="74"/>
      <c r="BM2361" s="74"/>
      <c r="BN2361" s="74"/>
      <c r="BO2361" s="74"/>
      <c r="BP2361" s="74"/>
      <c r="BQ2361" s="74"/>
      <c r="BR2361" s="74"/>
      <c r="BS2361" s="74"/>
      <c r="BT2361" s="74"/>
      <c r="BU2361" s="74"/>
      <c r="BV2361" s="74"/>
      <c r="BW2361" s="74"/>
      <c r="BX2361" s="74"/>
      <c r="BY2361" s="74"/>
      <c r="BZ2361" s="74"/>
      <c r="CA2361" s="74"/>
      <c r="CB2361" s="74"/>
      <c r="CC2361" s="74"/>
      <c r="CD2361" s="74"/>
      <c r="CE2361" s="74"/>
      <c r="CF2361" s="74"/>
      <c r="CG2361" s="74"/>
      <c r="CH2361" s="74"/>
      <c r="CI2361" s="74"/>
      <c r="CJ2361" s="74"/>
      <c r="CK2361" s="74"/>
      <c r="CL2361" s="74"/>
      <c r="CM2361" s="74"/>
      <c r="CN2361" s="74"/>
      <c r="CO2361" s="74"/>
      <c r="CP2361" s="74"/>
      <c r="CQ2361" s="74"/>
      <c r="CR2361" s="74"/>
      <c r="CS2361" s="74"/>
      <c r="CT2361" s="74"/>
      <c r="CU2361" s="74"/>
      <c r="CV2361" s="74"/>
      <c r="CW2361" s="74"/>
      <c r="CX2361" s="74"/>
      <c r="CY2361" s="74"/>
      <c r="CZ2361" s="74"/>
      <c r="DA2361" s="74"/>
      <c r="DB2361" s="74"/>
      <c r="DC2361" s="74"/>
      <c r="DD2361" s="74"/>
      <c r="DE2361" s="74"/>
      <c r="DF2361" s="74"/>
      <c r="DG2361" s="74"/>
      <c r="DH2361" s="74"/>
      <c r="DI2361" s="74"/>
      <c r="DJ2361" s="74"/>
      <c r="DK2361" s="74"/>
      <c r="DL2361" s="74"/>
      <c r="DM2361" s="74"/>
      <c r="DN2361" s="74"/>
      <c r="DO2361" s="74"/>
      <c r="DP2361" s="74"/>
      <c r="DQ2361" s="74"/>
      <c r="DR2361" s="74"/>
      <c r="DS2361" s="74"/>
      <c r="DT2361" s="74"/>
      <c r="DU2361" s="74"/>
      <c r="DV2361" s="74"/>
      <c r="DW2361" s="74"/>
      <c r="DX2361" s="74"/>
      <c r="DY2361" s="74"/>
      <c r="DZ2361" s="74"/>
      <c r="EA2361" s="74"/>
      <c r="EB2361" s="74"/>
      <c r="EC2361" s="74"/>
      <c r="ED2361" s="74"/>
      <c r="EE2361" s="74"/>
      <c r="EF2361" s="74"/>
      <c r="EG2361" s="74"/>
      <c r="EH2361" s="74"/>
      <c r="EI2361" s="74"/>
      <c r="EJ2361" s="74"/>
      <c r="EK2361" s="74"/>
      <c r="EL2361" s="74"/>
      <c r="EM2361" s="74"/>
      <c r="EN2361" s="74"/>
      <c r="EO2361" s="74"/>
      <c r="EP2361" s="74"/>
      <c r="EQ2361" s="74"/>
      <c r="ER2361" s="74"/>
      <c r="ES2361" s="74"/>
      <c r="ET2361" s="74"/>
      <c r="EU2361" s="74"/>
      <c r="EV2361" s="74"/>
      <c r="EW2361" s="74"/>
      <c r="EX2361" s="74"/>
      <c r="EY2361" s="74"/>
      <c r="EZ2361" s="74"/>
      <c r="FA2361" s="74"/>
      <c r="FB2361" s="74"/>
      <c r="FC2361" s="74"/>
      <c r="FD2361" s="74"/>
      <c r="FE2361" s="74"/>
      <c r="FF2361" s="74"/>
      <c r="FG2361" s="74"/>
      <c r="FH2361" s="74"/>
      <c r="FI2361" s="74"/>
      <c r="FJ2361" s="74"/>
      <c r="FK2361" s="74"/>
      <c r="FL2361" s="74"/>
      <c r="FM2361" s="74"/>
      <c r="FN2361" s="74"/>
      <c r="FO2361" s="74"/>
      <c r="FP2361" s="74"/>
      <c r="FQ2361" s="74"/>
      <c r="FR2361" s="74"/>
      <c r="FS2361" s="74"/>
      <c r="FT2361" s="74"/>
      <c r="FU2361" s="74"/>
      <c r="FV2361" s="74"/>
      <c r="FW2361" s="74"/>
      <c r="FX2361" s="74"/>
      <c r="FY2361" s="74"/>
      <c r="FZ2361" s="74">
        <v>2</v>
      </c>
      <c r="GA2361" s="74">
        <v>233.60311889648438</v>
      </c>
      <c r="GB2361" s="74">
        <v>337.88645172119141</v>
      </c>
      <c r="GC2361" s="74">
        <v>0</v>
      </c>
      <c r="GD2361" s="74">
        <v>16</v>
      </c>
      <c r="GE2361" s="74">
        <v>8</v>
      </c>
      <c r="GF2361" s="74">
        <v>3</v>
      </c>
      <c r="GG2361" t="s">
        <v>247</v>
      </c>
      <c r="GH2361" t="s">
        <v>248</v>
      </c>
      <c r="GI2361" t="s">
        <v>236</v>
      </c>
      <c r="GJ2361" s="47"/>
      <c r="GK2361" s="30"/>
    </row>
    <row r="2362" spans="1:193" x14ac:dyDescent="0.2">
      <c r="A2362" t="s">
        <v>175</v>
      </c>
      <c r="B2362" t="s">
        <v>246</v>
      </c>
      <c r="C2362" t="s">
        <v>0</v>
      </c>
      <c r="D2362" t="s">
        <v>256</v>
      </c>
      <c r="E2362" t="s">
        <v>189</v>
      </c>
      <c r="F2362" t="s">
        <v>266</v>
      </c>
      <c r="G2362" t="s">
        <v>276</v>
      </c>
      <c r="H2362" s="74">
        <v>0</v>
      </c>
      <c r="I2362" s="74"/>
      <c r="J2362" s="74"/>
      <c r="K2362" s="74"/>
      <c r="L2362" s="74"/>
      <c r="M2362" s="74"/>
      <c r="N2362" s="74"/>
      <c r="O2362" s="74"/>
      <c r="P2362" s="74"/>
      <c r="Q2362" s="74"/>
      <c r="R2362" s="74"/>
      <c r="S2362" s="74"/>
      <c r="T2362" s="74"/>
      <c r="U2362" s="74"/>
      <c r="V2362" s="74"/>
      <c r="W2362" s="74"/>
      <c r="X2362" s="74"/>
      <c r="Y2362" s="74"/>
      <c r="Z2362" s="74"/>
      <c r="AA2362" s="74"/>
      <c r="AB2362" s="74"/>
      <c r="AC2362" s="74"/>
      <c r="AD2362" s="74"/>
      <c r="AE2362" s="74"/>
      <c r="AF2362" s="74"/>
      <c r="AG2362" s="74"/>
      <c r="AH2362" s="74"/>
      <c r="AI2362" s="74"/>
      <c r="AJ2362" s="74"/>
      <c r="AK2362" s="74"/>
      <c r="AL2362" s="74"/>
      <c r="AM2362" s="74"/>
      <c r="AN2362" s="74"/>
      <c r="AO2362" s="74"/>
      <c r="AP2362" s="74"/>
      <c r="AQ2362" s="74"/>
      <c r="AR2362" s="74"/>
      <c r="AS2362" s="74"/>
      <c r="AT2362" s="74"/>
      <c r="AU2362" s="74"/>
      <c r="AV2362" s="74"/>
      <c r="AW2362" s="74"/>
      <c r="AX2362" s="74"/>
      <c r="AY2362" s="74"/>
      <c r="AZ2362" s="74"/>
      <c r="BA2362" s="74"/>
      <c r="BB2362" s="74"/>
      <c r="BC2362" s="74"/>
      <c r="BD2362" s="74"/>
      <c r="BE2362" s="74"/>
      <c r="BF2362" s="74"/>
      <c r="BG2362" s="74"/>
      <c r="BH2362" s="74"/>
      <c r="BI2362" s="74"/>
      <c r="BJ2362" s="74"/>
      <c r="BK2362" s="74"/>
      <c r="BL2362" s="74"/>
      <c r="BM2362" s="74"/>
      <c r="BN2362" s="74"/>
      <c r="BO2362" s="74"/>
      <c r="BP2362" s="74"/>
      <c r="BQ2362" s="74"/>
      <c r="BR2362" s="74"/>
      <c r="BS2362" s="74"/>
      <c r="BT2362" s="74"/>
      <c r="BU2362" s="74"/>
      <c r="BV2362" s="74"/>
      <c r="BW2362" s="74"/>
      <c r="BX2362" s="74"/>
      <c r="BY2362" s="74"/>
      <c r="BZ2362" s="74"/>
      <c r="CA2362" s="74"/>
      <c r="CB2362" s="74"/>
      <c r="CC2362" s="74"/>
      <c r="CD2362" s="74"/>
      <c r="CE2362" s="74"/>
      <c r="CF2362" s="74"/>
      <c r="CG2362" s="74"/>
      <c r="CH2362" s="74"/>
      <c r="CI2362" s="74"/>
      <c r="CJ2362" s="74"/>
      <c r="CK2362" s="74"/>
      <c r="CL2362" s="74"/>
      <c r="CM2362" s="74"/>
      <c r="CN2362" s="74"/>
      <c r="CO2362" s="74"/>
      <c r="CP2362" s="74"/>
      <c r="CQ2362" s="74"/>
      <c r="CR2362" s="74"/>
      <c r="CS2362" s="74"/>
      <c r="CT2362" s="74"/>
      <c r="CU2362" s="74"/>
      <c r="CV2362" s="74"/>
      <c r="CW2362" s="74"/>
      <c r="CX2362" s="74"/>
      <c r="CY2362" s="74"/>
      <c r="CZ2362" s="74"/>
      <c r="DA2362" s="74"/>
      <c r="DB2362" s="74"/>
      <c r="DC2362" s="74"/>
      <c r="DD2362" s="74"/>
      <c r="DE2362" s="74"/>
      <c r="DF2362" s="74"/>
      <c r="DG2362" s="74"/>
      <c r="DH2362" s="74"/>
      <c r="DI2362" s="74"/>
      <c r="DJ2362" s="74"/>
      <c r="DK2362" s="74"/>
      <c r="DL2362" s="74"/>
      <c r="DM2362" s="74"/>
      <c r="DN2362" s="74"/>
      <c r="DO2362" s="74"/>
      <c r="DP2362" s="74"/>
      <c r="DQ2362" s="74"/>
      <c r="DR2362" s="74"/>
      <c r="DS2362" s="74"/>
      <c r="DT2362" s="74"/>
      <c r="DU2362" s="74"/>
      <c r="DV2362" s="74"/>
      <c r="DW2362" s="74"/>
      <c r="DX2362" s="74"/>
      <c r="DY2362" s="74"/>
      <c r="DZ2362" s="74"/>
      <c r="EA2362" s="74"/>
      <c r="EB2362" s="74"/>
      <c r="EC2362" s="74"/>
      <c r="ED2362" s="74"/>
      <c r="EE2362" s="74"/>
      <c r="EF2362" s="74"/>
      <c r="EG2362" s="74"/>
      <c r="EH2362" s="74"/>
      <c r="EI2362" s="74"/>
      <c r="EJ2362" s="74"/>
      <c r="EK2362" s="74"/>
      <c r="EL2362" s="74"/>
      <c r="EM2362" s="74"/>
      <c r="EN2362" s="74"/>
      <c r="EO2362" s="74"/>
      <c r="EP2362" s="74"/>
      <c r="EQ2362" s="74"/>
      <c r="ER2362" s="74"/>
      <c r="ES2362" s="74"/>
      <c r="ET2362" s="74"/>
      <c r="EU2362" s="74"/>
      <c r="EV2362" s="74"/>
      <c r="EW2362" s="74"/>
      <c r="EX2362" s="74"/>
      <c r="EY2362" s="74"/>
      <c r="EZ2362" s="74"/>
      <c r="FA2362" s="74"/>
      <c r="FB2362" s="74"/>
      <c r="FC2362" s="74"/>
      <c r="FD2362" s="74"/>
      <c r="FE2362" s="74"/>
      <c r="FF2362" s="74"/>
      <c r="FG2362" s="74"/>
      <c r="FH2362" s="74"/>
      <c r="FI2362" s="74"/>
      <c r="FJ2362" s="74"/>
      <c r="FK2362" s="74"/>
      <c r="FL2362" s="74"/>
      <c r="FM2362" s="74"/>
      <c r="FN2362" s="74"/>
      <c r="FO2362" s="74"/>
      <c r="FP2362" s="74"/>
      <c r="FQ2362" s="74"/>
      <c r="FR2362" s="74"/>
      <c r="FS2362" s="74"/>
      <c r="FT2362" s="74"/>
      <c r="FU2362" s="74"/>
      <c r="FV2362" s="74"/>
      <c r="FW2362" s="74"/>
      <c r="FX2362" s="74"/>
      <c r="FY2362" s="74"/>
      <c r="FZ2362" s="74">
        <v>2</v>
      </c>
      <c r="GA2362" s="74">
        <v>247.16676330566406</v>
      </c>
      <c r="GB2362" s="74">
        <v>471.03872680664063</v>
      </c>
      <c r="GC2362" s="74">
        <v>0</v>
      </c>
      <c r="GD2362" s="74">
        <v>16</v>
      </c>
      <c r="GE2362" s="74">
        <v>8</v>
      </c>
      <c r="GF2362" s="74">
        <v>3</v>
      </c>
      <c r="GG2362" t="s">
        <v>247</v>
      </c>
      <c r="GH2362" t="s">
        <v>248</v>
      </c>
      <c r="GI2362" t="s">
        <v>236</v>
      </c>
      <c r="GJ2362" s="47"/>
      <c r="GK2362" s="30"/>
    </row>
    <row r="2363" spans="1:193" x14ac:dyDescent="0.2">
      <c r="A2363" t="s">
        <v>175</v>
      </c>
      <c r="B2363" t="s">
        <v>246</v>
      </c>
      <c r="C2363" t="s">
        <v>0</v>
      </c>
      <c r="D2363" t="s">
        <v>256</v>
      </c>
      <c r="E2363" t="s">
        <v>190</v>
      </c>
      <c r="F2363" t="s">
        <v>266</v>
      </c>
      <c r="G2363" t="s">
        <v>276</v>
      </c>
      <c r="H2363" s="74">
        <v>0</v>
      </c>
      <c r="I2363" s="74"/>
      <c r="J2363" s="74"/>
      <c r="K2363" s="74"/>
      <c r="L2363" s="74"/>
      <c r="M2363" s="74"/>
      <c r="N2363" s="74"/>
      <c r="O2363" s="74"/>
      <c r="P2363" s="74"/>
      <c r="Q2363" s="74"/>
      <c r="R2363" s="74"/>
      <c r="S2363" s="74"/>
      <c r="T2363" s="74"/>
      <c r="U2363" s="74"/>
      <c r="V2363" s="74"/>
      <c r="W2363" s="74"/>
      <c r="X2363" s="74"/>
      <c r="Y2363" s="74"/>
      <c r="Z2363" s="74"/>
      <c r="AA2363" s="74"/>
      <c r="AB2363" s="74"/>
      <c r="AC2363" s="74"/>
      <c r="AD2363" s="74"/>
      <c r="AE2363" s="74"/>
      <c r="AF2363" s="74"/>
      <c r="AG2363" s="74"/>
      <c r="AH2363" s="74"/>
      <c r="AI2363" s="74"/>
      <c r="AJ2363" s="74"/>
      <c r="AK2363" s="74"/>
      <c r="AL2363" s="74"/>
      <c r="AM2363" s="74"/>
      <c r="AN2363" s="74"/>
      <c r="AO2363" s="74"/>
      <c r="AP2363" s="74"/>
      <c r="AQ2363" s="74"/>
      <c r="AR2363" s="74"/>
      <c r="AS2363" s="74"/>
      <c r="AT2363" s="74"/>
      <c r="AU2363" s="74"/>
      <c r="AV2363" s="74"/>
      <c r="AW2363" s="74"/>
      <c r="AX2363" s="74"/>
      <c r="AY2363" s="74"/>
      <c r="AZ2363" s="74"/>
      <c r="BA2363" s="74"/>
      <c r="BB2363" s="74"/>
      <c r="BC2363" s="74"/>
      <c r="BD2363" s="74"/>
      <c r="BE2363" s="74"/>
      <c r="BF2363" s="74"/>
      <c r="BG2363" s="74"/>
      <c r="BH2363" s="74"/>
      <c r="BI2363" s="74"/>
      <c r="BJ2363" s="74"/>
      <c r="BK2363" s="74"/>
      <c r="BL2363" s="74"/>
      <c r="BM2363" s="74"/>
      <c r="BN2363" s="74"/>
      <c r="BO2363" s="74"/>
      <c r="BP2363" s="74"/>
      <c r="BQ2363" s="74"/>
      <c r="BR2363" s="74"/>
      <c r="BS2363" s="74"/>
      <c r="BT2363" s="74"/>
      <c r="BU2363" s="74"/>
      <c r="BV2363" s="74"/>
      <c r="BW2363" s="74"/>
      <c r="BX2363" s="74"/>
      <c r="BY2363" s="74"/>
      <c r="BZ2363" s="74"/>
      <c r="CA2363" s="74"/>
      <c r="CB2363" s="74"/>
      <c r="CC2363" s="74"/>
      <c r="CD2363" s="74"/>
      <c r="CE2363" s="74"/>
      <c r="CF2363" s="74"/>
      <c r="CG2363" s="74"/>
      <c r="CH2363" s="74"/>
      <c r="CI2363" s="74"/>
      <c r="CJ2363" s="74"/>
      <c r="CK2363" s="74"/>
      <c r="CL2363" s="74"/>
      <c r="CM2363" s="74"/>
      <c r="CN2363" s="74"/>
      <c r="CO2363" s="74"/>
      <c r="CP2363" s="74"/>
      <c r="CQ2363" s="74"/>
      <c r="CR2363" s="74"/>
      <c r="CS2363" s="74"/>
      <c r="CT2363" s="74"/>
      <c r="CU2363" s="74"/>
      <c r="CV2363" s="74"/>
      <c r="CW2363" s="74"/>
      <c r="CX2363" s="74"/>
      <c r="CY2363" s="74"/>
      <c r="CZ2363" s="74"/>
      <c r="DA2363" s="74"/>
      <c r="DB2363" s="74"/>
      <c r="DC2363" s="74"/>
      <c r="DD2363" s="74"/>
      <c r="DE2363" s="74"/>
      <c r="DF2363" s="74"/>
      <c r="DG2363" s="74"/>
      <c r="DH2363" s="74"/>
      <c r="DI2363" s="74"/>
      <c r="DJ2363" s="74"/>
      <c r="DK2363" s="74"/>
      <c r="DL2363" s="74"/>
      <c r="DM2363" s="74"/>
      <c r="DN2363" s="74"/>
      <c r="DO2363" s="74"/>
      <c r="DP2363" s="74"/>
      <c r="DQ2363" s="74"/>
      <c r="DR2363" s="74"/>
      <c r="DS2363" s="74"/>
      <c r="DT2363" s="74"/>
      <c r="DU2363" s="74"/>
      <c r="DV2363" s="74"/>
      <c r="DW2363" s="74"/>
      <c r="DX2363" s="74"/>
      <c r="DY2363" s="74"/>
      <c r="DZ2363" s="74"/>
      <c r="EA2363" s="74"/>
      <c r="EB2363" s="74"/>
      <c r="EC2363" s="74"/>
      <c r="ED2363" s="74"/>
      <c r="EE2363" s="74"/>
      <c r="EF2363" s="74"/>
      <c r="EG2363" s="74"/>
      <c r="EH2363" s="74"/>
      <c r="EI2363" s="74"/>
      <c r="EJ2363" s="74"/>
      <c r="EK2363" s="74"/>
      <c r="EL2363" s="74"/>
      <c r="EM2363" s="74"/>
      <c r="EN2363" s="74"/>
      <c r="EO2363" s="74"/>
      <c r="EP2363" s="74"/>
      <c r="EQ2363" s="74"/>
      <c r="ER2363" s="74"/>
      <c r="ES2363" s="74"/>
      <c r="ET2363" s="74"/>
      <c r="EU2363" s="74"/>
      <c r="EV2363" s="74"/>
      <c r="EW2363" s="74"/>
      <c r="EX2363" s="74"/>
      <c r="EY2363" s="74"/>
      <c r="EZ2363" s="74"/>
      <c r="FA2363" s="74"/>
      <c r="FB2363" s="74"/>
      <c r="FC2363" s="74"/>
      <c r="FD2363" s="74"/>
      <c r="FE2363" s="74"/>
      <c r="FF2363" s="74"/>
      <c r="FG2363" s="74"/>
      <c r="FH2363" s="74"/>
      <c r="FI2363" s="74"/>
      <c r="FJ2363" s="74"/>
      <c r="FK2363" s="74"/>
      <c r="FL2363" s="74"/>
      <c r="FM2363" s="74"/>
      <c r="FN2363" s="74"/>
      <c r="FO2363" s="74"/>
      <c r="FP2363" s="74"/>
      <c r="FQ2363" s="74"/>
      <c r="FR2363" s="74"/>
      <c r="FS2363" s="74"/>
      <c r="FT2363" s="74"/>
      <c r="FU2363" s="74"/>
      <c r="FV2363" s="74"/>
      <c r="FW2363" s="74"/>
      <c r="FX2363" s="74"/>
      <c r="FY2363" s="74"/>
      <c r="FZ2363" s="74">
        <v>2</v>
      </c>
      <c r="GA2363" s="74">
        <v>219.96693420410156</v>
      </c>
      <c r="GB2363" s="74">
        <v>436.46652221679688</v>
      </c>
      <c r="GC2363" s="74">
        <v>0</v>
      </c>
      <c r="GD2363" s="74">
        <v>16</v>
      </c>
      <c r="GE2363" s="74">
        <v>8</v>
      </c>
      <c r="GF2363" s="74">
        <v>3</v>
      </c>
      <c r="GG2363" t="s">
        <v>247</v>
      </c>
      <c r="GH2363" t="s">
        <v>248</v>
      </c>
      <c r="GI2363" t="s">
        <v>236</v>
      </c>
      <c r="GJ2363" s="47"/>
      <c r="GK2363" s="30"/>
    </row>
    <row r="2364" spans="1:193" x14ac:dyDescent="0.2">
      <c r="A2364" t="s">
        <v>175</v>
      </c>
      <c r="B2364" t="s">
        <v>246</v>
      </c>
      <c r="C2364" t="s">
        <v>0</v>
      </c>
      <c r="D2364" t="s">
        <v>256</v>
      </c>
      <c r="E2364" t="s">
        <v>191</v>
      </c>
      <c r="F2364" t="s">
        <v>266</v>
      </c>
      <c r="G2364" t="s">
        <v>276</v>
      </c>
      <c r="H2364" s="74">
        <v>0</v>
      </c>
      <c r="I2364" s="74"/>
      <c r="J2364" s="74"/>
      <c r="K2364" s="74"/>
      <c r="L2364" s="74"/>
      <c r="M2364" s="74"/>
      <c r="N2364" s="74"/>
      <c r="O2364" s="74"/>
      <c r="P2364" s="74"/>
      <c r="Q2364" s="74"/>
      <c r="R2364" s="74"/>
      <c r="S2364" s="74"/>
      <c r="T2364" s="74"/>
      <c r="U2364" s="74"/>
      <c r="V2364" s="74"/>
      <c r="W2364" s="74"/>
      <c r="X2364" s="74"/>
      <c r="Y2364" s="74"/>
      <c r="Z2364" s="74"/>
      <c r="AA2364" s="74"/>
      <c r="AB2364" s="74"/>
      <c r="AC2364" s="74"/>
      <c r="AD2364" s="74"/>
      <c r="AE2364" s="74"/>
      <c r="AF2364" s="74"/>
      <c r="AG2364" s="74"/>
      <c r="AH2364" s="74"/>
      <c r="AI2364" s="74"/>
      <c r="AJ2364" s="74"/>
      <c r="AK2364" s="74"/>
      <c r="AL2364" s="74"/>
      <c r="AM2364" s="74"/>
      <c r="AN2364" s="74"/>
      <c r="AO2364" s="74"/>
      <c r="AP2364" s="74"/>
      <c r="AQ2364" s="74"/>
      <c r="AR2364" s="74"/>
      <c r="AS2364" s="74"/>
      <c r="AT2364" s="74"/>
      <c r="AU2364" s="74"/>
      <c r="AV2364" s="74"/>
      <c r="AW2364" s="74"/>
      <c r="AX2364" s="74"/>
      <c r="AY2364" s="74"/>
      <c r="AZ2364" s="74"/>
      <c r="BA2364" s="74"/>
      <c r="BB2364" s="74"/>
      <c r="BC2364" s="74"/>
      <c r="BD2364" s="74"/>
      <c r="BE2364" s="74"/>
      <c r="BF2364" s="74"/>
      <c r="BG2364" s="74"/>
      <c r="BH2364" s="74"/>
      <c r="BI2364" s="74"/>
      <c r="BJ2364" s="74"/>
      <c r="BK2364" s="74"/>
      <c r="BL2364" s="74"/>
      <c r="BM2364" s="74"/>
      <c r="BN2364" s="74"/>
      <c r="BO2364" s="74"/>
      <c r="BP2364" s="74"/>
      <c r="BQ2364" s="74"/>
      <c r="BR2364" s="74"/>
      <c r="BS2364" s="74"/>
      <c r="BT2364" s="74"/>
      <c r="BU2364" s="74"/>
      <c r="BV2364" s="74"/>
      <c r="BW2364" s="74"/>
      <c r="BX2364" s="74"/>
      <c r="BY2364" s="74"/>
      <c r="BZ2364" s="74"/>
      <c r="CA2364" s="74"/>
      <c r="CB2364" s="74"/>
      <c r="CC2364" s="74"/>
      <c r="CD2364" s="74"/>
      <c r="CE2364" s="74"/>
      <c r="CF2364" s="74"/>
      <c r="CG2364" s="74"/>
      <c r="CH2364" s="74"/>
      <c r="CI2364" s="74"/>
      <c r="CJ2364" s="74"/>
      <c r="CK2364" s="74"/>
      <c r="CL2364" s="74"/>
      <c r="CM2364" s="74"/>
      <c r="CN2364" s="74"/>
      <c r="CO2364" s="74"/>
      <c r="CP2364" s="74"/>
      <c r="CQ2364" s="74"/>
      <c r="CR2364" s="74"/>
      <c r="CS2364" s="74"/>
      <c r="CT2364" s="74"/>
      <c r="CU2364" s="74"/>
      <c r="CV2364" s="74"/>
      <c r="CW2364" s="74"/>
      <c r="CX2364" s="74"/>
      <c r="CY2364" s="74"/>
      <c r="CZ2364" s="74"/>
      <c r="DA2364" s="74"/>
      <c r="DB2364" s="74"/>
      <c r="DC2364" s="74"/>
      <c r="DD2364" s="74"/>
      <c r="DE2364" s="74"/>
      <c r="DF2364" s="74"/>
      <c r="DG2364" s="74"/>
      <c r="DH2364" s="74"/>
      <c r="DI2364" s="74"/>
      <c r="DJ2364" s="74"/>
      <c r="DK2364" s="74"/>
      <c r="DL2364" s="74"/>
      <c r="DM2364" s="74"/>
      <c r="DN2364" s="74"/>
      <c r="DO2364" s="74"/>
      <c r="DP2364" s="74"/>
      <c r="DQ2364" s="74"/>
      <c r="DR2364" s="74"/>
      <c r="DS2364" s="74"/>
      <c r="DT2364" s="74"/>
      <c r="DU2364" s="74"/>
      <c r="DV2364" s="74"/>
      <c r="DW2364" s="74"/>
      <c r="DX2364" s="74"/>
      <c r="DY2364" s="74"/>
      <c r="DZ2364" s="74"/>
      <c r="EA2364" s="74"/>
      <c r="EB2364" s="74"/>
      <c r="EC2364" s="74"/>
      <c r="ED2364" s="74"/>
      <c r="EE2364" s="74"/>
      <c r="EF2364" s="74"/>
      <c r="EG2364" s="74"/>
      <c r="EH2364" s="74"/>
      <c r="EI2364" s="74"/>
      <c r="EJ2364" s="74"/>
      <c r="EK2364" s="74"/>
      <c r="EL2364" s="74"/>
      <c r="EM2364" s="74"/>
      <c r="EN2364" s="74"/>
      <c r="EO2364" s="74"/>
      <c r="EP2364" s="74"/>
      <c r="EQ2364" s="74"/>
      <c r="ER2364" s="74"/>
      <c r="ES2364" s="74"/>
      <c r="ET2364" s="74"/>
      <c r="EU2364" s="74"/>
      <c r="EV2364" s="74"/>
      <c r="EW2364" s="74"/>
      <c r="EX2364" s="74"/>
      <c r="EY2364" s="74"/>
      <c r="EZ2364" s="74"/>
      <c r="FA2364" s="74"/>
      <c r="FB2364" s="74"/>
      <c r="FC2364" s="74"/>
      <c r="FD2364" s="74"/>
      <c r="FE2364" s="74"/>
      <c r="FF2364" s="74"/>
      <c r="FG2364" s="74"/>
      <c r="FH2364" s="74"/>
      <c r="FI2364" s="74"/>
      <c r="FJ2364" s="74"/>
      <c r="FK2364" s="74"/>
      <c r="FL2364" s="74"/>
      <c r="FM2364" s="74"/>
      <c r="FN2364" s="74"/>
      <c r="FO2364" s="74"/>
      <c r="FP2364" s="74"/>
      <c r="FQ2364" s="74"/>
      <c r="FR2364" s="74"/>
      <c r="FS2364" s="74"/>
      <c r="FT2364" s="74"/>
      <c r="FU2364" s="74"/>
      <c r="FV2364" s="74"/>
      <c r="FW2364" s="74"/>
      <c r="FX2364" s="74"/>
      <c r="FY2364" s="74"/>
      <c r="FZ2364" s="74">
        <v>2</v>
      </c>
      <c r="GA2364" s="74">
        <v>247.470947265625</v>
      </c>
      <c r="GB2364" s="74">
        <v>465.29594421386719</v>
      </c>
      <c r="GC2364" s="74">
        <v>0</v>
      </c>
      <c r="GD2364" s="74">
        <v>16</v>
      </c>
      <c r="GE2364" s="74">
        <v>8</v>
      </c>
      <c r="GF2364" s="74">
        <v>3</v>
      </c>
      <c r="GG2364" t="s">
        <v>247</v>
      </c>
      <c r="GH2364" t="s">
        <v>248</v>
      </c>
      <c r="GI2364" t="s">
        <v>236</v>
      </c>
      <c r="GJ2364" s="47"/>
      <c r="GK2364" s="30"/>
    </row>
    <row r="2365" spans="1:193" x14ac:dyDescent="0.2">
      <c r="A2365" t="s">
        <v>175</v>
      </c>
      <c r="B2365" t="s">
        <v>246</v>
      </c>
      <c r="C2365" t="s">
        <v>0</v>
      </c>
      <c r="D2365" t="s">
        <v>256</v>
      </c>
      <c r="E2365" t="s">
        <v>192</v>
      </c>
      <c r="F2365" t="s">
        <v>266</v>
      </c>
      <c r="G2365" t="s">
        <v>276</v>
      </c>
      <c r="H2365" s="74">
        <v>0</v>
      </c>
      <c r="I2365" s="74"/>
      <c r="J2365" s="74"/>
      <c r="K2365" s="74"/>
      <c r="L2365" s="74"/>
      <c r="M2365" s="74"/>
      <c r="N2365" s="74"/>
      <c r="O2365" s="74"/>
      <c r="P2365" s="74"/>
      <c r="Q2365" s="74"/>
      <c r="R2365" s="74"/>
      <c r="S2365" s="74"/>
      <c r="T2365" s="74"/>
      <c r="U2365" s="74"/>
      <c r="V2365" s="74"/>
      <c r="W2365" s="74"/>
      <c r="X2365" s="74"/>
      <c r="Y2365" s="74"/>
      <c r="Z2365" s="74"/>
      <c r="AA2365" s="74"/>
      <c r="AB2365" s="74"/>
      <c r="AC2365" s="74"/>
      <c r="AD2365" s="74"/>
      <c r="AE2365" s="74"/>
      <c r="AF2365" s="74"/>
      <c r="AG2365" s="74"/>
      <c r="AH2365" s="74"/>
      <c r="AI2365" s="74"/>
      <c r="AJ2365" s="74"/>
      <c r="AK2365" s="74"/>
      <c r="AL2365" s="74"/>
      <c r="AM2365" s="74"/>
      <c r="AN2365" s="74"/>
      <c r="AO2365" s="74"/>
      <c r="AP2365" s="74"/>
      <c r="AQ2365" s="74"/>
      <c r="AR2365" s="74"/>
      <c r="AS2365" s="74"/>
      <c r="AT2365" s="74"/>
      <c r="AU2365" s="74"/>
      <c r="AV2365" s="74"/>
      <c r="AW2365" s="74"/>
      <c r="AX2365" s="74"/>
      <c r="AY2365" s="74"/>
      <c r="AZ2365" s="74"/>
      <c r="BA2365" s="74"/>
      <c r="BB2365" s="74"/>
      <c r="BC2365" s="74"/>
      <c r="BD2365" s="74"/>
      <c r="BE2365" s="74"/>
      <c r="BF2365" s="74"/>
      <c r="BG2365" s="74"/>
      <c r="BH2365" s="74"/>
      <c r="BI2365" s="74"/>
      <c r="BJ2365" s="74"/>
      <c r="BK2365" s="74"/>
      <c r="BL2365" s="74"/>
      <c r="BM2365" s="74"/>
      <c r="BN2365" s="74"/>
      <c r="BO2365" s="74"/>
      <c r="BP2365" s="74"/>
      <c r="BQ2365" s="74"/>
      <c r="BR2365" s="74"/>
      <c r="BS2365" s="74"/>
      <c r="BT2365" s="74"/>
      <c r="BU2365" s="74"/>
      <c r="BV2365" s="74"/>
      <c r="BW2365" s="74"/>
      <c r="BX2365" s="74"/>
      <c r="BY2365" s="74"/>
      <c r="BZ2365" s="74"/>
      <c r="CA2365" s="74"/>
      <c r="CB2365" s="74"/>
      <c r="CC2365" s="74"/>
      <c r="CD2365" s="74"/>
      <c r="CE2365" s="74"/>
      <c r="CF2365" s="74"/>
      <c r="CG2365" s="74"/>
      <c r="CH2365" s="74"/>
      <c r="CI2365" s="74"/>
      <c r="CJ2365" s="74"/>
      <c r="CK2365" s="74"/>
      <c r="CL2365" s="74"/>
      <c r="CM2365" s="74"/>
      <c r="CN2365" s="74"/>
      <c r="CO2365" s="74"/>
      <c r="CP2365" s="74"/>
      <c r="CQ2365" s="74"/>
      <c r="CR2365" s="74"/>
      <c r="CS2365" s="74"/>
      <c r="CT2365" s="74"/>
      <c r="CU2365" s="74"/>
      <c r="CV2365" s="74"/>
      <c r="CW2365" s="74"/>
      <c r="CX2365" s="74"/>
      <c r="CY2365" s="74"/>
      <c r="CZ2365" s="74"/>
      <c r="DA2365" s="74"/>
      <c r="DB2365" s="74"/>
      <c r="DC2365" s="74"/>
      <c r="DD2365" s="74"/>
      <c r="DE2365" s="74"/>
      <c r="DF2365" s="74"/>
      <c r="DG2365" s="74"/>
      <c r="DH2365" s="74"/>
      <c r="DI2365" s="74"/>
      <c r="DJ2365" s="74"/>
      <c r="DK2365" s="74"/>
      <c r="DL2365" s="74"/>
      <c r="DM2365" s="74"/>
      <c r="DN2365" s="74"/>
      <c r="DO2365" s="74"/>
      <c r="DP2365" s="74"/>
      <c r="DQ2365" s="74"/>
      <c r="DR2365" s="74"/>
      <c r="DS2365" s="74"/>
      <c r="DT2365" s="74"/>
      <c r="DU2365" s="74"/>
      <c r="DV2365" s="74"/>
      <c r="DW2365" s="74"/>
      <c r="DX2365" s="74"/>
      <c r="DY2365" s="74"/>
      <c r="DZ2365" s="74"/>
      <c r="EA2365" s="74"/>
      <c r="EB2365" s="74"/>
      <c r="EC2365" s="74"/>
      <c r="ED2365" s="74"/>
      <c r="EE2365" s="74"/>
      <c r="EF2365" s="74"/>
      <c r="EG2365" s="74"/>
      <c r="EH2365" s="74"/>
      <c r="EI2365" s="74"/>
      <c r="EJ2365" s="74"/>
      <c r="EK2365" s="74"/>
      <c r="EL2365" s="74"/>
      <c r="EM2365" s="74"/>
      <c r="EN2365" s="74"/>
      <c r="EO2365" s="74"/>
      <c r="EP2365" s="74"/>
      <c r="EQ2365" s="74"/>
      <c r="ER2365" s="74"/>
      <c r="ES2365" s="74"/>
      <c r="ET2365" s="74"/>
      <c r="EU2365" s="74"/>
      <c r="EV2365" s="74"/>
      <c r="EW2365" s="74"/>
      <c r="EX2365" s="74"/>
      <c r="EY2365" s="74"/>
      <c r="EZ2365" s="74"/>
      <c r="FA2365" s="74"/>
      <c r="FB2365" s="74"/>
      <c r="FC2365" s="74"/>
      <c r="FD2365" s="74"/>
      <c r="FE2365" s="74"/>
      <c r="FF2365" s="74"/>
      <c r="FG2365" s="74"/>
      <c r="FH2365" s="74"/>
      <c r="FI2365" s="74"/>
      <c r="FJ2365" s="74"/>
      <c r="FK2365" s="74"/>
      <c r="FL2365" s="74"/>
      <c r="FM2365" s="74"/>
      <c r="FN2365" s="74"/>
      <c r="FO2365" s="74"/>
      <c r="FP2365" s="74"/>
      <c r="FQ2365" s="74"/>
      <c r="FR2365" s="74"/>
      <c r="FS2365" s="74"/>
      <c r="FT2365" s="74"/>
      <c r="FU2365" s="74"/>
      <c r="FV2365" s="74"/>
      <c r="FW2365" s="74"/>
      <c r="FX2365" s="74"/>
      <c r="FY2365" s="74"/>
      <c r="FZ2365" s="74">
        <v>1</v>
      </c>
      <c r="GA2365" s="74">
        <v>195.1300048828125</v>
      </c>
      <c r="GB2365" s="74">
        <v>195.1300048828125</v>
      </c>
      <c r="GC2365" s="74">
        <v>0</v>
      </c>
      <c r="GD2365" s="74">
        <v>16</v>
      </c>
      <c r="GE2365" s="74">
        <v>8</v>
      </c>
      <c r="GF2365" s="74">
        <v>3</v>
      </c>
      <c r="GG2365" t="s">
        <v>247</v>
      </c>
      <c r="GH2365" t="s">
        <v>248</v>
      </c>
      <c r="GI2365" t="s">
        <v>236</v>
      </c>
      <c r="GJ2365" s="47"/>
      <c r="GK2365" s="30"/>
    </row>
    <row r="2366" spans="1:193" x14ac:dyDescent="0.2">
      <c r="A2366" t="s">
        <v>175</v>
      </c>
      <c r="B2366" t="s">
        <v>246</v>
      </c>
      <c r="C2366" t="s">
        <v>0</v>
      </c>
      <c r="D2366" t="s">
        <v>185</v>
      </c>
      <c r="E2366" t="s">
        <v>222</v>
      </c>
      <c r="F2366" t="s">
        <v>266</v>
      </c>
      <c r="G2366" t="s">
        <v>276</v>
      </c>
      <c r="H2366" s="74">
        <v>0</v>
      </c>
      <c r="I2366" s="74"/>
      <c r="J2366" s="74"/>
      <c r="K2366" s="74"/>
      <c r="L2366" s="74"/>
      <c r="M2366" s="74"/>
      <c r="N2366" s="74"/>
      <c r="O2366" s="74"/>
      <c r="P2366" s="74"/>
      <c r="Q2366" s="74"/>
      <c r="R2366" s="74"/>
      <c r="S2366" s="74"/>
      <c r="T2366" s="74"/>
      <c r="U2366" s="74"/>
      <c r="V2366" s="74"/>
      <c r="W2366" s="74"/>
      <c r="X2366" s="74"/>
      <c r="Y2366" s="74"/>
      <c r="Z2366" s="74"/>
      <c r="AA2366" s="74"/>
      <c r="AB2366" s="74"/>
      <c r="AC2366" s="74"/>
      <c r="AD2366" s="74"/>
      <c r="AE2366" s="74"/>
      <c r="AF2366" s="74"/>
      <c r="AG2366" s="74"/>
      <c r="AH2366" s="74"/>
      <c r="AI2366" s="74"/>
      <c r="AJ2366" s="74"/>
      <c r="AK2366" s="74"/>
      <c r="AL2366" s="74"/>
      <c r="AM2366" s="74"/>
      <c r="AN2366" s="74"/>
      <c r="AO2366" s="74"/>
      <c r="AP2366" s="74"/>
      <c r="AQ2366" s="74"/>
      <c r="AR2366" s="74"/>
      <c r="AS2366" s="74"/>
      <c r="AT2366" s="74"/>
      <c r="AU2366" s="74"/>
      <c r="AV2366" s="74"/>
      <c r="AW2366" s="74"/>
      <c r="AX2366" s="74"/>
      <c r="AY2366" s="74"/>
      <c r="AZ2366" s="74"/>
      <c r="BA2366" s="74"/>
      <c r="BB2366" s="74"/>
      <c r="BC2366" s="74"/>
      <c r="BD2366" s="74"/>
      <c r="BE2366" s="74"/>
      <c r="BF2366" s="74"/>
      <c r="BG2366" s="74"/>
      <c r="BH2366" s="74"/>
      <c r="BI2366" s="74"/>
      <c r="BJ2366" s="74"/>
      <c r="BK2366" s="74"/>
      <c r="BL2366" s="74"/>
      <c r="BM2366" s="74"/>
      <c r="BN2366" s="74"/>
      <c r="BO2366" s="74"/>
      <c r="BP2366" s="74"/>
      <c r="BQ2366" s="74"/>
      <c r="BR2366" s="74"/>
      <c r="BS2366" s="74"/>
      <c r="BT2366" s="74"/>
      <c r="BU2366" s="74"/>
      <c r="BV2366" s="74"/>
      <c r="BW2366" s="74"/>
      <c r="BX2366" s="74"/>
      <c r="BY2366" s="74"/>
      <c r="BZ2366" s="74"/>
      <c r="CA2366" s="74"/>
      <c r="CB2366" s="74"/>
      <c r="CC2366" s="74"/>
      <c r="CD2366" s="74"/>
      <c r="CE2366" s="74"/>
      <c r="CF2366" s="74"/>
      <c r="CG2366" s="74"/>
      <c r="CH2366" s="74"/>
      <c r="CI2366" s="74"/>
      <c r="CJ2366" s="74"/>
      <c r="CK2366" s="74"/>
      <c r="CL2366" s="74"/>
      <c r="CM2366" s="74"/>
      <c r="CN2366" s="74"/>
      <c r="CO2366" s="74"/>
      <c r="CP2366" s="74"/>
      <c r="CQ2366" s="74"/>
      <c r="CR2366" s="74"/>
      <c r="CS2366" s="74"/>
      <c r="CT2366" s="74"/>
      <c r="CU2366" s="74"/>
      <c r="CV2366" s="74"/>
      <c r="CW2366" s="74"/>
      <c r="CX2366" s="74"/>
      <c r="CY2366" s="74"/>
      <c r="CZ2366" s="74"/>
      <c r="DA2366" s="74"/>
      <c r="DB2366" s="74"/>
      <c r="DC2366" s="74"/>
      <c r="DD2366" s="74"/>
      <c r="DE2366" s="74"/>
      <c r="DF2366" s="74"/>
      <c r="DG2366" s="74"/>
      <c r="DH2366" s="74"/>
      <c r="DI2366" s="74"/>
      <c r="DJ2366" s="74"/>
      <c r="DK2366" s="74"/>
      <c r="DL2366" s="74"/>
      <c r="DM2366" s="74"/>
      <c r="DN2366" s="74"/>
      <c r="DO2366" s="74"/>
      <c r="DP2366" s="74"/>
      <c r="DQ2366" s="74"/>
      <c r="DR2366" s="74"/>
      <c r="DS2366" s="74"/>
      <c r="DT2366" s="74"/>
      <c r="DU2366" s="74"/>
      <c r="DV2366" s="74"/>
      <c r="DW2366" s="74"/>
      <c r="DX2366" s="74"/>
      <c r="DY2366" s="74"/>
      <c r="DZ2366" s="74"/>
      <c r="EA2366" s="74"/>
      <c r="EB2366" s="74"/>
      <c r="EC2366" s="74"/>
      <c r="ED2366" s="74"/>
      <c r="EE2366" s="74"/>
      <c r="EF2366" s="74"/>
      <c r="EG2366" s="74"/>
      <c r="EH2366" s="74"/>
      <c r="EI2366" s="74"/>
      <c r="EJ2366" s="74"/>
      <c r="EK2366" s="74"/>
      <c r="EL2366" s="74"/>
      <c r="EM2366" s="74"/>
      <c r="EN2366" s="74"/>
      <c r="EO2366" s="74"/>
      <c r="EP2366" s="74"/>
      <c r="EQ2366" s="74"/>
      <c r="ER2366" s="74"/>
      <c r="ES2366" s="74"/>
      <c r="ET2366" s="74"/>
      <c r="EU2366" s="74"/>
      <c r="EV2366" s="74"/>
      <c r="EW2366" s="74"/>
      <c r="EX2366" s="74"/>
      <c r="EY2366" s="74"/>
      <c r="EZ2366" s="74"/>
      <c r="FA2366" s="74"/>
      <c r="FB2366" s="74"/>
      <c r="FC2366" s="74"/>
      <c r="FD2366" s="74"/>
      <c r="FE2366" s="74"/>
      <c r="FF2366" s="74"/>
      <c r="FG2366" s="74"/>
      <c r="FH2366" s="74"/>
      <c r="FI2366" s="74"/>
      <c r="FJ2366" s="74"/>
      <c r="FK2366" s="74"/>
      <c r="FL2366" s="74"/>
      <c r="FM2366" s="74"/>
      <c r="FN2366" s="74"/>
      <c r="FO2366" s="74"/>
      <c r="FP2366" s="74"/>
      <c r="FQ2366" s="74"/>
      <c r="FR2366" s="74"/>
      <c r="FS2366" s="74"/>
      <c r="FT2366" s="74"/>
      <c r="FU2366" s="74"/>
      <c r="FV2366" s="74"/>
      <c r="FW2366" s="74"/>
      <c r="FX2366" s="74"/>
      <c r="FY2366" s="74"/>
      <c r="FZ2366" s="74"/>
      <c r="GA2366" s="74"/>
      <c r="GB2366" s="74"/>
      <c r="GC2366" s="74">
        <v>0</v>
      </c>
      <c r="GD2366" s="74">
        <v>16</v>
      </c>
      <c r="GE2366" s="74">
        <v>8</v>
      </c>
      <c r="GF2366" s="74">
        <v>3</v>
      </c>
      <c r="GG2366" t="s">
        <v>247</v>
      </c>
      <c r="GH2366" t="s">
        <v>248</v>
      </c>
      <c r="GI2366" t="s">
        <v>236</v>
      </c>
      <c r="GJ2366" s="47"/>
      <c r="GK2366" s="30"/>
    </row>
    <row r="2367" spans="1:193" x14ac:dyDescent="0.2">
      <c r="A2367" t="s">
        <v>175</v>
      </c>
      <c r="B2367" t="s">
        <v>246</v>
      </c>
      <c r="C2367" t="s">
        <v>0</v>
      </c>
      <c r="D2367" t="s">
        <v>185</v>
      </c>
      <c r="E2367" t="s">
        <v>223</v>
      </c>
      <c r="F2367" t="s">
        <v>266</v>
      </c>
      <c r="G2367" t="s">
        <v>276</v>
      </c>
      <c r="H2367" s="74">
        <v>0</v>
      </c>
      <c r="I2367" s="74"/>
      <c r="J2367" s="74"/>
      <c r="K2367" s="74"/>
      <c r="L2367" s="74"/>
      <c r="M2367" s="74"/>
      <c r="N2367" s="74"/>
      <c r="O2367" s="74"/>
      <c r="P2367" s="74"/>
      <c r="Q2367" s="74"/>
      <c r="R2367" s="74"/>
      <c r="S2367" s="74"/>
      <c r="T2367" s="74"/>
      <c r="U2367" s="74"/>
      <c r="V2367" s="74"/>
      <c r="W2367" s="74"/>
      <c r="X2367" s="74"/>
      <c r="Y2367" s="74"/>
      <c r="Z2367" s="74"/>
      <c r="AA2367" s="74"/>
      <c r="AB2367" s="74"/>
      <c r="AC2367" s="74"/>
      <c r="AD2367" s="74"/>
      <c r="AE2367" s="74"/>
      <c r="AF2367" s="74"/>
      <c r="AG2367" s="74"/>
      <c r="AH2367" s="74"/>
      <c r="AI2367" s="74"/>
      <c r="AJ2367" s="74"/>
      <c r="AK2367" s="74"/>
      <c r="AL2367" s="74"/>
      <c r="AM2367" s="74"/>
      <c r="AN2367" s="74"/>
      <c r="AO2367" s="74"/>
      <c r="AP2367" s="74"/>
      <c r="AQ2367" s="74"/>
      <c r="AR2367" s="74"/>
      <c r="AS2367" s="74"/>
      <c r="AT2367" s="74"/>
      <c r="AU2367" s="74"/>
      <c r="AV2367" s="74"/>
      <c r="AW2367" s="74"/>
      <c r="AX2367" s="74"/>
      <c r="AY2367" s="74"/>
      <c r="AZ2367" s="74"/>
      <c r="BA2367" s="74"/>
      <c r="BB2367" s="74"/>
      <c r="BC2367" s="74"/>
      <c r="BD2367" s="74"/>
      <c r="BE2367" s="74"/>
      <c r="BF2367" s="74"/>
      <c r="BG2367" s="74"/>
      <c r="BH2367" s="74"/>
      <c r="BI2367" s="74"/>
      <c r="BJ2367" s="74"/>
      <c r="BK2367" s="74"/>
      <c r="BL2367" s="74"/>
      <c r="BM2367" s="74"/>
      <c r="BN2367" s="74"/>
      <c r="BO2367" s="74"/>
      <c r="BP2367" s="74"/>
      <c r="BQ2367" s="74"/>
      <c r="BR2367" s="74"/>
      <c r="BS2367" s="74"/>
      <c r="BT2367" s="74"/>
      <c r="BU2367" s="74"/>
      <c r="BV2367" s="74"/>
      <c r="BW2367" s="74"/>
      <c r="BX2367" s="74"/>
      <c r="BY2367" s="74"/>
      <c r="BZ2367" s="74"/>
      <c r="CA2367" s="74"/>
      <c r="CB2367" s="74"/>
      <c r="CC2367" s="74"/>
      <c r="CD2367" s="74"/>
      <c r="CE2367" s="74"/>
      <c r="CF2367" s="74"/>
      <c r="CG2367" s="74"/>
      <c r="CH2367" s="74"/>
      <c r="CI2367" s="74"/>
      <c r="CJ2367" s="74"/>
      <c r="CK2367" s="74"/>
      <c r="CL2367" s="74"/>
      <c r="CM2367" s="74"/>
      <c r="CN2367" s="74"/>
      <c r="CO2367" s="74"/>
      <c r="CP2367" s="74"/>
      <c r="CQ2367" s="74"/>
      <c r="CR2367" s="74"/>
      <c r="CS2367" s="74"/>
      <c r="CT2367" s="74"/>
      <c r="CU2367" s="74"/>
      <c r="CV2367" s="74"/>
      <c r="CW2367" s="74"/>
      <c r="CX2367" s="74"/>
      <c r="CY2367" s="74"/>
      <c r="CZ2367" s="74"/>
      <c r="DA2367" s="74"/>
      <c r="DB2367" s="74"/>
      <c r="DC2367" s="74"/>
      <c r="DD2367" s="74"/>
      <c r="DE2367" s="74"/>
      <c r="DF2367" s="74"/>
      <c r="DG2367" s="74"/>
      <c r="DH2367" s="74"/>
      <c r="DI2367" s="74"/>
      <c r="DJ2367" s="74"/>
      <c r="DK2367" s="74"/>
      <c r="DL2367" s="74"/>
      <c r="DM2367" s="74"/>
      <c r="DN2367" s="74"/>
      <c r="DO2367" s="74"/>
      <c r="DP2367" s="74"/>
      <c r="DQ2367" s="74"/>
      <c r="DR2367" s="74"/>
      <c r="DS2367" s="74"/>
      <c r="DT2367" s="74"/>
      <c r="DU2367" s="74"/>
      <c r="DV2367" s="74"/>
      <c r="DW2367" s="74"/>
      <c r="DX2367" s="74"/>
      <c r="DY2367" s="74"/>
      <c r="DZ2367" s="74"/>
      <c r="EA2367" s="74"/>
      <c r="EB2367" s="74"/>
      <c r="EC2367" s="74"/>
      <c r="ED2367" s="74"/>
      <c r="EE2367" s="74"/>
      <c r="EF2367" s="74"/>
      <c r="EG2367" s="74"/>
      <c r="EH2367" s="74"/>
      <c r="EI2367" s="74"/>
      <c r="EJ2367" s="74"/>
      <c r="EK2367" s="74"/>
      <c r="EL2367" s="74"/>
      <c r="EM2367" s="74"/>
      <c r="EN2367" s="74"/>
      <c r="EO2367" s="74"/>
      <c r="EP2367" s="74"/>
      <c r="EQ2367" s="74"/>
      <c r="ER2367" s="74"/>
      <c r="ES2367" s="74"/>
      <c r="ET2367" s="74"/>
      <c r="EU2367" s="74"/>
      <c r="EV2367" s="74"/>
      <c r="EW2367" s="74"/>
      <c r="EX2367" s="74"/>
      <c r="EY2367" s="74"/>
      <c r="EZ2367" s="74"/>
      <c r="FA2367" s="74"/>
      <c r="FB2367" s="74"/>
      <c r="FC2367" s="74"/>
      <c r="FD2367" s="74"/>
      <c r="FE2367" s="74"/>
      <c r="FF2367" s="74"/>
      <c r="FG2367" s="74"/>
      <c r="FH2367" s="74"/>
      <c r="FI2367" s="74"/>
      <c r="FJ2367" s="74"/>
      <c r="FK2367" s="74"/>
      <c r="FL2367" s="74"/>
      <c r="FM2367" s="74"/>
      <c r="FN2367" s="74"/>
      <c r="FO2367" s="74"/>
      <c r="FP2367" s="74"/>
      <c r="FQ2367" s="74"/>
      <c r="FR2367" s="74"/>
      <c r="FS2367" s="74"/>
      <c r="FT2367" s="74"/>
      <c r="FU2367" s="74"/>
      <c r="FV2367" s="74"/>
      <c r="FW2367" s="74"/>
      <c r="FX2367" s="74"/>
      <c r="FY2367" s="74"/>
      <c r="FZ2367" s="74"/>
      <c r="GA2367" s="74"/>
      <c r="GB2367" s="74"/>
      <c r="GC2367" s="74">
        <v>0</v>
      </c>
      <c r="GD2367" s="74">
        <v>16</v>
      </c>
      <c r="GE2367" s="74">
        <v>8</v>
      </c>
      <c r="GF2367" s="74">
        <v>3</v>
      </c>
      <c r="GG2367" t="s">
        <v>247</v>
      </c>
      <c r="GH2367" t="s">
        <v>248</v>
      </c>
      <c r="GI2367" t="s">
        <v>236</v>
      </c>
      <c r="GJ2367" s="47"/>
      <c r="GK2367" s="30"/>
    </row>
    <row r="2368" spans="1:193" x14ac:dyDescent="0.2">
      <c r="A2368" t="s">
        <v>175</v>
      </c>
      <c r="B2368" t="s">
        <v>246</v>
      </c>
      <c r="C2368" t="s">
        <v>0</v>
      </c>
      <c r="D2368" t="s">
        <v>185</v>
      </c>
      <c r="E2368" t="s">
        <v>224</v>
      </c>
      <c r="F2368" t="s">
        <v>266</v>
      </c>
      <c r="G2368" t="s">
        <v>276</v>
      </c>
      <c r="H2368" s="74">
        <v>0</v>
      </c>
      <c r="I2368" s="74"/>
      <c r="J2368" s="74"/>
      <c r="K2368" s="74"/>
      <c r="L2368" s="74"/>
      <c r="M2368" s="74"/>
      <c r="N2368" s="74"/>
      <c r="O2368" s="74"/>
      <c r="P2368" s="74"/>
      <c r="Q2368" s="74"/>
      <c r="R2368" s="74"/>
      <c r="S2368" s="74"/>
      <c r="T2368" s="74"/>
      <c r="U2368" s="74"/>
      <c r="V2368" s="74"/>
      <c r="W2368" s="74"/>
      <c r="X2368" s="74"/>
      <c r="Y2368" s="74"/>
      <c r="Z2368" s="74"/>
      <c r="AA2368" s="74"/>
      <c r="AB2368" s="74"/>
      <c r="AC2368" s="74"/>
      <c r="AD2368" s="74"/>
      <c r="AE2368" s="74"/>
      <c r="AF2368" s="74"/>
      <c r="AG2368" s="74"/>
      <c r="AH2368" s="74"/>
      <c r="AI2368" s="74"/>
      <c r="AJ2368" s="74"/>
      <c r="AK2368" s="74"/>
      <c r="AL2368" s="74"/>
      <c r="AM2368" s="74"/>
      <c r="AN2368" s="74"/>
      <c r="AO2368" s="74"/>
      <c r="AP2368" s="74"/>
      <c r="AQ2368" s="74"/>
      <c r="AR2368" s="74"/>
      <c r="AS2368" s="74"/>
      <c r="AT2368" s="74"/>
      <c r="AU2368" s="74"/>
      <c r="AV2368" s="74"/>
      <c r="AW2368" s="74"/>
      <c r="AX2368" s="74"/>
      <c r="AY2368" s="74"/>
      <c r="AZ2368" s="74"/>
      <c r="BA2368" s="74"/>
      <c r="BB2368" s="74"/>
      <c r="BC2368" s="74"/>
      <c r="BD2368" s="74"/>
      <c r="BE2368" s="74"/>
      <c r="BF2368" s="74"/>
      <c r="BG2368" s="74"/>
      <c r="BH2368" s="74"/>
      <c r="BI2368" s="74"/>
      <c r="BJ2368" s="74"/>
      <c r="BK2368" s="74"/>
      <c r="BL2368" s="74"/>
      <c r="BM2368" s="74"/>
      <c r="BN2368" s="74"/>
      <c r="BO2368" s="74"/>
      <c r="BP2368" s="74"/>
      <c r="BQ2368" s="74"/>
      <c r="BR2368" s="74"/>
      <c r="BS2368" s="74"/>
      <c r="BT2368" s="74"/>
      <c r="BU2368" s="74"/>
      <c r="BV2368" s="74"/>
      <c r="BW2368" s="74"/>
      <c r="BX2368" s="74"/>
      <c r="BY2368" s="74"/>
      <c r="BZ2368" s="74"/>
      <c r="CA2368" s="74"/>
      <c r="CB2368" s="74"/>
      <c r="CC2368" s="74"/>
      <c r="CD2368" s="74"/>
      <c r="CE2368" s="74"/>
      <c r="CF2368" s="74"/>
      <c r="CG2368" s="74"/>
      <c r="CH2368" s="74"/>
      <c r="CI2368" s="74"/>
      <c r="CJ2368" s="74"/>
      <c r="CK2368" s="74"/>
      <c r="CL2368" s="74"/>
      <c r="CM2368" s="74"/>
      <c r="CN2368" s="74"/>
      <c r="CO2368" s="74"/>
      <c r="CP2368" s="74"/>
      <c r="CQ2368" s="74"/>
      <c r="CR2368" s="74"/>
      <c r="CS2368" s="74"/>
      <c r="CT2368" s="74"/>
      <c r="CU2368" s="74"/>
      <c r="CV2368" s="74"/>
      <c r="CW2368" s="74"/>
      <c r="CX2368" s="74"/>
      <c r="CY2368" s="74"/>
      <c r="CZ2368" s="74"/>
      <c r="DA2368" s="74"/>
      <c r="DB2368" s="74"/>
      <c r="DC2368" s="74"/>
      <c r="DD2368" s="74"/>
      <c r="DE2368" s="74"/>
      <c r="DF2368" s="74"/>
      <c r="DG2368" s="74"/>
      <c r="DH2368" s="74"/>
      <c r="DI2368" s="74"/>
      <c r="DJ2368" s="74"/>
      <c r="DK2368" s="74"/>
      <c r="DL2368" s="74"/>
      <c r="DM2368" s="74"/>
      <c r="DN2368" s="74"/>
      <c r="DO2368" s="74"/>
      <c r="DP2368" s="74"/>
      <c r="DQ2368" s="74"/>
      <c r="DR2368" s="74"/>
      <c r="DS2368" s="74"/>
      <c r="DT2368" s="74"/>
      <c r="DU2368" s="74"/>
      <c r="DV2368" s="74"/>
      <c r="DW2368" s="74"/>
      <c r="DX2368" s="74"/>
      <c r="DY2368" s="74"/>
      <c r="DZ2368" s="74"/>
      <c r="EA2368" s="74"/>
      <c r="EB2368" s="74"/>
      <c r="EC2368" s="74"/>
      <c r="ED2368" s="74"/>
      <c r="EE2368" s="74"/>
      <c r="EF2368" s="74"/>
      <c r="EG2368" s="74"/>
      <c r="EH2368" s="74"/>
      <c r="EI2368" s="74"/>
      <c r="EJ2368" s="74"/>
      <c r="EK2368" s="74"/>
      <c r="EL2368" s="74"/>
      <c r="EM2368" s="74"/>
      <c r="EN2368" s="74"/>
      <c r="EO2368" s="74"/>
      <c r="EP2368" s="74"/>
      <c r="EQ2368" s="74"/>
      <c r="ER2368" s="74"/>
      <c r="ES2368" s="74"/>
      <c r="ET2368" s="74"/>
      <c r="EU2368" s="74"/>
      <c r="EV2368" s="74"/>
      <c r="EW2368" s="74"/>
      <c r="EX2368" s="74"/>
      <c r="EY2368" s="74"/>
      <c r="EZ2368" s="74"/>
      <c r="FA2368" s="74"/>
      <c r="FB2368" s="74"/>
      <c r="FC2368" s="74"/>
      <c r="FD2368" s="74"/>
      <c r="FE2368" s="74"/>
      <c r="FF2368" s="74"/>
      <c r="FG2368" s="74"/>
      <c r="FH2368" s="74"/>
      <c r="FI2368" s="74"/>
      <c r="FJ2368" s="74"/>
      <c r="FK2368" s="74"/>
      <c r="FL2368" s="74"/>
      <c r="FM2368" s="74"/>
      <c r="FN2368" s="74"/>
      <c r="FO2368" s="74"/>
      <c r="FP2368" s="74"/>
      <c r="FQ2368" s="74"/>
      <c r="FR2368" s="74"/>
      <c r="FS2368" s="74"/>
      <c r="FT2368" s="74"/>
      <c r="FU2368" s="74"/>
      <c r="FV2368" s="74"/>
      <c r="FW2368" s="74"/>
      <c r="FX2368" s="74"/>
      <c r="FY2368" s="74"/>
      <c r="FZ2368" s="74"/>
      <c r="GA2368" s="74"/>
      <c r="GB2368" s="74"/>
      <c r="GC2368" s="74">
        <v>0</v>
      </c>
      <c r="GD2368" s="74">
        <v>16</v>
      </c>
      <c r="GE2368" s="74">
        <v>8</v>
      </c>
      <c r="GF2368" s="74">
        <v>3</v>
      </c>
      <c r="GG2368" t="s">
        <v>247</v>
      </c>
      <c r="GH2368" t="s">
        <v>248</v>
      </c>
      <c r="GI2368" t="s">
        <v>236</v>
      </c>
      <c r="GJ2368" s="47"/>
      <c r="GK2368" s="30"/>
    </row>
    <row r="2369" spans="1:193" x14ac:dyDescent="0.2">
      <c r="A2369" t="s">
        <v>175</v>
      </c>
      <c r="B2369" t="s">
        <v>246</v>
      </c>
      <c r="C2369" t="s">
        <v>0</v>
      </c>
      <c r="D2369" t="s">
        <v>185</v>
      </c>
      <c r="E2369" t="s">
        <v>220</v>
      </c>
      <c r="F2369" t="s">
        <v>266</v>
      </c>
      <c r="G2369" t="s">
        <v>276</v>
      </c>
      <c r="H2369" s="74">
        <v>0</v>
      </c>
      <c r="I2369" s="74"/>
      <c r="J2369" s="74"/>
      <c r="K2369" s="74"/>
      <c r="L2369" s="74"/>
      <c r="M2369" s="74"/>
      <c r="N2369" s="74"/>
      <c r="O2369" s="74"/>
      <c r="P2369" s="74"/>
      <c r="Q2369" s="74"/>
      <c r="R2369" s="74"/>
      <c r="S2369" s="74"/>
      <c r="T2369" s="74"/>
      <c r="U2369" s="74"/>
      <c r="V2369" s="74"/>
      <c r="W2369" s="74"/>
      <c r="X2369" s="74"/>
      <c r="Y2369" s="74"/>
      <c r="Z2369" s="74"/>
      <c r="AA2369" s="74"/>
      <c r="AB2369" s="74"/>
      <c r="AC2369" s="74"/>
      <c r="AD2369" s="74"/>
      <c r="AE2369" s="74"/>
      <c r="AF2369" s="74"/>
      <c r="AG2369" s="74"/>
      <c r="AH2369" s="74"/>
      <c r="AI2369" s="74"/>
      <c r="AJ2369" s="74"/>
      <c r="AK2369" s="74"/>
      <c r="AL2369" s="74"/>
      <c r="AM2369" s="74"/>
      <c r="AN2369" s="74"/>
      <c r="AO2369" s="74"/>
      <c r="AP2369" s="74"/>
      <c r="AQ2369" s="74"/>
      <c r="AR2369" s="74"/>
      <c r="AS2369" s="74"/>
      <c r="AT2369" s="74"/>
      <c r="AU2369" s="74"/>
      <c r="AV2369" s="74"/>
      <c r="AW2369" s="74"/>
      <c r="AX2369" s="74"/>
      <c r="AY2369" s="74"/>
      <c r="AZ2369" s="74"/>
      <c r="BA2369" s="74"/>
      <c r="BB2369" s="74"/>
      <c r="BC2369" s="74"/>
      <c r="BD2369" s="74"/>
      <c r="BE2369" s="74"/>
      <c r="BF2369" s="74"/>
      <c r="BG2369" s="74"/>
      <c r="BH2369" s="74"/>
      <c r="BI2369" s="74"/>
      <c r="BJ2369" s="74"/>
      <c r="BK2369" s="74"/>
      <c r="BL2369" s="74"/>
      <c r="BM2369" s="74"/>
      <c r="BN2369" s="74"/>
      <c r="BO2369" s="74"/>
      <c r="BP2369" s="74"/>
      <c r="BQ2369" s="74"/>
      <c r="BR2369" s="74"/>
      <c r="BS2369" s="74"/>
      <c r="BT2369" s="74"/>
      <c r="BU2369" s="74"/>
      <c r="BV2369" s="74"/>
      <c r="BW2369" s="74"/>
      <c r="BX2369" s="74"/>
      <c r="BY2369" s="74"/>
      <c r="BZ2369" s="74"/>
      <c r="CA2369" s="74"/>
      <c r="CB2369" s="74"/>
      <c r="CC2369" s="74"/>
      <c r="CD2369" s="74"/>
      <c r="CE2369" s="74"/>
      <c r="CF2369" s="74"/>
      <c r="CG2369" s="74"/>
      <c r="CH2369" s="74"/>
      <c r="CI2369" s="74"/>
      <c r="CJ2369" s="74"/>
      <c r="CK2369" s="74"/>
      <c r="CL2369" s="74"/>
      <c r="CM2369" s="74"/>
      <c r="CN2369" s="74"/>
      <c r="CO2369" s="74"/>
      <c r="CP2369" s="74"/>
      <c r="CQ2369" s="74"/>
      <c r="CR2369" s="74"/>
      <c r="CS2369" s="74"/>
      <c r="CT2369" s="74"/>
      <c r="CU2369" s="74"/>
      <c r="CV2369" s="74"/>
      <c r="CW2369" s="74"/>
      <c r="CX2369" s="74"/>
      <c r="CY2369" s="74"/>
      <c r="CZ2369" s="74"/>
      <c r="DA2369" s="74"/>
      <c r="DB2369" s="74"/>
      <c r="DC2369" s="74"/>
      <c r="DD2369" s="74"/>
      <c r="DE2369" s="74"/>
      <c r="DF2369" s="74"/>
      <c r="DG2369" s="74"/>
      <c r="DH2369" s="74"/>
      <c r="DI2369" s="74"/>
      <c r="DJ2369" s="74"/>
      <c r="DK2369" s="74"/>
      <c r="DL2369" s="74"/>
      <c r="DM2369" s="74"/>
      <c r="DN2369" s="74"/>
      <c r="DO2369" s="74"/>
      <c r="DP2369" s="74"/>
      <c r="DQ2369" s="74"/>
      <c r="DR2369" s="74"/>
      <c r="DS2369" s="74"/>
      <c r="DT2369" s="74"/>
      <c r="DU2369" s="74"/>
      <c r="DV2369" s="74"/>
      <c r="DW2369" s="74"/>
      <c r="DX2369" s="74"/>
      <c r="DY2369" s="74"/>
      <c r="DZ2369" s="74"/>
      <c r="EA2369" s="74"/>
      <c r="EB2369" s="74"/>
      <c r="EC2369" s="74"/>
      <c r="ED2369" s="74"/>
      <c r="EE2369" s="74"/>
      <c r="EF2369" s="74"/>
      <c r="EG2369" s="74"/>
      <c r="EH2369" s="74"/>
      <c r="EI2369" s="74"/>
      <c r="EJ2369" s="74"/>
      <c r="EK2369" s="74"/>
      <c r="EL2369" s="74"/>
      <c r="EM2369" s="74"/>
      <c r="EN2369" s="74"/>
      <c r="EO2369" s="74"/>
      <c r="EP2369" s="74"/>
      <c r="EQ2369" s="74"/>
      <c r="ER2369" s="74"/>
      <c r="ES2369" s="74"/>
      <c r="ET2369" s="74"/>
      <c r="EU2369" s="74"/>
      <c r="EV2369" s="74"/>
      <c r="EW2369" s="74"/>
      <c r="EX2369" s="74"/>
      <c r="EY2369" s="74"/>
      <c r="EZ2369" s="74"/>
      <c r="FA2369" s="74"/>
      <c r="FB2369" s="74"/>
      <c r="FC2369" s="74"/>
      <c r="FD2369" s="74"/>
      <c r="FE2369" s="74"/>
      <c r="FF2369" s="74"/>
      <c r="FG2369" s="74"/>
      <c r="FH2369" s="74"/>
      <c r="FI2369" s="74"/>
      <c r="FJ2369" s="74"/>
      <c r="FK2369" s="74"/>
      <c r="FL2369" s="74"/>
      <c r="FM2369" s="74"/>
      <c r="FN2369" s="74"/>
      <c r="FO2369" s="74"/>
      <c r="FP2369" s="74"/>
      <c r="FQ2369" s="74"/>
      <c r="FR2369" s="74"/>
      <c r="FS2369" s="74"/>
      <c r="FT2369" s="74"/>
      <c r="FU2369" s="74"/>
      <c r="FV2369" s="74"/>
      <c r="FW2369" s="74"/>
      <c r="FX2369" s="74"/>
      <c r="FY2369" s="74"/>
      <c r="FZ2369" s="74"/>
      <c r="GA2369" s="74"/>
      <c r="GB2369" s="74"/>
      <c r="GC2369" s="74">
        <v>0</v>
      </c>
      <c r="GD2369" s="74">
        <v>16</v>
      </c>
      <c r="GE2369" s="74">
        <v>8</v>
      </c>
      <c r="GF2369" s="74">
        <v>3</v>
      </c>
      <c r="GG2369" t="s">
        <v>247</v>
      </c>
      <c r="GH2369" t="s">
        <v>248</v>
      </c>
      <c r="GI2369" t="s">
        <v>236</v>
      </c>
      <c r="GJ2369" s="47"/>
      <c r="GK2369" s="30"/>
    </row>
    <row r="2370" spans="1:193" x14ac:dyDescent="0.2">
      <c r="A2370" t="s">
        <v>175</v>
      </c>
      <c r="B2370" t="s">
        <v>246</v>
      </c>
      <c r="C2370" t="s">
        <v>0</v>
      </c>
      <c r="D2370" t="s">
        <v>185</v>
      </c>
      <c r="E2370" t="s">
        <v>221</v>
      </c>
      <c r="F2370" t="s">
        <v>266</v>
      </c>
      <c r="G2370" t="s">
        <v>276</v>
      </c>
      <c r="H2370" s="74">
        <v>0</v>
      </c>
      <c r="I2370" s="74"/>
      <c r="J2370" s="74"/>
      <c r="K2370" s="74"/>
      <c r="L2370" s="74"/>
      <c r="M2370" s="74"/>
      <c r="N2370" s="74"/>
      <c r="O2370" s="74"/>
      <c r="P2370" s="74"/>
      <c r="Q2370" s="74"/>
      <c r="R2370" s="74"/>
      <c r="S2370" s="74"/>
      <c r="T2370" s="74"/>
      <c r="U2370" s="74"/>
      <c r="V2370" s="74"/>
      <c r="W2370" s="74"/>
      <c r="X2370" s="74"/>
      <c r="Y2370" s="74"/>
      <c r="Z2370" s="74"/>
      <c r="AA2370" s="74"/>
      <c r="AB2370" s="74"/>
      <c r="AC2370" s="74"/>
      <c r="AD2370" s="74"/>
      <c r="AE2370" s="74"/>
      <c r="AF2370" s="74"/>
      <c r="AG2370" s="74"/>
      <c r="AH2370" s="74"/>
      <c r="AI2370" s="74"/>
      <c r="AJ2370" s="74"/>
      <c r="AK2370" s="74"/>
      <c r="AL2370" s="74"/>
      <c r="AM2370" s="74"/>
      <c r="AN2370" s="74"/>
      <c r="AO2370" s="74"/>
      <c r="AP2370" s="74"/>
      <c r="AQ2370" s="74"/>
      <c r="AR2370" s="74"/>
      <c r="AS2370" s="74"/>
      <c r="AT2370" s="74"/>
      <c r="AU2370" s="74"/>
      <c r="AV2370" s="74"/>
      <c r="AW2370" s="74"/>
      <c r="AX2370" s="74"/>
      <c r="AY2370" s="74"/>
      <c r="AZ2370" s="74"/>
      <c r="BA2370" s="74"/>
      <c r="BB2370" s="74"/>
      <c r="BC2370" s="74"/>
      <c r="BD2370" s="74"/>
      <c r="BE2370" s="74"/>
      <c r="BF2370" s="74"/>
      <c r="BG2370" s="74"/>
      <c r="BH2370" s="74"/>
      <c r="BI2370" s="74"/>
      <c r="BJ2370" s="74"/>
      <c r="BK2370" s="74"/>
      <c r="BL2370" s="74"/>
      <c r="BM2370" s="74"/>
      <c r="BN2370" s="74"/>
      <c r="BO2370" s="74"/>
      <c r="BP2370" s="74"/>
      <c r="BQ2370" s="74"/>
      <c r="BR2370" s="74"/>
      <c r="BS2370" s="74"/>
      <c r="BT2370" s="74"/>
      <c r="BU2370" s="74"/>
      <c r="BV2370" s="74"/>
      <c r="BW2370" s="74"/>
      <c r="BX2370" s="74"/>
      <c r="BY2370" s="74"/>
      <c r="BZ2370" s="74"/>
      <c r="CA2370" s="74"/>
      <c r="CB2370" s="74"/>
      <c r="CC2370" s="74"/>
      <c r="CD2370" s="74"/>
      <c r="CE2370" s="74"/>
      <c r="CF2370" s="74"/>
      <c r="CG2370" s="74"/>
      <c r="CH2370" s="74"/>
      <c r="CI2370" s="74"/>
      <c r="CJ2370" s="74"/>
      <c r="CK2370" s="74"/>
      <c r="CL2370" s="74"/>
      <c r="CM2370" s="74"/>
      <c r="CN2370" s="74"/>
      <c r="CO2370" s="74"/>
      <c r="CP2370" s="74"/>
      <c r="CQ2370" s="74"/>
      <c r="CR2370" s="74"/>
      <c r="CS2370" s="74"/>
      <c r="CT2370" s="74"/>
      <c r="CU2370" s="74"/>
      <c r="CV2370" s="74"/>
      <c r="CW2370" s="74"/>
      <c r="CX2370" s="74"/>
      <c r="CY2370" s="74"/>
      <c r="CZ2370" s="74"/>
      <c r="DA2370" s="74"/>
      <c r="DB2370" s="74"/>
      <c r="DC2370" s="74"/>
      <c r="DD2370" s="74"/>
      <c r="DE2370" s="74"/>
      <c r="DF2370" s="74"/>
      <c r="DG2370" s="74"/>
      <c r="DH2370" s="74"/>
      <c r="DI2370" s="74"/>
      <c r="DJ2370" s="74"/>
      <c r="DK2370" s="74"/>
      <c r="DL2370" s="74"/>
      <c r="DM2370" s="74"/>
      <c r="DN2370" s="74"/>
      <c r="DO2370" s="74"/>
      <c r="DP2370" s="74"/>
      <c r="DQ2370" s="74"/>
      <c r="DR2370" s="74"/>
      <c r="DS2370" s="74"/>
      <c r="DT2370" s="74"/>
      <c r="DU2370" s="74"/>
      <c r="DV2370" s="74"/>
      <c r="DW2370" s="74"/>
      <c r="DX2370" s="74"/>
      <c r="DY2370" s="74"/>
      <c r="DZ2370" s="74"/>
      <c r="EA2370" s="74"/>
      <c r="EB2370" s="74"/>
      <c r="EC2370" s="74"/>
      <c r="ED2370" s="74"/>
      <c r="EE2370" s="74"/>
      <c r="EF2370" s="74"/>
      <c r="EG2370" s="74"/>
      <c r="EH2370" s="74"/>
      <c r="EI2370" s="74"/>
      <c r="EJ2370" s="74"/>
      <c r="EK2370" s="74"/>
      <c r="EL2370" s="74"/>
      <c r="EM2370" s="74"/>
      <c r="EN2370" s="74"/>
      <c r="EO2370" s="74"/>
      <c r="EP2370" s="74"/>
      <c r="EQ2370" s="74"/>
      <c r="ER2370" s="74"/>
      <c r="ES2370" s="74"/>
      <c r="ET2370" s="74"/>
      <c r="EU2370" s="74"/>
      <c r="EV2370" s="74"/>
      <c r="EW2370" s="74"/>
      <c r="EX2370" s="74"/>
      <c r="EY2370" s="74"/>
      <c r="EZ2370" s="74"/>
      <c r="FA2370" s="74"/>
      <c r="FB2370" s="74"/>
      <c r="FC2370" s="74"/>
      <c r="FD2370" s="74"/>
      <c r="FE2370" s="74"/>
      <c r="FF2370" s="74"/>
      <c r="FG2370" s="74"/>
      <c r="FH2370" s="74"/>
      <c r="FI2370" s="74"/>
      <c r="FJ2370" s="74"/>
      <c r="FK2370" s="74"/>
      <c r="FL2370" s="74"/>
      <c r="FM2370" s="74"/>
      <c r="FN2370" s="74"/>
      <c r="FO2370" s="74"/>
      <c r="FP2370" s="74"/>
      <c r="FQ2370" s="74"/>
      <c r="FR2370" s="74"/>
      <c r="FS2370" s="74"/>
      <c r="FT2370" s="74"/>
      <c r="FU2370" s="74"/>
      <c r="FV2370" s="74"/>
      <c r="FW2370" s="74"/>
      <c r="FX2370" s="74"/>
      <c r="FY2370" s="74"/>
      <c r="FZ2370" s="74"/>
      <c r="GA2370" s="74"/>
      <c r="GB2370" s="74"/>
      <c r="GC2370" s="74">
        <v>0</v>
      </c>
      <c r="GD2370" s="74">
        <v>16</v>
      </c>
      <c r="GE2370" s="74">
        <v>8</v>
      </c>
      <c r="GF2370" s="74">
        <v>3</v>
      </c>
      <c r="GG2370" t="s">
        <v>247</v>
      </c>
      <c r="GH2370" t="s">
        <v>248</v>
      </c>
      <c r="GI2370" t="s">
        <v>236</v>
      </c>
      <c r="GJ2370" s="47"/>
      <c r="GK2370" s="30"/>
    </row>
    <row r="2371" spans="1:193" x14ac:dyDescent="0.2">
      <c r="A2371" t="s">
        <v>175</v>
      </c>
      <c r="B2371" t="s">
        <v>246</v>
      </c>
      <c r="C2371" t="s">
        <v>0</v>
      </c>
      <c r="D2371" t="s">
        <v>185</v>
      </c>
      <c r="E2371" t="s">
        <v>186</v>
      </c>
      <c r="F2371" t="s">
        <v>266</v>
      </c>
      <c r="G2371" t="s">
        <v>276</v>
      </c>
      <c r="H2371" s="74">
        <v>0</v>
      </c>
      <c r="I2371" s="74"/>
      <c r="J2371" s="74"/>
      <c r="K2371" s="74"/>
      <c r="L2371" s="74"/>
      <c r="M2371" s="74"/>
      <c r="N2371" s="74"/>
      <c r="O2371" s="74"/>
      <c r="P2371" s="74"/>
      <c r="Q2371" s="74"/>
      <c r="R2371" s="74"/>
      <c r="S2371" s="74"/>
      <c r="T2371" s="74"/>
      <c r="U2371" s="74"/>
      <c r="V2371" s="74"/>
      <c r="W2371" s="74"/>
      <c r="X2371" s="74"/>
      <c r="Y2371" s="74"/>
      <c r="Z2371" s="74"/>
      <c r="AA2371" s="74"/>
      <c r="AB2371" s="74"/>
      <c r="AC2371" s="74"/>
      <c r="AD2371" s="74"/>
      <c r="AE2371" s="74"/>
      <c r="AF2371" s="74"/>
      <c r="AG2371" s="74"/>
      <c r="AH2371" s="74"/>
      <c r="AI2371" s="74"/>
      <c r="AJ2371" s="74"/>
      <c r="AK2371" s="74"/>
      <c r="AL2371" s="74"/>
      <c r="AM2371" s="74"/>
      <c r="AN2371" s="74"/>
      <c r="AO2371" s="74"/>
      <c r="AP2371" s="74"/>
      <c r="AQ2371" s="74"/>
      <c r="AR2371" s="74"/>
      <c r="AS2371" s="74"/>
      <c r="AT2371" s="74"/>
      <c r="AU2371" s="74"/>
      <c r="AV2371" s="74"/>
      <c r="AW2371" s="74"/>
      <c r="AX2371" s="74"/>
      <c r="AY2371" s="74"/>
      <c r="AZ2371" s="74"/>
      <c r="BA2371" s="74"/>
      <c r="BB2371" s="74"/>
      <c r="BC2371" s="74"/>
      <c r="BD2371" s="74"/>
      <c r="BE2371" s="74"/>
      <c r="BF2371" s="74"/>
      <c r="BG2371" s="74"/>
      <c r="BH2371" s="74"/>
      <c r="BI2371" s="74"/>
      <c r="BJ2371" s="74"/>
      <c r="BK2371" s="74"/>
      <c r="BL2371" s="74"/>
      <c r="BM2371" s="74"/>
      <c r="BN2371" s="74"/>
      <c r="BO2371" s="74"/>
      <c r="BP2371" s="74"/>
      <c r="BQ2371" s="74"/>
      <c r="BR2371" s="74"/>
      <c r="BS2371" s="74"/>
      <c r="BT2371" s="74"/>
      <c r="BU2371" s="74"/>
      <c r="BV2371" s="74"/>
      <c r="BW2371" s="74"/>
      <c r="BX2371" s="74"/>
      <c r="BY2371" s="74"/>
      <c r="BZ2371" s="74"/>
      <c r="CA2371" s="74"/>
      <c r="CB2371" s="74"/>
      <c r="CC2371" s="74"/>
      <c r="CD2371" s="74"/>
      <c r="CE2371" s="74"/>
      <c r="CF2371" s="74"/>
      <c r="CG2371" s="74"/>
      <c r="CH2371" s="74"/>
      <c r="CI2371" s="74"/>
      <c r="CJ2371" s="74"/>
      <c r="CK2371" s="74"/>
      <c r="CL2371" s="74"/>
      <c r="CM2371" s="74"/>
      <c r="CN2371" s="74"/>
      <c r="CO2371" s="74"/>
      <c r="CP2371" s="74"/>
      <c r="CQ2371" s="74"/>
      <c r="CR2371" s="74"/>
      <c r="CS2371" s="74"/>
      <c r="CT2371" s="74"/>
      <c r="CU2371" s="74"/>
      <c r="CV2371" s="74"/>
      <c r="CW2371" s="74"/>
      <c r="CX2371" s="74"/>
      <c r="CY2371" s="74"/>
      <c r="CZ2371" s="74"/>
      <c r="DA2371" s="74"/>
      <c r="DB2371" s="74"/>
      <c r="DC2371" s="74"/>
      <c r="DD2371" s="74"/>
      <c r="DE2371" s="74"/>
      <c r="DF2371" s="74"/>
      <c r="DG2371" s="74"/>
      <c r="DH2371" s="74"/>
      <c r="DI2371" s="74"/>
      <c r="DJ2371" s="74"/>
      <c r="DK2371" s="74"/>
      <c r="DL2371" s="74"/>
      <c r="DM2371" s="74"/>
      <c r="DN2371" s="74"/>
      <c r="DO2371" s="74"/>
      <c r="DP2371" s="74"/>
      <c r="DQ2371" s="74"/>
      <c r="DR2371" s="74"/>
      <c r="DS2371" s="74"/>
      <c r="DT2371" s="74"/>
      <c r="DU2371" s="74"/>
      <c r="DV2371" s="74"/>
      <c r="DW2371" s="74"/>
      <c r="DX2371" s="74"/>
      <c r="DY2371" s="74"/>
      <c r="DZ2371" s="74"/>
      <c r="EA2371" s="74"/>
      <c r="EB2371" s="74"/>
      <c r="EC2371" s="74"/>
      <c r="ED2371" s="74"/>
      <c r="EE2371" s="74"/>
      <c r="EF2371" s="74"/>
      <c r="EG2371" s="74"/>
      <c r="EH2371" s="74"/>
      <c r="EI2371" s="74"/>
      <c r="EJ2371" s="74"/>
      <c r="EK2371" s="74"/>
      <c r="EL2371" s="74"/>
      <c r="EM2371" s="74"/>
      <c r="EN2371" s="74"/>
      <c r="EO2371" s="74"/>
      <c r="EP2371" s="74"/>
      <c r="EQ2371" s="74"/>
      <c r="ER2371" s="74"/>
      <c r="ES2371" s="74"/>
      <c r="ET2371" s="74"/>
      <c r="EU2371" s="74"/>
      <c r="EV2371" s="74"/>
      <c r="EW2371" s="74"/>
      <c r="EX2371" s="74"/>
      <c r="EY2371" s="74"/>
      <c r="EZ2371" s="74"/>
      <c r="FA2371" s="74"/>
      <c r="FB2371" s="74"/>
      <c r="FC2371" s="74"/>
      <c r="FD2371" s="74"/>
      <c r="FE2371" s="74"/>
      <c r="FF2371" s="74"/>
      <c r="FG2371" s="74"/>
      <c r="FH2371" s="74"/>
      <c r="FI2371" s="74"/>
      <c r="FJ2371" s="74"/>
      <c r="FK2371" s="74"/>
      <c r="FL2371" s="74"/>
      <c r="FM2371" s="74"/>
      <c r="FN2371" s="74"/>
      <c r="FO2371" s="74"/>
      <c r="FP2371" s="74"/>
      <c r="FQ2371" s="74"/>
      <c r="FR2371" s="74"/>
      <c r="FS2371" s="74"/>
      <c r="FT2371" s="74"/>
      <c r="FU2371" s="74"/>
      <c r="FV2371" s="74"/>
      <c r="FW2371" s="74"/>
      <c r="FX2371" s="74"/>
      <c r="FY2371" s="74"/>
      <c r="FZ2371" s="74">
        <v>2</v>
      </c>
      <c r="GA2371" s="74">
        <v>235.12101745605469</v>
      </c>
      <c r="GB2371" s="74">
        <v>371.35501098632813</v>
      </c>
      <c r="GC2371" s="74">
        <v>0</v>
      </c>
      <c r="GD2371" s="74">
        <v>16</v>
      </c>
      <c r="GE2371" s="74">
        <v>8</v>
      </c>
      <c r="GF2371" s="74">
        <v>3</v>
      </c>
      <c r="GG2371" t="s">
        <v>247</v>
      </c>
      <c r="GH2371" t="s">
        <v>248</v>
      </c>
      <c r="GI2371" t="s">
        <v>236</v>
      </c>
      <c r="GJ2371" s="47"/>
      <c r="GK2371" s="30"/>
    </row>
    <row r="2372" spans="1:193" x14ac:dyDescent="0.2">
      <c r="A2372" t="s">
        <v>175</v>
      </c>
      <c r="B2372" t="s">
        <v>246</v>
      </c>
      <c r="C2372" t="s">
        <v>0</v>
      </c>
      <c r="D2372" t="s">
        <v>185</v>
      </c>
      <c r="E2372" t="s">
        <v>187</v>
      </c>
      <c r="F2372" t="s">
        <v>266</v>
      </c>
      <c r="G2372" t="s">
        <v>276</v>
      </c>
      <c r="H2372" s="74">
        <v>0</v>
      </c>
      <c r="I2372" s="74"/>
      <c r="J2372" s="74"/>
      <c r="K2372" s="74"/>
      <c r="L2372" s="74"/>
      <c r="M2372" s="74"/>
      <c r="N2372" s="74"/>
      <c r="O2372" s="74"/>
      <c r="P2372" s="74"/>
      <c r="Q2372" s="74"/>
      <c r="R2372" s="74"/>
      <c r="S2372" s="74"/>
      <c r="T2372" s="74"/>
      <c r="U2372" s="74"/>
      <c r="V2372" s="74"/>
      <c r="W2372" s="74"/>
      <c r="X2372" s="74"/>
      <c r="Y2372" s="74"/>
      <c r="Z2372" s="74"/>
      <c r="AA2372" s="74"/>
      <c r="AB2372" s="74"/>
      <c r="AC2372" s="74"/>
      <c r="AD2372" s="74"/>
      <c r="AE2372" s="74"/>
      <c r="AF2372" s="74"/>
      <c r="AG2372" s="74"/>
      <c r="AH2372" s="74"/>
      <c r="AI2372" s="74"/>
      <c r="AJ2372" s="74"/>
      <c r="AK2372" s="74"/>
      <c r="AL2372" s="74"/>
      <c r="AM2372" s="74"/>
      <c r="AN2372" s="74"/>
      <c r="AO2372" s="74"/>
      <c r="AP2372" s="74"/>
      <c r="AQ2372" s="74"/>
      <c r="AR2372" s="74"/>
      <c r="AS2372" s="74"/>
      <c r="AT2372" s="74"/>
      <c r="AU2372" s="74"/>
      <c r="AV2372" s="74"/>
      <c r="AW2372" s="74"/>
      <c r="AX2372" s="74"/>
      <c r="AY2372" s="74"/>
      <c r="AZ2372" s="74"/>
      <c r="BA2372" s="74"/>
      <c r="BB2372" s="74"/>
      <c r="BC2372" s="74"/>
      <c r="BD2372" s="74"/>
      <c r="BE2372" s="74"/>
      <c r="BF2372" s="74"/>
      <c r="BG2372" s="74"/>
      <c r="BH2372" s="74"/>
      <c r="BI2372" s="74"/>
      <c r="BJ2372" s="74"/>
      <c r="BK2372" s="74"/>
      <c r="BL2372" s="74"/>
      <c r="BM2372" s="74"/>
      <c r="BN2372" s="74"/>
      <c r="BO2372" s="74"/>
      <c r="BP2372" s="74"/>
      <c r="BQ2372" s="74"/>
      <c r="BR2372" s="74"/>
      <c r="BS2372" s="74"/>
      <c r="BT2372" s="74"/>
      <c r="BU2372" s="74"/>
      <c r="BV2372" s="74"/>
      <c r="BW2372" s="74"/>
      <c r="BX2372" s="74"/>
      <c r="BY2372" s="74"/>
      <c r="BZ2372" s="74"/>
      <c r="CA2372" s="74"/>
      <c r="CB2372" s="74"/>
      <c r="CC2372" s="74"/>
      <c r="CD2372" s="74"/>
      <c r="CE2372" s="74"/>
      <c r="CF2372" s="74"/>
      <c r="CG2372" s="74"/>
      <c r="CH2372" s="74"/>
      <c r="CI2372" s="74"/>
      <c r="CJ2372" s="74"/>
      <c r="CK2372" s="74"/>
      <c r="CL2372" s="74"/>
      <c r="CM2372" s="74"/>
      <c r="CN2372" s="74"/>
      <c r="CO2372" s="74"/>
      <c r="CP2372" s="74"/>
      <c r="CQ2372" s="74"/>
      <c r="CR2372" s="74"/>
      <c r="CS2372" s="74"/>
      <c r="CT2372" s="74"/>
      <c r="CU2372" s="74"/>
      <c r="CV2372" s="74"/>
      <c r="CW2372" s="74"/>
      <c r="CX2372" s="74"/>
      <c r="CY2372" s="74"/>
      <c r="CZ2372" s="74"/>
      <c r="DA2372" s="74"/>
      <c r="DB2372" s="74"/>
      <c r="DC2372" s="74"/>
      <c r="DD2372" s="74"/>
      <c r="DE2372" s="74"/>
      <c r="DF2372" s="74"/>
      <c r="DG2372" s="74"/>
      <c r="DH2372" s="74"/>
      <c r="DI2372" s="74"/>
      <c r="DJ2372" s="74"/>
      <c r="DK2372" s="74"/>
      <c r="DL2372" s="74"/>
      <c r="DM2372" s="74"/>
      <c r="DN2372" s="74"/>
      <c r="DO2372" s="74"/>
      <c r="DP2372" s="74"/>
      <c r="DQ2372" s="74"/>
      <c r="DR2372" s="74"/>
      <c r="DS2372" s="74"/>
      <c r="DT2372" s="74"/>
      <c r="DU2372" s="74"/>
      <c r="DV2372" s="74"/>
      <c r="DW2372" s="74"/>
      <c r="DX2372" s="74"/>
      <c r="DY2372" s="74"/>
      <c r="DZ2372" s="74"/>
      <c r="EA2372" s="74"/>
      <c r="EB2372" s="74"/>
      <c r="EC2372" s="74"/>
      <c r="ED2372" s="74"/>
      <c r="EE2372" s="74"/>
      <c r="EF2372" s="74"/>
      <c r="EG2372" s="74"/>
      <c r="EH2372" s="74"/>
      <c r="EI2372" s="74"/>
      <c r="EJ2372" s="74"/>
      <c r="EK2372" s="74"/>
      <c r="EL2372" s="74"/>
      <c r="EM2372" s="74"/>
      <c r="EN2372" s="74"/>
      <c r="EO2372" s="74"/>
      <c r="EP2372" s="74"/>
      <c r="EQ2372" s="74"/>
      <c r="ER2372" s="74"/>
      <c r="ES2372" s="74"/>
      <c r="ET2372" s="74"/>
      <c r="EU2372" s="74"/>
      <c r="EV2372" s="74"/>
      <c r="EW2372" s="74"/>
      <c r="EX2372" s="74"/>
      <c r="EY2372" s="74"/>
      <c r="EZ2372" s="74"/>
      <c r="FA2372" s="74"/>
      <c r="FB2372" s="74"/>
      <c r="FC2372" s="74"/>
      <c r="FD2372" s="74"/>
      <c r="FE2372" s="74"/>
      <c r="FF2372" s="74"/>
      <c r="FG2372" s="74"/>
      <c r="FH2372" s="74"/>
      <c r="FI2372" s="74"/>
      <c r="FJ2372" s="74"/>
      <c r="FK2372" s="74"/>
      <c r="FL2372" s="74"/>
      <c r="FM2372" s="74"/>
      <c r="FN2372" s="74"/>
      <c r="FO2372" s="74"/>
      <c r="FP2372" s="74"/>
      <c r="FQ2372" s="74"/>
      <c r="FR2372" s="74"/>
      <c r="FS2372" s="74"/>
      <c r="FT2372" s="74"/>
      <c r="FU2372" s="74"/>
      <c r="FV2372" s="74"/>
      <c r="FW2372" s="74"/>
      <c r="FX2372" s="74"/>
      <c r="FY2372" s="74"/>
      <c r="FZ2372" s="74">
        <v>2</v>
      </c>
      <c r="GA2372" s="74">
        <v>241.33238220214844</v>
      </c>
      <c r="GB2372" s="74">
        <v>258.85086631774902</v>
      </c>
      <c r="GC2372" s="74">
        <v>0</v>
      </c>
      <c r="GD2372" s="74">
        <v>16</v>
      </c>
      <c r="GE2372" s="74">
        <v>8</v>
      </c>
      <c r="GF2372" s="74">
        <v>3</v>
      </c>
      <c r="GG2372" t="s">
        <v>247</v>
      </c>
      <c r="GH2372" t="s">
        <v>248</v>
      </c>
      <c r="GI2372" t="s">
        <v>236</v>
      </c>
      <c r="GJ2372" s="47"/>
      <c r="GK2372" s="30"/>
    </row>
    <row r="2373" spans="1:193" x14ac:dyDescent="0.2">
      <c r="A2373" t="s">
        <v>175</v>
      </c>
      <c r="B2373" t="s">
        <v>246</v>
      </c>
      <c r="C2373" t="s">
        <v>0</v>
      </c>
      <c r="D2373" t="s">
        <v>185</v>
      </c>
      <c r="E2373" t="s">
        <v>188</v>
      </c>
      <c r="F2373" t="s">
        <v>266</v>
      </c>
      <c r="G2373" t="s">
        <v>276</v>
      </c>
      <c r="H2373" s="74">
        <v>0</v>
      </c>
      <c r="I2373" s="74"/>
      <c r="J2373" s="74"/>
      <c r="K2373" s="74"/>
      <c r="L2373" s="74"/>
      <c r="M2373" s="74"/>
      <c r="N2373" s="74"/>
      <c r="O2373" s="74"/>
      <c r="P2373" s="74"/>
      <c r="Q2373" s="74"/>
      <c r="R2373" s="74"/>
      <c r="S2373" s="74"/>
      <c r="T2373" s="74"/>
      <c r="U2373" s="74"/>
      <c r="V2373" s="74"/>
      <c r="W2373" s="74"/>
      <c r="X2373" s="74"/>
      <c r="Y2373" s="74"/>
      <c r="Z2373" s="74"/>
      <c r="AA2373" s="74"/>
      <c r="AB2373" s="74"/>
      <c r="AC2373" s="74"/>
      <c r="AD2373" s="74"/>
      <c r="AE2373" s="74"/>
      <c r="AF2373" s="74"/>
      <c r="AG2373" s="74"/>
      <c r="AH2373" s="74"/>
      <c r="AI2373" s="74"/>
      <c r="AJ2373" s="74"/>
      <c r="AK2373" s="74"/>
      <c r="AL2373" s="74"/>
      <c r="AM2373" s="74"/>
      <c r="AN2373" s="74"/>
      <c r="AO2373" s="74"/>
      <c r="AP2373" s="74"/>
      <c r="AQ2373" s="74"/>
      <c r="AR2373" s="74"/>
      <c r="AS2373" s="74"/>
      <c r="AT2373" s="74"/>
      <c r="AU2373" s="74"/>
      <c r="AV2373" s="74"/>
      <c r="AW2373" s="74"/>
      <c r="AX2373" s="74"/>
      <c r="AY2373" s="74"/>
      <c r="AZ2373" s="74"/>
      <c r="BA2373" s="74"/>
      <c r="BB2373" s="74"/>
      <c r="BC2373" s="74"/>
      <c r="BD2373" s="74"/>
      <c r="BE2373" s="74"/>
      <c r="BF2373" s="74"/>
      <c r="BG2373" s="74"/>
      <c r="BH2373" s="74"/>
      <c r="BI2373" s="74"/>
      <c r="BJ2373" s="74"/>
      <c r="BK2373" s="74"/>
      <c r="BL2373" s="74"/>
      <c r="BM2373" s="74"/>
      <c r="BN2373" s="74"/>
      <c r="BO2373" s="74"/>
      <c r="BP2373" s="74"/>
      <c r="BQ2373" s="74"/>
      <c r="BR2373" s="74"/>
      <c r="BS2373" s="74"/>
      <c r="BT2373" s="74"/>
      <c r="BU2373" s="74"/>
      <c r="BV2373" s="74"/>
      <c r="BW2373" s="74"/>
      <c r="BX2373" s="74"/>
      <c r="BY2373" s="74"/>
      <c r="BZ2373" s="74"/>
      <c r="CA2373" s="74"/>
      <c r="CB2373" s="74"/>
      <c r="CC2373" s="74"/>
      <c r="CD2373" s="74"/>
      <c r="CE2373" s="74"/>
      <c r="CF2373" s="74"/>
      <c r="CG2373" s="74"/>
      <c r="CH2373" s="74"/>
      <c r="CI2373" s="74"/>
      <c r="CJ2373" s="74"/>
      <c r="CK2373" s="74"/>
      <c r="CL2373" s="74"/>
      <c r="CM2373" s="74"/>
      <c r="CN2373" s="74"/>
      <c r="CO2373" s="74"/>
      <c r="CP2373" s="74"/>
      <c r="CQ2373" s="74"/>
      <c r="CR2373" s="74"/>
      <c r="CS2373" s="74"/>
      <c r="CT2373" s="74"/>
      <c r="CU2373" s="74"/>
      <c r="CV2373" s="74"/>
      <c r="CW2373" s="74"/>
      <c r="CX2373" s="74"/>
      <c r="CY2373" s="74"/>
      <c r="CZ2373" s="74"/>
      <c r="DA2373" s="74"/>
      <c r="DB2373" s="74"/>
      <c r="DC2373" s="74"/>
      <c r="DD2373" s="74"/>
      <c r="DE2373" s="74"/>
      <c r="DF2373" s="74"/>
      <c r="DG2373" s="74"/>
      <c r="DH2373" s="74"/>
      <c r="DI2373" s="74"/>
      <c r="DJ2373" s="74"/>
      <c r="DK2373" s="74"/>
      <c r="DL2373" s="74"/>
      <c r="DM2373" s="74"/>
      <c r="DN2373" s="74"/>
      <c r="DO2373" s="74"/>
      <c r="DP2373" s="74"/>
      <c r="DQ2373" s="74"/>
      <c r="DR2373" s="74"/>
      <c r="DS2373" s="74"/>
      <c r="DT2373" s="74"/>
      <c r="DU2373" s="74"/>
      <c r="DV2373" s="74"/>
      <c r="DW2373" s="74"/>
      <c r="DX2373" s="74"/>
      <c r="DY2373" s="74"/>
      <c r="DZ2373" s="74"/>
      <c r="EA2373" s="74"/>
      <c r="EB2373" s="74"/>
      <c r="EC2373" s="74"/>
      <c r="ED2373" s="74"/>
      <c r="EE2373" s="74"/>
      <c r="EF2373" s="74"/>
      <c r="EG2373" s="74"/>
      <c r="EH2373" s="74"/>
      <c r="EI2373" s="74"/>
      <c r="EJ2373" s="74"/>
      <c r="EK2373" s="74"/>
      <c r="EL2373" s="74"/>
      <c r="EM2373" s="74"/>
      <c r="EN2373" s="74"/>
      <c r="EO2373" s="74"/>
      <c r="EP2373" s="74"/>
      <c r="EQ2373" s="74"/>
      <c r="ER2373" s="74"/>
      <c r="ES2373" s="74"/>
      <c r="ET2373" s="74"/>
      <c r="EU2373" s="74"/>
      <c r="EV2373" s="74"/>
      <c r="EW2373" s="74"/>
      <c r="EX2373" s="74"/>
      <c r="EY2373" s="74"/>
      <c r="EZ2373" s="74"/>
      <c r="FA2373" s="74"/>
      <c r="FB2373" s="74"/>
      <c r="FC2373" s="74"/>
      <c r="FD2373" s="74"/>
      <c r="FE2373" s="74"/>
      <c r="FF2373" s="74"/>
      <c r="FG2373" s="74"/>
      <c r="FH2373" s="74"/>
      <c r="FI2373" s="74"/>
      <c r="FJ2373" s="74"/>
      <c r="FK2373" s="74"/>
      <c r="FL2373" s="74"/>
      <c r="FM2373" s="74"/>
      <c r="FN2373" s="74"/>
      <c r="FO2373" s="74"/>
      <c r="FP2373" s="74"/>
      <c r="FQ2373" s="74"/>
      <c r="FR2373" s="74"/>
      <c r="FS2373" s="74"/>
      <c r="FT2373" s="74"/>
      <c r="FU2373" s="74"/>
      <c r="FV2373" s="74"/>
      <c r="FW2373" s="74"/>
      <c r="FX2373" s="74"/>
      <c r="FY2373" s="74"/>
      <c r="FZ2373" s="74">
        <v>2</v>
      </c>
      <c r="GA2373" s="74">
        <v>233.60311889648438</v>
      </c>
      <c r="GB2373" s="74">
        <v>337.88645172119141</v>
      </c>
      <c r="GC2373" s="74">
        <v>0</v>
      </c>
      <c r="GD2373" s="74">
        <v>16</v>
      </c>
      <c r="GE2373" s="74">
        <v>8</v>
      </c>
      <c r="GF2373" s="74">
        <v>3</v>
      </c>
      <c r="GG2373" t="s">
        <v>247</v>
      </c>
      <c r="GH2373" t="s">
        <v>248</v>
      </c>
      <c r="GI2373" t="s">
        <v>236</v>
      </c>
      <c r="GJ2373" s="47"/>
      <c r="GK2373" s="30"/>
    </row>
    <row r="2374" spans="1:193" x14ac:dyDescent="0.2">
      <c r="A2374" t="s">
        <v>175</v>
      </c>
      <c r="B2374" t="s">
        <v>246</v>
      </c>
      <c r="C2374" t="s">
        <v>0</v>
      </c>
      <c r="D2374" t="s">
        <v>185</v>
      </c>
      <c r="E2374" t="s">
        <v>189</v>
      </c>
      <c r="F2374" t="s">
        <v>266</v>
      </c>
      <c r="G2374" t="s">
        <v>276</v>
      </c>
      <c r="H2374" s="74">
        <v>0</v>
      </c>
      <c r="I2374" s="74"/>
      <c r="J2374" s="74"/>
      <c r="K2374" s="74"/>
      <c r="L2374" s="74"/>
      <c r="M2374" s="74"/>
      <c r="N2374" s="74"/>
      <c r="O2374" s="74"/>
      <c r="P2374" s="74"/>
      <c r="Q2374" s="74"/>
      <c r="R2374" s="74"/>
      <c r="S2374" s="74"/>
      <c r="T2374" s="74"/>
      <c r="U2374" s="74"/>
      <c r="V2374" s="74"/>
      <c r="W2374" s="74"/>
      <c r="X2374" s="74"/>
      <c r="Y2374" s="74"/>
      <c r="Z2374" s="74"/>
      <c r="AA2374" s="74"/>
      <c r="AB2374" s="74"/>
      <c r="AC2374" s="74"/>
      <c r="AD2374" s="74"/>
      <c r="AE2374" s="74"/>
      <c r="AF2374" s="74"/>
      <c r="AG2374" s="74"/>
      <c r="AH2374" s="74"/>
      <c r="AI2374" s="74"/>
      <c r="AJ2374" s="74"/>
      <c r="AK2374" s="74"/>
      <c r="AL2374" s="74"/>
      <c r="AM2374" s="74"/>
      <c r="AN2374" s="74"/>
      <c r="AO2374" s="74"/>
      <c r="AP2374" s="74"/>
      <c r="AQ2374" s="74"/>
      <c r="AR2374" s="74"/>
      <c r="AS2374" s="74"/>
      <c r="AT2374" s="74"/>
      <c r="AU2374" s="74"/>
      <c r="AV2374" s="74"/>
      <c r="AW2374" s="74"/>
      <c r="AX2374" s="74"/>
      <c r="AY2374" s="74"/>
      <c r="AZ2374" s="74"/>
      <c r="BA2374" s="74"/>
      <c r="BB2374" s="74"/>
      <c r="BC2374" s="74"/>
      <c r="BD2374" s="74"/>
      <c r="BE2374" s="74"/>
      <c r="BF2374" s="74"/>
      <c r="BG2374" s="74"/>
      <c r="BH2374" s="74"/>
      <c r="BI2374" s="74"/>
      <c r="BJ2374" s="74"/>
      <c r="BK2374" s="74"/>
      <c r="BL2374" s="74"/>
      <c r="BM2374" s="74"/>
      <c r="BN2374" s="74"/>
      <c r="BO2374" s="74"/>
      <c r="BP2374" s="74"/>
      <c r="BQ2374" s="74"/>
      <c r="BR2374" s="74"/>
      <c r="BS2374" s="74"/>
      <c r="BT2374" s="74"/>
      <c r="BU2374" s="74"/>
      <c r="BV2374" s="74"/>
      <c r="BW2374" s="74"/>
      <c r="BX2374" s="74"/>
      <c r="BY2374" s="74"/>
      <c r="BZ2374" s="74"/>
      <c r="CA2374" s="74"/>
      <c r="CB2374" s="74"/>
      <c r="CC2374" s="74"/>
      <c r="CD2374" s="74"/>
      <c r="CE2374" s="74"/>
      <c r="CF2374" s="74"/>
      <c r="CG2374" s="74"/>
      <c r="CH2374" s="74"/>
      <c r="CI2374" s="74"/>
      <c r="CJ2374" s="74"/>
      <c r="CK2374" s="74"/>
      <c r="CL2374" s="74"/>
      <c r="CM2374" s="74"/>
      <c r="CN2374" s="74"/>
      <c r="CO2374" s="74"/>
      <c r="CP2374" s="74"/>
      <c r="CQ2374" s="74"/>
      <c r="CR2374" s="74"/>
      <c r="CS2374" s="74"/>
      <c r="CT2374" s="74"/>
      <c r="CU2374" s="74"/>
      <c r="CV2374" s="74"/>
      <c r="CW2374" s="74"/>
      <c r="CX2374" s="74"/>
      <c r="CY2374" s="74"/>
      <c r="CZ2374" s="74"/>
      <c r="DA2374" s="74"/>
      <c r="DB2374" s="74"/>
      <c r="DC2374" s="74"/>
      <c r="DD2374" s="74"/>
      <c r="DE2374" s="74"/>
      <c r="DF2374" s="74"/>
      <c r="DG2374" s="74"/>
      <c r="DH2374" s="74"/>
      <c r="DI2374" s="74"/>
      <c r="DJ2374" s="74"/>
      <c r="DK2374" s="74"/>
      <c r="DL2374" s="74"/>
      <c r="DM2374" s="74"/>
      <c r="DN2374" s="74"/>
      <c r="DO2374" s="74"/>
      <c r="DP2374" s="74"/>
      <c r="DQ2374" s="74"/>
      <c r="DR2374" s="74"/>
      <c r="DS2374" s="74"/>
      <c r="DT2374" s="74"/>
      <c r="DU2374" s="74"/>
      <c r="DV2374" s="74"/>
      <c r="DW2374" s="74"/>
      <c r="DX2374" s="74"/>
      <c r="DY2374" s="74"/>
      <c r="DZ2374" s="74"/>
      <c r="EA2374" s="74"/>
      <c r="EB2374" s="74"/>
      <c r="EC2374" s="74"/>
      <c r="ED2374" s="74"/>
      <c r="EE2374" s="74"/>
      <c r="EF2374" s="74"/>
      <c r="EG2374" s="74"/>
      <c r="EH2374" s="74"/>
      <c r="EI2374" s="74"/>
      <c r="EJ2374" s="74"/>
      <c r="EK2374" s="74"/>
      <c r="EL2374" s="74"/>
      <c r="EM2374" s="74"/>
      <c r="EN2374" s="74"/>
      <c r="EO2374" s="74"/>
      <c r="EP2374" s="74"/>
      <c r="EQ2374" s="74"/>
      <c r="ER2374" s="74"/>
      <c r="ES2374" s="74"/>
      <c r="ET2374" s="74"/>
      <c r="EU2374" s="74"/>
      <c r="EV2374" s="74"/>
      <c r="EW2374" s="74"/>
      <c r="EX2374" s="74"/>
      <c r="EY2374" s="74"/>
      <c r="EZ2374" s="74"/>
      <c r="FA2374" s="74"/>
      <c r="FB2374" s="74"/>
      <c r="FC2374" s="74"/>
      <c r="FD2374" s="74"/>
      <c r="FE2374" s="74"/>
      <c r="FF2374" s="74"/>
      <c r="FG2374" s="74"/>
      <c r="FH2374" s="74"/>
      <c r="FI2374" s="74"/>
      <c r="FJ2374" s="74"/>
      <c r="FK2374" s="74"/>
      <c r="FL2374" s="74"/>
      <c r="FM2374" s="74"/>
      <c r="FN2374" s="74"/>
      <c r="FO2374" s="74"/>
      <c r="FP2374" s="74"/>
      <c r="FQ2374" s="74"/>
      <c r="FR2374" s="74"/>
      <c r="FS2374" s="74"/>
      <c r="FT2374" s="74"/>
      <c r="FU2374" s="74"/>
      <c r="FV2374" s="74"/>
      <c r="FW2374" s="74"/>
      <c r="FX2374" s="74"/>
      <c r="FY2374" s="74"/>
      <c r="FZ2374" s="74">
        <v>2</v>
      </c>
      <c r="GA2374" s="74">
        <v>247.16676330566406</v>
      </c>
      <c r="GB2374" s="74">
        <v>471.03872680664063</v>
      </c>
      <c r="GC2374" s="74">
        <v>0</v>
      </c>
      <c r="GD2374" s="74">
        <v>16</v>
      </c>
      <c r="GE2374" s="74">
        <v>8</v>
      </c>
      <c r="GF2374" s="74">
        <v>3</v>
      </c>
      <c r="GG2374" t="s">
        <v>247</v>
      </c>
      <c r="GH2374" t="s">
        <v>248</v>
      </c>
      <c r="GI2374" t="s">
        <v>236</v>
      </c>
      <c r="GJ2374" s="47"/>
      <c r="GK2374" s="30"/>
    </row>
    <row r="2375" spans="1:193" x14ac:dyDescent="0.2">
      <c r="A2375" t="s">
        <v>175</v>
      </c>
      <c r="B2375" t="s">
        <v>246</v>
      </c>
      <c r="C2375" t="s">
        <v>0</v>
      </c>
      <c r="D2375" t="s">
        <v>185</v>
      </c>
      <c r="E2375" t="s">
        <v>190</v>
      </c>
      <c r="F2375" t="s">
        <v>266</v>
      </c>
      <c r="G2375" t="s">
        <v>276</v>
      </c>
      <c r="H2375" s="74">
        <v>0</v>
      </c>
      <c r="I2375" s="74"/>
      <c r="J2375" s="74"/>
      <c r="K2375" s="74"/>
      <c r="L2375" s="74"/>
      <c r="M2375" s="74"/>
      <c r="N2375" s="74"/>
      <c r="O2375" s="74"/>
      <c r="P2375" s="74"/>
      <c r="Q2375" s="74"/>
      <c r="R2375" s="74"/>
      <c r="S2375" s="74"/>
      <c r="T2375" s="74"/>
      <c r="U2375" s="74"/>
      <c r="V2375" s="74"/>
      <c r="W2375" s="74"/>
      <c r="X2375" s="74"/>
      <c r="Y2375" s="74"/>
      <c r="Z2375" s="74"/>
      <c r="AA2375" s="74"/>
      <c r="AB2375" s="74"/>
      <c r="AC2375" s="74"/>
      <c r="AD2375" s="74"/>
      <c r="AE2375" s="74"/>
      <c r="AF2375" s="74"/>
      <c r="AG2375" s="74"/>
      <c r="AH2375" s="74"/>
      <c r="AI2375" s="74"/>
      <c r="AJ2375" s="74"/>
      <c r="AK2375" s="74"/>
      <c r="AL2375" s="74"/>
      <c r="AM2375" s="74"/>
      <c r="AN2375" s="74"/>
      <c r="AO2375" s="74"/>
      <c r="AP2375" s="74"/>
      <c r="AQ2375" s="74"/>
      <c r="AR2375" s="74"/>
      <c r="AS2375" s="74"/>
      <c r="AT2375" s="74"/>
      <c r="AU2375" s="74"/>
      <c r="AV2375" s="74"/>
      <c r="AW2375" s="74"/>
      <c r="AX2375" s="74"/>
      <c r="AY2375" s="74"/>
      <c r="AZ2375" s="74"/>
      <c r="BA2375" s="74"/>
      <c r="BB2375" s="74"/>
      <c r="BC2375" s="74"/>
      <c r="BD2375" s="74"/>
      <c r="BE2375" s="74"/>
      <c r="BF2375" s="74"/>
      <c r="BG2375" s="74"/>
      <c r="BH2375" s="74"/>
      <c r="BI2375" s="74"/>
      <c r="BJ2375" s="74"/>
      <c r="BK2375" s="74"/>
      <c r="BL2375" s="74"/>
      <c r="BM2375" s="74"/>
      <c r="BN2375" s="74"/>
      <c r="BO2375" s="74"/>
      <c r="BP2375" s="74"/>
      <c r="BQ2375" s="74"/>
      <c r="BR2375" s="74"/>
      <c r="BS2375" s="74"/>
      <c r="BT2375" s="74"/>
      <c r="BU2375" s="74"/>
      <c r="BV2375" s="74"/>
      <c r="BW2375" s="74"/>
      <c r="BX2375" s="74"/>
      <c r="BY2375" s="74"/>
      <c r="BZ2375" s="74"/>
      <c r="CA2375" s="74"/>
      <c r="CB2375" s="74"/>
      <c r="CC2375" s="74"/>
      <c r="CD2375" s="74"/>
      <c r="CE2375" s="74"/>
      <c r="CF2375" s="74"/>
      <c r="CG2375" s="74"/>
      <c r="CH2375" s="74"/>
      <c r="CI2375" s="74"/>
      <c r="CJ2375" s="74"/>
      <c r="CK2375" s="74"/>
      <c r="CL2375" s="74"/>
      <c r="CM2375" s="74"/>
      <c r="CN2375" s="74"/>
      <c r="CO2375" s="74"/>
      <c r="CP2375" s="74"/>
      <c r="CQ2375" s="74"/>
      <c r="CR2375" s="74"/>
      <c r="CS2375" s="74"/>
      <c r="CT2375" s="74"/>
      <c r="CU2375" s="74"/>
      <c r="CV2375" s="74"/>
      <c r="CW2375" s="74"/>
      <c r="CX2375" s="74"/>
      <c r="CY2375" s="74"/>
      <c r="CZ2375" s="74"/>
      <c r="DA2375" s="74"/>
      <c r="DB2375" s="74"/>
      <c r="DC2375" s="74"/>
      <c r="DD2375" s="74"/>
      <c r="DE2375" s="74"/>
      <c r="DF2375" s="74"/>
      <c r="DG2375" s="74"/>
      <c r="DH2375" s="74"/>
      <c r="DI2375" s="74"/>
      <c r="DJ2375" s="74"/>
      <c r="DK2375" s="74"/>
      <c r="DL2375" s="74"/>
      <c r="DM2375" s="74"/>
      <c r="DN2375" s="74"/>
      <c r="DO2375" s="74"/>
      <c r="DP2375" s="74"/>
      <c r="DQ2375" s="74"/>
      <c r="DR2375" s="74"/>
      <c r="DS2375" s="74"/>
      <c r="DT2375" s="74"/>
      <c r="DU2375" s="74"/>
      <c r="DV2375" s="74"/>
      <c r="DW2375" s="74"/>
      <c r="DX2375" s="74"/>
      <c r="DY2375" s="74"/>
      <c r="DZ2375" s="74"/>
      <c r="EA2375" s="74"/>
      <c r="EB2375" s="74"/>
      <c r="EC2375" s="74"/>
      <c r="ED2375" s="74"/>
      <c r="EE2375" s="74"/>
      <c r="EF2375" s="74"/>
      <c r="EG2375" s="74"/>
      <c r="EH2375" s="74"/>
      <c r="EI2375" s="74"/>
      <c r="EJ2375" s="74"/>
      <c r="EK2375" s="74"/>
      <c r="EL2375" s="74"/>
      <c r="EM2375" s="74"/>
      <c r="EN2375" s="74"/>
      <c r="EO2375" s="74"/>
      <c r="EP2375" s="74"/>
      <c r="EQ2375" s="74"/>
      <c r="ER2375" s="74"/>
      <c r="ES2375" s="74"/>
      <c r="ET2375" s="74"/>
      <c r="EU2375" s="74"/>
      <c r="EV2375" s="74"/>
      <c r="EW2375" s="74"/>
      <c r="EX2375" s="74"/>
      <c r="EY2375" s="74"/>
      <c r="EZ2375" s="74"/>
      <c r="FA2375" s="74"/>
      <c r="FB2375" s="74"/>
      <c r="FC2375" s="74"/>
      <c r="FD2375" s="74"/>
      <c r="FE2375" s="74"/>
      <c r="FF2375" s="74"/>
      <c r="FG2375" s="74"/>
      <c r="FH2375" s="74"/>
      <c r="FI2375" s="74"/>
      <c r="FJ2375" s="74"/>
      <c r="FK2375" s="74"/>
      <c r="FL2375" s="74"/>
      <c r="FM2375" s="74"/>
      <c r="FN2375" s="74"/>
      <c r="FO2375" s="74"/>
      <c r="FP2375" s="74"/>
      <c r="FQ2375" s="74"/>
      <c r="FR2375" s="74"/>
      <c r="FS2375" s="74"/>
      <c r="FT2375" s="74"/>
      <c r="FU2375" s="74"/>
      <c r="FV2375" s="74"/>
      <c r="FW2375" s="74"/>
      <c r="FX2375" s="74"/>
      <c r="FY2375" s="74"/>
      <c r="FZ2375" s="74">
        <v>2</v>
      </c>
      <c r="GA2375" s="74">
        <v>219.96693420410156</v>
      </c>
      <c r="GB2375" s="74">
        <v>436.46652221679688</v>
      </c>
      <c r="GC2375" s="74">
        <v>0</v>
      </c>
      <c r="GD2375" s="74">
        <v>16</v>
      </c>
      <c r="GE2375" s="74">
        <v>8</v>
      </c>
      <c r="GF2375" s="74">
        <v>3</v>
      </c>
      <c r="GG2375" t="s">
        <v>247</v>
      </c>
      <c r="GH2375" t="s">
        <v>248</v>
      </c>
      <c r="GI2375" t="s">
        <v>236</v>
      </c>
      <c r="GJ2375" s="47"/>
      <c r="GK2375" s="30"/>
    </row>
    <row r="2376" spans="1:193" x14ac:dyDescent="0.2">
      <c r="A2376" t="s">
        <v>175</v>
      </c>
      <c r="B2376" t="s">
        <v>246</v>
      </c>
      <c r="C2376" t="s">
        <v>0</v>
      </c>
      <c r="D2376" t="s">
        <v>185</v>
      </c>
      <c r="E2376" t="s">
        <v>191</v>
      </c>
      <c r="F2376" t="s">
        <v>266</v>
      </c>
      <c r="G2376" t="s">
        <v>276</v>
      </c>
      <c r="H2376" s="74">
        <v>0</v>
      </c>
      <c r="I2376" s="74"/>
      <c r="J2376" s="74"/>
      <c r="K2376" s="74"/>
      <c r="L2376" s="74"/>
      <c r="M2376" s="74"/>
      <c r="N2376" s="74"/>
      <c r="O2376" s="74"/>
      <c r="P2376" s="74"/>
      <c r="Q2376" s="74"/>
      <c r="R2376" s="74"/>
      <c r="S2376" s="74"/>
      <c r="T2376" s="74"/>
      <c r="U2376" s="74"/>
      <c r="V2376" s="74"/>
      <c r="W2376" s="74"/>
      <c r="X2376" s="74"/>
      <c r="Y2376" s="74"/>
      <c r="Z2376" s="74"/>
      <c r="AA2376" s="74"/>
      <c r="AB2376" s="74"/>
      <c r="AC2376" s="74"/>
      <c r="AD2376" s="74"/>
      <c r="AE2376" s="74"/>
      <c r="AF2376" s="74"/>
      <c r="AG2376" s="74"/>
      <c r="AH2376" s="74"/>
      <c r="AI2376" s="74"/>
      <c r="AJ2376" s="74"/>
      <c r="AK2376" s="74"/>
      <c r="AL2376" s="74"/>
      <c r="AM2376" s="74"/>
      <c r="AN2376" s="74"/>
      <c r="AO2376" s="74"/>
      <c r="AP2376" s="74"/>
      <c r="AQ2376" s="74"/>
      <c r="AR2376" s="74"/>
      <c r="AS2376" s="74"/>
      <c r="AT2376" s="74"/>
      <c r="AU2376" s="74"/>
      <c r="AV2376" s="74"/>
      <c r="AW2376" s="74"/>
      <c r="AX2376" s="74"/>
      <c r="AY2376" s="74"/>
      <c r="AZ2376" s="74"/>
      <c r="BA2376" s="74"/>
      <c r="BB2376" s="74"/>
      <c r="BC2376" s="74"/>
      <c r="BD2376" s="74"/>
      <c r="BE2376" s="74"/>
      <c r="BF2376" s="74"/>
      <c r="BG2376" s="74"/>
      <c r="BH2376" s="74"/>
      <c r="BI2376" s="74"/>
      <c r="BJ2376" s="74"/>
      <c r="BK2376" s="74"/>
      <c r="BL2376" s="74"/>
      <c r="BM2376" s="74"/>
      <c r="BN2376" s="74"/>
      <c r="BO2376" s="74"/>
      <c r="BP2376" s="74"/>
      <c r="BQ2376" s="74"/>
      <c r="BR2376" s="74"/>
      <c r="BS2376" s="74"/>
      <c r="BT2376" s="74"/>
      <c r="BU2376" s="74"/>
      <c r="BV2376" s="74"/>
      <c r="BW2376" s="74"/>
      <c r="BX2376" s="74"/>
      <c r="BY2376" s="74"/>
      <c r="BZ2376" s="74"/>
      <c r="CA2376" s="74"/>
      <c r="CB2376" s="74"/>
      <c r="CC2376" s="74"/>
      <c r="CD2376" s="74"/>
      <c r="CE2376" s="74"/>
      <c r="CF2376" s="74"/>
      <c r="CG2376" s="74"/>
      <c r="CH2376" s="74"/>
      <c r="CI2376" s="74"/>
      <c r="CJ2376" s="74"/>
      <c r="CK2376" s="74"/>
      <c r="CL2376" s="74"/>
      <c r="CM2376" s="74"/>
      <c r="CN2376" s="74"/>
      <c r="CO2376" s="74"/>
      <c r="CP2376" s="74"/>
      <c r="CQ2376" s="74"/>
      <c r="CR2376" s="74"/>
      <c r="CS2376" s="74"/>
      <c r="CT2376" s="74"/>
      <c r="CU2376" s="74"/>
      <c r="CV2376" s="74"/>
      <c r="CW2376" s="74"/>
      <c r="CX2376" s="74"/>
      <c r="CY2376" s="74"/>
      <c r="CZ2376" s="74"/>
      <c r="DA2376" s="74"/>
      <c r="DB2376" s="74"/>
      <c r="DC2376" s="74"/>
      <c r="DD2376" s="74"/>
      <c r="DE2376" s="74"/>
      <c r="DF2376" s="74"/>
      <c r="DG2376" s="74"/>
      <c r="DH2376" s="74"/>
      <c r="DI2376" s="74"/>
      <c r="DJ2376" s="74"/>
      <c r="DK2376" s="74"/>
      <c r="DL2376" s="74"/>
      <c r="DM2376" s="74"/>
      <c r="DN2376" s="74"/>
      <c r="DO2376" s="74"/>
      <c r="DP2376" s="74"/>
      <c r="DQ2376" s="74"/>
      <c r="DR2376" s="74"/>
      <c r="DS2376" s="74"/>
      <c r="DT2376" s="74"/>
      <c r="DU2376" s="74"/>
      <c r="DV2376" s="74"/>
      <c r="DW2376" s="74"/>
      <c r="DX2376" s="74"/>
      <c r="DY2376" s="74"/>
      <c r="DZ2376" s="74"/>
      <c r="EA2376" s="74"/>
      <c r="EB2376" s="74"/>
      <c r="EC2376" s="74"/>
      <c r="ED2376" s="74"/>
      <c r="EE2376" s="74"/>
      <c r="EF2376" s="74"/>
      <c r="EG2376" s="74"/>
      <c r="EH2376" s="74"/>
      <c r="EI2376" s="74"/>
      <c r="EJ2376" s="74"/>
      <c r="EK2376" s="74"/>
      <c r="EL2376" s="74"/>
      <c r="EM2376" s="74"/>
      <c r="EN2376" s="74"/>
      <c r="EO2376" s="74"/>
      <c r="EP2376" s="74"/>
      <c r="EQ2376" s="74"/>
      <c r="ER2376" s="74"/>
      <c r="ES2376" s="74"/>
      <c r="ET2376" s="74"/>
      <c r="EU2376" s="74"/>
      <c r="EV2376" s="74"/>
      <c r="EW2376" s="74"/>
      <c r="EX2376" s="74"/>
      <c r="EY2376" s="74"/>
      <c r="EZ2376" s="74"/>
      <c r="FA2376" s="74"/>
      <c r="FB2376" s="74"/>
      <c r="FC2376" s="74"/>
      <c r="FD2376" s="74"/>
      <c r="FE2376" s="74"/>
      <c r="FF2376" s="74"/>
      <c r="FG2376" s="74"/>
      <c r="FH2376" s="74"/>
      <c r="FI2376" s="74"/>
      <c r="FJ2376" s="74"/>
      <c r="FK2376" s="74"/>
      <c r="FL2376" s="74"/>
      <c r="FM2376" s="74"/>
      <c r="FN2376" s="74"/>
      <c r="FO2376" s="74"/>
      <c r="FP2376" s="74"/>
      <c r="FQ2376" s="74"/>
      <c r="FR2376" s="74"/>
      <c r="FS2376" s="74"/>
      <c r="FT2376" s="74"/>
      <c r="FU2376" s="74"/>
      <c r="FV2376" s="74"/>
      <c r="FW2376" s="74"/>
      <c r="FX2376" s="74"/>
      <c r="FY2376" s="74"/>
      <c r="FZ2376" s="74">
        <v>2</v>
      </c>
      <c r="GA2376" s="74">
        <v>247.470947265625</v>
      </c>
      <c r="GB2376" s="74">
        <v>465.29594421386719</v>
      </c>
      <c r="GC2376" s="74">
        <v>0</v>
      </c>
      <c r="GD2376" s="74">
        <v>16</v>
      </c>
      <c r="GE2376" s="74">
        <v>8</v>
      </c>
      <c r="GF2376" s="74">
        <v>3</v>
      </c>
      <c r="GG2376" t="s">
        <v>247</v>
      </c>
      <c r="GH2376" t="s">
        <v>248</v>
      </c>
      <c r="GI2376" t="s">
        <v>236</v>
      </c>
      <c r="GJ2376" s="47"/>
      <c r="GK2376" s="30"/>
    </row>
    <row r="2377" spans="1:193" x14ac:dyDescent="0.2">
      <c r="A2377" t="s">
        <v>175</v>
      </c>
      <c r="B2377" t="s">
        <v>246</v>
      </c>
      <c r="C2377" t="s">
        <v>0</v>
      </c>
      <c r="D2377" t="s">
        <v>185</v>
      </c>
      <c r="E2377" t="s">
        <v>192</v>
      </c>
      <c r="F2377" t="s">
        <v>266</v>
      </c>
      <c r="G2377" t="s">
        <v>276</v>
      </c>
      <c r="H2377" s="74">
        <v>0</v>
      </c>
      <c r="I2377" s="74"/>
      <c r="J2377" s="74"/>
      <c r="K2377" s="74"/>
      <c r="L2377" s="74"/>
      <c r="M2377" s="74"/>
      <c r="N2377" s="74"/>
      <c r="O2377" s="74"/>
      <c r="P2377" s="74"/>
      <c r="Q2377" s="74"/>
      <c r="R2377" s="74"/>
      <c r="S2377" s="74"/>
      <c r="T2377" s="74"/>
      <c r="U2377" s="74"/>
      <c r="V2377" s="74"/>
      <c r="W2377" s="74"/>
      <c r="X2377" s="74"/>
      <c r="Y2377" s="74"/>
      <c r="Z2377" s="74"/>
      <c r="AA2377" s="74"/>
      <c r="AB2377" s="74"/>
      <c r="AC2377" s="74"/>
      <c r="AD2377" s="74"/>
      <c r="AE2377" s="74"/>
      <c r="AF2377" s="74"/>
      <c r="AG2377" s="74"/>
      <c r="AH2377" s="74"/>
      <c r="AI2377" s="74"/>
      <c r="AJ2377" s="74"/>
      <c r="AK2377" s="74"/>
      <c r="AL2377" s="74"/>
      <c r="AM2377" s="74"/>
      <c r="AN2377" s="74"/>
      <c r="AO2377" s="74"/>
      <c r="AP2377" s="74"/>
      <c r="AQ2377" s="74"/>
      <c r="AR2377" s="74"/>
      <c r="AS2377" s="74"/>
      <c r="AT2377" s="74"/>
      <c r="AU2377" s="74"/>
      <c r="AV2377" s="74"/>
      <c r="AW2377" s="74"/>
      <c r="AX2377" s="74"/>
      <c r="AY2377" s="74"/>
      <c r="AZ2377" s="74"/>
      <c r="BA2377" s="74"/>
      <c r="BB2377" s="74"/>
      <c r="BC2377" s="74"/>
      <c r="BD2377" s="74"/>
      <c r="BE2377" s="74"/>
      <c r="BF2377" s="74"/>
      <c r="BG2377" s="74"/>
      <c r="BH2377" s="74"/>
      <c r="BI2377" s="74"/>
      <c r="BJ2377" s="74"/>
      <c r="BK2377" s="74"/>
      <c r="BL2377" s="74"/>
      <c r="BM2377" s="74"/>
      <c r="BN2377" s="74"/>
      <c r="BO2377" s="74"/>
      <c r="BP2377" s="74"/>
      <c r="BQ2377" s="74"/>
      <c r="BR2377" s="74"/>
      <c r="BS2377" s="74"/>
      <c r="BT2377" s="74"/>
      <c r="BU2377" s="74"/>
      <c r="BV2377" s="74"/>
      <c r="BW2377" s="74"/>
      <c r="BX2377" s="74"/>
      <c r="BY2377" s="74"/>
      <c r="BZ2377" s="74"/>
      <c r="CA2377" s="74"/>
      <c r="CB2377" s="74"/>
      <c r="CC2377" s="74"/>
      <c r="CD2377" s="74"/>
      <c r="CE2377" s="74"/>
      <c r="CF2377" s="74"/>
      <c r="CG2377" s="74"/>
      <c r="CH2377" s="74"/>
      <c r="CI2377" s="74"/>
      <c r="CJ2377" s="74"/>
      <c r="CK2377" s="74"/>
      <c r="CL2377" s="74"/>
      <c r="CM2377" s="74"/>
      <c r="CN2377" s="74"/>
      <c r="CO2377" s="74"/>
      <c r="CP2377" s="74"/>
      <c r="CQ2377" s="74"/>
      <c r="CR2377" s="74"/>
      <c r="CS2377" s="74"/>
      <c r="CT2377" s="74"/>
      <c r="CU2377" s="74"/>
      <c r="CV2377" s="74"/>
      <c r="CW2377" s="74"/>
      <c r="CX2377" s="74"/>
      <c r="CY2377" s="74"/>
      <c r="CZ2377" s="74"/>
      <c r="DA2377" s="74"/>
      <c r="DB2377" s="74"/>
      <c r="DC2377" s="74"/>
      <c r="DD2377" s="74"/>
      <c r="DE2377" s="74"/>
      <c r="DF2377" s="74"/>
      <c r="DG2377" s="74"/>
      <c r="DH2377" s="74"/>
      <c r="DI2377" s="74"/>
      <c r="DJ2377" s="74"/>
      <c r="DK2377" s="74"/>
      <c r="DL2377" s="74"/>
      <c r="DM2377" s="74"/>
      <c r="DN2377" s="74"/>
      <c r="DO2377" s="74"/>
      <c r="DP2377" s="74"/>
      <c r="DQ2377" s="74"/>
      <c r="DR2377" s="74"/>
      <c r="DS2377" s="74"/>
      <c r="DT2377" s="74"/>
      <c r="DU2377" s="74"/>
      <c r="DV2377" s="74"/>
      <c r="DW2377" s="74"/>
      <c r="DX2377" s="74"/>
      <c r="DY2377" s="74"/>
      <c r="DZ2377" s="74"/>
      <c r="EA2377" s="74"/>
      <c r="EB2377" s="74"/>
      <c r="EC2377" s="74"/>
      <c r="ED2377" s="74"/>
      <c r="EE2377" s="74"/>
      <c r="EF2377" s="74"/>
      <c r="EG2377" s="74"/>
      <c r="EH2377" s="74"/>
      <c r="EI2377" s="74"/>
      <c r="EJ2377" s="74"/>
      <c r="EK2377" s="74"/>
      <c r="EL2377" s="74"/>
      <c r="EM2377" s="74"/>
      <c r="EN2377" s="74"/>
      <c r="EO2377" s="74"/>
      <c r="EP2377" s="74"/>
      <c r="EQ2377" s="74"/>
      <c r="ER2377" s="74"/>
      <c r="ES2377" s="74"/>
      <c r="ET2377" s="74"/>
      <c r="EU2377" s="74"/>
      <c r="EV2377" s="74"/>
      <c r="EW2377" s="74"/>
      <c r="EX2377" s="74"/>
      <c r="EY2377" s="74"/>
      <c r="EZ2377" s="74"/>
      <c r="FA2377" s="74"/>
      <c r="FB2377" s="74"/>
      <c r="FC2377" s="74"/>
      <c r="FD2377" s="74"/>
      <c r="FE2377" s="74"/>
      <c r="FF2377" s="74"/>
      <c r="FG2377" s="74"/>
      <c r="FH2377" s="74"/>
      <c r="FI2377" s="74"/>
      <c r="FJ2377" s="74"/>
      <c r="FK2377" s="74"/>
      <c r="FL2377" s="74"/>
      <c r="FM2377" s="74"/>
      <c r="FN2377" s="74"/>
      <c r="FO2377" s="74"/>
      <c r="FP2377" s="74"/>
      <c r="FQ2377" s="74"/>
      <c r="FR2377" s="74"/>
      <c r="FS2377" s="74"/>
      <c r="FT2377" s="74"/>
      <c r="FU2377" s="74"/>
      <c r="FV2377" s="74"/>
      <c r="FW2377" s="74"/>
      <c r="FX2377" s="74"/>
      <c r="FY2377" s="74"/>
      <c r="FZ2377" s="74">
        <v>1</v>
      </c>
      <c r="GA2377" s="74">
        <v>195.1300048828125</v>
      </c>
      <c r="GB2377" s="74">
        <v>195.1300048828125</v>
      </c>
      <c r="GC2377" s="74">
        <v>0</v>
      </c>
      <c r="GD2377" s="74">
        <v>16</v>
      </c>
      <c r="GE2377" s="74">
        <v>8</v>
      </c>
      <c r="GF2377" s="74">
        <v>3</v>
      </c>
      <c r="GG2377" t="s">
        <v>247</v>
      </c>
      <c r="GH2377" t="s">
        <v>248</v>
      </c>
      <c r="GI2377" t="s">
        <v>236</v>
      </c>
      <c r="GJ2377" s="47"/>
      <c r="GK2377" s="30"/>
    </row>
    <row r="2378" spans="1:193" x14ac:dyDescent="0.2">
      <c r="A2378" t="s">
        <v>175</v>
      </c>
      <c r="B2378" t="s">
        <v>246</v>
      </c>
      <c r="C2378" t="s">
        <v>181</v>
      </c>
      <c r="D2378" t="s">
        <v>256</v>
      </c>
      <c r="E2378" t="s">
        <v>222</v>
      </c>
      <c r="F2378" t="s">
        <v>273</v>
      </c>
      <c r="G2378" t="s">
        <v>276</v>
      </c>
      <c r="H2378" s="74">
        <v>0</v>
      </c>
      <c r="I2378" s="74"/>
      <c r="J2378" s="74"/>
      <c r="K2378" s="74"/>
      <c r="L2378" s="74"/>
      <c r="M2378" s="74"/>
      <c r="N2378" s="74"/>
      <c r="O2378" s="74"/>
      <c r="P2378" s="74"/>
      <c r="Q2378" s="74"/>
      <c r="R2378" s="74"/>
      <c r="S2378" s="74"/>
      <c r="T2378" s="74"/>
      <c r="U2378" s="74"/>
      <c r="V2378" s="74"/>
      <c r="W2378" s="74"/>
      <c r="X2378" s="74"/>
      <c r="Y2378" s="74"/>
      <c r="Z2378" s="74"/>
      <c r="AA2378" s="74"/>
      <c r="AB2378" s="74"/>
      <c r="AC2378" s="74"/>
      <c r="AD2378" s="74"/>
      <c r="AE2378" s="74"/>
      <c r="AF2378" s="74"/>
      <c r="AG2378" s="74"/>
      <c r="AH2378" s="74"/>
      <c r="AI2378" s="74"/>
      <c r="AJ2378" s="74"/>
      <c r="AK2378" s="74"/>
      <c r="AL2378" s="74"/>
      <c r="AM2378" s="74"/>
      <c r="AN2378" s="74"/>
      <c r="AO2378" s="74"/>
      <c r="AP2378" s="74"/>
      <c r="AQ2378" s="74"/>
      <c r="AR2378" s="74"/>
      <c r="AS2378" s="74"/>
      <c r="AT2378" s="74"/>
      <c r="AU2378" s="74"/>
      <c r="AV2378" s="74"/>
      <c r="AW2378" s="74"/>
      <c r="AX2378" s="74"/>
      <c r="AY2378" s="74"/>
      <c r="AZ2378" s="74"/>
      <c r="BA2378" s="74"/>
      <c r="BB2378" s="74"/>
      <c r="BC2378" s="74"/>
      <c r="BD2378" s="74"/>
      <c r="BE2378" s="74"/>
      <c r="BF2378" s="74"/>
      <c r="BG2378" s="74"/>
      <c r="BH2378" s="74"/>
      <c r="BI2378" s="74"/>
      <c r="BJ2378" s="74"/>
      <c r="BK2378" s="74"/>
      <c r="BL2378" s="74"/>
      <c r="BM2378" s="74"/>
      <c r="BN2378" s="74"/>
      <c r="BO2378" s="74"/>
      <c r="BP2378" s="74"/>
      <c r="BQ2378" s="74"/>
      <c r="BR2378" s="74"/>
      <c r="BS2378" s="74"/>
      <c r="BT2378" s="74"/>
      <c r="BU2378" s="74"/>
      <c r="BV2378" s="74"/>
      <c r="BW2378" s="74"/>
      <c r="BX2378" s="74"/>
      <c r="BY2378" s="74"/>
      <c r="BZ2378" s="74"/>
      <c r="CA2378" s="74"/>
      <c r="CB2378" s="74"/>
      <c r="CC2378" s="74"/>
      <c r="CD2378" s="74"/>
      <c r="CE2378" s="74"/>
      <c r="CF2378" s="74"/>
      <c r="CG2378" s="74"/>
      <c r="CH2378" s="74"/>
      <c r="CI2378" s="74"/>
      <c r="CJ2378" s="74"/>
      <c r="CK2378" s="74"/>
      <c r="CL2378" s="74"/>
      <c r="CM2378" s="74"/>
      <c r="CN2378" s="74"/>
      <c r="CO2378" s="74"/>
      <c r="CP2378" s="74"/>
      <c r="CQ2378" s="74"/>
      <c r="CR2378" s="74"/>
      <c r="CS2378" s="74"/>
      <c r="CT2378" s="74"/>
      <c r="CU2378" s="74"/>
      <c r="CV2378" s="74"/>
      <c r="CW2378" s="74"/>
      <c r="CX2378" s="74"/>
      <c r="CY2378" s="74"/>
      <c r="CZ2378" s="74"/>
      <c r="DA2378" s="74"/>
      <c r="DB2378" s="74"/>
      <c r="DC2378" s="74"/>
      <c r="DD2378" s="74"/>
      <c r="DE2378" s="74"/>
      <c r="DF2378" s="74"/>
      <c r="DG2378" s="74"/>
      <c r="DH2378" s="74"/>
      <c r="DI2378" s="74"/>
      <c r="DJ2378" s="74"/>
      <c r="DK2378" s="74"/>
      <c r="DL2378" s="74"/>
      <c r="DM2378" s="74"/>
      <c r="DN2378" s="74"/>
      <c r="DO2378" s="74"/>
      <c r="DP2378" s="74"/>
      <c r="DQ2378" s="74"/>
      <c r="DR2378" s="74"/>
      <c r="DS2378" s="74"/>
      <c r="DT2378" s="74"/>
      <c r="DU2378" s="74"/>
      <c r="DV2378" s="74"/>
      <c r="DW2378" s="74"/>
      <c r="DX2378" s="74"/>
      <c r="DY2378" s="74"/>
      <c r="DZ2378" s="74"/>
      <c r="EA2378" s="74"/>
      <c r="EB2378" s="74"/>
      <c r="EC2378" s="74"/>
      <c r="ED2378" s="74"/>
      <c r="EE2378" s="74"/>
      <c r="EF2378" s="74"/>
      <c r="EG2378" s="74"/>
      <c r="EH2378" s="74"/>
      <c r="EI2378" s="74"/>
      <c r="EJ2378" s="74"/>
      <c r="EK2378" s="74"/>
      <c r="EL2378" s="74"/>
      <c r="EM2378" s="74"/>
      <c r="EN2378" s="74"/>
      <c r="EO2378" s="74"/>
      <c r="EP2378" s="74"/>
      <c r="EQ2378" s="74"/>
      <c r="ER2378" s="74"/>
      <c r="ES2378" s="74"/>
      <c r="ET2378" s="74"/>
      <c r="EU2378" s="74"/>
      <c r="EV2378" s="74"/>
      <c r="EW2378" s="74"/>
      <c r="EX2378" s="74"/>
      <c r="EY2378" s="74"/>
      <c r="EZ2378" s="74"/>
      <c r="FA2378" s="74"/>
      <c r="FB2378" s="74"/>
      <c r="FC2378" s="74"/>
      <c r="FD2378" s="74"/>
      <c r="FE2378" s="74"/>
      <c r="FF2378" s="74"/>
      <c r="FG2378" s="74"/>
      <c r="FH2378" s="74"/>
      <c r="FI2378" s="74"/>
      <c r="FJ2378" s="74"/>
      <c r="FK2378" s="74"/>
      <c r="FL2378" s="74"/>
      <c r="FM2378" s="74"/>
      <c r="FN2378" s="74"/>
      <c r="FO2378" s="74"/>
      <c r="FP2378" s="74"/>
      <c r="FQ2378" s="74"/>
      <c r="FR2378" s="74"/>
      <c r="FS2378" s="74"/>
      <c r="FT2378" s="74"/>
      <c r="FU2378" s="74"/>
      <c r="FV2378" s="74"/>
      <c r="FW2378" s="74"/>
      <c r="FX2378" s="74"/>
      <c r="FY2378" s="74"/>
      <c r="FZ2378" s="74"/>
      <c r="GA2378" s="74"/>
      <c r="GB2378" s="74"/>
      <c r="GC2378" s="74">
        <v>0</v>
      </c>
      <c r="GD2378" s="74">
        <v>16</v>
      </c>
      <c r="GE2378" s="74">
        <v>0</v>
      </c>
      <c r="GF2378" s="74">
        <v>3</v>
      </c>
      <c r="GG2378" t="s">
        <v>247</v>
      </c>
      <c r="GH2378" t="s">
        <v>248</v>
      </c>
      <c r="GI2378" t="s">
        <v>236</v>
      </c>
      <c r="GJ2378" s="47"/>
      <c r="GK2378" s="30"/>
    </row>
    <row r="2379" spans="1:193" x14ac:dyDescent="0.2">
      <c r="A2379" t="s">
        <v>175</v>
      </c>
      <c r="B2379" t="s">
        <v>246</v>
      </c>
      <c r="C2379" t="s">
        <v>181</v>
      </c>
      <c r="D2379" t="s">
        <v>256</v>
      </c>
      <c r="E2379" t="s">
        <v>223</v>
      </c>
      <c r="F2379" t="s">
        <v>273</v>
      </c>
      <c r="G2379" t="s">
        <v>276</v>
      </c>
      <c r="H2379" s="74">
        <v>0</v>
      </c>
      <c r="I2379" s="74"/>
      <c r="J2379" s="74"/>
      <c r="K2379" s="74"/>
      <c r="L2379" s="74"/>
      <c r="M2379" s="74"/>
      <c r="N2379" s="74"/>
      <c r="O2379" s="74"/>
      <c r="P2379" s="74"/>
      <c r="Q2379" s="74"/>
      <c r="R2379" s="74"/>
      <c r="S2379" s="74"/>
      <c r="T2379" s="74"/>
      <c r="U2379" s="74"/>
      <c r="V2379" s="74"/>
      <c r="W2379" s="74"/>
      <c r="X2379" s="74"/>
      <c r="Y2379" s="74"/>
      <c r="Z2379" s="74"/>
      <c r="AA2379" s="74"/>
      <c r="AB2379" s="74"/>
      <c r="AC2379" s="74"/>
      <c r="AD2379" s="74"/>
      <c r="AE2379" s="74"/>
      <c r="AF2379" s="74"/>
      <c r="AG2379" s="74"/>
      <c r="AH2379" s="74"/>
      <c r="AI2379" s="74"/>
      <c r="AJ2379" s="74"/>
      <c r="AK2379" s="74"/>
      <c r="AL2379" s="74"/>
      <c r="AM2379" s="74"/>
      <c r="AN2379" s="74"/>
      <c r="AO2379" s="74"/>
      <c r="AP2379" s="74"/>
      <c r="AQ2379" s="74"/>
      <c r="AR2379" s="74"/>
      <c r="AS2379" s="74"/>
      <c r="AT2379" s="74"/>
      <c r="AU2379" s="74"/>
      <c r="AV2379" s="74"/>
      <c r="AW2379" s="74"/>
      <c r="AX2379" s="74"/>
      <c r="AY2379" s="74"/>
      <c r="AZ2379" s="74"/>
      <c r="BA2379" s="74"/>
      <c r="BB2379" s="74"/>
      <c r="BC2379" s="74"/>
      <c r="BD2379" s="74"/>
      <c r="BE2379" s="74"/>
      <c r="BF2379" s="74"/>
      <c r="BG2379" s="74"/>
      <c r="BH2379" s="74"/>
      <c r="BI2379" s="74"/>
      <c r="BJ2379" s="74"/>
      <c r="BK2379" s="74"/>
      <c r="BL2379" s="74"/>
      <c r="BM2379" s="74"/>
      <c r="BN2379" s="74"/>
      <c r="BO2379" s="74"/>
      <c r="BP2379" s="74"/>
      <c r="BQ2379" s="74"/>
      <c r="BR2379" s="74"/>
      <c r="BS2379" s="74"/>
      <c r="BT2379" s="74"/>
      <c r="BU2379" s="74"/>
      <c r="BV2379" s="74"/>
      <c r="BW2379" s="74"/>
      <c r="BX2379" s="74"/>
      <c r="BY2379" s="74"/>
      <c r="BZ2379" s="74"/>
      <c r="CA2379" s="74"/>
      <c r="CB2379" s="74"/>
      <c r="CC2379" s="74"/>
      <c r="CD2379" s="74"/>
      <c r="CE2379" s="74"/>
      <c r="CF2379" s="74"/>
      <c r="CG2379" s="74"/>
      <c r="CH2379" s="74"/>
      <c r="CI2379" s="74"/>
      <c r="CJ2379" s="74"/>
      <c r="CK2379" s="74"/>
      <c r="CL2379" s="74"/>
      <c r="CM2379" s="74"/>
      <c r="CN2379" s="74"/>
      <c r="CO2379" s="74"/>
      <c r="CP2379" s="74"/>
      <c r="CQ2379" s="74"/>
      <c r="CR2379" s="74"/>
      <c r="CS2379" s="74"/>
      <c r="CT2379" s="74"/>
      <c r="CU2379" s="74"/>
      <c r="CV2379" s="74"/>
      <c r="CW2379" s="74"/>
      <c r="CX2379" s="74"/>
      <c r="CY2379" s="74"/>
      <c r="CZ2379" s="74"/>
      <c r="DA2379" s="74"/>
      <c r="DB2379" s="74"/>
      <c r="DC2379" s="74"/>
      <c r="DD2379" s="74"/>
      <c r="DE2379" s="74"/>
      <c r="DF2379" s="74"/>
      <c r="DG2379" s="74"/>
      <c r="DH2379" s="74"/>
      <c r="DI2379" s="74"/>
      <c r="DJ2379" s="74"/>
      <c r="DK2379" s="74"/>
      <c r="DL2379" s="74"/>
      <c r="DM2379" s="74"/>
      <c r="DN2379" s="74"/>
      <c r="DO2379" s="74"/>
      <c r="DP2379" s="74"/>
      <c r="DQ2379" s="74"/>
      <c r="DR2379" s="74"/>
      <c r="DS2379" s="74"/>
      <c r="DT2379" s="74"/>
      <c r="DU2379" s="74"/>
      <c r="DV2379" s="74"/>
      <c r="DW2379" s="74"/>
      <c r="DX2379" s="74"/>
      <c r="DY2379" s="74"/>
      <c r="DZ2379" s="74"/>
      <c r="EA2379" s="74"/>
      <c r="EB2379" s="74"/>
      <c r="EC2379" s="74"/>
      <c r="ED2379" s="74"/>
      <c r="EE2379" s="74"/>
      <c r="EF2379" s="74"/>
      <c r="EG2379" s="74"/>
      <c r="EH2379" s="74"/>
      <c r="EI2379" s="74"/>
      <c r="EJ2379" s="74"/>
      <c r="EK2379" s="74"/>
      <c r="EL2379" s="74"/>
      <c r="EM2379" s="74"/>
      <c r="EN2379" s="74"/>
      <c r="EO2379" s="74"/>
      <c r="EP2379" s="74"/>
      <c r="EQ2379" s="74"/>
      <c r="ER2379" s="74"/>
      <c r="ES2379" s="74"/>
      <c r="ET2379" s="74"/>
      <c r="EU2379" s="74"/>
      <c r="EV2379" s="74"/>
      <c r="EW2379" s="74"/>
      <c r="EX2379" s="74"/>
      <c r="EY2379" s="74"/>
      <c r="EZ2379" s="74"/>
      <c r="FA2379" s="74"/>
      <c r="FB2379" s="74"/>
      <c r="FC2379" s="74"/>
      <c r="FD2379" s="74"/>
      <c r="FE2379" s="74"/>
      <c r="FF2379" s="74"/>
      <c r="FG2379" s="74"/>
      <c r="FH2379" s="74"/>
      <c r="FI2379" s="74"/>
      <c r="FJ2379" s="74"/>
      <c r="FK2379" s="74"/>
      <c r="FL2379" s="74"/>
      <c r="FM2379" s="74"/>
      <c r="FN2379" s="74"/>
      <c r="FO2379" s="74"/>
      <c r="FP2379" s="74"/>
      <c r="FQ2379" s="74"/>
      <c r="FR2379" s="74"/>
      <c r="FS2379" s="74"/>
      <c r="FT2379" s="74"/>
      <c r="FU2379" s="74"/>
      <c r="FV2379" s="74"/>
      <c r="FW2379" s="74"/>
      <c r="FX2379" s="74"/>
      <c r="FY2379" s="74"/>
      <c r="FZ2379" s="74">
        <v>2</v>
      </c>
      <c r="GA2379" s="74">
        <v>286.5047607421875</v>
      </c>
      <c r="GB2379" s="74">
        <v>472.11457824707031</v>
      </c>
      <c r="GC2379" s="74">
        <v>0</v>
      </c>
      <c r="GD2379" s="74">
        <v>16</v>
      </c>
      <c r="GE2379" s="74">
        <v>0</v>
      </c>
      <c r="GF2379" s="74">
        <v>3</v>
      </c>
      <c r="GG2379" t="s">
        <v>247</v>
      </c>
      <c r="GH2379" t="s">
        <v>248</v>
      </c>
      <c r="GI2379" t="s">
        <v>236</v>
      </c>
      <c r="GJ2379" s="47"/>
      <c r="GK2379" s="30"/>
    </row>
    <row r="2380" spans="1:193" x14ac:dyDescent="0.2">
      <c r="A2380" t="s">
        <v>175</v>
      </c>
      <c r="B2380" t="s">
        <v>246</v>
      </c>
      <c r="C2380" t="s">
        <v>181</v>
      </c>
      <c r="D2380" t="s">
        <v>256</v>
      </c>
      <c r="E2380" t="s">
        <v>224</v>
      </c>
      <c r="F2380" t="s">
        <v>273</v>
      </c>
      <c r="G2380" t="s">
        <v>276</v>
      </c>
      <c r="H2380" s="74">
        <v>0</v>
      </c>
      <c r="I2380" s="74"/>
      <c r="J2380" s="74"/>
      <c r="K2380" s="74"/>
      <c r="L2380" s="74"/>
      <c r="M2380" s="74"/>
      <c r="N2380" s="74"/>
      <c r="O2380" s="74"/>
      <c r="P2380" s="74"/>
      <c r="Q2380" s="74"/>
      <c r="R2380" s="74"/>
      <c r="S2380" s="74"/>
      <c r="T2380" s="74"/>
      <c r="U2380" s="74"/>
      <c r="V2380" s="74"/>
      <c r="W2380" s="74"/>
      <c r="X2380" s="74"/>
      <c r="Y2380" s="74"/>
      <c r="Z2380" s="74"/>
      <c r="AA2380" s="74"/>
      <c r="AB2380" s="74"/>
      <c r="AC2380" s="74"/>
      <c r="AD2380" s="74"/>
      <c r="AE2380" s="74"/>
      <c r="AF2380" s="74"/>
      <c r="AG2380" s="74"/>
      <c r="AH2380" s="74"/>
      <c r="AI2380" s="74"/>
      <c r="AJ2380" s="74"/>
      <c r="AK2380" s="74"/>
      <c r="AL2380" s="74"/>
      <c r="AM2380" s="74"/>
      <c r="AN2380" s="74"/>
      <c r="AO2380" s="74"/>
      <c r="AP2380" s="74"/>
      <c r="AQ2380" s="74"/>
      <c r="AR2380" s="74"/>
      <c r="AS2380" s="74"/>
      <c r="AT2380" s="74"/>
      <c r="AU2380" s="74"/>
      <c r="AV2380" s="74"/>
      <c r="AW2380" s="74"/>
      <c r="AX2380" s="74"/>
      <c r="AY2380" s="74"/>
      <c r="AZ2380" s="74"/>
      <c r="BA2380" s="74"/>
      <c r="BB2380" s="74"/>
      <c r="BC2380" s="74"/>
      <c r="BD2380" s="74"/>
      <c r="BE2380" s="74"/>
      <c r="BF2380" s="74"/>
      <c r="BG2380" s="74"/>
      <c r="BH2380" s="74"/>
      <c r="BI2380" s="74"/>
      <c r="BJ2380" s="74"/>
      <c r="BK2380" s="74"/>
      <c r="BL2380" s="74"/>
      <c r="BM2380" s="74"/>
      <c r="BN2380" s="74"/>
      <c r="BO2380" s="74"/>
      <c r="BP2380" s="74"/>
      <c r="BQ2380" s="74"/>
      <c r="BR2380" s="74"/>
      <c r="BS2380" s="74"/>
      <c r="BT2380" s="74"/>
      <c r="BU2380" s="74"/>
      <c r="BV2380" s="74"/>
      <c r="BW2380" s="74"/>
      <c r="BX2380" s="74"/>
      <c r="BY2380" s="74"/>
      <c r="BZ2380" s="74"/>
      <c r="CA2380" s="74"/>
      <c r="CB2380" s="74"/>
      <c r="CC2380" s="74"/>
      <c r="CD2380" s="74"/>
      <c r="CE2380" s="74"/>
      <c r="CF2380" s="74"/>
      <c r="CG2380" s="74"/>
      <c r="CH2380" s="74"/>
      <c r="CI2380" s="74"/>
      <c r="CJ2380" s="74"/>
      <c r="CK2380" s="74"/>
      <c r="CL2380" s="74"/>
      <c r="CM2380" s="74"/>
      <c r="CN2380" s="74"/>
      <c r="CO2380" s="74"/>
      <c r="CP2380" s="74"/>
      <c r="CQ2380" s="74"/>
      <c r="CR2380" s="74"/>
      <c r="CS2380" s="74"/>
      <c r="CT2380" s="74"/>
      <c r="CU2380" s="74"/>
      <c r="CV2380" s="74"/>
      <c r="CW2380" s="74"/>
      <c r="CX2380" s="74"/>
      <c r="CY2380" s="74"/>
      <c r="CZ2380" s="74"/>
      <c r="DA2380" s="74"/>
      <c r="DB2380" s="74"/>
      <c r="DC2380" s="74"/>
      <c r="DD2380" s="74"/>
      <c r="DE2380" s="74"/>
      <c r="DF2380" s="74"/>
      <c r="DG2380" s="74"/>
      <c r="DH2380" s="74"/>
      <c r="DI2380" s="74"/>
      <c r="DJ2380" s="74"/>
      <c r="DK2380" s="74"/>
      <c r="DL2380" s="74"/>
      <c r="DM2380" s="74"/>
      <c r="DN2380" s="74"/>
      <c r="DO2380" s="74"/>
      <c r="DP2380" s="74"/>
      <c r="DQ2380" s="74"/>
      <c r="DR2380" s="74"/>
      <c r="DS2380" s="74"/>
      <c r="DT2380" s="74"/>
      <c r="DU2380" s="74"/>
      <c r="DV2380" s="74"/>
      <c r="DW2380" s="74"/>
      <c r="DX2380" s="74"/>
      <c r="DY2380" s="74"/>
      <c r="DZ2380" s="74"/>
      <c r="EA2380" s="74"/>
      <c r="EB2380" s="74"/>
      <c r="EC2380" s="74"/>
      <c r="ED2380" s="74"/>
      <c r="EE2380" s="74"/>
      <c r="EF2380" s="74"/>
      <c r="EG2380" s="74"/>
      <c r="EH2380" s="74"/>
      <c r="EI2380" s="74"/>
      <c r="EJ2380" s="74"/>
      <c r="EK2380" s="74"/>
      <c r="EL2380" s="74"/>
      <c r="EM2380" s="74"/>
      <c r="EN2380" s="74"/>
      <c r="EO2380" s="74"/>
      <c r="EP2380" s="74"/>
      <c r="EQ2380" s="74"/>
      <c r="ER2380" s="74"/>
      <c r="ES2380" s="74"/>
      <c r="ET2380" s="74"/>
      <c r="EU2380" s="74"/>
      <c r="EV2380" s="74"/>
      <c r="EW2380" s="74"/>
      <c r="EX2380" s="74"/>
      <c r="EY2380" s="74"/>
      <c r="EZ2380" s="74"/>
      <c r="FA2380" s="74"/>
      <c r="FB2380" s="74"/>
      <c r="FC2380" s="74"/>
      <c r="FD2380" s="74"/>
      <c r="FE2380" s="74"/>
      <c r="FF2380" s="74"/>
      <c r="FG2380" s="74"/>
      <c r="FH2380" s="74"/>
      <c r="FI2380" s="74"/>
      <c r="FJ2380" s="74"/>
      <c r="FK2380" s="74"/>
      <c r="FL2380" s="74"/>
      <c r="FM2380" s="74"/>
      <c r="FN2380" s="74"/>
      <c r="FO2380" s="74"/>
      <c r="FP2380" s="74"/>
      <c r="FQ2380" s="74"/>
      <c r="FR2380" s="74"/>
      <c r="FS2380" s="74"/>
      <c r="FT2380" s="74"/>
      <c r="FU2380" s="74"/>
      <c r="FV2380" s="74"/>
      <c r="FW2380" s="74"/>
      <c r="FX2380" s="74"/>
      <c r="FY2380" s="74"/>
      <c r="FZ2380" s="74">
        <v>7</v>
      </c>
      <c r="GA2380" s="74">
        <v>288.88815307617188</v>
      </c>
      <c r="GB2380" s="74">
        <v>1367.8225708007813</v>
      </c>
      <c r="GC2380" s="74">
        <v>0</v>
      </c>
      <c r="GD2380" s="74">
        <v>16</v>
      </c>
      <c r="GE2380" s="74">
        <v>0</v>
      </c>
      <c r="GF2380" s="74">
        <v>3</v>
      </c>
      <c r="GG2380" t="s">
        <v>247</v>
      </c>
      <c r="GH2380" t="s">
        <v>248</v>
      </c>
      <c r="GI2380" t="s">
        <v>236</v>
      </c>
      <c r="GJ2380" s="47"/>
      <c r="GK2380" s="30"/>
    </row>
    <row r="2381" spans="1:193" x14ac:dyDescent="0.2">
      <c r="A2381" t="s">
        <v>175</v>
      </c>
      <c r="B2381" t="s">
        <v>246</v>
      </c>
      <c r="C2381" t="s">
        <v>181</v>
      </c>
      <c r="D2381" t="s">
        <v>256</v>
      </c>
      <c r="E2381" t="s">
        <v>220</v>
      </c>
      <c r="F2381" t="s">
        <v>273</v>
      </c>
      <c r="G2381" t="s">
        <v>276</v>
      </c>
      <c r="H2381" s="74">
        <v>17</v>
      </c>
      <c r="I2381" s="74">
        <v>132.12705993652344</v>
      </c>
      <c r="J2381" s="74">
        <v>133.58551025390625</v>
      </c>
      <c r="K2381" s="74">
        <v>137.22869873046875</v>
      </c>
      <c r="L2381" s="74">
        <v>149.80183410644531</v>
      </c>
      <c r="M2381" s="74">
        <v>164.18324279785156</v>
      </c>
      <c r="N2381" s="74">
        <v>190.17131042480469</v>
      </c>
      <c r="O2381" s="74">
        <v>222.56488037109375</v>
      </c>
      <c r="P2381" s="74">
        <v>240.62397766113281</v>
      </c>
      <c r="Q2381" s="74">
        <v>249.82850646972656</v>
      </c>
      <c r="R2381" s="74">
        <v>258.068603515625</v>
      </c>
      <c r="S2381" s="74">
        <v>262.4959716796875</v>
      </c>
      <c r="T2381" s="74">
        <v>259.828857421875</v>
      </c>
      <c r="U2381" s="74">
        <v>254.13925170898438</v>
      </c>
      <c r="V2381" s="74">
        <v>247.83218383789063</v>
      </c>
      <c r="W2381" s="74">
        <v>231.51101684570313</v>
      </c>
      <c r="X2381" s="74">
        <v>218.28938293457031</v>
      </c>
      <c r="Y2381" s="74">
        <v>213.90554809570313</v>
      </c>
      <c r="Z2381" s="74">
        <v>204.18600463867188</v>
      </c>
      <c r="AA2381" s="74">
        <v>188.44894409179688</v>
      </c>
      <c r="AB2381" s="74">
        <v>170.81880187988281</v>
      </c>
      <c r="AC2381" s="74">
        <v>161.35847473144531</v>
      </c>
      <c r="AD2381" s="74">
        <v>153.16264343261719</v>
      </c>
      <c r="AE2381" s="74">
        <v>141.71331787109375</v>
      </c>
      <c r="AF2381" s="74">
        <v>133.1484375</v>
      </c>
      <c r="AG2381" s="74">
        <v>-9.8097867965698242</v>
      </c>
      <c r="AH2381" s="74">
        <v>-11.505423545837402</v>
      </c>
      <c r="AI2381" s="74">
        <v>-11.36205005645752</v>
      </c>
      <c r="AJ2381" s="74">
        <v>-6.7534151077270508</v>
      </c>
      <c r="AK2381" s="74">
        <v>-6.8188915252685547</v>
      </c>
      <c r="AL2381" s="74">
        <v>-12.207888603210449</v>
      </c>
      <c r="AM2381" s="74">
        <v>-9.1221113204956055</v>
      </c>
      <c r="AN2381" s="74">
        <v>-8.8708105087280273</v>
      </c>
      <c r="AO2381" s="74">
        <v>-10.088197708129883</v>
      </c>
      <c r="AP2381" s="74">
        <v>-12.626524925231934</v>
      </c>
      <c r="AQ2381" s="74">
        <v>-14.975472450256348</v>
      </c>
      <c r="AR2381" s="74">
        <v>-14.372960090637207</v>
      </c>
      <c r="AS2381" s="74">
        <v>-15.117615699768066</v>
      </c>
      <c r="AT2381" s="74">
        <v>-14.037249565124512</v>
      </c>
      <c r="AU2381" s="74">
        <v>-17.22474479675293</v>
      </c>
      <c r="AV2381" s="74">
        <v>-16.642663955688477</v>
      </c>
      <c r="AW2381" s="74">
        <v>-16.520862579345703</v>
      </c>
      <c r="AX2381" s="74">
        <v>-11.776086807250977</v>
      </c>
      <c r="AY2381" s="74">
        <v>-9.2075519561767578</v>
      </c>
      <c r="AZ2381" s="74">
        <v>-9.5951423645019531</v>
      </c>
      <c r="BA2381" s="74">
        <v>-9.3292608261108398</v>
      </c>
      <c r="BB2381" s="74">
        <v>-8.4200525283813477</v>
      </c>
      <c r="BC2381" s="74">
        <v>-9.603668212890625</v>
      </c>
      <c r="BD2381" s="74">
        <v>-9.4539756774902344</v>
      </c>
      <c r="BE2381" s="74">
        <v>-6.6724963188171387</v>
      </c>
      <c r="BF2381" s="74">
        <v>-8.7389163970947266</v>
      </c>
      <c r="BG2381" s="74">
        <v>-8.6653823852539063</v>
      </c>
      <c r="BH2381" s="74">
        <v>-3.6508917808532715</v>
      </c>
      <c r="BI2381" s="74">
        <v>-2.7352595329284668</v>
      </c>
      <c r="BJ2381" s="74">
        <v>-7.9052886962890625</v>
      </c>
      <c r="BK2381" s="74">
        <v>-4.3095097541809082</v>
      </c>
      <c r="BL2381" s="74">
        <v>-3.4047651290893555</v>
      </c>
      <c r="BM2381" s="74">
        <v>-4.2807831764221191</v>
      </c>
      <c r="BN2381" s="74">
        <v>-6.4819321632385254</v>
      </c>
      <c r="BO2381" s="74">
        <v>-8.5457878112792969</v>
      </c>
      <c r="BP2381" s="74">
        <v>-7.6875748634338379</v>
      </c>
      <c r="BQ2381" s="74">
        <v>-8.3014659881591797</v>
      </c>
      <c r="BR2381" s="74">
        <v>-6.8348984718322754</v>
      </c>
      <c r="BS2381" s="74">
        <v>-10.624943733215332</v>
      </c>
      <c r="BT2381" s="74">
        <v>-10.310122489929199</v>
      </c>
      <c r="BU2381" s="74">
        <v>-10.43171215057373</v>
      </c>
      <c r="BV2381" s="74">
        <v>-6.8013248443603516</v>
      </c>
      <c r="BW2381" s="74">
        <v>-4.7797799110412598</v>
      </c>
      <c r="BX2381" s="74">
        <v>-4.9928755760192871</v>
      </c>
      <c r="BY2381" s="74">
        <v>-4.678861141204834</v>
      </c>
      <c r="BZ2381" s="74">
        <v>-4.1321358680725098</v>
      </c>
      <c r="CA2381" s="74">
        <v>-5.657808780670166</v>
      </c>
      <c r="CB2381" s="74">
        <v>-5.9944567680358887</v>
      </c>
      <c r="CC2381" s="74">
        <v>-4.4996180534362793</v>
      </c>
      <c r="CD2381" s="74">
        <v>-6.822843074798584</v>
      </c>
      <c r="CE2381" s="74">
        <v>-6.7976808547973633</v>
      </c>
      <c r="CF2381" s="74">
        <v>-1.5020937919616699</v>
      </c>
      <c r="CG2381" s="74">
        <v>9.305146336555481E-2</v>
      </c>
      <c r="CH2381" s="74">
        <v>-4.9253201484680176</v>
      </c>
      <c r="CI2381" s="74">
        <v>-0.97631794214248657</v>
      </c>
      <c r="CJ2381" s="74">
        <v>0.38100096583366394</v>
      </c>
      <c r="CK2381" s="74">
        <v>-0.25858530402183533</v>
      </c>
      <c r="CL2381" s="74">
        <v>-2.2262053489685059</v>
      </c>
      <c r="CM2381" s="74">
        <v>-4.0926074981689453</v>
      </c>
      <c r="CN2381" s="74">
        <v>-3.057297945022583</v>
      </c>
      <c r="CO2381" s="74">
        <v>-3.5806210041046143</v>
      </c>
      <c r="CP2381" s="74">
        <v>-1.8465725183486938</v>
      </c>
      <c r="CQ2381" s="74">
        <v>-6.0539422035217285</v>
      </c>
      <c r="CR2381" s="74">
        <v>-5.9242253303527832</v>
      </c>
      <c r="CS2381" s="74">
        <v>-6.2143845558166504</v>
      </c>
      <c r="CT2381" s="74">
        <v>-3.3558194637298584</v>
      </c>
      <c r="CU2381" s="74">
        <v>-1.7131180763244629</v>
      </c>
      <c r="CV2381" s="74">
        <v>-1.8053598403930664</v>
      </c>
      <c r="CW2381" s="74">
        <v>-1.4580082893371582</v>
      </c>
      <c r="CX2381" s="74">
        <v>-1.1623376607894897</v>
      </c>
      <c r="CY2381" s="74">
        <v>-2.9249184131622314</v>
      </c>
      <c r="CZ2381" s="74">
        <v>-3.5984046459197998</v>
      </c>
      <c r="DA2381" s="74">
        <v>-2.3267402648925781</v>
      </c>
      <c r="DB2381" s="74">
        <v>-4.9067697525024414</v>
      </c>
      <c r="DC2381" s="74">
        <v>-4.9299778938293457</v>
      </c>
      <c r="DD2381" s="74">
        <v>0.64670437574386597</v>
      </c>
      <c r="DE2381" s="74">
        <v>2.9213626384735107</v>
      </c>
      <c r="DF2381" s="74">
        <v>-1.9453513622283936</v>
      </c>
      <c r="DG2381" s="74">
        <v>2.3568739891052246</v>
      </c>
      <c r="DH2381" s="74">
        <v>4.1667675971984863</v>
      </c>
      <c r="DI2381" s="74">
        <v>3.7636125087738037</v>
      </c>
      <c r="DJ2381" s="74">
        <v>2.0295214653015137</v>
      </c>
      <c r="DK2381" s="74">
        <v>0.36057272553443909</v>
      </c>
      <c r="DL2381" s="74">
        <v>1.5729789733886719</v>
      </c>
      <c r="DM2381" s="74">
        <v>1.1402236223220825</v>
      </c>
      <c r="DN2381" s="74">
        <v>3.1417539119720459</v>
      </c>
      <c r="DO2381" s="74">
        <v>-1.4829411506652832</v>
      </c>
      <c r="DP2381" s="74">
        <v>-1.5383275747299194</v>
      </c>
      <c r="DQ2381" s="74">
        <v>-1.9970568418502808</v>
      </c>
      <c r="DR2381" s="74">
        <v>8.9685589075088501E-2</v>
      </c>
      <c r="DS2381" s="74">
        <v>1.3535436391830444</v>
      </c>
      <c r="DT2381" s="74">
        <v>1.3821561336517334</v>
      </c>
      <c r="DU2381" s="74">
        <v>1.7628446817398071</v>
      </c>
      <c r="DV2381" s="74">
        <v>1.8074606657028198</v>
      </c>
      <c r="DW2381" s="74">
        <v>-0.19202835857868195</v>
      </c>
      <c r="DX2381" s="74">
        <v>-1.2023522853851318</v>
      </c>
      <c r="DY2381" s="74">
        <v>0.81055045127868652</v>
      </c>
      <c r="DZ2381" s="74">
        <v>-2.140263557434082</v>
      </c>
      <c r="EA2381" s="74">
        <v>-2.233311653137207</v>
      </c>
      <c r="EB2381" s="74">
        <v>3.7492275238037109</v>
      </c>
      <c r="EC2381" s="74">
        <v>7.0049948692321777</v>
      </c>
      <c r="ED2381" s="74">
        <v>2.3572497367858887</v>
      </c>
      <c r="EE2381" s="74">
        <v>7.1694741249084473</v>
      </c>
      <c r="EF2381" s="74">
        <v>9.6328125</v>
      </c>
      <c r="EG2381" s="74">
        <v>9.5710277557373047</v>
      </c>
      <c r="EH2381" s="74">
        <v>8.1741142272949219</v>
      </c>
      <c r="EI2381" s="74">
        <v>6.790257453918457</v>
      </c>
      <c r="EJ2381" s="74">
        <v>8.2583637237548828</v>
      </c>
      <c r="EK2381" s="74">
        <v>7.9563736915588379</v>
      </c>
      <c r="EL2381" s="74">
        <v>10.344104766845703</v>
      </c>
      <c r="EM2381" s="74">
        <v>5.1168584823608398</v>
      </c>
      <c r="EN2381" s="74">
        <v>4.7942123413085938</v>
      </c>
      <c r="EO2381" s="74">
        <v>4.0920939445495605</v>
      </c>
      <c r="EP2381" s="74">
        <v>5.0644474029541016</v>
      </c>
      <c r="EQ2381" s="74">
        <v>5.7813162803649902</v>
      </c>
      <c r="ER2381" s="74">
        <v>5.9844226837158203</v>
      </c>
      <c r="ES2381" s="74">
        <v>6.4132452011108398</v>
      </c>
      <c r="ET2381" s="74">
        <v>6.0953779220581055</v>
      </c>
      <c r="EU2381" s="74">
        <v>3.7538309097290039</v>
      </c>
      <c r="EV2381" s="74">
        <v>2.2571663856506348</v>
      </c>
      <c r="EW2381" s="74">
        <v>48.526157379150391</v>
      </c>
      <c r="EX2381" s="74">
        <v>47.753036499023438</v>
      </c>
      <c r="EY2381" s="74">
        <v>47.454952239990234</v>
      </c>
      <c r="EZ2381" s="74">
        <v>46.847217559814453</v>
      </c>
      <c r="FA2381" s="74">
        <v>46.787586212158203</v>
      </c>
      <c r="FB2381" s="74">
        <v>46.65997314453125</v>
      </c>
      <c r="FC2381" s="74">
        <v>46.531967163085938</v>
      </c>
      <c r="FD2381" s="74">
        <v>46.529407501220703</v>
      </c>
      <c r="FE2381" s="74">
        <v>48.1597900390625</v>
      </c>
      <c r="FF2381" s="74">
        <v>51.447277069091797</v>
      </c>
      <c r="FG2381" s="74">
        <v>54.122638702392578</v>
      </c>
      <c r="FH2381" s="74">
        <v>56.344120025634766</v>
      </c>
      <c r="FI2381" s="74">
        <v>58.027156829833984</v>
      </c>
      <c r="FJ2381" s="74">
        <v>59.022686004638672</v>
      </c>
      <c r="FK2381" s="74">
        <v>59.6878662109375</v>
      </c>
      <c r="FL2381" s="74">
        <v>59.678493499755859</v>
      </c>
      <c r="FM2381" s="74">
        <v>58.668167114257813</v>
      </c>
      <c r="FN2381" s="74">
        <v>56.352378845214844</v>
      </c>
      <c r="FO2381" s="74">
        <v>54.469905853271484</v>
      </c>
      <c r="FP2381" s="74">
        <v>53.174270629882813</v>
      </c>
      <c r="FQ2381" s="74">
        <v>52.0279541015625</v>
      </c>
      <c r="FR2381" s="74">
        <v>51.298896789550781</v>
      </c>
      <c r="FS2381" s="74">
        <v>50.327381134033203</v>
      </c>
      <c r="FT2381" s="74">
        <v>49.606586456298828</v>
      </c>
      <c r="FU2381" s="74">
        <v>5.5543656349182129</v>
      </c>
      <c r="FV2381" s="74">
        <v>6.2882790565490723</v>
      </c>
      <c r="FW2381" s="74">
        <v>5.6262693405151367</v>
      </c>
      <c r="FX2381" s="74">
        <v>0</v>
      </c>
      <c r="FY2381" s="74">
        <v>12.589954376220703</v>
      </c>
      <c r="FZ2381" s="74">
        <v>16</v>
      </c>
      <c r="GA2381" s="74">
        <v>294.21389770507813</v>
      </c>
      <c r="GB2381" s="74">
        <v>3191.0126037597656</v>
      </c>
      <c r="GC2381" s="74">
        <v>1</v>
      </c>
      <c r="GD2381" s="74">
        <v>16</v>
      </c>
      <c r="GE2381" s="74">
        <v>0</v>
      </c>
      <c r="GF2381" s="74">
        <v>3</v>
      </c>
      <c r="GG2381" t="s">
        <v>247</v>
      </c>
      <c r="GH2381" t="s">
        <v>248</v>
      </c>
      <c r="GI2381" t="s">
        <v>236</v>
      </c>
      <c r="GJ2381" s="47"/>
      <c r="GK2381" s="30"/>
    </row>
    <row r="2382" spans="1:193" x14ac:dyDescent="0.2">
      <c r="A2382" t="s">
        <v>175</v>
      </c>
      <c r="B2382" t="s">
        <v>246</v>
      </c>
      <c r="C2382" t="s">
        <v>181</v>
      </c>
      <c r="D2382" t="s">
        <v>256</v>
      </c>
      <c r="E2382" t="s">
        <v>221</v>
      </c>
      <c r="F2382" t="s">
        <v>273</v>
      </c>
      <c r="G2382" t="s">
        <v>276</v>
      </c>
      <c r="H2382" s="74">
        <v>28</v>
      </c>
      <c r="I2382" s="74">
        <v>139.84016418457031</v>
      </c>
      <c r="J2382" s="74">
        <v>140.75772094726563</v>
      </c>
      <c r="K2382" s="74">
        <v>141.49018859863281</v>
      </c>
      <c r="L2382" s="74">
        <v>157.73690795898438</v>
      </c>
      <c r="M2382" s="74">
        <v>178.12431335449219</v>
      </c>
      <c r="N2382" s="74">
        <v>218.81771850585938</v>
      </c>
      <c r="O2382" s="74">
        <v>247.45054626464844</v>
      </c>
      <c r="P2382" s="74">
        <v>254.49612426757813</v>
      </c>
      <c r="Q2382" s="74">
        <v>270.26556396484375</v>
      </c>
      <c r="R2382" s="74">
        <v>278.03912353515625</v>
      </c>
      <c r="S2382" s="74">
        <v>282.77926635742188</v>
      </c>
      <c r="T2382" s="74">
        <v>288.36886596679688</v>
      </c>
      <c r="U2382" s="74">
        <v>289.51837158203125</v>
      </c>
      <c r="V2382" s="74">
        <v>287.72799682617188</v>
      </c>
      <c r="W2382" s="74">
        <v>271.8558349609375</v>
      </c>
      <c r="X2382" s="74">
        <v>254.9288330078125</v>
      </c>
      <c r="Y2382" s="74">
        <v>236.18838500976563</v>
      </c>
      <c r="Z2382" s="74">
        <v>214.20834350585938</v>
      </c>
      <c r="AA2382" s="74">
        <v>192.84391784667969</v>
      </c>
      <c r="AB2382" s="74">
        <v>175.17033386230469</v>
      </c>
      <c r="AC2382" s="74">
        <v>165.78163146972656</v>
      </c>
      <c r="AD2382" s="74">
        <v>158.02191162109375</v>
      </c>
      <c r="AE2382" s="74">
        <v>147.19200134277344</v>
      </c>
      <c r="AF2382" s="74">
        <v>139.73399353027344</v>
      </c>
      <c r="AG2382" s="74">
        <v>-9.8097877502441406</v>
      </c>
      <c r="AH2382" s="74">
        <v>-11.505422592163086</v>
      </c>
      <c r="AI2382" s="74">
        <v>-11.362049102783203</v>
      </c>
      <c r="AJ2382" s="74">
        <v>-6.7534151077270508</v>
      </c>
      <c r="AK2382" s="74">
        <v>-6.8188915252685547</v>
      </c>
      <c r="AL2382" s="74">
        <v>-12.207888603210449</v>
      </c>
      <c r="AM2382" s="74">
        <v>-9.1221103668212891</v>
      </c>
      <c r="AN2382" s="74">
        <v>-8.8708105087280273</v>
      </c>
      <c r="AO2382" s="74">
        <v>-10.088197708129883</v>
      </c>
      <c r="AP2382" s="74">
        <v>-12.626523971557617</v>
      </c>
      <c r="AQ2382" s="74">
        <v>-14.975473403930664</v>
      </c>
      <c r="AR2382" s="74">
        <v>-14.37296199798584</v>
      </c>
      <c r="AS2382" s="74">
        <v>-15.117616653442383</v>
      </c>
      <c r="AT2382" s="74">
        <v>-14.037250518798828</v>
      </c>
      <c r="AU2382" s="74">
        <v>-17.224742889404297</v>
      </c>
      <c r="AV2382" s="74">
        <v>-16.642662048339844</v>
      </c>
      <c r="AW2382" s="74">
        <v>-16.520862579345703</v>
      </c>
      <c r="AX2382" s="74">
        <v>-11.776086807250977</v>
      </c>
      <c r="AY2382" s="74">
        <v>-9.2075519561767578</v>
      </c>
      <c r="AZ2382" s="74">
        <v>-9.5951423645019531</v>
      </c>
      <c r="BA2382" s="74">
        <v>-9.3292608261108398</v>
      </c>
      <c r="BB2382" s="74">
        <v>-8.4200534820556641</v>
      </c>
      <c r="BC2382" s="74">
        <v>-9.6036691665649414</v>
      </c>
      <c r="BD2382" s="74">
        <v>-9.4539756774902344</v>
      </c>
      <c r="BE2382" s="74">
        <v>-6.6724967956542969</v>
      </c>
      <c r="BF2382" s="74">
        <v>-8.7389163970947266</v>
      </c>
      <c r="BG2382" s="74">
        <v>-8.6653833389282227</v>
      </c>
      <c r="BH2382" s="74">
        <v>-3.6508920192718506</v>
      </c>
      <c r="BI2382" s="74">
        <v>-2.7352595329284668</v>
      </c>
      <c r="BJ2382" s="74">
        <v>-7.9052886962890625</v>
      </c>
      <c r="BK2382" s="74">
        <v>-4.3095097541809082</v>
      </c>
      <c r="BL2382" s="74">
        <v>-3.4047651290893555</v>
      </c>
      <c r="BM2382" s="74">
        <v>-4.2807831764221191</v>
      </c>
      <c r="BN2382" s="74">
        <v>-6.4819316864013672</v>
      </c>
      <c r="BO2382" s="74">
        <v>-8.5457878112792969</v>
      </c>
      <c r="BP2382" s="74">
        <v>-7.6875762939453125</v>
      </c>
      <c r="BQ2382" s="74">
        <v>-8.3014659881591797</v>
      </c>
      <c r="BR2382" s="74">
        <v>-6.8348989486694336</v>
      </c>
      <c r="BS2382" s="74">
        <v>-10.624943733215332</v>
      </c>
      <c r="BT2382" s="74">
        <v>-10.310122489929199</v>
      </c>
      <c r="BU2382" s="74">
        <v>-10.431713104248047</v>
      </c>
      <c r="BV2382" s="74">
        <v>-6.8013248443603516</v>
      </c>
      <c r="BW2382" s="74">
        <v>-4.7797794342041016</v>
      </c>
      <c r="BX2382" s="74">
        <v>-4.9928755760192871</v>
      </c>
      <c r="BY2382" s="74">
        <v>-4.678861141204834</v>
      </c>
      <c r="BZ2382" s="74">
        <v>-4.132136344909668</v>
      </c>
      <c r="CA2382" s="74">
        <v>-5.6578083038330078</v>
      </c>
      <c r="CB2382" s="74">
        <v>-5.9944567680358887</v>
      </c>
      <c r="CC2382" s="74">
        <v>-4.4996185302734375</v>
      </c>
      <c r="CD2382" s="74">
        <v>-6.8228425979614258</v>
      </c>
      <c r="CE2382" s="74">
        <v>-6.7976813316345215</v>
      </c>
      <c r="CF2382" s="74">
        <v>-1.5020936727523804</v>
      </c>
      <c r="CG2382" s="74">
        <v>9.3051470816135406E-2</v>
      </c>
      <c r="CH2382" s="74">
        <v>-4.9253196716308594</v>
      </c>
      <c r="CI2382" s="74">
        <v>-0.9763178825378418</v>
      </c>
      <c r="CJ2382" s="74">
        <v>0.38100096583366394</v>
      </c>
      <c r="CK2382" s="74">
        <v>-0.25858530402183533</v>
      </c>
      <c r="CL2382" s="74">
        <v>-2.2262053489685059</v>
      </c>
      <c r="CM2382" s="74">
        <v>-4.0926070213317871</v>
      </c>
      <c r="CN2382" s="74">
        <v>-3.057297945022583</v>
      </c>
      <c r="CO2382" s="74">
        <v>-3.5806210041046143</v>
      </c>
      <c r="CP2382" s="74">
        <v>-1.8465726375579834</v>
      </c>
      <c r="CQ2382" s="74">
        <v>-6.0539422035217285</v>
      </c>
      <c r="CR2382" s="74">
        <v>-5.9242253303527832</v>
      </c>
      <c r="CS2382" s="74">
        <v>-6.2143855094909668</v>
      </c>
      <c r="CT2382" s="74">
        <v>-3.3558194637298584</v>
      </c>
      <c r="CU2382" s="74">
        <v>-1.7131179571151733</v>
      </c>
      <c r="CV2382" s="74">
        <v>-1.8053598403930664</v>
      </c>
      <c r="CW2382" s="74">
        <v>-1.4580084085464478</v>
      </c>
      <c r="CX2382" s="74">
        <v>-1.1623375415802002</v>
      </c>
      <c r="CY2382" s="74">
        <v>-2.9249186515808105</v>
      </c>
      <c r="CZ2382" s="74">
        <v>-3.5984046459197998</v>
      </c>
      <c r="DA2382" s="74">
        <v>-2.3267405033111572</v>
      </c>
      <c r="DB2382" s="74">
        <v>-4.906768798828125</v>
      </c>
      <c r="DC2382" s="74">
        <v>-4.9299783706665039</v>
      </c>
      <c r="DD2382" s="74">
        <v>0.64670479297637939</v>
      </c>
      <c r="DE2382" s="74">
        <v>2.9213626384735107</v>
      </c>
      <c r="DF2382" s="74">
        <v>-1.9453510046005249</v>
      </c>
      <c r="DG2382" s="74">
        <v>2.3568739891052246</v>
      </c>
      <c r="DH2382" s="74">
        <v>4.1667675971984863</v>
      </c>
      <c r="DI2382" s="74">
        <v>3.7636125087738037</v>
      </c>
      <c r="DJ2382" s="74">
        <v>2.0295209884643555</v>
      </c>
      <c r="DK2382" s="74">
        <v>0.36057323217391968</v>
      </c>
      <c r="DL2382" s="74">
        <v>1.5729795694351196</v>
      </c>
      <c r="DM2382" s="74">
        <v>1.1402238607406616</v>
      </c>
      <c r="DN2382" s="74">
        <v>3.1417536735534668</v>
      </c>
      <c r="DO2382" s="74">
        <v>-1.4829411506652832</v>
      </c>
      <c r="DP2382" s="74">
        <v>-1.5383279323577881</v>
      </c>
      <c r="DQ2382" s="74">
        <v>-1.9970582723617554</v>
      </c>
      <c r="DR2382" s="74">
        <v>8.9685685932636261E-2</v>
      </c>
      <c r="DS2382" s="74">
        <v>1.3535436391830444</v>
      </c>
      <c r="DT2382" s="74">
        <v>1.3821560144424438</v>
      </c>
      <c r="DU2382" s="74">
        <v>1.7628445625305176</v>
      </c>
      <c r="DV2382" s="74">
        <v>1.8074612617492676</v>
      </c>
      <c r="DW2382" s="74">
        <v>-0.19202838838100433</v>
      </c>
      <c r="DX2382" s="74">
        <v>-1.2023522853851318</v>
      </c>
      <c r="DY2382" s="74">
        <v>0.81055033206939697</v>
      </c>
      <c r="DZ2382" s="74">
        <v>-2.1402628421783447</v>
      </c>
      <c r="EA2382" s="74">
        <v>-2.2333121299743652</v>
      </c>
      <c r="EB2382" s="74">
        <v>3.7492282390594482</v>
      </c>
      <c r="EC2382" s="74">
        <v>7.0049943923950195</v>
      </c>
      <c r="ED2382" s="74">
        <v>2.3572502136230469</v>
      </c>
      <c r="EE2382" s="74">
        <v>7.1694741249084473</v>
      </c>
      <c r="EF2382" s="74">
        <v>9.6328115463256836</v>
      </c>
      <c r="EG2382" s="74">
        <v>9.5710277557373047</v>
      </c>
      <c r="EH2382" s="74">
        <v>8.1741142272949219</v>
      </c>
      <c r="EI2382" s="74">
        <v>6.7902584075927734</v>
      </c>
      <c r="EJ2382" s="74">
        <v>8.2583646774291992</v>
      </c>
      <c r="EK2382" s="74">
        <v>7.9563736915588379</v>
      </c>
      <c r="EL2382" s="74">
        <v>10.344104766845703</v>
      </c>
      <c r="EM2382" s="74">
        <v>5.1168584823608398</v>
      </c>
      <c r="EN2382" s="74">
        <v>4.7942109107971191</v>
      </c>
      <c r="EO2382" s="74">
        <v>4.0920925140380859</v>
      </c>
      <c r="EP2382" s="74">
        <v>5.0644478797912598</v>
      </c>
      <c r="EQ2382" s="74">
        <v>5.781315803527832</v>
      </c>
      <c r="ER2382" s="74">
        <v>5.9844226837158203</v>
      </c>
      <c r="ES2382" s="74">
        <v>6.4132447242736816</v>
      </c>
      <c r="ET2382" s="74">
        <v>6.0953793525695801</v>
      </c>
      <c r="EU2382" s="74">
        <v>3.753831148147583</v>
      </c>
      <c r="EV2382" s="74">
        <v>2.2571666240692139</v>
      </c>
      <c r="EW2382" s="74">
        <v>49.858142852783203</v>
      </c>
      <c r="EX2382" s="74">
        <v>48.960353851318359</v>
      </c>
      <c r="EY2382" s="74">
        <v>48.048126220703125</v>
      </c>
      <c r="EZ2382" s="74">
        <v>47.266136169433594</v>
      </c>
      <c r="FA2382" s="74">
        <v>46.868843078613281</v>
      </c>
      <c r="FB2382" s="74">
        <v>46.340312957763672</v>
      </c>
      <c r="FC2382" s="74">
        <v>45.942981719970703</v>
      </c>
      <c r="FD2382" s="74">
        <v>46.185291290283203</v>
      </c>
      <c r="FE2382" s="74">
        <v>50.663902282714844</v>
      </c>
      <c r="FF2382" s="74">
        <v>55.511215209960938</v>
      </c>
      <c r="FG2382" s="74">
        <v>59.278472900390625</v>
      </c>
      <c r="FH2382" s="74">
        <v>62.319103240966797</v>
      </c>
      <c r="FI2382" s="74">
        <v>64.996879577636719</v>
      </c>
      <c r="FJ2382" s="74">
        <v>66.909690856933594</v>
      </c>
      <c r="FK2382" s="74">
        <v>68.109611511230469</v>
      </c>
      <c r="FL2382" s="74">
        <v>68.572776794433594</v>
      </c>
      <c r="FM2382" s="74">
        <v>67.853782653808594</v>
      </c>
      <c r="FN2382" s="74">
        <v>65.4486083984375</v>
      </c>
      <c r="FO2382" s="74">
        <v>61.500736236572266</v>
      </c>
      <c r="FP2382" s="74">
        <v>58.506340026855469</v>
      </c>
      <c r="FQ2382" s="74">
        <v>56.161380767822266</v>
      </c>
      <c r="FR2382" s="74">
        <v>54.424518585205078</v>
      </c>
      <c r="FS2382" s="74">
        <v>52.955516815185547</v>
      </c>
      <c r="FT2382" s="74">
        <v>51.676624298095703</v>
      </c>
      <c r="FU2382" s="74">
        <v>5.5543646812438965</v>
      </c>
      <c r="FV2382" s="74">
        <v>6.2882790565490723</v>
      </c>
      <c r="FW2382" s="74">
        <v>5.6262693405151367</v>
      </c>
      <c r="FX2382" s="74">
        <v>0</v>
      </c>
      <c r="FY2382" s="74">
        <v>12.589954376220703</v>
      </c>
      <c r="FZ2382" s="74">
        <v>26</v>
      </c>
      <c r="GA2382" s="74">
        <v>523.8245849609375</v>
      </c>
      <c r="GB2382" s="74">
        <v>5543.0347442626953</v>
      </c>
      <c r="GC2382" s="74">
        <v>1</v>
      </c>
      <c r="GD2382" s="74">
        <v>16</v>
      </c>
      <c r="GE2382" s="74">
        <v>0</v>
      </c>
      <c r="GF2382" s="74">
        <v>3</v>
      </c>
      <c r="GG2382" t="s">
        <v>247</v>
      </c>
      <c r="GH2382" t="s">
        <v>248</v>
      </c>
      <c r="GI2382" t="s">
        <v>236</v>
      </c>
      <c r="GJ2382" s="47"/>
      <c r="GK2382" s="30"/>
    </row>
    <row r="2383" spans="1:193" x14ac:dyDescent="0.2">
      <c r="A2383" t="s">
        <v>175</v>
      </c>
      <c r="B2383" t="s">
        <v>246</v>
      </c>
      <c r="C2383" t="s">
        <v>181</v>
      </c>
      <c r="D2383" t="s">
        <v>256</v>
      </c>
      <c r="E2383" t="s">
        <v>186</v>
      </c>
      <c r="F2383" t="s">
        <v>273</v>
      </c>
      <c r="G2383" t="s">
        <v>276</v>
      </c>
      <c r="H2383" s="74">
        <v>50</v>
      </c>
      <c r="I2383" s="74">
        <v>138.00105285644531</v>
      </c>
      <c r="J2383" s="74">
        <v>134.91114807128906</v>
      </c>
      <c r="K2383" s="74">
        <v>136.73106384277344</v>
      </c>
      <c r="L2383" s="74">
        <v>148.03604125976563</v>
      </c>
      <c r="M2383" s="74">
        <v>165.01963806152344</v>
      </c>
      <c r="N2383" s="74">
        <v>192.36894226074219</v>
      </c>
      <c r="O2383" s="74">
        <v>211.96467590332031</v>
      </c>
      <c r="P2383" s="74">
        <v>226.62413024902344</v>
      </c>
      <c r="Q2383" s="74">
        <v>235.42276000976563</v>
      </c>
      <c r="R2383" s="74">
        <v>238.91848754882813</v>
      </c>
      <c r="S2383" s="74">
        <v>241.300048828125</v>
      </c>
      <c r="T2383" s="74">
        <v>242.86930847167969</v>
      </c>
      <c r="U2383" s="74">
        <v>243.34178161621094</v>
      </c>
      <c r="V2383" s="74">
        <v>241.58566284179688</v>
      </c>
      <c r="W2383" s="74">
        <v>228.95843505859375</v>
      </c>
      <c r="X2383" s="74">
        <v>216.92214965820313</v>
      </c>
      <c r="Y2383" s="74">
        <v>210.40104675292969</v>
      </c>
      <c r="Z2383" s="74">
        <v>196.77825927734375</v>
      </c>
      <c r="AA2383" s="74">
        <v>187.46292114257813</v>
      </c>
      <c r="AB2383" s="74">
        <v>178.37060546875</v>
      </c>
      <c r="AC2383" s="74">
        <v>172.1204833984375</v>
      </c>
      <c r="AD2383" s="74">
        <v>163.8765869140625</v>
      </c>
      <c r="AE2383" s="74">
        <v>155.0338134765625</v>
      </c>
      <c r="AF2383" s="74">
        <v>145.31707763671875</v>
      </c>
      <c r="AG2383" s="74">
        <v>-9.8097867965698242</v>
      </c>
      <c r="AH2383" s="74">
        <v>-11.505424499511719</v>
      </c>
      <c r="AI2383" s="74">
        <v>-11.36205005645752</v>
      </c>
      <c r="AJ2383" s="74">
        <v>-6.7534151077270508</v>
      </c>
      <c r="AK2383" s="74">
        <v>-6.8188920021057129</v>
      </c>
      <c r="AL2383" s="74">
        <v>-12.207889556884766</v>
      </c>
      <c r="AM2383" s="74">
        <v>-9.1221113204956055</v>
      </c>
      <c r="AN2383" s="74">
        <v>-8.8708114624023438</v>
      </c>
      <c r="AO2383" s="74">
        <v>-10.088197708129883</v>
      </c>
      <c r="AP2383" s="74">
        <v>-12.626524925231934</v>
      </c>
      <c r="AQ2383" s="74">
        <v>-14.975472450256348</v>
      </c>
      <c r="AR2383" s="74">
        <v>-14.372961044311523</v>
      </c>
      <c r="AS2383" s="74">
        <v>-15.117615699768066</v>
      </c>
      <c r="AT2383" s="74">
        <v>-14.037248611450195</v>
      </c>
      <c r="AU2383" s="74">
        <v>-17.224742889404297</v>
      </c>
      <c r="AV2383" s="74">
        <v>-16.642662048339844</v>
      </c>
      <c r="AW2383" s="74">
        <v>-16.520862579345703</v>
      </c>
      <c r="AX2383" s="74">
        <v>-11.77608585357666</v>
      </c>
      <c r="AY2383" s="74">
        <v>-9.2075519561767578</v>
      </c>
      <c r="AZ2383" s="74">
        <v>-9.5951414108276367</v>
      </c>
      <c r="BA2383" s="74">
        <v>-9.3292598724365234</v>
      </c>
      <c r="BB2383" s="74">
        <v>-8.4200525283813477</v>
      </c>
      <c r="BC2383" s="74">
        <v>-9.603668212890625</v>
      </c>
      <c r="BD2383" s="74">
        <v>-9.4539766311645508</v>
      </c>
      <c r="BE2383" s="74">
        <v>-6.6724958419799805</v>
      </c>
      <c r="BF2383" s="74">
        <v>-8.738917350769043</v>
      </c>
      <c r="BG2383" s="74">
        <v>-8.6653833389282227</v>
      </c>
      <c r="BH2383" s="74">
        <v>-3.6508920192718506</v>
      </c>
      <c r="BI2383" s="74">
        <v>-2.735260009765625</v>
      </c>
      <c r="BJ2383" s="74">
        <v>-7.9052877426147461</v>
      </c>
      <c r="BK2383" s="74">
        <v>-4.3095102310180664</v>
      </c>
      <c r="BL2383" s="74">
        <v>-3.4047656059265137</v>
      </c>
      <c r="BM2383" s="74">
        <v>-4.2807831764221191</v>
      </c>
      <c r="BN2383" s="74">
        <v>-6.4819321632385254</v>
      </c>
      <c r="BO2383" s="74">
        <v>-8.5457878112792969</v>
      </c>
      <c r="BP2383" s="74">
        <v>-7.6875753402709961</v>
      </c>
      <c r="BQ2383" s="74">
        <v>-8.3014659881591797</v>
      </c>
      <c r="BR2383" s="74">
        <v>-6.8348984718322754</v>
      </c>
      <c r="BS2383" s="74">
        <v>-10.624942779541016</v>
      </c>
      <c r="BT2383" s="74">
        <v>-10.310122489929199</v>
      </c>
      <c r="BU2383" s="74">
        <v>-10.43171215057373</v>
      </c>
      <c r="BV2383" s="74">
        <v>-6.8013238906860352</v>
      </c>
      <c r="BW2383" s="74">
        <v>-4.7797799110412598</v>
      </c>
      <c r="BX2383" s="74">
        <v>-4.9928755760192871</v>
      </c>
      <c r="BY2383" s="74">
        <v>-4.6788606643676758</v>
      </c>
      <c r="BZ2383" s="74">
        <v>-4.132136344909668</v>
      </c>
      <c r="CA2383" s="74">
        <v>-5.657808780670166</v>
      </c>
      <c r="CB2383" s="74">
        <v>-5.9944567680358887</v>
      </c>
      <c r="CC2383" s="74">
        <v>-4.4996180534362793</v>
      </c>
      <c r="CD2383" s="74">
        <v>-6.8228435516357422</v>
      </c>
      <c r="CE2383" s="74">
        <v>-6.7976808547973633</v>
      </c>
      <c r="CF2383" s="74">
        <v>-1.5020936727523804</v>
      </c>
      <c r="CG2383" s="74">
        <v>9.3051470816135406E-2</v>
      </c>
      <c r="CH2383" s="74">
        <v>-4.9253196716308594</v>
      </c>
      <c r="CI2383" s="74">
        <v>-0.9763178825378418</v>
      </c>
      <c r="CJ2383" s="74">
        <v>0.38100096583366394</v>
      </c>
      <c r="CK2383" s="74">
        <v>-0.25858533382415771</v>
      </c>
      <c r="CL2383" s="74">
        <v>-2.2262053489685059</v>
      </c>
      <c r="CM2383" s="74">
        <v>-4.0926074981689453</v>
      </c>
      <c r="CN2383" s="74">
        <v>-3.057297945022583</v>
      </c>
      <c r="CO2383" s="74">
        <v>-3.5806210041046143</v>
      </c>
      <c r="CP2383" s="74">
        <v>-1.8465726375579834</v>
      </c>
      <c r="CQ2383" s="74">
        <v>-6.0539417266845703</v>
      </c>
      <c r="CR2383" s="74">
        <v>-5.924224853515625</v>
      </c>
      <c r="CS2383" s="74">
        <v>-6.2143850326538086</v>
      </c>
      <c r="CT2383" s="74">
        <v>-3.3558189868927002</v>
      </c>
      <c r="CU2383" s="74">
        <v>-1.7131179571151733</v>
      </c>
      <c r="CV2383" s="74">
        <v>-1.8053598403930664</v>
      </c>
      <c r="CW2383" s="74">
        <v>-1.4580082893371582</v>
      </c>
      <c r="CX2383" s="74">
        <v>-1.1623376607894897</v>
      </c>
      <c r="CY2383" s="74">
        <v>-2.9249184131622314</v>
      </c>
      <c r="CZ2383" s="74">
        <v>-3.5984048843383789</v>
      </c>
      <c r="DA2383" s="74">
        <v>-2.3267402648925781</v>
      </c>
      <c r="DB2383" s="74">
        <v>-4.9067697525024414</v>
      </c>
      <c r="DC2383" s="74">
        <v>-4.9299778938293457</v>
      </c>
      <c r="DD2383" s="74">
        <v>0.64670473337173462</v>
      </c>
      <c r="DE2383" s="74">
        <v>2.9213628768920898</v>
      </c>
      <c r="DF2383" s="74">
        <v>-1.9453510046005249</v>
      </c>
      <c r="DG2383" s="74">
        <v>2.3568744659423828</v>
      </c>
      <c r="DH2383" s="74">
        <v>4.1667675971984863</v>
      </c>
      <c r="DI2383" s="74">
        <v>3.7636125087738037</v>
      </c>
      <c r="DJ2383" s="74">
        <v>2.0295212268829346</v>
      </c>
      <c r="DK2383" s="74">
        <v>0.36057296395301819</v>
      </c>
      <c r="DL2383" s="74">
        <v>1.5729790925979614</v>
      </c>
      <c r="DM2383" s="74">
        <v>1.1402239799499512</v>
      </c>
      <c r="DN2383" s="74">
        <v>3.1417536735534668</v>
      </c>
      <c r="DO2383" s="74">
        <v>-1.4829407930374146</v>
      </c>
      <c r="DP2383" s="74">
        <v>-1.5383273363113403</v>
      </c>
      <c r="DQ2383" s="74">
        <v>-1.9970575571060181</v>
      </c>
      <c r="DR2383" s="74">
        <v>8.9686200022697449E-2</v>
      </c>
      <c r="DS2383" s="74">
        <v>1.353543758392334</v>
      </c>
      <c r="DT2383" s="74">
        <v>1.3821557760238647</v>
      </c>
      <c r="DU2383" s="74">
        <v>1.7628443241119385</v>
      </c>
      <c r="DV2383" s="74">
        <v>1.8074607849121094</v>
      </c>
      <c r="DW2383" s="74">
        <v>-0.19202843308448792</v>
      </c>
      <c r="DX2383" s="74">
        <v>-1.2023526430130005</v>
      </c>
      <c r="DY2383" s="74">
        <v>0.81055045127868652</v>
      </c>
      <c r="DZ2383" s="74">
        <v>-2.140263557434082</v>
      </c>
      <c r="EA2383" s="74">
        <v>-2.2333118915557861</v>
      </c>
      <c r="EB2383" s="74">
        <v>3.7492282390594482</v>
      </c>
      <c r="EC2383" s="74">
        <v>7.0049948692321777</v>
      </c>
      <c r="ED2383" s="74">
        <v>2.3572499752044678</v>
      </c>
      <c r="EE2383" s="74">
        <v>7.1694750785827637</v>
      </c>
      <c r="EF2383" s="74">
        <v>9.6328134536743164</v>
      </c>
      <c r="EG2383" s="74">
        <v>9.5710277557373047</v>
      </c>
      <c r="EH2383" s="74">
        <v>8.1741142272949219</v>
      </c>
      <c r="EI2383" s="74">
        <v>6.7902584075927734</v>
      </c>
      <c r="EJ2383" s="74">
        <v>8.2583637237548828</v>
      </c>
      <c r="EK2383" s="74">
        <v>7.9563736915588379</v>
      </c>
      <c r="EL2383" s="74">
        <v>10.344104766845703</v>
      </c>
      <c r="EM2383" s="74">
        <v>5.1168584823608398</v>
      </c>
      <c r="EN2383" s="74">
        <v>4.7942118644714355</v>
      </c>
      <c r="EO2383" s="74">
        <v>4.0920929908752441</v>
      </c>
      <c r="EP2383" s="74">
        <v>5.0644488334655762</v>
      </c>
      <c r="EQ2383" s="74">
        <v>5.7813162803649902</v>
      </c>
      <c r="ER2383" s="74">
        <v>5.9844226837158203</v>
      </c>
      <c r="ES2383" s="74">
        <v>6.4132442474365234</v>
      </c>
      <c r="ET2383" s="74">
        <v>6.0953783988952637</v>
      </c>
      <c r="EU2383" s="74">
        <v>3.7538306713104248</v>
      </c>
      <c r="EV2383" s="74">
        <v>2.2571661472320557</v>
      </c>
      <c r="EW2383" s="74">
        <v>51.414485931396484</v>
      </c>
      <c r="EX2383" s="74">
        <v>50.577415466308594</v>
      </c>
      <c r="EY2383" s="74">
        <v>49.811084747314453</v>
      </c>
      <c r="EZ2383" s="74">
        <v>49.189308166503906</v>
      </c>
      <c r="FA2383" s="74">
        <v>48.825397491455078</v>
      </c>
      <c r="FB2383" s="74">
        <v>48.606548309326172</v>
      </c>
      <c r="FC2383" s="74">
        <v>48.357429504394531</v>
      </c>
      <c r="FD2383" s="74">
        <v>48.509162902832031</v>
      </c>
      <c r="FE2383" s="74">
        <v>50.609546661376953</v>
      </c>
      <c r="FF2383" s="74">
        <v>53.801406860351563</v>
      </c>
      <c r="FG2383" s="74">
        <v>56.773139953613281</v>
      </c>
      <c r="FH2383" s="74">
        <v>59.359733581542969</v>
      </c>
      <c r="FI2383" s="74">
        <v>61.527042388916016</v>
      </c>
      <c r="FJ2383" s="74">
        <v>63.163997650146484</v>
      </c>
      <c r="FK2383" s="74">
        <v>64.195854187011719</v>
      </c>
      <c r="FL2383" s="74">
        <v>64.386886596679688</v>
      </c>
      <c r="FM2383" s="74">
        <v>63.980201721191406</v>
      </c>
      <c r="FN2383" s="74">
        <v>62.731159210205078</v>
      </c>
      <c r="FO2383" s="74">
        <v>60.798835754394531</v>
      </c>
      <c r="FP2383" s="74">
        <v>58.406867980957031</v>
      </c>
      <c r="FQ2383" s="74">
        <v>56.608287811279297</v>
      </c>
      <c r="FR2383" s="74">
        <v>54.982765197753906</v>
      </c>
      <c r="FS2383" s="74">
        <v>53.623123168945313</v>
      </c>
      <c r="FT2383" s="74">
        <v>52.653186798095703</v>
      </c>
      <c r="FU2383" s="74">
        <v>5.5543656349182129</v>
      </c>
      <c r="FV2383" s="74">
        <v>6.2882790565490723</v>
      </c>
      <c r="FW2383" s="74">
        <v>5.6262698173522949</v>
      </c>
      <c r="FX2383" s="74">
        <v>12.58995532989502</v>
      </c>
      <c r="FY2383" s="74">
        <v>0</v>
      </c>
      <c r="FZ2383" s="74">
        <v>44</v>
      </c>
      <c r="GA2383" s="74">
        <v>462.96212768554688</v>
      </c>
      <c r="GB2383" s="74">
        <v>8262.606575012207</v>
      </c>
      <c r="GC2383" s="74">
        <v>1</v>
      </c>
      <c r="GD2383" s="74">
        <v>16</v>
      </c>
      <c r="GE2383" s="74">
        <v>0</v>
      </c>
      <c r="GF2383" s="74">
        <v>3</v>
      </c>
      <c r="GG2383" t="s">
        <v>247</v>
      </c>
      <c r="GH2383" t="s">
        <v>248</v>
      </c>
      <c r="GI2383" t="s">
        <v>236</v>
      </c>
      <c r="GJ2383" s="47"/>
      <c r="GK2383" s="30"/>
    </row>
    <row r="2384" spans="1:193" x14ac:dyDescent="0.2">
      <c r="A2384" t="s">
        <v>175</v>
      </c>
      <c r="B2384" t="s">
        <v>246</v>
      </c>
      <c r="C2384" t="s">
        <v>181</v>
      </c>
      <c r="D2384" t="s">
        <v>256</v>
      </c>
      <c r="E2384" t="s">
        <v>187</v>
      </c>
      <c r="F2384" t="s">
        <v>273</v>
      </c>
      <c r="G2384" t="s">
        <v>276</v>
      </c>
      <c r="H2384" s="74">
        <v>78</v>
      </c>
      <c r="I2384" s="74">
        <v>131.02554321289063</v>
      </c>
      <c r="J2384" s="74">
        <v>130.8944091796875</v>
      </c>
      <c r="K2384" s="74">
        <v>131.75639343261719</v>
      </c>
      <c r="L2384" s="74">
        <v>140.70730590820313</v>
      </c>
      <c r="M2384" s="74">
        <v>157.56159973144531</v>
      </c>
      <c r="N2384" s="74">
        <v>175.44894409179688</v>
      </c>
      <c r="O2384" s="74">
        <v>190.37522888183594</v>
      </c>
      <c r="P2384" s="74">
        <v>205.03746032714844</v>
      </c>
      <c r="Q2384" s="74">
        <v>212.99903869628906</v>
      </c>
      <c r="R2384" s="74">
        <v>215.87590026855469</v>
      </c>
      <c r="S2384" s="74">
        <v>217.7423095703125</v>
      </c>
      <c r="T2384" s="74">
        <v>220.67025756835938</v>
      </c>
      <c r="U2384" s="74">
        <v>220.42672729492188</v>
      </c>
      <c r="V2384" s="74">
        <v>216.83578491210938</v>
      </c>
      <c r="W2384" s="74">
        <v>203.92195129394531</v>
      </c>
      <c r="X2384" s="74">
        <v>194.32369995117188</v>
      </c>
      <c r="Y2384" s="74">
        <v>189.21588134765625</v>
      </c>
      <c r="Z2384" s="74">
        <v>178.34748840332031</v>
      </c>
      <c r="AA2384" s="74">
        <v>170.08302307128906</v>
      </c>
      <c r="AB2384" s="74">
        <v>162.50674438476563</v>
      </c>
      <c r="AC2384" s="74">
        <v>153.61953735351563</v>
      </c>
      <c r="AD2384" s="74">
        <v>149.919189453125</v>
      </c>
      <c r="AE2384" s="74">
        <v>141.27423095703125</v>
      </c>
      <c r="AF2384" s="74">
        <v>134.50810241699219</v>
      </c>
      <c r="AG2384" s="74">
        <v>-9.8097867965698242</v>
      </c>
      <c r="AH2384" s="74">
        <v>-11.505423545837402</v>
      </c>
      <c r="AI2384" s="74">
        <v>-11.36205005645752</v>
      </c>
      <c r="AJ2384" s="74">
        <v>-6.7534151077270508</v>
      </c>
      <c r="AK2384" s="74">
        <v>-6.8188920021057129</v>
      </c>
      <c r="AL2384" s="74">
        <v>-12.207887649536133</v>
      </c>
      <c r="AM2384" s="74">
        <v>-9.1221103668212891</v>
      </c>
      <c r="AN2384" s="74">
        <v>-8.8708105087280273</v>
      </c>
      <c r="AO2384" s="74">
        <v>-10.088198661804199</v>
      </c>
      <c r="AP2384" s="74">
        <v>-12.62652587890625</v>
      </c>
      <c r="AQ2384" s="74">
        <v>-14.975473403930664</v>
      </c>
      <c r="AR2384" s="74">
        <v>-14.372960090637207</v>
      </c>
      <c r="AS2384" s="74">
        <v>-15.117616653442383</v>
      </c>
      <c r="AT2384" s="74">
        <v>-14.037248611450195</v>
      </c>
      <c r="AU2384" s="74">
        <v>-17.224740982055664</v>
      </c>
      <c r="AV2384" s="74">
        <v>-16.642662048339844</v>
      </c>
      <c r="AW2384" s="74">
        <v>-16.520862579345703</v>
      </c>
      <c r="AX2384" s="74">
        <v>-11.776087760925293</v>
      </c>
      <c r="AY2384" s="74">
        <v>-9.2075519561767578</v>
      </c>
      <c r="AZ2384" s="74">
        <v>-9.5951414108276367</v>
      </c>
      <c r="BA2384" s="74">
        <v>-9.3292608261108398</v>
      </c>
      <c r="BB2384" s="74">
        <v>-8.4200525283813477</v>
      </c>
      <c r="BC2384" s="74">
        <v>-9.603668212890625</v>
      </c>
      <c r="BD2384" s="74">
        <v>-9.4539756774902344</v>
      </c>
      <c r="BE2384" s="74">
        <v>-6.6724963188171387</v>
      </c>
      <c r="BF2384" s="74">
        <v>-8.7389163970947266</v>
      </c>
      <c r="BG2384" s="74">
        <v>-8.6653833389282227</v>
      </c>
      <c r="BH2384" s="74">
        <v>-3.6508917808532715</v>
      </c>
      <c r="BI2384" s="74">
        <v>-2.7352597713470459</v>
      </c>
      <c r="BJ2384" s="74">
        <v>-7.9052877426147461</v>
      </c>
      <c r="BK2384" s="74">
        <v>-4.3095102310180664</v>
      </c>
      <c r="BL2384" s="74">
        <v>-3.4047651290893555</v>
      </c>
      <c r="BM2384" s="74">
        <v>-4.2807831764221191</v>
      </c>
      <c r="BN2384" s="74">
        <v>-6.4819316864013672</v>
      </c>
      <c r="BO2384" s="74">
        <v>-8.5457878112792969</v>
      </c>
      <c r="BP2384" s="74">
        <v>-7.6875758171081543</v>
      </c>
      <c r="BQ2384" s="74">
        <v>-8.3014659881591797</v>
      </c>
      <c r="BR2384" s="74">
        <v>-6.8348979949951172</v>
      </c>
      <c r="BS2384" s="74">
        <v>-10.624942779541016</v>
      </c>
      <c r="BT2384" s="74">
        <v>-10.310123443603516</v>
      </c>
      <c r="BU2384" s="74">
        <v>-10.43171215057373</v>
      </c>
      <c r="BV2384" s="74">
        <v>-6.8013248443603516</v>
      </c>
      <c r="BW2384" s="74">
        <v>-4.7797794342041016</v>
      </c>
      <c r="BX2384" s="74">
        <v>-4.9928755760192871</v>
      </c>
      <c r="BY2384" s="74">
        <v>-4.678861141204834</v>
      </c>
      <c r="BZ2384" s="74">
        <v>-4.1321358680725098</v>
      </c>
      <c r="CA2384" s="74">
        <v>-5.6578083038330078</v>
      </c>
      <c r="CB2384" s="74">
        <v>-5.9944567680358887</v>
      </c>
      <c r="CC2384" s="74">
        <v>-4.4996180534362793</v>
      </c>
      <c r="CD2384" s="74">
        <v>-6.8228425979614258</v>
      </c>
      <c r="CE2384" s="74">
        <v>-6.7976813316345215</v>
      </c>
      <c r="CF2384" s="74">
        <v>-1.5020937919616699</v>
      </c>
      <c r="CG2384" s="74">
        <v>9.3051470816135406E-2</v>
      </c>
      <c r="CH2384" s="74">
        <v>-4.9253196716308594</v>
      </c>
      <c r="CI2384" s="74">
        <v>-0.9763178825378418</v>
      </c>
      <c r="CJ2384" s="74">
        <v>0.38100096583366394</v>
      </c>
      <c r="CK2384" s="74">
        <v>-0.25858533382415771</v>
      </c>
      <c r="CL2384" s="74">
        <v>-2.2262053489685059</v>
      </c>
      <c r="CM2384" s="74">
        <v>-4.0926070213317871</v>
      </c>
      <c r="CN2384" s="74">
        <v>-3.057297945022583</v>
      </c>
      <c r="CO2384" s="74">
        <v>-3.5806210041046143</v>
      </c>
      <c r="CP2384" s="74">
        <v>-1.8465725183486938</v>
      </c>
      <c r="CQ2384" s="74">
        <v>-6.0539412498474121</v>
      </c>
      <c r="CR2384" s="74">
        <v>-5.9242253303527832</v>
      </c>
      <c r="CS2384" s="74">
        <v>-6.2143850326538086</v>
      </c>
      <c r="CT2384" s="74">
        <v>-3.3558194637298584</v>
      </c>
      <c r="CU2384" s="74">
        <v>-1.7131179571151733</v>
      </c>
      <c r="CV2384" s="74">
        <v>-1.805359959602356</v>
      </c>
      <c r="CW2384" s="74">
        <v>-1.4580082893371582</v>
      </c>
      <c r="CX2384" s="74">
        <v>-1.1623376607894897</v>
      </c>
      <c r="CY2384" s="74">
        <v>-2.9249184131622314</v>
      </c>
      <c r="CZ2384" s="74">
        <v>-3.5984046459197998</v>
      </c>
      <c r="DA2384" s="74">
        <v>-2.3267402648925781</v>
      </c>
      <c r="DB2384" s="74">
        <v>-4.906768798828125</v>
      </c>
      <c r="DC2384" s="74">
        <v>-4.9299783706665039</v>
      </c>
      <c r="DD2384" s="74">
        <v>0.64670437574386597</v>
      </c>
      <c r="DE2384" s="74">
        <v>2.9213626384735107</v>
      </c>
      <c r="DF2384" s="74">
        <v>-1.9453513622283936</v>
      </c>
      <c r="DG2384" s="74">
        <v>2.3568744659423828</v>
      </c>
      <c r="DH2384" s="74">
        <v>4.1667671203613281</v>
      </c>
      <c r="DI2384" s="74">
        <v>3.7636125087738037</v>
      </c>
      <c r="DJ2384" s="74">
        <v>2.0295217037200928</v>
      </c>
      <c r="DK2384" s="74">
        <v>0.36057284474372864</v>
      </c>
      <c r="DL2384" s="74">
        <v>1.5729794502258301</v>
      </c>
      <c r="DM2384" s="74">
        <v>1.1402236223220825</v>
      </c>
      <c r="DN2384" s="74">
        <v>3.1417534351348877</v>
      </c>
      <c r="DO2384" s="74">
        <v>-1.4829410314559937</v>
      </c>
      <c r="DP2384" s="74">
        <v>-1.5383275747299194</v>
      </c>
      <c r="DQ2384" s="74">
        <v>-1.997057318687439</v>
      </c>
      <c r="DR2384" s="74">
        <v>8.9685834944248199E-2</v>
      </c>
      <c r="DS2384" s="74">
        <v>1.3535436391830444</v>
      </c>
      <c r="DT2384" s="74">
        <v>1.3821556568145752</v>
      </c>
      <c r="DU2384" s="74">
        <v>1.7628445625305176</v>
      </c>
      <c r="DV2384" s="74">
        <v>1.8074607849121094</v>
      </c>
      <c r="DW2384" s="74">
        <v>-0.19202812016010284</v>
      </c>
      <c r="DX2384" s="74">
        <v>-1.2023525238037109</v>
      </c>
      <c r="DY2384" s="74">
        <v>0.8105502724647522</v>
      </c>
      <c r="DZ2384" s="74">
        <v>-2.1402628421783447</v>
      </c>
      <c r="EA2384" s="74">
        <v>-2.2333126068115234</v>
      </c>
      <c r="EB2384" s="74">
        <v>3.7492275238037109</v>
      </c>
      <c r="EC2384" s="74">
        <v>7.0049943923950195</v>
      </c>
      <c r="ED2384" s="74">
        <v>2.3572494983673096</v>
      </c>
      <c r="EE2384" s="74">
        <v>7.1694746017456055</v>
      </c>
      <c r="EF2384" s="74">
        <v>9.6328115463256836</v>
      </c>
      <c r="EG2384" s="74">
        <v>9.5710268020629883</v>
      </c>
      <c r="EH2384" s="74">
        <v>8.1741151809692383</v>
      </c>
      <c r="EI2384" s="74">
        <v>6.7902579307556152</v>
      </c>
      <c r="EJ2384" s="74">
        <v>8.2583646774291992</v>
      </c>
      <c r="EK2384" s="74">
        <v>7.9563736915588379</v>
      </c>
      <c r="EL2384" s="74">
        <v>10.34410285949707</v>
      </c>
      <c r="EM2384" s="74">
        <v>5.1168575286865234</v>
      </c>
      <c r="EN2384" s="74">
        <v>4.7942118644714355</v>
      </c>
      <c r="EO2384" s="74">
        <v>4.0920939445495605</v>
      </c>
      <c r="EP2384" s="74">
        <v>5.0644478797912598</v>
      </c>
      <c r="EQ2384" s="74">
        <v>5.781315803527832</v>
      </c>
      <c r="ER2384" s="74">
        <v>5.9844222068786621</v>
      </c>
      <c r="ES2384" s="74">
        <v>6.4132442474365234</v>
      </c>
      <c r="ET2384" s="74">
        <v>6.0953783988952637</v>
      </c>
      <c r="EU2384" s="74">
        <v>3.7538313865661621</v>
      </c>
      <c r="EV2384" s="74">
        <v>2.2571656703948975</v>
      </c>
      <c r="EW2384" s="74">
        <v>55.749553680419922</v>
      </c>
      <c r="EX2384" s="74">
        <v>54.990276336669922</v>
      </c>
      <c r="EY2384" s="74">
        <v>54.297615051269531</v>
      </c>
      <c r="EZ2384" s="74">
        <v>53.646579742431641</v>
      </c>
      <c r="FA2384" s="74">
        <v>53.369926452636719</v>
      </c>
      <c r="FB2384" s="74">
        <v>53.000057220458984</v>
      </c>
      <c r="FC2384" s="74">
        <v>52.556800842285156</v>
      </c>
      <c r="FD2384" s="74">
        <v>53.172592163085938</v>
      </c>
      <c r="FE2384" s="74">
        <v>56.032718658447266</v>
      </c>
      <c r="FF2384" s="74">
        <v>59.145961761474609</v>
      </c>
      <c r="FG2384" s="74">
        <v>62.224704742431641</v>
      </c>
      <c r="FH2384" s="74">
        <v>65.096809387207031</v>
      </c>
      <c r="FI2384" s="74">
        <v>67.53759765625</v>
      </c>
      <c r="FJ2384" s="74">
        <v>69.299514770507813</v>
      </c>
      <c r="FK2384" s="74">
        <v>70.487113952636719</v>
      </c>
      <c r="FL2384" s="74">
        <v>70.992233276367188</v>
      </c>
      <c r="FM2384" s="74">
        <v>70.565567016601563</v>
      </c>
      <c r="FN2384" s="74">
        <v>69.098480224609375</v>
      </c>
      <c r="FO2384" s="74">
        <v>67.1396484375</v>
      </c>
      <c r="FP2384" s="74">
        <v>64.423881530761719</v>
      </c>
      <c r="FQ2384" s="74">
        <v>61.615627288818359</v>
      </c>
      <c r="FR2384" s="74">
        <v>59.766826629638672</v>
      </c>
      <c r="FS2384" s="74">
        <v>58.388542175292969</v>
      </c>
      <c r="FT2384" s="74">
        <v>57.204784393310547</v>
      </c>
      <c r="FU2384" s="74">
        <v>5.5543656349182129</v>
      </c>
      <c r="FV2384" s="74">
        <v>6.2882795333862305</v>
      </c>
      <c r="FW2384" s="74">
        <v>5.6262693405151367</v>
      </c>
      <c r="FX2384" s="74">
        <v>12.58995532989502</v>
      </c>
      <c r="FY2384" s="74">
        <v>0</v>
      </c>
      <c r="FZ2384" s="74">
        <v>68</v>
      </c>
      <c r="GA2384" s="74">
        <v>471.13333129882813</v>
      </c>
      <c r="GB2384" s="74">
        <v>12716.69202041626</v>
      </c>
      <c r="GC2384" s="74">
        <v>1</v>
      </c>
      <c r="GD2384" s="74">
        <v>16</v>
      </c>
      <c r="GE2384" s="74">
        <v>0</v>
      </c>
      <c r="GF2384" s="74">
        <v>3</v>
      </c>
      <c r="GG2384" t="s">
        <v>247</v>
      </c>
      <c r="GH2384" t="s">
        <v>248</v>
      </c>
      <c r="GI2384" t="s">
        <v>236</v>
      </c>
      <c r="GJ2384" s="47"/>
      <c r="GK2384" s="30"/>
    </row>
    <row r="2385" spans="1:193" x14ac:dyDescent="0.2">
      <c r="A2385" t="s">
        <v>175</v>
      </c>
      <c r="B2385" t="s">
        <v>246</v>
      </c>
      <c r="C2385" t="s">
        <v>181</v>
      </c>
      <c r="D2385" t="s">
        <v>256</v>
      </c>
      <c r="E2385" t="s">
        <v>188</v>
      </c>
      <c r="F2385" t="s">
        <v>273</v>
      </c>
      <c r="G2385" t="s">
        <v>276</v>
      </c>
      <c r="H2385" s="74">
        <v>99</v>
      </c>
      <c r="I2385" s="74">
        <v>136.48623657226563</v>
      </c>
      <c r="J2385" s="74">
        <v>132.94227600097656</v>
      </c>
      <c r="K2385" s="74">
        <v>137.58857727050781</v>
      </c>
      <c r="L2385" s="74">
        <v>154.44583129882813</v>
      </c>
      <c r="M2385" s="74">
        <v>179.14849853515625</v>
      </c>
      <c r="N2385" s="74">
        <v>206.46917724609375</v>
      </c>
      <c r="O2385" s="74">
        <v>227.24119567871094</v>
      </c>
      <c r="P2385" s="74">
        <v>245.2750244140625</v>
      </c>
      <c r="Q2385" s="74">
        <v>255.88038635253906</v>
      </c>
      <c r="R2385" s="74">
        <v>262.50448608398438</v>
      </c>
      <c r="S2385" s="74">
        <v>267.63397216796875</v>
      </c>
      <c r="T2385" s="74">
        <v>266.80938720703125</v>
      </c>
      <c r="U2385" s="74">
        <v>263.05267333984375</v>
      </c>
      <c r="V2385" s="74">
        <v>251.93183898925781</v>
      </c>
      <c r="W2385" s="74">
        <v>236.53338623046875</v>
      </c>
      <c r="X2385" s="74">
        <v>222.78495788574219</v>
      </c>
      <c r="Y2385" s="74">
        <v>211.63603210449219</v>
      </c>
      <c r="Z2385" s="74">
        <v>192.26426696777344</v>
      </c>
      <c r="AA2385" s="74">
        <v>176.94479370117188</v>
      </c>
      <c r="AB2385" s="74">
        <v>169.153076171875</v>
      </c>
      <c r="AC2385" s="74">
        <v>161.88529968261719</v>
      </c>
      <c r="AD2385" s="74">
        <v>155.80918884277344</v>
      </c>
      <c r="AE2385" s="74">
        <v>147.32345581054688</v>
      </c>
      <c r="AF2385" s="74">
        <v>141.65771484375</v>
      </c>
      <c r="AG2385" s="74">
        <v>-9.8097867965698242</v>
      </c>
      <c r="AH2385" s="74">
        <v>-11.505423545837402</v>
      </c>
      <c r="AI2385" s="74">
        <v>-11.362051010131836</v>
      </c>
      <c r="AJ2385" s="74">
        <v>-6.7534151077270508</v>
      </c>
      <c r="AK2385" s="74">
        <v>-6.8188920021057129</v>
      </c>
      <c r="AL2385" s="74">
        <v>-12.207888603210449</v>
      </c>
      <c r="AM2385" s="74">
        <v>-9.1221103668212891</v>
      </c>
      <c r="AN2385" s="74">
        <v>-8.8708105087280273</v>
      </c>
      <c r="AO2385" s="74">
        <v>-10.088197708129883</v>
      </c>
      <c r="AP2385" s="74">
        <v>-12.626524925231934</v>
      </c>
      <c r="AQ2385" s="74">
        <v>-14.975473403930664</v>
      </c>
      <c r="AR2385" s="74">
        <v>-14.372961044311523</v>
      </c>
      <c r="AS2385" s="74">
        <v>-15.117616653442383</v>
      </c>
      <c r="AT2385" s="74">
        <v>-14.037248611450195</v>
      </c>
      <c r="AU2385" s="74">
        <v>-17.224742889404297</v>
      </c>
      <c r="AV2385" s="74">
        <v>-16.642662048339844</v>
      </c>
      <c r="AW2385" s="74">
        <v>-16.520862579345703</v>
      </c>
      <c r="AX2385" s="74">
        <v>-11.77608585357666</v>
      </c>
      <c r="AY2385" s="74">
        <v>-9.2075519561767578</v>
      </c>
      <c r="AZ2385" s="74">
        <v>-9.5951423645019531</v>
      </c>
      <c r="BA2385" s="74">
        <v>-9.3292608261108398</v>
      </c>
      <c r="BB2385" s="74">
        <v>-8.4200525283813477</v>
      </c>
      <c r="BC2385" s="74">
        <v>-9.603668212890625</v>
      </c>
      <c r="BD2385" s="74">
        <v>-9.4539756774902344</v>
      </c>
      <c r="BE2385" s="74">
        <v>-6.6724958419799805</v>
      </c>
      <c r="BF2385" s="74">
        <v>-8.7389163970947266</v>
      </c>
      <c r="BG2385" s="74">
        <v>-8.6653833389282227</v>
      </c>
      <c r="BH2385" s="74">
        <v>-3.6508920192718506</v>
      </c>
      <c r="BI2385" s="74">
        <v>-2.7352595329284668</v>
      </c>
      <c r="BJ2385" s="74">
        <v>-7.9052886962890625</v>
      </c>
      <c r="BK2385" s="74">
        <v>-4.3095097541809082</v>
      </c>
      <c r="BL2385" s="74">
        <v>-3.4047651290893555</v>
      </c>
      <c r="BM2385" s="74">
        <v>-4.2807831764221191</v>
      </c>
      <c r="BN2385" s="74">
        <v>-6.4819316864013672</v>
      </c>
      <c r="BO2385" s="74">
        <v>-8.5457878112792969</v>
      </c>
      <c r="BP2385" s="74">
        <v>-7.6875753402709961</v>
      </c>
      <c r="BQ2385" s="74">
        <v>-8.3014659881591797</v>
      </c>
      <c r="BR2385" s="74">
        <v>-6.8348989486694336</v>
      </c>
      <c r="BS2385" s="74">
        <v>-10.624942779541016</v>
      </c>
      <c r="BT2385" s="74">
        <v>-10.310122489929199</v>
      </c>
      <c r="BU2385" s="74">
        <v>-10.43171215057373</v>
      </c>
      <c r="BV2385" s="74">
        <v>-6.8013238906860352</v>
      </c>
      <c r="BW2385" s="74">
        <v>-4.7797799110412598</v>
      </c>
      <c r="BX2385" s="74">
        <v>-4.9928755760192871</v>
      </c>
      <c r="BY2385" s="74">
        <v>-4.678861141204834</v>
      </c>
      <c r="BZ2385" s="74">
        <v>-4.1321358680725098</v>
      </c>
      <c r="CA2385" s="74">
        <v>-5.657808780670166</v>
      </c>
      <c r="CB2385" s="74">
        <v>-5.9944562911987305</v>
      </c>
      <c r="CC2385" s="74">
        <v>-4.4996180534362793</v>
      </c>
      <c r="CD2385" s="74">
        <v>-6.8228425979614258</v>
      </c>
      <c r="CE2385" s="74">
        <v>-6.7976813316345215</v>
      </c>
      <c r="CF2385" s="74">
        <v>-1.5020936727523804</v>
      </c>
      <c r="CG2385" s="74">
        <v>9.3051478266716003E-2</v>
      </c>
      <c r="CH2385" s="74">
        <v>-4.9253196716308594</v>
      </c>
      <c r="CI2385" s="74">
        <v>-0.9763178825378418</v>
      </c>
      <c r="CJ2385" s="74">
        <v>0.38100096583366394</v>
      </c>
      <c r="CK2385" s="74">
        <v>-0.25858533382415771</v>
      </c>
      <c r="CL2385" s="74">
        <v>-2.2262051105499268</v>
      </c>
      <c r="CM2385" s="74">
        <v>-4.0926070213317871</v>
      </c>
      <c r="CN2385" s="74">
        <v>-3.057297945022583</v>
      </c>
      <c r="CO2385" s="74">
        <v>-3.5806212425231934</v>
      </c>
      <c r="CP2385" s="74">
        <v>-1.8465725183486938</v>
      </c>
      <c r="CQ2385" s="74">
        <v>-6.0539412498474121</v>
      </c>
      <c r="CR2385" s="74">
        <v>-5.9242253303527832</v>
      </c>
      <c r="CS2385" s="74">
        <v>-6.2143850326538086</v>
      </c>
      <c r="CT2385" s="74">
        <v>-3.3558192253112793</v>
      </c>
      <c r="CU2385" s="74">
        <v>-1.7131180763244629</v>
      </c>
      <c r="CV2385" s="74">
        <v>-1.8053598403930664</v>
      </c>
      <c r="CW2385" s="74">
        <v>-1.4580082893371582</v>
      </c>
      <c r="CX2385" s="74">
        <v>-1.1623375415802002</v>
      </c>
      <c r="CY2385" s="74">
        <v>-2.9249184131622314</v>
      </c>
      <c r="CZ2385" s="74">
        <v>-3.5984046459197998</v>
      </c>
      <c r="DA2385" s="74">
        <v>-2.3267405033111572</v>
      </c>
      <c r="DB2385" s="74">
        <v>-4.906768798828125</v>
      </c>
      <c r="DC2385" s="74">
        <v>-4.9299778938293457</v>
      </c>
      <c r="DD2385" s="74">
        <v>0.64670467376708984</v>
      </c>
      <c r="DE2385" s="74">
        <v>2.9213624000549316</v>
      </c>
      <c r="DF2385" s="74">
        <v>-1.9453513622283936</v>
      </c>
      <c r="DG2385" s="74">
        <v>2.3568742275238037</v>
      </c>
      <c r="DH2385" s="74">
        <v>4.1667671203613281</v>
      </c>
      <c r="DI2385" s="74">
        <v>3.7636122703552246</v>
      </c>
      <c r="DJ2385" s="74">
        <v>2.0295214653015137</v>
      </c>
      <c r="DK2385" s="74">
        <v>0.36057329177856445</v>
      </c>
      <c r="DL2385" s="74">
        <v>1.5729794502258301</v>
      </c>
      <c r="DM2385" s="74">
        <v>1.1402238607406616</v>
      </c>
      <c r="DN2385" s="74">
        <v>3.1417536735534668</v>
      </c>
      <c r="DO2385" s="74">
        <v>-1.4829405546188354</v>
      </c>
      <c r="DP2385" s="74">
        <v>-1.5383280515670776</v>
      </c>
      <c r="DQ2385" s="74">
        <v>-1.9970575571060181</v>
      </c>
      <c r="DR2385" s="74">
        <v>8.9685864746570587E-2</v>
      </c>
      <c r="DS2385" s="74">
        <v>1.353543758392334</v>
      </c>
      <c r="DT2385" s="74">
        <v>1.3821561336517334</v>
      </c>
      <c r="DU2385" s="74">
        <v>1.7628446817398071</v>
      </c>
      <c r="DV2385" s="74">
        <v>1.8074609041213989</v>
      </c>
      <c r="DW2385" s="74">
        <v>-0.19202819466590881</v>
      </c>
      <c r="DX2385" s="74">
        <v>-1.2023526430130005</v>
      </c>
      <c r="DY2385" s="74">
        <v>0.81055009365081787</v>
      </c>
      <c r="DZ2385" s="74">
        <v>-2.1402623653411865</v>
      </c>
      <c r="EA2385" s="74">
        <v>-2.2333118915557861</v>
      </c>
      <c r="EB2385" s="74">
        <v>3.7492280006408691</v>
      </c>
      <c r="EC2385" s="74">
        <v>7.0049943923950195</v>
      </c>
      <c r="ED2385" s="74">
        <v>2.3572494983673096</v>
      </c>
      <c r="EE2385" s="74">
        <v>7.1694746017456055</v>
      </c>
      <c r="EF2385" s="74">
        <v>9.6328115463256836</v>
      </c>
      <c r="EG2385" s="74">
        <v>9.5710268020629883</v>
      </c>
      <c r="EH2385" s="74">
        <v>8.1741151809692383</v>
      </c>
      <c r="EI2385" s="74">
        <v>6.7902584075927734</v>
      </c>
      <c r="EJ2385" s="74">
        <v>8.2583646774291992</v>
      </c>
      <c r="EK2385" s="74">
        <v>7.9563746452331543</v>
      </c>
      <c r="EL2385" s="74">
        <v>10.344103813171387</v>
      </c>
      <c r="EM2385" s="74">
        <v>5.116858959197998</v>
      </c>
      <c r="EN2385" s="74">
        <v>4.7942113876342773</v>
      </c>
      <c r="EO2385" s="74">
        <v>4.0920934677124023</v>
      </c>
      <c r="EP2385" s="74">
        <v>5.0644478797912598</v>
      </c>
      <c r="EQ2385" s="74">
        <v>5.7813162803649902</v>
      </c>
      <c r="ER2385" s="74">
        <v>5.9844231605529785</v>
      </c>
      <c r="ES2385" s="74">
        <v>6.4132447242736816</v>
      </c>
      <c r="ET2385" s="74">
        <v>6.0953783988952637</v>
      </c>
      <c r="EU2385" s="74">
        <v>3.7538313865661621</v>
      </c>
      <c r="EV2385" s="74">
        <v>2.2571656703948975</v>
      </c>
      <c r="EW2385" s="74">
        <v>60.786949157714844</v>
      </c>
      <c r="EX2385" s="74">
        <v>59.825977325439453</v>
      </c>
      <c r="EY2385" s="74">
        <v>59.076190948486328</v>
      </c>
      <c r="EZ2385" s="74">
        <v>58.274650573730469</v>
      </c>
      <c r="FA2385" s="74">
        <v>57.58343505859375</v>
      </c>
      <c r="FB2385" s="74">
        <v>57.073310852050781</v>
      </c>
      <c r="FC2385" s="74">
        <v>56.672012329101563</v>
      </c>
      <c r="FD2385" s="74">
        <v>58.749713897705078</v>
      </c>
      <c r="FE2385" s="74">
        <v>61.912055969238281</v>
      </c>
      <c r="FF2385" s="74">
        <v>65.1815185546875</v>
      </c>
      <c r="FG2385" s="74">
        <v>68.198516845703125</v>
      </c>
      <c r="FH2385" s="74">
        <v>71.07489013671875</v>
      </c>
      <c r="FI2385" s="74">
        <v>73.725959777832031</v>
      </c>
      <c r="FJ2385" s="74">
        <v>75.45672607421875</v>
      </c>
      <c r="FK2385" s="74">
        <v>76.602912902832031</v>
      </c>
      <c r="FL2385" s="74">
        <v>76.740028381347656</v>
      </c>
      <c r="FM2385" s="74">
        <v>76.360908508300781</v>
      </c>
      <c r="FN2385" s="74">
        <v>75.207000732421875</v>
      </c>
      <c r="FO2385" s="74">
        <v>73.334259033203125</v>
      </c>
      <c r="FP2385" s="74">
        <v>70.499259948730469</v>
      </c>
      <c r="FQ2385" s="74">
        <v>66.945472717285156</v>
      </c>
      <c r="FR2385" s="74">
        <v>64.552223205566406</v>
      </c>
      <c r="FS2385" s="74">
        <v>63.042732238769531</v>
      </c>
      <c r="FT2385" s="74">
        <v>61.733501434326172</v>
      </c>
      <c r="FU2385" s="74">
        <v>5.5543651580810547</v>
      </c>
      <c r="FV2385" s="74">
        <v>6.2882795333862305</v>
      </c>
      <c r="FW2385" s="74">
        <v>5.6262698173522949</v>
      </c>
      <c r="FX2385" s="74">
        <v>12.589954376220703</v>
      </c>
      <c r="FY2385" s="74">
        <v>0</v>
      </c>
      <c r="FZ2385" s="74">
        <v>83</v>
      </c>
      <c r="GA2385" s="74">
        <v>483.1058349609375</v>
      </c>
      <c r="GB2385" s="74">
        <v>16920.463724136353</v>
      </c>
      <c r="GC2385" s="74">
        <v>1</v>
      </c>
      <c r="GD2385" s="74">
        <v>16</v>
      </c>
      <c r="GE2385" s="74">
        <v>0</v>
      </c>
      <c r="GF2385" s="74">
        <v>3</v>
      </c>
      <c r="GG2385" t="s">
        <v>247</v>
      </c>
      <c r="GH2385" t="s">
        <v>248</v>
      </c>
      <c r="GI2385" t="s">
        <v>236</v>
      </c>
      <c r="GJ2385" s="47"/>
      <c r="GK2385" s="30"/>
    </row>
    <row r="2386" spans="1:193" x14ac:dyDescent="0.2">
      <c r="A2386" t="s">
        <v>175</v>
      </c>
      <c r="B2386" t="s">
        <v>246</v>
      </c>
      <c r="C2386" t="s">
        <v>181</v>
      </c>
      <c r="D2386" t="s">
        <v>256</v>
      </c>
      <c r="E2386" t="s">
        <v>189</v>
      </c>
      <c r="F2386" t="s">
        <v>273</v>
      </c>
      <c r="G2386" t="s">
        <v>276</v>
      </c>
      <c r="H2386" s="74">
        <v>104</v>
      </c>
      <c r="I2386" s="74">
        <v>150.018310546875</v>
      </c>
      <c r="J2386" s="74">
        <v>151.37055969238281</v>
      </c>
      <c r="K2386" s="74">
        <v>155.79364013671875</v>
      </c>
      <c r="L2386" s="74">
        <v>175.70913696289063</v>
      </c>
      <c r="M2386" s="74">
        <v>197.98875427246094</v>
      </c>
      <c r="N2386" s="74">
        <v>233.82283020019531</v>
      </c>
      <c r="O2386" s="74">
        <v>251.73599243164063</v>
      </c>
      <c r="P2386" s="74">
        <v>273.5286865234375</v>
      </c>
      <c r="Q2386" s="74">
        <v>287.82568359375</v>
      </c>
      <c r="R2386" s="74">
        <v>298.35650634765625</v>
      </c>
      <c r="S2386" s="74">
        <v>302.32586669921875</v>
      </c>
      <c r="T2386" s="74">
        <v>298.09072875976563</v>
      </c>
      <c r="U2386" s="74">
        <v>295.81878662109375</v>
      </c>
      <c r="V2386" s="74">
        <v>285.9005126953125</v>
      </c>
      <c r="W2386" s="74">
        <v>274.66799926757813</v>
      </c>
      <c r="X2386" s="74">
        <v>261.2705078125</v>
      </c>
      <c r="Y2386" s="74">
        <v>243.98381042480469</v>
      </c>
      <c r="Z2386" s="74">
        <v>220.48625183105469</v>
      </c>
      <c r="AA2386" s="74">
        <v>201.52009582519531</v>
      </c>
      <c r="AB2386" s="74">
        <v>191.20396423339844</v>
      </c>
      <c r="AC2386" s="74">
        <v>181.62211608886719</v>
      </c>
      <c r="AD2386" s="74">
        <v>175.23605346679688</v>
      </c>
      <c r="AE2386" s="74">
        <v>165.01649475097656</v>
      </c>
      <c r="AF2386" s="74">
        <v>157.97581481933594</v>
      </c>
      <c r="AG2386" s="74">
        <v>-0.41631680727005005</v>
      </c>
      <c r="AH2386" s="74">
        <v>-0.82963883876800537</v>
      </c>
      <c r="AI2386" s="74">
        <v>-3.6719455718994141</v>
      </c>
      <c r="AJ2386" s="74">
        <v>-0.10196582227945328</v>
      </c>
      <c r="AK2386" s="74">
        <v>-0.81717842817306519</v>
      </c>
      <c r="AL2386" s="74">
        <v>-3.040799617767334</v>
      </c>
      <c r="AM2386" s="74">
        <v>-9.1538763046264648</v>
      </c>
      <c r="AN2386" s="74">
        <v>-12.787250518798828</v>
      </c>
      <c r="AO2386" s="74">
        <v>-14.832594871520996</v>
      </c>
      <c r="AP2386" s="74">
        <v>-14.491184234619141</v>
      </c>
      <c r="AQ2386" s="74">
        <v>-16.488285064697266</v>
      </c>
      <c r="AR2386" s="74">
        <v>-22.316230773925781</v>
      </c>
      <c r="AS2386" s="74">
        <v>-17.833881378173828</v>
      </c>
      <c r="AT2386" s="74">
        <v>-15.713363647460938</v>
      </c>
      <c r="AU2386" s="74">
        <v>-16.690822601318359</v>
      </c>
      <c r="AV2386" s="74">
        <v>-12.989794731140137</v>
      </c>
      <c r="AW2386" s="74">
        <v>-15.14772891998291</v>
      </c>
      <c r="AX2386" s="74">
        <v>-10.710267066955566</v>
      </c>
      <c r="AY2386" s="74">
        <v>-4.9372806549072266</v>
      </c>
      <c r="AZ2386" s="74">
        <v>-1.7545340061187744</v>
      </c>
      <c r="BA2386" s="74">
        <v>0.14166593551635742</v>
      </c>
      <c r="BB2386" s="74">
        <v>3.1850943565368652</v>
      </c>
      <c r="BC2386" s="74">
        <v>1.4264516830444336</v>
      </c>
      <c r="BD2386" s="74">
        <v>1.6581908464431763</v>
      </c>
      <c r="BE2386" s="74">
        <v>3.3778915405273438</v>
      </c>
      <c r="BF2386" s="74">
        <v>3.5024402141571045</v>
      </c>
      <c r="BG2386" s="74">
        <v>1.1640145778656006</v>
      </c>
      <c r="BH2386" s="74">
        <v>5.4990549087524414</v>
      </c>
      <c r="BI2386" s="74">
        <v>3.8850390911102295</v>
      </c>
      <c r="BJ2386" s="74">
        <v>2.2653143405914307</v>
      </c>
      <c r="BK2386" s="74">
        <v>-3.1248316764831543</v>
      </c>
      <c r="BL2386" s="74">
        <v>-5.5811433792114258</v>
      </c>
      <c r="BM2386" s="74">
        <v>-6.9395551681518555</v>
      </c>
      <c r="BN2386" s="74">
        <v>-5.9809117317199707</v>
      </c>
      <c r="BO2386" s="74">
        <v>-7.5024495124816895</v>
      </c>
      <c r="BP2386" s="74">
        <v>-12.36142635345459</v>
      </c>
      <c r="BQ2386" s="74">
        <v>-8.6755971908569336</v>
      </c>
      <c r="BR2386" s="74">
        <v>-6.8843083381652832</v>
      </c>
      <c r="BS2386" s="74">
        <v>-7.9287776947021484</v>
      </c>
      <c r="BT2386" s="74">
        <v>-4.2361869812011719</v>
      </c>
      <c r="BU2386" s="74">
        <v>-5.9067873954772949</v>
      </c>
      <c r="BV2386" s="74">
        <v>-3.6757192611694336</v>
      </c>
      <c r="BW2386" s="74">
        <v>0.74449503421783447</v>
      </c>
      <c r="BX2386" s="74">
        <v>3.3780643939971924</v>
      </c>
      <c r="BY2386" s="74">
        <v>4.8461694717407227</v>
      </c>
      <c r="BZ2386" s="74">
        <v>8.0516395568847656</v>
      </c>
      <c r="CA2386" s="74">
        <v>5.8802571296691895</v>
      </c>
      <c r="CB2386" s="74">
        <v>5.8380532264709473</v>
      </c>
      <c r="CC2386" s="74">
        <v>6.0057487487792969</v>
      </c>
      <c r="CD2386" s="74">
        <v>6.5028247833251953</v>
      </c>
      <c r="CE2386" s="74">
        <v>4.5133857727050781</v>
      </c>
      <c r="CF2386" s="74">
        <v>9.3783044815063477</v>
      </c>
      <c r="CG2386" s="74">
        <v>7.1417803764343262</v>
      </c>
      <c r="CH2386" s="74">
        <v>5.9403128623962402</v>
      </c>
      <c r="CI2386" s="74">
        <v>1.0508664846420288</v>
      </c>
      <c r="CJ2386" s="74">
        <v>-0.59021532535552979</v>
      </c>
      <c r="CK2386" s="74">
        <v>-1.4728606939315796</v>
      </c>
      <c r="CL2386" s="74">
        <v>-8.6723059415817261E-2</v>
      </c>
      <c r="CM2386" s="74">
        <v>-1.2788879871368408</v>
      </c>
      <c r="CN2386" s="74">
        <v>-5.4667582511901855</v>
      </c>
      <c r="CO2386" s="74">
        <v>-2.3325977325439453</v>
      </c>
      <c r="CP2386" s="74">
        <v>-0.76933109760284424</v>
      </c>
      <c r="CQ2386" s="74">
        <v>-1.8602114915847778</v>
      </c>
      <c r="CR2386" s="74">
        <v>1.8265352249145508</v>
      </c>
      <c r="CS2386" s="74">
        <v>0.4934612512588501</v>
      </c>
      <c r="CT2386" s="74">
        <v>1.1963870525360107</v>
      </c>
      <c r="CU2386" s="74">
        <v>4.6796751022338867</v>
      </c>
      <c r="CV2386" s="74">
        <v>6.9328861236572266</v>
      </c>
      <c r="CW2386" s="74">
        <v>8.1044940948486328</v>
      </c>
      <c r="CX2386" s="74">
        <v>11.422192573547363</v>
      </c>
      <c r="CY2386" s="74">
        <v>8.9649496078491211</v>
      </c>
      <c r="CZ2386" s="74">
        <v>8.7330141067504883</v>
      </c>
      <c r="DA2386" s="74">
        <v>8.6336050033569336</v>
      </c>
      <c r="DB2386" s="74">
        <v>9.5032100677490234</v>
      </c>
      <c r="DC2386" s="74">
        <v>7.8627567291259766</v>
      </c>
      <c r="DD2386" s="74">
        <v>13.257554054260254</v>
      </c>
      <c r="DE2386" s="74">
        <v>10.39852237701416</v>
      </c>
      <c r="DF2386" s="74">
        <v>9.6153116226196289</v>
      </c>
      <c r="DG2386" s="74">
        <v>5.2265644073486328</v>
      </c>
      <c r="DH2386" s="74">
        <v>4.4007129669189453</v>
      </c>
      <c r="DI2386" s="74">
        <v>3.9938340187072754</v>
      </c>
      <c r="DJ2386" s="74">
        <v>5.8074660301208496</v>
      </c>
      <c r="DK2386" s="74">
        <v>4.944674015045166</v>
      </c>
      <c r="DL2386" s="74">
        <v>1.4279099702835083</v>
      </c>
      <c r="DM2386" s="74">
        <v>4.0104022026062012</v>
      </c>
      <c r="DN2386" s="74">
        <v>5.3456459045410156</v>
      </c>
      <c r="DO2386" s="74">
        <v>4.2083544731140137</v>
      </c>
      <c r="DP2386" s="74">
        <v>7.8892569541931152</v>
      </c>
      <c r="DQ2386" s="74">
        <v>6.8937091827392578</v>
      </c>
      <c r="DR2386" s="74">
        <v>6.0684933662414551</v>
      </c>
      <c r="DS2386" s="74">
        <v>8.6148548126220703</v>
      </c>
      <c r="DT2386" s="74">
        <v>10.487707138061523</v>
      </c>
      <c r="DU2386" s="74">
        <v>11.362818717956543</v>
      </c>
      <c r="DV2386" s="74">
        <v>14.792746543884277</v>
      </c>
      <c r="DW2386" s="74">
        <v>12.049641609191895</v>
      </c>
      <c r="DX2386" s="74">
        <v>11.627972602844238</v>
      </c>
      <c r="DY2386" s="74">
        <v>12.427813529968262</v>
      </c>
      <c r="DZ2386" s="74">
        <v>13.83528995513916</v>
      </c>
      <c r="EA2386" s="74">
        <v>12.698716163635254</v>
      </c>
      <c r="EB2386" s="74">
        <v>18.858573913574219</v>
      </c>
      <c r="EC2386" s="74">
        <v>15.100738525390625</v>
      </c>
      <c r="ED2386" s="74">
        <v>14.921425819396973</v>
      </c>
      <c r="EE2386" s="74">
        <v>11.255608558654785</v>
      </c>
      <c r="EF2386" s="74">
        <v>11.606821060180664</v>
      </c>
      <c r="EG2386" s="74">
        <v>11.886873245239258</v>
      </c>
      <c r="EH2386" s="74">
        <v>14.317737579345703</v>
      </c>
      <c r="EI2386" s="74">
        <v>13.930508613586426</v>
      </c>
      <c r="EJ2386" s="74">
        <v>11.382715225219727</v>
      </c>
      <c r="EK2386" s="74">
        <v>13.168685913085938</v>
      </c>
      <c r="EL2386" s="74">
        <v>14.174701690673828</v>
      </c>
      <c r="EM2386" s="74">
        <v>12.970398902893066</v>
      </c>
      <c r="EN2386" s="74">
        <v>16.642864227294922</v>
      </c>
      <c r="EO2386" s="74">
        <v>16.134651184082031</v>
      </c>
      <c r="EP2386" s="74">
        <v>13.103041648864746</v>
      </c>
      <c r="EQ2386" s="74">
        <v>14.296630859375</v>
      </c>
      <c r="ER2386" s="74">
        <v>15.620306015014648</v>
      </c>
      <c r="ES2386" s="74">
        <v>16.06732177734375</v>
      </c>
      <c r="ET2386" s="74">
        <v>19.659292221069336</v>
      </c>
      <c r="EU2386" s="74">
        <v>16.503448486328125</v>
      </c>
      <c r="EV2386" s="74">
        <v>15.807835578918457</v>
      </c>
      <c r="EW2386" s="74">
        <v>64.143028259277344</v>
      </c>
      <c r="EX2386" s="74">
        <v>63.170890808105469</v>
      </c>
      <c r="EY2386" s="74">
        <v>62.259853363037109</v>
      </c>
      <c r="EZ2386" s="74">
        <v>61.429126739501953</v>
      </c>
      <c r="FA2386" s="74">
        <v>60.602375030517578</v>
      </c>
      <c r="FB2386" s="74">
        <v>59.938732147216797</v>
      </c>
      <c r="FC2386" s="74">
        <v>59.787322998046875</v>
      </c>
      <c r="FD2386" s="74">
        <v>62.167343139648438</v>
      </c>
      <c r="FE2386" s="74">
        <v>65.493255615234375</v>
      </c>
      <c r="FF2386" s="74">
        <v>69.019729614257813</v>
      </c>
      <c r="FG2386" s="74">
        <v>72.5596923828125</v>
      </c>
      <c r="FH2386" s="74">
        <v>75.59844970703125</v>
      </c>
      <c r="FI2386" s="74">
        <v>78.475776672363281</v>
      </c>
      <c r="FJ2386" s="74">
        <v>80.590232849121094</v>
      </c>
      <c r="FK2386" s="74">
        <v>82.139610290527344</v>
      </c>
      <c r="FL2386" s="74">
        <v>82.641517639160156</v>
      </c>
      <c r="FM2386" s="74">
        <v>82.162467956542969</v>
      </c>
      <c r="FN2386" s="74">
        <v>80.710258483886719</v>
      </c>
      <c r="FO2386" s="74">
        <v>78.762077331542969</v>
      </c>
      <c r="FP2386" s="74">
        <v>75.889732360839844</v>
      </c>
      <c r="FQ2386" s="74">
        <v>72.01446533203125</v>
      </c>
      <c r="FR2386" s="74">
        <v>68.848602294921875</v>
      </c>
      <c r="FS2386" s="74">
        <v>66.902748107910156</v>
      </c>
      <c r="FT2386" s="74">
        <v>65.378746032714844</v>
      </c>
      <c r="FU2386" s="74">
        <v>6.9960546493530273</v>
      </c>
      <c r="FV2386" s="74">
        <v>5.9884543418884277</v>
      </c>
      <c r="FW2386" s="74">
        <v>7.4554376602172852</v>
      </c>
      <c r="FX2386" s="74">
        <v>0</v>
      </c>
      <c r="FY2386" s="74">
        <v>5.2889561653137207</v>
      </c>
      <c r="FZ2386" s="74">
        <v>89</v>
      </c>
      <c r="GA2386" s="74">
        <v>525.7908935546875</v>
      </c>
      <c r="GB2386" s="74">
        <v>19677.366884231567</v>
      </c>
      <c r="GC2386" s="74">
        <v>1</v>
      </c>
      <c r="GD2386" s="74">
        <v>16</v>
      </c>
      <c r="GE2386" s="74">
        <v>0</v>
      </c>
      <c r="GF2386" s="74">
        <v>3</v>
      </c>
      <c r="GG2386" t="s">
        <v>247</v>
      </c>
      <c r="GH2386" t="s">
        <v>248</v>
      </c>
      <c r="GI2386" t="s">
        <v>236</v>
      </c>
      <c r="GJ2386" s="47"/>
      <c r="GK2386" s="30"/>
    </row>
    <row r="2387" spans="1:193" x14ac:dyDescent="0.2">
      <c r="A2387" t="s">
        <v>175</v>
      </c>
      <c r="B2387" t="s">
        <v>246</v>
      </c>
      <c r="C2387" t="s">
        <v>181</v>
      </c>
      <c r="D2387" t="s">
        <v>256</v>
      </c>
      <c r="E2387" t="s">
        <v>190</v>
      </c>
      <c r="F2387" t="s">
        <v>273</v>
      </c>
      <c r="G2387" t="s">
        <v>276</v>
      </c>
      <c r="H2387" s="74">
        <v>106</v>
      </c>
      <c r="I2387" s="74">
        <v>144.64588928222656</v>
      </c>
      <c r="J2387" s="74">
        <v>146.45761108398438</v>
      </c>
      <c r="K2387" s="74">
        <v>151.43470764160156</v>
      </c>
      <c r="L2387" s="74">
        <v>170.382568359375</v>
      </c>
      <c r="M2387" s="74">
        <v>191.09414672851563</v>
      </c>
      <c r="N2387" s="74">
        <v>225.93324279785156</v>
      </c>
      <c r="O2387" s="74">
        <v>239.96702575683594</v>
      </c>
      <c r="P2387" s="74">
        <v>256.30697631835938</v>
      </c>
      <c r="Q2387" s="74">
        <v>268.24795532226563</v>
      </c>
      <c r="R2387" s="74">
        <v>279.72210693359375</v>
      </c>
      <c r="S2387" s="74">
        <v>284.77517700195313</v>
      </c>
      <c r="T2387" s="74">
        <v>282.98410034179688</v>
      </c>
      <c r="U2387" s="74">
        <v>283.02862548828125</v>
      </c>
      <c r="V2387" s="74">
        <v>276.52783203125</v>
      </c>
      <c r="W2387" s="74">
        <v>264.43096923828125</v>
      </c>
      <c r="X2387" s="74">
        <v>250.17941284179688</v>
      </c>
      <c r="Y2387" s="74">
        <v>234.71858215332031</v>
      </c>
      <c r="Z2387" s="74">
        <v>210.27505493164063</v>
      </c>
      <c r="AA2387" s="74">
        <v>194.61366271972656</v>
      </c>
      <c r="AB2387" s="74">
        <v>185.62290954589844</v>
      </c>
      <c r="AC2387" s="74">
        <v>176.78179931640625</v>
      </c>
      <c r="AD2387" s="74">
        <v>169.79093933105469</v>
      </c>
      <c r="AE2387" s="74">
        <v>159.22895812988281</v>
      </c>
      <c r="AF2387" s="74">
        <v>152.52670288085938</v>
      </c>
      <c r="AG2387" s="74">
        <v>-0.41631725430488586</v>
      </c>
      <c r="AH2387" s="74">
        <v>-0.82963883876800537</v>
      </c>
      <c r="AI2387" s="74">
        <v>-3.6719458103179932</v>
      </c>
      <c r="AJ2387" s="74">
        <v>-0.10196584463119507</v>
      </c>
      <c r="AK2387" s="74">
        <v>-0.81717824935913086</v>
      </c>
      <c r="AL2387" s="74">
        <v>-3.0408000946044922</v>
      </c>
      <c r="AM2387" s="74">
        <v>-9.1538763046264648</v>
      </c>
      <c r="AN2387" s="74">
        <v>-12.787250518798828</v>
      </c>
      <c r="AO2387" s="74">
        <v>-14.832595825195313</v>
      </c>
      <c r="AP2387" s="74">
        <v>-14.491184234619141</v>
      </c>
      <c r="AQ2387" s="74">
        <v>-16.488285064697266</v>
      </c>
      <c r="AR2387" s="74">
        <v>-22.316232681274414</v>
      </c>
      <c r="AS2387" s="74">
        <v>-17.833879470825195</v>
      </c>
      <c r="AT2387" s="74">
        <v>-15.71336555480957</v>
      </c>
      <c r="AU2387" s="74">
        <v>-16.690824508666992</v>
      </c>
      <c r="AV2387" s="74">
        <v>-12.98979663848877</v>
      </c>
      <c r="AW2387" s="74">
        <v>-15.14772891998291</v>
      </c>
      <c r="AX2387" s="74">
        <v>-10.71026611328125</v>
      </c>
      <c r="AY2387" s="74">
        <v>-4.9372811317443848</v>
      </c>
      <c r="AZ2387" s="74">
        <v>-1.754534125328064</v>
      </c>
      <c r="BA2387" s="74">
        <v>0.14166685938835144</v>
      </c>
      <c r="BB2387" s="74">
        <v>3.185093879699707</v>
      </c>
      <c r="BC2387" s="74">
        <v>1.4264516830444336</v>
      </c>
      <c r="BD2387" s="74">
        <v>1.6581898927688599</v>
      </c>
      <c r="BE2387" s="74">
        <v>3.3778910636901855</v>
      </c>
      <c r="BF2387" s="74">
        <v>3.5024402141571045</v>
      </c>
      <c r="BG2387" s="74">
        <v>1.164014458656311</v>
      </c>
      <c r="BH2387" s="74">
        <v>5.4990549087524414</v>
      </c>
      <c r="BI2387" s="74">
        <v>3.8850390911102295</v>
      </c>
      <c r="BJ2387" s="74">
        <v>2.2653143405914307</v>
      </c>
      <c r="BK2387" s="74">
        <v>-3.1248316764831543</v>
      </c>
      <c r="BL2387" s="74">
        <v>-5.5811433792114258</v>
      </c>
      <c r="BM2387" s="74">
        <v>-6.9395565986633301</v>
      </c>
      <c r="BN2387" s="74">
        <v>-5.9809122085571289</v>
      </c>
      <c r="BO2387" s="74">
        <v>-7.5024499893188477</v>
      </c>
      <c r="BP2387" s="74">
        <v>-12.361427307128906</v>
      </c>
      <c r="BQ2387" s="74">
        <v>-8.6755962371826172</v>
      </c>
      <c r="BR2387" s="74">
        <v>-6.8843088150024414</v>
      </c>
      <c r="BS2387" s="74">
        <v>-7.9287786483764648</v>
      </c>
      <c r="BT2387" s="74">
        <v>-4.2361879348754883</v>
      </c>
      <c r="BU2387" s="74">
        <v>-5.9067873954772949</v>
      </c>
      <c r="BV2387" s="74">
        <v>-3.6757190227508545</v>
      </c>
      <c r="BW2387" s="74">
        <v>0.7444947361946106</v>
      </c>
      <c r="BX2387" s="74">
        <v>3.3780643939971924</v>
      </c>
      <c r="BY2387" s="74">
        <v>4.8461694717407227</v>
      </c>
      <c r="BZ2387" s="74">
        <v>8.0516386032104492</v>
      </c>
      <c r="CA2387" s="74">
        <v>5.8802576065063477</v>
      </c>
      <c r="CB2387" s="74">
        <v>5.8380527496337891</v>
      </c>
      <c r="CC2387" s="74">
        <v>6.0057482719421387</v>
      </c>
      <c r="CD2387" s="74">
        <v>6.5028243064880371</v>
      </c>
      <c r="CE2387" s="74">
        <v>4.5133857727050781</v>
      </c>
      <c r="CF2387" s="74">
        <v>9.3783044815063477</v>
      </c>
      <c r="CG2387" s="74">
        <v>7.1417803764343262</v>
      </c>
      <c r="CH2387" s="74">
        <v>5.9403128623962402</v>
      </c>
      <c r="CI2387" s="74">
        <v>1.0508666038513184</v>
      </c>
      <c r="CJ2387" s="74">
        <v>-0.59021532535552979</v>
      </c>
      <c r="CK2387" s="74">
        <v>-1.4728608131408691</v>
      </c>
      <c r="CL2387" s="74">
        <v>-8.6723059415817261E-2</v>
      </c>
      <c r="CM2387" s="74">
        <v>-1.2788879871368408</v>
      </c>
      <c r="CN2387" s="74">
        <v>-5.4667582511901855</v>
      </c>
      <c r="CO2387" s="74">
        <v>-2.3325977325439453</v>
      </c>
      <c r="CP2387" s="74">
        <v>-0.76933109760284424</v>
      </c>
      <c r="CQ2387" s="74">
        <v>-1.8602116107940674</v>
      </c>
      <c r="CR2387" s="74">
        <v>1.8265351057052612</v>
      </c>
      <c r="CS2387" s="74">
        <v>0.49346131086349487</v>
      </c>
      <c r="CT2387" s="74">
        <v>1.1963870525360107</v>
      </c>
      <c r="CU2387" s="74">
        <v>4.6796751022338867</v>
      </c>
      <c r="CV2387" s="74">
        <v>6.9328861236572266</v>
      </c>
      <c r="CW2387" s="74">
        <v>8.1044940948486328</v>
      </c>
      <c r="CX2387" s="74">
        <v>11.42219352722168</v>
      </c>
      <c r="CY2387" s="74">
        <v>8.9649496078491211</v>
      </c>
      <c r="CZ2387" s="74">
        <v>8.7330131530761719</v>
      </c>
      <c r="DA2387" s="74">
        <v>8.6336050033569336</v>
      </c>
      <c r="DB2387" s="74">
        <v>9.503209114074707</v>
      </c>
      <c r="DC2387" s="74">
        <v>7.8627567291259766</v>
      </c>
      <c r="DD2387" s="74">
        <v>13.257554054260254</v>
      </c>
      <c r="DE2387" s="74">
        <v>10.39852237701416</v>
      </c>
      <c r="DF2387" s="74">
        <v>9.6153125762939453</v>
      </c>
      <c r="DG2387" s="74">
        <v>5.226564884185791</v>
      </c>
      <c r="DH2387" s="74">
        <v>4.4007129669189453</v>
      </c>
      <c r="DI2387" s="74">
        <v>3.9938342571258545</v>
      </c>
      <c r="DJ2387" s="74">
        <v>5.8074660301208496</v>
      </c>
      <c r="DK2387" s="74">
        <v>4.944674015045166</v>
      </c>
      <c r="DL2387" s="74">
        <v>1.4279105663299561</v>
      </c>
      <c r="DM2387" s="74">
        <v>4.0104012489318848</v>
      </c>
      <c r="DN2387" s="74">
        <v>5.3456463813781738</v>
      </c>
      <c r="DO2387" s="74">
        <v>4.2083544731140137</v>
      </c>
      <c r="DP2387" s="74">
        <v>7.8892579078674316</v>
      </c>
      <c r="DQ2387" s="74">
        <v>6.893709659576416</v>
      </c>
      <c r="DR2387" s="74">
        <v>6.0684933662414551</v>
      </c>
      <c r="DS2387" s="74">
        <v>8.6148557662963867</v>
      </c>
      <c r="DT2387" s="74">
        <v>10.48770809173584</v>
      </c>
      <c r="DU2387" s="74">
        <v>11.362817764282227</v>
      </c>
      <c r="DV2387" s="74">
        <v>14.792746543884277</v>
      </c>
      <c r="DW2387" s="74">
        <v>12.049642562866211</v>
      </c>
      <c r="DX2387" s="74">
        <v>11.627972602844238</v>
      </c>
      <c r="DY2387" s="74">
        <v>12.427813529968262</v>
      </c>
      <c r="DZ2387" s="74">
        <v>13.835289001464844</v>
      </c>
      <c r="EA2387" s="74">
        <v>12.69871711730957</v>
      </c>
      <c r="EB2387" s="74">
        <v>18.858573913574219</v>
      </c>
      <c r="EC2387" s="74">
        <v>15.100739479064941</v>
      </c>
      <c r="ED2387" s="74">
        <v>14.921425819396973</v>
      </c>
      <c r="EE2387" s="74">
        <v>11.255609512329102</v>
      </c>
      <c r="EF2387" s="74">
        <v>11.606820106506348</v>
      </c>
      <c r="EG2387" s="74">
        <v>11.886874198913574</v>
      </c>
      <c r="EH2387" s="74">
        <v>14.31773853302002</v>
      </c>
      <c r="EI2387" s="74">
        <v>13.930509567260742</v>
      </c>
      <c r="EJ2387" s="74">
        <v>11.382717132568359</v>
      </c>
      <c r="EK2387" s="74">
        <v>13.168684959411621</v>
      </c>
      <c r="EL2387" s="74">
        <v>14.174703598022461</v>
      </c>
      <c r="EM2387" s="74">
        <v>12.970399856567383</v>
      </c>
      <c r="EN2387" s="74">
        <v>16.642866134643555</v>
      </c>
      <c r="EO2387" s="74">
        <v>16.134651184082031</v>
      </c>
      <c r="EP2387" s="74">
        <v>13.10304069519043</v>
      </c>
      <c r="EQ2387" s="74">
        <v>14.296630859375</v>
      </c>
      <c r="ER2387" s="74">
        <v>15.620306968688965</v>
      </c>
      <c r="ES2387" s="74">
        <v>16.06732177734375</v>
      </c>
      <c r="ET2387" s="74">
        <v>19.659292221069336</v>
      </c>
      <c r="EU2387" s="74">
        <v>16.503448486328125</v>
      </c>
      <c r="EV2387" s="74">
        <v>15.807835578918457</v>
      </c>
      <c r="EW2387" s="74">
        <v>62.701988220214844</v>
      </c>
      <c r="EX2387" s="74">
        <v>61.881706237792969</v>
      </c>
      <c r="EY2387" s="74">
        <v>61.306602478027344</v>
      </c>
      <c r="EZ2387" s="74">
        <v>60.666831970214844</v>
      </c>
      <c r="FA2387" s="74">
        <v>60.067527770996094</v>
      </c>
      <c r="FB2387" s="74">
        <v>59.687705993652344</v>
      </c>
      <c r="FC2387" s="74">
        <v>59.486904144287109</v>
      </c>
      <c r="FD2387" s="74">
        <v>60.683082580566406</v>
      </c>
      <c r="FE2387" s="74">
        <v>62.941097259521484</v>
      </c>
      <c r="FF2387" s="74">
        <v>65.839942932128906</v>
      </c>
      <c r="FG2387" s="74">
        <v>69.261482238769531</v>
      </c>
      <c r="FH2387" s="74">
        <v>72.617103576660156</v>
      </c>
      <c r="FI2387" s="74">
        <v>75.721771240234375</v>
      </c>
      <c r="FJ2387" s="74">
        <v>77.909942626953125</v>
      </c>
      <c r="FK2387" s="74">
        <v>79.49420166015625</v>
      </c>
      <c r="FL2387" s="74">
        <v>80.03387451171875</v>
      </c>
      <c r="FM2387" s="74">
        <v>79.651588439941406</v>
      </c>
      <c r="FN2387" s="74">
        <v>78.432823181152344</v>
      </c>
      <c r="FO2387" s="74">
        <v>76.534141540527344</v>
      </c>
      <c r="FP2387" s="74">
        <v>73.54132080078125</v>
      </c>
      <c r="FQ2387" s="74">
        <v>69.406387329101563</v>
      </c>
      <c r="FR2387" s="74">
        <v>66.439460754394531</v>
      </c>
      <c r="FS2387" s="74">
        <v>64.695686340332031</v>
      </c>
      <c r="FT2387" s="74">
        <v>63.557262420654297</v>
      </c>
      <c r="FU2387" s="74">
        <v>6.9960546493530273</v>
      </c>
      <c r="FV2387" s="74">
        <v>5.9884538650512695</v>
      </c>
      <c r="FW2387" s="74">
        <v>7.4554376602172852</v>
      </c>
      <c r="FX2387" s="74">
        <v>0</v>
      </c>
      <c r="FY2387" s="74">
        <v>5.2889556884765625</v>
      </c>
      <c r="FZ2387" s="74">
        <v>91</v>
      </c>
      <c r="GA2387" s="74">
        <v>517.8729248046875</v>
      </c>
      <c r="GB2387" s="74">
        <v>19376.471341133118</v>
      </c>
      <c r="GC2387" s="74">
        <v>1</v>
      </c>
      <c r="GD2387" s="74">
        <v>16</v>
      </c>
      <c r="GE2387" s="74">
        <v>0</v>
      </c>
      <c r="GF2387" s="74">
        <v>3</v>
      </c>
      <c r="GG2387" t="s">
        <v>247</v>
      </c>
      <c r="GH2387" t="s">
        <v>248</v>
      </c>
      <c r="GI2387" t="s">
        <v>236</v>
      </c>
      <c r="GJ2387" s="47"/>
      <c r="GK2387" s="30"/>
    </row>
    <row r="2388" spans="1:193" x14ac:dyDescent="0.2">
      <c r="A2388" t="s">
        <v>175</v>
      </c>
      <c r="B2388" t="s">
        <v>246</v>
      </c>
      <c r="C2388" t="s">
        <v>181</v>
      </c>
      <c r="D2388" t="s">
        <v>256</v>
      </c>
      <c r="E2388" t="s">
        <v>191</v>
      </c>
      <c r="F2388" t="s">
        <v>273</v>
      </c>
      <c r="G2388" t="s">
        <v>276</v>
      </c>
      <c r="H2388" s="74">
        <v>108</v>
      </c>
      <c r="I2388" s="74">
        <v>149.779052734375</v>
      </c>
      <c r="J2388" s="74">
        <v>154.81692504882813</v>
      </c>
      <c r="K2388" s="74">
        <v>160.2930908203125</v>
      </c>
      <c r="L2388" s="74">
        <v>179.36009216308594</v>
      </c>
      <c r="M2388" s="74">
        <v>207.27159118652344</v>
      </c>
      <c r="N2388" s="74">
        <v>250.01934814453125</v>
      </c>
      <c r="O2388" s="74">
        <v>267.5499267578125</v>
      </c>
      <c r="P2388" s="74">
        <v>286.196044921875</v>
      </c>
      <c r="Q2388" s="74">
        <v>298.34567260742188</v>
      </c>
      <c r="R2388" s="74">
        <v>309.94497680664063</v>
      </c>
      <c r="S2388" s="74">
        <v>317.0303955078125</v>
      </c>
      <c r="T2388" s="74">
        <v>317.2353515625</v>
      </c>
      <c r="U2388" s="74">
        <v>317.125</v>
      </c>
      <c r="V2388" s="74">
        <v>312.74615478515625</v>
      </c>
      <c r="W2388" s="74">
        <v>296.85568237304688</v>
      </c>
      <c r="X2388" s="74">
        <v>275.8323974609375</v>
      </c>
      <c r="Y2388" s="74">
        <v>251.71389770507813</v>
      </c>
      <c r="Z2388" s="74">
        <v>222.24838256835938</v>
      </c>
      <c r="AA2388" s="74">
        <v>204.48182678222656</v>
      </c>
      <c r="AB2388" s="74">
        <v>193.05438232421875</v>
      </c>
      <c r="AC2388" s="74">
        <v>182.73042297363281</v>
      </c>
      <c r="AD2388" s="74">
        <v>176.09840393066406</v>
      </c>
      <c r="AE2388" s="74">
        <v>164.14140319824219</v>
      </c>
      <c r="AF2388" s="74">
        <v>156.70016479492188</v>
      </c>
      <c r="AG2388" s="74">
        <v>-0.41631770133972168</v>
      </c>
      <c r="AH2388" s="74">
        <v>-0.82963961362838745</v>
      </c>
      <c r="AI2388" s="74">
        <v>-3.671945333480835</v>
      </c>
      <c r="AJ2388" s="74">
        <v>-0.10196460783481598</v>
      </c>
      <c r="AK2388" s="74">
        <v>-0.81717860698699951</v>
      </c>
      <c r="AL2388" s="74">
        <v>-3.0407989025115967</v>
      </c>
      <c r="AM2388" s="74">
        <v>-9.1538753509521484</v>
      </c>
      <c r="AN2388" s="74">
        <v>-12.787250518798828</v>
      </c>
      <c r="AO2388" s="74">
        <v>-14.832594871520996</v>
      </c>
      <c r="AP2388" s="74">
        <v>-14.491183280944824</v>
      </c>
      <c r="AQ2388" s="74">
        <v>-16.488283157348633</v>
      </c>
      <c r="AR2388" s="74">
        <v>-22.316232681274414</v>
      </c>
      <c r="AS2388" s="74">
        <v>-17.833881378173828</v>
      </c>
      <c r="AT2388" s="74">
        <v>-15.71336555480957</v>
      </c>
      <c r="AU2388" s="74">
        <v>-16.690822601318359</v>
      </c>
      <c r="AV2388" s="74">
        <v>-12.989797592163086</v>
      </c>
      <c r="AW2388" s="74">
        <v>-15.14772891998291</v>
      </c>
      <c r="AX2388" s="74">
        <v>-10.710267066955566</v>
      </c>
      <c r="AY2388" s="74">
        <v>-4.9372806549072266</v>
      </c>
      <c r="AZ2388" s="74">
        <v>-1.7545343637466431</v>
      </c>
      <c r="BA2388" s="74">
        <v>0.14166578650474548</v>
      </c>
      <c r="BB2388" s="74">
        <v>3.1850948333740234</v>
      </c>
      <c r="BC2388" s="74">
        <v>1.4264518022537231</v>
      </c>
      <c r="BD2388" s="74">
        <v>1.6581908464431763</v>
      </c>
      <c r="BE2388" s="74">
        <v>3.3778905868530273</v>
      </c>
      <c r="BF2388" s="74">
        <v>3.5024394989013672</v>
      </c>
      <c r="BG2388" s="74">
        <v>1.1640145778656006</v>
      </c>
      <c r="BH2388" s="74">
        <v>5.4990553855895996</v>
      </c>
      <c r="BI2388" s="74">
        <v>3.8850390911102295</v>
      </c>
      <c r="BJ2388" s="74">
        <v>2.2653148174285889</v>
      </c>
      <c r="BK2388" s="74">
        <v>-3.1248311996459961</v>
      </c>
      <c r="BL2388" s="74">
        <v>-5.5811433792114258</v>
      </c>
      <c r="BM2388" s="74">
        <v>-6.9395561218261719</v>
      </c>
      <c r="BN2388" s="74">
        <v>-5.9809117317199707</v>
      </c>
      <c r="BO2388" s="74">
        <v>-7.5024490356445313</v>
      </c>
      <c r="BP2388" s="74">
        <v>-12.361427307128906</v>
      </c>
      <c r="BQ2388" s="74">
        <v>-8.6755962371826172</v>
      </c>
      <c r="BR2388" s="74">
        <v>-6.8843088150024414</v>
      </c>
      <c r="BS2388" s="74">
        <v>-7.9287776947021484</v>
      </c>
      <c r="BT2388" s="74">
        <v>-4.2361884117126465</v>
      </c>
      <c r="BU2388" s="74">
        <v>-5.9067869186401367</v>
      </c>
      <c r="BV2388" s="74">
        <v>-3.6757190227508545</v>
      </c>
      <c r="BW2388" s="74">
        <v>0.74449467658996582</v>
      </c>
      <c r="BX2388" s="74">
        <v>3.3780639171600342</v>
      </c>
      <c r="BY2388" s="74">
        <v>4.8461685180664063</v>
      </c>
      <c r="BZ2388" s="74">
        <v>8.0516386032104492</v>
      </c>
      <c r="CA2388" s="74">
        <v>5.8802576065063477</v>
      </c>
      <c r="CB2388" s="74">
        <v>5.8380532264709473</v>
      </c>
      <c r="CC2388" s="74">
        <v>6.0057482719421387</v>
      </c>
      <c r="CD2388" s="74">
        <v>6.5028243064880371</v>
      </c>
      <c r="CE2388" s="74">
        <v>4.5133857727050781</v>
      </c>
      <c r="CF2388" s="74">
        <v>9.3783054351806641</v>
      </c>
      <c r="CG2388" s="74">
        <v>7.1417803764343262</v>
      </c>
      <c r="CH2388" s="74">
        <v>5.9403128623962402</v>
      </c>
      <c r="CI2388" s="74">
        <v>1.0508666038513184</v>
      </c>
      <c r="CJ2388" s="74">
        <v>-0.59021526575088501</v>
      </c>
      <c r="CK2388" s="74">
        <v>-1.4728608131408691</v>
      </c>
      <c r="CL2388" s="74">
        <v>-8.6723059415817261E-2</v>
      </c>
      <c r="CM2388" s="74">
        <v>-1.2788879871368408</v>
      </c>
      <c r="CN2388" s="74">
        <v>-5.4667587280273438</v>
      </c>
      <c r="CO2388" s="74">
        <v>-2.3325977325439453</v>
      </c>
      <c r="CP2388" s="74">
        <v>-0.76933121681213379</v>
      </c>
      <c r="CQ2388" s="74">
        <v>-1.8602116107940674</v>
      </c>
      <c r="CR2388" s="74">
        <v>1.8265351057052612</v>
      </c>
      <c r="CS2388" s="74">
        <v>0.49346131086349487</v>
      </c>
      <c r="CT2388" s="74">
        <v>1.1963869333267212</v>
      </c>
      <c r="CU2388" s="74">
        <v>4.6796746253967285</v>
      </c>
      <c r="CV2388" s="74">
        <v>6.9328861236572266</v>
      </c>
      <c r="CW2388" s="74">
        <v>8.1044940948486328</v>
      </c>
      <c r="CX2388" s="74">
        <v>11.422192573547363</v>
      </c>
      <c r="CY2388" s="74">
        <v>8.9649496078491211</v>
      </c>
      <c r="CZ2388" s="74">
        <v>8.7330131530761719</v>
      </c>
      <c r="DA2388" s="74">
        <v>8.6336050033569336</v>
      </c>
      <c r="DB2388" s="74">
        <v>9.503209114074707</v>
      </c>
      <c r="DC2388" s="74">
        <v>7.8627567291259766</v>
      </c>
      <c r="DD2388" s="74">
        <v>13.25755500793457</v>
      </c>
      <c r="DE2388" s="74">
        <v>10.398523330688477</v>
      </c>
      <c r="DF2388" s="74">
        <v>9.6153106689453125</v>
      </c>
      <c r="DG2388" s="74">
        <v>5.2265639305114746</v>
      </c>
      <c r="DH2388" s="74">
        <v>4.4007129669189453</v>
      </c>
      <c r="DI2388" s="74">
        <v>3.9938340187072754</v>
      </c>
      <c r="DJ2388" s="74">
        <v>5.8074660301208496</v>
      </c>
      <c r="DK2388" s="74">
        <v>4.9446730613708496</v>
      </c>
      <c r="DL2388" s="74">
        <v>1.4279098510742188</v>
      </c>
      <c r="DM2388" s="74">
        <v>4.010401725769043</v>
      </c>
      <c r="DN2388" s="74">
        <v>5.3456463813781738</v>
      </c>
      <c r="DO2388" s="74">
        <v>4.2083544731140137</v>
      </c>
      <c r="DP2388" s="74">
        <v>7.8892579078674316</v>
      </c>
      <c r="DQ2388" s="74">
        <v>6.8937091827392578</v>
      </c>
      <c r="DR2388" s="74">
        <v>6.0684928894042969</v>
      </c>
      <c r="DS2388" s="74">
        <v>8.6148548126220703</v>
      </c>
      <c r="DT2388" s="74">
        <v>10.487707138061523</v>
      </c>
      <c r="DU2388" s="74">
        <v>11.362818717956543</v>
      </c>
      <c r="DV2388" s="74">
        <v>14.792745590209961</v>
      </c>
      <c r="DW2388" s="74">
        <v>12.049641609191895</v>
      </c>
      <c r="DX2388" s="74">
        <v>11.627972602844238</v>
      </c>
      <c r="DY2388" s="74">
        <v>12.427813529968262</v>
      </c>
      <c r="DZ2388" s="74">
        <v>13.835288047790527</v>
      </c>
      <c r="EA2388" s="74">
        <v>12.698716163635254</v>
      </c>
      <c r="EB2388" s="74">
        <v>18.858573913574219</v>
      </c>
      <c r="EC2388" s="74">
        <v>15.100739479064941</v>
      </c>
      <c r="ED2388" s="74">
        <v>14.921425819396973</v>
      </c>
      <c r="EE2388" s="74">
        <v>11.255608558654785</v>
      </c>
      <c r="EF2388" s="74">
        <v>11.606820106506348</v>
      </c>
      <c r="EG2388" s="74">
        <v>11.886873245239258</v>
      </c>
      <c r="EH2388" s="74">
        <v>14.31773853302002</v>
      </c>
      <c r="EI2388" s="74">
        <v>13.930507659912109</v>
      </c>
      <c r="EJ2388" s="74">
        <v>11.382717132568359</v>
      </c>
      <c r="EK2388" s="74">
        <v>13.168684959411621</v>
      </c>
      <c r="EL2388" s="74">
        <v>14.174703598022461</v>
      </c>
      <c r="EM2388" s="74">
        <v>12.970399856567383</v>
      </c>
      <c r="EN2388" s="74">
        <v>16.642866134643555</v>
      </c>
      <c r="EO2388" s="74">
        <v>16.134651184082031</v>
      </c>
      <c r="EP2388" s="74">
        <v>13.103039741516113</v>
      </c>
      <c r="EQ2388" s="74">
        <v>14.296629905700684</v>
      </c>
      <c r="ER2388" s="74">
        <v>15.620306968688965</v>
      </c>
      <c r="ES2388" s="74">
        <v>16.06732177734375</v>
      </c>
      <c r="ET2388" s="74">
        <v>19.659290313720703</v>
      </c>
      <c r="EU2388" s="74">
        <v>16.503448486328125</v>
      </c>
      <c r="EV2388" s="74">
        <v>15.807835578918457</v>
      </c>
      <c r="EW2388" s="74">
        <v>67.065353393554688</v>
      </c>
      <c r="EX2388" s="74">
        <v>66.537086486816406</v>
      </c>
      <c r="EY2388" s="74">
        <v>65.923545837402344</v>
      </c>
      <c r="EZ2388" s="74">
        <v>65.3450927734375</v>
      </c>
      <c r="FA2388" s="74">
        <v>64.722900390625</v>
      </c>
      <c r="FB2388" s="74">
        <v>64.282341003417969</v>
      </c>
      <c r="FC2388" s="74">
        <v>63.720790863037109</v>
      </c>
      <c r="FD2388" s="74">
        <v>64.284927368164063</v>
      </c>
      <c r="FE2388" s="74">
        <v>66.627182006835938</v>
      </c>
      <c r="FF2388" s="74">
        <v>69.834434509277344</v>
      </c>
      <c r="FG2388" s="74">
        <v>73.313995361328125</v>
      </c>
      <c r="FH2388" s="74">
        <v>76.765708923339844</v>
      </c>
      <c r="FI2388" s="74">
        <v>79.940765380859375</v>
      </c>
      <c r="FJ2388" s="74">
        <v>82.564842224121094</v>
      </c>
      <c r="FK2388" s="74">
        <v>84.098976135253906</v>
      </c>
      <c r="FL2388" s="74">
        <v>84.591697692871094</v>
      </c>
      <c r="FM2388" s="74">
        <v>83.86260986328125</v>
      </c>
      <c r="FN2388" s="74">
        <v>82.449249267578125</v>
      </c>
      <c r="FO2388" s="74">
        <v>80.153778076171875</v>
      </c>
      <c r="FP2388" s="74">
        <v>76.850105285644531</v>
      </c>
      <c r="FQ2388" s="74">
        <v>72.968757629394531</v>
      </c>
      <c r="FR2388" s="74">
        <v>70.645851135253906</v>
      </c>
      <c r="FS2388" s="74">
        <v>68.995025634765625</v>
      </c>
      <c r="FT2388" s="74">
        <v>67.834220886230469</v>
      </c>
      <c r="FU2388" s="74">
        <v>6.9960541725158691</v>
      </c>
      <c r="FV2388" s="74">
        <v>5.9884543418884277</v>
      </c>
      <c r="FW2388" s="74">
        <v>7.4554367065429688</v>
      </c>
      <c r="FX2388" s="74">
        <v>0</v>
      </c>
      <c r="FY2388" s="74">
        <v>5.2889561653137207</v>
      </c>
      <c r="FZ2388" s="74">
        <v>93</v>
      </c>
      <c r="GA2388" s="74">
        <v>545.44525146484375</v>
      </c>
      <c r="GB2388" s="74">
        <v>21600.277814865112</v>
      </c>
      <c r="GC2388" s="74">
        <v>1</v>
      </c>
      <c r="GD2388" s="74">
        <v>16</v>
      </c>
      <c r="GE2388" s="74">
        <v>0</v>
      </c>
      <c r="GF2388" s="74">
        <v>3</v>
      </c>
      <c r="GG2388" t="s">
        <v>247</v>
      </c>
      <c r="GH2388" t="s">
        <v>248</v>
      </c>
      <c r="GI2388" t="s">
        <v>236</v>
      </c>
      <c r="GJ2388" s="47"/>
      <c r="GK2388" s="30"/>
    </row>
    <row r="2389" spans="1:193" x14ac:dyDescent="0.2">
      <c r="A2389" t="s">
        <v>175</v>
      </c>
      <c r="B2389" t="s">
        <v>246</v>
      </c>
      <c r="C2389" t="s">
        <v>181</v>
      </c>
      <c r="D2389" t="s">
        <v>256</v>
      </c>
      <c r="E2389" t="s">
        <v>192</v>
      </c>
      <c r="F2389" t="s">
        <v>273</v>
      </c>
      <c r="G2389" t="s">
        <v>276</v>
      </c>
      <c r="H2389" s="74">
        <v>108</v>
      </c>
      <c r="I2389" s="74">
        <v>138.82566833496094</v>
      </c>
      <c r="J2389" s="74">
        <v>142.01420593261719</v>
      </c>
      <c r="K2389" s="74">
        <v>143.79241943359375</v>
      </c>
      <c r="L2389" s="74">
        <v>159.6134033203125</v>
      </c>
      <c r="M2389" s="74">
        <v>182.79231262207031</v>
      </c>
      <c r="N2389" s="74">
        <v>224.66151428222656</v>
      </c>
      <c r="O2389" s="74">
        <v>241.128662109375</v>
      </c>
      <c r="P2389" s="74">
        <v>261.58334350585938</v>
      </c>
      <c r="Q2389" s="74">
        <v>270.87783813476563</v>
      </c>
      <c r="R2389" s="74">
        <v>280.84616088867188</v>
      </c>
      <c r="S2389" s="74">
        <v>288.345458984375</v>
      </c>
      <c r="T2389" s="74">
        <v>285.81903076171875</v>
      </c>
      <c r="U2389" s="74">
        <v>284.24957275390625</v>
      </c>
      <c r="V2389" s="74">
        <v>278.41464233398438</v>
      </c>
      <c r="W2389" s="74">
        <v>265.70068359375</v>
      </c>
      <c r="X2389" s="74">
        <v>249.02098083496094</v>
      </c>
      <c r="Y2389" s="74">
        <v>224.92655944824219</v>
      </c>
      <c r="Z2389" s="74">
        <v>200.21305847167969</v>
      </c>
      <c r="AA2389" s="74">
        <v>189.99688720703125</v>
      </c>
      <c r="AB2389" s="74">
        <v>184.89505004882813</v>
      </c>
      <c r="AC2389" s="74">
        <v>179.31240844726563</v>
      </c>
      <c r="AD2389" s="74">
        <v>173.64508056640625</v>
      </c>
      <c r="AE2389" s="74">
        <v>158.51531982421875</v>
      </c>
      <c r="AF2389" s="74">
        <v>148.65196228027344</v>
      </c>
      <c r="AG2389" s="74">
        <v>-0.41631770133972168</v>
      </c>
      <c r="AH2389" s="74">
        <v>-0.8296390175819397</v>
      </c>
      <c r="AI2389" s="74">
        <v>-3.6719450950622559</v>
      </c>
      <c r="AJ2389" s="74">
        <v>-0.10196460783481598</v>
      </c>
      <c r="AK2389" s="74">
        <v>-0.81717795133590698</v>
      </c>
      <c r="AL2389" s="74">
        <v>-3.0407993793487549</v>
      </c>
      <c r="AM2389" s="74">
        <v>-9.1538763046264648</v>
      </c>
      <c r="AN2389" s="74">
        <v>-12.787250518798828</v>
      </c>
      <c r="AO2389" s="74">
        <v>-14.832594871520996</v>
      </c>
      <c r="AP2389" s="74">
        <v>-14.491183280944824</v>
      </c>
      <c r="AQ2389" s="74">
        <v>-16.488283157348633</v>
      </c>
      <c r="AR2389" s="74">
        <v>-22.316232681274414</v>
      </c>
      <c r="AS2389" s="74">
        <v>-17.833881378173828</v>
      </c>
      <c r="AT2389" s="74">
        <v>-15.713363647460938</v>
      </c>
      <c r="AU2389" s="74">
        <v>-16.690822601318359</v>
      </c>
      <c r="AV2389" s="74">
        <v>-12.989797592163086</v>
      </c>
      <c r="AW2389" s="74">
        <v>-15.147727012634277</v>
      </c>
      <c r="AX2389" s="74">
        <v>-10.710265159606934</v>
      </c>
      <c r="AY2389" s="74">
        <v>-4.9372806549072266</v>
      </c>
      <c r="AZ2389" s="74">
        <v>-1.7545348405838013</v>
      </c>
      <c r="BA2389" s="74">
        <v>0.14166578650474548</v>
      </c>
      <c r="BB2389" s="74">
        <v>3.1850948333740234</v>
      </c>
      <c r="BC2389" s="74">
        <v>1.4264518022537231</v>
      </c>
      <c r="BD2389" s="74">
        <v>1.6581908464431763</v>
      </c>
      <c r="BE2389" s="74">
        <v>3.3778905868530273</v>
      </c>
      <c r="BF2389" s="74">
        <v>3.5024402141571045</v>
      </c>
      <c r="BG2389" s="74">
        <v>1.1640148162841797</v>
      </c>
      <c r="BH2389" s="74">
        <v>5.4990553855895996</v>
      </c>
      <c r="BI2389" s="74">
        <v>3.8850393295288086</v>
      </c>
      <c r="BJ2389" s="74">
        <v>2.2653143405914307</v>
      </c>
      <c r="BK2389" s="74">
        <v>-3.1248314380645752</v>
      </c>
      <c r="BL2389" s="74">
        <v>-5.5811433792114258</v>
      </c>
      <c r="BM2389" s="74">
        <v>-6.9395561218261719</v>
      </c>
      <c r="BN2389" s="74">
        <v>-5.9809117317199707</v>
      </c>
      <c r="BO2389" s="74">
        <v>-7.5024490356445313</v>
      </c>
      <c r="BP2389" s="74">
        <v>-12.36142635345459</v>
      </c>
      <c r="BQ2389" s="74">
        <v>-8.6755962371826172</v>
      </c>
      <c r="BR2389" s="74">
        <v>-6.8843073844909668</v>
      </c>
      <c r="BS2389" s="74">
        <v>-7.9287776947021484</v>
      </c>
      <c r="BT2389" s="74">
        <v>-4.2361884117126465</v>
      </c>
      <c r="BU2389" s="74">
        <v>-5.9067864418029785</v>
      </c>
      <c r="BV2389" s="74">
        <v>-3.6757190227508545</v>
      </c>
      <c r="BW2389" s="74">
        <v>0.74449467658996582</v>
      </c>
      <c r="BX2389" s="74">
        <v>3.378063440322876</v>
      </c>
      <c r="BY2389" s="74">
        <v>4.8461685180664063</v>
      </c>
      <c r="BZ2389" s="74">
        <v>8.0516386032104492</v>
      </c>
      <c r="CA2389" s="74">
        <v>5.8802576065063477</v>
      </c>
      <c r="CB2389" s="74">
        <v>5.8380532264709473</v>
      </c>
      <c r="CC2389" s="74">
        <v>6.0057482719421387</v>
      </c>
      <c r="CD2389" s="74">
        <v>6.5028247833251953</v>
      </c>
      <c r="CE2389" s="74">
        <v>4.5133862495422363</v>
      </c>
      <c r="CF2389" s="74">
        <v>9.3783054351806641</v>
      </c>
      <c r="CG2389" s="74">
        <v>7.1417803764343262</v>
      </c>
      <c r="CH2389" s="74">
        <v>5.940312385559082</v>
      </c>
      <c r="CI2389" s="74">
        <v>1.0508664846420288</v>
      </c>
      <c r="CJ2389" s="74">
        <v>-0.59021526575088501</v>
      </c>
      <c r="CK2389" s="74">
        <v>-1.4728608131408691</v>
      </c>
      <c r="CL2389" s="74">
        <v>-8.6723066866397858E-2</v>
      </c>
      <c r="CM2389" s="74">
        <v>-1.2788879871368408</v>
      </c>
      <c r="CN2389" s="74">
        <v>-5.4667587280273438</v>
      </c>
      <c r="CO2389" s="74">
        <v>-2.3325977325439453</v>
      </c>
      <c r="CP2389" s="74">
        <v>-0.76933103799819946</v>
      </c>
      <c r="CQ2389" s="74">
        <v>-1.8602116107940674</v>
      </c>
      <c r="CR2389" s="74">
        <v>1.8265351057052612</v>
      </c>
      <c r="CS2389" s="74">
        <v>0.49346131086349487</v>
      </c>
      <c r="CT2389" s="74">
        <v>1.1963870525360107</v>
      </c>
      <c r="CU2389" s="74">
        <v>4.6796746253967285</v>
      </c>
      <c r="CV2389" s="74">
        <v>6.9328851699829102</v>
      </c>
      <c r="CW2389" s="74">
        <v>8.1044940948486328</v>
      </c>
      <c r="CX2389" s="74">
        <v>11.422192573547363</v>
      </c>
      <c r="CY2389" s="74">
        <v>8.9649496078491211</v>
      </c>
      <c r="CZ2389" s="74">
        <v>8.7330131530761719</v>
      </c>
      <c r="DA2389" s="74">
        <v>8.6336050033569336</v>
      </c>
      <c r="DB2389" s="74">
        <v>9.5032100677490234</v>
      </c>
      <c r="DC2389" s="74">
        <v>7.8627567291259766</v>
      </c>
      <c r="DD2389" s="74">
        <v>13.25755500793457</v>
      </c>
      <c r="DE2389" s="74">
        <v>10.398521423339844</v>
      </c>
      <c r="DF2389" s="74">
        <v>9.6153106689453125</v>
      </c>
      <c r="DG2389" s="74">
        <v>5.2265644073486328</v>
      </c>
      <c r="DH2389" s="74">
        <v>4.4007129669189453</v>
      </c>
      <c r="DI2389" s="74">
        <v>3.9938340187072754</v>
      </c>
      <c r="DJ2389" s="74">
        <v>5.8074660301208496</v>
      </c>
      <c r="DK2389" s="74">
        <v>4.9446730613708496</v>
      </c>
      <c r="DL2389" s="74">
        <v>1.427909255027771</v>
      </c>
      <c r="DM2389" s="74">
        <v>4.010401725769043</v>
      </c>
      <c r="DN2389" s="74">
        <v>5.3456459045410156</v>
      </c>
      <c r="DO2389" s="74">
        <v>4.2083544731140137</v>
      </c>
      <c r="DP2389" s="74">
        <v>7.8892579078674316</v>
      </c>
      <c r="DQ2389" s="74">
        <v>6.8937087059020996</v>
      </c>
      <c r="DR2389" s="74">
        <v>6.0684928894042969</v>
      </c>
      <c r="DS2389" s="74">
        <v>8.6148548126220703</v>
      </c>
      <c r="DT2389" s="74">
        <v>10.487707138061523</v>
      </c>
      <c r="DU2389" s="74">
        <v>11.362818717956543</v>
      </c>
      <c r="DV2389" s="74">
        <v>14.792745590209961</v>
      </c>
      <c r="DW2389" s="74">
        <v>12.049641609191895</v>
      </c>
      <c r="DX2389" s="74">
        <v>11.627972602844238</v>
      </c>
      <c r="DY2389" s="74">
        <v>12.427813529968262</v>
      </c>
      <c r="DZ2389" s="74">
        <v>13.835289001464844</v>
      </c>
      <c r="EA2389" s="74">
        <v>12.698716163635254</v>
      </c>
      <c r="EB2389" s="74">
        <v>18.858573913574219</v>
      </c>
      <c r="EC2389" s="74">
        <v>15.100738525390625</v>
      </c>
      <c r="ED2389" s="74">
        <v>14.921424865722656</v>
      </c>
      <c r="EE2389" s="74">
        <v>11.255608558654785</v>
      </c>
      <c r="EF2389" s="74">
        <v>11.606820106506348</v>
      </c>
      <c r="EG2389" s="74">
        <v>11.886873245239258</v>
      </c>
      <c r="EH2389" s="74">
        <v>14.31773853302002</v>
      </c>
      <c r="EI2389" s="74">
        <v>13.930507659912109</v>
      </c>
      <c r="EJ2389" s="74">
        <v>11.382715225219727</v>
      </c>
      <c r="EK2389" s="74">
        <v>13.168684959411621</v>
      </c>
      <c r="EL2389" s="74">
        <v>14.174700736999512</v>
      </c>
      <c r="EM2389" s="74">
        <v>12.970399856567383</v>
      </c>
      <c r="EN2389" s="74">
        <v>16.642866134643555</v>
      </c>
      <c r="EO2389" s="74">
        <v>16.134649276733398</v>
      </c>
      <c r="EP2389" s="74">
        <v>13.103039741516113</v>
      </c>
      <c r="EQ2389" s="74">
        <v>14.296629905700684</v>
      </c>
      <c r="ER2389" s="74">
        <v>15.620305061340332</v>
      </c>
      <c r="ES2389" s="74">
        <v>16.06732177734375</v>
      </c>
      <c r="ET2389" s="74">
        <v>19.659290313720703</v>
      </c>
      <c r="EU2389" s="74">
        <v>16.503448486328125</v>
      </c>
      <c r="EV2389" s="74">
        <v>15.807835578918457</v>
      </c>
      <c r="EW2389" s="74">
        <v>62.033229827880859</v>
      </c>
      <c r="EX2389" s="74">
        <v>60.165760040283203</v>
      </c>
      <c r="EY2389" s="74">
        <v>56.815456390380859</v>
      </c>
      <c r="EZ2389" s="74">
        <v>51.723197937011719</v>
      </c>
      <c r="FA2389" s="74">
        <v>49.924102783203125</v>
      </c>
      <c r="FB2389" s="74">
        <v>48.688617706298828</v>
      </c>
      <c r="FC2389" s="74">
        <v>48.902999877929688</v>
      </c>
      <c r="FD2389" s="74">
        <v>48.942348480224609</v>
      </c>
      <c r="FE2389" s="74">
        <v>51.032123565673828</v>
      </c>
      <c r="FF2389" s="74">
        <v>59.087013244628906</v>
      </c>
      <c r="FG2389" s="74">
        <v>65.864547729492188</v>
      </c>
      <c r="FH2389" s="74">
        <v>69.529388427734375</v>
      </c>
      <c r="FI2389" s="74">
        <v>74.143516540527344</v>
      </c>
      <c r="FJ2389" s="74">
        <v>76.993820190429688</v>
      </c>
      <c r="FK2389" s="74">
        <v>78.84088134765625</v>
      </c>
      <c r="FL2389" s="74">
        <v>79.6378173828125</v>
      </c>
      <c r="FM2389" s="74">
        <v>79.309028625488281</v>
      </c>
      <c r="FN2389" s="74">
        <v>77.703361511230469</v>
      </c>
      <c r="FO2389" s="74">
        <v>74.061065673828125</v>
      </c>
      <c r="FP2389" s="74">
        <v>70.019546508789063</v>
      </c>
      <c r="FQ2389" s="74">
        <v>67.210258483886719</v>
      </c>
      <c r="FR2389" s="74">
        <v>64.483169555664063</v>
      </c>
      <c r="FS2389" s="74">
        <v>63.655918121337891</v>
      </c>
      <c r="FT2389" s="74">
        <v>62.655765533447266</v>
      </c>
      <c r="FU2389" s="74">
        <v>6.9960541725158691</v>
      </c>
      <c r="FV2389" s="74">
        <v>5.9884543418884277</v>
      </c>
      <c r="FW2389" s="74">
        <v>7.4554367065429688</v>
      </c>
      <c r="FX2389" s="74">
        <v>0</v>
      </c>
      <c r="FY2389" s="74">
        <v>5.2889561653137207</v>
      </c>
      <c r="FZ2389" s="74">
        <v>91</v>
      </c>
      <c r="GA2389" s="74">
        <v>551.50396728515625</v>
      </c>
      <c r="GB2389" s="74">
        <v>19412.088636398315</v>
      </c>
      <c r="GC2389" s="74">
        <v>1</v>
      </c>
      <c r="GD2389" s="74">
        <v>16</v>
      </c>
      <c r="GE2389" s="74">
        <v>0</v>
      </c>
      <c r="GF2389" s="74">
        <v>3</v>
      </c>
      <c r="GG2389" t="s">
        <v>247</v>
      </c>
      <c r="GH2389" t="s">
        <v>248</v>
      </c>
      <c r="GI2389" t="s">
        <v>236</v>
      </c>
      <c r="GJ2389" s="47"/>
      <c r="GK2389" s="30"/>
    </row>
    <row r="2390" spans="1:193" x14ac:dyDescent="0.2">
      <c r="A2390" t="s">
        <v>175</v>
      </c>
      <c r="B2390" t="s">
        <v>246</v>
      </c>
      <c r="C2390" t="s">
        <v>181</v>
      </c>
      <c r="D2390" t="s">
        <v>185</v>
      </c>
      <c r="E2390" t="s">
        <v>222</v>
      </c>
      <c r="F2390" t="s">
        <v>273</v>
      </c>
      <c r="G2390" t="s">
        <v>276</v>
      </c>
      <c r="H2390" s="74">
        <v>0</v>
      </c>
      <c r="I2390" s="74"/>
      <c r="J2390" s="74"/>
      <c r="K2390" s="74"/>
      <c r="L2390" s="74"/>
      <c r="M2390" s="74"/>
      <c r="N2390" s="74"/>
      <c r="O2390" s="74"/>
      <c r="P2390" s="74"/>
      <c r="Q2390" s="74"/>
      <c r="R2390" s="74"/>
      <c r="S2390" s="74"/>
      <c r="T2390" s="74"/>
      <c r="U2390" s="74"/>
      <c r="V2390" s="74"/>
      <c r="W2390" s="74"/>
      <c r="X2390" s="74"/>
      <c r="Y2390" s="74"/>
      <c r="Z2390" s="74"/>
      <c r="AA2390" s="74"/>
      <c r="AB2390" s="74"/>
      <c r="AC2390" s="74"/>
      <c r="AD2390" s="74"/>
      <c r="AE2390" s="74"/>
      <c r="AF2390" s="74"/>
      <c r="AG2390" s="74"/>
      <c r="AH2390" s="74"/>
      <c r="AI2390" s="74"/>
      <c r="AJ2390" s="74"/>
      <c r="AK2390" s="74"/>
      <c r="AL2390" s="74"/>
      <c r="AM2390" s="74"/>
      <c r="AN2390" s="74"/>
      <c r="AO2390" s="74"/>
      <c r="AP2390" s="74"/>
      <c r="AQ2390" s="74"/>
      <c r="AR2390" s="74"/>
      <c r="AS2390" s="74"/>
      <c r="AT2390" s="74"/>
      <c r="AU2390" s="74"/>
      <c r="AV2390" s="74"/>
      <c r="AW2390" s="74"/>
      <c r="AX2390" s="74"/>
      <c r="AY2390" s="74"/>
      <c r="AZ2390" s="74"/>
      <c r="BA2390" s="74"/>
      <c r="BB2390" s="74"/>
      <c r="BC2390" s="74"/>
      <c r="BD2390" s="74"/>
      <c r="BE2390" s="74"/>
      <c r="BF2390" s="74"/>
      <c r="BG2390" s="74"/>
      <c r="BH2390" s="74"/>
      <c r="BI2390" s="74"/>
      <c r="BJ2390" s="74"/>
      <c r="BK2390" s="74"/>
      <c r="BL2390" s="74"/>
      <c r="BM2390" s="74"/>
      <c r="BN2390" s="74"/>
      <c r="BO2390" s="74"/>
      <c r="BP2390" s="74"/>
      <c r="BQ2390" s="74"/>
      <c r="BR2390" s="74"/>
      <c r="BS2390" s="74"/>
      <c r="BT2390" s="74"/>
      <c r="BU2390" s="74"/>
      <c r="BV2390" s="74"/>
      <c r="BW2390" s="74"/>
      <c r="BX2390" s="74"/>
      <c r="BY2390" s="74"/>
      <c r="BZ2390" s="74"/>
      <c r="CA2390" s="74"/>
      <c r="CB2390" s="74"/>
      <c r="CC2390" s="74"/>
      <c r="CD2390" s="74"/>
      <c r="CE2390" s="74"/>
      <c r="CF2390" s="74"/>
      <c r="CG2390" s="74"/>
      <c r="CH2390" s="74"/>
      <c r="CI2390" s="74"/>
      <c r="CJ2390" s="74"/>
      <c r="CK2390" s="74"/>
      <c r="CL2390" s="74"/>
      <c r="CM2390" s="74"/>
      <c r="CN2390" s="74"/>
      <c r="CO2390" s="74"/>
      <c r="CP2390" s="74"/>
      <c r="CQ2390" s="74"/>
      <c r="CR2390" s="74"/>
      <c r="CS2390" s="74"/>
      <c r="CT2390" s="74"/>
      <c r="CU2390" s="74"/>
      <c r="CV2390" s="74"/>
      <c r="CW2390" s="74"/>
      <c r="CX2390" s="74"/>
      <c r="CY2390" s="74"/>
      <c r="CZ2390" s="74"/>
      <c r="DA2390" s="74"/>
      <c r="DB2390" s="74"/>
      <c r="DC2390" s="74"/>
      <c r="DD2390" s="74"/>
      <c r="DE2390" s="74"/>
      <c r="DF2390" s="74"/>
      <c r="DG2390" s="74"/>
      <c r="DH2390" s="74"/>
      <c r="DI2390" s="74"/>
      <c r="DJ2390" s="74"/>
      <c r="DK2390" s="74"/>
      <c r="DL2390" s="74"/>
      <c r="DM2390" s="74"/>
      <c r="DN2390" s="74"/>
      <c r="DO2390" s="74"/>
      <c r="DP2390" s="74"/>
      <c r="DQ2390" s="74"/>
      <c r="DR2390" s="74"/>
      <c r="DS2390" s="74"/>
      <c r="DT2390" s="74"/>
      <c r="DU2390" s="74"/>
      <c r="DV2390" s="74"/>
      <c r="DW2390" s="74"/>
      <c r="DX2390" s="74"/>
      <c r="DY2390" s="74"/>
      <c r="DZ2390" s="74"/>
      <c r="EA2390" s="74"/>
      <c r="EB2390" s="74"/>
      <c r="EC2390" s="74"/>
      <c r="ED2390" s="74"/>
      <c r="EE2390" s="74"/>
      <c r="EF2390" s="74"/>
      <c r="EG2390" s="74"/>
      <c r="EH2390" s="74"/>
      <c r="EI2390" s="74"/>
      <c r="EJ2390" s="74"/>
      <c r="EK2390" s="74"/>
      <c r="EL2390" s="74"/>
      <c r="EM2390" s="74"/>
      <c r="EN2390" s="74"/>
      <c r="EO2390" s="74"/>
      <c r="EP2390" s="74"/>
      <c r="EQ2390" s="74"/>
      <c r="ER2390" s="74"/>
      <c r="ES2390" s="74"/>
      <c r="ET2390" s="74"/>
      <c r="EU2390" s="74"/>
      <c r="EV2390" s="74"/>
      <c r="EW2390" s="74"/>
      <c r="EX2390" s="74"/>
      <c r="EY2390" s="74"/>
      <c r="EZ2390" s="74"/>
      <c r="FA2390" s="74"/>
      <c r="FB2390" s="74"/>
      <c r="FC2390" s="74"/>
      <c r="FD2390" s="74"/>
      <c r="FE2390" s="74"/>
      <c r="FF2390" s="74"/>
      <c r="FG2390" s="74"/>
      <c r="FH2390" s="74"/>
      <c r="FI2390" s="74"/>
      <c r="FJ2390" s="74"/>
      <c r="FK2390" s="74"/>
      <c r="FL2390" s="74"/>
      <c r="FM2390" s="74"/>
      <c r="FN2390" s="74"/>
      <c r="FO2390" s="74"/>
      <c r="FP2390" s="74"/>
      <c r="FQ2390" s="74"/>
      <c r="FR2390" s="74"/>
      <c r="FS2390" s="74"/>
      <c r="FT2390" s="74"/>
      <c r="FU2390" s="74"/>
      <c r="FV2390" s="74"/>
      <c r="FW2390" s="74"/>
      <c r="FX2390" s="74"/>
      <c r="FY2390" s="74"/>
      <c r="FZ2390" s="74"/>
      <c r="GA2390" s="74"/>
      <c r="GB2390" s="74"/>
      <c r="GC2390" s="74">
        <v>0</v>
      </c>
      <c r="GD2390" s="74">
        <v>16</v>
      </c>
      <c r="GE2390" s="74">
        <v>0</v>
      </c>
      <c r="GF2390" s="74">
        <v>3</v>
      </c>
      <c r="GG2390" t="s">
        <v>247</v>
      </c>
      <c r="GH2390" t="s">
        <v>248</v>
      </c>
      <c r="GI2390" t="s">
        <v>236</v>
      </c>
      <c r="GJ2390" s="47"/>
      <c r="GK2390" s="30"/>
    </row>
    <row r="2391" spans="1:193" x14ac:dyDescent="0.2">
      <c r="A2391" t="s">
        <v>175</v>
      </c>
      <c r="B2391" t="s">
        <v>246</v>
      </c>
      <c r="C2391" t="s">
        <v>181</v>
      </c>
      <c r="D2391" t="s">
        <v>185</v>
      </c>
      <c r="E2391" t="s">
        <v>223</v>
      </c>
      <c r="F2391" t="s">
        <v>273</v>
      </c>
      <c r="G2391" t="s">
        <v>276</v>
      </c>
      <c r="H2391" s="74">
        <v>0</v>
      </c>
      <c r="I2391" s="74"/>
      <c r="J2391" s="74"/>
      <c r="K2391" s="74"/>
      <c r="L2391" s="74"/>
      <c r="M2391" s="74"/>
      <c r="N2391" s="74"/>
      <c r="O2391" s="74"/>
      <c r="P2391" s="74"/>
      <c r="Q2391" s="74"/>
      <c r="R2391" s="74"/>
      <c r="S2391" s="74"/>
      <c r="T2391" s="74"/>
      <c r="U2391" s="74"/>
      <c r="V2391" s="74"/>
      <c r="W2391" s="74"/>
      <c r="X2391" s="74"/>
      <c r="Y2391" s="74"/>
      <c r="Z2391" s="74"/>
      <c r="AA2391" s="74"/>
      <c r="AB2391" s="74"/>
      <c r="AC2391" s="74"/>
      <c r="AD2391" s="74"/>
      <c r="AE2391" s="74"/>
      <c r="AF2391" s="74"/>
      <c r="AG2391" s="74"/>
      <c r="AH2391" s="74"/>
      <c r="AI2391" s="74"/>
      <c r="AJ2391" s="74"/>
      <c r="AK2391" s="74"/>
      <c r="AL2391" s="74"/>
      <c r="AM2391" s="74"/>
      <c r="AN2391" s="74"/>
      <c r="AO2391" s="74"/>
      <c r="AP2391" s="74"/>
      <c r="AQ2391" s="74"/>
      <c r="AR2391" s="74"/>
      <c r="AS2391" s="74"/>
      <c r="AT2391" s="74"/>
      <c r="AU2391" s="74"/>
      <c r="AV2391" s="74"/>
      <c r="AW2391" s="74"/>
      <c r="AX2391" s="74"/>
      <c r="AY2391" s="74"/>
      <c r="AZ2391" s="74"/>
      <c r="BA2391" s="74"/>
      <c r="BB2391" s="74"/>
      <c r="BC2391" s="74"/>
      <c r="BD2391" s="74"/>
      <c r="BE2391" s="74"/>
      <c r="BF2391" s="74"/>
      <c r="BG2391" s="74"/>
      <c r="BH2391" s="74"/>
      <c r="BI2391" s="74"/>
      <c r="BJ2391" s="74"/>
      <c r="BK2391" s="74"/>
      <c r="BL2391" s="74"/>
      <c r="BM2391" s="74"/>
      <c r="BN2391" s="74"/>
      <c r="BO2391" s="74"/>
      <c r="BP2391" s="74"/>
      <c r="BQ2391" s="74"/>
      <c r="BR2391" s="74"/>
      <c r="BS2391" s="74"/>
      <c r="BT2391" s="74"/>
      <c r="BU2391" s="74"/>
      <c r="BV2391" s="74"/>
      <c r="BW2391" s="74"/>
      <c r="BX2391" s="74"/>
      <c r="BY2391" s="74"/>
      <c r="BZ2391" s="74"/>
      <c r="CA2391" s="74"/>
      <c r="CB2391" s="74"/>
      <c r="CC2391" s="74"/>
      <c r="CD2391" s="74"/>
      <c r="CE2391" s="74"/>
      <c r="CF2391" s="74"/>
      <c r="CG2391" s="74"/>
      <c r="CH2391" s="74"/>
      <c r="CI2391" s="74"/>
      <c r="CJ2391" s="74"/>
      <c r="CK2391" s="74"/>
      <c r="CL2391" s="74"/>
      <c r="CM2391" s="74"/>
      <c r="CN2391" s="74"/>
      <c r="CO2391" s="74"/>
      <c r="CP2391" s="74"/>
      <c r="CQ2391" s="74"/>
      <c r="CR2391" s="74"/>
      <c r="CS2391" s="74"/>
      <c r="CT2391" s="74"/>
      <c r="CU2391" s="74"/>
      <c r="CV2391" s="74"/>
      <c r="CW2391" s="74"/>
      <c r="CX2391" s="74"/>
      <c r="CY2391" s="74"/>
      <c r="CZ2391" s="74"/>
      <c r="DA2391" s="74"/>
      <c r="DB2391" s="74"/>
      <c r="DC2391" s="74"/>
      <c r="DD2391" s="74"/>
      <c r="DE2391" s="74"/>
      <c r="DF2391" s="74"/>
      <c r="DG2391" s="74"/>
      <c r="DH2391" s="74"/>
      <c r="DI2391" s="74"/>
      <c r="DJ2391" s="74"/>
      <c r="DK2391" s="74"/>
      <c r="DL2391" s="74"/>
      <c r="DM2391" s="74"/>
      <c r="DN2391" s="74"/>
      <c r="DO2391" s="74"/>
      <c r="DP2391" s="74"/>
      <c r="DQ2391" s="74"/>
      <c r="DR2391" s="74"/>
      <c r="DS2391" s="74"/>
      <c r="DT2391" s="74"/>
      <c r="DU2391" s="74"/>
      <c r="DV2391" s="74"/>
      <c r="DW2391" s="74"/>
      <c r="DX2391" s="74"/>
      <c r="DY2391" s="74"/>
      <c r="DZ2391" s="74"/>
      <c r="EA2391" s="74"/>
      <c r="EB2391" s="74"/>
      <c r="EC2391" s="74"/>
      <c r="ED2391" s="74"/>
      <c r="EE2391" s="74"/>
      <c r="EF2391" s="74"/>
      <c r="EG2391" s="74"/>
      <c r="EH2391" s="74"/>
      <c r="EI2391" s="74"/>
      <c r="EJ2391" s="74"/>
      <c r="EK2391" s="74"/>
      <c r="EL2391" s="74"/>
      <c r="EM2391" s="74"/>
      <c r="EN2391" s="74"/>
      <c r="EO2391" s="74"/>
      <c r="EP2391" s="74"/>
      <c r="EQ2391" s="74"/>
      <c r="ER2391" s="74"/>
      <c r="ES2391" s="74"/>
      <c r="ET2391" s="74"/>
      <c r="EU2391" s="74"/>
      <c r="EV2391" s="74"/>
      <c r="EW2391" s="74"/>
      <c r="EX2391" s="74"/>
      <c r="EY2391" s="74"/>
      <c r="EZ2391" s="74"/>
      <c r="FA2391" s="74"/>
      <c r="FB2391" s="74"/>
      <c r="FC2391" s="74"/>
      <c r="FD2391" s="74"/>
      <c r="FE2391" s="74"/>
      <c r="FF2391" s="74"/>
      <c r="FG2391" s="74"/>
      <c r="FH2391" s="74"/>
      <c r="FI2391" s="74"/>
      <c r="FJ2391" s="74"/>
      <c r="FK2391" s="74"/>
      <c r="FL2391" s="74"/>
      <c r="FM2391" s="74"/>
      <c r="FN2391" s="74"/>
      <c r="FO2391" s="74"/>
      <c r="FP2391" s="74"/>
      <c r="FQ2391" s="74"/>
      <c r="FR2391" s="74"/>
      <c r="FS2391" s="74"/>
      <c r="FT2391" s="74"/>
      <c r="FU2391" s="74"/>
      <c r="FV2391" s="74"/>
      <c r="FW2391" s="74"/>
      <c r="FX2391" s="74"/>
      <c r="FY2391" s="74"/>
      <c r="FZ2391" s="74">
        <v>2</v>
      </c>
      <c r="GA2391" s="74">
        <v>286.5047607421875</v>
      </c>
      <c r="GB2391" s="74">
        <v>472.11457824707031</v>
      </c>
      <c r="GC2391" s="74">
        <v>0</v>
      </c>
      <c r="GD2391" s="74">
        <v>16</v>
      </c>
      <c r="GE2391" s="74">
        <v>0</v>
      </c>
      <c r="GF2391" s="74">
        <v>3</v>
      </c>
      <c r="GG2391" t="s">
        <v>247</v>
      </c>
      <c r="GH2391" t="s">
        <v>248</v>
      </c>
      <c r="GI2391" t="s">
        <v>236</v>
      </c>
      <c r="GJ2391" s="47"/>
      <c r="GK2391" s="30"/>
    </row>
    <row r="2392" spans="1:193" x14ac:dyDescent="0.2">
      <c r="A2392" t="s">
        <v>175</v>
      </c>
      <c r="B2392" t="s">
        <v>246</v>
      </c>
      <c r="C2392" t="s">
        <v>181</v>
      </c>
      <c r="D2392" t="s">
        <v>185</v>
      </c>
      <c r="E2392" t="s">
        <v>224</v>
      </c>
      <c r="F2392" t="s">
        <v>273</v>
      </c>
      <c r="G2392" t="s">
        <v>276</v>
      </c>
      <c r="H2392" s="74">
        <v>0</v>
      </c>
      <c r="I2392" s="74"/>
      <c r="J2392" s="74"/>
      <c r="K2392" s="74"/>
      <c r="L2392" s="74"/>
      <c r="M2392" s="74"/>
      <c r="N2392" s="74"/>
      <c r="O2392" s="74"/>
      <c r="P2392" s="74"/>
      <c r="Q2392" s="74"/>
      <c r="R2392" s="74"/>
      <c r="S2392" s="74"/>
      <c r="T2392" s="74"/>
      <c r="U2392" s="74"/>
      <c r="V2392" s="74"/>
      <c r="W2392" s="74"/>
      <c r="X2392" s="74"/>
      <c r="Y2392" s="74"/>
      <c r="Z2392" s="74"/>
      <c r="AA2392" s="74"/>
      <c r="AB2392" s="74"/>
      <c r="AC2392" s="74"/>
      <c r="AD2392" s="74"/>
      <c r="AE2392" s="74"/>
      <c r="AF2392" s="74"/>
      <c r="AG2392" s="74"/>
      <c r="AH2392" s="74"/>
      <c r="AI2392" s="74"/>
      <c r="AJ2392" s="74"/>
      <c r="AK2392" s="74"/>
      <c r="AL2392" s="74"/>
      <c r="AM2392" s="74"/>
      <c r="AN2392" s="74"/>
      <c r="AO2392" s="74"/>
      <c r="AP2392" s="74"/>
      <c r="AQ2392" s="74"/>
      <c r="AR2392" s="74"/>
      <c r="AS2392" s="74"/>
      <c r="AT2392" s="74"/>
      <c r="AU2392" s="74"/>
      <c r="AV2392" s="74"/>
      <c r="AW2392" s="74"/>
      <c r="AX2392" s="74"/>
      <c r="AY2392" s="74"/>
      <c r="AZ2392" s="74"/>
      <c r="BA2392" s="74"/>
      <c r="BB2392" s="74"/>
      <c r="BC2392" s="74"/>
      <c r="BD2392" s="74"/>
      <c r="BE2392" s="74"/>
      <c r="BF2392" s="74"/>
      <c r="BG2392" s="74"/>
      <c r="BH2392" s="74"/>
      <c r="BI2392" s="74"/>
      <c r="BJ2392" s="74"/>
      <c r="BK2392" s="74"/>
      <c r="BL2392" s="74"/>
      <c r="BM2392" s="74"/>
      <c r="BN2392" s="74"/>
      <c r="BO2392" s="74"/>
      <c r="BP2392" s="74"/>
      <c r="BQ2392" s="74"/>
      <c r="BR2392" s="74"/>
      <c r="BS2392" s="74"/>
      <c r="BT2392" s="74"/>
      <c r="BU2392" s="74"/>
      <c r="BV2392" s="74"/>
      <c r="BW2392" s="74"/>
      <c r="BX2392" s="74"/>
      <c r="BY2392" s="74"/>
      <c r="BZ2392" s="74"/>
      <c r="CA2392" s="74"/>
      <c r="CB2392" s="74"/>
      <c r="CC2392" s="74"/>
      <c r="CD2392" s="74"/>
      <c r="CE2392" s="74"/>
      <c r="CF2392" s="74"/>
      <c r="CG2392" s="74"/>
      <c r="CH2392" s="74"/>
      <c r="CI2392" s="74"/>
      <c r="CJ2392" s="74"/>
      <c r="CK2392" s="74"/>
      <c r="CL2392" s="74"/>
      <c r="CM2392" s="74"/>
      <c r="CN2392" s="74"/>
      <c r="CO2392" s="74"/>
      <c r="CP2392" s="74"/>
      <c r="CQ2392" s="74"/>
      <c r="CR2392" s="74"/>
      <c r="CS2392" s="74"/>
      <c r="CT2392" s="74"/>
      <c r="CU2392" s="74"/>
      <c r="CV2392" s="74"/>
      <c r="CW2392" s="74"/>
      <c r="CX2392" s="74"/>
      <c r="CY2392" s="74"/>
      <c r="CZ2392" s="74"/>
      <c r="DA2392" s="74"/>
      <c r="DB2392" s="74"/>
      <c r="DC2392" s="74"/>
      <c r="DD2392" s="74"/>
      <c r="DE2392" s="74"/>
      <c r="DF2392" s="74"/>
      <c r="DG2392" s="74"/>
      <c r="DH2392" s="74"/>
      <c r="DI2392" s="74"/>
      <c r="DJ2392" s="74"/>
      <c r="DK2392" s="74"/>
      <c r="DL2392" s="74"/>
      <c r="DM2392" s="74"/>
      <c r="DN2392" s="74"/>
      <c r="DO2392" s="74"/>
      <c r="DP2392" s="74"/>
      <c r="DQ2392" s="74"/>
      <c r="DR2392" s="74"/>
      <c r="DS2392" s="74"/>
      <c r="DT2392" s="74"/>
      <c r="DU2392" s="74"/>
      <c r="DV2392" s="74"/>
      <c r="DW2392" s="74"/>
      <c r="DX2392" s="74"/>
      <c r="DY2392" s="74"/>
      <c r="DZ2392" s="74"/>
      <c r="EA2392" s="74"/>
      <c r="EB2392" s="74"/>
      <c r="EC2392" s="74"/>
      <c r="ED2392" s="74"/>
      <c r="EE2392" s="74"/>
      <c r="EF2392" s="74"/>
      <c r="EG2392" s="74"/>
      <c r="EH2392" s="74"/>
      <c r="EI2392" s="74"/>
      <c r="EJ2392" s="74"/>
      <c r="EK2392" s="74"/>
      <c r="EL2392" s="74"/>
      <c r="EM2392" s="74"/>
      <c r="EN2392" s="74"/>
      <c r="EO2392" s="74"/>
      <c r="EP2392" s="74"/>
      <c r="EQ2392" s="74"/>
      <c r="ER2392" s="74"/>
      <c r="ES2392" s="74"/>
      <c r="ET2392" s="74"/>
      <c r="EU2392" s="74"/>
      <c r="EV2392" s="74"/>
      <c r="EW2392" s="74"/>
      <c r="EX2392" s="74"/>
      <c r="EY2392" s="74"/>
      <c r="EZ2392" s="74"/>
      <c r="FA2392" s="74"/>
      <c r="FB2392" s="74"/>
      <c r="FC2392" s="74"/>
      <c r="FD2392" s="74"/>
      <c r="FE2392" s="74"/>
      <c r="FF2392" s="74"/>
      <c r="FG2392" s="74"/>
      <c r="FH2392" s="74"/>
      <c r="FI2392" s="74"/>
      <c r="FJ2392" s="74"/>
      <c r="FK2392" s="74"/>
      <c r="FL2392" s="74"/>
      <c r="FM2392" s="74"/>
      <c r="FN2392" s="74"/>
      <c r="FO2392" s="74"/>
      <c r="FP2392" s="74"/>
      <c r="FQ2392" s="74"/>
      <c r="FR2392" s="74"/>
      <c r="FS2392" s="74"/>
      <c r="FT2392" s="74"/>
      <c r="FU2392" s="74"/>
      <c r="FV2392" s="74"/>
      <c r="FW2392" s="74"/>
      <c r="FX2392" s="74"/>
      <c r="FY2392" s="74"/>
      <c r="FZ2392" s="74">
        <v>7</v>
      </c>
      <c r="GA2392" s="74">
        <v>288.88815307617188</v>
      </c>
      <c r="GB2392" s="74">
        <v>1367.8225708007813</v>
      </c>
      <c r="GC2392" s="74">
        <v>0</v>
      </c>
      <c r="GD2392" s="74">
        <v>16</v>
      </c>
      <c r="GE2392" s="74">
        <v>0</v>
      </c>
      <c r="GF2392" s="74">
        <v>3</v>
      </c>
      <c r="GG2392" t="s">
        <v>247</v>
      </c>
      <c r="GH2392" t="s">
        <v>248</v>
      </c>
      <c r="GI2392" t="s">
        <v>236</v>
      </c>
      <c r="GJ2392" s="47"/>
      <c r="GK2392" s="30"/>
    </row>
    <row r="2393" spans="1:193" x14ac:dyDescent="0.2">
      <c r="A2393" t="s">
        <v>175</v>
      </c>
      <c r="B2393" t="s">
        <v>246</v>
      </c>
      <c r="C2393" t="s">
        <v>181</v>
      </c>
      <c r="D2393" t="s">
        <v>185</v>
      </c>
      <c r="E2393" t="s">
        <v>220</v>
      </c>
      <c r="F2393" t="s">
        <v>273</v>
      </c>
      <c r="G2393" t="s">
        <v>276</v>
      </c>
      <c r="H2393" s="74">
        <v>17</v>
      </c>
      <c r="I2393" s="74">
        <v>139.18646240234375</v>
      </c>
      <c r="J2393" s="74">
        <v>132.80555725097656</v>
      </c>
      <c r="K2393" s="74">
        <v>137.47311401367188</v>
      </c>
      <c r="L2393" s="74">
        <v>153.42912292480469</v>
      </c>
      <c r="M2393" s="74">
        <v>162.77436828613281</v>
      </c>
      <c r="N2393" s="74">
        <v>191.4696044921875</v>
      </c>
      <c r="O2393" s="74">
        <v>223.50244140625</v>
      </c>
      <c r="P2393" s="74">
        <v>255.17106628417969</v>
      </c>
      <c r="Q2393" s="74">
        <v>296.64871215820313</v>
      </c>
      <c r="R2393" s="74">
        <v>301.16867065429688</v>
      </c>
      <c r="S2393" s="74">
        <v>301.10195922851563</v>
      </c>
      <c r="T2393" s="74">
        <v>283.91635131835938</v>
      </c>
      <c r="U2393" s="74">
        <v>244.05657958984375</v>
      </c>
      <c r="V2393" s="74">
        <v>228.48170471191406</v>
      </c>
      <c r="W2393" s="74">
        <v>209.23721313476563</v>
      </c>
      <c r="X2393" s="74">
        <v>202.75813293457031</v>
      </c>
      <c r="Y2393" s="74">
        <v>207.11940002441406</v>
      </c>
      <c r="Z2393" s="74">
        <v>203.40959167480469</v>
      </c>
      <c r="AA2393" s="74">
        <v>186.59527587890625</v>
      </c>
      <c r="AB2393" s="74">
        <v>171.04031372070313</v>
      </c>
      <c r="AC2393" s="74">
        <v>159.94392395019531</v>
      </c>
      <c r="AD2393" s="74">
        <v>151.7275390625</v>
      </c>
      <c r="AE2393" s="74">
        <v>140.86643981933594</v>
      </c>
      <c r="AF2393" s="74">
        <v>133.76484680175781</v>
      </c>
      <c r="AG2393" s="74">
        <v>-8.6088085174560547</v>
      </c>
      <c r="AH2393" s="74">
        <v>-13.109249114990234</v>
      </c>
      <c r="AI2393" s="74">
        <v>-12.966424942016602</v>
      </c>
      <c r="AJ2393" s="74">
        <v>-8.7143011093139648</v>
      </c>
      <c r="AK2393" s="74">
        <v>-14.328415870666504</v>
      </c>
      <c r="AL2393" s="74">
        <v>-18.914377212524414</v>
      </c>
      <c r="AM2393" s="74">
        <v>-9.5832738876342773</v>
      </c>
      <c r="AN2393" s="74">
        <v>-13.681240081787109</v>
      </c>
      <c r="AO2393" s="74">
        <v>-17.663494110107422</v>
      </c>
      <c r="AP2393" s="74">
        <v>-15.428227424621582</v>
      </c>
      <c r="AQ2393" s="74">
        <v>-14.112326622009277</v>
      </c>
      <c r="AR2393" s="74">
        <v>-17.892820358276367</v>
      </c>
      <c r="AS2393" s="74">
        <v>-19.282777786254883</v>
      </c>
      <c r="AT2393" s="74">
        <v>-15.68475341796875</v>
      </c>
      <c r="AU2393" s="74">
        <v>-20.199092864990234</v>
      </c>
      <c r="AV2393" s="74">
        <v>-13.90090274810791</v>
      </c>
      <c r="AW2393" s="74">
        <v>-13.639047622680664</v>
      </c>
      <c r="AX2393" s="74">
        <v>-10.081412315368652</v>
      </c>
      <c r="AY2393" s="74">
        <v>-10.896769523620605</v>
      </c>
      <c r="AZ2393" s="74">
        <v>-8.7735233306884766</v>
      </c>
      <c r="BA2393" s="74">
        <v>-7.8670392036437988</v>
      </c>
      <c r="BB2393" s="74">
        <v>-8.9019327163696289</v>
      </c>
      <c r="BC2393" s="74">
        <v>-7.4028677940368652</v>
      </c>
      <c r="BD2393" s="74">
        <v>-8.9709768295288086</v>
      </c>
      <c r="BE2393" s="74">
        <v>-4.9033098220825195</v>
      </c>
      <c r="BF2393" s="74">
        <v>-9.7877836227416992</v>
      </c>
      <c r="BG2393" s="74">
        <v>-9.5097846984863281</v>
      </c>
      <c r="BH2393" s="74">
        <v>-4.4556550979614258</v>
      </c>
      <c r="BI2393" s="74">
        <v>-7.9163565635681152</v>
      </c>
      <c r="BJ2393" s="74">
        <v>-11.705165863037109</v>
      </c>
      <c r="BK2393" s="74">
        <v>-2.0840497016906738</v>
      </c>
      <c r="BL2393" s="74">
        <v>-4.1688938140869141</v>
      </c>
      <c r="BM2393" s="74">
        <v>-8.9344902038574219</v>
      </c>
      <c r="BN2393" s="74">
        <v>-7.326235294342041</v>
      </c>
      <c r="BO2393" s="74">
        <v>-6.2235593795776367</v>
      </c>
      <c r="BP2393" s="74">
        <v>-9.6491079330444336</v>
      </c>
      <c r="BQ2393" s="74">
        <v>-11.390254974365234</v>
      </c>
      <c r="BR2393" s="74">
        <v>-8.2162237167358398</v>
      </c>
      <c r="BS2393" s="74">
        <v>-12.891507148742676</v>
      </c>
      <c r="BT2393" s="74">
        <v>-6.9708266258239746</v>
      </c>
      <c r="BU2393" s="74">
        <v>-6.2919330596923828</v>
      </c>
      <c r="BV2393" s="74">
        <v>-3.2924284934997559</v>
      </c>
      <c r="BW2393" s="74">
        <v>-3.8636207580566406</v>
      </c>
      <c r="BX2393" s="74">
        <v>-3.0772881507873535</v>
      </c>
      <c r="BY2393" s="74">
        <v>-2.6739816665649414</v>
      </c>
      <c r="BZ2393" s="74">
        <v>-4.0119771957397461</v>
      </c>
      <c r="CA2393" s="74">
        <v>-3.046978235244751</v>
      </c>
      <c r="CB2393" s="74">
        <v>-4.7105937004089355</v>
      </c>
      <c r="CC2393" s="74">
        <v>-2.3368935585021973</v>
      </c>
      <c r="CD2393" s="74">
        <v>-7.4873466491699219</v>
      </c>
      <c r="CE2393" s="74">
        <v>-7.1157269477844238</v>
      </c>
      <c r="CF2393" s="74">
        <v>-1.5061293840408325</v>
      </c>
      <c r="CG2393" s="74">
        <v>-3.4753832817077637</v>
      </c>
      <c r="CH2393" s="74">
        <v>-6.7120866775512695</v>
      </c>
      <c r="CI2393" s="74">
        <v>3.1098904609680176</v>
      </c>
      <c r="CJ2393" s="74">
        <v>2.4193282127380371</v>
      </c>
      <c r="CK2393" s="74">
        <v>-2.8888099193572998</v>
      </c>
      <c r="CL2393" s="74">
        <v>-1.7148191928863525</v>
      </c>
      <c r="CM2393" s="74">
        <v>-0.75982379913330078</v>
      </c>
      <c r="CN2393" s="74">
        <v>-3.9395401477813721</v>
      </c>
      <c r="CO2393" s="74">
        <v>-5.923917293548584</v>
      </c>
      <c r="CP2393" s="74">
        <v>-3.0435409545898438</v>
      </c>
      <c r="CQ2393" s="74">
        <v>-7.8302946090698242</v>
      </c>
      <c r="CR2393" s="74">
        <v>-2.171076774597168</v>
      </c>
      <c r="CS2393" s="74">
        <v>-1.2033436298370361</v>
      </c>
      <c r="CT2393" s="74">
        <v>1.4096004962921143</v>
      </c>
      <c r="CU2393" s="74">
        <v>1.0075168609619141</v>
      </c>
      <c r="CV2393" s="74">
        <v>0.86790668964385986</v>
      </c>
      <c r="CW2393" s="74">
        <v>0.92271393537521362</v>
      </c>
      <c r="CX2393" s="74">
        <v>-0.62520861625671387</v>
      </c>
      <c r="CY2393" s="74">
        <v>-3.0102143064141273E-2</v>
      </c>
      <c r="CZ2393" s="74">
        <v>-1.7598652839660645</v>
      </c>
      <c r="DA2393" s="74">
        <v>0.22952322661876678</v>
      </c>
      <c r="DB2393" s="74">
        <v>-5.1869101524353027</v>
      </c>
      <c r="DC2393" s="74">
        <v>-4.7216687202453613</v>
      </c>
      <c r="DD2393" s="74">
        <v>1.4433962106704712</v>
      </c>
      <c r="DE2393" s="74">
        <v>0.96558964252471924</v>
      </c>
      <c r="DF2393" s="74">
        <v>-1.7190078496932983</v>
      </c>
      <c r="DG2393" s="74">
        <v>8.3038301467895508</v>
      </c>
      <c r="DH2393" s="74">
        <v>9.0075511932373047</v>
      </c>
      <c r="DI2393" s="74">
        <v>3.1568710803985596</v>
      </c>
      <c r="DJ2393" s="74">
        <v>3.8965966701507568</v>
      </c>
      <c r="DK2393" s="74">
        <v>4.7039117813110352</v>
      </c>
      <c r="DL2393" s="74">
        <v>1.7700287103652954</v>
      </c>
      <c r="DM2393" s="74">
        <v>-0.45758071541786194</v>
      </c>
      <c r="DN2393" s="74">
        <v>2.129141092300415</v>
      </c>
      <c r="DO2393" s="74">
        <v>-2.76908278465271</v>
      </c>
      <c r="DP2393" s="74">
        <v>2.6286730766296387</v>
      </c>
      <c r="DQ2393" s="74">
        <v>3.8852458000183105</v>
      </c>
      <c r="DR2393" s="74">
        <v>6.1116294860839844</v>
      </c>
      <c r="DS2393" s="74">
        <v>5.8786544799804688</v>
      </c>
      <c r="DT2393" s="74">
        <v>4.8131012916564941</v>
      </c>
      <c r="DU2393" s="74">
        <v>4.5194096565246582</v>
      </c>
      <c r="DV2393" s="74">
        <v>2.7615594863891602</v>
      </c>
      <c r="DW2393" s="74">
        <v>2.9867739677429199</v>
      </c>
      <c r="DX2393" s="74">
        <v>1.1908628940582275</v>
      </c>
      <c r="DY2393" s="74">
        <v>3.9350214004516602</v>
      </c>
      <c r="DZ2393" s="74">
        <v>-1.8654447793960571</v>
      </c>
      <c r="EA2393" s="74">
        <v>-1.2650288343429565</v>
      </c>
      <c r="EB2393" s="74">
        <v>5.7020425796508789</v>
      </c>
      <c r="EC2393" s="74">
        <v>7.3776493072509766</v>
      </c>
      <c r="ED2393" s="74">
        <v>5.4902048110961914</v>
      </c>
      <c r="EE2393" s="74">
        <v>15.803053855895996</v>
      </c>
      <c r="EF2393" s="74">
        <v>18.519895553588867</v>
      </c>
      <c r="EG2393" s="74">
        <v>11.885873794555664</v>
      </c>
      <c r="EH2393" s="74">
        <v>11.998589515686035</v>
      </c>
      <c r="EI2393" s="74">
        <v>12.592679023742676</v>
      </c>
      <c r="EJ2393" s="74">
        <v>10.013738632202148</v>
      </c>
      <c r="EK2393" s="74">
        <v>7.434941291809082</v>
      </c>
      <c r="EL2393" s="74">
        <v>9.5976724624633789</v>
      </c>
      <c r="EM2393" s="74">
        <v>4.5385031700134277</v>
      </c>
      <c r="EN2393" s="74">
        <v>9.5587491989135742</v>
      </c>
      <c r="EO2393" s="74">
        <v>11.23236083984375</v>
      </c>
      <c r="EP2393" s="74">
        <v>12.900612831115723</v>
      </c>
      <c r="EQ2393" s="74">
        <v>12.91180419921875</v>
      </c>
      <c r="ER2393" s="74">
        <v>10.509335517883301</v>
      </c>
      <c r="ES2393" s="74">
        <v>9.7124662399291992</v>
      </c>
      <c r="ET2393" s="74">
        <v>7.651515007019043</v>
      </c>
      <c r="EU2393" s="74">
        <v>7.3426642417907715</v>
      </c>
      <c r="EV2393" s="74">
        <v>5.4512457847595215</v>
      </c>
      <c r="EW2393" s="74">
        <v>46.181079864501953</v>
      </c>
      <c r="EX2393" s="74">
        <v>47.444190979003906</v>
      </c>
      <c r="EY2393" s="74">
        <v>48.192295074462891</v>
      </c>
      <c r="EZ2393" s="74">
        <v>48.931262969970703</v>
      </c>
      <c r="FA2393" s="74">
        <v>49.642807006835938</v>
      </c>
      <c r="FB2393" s="74">
        <v>49.69403076171875</v>
      </c>
      <c r="FC2393" s="74">
        <v>49.275970458984375</v>
      </c>
      <c r="FD2393" s="74">
        <v>49.158710479736328</v>
      </c>
      <c r="FE2393" s="74">
        <v>49.141513824462891</v>
      </c>
      <c r="FF2393" s="74">
        <v>50.088813781738281</v>
      </c>
      <c r="FG2393" s="74">
        <v>48.648860931396484</v>
      </c>
      <c r="FH2393" s="74">
        <v>47.763519287109375</v>
      </c>
      <c r="FI2393" s="74">
        <v>46.451938629150391</v>
      </c>
      <c r="FJ2393" s="74">
        <v>45.977638244628906</v>
      </c>
      <c r="FK2393" s="74">
        <v>46.828563690185547</v>
      </c>
      <c r="FL2393" s="74">
        <v>47.1304931640625</v>
      </c>
      <c r="FM2393" s="74">
        <v>47.808456420898438</v>
      </c>
      <c r="FN2393" s="74">
        <v>46.753437042236328</v>
      </c>
      <c r="FO2393" s="74">
        <v>45.56109619140625</v>
      </c>
      <c r="FP2393" s="74">
        <v>45.024387359619141</v>
      </c>
      <c r="FQ2393" s="74">
        <v>44.561542510986328</v>
      </c>
      <c r="FR2393" s="74">
        <v>44.114303588867188</v>
      </c>
      <c r="FS2393" s="74">
        <v>43.74737548828125</v>
      </c>
      <c r="FT2393" s="74">
        <v>43.395523071289063</v>
      </c>
      <c r="FU2393" s="74">
        <v>6.3092455863952637</v>
      </c>
      <c r="FV2393" s="74">
        <v>8.8961095809936523</v>
      </c>
      <c r="FW2393" s="74">
        <v>6.5117120742797852</v>
      </c>
      <c r="FX2393" s="74">
        <v>0</v>
      </c>
      <c r="FY2393" s="74">
        <v>12.082691192626953</v>
      </c>
      <c r="FZ2393" s="74">
        <v>16</v>
      </c>
      <c r="GA2393" s="74">
        <v>294.21389770507813</v>
      </c>
      <c r="GB2393" s="74">
        <v>3191.0126037597656</v>
      </c>
      <c r="GC2393" s="74">
        <v>1</v>
      </c>
      <c r="GD2393" s="74">
        <v>16</v>
      </c>
      <c r="GE2393" s="74">
        <v>0</v>
      </c>
      <c r="GF2393" s="74">
        <v>3</v>
      </c>
      <c r="GG2393" t="s">
        <v>247</v>
      </c>
      <c r="GH2393" t="s">
        <v>248</v>
      </c>
      <c r="GI2393" t="s">
        <v>236</v>
      </c>
      <c r="GJ2393" s="47"/>
      <c r="GK2393" s="30"/>
    </row>
    <row r="2394" spans="1:193" x14ac:dyDescent="0.2">
      <c r="A2394" t="s">
        <v>175</v>
      </c>
      <c r="B2394" t="s">
        <v>246</v>
      </c>
      <c r="C2394" t="s">
        <v>181</v>
      </c>
      <c r="D2394" t="s">
        <v>185</v>
      </c>
      <c r="E2394" t="s">
        <v>221</v>
      </c>
      <c r="F2394" t="s">
        <v>273</v>
      </c>
      <c r="G2394" t="s">
        <v>276</v>
      </c>
      <c r="H2394" s="74">
        <v>28</v>
      </c>
      <c r="I2394" s="74">
        <v>147.57550048828125</v>
      </c>
      <c r="J2394" s="74">
        <v>148.19320678710938</v>
      </c>
      <c r="K2394" s="74">
        <v>148.04080200195313</v>
      </c>
      <c r="L2394" s="74">
        <v>167.92094421386719</v>
      </c>
      <c r="M2394" s="74">
        <v>182.81622314453125</v>
      </c>
      <c r="N2394" s="74">
        <v>215.34809875488281</v>
      </c>
      <c r="O2394" s="74">
        <v>246.39669799804688</v>
      </c>
      <c r="P2394" s="74">
        <v>263.14923095703125</v>
      </c>
      <c r="Q2394" s="74">
        <v>291.15936279296875</v>
      </c>
      <c r="R2394" s="74">
        <v>303.99557495117188</v>
      </c>
      <c r="S2394" s="74">
        <v>301.90774536132813</v>
      </c>
      <c r="T2394" s="74">
        <v>298.23013305664063</v>
      </c>
      <c r="U2394" s="74">
        <v>296.01095581054688</v>
      </c>
      <c r="V2394" s="74">
        <v>286.905029296875</v>
      </c>
      <c r="W2394" s="74">
        <v>273.37887573242188</v>
      </c>
      <c r="X2394" s="74">
        <v>243.78564453125</v>
      </c>
      <c r="Y2394" s="74">
        <v>232.55513000488281</v>
      </c>
      <c r="Z2394" s="74">
        <v>222.37608337402344</v>
      </c>
      <c r="AA2394" s="74">
        <v>204.49514770507813</v>
      </c>
      <c r="AB2394" s="74">
        <v>189.79159545898438</v>
      </c>
      <c r="AC2394" s="74">
        <v>182.52694702148438</v>
      </c>
      <c r="AD2394" s="74">
        <v>171.27105712890625</v>
      </c>
      <c r="AE2394" s="74">
        <v>167.23190307617188</v>
      </c>
      <c r="AF2394" s="74">
        <v>148.36766052246094</v>
      </c>
      <c r="AG2394" s="74">
        <v>-8.6088085174560547</v>
      </c>
      <c r="AH2394" s="74">
        <v>-13.109249114990234</v>
      </c>
      <c r="AI2394" s="74">
        <v>-12.966423988342285</v>
      </c>
      <c r="AJ2394" s="74">
        <v>-8.7143011093139648</v>
      </c>
      <c r="AK2394" s="74">
        <v>-14.328417778015137</v>
      </c>
      <c r="AL2394" s="74">
        <v>-18.914377212524414</v>
      </c>
      <c r="AM2394" s="74">
        <v>-9.5832767486572266</v>
      </c>
      <c r="AN2394" s="74">
        <v>-13.681240081787109</v>
      </c>
      <c r="AO2394" s="74">
        <v>-17.663492202758789</v>
      </c>
      <c r="AP2394" s="74">
        <v>-15.428229331970215</v>
      </c>
      <c r="AQ2394" s="74">
        <v>-14.112325668334961</v>
      </c>
      <c r="AR2394" s="74">
        <v>-17.892818450927734</v>
      </c>
      <c r="AS2394" s="74">
        <v>-19.282777786254883</v>
      </c>
      <c r="AT2394" s="74">
        <v>-15.684755325317383</v>
      </c>
      <c r="AU2394" s="74">
        <v>-20.199092864990234</v>
      </c>
      <c r="AV2394" s="74">
        <v>-13.90090274810791</v>
      </c>
      <c r="AW2394" s="74">
        <v>-13.639049530029297</v>
      </c>
      <c r="AX2394" s="74">
        <v>-10.08141040802002</v>
      </c>
      <c r="AY2394" s="74">
        <v>-10.896769523620605</v>
      </c>
      <c r="AZ2394" s="74">
        <v>-8.7735223770141602</v>
      </c>
      <c r="BA2394" s="74">
        <v>-7.8670401573181152</v>
      </c>
      <c r="BB2394" s="74">
        <v>-8.9019317626953125</v>
      </c>
      <c r="BC2394" s="74">
        <v>-7.4028682708740234</v>
      </c>
      <c r="BD2394" s="74">
        <v>-8.9709758758544922</v>
      </c>
      <c r="BE2394" s="74">
        <v>-4.9033102989196777</v>
      </c>
      <c r="BF2394" s="74">
        <v>-9.7877836227416992</v>
      </c>
      <c r="BG2394" s="74">
        <v>-9.5097846984863281</v>
      </c>
      <c r="BH2394" s="74">
        <v>-4.455655574798584</v>
      </c>
      <c r="BI2394" s="74">
        <v>-7.9163565635681152</v>
      </c>
      <c r="BJ2394" s="74">
        <v>-11.705165863037109</v>
      </c>
      <c r="BK2394" s="74">
        <v>-2.0840508937835693</v>
      </c>
      <c r="BL2394" s="74">
        <v>-4.1688942909240723</v>
      </c>
      <c r="BM2394" s="74">
        <v>-8.9344902038574219</v>
      </c>
      <c r="BN2394" s="74">
        <v>-7.326235294342041</v>
      </c>
      <c r="BO2394" s="74">
        <v>-6.2235589027404785</v>
      </c>
      <c r="BP2394" s="74">
        <v>-9.6491069793701172</v>
      </c>
      <c r="BQ2394" s="74">
        <v>-11.390254020690918</v>
      </c>
      <c r="BR2394" s="74">
        <v>-8.2162227630615234</v>
      </c>
      <c r="BS2394" s="74">
        <v>-12.891507148742676</v>
      </c>
      <c r="BT2394" s="74">
        <v>-6.9708266258239746</v>
      </c>
      <c r="BU2394" s="74">
        <v>-6.2919340133666992</v>
      </c>
      <c r="BV2394" s="74">
        <v>-3.2924277782440186</v>
      </c>
      <c r="BW2394" s="74">
        <v>-3.8636202812194824</v>
      </c>
      <c r="BX2394" s="74">
        <v>-3.0772879123687744</v>
      </c>
      <c r="BY2394" s="74">
        <v>-2.6739821434020996</v>
      </c>
      <c r="BZ2394" s="74">
        <v>-4.0119767189025879</v>
      </c>
      <c r="CA2394" s="74">
        <v>-3.0469784736633301</v>
      </c>
      <c r="CB2394" s="74">
        <v>-4.7105932235717773</v>
      </c>
      <c r="CC2394" s="74">
        <v>-2.3368935585021973</v>
      </c>
      <c r="CD2394" s="74">
        <v>-7.4873466491699219</v>
      </c>
      <c r="CE2394" s="74">
        <v>-7.1157264709472656</v>
      </c>
      <c r="CF2394" s="74">
        <v>-1.5061295032501221</v>
      </c>
      <c r="CG2394" s="74">
        <v>-3.4753830432891846</v>
      </c>
      <c r="CH2394" s="74">
        <v>-6.7120866775512695</v>
      </c>
      <c r="CI2394" s="74">
        <v>3.1098902225494385</v>
      </c>
      <c r="CJ2394" s="74">
        <v>2.419327974319458</v>
      </c>
      <c r="CK2394" s="74">
        <v>-2.8888099193572998</v>
      </c>
      <c r="CL2394" s="74">
        <v>-1.7148191928863525</v>
      </c>
      <c r="CM2394" s="74">
        <v>-0.75982379913330078</v>
      </c>
      <c r="CN2394" s="74">
        <v>-3.9395396709442139</v>
      </c>
      <c r="CO2394" s="74">
        <v>-5.9239168167114258</v>
      </c>
      <c r="CP2394" s="74">
        <v>-3.0435409545898438</v>
      </c>
      <c r="CQ2394" s="74">
        <v>-7.8302946090698242</v>
      </c>
      <c r="CR2394" s="74">
        <v>-2.171076774597168</v>
      </c>
      <c r="CS2394" s="74">
        <v>-1.2033436298370361</v>
      </c>
      <c r="CT2394" s="74">
        <v>1.4096004962921143</v>
      </c>
      <c r="CU2394" s="74">
        <v>1.0075168609619141</v>
      </c>
      <c r="CV2394" s="74">
        <v>0.86790663003921509</v>
      </c>
      <c r="CW2394" s="74">
        <v>0.92271393537521362</v>
      </c>
      <c r="CX2394" s="74">
        <v>-0.62520855665206909</v>
      </c>
      <c r="CY2394" s="74">
        <v>-3.0102141201496124E-2</v>
      </c>
      <c r="CZ2394" s="74">
        <v>-1.7598652839660645</v>
      </c>
      <c r="DA2394" s="74">
        <v>0.22952349483966827</v>
      </c>
      <c r="DB2394" s="74">
        <v>-5.1869106292724609</v>
      </c>
      <c r="DC2394" s="74">
        <v>-4.7216687202453613</v>
      </c>
      <c r="DD2394" s="74">
        <v>1.4433962106704712</v>
      </c>
      <c r="DE2394" s="74">
        <v>0.96559029817581177</v>
      </c>
      <c r="DF2394" s="74">
        <v>-1.7190079689025879</v>
      </c>
      <c r="DG2394" s="74">
        <v>8.3038311004638672</v>
      </c>
      <c r="DH2394" s="74">
        <v>9.0075502395629883</v>
      </c>
      <c r="DI2394" s="74">
        <v>3.1568706035614014</v>
      </c>
      <c r="DJ2394" s="74">
        <v>3.8965966701507568</v>
      </c>
      <c r="DK2394" s="74">
        <v>4.703911304473877</v>
      </c>
      <c r="DL2394" s="74">
        <v>1.7700284719467163</v>
      </c>
      <c r="DM2394" s="74">
        <v>-0.45758038759231567</v>
      </c>
      <c r="DN2394" s="74">
        <v>2.1291415691375732</v>
      </c>
      <c r="DO2394" s="74">
        <v>-2.7690834999084473</v>
      </c>
      <c r="DP2394" s="74">
        <v>2.6286728382110596</v>
      </c>
      <c r="DQ2394" s="74">
        <v>3.8852465152740479</v>
      </c>
      <c r="DR2394" s="74">
        <v>6.1116290092468262</v>
      </c>
      <c r="DS2394" s="74">
        <v>5.8786540031433105</v>
      </c>
      <c r="DT2394" s="74">
        <v>4.8131012916564941</v>
      </c>
      <c r="DU2394" s="74">
        <v>4.5194101333618164</v>
      </c>
      <c r="DV2394" s="74">
        <v>2.7615592479705811</v>
      </c>
      <c r="DW2394" s="74">
        <v>2.9867739677429199</v>
      </c>
      <c r="DX2394" s="74">
        <v>1.1908626556396484</v>
      </c>
      <c r="DY2394" s="74">
        <v>3.9350218772888184</v>
      </c>
      <c r="DZ2394" s="74">
        <v>-1.8654452562332153</v>
      </c>
      <c r="EA2394" s="74">
        <v>-1.2650288343429565</v>
      </c>
      <c r="EB2394" s="74">
        <v>5.7020425796508789</v>
      </c>
      <c r="EC2394" s="74">
        <v>7.3776507377624512</v>
      </c>
      <c r="ED2394" s="74">
        <v>5.4902048110961914</v>
      </c>
      <c r="EE2394" s="74">
        <v>15.803057670593262</v>
      </c>
      <c r="EF2394" s="74">
        <v>18.5198974609375</v>
      </c>
      <c r="EG2394" s="74">
        <v>11.885872840881348</v>
      </c>
      <c r="EH2394" s="74">
        <v>11.998591423034668</v>
      </c>
      <c r="EI2394" s="74">
        <v>12.592678070068359</v>
      </c>
      <c r="EJ2394" s="74">
        <v>10.013737678527832</v>
      </c>
      <c r="EK2394" s="74">
        <v>7.4349417686462402</v>
      </c>
      <c r="EL2394" s="74">
        <v>9.5976734161376953</v>
      </c>
      <c r="EM2394" s="74">
        <v>4.5385022163391113</v>
      </c>
      <c r="EN2394" s="74">
        <v>9.5587491989135742</v>
      </c>
      <c r="EO2394" s="74">
        <v>11.232361793518066</v>
      </c>
      <c r="EP2394" s="74">
        <v>12.90061092376709</v>
      </c>
      <c r="EQ2394" s="74">
        <v>12.911803245544434</v>
      </c>
      <c r="ER2394" s="74">
        <v>10.509335517883301</v>
      </c>
      <c r="ES2394" s="74">
        <v>9.712468147277832</v>
      </c>
      <c r="ET2394" s="74">
        <v>7.6515145301818848</v>
      </c>
      <c r="EU2394" s="74">
        <v>7.3426651954650879</v>
      </c>
      <c r="EV2394" s="74">
        <v>5.4512448310852051</v>
      </c>
      <c r="EW2394" s="74">
        <v>43.580814361572266</v>
      </c>
      <c r="EX2394" s="74">
        <v>41.852813720703125</v>
      </c>
      <c r="EY2394" s="74">
        <v>41.053775787353516</v>
      </c>
      <c r="EZ2394" s="74">
        <v>40.062931060791016</v>
      </c>
      <c r="FA2394" s="74">
        <v>39.405899047851563</v>
      </c>
      <c r="FB2394" s="74">
        <v>38.897777557373047</v>
      </c>
      <c r="FC2394" s="74">
        <v>38.599479675292969</v>
      </c>
      <c r="FD2394" s="74">
        <v>38.024238586425781</v>
      </c>
      <c r="FE2394" s="74">
        <v>41.888858795166016</v>
      </c>
      <c r="FF2394" s="74">
        <v>46.695064544677734</v>
      </c>
      <c r="FG2394" s="74">
        <v>49.934986114501953</v>
      </c>
      <c r="FH2394" s="74">
        <v>52.203468322753906</v>
      </c>
      <c r="FI2394" s="74">
        <v>54.382350921630859</v>
      </c>
      <c r="FJ2394" s="74">
        <v>55.443771362304688</v>
      </c>
      <c r="FK2394" s="74">
        <v>56.302410125732422</v>
      </c>
      <c r="FL2394" s="74">
        <v>56.102882385253906</v>
      </c>
      <c r="FM2394" s="74">
        <v>55.562572479248047</v>
      </c>
      <c r="FN2394" s="74">
        <v>53.707748413085938</v>
      </c>
      <c r="FO2394" s="74">
        <v>51.411434173583984</v>
      </c>
      <c r="FP2394" s="74">
        <v>48.528427124023438</v>
      </c>
      <c r="FQ2394" s="74">
        <v>47.410190582275391</v>
      </c>
      <c r="FR2394" s="74">
        <v>46.526039123535156</v>
      </c>
      <c r="FS2394" s="74">
        <v>46.626010894775391</v>
      </c>
      <c r="FT2394" s="74">
        <v>46.059619903564453</v>
      </c>
      <c r="FU2394" s="74">
        <v>6.3092451095581055</v>
      </c>
      <c r="FV2394" s="74">
        <v>8.8961095809936523</v>
      </c>
      <c r="FW2394" s="74">
        <v>6.511711597442627</v>
      </c>
      <c r="FX2394" s="74">
        <v>0</v>
      </c>
      <c r="FY2394" s="74">
        <v>12.082691192626953</v>
      </c>
      <c r="FZ2394" s="74">
        <v>26</v>
      </c>
      <c r="GA2394" s="74">
        <v>523.8245849609375</v>
      </c>
      <c r="GB2394" s="74">
        <v>5543.0347442626953</v>
      </c>
      <c r="GC2394" s="74">
        <v>1</v>
      </c>
      <c r="GD2394" s="74">
        <v>16</v>
      </c>
      <c r="GE2394" s="74">
        <v>0</v>
      </c>
      <c r="GF2394" s="74">
        <v>3</v>
      </c>
      <c r="GG2394" t="s">
        <v>247</v>
      </c>
      <c r="GH2394" t="s">
        <v>248</v>
      </c>
      <c r="GI2394" t="s">
        <v>236</v>
      </c>
      <c r="GJ2394" s="47"/>
      <c r="GK2394" s="30"/>
    </row>
    <row r="2395" spans="1:193" x14ac:dyDescent="0.2">
      <c r="A2395" t="s">
        <v>175</v>
      </c>
      <c r="B2395" t="s">
        <v>246</v>
      </c>
      <c r="C2395" t="s">
        <v>181</v>
      </c>
      <c r="D2395" t="s">
        <v>185</v>
      </c>
      <c r="E2395" t="s">
        <v>186</v>
      </c>
      <c r="F2395" t="s">
        <v>273</v>
      </c>
      <c r="G2395" t="s">
        <v>276</v>
      </c>
      <c r="H2395" s="74">
        <v>50</v>
      </c>
      <c r="I2395" s="74">
        <v>145.27252197265625</v>
      </c>
      <c r="J2395" s="74">
        <v>132.49612426757813</v>
      </c>
      <c r="K2395" s="74">
        <v>133.73167419433594</v>
      </c>
      <c r="L2395" s="74">
        <v>146.28939819335938</v>
      </c>
      <c r="M2395" s="74">
        <v>168.56236267089844</v>
      </c>
      <c r="N2395" s="74">
        <v>207.15776062011719</v>
      </c>
      <c r="O2395" s="74">
        <v>235.15478515625</v>
      </c>
      <c r="P2395" s="74">
        <v>265.0234375</v>
      </c>
      <c r="Q2395" s="74">
        <v>278.51022338867188</v>
      </c>
      <c r="R2395" s="74">
        <v>300.40914916992188</v>
      </c>
      <c r="S2395" s="74">
        <v>316.15866088867188</v>
      </c>
      <c r="T2395" s="74">
        <v>316.80215454101563</v>
      </c>
      <c r="U2395" s="74">
        <v>320.6539306640625</v>
      </c>
      <c r="V2395" s="74">
        <v>316.96871948242188</v>
      </c>
      <c r="W2395" s="74">
        <v>300.66387939453125</v>
      </c>
      <c r="X2395" s="74">
        <v>285.85733032226563</v>
      </c>
      <c r="Y2395" s="74">
        <v>275.35653686523438</v>
      </c>
      <c r="Z2395" s="74">
        <v>250.52851867675781</v>
      </c>
      <c r="AA2395" s="74">
        <v>237.28695678710938</v>
      </c>
      <c r="AB2395" s="74">
        <v>208.56640625</v>
      </c>
      <c r="AC2395" s="74">
        <v>186.96861267089844</v>
      </c>
      <c r="AD2395" s="74">
        <v>181.74932861328125</v>
      </c>
      <c r="AE2395" s="74">
        <v>154.06114196777344</v>
      </c>
      <c r="AF2395" s="74">
        <v>164.12557983398438</v>
      </c>
      <c r="AG2395" s="74">
        <v>-8.6088085174560547</v>
      </c>
      <c r="AH2395" s="74">
        <v>-13.109251022338867</v>
      </c>
      <c r="AI2395" s="74">
        <v>-12.966424942016602</v>
      </c>
      <c r="AJ2395" s="74">
        <v>-8.7143011093139648</v>
      </c>
      <c r="AK2395" s="74">
        <v>-14.328417778015137</v>
      </c>
      <c r="AL2395" s="74">
        <v>-18.914379119873047</v>
      </c>
      <c r="AM2395" s="74">
        <v>-9.5832748413085938</v>
      </c>
      <c r="AN2395" s="74">
        <v>-13.681238174438477</v>
      </c>
      <c r="AO2395" s="74">
        <v>-17.663492202758789</v>
      </c>
      <c r="AP2395" s="74">
        <v>-15.428228378295898</v>
      </c>
      <c r="AQ2395" s="74">
        <v>-14.112323760986328</v>
      </c>
      <c r="AR2395" s="74">
        <v>-17.892818450927734</v>
      </c>
      <c r="AS2395" s="74">
        <v>-19.282777786254883</v>
      </c>
      <c r="AT2395" s="74">
        <v>-15.684755325317383</v>
      </c>
      <c r="AU2395" s="74">
        <v>-20.199092864990234</v>
      </c>
      <c r="AV2395" s="74">
        <v>-13.90090274810791</v>
      </c>
      <c r="AW2395" s="74">
        <v>-13.63904857635498</v>
      </c>
      <c r="AX2395" s="74">
        <v>-10.081411361694336</v>
      </c>
      <c r="AY2395" s="74">
        <v>-10.896768569946289</v>
      </c>
      <c r="AZ2395" s="74">
        <v>-8.7735223770141602</v>
      </c>
      <c r="BA2395" s="74">
        <v>-7.8670382499694824</v>
      </c>
      <c r="BB2395" s="74">
        <v>-8.9019317626953125</v>
      </c>
      <c r="BC2395" s="74">
        <v>-7.4028682708740234</v>
      </c>
      <c r="BD2395" s="74">
        <v>-8.9709768295288086</v>
      </c>
      <c r="BE2395" s="74">
        <v>-4.9033107757568359</v>
      </c>
      <c r="BF2395" s="74">
        <v>-9.787785530090332</v>
      </c>
      <c r="BG2395" s="74">
        <v>-9.5097846984863281</v>
      </c>
      <c r="BH2395" s="74">
        <v>-4.455655574798584</v>
      </c>
      <c r="BI2395" s="74">
        <v>-7.9163575172424316</v>
      </c>
      <c r="BJ2395" s="74">
        <v>-11.705164909362793</v>
      </c>
      <c r="BK2395" s="74">
        <v>-2.0840497016906738</v>
      </c>
      <c r="BL2395" s="74">
        <v>-4.1688938140869141</v>
      </c>
      <c r="BM2395" s="74">
        <v>-8.9344902038574219</v>
      </c>
      <c r="BN2395" s="74">
        <v>-7.326235294342041</v>
      </c>
      <c r="BO2395" s="74">
        <v>-6.2235589027404785</v>
      </c>
      <c r="BP2395" s="74">
        <v>-9.64910888671875</v>
      </c>
      <c r="BQ2395" s="74">
        <v>-11.390254974365234</v>
      </c>
      <c r="BR2395" s="74">
        <v>-8.2162237167358398</v>
      </c>
      <c r="BS2395" s="74">
        <v>-12.891506195068359</v>
      </c>
      <c r="BT2395" s="74">
        <v>-6.9708266258239746</v>
      </c>
      <c r="BU2395" s="74">
        <v>-6.2919330596923828</v>
      </c>
      <c r="BV2395" s="74">
        <v>-3.2924284934997559</v>
      </c>
      <c r="BW2395" s="74">
        <v>-3.8636205196380615</v>
      </c>
      <c r="BX2395" s="74">
        <v>-3.0772879123687744</v>
      </c>
      <c r="BY2395" s="74">
        <v>-2.6739814281463623</v>
      </c>
      <c r="BZ2395" s="74">
        <v>-4.0119767189025879</v>
      </c>
      <c r="CA2395" s="74">
        <v>-3.0469779968261719</v>
      </c>
      <c r="CB2395" s="74">
        <v>-4.7105937004089355</v>
      </c>
      <c r="CC2395" s="74">
        <v>-2.3368937969207764</v>
      </c>
      <c r="CD2395" s="74">
        <v>-7.4873480796813965</v>
      </c>
      <c r="CE2395" s="74">
        <v>-7.115727424621582</v>
      </c>
      <c r="CF2395" s="74">
        <v>-1.5061296224594116</v>
      </c>
      <c r="CG2395" s="74">
        <v>-3.4753830432891846</v>
      </c>
      <c r="CH2395" s="74">
        <v>-6.7120862007141113</v>
      </c>
      <c r="CI2395" s="74">
        <v>3.1098904609680176</v>
      </c>
      <c r="CJ2395" s="74">
        <v>2.419327974319458</v>
      </c>
      <c r="CK2395" s="74">
        <v>-2.8888096809387207</v>
      </c>
      <c r="CL2395" s="74">
        <v>-1.7148193120956421</v>
      </c>
      <c r="CM2395" s="74">
        <v>-0.75982379913330078</v>
      </c>
      <c r="CN2395" s="74">
        <v>-3.9395396709442139</v>
      </c>
      <c r="CO2395" s="74">
        <v>-5.923917293548584</v>
      </c>
      <c r="CP2395" s="74">
        <v>-3.0435409545898438</v>
      </c>
      <c r="CQ2395" s="74">
        <v>-7.8302946090698242</v>
      </c>
      <c r="CR2395" s="74">
        <v>-2.171076774597168</v>
      </c>
      <c r="CS2395" s="74">
        <v>-1.2033436298370361</v>
      </c>
      <c r="CT2395" s="74">
        <v>1.4096004962921143</v>
      </c>
      <c r="CU2395" s="74">
        <v>1.0075168609619141</v>
      </c>
      <c r="CV2395" s="74">
        <v>0.86790668964385986</v>
      </c>
      <c r="CW2395" s="74">
        <v>0.92271393537521362</v>
      </c>
      <c r="CX2395" s="74">
        <v>-0.62520861625671387</v>
      </c>
      <c r="CY2395" s="74">
        <v>-3.0102143064141273E-2</v>
      </c>
      <c r="CZ2395" s="74">
        <v>-1.759865403175354</v>
      </c>
      <c r="DA2395" s="74">
        <v>0.22952337563037872</v>
      </c>
      <c r="DB2395" s="74">
        <v>-5.1869111061096191</v>
      </c>
      <c r="DC2395" s="74">
        <v>-4.7216691970825195</v>
      </c>
      <c r="DD2395" s="74">
        <v>1.4433960914611816</v>
      </c>
      <c r="DE2395" s="74">
        <v>0.96559053659439087</v>
      </c>
      <c r="DF2395" s="74">
        <v>-1.7190070152282715</v>
      </c>
      <c r="DG2395" s="74">
        <v>8.3038301467895508</v>
      </c>
      <c r="DH2395" s="74">
        <v>9.0075502395629883</v>
      </c>
      <c r="DI2395" s="74">
        <v>3.1568706035614014</v>
      </c>
      <c r="DJ2395" s="74">
        <v>3.8965964317321777</v>
      </c>
      <c r="DK2395" s="74">
        <v>4.7039108276367188</v>
      </c>
      <c r="DL2395" s="74">
        <v>1.7700289487838745</v>
      </c>
      <c r="DM2395" s="74">
        <v>-0.4575800895690918</v>
      </c>
      <c r="DN2395" s="74">
        <v>2.1291418075561523</v>
      </c>
      <c r="DO2395" s="74">
        <v>-2.7690825462341309</v>
      </c>
      <c r="DP2395" s="74">
        <v>2.6286730766296387</v>
      </c>
      <c r="DQ2395" s="74">
        <v>3.8852458000183105</v>
      </c>
      <c r="DR2395" s="74">
        <v>6.1116299629211426</v>
      </c>
      <c r="DS2395" s="74">
        <v>5.8786544799804688</v>
      </c>
      <c r="DT2395" s="74">
        <v>4.8131012916564941</v>
      </c>
      <c r="DU2395" s="74">
        <v>4.5194096565246582</v>
      </c>
      <c r="DV2395" s="74">
        <v>2.761559009552002</v>
      </c>
      <c r="DW2395" s="74">
        <v>2.9867739677429199</v>
      </c>
      <c r="DX2395" s="74">
        <v>1.1908626556396484</v>
      </c>
      <c r="DY2395" s="74">
        <v>3.9350223541259766</v>
      </c>
      <c r="DZ2395" s="74">
        <v>-1.865445613861084</v>
      </c>
      <c r="EA2395" s="74">
        <v>-1.2650291919708252</v>
      </c>
      <c r="EB2395" s="74">
        <v>5.7020425796508789</v>
      </c>
      <c r="EC2395" s="74">
        <v>7.3776516914367676</v>
      </c>
      <c r="ED2395" s="74">
        <v>5.4902057647705078</v>
      </c>
      <c r="EE2395" s="74">
        <v>15.803055763244629</v>
      </c>
      <c r="EF2395" s="74">
        <v>18.519895553588867</v>
      </c>
      <c r="EG2395" s="74">
        <v>11.885872840881348</v>
      </c>
      <c r="EH2395" s="74">
        <v>11.998590469360352</v>
      </c>
      <c r="EI2395" s="74">
        <v>12.592676162719727</v>
      </c>
      <c r="EJ2395" s="74">
        <v>10.013738632202148</v>
      </c>
      <c r="EK2395" s="74">
        <v>7.4349427223205566</v>
      </c>
      <c r="EL2395" s="74">
        <v>9.5976743698120117</v>
      </c>
      <c r="EM2395" s="74">
        <v>4.5385036468505859</v>
      </c>
      <c r="EN2395" s="74">
        <v>9.5587491989135742</v>
      </c>
      <c r="EO2395" s="74">
        <v>11.232359886169434</v>
      </c>
      <c r="EP2395" s="74">
        <v>12.900612831115723</v>
      </c>
      <c r="EQ2395" s="74">
        <v>12.911802291870117</v>
      </c>
      <c r="ER2395" s="74">
        <v>10.509336471557617</v>
      </c>
      <c r="ES2395" s="74">
        <v>9.7124671936035156</v>
      </c>
      <c r="ET2395" s="74">
        <v>7.6515145301818848</v>
      </c>
      <c r="EU2395" s="74">
        <v>7.3426642417907715</v>
      </c>
      <c r="EV2395" s="74">
        <v>5.4512453079223633</v>
      </c>
      <c r="EW2395" s="74">
        <v>53.652870178222656</v>
      </c>
      <c r="EX2395" s="74">
        <v>52.390495300292969</v>
      </c>
      <c r="EY2395" s="74">
        <v>51.333297729492188</v>
      </c>
      <c r="EZ2395" s="74">
        <v>50.357120513916016</v>
      </c>
      <c r="FA2395" s="74">
        <v>49.897884368896484</v>
      </c>
      <c r="FB2395" s="74">
        <v>49.226821899414063</v>
      </c>
      <c r="FC2395" s="74">
        <v>49.38330078125</v>
      </c>
      <c r="FD2395" s="74">
        <v>50.447391510009766</v>
      </c>
      <c r="FE2395" s="74">
        <v>55.640342712402344</v>
      </c>
      <c r="FF2395" s="74">
        <v>60.828578948974609</v>
      </c>
      <c r="FG2395" s="74">
        <v>65.896858215332031</v>
      </c>
      <c r="FH2395" s="74">
        <v>69.8575439453125</v>
      </c>
      <c r="FI2395" s="74">
        <v>72.57135009765625</v>
      </c>
      <c r="FJ2395" s="74">
        <v>74.884796142578125</v>
      </c>
      <c r="FK2395" s="74">
        <v>77.083915710449219</v>
      </c>
      <c r="FL2395" s="74">
        <v>77.523155212402344</v>
      </c>
      <c r="FM2395" s="74">
        <v>76.709564208984375</v>
      </c>
      <c r="FN2395" s="74">
        <v>73.700088500976563</v>
      </c>
      <c r="FO2395" s="74">
        <v>69.764762878417969</v>
      </c>
      <c r="FP2395" s="74">
        <v>66.225624084472656</v>
      </c>
      <c r="FQ2395" s="74">
        <v>63.167282104492188</v>
      </c>
      <c r="FR2395" s="74">
        <v>60.262790679931641</v>
      </c>
      <c r="FS2395" s="74">
        <v>58.326488494873047</v>
      </c>
      <c r="FT2395" s="74">
        <v>56.963638305664063</v>
      </c>
      <c r="FU2395" s="74">
        <v>6.3092455863952637</v>
      </c>
      <c r="FV2395" s="74">
        <v>8.8961086273193359</v>
      </c>
      <c r="FW2395" s="74">
        <v>6.5117120742797852</v>
      </c>
      <c r="FX2395" s="74">
        <v>12.082691192626953</v>
      </c>
      <c r="FY2395" s="74">
        <v>0</v>
      </c>
      <c r="FZ2395" s="74">
        <v>44</v>
      </c>
      <c r="GA2395" s="74">
        <v>462.96212768554688</v>
      </c>
      <c r="GB2395" s="74">
        <v>8262.606575012207</v>
      </c>
      <c r="GC2395" s="74">
        <v>1</v>
      </c>
      <c r="GD2395" s="74">
        <v>16</v>
      </c>
      <c r="GE2395" s="74">
        <v>0</v>
      </c>
      <c r="GF2395" s="74">
        <v>3</v>
      </c>
      <c r="GG2395" t="s">
        <v>247</v>
      </c>
      <c r="GH2395" t="s">
        <v>248</v>
      </c>
      <c r="GI2395" t="s">
        <v>236</v>
      </c>
      <c r="GJ2395" s="47"/>
      <c r="GK2395" s="30"/>
    </row>
    <row r="2396" spans="1:193" x14ac:dyDescent="0.2">
      <c r="A2396" t="s">
        <v>175</v>
      </c>
      <c r="B2396" t="s">
        <v>246</v>
      </c>
      <c r="C2396" t="s">
        <v>181</v>
      </c>
      <c r="D2396" t="s">
        <v>185</v>
      </c>
      <c r="E2396" t="s">
        <v>187</v>
      </c>
      <c r="F2396" t="s">
        <v>273</v>
      </c>
      <c r="G2396" t="s">
        <v>276</v>
      </c>
      <c r="H2396" s="74">
        <v>78</v>
      </c>
      <c r="I2396" s="74">
        <v>134.25234985351563</v>
      </c>
      <c r="J2396" s="74">
        <v>132.31210327148438</v>
      </c>
      <c r="K2396" s="74">
        <v>134.51608276367188</v>
      </c>
      <c r="L2396" s="74">
        <v>147.15133666992188</v>
      </c>
      <c r="M2396" s="74">
        <v>174.63482666015625</v>
      </c>
      <c r="N2396" s="74">
        <v>199.00350952148438</v>
      </c>
      <c r="O2396" s="74">
        <v>221.17332458496094</v>
      </c>
      <c r="P2396" s="74">
        <v>241.65641784667969</v>
      </c>
      <c r="Q2396" s="74">
        <v>255.27915954589844</v>
      </c>
      <c r="R2396" s="74">
        <v>261.21240234375</v>
      </c>
      <c r="S2396" s="74">
        <v>269.7919921875</v>
      </c>
      <c r="T2396" s="74">
        <v>270.24850463867188</v>
      </c>
      <c r="U2396" s="74">
        <v>276.09515380859375</v>
      </c>
      <c r="V2396" s="74">
        <v>266.7764892578125</v>
      </c>
      <c r="W2396" s="74">
        <v>250.38697814941406</v>
      </c>
      <c r="X2396" s="74">
        <v>240.73616027832031</v>
      </c>
      <c r="Y2396" s="74">
        <v>235.99075317382813</v>
      </c>
      <c r="Z2396" s="74">
        <v>213.76998901367188</v>
      </c>
      <c r="AA2396" s="74">
        <v>193.50418090820313</v>
      </c>
      <c r="AB2396" s="74">
        <v>182.94960021972656</v>
      </c>
      <c r="AC2396" s="74">
        <v>171.18742370605469</v>
      </c>
      <c r="AD2396" s="74">
        <v>163.79873657226563</v>
      </c>
      <c r="AE2396" s="74">
        <v>156.57040405273438</v>
      </c>
      <c r="AF2396" s="74">
        <v>141.58265686035156</v>
      </c>
      <c r="AG2396" s="74">
        <v>-8.6088085174560547</v>
      </c>
      <c r="AH2396" s="74">
        <v>-13.109250068664551</v>
      </c>
      <c r="AI2396" s="74">
        <v>-12.966423034667969</v>
      </c>
      <c r="AJ2396" s="74">
        <v>-8.7143011093139648</v>
      </c>
      <c r="AK2396" s="74">
        <v>-14.328417778015137</v>
      </c>
      <c r="AL2396" s="74">
        <v>-18.914377212524414</v>
      </c>
      <c r="AM2396" s="74">
        <v>-9.5832748413085938</v>
      </c>
      <c r="AN2396" s="74">
        <v>-13.681240081787109</v>
      </c>
      <c r="AO2396" s="74">
        <v>-17.663492202758789</v>
      </c>
      <c r="AP2396" s="74">
        <v>-15.428228378295898</v>
      </c>
      <c r="AQ2396" s="74">
        <v>-14.112324714660645</v>
      </c>
      <c r="AR2396" s="74">
        <v>-17.892816543579102</v>
      </c>
      <c r="AS2396" s="74">
        <v>-19.282777786254883</v>
      </c>
      <c r="AT2396" s="74">
        <v>-15.68475341796875</v>
      </c>
      <c r="AU2396" s="74">
        <v>-20.199092864990234</v>
      </c>
      <c r="AV2396" s="74">
        <v>-13.900903701782227</v>
      </c>
      <c r="AW2396" s="74">
        <v>-13.639047622680664</v>
      </c>
      <c r="AX2396" s="74">
        <v>-10.081411361694336</v>
      </c>
      <c r="AY2396" s="74">
        <v>-10.896768569946289</v>
      </c>
      <c r="AZ2396" s="74">
        <v>-8.7735223770141602</v>
      </c>
      <c r="BA2396" s="74">
        <v>-7.8670401573181152</v>
      </c>
      <c r="BB2396" s="74">
        <v>-8.9019317626953125</v>
      </c>
      <c r="BC2396" s="74">
        <v>-7.4028682708740234</v>
      </c>
      <c r="BD2396" s="74">
        <v>-8.9709758758544922</v>
      </c>
      <c r="BE2396" s="74">
        <v>-4.9033102989196777</v>
      </c>
      <c r="BF2396" s="74">
        <v>-9.7877836227416992</v>
      </c>
      <c r="BG2396" s="74">
        <v>-9.5097837448120117</v>
      </c>
      <c r="BH2396" s="74">
        <v>-4.4556550979614258</v>
      </c>
      <c r="BI2396" s="74">
        <v>-7.9163565635681152</v>
      </c>
      <c r="BJ2396" s="74">
        <v>-11.705164909362793</v>
      </c>
      <c r="BK2396" s="74">
        <v>-2.0840497016906738</v>
      </c>
      <c r="BL2396" s="74">
        <v>-4.1688942909240723</v>
      </c>
      <c r="BM2396" s="74">
        <v>-8.9344902038574219</v>
      </c>
      <c r="BN2396" s="74">
        <v>-7.326235294342041</v>
      </c>
      <c r="BO2396" s="74">
        <v>-6.2235589027404785</v>
      </c>
      <c r="BP2396" s="74">
        <v>-9.6491079330444336</v>
      </c>
      <c r="BQ2396" s="74">
        <v>-11.390254020690918</v>
      </c>
      <c r="BR2396" s="74">
        <v>-8.2162237167358398</v>
      </c>
      <c r="BS2396" s="74">
        <v>-12.891507148742676</v>
      </c>
      <c r="BT2396" s="74">
        <v>-6.9708266258239746</v>
      </c>
      <c r="BU2396" s="74">
        <v>-6.291933536529541</v>
      </c>
      <c r="BV2396" s="74">
        <v>-3.2924282550811768</v>
      </c>
      <c r="BW2396" s="74">
        <v>-3.8636200428009033</v>
      </c>
      <c r="BX2396" s="74">
        <v>-3.0772879123687744</v>
      </c>
      <c r="BY2396" s="74">
        <v>-2.6739819049835205</v>
      </c>
      <c r="BZ2396" s="74">
        <v>-4.0119767189025879</v>
      </c>
      <c r="CA2396" s="74">
        <v>-3.046978235244751</v>
      </c>
      <c r="CB2396" s="74">
        <v>-4.7105932235717773</v>
      </c>
      <c r="CC2396" s="74">
        <v>-2.3368935585021973</v>
      </c>
      <c r="CD2396" s="74">
        <v>-7.4873471260070801</v>
      </c>
      <c r="CE2396" s="74">
        <v>-7.1157264709472656</v>
      </c>
      <c r="CF2396" s="74">
        <v>-1.5061295032501221</v>
      </c>
      <c r="CG2396" s="74">
        <v>-3.4753832817077637</v>
      </c>
      <c r="CH2396" s="74">
        <v>-6.7120862007141113</v>
      </c>
      <c r="CI2396" s="74">
        <v>3.1098904609680176</v>
      </c>
      <c r="CJ2396" s="74">
        <v>2.419327974319458</v>
      </c>
      <c r="CK2396" s="74">
        <v>-2.8888099193572998</v>
      </c>
      <c r="CL2396" s="74">
        <v>-1.7148193120956421</v>
      </c>
      <c r="CM2396" s="74">
        <v>-0.75982385873794556</v>
      </c>
      <c r="CN2396" s="74">
        <v>-3.9395401477813721</v>
      </c>
      <c r="CO2396" s="74">
        <v>-5.9239168167114258</v>
      </c>
      <c r="CP2396" s="74">
        <v>-3.0435409545898438</v>
      </c>
      <c r="CQ2396" s="74">
        <v>-7.8302946090698242</v>
      </c>
      <c r="CR2396" s="74">
        <v>-2.171076774597168</v>
      </c>
      <c r="CS2396" s="74">
        <v>-1.2033436298370361</v>
      </c>
      <c r="CT2396" s="74">
        <v>1.4096004962921143</v>
      </c>
      <c r="CU2396" s="74">
        <v>1.0075168609619141</v>
      </c>
      <c r="CV2396" s="74">
        <v>0.86790668964385986</v>
      </c>
      <c r="CW2396" s="74">
        <v>0.92271387577056885</v>
      </c>
      <c r="CX2396" s="74">
        <v>-0.62520867586135864</v>
      </c>
      <c r="CY2396" s="74">
        <v>-3.0102143064141273E-2</v>
      </c>
      <c r="CZ2396" s="74">
        <v>-1.7598652839660645</v>
      </c>
      <c r="DA2396" s="74">
        <v>0.22952330112457275</v>
      </c>
      <c r="DB2396" s="74">
        <v>-5.1869106292724609</v>
      </c>
      <c r="DC2396" s="74">
        <v>-4.7216682434082031</v>
      </c>
      <c r="DD2396" s="74">
        <v>1.4433959722518921</v>
      </c>
      <c r="DE2396" s="74">
        <v>0.96559000015258789</v>
      </c>
      <c r="DF2396" s="74">
        <v>-1.7190074920654297</v>
      </c>
      <c r="DG2396" s="74">
        <v>8.3038301467895508</v>
      </c>
      <c r="DH2396" s="74">
        <v>9.0075502395629883</v>
      </c>
      <c r="DI2396" s="74">
        <v>3.1568706035614014</v>
      </c>
      <c r="DJ2396" s="74">
        <v>3.8965966701507568</v>
      </c>
      <c r="DK2396" s="74">
        <v>4.703911304473877</v>
      </c>
      <c r="DL2396" s="74">
        <v>1.7700282335281372</v>
      </c>
      <c r="DM2396" s="74">
        <v>-0.45758059620857239</v>
      </c>
      <c r="DN2396" s="74">
        <v>2.1291413307189941</v>
      </c>
      <c r="DO2396" s="74">
        <v>-2.7690832614898682</v>
      </c>
      <c r="DP2396" s="74">
        <v>2.6286728382110596</v>
      </c>
      <c r="DQ2396" s="74">
        <v>3.8852462768554688</v>
      </c>
      <c r="DR2396" s="74">
        <v>6.1116294860839844</v>
      </c>
      <c r="DS2396" s="74">
        <v>5.8786540031433105</v>
      </c>
      <c r="DT2396" s="74">
        <v>4.8131017684936523</v>
      </c>
      <c r="DU2396" s="74">
        <v>4.5194101333618164</v>
      </c>
      <c r="DV2396" s="74">
        <v>2.7615592479705811</v>
      </c>
      <c r="DW2396" s="74">
        <v>2.9867739677429199</v>
      </c>
      <c r="DX2396" s="74">
        <v>1.190862774848938</v>
      </c>
      <c r="DY2396" s="74">
        <v>3.9350214004516602</v>
      </c>
      <c r="DZ2396" s="74">
        <v>-1.865445613861084</v>
      </c>
      <c r="EA2396" s="74">
        <v>-1.2650284767150879</v>
      </c>
      <c r="EB2396" s="74">
        <v>5.7020425796508789</v>
      </c>
      <c r="EC2396" s="74">
        <v>7.3776497840881348</v>
      </c>
      <c r="ED2396" s="74">
        <v>5.4902048110961914</v>
      </c>
      <c r="EE2396" s="74">
        <v>15.803055763244629</v>
      </c>
      <c r="EF2396" s="74">
        <v>18.5198974609375</v>
      </c>
      <c r="EG2396" s="74">
        <v>11.885872840881348</v>
      </c>
      <c r="EH2396" s="74">
        <v>11.998590469360352</v>
      </c>
      <c r="EI2396" s="74">
        <v>12.592677116394043</v>
      </c>
      <c r="EJ2396" s="74">
        <v>10.013738632202148</v>
      </c>
      <c r="EK2396" s="74">
        <v>7.434941291809082</v>
      </c>
      <c r="EL2396" s="74">
        <v>9.5976734161376953</v>
      </c>
      <c r="EM2396" s="74">
        <v>4.5385026931762695</v>
      </c>
      <c r="EN2396" s="74">
        <v>9.5587491989135742</v>
      </c>
      <c r="EO2396" s="74">
        <v>11.23236083984375</v>
      </c>
      <c r="EP2396" s="74">
        <v>12.900611877441406</v>
      </c>
      <c r="EQ2396" s="74">
        <v>12.911801338195801</v>
      </c>
      <c r="ER2396" s="74">
        <v>10.509335517883301</v>
      </c>
      <c r="ES2396" s="74">
        <v>9.712468147277832</v>
      </c>
      <c r="ET2396" s="74">
        <v>7.6515140533447266</v>
      </c>
      <c r="EU2396" s="74">
        <v>7.3426642417907715</v>
      </c>
      <c r="EV2396" s="74">
        <v>5.4512453079223633</v>
      </c>
      <c r="EW2396" s="74">
        <v>62.640895843505859</v>
      </c>
      <c r="EX2396" s="74">
        <v>61.787857055664063</v>
      </c>
      <c r="EY2396" s="74">
        <v>60.874992370605469</v>
      </c>
      <c r="EZ2396" s="74">
        <v>59.861011505126953</v>
      </c>
      <c r="FA2396" s="74">
        <v>59.326511383056641</v>
      </c>
      <c r="FB2396" s="74">
        <v>58.933845520019531</v>
      </c>
      <c r="FC2396" s="74">
        <v>58.617088317871094</v>
      </c>
      <c r="FD2396" s="74">
        <v>60.279239654541016</v>
      </c>
      <c r="FE2396" s="74">
        <v>64.455787658691406</v>
      </c>
      <c r="FF2396" s="74">
        <v>68.7950439453125</v>
      </c>
      <c r="FG2396" s="74">
        <v>72.917633056640625</v>
      </c>
      <c r="FH2396" s="74">
        <v>76.17388916015625</v>
      </c>
      <c r="FI2396" s="74">
        <v>78.95294189453125</v>
      </c>
      <c r="FJ2396" s="74">
        <v>81.109123229980469</v>
      </c>
      <c r="FK2396" s="74">
        <v>81.961662292480469</v>
      </c>
      <c r="FL2396" s="74">
        <v>82.629432678222656</v>
      </c>
      <c r="FM2396" s="74">
        <v>80.947601318359375</v>
      </c>
      <c r="FN2396" s="74">
        <v>77.90380859375</v>
      </c>
      <c r="FO2396" s="74">
        <v>75.1455078125</v>
      </c>
      <c r="FP2396" s="74">
        <v>71.415840148925781</v>
      </c>
      <c r="FQ2396" s="74">
        <v>67.248008728027344</v>
      </c>
      <c r="FR2396" s="74">
        <v>64.776634216308594</v>
      </c>
      <c r="FS2396" s="74">
        <v>63.231422424316406</v>
      </c>
      <c r="FT2396" s="74">
        <v>62.235988616943359</v>
      </c>
      <c r="FU2396" s="74">
        <v>6.3092455863952637</v>
      </c>
      <c r="FV2396" s="74">
        <v>8.8961095809936523</v>
      </c>
      <c r="FW2396" s="74">
        <v>6.5117120742797852</v>
      </c>
      <c r="FX2396" s="74">
        <v>12.08269214630127</v>
      </c>
      <c r="FY2396" s="74">
        <v>0</v>
      </c>
      <c r="FZ2396" s="74">
        <v>68</v>
      </c>
      <c r="GA2396" s="74">
        <v>471.13333129882813</v>
      </c>
      <c r="GB2396" s="74">
        <v>12716.69202041626</v>
      </c>
      <c r="GC2396" s="74">
        <v>1</v>
      </c>
      <c r="GD2396" s="74">
        <v>16</v>
      </c>
      <c r="GE2396" s="74">
        <v>0</v>
      </c>
      <c r="GF2396" s="74">
        <v>3</v>
      </c>
      <c r="GG2396" t="s">
        <v>247</v>
      </c>
      <c r="GH2396" t="s">
        <v>248</v>
      </c>
      <c r="GI2396" t="s">
        <v>236</v>
      </c>
      <c r="GJ2396" s="47"/>
      <c r="GK2396" s="30"/>
    </row>
    <row r="2397" spans="1:193" x14ac:dyDescent="0.2">
      <c r="A2397" t="s">
        <v>175</v>
      </c>
      <c r="B2397" t="s">
        <v>246</v>
      </c>
      <c r="C2397" t="s">
        <v>181</v>
      </c>
      <c r="D2397" t="s">
        <v>185</v>
      </c>
      <c r="E2397" t="s">
        <v>188</v>
      </c>
      <c r="F2397" t="s">
        <v>273</v>
      </c>
      <c r="G2397" t="s">
        <v>276</v>
      </c>
      <c r="H2397" s="74">
        <v>99</v>
      </c>
      <c r="I2397" s="74">
        <v>132.775390625</v>
      </c>
      <c r="J2397" s="74">
        <v>132.91984558105469</v>
      </c>
      <c r="K2397" s="74">
        <v>146.7138671875</v>
      </c>
      <c r="L2397" s="74">
        <v>170.3277587890625</v>
      </c>
      <c r="M2397" s="74">
        <v>195.14506530761719</v>
      </c>
      <c r="N2397" s="74">
        <v>230.09226989746094</v>
      </c>
      <c r="O2397" s="74">
        <v>261.06329345703125</v>
      </c>
      <c r="P2397" s="74">
        <v>292.57330322265625</v>
      </c>
      <c r="Q2397" s="74">
        <v>308.73214721679688</v>
      </c>
      <c r="R2397" s="74">
        <v>324.37240600585938</v>
      </c>
      <c r="S2397" s="74">
        <v>336.79037475585938</v>
      </c>
      <c r="T2397" s="74">
        <v>337.38076782226563</v>
      </c>
      <c r="U2397" s="74">
        <v>325.50735473632813</v>
      </c>
      <c r="V2397" s="74">
        <v>311.73757934570313</v>
      </c>
      <c r="W2397" s="74">
        <v>298.99337768554688</v>
      </c>
      <c r="X2397" s="74">
        <v>284.2696533203125</v>
      </c>
      <c r="Y2397" s="74">
        <v>270.4345703125</v>
      </c>
      <c r="Z2397" s="74">
        <v>239.4730224609375</v>
      </c>
      <c r="AA2397" s="74">
        <v>215.96559143066406</v>
      </c>
      <c r="AB2397" s="74">
        <v>201.35186767578125</v>
      </c>
      <c r="AC2397" s="74">
        <v>189.74371337890625</v>
      </c>
      <c r="AD2397" s="74">
        <v>177.68092346191406</v>
      </c>
      <c r="AE2397" s="74">
        <v>170.4677734375</v>
      </c>
      <c r="AF2397" s="74">
        <v>142.47201538085938</v>
      </c>
      <c r="AG2397" s="74">
        <v>-8.6088085174560547</v>
      </c>
      <c r="AH2397" s="74">
        <v>-13.109249114990234</v>
      </c>
      <c r="AI2397" s="74">
        <v>-12.966423988342285</v>
      </c>
      <c r="AJ2397" s="74">
        <v>-8.7143011093139648</v>
      </c>
      <c r="AK2397" s="74">
        <v>-14.328417778015137</v>
      </c>
      <c r="AL2397" s="74">
        <v>-18.914377212524414</v>
      </c>
      <c r="AM2397" s="74">
        <v>-9.5832748413085938</v>
      </c>
      <c r="AN2397" s="74">
        <v>-13.681239128112793</v>
      </c>
      <c r="AO2397" s="74">
        <v>-17.663494110107422</v>
      </c>
      <c r="AP2397" s="74">
        <v>-15.428227424621582</v>
      </c>
      <c r="AQ2397" s="74">
        <v>-14.112325668334961</v>
      </c>
      <c r="AR2397" s="74">
        <v>-17.892818450927734</v>
      </c>
      <c r="AS2397" s="74">
        <v>-19.28277587890625</v>
      </c>
      <c r="AT2397" s="74">
        <v>-15.68475341796875</v>
      </c>
      <c r="AU2397" s="74">
        <v>-20.199092864990234</v>
      </c>
      <c r="AV2397" s="74">
        <v>-13.900901794433594</v>
      </c>
      <c r="AW2397" s="74">
        <v>-13.63904857635498</v>
      </c>
      <c r="AX2397" s="74">
        <v>-10.081411361694336</v>
      </c>
      <c r="AY2397" s="74">
        <v>-10.896768569946289</v>
      </c>
      <c r="AZ2397" s="74">
        <v>-8.7735223770141602</v>
      </c>
      <c r="BA2397" s="74">
        <v>-7.8670392036437988</v>
      </c>
      <c r="BB2397" s="74">
        <v>-8.9019327163696289</v>
      </c>
      <c r="BC2397" s="74">
        <v>-7.4028692245483398</v>
      </c>
      <c r="BD2397" s="74">
        <v>-8.9709768295288086</v>
      </c>
      <c r="BE2397" s="74">
        <v>-4.9033098220825195</v>
      </c>
      <c r="BF2397" s="74">
        <v>-9.7877836227416992</v>
      </c>
      <c r="BG2397" s="74">
        <v>-9.5097846984863281</v>
      </c>
      <c r="BH2397" s="74">
        <v>-4.455655574798584</v>
      </c>
      <c r="BI2397" s="74">
        <v>-7.9163565635681152</v>
      </c>
      <c r="BJ2397" s="74">
        <v>-11.705164909362793</v>
      </c>
      <c r="BK2397" s="74">
        <v>-2.0840499401092529</v>
      </c>
      <c r="BL2397" s="74">
        <v>-4.1688933372497559</v>
      </c>
      <c r="BM2397" s="74">
        <v>-8.9344902038574219</v>
      </c>
      <c r="BN2397" s="74">
        <v>-7.3262348175048828</v>
      </c>
      <c r="BO2397" s="74">
        <v>-6.2235593795776367</v>
      </c>
      <c r="BP2397" s="74">
        <v>-9.6491079330444336</v>
      </c>
      <c r="BQ2397" s="74">
        <v>-11.390254020690918</v>
      </c>
      <c r="BR2397" s="74">
        <v>-8.2162227630615234</v>
      </c>
      <c r="BS2397" s="74">
        <v>-12.891507148742676</v>
      </c>
      <c r="BT2397" s="74">
        <v>-6.9708266258239746</v>
      </c>
      <c r="BU2397" s="74">
        <v>-6.2919340133666992</v>
      </c>
      <c r="BV2397" s="74">
        <v>-3.2924282550811768</v>
      </c>
      <c r="BW2397" s="74">
        <v>-3.8636200428009033</v>
      </c>
      <c r="BX2397" s="74">
        <v>-3.0772879123687744</v>
      </c>
      <c r="BY2397" s="74">
        <v>-2.6739816665649414</v>
      </c>
      <c r="BZ2397" s="74">
        <v>-4.0119771957397461</v>
      </c>
      <c r="CA2397" s="74">
        <v>-3.0469784736633301</v>
      </c>
      <c r="CB2397" s="74">
        <v>-4.7105937004089355</v>
      </c>
      <c r="CC2397" s="74">
        <v>-2.3368935585021973</v>
      </c>
      <c r="CD2397" s="74">
        <v>-7.4873466491699219</v>
      </c>
      <c r="CE2397" s="74">
        <v>-7.115727424621582</v>
      </c>
      <c r="CF2397" s="74">
        <v>-1.5061296224594116</v>
      </c>
      <c r="CG2397" s="74">
        <v>-3.4753832817077637</v>
      </c>
      <c r="CH2397" s="74">
        <v>-6.7120866775512695</v>
      </c>
      <c r="CI2397" s="74">
        <v>3.1098904609680176</v>
      </c>
      <c r="CJ2397" s="74">
        <v>2.4193282127380371</v>
      </c>
      <c r="CK2397" s="74">
        <v>-2.8888099193572998</v>
      </c>
      <c r="CL2397" s="74">
        <v>-1.7148193120956421</v>
      </c>
      <c r="CM2397" s="74">
        <v>-0.75982385873794556</v>
      </c>
      <c r="CN2397" s="74">
        <v>-3.9395396709442139</v>
      </c>
      <c r="CO2397" s="74">
        <v>-5.9239177703857422</v>
      </c>
      <c r="CP2397" s="74">
        <v>-3.0435407161712646</v>
      </c>
      <c r="CQ2397" s="74">
        <v>-7.8302946090698242</v>
      </c>
      <c r="CR2397" s="74">
        <v>-2.171076774597168</v>
      </c>
      <c r="CS2397" s="74">
        <v>-1.2033436298370361</v>
      </c>
      <c r="CT2397" s="74">
        <v>1.4096004962921143</v>
      </c>
      <c r="CU2397" s="74">
        <v>1.0075168609619141</v>
      </c>
      <c r="CV2397" s="74">
        <v>0.86790668964385986</v>
      </c>
      <c r="CW2397" s="74">
        <v>0.92271387577056885</v>
      </c>
      <c r="CX2397" s="74">
        <v>-0.62520861625671387</v>
      </c>
      <c r="CY2397" s="74">
        <v>-3.0102144926786423E-2</v>
      </c>
      <c r="CZ2397" s="74">
        <v>-1.7598655223846436</v>
      </c>
      <c r="DA2397" s="74">
        <v>0.22952337563037872</v>
      </c>
      <c r="DB2397" s="74">
        <v>-5.1869096755981445</v>
      </c>
      <c r="DC2397" s="74">
        <v>-4.7216691970825195</v>
      </c>
      <c r="DD2397" s="74">
        <v>1.4433958530426025</v>
      </c>
      <c r="DE2397" s="74">
        <v>0.96558994054794312</v>
      </c>
      <c r="DF2397" s="74">
        <v>-1.7190073728561401</v>
      </c>
      <c r="DG2397" s="74">
        <v>8.3038301467895508</v>
      </c>
      <c r="DH2397" s="74">
        <v>9.0075502395629883</v>
      </c>
      <c r="DI2397" s="74">
        <v>3.1568713188171387</v>
      </c>
      <c r="DJ2397" s="74">
        <v>3.8965961933135986</v>
      </c>
      <c r="DK2397" s="74">
        <v>4.703911304473877</v>
      </c>
      <c r="DL2397" s="74">
        <v>1.7700287103652954</v>
      </c>
      <c r="DM2397" s="74">
        <v>-0.45758149027824402</v>
      </c>
      <c r="DN2397" s="74">
        <v>2.1291413307189941</v>
      </c>
      <c r="DO2397" s="74">
        <v>-2.76908278465271</v>
      </c>
      <c r="DP2397" s="74">
        <v>2.6286730766296387</v>
      </c>
      <c r="DQ2397" s="74">
        <v>3.8852462768554688</v>
      </c>
      <c r="DR2397" s="74">
        <v>6.1116299629211426</v>
      </c>
      <c r="DS2397" s="74">
        <v>5.8786540031433105</v>
      </c>
      <c r="DT2397" s="74">
        <v>4.8131012916564941</v>
      </c>
      <c r="DU2397" s="74">
        <v>4.5194096565246582</v>
      </c>
      <c r="DV2397" s="74">
        <v>2.7615594863891602</v>
      </c>
      <c r="DW2397" s="74">
        <v>2.986774206161499</v>
      </c>
      <c r="DX2397" s="74">
        <v>1.1908628940582275</v>
      </c>
      <c r="DY2397" s="74">
        <v>3.9350218772888184</v>
      </c>
      <c r="DZ2397" s="74">
        <v>-1.865444540977478</v>
      </c>
      <c r="EA2397" s="74">
        <v>-1.2650295495986938</v>
      </c>
      <c r="EB2397" s="74">
        <v>5.7020421028137207</v>
      </c>
      <c r="EC2397" s="74">
        <v>7.3776507377624512</v>
      </c>
      <c r="ED2397" s="74">
        <v>5.4902057647705078</v>
      </c>
      <c r="EE2397" s="74">
        <v>15.803055763244629</v>
      </c>
      <c r="EF2397" s="74">
        <v>18.519895553588867</v>
      </c>
      <c r="EG2397" s="74">
        <v>11.885873794555664</v>
      </c>
      <c r="EH2397" s="74">
        <v>11.998588562011719</v>
      </c>
      <c r="EI2397" s="74">
        <v>12.592678070068359</v>
      </c>
      <c r="EJ2397" s="74">
        <v>10.013738632202148</v>
      </c>
      <c r="EK2397" s="74">
        <v>7.4349398612976074</v>
      </c>
      <c r="EL2397" s="74">
        <v>9.5976734161376953</v>
      </c>
      <c r="EM2397" s="74">
        <v>4.5385036468505859</v>
      </c>
      <c r="EN2397" s="74">
        <v>9.5587491989135742</v>
      </c>
      <c r="EO2397" s="74">
        <v>11.23236083984375</v>
      </c>
      <c r="EP2397" s="74">
        <v>12.900611877441406</v>
      </c>
      <c r="EQ2397" s="74">
        <v>12.911802291870117</v>
      </c>
      <c r="ER2397" s="74">
        <v>10.509335517883301</v>
      </c>
      <c r="ES2397" s="74">
        <v>9.7124671936035156</v>
      </c>
      <c r="ET2397" s="74">
        <v>7.6515154838562012</v>
      </c>
      <c r="EU2397" s="74">
        <v>7.3426651954650879</v>
      </c>
      <c r="EV2397" s="74">
        <v>5.4512462615966797</v>
      </c>
      <c r="EW2397" s="74">
        <v>69.219612121582031</v>
      </c>
      <c r="EX2397" s="74">
        <v>68.117134094238281</v>
      </c>
      <c r="EY2397" s="74">
        <v>67.445762634277344</v>
      </c>
      <c r="EZ2397" s="74">
        <v>66.457809448242188</v>
      </c>
      <c r="FA2397" s="74">
        <v>65.46673583984375</v>
      </c>
      <c r="FB2397" s="74">
        <v>64.894508361816406</v>
      </c>
      <c r="FC2397" s="74">
        <v>64.709510803222656</v>
      </c>
      <c r="FD2397" s="74">
        <v>68.012496948242188</v>
      </c>
      <c r="FE2397" s="74">
        <v>72.053611755371094</v>
      </c>
      <c r="FF2397" s="74">
        <v>76.010551452636719</v>
      </c>
      <c r="FG2397" s="74">
        <v>81.004913330078125</v>
      </c>
      <c r="FH2397" s="74">
        <v>85.38531494140625</v>
      </c>
      <c r="FI2397" s="74">
        <v>88.6099853515625</v>
      </c>
      <c r="FJ2397" s="74">
        <v>92.441184997558594</v>
      </c>
      <c r="FK2397" s="74">
        <v>93.659660339355469</v>
      </c>
      <c r="FL2397" s="74">
        <v>94.215751647949219</v>
      </c>
      <c r="FM2397" s="74">
        <v>94.450691223144531</v>
      </c>
      <c r="FN2397" s="74">
        <v>93.900672912597656</v>
      </c>
      <c r="FO2397" s="74">
        <v>91.963554382324219</v>
      </c>
      <c r="FP2397" s="74">
        <v>88.946907043457031</v>
      </c>
      <c r="FQ2397" s="74">
        <v>84.090957641601563</v>
      </c>
      <c r="FR2397" s="74">
        <v>80.56854248046875</v>
      </c>
      <c r="FS2397" s="74">
        <v>78.250167846679688</v>
      </c>
      <c r="FT2397" s="74">
        <v>76.692466735839844</v>
      </c>
      <c r="FU2397" s="74">
        <v>6.3092455863952637</v>
      </c>
      <c r="FV2397" s="74">
        <v>8.8961095809936523</v>
      </c>
      <c r="FW2397" s="74">
        <v>6.511711597442627</v>
      </c>
      <c r="FX2397" s="74">
        <v>12.08269214630127</v>
      </c>
      <c r="FY2397" s="74">
        <v>0</v>
      </c>
      <c r="FZ2397" s="74">
        <v>83</v>
      </c>
      <c r="GA2397" s="74">
        <v>483.1058349609375</v>
      </c>
      <c r="GB2397" s="74">
        <v>16920.463724136353</v>
      </c>
      <c r="GC2397" s="74">
        <v>1</v>
      </c>
      <c r="GD2397" s="74">
        <v>16</v>
      </c>
      <c r="GE2397" s="74">
        <v>0</v>
      </c>
      <c r="GF2397" s="74">
        <v>3</v>
      </c>
      <c r="GG2397" t="s">
        <v>247</v>
      </c>
      <c r="GH2397" t="s">
        <v>248</v>
      </c>
      <c r="GI2397" t="s">
        <v>236</v>
      </c>
      <c r="GJ2397" s="47"/>
      <c r="GK2397" s="30"/>
    </row>
    <row r="2398" spans="1:193" x14ac:dyDescent="0.2">
      <c r="A2398" t="s">
        <v>175</v>
      </c>
      <c r="B2398" t="s">
        <v>246</v>
      </c>
      <c r="C2398" t="s">
        <v>181</v>
      </c>
      <c r="D2398" t="s">
        <v>185</v>
      </c>
      <c r="E2398" t="s">
        <v>189</v>
      </c>
      <c r="F2398" t="s">
        <v>273</v>
      </c>
      <c r="G2398" t="s">
        <v>276</v>
      </c>
      <c r="H2398" s="74">
        <v>104</v>
      </c>
      <c r="I2398" s="74">
        <v>168.27943420410156</v>
      </c>
      <c r="J2398" s="74">
        <v>166.79673767089844</v>
      </c>
      <c r="K2398" s="74">
        <v>167.92677307128906</v>
      </c>
      <c r="L2398" s="74">
        <v>194.66925048828125</v>
      </c>
      <c r="M2398" s="74">
        <v>230.58744812011719</v>
      </c>
      <c r="N2398" s="74">
        <v>269.47515869140625</v>
      </c>
      <c r="O2398" s="74">
        <v>278.70330810546875</v>
      </c>
      <c r="P2398" s="74">
        <v>303.8018798828125</v>
      </c>
      <c r="Q2398" s="74">
        <v>324.26119995117188</v>
      </c>
      <c r="R2398" s="74">
        <v>341.40423583984375</v>
      </c>
      <c r="S2398" s="74">
        <v>342.96420288085938</v>
      </c>
      <c r="T2398" s="74">
        <v>330.14028930664063</v>
      </c>
      <c r="U2398" s="74">
        <v>320.02359008789063</v>
      </c>
      <c r="V2398" s="74">
        <v>306.88473510742188</v>
      </c>
      <c r="W2398" s="74">
        <v>298.9327392578125</v>
      </c>
      <c r="X2398" s="74">
        <v>280.284423828125</v>
      </c>
      <c r="Y2398" s="74">
        <v>262.52511596679688</v>
      </c>
      <c r="Z2398" s="74">
        <v>220.22541809082031</v>
      </c>
      <c r="AA2398" s="74">
        <v>192.48745727539063</v>
      </c>
      <c r="AB2398" s="74">
        <v>186.35443115234375</v>
      </c>
      <c r="AC2398" s="74">
        <v>180.62448120117188</v>
      </c>
      <c r="AD2398" s="74">
        <v>171.49575805664063</v>
      </c>
      <c r="AE2398" s="74">
        <v>163.30244445800781</v>
      </c>
      <c r="AF2398" s="74">
        <v>173.89581298828125</v>
      </c>
      <c r="AG2398" s="74">
        <v>0.13638441264629364</v>
      </c>
      <c r="AH2398" s="74">
        <v>-3.1656560897827148</v>
      </c>
      <c r="AI2398" s="74">
        <v>-3.9457893371582031</v>
      </c>
      <c r="AJ2398" s="74">
        <v>2.6149404048919678</v>
      </c>
      <c r="AK2398" s="74">
        <v>8.6664342880249023</v>
      </c>
      <c r="AL2398" s="74">
        <v>-1.1361250877380371</v>
      </c>
      <c r="AM2398" s="74">
        <v>-15.291973114013672</v>
      </c>
      <c r="AN2398" s="74">
        <v>-21.507364273071289</v>
      </c>
      <c r="AO2398" s="74">
        <v>-15.758134841918945</v>
      </c>
      <c r="AP2398" s="74">
        <v>-11.770172119140625</v>
      </c>
      <c r="AQ2398" s="74">
        <v>-13.424212455749512</v>
      </c>
      <c r="AR2398" s="74">
        <v>-24.93634033203125</v>
      </c>
      <c r="AS2398" s="74">
        <v>-22.117523193359375</v>
      </c>
      <c r="AT2398" s="74">
        <v>-28.180688858032227</v>
      </c>
      <c r="AU2398" s="74">
        <v>-39.624652862548828</v>
      </c>
      <c r="AV2398" s="74">
        <v>-33.408428192138672</v>
      </c>
      <c r="AW2398" s="74">
        <v>-29.046413421630859</v>
      </c>
      <c r="AX2398" s="74">
        <v>-31.709096908569336</v>
      </c>
      <c r="AY2398" s="74">
        <v>-28.884424209594727</v>
      </c>
      <c r="AZ2398" s="74">
        <v>-19.707887649536133</v>
      </c>
      <c r="BA2398" s="74">
        <v>-9.4575672149658203</v>
      </c>
      <c r="BB2398" s="74">
        <v>-5.1421570777893066</v>
      </c>
      <c r="BC2398" s="74">
        <v>-5.9929261207580566</v>
      </c>
      <c r="BD2398" s="74">
        <v>-0.45493650436401367</v>
      </c>
      <c r="BE2398" s="74">
        <v>5.997556209564209</v>
      </c>
      <c r="BF2398" s="74">
        <v>3.1461195945739746</v>
      </c>
      <c r="BG2398" s="74">
        <v>3.3520073890686035</v>
      </c>
      <c r="BH2398" s="74">
        <v>11.031566619873047</v>
      </c>
      <c r="BI2398" s="74">
        <v>16.83064079284668</v>
      </c>
      <c r="BJ2398" s="74">
        <v>8.004969596862793</v>
      </c>
      <c r="BK2398" s="74">
        <v>-5.6377987861633301</v>
      </c>
      <c r="BL2398" s="74">
        <v>-10.571277618408203</v>
      </c>
      <c r="BM2398" s="74">
        <v>-3.5174646377563477</v>
      </c>
      <c r="BN2398" s="74">
        <v>0.72160083055496216</v>
      </c>
      <c r="BO2398" s="74">
        <v>-0.2940884530544281</v>
      </c>
      <c r="BP2398" s="74">
        <v>-11.470513343811035</v>
      </c>
      <c r="BQ2398" s="74">
        <v>-8.8965587615966797</v>
      </c>
      <c r="BR2398" s="74">
        <v>-14.862162590026855</v>
      </c>
      <c r="BS2398" s="74">
        <v>-25.871862411499023</v>
      </c>
      <c r="BT2398" s="74">
        <v>-20.18507194519043</v>
      </c>
      <c r="BU2398" s="74">
        <v>-15.72208309173584</v>
      </c>
      <c r="BV2398" s="74">
        <v>-20.826122283935547</v>
      </c>
      <c r="BW2398" s="74">
        <v>-19.508310317993164</v>
      </c>
      <c r="BX2398" s="74">
        <v>-11.701324462890625</v>
      </c>
      <c r="BY2398" s="74">
        <v>-2.2451725006103516</v>
      </c>
      <c r="BZ2398" s="74">
        <v>1.2572828531265259</v>
      </c>
      <c r="CA2398" s="74">
        <v>0.52170342206954956</v>
      </c>
      <c r="CB2398" s="74">
        <v>5.3660860061645508</v>
      </c>
      <c r="CC2398" s="74">
        <v>10.056986808776855</v>
      </c>
      <c r="CD2398" s="74">
        <v>7.5176362991333008</v>
      </c>
      <c r="CE2398" s="74">
        <v>8.4064388275146484</v>
      </c>
      <c r="CF2398" s="74">
        <v>16.860895156860352</v>
      </c>
      <c r="CG2398" s="74">
        <v>22.485139846801758</v>
      </c>
      <c r="CH2398" s="74">
        <v>14.336064338684082</v>
      </c>
      <c r="CI2398" s="74">
        <v>1.0486525297164917</v>
      </c>
      <c r="CJ2398" s="74">
        <v>-2.9969789981842041</v>
      </c>
      <c r="CK2398" s="74">
        <v>4.960385799407959</v>
      </c>
      <c r="CL2398" s="74">
        <v>9.3733654022216797</v>
      </c>
      <c r="CM2398" s="74">
        <v>8.7997951507568359</v>
      </c>
      <c r="CN2398" s="74">
        <v>-2.1441230773925781</v>
      </c>
      <c r="CO2398" s="74">
        <v>0.26024246215820313</v>
      </c>
      <c r="CP2398" s="74">
        <v>-5.6377906799316406</v>
      </c>
      <c r="CQ2398" s="74">
        <v>-16.346717834472656</v>
      </c>
      <c r="CR2398" s="74">
        <v>-11.026614189147949</v>
      </c>
      <c r="CS2398" s="74">
        <v>-6.4936943054199219</v>
      </c>
      <c r="CT2398" s="74">
        <v>-13.288603782653809</v>
      </c>
      <c r="CU2398" s="74">
        <v>-13.014439582824707</v>
      </c>
      <c r="CV2398" s="74">
        <v>-6.1560015678405762</v>
      </c>
      <c r="CW2398" s="74">
        <v>2.750110387802124</v>
      </c>
      <c r="CX2398" s="74">
        <v>5.6895146369934082</v>
      </c>
      <c r="CY2398" s="74">
        <v>5.0337162017822266</v>
      </c>
      <c r="CZ2398" s="74">
        <v>9.3977079391479492</v>
      </c>
      <c r="DA2398" s="74">
        <v>14.116415977478027</v>
      </c>
      <c r="DB2398" s="74">
        <v>11.889153480529785</v>
      </c>
      <c r="DC2398" s="74">
        <v>13.460870742797852</v>
      </c>
      <c r="DD2398" s="74">
        <v>22.690223693847656</v>
      </c>
      <c r="DE2398" s="74">
        <v>28.139642715454102</v>
      </c>
      <c r="DF2398" s="74">
        <v>20.667158126831055</v>
      </c>
      <c r="DG2398" s="74">
        <v>7.7351036071777344</v>
      </c>
      <c r="DH2398" s="74">
        <v>4.5773205757141113</v>
      </c>
      <c r="DI2398" s="74">
        <v>13.438236236572266</v>
      </c>
      <c r="DJ2398" s="74">
        <v>18.025127410888672</v>
      </c>
      <c r="DK2398" s="74">
        <v>17.8936767578125</v>
      </c>
      <c r="DL2398" s="74">
        <v>7.1822681427001953</v>
      </c>
      <c r="DM2398" s="74">
        <v>9.4170427322387695</v>
      </c>
      <c r="DN2398" s="74">
        <v>3.586580753326416</v>
      </c>
      <c r="DO2398" s="74">
        <v>-6.8215732574462891</v>
      </c>
      <c r="DP2398" s="74">
        <v>-1.8681555986404419</v>
      </c>
      <c r="DQ2398" s="74">
        <v>2.7346951961517334</v>
      </c>
      <c r="DR2398" s="74">
        <v>-5.7510876655578613</v>
      </c>
      <c r="DS2398" s="74">
        <v>-6.5205693244934082</v>
      </c>
      <c r="DT2398" s="74">
        <v>-0.6106795072555542</v>
      </c>
      <c r="DU2398" s="74">
        <v>7.7453932762145996</v>
      </c>
      <c r="DV2398" s="74">
        <v>10.121747016906738</v>
      </c>
      <c r="DW2398" s="74">
        <v>9.5457286834716797</v>
      </c>
      <c r="DX2398" s="74">
        <v>13.429329872131348</v>
      </c>
      <c r="DY2398" s="74">
        <v>19.977588653564453</v>
      </c>
      <c r="DZ2398" s="74">
        <v>18.200929641723633</v>
      </c>
      <c r="EA2398" s="74">
        <v>20.758668899536133</v>
      </c>
      <c r="EB2398" s="74">
        <v>31.106847763061523</v>
      </c>
      <c r="EC2398" s="74">
        <v>36.303848266601563</v>
      </c>
      <c r="ED2398" s="74">
        <v>29.808252334594727</v>
      </c>
      <c r="EE2398" s="74">
        <v>17.389278411865234</v>
      </c>
      <c r="EF2398" s="74">
        <v>15.513404846191406</v>
      </c>
      <c r="EG2398" s="74">
        <v>25.678905487060547</v>
      </c>
      <c r="EH2398" s="74">
        <v>30.516902923583984</v>
      </c>
      <c r="EI2398" s="74">
        <v>31.023799896240234</v>
      </c>
      <c r="EJ2398" s="74">
        <v>20.648094177246094</v>
      </c>
      <c r="EK2398" s="74">
        <v>22.638010025024414</v>
      </c>
      <c r="EL2398" s="74">
        <v>16.905109405517578</v>
      </c>
      <c r="EM2398" s="74">
        <v>6.9312219619750977</v>
      </c>
      <c r="EN2398" s="74">
        <v>11.355204582214355</v>
      </c>
      <c r="EO2398" s="74">
        <v>16.059024810791016</v>
      </c>
      <c r="EP2398" s="74">
        <v>5.131889820098877</v>
      </c>
      <c r="EQ2398" s="74">
        <v>2.8555471897125244</v>
      </c>
      <c r="ER2398" s="74">
        <v>7.3958849906921387</v>
      </c>
      <c r="ES2398" s="74">
        <v>14.95778751373291</v>
      </c>
      <c r="ET2398" s="74">
        <v>16.521186828613281</v>
      </c>
      <c r="EU2398" s="74">
        <v>16.060358047485352</v>
      </c>
      <c r="EV2398" s="74">
        <v>19.25035285949707</v>
      </c>
      <c r="EW2398" s="74">
        <v>71.050743103027344</v>
      </c>
      <c r="EX2398" s="74">
        <v>69.942085266113281</v>
      </c>
      <c r="EY2398" s="74">
        <v>68.269950866699219</v>
      </c>
      <c r="EZ2398" s="74">
        <v>67.068313598632813</v>
      </c>
      <c r="FA2398" s="74">
        <v>66.1099853515625</v>
      </c>
      <c r="FB2398" s="74">
        <v>65.2369384765625</v>
      </c>
      <c r="FC2398" s="74">
        <v>64.985702514648438</v>
      </c>
      <c r="FD2398" s="74">
        <v>69.195991516113281</v>
      </c>
      <c r="FE2398" s="74">
        <v>73.154792785644531</v>
      </c>
      <c r="FF2398" s="74">
        <v>77.447151184082031</v>
      </c>
      <c r="FG2398" s="74">
        <v>81.157974243164063</v>
      </c>
      <c r="FH2398" s="74">
        <v>84.962776184082031</v>
      </c>
      <c r="FI2398" s="74">
        <v>88.366111755371094</v>
      </c>
      <c r="FJ2398" s="74">
        <v>91.754615783691406</v>
      </c>
      <c r="FK2398" s="74">
        <v>93.7833251953125</v>
      </c>
      <c r="FL2398" s="74">
        <v>94.594955444335938</v>
      </c>
      <c r="FM2398" s="74">
        <v>94.823944091796875</v>
      </c>
      <c r="FN2398" s="74">
        <v>92.321060180664063</v>
      </c>
      <c r="FO2398" s="74">
        <v>89.893478393554688</v>
      </c>
      <c r="FP2398" s="74">
        <v>86.42926025390625</v>
      </c>
      <c r="FQ2398" s="74">
        <v>81.204689025878906</v>
      </c>
      <c r="FR2398" s="74">
        <v>77.254959106445313</v>
      </c>
      <c r="FS2398" s="74">
        <v>73.670578002929688</v>
      </c>
      <c r="FT2398" s="74">
        <v>71.558853149414063</v>
      </c>
      <c r="FU2398" s="74">
        <v>9.6610441207885742</v>
      </c>
      <c r="FV2398" s="74">
        <v>14.093043327331543</v>
      </c>
      <c r="FW2398" s="74">
        <v>10.262785911560059</v>
      </c>
      <c r="FX2398" s="74">
        <v>0</v>
      </c>
      <c r="FY2398" s="74">
        <v>12.854582786560059</v>
      </c>
      <c r="FZ2398" s="74">
        <v>89</v>
      </c>
      <c r="GA2398" s="74">
        <v>525.7908935546875</v>
      </c>
      <c r="GB2398" s="74">
        <v>19677.366884231567</v>
      </c>
      <c r="GC2398" s="74">
        <v>1</v>
      </c>
      <c r="GD2398" s="74">
        <v>16</v>
      </c>
      <c r="GE2398" s="74">
        <v>0</v>
      </c>
      <c r="GF2398" s="74">
        <v>3</v>
      </c>
      <c r="GG2398" t="s">
        <v>247</v>
      </c>
      <c r="GH2398" t="s">
        <v>248</v>
      </c>
      <c r="GI2398" t="s">
        <v>236</v>
      </c>
      <c r="GJ2398" s="47"/>
      <c r="GK2398" s="30"/>
    </row>
    <row r="2399" spans="1:193" x14ac:dyDescent="0.2">
      <c r="A2399" t="s">
        <v>175</v>
      </c>
      <c r="B2399" t="s">
        <v>246</v>
      </c>
      <c r="C2399" t="s">
        <v>181</v>
      </c>
      <c r="D2399" t="s">
        <v>185</v>
      </c>
      <c r="E2399" t="s">
        <v>190</v>
      </c>
      <c r="F2399" t="s">
        <v>273</v>
      </c>
      <c r="G2399" t="s">
        <v>276</v>
      </c>
      <c r="H2399" s="74">
        <v>106</v>
      </c>
      <c r="I2399" s="74">
        <v>146.77069091796875</v>
      </c>
      <c r="J2399" s="74">
        <v>143.3575439453125</v>
      </c>
      <c r="K2399" s="74">
        <v>143.45353698730469</v>
      </c>
      <c r="L2399" s="74">
        <v>154.47781372070313</v>
      </c>
      <c r="M2399" s="74">
        <v>166.08319091796875</v>
      </c>
      <c r="N2399" s="74">
        <v>159.62100219726563</v>
      </c>
      <c r="O2399" s="74">
        <v>159.25418090820313</v>
      </c>
      <c r="P2399" s="74">
        <v>162.2352294921875</v>
      </c>
      <c r="Q2399" s="74">
        <v>176.0760498046875</v>
      </c>
      <c r="R2399" s="74">
        <v>179.02192687988281</v>
      </c>
      <c r="S2399" s="74">
        <v>182.09674072265625</v>
      </c>
      <c r="T2399" s="74">
        <v>173.71347045898438</v>
      </c>
      <c r="U2399" s="74">
        <v>175.80845642089844</v>
      </c>
      <c r="V2399" s="74">
        <v>169.30415344238281</v>
      </c>
      <c r="W2399" s="74">
        <v>156.11033630371094</v>
      </c>
      <c r="X2399" s="74">
        <v>155.49296569824219</v>
      </c>
      <c r="Y2399" s="74">
        <v>161.29946899414063</v>
      </c>
      <c r="Z2399" s="74">
        <v>150.05201721191406</v>
      </c>
      <c r="AA2399" s="74">
        <v>146.59117126464844</v>
      </c>
      <c r="AB2399" s="74">
        <v>149.61306762695313</v>
      </c>
      <c r="AC2399" s="74">
        <v>150.64494323730469</v>
      </c>
      <c r="AD2399" s="74">
        <v>147.65602111816406</v>
      </c>
      <c r="AE2399" s="74">
        <v>141.11819458007813</v>
      </c>
      <c r="AF2399" s="74">
        <v>151.47869873046875</v>
      </c>
      <c r="AG2399" s="74">
        <v>0.13638469576835632</v>
      </c>
      <c r="AH2399" s="74">
        <v>-3.1656553745269775</v>
      </c>
      <c r="AI2399" s="74">
        <v>-3.9457917213439941</v>
      </c>
      <c r="AJ2399" s="74">
        <v>2.6149401664733887</v>
      </c>
      <c r="AK2399" s="74">
        <v>8.6664352416992188</v>
      </c>
      <c r="AL2399" s="74">
        <v>-1.1361246109008789</v>
      </c>
      <c r="AM2399" s="74">
        <v>-15.291971206665039</v>
      </c>
      <c r="AN2399" s="74">
        <v>-21.507368087768555</v>
      </c>
      <c r="AO2399" s="74">
        <v>-15.758134841918945</v>
      </c>
      <c r="AP2399" s="74">
        <v>-11.770174026489258</v>
      </c>
      <c r="AQ2399" s="74">
        <v>-13.424211502075195</v>
      </c>
      <c r="AR2399" s="74">
        <v>-24.936338424682617</v>
      </c>
      <c r="AS2399" s="74">
        <v>-22.117525100708008</v>
      </c>
      <c r="AT2399" s="74">
        <v>-28.180688858032227</v>
      </c>
      <c r="AU2399" s="74">
        <v>-39.624652862548828</v>
      </c>
      <c r="AV2399" s="74">
        <v>-33.408432006835938</v>
      </c>
      <c r="AW2399" s="74">
        <v>-29.046413421630859</v>
      </c>
      <c r="AX2399" s="74">
        <v>-31.709096908569336</v>
      </c>
      <c r="AY2399" s="74">
        <v>-28.884426116943359</v>
      </c>
      <c r="AZ2399" s="74">
        <v>-19.707887649536133</v>
      </c>
      <c r="BA2399" s="74">
        <v>-9.4575662612915039</v>
      </c>
      <c r="BB2399" s="74">
        <v>-5.1421570777893066</v>
      </c>
      <c r="BC2399" s="74">
        <v>-5.9929256439208984</v>
      </c>
      <c r="BD2399" s="74">
        <v>-0.45493674278259277</v>
      </c>
      <c r="BE2399" s="74">
        <v>5.9975566864013672</v>
      </c>
      <c r="BF2399" s="74">
        <v>3.1461200714111328</v>
      </c>
      <c r="BG2399" s="74">
        <v>3.352006196975708</v>
      </c>
      <c r="BH2399" s="74">
        <v>11.031564712524414</v>
      </c>
      <c r="BI2399" s="74">
        <v>16.830638885498047</v>
      </c>
      <c r="BJ2399" s="74">
        <v>8.004969596862793</v>
      </c>
      <c r="BK2399" s="74">
        <v>-5.6377978324890137</v>
      </c>
      <c r="BL2399" s="74">
        <v>-10.571279525756836</v>
      </c>
      <c r="BM2399" s="74">
        <v>-3.5174646377563477</v>
      </c>
      <c r="BN2399" s="74">
        <v>0.72159969806671143</v>
      </c>
      <c r="BO2399" s="74">
        <v>-0.29408860206604004</v>
      </c>
      <c r="BP2399" s="74">
        <v>-11.470513343811035</v>
      </c>
      <c r="BQ2399" s="74">
        <v>-8.8965587615966797</v>
      </c>
      <c r="BR2399" s="74">
        <v>-14.862162590026855</v>
      </c>
      <c r="BS2399" s="74">
        <v>-25.871862411499023</v>
      </c>
      <c r="BT2399" s="74">
        <v>-20.185073852539063</v>
      </c>
      <c r="BU2399" s="74">
        <v>-15.72208309173584</v>
      </c>
      <c r="BV2399" s="74">
        <v>-20.826122283935547</v>
      </c>
      <c r="BW2399" s="74">
        <v>-19.508310317993164</v>
      </c>
      <c r="BX2399" s="74">
        <v>-11.701324462890625</v>
      </c>
      <c r="BY2399" s="74">
        <v>-2.2451720237731934</v>
      </c>
      <c r="BZ2399" s="74">
        <v>1.2572826147079468</v>
      </c>
      <c r="CA2399" s="74">
        <v>0.52170366048812866</v>
      </c>
      <c r="CB2399" s="74">
        <v>5.3660860061645508</v>
      </c>
      <c r="CC2399" s="74">
        <v>10.056985855102539</v>
      </c>
      <c r="CD2399" s="74">
        <v>7.5176362991333008</v>
      </c>
      <c r="CE2399" s="74">
        <v>8.406437873840332</v>
      </c>
      <c r="CF2399" s="74">
        <v>16.860893249511719</v>
      </c>
      <c r="CG2399" s="74">
        <v>22.485139846801758</v>
      </c>
      <c r="CH2399" s="74">
        <v>14.336064338684082</v>
      </c>
      <c r="CI2399" s="74">
        <v>1.0486525297164917</v>
      </c>
      <c r="CJ2399" s="74">
        <v>-2.9969792366027832</v>
      </c>
      <c r="CK2399" s="74">
        <v>4.960385799407959</v>
      </c>
      <c r="CL2399" s="74">
        <v>9.3733644485473633</v>
      </c>
      <c r="CM2399" s="74">
        <v>8.7997941970825195</v>
      </c>
      <c r="CN2399" s="74">
        <v>-2.1441230773925781</v>
      </c>
      <c r="CO2399" s="74">
        <v>0.26024246215820313</v>
      </c>
      <c r="CP2399" s="74">
        <v>-5.637791633605957</v>
      </c>
      <c r="CQ2399" s="74">
        <v>-16.346717834472656</v>
      </c>
      <c r="CR2399" s="74">
        <v>-11.026614189147949</v>
      </c>
      <c r="CS2399" s="74">
        <v>-6.4936938285827637</v>
      </c>
      <c r="CT2399" s="74">
        <v>-13.288603782653809</v>
      </c>
      <c r="CU2399" s="74">
        <v>-13.014440536499023</v>
      </c>
      <c r="CV2399" s="74">
        <v>-6.1560020446777344</v>
      </c>
      <c r="CW2399" s="74">
        <v>2.750110387802124</v>
      </c>
      <c r="CX2399" s="74">
        <v>5.6895146369934082</v>
      </c>
      <c r="CY2399" s="74">
        <v>5.0337162017822266</v>
      </c>
      <c r="CZ2399" s="74">
        <v>9.3977079391479492</v>
      </c>
      <c r="DA2399" s="74">
        <v>14.116415977478027</v>
      </c>
      <c r="DB2399" s="74">
        <v>11.889153480529785</v>
      </c>
      <c r="DC2399" s="74">
        <v>13.460870742797852</v>
      </c>
      <c r="DD2399" s="74">
        <v>22.690221786499023</v>
      </c>
      <c r="DE2399" s="74">
        <v>28.139644622802734</v>
      </c>
      <c r="DF2399" s="74">
        <v>20.667160034179688</v>
      </c>
      <c r="DG2399" s="74">
        <v>7.7351036071777344</v>
      </c>
      <c r="DH2399" s="74">
        <v>4.5773210525512695</v>
      </c>
      <c r="DI2399" s="74">
        <v>13.438236236572266</v>
      </c>
      <c r="DJ2399" s="74">
        <v>18.025127410888672</v>
      </c>
      <c r="DK2399" s="74">
        <v>17.893674850463867</v>
      </c>
      <c r="DL2399" s="74">
        <v>7.1822671890258789</v>
      </c>
      <c r="DM2399" s="74">
        <v>9.4170427322387695</v>
      </c>
      <c r="DN2399" s="74">
        <v>3.5865797996520996</v>
      </c>
      <c r="DO2399" s="74">
        <v>-6.8215746879577637</v>
      </c>
      <c r="DP2399" s="74">
        <v>-1.8681544065475464</v>
      </c>
      <c r="DQ2399" s="74">
        <v>2.7346954345703125</v>
      </c>
      <c r="DR2399" s="74">
        <v>-5.7510867118835449</v>
      </c>
      <c r="DS2399" s="74">
        <v>-6.5205702781677246</v>
      </c>
      <c r="DT2399" s="74">
        <v>-0.61067962646484375</v>
      </c>
      <c r="DU2399" s="74">
        <v>7.7453927993774414</v>
      </c>
      <c r="DV2399" s="74">
        <v>10.121747016906738</v>
      </c>
      <c r="DW2399" s="74">
        <v>9.5457286834716797</v>
      </c>
      <c r="DX2399" s="74">
        <v>13.429330825805664</v>
      </c>
      <c r="DY2399" s="74">
        <v>19.977588653564453</v>
      </c>
      <c r="DZ2399" s="74">
        <v>18.200927734375</v>
      </c>
      <c r="EA2399" s="74">
        <v>20.758668899536133</v>
      </c>
      <c r="EB2399" s="74">
        <v>31.106843948364258</v>
      </c>
      <c r="EC2399" s="74">
        <v>36.303848266601563</v>
      </c>
      <c r="ED2399" s="74">
        <v>29.808252334594727</v>
      </c>
      <c r="EE2399" s="74">
        <v>17.389276504516602</v>
      </c>
      <c r="EF2399" s="74">
        <v>15.513407707214355</v>
      </c>
      <c r="EG2399" s="74">
        <v>25.678905487060547</v>
      </c>
      <c r="EH2399" s="74">
        <v>30.516902923583984</v>
      </c>
      <c r="EI2399" s="74">
        <v>31.023797988891602</v>
      </c>
      <c r="EJ2399" s="74">
        <v>20.648092269897461</v>
      </c>
      <c r="EK2399" s="74">
        <v>22.638008117675781</v>
      </c>
      <c r="EL2399" s="74">
        <v>16.905107498168945</v>
      </c>
      <c r="EM2399" s="74">
        <v>6.9312191009521484</v>
      </c>
      <c r="EN2399" s="74">
        <v>11.355206489562988</v>
      </c>
      <c r="EO2399" s="74">
        <v>16.059024810791016</v>
      </c>
      <c r="EP2399" s="74">
        <v>5.1318902969360352</v>
      </c>
      <c r="EQ2399" s="74">
        <v>2.8555457592010498</v>
      </c>
      <c r="ER2399" s="74">
        <v>7.3958854675292969</v>
      </c>
      <c r="ES2399" s="74">
        <v>14.957786560058594</v>
      </c>
      <c r="ET2399" s="74">
        <v>16.521184921264648</v>
      </c>
      <c r="EU2399" s="74">
        <v>16.060358047485352</v>
      </c>
      <c r="EV2399" s="74">
        <v>19.25035285949707</v>
      </c>
      <c r="EW2399" s="74">
        <v>66.310836791992188</v>
      </c>
      <c r="EX2399" s="74">
        <v>65.483024597167969</v>
      </c>
      <c r="EY2399" s="74">
        <v>64.099082946777344</v>
      </c>
      <c r="EZ2399" s="74">
        <v>62.502456665039063</v>
      </c>
      <c r="FA2399" s="74">
        <v>61.642719268798828</v>
      </c>
      <c r="FB2399" s="74">
        <v>60.658786773681641</v>
      </c>
      <c r="FC2399" s="74">
        <v>60.636863708496094</v>
      </c>
      <c r="FD2399" s="74">
        <v>64.227798461914063</v>
      </c>
      <c r="FE2399" s="74">
        <v>68.089057922363281</v>
      </c>
      <c r="FF2399" s="74">
        <v>72.239486694335938</v>
      </c>
      <c r="FG2399" s="74">
        <v>76.085792541503906</v>
      </c>
      <c r="FH2399" s="74">
        <v>80.2144775390625</v>
      </c>
      <c r="FI2399" s="74">
        <v>83.781867980957031</v>
      </c>
      <c r="FJ2399" s="74">
        <v>86.885482788085938</v>
      </c>
      <c r="FK2399" s="74">
        <v>88.904548645019531</v>
      </c>
      <c r="FL2399" s="74">
        <v>90.467994689941406</v>
      </c>
      <c r="FM2399" s="74">
        <v>89.773818969726563</v>
      </c>
      <c r="FN2399" s="74">
        <v>87.584907531738281</v>
      </c>
      <c r="FO2399" s="74">
        <v>84.923896789550781</v>
      </c>
      <c r="FP2399" s="74">
        <v>81.664634704589844</v>
      </c>
      <c r="FQ2399" s="74">
        <v>76.898445129394531</v>
      </c>
      <c r="FR2399" s="74">
        <v>73.234390258789063</v>
      </c>
      <c r="FS2399" s="74">
        <v>70.77642822265625</v>
      </c>
      <c r="FT2399" s="74">
        <v>69.368354797363281</v>
      </c>
      <c r="FU2399" s="74">
        <v>9.6610422134399414</v>
      </c>
      <c r="FV2399" s="74">
        <v>14.093045234680176</v>
      </c>
      <c r="FW2399" s="74">
        <v>10.262785911560059</v>
      </c>
      <c r="FX2399" s="74">
        <v>0</v>
      </c>
      <c r="FY2399" s="74">
        <v>12.854581832885742</v>
      </c>
      <c r="FZ2399" s="74">
        <v>91</v>
      </c>
      <c r="GA2399" s="74">
        <v>517.8729248046875</v>
      </c>
      <c r="GB2399" s="74">
        <v>19376.471341133118</v>
      </c>
      <c r="GC2399" s="74">
        <v>1</v>
      </c>
      <c r="GD2399" s="74">
        <v>16</v>
      </c>
      <c r="GE2399" s="74">
        <v>0</v>
      </c>
      <c r="GF2399" s="74">
        <v>3</v>
      </c>
      <c r="GG2399" t="s">
        <v>247</v>
      </c>
      <c r="GH2399" t="s">
        <v>248</v>
      </c>
      <c r="GI2399" t="s">
        <v>236</v>
      </c>
      <c r="GJ2399" s="47"/>
      <c r="GK2399" s="30"/>
    </row>
    <row r="2400" spans="1:193" x14ac:dyDescent="0.2">
      <c r="A2400" t="s">
        <v>175</v>
      </c>
      <c r="B2400" t="s">
        <v>246</v>
      </c>
      <c r="C2400" t="s">
        <v>181</v>
      </c>
      <c r="D2400" t="s">
        <v>185</v>
      </c>
      <c r="E2400" t="s">
        <v>191</v>
      </c>
      <c r="F2400" t="s">
        <v>273</v>
      </c>
      <c r="G2400" t="s">
        <v>276</v>
      </c>
      <c r="H2400" s="74">
        <v>108</v>
      </c>
      <c r="I2400" s="74">
        <v>162.76042175292969</v>
      </c>
      <c r="J2400" s="74">
        <v>165.51292419433594</v>
      </c>
      <c r="K2400" s="74">
        <v>174.375244140625</v>
      </c>
      <c r="L2400" s="74">
        <v>197.4542236328125</v>
      </c>
      <c r="M2400" s="74">
        <v>228.66217041015625</v>
      </c>
      <c r="N2400" s="74">
        <v>262.6036376953125</v>
      </c>
      <c r="O2400" s="74">
        <v>278.84280395507813</v>
      </c>
      <c r="P2400" s="74">
        <v>298.017333984375</v>
      </c>
      <c r="Q2400" s="74">
        <v>315.24432373046875</v>
      </c>
      <c r="R2400" s="74">
        <v>328.31491088867188</v>
      </c>
      <c r="S2400" s="74">
        <v>335.37567138671875</v>
      </c>
      <c r="T2400" s="74">
        <v>335.18612670898438</v>
      </c>
      <c r="U2400" s="74">
        <v>340.21566772460938</v>
      </c>
      <c r="V2400" s="74">
        <v>337.62472534179688</v>
      </c>
      <c r="W2400" s="74">
        <v>324.36212158203125</v>
      </c>
      <c r="X2400" s="74">
        <v>302.634033203125</v>
      </c>
      <c r="Y2400" s="74">
        <v>283.07025146484375</v>
      </c>
      <c r="Z2400" s="74">
        <v>237.30885314941406</v>
      </c>
      <c r="AA2400" s="74">
        <v>213.87385559082031</v>
      </c>
      <c r="AB2400" s="74">
        <v>200.47174072265625</v>
      </c>
      <c r="AC2400" s="74">
        <v>188.373291015625</v>
      </c>
      <c r="AD2400" s="74">
        <v>179.8604736328125</v>
      </c>
      <c r="AE2400" s="74">
        <v>166.33583068847656</v>
      </c>
      <c r="AF2400" s="74">
        <v>167.30001831054688</v>
      </c>
      <c r="AG2400" s="74">
        <v>0.13638356328010559</v>
      </c>
      <c r="AH2400" s="74">
        <v>-3.1656560897827148</v>
      </c>
      <c r="AI2400" s="74">
        <v>-3.9457907676696777</v>
      </c>
      <c r="AJ2400" s="74">
        <v>2.6149406433105469</v>
      </c>
      <c r="AK2400" s="74">
        <v>8.6664333343505859</v>
      </c>
      <c r="AL2400" s="74">
        <v>-1.1361266374588013</v>
      </c>
      <c r="AM2400" s="74">
        <v>-15.291971206665039</v>
      </c>
      <c r="AN2400" s="74">
        <v>-21.507366180419922</v>
      </c>
      <c r="AO2400" s="74">
        <v>-15.758134841918945</v>
      </c>
      <c r="AP2400" s="74">
        <v>-11.770173072814941</v>
      </c>
      <c r="AQ2400" s="74">
        <v>-13.424212455749512</v>
      </c>
      <c r="AR2400" s="74">
        <v>-24.936342239379883</v>
      </c>
      <c r="AS2400" s="74">
        <v>-22.117523193359375</v>
      </c>
      <c r="AT2400" s="74">
        <v>-28.180690765380859</v>
      </c>
      <c r="AU2400" s="74">
        <v>-39.624660491943359</v>
      </c>
      <c r="AV2400" s="74">
        <v>-33.408428192138672</v>
      </c>
      <c r="AW2400" s="74">
        <v>-29.046413421630859</v>
      </c>
      <c r="AX2400" s="74">
        <v>-31.709100723266602</v>
      </c>
      <c r="AY2400" s="74">
        <v>-28.884424209594727</v>
      </c>
      <c r="AZ2400" s="74">
        <v>-19.7078857421875</v>
      </c>
      <c r="BA2400" s="74">
        <v>-9.4575672149658203</v>
      </c>
      <c r="BB2400" s="74">
        <v>-5.1421561241149902</v>
      </c>
      <c r="BC2400" s="74">
        <v>-5.9929261207580566</v>
      </c>
      <c r="BD2400" s="74">
        <v>-0.45493751764297485</v>
      </c>
      <c r="BE2400" s="74">
        <v>5.9975557327270508</v>
      </c>
      <c r="BF2400" s="74">
        <v>3.1461195945739746</v>
      </c>
      <c r="BG2400" s="74">
        <v>3.3520066738128662</v>
      </c>
      <c r="BH2400" s="74">
        <v>11.031566619873047</v>
      </c>
      <c r="BI2400" s="74">
        <v>16.830638885498047</v>
      </c>
      <c r="BJ2400" s="74">
        <v>8.0049676895141602</v>
      </c>
      <c r="BK2400" s="74">
        <v>-5.6377978324890137</v>
      </c>
      <c r="BL2400" s="74">
        <v>-10.57127857208252</v>
      </c>
      <c r="BM2400" s="74">
        <v>-3.5174641609191895</v>
      </c>
      <c r="BN2400" s="74">
        <v>0.72160035371780396</v>
      </c>
      <c r="BO2400" s="74">
        <v>-0.29408931732177734</v>
      </c>
      <c r="BP2400" s="74">
        <v>-11.470514297485352</v>
      </c>
      <c r="BQ2400" s="74">
        <v>-8.8965587615966797</v>
      </c>
      <c r="BR2400" s="74">
        <v>-14.862161636352539</v>
      </c>
      <c r="BS2400" s="74">
        <v>-25.871862411499023</v>
      </c>
      <c r="BT2400" s="74">
        <v>-20.185070037841797</v>
      </c>
      <c r="BU2400" s="74">
        <v>-15.72208309173584</v>
      </c>
      <c r="BV2400" s="74">
        <v>-20.826122283935547</v>
      </c>
      <c r="BW2400" s="74">
        <v>-19.508310317993164</v>
      </c>
      <c r="BX2400" s="74">
        <v>-11.701323509216309</v>
      </c>
      <c r="BY2400" s="74">
        <v>-2.2451725006103516</v>
      </c>
      <c r="BZ2400" s="74">
        <v>1.2572826147079468</v>
      </c>
      <c r="CA2400" s="74">
        <v>0.52170336246490479</v>
      </c>
      <c r="CB2400" s="74">
        <v>5.3660850524902344</v>
      </c>
      <c r="CC2400" s="74">
        <v>10.056985855102539</v>
      </c>
      <c r="CD2400" s="74">
        <v>7.5176362991333008</v>
      </c>
      <c r="CE2400" s="74">
        <v>8.4064388275146484</v>
      </c>
      <c r="CF2400" s="74">
        <v>16.860895156860352</v>
      </c>
      <c r="CG2400" s="74">
        <v>22.485139846801758</v>
      </c>
      <c r="CH2400" s="74">
        <v>14.336062431335449</v>
      </c>
      <c r="CI2400" s="74">
        <v>1.0486525297164917</v>
      </c>
      <c r="CJ2400" s="74">
        <v>-2.9969789981842041</v>
      </c>
      <c r="CK2400" s="74">
        <v>4.960385799407959</v>
      </c>
      <c r="CL2400" s="74">
        <v>9.3733654022216797</v>
      </c>
      <c r="CM2400" s="74">
        <v>8.7997941970825195</v>
      </c>
      <c r="CN2400" s="74">
        <v>-2.1441233158111572</v>
      </c>
      <c r="CO2400" s="74">
        <v>0.26024249196052551</v>
      </c>
      <c r="CP2400" s="74">
        <v>-5.637791633605957</v>
      </c>
      <c r="CQ2400" s="74">
        <v>-16.346719741821289</v>
      </c>
      <c r="CR2400" s="74">
        <v>-11.026612281799316</v>
      </c>
      <c r="CS2400" s="74">
        <v>-6.4936938285827637</v>
      </c>
      <c r="CT2400" s="74">
        <v>-13.288604736328125</v>
      </c>
      <c r="CU2400" s="74">
        <v>-13.014439582824707</v>
      </c>
      <c r="CV2400" s="74">
        <v>-6.156001091003418</v>
      </c>
      <c r="CW2400" s="74">
        <v>2.7501106262207031</v>
      </c>
      <c r="CX2400" s="74">
        <v>5.68951416015625</v>
      </c>
      <c r="CY2400" s="74">
        <v>5.0337162017822266</v>
      </c>
      <c r="CZ2400" s="74">
        <v>9.3977079391479492</v>
      </c>
      <c r="DA2400" s="74">
        <v>14.116415023803711</v>
      </c>
      <c r="DB2400" s="74">
        <v>11.889153480529785</v>
      </c>
      <c r="DC2400" s="74">
        <v>13.460870742797852</v>
      </c>
      <c r="DD2400" s="74">
        <v>22.690223693847656</v>
      </c>
      <c r="DE2400" s="74">
        <v>28.139642715454102</v>
      </c>
      <c r="DF2400" s="74">
        <v>20.667158126831055</v>
      </c>
      <c r="DG2400" s="74">
        <v>7.7351036071777344</v>
      </c>
      <c r="DH2400" s="74">
        <v>4.5773210525512695</v>
      </c>
      <c r="DI2400" s="74">
        <v>13.438236236572266</v>
      </c>
      <c r="DJ2400" s="74">
        <v>18.025127410888672</v>
      </c>
      <c r="DK2400" s="74">
        <v>17.8936767578125</v>
      </c>
      <c r="DL2400" s="74">
        <v>7.1822676658630371</v>
      </c>
      <c r="DM2400" s="74">
        <v>9.4170436859130859</v>
      </c>
      <c r="DN2400" s="74">
        <v>3.5865795612335205</v>
      </c>
      <c r="DO2400" s="74">
        <v>-6.8215737342834473</v>
      </c>
      <c r="DP2400" s="74">
        <v>-1.86815345287323</v>
      </c>
      <c r="DQ2400" s="74">
        <v>2.7346961498260498</v>
      </c>
      <c r="DR2400" s="74">
        <v>-5.7510881423950195</v>
      </c>
      <c r="DS2400" s="74">
        <v>-6.5205693244934082</v>
      </c>
      <c r="DT2400" s="74">
        <v>-0.61067909002304077</v>
      </c>
      <c r="DU2400" s="74">
        <v>7.7453937530517578</v>
      </c>
      <c r="DV2400" s="74">
        <v>10.121746063232422</v>
      </c>
      <c r="DW2400" s="74">
        <v>9.5457296371459961</v>
      </c>
      <c r="DX2400" s="74">
        <v>13.429330825805664</v>
      </c>
      <c r="DY2400" s="74">
        <v>19.97758674621582</v>
      </c>
      <c r="DZ2400" s="74">
        <v>18.200927734375</v>
      </c>
      <c r="EA2400" s="74">
        <v>20.758668899536133</v>
      </c>
      <c r="EB2400" s="74">
        <v>31.106849670410156</v>
      </c>
      <c r="EC2400" s="74">
        <v>36.303848266601563</v>
      </c>
      <c r="ED2400" s="74">
        <v>29.808250427246094</v>
      </c>
      <c r="EE2400" s="74">
        <v>17.389276504516602</v>
      </c>
      <c r="EF2400" s="74">
        <v>15.513406753540039</v>
      </c>
      <c r="EG2400" s="74">
        <v>25.67890739440918</v>
      </c>
      <c r="EH2400" s="74">
        <v>30.516902923583984</v>
      </c>
      <c r="EI2400" s="74">
        <v>31.023799896240234</v>
      </c>
      <c r="EJ2400" s="74">
        <v>20.648096084594727</v>
      </c>
      <c r="EK2400" s="74">
        <v>22.638010025024414</v>
      </c>
      <c r="EL2400" s="74">
        <v>16.905107498168945</v>
      </c>
      <c r="EM2400" s="74">
        <v>6.9312214851379395</v>
      </c>
      <c r="EN2400" s="74">
        <v>11.355205535888672</v>
      </c>
      <c r="EO2400" s="74">
        <v>16.059026718139648</v>
      </c>
      <c r="EP2400" s="74">
        <v>5.1318883895874023</v>
      </c>
      <c r="EQ2400" s="74">
        <v>2.8555467128753662</v>
      </c>
      <c r="ER2400" s="74">
        <v>7.3958854675292969</v>
      </c>
      <c r="ES2400" s="74">
        <v>14.957789421081543</v>
      </c>
      <c r="ET2400" s="74">
        <v>16.521184921264648</v>
      </c>
      <c r="EU2400" s="74">
        <v>16.060358047485352</v>
      </c>
      <c r="EV2400" s="74">
        <v>19.25035285949707</v>
      </c>
      <c r="EW2400" s="74">
        <v>75.546119689941406</v>
      </c>
      <c r="EX2400" s="74">
        <v>75.023979187011719</v>
      </c>
      <c r="EY2400" s="74">
        <v>74.111289978027344</v>
      </c>
      <c r="EZ2400" s="74">
        <v>73.884140014648438</v>
      </c>
      <c r="FA2400" s="74">
        <v>72.984664916992188</v>
      </c>
      <c r="FB2400" s="74">
        <v>72.74102783203125</v>
      </c>
      <c r="FC2400" s="74">
        <v>72.039596557617188</v>
      </c>
      <c r="FD2400" s="74">
        <v>72.923431396484375</v>
      </c>
      <c r="FE2400" s="74">
        <v>75.818145751953125</v>
      </c>
      <c r="FF2400" s="74">
        <v>79.976722717285156</v>
      </c>
      <c r="FG2400" s="74">
        <v>83.651962280273438</v>
      </c>
      <c r="FH2400" s="74">
        <v>87.995491027832031</v>
      </c>
      <c r="FI2400" s="74">
        <v>91.770645141601563</v>
      </c>
      <c r="FJ2400" s="74">
        <v>95.685577392578125</v>
      </c>
      <c r="FK2400" s="74">
        <v>98.832969665527344</v>
      </c>
      <c r="FL2400" s="74">
        <v>100.75409698486328</v>
      </c>
      <c r="FM2400" s="74">
        <v>100.96865081787109</v>
      </c>
      <c r="FN2400" s="74">
        <v>99.910392761230469</v>
      </c>
      <c r="FO2400" s="74">
        <v>97.911018371582031</v>
      </c>
      <c r="FP2400" s="74">
        <v>94.791114807128906</v>
      </c>
      <c r="FQ2400" s="74">
        <v>89.468345642089844</v>
      </c>
      <c r="FR2400" s="74">
        <v>86.011360168457031</v>
      </c>
      <c r="FS2400" s="74">
        <v>83.064384460449219</v>
      </c>
      <c r="FT2400" s="74">
        <v>80.865859985351563</v>
      </c>
      <c r="FU2400" s="74">
        <v>9.6610422134399414</v>
      </c>
      <c r="FV2400" s="74">
        <v>14.093043327331543</v>
      </c>
      <c r="FW2400" s="74">
        <v>10.262786865234375</v>
      </c>
      <c r="FX2400" s="74">
        <v>0</v>
      </c>
      <c r="FY2400" s="74">
        <v>12.854581832885742</v>
      </c>
      <c r="FZ2400" s="74">
        <v>93</v>
      </c>
      <c r="GA2400" s="74">
        <v>545.44525146484375</v>
      </c>
      <c r="GB2400" s="74">
        <v>21600.277814865112</v>
      </c>
      <c r="GC2400" s="74">
        <v>1</v>
      </c>
      <c r="GD2400" s="74">
        <v>16</v>
      </c>
      <c r="GE2400" s="74">
        <v>0</v>
      </c>
      <c r="GF2400" s="74">
        <v>3</v>
      </c>
      <c r="GG2400" t="s">
        <v>247</v>
      </c>
      <c r="GH2400" t="s">
        <v>248</v>
      </c>
      <c r="GI2400" t="s">
        <v>236</v>
      </c>
      <c r="GJ2400" s="47"/>
      <c r="GK2400" s="30"/>
    </row>
    <row r="2401" spans="1:193" x14ac:dyDescent="0.2">
      <c r="A2401" t="s">
        <v>175</v>
      </c>
      <c r="B2401" t="s">
        <v>246</v>
      </c>
      <c r="C2401" t="s">
        <v>181</v>
      </c>
      <c r="D2401" t="s">
        <v>185</v>
      </c>
      <c r="E2401" t="s">
        <v>192</v>
      </c>
      <c r="F2401" t="s">
        <v>273</v>
      </c>
      <c r="G2401" t="s">
        <v>276</v>
      </c>
      <c r="H2401" s="74">
        <v>108</v>
      </c>
      <c r="I2401" s="74">
        <v>144.33099365234375</v>
      </c>
      <c r="J2401" s="74">
        <v>148.80496215820313</v>
      </c>
      <c r="K2401" s="74">
        <v>151.0057373046875</v>
      </c>
      <c r="L2401" s="74">
        <v>162.232177734375</v>
      </c>
      <c r="M2401" s="74">
        <v>181.82331848144531</v>
      </c>
      <c r="N2401" s="74">
        <v>197.23490905761719</v>
      </c>
      <c r="O2401" s="74">
        <v>201.53643798828125</v>
      </c>
      <c r="P2401" s="74">
        <v>212.35420227050781</v>
      </c>
      <c r="Q2401" s="74">
        <v>226.36624145507813</v>
      </c>
      <c r="R2401" s="74">
        <v>231.30416870117188</v>
      </c>
      <c r="S2401" s="74">
        <v>236.35794067382813</v>
      </c>
      <c r="T2401" s="74">
        <v>231.08602905273438</v>
      </c>
      <c r="U2401" s="74">
        <v>238.76750183105469</v>
      </c>
      <c r="V2401" s="74">
        <v>238.01022338867188</v>
      </c>
      <c r="W2401" s="74">
        <v>227.51655578613281</v>
      </c>
      <c r="X2401" s="74">
        <v>225.0550537109375</v>
      </c>
      <c r="Y2401" s="74">
        <v>211.46037292480469</v>
      </c>
      <c r="Z2401" s="74">
        <v>191.89260864257813</v>
      </c>
      <c r="AA2401" s="74">
        <v>179.46824645996094</v>
      </c>
      <c r="AB2401" s="74">
        <v>176.99343872070313</v>
      </c>
      <c r="AC2401" s="74">
        <v>168.94465637207031</v>
      </c>
      <c r="AD2401" s="74">
        <v>164.66227722167969</v>
      </c>
      <c r="AE2401" s="74">
        <v>155.98971557617188</v>
      </c>
      <c r="AF2401" s="74">
        <v>146.7410888671875</v>
      </c>
      <c r="AG2401" s="74">
        <v>0.13638466596603394</v>
      </c>
      <c r="AH2401" s="74">
        <v>-3.1656553745269775</v>
      </c>
      <c r="AI2401" s="74">
        <v>-3.9457902908325195</v>
      </c>
      <c r="AJ2401" s="74">
        <v>2.6149396896362305</v>
      </c>
      <c r="AK2401" s="74">
        <v>8.6664333343505859</v>
      </c>
      <c r="AL2401" s="74">
        <v>-1.1361266374588013</v>
      </c>
      <c r="AM2401" s="74">
        <v>-15.291970252990723</v>
      </c>
      <c r="AN2401" s="74">
        <v>-21.507366180419922</v>
      </c>
      <c r="AO2401" s="74">
        <v>-15.758132934570313</v>
      </c>
      <c r="AP2401" s="74">
        <v>-11.770174980163574</v>
      </c>
      <c r="AQ2401" s="74">
        <v>-13.424211502075195</v>
      </c>
      <c r="AR2401" s="74">
        <v>-24.936342239379883</v>
      </c>
      <c r="AS2401" s="74">
        <v>-22.117521286010742</v>
      </c>
      <c r="AT2401" s="74">
        <v>-28.180690765380859</v>
      </c>
      <c r="AU2401" s="74">
        <v>-39.624656677246094</v>
      </c>
      <c r="AV2401" s="74">
        <v>-33.408432006835938</v>
      </c>
      <c r="AW2401" s="74">
        <v>-29.046409606933594</v>
      </c>
      <c r="AX2401" s="74">
        <v>-31.709100723266602</v>
      </c>
      <c r="AY2401" s="74">
        <v>-28.884424209594727</v>
      </c>
      <c r="AZ2401" s="74">
        <v>-19.7078857421875</v>
      </c>
      <c r="BA2401" s="74">
        <v>-9.4575672149658203</v>
      </c>
      <c r="BB2401" s="74">
        <v>-5.1421575546264648</v>
      </c>
      <c r="BC2401" s="74">
        <v>-5.9929261207580566</v>
      </c>
      <c r="BD2401" s="74">
        <v>-0.45493683218955994</v>
      </c>
      <c r="BE2401" s="74">
        <v>5.9975566864013672</v>
      </c>
      <c r="BF2401" s="74">
        <v>3.1461198329925537</v>
      </c>
      <c r="BG2401" s="74">
        <v>3.3520071506500244</v>
      </c>
      <c r="BH2401" s="74">
        <v>11.031564712524414</v>
      </c>
      <c r="BI2401" s="74">
        <v>16.830638885498047</v>
      </c>
      <c r="BJ2401" s="74">
        <v>8.0049676895141602</v>
      </c>
      <c r="BK2401" s="74">
        <v>-5.6377973556518555</v>
      </c>
      <c r="BL2401" s="74">
        <v>-10.57127857208252</v>
      </c>
      <c r="BM2401" s="74">
        <v>-3.5174641609191895</v>
      </c>
      <c r="BN2401" s="74">
        <v>0.721599280834198</v>
      </c>
      <c r="BO2401" s="74">
        <v>-0.294088214635849</v>
      </c>
      <c r="BP2401" s="74">
        <v>-11.470514297485352</v>
      </c>
      <c r="BQ2401" s="74">
        <v>-8.8965578079223633</v>
      </c>
      <c r="BR2401" s="74">
        <v>-14.862161636352539</v>
      </c>
      <c r="BS2401" s="74">
        <v>-25.871862411499023</v>
      </c>
      <c r="BT2401" s="74">
        <v>-20.185073852539063</v>
      </c>
      <c r="BU2401" s="74">
        <v>-15.72208309173584</v>
      </c>
      <c r="BV2401" s="74">
        <v>-20.826122283935547</v>
      </c>
      <c r="BW2401" s="74">
        <v>-19.508310317993164</v>
      </c>
      <c r="BX2401" s="74">
        <v>-11.701323509216309</v>
      </c>
      <c r="BY2401" s="74">
        <v>-2.2451725006103516</v>
      </c>
      <c r="BZ2401" s="74">
        <v>1.2572823762893677</v>
      </c>
      <c r="CA2401" s="74">
        <v>0.52170336246490479</v>
      </c>
      <c r="CB2401" s="74">
        <v>5.3660850524902344</v>
      </c>
      <c r="CC2401" s="74">
        <v>10.056986808776855</v>
      </c>
      <c r="CD2401" s="74">
        <v>7.5176362991333008</v>
      </c>
      <c r="CE2401" s="74">
        <v>8.4064388275146484</v>
      </c>
      <c r="CF2401" s="74">
        <v>16.860893249511719</v>
      </c>
      <c r="CG2401" s="74">
        <v>22.485139846801758</v>
      </c>
      <c r="CH2401" s="74">
        <v>14.336062431335449</v>
      </c>
      <c r="CI2401" s="74">
        <v>1.0486525297164917</v>
      </c>
      <c r="CJ2401" s="74">
        <v>-2.9969789981842041</v>
      </c>
      <c r="CK2401" s="74">
        <v>4.9603853225708008</v>
      </c>
      <c r="CL2401" s="74">
        <v>9.3733634948730469</v>
      </c>
      <c r="CM2401" s="74">
        <v>8.7997951507568359</v>
      </c>
      <c r="CN2401" s="74">
        <v>-2.1441233158111572</v>
      </c>
      <c r="CO2401" s="74">
        <v>0.26024249196052551</v>
      </c>
      <c r="CP2401" s="74">
        <v>-5.637791633605957</v>
      </c>
      <c r="CQ2401" s="74">
        <v>-16.346717834472656</v>
      </c>
      <c r="CR2401" s="74">
        <v>-11.026613235473633</v>
      </c>
      <c r="CS2401" s="74">
        <v>-6.4936943054199219</v>
      </c>
      <c r="CT2401" s="74">
        <v>-13.288604736328125</v>
      </c>
      <c r="CU2401" s="74">
        <v>-13.014439582824707</v>
      </c>
      <c r="CV2401" s="74">
        <v>-6.156001091003418</v>
      </c>
      <c r="CW2401" s="74">
        <v>2.7501106262207031</v>
      </c>
      <c r="CX2401" s="74">
        <v>5.68951416015625</v>
      </c>
      <c r="CY2401" s="74">
        <v>5.0337162017822266</v>
      </c>
      <c r="CZ2401" s="74">
        <v>9.3977079391479492</v>
      </c>
      <c r="DA2401" s="74">
        <v>14.116416931152344</v>
      </c>
      <c r="DB2401" s="74">
        <v>11.889153480529785</v>
      </c>
      <c r="DC2401" s="74">
        <v>13.460870742797852</v>
      </c>
      <c r="DD2401" s="74">
        <v>22.690223693847656</v>
      </c>
      <c r="DE2401" s="74">
        <v>28.139642715454102</v>
      </c>
      <c r="DF2401" s="74">
        <v>20.667158126831055</v>
      </c>
      <c r="DG2401" s="74">
        <v>7.7351031303405762</v>
      </c>
      <c r="DH2401" s="74">
        <v>4.5773210525512695</v>
      </c>
      <c r="DI2401" s="74">
        <v>13.438235282897949</v>
      </c>
      <c r="DJ2401" s="74">
        <v>18.025127410888672</v>
      </c>
      <c r="DK2401" s="74">
        <v>17.8936767578125</v>
      </c>
      <c r="DL2401" s="74">
        <v>7.1822676658630371</v>
      </c>
      <c r="DM2401" s="74">
        <v>9.4170427322387695</v>
      </c>
      <c r="DN2401" s="74">
        <v>3.5865795612335205</v>
      </c>
      <c r="DO2401" s="74">
        <v>-6.8215732574462891</v>
      </c>
      <c r="DP2401" s="74">
        <v>-1.8681539297103882</v>
      </c>
      <c r="DQ2401" s="74">
        <v>2.734694242477417</v>
      </c>
      <c r="DR2401" s="74">
        <v>-5.7510881423950195</v>
      </c>
      <c r="DS2401" s="74">
        <v>-6.5205693244934082</v>
      </c>
      <c r="DT2401" s="74">
        <v>-0.61067909002304077</v>
      </c>
      <c r="DU2401" s="74">
        <v>7.7453937530517578</v>
      </c>
      <c r="DV2401" s="74">
        <v>10.121746063232422</v>
      </c>
      <c r="DW2401" s="74">
        <v>9.5457296371459961</v>
      </c>
      <c r="DX2401" s="74">
        <v>13.429329872131348</v>
      </c>
      <c r="DY2401" s="74">
        <v>19.977590560913086</v>
      </c>
      <c r="DZ2401" s="74">
        <v>18.200927734375</v>
      </c>
      <c r="EA2401" s="74">
        <v>20.758668899536133</v>
      </c>
      <c r="EB2401" s="74">
        <v>31.106845855712891</v>
      </c>
      <c r="EC2401" s="74">
        <v>36.303848266601563</v>
      </c>
      <c r="ED2401" s="74">
        <v>29.808250427246094</v>
      </c>
      <c r="EE2401" s="74">
        <v>17.389274597167969</v>
      </c>
      <c r="EF2401" s="74">
        <v>15.513406753540039</v>
      </c>
      <c r="EG2401" s="74">
        <v>25.678905487060547</v>
      </c>
      <c r="EH2401" s="74">
        <v>30.516901016235352</v>
      </c>
      <c r="EI2401" s="74">
        <v>31.023799896240234</v>
      </c>
      <c r="EJ2401" s="74">
        <v>20.648096084594727</v>
      </c>
      <c r="EK2401" s="74">
        <v>22.638008117675781</v>
      </c>
      <c r="EL2401" s="74">
        <v>16.905107498168945</v>
      </c>
      <c r="EM2401" s="74">
        <v>6.9312210083007813</v>
      </c>
      <c r="EN2401" s="74">
        <v>11.355207443237305</v>
      </c>
      <c r="EO2401" s="74">
        <v>16.05902099609375</v>
      </c>
      <c r="EP2401" s="74">
        <v>5.1318883895874023</v>
      </c>
      <c r="EQ2401" s="74">
        <v>2.8555467128753662</v>
      </c>
      <c r="ER2401" s="74">
        <v>7.3958854675292969</v>
      </c>
      <c r="ES2401" s="74">
        <v>14.957789421081543</v>
      </c>
      <c r="ET2401" s="74">
        <v>16.521184921264648</v>
      </c>
      <c r="EU2401" s="74">
        <v>16.060358047485352</v>
      </c>
      <c r="EV2401" s="74">
        <v>19.250350952148438</v>
      </c>
      <c r="EW2401" s="74">
        <v>72.398796081542969</v>
      </c>
      <c r="EX2401" s="74">
        <v>67.241935729980469</v>
      </c>
      <c r="EY2401" s="74">
        <v>66.36932373046875</v>
      </c>
      <c r="EZ2401" s="74">
        <v>65.247398376464844</v>
      </c>
      <c r="FA2401" s="74">
        <v>64.515754699707031</v>
      </c>
      <c r="FB2401" s="74">
        <v>62.117969512939453</v>
      </c>
      <c r="FC2401" s="74">
        <v>60.908832550048828</v>
      </c>
      <c r="FD2401" s="74">
        <v>62.300827026367188</v>
      </c>
      <c r="FE2401" s="74">
        <v>69.688056945800781</v>
      </c>
      <c r="FF2401" s="74">
        <v>83.041778564453125</v>
      </c>
      <c r="FG2401" s="74">
        <v>88.560134887695313</v>
      </c>
      <c r="FH2401" s="74">
        <v>93.860260009765625</v>
      </c>
      <c r="FI2401" s="74">
        <v>98.553382873535156</v>
      </c>
      <c r="FJ2401" s="74">
        <v>101.36098480224609</v>
      </c>
      <c r="FK2401" s="74">
        <v>103.28768920898438</v>
      </c>
      <c r="FL2401" s="74">
        <v>103.98267364501953</v>
      </c>
      <c r="FM2401" s="74">
        <v>102.27407836914063</v>
      </c>
      <c r="FN2401" s="74">
        <v>99.72955322265625</v>
      </c>
      <c r="FO2401" s="74">
        <v>96.285774230957031</v>
      </c>
      <c r="FP2401" s="74">
        <v>79.068038940429688</v>
      </c>
      <c r="FQ2401" s="74">
        <v>77.049392700195313</v>
      </c>
      <c r="FR2401" s="74">
        <v>74.464340209960938</v>
      </c>
      <c r="FS2401" s="74">
        <v>71.607612609863281</v>
      </c>
      <c r="FT2401" s="74">
        <v>68.424171447753906</v>
      </c>
      <c r="FU2401" s="74">
        <v>9.6610431671142578</v>
      </c>
      <c r="FV2401" s="74">
        <v>14.093045234680176</v>
      </c>
      <c r="FW2401" s="74">
        <v>10.262785911560059</v>
      </c>
      <c r="FX2401" s="74">
        <v>0</v>
      </c>
      <c r="FY2401" s="74">
        <v>12.854581832885742</v>
      </c>
      <c r="FZ2401" s="74">
        <v>91</v>
      </c>
      <c r="GA2401" s="74">
        <v>551.50396728515625</v>
      </c>
      <c r="GB2401" s="74">
        <v>19412.088636398315</v>
      </c>
      <c r="GC2401" s="74">
        <v>1</v>
      </c>
      <c r="GD2401" s="74">
        <v>16</v>
      </c>
      <c r="GE2401" s="74">
        <v>0</v>
      </c>
      <c r="GF2401" s="74">
        <v>3</v>
      </c>
      <c r="GG2401" t="s">
        <v>247</v>
      </c>
      <c r="GH2401" t="s">
        <v>248</v>
      </c>
      <c r="GI2401" t="s">
        <v>236</v>
      </c>
      <c r="GJ2401" s="47"/>
      <c r="GK2401" s="30"/>
    </row>
    <row r="2402" spans="1:193" x14ac:dyDescent="0.2">
      <c r="A2402" t="s">
        <v>175</v>
      </c>
      <c r="B2402" t="s">
        <v>246</v>
      </c>
      <c r="C2402" t="s">
        <v>181</v>
      </c>
      <c r="D2402" t="s">
        <v>256</v>
      </c>
      <c r="E2402" t="s">
        <v>222</v>
      </c>
      <c r="F2402" t="s">
        <v>259</v>
      </c>
      <c r="G2402" t="s">
        <v>276</v>
      </c>
      <c r="H2402" s="74">
        <v>0</v>
      </c>
      <c r="I2402" s="74"/>
      <c r="J2402" s="74"/>
      <c r="K2402" s="74"/>
      <c r="L2402" s="74"/>
      <c r="M2402" s="74"/>
      <c r="N2402" s="74"/>
      <c r="O2402" s="74"/>
      <c r="P2402" s="74"/>
      <c r="Q2402" s="74"/>
      <c r="R2402" s="74"/>
      <c r="S2402" s="74"/>
      <c r="T2402" s="74"/>
      <c r="U2402" s="74"/>
      <c r="V2402" s="74"/>
      <c r="W2402" s="74"/>
      <c r="X2402" s="74"/>
      <c r="Y2402" s="74"/>
      <c r="Z2402" s="74"/>
      <c r="AA2402" s="74"/>
      <c r="AB2402" s="74"/>
      <c r="AC2402" s="74"/>
      <c r="AD2402" s="74"/>
      <c r="AE2402" s="74"/>
      <c r="AF2402" s="74"/>
      <c r="AG2402" s="74"/>
      <c r="AH2402" s="74"/>
      <c r="AI2402" s="74"/>
      <c r="AJ2402" s="74"/>
      <c r="AK2402" s="74"/>
      <c r="AL2402" s="74"/>
      <c r="AM2402" s="74"/>
      <c r="AN2402" s="74"/>
      <c r="AO2402" s="74"/>
      <c r="AP2402" s="74"/>
      <c r="AQ2402" s="74"/>
      <c r="AR2402" s="74"/>
      <c r="AS2402" s="74"/>
      <c r="AT2402" s="74"/>
      <c r="AU2402" s="74"/>
      <c r="AV2402" s="74"/>
      <c r="AW2402" s="74"/>
      <c r="AX2402" s="74"/>
      <c r="AY2402" s="74"/>
      <c r="AZ2402" s="74"/>
      <c r="BA2402" s="74"/>
      <c r="BB2402" s="74"/>
      <c r="BC2402" s="74"/>
      <c r="BD2402" s="74"/>
      <c r="BE2402" s="74"/>
      <c r="BF2402" s="74"/>
      <c r="BG2402" s="74"/>
      <c r="BH2402" s="74"/>
      <c r="BI2402" s="74"/>
      <c r="BJ2402" s="74"/>
      <c r="BK2402" s="74"/>
      <c r="BL2402" s="74"/>
      <c r="BM2402" s="74"/>
      <c r="BN2402" s="74"/>
      <c r="BO2402" s="74"/>
      <c r="BP2402" s="74"/>
      <c r="BQ2402" s="74"/>
      <c r="BR2402" s="74"/>
      <c r="BS2402" s="74"/>
      <c r="BT2402" s="74"/>
      <c r="BU2402" s="74"/>
      <c r="BV2402" s="74"/>
      <c r="BW2402" s="74"/>
      <c r="BX2402" s="74"/>
      <c r="BY2402" s="74"/>
      <c r="BZ2402" s="74"/>
      <c r="CA2402" s="74"/>
      <c r="CB2402" s="74"/>
      <c r="CC2402" s="74"/>
      <c r="CD2402" s="74"/>
      <c r="CE2402" s="74"/>
      <c r="CF2402" s="74"/>
      <c r="CG2402" s="74"/>
      <c r="CH2402" s="74"/>
      <c r="CI2402" s="74"/>
      <c r="CJ2402" s="74"/>
      <c r="CK2402" s="74"/>
      <c r="CL2402" s="74"/>
      <c r="CM2402" s="74"/>
      <c r="CN2402" s="74"/>
      <c r="CO2402" s="74"/>
      <c r="CP2402" s="74"/>
      <c r="CQ2402" s="74"/>
      <c r="CR2402" s="74"/>
      <c r="CS2402" s="74"/>
      <c r="CT2402" s="74"/>
      <c r="CU2402" s="74"/>
      <c r="CV2402" s="74"/>
      <c r="CW2402" s="74"/>
      <c r="CX2402" s="74"/>
      <c r="CY2402" s="74"/>
      <c r="CZ2402" s="74"/>
      <c r="DA2402" s="74"/>
      <c r="DB2402" s="74"/>
      <c r="DC2402" s="74"/>
      <c r="DD2402" s="74"/>
      <c r="DE2402" s="74"/>
      <c r="DF2402" s="74"/>
      <c r="DG2402" s="74"/>
      <c r="DH2402" s="74"/>
      <c r="DI2402" s="74"/>
      <c r="DJ2402" s="74"/>
      <c r="DK2402" s="74"/>
      <c r="DL2402" s="74"/>
      <c r="DM2402" s="74"/>
      <c r="DN2402" s="74"/>
      <c r="DO2402" s="74"/>
      <c r="DP2402" s="74"/>
      <c r="DQ2402" s="74"/>
      <c r="DR2402" s="74"/>
      <c r="DS2402" s="74"/>
      <c r="DT2402" s="74"/>
      <c r="DU2402" s="74"/>
      <c r="DV2402" s="74"/>
      <c r="DW2402" s="74"/>
      <c r="DX2402" s="74"/>
      <c r="DY2402" s="74"/>
      <c r="DZ2402" s="74"/>
      <c r="EA2402" s="74"/>
      <c r="EB2402" s="74"/>
      <c r="EC2402" s="74"/>
      <c r="ED2402" s="74"/>
      <c r="EE2402" s="74"/>
      <c r="EF2402" s="74"/>
      <c r="EG2402" s="74"/>
      <c r="EH2402" s="74"/>
      <c r="EI2402" s="74"/>
      <c r="EJ2402" s="74"/>
      <c r="EK2402" s="74"/>
      <c r="EL2402" s="74"/>
      <c r="EM2402" s="74"/>
      <c r="EN2402" s="74"/>
      <c r="EO2402" s="74"/>
      <c r="EP2402" s="74"/>
      <c r="EQ2402" s="74"/>
      <c r="ER2402" s="74"/>
      <c r="ES2402" s="74"/>
      <c r="ET2402" s="74"/>
      <c r="EU2402" s="74"/>
      <c r="EV2402" s="74"/>
      <c r="EW2402" s="74"/>
      <c r="EX2402" s="74"/>
      <c r="EY2402" s="74"/>
      <c r="EZ2402" s="74"/>
      <c r="FA2402" s="74"/>
      <c r="FB2402" s="74"/>
      <c r="FC2402" s="74"/>
      <c r="FD2402" s="74"/>
      <c r="FE2402" s="74"/>
      <c r="FF2402" s="74"/>
      <c r="FG2402" s="74"/>
      <c r="FH2402" s="74"/>
      <c r="FI2402" s="74"/>
      <c r="FJ2402" s="74"/>
      <c r="FK2402" s="74"/>
      <c r="FL2402" s="74"/>
      <c r="FM2402" s="74"/>
      <c r="FN2402" s="74"/>
      <c r="FO2402" s="74"/>
      <c r="FP2402" s="74"/>
      <c r="FQ2402" s="74"/>
      <c r="FR2402" s="74"/>
      <c r="FS2402" s="74"/>
      <c r="FT2402" s="74"/>
      <c r="FU2402" s="74"/>
      <c r="FV2402" s="74"/>
      <c r="FW2402" s="74"/>
      <c r="FX2402" s="74"/>
      <c r="FY2402" s="74"/>
      <c r="FZ2402" s="74"/>
      <c r="GA2402" s="74"/>
      <c r="GB2402" s="74"/>
      <c r="GC2402" s="74">
        <v>0</v>
      </c>
      <c r="GD2402" s="74">
        <v>16</v>
      </c>
      <c r="GE2402" s="74">
        <v>1</v>
      </c>
      <c r="GF2402" s="74">
        <v>3</v>
      </c>
      <c r="GG2402" t="s">
        <v>247</v>
      </c>
      <c r="GH2402" t="s">
        <v>248</v>
      </c>
      <c r="GI2402" t="s">
        <v>236</v>
      </c>
      <c r="GJ2402" s="47"/>
      <c r="GK2402" s="30"/>
    </row>
    <row r="2403" spans="1:193" x14ac:dyDescent="0.2">
      <c r="A2403" t="s">
        <v>175</v>
      </c>
      <c r="B2403" t="s">
        <v>246</v>
      </c>
      <c r="C2403" t="s">
        <v>181</v>
      </c>
      <c r="D2403" t="s">
        <v>256</v>
      </c>
      <c r="E2403" t="s">
        <v>223</v>
      </c>
      <c r="F2403" t="s">
        <v>259</v>
      </c>
      <c r="G2403" t="s">
        <v>276</v>
      </c>
      <c r="H2403" s="74">
        <v>0</v>
      </c>
      <c r="I2403" s="74"/>
      <c r="J2403" s="74"/>
      <c r="K2403" s="74"/>
      <c r="L2403" s="74"/>
      <c r="M2403" s="74"/>
      <c r="N2403" s="74"/>
      <c r="O2403" s="74"/>
      <c r="P2403" s="74"/>
      <c r="Q2403" s="74"/>
      <c r="R2403" s="74"/>
      <c r="S2403" s="74"/>
      <c r="T2403" s="74"/>
      <c r="U2403" s="74"/>
      <c r="V2403" s="74"/>
      <c r="W2403" s="74"/>
      <c r="X2403" s="74"/>
      <c r="Y2403" s="74"/>
      <c r="Z2403" s="74"/>
      <c r="AA2403" s="74"/>
      <c r="AB2403" s="74"/>
      <c r="AC2403" s="74"/>
      <c r="AD2403" s="74"/>
      <c r="AE2403" s="74"/>
      <c r="AF2403" s="74"/>
      <c r="AG2403" s="74"/>
      <c r="AH2403" s="74"/>
      <c r="AI2403" s="74"/>
      <c r="AJ2403" s="74"/>
      <c r="AK2403" s="74"/>
      <c r="AL2403" s="74"/>
      <c r="AM2403" s="74"/>
      <c r="AN2403" s="74"/>
      <c r="AO2403" s="74"/>
      <c r="AP2403" s="74"/>
      <c r="AQ2403" s="74"/>
      <c r="AR2403" s="74"/>
      <c r="AS2403" s="74"/>
      <c r="AT2403" s="74"/>
      <c r="AU2403" s="74"/>
      <c r="AV2403" s="74"/>
      <c r="AW2403" s="74"/>
      <c r="AX2403" s="74"/>
      <c r="AY2403" s="74"/>
      <c r="AZ2403" s="74"/>
      <c r="BA2403" s="74"/>
      <c r="BB2403" s="74"/>
      <c r="BC2403" s="74"/>
      <c r="BD2403" s="74"/>
      <c r="BE2403" s="74"/>
      <c r="BF2403" s="74"/>
      <c r="BG2403" s="74"/>
      <c r="BH2403" s="74"/>
      <c r="BI2403" s="74"/>
      <c r="BJ2403" s="74"/>
      <c r="BK2403" s="74"/>
      <c r="BL2403" s="74"/>
      <c r="BM2403" s="74"/>
      <c r="BN2403" s="74"/>
      <c r="BO2403" s="74"/>
      <c r="BP2403" s="74"/>
      <c r="BQ2403" s="74"/>
      <c r="BR2403" s="74"/>
      <c r="BS2403" s="74"/>
      <c r="BT2403" s="74"/>
      <c r="BU2403" s="74"/>
      <c r="BV2403" s="74"/>
      <c r="BW2403" s="74"/>
      <c r="BX2403" s="74"/>
      <c r="BY2403" s="74"/>
      <c r="BZ2403" s="74"/>
      <c r="CA2403" s="74"/>
      <c r="CB2403" s="74"/>
      <c r="CC2403" s="74"/>
      <c r="CD2403" s="74"/>
      <c r="CE2403" s="74"/>
      <c r="CF2403" s="74"/>
      <c r="CG2403" s="74"/>
      <c r="CH2403" s="74"/>
      <c r="CI2403" s="74"/>
      <c r="CJ2403" s="74"/>
      <c r="CK2403" s="74"/>
      <c r="CL2403" s="74"/>
      <c r="CM2403" s="74"/>
      <c r="CN2403" s="74"/>
      <c r="CO2403" s="74"/>
      <c r="CP2403" s="74"/>
      <c r="CQ2403" s="74"/>
      <c r="CR2403" s="74"/>
      <c r="CS2403" s="74"/>
      <c r="CT2403" s="74"/>
      <c r="CU2403" s="74"/>
      <c r="CV2403" s="74"/>
      <c r="CW2403" s="74"/>
      <c r="CX2403" s="74"/>
      <c r="CY2403" s="74"/>
      <c r="CZ2403" s="74"/>
      <c r="DA2403" s="74"/>
      <c r="DB2403" s="74"/>
      <c r="DC2403" s="74"/>
      <c r="DD2403" s="74"/>
      <c r="DE2403" s="74"/>
      <c r="DF2403" s="74"/>
      <c r="DG2403" s="74"/>
      <c r="DH2403" s="74"/>
      <c r="DI2403" s="74"/>
      <c r="DJ2403" s="74"/>
      <c r="DK2403" s="74"/>
      <c r="DL2403" s="74"/>
      <c r="DM2403" s="74"/>
      <c r="DN2403" s="74"/>
      <c r="DO2403" s="74"/>
      <c r="DP2403" s="74"/>
      <c r="DQ2403" s="74"/>
      <c r="DR2403" s="74"/>
      <c r="DS2403" s="74"/>
      <c r="DT2403" s="74"/>
      <c r="DU2403" s="74"/>
      <c r="DV2403" s="74"/>
      <c r="DW2403" s="74"/>
      <c r="DX2403" s="74"/>
      <c r="DY2403" s="74"/>
      <c r="DZ2403" s="74"/>
      <c r="EA2403" s="74"/>
      <c r="EB2403" s="74"/>
      <c r="EC2403" s="74"/>
      <c r="ED2403" s="74"/>
      <c r="EE2403" s="74"/>
      <c r="EF2403" s="74"/>
      <c r="EG2403" s="74"/>
      <c r="EH2403" s="74"/>
      <c r="EI2403" s="74"/>
      <c r="EJ2403" s="74"/>
      <c r="EK2403" s="74"/>
      <c r="EL2403" s="74"/>
      <c r="EM2403" s="74"/>
      <c r="EN2403" s="74"/>
      <c r="EO2403" s="74"/>
      <c r="EP2403" s="74"/>
      <c r="EQ2403" s="74"/>
      <c r="ER2403" s="74"/>
      <c r="ES2403" s="74"/>
      <c r="ET2403" s="74"/>
      <c r="EU2403" s="74"/>
      <c r="EV2403" s="74"/>
      <c r="EW2403" s="74"/>
      <c r="EX2403" s="74"/>
      <c r="EY2403" s="74"/>
      <c r="EZ2403" s="74"/>
      <c r="FA2403" s="74"/>
      <c r="FB2403" s="74"/>
      <c r="FC2403" s="74"/>
      <c r="FD2403" s="74"/>
      <c r="FE2403" s="74"/>
      <c r="FF2403" s="74"/>
      <c r="FG2403" s="74"/>
      <c r="FH2403" s="74"/>
      <c r="FI2403" s="74"/>
      <c r="FJ2403" s="74"/>
      <c r="FK2403" s="74"/>
      <c r="FL2403" s="74"/>
      <c r="FM2403" s="74"/>
      <c r="FN2403" s="74"/>
      <c r="FO2403" s="74"/>
      <c r="FP2403" s="74"/>
      <c r="FQ2403" s="74"/>
      <c r="FR2403" s="74"/>
      <c r="FS2403" s="74"/>
      <c r="FT2403" s="74"/>
      <c r="FU2403" s="74"/>
      <c r="FV2403" s="74"/>
      <c r="FW2403" s="74"/>
      <c r="FX2403" s="74"/>
      <c r="FY2403" s="74"/>
      <c r="FZ2403" s="74">
        <v>2</v>
      </c>
      <c r="GA2403" s="74">
        <v>286.5047607421875</v>
      </c>
      <c r="GB2403" s="74">
        <v>472.11457824707031</v>
      </c>
      <c r="GC2403" s="74">
        <v>0</v>
      </c>
      <c r="GD2403" s="74">
        <v>16</v>
      </c>
      <c r="GE2403" s="74">
        <v>1</v>
      </c>
      <c r="GF2403" s="74">
        <v>3</v>
      </c>
      <c r="GG2403" t="s">
        <v>247</v>
      </c>
      <c r="GH2403" t="s">
        <v>248</v>
      </c>
      <c r="GI2403" t="s">
        <v>236</v>
      </c>
      <c r="GJ2403" s="47"/>
      <c r="GK2403" s="30"/>
    </row>
    <row r="2404" spans="1:193" x14ac:dyDescent="0.2">
      <c r="A2404" t="s">
        <v>175</v>
      </c>
      <c r="B2404" t="s">
        <v>246</v>
      </c>
      <c r="C2404" t="s">
        <v>181</v>
      </c>
      <c r="D2404" t="s">
        <v>256</v>
      </c>
      <c r="E2404" t="s">
        <v>224</v>
      </c>
      <c r="F2404" t="s">
        <v>259</v>
      </c>
      <c r="G2404" t="s">
        <v>276</v>
      </c>
      <c r="H2404" s="74">
        <v>0</v>
      </c>
      <c r="I2404" s="74"/>
      <c r="J2404" s="74"/>
      <c r="K2404" s="74"/>
      <c r="L2404" s="74"/>
      <c r="M2404" s="74"/>
      <c r="N2404" s="74"/>
      <c r="O2404" s="74"/>
      <c r="P2404" s="74"/>
      <c r="Q2404" s="74"/>
      <c r="R2404" s="74"/>
      <c r="S2404" s="74"/>
      <c r="T2404" s="74"/>
      <c r="U2404" s="74"/>
      <c r="V2404" s="74"/>
      <c r="W2404" s="74"/>
      <c r="X2404" s="74"/>
      <c r="Y2404" s="74"/>
      <c r="Z2404" s="74"/>
      <c r="AA2404" s="74"/>
      <c r="AB2404" s="74"/>
      <c r="AC2404" s="74"/>
      <c r="AD2404" s="74"/>
      <c r="AE2404" s="74"/>
      <c r="AF2404" s="74"/>
      <c r="AG2404" s="74"/>
      <c r="AH2404" s="74"/>
      <c r="AI2404" s="74"/>
      <c r="AJ2404" s="74"/>
      <c r="AK2404" s="74"/>
      <c r="AL2404" s="74"/>
      <c r="AM2404" s="74"/>
      <c r="AN2404" s="74"/>
      <c r="AO2404" s="74"/>
      <c r="AP2404" s="74"/>
      <c r="AQ2404" s="74"/>
      <c r="AR2404" s="74"/>
      <c r="AS2404" s="74"/>
      <c r="AT2404" s="74"/>
      <c r="AU2404" s="74"/>
      <c r="AV2404" s="74"/>
      <c r="AW2404" s="74"/>
      <c r="AX2404" s="74"/>
      <c r="AY2404" s="74"/>
      <c r="AZ2404" s="74"/>
      <c r="BA2404" s="74"/>
      <c r="BB2404" s="74"/>
      <c r="BC2404" s="74"/>
      <c r="BD2404" s="74"/>
      <c r="BE2404" s="74"/>
      <c r="BF2404" s="74"/>
      <c r="BG2404" s="74"/>
      <c r="BH2404" s="74"/>
      <c r="BI2404" s="74"/>
      <c r="BJ2404" s="74"/>
      <c r="BK2404" s="74"/>
      <c r="BL2404" s="74"/>
      <c r="BM2404" s="74"/>
      <c r="BN2404" s="74"/>
      <c r="BO2404" s="74"/>
      <c r="BP2404" s="74"/>
      <c r="BQ2404" s="74"/>
      <c r="BR2404" s="74"/>
      <c r="BS2404" s="74"/>
      <c r="BT2404" s="74"/>
      <c r="BU2404" s="74"/>
      <c r="BV2404" s="74"/>
      <c r="BW2404" s="74"/>
      <c r="BX2404" s="74"/>
      <c r="BY2404" s="74"/>
      <c r="BZ2404" s="74"/>
      <c r="CA2404" s="74"/>
      <c r="CB2404" s="74"/>
      <c r="CC2404" s="74"/>
      <c r="CD2404" s="74"/>
      <c r="CE2404" s="74"/>
      <c r="CF2404" s="74"/>
      <c r="CG2404" s="74"/>
      <c r="CH2404" s="74"/>
      <c r="CI2404" s="74"/>
      <c r="CJ2404" s="74"/>
      <c r="CK2404" s="74"/>
      <c r="CL2404" s="74"/>
      <c r="CM2404" s="74"/>
      <c r="CN2404" s="74"/>
      <c r="CO2404" s="74"/>
      <c r="CP2404" s="74"/>
      <c r="CQ2404" s="74"/>
      <c r="CR2404" s="74"/>
      <c r="CS2404" s="74"/>
      <c r="CT2404" s="74"/>
      <c r="CU2404" s="74"/>
      <c r="CV2404" s="74"/>
      <c r="CW2404" s="74"/>
      <c r="CX2404" s="74"/>
      <c r="CY2404" s="74"/>
      <c r="CZ2404" s="74"/>
      <c r="DA2404" s="74"/>
      <c r="DB2404" s="74"/>
      <c r="DC2404" s="74"/>
      <c r="DD2404" s="74"/>
      <c r="DE2404" s="74"/>
      <c r="DF2404" s="74"/>
      <c r="DG2404" s="74"/>
      <c r="DH2404" s="74"/>
      <c r="DI2404" s="74"/>
      <c r="DJ2404" s="74"/>
      <c r="DK2404" s="74"/>
      <c r="DL2404" s="74"/>
      <c r="DM2404" s="74"/>
      <c r="DN2404" s="74"/>
      <c r="DO2404" s="74"/>
      <c r="DP2404" s="74"/>
      <c r="DQ2404" s="74"/>
      <c r="DR2404" s="74"/>
      <c r="DS2404" s="74"/>
      <c r="DT2404" s="74"/>
      <c r="DU2404" s="74"/>
      <c r="DV2404" s="74"/>
      <c r="DW2404" s="74"/>
      <c r="DX2404" s="74"/>
      <c r="DY2404" s="74"/>
      <c r="DZ2404" s="74"/>
      <c r="EA2404" s="74"/>
      <c r="EB2404" s="74"/>
      <c r="EC2404" s="74"/>
      <c r="ED2404" s="74"/>
      <c r="EE2404" s="74"/>
      <c r="EF2404" s="74"/>
      <c r="EG2404" s="74"/>
      <c r="EH2404" s="74"/>
      <c r="EI2404" s="74"/>
      <c r="EJ2404" s="74"/>
      <c r="EK2404" s="74"/>
      <c r="EL2404" s="74"/>
      <c r="EM2404" s="74"/>
      <c r="EN2404" s="74"/>
      <c r="EO2404" s="74"/>
      <c r="EP2404" s="74"/>
      <c r="EQ2404" s="74"/>
      <c r="ER2404" s="74"/>
      <c r="ES2404" s="74"/>
      <c r="ET2404" s="74"/>
      <c r="EU2404" s="74"/>
      <c r="EV2404" s="74"/>
      <c r="EW2404" s="74"/>
      <c r="EX2404" s="74"/>
      <c r="EY2404" s="74"/>
      <c r="EZ2404" s="74"/>
      <c r="FA2404" s="74"/>
      <c r="FB2404" s="74"/>
      <c r="FC2404" s="74"/>
      <c r="FD2404" s="74"/>
      <c r="FE2404" s="74"/>
      <c r="FF2404" s="74"/>
      <c r="FG2404" s="74"/>
      <c r="FH2404" s="74"/>
      <c r="FI2404" s="74"/>
      <c r="FJ2404" s="74"/>
      <c r="FK2404" s="74"/>
      <c r="FL2404" s="74"/>
      <c r="FM2404" s="74"/>
      <c r="FN2404" s="74"/>
      <c r="FO2404" s="74"/>
      <c r="FP2404" s="74"/>
      <c r="FQ2404" s="74"/>
      <c r="FR2404" s="74"/>
      <c r="FS2404" s="74"/>
      <c r="FT2404" s="74"/>
      <c r="FU2404" s="74"/>
      <c r="FV2404" s="74"/>
      <c r="FW2404" s="74"/>
      <c r="FX2404" s="74"/>
      <c r="FY2404" s="74"/>
      <c r="FZ2404" s="74">
        <v>6</v>
      </c>
      <c r="GA2404" s="74">
        <v>288.88815307617188</v>
      </c>
      <c r="GB2404" s="74">
        <v>1247.1044464111328</v>
      </c>
      <c r="GC2404" s="74">
        <v>0</v>
      </c>
      <c r="GD2404" s="74">
        <v>16</v>
      </c>
      <c r="GE2404" s="74">
        <v>1</v>
      </c>
      <c r="GF2404" s="74">
        <v>3</v>
      </c>
      <c r="GG2404" t="s">
        <v>247</v>
      </c>
      <c r="GH2404" t="s">
        <v>248</v>
      </c>
      <c r="GI2404" t="s">
        <v>236</v>
      </c>
      <c r="GJ2404" s="47"/>
      <c r="GK2404" s="30"/>
    </row>
    <row r="2405" spans="1:193" x14ac:dyDescent="0.2">
      <c r="A2405" t="s">
        <v>175</v>
      </c>
      <c r="B2405" t="s">
        <v>246</v>
      </c>
      <c r="C2405" t="s">
        <v>181</v>
      </c>
      <c r="D2405" t="s">
        <v>256</v>
      </c>
      <c r="E2405" t="s">
        <v>220</v>
      </c>
      <c r="F2405" t="s">
        <v>259</v>
      </c>
      <c r="G2405" t="s">
        <v>276</v>
      </c>
      <c r="H2405" s="74">
        <v>0</v>
      </c>
      <c r="I2405" s="74"/>
      <c r="J2405" s="74"/>
      <c r="K2405" s="74"/>
      <c r="L2405" s="74"/>
      <c r="M2405" s="74"/>
      <c r="N2405" s="74"/>
      <c r="O2405" s="74"/>
      <c r="P2405" s="74"/>
      <c r="Q2405" s="74"/>
      <c r="R2405" s="74"/>
      <c r="S2405" s="74"/>
      <c r="T2405" s="74"/>
      <c r="U2405" s="74"/>
      <c r="V2405" s="74"/>
      <c r="W2405" s="74"/>
      <c r="X2405" s="74"/>
      <c r="Y2405" s="74"/>
      <c r="Z2405" s="74"/>
      <c r="AA2405" s="74"/>
      <c r="AB2405" s="74"/>
      <c r="AC2405" s="74"/>
      <c r="AD2405" s="74"/>
      <c r="AE2405" s="74"/>
      <c r="AF2405" s="74"/>
      <c r="AG2405" s="74"/>
      <c r="AH2405" s="74"/>
      <c r="AI2405" s="74"/>
      <c r="AJ2405" s="74"/>
      <c r="AK2405" s="74"/>
      <c r="AL2405" s="74"/>
      <c r="AM2405" s="74"/>
      <c r="AN2405" s="74"/>
      <c r="AO2405" s="74"/>
      <c r="AP2405" s="74"/>
      <c r="AQ2405" s="74"/>
      <c r="AR2405" s="74"/>
      <c r="AS2405" s="74"/>
      <c r="AT2405" s="74"/>
      <c r="AU2405" s="74"/>
      <c r="AV2405" s="74"/>
      <c r="AW2405" s="74"/>
      <c r="AX2405" s="74"/>
      <c r="AY2405" s="74"/>
      <c r="AZ2405" s="74"/>
      <c r="BA2405" s="74"/>
      <c r="BB2405" s="74"/>
      <c r="BC2405" s="74"/>
      <c r="BD2405" s="74"/>
      <c r="BE2405" s="74"/>
      <c r="BF2405" s="74"/>
      <c r="BG2405" s="74"/>
      <c r="BH2405" s="74"/>
      <c r="BI2405" s="74"/>
      <c r="BJ2405" s="74"/>
      <c r="BK2405" s="74"/>
      <c r="BL2405" s="74"/>
      <c r="BM2405" s="74"/>
      <c r="BN2405" s="74"/>
      <c r="BO2405" s="74"/>
      <c r="BP2405" s="74"/>
      <c r="BQ2405" s="74"/>
      <c r="BR2405" s="74"/>
      <c r="BS2405" s="74"/>
      <c r="BT2405" s="74"/>
      <c r="BU2405" s="74"/>
      <c r="BV2405" s="74"/>
      <c r="BW2405" s="74"/>
      <c r="BX2405" s="74"/>
      <c r="BY2405" s="74"/>
      <c r="BZ2405" s="74"/>
      <c r="CA2405" s="74"/>
      <c r="CB2405" s="74"/>
      <c r="CC2405" s="74"/>
      <c r="CD2405" s="74"/>
      <c r="CE2405" s="74"/>
      <c r="CF2405" s="74"/>
      <c r="CG2405" s="74"/>
      <c r="CH2405" s="74"/>
      <c r="CI2405" s="74"/>
      <c r="CJ2405" s="74"/>
      <c r="CK2405" s="74"/>
      <c r="CL2405" s="74"/>
      <c r="CM2405" s="74"/>
      <c r="CN2405" s="74"/>
      <c r="CO2405" s="74"/>
      <c r="CP2405" s="74"/>
      <c r="CQ2405" s="74"/>
      <c r="CR2405" s="74"/>
      <c r="CS2405" s="74"/>
      <c r="CT2405" s="74"/>
      <c r="CU2405" s="74"/>
      <c r="CV2405" s="74"/>
      <c r="CW2405" s="74"/>
      <c r="CX2405" s="74"/>
      <c r="CY2405" s="74"/>
      <c r="CZ2405" s="74"/>
      <c r="DA2405" s="74"/>
      <c r="DB2405" s="74"/>
      <c r="DC2405" s="74"/>
      <c r="DD2405" s="74"/>
      <c r="DE2405" s="74"/>
      <c r="DF2405" s="74"/>
      <c r="DG2405" s="74"/>
      <c r="DH2405" s="74"/>
      <c r="DI2405" s="74"/>
      <c r="DJ2405" s="74"/>
      <c r="DK2405" s="74"/>
      <c r="DL2405" s="74"/>
      <c r="DM2405" s="74"/>
      <c r="DN2405" s="74"/>
      <c r="DO2405" s="74"/>
      <c r="DP2405" s="74"/>
      <c r="DQ2405" s="74"/>
      <c r="DR2405" s="74"/>
      <c r="DS2405" s="74"/>
      <c r="DT2405" s="74"/>
      <c r="DU2405" s="74"/>
      <c r="DV2405" s="74"/>
      <c r="DW2405" s="74"/>
      <c r="DX2405" s="74"/>
      <c r="DY2405" s="74"/>
      <c r="DZ2405" s="74"/>
      <c r="EA2405" s="74"/>
      <c r="EB2405" s="74"/>
      <c r="EC2405" s="74"/>
      <c r="ED2405" s="74"/>
      <c r="EE2405" s="74"/>
      <c r="EF2405" s="74"/>
      <c r="EG2405" s="74"/>
      <c r="EH2405" s="74"/>
      <c r="EI2405" s="74"/>
      <c r="EJ2405" s="74"/>
      <c r="EK2405" s="74"/>
      <c r="EL2405" s="74"/>
      <c r="EM2405" s="74"/>
      <c r="EN2405" s="74"/>
      <c r="EO2405" s="74"/>
      <c r="EP2405" s="74"/>
      <c r="EQ2405" s="74"/>
      <c r="ER2405" s="74"/>
      <c r="ES2405" s="74"/>
      <c r="ET2405" s="74"/>
      <c r="EU2405" s="74"/>
      <c r="EV2405" s="74"/>
      <c r="EW2405" s="74"/>
      <c r="EX2405" s="74"/>
      <c r="EY2405" s="74"/>
      <c r="EZ2405" s="74"/>
      <c r="FA2405" s="74"/>
      <c r="FB2405" s="74"/>
      <c r="FC2405" s="74"/>
      <c r="FD2405" s="74"/>
      <c r="FE2405" s="74"/>
      <c r="FF2405" s="74"/>
      <c r="FG2405" s="74"/>
      <c r="FH2405" s="74"/>
      <c r="FI2405" s="74"/>
      <c r="FJ2405" s="74"/>
      <c r="FK2405" s="74"/>
      <c r="FL2405" s="74"/>
      <c r="FM2405" s="74"/>
      <c r="FN2405" s="74"/>
      <c r="FO2405" s="74"/>
      <c r="FP2405" s="74"/>
      <c r="FQ2405" s="74"/>
      <c r="FR2405" s="74"/>
      <c r="FS2405" s="74"/>
      <c r="FT2405" s="74"/>
      <c r="FU2405" s="74"/>
      <c r="FV2405" s="74"/>
      <c r="FW2405" s="74"/>
      <c r="FX2405" s="74"/>
      <c r="FY2405" s="74"/>
      <c r="FZ2405" s="74">
        <v>11</v>
      </c>
      <c r="GA2405" s="74">
        <v>294.21389770507813</v>
      </c>
      <c r="GB2405" s="74">
        <v>2179.3981475830078</v>
      </c>
      <c r="GC2405" s="74">
        <v>0</v>
      </c>
      <c r="GD2405" s="74">
        <v>16</v>
      </c>
      <c r="GE2405" s="74">
        <v>1</v>
      </c>
      <c r="GF2405" s="74">
        <v>3</v>
      </c>
      <c r="GG2405" t="s">
        <v>247</v>
      </c>
      <c r="GH2405" t="s">
        <v>248</v>
      </c>
      <c r="GI2405" t="s">
        <v>236</v>
      </c>
      <c r="GJ2405" s="47"/>
      <c r="GK2405" s="30"/>
    </row>
    <row r="2406" spans="1:193" x14ac:dyDescent="0.2">
      <c r="A2406" t="s">
        <v>175</v>
      </c>
      <c r="B2406" t="s">
        <v>246</v>
      </c>
      <c r="C2406" t="s">
        <v>181</v>
      </c>
      <c r="D2406" t="s">
        <v>256</v>
      </c>
      <c r="E2406" t="s">
        <v>221</v>
      </c>
      <c r="F2406" t="s">
        <v>259</v>
      </c>
      <c r="G2406" t="s">
        <v>276</v>
      </c>
      <c r="H2406" s="74">
        <v>16</v>
      </c>
      <c r="I2406" s="74">
        <v>155.65077209472656</v>
      </c>
      <c r="J2406" s="74">
        <v>157.53123474121094</v>
      </c>
      <c r="K2406" s="74">
        <v>158.488037109375</v>
      </c>
      <c r="L2406" s="74">
        <v>175.94776916503906</v>
      </c>
      <c r="M2406" s="74">
        <v>192.71893310546875</v>
      </c>
      <c r="N2406" s="74">
        <v>215.83775329589844</v>
      </c>
      <c r="O2406" s="74">
        <v>238.13766479492188</v>
      </c>
      <c r="P2406" s="74">
        <v>251.93571472167969</v>
      </c>
      <c r="Q2406" s="74">
        <v>268.87136840820313</v>
      </c>
      <c r="R2406" s="74">
        <v>285.845458984375</v>
      </c>
      <c r="S2406" s="74">
        <v>292.93682861328125</v>
      </c>
      <c r="T2406" s="74">
        <v>299.99154663085938</v>
      </c>
      <c r="U2406" s="74">
        <v>300.05496215820313</v>
      </c>
      <c r="V2406" s="74">
        <v>297.25509643554688</v>
      </c>
      <c r="W2406" s="74">
        <v>286.96591186523438</v>
      </c>
      <c r="X2406" s="74">
        <v>273.7607421875</v>
      </c>
      <c r="Y2406" s="74">
        <v>255.99639892578125</v>
      </c>
      <c r="Z2406" s="74">
        <v>230.07154846191406</v>
      </c>
      <c r="AA2406" s="74">
        <v>205.79432678222656</v>
      </c>
      <c r="AB2406" s="74">
        <v>184.78379821777344</v>
      </c>
      <c r="AC2406" s="74">
        <v>177.19989013671875</v>
      </c>
      <c r="AD2406" s="74">
        <v>170.37080383300781</v>
      </c>
      <c r="AE2406" s="74">
        <v>161.71142578125</v>
      </c>
      <c r="AF2406" s="74">
        <v>154.01712036132813</v>
      </c>
      <c r="AG2406" s="74">
        <v>-11.278510093688965</v>
      </c>
      <c r="AH2406" s="74">
        <v>-13.160331726074219</v>
      </c>
      <c r="AI2406" s="74">
        <v>-12.67200756072998</v>
      </c>
      <c r="AJ2406" s="74">
        <v>-10.515373229980469</v>
      </c>
      <c r="AK2406" s="74">
        <v>-13.88151741027832</v>
      </c>
      <c r="AL2406" s="74">
        <v>-19.273117065429688</v>
      </c>
      <c r="AM2406" s="74">
        <v>-16.64616584777832</v>
      </c>
      <c r="AN2406" s="74">
        <v>-18.408885955810547</v>
      </c>
      <c r="AO2406" s="74">
        <v>-20.937891006469727</v>
      </c>
      <c r="AP2406" s="74">
        <v>-22.548086166381836</v>
      </c>
      <c r="AQ2406" s="74">
        <v>-24.74273681640625</v>
      </c>
      <c r="AR2406" s="74">
        <v>-25.830018997192383</v>
      </c>
      <c r="AS2406" s="74">
        <v>-27.802211761474609</v>
      </c>
      <c r="AT2406" s="74">
        <v>-27.700593948364258</v>
      </c>
      <c r="AU2406" s="74">
        <v>-28.367092132568359</v>
      </c>
      <c r="AV2406" s="74">
        <v>-28.304903030395508</v>
      </c>
      <c r="AW2406" s="74">
        <v>-29.399776458740234</v>
      </c>
      <c r="AX2406" s="74">
        <v>-22.314258575439453</v>
      </c>
      <c r="AY2406" s="74">
        <v>-17.405876159667969</v>
      </c>
      <c r="AZ2406" s="74">
        <v>-15.343989372253418</v>
      </c>
      <c r="BA2406" s="74">
        <v>-12.855001449584961</v>
      </c>
      <c r="BB2406" s="74">
        <v>-11.879696846008301</v>
      </c>
      <c r="BC2406" s="74">
        <v>-12.889739036560059</v>
      </c>
      <c r="BD2406" s="74">
        <v>-11.467008590698242</v>
      </c>
      <c r="BE2406" s="74">
        <v>-8.474797248840332</v>
      </c>
      <c r="BF2406" s="74">
        <v>-10.237021446228027</v>
      </c>
      <c r="BG2406" s="74">
        <v>-9.7531213760375977</v>
      </c>
      <c r="BH2406" s="74">
        <v>-7.463904857635498</v>
      </c>
      <c r="BI2406" s="74">
        <v>-10.282801628112793</v>
      </c>
      <c r="BJ2406" s="74">
        <v>-14.854832649230957</v>
      </c>
      <c r="BK2406" s="74">
        <v>-11.727267265319824</v>
      </c>
      <c r="BL2406" s="74">
        <v>-12.282383918762207</v>
      </c>
      <c r="BM2406" s="74">
        <v>-14.205055236816406</v>
      </c>
      <c r="BN2406" s="74">
        <v>-15.20450496673584</v>
      </c>
      <c r="BO2406" s="74">
        <v>-17.166322708129883</v>
      </c>
      <c r="BP2406" s="74">
        <v>-18.108589172363281</v>
      </c>
      <c r="BQ2406" s="74">
        <v>-20.027980804443359</v>
      </c>
      <c r="BR2406" s="74">
        <v>-19.789176940917969</v>
      </c>
      <c r="BS2406" s="74">
        <v>-20.772789001464844</v>
      </c>
      <c r="BT2406" s="74">
        <v>-21.226877212524414</v>
      </c>
      <c r="BU2406" s="74">
        <v>-22.528966903686523</v>
      </c>
      <c r="BV2406" s="74">
        <v>-17.201908111572266</v>
      </c>
      <c r="BW2406" s="74">
        <v>-13.145281791687012</v>
      </c>
      <c r="BX2406" s="74">
        <v>-10.953062057495117</v>
      </c>
      <c r="BY2406" s="74">
        <v>-8.7203798294067383</v>
      </c>
      <c r="BZ2406" s="74">
        <v>-8.5002765655517578</v>
      </c>
      <c r="CA2406" s="74">
        <v>-9.5701179504394531</v>
      </c>
      <c r="CB2406" s="74">
        <v>-8.4574346542358398</v>
      </c>
      <c r="CC2406" s="74">
        <v>-6.5329537391662598</v>
      </c>
      <c r="CD2406" s="74">
        <v>-8.212346076965332</v>
      </c>
      <c r="CE2406" s="74">
        <v>-7.7315092086791992</v>
      </c>
      <c r="CF2406" s="74">
        <v>-5.3504672050476074</v>
      </c>
      <c r="CG2406" s="74">
        <v>-7.7903413772583008</v>
      </c>
      <c r="CH2406" s="74">
        <v>-11.794742584228516</v>
      </c>
      <c r="CI2406" s="74">
        <v>-8.3204536437988281</v>
      </c>
      <c r="CJ2406" s="74">
        <v>-8.0391874313354492</v>
      </c>
      <c r="CK2406" s="74">
        <v>-9.5419139862060547</v>
      </c>
      <c r="CL2406" s="74">
        <v>-10.118362426757813</v>
      </c>
      <c r="CM2406" s="74">
        <v>-11.918920516967773</v>
      </c>
      <c r="CN2406" s="74">
        <v>-12.760750770568848</v>
      </c>
      <c r="CO2406" s="74">
        <v>-14.643569946289063</v>
      </c>
      <c r="CP2406" s="74">
        <v>-14.309752464294434</v>
      </c>
      <c r="CQ2406" s="74">
        <v>-15.512995719909668</v>
      </c>
      <c r="CR2406" s="74">
        <v>-16.324657440185547</v>
      </c>
      <c r="CS2406" s="74">
        <v>-17.770265579223633</v>
      </c>
      <c r="CT2406" s="74">
        <v>-13.661110877990723</v>
      </c>
      <c r="CU2406" s="74">
        <v>-10.194406509399414</v>
      </c>
      <c r="CV2406" s="74">
        <v>-7.9119195938110352</v>
      </c>
      <c r="CW2406" s="74">
        <v>-5.8567533493041992</v>
      </c>
      <c r="CX2406" s="74">
        <v>-6.1596999168395996</v>
      </c>
      <c r="CY2406" s="74">
        <v>-7.270958423614502</v>
      </c>
      <c r="CZ2406" s="74">
        <v>-6.3730120658874512</v>
      </c>
      <c r="DA2406" s="74">
        <v>-4.5911102294921875</v>
      </c>
      <c r="DB2406" s="74">
        <v>-6.1876692771911621</v>
      </c>
      <c r="DC2406" s="74">
        <v>-5.7098970413208008</v>
      </c>
      <c r="DD2406" s="74">
        <v>-3.2370297908782959</v>
      </c>
      <c r="DE2406" s="74">
        <v>-5.2978816032409668</v>
      </c>
      <c r="DF2406" s="74">
        <v>-8.7346515655517578</v>
      </c>
      <c r="DG2406" s="74">
        <v>-4.913640022277832</v>
      </c>
      <c r="DH2406" s="74">
        <v>-3.7959916591644287</v>
      </c>
      <c r="DI2406" s="74">
        <v>-4.8787722587585449</v>
      </c>
      <c r="DJ2406" s="74">
        <v>-5.0322198867797852</v>
      </c>
      <c r="DK2406" s="74">
        <v>-6.6715183258056641</v>
      </c>
      <c r="DL2406" s="74">
        <v>-7.4129123687744141</v>
      </c>
      <c r="DM2406" s="74">
        <v>-9.2591609954833984</v>
      </c>
      <c r="DN2406" s="74">
        <v>-8.8303289413452148</v>
      </c>
      <c r="DO2406" s="74">
        <v>-10.253203392028809</v>
      </c>
      <c r="DP2406" s="74">
        <v>-11.422439575195313</v>
      </c>
      <c r="DQ2406" s="74">
        <v>-13.011565208435059</v>
      </c>
      <c r="DR2406" s="74">
        <v>-10.120312690734863</v>
      </c>
      <c r="DS2406" s="74">
        <v>-7.2435321807861328</v>
      </c>
      <c r="DT2406" s="74">
        <v>-4.8707771301269531</v>
      </c>
      <c r="DU2406" s="74">
        <v>-2.9931266307830811</v>
      </c>
      <c r="DV2406" s="74">
        <v>-3.8191235065460205</v>
      </c>
      <c r="DW2406" s="74">
        <v>-4.9717984199523926</v>
      </c>
      <c r="DX2406" s="74">
        <v>-4.2885894775390625</v>
      </c>
      <c r="DY2406" s="74">
        <v>-1.7873967885971069</v>
      </c>
      <c r="DZ2406" s="74">
        <v>-3.2643587589263916</v>
      </c>
      <c r="EA2406" s="74">
        <v>-2.791010856628418</v>
      </c>
      <c r="EB2406" s="74">
        <v>-0.18556150794029236</v>
      </c>
      <c r="EC2406" s="74">
        <v>-1.6991649866104126</v>
      </c>
      <c r="ED2406" s="74">
        <v>-4.3163676261901855</v>
      </c>
      <c r="EE2406" s="74">
        <v>5.2574547007679939E-3</v>
      </c>
      <c r="EF2406" s="74">
        <v>2.3305094242095947</v>
      </c>
      <c r="EG2406" s="74">
        <v>1.8540636301040649</v>
      </c>
      <c r="EH2406" s="74">
        <v>2.3113620281219482</v>
      </c>
      <c r="EI2406" s="74">
        <v>0.90489751100540161</v>
      </c>
      <c r="EJ2406" s="74">
        <v>0.30851775407791138</v>
      </c>
      <c r="EK2406" s="74">
        <v>-1.4849283695220947</v>
      </c>
      <c r="EL2406" s="74">
        <v>-0.91891151666641235</v>
      </c>
      <c r="EM2406" s="74">
        <v>-2.658897876739502</v>
      </c>
      <c r="EN2406" s="74">
        <v>-4.3444137573242188</v>
      </c>
      <c r="EO2406" s="74">
        <v>-6.1407566070556641</v>
      </c>
      <c r="EP2406" s="74">
        <v>-5.007962703704834</v>
      </c>
      <c r="EQ2406" s="74">
        <v>-2.9829375743865967</v>
      </c>
      <c r="ER2406" s="74">
        <v>-0.47984981536865234</v>
      </c>
      <c r="ES2406" s="74">
        <v>1.1414953470230103</v>
      </c>
      <c r="ET2406" s="74">
        <v>-0.43970298767089844</v>
      </c>
      <c r="EU2406" s="74">
        <v>-1.6521775722503662</v>
      </c>
      <c r="EV2406" s="74">
        <v>-1.2790148258209229</v>
      </c>
      <c r="EW2406" s="74">
        <v>50.086235046386719</v>
      </c>
      <c r="EX2406" s="74">
        <v>49.252227783203125</v>
      </c>
      <c r="EY2406" s="74">
        <v>48.361793518066406</v>
      </c>
      <c r="EZ2406" s="74">
        <v>47.702617645263672</v>
      </c>
      <c r="FA2406" s="74">
        <v>47.324745178222656</v>
      </c>
      <c r="FB2406" s="74">
        <v>46.823841094970703</v>
      </c>
      <c r="FC2406" s="74">
        <v>46.708724975585938</v>
      </c>
      <c r="FD2406" s="74">
        <v>46.960983276367188</v>
      </c>
      <c r="FE2406" s="74">
        <v>51.314605712890625</v>
      </c>
      <c r="FF2406" s="74">
        <v>55.908073425292969</v>
      </c>
      <c r="FG2406" s="74">
        <v>59.311695098876953</v>
      </c>
      <c r="FH2406" s="74">
        <v>62.028945922851563</v>
      </c>
      <c r="FI2406" s="74">
        <v>64.55523681640625</v>
      </c>
      <c r="FJ2406" s="74">
        <v>66.517791748046875</v>
      </c>
      <c r="FK2406" s="74">
        <v>67.710777282714844</v>
      </c>
      <c r="FL2406" s="74">
        <v>68.236412048339844</v>
      </c>
      <c r="FM2406" s="74">
        <v>67.535003662109375</v>
      </c>
      <c r="FN2406" s="74">
        <v>64.912544250488281</v>
      </c>
      <c r="FO2406" s="74">
        <v>60.884819030761719</v>
      </c>
      <c r="FP2406" s="74">
        <v>57.903038024902344</v>
      </c>
      <c r="FQ2406" s="74">
        <v>55.707920074462891</v>
      </c>
      <c r="FR2406" s="74">
        <v>54.188449859619141</v>
      </c>
      <c r="FS2406" s="74">
        <v>52.935237884521484</v>
      </c>
      <c r="FT2406" s="74">
        <v>51.763740539550781</v>
      </c>
      <c r="FU2406" s="74">
        <v>5.9224753379821777</v>
      </c>
      <c r="FV2406" s="74">
        <v>6.6505870819091797</v>
      </c>
      <c r="FW2406" s="74">
        <v>5.8358793258666992</v>
      </c>
      <c r="FX2406" s="74">
        <v>0</v>
      </c>
      <c r="FY2406" s="74">
        <v>12.314963340759277</v>
      </c>
      <c r="FZ2406" s="74">
        <v>16</v>
      </c>
      <c r="GA2406" s="74">
        <v>523.8245849609375</v>
      </c>
      <c r="GB2406" s="74">
        <v>3694.2849807739258</v>
      </c>
      <c r="GC2406" s="74">
        <v>1</v>
      </c>
      <c r="GD2406" s="74">
        <v>16</v>
      </c>
      <c r="GE2406" s="74">
        <v>1</v>
      </c>
      <c r="GF2406" s="74">
        <v>3</v>
      </c>
      <c r="GG2406" t="s">
        <v>247</v>
      </c>
      <c r="GH2406" t="s">
        <v>248</v>
      </c>
      <c r="GI2406" t="s">
        <v>236</v>
      </c>
      <c r="GJ2406" s="47"/>
      <c r="GK2406" s="30"/>
    </row>
    <row r="2407" spans="1:193" x14ac:dyDescent="0.2">
      <c r="A2407" t="s">
        <v>175</v>
      </c>
      <c r="B2407" t="s">
        <v>246</v>
      </c>
      <c r="C2407" t="s">
        <v>181</v>
      </c>
      <c r="D2407" t="s">
        <v>256</v>
      </c>
      <c r="E2407" t="s">
        <v>186</v>
      </c>
      <c r="F2407" t="s">
        <v>259</v>
      </c>
      <c r="G2407" t="s">
        <v>276</v>
      </c>
      <c r="H2407" s="74">
        <v>30</v>
      </c>
      <c r="I2407" s="74">
        <v>146.14494323730469</v>
      </c>
      <c r="J2407" s="74">
        <v>144.73312377929688</v>
      </c>
      <c r="K2407" s="74">
        <v>147.864013671875</v>
      </c>
      <c r="L2407" s="74">
        <v>158.90495300292969</v>
      </c>
      <c r="M2407" s="74">
        <v>170.1915283203125</v>
      </c>
      <c r="N2407" s="74">
        <v>182.20365905761719</v>
      </c>
      <c r="O2407" s="74">
        <v>201.85598754882813</v>
      </c>
      <c r="P2407" s="74">
        <v>223.78645324707031</v>
      </c>
      <c r="Q2407" s="74">
        <v>235.83497619628906</v>
      </c>
      <c r="R2407" s="74">
        <v>244.93341064453125</v>
      </c>
      <c r="S2407" s="74">
        <v>249.34223937988281</v>
      </c>
      <c r="T2407" s="74">
        <v>252.17044067382813</v>
      </c>
      <c r="U2407" s="74">
        <v>251.77452087402344</v>
      </c>
      <c r="V2407" s="74">
        <v>250.4947509765625</v>
      </c>
      <c r="W2407" s="74">
        <v>244.05380249023438</v>
      </c>
      <c r="X2407" s="74">
        <v>230.28990173339844</v>
      </c>
      <c r="Y2407" s="74">
        <v>222.07185363769531</v>
      </c>
      <c r="Z2407" s="74">
        <v>205.0355224609375</v>
      </c>
      <c r="AA2407" s="74">
        <v>192.50819396972656</v>
      </c>
      <c r="AB2407" s="74">
        <v>176.53727722167969</v>
      </c>
      <c r="AC2407" s="74">
        <v>169.73570251464844</v>
      </c>
      <c r="AD2407" s="74">
        <v>163.99891662597656</v>
      </c>
      <c r="AE2407" s="74">
        <v>160.3123779296875</v>
      </c>
      <c r="AF2407" s="74">
        <v>150.91575622558594</v>
      </c>
      <c r="AG2407" s="74">
        <v>-11.278510093688965</v>
      </c>
      <c r="AH2407" s="74">
        <v>-13.160332679748535</v>
      </c>
      <c r="AI2407" s="74">
        <v>-12.67200756072998</v>
      </c>
      <c r="AJ2407" s="74">
        <v>-10.515373229980469</v>
      </c>
      <c r="AK2407" s="74">
        <v>-13.88151741027832</v>
      </c>
      <c r="AL2407" s="74">
        <v>-19.27311897277832</v>
      </c>
      <c r="AM2407" s="74">
        <v>-16.646163940429688</v>
      </c>
      <c r="AN2407" s="74">
        <v>-18.408885955810547</v>
      </c>
      <c r="AO2407" s="74">
        <v>-20.937889099121094</v>
      </c>
      <c r="AP2407" s="74">
        <v>-22.548086166381836</v>
      </c>
      <c r="AQ2407" s="74">
        <v>-24.742734909057617</v>
      </c>
      <c r="AR2407" s="74">
        <v>-25.830018997192383</v>
      </c>
      <c r="AS2407" s="74">
        <v>-27.802209854125977</v>
      </c>
      <c r="AT2407" s="74">
        <v>-27.700595855712891</v>
      </c>
      <c r="AU2407" s="74">
        <v>-28.367094039916992</v>
      </c>
      <c r="AV2407" s="74">
        <v>-28.304903030395508</v>
      </c>
      <c r="AW2407" s="74">
        <v>-29.399776458740234</v>
      </c>
      <c r="AX2407" s="74">
        <v>-22.31425666809082</v>
      </c>
      <c r="AY2407" s="74">
        <v>-17.405874252319336</v>
      </c>
      <c r="AZ2407" s="74">
        <v>-15.343989372253418</v>
      </c>
      <c r="BA2407" s="74">
        <v>-12.855002403259277</v>
      </c>
      <c r="BB2407" s="74">
        <v>-11.879696846008301</v>
      </c>
      <c r="BC2407" s="74">
        <v>-12.889739036560059</v>
      </c>
      <c r="BD2407" s="74">
        <v>-11.467009544372559</v>
      </c>
      <c r="BE2407" s="74">
        <v>-8.474797248840332</v>
      </c>
      <c r="BF2407" s="74">
        <v>-10.237022399902344</v>
      </c>
      <c r="BG2407" s="74">
        <v>-9.7531213760375977</v>
      </c>
      <c r="BH2407" s="74">
        <v>-7.463904857635498</v>
      </c>
      <c r="BI2407" s="74">
        <v>-10.282800674438477</v>
      </c>
      <c r="BJ2407" s="74">
        <v>-14.854833602905273</v>
      </c>
      <c r="BK2407" s="74">
        <v>-11.727267265319824</v>
      </c>
      <c r="BL2407" s="74">
        <v>-12.282383918762207</v>
      </c>
      <c r="BM2407" s="74">
        <v>-14.205055236816406</v>
      </c>
      <c r="BN2407" s="74">
        <v>-15.20450496673584</v>
      </c>
      <c r="BO2407" s="74">
        <v>-17.166322708129883</v>
      </c>
      <c r="BP2407" s="74">
        <v>-18.108587265014648</v>
      </c>
      <c r="BQ2407" s="74">
        <v>-20.027976989746094</v>
      </c>
      <c r="BR2407" s="74">
        <v>-19.789176940917969</v>
      </c>
      <c r="BS2407" s="74">
        <v>-20.772789001464844</v>
      </c>
      <c r="BT2407" s="74">
        <v>-21.226877212524414</v>
      </c>
      <c r="BU2407" s="74">
        <v>-22.528968811035156</v>
      </c>
      <c r="BV2407" s="74">
        <v>-17.201906204223633</v>
      </c>
      <c r="BW2407" s="74">
        <v>-13.145280838012695</v>
      </c>
      <c r="BX2407" s="74">
        <v>-10.953062057495117</v>
      </c>
      <c r="BY2407" s="74">
        <v>-8.7203798294067383</v>
      </c>
      <c r="BZ2407" s="74">
        <v>-8.5002765655517578</v>
      </c>
      <c r="CA2407" s="74">
        <v>-9.5701179504394531</v>
      </c>
      <c r="CB2407" s="74">
        <v>-8.4574346542358398</v>
      </c>
      <c r="CC2407" s="74">
        <v>-6.5329537391662598</v>
      </c>
      <c r="CD2407" s="74">
        <v>-8.212346076965332</v>
      </c>
      <c r="CE2407" s="74">
        <v>-7.7315092086791992</v>
      </c>
      <c r="CF2407" s="74">
        <v>-5.3504676818847656</v>
      </c>
      <c r="CG2407" s="74">
        <v>-7.7903409004211426</v>
      </c>
      <c r="CH2407" s="74">
        <v>-11.794743537902832</v>
      </c>
      <c r="CI2407" s="74">
        <v>-8.3204536437988281</v>
      </c>
      <c r="CJ2407" s="74">
        <v>-8.0391874313354492</v>
      </c>
      <c r="CK2407" s="74">
        <v>-9.5419139862060547</v>
      </c>
      <c r="CL2407" s="74">
        <v>-10.118362426757813</v>
      </c>
      <c r="CM2407" s="74">
        <v>-11.91892147064209</v>
      </c>
      <c r="CN2407" s="74">
        <v>-12.760749816894531</v>
      </c>
      <c r="CO2407" s="74">
        <v>-14.643568992614746</v>
      </c>
      <c r="CP2407" s="74">
        <v>-14.309751510620117</v>
      </c>
      <c r="CQ2407" s="74">
        <v>-15.512997627258301</v>
      </c>
      <c r="CR2407" s="74">
        <v>-16.324657440185547</v>
      </c>
      <c r="CS2407" s="74">
        <v>-17.770265579223633</v>
      </c>
      <c r="CT2407" s="74">
        <v>-13.661109924316406</v>
      </c>
      <c r="CU2407" s="74">
        <v>-10.194405555725098</v>
      </c>
      <c r="CV2407" s="74">
        <v>-7.9119186401367188</v>
      </c>
      <c r="CW2407" s="74">
        <v>-5.8567533493041992</v>
      </c>
      <c r="CX2407" s="74">
        <v>-6.1596999168395996</v>
      </c>
      <c r="CY2407" s="74">
        <v>-7.2709589004516602</v>
      </c>
      <c r="CZ2407" s="74">
        <v>-6.3730120658874512</v>
      </c>
      <c r="DA2407" s="74">
        <v>-4.5911102294921875</v>
      </c>
      <c r="DB2407" s="74">
        <v>-6.1876692771911621</v>
      </c>
      <c r="DC2407" s="74">
        <v>-5.7098965644836426</v>
      </c>
      <c r="DD2407" s="74">
        <v>-3.237030029296875</v>
      </c>
      <c r="DE2407" s="74">
        <v>-5.2978811264038086</v>
      </c>
      <c r="DF2407" s="74">
        <v>-8.7346525192260742</v>
      </c>
      <c r="DG2407" s="74">
        <v>-4.913640022277832</v>
      </c>
      <c r="DH2407" s="74">
        <v>-3.7959914207458496</v>
      </c>
      <c r="DI2407" s="74">
        <v>-4.8787727355957031</v>
      </c>
      <c r="DJ2407" s="74">
        <v>-5.032219409942627</v>
      </c>
      <c r="DK2407" s="74">
        <v>-6.6715197563171387</v>
      </c>
      <c r="DL2407" s="74">
        <v>-7.4129118919372559</v>
      </c>
      <c r="DM2407" s="74">
        <v>-9.259160041809082</v>
      </c>
      <c r="DN2407" s="74">
        <v>-8.8303279876708984</v>
      </c>
      <c r="DO2407" s="74">
        <v>-10.253204345703125</v>
      </c>
      <c r="DP2407" s="74">
        <v>-11.422438621520996</v>
      </c>
      <c r="DQ2407" s="74">
        <v>-13.011565208435059</v>
      </c>
      <c r="DR2407" s="74">
        <v>-10.120311737060547</v>
      </c>
      <c r="DS2407" s="74">
        <v>-7.2435307502746582</v>
      </c>
      <c r="DT2407" s="74">
        <v>-4.8707766532897949</v>
      </c>
      <c r="DU2407" s="74">
        <v>-2.9931266307830811</v>
      </c>
      <c r="DV2407" s="74">
        <v>-3.8191235065460205</v>
      </c>
      <c r="DW2407" s="74">
        <v>-4.971799373626709</v>
      </c>
      <c r="DX2407" s="74">
        <v>-4.2885894775390625</v>
      </c>
      <c r="DY2407" s="74">
        <v>-1.7873969078063965</v>
      </c>
      <c r="DZ2407" s="74">
        <v>-3.2643589973449707</v>
      </c>
      <c r="EA2407" s="74">
        <v>-2.7910106182098389</v>
      </c>
      <c r="EB2407" s="74">
        <v>-0.18556182086467743</v>
      </c>
      <c r="EC2407" s="74">
        <v>-1.6991645097732544</v>
      </c>
      <c r="ED2407" s="74">
        <v>-4.316368579864502</v>
      </c>
      <c r="EE2407" s="74">
        <v>5.2572083659470081E-3</v>
      </c>
      <c r="EF2407" s="74">
        <v>2.3305096626281738</v>
      </c>
      <c r="EG2407" s="74">
        <v>1.8540624380111694</v>
      </c>
      <c r="EH2407" s="74">
        <v>2.3113629817962646</v>
      </c>
      <c r="EI2407" s="74">
        <v>0.90489423274993896</v>
      </c>
      <c r="EJ2407" s="74">
        <v>0.30851757526397705</v>
      </c>
      <c r="EK2407" s="74">
        <v>-1.4849274158477783</v>
      </c>
      <c r="EL2407" s="74">
        <v>-0.91890978813171387</v>
      </c>
      <c r="EM2407" s="74">
        <v>-2.6588990688323975</v>
      </c>
      <c r="EN2407" s="74">
        <v>-4.3444128036499023</v>
      </c>
      <c r="EO2407" s="74">
        <v>-6.1407566070556641</v>
      </c>
      <c r="EP2407" s="74">
        <v>-5.0079622268676758</v>
      </c>
      <c r="EQ2407" s="74">
        <v>-2.9829361438751221</v>
      </c>
      <c r="ER2407" s="74">
        <v>-0.47984954714775085</v>
      </c>
      <c r="ES2407" s="74">
        <v>1.1414953470230103</v>
      </c>
      <c r="ET2407" s="74">
        <v>-0.43970295786857605</v>
      </c>
      <c r="EU2407" s="74">
        <v>-1.6521780490875244</v>
      </c>
      <c r="EV2407" s="74">
        <v>-1.2790145874023438</v>
      </c>
      <c r="EW2407" s="74">
        <v>51.376724243164063</v>
      </c>
      <c r="EX2407" s="74">
        <v>50.598133087158203</v>
      </c>
      <c r="EY2407" s="74">
        <v>49.833255767822266</v>
      </c>
      <c r="EZ2407" s="74">
        <v>49.230861663818359</v>
      </c>
      <c r="FA2407" s="74">
        <v>48.966033935546875</v>
      </c>
      <c r="FB2407" s="74">
        <v>48.748767852783203</v>
      </c>
      <c r="FC2407" s="74">
        <v>48.729221343994141</v>
      </c>
      <c r="FD2407" s="74">
        <v>48.9117431640625</v>
      </c>
      <c r="FE2407" s="74">
        <v>50.9207763671875</v>
      </c>
      <c r="FF2407" s="74">
        <v>54.114269256591797</v>
      </c>
      <c r="FG2407" s="74">
        <v>56.985847473144531</v>
      </c>
      <c r="FH2407" s="74">
        <v>59.373847961425781</v>
      </c>
      <c r="FI2407" s="74">
        <v>61.499008178710938</v>
      </c>
      <c r="FJ2407" s="74">
        <v>63.091953277587891</v>
      </c>
      <c r="FK2407" s="74">
        <v>64.062606811523438</v>
      </c>
      <c r="FL2407" s="74">
        <v>64.048805236816406</v>
      </c>
      <c r="FM2407" s="74">
        <v>63.504100799560547</v>
      </c>
      <c r="FN2407" s="74">
        <v>62.112323760986328</v>
      </c>
      <c r="FO2407" s="74">
        <v>59.968917846679688</v>
      </c>
      <c r="FP2407" s="74">
        <v>57.5859375</v>
      </c>
      <c r="FQ2407" s="74">
        <v>55.758609771728516</v>
      </c>
      <c r="FR2407" s="74">
        <v>54.362377166748047</v>
      </c>
      <c r="FS2407" s="74">
        <v>53.190845489501953</v>
      </c>
      <c r="FT2407" s="74">
        <v>52.395950317382813</v>
      </c>
      <c r="FU2407" s="74">
        <v>5.9224748611450195</v>
      </c>
      <c r="FV2407" s="74">
        <v>6.6505870819091797</v>
      </c>
      <c r="FW2407" s="74">
        <v>5.8358793258666992</v>
      </c>
      <c r="FX2407" s="74">
        <v>12.314963340759277</v>
      </c>
      <c r="FY2407" s="74">
        <v>0</v>
      </c>
      <c r="FZ2407" s="74">
        <v>29</v>
      </c>
      <c r="GA2407" s="74">
        <v>462.96212768554688</v>
      </c>
      <c r="GB2407" s="74">
        <v>5733.2004127502441</v>
      </c>
      <c r="GC2407" s="74">
        <v>1</v>
      </c>
      <c r="GD2407" s="74">
        <v>16</v>
      </c>
      <c r="GE2407" s="74">
        <v>1</v>
      </c>
      <c r="GF2407" s="74">
        <v>3</v>
      </c>
      <c r="GG2407" t="s">
        <v>247</v>
      </c>
      <c r="GH2407" t="s">
        <v>248</v>
      </c>
      <c r="GI2407" t="s">
        <v>236</v>
      </c>
      <c r="GJ2407" s="47"/>
      <c r="GK2407" s="30"/>
    </row>
    <row r="2408" spans="1:193" x14ac:dyDescent="0.2">
      <c r="A2408" t="s">
        <v>175</v>
      </c>
      <c r="B2408" t="s">
        <v>246</v>
      </c>
      <c r="C2408" t="s">
        <v>181</v>
      </c>
      <c r="D2408" t="s">
        <v>256</v>
      </c>
      <c r="E2408" t="s">
        <v>187</v>
      </c>
      <c r="F2408" t="s">
        <v>259</v>
      </c>
      <c r="G2408" t="s">
        <v>276</v>
      </c>
      <c r="H2408" s="74">
        <v>53</v>
      </c>
      <c r="I2408" s="74">
        <v>135.86871337890625</v>
      </c>
      <c r="J2408" s="74">
        <v>137.03279113769531</v>
      </c>
      <c r="K2408" s="74">
        <v>139.98432922363281</v>
      </c>
      <c r="L2408" s="74">
        <v>147.92936706542969</v>
      </c>
      <c r="M2408" s="74">
        <v>155.90190124511719</v>
      </c>
      <c r="N2408" s="74">
        <v>163.36366271972656</v>
      </c>
      <c r="O2408" s="74">
        <v>179.92620849609375</v>
      </c>
      <c r="P2408" s="74">
        <v>198.66978454589844</v>
      </c>
      <c r="Q2408" s="74">
        <v>207.8818359375</v>
      </c>
      <c r="R2408" s="74">
        <v>214.38058471679688</v>
      </c>
      <c r="S2408" s="74">
        <v>215.83760070800781</v>
      </c>
      <c r="T2408" s="74">
        <v>219.56983947753906</v>
      </c>
      <c r="U2408" s="74">
        <v>221.87838745117188</v>
      </c>
      <c r="V2408" s="74">
        <v>221.77529907226563</v>
      </c>
      <c r="W2408" s="74">
        <v>215.40036010742188</v>
      </c>
      <c r="X2408" s="74">
        <v>204.04678344726563</v>
      </c>
      <c r="Y2408" s="74">
        <v>198.37535095214844</v>
      </c>
      <c r="Z2408" s="74">
        <v>184.50505065917969</v>
      </c>
      <c r="AA2408" s="74">
        <v>174.18864440917969</v>
      </c>
      <c r="AB2408" s="74">
        <v>164.55137634277344</v>
      </c>
      <c r="AC2408" s="74">
        <v>156.44064331054688</v>
      </c>
      <c r="AD2408" s="74">
        <v>152.57829284667969</v>
      </c>
      <c r="AE2408" s="74">
        <v>144.33786010742188</v>
      </c>
      <c r="AF2408" s="74">
        <v>139.5203857421875</v>
      </c>
      <c r="AG2408" s="74">
        <v>-11.278510093688965</v>
      </c>
      <c r="AH2408" s="74">
        <v>-13.160332679748535</v>
      </c>
      <c r="AI2408" s="74">
        <v>-12.672006607055664</v>
      </c>
      <c r="AJ2408" s="74">
        <v>-10.515374183654785</v>
      </c>
      <c r="AK2408" s="74">
        <v>-13.88151741027832</v>
      </c>
      <c r="AL2408" s="74">
        <v>-19.273117065429688</v>
      </c>
      <c r="AM2408" s="74">
        <v>-16.64616584777832</v>
      </c>
      <c r="AN2408" s="74">
        <v>-18.408884048461914</v>
      </c>
      <c r="AO2408" s="74">
        <v>-20.937889099121094</v>
      </c>
      <c r="AP2408" s="74">
        <v>-22.548086166381836</v>
      </c>
      <c r="AQ2408" s="74">
        <v>-24.742734909057617</v>
      </c>
      <c r="AR2408" s="74">
        <v>-25.830018997192383</v>
      </c>
      <c r="AS2408" s="74">
        <v>-27.802213668823242</v>
      </c>
      <c r="AT2408" s="74">
        <v>-27.700595855712891</v>
      </c>
      <c r="AU2408" s="74">
        <v>-28.367094039916992</v>
      </c>
      <c r="AV2408" s="74">
        <v>-28.304903030395508</v>
      </c>
      <c r="AW2408" s="74">
        <v>-29.399774551391602</v>
      </c>
      <c r="AX2408" s="74">
        <v>-22.314258575439453</v>
      </c>
      <c r="AY2408" s="74">
        <v>-17.405874252319336</v>
      </c>
      <c r="AZ2408" s="74">
        <v>-15.343989372253418</v>
      </c>
      <c r="BA2408" s="74">
        <v>-12.855002403259277</v>
      </c>
      <c r="BB2408" s="74">
        <v>-11.879697799682617</v>
      </c>
      <c r="BC2408" s="74">
        <v>-12.889739036560059</v>
      </c>
      <c r="BD2408" s="74">
        <v>-11.467008590698242</v>
      </c>
      <c r="BE2408" s="74">
        <v>-8.474797248840332</v>
      </c>
      <c r="BF2408" s="74">
        <v>-10.237022399902344</v>
      </c>
      <c r="BG2408" s="74">
        <v>-9.7531204223632813</v>
      </c>
      <c r="BH2408" s="74">
        <v>-7.463904857635498</v>
      </c>
      <c r="BI2408" s="74">
        <v>-10.282801628112793</v>
      </c>
      <c r="BJ2408" s="74">
        <v>-14.854832649230957</v>
      </c>
      <c r="BK2408" s="74">
        <v>-11.727267265319824</v>
      </c>
      <c r="BL2408" s="74">
        <v>-12.282382965087891</v>
      </c>
      <c r="BM2408" s="74">
        <v>-14.205055236816406</v>
      </c>
      <c r="BN2408" s="74">
        <v>-15.20450496673584</v>
      </c>
      <c r="BO2408" s="74">
        <v>-17.166322708129883</v>
      </c>
      <c r="BP2408" s="74">
        <v>-18.108589172363281</v>
      </c>
      <c r="BQ2408" s="74">
        <v>-20.027982711791992</v>
      </c>
      <c r="BR2408" s="74">
        <v>-19.789176940917969</v>
      </c>
      <c r="BS2408" s="74">
        <v>-20.772789001464844</v>
      </c>
      <c r="BT2408" s="74">
        <v>-21.226879119873047</v>
      </c>
      <c r="BU2408" s="74">
        <v>-22.528964996337891</v>
      </c>
      <c r="BV2408" s="74">
        <v>-17.201908111572266</v>
      </c>
      <c r="BW2408" s="74">
        <v>-13.145280838012695</v>
      </c>
      <c r="BX2408" s="74">
        <v>-10.953062057495117</v>
      </c>
      <c r="BY2408" s="74">
        <v>-8.7203798294067383</v>
      </c>
      <c r="BZ2408" s="74">
        <v>-8.5002765655517578</v>
      </c>
      <c r="CA2408" s="74">
        <v>-9.5701179504394531</v>
      </c>
      <c r="CB2408" s="74">
        <v>-8.4574346542358398</v>
      </c>
      <c r="CC2408" s="74">
        <v>-6.5329537391662598</v>
      </c>
      <c r="CD2408" s="74">
        <v>-8.212346076965332</v>
      </c>
      <c r="CE2408" s="74">
        <v>-7.731508731842041</v>
      </c>
      <c r="CF2408" s="74">
        <v>-5.3504672050476074</v>
      </c>
      <c r="CG2408" s="74">
        <v>-7.7903409004211426</v>
      </c>
      <c r="CH2408" s="74">
        <v>-11.794742584228516</v>
      </c>
      <c r="CI2408" s="74">
        <v>-8.3204536437988281</v>
      </c>
      <c r="CJ2408" s="74">
        <v>-8.0391864776611328</v>
      </c>
      <c r="CK2408" s="74">
        <v>-9.5419139862060547</v>
      </c>
      <c r="CL2408" s="74">
        <v>-10.118361473083496</v>
      </c>
      <c r="CM2408" s="74">
        <v>-11.918920516967773</v>
      </c>
      <c r="CN2408" s="74">
        <v>-12.760750770568848</v>
      </c>
      <c r="CO2408" s="74">
        <v>-14.643570899963379</v>
      </c>
      <c r="CP2408" s="74">
        <v>-14.30975341796875</v>
      </c>
      <c r="CQ2408" s="74">
        <v>-15.512996673583984</v>
      </c>
      <c r="CR2408" s="74">
        <v>-16.324657440185547</v>
      </c>
      <c r="CS2408" s="74">
        <v>-17.770263671875</v>
      </c>
      <c r="CT2408" s="74">
        <v>-13.661109924316406</v>
      </c>
      <c r="CU2408" s="74">
        <v>-10.194405555725098</v>
      </c>
      <c r="CV2408" s="74">
        <v>-7.9119195938110352</v>
      </c>
      <c r="CW2408" s="74">
        <v>-5.8567533493041992</v>
      </c>
      <c r="CX2408" s="74">
        <v>-6.1596994400024414</v>
      </c>
      <c r="CY2408" s="74">
        <v>-7.2709589004516602</v>
      </c>
      <c r="CZ2408" s="74">
        <v>-6.3730125427246094</v>
      </c>
      <c r="DA2408" s="74">
        <v>-4.5911102294921875</v>
      </c>
      <c r="DB2408" s="74">
        <v>-6.1876697540283203</v>
      </c>
      <c r="DC2408" s="74">
        <v>-5.7098970413208008</v>
      </c>
      <c r="DD2408" s="74">
        <v>-3.2370293140411377</v>
      </c>
      <c r="DE2408" s="74">
        <v>-5.2978806495666504</v>
      </c>
      <c r="DF2408" s="74">
        <v>-8.7346525192260742</v>
      </c>
      <c r="DG2408" s="74">
        <v>-4.9136395454406738</v>
      </c>
      <c r="DH2408" s="74">
        <v>-3.7959911823272705</v>
      </c>
      <c r="DI2408" s="74">
        <v>-4.8787727355957031</v>
      </c>
      <c r="DJ2408" s="74">
        <v>-5.032219409942627</v>
      </c>
      <c r="DK2408" s="74">
        <v>-6.6715183258056641</v>
      </c>
      <c r="DL2408" s="74">
        <v>-7.4129114151000977</v>
      </c>
      <c r="DM2408" s="74">
        <v>-9.2591629028320313</v>
      </c>
      <c r="DN2408" s="74">
        <v>-8.8303298950195313</v>
      </c>
      <c r="DO2408" s="74">
        <v>-10.253203392028809</v>
      </c>
      <c r="DP2408" s="74">
        <v>-11.422439575195313</v>
      </c>
      <c r="DQ2408" s="74">
        <v>-13.011563301086426</v>
      </c>
      <c r="DR2408" s="74">
        <v>-10.120311737060547</v>
      </c>
      <c r="DS2408" s="74">
        <v>-7.2435312271118164</v>
      </c>
      <c r="DT2408" s="74">
        <v>-4.8707771301269531</v>
      </c>
      <c r="DU2408" s="74">
        <v>-2.9931271076202393</v>
      </c>
      <c r="DV2408" s="74">
        <v>-3.8191230297088623</v>
      </c>
      <c r="DW2408" s="74">
        <v>-4.971799373626709</v>
      </c>
      <c r="DX2408" s="74">
        <v>-4.2885899543762207</v>
      </c>
      <c r="DY2408" s="74">
        <v>-1.7873967885971069</v>
      </c>
      <c r="DZ2408" s="74">
        <v>-3.2643592357635498</v>
      </c>
      <c r="EA2408" s="74">
        <v>-2.791010856628418</v>
      </c>
      <c r="EB2408" s="74">
        <v>-0.18556077778339386</v>
      </c>
      <c r="EC2408" s="74">
        <v>-1.6991643905639648</v>
      </c>
      <c r="ED2408" s="74">
        <v>-4.3163681030273438</v>
      </c>
      <c r="EE2408" s="74">
        <v>5.2575045265257359E-3</v>
      </c>
      <c r="EF2408" s="74">
        <v>2.3305094242095947</v>
      </c>
      <c r="EG2408" s="74">
        <v>1.8540629148483276</v>
      </c>
      <c r="EH2408" s="74">
        <v>2.3113627433776855</v>
      </c>
      <c r="EI2408" s="74">
        <v>0.90489619970321655</v>
      </c>
      <c r="EJ2408" s="74">
        <v>0.30851870775222778</v>
      </c>
      <c r="EK2408" s="74">
        <v>-1.4849299192428589</v>
      </c>
      <c r="EL2408" s="74">
        <v>-0.91891360282897949</v>
      </c>
      <c r="EM2408" s="74">
        <v>-2.6588985919952393</v>
      </c>
      <c r="EN2408" s="74">
        <v>-4.3444137573242188</v>
      </c>
      <c r="EO2408" s="74">
        <v>-6.1407546997070313</v>
      </c>
      <c r="EP2408" s="74">
        <v>-5.0079622268676758</v>
      </c>
      <c r="EQ2408" s="74">
        <v>-2.9829366207122803</v>
      </c>
      <c r="ER2408" s="74">
        <v>-0.47985026240348816</v>
      </c>
      <c r="ES2408" s="74">
        <v>1.1414948701858521</v>
      </c>
      <c r="ET2408" s="74">
        <v>-0.43970224261283875</v>
      </c>
      <c r="EU2408" s="74">
        <v>-1.6521782875061035</v>
      </c>
      <c r="EV2408" s="74">
        <v>-1.2790153026580811</v>
      </c>
      <c r="EW2408" s="74">
        <v>54.808937072753906</v>
      </c>
      <c r="EX2408" s="74">
        <v>54.168239593505859</v>
      </c>
      <c r="EY2408" s="74">
        <v>53.616653442382813</v>
      </c>
      <c r="EZ2408" s="74">
        <v>53.042293548583984</v>
      </c>
      <c r="FA2408" s="74">
        <v>52.664920806884766</v>
      </c>
      <c r="FB2408" s="74">
        <v>52.337532043457031</v>
      </c>
      <c r="FC2408" s="74">
        <v>51.988758087158203</v>
      </c>
      <c r="FD2408" s="74">
        <v>52.679420471191406</v>
      </c>
      <c r="FE2408" s="74">
        <v>55.537940979003906</v>
      </c>
      <c r="FF2408" s="74">
        <v>58.533405303955078</v>
      </c>
      <c r="FG2408" s="74">
        <v>61.436935424804688</v>
      </c>
      <c r="FH2408" s="74">
        <v>64.196800231933594</v>
      </c>
      <c r="FI2408" s="74">
        <v>66.758758544921875</v>
      </c>
      <c r="FJ2408" s="74">
        <v>68.603500366210938</v>
      </c>
      <c r="FK2408" s="74">
        <v>69.733375549316406</v>
      </c>
      <c r="FL2408" s="74">
        <v>70.109779357910156</v>
      </c>
      <c r="FM2408" s="74">
        <v>69.520294189453125</v>
      </c>
      <c r="FN2408" s="74">
        <v>67.882133483886719</v>
      </c>
      <c r="FO2408" s="74">
        <v>65.490371704101563</v>
      </c>
      <c r="FP2408" s="74">
        <v>62.476566314697266</v>
      </c>
      <c r="FQ2408" s="74">
        <v>59.825706481933594</v>
      </c>
      <c r="FR2408" s="74">
        <v>58.276222229003906</v>
      </c>
      <c r="FS2408" s="74">
        <v>57.082607269287109</v>
      </c>
      <c r="FT2408" s="74">
        <v>56.083263397216797</v>
      </c>
      <c r="FU2408" s="74">
        <v>5.9224748611450195</v>
      </c>
      <c r="FV2408" s="74">
        <v>6.6505866050720215</v>
      </c>
      <c r="FW2408" s="74">
        <v>5.8358798027038574</v>
      </c>
      <c r="FX2408" s="74">
        <v>12.314964294433594</v>
      </c>
      <c r="FY2408" s="74">
        <v>0</v>
      </c>
      <c r="FZ2408" s="74">
        <v>49</v>
      </c>
      <c r="GA2408" s="74">
        <v>471.13333129882813</v>
      </c>
      <c r="GB2408" s="74">
        <v>9667.8610572814941</v>
      </c>
      <c r="GC2408" s="74">
        <v>1</v>
      </c>
      <c r="GD2408" s="74">
        <v>16</v>
      </c>
      <c r="GE2408" s="74">
        <v>1</v>
      </c>
      <c r="GF2408" s="74">
        <v>3</v>
      </c>
      <c r="GG2408" t="s">
        <v>247</v>
      </c>
      <c r="GH2408" t="s">
        <v>248</v>
      </c>
      <c r="GI2408" t="s">
        <v>236</v>
      </c>
      <c r="GJ2408" s="47"/>
      <c r="GK2408" s="30"/>
    </row>
    <row r="2409" spans="1:193" x14ac:dyDescent="0.2">
      <c r="A2409" t="s">
        <v>175</v>
      </c>
      <c r="B2409" t="s">
        <v>246</v>
      </c>
      <c r="C2409" t="s">
        <v>181</v>
      </c>
      <c r="D2409" t="s">
        <v>256</v>
      </c>
      <c r="E2409" t="s">
        <v>188</v>
      </c>
      <c r="F2409" t="s">
        <v>259</v>
      </c>
      <c r="G2409" t="s">
        <v>276</v>
      </c>
      <c r="H2409" s="74">
        <v>67</v>
      </c>
      <c r="I2409" s="74">
        <v>144.990478515625</v>
      </c>
      <c r="J2409" s="74">
        <v>142.38008117675781</v>
      </c>
      <c r="K2409" s="74">
        <v>144.40901184082031</v>
      </c>
      <c r="L2409" s="74">
        <v>155.95654296875</v>
      </c>
      <c r="M2409" s="74">
        <v>173.50627136230469</v>
      </c>
      <c r="N2409" s="74">
        <v>196.86146545410156</v>
      </c>
      <c r="O2409" s="74">
        <v>218.85366821289063</v>
      </c>
      <c r="P2409" s="74">
        <v>240.01025390625</v>
      </c>
      <c r="Q2409" s="74">
        <v>252.43240356445313</v>
      </c>
      <c r="R2409" s="74">
        <v>261.77438354492188</v>
      </c>
      <c r="S2409" s="74">
        <v>266.99273681640625</v>
      </c>
      <c r="T2409" s="74">
        <v>273.14456176757813</v>
      </c>
      <c r="U2409" s="74">
        <v>268.62359619140625</v>
      </c>
      <c r="V2409" s="74">
        <v>260.713623046875</v>
      </c>
      <c r="W2409" s="74">
        <v>252.81605529785156</v>
      </c>
      <c r="X2409" s="74">
        <v>239.60107421875</v>
      </c>
      <c r="Y2409" s="74">
        <v>227.28091430664063</v>
      </c>
      <c r="Z2409" s="74">
        <v>203.59223937988281</v>
      </c>
      <c r="AA2409" s="74">
        <v>183.96049499511719</v>
      </c>
      <c r="AB2409" s="74">
        <v>175.11566162109375</v>
      </c>
      <c r="AC2409" s="74">
        <v>169.64981079101563</v>
      </c>
      <c r="AD2409" s="74">
        <v>162.49711608886719</v>
      </c>
      <c r="AE2409" s="74">
        <v>154.62533569335938</v>
      </c>
      <c r="AF2409" s="74">
        <v>150.17597961425781</v>
      </c>
      <c r="AG2409" s="74">
        <v>-11.278510093688965</v>
      </c>
      <c r="AH2409" s="74">
        <v>-13.160332679748535</v>
      </c>
      <c r="AI2409" s="74">
        <v>-12.672006607055664</v>
      </c>
      <c r="AJ2409" s="74">
        <v>-10.515374183654785</v>
      </c>
      <c r="AK2409" s="74">
        <v>-13.88151741027832</v>
      </c>
      <c r="AL2409" s="74">
        <v>-19.273117065429688</v>
      </c>
      <c r="AM2409" s="74">
        <v>-16.64616584777832</v>
      </c>
      <c r="AN2409" s="74">
        <v>-18.408884048461914</v>
      </c>
      <c r="AO2409" s="74">
        <v>-20.937891006469727</v>
      </c>
      <c r="AP2409" s="74">
        <v>-22.548088073730469</v>
      </c>
      <c r="AQ2409" s="74">
        <v>-24.742738723754883</v>
      </c>
      <c r="AR2409" s="74">
        <v>-25.830018997192383</v>
      </c>
      <c r="AS2409" s="74">
        <v>-27.802211761474609</v>
      </c>
      <c r="AT2409" s="74">
        <v>-27.700593948364258</v>
      </c>
      <c r="AU2409" s="74">
        <v>-28.367094039916992</v>
      </c>
      <c r="AV2409" s="74">
        <v>-28.304903030395508</v>
      </c>
      <c r="AW2409" s="74">
        <v>-29.399772644042969</v>
      </c>
      <c r="AX2409" s="74">
        <v>-22.314258575439453</v>
      </c>
      <c r="AY2409" s="74">
        <v>-17.405874252319336</v>
      </c>
      <c r="AZ2409" s="74">
        <v>-15.343988418579102</v>
      </c>
      <c r="BA2409" s="74">
        <v>-12.855003356933594</v>
      </c>
      <c r="BB2409" s="74">
        <v>-11.879696846008301</v>
      </c>
      <c r="BC2409" s="74">
        <v>-12.889738082885742</v>
      </c>
      <c r="BD2409" s="74">
        <v>-11.467009544372559</v>
      </c>
      <c r="BE2409" s="74">
        <v>-8.474797248840332</v>
      </c>
      <c r="BF2409" s="74">
        <v>-10.237022399902344</v>
      </c>
      <c r="BG2409" s="74">
        <v>-9.7531204223632813</v>
      </c>
      <c r="BH2409" s="74">
        <v>-7.4639053344726563</v>
      </c>
      <c r="BI2409" s="74">
        <v>-10.282801628112793</v>
      </c>
      <c r="BJ2409" s="74">
        <v>-14.854833602905273</v>
      </c>
      <c r="BK2409" s="74">
        <v>-11.727266311645508</v>
      </c>
      <c r="BL2409" s="74">
        <v>-12.282382965087891</v>
      </c>
      <c r="BM2409" s="74">
        <v>-14.205055236816406</v>
      </c>
      <c r="BN2409" s="74">
        <v>-15.204505920410156</v>
      </c>
      <c r="BO2409" s="74">
        <v>-17.166322708129883</v>
      </c>
      <c r="BP2409" s="74">
        <v>-18.108587265014648</v>
      </c>
      <c r="BQ2409" s="74">
        <v>-20.027978897094727</v>
      </c>
      <c r="BR2409" s="74">
        <v>-19.789176940917969</v>
      </c>
      <c r="BS2409" s="74">
        <v>-20.772790908813477</v>
      </c>
      <c r="BT2409" s="74">
        <v>-21.226875305175781</v>
      </c>
      <c r="BU2409" s="74">
        <v>-22.528966903686523</v>
      </c>
      <c r="BV2409" s="74">
        <v>-17.201908111572266</v>
      </c>
      <c r="BW2409" s="74">
        <v>-13.145279884338379</v>
      </c>
      <c r="BX2409" s="74">
        <v>-10.953062057495117</v>
      </c>
      <c r="BY2409" s="74">
        <v>-8.7203798294067383</v>
      </c>
      <c r="BZ2409" s="74">
        <v>-8.5002765655517578</v>
      </c>
      <c r="CA2409" s="74">
        <v>-9.5701179504394531</v>
      </c>
      <c r="CB2409" s="74">
        <v>-8.4574346542358398</v>
      </c>
      <c r="CC2409" s="74">
        <v>-6.5329532623291016</v>
      </c>
      <c r="CD2409" s="74">
        <v>-8.212346076965332</v>
      </c>
      <c r="CE2409" s="74">
        <v>-7.731508731842041</v>
      </c>
      <c r="CF2409" s="74">
        <v>-5.3504672050476074</v>
      </c>
      <c r="CG2409" s="74">
        <v>-7.7903413772583008</v>
      </c>
      <c r="CH2409" s="74">
        <v>-11.794743537902832</v>
      </c>
      <c r="CI2409" s="74">
        <v>-8.3204536437988281</v>
      </c>
      <c r="CJ2409" s="74">
        <v>-8.0391864776611328</v>
      </c>
      <c r="CK2409" s="74">
        <v>-9.5419139862060547</v>
      </c>
      <c r="CL2409" s="74">
        <v>-10.118362426757813</v>
      </c>
      <c r="CM2409" s="74">
        <v>-11.91892147064209</v>
      </c>
      <c r="CN2409" s="74">
        <v>-12.760748863220215</v>
      </c>
      <c r="CO2409" s="74">
        <v>-14.643569946289063</v>
      </c>
      <c r="CP2409" s="74">
        <v>-14.309752464294434</v>
      </c>
      <c r="CQ2409" s="74">
        <v>-15.512996673583984</v>
      </c>
      <c r="CR2409" s="74">
        <v>-16.324657440185547</v>
      </c>
      <c r="CS2409" s="74">
        <v>-17.770265579223633</v>
      </c>
      <c r="CT2409" s="74">
        <v>-13.661109924316406</v>
      </c>
      <c r="CU2409" s="74">
        <v>-10.194405555725098</v>
      </c>
      <c r="CV2409" s="74">
        <v>-7.9119195938110352</v>
      </c>
      <c r="CW2409" s="74">
        <v>-5.8567538261413574</v>
      </c>
      <c r="CX2409" s="74">
        <v>-6.1596994400024414</v>
      </c>
      <c r="CY2409" s="74">
        <v>-7.270958423614502</v>
      </c>
      <c r="CZ2409" s="74">
        <v>-6.3730125427246094</v>
      </c>
      <c r="DA2409" s="74">
        <v>-4.5911102294921875</v>
      </c>
      <c r="DB2409" s="74">
        <v>-6.1876692771911621</v>
      </c>
      <c r="DC2409" s="74">
        <v>-5.7098965644836426</v>
      </c>
      <c r="DD2409" s="74">
        <v>-3.2370295524597168</v>
      </c>
      <c r="DE2409" s="74">
        <v>-5.2978816032409668</v>
      </c>
      <c r="DF2409" s="74">
        <v>-8.7346534729003906</v>
      </c>
      <c r="DG2409" s="74">
        <v>-4.913640022277832</v>
      </c>
      <c r="DH2409" s="74">
        <v>-3.7959911823272705</v>
      </c>
      <c r="DI2409" s="74">
        <v>-4.8787717819213867</v>
      </c>
      <c r="DJ2409" s="74">
        <v>-5.032219409942627</v>
      </c>
      <c r="DK2409" s="74">
        <v>-6.6715188026428223</v>
      </c>
      <c r="DL2409" s="74">
        <v>-7.4129104614257813</v>
      </c>
      <c r="DM2409" s="74">
        <v>-9.259160041809082</v>
      </c>
      <c r="DN2409" s="74">
        <v>-8.8303289413452148</v>
      </c>
      <c r="DO2409" s="74">
        <v>-10.253204345703125</v>
      </c>
      <c r="DP2409" s="74">
        <v>-11.42243766784668</v>
      </c>
      <c r="DQ2409" s="74">
        <v>-13.011564254760742</v>
      </c>
      <c r="DR2409" s="74">
        <v>-10.120311737060547</v>
      </c>
      <c r="DS2409" s="74">
        <v>-7.2435307502746582</v>
      </c>
      <c r="DT2409" s="74">
        <v>-4.8707776069641113</v>
      </c>
      <c r="DU2409" s="74">
        <v>-2.9931268692016602</v>
      </c>
      <c r="DV2409" s="74">
        <v>-3.8191230297088623</v>
      </c>
      <c r="DW2409" s="74">
        <v>-4.9717988967895508</v>
      </c>
      <c r="DX2409" s="74">
        <v>-4.2885894775390625</v>
      </c>
      <c r="DY2409" s="74">
        <v>-1.7873964309692383</v>
      </c>
      <c r="DZ2409" s="74">
        <v>-3.2643587589263916</v>
      </c>
      <c r="EA2409" s="74">
        <v>-2.7910103797912598</v>
      </c>
      <c r="EB2409" s="74">
        <v>-0.18556106090545654</v>
      </c>
      <c r="EC2409" s="74">
        <v>-1.6991652250289917</v>
      </c>
      <c r="ED2409" s="74">
        <v>-4.3163690567016602</v>
      </c>
      <c r="EE2409" s="74">
        <v>5.2570984698832035E-3</v>
      </c>
      <c r="EF2409" s="74">
        <v>2.3305094242095947</v>
      </c>
      <c r="EG2409" s="74">
        <v>1.8540643453598022</v>
      </c>
      <c r="EH2409" s="74">
        <v>2.3113632202148438</v>
      </c>
      <c r="EI2409" s="74">
        <v>0.90489596128463745</v>
      </c>
      <c r="EJ2409" s="74">
        <v>0.30851989984512329</v>
      </c>
      <c r="EK2409" s="74">
        <v>-1.4849268198013306</v>
      </c>
      <c r="EL2409" s="74">
        <v>-0.91891205310821533</v>
      </c>
      <c r="EM2409" s="74">
        <v>-2.6588985919952393</v>
      </c>
      <c r="EN2409" s="74">
        <v>-4.3444118499755859</v>
      </c>
      <c r="EO2409" s="74">
        <v>-6.1407570838928223</v>
      </c>
      <c r="EP2409" s="74">
        <v>-5.0079612731933594</v>
      </c>
      <c r="EQ2409" s="74">
        <v>-2.9829366207122803</v>
      </c>
      <c r="ER2409" s="74">
        <v>-0.47985047101974487</v>
      </c>
      <c r="ES2409" s="74">
        <v>1.1414952278137207</v>
      </c>
      <c r="ET2409" s="74">
        <v>-0.4397028386592865</v>
      </c>
      <c r="EU2409" s="74">
        <v>-1.652178168296814</v>
      </c>
      <c r="EV2409" s="74">
        <v>-1.2790147066116333</v>
      </c>
      <c r="EW2409" s="74">
        <v>59.571792602539063</v>
      </c>
      <c r="EX2409" s="74">
        <v>58.73834228515625</v>
      </c>
      <c r="EY2409" s="74">
        <v>58.067867279052734</v>
      </c>
      <c r="EZ2409" s="74">
        <v>57.399299621582031</v>
      </c>
      <c r="FA2409" s="74">
        <v>56.863384246826172</v>
      </c>
      <c r="FB2409" s="74">
        <v>56.372859954833984</v>
      </c>
      <c r="FC2409" s="74">
        <v>56.018985748291016</v>
      </c>
      <c r="FD2409" s="74">
        <v>58.165946960449219</v>
      </c>
      <c r="FE2409" s="74">
        <v>61.307670593261719</v>
      </c>
      <c r="FF2409" s="74">
        <v>64.478157043457031</v>
      </c>
      <c r="FG2409" s="74">
        <v>67.364883422851563</v>
      </c>
      <c r="FH2409" s="74">
        <v>70.13104248046875</v>
      </c>
      <c r="FI2409" s="74">
        <v>72.7647705078125</v>
      </c>
      <c r="FJ2409" s="74">
        <v>74.355712890625</v>
      </c>
      <c r="FK2409" s="74">
        <v>75.441917419433594</v>
      </c>
      <c r="FL2409" s="74">
        <v>75.503585815429688</v>
      </c>
      <c r="FM2409" s="74">
        <v>75.068862915039063</v>
      </c>
      <c r="FN2409" s="74">
        <v>73.7252197265625</v>
      </c>
      <c r="FO2409" s="74">
        <v>71.537590026855469</v>
      </c>
      <c r="FP2409" s="74">
        <v>68.323928833007813</v>
      </c>
      <c r="FQ2409" s="74">
        <v>64.876579284667969</v>
      </c>
      <c r="FR2409" s="74">
        <v>62.679256439208984</v>
      </c>
      <c r="FS2409" s="74">
        <v>61.446739196777344</v>
      </c>
      <c r="FT2409" s="74">
        <v>60.338699340820313</v>
      </c>
      <c r="FU2409" s="74">
        <v>5.9224753379821777</v>
      </c>
      <c r="FV2409" s="74">
        <v>6.6505875587463379</v>
      </c>
      <c r="FW2409" s="74">
        <v>5.8358793258666992</v>
      </c>
      <c r="FX2409" s="74">
        <v>12.31496524810791</v>
      </c>
      <c r="FY2409" s="74">
        <v>0</v>
      </c>
      <c r="FZ2409" s="74">
        <v>61</v>
      </c>
      <c r="GA2409" s="74">
        <v>483.1058349609375</v>
      </c>
      <c r="GB2409" s="74">
        <v>13096.710502624512</v>
      </c>
      <c r="GC2409" s="74">
        <v>1</v>
      </c>
      <c r="GD2409" s="74">
        <v>16</v>
      </c>
      <c r="GE2409" s="74">
        <v>1</v>
      </c>
      <c r="GF2409" s="74">
        <v>3</v>
      </c>
      <c r="GG2409" t="s">
        <v>247</v>
      </c>
      <c r="GH2409" t="s">
        <v>248</v>
      </c>
      <c r="GI2409" t="s">
        <v>236</v>
      </c>
      <c r="GJ2409" s="47"/>
      <c r="GK2409" s="30"/>
    </row>
    <row r="2410" spans="1:193" x14ac:dyDescent="0.2">
      <c r="A2410" t="s">
        <v>175</v>
      </c>
      <c r="B2410" t="s">
        <v>246</v>
      </c>
      <c r="C2410" t="s">
        <v>181</v>
      </c>
      <c r="D2410" t="s">
        <v>256</v>
      </c>
      <c r="E2410" t="s">
        <v>189</v>
      </c>
      <c r="F2410" t="s">
        <v>259</v>
      </c>
      <c r="G2410" t="s">
        <v>276</v>
      </c>
      <c r="H2410" s="74">
        <v>71</v>
      </c>
      <c r="I2410" s="74">
        <v>159.09336853027344</v>
      </c>
      <c r="J2410" s="74">
        <v>159.43013000488281</v>
      </c>
      <c r="K2410" s="74">
        <v>158.77157592773438</v>
      </c>
      <c r="L2410" s="74">
        <v>173.99876403808594</v>
      </c>
      <c r="M2410" s="74">
        <v>196.15238952636719</v>
      </c>
      <c r="N2410" s="74">
        <v>226.4422607421875</v>
      </c>
      <c r="O2410" s="74">
        <v>241.37214660644531</v>
      </c>
      <c r="P2410" s="74">
        <v>265.11605834960938</v>
      </c>
      <c r="Q2410" s="74">
        <v>281.5986328125</v>
      </c>
      <c r="R2410" s="74">
        <v>295.00961303710938</v>
      </c>
      <c r="S2410" s="74">
        <v>302.56893920898438</v>
      </c>
      <c r="T2410" s="74">
        <v>305.49215698242188</v>
      </c>
      <c r="U2410" s="74">
        <v>303.21139526367188</v>
      </c>
      <c r="V2410" s="74">
        <v>296.028564453125</v>
      </c>
      <c r="W2410" s="74">
        <v>286.01138305664063</v>
      </c>
      <c r="X2410" s="74">
        <v>273.7811279296875</v>
      </c>
      <c r="Y2410" s="74">
        <v>257.06103515625</v>
      </c>
      <c r="Z2410" s="74">
        <v>232.164306640625</v>
      </c>
      <c r="AA2410" s="74">
        <v>209.52882385253906</v>
      </c>
      <c r="AB2410" s="74">
        <v>199.6412353515625</v>
      </c>
      <c r="AC2410" s="74">
        <v>191.97908020019531</v>
      </c>
      <c r="AD2410" s="74">
        <v>187.33193969726563</v>
      </c>
      <c r="AE2410" s="74">
        <v>175.47862243652344</v>
      </c>
      <c r="AF2410" s="74">
        <v>168.36824035644531</v>
      </c>
      <c r="AG2410" s="74">
        <v>-1.2824718952178955</v>
      </c>
      <c r="AH2410" s="74">
        <v>-2.9722511768341064</v>
      </c>
      <c r="AI2410" s="74">
        <v>-6.9150052070617676</v>
      </c>
      <c r="AJ2410" s="74">
        <v>-3.1491837501525879</v>
      </c>
      <c r="AK2410" s="74">
        <v>-5.8930835723876953</v>
      </c>
      <c r="AL2410" s="74">
        <v>-8.9286680221557617</v>
      </c>
      <c r="AM2410" s="74">
        <v>-17.903427124023438</v>
      </c>
      <c r="AN2410" s="74">
        <v>-23.523103713989258</v>
      </c>
      <c r="AO2410" s="74">
        <v>-27.500766754150391</v>
      </c>
      <c r="AP2410" s="74">
        <v>-27.991443634033203</v>
      </c>
      <c r="AQ2410" s="74">
        <v>-27.938137054443359</v>
      </c>
      <c r="AR2410" s="74">
        <v>-30.620071411132813</v>
      </c>
      <c r="AS2410" s="74">
        <v>-26.062297821044922</v>
      </c>
      <c r="AT2410" s="74">
        <v>-24.767168045043945</v>
      </c>
      <c r="AU2410" s="74">
        <v>-27.862220764160156</v>
      </c>
      <c r="AV2410" s="74">
        <v>-27.264764785766602</v>
      </c>
      <c r="AW2410" s="74">
        <v>-30.442100524902344</v>
      </c>
      <c r="AX2410" s="74">
        <v>-22.224740982055664</v>
      </c>
      <c r="AY2410" s="74">
        <v>-13.190985679626465</v>
      </c>
      <c r="AZ2410" s="74">
        <v>-5.7756533622741699</v>
      </c>
      <c r="BA2410" s="74">
        <v>-2.4534192085266113</v>
      </c>
      <c r="BB2410" s="74">
        <v>1.6279901266098022</v>
      </c>
      <c r="BC2410" s="74">
        <v>-0.43112325668334961</v>
      </c>
      <c r="BD2410" s="74">
        <v>0.89805543422698975</v>
      </c>
      <c r="BE2410" s="74">
        <v>3.1551623344421387</v>
      </c>
      <c r="BF2410" s="74">
        <v>1.8220806121826172</v>
      </c>
      <c r="BG2410" s="74">
        <v>-1.8738573789596558</v>
      </c>
      <c r="BH2410" s="74">
        <v>1.9754159450531006</v>
      </c>
      <c r="BI2410" s="74">
        <v>-0.37091168761253357</v>
      </c>
      <c r="BJ2410" s="74">
        <v>-2.6693046092987061</v>
      </c>
      <c r="BK2410" s="74">
        <v>-10.984169960021973</v>
      </c>
      <c r="BL2410" s="74">
        <v>-15.033198356628418</v>
      </c>
      <c r="BM2410" s="74">
        <v>-18.192211151123047</v>
      </c>
      <c r="BN2410" s="74">
        <v>-17.894704818725586</v>
      </c>
      <c r="BO2410" s="74">
        <v>-17.412942886352539</v>
      </c>
      <c r="BP2410" s="74">
        <v>-19.787315368652344</v>
      </c>
      <c r="BQ2410" s="74">
        <v>-15.863170623779297</v>
      </c>
      <c r="BR2410" s="74">
        <v>-14.528779983520508</v>
      </c>
      <c r="BS2410" s="74">
        <v>-17.604103088378906</v>
      </c>
      <c r="BT2410" s="74">
        <v>-17.210372924804688</v>
      </c>
      <c r="BU2410" s="74">
        <v>-19.612798690795898</v>
      </c>
      <c r="BV2410" s="74">
        <v>-14.166258811950684</v>
      </c>
      <c r="BW2410" s="74">
        <v>-6.8557181358337402</v>
      </c>
      <c r="BX2410" s="74">
        <v>0.11719797551631927</v>
      </c>
      <c r="BY2410" s="74">
        <v>2.7391898632049561</v>
      </c>
      <c r="BZ2410" s="74">
        <v>7.0597124099731445</v>
      </c>
      <c r="CA2410" s="74">
        <v>4.7098755836486816</v>
      </c>
      <c r="CB2410" s="74">
        <v>5.7734465599060059</v>
      </c>
      <c r="CC2410" s="74">
        <v>6.2286543846130371</v>
      </c>
      <c r="CD2410" s="74">
        <v>5.1426200866699219</v>
      </c>
      <c r="CE2410" s="74">
        <v>1.6176263093948364</v>
      </c>
      <c r="CF2410" s="74">
        <v>5.5246982574462891</v>
      </c>
      <c r="CG2410" s="74">
        <v>3.4537274837493896</v>
      </c>
      <c r="CH2410" s="74">
        <v>1.6659107208251953</v>
      </c>
      <c r="CI2410" s="74">
        <v>-6.1919145584106445</v>
      </c>
      <c r="CJ2410" s="74">
        <v>-9.1531143188476563</v>
      </c>
      <c r="CK2410" s="74">
        <v>-11.745131492614746</v>
      </c>
      <c r="CL2410" s="74">
        <v>-10.9017333984375</v>
      </c>
      <c r="CM2410" s="74">
        <v>-10.123226165771484</v>
      </c>
      <c r="CN2410" s="74">
        <v>-12.284581184387207</v>
      </c>
      <c r="CO2410" s="74">
        <v>-8.7992868423461914</v>
      </c>
      <c r="CP2410" s="74">
        <v>-7.4377026557922363</v>
      </c>
      <c r="CQ2410" s="74">
        <v>-10.499361991882324</v>
      </c>
      <c r="CR2410" s="74">
        <v>-10.246732711791992</v>
      </c>
      <c r="CS2410" s="74">
        <v>-12.112458229064941</v>
      </c>
      <c r="CT2410" s="74">
        <v>-8.5849809646606445</v>
      </c>
      <c r="CU2410" s="74">
        <v>-2.4679312705993652</v>
      </c>
      <c r="CV2410" s="74">
        <v>4.1985688209533691</v>
      </c>
      <c r="CW2410" s="74">
        <v>6.3355751037597656</v>
      </c>
      <c r="CX2410" s="74">
        <v>10.821707725524902</v>
      </c>
      <c r="CY2410" s="74">
        <v>8.2705154418945313</v>
      </c>
      <c r="CZ2410" s="74">
        <v>9.1501274108886719</v>
      </c>
      <c r="DA2410" s="74">
        <v>9.3021459579467773</v>
      </c>
      <c r="DB2410" s="74">
        <v>8.463160514831543</v>
      </c>
      <c r="DC2410" s="74">
        <v>5.1091098785400391</v>
      </c>
      <c r="DD2410" s="74">
        <v>9.0739803314208984</v>
      </c>
      <c r="DE2410" s="74">
        <v>7.2783670425415039</v>
      </c>
      <c r="DF2410" s="74">
        <v>6.0011258125305176</v>
      </c>
      <c r="DG2410" s="74">
        <v>-1.399658203125</v>
      </c>
      <c r="DH2410" s="74">
        <v>-3.2730321884155273</v>
      </c>
      <c r="DI2410" s="74">
        <v>-5.2980527877807617</v>
      </c>
      <c r="DJ2410" s="74">
        <v>-3.908761739730835</v>
      </c>
      <c r="DK2410" s="74">
        <v>-2.8335082530975342</v>
      </c>
      <c r="DL2410" s="74">
        <v>-4.7818474769592285</v>
      </c>
      <c r="DM2410" s="74">
        <v>-1.7354018688201904</v>
      </c>
      <c r="DN2410" s="74">
        <v>-0.34662619233131409</v>
      </c>
      <c r="DO2410" s="74">
        <v>-3.3946197032928467</v>
      </c>
      <c r="DP2410" s="74">
        <v>-3.2830920219421387</v>
      </c>
      <c r="DQ2410" s="74">
        <v>-4.6121172904968262</v>
      </c>
      <c r="DR2410" s="74">
        <v>-3.0037004947662354</v>
      </c>
      <c r="DS2410" s="74">
        <v>1.9198557138442993</v>
      </c>
      <c r="DT2410" s="74">
        <v>8.2799396514892578</v>
      </c>
      <c r="DU2410" s="74">
        <v>9.9319601058959961</v>
      </c>
      <c r="DV2410" s="74">
        <v>14.583702087402344</v>
      </c>
      <c r="DW2410" s="74">
        <v>11.831155776977539</v>
      </c>
      <c r="DX2410" s="74">
        <v>12.526808738708496</v>
      </c>
      <c r="DY2410" s="74">
        <v>13.739780426025391</v>
      </c>
      <c r="DZ2410" s="74">
        <v>13.257491111755371</v>
      </c>
      <c r="EA2410" s="74">
        <v>10.15025806427002</v>
      </c>
      <c r="EB2410" s="74">
        <v>14.198579788208008</v>
      </c>
      <c r="EC2410" s="74">
        <v>12.800538063049316</v>
      </c>
      <c r="ED2410" s="74">
        <v>12.260488510131836</v>
      </c>
      <c r="EE2410" s="74">
        <v>5.5195989608764648</v>
      </c>
      <c r="EF2410" s="74">
        <v>5.2168731689453125</v>
      </c>
      <c r="EG2410" s="74">
        <v>4.010505199432373</v>
      </c>
      <c r="EH2410" s="74">
        <v>6.1879777908325195</v>
      </c>
      <c r="EI2410" s="74">
        <v>7.6916866302490234</v>
      </c>
      <c r="EJ2410" s="74">
        <v>6.0509090423583984</v>
      </c>
      <c r="EK2410" s="74">
        <v>8.4637260437011719</v>
      </c>
      <c r="EL2410" s="74">
        <v>9.8917617797851563</v>
      </c>
      <c r="EM2410" s="74">
        <v>6.8634991645812988</v>
      </c>
      <c r="EN2410" s="74">
        <v>6.771298885345459</v>
      </c>
      <c r="EO2410" s="74">
        <v>6.2171835899353027</v>
      </c>
      <c r="EP2410" s="74">
        <v>5.054781436920166</v>
      </c>
      <c r="EQ2410" s="74">
        <v>8.2551231384277344</v>
      </c>
      <c r="ER2410" s="74">
        <v>14.17279052734375</v>
      </c>
      <c r="ES2410" s="74">
        <v>15.124569892883301</v>
      </c>
      <c r="ET2410" s="74">
        <v>20.015424728393555</v>
      </c>
      <c r="EU2410" s="74">
        <v>16.97215461730957</v>
      </c>
      <c r="EV2410" s="74">
        <v>17.402198791503906</v>
      </c>
      <c r="EW2410" s="74">
        <v>62.108928680419922</v>
      </c>
      <c r="EX2410" s="74">
        <v>61.345050811767578</v>
      </c>
      <c r="EY2410" s="74">
        <v>60.503868103027344</v>
      </c>
      <c r="EZ2410" s="74">
        <v>59.744396209716797</v>
      </c>
      <c r="FA2410" s="74">
        <v>59.109840393066406</v>
      </c>
      <c r="FB2410" s="74">
        <v>58.492908477783203</v>
      </c>
      <c r="FC2410" s="74">
        <v>58.445114135742188</v>
      </c>
      <c r="FD2410" s="74">
        <v>60.953536987304688</v>
      </c>
      <c r="FE2410" s="74">
        <v>64.270591735839844</v>
      </c>
      <c r="FF2410" s="74">
        <v>67.731697082519531</v>
      </c>
      <c r="FG2410" s="74">
        <v>71.176376342773438</v>
      </c>
      <c r="FH2410" s="74">
        <v>74.183158874511719</v>
      </c>
      <c r="FI2410" s="74">
        <v>76.964523315429688</v>
      </c>
      <c r="FJ2410" s="74">
        <v>79.039390563964844</v>
      </c>
      <c r="FK2410" s="74">
        <v>80.529640197753906</v>
      </c>
      <c r="FL2410" s="74">
        <v>81.028846740722656</v>
      </c>
      <c r="FM2410" s="74">
        <v>80.340499877929688</v>
      </c>
      <c r="FN2410" s="74">
        <v>78.59796142578125</v>
      </c>
      <c r="FO2410" s="74">
        <v>76.2978515625</v>
      </c>
      <c r="FP2410" s="74">
        <v>73.055252075195313</v>
      </c>
      <c r="FQ2410" s="74">
        <v>69.339523315429688</v>
      </c>
      <c r="FR2410" s="74">
        <v>66.406044006347656</v>
      </c>
      <c r="FS2410" s="74">
        <v>64.614006042480469</v>
      </c>
      <c r="FT2410" s="74">
        <v>63.224716186523438</v>
      </c>
      <c r="FU2410" s="74">
        <v>8.1370410919189453</v>
      </c>
      <c r="FV2410" s="74">
        <v>7.8033928871154785</v>
      </c>
      <c r="FW2410" s="74">
        <v>8.4915103912353516</v>
      </c>
      <c r="FX2410" s="74">
        <v>0</v>
      </c>
      <c r="FY2410" s="74">
        <v>6.6207671165466309</v>
      </c>
      <c r="FZ2410" s="74">
        <v>66</v>
      </c>
      <c r="GA2410" s="74">
        <v>525.7908935546875</v>
      </c>
      <c r="GB2410" s="74">
        <v>15347.102870941162</v>
      </c>
      <c r="GC2410" s="74">
        <v>1</v>
      </c>
      <c r="GD2410" s="74">
        <v>16</v>
      </c>
      <c r="GE2410" s="74">
        <v>1</v>
      </c>
      <c r="GF2410" s="74">
        <v>3</v>
      </c>
      <c r="GG2410" t="s">
        <v>247</v>
      </c>
      <c r="GH2410" t="s">
        <v>248</v>
      </c>
      <c r="GI2410" t="s">
        <v>236</v>
      </c>
      <c r="GJ2410" s="47"/>
      <c r="GK2410" s="30"/>
    </row>
    <row r="2411" spans="1:193" x14ac:dyDescent="0.2">
      <c r="A2411" t="s">
        <v>175</v>
      </c>
      <c r="B2411" t="s">
        <v>246</v>
      </c>
      <c r="C2411" t="s">
        <v>181</v>
      </c>
      <c r="D2411" t="s">
        <v>256</v>
      </c>
      <c r="E2411" t="s">
        <v>190</v>
      </c>
      <c r="F2411" t="s">
        <v>259</v>
      </c>
      <c r="G2411" t="s">
        <v>276</v>
      </c>
      <c r="H2411" s="74">
        <v>72</v>
      </c>
      <c r="I2411" s="74">
        <v>154.48678588867188</v>
      </c>
      <c r="J2411" s="74">
        <v>155.03274536132813</v>
      </c>
      <c r="K2411" s="74">
        <v>154.69401550292969</v>
      </c>
      <c r="L2411" s="74">
        <v>169.49995422363281</v>
      </c>
      <c r="M2411" s="74">
        <v>190.26393127441406</v>
      </c>
      <c r="N2411" s="74">
        <v>219.07438659667969</v>
      </c>
      <c r="O2411" s="74">
        <v>230.64715576171875</v>
      </c>
      <c r="P2411" s="74">
        <v>248.74082946777344</v>
      </c>
      <c r="Q2411" s="74">
        <v>261.30099487304688</v>
      </c>
      <c r="R2411" s="74">
        <v>274.35223388671875</v>
      </c>
      <c r="S2411" s="74">
        <v>281.44656372070313</v>
      </c>
      <c r="T2411" s="74">
        <v>283.72393798828125</v>
      </c>
      <c r="U2411" s="74">
        <v>285.34375</v>
      </c>
      <c r="V2411" s="74">
        <v>281.77713012695313</v>
      </c>
      <c r="W2411" s="74">
        <v>271.7403564453125</v>
      </c>
      <c r="X2411" s="74">
        <v>261.07223510742188</v>
      </c>
      <c r="Y2411" s="74">
        <v>245.57832336425781</v>
      </c>
      <c r="Z2411" s="74">
        <v>219.72213745117188</v>
      </c>
      <c r="AA2411" s="74">
        <v>201.74102783203125</v>
      </c>
      <c r="AB2411" s="74">
        <v>193.61933898925781</v>
      </c>
      <c r="AC2411" s="74">
        <v>186.8837890625</v>
      </c>
      <c r="AD2411" s="74">
        <v>181.28364562988281</v>
      </c>
      <c r="AE2411" s="74">
        <v>170.21394348144531</v>
      </c>
      <c r="AF2411" s="74">
        <v>163.26087951660156</v>
      </c>
      <c r="AG2411" s="74">
        <v>-1.2824716567993164</v>
      </c>
      <c r="AH2411" s="74">
        <v>-2.9722509384155273</v>
      </c>
      <c r="AI2411" s="74">
        <v>-6.9150052070617676</v>
      </c>
      <c r="AJ2411" s="74">
        <v>-3.1491837501525879</v>
      </c>
      <c r="AK2411" s="74">
        <v>-5.8930830955505371</v>
      </c>
      <c r="AL2411" s="74">
        <v>-8.9286661148071289</v>
      </c>
      <c r="AM2411" s="74">
        <v>-17.903427124023438</v>
      </c>
      <c r="AN2411" s="74">
        <v>-23.523103713989258</v>
      </c>
      <c r="AO2411" s="74">
        <v>-27.500766754150391</v>
      </c>
      <c r="AP2411" s="74">
        <v>-27.991443634033203</v>
      </c>
      <c r="AQ2411" s="74">
        <v>-27.938137054443359</v>
      </c>
      <c r="AR2411" s="74">
        <v>-30.620067596435547</v>
      </c>
      <c r="AS2411" s="74">
        <v>-26.062301635742188</v>
      </c>
      <c r="AT2411" s="74">
        <v>-24.767168045043945</v>
      </c>
      <c r="AU2411" s="74">
        <v>-27.862220764160156</v>
      </c>
      <c r="AV2411" s="74">
        <v>-27.264764785766602</v>
      </c>
      <c r="AW2411" s="74">
        <v>-30.442098617553711</v>
      </c>
      <c r="AX2411" s="74">
        <v>-22.224742889404297</v>
      </c>
      <c r="AY2411" s="74">
        <v>-13.190986633300781</v>
      </c>
      <c r="AZ2411" s="74">
        <v>-5.7756533622741699</v>
      </c>
      <c r="BA2411" s="74">
        <v>-2.4534189701080322</v>
      </c>
      <c r="BB2411" s="74">
        <v>1.6279911994934082</v>
      </c>
      <c r="BC2411" s="74">
        <v>-0.43112340569496155</v>
      </c>
      <c r="BD2411" s="74">
        <v>0.89805668592453003</v>
      </c>
      <c r="BE2411" s="74">
        <v>3.1551623344421387</v>
      </c>
      <c r="BF2411" s="74">
        <v>1.8220804929733276</v>
      </c>
      <c r="BG2411" s="74">
        <v>-1.8738574981689453</v>
      </c>
      <c r="BH2411" s="74">
        <v>1.9754161834716797</v>
      </c>
      <c r="BI2411" s="74">
        <v>-0.3709113597869873</v>
      </c>
      <c r="BJ2411" s="74">
        <v>-2.669304370880127</v>
      </c>
      <c r="BK2411" s="74">
        <v>-10.984169960021973</v>
      </c>
      <c r="BL2411" s="74">
        <v>-15.033198356628418</v>
      </c>
      <c r="BM2411" s="74">
        <v>-18.192209243774414</v>
      </c>
      <c r="BN2411" s="74">
        <v>-17.894704818725586</v>
      </c>
      <c r="BO2411" s="74">
        <v>-17.412942886352539</v>
      </c>
      <c r="BP2411" s="74">
        <v>-19.787315368652344</v>
      </c>
      <c r="BQ2411" s="74">
        <v>-15.86317253112793</v>
      </c>
      <c r="BR2411" s="74">
        <v>-14.528779029846191</v>
      </c>
      <c r="BS2411" s="74">
        <v>-17.604103088378906</v>
      </c>
      <c r="BT2411" s="74">
        <v>-17.210371017456055</v>
      </c>
      <c r="BU2411" s="74">
        <v>-19.612796783447266</v>
      </c>
      <c r="BV2411" s="74">
        <v>-14.166260719299316</v>
      </c>
      <c r="BW2411" s="74">
        <v>-6.8557186126708984</v>
      </c>
      <c r="BX2411" s="74">
        <v>0.11719807237386703</v>
      </c>
      <c r="BY2411" s="74">
        <v>2.7391901016235352</v>
      </c>
      <c r="BZ2411" s="74">
        <v>7.0597133636474609</v>
      </c>
      <c r="CA2411" s="74">
        <v>4.7098751068115234</v>
      </c>
      <c r="CB2411" s="74">
        <v>5.7734475135803223</v>
      </c>
      <c r="CC2411" s="74">
        <v>6.2286543846130371</v>
      </c>
      <c r="CD2411" s="74">
        <v>5.1426196098327637</v>
      </c>
      <c r="CE2411" s="74">
        <v>1.6176263093948364</v>
      </c>
      <c r="CF2411" s="74">
        <v>5.5246987342834473</v>
      </c>
      <c r="CG2411" s="74">
        <v>3.4537277221679688</v>
      </c>
      <c r="CH2411" s="74">
        <v>1.6659104824066162</v>
      </c>
      <c r="CI2411" s="74">
        <v>-6.1919145584106445</v>
      </c>
      <c r="CJ2411" s="74">
        <v>-9.1531152725219727</v>
      </c>
      <c r="CK2411" s="74">
        <v>-11.74513053894043</v>
      </c>
      <c r="CL2411" s="74">
        <v>-10.9017333984375</v>
      </c>
      <c r="CM2411" s="74">
        <v>-10.123226165771484</v>
      </c>
      <c r="CN2411" s="74">
        <v>-12.284581184387207</v>
      </c>
      <c r="CO2411" s="74">
        <v>-8.7992887496948242</v>
      </c>
      <c r="CP2411" s="74">
        <v>-7.4377036094665527</v>
      </c>
      <c r="CQ2411" s="74">
        <v>-10.499361038208008</v>
      </c>
      <c r="CR2411" s="74">
        <v>-10.246733665466309</v>
      </c>
      <c r="CS2411" s="74">
        <v>-12.112457275390625</v>
      </c>
      <c r="CT2411" s="74">
        <v>-8.5849809646606445</v>
      </c>
      <c r="CU2411" s="74">
        <v>-2.4679312705993652</v>
      </c>
      <c r="CV2411" s="74">
        <v>4.1985688209533691</v>
      </c>
      <c r="CW2411" s="74">
        <v>6.3355751037597656</v>
      </c>
      <c r="CX2411" s="74">
        <v>10.821707725524902</v>
      </c>
      <c r="CY2411" s="74">
        <v>8.2705154418945313</v>
      </c>
      <c r="CZ2411" s="74">
        <v>9.1501283645629883</v>
      </c>
      <c r="DA2411" s="74">
        <v>9.3021459579467773</v>
      </c>
      <c r="DB2411" s="74">
        <v>8.4631595611572266</v>
      </c>
      <c r="DC2411" s="74">
        <v>5.1091098785400391</v>
      </c>
      <c r="DD2411" s="74">
        <v>9.0739812850952148</v>
      </c>
      <c r="DE2411" s="74">
        <v>7.2783670425415039</v>
      </c>
      <c r="DF2411" s="74">
        <v>6.0011248588562012</v>
      </c>
      <c r="DG2411" s="74">
        <v>-1.399658203125</v>
      </c>
      <c r="DH2411" s="74">
        <v>-3.2730324268341064</v>
      </c>
      <c r="DI2411" s="74">
        <v>-5.2980523109436035</v>
      </c>
      <c r="DJ2411" s="74">
        <v>-3.9087622165679932</v>
      </c>
      <c r="DK2411" s="74">
        <v>-2.8335080146789551</v>
      </c>
      <c r="DL2411" s="74">
        <v>-4.7818489074707031</v>
      </c>
      <c r="DM2411" s="74">
        <v>-1.7354034185409546</v>
      </c>
      <c r="DN2411" s="74">
        <v>-0.34662783145904541</v>
      </c>
      <c r="DO2411" s="74">
        <v>-3.3946185111999512</v>
      </c>
      <c r="DP2411" s="74">
        <v>-3.2830924987792969</v>
      </c>
      <c r="DQ2411" s="74">
        <v>-4.6121163368225098</v>
      </c>
      <c r="DR2411" s="74">
        <v>-3.0037012100219727</v>
      </c>
      <c r="DS2411" s="74">
        <v>1.919856071472168</v>
      </c>
      <c r="DT2411" s="74">
        <v>8.2799396514892578</v>
      </c>
      <c r="DU2411" s="74">
        <v>9.9319601058959961</v>
      </c>
      <c r="DV2411" s="74">
        <v>14.583702087402344</v>
      </c>
      <c r="DW2411" s="74">
        <v>11.831154823303223</v>
      </c>
      <c r="DX2411" s="74">
        <v>12.526809692382813</v>
      </c>
      <c r="DY2411" s="74">
        <v>13.739780426025391</v>
      </c>
      <c r="DZ2411" s="74">
        <v>13.257491111755371</v>
      </c>
      <c r="EA2411" s="74">
        <v>10.150257110595703</v>
      </c>
      <c r="EB2411" s="74">
        <v>14.198581695556641</v>
      </c>
      <c r="EC2411" s="74">
        <v>12.800539016723633</v>
      </c>
      <c r="ED2411" s="74">
        <v>12.260486602783203</v>
      </c>
      <c r="EE2411" s="74">
        <v>5.5195984840393066</v>
      </c>
      <c r="EF2411" s="74">
        <v>5.2168731689453125</v>
      </c>
      <c r="EG2411" s="74">
        <v>4.010505199432373</v>
      </c>
      <c r="EH2411" s="74">
        <v>6.1879777908325195</v>
      </c>
      <c r="EI2411" s="74">
        <v>7.6916866302490234</v>
      </c>
      <c r="EJ2411" s="74">
        <v>6.050905704498291</v>
      </c>
      <c r="EK2411" s="74">
        <v>8.4637250900268555</v>
      </c>
      <c r="EL2411" s="74">
        <v>9.8917598724365234</v>
      </c>
      <c r="EM2411" s="74">
        <v>6.8635010719299316</v>
      </c>
      <c r="EN2411" s="74">
        <v>6.7712979316711426</v>
      </c>
      <c r="EO2411" s="74">
        <v>6.2171854972839355</v>
      </c>
      <c r="EP2411" s="74">
        <v>5.0547809600830078</v>
      </c>
      <c r="EQ2411" s="74">
        <v>8.2551240921020508</v>
      </c>
      <c r="ER2411" s="74">
        <v>14.17279052734375</v>
      </c>
      <c r="ES2411" s="74">
        <v>15.124569892883301</v>
      </c>
      <c r="ET2411" s="74">
        <v>20.015424728393555</v>
      </c>
      <c r="EU2411" s="74">
        <v>16.97215461730957</v>
      </c>
      <c r="EV2411" s="74">
        <v>17.402200698852539</v>
      </c>
      <c r="EW2411" s="74">
        <v>60.342098236083984</v>
      </c>
      <c r="EX2411" s="74">
        <v>59.738681793212891</v>
      </c>
      <c r="EY2411" s="74">
        <v>59.267559051513672</v>
      </c>
      <c r="EZ2411" s="74">
        <v>58.801837921142578</v>
      </c>
      <c r="FA2411" s="74">
        <v>58.489509582519531</v>
      </c>
      <c r="FB2411" s="74">
        <v>58.180412292480469</v>
      </c>
      <c r="FC2411" s="74">
        <v>58.155467987060547</v>
      </c>
      <c r="FD2411" s="74">
        <v>59.404575347900391</v>
      </c>
      <c r="FE2411" s="74">
        <v>61.520763397216797</v>
      </c>
      <c r="FF2411" s="74">
        <v>64.223892211914063</v>
      </c>
      <c r="FG2411" s="74">
        <v>67.442832946777344</v>
      </c>
      <c r="FH2411" s="74">
        <v>70.596923828125</v>
      </c>
      <c r="FI2411" s="74">
        <v>73.495529174804688</v>
      </c>
      <c r="FJ2411" s="74">
        <v>75.472984313964844</v>
      </c>
      <c r="FK2411" s="74">
        <v>76.965736389160156</v>
      </c>
      <c r="FL2411" s="74">
        <v>77.532417297363281</v>
      </c>
      <c r="FM2411" s="74">
        <v>76.88995361328125</v>
      </c>
      <c r="FN2411" s="74">
        <v>75.365493774414063</v>
      </c>
      <c r="FO2411" s="74">
        <v>73.038841247558594</v>
      </c>
      <c r="FP2411" s="74">
        <v>69.747001647949219</v>
      </c>
      <c r="FQ2411" s="74">
        <v>65.893669128417969</v>
      </c>
      <c r="FR2411" s="74">
        <v>63.343715667724609</v>
      </c>
      <c r="FS2411" s="74">
        <v>61.924228668212891</v>
      </c>
      <c r="FT2411" s="74">
        <v>61.023715972900391</v>
      </c>
      <c r="FU2411" s="74">
        <v>8.1370401382446289</v>
      </c>
      <c r="FV2411" s="74">
        <v>7.8033928871154785</v>
      </c>
      <c r="FW2411" s="74">
        <v>8.4915103912353516</v>
      </c>
      <c r="FX2411" s="74">
        <v>0</v>
      </c>
      <c r="FY2411" s="74">
        <v>6.6207666397094727</v>
      </c>
      <c r="FZ2411" s="74">
        <v>67</v>
      </c>
      <c r="GA2411" s="74">
        <v>517.8729248046875</v>
      </c>
      <c r="GB2411" s="74">
        <v>14928.269142150879</v>
      </c>
      <c r="GC2411" s="74">
        <v>1</v>
      </c>
      <c r="GD2411" s="74">
        <v>16</v>
      </c>
      <c r="GE2411" s="74">
        <v>1</v>
      </c>
      <c r="GF2411" s="74">
        <v>3</v>
      </c>
      <c r="GG2411" t="s">
        <v>247</v>
      </c>
      <c r="GH2411" t="s">
        <v>248</v>
      </c>
      <c r="GI2411" t="s">
        <v>236</v>
      </c>
      <c r="GJ2411" s="47"/>
      <c r="GK2411" s="30"/>
    </row>
    <row r="2412" spans="1:193" x14ac:dyDescent="0.2">
      <c r="A2412" t="s">
        <v>175</v>
      </c>
      <c r="B2412" t="s">
        <v>246</v>
      </c>
      <c r="C2412" t="s">
        <v>181</v>
      </c>
      <c r="D2412" t="s">
        <v>256</v>
      </c>
      <c r="E2412" t="s">
        <v>191</v>
      </c>
      <c r="F2412" t="s">
        <v>259</v>
      </c>
      <c r="G2412" t="s">
        <v>276</v>
      </c>
      <c r="H2412" s="74">
        <v>74</v>
      </c>
      <c r="I2412" s="74">
        <v>158.99021911621094</v>
      </c>
      <c r="J2412" s="74">
        <v>161.11187744140625</v>
      </c>
      <c r="K2412" s="74">
        <v>161.73622131347656</v>
      </c>
      <c r="L2412" s="74">
        <v>177.81620788574219</v>
      </c>
      <c r="M2412" s="74">
        <v>204.20484924316406</v>
      </c>
      <c r="N2412" s="74">
        <v>240.5732421875</v>
      </c>
      <c r="O2412" s="74">
        <v>255.82659912109375</v>
      </c>
      <c r="P2412" s="74">
        <v>277.3614501953125</v>
      </c>
      <c r="Q2412" s="74">
        <v>290.76504516601563</v>
      </c>
      <c r="R2412" s="74">
        <v>303.685302734375</v>
      </c>
      <c r="S2412" s="74">
        <v>312.29995727539063</v>
      </c>
      <c r="T2412" s="74">
        <v>316.57595825195313</v>
      </c>
      <c r="U2412" s="74">
        <v>318.41448974609375</v>
      </c>
      <c r="V2412" s="74">
        <v>314.803466796875</v>
      </c>
      <c r="W2412" s="74">
        <v>302.95831298828125</v>
      </c>
      <c r="X2412" s="74">
        <v>288.42208862304688</v>
      </c>
      <c r="Y2412" s="74">
        <v>266.218017578125</v>
      </c>
      <c r="Z2412" s="74">
        <v>234.59681701660156</v>
      </c>
      <c r="AA2412" s="74">
        <v>214.27517700195313</v>
      </c>
      <c r="AB2412" s="74">
        <v>202.45710754394531</v>
      </c>
      <c r="AC2412" s="74">
        <v>194.03228759765625</v>
      </c>
      <c r="AD2412" s="74">
        <v>188.45822143554688</v>
      </c>
      <c r="AE2412" s="74">
        <v>175.93740844726563</v>
      </c>
      <c r="AF2412" s="74">
        <v>167.45744323730469</v>
      </c>
      <c r="AG2412" s="74">
        <v>-1.2824709415435791</v>
      </c>
      <c r="AH2412" s="74">
        <v>-2.9722514152526855</v>
      </c>
      <c r="AI2412" s="74">
        <v>-6.915006160736084</v>
      </c>
      <c r="AJ2412" s="74">
        <v>-3.149183988571167</v>
      </c>
      <c r="AK2412" s="74">
        <v>-5.8930830955505371</v>
      </c>
      <c r="AL2412" s="74">
        <v>-8.9286670684814453</v>
      </c>
      <c r="AM2412" s="74">
        <v>-17.90342903137207</v>
      </c>
      <c r="AN2412" s="74">
        <v>-23.523103713989258</v>
      </c>
      <c r="AO2412" s="74">
        <v>-27.500764846801758</v>
      </c>
      <c r="AP2412" s="74">
        <v>-27.991445541381836</v>
      </c>
      <c r="AQ2412" s="74">
        <v>-27.938137054443359</v>
      </c>
      <c r="AR2412" s="74">
        <v>-30.620071411132813</v>
      </c>
      <c r="AS2412" s="74">
        <v>-26.062301635742188</v>
      </c>
      <c r="AT2412" s="74">
        <v>-24.767168045043945</v>
      </c>
      <c r="AU2412" s="74">
        <v>-27.862220764160156</v>
      </c>
      <c r="AV2412" s="74">
        <v>-27.264762878417969</v>
      </c>
      <c r="AW2412" s="74">
        <v>-30.442100524902344</v>
      </c>
      <c r="AX2412" s="74">
        <v>-22.224742889404297</v>
      </c>
      <c r="AY2412" s="74">
        <v>-13.190985679626465</v>
      </c>
      <c r="AZ2412" s="74">
        <v>-5.7756528854370117</v>
      </c>
      <c r="BA2412" s="74">
        <v>-2.4534192085266113</v>
      </c>
      <c r="BB2412" s="74">
        <v>1.6279898881912231</v>
      </c>
      <c r="BC2412" s="74">
        <v>-0.43112421035766602</v>
      </c>
      <c r="BD2412" s="74">
        <v>0.8980560302734375</v>
      </c>
      <c r="BE2412" s="74">
        <v>3.1551628112792969</v>
      </c>
      <c r="BF2412" s="74">
        <v>1.8220806121826172</v>
      </c>
      <c r="BG2412" s="74">
        <v>-1.8738577365875244</v>
      </c>
      <c r="BH2412" s="74">
        <v>1.9754159450531006</v>
      </c>
      <c r="BI2412" s="74">
        <v>-0.37091153860092163</v>
      </c>
      <c r="BJ2412" s="74">
        <v>-2.6693046092987061</v>
      </c>
      <c r="BK2412" s="74">
        <v>-10.984170913696289</v>
      </c>
      <c r="BL2412" s="74">
        <v>-15.033198356628418</v>
      </c>
      <c r="BM2412" s="74">
        <v>-18.192209243774414</v>
      </c>
      <c r="BN2412" s="74">
        <v>-17.894704818725586</v>
      </c>
      <c r="BO2412" s="74">
        <v>-17.412942886352539</v>
      </c>
      <c r="BP2412" s="74">
        <v>-19.787317276000977</v>
      </c>
      <c r="BQ2412" s="74">
        <v>-15.863174438476563</v>
      </c>
      <c r="BR2412" s="74">
        <v>-14.528779983520508</v>
      </c>
      <c r="BS2412" s="74">
        <v>-17.604103088378906</v>
      </c>
      <c r="BT2412" s="74">
        <v>-17.210371017456055</v>
      </c>
      <c r="BU2412" s="74">
        <v>-19.612798690795898</v>
      </c>
      <c r="BV2412" s="74">
        <v>-14.166259765625</v>
      </c>
      <c r="BW2412" s="74">
        <v>-6.8557181358337402</v>
      </c>
      <c r="BX2412" s="74">
        <v>0.11719828844070435</v>
      </c>
      <c r="BY2412" s="74">
        <v>2.7391898632049561</v>
      </c>
      <c r="BZ2412" s="74">
        <v>7.0597128868103027</v>
      </c>
      <c r="CA2412" s="74">
        <v>4.7098746299743652</v>
      </c>
      <c r="CB2412" s="74">
        <v>5.7734475135803223</v>
      </c>
      <c r="CC2412" s="74">
        <v>6.2286543846130371</v>
      </c>
      <c r="CD2412" s="74">
        <v>5.1426200866699219</v>
      </c>
      <c r="CE2412" s="74">
        <v>1.6176263093948364</v>
      </c>
      <c r="CF2412" s="74">
        <v>5.5246982574462891</v>
      </c>
      <c r="CG2412" s="74">
        <v>3.4537277221679688</v>
      </c>
      <c r="CH2412" s="74">
        <v>1.6659106016159058</v>
      </c>
      <c r="CI2412" s="74">
        <v>-6.1919145584106445</v>
      </c>
      <c r="CJ2412" s="74">
        <v>-9.1531143188476563</v>
      </c>
      <c r="CK2412" s="74">
        <v>-11.74513053894043</v>
      </c>
      <c r="CL2412" s="74">
        <v>-10.9017333984375</v>
      </c>
      <c r="CM2412" s="74">
        <v>-10.123226165771484</v>
      </c>
      <c r="CN2412" s="74">
        <v>-12.284581184387207</v>
      </c>
      <c r="CO2412" s="74">
        <v>-8.7992877960205078</v>
      </c>
      <c r="CP2412" s="74">
        <v>-7.4377036094665527</v>
      </c>
      <c r="CQ2412" s="74">
        <v>-10.499361038208008</v>
      </c>
      <c r="CR2412" s="74">
        <v>-10.246733665466309</v>
      </c>
      <c r="CS2412" s="74">
        <v>-12.112457275390625</v>
      </c>
      <c r="CT2412" s="74">
        <v>-8.5849809646606445</v>
      </c>
      <c r="CU2412" s="74">
        <v>-2.4679312705993652</v>
      </c>
      <c r="CV2412" s="74">
        <v>4.1985688209533691</v>
      </c>
      <c r="CW2412" s="74">
        <v>6.3355751037597656</v>
      </c>
      <c r="CX2412" s="74">
        <v>10.821707725524902</v>
      </c>
      <c r="CY2412" s="74">
        <v>8.2705154418945313</v>
      </c>
      <c r="CZ2412" s="74">
        <v>9.1501274108886719</v>
      </c>
      <c r="DA2412" s="74">
        <v>9.3021459579467773</v>
      </c>
      <c r="DB2412" s="74">
        <v>8.4631595611572266</v>
      </c>
      <c r="DC2412" s="74">
        <v>5.1091098785400391</v>
      </c>
      <c r="DD2412" s="74">
        <v>9.0739803314208984</v>
      </c>
      <c r="DE2412" s="74">
        <v>7.2783675193786621</v>
      </c>
      <c r="DF2412" s="74">
        <v>6.0011253356933594</v>
      </c>
      <c r="DG2412" s="74">
        <v>-1.3996583223342896</v>
      </c>
      <c r="DH2412" s="74">
        <v>-3.2730319499969482</v>
      </c>
      <c r="DI2412" s="74">
        <v>-5.2980523109436035</v>
      </c>
      <c r="DJ2412" s="74">
        <v>-3.9087612628936768</v>
      </c>
      <c r="DK2412" s="74">
        <v>-2.8335087299346924</v>
      </c>
      <c r="DL2412" s="74">
        <v>-4.7818479537963867</v>
      </c>
      <c r="DM2412" s="74">
        <v>-1.7354022264480591</v>
      </c>
      <c r="DN2412" s="74">
        <v>-0.34662726521492004</v>
      </c>
      <c r="DO2412" s="74">
        <v>-3.3946197032928467</v>
      </c>
      <c r="DP2412" s="74">
        <v>-3.2830924987792969</v>
      </c>
      <c r="DQ2412" s="74">
        <v>-4.6121158599853516</v>
      </c>
      <c r="DR2412" s="74">
        <v>-3.0037012100219727</v>
      </c>
      <c r="DS2412" s="74">
        <v>1.9198555946350098</v>
      </c>
      <c r="DT2412" s="74">
        <v>8.2799396514892578</v>
      </c>
      <c r="DU2412" s="74">
        <v>9.9319610595703125</v>
      </c>
      <c r="DV2412" s="74">
        <v>14.583702087402344</v>
      </c>
      <c r="DW2412" s="74">
        <v>11.831154823303223</v>
      </c>
      <c r="DX2412" s="74">
        <v>12.526809692382813</v>
      </c>
      <c r="DY2412" s="74">
        <v>13.739779472351074</v>
      </c>
      <c r="DZ2412" s="74">
        <v>13.257492065429688</v>
      </c>
      <c r="EA2412" s="74">
        <v>10.15025806427002</v>
      </c>
      <c r="EB2412" s="74">
        <v>14.198580741882324</v>
      </c>
      <c r="EC2412" s="74">
        <v>12.800539016723633</v>
      </c>
      <c r="ED2412" s="74">
        <v>12.26048755645752</v>
      </c>
      <c r="EE2412" s="74">
        <v>5.5195989608764648</v>
      </c>
      <c r="EF2412" s="74">
        <v>5.2168741226196289</v>
      </c>
      <c r="EG2412" s="74">
        <v>4.010505199432373</v>
      </c>
      <c r="EH2412" s="74">
        <v>6.1879792213439941</v>
      </c>
      <c r="EI2412" s="74">
        <v>7.6916861534118652</v>
      </c>
      <c r="EJ2412" s="74">
        <v>6.0509085655212402</v>
      </c>
      <c r="EK2412" s="74">
        <v>8.4637260437011719</v>
      </c>
      <c r="EL2412" s="74">
        <v>9.8917608261108398</v>
      </c>
      <c r="EM2412" s="74">
        <v>6.8634982109069824</v>
      </c>
      <c r="EN2412" s="74">
        <v>6.7712974548339844</v>
      </c>
      <c r="EO2412" s="74">
        <v>6.217186450958252</v>
      </c>
      <c r="EP2412" s="74">
        <v>5.0547804832458496</v>
      </c>
      <c r="EQ2412" s="74">
        <v>8.255122184753418</v>
      </c>
      <c r="ER2412" s="74">
        <v>14.17279052734375</v>
      </c>
      <c r="ES2412" s="74">
        <v>15.124568939208984</v>
      </c>
      <c r="ET2412" s="74">
        <v>20.015424728393555</v>
      </c>
      <c r="EU2412" s="74">
        <v>16.97215461730957</v>
      </c>
      <c r="EV2412" s="74">
        <v>17.402200698852539</v>
      </c>
      <c r="EW2412" s="74">
        <v>64.866981506347656</v>
      </c>
      <c r="EX2412" s="74">
        <v>64.352424621582031</v>
      </c>
      <c r="EY2412" s="74">
        <v>63.830257415771484</v>
      </c>
      <c r="EZ2412" s="74">
        <v>63.393203735351563</v>
      </c>
      <c r="FA2412" s="74">
        <v>62.939262390136719</v>
      </c>
      <c r="FB2412" s="74">
        <v>62.550811767578125</v>
      </c>
      <c r="FC2412" s="74">
        <v>62.214790344238281</v>
      </c>
      <c r="FD2412" s="74">
        <v>62.987194061279297</v>
      </c>
      <c r="FE2412" s="74">
        <v>65.355850219726563</v>
      </c>
      <c r="FF2412" s="74">
        <v>68.500106811523438</v>
      </c>
      <c r="FG2412" s="74">
        <v>71.821609497070313</v>
      </c>
      <c r="FH2412" s="74">
        <v>75.201828002929688</v>
      </c>
      <c r="FI2412" s="74">
        <v>78.316474914550781</v>
      </c>
      <c r="FJ2412" s="74">
        <v>80.821311950683594</v>
      </c>
      <c r="FK2412" s="74">
        <v>82.0977783203125</v>
      </c>
      <c r="FL2412" s="74">
        <v>82.549057006835938</v>
      </c>
      <c r="FM2412" s="74">
        <v>81.63885498046875</v>
      </c>
      <c r="FN2412" s="74">
        <v>79.978370666503906</v>
      </c>
      <c r="FO2412" s="74">
        <v>77.407302856445313</v>
      </c>
      <c r="FP2412" s="74">
        <v>73.763572692871094</v>
      </c>
      <c r="FQ2412" s="74">
        <v>70.113090515136719</v>
      </c>
      <c r="FR2412" s="74">
        <v>68.098770141601563</v>
      </c>
      <c r="FS2412" s="74">
        <v>66.695953369140625</v>
      </c>
      <c r="FT2412" s="74">
        <v>65.605354309082031</v>
      </c>
      <c r="FU2412" s="74">
        <v>8.1370391845703125</v>
      </c>
      <c r="FV2412" s="74">
        <v>7.8033933639526367</v>
      </c>
      <c r="FW2412" s="74">
        <v>8.4915103912353516</v>
      </c>
      <c r="FX2412" s="74">
        <v>0</v>
      </c>
      <c r="FY2412" s="74">
        <v>6.6207671165466309</v>
      </c>
      <c r="FZ2412" s="74">
        <v>69</v>
      </c>
      <c r="GA2412" s="74">
        <v>545.44525146484375</v>
      </c>
      <c r="GB2412" s="74">
        <v>16636.975620269775</v>
      </c>
      <c r="GC2412" s="74">
        <v>1</v>
      </c>
      <c r="GD2412" s="74">
        <v>16</v>
      </c>
      <c r="GE2412" s="74">
        <v>1</v>
      </c>
      <c r="GF2412" s="74">
        <v>3</v>
      </c>
      <c r="GG2412" t="s">
        <v>247</v>
      </c>
      <c r="GH2412" t="s">
        <v>248</v>
      </c>
      <c r="GI2412" t="s">
        <v>236</v>
      </c>
      <c r="GJ2412" s="47"/>
      <c r="GK2412" s="30"/>
    </row>
    <row r="2413" spans="1:193" x14ac:dyDescent="0.2">
      <c r="A2413" t="s">
        <v>175</v>
      </c>
      <c r="B2413" t="s">
        <v>246</v>
      </c>
      <c r="C2413" t="s">
        <v>181</v>
      </c>
      <c r="D2413" t="s">
        <v>256</v>
      </c>
      <c r="E2413" t="s">
        <v>192</v>
      </c>
      <c r="F2413" t="s">
        <v>259</v>
      </c>
      <c r="G2413" t="s">
        <v>276</v>
      </c>
      <c r="H2413" s="74">
        <v>74</v>
      </c>
      <c r="I2413" s="74">
        <v>149.05235290527344</v>
      </c>
      <c r="J2413" s="74">
        <v>147.83241271972656</v>
      </c>
      <c r="K2413" s="74">
        <v>148.63902282714844</v>
      </c>
      <c r="L2413" s="74">
        <v>166.76115417480469</v>
      </c>
      <c r="M2413" s="74">
        <v>188.63121032714844</v>
      </c>
      <c r="N2413" s="74">
        <v>226.77262878417969</v>
      </c>
      <c r="O2413" s="74">
        <v>240.61105346679688</v>
      </c>
      <c r="P2413" s="74">
        <v>265.25405883789063</v>
      </c>
      <c r="Q2413" s="74">
        <v>276.32864379882813</v>
      </c>
      <c r="R2413" s="74">
        <v>288.4383544921875</v>
      </c>
      <c r="S2413" s="74">
        <v>298.6092529296875</v>
      </c>
      <c r="T2413" s="74">
        <v>299.729248046875</v>
      </c>
      <c r="U2413" s="74">
        <v>300.39724731445313</v>
      </c>
      <c r="V2413" s="74">
        <v>294.12234497070313</v>
      </c>
      <c r="W2413" s="74">
        <v>282.63421630859375</v>
      </c>
      <c r="X2413" s="74">
        <v>264.06533813476563</v>
      </c>
      <c r="Y2413" s="74">
        <v>240.19596862792969</v>
      </c>
      <c r="Z2413" s="74">
        <v>215.54597473144531</v>
      </c>
      <c r="AA2413" s="74">
        <v>203.58134460449219</v>
      </c>
      <c r="AB2413" s="74">
        <v>197.6822509765625</v>
      </c>
      <c r="AC2413" s="74">
        <v>191.61763000488281</v>
      </c>
      <c r="AD2413" s="74">
        <v>186.6348876953125</v>
      </c>
      <c r="AE2413" s="74">
        <v>171.7412109375</v>
      </c>
      <c r="AF2413" s="74">
        <v>161.67826843261719</v>
      </c>
      <c r="AG2413" s="74">
        <v>-1.2824704647064209</v>
      </c>
      <c r="AH2413" s="74">
        <v>-2.9722514152526855</v>
      </c>
      <c r="AI2413" s="74">
        <v>-6.915006160736084</v>
      </c>
      <c r="AJ2413" s="74">
        <v>-3.149183988571167</v>
      </c>
      <c r="AK2413" s="74">
        <v>-5.8930821418762207</v>
      </c>
      <c r="AL2413" s="74">
        <v>-8.9286670684814453</v>
      </c>
      <c r="AM2413" s="74">
        <v>-17.903427124023438</v>
      </c>
      <c r="AN2413" s="74">
        <v>-23.523105621337891</v>
      </c>
      <c r="AO2413" s="74">
        <v>-27.500766754150391</v>
      </c>
      <c r="AP2413" s="74">
        <v>-27.991445541381836</v>
      </c>
      <c r="AQ2413" s="74">
        <v>-27.938137054443359</v>
      </c>
      <c r="AR2413" s="74">
        <v>-30.620071411132813</v>
      </c>
      <c r="AS2413" s="74">
        <v>-26.062301635742188</v>
      </c>
      <c r="AT2413" s="74">
        <v>-24.767168045043945</v>
      </c>
      <c r="AU2413" s="74">
        <v>-27.862222671508789</v>
      </c>
      <c r="AV2413" s="74">
        <v>-27.264766693115234</v>
      </c>
      <c r="AW2413" s="74">
        <v>-30.442100524902344</v>
      </c>
      <c r="AX2413" s="74">
        <v>-22.224742889404297</v>
      </c>
      <c r="AY2413" s="74">
        <v>-13.190986633300781</v>
      </c>
      <c r="AZ2413" s="74">
        <v>-5.7756547927856445</v>
      </c>
      <c r="BA2413" s="74">
        <v>-2.4534192085266113</v>
      </c>
      <c r="BB2413" s="74">
        <v>1.6279898881912231</v>
      </c>
      <c r="BC2413" s="74">
        <v>-0.43112233281135559</v>
      </c>
      <c r="BD2413" s="74">
        <v>0.89805668592453003</v>
      </c>
      <c r="BE2413" s="74">
        <v>3.1551632881164551</v>
      </c>
      <c r="BF2413" s="74">
        <v>1.8220806121826172</v>
      </c>
      <c r="BG2413" s="74">
        <v>-1.8738577365875244</v>
      </c>
      <c r="BH2413" s="74">
        <v>1.9754159450531006</v>
      </c>
      <c r="BI2413" s="74">
        <v>-0.37091109156608582</v>
      </c>
      <c r="BJ2413" s="74">
        <v>-2.6693046092987061</v>
      </c>
      <c r="BK2413" s="74">
        <v>-10.984169960021973</v>
      </c>
      <c r="BL2413" s="74">
        <v>-15.033198356628418</v>
      </c>
      <c r="BM2413" s="74">
        <v>-18.192209243774414</v>
      </c>
      <c r="BN2413" s="74">
        <v>-17.894704818725586</v>
      </c>
      <c r="BO2413" s="74">
        <v>-17.412942886352539</v>
      </c>
      <c r="BP2413" s="74">
        <v>-19.787317276000977</v>
      </c>
      <c r="BQ2413" s="74">
        <v>-15.863174438476563</v>
      </c>
      <c r="BR2413" s="74">
        <v>-14.528779983520508</v>
      </c>
      <c r="BS2413" s="74">
        <v>-17.604103088378906</v>
      </c>
      <c r="BT2413" s="74">
        <v>-17.210372924804688</v>
      </c>
      <c r="BU2413" s="74">
        <v>-19.612798690795898</v>
      </c>
      <c r="BV2413" s="74">
        <v>-14.166261672973633</v>
      </c>
      <c r="BW2413" s="74">
        <v>-6.8557186126708984</v>
      </c>
      <c r="BX2413" s="74">
        <v>0.11719744652509689</v>
      </c>
      <c r="BY2413" s="74">
        <v>2.7391898632049561</v>
      </c>
      <c r="BZ2413" s="74">
        <v>7.0597128868103027</v>
      </c>
      <c r="CA2413" s="74">
        <v>4.7098760604858398</v>
      </c>
      <c r="CB2413" s="74">
        <v>5.7734475135803223</v>
      </c>
      <c r="CC2413" s="74">
        <v>6.2286548614501953</v>
      </c>
      <c r="CD2413" s="74">
        <v>5.1426200866699219</v>
      </c>
      <c r="CE2413" s="74">
        <v>1.6176263093948364</v>
      </c>
      <c r="CF2413" s="74">
        <v>5.5246982574462891</v>
      </c>
      <c r="CG2413" s="74">
        <v>3.4537277221679688</v>
      </c>
      <c r="CH2413" s="74">
        <v>1.6659107208251953</v>
      </c>
      <c r="CI2413" s="74">
        <v>-6.1919140815734863</v>
      </c>
      <c r="CJ2413" s="74">
        <v>-9.1531143188476563</v>
      </c>
      <c r="CK2413" s="74">
        <v>-11.74513053894043</v>
      </c>
      <c r="CL2413" s="74">
        <v>-10.9017333984375</v>
      </c>
      <c r="CM2413" s="74">
        <v>-10.123226165771484</v>
      </c>
      <c r="CN2413" s="74">
        <v>-12.284581184387207</v>
      </c>
      <c r="CO2413" s="74">
        <v>-8.7992877960205078</v>
      </c>
      <c r="CP2413" s="74">
        <v>-7.4377036094665527</v>
      </c>
      <c r="CQ2413" s="74">
        <v>-10.499361038208008</v>
      </c>
      <c r="CR2413" s="74">
        <v>-10.246733665466309</v>
      </c>
      <c r="CS2413" s="74">
        <v>-12.112457275390625</v>
      </c>
      <c r="CT2413" s="74">
        <v>-8.5849819183349609</v>
      </c>
      <c r="CU2413" s="74">
        <v>-2.4679312705993652</v>
      </c>
      <c r="CV2413" s="74">
        <v>4.1985688209533691</v>
      </c>
      <c r="CW2413" s="74">
        <v>6.3355751037597656</v>
      </c>
      <c r="CX2413" s="74">
        <v>10.821707725524902</v>
      </c>
      <c r="CY2413" s="74">
        <v>8.2705163955688477</v>
      </c>
      <c r="CZ2413" s="74">
        <v>9.1501274108886719</v>
      </c>
      <c r="DA2413" s="74">
        <v>9.3021469116210938</v>
      </c>
      <c r="DB2413" s="74">
        <v>8.4631595611572266</v>
      </c>
      <c r="DC2413" s="74">
        <v>5.1091098785400391</v>
      </c>
      <c r="DD2413" s="74">
        <v>9.0739803314208984</v>
      </c>
      <c r="DE2413" s="74">
        <v>7.2783665657043457</v>
      </c>
      <c r="DF2413" s="74">
        <v>6.0011253356933594</v>
      </c>
      <c r="DG2413" s="74">
        <v>-1.3996583223342896</v>
      </c>
      <c r="DH2413" s="74">
        <v>-3.27303147315979</v>
      </c>
      <c r="DI2413" s="74">
        <v>-5.2980518341064453</v>
      </c>
      <c r="DJ2413" s="74">
        <v>-3.9087612628936768</v>
      </c>
      <c r="DK2413" s="74">
        <v>-2.8335087299346924</v>
      </c>
      <c r="DL2413" s="74">
        <v>-4.7818479537963867</v>
      </c>
      <c r="DM2413" s="74">
        <v>-1.7354022264480591</v>
      </c>
      <c r="DN2413" s="74">
        <v>-0.34662726521492004</v>
      </c>
      <c r="DO2413" s="74">
        <v>-3.3946182727813721</v>
      </c>
      <c r="DP2413" s="74">
        <v>-3.2830920219421387</v>
      </c>
      <c r="DQ2413" s="74">
        <v>-4.6121158599853516</v>
      </c>
      <c r="DR2413" s="74">
        <v>-3.0037016868591309</v>
      </c>
      <c r="DS2413" s="74">
        <v>1.9198559522628784</v>
      </c>
      <c r="DT2413" s="74">
        <v>8.2799396514892578</v>
      </c>
      <c r="DU2413" s="74">
        <v>9.9319610595703125</v>
      </c>
      <c r="DV2413" s="74">
        <v>14.583702087402344</v>
      </c>
      <c r="DW2413" s="74">
        <v>11.831154823303223</v>
      </c>
      <c r="DX2413" s="74">
        <v>12.526808738708496</v>
      </c>
      <c r="DY2413" s="74">
        <v>13.739780426025391</v>
      </c>
      <c r="DZ2413" s="74">
        <v>13.257492065429688</v>
      </c>
      <c r="EA2413" s="74">
        <v>10.15025806427002</v>
      </c>
      <c r="EB2413" s="74">
        <v>14.198580741882324</v>
      </c>
      <c r="EC2413" s="74">
        <v>12.800538063049316</v>
      </c>
      <c r="ED2413" s="74">
        <v>12.26048755645752</v>
      </c>
      <c r="EE2413" s="74">
        <v>5.5195980072021484</v>
      </c>
      <c r="EF2413" s="74">
        <v>5.2168750762939453</v>
      </c>
      <c r="EG2413" s="74">
        <v>4.0105061531066895</v>
      </c>
      <c r="EH2413" s="74">
        <v>6.1879792213439941</v>
      </c>
      <c r="EI2413" s="74">
        <v>7.6916861534118652</v>
      </c>
      <c r="EJ2413" s="74">
        <v>6.0509085655212402</v>
      </c>
      <c r="EK2413" s="74">
        <v>8.4637260437011719</v>
      </c>
      <c r="EL2413" s="74">
        <v>9.8917608261108398</v>
      </c>
      <c r="EM2413" s="74">
        <v>6.8635015487670898</v>
      </c>
      <c r="EN2413" s="74">
        <v>6.7712984085083008</v>
      </c>
      <c r="EO2413" s="74">
        <v>6.217186450958252</v>
      </c>
      <c r="EP2413" s="74">
        <v>5.0547809600830078</v>
      </c>
      <c r="EQ2413" s="74">
        <v>8.2551240921020508</v>
      </c>
      <c r="ER2413" s="74">
        <v>14.172792434692383</v>
      </c>
      <c r="ES2413" s="74">
        <v>15.124568939208984</v>
      </c>
      <c r="ET2413" s="74">
        <v>20.015424728393555</v>
      </c>
      <c r="EU2413" s="74">
        <v>16.97215461730957</v>
      </c>
      <c r="EV2413" s="74">
        <v>17.402200698852539</v>
      </c>
      <c r="EW2413" s="74">
        <v>59.149150848388672</v>
      </c>
      <c r="EX2413" s="74">
        <v>56.812080383300781</v>
      </c>
      <c r="EY2413" s="74">
        <v>52.721088409423828</v>
      </c>
      <c r="EZ2413" s="74">
        <v>46.707412719726563</v>
      </c>
      <c r="FA2413" s="74">
        <v>44.466026306152344</v>
      </c>
      <c r="FB2413" s="74">
        <v>42.635555267333984</v>
      </c>
      <c r="FC2413" s="74">
        <v>43.192939758300781</v>
      </c>
      <c r="FD2413" s="74">
        <v>43.707576751708984</v>
      </c>
      <c r="FE2413" s="74">
        <v>46.071071624755859</v>
      </c>
      <c r="FF2413" s="74">
        <v>55.898746490478516</v>
      </c>
      <c r="FG2413" s="74">
        <v>63.574005126953125</v>
      </c>
      <c r="FH2413" s="74">
        <v>67.243034362792969</v>
      </c>
      <c r="FI2413" s="74">
        <v>72.241661071777344</v>
      </c>
      <c r="FJ2413" s="74">
        <v>74.9464111328125</v>
      </c>
      <c r="FK2413" s="74">
        <v>76.693183898925781</v>
      </c>
      <c r="FL2413" s="74">
        <v>77.3321533203125</v>
      </c>
      <c r="FM2413" s="74">
        <v>76.901435852050781</v>
      </c>
      <c r="FN2413" s="74">
        <v>75.137596130371094</v>
      </c>
      <c r="FO2413" s="74">
        <v>70.947257995605469</v>
      </c>
      <c r="FP2413" s="74">
        <v>66.326942443847656</v>
      </c>
      <c r="FQ2413" s="74">
        <v>63.608119964599609</v>
      </c>
      <c r="FR2413" s="74">
        <v>60.862751007080078</v>
      </c>
      <c r="FS2413" s="74">
        <v>60.554656982421875</v>
      </c>
      <c r="FT2413" s="74">
        <v>59.876605987548828</v>
      </c>
      <c r="FU2413" s="74">
        <v>8.1370401382446289</v>
      </c>
      <c r="FV2413" s="74">
        <v>7.8033933639526367</v>
      </c>
      <c r="FW2413" s="74">
        <v>8.4915103912353516</v>
      </c>
      <c r="FX2413" s="74">
        <v>0</v>
      </c>
      <c r="FY2413" s="74">
        <v>6.6207671165466309</v>
      </c>
      <c r="FZ2413" s="74">
        <v>68</v>
      </c>
      <c r="GA2413" s="74">
        <v>551.50396728515625</v>
      </c>
      <c r="GB2413" s="74">
        <v>15294.835891723633</v>
      </c>
      <c r="GC2413" s="74">
        <v>1</v>
      </c>
      <c r="GD2413" s="74">
        <v>16</v>
      </c>
      <c r="GE2413" s="74">
        <v>1</v>
      </c>
      <c r="GF2413" s="74">
        <v>3</v>
      </c>
      <c r="GG2413" t="s">
        <v>247</v>
      </c>
      <c r="GH2413" t="s">
        <v>248</v>
      </c>
      <c r="GI2413" t="s">
        <v>236</v>
      </c>
      <c r="GJ2413" s="47"/>
      <c r="GK2413" s="30"/>
    </row>
    <row r="2414" spans="1:193" x14ac:dyDescent="0.2">
      <c r="A2414" t="s">
        <v>175</v>
      </c>
      <c r="B2414" t="s">
        <v>246</v>
      </c>
      <c r="C2414" t="s">
        <v>181</v>
      </c>
      <c r="D2414" t="s">
        <v>185</v>
      </c>
      <c r="E2414" t="s">
        <v>222</v>
      </c>
      <c r="F2414" t="s">
        <v>259</v>
      </c>
      <c r="G2414" t="s">
        <v>276</v>
      </c>
      <c r="H2414" s="74">
        <v>0</v>
      </c>
      <c r="I2414" s="74"/>
      <c r="J2414" s="74"/>
      <c r="K2414" s="74"/>
      <c r="L2414" s="74"/>
      <c r="M2414" s="74"/>
      <c r="N2414" s="74"/>
      <c r="O2414" s="74"/>
      <c r="P2414" s="74"/>
      <c r="Q2414" s="74"/>
      <c r="R2414" s="74"/>
      <c r="S2414" s="74"/>
      <c r="T2414" s="74"/>
      <c r="U2414" s="74"/>
      <c r="V2414" s="74"/>
      <c r="W2414" s="74"/>
      <c r="X2414" s="74"/>
      <c r="Y2414" s="74"/>
      <c r="Z2414" s="74"/>
      <c r="AA2414" s="74"/>
      <c r="AB2414" s="74"/>
      <c r="AC2414" s="74"/>
      <c r="AD2414" s="74"/>
      <c r="AE2414" s="74"/>
      <c r="AF2414" s="74"/>
      <c r="AG2414" s="74"/>
      <c r="AH2414" s="74"/>
      <c r="AI2414" s="74"/>
      <c r="AJ2414" s="74"/>
      <c r="AK2414" s="74"/>
      <c r="AL2414" s="74"/>
      <c r="AM2414" s="74"/>
      <c r="AN2414" s="74"/>
      <c r="AO2414" s="74"/>
      <c r="AP2414" s="74"/>
      <c r="AQ2414" s="74"/>
      <c r="AR2414" s="74"/>
      <c r="AS2414" s="74"/>
      <c r="AT2414" s="74"/>
      <c r="AU2414" s="74"/>
      <c r="AV2414" s="74"/>
      <c r="AW2414" s="74"/>
      <c r="AX2414" s="74"/>
      <c r="AY2414" s="74"/>
      <c r="AZ2414" s="74"/>
      <c r="BA2414" s="74"/>
      <c r="BB2414" s="74"/>
      <c r="BC2414" s="74"/>
      <c r="BD2414" s="74"/>
      <c r="BE2414" s="74"/>
      <c r="BF2414" s="74"/>
      <c r="BG2414" s="74"/>
      <c r="BH2414" s="74"/>
      <c r="BI2414" s="74"/>
      <c r="BJ2414" s="74"/>
      <c r="BK2414" s="74"/>
      <c r="BL2414" s="74"/>
      <c r="BM2414" s="74"/>
      <c r="BN2414" s="74"/>
      <c r="BO2414" s="74"/>
      <c r="BP2414" s="74"/>
      <c r="BQ2414" s="74"/>
      <c r="BR2414" s="74"/>
      <c r="BS2414" s="74"/>
      <c r="BT2414" s="74"/>
      <c r="BU2414" s="74"/>
      <c r="BV2414" s="74"/>
      <c r="BW2414" s="74"/>
      <c r="BX2414" s="74"/>
      <c r="BY2414" s="74"/>
      <c r="BZ2414" s="74"/>
      <c r="CA2414" s="74"/>
      <c r="CB2414" s="74"/>
      <c r="CC2414" s="74"/>
      <c r="CD2414" s="74"/>
      <c r="CE2414" s="74"/>
      <c r="CF2414" s="74"/>
      <c r="CG2414" s="74"/>
      <c r="CH2414" s="74"/>
      <c r="CI2414" s="74"/>
      <c r="CJ2414" s="74"/>
      <c r="CK2414" s="74"/>
      <c r="CL2414" s="74"/>
      <c r="CM2414" s="74"/>
      <c r="CN2414" s="74"/>
      <c r="CO2414" s="74"/>
      <c r="CP2414" s="74"/>
      <c r="CQ2414" s="74"/>
      <c r="CR2414" s="74"/>
      <c r="CS2414" s="74"/>
      <c r="CT2414" s="74"/>
      <c r="CU2414" s="74"/>
      <c r="CV2414" s="74"/>
      <c r="CW2414" s="74"/>
      <c r="CX2414" s="74"/>
      <c r="CY2414" s="74"/>
      <c r="CZ2414" s="74"/>
      <c r="DA2414" s="74"/>
      <c r="DB2414" s="74"/>
      <c r="DC2414" s="74"/>
      <c r="DD2414" s="74"/>
      <c r="DE2414" s="74"/>
      <c r="DF2414" s="74"/>
      <c r="DG2414" s="74"/>
      <c r="DH2414" s="74"/>
      <c r="DI2414" s="74"/>
      <c r="DJ2414" s="74"/>
      <c r="DK2414" s="74"/>
      <c r="DL2414" s="74"/>
      <c r="DM2414" s="74"/>
      <c r="DN2414" s="74"/>
      <c r="DO2414" s="74"/>
      <c r="DP2414" s="74"/>
      <c r="DQ2414" s="74"/>
      <c r="DR2414" s="74"/>
      <c r="DS2414" s="74"/>
      <c r="DT2414" s="74"/>
      <c r="DU2414" s="74"/>
      <c r="DV2414" s="74"/>
      <c r="DW2414" s="74"/>
      <c r="DX2414" s="74"/>
      <c r="DY2414" s="74"/>
      <c r="DZ2414" s="74"/>
      <c r="EA2414" s="74"/>
      <c r="EB2414" s="74"/>
      <c r="EC2414" s="74"/>
      <c r="ED2414" s="74"/>
      <c r="EE2414" s="74"/>
      <c r="EF2414" s="74"/>
      <c r="EG2414" s="74"/>
      <c r="EH2414" s="74"/>
      <c r="EI2414" s="74"/>
      <c r="EJ2414" s="74"/>
      <c r="EK2414" s="74"/>
      <c r="EL2414" s="74"/>
      <c r="EM2414" s="74"/>
      <c r="EN2414" s="74"/>
      <c r="EO2414" s="74"/>
      <c r="EP2414" s="74"/>
      <c r="EQ2414" s="74"/>
      <c r="ER2414" s="74"/>
      <c r="ES2414" s="74"/>
      <c r="ET2414" s="74"/>
      <c r="EU2414" s="74"/>
      <c r="EV2414" s="74"/>
      <c r="EW2414" s="74"/>
      <c r="EX2414" s="74"/>
      <c r="EY2414" s="74"/>
      <c r="EZ2414" s="74"/>
      <c r="FA2414" s="74"/>
      <c r="FB2414" s="74"/>
      <c r="FC2414" s="74"/>
      <c r="FD2414" s="74"/>
      <c r="FE2414" s="74"/>
      <c r="FF2414" s="74"/>
      <c r="FG2414" s="74"/>
      <c r="FH2414" s="74"/>
      <c r="FI2414" s="74"/>
      <c r="FJ2414" s="74"/>
      <c r="FK2414" s="74"/>
      <c r="FL2414" s="74"/>
      <c r="FM2414" s="74"/>
      <c r="FN2414" s="74"/>
      <c r="FO2414" s="74"/>
      <c r="FP2414" s="74"/>
      <c r="FQ2414" s="74"/>
      <c r="FR2414" s="74"/>
      <c r="FS2414" s="74"/>
      <c r="FT2414" s="74"/>
      <c r="FU2414" s="74"/>
      <c r="FV2414" s="74"/>
      <c r="FW2414" s="74"/>
      <c r="FX2414" s="74"/>
      <c r="FY2414" s="74"/>
      <c r="FZ2414" s="74"/>
      <c r="GA2414" s="74"/>
      <c r="GB2414" s="74"/>
      <c r="GC2414" s="74">
        <v>0</v>
      </c>
      <c r="GD2414" s="74">
        <v>16</v>
      </c>
      <c r="GE2414" s="74">
        <v>1</v>
      </c>
      <c r="GF2414" s="74">
        <v>3</v>
      </c>
      <c r="GG2414" t="s">
        <v>247</v>
      </c>
      <c r="GH2414" t="s">
        <v>248</v>
      </c>
      <c r="GI2414" t="s">
        <v>236</v>
      </c>
      <c r="GJ2414" s="47"/>
      <c r="GK2414" s="30"/>
    </row>
    <row r="2415" spans="1:193" x14ac:dyDescent="0.2">
      <c r="A2415" t="s">
        <v>175</v>
      </c>
      <c r="B2415" t="s">
        <v>246</v>
      </c>
      <c r="C2415" t="s">
        <v>181</v>
      </c>
      <c r="D2415" t="s">
        <v>185</v>
      </c>
      <c r="E2415" t="s">
        <v>223</v>
      </c>
      <c r="F2415" t="s">
        <v>259</v>
      </c>
      <c r="G2415" t="s">
        <v>276</v>
      </c>
      <c r="H2415" s="74">
        <v>0</v>
      </c>
      <c r="I2415" s="74"/>
      <c r="J2415" s="74"/>
      <c r="K2415" s="74"/>
      <c r="L2415" s="74"/>
      <c r="M2415" s="74"/>
      <c r="N2415" s="74"/>
      <c r="O2415" s="74"/>
      <c r="P2415" s="74"/>
      <c r="Q2415" s="74"/>
      <c r="R2415" s="74"/>
      <c r="S2415" s="74"/>
      <c r="T2415" s="74"/>
      <c r="U2415" s="74"/>
      <c r="V2415" s="74"/>
      <c r="W2415" s="74"/>
      <c r="X2415" s="74"/>
      <c r="Y2415" s="74"/>
      <c r="Z2415" s="74"/>
      <c r="AA2415" s="74"/>
      <c r="AB2415" s="74"/>
      <c r="AC2415" s="74"/>
      <c r="AD2415" s="74"/>
      <c r="AE2415" s="74"/>
      <c r="AF2415" s="74"/>
      <c r="AG2415" s="74"/>
      <c r="AH2415" s="74"/>
      <c r="AI2415" s="74"/>
      <c r="AJ2415" s="74"/>
      <c r="AK2415" s="74"/>
      <c r="AL2415" s="74"/>
      <c r="AM2415" s="74"/>
      <c r="AN2415" s="74"/>
      <c r="AO2415" s="74"/>
      <c r="AP2415" s="74"/>
      <c r="AQ2415" s="74"/>
      <c r="AR2415" s="74"/>
      <c r="AS2415" s="74"/>
      <c r="AT2415" s="74"/>
      <c r="AU2415" s="74"/>
      <c r="AV2415" s="74"/>
      <c r="AW2415" s="74"/>
      <c r="AX2415" s="74"/>
      <c r="AY2415" s="74"/>
      <c r="AZ2415" s="74"/>
      <c r="BA2415" s="74"/>
      <c r="BB2415" s="74"/>
      <c r="BC2415" s="74"/>
      <c r="BD2415" s="74"/>
      <c r="BE2415" s="74"/>
      <c r="BF2415" s="74"/>
      <c r="BG2415" s="74"/>
      <c r="BH2415" s="74"/>
      <c r="BI2415" s="74"/>
      <c r="BJ2415" s="74"/>
      <c r="BK2415" s="74"/>
      <c r="BL2415" s="74"/>
      <c r="BM2415" s="74"/>
      <c r="BN2415" s="74"/>
      <c r="BO2415" s="74"/>
      <c r="BP2415" s="74"/>
      <c r="BQ2415" s="74"/>
      <c r="BR2415" s="74"/>
      <c r="BS2415" s="74"/>
      <c r="BT2415" s="74"/>
      <c r="BU2415" s="74"/>
      <c r="BV2415" s="74"/>
      <c r="BW2415" s="74"/>
      <c r="BX2415" s="74"/>
      <c r="BY2415" s="74"/>
      <c r="BZ2415" s="74"/>
      <c r="CA2415" s="74"/>
      <c r="CB2415" s="74"/>
      <c r="CC2415" s="74"/>
      <c r="CD2415" s="74"/>
      <c r="CE2415" s="74"/>
      <c r="CF2415" s="74"/>
      <c r="CG2415" s="74"/>
      <c r="CH2415" s="74"/>
      <c r="CI2415" s="74"/>
      <c r="CJ2415" s="74"/>
      <c r="CK2415" s="74"/>
      <c r="CL2415" s="74"/>
      <c r="CM2415" s="74"/>
      <c r="CN2415" s="74"/>
      <c r="CO2415" s="74"/>
      <c r="CP2415" s="74"/>
      <c r="CQ2415" s="74"/>
      <c r="CR2415" s="74"/>
      <c r="CS2415" s="74"/>
      <c r="CT2415" s="74"/>
      <c r="CU2415" s="74"/>
      <c r="CV2415" s="74"/>
      <c r="CW2415" s="74"/>
      <c r="CX2415" s="74"/>
      <c r="CY2415" s="74"/>
      <c r="CZ2415" s="74"/>
      <c r="DA2415" s="74"/>
      <c r="DB2415" s="74"/>
      <c r="DC2415" s="74"/>
      <c r="DD2415" s="74"/>
      <c r="DE2415" s="74"/>
      <c r="DF2415" s="74"/>
      <c r="DG2415" s="74"/>
      <c r="DH2415" s="74"/>
      <c r="DI2415" s="74"/>
      <c r="DJ2415" s="74"/>
      <c r="DK2415" s="74"/>
      <c r="DL2415" s="74"/>
      <c r="DM2415" s="74"/>
      <c r="DN2415" s="74"/>
      <c r="DO2415" s="74"/>
      <c r="DP2415" s="74"/>
      <c r="DQ2415" s="74"/>
      <c r="DR2415" s="74"/>
      <c r="DS2415" s="74"/>
      <c r="DT2415" s="74"/>
      <c r="DU2415" s="74"/>
      <c r="DV2415" s="74"/>
      <c r="DW2415" s="74"/>
      <c r="DX2415" s="74"/>
      <c r="DY2415" s="74"/>
      <c r="DZ2415" s="74"/>
      <c r="EA2415" s="74"/>
      <c r="EB2415" s="74"/>
      <c r="EC2415" s="74"/>
      <c r="ED2415" s="74"/>
      <c r="EE2415" s="74"/>
      <c r="EF2415" s="74"/>
      <c r="EG2415" s="74"/>
      <c r="EH2415" s="74"/>
      <c r="EI2415" s="74"/>
      <c r="EJ2415" s="74"/>
      <c r="EK2415" s="74"/>
      <c r="EL2415" s="74"/>
      <c r="EM2415" s="74"/>
      <c r="EN2415" s="74"/>
      <c r="EO2415" s="74"/>
      <c r="EP2415" s="74"/>
      <c r="EQ2415" s="74"/>
      <c r="ER2415" s="74"/>
      <c r="ES2415" s="74"/>
      <c r="ET2415" s="74"/>
      <c r="EU2415" s="74"/>
      <c r="EV2415" s="74"/>
      <c r="EW2415" s="74"/>
      <c r="EX2415" s="74"/>
      <c r="EY2415" s="74"/>
      <c r="EZ2415" s="74"/>
      <c r="FA2415" s="74"/>
      <c r="FB2415" s="74"/>
      <c r="FC2415" s="74"/>
      <c r="FD2415" s="74"/>
      <c r="FE2415" s="74"/>
      <c r="FF2415" s="74"/>
      <c r="FG2415" s="74"/>
      <c r="FH2415" s="74"/>
      <c r="FI2415" s="74"/>
      <c r="FJ2415" s="74"/>
      <c r="FK2415" s="74"/>
      <c r="FL2415" s="74"/>
      <c r="FM2415" s="74"/>
      <c r="FN2415" s="74"/>
      <c r="FO2415" s="74"/>
      <c r="FP2415" s="74"/>
      <c r="FQ2415" s="74"/>
      <c r="FR2415" s="74"/>
      <c r="FS2415" s="74"/>
      <c r="FT2415" s="74"/>
      <c r="FU2415" s="74"/>
      <c r="FV2415" s="74"/>
      <c r="FW2415" s="74"/>
      <c r="FX2415" s="74"/>
      <c r="FY2415" s="74"/>
      <c r="FZ2415" s="74">
        <v>2</v>
      </c>
      <c r="GA2415" s="74">
        <v>286.5047607421875</v>
      </c>
      <c r="GB2415" s="74">
        <v>472.11457824707031</v>
      </c>
      <c r="GC2415" s="74">
        <v>0</v>
      </c>
      <c r="GD2415" s="74">
        <v>16</v>
      </c>
      <c r="GE2415" s="74">
        <v>1</v>
      </c>
      <c r="GF2415" s="74">
        <v>3</v>
      </c>
      <c r="GG2415" t="s">
        <v>247</v>
      </c>
      <c r="GH2415" t="s">
        <v>248</v>
      </c>
      <c r="GI2415" t="s">
        <v>236</v>
      </c>
      <c r="GJ2415" s="47"/>
      <c r="GK2415" s="30"/>
    </row>
    <row r="2416" spans="1:193" x14ac:dyDescent="0.2">
      <c r="A2416" t="s">
        <v>175</v>
      </c>
      <c r="B2416" t="s">
        <v>246</v>
      </c>
      <c r="C2416" t="s">
        <v>181</v>
      </c>
      <c r="D2416" t="s">
        <v>185</v>
      </c>
      <c r="E2416" t="s">
        <v>224</v>
      </c>
      <c r="F2416" t="s">
        <v>259</v>
      </c>
      <c r="G2416" t="s">
        <v>276</v>
      </c>
      <c r="H2416" s="74">
        <v>0</v>
      </c>
      <c r="I2416" s="74"/>
      <c r="J2416" s="74"/>
      <c r="K2416" s="74"/>
      <c r="L2416" s="74"/>
      <c r="M2416" s="74"/>
      <c r="N2416" s="74"/>
      <c r="O2416" s="74"/>
      <c r="P2416" s="74"/>
      <c r="Q2416" s="74"/>
      <c r="R2416" s="74"/>
      <c r="S2416" s="74"/>
      <c r="T2416" s="74"/>
      <c r="U2416" s="74"/>
      <c r="V2416" s="74"/>
      <c r="W2416" s="74"/>
      <c r="X2416" s="74"/>
      <c r="Y2416" s="74"/>
      <c r="Z2416" s="74"/>
      <c r="AA2416" s="74"/>
      <c r="AB2416" s="74"/>
      <c r="AC2416" s="74"/>
      <c r="AD2416" s="74"/>
      <c r="AE2416" s="74"/>
      <c r="AF2416" s="74"/>
      <c r="AG2416" s="74"/>
      <c r="AH2416" s="74"/>
      <c r="AI2416" s="74"/>
      <c r="AJ2416" s="74"/>
      <c r="AK2416" s="74"/>
      <c r="AL2416" s="74"/>
      <c r="AM2416" s="74"/>
      <c r="AN2416" s="74"/>
      <c r="AO2416" s="74"/>
      <c r="AP2416" s="74"/>
      <c r="AQ2416" s="74"/>
      <c r="AR2416" s="74"/>
      <c r="AS2416" s="74"/>
      <c r="AT2416" s="74"/>
      <c r="AU2416" s="74"/>
      <c r="AV2416" s="74"/>
      <c r="AW2416" s="74"/>
      <c r="AX2416" s="74"/>
      <c r="AY2416" s="74"/>
      <c r="AZ2416" s="74"/>
      <c r="BA2416" s="74"/>
      <c r="BB2416" s="74"/>
      <c r="BC2416" s="74"/>
      <c r="BD2416" s="74"/>
      <c r="BE2416" s="74"/>
      <c r="BF2416" s="74"/>
      <c r="BG2416" s="74"/>
      <c r="BH2416" s="74"/>
      <c r="BI2416" s="74"/>
      <c r="BJ2416" s="74"/>
      <c r="BK2416" s="74"/>
      <c r="BL2416" s="74"/>
      <c r="BM2416" s="74"/>
      <c r="BN2416" s="74"/>
      <c r="BO2416" s="74"/>
      <c r="BP2416" s="74"/>
      <c r="BQ2416" s="74"/>
      <c r="BR2416" s="74"/>
      <c r="BS2416" s="74"/>
      <c r="BT2416" s="74"/>
      <c r="BU2416" s="74"/>
      <c r="BV2416" s="74"/>
      <c r="BW2416" s="74"/>
      <c r="BX2416" s="74"/>
      <c r="BY2416" s="74"/>
      <c r="BZ2416" s="74"/>
      <c r="CA2416" s="74"/>
      <c r="CB2416" s="74"/>
      <c r="CC2416" s="74"/>
      <c r="CD2416" s="74"/>
      <c r="CE2416" s="74"/>
      <c r="CF2416" s="74"/>
      <c r="CG2416" s="74"/>
      <c r="CH2416" s="74"/>
      <c r="CI2416" s="74"/>
      <c r="CJ2416" s="74"/>
      <c r="CK2416" s="74"/>
      <c r="CL2416" s="74"/>
      <c r="CM2416" s="74"/>
      <c r="CN2416" s="74"/>
      <c r="CO2416" s="74"/>
      <c r="CP2416" s="74"/>
      <c r="CQ2416" s="74"/>
      <c r="CR2416" s="74"/>
      <c r="CS2416" s="74"/>
      <c r="CT2416" s="74"/>
      <c r="CU2416" s="74"/>
      <c r="CV2416" s="74"/>
      <c r="CW2416" s="74"/>
      <c r="CX2416" s="74"/>
      <c r="CY2416" s="74"/>
      <c r="CZ2416" s="74"/>
      <c r="DA2416" s="74"/>
      <c r="DB2416" s="74"/>
      <c r="DC2416" s="74"/>
      <c r="DD2416" s="74"/>
      <c r="DE2416" s="74"/>
      <c r="DF2416" s="74"/>
      <c r="DG2416" s="74"/>
      <c r="DH2416" s="74"/>
      <c r="DI2416" s="74"/>
      <c r="DJ2416" s="74"/>
      <c r="DK2416" s="74"/>
      <c r="DL2416" s="74"/>
      <c r="DM2416" s="74"/>
      <c r="DN2416" s="74"/>
      <c r="DO2416" s="74"/>
      <c r="DP2416" s="74"/>
      <c r="DQ2416" s="74"/>
      <c r="DR2416" s="74"/>
      <c r="DS2416" s="74"/>
      <c r="DT2416" s="74"/>
      <c r="DU2416" s="74"/>
      <c r="DV2416" s="74"/>
      <c r="DW2416" s="74"/>
      <c r="DX2416" s="74"/>
      <c r="DY2416" s="74"/>
      <c r="DZ2416" s="74"/>
      <c r="EA2416" s="74"/>
      <c r="EB2416" s="74"/>
      <c r="EC2416" s="74"/>
      <c r="ED2416" s="74"/>
      <c r="EE2416" s="74"/>
      <c r="EF2416" s="74"/>
      <c r="EG2416" s="74"/>
      <c r="EH2416" s="74"/>
      <c r="EI2416" s="74"/>
      <c r="EJ2416" s="74"/>
      <c r="EK2416" s="74"/>
      <c r="EL2416" s="74"/>
      <c r="EM2416" s="74"/>
      <c r="EN2416" s="74"/>
      <c r="EO2416" s="74"/>
      <c r="EP2416" s="74"/>
      <c r="EQ2416" s="74"/>
      <c r="ER2416" s="74"/>
      <c r="ES2416" s="74"/>
      <c r="ET2416" s="74"/>
      <c r="EU2416" s="74"/>
      <c r="EV2416" s="74"/>
      <c r="EW2416" s="74"/>
      <c r="EX2416" s="74"/>
      <c r="EY2416" s="74"/>
      <c r="EZ2416" s="74"/>
      <c r="FA2416" s="74"/>
      <c r="FB2416" s="74"/>
      <c r="FC2416" s="74"/>
      <c r="FD2416" s="74"/>
      <c r="FE2416" s="74"/>
      <c r="FF2416" s="74"/>
      <c r="FG2416" s="74"/>
      <c r="FH2416" s="74"/>
      <c r="FI2416" s="74"/>
      <c r="FJ2416" s="74"/>
      <c r="FK2416" s="74"/>
      <c r="FL2416" s="74"/>
      <c r="FM2416" s="74"/>
      <c r="FN2416" s="74"/>
      <c r="FO2416" s="74"/>
      <c r="FP2416" s="74"/>
      <c r="FQ2416" s="74"/>
      <c r="FR2416" s="74"/>
      <c r="FS2416" s="74"/>
      <c r="FT2416" s="74"/>
      <c r="FU2416" s="74"/>
      <c r="FV2416" s="74"/>
      <c r="FW2416" s="74"/>
      <c r="FX2416" s="74"/>
      <c r="FY2416" s="74"/>
      <c r="FZ2416" s="74">
        <v>6</v>
      </c>
      <c r="GA2416" s="74">
        <v>288.88815307617188</v>
      </c>
      <c r="GB2416" s="74">
        <v>1247.1044464111328</v>
      </c>
      <c r="GC2416" s="74">
        <v>0</v>
      </c>
      <c r="GD2416" s="74">
        <v>16</v>
      </c>
      <c r="GE2416" s="74">
        <v>1</v>
      </c>
      <c r="GF2416" s="74">
        <v>3</v>
      </c>
      <c r="GG2416" t="s">
        <v>247</v>
      </c>
      <c r="GH2416" t="s">
        <v>248</v>
      </c>
      <c r="GI2416" t="s">
        <v>236</v>
      </c>
      <c r="GJ2416" s="47"/>
      <c r="GK2416" s="30"/>
    </row>
    <row r="2417" spans="1:193" x14ac:dyDescent="0.2">
      <c r="A2417" t="s">
        <v>175</v>
      </c>
      <c r="B2417" t="s">
        <v>246</v>
      </c>
      <c r="C2417" t="s">
        <v>181</v>
      </c>
      <c r="D2417" t="s">
        <v>185</v>
      </c>
      <c r="E2417" t="s">
        <v>220</v>
      </c>
      <c r="F2417" t="s">
        <v>259</v>
      </c>
      <c r="G2417" t="s">
        <v>276</v>
      </c>
      <c r="H2417" s="74">
        <v>0</v>
      </c>
      <c r="I2417" s="74"/>
      <c r="J2417" s="74"/>
      <c r="K2417" s="74"/>
      <c r="L2417" s="74"/>
      <c r="M2417" s="74"/>
      <c r="N2417" s="74"/>
      <c r="O2417" s="74"/>
      <c r="P2417" s="74"/>
      <c r="Q2417" s="74"/>
      <c r="R2417" s="74"/>
      <c r="S2417" s="74"/>
      <c r="T2417" s="74"/>
      <c r="U2417" s="74"/>
      <c r="V2417" s="74"/>
      <c r="W2417" s="74"/>
      <c r="X2417" s="74"/>
      <c r="Y2417" s="74"/>
      <c r="Z2417" s="74"/>
      <c r="AA2417" s="74"/>
      <c r="AB2417" s="74"/>
      <c r="AC2417" s="74"/>
      <c r="AD2417" s="74"/>
      <c r="AE2417" s="74"/>
      <c r="AF2417" s="74"/>
      <c r="AG2417" s="74"/>
      <c r="AH2417" s="74"/>
      <c r="AI2417" s="74"/>
      <c r="AJ2417" s="74"/>
      <c r="AK2417" s="74"/>
      <c r="AL2417" s="74"/>
      <c r="AM2417" s="74"/>
      <c r="AN2417" s="74"/>
      <c r="AO2417" s="74"/>
      <c r="AP2417" s="74"/>
      <c r="AQ2417" s="74"/>
      <c r="AR2417" s="74"/>
      <c r="AS2417" s="74"/>
      <c r="AT2417" s="74"/>
      <c r="AU2417" s="74"/>
      <c r="AV2417" s="74"/>
      <c r="AW2417" s="74"/>
      <c r="AX2417" s="74"/>
      <c r="AY2417" s="74"/>
      <c r="AZ2417" s="74"/>
      <c r="BA2417" s="74"/>
      <c r="BB2417" s="74"/>
      <c r="BC2417" s="74"/>
      <c r="BD2417" s="74"/>
      <c r="BE2417" s="74"/>
      <c r="BF2417" s="74"/>
      <c r="BG2417" s="74"/>
      <c r="BH2417" s="74"/>
      <c r="BI2417" s="74"/>
      <c r="BJ2417" s="74"/>
      <c r="BK2417" s="74"/>
      <c r="BL2417" s="74"/>
      <c r="BM2417" s="74"/>
      <c r="BN2417" s="74"/>
      <c r="BO2417" s="74"/>
      <c r="BP2417" s="74"/>
      <c r="BQ2417" s="74"/>
      <c r="BR2417" s="74"/>
      <c r="BS2417" s="74"/>
      <c r="BT2417" s="74"/>
      <c r="BU2417" s="74"/>
      <c r="BV2417" s="74"/>
      <c r="BW2417" s="74"/>
      <c r="BX2417" s="74"/>
      <c r="BY2417" s="74"/>
      <c r="BZ2417" s="74"/>
      <c r="CA2417" s="74"/>
      <c r="CB2417" s="74"/>
      <c r="CC2417" s="74"/>
      <c r="CD2417" s="74"/>
      <c r="CE2417" s="74"/>
      <c r="CF2417" s="74"/>
      <c r="CG2417" s="74"/>
      <c r="CH2417" s="74"/>
      <c r="CI2417" s="74"/>
      <c r="CJ2417" s="74"/>
      <c r="CK2417" s="74"/>
      <c r="CL2417" s="74"/>
      <c r="CM2417" s="74"/>
      <c r="CN2417" s="74"/>
      <c r="CO2417" s="74"/>
      <c r="CP2417" s="74"/>
      <c r="CQ2417" s="74"/>
      <c r="CR2417" s="74"/>
      <c r="CS2417" s="74"/>
      <c r="CT2417" s="74"/>
      <c r="CU2417" s="74"/>
      <c r="CV2417" s="74"/>
      <c r="CW2417" s="74"/>
      <c r="CX2417" s="74"/>
      <c r="CY2417" s="74"/>
      <c r="CZ2417" s="74"/>
      <c r="DA2417" s="74"/>
      <c r="DB2417" s="74"/>
      <c r="DC2417" s="74"/>
      <c r="DD2417" s="74"/>
      <c r="DE2417" s="74"/>
      <c r="DF2417" s="74"/>
      <c r="DG2417" s="74"/>
      <c r="DH2417" s="74"/>
      <c r="DI2417" s="74"/>
      <c r="DJ2417" s="74"/>
      <c r="DK2417" s="74"/>
      <c r="DL2417" s="74"/>
      <c r="DM2417" s="74"/>
      <c r="DN2417" s="74"/>
      <c r="DO2417" s="74"/>
      <c r="DP2417" s="74"/>
      <c r="DQ2417" s="74"/>
      <c r="DR2417" s="74"/>
      <c r="DS2417" s="74"/>
      <c r="DT2417" s="74"/>
      <c r="DU2417" s="74"/>
      <c r="DV2417" s="74"/>
      <c r="DW2417" s="74"/>
      <c r="DX2417" s="74"/>
      <c r="DY2417" s="74"/>
      <c r="DZ2417" s="74"/>
      <c r="EA2417" s="74"/>
      <c r="EB2417" s="74"/>
      <c r="EC2417" s="74"/>
      <c r="ED2417" s="74"/>
      <c r="EE2417" s="74"/>
      <c r="EF2417" s="74"/>
      <c r="EG2417" s="74"/>
      <c r="EH2417" s="74"/>
      <c r="EI2417" s="74"/>
      <c r="EJ2417" s="74"/>
      <c r="EK2417" s="74"/>
      <c r="EL2417" s="74"/>
      <c r="EM2417" s="74"/>
      <c r="EN2417" s="74"/>
      <c r="EO2417" s="74"/>
      <c r="EP2417" s="74"/>
      <c r="EQ2417" s="74"/>
      <c r="ER2417" s="74"/>
      <c r="ES2417" s="74"/>
      <c r="ET2417" s="74"/>
      <c r="EU2417" s="74"/>
      <c r="EV2417" s="74"/>
      <c r="EW2417" s="74"/>
      <c r="EX2417" s="74"/>
      <c r="EY2417" s="74"/>
      <c r="EZ2417" s="74"/>
      <c r="FA2417" s="74"/>
      <c r="FB2417" s="74"/>
      <c r="FC2417" s="74"/>
      <c r="FD2417" s="74"/>
      <c r="FE2417" s="74"/>
      <c r="FF2417" s="74"/>
      <c r="FG2417" s="74"/>
      <c r="FH2417" s="74"/>
      <c r="FI2417" s="74"/>
      <c r="FJ2417" s="74"/>
      <c r="FK2417" s="74"/>
      <c r="FL2417" s="74"/>
      <c r="FM2417" s="74"/>
      <c r="FN2417" s="74"/>
      <c r="FO2417" s="74"/>
      <c r="FP2417" s="74"/>
      <c r="FQ2417" s="74"/>
      <c r="FR2417" s="74"/>
      <c r="FS2417" s="74"/>
      <c r="FT2417" s="74"/>
      <c r="FU2417" s="74"/>
      <c r="FV2417" s="74"/>
      <c r="FW2417" s="74"/>
      <c r="FX2417" s="74"/>
      <c r="FY2417" s="74"/>
      <c r="FZ2417" s="74">
        <v>11</v>
      </c>
      <c r="GA2417" s="74">
        <v>294.21389770507813</v>
      </c>
      <c r="GB2417" s="74">
        <v>2179.3981475830078</v>
      </c>
      <c r="GC2417" s="74">
        <v>0</v>
      </c>
      <c r="GD2417" s="74">
        <v>16</v>
      </c>
      <c r="GE2417" s="74">
        <v>1</v>
      </c>
      <c r="GF2417" s="74">
        <v>3</v>
      </c>
      <c r="GG2417" t="s">
        <v>247</v>
      </c>
      <c r="GH2417" t="s">
        <v>248</v>
      </c>
      <c r="GI2417" t="s">
        <v>236</v>
      </c>
      <c r="GJ2417" s="47"/>
      <c r="GK2417" s="30"/>
    </row>
    <row r="2418" spans="1:193" x14ac:dyDescent="0.2">
      <c r="A2418" t="s">
        <v>175</v>
      </c>
      <c r="B2418" t="s">
        <v>246</v>
      </c>
      <c r="C2418" t="s">
        <v>181</v>
      </c>
      <c r="D2418" t="s">
        <v>185</v>
      </c>
      <c r="E2418" t="s">
        <v>221</v>
      </c>
      <c r="F2418" t="s">
        <v>259</v>
      </c>
      <c r="G2418" t="s">
        <v>276</v>
      </c>
      <c r="H2418" s="74">
        <v>16</v>
      </c>
      <c r="I2418" s="74">
        <v>152.54133605957031</v>
      </c>
      <c r="J2418" s="74">
        <v>156.33781433105469</v>
      </c>
      <c r="K2418" s="74">
        <v>156.43244934082031</v>
      </c>
      <c r="L2418" s="74">
        <v>179.61476135253906</v>
      </c>
      <c r="M2418" s="74">
        <v>194.80976867675781</v>
      </c>
      <c r="N2418" s="74">
        <v>223.12998962402344</v>
      </c>
      <c r="O2418" s="74">
        <v>249.49771118164063</v>
      </c>
      <c r="P2418" s="74">
        <v>260.1773681640625</v>
      </c>
      <c r="Q2418" s="74">
        <v>272.65185546875</v>
      </c>
      <c r="R2418" s="74">
        <v>283.71728515625</v>
      </c>
      <c r="S2418" s="74">
        <v>283.40567016601563</v>
      </c>
      <c r="T2418" s="74">
        <v>275.59408569335938</v>
      </c>
      <c r="U2418" s="74">
        <v>273.27511596679688</v>
      </c>
      <c r="V2418" s="74">
        <v>259.40463256835938</v>
      </c>
      <c r="W2418" s="74">
        <v>244.91227722167969</v>
      </c>
      <c r="X2418" s="74">
        <v>240.68145751953125</v>
      </c>
      <c r="Y2418" s="74">
        <v>228.92799377441406</v>
      </c>
      <c r="Z2418" s="74">
        <v>216.08627319335938</v>
      </c>
      <c r="AA2418" s="74">
        <v>198.29052734375</v>
      </c>
      <c r="AB2418" s="74">
        <v>184.62149047851563</v>
      </c>
      <c r="AC2418" s="74">
        <v>179.23989868164063</v>
      </c>
      <c r="AD2418" s="74">
        <v>172.72865295410156</v>
      </c>
      <c r="AE2418" s="74">
        <v>166.85472106933594</v>
      </c>
      <c r="AF2418" s="74">
        <v>149.48660278320313</v>
      </c>
      <c r="AG2418" s="74">
        <v>-12.611581802368164</v>
      </c>
      <c r="AH2418" s="74">
        <v>-15.875894546508789</v>
      </c>
      <c r="AI2418" s="74">
        <v>-14.773102760314941</v>
      </c>
      <c r="AJ2418" s="74">
        <v>-12.092370986938477</v>
      </c>
      <c r="AK2418" s="74">
        <v>-17.296421051025391</v>
      </c>
      <c r="AL2418" s="74">
        <v>-21.172512054443359</v>
      </c>
      <c r="AM2418" s="74">
        <v>-15.507689476013184</v>
      </c>
      <c r="AN2418" s="74">
        <v>-25.017509460449219</v>
      </c>
      <c r="AO2418" s="74">
        <v>-27.02192497253418</v>
      </c>
      <c r="AP2418" s="74">
        <v>-25.255744934082031</v>
      </c>
      <c r="AQ2418" s="74">
        <v>-21.723342895507813</v>
      </c>
      <c r="AR2418" s="74">
        <v>-27.108020782470703</v>
      </c>
      <c r="AS2418" s="74">
        <v>-31.349752426147461</v>
      </c>
      <c r="AT2418" s="74">
        <v>-32.929080963134766</v>
      </c>
      <c r="AU2418" s="74">
        <v>-37.509670257568359</v>
      </c>
      <c r="AV2418" s="74">
        <v>-30.482555389404297</v>
      </c>
      <c r="AW2418" s="74">
        <v>-34.783084869384766</v>
      </c>
      <c r="AX2418" s="74">
        <v>-29.689701080322266</v>
      </c>
      <c r="AY2418" s="74">
        <v>-22.454889297485352</v>
      </c>
      <c r="AZ2418" s="74">
        <v>-19.472906112670898</v>
      </c>
      <c r="BA2418" s="74">
        <v>-14.175653457641602</v>
      </c>
      <c r="BB2418" s="74">
        <v>-12.29728889465332</v>
      </c>
      <c r="BC2418" s="74">
        <v>-15.939454078674316</v>
      </c>
      <c r="BD2418" s="74">
        <v>-10.365300178527832</v>
      </c>
      <c r="BE2418" s="74">
        <v>-8.7543659210205078</v>
      </c>
      <c r="BF2418" s="74">
        <v>-11.565994262695313</v>
      </c>
      <c r="BG2418" s="74">
        <v>-10.336609840393066</v>
      </c>
      <c r="BH2418" s="74">
        <v>-7.0654840469360352</v>
      </c>
      <c r="BI2418" s="74">
        <v>-11.528422355651855</v>
      </c>
      <c r="BJ2418" s="74">
        <v>-14.650920867919922</v>
      </c>
      <c r="BK2418" s="74">
        <v>-8.5876989364624023</v>
      </c>
      <c r="BL2418" s="74">
        <v>-16.619571685791016</v>
      </c>
      <c r="BM2418" s="74">
        <v>-18.066158294677734</v>
      </c>
      <c r="BN2418" s="74">
        <v>-15.847153663635254</v>
      </c>
      <c r="BO2418" s="74">
        <v>-12.61253833770752</v>
      </c>
      <c r="BP2418" s="74">
        <v>-17.890594482421875</v>
      </c>
      <c r="BQ2418" s="74">
        <v>-22.421579360961914</v>
      </c>
      <c r="BR2418" s="74">
        <v>-24.424312591552734</v>
      </c>
      <c r="BS2418" s="74">
        <v>-29.051559448242188</v>
      </c>
      <c r="BT2418" s="74">
        <v>-22.746086120605469</v>
      </c>
      <c r="BU2418" s="74">
        <v>-26.619625091552734</v>
      </c>
      <c r="BV2418" s="74">
        <v>-22.517013549804688</v>
      </c>
      <c r="BW2418" s="74">
        <v>-15.966303825378418</v>
      </c>
      <c r="BX2418" s="74">
        <v>-13.304808616638184</v>
      </c>
      <c r="BY2418" s="74">
        <v>-8.6552352905273438</v>
      </c>
      <c r="BZ2418" s="74">
        <v>-7.9761080741882324</v>
      </c>
      <c r="CA2418" s="74">
        <v>-11.275548934936523</v>
      </c>
      <c r="CB2418" s="74">
        <v>-6.5263280868530273</v>
      </c>
      <c r="CC2418" s="74">
        <v>-6.0828695297241211</v>
      </c>
      <c r="CD2418" s="74">
        <v>-8.5809698104858398</v>
      </c>
      <c r="CE2418" s="74">
        <v>-7.2639079093933105</v>
      </c>
      <c r="CF2418" s="74">
        <v>-3.5838778018951416</v>
      </c>
      <c r="CG2418" s="74">
        <v>-7.5335235595703125</v>
      </c>
      <c r="CH2418" s="74">
        <v>-10.134085655212402</v>
      </c>
      <c r="CI2418" s="74">
        <v>-3.7949354648590088</v>
      </c>
      <c r="CJ2418" s="74">
        <v>-10.803187370300293</v>
      </c>
      <c r="CK2418" s="74">
        <v>-11.863423347473145</v>
      </c>
      <c r="CL2418" s="74">
        <v>-9.3307943344116211</v>
      </c>
      <c r="CM2418" s="74">
        <v>-6.3024225234985352</v>
      </c>
      <c r="CN2418" s="74">
        <v>-11.506634712219238</v>
      </c>
      <c r="CO2418" s="74">
        <v>-16.237953186035156</v>
      </c>
      <c r="CP2418" s="74">
        <v>-18.533935546875</v>
      </c>
      <c r="CQ2418" s="74">
        <v>-23.193496704101563</v>
      </c>
      <c r="CR2418" s="74">
        <v>-17.38783073425293</v>
      </c>
      <c r="CS2418" s="74">
        <v>-20.965639114379883</v>
      </c>
      <c r="CT2418" s="74">
        <v>-17.549234390258789</v>
      </c>
      <c r="CU2418" s="74">
        <v>-11.47232723236084</v>
      </c>
      <c r="CV2418" s="74">
        <v>-9.032801628112793</v>
      </c>
      <c r="CW2418" s="74">
        <v>-4.831810474395752</v>
      </c>
      <c r="CX2418" s="74">
        <v>-4.9832720756530762</v>
      </c>
      <c r="CY2418" s="74">
        <v>-8.0453414916992188</v>
      </c>
      <c r="CZ2418" s="74">
        <v>-3.8674681186676025</v>
      </c>
      <c r="DA2418" s="74">
        <v>-3.4113736152648926</v>
      </c>
      <c r="DB2418" s="74">
        <v>-5.5959453582763672</v>
      </c>
      <c r="DC2418" s="74">
        <v>-4.1912064552307129</v>
      </c>
      <c r="DD2418" s="74">
        <v>-0.10227169096469879</v>
      </c>
      <c r="DE2418" s="74">
        <v>-3.5386252403259277</v>
      </c>
      <c r="DF2418" s="74">
        <v>-5.6172513961791992</v>
      </c>
      <c r="DG2418" s="74">
        <v>0.99782866239547729</v>
      </c>
      <c r="DH2418" s="74">
        <v>-4.9868016242980957</v>
      </c>
      <c r="DI2418" s="74">
        <v>-5.6606879234313965</v>
      </c>
      <c r="DJ2418" s="74">
        <v>-2.8144338130950928</v>
      </c>
      <c r="DK2418" s="74">
        <v>7.693206425756216E-3</v>
      </c>
      <c r="DL2418" s="74">
        <v>-5.122673511505127</v>
      </c>
      <c r="DM2418" s="74">
        <v>-10.054328918457031</v>
      </c>
      <c r="DN2418" s="74">
        <v>-12.643558502197266</v>
      </c>
      <c r="DO2418" s="74">
        <v>-17.33543586730957</v>
      </c>
      <c r="DP2418" s="74">
        <v>-12.029577255249023</v>
      </c>
      <c r="DQ2418" s="74">
        <v>-15.311654090881348</v>
      </c>
      <c r="DR2418" s="74">
        <v>-12.581452369689941</v>
      </c>
      <c r="DS2418" s="74">
        <v>-6.9783520698547363</v>
      </c>
      <c r="DT2418" s="74">
        <v>-4.7607951164245605</v>
      </c>
      <c r="DU2418" s="74">
        <v>-1.0083856582641602</v>
      </c>
      <c r="DV2418" s="74">
        <v>-1.9904356002807617</v>
      </c>
      <c r="DW2418" s="74">
        <v>-4.8151350021362305</v>
      </c>
      <c r="DX2418" s="74">
        <v>-1.2086080312728882</v>
      </c>
      <c r="DY2418" s="74">
        <v>0.44584241509437561</v>
      </c>
      <c r="DZ2418" s="74">
        <v>-1.2860438823699951</v>
      </c>
      <c r="EA2418" s="74">
        <v>0.2452867329120636</v>
      </c>
      <c r="EB2418" s="74">
        <v>4.924614429473877</v>
      </c>
      <c r="EC2418" s="74">
        <v>2.2293734550476074</v>
      </c>
      <c r="ED2418" s="74">
        <v>0.90433973073959351</v>
      </c>
      <c r="EE2418" s="74">
        <v>7.917818546295166</v>
      </c>
      <c r="EF2418" s="74">
        <v>3.4111354351043701</v>
      </c>
      <c r="EG2418" s="74">
        <v>3.2950773239135742</v>
      </c>
      <c r="EH2418" s="74">
        <v>6.5941557884216309</v>
      </c>
      <c r="EI2418" s="74">
        <v>9.1184978485107422</v>
      </c>
      <c r="EJ2418" s="74">
        <v>4.0947518348693848</v>
      </c>
      <c r="EK2418" s="74">
        <v>-1.126154899597168</v>
      </c>
      <c r="EL2418" s="74">
        <v>-4.1387896537780762</v>
      </c>
      <c r="EM2418" s="74">
        <v>-8.8773250579833984</v>
      </c>
      <c r="EN2418" s="74">
        <v>-4.2931084632873535</v>
      </c>
      <c r="EO2418" s="74">
        <v>-7.1481966972351074</v>
      </c>
      <c r="EP2418" s="74">
        <v>-5.4087667465209961</v>
      </c>
      <c r="EQ2418" s="74">
        <v>-0.48976543545722961</v>
      </c>
      <c r="ER2418" s="74">
        <v>1.4073034524917603</v>
      </c>
      <c r="ES2418" s="74">
        <v>4.5120325088500977</v>
      </c>
      <c r="ET2418" s="74">
        <v>2.3307445049285889</v>
      </c>
      <c r="EU2418" s="74">
        <v>-0.15123021602630615</v>
      </c>
      <c r="EV2418" s="74">
        <v>2.6303634643554688</v>
      </c>
      <c r="EW2418" s="74">
        <v>43.60675048828125</v>
      </c>
      <c r="EX2418" s="74">
        <v>41.855007171630859</v>
      </c>
      <c r="EY2418" s="74">
        <v>41.082473754882813</v>
      </c>
      <c r="EZ2418" s="74">
        <v>39.908363342285156</v>
      </c>
      <c r="FA2418" s="74">
        <v>39.283706665039063</v>
      </c>
      <c r="FB2418" s="74">
        <v>38.745368957519531</v>
      </c>
      <c r="FC2418" s="74">
        <v>38.522212982177734</v>
      </c>
      <c r="FD2418" s="74">
        <v>37.847663879394531</v>
      </c>
      <c r="FE2418" s="74">
        <v>41.862411499023438</v>
      </c>
      <c r="FF2418" s="74">
        <v>46.911945343017578</v>
      </c>
      <c r="FG2418" s="74">
        <v>50.136837005615234</v>
      </c>
      <c r="FH2418" s="74">
        <v>51.722087860107422</v>
      </c>
      <c r="FI2418" s="74">
        <v>54.040256500244141</v>
      </c>
      <c r="FJ2418" s="74">
        <v>55.019969940185547</v>
      </c>
      <c r="FK2418" s="74">
        <v>56.007705688476563</v>
      </c>
      <c r="FL2418" s="74">
        <v>56.198051452636719</v>
      </c>
      <c r="FM2418" s="74">
        <v>55.827629089355469</v>
      </c>
      <c r="FN2418" s="74">
        <v>53.959049224853516</v>
      </c>
      <c r="FO2418" s="74">
        <v>51.685779571533203</v>
      </c>
      <c r="FP2418" s="74">
        <v>48.584842681884766</v>
      </c>
      <c r="FQ2418" s="74">
        <v>47.348567962646484</v>
      </c>
      <c r="FR2418" s="74">
        <v>46.949832916259766</v>
      </c>
      <c r="FS2418" s="74">
        <v>47.649738311767578</v>
      </c>
      <c r="FT2418" s="74">
        <v>47.504291534423828</v>
      </c>
      <c r="FU2418" s="74">
        <v>6.9316401481628418</v>
      </c>
      <c r="FV2418" s="74">
        <v>10.124541282653809</v>
      </c>
      <c r="FW2418" s="74">
        <v>6.8599362373352051</v>
      </c>
      <c r="FX2418" s="74">
        <v>0</v>
      </c>
      <c r="FY2418" s="74">
        <v>13.749150276184082</v>
      </c>
      <c r="FZ2418" s="74">
        <v>16</v>
      </c>
      <c r="GA2418" s="74">
        <v>523.8245849609375</v>
      </c>
      <c r="GB2418" s="74">
        <v>3694.2849807739258</v>
      </c>
      <c r="GC2418" s="74">
        <v>1</v>
      </c>
      <c r="GD2418" s="74">
        <v>16</v>
      </c>
      <c r="GE2418" s="74">
        <v>1</v>
      </c>
      <c r="GF2418" s="74">
        <v>3</v>
      </c>
      <c r="GG2418" t="s">
        <v>247</v>
      </c>
      <c r="GH2418" t="s">
        <v>248</v>
      </c>
      <c r="GI2418" t="s">
        <v>236</v>
      </c>
      <c r="GJ2418" s="47"/>
      <c r="GK2418" s="30"/>
    </row>
    <row r="2419" spans="1:193" x14ac:dyDescent="0.2">
      <c r="A2419" t="s">
        <v>175</v>
      </c>
      <c r="B2419" t="s">
        <v>246</v>
      </c>
      <c r="C2419" t="s">
        <v>181</v>
      </c>
      <c r="D2419" t="s">
        <v>185</v>
      </c>
      <c r="E2419" t="s">
        <v>186</v>
      </c>
      <c r="F2419" t="s">
        <v>259</v>
      </c>
      <c r="G2419" t="s">
        <v>276</v>
      </c>
      <c r="H2419" s="74">
        <v>30</v>
      </c>
      <c r="I2419" s="74">
        <v>161.46563720703125</v>
      </c>
      <c r="J2419" s="74">
        <v>148.44212341308594</v>
      </c>
      <c r="K2419" s="74">
        <v>149.71708679199219</v>
      </c>
      <c r="L2419" s="74">
        <v>161.73135375976563</v>
      </c>
      <c r="M2419" s="74">
        <v>182.42852783203125</v>
      </c>
      <c r="N2419" s="74">
        <v>204.33573913574219</v>
      </c>
      <c r="O2419" s="74">
        <v>228.01802062988281</v>
      </c>
      <c r="P2419" s="74">
        <v>267.4949951171875</v>
      </c>
      <c r="Q2419" s="74">
        <v>295.04873657226563</v>
      </c>
      <c r="R2419" s="74">
        <v>331.47543334960938</v>
      </c>
      <c r="S2419" s="74">
        <v>348.85137939453125</v>
      </c>
      <c r="T2419" s="74">
        <v>354.71945190429688</v>
      </c>
      <c r="U2419" s="74">
        <v>358.31393432617188</v>
      </c>
      <c r="V2419" s="74">
        <v>353.61233520507813</v>
      </c>
      <c r="W2419" s="74">
        <v>343.18087768554688</v>
      </c>
      <c r="X2419" s="74">
        <v>323.33865356445313</v>
      </c>
      <c r="Y2419" s="74">
        <v>306.55899047851563</v>
      </c>
      <c r="Z2419" s="74">
        <v>272.32711791992188</v>
      </c>
      <c r="AA2419" s="74">
        <v>235.73471069335938</v>
      </c>
      <c r="AB2419" s="74">
        <v>203.93382263183594</v>
      </c>
      <c r="AC2419" s="74">
        <v>180.2037353515625</v>
      </c>
      <c r="AD2419" s="74">
        <v>176.59735107421875</v>
      </c>
      <c r="AE2419" s="74">
        <v>163.19316101074219</v>
      </c>
      <c r="AF2419" s="74">
        <v>171.11380004882813</v>
      </c>
      <c r="AG2419" s="74">
        <v>-12.611581802368164</v>
      </c>
      <c r="AH2419" s="74">
        <v>-15.875896453857422</v>
      </c>
      <c r="AI2419" s="74">
        <v>-14.773102760314941</v>
      </c>
      <c r="AJ2419" s="74">
        <v>-12.09237003326416</v>
      </c>
      <c r="AK2419" s="74">
        <v>-17.296421051025391</v>
      </c>
      <c r="AL2419" s="74">
        <v>-21.172512054443359</v>
      </c>
      <c r="AM2419" s="74">
        <v>-15.507689476013184</v>
      </c>
      <c r="AN2419" s="74">
        <v>-25.017509460449219</v>
      </c>
      <c r="AO2419" s="74">
        <v>-27.02192497253418</v>
      </c>
      <c r="AP2419" s="74">
        <v>-25.255743026733398</v>
      </c>
      <c r="AQ2419" s="74">
        <v>-21.72334098815918</v>
      </c>
      <c r="AR2419" s="74">
        <v>-27.108022689819336</v>
      </c>
      <c r="AS2419" s="74">
        <v>-31.349752426147461</v>
      </c>
      <c r="AT2419" s="74">
        <v>-32.929080963134766</v>
      </c>
      <c r="AU2419" s="74">
        <v>-37.509670257568359</v>
      </c>
      <c r="AV2419" s="74">
        <v>-30.482555389404297</v>
      </c>
      <c r="AW2419" s="74">
        <v>-34.7830810546875</v>
      </c>
      <c r="AX2419" s="74">
        <v>-29.689701080322266</v>
      </c>
      <c r="AY2419" s="74">
        <v>-22.454887390136719</v>
      </c>
      <c r="AZ2419" s="74">
        <v>-19.472906112670898</v>
      </c>
      <c r="BA2419" s="74">
        <v>-14.175652503967285</v>
      </c>
      <c r="BB2419" s="74">
        <v>-12.29728889465332</v>
      </c>
      <c r="BC2419" s="74">
        <v>-15.939454078674316</v>
      </c>
      <c r="BD2419" s="74">
        <v>-10.365299224853516</v>
      </c>
      <c r="BE2419" s="74">
        <v>-8.7543659210205078</v>
      </c>
      <c r="BF2419" s="74">
        <v>-11.565994262695313</v>
      </c>
      <c r="BG2419" s="74">
        <v>-10.336609840393066</v>
      </c>
      <c r="BH2419" s="74">
        <v>-7.0654840469360352</v>
      </c>
      <c r="BI2419" s="74">
        <v>-11.528421401977539</v>
      </c>
      <c r="BJ2419" s="74">
        <v>-14.650920867919922</v>
      </c>
      <c r="BK2419" s="74">
        <v>-8.5876989364624023</v>
      </c>
      <c r="BL2419" s="74">
        <v>-16.619571685791016</v>
      </c>
      <c r="BM2419" s="74">
        <v>-18.066158294677734</v>
      </c>
      <c r="BN2419" s="74">
        <v>-15.847153663635254</v>
      </c>
      <c r="BO2419" s="74">
        <v>-12.612537384033203</v>
      </c>
      <c r="BP2419" s="74">
        <v>-17.890596389770508</v>
      </c>
      <c r="BQ2419" s="74">
        <v>-22.421577453613281</v>
      </c>
      <c r="BR2419" s="74">
        <v>-24.424312591552734</v>
      </c>
      <c r="BS2419" s="74">
        <v>-29.05156135559082</v>
      </c>
      <c r="BT2419" s="74">
        <v>-22.746086120605469</v>
      </c>
      <c r="BU2419" s="74">
        <v>-26.619625091552734</v>
      </c>
      <c r="BV2419" s="74">
        <v>-22.51701545715332</v>
      </c>
      <c r="BW2419" s="74">
        <v>-15.966301918029785</v>
      </c>
      <c r="BX2419" s="74">
        <v>-13.3048095703125</v>
      </c>
      <c r="BY2419" s="74">
        <v>-8.6552352905273438</v>
      </c>
      <c r="BZ2419" s="74">
        <v>-7.9761080741882324</v>
      </c>
      <c r="CA2419" s="74">
        <v>-11.275547981262207</v>
      </c>
      <c r="CB2419" s="74">
        <v>-6.5263276100158691</v>
      </c>
      <c r="CC2419" s="74">
        <v>-6.0828700065612793</v>
      </c>
      <c r="CD2419" s="74">
        <v>-8.5809698104858398</v>
      </c>
      <c r="CE2419" s="74">
        <v>-7.2639079093933105</v>
      </c>
      <c r="CF2419" s="74">
        <v>-3.5838778018951416</v>
      </c>
      <c r="CG2419" s="74">
        <v>-7.5335230827331543</v>
      </c>
      <c r="CH2419" s="74">
        <v>-10.134085655212402</v>
      </c>
      <c r="CI2419" s="74">
        <v>-3.7949352264404297</v>
      </c>
      <c r="CJ2419" s="74">
        <v>-10.803187370300293</v>
      </c>
      <c r="CK2419" s="74">
        <v>-11.863422393798828</v>
      </c>
      <c r="CL2419" s="74">
        <v>-9.3307943344116211</v>
      </c>
      <c r="CM2419" s="74">
        <v>-6.3024225234985352</v>
      </c>
      <c r="CN2419" s="74">
        <v>-11.506634712219238</v>
      </c>
      <c r="CO2419" s="74">
        <v>-16.237953186035156</v>
      </c>
      <c r="CP2419" s="74">
        <v>-18.533935546875</v>
      </c>
      <c r="CQ2419" s="74">
        <v>-23.193498611450195</v>
      </c>
      <c r="CR2419" s="74">
        <v>-17.38783073425293</v>
      </c>
      <c r="CS2419" s="74">
        <v>-20.965639114379883</v>
      </c>
      <c r="CT2419" s="74">
        <v>-17.549236297607422</v>
      </c>
      <c r="CU2419" s="74">
        <v>-11.47232723236084</v>
      </c>
      <c r="CV2419" s="74">
        <v>-9.032801628112793</v>
      </c>
      <c r="CW2419" s="74">
        <v>-4.831810474395752</v>
      </c>
      <c r="CX2419" s="74">
        <v>-4.9832720756530762</v>
      </c>
      <c r="CY2419" s="74">
        <v>-8.0453414916992188</v>
      </c>
      <c r="CZ2419" s="74">
        <v>-3.8674681186676025</v>
      </c>
      <c r="DA2419" s="74">
        <v>-3.4113743305206299</v>
      </c>
      <c r="DB2419" s="74">
        <v>-5.5959453582763672</v>
      </c>
      <c r="DC2419" s="74">
        <v>-4.1912064552307129</v>
      </c>
      <c r="DD2419" s="74">
        <v>-0.1022716760635376</v>
      </c>
      <c r="DE2419" s="74">
        <v>-3.5386250019073486</v>
      </c>
      <c r="DF2419" s="74">
        <v>-5.6172518730163574</v>
      </c>
      <c r="DG2419" s="74">
        <v>0.9978289008140564</v>
      </c>
      <c r="DH2419" s="74">
        <v>-4.9868011474609375</v>
      </c>
      <c r="DI2419" s="74">
        <v>-5.6606860160827637</v>
      </c>
      <c r="DJ2419" s="74">
        <v>-2.814434289932251</v>
      </c>
      <c r="DK2419" s="74">
        <v>7.6930401846766472E-3</v>
      </c>
      <c r="DL2419" s="74">
        <v>-5.122673511505127</v>
      </c>
      <c r="DM2419" s="74">
        <v>-10.054328918457031</v>
      </c>
      <c r="DN2419" s="74">
        <v>-12.643557548522949</v>
      </c>
      <c r="DO2419" s="74">
        <v>-17.335437774658203</v>
      </c>
      <c r="DP2419" s="74">
        <v>-12.029576301574707</v>
      </c>
      <c r="DQ2419" s="74">
        <v>-15.311655044555664</v>
      </c>
      <c r="DR2419" s="74">
        <v>-12.581453323364258</v>
      </c>
      <c r="DS2419" s="74">
        <v>-6.9783530235290527</v>
      </c>
      <c r="DT2419" s="74">
        <v>-4.7607951164245605</v>
      </c>
      <c r="DU2419" s="74">
        <v>-1.0083857774734497</v>
      </c>
      <c r="DV2419" s="74">
        <v>-1.9904360771179199</v>
      </c>
      <c r="DW2419" s="74">
        <v>-4.8151354789733887</v>
      </c>
      <c r="DX2419" s="74">
        <v>-1.2086082696914673</v>
      </c>
      <c r="DY2419" s="74">
        <v>0.4458414614200592</v>
      </c>
      <c r="DZ2419" s="74">
        <v>-1.2860438823699951</v>
      </c>
      <c r="EA2419" s="74">
        <v>0.24528652429580688</v>
      </c>
      <c r="EB2419" s="74">
        <v>4.9246149063110352</v>
      </c>
      <c r="EC2419" s="74">
        <v>2.2293734550476074</v>
      </c>
      <c r="ED2419" s="74">
        <v>0.90433943271636963</v>
      </c>
      <c r="EE2419" s="74">
        <v>7.9178194999694824</v>
      </c>
      <c r="EF2419" s="74">
        <v>3.4111354351043701</v>
      </c>
      <c r="EG2419" s="74">
        <v>3.295079231262207</v>
      </c>
      <c r="EH2419" s="74">
        <v>6.5941543579101563</v>
      </c>
      <c r="EI2419" s="74">
        <v>9.1184978485107422</v>
      </c>
      <c r="EJ2419" s="74">
        <v>4.094752311706543</v>
      </c>
      <c r="EK2419" s="74">
        <v>-1.1261554956436157</v>
      </c>
      <c r="EL2419" s="74">
        <v>-4.1387882232666016</v>
      </c>
      <c r="EM2419" s="74">
        <v>-8.8773279190063477</v>
      </c>
      <c r="EN2419" s="74">
        <v>-4.2931075096130371</v>
      </c>
      <c r="EO2419" s="74">
        <v>-7.1481971740722656</v>
      </c>
      <c r="EP2419" s="74">
        <v>-5.4087686538696289</v>
      </c>
      <c r="EQ2419" s="74">
        <v>-0.48976728320121765</v>
      </c>
      <c r="ER2419" s="74">
        <v>1.407304048538208</v>
      </c>
      <c r="ES2419" s="74">
        <v>4.5120320320129395</v>
      </c>
      <c r="ET2419" s="74">
        <v>2.3307440280914307</v>
      </c>
      <c r="EU2419" s="74">
        <v>-0.15123032033443451</v>
      </c>
      <c r="EV2419" s="74">
        <v>2.6303632259368896</v>
      </c>
      <c r="EW2419" s="74">
        <v>53.541885375976563</v>
      </c>
      <c r="EX2419" s="74">
        <v>52.350658416748047</v>
      </c>
      <c r="EY2419" s="74">
        <v>51.188133239746094</v>
      </c>
      <c r="EZ2419" s="74">
        <v>50.233154296875</v>
      </c>
      <c r="FA2419" s="74">
        <v>49.912895202636719</v>
      </c>
      <c r="FB2419" s="74">
        <v>49.282638549804688</v>
      </c>
      <c r="FC2419" s="74">
        <v>49.727313995361328</v>
      </c>
      <c r="FD2419" s="74">
        <v>50.779792785644531</v>
      </c>
      <c r="FE2419" s="74">
        <v>55.835273742675781</v>
      </c>
      <c r="FF2419" s="74">
        <v>60.892799377441406</v>
      </c>
      <c r="FG2419" s="74">
        <v>65.839363098144531</v>
      </c>
      <c r="FH2419" s="74">
        <v>69.78363037109375</v>
      </c>
      <c r="FI2419" s="74">
        <v>72.421699523925781</v>
      </c>
      <c r="FJ2419" s="74">
        <v>74.657669067382813</v>
      </c>
      <c r="FK2419" s="74">
        <v>77.22900390625</v>
      </c>
      <c r="FL2419" s="74">
        <v>77.466705322265625</v>
      </c>
      <c r="FM2419" s="74">
        <v>76.268142700195313</v>
      </c>
      <c r="FN2419" s="74">
        <v>72.951591491699219</v>
      </c>
      <c r="FO2419" s="74">
        <v>68.147308349609375</v>
      </c>
      <c r="FP2419" s="74">
        <v>65.016517639160156</v>
      </c>
      <c r="FQ2419" s="74">
        <v>61.790668487548828</v>
      </c>
      <c r="FR2419" s="74">
        <v>58.951728820800781</v>
      </c>
      <c r="FS2419" s="74">
        <v>57.625965118408203</v>
      </c>
      <c r="FT2419" s="74">
        <v>56.254531860351563</v>
      </c>
      <c r="FU2419" s="74">
        <v>6.9316401481628418</v>
      </c>
      <c r="FV2419" s="74">
        <v>10.124541282653809</v>
      </c>
      <c r="FW2419" s="74">
        <v>6.8599357604980469</v>
      </c>
      <c r="FX2419" s="74">
        <v>13.749149322509766</v>
      </c>
      <c r="FY2419" s="74">
        <v>0</v>
      </c>
      <c r="FZ2419" s="74">
        <v>29</v>
      </c>
      <c r="GA2419" s="74">
        <v>462.96212768554688</v>
      </c>
      <c r="GB2419" s="74">
        <v>5733.2004127502441</v>
      </c>
      <c r="GC2419" s="74">
        <v>1</v>
      </c>
      <c r="GD2419" s="74">
        <v>16</v>
      </c>
      <c r="GE2419" s="74">
        <v>1</v>
      </c>
      <c r="GF2419" s="74">
        <v>3</v>
      </c>
      <c r="GG2419" t="s">
        <v>247</v>
      </c>
      <c r="GH2419" t="s">
        <v>248</v>
      </c>
      <c r="GI2419" t="s">
        <v>236</v>
      </c>
      <c r="GJ2419" s="47"/>
      <c r="GK2419" s="30"/>
    </row>
    <row r="2420" spans="1:193" x14ac:dyDescent="0.2">
      <c r="A2420" t="s">
        <v>175</v>
      </c>
      <c r="B2420" t="s">
        <v>246</v>
      </c>
      <c r="C2420" t="s">
        <v>181</v>
      </c>
      <c r="D2420" t="s">
        <v>185</v>
      </c>
      <c r="E2420" t="s">
        <v>187</v>
      </c>
      <c r="F2420" t="s">
        <v>259</v>
      </c>
      <c r="G2420" t="s">
        <v>276</v>
      </c>
      <c r="H2420" s="74">
        <v>53</v>
      </c>
      <c r="I2420" s="74">
        <v>140.44134521484375</v>
      </c>
      <c r="J2420" s="74">
        <v>142.77484130859375</v>
      </c>
      <c r="K2420" s="74">
        <v>146.88615417480469</v>
      </c>
      <c r="L2420" s="74">
        <v>159.027099609375</v>
      </c>
      <c r="M2420" s="74">
        <v>170.2685546875</v>
      </c>
      <c r="N2420" s="74">
        <v>181.08148193359375</v>
      </c>
      <c r="O2420" s="74">
        <v>203.9307861328125</v>
      </c>
      <c r="P2420" s="74">
        <v>222.26039123535156</v>
      </c>
      <c r="Q2420" s="74">
        <v>246.37255859375</v>
      </c>
      <c r="R2420" s="74">
        <v>267.3494873046875</v>
      </c>
      <c r="S2420" s="74">
        <v>278.49774169921875</v>
      </c>
      <c r="T2420" s="74">
        <v>278.31793212890625</v>
      </c>
      <c r="U2420" s="74">
        <v>283.69839477539063</v>
      </c>
      <c r="V2420" s="74">
        <v>278.7386474609375</v>
      </c>
      <c r="W2420" s="74">
        <v>266.80715942382813</v>
      </c>
      <c r="X2420" s="74">
        <v>254.74325561523438</v>
      </c>
      <c r="Y2420" s="74">
        <v>245.79103088378906</v>
      </c>
      <c r="Z2420" s="74">
        <v>217.73545837402344</v>
      </c>
      <c r="AA2420" s="74">
        <v>196.8623046875</v>
      </c>
      <c r="AB2420" s="74">
        <v>185.440185546875</v>
      </c>
      <c r="AC2420" s="74">
        <v>178.18019104003906</v>
      </c>
      <c r="AD2420" s="74">
        <v>174.00526428222656</v>
      </c>
      <c r="AE2420" s="74">
        <v>163.32319641113281</v>
      </c>
      <c r="AF2420" s="74">
        <v>149.98780822753906</v>
      </c>
      <c r="AG2420" s="74">
        <v>-12.611580848693848</v>
      </c>
      <c r="AH2420" s="74">
        <v>-15.875896453857422</v>
      </c>
      <c r="AI2420" s="74">
        <v>-14.773101806640625</v>
      </c>
      <c r="AJ2420" s="74">
        <v>-12.09237003326416</v>
      </c>
      <c r="AK2420" s="74">
        <v>-17.296421051025391</v>
      </c>
      <c r="AL2420" s="74">
        <v>-21.172512054443359</v>
      </c>
      <c r="AM2420" s="74">
        <v>-15.5076904296875</v>
      </c>
      <c r="AN2420" s="74">
        <v>-25.017509460449219</v>
      </c>
      <c r="AO2420" s="74">
        <v>-27.02192497253418</v>
      </c>
      <c r="AP2420" s="74">
        <v>-25.255744934082031</v>
      </c>
      <c r="AQ2420" s="74">
        <v>-21.723342895507813</v>
      </c>
      <c r="AR2420" s="74">
        <v>-27.108020782470703</v>
      </c>
      <c r="AS2420" s="74">
        <v>-31.349752426147461</v>
      </c>
      <c r="AT2420" s="74">
        <v>-32.929080963134766</v>
      </c>
      <c r="AU2420" s="74">
        <v>-37.509670257568359</v>
      </c>
      <c r="AV2420" s="74">
        <v>-30.482553482055664</v>
      </c>
      <c r="AW2420" s="74">
        <v>-34.783084869384766</v>
      </c>
      <c r="AX2420" s="74">
        <v>-29.689702987670898</v>
      </c>
      <c r="AY2420" s="74">
        <v>-22.454887390136719</v>
      </c>
      <c r="AZ2420" s="74">
        <v>-19.472906112670898</v>
      </c>
      <c r="BA2420" s="74">
        <v>-14.175652503967285</v>
      </c>
      <c r="BB2420" s="74">
        <v>-12.29728889465332</v>
      </c>
      <c r="BC2420" s="74">
        <v>-15.939454078674316</v>
      </c>
      <c r="BD2420" s="74">
        <v>-10.365300178527832</v>
      </c>
      <c r="BE2420" s="74">
        <v>-8.7543649673461914</v>
      </c>
      <c r="BF2420" s="74">
        <v>-11.565994262695313</v>
      </c>
      <c r="BG2420" s="74">
        <v>-10.336609840393066</v>
      </c>
      <c r="BH2420" s="74">
        <v>-7.0654840469360352</v>
      </c>
      <c r="BI2420" s="74">
        <v>-11.528421401977539</v>
      </c>
      <c r="BJ2420" s="74">
        <v>-14.650920867919922</v>
      </c>
      <c r="BK2420" s="74">
        <v>-8.5876998901367188</v>
      </c>
      <c r="BL2420" s="74">
        <v>-16.619571685791016</v>
      </c>
      <c r="BM2420" s="74">
        <v>-18.066158294677734</v>
      </c>
      <c r="BN2420" s="74">
        <v>-15.847153663635254</v>
      </c>
      <c r="BO2420" s="74">
        <v>-12.61253833770752</v>
      </c>
      <c r="BP2420" s="74">
        <v>-17.890594482421875</v>
      </c>
      <c r="BQ2420" s="74">
        <v>-22.421577453613281</v>
      </c>
      <c r="BR2420" s="74">
        <v>-24.424314498901367</v>
      </c>
      <c r="BS2420" s="74">
        <v>-29.051557540893555</v>
      </c>
      <c r="BT2420" s="74">
        <v>-22.746086120605469</v>
      </c>
      <c r="BU2420" s="74">
        <v>-26.619626998901367</v>
      </c>
      <c r="BV2420" s="74">
        <v>-22.51701545715332</v>
      </c>
      <c r="BW2420" s="74">
        <v>-15.966301918029785</v>
      </c>
      <c r="BX2420" s="74">
        <v>-13.304808616638184</v>
      </c>
      <c r="BY2420" s="74">
        <v>-8.6552352905273438</v>
      </c>
      <c r="BZ2420" s="74">
        <v>-7.9761080741882324</v>
      </c>
      <c r="CA2420" s="74">
        <v>-11.275547981262207</v>
      </c>
      <c r="CB2420" s="74">
        <v>-6.5263276100158691</v>
      </c>
      <c r="CC2420" s="74">
        <v>-6.0828690528869629</v>
      </c>
      <c r="CD2420" s="74">
        <v>-8.5809707641601563</v>
      </c>
      <c r="CE2420" s="74">
        <v>-7.2639079093933105</v>
      </c>
      <c r="CF2420" s="74">
        <v>-3.5838778018951416</v>
      </c>
      <c r="CG2420" s="74">
        <v>-7.5335230827331543</v>
      </c>
      <c r="CH2420" s="74">
        <v>-10.134085655212402</v>
      </c>
      <c r="CI2420" s="74">
        <v>-3.7949354648590088</v>
      </c>
      <c r="CJ2420" s="74">
        <v>-10.803186416625977</v>
      </c>
      <c r="CK2420" s="74">
        <v>-11.863421440124512</v>
      </c>
      <c r="CL2420" s="74">
        <v>-9.3307943344116211</v>
      </c>
      <c r="CM2420" s="74">
        <v>-6.3024225234985352</v>
      </c>
      <c r="CN2420" s="74">
        <v>-11.506633758544922</v>
      </c>
      <c r="CO2420" s="74">
        <v>-16.237953186035156</v>
      </c>
      <c r="CP2420" s="74">
        <v>-18.533935546875</v>
      </c>
      <c r="CQ2420" s="74">
        <v>-23.193496704101563</v>
      </c>
      <c r="CR2420" s="74">
        <v>-17.38783073425293</v>
      </c>
      <c r="CS2420" s="74">
        <v>-20.965639114379883</v>
      </c>
      <c r="CT2420" s="74">
        <v>-17.549236297607422</v>
      </c>
      <c r="CU2420" s="74">
        <v>-11.472326278686523</v>
      </c>
      <c r="CV2420" s="74">
        <v>-9.032801628112793</v>
      </c>
      <c r="CW2420" s="74">
        <v>-4.8318099975585938</v>
      </c>
      <c r="CX2420" s="74">
        <v>-4.9832725524902344</v>
      </c>
      <c r="CY2420" s="74">
        <v>-8.0453405380249023</v>
      </c>
      <c r="CZ2420" s="74">
        <v>-3.8674681186676025</v>
      </c>
      <c r="DA2420" s="74">
        <v>-3.4113733768463135</v>
      </c>
      <c r="DB2420" s="74">
        <v>-5.5959458351135254</v>
      </c>
      <c r="DC2420" s="74">
        <v>-4.1912069320678711</v>
      </c>
      <c r="DD2420" s="74">
        <v>-0.10227163881063461</v>
      </c>
      <c r="DE2420" s="74">
        <v>-3.5386247634887695</v>
      </c>
      <c r="DF2420" s="74">
        <v>-5.6172518730163574</v>
      </c>
      <c r="DG2420" s="74">
        <v>0.9978289008140564</v>
      </c>
      <c r="DH2420" s="74">
        <v>-4.9868011474609375</v>
      </c>
      <c r="DI2420" s="74">
        <v>-5.6606855392456055</v>
      </c>
      <c r="DJ2420" s="74">
        <v>-2.8144340515136719</v>
      </c>
      <c r="DK2420" s="74">
        <v>7.6931491494178772E-3</v>
      </c>
      <c r="DL2420" s="74">
        <v>-5.1226725578308105</v>
      </c>
      <c r="DM2420" s="74">
        <v>-10.054327964782715</v>
      </c>
      <c r="DN2420" s="74">
        <v>-12.643558502197266</v>
      </c>
      <c r="DO2420" s="74">
        <v>-17.33543586730957</v>
      </c>
      <c r="DP2420" s="74">
        <v>-12.029576301574707</v>
      </c>
      <c r="DQ2420" s="74">
        <v>-15.311654090881348</v>
      </c>
      <c r="DR2420" s="74">
        <v>-12.581454277038574</v>
      </c>
      <c r="DS2420" s="74">
        <v>-6.9783515930175781</v>
      </c>
      <c r="DT2420" s="74">
        <v>-4.7607951164245605</v>
      </c>
      <c r="DU2420" s="74">
        <v>-1.0083853006362915</v>
      </c>
      <c r="DV2420" s="74">
        <v>-1.9904360771179199</v>
      </c>
      <c r="DW2420" s="74">
        <v>-4.8151345252990723</v>
      </c>
      <c r="DX2420" s="74">
        <v>-1.2086081504821777</v>
      </c>
      <c r="DY2420" s="74">
        <v>0.44584241509437561</v>
      </c>
      <c r="DZ2420" s="74">
        <v>-1.2860442399978638</v>
      </c>
      <c r="EA2420" s="74">
        <v>0.24528568983078003</v>
      </c>
      <c r="EB2420" s="74">
        <v>4.924614429473877</v>
      </c>
      <c r="EC2420" s="74">
        <v>2.2293739318847656</v>
      </c>
      <c r="ED2420" s="74">
        <v>0.90433883666992188</v>
      </c>
      <c r="EE2420" s="74">
        <v>7.9178194999694824</v>
      </c>
      <c r="EF2420" s="74">
        <v>3.4111354351043701</v>
      </c>
      <c r="EG2420" s="74">
        <v>3.2950797080993652</v>
      </c>
      <c r="EH2420" s="74">
        <v>6.5941548347473145</v>
      </c>
      <c r="EI2420" s="74">
        <v>9.1184978485107422</v>
      </c>
      <c r="EJ2420" s="74">
        <v>4.0947527885437012</v>
      </c>
      <c r="EK2420" s="74">
        <v>-1.1261537075042725</v>
      </c>
      <c r="EL2420" s="74">
        <v>-4.1387887001037598</v>
      </c>
      <c r="EM2420" s="74">
        <v>-8.8773260116577148</v>
      </c>
      <c r="EN2420" s="74">
        <v>-4.2931079864501953</v>
      </c>
      <c r="EO2420" s="74">
        <v>-7.1481962203979492</v>
      </c>
      <c r="EP2420" s="74">
        <v>-5.4087667465209961</v>
      </c>
      <c r="EQ2420" s="74">
        <v>-0.48976495862007141</v>
      </c>
      <c r="ER2420" s="74">
        <v>1.4073044061660767</v>
      </c>
      <c r="ES2420" s="74">
        <v>4.5120325088500977</v>
      </c>
      <c r="ET2420" s="74">
        <v>2.3307440280914307</v>
      </c>
      <c r="EU2420" s="74">
        <v>-0.15122982859611511</v>
      </c>
      <c r="EV2420" s="74">
        <v>2.6303634643554688</v>
      </c>
      <c r="EW2420" s="74">
        <v>60.792667388916016</v>
      </c>
      <c r="EX2420" s="74">
        <v>59.998146057128906</v>
      </c>
      <c r="EY2420" s="74">
        <v>59.083404541015625</v>
      </c>
      <c r="EZ2420" s="74">
        <v>58.125267028808594</v>
      </c>
      <c r="FA2420" s="74">
        <v>57.555419921875</v>
      </c>
      <c r="FB2420" s="74">
        <v>57.267242431640625</v>
      </c>
      <c r="FC2420" s="74">
        <v>57.154510498046875</v>
      </c>
      <c r="FD2420" s="74">
        <v>58.979087829589844</v>
      </c>
      <c r="FE2420" s="74">
        <v>63.116466522216797</v>
      </c>
      <c r="FF2420" s="74">
        <v>67.888580322265625</v>
      </c>
      <c r="FG2420" s="74">
        <v>72.128273010253906</v>
      </c>
      <c r="FH2420" s="74">
        <v>75.409812927246094</v>
      </c>
      <c r="FI2420" s="74">
        <v>78.162422180175781</v>
      </c>
      <c r="FJ2420" s="74">
        <v>80.151405334472656</v>
      </c>
      <c r="FK2420" s="74">
        <v>80.9244384765625</v>
      </c>
      <c r="FL2420" s="74">
        <v>81.454689025878906</v>
      </c>
      <c r="FM2420" s="74">
        <v>79.155723571777344</v>
      </c>
      <c r="FN2420" s="74">
        <v>75.476280212402344</v>
      </c>
      <c r="FO2420" s="74">
        <v>72.0135498046875</v>
      </c>
      <c r="FP2420" s="74">
        <v>68.108573913574219</v>
      </c>
      <c r="FQ2420" s="74">
        <v>64.278968811035156</v>
      </c>
      <c r="FR2420" s="74">
        <v>62.243572235107422</v>
      </c>
      <c r="FS2420" s="74">
        <v>60.888908386230469</v>
      </c>
      <c r="FT2420" s="74">
        <v>59.690547943115234</v>
      </c>
      <c r="FU2420" s="74">
        <v>6.9316401481628418</v>
      </c>
      <c r="FV2420" s="74">
        <v>10.124542236328125</v>
      </c>
      <c r="FW2420" s="74">
        <v>6.8599362373352051</v>
      </c>
      <c r="FX2420" s="74">
        <v>13.749150276184082</v>
      </c>
      <c r="FY2420" s="74">
        <v>0</v>
      </c>
      <c r="FZ2420" s="74">
        <v>49</v>
      </c>
      <c r="GA2420" s="74">
        <v>471.13333129882813</v>
      </c>
      <c r="GB2420" s="74">
        <v>9667.8610572814941</v>
      </c>
      <c r="GC2420" s="74">
        <v>1</v>
      </c>
      <c r="GD2420" s="74">
        <v>16</v>
      </c>
      <c r="GE2420" s="74">
        <v>1</v>
      </c>
      <c r="GF2420" s="74">
        <v>3</v>
      </c>
      <c r="GG2420" t="s">
        <v>247</v>
      </c>
      <c r="GH2420" t="s">
        <v>248</v>
      </c>
      <c r="GI2420" t="s">
        <v>236</v>
      </c>
      <c r="GJ2420" s="47"/>
      <c r="GK2420" s="30"/>
    </row>
    <row r="2421" spans="1:193" x14ac:dyDescent="0.2">
      <c r="A2421" t="s">
        <v>175</v>
      </c>
      <c r="B2421" t="s">
        <v>246</v>
      </c>
      <c r="C2421" t="s">
        <v>181</v>
      </c>
      <c r="D2421" t="s">
        <v>185</v>
      </c>
      <c r="E2421" t="s">
        <v>188</v>
      </c>
      <c r="F2421" t="s">
        <v>259</v>
      </c>
      <c r="G2421" t="s">
        <v>276</v>
      </c>
      <c r="H2421" s="74">
        <v>67</v>
      </c>
      <c r="I2421" s="74">
        <v>142.37705993652344</v>
      </c>
      <c r="J2421" s="74">
        <v>145.35984802246094</v>
      </c>
      <c r="K2421" s="74">
        <v>155.72586059570313</v>
      </c>
      <c r="L2421" s="74">
        <v>172.45109558105469</v>
      </c>
      <c r="M2421" s="74">
        <v>193.26873779296875</v>
      </c>
      <c r="N2421" s="74">
        <v>222.66226196289063</v>
      </c>
      <c r="O2421" s="74">
        <v>251.73974609375</v>
      </c>
      <c r="P2421" s="74">
        <v>286.01776123046875</v>
      </c>
      <c r="Q2421" s="74">
        <v>309.66632080078125</v>
      </c>
      <c r="R2421" s="74">
        <v>329.1392822265625</v>
      </c>
      <c r="S2421" s="74">
        <v>341.14822387695313</v>
      </c>
      <c r="T2421" s="74">
        <v>348.18206787109375</v>
      </c>
      <c r="U2421" s="74">
        <v>334.218017578125</v>
      </c>
      <c r="V2421" s="74">
        <v>319.78048706054688</v>
      </c>
      <c r="W2421" s="74">
        <v>317.26446533203125</v>
      </c>
      <c r="X2421" s="74">
        <v>302.46337890625</v>
      </c>
      <c r="Y2421" s="74">
        <v>284.47317504882813</v>
      </c>
      <c r="Z2421" s="74">
        <v>247.1529541015625</v>
      </c>
      <c r="AA2421" s="74">
        <v>223.35585021972656</v>
      </c>
      <c r="AB2421" s="74">
        <v>204.99020385742188</v>
      </c>
      <c r="AC2421" s="74">
        <v>199.48252868652344</v>
      </c>
      <c r="AD2421" s="74">
        <v>187.89750671386719</v>
      </c>
      <c r="AE2421" s="74">
        <v>178.10652160644531</v>
      </c>
      <c r="AF2421" s="74">
        <v>153.59648132324219</v>
      </c>
      <c r="AG2421" s="74">
        <v>-12.611580848693848</v>
      </c>
      <c r="AH2421" s="74">
        <v>-15.875896453857422</v>
      </c>
      <c r="AI2421" s="74">
        <v>-14.773101806640625</v>
      </c>
      <c r="AJ2421" s="74">
        <v>-12.092370986938477</v>
      </c>
      <c r="AK2421" s="74">
        <v>-17.296421051025391</v>
      </c>
      <c r="AL2421" s="74">
        <v>-21.172510147094727</v>
      </c>
      <c r="AM2421" s="74">
        <v>-15.5076904296875</v>
      </c>
      <c r="AN2421" s="74">
        <v>-25.017511367797852</v>
      </c>
      <c r="AO2421" s="74">
        <v>-27.021923065185547</v>
      </c>
      <c r="AP2421" s="74">
        <v>-25.255741119384766</v>
      </c>
      <c r="AQ2421" s="74">
        <v>-21.723342895507813</v>
      </c>
      <c r="AR2421" s="74">
        <v>-27.108020782470703</v>
      </c>
      <c r="AS2421" s="74">
        <v>-31.349752426147461</v>
      </c>
      <c r="AT2421" s="74">
        <v>-32.929080963134766</v>
      </c>
      <c r="AU2421" s="74">
        <v>-37.509670257568359</v>
      </c>
      <c r="AV2421" s="74">
        <v>-30.482555389404297</v>
      </c>
      <c r="AW2421" s="74">
        <v>-34.783084869384766</v>
      </c>
      <c r="AX2421" s="74">
        <v>-29.689699172973633</v>
      </c>
      <c r="AY2421" s="74">
        <v>-22.454889297485352</v>
      </c>
      <c r="AZ2421" s="74">
        <v>-19.472906112670898</v>
      </c>
      <c r="BA2421" s="74">
        <v>-14.175654411315918</v>
      </c>
      <c r="BB2421" s="74">
        <v>-12.29728889465332</v>
      </c>
      <c r="BC2421" s="74">
        <v>-15.939454078674316</v>
      </c>
      <c r="BD2421" s="74">
        <v>-10.365300178527832</v>
      </c>
      <c r="BE2421" s="74">
        <v>-8.7543649673461914</v>
      </c>
      <c r="BF2421" s="74">
        <v>-11.565994262695313</v>
      </c>
      <c r="BG2421" s="74">
        <v>-10.33660888671875</v>
      </c>
      <c r="BH2421" s="74">
        <v>-7.0654840469360352</v>
      </c>
      <c r="BI2421" s="74">
        <v>-11.528422355651855</v>
      </c>
      <c r="BJ2421" s="74">
        <v>-14.650919914245605</v>
      </c>
      <c r="BK2421" s="74">
        <v>-8.5876998901367188</v>
      </c>
      <c r="BL2421" s="74">
        <v>-16.619573593139648</v>
      </c>
      <c r="BM2421" s="74">
        <v>-18.066156387329102</v>
      </c>
      <c r="BN2421" s="74">
        <v>-15.847153663635254</v>
      </c>
      <c r="BO2421" s="74">
        <v>-12.61253833770752</v>
      </c>
      <c r="BP2421" s="74">
        <v>-17.890594482421875</v>
      </c>
      <c r="BQ2421" s="74">
        <v>-22.421577453613281</v>
      </c>
      <c r="BR2421" s="74">
        <v>-24.424314498901367</v>
      </c>
      <c r="BS2421" s="74">
        <v>-29.05156135559082</v>
      </c>
      <c r="BT2421" s="74">
        <v>-22.746086120605469</v>
      </c>
      <c r="BU2421" s="74">
        <v>-26.619625091552734</v>
      </c>
      <c r="BV2421" s="74">
        <v>-22.517013549804688</v>
      </c>
      <c r="BW2421" s="74">
        <v>-15.966303825378418</v>
      </c>
      <c r="BX2421" s="74">
        <v>-13.304808616638184</v>
      </c>
      <c r="BY2421" s="74">
        <v>-8.6552362442016602</v>
      </c>
      <c r="BZ2421" s="74">
        <v>-7.976107120513916</v>
      </c>
      <c r="CA2421" s="74">
        <v>-11.275548934936523</v>
      </c>
      <c r="CB2421" s="74">
        <v>-6.5263280868530273</v>
      </c>
      <c r="CC2421" s="74">
        <v>-6.0828695297241211</v>
      </c>
      <c r="CD2421" s="74">
        <v>-8.5809707641601563</v>
      </c>
      <c r="CE2421" s="74">
        <v>-7.2639079093933105</v>
      </c>
      <c r="CF2421" s="74">
        <v>-3.5838778018951416</v>
      </c>
      <c r="CG2421" s="74">
        <v>-7.5335235595703125</v>
      </c>
      <c r="CH2421" s="74">
        <v>-10.134084701538086</v>
      </c>
      <c r="CI2421" s="74">
        <v>-3.7949352264404297</v>
      </c>
      <c r="CJ2421" s="74">
        <v>-10.803188323974609</v>
      </c>
      <c r="CK2421" s="74">
        <v>-11.863421440124512</v>
      </c>
      <c r="CL2421" s="74">
        <v>-9.3307943344116211</v>
      </c>
      <c r="CM2421" s="74">
        <v>-6.3024230003356934</v>
      </c>
      <c r="CN2421" s="74">
        <v>-11.506634712219238</v>
      </c>
      <c r="CO2421" s="74">
        <v>-16.237953186035156</v>
      </c>
      <c r="CP2421" s="74">
        <v>-18.533935546875</v>
      </c>
      <c r="CQ2421" s="74">
        <v>-23.193498611450195</v>
      </c>
      <c r="CR2421" s="74">
        <v>-17.38783073425293</v>
      </c>
      <c r="CS2421" s="74">
        <v>-20.96563720703125</v>
      </c>
      <c r="CT2421" s="74">
        <v>-17.549234390258789</v>
      </c>
      <c r="CU2421" s="74">
        <v>-11.47232723236084</v>
      </c>
      <c r="CV2421" s="74">
        <v>-9.032801628112793</v>
      </c>
      <c r="CW2421" s="74">
        <v>-4.8318109512329102</v>
      </c>
      <c r="CX2421" s="74">
        <v>-4.983271598815918</v>
      </c>
      <c r="CY2421" s="74">
        <v>-8.0453414916992188</v>
      </c>
      <c r="CZ2421" s="74">
        <v>-3.8674683570861816</v>
      </c>
      <c r="DA2421" s="74">
        <v>-3.4113738536834717</v>
      </c>
      <c r="DB2421" s="74">
        <v>-5.5959458351135254</v>
      </c>
      <c r="DC2421" s="74">
        <v>-4.1912064552307129</v>
      </c>
      <c r="DD2421" s="74">
        <v>-0.10227169841527939</v>
      </c>
      <c r="DE2421" s="74">
        <v>-3.5386254787445068</v>
      </c>
      <c r="DF2421" s="74">
        <v>-5.617250919342041</v>
      </c>
      <c r="DG2421" s="74">
        <v>0.9978296160697937</v>
      </c>
      <c r="DH2421" s="74">
        <v>-4.9868025779724121</v>
      </c>
      <c r="DI2421" s="74">
        <v>-5.6606864929199219</v>
      </c>
      <c r="DJ2421" s="74">
        <v>-2.814434289932251</v>
      </c>
      <c r="DK2421" s="74">
        <v>7.6925298199057579E-3</v>
      </c>
      <c r="DL2421" s="74">
        <v>-5.122673511505127</v>
      </c>
      <c r="DM2421" s="74">
        <v>-10.054327011108398</v>
      </c>
      <c r="DN2421" s="74">
        <v>-12.643558502197266</v>
      </c>
      <c r="DO2421" s="74">
        <v>-17.33543586730957</v>
      </c>
      <c r="DP2421" s="74">
        <v>-12.029577255249023</v>
      </c>
      <c r="DQ2421" s="74">
        <v>-15.311652183532715</v>
      </c>
      <c r="DR2421" s="74">
        <v>-12.581453323364258</v>
      </c>
      <c r="DS2421" s="74">
        <v>-6.9783520698547363</v>
      </c>
      <c r="DT2421" s="74">
        <v>-4.7607951164245605</v>
      </c>
      <c r="DU2421" s="74">
        <v>-1.0083858966827393</v>
      </c>
      <c r="DV2421" s="74">
        <v>-1.9904351234436035</v>
      </c>
      <c r="DW2421" s="74">
        <v>-4.8151350021362305</v>
      </c>
      <c r="DX2421" s="74">
        <v>-1.2086081504821777</v>
      </c>
      <c r="DY2421" s="74">
        <v>0.44584214687347412</v>
      </c>
      <c r="DZ2421" s="74">
        <v>-1.2860443592071533</v>
      </c>
      <c r="EA2421" s="74">
        <v>0.24528661370277405</v>
      </c>
      <c r="EB2421" s="74">
        <v>4.924614429473877</v>
      </c>
      <c r="EC2421" s="74">
        <v>2.2293729782104492</v>
      </c>
      <c r="ED2421" s="74">
        <v>0.90434080362319946</v>
      </c>
      <c r="EE2421" s="74">
        <v>7.9178204536437988</v>
      </c>
      <c r="EF2421" s="74">
        <v>3.4111344814300537</v>
      </c>
      <c r="EG2421" s="74">
        <v>3.2950787544250488</v>
      </c>
      <c r="EH2421" s="74">
        <v>6.5941543579101563</v>
      </c>
      <c r="EI2421" s="74">
        <v>9.1184978485107422</v>
      </c>
      <c r="EJ2421" s="74">
        <v>4.094752311706543</v>
      </c>
      <c r="EK2421" s="74">
        <v>-1.1261537075042725</v>
      </c>
      <c r="EL2421" s="74">
        <v>-4.1387887001037598</v>
      </c>
      <c r="EM2421" s="74">
        <v>-8.8773269653320313</v>
      </c>
      <c r="EN2421" s="74">
        <v>-4.2931084632873535</v>
      </c>
      <c r="EO2421" s="74">
        <v>-7.1481947898864746</v>
      </c>
      <c r="EP2421" s="74">
        <v>-5.4087677001953125</v>
      </c>
      <c r="EQ2421" s="74">
        <v>-0.48976537585258484</v>
      </c>
      <c r="ER2421" s="74">
        <v>1.4073036909103394</v>
      </c>
      <c r="ES2421" s="74">
        <v>4.5120325088500977</v>
      </c>
      <c r="ET2421" s="74">
        <v>2.3307452201843262</v>
      </c>
      <c r="EU2421" s="74">
        <v>-0.15122969448566437</v>
      </c>
      <c r="EV2421" s="74">
        <v>2.6303637027740479</v>
      </c>
      <c r="EW2421" s="74">
        <v>67.635955810546875</v>
      </c>
      <c r="EX2421" s="74">
        <v>66.822212219238281</v>
      </c>
      <c r="EY2421" s="74">
        <v>66.122749328613281</v>
      </c>
      <c r="EZ2421" s="74">
        <v>64.919219970703125</v>
      </c>
      <c r="FA2421" s="74">
        <v>64.042205810546875</v>
      </c>
      <c r="FB2421" s="74">
        <v>63.355453491210938</v>
      </c>
      <c r="FC2421" s="74">
        <v>63.058849334716797</v>
      </c>
      <c r="FD2421" s="74">
        <v>66.458061218261719</v>
      </c>
      <c r="FE2421" s="74">
        <v>70.837059020996094</v>
      </c>
      <c r="FF2421" s="74">
        <v>74.768867492675781</v>
      </c>
      <c r="FG2421" s="74">
        <v>79.660995483398438</v>
      </c>
      <c r="FH2421" s="74">
        <v>84.333221435546875</v>
      </c>
      <c r="FI2421" s="74">
        <v>87.720329284667969</v>
      </c>
      <c r="FJ2421" s="74">
        <v>91.716094970703125</v>
      </c>
      <c r="FK2421" s="74">
        <v>92.827674865722656</v>
      </c>
      <c r="FL2421" s="74">
        <v>93.344451904296875</v>
      </c>
      <c r="FM2421" s="74">
        <v>93.526092529296875</v>
      </c>
      <c r="FN2421" s="74">
        <v>92.795326232910156</v>
      </c>
      <c r="FO2421" s="74">
        <v>90.601425170898438</v>
      </c>
      <c r="FP2421" s="74">
        <v>87.203636169433594</v>
      </c>
      <c r="FQ2421" s="74">
        <v>82.275169372558594</v>
      </c>
      <c r="FR2421" s="74">
        <v>78.930419921875</v>
      </c>
      <c r="FS2421" s="74">
        <v>76.838180541992188</v>
      </c>
      <c r="FT2421" s="74">
        <v>75.387069702148438</v>
      </c>
      <c r="FU2421" s="74">
        <v>6.9316401481628418</v>
      </c>
      <c r="FV2421" s="74">
        <v>10.124542236328125</v>
      </c>
      <c r="FW2421" s="74">
        <v>6.8599362373352051</v>
      </c>
      <c r="FX2421" s="74">
        <v>13.749150276184082</v>
      </c>
      <c r="FY2421" s="74">
        <v>0</v>
      </c>
      <c r="FZ2421" s="74">
        <v>61</v>
      </c>
      <c r="GA2421" s="74">
        <v>483.1058349609375</v>
      </c>
      <c r="GB2421" s="74">
        <v>13096.710502624512</v>
      </c>
      <c r="GC2421" s="74">
        <v>1</v>
      </c>
      <c r="GD2421" s="74">
        <v>16</v>
      </c>
      <c r="GE2421" s="74">
        <v>1</v>
      </c>
      <c r="GF2421" s="74">
        <v>3</v>
      </c>
      <c r="GG2421" t="s">
        <v>247</v>
      </c>
      <c r="GH2421" t="s">
        <v>248</v>
      </c>
      <c r="GI2421" t="s">
        <v>236</v>
      </c>
      <c r="GJ2421" s="47"/>
      <c r="GK2421" s="30"/>
    </row>
    <row r="2422" spans="1:193" x14ac:dyDescent="0.2">
      <c r="A2422" t="s">
        <v>175</v>
      </c>
      <c r="B2422" t="s">
        <v>246</v>
      </c>
      <c r="C2422" t="s">
        <v>181</v>
      </c>
      <c r="D2422" t="s">
        <v>185</v>
      </c>
      <c r="E2422" t="s">
        <v>189</v>
      </c>
      <c r="F2422" t="s">
        <v>259</v>
      </c>
      <c r="G2422" t="s">
        <v>276</v>
      </c>
      <c r="H2422" s="74">
        <v>71</v>
      </c>
      <c r="I2422" s="74">
        <v>173.68243408203125</v>
      </c>
      <c r="J2422" s="74">
        <v>170.83454895019531</v>
      </c>
      <c r="K2422" s="74">
        <v>171.55990600585938</v>
      </c>
      <c r="L2422" s="74">
        <v>192.59930419921875</v>
      </c>
      <c r="M2422" s="74">
        <v>222.25210571289063</v>
      </c>
      <c r="N2422" s="74">
        <v>253.51727294921875</v>
      </c>
      <c r="O2422" s="74">
        <v>269.58258056640625</v>
      </c>
      <c r="P2422" s="74">
        <v>295.27005004882813</v>
      </c>
      <c r="Q2422" s="74">
        <v>316.56112670898438</v>
      </c>
      <c r="R2422" s="74">
        <v>337.10116577148438</v>
      </c>
      <c r="S2422" s="74">
        <v>346.1806640625</v>
      </c>
      <c r="T2422" s="74">
        <v>343.7147216796875</v>
      </c>
      <c r="U2422" s="74">
        <v>334.0933837890625</v>
      </c>
      <c r="V2422" s="74">
        <v>325.40689086914063</v>
      </c>
      <c r="W2422" s="74">
        <v>313.85125732421875</v>
      </c>
      <c r="X2422" s="74">
        <v>299.55453491210938</v>
      </c>
      <c r="Y2422" s="74">
        <v>282.00039672851563</v>
      </c>
      <c r="Z2422" s="74">
        <v>235.91938781738281</v>
      </c>
      <c r="AA2422" s="74">
        <v>202.43112182617188</v>
      </c>
      <c r="AB2422" s="74">
        <v>197.97285461425781</v>
      </c>
      <c r="AC2422" s="74">
        <v>197.6927490234375</v>
      </c>
      <c r="AD2422" s="74">
        <v>191.73471069335938</v>
      </c>
      <c r="AE2422" s="74">
        <v>182.99559020996094</v>
      </c>
      <c r="AF2422" s="74">
        <v>184.84013366699219</v>
      </c>
      <c r="AG2422" s="74">
        <v>-0.66562134027481079</v>
      </c>
      <c r="AH2422" s="74">
        <v>-5.022524356842041</v>
      </c>
      <c r="AI2422" s="74">
        <v>-9.9328851699829102</v>
      </c>
      <c r="AJ2422" s="74">
        <v>-4.0835514068603516</v>
      </c>
      <c r="AK2422" s="74">
        <v>-2.0174992084503174</v>
      </c>
      <c r="AL2422" s="74">
        <v>-13.981424331665039</v>
      </c>
      <c r="AM2422" s="74">
        <v>-23.892007827758789</v>
      </c>
      <c r="AN2422" s="74">
        <v>-37.680156707763672</v>
      </c>
      <c r="AO2422" s="74">
        <v>-35.01336669921875</v>
      </c>
      <c r="AP2422" s="74">
        <v>-31.668643951416016</v>
      </c>
      <c r="AQ2422" s="74">
        <v>-31.830587387084961</v>
      </c>
      <c r="AR2422" s="74">
        <v>-39.806591033935547</v>
      </c>
      <c r="AS2422" s="74">
        <v>-34.876731872558594</v>
      </c>
      <c r="AT2422" s="74">
        <v>-37.707210540771484</v>
      </c>
      <c r="AU2422" s="74">
        <v>-47.081512451171875</v>
      </c>
      <c r="AV2422" s="74">
        <v>-45.871440887451172</v>
      </c>
      <c r="AW2422" s="74">
        <v>-44.0048828125</v>
      </c>
      <c r="AX2422" s="74">
        <v>-44.707801818847656</v>
      </c>
      <c r="AY2422" s="74">
        <v>-40.066017150878906</v>
      </c>
      <c r="AZ2422" s="74">
        <v>-26.074813842773438</v>
      </c>
      <c r="BA2422" s="74">
        <v>-9.9271268844604492</v>
      </c>
      <c r="BB2422" s="74">
        <v>-2.6534609794616699</v>
      </c>
      <c r="BC2422" s="74">
        <v>-3.0229771137237549</v>
      </c>
      <c r="BD2422" s="74">
        <v>1.3313277959823608</v>
      </c>
      <c r="BE2422" s="74">
        <v>5.8884286880493164</v>
      </c>
      <c r="BF2422" s="74">
        <v>1.7701413631439209</v>
      </c>
      <c r="BG2422" s="74">
        <v>-2.2837047576904297</v>
      </c>
      <c r="BH2422" s="74">
        <v>3.7898426055908203</v>
      </c>
      <c r="BI2422" s="74">
        <v>6.7059111595153809</v>
      </c>
      <c r="BJ2422" s="74">
        <v>-4.1097302436828613</v>
      </c>
      <c r="BK2422" s="74">
        <v>-13.709270477294922</v>
      </c>
      <c r="BL2422" s="74">
        <v>-25.5894775390625</v>
      </c>
      <c r="BM2422" s="74">
        <v>-21.542623519897461</v>
      </c>
      <c r="BN2422" s="74">
        <v>-17.228168487548828</v>
      </c>
      <c r="BO2422" s="74">
        <v>-16.552701950073242</v>
      </c>
      <c r="BP2422" s="74">
        <v>-23.793895721435547</v>
      </c>
      <c r="BQ2422" s="74">
        <v>-19.183183670043945</v>
      </c>
      <c r="BR2422" s="74">
        <v>-22.017538070678711</v>
      </c>
      <c r="BS2422" s="74">
        <v>-31.310468673706055</v>
      </c>
      <c r="BT2422" s="74">
        <v>-30.742288589477539</v>
      </c>
      <c r="BU2422" s="74">
        <v>-28.593883514404297</v>
      </c>
      <c r="BV2422" s="74">
        <v>-32.170558929443359</v>
      </c>
      <c r="BW2422" s="74">
        <v>-29.258157730102539</v>
      </c>
      <c r="BX2422" s="74">
        <v>-16.485942840576172</v>
      </c>
      <c r="BY2422" s="74">
        <v>-1.1722797155380249</v>
      </c>
      <c r="BZ2422" s="74">
        <v>5.096989631652832</v>
      </c>
      <c r="CA2422" s="74">
        <v>4.868776798248291</v>
      </c>
      <c r="CB2422" s="74">
        <v>8.0506553649902344</v>
      </c>
      <c r="CC2422" s="74">
        <v>10.427742958068848</v>
      </c>
      <c r="CD2422" s="74">
        <v>6.4747214317321777</v>
      </c>
      <c r="CE2422" s="74">
        <v>3.0140938758850098</v>
      </c>
      <c r="CF2422" s="74">
        <v>9.2429313659667969</v>
      </c>
      <c r="CG2422" s="74">
        <v>12.74771785736084</v>
      </c>
      <c r="CH2422" s="74">
        <v>2.7273745536804199</v>
      </c>
      <c r="CI2422" s="74">
        <v>-6.6567368507385254</v>
      </c>
      <c r="CJ2422" s="74">
        <v>-17.215511322021484</v>
      </c>
      <c r="CK2422" s="74">
        <v>-12.212826728820801</v>
      </c>
      <c r="CL2422" s="74">
        <v>-7.2267355918884277</v>
      </c>
      <c r="CM2422" s="74">
        <v>-5.9712858200073242</v>
      </c>
      <c r="CN2422" s="74">
        <v>-12.703550338745117</v>
      </c>
      <c r="CO2422" s="74">
        <v>-8.3138809204101563</v>
      </c>
      <c r="CP2422" s="74">
        <v>-11.150918006896973</v>
      </c>
      <c r="CQ2422" s="74">
        <v>-20.387489318847656</v>
      </c>
      <c r="CR2422" s="74">
        <v>-20.263883590698242</v>
      </c>
      <c r="CS2422" s="74">
        <v>-17.920269012451172</v>
      </c>
      <c r="CT2422" s="74">
        <v>-23.4873046875</v>
      </c>
      <c r="CU2422" s="74">
        <v>-21.772665023803711</v>
      </c>
      <c r="CV2422" s="74">
        <v>-9.8447208404541016</v>
      </c>
      <c r="CW2422" s="74">
        <v>4.8913006782531738</v>
      </c>
      <c r="CX2422" s="74">
        <v>10.464927673339844</v>
      </c>
      <c r="CY2422" s="74">
        <v>10.33458137512207</v>
      </c>
      <c r="CZ2422" s="74">
        <v>12.704440116882324</v>
      </c>
      <c r="DA2422" s="74">
        <v>14.967059135437012</v>
      </c>
      <c r="DB2422" s="74">
        <v>11.179301261901855</v>
      </c>
      <c r="DC2422" s="74">
        <v>8.3118925094604492</v>
      </c>
      <c r="DD2422" s="74">
        <v>14.69602108001709</v>
      </c>
      <c r="DE2422" s="74">
        <v>18.789525985717773</v>
      </c>
      <c r="DF2422" s="74">
        <v>9.5644798278808594</v>
      </c>
      <c r="DG2422" s="74">
        <v>0.39579644799232483</v>
      </c>
      <c r="DH2422" s="74">
        <v>-8.8415441513061523</v>
      </c>
      <c r="DI2422" s="74">
        <v>-2.8830306529998779</v>
      </c>
      <c r="DJ2422" s="74">
        <v>2.7746961116790771</v>
      </c>
      <c r="DK2422" s="74">
        <v>4.6101298332214355</v>
      </c>
      <c r="DL2422" s="74">
        <v>-1.6132044792175293</v>
      </c>
      <c r="DM2422" s="74">
        <v>2.5554213523864746</v>
      </c>
      <c r="DN2422" s="74">
        <v>-0.28429731726646423</v>
      </c>
      <c r="DO2422" s="74">
        <v>-9.464512825012207</v>
      </c>
      <c r="DP2422" s="74">
        <v>-9.7854814529418945</v>
      </c>
      <c r="DQ2422" s="74">
        <v>-7.2466573715209961</v>
      </c>
      <c r="DR2422" s="74">
        <v>-14.804051399230957</v>
      </c>
      <c r="DS2422" s="74">
        <v>-14.287173271179199</v>
      </c>
      <c r="DT2422" s="74">
        <v>-3.2034974098205566</v>
      </c>
      <c r="DU2422" s="74">
        <v>10.954880714416504</v>
      </c>
      <c r="DV2422" s="74">
        <v>15.832865715026855</v>
      </c>
      <c r="DW2422" s="74">
        <v>15.800386428833008</v>
      </c>
      <c r="DX2422" s="74">
        <v>17.358226776123047</v>
      </c>
      <c r="DY2422" s="74">
        <v>21.521108627319336</v>
      </c>
      <c r="DZ2422" s="74">
        <v>17.971965789794922</v>
      </c>
      <c r="EA2422" s="74">
        <v>15.96107292175293</v>
      </c>
      <c r="EB2422" s="74">
        <v>22.569414138793945</v>
      </c>
      <c r="EC2422" s="74">
        <v>27.512935638427734</v>
      </c>
      <c r="ED2422" s="74">
        <v>19.436172485351563</v>
      </c>
      <c r="EE2422" s="74">
        <v>10.578534126281738</v>
      </c>
      <c r="EF2422" s="74">
        <v>3.2491335868835449</v>
      </c>
      <c r="EG2422" s="74">
        <v>10.587713241577148</v>
      </c>
      <c r="EH2422" s="74">
        <v>17.215175628662109</v>
      </c>
      <c r="EI2422" s="74">
        <v>19.88801383972168</v>
      </c>
      <c r="EJ2422" s="74">
        <v>14.399493217468262</v>
      </c>
      <c r="EK2422" s="74">
        <v>18.248968124389648</v>
      </c>
      <c r="EL2422" s="74">
        <v>15.405376434326172</v>
      </c>
      <c r="EM2422" s="74">
        <v>6.3065319061279297</v>
      </c>
      <c r="EN2422" s="74">
        <v>5.3436679840087891</v>
      </c>
      <c r="EO2422" s="74">
        <v>8.1643438339233398</v>
      </c>
      <c r="EP2422" s="74">
        <v>-2.266810417175293</v>
      </c>
      <c r="EQ2422" s="74">
        <v>-3.4793124198913574</v>
      </c>
      <c r="ER2422" s="74">
        <v>6.385373592376709</v>
      </c>
      <c r="ES2422" s="74">
        <v>19.709728240966797</v>
      </c>
      <c r="ET2422" s="74">
        <v>23.583316802978516</v>
      </c>
      <c r="EU2422" s="74">
        <v>23.692140579223633</v>
      </c>
      <c r="EV2422" s="74">
        <v>24.077552795410156</v>
      </c>
      <c r="EW2422" s="74">
        <v>69.642974853515625</v>
      </c>
      <c r="EX2422" s="74">
        <v>68.549636840820313</v>
      </c>
      <c r="EY2422" s="74">
        <v>67.305435180664063</v>
      </c>
      <c r="EZ2422" s="74">
        <v>66.028007507324219</v>
      </c>
      <c r="FA2422" s="74">
        <v>65.085594177246094</v>
      </c>
      <c r="FB2422" s="74">
        <v>64.007781982421875</v>
      </c>
      <c r="FC2422" s="74">
        <v>63.872390747070313</v>
      </c>
      <c r="FD2422" s="74">
        <v>68.373855590820313</v>
      </c>
      <c r="FE2422" s="74">
        <v>72.072586059570313</v>
      </c>
      <c r="FF2422" s="74">
        <v>76.638038635253906</v>
      </c>
      <c r="FG2422" s="74">
        <v>80.135498046875</v>
      </c>
      <c r="FH2422" s="74">
        <v>84.012519836425781</v>
      </c>
      <c r="FI2422" s="74">
        <v>87.174034118652344</v>
      </c>
      <c r="FJ2422" s="74">
        <v>90.69708251953125</v>
      </c>
      <c r="FK2422" s="74">
        <v>93.022041320800781</v>
      </c>
      <c r="FL2422" s="74">
        <v>93.667671203613281</v>
      </c>
      <c r="FM2422" s="74">
        <v>93.7215576171875</v>
      </c>
      <c r="FN2422" s="74">
        <v>90.675758361816406</v>
      </c>
      <c r="FO2422" s="74">
        <v>87.872207641601563</v>
      </c>
      <c r="FP2422" s="74">
        <v>84.274551391601563</v>
      </c>
      <c r="FQ2422" s="74">
        <v>78.945732116699219</v>
      </c>
      <c r="FR2422" s="74">
        <v>75.080001831054688</v>
      </c>
      <c r="FS2422" s="74">
        <v>71.586509704589844</v>
      </c>
      <c r="FT2422" s="74">
        <v>68.811714172363281</v>
      </c>
      <c r="FU2422" s="74">
        <v>11.196662902832031</v>
      </c>
      <c r="FV2422" s="74">
        <v>16.572986602783203</v>
      </c>
      <c r="FW2422" s="74">
        <v>11.587003707885742</v>
      </c>
      <c r="FX2422" s="74">
        <v>0</v>
      </c>
      <c r="FY2422" s="74">
        <v>14.923773765563965</v>
      </c>
      <c r="FZ2422" s="74">
        <v>66</v>
      </c>
      <c r="GA2422" s="74">
        <v>525.7908935546875</v>
      </c>
      <c r="GB2422" s="74">
        <v>15347.102870941162</v>
      </c>
      <c r="GC2422" s="74">
        <v>1</v>
      </c>
      <c r="GD2422" s="74">
        <v>16</v>
      </c>
      <c r="GE2422" s="74">
        <v>1</v>
      </c>
      <c r="GF2422" s="74">
        <v>3</v>
      </c>
      <c r="GG2422" t="s">
        <v>247</v>
      </c>
      <c r="GH2422" t="s">
        <v>248</v>
      </c>
      <c r="GI2422" t="s">
        <v>236</v>
      </c>
      <c r="GJ2422" s="47"/>
      <c r="GK2422" s="30"/>
    </row>
    <row r="2423" spans="1:193" x14ac:dyDescent="0.2">
      <c r="A2423" t="s">
        <v>175</v>
      </c>
      <c r="B2423" t="s">
        <v>246</v>
      </c>
      <c r="C2423" t="s">
        <v>181</v>
      </c>
      <c r="D2423" t="s">
        <v>185</v>
      </c>
      <c r="E2423" t="s">
        <v>190</v>
      </c>
      <c r="F2423" t="s">
        <v>259</v>
      </c>
      <c r="G2423" t="s">
        <v>276</v>
      </c>
      <c r="H2423" s="74">
        <v>72</v>
      </c>
      <c r="I2423" s="74">
        <v>159.07637023925781</v>
      </c>
      <c r="J2423" s="74">
        <v>153.04666137695313</v>
      </c>
      <c r="K2423" s="74">
        <v>148.523681640625</v>
      </c>
      <c r="L2423" s="74">
        <v>154.34622192382813</v>
      </c>
      <c r="M2423" s="74">
        <v>164.94143676757813</v>
      </c>
      <c r="N2423" s="74">
        <v>157.26620483398438</v>
      </c>
      <c r="O2423" s="74">
        <v>161.61019897460938</v>
      </c>
      <c r="P2423" s="74">
        <v>157.63603210449219</v>
      </c>
      <c r="Q2423" s="74">
        <v>171.227294921875</v>
      </c>
      <c r="R2423" s="74">
        <v>174.74198913574219</v>
      </c>
      <c r="S2423" s="74">
        <v>180.35334777832031</v>
      </c>
      <c r="T2423" s="74">
        <v>176.23228454589844</v>
      </c>
      <c r="U2423" s="74">
        <v>181.55630493164063</v>
      </c>
      <c r="V2423" s="74">
        <v>179.07614135742188</v>
      </c>
      <c r="W2423" s="74">
        <v>168.83819580078125</v>
      </c>
      <c r="X2423" s="74">
        <v>161.17364501953125</v>
      </c>
      <c r="Y2423" s="74">
        <v>166.11224365234375</v>
      </c>
      <c r="Z2423" s="74">
        <v>157.21249389648438</v>
      </c>
      <c r="AA2423" s="74">
        <v>154.62689208984375</v>
      </c>
      <c r="AB2423" s="74">
        <v>160.55732727050781</v>
      </c>
      <c r="AC2423" s="74">
        <v>165.94677734375</v>
      </c>
      <c r="AD2423" s="74">
        <v>165.92991638183594</v>
      </c>
      <c r="AE2423" s="74">
        <v>159.47200012207031</v>
      </c>
      <c r="AF2423" s="74">
        <v>168.02845764160156</v>
      </c>
      <c r="AG2423" s="74">
        <v>-0.66562002897262573</v>
      </c>
      <c r="AH2423" s="74">
        <v>-5.0225257873535156</v>
      </c>
      <c r="AI2423" s="74">
        <v>-9.9328851699829102</v>
      </c>
      <c r="AJ2423" s="74">
        <v>-4.0835509300231934</v>
      </c>
      <c r="AK2423" s="74">
        <v>-2.0174999237060547</v>
      </c>
      <c r="AL2423" s="74">
        <v>-13.981423377990723</v>
      </c>
      <c r="AM2423" s="74">
        <v>-23.892007827758789</v>
      </c>
      <c r="AN2423" s="74">
        <v>-37.680156707763672</v>
      </c>
      <c r="AO2423" s="74">
        <v>-35.01336669921875</v>
      </c>
      <c r="AP2423" s="74">
        <v>-31.668647766113281</v>
      </c>
      <c r="AQ2423" s="74">
        <v>-31.830583572387695</v>
      </c>
      <c r="AR2423" s="74">
        <v>-39.806591033935547</v>
      </c>
      <c r="AS2423" s="74">
        <v>-34.876728057861328</v>
      </c>
      <c r="AT2423" s="74">
        <v>-37.70721435546875</v>
      </c>
      <c r="AU2423" s="74">
        <v>-47.081516265869141</v>
      </c>
      <c r="AV2423" s="74">
        <v>-45.871440887451172</v>
      </c>
      <c r="AW2423" s="74">
        <v>-44.004878997802734</v>
      </c>
      <c r="AX2423" s="74">
        <v>-44.707801818847656</v>
      </c>
      <c r="AY2423" s="74">
        <v>-40.066017150878906</v>
      </c>
      <c r="AZ2423" s="74">
        <v>-26.07481575012207</v>
      </c>
      <c r="BA2423" s="74">
        <v>-9.9271278381347656</v>
      </c>
      <c r="BB2423" s="74">
        <v>-2.6534590721130371</v>
      </c>
      <c r="BC2423" s="74">
        <v>-3.0229763984680176</v>
      </c>
      <c r="BD2423" s="74">
        <v>1.3313268423080444</v>
      </c>
      <c r="BE2423" s="74">
        <v>5.8884296417236328</v>
      </c>
      <c r="BF2423" s="74">
        <v>1.7701408863067627</v>
      </c>
      <c r="BG2423" s="74">
        <v>-2.2837047576904297</v>
      </c>
      <c r="BH2423" s="74">
        <v>3.7898433208465576</v>
      </c>
      <c r="BI2423" s="74">
        <v>6.7059106826782227</v>
      </c>
      <c r="BJ2423" s="74">
        <v>-4.1097302436828613</v>
      </c>
      <c r="BK2423" s="74">
        <v>-13.709270477294922</v>
      </c>
      <c r="BL2423" s="74">
        <v>-25.5894775390625</v>
      </c>
      <c r="BM2423" s="74">
        <v>-21.542623519897461</v>
      </c>
      <c r="BN2423" s="74">
        <v>-17.228166580200195</v>
      </c>
      <c r="BO2423" s="74">
        <v>-16.552701950073242</v>
      </c>
      <c r="BP2423" s="74">
        <v>-23.793895721435547</v>
      </c>
      <c r="BQ2423" s="74">
        <v>-19.183181762695313</v>
      </c>
      <c r="BR2423" s="74">
        <v>-22.017538070678711</v>
      </c>
      <c r="BS2423" s="74">
        <v>-31.310468673706055</v>
      </c>
      <c r="BT2423" s="74">
        <v>-30.742286682128906</v>
      </c>
      <c r="BU2423" s="74">
        <v>-28.593881607055664</v>
      </c>
      <c r="BV2423" s="74">
        <v>-32.170558929443359</v>
      </c>
      <c r="BW2423" s="74">
        <v>-29.258153915405273</v>
      </c>
      <c r="BX2423" s="74">
        <v>-16.485944747924805</v>
      </c>
      <c r="BY2423" s="74">
        <v>-1.1722797155380249</v>
      </c>
      <c r="BZ2423" s="74">
        <v>5.0969905853271484</v>
      </c>
      <c r="CA2423" s="74">
        <v>4.8687772750854492</v>
      </c>
      <c r="CB2423" s="74">
        <v>8.050654411315918</v>
      </c>
      <c r="CC2423" s="74">
        <v>10.427743911743164</v>
      </c>
      <c r="CD2423" s="74">
        <v>6.4747209548950195</v>
      </c>
      <c r="CE2423" s="74">
        <v>3.0140938758850098</v>
      </c>
      <c r="CF2423" s="74">
        <v>9.2429323196411133</v>
      </c>
      <c r="CG2423" s="74">
        <v>12.74771785736084</v>
      </c>
      <c r="CH2423" s="74">
        <v>2.7273745536804199</v>
      </c>
      <c r="CI2423" s="74">
        <v>-6.6567368507385254</v>
      </c>
      <c r="CJ2423" s="74">
        <v>-17.215511322021484</v>
      </c>
      <c r="CK2423" s="74">
        <v>-12.212826728820801</v>
      </c>
      <c r="CL2423" s="74">
        <v>-7.2267351150512695</v>
      </c>
      <c r="CM2423" s="74">
        <v>-5.971285343170166</v>
      </c>
      <c r="CN2423" s="74">
        <v>-12.703549385070801</v>
      </c>
      <c r="CO2423" s="74">
        <v>-8.3138799667358398</v>
      </c>
      <c r="CP2423" s="74">
        <v>-11.150917053222656</v>
      </c>
      <c r="CQ2423" s="74">
        <v>-20.387493133544922</v>
      </c>
      <c r="CR2423" s="74">
        <v>-20.263885498046875</v>
      </c>
      <c r="CS2423" s="74">
        <v>-17.920269012451172</v>
      </c>
      <c r="CT2423" s="74">
        <v>-23.487306594848633</v>
      </c>
      <c r="CU2423" s="74">
        <v>-21.772663116455078</v>
      </c>
      <c r="CV2423" s="74">
        <v>-9.8447208404541016</v>
      </c>
      <c r="CW2423" s="74">
        <v>4.8913006782531738</v>
      </c>
      <c r="CX2423" s="74">
        <v>10.464927673339844</v>
      </c>
      <c r="CY2423" s="74">
        <v>10.334582328796387</v>
      </c>
      <c r="CZ2423" s="74">
        <v>12.704440116882324</v>
      </c>
      <c r="DA2423" s="74">
        <v>14.967059135437012</v>
      </c>
      <c r="DB2423" s="74">
        <v>11.179302215576172</v>
      </c>
      <c r="DC2423" s="74">
        <v>8.3118925094604492</v>
      </c>
      <c r="DD2423" s="74">
        <v>14.69602108001709</v>
      </c>
      <c r="DE2423" s="74">
        <v>18.789525985717773</v>
      </c>
      <c r="DF2423" s="74">
        <v>9.564478874206543</v>
      </c>
      <c r="DG2423" s="74">
        <v>0.39579659700393677</v>
      </c>
      <c r="DH2423" s="74">
        <v>-8.8415431976318359</v>
      </c>
      <c r="DI2423" s="74">
        <v>-2.8830311298370361</v>
      </c>
      <c r="DJ2423" s="74">
        <v>2.7746970653533936</v>
      </c>
      <c r="DK2423" s="74">
        <v>4.6101298332214355</v>
      </c>
      <c r="DL2423" s="74">
        <v>-1.6132048368453979</v>
      </c>
      <c r="DM2423" s="74">
        <v>2.5554215908050537</v>
      </c>
      <c r="DN2423" s="74">
        <v>-0.28429669141769409</v>
      </c>
      <c r="DO2423" s="74">
        <v>-9.4645137786865234</v>
      </c>
      <c r="DP2423" s="74">
        <v>-9.7854814529418945</v>
      </c>
      <c r="DQ2423" s="74">
        <v>-7.2466564178466797</v>
      </c>
      <c r="DR2423" s="74">
        <v>-14.804052352905273</v>
      </c>
      <c r="DS2423" s="74">
        <v>-14.287172317504883</v>
      </c>
      <c r="DT2423" s="74">
        <v>-3.2034986019134521</v>
      </c>
      <c r="DU2423" s="74">
        <v>10.954880714416504</v>
      </c>
      <c r="DV2423" s="74">
        <v>15.832865715026855</v>
      </c>
      <c r="DW2423" s="74">
        <v>15.800386428833008</v>
      </c>
      <c r="DX2423" s="74">
        <v>17.358226776123047</v>
      </c>
      <c r="DY2423" s="74">
        <v>21.521108627319336</v>
      </c>
      <c r="DZ2423" s="74">
        <v>17.971967697143555</v>
      </c>
      <c r="EA2423" s="74">
        <v>15.96107292175293</v>
      </c>
      <c r="EB2423" s="74">
        <v>22.569414138793945</v>
      </c>
      <c r="EC2423" s="74">
        <v>27.512935638427734</v>
      </c>
      <c r="ED2423" s="74">
        <v>19.436172485351563</v>
      </c>
      <c r="EE2423" s="74">
        <v>10.578534126281738</v>
      </c>
      <c r="EF2423" s="74">
        <v>3.2491345405578613</v>
      </c>
      <c r="EG2423" s="74">
        <v>10.587712287902832</v>
      </c>
      <c r="EH2423" s="74">
        <v>17.215177536010742</v>
      </c>
      <c r="EI2423" s="74">
        <v>19.888011932373047</v>
      </c>
      <c r="EJ2423" s="74">
        <v>14.399492263793945</v>
      </c>
      <c r="EK2423" s="74">
        <v>18.248968124389648</v>
      </c>
      <c r="EL2423" s="74">
        <v>15.405376434326172</v>
      </c>
      <c r="EM2423" s="74">
        <v>6.3065314292907715</v>
      </c>
      <c r="EN2423" s="74">
        <v>5.3436684608459473</v>
      </c>
      <c r="EO2423" s="74">
        <v>8.1643438339233398</v>
      </c>
      <c r="EP2423" s="74">
        <v>-2.2668113708496094</v>
      </c>
      <c r="EQ2423" s="74">
        <v>-3.4793102741241455</v>
      </c>
      <c r="ER2423" s="74">
        <v>6.3853726387023926</v>
      </c>
      <c r="ES2423" s="74">
        <v>19.709728240966797</v>
      </c>
      <c r="ET2423" s="74">
        <v>23.583314895629883</v>
      </c>
      <c r="EU2423" s="74">
        <v>23.692140579223633</v>
      </c>
      <c r="EV2423" s="74">
        <v>24.077552795410156</v>
      </c>
      <c r="EW2423" s="74">
        <v>63.767425537109375</v>
      </c>
      <c r="EX2423" s="74">
        <v>62.925136566162109</v>
      </c>
      <c r="EY2423" s="74">
        <v>61.752639770507813</v>
      </c>
      <c r="EZ2423" s="74">
        <v>59.979404449462891</v>
      </c>
      <c r="FA2423" s="74">
        <v>59.537456512451172</v>
      </c>
      <c r="FB2423" s="74">
        <v>58.720676422119141</v>
      </c>
      <c r="FC2423" s="74">
        <v>58.800312042236328</v>
      </c>
      <c r="FD2423" s="74">
        <v>62.286270141601563</v>
      </c>
      <c r="FE2423" s="74">
        <v>65.984184265136719</v>
      </c>
      <c r="FF2423" s="74">
        <v>69.983482360839844</v>
      </c>
      <c r="FG2423" s="74">
        <v>73.694793701171875</v>
      </c>
      <c r="FH2423" s="74">
        <v>77.862358093261719</v>
      </c>
      <c r="FI2423" s="74">
        <v>81.560630798339844</v>
      </c>
      <c r="FJ2423" s="74">
        <v>84.689743041992188</v>
      </c>
      <c r="FK2423" s="74">
        <v>86.560653686523438</v>
      </c>
      <c r="FL2423" s="74">
        <v>87.988914489746094</v>
      </c>
      <c r="FM2423" s="74">
        <v>87.081367492675781</v>
      </c>
      <c r="FN2423" s="74">
        <v>84.660995483398438</v>
      </c>
      <c r="FO2423" s="74">
        <v>81.6898193359375</v>
      </c>
      <c r="FP2423" s="74">
        <v>78.177200317382813</v>
      </c>
      <c r="FQ2423" s="74">
        <v>73.465576171875</v>
      </c>
      <c r="FR2423" s="74">
        <v>70.087867736816406</v>
      </c>
      <c r="FS2423" s="74">
        <v>67.713783264160156</v>
      </c>
      <c r="FT2423" s="74">
        <v>66.467323303222656</v>
      </c>
      <c r="FU2423" s="74">
        <v>11.196662902832031</v>
      </c>
      <c r="FV2423" s="74">
        <v>16.572990417480469</v>
      </c>
      <c r="FW2423" s="74">
        <v>11.587003707885742</v>
      </c>
      <c r="FX2423" s="74">
        <v>0</v>
      </c>
      <c r="FY2423" s="74">
        <v>14.923774719238281</v>
      </c>
      <c r="FZ2423" s="74">
        <v>67</v>
      </c>
      <c r="GA2423" s="74">
        <v>517.8729248046875</v>
      </c>
      <c r="GB2423" s="74">
        <v>14928.269142150879</v>
      </c>
      <c r="GC2423" s="74">
        <v>1</v>
      </c>
      <c r="GD2423" s="74">
        <v>16</v>
      </c>
      <c r="GE2423" s="74">
        <v>1</v>
      </c>
      <c r="GF2423" s="74">
        <v>3</v>
      </c>
      <c r="GG2423" t="s">
        <v>247</v>
      </c>
      <c r="GH2423" t="s">
        <v>248</v>
      </c>
      <c r="GI2423" t="s">
        <v>236</v>
      </c>
      <c r="GJ2423" s="47"/>
      <c r="GK2423" s="30"/>
    </row>
    <row r="2424" spans="1:193" x14ac:dyDescent="0.2">
      <c r="A2424" t="s">
        <v>175</v>
      </c>
      <c r="B2424" t="s">
        <v>246</v>
      </c>
      <c r="C2424" t="s">
        <v>181</v>
      </c>
      <c r="D2424" t="s">
        <v>185</v>
      </c>
      <c r="E2424" t="s">
        <v>191</v>
      </c>
      <c r="F2424" t="s">
        <v>259</v>
      </c>
      <c r="G2424" t="s">
        <v>276</v>
      </c>
      <c r="H2424" s="74">
        <v>74</v>
      </c>
      <c r="I2424" s="74">
        <v>170.17568969726563</v>
      </c>
      <c r="J2424" s="74">
        <v>171.01934814453125</v>
      </c>
      <c r="K2424" s="74">
        <v>173.2054443359375</v>
      </c>
      <c r="L2424" s="74">
        <v>197.17156982421875</v>
      </c>
      <c r="M2424" s="74">
        <v>228.867919921875</v>
      </c>
      <c r="N2424" s="74">
        <v>255.92216491699219</v>
      </c>
      <c r="O2424" s="74">
        <v>270.85833740234375</v>
      </c>
      <c r="P2424" s="74">
        <v>290.3463134765625</v>
      </c>
      <c r="Q2424" s="74">
        <v>309.246826171875</v>
      </c>
      <c r="R2424" s="74">
        <v>325.95892333984375</v>
      </c>
      <c r="S2424" s="74">
        <v>336.911376953125</v>
      </c>
      <c r="T2424" s="74">
        <v>345.18572998046875</v>
      </c>
      <c r="U2424" s="74">
        <v>356.66949462890625</v>
      </c>
      <c r="V2424" s="74">
        <v>357.42437744140625</v>
      </c>
      <c r="W2424" s="74">
        <v>345.36669921875</v>
      </c>
      <c r="X2424" s="74">
        <v>322.3564453125</v>
      </c>
      <c r="Y2424" s="74">
        <v>309.26922607421875</v>
      </c>
      <c r="Z2424" s="74">
        <v>258.91043090820313</v>
      </c>
      <c r="AA2424" s="74">
        <v>230.86187744140625</v>
      </c>
      <c r="AB2424" s="74">
        <v>216.32467651367188</v>
      </c>
      <c r="AC2424" s="74">
        <v>207.49037170410156</v>
      </c>
      <c r="AD2424" s="74">
        <v>200.69610595703125</v>
      </c>
      <c r="AE2424" s="74">
        <v>186.08393859863281</v>
      </c>
      <c r="AF2424" s="74">
        <v>182.11701965332031</v>
      </c>
      <c r="AG2424" s="74">
        <v>-0.66562122106552124</v>
      </c>
      <c r="AH2424" s="74">
        <v>-5.0225253105163574</v>
      </c>
      <c r="AI2424" s="74">
        <v>-9.9328851699829102</v>
      </c>
      <c r="AJ2424" s="74">
        <v>-4.0835504531860352</v>
      </c>
      <c r="AK2424" s="74">
        <v>-2.0174996852874756</v>
      </c>
      <c r="AL2424" s="74">
        <v>-13.981422424316406</v>
      </c>
      <c r="AM2424" s="74">
        <v>-23.892009735107422</v>
      </c>
      <c r="AN2424" s="74">
        <v>-37.680156707763672</v>
      </c>
      <c r="AO2424" s="74">
        <v>-35.013370513916016</v>
      </c>
      <c r="AP2424" s="74">
        <v>-31.668643951416016</v>
      </c>
      <c r="AQ2424" s="74">
        <v>-31.830587387084961</v>
      </c>
      <c r="AR2424" s="74">
        <v>-39.806594848632813</v>
      </c>
      <c r="AS2424" s="74">
        <v>-34.876728057861328</v>
      </c>
      <c r="AT2424" s="74">
        <v>-37.707206726074219</v>
      </c>
      <c r="AU2424" s="74">
        <v>-47.081516265869141</v>
      </c>
      <c r="AV2424" s="74">
        <v>-45.871440887451172</v>
      </c>
      <c r="AW2424" s="74">
        <v>-44.004878997802734</v>
      </c>
      <c r="AX2424" s="74">
        <v>-44.707805633544922</v>
      </c>
      <c r="AY2424" s="74">
        <v>-40.066013336181641</v>
      </c>
      <c r="AZ2424" s="74">
        <v>-26.07481575012207</v>
      </c>
      <c r="BA2424" s="74">
        <v>-9.9271268844604492</v>
      </c>
      <c r="BB2424" s="74">
        <v>-2.6534595489501953</v>
      </c>
      <c r="BC2424" s="74">
        <v>-3.0229761600494385</v>
      </c>
      <c r="BD2424" s="74">
        <v>1.3313277959823608</v>
      </c>
      <c r="BE2424" s="74">
        <v>5.8884291648864746</v>
      </c>
      <c r="BF2424" s="74">
        <v>1.7701410055160522</v>
      </c>
      <c r="BG2424" s="74">
        <v>-2.2837047576904297</v>
      </c>
      <c r="BH2424" s="74">
        <v>3.7898433208465576</v>
      </c>
      <c r="BI2424" s="74">
        <v>6.7059106826782227</v>
      </c>
      <c r="BJ2424" s="74">
        <v>-4.1097302436828613</v>
      </c>
      <c r="BK2424" s="74">
        <v>-13.709271430969238</v>
      </c>
      <c r="BL2424" s="74">
        <v>-25.5894775390625</v>
      </c>
      <c r="BM2424" s="74">
        <v>-21.542623519897461</v>
      </c>
      <c r="BN2424" s="74">
        <v>-17.228166580200195</v>
      </c>
      <c r="BO2424" s="74">
        <v>-16.552701950073242</v>
      </c>
      <c r="BP2424" s="74">
        <v>-23.793895721435547</v>
      </c>
      <c r="BQ2424" s="74">
        <v>-19.183181762695313</v>
      </c>
      <c r="BR2424" s="74">
        <v>-22.017534255981445</v>
      </c>
      <c r="BS2424" s="74">
        <v>-31.31047248840332</v>
      </c>
      <c r="BT2424" s="74">
        <v>-30.742290496826172</v>
      </c>
      <c r="BU2424" s="74">
        <v>-28.593881607055664</v>
      </c>
      <c r="BV2424" s="74">
        <v>-32.170562744140625</v>
      </c>
      <c r="BW2424" s="74">
        <v>-29.258153915405273</v>
      </c>
      <c r="BX2424" s="74">
        <v>-16.485944747924805</v>
      </c>
      <c r="BY2424" s="74">
        <v>-1.1722795963287354</v>
      </c>
      <c r="BZ2424" s="74">
        <v>5.0969905853271484</v>
      </c>
      <c r="CA2424" s="74">
        <v>4.8687777519226074</v>
      </c>
      <c r="CB2424" s="74">
        <v>8.0506553649902344</v>
      </c>
      <c r="CC2424" s="74">
        <v>10.427743911743164</v>
      </c>
      <c r="CD2424" s="74">
        <v>6.4747209548950195</v>
      </c>
      <c r="CE2424" s="74">
        <v>3.0140936374664307</v>
      </c>
      <c r="CF2424" s="74">
        <v>9.2429313659667969</v>
      </c>
      <c r="CG2424" s="74">
        <v>12.74771785736084</v>
      </c>
      <c r="CH2424" s="74">
        <v>2.7273743152618408</v>
      </c>
      <c r="CI2424" s="74">
        <v>-6.6567368507385254</v>
      </c>
      <c r="CJ2424" s="74">
        <v>-17.215509414672852</v>
      </c>
      <c r="CK2424" s="74">
        <v>-12.212827682495117</v>
      </c>
      <c r="CL2424" s="74">
        <v>-7.2267351150512695</v>
      </c>
      <c r="CM2424" s="74">
        <v>-5.971285343170166</v>
      </c>
      <c r="CN2424" s="74">
        <v>-12.703550338745117</v>
      </c>
      <c r="CO2424" s="74">
        <v>-8.3138790130615234</v>
      </c>
      <c r="CP2424" s="74">
        <v>-11.150917053222656</v>
      </c>
      <c r="CQ2424" s="74">
        <v>-20.387491226196289</v>
      </c>
      <c r="CR2424" s="74">
        <v>-20.263885498046875</v>
      </c>
      <c r="CS2424" s="74">
        <v>-17.920269012451172</v>
      </c>
      <c r="CT2424" s="74">
        <v>-23.487306594848633</v>
      </c>
      <c r="CU2424" s="74">
        <v>-21.772663116455078</v>
      </c>
      <c r="CV2424" s="74">
        <v>-9.844721794128418</v>
      </c>
      <c r="CW2424" s="74">
        <v>4.891301155090332</v>
      </c>
      <c r="CX2424" s="74">
        <v>10.464927673339844</v>
      </c>
      <c r="CY2424" s="74">
        <v>10.334583282470703</v>
      </c>
      <c r="CZ2424" s="74">
        <v>12.704441070556641</v>
      </c>
      <c r="DA2424" s="74">
        <v>14.967060089111328</v>
      </c>
      <c r="DB2424" s="74">
        <v>11.179301261901855</v>
      </c>
      <c r="DC2424" s="74">
        <v>8.3118915557861328</v>
      </c>
      <c r="DD2424" s="74">
        <v>14.696020126342773</v>
      </c>
      <c r="DE2424" s="74">
        <v>18.789524078369141</v>
      </c>
      <c r="DF2424" s="74">
        <v>9.564478874206543</v>
      </c>
      <c r="DG2424" s="74">
        <v>0.39579689502716064</v>
      </c>
      <c r="DH2424" s="74">
        <v>-8.8415422439575195</v>
      </c>
      <c r="DI2424" s="74">
        <v>-2.8830311298370361</v>
      </c>
      <c r="DJ2424" s="74">
        <v>2.774695873260498</v>
      </c>
      <c r="DK2424" s="74">
        <v>4.6101303100585938</v>
      </c>
      <c r="DL2424" s="74">
        <v>-1.6132051944732666</v>
      </c>
      <c r="DM2424" s="74">
        <v>2.5554218292236328</v>
      </c>
      <c r="DN2424" s="74">
        <v>-0.28429803252220154</v>
      </c>
      <c r="DO2424" s="74">
        <v>-9.464512825012207</v>
      </c>
      <c r="DP2424" s="74">
        <v>-9.7854824066162109</v>
      </c>
      <c r="DQ2424" s="74">
        <v>-7.2466568946838379</v>
      </c>
      <c r="DR2424" s="74">
        <v>-14.804052352905273</v>
      </c>
      <c r="DS2424" s="74">
        <v>-14.287171363830566</v>
      </c>
      <c r="DT2424" s="74">
        <v>-3.2034993171691895</v>
      </c>
      <c r="DU2424" s="74">
        <v>10.95488166809082</v>
      </c>
      <c r="DV2424" s="74">
        <v>15.832867622375488</v>
      </c>
      <c r="DW2424" s="74">
        <v>15.800386428833008</v>
      </c>
      <c r="DX2424" s="74">
        <v>17.358224868774414</v>
      </c>
      <c r="DY2424" s="74">
        <v>21.521110534667969</v>
      </c>
      <c r="DZ2424" s="74">
        <v>17.971965789794922</v>
      </c>
      <c r="EA2424" s="74">
        <v>15.961071014404297</v>
      </c>
      <c r="EB2424" s="74">
        <v>22.569412231445313</v>
      </c>
      <c r="EC2424" s="74">
        <v>27.512933731079102</v>
      </c>
      <c r="ED2424" s="74">
        <v>19.436172485351563</v>
      </c>
      <c r="EE2424" s="74">
        <v>10.578535079956055</v>
      </c>
      <c r="EF2424" s="74">
        <v>3.249136209487915</v>
      </c>
      <c r="EG2424" s="74">
        <v>10.587712287902832</v>
      </c>
      <c r="EH2424" s="74">
        <v>17.215173721313477</v>
      </c>
      <c r="EI2424" s="74">
        <v>19.88801383972168</v>
      </c>
      <c r="EJ2424" s="74">
        <v>14.399491310119629</v>
      </c>
      <c r="EK2424" s="74">
        <v>18.248968124389648</v>
      </c>
      <c r="EL2424" s="74">
        <v>15.405372619628906</v>
      </c>
      <c r="EM2424" s="74">
        <v>6.3065338134765625</v>
      </c>
      <c r="EN2424" s="74">
        <v>5.3436679840087891</v>
      </c>
      <c r="EO2424" s="74">
        <v>8.1643438339233398</v>
      </c>
      <c r="EP2424" s="74">
        <v>-2.2668108940124512</v>
      </c>
      <c r="EQ2424" s="74">
        <v>-3.4793095588684082</v>
      </c>
      <c r="ER2424" s="74">
        <v>6.3853716850280762</v>
      </c>
      <c r="ES2424" s="74">
        <v>19.709728240966797</v>
      </c>
      <c r="ET2424" s="74">
        <v>23.583316802978516</v>
      </c>
      <c r="EU2424" s="74">
        <v>23.692142486572266</v>
      </c>
      <c r="EV2424" s="74">
        <v>24.077552795410156</v>
      </c>
      <c r="EW2424" s="74">
        <v>73.998756408691406</v>
      </c>
      <c r="EX2424" s="74">
        <v>73.435920715332031</v>
      </c>
      <c r="EY2424" s="74">
        <v>72.522178649902344</v>
      </c>
      <c r="EZ2424" s="74">
        <v>72.669647216796875</v>
      </c>
      <c r="FA2424" s="74">
        <v>71.6627197265625</v>
      </c>
      <c r="FB2424" s="74">
        <v>71.289985656738281</v>
      </c>
      <c r="FC2424" s="74">
        <v>70.828582763671875</v>
      </c>
      <c r="FD2424" s="74">
        <v>71.883583068847656</v>
      </c>
      <c r="FE2424" s="74">
        <v>74.664405822753906</v>
      </c>
      <c r="FF2424" s="74">
        <v>79.117095947265625</v>
      </c>
      <c r="FG2424" s="74">
        <v>82.776275634765625</v>
      </c>
      <c r="FH2424" s="74">
        <v>87.203292846679688</v>
      </c>
      <c r="FI2424" s="74">
        <v>91.078758239746094</v>
      </c>
      <c r="FJ2424" s="74">
        <v>95.278457641601563</v>
      </c>
      <c r="FK2424" s="74">
        <v>98.675552368164063</v>
      </c>
      <c r="FL2424" s="74">
        <v>100.67969512939453</v>
      </c>
      <c r="FM2424" s="74">
        <v>100.37063598632813</v>
      </c>
      <c r="FN2424" s="74">
        <v>99.11578369140625</v>
      </c>
      <c r="FO2424" s="74">
        <v>96.796005249023438</v>
      </c>
      <c r="FP2424" s="74">
        <v>93.374870300292969</v>
      </c>
      <c r="FQ2424" s="74">
        <v>87.627655029296875</v>
      </c>
      <c r="FR2424" s="74">
        <v>84.221282958984375</v>
      </c>
      <c r="FS2424" s="74">
        <v>81.212272644042969</v>
      </c>
      <c r="FT2424" s="74">
        <v>78.766151428222656</v>
      </c>
      <c r="FU2424" s="74">
        <v>11.196663856506348</v>
      </c>
      <c r="FV2424" s="74">
        <v>16.572988510131836</v>
      </c>
      <c r="FW2424" s="74">
        <v>11.587003707885742</v>
      </c>
      <c r="FX2424" s="74">
        <v>0</v>
      </c>
      <c r="FY2424" s="74">
        <v>14.923775672912598</v>
      </c>
      <c r="FZ2424" s="74">
        <v>69</v>
      </c>
      <c r="GA2424" s="74">
        <v>545.44525146484375</v>
      </c>
      <c r="GB2424" s="74">
        <v>16636.975620269775</v>
      </c>
      <c r="GC2424" s="74">
        <v>1</v>
      </c>
      <c r="GD2424" s="74">
        <v>16</v>
      </c>
      <c r="GE2424" s="74">
        <v>1</v>
      </c>
      <c r="GF2424" s="74">
        <v>3</v>
      </c>
      <c r="GG2424" t="s">
        <v>247</v>
      </c>
      <c r="GH2424" t="s">
        <v>248</v>
      </c>
      <c r="GI2424" t="s">
        <v>236</v>
      </c>
      <c r="GJ2424" s="47"/>
      <c r="GK2424" s="30"/>
    </row>
    <row r="2425" spans="1:193" x14ac:dyDescent="0.2">
      <c r="A2425" t="s">
        <v>175</v>
      </c>
      <c r="B2425" t="s">
        <v>246</v>
      </c>
      <c r="C2425" t="s">
        <v>181</v>
      </c>
      <c r="D2425" t="s">
        <v>185</v>
      </c>
      <c r="E2425" t="s">
        <v>192</v>
      </c>
      <c r="F2425" t="s">
        <v>259</v>
      </c>
      <c r="G2425" t="s">
        <v>276</v>
      </c>
      <c r="H2425" s="74">
        <v>74</v>
      </c>
      <c r="I2425" s="74">
        <v>155.67259216308594</v>
      </c>
      <c r="J2425" s="74">
        <v>160.78993225097656</v>
      </c>
      <c r="K2425" s="74">
        <v>158.43218994140625</v>
      </c>
      <c r="L2425" s="74">
        <v>167.79505920410156</v>
      </c>
      <c r="M2425" s="74">
        <v>187.19581604003906</v>
      </c>
      <c r="N2425" s="74">
        <v>202.79801940917969</v>
      </c>
      <c r="O2425" s="74">
        <v>206.82077026367188</v>
      </c>
      <c r="P2425" s="74">
        <v>217.8194580078125</v>
      </c>
      <c r="Q2425" s="74">
        <v>231.2391357421875</v>
      </c>
      <c r="R2425" s="74">
        <v>244.66339111328125</v>
      </c>
      <c r="S2425" s="74">
        <v>252.79522705078125</v>
      </c>
      <c r="T2425" s="74">
        <v>253.10787963867188</v>
      </c>
      <c r="U2425" s="74">
        <v>262.99295043945313</v>
      </c>
      <c r="V2425" s="74">
        <v>264.67306518554688</v>
      </c>
      <c r="W2425" s="74">
        <v>255.86679077148438</v>
      </c>
      <c r="X2425" s="74">
        <v>246.04200744628906</v>
      </c>
      <c r="Y2425" s="74">
        <v>228.0489501953125</v>
      </c>
      <c r="Z2425" s="74">
        <v>210.72779846191406</v>
      </c>
      <c r="AA2425" s="74">
        <v>199.54220581054688</v>
      </c>
      <c r="AB2425" s="74">
        <v>198.92820739746094</v>
      </c>
      <c r="AC2425" s="74">
        <v>192.01286315917969</v>
      </c>
      <c r="AD2425" s="74">
        <v>188.76783752441406</v>
      </c>
      <c r="AE2425" s="74">
        <v>180.88285827636719</v>
      </c>
      <c r="AF2425" s="74">
        <v>161.9254150390625</v>
      </c>
      <c r="AG2425" s="74">
        <v>-0.66562122106552124</v>
      </c>
      <c r="AH2425" s="74">
        <v>-5.0225253105163574</v>
      </c>
      <c r="AI2425" s="74">
        <v>-9.9328851699829102</v>
      </c>
      <c r="AJ2425" s="74">
        <v>-4.083552360534668</v>
      </c>
      <c r="AK2425" s="74">
        <v>-2.0174984931945801</v>
      </c>
      <c r="AL2425" s="74">
        <v>-13.981424331665039</v>
      </c>
      <c r="AM2425" s="74">
        <v>-23.892009735107422</v>
      </c>
      <c r="AN2425" s="74">
        <v>-37.680160522460938</v>
      </c>
      <c r="AO2425" s="74">
        <v>-35.013370513916016</v>
      </c>
      <c r="AP2425" s="74">
        <v>-31.668643951416016</v>
      </c>
      <c r="AQ2425" s="74">
        <v>-31.830583572387695</v>
      </c>
      <c r="AR2425" s="74">
        <v>-39.806594848632813</v>
      </c>
      <c r="AS2425" s="74">
        <v>-34.876728057861328</v>
      </c>
      <c r="AT2425" s="74">
        <v>-37.707210540771484</v>
      </c>
      <c r="AU2425" s="74">
        <v>-47.081516265869141</v>
      </c>
      <c r="AV2425" s="74">
        <v>-45.871437072753906</v>
      </c>
      <c r="AW2425" s="74">
        <v>-44.004878997802734</v>
      </c>
      <c r="AX2425" s="74">
        <v>-44.707801818847656</v>
      </c>
      <c r="AY2425" s="74">
        <v>-40.066013336181641</v>
      </c>
      <c r="AZ2425" s="74">
        <v>-26.07481575012207</v>
      </c>
      <c r="BA2425" s="74">
        <v>-9.9271268844604492</v>
      </c>
      <c r="BB2425" s="74">
        <v>-2.6534607410430908</v>
      </c>
      <c r="BC2425" s="74">
        <v>-3.0229752063751221</v>
      </c>
      <c r="BD2425" s="74">
        <v>1.3313277959823608</v>
      </c>
      <c r="BE2425" s="74">
        <v>5.8884291648864746</v>
      </c>
      <c r="BF2425" s="74">
        <v>1.7701410055160522</v>
      </c>
      <c r="BG2425" s="74">
        <v>-2.2837049961090088</v>
      </c>
      <c r="BH2425" s="74">
        <v>3.7898426055908203</v>
      </c>
      <c r="BI2425" s="74">
        <v>6.7059111595153809</v>
      </c>
      <c r="BJ2425" s="74">
        <v>-4.1097302436828613</v>
      </c>
      <c r="BK2425" s="74">
        <v>-13.709271430969238</v>
      </c>
      <c r="BL2425" s="74">
        <v>-25.589479446411133</v>
      </c>
      <c r="BM2425" s="74">
        <v>-21.542623519897461</v>
      </c>
      <c r="BN2425" s="74">
        <v>-17.228166580200195</v>
      </c>
      <c r="BO2425" s="74">
        <v>-16.552701950073242</v>
      </c>
      <c r="BP2425" s="74">
        <v>-23.793895721435547</v>
      </c>
      <c r="BQ2425" s="74">
        <v>-19.183181762695313</v>
      </c>
      <c r="BR2425" s="74">
        <v>-22.017536163330078</v>
      </c>
      <c r="BS2425" s="74">
        <v>-31.310468673706055</v>
      </c>
      <c r="BT2425" s="74">
        <v>-30.742286682128906</v>
      </c>
      <c r="BU2425" s="74">
        <v>-28.593881607055664</v>
      </c>
      <c r="BV2425" s="74">
        <v>-32.170558929443359</v>
      </c>
      <c r="BW2425" s="74">
        <v>-29.258153915405273</v>
      </c>
      <c r="BX2425" s="74">
        <v>-16.485944747924805</v>
      </c>
      <c r="BY2425" s="74">
        <v>-1.172279953956604</v>
      </c>
      <c r="BZ2425" s="74">
        <v>5.0969901084899902</v>
      </c>
      <c r="CA2425" s="74">
        <v>4.8687782287597656</v>
      </c>
      <c r="CB2425" s="74">
        <v>8.0506553649902344</v>
      </c>
      <c r="CC2425" s="74">
        <v>10.427743911743164</v>
      </c>
      <c r="CD2425" s="74">
        <v>6.4747209548950195</v>
      </c>
      <c r="CE2425" s="74">
        <v>3.0140936374664307</v>
      </c>
      <c r="CF2425" s="74">
        <v>9.2429313659667969</v>
      </c>
      <c r="CG2425" s="74">
        <v>12.74771785736084</v>
      </c>
      <c r="CH2425" s="74">
        <v>2.7273743152618408</v>
      </c>
      <c r="CI2425" s="74">
        <v>-6.6567368507385254</v>
      </c>
      <c r="CJ2425" s="74">
        <v>-17.215511322021484</v>
      </c>
      <c r="CK2425" s="74">
        <v>-12.212827682495117</v>
      </c>
      <c r="CL2425" s="74">
        <v>-7.2267351150512695</v>
      </c>
      <c r="CM2425" s="74">
        <v>-5.9712858200073242</v>
      </c>
      <c r="CN2425" s="74">
        <v>-12.703550338745117</v>
      </c>
      <c r="CO2425" s="74">
        <v>-8.3138790130615234</v>
      </c>
      <c r="CP2425" s="74">
        <v>-11.150917053222656</v>
      </c>
      <c r="CQ2425" s="74">
        <v>-20.387491226196289</v>
      </c>
      <c r="CR2425" s="74">
        <v>-20.263883590698242</v>
      </c>
      <c r="CS2425" s="74">
        <v>-17.920269012451172</v>
      </c>
      <c r="CT2425" s="74">
        <v>-23.487306594848633</v>
      </c>
      <c r="CU2425" s="74">
        <v>-21.772663116455078</v>
      </c>
      <c r="CV2425" s="74">
        <v>-9.8447208404541016</v>
      </c>
      <c r="CW2425" s="74">
        <v>4.8913006782531738</v>
      </c>
      <c r="CX2425" s="74">
        <v>10.464927673339844</v>
      </c>
      <c r="CY2425" s="74">
        <v>10.334583282470703</v>
      </c>
      <c r="CZ2425" s="74">
        <v>12.704441070556641</v>
      </c>
      <c r="DA2425" s="74">
        <v>14.967060089111328</v>
      </c>
      <c r="DB2425" s="74">
        <v>11.179301261901855</v>
      </c>
      <c r="DC2425" s="74">
        <v>8.3118925094604492</v>
      </c>
      <c r="DD2425" s="74">
        <v>14.696022033691406</v>
      </c>
      <c r="DE2425" s="74">
        <v>18.789524078369141</v>
      </c>
      <c r="DF2425" s="74">
        <v>9.5644798278808594</v>
      </c>
      <c r="DG2425" s="74">
        <v>0.39579689502716064</v>
      </c>
      <c r="DH2425" s="74">
        <v>-8.8415441513061523</v>
      </c>
      <c r="DI2425" s="74">
        <v>-2.8830311298370361</v>
      </c>
      <c r="DJ2425" s="74">
        <v>2.774695873260498</v>
      </c>
      <c r="DK2425" s="74">
        <v>4.6101288795471191</v>
      </c>
      <c r="DL2425" s="74">
        <v>-1.6132043600082397</v>
      </c>
      <c r="DM2425" s="74">
        <v>2.5554218292236328</v>
      </c>
      <c r="DN2425" s="74">
        <v>-0.28429636359214783</v>
      </c>
      <c r="DO2425" s="74">
        <v>-9.4645137786865234</v>
      </c>
      <c r="DP2425" s="74">
        <v>-9.7854814529418945</v>
      </c>
      <c r="DQ2425" s="74">
        <v>-7.2466568946838379</v>
      </c>
      <c r="DR2425" s="74">
        <v>-14.804052352905273</v>
      </c>
      <c r="DS2425" s="74">
        <v>-14.287171363830566</v>
      </c>
      <c r="DT2425" s="74">
        <v>-3.2034981250762939</v>
      </c>
      <c r="DU2425" s="74">
        <v>10.954880714416504</v>
      </c>
      <c r="DV2425" s="74">
        <v>15.832867622375488</v>
      </c>
      <c r="DW2425" s="74">
        <v>15.800386428833008</v>
      </c>
      <c r="DX2425" s="74">
        <v>17.358224868774414</v>
      </c>
      <c r="DY2425" s="74">
        <v>21.521110534667969</v>
      </c>
      <c r="DZ2425" s="74">
        <v>17.971965789794922</v>
      </c>
      <c r="EA2425" s="74">
        <v>15.961071014404297</v>
      </c>
      <c r="EB2425" s="74">
        <v>22.569416046142578</v>
      </c>
      <c r="EC2425" s="74">
        <v>27.512933731079102</v>
      </c>
      <c r="ED2425" s="74">
        <v>19.436172485351563</v>
      </c>
      <c r="EE2425" s="74">
        <v>10.578535079956055</v>
      </c>
      <c r="EF2425" s="74">
        <v>3.2491347789764404</v>
      </c>
      <c r="EG2425" s="74">
        <v>10.587712287902832</v>
      </c>
      <c r="EH2425" s="74">
        <v>17.215173721313477</v>
      </c>
      <c r="EI2425" s="74">
        <v>19.888011932373047</v>
      </c>
      <c r="EJ2425" s="74">
        <v>14.399493217468262</v>
      </c>
      <c r="EK2425" s="74">
        <v>18.248968124389648</v>
      </c>
      <c r="EL2425" s="74">
        <v>15.405377388000488</v>
      </c>
      <c r="EM2425" s="74">
        <v>6.3065314292907715</v>
      </c>
      <c r="EN2425" s="74">
        <v>5.3436675071716309</v>
      </c>
      <c r="EO2425" s="74">
        <v>8.1643438339233398</v>
      </c>
      <c r="EP2425" s="74">
        <v>-2.2668130397796631</v>
      </c>
      <c r="EQ2425" s="74">
        <v>-3.4793095588684082</v>
      </c>
      <c r="ER2425" s="74">
        <v>6.3853731155395508</v>
      </c>
      <c r="ES2425" s="74">
        <v>19.709728240966797</v>
      </c>
      <c r="ET2425" s="74">
        <v>23.583316802978516</v>
      </c>
      <c r="EU2425" s="74">
        <v>23.692140579223633</v>
      </c>
      <c r="EV2425" s="74">
        <v>24.077552795410156</v>
      </c>
      <c r="EW2425" s="74">
        <v>68.946044921875</v>
      </c>
      <c r="EX2425" s="74">
        <v>63.325492858886719</v>
      </c>
      <c r="EY2425" s="74">
        <v>62.575016021728516</v>
      </c>
      <c r="EZ2425" s="74">
        <v>61.243324279785156</v>
      </c>
      <c r="FA2425" s="74">
        <v>60.716869354248047</v>
      </c>
      <c r="FB2425" s="74">
        <v>57.986324310302734</v>
      </c>
      <c r="FC2425" s="74">
        <v>56.033416748046875</v>
      </c>
      <c r="FD2425" s="74">
        <v>58.473930358886719</v>
      </c>
      <c r="FE2425" s="74">
        <v>67.334739685058594</v>
      </c>
      <c r="FF2425" s="74">
        <v>83.372581481933594</v>
      </c>
      <c r="FG2425" s="74">
        <v>88.956466674804688</v>
      </c>
      <c r="FH2425" s="74">
        <v>94.179611206054688</v>
      </c>
      <c r="FI2425" s="74">
        <v>98.996261596679688</v>
      </c>
      <c r="FJ2425" s="74">
        <v>101.62689208984375</v>
      </c>
      <c r="FK2425" s="74">
        <v>103.44108581542969</v>
      </c>
      <c r="FL2425" s="74">
        <v>103.93144226074219</v>
      </c>
      <c r="FM2425" s="74">
        <v>101.54920196533203</v>
      </c>
      <c r="FN2425" s="74">
        <v>98.760963439941406</v>
      </c>
      <c r="FO2425" s="74">
        <v>95.137016296386719</v>
      </c>
      <c r="FP2425" s="74">
        <v>74.936302185058594</v>
      </c>
      <c r="FQ2425" s="74">
        <v>73.173782348632813</v>
      </c>
      <c r="FR2425" s="74">
        <v>70.789505004882813</v>
      </c>
      <c r="FS2425" s="74">
        <v>67.91339111328125</v>
      </c>
      <c r="FT2425" s="74">
        <v>63.766849517822266</v>
      </c>
      <c r="FU2425" s="74">
        <v>11.196662902832031</v>
      </c>
      <c r="FV2425" s="74">
        <v>16.572986602783203</v>
      </c>
      <c r="FW2425" s="74">
        <v>11.587003707885742</v>
      </c>
      <c r="FX2425" s="74">
        <v>0</v>
      </c>
      <c r="FY2425" s="74">
        <v>14.923773765563965</v>
      </c>
      <c r="FZ2425" s="74">
        <v>68</v>
      </c>
      <c r="GA2425" s="74">
        <v>551.50396728515625</v>
      </c>
      <c r="GB2425" s="74">
        <v>15294.835891723633</v>
      </c>
      <c r="GC2425" s="74">
        <v>1</v>
      </c>
      <c r="GD2425" s="74">
        <v>16</v>
      </c>
      <c r="GE2425" s="74">
        <v>1</v>
      </c>
      <c r="GF2425" s="74">
        <v>3</v>
      </c>
      <c r="GG2425" t="s">
        <v>247</v>
      </c>
      <c r="GH2425" t="s">
        <v>248</v>
      </c>
      <c r="GI2425" t="s">
        <v>236</v>
      </c>
      <c r="GJ2425" s="47"/>
      <c r="GK2425" s="30"/>
    </row>
    <row r="2426" spans="1:193" x14ac:dyDescent="0.2">
      <c r="A2426" t="s">
        <v>175</v>
      </c>
      <c r="B2426" t="s">
        <v>246</v>
      </c>
      <c r="C2426" t="s">
        <v>181</v>
      </c>
      <c r="D2426" t="s">
        <v>256</v>
      </c>
      <c r="E2426" t="s">
        <v>222</v>
      </c>
      <c r="F2426" t="s">
        <v>260</v>
      </c>
      <c r="G2426" t="s">
        <v>276</v>
      </c>
      <c r="H2426" s="74">
        <v>0</v>
      </c>
      <c r="I2426" s="74"/>
      <c r="J2426" s="74"/>
      <c r="K2426" s="74"/>
      <c r="L2426" s="74"/>
      <c r="M2426" s="74"/>
      <c r="N2426" s="74"/>
      <c r="O2426" s="74"/>
      <c r="P2426" s="74"/>
      <c r="Q2426" s="74"/>
      <c r="R2426" s="74"/>
      <c r="S2426" s="74"/>
      <c r="T2426" s="74"/>
      <c r="U2426" s="74"/>
      <c r="V2426" s="74"/>
      <c r="W2426" s="74"/>
      <c r="X2426" s="74"/>
      <c r="Y2426" s="74"/>
      <c r="Z2426" s="74"/>
      <c r="AA2426" s="74"/>
      <c r="AB2426" s="74"/>
      <c r="AC2426" s="74"/>
      <c r="AD2426" s="74"/>
      <c r="AE2426" s="74"/>
      <c r="AF2426" s="74"/>
      <c r="AG2426" s="74"/>
      <c r="AH2426" s="74"/>
      <c r="AI2426" s="74"/>
      <c r="AJ2426" s="74"/>
      <c r="AK2426" s="74"/>
      <c r="AL2426" s="74"/>
      <c r="AM2426" s="74"/>
      <c r="AN2426" s="74"/>
      <c r="AO2426" s="74"/>
      <c r="AP2426" s="74"/>
      <c r="AQ2426" s="74"/>
      <c r="AR2426" s="74"/>
      <c r="AS2426" s="74"/>
      <c r="AT2426" s="74"/>
      <c r="AU2426" s="74"/>
      <c r="AV2426" s="74"/>
      <c r="AW2426" s="74"/>
      <c r="AX2426" s="74"/>
      <c r="AY2426" s="74"/>
      <c r="AZ2426" s="74"/>
      <c r="BA2426" s="74"/>
      <c r="BB2426" s="74"/>
      <c r="BC2426" s="74"/>
      <c r="BD2426" s="74"/>
      <c r="BE2426" s="74"/>
      <c r="BF2426" s="74"/>
      <c r="BG2426" s="74"/>
      <c r="BH2426" s="74"/>
      <c r="BI2426" s="74"/>
      <c r="BJ2426" s="74"/>
      <c r="BK2426" s="74"/>
      <c r="BL2426" s="74"/>
      <c r="BM2426" s="74"/>
      <c r="BN2426" s="74"/>
      <c r="BO2426" s="74"/>
      <c r="BP2426" s="74"/>
      <c r="BQ2426" s="74"/>
      <c r="BR2426" s="74"/>
      <c r="BS2426" s="74"/>
      <c r="BT2426" s="74"/>
      <c r="BU2426" s="74"/>
      <c r="BV2426" s="74"/>
      <c r="BW2426" s="74"/>
      <c r="BX2426" s="74"/>
      <c r="BY2426" s="74"/>
      <c r="BZ2426" s="74"/>
      <c r="CA2426" s="74"/>
      <c r="CB2426" s="74"/>
      <c r="CC2426" s="74"/>
      <c r="CD2426" s="74"/>
      <c r="CE2426" s="74"/>
      <c r="CF2426" s="74"/>
      <c r="CG2426" s="74"/>
      <c r="CH2426" s="74"/>
      <c r="CI2426" s="74"/>
      <c r="CJ2426" s="74"/>
      <c r="CK2426" s="74"/>
      <c r="CL2426" s="74"/>
      <c r="CM2426" s="74"/>
      <c r="CN2426" s="74"/>
      <c r="CO2426" s="74"/>
      <c r="CP2426" s="74"/>
      <c r="CQ2426" s="74"/>
      <c r="CR2426" s="74"/>
      <c r="CS2426" s="74"/>
      <c r="CT2426" s="74"/>
      <c r="CU2426" s="74"/>
      <c r="CV2426" s="74"/>
      <c r="CW2426" s="74"/>
      <c r="CX2426" s="74"/>
      <c r="CY2426" s="74"/>
      <c r="CZ2426" s="74"/>
      <c r="DA2426" s="74"/>
      <c r="DB2426" s="74"/>
      <c r="DC2426" s="74"/>
      <c r="DD2426" s="74"/>
      <c r="DE2426" s="74"/>
      <c r="DF2426" s="74"/>
      <c r="DG2426" s="74"/>
      <c r="DH2426" s="74"/>
      <c r="DI2426" s="74"/>
      <c r="DJ2426" s="74"/>
      <c r="DK2426" s="74"/>
      <c r="DL2426" s="74"/>
      <c r="DM2426" s="74"/>
      <c r="DN2426" s="74"/>
      <c r="DO2426" s="74"/>
      <c r="DP2426" s="74"/>
      <c r="DQ2426" s="74"/>
      <c r="DR2426" s="74"/>
      <c r="DS2426" s="74"/>
      <c r="DT2426" s="74"/>
      <c r="DU2426" s="74"/>
      <c r="DV2426" s="74"/>
      <c r="DW2426" s="74"/>
      <c r="DX2426" s="74"/>
      <c r="DY2426" s="74"/>
      <c r="DZ2426" s="74"/>
      <c r="EA2426" s="74"/>
      <c r="EB2426" s="74"/>
      <c r="EC2426" s="74"/>
      <c r="ED2426" s="74"/>
      <c r="EE2426" s="74"/>
      <c r="EF2426" s="74"/>
      <c r="EG2426" s="74"/>
      <c r="EH2426" s="74"/>
      <c r="EI2426" s="74"/>
      <c r="EJ2426" s="74"/>
      <c r="EK2426" s="74"/>
      <c r="EL2426" s="74"/>
      <c r="EM2426" s="74"/>
      <c r="EN2426" s="74"/>
      <c r="EO2426" s="74"/>
      <c r="EP2426" s="74"/>
      <c r="EQ2426" s="74"/>
      <c r="ER2426" s="74"/>
      <c r="ES2426" s="74"/>
      <c r="ET2426" s="74"/>
      <c r="EU2426" s="74"/>
      <c r="EV2426" s="74"/>
      <c r="EW2426" s="74"/>
      <c r="EX2426" s="74"/>
      <c r="EY2426" s="74"/>
      <c r="EZ2426" s="74"/>
      <c r="FA2426" s="74"/>
      <c r="FB2426" s="74"/>
      <c r="FC2426" s="74"/>
      <c r="FD2426" s="74"/>
      <c r="FE2426" s="74"/>
      <c r="FF2426" s="74"/>
      <c r="FG2426" s="74"/>
      <c r="FH2426" s="74"/>
      <c r="FI2426" s="74"/>
      <c r="FJ2426" s="74"/>
      <c r="FK2426" s="74"/>
      <c r="FL2426" s="74"/>
      <c r="FM2426" s="74"/>
      <c r="FN2426" s="74"/>
      <c r="FO2426" s="74"/>
      <c r="FP2426" s="74"/>
      <c r="FQ2426" s="74"/>
      <c r="FR2426" s="74"/>
      <c r="FS2426" s="74"/>
      <c r="FT2426" s="74"/>
      <c r="FU2426" s="74"/>
      <c r="FV2426" s="74"/>
      <c r="FW2426" s="74"/>
      <c r="FX2426" s="74"/>
      <c r="FY2426" s="74"/>
      <c r="FZ2426" s="74"/>
      <c r="GA2426" s="74"/>
      <c r="GB2426" s="74"/>
      <c r="GC2426" s="74">
        <v>0</v>
      </c>
      <c r="GD2426" s="74">
        <v>16</v>
      </c>
      <c r="GE2426" s="74">
        <v>2</v>
      </c>
      <c r="GF2426" s="74">
        <v>3</v>
      </c>
      <c r="GG2426" t="s">
        <v>247</v>
      </c>
      <c r="GH2426" t="s">
        <v>248</v>
      </c>
      <c r="GI2426" t="s">
        <v>236</v>
      </c>
      <c r="GJ2426" s="47"/>
      <c r="GK2426" s="30"/>
    </row>
    <row r="2427" spans="1:193" x14ac:dyDescent="0.2">
      <c r="A2427" t="s">
        <v>175</v>
      </c>
      <c r="B2427" t="s">
        <v>246</v>
      </c>
      <c r="C2427" t="s">
        <v>181</v>
      </c>
      <c r="D2427" t="s">
        <v>256</v>
      </c>
      <c r="E2427" t="s">
        <v>223</v>
      </c>
      <c r="F2427" t="s">
        <v>260</v>
      </c>
      <c r="G2427" t="s">
        <v>276</v>
      </c>
      <c r="H2427" s="74">
        <v>0</v>
      </c>
      <c r="I2427" s="74"/>
      <c r="J2427" s="74"/>
      <c r="K2427" s="74"/>
      <c r="L2427" s="74"/>
      <c r="M2427" s="74"/>
      <c r="N2427" s="74"/>
      <c r="O2427" s="74"/>
      <c r="P2427" s="74"/>
      <c r="Q2427" s="74"/>
      <c r="R2427" s="74"/>
      <c r="S2427" s="74"/>
      <c r="T2427" s="74"/>
      <c r="U2427" s="74"/>
      <c r="V2427" s="74"/>
      <c r="W2427" s="74"/>
      <c r="X2427" s="74"/>
      <c r="Y2427" s="74"/>
      <c r="Z2427" s="74"/>
      <c r="AA2427" s="74"/>
      <c r="AB2427" s="74"/>
      <c r="AC2427" s="74"/>
      <c r="AD2427" s="74"/>
      <c r="AE2427" s="74"/>
      <c r="AF2427" s="74"/>
      <c r="AG2427" s="74"/>
      <c r="AH2427" s="74"/>
      <c r="AI2427" s="74"/>
      <c r="AJ2427" s="74"/>
      <c r="AK2427" s="74"/>
      <c r="AL2427" s="74"/>
      <c r="AM2427" s="74"/>
      <c r="AN2427" s="74"/>
      <c r="AO2427" s="74"/>
      <c r="AP2427" s="74"/>
      <c r="AQ2427" s="74"/>
      <c r="AR2427" s="74"/>
      <c r="AS2427" s="74"/>
      <c r="AT2427" s="74"/>
      <c r="AU2427" s="74"/>
      <c r="AV2427" s="74"/>
      <c r="AW2427" s="74"/>
      <c r="AX2427" s="74"/>
      <c r="AY2427" s="74"/>
      <c r="AZ2427" s="74"/>
      <c r="BA2427" s="74"/>
      <c r="BB2427" s="74"/>
      <c r="BC2427" s="74"/>
      <c r="BD2427" s="74"/>
      <c r="BE2427" s="74"/>
      <c r="BF2427" s="74"/>
      <c r="BG2427" s="74"/>
      <c r="BH2427" s="74"/>
      <c r="BI2427" s="74"/>
      <c r="BJ2427" s="74"/>
      <c r="BK2427" s="74"/>
      <c r="BL2427" s="74"/>
      <c r="BM2427" s="74"/>
      <c r="BN2427" s="74"/>
      <c r="BO2427" s="74"/>
      <c r="BP2427" s="74"/>
      <c r="BQ2427" s="74"/>
      <c r="BR2427" s="74"/>
      <c r="BS2427" s="74"/>
      <c r="BT2427" s="74"/>
      <c r="BU2427" s="74"/>
      <c r="BV2427" s="74"/>
      <c r="BW2427" s="74"/>
      <c r="BX2427" s="74"/>
      <c r="BY2427" s="74"/>
      <c r="BZ2427" s="74"/>
      <c r="CA2427" s="74"/>
      <c r="CB2427" s="74"/>
      <c r="CC2427" s="74"/>
      <c r="CD2427" s="74"/>
      <c r="CE2427" s="74"/>
      <c r="CF2427" s="74"/>
      <c r="CG2427" s="74"/>
      <c r="CH2427" s="74"/>
      <c r="CI2427" s="74"/>
      <c r="CJ2427" s="74"/>
      <c r="CK2427" s="74"/>
      <c r="CL2427" s="74"/>
      <c r="CM2427" s="74"/>
      <c r="CN2427" s="74"/>
      <c r="CO2427" s="74"/>
      <c r="CP2427" s="74"/>
      <c r="CQ2427" s="74"/>
      <c r="CR2427" s="74"/>
      <c r="CS2427" s="74"/>
      <c r="CT2427" s="74"/>
      <c r="CU2427" s="74"/>
      <c r="CV2427" s="74"/>
      <c r="CW2427" s="74"/>
      <c r="CX2427" s="74"/>
      <c r="CY2427" s="74"/>
      <c r="CZ2427" s="74"/>
      <c r="DA2427" s="74"/>
      <c r="DB2427" s="74"/>
      <c r="DC2427" s="74"/>
      <c r="DD2427" s="74"/>
      <c r="DE2427" s="74"/>
      <c r="DF2427" s="74"/>
      <c r="DG2427" s="74"/>
      <c r="DH2427" s="74"/>
      <c r="DI2427" s="74"/>
      <c r="DJ2427" s="74"/>
      <c r="DK2427" s="74"/>
      <c r="DL2427" s="74"/>
      <c r="DM2427" s="74"/>
      <c r="DN2427" s="74"/>
      <c r="DO2427" s="74"/>
      <c r="DP2427" s="74"/>
      <c r="DQ2427" s="74"/>
      <c r="DR2427" s="74"/>
      <c r="DS2427" s="74"/>
      <c r="DT2427" s="74"/>
      <c r="DU2427" s="74"/>
      <c r="DV2427" s="74"/>
      <c r="DW2427" s="74"/>
      <c r="DX2427" s="74"/>
      <c r="DY2427" s="74"/>
      <c r="DZ2427" s="74"/>
      <c r="EA2427" s="74"/>
      <c r="EB2427" s="74"/>
      <c r="EC2427" s="74"/>
      <c r="ED2427" s="74"/>
      <c r="EE2427" s="74"/>
      <c r="EF2427" s="74"/>
      <c r="EG2427" s="74"/>
      <c r="EH2427" s="74"/>
      <c r="EI2427" s="74"/>
      <c r="EJ2427" s="74"/>
      <c r="EK2427" s="74"/>
      <c r="EL2427" s="74"/>
      <c r="EM2427" s="74"/>
      <c r="EN2427" s="74"/>
      <c r="EO2427" s="74"/>
      <c r="EP2427" s="74"/>
      <c r="EQ2427" s="74"/>
      <c r="ER2427" s="74"/>
      <c r="ES2427" s="74"/>
      <c r="ET2427" s="74"/>
      <c r="EU2427" s="74"/>
      <c r="EV2427" s="74"/>
      <c r="EW2427" s="74"/>
      <c r="EX2427" s="74"/>
      <c r="EY2427" s="74"/>
      <c r="EZ2427" s="74"/>
      <c r="FA2427" s="74"/>
      <c r="FB2427" s="74"/>
      <c r="FC2427" s="74"/>
      <c r="FD2427" s="74"/>
      <c r="FE2427" s="74"/>
      <c r="FF2427" s="74"/>
      <c r="FG2427" s="74"/>
      <c r="FH2427" s="74"/>
      <c r="FI2427" s="74"/>
      <c r="FJ2427" s="74"/>
      <c r="FK2427" s="74"/>
      <c r="FL2427" s="74"/>
      <c r="FM2427" s="74"/>
      <c r="FN2427" s="74"/>
      <c r="FO2427" s="74"/>
      <c r="FP2427" s="74"/>
      <c r="FQ2427" s="74"/>
      <c r="FR2427" s="74"/>
      <c r="FS2427" s="74"/>
      <c r="FT2427" s="74"/>
      <c r="FU2427" s="74"/>
      <c r="FV2427" s="74"/>
      <c r="FW2427" s="74"/>
      <c r="FX2427" s="74"/>
      <c r="FY2427" s="74"/>
      <c r="FZ2427" s="74"/>
      <c r="GA2427" s="74"/>
      <c r="GB2427" s="74"/>
      <c r="GC2427" s="74">
        <v>0</v>
      </c>
      <c r="GD2427" s="74">
        <v>16</v>
      </c>
      <c r="GE2427" s="74">
        <v>2</v>
      </c>
      <c r="GF2427" s="74">
        <v>3</v>
      </c>
      <c r="GG2427" t="s">
        <v>247</v>
      </c>
      <c r="GH2427" t="s">
        <v>248</v>
      </c>
      <c r="GI2427" t="s">
        <v>236</v>
      </c>
      <c r="GJ2427" s="47"/>
      <c r="GK2427" s="30"/>
    </row>
    <row r="2428" spans="1:193" x14ac:dyDescent="0.2">
      <c r="A2428" t="s">
        <v>175</v>
      </c>
      <c r="B2428" t="s">
        <v>246</v>
      </c>
      <c r="C2428" t="s">
        <v>181</v>
      </c>
      <c r="D2428" t="s">
        <v>256</v>
      </c>
      <c r="E2428" t="s">
        <v>224</v>
      </c>
      <c r="F2428" t="s">
        <v>260</v>
      </c>
      <c r="G2428" t="s">
        <v>276</v>
      </c>
      <c r="H2428" s="74">
        <v>0</v>
      </c>
      <c r="I2428" s="74"/>
      <c r="J2428" s="74"/>
      <c r="K2428" s="74"/>
      <c r="L2428" s="74"/>
      <c r="M2428" s="74"/>
      <c r="N2428" s="74"/>
      <c r="O2428" s="74"/>
      <c r="P2428" s="74"/>
      <c r="Q2428" s="74"/>
      <c r="R2428" s="74"/>
      <c r="S2428" s="74"/>
      <c r="T2428" s="74"/>
      <c r="U2428" s="74"/>
      <c r="V2428" s="74"/>
      <c r="W2428" s="74"/>
      <c r="X2428" s="74"/>
      <c r="Y2428" s="74"/>
      <c r="Z2428" s="74"/>
      <c r="AA2428" s="74"/>
      <c r="AB2428" s="74"/>
      <c r="AC2428" s="74"/>
      <c r="AD2428" s="74"/>
      <c r="AE2428" s="74"/>
      <c r="AF2428" s="74"/>
      <c r="AG2428" s="74"/>
      <c r="AH2428" s="74"/>
      <c r="AI2428" s="74"/>
      <c r="AJ2428" s="74"/>
      <c r="AK2428" s="74"/>
      <c r="AL2428" s="74"/>
      <c r="AM2428" s="74"/>
      <c r="AN2428" s="74"/>
      <c r="AO2428" s="74"/>
      <c r="AP2428" s="74"/>
      <c r="AQ2428" s="74"/>
      <c r="AR2428" s="74"/>
      <c r="AS2428" s="74"/>
      <c r="AT2428" s="74"/>
      <c r="AU2428" s="74"/>
      <c r="AV2428" s="74"/>
      <c r="AW2428" s="74"/>
      <c r="AX2428" s="74"/>
      <c r="AY2428" s="74"/>
      <c r="AZ2428" s="74"/>
      <c r="BA2428" s="74"/>
      <c r="BB2428" s="74"/>
      <c r="BC2428" s="74"/>
      <c r="BD2428" s="74"/>
      <c r="BE2428" s="74"/>
      <c r="BF2428" s="74"/>
      <c r="BG2428" s="74"/>
      <c r="BH2428" s="74"/>
      <c r="BI2428" s="74"/>
      <c r="BJ2428" s="74"/>
      <c r="BK2428" s="74"/>
      <c r="BL2428" s="74"/>
      <c r="BM2428" s="74"/>
      <c r="BN2428" s="74"/>
      <c r="BO2428" s="74"/>
      <c r="BP2428" s="74"/>
      <c r="BQ2428" s="74"/>
      <c r="BR2428" s="74"/>
      <c r="BS2428" s="74"/>
      <c r="BT2428" s="74"/>
      <c r="BU2428" s="74"/>
      <c r="BV2428" s="74"/>
      <c r="BW2428" s="74"/>
      <c r="BX2428" s="74"/>
      <c r="BY2428" s="74"/>
      <c r="BZ2428" s="74"/>
      <c r="CA2428" s="74"/>
      <c r="CB2428" s="74"/>
      <c r="CC2428" s="74"/>
      <c r="CD2428" s="74"/>
      <c r="CE2428" s="74"/>
      <c r="CF2428" s="74"/>
      <c r="CG2428" s="74"/>
      <c r="CH2428" s="74"/>
      <c r="CI2428" s="74"/>
      <c r="CJ2428" s="74"/>
      <c r="CK2428" s="74"/>
      <c r="CL2428" s="74"/>
      <c r="CM2428" s="74"/>
      <c r="CN2428" s="74"/>
      <c r="CO2428" s="74"/>
      <c r="CP2428" s="74"/>
      <c r="CQ2428" s="74"/>
      <c r="CR2428" s="74"/>
      <c r="CS2428" s="74"/>
      <c r="CT2428" s="74"/>
      <c r="CU2428" s="74"/>
      <c r="CV2428" s="74"/>
      <c r="CW2428" s="74"/>
      <c r="CX2428" s="74"/>
      <c r="CY2428" s="74"/>
      <c r="CZ2428" s="74"/>
      <c r="DA2428" s="74"/>
      <c r="DB2428" s="74"/>
      <c r="DC2428" s="74"/>
      <c r="DD2428" s="74"/>
      <c r="DE2428" s="74"/>
      <c r="DF2428" s="74"/>
      <c r="DG2428" s="74"/>
      <c r="DH2428" s="74"/>
      <c r="DI2428" s="74"/>
      <c r="DJ2428" s="74"/>
      <c r="DK2428" s="74"/>
      <c r="DL2428" s="74"/>
      <c r="DM2428" s="74"/>
      <c r="DN2428" s="74"/>
      <c r="DO2428" s="74"/>
      <c r="DP2428" s="74"/>
      <c r="DQ2428" s="74"/>
      <c r="DR2428" s="74"/>
      <c r="DS2428" s="74"/>
      <c r="DT2428" s="74"/>
      <c r="DU2428" s="74"/>
      <c r="DV2428" s="74"/>
      <c r="DW2428" s="74"/>
      <c r="DX2428" s="74"/>
      <c r="DY2428" s="74"/>
      <c r="DZ2428" s="74"/>
      <c r="EA2428" s="74"/>
      <c r="EB2428" s="74"/>
      <c r="EC2428" s="74"/>
      <c r="ED2428" s="74"/>
      <c r="EE2428" s="74"/>
      <c r="EF2428" s="74"/>
      <c r="EG2428" s="74"/>
      <c r="EH2428" s="74"/>
      <c r="EI2428" s="74"/>
      <c r="EJ2428" s="74"/>
      <c r="EK2428" s="74"/>
      <c r="EL2428" s="74"/>
      <c r="EM2428" s="74"/>
      <c r="EN2428" s="74"/>
      <c r="EO2428" s="74"/>
      <c r="EP2428" s="74"/>
      <c r="EQ2428" s="74"/>
      <c r="ER2428" s="74"/>
      <c r="ES2428" s="74"/>
      <c r="ET2428" s="74"/>
      <c r="EU2428" s="74"/>
      <c r="EV2428" s="74"/>
      <c r="EW2428" s="74"/>
      <c r="EX2428" s="74"/>
      <c r="EY2428" s="74"/>
      <c r="EZ2428" s="74"/>
      <c r="FA2428" s="74"/>
      <c r="FB2428" s="74"/>
      <c r="FC2428" s="74"/>
      <c r="FD2428" s="74"/>
      <c r="FE2428" s="74"/>
      <c r="FF2428" s="74"/>
      <c r="FG2428" s="74"/>
      <c r="FH2428" s="74"/>
      <c r="FI2428" s="74"/>
      <c r="FJ2428" s="74"/>
      <c r="FK2428" s="74"/>
      <c r="FL2428" s="74"/>
      <c r="FM2428" s="74"/>
      <c r="FN2428" s="74"/>
      <c r="FO2428" s="74"/>
      <c r="FP2428" s="74"/>
      <c r="FQ2428" s="74"/>
      <c r="FR2428" s="74"/>
      <c r="FS2428" s="74"/>
      <c r="FT2428" s="74"/>
      <c r="FU2428" s="74"/>
      <c r="FV2428" s="74"/>
      <c r="FW2428" s="74"/>
      <c r="FX2428" s="74"/>
      <c r="FY2428" s="74"/>
      <c r="FZ2428" s="74"/>
      <c r="GA2428" s="74"/>
      <c r="GB2428" s="74"/>
      <c r="GC2428" s="74">
        <v>0</v>
      </c>
      <c r="GD2428" s="74">
        <v>16</v>
      </c>
      <c r="GE2428" s="74">
        <v>2</v>
      </c>
      <c r="GF2428" s="74">
        <v>3</v>
      </c>
      <c r="GG2428" t="s">
        <v>247</v>
      </c>
      <c r="GH2428" t="s">
        <v>248</v>
      </c>
      <c r="GI2428" t="s">
        <v>236</v>
      </c>
      <c r="GJ2428" s="47"/>
      <c r="GK2428" s="30"/>
    </row>
    <row r="2429" spans="1:193" x14ac:dyDescent="0.2">
      <c r="A2429" t="s">
        <v>175</v>
      </c>
      <c r="B2429" t="s">
        <v>246</v>
      </c>
      <c r="C2429" t="s">
        <v>181</v>
      </c>
      <c r="D2429" t="s">
        <v>256</v>
      </c>
      <c r="E2429" t="s">
        <v>220</v>
      </c>
      <c r="F2429" t="s">
        <v>260</v>
      </c>
      <c r="G2429" t="s">
        <v>276</v>
      </c>
      <c r="H2429" s="74">
        <v>0</v>
      </c>
      <c r="I2429" s="74"/>
      <c r="J2429" s="74"/>
      <c r="K2429" s="74"/>
      <c r="L2429" s="74"/>
      <c r="M2429" s="74"/>
      <c r="N2429" s="74"/>
      <c r="O2429" s="74"/>
      <c r="P2429" s="74"/>
      <c r="Q2429" s="74"/>
      <c r="R2429" s="74"/>
      <c r="S2429" s="74"/>
      <c r="T2429" s="74"/>
      <c r="U2429" s="74"/>
      <c r="V2429" s="74"/>
      <c r="W2429" s="74"/>
      <c r="X2429" s="74"/>
      <c r="Y2429" s="74"/>
      <c r="Z2429" s="74"/>
      <c r="AA2429" s="74"/>
      <c r="AB2429" s="74"/>
      <c r="AC2429" s="74"/>
      <c r="AD2429" s="74"/>
      <c r="AE2429" s="74"/>
      <c r="AF2429" s="74"/>
      <c r="AG2429" s="74"/>
      <c r="AH2429" s="74"/>
      <c r="AI2429" s="74"/>
      <c r="AJ2429" s="74"/>
      <c r="AK2429" s="74"/>
      <c r="AL2429" s="74"/>
      <c r="AM2429" s="74"/>
      <c r="AN2429" s="74"/>
      <c r="AO2429" s="74"/>
      <c r="AP2429" s="74"/>
      <c r="AQ2429" s="74"/>
      <c r="AR2429" s="74"/>
      <c r="AS2429" s="74"/>
      <c r="AT2429" s="74"/>
      <c r="AU2429" s="74"/>
      <c r="AV2429" s="74"/>
      <c r="AW2429" s="74"/>
      <c r="AX2429" s="74"/>
      <c r="AY2429" s="74"/>
      <c r="AZ2429" s="74"/>
      <c r="BA2429" s="74"/>
      <c r="BB2429" s="74"/>
      <c r="BC2429" s="74"/>
      <c r="BD2429" s="74"/>
      <c r="BE2429" s="74"/>
      <c r="BF2429" s="74"/>
      <c r="BG2429" s="74"/>
      <c r="BH2429" s="74"/>
      <c r="BI2429" s="74"/>
      <c r="BJ2429" s="74"/>
      <c r="BK2429" s="74"/>
      <c r="BL2429" s="74"/>
      <c r="BM2429" s="74"/>
      <c r="BN2429" s="74"/>
      <c r="BO2429" s="74"/>
      <c r="BP2429" s="74"/>
      <c r="BQ2429" s="74"/>
      <c r="BR2429" s="74"/>
      <c r="BS2429" s="74"/>
      <c r="BT2429" s="74"/>
      <c r="BU2429" s="74"/>
      <c r="BV2429" s="74"/>
      <c r="BW2429" s="74"/>
      <c r="BX2429" s="74"/>
      <c r="BY2429" s="74"/>
      <c r="BZ2429" s="74"/>
      <c r="CA2429" s="74"/>
      <c r="CB2429" s="74"/>
      <c r="CC2429" s="74"/>
      <c r="CD2429" s="74"/>
      <c r="CE2429" s="74"/>
      <c r="CF2429" s="74"/>
      <c r="CG2429" s="74"/>
      <c r="CH2429" s="74"/>
      <c r="CI2429" s="74"/>
      <c r="CJ2429" s="74"/>
      <c r="CK2429" s="74"/>
      <c r="CL2429" s="74"/>
      <c r="CM2429" s="74"/>
      <c r="CN2429" s="74"/>
      <c r="CO2429" s="74"/>
      <c r="CP2429" s="74"/>
      <c r="CQ2429" s="74"/>
      <c r="CR2429" s="74"/>
      <c r="CS2429" s="74"/>
      <c r="CT2429" s="74"/>
      <c r="CU2429" s="74"/>
      <c r="CV2429" s="74"/>
      <c r="CW2429" s="74"/>
      <c r="CX2429" s="74"/>
      <c r="CY2429" s="74"/>
      <c r="CZ2429" s="74"/>
      <c r="DA2429" s="74"/>
      <c r="DB2429" s="74"/>
      <c r="DC2429" s="74"/>
      <c r="DD2429" s="74"/>
      <c r="DE2429" s="74"/>
      <c r="DF2429" s="74"/>
      <c r="DG2429" s="74"/>
      <c r="DH2429" s="74"/>
      <c r="DI2429" s="74"/>
      <c r="DJ2429" s="74"/>
      <c r="DK2429" s="74"/>
      <c r="DL2429" s="74"/>
      <c r="DM2429" s="74"/>
      <c r="DN2429" s="74"/>
      <c r="DO2429" s="74"/>
      <c r="DP2429" s="74"/>
      <c r="DQ2429" s="74"/>
      <c r="DR2429" s="74"/>
      <c r="DS2429" s="74"/>
      <c r="DT2429" s="74"/>
      <c r="DU2429" s="74"/>
      <c r="DV2429" s="74"/>
      <c r="DW2429" s="74"/>
      <c r="DX2429" s="74"/>
      <c r="DY2429" s="74"/>
      <c r="DZ2429" s="74"/>
      <c r="EA2429" s="74"/>
      <c r="EB2429" s="74"/>
      <c r="EC2429" s="74"/>
      <c r="ED2429" s="74"/>
      <c r="EE2429" s="74"/>
      <c r="EF2429" s="74"/>
      <c r="EG2429" s="74"/>
      <c r="EH2429" s="74"/>
      <c r="EI2429" s="74"/>
      <c r="EJ2429" s="74"/>
      <c r="EK2429" s="74"/>
      <c r="EL2429" s="74"/>
      <c r="EM2429" s="74"/>
      <c r="EN2429" s="74"/>
      <c r="EO2429" s="74"/>
      <c r="EP2429" s="74"/>
      <c r="EQ2429" s="74"/>
      <c r="ER2429" s="74"/>
      <c r="ES2429" s="74"/>
      <c r="ET2429" s="74"/>
      <c r="EU2429" s="74"/>
      <c r="EV2429" s="74"/>
      <c r="EW2429" s="74"/>
      <c r="EX2429" s="74"/>
      <c r="EY2429" s="74"/>
      <c r="EZ2429" s="74"/>
      <c r="FA2429" s="74"/>
      <c r="FB2429" s="74"/>
      <c r="FC2429" s="74"/>
      <c r="FD2429" s="74"/>
      <c r="FE2429" s="74"/>
      <c r="FF2429" s="74"/>
      <c r="FG2429" s="74"/>
      <c r="FH2429" s="74"/>
      <c r="FI2429" s="74"/>
      <c r="FJ2429" s="74"/>
      <c r="FK2429" s="74"/>
      <c r="FL2429" s="74"/>
      <c r="FM2429" s="74"/>
      <c r="FN2429" s="74"/>
      <c r="FO2429" s="74"/>
      <c r="FP2429" s="74"/>
      <c r="FQ2429" s="74"/>
      <c r="FR2429" s="74"/>
      <c r="FS2429" s="74"/>
      <c r="FT2429" s="74"/>
      <c r="FU2429" s="74"/>
      <c r="FV2429" s="74"/>
      <c r="FW2429" s="74"/>
      <c r="FX2429" s="74"/>
      <c r="FY2429" s="74"/>
      <c r="FZ2429" s="74"/>
      <c r="GA2429" s="74"/>
      <c r="GB2429" s="74"/>
      <c r="GC2429" s="74">
        <v>0</v>
      </c>
      <c r="GD2429" s="74">
        <v>16</v>
      </c>
      <c r="GE2429" s="74">
        <v>2</v>
      </c>
      <c r="GF2429" s="74">
        <v>3</v>
      </c>
      <c r="GG2429" t="s">
        <v>247</v>
      </c>
      <c r="GH2429" t="s">
        <v>248</v>
      </c>
      <c r="GI2429" t="s">
        <v>236</v>
      </c>
      <c r="GJ2429" s="47"/>
      <c r="GK2429" s="30"/>
    </row>
    <row r="2430" spans="1:193" x14ac:dyDescent="0.2">
      <c r="A2430" t="s">
        <v>175</v>
      </c>
      <c r="B2430" t="s">
        <v>246</v>
      </c>
      <c r="C2430" t="s">
        <v>181</v>
      </c>
      <c r="D2430" t="s">
        <v>256</v>
      </c>
      <c r="E2430" t="s">
        <v>221</v>
      </c>
      <c r="F2430" t="s">
        <v>260</v>
      </c>
      <c r="G2430" t="s">
        <v>276</v>
      </c>
      <c r="H2430" s="74">
        <v>0</v>
      </c>
      <c r="I2430" s="74"/>
      <c r="J2430" s="74"/>
      <c r="K2430" s="74"/>
      <c r="L2430" s="74"/>
      <c r="M2430" s="74"/>
      <c r="N2430" s="74"/>
      <c r="O2430" s="74"/>
      <c r="P2430" s="74"/>
      <c r="Q2430" s="74"/>
      <c r="R2430" s="74"/>
      <c r="S2430" s="74"/>
      <c r="T2430" s="74"/>
      <c r="U2430" s="74"/>
      <c r="V2430" s="74"/>
      <c r="W2430" s="74"/>
      <c r="X2430" s="74"/>
      <c r="Y2430" s="74"/>
      <c r="Z2430" s="74"/>
      <c r="AA2430" s="74"/>
      <c r="AB2430" s="74"/>
      <c r="AC2430" s="74"/>
      <c r="AD2430" s="74"/>
      <c r="AE2430" s="74"/>
      <c r="AF2430" s="74"/>
      <c r="AG2430" s="74"/>
      <c r="AH2430" s="74"/>
      <c r="AI2430" s="74"/>
      <c r="AJ2430" s="74"/>
      <c r="AK2430" s="74"/>
      <c r="AL2430" s="74"/>
      <c r="AM2430" s="74"/>
      <c r="AN2430" s="74"/>
      <c r="AO2430" s="74"/>
      <c r="AP2430" s="74"/>
      <c r="AQ2430" s="74"/>
      <c r="AR2430" s="74"/>
      <c r="AS2430" s="74"/>
      <c r="AT2430" s="74"/>
      <c r="AU2430" s="74"/>
      <c r="AV2430" s="74"/>
      <c r="AW2430" s="74"/>
      <c r="AX2430" s="74"/>
      <c r="AY2430" s="74"/>
      <c r="AZ2430" s="74"/>
      <c r="BA2430" s="74"/>
      <c r="BB2430" s="74"/>
      <c r="BC2430" s="74"/>
      <c r="BD2430" s="74"/>
      <c r="BE2430" s="74"/>
      <c r="BF2430" s="74"/>
      <c r="BG2430" s="74"/>
      <c r="BH2430" s="74"/>
      <c r="BI2430" s="74"/>
      <c r="BJ2430" s="74"/>
      <c r="BK2430" s="74"/>
      <c r="BL2430" s="74"/>
      <c r="BM2430" s="74"/>
      <c r="BN2430" s="74"/>
      <c r="BO2430" s="74"/>
      <c r="BP2430" s="74"/>
      <c r="BQ2430" s="74"/>
      <c r="BR2430" s="74"/>
      <c r="BS2430" s="74"/>
      <c r="BT2430" s="74"/>
      <c r="BU2430" s="74"/>
      <c r="BV2430" s="74"/>
      <c r="BW2430" s="74"/>
      <c r="BX2430" s="74"/>
      <c r="BY2430" s="74"/>
      <c r="BZ2430" s="74"/>
      <c r="CA2430" s="74"/>
      <c r="CB2430" s="74"/>
      <c r="CC2430" s="74"/>
      <c r="CD2430" s="74"/>
      <c r="CE2430" s="74"/>
      <c r="CF2430" s="74"/>
      <c r="CG2430" s="74"/>
      <c r="CH2430" s="74"/>
      <c r="CI2430" s="74"/>
      <c r="CJ2430" s="74"/>
      <c r="CK2430" s="74"/>
      <c r="CL2430" s="74"/>
      <c r="CM2430" s="74"/>
      <c r="CN2430" s="74"/>
      <c r="CO2430" s="74"/>
      <c r="CP2430" s="74"/>
      <c r="CQ2430" s="74"/>
      <c r="CR2430" s="74"/>
      <c r="CS2430" s="74"/>
      <c r="CT2430" s="74"/>
      <c r="CU2430" s="74"/>
      <c r="CV2430" s="74"/>
      <c r="CW2430" s="74"/>
      <c r="CX2430" s="74"/>
      <c r="CY2430" s="74"/>
      <c r="CZ2430" s="74"/>
      <c r="DA2430" s="74"/>
      <c r="DB2430" s="74"/>
      <c r="DC2430" s="74"/>
      <c r="DD2430" s="74"/>
      <c r="DE2430" s="74"/>
      <c r="DF2430" s="74"/>
      <c r="DG2430" s="74"/>
      <c r="DH2430" s="74"/>
      <c r="DI2430" s="74"/>
      <c r="DJ2430" s="74"/>
      <c r="DK2430" s="74"/>
      <c r="DL2430" s="74"/>
      <c r="DM2430" s="74"/>
      <c r="DN2430" s="74"/>
      <c r="DO2430" s="74"/>
      <c r="DP2430" s="74"/>
      <c r="DQ2430" s="74"/>
      <c r="DR2430" s="74"/>
      <c r="DS2430" s="74"/>
      <c r="DT2430" s="74"/>
      <c r="DU2430" s="74"/>
      <c r="DV2430" s="74"/>
      <c r="DW2430" s="74"/>
      <c r="DX2430" s="74"/>
      <c r="DY2430" s="74"/>
      <c r="DZ2430" s="74"/>
      <c r="EA2430" s="74"/>
      <c r="EB2430" s="74"/>
      <c r="EC2430" s="74"/>
      <c r="ED2430" s="74"/>
      <c r="EE2430" s="74"/>
      <c r="EF2430" s="74"/>
      <c r="EG2430" s="74"/>
      <c r="EH2430" s="74"/>
      <c r="EI2430" s="74"/>
      <c r="EJ2430" s="74"/>
      <c r="EK2430" s="74"/>
      <c r="EL2430" s="74"/>
      <c r="EM2430" s="74"/>
      <c r="EN2430" s="74"/>
      <c r="EO2430" s="74"/>
      <c r="EP2430" s="74"/>
      <c r="EQ2430" s="74"/>
      <c r="ER2430" s="74"/>
      <c r="ES2430" s="74"/>
      <c r="ET2430" s="74"/>
      <c r="EU2430" s="74"/>
      <c r="EV2430" s="74"/>
      <c r="EW2430" s="74"/>
      <c r="EX2430" s="74"/>
      <c r="EY2430" s="74"/>
      <c r="EZ2430" s="74"/>
      <c r="FA2430" s="74"/>
      <c r="FB2430" s="74"/>
      <c r="FC2430" s="74"/>
      <c r="FD2430" s="74"/>
      <c r="FE2430" s="74"/>
      <c r="FF2430" s="74"/>
      <c r="FG2430" s="74"/>
      <c r="FH2430" s="74"/>
      <c r="FI2430" s="74"/>
      <c r="FJ2430" s="74"/>
      <c r="FK2430" s="74"/>
      <c r="FL2430" s="74"/>
      <c r="FM2430" s="74"/>
      <c r="FN2430" s="74"/>
      <c r="FO2430" s="74"/>
      <c r="FP2430" s="74"/>
      <c r="FQ2430" s="74"/>
      <c r="FR2430" s="74"/>
      <c r="FS2430" s="74"/>
      <c r="FT2430" s="74"/>
      <c r="FU2430" s="74"/>
      <c r="FV2430" s="74"/>
      <c r="FW2430" s="74"/>
      <c r="FX2430" s="74"/>
      <c r="FY2430" s="74"/>
      <c r="FZ2430" s="74">
        <v>3</v>
      </c>
      <c r="GA2430" s="74">
        <v>209.73333740234375</v>
      </c>
      <c r="GB2430" s="74">
        <v>504.58237457275391</v>
      </c>
      <c r="GC2430" s="74">
        <v>0</v>
      </c>
      <c r="GD2430" s="74">
        <v>16</v>
      </c>
      <c r="GE2430" s="74">
        <v>2</v>
      </c>
      <c r="GF2430" s="74">
        <v>3</v>
      </c>
      <c r="GG2430" t="s">
        <v>247</v>
      </c>
      <c r="GH2430" t="s">
        <v>248</v>
      </c>
      <c r="GI2430" t="s">
        <v>236</v>
      </c>
      <c r="GJ2430" s="47"/>
      <c r="GK2430" s="30"/>
    </row>
    <row r="2431" spans="1:193" x14ac:dyDescent="0.2">
      <c r="A2431" t="s">
        <v>175</v>
      </c>
      <c r="B2431" t="s">
        <v>246</v>
      </c>
      <c r="C2431" t="s">
        <v>181</v>
      </c>
      <c r="D2431" t="s">
        <v>256</v>
      </c>
      <c r="E2431" t="s">
        <v>186</v>
      </c>
      <c r="F2431" t="s">
        <v>260</v>
      </c>
      <c r="G2431" t="s">
        <v>276</v>
      </c>
      <c r="H2431" s="74">
        <v>0</v>
      </c>
      <c r="I2431" s="74"/>
      <c r="J2431" s="74"/>
      <c r="K2431" s="74"/>
      <c r="L2431" s="74"/>
      <c r="M2431" s="74"/>
      <c r="N2431" s="74"/>
      <c r="O2431" s="74"/>
      <c r="P2431" s="74"/>
      <c r="Q2431" s="74"/>
      <c r="R2431" s="74"/>
      <c r="S2431" s="74"/>
      <c r="T2431" s="74"/>
      <c r="U2431" s="74"/>
      <c r="V2431" s="74"/>
      <c r="W2431" s="74"/>
      <c r="X2431" s="74"/>
      <c r="Y2431" s="74"/>
      <c r="Z2431" s="74"/>
      <c r="AA2431" s="74"/>
      <c r="AB2431" s="74"/>
      <c r="AC2431" s="74"/>
      <c r="AD2431" s="74"/>
      <c r="AE2431" s="74"/>
      <c r="AF2431" s="74"/>
      <c r="AG2431" s="74"/>
      <c r="AH2431" s="74"/>
      <c r="AI2431" s="74"/>
      <c r="AJ2431" s="74"/>
      <c r="AK2431" s="74"/>
      <c r="AL2431" s="74"/>
      <c r="AM2431" s="74"/>
      <c r="AN2431" s="74"/>
      <c r="AO2431" s="74"/>
      <c r="AP2431" s="74"/>
      <c r="AQ2431" s="74"/>
      <c r="AR2431" s="74"/>
      <c r="AS2431" s="74"/>
      <c r="AT2431" s="74"/>
      <c r="AU2431" s="74"/>
      <c r="AV2431" s="74"/>
      <c r="AW2431" s="74"/>
      <c r="AX2431" s="74"/>
      <c r="AY2431" s="74"/>
      <c r="AZ2431" s="74"/>
      <c r="BA2431" s="74"/>
      <c r="BB2431" s="74"/>
      <c r="BC2431" s="74"/>
      <c r="BD2431" s="74"/>
      <c r="BE2431" s="74"/>
      <c r="BF2431" s="74"/>
      <c r="BG2431" s="74"/>
      <c r="BH2431" s="74"/>
      <c r="BI2431" s="74"/>
      <c r="BJ2431" s="74"/>
      <c r="BK2431" s="74"/>
      <c r="BL2431" s="74"/>
      <c r="BM2431" s="74"/>
      <c r="BN2431" s="74"/>
      <c r="BO2431" s="74"/>
      <c r="BP2431" s="74"/>
      <c r="BQ2431" s="74"/>
      <c r="BR2431" s="74"/>
      <c r="BS2431" s="74"/>
      <c r="BT2431" s="74"/>
      <c r="BU2431" s="74"/>
      <c r="BV2431" s="74"/>
      <c r="BW2431" s="74"/>
      <c r="BX2431" s="74"/>
      <c r="BY2431" s="74"/>
      <c r="BZ2431" s="74"/>
      <c r="CA2431" s="74"/>
      <c r="CB2431" s="74"/>
      <c r="CC2431" s="74"/>
      <c r="CD2431" s="74"/>
      <c r="CE2431" s="74"/>
      <c r="CF2431" s="74"/>
      <c r="CG2431" s="74"/>
      <c r="CH2431" s="74"/>
      <c r="CI2431" s="74"/>
      <c r="CJ2431" s="74"/>
      <c r="CK2431" s="74"/>
      <c r="CL2431" s="74"/>
      <c r="CM2431" s="74"/>
      <c r="CN2431" s="74"/>
      <c r="CO2431" s="74"/>
      <c r="CP2431" s="74"/>
      <c r="CQ2431" s="74"/>
      <c r="CR2431" s="74"/>
      <c r="CS2431" s="74"/>
      <c r="CT2431" s="74"/>
      <c r="CU2431" s="74"/>
      <c r="CV2431" s="74"/>
      <c r="CW2431" s="74"/>
      <c r="CX2431" s="74"/>
      <c r="CY2431" s="74"/>
      <c r="CZ2431" s="74"/>
      <c r="DA2431" s="74"/>
      <c r="DB2431" s="74"/>
      <c r="DC2431" s="74"/>
      <c r="DD2431" s="74"/>
      <c r="DE2431" s="74"/>
      <c r="DF2431" s="74"/>
      <c r="DG2431" s="74"/>
      <c r="DH2431" s="74"/>
      <c r="DI2431" s="74"/>
      <c r="DJ2431" s="74"/>
      <c r="DK2431" s="74"/>
      <c r="DL2431" s="74"/>
      <c r="DM2431" s="74"/>
      <c r="DN2431" s="74"/>
      <c r="DO2431" s="74"/>
      <c r="DP2431" s="74"/>
      <c r="DQ2431" s="74"/>
      <c r="DR2431" s="74"/>
      <c r="DS2431" s="74"/>
      <c r="DT2431" s="74"/>
      <c r="DU2431" s="74"/>
      <c r="DV2431" s="74"/>
      <c r="DW2431" s="74"/>
      <c r="DX2431" s="74"/>
      <c r="DY2431" s="74"/>
      <c r="DZ2431" s="74"/>
      <c r="EA2431" s="74"/>
      <c r="EB2431" s="74"/>
      <c r="EC2431" s="74"/>
      <c r="ED2431" s="74"/>
      <c r="EE2431" s="74"/>
      <c r="EF2431" s="74"/>
      <c r="EG2431" s="74"/>
      <c r="EH2431" s="74"/>
      <c r="EI2431" s="74"/>
      <c r="EJ2431" s="74"/>
      <c r="EK2431" s="74"/>
      <c r="EL2431" s="74"/>
      <c r="EM2431" s="74"/>
      <c r="EN2431" s="74"/>
      <c r="EO2431" s="74"/>
      <c r="EP2431" s="74"/>
      <c r="EQ2431" s="74"/>
      <c r="ER2431" s="74"/>
      <c r="ES2431" s="74"/>
      <c r="ET2431" s="74"/>
      <c r="EU2431" s="74"/>
      <c r="EV2431" s="74"/>
      <c r="EW2431" s="74"/>
      <c r="EX2431" s="74"/>
      <c r="EY2431" s="74"/>
      <c r="EZ2431" s="74"/>
      <c r="FA2431" s="74"/>
      <c r="FB2431" s="74"/>
      <c r="FC2431" s="74"/>
      <c r="FD2431" s="74"/>
      <c r="FE2431" s="74"/>
      <c r="FF2431" s="74"/>
      <c r="FG2431" s="74"/>
      <c r="FH2431" s="74"/>
      <c r="FI2431" s="74"/>
      <c r="FJ2431" s="74"/>
      <c r="FK2431" s="74"/>
      <c r="FL2431" s="74"/>
      <c r="FM2431" s="74"/>
      <c r="FN2431" s="74"/>
      <c r="FO2431" s="74"/>
      <c r="FP2431" s="74"/>
      <c r="FQ2431" s="74"/>
      <c r="FR2431" s="74"/>
      <c r="FS2431" s="74"/>
      <c r="FT2431" s="74"/>
      <c r="FU2431" s="74"/>
      <c r="FV2431" s="74"/>
      <c r="FW2431" s="74"/>
      <c r="FX2431" s="74"/>
      <c r="FY2431" s="74"/>
      <c r="FZ2431" s="74">
        <v>4</v>
      </c>
      <c r="GA2431" s="74">
        <v>181.24374389648438</v>
      </c>
      <c r="GB2431" s="74">
        <v>495.42120742797852</v>
      </c>
      <c r="GC2431" s="74">
        <v>0</v>
      </c>
      <c r="GD2431" s="74">
        <v>16</v>
      </c>
      <c r="GE2431" s="74">
        <v>2</v>
      </c>
      <c r="GF2431" s="74">
        <v>3</v>
      </c>
      <c r="GG2431" t="s">
        <v>247</v>
      </c>
      <c r="GH2431" t="s">
        <v>248</v>
      </c>
      <c r="GI2431" t="s">
        <v>236</v>
      </c>
      <c r="GJ2431" s="47"/>
      <c r="GK2431" s="30"/>
    </row>
    <row r="2432" spans="1:193" x14ac:dyDescent="0.2">
      <c r="A2432" t="s">
        <v>175</v>
      </c>
      <c r="B2432" t="s">
        <v>246</v>
      </c>
      <c r="C2432" t="s">
        <v>181</v>
      </c>
      <c r="D2432" t="s">
        <v>256</v>
      </c>
      <c r="E2432" t="s">
        <v>187</v>
      </c>
      <c r="F2432" t="s">
        <v>260</v>
      </c>
      <c r="G2432" t="s">
        <v>276</v>
      </c>
      <c r="H2432" s="74">
        <v>0</v>
      </c>
      <c r="I2432" s="74"/>
      <c r="J2432" s="74"/>
      <c r="K2432" s="74"/>
      <c r="L2432" s="74"/>
      <c r="M2432" s="74"/>
      <c r="N2432" s="74"/>
      <c r="O2432" s="74"/>
      <c r="P2432" s="74"/>
      <c r="Q2432" s="74"/>
      <c r="R2432" s="74"/>
      <c r="S2432" s="74"/>
      <c r="T2432" s="74"/>
      <c r="U2432" s="74"/>
      <c r="V2432" s="74"/>
      <c r="W2432" s="74"/>
      <c r="X2432" s="74"/>
      <c r="Y2432" s="74"/>
      <c r="Z2432" s="74"/>
      <c r="AA2432" s="74"/>
      <c r="AB2432" s="74"/>
      <c r="AC2432" s="74"/>
      <c r="AD2432" s="74"/>
      <c r="AE2432" s="74"/>
      <c r="AF2432" s="74"/>
      <c r="AG2432" s="74"/>
      <c r="AH2432" s="74"/>
      <c r="AI2432" s="74"/>
      <c r="AJ2432" s="74"/>
      <c r="AK2432" s="74"/>
      <c r="AL2432" s="74"/>
      <c r="AM2432" s="74"/>
      <c r="AN2432" s="74"/>
      <c r="AO2432" s="74"/>
      <c r="AP2432" s="74"/>
      <c r="AQ2432" s="74"/>
      <c r="AR2432" s="74"/>
      <c r="AS2432" s="74"/>
      <c r="AT2432" s="74"/>
      <c r="AU2432" s="74"/>
      <c r="AV2432" s="74"/>
      <c r="AW2432" s="74"/>
      <c r="AX2432" s="74"/>
      <c r="AY2432" s="74"/>
      <c r="AZ2432" s="74"/>
      <c r="BA2432" s="74"/>
      <c r="BB2432" s="74"/>
      <c r="BC2432" s="74"/>
      <c r="BD2432" s="74"/>
      <c r="BE2432" s="74"/>
      <c r="BF2432" s="74"/>
      <c r="BG2432" s="74"/>
      <c r="BH2432" s="74"/>
      <c r="BI2432" s="74"/>
      <c r="BJ2432" s="74"/>
      <c r="BK2432" s="74"/>
      <c r="BL2432" s="74"/>
      <c r="BM2432" s="74"/>
      <c r="BN2432" s="74"/>
      <c r="BO2432" s="74"/>
      <c r="BP2432" s="74"/>
      <c r="BQ2432" s="74"/>
      <c r="BR2432" s="74"/>
      <c r="BS2432" s="74"/>
      <c r="BT2432" s="74"/>
      <c r="BU2432" s="74"/>
      <c r="BV2432" s="74"/>
      <c r="BW2432" s="74"/>
      <c r="BX2432" s="74"/>
      <c r="BY2432" s="74"/>
      <c r="BZ2432" s="74"/>
      <c r="CA2432" s="74"/>
      <c r="CB2432" s="74"/>
      <c r="CC2432" s="74"/>
      <c r="CD2432" s="74"/>
      <c r="CE2432" s="74"/>
      <c r="CF2432" s="74"/>
      <c r="CG2432" s="74"/>
      <c r="CH2432" s="74"/>
      <c r="CI2432" s="74"/>
      <c r="CJ2432" s="74"/>
      <c r="CK2432" s="74"/>
      <c r="CL2432" s="74"/>
      <c r="CM2432" s="74"/>
      <c r="CN2432" s="74"/>
      <c r="CO2432" s="74"/>
      <c r="CP2432" s="74"/>
      <c r="CQ2432" s="74"/>
      <c r="CR2432" s="74"/>
      <c r="CS2432" s="74"/>
      <c r="CT2432" s="74"/>
      <c r="CU2432" s="74"/>
      <c r="CV2432" s="74"/>
      <c r="CW2432" s="74"/>
      <c r="CX2432" s="74"/>
      <c r="CY2432" s="74"/>
      <c r="CZ2432" s="74"/>
      <c r="DA2432" s="74"/>
      <c r="DB2432" s="74"/>
      <c r="DC2432" s="74"/>
      <c r="DD2432" s="74"/>
      <c r="DE2432" s="74"/>
      <c r="DF2432" s="74"/>
      <c r="DG2432" s="74"/>
      <c r="DH2432" s="74"/>
      <c r="DI2432" s="74"/>
      <c r="DJ2432" s="74"/>
      <c r="DK2432" s="74"/>
      <c r="DL2432" s="74"/>
      <c r="DM2432" s="74"/>
      <c r="DN2432" s="74"/>
      <c r="DO2432" s="74"/>
      <c r="DP2432" s="74"/>
      <c r="DQ2432" s="74"/>
      <c r="DR2432" s="74"/>
      <c r="DS2432" s="74"/>
      <c r="DT2432" s="74"/>
      <c r="DU2432" s="74"/>
      <c r="DV2432" s="74"/>
      <c r="DW2432" s="74"/>
      <c r="DX2432" s="74"/>
      <c r="DY2432" s="74"/>
      <c r="DZ2432" s="74"/>
      <c r="EA2432" s="74"/>
      <c r="EB2432" s="74"/>
      <c r="EC2432" s="74"/>
      <c r="ED2432" s="74"/>
      <c r="EE2432" s="74"/>
      <c r="EF2432" s="74"/>
      <c r="EG2432" s="74"/>
      <c r="EH2432" s="74"/>
      <c r="EI2432" s="74"/>
      <c r="EJ2432" s="74"/>
      <c r="EK2432" s="74"/>
      <c r="EL2432" s="74"/>
      <c r="EM2432" s="74"/>
      <c r="EN2432" s="74"/>
      <c r="EO2432" s="74"/>
      <c r="EP2432" s="74"/>
      <c r="EQ2432" s="74"/>
      <c r="ER2432" s="74"/>
      <c r="ES2432" s="74"/>
      <c r="ET2432" s="74"/>
      <c r="EU2432" s="74"/>
      <c r="EV2432" s="74"/>
      <c r="EW2432" s="74"/>
      <c r="EX2432" s="74"/>
      <c r="EY2432" s="74"/>
      <c r="EZ2432" s="74"/>
      <c r="FA2432" s="74"/>
      <c r="FB2432" s="74"/>
      <c r="FC2432" s="74"/>
      <c r="FD2432" s="74"/>
      <c r="FE2432" s="74"/>
      <c r="FF2432" s="74"/>
      <c r="FG2432" s="74"/>
      <c r="FH2432" s="74"/>
      <c r="FI2432" s="74"/>
      <c r="FJ2432" s="74"/>
      <c r="FK2432" s="74"/>
      <c r="FL2432" s="74"/>
      <c r="FM2432" s="74"/>
      <c r="FN2432" s="74"/>
      <c r="FO2432" s="74"/>
      <c r="FP2432" s="74"/>
      <c r="FQ2432" s="74"/>
      <c r="FR2432" s="74"/>
      <c r="FS2432" s="74"/>
      <c r="FT2432" s="74"/>
      <c r="FU2432" s="74"/>
      <c r="FV2432" s="74"/>
      <c r="FW2432" s="74"/>
      <c r="FX2432" s="74"/>
      <c r="FY2432" s="74"/>
      <c r="FZ2432" s="74">
        <v>6</v>
      </c>
      <c r="GA2432" s="74">
        <v>184.01718139648438</v>
      </c>
      <c r="GB2432" s="74">
        <v>644.58724403381348</v>
      </c>
      <c r="GC2432" s="74">
        <v>0</v>
      </c>
      <c r="GD2432" s="74">
        <v>16</v>
      </c>
      <c r="GE2432" s="74">
        <v>2</v>
      </c>
      <c r="GF2432" s="74">
        <v>3</v>
      </c>
      <c r="GG2432" t="s">
        <v>247</v>
      </c>
      <c r="GH2432" t="s">
        <v>248</v>
      </c>
      <c r="GI2432" t="s">
        <v>236</v>
      </c>
      <c r="GJ2432" s="47"/>
      <c r="GK2432" s="30"/>
    </row>
    <row r="2433" spans="1:193" x14ac:dyDescent="0.2">
      <c r="A2433" t="s">
        <v>175</v>
      </c>
      <c r="B2433" t="s">
        <v>246</v>
      </c>
      <c r="C2433" t="s">
        <v>181</v>
      </c>
      <c r="D2433" t="s">
        <v>256</v>
      </c>
      <c r="E2433" t="s">
        <v>188</v>
      </c>
      <c r="F2433" t="s">
        <v>260</v>
      </c>
      <c r="G2433" t="s">
        <v>276</v>
      </c>
      <c r="H2433" s="74">
        <v>0</v>
      </c>
      <c r="I2433" s="74"/>
      <c r="J2433" s="74"/>
      <c r="K2433" s="74"/>
      <c r="L2433" s="74"/>
      <c r="M2433" s="74"/>
      <c r="N2433" s="74"/>
      <c r="O2433" s="74"/>
      <c r="P2433" s="74"/>
      <c r="Q2433" s="74"/>
      <c r="R2433" s="74"/>
      <c r="S2433" s="74"/>
      <c r="T2433" s="74"/>
      <c r="U2433" s="74"/>
      <c r="V2433" s="74"/>
      <c r="W2433" s="74"/>
      <c r="X2433" s="74"/>
      <c r="Y2433" s="74"/>
      <c r="Z2433" s="74"/>
      <c r="AA2433" s="74"/>
      <c r="AB2433" s="74"/>
      <c r="AC2433" s="74"/>
      <c r="AD2433" s="74"/>
      <c r="AE2433" s="74"/>
      <c r="AF2433" s="74"/>
      <c r="AG2433" s="74"/>
      <c r="AH2433" s="74"/>
      <c r="AI2433" s="74"/>
      <c r="AJ2433" s="74"/>
      <c r="AK2433" s="74"/>
      <c r="AL2433" s="74"/>
      <c r="AM2433" s="74"/>
      <c r="AN2433" s="74"/>
      <c r="AO2433" s="74"/>
      <c r="AP2433" s="74"/>
      <c r="AQ2433" s="74"/>
      <c r="AR2433" s="74"/>
      <c r="AS2433" s="74"/>
      <c r="AT2433" s="74"/>
      <c r="AU2433" s="74"/>
      <c r="AV2433" s="74"/>
      <c r="AW2433" s="74"/>
      <c r="AX2433" s="74"/>
      <c r="AY2433" s="74"/>
      <c r="AZ2433" s="74"/>
      <c r="BA2433" s="74"/>
      <c r="BB2433" s="74"/>
      <c r="BC2433" s="74"/>
      <c r="BD2433" s="74"/>
      <c r="BE2433" s="74"/>
      <c r="BF2433" s="74"/>
      <c r="BG2433" s="74"/>
      <c r="BH2433" s="74"/>
      <c r="BI2433" s="74"/>
      <c r="BJ2433" s="74"/>
      <c r="BK2433" s="74"/>
      <c r="BL2433" s="74"/>
      <c r="BM2433" s="74"/>
      <c r="BN2433" s="74"/>
      <c r="BO2433" s="74"/>
      <c r="BP2433" s="74"/>
      <c r="BQ2433" s="74"/>
      <c r="BR2433" s="74"/>
      <c r="BS2433" s="74"/>
      <c r="BT2433" s="74"/>
      <c r="BU2433" s="74"/>
      <c r="BV2433" s="74"/>
      <c r="BW2433" s="74"/>
      <c r="BX2433" s="74"/>
      <c r="BY2433" s="74"/>
      <c r="BZ2433" s="74"/>
      <c r="CA2433" s="74"/>
      <c r="CB2433" s="74"/>
      <c r="CC2433" s="74"/>
      <c r="CD2433" s="74"/>
      <c r="CE2433" s="74"/>
      <c r="CF2433" s="74"/>
      <c r="CG2433" s="74"/>
      <c r="CH2433" s="74"/>
      <c r="CI2433" s="74"/>
      <c r="CJ2433" s="74"/>
      <c r="CK2433" s="74"/>
      <c r="CL2433" s="74"/>
      <c r="CM2433" s="74"/>
      <c r="CN2433" s="74"/>
      <c r="CO2433" s="74"/>
      <c r="CP2433" s="74"/>
      <c r="CQ2433" s="74"/>
      <c r="CR2433" s="74"/>
      <c r="CS2433" s="74"/>
      <c r="CT2433" s="74"/>
      <c r="CU2433" s="74"/>
      <c r="CV2433" s="74"/>
      <c r="CW2433" s="74"/>
      <c r="CX2433" s="74"/>
      <c r="CY2433" s="74"/>
      <c r="CZ2433" s="74"/>
      <c r="DA2433" s="74"/>
      <c r="DB2433" s="74"/>
      <c r="DC2433" s="74"/>
      <c r="DD2433" s="74"/>
      <c r="DE2433" s="74"/>
      <c r="DF2433" s="74"/>
      <c r="DG2433" s="74"/>
      <c r="DH2433" s="74"/>
      <c r="DI2433" s="74"/>
      <c r="DJ2433" s="74"/>
      <c r="DK2433" s="74"/>
      <c r="DL2433" s="74"/>
      <c r="DM2433" s="74"/>
      <c r="DN2433" s="74"/>
      <c r="DO2433" s="74"/>
      <c r="DP2433" s="74"/>
      <c r="DQ2433" s="74"/>
      <c r="DR2433" s="74"/>
      <c r="DS2433" s="74"/>
      <c r="DT2433" s="74"/>
      <c r="DU2433" s="74"/>
      <c r="DV2433" s="74"/>
      <c r="DW2433" s="74"/>
      <c r="DX2433" s="74"/>
      <c r="DY2433" s="74"/>
      <c r="DZ2433" s="74"/>
      <c r="EA2433" s="74"/>
      <c r="EB2433" s="74"/>
      <c r="EC2433" s="74"/>
      <c r="ED2433" s="74"/>
      <c r="EE2433" s="74"/>
      <c r="EF2433" s="74"/>
      <c r="EG2433" s="74"/>
      <c r="EH2433" s="74"/>
      <c r="EI2433" s="74"/>
      <c r="EJ2433" s="74"/>
      <c r="EK2433" s="74"/>
      <c r="EL2433" s="74"/>
      <c r="EM2433" s="74"/>
      <c r="EN2433" s="74"/>
      <c r="EO2433" s="74"/>
      <c r="EP2433" s="74"/>
      <c r="EQ2433" s="74"/>
      <c r="ER2433" s="74"/>
      <c r="ES2433" s="74"/>
      <c r="ET2433" s="74"/>
      <c r="EU2433" s="74"/>
      <c r="EV2433" s="74"/>
      <c r="EW2433" s="74"/>
      <c r="EX2433" s="74"/>
      <c r="EY2433" s="74"/>
      <c r="EZ2433" s="74"/>
      <c r="FA2433" s="74"/>
      <c r="FB2433" s="74"/>
      <c r="FC2433" s="74"/>
      <c r="FD2433" s="74"/>
      <c r="FE2433" s="74"/>
      <c r="FF2433" s="74"/>
      <c r="FG2433" s="74"/>
      <c r="FH2433" s="74"/>
      <c r="FI2433" s="74"/>
      <c r="FJ2433" s="74"/>
      <c r="FK2433" s="74"/>
      <c r="FL2433" s="74"/>
      <c r="FM2433" s="74"/>
      <c r="FN2433" s="74"/>
      <c r="FO2433" s="74"/>
      <c r="FP2433" s="74"/>
      <c r="FQ2433" s="74"/>
      <c r="FR2433" s="74"/>
      <c r="FS2433" s="74"/>
      <c r="FT2433" s="74"/>
      <c r="FU2433" s="74"/>
      <c r="FV2433" s="74"/>
      <c r="FW2433" s="74"/>
      <c r="FX2433" s="74"/>
      <c r="FY2433" s="74"/>
      <c r="FZ2433" s="74">
        <v>7</v>
      </c>
      <c r="GA2433" s="74">
        <v>193.75531005859375</v>
      </c>
      <c r="GB2433" s="74">
        <v>786.33081245422363</v>
      </c>
      <c r="GC2433" s="74">
        <v>0</v>
      </c>
      <c r="GD2433" s="74">
        <v>16</v>
      </c>
      <c r="GE2433" s="74">
        <v>2</v>
      </c>
      <c r="GF2433" s="74">
        <v>3</v>
      </c>
      <c r="GG2433" t="s">
        <v>247</v>
      </c>
      <c r="GH2433" t="s">
        <v>248</v>
      </c>
      <c r="GI2433" t="s">
        <v>236</v>
      </c>
      <c r="GJ2433" s="47"/>
      <c r="GK2433" s="30"/>
    </row>
    <row r="2434" spans="1:193" x14ac:dyDescent="0.2">
      <c r="A2434" t="s">
        <v>175</v>
      </c>
      <c r="B2434" t="s">
        <v>246</v>
      </c>
      <c r="C2434" t="s">
        <v>181</v>
      </c>
      <c r="D2434" t="s">
        <v>256</v>
      </c>
      <c r="E2434" t="s">
        <v>189</v>
      </c>
      <c r="F2434" t="s">
        <v>260</v>
      </c>
      <c r="G2434" t="s">
        <v>276</v>
      </c>
      <c r="H2434" s="74">
        <v>0</v>
      </c>
      <c r="I2434" s="74"/>
      <c r="J2434" s="74"/>
      <c r="K2434" s="74"/>
      <c r="L2434" s="74"/>
      <c r="M2434" s="74"/>
      <c r="N2434" s="74"/>
      <c r="O2434" s="74"/>
      <c r="P2434" s="74"/>
      <c r="Q2434" s="74"/>
      <c r="R2434" s="74"/>
      <c r="S2434" s="74"/>
      <c r="T2434" s="74"/>
      <c r="U2434" s="74"/>
      <c r="V2434" s="74"/>
      <c r="W2434" s="74"/>
      <c r="X2434" s="74"/>
      <c r="Y2434" s="74"/>
      <c r="Z2434" s="74"/>
      <c r="AA2434" s="74"/>
      <c r="AB2434" s="74"/>
      <c r="AC2434" s="74"/>
      <c r="AD2434" s="74"/>
      <c r="AE2434" s="74"/>
      <c r="AF2434" s="74"/>
      <c r="AG2434" s="74"/>
      <c r="AH2434" s="74"/>
      <c r="AI2434" s="74"/>
      <c r="AJ2434" s="74"/>
      <c r="AK2434" s="74"/>
      <c r="AL2434" s="74"/>
      <c r="AM2434" s="74"/>
      <c r="AN2434" s="74"/>
      <c r="AO2434" s="74"/>
      <c r="AP2434" s="74"/>
      <c r="AQ2434" s="74"/>
      <c r="AR2434" s="74"/>
      <c r="AS2434" s="74"/>
      <c r="AT2434" s="74"/>
      <c r="AU2434" s="74"/>
      <c r="AV2434" s="74"/>
      <c r="AW2434" s="74"/>
      <c r="AX2434" s="74"/>
      <c r="AY2434" s="74"/>
      <c r="AZ2434" s="74"/>
      <c r="BA2434" s="74"/>
      <c r="BB2434" s="74"/>
      <c r="BC2434" s="74"/>
      <c r="BD2434" s="74"/>
      <c r="BE2434" s="74"/>
      <c r="BF2434" s="74"/>
      <c r="BG2434" s="74"/>
      <c r="BH2434" s="74"/>
      <c r="BI2434" s="74"/>
      <c r="BJ2434" s="74"/>
      <c r="BK2434" s="74"/>
      <c r="BL2434" s="74"/>
      <c r="BM2434" s="74"/>
      <c r="BN2434" s="74"/>
      <c r="BO2434" s="74"/>
      <c r="BP2434" s="74"/>
      <c r="BQ2434" s="74"/>
      <c r="BR2434" s="74"/>
      <c r="BS2434" s="74"/>
      <c r="BT2434" s="74"/>
      <c r="BU2434" s="74"/>
      <c r="BV2434" s="74"/>
      <c r="BW2434" s="74"/>
      <c r="BX2434" s="74"/>
      <c r="BY2434" s="74"/>
      <c r="BZ2434" s="74"/>
      <c r="CA2434" s="74"/>
      <c r="CB2434" s="74"/>
      <c r="CC2434" s="74"/>
      <c r="CD2434" s="74"/>
      <c r="CE2434" s="74"/>
      <c r="CF2434" s="74"/>
      <c r="CG2434" s="74"/>
      <c r="CH2434" s="74"/>
      <c r="CI2434" s="74"/>
      <c r="CJ2434" s="74"/>
      <c r="CK2434" s="74"/>
      <c r="CL2434" s="74"/>
      <c r="CM2434" s="74"/>
      <c r="CN2434" s="74"/>
      <c r="CO2434" s="74"/>
      <c r="CP2434" s="74"/>
      <c r="CQ2434" s="74"/>
      <c r="CR2434" s="74"/>
      <c r="CS2434" s="74"/>
      <c r="CT2434" s="74"/>
      <c r="CU2434" s="74"/>
      <c r="CV2434" s="74"/>
      <c r="CW2434" s="74"/>
      <c r="CX2434" s="74"/>
      <c r="CY2434" s="74"/>
      <c r="CZ2434" s="74"/>
      <c r="DA2434" s="74"/>
      <c r="DB2434" s="74"/>
      <c r="DC2434" s="74"/>
      <c r="DD2434" s="74"/>
      <c r="DE2434" s="74"/>
      <c r="DF2434" s="74"/>
      <c r="DG2434" s="74"/>
      <c r="DH2434" s="74"/>
      <c r="DI2434" s="74"/>
      <c r="DJ2434" s="74"/>
      <c r="DK2434" s="74"/>
      <c r="DL2434" s="74"/>
      <c r="DM2434" s="74"/>
      <c r="DN2434" s="74"/>
      <c r="DO2434" s="74"/>
      <c r="DP2434" s="74"/>
      <c r="DQ2434" s="74"/>
      <c r="DR2434" s="74"/>
      <c r="DS2434" s="74"/>
      <c r="DT2434" s="74"/>
      <c r="DU2434" s="74"/>
      <c r="DV2434" s="74"/>
      <c r="DW2434" s="74"/>
      <c r="DX2434" s="74"/>
      <c r="DY2434" s="74"/>
      <c r="DZ2434" s="74"/>
      <c r="EA2434" s="74"/>
      <c r="EB2434" s="74"/>
      <c r="EC2434" s="74"/>
      <c r="ED2434" s="74"/>
      <c r="EE2434" s="74"/>
      <c r="EF2434" s="74"/>
      <c r="EG2434" s="74"/>
      <c r="EH2434" s="74"/>
      <c r="EI2434" s="74"/>
      <c r="EJ2434" s="74"/>
      <c r="EK2434" s="74"/>
      <c r="EL2434" s="74"/>
      <c r="EM2434" s="74"/>
      <c r="EN2434" s="74"/>
      <c r="EO2434" s="74"/>
      <c r="EP2434" s="74"/>
      <c r="EQ2434" s="74"/>
      <c r="ER2434" s="74"/>
      <c r="ES2434" s="74"/>
      <c r="ET2434" s="74"/>
      <c r="EU2434" s="74"/>
      <c r="EV2434" s="74"/>
      <c r="EW2434" s="74"/>
      <c r="EX2434" s="74"/>
      <c r="EY2434" s="74"/>
      <c r="EZ2434" s="74"/>
      <c r="FA2434" s="74"/>
      <c r="FB2434" s="74"/>
      <c r="FC2434" s="74"/>
      <c r="FD2434" s="74"/>
      <c r="FE2434" s="74"/>
      <c r="FF2434" s="74"/>
      <c r="FG2434" s="74"/>
      <c r="FH2434" s="74"/>
      <c r="FI2434" s="74"/>
      <c r="FJ2434" s="74"/>
      <c r="FK2434" s="74"/>
      <c r="FL2434" s="74"/>
      <c r="FM2434" s="74"/>
      <c r="FN2434" s="74"/>
      <c r="FO2434" s="74"/>
      <c r="FP2434" s="74"/>
      <c r="FQ2434" s="74"/>
      <c r="FR2434" s="74"/>
      <c r="FS2434" s="74"/>
      <c r="FT2434" s="74"/>
      <c r="FU2434" s="74"/>
      <c r="FV2434" s="74"/>
      <c r="FW2434" s="74"/>
      <c r="FX2434" s="74"/>
      <c r="FY2434" s="74"/>
      <c r="FZ2434" s="74">
        <v>7</v>
      </c>
      <c r="GA2434" s="74">
        <v>217.48579406738281</v>
      </c>
      <c r="GB2434" s="74">
        <v>926.53227043151855</v>
      </c>
      <c r="GC2434" s="74">
        <v>0</v>
      </c>
      <c r="GD2434" s="74">
        <v>16</v>
      </c>
      <c r="GE2434" s="74">
        <v>2</v>
      </c>
      <c r="GF2434" s="74">
        <v>3</v>
      </c>
      <c r="GG2434" t="s">
        <v>247</v>
      </c>
      <c r="GH2434" t="s">
        <v>248</v>
      </c>
      <c r="GI2434" t="s">
        <v>236</v>
      </c>
      <c r="GJ2434" s="47"/>
      <c r="GK2434" s="30"/>
    </row>
    <row r="2435" spans="1:193" x14ac:dyDescent="0.2">
      <c r="A2435" t="s">
        <v>175</v>
      </c>
      <c r="B2435" t="s">
        <v>246</v>
      </c>
      <c r="C2435" t="s">
        <v>181</v>
      </c>
      <c r="D2435" t="s">
        <v>256</v>
      </c>
      <c r="E2435" t="s">
        <v>190</v>
      </c>
      <c r="F2435" t="s">
        <v>260</v>
      </c>
      <c r="G2435" t="s">
        <v>276</v>
      </c>
      <c r="H2435" s="74">
        <v>0</v>
      </c>
      <c r="I2435" s="74"/>
      <c r="J2435" s="74"/>
      <c r="K2435" s="74"/>
      <c r="L2435" s="74"/>
      <c r="M2435" s="74"/>
      <c r="N2435" s="74"/>
      <c r="O2435" s="74"/>
      <c r="P2435" s="74"/>
      <c r="Q2435" s="74"/>
      <c r="R2435" s="74"/>
      <c r="S2435" s="74"/>
      <c r="T2435" s="74"/>
      <c r="U2435" s="74"/>
      <c r="V2435" s="74"/>
      <c r="W2435" s="74"/>
      <c r="X2435" s="74"/>
      <c r="Y2435" s="74"/>
      <c r="Z2435" s="74"/>
      <c r="AA2435" s="74"/>
      <c r="AB2435" s="74"/>
      <c r="AC2435" s="74"/>
      <c r="AD2435" s="74"/>
      <c r="AE2435" s="74"/>
      <c r="AF2435" s="74"/>
      <c r="AG2435" s="74"/>
      <c r="AH2435" s="74"/>
      <c r="AI2435" s="74"/>
      <c r="AJ2435" s="74"/>
      <c r="AK2435" s="74"/>
      <c r="AL2435" s="74"/>
      <c r="AM2435" s="74"/>
      <c r="AN2435" s="74"/>
      <c r="AO2435" s="74"/>
      <c r="AP2435" s="74"/>
      <c r="AQ2435" s="74"/>
      <c r="AR2435" s="74"/>
      <c r="AS2435" s="74"/>
      <c r="AT2435" s="74"/>
      <c r="AU2435" s="74"/>
      <c r="AV2435" s="74"/>
      <c r="AW2435" s="74"/>
      <c r="AX2435" s="74"/>
      <c r="AY2435" s="74"/>
      <c r="AZ2435" s="74"/>
      <c r="BA2435" s="74"/>
      <c r="BB2435" s="74"/>
      <c r="BC2435" s="74"/>
      <c r="BD2435" s="74"/>
      <c r="BE2435" s="74"/>
      <c r="BF2435" s="74"/>
      <c r="BG2435" s="74"/>
      <c r="BH2435" s="74"/>
      <c r="BI2435" s="74"/>
      <c r="BJ2435" s="74"/>
      <c r="BK2435" s="74"/>
      <c r="BL2435" s="74"/>
      <c r="BM2435" s="74"/>
      <c r="BN2435" s="74"/>
      <c r="BO2435" s="74"/>
      <c r="BP2435" s="74"/>
      <c r="BQ2435" s="74"/>
      <c r="BR2435" s="74"/>
      <c r="BS2435" s="74"/>
      <c r="BT2435" s="74"/>
      <c r="BU2435" s="74"/>
      <c r="BV2435" s="74"/>
      <c r="BW2435" s="74"/>
      <c r="BX2435" s="74"/>
      <c r="BY2435" s="74"/>
      <c r="BZ2435" s="74"/>
      <c r="CA2435" s="74"/>
      <c r="CB2435" s="74"/>
      <c r="CC2435" s="74"/>
      <c r="CD2435" s="74"/>
      <c r="CE2435" s="74"/>
      <c r="CF2435" s="74"/>
      <c r="CG2435" s="74"/>
      <c r="CH2435" s="74"/>
      <c r="CI2435" s="74"/>
      <c r="CJ2435" s="74"/>
      <c r="CK2435" s="74"/>
      <c r="CL2435" s="74"/>
      <c r="CM2435" s="74"/>
      <c r="CN2435" s="74"/>
      <c r="CO2435" s="74"/>
      <c r="CP2435" s="74"/>
      <c r="CQ2435" s="74"/>
      <c r="CR2435" s="74"/>
      <c r="CS2435" s="74"/>
      <c r="CT2435" s="74"/>
      <c r="CU2435" s="74"/>
      <c r="CV2435" s="74"/>
      <c r="CW2435" s="74"/>
      <c r="CX2435" s="74"/>
      <c r="CY2435" s="74"/>
      <c r="CZ2435" s="74"/>
      <c r="DA2435" s="74"/>
      <c r="DB2435" s="74"/>
      <c r="DC2435" s="74"/>
      <c r="DD2435" s="74"/>
      <c r="DE2435" s="74"/>
      <c r="DF2435" s="74"/>
      <c r="DG2435" s="74"/>
      <c r="DH2435" s="74"/>
      <c r="DI2435" s="74"/>
      <c r="DJ2435" s="74"/>
      <c r="DK2435" s="74"/>
      <c r="DL2435" s="74"/>
      <c r="DM2435" s="74"/>
      <c r="DN2435" s="74"/>
      <c r="DO2435" s="74"/>
      <c r="DP2435" s="74"/>
      <c r="DQ2435" s="74"/>
      <c r="DR2435" s="74"/>
      <c r="DS2435" s="74"/>
      <c r="DT2435" s="74"/>
      <c r="DU2435" s="74"/>
      <c r="DV2435" s="74"/>
      <c r="DW2435" s="74"/>
      <c r="DX2435" s="74"/>
      <c r="DY2435" s="74"/>
      <c r="DZ2435" s="74"/>
      <c r="EA2435" s="74"/>
      <c r="EB2435" s="74"/>
      <c r="EC2435" s="74"/>
      <c r="ED2435" s="74"/>
      <c r="EE2435" s="74"/>
      <c r="EF2435" s="74"/>
      <c r="EG2435" s="74"/>
      <c r="EH2435" s="74"/>
      <c r="EI2435" s="74"/>
      <c r="EJ2435" s="74"/>
      <c r="EK2435" s="74"/>
      <c r="EL2435" s="74"/>
      <c r="EM2435" s="74"/>
      <c r="EN2435" s="74"/>
      <c r="EO2435" s="74"/>
      <c r="EP2435" s="74"/>
      <c r="EQ2435" s="74"/>
      <c r="ER2435" s="74"/>
      <c r="ES2435" s="74"/>
      <c r="ET2435" s="74"/>
      <c r="EU2435" s="74"/>
      <c r="EV2435" s="74"/>
      <c r="EW2435" s="74"/>
      <c r="EX2435" s="74"/>
      <c r="EY2435" s="74"/>
      <c r="EZ2435" s="74"/>
      <c r="FA2435" s="74"/>
      <c r="FB2435" s="74"/>
      <c r="FC2435" s="74"/>
      <c r="FD2435" s="74"/>
      <c r="FE2435" s="74"/>
      <c r="FF2435" s="74"/>
      <c r="FG2435" s="74"/>
      <c r="FH2435" s="74"/>
      <c r="FI2435" s="74"/>
      <c r="FJ2435" s="74"/>
      <c r="FK2435" s="74"/>
      <c r="FL2435" s="74"/>
      <c r="FM2435" s="74"/>
      <c r="FN2435" s="74"/>
      <c r="FO2435" s="74"/>
      <c r="FP2435" s="74"/>
      <c r="FQ2435" s="74"/>
      <c r="FR2435" s="74"/>
      <c r="FS2435" s="74"/>
      <c r="FT2435" s="74"/>
      <c r="FU2435" s="74"/>
      <c r="FV2435" s="74"/>
      <c r="FW2435" s="74"/>
      <c r="FX2435" s="74"/>
      <c r="FY2435" s="74"/>
      <c r="FZ2435" s="74">
        <v>7</v>
      </c>
      <c r="GA2435" s="74">
        <v>225.31640625</v>
      </c>
      <c r="GB2435" s="74">
        <v>939.1978120803833</v>
      </c>
      <c r="GC2435" s="74">
        <v>0</v>
      </c>
      <c r="GD2435" s="74">
        <v>16</v>
      </c>
      <c r="GE2435" s="74">
        <v>2</v>
      </c>
      <c r="GF2435" s="74">
        <v>3</v>
      </c>
      <c r="GG2435" t="s">
        <v>247</v>
      </c>
      <c r="GH2435" t="s">
        <v>248</v>
      </c>
      <c r="GI2435" t="s">
        <v>236</v>
      </c>
      <c r="GJ2435" s="47"/>
      <c r="GK2435" s="30"/>
    </row>
    <row r="2436" spans="1:193" x14ac:dyDescent="0.2">
      <c r="A2436" t="s">
        <v>175</v>
      </c>
      <c r="B2436" t="s">
        <v>246</v>
      </c>
      <c r="C2436" t="s">
        <v>181</v>
      </c>
      <c r="D2436" t="s">
        <v>256</v>
      </c>
      <c r="E2436" t="s">
        <v>191</v>
      </c>
      <c r="F2436" t="s">
        <v>260</v>
      </c>
      <c r="G2436" t="s">
        <v>276</v>
      </c>
      <c r="H2436" s="74">
        <v>0</v>
      </c>
      <c r="I2436" s="74"/>
      <c r="J2436" s="74"/>
      <c r="K2436" s="74"/>
      <c r="L2436" s="74"/>
      <c r="M2436" s="74"/>
      <c r="N2436" s="74"/>
      <c r="O2436" s="74"/>
      <c r="P2436" s="74"/>
      <c r="Q2436" s="74"/>
      <c r="R2436" s="74"/>
      <c r="S2436" s="74"/>
      <c r="T2436" s="74"/>
      <c r="U2436" s="74"/>
      <c r="V2436" s="74"/>
      <c r="W2436" s="74"/>
      <c r="X2436" s="74"/>
      <c r="Y2436" s="74"/>
      <c r="Z2436" s="74"/>
      <c r="AA2436" s="74"/>
      <c r="AB2436" s="74"/>
      <c r="AC2436" s="74"/>
      <c r="AD2436" s="74"/>
      <c r="AE2436" s="74"/>
      <c r="AF2436" s="74"/>
      <c r="AG2436" s="74"/>
      <c r="AH2436" s="74"/>
      <c r="AI2436" s="74"/>
      <c r="AJ2436" s="74"/>
      <c r="AK2436" s="74"/>
      <c r="AL2436" s="74"/>
      <c r="AM2436" s="74"/>
      <c r="AN2436" s="74"/>
      <c r="AO2436" s="74"/>
      <c r="AP2436" s="74"/>
      <c r="AQ2436" s="74"/>
      <c r="AR2436" s="74"/>
      <c r="AS2436" s="74"/>
      <c r="AT2436" s="74"/>
      <c r="AU2436" s="74"/>
      <c r="AV2436" s="74"/>
      <c r="AW2436" s="74"/>
      <c r="AX2436" s="74"/>
      <c r="AY2436" s="74"/>
      <c r="AZ2436" s="74"/>
      <c r="BA2436" s="74"/>
      <c r="BB2436" s="74"/>
      <c r="BC2436" s="74"/>
      <c r="BD2436" s="74"/>
      <c r="BE2436" s="74"/>
      <c r="BF2436" s="74"/>
      <c r="BG2436" s="74"/>
      <c r="BH2436" s="74"/>
      <c r="BI2436" s="74"/>
      <c r="BJ2436" s="74"/>
      <c r="BK2436" s="74"/>
      <c r="BL2436" s="74"/>
      <c r="BM2436" s="74"/>
      <c r="BN2436" s="74"/>
      <c r="BO2436" s="74"/>
      <c r="BP2436" s="74"/>
      <c r="BQ2436" s="74"/>
      <c r="BR2436" s="74"/>
      <c r="BS2436" s="74"/>
      <c r="BT2436" s="74"/>
      <c r="BU2436" s="74"/>
      <c r="BV2436" s="74"/>
      <c r="BW2436" s="74"/>
      <c r="BX2436" s="74"/>
      <c r="BY2436" s="74"/>
      <c r="BZ2436" s="74"/>
      <c r="CA2436" s="74"/>
      <c r="CB2436" s="74"/>
      <c r="CC2436" s="74"/>
      <c r="CD2436" s="74"/>
      <c r="CE2436" s="74"/>
      <c r="CF2436" s="74"/>
      <c r="CG2436" s="74"/>
      <c r="CH2436" s="74"/>
      <c r="CI2436" s="74"/>
      <c r="CJ2436" s="74"/>
      <c r="CK2436" s="74"/>
      <c r="CL2436" s="74"/>
      <c r="CM2436" s="74"/>
      <c r="CN2436" s="74"/>
      <c r="CO2436" s="74"/>
      <c r="CP2436" s="74"/>
      <c r="CQ2436" s="74"/>
      <c r="CR2436" s="74"/>
      <c r="CS2436" s="74"/>
      <c r="CT2436" s="74"/>
      <c r="CU2436" s="74"/>
      <c r="CV2436" s="74"/>
      <c r="CW2436" s="74"/>
      <c r="CX2436" s="74"/>
      <c r="CY2436" s="74"/>
      <c r="CZ2436" s="74"/>
      <c r="DA2436" s="74"/>
      <c r="DB2436" s="74"/>
      <c r="DC2436" s="74"/>
      <c r="DD2436" s="74"/>
      <c r="DE2436" s="74"/>
      <c r="DF2436" s="74"/>
      <c r="DG2436" s="74"/>
      <c r="DH2436" s="74"/>
      <c r="DI2436" s="74"/>
      <c r="DJ2436" s="74"/>
      <c r="DK2436" s="74"/>
      <c r="DL2436" s="74"/>
      <c r="DM2436" s="74"/>
      <c r="DN2436" s="74"/>
      <c r="DO2436" s="74"/>
      <c r="DP2436" s="74"/>
      <c r="DQ2436" s="74"/>
      <c r="DR2436" s="74"/>
      <c r="DS2436" s="74"/>
      <c r="DT2436" s="74"/>
      <c r="DU2436" s="74"/>
      <c r="DV2436" s="74"/>
      <c r="DW2436" s="74"/>
      <c r="DX2436" s="74"/>
      <c r="DY2436" s="74"/>
      <c r="DZ2436" s="74"/>
      <c r="EA2436" s="74"/>
      <c r="EB2436" s="74"/>
      <c r="EC2436" s="74"/>
      <c r="ED2436" s="74"/>
      <c r="EE2436" s="74"/>
      <c r="EF2436" s="74"/>
      <c r="EG2436" s="74"/>
      <c r="EH2436" s="74"/>
      <c r="EI2436" s="74"/>
      <c r="EJ2436" s="74"/>
      <c r="EK2436" s="74"/>
      <c r="EL2436" s="74"/>
      <c r="EM2436" s="74"/>
      <c r="EN2436" s="74"/>
      <c r="EO2436" s="74"/>
      <c r="EP2436" s="74"/>
      <c r="EQ2436" s="74"/>
      <c r="ER2436" s="74"/>
      <c r="ES2436" s="74"/>
      <c r="ET2436" s="74"/>
      <c r="EU2436" s="74"/>
      <c r="EV2436" s="74"/>
      <c r="EW2436" s="74"/>
      <c r="EX2436" s="74"/>
      <c r="EY2436" s="74"/>
      <c r="EZ2436" s="74"/>
      <c r="FA2436" s="74"/>
      <c r="FB2436" s="74"/>
      <c r="FC2436" s="74"/>
      <c r="FD2436" s="74"/>
      <c r="FE2436" s="74"/>
      <c r="FF2436" s="74"/>
      <c r="FG2436" s="74"/>
      <c r="FH2436" s="74"/>
      <c r="FI2436" s="74"/>
      <c r="FJ2436" s="74"/>
      <c r="FK2436" s="74"/>
      <c r="FL2436" s="74"/>
      <c r="FM2436" s="74"/>
      <c r="FN2436" s="74"/>
      <c r="FO2436" s="74"/>
      <c r="FP2436" s="74"/>
      <c r="FQ2436" s="74"/>
      <c r="FR2436" s="74"/>
      <c r="FS2436" s="74"/>
      <c r="FT2436" s="74"/>
      <c r="FU2436" s="74"/>
      <c r="FV2436" s="74"/>
      <c r="FW2436" s="74"/>
      <c r="FX2436" s="74"/>
      <c r="FY2436" s="74"/>
      <c r="FZ2436" s="74">
        <v>7</v>
      </c>
      <c r="GA2436" s="74">
        <v>245.0980224609375</v>
      </c>
      <c r="GB2436" s="74">
        <v>1138.1980152130127</v>
      </c>
      <c r="GC2436" s="74">
        <v>0</v>
      </c>
      <c r="GD2436" s="74">
        <v>16</v>
      </c>
      <c r="GE2436" s="74">
        <v>2</v>
      </c>
      <c r="GF2436" s="74">
        <v>3</v>
      </c>
      <c r="GG2436" t="s">
        <v>247</v>
      </c>
      <c r="GH2436" t="s">
        <v>248</v>
      </c>
      <c r="GI2436" t="s">
        <v>236</v>
      </c>
      <c r="GJ2436" s="47"/>
      <c r="GK2436" s="30"/>
    </row>
    <row r="2437" spans="1:193" x14ac:dyDescent="0.2">
      <c r="A2437" t="s">
        <v>175</v>
      </c>
      <c r="B2437" t="s">
        <v>246</v>
      </c>
      <c r="C2437" t="s">
        <v>181</v>
      </c>
      <c r="D2437" t="s">
        <v>256</v>
      </c>
      <c r="E2437" t="s">
        <v>192</v>
      </c>
      <c r="F2437" t="s">
        <v>260</v>
      </c>
      <c r="G2437" t="s">
        <v>276</v>
      </c>
      <c r="H2437" s="74">
        <v>0</v>
      </c>
      <c r="I2437" s="74"/>
      <c r="J2437" s="74"/>
      <c r="K2437" s="74"/>
      <c r="L2437" s="74"/>
      <c r="M2437" s="74"/>
      <c r="N2437" s="74"/>
      <c r="O2437" s="74"/>
      <c r="P2437" s="74"/>
      <c r="Q2437" s="74"/>
      <c r="R2437" s="74"/>
      <c r="S2437" s="74"/>
      <c r="T2437" s="74"/>
      <c r="U2437" s="74"/>
      <c r="V2437" s="74"/>
      <c r="W2437" s="74"/>
      <c r="X2437" s="74"/>
      <c r="Y2437" s="74"/>
      <c r="Z2437" s="74"/>
      <c r="AA2437" s="74"/>
      <c r="AB2437" s="74"/>
      <c r="AC2437" s="74"/>
      <c r="AD2437" s="74"/>
      <c r="AE2437" s="74"/>
      <c r="AF2437" s="74"/>
      <c r="AG2437" s="74"/>
      <c r="AH2437" s="74"/>
      <c r="AI2437" s="74"/>
      <c r="AJ2437" s="74"/>
      <c r="AK2437" s="74"/>
      <c r="AL2437" s="74"/>
      <c r="AM2437" s="74"/>
      <c r="AN2437" s="74"/>
      <c r="AO2437" s="74"/>
      <c r="AP2437" s="74"/>
      <c r="AQ2437" s="74"/>
      <c r="AR2437" s="74"/>
      <c r="AS2437" s="74"/>
      <c r="AT2437" s="74"/>
      <c r="AU2437" s="74"/>
      <c r="AV2437" s="74"/>
      <c r="AW2437" s="74"/>
      <c r="AX2437" s="74"/>
      <c r="AY2437" s="74"/>
      <c r="AZ2437" s="74"/>
      <c r="BA2437" s="74"/>
      <c r="BB2437" s="74"/>
      <c r="BC2437" s="74"/>
      <c r="BD2437" s="74"/>
      <c r="BE2437" s="74"/>
      <c r="BF2437" s="74"/>
      <c r="BG2437" s="74"/>
      <c r="BH2437" s="74"/>
      <c r="BI2437" s="74"/>
      <c r="BJ2437" s="74"/>
      <c r="BK2437" s="74"/>
      <c r="BL2437" s="74"/>
      <c r="BM2437" s="74"/>
      <c r="BN2437" s="74"/>
      <c r="BO2437" s="74"/>
      <c r="BP2437" s="74"/>
      <c r="BQ2437" s="74"/>
      <c r="BR2437" s="74"/>
      <c r="BS2437" s="74"/>
      <c r="BT2437" s="74"/>
      <c r="BU2437" s="74"/>
      <c r="BV2437" s="74"/>
      <c r="BW2437" s="74"/>
      <c r="BX2437" s="74"/>
      <c r="BY2437" s="74"/>
      <c r="BZ2437" s="74"/>
      <c r="CA2437" s="74"/>
      <c r="CB2437" s="74"/>
      <c r="CC2437" s="74"/>
      <c r="CD2437" s="74"/>
      <c r="CE2437" s="74"/>
      <c r="CF2437" s="74"/>
      <c r="CG2437" s="74"/>
      <c r="CH2437" s="74"/>
      <c r="CI2437" s="74"/>
      <c r="CJ2437" s="74"/>
      <c r="CK2437" s="74"/>
      <c r="CL2437" s="74"/>
      <c r="CM2437" s="74"/>
      <c r="CN2437" s="74"/>
      <c r="CO2437" s="74"/>
      <c r="CP2437" s="74"/>
      <c r="CQ2437" s="74"/>
      <c r="CR2437" s="74"/>
      <c r="CS2437" s="74"/>
      <c r="CT2437" s="74"/>
      <c r="CU2437" s="74"/>
      <c r="CV2437" s="74"/>
      <c r="CW2437" s="74"/>
      <c r="CX2437" s="74"/>
      <c r="CY2437" s="74"/>
      <c r="CZ2437" s="74"/>
      <c r="DA2437" s="74"/>
      <c r="DB2437" s="74"/>
      <c r="DC2437" s="74"/>
      <c r="DD2437" s="74"/>
      <c r="DE2437" s="74"/>
      <c r="DF2437" s="74"/>
      <c r="DG2437" s="74"/>
      <c r="DH2437" s="74"/>
      <c r="DI2437" s="74"/>
      <c r="DJ2437" s="74"/>
      <c r="DK2437" s="74"/>
      <c r="DL2437" s="74"/>
      <c r="DM2437" s="74"/>
      <c r="DN2437" s="74"/>
      <c r="DO2437" s="74"/>
      <c r="DP2437" s="74"/>
      <c r="DQ2437" s="74"/>
      <c r="DR2437" s="74"/>
      <c r="DS2437" s="74"/>
      <c r="DT2437" s="74"/>
      <c r="DU2437" s="74"/>
      <c r="DV2437" s="74"/>
      <c r="DW2437" s="74"/>
      <c r="DX2437" s="74"/>
      <c r="DY2437" s="74"/>
      <c r="DZ2437" s="74"/>
      <c r="EA2437" s="74"/>
      <c r="EB2437" s="74"/>
      <c r="EC2437" s="74"/>
      <c r="ED2437" s="74"/>
      <c r="EE2437" s="74"/>
      <c r="EF2437" s="74"/>
      <c r="EG2437" s="74"/>
      <c r="EH2437" s="74"/>
      <c r="EI2437" s="74"/>
      <c r="EJ2437" s="74"/>
      <c r="EK2437" s="74"/>
      <c r="EL2437" s="74"/>
      <c r="EM2437" s="74"/>
      <c r="EN2437" s="74"/>
      <c r="EO2437" s="74"/>
      <c r="EP2437" s="74"/>
      <c r="EQ2437" s="74"/>
      <c r="ER2437" s="74"/>
      <c r="ES2437" s="74"/>
      <c r="ET2437" s="74"/>
      <c r="EU2437" s="74"/>
      <c r="EV2437" s="74"/>
      <c r="EW2437" s="74"/>
      <c r="EX2437" s="74"/>
      <c r="EY2437" s="74"/>
      <c r="EZ2437" s="74"/>
      <c r="FA2437" s="74"/>
      <c r="FB2437" s="74"/>
      <c r="FC2437" s="74"/>
      <c r="FD2437" s="74"/>
      <c r="FE2437" s="74"/>
      <c r="FF2437" s="74"/>
      <c r="FG2437" s="74"/>
      <c r="FH2437" s="74"/>
      <c r="FI2437" s="74"/>
      <c r="FJ2437" s="74"/>
      <c r="FK2437" s="74"/>
      <c r="FL2437" s="74"/>
      <c r="FM2437" s="74"/>
      <c r="FN2437" s="74"/>
      <c r="FO2437" s="74"/>
      <c r="FP2437" s="74"/>
      <c r="FQ2437" s="74"/>
      <c r="FR2437" s="74"/>
      <c r="FS2437" s="74"/>
      <c r="FT2437" s="74"/>
      <c r="FU2437" s="74"/>
      <c r="FV2437" s="74"/>
      <c r="FW2437" s="74"/>
      <c r="FX2437" s="74"/>
      <c r="FY2437" s="74"/>
      <c r="FZ2437" s="74">
        <v>7</v>
      </c>
      <c r="GA2437" s="74">
        <v>210.52749633789063</v>
      </c>
      <c r="GB2437" s="74">
        <v>946.14069175720215</v>
      </c>
      <c r="GC2437" s="74">
        <v>0</v>
      </c>
      <c r="GD2437" s="74">
        <v>16</v>
      </c>
      <c r="GE2437" s="74">
        <v>2</v>
      </c>
      <c r="GF2437" s="74">
        <v>3</v>
      </c>
      <c r="GG2437" t="s">
        <v>247</v>
      </c>
      <c r="GH2437" t="s">
        <v>248</v>
      </c>
      <c r="GI2437" t="s">
        <v>236</v>
      </c>
      <c r="GJ2437" s="47"/>
      <c r="GK2437" s="30"/>
    </row>
    <row r="2438" spans="1:193" x14ac:dyDescent="0.2">
      <c r="A2438" t="s">
        <v>175</v>
      </c>
      <c r="B2438" t="s">
        <v>246</v>
      </c>
      <c r="C2438" t="s">
        <v>181</v>
      </c>
      <c r="D2438" t="s">
        <v>185</v>
      </c>
      <c r="E2438" t="s">
        <v>222</v>
      </c>
      <c r="F2438" t="s">
        <v>260</v>
      </c>
      <c r="G2438" t="s">
        <v>276</v>
      </c>
      <c r="H2438" s="74">
        <v>0</v>
      </c>
      <c r="I2438" s="74"/>
      <c r="J2438" s="74"/>
      <c r="K2438" s="74"/>
      <c r="L2438" s="74"/>
      <c r="M2438" s="74"/>
      <c r="N2438" s="74"/>
      <c r="O2438" s="74"/>
      <c r="P2438" s="74"/>
      <c r="Q2438" s="74"/>
      <c r="R2438" s="74"/>
      <c r="S2438" s="74"/>
      <c r="T2438" s="74"/>
      <c r="U2438" s="74"/>
      <c r="V2438" s="74"/>
      <c r="W2438" s="74"/>
      <c r="X2438" s="74"/>
      <c r="Y2438" s="74"/>
      <c r="Z2438" s="74"/>
      <c r="AA2438" s="74"/>
      <c r="AB2438" s="74"/>
      <c r="AC2438" s="74"/>
      <c r="AD2438" s="74"/>
      <c r="AE2438" s="74"/>
      <c r="AF2438" s="74"/>
      <c r="AG2438" s="74"/>
      <c r="AH2438" s="74"/>
      <c r="AI2438" s="74"/>
      <c r="AJ2438" s="74"/>
      <c r="AK2438" s="74"/>
      <c r="AL2438" s="74"/>
      <c r="AM2438" s="74"/>
      <c r="AN2438" s="74"/>
      <c r="AO2438" s="74"/>
      <c r="AP2438" s="74"/>
      <c r="AQ2438" s="74"/>
      <c r="AR2438" s="74"/>
      <c r="AS2438" s="74"/>
      <c r="AT2438" s="74"/>
      <c r="AU2438" s="74"/>
      <c r="AV2438" s="74"/>
      <c r="AW2438" s="74"/>
      <c r="AX2438" s="74"/>
      <c r="AY2438" s="74"/>
      <c r="AZ2438" s="74"/>
      <c r="BA2438" s="74"/>
      <c r="BB2438" s="74"/>
      <c r="BC2438" s="74"/>
      <c r="BD2438" s="74"/>
      <c r="BE2438" s="74"/>
      <c r="BF2438" s="74"/>
      <c r="BG2438" s="74"/>
      <c r="BH2438" s="74"/>
      <c r="BI2438" s="74"/>
      <c r="BJ2438" s="74"/>
      <c r="BK2438" s="74"/>
      <c r="BL2438" s="74"/>
      <c r="BM2438" s="74"/>
      <c r="BN2438" s="74"/>
      <c r="BO2438" s="74"/>
      <c r="BP2438" s="74"/>
      <c r="BQ2438" s="74"/>
      <c r="BR2438" s="74"/>
      <c r="BS2438" s="74"/>
      <c r="BT2438" s="74"/>
      <c r="BU2438" s="74"/>
      <c r="BV2438" s="74"/>
      <c r="BW2438" s="74"/>
      <c r="BX2438" s="74"/>
      <c r="BY2438" s="74"/>
      <c r="BZ2438" s="74"/>
      <c r="CA2438" s="74"/>
      <c r="CB2438" s="74"/>
      <c r="CC2438" s="74"/>
      <c r="CD2438" s="74"/>
      <c r="CE2438" s="74"/>
      <c r="CF2438" s="74"/>
      <c r="CG2438" s="74"/>
      <c r="CH2438" s="74"/>
      <c r="CI2438" s="74"/>
      <c r="CJ2438" s="74"/>
      <c r="CK2438" s="74"/>
      <c r="CL2438" s="74"/>
      <c r="CM2438" s="74"/>
      <c r="CN2438" s="74"/>
      <c r="CO2438" s="74"/>
      <c r="CP2438" s="74"/>
      <c r="CQ2438" s="74"/>
      <c r="CR2438" s="74"/>
      <c r="CS2438" s="74"/>
      <c r="CT2438" s="74"/>
      <c r="CU2438" s="74"/>
      <c r="CV2438" s="74"/>
      <c r="CW2438" s="74"/>
      <c r="CX2438" s="74"/>
      <c r="CY2438" s="74"/>
      <c r="CZ2438" s="74"/>
      <c r="DA2438" s="74"/>
      <c r="DB2438" s="74"/>
      <c r="DC2438" s="74"/>
      <c r="DD2438" s="74"/>
      <c r="DE2438" s="74"/>
      <c r="DF2438" s="74"/>
      <c r="DG2438" s="74"/>
      <c r="DH2438" s="74"/>
      <c r="DI2438" s="74"/>
      <c r="DJ2438" s="74"/>
      <c r="DK2438" s="74"/>
      <c r="DL2438" s="74"/>
      <c r="DM2438" s="74"/>
      <c r="DN2438" s="74"/>
      <c r="DO2438" s="74"/>
      <c r="DP2438" s="74"/>
      <c r="DQ2438" s="74"/>
      <c r="DR2438" s="74"/>
      <c r="DS2438" s="74"/>
      <c r="DT2438" s="74"/>
      <c r="DU2438" s="74"/>
      <c r="DV2438" s="74"/>
      <c r="DW2438" s="74"/>
      <c r="DX2438" s="74"/>
      <c r="DY2438" s="74"/>
      <c r="DZ2438" s="74"/>
      <c r="EA2438" s="74"/>
      <c r="EB2438" s="74"/>
      <c r="EC2438" s="74"/>
      <c r="ED2438" s="74"/>
      <c r="EE2438" s="74"/>
      <c r="EF2438" s="74"/>
      <c r="EG2438" s="74"/>
      <c r="EH2438" s="74"/>
      <c r="EI2438" s="74"/>
      <c r="EJ2438" s="74"/>
      <c r="EK2438" s="74"/>
      <c r="EL2438" s="74"/>
      <c r="EM2438" s="74"/>
      <c r="EN2438" s="74"/>
      <c r="EO2438" s="74"/>
      <c r="EP2438" s="74"/>
      <c r="EQ2438" s="74"/>
      <c r="ER2438" s="74"/>
      <c r="ES2438" s="74"/>
      <c r="ET2438" s="74"/>
      <c r="EU2438" s="74"/>
      <c r="EV2438" s="74"/>
      <c r="EW2438" s="74"/>
      <c r="EX2438" s="74"/>
      <c r="EY2438" s="74"/>
      <c r="EZ2438" s="74"/>
      <c r="FA2438" s="74"/>
      <c r="FB2438" s="74"/>
      <c r="FC2438" s="74"/>
      <c r="FD2438" s="74"/>
      <c r="FE2438" s="74"/>
      <c r="FF2438" s="74"/>
      <c r="FG2438" s="74"/>
      <c r="FH2438" s="74"/>
      <c r="FI2438" s="74"/>
      <c r="FJ2438" s="74"/>
      <c r="FK2438" s="74"/>
      <c r="FL2438" s="74"/>
      <c r="FM2438" s="74"/>
      <c r="FN2438" s="74"/>
      <c r="FO2438" s="74"/>
      <c r="FP2438" s="74"/>
      <c r="FQ2438" s="74"/>
      <c r="FR2438" s="74"/>
      <c r="FS2438" s="74"/>
      <c r="FT2438" s="74"/>
      <c r="FU2438" s="74"/>
      <c r="FV2438" s="74"/>
      <c r="FW2438" s="74"/>
      <c r="FX2438" s="74"/>
      <c r="FY2438" s="74"/>
      <c r="FZ2438" s="74"/>
      <c r="GA2438" s="74"/>
      <c r="GB2438" s="74"/>
      <c r="GC2438" s="74">
        <v>0</v>
      </c>
      <c r="GD2438" s="74">
        <v>16</v>
      </c>
      <c r="GE2438" s="74">
        <v>2</v>
      </c>
      <c r="GF2438" s="74">
        <v>3</v>
      </c>
      <c r="GG2438" t="s">
        <v>247</v>
      </c>
      <c r="GH2438" t="s">
        <v>248</v>
      </c>
      <c r="GI2438" t="s">
        <v>236</v>
      </c>
      <c r="GJ2438" s="47"/>
      <c r="GK2438" s="30"/>
    </row>
    <row r="2439" spans="1:193" x14ac:dyDescent="0.2">
      <c r="A2439" t="s">
        <v>175</v>
      </c>
      <c r="B2439" t="s">
        <v>246</v>
      </c>
      <c r="C2439" t="s">
        <v>181</v>
      </c>
      <c r="D2439" t="s">
        <v>185</v>
      </c>
      <c r="E2439" t="s">
        <v>223</v>
      </c>
      <c r="F2439" t="s">
        <v>260</v>
      </c>
      <c r="G2439" t="s">
        <v>276</v>
      </c>
      <c r="H2439" s="74">
        <v>0</v>
      </c>
      <c r="I2439" s="74"/>
      <c r="J2439" s="74"/>
      <c r="K2439" s="74"/>
      <c r="L2439" s="74"/>
      <c r="M2439" s="74"/>
      <c r="N2439" s="74"/>
      <c r="O2439" s="74"/>
      <c r="P2439" s="74"/>
      <c r="Q2439" s="74"/>
      <c r="R2439" s="74"/>
      <c r="S2439" s="74"/>
      <c r="T2439" s="74"/>
      <c r="U2439" s="74"/>
      <c r="V2439" s="74"/>
      <c r="W2439" s="74"/>
      <c r="X2439" s="74"/>
      <c r="Y2439" s="74"/>
      <c r="Z2439" s="74"/>
      <c r="AA2439" s="74"/>
      <c r="AB2439" s="74"/>
      <c r="AC2439" s="74"/>
      <c r="AD2439" s="74"/>
      <c r="AE2439" s="74"/>
      <c r="AF2439" s="74"/>
      <c r="AG2439" s="74"/>
      <c r="AH2439" s="74"/>
      <c r="AI2439" s="74"/>
      <c r="AJ2439" s="74"/>
      <c r="AK2439" s="74"/>
      <c r="AL2439" s="74"/>
      <c r="AM2439" s="74"/>
      <c r="AN2439" s="74"/>
      <c r="AO2439" s="74"/>
      <c r="AP2439" s="74"/>
      <c r="AQ2439" s="74"/>
      <c r="AR2439" s="74"/>
      <c r="AS2439" s="74"/>
      <c r="AT2439" s="74"/>
      <c r="AU2439" s="74"/>
      <c r="AV2439" s="74"/>
      <c r="AW2439" s="74"/>
      <c r="AX2439" s="74"/>
      <c r="AY2439" s="74"/>
      <c r="AZ2439" s="74"/>
      <c r="BA2439" s="74"/>
      <c r="BB2439" s="74"/>
      <c r="BC2439" s="74"/>
      <c r="BD2439" s="74"/>
      <c r="BE2439" s="74"/>
      <c r="BF2439" s="74"/>
      <c r="BG2439" s="74"/>
      <c r="BH2439" s="74"/>
      <c r="BI2439" s="74"/>
      <c r="BJ2439" s="74"/>
      <c r="BK2439" s="74"/>
      <c r="BL2439" s="74"/>
      <c r="BM2439" s="74"/>
      <c r="BN2439" s="74"/>
      <c r="BO2439" s="74"/>
      <c r="BP2439" s="74"/>
      <c r="BQ2439" s="74"/>
      <c r="BR2439" s="74"/>
      <c r="BS2439" s="74"/>
      <c r="BT2439" s="74"/>
      <c r="BU2439" s="74"/>
      <c r="BV2439" s="74"/>
      <c r="BW2439" s="74"/>
      <c r="BX2439" s="74"/>
      <c r="BY2439" s="74"/>
      <c r="BZ2439" s="74"/>
      <c r="CA2439" s="74"/>
      <c r="CB2439" s="74"/>
      <c r="CC2439" s="74"/>
      <c r="CD2439" s="74"/>
      <c r="CE2439" s="74"/>
      <c r="CF2439" s="74"/>
      <c r="CG2439" s="74"/>
      <c r="CH2439" s="74"/>
      <c r="CI2439" s="74"/>
      <c r="CJ2439" s="74"/>
      <c r="CK2439" s="74"/>
      <c r="CL2439" s="74"/>
      <c r="CM2439" s="74"/>
      <c r="CN2439" s="74"/>
      <c r="CO2439" s="74"/>
      <c r="CP2439" s="74"/>
      <c r="CQ2439" s="74"/>
      <c r="CR2439" s="74"/>
      <c r="CS2439" s="74"/>
      <c r="CT2439" s="74"/>
      <c r="CU2439" s="74"/>
      <c r="CV2439" s="74"/>
      <c r="CW2439" s="74"/>
      <c r="CX2439" s="74"/>
      <c r="CY2439" s="74"/>
      <c r="CZ2439" s="74"/>
      <c r="DA2439" s="74"/>
      <c r="DB2439" s="74"/>
      <c r="DC2439" s="74"/>
      <c r="DD2439" s="74"/>
      <c r="DE2439" s="74"/>
      <c r="DF2439" s="74"/>
      <c r="DG2439" s="74"/>
      <c r="DH2439" s="74"/>
      <c r="DI2439" s="74"/>
      <c r="DJ2439" s="74"/>
      <c r="DK2439" s="74"/>
      <c r="DL2439" s="74"/>
      <c r="DM2439" s="74"/>
      <c r="DN2439" s="74"/>
      <c r="DO2439" s="74"/>
      <c r="DP2439" s="74"/>
      <c r="DQ2439" s="74"/>
      <c r="DR2439" s="74"/>
      <c r="DS2439" s="74"/>
      <c r="DT2439" s="74"/>
      <c r="DU2439" s="74"/>
      <c r="DV2439" s="74"/>
      <c r="DW2439" s="74"/>
      <c r="DX2439" s="74"/>
      <c r="DY2439" s="74"/>
      <c r="DZ2439" s="74"/>
      <c r="EA2439" s="74"/>
      <c r="EB2439" s="74"/>
      <c r="EC2439" s="74"/>
      <c r="ED2439" s="74"/>
      <c r="EE2439" s="74"/>
      <c r="EF2439" s="74"/>
      <c r="EG2439" s="74"/>
      <c r="EH2439" s="74"/>
      <c r="EI2439" s="74"/>
      <c r="EJ2439" s="74"/>
      <c r="EK2439" s="74"/>
      <c r="EL2439" s="74"/>
      <c r="EM2439" s="74"/>
      <c r="EN2439" s="74"/>
      <c r="EO2439" s="74"/>
      <c r="EP2439" s="74"/>
      <c r="EQ2439" s="74"/>
      <c r="ER2439" s="74"/>
      <c r="ES2439" s="74"/>
      <c r="ET2439" s="74"/>
      <c r="EU2439" s="74"/>
      <c r="EV2439" s="74"/>
      <c r="EW2439" s="74"/>
      <c r="EX2439" s="74"/>
      <c r="EY2439" s="74"/>
      <c r="EZ2439" s="74"/>
      <c r="FA2439" s="74"/>
      <c r="FB2439" s="74"/>
      <c r="FC2439" s="74"/>
      <c r="FD2439" s="74"/>
      <c r="FE2439" s="74"/>
      <c r="FF2439" s="74"/>
      <c r="FG2439" s="74"/>
      <c r="FH2439" s="74"/>
      <c r="FI2439" s="74"/>
      <c r="FJ2439" s="74"/>
      <c r="FK2439" s="74"/>
      <c r="FL2439" s="74"/>
      <c r="FM2439" s="74"/>
      <c r="FN2439" s="74"/>
      <c r="FO2439" s="74"/>
      <c r="FP2439" s="74"/>
      <c r="FQ2439" s="74"/>
      <c r="FR2439" s="74"/>
      <c r="FS2439" s="74"/>
      <c r="FT2439" s="74"/>
      <c r="FU2439" s="74"/>
      <c r="FV2439" s="74"/>
      <c r="FW2439" s="74"/>
      <c r="FX2439" s="74"/>
      <c r="FY2439" s="74"/>
      <c r="FZ2439" s="74"/>
      <c r="GA2439" s="74"/>
      <c r="GB2439" s="74"/>
      <c r="GC2439" s="74">
        <v>0</v>
      </c>
      <c r="GD2439" s="74">
        <v>16</v>
      </c>
      <c r="GE2439" s="74">
        <v>2</v>
      </c>
      <c r="GF2439" s="74">
        <v>3</v>
      </c>
      <c r="GG2439" t="s">
        <v>247</v>
      </c>
      <c r="GH2439" t="s">
        <v>248</v>
      </c>
      <c r="GI2439" t="s">
        <v>236</v>
      </c>
      <c r="GJ2439" s="47"/>
      <c r="GK2439" s="30"/>
    </row>
    <row r="2440" spans="1:193" x14ac:dyDescent="0.2">
      <c r="A2440" t="s">
        <v>175</v>
      </c>
      <c r="B2440" t="s">
        <v>246</v>
      </c>
      <c r="C2440" t="s">
        <v>181</v>
      </c>
      <c r="D2440" t="s">
        <v>185</v>
      </c>
      <c r="E2440" t="s">
        <v>224</v>
      </c>
      <c r="F2440" t="s">
        <v>260</v>
      </c>
      <c r="G2440" t="s">
        <v>276</v>
      </c>
      <c r="H2440" s="74">
        <v>0</v>
      </c>
      <c r="I2440" s="74"/>
      <c r="J2440" s="74"/>
      <c r="K2440" s="74"/>
      <c r="L2440" s="74"/>
      <c r="M2440" s="74"/>
      <c r="N2440" s="74"/>
      <c r="O2440" s="74"/>
      <c r="P2440" s="74"/>
      <c r="Q2440" s="74"/>
      <c r="R2440" s="74"/>
      <c r="S2440" s="74"/>
      <c r="T2440" s="74"/>
      <c r="U2440" s="74"/>
      <c r="V2440" s="74"/>
      <c r="W2440" s="74"/>
      <c r="X2440" s="74"/>
      <c r="Y2440" s="74"/>
      <c r="Z2440" s="74"/>
      <c r="AA2440" s="74"/>
      <c r="AB2440" s="74"/>
      <c r="AC2440" s="74"/>
      <c r="AD2440" s="74"/>
      <c r="AE2440" s="74"/>
      <c r="AF2440" s="74"/>
      <c r="AG2440" s="74"/>
      <c r="AH2440" s="74"/>
      <c r="AI2440" s="74"/>
      <c r="AJ2440" s="74"/>
      <c r="AK2440" s="74"/>
      <c r="AL2440" s="74"/>
      <c r="AM2440" s="74"/>
      <c r="AN2440" s="74"/>
      <c r="AO2440" s="74"/>
      <c r="AP2440" s="74"/>
      <c r="AQ2440" s="74"/>
      <c r="AR2440" s="74"/>
      <c r="AS2440" s="74"/>
      <c r="AT2440" s="74"/>
      <c r="AU2440" s="74"/>
      <c r="AV2440" s="74"/>
      <c r="AW2440" s="74"/>
      <c r="AX2440" s="74"/>
      <c r="AY2440" s="74"/>
      <c r="AZ2440" s="74"/>
      <c r="BA2440" s="74"/>
      <c r="BB2440" s="74"/>
      <c r="BC2440" s="74"/>
      <c r="BD2440" s="74"/>
      <c r="BE2440" s="74"/>
      <c r="BF2440" s="74"/>
      <c r="BG2440" s="74"/>
      <c r="BH2440" s="74"/>
      <c r="BI2440" s="74"/>
      <c r="BJ2440" s="74"/>
      <c r="BK2440" s="74"/>
      <c r="BL2440" s="74"/>
      <c r="BM2440" s="74"/>
      <c r="BN2440" s="74"/>
      <c r="BO2440" s="74"/>
      <c r="BP2440" s="74"/>
      <c r="BQ2440" s="74"/>
      <c r="BR2440" s="74"/>
      <c r="BS2440" s="74"/>
      <c r="BT2440" s="74"/>
      <c r="BU2440" s="74"/>
      <c r="BV2440" s="74"/>
      <c r="BW2440" s="74"/>
      <c r="BX2440" s="74"/>
      <c r="BY2440" s="74"/>
      <c r="BZ2440" s="74"/>
      <c r="CA2440" s="74"/>
      <c r="CB2440" s="74"/>
      <c r="CC2440" s="74"/>
      <c r="CD2440" s="74"/>
      <c r="CE2440" s="74"/>
      <c r="CF2440" s="74"/>
      <c r="CG2440" s="74"/>
      <c r="CH2440" s="74"/>
      <c r="CI2440" s="74"/>
      <c r="CJ2440" s="74"/>
      <c r="CK2440" s="74"/>
      <c r="CL2440" s="74"/>
      <c r="CM2440" s="74"/>
      <c r="CN2440" s="74"/>
      <c r="CO2440" s="74"/>
      <c r="CP2440" s="74"/>
      <c r="CQ2440" s="74"/>
      <c r="CR2440" s="74"/>
      <c r="CS2440" s="74"/>
      <c r="CT2440" s="74"/>
      <c r="CU2440" s="74"/>
      <c r="CV2440" s="74"/>
      <c r="CW2440" s="74"/>
      <c r="CX2440" s="74"/>
      <c r="CY2440" s="74"/>
      <c r="CZ2440" s="74"/>
      <c r="DA2440" s="74"/>
      <c r="DB2440" s="74"/>
      <c r="DC2440" s="74"/>
      <c r="DD2440" s="74"/>
      <c r="DE2440" s="74"/>
      <c r="DF2440" s="74"/>
      <c r="DG2440" s="74"/>
      <c r="DH2440" s="74"/>
      <c r="DI2440" s="74"/>
      <c r="DJ2440" s="74"/>
      <c r="DK2440" s="74"/>
      <c r="DL2440" s="74"/>
      <c r="DM2440" s="74"/>
      <c r="DN2440" s="74"/>
      <c r="DO2440" s="74"/>
      <c r="DP2440" s="74"/>
      <c r="DQ2440" s="74"/>
      <c r="DR2440" s="74"/>
      <c r="DS2440" s="74"/>
      <c r="DT2440" s="74"/>
      <c r="DU2440" s="74"/>
      <c r="DV2440" s="74"/>
      <c r="DW2440" s="74"/>
      <c r="DX2440" s="74"/>
      <c r="DY2440" s="74"/>
      <c r="DZ2440" s="74"/>
      <c r="EA2440" s="74"/>
      <c r="EB2440" s="74"/>
      <c r="EC2440" s="74"/>
      <c r="ED2440" s="74"/>
      <c r="EE2440" s="74"/>
      <c r="EF2440" s="74"/>
      <c r="EG2440" s="74"/>
      <c r="EH2440" s="74"/>
      <c r="EI2440" s="74"/>
      <c r="EJ2440" s="74"/>
      <c r="EK2440" s="74"/>
      <c r="EL2440" s="74"/>
      <c r="EM2440" s="74"/>
      <c r="EN2440" s="74"/>
      <c r="EO2440" s="74"/>
      <c r="EP2440" s="74"/>
      <c r="EQ2440" s="74"/>
      <c r="ER2440" s="74"/>
      <c r="ES2440" s="74"/>
      <c r="ET2440" s="74"/>
      <c r="EU2440" s="74"/>
      <c r="EV2440" s="74"/>
      <c r="EW2440" s="74"/>
      <c r="EX2440" s="74"/>
      <c r="EY2440" s="74"/>
      <c r="EZ2440" s="74"/>
      <c r="FA2440" s="74"/>
      <c r="FB2440" s="74"/>
      <c r="FC2440" s="74"/>
      <c r="FD2440" s="74"/>
      <c r="FE2440" s="74"/>
      <c r="FF2440" s="74"/>
      <c r="FG2440" s="74"/>
      <c r="FH2440" s="74"/>
      <c r="FI2440" s="74"/>
      <c r="FJ2440" s="74"/>
      <c r="FK2440" s="74"/>
      <c r="FL2440" s="74"/>
      <c r="FM2440" s="74"/>
      <c r="FN2440" s="74"/>
      <c r="FO2440" s="74"/>
      <c r="FP2440" s="74"/>
      <c r="FQ2440" s="74"/>
      <c r="FR2440" s="74"/>
      <c r="FS2440" s="74"/>
      <c r="FT2440" s="74"/>
      <c r="FU2440" s="74"/>
      <c r="FV2440" s="74"/>
      <c r="FW2440" s="74"/>
      <c r="FX2440" s="74"/>
      <c r="FY2440" s="74"/>
      <c r="FZ2440" s="74"/>
      <c r="GA2440" s="74"/>
      <c r="GB2440" s="74"/>
      <c r="GC2440" s="74">
        <v>0</v>
      </c>
      <c r="GD2440" s="74">
        <v>16</v>
      </c>
      <c r="GE2440" s="74">
        <v>2</v>
      </c>
      <c r="GF2440" s="74">
        <v>3</v>
      </c>
      <c r="GG2440" t="s">
        <v>247</v>
      </c>
      <c r="GH2440" t="s">
        <v>248</v>
      </c>
      <c r="GI2440" t="s">
        <v>236</v>
      </c>
      <c r="GJ2440" s="47"/>
      <c r="GK2440" s="30"/>
    </row>
    <row r="2441" spans="1:193" x14ac:dyDescent="0.2">
      <c r="A2441" t="s">
        <v>175</v>
      </c>
      <c r="B2441" t="s">
        <v>246</v>
      </c>
      <c r="C2441" t="s">
        <v>181</v>
      </c>
      <c r="D2441" t="s">
        <v>185</v>
      </c>
      <c r="E2441" t="s">
        <v>220</v>
      </c>
      <c r="F2441" t="s">
        <v>260</v>
      </c>
      <c r="G2441" t="s">
        <v>276</v>
      </c>
      <c r="H2441" s="74">
        <v>0</v>
      </c>
      <c r="I2441" s="74"/>
      <c r="J2441" s="74"/>
      <c r="K2441" s="74"/>
      <c r="L2441" s="74"/>
      <c r="M2441" s="74"/>
      <c r="N2441" s="74"/>
      <c r="O2441" s="74"/>
      <c r="P2441" s="74"/>
      <c r="Q2441" s="74"/>
      <c r="R2441" s="74"/>
      <c r="S2441" s="74"/>
      <c r="T2441" s="74"/>
      <c r="U2441" s="74"/>
      <c r="V2441" s="74"/>
      <c r="W2441" s="74"/>
      <c r="X2441" s="74"/>
      <c r="Y2441" s="74"/>
      <c r="Z2441" s="74"/>
      <c r="AA2441" s="74"/>
      <c r="AB2441" s="74"/>
      <c r="AC2441" s="74"/>
      <c r="AD2441" s="74"/>
      <c r="AE2441" s="74"/>
      <c r="AF2441" s="74"/>
      <c r="AG2441" s="74"/>
      <c r="AH2441" s="74"/>
      <c r="AI2441" s="74"/>
      <c r="AJ2441" s="74"/>
      <c r="AK2441" s="74"/>
      <c r="AL2441" s="74"/>
      <c r="AM2441" s="74"/>
      <c r="AN2441" s="74"/>
      <c r="AO2441" s="74"/>
      <c r="AP2441" s="74"/>
      <c r="AQ2441" s="74"/>
      <c r="AR2441" s="74"/>
      <c r="AS2441" s="74"/>
      <c r="AT2441" s="74"/>
      <c r="AU2441" s="74"/>
      <c r="AV2441" s="74"/>
      <c r="AW2441" s="74"/>
      <c r="AX2441" s="74"/>
      <c r="AY2441" s="74"/>
      <c r="AZ2441" s="74"/>
      <c r="BA2441" s="74"/>
      <c r="BB2441" s="74"/>
      <c r="BC2441" s="74"/>
      <c r="BD2441" s="74"/>
      <c r="BE2441" s="74"/>
      <c r="BF2441" s="74"/>
      <c r="BG2441" s="74"/>
      <c r="BH2441" s="74"/>
      <c r="BI2441" s="74"/>
      <c r="BJ2441" s="74"/>
      <c r="BK2441" s="74"/>
      <c r="BL2441" s="74"/>
      <c r="BM2441" s="74"/>
      <c r="BN2441" s="74"/>
      <c r="BO2441" s="74"/>
      <c r="BP2441" s="74"/>
      <c r="BQ2441" s="74"/>
      <c r="BR2441" s="74"/>
      <c r="BS2441" s="74"/>
      <c r="BT2441" s="74"/>
      <c r="BU2441" s="74"/>
      <c r="BV2441" s="74"/>
      <c r="BW2441" s="74"/>
      <c r="BX2441" s="74"/>
      <c r="BY2441" s="74"/>
      <c r="BZ2441" s="74"/>
      <c r="CA2441" s="74"/>
      <c r="CB2441" s="74"/>
      <c r="CC2441" s="74"/>
      <c r="CD2441" s="74"/>
      <c r="CE2441" s="74"/>
      <c r="CF2441" s="74"/>
      <c r="CG2441" s="74"/>
      <c r="CH2441" s="74"/>
      <c r="CI2441" s="74"/>
      <c r="CJ2441" s="74"/>
      <c r="CK2441" s="74"/>
      <c r="CL2441" s="74"/>
      <c r="CM2441" s="74"/>
      <c r="CN2441" s="74"/>
      <c r="CO2441" s="74"/>
      <c r="CP2441" s="74"/>
      <c r="CQ2441" s="74"/>
      <c r="CR2441" s="74"/>
      <c r="CS2441" s="74"/>
      <c r="CT2441" s="74"/>
      <c r="CU2441" s="74"/>
      <c r="CV2441" s="74"/>
      <c r="CW2441" s="74"/>
      <c r="CX2441" s="74"/>
      <c r="CY2441" s="74"/>
      <c r="CZ2441" s="74"/>
      <c r="DA2441" s="74"/>
      <c r="DB2441" s="74"/>
      <c r="DC2441" s="74"/>
      <c r="DD2441" s="74"/>
      <c r="DE2441" s="74"/>
      <c r="DF2441" s="74"/>
      <c r="DG2441" s="74"/>
      <c r="DH2441" s="74"/>
      <c r="DI2441" s="74"/>
      <c r="DJ2441" s="74"/>
      <c r="DK2441" s="74"/>
      <c r="DL2441" s="74"/>
      <c r="DM2441" s="74"/>
      <c r="DN2441" s="74"/>
      <c r="DO2441" s="74"/>
      <c r="DP2441" s="74"/>
      <c r="DQ2441" s="74"/>
      <c r="DR2441" s="74"/>
      <c r="DS2441" s="74"/>
      <c r="DT2441" s="74"/>
      <c r="DU2441" s="74"/>
      <c r="DV2441" s="74"/>
      <c r="DW2441" s="74"/>
      <c r="DX2441" s="74"/>
      <c r="DY2441" s="74"/>
      <c r="DZ2441" s="74"/>
      <c r="EA2441" s="74"/>
      <c r="EB2441" s="74"/>
      <c r="EC2441" s="74"/>
      <c r="ED2441" s="74"/>
      <c r="EE2441" s="74"/>
      <c r="EF2441" s="74"/>
      <c r="EG2441" s="74"/>
      <c r="EH2441" s="74"/>
      <c r="EI2441" s="74"/>
      <c r="EJ2441" s="74"/>
      <c r="EK2441" s="74"/>
      <c r="EL2441" s="74"/>
      <c r="EM2441" s="74"/>
      <c r="EN2441" s="74"/>
      <c r="EO2441" s="74"/>
      <c r="EP2441" s="74"/>
      <c r="EQ2441" s="74"/>
      <c r="ER2441" s="74"/>
      <c r="ES2441" s="74"/>
      <c r="ET2441" s="74"/>
      <c r="EU2441" s="74"/>
      <c r="EV2441" s="74"/>
      <c r="EW2441" s="74"/>
      <c r="EX2441" s="74"/>
      <c r="EY2441" s="74"/>
      <c r="EZ2441" s="74"/>
      <c r="FA2441" s="74"/>
      <c r="FB2441" s="74"/>
      <c r="FC2441" s="74"/>
      <c r="FD2441" s="74"/>
      <c r="FE2441" s="74"/>
      <c r="FF2441" s="74"/>
      <c r="FG2441" s="74"/>
      <c r="FH2441" s="74"/>
      <c r="FI2441" s="74"/>
      <c r="FJ2441" s="74"/>
      <c r="FK2441" s="74"/>
      <c r="FL2441" s="74"/>
      <c r="FM2441" s="74"/>
      <c r="FN2441" s="74"/>
      <c r="FO2441" s="74"/>
      <c r="FP2441" s="74"/>
      <c r="FQ2441" s="74"/>
      <c r="FR2441" s="74"/>
      <c r="FS2441" s="74"/>
      <c r="FT2441" s="74"/>
      <c r="FU2441" s="74"/>
      <c r="FV2441" s="74"/>
      <c r="FW2441" s="74"/>
      <c r="FX2441" s="74"/>
      <c r="FY2441" s="74"/>
      <c r="FZ2441" s="74"/>
      <c r="GA2441" s="74"/>
      <c r="GB2441" s="74"/>
      <c r="GC2441" s="74">
        <v>0</v>
      </c>
      <c r="GD2441" s="74">
        <v>16</v>
      </c>
      <c r="GE2441" s="74">
        <v>2</v>
      </c>
      <c r="GF2441" s="74">
        <v>3</v>
      </c>
      <c r="GG2441" t="s">
        <v>247</v>
      </c>
      <c r="GH2441" t="s">
        <v>248</v>
      </c>
      <c r="GI2441" t="s">
        <v>236</v>
      </c>
      <c r="GJ2441" s="47"/>
      <c r="GK2441" s="30"/>
    </row>
    <row r="2442" spans="1:193" x14ac:dyDescent="0.2">
      <c r="A2442" t="s">
        <v>175</v>
      </c>
      <c r="B2442" t="s">
        <v>246</v>
      </c>
      <c r="C2442" t="s">
        <v>181</v>
      </c>
      <c r="D2442" t="s">
        <v>185</v>
      </c>
      <c r="E2442" t="s">
        <v>221</v>
      </c>
      <c r="F2442" t="s">
        <v>260</v>
      </c>
      <c r="G2442" t="s">
        <v>276</v>
      </c>
      <c r="H2442" s="74">
        <v>0</v>
      </c>
      <c r="I2442" s="74"/>
      <c r="J2442" s="74"/>
      <c r="K2442" s="74"/>
      <c r="L2442" s="74"/>
      <c r="M2442" s="74"/>
      <c r="N2442" s="74"/>
      <c r="O2442" s="74"/>
      <c r="P2442" s="74"/>
      <c r="Q2442" s="74"/>
      <c r="R2442" s="74"/>
      <c r="S2442" s="74"/>
      <c r="T2442" s="74"/>
      <c r="U2442" s="74"/>
      <c r="V2442" s="74"/>
      <c r="W2442" s="74"/>
      <c r="X2442" s="74"/>
      <c r="Y2442" s="74"/>
      <c r="Z2442" s="74"/>
      <c r="AA2442" s="74"/>
      <c r="AB2442" s="74"/>
      <c r="AC2442" s="74"/>
      <c r="AD2442" s="74"/>
      <c r="AE2442" s="74"/>
      <c r="AF2442" s="74"/>
      <c r="AG2442" s="74"/>
      <c r="AH2442" s="74"/>
      <c r="AI2442" s="74"/>
      <c r="AJ2442" s="74"/>
      <c r="AK2442" s="74"/>
      <c r="AL2442" s="74"/>
      <c r="AM2442" s="74"/>
      <c r="AN2442" s="74"/>
      <c r="AO2442" s="74"/>
      <c r="AP2442" s="74"/>
      <c r="AQ2442" s="74"/>
      <c r="AR2442" s="74"/>
      <c r="AS2442" s="74"/>
      <c r="AT2442" s="74"/>
      <c r="AU2442" s="74"/>
      <c r="AV2442" s="74"/>
      <c r="AW2442" s="74"/>
      <c r="AX2442" s="74"/>
      <c r="AY2442" s="74"/>
      <c r="AZ2442" s="74"/>
      <c r="BA2442" s="74"/>
      <c r="BB2442" s="74"/>
      <c r="BC2442" s="74"/>
      <c r="BD2442" s="74"/>
      <c r="BE2442" s="74"/>
      <c r="BF2442" s="74"/>
      <c r="BG2442" s="74"/>
      <c r="BH2442" s="74"/>
      <c r="BI2442" s="74"/>
      <c r="BJ2442" s="74"/>
      <c r="BK2442" s="74"/>
      <c r="BL2442" s="74"/>
      <c r="BM2442" s="74"/>
      <c r="BN2442" s="74"/>
      <c r="BO2442" s="74"/>
      <c r="BP2442" s="74"/>
      <c r="BQ2442" s="74"/>
      <c r="BR2442" s="74"/>
      <c r="BS2442" s="74"/>
      <c r="BT2442" s="74"/>
      <c r="BU2442" s="74"/>
      <c r="BV2442" s="74"/>
      <c r="BW2442" s="74"/>
      <c r="BX2442" s="74"/>
      <c r="BY2442" s="74"/>
      <c r="BZ2442" s="74"/>
      <c r="CA2442" s="74"/>
      <c r="CB2442" s="74"/>
      <c r="CC2442" s="74"/>
      <c r="CD2442" s="74"/>
      <c r="CE2442" s="74"/>
      <c r="CF2442" s="74"/>
      <c r="CG2442" s="74"/>
      <c r="CH2442" s="74"/>
      <c r="CI2442" s="74"/>
      <c r="CJ2442" s="74"/>
      <c r="CK2442" s="74"/>
      <c r="CL2442" s="74"/>
      <c r="CM2442" s="74"/>
      <c r="CN2442" s="74"/>
      <c r="CO2442" s="74"/>
      <c r="CP2442" s="74"/>
      <c r="CQ2442" s="74"/>
      <c r="CR2442" s="74"/>
      <c r="CS2442" s="74"/>
      <c r="CT2442" s="74"/>
      <c r="CU2442" s="74"/>
      <c r="CV2442" s="74"/>
      <c r="CW2442" s="74"/>
      <c r="CX2442" s="74"/>
      <c r="CY2442" s="74"/>
      <c r="CZ2442" s="74"/>
      <c r="DA2442" s="74"/>
      <c r="DB2442" s="74"/>
      <c r="DC2442" s="74"/>
      <c r="DD2442" s="74"/>
      <c r="DE2442" s="74"/>
      <c r="DF2442" s="74"/>
      <c r="DG2442" s="74"/>
      <c r="DH2442" s="74"/>
      <c r="DI2442" s="74"/>
      <c r="DJ2442" s="74"/>
      <c r="DK2442" s="74"/>
      <c r="DL2442" s="74"/>
      <c r="DM2442" s="74"/>
      <c r="DN2442" s="74"/>
      <c r="DO2442" s="74"/>
      <c r="DP2442" s="74"/>
      <c r="DQ2442" s="74"/>
      <c r="DR2442" s="74"/>
      <c r="DS2442" s="74"/>
      <c r="DT2442" s="74"/>
      <c r="DU2442" s="74"/>
      <c r="DV2442" s="74"/>
      <c r="DW2442" s="74"/>
      <c r="DX2442" s="74"/>
      <c r="DY2442" s="74"/>
      <c r="DZ2442" s="74"/>
      <c r="EA2442" s="74"/>
      <c r="EB2442" s="74"/>
      <c r="EC2442" s="74"/>
      <c r="ED2442" s="74"/>
      <c r="EE2442" s="74"/>
      <c r="EF2442" s="74"/>
      <c r="EG2442" s="74"/>
      <c r="EH2442" s="74"/>
      <c r="EI2442" s="74"/>
      <c r="EJ2442" s="74"/>
      <c r="EK2442" s="74"/>
      <c r="EL2442" s="74"/>
      <c r="EM2442" s="74"/>
      <c r="EN2442" s="74"/>
      <c r="EO2442" s="74"/>
      <c r="EP2442" s="74"/>
      <c r="EQ2442" s="74"/>
      <c r="ER2442" s="74"/>
      <c r="ES2442" s="74"/>
      <c r="ET2442" s="74"/>
      <c r="EU2442" s="74"/>
      <c r="EV2442" s="74"/>
      <c r="EW2442" s="74"/>
      <c r="EX2442" s="74"/>
      <c r="EY2442" s="74"/>
      <c r="EZ2442" s="74"/>
      <c r="FA2442" s="74"/>
      <c r="FB2442" s="74"/>
      <c r="FC2442" s="74"/>
      <c r="FD2442" s="74"/>
      <c r="FE2442" s="74"/>
      <c r="FF2442" s="74"/>
      <c r="FG2442" s="74"/>
      <c r="FH2442" s="74"/>
      <c r="FI2442" s="74"/>
      <c r="FJ2442" s="74"/>
      <c r="FK2442" s="74"/>
      <c r="FL2442" s="74"/>
      <c r="FM2442" s="74"/>
      <c r="FN2442" s="74"/>
      <c r="FO2442" s="74"/>
      <c r="FP2442" s="74"/>
      <c r="FQ2442" s="74"/>
      <c r="FR2442" s="74"/>
      <c r="FS2442" s="74"/>
      <c r="FT2442" s="74"/>
      <c r="FU2442" s="74"/>
      <c r="FV2442" s="74"/>
      <c r="FW2442" s="74"/>
      <c r="FX2442" s="74"/>
      <c r="FY2442" s="74"/>
      <c r="FZ2442" s="74"/>
      <c r="GA2442" s="74"/>
      <c r="GB2442" s="74"/>
      <c r="GC2442" s="74">
        <v>0</v>
      </c>
      <c r="GD2442" s="74">
        <v>16</v>
      </c>
      <c r="GE2442" s="74">
        <v>2</v>
      </c>
      <c r="GF2442" s="74">
        <v>3</v>
      </c>
      <c r="GG2442" t="s">
        <v>247</v>
      </c>
      <c r="GH2442" t="s">
        <v>248</v>
      </c>
      <c r="GI2442" t="s">
        <v>236</v>
      </c>
      <c r="GJ2442" s="47"/>
      <c r="GK2442" s="30"/>
    </row>
    <row r="2443" spans="1:193" x14ac:dyDescent="0.2">
      <c r="A2443" t="s">
        <v>175</v>
      </c>
      <c r="B2443" t="s">
        <v>246</v>
      </c>
      <c r="C2443" t="s">
        <v>181</v>
      </c>
      <c r="D2443" t="s">
        <v>185</v>
      </c>
      <c r="E2443" t="s">
        <v>186</v>
      </c>
      <c r="F2443" t="s">
        <v>260</v>
      </c>
      <c r="G2443" t="s">
        <v>276</v>
      </c>
      <c r="H2443" s="74">
        <v>0</v>
      </c>
      <c r="I2443" s="74"/>
      <c r="J2443" s="74"/>
      <c r="K2443" s="74"/>
      <c r="L2443" s="74"/>
      <c r="M2443" s="74"/>
      <c r="N2443" s="74"/>
      <c r="O2443" s="74"/>
      <c r="P2443" s="74"/>
      <c r="Q2443" s="74"/>
      <c r="R2443" s="74"/>
      <c r="S2443" s="74"/>
      <c r="T2443" s="74"/>
      <c r="U2443" s="74"/>
      <c r="V2443" s="74"/>
      <c r="W2443" s="74"/>
      <c r="X2443" s="74"/>
      <c r="Y2443" s="74"/>
      <c r="Z2443" s="74"/>
      <c r="AA2443" s="74"/>
      <c r="AB2443" s="74"/>
      <c r="AC2443" s="74"/>
      <c r="AD2443" s="74"/>
      <c r="AE2443" s="74"/>
      <c r="AF2443" s="74"/>
      <c r="AG2443" s="74"/>
      <c r="AH2443" s="74"/>
      <c r="AI2443" s="74"/>
      <c r="AJ2443" s="74"/>
      <c r="AK2443" s="74"/>
      <c r="AL2443" s="74"/>
      <c r="AM2443" s="74"/>
      <c r="AN2443" s="74"/>
      <c r="AO2443" s="74"/>
      <c r="AP2443" s="74"/>
      <c r="AQ2443" s="74"/>
      <c r="AR2443" s="74"/>
      <c r="AS2443" s="74"/>
      <c r="AT2443" s="74"/>
      <c r="AU2443" s="74"/>
      <c r="AV2443" s="74"/>
      <c r="AW2443" s="74"/>
      <c r="AX2443" s="74"/>
      <c r="AY2443" s="74"/>
      <c r="AZ2443" s="74"/>
      <c r="BA2443" s="74"/>
      <c r="BB2443" s="74"/>
      <c r="BC2443" s="74"/>
      <c r="BD2443" s="74"/>
      <c r="BE2443" s="74"/>
      <c r="BF2443" s="74"/>
      <c r="BG2443" s="74"/>
      <c r="BH2443" s="74"/>
      <c r="BI2443" s="74"/>
      <c r="BJ2443" s="74"/>
      <c r="BK2443" s="74"/>
      <c r="BL2443" s="74"/>
      <c r="BM2443" s="74"/>
      <c r="BN2443" s="74"/>
      <c r="BO2443" s="74"/>
      <c r="BP2443" s="74"/>
      <c r="BQ2443" s="74"/>
      <c r="BR2443" s="74"/>
      <c r="BS2443" s="74"/>
      <c r="BT2443" s="74"/>
      <c r="BU2443" s="74"/>
      <c r="BV2443" s="74"/>
      <c r="BW2443" s="74"/>
      <c r="BX2443" s="74"/>
      <c r="BY2443" s="74"/>
      <c r="BZ2443" s="74"/>
      <c r="CA2443" s="74"/>
      <c r="CB2443" s="74"/>
      <c r="CC2443" s="74"/>
      <c r="CD2443" s="74"/>
      <c r="CE2443" s="74"/>
      <c r="CF2443" s="74"/>
      <c r="CG2443" s="74"/>
      <c r="CH2443" s="74"/>
      <c r="CI2443" s="74"/>
      <c r="CJ2443" s="74"/>
      <c r="CK2443" s="74"/>
      <c r="CL2443" s="74"/>
      <c r="CM2443" s="74"/>
      <c r="CN2443" s="74"/>
      <c r="CO2443" s="74"/>
      <c r="CP2443" s="74"/>
      <c r="CQ2443" s="74"/>
      <c r="CR2443" s="74"/>
      <c r="CS2443" s="74"/>
      <c r="CT2443" s="74"/>
      <c r="CU2443" s="74"/>
      <c r="CV2443" s="74"/>
      <c r="CW2443" s="74"/>
      <c r="CX2443" s="74"/>
      <c r="CY2443" s="74"/>
      <c r="CZ2443" s="74"/>
      <c r="DA2443" s="74"/>
      <c r="DB2443" s="74"/>
      <c r="DC2443" s="74"/>
      <c r="DD2443" s="74"/>
      <c r="DE2443" s="74"/>
      <c r="DF2443" s="74"/>
      <c r="DG2443" s="74"/>
      <c r="DH2443" s="74"/>
      <c r="DI2443" s="74"/>
      <c r="DJ2443" s="74"/>
      <c r="DK2443" s="74"/>
      <c r="DL2443" s="74"/>
      <c r="DM2443" s="74"/>
      <c r="DN2443" s="74"/>
      <c r="DO2443" s="74"/>
      <c r="DP2443" s="74"/>
      <c r="DQ2443" s="74"/>
      <c r="DR2443" s="74"/>
      <c r="DS2443" s="74"/>
      <c r="DT2443" s="74"/>
      <c r="DU2443" s="74"/>
      <c r="DV2443" s="74"/>
      <c r="DW2443" s="74"/>
      <c r="DX2443" s="74"/>
      <c r="DY2443" s="74"/>
      <c r="DZ2443" s="74"/>
      <c r="EA2443" s="74"/>
      <c r="EB2443" s="74"/>
      <c r="EC2443" s="74"/>
      <c r="ED2443" s="74"/>
      <c r="EE2443" s="74"/>
      <c r="EF2443" s="74"/>
      <c r="EG2443" s="74"/>
      <c r="EH2443" s="74"/>
      <c r="EI2443" s="74"/>
      <c r="EJ2443" s="74"/>
      <c r="EK2443" s="74"/>
      <c r="EL2443" s="74"/>
      <c r="EM2443" s="74"/>
      <c r="EN2443" s="74"/>
      <c r="EO2443" s="74"/>
      <c r="EP2443" s="74"/>
      <c r="EQ2443" s="74"/>
      <c r="ER2443" s="74"/>
      <c r="ES2443" s="74"/>
      <c r="ET2443" s="74"/>
      <c r="EU2443" s="74"/>
      <c r="EV2443" s="74"/>
      <c r="EW2443" s="74"/>
      <c r="EX2443" s="74"/>
      <c r="EY2443" s="74"/>
      <c r="EZ2443" s="74"/>
      <c r="FA2443" s="74"/>
      <c r="FB2443" s="74"/>
      <c r="FC2443" s="74"/>
      <c r="FD2443" s="74"/>
      <c r="FE2443" s="74"/>
      <c r="FF2443" s="74"/>
      <c r="FG2443" s="74"/>
      <c r="FH2443" s="74"/>
      <c r="FI2443" s="74"/>
      <c r="FJ2443" s="74"/>
      <c r="FK2443" s="74"/>
      <c r="FL2443" s="74"/>
      <c r="FM2443" s="74"/>
      <c r="FN2443" s="74"/>
      <c r="FO2443" s="74"/>
      <c r="FP2443" s="74"/>
      <c r="FQ2443" s="74"/>
      <c r="FR2443" s="74"/>
      <c r="FS2443" s="74"/>
      <c r="FT2443" s="74"/>
      <c r="FU2443" s="74"/>
      <c r="FV2443" s="74"/>
      <c r="FW2443" s="74"/>
      <c r="FX2443" s="74"/>
      <c r="FY2443" s="74"/>
      <c r="FZ2443" s="74">
        <v>4</v>
      </c>
      <c r="GA2443" s="74">
        <v>181.24374389648438</v>
      </c>
      <c r="GB2443" s="74">
        <v>495.42120742797852</v>
      </c>
      <c r="GC2443" s="74">
        <v>0</v>
      </c>
      <c r="GD2443" s="74">
        <v>16</v>
      </c>
      <c r="GE2443" s="74">
        <v>2</v>
      </c>
      <c r="GF2443" s="74">
        <v>3</v>
      </c>
      <c r="GG2443" t="s">
        <v>247</v>
      </c>
      <c r="GH2443" t="s">
        <v>248</v>
      </c>
      <c r="GI2443" t="s">
        <v>236</v>
      </c>
      <c r="GJ2443" s="47"/>
      <c r="GK2443" s="30"/>
    </row>
    <row r="2444" spans="1:193" x14ac:dyDescent="0.2">
      <c r="A2444" t="s">
        <v>175</v>
      </c>
      <c r="B2444" t="s">
        <v>246</v>
      </c>
      <c r="C2444" t="s">
        <v>181</v>
      </c>
      <c r="D2444" t="s">
        <v>185</v>
      </c>
      <c r="E2444" t="s">
        <v>187</v>
      </c>
      <c r="F2444" t="s">
        <v>260</v>
      </c>
      <c r="G2444" t="s">
        <v>276</v>
      </c>
      <c r="H2444" s="74">
        <v>0</v>
      </c>
      <c r="I2444" s="74"/>
      <c r="J2444" s="74"/>
      <c r="K2444" s="74"/>
      <c r="L2444" s="74"/>
      <c r="M2444" s="74"/>
      <c r="N2444" s="74"/>
      <c r="O2444" s="74"/>
      <c r="P2444" s="74"/>
      <c r="Q2444" s="74"/>
      <c r="R2444" s="74"/>
      <c r="S2444" s="74"/>
      <c r="T2444" s="74"/>
      <c r="U2444" s="74"/>
      <c r="V2444" s="74"/>
      <c r="W2444" s="74"/>
      <c r="X2444" s="74"/>
      <c r="Y2444" s="74"/>
      <c r="Z2444" s="74"/>
      <c r="AA2444" s="74"/>
      <c r="AB2444" s="74"/>
      <c r="AC2444" s="74"/>
      <c r="AD2444" s="74"/>
      <c r="AE2444" s="74"/>
      <c r="AF2444" s="74"/>
      <c r="AG2444" s="74"/>
      <c r="AH2444" s="74"/>
      <c r="AI2444" s="74"/>
      <c r="AJ2444" s="74"/>
      <c r="AK2444" s="74"/>
      <c r="AL2444" s="74"/>
      <c r="AM2444" s="74"/>
      <c r="AN2444" s="74"/>
      <c r="AO2444" s="74"/>
      <c r="AP2444" s="74"/>
      <c r="AQ2444" s="74"/>
      <c r="AR2444" s="74"/>
      <c r="AS2444" s="74"/>
      <c r="AT2444" s="74"/>
      <c r="AU2444" s="74"/>
      <c r="AV2444" s="74"/>
      <c r="AW2444" s="74"/>
      <c r="AX2444" s="74"/>
      <c r="AY2444" s="74"/>
      <c r="AZ2444" s="74"/>
      <c r="BA2444" s="74"/>
      <c r="BB2444" s="74"/>
      <c r="BC2444" s="74"/>
      <c r="BD2444" s="74"/>
      <c r="BE2444" s="74"/>
      <c r="BF2444" s="74"/>
      <c r="BG2444" s="74"/>
      <c r="BH2444" s="74"/>
      <c r="BI2444" s="74"/>
      <c r="BJ2444" s="74"/>
      <c r="BK2444" s="74"/>
      <c r="BL2444" s="74"/>
      <c r="BM2444" s="74"/>
      <c r="BN2444" s="74"/>
      <c r="BO2444" s="74"/>
      <c r="BP2444" s="74"/>
      <c r="BQ2444" s="74"/>
      <c r="BR2444" s="74"/>
      <c r="BS2444" s="74"/>
      <c r="BT2444" s="74"/>
      <c r="BU2444" s="74"/>
      <c r="BV2444" s="74"/>
      <c r="BW2444" s="74"/>
      <c r="BX2444" s="74"/>
      <c r="BY2444" s="74"/>
      <c r="BZ2444" s="74"/>
      <c r="CA2444" s="74"/>
      <c r="CB2444" s="74"/>
      <c r="CC2444" s="74"/>
      <c r="CD2444" s="74"/>
      <c r="CE2444" s="74"/>
      <c r="CF2444" s="74"/>
      <c r="CG2444" s="74"/>
      <c r="CH2444" s="74"/>
      <c r="CI2444" s="74"/>
      <c r="CJ2444" s="74"/>
      <c r="CK2444" s="74"/>
      <c r="CL2444" s="74"/>
      <c r="CM2444" s="74"/>
      <c r="CN2444" s="74"/>
      <c r="CO2444" s="74"/>
      <c r="CP2444" s="74"/>
      <c r="CQ2444" s="74"/>
      <c r="CR2444" s="74"/>
      <c r="CS2444" s="74"/>
      <c r="CT2444" s="74"/>
      <c r="CU2444" s="74"/>
      <c r="CV2444" s="74"/>
      <c r="CW2444" s="74"/>
      <c r="CX2444" s="74"/>
      <c r="CY2444" s="74"/>
      <c r="CZ2444" s="74"/>
      <c r="DA2444" s="74"/>
      <c r="DB2444" s="74"/>
      <c r="DC2444" s="74"/>
      <c r="DD2444" s="74"/>
      <c r="DE2444" s="74"/>
      <c r="DF2444" s="74"/>
      <c r="DG2444" s="74"/>
      <c r="DH2444" s="74"/>
      <c r="DI2444" s="74"/>
      <c r="DJ2444" s="74"/>
      <c r="DK2444" s="74"/>
      <c r="DL2444" s="74"/>
      <c r="DM2444" s="74"/>
      <c r="DN2444" s="74"/>
      <c r="DO2444" s="74"/>
      <c r="DP2444" s="74"/>
      <c r="DQ2444" s="74"/>
      <c r="DR2444" s="74"/>
      <c r="DS2444" s="74"/>
      <c r="DT2444" s="74"/>
      <c r="DU2444" s="74"/>
      <c r="DV2444" s="74"/>
      <c r="DW2444" s="74"/>
      <c r="DX2444" s="74"/>
      <c r="DY2444" s="74"/>
      <c r="DZ2444" s="74"/>
      <c r="EA2444" s="74"/>
      <c r="EB2444" s="74"/>
      <c r="EC2444" s="74"/>
      <c r="ED2444" s="74"/>
      <c r="EE2444" s="74"/>
      <c r="EF2444" s="74"/>
      <c r="EG2444" s="74"/>
      <c r="EH2444" s="74"/>
      <c r="EI2444" s="74"/>
      <c r="EJ2444" s="74"/>
      <c r="EK2444" s="74"/>
      <c r="EL2444" s="74"/>
      <c r="EM2444" s="74"/>
      <c r="EN2444" s="74"/>
      <c r="EO2444" s="74"/>
      <c r="EP2444" s="74"/>
      <c r="EQ2444" s="74"/>
      <c r="ER2444" s="74"/>
      <c r="ES2444" s="74"/>
      <c r="ET2444" s="74"/>
      <c r="EU2444" s="74"/>
      <c r="EV2444" s="74"/>
      <c r="EW2444" s="74"/>
      <c r="EX2444" s="74"/>
      <c r="EY2444" s="74"/>
      <c r="EZ2444" s="74"/>
      <c r="FA2444" s="74"/>
      <c r="FB2444" s="74"/>
      <c r="FC2444" s="74"/>
      <c r="FD2444" s="74"/>
      <c r="FE2444" s="74"/>
      <c r="FF2444" s="74"/>
      <c r="FG2444" s="74"/>
      <c r="FH2444" s="74"/>
      <c r="FI2444" s="74"/>
      <c r="FJ2444" s="74"/>
      <c r="FK2444" s="74"/>
      <c r="FL2444" s="74"/>
      <c r="FM2444" s="74"/>
      <c r="FN2444" s="74"/>
      <c r="FO2444" s="74"/>
      <c r="FP2444" s="74"/>
      <c r="FQ2444" s="74"/>
      <c r="FR2444" s="74"/>
      <c r="FS2444" s="74"/>
      <c r="FT2444" s="74"/>
      <c r="FU2444" s="74"/>
      <c r="FV2444" s="74"/>
      <c r="FW2444" s="74"/>
      <c r="FX2444" s="74"/>
      <c r="FY2444" s="74"/>
      <c r="FZ2444" s="74">
        <v>6</v>
      </c>
      <c r="GA2444" s="74">
        <v>184.01718139648438</v>
      </c>
      <c r="GB2444" s="74">
        <v>644.58724403381348</v>
      </c>
      <c r="GC2444" s="74">
        <v>0</v>
      </c>
      <c r="GD2444" s="74">
        <v>16</v>
      </c>
      <c r="GE2444" s="74">
        <v>2</v>
      </c>
      <c r="GF2444" s="74">
        <v>3</v>
      </c>
      <c r="GG2444" t="s">
        <v>247</v>
      </c>
      <c r="GH2444" t="s">
        <v>248</v>
      </c>
      <c r="GI2444" t="s">
        <v>236</v>
      </c>
      <c r="GJ2444" s="47"/>
      <c r="GK2444" s="30"/>
    </row>
    <row r="2445" spans="1:193" x14ac:dyDescent="0.2">
      <c r="A2445" t="s">
        <v>175</v>
      </c>
      <c r="B2445" t="s">
        <v>246</v>
      </c>
      <c r="C2445" t="s">
        <v>181</v>
      </c>
      <c r="D2445" t="s">
        <v>185</v>
      </c>
      <c r="E2445" t="s">
        <v>188</v>
      </c>
      <c r="F2445" t="s">
        <v>260</v>
      </c>
      <c r="G2445" t="s">
        <v>276</v>
      </c>
      <c r="H2445" s="74">
        <v>0</v>
      </c>
      <c r="I2445" s="74"/>
      <c r="J2445" s="74"/>
      <c r="K2445" s="74"/>
      <c r="L2445" s="74"/>
      <c r="M2445" s="74"/>
      <c r="N2445" s="74"/>
      <c r="O2445" s="74"/>
      <c r="P2445" s="74"/>
      <c r="Q2445" s="74"/>
      <c r="R2445" s="74"/>
      <c r="S2445" s="74"/>
      <c r="T2445" s="74"/>
      <c r="U2445" s="74"/>
      <c r="V2445" s="74"/>
      <c r="W2445" s="74"/>
      <c r="X2445" s="74"/>
      <c r="Y2445" s="74"/>
      <c r="Z2445" s="74"/>
      <c r="AA2445" s="74"/>
      <c r="AB2445" s="74"/>
      <c r="AC2445" s="74"/>
      <c r="AD2445" s="74"/>
      <c r="AE2445" s="74"/>
      <c r="AF2445" s="74"/>
      <c r="AG2445" s="74"/>
      <c r="AH2445" s="74"/>
      <c r="AI2445" s="74"/>
      <c r="AJ2445" s="74"/>
      <c r="AK2445" s="74"/>
      <c r="AL2445" s="74"/>
      <c r="AM2445" s="74"/>
      <c r="AN2445" s="74"/>
      <c r="AO2445" s="74"/>
      <c r="AP2445" s="74"/>
      <c r="AQ2445" s="74"/>
      <c r="AR2445" s="74"/>
      <c r="AS2445" s="74"/>
      <c r="AT2445" s="74"/>
      <c r="AU2445" s="74"/>
      <c r="AV2445" s="74"/>
      <c r="AW2445" s="74"/>
      <c r="AX2445" s="74"/>
      <c r="AY2445" s="74"/>
      <c r="AZ2445" s="74"/>
      <c r="BA2445" s="74"/>
      <c r="BB2445" s="74"/>
      <c r="BC2445" s="74"/>
      <c r="BD2445" s="74"/>
      <c r="BE2445" s="74"/>
      <c r="BF2445" s="74"/>
      <c r="BG2445" s="74"/>
      <c r="BH2445" s="74"/>
      <c r="BI2445" s="74"/>
      <c r="BJ2445" s="74"/>
      <c r="BK2445" s="74"/>
      <c r="BL2445" s="74"/>
      <c r="BM2445" s="74"/>
      <c r="BN2445" s="74"/>
      <c r="BO2445" s="74"/>
      <c r="BP2445" s="74"/>
      <c r="BQ2445" s="74"/>
      <c r="BR2445" s="74"/>
      <c r="BS2445" s="74"/>
      <c r="BT2445" s="74"/>
      <c r="BU2445" s="74"/>
      <c r="BV2445" s="74"/>
      <c r="BW2445" s="74"/>
      <c r="BX2445" s="74"/>
      <c r="BY2445" s="74"/>
      <c r="BZ2445" s="74"/>
      <c r="CA2445" s="74"/>
      <c r="CB2445" s="74"/>
      <c r="CC2445" s="74"/>
      <c r="CD2445" s="74"/>
      <c r="CE2445" s="74"/>
      <c r="CF2445" s="74"/>
      <c r="CG2445" s="74"/>
      <c r="CH2445" s="74"/>
      <c r="CI2445" s="74"/>
      <c r="CJ2445" s="74"/>
      <c r="CK2445" s="74"/>
      <c r="CL2445" s="74"/>
      <c r="CM2445" s="74"/>
      <c r="CN2445" s="74"/>
      <c r="CO2445" s="74"/>
      <c r="CP2445" s="74"/>
      <c r="CQ2445" s="74"/>
      <c r="CR2445" s="74"/>
      <c r="CS2445" s="74"/>
      <c r="CT2445" s="74"/>
      <c r="CU2445" s="74"/>
      <c r="CV2445" s="74"/>
      <c r="CW2445" s="74"/>
      <c r="CX2445" s="74"/>
      <c r="CY2445" s="74"/>
      <c r="CZ2445" s="74"/>
      <c r="DA2445" s="74"/>
      <c r="DB2445" s="74"/>
      <c r="DC2445" s="74"/>
      <c r="DD2445" s="74"/>
      <c r="DE2445" s="74"/>
      <c r="DF2445" s="74"/>
      <c r="DG2445" s="74"/>
      <c r="DH2445" s="74"/>
      <c r="DI2445" s="74"/>
      <c r="DJ2445" s="74"/>
      <c r="DK2445" s="74"/>
      <c r="DL2445" s="74"/>
      <c r="DM2445" s="74"/>
      <c r="DN2445" s="74"/>
      <c r="DO2445" s="74"/>
      <c r="DP2445" s="74"/>
      <c r="DQ2445" s="74"/>
      <c r="DR2445" s="74"/>
      <c r="DS2445" s="74"/>
      <c r="DT2445" s="74"/>
      <c r="DU2445" s="74"/>
      <c r="DV2445" s="74"/>
      <c r="DW2445" s="74"/>
      <c r="DX2445" s="74"/>
      <c r="DY2445" s="74"/>
      <c r="DZ2445" s="74"/>
      <c r="EA2445" s="74"/>
      <c r="EB2445" s="74"/>
      <c r="EC2445" s="74"/>
      <c r="ED2445" s="74"/>
      <c r="EE2445" s="74"/>
      <c r="EF2445" s="74"/>
      <c r="EG2445" s="74"/>
      <c r="EH2445" s="74"/>
      <c r="EI2445" s="74"/>
      <c r="EJ2445" s="74"/>
      <c r="EK2445" s="74"/>
      <c r="EL2445" s="74"/>
      <c r="EM2445" s="74"/>
      <c r="EN2445" s="74"/>
      <c r="EO2445" s="74"/>
      <c r="EP2445" s="74"/>
      <c r="EQ2445" s="74"/>
      <c r="ER2445" s="74"/>
      <c r="ES2445" s="74"/>
      <c r="ET2445" s="74"/>
      <c r="EU2445" s="74"/>
      <c r="EV2445" s="74"/>
      <c r="EW2445" s="74"/>
      <c r="EX2445" s="74"/>
      <c r="EY2445" s="74"/>
      <c r="EZ2445" s="74"/>
      <c r="FA2445" s="74"/>
      <c r="FB2445" s="74"/>
      <c r="FC2445" s="74"/>
      <c r="FD2445" s="74"/>
      <c r="FE2445" s="74"/>
      <c r="FF2445" s="74"/>
      <c r="FG2445" s="74"/>
      <c r="FH2445" s="74"/>
      <c r="FI2445" s="74"/>
      <c r="FJ2445" s="74"/>
      <c r="FK2445" s="74"/>
      <c r="FL2445" s="74"/>
      <c r="FM2445" s="74"/>
      <c r="FN2445" s="74"/>
      <c r="FO2445" s="74"/>
      <c r="FP2445" s="74"/>
      <c r="FQ2445" s="74"/>
      <c r="FR2445" s="74"/>
      <c r="FS2445" s="74"/>
      <c r="FT2445" s="74"/>
      <c r="FU2445" s="74"/>
      <c r="FV2445" s="74"/>
      <c r="FW2445" s="74"/>
      <c r="FX2445" s="74"/>
      <c r="FY2445" s="74"/>
      <c r="FZ2445" s="74">
        <v>7</v>
      </c>
      <c r="GA2445" s="74">
        <v>193.75531005859375</v>
      </c>
      <c r="GB2445" s="74">
        <v>786.33081245422363</v>
      </c>
      <c r="GC2445" s="74">
        <v>0</v>
      </c>
      <c r="GD2445" s="74">
        <v>16</v>
      </c>
      <c r="GE2445" s="74">
        <v>2</v>
      </c>
      <c r="GF2445" s="74">
        <v>3</v>
      </c>
      <c r="GG2445" t="s">
        <v>247</v>
      </c>
      <c r="GH2445" t="s">
        <v>248</v>
      </c>
      <c r="GI2445" t="s">
        <v>236</v>
      </c>
      <c r="GJ2445" s="47"/>
      <c r="GK2445" s="30"/>
    </row>
    <row r="2446" spans="1:193" x14ac:dyDescent="0.2">
      <c r="A2446" t="s">
        <v>175</v>
      </c>
      <c r="B2446" t="s">
        <v>246</v>
      </c>
      <c r="C2446" t="s">
        <v>181</v>
      </c>
      <c r="D2446" t="s">
        <v>185</v>
      </c>
      <c r="E2446" t="s">
        <v>189</v>
      </c>
      <c r="F2446" t="s">
        <v>260</v>
      </c>
      <c r="G2446" t="s">
        <v>276</v>
      </c>
      <c r="H2446" s="74">
        <v>0</v>
      </c>
      <c r="I2446" s="74"/>
      <c r="J2446" s="74"/>
      <c r="K2446" s="74"/>
      <c r="L2446" s="74"/>
      <c r="M2446" s="74"/>
      <c r="N2446" s="74"/>
      <c r="O2446" s="74"/>
      <c r="P2446" s="74"/>
      <c r="Q2446" s="74"/>
      <c r="R2446" s="74"/>
      <c r="S2446" s="74"/>
      <c r="T2446" s="74"/>
      <c r="U2446" s="74"/>
      <c r="V2446" s="74"/>
      <c r="W2446" s="74"/>
      <c r="X2446" s="74"/>
      <c r="Y2446" s="74"/>
      <c r="Z2446" s="74"/>
      <c r="AA2446" s="74"/>
      <c r="AB2446" s="74"/>
      <c r="AC2446" s="74"/>
      <c r="AD2446" s="74"/>
      <c r="AE2446" s="74"/>
      <c r="AF2446" s="74"/>
      <c r="AG2446" s="74"/>
      <c r="AH2446" s="74"/>
      <c r="AI2446" s="74"/>
      <c r="AJ2446" s="74"/>
      <c r="AK2446" s="74"/>
      <c r="AL2446" s="74"/>
      <c r="AM2446" s="74"/>
      <c r="AN2446" s="74"/>
      <c r="AO2446" s="74"/>
      <c r="AP2446" s="74"/>
      <c r="AQ2446" s="74"/>
      <c r="AR2446" s="74"/>
      <c r="AS2446" s="74"/>
      <c r="AT2446" s="74"/>
      <c r="AU2446" s="74"/>
      <c r="AV2446" s="74"/>
      <c r="AW2446" s="74"/>
      <c r="AX2446" s="74"/>
      <c r="AY2446" s="74"/>
      <c r="AZ2446" s="74"/>
      <c r="BA2446" s="74"/>
      <c r="BB2446" s="74"/>
      <c r="BC2446" s="74"/>
      <c r="BD2446" s="74"/>
      <c r="BE2446" s="74"/>
      <c r="BF2446" s="74"/>
      <c r="BG2446" s="74"/>
      <c r="BH2446" s="74"/>
      <c r="BI2446" s="74"/>
      <c r="BJ2446" s="74"/>
      <c r="BK2446" s="74"/>
      <c r="BL2446" s="74"/>
      <c r="BM2446" s="74"/>
      <c r="BN2446" s="74"/>
      <c r="BO2446" s="74"/>
      <c r="BP2446" s="74"/>
      <c r="BQ2446" s="74"/>
      <c r="BR2446" s="74"/>
      <c r="BS2446" s="74"/>
      <c r="BT2446" s="74"/>
      <c r="BU2446" s="74"/>
      <c r="BV2446" s="74"/>
      <c r="BW2446" s="74"/>
      <c r="BX2446" s="74"/>
      <c r="BY2446" s="74"/>
      <c r="BZ2446" s="74"/>
      <c r="CA2446" s="74"/>
      <c r="CB2446" s="74"/>
      <c r="CC2446" s="74"/>
      <c r="CD2446" s="74"/>
      <c r="CE2446" s="74"/>
      <c r="CF2446" s="74"/>
      <c r="CG2446" s="74"/>
      <c r="CH2446" s="74"/>
      <c r="CI2446" s="74"/>
      <c r="CJ2446" s="74"/>
      <c r="CK2446" s="74"/>
      <c r="CL2446" s="74"/>
      <c r="CM2446" s="74"/>
      <c r="CN2446" s="74"/>
      <c r="CO2446" s="74"/>
      <c r="CP2446" s="74"/>
      <c r="CQ2446" s="74"/>
      <c r="CR2446" s="74"/>
      <c r="CS2446" s="74"/>
      <c r="CT2446" s="74"/>
      <c r="CU2446" s="74"/>
      <c r="CV2446" s="74"/>
      <c r="CW2446" s="74"/>
      <c r="CX2446" s="74"/>
      <c r="CY2446" s="74"/>
      <c r="CZ2446" s="74"/>
      <c r="DA2446" s="74"/>
      <c r="DB2446" s="74"/>
      <c r="DC2446" s="74"/>
      <c r="DD2446" s="74"/>
      <c r="DE2446" s="74"/>
      <c r="DF2446" s="74"/>
      <c r="DG2446" s="74"/>
      <c r="DH2446" s="74"/>
      <c r="DI2446" s="74"/>
      <c r="DJ2446" s="74"/>
      <c r="DK2446" s="74"/>
      <c r="DL2446" s="74"/>
      <c r="DM2446" s="74"/>
      <c r="DN2446" s="74"/>
      <c r="DO2446" s="74"/>
      <c r="DP2446" s="74"/>
      <c r="DQ2446" s="74"/>
      <c r="DR2446" s="74"/>
      <c r="DS2446" s="74"/>
      <c r="DT2446" s="74"/>
      <c r="DU2446" s="74"/>
      <c r="DV2446" s="74"/>
      <c r="DW2446" s="74"/>
      <c r="DX2446" s="74"/>
      <c r="DY2446" s="74"/>
      <c r="DZ2446" s="74"/>
      <c r="EA2446" s="74"/>
      <c r="EB2446" s="74"/>
      <c r="EC2446" s="74"/>
      <c r="ED2446" s="74"/>
      <c r="EE2446" s="74"/>
      <c r="EF2446" s="74"/>
      <c r="EG2446" s="74"/>
      <c r="EH2446" s="74"/>
      <c r="EI2446" s="74"/>
      <c r="EJ2446" s="74"/>
      <c r="EK2446" s="74"/>
      <c r="EL2446" s="74"/>
      <c r="EM2446" s="74"/>
      <c r="EN2446" s="74"/>
      <c r="EO2446" s="74"/>
      <c r="EP2446" s="74"/>
      <c r="EQ2446" s="74"/>
      <c r="ER2446" s="74"/>
      <c r="ES2446" s="74"/>
      <c r="ET2446" s="74"/>
      <c r="EU2446" s="74"/>
      <c r="EV2446" s="74"/>
      <c r="EW2446" s="74"/>
      <c r="EX2446" s="74"/>
      <c r="EY2446" s="74"/>
      <c r="EZ2446" s="74"/>
      <c r="FA2446" s="74"/>
      <c r="FB2446" s="74"/>
      <c r="FC2446" s="74"/>
      <c r="FD2446" s="74"/>
      <c r="FE2446" s="74"/>
      <c r="FF2446" s="74"/>
      <c r="FG2446" s="74"/>
      <c r="FH2446" s="74"/>
      <c r="FI2446" s="74"/>
      <c r="FJ2446" s="74"/>
      <c r="FK2446" s="74"/>
      <c r="FL2446" s="74"/>
      <c r="FM2446" s="74"/>
      <c r="FN2446" s="74"/>
      <c r="FO2446" s="74"/>
      <c r="FP2446" s="74"/>
      <c r="FQ2446" s="74"/>
      <c r="FR2446" s="74"/>
      <c r="FS2446" s="74"/>
      <c r="FT2446" s="74"/>
      <c r="FU2446" s="74"/>
      <c r="FV2446" s="74"/>
      <c r="FW2446" s="74"/>
      <c r="FX2446" s="74"/>
      <c r="FY2446" s="74"/>
      <c r="FZ2446" s="74">
        <v>7</v>
      </c>
      <c r="GA2446" s="74">
        <v>217.48579406738281</v>
      </c>
      <c r="GB2446" s="74">
        <v>926.53227043151855</v>
      </c>
      <c r="GC2446" s="74">
        <v>0</v>
      </c>
      <c r="GD2446" s="74">
        <v>16</v>
      </c>
      <c r="GE2446" s="74">
        <v>2</v>
      </c>
      <c r="GF2446" s="74">
        <v>3</v>
      </c>
      <c r="GG2446" t="s">
        <v>247</v>
      </c>
      <c r="GH2446" t="s">
        <v>248</v>
      </c>
      <c r="GI2446" t="s">
        <v>236</v>
      </c>
      <c r="GJ2446" s="47"/>
      <c r="GK2446" s="30"/>
    </row>
    <row r="2447" spans="1:193" x14ac:dyDescent="0.2">
      <c r="A2447" t="s">
        <v>175</v>
      </c>
      <c r="B2447" t="s">
        <v>246</v>
      </c>
      <c r="C2447" t="s">
        <v>181</v>
      </c>
      <c r="D2447" t="s">
        <v>185</v>
      </c>
      <c r="E2447" t="s">
        <v>190</v>
      </c>
      <c r="F2447" t="s">
        <v>260</v>
      </c>
      <c r="G2447" t="s">
        <v>276</v>
      </c>
      <c r="H2447" s="74">
        <v>0</v>
      </c>
      <c r="I2447" s="74"/>
      <c r="J2447" s="74"/>
      <c r="K2447" s="74"/>
      <c r="L2447" s="74"/>
      <c r="M2447" s="74"/>
      <c r="N2447" s="74"/>
      <c r="O2447" s="74"/>
      <c r="P2447" s="74"/>
      <c r="Q2447" s="74"/>
      <c r="R2447" s="74"/>
      <c r="S2447" s="74"/>
      <c r="T2447" s="74"/>
      <c r="U2447" s="74"/>
      <c r="V2447" s="74"/>
      <c r="W2447" s="74"/>
      <c r="X2447" s="74"/>
      <c r="Y2447" s="74"/>
      <c r="Z2447" s="74"/>
      <c r="AA2447" s="74"/>
      <c r="AB2447" s="74"/>
      <c r="AC2447" s="74"/>
      <c r="AD2447" s="74"/>
      <c r="AE2447" s="74"/>
      <c r="AF2447" s="74"/>
      <c r="AG2447" s="74"/>
      <c r="AH2447" s="74"/>
      <c r="AI2447" s="74"/>
      <c r="AJ2447" s="74"/>
      <c r="AK2447" s="74"/>
      <c r="AL2447" s="74"/>
      <c r="AM2447" s="74"/>
      <c r="AN2447" s="74"/>
      <c r="AO2447" s="74"/>
      <c r="AP2447" s="74"/>
      <c r="AQ2447" s="74"/>
      <c r="AR2447" s="74"/>
      <c r="AS2447" s="74"/>
      <c r="AT2447" s="74"/>
      <c r="AU2447" s="74"/>
      <c r="AV2447" s="74"/>
      <c r="AW2447" s="74"/>
      <c r="AX2447" s="74"/>
      <c r="AY2447" s="74"/>
      <c r="AZ2447" s="74"/>
      <c r="BA2447" s="74"/>
      <c r="BB2447" s="74"/>
      <c r="BC2447" s="74"/>
      <c r="BD2447" s="74"/>
      <c r="BE2447" s="74"/>
      <c r="BF2447" s="74"/>
      <c r="BG2447" s="74"/>
      <c r="BH2447" s="74"/>
      <c r="BI2447" s="74"/>
      <c r="BJ2447" s="74"/>
      <c r="BK2447" s="74"/>
      <c r="BL2447" s="74"/>
      <c r="BM2447" s="74"/>
      <c r="BN2447" s="74"/>
      <c r="BO2447" s="74"/>
      <c r="BP2447" s="74"/>
      <c r="BQ2447" s="74"/>
      <c r="BR2447" s="74"/>
      <c r="BS2447" s="74"/>
      <c r="BT2447" s="74"/>
      <c r="BU2447" s="74"/>
      <c r="BV2447" s="74"/>
      <c r="BW2447" s="74"/>
      <c r="BX2447" s="74"/>
      <c r="BY2447" s="74"/>
      <c r="BZ2447" s="74"/>
      <c r="CA2447" s="74"/>
      <c r="CB2447" s="74"/>
      <c r="CC2447" s="74"/>
      <c r="CD2447" s="74"/>
      <c r="CE2447" s="74"/>
      <c r="CF2447" s="74"/>
      <c r="CG2447" s="74"/>
      <c r="CH2447" s="74"/>
      <c r="CI2447" s="74"/>
      <c r="CJ2447" s="74"/>
      <c r="CK2447" s="74"/>
      <c r="CL2447" s="74"/>
      <c r="CM2447" s="74"/>
      <c r="CN2447" s="74"/>
      <c r="CO2447" s="74"/>
      <c r="CP2447" s="74"/>
      <c r="CQ2447" s="74"/>
      <c r="CR2447" s="74"/>
      <c r="CS2447" s="74"/>
      <c r="CT2447" s="74"/>
      <c r="CU2447" s="74"/>
      <c r="CV2447" s="74"/>
      <c r="CW2447" s="74"/>
      <c r="CX2447" s="74"/>
      <c r="CY2447" s="74"/>
      <c r="CZ2447" s="74"/>
      <c r="DA2447" s="74"/>
      <c r="DB2447" s="74"/>
      <c r="DC2447" s="74"/>
      <c r="DD2447" s="74"/>
      <c r="DE2447" s="74"/>
      <c r="DF2447" s="74"/>
      <c r="DG2447" s="74"/>
      <c r="DH2447" s="74"/>
      <c r="DI2447" s="74"/>
      <c r="DJ2447" s="74"/>
      <c r="DK2447" s="74"/>
      <c r="DL2447" s="74"/>
      <c r="DM2447" s="74"/>
      <c r="DN2447" s="74"/>
      <c r="DO2447" s="74"/>
      <c r="DP2447" s="74"/>
      <c r="DQ2447" s="74"/>
      <c r="DR2447" s="74"/>
      <c r="DS2447" s="74"/>
      <c r="DT2447" s="74"/>
      <c r="DU2447" s="74"/>
      <c r="DV2447" s="74"/>
      <c r="DW2447" s="74"/>
      <c r="DX2447" s="74"/>
      <c r="DY2447" s="74"/>
      <c r="DZ2447" s="74"/>
      <c r="EA2447" s="74"/>
      <c r="EB2447" s="74"/>
      <c r="EC2447" s="74"/>
      <c r="ED2447" s="74"/>
      <c r="EE2447" s="74"/>
      <c r="EF2447" s="74"/>
      <c r="EG2447" s="74"/>
      <c r="EH2447" s="74"/>
      <c r="EI2447" s="74"/>
      <c r="EJ2447" s="74"/>
      <c r="EK2447" s="74"/>
      <c r="EL2447" s="74"/>
      <c r="EM2447" s="74"/>
      <c r="EN2447" s="74"/>
      <c r="EO2447" s="74"/>
      <c r="EP2447" s="74"/>
      <c r="EQ2447" s="74"/>
      <c r="ER2447" s="74"/>
      <c r="ES2447" s="74"/>
      <c r="ET2447" s="74"/>
      <c r="EU2447" s="74"/>
      <c r="EV2447" s="74"/>
      <c r="EW2447" s="74"/>
      <c r="EX2447" s="74"/>
      <c r="EY2447" s="74"/>
      <c r="EZ2447" s="74"/>
      <c r="FA2447" s="74"/>
      <c r="FB2447" s="74"/>
      <c r="FC2447" s="74"/>
      <c r="FD2447" s="74"/>
      <c r="FE2447" s="74"/>
      <c r="FF2447" s="74"/>
      <c r="FG2447" s="74"/>
      <c r="FH2447" s="74"/>
      <c r="FI2447" s="74"/>
      <c r="FJ2447" s="74"/>
      <c r="FK2447" s="74"/>
      <c r="FL2447" s="74"/>
      <c r="FM2447" s="74"/>
      <c r="FN2447" s="74"/>
      <c r="FO2447" s="74"/>
      <c r="FP2447" s="74"/>
      <c r="FQ2447" s="74"/>
      <c r="FR2447" s="74"/>
      <c r="FS2447" s="74"/>
      <c r="FT2447" s="74"/>
      <c r="FU2447" s="74"/>
      <c r="FV2447" s="74"/>
      <c r="FW2447" s="74"/>
      <c r="FX2447" s="74"/>
      <c r="FY2447" s="74"/>
      <c r="FZ2447" s="74">
        <v>7</v>
      </c>
      <c r="GA2447" s="74">
        <v>225.31640625</v>
      </c>
      <c r="GB2447" s="74">
        <v>939.1978120803833</v>
      </c>
      <c r="GC2447" s="74">
        <v>0</v>
      </c>
      <c r="GD2447" s="74">
        <v>16</v>
      </c>
      <c r="GE2447" s="74">
        <v>2</v>
      </c>
      <c r="GF2447" s="74">
        <v>3</v>
      </c>
      <c r="GG2447" t="s">
        <v>247</v>
      </c>
      <c r="GH2447" t="s">
        <v>248</v>
      </c>
      <c r="GI2447" t="s">
        <v>236</v>
      </c>
      <c r="GJ2447" s="47"/>
      <c r="GK2447" s="30"/>
    </row>
    <row r="2448" spans="1:193" x14ac:dyDescent="0.2">
      <c r="A2448" t="s">
        <v>175</v>
      </c>
      <c r="B2448" t="s">
        <v>246</v>
      </c>
      <c r="C2448" t="s">
        <v>181</v>
      </c>
      <c r="D2448" t="s">
        <v>185</v>
      </c>
      <c r="E2448" t="s">
        <v>191</v>
      </c>
      <c r="F2448" t="s">
        <v>260</v>
      </c>
      <c r="G2448" t="s">
        <v>276</v>
      </c>
      <c r="H2448" s="74">
        <v>0</v>
      </c>
      <c r="I2448" s="74"/>
      <c r="J2448" s="74"/>
      <c r="K2448" s="74"/>
      <c r="L2448" s="74"/>
      <c r="M2448" s="74"/>
      <c r="N2448" s="74"/>
      <c r="O2448" s="74"/>
      <c r="P2448" s="74"/>
      <c r="Q2448" s="74"/>
      <c r="R2448" s="74"/>
      <c r="S2448" s="74"/>
      <c r="T2448" s="74"/>
      <c r="U2448" s="74"/>
      <c r="V2448" s="74"/>
      <c r="W2448" s="74"/>
      <c r="X2448" s="74"/>
      <c r="Y2448" s="74"/>
      <c r="Z2448" s="74"/>
      <c r="AA2448" s="74"/>
      <c r="AB2448" s="74"/>
      <c r="AC2448" s="74"/>
      <c r="AD2448" s="74"/>
      <c r="AE2448" s="74"/>
      <c r="AF2448" s="74"/>
      <c r="AG2448" s="74"/>
      <c r="AH2448" s="74"/>
      <c r="AI2448" s="74"/>
      <c r="AJ2448" s="74"/>
      <c r="AK2448" s="74"/>
      <c r="AL2448" s="74"/>
      <c r="AM2448" s="74"/>
      <c r="AN2448" s="74"/>
      <c r="AO2448" s="74"/>
      <c r="AP2448" s="74"/>
      <c r="AQ2448" s="74"/>
      <c r="AR2448" s="74"/>
      <c r="AS2448" s="74"/>
      <c r="AT2448" s="74"/>
      <c r="AU2448" s="74"/>
      <c r="AV2448" s="74"/>
      <c r="AW2448" s="74"/>
      <c r="AX2448" s="74"/>
      <c r="AY2448" s="74"/>
      <c r="AZ2448" s="74"/>
      <c r="BA2448" s="74"/>
      <c r="BB2448" s="74"/>
      <c r="BC2448" s="74"/>
      <c r="BD2448" s="74"/>
      <c r="BE2448" s="74"/>
      <c r="BF2448" s="74"/>
      <c r="BG2448" s="74"/>
      <c r="BH2448" s="74"/>
      <c r="BI2448" s="74"/>
      <c r="BJ2448" s="74"/>
      <c r="BK2448" s="74"/>
      <c r="BL2448" s="74"/>
      <c r="BM2448" s="74"/>
      <c r="BN2448" s="74"/>
      <c r="BO2448" s="74"/>
      <c r="BP2448" s="74"/>
      <c r="BQ2448" s="74"/>
      <c r="BR2448" s="74"/>
      <c r="BS2448" s="74"/>
      <c r="BT2448" s="74"/>
      <c r="BU2448" s="74"/>
      <c r="BV2448" s="74"/>
      <c r="BW2448" s="74"/>
      <c r="BX2448" s="74"/>
      <c r="BY2448" s="74"/>
      <c r="BZ2448" s="74"/>
      <c r="CA2448" s="74"/>
      <c r="CB2448" s="74"/>
      <c r="CC2448" s="74"/>
      <c r="CD2448" s="74"/>
      <c r="CE2448" s="74"/>
      <c r="CF2448" s="74"/>
      <c r="CG2448" s="74"/>
      <c r="CH2448" s="74"/>
      <c r="CI2448" s="74"/>
      <c r="CJ2448" s="74"/>
      <c r="CK2448" s="74"/>
      <c r="CL2448" s="74"/>
      <c r="CM2448" s="74"/>
      <c r="CN2448" s="74"/>
      <c r="CO2448" s="74"/>
      <c r="CP2448" s="74"/>
      <c r="CQ2448" s="74"/>
      <c r="CR2448" s="74"/>
      <c r="CS2448" s="74"/>
      <c r="CT2448" s="74"/>
      <c r="CU2448" s="74"/>
      <c r="CV2448" s="74"/>
      <c r="CW2448" s="74"/>
      <c r="CX2448" s="74"/>
      <c r="CY2448" s="74"/>
      <c r="CZ2448" s="74"/>
      <c r="DA2448" s="74"/>
      <c r="DB2448" s="74"/>
      <c r="DC2448" s="74"/>
      <c r="DD2448" s="74"/>
      <c r="DE2448" s="74"/>
      <c r="DF2448" s="74"/>
      <c r="DG2448" s="74"/>
      <c r="DH2448" s="74"/>
      <c r="DI2448" s="74"/>
      <c r="DJ2448" s="74"/>
      <c r="DK2448" s="74"/>
      <c r="DL2448" s="74"/>
      <c r="DM2448" s="74"/>
      <c r="DN2448" s="74"/>
      <c r="DO2448" s="74"/>
      <c r="DP2448" s="74"/>
      <c r="DQ2448" s="74"/>
      <c r="DR2448" s="74"/>
      <c r="DS2448" s="74"/>
      <c r="DT2448" s="74"/>
      <c r="DU2448" s="74"/>
      <c r="DV2448" s="74"/>
      <c r="DW2448" s="74"/>
      <c r="DX2448" s="74"/>
      <c r="DY2448" s="74"/>
      <c r="DZ2448" s="74"/>
      <c r="EA2448" s="74"/>
      <c r="EB2448" s="74"/>
      <c r="EC2448" s="74"/>
      <c r="ED2448" s="74"/>
      <c r="EE2448" s="74"/>
      <c r="EF2448" s="74"/>
      <c r="EG2448" s="74"/>
      <c r="EH2448" s="74"/>
      <c r="EI2448" s="74"/>
      <c r="EJ2448" s="74"/>
      <c r="EK2448" s="74"/>
      <c r="EL2448" s="74"/>
      <c r="EM2448" s="74"/>
      <c r="EN2448" s="74"/>
      <c r="EO2448" s="74"/>
      <c r="EP2448" s="74"/>
      <c r="EQ2448" s="74"/>
      <c r="ER2448" s="74"/>
      <c r="ES2448" s="74"/>
      <c r="ET2448" s="74"/>
      <c r="EU2448" s="74"/>
      <c r="EV2448" s="74"/>
      <c r="EW2448" s="74"/>
      <c r="EX2448" s="74"/>
      <c r="EY2448" s="74"/>
      <c r="EZ2448" s="74"/>
      <c r="FA2448" s="74"/>
      <c r="FB2448" s="74"/>
      <c r="FC2448" s="74"/>
      <c r="FD2448" s="74"/>
      <c r="FE2448" s="74"/>
      <c r="FF2448" s="74"/>
      <c r="FG2448" s="74"/>
      <c r="FH2448" s="74"/>
      <c r="FI2448" s="74"/>
      <c r="FJ2448" s="74"/>
      <c r="FK2448" s="74"/>
      <c r="FL2448" s="74"/>
      <c r="FM2448" s="74"/>
      <c r="FN2448" s="74"/>
      <c r="FO2448" s="74"/>
      <c r="FP2448" s="74"/>
      <c r="FQ2448" s="74"/>
      <c r="FR2448" s="74"/>
      <c r="FS2448" s="74"/>
      <c r="FT2448" s="74"/>
      <c r="FU2448" s="74"/>
      <c r="FV2448" s="74"/>
      <c r="FW2448" s="74"/>
      <c r="FX2448" s="74"/>
      <c r="FY2448" s="74"/>
      <c r="FZ2448" s="74">
        <v>7</v>
      </c>
      <c r="GA2448" s="74">
        <v>245.0980224609375</v>
      </c>
      <c r="GB2448" s="74">
        <v>1138.1980152130127</v>
      </c>
      <c r="GC2448" s="74">
        <v>0</v>
      </c>
      <c r="GD2448" s="74">
        <v>16</v>
      </c>
      <c r="GE2448" s="74">
        <v>2</v>
      </c>
      <c r="GF2448" s="74">
        <v>3</v>
      </c>
      <c r="GG2448" t="s">
        <v>247</v>
      </c>
      <c r="GH2448" t="s">
        <v>248</v>
      </c>
      <c r="GI2448" t="s">
        <v>236</v>
      </c>
      <c r="GJ2448" s="47"/>
      <c r="GK2448" s="30"/>
    </row>
    <row r="2449" spans="1:193" x14ac:dyDescent="0.2">
      <c r="A2449" t="s">
        <v>175</v>
      </c>
      <c r="B2449" t="s">
        <v>246</v>
      </c>
      <c r="C2449" t="s">
        <v>181</v>
      </c>
      <c r="D2449" t="s">
        <v>185</v>
      </c>
      <c r="E2449" t="s">
        <v>192</v>
      </c>
      <c r="F2449" t="s">
        <v>260</v>
      </c>
      <c r="G2449" t="s">
        <v>276</v>
      </c>
      <c r="H2449" s="74">
        <v>0</v>
      </c>
      <c r="I2449" s="74"/>
      <c r="J2449" s="74"/>
      <c r="K2449" s="74"/>
      <c r="L2449" s="74"/>
      <c r="M2449" s="74"/>
      <c r="N2449" s="74"/>
      <c r="O2449" s="74"/>
      <c r="P2449" s="74"/>
      <c r="Q2449" s="74"/>
      <c r="R2449" s="74"/>
      <c r="S2449" s="74"/>
      <c r="T2449" s="74"/>
      <c r="U2449" s="74"/>
      <c r="V2449" s="74"/>
      <c r="W2449" s="74"/>
      <c r="X2449" s="74"/>
      <c r="Y2449" s="74"/>
      <c r="Z2449" s="74"/>
      <c r="AA2449" s="74"/>
      <c r="AB2449" s="74"/>
      <c r="AC2449" s="74"/>
      <c r="AD2449" s="74"/>
      <c r="AE2449" s="74"/>
      <c r="AF2449" s="74"/>
      <c r="AG2449" s="74"/>
      <c r="AH2449" s="74"/>
      <c r="AI2449" s="74"/>
      <c r="AJ2449" s="74"/>
      <c r="AK2449" s="74"/>
      <c r="AL2449" s="74"/>
      <c r="AM2449" s="74"/>
      <c r="AN2449" s="74"/>
      <c r="AO2449" s="74"/>
      <c r="AP2449" s="74"/>
      <c r="AQ2449" s="74"/>
      <c r="AR2449" s="74"/>
      <c r="AS2449" s="74"/>
      <c r="AT2449" s="74"/>
      <c r="AU2449" s="74"/>
      <c r="AV2449" s="74"/>
      <c r="AW2449" s="74"/>
      <c r="AX2449" s="74"/>
      <c r="AY2449" s="74"/>
      <c r="AZ2449" s="74"/>
      <c r="BA2449" s="74"/>
      <c r="BB2449" s="74"/>
      <c r="BC2449" s="74"/>
      <c r="BD2449" s="74"/>
      <c r="BE2449" s="74"/>
      <c r="BF2449" s="74"/>
      <c r="BG2449" s="74"/>
      <c r="BH2449" s="74"/>
      <c r="BI2449" s="74"/>
      <c r="BJ2449" s="74"/>
      <c r="BK2449" s="74"/>
      <c r="BL2449" s="74"/>
      <c r="BM2449" s="74"/>
      <c r="BN2449" s="74"/>
      <c r="BO2449" s="74"/>
      <c r="BP2449" s="74"/>
      <c r="BQ2449" s="74"/>
      <c r="BR2449" s="74"/>
      <c r="BS2449" s="74"/>
      <c r="BT2449" s="74"/>
      <c r="BU2449" s="74"/>
      <c r="BV2449" s="74"/>
      <c r="BW2449" s="74"/>
      <c r="BX2449" s="74"/>
      <c r="BY2449" s="74"/>
      <c r="BZ2449" s="74"/>
      <c r="CA2449" s="74"/>
      <c r="CB2449" s="74"/>
      <c r="CC2449" s="74"/>
      <c r="CD2449" s="74"/>
      <c r="CE2449" s="74"/>
      <c r="CF2449" s="74"/>
      <c r="CG2449" s="74"/>
      <c r="CH2449" s="74"/>
      <c r="CI2449" s="74"/>
      <c r="CJ2449" s="74"/>
      <c r="CK2449" s="74"/>
      <c r="CL2449" s="74"/>
      <c r="CM2449" s="74"/>
      <c r="CN2449" s="74"/>
      <c r="CO2449" s="74"/>
      <c r="CP2449" s="74"/>
      <c r="CQ2449" s="74"/>
      <c r="CR2449" s="74"/>
      <c r="CS2449" s="74"/>
      <c r="CT2449" s="74"/>
      <c r="CU2449" s="74"/>
      <c r="CV2449" s="74"/>
      <c r="CW2449" s="74"/>
      <c r="CX2449" s="74"/>
      <c r="CY2449" s="74"/>
      <c r="CZ2449" s="74"/>
      <c r="DA2449" s="74"/>
      <c r="DB2449" s="74"/>
      <c r="DC2449" s="74"/>
      <c r="DD2449" s="74"/>
      <c r="DE2449" s="74"/>
      <c r="DF2449" s="74"/>
      <c r="DG2449" s="74"/>
      <c r="DH2449" s="74"/>
      <c r="DI2449" s="74"/>
      <c r="DJ2449" s="74"/>
      <c r="DK2449" s="74"/>
      <c r="DL2449" s="74"/>
      <c r="DM2449" s="74"/>
      <c r="DN2449" s="74"/>
      <c r="DO2449" s="74"/>
      <c r="DP2449" s="74"/>
      <c r="DQ2449" s="74"/>
      <c r="DR2449" s="74"/>
      <c r="DS2449" s="74"/>
      <c r="DT2449" s="74"/>
      <c r="DU2449" s="74"/>
      <c r="DV2449" s="74"/>
      <c r="DW2449" s="74"/>
      <c r="DX2449" s="74"/>
      <c r="DY2449" s="74"/>
      <c r="DZ2449" s="74"/>
      <c r="EA2449" s="74"/>
      <c r="EB2449" s="74"/>
      <c r="EC2449" s="74"/>
      <c r="ED2449" s="74"/>
      <c r="EE2449" s="74"/>
      <c r="EF2449" s="74"/>
      <c r="EG2449" s="74"/>
      <c r="EH2449" s="74"/>
      <c r="EI2449" s="74"/>
      <c r="EJ2449" s="74"/>
      <c r="EK2449" s="74"/>
      <c r="EL2449" s="74"/>
      <c r="EM2449" s="74"/>
      <c r="EN2449" s="74"/>
      <c r="EO2449" s="74"/>
      <c r="EP2449" s="74"/>
      <c r="EQ2449" s="74"/>
      <c r="ER2449" s="74"/>
      <c r="ES2449" s="74"/>
      <c r="ET2449" s="74"/>
      <c r="EU2449" s="74"/>
      <c r="EV2449" s="74"/>
      <c r="EW2449" s="74"/>
      <c r="EX2449" s="74"/>
      <c r="EY2449" s="74"/>
      <c r="EZ2449" s="74"/>
      <c r="FA2449" s="74"/>
      <c r="FB2449" s="74"/>
      <c r="FC2449" s="74"/>
      <c r="FD2449" s="74"/>
      <c r="FE2449" s="74"/>
      <c r="FF2449" s="74"/>
      <c r="FG2449" s="74"/>
      <c r="FH2449" s="74"/>
      <c r="FI2449" s="74"/>
      <c r="FJ2449" s="74"/>
      <c r="FK2449" s="74"/>
      <c r="FL2449" s="74"/>
      <c r="FM2449" s="74"/>
      <c r="FN2449" s="74"/>
      <c r="FO2449" s="74"/>
      <c r="FP2449" s="74"/>
      <c r="FQ2449" s="74"/>
      <c r="FR2449" s="74"/>
      <c r="FS2449" s="74"/>
      <c r="FT2449" s="74"/>
      <c r="FU2449" s="74"/>
      <c r="FV2449" s="74"/>
      <c r="FW2449" s="74"/>
      <c r="FX2449" s="74"/>
      <c r="FY2449" s="74"/>
      <c r="FZ2449" s="74">
        <v>7</v>
      </c>
      <c r="GA2449" s="74">
        <v>210.52749633789063</v>
      </c>
      <c r="GB2449" s="74">
        <v>946.14069175720215</v>
      </c>
      <c r="GC2449" s="74">
        <v>0</v>
      </c>
      <c r="GD2449" s="74">
        <v>16</v>
      </c>
      <c r="GE2449" s="74">
        <v>2</v>
      </c>
      <c r="GF2449" s="74">
        <v>3</v>
      </c>
      <c r="GG2449" t="s">
        <v>247</v>
      </c>
      <c r="GH2449" t="s">
        <v>248</v>
      </c>
      <c r="GI2449" t="s">
        <v>236</v>
      </c>
      <c r="GJ2449" s="47"/>
      <c r="GK2449" s="30"/>
    </row>
    <row r="2450" spans="1:193" x14ac:dyDescent="0.2">
      <c r="A2450" t="s">
        <v>175</v>
      </c>
      <c r="B2450" t="s">
        <v>246</v>
      </c>
      <c r="C2450" t="s">
        <v>181</v>
      </c>
      <c r="D2450" t="s">
        <v>256</v>
      </c>
      <c r="E2450" t="s">
        <v>222</v>
      </c>
      <c r="F2450" t="s">
        <v>261</v>
      </c>
      <c r="G2450" t="s">
        <v>276</v>
      </c>
      <c r="H2450" s="74">
        <v>0</v>
      </c>
      <c r="I2450" s="74"/>
      <c r="J2450" s="74"/>
      <c r="K2450" s="74"/>
      <c r="L2450" s="74"/>
      <c r="M2450" s="74"/>
      <c r="N2450" s="74"/>
      <c r="O2450" s="74"/>
      <c r="P2450" s="74"/>
      <c r="Q2450" s="74"/>
      <c r="R2450" s="74"/>
      <c r="S2450" s="74"/>
      <c r="T2450" s="74"/>
      <c r="U2450" s="74"/>
      <c r="V2450" s="74"/>
      <c r="W2450" s="74"/>
      <c r="X2450" s="74"/>
      <c r="Y2450" s="74"/>
      <c r="Z2450" s="74"/>
      <c r="AA2450" s="74"/>
      <c r="AB2450" s="74"/>
      <c r="AC2450" s="74"/>
      <c r="AD2450" s="74"/>
      <c r="AE2450" s="74"/>
      <c r="AF2450" s="74"/>
      <c r="AG2450" s="74"/>
      <c r="AH2450" s="74"/>
      <c r="AI2450" s="74"/>
      <c r="AJ2450" s="74"/>
      <c r="AK2450" s="74"/>
      <c r="AL2450" s="74"/>
      <c r="AM2450" s="74"/>
      <c r="AN2450" s="74"/>
      <c r="AO2450" s="74"/>
      <c r="AP2450" s="74"/>
      <c r="AQ2450" s="74"/>
      <c r="AR2450" s="74"/>
      <c r="AS2450" s="74"/>
      <c r="AT2450" s="74"/>
      <c r="AU2450" s="74"/>
      <c r="AV2450" s="74"/>
      <c r="AW2450" s="74"/>
      <c r="AX2450" s="74"/>
      <c r="AY2450" s="74"/>
      <c r="AZ2450" s="74"/>
      <c r="BA2450" s="74"/>
      <c r="BB2450" s="74"/>
      <c r="BC2450" s="74"/>
      <c r="BD2450" s="74"/>
      <c r="BE2450" s="74"/>
      <c r="BF2450" s="74"/>
      <c r="BG2450" s="74"/>
      <c r="BH2450" s="74"/>
      <c r="BI2450" s="74"/>
      <c r="BJ2450" s="74"/>
      <c r="BK2450" s="74"/>
      <c r="BL2450" s="74"/>
      <c r="BM2450" s="74"/>
      <c r="BN2450" s="74"/>
      <c r="BO2450" s="74"/>
      <c r="BP2450" s="74"/>
      <c r="BQ2450" s="74"/>
      <c r="BR2450" s="74"/>
      <c r="BS2450" s="74"/>
      <c r="BT2450" s="74"/>
      <c r="BU2450" s="74"/>
      <c r="BV2450" s="74"/>
      <c r="BW2450" s="74"/>
      <c r="BX2450" s="74"/>
      <c r="BY2450" s="74"/>
      <c r="BZ2450" s="74"/>
      <c r="CA2450" s="74"/>
      <c r="CB2450" s="74"/>
      <c r="CC2450" s="74"/>
      <c r="CD2450" s="74"/>
      <c r="CE2450" s="74"/>
      <c r="CF2450" s="74"/>
      <c r="CG2450" s="74"/>
      <c r="CH2450" s="74"/>
      <c r="CI2450" s="74"/>
      <c r="CJ2450" s="74"/>
      <c r="CK2450" s="74"/>
      <c r="CL2450" s="74"/>
      <c r="CM2450" s="74"/>
      <c r="CN2450" s="74"/>
      <c r="CO2450" s="74"/>
      <c r="CP2450" s="74"/>
      <c r="CQ2450" s="74"/>
      <c r="CR2450" s="74"/>
      <c r="CS2450" s="74"/>
      <c r="CT2450" s="74"/>
      <c r="CU2450" s="74"/>
      <c r="CV2450" s="74"/>
      <c r="CW2450" s="74"/>
      <c r="CX2450" s="74"/>
      <c r="CY2450" s="74"/>
      <c r="CZ2450" s="74"/>
      <c r="DA2450" s="74"/>
      <c r="DB2450" s="74"/>
      <c r="DC2450" s="74"/>
      <c r="DD2450" s="74"/>
      <c r="DE2450" s="74"/>
      <c r="DF2450" s="74"/>
      <c r="DG2450" s="74"/>
      <c r="DH2450" s="74"/>
      <c r="DI2450" s="74"/>
      <c r="DJ2450" s="74"/>
      <c r="DK2450" s="74"/>
      <c r="DL2450" s="74"/>
      <c r="DM2450" s="74"/>
      <c r="DN2450" s="74"/>
      <c r="DO2450" s="74"/>
      <c r="DP2450" s="74"/>
      <c r="DQ2450" s="74"/>
      <c r="DR2450" s="74"/>
      <c r="DS2450" s="74"/>
      <c r="DT2450" s="74"/>
      <c r="DU2450" s="74"/>
      <c r="DV2450" s="74"/>
      <c r="DW2450" s="74"/>
      <c r="DX2450" s="74"/>
      <c r="DY2450" s="74"/>
      <c r="DZ2450" s="74"/>
      <c r="EA2450" s="74"/>
      <c r="EB2450" s="74"/>
      <c r="EC2450" s="74"/>
      <c r="ED2450" s="74"/>
      <c r="EE2450" s="74"/>
      <c r="EF2450" s="74"/>
      <c r="EG2450" s="74"/>
      <c r="EH2450" s="74"/>
      <c r="EI2450" s="74"/>
      <c r="EJ2450" s="74"/>
      <c r="EK2450" s="74"/>
      <c r="EL2450" s="74"/>
      <c r="EM2450" s="74"/>
      <c r="EN2450" s="74"/>
      <c r="EO2450" s="74"/>
      <c r="EP2450" s="74"/>
      <c r="EQ2450" s="74"/>
      <c r="ER2450" s="74"/>
      <c r="ES2450" s="74"/>
      <c r="ET2450" s="74"/>
      <c r="EU2450" s="74"/>
      <c r="EV2450" s="74"/>
      <c r="EW2450" s="74"/>
      <c r="EX2450" s="74"/>
      <c r="EY2450" s="74"/>
      <c r="EZ2450" s="74"/>
      <c r="FA2450" s="74"/>
      <c r="FB2450" s="74"/>
      <c r="FC2450" s="74"/>
      <c r="FD2450" s="74"/>
      <c r="FE2450" s="74"/>
      <c r="FF2450" s="74"/>
      <c r="FG2450" s="74"/>
      <c r="FH2450" s="74"/>
      <c r="FI2450" s="74"/>
      <c r="FJ2450" s="74"/>
      <c r="FK2450" s="74"/>
      <c r="FL2450" s="74"/>
      <c r="FM2450" s="74"/>
      <c r="FN2450" s="74"/>
      <c r="FO2450" s="74"/>
      <c r="FP2450" s="74"/>
      <c r="FQ2450" s="74"/>
      <c r="FR2450" s="74"/>
      <c r="FS2450" s="74"/>
      <c r="FT2450" s="74"/>
      <c r="FU2450" s="74"/>
      <c r="FV2450" s="74"/>
      <c r="FW2450" s="74"/>
      <c r="FX2450" s="74"/>
      <c r="FY2450" s="74"/>
      <c r="FZ2450" s="74"/>
      <c r="GA2450" s="74"/>
      <c r="GB2450" s="74"/>
      <c r="GC2450" s="74">
        <v>0</v>
      </c>
      <c r="GD2450" s="74">
        <v>16</v>
      </c>
      <c r="GE2450" s="74">
        <v>3</v>
      </c>
      <c r="GF2450" s="74">
        <v>3</v>
      </c>
      <c r="GG2450" t="s">
        <v>247</v>
      </c>
      <c r="GH2450" t="s">
        <v>248</v>
      </c>
      <c r="GI2450" t="s">
        <v>236</v>
      </c>
      <c r="GJ2450" s="47"/>
      <c r="GK2450" s="30"/>
    </row>
    <row r="2451" spans="1:193" x14ac:dyDescent="0.2">
      <c r="A2451" t="s">
        <v>175</v>
      </c>
      <c r="B2451" t="s">
        <v>246</v>
      </c>
      <c r="C2451" t="s">
        <v>181</v>
      </c>
      <c r="D2451" t="s">
        <v>256</v>
      </c>
      <c r="E2451" t="s">
        <v>223</v>
      </c>
      <c r="F2451" t="s">
        <v>261</v>
      </c>
      <c r="G2451" t="s">
        <v>276</v>
      </c>
      <c r="H2451" s="74">
        <v>0</v>
      </c>
      <c r="I2451" s="74"/>
      <c r="J2451" s="74"/>
      <c r="K2451" s="74"/>
      <c r="L2451" s="74"/>
      <c r="M2451" s="74"/>
      <c r="N2451" s="74"/>
      <c r="O2451" s="74"/>
      <c r="P2451" s="74"/>
      <c r="Q2451" s="74"/>
      <c r="R2451" s="74"/>
      <c r="S2451" s="74"/>
      <c r="T2451" s="74"/>
      <c r="U2451" s="74"/>
      <c r="V2451" s="74"/>
      <c r="W2451" s="74"/>
      <c r="X2451" s="74"/>
      <c r="Y2451" s="74"/>
      <c r="Z2451" s="74"/>
      <c r="AA2451" s="74"/>
      <c r="AB2451" s="74"/>
      <c r="AC2451" s="74"/>
      <c r="AD2451" s="74"/>
      <c r="AE2451" s="74"/>
      <c r="AF2451" s="74"/>
      <c r="AG2451" s="74"/>
      <c r="AH2451" s="74"/>
      <c r="AI2451" s="74"/>
      <c r="AJ2451" s="74"/>
      <c r="AK2451" s="74"/>
      <c r="AL2451" s="74"/>
      <c r="AM2451" s="74"/>
      <c r="AN2451" s="74"/>
      <c r="AO2451" s="74"/>
      <c r="AP2451" s="74"/>
      <c r="AQ2451" s="74"/>
      <c r="AR2451" s="74"/>
      <c r="AS2451" s="74"/>
      <c r="AT2451" s="74"/>
      <c r="AU2451" s="74"/>
      <c r="AV2451" s="74"/>
      <c r="AW2451" s="74"/>
      <c r="AX2451" s="74"/>
      <c r="AY2451" s="74"/>
      <c r="AZ2451" s="74"/>
      <c r="BA2451" s="74"/>
      <c r="BB2451" s="74"/>
      <c r="BC2451" s="74"/>
      <c r="BD2451" s="74"/>
      <c r="BE2451" s="74"/>
      <c r="BF2451" s="74"/>
      <c r="BG2451" s="74"/>
      <c r="BH2451" s="74"/>
      <c r="BI2451" s="74"/>
      <c r="BJ2451" s="74"/>
      <c r="BK2451" s="74"/>
      <c r="BL2451" s="74"/>
      <c r="BM2451" s="74"/>
      <c r="BN2451" s="74"/>
      <c r="BO2451" s="74"/>
      <c r="BP2451" s="74"/>
      <c r="BQ2451" s="74"/>
      <c r="BR2451" s="74"/>
      <c r="BS2451" s="74"/>
      <c r="BT2451" s="74"/>
      <c r="BU2451" s="74"/>
      <c r="BV2451" s="74"/>
      <c r="BW2451" s="74"/>
      <c r="BX2451" s="74"/>
      <c r="BY2451" s="74"/>
      <c r="BZ2451" s="74"/>
      <c r="CA2451" s="74"/>
      <c r="CB2451" s="74"/>
      <c r="CC2451" s="74"/>
      <c r="CD2451" s="74"/>
      <c r="CE2451" s="74"/>
      <c r="CF2451" s="74"/>
      <c r="CG2451" s="74"/>
      <c r="CH2451" s="74"/>
      <c r="CI2451" s="74"/>
      <c r="CJ2451" s="74"/>
      <c r="CK2451" s="74"/>
      <c r="CL2451" s="74"/>
      <c r="CM2451" s="74"/>
      <c r="CN2451" s="74"/>
      <c r="CO2451" s="74"/>
      <c r="CP2451" s="74"/>
      <c r="CQ2451" s="74"/>
      <c r="CR2451" s="74"/>
      <c r="CS2451" s="74"/>
      <c r="CT2451" s="74"/>
      <c r="CU2451" s="74"/>
      <c r="CV2451" s="74"/>
      <c r="CW2451" s="74"/>
      <c r="CX2451" s="74"/>
      <c r="CY2451" s="74"/>
      <c r="CZ2451" s="74"/>
      <c r="DA2451" s="74"/>
      <c r="DB2451" s="74"/>
      <c r="DC2451" s="74"/>
      <c r="DD2451" s="74"/>
      <c r="DE2451" s="74"/>
      <c r="DF2451" s="74"/>
      <c r="DG2451" s="74"/>
      <c r="DH2451" s="74"/>
      <c r="DI2451" s="74"/>
      <c r="DJ2451" s="74"/>
      <c r="DK2451" s="74"/>
      <c r="DL2451" s="74"/>
      <c r="DM2451" s="74"/>
      <c r="DN2451" s="74"/>
      <c r="DO2451" s="74"/>
      <c r="DP2451" s="74"/>
      <c r="DQ2451" s="74"/>
      <c r="DR2451" s="74"/>
      <c r="DS2451" s="74"/>
      <c r="DT2451" s="74"/>
      <c r="DU2451" s="74"/>
      <c r="DV2451" s="74"/>
      <c r="DW2451" s="74"/>
      <c r="DX2451" s="74"/>
      <c r="DY2451" s="74"/>
      <c r="DZ2451" s="74"/>
      <c r="EA2451" s="74"/>
      <c r="EB2451" s="74"/>
      <c r="EC2451" s="74"/>
      <c r="ED2451" s="74"/>
      <c r="EE2451" s="74"/>
      <c r="EF2451" s="74"/>
      <c r="EG2451" s="74"/>
      <c r="EH2451" s="74"/>
      <c r="EI2451" s="74"/>
      <c r="EJ2451" s="74"/>
      <c r="EK2451" s="74"/>
      <c r="EL2451" s="74"/>
      <c r="EM2451" s="74"/>
      <c r="EN2451" s="74"/>
      <c r="EO2451" s="74"/>
      <c r="EP2451" s="74"/>
      <c r="EQ2451" s="74"/>
      <c r="ER2451" s="74"/>
      <c r="ES2451" s="74"/>
      <c r="ET2451" s="74"/>
      <c r="EU2451" s="74"/>
      <c r="EV2451" s="74"/>
      <c r="EW2451" s="74"/>
      <c r="EX2451" s="74"/>
      <c r="EY2451" s="74"/>
      <c r="EZ2451" s="74"/>
      <c r="FA2451" s="74"/>
      <c r="FB2451" s="74"/>
      <c r="FC2451" s="74"/>
      <c r="FD2451" s="74"/>
      <c r="FE2451" s="74"/>
      <c r="FF2451" s="74"/>
      <c r="FG2451" s="74"/>
      <c r="FH2451" s="74"/>
      <c r="FI2451" s="74"/>
      <c r="FJ2451" s="74"/>
      <c r="FK2451" s="74"/>
      <c r="FL2451" s="74"/>
      <c r="FM2451" s="74"/>
      <c r="FN2451" s="74"/>
      <c r="FO2451" s="74"/>
      <c r="FP2451" s="74"/>
      <c r="FQ2451" s="74"/>
      <c r="FR2451" s="74"/>
      <c r="FS2451" s="74"/>
      <c r="FT2451" s="74"/>
      <c r="FU2451" s="74"/>
      <c r="FV2451" s="74"/>
      <c r="FW2451" s="74"/>
      <c r="FX2451" s="74"/>
      <c r="FY2451" s="74"/>
      <c r="FZ2451" s="74"/>
      <c r="GA2451" s="74"/>
      <c r="GB2451" s="74"/>
      <c r="GC2451" s="74">
        <v>0</v>
      </c>
      <c r="GD2451" s="74">
        <v>16</v>
      </c>
      <c r="GE2451" s="74">
        <v>3</v>
      </c>
      <c r="GF2451" s="74">
        <v>3</v>
      </c>
      <c r="GG2451" t="s">
        <v>247</v>
      </c>
      <c r="GH2451" t="s">
        <v>248</v>
      </c>
      <c r="GI2451" t="s">
        <v>236</v>
      </c>
      <c r="GJ2451" s="47"/>
      <c r="GK2451" s="30"/>
    </row>
    <row r="2452" spans="1:193" x14ac:dyDescent="0.2">
      <c r="A2452" t="s">
        <v>175</v>
      </c>
      <c r="B2452" t="s">
        <v>246</v>
      </c>
      <c r="C2452" t="s">
        <v>181</v>
      </c>
      <c r="D2452" t="s">
        <v>256</v>
      </c>
      <c r="E2452" t="s">
        <v>224</v>
      </c>
      <c r="F2452" t="s">
        <v>261</v>
      </c>
      <c r="G2452" t="s">
        <v>276</v>
      </c>
      <c r="H2452" s="74">
        <v>0</v>
      </c>
      <c r="I2452" s="74"/>
      <c r="J2452" s="74"/>
      <c r="K2452" s="74"/>
      <c r="L2452" s="74"/>
      <c r="M2452" s="74"/>
      <c r="N2452" s="74"/>
      <c r="O2452" s="74"/>
      <c r="P2452" s="74"/>
      <c r="Q2452" s="74"/>
      <c r="R2452" s="74"/>
      <c r="S2452" s="74"/>
      <c r="T2452" s="74"/>
      <c r="U2452" s="74"/>
      <c r="V2452" s="74"/>
      <c r="W2452" s="74"/>
      <c r="X2452" s="74"/>
      <c r="Y2452" s="74"/>
      <c r="Z2452" s="74"/>
      <c r="AA2452" s="74"/>
      <c r="AB2452" s="74"/>
      <c r="AC2452" s="74"/>
      <c r="AD2452" s="74"/>
      <c r="AE2452" s="74"/>
      <c r="AF2452" s="74"/>
      <c r="AG2452" s="74"/>
      <c r="AH2452" s="74"/>
      <c r="AI2452" s="74"/>
      <c r="AJ2452" s="74"/>
      <c r="AK2452" s="74"/>
      <c r="AL2452" s="74"/>
      <c r="AM2452" s="74"/>
      <c r="AN2452" s="74"/>
      <c r="AO2452" s="74"/>
      <c r="AP2452" s="74"/>
      <c r="AQ2452" s="74"/>
      <c r="AR2452" s="74"/>
      <c r="AS2452" s="74"/>
      <c r="AT2452" s="74"/>
      <c r="AU2452" s="74"/>
      <c r="AV2452" s="74"/>
      <c r="AW2452" s="74"/>
      <c r="AX2452" s="74"/>
      <c r="AY2452" s="74"/>
      <c r="AZ2452" s="74"/>
      <c r="BA2452" s="74"/>
      <c r="BB2452" s="74"/>
      <c r="BC2452" s="74"/>
      <c r="BD2452" s="74"/>
      <c r="BE2452" s="74"/>
      <c r="BF2452" s="74"/>
      <c r="BG2452" s="74"/>
      <c r="BH2452" s="74"/>
      <c r="BI2452" s="74"/>
      <c r="BJ2452" s="74"/>
      <c r="BK2452" s="74"/>
      <c r="BL2452" s="74"/>
      <c r="BM2452" s="74"/>
      <c r="BN2452" s="74"/>
      <c r="BO2452" s="74"/>
      <c r="BP2452" s="74"/>
      <c r="BQ2452" s="74"/>
      <c r="BR2452" s="74"/>
      <c r="BS2452" s="74"/>
      <c r="BT2452" s="74"/>
      <c r="BU2452" s="74"/>
      <c r="BV2452" s="74"/>
      <c r="BW2452" s="74"/>
      <c r="BX2452" s="74"/>
      <c r="BY2452" s="74"/>
      <c r="BZ2452" s="74"/>
      <c r="CA2452" s="74"/>
      <c r="CB2452" s="74"/>
      <c r="CC2452" s="74"/>
      <c r="CD2452" s="74"/>
      <c r="CE2452" s="74"/>
      <c r="CF2452" s="74"/>
      <c r="CG2452" s="74"/>
      <c r="CH2452" s="74"/>
      <c r="CI2452" s="74"/>
      <c r="CJ2452" s="74"/>
      <c r="CK2452" s="74"/>
      <c r="CL2452" s="74"/>
      <c r="CM2452" s="74"/>
      <c r="CN2452" s="74"/>
      <c r="CO2452" s="74"/>
      <c r="CP2452" s="74"/>
      <c r="CQ2452" s="74"/>
      <c r="CR2452" s="74"/>
      <c r="CS2452" s="74"/>
      <c r="CT2452" s="74"/>
      <c r="CU2452" s="74"/>
      <c r="CV2452" s="74"/>
      <c r="CW2452" s="74"/>
      <c r="CX2452" s="74"/>
      <c r="CY2452" s="74"/>
      <c r="CZ2452" s="74"/>
      <c r="DA2452" s="74"/>
      <c r="DB2452" s="74"/>
      <c r="DC2452" s="74"/>
      <c r="DD2452" s="74"/>
      <c r="DE2452" s="74"/>
      <c r="DF2452" s="74"/>
      <c r="DG2452" s="74"/>
      <c r="DH2452" s="74"/>
      <c r="DI2452" s="74"/>
      <c r="DJ2452" s="74"/>
      <c r="DK2452" s="74"/>
      <c r="DL2452" s="74"/>
      <c r="DM2452" s="74"/>
      <c r="DN2452" s="74"/>
      <c r="DO2452" s="74"/>
      <c r="DP2452" s="74"/>
      <c r="DQ2452" s="74"/>
      <c r="DR2452" s="74"/>
      <c r="DS2452" s="74"/>
      <c r="DT2452" s="74"/>
      <c r="DU2452" s="74"/>
      <c r="DV2452" s="74"/>
      <c r="DW2452" s="74"/>
      <c r="DX2452" s="74"/>
      <c r="DY2452" s="74"/>
      <c r="DZ2452" s="74"/>
      <c r="EA2452" s="74"/>
      <c r="EB2452" s="74"/>
      <c r="EC2452" s="74"/>
      <c r="ED2452" s="74"/>
      <c r="EE2452" s="74"/>
      <c r="EF2452" s="74"/>
      <c r="EG2452" s="74"/>
      <c r="EH2452" s="74"/>
      <c r="EI2452" s="74"/>
      <c r="EJ2452" s="74"/>
      <c r="EK2452" s="74"/>
      <c r="EL2452" s="74"/>
      <c r="EM2452" s="74"/>
      <c r="EN2452" s="74"/>
      <c r="EO2452" s="74"/>
      <c r="EP2452" s="74"/>
      <c r="EQ2452" s="74"/>
      <c r="ER2452" s="74"/>
      <c r="ES2452" s="74"/>
      <c r="ET2452" s="74"/>
      <c r="EU2452" s="74"/>
      <c r="EV2452" s="74"/>
      <c r="EW2452" s="74"/>
      <c r="EX2452" s="74"/>
      <c r="EY2452" s="74"/>
      <c r="EZ2452" s="74"/>
      <c r="FA2452" s="74"/>
      <c r="FB2452" s="74"/>
      <c r="FC2452" s="74"/>
      <c r="FD2452" s="74"/>
      <c r="FE2452" s="74"/>
      <c r="FF2452" s="74"/>
      <c r="FG2452" s="74"/>
      <c r="FH2452" s="74"/>
      <c r="FI2452" s="74"/>
      <c r="FJ2452" s="74"/>
      <c r="FK2452" s="74"/>
      <c r="FL2452" s="74"/>
      <c r="FM2452" s="74"/>
      <c r="FN2452" s="74"/>
      <c r="FO2452" s="74"/>
      <c r="FP2452" s="74"/>
      <c r="FQ2452" s="74"/>
      <c r="FR2452" s="74"/>
      <c r="FS2452" s="74"/>
      <c r="FT2452" s="74"/>
      <c r="FU2452" s="74"/>
      <c r="FV2452" s="74"/>
      <c r="FW2452" s="74"/>
      <c r="FX2452" s="74"/>
      <c r="FY2452" s="74"/>
      <c r="FZ2452" s="74"/>
      <c r="GA2452" s="74"/>
      <c r="GB2452" s="74"/>
      <c r="GC2452" s="74">
        <v>0</v>
      </c>
      <c r="GD2452" s="74">
        <v>16</v>
      </c>
      <c r="GE2452" s="74">
        <v>3</v>
      </c>
      <c r="GF2452" s="74">
        <v>3</v>
      </c>
      <c r="GG2452" t="s">
        <v>247</v>
      </c>
      <c r="GH2452" t="s">
        <v>248</v>
      </c>
      <c r="GI2452" t="s">
        <v>236</v>
      </c>
      <c r="GJ2452" s="47"/>
      <c r="GK2452" s="30"/>
    </row>
    <row r="2453" spans="1:193" x14ac:dyDescent="0.2">
      <c r="A2453" t="s">
        <v>175</v>
      </c>
      <c r="B2453" t="s">
        <v>246</v>
      </c>
      <c r="C2453" t="s">
        <v>181</v>
      </c>
      <c r="D2453" t="s">
        <v>256</v>
      </c>
      <c r="E2453" t="s">
        <v>220</v>
      </c>
      <c r="F2453" t="s">
        <v>261</v>
      </c>
      <c r="G2453" t="s">
        <v>276</v>
      </c>
      <c r="H2453" s="74">
        <v>0</v>
      </c>
      <c r="I2453" s="74"/>
      <c r="J2453" s="74"/>
      <c r="K2453" s="74"/>
      <c r="L2453" s="74"/>
      <c r="M2453" s="74"/>
      <c r="N2453" s="74"/>
      <c r="O2453" s="74"/>
      <c r="P2453" s="74"/>
      <c r="Q2453" s="74"/>
      <c r="R2453" s="74"/>
      <c r="S2453" s="74"/>
      <c r="T2453" s="74"/>
      <c r="U2453" s="74"/>
      <c r="V2453" s="74"/>
      <c r="W2453" s="74"/>
      <c r="X2453" s="74"/>
      <c r="Y2453" s="74"/>
      <c r="Z2453" s="74"/>
      <c r="AA2453" s="74"/>
      <c r="AB2453" s="74"/>
      <c r="AC2453" s="74"/>
      <c r="AD2453" s="74"/>
      <c r="AE2453" s="74"/>
      <c r="AF2453" s="74"/>
      <c r="AG2453" s="74"/>
      <c r="AH2453" s="74"/>
      <c r="AI2453" s="74"/>
      <c r="AJ2453" s="74"/>
      <c r="AK2453" s="74"/>
      <c r="AL2453" s="74"/>
      <c r="AM2453" s="74"/>
      <c r="AN2453" s="74"/>
      <c r="AO2453" s="74"/>
      <c r="AP2453" s="74"/>
      <c r="AQ2453" s="74"/>
      <c r="AR2453" s="74"/>
      <c r="AS2453" s="74"/>
      <c r="AT2453" s="74"/>
      <c r="AU2453" s="74"/>
      <c r="AV2453" s="74"/>
      <c r="AW2453" s="74"/>
      <c r="AX2453" s="74"/>
      <c r="AY2453" s="74"/>
      <c r="AZ2453" s="74"/>
      <c r="BA2453" s="74"/>
      <c r="BB2453" s="74"/>
      <c r="BC2453" s="74"/>
      <c r="BD2453" s="74"/>
      <c r="BE2453" s="74"/>
      <c r="BF2453" s="74"/>
      <c r="BG2453" s="74"/>
      <c r="BH2453" s="74"/>
      <c r="BI2453" s="74"/>
      <c r="BJ2453" s="74"/>
      <c r="BK2453" s="74"/>
      <c r="BL2453" s="74"/>
      <c r="BM2453" s="74"/>
      <c r="BN2453" s="74"/>
      <c r="BO2453" s="74"/>
      <c r="BP2453" s="74"/>
      <c r="BQ2453" s="74"/>
      <c r="BR2453" s="74"/>
      <c r="BS2453" s="74"/>
      <c r="BT2453" s="74"/>
      <c r="BU2453" s="74"/>
      <c r="BV2453" s="74"/>
      <c r="BW2453" s="74"/>
      <c r="BX2453" s="74"/>
      <c r="BY2453" s="74"/>
      <c r="BZ2453" s="74"/>
      <c r="CA2453" s="74"/>
      <c r="CB2453" s="74"/>
      <c r="CC2453" s="74"/>
      <c r="CD2453" s="74"/>
      <c r="CE2453" s="74"/>
      <c r="CF2453" s="74"/>
      <c r="CG2453" s="74"/>
      <c r="CH2453" s="74"/>
      <c r="CI2453" s="74"/>
      <c r="CJ2453" s="74"/>
      <c r="CK2453" s="74"/>
      <c r="CL2453" s="74"/>
      <c r="CM2453" s="74"/>
      <c r="CN2453" s="74"/>
      <c r="CO2453" s="74"/>
      <c r="CP2453" s="74"/>
      <c r="CQ2453" s="74"/>
      <c r="CR2453" s="74"/>
      <c r="CS2453" s="74"/>
      <c r="CT2453" s="74"/>
      <c r="CU2453" s="74"/>
      <c r="CV2453" s="74"/>
      <c r="CW2453" s="74"/>
      <c r="CX2453" s="74"/>
      <c r="CY2453" s="74"/>
      <c r="CZ2453" s="74"/>
      <c r="DA2453" s="74"/>
      <c r="DB2453" s="74"/>
      <c r="DC2453" s="74"/>
      <c r="DD2453" s="74"/>
      <c r="DE2453" s="74"/>
      <c r="DF2453" s="74"/>
      <c r="DG2453" s="74"/>
      <c r="DH2453" s="74"/>
      <c r="DI2453" s="74"/>
      <c r="DJ2453" s="74"/>
      <c r="DK2453" s="74"/>
      <c r="DL2453" s="74"/>
      <c r="DM2453" s="74"/>
      <c r="DN2453" s="74"/>
      <c r="DO2453" s="74"/>
      <c r="DP2453" s="74"/>
      <c r="DQ2453" s="74"/>
      <c r="DR2453" s="74"/>
      <c r="DS2453" s="74"/>
      <c r="DT2453" s="74"/>
      <c r="DU2453" s="74"/>
      <c r="DV2453" s="74"/>
      <c r="DW2453" s="74"/>
      <c r="DX2453" s="74"/>
      <c r="DY2453" s="74"/>
      <c r="DZ2453" s="74"/>
      <c r="EA2453" s="74"/>
      <c r="EB2453" s="74"/>
      <c r="EC2453" s="74"/>
      <c r="ED2453" s="74"/>
      <c r="EE2453" s="74"/>
      <c r="EF2453" s="74"/>
      <c r="EG2453" s="74"/>
      <c r="EH2453" s="74"/>
      <c r="EI2453" s="74"/>
      <c r="EJ2453" s="74"/>
      <c r="EK2453" s="74"/>
      <c r="EL2453" s="74"/>
      <c r="EM2453" s="74"/>
      <c r="EN2453" s="74"/>
      <c r="EO2453" s="74"/>
      <c r="EP2453" s="74"/>
      <c r="EQ2453" s="74"/>
      <c r="ER2453" s="74"/>
      <c r="ES2453" s="74"/>
      <c r="ET2453" s="74"/>
      <c r="EU2453" s="74"/>
      <c r="EV2453" s="74"/>
      <c r="EW2453" s="74"/>
      <c r="EX2453" s="74"/>
      <c r="EY2453" s="74"/>
      <c r="EZ2453" s="74"/>
      <c r="FA2453" s="74"/>
      <c r="FB2453" s="74"/>
      <c r="FC2453" s="74"/>
      <c r="FD2453" s="74"/>
      <c r="FE2453" s="74"/>
      <c r="FF2453" s="74"/>
      <c r="FG2453" s="74"/>
      <c r="FH2453" s="74"/>
      <c r="FI2453" s="74"/>
      <c r="FJ2453" s="74"/>
      <c r="FK2453" s="74"/>
      <c r="FL2453" s="74"/>
      <c r="FM2453" s="74"/>
      <c r="FN2453" s="74"/>
      <c r="FO2453" s="74"/>
      <c r="FP2453" s="74"/>
      <c r="FQ2453" s="74"/>
      <c r="FR2453" s="74"/>
      <c r="FS2453" s="74"/>
      <c r="FT2453" s="74"/>
      <c r="FU2453" s="74"/>
      <c r="FV2453" s="74"/>
      <c r="FW2453" s="74"/>
      <c r="FX2453" s="74"/>
      <c r="FY2453" s="74"/>
      <c r="FZ2453" s="74"/>
      <c r="GA2453" s="74"/>
      <c r="GB2453" s="74"/>
      <c r="GC2453" s="74">
        <v>0</v>
      </c>
      <c r="GD2453" s="74">
        <v>16</v>
      </c>
      <c r="GE2453" s="74">
        <v>3</v>
      </c>
      <c r="GF2453" s="74">
        <v>3</v>
      </c>
      <c r="GG2453" t="s">
        <v>247</v>
      </c>
      <c r="GH2453" t="s">
        <v>248</v>
      </c>
      <c r="GI2453" t="s">
        <v>236</v>
      </c>
      <c r="GJ2453" s="47"/>
      <c r="GK2453" s="30"/>
    </row>
    <row r="2454" spans="1:193" x14ac:dyDescent="0.2">
      <c r="A2454" t="s">
        <v>175</v>
      </c>
      <c r="B2454" t="s">
        <v>246</v>
      </c>
      <c r="C2454" t="s">
        <v>181</v>
      </c>
      <c r="D2454" t="s">
        <v>256</v>
      </c>
      <c r="E2454" t="s">
        <v>221</v>
      </c>
      <c r="F2454" t="s">
        <v>261</v>
      </c>
      <c r="G2454" t="s">
        <v>276</v>
      </c>
      <c r="H2454" s="74">
        <v>0</v>
      </c>
      <c r="I2454" s="74"/>
      <c r="J2454" s="74"/>
      <c r="K2454" s="74"/>
      <c r="L2454" s="74"/>
      <c r="M2454" s="74"/>
      <c r="N2454" s="74"/>
      <c r="O2454" s="74"/>
      <c r="P2454" s="74"/>
      <c r="Q2454" s="74"/>
      <c r="R2454" s="74"/>
      <c r="S2454" s="74"/>
      <c r="T2454" s="74"/>
      <c r="U2454" s="74"/>
      <c r="V2454" s="74"/>
      <c r="W2454" s="74"/>
      <c r="X2454" s="74"/>
      <c r="Y2454" s="74"/>
      <c r="Z2454" s="74"/>
      <c r="AA2454" s="74"/>
      <c r="AB2454" s="74"/>
      <c r="AC2454" s="74"/>
      <c r="AD2454" s="74"/>
      <c r="AE2454" s="74"/>
      <c r="AF2454" s="74"/>
      <c r="AG2454" s="74"/>
      <c r="AH2454" s="74"/>
      <c r="AI2454" s="74"/>
      <c r="AJ2454" s="74"/>
      <c r="AK2454" s="74"/>
      <c r="AL2454" s="74"/>
      <c r="AM2454" s="74"/>
      <c r="AN2454" s="74"/>
      <c r="AO2454" s="74"/>
      <c r="AP2454" s="74"/>
      <c r="AQ2454" s="74"/>
      <c r="AR2454" s="74"/>
      <c r="AS2454" s="74"/>
      <c r="AT2454" s="74"/>
      <c r="AU2454" s="74"/>
      <c r="AV2454" s="74"/>
      <c r="AW2454" s="74"/>
      <c r="AX2454" s="74"/>
      <c r="AY2454" s="74"/>
      <c r="AZ2454" s="74"/>
      <c r="BA2454" s="74"/>
      <c r="BB2454" s="74"/>
      <c r="BC2454" s="74"/>
      <c r="BD2454" s="74"/>
      <c r="BE2454" s="74"/>
      <c r="BF2454" s="74"/>
      <c r="BG2454" s="74"/>
      <c r="BH2454" s="74"/>
      <c r="BI2454" s="74"/>
      <c r="BJ2454" s="74"/>
      <c r="BK2454" s="74"/>
      <c r="BL2454" s="74"/>
      <c r="BM2454" s="74"/>
      <c r="BN2454" s="74"/>
      <c r="BO2454" s="74"/>
      <c r="BP2454" s="74"/>
      <c r="BQ2454" s="74"/>
      <c r="BR2454" s="74"/>
      <c r="BS2454" s="74"/>
      <c r="BT2454" s="74"/>
      <c r="BU2454" s="74"/>
      <c r="BV2454" s="74"/>
      <c r="BW2454" s="74"/>
      <c r="BX2454" s="74"/>
      <c r="BY2454" s="74"/>
      <c r="BZ2454" s="74"/>
      <c r="CA2454" s="74"/>
      <c r="CB2454" s="74"/>
      <c r="CC2454" s="74"/>
      <c r="CD2454" s="74"/>
      <c r="CE2454" s="74"/>
      <c r="CF2454" s="74"/>
      <c r="CG2454" s="74"/>
      <c r="CH2454" s="74"/>
      <c r="CI2454" s="74"/>
      <c r="CJ2454" s="74"/>
      <c r="CK2454" s="74"/>
      <c r="CL2454" s="74"/>
      <c r="CM2454" s="74"/>
      <c r="CN2454" s="74"/>
      <c r="CO2454" s="74"/>
      <c r="CP2454" s="74"/>
      <c r="CQ2454" s="74"/>
      <c r="CR2454" s="74"/>
      <c r="CS2454" s="74"/>
      <c r="CT2454" s="74"/>
      <c r="CU2454" s="74"/>
      <c r="CV2454" s="74"/>
      <c r="CW2454" s="74"/>
      <c r="CX2454" s="74"/>
      <c r="CY2454" s="74"/>
      <c r="CZ2454" s="74"/>
      <c r="DA2454" s="74"/>
      <c r="DB2454" s="74"/>
      <c r="DC2454" s="74"/>
      <c r="DD2454" s="74"/>
      <c r="DE2454" s="74"/>
      <c r="DF2454" s="74"/>
      <c r="DG2454" s="74"/>
      <c r="DH2454" s="74"/>
      <c r="DI2454" s="74"/>
      <c r="DJ2454" s="74"/>
      <c r="DK2454" s="74"/>
      <c r="DL2454" s="74"/>
      <c r="DM2454" s="74"/>
      <c r="DN2454" s="74"/>
      <c r="DO2454" s="74"/>
      <c r="DP2454" s="74"/>
      <c r="DQ2454" s="74"/>
      <c r="DR2454" s="74"/>
      <c r="DS2454" s="74"/>
      <c r="DT2454" s="74"/>
      <c r="DU2454" s="74"/>
      <c r="DV2454" s="74"/>
      <c r="DW2454" s="74"/>
      <c r="DX2454" s="74"/>
      <c r="DY2454" s="74"/>
      <c r="DZ2454" s="74"/>
      <c r="EA2454" s="74"/>
      <c r="EB2454" s="74"/>
      <c r="EC2454" s="74"/>
      <c r="ED2454" s="74"/>
      <c r="EE2454" s="74"/>
      <c r="EF2454" s="74"/>
      <c r="EG2454" s="74"/>
      <c r="EH2454" s="74"/>
      <c r="EI2454" s="74"/>
      <c r="EJ2454" s="74"/>
      <c r="EK2454" s="74"/>
      <c r="EL2454" s="74"/>
      <c r="EM2454" s="74"/>
      <c r="EN2454" s="74"/>
      <c r="EO2454" s="74"/>
      <c r="EP2454" s="74"/>
      <c r="EQ2454" s="74"/>
      <c r="ER2454" s="74"/>
      <c r="ES2454" s="74"/>
      <c r="ET2454" s="74"/>
      <c r="EU2454" s="74"/>
      <c r="EV2454" s="74"/>
      <c r="EW2454" s="74"/>
      <c r="EX2454" s="74"/>
      <c r="EY2454" s="74"/>
      <c r="EZ2454" s="74"/>
      <c r="FA2454" s="74"/>
      <c r="FB2454" s="74"/>
      <c r="FC2454" s="74"/>
      <c r="FD2454" s="74"/>
      <c r="FE2454" s="74"/>
      <c r="FF2454" s="74"/>
      <c r="FG2454" s="74"/>
      <c r="FH2454" s="74"/>
      <c r="FI2454" s="74"/>
      <c r="FJ2454" s="74"/>
      <c r="FK2454" s="74"/>
      <c r="FL2454" s="74"/>
      <c r="FM2454" s="74"/>
      <c r="FN2454" s="74"/>
      <c r="FO2454" s="74"/>
      <c r="FP2454" s="74"/>
      <c r="FQ2454" s="74"/>
      <c r="FR2454" s="74"/>
      <c r="FS2454" s="74"/>
      <c r="FT2454" s="74"/>
      <c r="FU2454" s="74"/>
      <c r="FV2454" s="74"/>
      <c r="FW2454" s="74"/>
      <c r="FX2454" s="74"/>
      <c r="FY2454" s="74"/>
      <c r="FZ2454" s="74"/>
      <c r="GA2454" s="74"/>
      <c r="GB2454" s="74"/>
      <c r="GC2454" s="74">
        <v>0</v>
      </c>
      <c r="GD2454" s="74">
        <v>16</v>
      </c>
      <c r="GE2454" s="74">
        <v>3</v>
      </c>
      <c r="GF2454" s="74">
        <v>3</v>
      </c>
      <c r="GG2454" t="s">
        <v>247</v>
      </c>
      <c r="GH2454" t="s">
        <v>248</v>
      </c>
      <c r="GI2454" t="s">
        <v>236</v>
      </c>
      <c r="GJ2454" s="47"/>
      <c r="GK2454" s="30"/>
    </row>
    <row r="2455" spans="1:193" x14ac:dyDescent="0.2">
      <c r="A2455" t="s">
        <v>175</v>
      </c>
      <c r="B2455" t="s">
        <v>246</v>
      </c>
      <c r="C2455" t="s">
        <v>181</v>
      </c>
      <c r="D2455" t="s">
        <v>256</v>
      </c>
      <c r="E2455" t="s">
        <v>186</v>
      </c>
      <c r="F2455" t="s">
        <v>261</v>
      </c>
      <c r="G2455" t="s">
        <v>276</v>
      </c>
      <c r="H2455" s="74">
        <v>0</v>
      </c>
      <c r="I2455" s="74"/>
      <c r="J2455" s="74"/>
      <c r="K2455" s="74"/>
      <c r="L2455" s="74"/>
      <c r="M2455" s="74"/>
      <c r="N2455" s="74"/>
      <c r="O2455" s="74"/>
      <c r="P2455" s="74"/>
      <c r="Q2455" s="74"/>
      <c r="R2455" s="74"/>
      <c r="S2455" s="74"/>
      <c r="T2455" s="74"/>
      <c r="U2455" s="74"/>
      <c r="V2455" s="74"/>
      <c r="W2455" s="74"/>
      <c r="X2455" s="74"/>
      <c r="Y2455" s="74"/>
      <c r="Z2455" s="74"/>
      <c r="AA2455" s="74"/>
      <c r="AB2455" s="74"/>
      <c r="AC2455" s="74"/>
      <c r="AD2455" s="74"/>
      <c r="AE2455" s="74"/>
      <c r="AF2455" s="74"/>
      <c r="AG2455" s="74"/>
      <c r="AH2455" s="74"/>
      <c r="AI2455" s="74"/>
      <c r="AJ2455" s="74"/>
      <c r="AK2455" s="74"/>
      <c r="AL2455" s="74"/>
      <c r="AM2455" s="74"/>
      <c r="AN2455" s="74"/>
      <c r="AO2455" s="74"/>
      <c r="AP2455" s="74"/>
      <c r="AQ2455" s="74"/>
      <c r="AR2455" s="74"/>
      <c r="AS2455" s="74"/>
      <c r="AT2455" s="74"/>
      <c r="AU2455" s="74"/>
      <c r="AV2455" s="74"/>
      <c r="AW2455" s="74"/>
      <c r="AX2455" s="74"/>
      <c r="AY2455" s="74"/>
      <c r="AZ2455" s="74"/>
      <c r="BA2455" s="74"/>
      <c r="BB2455" s="74"/>
      <c r="BC2455" s="74"/>
      <c r="BD2455" s="74"/>
      <c r="BE2455" s="74"/>
      <c r="BF2455" s="74"/>
      <c r="BG2455" s="74"/>
      <c r="BH2455" s="74"/>
      <c r="BI2455" s="74"/>
      <c r="BJ2455" s="74"/>
      <c r="BK2455" s="74"/>
      <c r="BL2455" s="74"/>
      <c r="BM2455" s="74"/>
      <c r="BN2455" s="74"/>
      <c r="BO2455" s="74"/>
      <c r="BP2455" s="74"/>
      <c r="BQ2455" s="74"/>
      <c r="BR2455" s="74"/>
      <c r="BS2455" s="74"/>
      <c r="BT2455" s="74"/>
      <c r="BU2455" s="74"/>
      <c r="BV2455" s="74"/>
      <c r="BW2455" s="74"/>
      <c r="BX2455" s="74"/>
      <c r="BY2455" s="74"/>
      <c r="BZ2455" s="74"/>
      <c r="CA2455" s="74"/>
      <c r="CB2455" s="74"/>
      <c r="CC2455" s="74"/>
      <c r="CD2455" s="74"/>
      <c r="CE2455" s="74"/>
      <c r="CF2455" s="74"/>
      <c r="CG2455" s="74"/>
      <c r="CH2455" s="74"/>
      <c r="CI2455" s="74"/>
      <c r="CJ2455" s="74"/>
      <c r="CK2455" s="74"/>
      <c r="CL2455" s="74"/>
      <c r="CM2455" s="74"/>
      <c r="CN2455" s="74"/>
      <c r="CO2455" s="74"/>
      <c r="CP2455" s="74"/>
      <c r="CQ2455" s="74"/>
      <c r="CR2455" s="74"/>
      <c r="CS2455" s="74"/>
      <c r="CT2455" s="74"/>
      <c r="CU2455" s="74"/>
      <c r="CV2455" s="74"/>
      <c r="CW2455" s="74"/>
      <c r="CX2455" s="74"/>
      <c r="CY2455" s="74"/>
      <c r="CZ2455" s="74"/>
      <c r="DA2455" s="74"/>
      <c r="DB2455" s="74"/>
      <c r="DC2455" s="74"/>
      <c r="DD2455" s="74"/>
      <c r="DE2455" s="74"/>
      <c r="DF2455" s="74"/>
      <c r="DG2455" s="74"/>
      <c r="DH2455" s="74"/>
      <c r="DI2455" s="74"/>
      <c r="DJ2455" s="74"/>
      <c r="DK2455" s="74"/>
      <c r="DL2455" s="74"/>
      <c r="DM2455" s="74"/>
      <c r="DN2455" s="74"/>
      <c r="DO2455" s="74"/>
      <c r="DP2455" s="74"/>
      <c r="DQ2455" s="74"/>
      <c r="DR2455" s="74"/>
      <c r="DS2455" s="74"/>
      <c r="DT2455" s="74"/>
      <c r="DU2455" s="74"/>
      <c r="DV2455" s="74"/>
      <c r="DW2455" s="74"/>
      <c r="DX2455" s="74"/>
      <c r="DY2455" s="74"/>
      <c r="DZ2455" s="74"/>
      <c r="EA2455" s="74"/>
      <c r="EB2455" s="74"/>
      <c r="EC2455" s="74"/>
      <c r="ED2455" s="74"/>
      <c r="EE2455" s="74"/>
      <c r="EF2455" s="74"/>
      <c r="EG2455" s="74"/>
      <c r="EH2455" s="74"/>
      <c r="EI2455" s="74"/>
      <c r="EJ2455" s="74"/>
      <c r="EK2455" s="74"/>
      <c r="EL2455" s="74"/>
      <c r="EM2455" s="74"/>
      <c r="EN2455" s="74"/>
      <c r="EO2455" s="74"/>
      <c r="EP2455" s="74"/>
      <c r="EQ2455" s="74"/>
      <c r="ER2455" s="74"/>
      <c r="ES2455" s="74"/>
      <c r="ET2455" s="74"/>
      <c r="EU2455" s="74"/>
      <c r="EV2455" s="74"/>
      <c r="EW2455" s="74"/>
      <c r="EX2455" s="74"/>
      <c r="EY2455" s="74"/>
      <c r="EZ2455" s="74"/>
      <c r="FA2455" s="74"/>
      <c r="FB2455" s="74"/>
      <c r="FC2455" s="74"/>
      <c r="FD2455" s="74"/>
      <c r="FE2455" s="74"/>
      <c r="FF2455" s="74"/>
      <c r="FG2455" s="74"/>
      <c r="FH2455" s="74"/>
      <c r="FI2455" s="74"/>
      <c r="FJ2455" s="74"/>
      <c r="FK2455" s="74"/>
      <c r="FL2455" s="74"/>
      <c r="FM2455" s="74"/>
      <c r="FN2455" s="74"/>
      <c r="FO2455" s="74"/>
      <c r="FP2455" s="74"/>
      <c r="FQ2455" s="74"/>
      <c r="FR2455" s="74"/>
      <c r="FS2455" s="74"/>
      <c r="FT2455" s="74"/>
      <c r="FU2455" s="74"/>
      <c r="FV2455" s="74"/>
      <c r="FW2455" s="74"/>
      <c r="FX2455" s="74"/>
      <c r="FY2455" s="74"/>
      <c r="FZ2455" s="74"/>
      <c r="GA2455" s="74"/>
      <c r="GB2455" s="74"/>
      <c r="GC2455" s="74">
        <v>0</v>
      </c>
      <c r="GD2455" s="74">
        <v>16</v>
      </c>
      <c r="GE2455" s="74">
        <v>3</v>
      </c>
      <c r="GF2455" s="74">
        <v>3</v>
      </c>
      <c r="GG2455" t="s">
        <v>247</v>
      </c>
      <c r="GH2455" t="s">
        <v>248</v>
      </c>
      <c r="GI2455" t="s">
        <v>236</v>
      </c>
      <c r="GJ2455" s="47"/>
      <c r="GK2455" s="30"/>
    </row>
    <row r="2456" spans="1:193" x14ac:dyDescent="0.2">
      <c r="A2456" t="s">
        <v>175</v>
      </c>
      <c r="B2456" t="s">
        <v>246</v>
      </c>
      <c r="C2456" t="s">
        <v>181</v>
      </c>
      <c r="D2456" t="s">
        <v>256</v>
      </c>
      <c r="E2456" t="s">
        <v>187</v>
      </c>
      <c r="F2456" t="s">
        <v>261</v>
      </c>
      <c r="G2456" t="s">
        <v>276</v>
      </c>
      <c r="H2456" s="74">
        <v>0</v>
      </c>
      <c r="I2456" s="74"/>
      <c r="J2456" s="74"/>
      <c r="K2456" s="74"/>
      <c r="L2456" s="74"/>
      <c r="M2456" s="74"/>
      <c r="N2456" s="74"/>
      <c r="O2456" s="74"/>
      <c r="P2456" s="74"/>
      <c r="Q2456" s="74"/>
      <c r="R2456" s="74"/>
      <c r="S2456" s="74"/>
      <c r="T2456" s="74"/>
      <c r="U2456" s="74"/>
      <c r="V2456" s="74"/>
      <c r="W2456" s="74"/>
      <c r="X2456" s="74"/>
      <c r="Y2456" s="74"/>
      <c r="Z2456" s="74"/>
      <c r="AA2456" s="74"/>
      <c r="AB2456" s="74"/>
      <c r="AC2456" s="74"/>
      <c r="AD2456" s="74"/>
      <c r="AE2456" s="74"/>
      <c r="AF2456" s="74"/>
      <c r="AG2456" s="74"/>
      <c r="AH2456" s="74"/>
      <c r="AI2456" s="74"/>
      <c r="AJ2456" s="74"/>
      <c r="AK2456" s="74"/>
      <c r="AL2456" s="74"/>
      <c r="AM2456" s="74"/>
      <c r="AN2456" s="74"/>
      <c r="AO2456" s="74"/>
      <c r="AP2456" s="74"/>
      <c r="AQ2456" s="74"/>
      <c r="AR2456" s="74"/>
      <c r="AS2456" s="74"/>
      <c r="AT2456" s="74"/>
      <c r="AU2456" s="74"/>
      <c r="AV2456" s="74"/>
      <c r="AW2456" s="74"/>
      <c r="AX2456" s="74"/>
      <c r="AY2456" s="74"/>
      <c r="AZ2456" s="74"/>
      <c r="BA2456" s="74"/>
      <c r="BB2456" s="74"/>
      <c r="BC2456" s="74"/>
      <c r="BD2456" s="74"/>
      <c r="BE2456" s="74"/>
      <c r="BF2456" s="74"/>
      <c r="BG2456" s="74"/>
      <c r="BH2456" s="74"/>
      <c r="BI2456" s="74"/>
      <c r="BJ2456" s="74"/>
      <c r="BK2456" s="74"/>
      <c r="BL2456" s="74"/>
      <c r="BM2456" s="74"/>
      <c r="BN2456" s="74"/>
      <c r="BO2456" s="74"/>
      <c r="BP2456" s="74"/>
      <c r="BQ2456" s="74"/>
      <c r="BR2456" s="74"/>
      <c r="BS2456" s="74"/>
      <c r="BT2456" s="74"/>
      <c r="BU2456" s="74"/>
      <c r="BV2456" s="74"/>
      <c r="BW2456" s="74"/>
      <c r="BX2456" s="74"/>
      <c r="BY2456" s="74"/>
      <c r="BZ2456" s="74"/>
      <c r="CA2456" s="74"/>
      <c r="CB2456" s="74"/>
      <c r="CC2456" s="74"/>
      <c r="CD2456" s="74"/>
      <c r="CE2456" s="74"/>
      <c r="CF2456" s="74"/>
      <c r="CG2456" s="74"/>
      <c r="CH2456" s="74"/>
      <c r="CI2456" s="74"/>
      <c r="CJ2456" s="74"/>
      <c r="CK2456" s="74"/>
      <c r="CL2456" s="74"/>
      <c r="CM2456" s="74"/>
      <c r="CN2456" s="74"/>
      <c r="CO2456" s="74"/>
      <c r="CP2456" s="74"/>
      <c r="CQ2456" s="74"/>
      <c r="CR2456" s="74"/>
      <c r="CS2456" s="74"/>
      <c r="CT2456" s="74"/>
      <c r="CU2456" s="74"/>
      <c r="CV2456" s="74"/>
      <c r="CW2456" s="74"/>
      <c r="CX2456" s="74"/>
      <c r="CY2456" s="74"/>
      <c r="CZ2456" s="74"/>
      <c r="DA2456" s="74"/>
      <c r="DB2456" s="74"/>
      <c r="DC2456" s="74"/>
      <c r="DD2456" s="74"/>
      <c r="DE2456" s="74"/>
      <c r="DF2456" s="74"/>
      <c r="DG2456" s="74"/>
      <c r="DH2456" s="74"/>
      <c r="DI2456" s="74"/>
      <c r="DJ2456" s="74"/>
      <c r="DK2456" s="74"/>
      <c r="DL2456" s="74"/>
      <c r="DM2456" s="74"/>
      <c r="DN2456" s="74"/>
      <c r="DO2456" s="74"/>
      <c r="DP2456" s="74"/>
      <c r="DQ2456" s="74"/>
      <c r="DR2456" s="74"/>
      <c r="DS2456" s="74"/>
      <c r="DT2456" s="74"/>
      <c r="DU2456" s="74"/>
      <c r="DV2456" s="74"/>
      <c r="DW2456" s="74"/>
      <c r="DX2456" s="74"/>
      <c r="DY2456" s="74"/>
      <c r="DZ2456" s="74"/>
      <c r="EA2456" s="74"/>
      <c r="EB2456" s="74"/>
      <c r="EC2456" s="74"/>
      <c r="ED2456" s="74"/>
      <c r="EE2456" s="74"/>
      <c r="EF2456" s="74"/>
      <c r="EG2456" s="74"/>
      <c r="EH2456" s="74"/>
      <c r="EI2456" s="74"/>
      <c r="EJ2456" s="74"/>
      <c r="EK2456" s="74"/>
      <c r="EL2456" s="74"/>
      <c r="EM2456" s="74"/>
      <c r="EN2456" s="74"/>
      <c r="EO2456" s="74"/>
      <c r="EP2456" s="74"/>
      <c r="EQ2456" s="74"/>
      <c r="ER2456" s="74"/>
      <c r="ES2456" s="74"/>
      <c r="ET2456" s="74"/>
      <c r="EU2456" s="74"/>
      <c r="EV2456" s="74"/>
      <c r="EW2456" s="74"/>
      <c r="EX2456" s="74"/>
      <c r="EY2456" s="74"/>
      <c r="EZ2456" s="74"/>
      <c r="FA2456" s="74"/>
      <c r="FB2456" s="74"/>
      <c r="FC2456" s="74"/>
      <c r="FD2456" s="74"/>
      <c r="FE2456" s="74"/>
      <c r="FF2456" s="74"/>
      <c r="FG2456" s="74"/>
      <c r="FH2456" s="74"/>
      <c r="FI2456" s="74"/>
      <c r="FJ2456" s="74"/>
      <c r="FK2456" s="74"/>
      <c r="FL2456" s="74"/>
      <c r="FM2456" s="74"/>
      <c r="FN2456" s="74"/>
      <c r="FO2456" s="74"/>
      <c r="FP2456" s="74"/>
      <c r="FQ2456" s="74"/>
      <c r="FR2456" s="74"/>
      <c r="FS2456" s="74"/>
      <c r="FT2456" s="74"/>
      <c r="FU2456" s="74"/>
      <c r="FV2456" s="74"/>
      <c r="FW2456" s="74"/>
      <c r="FX2456" s="74"/>
      <c r="FY2456" s="74"/>
      <c r="FZ2456" s="74"/>
      <c r="GA2456" s="74"/>
      <c r="GB2456" s="74"/>
      <c r="GC2456" s="74">
        <v>0</v>
      </c>
      <c r="GD2456" s="74">
        <v>16</v>
      </c>
      <c r="GE2456" s="74">
        <v>3</v>
      </c>
      <c r="GF2456" s="74">
        <v>3</v>
      </c>
      <c r="GG2456" t="s">
        <v>247</v>
      </c>
      <c r="GH2456" t="s">
        <v>248</v>
      </c>
      <c r="GI2456" t="s">
        <v>236</v>
      </c>
      <c r="GJ2456" s="47"/>
      <c r="GK2456" s="30"/>
    </row>
    <row r="2457" spans="1:193" x14ac:dyDescent="0.2">
      <c r="A2457" t="s">
        <v>175</v>
      </c>
      <c r="B2457" t="s">
        <v>246</v>
      </c>
      <c r="C2457" t="s">
        <v>181</v>
      </c>
      <c r="D2457" t="s">
        <v>256</v>
      </c>
      <c r="E2457" t="s">
        <v>188</v>
      </c>
      <c r="F2457" t="s">
        <v>261</v>
      </c>
      <c r="G2457" t="s">
        <v>276</v>
      </c>
      <c r="H2457" s="74">
        <v>0</v>
      </c>
      <c r="I2457" s="74"/>
      <c r="J2457" s="74"/>
      <c r="K2457" s="74"/>
      <c r="L2457" s="74"/>
      <c r="M2457" s="74"/>
      <c r="N2457" s="74"/>
      <c r="O2457" s="74"/>
      <c r="P2457" s="74"/>
      <c r="Q2457" s="74"/>
      <c r="R2457" s="74"/>
      <c r="S2457" s="74"/>
      <c r="T2457" s="74"/>
      <c r="U2457" s="74"/>
      <c r="V2457" s="74"/>
      <c r="W2457" s="74"/>
      <c r="X2457" s="74"/>
      <c r="Y2457" s="74"/>
      <c r="Z2457" s="74"/>
      <c r="AA2457" s="74"/>
      <c r="AB2457" s="74"/>
      <c r="AC2457" s="74"/>
      <c r="AD2457" s="74"/>
      <c r="AE2457" s="74"/>
      <c r="AF2457" s="74"/>
      <c r="AG2457" s="74"/>
      <c r="AH2457" s="74"/>
      <c r="AI2457" s="74"/>
      <c r="AJ2457" s="74"/>
      <c r="AK2457" s="74"/>
      <c r="AL2457" s="74"/>
      <c r="AM2457" s="74"/>
      <c r="AN2457" s="74"/>
      <c r="AO2457" s="74"/>
      <c r="AP2457" s="74"/>
      <c r="AQ2457" s="74"/>
      <c r="AR2457" s="74"/>
      <c r="AS2457" s="74"/>
      <c r="AT2457" s="74"/>
      <c r="AU2457" s="74"/>
      <c r="AV2457" s="74"/>
      <c r="AW2457" s="74"/>
      <c r="AX2457" s="74"/>
      <c r="AY2457" s="74"/>
      <c r="AZ2457" s="74"/>
      <c r="BA2457" s="74"/>
      <c r="BB2457" s="74"/>
      <c r="BC2457" s="74"/>
      <c r="BD2457" s="74"/>
      <c r="BE2457" s="74"/>
      <c r="BF2457" s="74"/>
      <c r="BG2457" s="74"/>
      <c r="BH2457" s="74"/>
      <c r="BI2457" s="74"/>
      <c r="BJ2457" s="74"/>
      <c r="BK2457" s="74"/>
      <c r="BL2457" s="74"/>
      <c r="BM2457" s="74"/>
      <c r="BN2457" s="74"/>
      <c r="BO2457" s="74"/>
      <c r="BP2457" s="74"/>
      <c r="BQ2457" s="74"/>
      <c r="BR2457" s="74"/>
      <c r="BS2457" s="74"/>
      <c r="BT2457" s="74"/>
      <c r="BU2457" s="74"/>
      <c r="BV2457" s="74"/>
      <c r="BW2457" s="74"/>
      <c r="BX2457" s="74"/>
      <c r="BY2457" s="74"/>
      <c r="BZ2457" s="74"/>
      <c r="CA2457" s="74"/>
      <c r="CB2457" s="74"/>
      <c r="CC2457" s="74"/>
      <c r="CD2457" s="74"/>
      <c r="CE2457" s="74"/>
      <c r="CF2457" s="74"/>
      <c r="CG2457" s="74"/>
      <c r="CH2457" s="74"/>
      <c r="CI2457" s="74"/>
      <c r="CJ2457" s="74"/>
      <c r="CK2457" s="74"/>
      <c r="CL2457" s="74"/>
      <c r="CM2457" s="74"/>
      <c r="CN2457" s="74"/>
      <c r="CO2457" s="74"/>
      <c r="CP2457" s="74"/>
      <c r="CQ2457" s="74"/>
      <c r="CR2457" s="74"/>
      <c r="CS2457" s="74"/>
      <c r="CT2457" s="74"/>
      <c r="CU2457" s="74"/>
      <c r="CV2457" s="74"/>
      <c r="CW2457" s="74"/>
      <c r="CX2457" s="74"/>
      <c r="CY2457" s="74"/>
      <c r="CZ2457" s="74"/>
      <c r="DA2457" s="74"/>
      <c r="DB2457" s="74"/>
      <c r="DC2457" s="74"/>
      <c r="DD2457" s="74"/>
      <c r="DE2457" s="74"/>
      <c r="DF2457" s="74"/>
      <c r="DG2457" s="74"/>
      <c r="DH2457" s="74"/>
      <c r="DI2457" s="74"/>
      <c r="DJ2457" s="74"/>
      <c r="DK2457" s="74"/>
      <c r="DL2457" s="74"/>
      <c r="DM2457" s="74"/>
      <c r="DN2457" s="74"/>
      <c r="DO2457" s="74"/>
      <c r="DP2457" s="74"/>
      <c r="DQ2457" s="74"/>
      <c r="DR2457" s="74"/>
      <c r="DS2457" s="74"/>
      <c r="DT2457" s="74"/>
      <c r="DU2457" s="74"/>
      <c r="DV2457" s="74"/>
      <c r="DW2457" s="74"/>
      <c r="DX2457" s="74"/>
      <c r="DY2457" s="74"/>
      <c r="DZ2457" s="74"/>
      <c r="EA2457" s="74"/>
      <c r="EB2457" s="74"/>
      <c r="EC2457" s="74"/>
      <c r="ED2457" s="74"/>
      <c r="EE2457" s="74"/>
      <c r="EF2457" s="74"/>
      <c r="EG2457" s="74"/>
      <c r="EH2457" s="74"/>
      <c r="EI2457" s="74"/>
      <c r="EJ2457" s="74"/>
      <c r="EK2457" s="74"/>
      <c r="EL2457" s="74"/>
      <c r="EM2457" s="74"/>
      <c r="EN2457" s="74"/>
      <c r="EO2457" s="74"/>
      <c r="EP2457" s="74"/>
      <c r="EQ2457" s="74"/>
      <c r="ER2457" s="74"/>
      <c r="ES2457" s="74"/>
      <c r="ET2457" s="74"/>
      <c r="EU2457" s="74"/>
      <c r="EV2457" s="74"/>
      <c r="EW2457" s="74"/>
      <c r="EX2457" s="74"/>
      <c r="EY2457" s="74"/>
      <c r="EZ2457" s="74"/>
      <c r="FA2457" s="74"/>
      <c r="FB2457" s="74"/>
      <c r="FC2457" s="74"/>
      <c r="FD2457" s="74"/>
      <c r="FE2457" s="74"/>
      <c r="FF2457" s="74"/>
      <c r="FG2457" s="74"/>
      <c r="FH2457" s="74"/>
      <c r="FI2457" s="74"/>
      <c r="FJ2457" s="74"/>
      <c r="FK2457" s="74"/>
      <c r="FL2457" s="74"/>
      <c r="FM2457" s="74"/>
      <c r="FN2457" s="74"/>
      <c r="FO2457" s="74"/>
      <c r="FP2457" s="74"/>
      <c r="FQ2457" s="74"/>
      <c r="FR2457" s="74"/>
      <c r="FS2457" s="74"/>
      <c r="FT2457" s="74"/>
      <c r="FU2457" s="74"/>
      <c r="FV2457" s="74"/>
      <c r="FW2457" s="74"/>
      <c r="FX2457" s="74"/>
      <c r="FY2457" s="74"/>
      <c r="FZ2457" s="74"/>
      <c r="GA2457" s="74"/>
      <c r="GB2457" s="74"/>
      <c r="GC2457" s="74">
        <v>0</v>
      </c>
      <c r="GD2457" s="74">
        <v>16</v>
      </c>
      <c r="GE2457" s="74">
        <v>3</v>
      </c>
      <c r="GF2457" s="74">
        <v>3</v>
      </c>
      <c r="GG2457" t="s">
        <v>247</v>
      </c>
      <c r="GH2457" t="s">
        <v>248</v>
      </c>
      <c r="GI2457" t="s">
        <v>236</v>
      </c>
      <c r="GJ2457" s="47"/>
      <c r="GK2457" s="30"/>
    </row>
    <row r="2458" spans="1:193" x14ac:dyDescent="0.2">
      <c r="A2458" t="s">
        <v>175</v>
      </c>
      <c r="B2458" t="s">
        <v>246</v>
      </c>
      <c r="C2458" t="s">
        <v>181</v>
      </c>
      <c r="D2458" t="s">
        <v>256</v>
      </c>
      <c r="E2458" t="s">
        <v>189</v>
      </c>
      <c r="F2458" t="s">
        <v>261</v>
      </c>
      <c r="G2458" t="s">
        <v>276</v>
      </c>
      <c r="H2458" s="74">
        <v>0</v>
      </c>
      <c r="I2458" s="74"/>
      <c r="J2458" s="74"/>
      <c r="K2458" s="74"/>
      <c r="L2458" s="74"/>
      <c r="M2458" s="74"/>
      <c r="N2458" s="74"/>
      <c r="O2458" s="74"/>
      <c r="P2458" s="74"/>
      <c r="Q2458" s="74"/>
      <c r="R2458" s="74"/>
      <c r="S2458" s="74"/>
      <c r="T2458" s="74"/>
      <c r="U2458" s="74"/>
      <c r="V2458" s="74"/>
      <c r="W2458" s="74"/>
      <c r="X2458" s="74"/>
      <c r="Y2458" s="74"/>
      <c r="Z2458" s="74"/>
      <c r="AA2458" s="74"/>
      <c r="AB2458" s="74"/>
      <c r="AC2458" s="74"/>
      <c r="AD2458" s="74"/>
      <c r="AE2458" s="74"/>
      <c r="AF2458" s="74"/>
      <c r="AG2458" s="74"/>
      <c r="AH2458" s="74"/>
      <c r="AI2458" s="74"/>
      <c r="AJ2458" s="74"/>
      <c r="AK2458" s="74"/>
      <c r="AL2458" s="74"/>
      <c r="AM2458" s="74"/>
      <c r="AN2458" s="74"/>
      <c r="AO2458" s="74"/>
      <c r="AP2458" s="74"/>
      <c r="AQ2458" s="74"/>
      <c r="AR2458" s="74"/>
      <c r="AS2458" s="74"/>
      <c r="AT2458" s="74"/>
      <c r="AU2458" s="74"/>
      <c r="AV2458" s="74"/>
      <c r="AW2458" s="74"/>
      <c r="AX2458" s="74"/>
      <c r="AY2458" s="74"/>
      <c r="AZ2458" s="74"/>
      <c r="BA2458" s="74"/>
      <c r="BB2458" s="74"/>
      <c r="BC2458" s="74"/>
      <c r="BD2458" s="74"/>
      <c r="BE2458" s="74"/>
      <c r="BF2458" s="74"/>
      <c r="BG2458" s="74"/>
      <c r="BH2458" s="74"/>
      <c r="BI2458" s="74"/>
      <c r="BJ2458" s="74"/>
      <c r="BK2458" s="74"/>
      <c r="BL2458" s="74"/>
      <c r="BM2458" s="74"/>
      <c r="BN2458" s="74"/>
      <c r="BO2458" s="74"/>
      <c r="BP2458" s="74"/>
      <c r="BQ2458" s="74"/>
      <c r="BR2458" s="74"/>
      <c r="BS2458" s="74"/>
      <c r="BT2458" s="74"/>
      <c r="BU2458" s="74"/>
      <c r="BV2458" s="74"/>
      <c r="BW2458" s="74"/>
      <c r="BX2458" s="74"/>
      <c r="BY2458" s="74"/>
      <c r="BZ2458" s="74"/>
      <c r="CA2458" s="74"/>
      <c r="CB2458" s="74"/>
      <c r="CC2458" s="74"/>
      <c r="CD2458" s="74"/>
      <c r="CE2458" s="74"/>
      <c r="CF2458" s="74"/>
      <c r="CG2458" s="74"/>
      <c r="CH2458" s="74"/>
      <c r="CI2458" s="74"/>
      <c r="CJ2458" s="74"/>
      <c r="CK2458" s="74"/>
      <c r="CL2458" s="74"/>
      <c r="CM2458" s="74"/>
      <c r="CN2458" s="74"/>
      <c r="CO2458" s="74"/>
      <c r="CP2458" s="74"/>
      <c r="CQ2458" s="74"/>
      <c r="CR2458" s="74"/>
      <c r="CS2458" s="74"/>
      <c r="CT2458" s="74"/>
      <c r="CU2458" s="74"/>
      <c r="CV2458" s="74"/>
      <c r="CW2458" s="74"/>
      <c r="CX2458" s="74"/>
      <c r="CY2458" s="74"/>
      <c r="CZ2458" s="74"/>
      <c r="DA2458" s="74"/>
      <c r="DB2458" s="74"/>
      <c r="DC2458" s="74"/>
      <c r="DD2458" s="74"/>
      <c r="DE2458" s="74"/>
      <c r="DF2458" s="74"/>
      <c r="DG2458" s="74"/>
      <c r="DH2458" s="74"/>
      <c r="DI2458" s="74"/>
      <c r="DJ2458" s="74"/>
      <c r="DK2458" s="74"/>
      <c r="DL2458" s="74"/>
      <c r="DM2458" s="74"/>
      <c r="DN2458" s="74"/>
      <c r="DO2458" s="74"/>
      <c r="DP2458" s="74"/>
      <c r="DQ2458" s="74"/>
      <c r="DR2458" s="74"/>
      <c r="DS2458" s="74"/>
      <c r="DT2458" s="74"/>
      <c r="DU2458" s="74"/>
      <c r="DV2458" s="74"/>
      <c r="DW2458" s="74"/>
      <c r="DX2458" s="74"/>
      <c r="DY2458" s="74"/>
      <c r="DZ2458" s="74"/>
      <c r="EA2458" s="74"/>
      <c r="EB2458" s="74"/>
      <c r="EC2458" s="74"/>
      <c r="ED2458" s="74"/>
      <c r="EE2458" s="74"/>
      <c r="EF2458" s="74"/>
      <c r="EG2458" s="74"/>
      <c r="EH2458" s="74"/>
      <c r="EI2458" s="74"/>
      <c r="EJ2458" s="74"/>
      <c r="EK2458" s="74"/>
      <c r="EL2458" s="74"/>
      <c r="EM2458" s="74"/>
      <c r="EN2458" s="74"/>
      <c r="EO2458" s="74"/>
      <c r="EP2458" s="74"/>
      <c r="EQ2458" s="74"/>
      <c r="ER2458" s="74"/>
      <c r="ES2458" s="74"/>
      <c r="ET2458" s="74"/>
      <c r="EU2458" s="74"/>
      <c r="EV2458" s="74"/>
      <c r="EW2458" s="74"/>
      <c r="EX2458" s="74"/>
      <c r="EY2458" s="74"/>
      <c r="EZ2458" s="74"/>
      <c r="FA2458" s="74"/>
      <c r="FB2458" s="74"/>
      <c r="FC2458" s="74"/>
      <c r="FD2458" s="74"/>
      <c r="FE2458" s="74"/>
      <c r="FF2458" s="74"/>
      <c r="FG2458" s="74"/>
      <c r="FH2458" s="74"/>
      <c r="FI2458" s="74"/>
      <c r="FJ2458" s="74"/>
      <c r="FK2458" s="74"/>
      <c r="FL2458" s="74"/>
      <c r="FM2458" s="74"/>
      <c r="FN2458" s="74"/>
      <c r="FO2458" s="74"/>
      <c r="FP2458" s="74"/>
      <c r="FQ2458" s="74"/>
      <c r="FR2458" s="74"/>
      <c r="FS2458" s="74"/>
      <c r="FT2458" s="74"/>
      <c r="FU2458" s="74"/>
      <c r="FV2458" s="74"/>
      <c r="FW2458" s="74"/>
      <c r="FX2458" s="74"/>
      <c r="FY2458" s="74"/>
      <c r="FZ2458" s="74"/>
      <c r="GA2458" s="74"/>
      <c r="GB2458" s="74"/>
      <c r="GC2458" s="74">
        <v>0</v>
      </c>
      <c r="GD2458" s="74">
        <v>16</v>
      </c>
      <c r="GE2458" s="74">
        <v>3</v>
      </c>
      <c r="GF2458" s="74">
        <v>3</v>
      </c>
      <c r="GG2458" t="s">
        <v>247</v>
      </c>
      <c r="GH2458" t="s">
        <v>248</v>
      </c>
      <c r="GI2458" t="s">
        <v>236</v>
      </c>
      <c r="GJ2458" s="47"/>
      <c r="GK2458" s="30"/>
    </row>
    <row r="2459" spans="1:193" x14ac:dyDescent="0.2">
      <c r="A2459" t="s">
        <v>175</v>
      </c>
      <c r="B2459" t="s">
        <v>246</v>
      </c>
      <c r="C2459" t="s">
        <v>181</v>
      </c>
      <c r="D2459" t="s">
        <v>256</v>
      </c>
      <c r="E2459" t="s">
        <v>190</v>
      </c>
      <c r="F2459" t="s">
        <v>261</v>
      </c>
      <c r="G2459" t="s">
        <v>276</v>
      </c>
      <c r="H2459" s="74">
        <v>0</v>
      </c>
      <c r="I2459" s="74"/>
      <c r="J2459" s="74"/>
      <c r="K2459" s="74"/>
      <c r="L2459" s="74"/>
      <c r="M2459" s="74"/>
      <c r="N2459" s="74"/>
      <c r="O2459" s="74"/>
      <c r="P2459" s="74"/>
      <c r="Q2459" s="74"/>
      <c r="R2459" s="74"/>
      <c r="S2459" s="74"/>
      <c r="T2459" s="74"/>
      <c r="U2459" s="74"/>
      <c r="V2459" s="74"/>
      <c r="W2459" s="74"/>
      <c r="X2459" s="74"/>
      <c r="Y2459" s="74"/>
      <c r="Z2459" s="74"/>
      <c r="AA2459" s="74"/>
      <c r="AB2459" s="74"/>
      <c r="AC2459" s="74"/>
      <c r="AD2459" s="74"/>
      <c r="AE2459" s="74"/>
      <c r="AF2459" s="74"/>
      <c r="AG2459" s="74"/>
      <c r="AH2459" s="74"/>
      <c r="AI2459" s="74"/>
      <c r="AJ2459" s="74"/>
      <c r="AK2459" s="74"/>
      <c r="AL2459" s="74"/>
      <c r="AM2459" s="74"/>
      <c r="AN2459" s="74"/>
      <c r="AO2459" s="74"/>
      <c r="AP2459" s="74"/>
      <c r="AQ2459" s="74"/>
      <c r="AR2459" s="74"/>
      <c r="AS2459" s="74"/>
      <c r="AT2459" s="74"/>
      <c r="AU2459" s="74"/>
      <c r="AV2459" s="74"/>
      <c r="AW2459" s="74"/>
      <c r="AX2459" s="74"/>
      <c r="AY2459" s="74"/>
      <c r="AZ2459" s="74"/>
      <c r="BA2459" s="74"/>
      <c r="BB2459" s="74"/>
      <c r="BC2459" s="74"/>
      <c r="BD2459" s="74"/>
      <c r="BE2459" s="74"/>
      <c r="BF2459" s="74"/>
      <c r="BG2459" s="74"/>
      <c r="BH2459" s="74"/>
      <c r="BI2459" s="74"/>
      <c r="BJ2459" s="74"/>
      <c r="BK2459" s="74"/>
      <c r="BL2459" s="74"/>
      <c r="BM2459" s="74"/>
      <c r="BN2459" s="74"/>
      <c r="BO2459" s="74"/>
      <c r="BP2459" s="74"/>
      <c r="BQ2459" s="74"/>
      <c r="BR2459" s="74"/>
      <c r="BS2459" s="74"/>
      <c r="BT2459" s="74"/>
      <c r="BU2459" s="74"/>
      <c r="BV2459" s="74"/>
      <c r="BW2459" s="74"/>
      <c r="BX2459" s="74"/>
      <c r="BY2459" s="74"/>
      <c r="BZ2459" s="74"/>
      <c r="CA2459" s="74"/>
      <c r="CB2459" s="74"/>
      <c r="CC2459" s="74"/>
      <c r="CD2459" s="74"/>
      <c r="CE2459" s="74"/>
      <c r="CF2459" s="74"/>
      <c r="CG2459" s="74"/>
      <c r="CH2459" s="74"/>
      <c r="CI2459" s="74"/>
      <c r="CJ2459" s="74"/>
      <c r="CK2459" s="74"/>
      <c r="CL2459" s="74"/>
      <c r="CM2459" s="74"/>
      <c r="CN2459" s="74"/>
      <c r="CO2459" s="74"/>
      <c r="CP2459" s="74"/>
      <c r="CQ2459" s="74"/>
      <c r="CR2459" s="74"/>
      <c r="CS2459" s="74"/>
      <c r="CT2459" s="74"/>
      <c r="CU2459" s="74"/>
      <c r="CV2459" s="74"/>
      <c r="CW2459" s="74"/>
      <c r="CX2459" s="74"/>
      <c r="CY2459" s="74"/>
      <c r="CZ2459" s="74"/>
      <c r="DA2459" s="74"/>
      <c r="DB2459" s="74"/>
      <c r="DC2459" s="74"/>
      <c r="DD2459" s="74"/>
      <c r="DE2459" s="74"/>
      <c r="DF2459" s="74"/>
      <c r="DG2459" s="74"/>
      <c r="DH2459" s="74"/>
      <c r="DI2459" s="74"/>
      <c r="DJ2459" s="74"/>
      <c r="DK2459" s="74"/>
      <c r="DL2459" s="74"/>
      <c r="DM2459" s="74"/>
      <c r="DN2459" s="74"/>
      <c r="DO2459" s="74"/>
      <c r="DP2459" s="74"/>
      <c r="DQ2459" s="74"/>
      <c r="DR2459" s="74"/>
      <c r="DS2459" s="74"/>
      <c r="DT2459" s="74"/>
      <c r="DU2459" s="74"/>
      <c r="DV2459" s="74"/>
      <c r="DW2459" s="74"/>
      <c r="DX2459" s="74"/>
      <c r="DY2459" s="74"/>
      <c r="DZ2459" s="74"/>
      <c r="EA2459" s="74"/>
      <c r="EB2459" s="74"/>
      <c r="EC2459" s="74"/>
      <c r="ED2459" s="74"/>
      <c r="EE2459" s="74"/>
      <c r="EF2459" s="74"/>
      <c r="EG2459" s="74"/>
      <c r="EH2459" s="74"/>
      <c r="EI2459" s="74"/>
      <c r="EJ2459" s="74"/>
      <c r="EK2459" s="74"/>
      <c r="EL2459" s="74"/>
      <c r="EM2459" s="74"/>
      <c r="EN2459" s="74"/>
      <c r="EO2459" s="74"/>
      <c r="EP2459" s="74"/>
      <c r="EQ2459" s="74"/>
      <c r="ER2459" s="74"/>
      <c r="ES2459" s="74"/>
      <c r="ET2459" s="74"/>
      <c r="EU2459" s="74"/>
      <c r="EV2459" s="74"/>
      <c r="EW2459" s="74"/>
      <c r="EX2459" s="74"/>
      <c r="EY2459" s="74"/>
      <c r="EZ2459" s="74"/>
      <c r="FA2459" s="74"/>
      <c r="FB2459" s="74"/>
      <c r="FC2459" s="74"/>
      <c r="FD2459" s="74"/>
      <c r="FE2459" s="74"/>
      <c r="FF2459" s="74"/>
      <c r="FG2459" s="74"/>
      <c r="FH2459" s="74"/>
      <c r="FI2459" s="74"/>
      <c r="FJ2459" s="74"/>
      <c r="FK2459" s="74"/>
      <c r="FL2459" s="74"/>
      <c r="FM2459" s="74"/>
      <c r="FN2459" s="74"/>
      <c r="FO2459" s="74"/>
      <c r="FP2459" s="74"/>
      <c r="FQ2459" s="74"/>
      <c r="FR2459" s="74"/>
      <c r="FS2459" s="74"/>
      <c r="FT2459" s="74"/>
      <c r="FU2459" s="74"/>
      <c r="FV2459" s="74"/>
      <c r="FW2459" s="74"/>
      <c r="FX2459" s="74"/>
      <c r="FY2459" s="74"/>
      <c r="FZ2459" s="74"/>
      <c r="GA2459" s="74"/>
      <c r="GB2459" s="74"/>
      <c r="GC2459" s="74">
        <v>0</v>
      </c>
      <c r="GD2459" s="74">
        <v>16</v>
      </c>
      <c r="GE2459" s="74">
        <v>3</v>
      </c>
      <c r="GF2459" s="74">
        <v>3</v>
      </c>
      <c r="GG2459" t="s">
        <v>247</v>
      </c>
      <c r="GH2459" t="s">
        <v>248</v>
      </c>
      <c r="GI2459" t="s">
        <v>236</v>
      </c>
      <c r="GJ2459" s="47"/>
      <c r="GK2459" s="30"/>
    </row>
    <row r="2460" spans="1:193" x14ac:dyDescent="0.2">
      <c r="A2460" t="s">
        <v>175</v>
      </c>
      <c r="B2460" t="s">
        <v>246</v>
      </c>
      <c r="C2460" t="s">
        <v>181</v>
      </c>
      <c r="D2460" t="s">
        <v>256</v>
      </c>
      <c r="E2460" t="s">
        <v>191</v>
      </c>
      <c r="F2460" t="s">
        <v>261</v>
      </c>
      <c r="G2460" t="s">
        <v>276</v>
      </c>
      <c r="H2460" s="74">
        <v>0</v>
      </c>
      <c r="I2460" s="74"/>
      <c r="J2460" s="74"/>
      <c r="K2460" s="74"/>
      <c r="L2460" s="74"/>
      <c r="M2460" s="74"/>
      <c r="N2460" s="74"/>
      <c r="O2460" s="74"/>
      <c r="P2460" s="74"/>
      <c r="Q2460" s="74"/>
      <c r="R2460" s="74"/>
      <c r="S2460" s="74"/>
      <c r="T2460" s="74"/>
      <c r="U2460" s="74"/>
      <c r="V2460" s="74"/>
      <c r="W2460" s="74"/>
      <c r="X2460" s="74"/>
      <c r="Y2460" s="74"/>
      <c r="Z2460" s="74"/>
      <c r="AA2460" s="74"/>
      <c r="AB2460" s="74"/>
      <c r="AC2460" s="74"/>
      <c r="AD2460" s="74"/>
      <c r="AE2460" s="74"/>
      <c r="AF2460" s="74"/>
      <c r="AG2460" s="74"/>
      <c r="AH2460" s="74"/>
      <c r="AI2460" s="74"/>
      <c r="AJ2460" s="74"/>
      <c r="AK2460" s="74"/>
      <c r="AL2460" s="74"/>
      <c r="AM2460" s="74"/>
      <c r="AN2460" s="74"/>
      <c r="AO2460" s="74"/>
      <c r="AP2460" s="74"/>
      <c r="AQ2460" s="74"/>
      <c r="AR2460" s="74"/>
      <c r="AS2460" s="74"/>
      <c r="AT2460" s="74"/>
      <c r="AU2460" s="74"/>
      <c r="AV2460" s="74"/>
      <c r="AW2460" s="74"/>
      <c r="AX2460" s="74"/>
      <c r="AY2460" s="74"/>
      <c r="AZ2460" s="74"/>
      <c r="BA2460" s="74"/>
      <c r="BB2460" s="74"/>
      <c r="BC2460" s="74"/>
      <c r="BD2460" s="74"/>
      <c r="BE2460" s="74"/>
      <c r="BF2460" s="74"/>
      <c r="BG2460" s="74"/>
      <c r="BH2460" s="74"/>
      <c r="BI2460" s="74"/>
      <c r="BJ2460" s="74"/>
      <c r="BK2460" s="74"/>
      <c r="BL2460" s="74"/>
      <c r="BM2460" s="74"/>
      <c r="BN2460" s="74"/>
      <c r="BO2460" s="74"/>
      <c r="BP2460" s="74"/>
      <c r="BQ2460" s="74"/>
      <c r="BR2460" s="74"/>
      <c r="BS2460" s="74"/>
      <c r="BT2460" s="74"/>
      <c r="BU2460" s="74"/>
      <c r="BV2460" s="74"/>
      <c r="BW2460" s="74"/>
      <c r="BX2460" s="74"/>
      <c r="BY2460" s="74"/>
      <c r="BZ2460" s="74"/>
      <c r="CA2460" s="74"/>
      <c r="CB2460" s="74"/>
      <c r="CC2460" s="74"/>
      <c r="CD2460" s="74"/>
      <c r="CE2460" s="74"/>
      <c r="CF2460" s="74"/>
      <c r="CG2460" s="74"/>
      <c r="CH2460" s="74"/>
      <c r="CI2460" s="74"/>
      <c r="CJ2460" s="74"/>
      <c r="CK2460" s="74"/>
      <c r="CL2460" s="74"/>
      <c r="CM2460" s="74"/>
      <c r="CN2460" s="74"/>
      <c r="CO2460" s="74"/>
      <c r="CP2460" s="74"/>
      <c r="CQ2460" s="74"/>
      <c r="CR2460" s="74"/>
      <c r="CS2460" s="74"/>
      <c r="CT2460" s="74"/>
      <c r="CU2460" s="74"/>
      <c r="CV2460" s="74"/>
      <c r="CW2460" s="74"/>
      <c r="CX2460" s="74"/>
      <c r="CY2460" s="74"/>
      <c r="CZ2460" s="74"/>
      <c r="DA2460" s="74"/>
      <c r="DB2460" s="74"/>
      <c r="DC2460" s="74"/>
      <c r="DD2460" s="74"/>
      <c r="DE2460" s="74"/>
      <c r="DF2460" s="74"/>
      <c r="DG2460" s="74"/>
      <c r="DH2460" s="74"/>
      <c r="DI2460" s="74"/>
      <c r="DJ2460" s="74"/>
      <c r="DK2460" s="74"/>
      <c r="DL2460" s="74"/>
      <c r="DM2460" s="74"/>
      <c r="DN2460" s="74"/>
      <c r="DO2460" s="74"/>
      <c r="DP2460" s="74"/>
      <c r="DQ2460" s="74"/>
      <c r="DR2460" s="74"/>
      <c r="DS2460" s="74"/>
      <c r="DT2460" s="74"/>
      <c r="DU2460" s="74"/>
      <c r="DV2460" s="74"/>
      <c r="DW2460" s="74"/>
      <c r="DX2460" s="74"/>
      <c r="DY2460" s="74"/>
      <c r="DZ2460" s="74"/>
      <c r="EA2460" s="74"/>
      <c r="EB2460" s="74"/>
      <c r="EC2460" s="74"/>
      <c r="ED2460" s="74"/>
      <c r="EE2460" s="74"/>
      <c r="EF2460" s="74"/>
      <c r="EG2460" s="74"/>
      <c r="EH2460" s="74"/>
      <c r="EI2460" s="74"/>
      <c r="EJ2460" s="74"/>
      <c r="EK2460" s="74"/>
      <c r="EL2460" s="74"/>
      <c r="EM2460" s="74"/>
      <c r="EN2460" s="74"/>
      <c r="EO2460" s="74"/>
      <c r="EP2460" s="74"/>
      <c r="EQ2460" s="74"/>
      <c r="ER2460" s="74"/>
      <c r="ES2460" s="74"/>
      <c r="ET2460" s="74"/>
      <c r="EU2460" s="74"/>
      <c r="EV2460" s="74"/>
      <c r="EW2460" s="74"/>
      <c r="EX2460" s="74"/>
      <c r="EY2460" s="74"/>
      <c r="EZ2460" s="74"/>
      <c r="FA2460" s="74"/>
      <c r="FB2460" s="74"/>
      <c r="FC2460" s="74"/>
      <c r="FD2460" s="74"/>
      <c r="FE2460" s="74"/>
      <c r="FF2460" s="74"/>
      <c r="FG2460" s="74"/>
      <c r="FH2460" s="74"/>
      <c r="FI2460" s="74"/>
      <c r="FJ2460" s="74"/>
      <c r="FK2460" s="74"/>
      <c r="FL2460" s="74"/>
      <c r="FM2460" s="74"/>
      <c r="FN2460" s="74"/>
      <c r="FO2460" s="74"/>
      <c r="FP2460" s="74"/>
      <c r="FQ2460" s="74"/>
      <c r="FR2460" s="74"/>
      <c r="FS2460" s="74"/>
      <c r="FT2460" s="74"/>
      <c r="FU2460" s="74"/>
      <c r="FV2460" s="74"/>
      <c r="FW2460" s="74"/>
      <c r="FX2460" s="74"/>
      <c r="FY2460" s="74"/>
      <c r="FZ2460" s="74"/>
      <c r="GA2460" s="74"/>
      <c r="GB2460" s="74"/>
      <c r="GC2460" s="74">
        <v>0</v>
      </c>
      <c r="GD2460" s="74">
        <v>16</v>
      </c>
      <c r="GE2460" s="74">
        <v>3</v>
      </c>
      <c r="GF2460" s="74">
        <v>3</v>
      </c>
      <c r="GG2460" t="s">
        <v>247</v>
      </c>
      <c r="GH2460" t="s">
        <v>248</v>
      </c>
      <c r="GI2460" t="s">
        <v>236</v>
      </c>
      <c r="GJ2460" s="47"/>
      <c r="GK2460" s="30"/>
    </row>
    <row r="2461" spans="1:193" x14ac:dyDescent="0.2">
      <c r="A2461" t="s">
        <v>175</v>
      </c>
      <c r="B2461" t="s">
        <v>246</v>
      </c>
      <c r="C2461" t="s">
        <v>181</v>
      </c>
      <c r="D2461" t="s">
        <v>256</v>
      </c>
      <c r="E2461" t="s">
        <v>192</v>
      </c>
      <c r="F2461" t="s">
        <v>261</v>
      </c>
      <c r="G2461" t="s">
        <v>276</v>
      </c>
      <c r="H2461" s="74">
        <v>0</v>
      </c>
      <c r="I2461" s="74"/>
      <c r="J2461" s="74"/>
      <c r="K2461" s="74"/>
      <c r="L2461" s="74"/>
      <c r="M2461" s="74"/>
      <c r="N2461" s="74"/>
      <c r="O2461" s="74"/>
      <c r="P2461" s="74"/>
      <c r="Q2461" s="74"/>
      <c r="R2461" s="74"/>
      <c r="S2461" s="74"/>
      <c r="T2461" s="74"/>
      <c r="U2461" s="74"/>
      <c r="V2461" s="74"/>
      <c r="W2461" s="74"/>
      <c r="X2461" s="74"/>
      <c r="Y2461" s="74"/>
      <c r="Z2461" s="74"/>
      <c r="AA2461" s="74"/>
      <c r="AB2461" s="74"/>
      <c r="AC2461" s="74"/>
      <c r="AD2461" s="74"/>
      <c r="AE2461" s="74"/>
      <c r="AF2461" s="74"/>
      <c r="AG2461" s="74"/>
      <c r="AH2461" s="74"/>
      <c r="AI2461" s="74"/>
      <c r="AJ2461" s="74"/>
      <c r="AK2461" s="74"/>
      <c r="AL2461" s="74"/>
      <c r="AM2461" s="74"/>
      <c r="AN2461" s="74"/>
      <c r="AO2461" s="74"/>
      <c r="AP2461" s="74"/>
      <c r="AQ2461" s="74"/>
      <c r="AR2461" s="74"/>
      <c r="AS2461" s="74"/>
      <c r="AT2461" s="74"/>
      <c r="AU2461" s="74"/>
      <c r="AV2461" s="74"/>
      <c r="AW2461" s="74"/>
      <c r="AX2461" s="74"/>
      <c r="AY2461" s="74"/>
      <c r="AZ2461" s="74"/>
      <c r="BA2461" s="74"/>
      <c r="BB2461" s="74"/>
      <c r="BC2461" s="74"/>
      <c r="BD2461" s="74"/>
      <c r="BE2461" s="74"/>
      <c r="BF2461" s="74"/>
      <c r="BG2461" s="74"/>
      <c r="BH2461" s="74"/>
      <c r="BI2461" s="74"/>
      <c r="BJ2461" s="74"/>
      <c r="BK2461" s="74"/>
      <c r="BL2461" s="74"/>
      <c r="BM2461" s="74"/>
      <c r="BN2461" s="74"/>
      <c r="BO2461" s="74"/>
      <c r="BP2461" s="74"/>
      <c r="BQ2461" s="74"/>
      <c r="BR2461" s="74"/>
      <c r="BS2461" s="74"/>
      <c r="BT2461" s="74"/>
      <c r="BU2461" s="74"/>
      <c r="BV2461" s="74"/>
      <c r="BW2461" s="74"/>
      <c r="BX2461" s="74"/>
      <c r="BY2461" s="74"/>
      <c r="BZ2461" s="74"/>
      <c r="CA2461" s="74"/>
      <c r="CB2461" s="74"/>
      <c r="CC2461" s="74"/>
      <c r="CD2461" s="74"/>
      <c r="CE2461" s="74"/>
      <c r="CF2461" s="74"/>
      <c r="CG2461" s="74"/>
      <c r="CH2461" s="74"/>
      <c r="CI2461" s="74"/>
      <c r="CJ2461" s="74"/>
      <c r="CK2461" s="74"/>
      <c r="CL2461" s="74"/>
      <c r="CM2461" s="74"/>
      <c r="CN2461" s="74"/>
      <c r="CO2461" s="74"/>
      <c r="CP2461" s="74"/>
      <c r="CQ2461" s="74"/>
      <c r="CR2461" s="74"/>
      <c r="CS2461" s="74"/>
      <c r="CT2461" s="74"/>
      <c r="CU2461" s="74"/>
      <c r="CV2461" s="74"/>
      <c r="CW2461" s="74"/>
      <c r="CX2461" s="74"/>
      <c r="CY2461" s="74"/>
      <c r="CZ2461" s="74"/>
      <c r="DA2461" s="74"/>
      <c r="DB2461" s="74"/>
      <c r="DC2461" s="74"/>
      <c r="DD2461" s="74"/>
      <c r="DE2461" s="74"/>
      <c r="DF2461" s="74"/>
      <c r="DG2461" s="74"/>
      <c r="DH2461" s="74"/>
      <c r="DI2461" s="74"/>
      <c r="DJ2461" s="74"/>
      <c r="DK2461" s="74"/>
      <c r="DL2461" s="74"/>
      <c r="DM2461" s="74"/>
      <c r="DN2461" s="74"/>
      <c r="DO2461" s="74"/>
      <c r="DP2461" s="74"/>
      <c r="DQ2461" s="74"/>
      <c r="DR2461" s="74"/>
      <c r="DS2461" s="74"/>
      <c r="DT2461" s="74"/>
      <c r="DU2461" s="74"/>
      <c r="DV2461" s="74"/>
      <c r="DW2461" s="74"/>
      <c r="DX2461" s="74"/>
      <c r="DY2461" s="74"/>
      <c r="DZ2461" s="74"/>
      <c r="EA2461" s="74"/>
      <c r="EB2461" s="74"/>
      <c r="EC2461" s="74"/>
      <c r="ED2461" s="74"/>
      <c r="EE2461" s="74"/>
      <c r="EF2461" s="74"/>
      <c r="EG2461" s="74"/>
      <c r="EH2461" s="74"/>
      <c r="EI2461" s="74"/>
      <c r="EJ2461" s="74"/>
      <c r="EK2461" s="74"/>
      <c r="EL2461" s="74"/>
      <c r="EM2461" s="74"/>
      <c r="EN2461" s="74"/>
      <c r="EO2461" s="74"/>
      <c r="EP2461" s="74"/>
      <c r="EQ2461" s="74"/>
      <c r="ER2461" s="74"/>
      <c r="ES2461" s="74"/>
      <c r="ET2461" s="74"/>
      <c r="EU2461" s="74"/>
      <c r="EV2461" s="74"/>
      <c r="EW2461" s="74"/>
      <c r="EX2461" s="74"/>
      <c r="EY2461" s="74"/>
      <c r="EZ2461" s="74"/>
      <c r="FA2461" s="74"/>
      <c r="FB2461" s="74"/>
      <c r="FC2461" s="74"/>
      <c r="FD2461" s="74"/>
      <c r="FE2461" s="74"/>
      <c r="FF2461" s="74"/>
      <c r="FG2461" s="74"/>
      <c r="FH2461" s="74"/>
      <c r="FI2461" s="74"/>
      <c r="FJ2461" s="74"/>
      <c r="FK2461" s="74"/>
      <c r="FL2461" s="74"/>
      <c r="FM2461" s="74"/>
      <c r="FN2461" s="74"/>
      <c r="FO2461" s="74"/>
      <c r="FP2461" s="74"/>
      <c r="FQ2461" s="74"/>
      <c r="FR2461" s="74"/>
      <c r="FS2461" s="74"/>
      <c r="FT2461" s="74"/>
      <c r="FU2461" s="74"/>
      <c r="FV2461" s="74"/>
      <c r="FW2461" s="74"/>
      <c r="FX2461" s="74"/>
      <c r="FY2461" s="74"/>
      <c r="FZ2461" s="74"/>
      <c r="GA2461" s="74"/>
      <c r="GB2461" s="74"/>
      <c r="GC2461" s="74">
        <v>0</v>
      </c>
      <c r="GD2461" s="74">
        <v>16</v>
      </c>
      <c r="GE2461" s="74">
        <v>3</v>
      </c>
      <c r="GF2461" s="74">
        <v>3</v>
      </c>
      <c r="GG2461" t="s">
        <v>247</v>
      </c>
      <c r="GH2461" t="s">
        <v>248</v>
      </c>
      <c r="GI2461" t="s">
        <v>236</v>
      </c>
      <c r="GJ2461" s="47"/>
      <c r="GK2461" s="30"/>
    </row>
    <row r="2462" spans="1:193" x14ac:dyDescent="0.2">
      <c r="A2462" t="s">
        <v>175</v>
      </c>
      <c r="B2462" t="s">
        <v>246</v>
      </c>
      <c r="C2462" t="s">
        <v>181</v>
      </c>
      <c r="D2462" t="s">
        <v>185</v>
      </c>
      <c r="E2462" t="s">
        <v>222</v>
      </c>
      <c r="F2462" t="s">
        <v>261</v>
      </c>
      <c r="G2462" t="s">
        <v>276</v>
      </c>
      <c r="H2462" s="74">
        <v>0</v>
      </c>
      <c r="I2462" s="74"/>
      <c r="J2462" s="74"/>
      <c r="K2462" s="74"/>
      <c r="L2462" s="74"/>
      <c r="M2462" s="74"/>
      <c r="N2462" s="74"/>
      <c r="O2462" s="74"/>
      <c r="P2462" s="74"/>
      <c r="Q2462" s="74"/>
      <c r="R2462" s="74"/>
      <c r="S2462" s="74"/>
      <c r="T2462" s="74"/>
      <c r="U2462" s="74"/>
      <c r="V2462" s="74"/>
      <c r="W2462" s="74"/>
      <c r="X2462" s="74"/>
      <c r="Y2462" s="74"/>
      <c r="Z2462" s="74"/>
      <c r="AA2462" s="74"/>
      <c r="AB2462" s="74"/>
      <c r="AC2462" s="74"/>
      <c r="AD2462" s="74"/>
      <c r="AE2462" s="74"/>
      <c r="AF2462" s="74"/>
      <c r="AG2462" s="74"/>
      <c r="AH2462" s="74"/>
      <c r="AI2462" s="74"/>
      <c r="AJ2462" s="74"/>
      <c r="AK2462" s="74"/>
      <c r="AL2462" s="74"/>
      <c r="AM2462" s="74"/>
      <c r="AN2462" s="74"/>
      <c r="AO2462" s="74"/>
      <c r="AP2462" s="74"/>
      <c r="AQ2462" s="74"/>
      <c r="AR2462" s="74"/>
      <c r="AS2462" s="74"/>
      <c r="AT2462" s="74"/>
      <c r="AU2462" s="74"/>
      <c r="AV2462" s="74"/>
      <c r="AW2462" s="74"/>
      <c r="AX2462" s="74"/>
      <c r="AY2462" s="74"/>
      <c r="AZ2462" s="74"/>
      <c r="BA2462" s="74"/>
      <c r="BB2462" s="74"/>
      <c r="BC2462" s="74"/>
      <c r="BD2462" s="74"/>
      <c r="BE2462" s="74"/>
      <c r="BF2462" s="74"/>
      <c r="BG2462" s="74"/>
      <c r="BH2462" s="74"/>
      <c r="BI2462" s="74"/>
      <c r="BJ2462" s="74"/>
      <c r="BK2462" s="74"/>
      <c r="BL2462" s="74"/>
      <c r="BM2462" s="74"/>
      <c r="BN2462" s="74"/>
      <c r="BO2462" s="74"/>
      <c r="BP2462" s="74"/>
      <c r="BQ2462" s="74"/>
      <c r="BR2462" s="74"/>
      <c r="BS2462" s="74"/>
      <c r="BT2462" s="74"/>
      <c r="BU2462" s="74"/>
      <c r="BV2462" s="74"/>
      <c r="BW2462" s="74"/>
      <c r="BX2462" s="74"/>
      <c r="BY2462" s="74"/>
      <c r="BZ2462" s="74"/>
      <c r="CA2462" s="74"/>
      <c r="CB2462" s="74"/>
      <c r="CC2462" s="74"/>
      <c r="CD2462" s="74"/>
      <c r="CE2462" s="74"/>
      <c r="CF2462" s="74"/>
      <c r="CG2462" s="74"/>
      <c r="CH2462" s="74"/>
      <c r="CI2462" s="74"/>
      <c r="CJ2462" s="74"/>
      <c r="CK2462" s="74"/>
      <c r="CL2462" s="74"/>
      <c r="CM2462" s="74"/>
      <c r="CN2462" s="74"/>
      <c r="CO2462" s="74"/>
      <c r="CP2462" s="74"/>
      <c r="CQ2462" s="74"/>
      <c r="CR2462" s="74"/>
      <c r="CS2462" s="74"/>
      <c r="CT2462" s="74"/>
      <c r="CU2462" s="74"/>
      <c r="CV2462" s="74"/>
      <c r="CW2462" s="74"/>
      <c r="CX2462" s="74"/>
      <c r="CY2462" s="74"/>
      <c r="CZ2462" s="74"/>
      <c r="DA2462" s="74"/>
      <c r="DB2462" s="74"/>
      <c r="DC2462" s="74"/>
      <c r="DD2462" s="74"/>
      <c r="DE2462" s="74"/>
      <c r="DF2462" s="74"/>
      <c r="DG2462" s="74"/>
      <c r="DH2462" s="74"/>
      <c r="DI2462" s="74"/>
      <c r="DJ2462" s="74"/>
      <c r="DK2462" s="74"/>
      <c r="DL2462" s="74"/>
      <c r="DM2462" s="74"/>
      <c r="DN2462" s="74"/>
      <c r="DO2462" s="74"/>
      <c r="DP2462" s="74"/>
      <c r="DQ2462" s="74"/>
      <c r="DR2462" s="74"/>
      <c r="DS2462" s="74"/>
      <c r="DT2462" s="74"/>
      <c r="DU2462" s="74"/>
      <c r="DV2462" s="74"/>
      <c r="DW2462" s="74"/>
      <c r="DX2462" s="74"/>
      <c r="DY2462" s="74"/>
      <c r="DZ2462" s="74"/>
      <c r="EA2462" s="74"/>
      <c r="EB2462" s="74"/>
      <c r="EC2462" s="74"/>
      <c r="ED2462" s="74"/>
      <c r="EE2462" s="74"/>
      <c r="EF2462" s="74"/>
      <c r="EG2462" s="74"/>
      <c r="EH2462" s="74"/>
      <c r="EI2462" s="74"/>
      <c r="EJ2462" s="74"/>
      <c r="EK2462" s="74"/>
      <c r="EL2462" s="74"/>
      <c r="EM2462" s="74"/>
      <c r="EN2462" s="74"/>
      <c r="EO2462" s="74"/>
      <c r="EP2462" s="74"/>
      <c r="EQ2462" s="74"/>
      <c r="ER2462" s="74"/>
      <c r="ES2462" s="74"/>
      <c r="ET2462" s="74"/>
      <c r="EU2462" s="74"/>
      <c r="EV2462" s="74"/>
      <c r="EW2462" s="74"/>
      <c r="EX2462" s="74"/>
      <c r="EY2462" s="74"/>
      <c r="EZ2462" s="74"/>
      <c r="FA2462" s="74"/>
      <c r="FB2462" s="74"/>
      <c r="FC2462" s="74"/>
      <c r="FD2462" s="74"/>
      <c r="FE2462" s="74"/>
      <c r="FF2462" s="74"/>
      <c r="FG2462" s="74"/>
      <c r="FH2462" s="74"/>
      <c r="FI2462" s="74"/>
      <c r="FJ2462" s="74"/>
      <c r="FK2462" s="74"/>
      <c r="FL2462" s="74"/>
      <c r="FM2462" s="74"/>
      <c r="FN2462" s="74"/>
      <c r="FO2462" s="74"/>
      <c r="FP2462" s="74"/>
      <c r="FQ2462" s="74"/>
      <c r="FR2462" s="74"/>
      <c r="FS2462" s="74"/>
      <c r="FT2462" s="74"/>
      <c r="FU2462" s="74"/>
      <c r="FV2462" s="74"/>
      <c r="FW2462" s="74"/>
      <c r="FX2462" s="74"/>
      <c r="FY2462" s="74"/>
      <c r="FZ2462" s="74"/>
      <c r="GA2462" s="74"/>
      <c r="GB2462" s="74"/>
      <c r="GC2462" s="74">
        <v>0</v>
      </c>
      <c r="GD2462" s="74">
        <v>16</v>
      </c>
      <c r="GE2462" s="74">
        <v>3</v>
      </c>
      <c r="GF2462" s="74">
        <v>3</v>
      </c>
      <c r="GG2462" t="s">
        <v>247</v>
      </c>
      <c r="GH2462" t="s">
        <v>248</v>
      </c>
      <c r="GI2462" t="s">
        <v>236</v>
      </c>
      <c r="GJ2462" s="47"/>
      <c r="GK2462" s="30"/>
    </row>
    <row r="2463" spans="1:193" x14ac:dyDescent="0.2">
      <c r="A2463" t="s">
        <v>175</v>
      </c>
      <c r="B2463" t="s">
        <v>246</v>
      </c>
      <c r="C2463" t="s">
        <v>181</v>
      </c>
      <c r="D2463" t="s">
        <v>185</v>
      </c>
      <c r="E2463" t="s">
        <v>223</v>
      </c>
      <c r="F2463" t="s">
        <v>261</v>
      </c>
      <c r="G2463" t="s">
        <v>276</v>
      </c>
      <c r="H2463" s="74">
        <v>0</v>
      </c>
      <c r="I2463" s="74"/>
      <c r="J2463" s="74"/>
      <c r="K2463" s="74"/>
      <c r="L2463" s="74"/>
      <c r="M2463" s="74"/>
      <c r="N2463" s="74"/>
      <c r="O2463" s="74"/>
      <c r="P2463" s="74"/>
      <c r="Q2463" s="74"/>
      <c r="R2463" s="74"/>
      <c r="S2463" s="74"/>
      <c r="T2463" s="74"/>
      <c r="U2463" s="74"/>
      <c r="V2463" s="74"/>
      <c r="W2463" s="74"/>
      <c r="X2463" s="74"/>
      <c r="Y2463" s="74"/>
      <c r="Z2463" s="74"/>
      <c r="AA2463" s="74"/>
      <c r="AB2463" s="74"/>
      <c r="AC2463" s="74"/>
      <c r="AD2463" s="74"/>
      <c r="AE2463" s="74"/>
      <c r="AF2463" s="74"/>
      <c r="AG2463" s="74"/>
      <c r="AH2463" s="74"/>
      <c r="AI2463" s="74"/>
      <c r="AJ2463" s="74"/>
      <c r="AK2463" s="74"/>
      <c r="AL2463" s="74"/>
      <c r="AM2463" s="74"/>
      <c r="AN2463" s="74"/>
      <c r="AO2463" s="74"/>
      <c r="AP2463" s="74"/>
      <c r="AQ2463" s="74"/>
      <c r="AR2463" s="74"/>
      <c r="AS2463" s="74"/>
      <c r="AT2463" s="74"/>
      <c r="AU2463" s="74"/>
      <c r="AV2463" s="74"/>
      <c r="AW2463" s="74"/>
      <c r="AX2463" s="74"/>
      <c r="AY2463" s="74"/>
      <c r="AZ2463" s="74"/>
      <c r="BA2463" s="74"/>
      <c r="BB2463" s="74"/>
      <c r="BC2463" s="74"/>
      <c r="BD2463" s="74"/>
      <c r="BE2463" s="74"/>
      <c r="BF2463" s="74"/>
      <c r="BG2463" s="74"/>
      <c r="BH2463" s="74"/>
      <c r="BI2463" s="74"/>
      <c r="BJ2463" s="74"/>
      <c r="BK2463" s="74"/>
      <c r="BL2463" s="74"/>
      <c r="BM2463" s="74"/>
      <c r="BN2463" s="74"/>
      <c r="BO2463" s="74"/>
      <c r="BP2463" s="74"/>
      <c r="BQ2463" s="74"/>
      <c r="BR2463" s="74"/>
      <c r="BS2463" s="74"/>
      <c r="BT2463" s="74"/>
      <c r="BU2463" s="74"/>
      <c r="BV2463" s="74"/>
      <c r="BW2463" s="74"/>
      <c r="BX2463" s="74"/>
      <c r="BY2463" s="74"/>
      <c r="BZ2463" s="74"/>
      <c r="CA2463" s="74"/>
      <c r="CB2463" s="74"/>
      <c r="CC2463" s="74"/>
      <c r="CD2463" s="74"/>
      <c r="CE2463" s="74"/>
      <c r="CF2463" s="74"/>
      <c r="CG2463" s="74"/>
      <c r="CH2463" s="74"/>
      <c r="CI2463" s="74"/>
      <c r="CJ2463" s="74"/>
      <c r="CK2463" s="74"/>
      <c r="CL2463" s="74"/>
      <c r="CM2463" s="74"/>
      <c r="CN2463" s="74"/>
      <c r="CO2463" s="74"/>
      <c r="CP2463" s="74"/>
      <c r="CQ2463" s="74"/>
      <c r="CR2463" s="74"/>
      <c r="CS2463" s="74"/>
      <c r="CT2463" s="74"/>
      <c r="CU2463" s="74"/>
      <c r="CV2463" s="74"/>
      <c r="CW2463" s="74"/>
      <c r="CX2463" s="74"/>
      <c r="CY2463" s="74"/>
      <c r="CZ2463" s="74"/>
      <c r="DA2463" s="74"/>
      <c r="DB2463" s="74"/>
      <c r="DC2463" s="74"/>
      <c r="DD2463" s="74"/>
      <c r="DE2463" s="74"/>
      <c r="DF2463" s="74"/>
      <c r="DG2463" s="74"/>
      <c r="DH2463" s="74"/>
      <c r="DI2463" s="74"/>
      <c r="DJ2463" s="74"/>
      <c r="DK2463" s="74"/>
      <c r="DL2463" s="74"/>
      <c r="DM2463" s="74"/>
      <c r="DN2463" s="74"/>
      <c r="DO2463" s="74"/>
      <c r="DP2463" s="74"/>
      <c r="DQ2463" s="74"/>
      <c r="DR2463" s="74"/>
      <c r="DS2463" s="74"/>
      <c r="DT2463" s="74"/>
      <c r="DU2463" s="74"/>
      <c r="DV2463" s="74"/>
      <c r="DW2463" s="74"/>
      <c r="DX2463" s="74"/>
      <c r="DY2463" s="74"/>
      <c r="DZ2463" s="74"/>
      <c r="EA2463" s="74"/>
      <c r="EB2463" s="74"/>
      <c r="EC2463" s="74"/>
      <c r="ED2463" s="74"/>
      <c r="EE2463" s="74"/>
      <c r="EF2463" s="74"/>
      <c r="EG2463" s="74"/>
      <c r="EH2463" s="74"/>
      <c r="EI2463" s="74"/>
      <c r="EJ2463" s="74"/>
      <c r="EK2463" s="74"/>
      <c r="EL2463" s="74"/>
      <c r="EM2463" s="74"/>
      <c r="EN2463" s="74"/>
      <c r="EO2463" s="74"/>
      <c r="EP2463" s="74"/>
      <c r="EQ2463" s="74"/>
      <c r="ER2463" s="74"/>
      <c r="ES2463" s="74"/>
      <c r="ET2463" s="74"/>
      <c r="EU2463" s="74"/>
      <c r="EV2463" s="74"/>
      <c r="EW2463" s="74"/>
      <c r="EX2463" s="74"/>
      <c r="EY2463" s="74"/>
      <c r="EZ2463" s="74"/>
      <c r="FA2463" s="74"/>
      <c r="FB2463" s="74"/>
      <c r="FC2463" s="74"/>
      <c r="FD2463" s="74"/>
      <c r="FE2463" s="74"/>
      <c r="FF2463" s="74"/>
      <c r="FG2463" s="74"/>
      <c r="FH2463" s="74"/>
      <c r="FI2463" s="74"/>
      <c r="FJ2463" s="74"/>
      <c r="FK2463" s="74"/>
      <c r="FL2463" s="74"/>
      <c r="FM2463" s="74"/>
      <c r="FN2463" s="74"/>
      <c r="FO2463" s="74"/>
      <c r="FP2463" s="74"/>
      <c r="FQ2463" s="74"/>
      <c r="FR2463" s="74"/>
      <c r="FS2463" s="74"/>
      <c r="FT2463" s="74"/>
      <c r="FU2463" s="74"/>
      <c r="FV2463" s="74"/>
      <c r="FW2463" s="74"/>
      <c r="FX2463" s="74"/>
      <c r="FY2463" s="74"/>
      <c r="FZ2463" s="74"/>
      <c r="GA2463" s="74"/>
      <c r="GB2463" s="74"/>
      <c r="GC2463" s="74">
        <v>0</v>
      </c>
      <c r="GD2463" s="74">
        <v>16</v>
      </c>
      <c r="GE2463" s="74">
        <v>3</v>
      </c>
      <c r="GF2463" s="74">
        <v>3</v>
      </c>
      <c r="GG2463" t="s">
        <v>247</v>
      </c>
      <c r="GH2463" t="s">
        <v>248</v>
      </c>
      <c r="GI2463" t="s">
        <v>236</v>
      </c>
      <c r="GJ2463" s="47"/>
      <c r="GK2463" s="30"/>
    </row>
    <row r="2464" spans="1:193" x14ac:dyDescent="0.2">
      <c r="A2464" t="s">
        <v>175</v>
      </c>
      <c r="B2464" t="s">
        <v>246</v>
      </c>
      <c r="C2464" t="s">
        <v>181</v>
      </c>
      <c r="D2464" t="s">
        <v>185</v>
      </c>
      <c r="E2464" t="s">
        <v>224</v>
      </c>
      <c r="F2464" t="s">
        <v>261</v>
      </c>
      <c r="G2464" t="s">
        <v>276</v>
      </c>
      <c r="H2464" s="74">
        <v>0</v>
      </c>
      <c r="I2464" s="74"/>
      <c r="J2464" s="74"/>
      <c r="K2464" s="74"/>
      <c r="L2464" s="74"/>
      <c r="M2464" s="74"/>
      <c r="N2464" s="74"/>
      <c r="O2464" s="74"/>
      <c r="P2464" s="74"/>
      <c r="Q2464" s="74"/>
      <c r="R2464" s="74"/>
      <c r="S2464" s="74"/>
      <c r="T2464" s="74"/>
      <c r="U2464" s="74"/>
      <c r="V2464" s="74"/>
      <c r="W2464" s="74"/>
      <c r="X2464" s="74"/>
      <c r="Y2464" s="74"/>
      <c r="Z2464" s="74"/>
      <c r="AA2464" s="74"/>
      <c r="AB2464" s="74"/>
      <c r="AC2464" s="74"/>
      <c r="AD2464" s="74"/>
      <c r="AE2464" s="74"/>
      <c r="AF2464" s="74"/>
      <c r="AG2464" s="74"/>
      <c r="AH2464" s="74"/>
      <c r="AI2464" s="74"/>
      <c r="AJ2464" s="74"/>
      <c r="AK2464" s="74"/>
      <c r="AL2464" s="74"/>
      <c r="AM2464" s="74"/>
      <c r="AN2464" s="74"/>
      <c r="AO2464" s="74"/>
      <c r="AP2464" s="74"/>
      <c r="AQ2464" s="74"/>
      <c r="AR2464" s="74"/>
      <c r="AS2464" s="74"/>
      <c r="AT2464" s="74"/>
      <c r="AU2464" s="74"/>
      <c r="AV2464" s="74"/>
      <c r="AW2464" s="74"/>
      <c r="AX2464" s="74"/>
      <c r="AY2464" s="74"/>
      <c r="AZ2464" s="74"/>
      <c r="BA2464" s="74"/>
      <c r="BB2464" s="74"/>
      <c r="BC2464" s="74"/>
      <c r="BD2464" s="74"/>
      <c r="BE2464" s="74"/>
      <c r="BF2464" s="74"/>
      <c r="BG2464" s="74"/>
      <c r="BH2464" s="74"/>
      <c r="BI2464" s="74"/>
      <c r="BJ2464" s="74"/>
      <c r="BK2464" s="74"/>
      <c r="BL2464" s="74"/>
      <c r="BM2464" s="74"/>
      <c r="BN2464" s="74"/>
      <c r="BO2464" s="74"/>
      <c r="BP2464" s="74"/>
      <c r="BQ2464" s="74"/>
      <c r="BR2464" s="74"/>
      <c r="BS2464" s="74"/>
      <c r="BT2464" s="74"/>
      <c r="BU2464" s="74"/>
      <c r="BV2464" s="74"/>
      <c r="BW2464" s="74"/>
      <c r="BX2464" s="74"/>
      <c r="BY2464" s="74"/>
      <c r="BZ2464" s="74"/>
      <c r="CA2464" s="74"/>
      <c r="CB2464" s="74"/>
      <c r="CC2464" s="74"/>
      <c r="CD2464" s="74"/>
      <c r="CE2464" s="74"/>
      <c r="CF2464" s="74"/>
      <c r="CG2464" s="74"/>
      <c r="CH2464" s="74"/>
      <c r="CI2464" s="74"/>
      <c r="CJ2464" s="74"/>
      <c r="CK2464" s="74"/>
      <c r="CL2464" s="74"/>
      <c r="CM2464" s="74"/>
      <c r="CN2464" s="74"/>
      <c r="CO2464" s="74"/>
      <c r="CP2464" s="74"/>
      <c r="CQ2464" s="74"/>
      <c r="CR2464" s="74"/>
      <c r="CS2464" s="74"/>
      <c r="CT2464" s="74"/>
      <c r="CU2464" s="74"/>
      <c r="CV2464" s="74"/>
      <c r="CW2464" s="74"/>
      <c r="CX2464" s="74"/>
      <c r="CY2464" s="74"/>
      <c r="CZ2464" s="74"/>
      <c r="DA2464" s="74"/>
      <c r="DB2464" s="74"/>
      <c r="DC2464" s="74"/>
      <c r="DD2464" s="74"/>
      <c r="DE2464" s="74"/>
      <c r="DF2464" s="74"/>
      <c r="DG2464" s="74"/>
      <c r="DH2464" s="74"/>
      <c r="DI2464" s="74"/>
      <c r="DJ2464" s="74"/>
      <c r="DK2464" s="74"/>
      <c r="DL2464" s="74"/>
      <c r="DM2464" s="74"/>
      <c r="DN2464" s="74"/>
      <c r="DO2464" s="74"/>
      <c r="DP2464" s="74"/>
      <c r="DQ2464" s="74"/>
      <c r="DR2464" s="74"/>
      <c r="DS2464" s="74"/>
      <c r="DT2464" s="74"/>
      <c r="DU2464" s="74"/>
      <c r="DV2464" s="74"/>
      <c r="DW2464" s="74"/>
      <c r="DX2464" s="74"/>
      <c r="DY2464" s="74"/>
      <c r="DZ2464" s="74"/>
      <c r="EA2464" s="74"/>
      <c r="EB2464" s="74"/>
      <c r="EC2464" s="74"/>
      <c r="ED2464" s="74"/>
      <c r="EE2464" s="74"/>
      <c r="EF2464" s="74"/>
      <c r="EG2464" s="74"/>
      <c r="EH2464" s="74"/>
      <c r="EI2464" s="74"/>
      <c r="EJ2464" s="74"/>
      <c r="EK2464" s="74"/>
      <c r="EL2464" s="74"/>
      <c r="EM2464" s="74"/>
      <c r="EN2464" s="74"/>
      <c r="EO2464" s="74"/>
      <c r="EP2464" s="74"/>
      <c r="EQ2464" s="74"/>
      <c r="ER2464" s="74"/>
      <c r="ES2464" s="74"/>
      <c r="ET2464" s="74"/>
      <c r="EU2464" s="74"/>
      <c r="EV2464" s="74"/>
      <c r="EW2464" s="74"/>
      <c r="EX2464" s="74"/>
      <c r="EY2464" s="74"/>
      <c r="EZ2464" s="74"/>
      <c r="FA2464" s="74"/>
      <c r="FB2464" s="74"/>
      <c r="FC2464" s="74"/>
      <c r="FD2464" s="74"/>
      <c r="FE2464" s="74"/>
      <c r="FF2464" s="74"/>
      <c r="FG2464" s="74"/>
      <c r="FH2464" s="74"/>
      <c r="FI2464" s="74"/>
      <c r="FJ2464" s="74"/>
      <c r="FK2464" s="74"/>
      <c r="FL2464" s="74"/>
      <c r="FM2464" s="74"/>
      <c r="FN2464" s="74"/>
      <c r="FO2464" s="74"/>
      <c r="FP2464" s="74"/>
      <c r="FQ2464" s="74"/>
      <c r="FR2464" s="74"/>
      <c r="FS2464" s="74"/>
      <c r="FT2464" s="74"/>
      <c r="FU2464" s="74"/>
      <c r="FV2464" s="74"/>
      <c r="FW2464" s="74"/>
      <c r="FX2464" s="74"/>
      <c r="FY2464" s="74"/>
      <c r="FZ2464" s="74"/>
      <c r="GA2464" s="74"/>
      <c r="GB2464" s="74"/>
      <c r="GC2464" s="74">
        <v>0</v>
      </c>
      <c r="GD2464" s="74">
        <v>16</v>
      </c>
      <c r="GE2464" s="74">
        <v>3</v>
      </c>
      <c r="GF2464" s="74">
        <v>3</v>
      </c>
      <c r="GG2464" t="s">
        <v>247</v>
      </c>
      <c r="GH2464" t="s">
        <v>248</v>
      </c>
      <c r="GI2464" t="s">
        <v>236</v>
      </c>
      <c r="GJ2464" s="47"/>
      <c r="GK2464" s="30"/>
    </row>
    <row r="2465" spans="1:193" x14ac:dyDescent="0.2">
      <c r="A2465" t="s">
        <v>175</v>
      </c>
      <c r="B2465" t="s">
        <v>246</v>
      </c>
      <c r="C2465" t="s">
        <v>181</v>
      </c>
      <c r="D2465" t="s">
        <v>185</v>
      </c>
      <c r="E2465" t="s">
        <v>220</v>
      </c>
      <c r="F2465" t="s">
        <v>261</v>
      </c>
      <c r="G2465" t="s">
        <v>276</v>
      </c>
      <c r="H2465" s="74">
        <v>0</v>
      </c>
      <c r="I2465" s="74"/>
      <c r="J2465" s="74"/>
      <c r="K2465" s="74"/>
      <c r="L2465" s="74"/>
      <c r="M2465" s="74"/>
      <c r="N2465" s="74"/>
      <c r="O2465" s="74"/>
      <c r="P2465" s="74"/>
      <c r="Q2465" s="74"/>
      <c r="R2465" s="74"/>
      <c r="S2465" s="74"/>
      <c r="T2465" s="74"/>
      <c r="U2465" s="74"/>
      <c r="V2465" s="74"/>
      <c r="W2465" s="74"/>
      <c r="X2465" s="74"/>
      <c r="Y2465" s="74"/>
      <c r="Z2465" s="74"/>
      <c r="AA2465" s="74"/>
      <c r="AB2465" s="74"/>
      <c r="AC2465" s="74"/>
      <c r="AD2465" s="74"/>
      <c r="AE2465" s="74"/>
      <c r="AF2465" s="74"/>
      <c r="AG2465" s="74"/>
      <c r="AH2465" s="74"/>
      <c r="AI2465" s="74"/>
      <c r="AJ2465" s="74"/>
      <c r="AK2465" s="74"/>
      <c r="AL2465" s="74"/>
      <c r="AM2465" s="74"/>
      <c r="AN2465" s="74"/>
      <c r="AO2465" s="74"/>
      <c r="AP2465" s="74"/>
      <c r="AQ2465" s="74"/>
      <c r="AR2465" s="74"/>
      <c r="AS2465" s="74"/>
      <c r="AT2465" s="74"/>
      <c r="AU2465" s="74"/>
      <c r="AV2465" s="74"/>
      <c r="AW2465" s="74"/>
      <c r="AX2465" s="74"/>
      <c r="AY2465" s="74"/>
      <c r="AZ2465" s="74"/>
      <c r="BA2465" s="74"/>
      <c r="BB2465" s="74"/>
      <c r="BC2465" s="74"/>
      <c r="BD2465" s="74"/>
      <c r="BE2465" s="74"/>
      <c r="BF2465" s="74"/>
      <c r="BG2465" s="74"/>
      <c r="BH2465" s="74"/>
      <c r="BI2465" s="74"/>
      <c r="BJ2465" s="74"/>
      <c r="BK2465" s="74"/>
      <c r="BL2465" s="74"/>
      <c r="BM2465" s="74"/>
      <c r="BN2465" s="74"/>
      <c r="BO2465" s="74"/>
      <c r="BP2465" s="74"/>
      <c r="BQ2465" s="74"/>
      <c r="BR2465" s="74"/>
      <c r="BS2465" s="74"/>
      <c r="BT2465" s="74"/>
      <c r="BU2465" s="74"/>
      <c r="BV2465" s="74"/>
      <c r="BW2465" s="74"/>
      <c r="BX2465" s="74"/>
      <c r="BY2465" s="74"/>
      <c r="BZ2465" s="74"/>
      <c r="CA2465" s="74"/>
      <c r="CB2465" s="74"/>
      <c r="CC2465" s="74"/>
      <c r="CD2465" s="74"/>
      <c r="CE2465" s="74"/>
      <c r="CF2465" s="74"/>
      <c r="CG2465" s="74"/>
      <c r="CH2465" s="74"/>
      <c r="CI2465" s="74"/>
      <c r="CJ2465" s="74"/>
      <c r="CK2465" s="74"/>
      <c r="CL2465" s="74"/>
      <c r="CM2465" s="74"/>
      <c r="CN2465" s="74"/>
      <c r="CO2465" s="74"/>
      <c r="CP2465" s="74"/>
      <c r="CQ2465" s="74"/>
      <c r="CR2465" s="74"/>
      <c r="CS2465" s="74"/>
      <c r="CT2465" s="74"/>
      <c r="CU2465" s="74"/>
      <c r="CV2465" s="74"/>
      <c r="CW2465" s="74"/>
      <c r="CX2465" s="74"/>
      <c r="CY2465" s="74"/>
      <c r="CZ2465" s="74"/>
      <c r="DA2465" s="74"/>
      <c r="DB2465" s="74"/>
      <c r="DC2465" s="74"/>
      <c r="DD2465" s="74"/>
      <c r="DE2465" s="74"/>
      <c r="DF2465" s="74"/>
      <c r="DG2465" s="74"/>
      <c r="DH2465" s="74"/>
      <c r="DI2465" s="74"/>
      <c r="DJ2465" s="74"/>
      <c r="DK2465" s="74"/>
      <c r="DL2465" s="74"/>
      <c r="DM2465" s="74"/>
      <c r="DN2465" s="74"/>
      <c r="DO2465" s="74"/>
      <c r="DP2465" s="74"/>
      <c r="DQ2465" s="74"/>
      <c r="DR2465" s="74"/>
      <c r="DS2465" s="74"/>
      <c r="DT2465" s="74"/>
      <c r="DU2465" s="74"/>
      <c r="DV2465" s="74"/>
      <c r="DW2465" s="74"/>
      <c r="DX2465" s="74"/>
      <c r="DY2465" s="74"/>
      <c r="DZ2465" s="74"/>
      <c r="EA2465" s="74"/>
      <c r="EB2465" s="74"/>
      <c r="EC2465" s="74"/>
      <c r="ED2465" s="74"/>
      <c r="EE2465" s="74"/>
      <c r="EF2465" s="74"/>
      <c r="EG2465" s="74"/>
      <c r="EH2465" s="74"/>
      <c r="EI2465" s="74"/>
      <c r="EJ2465" s="74"/>
      <c r="EK2465" s="74"/>
      <c r="EL2465" s="74"/>
      <c r="EM2465" s="74"/>
      <c r="EN2465" s="74"/>
      <c r="EO2465" s="74"/>
      <c r="EP2465" s="74"/>
      <c r="EQ2465" s="74"/>
      <c r="ER2465" s="74"/>
      <c r="ES2465" s="74"/>
      <c r="ET2465" s="74"/>
      <c r="EU2465" s="74"/>
      <c r="EV2465" s="74"/>
      <c r="EW2465" s="74"/>
      <c r="EX2465" s="74"/>
      <c r="EY2465" s="74"/>
      <c r="EZ2465" s="74"/>
      <c r="FA2465" s="74"/>
      <c r="FB2465" s="74"/>
      <c r="FC2465" s="74"/>
      <c r="FD2465" s="74"/>
      <c r="FE2465" s="74"/>
      <c r="FF2465" s="74"/>
      <c r="FG2465" s="74"/>
      <c r="FH2465" s="74"/>
      <c r="FI2465" s="74"/>
      <c r="FJ2465" s="74"/>
      <c r="FK2465" s="74"/>
      <c r="FL2465" s="74"/>
      <c r="FM2465" s="74"/>
      <c r="FN2465" s="74"/>
      <c r="FO2465" s="74"/>
      <c r="FP2465" s="74"/>
      <c r="FQ2465" s="74"/>
      <c r="FR2465" s="74"/>
      <c r="FS2465" s="74"/>
      <c r="FT2465" s="74"/>
      <c r="FU2465" s="74"/>
      <c r="FV2465" s="74"/>
      <c r="FW2465" s="74"/>
      <c r="FX2465" s="74"/>
      <c r="FY2465" s="74"/>
      <c r="FZ2465" s="74"/>
      <c r="GA2465" s="74"/>
      <c r="GB2465" s="74"/>
      <c r="GC2465" s="74">
        <v>0</v>
      </c>
      <c r="GD2465" s="74">
        <v>16</v>
      </c>
      <c r="GE2465" s="74">
        <v>3</v>
      </c>
      <c r="GF2465" s="74">
        <v>3</v>
      </c>
      <c r="GG2465" t="s">
        <v>247</v>
      </c>
      <c r="GH2465" t="s">
        <v>248</v>
      </c>
      <c r="GI2465" t="s">
        <v>236</v>
      </c>
      <c r="GJ2465" s="47"/>
      <c r="GK2465" s="30"/>
    </row>
    <row r="2466" spans="1:193" x14ac:dyDescent="0.2">
      <c r="A2466" t="s">
        <v>175</v>
      </c>
      <c r="B2466" t="s">
        <v>246</v>
      </c>
      <c r="C2466" t="s">
        <v>181</v>
      </c>
      <c r="D2466" t="s">
        <v>185</v>
      </c>
      <c r="E2466" t="s">
        <v>221</v>
      </c>
      <c r="F2466" t="s">
        <v>261</v>
      </c>
      <c r="G2466" t="s">
        <v>276</v>
      </c>
      <c r="H2466" s="74">
        <v>0</v>
      </c>
      <c r="I2466" s="74"/>
      <c r="J2466" s="74"/>
      <c r="K2466" s="74"/>
      <c r="L2466" s="74"/>
      <c r="M2466" s="74"/>
      <c r="N2466" s="74"/>
      <c r="O2466" s="74"/>
      <c r="P2466" s="74"/>
      <c r="Q2466" s="74"/>
      <c r="R2466" s="74"/>
      <c r="S2466" s="74"/>
      <c r="T2466" s="74"/>
      <c r="U2466" s="74"/>
      <c r="V2466" s="74"/>
      <c r="W2466" s="74"/>
      <c r="X2466" s="74"/>
      <c r="Y2466" s="74"/>
      <c r="Z2466" s="74"/>
      <c r="AA2466" s="74"/>
      <c r="AB2466" s="74"/>
      <c r="AC2466" s="74"/>
      <c r="AD2466" s="74"/>
      <c r="AE2466" s="74"/>
      <c r="AF2466" s="74"/>
      <c r="AG2466" s="74"/>
      <c r="AH2466" s="74"/>
      <c r="AI2466" s="74"/>
      <c r="AJ2466" s="74"/>
      <c r="AK2466" s="74"/>
      <c r="AL2466" s="74"/>
      <c r="AM2466" s="74"/>
      <c r="AN2466" s="74"/>
      <c r="AO2466" s="74"/>
      <c r="AP2466" s="74"/>
      <c r="AQ2466" s="74"/>
      <c r="AR2466" s="74"/>
      <c r="AS2466" s="74"/>
      <c r="AT2466" s="74"/>
      <c r="AU2466" s="74"/>
      <c r="AV2466" s="74"/>
      <c r="AW2466" s="74"/>
      <c r="AX2466" s="74"/>
      <c r="AY2466" s="74"/>
      <c r="AZ2466" s="74"/>
      <c r="BA2466" s="74"/>
      <c r="BB2466" s="74"/>
      <c r="BC2466" s="74"/>
      <c r="BD2466" s="74"/>
      <c r="BE2466" s="74"/>
      <c r="BF2466" s="74"/>
      <c r="BG2466" s="74"/>
      <c r="BH2466" s="74"/>
      <c r="BI2466" s="74"/>
      <c r="BJ2466" s="74"/>
      <c r="BK2466" s="74"/>
      <c r="BL2466" s="74"/>
      <c r="BM2466" s="74"/>
      <c r="BN2466" s="74"/>
      <c r="BO2466" s="74"/>
      <c r="BP2466" s="74"/>
      <c r="BQ2466" s="74"/>
      <c r="BR2466" s="74"/>
      <c r="BS2466" s="74"/>
      <c r="BT2466" s="74"/>
      <c r="BU2466" s="74"/>
      <c r="BV2466" s="74"/>
      <c r="BW2466" s="74"/>
      <c r="BX2466" s="74"/>
      <c r="BY2466" s="74"/>
      <c r="BZ2466" s="74"/>
      <c r="CA2466" s="74"/>
      <c r="CB2466" s="74"/>
      <c r="CC2466" s="74"/>
      <c r="CD2466" s="74"/>
      <c r="CE2466" s="74"/>
      <c r="CF2466" s="74"/>
      <c r="CG2466" s="74"/>
      <c r="CH2466" s="74"/>
      <c r="CI2466" s="74"/>
      <c r="CJ2466" s="74"/>
      <c r="CK2466" s="74"/>
      <c r="CL2466" s="74"/>
      <c r="CM2466" s="74"/>
      <c r="CN2466" s="74"/>
      <c r="CO2466" s="74"/>
      <c r="CP2466" s="74"/>
      <c r="CQ2466" s="74"/>
      <c r="CR2466" s="74"/>
      <c r="CS2466" s="74"/>
      <c r="CT2466" s="74"/>
      <c r="CU2466" s="74"/>
      <c r="CV2466" s="74"/>
      <c r="CW2466" s="74"/>
      <c r="CX2466" s="74"/>
      <c r="CY2466" s="74"/>
      <c r="CZ2466" s="74"/>
      <c r="DA2466" s="74"/>
      <c r="DB2466" s="74"/>
      <c r="DC2466" s="74"/>
      <c r="DD2466" s="74"/>
      <c r="DE2466" s="74"/>
      <c r="DF2466" s="74"/>
      <c r="DG2466" s="74"/>
      <c r="DH2466" s="74"/>
      <c r="DI2466" s="74"/>
      <c r="DJ2466" s="74"/>
      <c r="DK2466" s="74"/>
      <c r="DL2466" s="74"/>
      <c r="DM2466" s="74"/>
      <c r="DN2466" s="74"/>
      <c r="DO2466" s="74"/>
      <c r="DP2466" s="74"/>
      <c r="DQ2466" s="74"/>
      <c r="DR2466" s="74"/>
      <c r="DS2466" s="74"/>
      <c r="DT2466" s="74"/>
      <c r="DU2466" s="74"/>
      <c r="DV2466" s="74"/>
      <c r="DW2466" s="74"/>
      <c r="DX2466" s="74"/>
      <c r="DY2466" s="74"/>
      <c r="DZ2466" s="74"/>
      <c r="EA2466" s="74"/>
      <c r="EB2466" s="74"/>
      <c r="EC2466" s="74"/>
      <c r="ED2466" s="74"/>
      <c r="EE2466" s="74"/>
      <c r="EF2466" s="74"/>
      <c r="EG2466" s="74"/>
      <c r="EH2466" s="74"/>
      <c r="EI2466" s="74"/>
      <c r="EJ2466" s="74"/>
      <c r="EK2466" s="74"/>
      <c r="EL2466" s="74"/>
      <c r="EM2466" s="74"/>
      <c r="EN2466" s="74"/>
      <c r="EO2466" s="74"/>
      <c r="EP2466" s="74"/>
      <c r="EQ2466" s="74"/>
      <c r="ER2466" s="74"/>
      <c r="ES2466" s="74"/>
      <c r="ET2466" s="74"/>
      <c r="EU2466" s="74"/>
      <c r="EV2466" s="74"/>
      <c r="EW2466" s="74"/>
      <c r="EX2466" s="74"/>
      <c r="EY2466" s="74"/>
      <c r="EZ2466" s="74"/>
      <c r="FA2466" s="74"/>
      <c r="FB2466" s="74"/>
      <c r="FC2466" s="74"/>
      <c r="FD2466" s="74"/>
      <c r="FE2466" s="74"/>
      <c r="FF2466" s="74"/>
      <c r="FG2466" s="74"/>
      <c r="FH2466" s="74"/>
      <c r="FI2466" s="74"/>
      <c r="FJ2466" s="74"/>
      <c r="FK2466" s="74"/>
      <c r="FL2466" s="74"/>
      <c r="FM2466" s="74"/>
      <c r="FN2466" s="74"/>
      <c r="FO2466" s="74"/>
      <c r="FP2466" s="74"/>
      <c r="FQ2466" s="74"/>
      <c r="FR2466" s="74"/>
      <c r="FS2466" s="74"/>
      <c r="FT2466" s="74"/>
      <c r="FU2466" s="74"/>
      <c r="FV2466" s="74"/>
      <c r="FW2466" s="74"/>
      <c r="FX2466" s="74"/>
      <c r="FY2466" s="74"/>
      <c r="FZ2466" s="74"/>
      <c r="GA2466" s="74"/>
      <c r="GB2466" s="74"/>
      <c r="GC2466" s="74">
        <v>0</v>
      </c>
      <c r="GD2466" s="74">
        <v>16</v>
      </c>
      <c r="GE2466" s="74">
        <v>3</v>
      </c>
      <c r="GF2466" s="74">
        <v>3</v>
      </c>
      <c r="GG2466" t="s">
        <v>247</v>
      </c>
      <c r="GH2466" t="s">
        <v>248</v>
      </c>
      <c r="GI2466" t="s">
        <v>236</v>
      </c>
      <c r="GJ2466" s="47"/>
      <c r="GK2466" s="30"/>
    </row>
    <row r="2467" spans="1:193" x14ac:dyDescent="0.2">
      <c r="A2467" t="s">
        <v>175</v>
      </c>
      <c r="B2467" t="s">
        <v>246</v>
      </c>
      <c r="C2467" t="s">
        <v>181</v>
      </c>
      <c r="D2467" t="s">
        <v>185</v>
      </c>
      <c r="E2467" t="s">
        <v>186</v>
      </c>
      <c r="F2467" t="s">
        <v>261</v>
      </c>
      <c r="G2467" t="s">
        <v>276</v>
      </c>
      <c r="H2467" s="74">
        <v>0</v>
      </c>
      <c r="I2467" s="74"/>
      <c r="J2467" s="74"/>
      <c r="K2467" s="74"/>
      <c r="L2467" s="74"/>
      <c r="M2467" s="74"/>
      <c r="N2467" s="74"/>
      <c r="O2467" s="74"/>
      <c r="P2467" s="74"/>
      <c r="Q2467" s="74"/>
      <c r="R2467" s="74"/>
      <c r="S2467" s="74"/>
      <c r="T2467" s="74"/>
      <c r="U2467" s="74"/>
      <c r="V2467" s="74"/>
      <c r="W2467" s="74"/>
      <c r="X2467" s="74"/>
      <c r="Y2467" s="74"/>
      <c r="Z2467" s="74"/>
      <c r="AA2467" s="74"/>
      <c r="AB2467" s="74"/>
      <c r="AC2467" s="74"/>
      <c r="AD2467" s="74"/>
      <c r="AE2467" s="74"/>
      <c r="AF2467" s="74"/>
      <c r="AG2467" s="74"/>
      <c r="AH2467" s="74"/>
      <c r="AI2467" s="74"/>
      <c r="AJ2467" s="74"/>
      <c r="AK2467" s="74"/>
      <c r="AL2467" s="74"/>
      <c r="AM2467" s="74"/>
      <c r="AN2467" s="74"/>
      <c r="AO2467" s="74"/>
      <c r="AP2467" s="74"/>
      <c r="AQ2467" s="74"/>
      <c r="AR2467" s="74"/>
      <c r="AS2467" s="74"/>
      <c r="AT2467" s="74"/>
      <c r="AU2467" s="74"/>
      <c r="AV2467" s="74"/>
      <c r="AW2467" s="74"/>
      <c r="AX2467" s="74"/>
      <c r="AY2467" s="74"/>
      <c r="AZ2467" s="74"/>
      <c r="BA2467" s="74"/>
      <c r="BB2467" s="74"/>
      <c r="BC2467" s="74"/>
      <c r="BD2467" s="74"/>
      <c r="BE2467" s="74"/>
      <c r="BF2467" s="74"/>
      <c r="BG2467" s="74"/>
      <c r="BH2467" s="74"/>
      <c r="BI2467" s="74"/>
      <c r="BJ2467" s="74"/>
      <c r="BK2467" s="74"/>
      <c r="BL2467" s="74"/>
      <c r="BM2467" s="74"/>
      <c r="BN2467" s="74"/>
      <c r="BO2467" s="74"/>
      <c r="BP2467" s="74"/>
      <c r="BQ2467" s="74"/>
      <c r="BR2467" s="74"/>
      <c r="BS2467" s="74"/>
      <c r="BT2467" s="74"/>
      <c r="BU2467" s="74"/>
      <c r="BV2467" s="74"/>
      <c r="BW2467" s="74"/>
      <c r="BX2467" s="74"/>
      <c r="BY2467" s="74"/>
      <c r="BZ2467" s="74"/>
      <c r="CA2467" s="74"/>
      <c r="CB2467" s="74"/>
      <c r="CC2467" s="74"/>
      <c r="CD2467" s="74"/>
      <c r="CE2467" s="74"/>
      <c r="CF2467" s="74"/>
      <c r="CG2467" s="74"/>
      <c r="CH2467" s="74"/>
      <c r="CI2467" s="74"/>
      <c r="CJ2467" s="74"/>
      <c r="CK2467" s="74"/>
      <c r="CL2467" s="74"/>
      <c r="CM2467" s="74"/>
      <c r="CN2467" s="74"/>
      <c r="CO2467" s="74"/>
      <c r="CP2467" s="74"/>
      <c r="CQ2467" s="74"/>
      <c r="CR2467" s="74"/>
      <c r="CS2467" s="74"/>
      <c r="CT2467" s="74"/>
      <c r="CU2467" s="74"/>
      <c r="CV2467" s="74"/>
      <c r="CW2467" s="74"/>
      <c r="CX2467" s="74"/>
      <c r="CY2467" s="74"/>
      <c r="CZ2467" s="74"/>
      <c r="DA2467" s="74"/>
      <c r="DB2467" s="74"/>
      <c r="DC2467" s="74"/>
      <c r="DD2467" s="74"/>
      <c r="DE2467" s="74"/>
      <c r="DF2467" s="74"/>
      <c r="DG2467" s="74"/>
      <c r="DH2467" s="74"/>
      <c r="DI2467" s="74"/>
      <c r="DJ2467" s="74"/>
      <c r="DK2467" s="74"/>
      <c r="DL2467" s="74"/>
      <c r="DM2467" s="74"/>
      <c r="DN2467" s="74"/>
      <c r="DO2467" s="74"/>
      <c r="DP2467" s="74"/>
      <c r="DQ2467" s="74"/>
      <c r="DR2467" s="74"/>
      <c r="DS2467" s="74"/>
      <c r="DT2467" s="74"/>
      <c r="DU2467" s="74"/>
      <c r="DV2467" s="74"/>
      <c r="DW2467" s="74"/>
      <c r="DX2467" s="74"/>
      <c r="DY2467" s="74"/>
      <c r="DZ2467" s="74"/>
      <c r="EA2467" s="74"/>
      <c r="EB2467" s="74"/>
      <c r="EC2467" s="74"/>
      <c r="ED2467" s="74"/>
      <c r="EE2467" s="74"/>
      <c r="EF2467" s="74"/>
      <c r="EG2467" s="74"/>
      <c r="EH2467" s="74"/>
      <c r="EI2467" s="74"/>
      <c r="EJ2467" s="74"/>
      <c r="EK2467" s="74"/>
      <c r="EL2467" s="74"/>
      <c r="EM2467" s="74"/>
      <c r="EN2467" s="74"/>
      <c r="EO2467" s="74"/>
      <c r="EP2467" s="74"/>
      <c r="EQ2467" s="74"/>
      <c r="ER2467" s="74"/>
      <c r="ES2467" s="74"/>
      <c r="ET2467" s="74"/>
      <c r="EU2467" s="74"/>
      <c r="EV2467" s="74"/>
      <c r="EW2467" s="74"/>
      <c r="EX2467" s="74"/>
      <c r="EY2467" s="74"/>
      <c r="EZ2467" s="74"/>
      <c r="FA2467" s="74"/>
      <c r="FB2467" s="74"/>
      <c r="FC2467" s="74"/>
      <c r="FD2467" s="74"/>
      <c r="FE2467" s="74"/>
      <c r="FF2467" s="74"/>
      <c r="FG2467" s="74"/>
      <c r="FH2467" s="74"/>
      <c r="FI2467" s="74"/>
      <c r="FJ2467" s="74"/>
      <c r="FK2467" s="74"/>
      <c r="FL2467" s="74"/>
      <c r="FM2467" s="74"/>
      <c r="FN2467" s="74"/>
      <c r="FO2467" s="74"/>
      <c r="FP2467" s="74"/>
      <c r="FQ2467" s="74"/>
      <c r="FR2467" s="74"/>
      <c r="FS2467" s="74"/>
      <c r="FT2467" s="74"/>
      <c r="FU2467" s="74"/>
      <c r="FV2467" s="74"/>
      <c r="FW2467" s="74"/>
      <c r="FX2467" s="74"/>
      <c r="FY2467" s="74"/>
      <c r="FZ2467" s="74"/>
      <c r="GA2467" s="74"/>
      <c r="GB2467" s="74"/>
      <c r="GC2467" s="74">
        <v>0</v>
      </c>
      <c r="GD2467" s="74">
        <v>16</v>
      </c>
      <c r="GE2467" s="74">
        <v>3</v>
      </c>
      <c r="GF2467" s="74">
        <v>3</v>
      </c>
      <c r="GG2467" t="s">
        <v>247</v>
      </c>
      <c r="GH2467" t="s">
        <v>248</v>
      </c>
      <c r="GI2467" t="s">
        <v>236</v>
      </c>
      <c r="GJ2467" s="47"/>
      <c r="GK2467" s="30"/>
    </row>
    <row r="2468" spans="1:193" x14ac:dyDescent="0.2">
      <c r="A2468" t="s">
        <v>175</v>
      </c>
      <c r="B2468" t="s">
        <v>246</v>
      </c>
      <c r="C2468" t="s">
        <v>181</v>
      </c>
      <c r="D2468" t="s">
        <v>185</v>
      </c>
      <c r="E2468" t="s">
        <v>187</v>
      </c>
      <c r="F2468" t="s">
        <v>261</v>
      </c>
      <c r="G2468" t="s">
        <v>276</v>
      </c>
      <c r="H2468" s="74">
        <v>0</v>
      </c>
      <c r="I2468" s="74"/>
      <c r="J2468" s="74"/>
      <c r="K2468" s="74"/>
      <c r="L2468" s="74"/>
      <c r="M2468" s="74"/>
      <c r="N2468" s="74"/>
      <c r="O2468" s="74"/>
      <c r="P2468" s="74"/>
      <c r="Q2468" s="74"/>
      <c r="R2468" s="74"/>
      <c r="S2468" s="74"/>
      <c r="T2468" s="74"/>
      <c r="U2468" s="74"/>
      <c r="V2468" s="74"/>
      <c r="W2468" s="74"/>
      <c r="X2468" s="74"/>
      <c r="Y2468" s="74"/>
      <c r="Z2468" s="74"/>
      <c r="AA2468" s="74"/>
      <c r="AB2468" s="74"/>
      <c r="AC2468" s="74"/>
      <c r="AD2468" s="74"/>
      <c r="AE2468" s="74"/>
      <c r="AF2468" s="74"/>
      <c r="AG2468" s="74"/>
      <c r="AH2468" s="74"/>
      <c r="AI2468" s="74"/>
      <c r="AJ2468" s="74"/>
      <c r="AK2468" s="74"/>
      <c r="AL2468" s="74"/>
      <c r="AM2468" s="74"/>
      <c r="AN2468" s="74"/>
      <c r="AO2468" s="74"/>
      <c r="AP2468" s="74"/>
      <c r="AQ2468" s="74"/>
      <c r="AR2468" s="74"/>
      <c r="AS2468" s="74"/>
      <c r="AT2468" s="74"/>
      <c r="AU2468" s="74"/>
      <c r="AV2468" s="74"/>
      <c r="AW2468" s="74"/>
      <c r="AX2468" s="74"/>
      <c r="AY2468" s="74"/>
      <c r="AZ2468" s="74"/>
      <c r="BA2468" s="74"/>
      <c r="BB2468" s="74"/>
      <c r="BC2468" s="74"/>
      <c r="BD2468" s="74"/>
      <c r="BE2468" s="74"/>
      <c r="BF2468" s="74"/>
      <c r="BG2468" s="74"/>
      <c r="BH2468" s="74"/>
      <c r="BI2468" s="74"/>
      <c r="BJ2468" s="74"/>
      <c r="BK2468" s="74"/>
      <c r="BL2468" s="74"/>
      <c r="BM2468" s="74"/>
      <c r="BN2468" s="74"/>
      <c r="BO2468" s="74"/>
      <c r="BP2468" s="74"/>
      <c r="BQ2468" s="74"/>
      <c r="BR2468" s="74"/>
      <c r="BS2468" s="74"/>
      <c r="BT2468" s="74"/>
      <c r="BU2468" s="74"/>
      <c r="BV2468" s="74"/>
      <c r="BW2468" s="74"/>
      <c r="BX2468" s="74"/>
      <c r="BY2468" s="74"/>
      <c r="BZ2468" s="74"/>
      <c r="CA2468" s="74"/>
      <c r="CB2468" s="74"/>
      <c r="CC2468" s="74"/>
      <c r="CD2468" s="74"/>
      <c r="CE2468" s="74"/>
      <c r="CF2468" s="74"/>
      <c r="CG2468" s="74"/>
      <c r="CH2468" s="74"/>
      <c r="CI2468" s="74"/>
      <c r="CJ2468" s="74"/>
      <c r="CK2468" s="74"/>
      <c r="CL2468" s="74"/>
      <c r="CM2468" s="74"/>
      <c r="CN2468" s="74"/>
      <c r="CO2468" s="74"/>
      <c r="CP2468" s="74"/>
      <c r="CQ2468" s="74"/>
      <c r="CR2468" s="74"/>
      <c r="CS2468" s="74"/>
      <c r="CT2468" s="74"/>
      <c r="CU2468" s="74"/>
      <c r="CV2468" s="74"/>
      <c r="CW2468" s="74"/>
      <c r="CX2468" s="74"/>
      <c r="CY2468" s="74"/>
      <c r="CZ2468" s="74"/>
      <c r="DA2468" s="74"/>
      <c r="DB2468" s="74"/>
      <c r="DC2468" s="74"/>
      <c r="DD2468" s="74"/>
      <c r="DE2468" s="74"/>
      <c r="DF2468" s="74"/>
      <c r="DG2468" s="74"/>
      <c r="DH2468" s="74"/>
      <c r="DI2468" s="74"/>
      <c r="DJ2468" s="74"/>
      <c r="DK2468" s="74"/>
      <c r="DL2468" s="74"/>
      <c r="DM2468" s="74"/>
      <c r="DN2468" s="74"/>
      <c r="DO2468" s="74"/>
      <c r="DP2468" s="74"/>
      <c r="DQ2468" s="74"/>
      <c r="DR2468" s="74"/>
      <c r="DS2468" s="74"/>
      <c r="DT2468" s="74"/>
      <c r="DU2468" s="74"/>
      <c r="DV2468" s="74"/>
      <c r="DW2468" s="74"/>
      <c r="DX2468" s="74"/>
      <c r="DY2468" s="74"/>
      <c r="DZ2468" s="74"/>
      <c r="EA2468" s="74"/>
      <c r="EB2468" s="74"/>
      <c r="EC2468" s="74"/>
      <c r="ED2468" s="74"/>
      <c r="EE2468" s="74"/>
      <c r="EF2468" s="74"/>
      <c r="EG2468" s="74"/>
      <c r="EH2468" s="74"/>
      <c r="EI2468" s="74"/>
      <c r="EJ2468" s="74"/>
      <c r="EK2468" s="74"/>
      <c r="EL2468" s="74"/>
      <c r="EM2468" s="74"/>
      <c r="EN2468" s="74"/>
      <c r="EO2468" s="74"/>
      <c r="EP2468" s="74"/>
      <c r="EQ2468" s="74"/>
      <c r="ER2468" s="74"/>
      <c r="ES2468" s="74"/>
      <c r="ET2468" s="74"/>
      <c r="EU2468" s="74"/>
      <c r="EV2468" s="74"/>
      <c r="EW2468" s="74"/>
      <c r="EX2468" s="74"/>
      <c r="EY2468" s="74"/>
      <c r="EZ2468" s="74"/>
      <c r="FA2468" s="74"/>
      <c r="FB2468" s="74"/>
      <c r="FC2468" s="74"/>
      <c r="FD2468" s="74"/>
      <c r="FE2468" s="74"/>
      <c r="FF2468" s="74"/>
      <c r="FG2468" s="74"/>
      <c r="FH2468" s="74"/>
      <c r="FI2468" s="74"/>
      <c r="FJ2468" s="74"/>
      <c r="FK2468" s="74"/>
      <c r="FL2468" s="74"/>
      <c r="FM2468" s="74"/>
      <c r="FN2468" s="74"/>
      <c r="FO2468" s="74"/>
      <c r="FP2468" s="74"/>
      <c r="FQ2468" s="74"/>
      <c r="FR2468" s="74"/>
      <c r="FS2468" s="74"/>
      <c r="FT2468" s="74"/>
      <c r="FU2468" s="74"/>
      <c r="FV2468" s="74"/>
      <c r="FW2468" s="74"/>
      <c r="FX2468" s="74"/>
      <c r="FY2468" s="74"/>
      <c r="FZ2468" s="74"/>
      <c r="GA2468" s="74"/>
      <c r="GB2468" s="74"/>
      <c r="GC2468" s="74">
        <v>0</v>
      </c>
      <c r="GD2468" s="74">
        <v>16</v>
      </c>
      <c r="GE2468" s="74">
        <v>3</v>
      </c>
      <c r="GF2468" s="74">
        <v>3</v>
      </c>
      <c r="GG2468" t="s">
        <v>247</v>
      </c>
      <c r="GH2468" t="s">
        <v>248</v>
      </c>
      <c r="GI2468" t="s">
        <v>236</v>
      </c>
      <c r="GJ2468" s="47"/>
      <c r="GK2468" s="30"/>
    </row>
    <row r="2469" spans="1:193" x14ac:dyDescent="0.2">
      <c r="A2469" t="s">
        <v>175</v>
      </c>
      <c r="B2469" t="s">
        <v>246</v>
      </c>
      <c r="C2469" t="s">
        <v>181</v>
      </c>
      <c r="D2469" t="s">
        <v>185</v>
      </c>
      <c r="E2469" t="s">
        <v>188</v>
      </c>
      <c r="F2469" t="s">
        <v>261</v>
      </c>
      <c r="G2469" t="s">
        <v>276</v>
      </c>
      <c r="H2469" s="74">
        <v>0</v>
      </c>
      <c r="I2469" s="74"/>
      <c r="J2469" s="74"/>
      <c r="K2469" s="74"/>
      <c r="L2469" s="74"/>
      <c r="M2469" s="74"/>
      <c r="N2469" s="74"/>
      <c r="O2469" s="74"/>
      <c r="P2469" s="74"/>
      <c r="Q2469" s="74"/>
      <c r="R2469" s="74"/>
      <c r="S2469" s="74"/>
      <c r="T2469" s="74"/>
      <c r="U2469" s="74"/>
      <c r="V2469" s="74"/>
      <c r="W2469" s="74"/>
      <c r="X2469" s="74"/>
      <c r="Y2469" s="74"/>
      <c r="Z2469" s="74"/>
      <c r="AA2469" s="74"/>
      <c r="AB2469" s="74"/>
      <c r="AC2469" s="74"/>
      <c r="AD2469" s="74"/>
      <c r="AE2469" s="74"/>
      <c r="AF2469" s="74"/>
      <c r="AG2469" s="74"/>
      <c r="AH2469" s="74"/>
      <c r="AI2469" s="74"/>
      <c r="AJ2469" s="74"/>
      <c r="AK2469" s="74"/>
      <c r="AL2469" s="74"/>
      <c r="AM2469" s="74"/>
      <c r="AN2469" s="74"/>
      <c r="AO2469" s="74"/>
      <c r="AP2469" s="74"/>
      <c r="AQ2469" s="74"/>
      <c r="AR2469" s="74"/>
      <c r="AS2469" s="74"/>
      <c r="AT2469" s="74"/>
      <c r="AU2469" s="74"/>
      <c r="AV2469" s="74"/>
      <c r="AW2469" s="74"/>
      <c r="AX2469" s="74"/>
      <c r="AY2469" s="74"/>
      <c r="AZ2469" s="74"/>
      <c r="BA2469" s="74"/>
      <c r="BB2469" s="74"/>
      <c r="BC2469" s="74"/>
      <c r="BD2469" s="74"/>
      <c r="BE2469" s="74"/>
      <c r="BF2469" s="74"/>
      <c r="BG2469" s="74"/>
      <c r="BH2469" s="74"/>
      <c r="BI2469" s="74"/>
      <c r="BJ2469" s="74"/>
      <c r="BK2469" s="74"/>
      <c r="BL2469" s="74"/>
      <c r="BM2469" s="74"/>
      <c r="BN2469" s="74"/>
      <c r="BO2469" s="74"/>
      <c r="BP2469" s="74"/>
      <c r="BQ2469" s="74"/>
      <c r="BR2469" s="74"/>
      <c r="BS2469" s="74"/>
      <c r="BT2469" s="74"/>
      <c r="BU2469" s="74"/>
      <c r="BV2469" s="74"/>
      <c r="BW2469" s="74"/>
      <c r="BX2469" s="74"/>
      <c r="BY2469" s="74"/>
      <c r="BZ2469" s="74"/>
      <c r="CA2469" s="74"/>
      <c r="CB2469" s="74"/>
      <c r="CC2469" s="74"/>
      <c r="CD2469" s="74"/>
      <c r="CE2469" s="74"/>
      <c r="CF2469" s="74"/>
      <c r="CG2469" s="74"/>
      <c r="CH2469" s="74"/>
      <c r="CI2469" s="74"/>
      <c r="CJ2469" s="74"/>
      <c r="CK2469" s="74"/>
      <c r="CL2469" s="74"/>
      <c r="CM2469" s="74"/>
      <c r="CN2469" s="74"/>
      <c r="CO2469" s="74"/>
      <c r="CP2469" s="74"/>
      <c r="CQ2469" s="74"/>
      <c r="CR2469" s="74"/>
      <c r="CS2469" s="74"/>
      <c r="CT2469" s="74"/>
      <c r="CU2469" s="74"/>
      <c r="CV2469" s="74"/>
      <c r="CW2469" s="74"/>
      <c r="CX2469" s="74"/>
      <c r="CY2469" s="74"/>
      <c r="CZ2469" s="74"/>
      <c r="DA2469" s="74"/>
      <c r="DB2469" s="74"/>
      <c r="DC2469" s="74"/>
      <c r="DD2469" s="74"/>
      <c r="DE2469" s="74"/>
      <c r="DF2469" s="74"/>
      <c r="DG2469" s="74"/>
      <c r="DH2469" s="74"/>
      <c r="DI2469" s="74"/>
      <c r="DJ2469" s="74"/>
      <c r="DK2469" s="74"/>
      <c r="DL2469" s="74"/>
      <c r="DM2469" s="74"/>
      <c r="DN2469" s="74"/>
      <c r="DO2469" s="74"/>
      <c r="DP2469" s="74"/>
      <c r="DQ2469" s="74"/>
      <c r="DR2469" s="74"/>
      <c r="DS2469" s="74"/>
      <c r="DT2469" s="74"/>
      <c r="DU2469" s="74"/>
      <c r="DV2469" s="74"/>
      <c r="DW2469" s="74"/>
      <c r="DX2469" s="74"/>
      <c r="DY2469" s="74"/>
      <c r="DZ2469" s="74"/>
      <c r="EA2469" s="74"/>
      <c r="EB2469" s="74"/>
      <c r="EC2469" s="74"/>
      <c r="ED2469" s="74"/>
      <c r="EE2469" s="74"/>
      <c r="EF2469" s="74"/>
      <c r="EG2469" s="74"/>
      <c r="EH2469" s="74"/>
      <c r="EI2469" s="74"/>
      <c r="EJ2469" s="74"/>
      <c r="EK2469" s="74"/>
      <c r="EL2469" s="74"/>
      <c r="EM2469" s="74"/>
      <c r="EN2469" s="74"/>
      <c r="EO2469" s="74"/>
      <c r="EP2469" s="74"/>
      <c r="EQ2469" s="74"/>
      <c r="ER2469" s="74"/>
      <c r="ES2469" s="74"/>
      <c r="ET2469" s="74"/>
      <c r="EU2469" s="74"/>
      <c r="EV2469" s="74"/>
      <c r="EW2469" s="74"/>
      <c r="EX2469" s="74"/>
      <c r="EY2469" s="74"/>
      <c r="EZ2469" s="74"/>
      <c r="FA2469" s="74"/>
      <c r="FB2469" s="74"/>
      <c r="FC2469" s="74"/>
      <c r="FD2469" s="74"/>
      <c r="FE2469" s="74"/>
      <c r="FF2469" s="74"/>
      <c r="FG2469" s="74"/>
      <c r="FH2469" s="74"/>
      <c r="FI2469" s="74"/>
      <c r="FJ2469" s="74"/>
      <c r="FK2469" s="74"/>
      <c r="FL2469" s="74"/>
      <c r="FM2469" s="74"/>
      <c r="FN2469" s="74"/>
      <c r="FO2469" s="74"/>
      <c r="FP2469" s="74"/>
      <c r="FQ2469" s="74"/>
      <c r="FR2469" s="74"/>
      <c r="FS2469" s="74"/>
      <c r="FT2469" s="74"/>
      <c r="FU2469" s="74"/>
      <c r="FV2469" s="74"/>
      <c r="FW2469" s="74"/>
      <c r="FX2469" s="74"/>
      <c r="FY2469" s="74"/>
      <c r="FZ2469" s="74"/>
      <c r="GA2469" s="74"/>
      <c r="GB2469" s="74"/>
      <c r="GC2469" s="74">
        <v>0</v>
      </c>
      <c r="GD2469" s="74">
        <v>16</v>
      </c>
      <c r="GE2469" s="74">
        <v>3</v>
      </c>
      <c r="GF2469" s="74">
        <v>3</v>
      </c>
      <c r="GG2469" t="s">
        <v>247</v>
      </c>
      <c r="GH2469" t="s">
        <v>248</v>
      </c>
      <c r="GI2469" t="s">
        <v>236</v>
      </c>
      <c r="GJ2469" s="47"/>
      <c r="GK2469" s="30"/>
    </row>
    <row r="2470" spans="1:193" x14ac:dyDescent="0.2">
      <c r="A2470" t="s">
        <v>175</v>
      </c>
      <c r="B2470" t="s">
        <v>246</v>
      </c>
      <c r="C2470" t="s">
        <v>181</v>
      </c>
      <c r="D2470" t="s">
        <v>185</v>
      </c>
      <c r="E2470" t="s">
        <v>189</v>
      </c>
      <c r="F2470" t="s">
        <v>261</v>
      </c>
      <c r="G2470" t="s">
        <v>276</v>
      </c>
      <c r="H2470" s="74">
        <v>0</v>
      </c>
      <c r="I2470" s="74"/>
      <c r="J2470" s="74"/>
      <c r="K2470" s="74"/>
      <c r="L2470" s="74"/>
      <c r="M2470" s="74"/>
      <c r="N2470" s="74"/>
      <c r="O2470" s="74"/>
      <c r="P2470" s="74"/>
      <c r="Q2470" s="74"/>
      <c r="R2470" s="74"/>
      <c r="S2470" s="74"/>
      <c r="T2470" s="74"/>
      <c r="U2470" s="74"/>
      <c r="V2470" s="74"/>
      <c r="W2470" s="74"/>
      <c r="X2470" s="74"/>
      <c r="Y2470" s="74"/>
      <c r="Z2470" s="74"/>
      <c r="AA2470" s="74"/>
      <c r="AB2470" s="74"/>
      <c r="AC2470" s="74"/>
      <c r="AD2470" s="74"/>
      <c r="AE2470" s="74"/>
      <c r="AF2470" s="74"/>
      <c r="AG2470" s="74"/>
      <c r="AH2470" s="74"/>
      <c r="AI2470" s="74"/>
      <c r="AJ2470" s="74"/>
      <c r="AK2470" s="74"/>
      <c r="AL2470" s="74"/>
      <c r="AM2470" s="74"/>
      <c r="AN2470" s="74"/>
      <c r="AO2470" s="74"/>
      <c r="AP2470" s="74"/>
      <c r="AQ2470" s="74"/>
      <c r="AR2470" s="74"/>
      <c r="AS2470" s="74"/>
      <c r="AT2470" s="74"/>
      <c r="AU2470" s="74"/>
      <c r="AV2470" s="74"/>
      <c r="AW2470" s="74"/>
      <c r="AX2470" s="74"/>
      <c r="AY2470" s="74"/>
      <c r="AZ2470" s="74"/>
      <c r="BA2470" s="74"/>
      <c r="BB2470" s="74"/>
      <c r="BC2470" s="74"/>
      <c r="BD2470" s="74"/>
      <c r="BE2470" s="74"/>
      <c r="BF2470" s="74"/>
      <c r="BG2470" s="74"/>
      <c r="BH2470" s="74"/>
      <c r="BI2470" s="74"/>
      <c r="BJ2470" s="74"/>
      <c r="BK2470" s="74"/>
      <c r="BL2470" s="74"/>
      <c r="BM2470" s="74"/>
      <c r="BN2470" s="74"/>
      <c r="BO2470" s="74"/>
      <c r="BP2470" s="74"/>
      <c r="BQ2470" s="74"/>
      <c r="BR2470" s="74"/>
      <c r="BS2470" s="74"/>
      <c r="BT2470" s="74"/>
      <c r="BU2470" s="74"/>
      <c r="BV2470" s="74"/>
      <c r="BW2470" s="74"/>
      <c r="BX2470" s="74"/>
      <c r="BY2470" s="74"/>
      <c r="BZ2470" s="74"/>
      <c r="CA2470" s="74"/>
      <c r="CB2470" s="74"/>
      <c r="CC2470" s="74"/>
      <c r="CD2470" s="74"/>
      <c r="CE2470" s="74"/>
      <c r="CF2470" s="74"/>
      <c r="CG2470" s="74"/>
      <c r="CH2470" s="74"/>
      <c r="CI2470" s="74"/>
      <c r="CJ2470" s="74"/>
      <c r="CK2470" s="74"/>
      <c r="CL2470" s="74"/>
      <c r="CM2470" s="74"/>
      <c r="CN2470" s="74"/>
      <c r="CO2470" s="74"/>
      <c r="CP2470" s="74"/>
      <c r="CQ2470" s="74"/>
      <c r="CR2470" s="74"/>
      <c r="CS2470" s="74"/>
      <c r="CT2470" s="74"/>
      <c r="CU2470" s="74"/>
      <c r="CV2470" s="74"/>
      <c r="CW2470" s="74"/>
      <c r="CX2470" s="74"/>
      <c r="CY2470" s="74"/>
      <c r="CZ2470" s="74"/>
      <c r="DA2470" s="74"/>
      <c r="DB2470" s="74"/>
      <c r="DC2470" s="74"/>
      <c r="DD2470" s="74"/>
      <c r="DE2470" s="74"/>
      <c r="DF2470" s="74"/>
      <c r="DG2470" s="74"/>
      <c r="DH2470" s="74"/>
      <c r="DI2470" s="74"/>
      <c r="DJ2470" s="74"/>
      <c r="DK2470" s="74"/>
      <c r="DL2470" s="74"/>
      <c r="DM2470" s="74"/>
      <c r="DN2470" s="74"/>
      <c r="DO2470" s="74"/>
      <c r="DP2470" s="74"/>
      <c r="DQ2470" s="74"/>
      <c r="DR2470" s="74"/>
      <c r="DS2470" s="74"/>
      <c r="DT2470" s="74"/>
      <c r="DU2470" s="74"/>
      <c r="DV2470" s="74"/>
      <c r="DW2470" s="74"/>
      <c r="DX2470" s="74"/>
      <c r="DY2470" s="74"/>
      <c r="DZ2470" s="74"/>
      <c r="EA2470" s="74"/>
      <c r="EB2470" s="74"/>
      <c r="EC2470" s="74"/>
      <c r="ED2470" s="74"/>
      <c r="EE2470" s="74"/>
      <c r="EF2470" s="74"/>
      <c r="EG2470" s="74"/>
      <c r="EH2470" s="74"/>
      <c r="EI2470" s="74"/>
      <c r="EJ2470" s="74"/>
      <c r="EK2470" s="74"/>
      <c r="EL2470" s="74"/>
      <c r="EM2470" s="74"/>
      <c r="EN2470" s="74"/>
      <c r="EO2470" s="74"/>
      <c r="EP2470" s="74"/>
      <c r="EQ2470" s="74"/>
      <c r="ER2470" s="74"/>
      <c r="ES2470" s="74"/>
      <c r="ET2470" s="74"/>
      <c r="EU2470" s="74"/>
      <c r="EV2470" s="74"/>
      <c r="EW2470" s="74"/>
      <c r="EX2470" s="74"/>
      <c r="EY2470" s="74"/>
      <c r="EZ2470" s="74"/>
      <c r="FA2470" s="74"/>
      <c r="FB2470" s="74"/>
      <c r="FC2470" s="74"/>
      <c r="FD2470" s="74"/>
      <c r="FE2470" s="74"/>
      <c r="FF2470" s="74"/>
      <c r="FG2470" s="74"/>
      <c r="FH2470" s="74"/>
      <c r="FI2470" s="74"/>
      <c r="FJ2470" s="74"/>
      <c r="FK2470" s="74"/>
      <c r="FL2470" s="74"/>
      <c r="FM2470" s="74"/>
      <c r="FN2470" s="74"/>
      <c r="FO2470" s="74"/>
      <c r="FP2470" s="74"/>
      <c r="FQ2470" s="74"/>
      <c r="FR2470" s="74"/>
      <c r="FS2470" s="74"/>
      <c r="FT2470" s="74"/>
      <c r="FU2470" s="74"/>
      <c r="FV2470" s="74"/>
      <c r="FW2470" s="74"/>
      <c r="FX2470" s="74"/>
      <c r="FY2470" s="74"/>
      <c r="FZ2470" s="74"/>
      <c r="GA2470" s="74"/>
      <c r="GB2470" s="74"/>
      <c r="GC2470" s="74">
        <v>0</v>
      </c>
      <c r="GD2470" s="74">
        <v>16</v>
      </c>
      <c r="GE2470" s="74">
        <v>3</v>
      </c>
      <c r="GF2470" s="74">
        <v>3</v>
      </c>
      <c r="GG2470" t="s">
        <v>247</v>
      </c>
      <c r="GH2470" t="s">
        <v>248</v>
      </c>
      <c r="GI2470" t="s">
        <v>236</v>
      </c>
      <c r="GJ2470" s="47"/>
      <c r="GK2470" s="30"/>
    </row>
    <row r="2471" spans="1:193" x14ac:dyDescent="0.2">
      <c r="A2471" t="s">
        <v>175</v>
      </c>
      <c r="B2471" t="s">
        <v>246</v>
      </c>
      <c r="C2471" t="s">
        <v>181</v>
      </c>
      <c r="D2471" t="s">
        <v>185</v>
      </c>
      <c r="E2471" t="s">
        <v>190</v>
      </c>
      <c r="F2471" t="s">
        <v>261</v>
      </c>
      <c r="G2471" t="s">
        <v>276</v>
      </c>
      <c r="H2471" s="74">
        <v>0</v>
      </c>
      <c r="I2471" s="74"/>
      <c r="J2471" s="74"/>
      <c r="K2471" s="74"/>
      <c r="L2471" s="74"/>
      <c r="M2471" s="74"/>
      <c r="N2471" s="74"/>
      <c r="O2471" s="74"/>
      <c r="P2471" s="74"/>
      <c r="Q2471" s="74"/>
      <c r="R2471" s="74"/>
      <c r="S2471" s="74"/>
      <c r="T2471" s="74"/>
      <c r="U2471" s="74"/>
      <c r="V2471" s="74"/>
      <c r="W2471" s="74"/>
      <c r="X2471" s="74"/>
      <c r="Y2471" s="74"/>
      <c r="Z2471" s="74"/>
      <c r="AA2471" s="74"/>
      <c r="AB2471" s="74"/>
      <c r="AC2471" s="74"/>
      <c r="AD2471" s="74"/>
      <c r="AE2471" s="74"/>
      <c r="AF2471" s="74"/>
      <c r="AG2471" s="74"/>
      <c r="AH2471" s="74"/>
      <c r="AI2471" s="74"/>
      <c r="AJ2471" s="74"/>
      <c r="AK2471" s="74"/>
      <c r="AL2471" s="74"/>
      <c r="AM2471" s="74"/>
      <c r="AN2471" s="74"/>
      <c r="AO2471" s="74"/>
      <c r="AP2471" s="74"/>
      <c r="AQ2471" s="74"/>
      <c r="AR2471" s="74"/>
      <c r="AS2471" s="74"/>
      <c r="AT2471" s="74"/>
      <c r="AU2471" s="74"/>
      <c r="AV2471" s="74"/>
      <c r="AW2471" s="74"/>
      <c r="AX2471" s="74"/>
      <c r="AY2471" s="74"/>
      <c r="AZ2471" s="74"/>
      <c r="BA2471" s="74"/>
      <c r="BB2471" s="74"/>
      <c r="BC2471" s="74"/>
      <c r="BD2471" s="74"/>
      <c r="BE2471" s="74"/>
      <c r="BF2471" s="74"/>
      <c r="BG2471" s="74"/>
      <c r="BH2471" s="74"/>
      <c r="BI2471" s="74"/>
      <c r="BJ2471" s="74"/>
      <c r="BK2471" s="74"/>
      <c r="BL2471" s="74"/>
      <c r="BM2471" s="74"/>
      <c r="BN2471" s="74"/>
      <c r="BO2471" s="74"/>
      <c r="BP2471" s="74"/>
      <c r="BQ2471" s="74"/>
      <c r="BR2471" s="74"/>
      <c r="BS2471" s="74"/>
      <c r="BT2471" s="74"/>
      <c r="BU2471" s="74"/>
      <c r="BV2471" s="74"/>
      <c r="BW2471" s="74"/>
      <c r="BX2471" s="74"/>
      <c r="BY2471" s="74"/>
      <c r="BZ2471" s="74"/>
      <c r="CA2471" s="74"/>
      <c r="CB2471" s="74"/>
      <c r="CC2471" s="74"/>
      <c r="CD2471" s="74"/>
      <c r="CE2471" s="74"/>
      <c r="CF2471" s="74"/>
      <c r="CG2471" s="74"/>
      <c r="CH2471" s="74"/>
      <c r="CI2471" s="74"/>
      <c r="CJ2471" s="74"/>
      <c r="CK2471" s="74"/>
      <c r="CL2471" s="74"/>
      <c r="CM2471" s="74"/>
      <c r="CN2471" s="74"/>
      <c r="CO2471" s="74"/>
      <c r="CP2471" s="74"/>
      <c r="CQ2471" s="74"/>
      <c r="CR2471" s="74"/>
      <c r="CS2471" s="74"/>
      <c r="CT2471" s="74"/>
      <c r="CU2471" s="74"/>
      <c r="CV2471" s="74"/>
      <c r="CW2471" s="74"/>
      <c r="CX2471" s="74"/>
      <c r="CY2471" s="74"/>
      <c r="CZ2471" s="74"/>
      <c r="DA2471" s="74"/>
      <c r="DB2471" s="74"/>
      <c r="DC2471" s="74"/>
      <c r="DD2471" s="74"/>
      <c r="DE2471" s="74"/>
      <c r="DF2471" s="74"/>
      <c r="DG2471" s="74"/>
      <c r="DH2471" s="74"/>
      <c r="DI2471" s="74"/>
      <c r="DJ2471" s="74"/>
      <c r="DK2471" s="74"/>
      <c r="DL2471" s="74"/>
      <c r="DM2471" s="74"/>
      <c r="DN2471" s="74"/>
      <c r="DO2471" s="74"/>
      <c r="DP2471" s="74"/>
      <c r="DQ2471" s="74"/>
      <c r="DR2471" s="74"/>
      <c r="DS2471" s="74"/>
      <c r="DT2471" s="74"/>
      <c r="DU2471" s="74"/>
      <c r="DV2471" s="74"/>
      <c r="DW2471" s="74"/>
      <c r="DX2471" s="74"/>
      <c r="DY2471" s="74"/>
      <c r="DZ2471" s="74"/>
      <c r="EA2471" s="74"/>
      <c r="EB2471" s="74"/>
      <c r="EC2471" s="74"/>
      <c r="ED2471" s="74"/>
      <c r="EE2471" s="74"/>
      <c r="EF2471" s="74"/>
      <c r="EG2471" s="74"/>
      <c r="EH2471" s="74"/>
      <c r="EI2471" s="74"/>
      <c r="EJ2471" s="74"/>
      <c r="EK2471" s="74"/>
      <c r="EL2471" s="74"/>
      <c r="EM2471" s="74"/>
      <c r="EN2471" s="74"/>
      <c r="EO2471" s="74"/>
      <c r="EP2471" s="74"/>
      <c r="EQ2471" s="74"/>
      <c r="ER2471" s="74"/>
      <c r="ES2471" s="74"/>
      <c r="ET2471" s="74"/>
      <c r="EU2471" s="74"/>
      <c r="EV2471" s="74"/>
      <c r="EW2471" s="74"/>
      <c r="EX2471" s="74"/>
      <c r="EY2471" s="74"/>
      <c r="EZ2471" s="74"/>
      <c r="FA2471" s="74"/>
      <c r="FB2471" s="74"/>
      <c r="FC2471" s="74"/>
      <c r="FD2471" s="74"/>
      <c r="FE2471" s="74"/>
      <c r="FF2471" s="74"/>
      <c r="FG2471" s="74"/>
      <c r="FH2471" s="74"/>
      <c r="FI2471" s="74"/>
      <c r="FJ2471" s="74"/>
      <c r="FK2471" s="74"/>
      <c r="FL2471" s="74"/>
      <c r="FM2471" s="74"/>
      <c r="FN2471" s="74"/>
      <c r="FO2471" s="74"/>
      <c r="FP2471" s="74"/>
      <c r="FQ2471" s="74"/>
      <c r="FR2471" s="74"/>
      <c r="FS2471" s="74"/>
      <c r="FT2471" s="74"/>
      <c r="FU2471" s="74"/>
      <c r="FV2471" s="74"/>
      <c r="FW2471" s="74"/>
      <c r="FX2471" s="74"/>
      <c r="FY2471" s="74"/>
      <c r="FZ2471" s="74"/>
      <c r="GA2471" s="74"/>
      <c r="GB2471" s="74"/>
      <c r="GC2471" s="74">
        <v>0</v>
      </c>
      <c r="GD2471" s="74">
        <v>16</v>
      </c>
      <c r="GE2471" s="74">
        <v>3</v>
      </c>
      <c r="GF2471" s="74">
        <v>3</v>
      </c>
      <c r="GG2471" t="s">
        <v>247</v>
      </c>
      <c r="GH2471" t="s">
        <v>248</v>
      </c>
      <c r="GI2471" t="s">
        <v>236</v>
      </c>
      <c r="GJ2471" s="47"/>
      <c r="GK2471" s="30"/>
    </row>
    <row r="2472" spans="1:193" x14ac:dyDescent="0.2">
      <c r="A2472" t="s">
        <v>175</v>
      </c>
      <c r="B2472" t="s">
        <v>246</v>
      </c>
      <c r="C2472" t="s">
        <v>181</v>
      </c>
      <c r="D2472" t="s">
        <v>185</v>
      </c>
      <c r="E2472" t="s">
        <v>191</v>
      </c>
      <c r="F2472" t="s">
        <v>261</v>
      </c>
      <c r="G2472" t="s">
        <v>276</v>
      </c>
      <c r="H2472" s="74">
        <v>0</v>
      </c>
      <c r="I2472" s="74"/>
      <c r="J2472" s="74"/>
      <c r="K2472" s="74"/>
      <c r="L2472" s="74"/>
      <c r="M2472" s="74"/>
      <c r="N2472" s="74"/>
      <c r="O2472" s="74"/>
      <c r="P2472" s="74"/>
      <c r="Q2472" s="74"/>
      <c r="R2472" s="74"/>
      <c r="S2472" s="74"/>
      <c r="T2472" s="74"/>
      <c r="U2472" s="74"/>
      <c r="V2472" s="74"/>
      <c r="W2472" s="74"/>
      <c r="X2472" s="74"/>
      <c r="Y2472" s="74"/>
      <c r="Z2472" s="74"/>
      <c r="AA2472" s="74"/>
      <c r="AB2472" s="74"/>
      <c r="AC2472" s="74"/>
      <c r="AD2472" s="74"/>
      <c r="AE2472" s="74"/>
      <c r="AF2472" s="74"/>
      <c r="AG2472" s="74"/>
      <c r="AH2472" s="74"/>
      <c r="AI2472" s="74"/>
      <c r="AJ2472" s="74"/>
      <c r="AK2472" s="74"/>
      <c r="AL2472" s="74"/>
      <c r="AM2472" s="74"/>
      <c r="AN2472" s="74"/>
      <c r="AO2472" s="74"/>
      <c r="AP2472" s="74"/>
      <c r="AQ2472" s="74"/>
      <c r="AR2472" s="74"/>
      <c r="AS2472" s="74"/>
      <c r="AT2472" s="74"/>
      <c r="AU2472" s="74"/>
      <c r="AV2472" s="74"/>
      <c r="AW2472" s="74"/>
      <c r="AX2472" s="74"/>
      <c r="AY2472" s="74"/>
      <c r="AZ2472" s="74"/>
      <c r="BA2472" s="74"/>
      <c r="BB2472" s="74"/>
      <c r="BC2472" s="74"/>
      <c r="BD2472" s="74"/>
      <c r="BE2472" s="74"/>
      <c r="BF2472" s="74"/>
      <c r="BG2472" s="74"/>
      <c r="BH2472" s="74"/>
      <c r="BI2472" s="74"/>
      <c r="BJ2472" s="74"/>
      <c r="BK2472" s="74"/>
      <c r="BL2472" s="74"/>
      <c r="BM2472" s="74"/>
      <c r="BN2472" s="74"/>
      <c r="BO2472" s="74"/>
      <c r="BP2472" s="74"/>
      <c r="BQ2472" s="74"/>
      <c r="BR2472" s="74"/>
      <c r="BS2472" s="74"/>
      <c r="BT2472" s="74"/>
      <c r="BU2472" s="74"/>
      <c r="BV2472" s="74"/>
      <c r="BW2472" s="74"/>
      <c r="BX2472" s="74"/>
      <c r="BY2472" s="74"/>
      <c r="BZ2472" s="74"/>
      <c r="CA2472" s="74"/>
      <c r="CB2472" s="74"/>
      <c r="CC2472" s="74"/>
      <c r="CD2472" s="74"/>
      <c r="CE2472" s="74"/>
      <c r="CF2472" s="74"/>
      <c r="CG2472" s="74"/>
      <c r="CH2472" s="74"/>
      <c r="CI2472" s="74"/>
      <c r="CJ2472" s="74"/>
      <c r="CK2472" s="74"/>
      <c r="CL2472" s="74"/>
      <c r="CM2472" s="74"/>
      <c r="CN2472" s="74"/>
      <c r="CO2472" s="74"/>
      <c r="CP2472" s="74"/>
      <c r="CQ2472" s="74"/>
      <c r="CR2472" s="74"/>
      <c r="CS2472" s="74"/>
      <c r="CT2472" s="74"/>
      <c r="CU2472" s="74"/>
      <c r="CV2472" s="74"/>
      <c r="CW2472" s="74"/>
      <c r="CX2472" s="74"/>
      <c r="CY2472" s="74"/>
      <c r="CZ2472" s="74"/>
      <c r="DA2472" s="74"/>
      <c r="DB2472" s="74"/>
      <c r="DC2472" s="74"/>
      <c r="DD2472" s="74"/>
      <c r="DE2472" s="74"/>
      <c r="DF2472" s="74"/>
      <c r="DG2472" s="74"/>
      <c r="DH2472" s="74"/>
      <c r="DI2472" s="74"/>
      <c r="DJ2472" s="74"/>
      <c r="DK2472" s="74"/>
      <c r="DL2472" s="74"/>
      <c r="DM2472" s="74"/>
      <c r="DN2472" s="74"/>
      <c r="DO2472" s="74"/>
      <c r="DP2472" s="74"/>
      <c r="DQ2472" s="74"/>
      <c r="DR2472" s="74"/>
      <c r="DS2472" s="74"/>
      <c r="DT2472" s="74"/>
      <c r="DU2472" s="74"/>
      <c r="DV2472" s="74"/>
      <c r="DW2472" s="74"/>
      <c r="DX2472" s="74"/>
      <c r="DY2472" s="74"/>
      <c r="DZ2472" s="74"/>
      <c r="EA2472" s="74"/>
      <c r="EB2472" s="74"/>
      <c r="EC2472" s="74"/>
      <c r="ED2472" s="74"/>
      <c r="EE2472" s="74"/>
      <c r="EF2472" s="74"/>
      <c r="EG2472" s="74"/>
      <c r="EH2472" s="74"/>
      <c r="EI2472" s="74"/>
      <c r="EJ2472" s="74"/>
      <c r="EK2472" s="74"/>
      <c r="EL2472" s="74"/>
      <c r="EM2472" s="74"/>
      <c r="EN2472" s="74"/>
      <c r="EO2472" s="74"/>
      <c r="EP2472" s="74"/>
      <c r="EQ2472" s="74"/>
      <c r="ER2472" s="74"/>
      <c r="ES2472" s="74"/>
      <c r="ET2472" s="74"/>
      <c r="EU2472" s="74"/>
      <c r="EV2472" s="74"/>
      <c r="EW2472" s="74"/>
      <c r="EX2472" s="74"/>
      <c r="EY2472" s="74"/>
      <c r="EZ2472" s="74"/>
      <c r="FA2472" s="74"/>
      <c r="FB2472" s="74"/>
      <c r="FC2472" s="74"/>
      <c r="FD2472" s="74"/>
      <c r="FE2472" s="74"/>
      <c r="FF2472" s="74"/>
      <c r="FG2472" s="74"/>
      <c r="FH2472" s="74"/>
      <c r="FI2472" s="74"/>
      <c r="FJ2472" s="74"/>
      <c r="FK2472" s="74"/>
      <c r="FL2472" s="74"/>
      <c r="FM2472" s="74"/>
      <c r="FN2472" s="74"/>
      <c r="FO2472" s="74"/>
      <c r="FP2472" s="74"/>
      <c r="FQ2472" s="74"/>
      <c r="FR2472" s="74"/>
      <c r="FS2472" s="74"/>
      <c r="FT2472" s="74"/>
      <c r="FU2472" s="74"/>
      <c r="FV2472" s="74"/>
      <c r="FW2472" s="74"/>
      <c r="FX2472" s="74"/>
      <c r="FY2472" s="74"/>
      <c r="FZ2472" s="74"/>
      <c r="GA2472" s="74"/>
      <c r="GB2472" s="74"/>
      <c r="GC2472" s="74">
        <v>0</v>
      </c>
      <c r="GD2472" s="74">
        <v>16</v>
      </c>
      <c r="GE2472" s="74">
        <v>3</v>
      </c>
      <c r="GF2472" s="74">
        <v>3</v>
      </c>
      <c r="GG2472" t="s">
        <v>247</v>
      </c>
      <c r="GH2472" t="s">
        <v>248</v>
      </c>
      <c r="GI2472" t="s">
        <v>236</v>
      </c>
      <c r="GJ2472" s="47"/>
      <c r="GK2472" s="30"/>
    </row>
    <row r="2473" spans="1:193" x14ac:dyDescent="0.2">
      <c r="A2473" t="s">
        <v>175</v>
      </c>
      <c r="B2473" t="s">
        <v>246</v>
      </c>
      <c r="C2473" t="s">
        <v>181</v>
      </c>
      <c r="D2473" t="s">
        <v>185</v>
      </c>
      <c r="E2473" t="s">
        <v>192</v>
      </c>
      <c r="F2473" t="s">
        <v>261</v>
      </c>
      <c r="G2473" t="s">
        <v>276</v>
      </c>
      <c r="H2473" s="74">
        <v>0</v>
      </c>
      <c r="I2473" s="74"/>
      <c r="J2473" s="74"/>
      <c r="K2473" s="74"/>
      <c r="L2473" s="74"/>
      <c r="M2473" s="74"/>
      <c r="N2473" s="74"/>
      <c r="O2473" s="74"/>
      <c r="P2473" s="74"/>
      <c r="Q2473" s="74"/>
      <c r="R2473" s="74"/>
      <c r="S2473" s="74"/>
      <c r="T2473" s="74"/>
      <c r="U2473" s="74"/>
      <c r="V2473" s="74"/>
      <c r="W2473" s="74"/>
      <c r="X2473" s="74"/>
      <c r="Y2473" s="74"/>
      <c r="Z2473" s="74"/>
      <c r="AA2473" s="74"/>
      <c r="AB2473" s="74"/>
      <c r="AC2473" s="74"/>
      <c r="AD2473" s="74"/>
      <c r="AE2473" s="74"/>
      <c r="AF2473" s="74"/>
      <c r="AG2473" s="74"/>
      <c r="AH2473" s="74"/>
      <c r="AI2473" s="74"/>
      <c r="AJ2473" s="74"/>
      <c r="AK2473" s="74"/>
      <c r="AL2473" s="74"/>
      <c r="AM2473" s="74"/>
      <c r="AN2473" s="74"/>
      <c r="AO2473" s="74"/>
      <c r="AP2473" s="74"/>
      <c r="AQ2473" s="74"/>
      <c r="AR2473" s="74"/>
      <c r="AS2473" s="74"/>
      <c r="AT2473" s="74"/>
      <c r="AU2473" s="74"/>
      <c r="AV2473" s="74"/>
      <c r="AW2473" s="74"/>
      <c r="AX2473" s="74"/>
      <c r="AY2473" s="74"/>
      <c r="AZ2473" s="74"/>
      <c r="BA2473" s="74"/>
      <c r="BB2473" s="74"/>
      <c r="BC2473" s="74"/>
      <c r="BD2473" s="74"/>
      <c r="BE2473" s="74"/>
      <c r="BF2473" s="74"/>
      <c r="BG2473" s="74"/>
      <c r="BH2473" s="74"/>
      <c r="BI2473" s="74"/>
      <c r="BJ2473" s="74"/>
      <c r="BK2473" s="74"/>
      <c r="BL2473" s="74"/>
      <c r="BM2473" s="74"/>
      <c r="BN2473" s="74"/>
      <c r="BO2473" s="74"/>
      <c r="BP2473" s="74"/>
      <c r="BQ2473" s="74"/>
      <c r="BR2473" s="74"/>
      <c r="BS2473" s="74"/>
      <c r="BT2473" s="74"/>
      <c r="BU2473" s="74"/>
      <c r="BV2473" s="74"/>
      <c r="BW2473" s="74"/>
      <c r="BX2473" s="74"/>
      <c r="BY2473" s="74"/>
      <c r="BZ2473" s="74"/>
      <c r="CA2473" s="74"/>
      <c r="CB2473" s="74"/>
      <c r="CC2473" s="74"/>
      <c r="CD2473" s="74"/>
      <c r="CE2473" s="74"/>
      <c r="CF2473" s="74"/>
      <c r="CG2473" s="74"/>
      <c r="CH2473" s="74"/>
      <c r="CI2473" s="74"/>
      <c r="CJ2473" s="74"/>
      <c r="CK2473" s="74"/>
      <c r="CL2473" s="74"/>
      <c r="CM2473" s="74"/>
      <c r="CN2473" s="74"/>
      <c r="CO2473" s="74"/>
      <c r="CP2473" s="74"/>
      <c r="CQ2473" s="74"/>
      <c r="CR2473" s="74"/>
      <c r="CS2473" s="74"/>
      <c r="CT2473" s="74"/>
      <c r="CU2473" s="74"/>
      <c r="CV2473" s="74"/>
      <c r="CW2473" s="74"/>
      <c r="CX2473" s="74"/>
      <c r="CY2473" s="74"/>
      <c r="CZ2473" s="74"/>
      <c r="DA2473" s="74"/>
      <c r="DB2473" s="74"/>
      <c r="DC2473" s="74"/>
      <c r="DD2473" s="74"/>
      <c r="DE2473" s="74"/>
      <c r="DF2473" s="74"/>
      <c r="DG2473" s="74"/>
      <c r="DH2473" s="74"/>
      <c r="DI2473" s="74"/>
      <c r="DJ2473" s="74"/>
      <c r="DK2473" s="74"/>
      <c r="DL2473" s="74"/>
      <c r="DM2473" s="74"/>
      <c r="DN2473" s="74"/>
      <c r="DO2473" s="74"/>
      <c r="DP2473" s="74"/>
      <c r="DQ2473" s="74"/>
      <c r="DR2473" s="74"/>
      <c r="DS2473" s="74"/>
      <c r="DT2473" s="74"/>
      <c r="DU2473" s="74"/>
      <c r="DV2473" s="74"/>
      <c r="DW2473" s="74"/>
      <c r="DX2473" s="74"/>
      <c r="DY2473" s="74"/>
      <c r="DZ2473" s="74"/>
      <c r="EA2473" s="74"/>
      <c r="EB2473" s="74"/>
      <c r="EC2473" s="74"/>
      <c r="ED2473" s="74"/>
      <c r="EE2473" s="74"/>
      <c r="EF2473" s="74"/>
      <c r="EG2473" s="74"/>
      <c r="EH2473" s="74"/>
      <c r="EI2473" s="74"/>
      <c r="EJ2473" s="74"/>
      <c r="EK2473" s="74"/>
      <c r="EL2473" s="74"/>
      <c r="EM2473" s="74"/>
      <c r="EN2473" s="74"/>
      <c r="EO2473" s="74"/>
      <c r="EP2473" s="74"/>
      <c r="EQ2473" s="74"/>
      <c r="ER2473" s="74"/>
      <c r="ES2473" s="74"/>
      <c r="ET2473" s="74"/>
      <c r="EU2473" s="74"/>
      <c r="EV2473" s="74"/>
      <c r="EW2473" s="74"/>
      <c r="EX2473" s="74"/>
      <c r="EY2473" s="74"/>
      <c r="EZ2473" s="74"/>
      <c r="FA2473" s="74"/>
      <c r="FB2473" s="74"/>
      <c r="FC2473" s="74"/>
      <c r="FD2473" s="74"/>
      <c r="FE2473" s="74"/>
      <c r="FF2473" s="74"/>
      <c r="FG2473" s="74"/>
      <c r="FH2473" s="74"/>
      <c r="FI2473" s="74"/>
      <c r="FJ2473" s="74"/>
      <c r="FK2473" s="74"/>
      <c r="FL2473" s="74"/>
      <c r="FM2473" s="74"/>
      <c r="FN2473" s="74"/>
      <c r="FO2473" s="74"/>
      <c r="FP2473" s="74"/>
      <c r="FQ2473" s="74"/>
      <c r="FR2473" s="74"/>
      <c r="FS2473" s="74"/>
      <c r="FT2473" s="74"/>
      <c r="FU2473" s="74"/>
      <c r="FV2473" s="74"/>
      <c r="FW2473" s="74"/>
      <c r="FX2473" s="74"/>
      <c r="FY2473" s="74"/>
      <c r="FZ2473" s="74"/>
      <c r="GA2473" s="74"/>
      <c r="GB2473" s="74"/>
      <c r="GC2473" s="74">
        <v>0</v>
      </c>
      <c r="GD2473" s="74">
        <v>16</v>
      </c>
      <c r="GE2473" s="74">
        <v>3</v>
      </c>
      <c r="GF2473" s="74">
        <v>3</v>
      </c>
      <c r="GG2473" t="s">
        <v>247</v>
      </c>
      <c r="GH2473" t="s">
        <v>248</v>
      </c>
      <c r="GI2473" t="s">
        <v>236</v>
      </c>
      <c r="GJ2473" s="47"/>
      <c r="GK2473" s="30"/>
    </row>
    <row r="2474" spans="1:193" x14ac:dyDescent="0.2">
      <c r="A2474" t="s">
        <v>175</v>
      </c>
      <c r="B2474" t="s">
        <v>246</v>
      </c>
      <c r="C2474" t="s">
        <v>181</v>
      </c>
      <c r="D2474" t="s">
        <v>256</v>
      </c>
      <c r="E2474" t="s">
        <v>222</v>
      </c>
      <c r="F2474" t="s">
        <v>262</v>
      </c>
      <c r="G2474" t="s">
        <v>276</v>
      </c>
      <c r="H2474" s="74">
        <v>0</v>
      </c>
      <c r="I2474" s="74"/>
      <c r="J2474" s="74"/>
      <c r="K2474" s="74"/>
      <c r="L2474" s="74"/>
      <c r="M2474" s="74"/>
      <c r="N2474" s="74"/>
      <c r="O2474" s="74"/>
      <c r="P2474" s="74"/>
      <c r="Q2474" s="74"/>
      <c r="R2474" s="74"/>
      <c r="S2474" s="74"/>
      <c r="T2474" s="74"/>
      <c r="U2474" s="74"/>
      <c r="V2474" s="74"/>
      <c r="W2474" s="74"/>
      <c r="X2474" s="74"/>
      <c r="Y2474" s="74"/>
      <c r="Z2474" s="74"/>
      <c r="AA2474" s="74"/>
      <c r="AB2474" s="74"/>
      <c r="AC2474" s="74"/>
      <c r="AD2474" s="74"/>
      <c r="AE2474" s="74"/>
      <c r="AF2474" s="74"/>
      <c r="AG2474" s="74"/>
      <c r="AH2474" s="74"/>
      <c r="AI2474" s="74"/>
      <c r="AJ2474" s="74"/>
      <c r="AK2474" s="74"/>
      <c r="AL2474" s="74"/>
      <c r="AM2474" s="74"/>
      <c r="AN2474" s="74"/>
      <c r="AO2474" s="74"/>
      <c r="AP2474" s="74"/>
      <c r="AQ2474" s="74"/>
      <c r="AR2474" s="74"/>
      <c r="AS2474" s="74"/>
      <c r="AT2474" s="74"/>
      <c r="AU2474" s="74"/>
      <c r="AV2474" s="74"/>
      <c r="AW2474" s="74"/>
      <c r="AX2474" s="74"/>
      <c r="AY2474" s="74"/>
      <c r="AZ2474" s="74"/>
      <c r="BA2474" s="74"/>
      <c r="BB2474" s="74"/>
      <c r="BC2474" s="74"/>
      <c r="BD2474" s="74"/>
      <c r="BE2474" s="74"/>
      <c r="BF2474" s="74"/>
      <c r="BG2474" s="74"/>
      <c r="BH2474" s="74"/>
      <c r="BI2474" s="74"/>
      <c r="BJ2474" s="74"/>
      <c r="BK2474" s="74"/>
      <c r="BL2474" s="74"/>
      <c r="BM2474" s="74"/>
      <c r="BN2474" s="74"/>
      <c r="BO2474" s="74"/>
      <c r="BP2474" s="74"/>
      <c r="BQ2474" s="74"/>
      <c r="BR2474" s="74"/>
      <c r="BS2474" s="74"/>
      <c r="BT2474" s="74"/>
      <c r="BU2474" s="74"/>
      <c r="BV2474" s="74"/>
      <c r="BW2474" s="74"/>
      <c r="BX2474" s="74"/>
      <c r="BY2474" s="74"/>
      <c r="BZ2474" s="74"/>
      <c r="CA2474" s="74"/>
      <c r="CB2474" s="74"/>
      <c r="CC2474" s="74"/>
      <c r="CD2474" s="74"/>
      <c r="CE2474" s="74"/>
      <c r="CF2474" s="74"/>
      <c r="CG2474" s="74"/>
      <c r="CH2474" s="74"/>
      <c r="CI2474" s="74"/>
      <c r="CJ2474" s="74"/>
      <c r="CK2474" s="74"/>
      <c r="CL2474" s="74"/>
      <c r="CM2474" s="74"/>
      <c r="CN2474" s="74"/>
      <c r="CO2474" s="74"/>
      <c r="CP2474" s="74"/>
      <c r="CQ2474" s="74"/>
      <c r="CR2474" s="74"/>
      <c r="CS2474" s="74"/>
      <c r="CT2474" s="74"/>
      <c r="CU2474" s="74"/>
      <c r="CV2474" s="74"/>
      <c r="CW2474" s="74"/>
      <c r="CX2474" s="74"/>
      <c r="CY2474" s="74"/>
      <c r="CZ2474" s="74"/>
      <c r="DA2474" s="74"/>
      <c r="DB2474" s="74"/>
      <c r="DC2474" s="74"/>
      <c r="DD2474" s="74"/>
      <c r="DE2474" s="74"/>
      <c r="DF2474" s="74"/>
      <c r="DG2474" s="74"/>
      <c r="DH2474" s="74"/>
      <c r="DI2474" s="74"/>
      <c r="DJ2474" s="74"/>
      <c r="DK2474" s="74"/>
      <c r="DL2474" s="74"/>
      <c r="DM2474" s="74"/>
      <c r="DN2474" s="74"/>
      <c r="DO2474" s="74"/>
      <c r="DP2474" s="74"/>
      <c r="DQ2474" s="74"/>
      <c r="DR2474" s="74"/>
      <c r="DS2474" s="74"/>
      <c r="DT2474" s="74"/>
      <c r="DU2474" s="74"/>
      <c r="DV2474" s="74"/>
      <c r="DW2474" s="74"/>
      <c r="DX2474" s="74"/>
      <c r="DY2474" s="74"/>
      <c r="DZ2474" s="74"/>
      <c r="EA2474" s="74"/>
      <c r="EB2474" s="74"/>
      <c r="EC2474" s="74"/>
      <c r="ED2474" s="74"/>
      <c r="EE2474" s="74"/>
      <c r="EF2474" s="74"/>
      <c r="EG2474" s="74"/>
      <c r="EH2474" s="74"/>
      <c r="EI2474" s="74"/>
      <c r="EJ2474" s="74"/>
      <c r="EK2474" s="74"/>
      <c r="EL2474" s="74"/>
      <c r="EM2474" s="74"/>
      <c r="EN2474" s="74"/>
      <c r="EO2474" s="74"/>
      <c r="EP2474" s="74"/>
      <c r="EQ2474" s="74"/>
      <c r="ER2474" s="74"/>
      <c r="ES2474" s="74"/>
      <c r="ET2474" s="74"/>
      <c r="EU2474" s="74"/>
      <c r="EV2474" s="74"/>
      <c r="EW2474" s="74"/>
      <c r="EX2474" s="74"/>
      <c r="EY2474" s="74"/>
      <c r="EZ2474" s="74"/>
      <c r="FA2474" s="74"/>
      <c r="FB2474" s="74"/>
      <c r="FC2474" s="74"/>
      <c r="FD2474" s="74"/>
      <c r="FE2474" s="74"/>
      <c r="FF2474" s="74"/>
      <c r="FG2474" s="74"/>
      <c r="FH2474" s="74"/>
      <c r="FI2474" s="74"/>
      <c r="FJ2474" s="74"/>
      <c r="FK2474" s="74"/>
      <c r="FL2474" s="74"/>
      <c r="FM2474" s="74"/>
      <c r="FN2474" s="74"/>
      <c r="FO2474" s="74"/>
      <c r="FP2474" s="74"/>
      <c r="FQ2474" s="74"/>
      <c r="FR2474" s="74"/>
      <c r="FS2474" s="74"/>
      <c r="FT2474" s="74"/>
      <c r="FU2474" s="74"/>
      <c r="FV2474" s="74"/>
      <c r="FW2474" s="74"/>
      <c r="FX2474" s="74"/>
      <c r="FY2474" s="74"/>
      <c r="FZ2474" s="74"/>
      <c r="GA2474" s="74"/>
      <c r="GB2474" s="74"/>
      <c r="GC2474" s="74">
        <v>0</v>
      </c>
      <c r="GD2474" s="74">
        <v>16</v>
      </c>
      <c r="GE2474" s="74">
        <v>4</v>
      </c>
      <c r="GF2474" s="74">
        <v>3</v>
      </c>
      <c r="GG2474" t="s">
        <v>247</v>
      </c>
      <c r="GH2474" t="s">
        <v>248</v>
      </c>
      <c r="GI2474" t="s">
        <v>236</v>
      </c>
      <c r="GJ2474" s="47"/>
      <c r="GK2474" s="30"/>
    </row>
    <row r="2475" spans="1:193" x14ac:dyDescent="0.2">
      <c r="A2475" t="s">
        <v>175</v>
      </c>
      <c r="B2475" t="s">
        <v>246</v>
      </c>
      <c r="C2475" t="s">
        <v>181</v>
      </c>
      <c r="D2475" t="s">
        <v>256</v>
      </c>
      <c r="E2475" t="s">
        <v>223</v>
      </c>
      <c r="F2475" t="s">
        <v>262</v>
      </c>
      <c r="G2475" t="s">
        <v>276</v>
      </c>
      <c r="H2475" s="74">
        <v>0</v>
      </c>
      <c r="I2475" s="74"/>
      <c r="J2475" s="74"/>
      <c r="K2475" s="74"/>
      <c r="L2475" s="74"/>
      <c r="M2475" s="74"/>
      <c r="N2475" s="74"/>
      <c r="O2475" s="74"/>
      <c r="P2475" s="74"/>
      <c r="Q2475" s="74"/>
      <c r="R2475" s="74"/>
      <c r="S2475" s="74"/>
      <c r="T2475" s="74"/>
      <c r="U2475" s="74"/>
      <c r="V2475" s="74"/>
      <c r="W2475" s="74"/>
      <c r="X2475" s="74"/>
      <c r="Y2475" s="74"/>
      <c r="Z2475" s="74"/>
      <c r="AA2475" s="74"/>
      <c r="AB2475" s="74"/>
      <c r="AC2475" s="74"/>
      <c r="AD2475" s="74"/>
      <c r="AE2475" s="74"/>
      <c r="AF2475" s="74"/>
      <c r="AG2475" s="74"/>
      <c r="AH2475" s="74"/>
      <c r="AI2475" s="74"/>
      <c r="AJ2475" s="74"/>
      <c r="AK2475" s="74"/>
      <c r="AL2475" s="74"/>
      <c r="AM2475" s="74"/>
      <c r="AN2475" s="74"/>
      <c r="AO2475" s="74"/>
      <c r="AP2475" s="74"/>
      <c r="AQ2475" s="74"/>
      <c r="AR2475" s="74"/>
      <c r="AS2475" s="74"/>
      <c r="AT2475" s="74"/>
      <c r="AU2475" s="74"/>
      <c r="AV2475" s="74"/>
      <c r="AW2475" s="74"/>
      <c r="AX2475" s="74"/>
      <c r="AY2475" s="74"/>
      <c r="AZ2475" s="74"/>
      <c r="BA2475" s="74"/>
      <c r="BB2475" s="74"/>
      <c r="BC2475" s="74"/>
      <c r="BD2475" s="74"/>
      <c r="BE2475" s="74"/>
      <c r="BF2475" s="74"/>
      <c r="BG2475" s="74"/>
      <c r="BH2475" s="74"/>
      <c r="BI2475" s="74"/>
      <c r="BJ2475" s="74"/>
      <c r="BK2475" s="74"/>
      <c r="BL2475" s="74"/>
      <c r="BM2475" s="74"/>
      <c r="BN2475" s="74"/>
      <c r="BO2475" s="74"/>
      <c r="BP2475" s="74"/>
      <c r="BQ2475" s="74"/>
      <c r="BR2475" s="74"/>
      <c r="BS2475" s="74"/>
      <c r="BT2475" s="74"/>
      <c r="BU2475" s="74"/>
      <c r="BV2475" s="74"/>
      <c r="BW2475" s="74"/>
      <c r="BX2475" s="74"/>
      <c r="BY2475" s="74"/>
      <c r="BZ2475" s="74"/>
      <c r="CA2475" s="74"/>
      <c r="CB2475" s="74"/>
      <c r="CC2475" s="74"/>
      <c r="CD2475" s="74"/>
      <c r="CE2475" s="74"/>
      <c r="CF2475" s="74"/>
      <c r="CG2475" s="74"/>
      <c r="CH2475" s="74"/>
      <c r="CI2475" s="74"/>
      <c r="CJ2475" s="74"/>
      <c r="CK2475" s="74"/>
      <c r="CL2475" s="74"/>
      <c r="CM2475" s="74"/>
      <c r="CN2475" s="74"/>
      <c r="CO2475" s="74"/>
      <c r="CP2475" s="74"/>
      <c r="CQ2475" s="74"/>
      <c r="CR2475" s="74"/>
      <c r="CS2475" s="74"/>
      <c r="CT2475" s="74"/>
      <c r="CU2475" s="74"/>
      <c r="CV2475" s="74"/>
      <c r="CW2475" s="74"/>
      <c r="CX2475" s="74"/>
      <c r="CY2475" s="74"/>
      <c r="CZ2475" s="74"/>
      <c r="DA2475" s="74"/>
      <c r="DB2475" s="74"/>
      <c r="DC2475" s="74"/>
      <c r="DD2475" s="74"/>
      <c r="DE2475" s="74"/>
      <c r="DF2475" s="74"/>
      <c r="DG2475" s="74"/>
      <c r="DH2475" s="74"/>
      <c r="DI2475" s="74"/>
      <c r="DJ2475" s="74"/>
      <c r="DK2475" s="74"/>
      <c r="DL2475" s="74"/>
      <c r="DM2475" s="74"/>
      <c r="DN2475" s="74"/>
      <c r="DO2475" s="74"/>
      <c r="DP2475" s="74"/>
      <c r="DQ2475" s="74"/>
      <c r="DR2475" s="74"/>
      <c r="DS2475" s="74"/>
      <c r="DT2475" s="74"/>
      <c r="DU2475" s="74"/>
      <c r="DV2475" s="74"/>
      <c r="DW2475" s="74"/>
      <c r="DX2475" s="74"/>
      <c r="DY2475" s="74"/>
      <c r="DZ2475" s="74"/>
      <c r="EA2475" s="74"/>
      <c r="EB2475" s="74"/>
      <c r="EC2475" s="74"/>
      <c r="ED2475" s="74"/>
      <c r="EE2475" s="74"/>
      <c r="EF2475" s="74"/>
      <c r="EG2475" s="74"/>
      <c r="EH2475" s="74"/>
      <c r="EI2475" s="74"/>
      <c r="EJ2475" s="74"/>
      <c r="EK2475" s="74"/>
      <c r="EL2475" s="74"/>
      <c r="EM2475" s="74"/>
      <c r="EN2475" s="74"/>
      <c r="EO2475" s="74"/>
      <c r="EP2475" s="74"/>
      <c r="EQ2475" s="74"/>
      <c r="ER2475" s="74"/>
      <c r="ES2475" s="74"/>
      <c r="ET2475" s="74"/>
      <c r="EU2475" s="74"/>
      <c r="EV2475" s="74"/>
      <c r="EW2475" s="74"/>
      <c r="EX2475" s="74"/>
      <c r="EY2475" s="74"/>
      <c r="EZ2475" s="74"/>
      <c r="FA2475" s="74"/>
      <c r="FB2475" s="74"/>
      <c r="FC2475" s="74"/>
      <c r="FD2475" s="74"/>
      <c r="FE2475" s="74"/>
      <c r="FF2475" s="74"/>
      <c r="FG2475" s="74"/>
      <c r="FH2475" s="74"/>
      <c r="FI2475" s="74"/>
      <c r="FJ2475" s="74"/>
      <c r="FK2475" s="74"/>
      <c r="FL2475" s="74"/>
      <c r="FM2475" s="74"/>
      <c r="FN2475" s="74"/>
      <c r="FO2475" s="74"/>
      <c r="FP2475" s="74"/>
      <c r="FQ2475" s="74"/>
      <c r="FR2475" s="74"/>
      <c r="FS2475" s="74"/>
      <c r="FT2475" s="74"/>
      <c r="FU2475" s="74"/>
      <c r="FV2475" s="74"/>
      <c r="FW2475" s="74"/>
      <c r="FX2475" s="74"/>
      <c r="FY2475" s="74"/>
      <c r="FZ2475" s="74"/>
      <c r="GA2475" s="74"/>
      <c r="GB2475" s="74"/>
      <c r="GC2475" s="74">
        <v>0</v>
      </c>
      <c r="GD2475" s="74">
        <v>16</v>
      </c>
      <c r="GE2475" s="74">
        <v>4</v>
      </c>
      <c r="GF2475" s="74">
        <v>3</v>
      </c>
      <c r="GG2475" t="s">
        <v>247</v>
      </c>
      <c r="GH2475" t="s">
        <v>248</v>
      </c>
      <c r="GI2475" t="s">
        <v>236</v>
      </c>
      <c r="GJ2475" s="47"/>
      <c r="GK2475" s="30"/>
    </row>
    <row r="2476" spans="1:193" x14ac:dyDescent="0.2">
      <c r="A2476" t="s">
        <v>175</v>
      </c>
      <c r="B2476" t="s">
        <v>246</v>
      </c>
      <c r="C2476" t="s">
        <v>181</v>
      </c>
      <c r="D2476" t="s">
        <v>256</v>
      </c>
      <c r="E2476" t="s">
        <v>224</v>
      </c>
      <c r="F2476" t="s">
        <v>262</v>
      </c>
      <c r="G2476" t="s">
        <v>276</v>
      </c>
      <c r="H2476" s="74">
        <v>0</v>
      </c>
      <c r="I2476" s="74"/>
      <c r="J2476" s="74"/>
      <c r="K2476" s="74"/>
      <c r="L2476" s="74"/>
      <c r="M2476" s="74"/>
      <c r="N2476" s="74"/>
      <c r="O2476" s="74"/>
      <c r="P2476" s="74"/>
      <c r="Q2476" s="74"/>
      <c r="R2476" s="74"/>
      <c r="S2476" s="74"/>
      <c r="T2476" s="74"/>
      <c r="U2476" s="74"/>
      <c r="V2476" s="74"/>
      <c r="W2476" s="74"/>
      <c r="X2476" s="74"/>
      <c r="Y2476" s="74"/>
      <c r="Z2476" s="74"/>
      <c r="AA2476" s="74"/>
      <c r="AB2476" s="74"/>
      <c r="AC2476" s="74"/>
      <c r="AD2476" s="74"/>
      <c r="AE2476" s="74"/>
      <c r="AF2476" s="74"/>
      <c r="AG2476" s="74"/>
      <c r="AH2476" s="74"/>
      <c r="AI2476" s="74"/>
      <c r="AJ2476" s="74"/>
      <c r="AK2476" s="74"/>
      <c r="AL2476" s="74"/>
      <c r="AM2476" s="74"/>
      <c r="AN2476" s="74"/>
      <c r="AO2476" s="74"/>
      <c r="AP2476" s="74"/>
      <c r="AQ2476" s="74"/>
      <c r="AR2476" s="74"/>
      <c r="AS2476" s="74"/>
      <c r="AT2476" s="74"/>
      <c r="AU2476" s="74"/>
      <c r="AV2476" s="74"/>
      <c r="AW2476" s="74"/>
      <c r="AX2476" s="74"/>
      <c r="AY2476" s="74"/>
      <c r="AZ2476" s="74"/>
      <c r="BA2476" s="74"/>
      <c r="BB2476" s="74"/>
      <c r="BC2476" s="74"/>
      <c r="BD2476" s="74"/>
      <c r="BE2476" s="74"/>
      <c r="BF2476" s="74"/>
      <c r="BG2476" s="74"/>
      <c r="BH2476" s="74"/>
      <c r="BI2476" s="74"/>
      <c r="BJ2476" s="74"/>
      <c r="BK2476" s="74"/>
      <c r="BL2476" s="74"/>
      <c r="BM2476" s="74"/>
      <c r="BN2476" s="74"/>
      <c r="BO2476" s="74"/>
      <c r="BP2476" s="74"/>
      <c r="BQ2476" s="74"/>
      <c r="BR2476" s="74"/>
      <c r="BS2476" s="74"/>
      <c r="BT2476" s="74"/>
      <c r="BU2476" s="74"/>
      <c r="BV2476" s="74"/>
      <c r="BW2476" s="74"/>
      <c r="BX2476" s="74"/>
      <c r="BY2476" s="74"/>
      <c r="BZ2476" s="74"/>
      <c r="CA2476" s="74"/>
      <c r="CB2476" s="74"/>
      <c r="CC2476" s="74"/>
      <c r="CD2476" s="74"/>
      <c r="CE2476" s="74"/>
      <c r="CF2476" s="74"/>
      <c r="CG2476" s="74"/>
      <c r="CH2476" s="74"/>
      <c r="CI2476" s="74"/>
      <c r="CJ2476" s="74"/>
      <c r="CK2476" s="74"/>
      <c r="CL2476" s="74"/>
      <c r="CM2476" s="74"/>
      <c r="CN2476" s="74"/>
      <c r="CO2476" s="74"/>
      <c r="CP2476" s="74"/>
      <c r="CQ2476" s="74"/>
      <c r="CR2476" s="74"/>
      <c r="CS2476" s="74"/>
      <c r="CT2476" s="74"/>
      <c r="CU2476" s="74"/>
      <c r="CV2476" s="74"/>
      <c r="CW2476" s="74"/>
      <c r="CX2476" s="74"/>
      <c r="CY2476" s="74"/>
      <c r="CZ2476" s="74"/>
      <c r="DA2476" s="74"/>
      <c r="DB2476" s="74"/>
      <c r="DC2476" s="74"/>
      <c r="DD2476" s="74"/>
      <c r="DE2476" s="74"/>
      <c r="DF2476" s="74"/>
      <c r="DG2476" s="74"/>
      <c r="DH2476" s="74"/>
      <c r="DI2476" s="74"/>
      <c r="DJ2476" s="74"/>
      <c r="DK2476" s="74"/>
      <c r="DL2476" s="74"/>
      <c r="DM2476" s="74"/>
      <c r="DN2476" s="74"/>
      <c r="DO2476" s="74"/>
      <c r="DP2476" s="74"/>
      <c r="DQ2476" s="74"/>
      <c r="DR2476" s="74"/>
      <c r="DS2476" s="74"/>
      <c r="DT2476" s="74"/>
      <c r="DU2476" s="74"/>
      <c r="DV2476" s="74"/>
      <c r="DW2476" s="74"/>
      <c r="DX2476" s="74"/>
      <c r="DY2476" s="74"/>
      <c r="DZ2476" s="74"/>
      <c r="EA2476" s="74"/>
      <c r="EB2476" s="74"/>
      <c r="EC2476" s="74"/>
      <c r="ED2476" s="74"/>
      <c r="EE2476" s="74"/>
      <c r="EF2476" s="74"/>
      <c r="EG2476" s="74"/>
      <c r="EH2476" s="74"/>
      <c r="EI2476" s="74"/>
      <c r="EJ2476" s="74"/>
      <c r="EK2476" s="74"/>
      <c r="EL2476" s="74"/>
      <c r="EM2476" s="74"/>
      <c r="EN2476" s="74"/>
      <c r="EO2476" s="74"/>
      <c r="EP2476" s="74"/>
      <c r="EQ2476" s="74"/>
      <c r="ER2476" s="74"/>
      <c r="ES2476" s="74"/>
      <c r="ET2476" s="74"/>
      <c r="EU2476" s="74"/>
      <c r="EV2476" s="74"/>
      <c r="EW2476" s="74"/>
      <c r="EX2476" s="74"/>
      <c r="EY2476" s="74"/>
      <c r="EZ2476" s="74"/>
      <c r="FA2476" s="74"/>
      <c r="FB2476" s="74"/>
      <c r="FC2476" s="74"/>
      <c r="FD2476" s="74"/>
      <c r="FE2476" s="74"/>
      <c r="FF2476" s="74"/>
      <c r="FG2476" s="74"/>
      <c r="FH2476" s="74"/>
      <c r="FI2476" s="74"/>
      <c r="FJ2476" s="74"/>
      <c r="FK2476" s="74"/>
      <c r="FL2476" s="74"/>
      <c r="FM2476" s="74"/>
      <c r="FN2476" s="74"/>
      <c r="FO2476" s="74"/>
      <c r="FP2476" s="74"/>
      <c r="FQ2476" s="74"/>
      <c r="FR2476" s="74"/>
      <c r="FS2476" s="74"/>
      <c r="FT2476" s="74"/>
      <c r="FU2476" s="74"/>
      <c r="FV2476" s="74"/>
      <c r="FW2476" s="74"/>
      <c r="FX2476" s="74"/>
      <c r="FY2476" s="74"/>
      <c r="FZ2476" s="74"/>
      <c r="GA2476" s="74"/>
      <c r="GB2476" s="74"/>
      <c r="GC2476" s="74">
        <v>0</v>
      </c>
      <c r="GD2476" s="74">
        <v>16</v>
      </c>
      <c r="GE2476" s="74">
        <v>4</v>
      </c>
      <c r="GF2476" s="74">
        <v>3</v>
      </c>
      <c r="GG2476" t="s">
        <v>247</v>
      </c>
      <c r="GH2476" t="s">
        <v>248</v>
      </c>
      <c r="GI2476" t="s">
        <v>236</v>
      </c>
      <c r="GJ2476" s="47"/>
      <c r="GK2476" s="30"/>
    </row>
    <row r="2477" spans="1:193" x14ac:dyDescent="0.2">
      <c r="A2477" t="s">
        <v>175</v>
      </c>
      <c r="B2477" t="s">
        <v>246</v>
      </c>
      <c r="C2477" t="s">
        <v>181</v>
      </c>
      <c r="D2477" t="s">
        <v>256</v>
      </c>
      <c r="E2477" t="s">
        <v>220</v>
      </c>
      <c r="F2477" t="s">
        <v>262</v>
      </c>
      <c r="G2477" t="s">
        <v>276</v>
      </c>
      <c r="H2477" s="74">
        <v>0</v>
      </c>
      <c r="I2477" s="74"/>
      <c r="J2477" s="74"/>
      <c r="K2477" s="74"/>
      <c r="L2477" s="74"/>
      <c r="M2477" s="74"/>
      <c r="N2477" s="74"/>
      <c r="O2477" s="74"/>
      <c r="P2477" s="74"/>
      <c r="Q2477" s="74"/>
      <c r="R2477" s="74"/>
      <c r="S2477" s="74"/>
      <c r="T2477" s="74"/>
      <c r="U2477" s="74"/>
      <c r="V2477" s="74"/>
      <c r="W2477" s="74"/>
      <c r="X2477" s="74"/>
      <c r="Y2477" s="74"/>
      <c r="Z2477" s="74"/>
      <c r="AA2477" s="74"/>
      <c r="AB2477" s="74"/>
      <c r="AC2477" s="74"/>
      <c r="AD2477" s="74"/>
      <c r="AE2477" s="74"/>
      <c r="AF2477" s="74"/>
      <c r="AG2477" s="74"/>
      <c r="AH2477" s="74"/>
      <c r="AI2477" s="74"/>
      <c r="AJ2477" s="74"/>
      <c r="AK2477" s="74"/>
      <c r="AL2477" s="74"/>
      <c r="AM2477" s="74"/>
      <c r="AN2477" s="74"/>
      <c r="AO2477" s="74"/>
      <c r="AP2477" s="74"/>
      <c r="AQ2477" s="74"/>
      <c r="AR2477" s="74"/>
      <c r="AS2477" s="74"/>
      <c r="AT2477" s="74"/>
      <c r="AU2477" s="74"/>
      <c r="AV2477" s="74"/>
      <c r="AW2477" s="74"/>
      <c r="AX2477" s="74"/>
      <c r="AY2477" s="74"/>
      <c r="AZ2477" s="74"/>
      <c r="BA2477" s="74"/>
      <c r="BB2477" s="74"/>
      <c r="BC2477" s="74"/>
      <c r="BD2477" s="74"/>
      <c r="BE2477" s="74"/>
      <c r="BF2477" s="74"/>
      <c r="BG2477" s="74"/>
      <c r="BH2477" s="74"/>
      <c r="BI2477" s="74"/>
      <c r="BJ2477" s="74"/>
      <c r="BK2477" s="74"/>
      <c r="BL2477" s="74"/>
      <c r="BM2477" s="74"/>
      <c r="BN2477" s="74"/>
      <c r="BO2477" s="74"/>
      <c r="BP2477" s="74"/>
      <c r="BQ2477" s="74"/>
      <c r="BR2477" s="74"/>
      <c r="BS2477" s="74"/>
      <c r="BT2477" s="74"/>
      <c r="BU2477" s="74"/>
      <c r="BV2477" s="74"/>
      <c r="BW2477" s="74"/>
      <c r="BX2477" s="74"/>
      <c r="BY2477" s="74"/>
      <c r="BZ2477" s="74"/>
      <c r="CA2477" s="74"/>
      <c r="CB2477" s="74"/>
      <c r="CC2477" s="74"/>
      <c r="CD2477" s="74"/>
      <c r="CE2477" s="74"/>
      <c r="CF2477" s="74"/>
      <c r="CG2477" s="74"/>
      <c r="CH2477" s="74"/>
      <c r="CI2477" s="74"/>
      <c r="CJ2477" s="74"/>
      <c r="CK2477" s="74"/>
      <c r="CL2477" s="74"/>
      <c r="CM2477" s="74"/>
      <c r="CN2477" s="74"/>
      <c r="CO2477" s="74"/>
      <c r="CP2477" s="74"/>
      <c r="CQ2477" s="74"/>
      <c r="CR2477" s="74"/>
      <c r="CS2477" s="74"/>
      <c r="CT2477" s="74"/>
      <c r="CU2477" s="74"/>
      <c r="CV2477" s="74"/>
      <c r="CW2477" s="74"/>
      <c r="CX2477" s="74"/>
      <c r="CY2477" s="74"/>
      <c r="CZ2477" s="74"/>
      <c r="DA2477" s="74"/>
      <c r="DB2477" s="74"/>
      <c r="DC2477" s="74"/>
      <c r="DD2477" s="74"/>
      <c r="DE2477" s="74"/>
      <c r="DF2477" s="74"/>
      <c r="DG2477" s="74"/>
      <c r="DH2477" s="74"/>
      <c r="DI2477" s="74"/>
      <c r="DJ2477" s="74"/>
      <c r="DK2477" s="74"/>
      <c r="DL2477" s="74"/>
      <c r="DM2477" s="74"/>
      <c r="DN2477" s="74"/>
      <c r="DO2477" s="74"/>
      <c r="DP2477" s="74"/>
      <c r="DQ2477" s="74"/>
      <c r="DR2477" s="74"/>
      <c r="DS2477" s="74"/>
      <c r="DT2477" s="74"/>
      <c r="DU2477" s="74"/>
      <c r="DV2477" s="74"/>
      <c r="DW2477" s="74"/>
      <c r="DX2477" s="74"/>
      <c r="DY2477" s="74"/>
      <c r="DZ2477" s="74"/>
      <c r="EA2477" s="74"/>
      <c r="EB2477" s="74"/>
      <c r="EC2477" s="74"/>
      <c r="ED2477" s="74"/>
      <c r="EE2477" s="74"/>
      <c r="EF2477" s="74"/>
      <c r="EG2477" s="74"/>
      <c r="EH2477" s="74"/>
      <c r="EI2477" s="74"/>
      <c r="EJ2477" s="74"/>
      <c r="EK2477" s="74"/>
      <c r="EL2477" s="74"/>
      <c r="EM2477" s="74"/>
      <c r="EN2477" s="74"/>
      <c r="EO2477" s="74"/>
      <c r="EP2477" s="74"/>
      <c r="EQ2477" s="74"/>
      <c r="ER2477" s="74"/>
      <c r="ES2477" s="74"/>
      <c r="ET2477" s="74"/>
      <c r="EU2477" s="74"/>
      <c r="EV2477" s="74"/>
      <c r="EW2477" s="74"/>
      <c r="EX2477" s="74"/>
      <c r="EY2477" s="74"/>
      <c r="EZ2477" s="74"/>
      <c r="FA2477" s="74"/>
      <c r="FB2477" s="74"/>
      <c r="FC2477" s="74"/>
      <c r="FD2477" s="74"/>
      <c r="FE2477" s="74"/>
      <c r="FF2477" s="74"/>
      <c r="FG2477" s="74"/>
      <c r="FH2477" s="74"/>
      <c r="FI2477" s="74"/>
      <c r="FJ2477" s="74"/>
      <c r="FK2477" s="74"/>
      <c r="FL2477" s="74"/>
      <c r="FM2477" s="74"/>
      <c r="FN2477" s="74"/>
      <c r="FO2477" s="74"/>
      <c r="FP2477" s="74"/>
      <c r="FQ2477" s="74"/>
      <c r="FR2477" s="74"/>
      <c r="FS2477" s="74"/>
      <c r="FT2477" s="74"/>
      <c r="FU2477" s="74"/>
      <c r="FV2477" s="74"/>
      <c r="FW2477" s="74"/>
      <c r="FX2477" s="74"/>
      <c r="FY2477" s="74"/>
      <c r="FZ2477" s="74"/>
      <c r="GA2477" s="74"/>
      <c r="GB2477" s="74"/>
      <c r="GC2477" s="74">
        <v>0</v>
      </c>
      <c r="GD2477" s="74">
        <v>16</v>
      </c>
      <c r="GE2477" s="74">
        <v>4</v>
      </c>
      <c r="GF2477" s="74">
        <v>3</v>
      </c>
      <c r="GG2477" t="s">
        <v>247</v>
      </c>
      <c r="GH2477" t="s">
        <v>248</v>
      </c>
      <c r="GI2477" t="s">
        <v>236</v>
      </c>
      <c r="GJ2477" s="47"/>
      <c r="GK2477" s="30"/>
    </row>
    <row r="2478" spans="1:193" x14ac:dyDescent="0.2">
      <c r="A2478" t="s">
        <v>175</v>
      </c>
      <c r="B2478" t="s">
        <v>246</v>
      </c>
      <c r="C2478" t="s">
        <v>181</v>
      </c>
      <c r="D2478" t="s">
        <v>256</v>
      </c>
      <c r="E2478" t="s">
        <v>221</v>
      </c>
      <c r="F2478" t="s">
        <v>262</v>
      </c>
      <c r="G2478" t="s">
        <v>276</v>
      </c>
      <c r="H2478" s="74">
        <v>0</v>
      </c>
      <c r="I2478" s="74"/>
      <c r="J2478" s="74"/>
      <c r="K2478" s="74"/>
      <c r="L2478" s="74"/>
      <c r="M2478" s="74"/>
      <c r="N2478" s="74"/>
      <c r="O2478" s="74"/>
      <c r="P2478" s="74"/>
      <c r="Q2478" s="74"/>
      <c r="R2478" s="74"/>
      <c r="S2478" s="74"/>
      <c r="T2478" s="74"/>
      <c r="U2478" s="74"/>
      <c r="V2478" s="74"/>
      <c r="W2478" s="74"/>
      <c r="X2478" s="74"/>
      <c r="Y2478" s="74"/>
      <c r="Z2478" s="74"/>
      <c r="AA2478" s="74"/>
      <c r="AB2478" s="74"/>
      <c r="AC2478" s="74"/>
      <c r="AD2478" s="74"/>
      <c r="AE2478" s="74"/>
      <c r="AF2478" s="74"/>
      <c r="AG2478" s="74"/>
      <c r="AH2478" s="74"/>
      <c r="AI2478" s="74"/>
      <c r="AJ2478" s="74"/>
      <c r="AK2478" s="74"/>
      <c r="AL2478" s="74"/>
      <c r="AM2478" s="74"/>
      <c r="AN2478" s="74"/>
      <c r="AO2478" s="74"/>
      <c r="AP2478" s="74"/>
      <c r="AQ2478" s="74"/>
      <c r="AR2478" s="74"/>
      <c r="AS2478" s="74"/>
      <c r="AT2478" s="74"/>
      <c r="AU2478" s="74"/>
      <c r="AV2478" s="74"/>
      <c r="AW2478" s="74"/>
      <c r="AX2478" s="74"/>
      <c r="AY2478" s="74"/>
      <c r="AZ2478" s="74"/>
      <c r="BA2478" s="74"/>
      <c r="BB2478" s="74"/>
      <c r="BC2478" s="74"/>
      <c r="BD2478" s="74"/>
      <c r="BE2478" s="74"/>
      <c r="BF2478" s="74"/>
      <c r="BG2478" s="74"/>
      <c r="BH2478" s="74"/>
      <c r="BI2478" s="74"/>
      <c r="BJ2478" s="74"/>
      <c r="BK2478" s="74"/>
      <c r="BL2478" s="74"/>
      <c r="BM2478" s="74"/>
      <c r="BN2478" s="74"/>
      <c r="BO2478" s="74"/>
      <c r="BP2478" s="74"/>
      <c r="BQ2478" s="74"/>
      <c r="BR2478" s="74"/>
      <c r="BS2478" s="74"/>
      <c r="BT2478" s="74"/>
      <c r="BU2478" s="74"/>
      <c r="BV2478" s="74"/>
      <c r="BW2478" s="74"/>
      <c r="BX2478" s="74"/>
      <c r="BY2478" s="74"/>
      <c r="BZ2478" s="74"/>
      <c r="CA2478" s="74"/>
      <c r="CB2478" s="74"/>
      <c r="CC2478" s="74"/>
      <c r="CD2478" s="74"/>
      <c r="CE2478" s="74"/>
      <c r="CF2478" s="74"/>
      <c r="CG2478" s="74"/>
      <c r="CH2478" s="74"/>
      <c r="CI2478" s="74"/>
      <c r="CJ2478" s="74"/>
      <c r="CK2478" s="74"/>
      <c r="CL2478" s="74"/>
      <c r="CM2478" s="74"/>
      <c r="CN2478" s="74"/>
      <c r="CO2478" s="74"/>
      <c r="CP2478" s="74"/>
      <c r="CQ2478" s="74"/>
      <c r="CR2478" s="74"/>
      <c r="CS2478" s="74"/>
      <c r="CT2478" s="74"/>
      <c r="CU2478" s="74"/>
      <c r="CV2478" s="74"/>
      <c r="CW2478" s="74"/>
      <c r="CX2478" s="74"/>
      <c r="CY2478" s="74"/>
      <c r="CZ2478" s="74"/>
      <c r="DA2478" s="74"/>
      <c r="DB2478" s="74"/>
      <c r="DC2478" s="74"/>
      <c r="DD2478" s="74"/>
      <c r="DE2478" s="74"/>
      <c r="DF2478" s="74"/>
      <c r="DG2478" s="74"/>
      <c r="DH2478" s="74"/>
      <c r="DI2478" s="74"/>
      <c r="DJ2478" s="74"/>
      <c r="DK2478" s="74"/>
      <c r="DL2478" s="74"/>
      <c r="DM2478" s="74"/>
      <c r="DN2478" s="74"/>
      <c r="DO2478" s="74"/>
      <c r="DP2478" s="74"/>
      <c r="DQ2478" s="74"/>
      <c r="DR2478" s="74"/>
      <c r="DS2478" s="74"/>
      <c r="DT2478" s="74"/>
      <c r="DU2478" s="74"/>
      <c r="DV2478" s="74"/>
      <c r="DW2478" s="74"/>
      <c r="DX2478" s="74"/>
      <c r="DY2478" s="74"/>
      <c r="DZ2478" s="74"/>
      <c r="EA2478" s="74"/>
      <c r="EB2478" s="74"/>
      <c r="EC2478" s="74"/>
      <c r="ED2478" s="74"/>
      <c r="EE2478" s="74"/>
      <c r="EF2478" s="74"/>
      <c r="EG2478" s="74"/>
      <c r="EH2478" s="74"/>
      <c r="EI2478" s="74"/>
      <c r="EJ2478" s="74"/>
      <c r="EK2478" s="74"/>
      <c r="EL2478" s="74"/>
      <c r="EM2478" s="74"/>
      <c r="EN2478" s="74"/>
      <c r="EO2478" s="74"/>
      <c r="EP2478" s="74"/>
      <c r="EQ2478" s="74"/>
      <c r="ER2478" s="74"/>
      <c r="ES2478" s="74"/>
      <c r="ET2478" s="74"/>
      <c r="EU2478" s="74"/>
      <c r="EV2478" s="74"/>
      <c r="EW2478" s="74"/>
      <c r="EX2478" s="74"/>
      <c r="EY2478" s="74"/>
      <c r="EZ2478" s="74"/>
      <c r="FA2478" s="74"/>
      <c r="FB2478" s="74"/>
      <c r="FC2478" s="74"/>
      <c r="FD2478" s="74"/>
      <c r="FE2478" s="74"/>
      <c r="FF2478" s="74"/>
      <c r="FG2478" s="74"/>
      <c r="FH2478" s="74"/>
      <c r="FI2478" s="74"/>
      <c r="FJ2478" s="74"/>
      <c r="FK2478" s="74"/>
      <c r="FL2478" s="74"/>
      <c r="FM2478" s="74"/>
      <c r="FN2478" s="74"/>
      <c r="FO2478" s="74"/>
      <c r="FP2478" s="74"/>
      <c r="FQ2478" s="74"/>
      <c r="FR2478" s="74"/>
      <c r="FS2478" s="74"/>
      <c r="FT2478" s="74"/>
      <c r="FU2478" s="74"/>
      <c r="FV2478" s="74"/>
      <c r="FW2478" s="74"/>
      <c r="FX2478" s="74"/>
      <c r="FY2478" s="74"/>
      <c r="FZ2478" s="74"/>
      <c r="GA2478" s="74"/>
      <c r="GB2478" s="74"/>
      <c r="GC2478" s="74">
        <v>0</v>
      </c>
      <c r="GD2478" s="74">
        <v>16</v>
      </c>
      <c r="GE2478" s="74">
        <v>4</v>
      </c>
      <c r="GF2478" s="74">
        <v>3</v>
      </c>
      <c r="GG2478" t="s">
        <v>247</v>
      </c>
      <c r="GH2478" t="s">
        <v>248</v>
      </c>
      <c r="GI2478" t="s">
        <v>236</v>
      </c>
      <c r="GJ2478" s="47"/>
      <c r="GK2478" s="30"/>
    </row>
    <row r="2479" spans="1:193" x14ac:dyDescent="0.2">
      <c r="A2479" t="s">
        <v>175</v>
      </c>
      <c r="B2479" t="s">
        <v>246</v>
      </c>
      <c r="C2479" t="s">
        <v>181</v>
      </c>
      <c r="D2479" t="s">
        <v>256</v>
      </c>
      <c r="E2479" t="s">
        <v>186</v>
      </c>
      <c r="F2479" t="s">
        <v>262</v>
      </c>
      <c r="G2479" t="s">
        <v>276</v>
      </c>
      <c r="H2479" s="74">
        <v>0</v>
      </c>
      <c r="I2479" s="74"/>
      <c r="J2479" s="74"/>
      <c r="K2479" s="74"/>
      <c r="L2479" s="74"/>
      <c r="M2479" s="74"/>
      <c r="N2479" s="74"/>
      <c r="O2479" s="74"/>
      <c r="P2479" s="74"/>
      <c r="Q2479" s="74"/>
      <c r="R2479" s="74"/>
      <c r="S2479" s="74"/>
      <c r="T2479" s="74"/>
      <c r="U2479" s="74"/>
      <c r="V2479" s="74"/>
      <c r="W2479" s="74"/>
      <c r="X2479" s="74"/>
      <c r="Y2479" s="74"/>
      <c r="Z2479" s="74"/>
      <c r="AA2479" s="74"/>
      <c r="AB2479" s="74"/>
      <c r="AC2479" s="74"/>
      <c r="AD2479" s="74"/>
      <c r="AE2479" s="74"/>
      <c r="AF2479" s="74"/>
      <c r="AG2479" s="74"/>
      <c r="AH2479" s="74"/>
      <c r="AI2479" s="74"/>
      <c r="AJ2479" s="74"/>
      <c r="AK2479" s="74"/>
      <c r="AL2479" s="74"/>
      <c r="AM2479" s="74"/>
      <c r="AN2479" s="74"/>
      <c r="AO2479" s="74"/>
      <c r="AP2479" s="74"/>
      <c r="AQ2479" s="74"/>
      <c r="AR2479" s="74"/>
      <c r="AS2479" s="74"/>
      <c r="AT2479" s="74"/>
      <c r="AU2479" s="74"/>
      <c r="AV2479" s="74"/>
      <c r="AW2479" s="74"/>
      <c r="AX2479" s="74"/>
      <c r="AY2479" s="74"/>
      <c r="AZ2479" s="74"/>
      <c r="BA2479" s="74"/>
      <c r="BB2479" s="74"/>
      <c r="BC2479" s="74"/>
      <c r="BD2479" s="74"/>
      <c r="BE2479" s="74"/>
      <c r="BF2479" s="74"/>
      <c r="BG2479" s="74"/>
      <c r="BH2479" s="74"/>
      <c r="BI2479" s="74"/>
      <c r="BJ2479" s="74"/>
      <c r="BK2479" s="74"/>
      <c r="BL2479" s="74"/>
      <c r="BM2479" s="74"/>
      <c r="BN2479" s="74"/>
      <c r="BO2479" s="74"/>
      <c r="BP2479" s="74"/>
      <c r="BQ2479" s="74"/>
      <c r="BR2479" s="74"/>
      <c r="BS2479" s="74"/>
      <c r="BT2479" s="74"/>
      <c r="BU2479" s="74"/>
      <c r="BV2479" s="74"/>
      <c r="BW2479" s="74"/>
      <c r="BX2479" s="74"/>
      <c r="BY2479" s="74"/>
      <c r="BZ2479" s="74"/>
      <c r="CA2479" s="74"/>
      <c r="CB2479" s="74"/>
      <c r="CC2479" s="74"/>
      <c r="CD2479" s="74"/>
      <c r="CE2479" s="74"/>
      <c r="CF2479" s="74"/>
      <c r="CG2479" s="74"/>
      <c r="CH2479" s="74"/>
      <c r="CI2479" s="74"/>
      <c r="CJ2479" s="74"/>
      <c r="CK2479" s="74"/>
      <c r="CL2479" s="74"/>
      <c r="CM2479" s="74"/>
      <c r="CN2479" s="74"/>
      <c r="CO2479" s="74"/>
      <c r="CP2479" s="74"/>
      <c r="CQ2479" s="74"/>
      <c r="CR2479" s="74"/>
      <c r="CS2479" s="74"/>
      <c r="CT2479" s="74"/>
      <c r="CU2479" s="74"/>
      <c r="CV2479" s="74"/>
      <c r="CW2479" s="74"/>
      <c r="CX2479" s="74"/>
      <c r="CY2479" s="74"/>
      <c r="CZ2479" s="74"/>
      <c r="DA2479" s="74"/>
      <c r="DB2479" s="74"/>
      <c r="DC2479" s="74"/>
      <c r="DD2479" s="74"/>
      <c r="DE2479" s="74"/>
      <c r="DF2479" s="74"/>
      <c r="DG2479" s="74"/>
      <c r="DH2479" s="74"/>
      <c r="DI2479" s="74"/>
      <c r="DJ2479" s="74"/>
      <c r="DK2479" s="74"/>
      <c r="DL2479" s="74"/>
      <c r="DM2479" s="74"/>
      <c r="DN2479" s="74"/>
      <c r="DO2479" s="74"/>
      <c r="DP2479" s="74"/>
      <c r="DQ2479" s="74"/>
      <c r="DR2479" s="74"/>
      <c r="DS2479" s="74"/>
      <c r="DT2479" s="74"/>
      <c r="DU2479" s="74"/>
      <c r="DV2479" s="74"/>
      <c r="DW2479" s="74"/>
      <c r="DX2479" s="74"/>
      <c r="DY2479" s="74"/>
      <c r="DZ2479" s="74"/>
      <c r="EA2479" s="74"/>
      <c r="EB2479" s="74"/>
      <c r="EC2479" s="74"/>
      <c r="ED2479" s="74"/>
      <c r="EE2479" s="74"/>
      <c r="EF2479" s="74"/>
      <c r="EG2479" s="74"/>
      <c r="EH2479" s="74"/>
      <c r="EI2479" s="74"/>
      <c r="EJ2479" s="74"/>
      <c r="EK2479" s="74"/>
      <c r="EL2479" s="74"/>
      <c r="EM2479" s="74"/>
      <c r="EN2479" s="74"/>
      <c r="EO2479" s="74"/>
      <c r="EP2479" s="74"/>
      <c r="EQ2479" s="74"/>
      <c r="ER2479" s="74"/>
      <c r="ES2479" s="74"/>
      <c r="ET2479" s="74"/>
      <c r="EU2479" s="74"/>
      <c r="EV2479" s="74"/>
      <c r="EW2479" s="74"/>
      <c r="EX2479" s="74"/>
      <c r="EY2479" s="74"/>
      <c r="EZ2479" s="74"/>
      <c r="FA2479" s="74"/>
      <c r="FB2479" s="74"/>
      <c r="FC2479" s="74"/>
      <c r="FD2479" s="74"/>
      <c r="FE2479" s="74"/>
      <c r="FF2479" s="74"/>
      <c r="FG2479" s="74"/>
      <c r="FH2479" s="74"/>
      <c r="FI2479" s="74"/>
      <c r="FJ2479" s="74"/>
      <c r="FK2479" s="74"/>
      <c r="FL2479" s="74"/>
      <c r="FM2479" s="74"/>
      <c r="FN2479" s="74"/>
      <c r="FO2479" s="74"/>
      <c r="FP2479" s="74"/>
      <c r="FQ2479" s="74"/>
      <c r="FR2479" s="74"/>
      <c r="FS2479" s="74"/>
      <c r="FT2479" s="74"/>
      <c r="FU2479" s="74"/>
      <c r="FV2479" s="74"/>
      <c r="FW2479" s="74"/>
      <c r="FX2479" s="74"/>
      <c r="FY2479" s="74"/>
      <c r="FZ2479" s="74">
        <v>1</v>
      </c>
      <c r="GA2479" s="74">
        <v>113.46060180664063</v>
      </c>
      <c r="GB2479" s="74">
        <v>113.46060180664063</v>
      </c>
      <c r="GC2479" s="74">
        <v>0</v>
      </c>
      <c r="GD2479" s="74">
        <v>16</v>
      </c>
      <c r="GE2479" s="74">
        <v>4</v>
      </c>
      <c r="GF2479" s="74">
        <v>3</v>
      </c>
      <c r="GG2479" t="s">
        <v>247</v>
      </c>
      <c r="GH2479" t="s">
        <v>248</v>
      </c>
      <c r="GI2479" t="s">
        <v>236</v>
      </c>
      <c r="GJ2479" s="47"/>
      <c r="GK2479" s="30"/>
    </row>
    <row r="2480" spans="1:193" x14ac:dyDescent="0.2">
      <c r="A2480" t="s">
        <v>175</v>
      </c>
      <c r="B2480" t="s">
        <v>246</v>
      </c>
      <c r="C2480" t="s">
        <v>181</v>
      </c>
      <c r="D2480" t="s">
        <v>256</v>
      </c>
      <c r="E2480" t="s">
        <v>187</v>
      </c>
      <c r="F2480" t="s">
        <v>262</v>
      </c>
      <c r="G2480" t="s">
        <v>276</v>
      </c>
      <c r="H2480" s="74">
        <v>0</v>
      </c>
      <c r="I2480" s="74"/>
      <c r="J2480" s="74"/>
      <c r="K2480" s="74"/>
      <c r="L2480" s="74"/>
      <c r="M2480" s="74"/>
      <c r="N2480" s="74"/>
      <c r="O2480" s="74"/>
      <c r="P2480" s="74"/>
      <c r="Q2480" s="74"/>
      <c r="R2480" s="74"/>
      <c r="S2480" s="74"/>
      <c r="T2480" s="74"/>
      <c r="U2480" s="74"/>
      <c r="V2480" s="74"/>
      <c r="W2480" s="74"/>
      <c r="X2480" s="74"/>
      <c r="Y2480" s="74"/>
      <c r="Z2480" s="74"/>
      <c r="AA2480" s="74"/>
      <c r="AB2480" s="74"/>
      <c r="AC2480" s="74"/>
      <c r="AD2480" s="74"/>
      <c r="AE2480" s="74"/>
      <c r="AF2480" s="74"/>
      <c r="AG2480" s="74"/>
      <c r="AH2480" s="74"/>
      <c r="AI2480" s="74"/>
      <c r="AJ2480" s="74"/>
      <c r="AK2480" s="74"/>
      <c r="AL2480" s="74"/>
      <c r="AM2480" s="74"/>
      <c r="AN2480" s="74"/>
      <c r="AO2480" s="74"/>
      <c r="AP2480" s="74"/>
      <c r="AQ2480" s="74"/>
      <c r="AR2480" s="74"/>
      <c r="AS2480" s="74"/>
      <c r="AT2480" s="74"/>
      <c r="AU2480" s="74"/>
      <c r="AV2480" s="74"/>
      <c r="AW2480" s="74"/>
      <c r="AX2480" s="74"/>
      <c r="AY2480" s="74"/>
      <c r="AZ2480" s="74"/>
      <c r="BA2480" s="74"/>
      <c r="BB2480" s="74"/>
      <c r="BC2480" s="74"/>
      <c r="BD2480" s="74"/>
      <c r="BE2480" s="74"/>
      <c r="BF2480" s="74"/>
      <c r="BG2480" s="74"/>
      <c r="BH2480" s="74"/>
      <c r="BI2480" s="74"/>
      <c r="BJ2480" s="74"/>
      <c r="BK2480" s="74"/>
      <c r="BL2480" s="74"/>
      <c r="BM2480" s="74"/>
      <c r="BN2480" s="74"/>
      <c r="BO2480" s="74"/>
      <c r="BP2480" s="74"/>
      <c r="BQ2480" s="74"/>
      <c r="BR2480" s="74"/>
      <c r="BS2480" s="74"/>
      <c r="BT2480" s="74"/>
      <c r="BU2480" s="74"/>
      <c r="BV2480" s="74"/>
      <c r="BW2480" s="74"/>
      <c r="BX2480" s="74"/>
      <c r="BY2480" s="74"/>
      <c r="BZ2480" s="74"/>
      <c r="CA2480" s="74"/>
      <c r="CB2480" s="74"/>
      <c r="CC2480" s="74"/>
      <c r="CD2480" s="74"/>
      <c r="CE2480" s="74"/>
      <c r="CF2480" s="74"/>
      <c r="CG2480" s="74"/>
      <c r="CH2480" s="74"/>
      <c r="CI2480" s="74"/>
      <c r="CJ2480" s="74"/>
      <c r="CK2480" s="74"/>
      <c r="CL2480" s="74"/>
      <c r="CM2480" s="74"/>
      <c r="CN2480" s="74"/>
      <c r="CO2480" s="74"/>
      <c r="CP2480" s="74"/>
      <c r="CQ2480" s="74"/>
      <c r="CR2480" s="74"/>
      <c r="CS2480" s="74"/>
      <c r="CT2480" s="74"/>
      <c r="CU2480" s="74"/>
      <c r="CV2480" s="74"/>
      <c r="CW2480" s="74"/>
      <c r="CX2480" s="74"/>
      <c r="CY2480" s="74"/>
      <c r="CZ2480" s="74"/>
      <c r="DA2480" s="74"/>
      <c r="DB2480" s="74"/>
      <c r="DC2480" s="74"/>
      <c r="DD2480" s="74"/>
      <c r="DE2480" s="74"/>
      <c r="DF2480" s="74"/>
      <c r="DG2480" s="74"/>
      <c r="DH2480" s="74"/>
      <c r="DI2480" s="74"/>
      <c r="DJ2480" s="74"/>
      <c r="DK2480" s="74"/>
      <c r="DL2480" s="74"/>
      <c r="DM2480" s="74"/>
      <c r="DN2480" s="74"/>
      <c r="DO2480" s="74"/>
      <c r="DP2480" s="74"/>
      <c r="DQ2480" s="74"/>
      <c r="DR2480" s="74"/>
      <c r="DS2480" s="74"/>
      <c r="DT2480" s="74"/>
      <c r="DU2480" s="74"/>
      <c r="DV2480" s="74"/>
      <c r="DW2480" s="74"/>
      <c r="DX2480" s="74"/>
      <c r="DY2480" s="74"/>
      <c r="DZ2480" s="74"/>
      <c r="EA2480" s="74"/>
      <c r="EB2480" s="74"/>
      <c r="EC2480" s="74"/>
      <c r="ED2480" s="74"/>
      <c r="EE2480" s="74"/>
      <c r="EF2480" s="74"/>
      <c r="EG2480" s="74"/>
      <c r="EH2480" s="74"/>
      <c r="EI2480" s="74"/>
      <c r="EJ2480" s="74"/>
      <c r="EK2480" s="74"/>
      <c r="EL2480" s="74"/>
      <c r="EM2480" s="74"/>
      <c r="EN2480" s="74"/>
      <c r="EO2480" s="74"/>
      <c r="EP2480" s="74"/>
      <c r="EQ2480" s="74"/>
      <c r="ER2480" s="74"/>
      <c r="ES2480" s="74"/>
      <c r="ET2480" s="74"/>
      <c r="EU2480" s="74"/>
      <c r="EV2480" s="74"/>
      <c r="EW2480" s="74"/>
      <c r="EX2480" s="74"/>
      <c r="EY2480" s="74"/>
      <c r="EZ2480" s="74"/>
      <c r="FA2480" s="74"/>
      <c r="FB2480" s="74"/>
      <c r="FC2480" s="74"/>
      <c r="FD2480" s="74"/>
      <c r="FE2480" s="74"/>
      <c r="FF2480" s="74"/>
      <c r="FG2480" s="74"/>
      <c r="FH2480" s="74"/>
      <c r="FI2480" s="74"/>
      <c r="FJ2480" s="74"/>
      <c r="FK2480" s="74"/>
      <c r="FL2480" s="74"/>
      <c r="FM2480" s="74"/>
      <c r="FN2480" s="74"/>
      <c r="FO2480" s="74"/>
      <c r="FP2480" s="74"/>
      <c r="FQ2480" s="74"/>
      <c r="FR2480" s="74"/>
      <c r="FS2480" s="74"/>
      <c r="FT2480" s="74"/>
      <c r="FU2480" s="74"/>
      <c r="FV2480" s="74"/>
      <c r="FW2480" s="74"/>
      <c r="FX2480" s="74"/>
      <c r="FY2480" s="74"/>
      <c r="FZ2480" s="74">
        <v>1</v>
      </c>
      <c r="GA2480" s="74">
        <v>140.13484191894531</v>
      </c>
      <c r="GB2480" s="74">
        <v>140.13484191894531</v>
      </c>
      <c r="GC2480" s="74">
        <v>0</v>
      </c>
      <c r="GD2480" s="74">
        <v>16</v>
      </c>
      <c r="GE2480" s="74">
        <v>4</v>
      </c>
      <c r="GF2480" s="74">
        <v>3</v>
      </c>
      <c r="GG2480" t="s">
        <v>247</v>
      </c>
      <c r="GH2480" t="s">
        <v>248</v>
      </c>
      <c r="GI2480" t="s">
        <v>236</v>
      </c>
      <c r="GJ2480" s="47"/>
      <c r="GK2480" s="30"/>
    </row>
    <row r="2481" spans="1:193" x14ac:dyDescent="0.2">
      <c r="A2481" t="s">
        <v>175</v>
      </c>
      <c r="B2481" t="s">
        <v>246</v>
      </c>
      <c r="C2481" t="s">
        <v>181</v>
      </c>
      <c r="D2481" t="s">
        <v>256</v>
      </c>
      <c r="E2481" t="s">
        <v>188</v>
      </c>
      <c r="F2481" t="s">
        <v>262</v>
      </c>
      <c r="G2481" t="s">
        <v>276</v>
      </c>
      <c r="H2481" s="74">
        <v>0</v>
      </c>
      <c r="I2481" s="74"/>
      <c r="J2481" s="74"/>
      <c r="K2481" s="74"/>
      <c r="L2481" s="74"/>
      <c r="M2481" s="74"/>
      <c r="N2481" s="74"/>
      <c r="O2481" s="74"/>
      <c r="P2481" s="74"/>
      <c r="Q2481" s="74"/>
      <c r="R2481" s="74"/>
      <c r="S2481" s="74"/>
      <c r="T2481" s="74"/>
      <c r="U2481" s="74"/>
      <c r="V2481" s="74"/>
      <c r="W2481" s="74"/>
      <c r="X2481" s="74"/>
      <c r="Y2481" s="74"/>
      <c r="Z2481" s="74"/>
      <c r="AA2481" s="74"/>
      <c r="AB2481" s="74"/>
      <c r="AC2481" s="74"/>
      <c r="AD2481" s="74"/>
      <c r="AE2481" s="74"/>
      <c r="AF2481" s="74"/>
      <c r="AG2481" s="74"/>
      <c r="AH2481" s="74"/>
      <c r="AI2481" s="74"/>
      <c r="AJ2481" s="74"/>
      <c r="AK2481" s="74"/>
      <c r="AL2481" s="74"/>
      <c r="AM2481" s="74"/>
      <c r="AN2481" s="74"/>
      <c r="AO2481" s="74"/>
      <c r="AP2481" s="74"/>
      <c r="AQ2481" s="74"/>
      <c r="AR2481" s="74"/>
      <c r="AS2481" s="74"/>
      <c r="AT2481" s="74"/>
      <c r="AU2481" s="74"/>
      <c r="AV2481" s="74"/>
      <c r="AW2481" s="74"/>
      <c r="AX2481" s="74"/>
      <c r="AY2481" s="74"/>
      <c r="AZ2481" s="74"/>
      <c r="BA2481" s="74"/>
      <c r="BB2481" s="74"/>
      <c r="BC2481" s="74"/>
      <c r="BD2481" s="74"/>
      <c r="BE2481" s="74"/>
      <c r="BF2481" s="74"/>
      <c r="BG2481" s="74"/>
      <c r="BH2481" s="74"/>
      <c r="BI2481" s="74"/>
      <c r="BJ2481" s="74"/>
      <c r="BK2481" s="74"/>
      <c r="BL2481" s="74"/>
      <c r="BM2481" s="74"/>
      <c r="BN2481" s="74"/>
      <c r="BO2481" s="74"/>
      <c r="BP2481" s="74"/>
      <c r="BQ2481" s="74"/>
      <c r="BR2481" s="74"/>
      <c r="BS2481" s="74"/>
      <c r="BT2481" s="74"/>
      <c r="BU2481" s="74"/>
      <c r="BV2481" s="74"/>
      <c r="BW2481" s="74"/>
      <c r="BX2481" s="74"/>
      <c r="BY2481" s="74"/>
      <c r="BZ2481" s="74"/>
      <c r="CA2481" s="74"/>
      <c r="CB2481" s="74"/>
      <c r="CC2481" s="74"/>
      <c r="CD2481" s="74"/>
      <c r="CE2481" s="74"/>
      <c r="CF2481" s="74"/>
      <c r="CG2481" s="74"/>
      <c r="CH2481" s="74"/>
      <c r="CI2481" s="74"/>
      <c r="CJ2481" s="74"/>
      <c r="CK2481" s="74"/>
      <c r="CL2481" s="74"/>
      <c r="CM2481" s="74"/>
      <c r="CN2481" s="74"/>
      <c r="CO2481" s="74"/>
      <c r="CP2481" s="74"/>
      <c r="CQ2481" s="74"/>
      <c r="CR2481" s="74"/>
      <c r="CS2481" s="74"/>
      <c r="CT2481" s="74"/>
      <c r="CU2481" s="74"/>
      <c r="CV2481" s="74"/>
      <c r="CW2481" s="74"/>
      <c r="CX2481" s="74"/>
      <c r="CY2481" s="74"/>
      <c r="CZ2481" s="74"/>
      <c r="DA2481" s="74"/>
      <c r="DB2481" s="74"/>
      <c r="DC2481" s="74"/>
      <c r="DD2481" s="74"/>
      <c r="DE2481" s="74"/>
      <c r="DF2481" s="74"/>
      <c r="DG2481" s="74"/>
      <c r="DH2481" s="74"/>
      <c r="DI2481" s="74"/>
      <c r="DJ2481" s="74"/>
      <c r="DK2481" s="74"/>
      <c r="DL2481" s="74"/>
      <c r="DM2481" s="74"/>
      <c r="DN2481" s="74"/>
      <c r="DO2481" s="74"/>
      <c r="DP2481" s="74"/>
      <c r="DQ2481" s="74"/>
      <c r="DR2481" s="74"/>
      <c r="DS2481" s="74"/>
      <c r="DT2481" s="74"/>
      <c r="DU2481" s="74"/>
      <c r="DV2481" s="74"/>
      <c r="DW2481" s="74"/>
      <c r="DX2481" s="74"/>
      <c r="DY2481" s="74"/>
      <c r="DZ2481" s="74"/>
      <c r="EA2481" s="74"/>
      <c r="EB2481" s="74"/>
      <c r="EC2481" s="74"/>
      <c r="ED2481" s="74"/>
      <c r="EE2481" s="74"/>
      <c r="EF2481" s="74"/>
      <c r="EG2481" s="74"/>
      <c r="EH2481" s="74"/>
      <c r="EI2481" s="74"/>
      <c r="EJ2481" s="74"/>
      <c r="EK2481" s="74"/>
      <c r="EL2481" s="74"/>
      <c r="EM2481" s="74"/>
      <c r="EN2481" s="74"/>
      <c r="EO2481" s="74"/>
      <c r="EP2481" s="74"/>
      <c r="EQ2481" s="74"/>
      <c r="ER2481" s="74"/>
      <c r="ES2481" s="74"/>
      <c r="ET2481" s="74"/>
      <c r="EU2481" s="74"/>
      <c r="EV2481" s="74"/>
      <c r="EW2481" s="74"/>
      <c r="EX2481" s="74"/>
      <c r="EY2481" s="74"/>
      <c r="EZ2481" s="74"/>
      <c r="FA2481" s="74"/>
      <c r="FB2481" s="74"/>
      <c r="FC2481" s="74"/>
      <c r="FD2481" s="74"/>
      <c r="FE2481" s="74"/>
      <c r="FF2481" s="74"/>
      <c r="FG2481" s="74"/>
      <c r="FH2481" s="74"/>
      <c r="FI2481" s="74"/>
      <c r="FJ2481" s="74"/>
      <c r="FK2481" s="74"/>
      <c r="FL2481" s="74"/>
      <c r="FM2481" s="74"/>
      <c r="FN2481" s="74"/>
      <c r="FO2481" s="74"/>
      <c r="FP2481" s="74"/>
      <c r="FQ2481" s="74"/>
      <c r="FR2481" s="74"/>
      <c r="FS2481" s="74"/>
      <c r="FT2481" s="74"/>
      <c r="FU2481" s="74"/>
      <c r="FV2481" s="74"/>
      <c r="FW2481" s="74"/>
      <c r="FX2481" s="74"/>
      <c r="FY2481" s="74"/>
      <c r="FZ2481" s="74">
        <v>1</v>
      </c>
      <c r="GA2481" s="74">
        <v>93.493331909179688</v>
      </c>
      <c r="GB2481" s="74">
        <v>93.493331909179688</v>
      </c>
      <c r="GC2481" s="74">
        <v>0</v>
      </c>
      <c r="GD2481" s="74">
        <v>16</v>
      </c>
      <c r="GE2481" s="74">
        <v>4</v>
      </c>
      <c r="GF2481" s="74">
        <v>3</v>
      </c>
      <c r="GG2481" t="s">
        <v>247</v>
      </c>
      <c r="GH2481" t="s">
        <v>248</v>
      </c>
      <c r="GI2481" t="s">
        <v>236</v>
      </c>
      <c r="GJ2481" s="47"/>
      <c r="GK2481" s="30"/>
    </row>
    <row r="2482" spans="1:193" x14ac:dyDescent="0.2">
      <c r="A2482" t="s">
        <v>175</v>
      </c>
      <c r="B2482" t="s">
        <v>246</v>
      </c>
      <c r="C2482" t="s">
        <v>181</v>
      </c>
      <c r="D2482" t="s">
        <v>256</v>
      </c>
      <c r="E2482" t="s">
        <v>189</v>
      </c>
      <c r="F2482" t="s">
        <v>262</v>
      </c>
      <c r="G2482" t="s">
        <v>276</v>
      </c>
      <c r="H2482" s="74">
        <v>0</v>
      </c>
      <c r="I2482" s="74"/>
      <c r="J2482" s="74"/>
      <c r="K2482" s="74"/>
      <c r="L2482" s="74"/>
      <c r="M2482" s="74"/>
      <c r="N2482" s="74"/>
      <c r="O2482" s="74"/>
      <c r="P2482" s="74"/>
      <c r="Q2482" s="74"/>
      <c r="R2482" s="74"/>
      <c r="S2482" s="74"/>
      <c r="T2482" s="74"/>
      <c r="U2482" s="74"/>
      <c r="V2482" s="74"/>
      <c r="W2482" s="74"/>
      <c r="X2482" s="74"/>
      <c r="Y2482" s="74"/>
      <c r="Z2482" s="74"/>
      <c r="AA2482" s="74"/>
      <c r="AB2482" s="74"/>
      <c r="AC2482" s="74"/>
      <c r="AD2482" s="74"/>
      <c r="AE2482" s="74"/>
      <c r="AF2482" s="74"/>
      <c r="AG2482" s="74"/>
      <c r="AH2482" s="74"/>
      <c r="AI2482" s="74"/>
      <c r="AJ2482" s="74"/>
      <c r="AK2482" s="74"/>
      <c r="AL2482" s="74"/>
      <c r="AM2482" s="74"/>
      <c r="AN2482" s="74"/>
      <c r="AO2482" s="74"/>
      <c r="AP2482" s="74"/>
      <c r="AQ2482" s="74"/>
      <c r="AR2482" s="74"/>
      <c r="AS2482" s="74"/>
      <c r="AT2482" s="74"/>
      <c r="AU2482" s="74"/>
      <c r="AV2482" s="74"/>
      <c r="AW2482" s="74"/>
      <c r="AX2482" s="74"/>
      <c r="AY2482" s="74"/>
      <c r="AZ2482" s="74"/>
      <c r="BA2482" s="74"/>
      <c r="BB2482" s="74"/>
      <c r="BC2482" s="74"/>
      <c r="BD2482" s="74"/>
      <c r="BE2482" s="74"/>
      <c r="BF2482" s="74"/>
      <c r="BG2482" s="74"/>
      <c r="BH2482" s="74"/>
      <c r="BI2482" s="74"/>
      <c r="BJ2482" s="74"/>
      <c r="BK2482" s="74"/>
      <c r="BL2482" s="74"/>
      <c r="BM2482" s="74"/>
      <c r="BN2482" s="74"/>
      <c r="BO2482" s="74"/>
      <c r="BP2482" s="74"/>
      <c r="BQ2482" s="74"/>
      <c r="BR2482" s="74"/>
      <c r="BS2482" s="74"/>
      <c r="BT2482" s="74"/>
      <c r="BU2482" s="74"/>
      <c r="BV2482" s="74"/>
      <c r="BW2482" s="74"/>
      <c r="BX2482" s="74"/>
      <c r="BY2482" s="74"/>
      <c r="BZ2482" s="74"/>
      <c r="CA2482" s="74"/>
      <c r="CB2482" s="74"/>
      <c r="CC2482" s="74"/>
      <c r="CD2482" s="74"/>
      <c r="CE2482" s="74"/>
      <c r="CF2482" s="74"/>
      <c r="CG2482" s="74"/>
      <c r="CH2482" s="74"/>
      <c r="CI2482" s="74"/>
      <c r="CJ2482" s="74"/>
      <c r="CK2482" s="74"/>
      <c r="CL2482" s="74"/>
      <c r="CM2482" s="74"/>
      <c r="CN2482" s="74"/>
      <c r="CO2482" s="74"/>
      <c r="CP2482" s="74"/>
      <c r="CQ2482" s="74"/>
      <c r="CR2482" s="74"/>
      <c r="CS2482" s="74"/>
      <c r="CT2482" s="74"/>
      <c r="CU2482" s="74"/>
      <c r="CV2482" s="74"/>
      <c r="CW2482" s="74"/>
      <c r="CX2482" s="74"/>
      <c r="CY2482" s="74"/>
      <c r="CZ2482" s="74"/>
      <c r="DA2482" s="74"/>
      <c r="DB2482" s="74"/>
      <c r="DC2482" s="74"/>
      <c r="DD2482" s="74"/>
      <c r="DE2482" s="74"/>
      <c r="DF2482" s="74"/>
      <c r="DG2482" s="74"/>
      <c r="DH2482" s="74"/>
      <c r="DI2482" s="74"/>
      <c r="DJ2482" s="74"/>
      <c r="DK2482" s="74"/>
      <c r="DL2482" s="74"/>
      <c r="DM2482" s="74"/>
      <c r="DN2482" s="74"/>
      <c r="DO2482" s="74"/>
      <c r="DP2482" s="74"/>
      <c r="DQ2482" s="74"/>
      <c r="DR2482" s="74"/>
      <c r="DS2482" s="74"/>
      <c r="DT2482" s="74"/>
      <c r="DU2482" s="74"/>
      <c r="DV2482" s="74"/>
      <c r="DW2482" s="74"/>
      <c r="DX2482" s="74"/>
      <c r="DY2482" s="74"/>
      <c r="DZ2482" s="74"/>
      <c r="EA2482" s="74"/>
      <c r="EB2482" s="74"/>
      <c r="EC2482" s="74"/>
      <c r="ED2482" s="74"/>
      <c r="EE2482" s="74"/>
      <c r="EF2482" s="74"/>
      <c r="EG2482" s="74"/>
      <c r="EH2482" s="74"/>
      <c r="EI2482" s="74"/>
      <c r="EJ2482" s="74"/>
      <c r="EK2482" s="74"/>
      <c r="EL2482" s="74"/>
      <c r="EM2482" s="74"/>
      <c r="EN2482" s="74"/>
      <c r="EO2482" s="74"/>
      <c r="EP2482" s="74"/>
      <c r="EQ2482" s="74"/>
      <c r="ER2482" s="74"/>
      <c r="ES2482" s="74"/>
      <c r="ET2482" s="74"/>
      <c r="EU2482" s="74"/>
      <c r="EV2482" s="74"/>
      <c r="EW2482" s="74"/>
      <c r="EX2482" s="74"/>
      <c r="EY2482" s="74"/>
      <c r="EZ2482" s="74"/>
      <c r="FA2482" s="74"/>
      <c r="FB2482" s="74"/>
      <c r="FC2482" s="74"/>
      <c r="FD2482" s="74"/>
      <c r="FE2482" s="74"/>
      <c r="FF2482" s="74"/>
      <c r="FG2482" s="74"/>
      <c r="FH2482" s="74"/>
      <c r="FI2482" s="74"/>
      <c r="FJ2482" s="74"/>
      <c r="FK2482" s="74"/>
      <c r="FL2482" s="74"/>
      <c r="FM2482" s="74"/>
      <c r="FN2482" s="74"/>
      <c r="FO2482" s="74"/>
      <c r="FP2482" s="74"/>
      <c r="FQ2482" s="74"/>
      <c r="FR2482" s="74"/>
      <c r="FS2482" s="74"/>
      <c r="FT2482" s="74"/>
      <c r="FU2482" s="74"/>
      <c r="FV2482" s="74"/>
      <c r="FW2482" s="74"/>
      <c r="FX2482" s="74"/>
      <c r="FY2482" s="74"/>
      <c r="FZ2482" s="74">
        <v>1</v>
      </c>
      <c r="GA2482" s="74">
        <v>80.206062316894531</v>
      </c>
      <c r="GB2482" s="74">
        <v>80.206062316894531</v>
      </c>
      <c r="GC2482" s="74">
        <v>0</v>
      </c>
      <c r="GD2482" s="74">
        <v>16</v>
      </c>
      <c r="GE2482" s="74">
        <v>4</v>
      </c>
      <c r="GF2482" s="74">
        <v>3</v>
      </c>
      <c r="GG2482" t="s">
        <v>247</v>
      </c>
      <c r="GH2482" t="s">
        <v>248</v>
      </c>
      <c r="GI2482" t="s">
        <v>236</v>
      </c>
      <c r="GJ2482" s="47"/>
      <c r="GK2482" s="30"/>
    </row>
    <row r="2483" spans="1:193" x14ac:dyDescent="0.2">
      <c r="A2483" t="s">
        <v>175</v>
      </c>
      <c r="B2483" t="s">
        <v>246</v>
      </c>
      <c r="C2483" t="s">
        <v>181</v>
      </c>
      <c r="D2483" t="s">
        <v>256</v>
      </c>
      <c r="E2483" t="s">
        <v>190</v>
      </c>
      <c r="F2483" t="s">
        <v>262</v>
      </c>
      <c r="G2483" t="s">
        <v>276</v>
      </c>
      <c r="H2483" s="74">
        <v>0</v>
      </c>
      <c r="I2483" s="74"/>
      <c r="J2483" s="74"/>
      <c r="K2483" s="74"/>
      <c r="L2483" s="74"/>
      <c r="M2483" s="74"/>
      <c r="N2483" s="74"/>
      <c r="O2483" s="74"/>
      <c r="P2483" s="74"/>
      <c r="Q2483" s="74"/>
      <c r="R2483" s="74"/>
      <c r="S2483" s="74"/>
      <c r="T2483" s="74"/>
      <c r="U2483" s="74"/>
      <c r="V2483" s="74"/>
      <c r="W2483" s="74"/>
      <c r="X2483" s="74"/>
      <c r="Y2483" s="74"/>
      <c r="Z2483" s="74"/>
      <c r="AA2483" s="74"/>
      <c r="AB2483" s="74"/>
      <c r="AC2483" s="74"/>
      <c r="AD2483" s="74"/>
      <c r="AE2483" s="74"/>
      <c r="AF2483" s="74"/>
      <c r="AG2483" s="74"/>
      <c r="AH2483" s="74"/>
      <c r="AI2483" s="74"/>
      <c r="AJ2483" s="74"/>
      <c r="AK2483" s="74"/>
      <c r="AL2483" s="74"/>
      <c r="AM2483" s="74"/>
      <c r="AN2483" s="74"/>
      <c r="AO2483" s="74"/>
      <c r="AP2483" s="74"/>
      <c r="AQ2483" s="74"/>
      <c r="AR2483" s="74"/>
      <c r="AS2483" s="74"/>
      <c r="AT2483" s="74"/>
      <c r="AU2483" s="74"/>
      <c r="AV2483" s="74"/>
      <c r="AW2483" s="74"/>
      <c r="AX2483" s="74"/>
      <c r="AY2483" s="74"/>
      <c r="AZ2483" s="74"/>
      <c r="BA2483" s="74"/>
      <c r="BB2483" s="74"/>
      <c r="BC2483" s="74"/>
      <c r="BD2483" s="74"/>
      <c r="BE2483" s="74"/>
      <c r="BF2483" s="74"/>
      <c r="BG2483" s="74"/>
      <c r="BH2483" s="74"/>
      <c r="BI2483" s="74"/>
      <c r="BJ2483" s="74"/>
      <c r="BK2483" s="74"/>
      <c r="BL2483" s="74"/>
      <c r="BM2483" s="74"/>
      <c r="BN2483" s="74"/>
      <c r="BO2483" s="74"/>
      <c r="BP2483" s="74"/>
      <c r="BQ2483" s="74"/>
      <c r="BR2483" s="74"/>
      <c r="BS2483" s="74"/>
      <c r="BT2483" s="74"/>
      <c r="BU2483" s="74"/>
      <c r="BV2483" s="74"/>
      <c r="BW2483" s="74"/>
      <c r="BX2483" s="74"/>
      <c r="BY2483" s="74"/>
      <c r="BZ2483" s="74"/>
      <c r="CA2483" s="74"/>
      <c r="CB2483" s="74"/>
      <c r="CC2483" s="74"/>
      <c r="CD2483" s="74"/>
      <c r="CE2483" s="74"/>
      <c r="CF2483" s="74"/>
      <c r="CG2483" s="74"/>
      <c r="CH2483" s="74"/>
      <c r="CI2483" s="74"/>
      <c r="CJ2483" s="74"/>
      <c r="CK2483" s="74"/>
      <c r="CL2483" s="74"/>
      <c r="CM2483" s="74"/>
      <c r="CN2483" s="74"/>
      <c r="CO2483" s="74"/>
      <c r="CP2483" s="74"/>
      <c r="CQ2483" s="74"/>
      <c r="CR2483" s="74"/>
      <c r="CS2483" s="74"/>
      <c r="CT2483" s="74"/>
      <c r="CU2483" s="74"/>
      <c r="CV2483" s="74"/>
      <c r="CW2483" s="74"/>
      <c r="CX2483" s="74"/>
      <c r="CY2483" s="74"/>
      <c r="CZ2483" s="74"/>
      <c r="DA2483" s="74"/>
      <c r="DB2483" s="74"/>
      <c r="DC2483" s="74"/>
      <c r="DD2483" s="74"/>
      <c r="DE2483" s="74"/>
      <c r="DF2483" s="74"/>
      <c r="DG2483" s="74"/>
      <c r="DH2483" s="74"/>
      <c r="DI2483" s="74"/>
      <c r="DJ2483" s="74"/>
      <c r="DK2483" s="74"/>
      <c r="DL2483" s="74"/>
      <c r="DM2483" s="74"/>
      <c r="DN2483" s="74"/>
      <c r="DO2483" s="74"/>
      <c r="DP2483" s="74"/>
      <c r="DQ2483" s="74"/>
      <c r="DR2483" s="74"/>
      <c r="DS2483" s="74"/>
      <c r="DT2483" s="74"/>
      <c r="DU2483" s="74"/>
      <c r="DV2483" s="74"/>
      <c r="DW2483" s="74"/>
      <c r="DX2483" s="74"/>
      <c r="DY2483" s="74"/>
      <c r="DZ2483" s="74"/>
      <c r="EA2483" s="74"/>
      <c r="EB2483" s="74"/>
      <c r="EC2483" s="74"/>
      <c r="ED2483" s="74"/>
      <c r="EE2483" s="74"/>
      <c r="EF2483" s="74"/>
      <c r="EG2483" s="74"/>
      <c r="EH2483" s="74"/>
      <c r="EI2483" s="74"/>
      <c r="EJ2483" s="74"/>
      <c r="EK2483" s="74"/>
      <c r="EL2483" s="74"/>
      <c r="EM2483" s="74"/>
      <c r="EN2483" s="74"/>
      <c r="EO2483" s="74"/>
      <c r="EP2483" s="74"/>
      <c r="EQ2483" s="74"/>
      <c r="ER2483" s="74"/>
      <c r="ES2483" s="74"/>
      <c r="ET2483" s="74"/>
      <c r="EU2483" s="74"/>
      <c r="EV2483" s="74"/>
      <c r="EW2483" s="74"/>
      <c r="EX2483" s="74"/>
      <c r="EY2483" s="74"/>
      <c r="EZ2483" s="74"/>
      <c r="FA2483" s="74"/>
      <c r="FB2483" s="74"/>
      <c r="FC2483" s="74"/>
      <c r="FD2483" s="74"/>
      <c r="FE2483" s="74"/>
      <c r="FF2483" s="74"/>
      <c r="FG2483" s="74"/>
      <c r="FH2483" s="74"/>
      <c r="FI2483" s="74"/>
      <c r="FJ2483" s="74"/>
      <c r="FK2483" s="74"/>
      <c r="FL2483" s="74"/>
      <c r="FM2483" s="74"/>
      <c r="FN2483" s="74"/>
      <c r="FO2483" s="74"/>
      <c r="FP2483" s="74"/>
      <c r="FQ2483" s="74"/>
      <c r="FR2483" s="74"/>
      <c r="FS2483" s="74"/>
      <c r="FT2483" s="74"/>
      <c r="FU2483" s="74"/>
      <c r="FV2483" s="74"/>
      <c r="FW2483" s="74"/>
      <c r="FX2483" s="74"/>
      <c r="FY2483" s="74"/>
      <c r="FZ2483" s="74">
        <v>1</v>
      </c>
      <c r="GA2483" s="74">
        <v>74.291664123535156</v>
      </c>
      <c r="GB2483" s="74">
        <v>74.291664123535156</v>
      </c>
      <c r="GC2483" s="74">
        <v>0</v>
      </c>
      <c r="GD2483" s="74">
        <v>16</v>
      </c>
      <c r="GE2483" s="74">
        <v>4</v>
      </c>
      <c r="GF2483" s="74">
        <v>3</v>
      </c>
      <c r="GG2483" t="s">
        <v>247</v>
      </c>
      <c r="GH2483" t="s">
        <v>248</v>
      </c>
      <c r="GI2483" t="s">
        <v>236</v>
      </c>
      <c r="GJ2483" s="47"/>
      <c r="GK2483" s="30"/>
    </row>
    <row r="2484" spans="1:193" x14ac:dyDescent="0.2">
      <c r="A2484" t="s">
        <v>175</v>
      </c>
      <c r="B2484" t="s">
        <v>246</v>
      </c>
      <c r="C2484" t="s">
        <v>181</v>
      </c>
      <c r="D2484" t="s">
        <v>256</v>
      </c>
      <c r="E2484" t="s">
        <v>191</v>
      </c>
      <c r="F2484" t="s">
        <v>262</v>
      </c>
      <c r="G2484" t="s">
        <v>276</v>
      </c>
      <c r="H2484" s="74">
        <v>0</v>
      </c>
      <c r="I2484" s="74"/>
      <c r="J2484" s="74"/>
      <c r="K2484" s="74"/>
      <c r="L2484" s="74"/>
      <c r="M2484" s="74"/>
      <c r="N2484" s="74"/>
      <c r="O2484" s="74"/>
      <c r="P2484" s="74"/>
      <c r="Q2484" s="74"/>
      <c r="R2484" s="74"/>
      <c r="S2484" s="74"/>
      <c r="T2484" s="74"/>
      <c r="U2484" s="74"/>
      <c r="V2484" s="74"/>
      <c r="W2484" s="74"/>
      <c r="X2484" s="74"/>
      <c r="Y2484" s="74"/>
      <c r="Z2484" s="74"/>
      <c r="AA2484" s="74"/>
      <c r="AB2484" s="74"/>
      <c r="AC2484" s="74"/>
      <c r="AD2484" s="74"/>
      <c r="AE2484" s="74"/>
      <c r="AF2484" s="74"/>
      <c r="AG2484" s="74"/>
      <c r="AH2484" s="74"/>
      <c r="AI2484" s="74"/>
      <c r="AJ2484" s="74"/>
      <c r="AK2484" s="74"/>
      <c r="AL2484" s="74"/>
      <c r="AM2484" s="74"/>
      <c r="AN2484" s="74"/>
      <c r="AO2484" s="74"/>
      <c r="AP2484" s="74"/>
      <c r="AQ2484" s="74"/>
      <c r="AR2484" s="74"/>
      <c r="AS2484" s="74"/>
      <c r="AT2484" s="74"/>
      <c r="AU2484" s="74"/>
      <c r="AV2484" s="74"/>
      <c r="AW2484" s="74"/>
      <c r="AX2484" s="74"/>
      <c r="AY2484" s="74"/>
      <c r="AZ2484" s="74"/>
      <c r="BA2484" s="74"/>
      <c r="BB2484" s="74"/>
      <c r="BC2484" s="74"/>
      <c r="BD2484" s="74"/>
      <c r="BE2484" s="74"/>
      <c r="BF2484" s="74"/>
      <c r="BG2484" s="74"/>
      <c r="BH2484" s="74"/>
      <c r="BI2484" s="74"/>
      <c r="BJ2484" s="74"/>
      <c r="BK2484" s="74"/>
      <c r="BL2484" s="74"/>
      <c r="BM2484" s="74"/>
      <c r="BN2484" s="74"/>
      <c r="BO2484" s="74"/>
      <c r="BP2484" s="74"/>
      <c r="BQ2484" s="74"/>
      <c r="BR2484" s="74"/>
      <c r="BS2484" s="74"/>
      <c r="BT2484" s="74"/>
      <c r="BU2484" s="74"/>
      <c r="BV2484" s="74"/>
      <c r="BW2484" s="74"/>
      <c r="BX2484" s="74"/>
      <c r="BY2484" s="74"/>
      <c r="BZ2484" s="74"/>
      <c r="CA2484" s="74"/>
      <c r="CB2484" s="74"/>
      <c r="CC2484" s="74"/>
      <c r="CD2484" s="74"/>
      <c r="CE2484" s="74"/>
      <c r="CF2484" s="74"/>
      <c r="CG2484" s="74"/>
      <c r="CH2484" s="74"/>
      <c r="CI2484" s="74"/>
      <c r="CJ2484" s="74"/>
      <c r="CK2484" s="74"/>
      <c r="CL2484" s="74"/>
      <c r="CM2484" s="74"/>
      <c r="CN2484" s="74"/>
      <c r="CO2484" s="74"/>
      <c r="CP2484" s="74"/>
      <c r="CQ2484" s="74"/>
      <c r="CR2484" s="74"/>
      <c r="CS2484" s="74"/>
      <c r="CT2484" s="74"/>
      <c r="CU2484" s="74"/>
      <c r="CV2484" s="74"/>
      <c r="CW2484" s="74"/>
      <c r="CX2484" s="74"/>
      <c r="CY2484" s="74"/>
      <c r="CZ2484" s="74"/>
      <c r="DA2484" s="74"/>
      <c r="DB2484" s="74"/>
      <c r="DC2484" s="74"/>
      <c r="DD2484" s="74"/>
      <c r="DE2484" s="74"/>
      <c r="DF2484" s="74"/>
      <c r="DG2484" s="74"/>
      <c r="DH2484" s="74"/>
      <c r="DI2484" s="74"/>
      <c r="DJ2484" s="74"/>
      <c r="DK2484" s="74"/>
      <c r="DL2484" s="74"/>
      <c r="DM2484" s="74"/>
      <c r="DN2484" s="74"/>
      <c r="DO2484" s="74"/>
      <c r="DP2484" s="74"/>
      <c r="DQ2484" s="74"/>
      <c r="DR2484" s="74"/>
      <c r="DS2484" s="74"/>
      <c r="DT2484" s="74"/>
      <c r="DU2484" s="74"/>
      <c r="DV2484" s="74"/>
      <c r="DW2484" s="74"/>
      <c r="DX2484" s="74"/>
      <c r="DY2484" s="74"/>
      <c r="DZ2484" s="74"/>
      <c r="EA2484" s="74"/>
      <c r="EB2484" s="74"/>
      <c r="EC2484" s="74"/>
      <c r="ED2484" s="74"/>
      <c r="EE2484" s="74"/>
      <c r="EF2484" s="74"/>
      <c r="EG2484" s="74"/>
      <c r="EH2484" s="74"/>
      <c r="EI2484" s="74"/>
      <c r="EJ2484" s="74"/>
      <c r="EK2484" s="74"/>
      <c r="EL2484" s="74"/>
      <c r="EM2484" s="74"/>
      <c r="EN2484" s="74"/>
      <c r="EO2484" s="74"/>
      <c r="EP2484" s="74"/>
      <c r="EQ2484" s="74"/>
      <c r="ER2484" s="74"/>
      <c r="ES2484" s="74"/>
      <c r="ET2484" s="74"/>
      <c r="EU2484" s="74"/>
      <c r="EV2484" s="74"/>
      <c r="EW2484" s="74"/>
      <c r="EX2484" s="74"/>
      <c r="EY2484" s="74"/>
      <c r="EZ2484" s="74"/>
      <c r="FA2484" s="74"/>
      <c r="FB2484" s="74"/>
      <c r="FC2484" s="74"/>
      <c r="FD2484" s="74"/>
      <c r="FE2484" s="74"/>
      <c r="FF2484" s="74"/>
      <c r="FG2484" s="74"/>
      <c r="FH2484" s="74"/>
      <c r="FI2484" s="74"/>
      <c r="FJ2484" s="74"/>
      <c r="FK2484" s="74"/>
      <c r="FL2484" s="74"/>
      <c r="FM2484" s="74"/>
      <c r="FN2484" s="74"/>
      <c r="FO2484" s="74"/>
      <c r="FP2484" s="74"/>
      <c r="FQ2484" s="74"/>
      <c r="FR2484" s="74"/>
      <c r="FS2484" s="74"/>
      <c r="FT2484" s="74"/>
      <c r="FU2484" s="74"/>
      <c r="FV2484" s="74"/>
      <c r="FW2484" s="74"/>
      <c r="FX2484" s="74"/>
      <c r="FY2484" s="74"/>
      <c r="FZ2484" s="74">
        <v>1</v>
      </c>
      <c r="GA2484" s="74">
        <v>86.161903381347656</v>
      </c>
      <c r="GB2484" s="74">
        <v>86.161903381347656</v>
      </c>
      <c r="GC2484" s="74">
        <v>0</v>
      </c>
      <c r="GD2484" s="74">
        <v>16</v>
      </c>
      <c r="GE2484" s="74">
        <v>4</v>
      </c>
      <c r="GF2484" s="74">
        <v>3</v>
      </c>
      <c r="GG2484" t="s">
        <v>247</v>
      </c>
      <c r="GH2484" t="s">
        <v>248</v>
      </c>
      <c r="GI2484" t="s">
        <v>236</v>
      </c>
      <c r="GJ2484" s="47"/>
      <c r="GK2484" s="30"/>
    </row>
    <row r="2485" spans="1:193" x14ac:dyDescent="0.2">
      <c r="A2485" t="s">
        <v>175</v>
      </c>
      <c r="B2485" t="s">
        <v>246</v>
      </c>
      <c r="C2485" t="s">
        <v>181</v>
      </c>
      <c r="D2485" t="s">
        <v>256</v>
      </c>
      <c r="E2485" t="s">
        <v>192</v>
      </c>
      <c r="F2485" t="s">
        <v>262</v>
      </c>
      <c r="G2485" t="s">
        <v>276</v>
      </c>
      <c r="H2485" s="74">
        <v>0</v>
      </c>
      <c r="I2485" s="74"/>
      <c r="J2485" s="74"/>
      <c r="K2485" s="74"/>
      <c r="L2485" s="74"/>
      <c r="M2485" s="74"/>
      <c r="N2485" s="74"/>
      <c r="O2485" s="74"/>
      <c r="P2485" s="74"/>
      <c r="Q2485" s="74"/>
      <c r="R2485" s="74"/>
      <c r="S2485" s="74"/>
      <c r="T2485" s="74"/>
      <c r="U2485" s="74"/>
      <c r="V2485" s="74"/>
      <c r="W2485" s="74"/>
      <c r="X2485" s="74"/>
      <c r="Y2485" s="74"/>
      <c r="Z2485" s="74"/>
      <c r="AA2485" s="74"/>
      <c r="AB2485" s="74"/>
      <c r="AC2485" s="74"/>
      <c r="AD2485" s="74"/>
      <c r="AE2485" s="74"/>
      <c r="AF2485" s="74"/>
      <c r="AG2485" s="74"/>
      <c r="AH2485" s="74"/>
      <c r="AI2485" s="74"/>
      <c r="AJ2485" s="74"/>
      <c r="AK2485" s="74"/>
      <c r="AL2485" s="74"/>
      <c r="AM2485" s="74"/>
      <c r="AN2485" s="74"/>
      <c r="AO2485" s="74"/>
      <c r="AP2485" s="74"/>
      <c r="AQ2485" s="74"/>
      <c r="AR2485" s="74"/>
      <c r="AS2485" s="74"/>
      <c r="AT2485" s="74"/>
      <c r="AU2485" s="74"/>
      <c r="AV2485" s="74"/>
      <c r="AW2485" s="74"/>
      <c r="AX2485" s="74"/>
      <c r="AY2485" s="74"/>
      <c r="AZ2485" s="74"/>
      <c r="BA2485" s="74"/>
      <c r="BB2485" s="74"/>
      <c r="BC2485" s="74"/>
      <c r="BD2485" s="74"/>
      <c r="BE2485" s="74"/>
      <c r="BF2485" s="74"/>
      <c r="BG2485" s="74"/>
      <c r="BH2485" s="74"/>
      <c r="BI2485" s="74"/>
      <c r="BJ2485" s="74"/>
      <c r="BK2485" s="74"/>
      <c r="BL2485" s="74"/>
      <c r="BM2485" s="74"/>
      <c r="BN2485" s="74"/>
      <c r="BO2485" s="74"/>
      <c r="BP2485" s="74"/>
      <c r="BQ2485" s="74"/>
      <c r="BR2485" s="74"/>
      <c r="BS2485" s="74"/>
      <c r="BT2485" s="74"/>
      <c r="BU2485" s="74"/>
      <c r="BV2485" s="74"/>
      <c r="BW2485" s="74"/>
      <c r="BX2485" s="74"/>
      <c r="BY2485" s="74"/>
      <c r="BZ2485" s="74"/>
      <c r="CA2485" s="74"/>
      <c r="CB2485" s="74"/>
      <c r="CC2485" s="74"/>
      <c r="CD2485" s="74"/>
      <c r="CE2485" s="74"/>
      <c r="CF2485" s="74"/>
      <c r="CG2485" s="74"/>
      <c r="CH2485" s="74"/>
      <c r="CI2485" s="74"/>
      <c r="CJ2485" s="74"/>
      <c r="CK2485" s="74"/>
      <c r="CL2485" s="74"/>
      <c r="CM2485" s="74"/>
      <c r="CN2485" s="74"/>
      <c r="CO2485" s="74"/>
      <c r="CP2485" s="74"/>
      <c r="CQ2485" s="74"/>
      <c r="CR2485" s="74"/>
      <c r="CS2485" s="74"/>
      <c r="CT2485" s="74"/>
      <c r="CU2485" s="74"/>
      <c r="CV2485" s="74"/>
      <c r="CW2485" s="74"/>
      <c r="CX2485" s="74"/>
      <c r="CY2485" s="74"/>
      <c r="CZ2485" s="74"/>
      <c r="DA2485" s="74"/>
      <c r="DB2485" s="74"/>
      <c r="DC2485" s="74"/>
      <c r="DD2485" s="74"/>
      <c r="DE2485" s="74"/>
      <c r="DF2485" s="74"/>
      <c r="DG2485" s="74"/>
      <c r="DH2485" s="74"/>
      <c r="DI2485" s="74"/>
      <c r="DJ2485" s="74"/>
      <c r="DK2485" s="74"/>
      <c r="DL2485" s="74"/>
      <c r="DM2485" s="74"/>
      <c r="DN2485" s="74"/>
      <c r="DO2485" s="74"/>
      <c r="DP2485" s="74"/>
      <c r="DQ2485" s="74"/>
      <c r="DR2485" s="74"/>
      <c r="DS2485" s="74"/>
      <c r="DT2485" s="74"/>
      <c r="DU2485" s="74"/>
      <c r="DV2485" s="74"/>
      <c r="DW2485" s="74"/>
      <c r="DX2485" s="74"/>
      <c r="DY2485" s="74"/>
      <c r="DZ2485" s="74"/>
      <c r="EA2485" s="74"/>
      <c r="EB2485" s="74"/>
      <c r="EC2485" s="74"/>
      <c r="ED2485" s="74"/>
      <c r="EE2485" s="74"/>
      <c r="EF2485" s="74"/>
      <c r="EG2485" s="74"/>
      <c r="EH2485" s="74"/>
      <c r="EI2485" s="74"/>
      <c r="EJ2485" s="74"/>
      <c r="EK2485" s="74"/>
      <c r="EL2485" s="74"/>
      <c r="EM2485" s="74"/>
      <c r="EN2485" s="74"/>
      <c r="EO2485" s="74"/>
      <c r="EP2485" s="74"/>
      <c r="EQ2485" s="74"/>
      <c r="ER2485" s="74"/>
      <c r="ES2485" s="74"/>
      <c r="ET2485" s="74"/>
      <c r="EU2485" s="74"/>
      <c r="EV2485" s="74"/>
      <c r="EW2485" s="74"/>
      <c r="EX2485" s="74"/>
      <c r="EY2485" s="74"/>
      <c r="EZ2485" s="74"/>
      <c r="FA2485" s="74"/>
      <c r="FB2485" s="74"/>
      <c r="FC2485" s="74"/>
      <c r="FD2485" s="74"/>
      <c r="FE2485" s="74"/>
      <c r="FF2485" s="74"/>
      <c r="FG2485" s="74"/>
      <c r="FH2485" s="74"/>
      <c r="FI2485" s="74"/>
      <c r="FJ2485" s="74"/>
      <c r="FK2485" s="74"/>
      <c r="FL2485" s="74"/>
      <c r="FM2485" s="74"/>
      <c r="FN2485" s="74"/>
      <c r="FO2485" s="74"/>
      <c r="FP2485" s="74"/>
      <c r="FQ2485" s="74"/>
      <c r="FR2485" s="74"/>
      <c r="FS2485" s="74"/>
      <c r="FT2485" s="74"/>
      <c r="FU2485" s="74"/>
      <c r="FV2485" s="74"/>
      <c r="FW2485" s="74"/>
      <c r="FX2485" s="74"/>
      <c r="FY2485" s="74"/>
      <c r="FZ2485" s="74">
        <v>1</v>
      </c>
      <c r="GA2485" s="74">
        <v>92.9873046875</v>
      </c>
      <c r="GB2485" s="74">
        <v>92.9873046875</v>
      </c>
      <c r="GC2485" s="74">
        <v>0</v>
      </c>
      <c r="GD2485" s="74">
        <v>16</v>
      </c>
      <c r="GE2485" s="74">
        <v>4</v>
      </c>
      <c r="GF2485" s="74">
        <v>3</v>
      </c>
      <c r="GG2485" t="s">
        <v>247</v>
      </c>
      <c r="GH2485" t="s">
        <v>248</v>
      </c>
      <c r="GI2485" t="s">
        <v>236</v>
      </c>
      <c r="GJ2485" s="47"/>
      <c r="GK2485" s="30"/>
    </row>
    <row r="2486" spans="1:193" x14ac:dyDescent="0.2">
      <c r="A2486" t="s">
        <v>175</v>
      </c>
      <c r="B2486" t="s">
        <v>246</v>
      </c>
      <c r="C2486" t="s">
        <v>181</v>
      </c>
      <c r="D2486" t="s">
        <v>185</v>
      </c>
      <c r="E2486" t="s">
        <v>222</v>
      </c>
      <c r="F2486" t="s">
        <v>262</v>
      </c>
      <c r="G2486" t="s">
        <v>276</v>
      </c>
      <c r="H2486" s="74">
        <v>0</v>
      </c>
      <c r="I2486" s="74"/>
      <c r="J2486" s="74"/>
      <c r="K2486" s="74"/>
      <c r="L2486" s="74"/>
      <c r="M2486" s="74"/>
      <c r="N2486" s="74"/>
      <c r="O2486" s="74"/>
      <c r="P2486" s="74"/>
      <c r="Q2486" s="74"/>
      <c r="R2486" s="74"/>
      <c r="S2486" s="74"/>
      <c r="T2486" s="74"/>
      <c r="U2486" s="74"/>
      <c r="V2486" s="74"/>
      <c r="W2486" s="74"/>
      <c r="X2486" s="74"/>
      <c r="Y2486" s="74"/>
      <c r="Z2486" s="74"/>
      <c r="AA2486" s="74"/>
      <c r="AB2486" s="74"/>
      <c r="AC2486" s="74"/>
      <c r="AD2486" s="74"/>
      <c r="AE2486" s="74"/>
      <c r="AF2486" s="74"/>
      <c r="AG2486" s="74"/>
      <c r="AH2486" s="74"/>
      <c r="AI2486" s="74"/>
      <c r="AJ2486" s="74"/>
      <c r="AK2486" s="74"/>
      <c r="AL2486" s="74"/>
      <c r="AM2486" s="74"/>
      <c r="AN2486" s="74"/>
      <c r="AO2486" s="74"/>
      <c r="AP2486" s="74"/>
      <c r="AQ2486" s="74"/>
      <c r="AR2486" s="74"/>
      <c r="AS2486" s="74"/>
      <c r="AT2486" s="74"/>
      <c r="AU2486" s="74"/>
      <c r="AV2486" s="74"/>
      <c r="AW2486" s="74"/>
      <c r="AX2486" s="74"/>
      <c r="AY2486" s="74"/>
      <c r="AZ2486" s="74"/>
      <c r="BA2486" s="74"/>
      <c r="BB2486" s="74"/>
      <c r="BC2486" s="74"/>
      <c r="BD2486" s="74"/>
      <c r="BE2486" s="74"/>
      <c r="BF2486" s="74"/>
      <c r="BG2486" s="74"/>
      <c r="BH2486" s="74"/>
      <c r="BI2486" s="74"/>
      <c r="BJ2486" s="74"/>
      <c r="BK2486" s="74"/>
      <c r="BL2486" s="74"/>
      <c r="BM2486" s="74"/>
      <c r="BN2486" s="74"/>
      <c r="BO2486" s="74"/>
      <c r="BP2486" s="74"/>
      <c r="BQ2486" s="74"/>
      <c r="BR2486" s="74"/>
      <c r="BS2486" s="74"/>
      <c r="BT2486" s="74"/>
      <c r="BU2486" s="74"/>
      <c r="BV2486" s="74"/>
      <c r="BW2486" s="74"/>
      <c r="BX2486" s="74"/>
      <c r="BY2486" s="74"/>
      <c r="BZ2486" s="74"/>
      <c r="CA2486" s="74"/>
      <c r="CB2486" s="74"/>
      <c r="CC2486" s="74"/>
      <c r="CD2486" s="74"/>
      <c r="CE2486" s="74"/>
      <c r="CF2486" s="74"/>
      <c r="CG2486" s="74"/>
      <c r="CH2486" s="74"/>
      <c r="CI2486" s="74"/>
      <c r="CJ2486" s="74"/>
      <c r="CK2486" s="74"/>
      <c r="CL2486" s="74"/>
      <c r="CM2486" s="74"/>
      <c r="CN2486" s="74"/>
      <c r="CO2486" s="74"/>
      <c r="CP2486" s="74"/>
      <c r="CQ2486" s="74"/>
      <c r="CR2486" s="74"/>
      <c r="CS2486" s="74"/>
      <c r="CT2486" s="74"/>
      <c r="CU2486" s="74"/>
      <c r="CV2486" s="74"/>
      <c r="CW2486" s="74"/>
      <c r="CX2486" s="74"/>
      <c r="CY2486" s="74"/>
      <c r="CZ2486" s="74"/>
      <c r="DA2486" s="74"/>
      <c r="DB2486" s="74"/>
      <c r="DC2486" s="74"/>
      <c r="DD2486" s="74"/>
      <c r="DE2486" s="74"/>
      <c r="DF2486" s="74"/>
      <c r="DG2486" s="74"/>
      <c r="DH2486" s="74"/>
      <c r="DI2486" s="74"/>
      <c r="DJ2486" s="74"/>
      <c r="DK2486" s="74"/>
      <c r="DL2486" s="74"/>
      <c r="DM2486" s="74"/>
      <c r="DN2486" s="74"/>
      <c r="DO2486" s="74"/>
      <c r="DP2486" s="74"/>
      <c r="DQ2486" s="74"/>
      <c r="DR2486" s="74"/>
      <c r="DS2486" s="74"/>
      <c r="DT2486" s="74"/>
      <c r="DU2486" s="74"/>
      <c r="DV2486" s="74"/>
      <c r="DW2486" s="74"/>
      <c r="DX2486" s="74"/>
      <c r="DY2486" s="74"/>
      <c r="DZ2486" s="74"/>
      <c r="EA2486" s="74"/>
      <c r="EB2486" s="74"/>
      <c r="EC2486" s="74"/>
      <c r="ED2486" s="74"/>
      <c r="EE2486" s="74"/>
      <c r="EF2486" s="74"/>
      <c r="EG2486" s="74"/>
      <c r="EH2486" s="74"/>
      <c r="EI2486" s="74"/>
      <c r="EJ2486" s="74"/>
      <c r="EK2486" s="74"/>
      <c r="EL2486" s="74"/>
      <c r="EM2486" s="74"/>
      <c r="EN2486" s="74"/>
      <c r="EO2486" s="74"/>
      <c r="EP2486" s="74"/>
      <c r="EQ2486" s="74"/>
      <c r="ER2486" s="74"/>
      <c r="ES2486" s="74"/>
      <c r="ET2486" s="74"/>
      <c r="EU2486" s="74"/>
      <c r="EV2486" s="74"/>
      <c r="EW2486" s="74"/>
      <c r="EX2486" s="74"/>
      <c r="EY2486" s="74"/>
      <c r="EZ2486" s="74"/>
      <c r="FA2486" s="74"/>
      <c r="FB2486" s="74"/>
      <c r="FC2486" s="74"/>
      <c r="FD2486" s="74"/>
      <c r="FE2486" s="74"/>
      <c r="FF2486" s="74"/>
      <c r="FG2486" s="74"/>
      <c r="FH2486" s="74"/>
      <c r="FI2486" s="74"/>
      <c r="FJ2486" s="74"/>
      <c r="FK2486" s="74"/>
      <c r="FL2486" s="74"/>
      <c r="FM2486" s="74"/>
      <c r="FN2486" s="74"/>
      <c r="FO2486" s="74"/>
      <c r="FP2486" s="74"/>
      <c r="FQ2486" s="74"/>
      <c r="FR2486" s="74"/>
      <c r="FS2486" s="74"/>
      <c r="FT2486" s="74"/>
      <c r="FU2486" s="74"/>
      <c r="FV2486" s="74"/>
      <c r="FW2486" s="74"/>
      <c r="FX2486" s="74"/>
      <c r="FY2486" s="74"/>
      <c r="FZ2486" s="74"/>
      <c r="GA2486" s="74"/>
      <c r="GB2486" s="74"/>
      <c r="GC2486" s="74">
        <v>0</v>
      </c>
      <c r="GD2486" s="74">
        <v>16</v>
      </c>
      <c r="GE2486" s="74">
        <v>4</v>
      </c>
      <c r="GF2486" s="74">
        <v>3</v>
      </c>
      <c r="GG2486" t="s">
        <v>247</v>
      </c>
      <c r="GH2486" t="s">
        <v>248</v>
      </c>
      <c r="GI2486" t="s">
        <v>236</v>
      </c>
      <c r="GJ2486" s="47"/>
      <c r="GK2486" s="30"/>
    </row>
    <row r="2487" spans="1:193" x14ac:dyDescent="0.2">
      <c r="A2487" t="s">
        <v>175</v>
      </c>
      <c r="B2487" t="s">
        <v>246</v>
      </c>
      <c r="C2487" t="s">
        <v>181</v>
      </c>
      <c r="D2487" t="s">
        <v>185</v>
      </c>
      <c r="E2487" t="s">
        <v>223</v>
      </c>
      <c r="F2487" t="s">
        <v>262</v>
      </c>
      <c r="G2487" t="s">
        <v>276</v>
      </c>
      <c r="H2487" s="74">
        <v>0</v>
      </c>
      <c r="I2487" s="74"/>
      <c r="J2487" s="74"/>
      <c r="K2487" s="74"/>
      <c r="L2487" s="74"/>
      <c r="M2487" s="74"/>
      <c r="N2487" s="74"/>
      <c r="O2487" s="74"/>
      <c r="P2487" s="74"/>
      <c r="Q2487" s="74"/>
      <c r="R2487" s="74"/>
      <c r="S2487" s="74"/>
      <c r="T2487" s="74"/>
      <c r="U2487" s="74"/>
      <c r="V2487" s="74"/>
      <c r="W2487" s="74"/>
      <c r="X2487" s="74"/>
      <c r="Y2487" s="74"/>
      <c r="Z2487" s="74"/>
      <c r="AA2487" s="74"/>
      <c r="AB2487" s="74"/>
      <c r="AC2487" s="74"/>
      <c r="AD2487" s="74"/>
      <c r="AE2487" s="74"/>
      <c r="AF2487" s="74"/>
      <c r="AG2487" s="74"/>
      <c r="AH2487" s="74"/>
      <c r="AI2487" s="74"/>
      <c r="AJ2487" s="74"/>
      <c r="AK2487" s="74"/>
      <c r="AL2487" s="74"/>
      <c r="AM2487" s="74"/>
      <c r="AN2487" s="74"/>
      <c r="AO2487" s="74"/>
      <c r="AP2487" s="74"/>
      <c r="AQ2487" s="74"/>
      <c r="AR2487" s="74"/>
      <c r="AS2487" s="74"/>
      <c r="AT2487" s="74"/>
      <c r="AU2487" s="74"/>
      <c r="AV2487" s="74"/>
      <c r="AW2487" s="74"/>
      <c r="AX2487" s="74"/>
      <c r="AY2487" s="74"/>
      <c r="AZ2487" s="74"/>
      <c r="BA2487" s="74"/>
      <c r="BB2487" s="74"/>
      <c r="BC2487" s="74"/>
      <c r="BD2487" s="74"/>
      <c r="BE2487" s="74"/>
      <c r="BF2487" s="74"/>
      <c r="BG2487" s="74"/>
      <c r="BH2487" s="74"/>
      <c r="BI2487" s="74"/>
      <c r="BJ2487" s="74"/>
      <c r="BK2487" s="74"/>
      <c r="BL2487" s="74"/>
      <c r="BM2487" s="74"/>
      <c r="BN2487" s="74"/>
      <c r="BO2487" s="74"/>
      <c r="BP2487" s="74"/>
      <c r="BQ2487" s="74"/>
      <c r="BR2487" s="74"/>
      <c r="BS2487" s="74"/>
      <c r="BT2487" s="74"/>
      <c r="BU2487" s="74"/>
      <c r="BV2487" s="74"/>
      <c r="BW2487" s="74"/>
      <c r="BX2487" s="74"/>
      <c r="BY2487" s="74"/>
      <c r="BZ2487" s="74"/>
      <c r="CA2487" s="74"/>
      <c r="CB2487" s="74"/>
      <c r="CC2487" s="74"/>
      <c r="CD2487" s="74"/>
      <c r="CE2487" s="74"/>
      <c r="CF2487" s="74"/>
      <c r="CG2487" s="74"/>
      <c r="CH2487" s="74"/>
      <c r="CI2487" s="74"/>
      <c r="CJ2487" s="74"/>
      <c r="CK2487" s="74"/>
      <c r="CL2487" s="74"/>
      <c r="CM2487" s="74"/>
      <c r="CN2487" s="74"/>
      <c r="CO2487" s="74"/>
      <c r="CP2487" s="74"/>
      <c r="CQ2487" s="74"/>
      <c r="CR2487" s="74"/>
      <c r="CS2487" s="74"/>
      <c r="CT2487" s="74"/>
      <c r="CU2487" s="74"/>
      <c r="CV2487" s="74"/>
      <c r="CW2487" s="74"/>
      <c r="CX2487" s="74"/>
      <c r="CY2487" s="74"/>
      <c r="CZ2487" s="74"/>
      <c r="DA2487" s="74"/>
      <c r="DB2487" s="74"/>
      <c r="DC2487" s="74"/>
      <c r="DD2487" s="74"/>
      <c r="DE2487" s="74"/>
      <c r="DF2487" s="74"/>
      <c r="DG2487" s="74"/>
      <c r="DH2487" s="74"/>
      <c r="DI2487" s="74"/>
      <c r="DJ2487" s="74"/>
      <c r="DK2487" s="74"/>
      <c r="DL2487" s="74"/>
      <c r="DM2487" s="74"/>
      <c r="DN2487" s="74"/>
      <c r="DO2487" s="74"/>
      <c r="DP2487" s="74"/>
      <c r="DQ2487" s="74"/>
      <c r="DR2487" s="74"/>
      <c r="DS2487" s="74"/>
      <c r="DT2487" s="74"/>
      <c r="DU2487" s="74"/>
      <c r="DV2487" s="74"/>
      <c r="DW2487" s="74"/>
      <c r="DX2487" s="74"/>
      <c r="DY2487" s="74"/>
      <c r="DZ2487" s="74"/>
      <c r="EA2487" s="74"/>
      <c r="EB2487" s="74"/>
      <c r="EC2487" s="74"/>
      <c r="ED2487" s="74"/>
      <c r="EE2487" s="74"/>
      <c r="EF2487" s="74"/>
      <c r="EG2487" s="74"/>
      <c r="EH2487" s="74"/>
      <c r="EI2487" s="74"/>
      <c r="EJ2487" s="74"/>
      <c r="EK2487" s="74"/>
      <c r="EL2487" s="74"/>
      <c r="EM2487" s="74"/>
      <c r="EN2487" s="74"/>
      <c r="EO2487" s="74"/>
      <c r="EP2487" s="74"/>
      <c r="EQ2487" s="74"/>
      <c r="ER2487" s="74"/>
      <c r="ES2487" s="74"/>
      <c r="ET2487" s="74"/>
      <c r="EU2487" s="74"/>
      <c r="EV2487" s="74"/>
      <c r="EW2487" s="74"/>
      <c r="EX2487" s="74"/>
      <c r="EY2487" s="74"/>
      <c r="EZ2487" s="74"/>
      <c r="FA2487" s="74"/>
      <c r="FB2487" s="74"/>
      <c r="FC2487" s="74"/>
      <c r="FD2487" s="74"/>
      <c r="FE2487" s="74"/>
      <c r="FF2487" s="74"/>
      <c r="FG2487" s="74"/>
      <c r="FH2487" s="74"/>
      <c r="FI2487" s="74"/>
      <c r="FJ2487" s="74"/>
      <c r="FK2487" s="74"/>
      <c r="FL2487" s="74"/>
      <c r="FM2487" s="74"/>
      <c r="FN2487" s="74"/>
      <c r="FO2487" s="74"/>
      <c r="FP2487" s="74"/>
      <c r="FQ2487" s="74"/>
      <c r="FR2487" s="74"/>
      <c r="FS2487" s="74"/>
      <c r="FT2487" s="74"/>
      <c r="FU2487" s="74"/>
      <c r="FV2487" s="74"/>
      <c r="FW2487" s="74"/>
      <c r="FX2487" s="74"/>
      <c r="FY2487" s="74"/>
      <c r="FZ2487" s="74"/>
      <c r="GA2487" s="74"/>
      <c r="GB2487" s="74"/>
      <c r="GC2487" s="74">
        <v>0</v>
      </c>
      <c r="GD2487" s="74">
        <v>16</v>
      </c>
      <c r="GE2487" s="74">
        <v>4</v>
      </c>
      <c r="GF2487" s="74">
        <v>3</v>
      </c>
      <c r="GG2487" t="s">
        <v>247</v>
      </c>
      <c r="GH2487" t="s">
        <v>248</v>
      </c>
      <c r="GI2487" t="s">
        <v>236</v>
      </c>
      <c r="GJ2487" s="47"/>
      <c r="GK2487" s="30"/>
    </row>
    <row r="2488" spans="1:193" x14ac:dyDescent="0.2">
      <c r="A2488" t="s">
        <v>175</v>
      </c>
      <c r="B2488" t="s">
        <v>246</v>
      </c>
      <c r="C2488" t="s">
        <v>181</v>
      </c>
      <c r="D2488" t="s">
        <v>185</v>
      </c>
      <c r="E2488" t="s">
        <v>224</v>
      </c>
      <c r="F2488" t="s">
        <v>262</v>
      </c>
      <c r="G2488" t="s">
        <v>276</v>
      </c>
      <c r="H2488" s="74">
        <v>0</v>
      </c>
      <c r="I2488" s="74"/>
      <c r="J2488" s="74"/>
      <c r="K2488" s="74"/>
      <c r="L2488" s="74"/>
      <c r="M2488" s="74"/>
      <c r="N2488" s="74"/>
      <c r="O2488" s="74"/>
      <c r="P2488" s="74"/>
      <c r="Q2488" s="74"/>
      <c r="R2488" s="74"/>
      <c r="S2488" s="74"/>
      <c r="T2488" s="74"/>
      <c r="U2488" s="74"/>
      <c r="V2488" s="74"/>
      <c r="W2488" s="74"/>
      <c r="X2488" s="74"/>
      <c r="Y2488" s="74"/>
      <c r="Z2488" s="74"/>
      <c r="AA2488" s="74"/>
      <c r="AB2488" s="74"/>
      <c r="AC2488" s="74"/>
      <c r="AD2488" s="74"/>
      <c r="AE2488" s="74"/>
      <c r="AF2488" s="74"/>
      <c r="AG2488" s="74"/>
      <c r="AH2488" s="74"/>
      <c r="AI2488" s="74"/>
      <c r="AJ2488" s="74"/>
      <c r="AK2488" s="74"/>
      <c r="AL2488" s="74"/>
      <c r="AM2488" s="74"/>
      <c r="AN2488" s="74"/>
      <c r="AO2488" s="74"/>
      <c r="AP2488" s="74"/>
      <c r="AQ2488" s="74"/>
      <c r="AR2488" s="74"/>
      <c r="AS2488" s="74"/>
      <c r="AT2488" s="74"/>
      <c r="AU2488" s="74"/>
      <c r="AV2488" s="74"/>
      <c r="AW2488" s="74"/>
      <c r="AX2488" s="74"/>
      <c r="AY2488" s="74"/>
      <c r="AZ2488" s="74"/>
      <c r="BA2488" s="74"/>
      <c r="BB2488" s="74"/>
      <c r="BC2488" s="74"/>
      <c r="BD2488" s="74"/>
      <c r="BE2488" s="74"/>
      <c r="BF2488" s="74"/>
      <c r="BG2488" s="74"/>
      <c r="BH2488" s="74"/>
      <c r="BI2488" s="74"/>
      <c r="BJ2488" s="74"/>
      <c r="BK2488" s="74"/>
      <c r="BL2488" s="74"/>
      <c r="BM2488" s="74"/>
      <c r="BN2488" s="74"/>
      <c r="BO2488" s="74"/>
      <c r="BP2488" s="74"/>
      <c r="BQ2488" s="74"/>
      <c r="BR2488" s="74"/>
      <c r="BS2488" s="74"/>
      <c r="BT2488" s="74"/>
      <c r="BU2488" s="74"/>
      <c r="BV2488" s="74"/>
      <c r="BW2488" s="74"/>
      <c r="BX2488" s="74"/>
      <c r="BY2488" s="74"/>
      <c r="BZ2488" s="74"/>
      <c r="CA2488" s="74"/>
      <c r="CB2488" s="74"/>
      <c r="CC2488" s="74"/>
      <c r="CD2488" s="74"/>
      <c r="CE2488" s="74"/>
      <c r="CF2488" s="74"/>
      <c r="CG2488" s="74"/>
      <c r="CH2488" s="74"/>
      <c r="CI2488" s="74"/>
      <c r="CJ2488" s="74"/>
      <c r="CK2488" s="74"/>
      <c r="CL2488" s="74"/>
      <c r="CM2488" s="74"/>
      <c r="CN2488" s="74"/>
      <c r="CO2488" s="74"/>
      <c r="CP2488" s="74"/>
      <c r="CQ2488" s="74"/>
      <c r="CR2488" s="74"/>
      <c r="CS2488" s="74"/>
      <c r="CT2488" s="74"/>
      <c r="CU2488" s="74"/>
      <c r="CV2488" s="74"/>
      <c r="CW2488" s="74"/>
      <c r="CX2488" s="74"/>
      <c r="CY2488" s="74"/>
      <c r="CZ2488" s="74"/>
      <c r="DA2488" s="74"/>
      <c r="DB2488" s="74"/>
      <c r="DC2488" s="74"/>
      <c r="DD2488" s="74"/>
      <c r="DE2488" s="74"/>
      <c r="DF2488" s="74"/>
      <c r="DG2488" s="74"/>
      <c r="DH2488" s="74"/>
      <c r="DI2488" s="74"/>
      <c r="DJ2488" s="74"/>
      <c r="DK2488" s="74"/>
      <c r="DL2488" s="74"/>
      <c r="DM2488" s="74"/>
      <c r="DN2488" s="74"/>
      <c r="DO2488" s="74"/>
      <c r="DP2488" s="74"/>
      <c r="DQ2488" s="74"/>
      <c r="DR2488" s="74"/>
      <c r="DS2488" s="74"/>
      <c r="DT2488" s="74"/>
      <c r="DU2488" s="74"/>
      <c r="DV2488" s="74"/>
      <c r="DW2488" s="74"/>
      <c r="DX2488" s="74"/>
      <c r="DY2488" s="74"/>
      <c r="DZ2488" s="74"/>
      <c r="EA2488" s="74"/>
      <c r="EB2488" s="74"/>
      <c r="EC2488" s="74"/>
      <c r="ED2488" s="74"/>
      <c r="EE2488" s="74"/>
      <c r="EF2488" s="74"/>
      <c r="EG2488" s="74"/>
      <c r="EH2488" s="74"/>
      <c r="EI2488" s="74"/>
      <c r="EJ2488" s="74"/>
      <c r="EK2488" s="74"/>
      <c r="EL2488" s="74"/>
      <c r="EM2488" s="74"/>
      <c r="EN2488" s="74"/>
      <c r="EO2488" s="74"/>
      <c r="EP2488" s="74"/>
      <c r="EQ2488" s="74"/>
      <c r="ER2488" s="74"/>
      <c r="ES2488" s="74"/>
      <c r="ET2488" s="74"/>
      <c r="EU2488" s="74"/>
      <c r="EV2488" s="74"/>
      <c r="EW2488" s="74"/>
      <c r="EX2488" s="74"/>
      <c r="EY2488" s="74"/>
      <c r="EZ2488" s="74"/>
      <c r="FA2488" s="74"/>
      <c r="FB2488" s="74"/>
      <c r="FC2488" s="74"/>
      <c r="FD2488" s="74"/>
      <c r="FE2488" s="74"/>
      <c r="FF2488" s="74"/>
      <c r="FG2488" s="74"/>
      <c r="FH2488" s="74"/>
      <c r="FI2488" s="74"/>
      <c r="FJ2488" s="74"/>
      <c r="FK2488" s="74"/>
      <c r="FL2488" s="74"/>
      <c r="FM2488" s="74"/>
      <c r="FN2488" s="74"/>
      <c r="FO2488" s="74"/>
      <c r="FP2488" s="74"/>
      <c r="FQ2488" s="74"/>
      <c r="FR2488" s="74"/>
      <c r="FS2488" s="74"/>
      <c r="FT2488" s="74"/>
      <c r="FU2488" s="74"/>
      <c r="FV2488" s="74"/>
      <c r="FW2488" s="74"/>
      <c r="FX2488" s="74"/>
      <c r="FY2488" s="74"/>
      <c r="FZ2488" s="74"/>
      <c r="GA2488" s="74"/>
      <c r="GB2488" s="74"/>
      <c r="GC2488" s="74">
        <v>0</v>
      </c>
      <c r="GD2488" s="74">
        <v>16</v>
      </c>
      <c r="GE2488" s="74">
        <v>4</v>
      </c>
      <c r="GF2488" s="74">
        <v>3</v>
      </c>
      <c r="GG2488" t="s">
        <v>247</v>
      </c>
      <c r="GH2488" t="s">
        <v>248</v>
      </c>
      <c r="GI2488" t="s">
        <v>236</v>
      </c>
      <c r="GJ2488" s="47"/>
      <c r="GK2488" s="30"/>
    </row>
    <row r="2489" spans="1:193" x14ac:dyDescent="0.2">
      <c r="A2489" t="s">
        <v>175</v>
      </c>
      <c r="B2489" t="s">
        <v>246</v>
      </c>
      <c r="C2489" t="s">
        <v>181</v>
      </c>
      <c r="D2489" t="s">
        <v>185</v>
      </c>
      <c r="E2489" t="s">
        <v>220</v>
      </c>
      <c r="F2489" t="s">
        <v>262</v>
      </c>
      <c r="G2489" t="s">
        <v>276</v>
      </c>
      <c r="H2489" s="74">
        <v>0</v>
      </c>
      <c r="I2489" s="74"/>
      <c r="J2489" s="74"/>
      <c r="K2489" s="74"/>
      <c r="L2489" s="74"/>
      <c r="M2489" s="74"/>
      <c r="N2489" s="74"/>
      <c r="O2489" s="74"/>
      <c r="P2489" s="74"/>
      <c r="Q2489" s="74"/>
      <c r="R2489" s="74"/>
      <c r="S2489" s="74"/>
      <c r="T2489" s="74"/>
      <c r="U2489" s="74"/>
      <c r="V2489" s="74"/>
      <c r="W2489" s="74"/>
      <c r="X2489" s="74"/>
      <c r="Y2489" s="74"/>
      <c r="Z2489" s="74"/>
      <c r="AA2489" s="74"/>
      <c r="AB2489" s="74"/>
      <c r="AC2489" s="74"/>
      <c r="AD2489" s="74"/>
      <c r="AE2489" s="74"/>
      <c r="AF2489" s="74"/>
      <c r="AG2489" s="74"/>
      <c r="AH2489" s="74"/>
      <c r="AI2489" s="74"/>
      <c r="AJ2489" s="74"/>
      <c r="AK2489" s="74"/>
      <c r="AL2489" s="74"/>
      <c r="AM2489" s="74"/>
      <c r="AN2489" s="74"/>
      <c r="AO2489" s="74"/>
      <c r="AP2489" s="74"/>
      <c r="AQ2489" s="74"/>
      <c r="AR2489" s="74"/>
      <c r="AS2489" s="74"/>
      <c r="AT2489" s="74"/>
      <c r="AU2489" s="74"/>
      <c r="AV2489" s="74"/>
      <c r="AW2489" s="74"/>
      <c r="AX2489" s="74"/>
      <c r="AY2489" s="74"/>
      <c r="AZ2489" s="74"/>
      <c r="BA2489" s="74"/>
      <c r="BB2489" s="74"/>
      <c r="BC2489" s="74"/>
      <c r="BD2489" s="74"/>
      <c r="BE2489" s="74"/>
      <c r="BF2489" s="74"/>
      <c r="BG2489" s="74"/>
      <c r="BH2489" s="74"/>
      <c r="BI2489" s="74"/>
      <c r="BJ2489" s="74"/>
      <c r="BK2489" s="74"/>
      <c r="BL2489" s="74"/>
      <c r="BM2489" s="74"/>
      <c r="BN2489" s="74"/>
      <c r="BO2489" s="74"/>
      <c r="BP2489" s="74"/>
      <c r="BQ2489" s="74"/>
      <c r="BR2489" s="74"/>
      <c r="BS2489" s="74"/>
      <c r="BT2489" s="74"/>
      <c r="BU2489" s="74"/>
      <c r="BV2489" s="74"/>
      <c r="BW2489" s="74"/>
      <c r="BX2489" s="74"/>
      <c r="BY2489" s="74"/>
      <c r="BZ2489" s="74"/>
      <c r="CA2489" s="74"/>
      <c r="CB2489" s="74"/>
      <c r="CC2489" s="74"/>
      <c r="CD2489" s="74"/>
      <c r="CE2489" s="74"/>
      <c r="CF2489" s="74"/>
      <c r="CG2489" s="74"/>
      <c r="CH2489" s="74"/>
      <c r="CI2489" s="74"/>
      <c r="CJ2489" s="74"/>
      <c r="CK2489" s="74"/>
      <c r="CL2489" s="74"/>
      <c r="CM2489" s="74"/>
      <c r="CN2489" s="74"/>
      <c r="CO2489" s="74"/>
      <c r="CP2489" s="74"/>
      <c r="CQ2489" s="74"/>
      <c r="CR2489" s="74"/>
      <c r="CS2489" s="74"/>
      <c r="CT2489" s="74"/>
      <c r="CU2489" s="74"/>
      <c r="CV2489" s="74"/>
      <c r="CW2489" s="74"/>
      <c r="CX2489" s="74"/>
      <c r="CY2489" s="74"/>
      <c r="CZ2489" s="74"/>
      <c r="DA2489" s="74"/>
      <c r="DB2489" s="74"/>
      <c r="DC2489" s="74"/>
      <c r="DD2489" s="74"/>
      <c r="DE2489" s="74"/>
      <c r="DF2489" s="74"/>
      <c r="DG2489" s="74"/>
      <c r="DH2489" s="74"/>
      <c r="DI2489" s="74"/>
      <c r="DJ2489" s="74"/>
      <c r="DK2489" s="74"/>
      <c r="DL2489" s="74"/>
      <c r="DM2489" s="74"/>
      <c r="DN2489" s="74"/>
      <c r="DO2489" s="74"/>
      <c r="DP2489" s="74"/>
      <c r="DQ2489" s="74"/>
      <c r="DR2489" s="74"/>
      <c r="DS2489" s="74"/>
      <c r="DT2489" s="74"/>
      <c r="DU2489" s="74"/>
      <c r="DV2489" s="74"/>
      <c r="DW2489" s="74"/>
      <c r="DX2489" s="74"/>
      <c r="DY2489" s="74"/>
      <c r="DZ2489" s="74"/>
      <c r="EA2489" s="74"/>
      <c r="EB2489" s="74"/>
      <c r="EC2489" s="74"/>
      <c r="ED2489" s="74"/>
      <c r="EE2489" s="74"/>
      <c r="EF2489" s="74"/>
      <c r="EG2489" s="74"/>
      <c r="EH2489" s="74"/>
      <c r="EI2489" s="74"/>
      <c r="EJ2489" s="74"/>
      <c r="EK2489" s="74"/>
      <c r="EL2489" s="74"/>
      <c r="EM2489" s="74"/>
      <c r="EN2489" s="74"/>
      <c r="EO2489" s="74"/>
      <c r="EP2489" s="74"/>
      <c r="EQ2489" s="74"/>
      <c r="ER2489" s="74"/>
      <c r="ES2489" s="74"/>
      <c r="ET2489" s="74"/>
      <c r="EU2489" s="74"/>
      <c r="EV2489" s="74"/>
      <c r="EW2489" s="74"/>
      <c r="EX2489" s="74"/>
      <c r="EY2489" s="74"/>
      <c r="EZ2489" s="74"/>
      <c r="FA2489" s="74"/>
      <c r="FB2489" s="74"/>
      <c r="FC2489" s="74"/>
      <c r="FD2489" s="74"/>
      <c r="FE2489" s="74"/>
      <c r="FF2489" s="74"/>
      <c r="FG2489" s="74"/>
      <c r="FH2489" s="74"/>
      <c r="FI2489" s="74"/>
      <c r="FJ2489" s="74"/>
      <c r="FK2489" s="74"/>
      <c r="FL2489" s="74"/>
      <c r="FM2489" s="74"/>
      <c r="FN2489" s="74"/>
      <c r="FO2489" s="74"/>
      <c r="FP2489" s="74"/>
      <c r="FQ2489" s="74"/>
      <c r="FR2489" s="74"/>
      <c r="FS2489" s="74"/>
      <c r="FT2489" s="74"/>
      <c r="FU2489" s="74"/>
      <c r="FV2489" s="74"/>
      <c r="FW2489" s="74"/>
      <c r="FX2489" s="74"/>
      <c r="FY2489" s="74"/>
      <c r="FZ2489" s="74"/>
      <c r="GA2489" s="74"/>
      <c r="GB2489" s="74"/>
      <c r="GC2489" s="74">
        <v>0</v>
      </c>
      <c r="GD2489" s="74">
        <v>16</v>
      </c>
      <c r="GE2489" s="74">
        <v>4</v>
      </c>
      <c r="GF2489" s="74">
        <v>3</v>
      </c>
      <c r="GG2489" t="s">
        <v>247</v>
      </c>
      <c r="GH2489" t="s">
        <v>248</v>
      </c>
      <c r="GI2489" t="s">
        <v>236</v>
      </c>
      <c r="GJ2489" s="47"/>
      <c r="GK2489" s="30"/>
    </row>
    <row r="2490" spans="1:193" x14ac:dyDescent="0.2">
      <c r="A2490" t="s">
        <v>175</v>
      </c>
      <c r="B2490" t="s">
        <v>246</v>
      </c>
      <c r="C2490" t="s">
        <v>181</v>
      </c>
      <c r="D2490" t="s">
        <v>185</v>
      </c>
      <c r="E2490" t="s">
        <v>221</v>
      </c>
      <c r="F2490" t="s">
        <v>262</v>
      </c>
      <c r="G2490" t="s">
        <v>276</v>
      </c>
      <c r="H2490" s="74">
        <v>0</v>
      </c>
      <c r="I2490" s="74"/>
      <c r="J2490" s="74"/>
      <c r="K2490" s="74"/>
      <c r="L2490" s="74"/>
      <c r="M2490" s="74"/>
      <c r="N2490" s="74"/>
      <c r="O2490" s="74"/>
      <c r="P2490" s="74"/>
      <c r="Q2490" s="74"/>
      <c r="R2490" s="74"/>
      <c r="S2490" s="74"/>
      <c r="T2490" s="74"/>
      <c r="U2490" s="74"/>
      <c r="V2490" s="74"/>
      <c r="W2490" s="74"/>
      <c r="X2490" s="74"/>
      <c r="Y2490" s="74"/>
      <c r="Z2490" s="74"/>
      <c r="AA2490" s="74"/>
      <c r="AB2490" s="74"/>
      <c r="AC2490" s="74"/>
      <c r="AD2490" s="74"/>
      <c r="AE2490" s="74"/>
      <c r="AF2490" s="74"/>
      <c r="AG2490" s="74"/>
      <c r="AH2490" s="74"/>
      <c r="AI2490" s="74"/>
      <c r="AJ2490" s="74"/>
      <c r="AK2490" s="74"/>
      <c r="AL2490" s="74"/>
      <c r="AM2490" s="74"/>
      <c r="AN2490" s="74"/>
      <c r="AO2490" s="74"/>
      <c r="AP2490" s="74"/>
      <c r="AQ2490" s="74"/>
      <c r="AR2490" s="74"/>
      <c r="AS2490" s="74"/>
      <c r="AT2490" s="74"/>
      <c r="AU2490" s="74"/>
      <c r="AV2490" s="74"/>
      <c r="AW2490" s="74"/>
      <c r="AX2490" s="74"/>
      <c r="AY2490" s="74"/>
      <c r="AZ2490" s="74"/>
      <c r="BA2490" s="74"/>
      <c r="BB2490" s="74"/>
      <c r="BC2490" s="74"/>
      <c r="BD2490" s="74"/>
      <c r="BE2490" s="74"/>
      <c r="BF2490" s="74"/>
      <c r="BG2490" s="74"/>
      <c r="BH2490" s="74"/>
      <c r="BI2490" s="74"/>
      <c r="BJ2490" s="74"/>
      <c r="BK2490" s="74"/>
      <c r="BL2490" s="74"/>
      <c r="BM2490" s="74"/>
      <c r="BN2490" s="74"/>
      <c r="BO2490" s="74"/>
      <c r="BP2490" s="74"/>
      <c r="BQ2490" s="74"/>
      <c r="BR2490" s="74"/>
      <c r="BS2490" s="74"/>
      <c r="BT2490" s="74"/>
      <c r="BU2490" s="74"/>
      <c r="BV2490" s="74"/>
      <c r="BW2490" s="74"/>
      <c r="BX2490" s="74"/>
      <c r="BY2490" s="74"/>
      <c r="BZ2490" s="74"/>
      <c r="CA2490" s="74"/>
      <c r="CB2490" s="74"/>
      <c r="CC2490" s="74"/>
      <c r="CD2490" s="74"/>
      <c r="CE2490" s="74"/>
      <c r="CF2490" s="74"/>
      <c r="CG2490" s="74"/>
      <c r="CH2490" s="74"/>
      <c r="CI2490" s="74"/>
      <c r="CJ2490" s="74"/>
      <c r="CK2490" s="74"/>
      <c r="CL2490" s="74"/>
      <c r="CM2490" s="74"/>
      <c r="CN2490" s="74"/>
      <c r="CO2490" s="74"/>
      <c r="CP2490" s="74"/>
      <c r="CQ2490" s="74"/>
      <c r="CR2490" s="74"/>
      <c r="CS2490" s="74"/>
      <c r="CT2490" s="74"/>
      <c r="CU2490" s="74"/>
      <c r="CV2490" s="74"/>
      <c r="CW2490" s="74"/>
      <c r="CX2490" s="74"/>
      <c r="CY2490" s="74"/>
      <c r="CZ2490" s="74"/>
      <c r="DA2490" s="74"/>
      <c r="DB2490" s="74"/>
      <c r="DC2490" s="74"/>
      <c r="DD2490" s="74"/>
      <c r="DE2490" s="74"/>
      <c r="DF2490" s="74"/>
      <c r="DG2490" s="74"/>
      <c r="DH2490" s="74"/>
      <c r="DI2490" s="74"/>
      <c r="DJ2490" s="74"/>
      <c r="DK2490" s="74"/>
      <c r="DL2490" s="74"/>
      <c r="DM2490" s="74"/>
      <c r="DN2490" s="74"/>
      <c r="DO2490" s="74"/>
      <c r="DP2490" s="74"/>
      <c r="DQ2490" s="74"/>
      <c r="DR2490" s="74"/>
      <c r="DS2490" s="74"/>
      <c r="DT2490" s="74"/>
      <c r="DU2490" s="74"/>
      <c r="DV2490" s="74"/>
      <c r="DW2490" s="74"/>
      <c r="DX2490" s="74"/>
      <c r="DY2490" s="74"/>
      <c r="DZ2490" s="74"/>
      <c r="EA2490" s="74"/>
      <c r="EB2490" s="74"/>
      <c r="EC2490" s="74"/>
      <c r="ED2490" s="74"/>
      <c r="EE2490" s="74"/>
      <c r="EF2490" s="74"/>
      <c r="EG2490" s="74"/>
      <c r="EH2490" s="74"/>
      <c r="EI2490" s="74"/>
      <c r="EJ2490" s="74"/>
      <c r="EK2490" s="74"/>
      <c r="EL2490" s="74"/>
      <c r="EM2490" s="74"/>
      <c r="EN2490" s="74"/>
      <c r="EO2490" s="74"/>
      <c r="EP2490" s="74"/>
      <c r="EQ2490" s="74"/>
      <c r="ER2490" s="74"/>
      <c r="ES2490" s="74"/>
      <c r="ET2490" s="74"/>
      <c r="EU2490" s="74"/>
      <c r="EV2490" s="74"/>
      <c r="EW2490" s="74"/>
      <c r="EX2490" s="74"/>
      <c r="EY2490" s="74"/>
      <c r="EZ2490" s="74"/>
      <c r="FA2490" s="74"/>
      <c r="FB2490" s="74"/>
      <c r="FC2490" s="74"/>
      <c r="FD2490" s="74"/>
      <c r="FE2490" s="74"/>
      <c r="FF2490" s="74"/>
      <c r="FG2490" s="74"/>
      <c r="FH2490" s="74"/>
      <c r="FI2490" s="74"/>
      <c r="FJ2490" s="74"/>
      <c r="FK2490" s="74"/>
      <c r="FL2490" s="74"/>
      <c r="FM2490" s="74"/>
      <c r="FN2490" s="74"/>
      <c r="FO2490" s="74"/>
      <c r="FP2490" s="74"/>
      <c r="FQ2490" s="74"/>
      <c r="FR2490" s="74"/>
      <c r="FS2490" s="74"/>
      <c r="FT2490" s="74"/>
      <c r="FU2490" s="74"/>
      <c r="FV2490" s="74"/>
      <c r="FW2490" s="74"/>
      <c r="FX2490" s="74"/>
      <c r="FY2490" s="74"/>
      <c r="FZ2490" s="74"/>
      <c r="GA2490" s="74"/>
      <c r="GB2490" s="74"/>
      <c r="GC2490" s="74">
        <v>0</v>
      </c>
      <c r="GD2490" s="74">
        <v>16</v>
      </c>
      <c r="GE2490" s="74">
        <v>4</v>
      </c>
      <c r="GF2490" s="74">
        <v>3</v>
      </c>
      <c r="GG2490" t="s">
        <v>247</v>
      </c>
      <c r="GH2490" t="s">
        <v>248</v>
      </c>
      <c r="GI2490" t="s">
        <v>236</v>
      </c>
      <c r="GJ2490" s="47"/>
      <c r="GK2490" s="30"/>
    </row>
    <row r="2491" spans="1:193" x14ac:dyDescent="0.2">
      <c r="A2491" t="s">
        <v>175</v>
      </c>
      <c r="B2491" t="s">
        <v>246</v>
      </c>
      <c r="C2491" t="s">
        <v>181</v>
      </c>
      <c r="D2491" t="s">
        <v>185</v>
      </c>
      <c r="E2491" t="s">
        <v>186</v>
      </c>
      <c r="F2491" t="s">
        <v>262</v>
      </c>
      <c r="G2491" t="s">
        <v>276</v>
      </c>
      <c r="H2491" s="74">
        <v>0</v>
      </c>
      <c r="I2491" s="74"/>
      <c r="J2491" s="74"/>
      <c r="K2491" s="74"/>
      <c r="L2491" s="74"/>
      <c r="M2491" s="74"/>
      <c r="N2491" s="74"/>
      <c r="O2491" s="74"/>
      <c r="P2491" s="74"/>
      <c r="Q2491" s="74"/>
      <c r="R2491" s="74"/>
      <c r="S2491" s="74"/>
      <c r="T2491" s="74"/>
      <c r="U2491" s="74"/>
      <c r="V2491" s="74"/>
      <c r="W2491" s="74"/>
      <c r="X2491" s="74"/>
      <c r="Y2491" s="74"/>
      <c r="Z2491" s="74"/>
      <c r="AA2491" s="74"/>
      <c r="AB2491" s="74"/>
      <c r="AC2491" s="74"/>
      <c r="AD2491" s="74"/>
      <c r="AE2491" s="74"/>
      <c r="AF2491" s="74"/>
      <c r="AG2491" s="74"/>
      <c r="AH2491" s="74"/>
      <c r="AI2491" s="74"/>
      <c r="AJ2491" s="74"/>
      <c r="AK2491" s="74"/>
      <c r="AL2491" s="74"/>
      <c r="AM2491" s="74"/>
      <c r="AN2491" s="74"/>
      <c r="AO2491" s="74"/>
      <c r="AP2491" s="74"/>
      <c r="AQ2491" s="74"/>
      <c r="AR2491" s="74"/>
      <c r="AS2491" s="74"/>
      <c r="AT2491" s="74"/>
      <c r="AU2491" s="74"/>
      <c r="AV2491" s="74"/>
      <c r="AW2491" s="74"/>
      <c r="AX2491" s="74"/>
      <c r="AY2491" s="74"/>
      <c r="AZ2491" s="74"/>
      <c r="BA2491" s="74"/>
      <c r="BB2491" s="74"/>
      <c r="BC2491" s="74"/>
      <c r="BD2491" s="74"/>
      <c r="BE2491" s="74"/>
      <c r="BF2491" s="74"/>
      <c r="BG2491" s="74"/>
      <c r="BH2491" s="74"/>
      <c r="BI2491" s="74"/>
      <c r="BJ2491" s="74"/>
      <c r="BK2491" s="74"/>
      <c r="BL2491" s="74"/>
      <c r="BM2491" s="74"/>
      <c r="BN2491" s="74"/>
      <c r="BO2491" s="74"/>
      <c r="BP2491" s="74"/>
      <c r="BQ2491" s="74"/>
      <c r="BR2491" s="74"/>
      <c r="BS2491" s="74"/>
      <c r="BT2491" s="74"/>
      <c r="BU2491" s="74"/>
      <c r="BV2491" s="74"/>
      <c r="BW2491" s="74"/>
      <c r="BX2491" s="74"/>
      <c r="BY2491" s="74"/>
      <c r="BZ2491" s="74"/>
      <c r="CA2491" s="74"/>
      <c r="CB2491" s="74"/>
      <c r="CC2491" s="74"/>
      <c r="CD2491" s="74"/>
      <c r="CE2491" s="74"/>
      <c r="CF2491" s="74"/>
      <c r="CG2491" s="74"/>
      <c r="CH2491" s="74"/>
      <c r="CI2491" s="74"/>
      <c r="CJ2491" s="74"/>
      <c r="CK2491" s="74"/>
      <c r="CL2491" s="74"/>
      <c r="CM2491" s="74"/>
      <c r="CN2491" s="74"/>
      <c r="CO2491" s="74"/>
      <c r="CP2491" s="74"/>
      <c r="CQ2491" s="74"/>
      <c r="CR2491" s="74"/>
      <c r="CS2491" s="74"/>
      <c r="CT2491" s="74"/>
      <c r="CU2491" s="74"/>
      <c r="CV2491" s="74"/>
      <c r="CW2491" s="74"/>
      <c r="CX2491" s="74"/>
      <c r="CY2491" s="74"/>
      <c r="CZ2491" s="74"/>
      <c r="DA2491" s="74"/>
      <c r="DB2491" s="74"/>
      <c r="DC2491" s="74"/>
      <c r="DD2491" s="74"/>
      <c r="DE2491" s="74"/>
      <c r="DF2491" s="74"/>
      <c r="DG2491" s="74"/>
      <c r="DH2491" s="74"/>
      <c r="DI2491" s="74"/>
      <c r="DJ2491" s="74"/>
      <c r="DK2491" s="74"/>
      <c r="DL2491" s="74"/>
      <c r="DM2491" s="74"/>
      <c r="DN2491" s="74"/>
      <c r="DO2491" s="74"/>
      <c r="DP2491" s="74"/>
      <c r="DQ2491" s="74"/>
      <c r="DR2491" s="74"/>
      <c r="DS2491" s="74"/>
      <c r="DT2491" s="74"/>
      <c r="DU2491" s="74"/>
      <c r="DV2491" s="74"/>
      <c r="DW2491" s="74"/>
      <c r="DX2491" s="74"/>
      <c r="DY2491" s="74"/>
      <c r="DZ2491" s="74"/>
      <c r="EA2491" s="74"/>
      <c r="EB2491" s="74"/>
      <c r="EC2491" s="74"/>
      <c r="ED2491" s="74"/>
      <c r="EE2491" s="74"/>
      <c r="EF2491" s="74"/>
      <c r="EG2491" s="74"/>
      <c r="EH2491" s="74"/>
      <c r="EI2491" s="74"/>
      <c r="EJ2491" s="74"/>
      <c r="EK2491" s="74"/>
      <c r="EL2491" s="74"/>
      <c r="EM2491" s="74"/>
      <c r="EN2491" s="74"/>
      <c r="EO2491" s="74"/>
      <c r="EP2491" s="74"/>
      <c r="EQ2491" s="74"/>
      <c r="ER2491" s="74"/>
      <c r="ES2491" s="74"/>
      <c r="ET2491" s="74"/>
      <c r="EU2491" s="74"/>
      <c r="EV2491" s="74"/>
      <c r="EW2491" s="74"/>
      <c r="EX2491" s="74"/>
      <c r="EY2491" s="74"/>
      <c r="EZ2491" s="74"/>
      <c r="FA2491" s="74"/>
      <c r="FB2491" s="74"/>
      <c r="FC2491" s="74"/>
      <c r="FD2491" s="74"/>
      <c r="FE2491" s="74"/>
      <c r="FF2491" s="74"/>
      <c r="FG2491" s="74"/>
      <c r="FH2491" s="74"/>
      <c r="FI2491" s="74"/>
      <c r="FJ2491" s="74"/>
      <c r="FK2491" s="74"/>
      <c r="FL2491" s="74"/>
      <c r="FM2491" s="74"/>
      <c r="FN2491" s="74"/>
      <c r="FO2491" s="74"/>
      <c r="FP2491" s="74"/>
      <c r="FQ2491" s="74"/>
      <c r="FR2491" s="74"/>
      <c r="FS2491" s="74"/>
      <c r="FT2491" s="74"/>
      <c r="FU2491" s="74"/>
      <c r="FV2491" s="74"/>
      <c r="FW2491" s="74"/>
      <c r="FX2491" s="74"/>
      <c r="FY2491" s="74"/>
      <c r="FZ2491" s="74">
        <v>1</v>
      </c>
      <c r="GA2491" s="74">
        <v>113.46060180664063</v>
      </c>
      <c r="GB2491" s="74">
        <v>113.46060180664063</v>
      </c>
      <c r="GC2491" s="74">
        <v>0</v>
      </c>
      <c r="GD2491" s="74">
        <v>16</v>
      </c>
      <c r="GE2491" s="74">
        <v>4</v>
      </c>
      <c r="GF2491" s="74">
        <v>3</v>
      </c>
      <c r="GG2491" t="s">
        <v>247</v>
      </c>
      <c r="GH2491" t="s">
        <v>248</v>
      </c>
      <c r="GI2491" t="s">
        <v>236</v>
      </c>
      <c r="GJ2491" s="47"/>
      <c r="GK2491" s="30"/>
    </row>
    <row r="2492" spans="1:193" x14ac:dyDescent="0.2">
      <c r="A2492" t="s">
        <v>175</v>
      </c>
      <c r="B2492" t="s">
        <v>246</v>
      </c>
      <c r="C2492" t="s">
        <v>181</v>
      </c>
      <c r="D2492" t="s">
        <v>185</v>
      </c>
      <c r="E2492" t="s">
        <v>187</v>
      </c>
      <c r="F2492" t="s">
        <v>262</v>
      </c>
      <c r="G2492" t="s">
        <v>276</v>
      </c>
      <c r="H2492" s="74">
        <v>0</v>
      </c>
      <c r="I2492" s="74"/>
      <c r="J2492" s="74"/>
      <c r="K2492" s="74"/>
      <c r="L2492" s="74"/>
      <c r="M2492" s="74"/>
      <c r="N2492" s="74"/>
      <c r="O2492" s="74"/>
      <c r="P2492" s="74"/>
      <c r="Q2492" s="74"/>
      <c r="R2492" s="74"/>
      <c r="S2492" s="74"/>
      <c r="T2492" s="74"/>
      <c r="U2492" s="74"/>
      <c r="V2492" s="74"/>
      <c r="W2492" s="74"/>
      <c r="X2492" s="74"/>
      <c r="Y2492" s="74"/>
      <c r="Z2492" s="74"/>
      <c r="AA2492" s="74"/>
      <c r="AB2492" s="74"/>
      <c r="AC2492" s="74"/>
      <c r="AD2492" s="74"/>
      <c r="AE2492" s="74"/>
      <c r="AF2492" s="74"/>
      <c r="AG2492" s="74"/>
      <c r="AH2492" s="74"/>
      <c r="AI2492" s="74"/>
      <c r="AJ2492" s="74"/>
      <c r="AK2492" s="74"/>
      <c r="AL2492" s="74"/>
      <c r="AM2492" s="74"/>
      <c r="AN2492" s="74"/>
      <c r="AO2492" s="74"/>
      <c r="AP2492" s="74"/>
      <c r="AQ2492" s="74"/>
      <c r="AR2492" s="74"/>
      <c r="AS2492" s="74"/>
      <c r="AT2492" s="74"/>
      <c r="AU2492" s="74"/>
      <c r="AV2492" s="74"/>
      <c r="AW2492" s="74"/>
      <c r="AX2492" s="74"/>
      <c r="AY2492" s="74"/>
      <c r="AZ2492" s="74"/>
      <c r="BA2492" s="74"/>
      <c r="BB2492" s="74"/>
      <c r="BC2492" s="74"/>
      <c r="BD2492" s="74"/>
      <c r="BE2492" s="74"/>
      <c r="BF2492" s="74"/>
      <c r="BG2492" s="74"/>
      <c r="BH2492" s="74"/>
      <c r="BI2492" s="74"/>
      <c r="BJ2492" s="74"/>
      <c r="BK2492" s="74"/>
      <c r="BL2492" s="74"/>
      <c r="BM2492" s="74"/>
      <c r="BN2492" s="74"/>
      <c r="BO2492" s="74"/>
      <c r="BP2492" s="74"/>
      <c r="BQ2492" s="74"/>
      <c r="BR2492" s="74"/>
      <c r="BS2492" s="74"/>
      <c r="BT2492" s="74"/>
      <c r="BU2492" s="74"/>
      <c r="BV2492" s="74"/>
      <c r="BW2492" s="74"/>
      <c r="BX2492" s="74"/>
      <c r="BY2492" s="74"/>
      <c r="BZ2492" s="74"/>
      <c r="CA2492" s="74"/>
      <c r="CB2492" s="74"/>
      <c r="CC2492" s="74"/>
      <c r="CD2492" s="74"/>
      <c r="CE2492" s="74"/>
      <c r="CF2492" s="74"/>
      <c r="CG2492" s="74"/>
      <c r="CH2492" s="74"/>
      <c r="CI2492" s="74"/>
      <c r="CJ2492" s="74"/>
      <c r="CK2492" s="74"/>
      <c r="CL2492" s="74"/>
      <c r="CM2492" s="74"/>
      <c r="CN2492" s="74"/>
      <c r="CO2492" s="74"/>
      <c r="CP2492" s="74"/>
      <c r="CQ2492" s="74"/>
      <c r="CR2492" s="74"/>
      <c r="CS2492" s="74"/>
      <c r="CT2492" s="74"/>
      <c r="CU2492" s="74"/>
      <c r="CV2492" s="74"/>
      <c r="CW2492" s="74"/>
      <c r="CX2492" s="74"/>
      <c r="CY2492" s="74"/>
      <c r="CZ2492" s="74"/>
      <c r="DA2492" s="74"/>
      <c r="DB2492" s="74"/>
      <c r="DC2492" s="74"/>
      <c r="DD2492" s="74"/>
      <c r="DE2492" s="74"/>
      <c r="DF2492" s="74"/>
      <c r="DG2492" s="74"/>
      <c r="DH2492" s="74"/>
      <c r="DI2492" s="74"/>
      <c r="DJ2492" s="74"/>
      <c r="DK2492" s="74"/>
      <c r="DL2492" s="74"/>
      <c r="DM2492" s="74"/>
      <c r="DN2492" s="74"/>
      <c r="DO2492" s="74"/>
      <c r="DP2492" s="74"/>
      <c r="DQ2492" s="74"/>
      <c r="DR2492" s="74"/>
      <c r="DS2492" s="74"/>
      <c r="DT2492" s="74"/>
      <c r="DU2492" s="74"/>
      <c r="DV2492" s="74"/>
      <c r="DW2492" s="74"/>
      <c r="DX2492" s="74"/>
      <c r="DY2492" s="74"/>
      <c r="DZ2492" s="74"/>
      <c r="EA2492" s="74"/>
      <c r="EB2492" s="74"/>
      <c r="EC2492" s="74"/>
      <c r="ED2492" s="74"/>
      <c r="EE2492" s="74"/>
      <c r="EF2492" s="74"/>
      <c r="EG2492" s="74"/>
      <c r="EH2492" s="74"/>
      <c r="EI2492" s="74"/>
      <c r="EJ2492" s="74"/>
      <c r="EK2492" s="74"/>
      <c r="EL2492" s="74"/>
      <c r="EM2492" s="74"/>
      <c r="EN2492" s="74"/>
      <c r="EO2492" s="74"/>
      <c r="EP2492" s="74"/>
      <c r="EQ2492" s="74"/>
      <c r="ER2492" s="74"/>
      <c r="ES2492" s="74"/>
      <c r="ET2492" s="74"/>
      <c r="EU2492" s="74"/>
      <c r="EV2492" s="74"/>
      <c r="EW2492" s="74"/>
      <c r="EX2492" s="74"/>
      <c r="EY2492" s="74"/>
      <c r="EZ2492" s="74"/>
      <c r="FA2492" s="74"/>
      <c r="FB2492" s="74"/>
      <c r="FC2492" s="74"/>
      <c r="FD2492" s="74"/>
      <c r="FE2492" s="74"/>
      <c r="FF2492" s="74"/>
      <c r="FG2492" s="74"/>
      <c r="FH2492" s="74"/>
      <c r="FI2492" s="74"/>
      <c r="FJ2492" s="74"/>
      <c r="FK2492" s="74"/>
      <c r="FL2492" s="74"/>
      <c r="FM2492" s="74"/>
      <c r="FN2492" s="74"/>
      <c r="FO2492" s="74"/>
      <c r="FP2492" s="74"/>
      <c r="FQ2492" s="74"/>
      <c r="FR2492" s="74"/>
      <c r="FS2492" s="74"/>
      <c r="FT2492" s="74"/>
      <c r="FU2492" s="74"/>
      <c r="FV2492" s="74"/>
      <c r="FW2492" s="74"/>
      <c r="FX2492" s="74"/>
      <c r="FY2492" s="74"/>
      <c r="FZ2492" s="74">
        <v>1</v>
      </c>
      <c r="GA2492" s="74">
        <v>140.13484191894531</v>
      </c>
      <c r="GB2492" s="74">
        <v>140.13484191894531</v>
      </c>
      <c r="GC2492" s="74">
        <v>0</v>
      </c>
      <c r="GD2492" s="74">
        <v>16</v>
      </c>
      <c r="GE2492" s="74">
        <v>4</v>
      </c>
      <c r="GF2492" s="74">
        <v>3</v>
      </c>
      <c r="GG2492" t="s">
        <v>247</v>
      </c>
      <c r="GH2492" t="s">
        <v>248</v>
      </c>
      <c r="GI2492" t="s">
        <v>236</v>
      </c>
      <c r="GJ2492" s="47"/>
      <c r="GK2492" s="30"/>
    </row>
    <row r="2493" spans="1:193" x14ac:dyDescent="0.2">
      <c r="A2493" t="s">
        <v>175</v>
      </c>
      <c r="B2493" t="s">
        <v>246</v>
      </c>
      <c r="C2493" t="s">
        <v>181</v>
      </c>
      <c r="D2493" t="s">
        <v>185</v>
      </c>
      <c r="E2493" t="s">
        <v>188</v>
      </c>
      <c r="F2493" t="s">
        <v>262</v>
      </c>
      <c r="G2493" t="s">
        <v>276</v>
      </c>
      <c r="H2493" s="74">
        <v>0</v>
      </c>
      <c r="I2493" s="74"/>
      <c r="J2493" s="74"/>
      <c r="K2493" s="74"/>
      <c r="L2493" s="74"/>
      <c r="M2493" s="74"/>
      <c r="N2493" s="74"/>
      <c r="O2493" s="74"/>
      <c r="P2493" s="74"/>
      <c r="Q2493" s="74"/>
      <c r="R2493" s="74"/>
      <c r="S2493" s="74"/>
      <c r="T2493" s="74"/>
      <c r="U2493" s="74"/>
      <c r="V2493" s="74"/>
      <c r="W2493" s="74"/>
      <c r="X2493" s="74"/>
      <c r="Y2493" s="74"/>
      <c r="Z2493" s="74"/>
      <c r="AA2493" s="74"/>
      <c r="AB2493" s="74"/>
      <c r="AC2493" s="74"/>
      <c r="AD2493" s="74"/>
      <c r="AE2493" s="74"/>
      <c r="AF2493" s="74"/>
      <c r="AG2493" s="74"/>
      <c r="AH2493" s="74"/>
      <c r="AI2493" s="74"/>
      <c r="AJ2493" s="74"/>
      <c r="AK2493" s="74"/>
      <c r="AL2493" s="74"/>
      <c r="AM2493" s="74"/>
      <c r="AN2493" s="74"/>
      <c r="AO2493" s="74"/>
      <c r="AP2493" s="74"/>
      <c r="AQ2493" s="74"/>
      <c r="AR2493" s="74"/>
      <c r="AS2493" s="74"/>
      <c r="AT2493" s="74"/>
      <c r="AU2493" s="74"/>
      <c r="AV2493" s="74"/>
      <c r="AW2493" s="74"/>
      <c r="AX2493" s="74"/>
      <c r="AY2493" s="74"/>
      <c r="AZ2493" s="74"/>
      <c r="BA2493" s="74"/>
      <c r="BB2493" s="74"/>
      <c r="BC2493" s="74"/>
      <c r="BD2493" s="74"/>
      <c r="BE2493" s="74"/>
      <c r="BF2493" s="74"/>
      <c r="BG2493" s="74"/>
      <c r="BH2493" s="74"/>
      <c r="BI2493" s="74"/>
      <c r="BJ2493" s="74"/>
      <c r="BK2493" s="74"/>
      <c r="BL2493" s="74"/>
      <c r="BM2493" s="74"/>
      <c r="BN2493" s="74"/>
      <c r="BO2493" s="74"/>
      <c r="BP2493" s="74"/>
      <c r="BQ2493" s="74"/>
      <c r="BR2493" s="74"/>
      <c r="BS2493" s="74"/>
      <c r="BT2493" s="74"/>
      <c r="BU2493" s="74"/>
      <c r="BV2493" s="74"/>
      <c r="BW2493" s="74"/>
      <c r="BX2493" s="74"/>
      <c r="BY2493" s="74"/>
      <c r="BZ2493" s="74"/>
      <c r="CA2493" s="74"/>
      <c r="CB2493" s="74"/>
      <c r="CC2493" s="74"/>
      <c r="CD2493" s="74"/>
      <c r="CE2493" s="74"/>
      <c r="CF2493" s="74"/>
      <c r="CG2493" s="74"/>
      <c r="CH2493" s="74"/>
      <c r="CI2493" s="74"/>
      <c r="CJ2493" s="74"/>
      <c r="CK2493" s="74"/>
      <c r="CL2493" s="74"/>
      <c r="CM2493" s="74"/>
      <c r="CN2493" s="74"/>
      <c r="CO2493" s="74"/>
      <c r="CP2493" s="74"/>
      <c r="CQ2493" s="74"/>
      <c r="CR2493" s="74"/>
      <c r="CS2493" s="74"/>
      <c r="CT2493" s="74"/>
      <c r="CU2493" s="74"/>
      <c r="CV2493" s="74"/>
      <c r="CW2493" s="74"/>
      <c r="CX2493" s="74"/>
      <c r="CY2493" s="74"/>
      <c r="CZ2493" s="74"/>
      <c r="DA2493" s="74"/>
      <c r="DB2493" s="74"/>
      <c r="DC2493" s="74"/>
      <c r="DD2493" s="74"/>
      <c r="DE2493" s="74"/>
      <c r="DF2493" s="74"/>
      <c r="DG2493" s="74"/>
      <c r="DH2493" s="74"/>
      <c r="DI2493" s="74"/>
      <c r="DJ2493" s="74"/>
      <c r="DK2493" s="74"/>
      <c r="DL2493" s="74"/>
      <c r="DM2493" s="74"/>
      <c r="DN2493" s="74"/>
      <c r="DO2493" s="74"/>
      <c r="DP2493" s="74"/>
      <c r="DQ2493" s="74"/>
      <c r="DR2493" s="74"/>
      <c r="DS2493" s="74"/>
      <c r="DT2493" s="74"/>
      <c r="DU2493" s="74"/>
      <c r="DV2493" s="74"/>
      <c r="DW2493" s="74"/>
      <c r="DX2493" s="74"/>
      <c r="DY2493" s="74"/>
      <c r="DZ2493" s="74"/>
      <c r="EA2493" s="74"/>
      <c r="EB2493" s="74"/>
      <c r="EC2493" s="74"/>
      <c r="ED2493" s="74"/>
      <c r="EE2493" s="74"/>
      <c r="EF2493" s="74"/>
      <c r="EG2493" s="74"/>
      <c r="EH2493" s="74"/>
      <c r="EI2493" s="74"/>
      <c r="EJ2493" s="74"/>
      <c r="EK2493" s="74"/>
      <c r="EL2493" s="74"/>
      <c r="EM2493" s="74"/>
      <c r="EN2493" s="74"/>
      <c r="EO2493" s="74"/>
      <c r="EP2493" s="74"/>
      <c r="EQ2493" s="74"/>
      <c r="ER2493" s="74"/>
      <c r="ES2493" s="74"/>
      <c r="ET2493" s="74"/>
      <c r="EU2493" s="74"/>
      <c r="EV2493" s="74"/>
      <c r="EW2493" s="74"/>
      <c r="EX2493" s="74"/>
      <c r="EY2493" s="74"/>
      <c r="EZ2493" s="74"/>
      <c r="FA2493" s="74"/>
      <c r="FB2493" s="74"/>
      <c r="FC2493" s="74"/>
      <c r="FD2493" s="74"/>
      <c r="FE2493" s="74"/>
      <c r="FF2493" s="74"/>
      <c r="FG2493" s="74"/>
      <c r="FH2493" s="74"/>
      <c r="FI2493" s="74"/>
      <c r="FJ2493" s="74"/>
      <c r="FK2493" s="74"/>
      <c r="FL2493" s="74"/>
      <c r="FM2493" s="74"/>
      <c r="FN2493" s="74"/>
      <c r="FO2493" s="74"/>
      <c r="FP2493" s="74"/>
      <c r="FQ2493" s="74"/>
      <c r="FR2493" s="74"/>
      <c r="FS2493" s="74"/>
      <c r="FT2493" s="74"/>
      <c r="FU2493" s="74"/>
      <c r="FV2493" s="74"/>
      <c r="FW2493" s="74"/>
      <c r="FX2493" s="74"/>
      <c r="FY2493" s="74"/>
      <c r="FZ2493" s="74">
        <v>1</v>
      </c>
      <c r="GA2493" s="74">
        <v>93.493331909179688</v>
      </c>
      <c r="GB2493" s="74">
        <v>93.493331909179688</v>
      </c>
      <c r="GC2493" s="74">
        <v>0</v>
      </c>
      <c r="GD2493" s="74">
        <v>16</v>
      </c>
      <c r="GE2493" s="74">
        <v>4</v>
      </c>
      <c r="GF2493" s="74">
        <v>3</v>
      </c>
      <c r="GG2493" t="s">
        <v>247</v>
      </c>
      <c r="GH2493" t="s">
        <v>248</v>
      </c>
      <c r="GI2493" t="s">
        <v>236</v>
      </c>
      <c r="GJ2493" s="47"/>
      <c r="GK2493" s="30"/>
    </row>
    <row r="2494" spans="1:193" x14ac:dyDescent="0.2">
      <c r="A2494" t="s">
        <v>175</v>
      </c>
      <c r="B2494" t="s">
        <v>246</v>
      </c>
      <c r="C2494" t="s">
        <v>181</v>
      </c>
      <c r="D2494" t="s">
        <v>185</v>
      </c>
      <c r="E2494" t="s">
        <v>189</v>
      </c>
      <c r="F2494" t="s">
        <v>262</v>
      </c>
      <c r="G2494" t="s">
        <v>276</v>
      </c>
      <c r="H2494" s="74">
        <v>0</v>
      </c>
      <c r="I2494" s="74"/>
      <c r="J2494" s="74"/>
      <c r="K2494" s="74"/>
      <c r="L2494" s="74"/>
      <c r="M2494" s="74"/>
      <c r="N2494" s="74"/>
      <c r="O2494" s="74"/>
      <c r="P2494" s="74"/>
      <c r="Q2494" s="74"/>
      <c r="R2494" s="74"/>
      <c r="S2494" s="74"/>
      <c r="T2494" s="74"/>
      <c r="U2494" s="74"/>
      <c r="V2494" s="74"/>
      <c r="W2494" s="74"/>
      <c r="X2494" s="74"/>
      <c r="Y2494" s="74"/>
      <c r="Z2494" s="74"/>
      <c r="AA2494" s="74"/>
      <c r="AB2494" s="74"/>
      <c r="AC2494" s="74"/>
      <c r="AD2494" s="74"/>
      <c r="AE2494" s="74"/>
      <c r="AF2494" s="74"/>
      <c r="AG2494" s="74"/>
      <c r="AH2494" s="74"/>
      <c r="AI2494" s="74"/>
      <c r="AJ2494" s="74"/>
      <c r="AK2494" s="74"/>
      <c r="AL2494" s="74"/>
      <c r="AM2494" s="74"/>
      <c r="AN2494" s="74"/>
      <c r="AO2494" s="74"/>
      <c r="AP2494" s="74"/>
      <c r="AQ2494" s="74"/>
      <c r="AR2494" s="74"/>
      <c r="AS2494" s="74"/>
      <c r="AT2494" s="74"/>
      <c r="AU2494" s="74"/>
      <c r="AV2494" s="74"/>
      <c r="AW2494" s="74"/>
      <c r="AX2494" s="74"/>
      <c r="AY2494" s="74"/>
      <c r="AZ2494" s="74"/>
      <c r="BA2494" s="74"/>
      <c r="BB2494" s="74"/>
      <c r="BC2494" s="74"/>
      <c r="BD2494" s="74"/>
      <c r="BE2494" s="74"/>
      <c r="BF2494" s="74"/>
      <c r="BG2494" s="74"/>
      <c r="BH2494" s="74"/>
      <c r="BI2494" s="74"/>
      <c r="BJ2494" s="74"/>
      <c r="BK2494" s="74"/>
      <c r="BL2494" s="74"/>
      <c r="BM2494" s="74"/>
      <c r="BN2494" s="74"/>
      <c r="BO2494" s="74"/>
      <c r="BP2494" s="74"/>
      <c r="BQ2494" s="74"/>
      <c r="BR2494" s="74"/>
      <c r="BS2494" s="74"/>
      <c r="BT2494" s="74"/>
      <c r="BU2494" s="74"/>
      <c r="BV2494" s="74"/>
      <c r="BW2494" s="74"/>
      <c r="BX2494" s="74"/>
      <c r="BY2494" s="74"/>
      <c r="BZ2494" s="74"/>
      <c r="CA2494" s="74"/>
      <c r="CB2494" s="74"/>
      <c r="CC2494" s="74"/>
      <c r="CD2494" s="74"/>
      <c r="CE2494" s="74"/>
      <c r="CF2494" s="74"/>
      <c r="CG2494" s="74"/>
      <c r="CH2494" s="74"/>
      <c r="CI2494" s="74"/>
      <c r="CJ2494" s="74"/>
      <c r="CK2494" s="74"/>
      <c r="CL2494" s="74"/>
      <c r="CM2494" s="74"/>
      <c r="CN2494" s="74"/>
      <c r="CO2494" s="74"/>
      <c r="CP2494" s="74"/>
      <c r="CQ2494" s="74"/>
      <c r="CR2494" s="74"/>
      <c r="CS2494" s="74"/>
      <c r="CT2494" s="74"/>
      <c r="CU2494" s="74"/>
      <c r="CV2494" s="74"/>
      <c r="CW2494" s="74"/>
      <c r="CX2494" s="74"/>
      <c r="CY2494" s="74"/>
      <c r="CZ2494" s="74"/>
      <c r="DA2494" s="74"/>
      <c r="DB2494" s="74"/>
      <c r="DC2494" s="74"/>
      <c r="DD2494" s="74"/>
      <c r="DE2494" s="74"/>
      <c r="DF2494" s="74"/>
      <c r="DG2494" s="74"/>
      <c r="DH2494" s="74"/>
      <c r="DI2494" s="74"/>
      <c r="DJ2494" s="74"/>
      <c r="DK2494" s="74"/>
      <c r="DL2494" s="74"/>
      <c r="DM2494" s="74"/>
      <c r="DN2494" s="74"/>
      <c r="DO2494" s="74"/>
      <c r="DP2494" s="74"/>
      <c r="DQ2494" s="74"/>
      <c r="DR2494" s="74"/>
      <c r="DS2494" s="74"/>
      <c r="DT2494" s="74"/>
      <c r="DU2494" s="74"/>
      <c r="DV2494" s="74"/>
      <c r="DW2494" s="74"/>
      <c r="DX2494" s="74"/>
      <c r="DY2494" s="74"/>
      <c r="DZ2494" s="74"/>
      <c r="EA2494" s="74"/>
      <c r="EB2494" s="74"/>
      <c r="EC2494" s="74"/>
      <c r="ED2494" s="74"/>
      <c r="EE2494" s="74"/>
      <c r="EF2494" s="74"/>
      <c r="EG2494" s="74"/>
      <c r="EH2494" s="74"/>
      <c r="EI2494" s="74"/>
      <c r="EJ2494" s="74"/>
      <c r="EK2494" s="74"/>
      <c r="EL2494" s="74"/>
      <c r="EM2494" s="74"/>
      <c r="EN2494" s="74"/>
      <c r="EO2494" s="74"/>
      <c r="EP2494" s="74"/>
      <c r="EQ2494" s="74"/>
      <c r="ER2494" s="74"/>
      <c r="ES2494" s="74"/>
      <c r="ET2494" s="74"/>
      <c r="EU2494" s="74"/>
      <c r="EV2494" s="74"/>
      <c r="EW2494" s="74"/>
      <c r="EX2494" s="74"/>
      <c r="EY2494" s="74"/>
      <c r="EZ2494" s="74"/>
      <c r="FA2494" s="74"/>
      <c r="FB2494" s="74"/>
      <c r="FC2494" s="74"/>
      <c r="FD2494" s="74"/>
      <c r="FE2494" s="74"/>
      <c r="FF2494" s="74"/>
      <c r="FG2494" s="74"/>
      <c r="FH2494" s="74"/>
      <c r="FI2494" s="74"/>
      <c r="FJ2494" s="74"/>
      <c r="FK2494" s="74"/>
      <c r="FL2494" s="74"/>
      <c r="FM2494" s="74"/>
      <c r="FN2494" s="74"/>
      <c r="FO2494" s="74"/>
      <c r="FP2494" s="74"/>
      <c r="FQ2494" s="74"/>
      <c r="FR2494" s="74"/>
      <c r="FS2494" s="74"/>
      <c r="FT2494" s="74"/>
      <c r="FU2494" s="74"/>
      <c r="FV2494" s="74"/>
      <c r="FW2494" s="74"/>
      <c r="FX2494" s="74"/>
      <c r="FY2494" s="74"/>
      <c r="FZ2494" s="74">
        <v>1</v>
      </c>
      <c r="GA2494" s="74">
        <v>80.206062316894531</v>
      </c>
      <c r="GB2494" s="74">
        <v>80.206062316894531</v>
      </c>
      <c r="GC2494" s="74">
        <v>0</v>
      </c>
      <c r="GD2494" s="74">
        <v>16</v>
      </c>
      <c r="GE2494" s="74">
        <v>4</v>
      </c>
      <c r="GF2494" s="74">
        <v>3</v>
      </c>
      <c r="GG2494" t="s">
        <v>247</v>
      </c>
      <c r="GH2494" t="s">
        <v>248</v>
      </c>
      <c r="GI2494" t="s">
        <v>236</v>
      </c>
      <c r="GJ2494" s="47"/>
      <c r="GK2494" s="30"/>
    </row>
    <row r="2495" spans="1:193" x14ac:dyDescent="0.2">
      <c r="A2495" t="s">
        <v>175</v>
      </c>
      <c r="B2495" t="s">
        <v>246</v>
      </c>
      <c r="C2495" t="s">
        <v>181</v>
      </c>
      <c r="D2495" t="s">
        <v>185</v>
      </c>
      <c r="E2495" t="s">
        <v>190</v>
      </c>
      <c r="F2495" t="s">
        <v>262</v>
      </c>
      <c r="G2495" t="s">
        <v>276</v>
      </c>
      <c r="H2495" s="74">
        <v>0</v>
      </c>
      <c r="I2495" s="74"/>
      <c r="J2495" s="74"/>
      <c r="K2495" s="74"/>
      <c r="L2495" s="74"/>
      <c r="M2495" s="74"/>
      <c r="N2495" s="74"/>
      <c r="O2495" s="74"/>
      <c r="P2495" s="74"/>
      <c r="Q2495" s="74"/>
      <c r="R2495" s="74"/>
      <c r="S2495" s="74"/>
      <c r="T2495" s="74"/>
      <c r="U2495" s="74"/>
      <c r="V2495" s="74"/>
      <c r="W2495" s="74"/>
      <c r="X2495" s="74"/>
      <c r="Y2495" s="74"/>
      <c r="Z2495" s="74"/>
      <c r="AA2495" s="74"/>
      <c r="AB2495" s="74"/>
      <c r="AC2495" s="74"/>
      <c r="AD2495" s="74"/>
      <c r="AE2495" s="74"/>
      <c r="AF2495" s="74"/>
      <c r="AG2495" s="74"/>
      <c r="AH2495" s="74"/>
      <c r="AI2495" s="74"/>
      <c r="AJ2495" s="74"/>
      <c r="AK2495" s="74"/>
      <c r="AL2495" s="74"/>
      <c r="AM2495" s="74"/>
      <c r="AN2495" s="74"/>
      <c r="AO2495" s="74"/>
      <c r="AP2495" s="74"/>
      <c r="AQ2495" s="74"/>
      <c r="AR2495" s="74"/>
      <c r="AS2495" s="74"/>
      <c r="AT2495" s="74"/>
      <c r="AU2495" s="74"/>
      <c r="AV2495" s="74"/>
      <c r="AW2495" s="74"/>
      <c r="AX2495" s="74"/>
      <c r="AY2495" s="74"/>
      <c r="AZ2495" s="74"/>
      <c r="BA2495" s="74"/>
      <c r="BB2495" s="74"/>
      <c r="BC2495" s="74"/>
      <c r="BD2495" s="74"/>
      <c r="BE2495" s="74"/>
      <c r="BF2495" s="74"/>
      <c r="BG2495" s="74"/>
      <c r="BH2495" s="74"/>
      <c r="BI2495" s="74"/>
      <c r="BJ2495" s="74"/>
      <c r="BK2495" s="74"/>
      <c r="BL2495" s="74"/>
      <c r="BM2495" s="74"/>
      <c r="BN2495" s="74"/>
      <c r="BO2495" s="74"/>
      <c r="BP2495" s="74"/>
      <c r="BQ2495" s="74"/>
      <c r="BR2495" s="74"/>
      <c r="BS2495" s="74"/>
      <c r="BT2495" s="74"/>
      <c r="BU2495" s="74"/>
      <c r="BV2495" s="74"/>
      <c r="BW2495" s="74"/>
      <c r="BX2495" s="74"/>
      <c r="BY2495" s="74"/>
      <c r="BZ2495" s="74"/>
      <c r="CA2495" s="74"/>
      <c r="CB2495" s="74"/>
      <c r="CC2495" s="74"/>
      <c r="CD2495" s="74"/>
      <c r="CE2495" s="74"/>
      <c r="CF2495" s="74"/>
      <c r="CG2495" s="74"/>
      <c r="CH2495" s="74"/>
      <c r="CI2495" s="74"/>
      <c r="CJ2495" s="74"/>
      <c r="CK2495" s="74"/>
      <c r="CL2495" s="74"/>
      <c r="CM2495" s="74"/>
      <c r="CN2495" s="74"/>
      <c r="CO2495" s="74"/>
      <c r="CP2495" s="74"/>
      <c r="CQ2495" s="74"/>
      <c r="CR2495" s="74"/>
      <c r="CS2495" s="74"/>
      <c r="CT2495" s="74"/>
      <c r="CU2495" s="74"/>
      <c r="CV2495" s="74"/>
      <c r="CW2495" s="74"/>
      <c r="CX2495" s="74"/>
      <c r="CY2495" s="74"/>
      <c r="CZ2495" s="74"/>
      <c r="DA2495" s="74"/>
      <c r="DB2495" s="74"/>
      <c r="DC2495" s="74"/>
      <c r="DD2495" s="74"/>
      <c r="DE2495" s="74"/>
      <c r="DF2495" s="74"/>
      <c r="DG2495" s="74"/>
      <c r="DH2495" s="74"/>
      <c r="DI2495" s="74"/>
      <c r="DJ2495" s="74"/>
      <c r="DK2495" s="74"/>
      <c r="DL2495" s="74"/>
      <c r="DM2495" s="74"/>
      <c r="DN2495" s="74"/>
      <c r="DO2495" s="74"/>
      <c r="DP2495" s="74"/>
      <c r="DQ2495" s="74"/>
      <c r="DR2495" s="74"/>
      <c r="DS2495" s="74"/>
      <c r="DT2495" s="74"/>
      <c r="DU2495" s="74"/>
      <c r="DV2495" s="74"/>
      <c r="DW2495" s="74"/>
      <c r="DX2495" s="74"/>
      <c r="DY2495" s="74"/>
      <c r="DZ2495" s="74"/>
      <c r="EA2495" s="74"/>
      <c r="EB2495" s="74"/>
      <c r="EC2495" s="74"/>
      <c r="ED2495" s="74"/>
      <c r="EE2495" s="74"/>
      <c r="EF2495" s="74"/>
      <c r="EG2495" s="74"/>
      <c r="EH2495" s="74"/>
      <c r="EI2495" s="74"/>
      <c r="EJ2495" s="74"/>
      <c r="EK2495" s="74"/>
      <c r="EL2495" s="74"/>
      <c r="EM2495" s="74"/>
      <c r="EN2495" s="74"/>
      <c r="EO2495" s="74"/>
      <c r="EP2495" s="74"/>
      <c r="EQ2495" s="74"/>
      <c r="ER2495" s="74"/>
      <c r="ES2495" s="74"/>
      <c r="ET2495" s="74"/>
      <c r="EU2495" s="74"/>
      <c r="EV2495" s="74"/>
      <c r="EW2495" s="74"/>
      <c r="EX2495" s="74"/>
      <c r="EY2495" s="74"/>
      <c r="EZ2495" s="74"/>
      <c r="FA2495" s="74"/>
      <c r="FB2495" s="74"/>
      <c r="FC2495" s="74"/>
      <c r="FD2495" s="74"/>
      <c r="FE2495" s="74"/>
      <c r="FF2495" s="74"/>
      <c r="FG2495" s="74"/>
      <c r="FH2495" s="74"/>
      <c r="FI2495" s="74"/>
      <c r="FJ2495" s="74"/>
      <c r="FK2495" s="74"/>
      <c r="FL2495" s="74"/>
      <c r="FM2495" s="74"/>
      <c r="FN2495" s="74"/>
      <c r="FO2495" s="74"/>
      <c r="FP2495" s="74"/>
      <c r="FQ2495" s="74"/>
      <c r="FR2495" s="74"/>
      <c r="FS2495" s="74"/>
      <c r="FT2495" s="74"/>
      <c r="FU2495" s="74"/>
      <c r="FV2495" s="74"/>
      <c r="FW2495" s="74"/>
      <c r="FX2495" s="74"/>
      <c r="FY2495" s="74"/>
      <c r="FZ2495" s="74">
        <v>1</v>
      </c>
      <c r="GA2495" s="74">
        <v>74.291664123535156</v>
      </c>
      <c r="GB2495" s="74">
        <v>74.291664123535156</v>
      </c>
      <c r="GC2495" s="74">
        <v>0</v>
      </c>
      <c r="GD2495" s="74">
        <v>16</v>
      </c>
      <c r="GE2495" s="74">
        <v>4</v>
      </c>
      <c r="GF2495" s="74">
        <v>3</v>
      </c>
      <c r="GG2495" t="s">
        <v>247</v>
      </c>
      <c r="GH2495" t="s">
        <v>248</v>
      </c>
      <c r="GI2495" t="s">
        <v>236</v>
      </c>
      <c r="GJ2495" s="47"/>
      <c r="GK2495" s="30"/>
    </row>
    <row r="2496" spans="1:193" x14ac:dyDescent="0.2">
      <c r="A2496" t="s">
        <v>175</v>
      </c>
      <c r="B2496" t="s">
        <v>246</v>
      </c>
      <c r="C2496" t="s">
        <v>181</v>
      </c>
      <c r="D2496" t="s">
        <v>185</v>
      </c>
      <c r="E2496" t="s">
        <v>191</v>
      </c>
      <c r="F2496" t="s">
        <v>262</v>
      </c>
      <c r="G2496" t="s">
        <v>276</v>
      </c>
      <c r="H2496" s="74">
        <v>0</v>
      </c>
      <c r="I2496" s="74"/>
      <c r="J2496" s="74"/>
      <c r="K2496" s="74"/>
      <c r="L2496" s="74"/>
      <c r="M2496" s="74"/>
      <c r="N2496" s="74"/>
      <c r="O2496" s="74"/>
      <c r="P2496" s="74"/>
      <c r="Q2496" s="74"/>
      <c r="R2496" s="74"/>
      <c r="S2496" s="74"/>
      <c r="T2496" s="74"/>
      <c r="U2496" s="74"/>
      <c r="V2496" s="74"/>
      <c r="W2496" s="74"/>
      <c r="X2496" s="74"/>
      <c r="Y2496" s="74"/>
      <c r="Z2496" s="74"/>
      <c r="AA2496" s="74"/>
      <c r="AB2496" s="74"/>
      <c r="AC2496" s="74"/>
      <c r="AD2496" s="74"/>
      <c r="AE2496" s="74"/>
      <c r="AF2496" s="74"/>
      <c r="AG2496" s="74"/>
      <c r="AH2496" s="74"/>
      <c r="AI2496" s="74"/>
      <c r="AJ2496" s="74"/>
      <c r="AK2496" s="74"/>
      <c r="AL2496" s="74"/>
      <c r="AM2496" s="74"/>
      <c r="AN2496" s="74"/>
      <c r="AO2496" s="74"/>
      <c r="AP2496" s="74"/>
      <c r="AQ2496" s="74"/>
      <c r="AR2496" s="74"/>
      <c r="AS2496" s="74"/>
      <c r="AT2496" s="74"/>
      <c r="AU2496" s="74"/>
      <c r="AV2496" s="74"/>
      <c r="AW2496" s="74"/>
      <c r="AX2496" s="74"/>
      <c r="AY2496" s="74"/>
      <c r="AZ2496" s="74"/>
      <c r="BA2496" s="74"/>
      <c r="BB2496" s="74"/>
      <c r="BC2496" s="74"/>
      <c r="BD2496" s="74"/>
      <c r="BE2496" s="74"/>
      <c r="BF2496" s="74"/>
      <c r="BG2496" s="74"/>
      <c r="BH2496" s="74"/>
      <c r="BI2496" s="74"/>
      <c r="BJ2496" s="74"/>
      <c r="BK2496" s="74"/>
      <c r="BL2496" s="74"/>
      <c r="BM2496" s="74"/>
      <c r="BN2496" s="74"/>
      <c r="BO2496" s="74"/>
      <c r="BP2496" s="74"/>
      <c r="BQ2496" s="74"/>
      <c r="BR2496" s="74"/>
      <c r="BS2496" s="74"/>
      <c r="BT2496" s="74"/>
      <c r="BU2496" s="74"/>
      <c r="BV2496" s="74"/>
      <c r="BW2496" s="74"/>
      <c r="BX2496" s="74"/>
      <c r="BY2496" s="74"/>
      <c r="BZ2496" s="74"/>
      <c r="CA2496" s="74"/>
      <c r="CB2496" s="74"/>
      <c r="CC2496" s="74"/>
      <c r="CD2496" s="74"/>
      <c r="CE2496" s="74"/>
      <c r="CF2496" s="74"/>
      <c r="CG2496" s="74"/>
      <c r="CH2496" s="74"/>
      <c r="CI2496" s="74"/>
      <c r="CJ2496" s="74"/>
      <c r="CK2496" s="74"/>
      <c r="CL2496" s="74"/>
      <c r="CM2496" s="74"/>
      <c r="CN2496" s="74"/>
      <c r="CO2496" s="74"/>
      <c r="CP2496" s="74"/>
      <c r="CQ2496" s="74"/>
      <c r="CR2496" s="74"/>
      <c r="CS2496" s="74"/>
      <c r="CT2496" s="74"/>
      <c r="CU2496" s="74"/>
      <c r="CV2496" s="74"/>
      <c r="CW2496" s="74"/>
      <c r="CX2496" s="74"/>
      <c r="CY2496" s="74"/>
      <c r="CZ2496" s="74"/>
      <c r="DA2496" s="74"/>
      <c r="DB2496" s="74"/>
      <c r="DC2496" s="74"/>
      <c r="DD2496" s="74"/>
      <c r="DE2496" s="74"/>
      <c r="DF2496" s="74"/>
      <c r="DG2496" s="74"/>
      <c r="DH2496" s="74"/>
      <c r="DI2496" s="74"/>
      <c r="DJ2496" s="74"/>
      <c r="DK2496" s="74"/>
      <c r="DL2496" s="74"/>
      <c r="DM2496" s="74"/>
      <c r="DN2496" s="74"/>
      <c r="DO2496" s="74"/>
      <c r="DP2496" s="74"/>
      <c r="DQ2496" s="74"/>
      <c r="DR2496" s="74"/>
      <c r="DS2496" s="74"/>
      <c r="DT2496" s="74"/>
      <c r="DU2496" s="74"/>
      <c r="DV2496" s="74"/>
      <c r="DW2496" s="74"/>
      <c r="DX2496" s="74"/>
      <c r="DY2496" s="74"/>
      <c r="DZ2496" s="74"/>
      <c r="EA2496" s="74"/>
      <c r="EB2496" s="74"/>
      <c r="EC2496" s="74"/>
      <c r="ED2496" s="74"/>
      <c r="EE2496" s="74"/>
      <c r="EF2496" s="74"/>
      <c r="EG2496" s="74"/>
      <c r="EH2496" s="74"/>
      <c r="EI2496" s="74"/>
      <c r="EJ2496" s="74"/>
      <c r="EK2496" s="74"/>
      <c r="EL2496" s="74"/>
      <c r="EM2496" s="74"/>
      <c r="EN2496" s="74"/>
      <c r="EO2496" s="74"/>
      <c r="EP2496" s="74"/>
      <c r="EQ2496" s="74"/>
      <c r="ER2496" s="74"/>
      <c r="ES2496" s="74"/>
      <c r="ET2496" s="74"/>
      <c r="EU2496" s="74"/>
      <c r="EV2496" s="74"/>
      <c r="EW2496" s="74"/>
      <c r="EX2496" s="74"/>
      <c r="EY2496" s="74"/>
      <c r="EZ2496" s="74"/>
      <c r="FA2496" s="74"/>
      <c r="FB2496" s="74"/>
      <c r="FC2496" s="74"/>
      <c r="FD2496" s="74"/>
      <c r="FE2496" s="74"/>
      <c r="FF2496" s="74"/>
      <c r="FG2496" s="74"/>
      <c r="FH2496" s="74"/>
      <c r="FI2496" s="74"/>
      <c r="FJ2496" s="74"/>
      <c r="FK2496" s="74"/>
      <c r="FL2496" s="74"/>
      <c r="FM2496" s="74"/>
      <c r="FN2496" s="74"/>
      <c r="FO2496" s="74"/>
      <c r="FP2496" s="74"/>
      <c r="FQ2496" s="74"/>
      <c r="FR2496" s="74"/>
      <c r="FS2496" s="74"/>
      <c r="FT2496" s="74"/>
      <c r="FU2496" s="74"/>
      <c r="FV2496" s="74"/>
      <c r="FW2496" s="74"/>
      <c r="FX2496" s="74"/>
      <c r="FY2496" s="74"/>
      <c r="FZ2496" s="74">
        <v>1</v>
      </c>
      <c r="GA2496" s="74">
        <v>86.161903381347656</v>
      </c>
      <c r="GB2496" s="74">
        <v>86.161903381347656</v>
      </c>
      <c r="GC2496" s="74">
        <v>0</v>
      </c>
      <c r="GD2496" s="74">
        <v>16</v>
      </c>
      <c r="GE2496" s="74">
        <v>4</v>
      </c>
      <c r="GF2496" s="74">
        <v>3</v>
      </c>
      <c r="GG2496" t="s">
        <v>247</v>
      </c>
      <c r="GH2496" t="s">
        <v>248</v>
      </c>
      <c r="GI2496" t="s">
        <v>236</v>
      </c>
      <c r="GJ2496" s="47"/>
      <c r="GK2496" s="30"/>
    </row>
    <row r="2497" spans="1:193" x14ac:dyDescent="0.2">
      <c r="A2497" t="s">
        <v>175</v>
      </c>
      <c r="B2497" t="s">
        <v>246</v>
      </c>
      <c r="C2497" t="s">
        <v>181</v>
      </c>
      <c r="D2497" t="s">
        <v>185</v>
      </c>
      <c r="E2497" t="s">
        <v>192</v>
      </c>
      <c r="F2497" t="s">
        <v>262</v>
      </c>
      <c r="G2497" t="s">
        <v>276</v>
      </c>
      <c r="H2497" s="74">
        <v>0</v>
      </c>
      <c r="I2497" s="74"/>
      <c r="J2497" s="74"/>
      <c r="K2497" s="74"/>
      <c r="L2497" s="74"/>
      <c r="M2497" s="74"/>
      <c r="N2497" s="74"/>
      <c r="O2497" s="74"/>
      <c r="P2497" s="74"/>
      <c r="Q2497" s="74"/>
      <c r="R2497" s="74"/>
      <c r="S2497" s="74"/>
      <c r="T2497" s="74"/>
      <c r="U2497" s="74"/>
      <c r="V2497" s="74"/>
      <c r="W2497" s="74"/>
      <c r="X2497" s="74"/>
      <c r="Y2497" s="74"/>
      <c r="Z2497" s="74"/>
      <c r="AA2497" s="74"/>
      <c r="AB2497" s="74"/>
      <c r="AC2497" s="74"/>
      <c r="AD2497" s="74"/>
      <c r="AE2497" s="74"/>
      <c r="AF2497" s="74"/>
      <c r="AG2497" s="74"/>
      <c r="AH2497" s="74"/>
      <c r="AI2497" s="74"/>
      <c r="AJ2497" s="74"/>
      <c r="AK2497" s="74"/>
      <c r="AL2497" s="74"/>
      <c r="AM2497" s="74"/>
      <c r="AN2497" s="74"/>
      <c r="AO2497" s="74"/>
      <c r="AP2497" s="74"/>
      <c r="AQ2497" s="74"/>
      <c r="AR2497" s="74"/>
      <c r="AS2497" s="74"/>
      <c r="AT2497" s="74"/>
      <c r="AU2497" s="74"/>
      <c r="AV2497" s="74"/>
      <c r="AW2497" s="74"/>
      <c r="AX2497" s="74"/>
      <c r="AY2497" s="74"/>
      <c r="AZ2497" s="74"/>
      <c r="BA2497" s="74"/>
      <c r="BB2497" s="74"/>
      <c r="BC2497" s="74"/>
      <c r="BD2497" s="74"/>
      <c r="BE2497" s="74"/>
      <c r="BF2497" s="74"/>
      <c r="BG2497" s="74"/>
      <c r="BH2497" s="74"/>
      <c r="BI2497" s="74"/>
      <c r="BJ2497" s="74"/>
      <c r="BK2497" s="74"/>
      <c r="BL2497" s="74"/>
      <c r="BM2497" s="74"/>
      <c r="BN2497" s="74"/>
      <c r="BO2497" s="74"/>
      <c r="BP2497" s="74"/>
      <c r="BQ2497" s="74"/>
      <c r="BR2497" s="74"/>
      <c r="BS2497" s="74"/>
      <c r="BT2497" s="74"/>
      <c r="BU2497" s="74"/>
      <c r="BV2497" s="74"/>
      <c r="BW2497" s="74"/>
      <c r="BX2497" s="74"/>
      <c r="BY2497" s="74"/>
      <c r="BZ2497" s="74"/>
      <c r="CA2497" s="74"/>
      <c r="CB2497" s="74"/>
      <c r="CC2497" s="74"/>
      <c r="CD2497" s="74"/>
      <c r="CE2497" s="74"/>
      <c r="CF2497" s="74"/>
      <c r="CG2497" s="74"/>
      <c r="CH2497" s="74"/>
      <c r="CI2497" s="74"/>
      <c r="CJ2497" s="74"/>
      <c r="CK2497" s="74"/>
      <c r="CL2497" s="74"/>
      <c r="CM2497" s="74"/>
      <c r="CN2497" s="74"/>
      <c r="CO2497" s="74"/>
      <c r="CP2497" s="74"/>
      <c r="CQ2497" s="74"/>
      <c r="CR2497" s="74"/>
      <c r="CS2497" s="74"/>
      <c r="CT2497" s="74"/>
      <c r="CU2497" s="74"/>
      <c r="CV2497" s="74"/>
      <c r="CW2497" s="74"/>
      <c r="CX2497" s="74"/>
      <c r="CY2497" s="74"/>
      <c r="CZ2497" s="74"/>
      <c r="DA2497" s="74"/>
      <c r="DB2497" s="74"/>
      <c r="DC2497" s="74"/>
      <c r="DD2497" s="74"/>
      <c r="DE2497" s="74"/>
      <c r="DF2497" s="74"/>
      <c r="DG2497" s="74"/>
      <c r="DH2497" s="74"/>
      <c r="DI2497" s="74"/>
      <c r="DJ2497" s="74"/>
      <c r="DK2497" s="74"/>
      <c r="DL2497" s="74"/>
      <c r="DM2497" s="74"/>
      <c r="DN2497" s="74"/>
      <c r="DO2497" s="74"/>
      <c r="DP2497" s="74"/>
      <c r="DQ2497" s="74"/>
      <c r="DR2497" s="74"/>
      <c r="DS2497" s="74"/>
      <c r="DT2497" s="74"/>
      <c r="DU2497" s="74"/>
      <c r="DV2497" s="74"/>
      <c r="DW2497" s="74"/>
      <c r="DX2497" s="74"/>
      <c r="DY2497" s="74"/>
      <c r="DZ2497" s="74"/>
      <c r="EA2497" s="74"/>
      <c r="EB2497" s="74"/>
      <c r="EC2497" s="74"/>
      <c r="ED2497" s="74"/>
      <c r="EE2497" s="74"/>
      <c r="EF2497" s="74"/>
      <c r="EG2497" s="74"/>
      <c r="EH2497" s="74"/>
      <c r="EI2497" s="74"/>
      <c r="EJ2497" s="74"/>
      <c r="EK2497" s="74"/>
      <c r="EL2497" s="74"/>
      <c r="EM2497" s="74"/>
      <c r="EN2497" s="74"/>
      <c r="EO2497" s="74"/>
      <c r="EP2497" s="74"/>
      <c r="EQ2497" s="74"/>
      <c r="ER2497" s="74"/>
      <c r="ES2497" s="74"/>
      <c r="ET2497" s="74"/>
      <c r="EU2497" s="74"/>
      <c r="EV2497" s="74"/>
      <c r="EW2497" s="74"/>
      <c r="EX2497" s="74"/>
      <c r="EY2497" s="74"/>
      <c r="EZ2497" s="74"/>
      <c r="FA2497" s="74"/>
      <c r="FB2497" s="74"/>
      <c r="FC2497" s="74"/>
      <c r="FD2497" s="74"/>
      <c r="FE2497" s="74"/>
      <c r="FF2497" s="74"/>
      <c r="FG2497" s="74"/>
      <c r="FH2497" s="74"/>
      <c r="FI2497" s="74"/>
      <c r="FJ2497" s="74"/>
      <c r="FK2497" s="74"/>
      <c r="FL2497" s="74"/>
      <c r="FM2497" s="74"/>
      <c r="FN2497" s="74"/>
      <c r="FO2497" s="74"/>
      <c r="FP2497" s="74"/>
      <c r="FQ2497" s="74"/>
      <c r="FR2497" s="74"/>
      <c r="FS2497" s="74"/>
      <c r="FT2497" s="74"/>
      <c r="FU2497" s="74"/>
      <c r="FV2497" s="74"/>
      <c r="FW2497" s="74"/>
      <c r="FX2497" s="74"/>
      <c r="FY2497" s="74"/>
      <c r="FZ2497" s="74">
        <v>1</v>
      </c>
      <c r="GA2497" s="74">
        <v>92.9873046875</v>
      </c>
      <c r="GB2497" s="74">
        <v>92.9873046875</v>
      </c>
      <c r="GC2497" s="74">
        <v>0</v>
      </c>
      <c r="GD2497" s="74">
        <v>16</v>
      </c>
      <c r="GE2497" s="74">
        <v>4</v>
      </c>
      <c r="GF2497" s="74">
        <v>3</v>
      </c>
      <c r="GG2497" t="s">
        <v>247</v>
      </c>
      <c r="GH2497" t="s">
        <v>248</v>
      </c>
      <c r="GI2497" t="s">
        <v>236</v>
      </c>
      <c r="GJ2497" s="47"/>
      <c r="GK2497" s="30"/>
    </row>
    <row r="2498" spans="1:193" x14ac:dyDescent="0.2">
      <c r="A2498" t="s">
        <v>175</v>
      </c>
      <c r="B2498" t="s">
        <v>246</v>
      </c>
      <c r="C2498" t="s">
        <v>181</v>
      </c>
      <c r="D2498" t="s">
        <v>256</v>
      </c>
      <c r="E2498" t="s">
        <v>222</v>
      </c>
      <c r="F2498" t="s">
        <v>263</v>
      </c>
      <c r="G2498" t="s">
        <v>276</v>
      </c>
      <c r="H2498" s="74">
        <v>0</v>
      </c>
      <c r="I2498" s="74"/>
      <c r="J2498" s="74"/>
      <c r="K2498" s="74"/>
      <c r="L2498" s="74"/>
      <c r="M2498" s="74"/>
      <c r="N2498" s="74"/>
      <c r="O2498" s="74"/>
      <c r="P2498" s="74"/>
      <c r="Q2498" s="74"/>
      <c r="R2498" s="74"/>
      <c r="S2498" s="74"/>
      <c r="T2498" s="74"/>
      <c r="U2498" s="74"/>
      <c r="V2498" s="74"/>
      <c r="W2498" s="74"/>
      <c r="X2498" s="74"/>
      <c r="Y2498" s="74"/>
      <c r="Z2498" s="74"/>
      <c r="AA2498" s="74"/>
      <c r="AB2498" s="74"/>
      <c r="AC2498" s="74"/>
      <c r="AD2498" s="74"/>
      <c r="AE2498" s="74"/>
      <c r="AF2498" s="74"/>
      <c r="AG2498" s="74"/>
      <c r="AH2498" s="74"/>
      <c r="AI2498" s="74"/>
      <c r="AJ2498" s="74"/>
      <c r="AK2498" s="74"/>
      <c r="AL2498" s="74"/>
      <c r="AM2498" s="74"/>
      <c r="AN2498" s="74"/>
      <c r="AO2498" s="74"/>
      <c r="AP2498" s="74"/>
      <c r="AQ2498" s="74"/>
      <c r="AR2498" s="74"/>
      <c r="AS2498" s="74"/>
      <c r="AT2498" s="74"/>
      <c r="AU2498" s="74"/>
      <c r="AV2498" s="74"/>
      <c r="AW2498" s="74"/>
      <c r="AX2498" s="74"/>
      <c r="AY2498" s="74"/>
      <c r="AZ2498" s="74"/>
      <c r="BA2498" s="74"/>
      <c r="BB2498" s="74"/>
      <c r="BC2498" s="74"/>
      <c r="BD2498" s="74"/>
      <c r="BE2498" s="74"/>
      <c r="BF2498" s="74"/>
      <c r="BG2498" s="74"/>
      <c r="BH2498" s="74"/>
      <c r="BI2498" s="74"/>
      <c r="BJ2498" s="74"/>
      <c r="BK2498" s="74"/>
      <c r="BL2498" s="74"/>
      <c r="BM2498" s="74"/>
      <c r="BN2498" s="74"/>
      <c r="BO2498" s="74"/>
      <c r="BP2498" s="74"/>
      <c r="BQ2498" s="74"/>
      <c r="BR2498" s="74"/>
      <c r="BS2498" s="74"/>
      <c r="BT2498" s="74"/>
      <c r="BU2498" s="74"/>
      <c r="BV2498" s="74"/>
      <c r="BW2498" s="74"/>
      <c r="BX2498" s="74"/>
      <c r="BY2498" s="74"/>
      <c r="BZ2498" s="74"/>
      <c r="CA2498" s="74"/>
      <c r="CB2498" s="74"/>
      <c r="CC2498" s="74"/>
      <c r="CD2498" s="74"/>
      <c r="CE2498" s="74"/>
      <c r="CF2498" s="74"/>
      <c r="CG2498" s="74"/>
      <c r="CH2498" s="74"/>
      <c r="CI2498" s="74"/>
      <c r="CJ2498" s="74"/>
      <c r="CK2498" s="74"/>
      <c r="CL2498" s="74"/>
      <c r="CM2498" s="74"/>
      <c r="CN2498" s="74"/>
      <c r="CO2498" s="74"/>
      <c r="CP2498" s="74"/>
      <c r="CQ2498" s="74"/>
      <c r="CR2498" s="74"/>
      <c r="CS2498" s="74"/>
      <c r="CT2498" s="74"/>
      <c r="CU2498" s="74"/>
      <c r="CV2498" s="74"/>
      <c r="CW2498" s="74"/>
      <c r="CX2498" s="74"/>
      <c r="CY2498" s="74"/>
      <c r="CZ2498" s="74"/>
      <c r="DA2498" s="74"/>
      <c r="DB2498" s="74"/>
      <c r="DC2498" s="74"/>
      <c r="DD2498" s="74"/>
      <c r="DE2498" s="74"/>
      <c r="DF2498" s="74"/>
      <c r="DG2498" s="74"/>
      <c r="DH2498" s="74"/>
      <c r="DI2498" s="74"/>
      <c r="DJ2498" s="74"/>
      <c r="DK2498" s="74"/>
      <c r="DL2498" s="74"/>
      <c r="DM2498" s="74"/>
      <c r="DN2498" s="74"/>
      <c r="DO2498" s="74"/>
      <c r="DP2498" s="74"/>
      <c r="DQ2498" s="74"/>
      <c r="DR2498" s="74"/>
      <c r="DS2498" s="74"/>
      <c r="DT2498" s="74"/>
      <c r="DU2498" s="74"/>
      <c r="DV2498" s="74"/>
      <c r="DW2498" s="74"/>
      <c r="DX2498" s="74"/>
      <c r="DY2498" s="74"/>
      <c r="DZ2498" s="74"/>
      <c r="EA2498" s="74"/>
      <c r="EB2498" s="74"/>
      <c r="EC2498" s="74"/>
      <c r="ED2498" s="74"/>
      <c r="EE2498" s="74"/>
      <c r="EF2498" s="74"/>
      <c r="EG2498" s="74"/>
      <c r="EH2498" s="74"/>
      <c r="EI2498" s="74"/>
      <c r="EJ2498" s="74"/>
      <c r="EK2498" s="74"/>
      <c r="EL2498" s="74"/>
      <c r="EM2498" s="74"/>
      <c r="EN2498" s="74"/>
      <c r="EO2498" s="74"/>
      <c r="EP2498" s="74"/>
      <c r="EQ2498" s="74"/>
      <c r="ER2498" s="74"/>
      <c r="ES2498" s="74"/>
      <c r="ET2498" s="74"/>
      <c r="EU2498" s="74"/>
      <c r="EV2498" s="74"/>
      <c r="EW2498" s="74"/>
      <c r="EX2498" s="74"/>
      <c r="EY2498" s="74"/>
      <c r="EZ2498" s="74"/>
      <c r="FA2498" s="74"/>
      <c r="FB2498" s="74"/>
      <c r="FC2498" s="74"/>
      <c r="FD2498" s="74"/>
      <c r="FE2498" s="74"/>
      <c r="FF2498" s="74"/>
      <c r="FG2498" s="74"/>
      <c r="FH2498" s="74"/>
      <c r="FI2498" s="74"/>
      <c r="FJ2498" s="74"/>
      <c r="FK2498" s="74"/>
      <c r="FL2498" s="74"/>
      <c r="FM2498" s="74"/>
      <c r="FN2498" s="74"/>
      <c r="FO2498" s="74"/>
      <c r="FP2498" s="74"/>
      <c r="FQ2498" s="74"/>
      <c r="FR2498" s="74"/>
      <c r="FS2498" s="74"/>
      <c r="FT2498" s="74"/>
      <c r="FU2498" s="74"/>
      <c r="FV2498" s="74"/>
      <c r="FW2498" s="74"/>
      <c r="FX2498" s="74"/>
      <c r="FY2498" s="74"/>
      <c r="FZ2498" s="74"/>
      <c r="GA2498" s="74"/>
      <c r="GB2498" s="74"/>
      <c r="GC2498" s="74">
        <v>0</v>
      </c>
      <c r="GD2498" s="74">
        <v>16</v>
      </c>
      <c r="GE2498" s="74">
        <v>5</v>
      </c>
      <c r="GF2498" s="74">
        <v>3</v>
      </c>
      <c r="GG2498" t="s">
        <v>247</v>
      </c>
      <c r="GH2498" t="s">
        <v>248</v>
      </c>
      <c r="GI2498" t="s">
        <v>236</v>
      </c>
      <c r="GJ2498" s="47"/>
      <c r="GK2498" s="30"/>
    </row>
    <row r="2499" spans="1:193" x14ac:dyDescent="0.2">
      <c r="A2499" t="s">
        <v>175</v>
      </c>
      <c r="B2499" t="s">
        <v>246</v>
      </c>
      <c r="C2499" t="s">
        <v>181</v>
      </c>
      <c r="D2499" t="s">
        <v>256</v>
      </c>
      <c r="E2499" t="s">
        <v>223</v>
      </c>
      <c r="F2499" t="s">
        <v>263</v>
      </c>
      <c r="G2499" t="s">
        <v>276</v>
      </c>
      <c r="H2499" s="74">
        <v>0</v>
      </c>
      <c r="I2499" s="74"/>
      <c r="J2499" s="74"/>
      <c r="K2499" s="74"/>
      <c r="L2499" s="74"/>
      <c r="M2499" s="74"/>
      <c r="N2499" s="74"/>
      <c r="O2499" s="74"/>
      <c r="P2499" s="74"/>
      <c r="Q2499" s="74"/>
      <c r="R2499" s="74"/>
      <c r="S2499" s="74"/>
      <c r="T2499" s="74"/>
      <c r="U2499" s="74"/>
      <c r="V2499" s="74"/>
      <c r="W2499" s="74"/>
      <c r="X2499" s="74"/>
      <c r="Y2499" s="74"/>
      <c r="Z2499" s="74"/>
      <c r="AA2499" s="74"/>
      <c r="AB2499" s="74"/>
      <c r="AC2499" s="74"/>
      <c r="AD2499" s="74"/>
      <c r="AE2499" s="74"/>
      <c r="AF2499" s="74"/>
      <c r="AG2499" s="74"/>
      <c r="AH2499" s="74"/>
      <c r="AI2499" s="74"/>
      <c r="AJ2499" s="74"/>
      <c r="AK2499" s="74"/>
      <c r="AL2499" s="74"/>
      <c r="AM2499" s="74"/>
      <c r="AN2499" s="74"/>
      <c r="AO2499" s="74"/>
      <c r="AP2499" s="74"/>
      <c r="AQ2499" s="74"/>
      <c r="AR2499" s="74"/>
      <c r="AS2499" s="74"/>
      <c r="AT2499" s="74"/>
      <c r="AU2499" s="74"/>
      <c r="AV2499" s="74"/>
      <c r="AW2499" s="74"/>
      <c r="AX2499" s="74"/>
      <c r="AY2499" s="74"/>
      <c r="AZ2499" s="74"/>
      <c r="BA2499" s="74"/>
      <c r="BB2499" s="74"/>
      <c r="BC2499" s="74"/>
      <c r="BD2499" s="74"/>
      <c r="BE2499" s="74"/>
      <c r="BF2499" s="74"/>
      <c r="BG2499" s="74"/>
      <c r="BH2499" s="74"/>
      <c r="BI2499" s="74"/>
      <c r="BJ2499" s="74"/>
      <c r="BK2499" s="74"/>
      <c r="BL2499" s="74"/>
      <c r="BM2499" s="74"/>
      <c r="BN2499" s="74"/>
      <c r="BO2499" s="74"/>
      <c r="BP2499" s="74"/>
      <c r="BQ2499" s="74"/>
      <c r="BR2499" s="74"/>
      <c r="BS2499" s="74"/>
      <c r="BT2499" s="74"/>
      <c r="BU2499" s="74"/>
      <c r="BV2499" s="74"/>
      <c r="BW2499" s="74"/>
      <c r="BX2499" s="74"/>
      <c r="BY2499" s="74"/>
      <c r="BZ2499" s="74"/>
      <c r="CA2499" s="74"/>
      <c r="CB2499" s="74"/>
      <c r="CC2499" s="74"/>
      <c r="CD2499" s="74"/>
      <c r="CE2499" s="74"/>
      <c r="CF2499" s="74"/>
      <c r="CG2499" s="74"/>
      <c r="CH2499" s="74"/>
      <c r="CI2499" s="74"/>
      <c r="CJ2499" s="74"/>
      <c r="CK2499" s="74"/>
      <c r="CL2499" s="74"/>
      <c r="CM2499" s="74"/>
      <c r="CN2499" s="74"/>
      <c r="CO2499" s="74"/>
      <c r="CP2499" s="74"/>
      <c r="CQ2499" s="74"/>
      <c r="CR2499" s="74"/>
      <c r="CS2499" s="74"/>
      <c r="CT2499" s="74"/>
      <c r="CU2499" s="74"/>
      <c r="CV2499" s="74"/>
      <c r="CW2499" s="74"/>
      <c r="CX2499" s="74"/>
      <c r="CY2499" s="74"/>
      <c r="CZ2499" s="74"/>
      <c r="DA2499" s="74"/>
      <c r="DB2499" s="74"/>
      <c r="DC2499" s="74"/>
      <c r="DD2499" s="74"/>
      <c r="DE2499" s="74"/>
      <c r="DF2499" s="74"/>
      <c r="DG2499" s="74"/>
      <c r="DH2499" s="74"/>
      <c r="DI2499" s="74"/>
      <c r="DJ2499" s="74"/>
      <c r="DK2499" s="74"/>
      <c r="DL2499" s="74"/>
      <c r="DM2499" s="74"/>
      <c r="DN2499" s="74"/>
      <c r="DO2499" s="74"/>
      <c r="DP2499" s="74"/>
      <c r="DQ2499" s="74"/>
      <c r="DR2499" s="74"/>
      <c r="DS2499" s="74"/>
      <c r="DT2499" s="74"/>
      <c r="DU2499" s="74"/>
      <c r="DV2499" s="74"/>
      <c r="DW2499" s="74"/>
      <c r="DX2499" s="74"/>
      <c r="DY2499" s="74"/>
      <c r="DZ2499" s="74"/>
      <c r="EA2499" s="74"/>
      <c r="EB2499" s="74"/>
      <c r="EC2499" s="74"/>
      <c r="ED2499" s="74"/>
      <c r="EE2499" s="74"/>
      <c r="EF2499" s="74"/>
      <c r="EG2499" s="74"/>
      <c r="EH2499" s="74"/>
      <c r="EI2499" s="74"/>
      <c r="EJ2499" s="74"/>
      <c r="EK2499" s="74"/>
      <c r="EL2499" s="74"/>
      <c r="EM2499" s="74"/>
      <c r="EN2499" s="74"/>
      <c r="EO2499" s="74"/>
      <c r="EP2499" s="74"/>
      <c r="EQ2499" s="74"/>
      <c r="ER2499" s="74"/>
      <c r="ES2499" s="74"/>
      <c r="ET2499" s="74"/>
      <c r="EU2499" s="74"/>
      <c r="EV2499" s="74"/>
      <c r="EW2499" s="74"/>
      <c r="EX2499" s="74"/>
      <c r="EY2499" s="74"/>
      <c r="EZ2499" s="74"/>
      <c r="FA2499" s="74"/>
      <c r="FB2499" s="74"/>
      <c r="FC2499" s="74"/>
      <c r="FD2499" s="74"/>
      <c r="FE2499" s="74"/>
      <c r="FF2499" s="74"/>
      <c r="FG2499" s="74"/>
      <c r="FH2499" s="74"/>
      <c r="FI2499" s="74"/>
      <c r="FJ2499" s="74"/>
      <c r="FK2499" s="74"/>
      <c r="FL2499" s="74"/>
      <c r="FM2499" s="74"/>
      <c r="FN2499" s="74"/>
      <c r="FO2499" s="74"/>
      <c r="FP2499" s="74"/>
      <c r="FQ2499" s="74"/>
      <c r="FR2499" s="74"/>
      <c r="FS2499" s="74"/>
      <c r="FT2499" s="74"/>
      <c r="FU2499" s="74"/>
      <c r="FV2499" s="74"/>
      <c r="FW2499" s="74"/>
      <c r="FX2499" s="74"/>
      <c r="FY2499" s="74"/>
      <c r="FZ2499" s="74"/>
      <c r="GA2499" s="74"/>
      <c r="GB2499" s="74"/>
      <c r="GC2499" s="74">
        <v>0</v>
      </c>
      <c r="GD2499" s="74">
        <v>16</v>
      </c>
      <c r="GE2499" s="74">
        <v>5</v>
      </c>
      <c r="GF2499" s="74">
        <v>3</v>
      </c>
      <c r="GG2499" t="s">
        <v>247</v>
      </c>
      <c r="GH2499" t="s">
        <v>248</v>
      </c>
      <c r="GI2499" t="s">
        <v>236</v>
      </c>
      <c r="GJ2499" s="47"/>
      <c r="GK2499" s="30"/>
    </row>
    <row r="2500" spans="1:193" x14ac:dyDescent="0.2">
      <c r="A2500" t="s">
        <v>175</v>
      </c>
      <c r="B2500" t="s">
        <v>246</v>
      </c>
      <c r="C2500" t="s">
        <v>181</v>
      </c>
      <c r="D2500" t="s">
        <v>256</v>
      </c>
      <c r="E2500" t="s">
        <v>224</v>
      </c>
      <c r="F2500" t="s">
        <v>263</v>
      </c>
      <c r="G2500" t="s">
        <v>276</v>
      </c>
      <c r="H2500" s="74">
        <v>0</v>
      </c>
      <c r="I2500" s="74"/>
      <c r="J2500" s="74"/>
      <c r="K2500" s="74"/>
      <c r="L2500" s="74"/>
      <c r="M2500" s="74"/>
      <c r="N2500" s="74"/>
      <c r="O2500" s="74"/>
      <c r="P2500" s="74"/>
      <c r="Q2500" s="74"/>
      <c r="R2500" s="74"/>
      <c r="S2500" s="74"/>
      <c r="T2500" s="74"/>
      <c r="U2500" s="74"/>
      <c r="V2500" s="74"/>
      <c r="W2500" s="74"/>
      <c r="X2500" s="74"/>
      <c r="Y2500" s="74"/>
      <c r="Z2500" s="74"/>
      <c r="AA2500" s="74"/>
      <c r="AB2500" s="74"/>
      <c r="AC2500" s="74"/>
      <c r="AD2500" s="74"/>
      <c r="AE2500" s="74"/>
      <c r="AF2500" s="74"/>
      <c r="AG2500" s="74"/>
      <c r="AH2500" s="74"/>
      <c r="AI2500" s="74"/>
      <c r="AJ2500" s="74"/>
      <c r="AK2500" s="74"/>
      <c r="AL2500" s="74"/>
      <c r="AM2500" s="74"/>
      <c r="AN2500" s="74"/>
      <c r="AO2500" s="74"/>
      <c r="AP2500" s="74"/>
      <c r="AQ2500" s="74"/>
      <c r="AR2500" s="74"/>
      <c r="AS2500" s="74"/>
      <c r="AT2500" s="74"/>
      <c r="AU2500" s="74"/>
      <c r="AV2500" s="74"/>
      <c r="AW2500" s="74"/>
      <c r="AX2500" s="74"/>
      <c r="AY2500" s="74"/>
      <c r="AZ2500" s="74"/>
      <c r="BA2500" s="74"/>
      <c r="BB2500" s="74"/>
      <c r="BC2500" s="74"/>
      <c r="BD2500" s="74"/>
      <c r="BE2500" s="74"/>
      <c r="BF2500" s="74"/>
      <c r="BG2500" s="74"/>
      <c r="BH2500" s="74"/>
      <c r="BI2500" s="74"/>
      <c r="BJ2500" s="74"/>
      <c r="BK2500" s="74"/>
      <c r="BL2500" s="74"/>
      <c r="BM2500" s="74"/>
      <c r="BN2500" s="74"/>
      <c r="BO2500" s="74"/>
      <c r="BP2500" s="74"/>
      <c r="BQ2500" s="74"/>
      <c r="BR2500" s="74"/>
      <c r="BS2500" s="74"/>
      <c r="BT2500" s="74"/>
      <c r="BU2500" s="74"/>
      <c r="BV2500" s="74"/>
      <c r="BW2500" s="74"/>
      <c r="BX2500" s="74"/>
      <c r="BY2500" s="74"/>
      <c r="BZ2500" s="74"/>
      <c r="CA2500" s="74"/>
      <c r="CB2500" s="74"/>
      <c r="CC2500" s="74"/>
      <c r="CD2500" s="74"/>
      <c r="CE2500" s="74"/>
      <c r="CF2500" s="74"/>
      <c r="CG2500" s="74"/>
      <c r="CH2500" s="74"/>
      <c r="CI2500" s="74"/>
      <c r="CJ2500" s="74"/>
      <c r="CK2500" s="74"/>
      <c r="CL2500" s="74"/>
      <c r="CM2500" s="74"/>
      <c r="CN2500" s="74"/>
      <c r="CO2500" s="74"/>
      <c r="CP2500" s="74"/>
      <c r="CQ2500" s="74"/>
      <c r="CR2500" s="74"/>
      <c r="CS2500" s="74"/>
      <c r="CT2500" s="74"/>
      <c r="CU2500" s="74"/>
      <c r="CV2500" s="74"/>
      <c r="CW2500" s="74"/>
      <c r="CX2500" s="74"/>
      <c r="CY2500" s="74"/>
      <c r="CZ2500" s="74"/>
      <c r="DA2500" s="74"/>
      <c r="DB2500" s="74"/>
      <c r="DC2500" s="74"/>
      <c r="DD2500" s="74"/>
      <c r="DE2500" s="74"/>
      <c r="DF2500" s="74"/>
      <c r="DG2500" s="74"/>
      <c r="DH2500" s="74"/>
      <c r="DI2500" s="74"/>
      <c r="DJ2500" s="74"/>
      <c r="DK2500" s="74"/>
      <c r="DL2500" s="74"/>
      <c r="DM2500" s="74"/>
      <c r="DN2500" s="74"/>
      <c r="DO2500" s="74"/>
      <c r="DP2500" s="74"/>
      <c r="DQ2500" s="74"/>
      <c r="DR2500" s="74"/>
      <c r="DS2500" s="74"/>
      <c r="DT2500" s="74"/>
      <c r="DU2500" s="74"/>
      <c r="DV2500" s="74"/>
      <c r="DW2500" s="74"/>
      <c r="DX2500" s="74"/>
      <c r="DY2500" s="74"/>
      <c r="DZ2500" s="74"/>
      <c r="EA2500" s="74"/>
      <c r="EB2500" s="74"/>
      <c r="EC2500" s="74"/>
      <c r="ED2500" s="74"/>
      <c r="EE2500" s="74"/>
      <c r="EF2500" s="74"/>
      <c r="EG2500" s="74"/>
      <c r="EH2500" s="74"/>
      <c r="EI2500" s="74"/>
      <c r="EJ2500" s="74"/>
      <c r="EK2500" s="74"/>
      <c r="EL2500" s="74"/>
      <c r="EM2500" s="74"/>
      <c r="EN2500" s="74"/>
      <c r="EO2500" s="74"/>
      <c r="EP2500" s="74"/>
      <c r="EQ2500" s="74"/>
      <c r="ER2500" s="74"/>
      <c r="ES2500" s="74"/>
      <c r="ET2500" s="74"/>
      <c r="EU2500" s="74"/>
      <c r="EV2500" s="74"/>
      <c r="EW2500" s="74"/>
      <c r="EX2500" s="74"/>
      <c r="EY2500" s="74"/>
      <c r="EZ2500" s="74"/>
      <c r="FA2500" s="74"/>
      <c r="FB2500" s="74"/>
      <c r="FC2500" s="74"/>
      <c r="FD2500" s="74"/>
      <c r="FE2500" s="74"/>
      <c r="FF2500" s="74"/>
      <c r="FG2500" s="74"/>
      <c r="FH2500" s="74"/>
      <c r="FI2500" s="74"/>
      <c r="FJ2500" s="74"/>
      <c r="FK2500" s="74"/>
      <c r="FL2500" s="74"/>
      <c r="FM2500" s="74"/>
      <c r="FN2500" s="74"/>
      <c r="FO2500" s="74"/>
      <c r="FP2500" s="74"/>
      <c r="FQ2500" s="74"/>
      <c r="FR2500" s="74"/>
      <c r="FS2500" s="74"/>
      <c r="FT2500" s="74"/>
      <c r="FU2500" s="74"/>
      <c r="FV2500" s="74"/>
      <c r="FW2500" s="74"/>
      <c r="FX2500" s="74"/>
      <c r="FY2500" s="74"/>
      <c r="FZ2500" s="74"/>
      <c r="GA2500" s="74"/>
      <c r="GB2500" s="74"/>
      <c r="GC2500" s="74">
        <v>0</v>
      </c>
      <c r="GD2500" s="74">
        <v>16</v>
      </c>
      <c r="GE2500" s="74">
        <v>5</v>
      </c>
      <c r="GF2500" s="74">
        <v>3</v>
      </c>
      <c r="GG2500" t="s">
        <v>247</v>
      </c>
      <c r="GH2500" t="s">
        <v>248</v>
      </c>
      <c r="GI2500" t="s">
        <v>236</v>
      </c>
      <c r="GJ2500" s="47"/>
      <c r="GK2500" s="30"/>
    </row>
    <row r="2501" spans="1:193" x14ac:dyDescent="0.2">
      <c r="A2501" t="s">
        <v>175</v>
      </c>
      <c r="B2501" t="s">
        <v>246</v>
      </c>
      <c r="C2501" t="s">
        <v>181</v>
      </c>
      <c r="D2501" t="s">
        <v>256</v>
      </c>
      <c r="E2501" t="s">
        <v>220</v>
      </c>
      <c r="F2501" t="s">
        <v>263</v>
      </c>
      <c r="G2501" t="s">
        <v>276</v>
      </c>
      <c r="H2501" s="74">
        <v>0</v>
      </c>
      <c r="I2501" s="74"/>
      <c r="J2501" s="74"/>
      <c r="K2501" s="74"/>
      <c r="L2501" s="74"/>
      <c r="M2501" s="74"/>
      <c r="N2501" s="74"/>
      <c r="O2501" s="74"/>
      <c r="P2501" s="74"/>
      <c r="Q2501" s="74"/>
      <c r="R2501" s="74"/>
      <c r="S2501" s="74"/>
      <c r="T2501" s="74"/>
      <c r="U2501" s="74"/>
      <c r="V2501" s="74"/>
      <c r="W2501" s="74"/>
      <c r="X2501" s="74"/>
      <c r="Y2501" s="74"/>
      <c r="Z2501" s="74"/>
      <c r="AA2501" s="74"/>
      <c r="AB2501" s="74"/>
      <c r="AC2501" s="74"/>
      <c r="AD2501" s="74"/>
      <c r="AE2501" s="74"/>
      <c r="AF2501" s="74"/>
      <c r="AG2501" s="74"/>
      <c r="AH2501" s="74"/>
      <c r="AI2501" s="74"/>
      <c r="AJ2501" s="74"/>
      <c r="AK2501" s="74"/>
      <c r="AL2501" s="74"/>
      <c r="AM2501" s="74"/>
      <c r="AN2501" s="74"/>
      <c r="AO2501" s="74"/>
      <c r="AP2501" s="74"/>
      <c r="AQ2501" s="74"/>
      <c r="AR2501" s="74"/>
      <c r="AS2501" s="74"/>
      <c r="AT2501" s="74"/>
      <c r="AU2501" s="74"/>
      <c r="AV2501" s="74"/>
      <c r="AW2501" s="74"/>
      <c r="AX2501" s="74"/>
      <c r="AY2501" s="74"/>
      <c r="AZ2501" s="74"/>
      <c r="BA2501" s="74"/>
      <c r="BB2501" s="74"/>
      <c r="BC2501" s="74"/>
      <c r="BD2501" s="74"/>
      <c r="BE2501" s="74"/>
      <c r="BF2501" s="74"/>
      <c r="BG2501" s="74"/>
      <c r="BH2501" s="74"/>
      <c r="BI2501" s="74"/>
      <c r="BJ2501" s="74"/>
      <c r="BK2501" s="74"/>
      <c r="BL2501" s="74"/>
      <c r="BM2501" s="74"/>
      <c r="BN2501" s="74"/>
      <c r="BO2501" s="74"/>
      <c r="BP2501" s="74"/>
      <c r="BQ2501" s="74"/>
      <c r="BR2501" s="74"/>
      <c r="BS2501" s="74"/>
      <c r="BT2501" s="74"/>
      <c r="BU2501" s="74"/>
      <c r="BV2501" s="74"/>
      <c r="BW2501" s="74"/>
      <c r="BX2501" s="74"/>
      <c r="BY2501" s="74"/>
      <c r="BZ2501" s="74"/>
      <c r="CA2501" s="74"/>
      <c r="CB2501" s="74"/>
      <c r="CC2501" s="74"/>
      <c r="CD2501" s="74"/>
      <c r="CE2501" s="74"/>
      <c r="CF2501" s="74"/>
      <c r="CG2501" s="74"/>
      <c r="CH2501" s="74"/>
      <c r="CI2501" s="74"/>
      <c r="CJ2501" s="74"/>
      <c r="CK2501" s="74"/>
      <c r="CL2501" s="74"/>
      <c r="CM2501" s="74"/>
      <c r="CN2501" s="74"/>
      <c r="CO2501" s="74"/>
      <c r="CP2501" s="74"/>
      <c r="CQ2501" s="74"/>
      <c r="CR2501" s="74"/>
      <c r="CS2501" s="74"/>
      <c r="CT2501" s="74"/>
      <c r="CU2501" s="74"/>
      <c r="CV2501" s="74"/>
      <c r="CW2501" s="74"/>
      <c r="CX2501" s="74"/>
      <c r="CY2501" s="74"/>
      <c r="CZ2501" s="74"/>
      <c r="DA2501" s="74"/>
      <c r="DB2501" s="74"/>
      <c r="DC2501" s="74"/>
      <c r="DD2501" s="74"/>
      <c r="DE2501" s="74"/>
      <c r="DF2501" s="74"/>
      <c r="DG2501" s="74"/>
      <c r="DH2501" s="74"/>
      <c r="DI2501" s="74"/>
      <c r="DJ2501" s="74"/>
      <c r="DK2501" s="74"/>
      <c r="DL2501" s="74"/>
      <c r="DM2501" s="74"/>
      <c r="DN2501" s="74"/>
      <c r="DO2501" s="74"/>
      <c r="DP2501" s="74"/>
      <c r="DQ2501" s="74"/>
      <c r="DR2501" s="74"/>
      <c r="DS2501" s="74"/>
      <c r="DT2501" s="74"/>
      <c r="DU2501" s="74"/>
      <c r="DV2501" s="74"/>
      <c r="DW2501" s="74"/>
      <c r="DX2501" s="74"/>
      <c r="DY2501" s="74"/>
      <c r="DZ2501" s="74"/>
      <c r="EA2501" s="74"/>
      <c r="EB2501" s="74"/>
      <c r="EC2501" s="74"/>
      <c r="ED2501" s="74"/>
      <c r="EE2501" s="74"/>
      <c r="EF2501" s="74"/>
      <c r="EG2501" s="74"/>
      <c r="EH2501" s="74"/>
      <c r="EI2501" s="74"/>
      <c r="EJ2501" s="74"/>
      <c r="EK2501" s="74"/>
      <c r="EL2501" s="74"/>
      <c r="EM2501" s="74"/>
      <c r="EN2501" s="74"/>
      <c r="EO2501" s="74"/>
      <c r="EP2501" s="74"/>
      <c r="EQ2501" s="74"/>
      <c r="ER2501" s="74"/>
      <c r="ES2501" s="74"/>
      <c r="ET2501" s="74"/>
      <c r="EU2501" s="74"/>
      <c r="EV2501" s="74"/>
      <c r="EW2501" s="74"/>
      <c r="EX2501" s="74"/>
      <c r="EY2501" s="74"/>
      <c r="EZ2501" s="74"/>
      <c r="FA2501" s="74"/>
      <c r="FB2501" s="74"/>
      <c r="FC2501" s="74"/>
      <c r="FD2501" s="74"/>
      <c r="FE2501" s="74"/>
      <c r="FF2501" s="74"/>
      <c r="FG2501" s="74"/>
      <c r="FH2501" s="74"/>
      <c r="FI2501" s="74"/>
      <c r="FJ2501" s="74"/>
      <c r="FK2501" s="74"/>
      <c r="FL2501" s="74"/>
      <c r="FM2501" s="74"/>
      <c r="FN2501" s="74"/>
      <c r="FO2501" s="74"/>
      <c r="FP2501" s="74"/>
      <c r="FQ2501" s="74"/>
      <c r="FR2501" s="74"/>
      <c r="FS2501" s="74"/>
      <c r="FT2501" s="74"/>
      <c r="FU2501" s="74"/>
      <c r="FV2501" s="74"/>
      <c r="FW2501" s="74"/>
      <c r="FX2501" s="74"/>
      <c r="FY2501" s="74"/>
      <c r="FZ2501" s="74">
        <v>1</v>
      </c>
      <c r="GA2501" s="74">
        <v>211.8123779296875</v>
      </c>
      <c r="GB2501" s="74">
        <v>211.8123779296875</v>
      </c>
      <c r="GC2501" s="74">
        <v>0</v>
      </c>
      <c r="GD2501" s="74">
        <v>16</v>
      </c>
      <c r="GE2501" s="74">
        <v>5</v>
      </c>
      <c r="GF2501" s="74">
        <v>3</v>
      </c>
      <c r="GG2501" t="s">
        <v>247</v>
      </c>
      <c r="GH2501" t="s">
        <v>248</v>
      </c>
      <c r="GI2501" t="s">
        <v>236</v>
      </c>
      <c r="GJ2501" s="47"/>
      <c r="GK2501" s="30"/>
    </row>
    <row r="2502" spans="1:193" x14ac:dyDescent="0.2">
      <c r="A2502" t="s">
        <v>175</v>
      </c>
      <c r="B2502" t="s">
        <v>246</v>
      </c>
      <c r="C2502" t="s">
        <v>181</v>
      </c>
      <c r="D2502" t="s">
        <v>256</v>
      </c>
      <c r="E2502" t="s">
        <v>221</v>
      </c>
      <c r="F2502" t="s">
        <v>263</v>
      </c>
      <c r="G2502" t="s">
        <v>276</v>
      </c>
      <c r="H2502" s="74">
        <v>0</v>
      </c>
      <c r="I2502" s="74"/>
      <c r="J2502" s="74"/>
      <c r="K2502" s="74"/>
      <c r="L2502" s="74"/>
      <c r="M2502" s="74"/>
      <c r="N2502" s="74"/>
      <c r="O2502" s="74"/>
      <c r="P2502" s="74"/>
      <c r="Q2502" s="74"/>
      <c r="R2502" s="74"/>
      <c r="S2502" s="74"/>
      <c r="T2502" s="74"/>
      <c r="U2502" s="74"/>
      <c r="V2502" s="74"/>
      <c r="W2502" s="74"/>
      <c r="X2502" s="74"/>
      <c r="Y2502" s="74"/>
      <c r="Z2502" s="74"/>
      <c r="AA2502" s="74"/>
      <c r="AB2502" s="74"/>
      <c r="AC2502" s="74"/>
      <c r="AD2502" s="74"/>
      <c r="AE2502" s="74"/>
      <c r="AF2502" s="74"/>
      <c r="AG2502" s="74"/>
      <c r="AH2502" s="74"/>
      <c r="AI2502" s="74"/>
      <c r="AJ2502" s="74"/>
      <c r="AK2502" s="74"/>
      <c r="AL2502" s="74"/>
      <c r="AM2502" s="74"/>
      <c r="AN2502" s="74"/>
      <c r="AO2502" s="74"/>
      <c r="AP2502" s="74"/>
      <c r="AQ2502" s="74"/>
      <c r="AR2502" s="74"/>
      <c r="AS2502" s="74"/>
      <c r="AT2502" s="74"/>
      <c r="AU2502" s="74"/>
      <c r="AV2502" s="74"/>
      <c r="AW2502" s="74"/>
      <c r="AX2502" s="74"/>
      <c r="AY2502" s="74"/>
      <c r="AZ2502" s="74"/>
      <c r="BA2502" s="74"/>
      <c r="BB2502" s="74"/>
      <c r="BC2502" s="74"/>
      <c r="BD2502" s="74"/>
      <c r="BE2502" s="74"/>
      <c r="BF2502" s="74"/>
      <c r="BG2502" s="74"/>
      <c r="BH2502" s="74"/>
      <c r="BI2502" s="74"/>
      <c r="BJ2502" s="74"/>
      <c r="BK2502" s="74"/>
      <c r="BL2502" s="74"/>
      <c r="BM2502" s="74"/>
      <c r="BN2502" s="74"/>
      <c r="BO2502" s="74"/>
      <c r="BP2502" s="74"/>
      <c r="BQ2502" s="74"/>
      <c r="BR2502" s="74"/>
      <c r="BS2502" s="74"/>
      <c r="BT2502" s="74"/>
      <c r="BU2502" s="74"/>
      <c r="BV2502" s="74"/>
      <c r="BW2502" s="74"/>
      <c r="BX2502" s="74"/>
      <c r="BY2502" s="74"/>
      <c r="BZ2502" s="74"/>
      <c r="CA2502" s="74"/>
      <c r="CB2502" s="74"/>
      <c r="CC2502" s="74"/>
      <c r="CD2502" s="74"/>
      <c r="CE2502" s="74"/>
      <c r="CF2502" s="74"/>
      <c r="CG2502" s="74"/>
      <c r="CH2502" s="74"/>
      <c r="CI2502" s="74"/>
      <c r="CJ2502" s="74"/>
      <c r="CK2502" s="74"/>
      <c r="CL2502" s="74"/>
      <c r="CM2502" s="74"/>
      <c r="CN2502" s="74"/>
      <c r="CO2502" s="74"/>
      <c r="CP2502" s="74"/>
      <c r="CQ2502" s="74"/>
      <c r="CR2502" s="74"/>
      <c r="CS2502" s="74"/>
      <c r="CT2502" s="74"/>
      <c r="CU2502" s="74"/>
      <c r="CV2502" s="74"/>
      <c r="CW2502" s="74"/>
      <c r="CX2502" s="74"/>
      <c r="CY2502" s="74"/>
      <c r="CZ2502" s="74"/>
      <c r="DA2502" s="74"/>
      <c r="DB2502" s="74"/>
      <c r="DC2502" s="74"/>
      <c r="DD2502" s="74"/>
      <c r="DE2502" s="74"/>
      <c r="DF2502" s="74"/>
      <c r="DG2502" s="74"/>
      <c r="DH2502" s="74"/>
      <c r="DI2502" s="74"/>
      <c r="DJ2502" s="74"/>
      <c r="DK2502" s="74"/>
      <c r="DL2502" s="74"/>
      <c r="DM2502" s="74"/>
      <c r="DN2502" s="74"/>
      <c r="DO2502" s="74"/>
      <c r="DP2502" s="74"/>
      <c r="DQ2502" s="74"/>
      <c r="DR2502" s="74"/>
      <c r="DS2502" s="74"/>
      <c r="DT2502" s="74"/>
      <c r="DU2502" s="74"/>
      <c r="DV2502" s="74"/>
      <c r="DW2502" s="74"/>
      <c r="DX2502" s="74"/>
      <c r="DY2502" s="74"/>
      <c r="DZ2502" s="74"/>
      <c r="EA2502" s="74"/>
      <c r="EB2502" s="74"/>
      <c r="EC2502" s="74"/>
      <c r="ED2502" s="74"/>
      <c r="EE2502" s="74"/>
      <c r="EF2502" s="74"/>
      <c r="EG2502" s="74"/>
      <c r="EH2502" s="74"/>
      <c r="EI2502" s="74"/>
      <c r="EJ2502" s="74"/>
      <c r="EK2502" s="74"/>
      <c r="EL2502" s="74"/>
      <c r="EM2502" s="74"/>
      <c r="EN2502" s="74"/>
      <c r="EO2502" s="74"/>
      <c r="EP2502" s="74"/>
      <c r="EQ2502" s="74"/>
      <c r="ER2502" s="74"/>
      <c r="ES2502" s="74"/>
      <c r="ET2502" s="74"/>
      <c r="EU2502" s="74"/>
      <c r="EV2502" s="74"/>
      <c r="EW2502" s="74"/>
      <c r="EX2502" s="74"/>
      <c r="EY2502" s="74"/>
      <c r="EZ2502" s="74"/>
      <c r="FA2502" s="74"/>
      <c r="FB2502" s="74"/>
      <c r="FC2502" s="74"/>
      <c r="FD2502" s="74"/>
      <c r="FE2502" s="74"/>
      <c r="FF2502" s="74"/>
      <c r="FG2502" s="74"/>
      <c r="FH2502" s="74"/>
      <c r="FI2502" s="74"/>
      <c r="FJ2502" s="74"/>
      <c r="FK2502" s="74"/>
      <c r="FL2502" s="74"/>
      <c r="FM2502" s="74"/>
      <c r="FN2502" s="74"/>
      <c r="FO2502" s="74"/>
      <c r="FP2502" s="74"/>
      <c r="FQ2502" s="74"/>
      <c r="FR2502" s="74"/>
      <c r="FS2502" s="74"/>
      <c r="FT2502" s="74"/>
      <c r="FU2502" s="74"/>
      <c r="FV2502" s="74"/>
      <c r="FW2502" s="74"/>
      <c r="FX2502" s="74"/>
      <c r="FY2502" s="74"/>
      <c r="FZ2502" s="74">
        <v>1</v>
      </c>
      <c r="GA2502" s="74">
        <v>205.00262451171875</v>
      </c>
      <c r="GB2502" s="74">
        <v>205.00262451171875</v>
      </c>
      <c r="GC2502" s="74">
        <v>0</v>
      </c>
      <c r="GD2502" s="74">
        <v>16</v>
      </c>
      <c r="GE2502" s="74">
        <v>5</v>
      </c>
      <c r="GF2502" s="74">
        <v>3</v>
      </c>
      <c r="GG2502" t="s">
        <v>247</v>
      </c>
      <c r="GH2502" t="s">
        <v>248</v>
      </c>
      <c r="GI2502" t="s">
        <v>236</v>
      </c>
      <c r="GJ2502" s="47"/>
      <c r="GK2502" s="30"/>
    </row>
    <row r="2503" spans="1:193" x14ac:dyDescent="0.2">
      <c r="A2503" t="s">
        <v>175</v>
      </c>
      <c r="B2503" t="s">
        <v>246</v>
      </c>
      <c r="C2503" t="s">
        <v>181</v>
      </c>
      <c r="D2503" t="s">
        <v>256</v>
      </c>
      <c r="E2503" t="s">
        <v>186</v>
      </c>
      <c r="F2503" t="s">
        <v>263</v>
      </c>
      <c r="G2503" t="s">
        <v>276</v>
      </c>
      <c r="H2503" s="74">
        <v>0</v>
      </c>
      <c r="I2503" s="74"/>
      <c r="J2503" s="74"/>
      <c r="K2503" s="74"/>
      <c r="L2503" s="74"/>
      <c r="M2503" s="74"/>
      <c r="N2503" s="74"/>
      <c r="O2503" s="74"/>
      <c r="P2503" s="74"/>
      <c r="Q2503" s="74"/>
      <c r="R2503" s="74"/>
      <c r="S2503" s="74"/>
      <c r="T2503" s="74"/>
      <c r="U2503" s="74"/>
      <c r="V2503" s="74"/>
      <c r="W2503" s="74"/>
      <c r="X2503" s="74"/>
      <c r="Y2503" s="74"/>
      <c r="Z2503" s="74"/>
      <c r="AA2503" s="74"/>
      <c r="AB2503" s="74"/>
      <c r="AC2503" s="74"/>
      <c r="AD2503" s="74"/>
      <c r="AE2503" s="74"/>
      <c r="AF2503" s="74"/>
      <c r="AG2503" s="74"/>
      <c r="AH2503" s="74"/>
      <c r="AI2503" s="74"/>
      <c r="AJ2503" s="74"/>
      <c r="AK2503" s="74"/>
      <c r="AL2503" s="74"/>
      <c r="AM2503" s="74"/>
      <c r="AN2503" s="74"/>
      <c r="AO2503" s="74"/>
      <c r="AP2503" s="74"/>
      <c r="AQ2503" s="74"/>
      <c r="AR2503" s="74"/>
      <c r="AS2503" s="74"/>
      <c r="AT2503" s="74"/>
      <c r="AU2503" s="74"/>
      <c r="AV2503" s="74"/>
      <c r="AW2503" s="74"/>
      <c r="AX2503" s="74"/>
      <c r="AY2503" s="74"/>
      <c r="AZ2503" s="74"/>
      <c r="BA2503" s="74"/>
      <c r="BB2503" s="74"/>
      <c r="BC2503" s="74"/>
      <c r="BD2503" s="74"/>
      <c r="BE2503" s="74"/>
      <c r="BF2503" s="74"/>
      <c r="BG2503" s="74"/>
      <c r="BH2503" s="74"/>
      <c r="BI2503" s="74"/>
      <c r="BJ2503" s="74"/>
      <c r="BK2503" s="74"/>
      <c r="BL2503" s="74"/>
      <c r="BM2503" s="74"/>
      <c r="BN2503" s="74"/>
      <c r="BO2503" s="74"/>
      <c r="BP2503" s="74"/>
      <c r="BQ2503" s="74"/>
      <c r="BR2503" s="74"/>
      <c r="BS2503" s="74"/>
      <c r="BT2503" s="74"/>
      <c r="BU2503" s="74"/>
      <c r="BV2503" s="74"/>
      <c r="BW2503" s="74"/>
      <c r="BX2503" s="74"/>
      <c r="BY2503" s="74"/>
      <c r="BZ2503" s="74"/>
      <c r="CA2503" s="74"/>
      <c r="CB2503" s="74"/>
      <c r="CC2503" s="74"/>
      <c r="CD2503" s="74"/>
      <c r="CE2503" s="74"/>
      <c r="CF2503" s="74"/>
      <c r="CG2503" s="74"/>
      <c r="CH2503" s="74"/>
      <c r="CI2503" s="74"/>
      <c r="CJ2503" s="74"/>
      <c r="CK2503" s="74"/>
      <c r="CL2503" s="74"/>
      <c r="CM2503" s="74"/>
      <c r="CN2503" s="74"/>
      <c r="CO2503" s="74"/>
      <c r="CP2503" s="74"/>
      <c r="CQ2503" s="74"/>
      <c r="CR2503" s="74"/>
      <c r="CS2503" s="74"/>
      <c r="CT2503" s="74"/>
      <c r="CU2503" s="74"/>
      <c r="CV2503" s="74"/>
      <c r="CW2503" s="74"/>
      <c r="CX2503" s="74"/>
      <c r="CY2503" s="74"/>
      <c r="CZ2503" s="74"/>
      <c r="DA2503" s="74"/>
      <c r="DB2503" s="74"/>
      <c r="DC2503" s="74"/>
      <c r="DD2503" s="74"/>
      <c r="DE2503" s="74"/>
      <c r="DF2503" s="74"/>
      <c r="DG2503" s="74"/>
      <c r="DH2503" s="74"/>
      <c r="DI2503" s="74"/>
      <c r="DJ2503" s="74"/>
      <c r="DK2503" s="74"/>
      <c r="DL2503" s="74"/>
      <c r="DM2503" s="74"/>
      <c r="DN2503" s="74"/>
      <c r="DO2503" s="74"/>
      <c r="DP2503" s="74"/>
      <c r="DQ2503" s="74"/>
      <c r="DR2503" s="74"/>
      <c r="DS2503" s="74"/>
      <c r="DT2503" s="74"/>
      <c r="DU2503" s="74"/>
      <c r="DV2503" s="74"/>
      <c r="DW2503" s="74"/>
      <c r="DX2503" s="74"/>
      <c r="DY2503" s="74"/>
      <c r="DZ2503" s="74"/>
      <c r="EA2503" s="74"/>
      <c r="EB2503" s="74"/>
      <c r="EC2503" s="74"/>
      <c r="ED2503" s="74"/>
      <c r="EE2503" s="74"/>
      <c r="EF2503" s="74"/>
      <c r="EG2503" s="74"/>
      <c r="EH2503" s="74"/>
      <c r="EI2503" s="74"/>
      <c r="EJ2503" s="74"/>
      <c r="EK2503" s="74"/>
      <c r="EL2503" s="74"/>
      <c r="EM2503" s="74"/>
      <c r="EN2503" s="74"/>
      <c r="EO2503" s="74"/>
      <c r="EP2503" s="74"/>
      <c r="EQ2503" s="74"/>
      <c r="ER2503" s="74"/>
      <c r="ES2503" s="74"/>
      <c r="ET2503" s="74"/>
      <c r="EU2503" s="74"/>
      <c r="EV2503" s="74"/>
      <c r="EW2503" s="74"/>
      <c r="EX2503" s="74"/>
      <c r="EY2503" s="74"/>
      <c r="EZ2503" s="74"/>
      <c r="FA2503" s="74"/>
      <c r="FB2503" s="74"/>
      <c r="FC2503" s="74"/>
      <c r="FD2503" s="74"/>
      <c r="FE2503" s="74"/>
      <c r="FF2503" s="74"/>
      <c r="FG2503" s="74"/>
      <c r="FH2503" s="74"/>
      <c r="FI2503" s="74"/>
      <c r="FJ2503" s="74"/>
      <c r="FK2503" s="74"/>
      <c r="FL2503" s="74"/>
      <c r="FM2503" s="74"/>
      <c r="FN2503" s="74"/>
      <c r="FO2503" s="74"/>
      <c r="FP2503" s="74"/>
      <c r="FQ2503" s="74"/>
      <c r="FR2503" s="74"/>
      <c r="FS2503" s="74"/>
      <c r="FT2503" s="74"/>
      <c r="FU2503" s="74"/>
      <c r="FV2503" s="74"/>
      <c r="FW2503" s="74"/>
      <c r="FX2503" s="74"/>
      <c r="FY2503" s="74"/>
      <c r="FZ2503" s="74">
        <v>2</v>
      </c>
      <c r="GA2503" s="74">
        <v>248.44003295898438</v>
      </c>
      <c r="GB2503" s="74">
        <v>454.55818176269531</v>
      </c>
      <c r="GC2503" s="74">
        <v>0</v>
      </c>
      <c r="GD2503" s="74">
        <v>16</v>
      </c>
      <c r="GE2503" s="74">
        <v>5</v>
      </c>
      <c r="GF2503" s="74">
        <v>3</v>
      </c>
      <c r="GG2503" t="s">
        <v>247</v>
      </c>
      <c r="GH2503" t="s">
        <v>248</v>
      </c>
      <c r="GI2503" t="s">
        <v>236</v>
      </c>
      <c r="GJ2503" s="47"/>
      <c r="GK2503" s="30"/>
    </row>
    <row r="2504" spans="1:193" x14ac:dyDescent="0.2">
      <c r="A2504" t="s">
        <v>175</v>
      </c>
      <c r="B2504" t="s">
        <v>246</v>
      </c>
      <c r="C2504" t="s">
        <v>181</v>
      </c>
      <c r="D2504" t="s">
        <v>256</v>
      </c>
      <c r="E2504" t="s">
        <v>187</v>
      </c>
      <c r="F2504" t="s">
        <v>263</v>
      </c>
      <c r="G2504" t="s">
        <v>276</v>
      </c>
      <c r="H2504" s="74">
        <v>0</v>
      </c>
      <c r="I2504" s="74"/>
      <c r="J2504" s="74"/>
      <c r="K2504" s="74"/>
      <c r="L2504" s="74"/>
      <c r="M2504" s="74"/>
      <c r="N2504" s="74"/>
      <c r="O2504" s="74"/>
      <c r="P2504" s="74"/>
      <c r="Q2504" s="74"/>
      <c r="R2504" s="74"/>
      <c r="S2504" s="74"/>
      <c r="T2504" s="74"/>
      <c r="U2504" s="74"/>
      <c r="V2504" s="74"/>
      <c r="W2504" s="74"/>
      <c r="X2504" s="74"/>
      <c r="Y2504" s="74"/>
      <c r="Z2504" s="74"/>
      <c r="AA2504" s="74"/>
      <c r="AB2504" s="74"/>
      <c r="AC2504" s="74"/>
      <c r="AD2504" s="74"/>
      <c r="AE2504" s="74"/>
      <c r="AF2504" s="74"/>
      <c r="AG2504" s="74"/>
      <c r="AH2504" s="74"/>
      <c r="AI2504" s="74"/>
      <c r="AJ2504" s="74"/>
      <c r="AK2504" s="74"/>
      <c r="AL2504" s="74"/>
      <c r="AM2504" s="74"/>
      <c r="AN2504" s="74"/>
      <c r="AO2504" s="74"/>
      <c r="AP2504" s="74"/>
      <c r="AQ2504" s="74"/>
      <c r="AR2504" s="74"/>
      <c r="AS2504" s="74"/>
      <c r="AT2504" s="74"/>
      <c r="AU2504" s="74"/>
      <c r="AV2504" s="74"/>
      <c r="AW2504" s="74"/>
      <c r="AX2504" s="74"/>
      <c r="AY2504" s="74"/>
      <c r="AZ2504" s="74"/>
      <c r="BA2504" s="74"/>
      <c r="BB2504" s="74"/>
      <c r="BC2504" s="74"/>
      <c r="BD2504" s="74"/>
      <c r="BE2504" s="74"/>
      <c r="BF2504" s="74"/>
      <c r="BG2504" s="74"/>
      <c r="BH2504" s="74"/>
      <c r="BI2504" s="74"/>
      <c r="BJ2504" s="74"/>
      <c r="BK2504" s="74"/>
      <c r="BL2504" s="74"/>
      <c r="BM2504" s="74"/>
      <c r="BN2504" s="74"/>
      <c r="BO2504" s="74"/>
      <c r="BP2504" s="74"/>
      <c r="BQ2504" s="74"/>
      <c r="BR2504" s="74"/>
      <c r="BS2504" s="74"/>
      <c r="BT2504" s="74"/>
      <c r="BU2504" s="74"/>
      <c r="BV2504" s="74"/>
      <c r="BW2504" s="74"/>
      <c r="BX2504" s="74"/>
      <c r="BY2504" s="74"/>
      <c r="BZ2504" s="74"/>
      <c r="CA2504" s="74"/>
      <c r="CB2504" s="74"/>
      <c r="CC2504" s="74"/>
      <c r="CD2504" s="74"/>
      <c r="CE2504" s="74"/>
      <c r="CF2504" s="74"/>
      <c r="CG2504" s="74"/>
      <c r="CH2504" s="74"/>
      <c r="CI2504" s="74"/>
      <c r="CJ2504" s="74"/>
      <c r="CK2504" s="74"/>
      <c r="CL2504" s="74"/>
      <c r="CM2504" s="74"/>
      <c r="CN2504" s="74"/>
      <c r="CO2504" s="74"/>
      <c r="CP2504" s="74"/>
      <c r="CQ2504" s="74"/>
      <c r="CR2504" s="74"/>
      <c r="CS2504" s="74"/>
      <c r="CT2504" s="74"/>
      <c r="CU2504" s="74"/>
      <c r="CV2504" s="74"/>
      <c r="CW2504" s="74"/>
      <c r="CX2504" s="74"/>
      <c r="CY2504" s="74"/>
      <c r="CZ2504" s="74"/>
      <c r="DA2504" s="74"/>
      <c r="DB2504" s="74"/>
      <c r="DC2504" s="74"/>
      <c r="DD2504" s="74"/>
      <c r="DE2504" s="74"/>
      <c r="DF2504" s="74"/>
      <c r="DG2504" s="74"/>
      <c r="DH2504" s="74"/>
      <c r="DI2504" s="74"/>
      <c r="DJ2504" s="74"/>
      <c r="DK2504" s="74"/>
      <c r="DL2504" s="74"/>
      <c r="DM2504" s="74"/>
      <c r="DN2504" s="74"/>
      <c r="DO2504" s="74"/>
      <c r="DP2504" s="74"/>
      <c r="DQ2504" s="74"/>
      <c r="DR2504" s="74"/>
      <c r="DS2504" s="74"/>
      <c r="DT2504" s="74"/>
      <c r="DU2504" s="74"/>
      <c r="DV2504" s="74"/>
      <c r="DW2504" s="74"/>
      <c r="DX2504" s="74"/>
      <c r="DY2504" s="74"/>
      <c r="DZ2504" s="74"/>
      <c r="EA2504" s="74"/>
      <c r="EB2504" s="74"/>
      <c r="EC2504" s="74"/>
      <c r="ED2504" s="74"/>
      <c r="EE2504" s="74"/>
      <c r="EF2504" s="74"/>
      <c r="EG2504" s="74"/>
      <c r="EH2504" s="74"/>
      <c r="EI2504" s="74"/>
      <c r="EJ2504" s="74"/>
      <c r="EK2504" s="74"/>
      <c r="EL2504" s="74"/>
      <c r="EM2504" s="74"/>
      <c r="EN2504" s="74"/>
      <c r="EO2504" s="74"/>
      <c r="EP2504" s="74"/>
      <c r="EQ2504" s="74"/>
      <c r="ER2504" s="74"/>
      <c r="ES2504" s="74"/>
      <c r="ET2504" s="74"/>
      <c r="EU2504" s="74"/>
      <c r="EV2504" s="74"/>
      <c r="EW2504" s="74"/>
      <c r="EX2504" s="74"/>
      <c r="EY2504" s="74"/>
      <c r="EZ2504" s="74"/>
      <c r="FA2504" s="74"/>
      <c r="FB2504" s="74"/>
      <c r="FC2504" s="74"/>
      <c r="FD2504" s="74"/>
      <c r="FE2504" s="74"/>
      <c r="FF2504" s="74"/>
      <c r="FG2504" s="74"/>
      <c r="FH2504" s="74"/>
      <c r="FI2504" s="74"/>
      <c r="FJ2504" s="74"/>
      <c r="FK2504" s="74"/>
      <c r="FL2504" s="74"/>
      <c r="FM2504" s="74"/>
      <c r="FN2504" s="74"/>
      <c r="FO2504" s="74"/>
      <c r="FP2504" s="74"/>
      <c r="FQ2504" s="74"/>
      <c r="FR2504" s="74"/>
      <c r="FS2504" s="74"/>
      <c r="FT2504" s="74"/>
      <c r="FU2504" s="74"/>
      <c r="FV2504" s="74"/>
      <c r="FW2504" s="74"/>
      <c r="FX2504" s="74"/>
      <c r="FY2504" s="74"/>
      <c r="FZ2504" s="74">
        <v>3</v>
      </c>
      <c r="GA2504" s="74">
        <v>298.06500244140625</v>
      </c>
      <c r="GB2504" s="74">
        <v>611.67111206054688</v>
      </c>
      <c r="GC2504" s="74">
        <v>0</v>
      </c>
      <c r="GD2504" s="74">
        <v>16</v>
      </c>
      <c r="GE2504" s="74">
        <v>5</v>
      </c>
      <c r="GF2504" s="74">
        <v>3</v>
      </c>
      <c r="GG2504" t="s">
        <v>247</v>
      </c>
      <c r="GH2504" t="s">
        <v>248</v>
      </c>
      <c r="GI2504" t="s">
        <v>236</v>
      </c>
      <c r="GJ2504" s="47"/>
      <c r="GK2504" s="30"/>
    </row>
    <row r="2505" spans="1:193" x14ac:dyDescent="0.2">
      <c r="A2505" t="s">
        <v>175</v>
      </c>
      <c r="B2505" t="s">
        <v>246</v>
      </c>
      <c r="C2505" t="s">
        <v>181</v>
      </c>
      <c r="D2505" t="s">
        <v>256</v>
      </c>
      <c r="E2505" t="s">
        <v>188</v>
      </c>
      <c r="F2505" t="s">
        <v>263</v>
      </c>
      <c r="G2505" t="s">
        <v>276</v>
      </c>
      <c r="H2505" s="74">
        <v>0</v>
      </c>
      <c r="I2505" s="74"/>
      <c r="J2505" s="74"/>
      <c r="K2505" s="74"/>
      <c r="L2505" s="74"/>
      <c r="M2505" s="74"/>
      <c r="N2505" s="74"/>
      <c r="O2505" s="74"/>
      <c r="P2505" s="74"/>
      <c r="Q2505" s="74"/>
      <c r="R2505" s="74"/>
      <c r="S2505" s="74"/>
      <c r="T2505" s="74"/>
      <c r="U2505" s="74"/>
      <c r="V2505" s="74"/>
      <c r="W2505" s="74"/>
      <c r="X2505" s="74"/>
      <c r="Y2505" s="74"/>
      <c r="Z2505" s="74"/>
      <c r="AA2505" s="74"/>
      <c r="AB2505" s="74"/>
      <c r="AC2505" s="74"/>
      <c r="AD2505" s="74"/>
      <c r="AE2505" s="74"/>
      <c r="AF2505" s="74"/>
      <c r="AG2505" s="74"/>
      <c r="AH2505" s="74"/>
      <c r="AI2505" s="74"/>
      <c r="AJ2505" s="74"/>
      <c r="AK2505" s="74"/>
      <c r="AL2505" s="74"/>
      <c r="AM2505" s="74"/>
      <c r="AN2505" s="74"/>
      <c r="AO2505" s="74"/>
      <c r="AP2505" s="74"/>
      <c r="AQ2505" s="74"/>
      <c r="AR2505" s="74"/>
      <c r="AS2505" s="74"/>
      <c r="AT2505" s="74"/>
      <c r="AU2505" s="74"/>
      <c r="AV2505" s="74"/>
      <c r="AW2505" s="74"/>
      <c r="AX2505" s="74"/>
      <c r="AY2505" s="74"/>
      <c r="AZ2505" s="74"/>
      <c r="BA2505" s="74"/>
      <c r="BB2505" s="74"/>
      <c r="BC2505" s="74"/>
      <c r="BD2505" s="74"/>
      <c r="BE2505" s="74"/>
      <c r="BF2505" s="74"/>
      <c r="BG2505" s="74"/>
      <c r="BH2505" s="74"/>
      <c r="BI2505" s="74"/>
      <c r="BJ2505" s="74"/>
      <c r="BK2505" s="74"/>
      <c r="BL2505" s="74"/>
      <c r="BM2505" s="74"/>
      <c r="BN2505" s="74"/>
      <c r="BO2505" s="74"/>
      <c r="BP2505" s="74"/>
      <c r="BQ2505" s="74"/>
      <c r="BR2505" s="74"/>
      <c r="BS2505" s="74"/>
      <c r="BT2505" s="74"/>
      <c r="BU2505" s="74"/>
      <c r="BV2505" s="74"/>
      <c r="BW2505" s="74"/>
      <c r="BX2505" s="74"/>
      <c r="BY2505" s="74"/>
      <c r="BZ2505" s="74"/>
      <c r="CA2505" s="74"/>
      <c r="CB2505" s="74"/>
      <c r="CC2505" s="74"/>
      <c r="CD2505" s="74"/>
      <c r="CE2505" s="74"/>
      <c r="CF2505" s="74"/>
      <c r="CG2505" s="74"/>
      <c r="CH2505" s="74"/>
      <c r="CI2505" s="74"/>
      <c r="CJ2505" s="74"/>
      <c r="CK2505" s="74"/>
      <c r="CL2505" s="74"/>
      <c r="CM2505" s="74"/>
      <c r="CN2505" s="74"/>
      <c r="CO2505" s="74"/>
      <c r="CP2505" s="74"/>
      <c r="CQ2505" s="74"/>
      <c r="CR2505" s="74"/>
      <c r="CS2505" s="74"/>
      <c r="CT2505" s="74"/>
      <c r="CU2505" s="74"/>
      <c r="CV2505" s="74"/>
      <c r="CW2505" s="74"/>
      <c r="CX2505" s="74"/>
      <c r="CY2505" s="74"/>
      <c r="CZ2505" s="74"/>
      <c r="DA2505" s="74"/>
      <c r="DB2505" s="74"/>
      <c r="DC2505" s="74"/>
      <c r="DD2505" s="74"/>
      <c r="DE2505" s="74"/>
      <c r="DF2505" s="74"/>
      <c r="DG2505" s="74"/>
      <c r="DH2505" s="74"/>
      <c r="DI2505" s="74"/>
      <c r="DJ2505" s="74"/>
      <c r="DK2505" s="74"/>
      <c r="DL2505" s="74"/>
      <c r="DM2505" s="74"/>
      <c r="DN2505" s="74"/>
      <c r="DO2505" s="74"/>
      <c r="DP2505" s="74"/>
      <c r="DQ2505" s="74"/>
      <c r="DR2505" s="74"/>
      <c r="DS2505" s="74"/>
      <c r="DT2505" s="74"/>
      <c r="DU2505" s="74"/>
      <c r="DV2505" s="74"/>
      <c r="DW2505" s="74"/>
      <c r="DX2505" s="74"/>
      <c r="DY2505" s="74"/>
      <c r="DZ2505" s="74"/>
      <c r="EA2505" s="74"/>
      <c r="EB2505" s="74"/>
      <c r="EC2505" s="74"/>
      <c r="ED2505" s="74"/>
      <c r="EE2505" s="74"/>
      <c r="EF2505" s="74"/>
      <c r="EG2505" s="74"/>
      <c r="EH2505" s="74"/>
      <c r="EI2505" s="74"/>
      <c r="EJ2505" s="74"/>
      <c r="EK2505" s="74"/>
      <c r="EL2505" s="74"/>
      <c r="EM2505" s="74"/>
      <c r="EN2505" s="74"/>
      <c r="EO2505" s="74"/>
      <c r="EP2505" s="74"/>
      <c r="EQ2505" s="74"/>
      <c r="ER2505" s="74"/>
      <c r="ES2505" s="74"/>
      <c r="ET2505" s="74"/>
      <c r="EU2505" s="74"/>
      <c r="EV2505" s="74"/>
      <c r="EW2505" s="74"/>
      <c r="EX2505" s="74"/>
      <c r="EY2505" s="74"/>
      <c r="EZ2505" s="74"/>
      <c r="FA2505" s="74"/>
      <c r="FB2505" s="74"/>
      <c r="FC2505" s="74"/>
      <c r="FD2505" s="74"/>
      <c r="FE2505" s="74"/>
      <c r="FF2505" s="74"/>
      <c r="FG2505" s="74"/>
      <c r="FH2505" s="74"/>
      <c r="FI2505" s="74"/>
      <c r="FJ2505" s="74"/>
      <c r="FK2505" s="74"/>
      <c r="FL2505" s="74"/>
      <c r="FM2505" s="74"/>
      <c r="FN2505" s="74"/>
      <c r="FO2505" s="74"/>
      <c r="FP2505" s="74"/>
      <c r="FQ2505" s="74"/>
      <c r="FR2505" s="74"/>
      <c r="FS2505" s="74"/>
      <c r="FT2505" s="74"/>
      <c r="FU2505" s="74"/>
      <c r="FV2505" s="74"/>
      <c r="FW2505" s="74"/>
      <c r="FX2505" s="74"/>
      <c r="FY2505" s="74"/>
      <c r="FZ2505" s="74">
        <v>3</v>
      </c>
      <c r="GA2505" s="74">
        <v>269.61459350585938</v>
      </c>
      <c r="GB2505" s="74">
        <v>596.38236236572266</v>
      </c>
      <c r="GC2505" s="74">
        <v>0</v>
      </c>
      <c r="GD2505" s="74">
        <v>16</v>
      </c>
      <c r="GE2505" s="74">
        <v>5</v>
      </c>
      <c r="GF2505" s="74">
        <v>3</v>
      </c>
      <c r="GG2505" t="s">
        <v>247</v>
      </c>
      <c r="GH2505" t="s">
        <v>248</v>
      </c>
      <c r="GI2505" t="s">
        <v>236</v>
      </c>
      <c r="GJ2505" s="47"/>
      <c r="GK2505" s="30"/>
    </row>
    <row r="2506" spans="1:193" x14ac:dyDescent="0.2">
      <c r="A2506" t="s">
        <v>175</v>
      </c>
      <c r="B2506" t="s">
        <v>246</v>
      </c>
      <c r="C2506" t="s">
        <v>181</v>
      </c>
      <c r="D2506" t="s">
        <v>256</v>
      </c>
      <c r="E2506" t="s">
        <v>189</v>
      </c>
      <c r="F2506" t="s">
        <v>263</v>
      </c>
      <c r="G2506" t="s">
        <v>276</v>
      </c>
      <c r="H2506" s="74">
        <v>0</v>
      </c>
      <c r="I2506" s="74"/>
      <c r="J2506" s="74"/>
      <c r="K2506" s="74"/>
      <c r="L2506" s="74"/>
      <c r="M2506" s="74"/>
      <c r="N2506" s="74"/>
      <c r="O2506" s="74"/>
      <c r="P2506" s="74"/>
      <c r="Q2506" s="74"/>
      <c r="R2506" s="74"/>
      <c r="S2506" s="74"/>
      <c r="T2506" s="74"/>
      <c r="U2506" s="74"/>
      <c r="V2506" s="74"/>
      <c r="W2506" s="74"/>
      <c r="X2506" s="74"/>
      <c r="Y2506" s="74"/>
      <c r="Z2506" s="74"/>
      <c r="AA2506" s="74"/>
      <c r="AB2506" s="74"/>
      <c r="AC2506" s="74"/>
      <c r="AD2506" s="74"/>
      <c r="AE2506" s="74"/>
      <c r="AF2506" s="74"/>
      <c r="AG2506" s="74"/>
      <c r="AH2506" s="74"/>
      <c r="AI2506" s="74"/>
      <c r="AJ2506" s="74"/>
      <c r="AK2506" s="74"/>
      <c r="AL2506" s="74"/>
      <c r="AM2506" s="74"/>
      <c r="AN2506" s="74"/>
      <c r="AO2506" s="74"/>
      <c r="AP2506" s="74"/>
      <c r="AQ2506" s="74"/>
      <c r="AR2506" s="74"/>
      <c r="AS2506" s="74"/>
      <c r="AT2506" s="74"/>
      <c r="AU2506" s="74"/>
      <c r="AV2506" s="74"/>
      <c r="AW2506" s="74"/>
      <c r="AX2506" s="74"/>
      <c r="AY2506" s="74"/>
      <c r="AZ2506" s="74"/>
      <c r="BA2506" s="74"/>
      <c r="BB2506" s="74"/>
      <c r="BC2506" s="74"/>
      <c r="BD2506" s="74"/>
      <c r="BE2506" s="74"/>
      <c r="BF2506" s="74"/>
      <c r="BG2506" s="74"/>
      <c r="BH2506" s="74"/>
      <c r="BI2506" s="74"/>
      <c r="BJ2506" s="74"/>
      <c r="BK2506" s="74"/>
      <c r="BL2506" s="74"/>
      <c r="BM2506" s="74"/>
      <c r="BN2506" s="74"/>
      <c r="BO2506" s="74"/>
      <c r="BP2506" s="74"/>
      <c r="BQ2506" s="74"/>
      <c r="BR2506" s="74"/>
      <c r="BS2506" s="74"/>
      <c r="BT2506" s="74"/>
      <c r="BU2506" s="74"/>
      <c r="BV2506" s="74"/>
      <c r="BW2506" s="74"/>
      <c r="BX2506" s="74"/>
      <c r="BY2506" s="74"/>
      <c r="BZ2506" s="74"/>
      <c r="CA2506" s="74"/>
      <c r="CB2506" s="74"/>
      <c r="CC2506" s="74"/>
      <c r="CD2506" s="74"/>
      <c r="CE2506" s="74"/>
      <c r="CF2506" s="74"/>
      <c r="CG2506" s="74"/>
      <c r="CH2506" s="74"/>
      <c r="CI2506" s="74"/>
      <c r="CJ2506" s="74"/>
      <c r="CK2506" s="74"/>
      <c r="CL2506" s="74"/>
      <c r="CM2506" s="74"/>
      <c r="CN2506" s="74"/>
      <c r="CO2506" s="74"/>
      <c r="CP2506" s="74"/>
      <c r="CQ2506" s="74"/>
      <c r="CR2506" s="74"/>
      <c r="CS2506" s="74"/>
      <c r="CT2506" s="74"/>
      <c r="CU2506" s="74"/>
      <c r="CV2506" s="74"/>
      <c r="CW2506" s="74"/>
      <c r="CX2506" s="74"/>
      <c r="CY2506" s="74"/>
      <c r="CZ2506" s="74"/>
      <c r="DA2506" s="74"/>
      <c r="DB2506" s="74"/>
      <c r="DC2506" s="74"/>
      <c r="DD2506" s="74"/>
      <c r="DE2506" s="74"/>
      <c r="DF2506" s="74"/>
      <c r="DG2506" s="74"/>
      <c r="DH2506" s="74"/>
      <c r="DI2506" s="74"/>
      <c r="DJ2506" s="74"/>
      <c r="DK2506" s="74"/>
      <c r="DL2506" s="74"/>
      <c r="DM2506" s="74"/>
      <c r="DN2506" s="74"/>
      <c r="DO2506" s="74"/>
      <c r="DP2506" s="74"/>
      <c r="DQ2506" s="74"/>
      <c r="DR2506" s="74"/>
      <c r="DS2506" s="74"/>
      <c r="DT2506" s="74"/>
      <c r="DU2506" s="74"/>
      <c r="DV2506" s="74"/>
      <c r="DW2506" s="74"/>
      <c r="DX2506" s="74"/>
      <c r="DY2506" s="74"/>
      <c r="DZ2506" s="74"/>
      <c r="EA2506" s="74"/>
      <c r="EB2506" s="74"/>
      <c r="EC2506" s="74"/>
      <c r="ED2506" s="74"/>
      <c r="EE2506" s="74"/>
      <c r="EF2506" s="74"/>
      <c r="EG2506" s="74"/>
      <c r="EH2506" s="74"/>
      <c r="EI2506" s="74"/>
      <c r="EJ2506" s="74"/>
      <c r="EK2506" s="74"/>
      <c r="EL2506" s="74"/>
      <c r="EM2506" s="74"/>
      <c r="EN2506" s="74"/>
      <c r="EO2506" s="74"/>
      <c r="EP2506" s="74"/>
      <c r="EQ2506" s="74"/>
      <c r="ER2506" s="74"/>
      <c r="ES2506" s="74"/>
      <c r="ET2506" s="74"/>
      <c r="EU2506" s="74"/>
      <c r="EV2506" s="74"/>
      <c r="EW2506" s="74"/>
      <c r="EX2506" s="74"/>
      <c r="EY2506" s="74"/>
      <c r="EZ2506" s="74"/>
      <c r="FA2506" s="74"/>
      <c r="FB2506" s="74"/>
      <c r="FC2506" s="74"/>
      <c r="FD2506" s="74"/>
      <c r="FE2506" s="74"/>
      <c r="FF2506" s="74"/>
      <c r="FG2506" s="74"/>
      <c r="FH2506" s="74"/>
      <c r="FI2506" s="74"/>
      <c r="FJ2506" s="74"/>
      <c r="FK2506" s="74"/>
      <c r="FL2506" s="74"/>
      <c r="FM2506" s="74"/>
      <c r="FN2506" s="74"/>
      <c r="FO2506" s="74"/>
      <c r="FP2506" s="74"/>
      <c r="FQ2506" s="74"/>
      <c r="FR2506" s="74"/>
      <c r="FS2506" s="74"/>
      <c r="FT2506" s="74"/>
      <c r="FU2506" s="74"/>
      <c r="FV2506" s="74"/>
      <c r="FW2506" s="74"/>
      <c r="FX2506" s="74"/>
      <c r="FY2506" s="74"/>
      <c r="FZ2506" s="74">
        <v>4</v>
      </c>
      <c r="GA2506" s="74">
        <v>281.36666870117188</v>
      </c>
      <c r="GB2506" s="74">
        <v>742.08818817138672</v>
      </c>
      <c r="GC2506" s="74">
        <v>0</v>
      </c>
      <c r="GD2506" s="74">
        <v>16</v>
      </c>
      <c r="GE2506" s="74">
        <v>5</v>
      </c>
      <c r="GF2506" s="74">
        <v>3</v>
      </c>
      <c r="GG2506" t="s">
        <v>247</v>
      </c>
      <c r="GH2506" t="s">
        <v>248</v>
      </c>
      <c r="GI2506" t="s">
        <v>236</v>
      </c>
      <c r="GJ2506" s="47"/>
      <c r="GK2506" s="30"/>
    </row>
    <row r="2507" spans="1:193" x14ac:dyDescent="0.2">
      <c r="A2507" t="s">
        <v>175</v>
      </c>
      <c r="B2507" t="s">
        <v>246</v>
      </c>
      <c r="C2507" t="s">
        <v>181</v>
      </c>
      <c r="D2507" t="s">
        <v>256</v>
      </c>
      <c r="E2507" t="s">
        <v>190</v>
      </c>
      <c r="F2507" t="s">
        <v>263</v>
      </c>
      <c r="G2507" t="s">
        <v>276</v>
      </c>
      <c r="H2507" s="74">
        <v>0</v>
      </c>
      <c r="I2507" s="74"/>
      <c r="J2507" s="74"/>
      <c r="K2507" s="74"/>
      <c r="L2507" s="74"/>
      <c r="M2507" s="74"/>
      <c r="N2507" s="74"/>
      <c r="O2507" s="74"/>
      <c r="P2507" s="74"/>
      <c r="Q2507" s="74"/>
      <c r="R2507" s="74"/>
      <c r="S2507" s="74"/>
      <c r="T2507" s="74"/>
      <c r="U2507" s="74"/>
      <c r="V2507" s="74"/>
      <c r="W2507" s="74"/>
      <c r="X2507" s="74"/>
      <c r="Y2507" s="74"/>
      <c r="Z2507" s="74"/>
      <c r="AA2507" s="74"/>
      <c r="AB2507" s="74"/>
      <c r="AC2507" s="74"/>
      <c r="AD2507" s="74"/>
      <c r="AE2507" s="74"/>
      <c r="AF2507" s="74"/>
      <c r="AG2507" s="74"/>
      <c r="AH2507" s="74"/>
      <c r="AI2507" s="74"/>
      <c r="AJ2507" s="74"/>
      <c r="AK2507" s="74"/>
      <c r="AL2507" s="74"/>
      <c r="AM2507" s="74"/>
      <c r="AN2507" s="74"/>
      <c r="AO2507" s="74"/>
      <c r="AP2507" s="74"/>
      <c r="AQ2507" s="74"/>
      <c r="AR2507" s="74"/>
      <c r="AS2507" s="74"/>
      <c r="AT2507" s="74"/>
      <c r="AU2507" s="74"/>
      <c r="AV2507" s="74"/>
      <c r="AW2507" s="74"/>
      <c r="AX2507" s="74"/>
      <c r="AY2507" s="74"/>
      <c r="AZ2507" s="74"/>
      <c r="BA2507" s="74"/>
      <c r="BB2507" s="74"/>
      <c r="BC2507" s="74"/>
      <c r="BD2507" s="74"/>
      <c r="BE2507" s="74"/>
      <c r="BF2507" s="74"/>
      <c r="BG2507" s="74"/>
      <c r="BH2507" s="74"/>
      <c r="BI2507" s="74"/>
      <c r="BJ2507" s="74"/>
      <c r="BK2507" s="74"/>
      <c r="BL2507" s="74"/>
      <c r="BM2507" s="74"/>
      <c r="BN2507" s="74"/>
      <c r="BO2507" s="74"/>
      <c r="BP2507" s="74"/>
      <c r="BQ2507" s="74"/>
      <c r="BR2507" s="74"/>
      <c r="BS2507" s="74"/>
      <c r="BT2507" s="74"/>
      <c r="BU2507" s="74"/>
      <c r="BV2507" s="74"/>
      <c r="BW2507" s="74"/>
      <c r="BX2507" s="74"/>
      <c r="BY2507" s="74"/>
      <c r="BZ2507" s="74"/>
      <c r="CA2507" s="74"/>
      <c r="CB2507" s="74"/>
      <c r="CC2507" s="74"/>
      <c r="CD2507" s="74"/>
      <c r="CE2507" s="74"/>
      <c r="CF2507" s="74"/>
      <c r="CG2507" s="74"/>
      <c r="CH2507" s="74"/>
      <c r="CI2507" s="74"/>
      <c r="CJ2507" s="74"/>
      <c r="CK2507" s="74"/>
      <c r="CL2507" s="74"/>
      <c r="CM2507" s="74"/>
      <c r="CN2507" s="74"/>
      <c r="CO2507" s="74"/>
      <c r="CP2507" s="74"/>
      <c r="CQ2507" s="74"/>
      <c r="CR2507" s="74"/>
      <c r="CS2507" s="74"/>
      <c r="CT2507" s="74"/>
      <c r="CU2507" s="74"/>
      <c r="CV2507" s="74"/>
      <c r="CW2507" s="74"/>
      <c r="CX2507" s="74"/>
      <c r="CY2507" s="74"/>
      <c r="CZ2507" s="74"/>
      <c r="DA2507" s="74"/>
      <c r="DB2507" s="74"/>
      <c r="DC2507" s="74"/>
      <c r="DD2507" s="74"/>
      <c r="DE2507" s="74"/>
      <c r="DF2507" s="74"/>
      <c r="DG2507" s="74"/>
      <c r="DH2507" s="74"/>
      <c r="DI2507" s="74"/>
      <c r="DJ2507" s="74"/>
      <c r="DK2507" s="74"/>
      <c r="DL2507" s="74"/>
      <c r="DM2507" s="74"/>
      <c r="DN2507" s="74"/>
      <c r="DO2507" s="74"/>
      <c r="DP2507" s="74"/>
      <c r="DQ2507" s="74"/>
      <c r="DR2507" s="74"/>
      <c r="DS2507" s="74"/>
      <c r="DT2507" s="74"/>
      <c r="DU2507" s="74"/>
      <c r="DV2507" s="74"/>
      <c r="DW2507" s="74"/>
      <c r="DX2507" s="74"/>
      <c r="DY2507" s="74"/>
      <c r="DZ2507" s="74"/>
      <c r="EA2507" s="74"/>
      <c r="EB2507" s="74"/>
      <c r="EC2507" s="74"/>
      <c r="ED2507" s="74"/>
      <c r="EE2507" s="74"/>
      <c r="EF2507" s="74"/>
      <c r="EG2507" s="74"/>
      <c r="EH2507" s="74"/>
      <c r="EI2507" s="74"/>
      <c r="EJ2507" s="74"/>
      <c r="EK2507" s="74"/>
      <c r="EL2507" s="74"/>
      <c r="EM2507" s="74"/>
      <c r="EN2507" s="74"/>
      <c r="EO2507" s="74"/>
      <c r="EP2507" s="74"/>
      <c r="EQ2507" s="74"/>
      <c r="ER2507" s="74"/>
      <c r="ES2507" s="74"/>
      <c r="ET2507" s="74"/>
      <c r="EU2507" s="74"/>
      <c r="EV2507" s="74"/>
      <c r="EW2507" s="74"/>
      <c r="EX2507" s="74"/>
      <c r="EY2507" s="74"/>
      <c r="EZ2507" s="74"/>
      <c r="FA2507" s="74"/>
      <c r="FB2507" s="74"/>
      <c r="FC2507" s="74"/>
      <c r="FD2507" s="74"/>
      <c r="FE2507" s="74"/>
      <c r="FF2507" s="74"/>
      <c r="FG2507" s="74"/>
      <c r="FH2507" s="74"/>
      <c r="FI2507" s="74"/>
      <c r="FJ2507" s="74"/>
      <c r="FK2507" s="74"/>
      <c r="FL2507" s="74"/>
      <c r="FM2507" s="74"/>
      <c r="FN2507" s="74"/>
      <c r="FO2507" s="74"/>
      <c r="FP2507" s="74"/>
      <c r="FQ2507" s="74"/>
      <c r="FR2507" s="74"/>
      <c r="FS2507" s="74"/>
      <c r="FT2507" s="74"/>
      <c r="FU2507" s="74"/>
      <c r="FV2507" s="74"/>
      <c r="FW2507" s="74"/>
      <c r="FX2507" s="74"/>
      <c r="FY2507" s="74"/>
      <c r="FZ2507" s="74">
        <v>4</v>
      </c>
      <c r="GA2507" s="74">
        <v>234.06913757324219</v>
      </c>
      <c r="GB2507" s="74">
        <v>655.10173797607422</v>
      </c>
      <c r="GC2507" s="74">
        <v>0</v>
      </c>
      <c r="GD2507" s="74">
        <v>16</v>
      </c>
      <c r="GE2507" s="74">
        <v>5</v>
      </c>
      <c r="GF2507" s="74">
        <v>3</v>
      </c>
      <c r="GG2507" t="s">
        <v>247</v>
      </c>
      <c r="GH2507" t="s">
        <v>248</v>
      </c>
      <c r="GI2507" t="s">
        <v>236</v>
      </c>
      <c r="GJ2507" s="47"/>
      <c r="GK2507" s="30"/>
    </row>
    <row r="2508" spans="1:193" x14ac:dyDescent="0.2">
      <c r="A2508" t="s">
        <v>175</v>
      </c>
      <c r="B2508" t="s">
        <v>246</v>
      </c>
      <c r="C2508" t="s">
        <v>181</v>
      </c>
      <c r="D2508" t="s">
        <v>256</v>
      </c>
      <c r="E2508" t="s">
        <v>191</v>
      </c>
      <c r="F2508" t="s">
        <v>263</v>
      </c>
      <c r="G2508" t="s">
        <v>276</v>
      </c>
      <c r="H2508" s="74">
        <v>0</v>
      </c>
      <c r="I2508" s="74"/>
      <c r="J2508" s="74"/>
      <c r="K2508" s="74"/>
      <c r="L2508" s="74"/>
      <c r="M2508" s="74"/>
      <c r="N2508" s="74"/>
      <c r="O2508" s="74"/>
      <c r="P2508" s="74"/>
      <c r="Q2508" s="74"/>
      <c r="R2508" s="74"/>
      <c r="S2508" s="74"/>
      <c r="T2508" s="74"/>
      <c r="U2508" s="74"/>
      <c r="V2508" s="74"/>
      <c r="W2508" s="74"/>
      <c r="X2508" s="74"/>
      <c r="Y2508" s="74"/>
      <c r="Z2508" s="74"/>
      <c r="AA2508" s="74"/>
      <c r="AB2508" s="74"/>
      <c r="AC2508" s="74"/>
      <c r="AD2508" s="74"/>
      <c r="AE2508" s="74"/>
      <c r="AF2508" s="74"/>
      <c r="AG2508" s="74"/>
      <c r="AH2508" s="74"/>
      <c r="AI2508" s="74"/>
      <c r="AJ2508" s="74"/>
      <c r="AK2508" s="74"/>
      <c r="AL2508" s="74"/>
      <c r="AM2508" s="74"/>
      <c r="AN2508" s="74"/>
      <c r="AO2508" s="74"/>
      <c r="AP2508" s="74"/>
      <c r="AQ2508" s="74"/>
      <c r="AR2508" s="74"/>
      <c r="AS2508" s="74"/>
      <c r="AT2508" s="74"/>
      <c r="AU2508" s="74"/>
      <c r="AV2508" s="74"/>
      <c r="AW2508" s="74"/>
      <c r="AX2508" s="74"/>
      <c r="AY2508" s="74"/>
      <c r="AZ2508" s="74"/>
      <c r="BA2508" s="74"/>
      <c r="BB2508" s="74"/>
      <c r="BC2508" s="74"/>
      <c r="BD2508" s="74"/>
      <c r="BE2508" s="74"/>
      <c r="BF2508" s="74"/>
      <c r="BG2508" s="74"/>
      <c r="BH2508" s="74"/>
      <c r="BI2508" s="74"/>
      <c r="BJ2508" s="74"/>
      <c r="BK2508" s="74"/>
      <c r="BL2508" s="74"/>
      <c r="BM2508" s="74"/>
      <c r="BN2508" s="74"/>
      <c r="BO2508" s="74"/>
      <c r="BP2508" s="74"/>
      <c r="BQ2508" s="74"/>
      <c r="BR2508" s="74"/>
      <c r="BS2508" s="74"/>
      <c r="BT2508" s="74"/>
      <c r="BU2508" s="74"/>
      <c r="BV2508" s="74"/>
      <c r="BW2508" s="74"/>
      <c r="BX2508" s="74"/>
      <c r="BY2508" s="74"/>
      <c r="BZ2508" s="74"/>
      <c r="CA2508" s="74"/>
      <c r="CB2508" s="74"/>
      <c r="CC2508" s="74"/>
      <c r="CD2508" s="74"/>
      <c r="CE2508" s="74"/>
      <c r="CF2508" s="74"/>
      <c r="CG2508" s="74"/>
      <c r="CH2508" s="74"/>
      <c r="CI2508" s="74"/>
      <c r="CJ2508" s="74"/>
      <c r="CK2508" s="74"/>
      <c r="CL2508" s="74"/>
      <c r="CM2508" s="74"/>
      <c r="CN2508" s="74"/>
      <c r="CO2508" s="74"/>
      <c r="CP2508" s="74"/>
      <c r="CQ2508" s="74"/>
      <c r="CR2508" s="74"/>
      <c r="CS2508" s="74"/>
      <c r="CT2508" s="74"/>
      <c r="CU2508" s="74"/>
      <c r="CV2508" s="74"/>
      <c r="CW2508" s="74"/>
      <c r="CX2508" s="74"/>
      <c r="CY2508" s="74"/>
      <c r="CZ2508" s="74"/>
      <c r="DA2508" s="74"/>
      <c r="DB2508" s="74"/>
      <c r="DC2508" s="74"/>
      <c r="DD2508" s="74"/>
      <c r="DE2508" s="74"/>
      <c r="DF2508" s="74"/>
      <c r="DG2508" s="74"/>
      <c r="DH2508" s="74"/>
      <c r="DI2508" s="74"/>
      <c r="DJ2508" s="74"/>
      <c r="DK2508" s="74"/>
      <c r="DL2508" s="74"/>
      <c r="DM2508" s="74"/>
      <c r="DN2508" s="74"/>
      <c r="DO2508" s="74"/>
      <c r="DP2508" s="74"/>
      <c r="DQ2508" s="74"/>
      <c r="DR2508" s="74"/>
      <c r="DS2508" s="74"/>
      <c r="DT2508" s="74"/>
      <c r="DU2508" s="74"/>
      <c r="DV2508" s="74"/>
      <c r="DW2508" s="74"/>
      <c r="DX2508" s="74"/>
      <c r="DY2508" s="74"/>
      <c r="DZ2508" s="74"/>
      <c r="EA2508" s="74"/>
      <c r="EB2508" s="74"/>
      <c r="EC2508" s="74"/>
      <c r="ED2508" s="74"/>
      <c r="EE2508" s="74"/>
      <c r="EF2508" s="74"/>
      <c r="EG2508" s="74"/>
      <c r="EH2508" s="74"/>
      <c r="EI2508" s="74"/>
      <c r="EJ2508" s="74"/>
      <c r="EK2508" s="74"/>
      <c r="EL2508" s="74"/>
      <c r="EM2508" s="74"/>
      <c r="EN2508" s="74"/>
      <c r="EO2508" s="74"/>
      <c r="EP2508" s="74"/>
      <c r="EQ2508" s="74"/>
      <c r="ER2508" s="74"/>
      <c r="ES2508" s="74"/>
      <c r="ET2508" s="74"/>
      <c r="EU2508" s="74"/>
      <c r="EV2508" s="74"/>
      <c r="EW2508" s="74"/>
      <c r="EX2508" s="74"/>
      <c r="EY2508" s="74"/>
      <c r="EZ2508" s="74"/>
      <c r="FA2508" s="74"/>
      <c r="FB2508" s="74"/>
      <c r="FC2508" s="74"/>
      <c r="FD2508" s="74"/>
      <c r="FE2508" s="74"/>
      <c r="FF2508" s="74"/>
      <c r="FG2508" s="74"/>
      <c r="FH2508" s="74"/>
      <c r="FI2508" s="74"/>
      <c r="FJ2508" s="74"/>
      <c r="FK2508" s="74"/>
      <c r="FL2508" s="74"/>
      <c r="FM2508" s="74"/>
      <c r="FN2508" s="74"/>
      <c r="FO2508" s="74"/>
      <c r="FP2508" s="74"/>
      <c r="FQ2508" s="74"/>
      <c r="FR2508" s="74"/>
      <c r="FS2508" s="74"/>
      <c r="FT2508" s="74"/>
      <c r="FU2508" s="74"/>
      <c r="FV2508" s="74"/>
      <c r="FW2508" s="74"/>
      <c r="FX2508" s="74"/>
      <c r="FY2508" s="74"/>
      <c r="FZ2508" s="74">
        <v>4</v>
      </c>
      <c r="GA2508" s="74">
        <v>265.6632080078125</v>
      </c>
      <c r="GB2508" s="74">
        <v>732.64784240722656</v>
      </c>
      <c r="GC2508" s="74">
        <v>0</v>
      </c>
      <c r="GD2508" s="74">
        <v>16</v>
      </c>
      <c r="GE2508" s="74">
        <v>5</v>
      </c>
      <c r="GF2508" s="74">
        <v>3</v>
      </c>
      <c r="GG2508" t="s">
        <v>247</v>
      </c>
      <c r="GH2508" t="s">
        <v>248</v>
      </c>
      <c r="GI2508" t="s">
        <v>236</v>
      </c>
      <c r="GJ2508" s="47"/>
      <c r="GK2508" s="30"/>
    </row>
    <row r="2509" spans="1:193" x14ac:dyDescent="0.2">
      <c r="A2509" t="s">
        <v>175</v>
      </c>
      <c r="B2509" t="s">
        <v>246</v>
      </c>
      <c r="C2509" t="s">
        <v>181</v>
      </c>
      <c r="D2509" t="s">
        <v>256</v>
      </c>
      <c r="E2509" t="s">
        <v>192</v>
      </c>
      <c r="F2509" t="s">
        <v>263</v>
      </c>
      <c r="G2509" t="s">
        <v>276</v>
      </c>
      <c r="H2509" s="74">
        <v>0</v>
      </c>
      <c r="I2509" s="74"/>
      <c r="J2509" s="74"/>
      <c r="K2509" s="74"/>
      <c r="L2509" s="74"/>
      <c r="M2509" s="74"/>
      <c r="N2509" s="74"/>
      <c r="O2509" s="74"/>
      <c r="P2509" s="74"/>
      <c r="Q2509" s="74"/>
      <c r="R2509" s="74"/>
      <c r="S2509" s="74"/>
      <c r="T2509" s="74"/>
      <c r="U2509" s="74"/>
      <c r="V2509" s="74"/>
      <c r="W2509" s="74"/>
      <c r="X2509" s="74"/>
      <c r="Y2509" s="74"/>
      <c r="Z2509" s="74"/>
      <c r="AA2509" s="74"/>
      <c r="AB2509" s="74"/>
      <c r="AC2509" s="74"/>
      <c r="AD2509" s="74"/>
      <c r="AE2509" s="74"/>
      <c r="AF2509" s="74"/>
      <c r="AG2509" s="74"/>
      <c r="AH2509" s="74"/>
      <c r="AI2509" s="74"/>
      <c r="AJ2509" s="74"/>
      <c r="AK2509" s="74"/>
      <c r="AL2509" s="74"/>
      <c r="AM2509" s="74"/>
      <c r="AN2509" s="74"/>
      <c r="AO2509" s="74"/>
      <c r="AP2509" s="74"/>
      <c r="AQ2509" s="74"/>
      <c r="AR2509" s="74"/>
      <c r="AS2509" s="74"/>
      <c r="AT2509" s="74"/>
      <c r="AU2509" s="74"/>
      <c r="AV2509" s="74"/>
      <c r="AW2509" s="74"/>
      <c r="AX2509" s="74"/>
      <c r="AY2509" s="74"/>
      <c r="AZ2509" s="74"/>
      <c r="BA2509" s="74"/>
      <c r="BB2509" s="74"/>
      <c r="BC2509" s="74"/>
      <c r="BD2509" s="74"/>
      <c r="BE2509" s="74"/>
      <c r="BF2509" s="74"/>
      <c r="BG2509" s="74"/>
      <c r="BH2509" s="74"/>
      <c r="BI2509" s="74"/>
      <c r="BJ2509" s="74"/>
      <c r="BK2509" s="74"/>
      <c r="BL2509" s="74"/>
      <c r="BM2509" s="74"/>
      <c r="BN2509" s="74"/>
      <c r="BO2509" s="74"/>
      <c r="BP2509" s="74"/>
      <c r="BQ2509" s="74"/>
      <c r="BR2509" s="74"/>
      <c r="BS2509" s="74"/>
      <c r="BT2509" s="74"/>
      <c r="BU2509" s="74"/>
      <c r="BV2509" s="74"/>
      <c r="BW2509" s="74"/>
      <c r="BX2509" s="74"/>
      <c r="BY2509" s="74"/>
      <c r="BZ2509" s="74"/>
      <c r="CA2509" s="74"/>
      <c r="CB2509" s="74"/>
      <c r="CC2509" s="74"/>
      <c r="CD2509" s="74"/>
      <c r="CE2509" s="74"/>
      <c r="CF2509" s="74"/>
      <c r="CG2509" s="74"/>
      <c r="CH2509" s="74"/>
      <c r="CI2509" s="74"/>
      <c r="CJ2509" s="74"/>
      <c r="CK2509" s="74"/>
      <c r="CL2509" s="74"/>
      <c r="CM2509" s="74"/>
      <c r="CN2509" s="74"/>
      <c r="CO2509" s="74"/>
      <c r="CP2509" s="74"/>
      <c r="CQ2509" s="74"/>
      <c r="CR2509" s="74"/>
      <c r="CS2509" s="74"/>
      <c r="CT2509" s="74"/>
      <c r="CU2509" s="74"/>
      <c r="CV2509" s="74"/>
      <c r="CW2509" s="74"/>
      <c r="CX2509" s="74"/>
      <c r="CY2509" s="74"/>
      <c r="CZ2509" s="74"/>
      <c r="DA2509" s="74"/>
      <c r="DB2509" s="74"/>
      <c r="DC2509" s="74"/>
      <c r="DD2509" s="74"/>
      <c r="DE2509" s="74"/>
      <c r="DF2509" s="74"/>
      <c r="DG2509" s="74"/>
      <c r="DH2509" s="74"/>
      <c r="DI2509" s="74"/>
      <c r="DJ2509" s="74"/>
      <c r="DK2509" s="74"/>
      <c r="DL2509" s="74"/>
      <c r="DM2509" s="74"/>
      <c r="DN2509" s="74"/>
      <c r="DO2509" s="74"/>
      <c r="DP2509" s="74"/>
      <c r="DQ2509" s="74"/>
      <c r="DR2509" s="74"/>
      <c r="DS2509" s="74"/>
      <c r="DT2509" s="74"/>
      <c r="DU2509" s="74"/>
      <c r="DV2509" s="74"/>
      <c r="DW2509" s="74"/>
      <c r="DX2509" s="74"/>
      <c r="DY2509" s="74"/>
      <c r="DZ2509" s="74"/>
      <c r="EA2509" s="74"/>
      <c r="EB2509" s="74"/>
      <c r="EC2509" s="74"/>
      <c r="ED2509" s="74"/>
      <c r="EE2509" s="74"/>
      <c r="EF2509" s="74"/>
      <c r="EG2509" s="74"/>
      <c r="EH2509" s="74"/>
      <c r="EI2509" s="74"/>
      <c r="EJ2509" s="74"/>
      <c r="EK2509" s="74"/>
      <c r="EL2509" s="74"/>
      <c r="EM2509" s="74"/>
      <c r="EN2509" s="74"/>
      <c r="EO2509" s="74"/>
      <c r="EP2509" s="74"/>
      <c r="EQ2509" s="74"/>
      <c r="ER2509" s="74"/>
      <c r="ES2509" s="74"/>
      <c r="ET2509" s="74"/>
      <c r="EU2509" s="74"/>
      <c r="EV2509" s="74"/>
      <c r="EW2509" s="74"/>
      <c r="EX2509" s="74"/>
      <c r="EY2509" s="74"/>
      <c r="EZ2509" s="74"/>
      <c r="FA2509" s="74"/>
      <c r="FB2509" s="74"/>
      <c r="FC2509" s="74"/>
      <c r="FD2509" s="74"/>
      <c r="FE2509" s="74"/>
      <c r="FF2509" s="74"/>
      <c r="FG2509" s="74"/>
      <c r="FH2509" s="74"/>
      <c r="FI2509" s="74"/>
      <c r="FJ2509" s="74"/>
      <c r="FK2509" s="74"/>
      <c r="FL2509" s="74"/>
      <c r="FM2509" s="74"/>
      <c r="FN2509" s="74"/>
      <c r="FO2509" s="74"/>
      <c r="FP2509" s="74"/>
      <c r="FQ2509" s="74"/>
      <c r="FR2509" s="74"/>
      <c r="FS2509" s="74"/>
      <c r="FT2509" s="74"/>
      <c r="FU2509" s="74"/>
      <c r="FV2509" s="74"/>
      <c r="FW2509" s="74"/>
      <c r="FX2509" s="74"/>
      <c r="FY2509" s="74"/>
      <c r="FZ2509" s="74">
        <v>4</v>
      </c>
      <c r="GA2509" s="74">
        <v>311.39389038085938</v>
      </c>
      <c r="GB2509" s="74">
        <v>793.36380767822266</v>
      </c>
      <c r="GC2509" s="74">
        <v>0</v>
      </c>
      <c r="GD2509" s="74">
        <v>16</v>
      </c>
      <c r="GE2509" s="74">
        <v>5</v>
      </c>
      <c r="GF2509" s="74">
        <v>3</v>
      </c>
      <c r="GG2509" t="s">
        <v>247</v>
      </c>
      <c r="GH2509" t="s">
        <v>248</v>
      </c>
      <c r="GI2509" t="s">
        <v>236</v>
      </c>
      <c r="GJ2509" s="47"/>
      <c r="GK2509" s="30"/>
    </row>
    <row r="2510" spans="1:193" x14ac:dyDescent="0.2">
      <c r="A2510" t="s">
        <v>175</v>
      </c>
      <c r="B2510" t="s">
        <v>246</v>
      </c>
      <c r="C2510" t="s">
        <v>181</v>
      </c>
      <c r="D2510" t="s">
        <v>185</v>
      </c>
      <c r="E2510" t="s">
        <v>222</v>
      </c>
      <c r="F2510" t="s">
        <v>263</v>
      </c>
      <c r="G2510" t="s">
        <v>276</v>
      </c>
      <c r="H2510" s="74">
        <v>0</v>
      </c>
      <c r="I2510" s="74"/>
      <c r="J2510" s="74"/>
      <c r="K2510" s="74"/>
      <c r="L2510" s="74"/>
      <c r="M2510" s="74"/>
      <c r="N2510" s="74"/>
      <c r="O2510" s="74"/>
      <c r="P2510" s="74"/>
      <c r="Q2510" s="74"/>
      <c r="R2510" s="74"/>
      <c r="S2510" s="74"/>
      <c r="T2510" s="74"/>
      <c r="U2510" s="74"/>
      <c r="V2510" s="74"/>
      <c r="W2510" s="74"/>
      <c r="X2510" s="74"/>
      <c r="Y2510" s="74"/>
      <c r="Z2510" s="74"/>
      <c r="AA2510" s="74"/>
      <c r="AB2510" s="74"/>
      <c r="AC2510" s="74"/>
      <c r="AD2510" s="74"/>
      <c r="AE2510" s="74"/>
      <c r="AF2510" s="74"/>
      <c r="AG2510" s="74"/>
      <c r="AH2510" s="74"/>
      <c r="AI2510" s="74"/>
      <c r="AJ2510" s="74"/>
      <c r="AK2510" s="74"/>
      <c r="AL2510" s="74"/>
      <c r="AM2510" s="74"/>
      <c r="AN2510" s="74"/>
      <c r="AO2510" s="74"/>
      <c r="AP2510" s="74"/>
      <c r="AQ2510" s="74"/>
      <c r="AR2510" s="74"/>
      <c r="AS2510" s="74"/>
      <c r="AT2510" s="74"/>
      <c r="AU2510" s="74"/>
      <c r="AV2510" s="74"/>
      <c r="AW2510" s="74"/>
      <c r="AX2510" s="74"/>
      <c r="AY2510" s="74"/>
      <c r="AZ2510" s="74"/>
      <c r="BA2510" s="74"/>
      <c r="BB2510" s="74"/>
      <c r="BC2510" s="74"/>
      <c r="BD2510" s="74"/>
      <c r="BE2510" s="74"/>
      <c r="BF2510" s="74"/>
      <c r="BG2510" s="74"/>
      <c r="BH2510" s="74"/>
      <c r="BI2510" s="74"/>
      <c r="BJ2510" s="74"/>
      <c r="BK2510" s="74"/>
      <c r="BL2510" s="74"/>
      <c r="BM2510" s="74"/>
      <c r="BN2510" s="74"/>
      <c r="BO2510" s="74"/>
      <c r="BP2510" s="74"/>
      <c r="BQ2510" s="74"/>
      <c r="BR2510" s="74"/>
      <c r="BS2510" s="74"/>
      <c r="BT2510" s="74"/>
      <c r="BU2510" s="74"/>
      <c r="BV2510" s="74"/>
      <c r="BW2510" s="74"/>
      <c r="BX2510" s="74"/>
      <c r="BY2510" s="74"/>
      <c r="BZ2510" s="74"/>
      <c r="CA2510" s="74"/>
      <c r="CB2510" s="74"/>
      <c r="CC2510" s="74"/>
      <c r="CD2510" s="74"/>
      <c r="CE2510" s="74"/>
      <c r="CF2510" s="74"/>
      <c r="CG2510" s="74"/>
      <c r="CH2510" s="74"/>
      <c r="CI2510" s="74"/>
      <c r="CJ2510" s="74"/>
      <c r="CK2510" s="74"/>
      <c r="CL2510" s="74"/>
      <c r="CM2510" s="74"/>
      <c r="CN2510" s="74"/>
      <c r="CO2510" s="74"/>
      <c r="CP2510" s="74"/>
      <c r="CQ2510" s="74"/>
      <c r="CR2510" s="74"/>
      <c r="CS2510" s="74"/>
      <c r="CT2510" s="74"/>
      <c r="CU2510" s="74"/>
      <c r="CV2510" s="74"/>
      <c r="CW2510" s="74"/>
      <c r="CX2510" s="74"/>
      <c r="CY2510" s="74"/>
      <c r="CZ2510" s="74"/>
      <c r="DA2510" s="74"/>
      <c r="DB2510" s="74"/>
      <c r="DC2510" s="74"/>
      <c r="DD2510" s="74"/>
      <c r="DE2510" s="74"/>
      <c r="DF2510" s="74"/>
      <c r="DG2510" s="74"/>
      <c r="DH2510" s="74"/>
      <c r="DI2510" s="74"/>
      <c r="DJ2510" s="74"/>
      <c r="DK2510" s="74"/>
      <c r="DL2510" s="74"/>
      <c r="DM2510" s="74"/>
      <c r="DN2510" s="74"/>
      <c r="DO2510" s="74"/>
      <c r="DP2510" s="74"/>
      <c r="DQ2510" s="74"/>
      <c r="DR2510" s="74"/>
      <c r="DS2510" s="74"/>
      <c r="DT2510" s="74"/>
      <c r="DU2510" s="74"/>
      <c r="DV2510" s="74"/>
      <c r="DW2510" s="74"/>
      <c r="DX2510" s="74"/>
      <c r="DY2510" s="74"/>
      <c r="DZ2510" s="74"/>
      <c r="EA2510" s="74"/>
      <c r="EB2510" s="74"/>
      <c r="EC2510" s="74"/>
      <c r="ED2510" s="74"/>
      <c r="EE2510" s="74"/>
      <c r="EF2510" s="74"/>
      <c r="EG2510" s="74"/>
      <c r="EH2510" s="74"/>
      <c r="EI2510" s="74"/>
      <c r="EJ2510" s="74"/>
      <c r="EK2510" s="74"/>
      <c r="EL2510" s="74"/>
      <c r="EM2510" s="74"/>
      <c r="EN2510" s="74"/>
      <c r="EO2510" s="74"/>
      <c r="EP2510" s="74"/>
      <c r="EQ2510" s="74"/>
      <c r="ER2510" s="74"/>
      <c r="ES2510" s="74"/>
      <c r="ET2510" s="74"/>
      <c r="EU2510" s="74"/>
      <c r="EV2510" s="74"/>
      <c r="EW2510" s="74"/>
      <c r="EX2510" s="74"/>
      <c r="EY2510" s="74"/>
      <c r="EZ2510" s="74"/>
      <c r="FA2510" s="74"/>
      <c r="FB2510" s="74"/>
      <c r="FC2510" s="74"/>
      <c r="FD2510" s="74"/>
      <c r="FE2510" s="74"/>
      <c r="FF2510" s="74"/>
      <c r="FG2510" s="74"/>
      <c r="FH2510" s="74"/>
      <c r="FI2510" s="74"/>
      <c r="FJ2510" s="74"/>
      <c r="FK2510" s="74"/>
      <c r="FL2510" s="74"/>
      <c r="FM2510" s="74"/>
      <c r="FN2510" s="74"/>
      <c r="FO2510" s="74"/>
      <c r="FP2510" s="74"/>
      <c r="FQ2510" s="74"/>
      <c r="FR2510" s="74"/>
      <c r="FS2510" s="74"/>
      <c r="FT2510" s="74"/>
      <c r="FU2510" s="74"/>
      <c r="FV2510" s="74"/>
      <c r="FW2510" s="74"/>
      <c r="FX2510" s="74"/>
      <c r="FY2510" s="74"/>
      <c r="FZ2510" s="74"/>
      <c r="GA2510" s="74"/>
      <c r="GB2510" s="74"/>
      <c r="GC2510" s="74">
        <v>0</v>
      </c>
      <c r="GD2510" s="74">
        <v>16</v>
      </c>
      <c r="GE2510" s="74">
        <v>5</v>
      </c>
      <c r="GF2510" s="74">
        <v>3</v>
      </c>
      <c r="GG2510" t="s">
        <v>247</v>
      </c>
      <c r="GH2510" t="s">
        <v>248</v>
      </c>
      <c r="GI2510" t="s">
        <v>236</v>
      </c>
      <c r="GJ2510" s="47"/>
      <c r="GK2510" s="30"/>
    </row>
    <row r="2511" spans="1:193" x14ac:dyDescent="0.2">
      <c r="A2511" t="s">
        <v>175</v>
      </c>
      <c r="B2511" t="s">
        <v>246</v>
      </c>
      <c r="C2511" t="s">
        <v>181</v>
      </c>
      <c r="D2511" t="s">
        <v>185</v>
      </c>
      <c r="E2511" t="s">
        <v>223</v>
      </c>
      <c r="F2511" t="s">
        <v>263</v>
      </c>
      <c r="G2511" t="s">
        <v>276</v>
      </c>
      <c r="H2511" s="74">
        <v>0</v>
      </c>
      <c r="I2511" s="74"/>
      <c r="J2511" s="74"/>
      <c r="K2511" s="74"/>
      <c r="L2511" s="74"/>
      <c r="M2511" s="74"/>
      <c r="N2511" s="74"/>
      <c r="O2511" s="74"/>
      <c r="P2511" s="74"/>
      <c r="Q2511" s="74"/>
      <c r="R2511" s="74"/>
      <c r="S2511" s="74"/>
      <c r="T2511" s="74"/>
      <c r="U2511" s="74"/>
      <c r="V2511" s="74"/>
      <c r="W2511" s="74"/>
      <c r="X2511" s="74"/>
      <c r="Y2511" s="74"/>
      <c r="Z2511" s="74"/>
      <c r="AA2511" s="74"/>
      <c r="AB2511" s="74"/>
      <c r="AC2511" s="74"/>
      <c r="AD2511" s="74"/>
      <c r="AE2511" s="74"/>
      <c r="AF2511" s="74"/>
      <c r="AG2511" s="74"/>
      <c r="AH2511" s="74"/>
      <c r="AI2511" s="74"/>
      <c r="AJ2511" s="74"/>
      <c r="AK2511" s="74"/>
      <c r="AL2511" s="74"/>
      <c r="AM2511" s="74"/>
      <c r="AN2511" s="74"/>
      <c r="AO2511" s="74"/>
      <c r="AP2511" s="74"/>
      <c r="AQ2511" s="74"/>
      <c r="AR2511" s="74"/>
      <c r="AS2511" s="74"/>
      <c r="AT2511" s="74"/>
      <c r="AU2511" s="74"/>
      <c r="AV2511" s="74"/>
      <c r="AW2511" s="74"/>
      <c r="AX2511" s="74"/>
      <c r="AY2511" s="74"/>
      <c r="AZ2511" s="74"/>
      <c r="BA2511" s="74"/>
      <c r="BB2511" s="74"/>
      <c r="BC2511" s="74"/>
      <c r="BD2511" s="74"/>
      <c r="BE2511" s="74"/>
      <c r="BF2511" s="74"/>
      <c r="BG2511" s="74"/>
      <c r="BH2511" s="74"/>
      <c r="BI2511" s="74"/>
      <c r="BJ2511" s="74"/>
      <c r="BK2511" s="74"/>
      <c r="BL2511" s="74"/>
      <c r="BM2511" s="74"/>
      <c r="BN2511" s="74"/>
      <c r="BO2511" s="74"/>
      <c r="BP2511" s="74"/>
      <c r="BQ2511" s="74"/>
      <c r="BR2511" s="74"/>
      <c r="BS2511" s="74"/>
      <c r="BT2511" s="74"/>
      <c r="BU2511" s="74"/>
      <c r="BV2511" s="74"/>
      <c r="BW2511" s="74"/>
      <c r="BX2511" s="74"/>
      <c r="BY2511" s="74"/>
      <c r="BZ2511" s="74"/>
      <c r="CA2511" s="74"/>
      <c r="CB2511" s="74"/>
      <c r="CC2511" s="74"/>
      <c r="CD2511" s="74"/>
      <c r="CE2511" s="74"/>
      <c r="CF2511" s="74"/>
      <c r="CG2511" s="74"/>
      <c r="CH2511" s="74"/>
      <c r="CI2511" s="74"/>
      <c r="CJ2511" s="74"/>
      <c r="CK2511" s="74"/>
      <c r="CL2511" s="74"/>
      <c r="CM2511" s="74"/>
      <c r="CN2511" s="74"/>
      <c r="CO2511" s="74"/>
      <c r="CP2511" s="74"/>
      <c r="CQ2511" s="74"/>
      <c r="CR2511" s="74"/>
      <c r="CS2511" s="74"/>
      <c r="CT2511" s="74"/>
      <c r="CU2511" s="74"/>
      <c r="CV2511" s="74"/>
      <c r="CW2511" s="74"/>
      <c r="CX2511" s="74"/>
      <c r="CY2511" s="74"/>
      <c r="CZ2511" s="74"/>
      <c r="DA2511" s="74"/>
      <c r="DB2511" s="74"/>
      <c r="DC2511" s="74"/>
      <c r="DD2511" s="74"/>
      <c r="DE2511" s="74"/>
      <c r="DF2511" s="74"/>
      <c r="DG2511" s="74"/>
      <c r="DH2511" s="74"/>
      <c r="DI2511" s="74"/>
      <c r="DJ2511" s="74"/>
      <c r="DK2511" s="74"/>
      <c r="DL2511" s="74"/>
      <c r="DM2511" s="74"/>
      <c r="DN2511" s="74"/>
      <c r="DO2511" s="74"/>
      <c r="DP2511" s="74"/>
      <c r="DQ2511" s="74"/>
      <c r="DR2511" s="74"/>
      <c r="DS2511" s="74"/>
      <c r="DT2511" s="74"/>
      <c r="DU2511" s="74"/>
      <c r="DV2511" s="74"/>
      <c r="DW2511" s="74"/>
      <c r="DX2511" s="74"/>
      <c r="DY2511" s="74"/>
      <c r="DZ2511" s="74"/>
      <c r="EA2511" s="74"/>
      <c r="EB2511" s="74"/>
      <c r="EC2511" s="74"/>
      <c r="ED2511" s="74"/>
      <c r="EE2511" s="74"/>
      <c r="EF2511" s="74"/>
      <c r="EG2511" s="74"/>
      <c r="EH2511" s="74"/>
      <c r="EI2511" s="74"/>
      <c r="EJ2511" s="74"/>
      <c r="EK2511" s="74"/>
      <c r="EL2511" s="74"/>
      <c r="EM2511" s="74"/>
      <c r="EN2511" s="74"/>
      <c r="EO2511" s="74"/>
      <c r="EP2511" s="74"/>
      <c r="EQ2511" s="74"/>
      <c r="ER2511" s="74"/>
      <c r="ES2511" s="74"/>
      <c r="ET2511" s="74"/>
      <c r="EU2511" s="74"/>
      <c r="EV2511" s="74"/>
      <c r="EW2511" s="74"/>
      <c r="EX2511" s="74"/>
      <c r="EY2511" s="74"/>
      <c r="EZ2511" s="74"/>
      <c r="FA2511" s="74"/>
      <c r="FB2511" s="74"/>
      <c r="FC2511" s="74"/>
      <c r="FD2511" s="74"/>
      <c r="FE2511" s="74"/>
      <c r="FF2511" s="74"/>
      <c r="FG2511" s="74"/>
      <c r="FH2511" s="74"/>
      <c r="FI2511" s="74"/>
      <c r="FJ2511" s="74"/>
      <c r="FK2511" s="74"/>
      <c r="FL2511" s="74"/>
      <c r="FM2511" s="74"/>
      <c r="FN2511" s="74"/>
      <c r="FO2511" s="74"/>
      <c r="FP2511" s="74"/>
      <c r="FQ2511" s="74"/>
      <c r="FR2511" s="74"/>
      <c r="FS2511" s="74"/>
      <c r="FT2511" s="74"/>
      <c r="FU2511" s="74"/>
      <c r="FV2511" s="74"/>
      <c r="FW2511" s="74"/>
      <c r="FX2511" s="74"/>
      <c r="FY2511" s="74"/>
      <c r="FZ2511" s="74"/>
      <c r="GA2511" s="74"/>
      <c r="GB2511" s="74"/>
      <c r="GC2511" s="74">
        <v>0</v>
      </c>
      <c r="GD2511" s="74">
        <v>16</v>
      </c>
      <c r="GE2511" s="74">
        <v>5</v>
      </c>
      <c r="GF2511" s="74">
        <v>3</v>
      </c>
      <c r="GG2511" t="s">
        <v>247</v>
      </c>
      <c r="GH2511" t="s">
        <v>248</v>
      </c>
      <c r="GI2511" t="s">
        <v>236</v>
      </c>
      <c r="GJ2511" s="47"/>
      <c r="GK2511" s="30"/>
    </row>
    <row r="2512" spans="1:193" x14ac:dyDescent="0.2">
      <c r="A2512" t="s">
        <v>175</v>
      </c>
      <c r="B2512" t="s">
        <v>246</v>
      </c>
      <c r="C2512" t="s">
        <v>181</v>
      </c>
      <c r="D2512" t="s">
        <v>185</v>
      </c>
      <c r="E2512" t="s">
        <v>224</v>
      </c>
      <c r="F2512" t="s">
        <v>263</v>
      </c>
      <c r="G2512" t="s">
        <v>276</v>
      </c>
      <c r="H2512" s="74">
        <v>0</v>
      </c>
      <c r="I2512" s="74"/>
      <c r="J2512" s="74"/>
      <c r="K2512" s="74"/>
      <c r="L2512" s="74"/>
      <c r="M2512" s="74"/>
      <c r="N2512" s="74"/>
      <c r="O2512" s="74"/>
      <c r="P2512" s="74"/>
      <c r="Q2512" s="74"/>
      <c r="R2512" s="74"/>
      <c r="S2512" s="74"/>
      <c r="T2512" s="74"/>
      <c r="U2512" s="74"/>
      <c r="V2512" s="74"/>
      <c r="W2512" s="74"/>
      <c r="X2512" s="74"/>
      <c r="Y2512" s="74"/>
      <c r="Z2512" s="74"/>
      <c r="AA2512" s="74"/>
      <c r="AB2512" s="74"/>
      <c r="AC2512" s="74"/>
      <c r="AD2512" s="74"/>
      <c r="AE2512" s="74"/>
      <c r="AF2512" s="74"/>
      <c r="AG2512" s="74"/>
      <c r="AH2512" s="74"/>
      <c r="AI2512" s="74"/>
      <c r="AJ2512" s="74"/>
      <c r="AK2512" s="74"/>
      <c r="AL2512" s="74"/>
      <c r="AM2512" s="74"/>
      <c r="AN2512" s="74"/>
      <c r="AO2512" s="74"/>
      <c r="AP2512" s="74"/>
      <c r="AQ2512" s="74"/>
      <c r="AR2512" s="74"/>
      <c r="AS2512" s="74"/>
      <c r="AT2512" s="74"/>
      <c r="AU2512" s="74"/>
      <c r="AV2512" s="74"/>
      <c r="AW2512" s="74"/>
      <c r="AX2512" s="74"/>
      <c r="AY2512" s="74"/>
      <c r="AZ2512" s="74"/>
      <c r="BA2512" s="74"/>
      <c r="BB2512" s="74"/>
      <c r="BC2512" s="74"/>
      <c r="BD2512" s="74"/>
      <c r="BE2512" s="74"/>
      <c r="BF2512" s="74"/>
      <c r="BG2512" s="74"/>
      <c r="BH2512" s="74"/>
      <c r="BI2512" s="74"/>
      <c r="BJ2512" s="74"/>
      <c r="BK2512" s="74"/>
      <c r="BL2512" s="74"/>
      <c r="BM2512" s="74"/>
      <c r="BN2512" s="74"/>
      <c r="BO2512" s="74"/>
      <c r="BP2512" s="74"/>
      <c r="BQ2512" s="74"/>
      <c r="BR2512" s="74"/>
      <c r="BS2512" s="74"/>
      <c r="BT2512" s="74"/>
      <c r="BU2512" s="74"/>
      <c r="BV2512" s="74"/>
      <c r="BW2512" s="74"/>
      <c r="BX2512" s="74"/>
      <c r="BY2512" s="74"/>
      <c r="BZ2512" s="74"/>
      <c r="CA2512" s="74"/>
      <c r="CB2512" s="74"/>
      <c r="CC2512" s="74"/>
      <c r="CD2512" s="74"/>
      <c r="CE2512" s="74"/>
      <c r="CF2512" s="74"/>
      <c r="CG2512" s="74"/>
      <c r="CH2512" s="74"/>
      <c r="CI2512" s="74"/>
      <c r="CJ2512" s="74"/>
      <c r="CK2512" s="74"/>
      <c r="CL2512" s="74"/>
      <c r="CM2512" s="74"/>
      <c r="CN2512" s="74"/>
      <c r="CO2512" s="74"/>
      <c r="CP2512" s="74"/>
      <c r="CQ2512" s="74"/>
      <c r="CR2512" s="74"/>
      <c r="CS2512" s="74"/>
      <c r="CT2512" s="74"/>
      <c r="CU2512" s="74"/>
      <c r="CV2512" s="74"/>
      <c r="CW2512" s="74"/>
      <c r="CX2512" s="74"/>
      <c r="CY2512" s="74"/>
      <c r="CZ2512" s="74"/>
      <c r="DA2512" s="74"/>
      <c r="DB2512" s="74"/>
      <c r="DC2512" s="74"/>
      <c r="DD2512" s="74"/>
      <c r="DE2512" s="74"/>
      <c r="DF2512" s="74"/>
      <c r="DG2512" s="74"/>
      <c r="DH2512" s="74"/>
      <c r="DI2512" s="74"/>
      <c r="DJ2512" s="74"/>
      <c r="DK2512" s="74"/>
      <c r="DL2512" s="74"/>
      <c r="DM2512" s="74"/>
      <c r="DN2512" s="74"/>
      <c r="DO2512" s="74"/>
      <c r="DP2512" s="74"/>
      <c r="DQ2512" s="74"/>
      <c r="DR2512" s="74"/>
      <c r="DS2512" s="74"/>
      <c r="DT2512" s="74"/>
      <c r="DU2512" s="74"/>
      <c r="DV2512" s="74"/>
      <c r="DW2512" s="74"/>
      <c r="DX2512" s="74"/>
      <c r="DY2512" s="74"/>
      <c r="DZ2512" s="74"/>
      <c r="EA2512" s="74"/>
      <c r="EB2512" s="74"/>
      <c r="EC2512" s="74"/>
      <c r="ED2512" s="74"/>
      <c r="EE2512" s="74"/>
      <c r="EF2512" s="74"/>
      <c r="EG2512" s="74"/>
      <c r="EH2512" s="74"/>
      <c r="EI2512" s="74"/>
      <c r="EJ2512" s="74"/>
      <c r="EK2512" s="74"/>
      <c r="EL2512" s="74"/>
      <c r="EM2512" s="74"/>
      <c r="EN2512" s="74"/>
      <c r="EO2512" s="74"/>
      <c r="EP2512" s="74"/>
      <c r="EQ2512" s="74"/>
      <c r="ER2512" s="74"/>
      <c r="ES2512" s="74"/>
      <c r="ET2512" s="74"/>
      <c r="EU2512" s="74"/>
      <c r="EV2512" s="74"/>
      <c r="EW2512" s="74"/>
      <c r="EX2512" s="74"/>
      <c r="EY2512" s="74"/>
      <c r="EZ2512" s="74"/>
      <c r="FA2512" s="74"/>
      <c r="FB2512" s="74"/>
      <c r="FC2512" s="74"/>
      <c r="FD2512" s="74"/>
      <c r="FE2512" s="74"/>
      <c r="FF2512" s="74"/>
      <c r="FG2512" s="74"/>
      <c r="FH2512" s="74"/>
      <c r="FI2512" s="74"/>
      <c r="FJ2512" s="74"/>
      <c r="FK2512" s="74"/>
      <c r="FL2512" s="74"/>
      <c r="FM2512" s="74"/>
      <c r="FN2512" s="74"/>
      <c r="FO2512" s="74"/>
      <c r="FP2512" s="74"/>
      <c r="FQ2512" s="74"/>
      <c r="FR2512" s="74"/>
      <c r="FS2512" s="74"/>
      <c r="FT2512" s="74"/>
      <c r="FU2512" s="74"/>
      <c r="FV2512" s="74"/>
      <c r="FW2512" s="74"/>
      <c r="FX2512" s="74"/>
      <c r="FY2512" s="74"/>
      <c r="FZ2512" s="74"/>
      <c r="GA2512" s="74"/>
      <c r="GB2512" s="74"/>
      <c r="GC2512" s="74">
        <v>0</v>
      </c>
      <c r="GD2512" s="74">
        <v>16</v>
      </c>
      <c r="GE2512" s="74">
        <v>5</v>
      </c>
      <c r="GF2512" s="74">
        <v>3</v>
      </c>
      <c r="GG2512" t="s">
        <v>247</v>
      </c>
      <c r="GH2512" t="s">
        <v>248</v>
      </c>
      <c r="GI2512" t="s">
        <v>236</v>
      </c>
      <c r="GJ2512" s="47"/>
      <c r="GK2512" s="30"/>
    </row>
    <row r="2513" spans="1:193" x14ac:dyDescent="0.2">
      <c r="A2513" t="s">
        <v>175</v>
      </c>
      <c r="B2513" t="s">
        <v>246</v>
      </c>
      <c r="C2513" t="s">
        <v>181</v>
      </c>
      <c r="D2513" t="s">
        <v>185</v>
      </c>
      <c r="E2513" t="s">
        <v>220</v>
      </c>
      <c r="F2513" t="s">
        <v>263</v>
      </c>
      <c r="G2513" t="s">
        <v>276</v>
      </c>
      <c r="H2513" s="74">
        <v>0</v>
      </c>
      <c r="I2513" s="74"/>
      <c r="J2513" s="74"/>
      <c r="K2513" s="74"/>
      <c r="L2513" s="74"/>
      <c r="M2513" s="74"/>
      <c r="N2513" s="74"/>
      <c r="O2513" s="74"/>
      <c r="P2513" s="74"/>
      <c r="Q2513" s="74"/>
      <c r="R2513" s="74"/>
      <c r="S2513" s="74"/>
      <c r="T2513" s="74"/>
      <c r="U2513" s="74"/>
      <c r="V2513" s="74"/>
      <c r="W2513" s="74"/>
      <c r="X2513" s="74"/>
      <c r="Y2513" s="74"/>
      <c r="Z2513" s="74"/>
      <c r="AA2513" s="74"/>
      <c r="AB2513" s="74"/>
      <c r="AC2513" s="74"/>
      <c r="AD2513" s="74"/>
      <c r="AE2513" s="74"/>
      <c r="AF2513" s="74"/>
      <c r="AG2513" s="74"/>
      <c r="AH2513" s="74"/>
      <c r="AI2513" s="74"/>
      <c r="AJ2513" s="74"/>
      <c r="AK2513" s="74"/>
      <c r="AL2513" s="74"/>
      <c r="AM2513" s="74"/>
      <c r="AN2513" s="74"/>
      <c r="AO2513" s="74"/>
      <c r="AP2513" s="74"/>
      <c r="AQ2513" s="74"/>
      <c r="AR2513" s="74"/>
      <c r="AS2513" s="74"/>
      <c r="AT2513" s="74"/>
      <c r="AU2513" s="74"/>
      <c r="AV2513" s="74"/>
      <c r="AW2513" s="74"/>
      <c r="AX2513" s="74"/>
      <c r="AY2513" s="74"/>
      <c r="AZ2513" s="74"/>
      <c r="BA2513" s="74"/>
      <c r="BB2513" s="74"/>
      <c r="BC2513" s="74"/>
      <c r="BD2513" s="74"/>
      <c r="BE2513" s="74"/>
      <c r="BF2513" s="74"/>
      <c r="BG2513" s="74"/>
      <c r="BH2513" s="74"/>
      <c r="BI2513" s="74"/>
      <c r="BJ2513" s="74"/>
      <c r="BK2513" s="74"/>
      <c r="BL2513" s="74"/>
      <c r="BM2513" s="74"/>
      <c r="BN2513" s="74"/>
      <c r="BO2513" s="74"/>
      <c r="BP2513" s="74"/>
      <c r="BQ2513" s="74"/>
      <c r="BR2513" s="74"/>
      <c r="BS2513" s="74"/>
      <c r="BT2513" s="74"/>
      <c r="BU2513" s="74"/>
      <c r="BV2513" s="74"/>
      <c r="BW2513" s="74"/>
      <c r="BX2513" s="74"/>
      <c r="BY2513" s="74"/>
      <c r="BZ2513" s="74"/>
      <c r="CA2513" s="74"/>
      <c r="CB2513" s="74"/>
      <c r="CC2513" s="74"/>
      <c r="CD2513" s="74"/>
      <c r="CE2513" s="74"/>
      <c r="CF2513" s="74"/>
      <c r="CG2513" s="74"/>
      <c r="CH2513" s="74"/>
      <c r="CI2513" s="74"/>
      <c r="CJ2513" s="74"/>
      <c r="CK2513" s="74"/>
      <c r="CL2513" s="74"/>
      <c r="CM2513" s="74"/>
      <c r="CN2513" s="74"/>
      <c r="CO2513" s="74"/>
      <c r="CP2513" s="74"/>
      <c r="CQ2513" s="74"/>
      <c r="CR2513" s="74"/>
      <c r="CS2513" s="74"/>
      <c r="CT2513" s="74"/>
      <c r="CU2513" s="74"/>
      <c r="CV2513" s="74"/>
      <c r="CW2513" s="74"/>
      <c r="CX2513" s="74"/>
      <c r="CY2513" s="74"/>
      <c r="CZ2513" s="74"/>
      <c r="DA2513" s="74"/>
      <c r="DB2513" s="74"/>
      <c r="DC2513" s="74"/>
      <c r="DD2513" s="74"/>
      <c r="DE2513" s="74"/>
      <c r="DF2513" s="74"/>
      <c r="DG2513" s="74"/>
      <c r="DH2513" s="74"/>
      <c r="DI2513" s="74"/>
      <c r="DJ2513" s="74"/>
      <c r="DK2513" s="74"/>
      <c r="DL2513" s="74"/>
      <c r="DM2513" s="74"/>
      <c r="DN2513" s="74"/>
      <c r="DO2513" s="74"/>
      <c r="DP2513" s="74"/>
      <c r="DQ2513" s="74"/>
      <c r="DR2513" s="74"/>
      <c r="DS2513" s="74"/>
      <c r="DT2513" s="74"/>
      <c r="DU2513" s="74"/>
      <c r="DV2513" s="74"/>
      <c r="DW2513" s="74"/>
      <c r="DX2513" s="74"/>
      <c r="DY2513" s="74"/>
      <c r="DZ2513" s="74"/>
      <c r="EA2513" s="74"/>
      <c r="EB2513" s="74"/>
      <c r="EC2513" s="74"/>
      <c r="ED2513" s="74"/>
      <c r="EE2513" s="74"/>
      <c r="EF2513" s="74"/>
      <c r="EG2513" s="74"/>
      <c r="EH2513" s="74"/>
      <c r="EI2513" s="74"/>
      <c r="EJ2513" s="74"/>
      <c r="EK2513" s="74"/>
      <c r="EL2513" s="74"/>
      <c r="EM2513" s="74"/>
      <c r="EN2513" s="74"/>
      <c r="EO2513" s="74"/>
      <c r="EP2513" s="74"/>
      <c r="EQ2513" s="74"/>
      <c r="ER2513" s="74"/>
      <c r="ES2513" s="74"/>
      <c r="ET2513" s="74"/>
      <c r="EU2513" s="74"/>
      <c r="EV2513" s="74"/>
      <c r="EW2513" s="74"/>
      <c r="EX2513" s="74"/>
      <c r="EY2513" s="74"/>
      <c r="EZ2513" s="74"/>
      <c r="FA2513" s="74"/>
      <c r="FB2513" s="74"/>
      <c r="FC2513" s="74"/>
      <c r="FD2513" s="74"/>
      <c r="FE2513" s="74"/>
      <c r="FF2513" s="74"/>
      <c r="FG2513" s="74"/>
      <c r="FH2513" s="74"/>
      <c r="FI2513" s="74"/>
      <c r="FJ2513" s="74"/>
      <c r="FK2513" s="74"/>
      <c r="FL2513" s="74"/>
      <c r="FM2513" s="74"/>
      <c r="FN2513" s="74"/>
      <c r="FO2513" s="74"/>
      <c r="FP2513" s="74"/>
      <c r="FQ2513" s="74"/>
      <c r="FR2513" s="74"/>
      <c r="FS2513" s="74"/>
      <c r="FT2513" s="74"/>
      <c r="FU2513" s="74"/>
      <c r="FV2513" s="74"/>
      <c r="FW2513" s="74"/>
      <c r="FX2513" s="74"/>
      <c r="FY2513" s="74"/>
      <c r="FZ2513" s="74"/>
      <c r="GA2513" s="74"/>
      <c r="GB2513" s="74"/>
      <c r="GC2513" s="74">
        <v>0</v>
      </c>
      <c r="GD2513" s="74">
        <v>16</v>
      </c>
      <c r="GE2513" s="74">
        <v>5</v>
      </c>
      <c r="GF2513" s="74">
        <v>3</v>
      </c>
      <c r="GG2513" t="s">
        <v>247</v>
      </c>
      <c r="GH2513" t="s">
        <v>248</v>
      </c>
      <c r="GI2513" t="s">
        <v>236</v>
      </c>
      <c r="GJ2513" s="47"/>
      <c r="GK2513" s="30"/>
    </row>
    <row r="2514" spans="1:193" x14ac:dyDescent="0.2">
      <c r="A2514" t="s">
        <v>175</v>
      </c>
      <c r="B2514" t="s">
        <v>246</v>
      </c>
      <c r="C2514" t="s">
        <v>181</v>
      </c>
      <c r="D2514" t="s">
        <v>185</v>
      </c>
      <c r="E2514" t="s">
        <v>221</v>
      </c>
      <c r="F2514" t="s">
        <v>263</v>
      </c>
      <c r="G2514" t="s">
        <v>276</v>
      </c>
      <c r="H2514" s="74">
        <v>0</v>
      </c>
      <c r="I2514" s="74"/>
      <c r="J2514" s="74"/>
      <c r="K2514" s="74"/>
      <c r="L2514" s="74"/>
      <c r="M2514" s="74"/>
      <c r="N2514" s="74"/>
      <c r="O2514" s="74"/>
      <c r="P2514" s="74"/>
      <c r="Q2514" s="74"/>
      <c r="R2514" s="74"/>
      <c r="S2514" s="74"/>
      <c r="T2514" s="74"/>
      <c r="U2514" s="74"/>
      <c r="V2514" s="74"/>
      <c r="W2514" s="74"/>
      <c r="X2514" s="74"/>
      <c r="Y2514" s="74"/>
      <c r="Z2514" s="74"/>
      <c r="AA2514" s="74"/>
      <c r="AB2514" s="74"/>
      <c r="AC2514" s="74"/>
      <c r="AD2514" s="74"/>
      <c r="AE2514" s="74"/>
      <c r="AF2514" s="74"/>
      <c r="AG2514" s="74"/>
      <c r="AH2514" s="74"/>
      <c r="AI2514" s="74"/>
      <c r="AJ2514" s="74"/>
      <c r="AK2514" s="74"/>
      <c r="AL2514" s="74"/>
      <c r="AM2514" s="74"/>
      <c r="AN2514" s="74"/>
      <c r="AO2514" s="74"/>
      <c r="AP2514" s="74"/>
      <c r="AQ2514" s="74"/>
      <c r="AR2514" s="74"/>
      <c r="AS2514" s="74"/>
      <c r="AT2514" s="74"/>
      <c r="AU2514" s="74"/>
      <c r="AV2514" s="74"/>
      <c r="AW2514" s="74"/>
      <c r="AX2514" s="74"/>
      <c r="AY2514" s="74"/>
      <c r="AZ2514" s="74"/>
      <c r="BA2514" s="74"/>
      <c r="BB2514" s="74"/>
      <c r="BC2514" s="74"/>
      <c r="BD2514" s="74"/>
      <c r="BE2514" s="74"/>
      <c r="BF2514" s="74"/>
      <c r="BG2514" s="74"/>
      <c r="BH2514" s="74"/>
      <c r="BI2514" s="74"/>
      <c r="BJ2514" s="74"/>
      <c r="BK2514" s="74"/>
      <c r="BL2514" s="74"/>
      <c r="BM2514" s="74"/>
      <c r="BN2514" s="74"/>
      <c r="BO2514" s="74"/>
      <c r="BP2514" s="74"/>
      <c r="BQ2514" s="74"/>
      <c r="BR2514" s="74"/>
      <c r="BS2514" s="74"/>
      <c r="BT2514" s="74"/>
      <c r="BU2514" s="74"/>
      <c r="BV2514" s="74"/>
      <c r="BW2514" s="74"/>
      <c r="BX2514" s="74"/>
      <c r="BY2514" s="74"/>
      <c r="BZ2514" s="74"/>
      <c r="CA2514" s="74"/>
      <c r="CB2514" s="74"/>
      <c r="CC2514" s="74"/>
      <c r="CD2514" s="74"/>
      <c r="CE2514" s="74"/>
      <c r="CF2514" s="74"/>
      <c r="CG2514" s="74"/>
      <c r="CH2514" s="74"/>
      <c r="CI2514" s="74"/>
      <c r="CJ2514" s="74"/>
      <c r="CK2514" s="74"/>
      <c r="CL2514" s="74"/>
      <c r="CM2514" s="74"/>
      <c r="CN2514" s="74"/>
      <c r="CO2514" s="74"/>
      <c r="CP2514" s="74"/>
      <c r="CQ2514" s="74"/>
      <c r="CR2514" s="74"/>
      <c r="CS2514" s="74"/>
      <c r="CT2514" s="74"/>
      <c r="CU2514" s="74"/>
      <c r="CV2514" s="74"/>
      <c r="CW2514" s="74"/>
      <c r="CX2514" s="74"/>
      <c r="CY2514" s="74"/>
      <c r="CZ2514" s="74"/>
      <c r="DA2514" s="74"/>
      <c r="DB2514" s="74"/>
      <c r="DC2514" s="74"/>
      <c r="DD2514" s="74"/>
      <c r="DE2514" s="74"/>
      <c r="DF2514" s="74"/>
      <c r="DG2514" s="74"/>
      <c r="DH2514" s="74"/>
      <c r="DI2514" s="74"/>
      <c r="DJ2514" s="74"/>
      <c r="DK2514" s="74"/>
      <c r="DL2514" s="74"/>
      <c r="DM2514" s="74"/>
      <c r="DN2514" s="74"/>
      <c r="DO2514" s="74"/>
      <c r="DP2514" s="74"/>
      <c r="DQ2514" s="74"/>
      <c r="DR2514" s="74"/>
      <c r="DS2514" s="74"/>
      <c r="DT2514" s="74"/>
      <c r="DU2514" s="74"/>
      <c r="DV2514" s="74"/>
      <c r="DW2514" s="74"/>
      <c r="DX2514" s="74"/>
      <c r="DY2514" s="74"/>
      <c r="DZ2514" s="74"/>
      <c r="EA2514" s="74"/>
      <c r="EB2514" s="74"/>
      <c r="EC2514" s="74"/>
      <c r="ED2514" s="74"/>
      <c r="EE2514" s="74"/>
      <c r="EF2514" s="74"/>
      <c r="EG2514" s="74"/>
      <c r="EH2514" s="74"/>
      <c r="EI2514" s="74"/>
      <c r="EJ2514" s="74"/>
      <c r="EK2514" s="74"/>
      <c r="EL2514" s="74"/>
      <c r="EM2514" s="74"/>
      <c r="EN2514" s="74"/>
      <c r="EO2514" s="74"/>
      <c r="EP2514" s="74"/>
      <c r="EQ2514" s="74"/>
      <c r="ER2514" s="74"/>
      <c r="ES2514" s="74"/>
      <c r="ET2514" s="74"/>
      <c r="EU2514" s="74"/>
      <c r="EV2514" s="74"/>
      <c r="EW2514" s="74"/>
      <c r="EX2514" s="74"/>
      <c r="EY2514" s="74"/>
      <c r="EZ2514" s="74"/>
      <c r="FA2514" s="74"/>
      <c r="FB2514" s="74"/>
      <c r="FC2514" s="74"/>
      <c r="FD2514" s="74"/>
      <c r="FE2514" s="74"/>
      <c r="FF2514" s="74"/>
      <c r="FG2514" s="74"/>
      <c r="FH2514" s="74"/>
      <c r="FI2514" s="74"/>
      <c r="FJ2514" s="74"/>
      <c r="FK2514" s="74"/>
      <c r="FL2514" s="74"/>
      <c r="FM2514" s="74"/>
      <c r="FN2514" s="74"/>
      <c r="FO2514" s="74"/>
      <c r="FP2514" s="74"/>
      <c r="FQ2514" s="74"/>
      <c r="FR2514" s="74"/>
      <c r="FS2514" s="74"/>
      <c r="FT2514" s="74"/>
      <c r="FU2514" s="74"/>
      <c r="FV2514" s="74"/>
      <c r="FW2514" s="74"/>
      <c r="FX2514" s="74"/>
      <c r="FY2514" s="74"/>
      <c r="FZ2514" s="74">
        <v>1</v>
      </c>
      <c r="GA2514" s="74">
        <v>205.00262451171875</v>
      </c>
      <c r="GB2514" s="74">
        <v>205.00262451171875</v>
      </c>
      <c r="GC2514" s="74">
        <v>0</v>
      </c>
      <c r="GD2514" s="74">
        <v>16</v>
      </c>
      <c r="GE2514" s="74">
        <v>5</v>
      </c>
      <c r="GF2514" s="74">
        <v>3</v>
      </c>
      <c r="GG2514" t="s">
        <v>247</v>
      </c>
      <c r="GH2514" t="s">
        <v>248</v>
      </c>
      <c r="GI2514" t="s">
        <v>236</v>
      </c>
      <c r="GJ2514" s="47"/>
      <c r="GK2514" s="30"/>
    </row>
    <row r="2515" spans="1:193" x14ac:dyDescent="0.2">
      <c r="A2515" t="s">
        <v>175</v>
      </c>
      <c r="B2515" t="s">
        <v>246</v>
      </c>
      <c r="C2515" t="s">
        <v>181</v>
      </c>
      <c r="D2515" t="s">
        <v>185</v>
      </c>
      <c r="E2515" t="s">
        <v>186</v>
      </c>
      <c r="F2515" t="s">
        <v>263</v>
      </c>
      <c r="G2515" t="s">
        <v>276</v>
      </c>
      <c r="H2515" s="74">
        <v>0</v>
      </c>
      <c r="I2515" s="74"/>
      <c r="J2515" s="74"/>
      <c r="K2515" s="74"/>
      <c r="L2515" s="74"/>
      <c r="M2515" s="74"/>
      <c r="N2515" s="74"/>
      <c r="O2515" s="74"/>
      <c r="P2515" s="74"/>
      <c r="Q2515" s="74"/>
      <c r="R2515" s="74"/>
      <c r="S2515" s="74"/>
      <c r="T2515" s="74"/>
      <c r="U2515" s="74"/>
      <c r="V2515" s="74"/>
      <c r="W2515" s="74"/>
      <c r="X2515" s="74"/>
      <c r="Y2515" s="74"/>
      <c r="Z2515" s="74"/>
      <c r="AA2515" s="74"/>
      <c r="AB2515" s="74"/>
      <c r="AC2515" s="74"/>
      <c r="AD2515" s="74"/>
      <c r="AE2515" s="74"/>
      <c r="AF2515" s="74"/>
      <c r="AG2515" s="74"/>
      <c r="AH2515" s="74"/>
      <c r="AI2515" s="74"/>
      <c r="AJ2515" s="74"/>
      <c r="AK2515" s="74"/>
      <c r="AL2515" s="74"/>
      <c r="AM2515" s="74"/>
      <c r="AN2515" s="74"/>
      <c r="AO2515" s="74"/>
      <c r="AP2515" s="74"/>
      <c r="AQ2515" s="74"/>
      <c r="AR2515" s="74"/>
      <c r="AS2515" s="74"/>
      <c r="AT2515" s="74"/>
      <c r="AU2515" s="74"/>
      <c r="AV2515" s="74"/>
      <c r="AW2515" s="74"/>
      <c r="AX2515" s="74"/>
      <c r="AY2515" s="74"/>
      <c r="AZ2515" s="74"/>
      <c r="BA2515" s="74"/>
      <c r="BB2515" s="74"/>
      <c r="BC2515" s="74"/>
      <c r="BD2515" s="74"/>
      <c r="BE2515" s="74"/>
      <c r="BF2515" s="74"/>
      <c r="BG2515" s="74"/>
      <c r="BH2515" s="74"/>
      <c r="BI2515" s="74"/>
      <c r="BJ2515" s="74"/>
      <c r="BK2515" s="74"/>
      <c r="BL2515" s="74"/>
      <c r="BM2515" s="74"/>
      <c r="BN2515" s="74"/>
      <c r="BO2515" s="74"/>
      <c r="BP2515" s="74"/>
      <c r="BQ2515" s="74"/>
      <c r="BR2515" s="74"/>
      <c r="BS2515" s="74"/>
      <c r="BT2515" s="74"/>
      <c r="BU2515" s="74"/>
      <c r="BV2515" s="74"/>
      <c r="BW2515" s="74"/>
      <c r="BX2515" s="74"/>
      <c r="BY2515" s="74"/>
      <c r="BZ2515" s="74"/>
      <c r="CA2515" s="74"/>
      <c r="CB2515" s="74"/>
      <c r="CC2515" s="74"/>
      <c r="CD2515" s="74"/>
      <c r="CE2515" s="74"/>
      <c r="CF2515" s="74"/>
      <c r="CG2515" s="74"/>
      <c r="CH2515" s="74"/>
      <c r="CI2515" s="74"/>
      <c r="CJ2515" s="74"/>
      <c r="CK2515" s="74"/>
      <c r="CL2515" s="74"/>
      <c r="CM2515" s="74"/>
      <c r="CN2515" s="74"/>
      <c r="CO2515" s="74"/>
      <c r="CP2515" s="74"/>
      <c r="CQ2515" s="74"/>
      <c r="CR2515" s="74"/>
      <c r="CS2515" s="74"/>
      <c r="CT2515" s="74"/>
      <c r="CU2515" s="74"/>
      <c r="CV2515" s="74"/>
      <c r="CW2515" s="74"/>
      <c r="CX2515" s="74"/>
      <c r="CY2515" s="74"/>
      <c r="CZ2515" s="74"/>
      <c r="DA2515" s="74"/>
      <c r="DB2515" s="74"/>
      <c r="DC2515" s="74"/>
      <c r="DD2515" s="74"/>
      <c r="DE2515" s="74"/>
      <c r="DF2515" s="74"/>
      <c r="DG2515" s="74"/>
      <c r="DH2515" s="74"/>
      <c r="DI2515" s="74"/>
      <c r="DJ2515" s="74"/>
      <c r="DK2515" s="74"/>
      <c r="DL2515" s="74"/>
      <c r="DM2515" s="74"/>
      <c r="DN2515" s="74"/>
      <c r="DO2515" s="74"/>
      <c r="DP2515" s="74"/>
      <c r="DQ2515" s="74"/>
      <c r="DR2515" s="74"/>
      <c r="DS2515" s="74"/>
      <c r="DT2515" s="74"/>
      <c r="DU2515" s="74"/>
      <c r="DV2515" s="74"/>
      <c r="DW2515" s="74"/>
      <c r="DX2515" s="74"/>
      <c r="DY2515" s="74"/>
      <c r="DZ2515" s="74"/>
      <c r="EA2515" s="74"/>
      <c r="EB2515" s="74"/>
      <c r="EC2515" s="74"/>
      <c r="ED2515" s="74"/>
      <c r="EE2515" s="74"/>
      <c r="EF2515" s="74"/>
      <c r="EG2515" s="74"/>
      <c r="EH2515" s="74"/>
      <c r="EI2515" s="74"/>
      <c r="EJ2515" s="74"/>
      <c r="EK2515" s="74"/>
      <c r="EL2515" s="74"/>
      <c r="EM2515" s="74"/>
      <c r="EN2515" s="74"/>
      <c r="EO2515" s="74"/>
      <c r="EP2515" s="74"/>
      <c r="EQ2515" s="74"/>
      <c r="ER2515" s="74"/>
      <c r="ES2515" s="74"/>
      <c r="ET2515" s="74"/>
      <c r="EU2515" s="74"/>
      <c r="EV2515" s="74"/>
      <c r="EW2515" s="74"/>
      <c r="EX2515" s="74"/>
      <c r="EY2515" s="74"/>
      <c r="EZ2515" s="74"/>
      <c r="FA2515" s="74"/>
      <c r="FB2515" s="74"/>
      <c r="FC2515" s="74"/>
      <c r="FD2515" s="74"/>
      <c r="FE2515" s="74"/>
      <c r="FF2515" s="74"/>
      <c r="FG2515" s="74"/>
      <c r="FH2515" s="74"/>
      <c r="FI2515" s="74"/>
      <c r="FJ2515" s="74"/>
      <c r="FK2515" s="74"/>
      <c r="FL2515" s="74"/>
      <c r="FM2515" s="74"/>
      <c r="FN2515" s="74"/>
      <c r="FO2515" s="74"/>
      <c r="FP2515" s="74"/>
      <c r="FQ2515" s="74"/>
      <c r="FR2515" s="74"/>
      <c r="FS2515" s="74"/>
      <c r="FT2515" s="74"/>
      <c r="FU2515" s="74"/>
      <c r="FV2515" s="74"/>
      <c r="FW2515" s="74"/>
      <c r="FX2515" s="74"/>
      <c r="FY2515" s="74"/>
      <c r="FZ2515" s="74">
        <v>2</v>
      </c>
      <c r="GA2515" s="74">
        <v>248.44003295898438</v>
      </c>
      <c r="GB2515" s="74">
        <v>454.55818176269531</v>
      </c>
      <c r="GC2515" s="74">
        <v>0</v>
      </c>
      <c r="GD2515" s="74">
        <v>16</v>
      </c>
      <c r="GE2515" s="74">
        <v>5</v>
      </c>
      <c r="GF2515" s="74">
        <v>3</v>
      </c>
      <c r="GG2515" t="s">
        <v>247</v>
      </c>
      <c r="GH2515" t="s">
        <v>248</v>
      </c>
      <c r="GI2515" t="s">
        <v>236</v>
      </c>
      <c r="GJ2515" s="47"/>
      <c r="GK2515" s="30"/>
    </row>
    <row r="2516" spans="1:193" x14ac:dyDescent="0.2">
      <c r="A2516" t="s">
        <v>175</v>
      </c>
      <c r="B2516" t="s">
        <v>246</v>
      </c>
      <c r="C2516" t="s">
        <v>181</v>
      </c>
      <c r="D2516" t="s">
        <v>185</v>
      </c>
      <c r="E2516" t="s">
        <v>187</v>
      </c>
      <c r="F2516" t="s">
        <v>263</v>
      </c>
      <c r="G2516" t="s">
        <v>276</v>
      </c>
      <c r="H2516" s="74">
        <v>0</v>
      </c>
      <c r="I2516" s="74"/>
      <c r="J2516" s="74"/>
      <c r="K2516" s="74"/>
      <c r="L2516" s="74"/>
      <c r="M2516" s="74"/>
      <c r="N2516" s="74"/>
      <c r="O2516" s="74"/>
      <c r="P2516" s="74"/>
      <c r="Q2516" s="74"/>
      <c r="R2516" s="74"/>
      <c r="S2516" s="74"/>
      <c r="T2516" s="74"/>
      <c r="U2516" s="74"/>
      <c r="V2516" s="74"/>
      <c r="W2516" s="74"/>
      <c r="X2516" s="74"/>
      <c r="Y2516" s="74"/>
      <c r="Z2516" s="74"/>
      <c r="AA2516" s="74"/>
      <c r="AB2516" s="74"/>
      <c r="AC2516" s="74"/>
      <c r="AD2516" s="74"/>
      <c r="AE2516" s="74"/>
      <c r="AF2516" s="74"/>
      <c r="AG2516" s="74"/>
      <c r="AH2516" s="74"/>
      <c r="AI2516" s="74"/>
      <c r="AJ2516" s="74"/>
      <c r="AK2516" s="74"/>
      <c r="AL2516" s="74"/>
      <c r="AM2516" s="74"/>
      <c r="AN2516" s="74"/>
      <c r="AO2516" s="74"/>
      <c r="AP2516" s="74"/>
      <c r="AQ2516" s="74"/>
      <c r="AR2516" s="74"/>
      <c r="AS2516" s="74"/>
      <c r="AT2516" s="74"/>
      <c r="AU2516" s="74"/>
      <c r="AV2516" s="74"/>
      <c r="AW2516" s="74"/>
      <c r="AX2516" s="74"/>
      <c r="AY2516" s="74"/>
      <c r="AZ2516" s="74"/>
      <c r="BA2516" s="74"/>
      <c r="BB2516" s="74"/>
      <c r="BC2516" s="74"/>
      <c r="BD2516" s="74"/>
      <c r="BE2516" s="74"/>
      <c r="BF2516" s="74"/>
      <c r="BG2516" s="74"/>
      <c r="BH2516" s="74"/>
      <c r="BI2516" s="74"/>
      <c r="BJ2516" s="74"/>
      <c r="BK2516" s="74"/>
      <c r="BL2516" s="74"/>
      <c r="BM2516" s="74"/>
      <c r="BN2516" s="74"/>
      <c r="BO2516" s="74"/>
      <c r="BP2516" s="74"/>
      <c r="BQ2516" s="74"/>
      <c r="BR2516" s="74"/>
      <c r="BS2516" s="74"/>
      <c r="BT2516" s="74"/>
      <c r="BU2516" s="74"/>
      <c r="BV2516" s="74"/>
      <c r="BW2516" s="74"/>
      <c r="BX2516" s="74"/>
      <c r="BY2516" s="74"/>
      <c r="BZ2516" s="74"/>
      <c r="CA2516" s="74"/>
      <c r="CB2516" s="74"/>
      <c r="CC2516" s="74"/>
      <c r="CD2516" s="74"/>
      <c r="CE2516" s="74"/>
      <c r="CF2516" s="74"/>
      <c r="CG2516" s="74"/>
      <c r="CH2516" s="74"/>
      <c r="CI2516" s="74"/>
      <c r="CJ2516" s="74"/>
      <c r="CK2516" s="74"/>
      <c r="CL2516" s="74"/>
      <c r="CM2516" s="74"/>
      <c r="CN2516" s="74"/>
      <c r="CO2516" s="74"/>
      <c r="CP2516" s="74"/>
      <c r="CQ2516" s="74"/>
      <c r="CR2516" s="74"/>
      <c r="CS2516" s="74"/>
      <c r="CT2516" s="74"/>
      <c r="CU2516" s="74"/>
      <c r="CV2516" s="74"/>
      <c r="CW2516" s="74"/>
      <c r="CX2516" s="74"/>
      <c r="CY2516" s="74"/>
      <c r="CZ2516" s="74"/>
      <c r="DA2516" s="74"/>
      <c r="DB2516" s="74"/>
      <c r="DC2516" s="74"/>
      <c r="DD2516" s="74"/>
      <c r="DE2516" s="74"/>
      <c r="DF2516" s="74"/>
      <c r="DG2516" s="74"/>
      <c r="DH2516" s="74"/>
      <c r="DI2516" s="74"/>
      <c r="DJ2516" s="74"/>
      <c r="DK2516" s="74"/>
      <c r="DL2516" s="74"/>
      <c r="DM2516" s="74"/>
      <c r="DN2516" s="74"/>
      <c r="DO2516" s="74"/>
      <c r="DP2516" s="74"/>
      <c r="DQ2516" s="74"/>
      <c r="DR2516" s="74"/>
      <c r="DS2516" s="74"/>
      <c r="DT2516" s="74"/>
      <c r="DU2516" s="74"/>
      <c r="DV2516" s="74"/>
      <c r="DW2516" s="74"/>
      <c r="DX2516" s="74"/>
      <c r="DY2516" s="74"/>
      <c r="DZ2516" s="74"/>
      <c r="EA2516" s="74"/>
      <c r="EB2516" s="74"/>
      <c r="EC2516" s="74"/>
      <c r="ED2516" s="74"/>
      <c r="EE2516" s="74"/>
      <c r="EF2516" s="74"/>
      <c r="EG2516" s="74"/>
      <c r="EH2516" s="74"/>
      <c r="EI2516" s="74"/>
      <c r="EJ2516" s="74"/>
      <c r="EK2516" s="74"/>
      <c r="EL2516" s="74"/>
      <c r="EM2516" s="74"/>
      <c r="EN2516" s="74"/>
      <c r="EO2516" s="74"/>
      <c r="EP2516" s="74"/>
      <c r="EQ2516" s="74"/>
      <c r="ER2516" s="74"/>
      <c r="ES2516" s="74"/>
      <c r="ET2516" s="74"/>
      <c r="EU2516" s="74"/>
      <c r="EV2516" s="74"/>
      <c r="EW2516" s="74"/>
      <c r="EX2516" s="74"/>
      <c r="EY2516" s="74"/>
      <c r="EZ2516" s="74"/>
      <c r="FA2516" s="74"/>
      <c r="FB2516" s="74"/>
      <c r="FC2516" s="74"/>
      <c r="FD2516" s="74"/>
      <c r="FE2516" s="74"/>
      <c r="FF2516" s="74"/>
      <c r="FG2516" s="74"/>
      <c r="FH2516" s="74"/>
      <c r="FI2516" s="74"/>
      <c r="FJ2516" s="74"/>
      <c r="FK2516" s="74"/>
      <c r="FL2516" s="74"/>
      <c r="FM2516" s="74"/>
      <c r="FN2516" s="74"/>
      <c r="FO2516" s="74"/>
      <c r="FP2516" s="74"/>
      <c r="FQ2516" s="74"/>
      <c r="FR2516" s="74"/>
      <c r="FS2516" s="74"/>
      <c r="FT2516" s="74"/>
      <c r="FU2516" s="74"/>
      <c r="FV2516" s="74"/>
      <c r="FW2516" s="74"/>
      <c r="FX2516" s="74"/>
      <c r="FY2516" s="74"/>
      <c r="FZ2516" s="74">
        <v>3</v>
      </c>
      <c r="GA2516" s="74">
        <v>298.06500244140625</v>
      </c>
      <c r="GB2516" s="74">
        <v>611.67111206054688</v>
      </c>
      <c r="GC2516" s="74">
        <v>0</v>
      </c>
      <c r="GD2516" s="74">
        <v>16</v>
      </c>
      <c r="GE2516" s="74">
        <v>5</v>
      </c>
      <c r="GF2516" s="74">
        <v>3</v>
      </c>
      <c r="GG2516" t="s">
        <v>247</v>
      </c>
      <c r="GH2516" t="s">
        <v>248</v>
      </c>
      <c r="GI2516" t="s">
        <v>236</v>
      </c>
      <c r="GJ2516" s="47"/>
      <c r="GK2516" s="30"/>
    </row>
    <row r="2517" spans="1:193" x14ac:dyDescent="0.2">
      <c r="A2517" t="s">
        <v>175</v>
      </c>
      <c r="B2517" t="s">
        <v>246</v>
      </c>
      <c r="C2517" t="s">
        <v>181</v>
      </c>
      <c r="D2517" t="s">
        <v>185</v>
      </c>
      <c r="E2517" t="s">
        <v>188</v>
      </c>
      <c r="F2517" t="s">
        <v>263</v>
      </c>
      <c r="G2517" t="s">
        <v>276</v>
      </c>
      <c r="H2517" s="74">
        <v>0</v>
      </c>
      <c r="I2517" s="74"/>
      <c r="J2517" s="74"/>
      <c r="K2517" s="74"/>
      <c r="L2517" s="74"/>
      <c r="M2517" s="74"/>
      <c r="N2517" s="74"/>
      <c r="O2517" s="74"/>
      <c r="P2517" s="74"/>
      <c r="Q2517" s="74"/>
      <c r="R2517" s="74"/>
      <c r="S2517" s="74"/>
      <c r="T2517" s="74"/>
      <c r="U2517" s="74"/>
      <c r="V2517" s="74"/>
      <c r="W2517" s="74"/>
      <c r="X2517" s="74"/>
      <c r="Y2517" s="74"/>
      <c r="Z2517" s="74"/>
      <c r="AA2517" s="74"/>
      <c r="AB2517" s="74"/>
      <c r="AC2517" s="74"/>
      <c r="AD2517" s="74"/>
      <c r="AE2517" s="74"/>
      <c r="AF2517" s="74"/>
      <c r="AG2517" s="74"/>
      <c r="AH2517" s="74"/>
      <c r="AI2517" s="74"/>
      <c r="AJ2517" s="74"/>
      <c r="AK2517" s="74"/>
      <c r="AL2517" s="74"/>
      <c r="AM2517" s="74"/>
      <c r="AN2517" s="74"/>
      <c r="AO2517" s="74"/>
      <c r="AP2517" s="74"/>
      <c r="AQ2517" s="74"/>
      <c r="AR2517" s="74"/>
      <c r="AS2517" s="74"/>
      <c r="AT2517" s="74"/>
      <c r="AU2517" s="74"/>
      <c r="AV2517" s="74"/>
      <c r="AW2517" s="74"/>
      <c r="AX2517" s="74"/>
      <c r="AY2517" s="74"/>
      <c r="AZ2517" s="74"/>
      <c r="BA2517" s="74"/>
      <c r="BB2517" s="74"/>
      <c r="BC2517" s="74"/>
      <c r="BD2517" s="74"/>
      <c r="BE2517" s="74"/>
      <c r="BF2517" s="74"/>
      <c r="BG2517" s="74"/>
      <c r="BH2517" s="74"/>
      <c r="BI2517" s="74"/>
      <c r="BJ2517" s="74"/>
      <c r="BK2517" s="74"/>
      <c r="BL2517" s="74"/>
      <c r="BM2517" s="74"/>
      <c r="BN2517" s="74"/>
      <c r="BO2517" s="74"/>
      <c r="BP2517" s="74"/>
      <c r="BQ2517" s="74"/>
      <c r="BR2517" s="74"/>
      <c r="BS2517" s="74"/>
      <c r="BT2517" s="74"/>
      <c r="BU2517" s="74"/>
      <c r="BV2517" s="74"/>
      <c r="BW2517" s="74"/>
      <c r="BX2517" s="74"/>
      <c r="BY2517" s="74"/>
      <c r="BZ2517" s="74"/>
      <c r="CA2517" s="74"/>
      <c r="CB2517" s="74"/>
      <c r="CC2517" s="74"/>
      <c r="CD2517" s="74"/>
      <c r="CE2517" s="74"/>
      <c r="CF2517" s="74"/>
      <c r="CG2517" s="74"/>
      <c r="CH2517" s="74"/>
      <c r="CI2517" s="74"/>
      <c r="CJ2517" s="74"/>
      <c r="CK2517" s="74"/>
      <c r="CL2517" s="74"/>
      <c r="CM2517" s="74"/>
      <c r="CN2517" s="74"/>
      <c r="CO2517" s="74"/>
      <c r="CP2517" s="74"/>
      <c r="CQ2517" s="74"/>
      <c r="CR2517" s="74"/>
      <c r="CS2517" s="74"/>
      <c r="CT2517" s="74"/>
      <c r="CU2517" s="74"/>
      <c r="CV2517" s="74"/>
      <c r="CW2517" s="74"/>
      <c r="CX2517" s="74"/>
      <c r="CY2517" s="74"/>
      <c r="CZ2517" s="74"/>
      <c r="DA2517" s="74"/>
      <c r="DB2517" s="74"/>
      <c r="DC2517" s="74"/>
      <c r="DD2517" s="74"/>
      <c r="DE2517" s="74"/>
      <c r="DF2517" s="74"/>
      <c r="DG2517" s="74"/>
      <c r="DH2517" s="74"/>
      <c r="DI2517" s="74"/>
      <c r="DJ2517" s="74"/>
      <c r="DK2517" s="74"/>
      <c r="DL2517" s="74"/>
      <c r="DM2517" s="74"/>
      <c r="DN2517" s="74"/>
      <c r="DO2517" s="74"/>
      <c r="DP2517" s="74"/>
      <c r="DQ2517" s="74"/>
      <c r="DR2517" s="74"/>
      <c r="DS2517" s="74"/>
      <c r="DT2517" s="74"/>
      <c r="DU2517" s="74"/>
      <c r="DV2517" s="74"/>
      <c r="DW2517" s="74"/>
      <c r="DX2517" s="74"/>
      <c r="DY2517" s="74"/>
      <c r="DZ2517" s="74"/>
      <c r="EA2517" s="74"/>
      <c r="EB2517" s="74"/>
      <c r="EC2517" s="74"/>
      <c r="ED2517" s="74"/>
      <c r="EE2517" s="74"/>
      <c r="EF2517" s="74"/>
      <c r="EG2517" s="74"/>
      <c r="EH2517" s="74"/>
      <c r="EI2517" s="74"/>
      <c r="EJ2517" s="74"/>
      <c r="EK2517" s="74"/>
      <c r="EL2517" s="74"/>
      <c r="EM2517" s="74"/>
      <c r="EN2517" s="74"/>
      <c r="EO2517" s="74"/>
      <c r="EP2517" s="74"/>
      <c r="EQ2517" s="74"/>
      <c r="ER2517" s="74"/>
      <c r="ES2517" s="74"/>
      <c r="ET2517" s="74"/>
      <c r="EU2517" s="74"/>
      <c r="EV2517" s="74"/>
      <c r="EW2517" s="74"/>
      <c r="EX2517" s="74"/>
      <c r="EY2517" s="74"/>
      <c r="EZ2517" s="74"/>
      <c r="FA2517" s="74"/>
      <c r="FB2517" s="74"/>
      <c r="FC2517" s="74"/>
      <c r="FD2517" s="74"/>
      <c r="FE2517" s="74"/>
      <c r="FF2517" s="74"/>
      <c r="FG2517" s="74"/>
      <c r="FH2517" s="74"/>
      <c r="FI2517" s="74"/>
      <c r="FJ2517" s="74"/>
      <c r="FK2517" s="74"/>
      <c r="FL2517" s="74"/>
      <c r="FM2517" s="74"/>
      <c r="FN2517" s="74"/>
      <c r="FO2517" s="74"/>
      <c r="FP2517" s="74"/>
      <c r="FQ2517" s="74"/>
      <c r="FR2517" s="74"/>
      <c r="FS2517" s="74"/>
      <c r="FT2517" s="74"/>
      <c r="FU2517" s="74"/>
      <c r="FV2517" s="74"/>
      <c r="FW2517" s="74"/>
      <c r="FX2517" s="74"/>
      <c r="FY2517" s="74"/>
      <c r="FZ2517" s="74">
        <v>3</v>
      </c>
      <c r="GA2517" s="74">
        <v>269.61459350585938</v>
      </c>
      <c r="GB2517" s="74">
        <v>596.38236236572266</v>
      </c>
      <c r="GC2517" s="74">
        <v>0</v>
      </c>
      <c r="GD2517" s="74">
        <v>16</v>
      </c>
      <c r="GE2517" s="74">
        <v>5</v>
      </c>
      <c r="GF2517" s="74">
        <v>3</v>
      </c>
      <c r="GG2517" t="s">
        <v>247</v>
      </c>
      <c r="GH2517" t="s">
        <v>248</v>
      </c>
      <c r="GI2517" t="s">
        <v>236</v>
      </c>
      <c r="GJ2517" s="47"/>
      <c r="GK2517" s="30"/>
    </row>
    <row r="2518" spans="1:193" x14ac:dyDescent="0.2">
      <c r="A2518" t="s">
        <v>175</v>
      </c>
      <c r="B2518" t="s">
        <v>246</v>
      </c>
      <c r="C2518" t="s">
        <v>181</v>
      </c>
      <c r="D2518" t="s">
        <v>185</v>
      </c>
      <c r="E2518" t="s">
        <v>189</v>
      </c>
      <c r="F2518" t="s">
        <v>263</v>
      </c>
      <c r="G2518" t="s">
        <v>276</v>
      </c>
      <c r="H2518" s="74">
        <v>0</v>
      </c>
      <c r="I2518" s="74"/>
      <c r="J2518" s="74"/>
      <c r="K2518" s="74"/>
      <c r="L2518" s="74"/>
      <c r="M2518" s="74"/>
      <c r="N2518" s="74"/>
      <c r="O2518" s="74"/>
      <c r="P2518" s="74"/>
      <c r="Q2518" s="74"/>
      <c r="R2518" s="74"/>
      <c r="S2518" s="74"/>
      <c r="T2518" s="74"/>
      <c r="U2518" s="74"/>
      <c r="V2518" s="74"/>
      <c r="W2518" s="74"/>
      <c r="X2518" s="74"/>
      <c r="Y2518" s="74"/>
      <c r="Z2518" s="74"/>
      <c r="AA2518" s="74"/>
      <c r="AB2518" s="74"/>
      <c r="AC2518" s="74"/>
      <c r="AD2518" s="74"/>
      <c r="AE2518" s="74"/>
      <c r="AF2518" s="74"/>
      <c r="AG2518" s="74"/>
      <c r="AH2518" s="74"/>
      <c r="AI2518" s="74"/>
      <c r="AJ2518" s="74"/>
      <c r="AK2518" s="74"/>
      <c r="AL2518" s="74"/>
      <c r="AM2518" s="74"/>
      <c r="AN2518" s="74"/>
      <c r="AO2518" s="74"/>
      <c r="AP2518" s="74"/>
      <c r="AQ2518" s="74"/>
      <c r="AR2518" s="74"/>
      <c r="AS2518" s="74"/>
      <c r="AT2518" s="74"/>
      <c r="AU2518" s="74"/>
      <c r="AV2518" s="74"/>
      <c r="AW2518" s="74"/>
      <c r="AX2518" s="74"/>
      <c r="AY2518" s="74"/>
      <c r="AZ2518" s="74"/>
      <c r="BA2518" s="74"/>
      <c r="BB2518" s="74"/>
      <c r="BC2518" s="74"/>
      <c r="BD2518" s="74"/>
      <c r="BE2518" s="74"/>
      <c r="BF2518" s="74"/>
      <c r="BG2518" s="74"/>
      <c r="BH2518" s="74"/>
      <c r="BI2518" s="74"/>
      <c r="BJ2518" s="74"/>
      <c r="BK2518" s="74"/>
      <c r="BL2518" s="74"/>
      <c r="BM2518" s="74"/>
      <c r="BN2518" s="74"/>
      <c r="BO2518" s="74"/>
      <c r="BP2518" s="74"/>
      <c r="BQ2518" s="74"/>
      <c r="BR2518" s="74"/>
      <c r="BS2518" s="74"/>
      <c r="BT2518" s="74"/>
      <c r="BU2518" s="74"/>
      <c r="BV2518" s="74"/>
      <c r="BW2518" s="74"/>
      <c r="BX2518" s="74"/>
      <c r="BY2518" s="74"/>
      <c r="BZ2518" s="74"/>
      <c r="CA2518" s="74"/>
      <c r="CB2518" s="74"/>
      <c r="CC2518" s="74"/>
      <c r="CD2518" s="74"/>
      <c r="CE2518" s="74"/>
      <c r="CF2518" s="74"/>
      <c r="CG2518" s="74"/>
      <c r="CH2518" s="74"/>
      <c r="CI2518" s="74"/>
      <c r="CJ2518" s="74"/>
      <c r="CK2518" s="74"/>
      <c r="CL2518" s="74"/>
      <c r="CM2518" s="74"/>
      <c r="CN2518" s="74"/>
      <c r="CO2518" s="74"/>
      <c r="CP2518" s="74"/>
      <c r="CQ2518" s="74"/>
      <c r="CR2518" s="74"/>
      <c r="CS2518" s="74"/>
      <c r="CT2518" s="74"/>
      <c r="CU2518" s="74"/>
      <c r="CV2518" s="74"/>
      <c r="CW2518" s="74"/>
      <c r="CX2518" s="74"/>
      <c r="CY2518" s="74"/>
      <c r="CZ2518" s="74"/>
      <c r="DA2518" s="74"/>
      <c r="DB2518" s="74"/>
      <c r="DC2518" s="74"/>
      <c r="DD2518" s="74"/>
      <c r="DE2518" s="74"/>
      <c r="DF2518" s="74"/>
      <c r="DG2518" s="74"/>
      <c r="DH2518" s="74"/>
      <c r="DI2518" s="74"/>
      <c r="DJ2518" s="74"/>
      <c r="DK2518" s="74"/>
      <c r="DL2518" s="74"/>
      <c r="DM2518" s="74"/>
      <c r="DN2518" s="74"/>
      <c r="DO2518" s="74"/>
      <c r="DP2518" s="74"/>
      <c r="DQ2518" s="74"/>
      <c r="DR2518" s="74"/>
      <c r="DS2518" s="74"/>
      <c r="DT2518" s="74"/>
      <c r="DU2518" s="74"/>
      <c r="DV2518" s="74"/>
      <c r="DW2518" s="74"/>
      <c r="DX2518" s="74"/>
      <c r="DY2518" s="74"/>
      <c r="DZ2518" s="74"/>
      <c r="EA2518" s="74"/>
      <c r="EB2518" s="74"/>
      <c r="EC2518" s="74"/>
      <c r="ED2518" s="74"/>
      <c r="EE2518" s="74"/>
      <c r="EF2518" s="74"/>
      <c r="EG2518" s="74"/>
      <c r="EH2518" s="74"/>
      <c r="EI2518" s="74"/>
      <c r="EJ2518" s="74"/>
      <c r="EK2518" s="74"/>
      <c r="EL2518" s="74"/>
      <c r="EM2518" s="74"/>
      <c r="EN2518" s="74"/>
      <c r="EO2518" s="74"/>
      <c r="EP2518" s="74"/>
      <c r="EQ2518" s="74"/>
      <c r="ER2518" s="74"/>
      <c r="ES2518" s="74"/>
      <c r="ET2518" s="74"/>
      <c r="EU2518" s="74"/>
      <c r="EV2518" s="74"/>
      <c r="EW2518" s="74"/>
      <c r="EX2518" s="74"/>
      <c r="EY2518" s="74"/>
      <c r="EZ2518" s="74"/>
      <c r="FA2518" s="74"/>
      <c r="FB2518" s="74"/>
      <c r="FC2518" s="74"/>
      <c r="FD2518" s="74"/>
      <c r="FE2518" s="74"/>
      <c r="FF2518" s="74"/>
      <c r="FG2518" s="74"/>
      <c r="FH2518" s="74"/>
      <c r="FI2518" s="74"/>
      <c r="FJ2518" s="74"/>
      <c r="FK2518" s="74"/>
      <c r="FL2518" s="74"/>
      <c r="FM2518" s="74"/>
      <c r="FN2518" s="74"/>
      <c r="FO2518" s="74"/>
      <c r="FP2518" s="74"/>
      <c r="FQ2518" s="74"/>
      <c r="FR2518" s="74"/>
      <c r="FS2518" s="74"/>
      <c r="FT2518" s="74"/>
      <c r="FU2518" s="74"/>
      <c r="FV2518" s="74"/>
      <c r="FW2518" s="74"/>
      <c r="FX2518" s="74"/>
      <c r="FY2518" s="74"/>
      <c r="FZ2518" s="74">
        <v>4</v>
      </c>
      <c r="GA2518" s="74">
        <v>281.36666870117188</v>
      </c>
      <c r="GB2518" s="74">
        <v>742.08818817138672</v>
      </c>
      <c r="GC2518" s="74">
        <v>0</v>
      </c>
      <c r="GD2518" s="74">
        <v>16</v>
      </c>
      <c r="GE2518" s="74">
        <v>5</v>
      </c>
      <c r="GF2518" s="74">
        <v>3</v>
      </c>
      <c r="GG2518" t="s">
        <v>247</v>
      </c>
      <c r="GH2518" t="s">
        <v>248</v>
      </c>
      <c r="GI2518" t="s">
        <v>236</v>
      </c>
      <c r="GJ2518" s="47"/>
      <c r="GK2518" s="30"/>
    </row>
    <row r="2519" spans="1:193" x14ac:dyDescent="0.2">
      <c r="A2519" t="s">
        <v>175</v>
      </c>
      <c r="B2519" t="s">
        <v>246</v>
      </c>
      <c r="C2519" t="s">
        <v>181</v>
      </c>
      <c r="D2519" t="s">
        <v>185</v>
      </c>
      <c r="E2519" t="s">
        <v>190</v>
      </c>
      <c r="F2519" t="s">
        <v>263</v>
      </c>
      <c r="G2519" t="s">
        <v>276</v>
      </c>
      <c r="H2519" s="74">
        <v>0</v>
      </c>
      <c r="I2519" s="74"/>
      <c r="J2519" s="74"/>
      <c r="K2519" s="74"/>
      <c r="L2519" s="74"/>
      <c r="M2519" s="74"/>
      <c r="N2519" s="74"/>
      <c r="O2519" s="74"/>
      <c r="P2519" s="74"/>
      <c r="Q2519" s="74"/>
      <c r="R2519" s="74"/>
      <c r="S2519" s="74"/>
      <c r="T2519" s="74"/>
      <c r="U2519" s="74"/>
      <c r="V2519" s="74"/>
      <c r="W2519" s="74"/>
      <c r="X2519" s="74"/>
      <c r="Y2519" s="74"/>
      <c r="Z2519" s="74"/>
      <c r="AA2519" s="74"/>
      <c r="AB2519" s="74"/>
      <c r="AC2519" s="74"/>
      <c r="AD2519" s="74"/>
      <c r="AE2519" s="74"/>
      <c r="AF2519" s="74"/>
      <c r="AG2519" s="74"/>
      <c r="AH2519" s="74"/>
      <c r="AI2519" s="74"/>
      <c r="AJ2519" s="74"/>
      <c r="AK2519" s="74"/>
      <c r="AL2519" s="74"/>
      <c r="AM2519" s="74"/>
      <c r="AN2519" s="74"/>
      <c r="AO2519" s="74"/>
      <c r="AP2519" s="74"/>
      <c r="AQ2519" s="74"/>
      <c r="AR2519" s="74"/>
      <c r="AS2519" s="74"/>
      <c r="AT2519" s="74"/>
      <c r="AU2519" s="74"/>
      <c r="AV2519" s="74"/>
      <c r="AW2519" s="74"/>
      <c r="AX2519" s="74"/>
      <c r="AY2519" s="74"/>
      <c r="AZ2519" s="74"/>
      <c r="BA2519" s="74"/>
      <c r="BB2519" s="74"/>
      <c r="BC2519" s="74"/>
      <c r="BD2519" s="74"/>
      <c r="BE2519" s="74"/>
      <c r="BF2519" s="74"/>
      <c r="BG2519" s="74"/>
      <c r="BH2519" s="74"/>
      <c r="BI2519" s="74"/>
      <c r="BJ2519" s="74"/>
      <c r="BK2519" s="74"/>
      <c r="BL2519" s="74"/>
      <c r="BM2519" s="74"/>
      <c r="BN2519" s="74"/>
      <c r="BO2519" s="74"/>
      <c r="BP2519" s="74"/>
      <c r="BQ2519" s="74"/>
      <c r="BR2519" s="74"/>
      <c r="BS2519" s="74"/>
      <c r="BT2519" s="74"/>
      <c r="BU2519" s="74"/>
      <c r="BV2519" s="74"/>
      <c r="BW2519" s="74"/>
      <c r="BX2519" s="74"/>
      <c r="BY2519" s="74"/>
      <c r="BZ2519" s="74"/>
      <c r="CA2519" s="74"/>
      <c r="CB2519" s="74"/>
      <c r="CC2519" s="74"/>
      <c r="CD2519" s="74"/>
      <c r="CE2519" s="74"/>
      <c r="CF2519" s="74"/>
      <c r="CG2519" s="74"/>
      <c r="CH2519" s="74"/>
      <c r="CI2519" s="74"/>
      <c r="CJ2519" s="74"/>
      <c r="CK2519" s="74"/>
      <c r="CL2519" s="74"/>
      <c r="CM2519" s="74"/>
      <c r="CN2519" s="74"/>
      <c r="CO2519" s="74"/>
      <c r="CP2519" s="74"/>
      <c r="CQ2519" s="74"/>
      <c r="CR2519" s="74"/>
      <c r="CS2519" s="74"/>
      <c r="CT2519" s="74"/>
      <c r="CU2519" s="74"/>
      <c r="CV2519" s="74"/>
      <c r="CW2519" s="74"/>
      <c r="CX2519" s="74"/>
      <c r="CY2519" s="74"/>
      <c r="CZ2519" s="74"/>
      <c r="DA2519" s="74"/>
      <c r="DB2519" s="74"/>
      <c r="DC2519" s="74"/>
      <c r="DD2519" s="74"/>
      <c r="DE2519" s="74"/>
      <c r="DF2519" s="74"/>
      <c r="DG2519" s="74"/>
      <c r="DH2519" s="74"/>
      <c r="DI2519" s="74"/>
      <c r="DJ2519" s="74"/>
      <c r="DK2519" s="74"/>
      <c r="DL2519" s="74"/>
      <c r="DM2519" s="74"/>
      <c r="DN2519" s="74"/>
      <c r="DO2519" s="74"/>
      <c r="DP2519" s="74"/>
      <c r="DQ2519" s="74"/>
      <c r="DR2519" s="74"/>
      <c r="DS2519" s="74"/>
      <c r="DT2519" s="74"/>
      <c r="DU2519" s="74"/>
      <c r="DV2519" s="74"/>
      <c r="DW2519" s="74"/>
      <c r="DX2519" s="74"/>
      <c r="DY2519" s="74"/>
      <c r="DZ2519" s="74"/>
      <c r="EA2519" s="74"/>
      <c r="EB2519" s="74"/>
      <c r="EC2519" s="74"/>
      <c r="ED2519" s="74"/>
      <c r="EE2519" s="74"/>
      <c r="EF2519" s="74"/>
      <c r="EG2519" s="74"/>
      <c r="EH2519" s="74"/>
      <c r="EI2519" s="74"/>
      <c r="EJ2519" s="74"/>
      <c r="EK2519" s="74"/>
      <c r="EL2519" s="74"/>
      <c r="EM2519" s="74"/>
      <c r="EN2519" s="74"/>
      <c r="EO2519" s="74"/>
      <c r="EP2519" s="74"/>
      <c r="EQ2519" s="74"/>
      <c r="ER2519" s="74"/>
      <c r="ES2519" s="74"/>
      <c r="ET2519" s="74"/>
      <c r="EU2519" s="74"/>
      <c r="EV2519" s="74"/>
      <c r="EW2519" s="74"/>
      <c r="EX2519" s="74"/>
      <c r="EY2519" s="74"/>
      <c r="EZ2519" s="74"/>
      <c r="FA2519" s="74"/>
      <c r="FB2519" s="74"/>
      <c r="FC2519" s="74"/>
      <c r="FD2519" s="74"/>
      <c r="FE2519" s="74"/>
      <c r="FF2519" s="74"/>
      <c r="FG2519" s="74"/>
      <c r="FH2519" s="74"/>
      <c r="FI2519" s="74"/>
      <c r="FJ2519" s="74"/>
      <c r="FK2519" s="74"/>
      <c r="FL2519" s="74"/>
      <c r="FM2519" s="74"/>
      <c r="FN2519" s="74"/>
      <c r="FO2519" s="74"/>
      <c r="FP2519" s="74"/>
      <c r="FQ2519" s="74"/>
      <c r="FR2519" s="74"/>
      <c r="FS2519" s="74"/>
      <c r="FT2519" s="74"/>
      <c r="FU2519" s="74"/>
      <c r="FV2519" s="74"/>
      <c r="FW2519" s="74"/>
      <c r="FX2519" s="74"/>
      <c r="FY2519" s="74"/>
      <c r="FZ2519" s="74">
        <v>4</v>
      </c>
      <c r="GA2519" s="74">
        <v>234.06913757324219</v>
      </c>
      <c r="GB2519" s="74">
        <v>655.10173797607422</v>
      </c>
      <c r="GC2519" s="74">
        <v>0</v>
      </c>
      <c r="GD2519" s="74">
        <v>16</v>
      </c>
      <c r="GE2519" s="74">
        <v>5</v>
      </c>
      <c r="GF2519" s="74">
        <v>3</v>
      </c>
      <c r="GG2519" t="s">
        <v>247</v>
      </c>
      <c r="GH2519" t="s">
        <v>248</v>
      </c>
      <c r="GI2519" t="s">
        <v>236</v>
      </c>
      <c r="GJ2519" s="47"/>
      <c r="GK2519" s="30"/>
    </row>
    <row r="2520" spans="1:193" x14ac:dyDescent="0.2">
      <c r="A2520" t="s">
        <v>175</v>
      </c>
      <c r="B2520" t="s">
        <v>246</v>
      </c>
      <c r="C2520" t="s">
        <v>181</v>
      </c>
      <c r="D2520" t="s">
        <v>185</v>
      </c>
      <c r="E2520" t="s">
        <v>191</v>
      </c>
      <c r="F2520" t="s">
        <v>263</v>
      </c>
      <c r="G2520" t="s">
        <v>276</v>
      </c>
      <c r="H2520" s="74">
        <v>0</v>
      </c>
      <c r="I2520" s="74"/>
      <c r="J2520" s="74"/>
      <c r="K2520" s="74"/>
      <c r="L2520" s="74"/>
      <c r="M2520" s="74"/>
      <c r="N2520" s="74"/>
      <c r="O2520" s="74"/>
      <c r="P2520" s="74"/>
      <c r="Q2520" s="74"/>
      <c r="R2520" s="74"/>
      <c r="S2520" s="74"/>
      <c r="T2520" s="74"/>
      <c r="U2520" s="74"/>
      <c r="V2520" s="74"/>
      <c r="W2520" s="74"/>
      <c r="X2520" s="74"/>
      <c r="Y2520" s="74"/>
      <c r="Z2520" s="74"/>
      <c r="AA2520" s="74"/>
      <c r="AB2520" s="74"/>
      <c r="AC2520" s="74"/>
      <c r="AD2520" s="74"/>
      <c r="AE2520" s="74"/>
      <c r="AF2520" s="74"/>
      <c r="AG2520" s="74"/>
      <c r="AH2520" s="74"/>
      <c r="AI2520" s="74"/>
      <c r="AJ2520" s="74"/>
      <c r="AK2520" s="74"/>
      <c r="AL2520" s="74"/>
      <c r="AM2520" s="74"/>
      <c r="AN2520" s="74"/>
      <c r="AO2520" s="74"/>
      <c r="AP2520" s="74"/>
      <c r="AQ2520" s="74"/>
      <c r="AR2520" s="74"/>
      <c r="AS2520" s="74"/>
      <c r="AT2520" s="74"/>
      <c r="AU2520" s="74"/>
      <c r="AV2520" s="74"/>
      <c r="AW2520" s="74"/>
      <c r="AX2520" s="74"/>
      <c r="AY2520" s="74"/>
      <c r="AZ2520" s="74"/>
      <c r="BA2520" s="74"/>
      <c r="BB2520" s="74"/>
      <c r="BC2520" s="74"/>
      <c r="BD2520" s="74"/>
      <c r="BE2520" s="74"/>
      <c r="BF2520" s="74"/>
      <c r="BG2520" s="74"/>
      <c r="BH2520" s="74"/>
      <c r="BI2520" s="74"/>
      <c r="BJ2520" s="74"/>
      <c r="BK2520" s="74"/>
      <c r="BL2520" s="74"/>
      <c r="BM2520" s="74"/>
      <c r="BN2520" s="74"/>
      <c r="BO2520" s="74"/>
      <c r="BP2520" s="74"/>
      <c r="BQ2520" s="74"/>
      <c r="BR2520" s="74"/>
      <c r="BS2520" s="74"/>
      <c r="BT2520" s="74"/>
      <c r="BU2520" s="74"/>
      <c r="BV2520" s="74"/>
      <c r="BW2520" s="74"/>
      <c r="BX2520" s="74"/>
      <c r="BY2520" s="74"/>
      <c r="BZ2520" s="74"/>
      <c r="CA2520" s="74"/>
      <c r="CB2520" s="74"/>
      <c r="CC2520" s="74"/>
      <c r="CD2520" s="74"/>
      <c r="CE2520" s="74"/>
      <c r="CF2520" s="74"/>
      <c r="CG2520" s="74"/>
      <c r="CH2520" s="74"/>
      <c r="CI2520" s="74"/>
      <c r="CJ2520" s="74"/>
      <c r="CK2520" s="74"/>
      <c r="CL2520" s="74"/>
      <c r="CM2520" s="74"/>
      <c r="CN2520" s="74"/>
      <c r="CO2520" s="74"/>
      <c r="CP2520" s="74"/>
      <c r="CQ2520" s="74"/>
      <c r="CR2520" s="74"/>
      <c r="CS2520" s="74"/>
      <c r="CT2520" s="74"/>
      <c r="CU2520" s="74"/>
      <c r="CV2520" s="74"/>
      <c r="CW2520" s="74"/>
      <c r="CX2520" s="74"/>
      <c r="CY2520" s="74"/>
      <c r="CZ2520" s="74"/>
      <c r="DA2520" s="74"/>
      <c r="DB2520" s="74"/>
      <c r="DC2520" s="74"/>
      <c r="DD2520" s="74"/>
      <c r="DE2520" s="74"/>
      <c r="DF2520" s="74"/>
      <c r="DG2520" s="74"/>
      <c r="DH2520" s="74"/>
      <c r="DI2520" s="74"/>
      <c r="DJ2520" s="74"/>
      <c r="DK2520" s="74"/>
      <c r="DL2520" s="74"/>
      <c r="DM2520" s="74"/>
      <c r="DN2520" s="74"/>
      <c r="DO2520" s="74"/>
      <c r="DP2520" s="74"/>
      <c r="DQ2520" s="74"/>
      <c r="DR2520" s="74"/>
      <c r="DS2520" s="74"/>
      <c r="DT2520" s="74"/>
      <c r="DU2520" s="74"/>
      <c r="DV2520" s="74"/>
      <c r="DW2520" s="74"/>
      <c r="DX2520" s="74"/>
      <c r="DY2520" s="74"/>
      <c r="DZ2520" s="74"/>
      <c r="EA2520" s="74"/>
      <c r="EB2520" s="74"/>
      <c r="EC2520" s="74"/>
      <c r="ED2520" s="74"/>
      <c r="EE2520" s="74"/>
      <c r="EF2520" s="74"/>
      <c r="EG2520" s="74"/>
      <c r="EH2520" s="74"/>
      <c r="EI2520" s="74"/>
      <c r="EJ2520" s="74"/>
      <c r="EK2520" s="74"/>
      <c r="EL2520" s="74"/>
      <c r="EM2520" s="74"/>
      <c r="EN2520" s="74"/>
      <c r="EO2520" s="74"/>
      <c r="EP2520" s="74"/>
      <c r="EQ2520" s="74"/>
      <c r="ER2520" s="74"/>
      <c r="ES2520" s="74"/>
      <c r="ET2520" s="74"/>
      <c r="EU2520" s="74"/>
      <c r="EV2520" s="74"/>
      <c r="EW2520" s="74"/>
      <c r="EX2520" s="74"/>
      <c r="EY2520" s="74"/>
      <c r="EZ2520" s="74"/>
      <c r="FA2520" s="74"/>
      <c r="FB2520" s="74"/>
      <c r="FC2520" s="74"/>
      <c r="FD2520" s="74"/>
      <c r="FE2520" s="74"/>
      <c r="FF2520" s="74"/>
      <c r="FG2520" s="74"/>
      <c r="FH2520" s="74"/>
      <c r="FI2520" s="74"/>
      <c r="FJ2520" s="74"/>
      <c r="FK2520" s="74"/>
      <c r="FL2520" s="74"/>
      <c r="FM2520" s="74"/>
      <c r="FN2520" s="74"/>
      <c r="FO2520" s="74"/>
      <c r="FP2520" s="74"/>
      <c r="FQ2520" s="74"/>
      <c r="FR2520" s="74"/>
      <c r="FS2520" s="74"/>
      <c r="FT2520" s="74"/>
      <c r="FU2520" s="74"/>
      <c r="FV2520" s="74"/>
      <c r="FW2520" s="74"/>
      <c r="FX2520" s="74"/>
      <c r="FY2520" s="74"/>
      <c r="FZ2520" s="74">
        <v>4</v>
      </c>
      <c r="GA2520" s="74">
        <v>265.6632080078125</v>
      </c>
      <c r="GB2520" s="74">
        <v>732.64784240722656</v>
      </c>
      <c r="GC2520" s="74">
        <v>0</v>
      </c>
      <c r="GD2520" s="74">
        <v>16</v>
      </c>
      <c r="GE2520" s="74">
        <v>5</v>
      </c>
      <c r="GF2520" s="74">
        <v>3</v>
      </c>
      <c r="GG2520" t="s">
        <v>247</v>
      </c>
      <c r="GH2520" t="s">
        <v>248</v>
      </c>
      <c r="GI2520" t="s">
        <v>236</v>
      </c>
      <c r="GJ2520" s="47"/>
      <c r="GK2520" s="30"/>
    </row>
    <row r="2521" spans="1:193" x14ac:dyDescent="0.2">
      <c r="A2521" t="s">
        <v>175</v>
      </c>
      <c r="B2521" t="s">
        <v>246</v>
      </c>
      <c r="C2521" t="s">
        <v>181</v>
      </c>
      <c r="D2521" t="s">
        <v>185</v>
      </c>
      <c r="E2521" t="s">
        <v>192</v>
      </c>
      <c r="F2521" t="s">
        <v>263</v>
      </c>
      <c r="G2521" t="s">
        <v>276</v>
      </c>
      <c r="H2521" s="74">
        <v>0</v>
      </c>
      <c r="I2521" s="74"/>
      <c r="J2521" s="74"/>
      <c r="K2521" s="74"/>
      <c r="L2521" s="74"/>
      <c r="M2521" s="74"/>
      <c r="N2521" s="74"/>
      <c r="O2521" s="74"/>
      <c r="P2521" s="74"/>
      <c r="Q2521" s="74"/>
      <c r="R2521" s="74"/>
      <c r="S2521" s="74"/>
      <c r="T2521" s="74"/>
      <c r="U2521" s="74"/>
      <c r="V2521" s="74"/>
      <c r="W2521" s="74"/>
      <c r="X2521" s="74"/>
      <c r="Y2521" s="74"/>
      <c r="Z2521" s="74"/>
      <c r="AA2521" s="74"/>
      <c r="AB2521" s="74"/>
      <c r="AC2521" s="74"/>
      <c r="AD2521" s="74"/>
      <c r="AE2521" s="74"/>
      <c r="AF2521" s="74"/>
      <c r="AG2521" s="74"/>
      <c r="AH2521" s="74"/>
      <c r="AI2521" s="74"/>
      <c r="AJ2521" s="74"/>
      <c r="AK2521" s="74"/>
      <c r="AL2521" s="74"/>
      <c r="AM2521" s="74"/>
      <c r="AN2521" s="74"/>
      <c r="AO2521" s="74"/>
      <c r="AP2521" s="74"/>
      <c r="AQ2521" s="74"/>
      <c r="AR2521" s="74"/>
      <c r="AS2521" s="74"/>
      <c r="AT2521" s="74"/>
      <c r="AU2521" s="74"/>
      <c r="AV2521" s="74"/>
      <c r="AW2521" s="74"/>
      <c r="AX2521" s="74"/>
      <c r="AY2521" s="74"/>
      <c r="AZ2521" s="74"/>
      <c r="BA2521" s="74"/>
      <c r="BB2521" s="74"/>
      <c r="BC2521" s="74"/>
      <c r="BD2521" s="74"/>
      <c r="BE2521" s="74"/>
      <c r="BF2521" s="74"/>
      <c r="BG2521" s="74"/>
      <c r="BH2521" s="74"/>
      <c r="BI2521" s="74"/>
      <c r="BJ2521" s="74"/>
      <c r="BK2521" s="74"/>
      <c r="BL2521" s="74"/>
      <c r="BM2521" s="74"/>
      <c r="BN2521" s="74"/>
      <c r="BO2521" s="74"/>
      <c r="BP2521" s="74"/>
      <c r="BQ2521" s="74"/>
      <c r="BR2521" s="74"/>
      <c r="BS2521" s="74"/>
      <c r="BT2521" s="74"/>
      <c r="BU2521" s="74"/>
      <c r="BV2521" s="74"/>
      <c r="BW2521" s="74"/>
      <c r="BX2521" s="74"/>
      <c r="BY2521" s="74"/>
      <c r="BZ2521" s="74"/>
      <c r="CA2521" s="74"/>
      <c r="CB2521" s="74"/>
      <c r="CC2521" s="74"/>
      <c r="CD2521" s="74"/>
      <c r="CE2521" s="74"/>
      <c r="CF2521" s="74"/>
      <c r="CG2521" s="74"/>
      <c r="CH2521" s="74"/>
      <c r="CI2521" s="74"/>
      <c r="CJ2521" s="74"/>
      <c r="CK2521" s="74"/>
      <c r="CL2521" s="74"/>
      <c r="CM2521" s="74"/>
      <c r="CN2521" s="74"/>
      <c r="CO2521" s="74"/>
      <c r="CP2521" s="74"/>
      <c r="CQ2521" s="74"/>
      <c r="CR2521" s="74"/>
      <c r="CS2521" s="74"/>
      <c r="CT2521" s="74"/>
      <c r="CU2521" s="74"/>
      <c r="CV2521" s="74"/>
      <c r="CW2521" s="74"/>
      <c r="CX2521" s="74"/>
      <c r="CY2521" s="74"/>
      <c r="CZ2521" s="74"/>
      <c r="DA2521" s="74"/>
      <c r="DB2521" s="74"/>
      <c r="DC2521" s="74"/>
      <c r="DD2521" s="74"/>
      <c r="DE2521" s="74"/>
      <c r="DF2521" s="74"/>
      <c r="DG2521" s="74"/>
      <c r="DH2521" s="74"/>
      <c r="DI2521" s="74"/>
      <c r="DJ2521" s="74"/>
      <c r="DK2521" s="74"/>
      <c r="DL2521" s="74"/>
      <c r="DM2521" s="74"/>
      <c r="DN2521" s="74"/>
      <c r="DO2521" s="74"/>
      <c r="DP2521" s="74"/>
      <c r="DQ2521" s="74"/>
      <c r="DR2521" s="74"/>
      <c r="DS2521" s="74"/>
      <c r="DT2521" s="74"/>
      <c r="DU2521" s="74"/>
      <c r="DV2521" s="74"/>
      <c r="DW2521" s="74"/>
      <c r="DX2521" s="74"/>
      <c r="DY2521" s="74"/>
      <c r="DZ2521" s="74"/>
      <c r="EA2521" s="74"/>
      <c r="EB2521" s="74"/>
      <c r="EC2521" s="74"/>
      <c r="ED2521" s="74"/>
      <c r="EE2521" s="74"/>
      <c r="EF2521" s="74"/>
      <c r="EG2521" s="74"/>
      <c r="EH2521" s="74"/>
      <c r="EI2521" s="74"/>
      <c r="EJ2521" s="74"/>
      <c r="EK2521" s="74"/>
      <c r="EL2521" s="74"/>
      <c r="EM2521" s="74"/>
      <c r="EN2521" s="74"/>
      <c r="EO2521" s="74"/>
      <c r="EP2521" s="74"/>
      <c r="EQ2521" s="74"/>
      <c r="ER2521" s="74"/>
      <c r="ES2521" s="74"/>
      <c r="ET2521" s="74"/>
      <c r="EU2521" s="74"/>
      <c r="EV2521" s="74"/>
      <c r="EW2521" s="74"/>
      <c r="EX2521" s="74"/>
      <c r="EY2521" s="74"/>
      <c r="EZ2521" s="74"/>
      <c r="FA2521" s="74"/>
      <c r="FB2521" s="74"/>
      <c r="FC2521" s="74"/>
      <c r="FD2521" s="74"/>
      <c r="FE2521" s="74"/>
      <c r="FF2521" s="74"/>
      <c r="FG2521" s="74"/>
      <c r="FH2521" s="74"/>
      <c r="FI2521" s="74"/>
      <c r="FJ2521" s="74"/>
      <c r="FK2521" s="74"/>
      <c r="FL2521" s="74"/>
      <c r="FM2521" s="74"/>
      <c r="FN2521" s="74"/>
      <c r="FO2521" s="74"/>
      <c r="FP2521" s="74"/>
      <c r="FQ2521" s="74"/>
      <c r="FR2521" s="74"/>
      <c r="FS2521" s="74"/>
      <c r="FT2521" s="74"/>
      <c r="FU2521" s="74"/>
      <c r="FV2521" s="74"/>
      <c r="FW2521" s="74"/>
      <c r="FX2521" s="74"/>
      <c r="FY2521" s="74"/>
      <c r="FZ2521" s="74">
        <v>4</v>
      </c>
      <c r="GA2521" s="74">
        <v>311.39389038085938</v>
      </c>
      <c r="GB2521" s="74">
        <v>793.36380767822266</v>
      </c>
      <c r="GC2521" s="74">
        <v>0</v>
      </c>
      <c r="GD2521" s="74">
        <v>16</v>
      </c>
      <c r="GE2521" s="74">
        <v>5</v>
      </c>
      <c r="GF2521" s="74">
        <v>3</v>
      </c>
      <c r="GG2521" t="s">
        <v>247</v>
      </c>
      <c r="GH2521" t="s">
        <v>248</v>
      </c>
      <c r="GI2521" t="s">
        <v>236</v>
      </c>
      <c r="GJ2521" s="47"/>
      <c r="GK2521" s="30"/>
    </row>
    <row r="2522" spans="1:193" x14ac:dyDescent="0.2">
      <c r="A2522" t="s">
        <v>175</v>
      </c>
      <c r="B2522" t="s">
        <v>246</v>
      </c>
      <c r="C2522" t="s">
        <v>181</v>
      </c>
      <c r="D2522" t="s">
        <v>256</v>
      </c>
      <c r="E2522" t="s">
        <v>222</v>
      </c>
      <c r="F2522" t="s">
        <v>264</v>
      </c>
      <c r="G2522" t="s">
        <v>276</v>
      </c>
      <c r="H2522" s="74">
        <v>0</v>
      </c>
      <c r="I2522" s="74"/>
      <c r="J2522" s="74"/>
      <c r="K2522" s="74"/>
      <c r="L2522" s="74"/>
      <c r="M2522" s="74"/>
      <c r="N2522" s="74"/>
      <c r="O2522" s="74"/>
      <c r="P2522" s="74"/>
      <c r="Q2522" s="74"/>
      <c r="R2522" s="74"/>
      <c r="S2522" s="74"/>
      <c r="T2522" s="74"/>
      <c r="U2522" s="74"/>
      <c r="V2522" s="74"/>
      <c r="W2522" s="74"/>
      <c r="X2522" s="74"/>
      <c r="Y2522" s="74"/>
      <c r="Z2522" s="74"/>
      <c r="AA2522" s="74"/>
      <c r="AB2522" s="74"/>
      <c r="AC2522" s="74"/>
      <c r="AD2522" s="74"/>
      <c r="AE2522" s="74"/>
      <c r="AF2522" s="74"/>
      <c r="AG2522" s="74"/>
      <c r="AH2522" s="74"/>
      <c r="AI2522" s="74"/>
      <c r="AJ2522" s="74"/>
      <c r="AK2522" s="74"/>
      <c r="AL2522" s="74"/>
      <c r="AM2522" s="74"/>
      <c r="AN2522" s="74"/>
      <c r="AO2522" s="74"/>
      <c r="AP2522" s="74"/>
      <c r="AQ2522" s="74"/>
      <c r="AR2522" s="74"/>
      <c r="AS2522" s="74"/>
      <c r="AT2522" s="74"/>
      <c r="AU2522" s="74"/>
      <c r="AV2522" s="74"/>
      <c r="AW2522" s="74"/>
      <c r="AX2522" s="74"/>
      <c r="AY2522" s="74"/>
      <c r="AZ2522" s="74"/>
      <c r="BA2522" s="74"/>
      <c r="BB2522" s="74"/>
      <c r="BC2522" s="74"/>
      <c r="BD2522" s="74"/>
      <c r="BE2522" s="74"/>
      <c r="BF2522" s="74"/>
      <c r="BG2522" s="74"/>
      <c r="BH2522" s="74"/>
      <c r="BI2522" s="74"/>
      <c r="BJ2522" s="74"/>
      <c r="BK2522" s="74"/>
      <c r="BL2522" s="74"/>
      <c r="BM2522" s="74"/>
      <c r="BN2522" s="74"/>
      <c r="BO2522" s="74"/>
      <c r="BP2522" s="74"/>
      <c r="BQ2522" s="74"/>
      <c r="BR2522" s="74"/>
      <c r="BS2522" s="74"/>
      <c r="BT2522" s="74"/>
      <c r="BU2522" s="74"/>
      <c r="BV2522" s="74"/>
      <c r="BW2522" s="74"/>
      <c r="BX2522" s="74"/>
      <c r="BY2522" s="74"/>
      <c r="BZ2522" s="74"/>
      <c r="CA2522" s="74"/>
      <c r="CB2522" s="74"/>
      <c r="CC2522" s="74"/>
      <c r="CD2522" s="74"/>
      <c r="CE2522" s="74"/>
      <c r="CF2522" s="74"/>
      <c r="CG2522" s="74"/>
      <c r="CH2522" s="74"/>
      <c r="CI2522" s="74"/>
      <c r="CJ2522" s="74"/>
      <c r="CK2522" s="74"/>
      <c r="CL2522" s="74"/>
      <c r="CM2522" s="74"/>
      <c r="CN2522" s="74"/>
      <c r="CO2522" s="74"/>
      <c r="CP2522" s="74"/>
      <c r="CQ2522" s="74"/>
      <c r="CR2522" s="74"/>
      <c r="CS2522" s="74"/>
      <c r="CT2522" s="74"/>
      <c r="CU2522" s="74"/>
      <c r="CV2522" s="74"/>
      <c r="CW2522" s="74"/>
      <c r="CX2522" s="74"/>
      <c r="CY2522" s="74"/>
      <c r="CZ2522" s="74"/>
      <c r="DA2522" s="74"/>
      <c r="DB2522" s="74"/>
      <c r="DC2522" s="74"/>
      <c r="DD2522" s="74"/>
      <c r="DE2522" s="74"/>
      <c r="DF2522" s="74"/>
      <c r="DG2522" s="74"/>
      <c r="DH2522" s="74"/>
      <c r="DI2522" s="74"/>
      <c r="DJ2522" s="74"/>
      <c r="DK2522" s="74"/>
      <c r="DL2522" s="74"/>
      <c r="DM2522" s="74"/>
      <c r="DN2522" s="74"/>
      <c r="DO2522" s="74"/>
      <c r="DP2522" s="74"/>
      <c r="DQ2522" s="74"/>
      <c r="DR2522" s="74"/>
      <c r="DS2522" s="74"/>
      <c r="DT2522" s="74"/>
      <c r="DU2522" s="74"/>
      <c r="DV2522" s="74"/>
      <c r="DW2522" s="74"/>
      <c r="DX2522" s="74"/>
      <c r="DY2522" s="74"/>
      <c r="DZ2522" s="74"/>
      <c r="EA2522" s="74"/>
      <c r="EB2522" s="74"/>
      <c r="EC2522" s="74"/>
      <c r="ED2522" s="74"/>
      <c r="EE2522" s="74"/>
      <c r="EF2522" s="74"/>
      <c r="EG2522" s="74"/>
      <c r="EH2522" s="74"/>
      <c r="EI2522" s="74"/>
      <c r="EJ2522" s="74"/>
      <c r="EK2522" s="74"/>
      <c r="EL2522" s="74"/>
      <c r="EM2522" s="74"/>
      <c r="EN2522" s="74"/>
      <c r="EO2522" s="74"/>
      <c r="EP2522" s="74"/>
      <c r="EQ2522" s="74"/>
      <c r="ER2522" s="74"/>
      <c r="ES2522" s="74"/>
      <c r="ET2522" s="74"/>
      <c r="EU2522" s="74"/>
      <c r="EV2522" s="74"/>
      <c r="EW2522" s="74"/>
      <c r="EX2522" s="74"/>
      <c r="EY2522" s="74"/>
      <c r="EZ2522" s="74"/>
      <c r="FA2522" s="74"/>
      <c r="FB2522" s="74"/>
      <c r="FC2522" s="74"/>
      <c r="FD2522" s="74"/>
      <c r="FE2522" s="74"/>
      <c r="FF2522" s="74"/>
      <c r="FG2522" s="74"/>
      <c r="FH2522" s="74"/>
      <c r="FI2522" s="74"/>
      <c r="FJ2522" s="74"/>
      <c r="FK2522" s="74"/>
      <c r="FL2522" s="74"/>
      <c r="FM2522" s="74"/>
      <c r="FN2522" s="74"/>
      <c r="FO2522" s="74"/>
      <c r="FP2522" s="74"/>
      <c r="FQ2522" s="74"/>
      <c r="FR2522" s="74"/>
      <c r="FS2522" s="74"/>
      <c r="FT2522" s="74"/>
      <c r="FU2522" s="74"/>
      <c r="FV2522" s="74"/>
      <c r="FW2522" s="74"/>
      <c r="FX2522" s="74"/>
      <c r="FY2522" s="74"/>
      <c r="FZ2522" s="74"/>
      <c r="GA2522" s="74"/>
      <c r="GB2522" s="74"/>
      <c r="GC2522" s="74">
        <v>0</v>
      </c>
      <c r="GD2522" s="74">
        <v>16</v>
      </c>
      <c r="GE2522" s="74">
        <v>6</v>
      </c>
      <c r="GF2522" s="74">
        <v>3</v>
      </c>
      <c r="GG2522" t="s">
        <v>247</v>
      </c>
      <c r="GH2522" t="s">
        <v>248</v>
      </c>
      <c r="GI2522" t="s">
        <v>236</v>
      </c>
      <c r="GJ2522" s="47"/>
      <c r="GK2522" s="30"/>
    </row>
    <row r="2523" spans="1:193" x14ac:dyDescent="0.2">
      <c r="A2523" t="s">
        <v>175</v>
      </c>
      <c r="B2523" t="s">
        <v>246</v>
      </c>
      <c r="C2523" t="s">
        <v>181</v>
      </c>
      <c r="D2523" t="s">
        <v>256</v>
      </c>
      <c r="E2523" t="s">
        <v>223</v>
      </c>
      <c r="F2523" t="s">
        <v>264</v>
      </c>
      <c r="G2523" t="s">
        <v>276</v>
      </c>
      <c r="H2523" s="74">
        <v>0</v>
      </c>
      <c r="I2523" s="74"/>
      <c r="J2523" s="74"/>
      <c r="K2523" s="74"/>
      <c r="L2523" s="74"/>
      <c r="M2523" s="74"/>
      <c r="N2523" s="74"/>
      <c r="O2523" s="74"/>
      <c r="P2523" s="74"/>
      <c r="Q2523" s="74"/>
      <c r="R2523" s="74"/>
      <c r="S2523" s="74"/>
      <c r="T2523" s="74"/>
      <c r="U2523" s="74"/>
      <c r="V2523" s="74"/>
      <c r="W2523" s="74"/>
      <c r="X2523" s="74"/>
      <c r="Y2523" s="74"/>
      <c r="Z2523" s="74"/>
      <c r="AA2523" s="74"/>
      <c r="AB2523" s="74"/>
      <c r="AC2523" s="74"/>
      <c r="AD2523" s="74"/>
      <c r="AE2523" s="74"/>
      <c r="AF2523" s="74"/>
      <c r="AG2523" s="74"/>
      <c r="AH2523" s="74"/>
      <c r="AI2523" s="74"/>
      <c r="AJ2523" s="74"/>
      <c r="AK2523" s="74"/>
      <c r="AL2523" s="74"/>
      <c r="AM2523" s="74"/>
      <c r="AN2523" s="74"/>
      <c r="AO2523" s="74"/>
      <c r="AP2523" s="74"/>
      <c r="AQ2523" s="74"/>
      <c r="AR2523" s="74"/>
      <c r="AS2523" s="74"/>
      <c r="AT2523" s="74"/>
      <c r="AU2523" s="74"/>
      <c r="AV2523" s="74"/>
      <c r="AW2523" s="74"/>
      <c r="AX2523" s="74"/>
      <c r="AY2523" s="74"/>
      <c r="AZ2523" s="74"/>
      <c r="BA2523" s="74"/>
      <c r="BB2523" s="74"/>
      <c r="BC2523" s="74"/>
      <c r="BD2523" s="74"/>
      <c r="BE2523" s="74"/>
      <c r="BF2523" s="74"/>
      <c r="BG2523" s="74"/>
      <c r="BH2523" s="74"/>
      <c r="BI2523" s="74"/>
      <c r="BJ2523" s="74"/>
      <c r="BK2523" s="74"/>
      <c r="BL2523" s="74"/>
      <c r="BM2523" s="74"/>
      <c r="BN2523" s="74"/>
      <c r="BO2523" s="74"/>
      <c r="BP2523" s="74"/>
      <c r="BQ2523" s="74"/>
      <c r="BR2523" s="74"/>
      <c r="BS2523" s="74"/>
      <c r="BT2523" s="74"/>
      <c r="BU2523" s="74"/>
      <c r="BV2523" s="74"/>
      <c r="BW2523" s="74"/>
      <c r="BX2523" s="74"/>
      <c r="BY2523" s="74"/>
      <c r="BZ2523" s="74"/>
      <c r="CA2523" s="74"/>
      <c r="CB2523" s="74"/>
      <c r="CC2523" s="74"/>
      <c r="CD2523" s="74"/>
      <c r="CE2523" s="74"/>
      <c r="CF2523" s="74"/>
      <c r="CG2523" s="74"/>
      <c r="CH2523" s="74"/>
      <c r="CI2523" s="74"/>
      <c r="CJ2523" s="74"/>
      <c r="CK2523" s="74"/>
      <c r="CL2523" s="74"/>
      <c r="CM2523" s="74"/>
      <c r="CN2523" s="74"/>
      <c r="CO2523" s="74"/>
      <c r="CP2523" s="74"/>
      <c r="CQ2523" s="74"/>
      <c r="CR2523" s="74"/>
      <c r="CS2523" s="74"/>
      <c r="CT2523" s="74"/>
      <c r="CU2523" s="74"/>
      <c r="CV2523" s="74"/>
      <c r="CW2523" s="74"/>
      <c r="CX2523" s="74"/>
      <c r="CY2523" s="74"/>
      <c r="CZ2523" s="74"/>
      <c r="DA2523" s="74"/>
      <c r="DB2523" s="74"/>
      <c r="DC2523" s="74"/>
      <c r="DD2523" s="74"/>
      <c r="DE2523" s="74"/>
      <c r="DF2523" s="74"/>
      <c r="DG2523" s="74"/>
      <c r="DH2523" s="74"/>
      <c r="DI2523" s="74"/>
      <c r="DJ2523" s="74"/>
      <c r="DK2523" s="74"/>
      <c r="DL2523" s="74"/>
      <c r="DM2523" s="74"/>
      <c r="DN2523" s="74"/>
      <c r="DO2523" s="74"/>
      <c r="DP2523" s="74"/>
      <c r="DQ2523" s="74"/>
      <c r="DR2523" s="74"/>
      <c r="DS2523" s="74"/>
      <c r="DT2523" s="74"/>
      <c r="DU2523" s="74"/>
      <c r="DV2523" s="74"/>
      <c r="DW2523" s="74"/>
      <c r="DX2523" s="74"/>
      <c r="DY2523" s="74"/>
      <c r="DZ2523" s="74"/>
      <c r="EA2523" s="74"/>
      <c r="EB2523" s="74"/>
      <c r="EC2523" s="74"/>
      <c r="ED2523" s="74"/>
      <c r="EE2523" s="74"/>
      <c r="EF2523" s="74"/>
      <c r="EG2523" s="74"/>
      <c r="EH2523" s="74"/>
      <c r="EI2523" s="74"/>
      <c r="EJ2523" s="74"/>
      <c r="EK2523" s="74"/>
      <c r="EL2523" s="74"/>
      <c r="EM2523" s="74"/>
      <c r="EN2523" s="74"/>
      <c r="EO2523" s="74"/>
      <c r="EP2523" s="74"/>
      <c r="EQ2523" s="74"/>
      <c r="ER2523" s="74"/>
      <c r="ES2523" s="74"/>
      <c r="ET2523" s="74"/>
      <c r="EU2523" s="74"/>
      <c r="EV2523" s="74"/>
      <c r="EW2523" s="74"/>
      <c r="EX2523" s="74"/>
      <c r="EY2523" s="74"/>
      <c r="EZ2523" s="74"/>
      <c r="FA2523" s="74"/>
      <c r="FB2523" s="74"/>
      <c r="FC2523" s="74"/>
      <c r="FD2523" s="74"/>
      <c r="FE2523" s="74"/>
      <c r="FF2523" s="74"/>
      <c r="FG2523" s="74"/>
      <c r="FH2523" s="74"/>
      <c r="FI2523" s="74"/>
      <c r="FJ2523" s="74"/>
      <c r="FK2523" s="74"/>
      <c r="FL2523" s="74"/>
      <c r="FM2523" s="74"/>
      <c r="FN2523" s="74"/>
      <c r="FO2523" s="74"/>
      <c r="FP2523" s="74"/>
      <c r="FQ2523" s="74"/>
      <c r="FR2523" s="74"/>
      <c r="FS2523" s="74"/>
      <c r="FT2523" s="74"/>
      <c r="FU2523" s="74"/>
      <c r="FV2523" s="74"/>
      <c r="FW2523" s="74"/>
      <c r="FX2523" s="74"/>
      <c r="FY2523" s="74"/>
      <c r="FZ2523" s="74"/>
      <c r="GA2523" s="74"/>
      <c r="GB2523" s="74"/>
      <c r="GC2523" s="74">
        <v>0</v>
      </c>
      <c r="GD2523" s="74">
        <v>16</v>
      </c>
      <c r="GE2523" s="74">
        <v>6</v>
      </c>
      <c r="GF2523" s="74">
        <v>3</v>
      </c>
      <c r="GG2523" t="s">
        <v>247</v>
      </c>
      <c r="GH2523" t="s">
        <v>248</v>
      </c>
      <c r="GI2523" t="s">
        <v>236</v>
      </c>
      <c r="GJ2523" s="47"/>
      <c r="GK2523" s="30"/>
    </row>
    <row r="2524" spans="1:193" x14ac:dyDescent="0.2">
      <c r="A2524" t="s">
        <v>175</v>
      </c>
      <c r="B2524" t="s">
        <v>246</v>
      </c>
      <c r="C2524" t="s">
        <v>181</v>
      </c>
      <c r="D2524" t="s">
        <v>256</v>
      </c>
      <c r="E2524" t="s">
        <v>224</v>
      </c>
      <c r="F2524" t="s">
        <v>264</v>
      </c>
      <c r="G2524" t="s">
        <v>276</v>
      </c>
      <c r="H2524" s="74">
        <v>0</v>
      </c>
      <c r="I2524" s="74"/>
      <c r="J2524" s="74"/>
      <c r="K2524" s="74"/>
      <c r="L2524" s="74"/>
      <c r="M2524" s="74"/>
      <c r="N2524" s="74"/>
      <c r="O2524" s="74"/>
      <c r="P2524" s="74"/>
      <c r="Q2524" s="74"/>
      <c r="R2524" s="74"/>
      <c r="S2524" s="74"/>
      <c r="T2524" s="74"/>
      <c r="U2524" s="74"/>
      <c r="V2524" s="74"/>
      <c r="W2524" s="74"/>
      <c r="X2524" s="74"/>
      <c r="Y2524" s="74"/>
      <c r="Z2524" s="74"/>
      <c r="AA2524" s="74"/>
      <c r="AB2524" s="74"/>
      <c r="AC2524" s="74"/>
      <c r="AD2524" s="74"/>
      <c r="AE2524" s="74"/>
      <c r="AF2524" s="74"/>
      <c r="AG2524" s="74"/>
      <c r="AH2524" s="74"/>
      <c r="AI2524" s="74"/>
      <c r="AJ2524" s="74"/>
      <c r="AK2524" s="74"/>
      <c r="AL2524" s="74"/>
      <c r="AM2524" s="74"/>
      <c r="AN2524" s="74"/>
      <c r="AO2524" s="74"/>
      <c r="AP2524" s="74"/>
      <c r="AQ2524" s="74"/>
      <c r="AR2524" s="74"/>
      <c r="AS2524" s="74"/>
      <c r="AT2524" s="74"/>
      <c r="AU2524" s="74"/>
      <c r="AV2524" s="74"/>
      <c r="AW2524" s="74"/>
      <c r="AX2524" s="74"/>
      <c r="AY2524" s="74"/>
      <c r="AZ2524" s="74"/>
      <c r="BA2524" s="74"/>
      <c r="BB2524" s="74"/>
      <c r="BC2524" s="74"/>
      <c r="BD2524" s="74"/>
      <c r="BE2524" s="74"/>
      <c r="BF2524" s="74"/>
      <c r="BG2524" s="74"/>
      <c r="BH2524" s="74"/>
      <c r="BI2524" s="74"/>
      <c r="BJ2524" s="74"/>
      <c r="BK2524" s="74"/>
      <c r="BL2524" s="74"/>
      <c r="BM2524" s="74"/>
      <c r="BN2524" s="74"/>
      <c r="BO2524" s="74"/>
      <c r="BP2524" s="74"/>
      <c r="BQ2524" s="74"/>
      <c r="BR2524" s="74"/>
      <c r="BS2524" s="74"/>
      <c r="BT2524" s="74"/>
      <c r="BU2524" s="74"/>
      <c r="BV2524" s="74"/>
      <c r="BW2524" s="74"/>
      <c r="BX2524" s="74"/>
      <c r="BY2524" s="74"/>
      <c r="BZ2524" s="74"/>
      <c r="CA2524" s="74"/>
      <c r="CB2524" s="74"/>
      <c r="CC2524" s="74"/>
      <c r="CD2524" s="74"/>
      <c r="CE2524" s="74"/>
      <c r="CF2524" s="74"/>
      <c r="CG2524" s="74"/>
      <c r="CH2524" s="74"/>
      <c r="CI2524" s="74"/>
      <c r="CJ2524" s="74"/>
      <c r="CK2524" s="74"/>
      <c r="CL2524" s="74"/>
      <c r="CM2524" s="74"/>
      <c r="CN2524" s="74"/>
      <c r="CO2524" s="74"/>
      <c r="CP2524" s="74"/>
      <c r="CQ2524" s="74"/>
      <c r="CR2524" s="74"/>
      <c r="CS2524" s="74"/>
      <c r="CT2524" s="74"/>
      <c r="CU2524" s="74"/>
      <c r="CV2524" s="74"/>
      <c r="CW2524" s="74"/>
      <c r="CX2524" s="74"/>
      <c r="CY2524" s="74"/>
      <c r="CZ2524" s="74"/>
      <c r="DA2524" s="74"/>
      <c r="DB2524" s="74"/>
      <c r="DC2524" s="74"/>
      <c r="DD2524" s="74"/>
      <c r="DE2524" s="74"/>
      <c r="DF2524" s="74"/>
      <c r="DG2524" s="74"/>
      <c r="DH2524" s="74"/>
      <c r="DI2524" s="74"/>
      <c r="DJ2524" s="74"/>
      <c r="DK2524" s="74"/>
      <c r="DL2524" s="74"/>
      <c r="DM2524" s="74"/>
      <c r="DN2524" s="74"/>
      <c r="DO2524" s="74"/>
      <c r="DP2524" s="74"/>
      <c r="DQ2524" s="74"/>
      <c r="DR2524" s="74"/>
      <c r="DS2524" s="74"/>
      <c r="DT2524" s="74"/>
      <c r="DU2524" s="74"/>
      <c r="DV2524" s="74"/>
      <c r="DW2524" s="74"/>
      <c r="DX2524" s="74"/>
      <c r="DY2524" s="74"/>
      <c r="DZ2524" s="74"/>
      <c r="EA2524" s="74"/>
      <c r="EB2524" s="74"/>
      <c r="EC2524" s="74"/>
      <c r="ED2524" s="74"/>
      <c r="EE2524" s="74"/>
      <c r="EF2524" s="74"/>
      <c r="EG2524" s="74"/>
      <c r="EH2524" s="74"/>
      <c r="EI2524" s="74"/>
      <c r="EJ2524" s="74"/>
      <c r="EK2524" s="74"/>
      <c r="EL2524" s="74"/>
      <c r="EM2524" s="74"/>
      <c r="EN2524" s="74"/>
      <c r="EO2524" s="74"/>
      <c r="EP2524" s="74"/>
      <c r="EQ2524" s="74"/>
      <c r="ER2524" s="74"/>
      <c r="ES2524" s="74"/>
      <c r="ET2524" s="74"/>
      <c r="EU2524" s="74"/>
      <c r="EV2524" s="74"/>
      <c r="EW2524" s="74"/>
      <c r="EX2524" s="74"/>
      <c r="EY2524" s="74"/>
      <c r="EZ2524" s="74"/>
      <c r="FA2524" s="74"/>
      <c r="FB2524" s="74"/>
      <c r="FC2524" s="74"/>
      <c r="FD2524" s="74"/>
      <c r="FE2524" s="74"/>
      <c r="FF2524" s="74"/>
      <c r="FG2524" s="74"/>
      <c r="FH2524" s="74"/>
      <c r="FI2524" s="74"/>
      <c r="FJ2524" s="74"/>
      <c r="FK2524" s="74"/>
      <c r="FL2524" s="74"/>
      <c r="FM2524" s="74"/>
      <c r="FN2524" s="74"/>
      <c r="FO2524" s="74"/>
      <c r="FP2524" s="74"/>
      <c r="FQ2524" s="74"/>
      <c r="FR2524" s="74"/>
      <c r="FS2524" s="74"/>
      <c r="FT2524" s="74"/>
      <c r="FU2524" s="74"/>
      <c r="FV2524" s="74"/>
      <c r="FW2524" s="74"/>
      <c r="FX2524" s="74"/>
      <c r="FY2524" s="74"/>
      <c r="FZ2524" s="74">
        <v>1</v>
      </c>
      <c r="GA2524" s="74">
        <v>120.71812438964844</v>
      </c>
      <c r="GB2524" s="74">
        <v>120.71812438964844</v>
      </c>
      <c r="GC2524" s="74">
        <v>0</v>
      </c>
      <c r="GD2524" s="74">
        <v>16</v>
      </c>
      <c r="GE2524" s="74">
        <v>6</v>
      </c>
      <c r="GF2524" s="74">
        <v>3</v>
      </c>
      <c r="GG2524" t="s">
        <v>247</v>
      </c>
      <c r="GH2524" t="s">
        <v>248</v>
      </c>
      <c r="GI2524" t="s">
        <v>236</v>
      </c>
      <c r="GJ2524" s="47"/>
      <c r="GK2524" s="30"/>
    </row>
    <row r="2525" spans="1:193" x14ac:dyDescent="0.2">
      <c r="A2525" t="s">
        <v>175</v>
      </c>
      <c r="B2525" t="s">
        <v>246</v>
      </c>
      <c r="C2525" t="s">
        <v>181</v>
      </c>
      <c r="D2525" t="s">
        <v>256</v>
      </c>
      <c r="E2525" t="s">
        <v>220</v>
      </c>
      <c r="F2525" t="s">
        <v>264</v>
      </c>
      <c r="G2525" t="s">
        <v>276</v>
      </c>
      <c r="H2525" s="74">
        <v>0</v>
      </c>
      <c r="I2525" s="74"/>
      <c r="J2525" s="74"/>
      <c r="K2525" s="74"/>
      <c r="L2525" s="74"/>
      <c r="M2525" s="74"/>
      <c r="N2525" s="74"/>
      <c r="O2525" s="74"/>
      <c r="P2525" s="74"/>
      <c r="Q2525" s="74"/>
      <c r="R2525" s="74"/>
      <c r="S2525" s="74"/>
      <c r="T2525" s="74"/>
      <c r="U2525" s="74"/>
      <c r="V2525" s="74"/>
      <c r="W2525" s="74"/>
      <c r="X2525" s="74"/>
      <c r="Y2525" s="74"/>
      <c r="Z2525" s="74"/>
      <c r="AA2525" s="74"/>
      <c r="AB2525" s="74"/>
      <c r="AC2525" s="74"/>
      <c r="AD2525" s="74"/>
      <c r="AE2525" s="74"/>
      <c r="AF2525" s="74"/>
      <c r="AG2525" s="74"/>
      <c r="AH2525" s="74"/>
      <c r="AI2525" s="74"/>
      <c r="AJ2525" s="74"/>
      <c r="AK2525" s="74"/>
      <c r="AL2525" s="74"/>
      <c r="AM2525" s="74"/>
      <c r="AN2525" s="74"/>
      <c r="AO2525" s="74"/>
      <c r="AP2525" s="74"/>
      <c r="AQ2525" s="74"/>
      <c r="AR2525" s="74"/>
      <c r="AS2525" s="74"/>
      <c r="AT2525" s="74"/>
      <c r="AU2525" s="74"/>
      <c r="AV2525" s="74"/>
      <c r="AW2525" s="74"/>
      <c r="AX2525" s="74"/>
      <c r="AY2525" s="74"/>
      <c r="AZ2525" s="74"/>
      <c r="BA2525" s="74"/>
      <c r="BB2525" s="74"/>
      <c r="BC2525" s="74"/>
      <c r="BD2525" s="74"/>
      <c r="BE2525" s="74"/>
      <c r="BF2525" s="74"/>
      <c r="BG2525" s="74"/>
      <c r="BH2525" s="74"/>
      <c r="BI2525" s="74"/>
      <c r="BJ2525" s="74"/>
      <c r="BK2525" s="74"/>
      <c r="BL2525" s="74"/>
      <c r="BM2525" s="74"/>
      <c r="BN2525" s="74"/>
      <c r="BO2525" s="74"/>
      <c r="BP2525" s="74"/>
      <c r="BQ2525" s="74"/>
      <c r="BR2525" s="74"/>
      <c r="BS2525" s="74"/>
      <c r="BT2525" s="74"/>
      <c r="BU2525" s="74"/>
      <c r="BV2525" s="74"/>
      <c r="BW2525" s="74"/>
      <c r="BX2525" s="74"/>
      <c r="BY2525" s="74"/>
      <c r="BZ2525" s="74"/>
      <c r="CA2525" s="74"/>
      <c r="CB2525" s="74"/>
      <c r="CC2525" s="74"/>
      <c r="CD2525" s="74"/>
      <c r="CE2525" s="74"/>
      <c r="CF2525" s="74"/>
      <c r="CG2525" s="74"/>
      <c r="CH2525" s="74"/>
      <c r="CI2525" s="74"/>
      <c r="CJ2525" s="74"/>
      <c r="CK2525" s="74"/>
      <c r="CL2525" s="74"/>
      <c r="CM2525" s="74"/>
      <c r="CN2525" s="74"/>
      <c r="CO2525" s="74"/>
      <c r="CP2525" s="74"/>
      <c r="CQ2525" s="74"/>
      <c r="CR2525" s="74"/>
      <c r="CS2525" s="74"/>
      <c r="CT2525" s="74"/>
      <c r="CU2525" s="74"/>
      <c r="CV2525" s="74"/>
      <c r="CW2525" s="74"/>
      <c r="CX2525" s="74"/>
      <c r="CY2525" s="74"/>
      <c r="CZ2525" s="74"/>
      <c r="DA2525" s="74"/>
      <c r="DB2525" s="74"/>
      <c r="DC2525" s="74"/>
      <c r="DD2525" s="74"/>
      <c r="DE2525" s="74"/>
      <c r="DF2525" s="74"/>
      <c r="DG2525" s="74"/>
      <c r="DH2525" s="74"/>
      <c r="DI2525" s="74"/>
      <c r="DJ2525" s="74"/>
      <c r="DK2525" s="74"/>
      <c r="DL2525" s="74"/>
      <c r="DM2525" s="74"/>
      <c r="DN2525" s="74"/>
      <c r="DO2525" s="74"/>
      <c r="DP2525" s="74"/>
      <c r="DQ2525" s="74"/>
      <c r="DR2525" s="74"/>
      <c r="DS2525" s="74"/>
      <c r="DT2525" s="74"/>
      <c r="DU2525" s="74"/>
      <c r="DV2525" s="74"/>
      <c r="DW2525" s="74"/>
      <c r="DX2525" s="74"/>
      <c r="DY2525" s="74"/>
      <c r="DZ2525" s="74"/>
      <c r="EA2525" s="74"/>
      <c r="EB2525" s="74"/>
      <c r="EC2525" s="74"/>
      <c r="ED2525" s="74"/>
      <c r="EE2525" s="74"/>
      <c r="EF2525" s="74"/>
      <c r="EG2525" s="74"/>
      <c r="EH2525" s="74"/>
      <c r="EI2525" s="74"/>
      <c r="EJ2525" s="74"/>
      <c r="EK2525" s="74"/>
      <c r="EL2525" s="74"/>
      <c r="EM2525" s="74"/>
      <c r="EN2525" s="74"/>
      <c r="EO2525" s="74"/>
      <c r="EP2525" s="74"/>
      <c r="EQ2525" s="74"/>
      <c r="ER2525" s="74"/>
      <c r="ES2525" s="74"/>
      <c r="ET2525" s="74"/>
      <c r="EU2525" s="74"/>
      <c r="EV2525" s="74"/>
      <c r="EW2525" s="74"/>
      <c r="EX2525" s="74"/>
      <c r="EY2525" s="74"/>
      <c r="EZ2525" s="74"/>
      <c r="FA2525" s="74"/>
      <c r="FB2525" s="74"/>
      <c r="FC2525" s="74"/>
      <c r="FD2525" s="74"/>
      <c r="FE2525" s="74"/>
      <c r="FF2525" s="74"/>
      <c r="FG2525" s="74"/>
      <c r="FH2525" s="74"/>
      <c r="FI2525" s="74"/>
      <c r="FJ2525" s="74"/>
      <c r="FK2525" s="74"/>
      <c r="FL2525" s="74"/>
      <c r="FM2525" s="74"/>
      <c r="FN2525" s="74"/>
      <c r="FO2525" s="74"/>
      <c r="FP2525" s="74"/>
      <c r="FQ2525" s="74"/>
      <c r="FR2525" s="74"/>
      <c r="FS2525" s="74"/>
      <c r="FT2525" s="74"/>
      <c r="FU2525" s="74"/>
      <c r="FV2525" s="74"/>
      <c r="FW2525" s="74"/>
      <c r="FX2525" s="74"/>
      <c r="FY2525" s="74"/>
      <c r="FZ2525" s="74">
        <v>4</v>
      </c>
      <c r="GA2525" s="74">
        <v>206.86250305175781</v>
      </c>
      <c r="GB2525" s="74">
        <v>799.80207824707031</v>
      </c>
      <c r="GC2525" s="74">
        <v>0</v>
      </c>
      <c r="GD2525" s="74">
        <v>16</v>
      </c>
      <c r="GE2525" s="74">
        <v>6</v>
      </c>
      <c r="GF2525" s="74">
        <v>3</v>
      </c>
      <c r="GG2525" t="s">
        <v>247</v>
      </c>
      <c r="GH2525" t="s">
        <v>248</v>
      </c>
      <c r="GI2525" t="s">
        <v>236</v>
      </c>
      <c r="GJ2525" s="47"/>
      <c r="GK2525" s="30"/>
    </row>
    <row r="2526" spans="1:193" x14ac:dyDescent="0.2">
      <c r="A2526" t="s">
        <v>175</v>
      </c>
      <c r="B2526" t="s">
        <v>246</v>
      </c>
      <c r="C2526" t="s">
        <v>181</v>
      </c>
      <c r="D2526" t="s">
        <v>256</v>
      </c>
      <c r="E2526" t="s">
        <v>221</v>
      </c>
      <c r="F2526" t="s">
        <v>264</v>
      </c>
      <c r="G2526" t="s">
        <v>276</v>
      </c>
      <c r="H2526" s="74">
        <v>0</v>
      </c>
      <c r="I2526" s="74"/>
      <c r="J2526" s="74"/>
      <c r="K2526" s="74"/>
      <c r="L2526" s="74"/>
      <c r="M2526" s="74"/>
      <c r="N2526" s="74"/>
      <c r="O2526" s="74"/>
      <c r="P2526" s="74"/>
      <c r="Q2526" s="74"/>
      <c r="R2526" s="74"/>
      <c r="S2526" s="74"/>
      <c r="T2526" s="74"/>
      <c r="U2526" s="74"/>
      <c r="V2526" s="74"/>
      <c r="W2526" s="74"/>
      <c r="X2526" s="74"/>
      <c r="Y2526" s="74"/>
      <c r="Z2526" s="74"/>
      <c r="AA2526" s="74"/>
      <c r="AB2526" s="74"/>
      <c r="AC2526" s="74"/>
      <c r="AD2526" s="74"/>
      <c r="AE2526" s="74"/>
      <c r="AF2526" s="74"/>
      <c r="AG2526" s="74"/>
      <c r="AH2526" s="74"/>
      <c r="AI2526" s="74"/>
      <c r="AJ2526" s="74"/>
      <c r="AK2526" s="74"/>
      <c r="AL2526" s="74"/>
      <c r="AM2526" s="74"/>
      <c r="AN2526" s="74"/>
      <c r="AO2526" s="74"/>
      <c r="AP2526" s="74"/>
      <c r="AQ2526" s="74"/>
      <c r="AR2526" s="74"/>
      <c r="AS2526" s="74"/>
      <c r="AT2526" s="74"/>
      <c r="AU2526" s="74"/>
      <c r="AV2526" s="74"/>
      <c r="AW2526" s="74"/>
      <c r="AX2526" s="74"/>
      <c r="AY2526" s="74"/>
      <c r="AZ2526" s="74"/>
      <c r="BA2526" s="74"/>
      <c r="BB2526" s="74"/>
      <c r="BC2526" s="74"/>
      <c r="BD2526" s="74"/>
      <c r="BE2526" s="74"/>
      <c r="BF2526" s="74"/>
      <c r="BG2526" s="74"/>
      <c r="BH2526" s="74"/>
      <c r="BI2526" s="74"/>
      <c r="BJ2526" s="74"/>
      <c r="BK2526" s="74"/>
      <c r="BL2526" s="74"/>
      <c r="BM2526" s="74"/>
      <c r="BN2526" s="74"/>
      <c r="BO2526" s="74"/>
      <c r="BP2526" s="74"/>
      <c r="BQ2526" s="74"/>
      <c r="BR2526" s="74"/>
      <c r="BS2526" s="74"/>
      <c r="BT2526" s="74"/>
      <c r="BU2526" s="74"/>
      <c r="BV2526" s="74"/>
      <c r="BW2526" s="74"/>
      <c r="BX2526" s="74"/>
      <c r="BY2526" s="74"/>
      <c r="BZ2526" s="74"/>
      <c r="CA2526" s="74"/>
      <c r="CB2526" s="74"/>
      <c r="CC2526" s="74"/>
      <c r="CD2526" s="74"/>
      <c r="CE2526" s="74"/>
      <c r="CF2526" s="74"/>
      <c r="CG2526" s="74"/>
      <c r="CH2526" s="74"/>
      <c r="CI2526" s="74"/>
      <c r="CJ2526" s="74"/>
      <c r="CK2526" s="74"/>
      <c r="CL2526" s="74"/>
      <c r="CM2526" s="74"/>
      <c r="CN2526" s="74"/>
      <c r="CO2526" s="74"/>
      <c r="CP2526" s="74"/>
      <c r="CQ2526" s="74"/>
      <c r="CR2526" s="74"/>
      <c r="CS2526" s="74"/>
      <c r="CT2526" s="74"/>
      <c r="CU2526" s="74"/>
      <c r="CV2526" s="74"/>
      <c r="CW2526" s="74"/>
      <c r="CX2526" s="74"/>
      <c r="CY2526" s="74"/>
      <c r="CZ2526" s="74"/>
      <c r="DA2526" s="74"/>
      <c r="DB2526" s="74"/>
      <c r="DC2526" s="74"/>
      <c r="DD2526" s="74"/>
      <c r="DE2526" s="74"/>
      <c r="DF2526" s="74"/>
      <c r="DG2526" s="74"/>
      <c r="DH2526" s="74"/>
      <c r="DI2526" s="74"/>
      <c r="DJ2526" s="74"/>
      <c r="DK2526" s="74"/>
      <c r="DL2526" s="74"/>
      <c r="DM2526" s="74"/>
      <c r="DN2526" s="74"/>
      <c r="DO2526" s="74"/>
      <c r="DP2526" s="74"/>
      <c r="DQ2526" s="74"/>
      <c r="DR2526" s="74"/>
      <c r="DS2526" s="74"/>
      <c r="DT2526" s="74"/>
      <c r="DU2526" s="74"/>
      <c r="DV2526" s="74"/>
      <c r="DW2526" s="74"/>
      <c r="DX2526" s="74"/>
      <c r="DY2526" s="74"/>
      <c r="DZ2526" s="74"/>
      <c r="EA2526" s="74"/>
      <c r="EB2526" s="74"/>
      <c r="EC2526" s="74"/>
      <c r="ED2526" s="74"/>
      <c r="EE2526" s="74"/>
      <c r="EF2526" s="74"/>
      <c r="EG2526" s="74"/>
      <c r="EH2526" s="74"/>
      <c r="EI2526" s="74"/>
      <c r="EJ2526" s="74"/>
      <c r="EK2526" s="74"/>
      <c r="EL2526" s="74"/>
      <c r="EM2526" s="74"/>
      <c r="EN2526" s="74"/>
      <c r="EO2526" s="74"/>
      <c r="EP2526" s="74"/>
      <c r="EQ2526" s="74"/>
      <c r="ER2526" s="74"/>
      <c r="ES2526" s="74"/>
      <c r="ET2526" s="74"/>
      <c r="EU2526" s="74"/>
      <c r="EV2526" s="74"/>
      <c r="EW2526" s="74"/>
      <c r="EX2526" s="74"/>
      <c r="EY2526" s="74"/>
      <c r="EZ2526" s="74"/>
      <c r="FA2526" s="74"/>
      <c r="FB2526" s="74"/>
      <c r="FC2526" s="74"/>
      <c r="FD2526" s="74"/>
      <c r="FE2526" s="74"/>
      <c r="FF2526" s="74"/>
      <c r="FG2526" s="74"/>
      <c r="FH2526" s="74"/>
      <c r="FI2526" s="74"/>
      <c r="FJ2526" s="74"/>
      <c r="FK2526" s="74"/>
      <c r="FL2526" s="74"/>
      <c r="FM2526" s="74"/>
      <c r="FN2526" s="74"/>
      <c r="FO2526" s="74"/>
      <c r="FP2526" s="74"/>
      <c r="FQ2526" s="74"/>
      <c r="FR2526" s="74"/>
      <c r="FS2526" s="74"/>
      <c r="FT2526" s="74"/>
      <c r="FU2526" s="74"/>
      <c r="FV2526" s="74"/>
      <c r="FW2526" s="74"/>
      <c r="FX2526" s="74"/>
      <c r="FY2526" s="74"/>
      <c r="FZ2526" s="74">
        <v>5</v>
      </c>
      <c r="GA2526" s="74">
        <v>228.16390991210938</v>
      </c>
      <c r="GB2526" s="74">
        <v>928.48475646972656</v>
      </c>
      <c r="GC2526" s="74">
        <v>0</v>
      </c>
      <c r="GD2526" s="74">
        <v>16</v>
      </c>
      <c r="GE2526" s="74">
        <v>6</v>
      </c>
      <c r="GF2526" s="74">
        <v>3</v>
      </c>
      <c r="GG2526" t="s">
        <v>247</v>
      </c>
      <c r="GH2526" t="s">
        <v>248</v>
      </c>
      <c r="GI2526" t="s">
        <v>236</v>
      </c>
      <c r="GJ2526" s="47"/>
      <c r="GK2526" s="30"/>
    </row>
    <row r="2527" spans="1:193" x14ac:dyDescent="0.2">
      <c r="A2527" t="s">
        <v>175</v>
      </c>
      <c r="B2527" t="s">
        <v>246</v>
      </c>
      <c r="C2527" t="s">
        <v>181</v>
      </c>
      <c r="D2527" t="s">
        <v>256</v>
      </c>
      <c r="E2527" t="s">
        <v>186</v>
      </c>
      <c r="F2527" t="s">
        <v>264</v>
      </c>
      <c r="G2527" t="s">
        <v>276</v>
      </c>
      <c r="H2527" s="74">
        <v>0</v>
      </c>
      <c r="I2527" s="74"/>
      <c r="J2527" s="74"/>
      <c r="K2527" s="74"/>
      <c r="L2527" s="74"/>
      <c r="M2527" s="74"/>
      <c r="N2527" s="74"/>
      <c r="O2527" s="74"/>
      <c r="P2527" s="74"/>
      <c r="Q2527" s="74"/>
      <c r="R2527" s="74"/>
      <c r="S2527" s="74"/>
      <c r="T2527" s="74"/>
      <c r="U2527" s="74"/>
      <c r="V2527" s="74"/>
      <c r="W2527" s="74"/>
      <c r="X2527" s="74"/>
      <c r="Y2527" s="74"/>
      <c r="Z2527" s="74"/>
      <c r="AA2527" s="74"/>
      <c r="AB2527" s="74"/>
      <c r="AC2527" s="74"/>
      <c r="AD2527" s="74"/>
      <c r="AE2527" s="74"/>
      <c r="AF2527" s="74"/>
      <c r="AG2527" s="74"/>
      <c r="AH2527" s="74"/>
      <c r="AI2527" s="74"/>
      <c r="AJ2527" s="74"/>
      <c r="AK2527" s="74"/>
      <c r="AL2527" s="74"/>
      <c r="AM2527" s="74"/>
      <c r="AN2527" s="74"/>
      <c r="AO2527" s="74"/>
      <c r="AP2527" s="74"/>
      <c r="AQ2527" s="74"/>
      <c r="AR2527" s="74"/>
      <c r="AS2527" s="74"/>
      <c r="AT2527" s="74"/>
      <c r="AU2527" s="74"/>
      <c r="AV2527" s="74"/>
      <c r="AW2527" s="74"/>
      <c r="AX2527" s="74"/>
      <c r="AY2527" s="74"/>
      <c r="AZ2527" s="74"/>
      <c r="BA2527" s="74"/>
      <c r="BB2527" s="74"/>
      <c r="BC2527" s="74"/>
      <c r="BD2527" s="74"/>
      <c r="BE2527" s="74"/>
      <c r="BF2527" s="74"/>
      <c r="BG2527" s="74"/>
      <c r="BH2527" s="74"/>
      <c r="BI2527" s="74"/>
      <c r="BJ2527" s="74"/>
      <c r="BK2527" s="74"/>
      <c r="BL2527" s="74"/>
      <c r="BM2527" s="74"/>
      <c r="BN2527" s="74"/>
      <c r="BO2527" s="74"/>
      <c r="BP2527" s="74"/>
      <c r="BQ2527" s="74"/>
      <c r="BR2527" s="74"/>
      <c r="BS2527" s="74"/>
      <c r="BT2527" s="74"/>
      <c r="BU2527" s="74"/>
      <c r="BV2527" s="74"/>
      <c r="BW2527" s="74"/>
      <c r="BX2527" s="74"/>
      <c r="BY2527" s="74"/>
      <c r="BZ2527" s="74"/>
      <c r="CA2527" s="74"/>
      <c r="CB2527" s="74"/>
      <c r="CC2527" s="74"/>
      <c r="CD2527" s="74"/>
      <c r="CE2527" s="74"/>
      <c r="CF2527" s="74"/>
      <c r="CG2527" s="74"/>
      <c r="CH2527" s="74"/>
      <c r="CI2527" s="74"/>
      <c r="CJ2527" s="74"/>
      <c r="CK2527" s="74"/>
      <c r="CL2527" s="74"/>
      <c r="CM2527" s="74"/>
      <c r="CN2527" s="74"/>
      <c r="CO2527" s="74"/>
      <c r="CP2527" s="74"/>
      <c r="CQ2527" s="74"/>
      <c r="CR2527" s="74"/>
      <c r="CS2527" s="74"/>
      <c r="CT2527" s="74"/>
      <c r="CU2527" s="74"/>
      <c r="CV2527" s="74"/>
      <c r="CW2527" s="74"/>
      <c r="CX2527" s="74"/>
      <c r="CY2527" s="74"/>
      <c r="CZ2527" s="74"/>
      <c r="DA2527" s="74"/>
      <c r="DB2527" s="74"/>
      <c r="DC2527" s="74"/>
      <c r="DD2527" s="74"/>
      <c r="DE2527" s="74"/>
      <c r="DF2527" s="74"/>
      <c r="DG2527" s="74"/>
      <c r="DH2527" s="74"/>
      <c r="DI2527" s="74"/>
      <c r="DJ2527" s="74"/>
      <c r="DK2527" s="74"/>
      <c r="DL2527" s="74"/>
      <c r="DM2527" s="74"/>
      <c r="DN2527" s="74"/>
      <c r="DO2527" s="74"/>
      <c r="DP2527" s="74"/>
      <c r="DQ2527" s="74"/>
      <c r="DR2527" s="74"/>
      <c r="DS2527" s="74"/>
      <c r="DT2527" s="74"/>
      <c r="DU2527" s="74"/>
      <c r="DV2527" s="74"/>
      <c r="DW2527" s="74"/>
      <c r="DX2527" s="74"/>
      <c r="DY2527" s="74"/>
      <c r="DZ2527" s="74"/>
      <c r="EA2527" s="74"/>
      <c r="EB2527" s="74"/>
      <c r="EC2527" s="74"/>
      <c r="ED2527" s="74"/>
      <c r="EE2527" s="74"/>
      <c r="EF2527" s="74"/>
      <c r="EG2527" s="74"/>
      <c r="EH2527" s="74"/>
      <c r="EI2527" s="74"/>
      <c r="EJ2527" s="74"/>
      <c r="EK2527" s="74"/>
      <c r="EL2527" s="74"/>
      <c r="EM2527" s="74"/>
      <c r="EN2527" s="74"/>
      <c r="EO2527" s="74"/>
      <c r="EP2527" s="74"/>
      <c r="EQ2527" s="74"/>
      <c r="ER2527" s="74"/>
      <c r="ES2527" s="74"/>
      <c r="ET2527" s="74"/>
      <c r="EU2527" s="74"/>
      <c r="EV2527" s="74"/>
      <c r="EW2527" s="74"/>
      <c r="EX2527" s="74"/>
      <c r="EY2527" s="74"/>
      <c r="EZ2527" s="74"/>
      <c r="FA2527" s="74"/>
      <c r="FB2527" s="74"/>
      <c r="FC2527" s="74"/>
      <c r="FD2527" s="74"/>
      <c r="FE2527" s="74"/>
      <c r="FF2527" s="74"/>
      <c r="FG2527" s="74"/>
      <c r="FH2527" s="74"/>
      <c r="FI2527" s="74"/>
      <c r="FJ2527" s="74"/>
      <c r="FK2527" s="74"/>
      <c r="FL2527" s="74"/>
      <c r="FM2527" s="74"/>
      <c r="FN2527" s="74"/>
      <c r="FO2527" s="74"/>
      <c r="FP2527" s="74"/>
      <c r="FQ2527" s="74"/>
      <c r="FR2527" s="74"/>
      <c r="FS2527" s="74"/>
      <c r="FT2527" s="74"/>
      <c r="FU2527" s="74"/>
      <c r="FV2527" s="74"/>
      <c r="FW2527" s="74"/>
      <c r="FX2527" s="74"/>
      <c r="FY2527" s="74"/>
      <c r="FZ2527" s="74">
        <v>6</v>
      </c>
      <c r="GA2527" s="74">
        <v>198.68363952636719</v>
      </c>
      <c r="GB2527" s="74">
        <v>1094.6111602783203</v>
      </c>
      <c r="GC2527" s="74">
        <v>0</v>
      </c>
      <c r="GD2527" s="74">
        <v>16</v>
      </c>
      <c r="GE2527" s="74">
        <v>6</v>
      </c>
      <c r="GF2527" s="74">
        <v>3</v>
      </c>
      <c r="GG2527" t="s">
        <v>247</v>
      </c>
      <c r="GH2527" t="s">
        <v>248</v>
      </c>
      <c r="GI2527" t="s">
        <v>236</v>
      </c>
      <c r="GJ2527" s="47"/>
      <c r="GK2527" s="30"/>
    </row>
    <row r="2528" spans="1:193" x14ac:dyDescent="0.2">
      <c r="A2528" t="s">
        <v>175</v>
      </c>
      <c r="B2528" t="s">
        <v>246</v>
      </c>
      <c r="C2528" t="s">
        <v>181</v>
      </c>
      <c r="D2528" t="s">
        <v>256</v>
      </c>
      <c r="E2528" t="s">
        <v>187</v>
      </c>
      <c r="F2528" t="s">
        <v>264</v>
      </c>
      <c r="G2528" t="s">
        <v>276</v>
      </c>
      <c r="H2528" s="74">
        <v>0</v>
      </c>
      <c r="I2528" s="74"/>
      <c r="J2528" s="74"/>
      <c r="K2528" s="74"/>
      <c r="L2528" s="74"/>
      <c r="M2528" s="74"/>
      <c r="N2528" s="74"/>
      <c r="O2528" s="74"/>
      <c r="P2528" s="74"/>
      <c r="Q2528" s="74"/>
      <c r="R2528" s="74"/>
      <c r="S2528" s="74"/>
      <c r="T2528" s="74"/>
      <c r="U2528" s="74"/>
      <c r="V2528" s="74"/>
      <c r="W2528" s="74"/>
      <c r="X2528" s="74"/>
      <c r="Y2528" s="74"/>
      <c r="Z2528" s="74"/>
      <c r="AA2528" s="74"/>
      <c r="AB2528" s="74"/>
      <c r="AC2528" s="74"/>
      <c r="AD2528" s="74"/>
      <c r="AE2528" s="74"/>
      <c r="AF2528" s="74"/>
      <c r="AG2528" s="74"/>
      <c r="AH2528" s="74"/>
      <c r="AI2528" s="74"/>
      <c r="AJ2528" s="74"/>
      <c r="AK2528" s="74"/>
      <c r="AL2528" s="74"/>
      <c r="AM2528" s="74"/>
      <c r="AN2528" s="74"/>
      <c r="AO2528" s="74"/>
      <c r="AP2528" s="74"/>
      <c r="AQ2528" s="74"/>
      <c r="AR2528" s="74"/>
      <c r="AS2528" s="74"/>
      <c r="AT2528" s="74"/>
      <c r="AU2528" s="74"/>
      <c r="AV2528" s="74"/>
      <c r="AW2528" s="74"/>
      <c r="AX2528" s="74"/>
      <c r="AY2528" s="74"/>
      <c r="AZ2528" s="74"/>
      <c r="BA2528" s="74"/>
      <c r="BB2528" s="74"/>
      <c r="BC2528" s="74"/>
      <c r="BD2528" s="74"/>
      <c r="BE2528" s="74"/>
      <c r="BF2528" s="74"/>
      <c r="BG2528" s="74"/>
      <c r="BH2528" s="74"/>
      <c r="BI2528" s="74"/>
      <c r="BJ2528" s="74"/>
      <c r="BK2528" s="74"/>
      <c r="BL2528" s="74"/>
      <c r="BM2528" s="74"/>
      <c r="BN2528" s="74"/>
      <c r="BO2528" s="74"/>
      <c r="BP2528" s="74"/>
      <c r="BQ2528" s="74"/>
      <c r="BR2528" s="74"/>
      <c r="BS2528" s="74"/>
      <c r="BT2528" s="74"/>
      <c r="BU2528" s="74"/>
      <c r="BV2528" s="74"/>
      <c r="BW2528" s="74"/>
      <c r="BX2528" s="74"/>
      <c r="BY2528" s="74"/>
      <c r="BZ2528" s="74"/>
      <c r="CA2528" s="74"/>
      <c r="CB2528" s="74"/>
      <c r="CC2528" s="74"/>
      <c r="CD2528" s="74"/>
      <c r="CE2528" s="74"/>
      <c r="CF2528" s="74"/>
      <c r="CG2528" s="74"/>
      <c r="CH2528" s="74"/>
      <c r="CI2528" s="74"/>
      <c r="CJ2528" s="74"/>
      <c r="CK2528" s="74"/>
      <c r="CL2528" s="74"/>
      <c r="CM2528" s="74"/>
      <c r="CN2528" s="74"/>
      <c r="CO2528" s="74"/>
      <c r="CP2528" s="74"/>
      <c r="CQ2528" s="74"/>
      <c r="CR2528" s="74"/>
      <c r="CS2528" s="74"/>
      <c r="CT2528" s="74"/>
      <c r="CU2528" s="74"/>
      <c r="CV2528" s="74"/>
      <c r="CW2528" s="74"/>
      <c r="CX2528" s="74"/>
      <c r="CY2528" s="74"/>
      <c r="CZ2528" s="74"/>
      <c r="DA2528" s="74"/>
      <c r="DB2528" s="74"/>
      <c r="DC2528" s="74"/>
      <c r="DD2528" s="74"/>
      <c r="DE2528" s="74"/>
      <c r="DF2528" s="74"/>
      <c r="DG2528" s="74"/>
      <c r="DH2528" s="74"/>
      <c r="DI2528" s="74"/>
      <c r="DJ2528" s="74"/>
      <c r="DK2528" s="74"/>
      <c r="DL2528" s="74"/>
      <c r="DM2528" s="74"/>
      <c r="DN2528" s="74"/>
      <c r="DO2528" s="74"/>
      <c r="DP2528" s="74"/>
      <c r="DQ2528" s="74"/>
      <c r="DR2528" s="74"/>
      <c r="DS2528" s="74"/>
      <c r="DT2528" s="74"/>
      <c r="DU2528" s="74"/>
      <c r="DV2528" s="74"/>
      <c r="DW2528" s="74"/>
      <c r="DX2528" s="74"/>
      <c r="DY2528" s="74"/>
      <c r="DZ2528" s="74"/>
      <c r="EA2528" s="74"/>
      <c r="EB2528" s="74"/>
      <c r="EC2528" s="74"/>
      <c r="ED2528" s="74"/>
      <c r="EE2528" s="74"/>
      <c r="EF2528" s="74"/>
      <c r="EG2528" s="74"/>
      <c r="EH2528" s="74"/>
      <c r="EI2528" s="74"/>
      <c r="EJ2528" s="74"/>
      <c r="EK2528" s="74"/>
      <c r="EL2528" s="74"/>
      <c r="EM2528" s="74"/>
      <c r="EN2528" s="74"/>
      <c r="EO2528" s="74"/>
      <c r="EP2528" s="74"/>
      <c r="EQ2528" s="74"/>
      <c r="ER2528" s="74"/>
      <c r="ES2528" s="74"/>
      <c r="ET2528" s="74"/>
      <c r="EU2528" s="74"/>
      <c r="EV2528" s="74"/>
      <c r="EW2528" s="74"/>
      <c r="EX2528" s="74"/>
      <c r="EY2528" s="74"/>
      <c r="EZ2528" s="74"/>
      <c r="FA2528" s="74"/>
      <c r="FB2528" s="74"/>
      <c r="FC2528" s="74"/>
      <c r="FD2528" s="74"/>
      <c r="FE2528" s="74"/>
      <c r="FF2528" s="74"/>
      <c r="FG2528" s="74"/>
      <c r="FH2528" s="74"/>
      <c r="FI2528" s="74"/>
      <c r="FJ2528" s="74"/>
      <c r="FK2528" s="74"/>
      <c r="FL2528" s="74"/>
      <c r="FM2528" s="74"/>
      <c r="FN2528" s="74"/>
      <c r="FO2528" s="74"/>
      <c r="FP2528" s="74"/>
      <c r="FQ2528" s="74"/>
      <c r="FR2528" s="74"/>
      <c r="FS2528" s="74"/>
      <c r="FT2528" s="74"/>
      <c r="FU2528" s="74"/>
      <c r="FV2528" s="74"/>
      <c r="FW2528" s="74"/>
      <c r="FX2528" s="74"/>
      <c r="FY2528" s="74"/>
      <c r="FZ2528" s="74">
        <v>7</v>
      </c>
      <c r="GA2528" s="74">
        <v>263.95123291015625</v>
      </c>
      <c r="GB2528" s="74">
        <v>1393.5868988037109</v>
      </c>
      <c r="GC2528" s="74">
        <v>0</v>
      </c>
      <c r="GD2528" s="74">
        <v>16</v>
      </c>
      <c r="GE2528" s="74">
        <v>6</v>
      </c>
      <c r="GF2528" s="74">
        <v>3</v>
      </c>
      <c r="GG2528" t="s">
        <v>247</v>
      </c>
      <c r="GH2528" t="s">
        <v>248</v>
      </c>
      <c r="GI2528" t="s">
        <v>236</v>
      </c>
      <c r="GJ2528" s="47"/>
      <c r="GK2528" s="30"/>
    </row>
    <row r="2529" spans="1:193" x14ac:dyDescent="0.2">
      <c r="A2529" t="s">
        <v>175</v>
      </c>
      <c r="B2529" t="s">
        <v>246</v>
      </c>
      <c r="C2529" t="s">
        <v>181</v>
      </c>
      <c r="D2529" t="s">
        <v>256</v>
      </c>
      <c r="E2529" t="s">
        <v>188</v>
      </c>
      <c r="F2529" t="s">
        <v>264</v>
      </c>
      <c r="G2529" t="s">
        <v>276</v>
      </c>
      <c r="H2529" s="74">
        <v>0</v>
      </c>
      <c r="I2529" s="74"/>
      <c r="J2529" s="74"/>
      <c r="K2529" s="74"/>
      <c r="L2529" s="74"/>
      <c r="M2529" s="74"/>
      <c r="N2529" s="74"/>
      <c r="O2529" s="74"/>
      <c r="P2529" s="74"/>
      <c r="Q2529" s="74"/>
      <c r="R2529" s="74"/>
      <c r="S2529" s="74"/>
      <c r="T2529" s="74"/>
      <c r="U2529" s="74"/>
      <c r="V2529" s="74"/>
      <c r="W2529" s="74"/>
      <c r="X2529" s="74"/>
      <c r="Y2529" s="74"/>
      <c r="Z2529" s="74"/>
      <c r="AA2529" s="74"/>
      <c r="AB2529" s="74"/>
      <c r="AC2529" s="74"/>
      <c r="AD2529" s="74"/>
      <c r="AE2529" s="74"/>
      <c r="AF2529" s="74"/>
      <c r="AG2529" s="74"/>
      <c r="AH2529" s="74"/>
      <c r="AI2529" s="74"/>
      <c r="AJ2529" s="74"/>
      <c r="AK2529" s="74"/>
      <c r="AL2529" s="74"/>
      <c r="AM2529" s="74"/>
      <c r="AN2529" s="74"/>
      <c r="AO2529" s="74"/>
      <c r="AP2529" s="74"/>
      <c r="AQ2529" s="74"/>
      <c r="AR2529" s="74"/>
      <c r="AS2529" s="74"/>
      <c r="AT2529" s="74"/>
      <c r="AU2529" s="74"/>
      <c r="AV2529" s="74"/>
      <c r="AW2529" s="74"/>
      <c r="AX2529" s="74"/>
      <c r="AY2529" s="74"/>
      <c r="AZ2529" s="74"/>
      <c r="BA2529" s="74"/>
      <c r="BB2529" s="74"/>
      <c r="BC2529" s="74"/>
      <c r="BD2529" s="74"/>
      <c r="BE2529" s="74"/>
      <c r="BF2529" s="74"/>
      <c r="BG2529" s="74"/>
      <c r="BH2529" s="74"/>
      <c r="BI2529" s="74"/>
      <c r="BJ2529" s="74"/>
      <c r="BK2529" s="74"/>
      <c r="BL2529" s="74"/>
      <c r="BM2529" s="74"/>
      <c r="BN2529" s="74"/>
      <c r="BO2529" s="74"/>
      <c r="BP2529" s="74"/>
      <c r="BQ2529" s="74"/>
      <c r="BR2529" s="74"/>
      <c r="BS2529" s="74"/>
      <c r="BT2529" s="74"/>
      <c r="BU2529" s="74"/>
      <c r="BV2529" s="74"/>
      <c r="BW2529" s="74"/>
      <c r="BX2529" s="74"/>
      <c r="BY2529" s="74"/>
      <c r="BZ2529" s="74"/>
      <c r="CA2529" s="74"/>
      <c r="CB2529" s="74"/>
      <c r="CC2529" s="74"/>
      <c r="CD2529" s="74"/>
      <c r="CE2529" s="74"/>
      <c r="CF2529" s="74"/>
      <c r="CG2529" s="74"/>
      <c r="CH2529" s="74"/>
      <c r="CI2529" s="74"/>
      <c r="CJ2529" s="74"/>
      <c r="CK2529" s="74"/>
      <c r="CL2529" s="74"/>
      <c r="CM2529" s="74"/>
      <c r="CN2529" s="74"/>
      <c r="CO2529" s="74"/>
      <c r="CP2529" s="74"/>
      <c r="CQ2529" s="74"/>
      <c r="CR2529" s="74"/>
      <c r="CS2529" s="74"/>
      <c r="CT2529" s="74"/>
      <c r="CU2529" s="74"/>
      <c r="CV2529" s="74"/>
      <c r="CW2529" s="74"/>
      <c r="CX2529" s="74"/>
      <c r="CY2529" s="74"/>
      <c r="CZ2529" s="74"/>
      <c r="DA2529" s="74"/>
      <c r="DB2529" s="74"/>
      <c r="DC2529" s="74"/>
      <c r="DD2529" s="74"/>
      <c r="DE2529" s="74"/>
      <c r="DF2529" s="74"/>
      <c r="DG2529" s="74"/>
      <c r="DH2529" s="74"/>
      <c r="DI2529" s="74"/>
      <c r="DJ2529" s="74"/>
      <c r="DK2529" s="74"/>
      <c r="DL2529" s="74"/>
      <c r="DM2529" s="74"/>
      <c r="DN2529" s="74"/>
      <c r="DO2529" s="74"/>
      <c r="DP2529" s="74"/>
      <c r="DQ2529" s="74"/>
      <c r="DR2529" s="74"/>
      <c r="DS2529" s="74"/>
      <c r="DT2529" s="74"/>
      <c r="DU2529" s="74"/>
      <c r="DV2529" s="74"/>
      <c r="DW2529" s="74"/>
      <c r="DX2529" s="74"/>
      <c r="DY2529" s="74"/>
      <c r="DZ2529" s="74"/>
      <c r="EA2529" s="74"/>
      <c r="EB2529" s="74"/>
      <c r="EC2529" s="74"/>
      <c r="ED2529" s="74"/>
      <c r="EE2529" s="74"/>
      <c r="EF2529" s="74"/>
      <c r="EG2529" s="74"/>
      <c r="EH2529" s="74"/>
      <c r="EI2529" s="74"/>
      <c r="EJ2529" s="74"/>
      <c r="EK2529" s="74"/>
      <c r="EL2529" s="74"/>
      <c r="EM2529" s="74"/>
      <c r="EN2529" s="74"/>
      <c r="EO2529" s="74"/>
      <c r="EP2529" s="74"/>
      <c r="EQ2529" s="74"/>
      <c r="ER2529" s="74"/>
      <c r="ES2529" s="74"/>
      <c r="ET2529" s="74"/>
      <c r="EU2529" s="74"/>
      <c r="EV2529" s="74"/>
      <c r="EW2529" s="74"/>
      <c r="EX2529" s="74"/>
      <c r="EY2529" s="74"/>
      <c r="EZ2529" s="74"/>
      <c r="FA2529" s="74"/>
      <c r="FB2529" s="74"/>
      <c r="FC2529" s="74"/>
      <c r="FD2529" s="74"/>
      <c r="FE2529" s="74"/>
      <c r="FF2529" s="74"/>
      <c r="FG2529" s="74"/>
      <c r="FH2529" s="74"/>
      <c r="FI2529" s="74"/>
      <c r="FJ2529" s="74"/>
      <c r="FK2529" s="74"/>
      <c r="FL2529" s="74"/>
      <c r="FM2529" s="74"/>
      <c r="FN2529" s="74"/>
      <c r="FO2529" s="74"/>
      <c r="FP2529" s="74"/>
      <c r="FQ2529" s="74"/>
      <c r="FR2529" s="74"/>
      <c r="FS2529" s="74"/>
      <c r="FT2529" s="74"/>
      <c r="FU2529" s="74"/>
      <c r="FV2529" s="74"/>
      <c r="FW2529" s="74"/>
      <c r="FX2529" s="74"/>
      <c r="FY2529" s="74"/>
      <c r="FZ2529" s="74">
        <v>7</v>
      </c>
      <c r="GA2529" s="74">
        <v>240.20509338378906</v>
      </c>
      <c r="GB2529" s="74">
        <v>1456.0092163085938</v>
      </c>
      <c r="GC2529" s="74">
        <v>0</v>
      </c>
      <c r="GD2529" s="74">
        <v>16</v>
      </c>
      <c r="GE2529" s="74">
        <v>6</v>
      </c>
      <c r="GF2529" s="74">
        <v>3</v>
      </c>
      <c r="GG2529" t="s">
        <v>247</v>
      </c>
      <c r="GH2529" t="s">
        <v>248</v>
      </c>
      <c r="GI2529" t="s">
        <v>236</v>
      </c>
      <c r="GJ2529" s="47"/>
      <c r="GK2529" s="30"/>
    </row>
    <row r="2530" spans="1:193" x14ac:dyDescent="0.2">
      <c r="A2530" t="s">
        <v>175</v>
      </c>
      <c r="B2530" t="s">
        <v>246</v>
      </c>
      <c r="C2530" t="s">
        <v>181</v>
      </c>
      <c r="D2530" t="s">
        <v>256</v>
      </c>
      <c r="E2530" t="s">
        <v>189</v>
      </c>
      <c r="F2530" t="s">
        <v>264</v>
      </c>
      <c r="G2530" t="s">
        <v>276</v>
      </c>
      <c r="H2530" s="74">
        <v>0</v>
      </c>
      <c r="I2530" s="74"/>
      <c r="J2530" s="74"/>
      <c r="K2530" s="74"/>
      <c r="L2530" s="74"/>
      <c r="M2530" s="74"/>
      <c r="N2530" s="74"/>
      <c r="O2530" s="74"/>
      <c r="P2530" s="74"/>
      <c r="Q2530" s="74"/>
      <c r="R2530" s="74"/>
      <c r="S2530" s="74"/>
      <c r="T2530" s="74"/>
      <c r="U2530" s="74"/>
      <c r="V2530" s="74"/>
      <c r="W2530" s="74"/>
      <c r="X2530" s="74"/>
      <c r="Y2530" s="74"/>
      <c r="Z2530" s="74"/>
      <c r="AA2530" s="74"/>
      <c r="AB2530" s="74"/>
      <c r="AC2530" s="74"/>
      <c r="AD2530" s="74"/>
      <c r="AE2530" s="74"/>
      <c r="AF2530" s="74"/>
      <c r="AG2530" s="74"/>
      <c r="AH2530" s="74"/>
      <c r="AI2530" s="74"/>
      <c r="AJ2530" s="74"/>
      <c r="AK2530" s="74"/>
      <c r="AL2530" s="74"/>
      <c r="AM2530" s="74"/>
      <c r="AN2530" s="74"/>
      <c r="AO2530" s="74"/>
      <c r="AP2530" s="74"/>
      <c r="AQ2530" s="74"/>
      <c r="AR2530" s="74"/>
      <c r="AS2530" s="74"/>
      <c r="AT2530" s="74"/>
      <c r="AU2530" s="74"/>
      <c r="AV2530" s="74"/>
      <c r="AW2530" s="74"/>
      <c r="AX2530" s="74"/>
      <c r="AY2530" s="74"/>
      <c r="AZ2530" s="74"/>
      <c r="BA2530" s="74"/>
      <c r="BB2530" s="74"/>
      <c r="BC2530" s="74"/>
      <c r="BD2530" s="74"/>
      <c r="BE2530" s="74"/>
      <c r="BF2530" s="74"/>
      <c r="BG2530" s="74"/>
      <c r="BH2530" s="74"/>
      <c r="BI2530" s="74"/>
      <c r="BJ2530" s="74"/>
      <c r="BK2530" s="74"/>
      <c r="BL2530" s="74"/>
      <c r="BM2530" s="74"/>
      <c r="BN2530" s="74"/>
      <c r="BO2530" s="74"/>
      <c r="BP2530" s="74"/>
      <c r="BQ2530" s="74"/>
      <c r="BR2530" s="74"/>
      <c r="BS2530" s="74"/>
      <c r="BT2530" s="74"/>
      <c r="BU2530" s="74"/>
      <c r="BV2530" s="74"/>
      <c r="BW2530" s="74"/>
      <c r="BX2530" s="74"/>
      <c r="BY2530" s="74"/>
      <c r="BZ2530" s="74"/>
      <c r="CA2530" s="74"/>
      <c r="CB2530" s="74"/>
      <c r="CC2530" s="74"/>
      <c r="CD2530" s="74"/>
      <c r="CE2530" s="74"/>
      <c r="CF2530" s="74"/>
      <c r="CG2530" s="74"/>
      <c r="CH2530" s="74"/>
      <c r="CI2530" s="74"/>
      <c r="CJ2530" s="74"/>
      <c r="CK2530" s="74"/>
      <c r="CL2530" s="74"/>
      <c r="CM2530" s="74"/>
      <c r="CN2530" s="74"/>
      <c r="CO2530" s="74"/>
      <c r="CP2530" s="74"/>
      <c r="CQ2530" s="74"/>
      <c r="CR2530" s="74"/>
      <c r="CS2530" s="74"/>
      <c r="CT2530" s="74"/>
      <c r="CU2530" s="74"/>
      <c r="CV2530" s="74"/>
      <c r="CW2530" s="74"/>
      <c r="CX2530" s="74"/>
      <c r="CY2530" s="74"/>
      <c r="CZ2530" s="74"/>
      <c r="DA2530" s="74"/>
      <c r="DB2530" s="74"/>
      <c r="DC2530" s="74"/>
      <c r="DD2530" s="74"/>
      <c r="DE2530" s="74"/>
      <c r="DF2530" s="74"/>
      <c r="DG2530" s="74"/>
      <c r="DH2530" s="74"/>
      <c r="DI2530" s="74"/>
      <c r="DJ2530" s="74"/>
      <c r="DK2530" s="74"/>
      <c r="DL2530" s="74"/>
      <c r="DM2530" s="74"/>
      <c r="DN2530" s="74"/>
      <c r="DO2530" s="74"/>
      <c r="DP2530" s="74"/>
      <c r="DQ2530" s="74"/>
      <c r="DR2530" s="74"/>
      <c r="DS2530" s="74"/>
      <c r="DT2530" s="74"/>
      <c r="DU2530" s="74"/>
      <c r="DV2530" s="74"/>
      <c r="DW2530" s="74"/>
      <c r="DX2530" s="74"/>
      <c r="DY2530" s="74"/>
      <c r="DZ2530" s="74"/>
      <c r="EA2530" s="74"/>
      <c r="EB2530" s="74"/>
      <c r="EC2530" s="74"/>
      <c r="ED2530" s="74"/>
      <c r="EE2530" s="74"/>
      <c r="EF2530" s="74"/>
      <c r="EG2530" s="74"/>
      <c r="EH2530" s="74"/>
      <c r="EI2530" s="74"/>
      <c r="EJ2530" s="74"/>
      <c r="EK2530" s="74"/>
      <c r="EL2530" s="74"/>
      <c r="EM2530" s="74"/>
      <c r="EN2530" s="74"/>
      <c r="EO2530" s="74"/>
      <c r="EP2530" s="74"/>
      <c r="EQ2530" s="74"/>
      <c r="ER2530" s="74"/>
      <c r="ES2530" s="74"/>
      <c r="ET2530" s="74"/>
      <c r="EU2530" s="74"/>
      <c r="EV2530" s="74"/>
      <c r="EW2530" s="74"/>
      <c r="EX2530" s="74"/>
      <c r="EY2530" s="74"/>
      <c r="EZ2530" s="74"/>
      <c r="FA2530" s="74"/>
      <c r="FB2530" s="74"/>
      <c r="FC2530" s="74"/>
      <c r="FD2530" s="74"/>
      <c r="FE2530" s="74"/>
      <c r="FF2530" s="74"/>
      <c r="FG2530" s="74"/>
      <c r="FH2530" s="74"/>
      <c r="FI2530" s="74"/>
      <c r="FJ2530" s="74"/>
      <c r="FK2530" s="74"/>
      <c r="FL2530" s="74"/>
      <c r="FM2530" s="74"/>
      <c r="FN2530" s="74"/>
      <c r="FO2530" s="74"/>
      <c r="FP2530" s="74"/>
      <c r="FQ2530" s="74"/>
      <c r="FR2530" s="74"/>
      <c r="FS2530" s="74"/>
      <c r="FT2530" s="74"/>
      <c r="FU2530" s="74"/>
      <c r="FV2530" s="74"/>
      <c r="FW2530" s="74"/>
      <c r="FX2530" s="74"/>
      <c r="FY2530" s="74"/>
      <c r="FZ2530" s="74">
        <v>7</v>
      </c>
      <c r="GA2530" s="74">
        <v>269.40567016601563</v>
      </c>
      <c r="GB2530" s="74">
        <v>1456.7107467651367</v>
      </c>
      <c r="GC2530" s="74">
        <v>0</v>
      </c>
      <c r="GD2530" s="74">
        <v>16</v>
      </c>
      <c r="GE2530" s="74">
        <v>6</v>
      </c>
      <c r="GF2530" s="74">
        <v>3</v>
      </c>
      <c r="GG2530" t="s">
        <v>247</v>
      </c>
      <c r="GH2530" t="s">
        <v>248</v>
      </c>
      <c r="GI2530" t="s">
        <v>236</v>
      </c>
      <c r="GJ2530" s="47"/>
      <c r="GK2530" s="30"/>
    </row>
    <row r="2531" spans="1:193" x14ac:dyDescent="0.2">
      <c r="A2531" t="s">
        <v>175</v>
      </c>
      <c r="B2531" t="s">
        <v>246</v>
      </c>
      <c r="C2531" t="s">
        <v>181</v>
      </c>
      <c r="D2531" t="s">
        <v>256</v>
      </c>
      <c r="E2531" t="s">
        <v>190</v>
      </c>
      <c r="F2531" t="s">
        <v>264</v>
      </c>
      <c r="G2531" t="s">
        <v>276</v>
      </c>
      <c r="H2531" s="74">
        <v>0</v>
      </c>
      <c r="I2531" s="74"/>
      <c r="J2531" s="74"/>
      <c r="K2531" s="74"/>
      <c r="L2531" s="74"/>
      <c r="M2531" s="74"/>
      <c r="N2531" s="74"/>
      <c r="O2531" s="74"/>
      <c r="P2531" s="74"/>
      <c r="Q2531" s="74"/>
      <c r="R2531" s="74"/>
      <c r="S2531" s="74"/>
      <c r="T2531" s="74"/>
      <c r="U2531" s="74"/>
      <c r="V2531" s="74"/>
      <c r="W2531" s="74"/>
      <c r="X2531" s="74"/>
      <c r="Y2531" s="74"/>
      <c r="Z2531" s="74"/>
      <c r="AA2531" s="74"/>
      <c r="AB2531" s="74"/>
      <c r="AC2531" s="74"/>
      <c r="AD2531" s="74"/>
      <c r="AE2531" s="74"/>
      <c r="AF2531" s="74"/>
      <c r="AG2531" s="74"/>
      <c r="AH2531" s="74"/>
      <c r="AI2531" s="74"/>
      <c r="AJ2531" s="74"/>
      <c r="AK2531" s="74"/>
      <c r="AL2531" s="74"/>
      <c r="AM2531" s="74"/>
      <c r="AN2531" s="74"/>
      <c r="AO2531" s="74"/>
      <c r="AP2531" s="74"/>
      <c r="AQ2531" s="74"/>
      <c r="AR2531" s="74"/>
      <c r="AS2531" s="74"/>
      <c r="AT2531" s="74"/>
      <c r="AU2531" s="74"/>
      <c r="AV2531" s="74"/>
      <c r="AW2531" s="74"/>
      <c r="AX2531" s="74"/>
      <c r="AY2531" s="74"/>
      <c r="AZ2531" s="74"/>
      <c r="BA2531" s="74"/>
      <c r="BB2531" s="74"/>
      <c r="BC2531" s="74"/>
      <c r="BD2531" s="74"/>
      <c r="BE2531" s="74"/>
      <c r="BF2531" s="74"/>
      <c r="BG2531" s="74"/>
      <c r="BH2531" s="74"/>
      <c r="BI2531" s="74"/>
      <c r="BJ2531" s="74"/>
      <c r="BK2531" s="74"/>
      <c r="BL2531" s="74"/>
      <c r="BM2531" s="74"/>
      <c r="BN2531" s="74"/>
      <c r="BO2531" s="74"/>
      <c r="BP2531" s="74"/>
      <c r="BQ2531" s="74"/>
      <c r="BR2531" s="74"/>
      <c r="BS2531" s="74"/>
      <c r="BT2531" s="74"/>
      <c r="BU2531" s="74"/>
      <c r="BV2531" s="74"/>
      <c r="BW2531" s="74"/>
      <c r="BX2531" s="74"/>
      <c r="BY2531" s="74"/>
      <c r="BZ2531" s="74"/>
      <c r="CA2531" s="74"/>
      <c r="CB2531" s="74"/>
      <c r="CC2531" s="74"/>
      <c r="CD2531" s="74"/>
      <c r="CE2531" s="74"/>
      <c r="CF2531" s="74"/>
      <c r="CG2531" s="74"/>
      <c r="CH2531" s="74"/>
      <c r="CI2531" s="74"/>
      <c r="CJ2531" s="74"/>
      <c r="CK2531" s="74"/>
      <c r="CL2531" s="74"/>
      <c r="CM2531" s="74"/>
      <c r="CN2531" s="74"/>
      <c r="CO2531" s="74"/>
      <c r="CP2531" s="74"/>
      <c r="CQ2531" s="74"/>
      <c r="CR2531" s="74"/>
      <c r="CS2531" s="74"/>
      <c r="CT2531" s="74"/>
      <c r="CU2531" s="74"/>
      <c r="CV2531" s="74"/>
      <c r="CW2531" s="74"/>
      <c r="CX2531" s="74"/>
      <c r="CY2531" s="74"/>
      <c r="CZ2531" s="74"/>
      <c r="DA2531" s="74"/>
      <c r="DB2531" s="74"/>
      <c r="DC2531" s="74"/>
      <c r="DD2531" s="74"/>
      <c r="DE2531" s="74"/>
      <c r="DF2531" s="74"/>
      <c r="DG2531" s="74"/>
      <c r="DH2531" s="74"/>
      <c r="DI2531" s="74"/>
      <c r="DJ2531" s="74"/>
      <c r="DK2531" s="74"/>
      <c r="DL2531" s="74"/>
      <c r="DM2531" s="74"/>
      <c r="DN2531" s="74"/>
      <c r="DO2531" s="74"/>
      <c r="DP2531" s="74"/>
      <c r="DQ2531" s="74"/>
      <c r="DR2531" s="74"/>
      <c r="DS2531" s="74"/>
      <c r="DT2531" s="74"/>
      <c r="DU2531" s="74"/>
      <c r="DV2531" s="74"/>
      <c r="DW2531" s="74"/>
      <c r="DX2531" s="74"/>
      <c r="DY2531" s="74"/>
      <c r="DZ2531" s="74"/>
      <c r="EA2531" s="74"/>
      <c r="EB2531" s="74"/>
      <c r="EC2531" s="74"/>
      <c r="ED2531" s="74"/>
      <c r="EE2531" s="74"/>
      <c r="EF2531" s="74"/>
      <c r="EG2531" s="74"/>
      <c r="EH2531" s="74"/>
      <c r="EI2531" s="74"/>
      <c r="EJ2531" s="74"/>
      <c r="EK2531" s="74"/>
      <c r="EL2531" s="74"/>
      <c r="EM2531" s="74"/>
      <c r="EN2531" s="74"/>
      <c r="EO2531" s="74"/>
      <c r="EP2531" s="74"/>
      <c r="EQ2531" s="74"/>
      <c r="ER2531" s="74"/>
      <c r="ES2531" s="74"/>
      <c r="ET2531" s="74"/>
      <c r="EU2531" s="74"/>
      <c r="EV2531" s="74"/>
      <c r="EW2531" s="74"/>
      <c r="EX2531" s="74"/>
      <c r="EY2531" s="74"/>
      <c r="EZ2531" s="74"/>
      <c r="FA2531" s="74"/>
      <c r="FB2531" s="74"/>
      <c r="FC2531" s="74"/>
      <c r="FD2531" s="74"/>
      <c r="FE2531" s="74"/>
      <c r="FF2531" s="74"/>
      <c r="FG2531" s="74"/>
      <c r="FH2531" s="74"/>
      <c r="FI2531" s="74"/>
      <c r="FJ2531" s="74"/>
      <c r="FK2531" s="74"/>
      <c r="FL2531" s="74"/>
      <c r="FM2531" s="74"/>
      <c r="FN2531" s="74"/>
      <c r="FO2531" s="74"/>
      <c r="FP2531" s="74"/>
      <c r="FQ2531" s="74"/>
      <c r="FR2531" s="74"/>
      <c r="FS2531" s="74"/>
      <c r="FT2531" s="74"/>
      <c r="FU2531" s="74"/>
      <c r="FV2531" s="74"/>
      <c r="FW2531" s="74"/>
      <c r="FX2531" s="74"/>
      <c r="FY2531" s="74"/>
      <c r="FZ2531" s="74">
        <v>7</v>
      </c>
      <c r="GA2531" s="74">
        <v>276.64166259765625</v>
      </c>
      <c r="GB2531" s="74">
        <v>1506.749397277832</v>
      </c>
      <c r="GC2531" s="74">
        <v>0</v>
      </c>
      <c r="GD2531" s="74">
        <v>16</v>
      </c>
      <c r="GE2531" s="74">
        <v>6</v>
      </c>
      <c r="GF2531" s="74">
        <v>3</v>
      </c>
      <c r="GG2531" t="s">
        <v>247</v>
      </c>
      <c r="GH2531" t="s">
        <v>248</v>
      </c>
      <c r="GI2531" t="s">
        <v>236</v>
      </c>
      <c r="GJ2531" s="47"/>
      <c r="GK2531" s="30"/>
    </row>
    <row r="2532" spans="1:193" x14ac:dyDescent="0.2">
      <c r="A2532" t="s">
        <v>175</v>
      </c>
      <c r="B2532" t="s">
        <v>246</v>
      </c>
      <c r="C2532" t="s">
        <v>181</v>
      </c>
      <c r="D2532" t="s">
        <v>256</v>
      </c>
      <c r="E2532" t="s">
        <v>191</v>
      </c>
      <c r="F2532" t="s">
        <v>264</v>
      </c>
      <c r="G2532" t="s">
        <v>276</v>
      </c>
      <c r="H2532" s="74">
        <v>0</v>
      </c>
      <c r="I2532" s="74"/>
      <c r="J2532" s="74"/>
      <c r="K2532" s="74"/>
      <c r="L2532" s="74"/>
      <c r="M2532" s="74"/>
      <c r="N2532" s="74"/>
      <c r="O2532" s="74"/>
      <c r="P2532" s="74"/>
      <c r="Q2532" s="74"/>
      <c r="R2532" s="74"/>
      <c r="S2532" s="74"/>
      <c r="T2532" s="74"/>
      <c r="U2532" s="74"/>
      <c r="V2532" s="74"/>
      <c r="W2532" s="74"/>
      <c r="X2532" s="74"/>
      <c r="Y2532" s="74"/>
      <c r="Z2532" s="74"/>
      <c r="AA2532" s="74"/>
      <c r="AB2532" s="74"/>
      <c r="AC2532" s="74"/>
      <c r="AD2532" s="74"/>
      <c r="AE2532" s="74"/>
      <c r="AF2532" s="74"/>
      <c r="AG2532" s="74"/>
      <c r="AH2532" s="74"/>
      <c r="AI2532" s="74"/>
      <c r="AJ2532" s="74"/>
      <c r="AK2532" s="74"/>
      <c r="AL2532" s="74"/>
      <c r="AM2532" s="74"/>
      <c r="AN2532" s="74"/>
      <c r="AO2532" s="74"/>
      <c r="AP2532" s="74"/>
      <c r="AQ2532" s="74"/>
      <c r="AR2532" s="74"/>
      <c r="AS2532" s="74"/>
      <c r="AT2532" s="74"/>
      <c r="AU2532" s="74"/>
      <c r="AV2532" s="74"/>
      <c r="AW2532" s="74"/>
      <c r="AX2532" s="74"/>
      <c r="AY2532" s="74"/>
      <c r="AZ2532" s="74"/>
      <c r="BA2532" s="74"/>
      <c r="BB2532" s="74"/>
      <c r="BC2532" s="74"/>
      <c r="BD2532" s="74"/>
      <c r="BE2532" s="74"/>
      <c r="BF2532" s="74"/>
      <c r="BG2532" s="74"/>
      <c r="BH2532" s="74"/>
      <c r="BI2532" s="74"/>
      <c r="BJ2532" s="74"/>
      <c r="BK2532" s="74"/>
      <c r="BL2532" s="74"/>
      <c r="BM2532" s="74"/>
      <c r="BN2532" s="74"/>
      <c r="BO2532" s="74"/>
      <c r="BP2532" s="74"/>
      <c r="BQ2532" s="74"/>
      <c r="BR2532" s="74"/>
      <c r="BS2532" s="74"/>
      <c r="BT2532" s="74"/>
      <c r="BU2532" s="74"/>
      <c r="BV2532" s="74"/>
      <c r="BW2532" s="74"/>
      <c r="BX2532" s="74"/>
      <c r="BY2532" s="74"/>
      <c r="BZ2532" s="74"/>
      <c r="CA2532" s="74"/>
      <c r="CB2532" s="74"/>
      <c r="CC2532" s="74"/>
      <c r="CD2532" s="74"/>
      <c r="CE2532" s="74"/>
      <c r="CF2532" s="74"/>
      <c r="CG2532" s="74"/>
      <c r="CH2532" s="74"/>
      <c r="CI2532" s="74"/>
      <c r="CJ2532" s="74"/>
      <c r="CK2532" s="74"/>
      <c r="CL2532" s="74"/>
      <c r="CM2532" s="74"/>
      <c r="CN2532" s="74"/>
      <c r="CO2532" s="74"/>
      <c r="CP2532" s="74"/>
      <c r="CQ2532" s="74"/>
      <c r="CR2532" s="74"/>
      <c r="CS2532" s="74"/>
      <c r="CT2532" s="74"/>
      <c r="CU2532" s="74"/>
      <c r="CV2532" s="74"/>
      <c r="CW2532" s="74"/>
      <c r="CX2532" s="74"/>
      <c r="CY2532" s="74"/>
      <c r="CZ2532" s="74"/>
      <c r="DA2532" s="74"/>
      <c r="DB2532" s="74"/>
      <c r="DC2532" s="74"/>
      <c r="DD2532" s="74"/>
      <c r="DE2532" s="74"/>
      <c r="DF2532" s="74"/>
      <c r="DG2532" s="74"/>
      <c r="DH2532" s="74"/>
      <c r="DI2532" s="74"/>
      <c r="DJ2532" s="74"/>
      <c r="DK2532" s="74"/>
      <c r="DL2532" s="74"/>
      <c r="DM2532" s="74"/>
      <c r="DN2532" s="74"/>
      <c r="DO2532" s="74"/>
      <c r="DP2532" s="74"/>
      <c r="DQ2532" s="74"/>
      <c r="DR2532" s="74"/>
      <c r="DS2532" s="74"/>
      <c r="DT2532" s="74"/>
      <c r="DU2532" s="74"/>
      <c r="DV2532" s="74"/>
      <c r="DW2532" s="74"/>
      <c r="DX2532" s="74"/>
      <c r="DY2532" s="74"/>
      <c r="DZ2532" s="74"/>
      <c r="EA2532" s="74"/>
      <c r="EB2532" s="74"/>
      <c r="EC2532" s="74"/>
      <c r="ED2532" s="74"/>
      <c r="EE2532" s="74"/>
      <c r="EF2532" s="74"/>
      <c r="EG2532" s="74"/>
      <c r="EH2532" s="74"/>
      <c r="EI2532" s="74"/>
      <c r="EJ2532" s="74"/>
      <c r="EK2532" s="74"/>
      <c r="EL2532" s="74"/>
      <c r="EM2532" s="74"/>
      <c r="EN2532" s="74"/>
      <c r="EO2532" s="74"/>
      <c r="EP2532" s="74"/>
      <c r="EQ2532" s="74"/>
      <c r="ER2532" s="74"/>
      <c r="ES2532" s="74"/>
      <c r="ET2532" s="74"/>
      <c r="EU2532" s="74"/>
      <c r="EV2532" s="74"/>
      <c r="EW2532" s="74"/>
      <c r="EX2532" s="74"/>
      <c r="EY2532" s="74"/>
      <c r="EZ2532" s="74"/>
      <c r="FA2532" s="74"/>
      <c r="FB2532" s="74"/>
      <c r="FC2532" s="74"/>
      <c r="FD2532" s="74"/>
      <c r="FE2532" s="74"/>
      <c r="FF2532" s="74"/>
      <c r="FG2532" s="74"/>
      <c r="FH2532" s="74"/>
      <c r="FI2532" s="74"/>
      <c r="FJ2532" s="74"/>
      <c r="FK2532" s="74"/>
      <c r="FL2532" s="74"/>
      <c r="FM2532" s="74"/>
      <c r="FN2532" s="74"/>
      <c r="FO2532" s="74"/>
      <c r="FP2532" s="74"/>
      <c r="FQ2532" s="74"/>
      <c r="FR2532" s="74"/>
      <c r="FS2532" s="74"/>
      <c r="FT2532" s="74"/>
      <c r="FU2532" s="74"/>
      <c r="FV2532" s="74"/>
      <c r="FW2532" s="74"/>
      <c r="FX2532" s="74"/>
      <c r="FY2532" s="74"/>
      <c r="FZ2532" s="74">
        <v>7</v>
      </c>
      <c r="GA2532" s="74">
        <v>305.99642944335938</v>
      </c>
      <c r="GB2532" s="74">
        <v>1641.2852783203125</v>
      </c>
      <c r="GC2532" s="74">
        <v>0</v>
      </c>
      <c r="GD2532" s="74">
        <v>16</v>
      </c>
      <c r="GE2532" s="74">
        <v>6</v>
      </c>
      <c r="GF2532" s="74">
        <v>3</v>
      </c>
      <c r="GG2532" t="s">
        <v>247</v>
      </c>
      <c r="GH2532" t="s">
        <v>248</v>
      </c>
      <c r="GI2532" t="s">
        <v>236</v>
      </c>
      <c r="GJ2532" s="47"/>
      <c r="GK2532" s="30"/>
    </row>
    <row r="2533" spans="1:193" x14ac:dyDescent="0.2">
      <c r="A2533" t="s">
        <v>175</v>
      </c>
      <c r="B2533" t="s">
        <v>246</v>
      </c>
      <c r="C2533" t="s">
        <v>181</v>
      </c>
      <c r="D2533" t="s">
        <v>256</v>
      </c>
      <c r="E2533" t="s">
        <v>192</v>
      </c>
      <c r="F2533" t="s">
        <v>264</v>
      </c>
      <c r="G2533" t="s">
        <v>276</v>
      </c>
      <c r="H2533" s="74">
        <v>0</v>
      </c>
      <c r="I2533" s="74"/>
      <c r="J2533" s="74"/>
      <c r="K2533" s="74"/>
      <c r="L2533" s="74"/>
      <c r="M2533" s="74"/>
      <c r="N2533" s="74"/>
      <c r="O2533" s="74"/>
      <c r="P2533" s="74"/>
      <c r="Q2533" s="74"/>
      <c r="R2533" s="74"/>
      <c r="S2533" s="74"/>
      <c r="T2533" s="74"/>
      <c r="U2533" s="74"/>
      <c r="V2533" s="74"/>
      <c r="W2533" s="74"/>
      <c r="X2533" s="74"/>
      <c r="Y2533" s="74"/>
      <c r="Z2533" s="74"/>
      <c r="AA2533" s="74"/>
      <c r="AB2533" s="74"/>
      <c r="AC2533" s="74"/>
      <c r="AD2533" s="74"/>
      <c r="AE2533" s="74"/>
      <c r="AF2533" s="74"/>
      <c r="AG2533" s="74"/>
      <c r="AH2533" s="74"/>
      <c r="AI2533" s="74"/>
      <c r="AJ2533" s="74"/>
      <c r="AK2533" s="74"/>
      <c r="AL2533" s="74"/>
      <c r="AM2533" s="74"/>
      <c r="AN2533" s="74"/>
      <c r="AO2533" s="74"/>
      <c r="AP2533" s="74"/>
      <c r="AQ2533" s="74"/>
      <c r="AR2533" s="74"/>
      <c r="AS2533" s="74"/>
      <c r="AT2533" s="74"/>
      <c r="AU2533" s="74"/>
      <c r="AV2533" s="74"/>
      <c r="AW2533" s="74"/>
      <c r="AX2533" s="74"/>
      <c r="AY2533" s="74"/>
      <c r="AZ2533" s="74"/>
      <c r="BA2533" s="74"/>
      <c r="BB2533" s="74"/>
      <c r="BC2533" s="74"/>
      <c r="BD2533" s="74"/>
      <c r="BE2533" s="74"/>
      <c r="BF2533" s="74"/>
      <c r="BG2533" s="74"/>
      <c r="BH2533" s="74"/>
      <c r="BI2533" s="74"/>
      <c r="BJ2533" s="74"/>
      <c r="BK2533" s="74"/>
      <c r="BL2533" s="74"/>
      <c r="BM2533" s="74"/>
      <c r="BN2533" s="74"/>
      <c r="BO2533" s="74"/>
      <c r="BP2533" s="74"/>
      <c r="BQ2533" s="74"/>
      <c r="BR2533" s="74"/>
      <c r="BS2533" s="74"/>
      <c r="BT2533" s="74"/>
      <c r="BU2533" s="74"/>
      <c r="BV2533" s="74"/>
      <c r="BW2533" s="74"/>
      <c r="BX2533" s="74"/>
      <c r="BY2533" s="74"/>
      <c r="BZ2533" s="74"/>
      <c r="CA2533" s="74"/>
      <c r="CB2533" s="74"/>
      <c r="CC2533" s="74"/>
      <c r="CD2533" s="74"/>
      <c r="CE2533" s="74"/>
      <c r="CF2533" s="74"/>
      <c r="CG2533" s="74"/>
      <c r="CH2533" s="74"/>
      <c r="CI2533" s="74"/>
      <c r="CJ2533" s="74"/>
      <c r="CK2533" s="74"/>
      <c r="CL2533" s="74"/>
      <c r="CM2533" s="74"/>
      <c r="CN2533" s="74"/>
      <c r="CO2533" s="74"/>
      <c r="CP2533" s="74"/>
      <c r="CQ2533" s="74"/>
      <c r="CR2533" s="74"/>
      <c r="CS2533" s="74"/>
      <c r="CT2533" s="74"/>
      <c r="CU2533" s="74"/>
      <c r="CV2533" s="74"/>
      <c r="CW2533" s="74"/>
      <c r="CX2533" s="74"/>
      <c r="CY2533" s="74"/>
      <c r="CZ2533" s="74"/>
      <c r="DA2533" s="74"/>
      <c r="DB2533" s="74"/>
      <c r="DC2533" s="74"/>
      <c r="DD2533" s="74"/>
      <c r="DE2533" s="74"/>
      <c r="DF2533" s="74"/>
      <c r="DG2533" s="74"/>
      <c r="DH2533" s="74"/>
      <c r="DI2533" s="74"/>
      <c r="DJ2533" s="74"/>
      <c r="DK2533" s="74"/>
      <c r="DL2533" s="74"/>
      <c r="DM2533" s="74"/>
      <c r="DN2533" s="74"/>
      <c r="DO2533" s="74"/>
      <c r="DP2533" s="74"/>
      <c r="DQ2533" s="74"/>
      <c r="DR2533" s="74"/>
      <c r="DS2533" s="74"/>
      <c r="DT2533" s="74"/>
      <c r="DU2533" s="74"/>
      <c r="DV2533" s="74"/>
      <c r="DW2533" s="74"/>
      <c r="DX2533" s="74"/>
      <c r="DY2533" s="74"/>
      <c r="DZ2533" s="74"/>
      <c r="EA2533" s="74"/>
      <c r="EB2533" s="74"/>
      <c r="EC2533" s="74"/>
      <c r="ED2533" s="74"/>
      <c r="EE2533" s="74"/>
      <c r="EF2533" s="74"/>
      <c r="EG2533" s="74"/>
      <c r="EH2533" s="74"/>
      <c r="EI2533" s="74"/>
      <c r="EJ2533" s="74"/>
      <c r="EK2533" s="74"/>
      <c r="EL2533" s="74"/>
      <c r="EM2533" s="74"/>
      <c r="EN2533" s="74"/>
      <c r="EO2533" s="74"/>
      <c r="EP2533" s="74"/>
      <c r="EQ2533" s="74"/>
      <c r="ER2533" s="74"/>
      <c r="ES2533" s="74"/>
      <c r="ET2533" s="74"/>
      <c r="EU2533" s="74"/>
      <c r="EV2533" s="74"/>
      <c r="EW2533" s="74"/>
      <c r="EX2533" s="74"/>
      <c r="EY2533" s="74"/>
      <c r="EZ2533" s="74"/>
      <c r="FA2533" s="74"/>
      <c r="FB2533" s="74"/>
      <c r="FC2533" s="74"/>
      <c r="FD2533" s="74"/>
      <c r="FE2533" s="74"/>
      <c r="FF2533" s="74"/>
      <c r="FG2533" s="74"/>
      <c r="FH2533" s="74"/>
      <c r="FI2533" s="74"/>
      <c r="FJ2533" s="74"/>
      <c r="FK2533" s="74"/>
      <c r="FL2533" s="74"/>
      <c r="FM2533" s="74"/>
      <c r="FN2533" s="74"/>
      <c r="FO2533" s="74"/>
      <c r="FP2533" s="74"/>
      <c r="FQ2533" s="74"/>
      <c r="FR2533" s="74"/>
      <c r="FS2533" s="74"/>
      <c r="FT2533" s="74"/>
      <c r="FU2533" s="74"/>
      <c r="FV2533" s="74"/>
      <c r="FW2533" s="74"/>
      <c r="FX2533" s="74"/>
      <c r="FY2533" s="74"/>
      <c r="FZ2533" s="74">
        <v>7</v>
      </c>
      <c r="GA2533" s="74">
        <v>295.50714111328125</v>
      </c>
      <c r="GB2533" s="74">
        <v>1413.9072723388672</v>
      </c>
      <c r="GC2533" s="74">
        <v>0</v>
      </c>
      <c r="GD2533" s="74">
        <v>16</v>
      </c>
      <c r="GE2533" s="74">
        <v>6</v>
      </c>
      <c r="GF2533" s="74">
        <v>3</v>
      </c>
      <c r="GG2533" t="s">
        <v>247</v>
      </c>
      <c r="GH2533" t="s">
        <v>248</v>
      </c>
      <c r="GI2533" t="s">
        <v>236</v>
      </c>
      <c r="GJ2533" s="47"/>
      <c r="GK2533" s="30"/>
    </row>
    <row r="2534" spans="1:193" x14ac:dyDescent="0.2">
      <c r="A2534" t="s">
        <v>175</v>
      </c>
      <c r="B2534" t="s">
        <v>246</v>
      </c>
      <c r="C2534" t="s">
        <v>181</v>
      </c>
      <c r="D2534" t="s">
        <v>185</v>
      </c>
      <c r="E2534" t="s">
        <v>222</v>
      </c>
      <c r="F2534" t="s">
        <v>264</v>
      </c>
      <c r="G2534" t="s">
        <v>276</v>
      </c>
      <c r="H2534" s="74">
        <v>0</v>
      </c>
      <c r="I2534" s="74"/>
      <c r="J2534" s="74"/>
      <c r="K2534" s="74"/>
      <c r="L2534" s="74"/>
      <c r="M2534" s="74"/>
      <c r="N2534" s="74"/>
      <c r="O2534" s="74"/>
      <c r="P2534" s="74"/>
      <c r="Q2534" s="74"/>
      <c r="R2534" s="74"/>
      <c r="S2534" s="74"/>
      <c r="T2534" s="74"/>
      <c r="U2534" s="74"/>
      <c r="V2534" s="74"/>
      <c r="W2534" s="74"/>
      <c r="X2534" s="74"/>
      <c r="Y2534" s="74"/>
      <c r="Z2534" s="74"/>
      <c r="AA2534" s="74"/>
      <c r="AB2534" s="74"/>
      <c r="AC2534" s="74"/>
      <c r="AD2534" s="74"/>
      <c r="AE2534" s="74"/>
      <c r="AF2534" s="74"/>
      <c r="AG2534" s="74"/>
      <c r="AH2534" s="74"/>
      <c r="AI2534" s="74"/>
      <c r="AJ2534" s="74"/>
      <c r="AK2534" s="74"/>
      <c r="AL2534" s="74"/>
      <c r="AM2534" s="74"/>
      <c r="AN2534" s="74"/>
      <c r="AO2534" s="74"/>
      <c r="AP2534" s="74"/>
      <c r="AQ2534" s="74"/>
      <c r="AR2534" s="74"/>
      <c r="AS2534" s="74"/>
      <c r="AT2534" s="74"/>
      <c r="AU2534" s="74"/>
      <c r="AV2534" s="74"/>
      <c r="AW2534" s="74"/>
      <c r="AX2534" s="74"/>
      <c r="AY2534" s="74"/>
      <c r="AZ2534" s="74"/>
      <c r="BA2534" s="74"/>
      <c r="BB2534" s="74"/>
      <c r="BC2534" s="74"/>
      <c r="BD2534" s="74"/>
      <c r="BE2534" s="74"/>
      <c r="BF2534" s="74"/>
      <c r="BG2534" s="74"/>
      <c r="BH2534" s="74"/>
      <c r="BI2534" s="74"/>
      <c r="BJ2534" s="74"/>
      <c r="BK2534" s="74"/>
      <c r="BL2534" s="74"/>
      <c r="BM2534" s="74"/>
      <c r="BN2534" s="74"/>
      <c r="BO2534" s="74"/>
      <c r="BP2534" s="74"/>
      <c r="BQ2534" s="74"/>
      <c r="BR2534" s="74"/>
      <c r="BS2534" s="74"/>
      <c r="BT2534" s="74"/>
      <c r="BU2534" s="74"/>
      <c r="BV2534" s="74"/>
      <c r="BW2534" s="74"/>
      <c r="BX2534" s="74"/>
      <c r="BY2534" s="74"/>
      <c r="BZ2534" s="74"/>
      <c r="CA2534" s="74"/>
      <c r="CB2534" s="74"/>
      <c r="CC2534" s="74"/>
      <c r="CD2534" s="74"/>
      <c r="CE2534" s="74"/>
      <c r="CF2534" s="74"/>
      <c r="CG2534" s="74"/>
      <c r="CH2534" s="74"/>
      <c r="CI2534" s="74"/>
      <c r="CJ2534" s="74"/>
      <c r="CK2534" s="74"/>
      <c r="CL2534" s="74"/>
      <c r="CM2534" s="74"/>
      <c r="CN2534" s="74"/>
      <c r="CO2534" s="74"/>
      <c r="CP2534" s="74"/>
      <c r="CQ2534" s="74"/>
      <c r="CR2534" s="74"/>
      <c r="CS2534" s="74"/>
      <c r="CT2534" s="74"/>
      <c r="CU2534" s="74"/>
      <c r="CV2534" s="74"/>
      <c r="CW2534" s="74"/>
      <c r="CX2534" s="74"/>
      <c r="CY2534" s="74"/>
      <c r="CZ2534" s="74"/>
      <c r="DA2534" s="74"/>
      <c r="DB2534" s="74"/>
      <c r="DC2534" s="74"/>
      <c r="DD2534" s="74"/>
      <c r="DE2534" s="74"/>
      <c r="DF2534" s="74"/>
      <c r="DG2534" s="74"/>
      <c r="DH2534" s="74"/>
      <c r="DI2534" s="74"/>
      <c r="DJ2534" s="74"/>
      <c r="DK2534" s="74"/>
      <c r="DL2534" s="74"/>
      <c r="DM2534" s="74"/>
      <c r="DN2534" s="74"/>
      <c r="DO2534" s="74"/>
      <c r="DP2534" s="74"/>
      <c r="DQ2534" s="74"/>
      <c r="DR2534" s="74"/>
      <c r="DS2534" s="74"/>
      <c r="DT2534" s="74"/>
      <c r="DU2534" s="74"/>
      <c r="DV2534" s="74"/>
      <c r="DW2534" s="74"/>
      <c r="DX2534" s="74"/>
      <c r="DY2534" s="74"/>
      <c r="DZ2534" s="74"/>
      <c r="EA2534" s="74"/>
      <c r="EB2534" s="74"/>
      <c r="EC2534" s="74"/>
      <c r="ED2534" s="74"/>
      <c r="EE2534" s="74"/>
      <c r="EF2534" s="74"/>
      <c r="EG2534" s="74"/>
      <c r="EH2534" s="74"/>
      <c r="EI2534" s="74"/>
      <c r="EJ2534" s="74"/>
      <c r="EK2534" s="74"/>
      <c r="EL2534" s="74"/>
      <c r="EM2534" s="74"/>
      <c r="EN2534" s="74"/>
      <c r="EO2534" s="74"/>
      <c r="EP2534" s="74"/>
      <c r="EQ2534" s="74"/>
      <c r="ER2534" s="74"/>
      <c r="ES2534" s="74"/>
      <c r="ET2534" s="74"/>
      <c r="EU2534" s="74"/>
      <c r="EV2534" s="74"/>
      <c r="EW2534" s="74"/>
      <c r="EX2534" s="74"/>
      <c r="EY2534" s="74"/>
      <c r="EZ2534" s="74"/>
      <c r="FA2534" s="74"/>
      <c r="FB2534" s="74"/>
      <c r="FC2534" s="74"/>
      <c r="FD2534" s="74"/>
      <c r="FE2534" s="74"/>
      <c r="FF2534" s="74"/>
      <c r="FG2534" s="74"/>
      <c r="FH2534" s="74"/>
      <c r="FI2534" s="74"/>
      <c r="FJ2534" s="74"/>
      <c r="FK2534" s="74"/>
      <c r="FL2534" s="74"/>
      <c r="FM2534" s="74"/>
      <c r="FN2534" s="74"/>
      <c r="FO2534" s="74"/>
      <c r="FP2534" s="74"/>
      <c r="FQ2534" s="74"/>
      <c r="FR2534" s="74"/>
      <c r="FS2534" s="74"/>
      <c r="FT2534" s="74"/>
      <c r="FU2534" s="74"/>
      <c r="FV2534" s="74"/>
      <c r="FW2534" s="74"/>
      <c r="FX2534" s="74"/>
      <c r="FY2534" s="74"/>
      <c r="FZ2534" s="74"/>
      <c r="GA2534" s="74"/>
      <c r="GB2534" s="74"/>
      <c r="GC2534" s="74">
        <v>0</v>
      </c>
      <c r="GD2534" s="74">
        <v>16</v>
      </c>
      <c r="GE2534" s="74">
        <v>6</v>
      </c>
      <c r="GF2534" s="74">
        <v>3</v>
      </c>
      <c r="GG2534" t="s">
        <v>247</v>
      </c>
      <c r="GH2534" t="s">
        <v>248</v>
      </c>
      <c r="GI2534" t="s">
        <v>236</v>
      </c>
      <c r="GJ2534" s="47"/>
      <c r="GK2534" s="30"/>
    </row>
    <row r="2535" spans="1:193" x14ac:dyDescent="0.2">
      <c r="A2535" t="s">
        <v>175</v>
      </c>
      <c r="B2535" t="s">
        <v>246</v>
      </c>
      <c r="C2535" t="s">
        <v>181</v>
      </c>
      <c r="D2535" t="s">
        <v>185</v>
      </c>
      <c r="E2535" t="s">
        <v>223</v>
      </c>
      <c r="F2535" t="s">
        <v>264</v>
      </c>
      <c r="G2535" t="s">
        <v>276</v>
      </c>
      <c r="H2535" s="74">
        <v>0</v>
      </c>
      <c r="I2535" s="74"/>
      <c r="J2535" s="74"/>
      <c r="K2535" s="74"/>
      <c r="L2535" s="74"/>
      <c r="M2535" s="74"/>
      <c r="N2535" s="74"/>
      <c r="O2535" s="74"/>
      <c r="P2535" s="74"/>
      <c r="Q2535" s="74"/>
      <c r="R2535" s="74"/>
      <c r="S2535" s="74"/>
      <c r="T2535" s="74"/>
      <c r="U2535" s="74"/>
      <c r="V2535" s="74"/>
      <c r="W2535" s="74"/>
      <c r="X2535" s="74"/>
      <c r="Y2535" s="74"/>
      <c r="Z2535" s="74"/>
      <c r="AA2535" s="74"/>
      <c r="AB2535" s="74"/>
      <c r="AC2535" s="74"/>
      <c r="AD2535" s="74"/>
      <c r="AE2535" s="74"/>
      <c r="AF2535" s="74"/>
      <c r="AG2535" s="74"/>
      <c r="AH2535" s="74"/>
      <c r="AI2535" s="74"/>
      <c r="AJ2535" s="74"/>
      <c r="AK2535" s="74"/>
      <c r="AL2535" s="74"/>
      <c r="AM2535" s="74"/>
      <c r="AN2535" s="74"/>
      <c r="AO2535" s="74"/>
      <c r="AP2535" s="74"/>
      <c r="AQ2535" s="74"/>
      <c r="AR2535" s="74"/>
      <c r="AS2535" s="74"/>
      <c r="AT2535" s="74"/>
      <c r="AU2535" s="74"/>
      <c r="AV2535" s="74"/>
      <c r="AW2535" s="74"/>
      <c r="AX2535" s="74"/>
      <c r="AY2535" s="74"/>
      <c r="AZ2535" s="74"/>
      <c r="BA2535" s="74"/>
      <c r="BB2535" s="74"/>
      <c r="BC2535" s="74"/>
      <c r="BD2535" s="74"/>
      <c r="BE2535" s="74"/>
      <c r="BF2535" s="74"/>
      <c r="BG2535" s="74"/>
      <c r="BH2535" s="74"/>
      <c r="BI2535" s="74"/>
      <c r="BJ2535" s="74"/>
      <c r="BK2535" s="74"/>
      <c r="BL2535" s="74"/>
      <c r="BM2535" s="74"/>
      <c r="BN2535" s="74"/>
      <c r="BO2535" s="74"/>
      <c r="BP2535" s="74"/>
      <c r="BQ2535" s="74"/>
      <c r="BR2535" s="74"/>
      <c r="BS2535" s="74"/>
      <c r="BT2535" s="74"/>
      <c r="BU2535" s="74"/>
      <c r="BV2535" s="74"/>
      <c r="BW2535" s="74"/>
      <c r="BX2535" s="74"/>
      <c r="BY2535" s="74"/>
      <c r="BZ2535" s="74"/>
      <c r="CA2535" s="74"/>
      <c r="CB2535" s="74"/>
      <c r="CC2535" s="74"/>
      <c r="CD2535" s="74"/>
      <c r="CE2535" s="74"/>
      <c r="CF2535" s="74"/>
      <c r="CG2535" s="74"/>
      <c r="CH2535" s="74"/>
      <c r="CI2535" s="74"/>
      <c r="CJ2535" s="74"/>
      <c r="CK2535" s="74"/>
      <c r="CL2535" s="74"/>
      <c r="CM2535" s="74"/>
      <c r="CN2535" s="74"/>
      <c r="CO2535" s="74"/>
      <c r="CP2535" s="74"/>
      <c r="CQ2535" s="74"/>
      <c r="CR2535" s="74"/>
      <c r="CS2535" s="74"/>
      <c r="CT2535" s="74"/>
      <c r="CU2535" s="74"/>
      <c r="CV2535" s="74"/>
      <c r="CW2535" s="74"/>
      <c r="CX2535" s="74"/>
      <c r="CY2535" s="74"/>
      <c r="CZ2535" s="74"/>
      <c r="DA2535" s="74"/>
      <c r="DB2535" s="74"/>
      <c r="DC2535" s="74"/>
      <c r="DD2535" s="74"/>
      <c r="DE2535" s="74"/>
      <c r="DF2535" s="74"/>
      <c r="DG2535" s="74"/>
      <c r="DH2535" s="74"/>
      <c r="DI2535" s="74"/>
      <c r="DJ2535" s="74"/>
      <c r="DK2535" s="74"/>
      <c r="DL2535" s="74"/>
      <c r="DM2535" s="74"/>
      <c r="DN2535" s="74"/>
      <c r="DO2535" s="74"/>
      <c r="DP2535" s="74"/>
      <c r="DQ2535" s="74"/>
      <c r="DR2535" s="74"/>
      <c r="DS2535" s="74"/>
      <c r="DT2535" s="74"/>
      <c r="DU2535" s="74"/>
      <c r="DV2535" s="74"/>
      <c r="DW2535" s="74"/>
      <c r="DX2535" s="74"/>
      <c r="DY2535" s="74"/>
      <c r="DZ2535" s="74"/>
      <c r="EA2535" s="74"/>
      <c r="EB2535" s="74"/>
      <c r="EC2535" s="74"/>
      <c r="ED2535" s="74"/>
      <c r="EE2535" s="74"/>
      <c r="EF2535" s="74"/>
      <c r="EG2535" s="74"/>
      <c r="EH2535" s="74"/>
      <c r="EI2535" s="74"/>
      <c r="EJ2535" s="74"/>
      <c r="EK2535" s="74"/>
      <c r="EL2535" s="74"/>
      <c r="EM2535" s="74"/>
      <c r="EN2535" s="74"/>
      <c r="EO2535" s="74"/>
      <c r="EP2535" s="74"/>
      <c r="EQ2535" s="74"/>
      <c r="ER2535" s="74"/>
      <c r="ES2535" s="74"/>
      <c r="ET2535" s="74"/>
      <c r="EU2535" s="74"/>
      <c r="EV2535" s="74"/>
      <c r="EW2535" s="74"/>
      <c r="EX2535" s="74"/>
      <c r="EY2535" s="74"/>
      <c r="EZ2535" s="74"/>
      <c r="FA2535" s="74"/>
      <c r="FB2535" s="74"/>
      <c r="FC2535" s="74"/>
      <c r="FD2535" s="74"/>
      <c r="FE2535" s="74"/>
      <c r="FF2535" s="74"/>
      <c r="FG2535" s="74"/>
      <c r="FH2535" s="74"/>
      <c r="FI2535" s="74"/>
      <c r="FJ2535" s="74"/>
      <c r="FK2535" s="74"/>
      <c r="FL2535" s="74"/>
      <c r="FM2535" s="74"/>
      <c r="FN2535" s="74"/>
      <c r="FO2535" s="74"/>
      <c r="FP2535" s="74"/>
      <c r="FQ2535" s="74"/>
      <c r="FR2535" s="74"/>
      <c r="FS2535" s="74"/>
      <c r="FT2535" s="74"/>
      <c r="FU2535" s="74"/>
      <c r="FV2535" s="74"/>
      <c r="FW2535" s="74"/>
      <c r="FX2535" s="74"/>
      <c r="FY2535" s="74"/>
      <c r="FZ2535" s="74"/>
      <c r="GA2535" s="74"/>
      <c r="GB2535" s="74"/>
      <c r="GC2535" s="74">
        <v>0</v>
      </c>
      <c r="GD2535" s="74">
        <v>16</v>
      </c>
      <c r="GE2535" s="74">
        <v>6</v>
      </c>
      <c r="GF2535" s="74">
        <v>3</v>
      </c>
      <c r="GG2535" t="s">
        <v>247</v>
      </c>
      <c r="GH2535" t="s">
        <v>248</v>
      </c>
      <c r="GI2535" t="s">
        <v>236</v>
      </c>
      <c r="GJ2535" s="47"/>
      <c r="GK2535" s="30"/>
    </row>
    <row r="2536" spans="1:193" x14ac:dyDescent="0.2">
      <c r="A2536" t="s">
        <v>175</v>
      </c>
      <c r="B2536" t="s">
        <v>246</v>
      </c>
      <c r="C2536" t="s">
        <v>181</v>
      </c>
      <c r="D2536" t="s">
        <v>185</v>
      </c>
      <c r="E2536" t="s">
        <v>224</v>
      </c>
      <c r="F2536" t="s">
        <v>264</v>
      </c>
      <c r="G2536" t="s">
        <v>276</v>
      </c>
      <c r="H2536" s="74">
        <v>0</v>
      </c>
      <c r="I2536" s="74"/>
      <c r="J2536" s="74"/>
      <c r="K2536" s="74"/>
      <c r="L2536" s="74"/>
      <c r="M2536" s="74"/>
      <c r="N2536" s="74"/>
      <c r="O2536" s="74"/>
      <c r="P2536" s="74"/>
      <c r="Q2536" s="74"/>
      <c r="R2536" s="74"/>
      <c r="S2536" s="74"/>
      <c r="T2536" s="74"/>
      <c r="U2536" s="74"/>
      <c r="V2536" s="74"/>
      <c r="W2536" s="74"/>
      <c r="X2536" s="74"/>
      <c r="Y2536" s="74"/>
      <c r="Z2536" s="74"/>
      <c r="AA2536" s="74"/>
      <c r="AB2536" s="74"/>
      <c r="AC2536" s="74"/>
      <c r="AD2536" s="74"/>
      <c r="AE2536" s="74"/>
      <c r="AF2536" s="74"/>
      <c r="AG2536" s="74"/>
      <c r="AH2536" s="74"/>
      <c r="AI2536" s="74"/>
      <c r="AJ2536" s="74"/>
      <c r="AK2536" s="74"/>
      <c r="AL2536" s="74"/>
      <c r="AM2536" s="74"/>
      <c r="AN2536" s="74"/>
      <c r="AO2536" s="74"/>
      <c r="AP2536" s="74"/>
      <c r="AQ2536" s="74"/>
      <c r="AR2536" s="74"/>
      <c r="AS2536" s="74"/>
      <c r="AT2536" s="74"/>
      <c r="AU2536" s="74"/>
      <c r="AV2536" s="74"/>
      <c r="AW2536" s="74"/>
      <c r="AX2536" s="74"/>
      <c r="AY2536" s="74"/>
      <c r="AZ2536" s="74"/>
      <c r="BA2536" s="74"/>
      <c r="BB2536" s="74"/>
      <c r="BC2536" s="74"/>
      <c r="BD2536" s="74"/>
      <c r="BE2536" s="74"/>
      <c r="BF2536" s="74"/>
      <c r="BG2536" s="74"/>
      <c r="BH2536" s="74"/>
      <c r="BI2536" s="74"/>
      <c r="BJ2536" s="74"/>
      <c r="BK2536" s="74"/>
      <c r="BL2536" s="74"/>
      <c r="BM2536" s="74"/>
      <c r="BN2536" s="74"/>
      <c r="BO2536" s="74"/>
      <c r="BP2536" s="74"/>
      <c r="BQ2536" s="74"/>
      <c r="BR2536" s="74"/>
      <c r="BS2536" s="74"/>
      <c r="BT2536" s="74"/>
      <c r="BU2536" s="74"/>
      <c r="BV2536" s="74"/>
      <c r="BW2536" s="74"/>
      <c r="BX2536" s="74"/>
      <c r="BY2536" s="74"/>
      <c r="BZ2536" s="74"/>
      <c r="CA2536" s="74"/>
      <c r="CB2536" s="74"/>
      <c r="CC2536" s="74"/>
      <c r="CD2536" s="74"/>
      <c r="CE2536" s="74"/>
      <c r="CF2536" s="74"/>
      <c r="CG2536" s="74"/>
      <c r="CH2536" s="74"/>
      <c r="CI2536" s="74"/>
      <c r="CJ2536" s="74"/>
      <c r="CK2536" s="74"/>
      <c r="CL2536" s="74"/>
      <c r="CM2536" s="74"/>
      <c r="CN2536" s="74"/>
      <c r="CO2536" s="74"/>
      <c r="CP2536" s="74"/>
      <c r="CQ2536" s="74"/>
      <c r="CR2536" s="74"/>
      <c r="CS2536" s="74"/>
      <c r="CT2536" s="74"/>
      <c r="CU2536" s="74"/>
      <c r="CV2536" s="74"/>
      <c r="CW2536" s="74"/>
      <c r="CX2536" s="74"/>
      <c r="CY2536" s="74"/>
      <c r="CZ2536" s="74"/>
      <c r="DA2536" s="74"/>
      <c r="DB2536" s="74"/>
      <c r="DC2536" s="74"/>
      <c r="DD2536" s="74"/>
      <c r="DE2536" s="74"/>
      <c r="DF2536" s="74"/>
      <c r="DG2536" s="74"/>
      <c r="DH2536" s="74"/>
      <c r="DI2536" s="74"/>
      <c r="DJ2536" s="74"/>
      <c r="DK2536" s="74"/>
      <c r="DL2536" s="74"/>
      <c r="DM2536" s="74"/>
      <c r="DN2536" s="74"/>
      <c r="DO2536" s="74"/>
      <c r="DP2536" s="74"/>
      <c r="DQ2536" s="74"/>
      <c r="DR2536" s="74"/>
      <c r="DS2536" s="74"/>
      <c r="DT2536" s="74"/>
      <c r="DU2536" s="74"/>
      <c r="DV2536" s="74"/>
      <c r="DW2536" s="74"/>
      <c r="DX2536" s="74"/>
      <c r="DY2536" s="74"/>
      <c r="DZ2536" s="74"/>
      <c r="EA2536" s="74"/>
      <c r="EB2536" s="74"/>
      <c r="EC2536" s="74"/>
      <c r="ED2536" s="74"/>
      <c r="EE2536" s="74"/>
      <c r="EF2536" s="74"/>
      <c r="EG2536" s="74"/>
      <c r="EH2536" s="74"/>
      <c r="EI2536" s="74"/>
      <c r="EJ2536" s="74"/>
      <c r="EK2536" s="74"/>
      <c r="EL2536" s="74"/>
      <c r="EM2536" s="74"/>
      <c r="EN2536" s="74"/>
      <c r="EO2536" s="74"/>
      <c r="EP2536" s="74"/>
      <c r="EQ2536" s="74"/>
      <c r="ER2536" s="74"/>
      <c r="ES2536" s="74"/>
      <c r="ET2536" s="74"/>
      <c r="EU2536" s="74"/>
      <c r="EV2536" s="74"/>
      <c r="EW2536" s="74"/>
      <c r="EX2536" s="74"/>
      <c r="EY2536" s="74"/>
      <c r="EZ2536" s="74"/>
      <c r="FA2536" s="74"/>
      <c r="FB2536" s="74"/>
      <c r="FC2536" s="74"/>
      <c r="FD2536" s="74"/>
      <c r="FE2536" s="74"/>
      <c r="FF2536" s="74"/>
      <c r="FG2536" s="74"/>
      <c r="FH2536" s="74"/>
      <c r="FI2536" s="74"/>
      <c r="FJ2536" s="74"/>
      <c r="FK2536" s="74"/>
      <c r="FL2536" s="74"/>
      <c r="FM2536" s="74"/>
      <c r="FN2536" s="74"/>
      <c r="FO2536" s="74"/>
      <c r="FP2536" s="74"/>
      <c r="FQ2536" s="74"/>
      <c r="FR2536" s="74"/>
      <c r="FS2536" s="74"/>
      <c r="FT2536" s="74"/>
      <c r="FU2536" s="74"/>
      <c r="FV2536" s="74"/>
      <c r="FW2536" s="74"/>
      <c r="FX2536" s="74"/>
      <c r="FY2536" s="74"/>
      <c r="FZ2536" s="74"/>
      <c r="GA2536" s="74"/>
      <c r="GB2536" s="74"/>
      <c r="GC2536" s="74">
        <v>0</v>
      </c>
      <c r="GD2536" s="74">
        <v>16</v>
      </c>
      <c r="GE2536" s="74">
        <v>6</v>
      </c>
      <c r="GF2536" s="74">
        <v>3</v>
      </c>
      <c r="GG2536" t="s">
        <v>247</v>
      </c>
      <c r="GH2536" t="s">
        <v>248</v>
      </c>
      <c r="GI2536" t="s">
        <v>236</v>
      </c>
      <c r="GJ2536" s="47"/>
      <c r="GK2536" s="30"/>
    </row>
    <row r="2537" spans="1:193" x14ac:dyDescent="0.2">
      <c r="A2537" t="s">
        <v>175</v>
      </c>
      <c r="B2537" t="s">
        <v>246</v>
      </c>
      <c r="C2537" t="s">
        <v>181</v>
      </c>
      <c r="D2537" t="s">
        <v>185</v>
      </c>
      <c r="E2537" t="s">
        <v>220</v>
      </c>
      <c r="F2537" t="s">
        <v>264</v>
      </c>
      <c r="G2537" t="s">
        <v>276</v>
      </c>
      <c r="H2537" s="74">
        <v>0</v>
      </c>
      <c r="I2537" s="74"/>
      <c r="J2537" s="74"/>
      <c r="K2537" s="74"/>
      <c r="L2537" s="74"/>
      <c r="M2537" s="74"/>
      <c r="N2537" s="74"/>
      <c r="O2537" s="74"/>
      <c r="P2537" s="74"/>
      <c r="Q2537" s="74"/>
      <c r="R2537" s="74"/>
      <c r="S2537" s="74"/>
      <c r="T2537" s="74"/>
      <c r="U2537" s="74"/>
      <c r="V2537" s="74"/>
      <c r="W2537" s="74"/>
      <c r="X2537" s="74"/>
      <c r="Y2537" s="74"/>
      <c r="Z2537" s="74"/>
      <c r="AA2537" s="74"/>
      <c r="AB2537" s="74"/>
      <c r="AC2537" s="74"/>
      <c r="AD2537" s="74"/>
      <c r="AE2537" s="74"/>
      <c r="AF2537" s="74"/>
      <c r="AG2537" s="74"/>
      <c r="AH2537" s="74"/>
      <c r="AI2537" s="74"/>
      <c r="AJ2537" s="74"/>
      <c r="AK2537" s="74"/>
      <c r="AL2537" s="74"/>
      <c r="AM2537" s="74"/>
      <c r="AN2537" s="74"/>
      <c r="AO2537" s="74"/>
      <c r="AP2537" s="74"/>
      <c r="AQ2537" s="74"/>
      <c r="AR2537" s="74"/>
      <c r="AS2537" s="74"/>
      <c r="AT2537" s="74"/>
      <c r="AU2537" s="74"/>
      <c r="AV2537" s="74"/>
      <c r="AW2537" s="74"/>
      <c r="AX2537" s="74"/>
      <c r="AY2537" s="74"/>
      <c r="AZ2537" s="74"/>
      <c r="BA2537" s="74"/>
      <c r="BB2537" s="74"/>
      <c r="BC2537" s="74"/>
      <c r="BD2537" s="74"/>
      <c r="BE2537" s="74"/>
      <c r="BF2537" s="74"/>
      <c r="BG2537" s="74"/>
      <c r="BH2537" s="74"/>
      <c r="BI2537" s="74"/>
      <c r="BJ2537" s="74"/>
      <c r="BK2537" s="74"/>
      <c r="BL2537" s="74"/>
      <c r="BM2537" s="74"/>
      <c r="BN2537" s="74"/>
      <c r="BO2537" s="74"/>
      <c r="BP2537" s="74"/>
      <c r="BQ2537" s="74"/>
      <c r="BR2537" s="74"/>
      <c r="BS2537" s="74"/>
      <c r="BT2537" s="74"/>
      <c r="BU2537" s="74"/>
      <c r="BV2537" s="74"/>
      <c r="BW2537" s="74"/>
      <c r="BX2537" s="74"/>
      <c r="BY2537" s="74"/>
      <c r="BZ2537" s="74"/>
      <c r="CA2537" s="74"/>
      <c r="CB2537" s="74"/>
      <c r="CC2537" s="74"/>
      <c r="CD2537" s="74"/>
      <c r="CE2537" s="74"/>
      <c r="CF2537" s="74"/>
      <c r="CG2537" s="74"/>
      <c r="CH2537" s="74"/>
      <c r="CI2537" s="74"/>
      <c r="CJ2537" s="74"/>
      <c r="CK2537" s="74"/>
      <c r="CL2537" s="74"/>
      <c r="CM2537" s="74"/>
      <c r="CN2537" s="74"/>
      <c r="CO2537" s="74"/>
      <c r="CP2537" s="74"/>
      <c r="CQ2537" s="74"/>
      <c r="CR2537" s="74"/>
      <c r="CS2537" s="74"/>
      <c r="CT2537" s="74"/>
      <c r="CU2537" s="74"/>
      <c r="CV2537" s="74"/>
      <c r="CW2537" s="74"/>
      <c r="CX2537" s="74"/>
      <c r="CY2537" s="74"/>
      <c r="CZ2537" s="74"/>
      <c r="DA2537" s="74"/>
      <c r="DB2537" s="74"/>
      <c r="DC2537" s="74"/>
      <c r="DD2537" s="74"/>
      <c r="DE2537" s="74"/>
      <c r="DF2537" s="74"/>
      <c r="DG2537" s="74"/>
      <c r="DH2537" s="74"/>
      <c r="DI2537" s="74"/>
      <c r="DJ2537" s="74"/>
      <c r="DK2537" s="74"/>
      <c r="DL2537" s="74"/>
      <c r="DM2537" s="74"/>
      <c r="DN2537" s="74"/>
      <c r="DO2537" s="74"/>
      <c r="DP2537" s="74"/>
      <c r="DQ2537" s="74"/>
      <c r="DR2537" s="74"/>
      <c r="DS2537" s="74"/>
      <c r="DT2537" s="74"/>
      <c r="DU2537" s="74"/>
      <c r="DV2537" s="74"/>
      <c r="DW2537" s="74"/>
      <c r="DX2537" s="74"/>
      <c r="DY2537" s="74"/>
      <c r="DZ2537" s="74"/>
      <c r="EA2537" s="74"/>
      <c r="EB2537" s="74"/>
      <c r="EC2537" s="74"/>
      <c r="ED2537" s="74"/>
      <c r="EE2537" s="74"/>
      <c r="EF2537" s="74"/>
      <c r="EG2537" s="74"/>
      <c r="EH2537" s="74"/>
      <c r="EI2537" s="74"/>
      <c r="EJ2537" s="74"/>
      <c r="EK2537" s="74"/>
      <c r="EL2537" s="74"/>
      <c r="EM2537" s="74"/>
      <c r="EN2537" s="74"/>
      <c r="EO2537" s="74"/>
      <c r="EP2537" s="74"/>
      <c r="EQ2537" s="74"/>
      <c r="ER2537" s="74"/>
      <c r="ES2537" s="74"/>
      <c r="ET2537" s="74"/>
      <c r="EU2537" s="74"/>
      <c r="EV2537" s="74"/>
      <c r="EW2537" s="74"/>
      <c r="EX2537" s="74"/>
      <c r="EY2537" s="74"/>
      <c r="EZ2537" s="74"/>
      <c r="FA2537" s="74"/>
      <c r="FB2537" s="74"/>
      <c r="FC2537" s="74"/>
      <c r="FD2537" s="74"/>
      <c r="FE2537" s="74"/>
      <c r="FF2537" s="74"/>
      <c r="FG2537" s="74"/>
      <c r="FH2537" s="74"/>
      <c r="FI2537" s="74"/>
      <c r="FJ2537" s="74"/>
      <c r="FK2537" s="74"/>
      <c r="FL2537" s="74"/>
      <c r="FM2537" s="74"/>
      <c r="FN2537" s="74"/>
      <c r="FO2537" s="74"/>
      <c r="FP2537" s="74"/>
      <c r="FQ2537" s="74"/>
      <c r="FR2537" s="74"/>
      <c r="FS2537" s="74"/>
      <c r="FT2537" s="74"/>
      <c r="FU2537" s="74"/>
      <c r="FV2537" s="74"/>
      <c r="FW2537" s="74"/>
      <c r="FX2537" s="74"/>
      <c r="FY2537" s="74"/>
      <c r="FZ2537" s="74">
        <v>4</v>
      </c>
      <c r="GA2537" s="74">
        <v>206.86250305175781</v>
      </c>
      <c r="GB2537" s="74">
        <v>799.80207824707031</v>
      </c>
      <c r="GC2537" s="74">
        <v>0</v>
      </c>
      <c r="GD2537" s="74">
        <v>16</v>
      </c>
      <c r="GE2537" s="74">
        <v>6</v>
      </c>
      <c r="GF2537" s="74">
        <v>3</v>
      </c>
      <c r="GG2537" t="s">
        <v>247</v>
      </c>
      <c r="GH2537" t="s">
        <v>248</v>
      </c>
      <c r="GI2537" t="s">
        <v>236</v>
      </c>
      <c r="GJ2537" s="47"/>
      <c r="GK2537" s="30"/>
    </row>
    <row r="2538" spans="1:193" x14ac:dyDescent="0.2">
      <c r="A2538" t="s">
        <v>175</v>
      </c>
      <c r="B2538" t="s">
        <v>246</v>
      </c>
      <c r="C2538" t="s">
        <v>181</v>
      </c>
      <c r="D2538" t="s">
        <v>185</v>
      </c>
      <c r="E2538" t="s">
        <v>221</v>
      </c>
      <c r="F2538" t="s">
        <v>264</v>
      </c>
      <c r="G2538" t="s">
        <v>276</v>
      </c>
      <c r="H2538" s="74">
        <v>0</v>
      </c>
      <c r="I2538" s="74"/>
      <c r="J2538" s="74"/>
      <c r="K2538" s="74"/>
      <c r="L2538" s="74"/>
      <c r="M2538" s="74"/>
      <c r="N2538" s="74"/>
      <c r="O2538" s="74"/>
      <c r="P2538" s="74"/>
      <c r="Q2538" s="74"/>
      <c r="R2538" s="74"/>
      <c r="S2538" s="74"/>
      <c r="T2538" s="74"/>
      <c r="U2538" s="74"/>
      <c r="V2538" s="74"/>
      <c r="W2538" s="74"/>
      <c r="X2538" s="74"/>
      <c r="Y2538" s="74"/>
      <c r="Z2538" s="74"/>
      <c r="AA2538" s="74"/>
      <c r="AB2538" s="74"/>
      <c r="AC2538" s="74"/>
      <c r="AD2538" s="74"/>
      <c r="AE2538" s="74"/>
      <c r="AF2538" s="74"/>
      <c r="AG2538" s="74"/>
      <c r="AH2538" s="74"/>
      <c r="AI2538" s="74"/>
      <c r="AJ2538" s="74"/>
      <c r="AK2538" s="74"/>
      <c r="AL2538" s="74"/>
      <c r="AM2538" s="74"/>
      <c r="AN2538" s="74"/>
      <c r="AO2538" s="74"/>
      <c r="AP2538" s="74"/>
      <c r="AQ2538" s="74"/>
      <c r="AR2538" s="74"/>
      <c r="AS2538" s="74"/>
      <c r="AT2538" s="74"/>
      <c r="AU2538" s="74"/>
      <c r="AV2538" s="74"/>
      <c r="AW2538" s="74"/>
      <c r="AX2538" s="74"/>
      <c r="AY2538" s="74"/>
      <c r="AZ2538" s="74"/>
      <c r="BA2538" s="74"/>
      <c r="BB2538" s="74"/>
      <c r="BC2538" s="74"/>
      <c r="BD2538" s="74"/>
      <c r="BE2538" s="74"/>
      <c r="BF2538" s="74"/>
      <c r="BG2538" s="74"/>
      <c r="BH2538" s="74"/>
      <c r="BI2538" s="74"/>
      <c r="BJ2538" s="74"/>
      <c r="BK2538" s="74"/>
      <c r="BL2538" s="74"/>
      <c r="BM2538" s="74"/>
      <c r="BN2538" s="74"/>
      <c r="BO2538" s="74"/>
      <c r="BP2538" s="74"/>
      <c r="BQ2538" s="74"/>
      <c r="BR2538" s="74"/>
      <c r="BS2538" s="74"/>
      <c r="BT2538" s="74"/>
      <c r="BU2538" s="74"/>
      <c r="BV2538" s="74"/>
      <c r="BW2538" s="74"/>
      <c r="BX2538" s="74"/>
      <c r="BY2538" s="74"/>
      <c r="BZ2538" s="74"/>
      <c r="CA2538" s="74"/>
      <c r="CB2538" s="74"/>
      <c r="CC2538" s="74"/>
      <c r="CD2538" s="74"/>
      <c r="CE2538" s="74"/>
      <c r="CF2538" s="74"/>
      <c r="CG2538" s="74"/>
      <c r="CH2538" s="74"/>
      <c r="CI2538" s="74"/>
      <c r="CJ2538" s="74"/>
      <c r="CK2538" s="74"/>
      <c r="CL2538" s="74"/>
      <c r="CM2538" s="74"/>
      <c r="CN2538" s="74"/>
      <c r="CO2538" s="74"/>
      <c r="CP2538" s="74"/>
      <c r="CQ2538" s="74"/>
      <c r="CR2538" s="74"/>
      <c r="CS2538" s="74"/>
      <c r="CT2538" s="74"/>
      <c r="CU2538" s="74"/>
      <c r="CV2538" s="74"/>
      <c r="CW2538" s="74"/>
      <c r="CX2538" s="74"/>
      <c r="CY2538" s="74"/>
      <c r="CZ2538" s="74"/>
      <c r="DA2538" s="74"/>
      <c r="DB2538" s="74"/>
      <c r="DC2538" s="74"/>
      <c r="DD2538" s="74"/>
      <c r="DE2538" s="74"/>
      <c r="DF2538" s="74"/>
      <c r="DG2538" s="74"/>
      <c r="DH2538" s="74"/>
      <c r="DI2538" s="74"/>
      <c r="DJ2538" s="74"/>
      <c r="DK2538" s="74"/>
      <c r="DL2538" s="74"/>
      <c r="DM2538" s="74"/>
      <c r="DN2538" s="74"/>
      <c r="DO2538" s="74"/>
      <c r="DP2538" s="74"/>
      <c r="DQ2538" s="74"/>
      <c r="DR2538" s="74"/>
      <c r="DS2538" s="74"/>
      <c r="DT2538" s="74"/>
      <c r="DU2538" s="74"/>
      <c r="DV2538" s="74"/>
      <c r="DW2538" s="74"/>
      <c r="DX2538" s="74"/>
      <c r="DY2538" s="74"/>
      <c r="DZ2538" s="74"/>
      <c r="EA2538" s="74"/>
      <c r="EB2538" s="74"/>
      <c r="EC2538" s="74"/>
      <c r="ED2538" s="74"/>
      <c r="EE2538" s="74"/>
      <c r="EF2538" s="74"/>
      <c r="EG2538" s="74"/>
      <c r="EH2538" s="74"/>
      <c r="EI2538" s="74"/>
      <c r="EJ2538" s="74"/>
      <c r="EK2538" s="74"/>
      <c r="EL2538" s="74"/>
      <c r="EM2538" s="74"/>
      <c r="EN2538" s="74"/>
      <c r="EO2538" s="74"/>
      <c r="EP2538" s="74"/>
      <c r="EQ2538" s="74"/>
      <c r="ER2538" s="74"/>
      <c r="ES2538" s="74"/>
      <c r="ET2538" s="74"/>
      <c r="EU2538" s="74"/>
      <c r="EV2538" s="74"/>
      <c r="EW2538" s="74"/>
      <c r="EX2538" s="74"/>
      <c r="EY2538" s="74"/>
      <c r="EZ2538" s="74"/>
      <c r="FA2538" s="74"/>
      <c r="FB2538" s="74"/>
      <c r="FC2538" s="74"/>
      <c r="FD2538" s="74"/>
      <c r="FE2538" s="74"/>
      <c r="FF2538" s="74"/>
      <c r="FG2538" s="74"/>
      <c r="FH2538" s="74"/>
      <c r="FI2538" s="74"/>
      <c r="FJ2538" s="74"/>
      <c r="FK2538" s="74"/>
      <c r="FL2538" s="74"/>
      <c r="FM2538" s="74"/>
      <c r="FN2538" s="74"/>
      <c r="FO2538" s="74"/>
      <c r="FP2538" s="74"/>
      <c r="FQ2538" s="74"/>
      <c r="FR2538" s="74"/>
      <c r="FS2538" s="74"/>
      <c r="FT2538" s="74"/>
      <c r="FU2538" s="74"/>
      <c r="FV2538" s="74"/>
      <c r="FW2538" s="74"/>
      <c r="FX2538" s="74"/>
      <c r="FY2538" s="74"/>
      <c r="FZ2538" s="74">
        <v>5</v>
      </c>
      <c r="GA2538" s="74">
        <v>228.16390991210938</v>
      </c>
      <c r="GB2538" s="74">
        <v>928.48475646972656</v>
      </c>
      <c r="GC2538" s="74">
        <v>0</v>
      </c>
      <c r="GD2538" s="74">
        <v>16</v>
      </c>
      <c r="GE2538" s="74">
        <v>6</v>
      </c>
      <c r="GF2538" s="74">
        <v>3</v>
      </c>
      <c r="GG2538" t="s">
        <v>247</v>
      </c>
      <c r="GH2538" t="s">
        <v>248</v>
      </c>
      <c r="GI2538" t="s">
        <v>236</v>
      </c>
      <c r="GJ2538" s="47"/>
      <c r="GK2538" s="30"/>
    </row>
    <row r="2539" spans="1:193" x14ac:dyDescent="0.2">
      <c r="A2539" t="s">
        <v>175</v>
      </c>
      <c r="B2539" t="s">
        <v>246</v>
      </c>
      <c r="C2539" t="s">
        <v>181</v>
      </c>
      <c r="D2539" t="s">
        <v>185</v>
      </c>
      <c r="E2539" t="s">
        <v>186</v>
      </c>
      <c r="F2539" t="s">
        <v>264</v>
      </c>
      <c r="G2539" t="s">
        <v>276</v>
      </c>
      <c r="H2539" s="74">
        <v>0</v>
      </c>
      <c r="I2539" s="74"/>
      <c r="J2539" s="74"/>
      <c r="K2539" s="74"/>
      <c r="L2539" s="74"/>
      <c r="M2539" s="74"/>
      <c r="N2539" s="74"/>
      <c r="O2539" s="74"/>
      <c r="P2539" s="74"/>
      <c r="Q2539" s="74"/>
      <c r="R2539" s="74"/>
      <c r="S2539" s="74"/>
      <c r="T2539" s="74"/>
      <c r="U2539" s="74"/>
      <c r="V2539" s="74"/>
      <c r="W2539" s="74"/>
      <c r="X2539" s="74"/>
      <c r="Y2539" s="74"/>
      <c r="Z2539" s="74"/>
      <c r="AA2539" s="74"/>
      <c r="AB2539" s="74"/>
      <c r="AC2539" s="74"/>
      <c r="AD2539" s="74"/>
      <c r="AE2539" s="74"/>
      <c r="AF2539" s="74"/>
      <c r="AG2539" s="74"/>
      <c r="AH2539" s="74"/>
      <c r="AI2539" s="74"/>
      <c r="AJ2539" s="74"/>
      <c r="AK2539" s="74"/>
      <c r="AL2539" s="74"/>
      <c r="AM2539" s="74"/>
      <c r="AN2539" s="74"/>
      <c r="AO2539" s="74"/>
      <c r="AP2539" s="74"/>
      <c r="AQ2539" s="74"/>
      <c r="AR2539" s="74"/>
      <c r="AS2539" s="74"/>
      <c r="AT2539" s="74"/>
      <c r="AU2539" s="74"/>
      <c r="AV2539" s="74"/>
      <c r="AW2539" s="74"/>
      <c r="AX2539" s="74"/>
      <c r="AY2539" s="74"/>
      <c r="AZ2539" s="74"/>
      <c r="BA2539" s="74"/>
      <c r="BB2539" s="74"/>
      <c r="BC2539" s="74"/>
      <c r="BD2539" s="74"/>
      <c r="BE2539" s="74"/>
      <c r="BF2539" s="74"/>
      <c r="BG2539" s="74"/>
      <c r="BH2539" s="74"/>
      <c r="BI2539" s="74"/>
      <c r="BJ2539" s="74"/>
      <c r="BK2539" s="74"/>
      <c r="BL2539" s="74"/>
      <c r="BM2539" s="74"/>
      <c r="BN2539" s="74"/>
      <c r="BO2539" s="74"/>
      <c r="BP2539" s="74"/>
      <c r="BQ2539" s="74"/>
      <c r="BR2539" s="74"/>
      <c r="BS2539" s="74"/>
      <c r="BT2539" s="74"/>
      <c r="BU2539" s="74"/>
      <c r="BV2539" s="74"/>
      <c r="BW2539" s="74"/>
      <c r="BX2539" s="74"/>
      <c r="BY2539" s="74"/>
      <c r="BZ2539" s="74"/>
      <c r="CA2539" s="74"/>
      <c r="CB2539" s="74"/>
      <c r="CC2539" s="74"/>
      <c r="CD2539" s="74"/>
      <c r="CE2539" s="74"/>
      <c r="CF2539" s="74"/>
      <c r="CG2539" s="74"/>
      <c r="CH2539" s="74"/>
      <c r="CI2539" s="74"/>
      <c r="CJ2539" s="74"/>
      <c r="CK2539" s="74"/>
      <c r="CL2539" s="74"/>
      <c r="CM2539" s="74"/>
      <c r="CN2539" s="74"/>
      <c r="CO2539" s="74"/>
      <c r="CP2539" s="74"/>
      <c r="CQ2539" s="74"/>
      <c r="CR2539" s="74"/>
      <c r="CS2539" s="74"/>
      <c r="CT2539" s="74"/>
      <c r="CU2539" s="74"/>
      <c r="CV2539" s="74"/>
      <c r="CW2539" s="74"/>
      <c r="CX2539" s="74"/>
      <c r="CY2539" s="74"/>
      <c r="CZ2539" s="74"/>
      <c r="DA2539" s="74"/>
      <c r="DB2539" s="74"/>
      <c r="DC2539" s="74"/>
      <c r="DD2539" s="74"/>
      <c r="DE2539" s="74"/>
      <c r="DF2539" s="74"/>
      <c r="DG2539" s="74"/>
      <c r="DH2539" s="74"/>
      <c r="DI2539" s="74"/>
      <c r="DJ2539" s="74"/>
      <c r="DK2539" s="74"/>
      <c r="DL2539" s="74"/>
      <c r="DM2539" s="74"/>
      <c r="DN2539" s="74"/>
      <c r="DO2539" s="74"/>
      <c r="DP2539" s="74"/>
      <c r="DQ2539" s="74"/>
      <c r="DR2539" s="74"/>
      <c r="DS2539" s="74"/>
      <c r="DT2539" s="74"/>
      <c r="DU2539" s="74"/>
      <c r="DV2539" s="74"/>
      <c r="DW2539" s="74"/>
      <c r="DX2539" s="74"/>
      <c r="DY2539" s="74"/>
      <c r="DZ2539" s="74"/>
      <c r="EA2539" s="74"/>
      <c r="EB2539" s="74"/>
      <c r="EC2539" s="74"/>
      <c r="ED2539" s="74"/>
      <c r="EE2539" s="74"/>
      <c r="EF2539" s="74"/>
      <c r="EG2539" s="74"/>
      <c r="EH2539" s="74"/>
      <c r="EI2539" s="74"/>
      <c r="EJ2539" s="74"/>
      <c r="EK2539" s="74"/>
      <c r="EL2539" s="74"/>
      <c r="EM2539" s="74"/>
      <c r="EN2539" s="74"/>
      <c r="EO2539" s="74"/>
      <c r="EP2539" s="74"/>
      <c r="EQ2539" s="74"/>
      <c r="ER2539" s="74"/>
      <c r="ES2539" s="74"/>
      <c r="ET2539" s="74"/>
      <c r="EU2539" s="74"/>
      <c r="EV2539" s="74"/>
      <c r="EW2539" s="74"/>
      <c r="EX2539" s="74"/>
      <c r="EY2539" s="74"/>
      <c r="EZ2539" s="74"/>
      <c r="FA2539" s="74"/>
      <c r="FB2539" s="74"/>
      <c r="FC2539" s="74"/>
      <c r="FD2539" s="74"/>
      <c r="FE2539" s="74"/>
      <c r="FF2539" s="74"/>
      <c r="FG2539" s="74"/>
      <c r="FH2539" s="74"/>
      <c r="FI2539" s="74"/>
      <c r="FJ2539" s="74"/>
      <c r="FK2539" s="74"/>
      <c r="FL2539" s="74"/>
      <c r="FM2539" s="74"/>
      <c r="FN2539" s="74"/>
      <c r="FO2539" s="74"/>
      <c r="FP2539" s="74"/>
      <c r="FQ2539" s="74"/>
      <c r="FR2539" s="74"/>
      <c r="FS2539" s="74"/>
      <c r="FT2539" s="74"/>
      <c r="FU2539" s="74"/>
      <c r="FV2539" s="74"/>
      <c r="FW2539" s="74"/>
      <c r="FX2539" s="74"/>
      <c r="FY2539" s="74"/>
      <c r="FZ2539" s="74">
        <v>6</v>
      </c>
      <c r="GA2539" s="74">
        <v>198.68363952636719</v>
      </c>
      <c r="GB2539" s="74">
        <v>1094.6111602783203</v>
      </c>
      <c r="GC2539" s="74">
        <v>0</v>
      </c>
      <c r="GD2539" s="74">
        <v>16</v>
      </c>
      <c r="GE2539" s="74">
        <v>6</v>
      </c>
      <c r="GF2539" s="74">
        <v>3</v>
      </c>
      <c r="GG2539" t="s">
        <v>247</v>
      </c>
      <c r="GH2539" t="s">
        <v>248</v>
      </c>
      <c r="GI2539" t="s">
        <v>236</v>
      </c>
      <c r="GJ2539" s="47"/>
      <c r="GK2539" s="30"/>
    </row>
    <row r="2540" spans="1:193" x14ac:dyDescent="0.2">
      <c r="A2540" t="s">
        <v>175</v>
      </c>
      <c r="B2540" t="s">
        <v>246</v>
      </c>
      <c r="C2540" t="s">
        <v>181</v>
      </c>
      <c r="D2540" t="s">
        <v>185</v>
      </c>
      <c r="E2540" t="s">
        <v>187</v>
      </c>
      <c r="F2540" t="s">
        <v>264</v>
      </c>
      <c r="G2540" t="s">
        <v>276</v>
      </c>
      <c r="H2540" s="74">
        <v>0</v>
      </c>
      <c r="I2540" s="74"/>
      <c r="J2540" s="74"/>
      <c r="K2540" s="74"/>
      <c r="L2540" s="74"/>
      <c r="M2540" s="74"/>
      <c r="N2540" s="74"/>
      <c r="O2540" s="74"/>
      <c r="P2540" s="74"/>
      <c r="Q2540" s="74"/>
      <c r="R2540" s="74"/>
      <c r="S2540" s="74"/>
      <c r="T2540" s="74"/>
      <c r="U2540" s="74"/>
      <c r="V2540" s="74"/>
      <c r="W2540" s="74"/>
      <c r="X2540" s="74"/>
      <c r="Y2540" s="74"/>
      <c r="Z2540" s="74"/>
      <c r="AA2540" s="74"/>
      <c r="AB2540" s="74"/>
      <c r="AC2540" s="74"/>
      <c r="AD2540" s="74"/>
      <c r="AE2540" s="74"/>
      <c r="AF2540" s="74"/>
      <c r="AG2540" s="74"/>
      <c r="AH2540" s="74"/>
      <c r="AI2540" s="74"/>
      <c r="AJ2540" s="74"/>
      <c r="AK2540" s="74"/>
      <c r="AL2540" s="74"/>
      <c r="AM2540" s="74"/>
      <c r="AN2540" s="74"/>
      <c r="AO2540" s="74"/>
      <c r="AP2540" s="74"/>
      <c r="AQ2540" s="74"/>
      <c r="AR2540" s="74"/>
      <c r="AS2540" s="74"/>
      <c r="AT2540" s="74"/>
      <c r="AU2540" s="74"/>
      <c r="AV2540" s="74"/>
      <c r="AW2540" s="74"/>
      <c r="AX2540" s="74"/>
      <c r="AY2540" s="74"/>
      <c r="AZ2540" s="74"/>
      <c r="BA2540" s="74"/>
      <c r="BB2540" s="74"/>
      <c r="BC2540" s="74"/>
      <c r="BD2540" s="74"/>
      <c r="BE2540" s="74"/>
      <c r="BF2540" s="74"/>
      <c r="BG2540" s="74"/>
      <c r="BH2540" s="74"/>
      <c r="BI2540" s="74"/>
      <c r="BJ2540" s="74"/>
      <c r="BK2540" s="74"/>
      <c r="BL2540" s="74"/>
      <c r="BM2540" s="74"/>
      <c r="BN2540" s="74"/>
      <c r="BO2540" s="74"/>
      <c r="BP2540" s="74"/>
      <c r="BQ2540" s="74"/>
      <c r="BR2540" s="74"/>
      <c r="BS2540" s="74"/>
      <c r="BT2540" s="74"/>
      <c r="BU2540" s="74"/>
      <c r="BV2540" s="74"/>
      <c r="BW2540" s="74"/>
      <c r="BX2540" s="74"/>
      <c r="BY2540" s="74"/>
      <c r="BZ2540" s="74"/>
      <c r="CA2540" s="74"/>
      <c r="CB2540" s="74"/>
      <c r="CC2540" s="74"/>
      <c r="CD2540" s="74"/>
      <c r="CE2540" s="74"/>
      <c r="CF2540" s="74"/>
      <c r="CG2540" s="74"/>
      <c r="CH2540" s="74"/>
      <c r="CI2540" s="74"/>
      <c r="CJ2540" s="74"/>
      <c r="CK2540" s="74"/>
      <c r="CL2540" s="74"/>
      <c r="CM2540" s="74"/>
      <c r="CN2540" s="74"/>
      <c r="CO2540" s="74"/>
      <c r="CP2540" s="74"/>
      <c r="CQ2540" s="74"/>
      <c r="CR2540" s="74"/>
      <c r="CS2540" s="74"/>
      <c r="CT2540" s="74"/>
      <c r="CU2540" s="74"/>
      <c r="CV2540" s="74"/>
      <c r="CW2540" s="74"/>
      <c r="CX2540" s="74"/>
      <c r="CY2540" s="74"/>
      <c r="CZ2540" s="74"/>
      <c r="DA2540" s="74"/>
      <c r="DB2540" s="74"/>
      <c r="DC2540" s="74"/>
      <c r="DD2540" s="74"/>
      <c r="DE2540" s="74"/>
      <c r="DF2540" s="74"/>
      <c r="DG2540" s="74"/>
      <c r="DH2540" s="74"/>
      <c r="DI2540" s="74"/>
      <c r="DJ2540" s="74"/>
      <c r="DK2540" s="74"/>
      <c r="DL2540" s="74"/>
      <c r="DM2540" s="74"/>
      <c r="DN2540" s="74"/>
      <c r="DO2540" s="74"/>
      <c r="DP2540" s="74"/>
      <c r="DQ2540" s="74"/>
      <c r="DR2540" s="74"/>
      <c r="DS2540" s="74"/>
      <c r="DT2540" s="74"/>
      <c r="DU2540" s="74"/>
      <c r="DV2540" s="74"/>
      <c r="DW2540" s="74"/>
      <c r="DX2540" s="74"/>
      <c r="DY2540" s="74"/>
      <c r="DZ2540" s="74"/>
      <c r="EA2540" s="74"/>
      <c r="EB2540" s="74"/>
      <c r="EC2540" s="74"/>
      <c r="ED2540" s="74"/>
      <c r="EE2540" s="74"/>
      <c r="EF2540" s="74"/>
      <c r="EG2540" s="74"/>
      <c r="EH2540" s="74"/>
      <c r="EI2540" s="74"/>
      <c r="EJ2540" s="74"/>
      <c r="EK2540" s="74"/>
      <c r="EL2540" s="74"/>
      <c r="EM2540" s="74"/>
      <c r="EN2540" s="74"/>
      <c r="EO2540" s="74"/>
      <c r="EP2540" s="74"/>
      <c r="EQ2540" s="74"/>
      <c r="ER2540" s="74"/>
      <c r="ES2540" s="74"/>
      <c r="ET2540" s="74"/>
      <c r="EU2540" s="74"/>
      <c r="EV2540" s="74"/>
      <c r="EW2540" s="74"/>
      <c r="EX2540" s="74"/>
      <c r="EY2540" s="74"/>
      <c r="EZ2540" s="74"/>
      <c r="FA2540" s="74"/>
      <c r="FB2540" s="74"/>
      <c r="FC2540" s="74"/>
      <c r="FD2540" s="74"/>
      <c r="FE2540" s="74"/>
      <c r="FF2540" s="74"/>
      <c r="FG2540" s="74"/>
      <c r="FH2540" s="74"/>
      <c r="FI2540" s="74"/>
      <c r="FJ2540" s="74"/>
      <c r="FK2540" s="74"/>
      <c r="FL2540" s="74"/>
      <c r="FM2540" s="74"/>
      <c r="FN2540" s="74"/>
      <c r="FO2540" s="74"/>
      <c r="FP2540" s="74"/>
      <c r="FQ2540" s="74"/>
      <c r="FR2540" s="74"/>
      <c r="FS2540" s="74"/>
      <c r="FT2540" s="74"/>
      <c r="FU2540" s="74"/>
      <c r="FV2540" s="74"/>
      <c r="FW2540" s="74"/>
      <c r="FX2540" s="74"/>
      <c r="FY2540" s="74"/>
      <c r="FZ2540" s="74">
        <v>7</v>
      </c>
      <c r="GA2540" s="74">
        <v>263.95123291015625</v>
      </c>
      <c r="GB2540" s="74">
        <v>1393.5868988037109</v>
      </c>
      <c r="GC2540" s="74">
        <v>0</v>
      </c>
      <c r="GD2540" s="74">
        <v>16</v>
      </c>
      <c r="GE2540" s="74">
        <v>6</v>
      </c>
      <c r="GF2540" s="74">
        <v>3</v>
      </c>
      <c r="GG2540" t="s">
        <v>247</v>
      </c>
      <c r="GH2540" t="s">
        <v>248</v>
      </c>
      <c r="GI2540" t="s">
        <v>236</v>
      </c>
      <c r="GJ2540" s="47"/>
      <c r="GK2540" s="30"/>
    </row>
    <row r="2541" spans="1:193" x14ac:dyDescent="0.2">
      <c r="A2541" t="s">
        <v>175</v>
      </c>
      <c r="B2541" t="s">
        <v>246</v>
      </c>
      <c r="C2541" t="s">
        <v>181</v>
      </c>
      <c r="D2541" t="s">
        <v>185</v>
      </c>
      <c r="E2541" t="s">
        <v>188</v>
      </c>
      <c r="F2541" t="s">
        <v>264</v>
      </c>
      <c r="G2541" t="s">
        <v>276</v>
      </c>
      <c r="H2541" s="74">
        <v>0</v>
      </c>
      <c r="I2541" s="74"/>
      <c r="J2541" s="74"/>
      <c r="K2541" s="74"/>
      <c r="L2541" s="74"/>
      <c r="M2541" s="74"/>
      <c r="N2541" s="74"/>
      <c r="O2541" s="74"/>
      <c r="P2541" s="74"/>
      <c r="Q2541" s="74"/>
      <c r="R2541" s="74"/>
      <c r="S2541" s="74"/>
      <c r="T2541" s="74"/>
      <c r="U2541" s="74"/>
      <c r="V2541" s="74"/>
      <c r="W2541" s="74"/>
      <c r="X2541" s="74"/>
      <c r="Y2541" s="74"/>
      <c r="Z2541" s="74"/>
      <c r="AA2541" s="74"/>
      <c r="AB2541" s="74"/>
      <c r="AC2541" s="74"/>
      <c r="AD2541" s="74"/>
      <c r="AE2541" s="74"/>
      <c r="AF2541" s="74"/>
      <c r="AG2541" s="74"/>
      <c r="AH2541" s="74"/>
      <c r="AI2541" s="74"/>
      <c r="AJ2541" s="74"/>
      <c r="AK2541" s="74"/>
      <c r="AL2541" s="74"/>
      <c r="AM2541" s="74"/>
      <c r="AN2541" s="74"/>
      <c r="AO2541" s="74"/>
      <c r="AP2541" s="74"/>
      <c r="AQ2541" s="74"/>
      <c r="AR2541" s="74"/>
      <c r="AS2541" s="74"/>
      <c r="AT2541" s="74"/>
      <c r="AU2541" s="74"/>
      <c r="AV2541" s="74"/>
      <c r="AW2541" s="74"/>
      <c r="AX2541" s="74"/>
      <c r="AY2541" s="74"/>
      <c r="AZ2541" s="74"/>
      <c r="BA2541" s="74"/>
      <c r="BB2541" s="74"/>
      <c r="BC2541" s="74"/>
      <c r="BD2541" s="74"/>
      <c r="BE2541" s="74"/>
      <c r="BF2541" s="74"/>
      <c r="BG2541" s="74"/>
      <c r="BH2541" s="74"/>
      <c r="BI2541" s="74"/>
      <c r="BJ2541" s="74"/>
      <c r="BK2541" s="74"/>
      <c r="BL2541" s="74"/>
      <c r="BM2541" s="74"/>
      <c r="BN2541" s="74"/>
      <c r="BO2541" s="74"/>
      <c r="BP2541" s="74"/>
      <c r="BQ2541" s="74"/>
      <c r="BR2541" s="74"/>
      <c r="BS2541" s="74"/>
      <c r="BT2541" s="74"/>
      <c r="BU2541" s="74"/>
      <c r="BV2541" s="74"/>
      <c r="BW2541" s="74"/>
      <c r="BX2541" s="74"/>
      <c r="BY2541" s="74"/>
      <c r="BZ2541" s="74"/>
      <c r="CA2541" s="74"/>
      <c r="CB2541" s="74"/>
      <c r="CC2541" s="74"/>
      <c r="CD2541" s="74"/>
      <c r="CE2541" s="74"/>
      <c r="CF2541" s="74"/>
      <c r="CG2541" s="74"/>
      <c r="CH2541" s="74"/>
      <c r="CI2541" s="74"/>
      <c r="CJ2541" s="74"/>
      <c r="CK2541" s="74"/>
      <c r="CL2541" s="74"/>
      <c r="CM2541" s="74"/>
      <c r="CN2541" s="74"/>
      <c r="CO2541" s="74"/>
      <c r="CP2541" s="74"/>
      <c r="CQ2541" s="74"/>
      <c r="CR2541" s="74"/>
      <c r="CS2541" s="74"/>
      <c r="CT2541" s="74"/>
      <c r="CU2541" s="74"/>
      <c r="CV2541" s="74"/>
      <c r="CW2541" s="74"/>
      <c r="CX2541" s="74"/>
      <c r="CY2541" s="74"/>
      <c r="CZ2541" s="74"/>
      <c r="DA2541" s="74"/>
      <c r="DB2541" s="74"/>
      <c r="DC2541" s="74"/>
      <c r="DD2541" s="74"/>
      <c r="DE2541" s="74"/>
      <c r="DF2541" s="74"/>
      <c r="DG2541" s="74"/>
      <c r="DH2541" s="74"/>
      <c r="DI2541" s="74"/>
      <c r="DJ2541" s="74"/>
      <c r="DK2541" s="74"/>
      <c r="DL2541" s="74"/>
      <c r="DM2541" s="74"/>
      <c r="DN2541" s="74"/>
      <c r="DO2541" s="74"/>
      <c r="DP2541" s="74"/>
      <c r="DQ2541" s="74"/>
      <c r="DR2541" s="74"/>
      <c r="DS2541" s="74"/>
      <c r="DT2541" s="74"/>
      <c r="DU2541" s="74"/>
      <c r="DV2541" s="74"/>
      <c r="DW2541" s="74"/>
      <c r="DX2541" s="74"/>
      <c r="DY2541" s="74"/>
      <c r="DZ2541" s="74"/>
      <c r="EA2541" s="74"/>
      <c r="EB2541" s="74"/>
      <c r="EC2541" s="74"/>
      <c r="ED2541" s="74"/>
      <c r="EE2541" s="74"/>
      <c r="EF2541" s="74"/>
      <c r="EG2541" s="74"/>
      <c r="EH2541" s="74"/>
      <c r="EI2541" s="74"/>
      <c r="EJ2541" s="74"/>
      <c r="EK2541" s="74"/>
      <c r="EL2541" s="74"/>
      <c r="EM2541" s="74"/>
      <c r="EN2541" s="74"/>
      <c r="EO2541" s="74"/>
      <c r="EP2541" s="74"/>
      <c r="EQ2541" s="74"/>
      <c r="ER2541" s="74"/>
      <c r="ES2541" s="74"/>
      <c r="ET2541" s="74"/>
      <c r="EU2541" s="74"/>
      <c r="EV2541" s="74"/>
      <c r="EW2541" s="74"/>
      <c r="EX2541" s="74"/>
      <c r="EY2541" s="74"/>
      <c r="EZ2541" s="74"/>
      <c r="FA2541" s="74"/>
      <c r="FB2541" s="74"/>
      <c r="FC2541" s="74"/>
      <c r="FD2541" s="74"/>
      <c r="FE2541" s="74"/>
      <c r="FF2541" s="74"/>
      <c r="FG2541" s="74"/>
      <c r="FH2541" s="74"/>
      <c r="FI2541" s="74"/>
      <c r="FJ2541" s="74"/>
      <c r="FK2541" s="74"/>
      <c r="FL2541" s="74"/>
      <c r="FM2541" s="74"/>
      <c r="FN2541" s="74"/>
      <c r="FO2541" s="74"/>
      <c r="FP2541" s="74"/>
      <c r="FQ2541" s="74"/>
      <c r="FR2541" s="74"/>
      <c r="FS2541" s="74"/>
      <c r="FT2541" s="74"/>
      <c r="FU2541" s="74"/>
      <c r="FV2541" s="74"/>
      <c r="FW2541" s="74"/>
      <c r="FX2541" s="74"/>
      <c r="FY2541" s="74"/>
      <c r="FZ2541" s="74">
        <v>7</v>
      </c>
      <c r="GA2541" s="74">
        <v>240.20509338378906</v>
      </c>
      <c r="GB2541" s="74">
        <v>1456.0092163085938</v>
      </c>
      <c r="GC2541" s="74">
        <v>0</v>
      </c>
      <c r="GD2541" s="74">
        <v>16</v>
      </c>
      <c r="GE2541" s="74">
        <v>6</v>
      </c>
      <c r="GF2541" s="74">
        <v>3</v>
      </c>
      <c r="GG2541" t="s">
        <v>247</v>
      </c>
      <c r="GH2541" t="s">
        <v>248</v>
      </c>
      <c r="GI2541" t="s">
        <v>236</v>
      </c>
      <c r="GJ2541" s="47"/>
      <c r="GK2541" s="30"/>
    </row>
    <row r="2542" spans="1:193" x14ac:dyDescent="0.2">
      <c r="A2542" t="s">
        <v>175</v>
      </c>
      <c r="B2542" t="s">
        <v>246</v>
      </c>
      <c r="C2542" t="s">
        <v>181</v>
      </c>
      <c r="D2542" t="s">
        <v>185</v>
      </c>
      <c r="E2542" t="s">
        <v>189</v>
      </c>
      <c r="F2542" t="s">
        <v>264</v>
      </c>
      <c r="G2542" t="s">
        <v>276</v>
      </c>
      <c r="H2542" s="74">
        <v>0</v>
      </c>
      <c r="I2542" s="74"/>
      <c r="J2542" s="74"/>
      <c r="K2542" s="74"/>
      <c r="L2542" s="74"/>
      <c r="M2542" s="74"/>
      <c r="N2542" s="74"/>
      <c r="O2542" s="74"/>
      <c r="P2542" s="74"/>
      <c r="Q2542" s="74"/>
      <c r="R2542" s="74"/>
      <c r="S2542" s="74"/>
      <c r="T2542" s="74"/>
      <c r="U2542" s="74"/>
      <c r="V2542" s="74"/>
      <c r="W2542" s="74"/>
      <c r="X2542" s="74"/>
      <c r="Y2542" s="74"/>
      <c r="Z2542" s="74"/>
      <c r="AA2542" s="74"/>
      <c r="AB2542" s="74"/>
      <c r="AC2542" s="74"/>
      <c r="AD2542" s="74"/>
      <c r="AE2542" s="74"/>
      <c r="AF2542" s="74"/>
      <c r="AG2542" s="74"/>
      <c r="AH2542" s="74"/>
      <c r="AI2542" s="74"/>
      <c r="AJ2542" s="74"/>
      <c r="AK2542" s="74"/>
      <c r="AL2542" s="74"/>
      <c r="AM2542" s="74"/>
      <c r="AN2542" s="74"/>
      <c r="AO2542" s="74"/>
      <c r="AP2542" s="74"/>
      <c r="AQ2542" s="74"/>
      <c r="AR2542" s="74"/>
      <c r="AS2542" s="74"/>
      <c r="AT2542" s="74"/>
      <c r="AU2542" s="74"/>
      <c r="AV2542" s="74"/>
      <c r="AW2542" s="74"/>
      <c r="AX2542" s="74"/>
      <c r="AY2542" s="74"/>
      <c r="AZ2542" s="74"/>
      <c r="BA2542" s="74"/>
      <c r="BB2542" s="74"/>
      <c r="BC2542" s="74"/>
      <c r="BD2542" s="74"/>
      <c r="BE2542" s="74"/>
      <c r="BF2542" s="74"/>
      <c r="BG2542" s="74"/>
      <c r="BH2542" s="74"/>
      <c r="BI2542" s="74"/>
      <c r="BJ2542" s="74"/>
      <c r="BK2542" s="74"/>
      <c r="BL2542" s="74"/>
      <c r="BM2542" s="74"/>
      <c r="BN2542" s="74"/>
      <c r="BO2542" s="74"/>
      <c r="BP2542" s="74"/>
      <c r="BQ2542" s="74"/>
      <c r="BR2542" s="74"/>
      <c r="BS2542" s="74"/>
      <c r="BT2542" s="74"/>
      <c r="BU2542" s="74"/>
      <c r="BV2542" s="74"/>
      <c r="BW2542" s="74"/>
      <c r="BX2542" s="74"/>
      <c r="BY2542" s="74"/>
      <c r="BZ2542" s="74"/>
      <c r="CA2542" s="74"/>
      <c r="CB2542" s="74"/>
      <c r="CC2542" s="74"/>
      <c r="CD2542" s="74"/>
      <c r="CE2542" s="74"/>
      <c r="CF2542" s="74"/>
      <c r="CG2542" s="74"/>
      <c r="CH2542" s="74"/>
      <c r="CI2542" s="74"/>
      <c r="CJ2542" s="74"/>
      <c r="CK2542" s="74"/>
      <c r="CL2542" s="74"/>
      <c r="CM2542" s="74"/>
      <c r="CN2542" s="74"/>
      <c r="CO2542" s="74"/>
      <c r="CP2542" s="74"/>
      <c r="CQ2542" s="74"/>
      <c r="CR2542" s="74"/>
      <c r="CS2542" s="74"/>
      <c r="CT2542" s="74"/>
      <c r="CU2542" s="74"/>
      <c r="CV2542" s="74"/>
      <c r="CW2542" s="74"/>
      <c r="CX2542" s="74"/>
      <c r="CY2542" s="74"/>
      <c r="CZ2542" s="74"/>
      <c r="DA2542" s="74"/>
      <c r="DB2542" s="74"/>
      <c r="DC2542" s="74"/>
      <c r="DD2542" s="74"/>
      <c r="DE2542" s="74"/>
      <c r="DF2542" s="74"/>
      <c r="DG2542" s="74"/>
      <c r="DH2542" s="74"/>
      <c r="DI2542" s="74"/>
      <c r="DJ2542" s="74"/>
      <c r="DK2542" s="74"/>
      <c r="DL2542" s="74"/>
      <c r="DM2542" s="74"/>
      <c r="DN2542" s="74"/>
      <c r="DO2542" s="74"/>
      <c r="DP2542" s="74"/>
      <c r="DQ2542" s="74"/>
      <c r="DR2542" s="74"/>
      <c r="DS2542" s="74"/>
      <c r="DT2542" s="74"/>
      <c r="DU2542" s="74"/>
      <c r="DV2542" s="74"/>
      <c r="DW2542" s="74"/>
      <c r="DX2542" s="74"/>
      <c r="DY2542" s="74"/>
      <c r="DZ2542" s="74"/>
      <c r="EA2542" s="74"/>
      <c r="EB2542" s="74"/>
      <c r="EC2542" s="74"/>
      <c r="ED2542" s="74"/>
      <c r="EE2542" s="74"/>
      <c r="EF2542" s="74"/>
      <c r="EG2542" s="74"/>
      <c r="EH2542" s="74"/>
      <c r="EI2542" s="74"/>
      <c r="EJ2542" s="74"/>
      <c r="EK2542" s="74"/>
      <c r="EL2542" s="74"/>
      <c r="EM2542" s="74"/>
      <c r="EN2542" s="74"/>
      <c r="EO2542" s="74"/>
      <c r="EP2542" s="74"/>
      <c r="EQ2542" s="74"/>
      <c r="ER2542" s="74"/>
      <c r="ES2542" s="74"/>
      <c r="ET2542" s="74"/>
      <c r="EU2542" s="74"/>
      <c r="EV2542" s="74"/>
      <c r="EW2542" s="74"/>
      <c r="EX2542" s="74"/>
      <c r="EY2542" s="74"/>
      <c r="EZ2542" s="74"/>
      <c r="FA2542" s="74"/>
      <c r="FB2542" s="74"/>
      <c r="FC2542" s="74"/>
      <c r="FD2542" s="74"/>
      <c r="FE2542" s="74"/>
      <c r="FF2542" s="74"/>
      <c r="FG2542" s="74"/>
      <c r="FH2542" s="74"/>
      <c r="FI2542" s="74"/>
      <c r="FJ2542" s="74"/>
      <c r="FK2542" s="74"/>
      <c r="FL2542" s="74"/>
      <c r="FM2542" s="74"/>
      <c r="FN2542" s="74"/>
      <c r="FO2542" s="74"/>
      <c r="FP2542" s="74"/>
      <c r="FQ2542" s="74"/>
      <c r="FR2542" s="74"/>
      <c r="FS2542" s="74"/>
      <c r="FT2542" s="74"/>
      <c r="FU2542" s="74"/>
      <c r="FV2542" s="74"/>
      <c r="FW2542" s="74"/>
      <c r="FX2542" s="74"/>
      <c r="FY2542" s="74"/>
      <c r="FZ2542" s="74">
        <v>7</v>
      </c>
      <c r="GA2542" s="74">
        <v>269.40567016601563</v>
      </c>
      <c r="GB2542" s="74">
        <v>1456.7107467651367</v>
      </c>
      <c r="GC2542" s="74">
        <v>0</v>
      </c>
      <c r="GD2542" s="74">
        <v>16</v>
      </c>
      <c r="GE2542" s="74">
        <v>6</v>
      </c>
      <c r="GF2542" s="74">
        <v>3</v>
      </c>
      <c r="GG2542" t="s">
        <v>247</v>
      </c>
      <c r="GH2542" t="s">
        <v>248</v>
      </c>
      <c r="GI2542" t="s">
        <v>236</v>
      </c>
      <c r="GJ2542" s="47"/>
      <c r="GK2542" s="30"/>
    </row>
    <row r="2543" spans="1:193" x14ac:dyDescent="0.2">
      <c r="A2543" t="s">
        <v>175</v>
      </c>
      <c r="B2543" t="s">
        <v>246</v>
      </c>
      <c r="C2543" t="s">
        <v>181</v>
      </c>
      <c r="D2543" t="s">
        <v>185</v>
      </c>
      <c r="E2543" t="s">
        <v>190</v>
      </c>
      <c r="F2543" t="s">
        <v>264</v>
      </c>
      <c r="G2543" t="s">
        <v>276</v>
      </c>
      <c r="H2543" s="74">
        <v>0</v>
      </c>
      <c r="I2543" s="74"/>
      <c r="J2543" s="74"/>
      <c r="K2543" s="74"/>
      <c r="L2543" s="74"/>
      <c r="M2543" s="74"/>
      <c r="N2543" s="74"/>
      <c r="O2543" s="74"/>
      <c r="P2543" s="74"/>
      <c r="Q2543" s="74"/>
      <c r="R2543" s="74"/>
      <c r="S2543" s="74"/>
      <c r="T2543" s="74"/>
      <c r="U2543" s="74"/>
      <c r="V2543" s="74"/>
      <c r="W2543" s="74"/>
      <c r="X2543" s="74"/>
      <c r="Y2543" s="74"/>
      <c r="Z2543" s="74"/>
      <c r="AA2543" s="74"/>
      <c r="AB2543" s="74"/>
      <c r="AC2543" s="74"/>
      <c r="AD2543" s="74"/>
      <c r="AE2543" s="74"/>
      <c r="AF2543" s="74"/>
      <c r="AG2543" s="74"/>
      <c r="AH2543" s="74"/>
      <c r="AI2543" s="74"/>
      <c r="AJ2543" s="74"/>
      <c r="AK2543" s="74"/>
      <c r="AL2543" s="74"/>
      <c r="AM2543" s="74"/>
      <c r="AN2543" s="74"/>
      <c r="AO2543" s="74"/>
      <c r="AP2543" s="74"/>
      <c r="AQ2543" s="74"/>
      <c r="AR2543" s="74"/>
      <c r="AS2543" s="74"/>
      <c r="AT2543" s="74"/>
      <c r="AU2543" s="74"/>
      <c r="AV2543" s="74"/>
      <c r="AW2543" s="74"/>
      <c r="AX2543" s="74"/>
      <c r="AY2543" s="74"/>
      <c r="AZ2543" s="74"/>
      <c r="BA2543" s="74"/>
      <c r="BB2543" s="74"/>
      <c r="BC2543" s="74"/>
      <c r="BD2543" s="74"/>
      <c r="BE2543" s="74"/>
      <c r="BF2543" s="74"/>
      <c r="BG2543" s="74"/>
      <c r="BH2543" s="74"/>
      <c r="BI2543" s="74"/>
      <c r="BJ2543" s="74"/>
      <c r="BK2543" s="74"/>
      <c r="BL2543" s="74"/>
      <c r="BM2543" s="74"/>
      <c r="BN2543" s="74"/>
      <c r="BO2543" s="74"/>
      <c r="BP2543" s="74"/>
      <c r="BQ2543" s="74"/>
      <c r="BR2543" s="74"/>
      <c r="BS2543" s="74"/>
      <c r="BT2543" s="74"/>
      <c r="BU2543" s="74"/>
      <c r="BV2543" s="74"/>
      <c r="BW2543" s="74"/>
      <c r="BX2543" s="74"/>
      <c r="BY2543" s="74"/>
      <c r="BZ2543" s="74"/>
      <c r="CA2543" s="74"/>
      <c r="CB2543" s="74"/>
      <c r="CC2543" s="74"/>
      <c r="CD2543" s="74"/>
      <c r="CE2543" s="74"/>
      <c r="CF2543" s="74"/>
      <c r="CG2543" s="74"/>
      <c r="CH2543" s="74"/>
      <c r="CI2543" s="74"/>
      <c r="CJ2543" s="74"/>
      <c r="CK2543" s="74"/>
      <c r="CL2543" s="74"/>
      <c r="CM2543" s="74"/>
      <c r="CN2543" s="74"/>
      <c r="CO2543" s="74"/>
      <c r="CP2543" s="74"/>
      <c r="CQ2543" s="74"/>
      <c r="CR2543" s="74"/>
      <c r="CS2543" s="74"/>
      <c r="CT2543" s="74"/>
      <c r="CU2543" s="74"/>
      <c r="CV2543" s="74"/>
      <c r="CW2543" s="74"/>
      <c r="CX2543" s="74"/>
      <c r="CY2543" s="74"/>
      <c r="CZ2543" s="74"/>
      <c r="DA2543" s="74"/>
      <c r="DB2543" s="74"/>
      <c r="DC2543" s="74"/>
      <c r="DD2543" s="74"/>
      <c r="DE2543" s="74"/>
      <c r="DF2543" s="74"/>
      <c r="DG2543" s="74"/>
      <c r="DH2543" s="74"/>
      <c r="DI2543" s="74"/>
      <c r="DJ2543" s="74"/>
      <c r="DK2543" s="74"/>
      <c r="DL2543" s="74"/>
      <c r="DM2543" s="74"/>
      <c r="DN2543" s="74"/>
      <c r="DO2543" s="74"/>
      <c r="DP2543" s="74"/>
      <c r="DQ2543" s="74"/>
      <c r="DR2543" s="74"/>
      <c r="DS2543" s="74"/>
      <c r="DT2543" s="74"/>
      <c r="DU2543" s="74"/>
      <c r="DV2543" s="74"/>
      <c r="DW2543" s="74"/>
      <c r="DX2543" s="74"/>
      <c r="DY2543" s="74"/>
      <c r="DZ2543" s="74"/>
      <c r="EA2543" s="74"/>
      <c r="EB2543" s="74"/>
      <c r="EC2543" s="74"/>
      <c r="ED2543" s="74"/>
      <c r="EE2543" s="74"/>
      <c r="EF2543" s="74"/>
      <c r="EG2543" s="74"/>
      <c r="EH2543" s="74"/>
      <c r="EI2543" s="74"/>
      <c r="EJ2543" s="74"/>
      <c r="EK2543" s="74"/>
      <c r="EL2543" s="74"/>
      <c r="EM2543" s="74"/>
      <c r="EN2543" s="74"/>
      <c r="EO2543" s="74"/>
      <c r="EP2543" s="74"/>
      <c r="EQ2543" s="74"/>
      <c r="ER2543" s="74"/>
      <c r="ES2543" s="74"/>
      <c r="ET2543" s="74"/>
      <c r="EU2543" s="74"/>
      <c r="EV2543" s="74"/>
      <c r="EW2543" s="74"/>
      <c r="EX2543" s="74"/>
      <c r="EY2543" s="74"/>
      <c r="EZ2543" s="74"/>
      <c r="FA2543" s="74"/>
      <c r="FB2543" s="74"/>
      <c r="FC2543" s="74"/>
      <c r="FD2543" s="74"/>
      <c r="FE2543" s="74"/>
      <c r="FF2543" s="74"/>
      <c r="FG2543" s="74"/>
      <c r="FH2543" s="74"/>
      <c r="FI2543" s="74"/>
      <c r="FJ2543" s="74"/>
      <c r="FK2543" s="74"/>
      <c r="FL2543" s="74"/>
      <c r="FM2543" s="74"/>
      <c r="FN2543" s="74"/>
      <c r="FO2543" s="74"/>
      <c r="FP2543" s="74"/>
      <c r="FQ2543" s="74"/>
      <c r="FR2543" s="74"/>
      <c r="FS2543" s="74"/>
      <c r="FT2543" s="74"/>
      <c r="FU2543" s="74"/>
      <c r="FV2543" s="74"/>
      <c r="FW2543" s="74"/>
      <c r="FX2543" s="74"/>
      <c r="FY2543" s="74"/>
      <c r="FZ2543" s="74">
        <v>7</v>
      </c>
      <c r="GA2543" s="74">
        <v>276.64166259765625</v>
      </c>
      <c r="GB2543" s="74">
        <v>1506.749397277832</v>
      </c>
      <c r="GC2543" s="74">
        <v>0</v>
      </c>
      <c r="GD2543" s="74">
        <v>16</v>
      </c>
      <c r="GE2543" s="74">
        <v>6</v>
      </c>
      <c r="GF2543" s="74">
        <v>3</v>
      </c>
      <c r="GG2543" t="s">
        <v>247</v>
      </c>
      <c r="GH2543" t="s">
        <v>248</v>
      </c>
      <c r="GI2543" t="s">
        <v>236</v>
      </c>
      <c r="GJ2543" s="47"/>
      <c r="GK2543" s="30"/>
    </row>
    <row r="2544" spans="1:193" x14ac:dyDescent="0.2">
      <c r="A2544" t="s">
        <v>175</v>
      </c>
      <c r="B2544" t="s">
        <v>246</v>
      </c>
      <c r="C2544" t="s">
        <v>181</v>
      </c>
      <c r="D2544" t="s">
        <v>185</v>
      </c>
      <c r="E2544" t="s">
        <v>191</v>
      </c>
      <c r="F2544" t="s">
        <v>264</v>
      </c>
      <c r="G2544" t="s">
        <v>276</v>
      </c>
      <c r="H2544" s="74">
        <v>0</v>
      </c>
      <c r="I2544" s="74"/>
      <c r="J2544" s="74"/>
      <c r="K2544" s="74"/>
      <c r="L2544" s="74"/>
      <c r="M2544" s="74"/>
      <c r="N2544" s="74"/>
      <c r="O2544" s="74"/>
      <c r="P2544" s="74"/>
      <c r="Q2544" s="74"/>
      <c r="R2544" s="74"/>
      <c r="S2544" s="74"/>
      <c r="T2544" s="74"/>
      <c r="U2544" s="74"/>
      <c r="V2544" s="74"/>
      <c r="W2544" s="74"/>
      <c r="X2544" s="74"/>
      <c r="Y2544" s="74"/>
      <c r="Z2544" s="74"/>
      <c r="AA2544" s="74"/>
      <c r="AB2544" s="74"/>
      <c r="AC2544" s="74"/>
      <c r="AD2544" s="74"/>
      <c r="AE2544" s="74"/>
      <c r="AF2544" s="74"/>
      <c r="AG2544" s="74"/>
      <c r="AH2544" s="74"/>
      <c r="AI2544" s="74"/>
      <c r="AJ2544" s="74"/>
      <c r="AK2544" s="74"/>
      <c r="AL2544" s="74"/>
      <c r="AM2544" s="74"/>
      <c r="AN2544" s="74"/>
      <c r="AO2544" s="74"/>
      <c r="AP2544" s="74"/>
      <c r="AQ2544" s="74"/>
      <c r="AR2544" s="74"/>
      <c r="AS2544" s="74"/>
      <c r="AT2544" s="74"/>
      <c r="AU2544" s="74"/>
      <c r="AV2544" s="74"/>
      <c r="AW2544" s="74"/>
      <c r="AX2544" s="74"/>
      <c r="AY2544" s="74"/>
      <c r="AZ2544" s="74"/>
      <c r="BA2544" s="74"/>
      <c r="BB2544" s="74"/>
      <c r="BC2544" s="74"/>
      <c r="BD2544" s="74"/>
      <c r="BE2544" s="74"/>
      <c r="BF2544" s="74"/>
      <c r="BG2544" s="74"/>
      <c r="BH2544" s="74"/>
      <c r="BI2544" s="74"/>
      <c r="BJ2544" s="74"/>
      <c r="BK2544" s="74"/>
      <c r="BL2544" s="74"/>
      <c r="BM2544" s="74"/>
      <c r="BN2544" s="74"/>
      <c r="BO2544" s="74"/>
      <c r="BP2544" s="74"/>
      <c r="BQ2544" s="74"/>
      <c r="BR2544" s="74"/>
      <c r="BS2544" s="74"/>
      <c r="BT2544" s="74"/>
      <c r="BU2544" s="74"/>
      <c r="BV2544" s="74"/>
      <c r="BW2544" s="74"/>
      <c r="BX2544" s="74"/>
      <c r="BY2544" s="74"/>
      <c r="BZ2544" s="74"/>
      <c r="CA2544" s="74"/>
      <c r="CB2544" s="74"/>
      <c r="CC2544" s="74"/>
      <c r="CD2544" s="74"/>
      <c r="CE2544" s="74"/>
      <c r="CF2544" s="74"/>
      <c r="CG2544" s="74"/>
      <c r="CH2544" s="74"/>
      <c r="CI2544" s="74"/>
      <c r="CJ2544" s="74"/>
      <c r="CK2544" s="74"/>
      <c r="CL2544" s="74"/>
      <c r="CM2544" s="74"/>
      <c r="CN2544" s="74"/>
      <c r="CO2544" s="74"/>
      <c r="CP2544" s="74"/>
      <c r="CQ2544" s="74"/>
      <c r="CR2544" s="74"/>
      <c r="CS2544" s="74"/>
      <c r="CT2544" s="74"/>
      <c r="CU2544" s="74"/>
      <c r="CV2544" s="74"/>
      <c r="CW2544" s="74"/>
      <c r="CX2544" s="74"/>
      <c r="CY2544" s="74"/>
      <c r="CZ2544" s="74"/>
      <c r="DA2544" s="74"/>
      <c r="DB2544" s="74"/>
      <c r="DC2544" s="74"/>
      <c r="DD2544" s="74"/>
      <c r="DE2544" s="74"/>
      <c r="DF2544" s="74"/>
      <c r="DG2544" s="74"/>
      <c r="DH2544" s="74"/>
      <c r="DI2544" s="74"/>
      <c r="DJ2544" s="74"/>
      <c r="DK2544" s="74"/>
      <c r="DL2544" s="74"/>
      <c r="DM2544" s="74"/>
      <c r="DN2544" s="74"/>
      <c r="DO2544" s="74"/>
      <c r="DP2544" s="74"/>
      <c r="DQ2544" s="74"/>
      <c r="DR2544" s="74"/>
      <c r="DS2544" s="74"/>
      <c r="DT2544" s="74"/>
      <c r="DU2544" s="74"/>
      <c r="DV2544" s="74"/>
      <c r="DW2544" s="74"/>
      <c r="DX2544" s="74"/>
      <c r="DY2544" s="74"/>
      <c r="DZ2544" s="74"/>
      <c r="EA2544" s="74"/>
      <c r="EB2544" s="74"/>
      <c r="EC2544" s="74"/>
      <c r="ED2544" s="74"/>
      <c r="EE2544" s="74"/>
      <c r="EF2544" s="74"/>
      <c r="EG2544" s="74"/>
      <c r="EH2544" s="74"/>
      <c r="EI2544" s="74"/>
      <c r="EJ2544" s="74"/>
      <c r="EK2544" s="74"/>
      <c r="EL2544" s="74"/>
      <c r="EM2544" s="74"/>
      <c r="EN2544" s="74"/>
      <c r="EO2544" s="74"/>
      <c r="EP2544" s="74"/>
      <c r="EQ2544" s="74"/>
      <c r="ER2544" s="74"/>
      <c r="ES2544" s="74"/>
      <c r="ET2544" s="74"/>
      <c r="EU2544" s="74"/>
      <c r="EV2544" s="74"/>
      <c r="EW2544" s="74"/>
      <c r="EX2544" s="74"/>
      <c r="EY2544" s="74"/>
      <c r="EZ2544" s="74"/>
      <c r="FA2544" s="74"/>
      <c r="FB2544" s="74"/>
      <c r="FC2544" s="74"/>
      <c r="FD2544" s="74"/>
      <c r="FE2544" s="74"/>
      <c r="FF2544" s="74"/>
      <c r="FG2544" s="74"/>
      <c r="FH2544" s="74"/>
      <c r="FI2544" s="74"/>
      <c r="FJ2544" s="74"/>
      <c r="FK2544" s="74"/>
      <c r="FL2544" s="74"/>
      <c r="FM2544" s="74"/>
      <c r="FN2544" s="74"/>
      <c r="FO2544" s="74"/>
      <c r="FP2544" s="74"/>
      <c r="FQ2544" s="74"/>
      <c r="FR2544" s="74"/>
      <c r="FS2544" s="74"/>
      <c r="FT2544" s="74"/>
      <c r="FU2544" s="74"/>
      <c r="FV2544" s="74"/>
      <c r="FW2544" s="74"/>
      <c r="FX2544" s="74"/>
      <c r="FY2544" s="74"/>
      <c r="FZ2544" s="74">
        <v>7</v>
      </c>
      <c r="GA2544" s="74">
        <v>305.99642944335938</v>
      </c>
      <c r="GB2544" s="74">
        <v>1641.2852783203125</v>
      </c>
      <c r="GC2544" s="74">
        <v>0</v>
      </c>
      <c r="GD2544" s="74">
        <v>16</v>
      </c>
      <c r="GE2544" s="74">
        <v>6</v>
      </c>
      <c r="GF2544" s="74">
        <v>3</v>
      </c>
      <c r="GG2544" t="s">
        <v>247</v>
      </c>
      <c r="GH2544" t="s">
        <v>248</v>
      </c>
      <c r="GI2544" t="s">
        <v>236</v>
      </c>
      <c r="GJ2544" s="47"/>
      <c r="GK2544" s="30"/>
    </row>
    <row r="2545" spans="1:193" x14ac:dyDescent="0.2">
      <c r="A2545" t="s">
        <v>175</v>
      </c>
      <c r="B2545" t="s">
        <v>246</v>
      </c>
      <c r="C2545" t="s">
        <v>181</v>
      </c>
      <c r="D2545" t="s">
        <v>185</v>
      </c>
      <c r="E2545" t="s">
        <v>192</v>
      </c>
      <c r="F2545" t="s">
        <v>264</v>
      </c>
      <c r="G2545" t="s">
        <v>276</v>
      </c>
      <c r="H2545" s="74">
        <v>0</v>
      </c>
      <c r="I2545" s="74"/>
      <c r="J2545" s="74"/>
      <c r="K2545" s="74"/>
      <c r="L2545" s="74"/>
      <c r="M2545" s="74"/>
      <c r="N2545" s="74"/>
      <c r="O2545" s="74"/>
      <c r="P2545" s="74"/>
      <c r="Q2545" s="74"/>
      <c r="R2545" s="74"/>
      <c r="S2545" s="74"/>
      <c r="T2545" s="74"/>
      <c r="U2545" s="74"/>
      <c r="V2545" s="74"/>
      <c r="W2545" s="74"/>
      <c r="X2545" s="74"/>
      <c r="Y2545" s="74"/>
      <c r="Z2545" s="74"/>
      <c r="AA2545" s="74"/>
      <c r="AB2545" s="74"/>
      <c r="AC2545" s="74"/>
      <c r="AD2545" s="74"/>
      <c r="AE2545" s="74"/>
      <c r="AF2545" s="74"/>
      <c r="AG2545" s="74"/>
      <c r="AH2545" s="74"/>
      <c r="AI2545" s="74"/>
      <c r="AJ2545" s="74"/>
      <c r="AK2545" s="74"/>
      <c r="AL2545" s="74"/>
      <c r="AM2545" s="74"/>
      <c r="AN2545" s="74"/>
      <c r="AO2545" s="74"/>
      <c r="AP2545" s="74"/>
      <c r="AQ2545" s="74"/>
      <c r="AR2545" s="74"/>
      <c r="AS2545" s="74"/>
      <c r="AT2545" s="74"/>
      <c r="AU2545" s="74"/>
      <c r="AV2545" s="74"/>
      <c r="AW2545" s="74"/>
      <c r="AX2545" s="74"/>
      <c r="AY2545" s="74"/>
      <c r="AZ2545" s="74"/>
      <c r="BA2545" s="74"/>
      <c r="BB2545" s="74"/>
      <c r="BC2545" s="74"/>
      <c r="BD2545" s="74"/>
      <c r="BE2545" s="74"/>
      <c r="BF2545" s="74"/>
      <c r="BG2545" s="74"/>
      <c r="BH2545" s="74"/>
      <c r="BI2545" s="74"/>
      <c r="BJ2545" s="74"/>
      <c r="BK2545" s="74"/>
      <c r="BL2545" s="74"/>
      <c r="BM2545" s="74"/>
      <c r="BN2545" s="74"/>
      <c r="BO2545" s="74"/>
      <c r="BP2545" s="74"/>
      <c r="BQ2545" s="74"/>
      <c r="BR2545" s="74"/>
      <c r="BS2545" s="74"/>
      <c r="BT2545" s="74"/>
      <c r="BU2545" s="74"/>
      <c r="BV2545" s="74"/>
      <c r="BW2545" s="74"/>
      <c r="BX2545" s="74"/>
      <c r="BY2545" s="74"/>
      <c r="BZ2545" s="74"/>
      <c r="CA2545" s="74"/>
      <c r="CB2545" s="74"/>
      <c r="CC2545" s="74"/>
      <c r="CD2545" s="74"/>
      <c r="CE2545" s="74"/>
      <c r="CF2545" s="74"/>
      <c r="CG2545" s="74"/>
      <c r="CH2545" s="74"/>
      <c r="CI2545" s="74"/>
      <c r="CJ2545" s="74"/>
      <c r="CK2545" s="74"/>
      <c r="CL2545" s="74"/>
      <c r="CM2545" s="74"/>
      <c r="CN2545" s="74"/>
      <c r="CO2545" s="74"/>
      <c r="CP2545" s="74"/>
      <c r="CQ2545" s="74"/>
      <c r="CR2545" s="74"/>
      <c r="CS2545" s="74"/>
      <c r="CT2545" s="74"/>
      <c r="CU2545" s="74"/>
      <c r="CV2545" s="74"/>
      <c r="CW2545" s="74"/>
      <c r="CX2545" s="74"/>
      <c r="CY2545" s="74"/>
      <c r="CZ2545" s="74"/>
      <c r="DA2545" s="74"/>
      <c r="DB2545" s="74"/>
      <c r="DC2545" s="74"/>
      <c r="DD2545" s="74"/>
      <c r="DE2545" s="74"/>
      <c r="DF2545" s="74"/>
      <c r="DG2545" s="74"/>
      <c r="DH2545" s="74"/>
      <c r="DI2545" s="74"/>
      <c r="DJ2545" s="74"/>
      <c r="DK2545" s="74"/>
      <c r="DL2545" s="74"/>
      <c r="DM2545" s="74"/>
      <c r="DN2545" s="74"/>
      <c r="DO2545" s="74"/>
      <c r="DP2545" s="74"/>
      <c r="DQ2545" s="74"/>
      <c r="DR2545" s="74"/>
      <c r="DS2545" s="74"/>
      <c r="DT2545" s="74"/>
      <c r="DU2545" s="74"/>
      <c r="DV2545" s="74"/>
      <c r="DW2545" s="74"/>
      <c r="DX2545" s="74"/>
      <c r="DY2545" s="74"/>
      <c r="DZ2545" s="74"/>
      <c r="EA2545" s="74"/>
      <c r="EB2545" s="74"/>
      <c r="EC2545" s="74"/>
      <c r="ED2545" s="74"/>
      <c r="EE2545" s="74"/>
      <c r="EF2545" s="74"/>
      <c r="EG2545" s="74"/>
      <c r="EH2545" s="74"/>
      <c r="EI2545" s="74"/>
      <c r="EJ2545" s="74"/>
      <c r="EK2545" s="74"/>
      <c r="EL2545" s="74"/>
      <c r="EM2545" s="74"/>
      <c r="EN2545" s="74"/>
      <c r="EO2545" s="74"/>
      <c r="EP2545" s="74"/>
      <c r="EQ2545" s="74"/>
      <c r="ER2545" s="74"/>
      <c r="ES2545" s="74"/>
      <c r="ET2545" s="74"/>
      <c r="EU2545" s="74"/>
      <c r="EV2545" s="74"/>
      <c r="EW2545" s="74"/>
      <c r="EX2545" s="74"/>
      <c r="EY2545" s="74"/>
      <c r="EZ2545" s="74"/>
      <c r="FA2545" s="74"/>
      <c r="FB2545" s="74"/>
      <c r="FC2545" s="74"/>
      <c r="FD2545" s="74"/>
      <c r="FE2545" s="74"/>
      <c r="FF2545" s="74"/>
      <c r="FG2545" s="74"/>
      <c r="FH2545" s="74"/>
      <c r="FI2545" s="74"/>
      <c r="FJ2545" s="74"/>
      <c r="FK2545" s="74"/>
      <c r="FL2545" s="74"/>
      <c r="FM2545" s="74"/>
      <c r="FN2545" s="74"/>
      <c r="FO2545" s="74"/>
      <c r="FP2545" s="74"/>
      <c r="FQ2545" s="74"/>
      <c r="FR2545" s="74"/>
      <c r="FS2545" s="74"/>
      <c r="FT2545" s="74"/>
      <c r="FU2545" s="74"/>
      <c r="FV2545" s="74"/>
      <c r="FW2545" s="74"/>
      <c r="FX2545" s="74"/>
      <c r="FY2545" s="74"/>
      <c r="FZ2545" s="74">
        <v>7</v>
      </c>
      <c r="GA2545" s="74">
        <v>295.50714111328125</v>
      </c>
      <c r="GB2545" s="74">
        <v>1413.9072723388672</v>
      </c>
      <c r="GC2545" s="74">
        <v>0</v>
      </c>
      <c r="GD2545" s="74">
        <v>16</v>
      </c>
      <c r="GE2545" s="74">
        <v>6</v>
      </c>
      <c r="GF2545" s="74">
        <v>3</v>
      </c>
      <c r="GG2545" t="s">
        <v>247</v>
      </c>
      <c r="GH2545" t="s">
        <v>248</v>
      </c>
      <c r="GI2545" t="s">
        <v>236</v>
      </c>
      <c r="GJ2545" s="47"/>
      <c r="GK2545" s="30"/>
    </row>
    <row r="2546" spans="1:193" x14ac:dyDescent="0.2">
      <c r="A2546" t="s">
        <v>175</v>
      </c>
      <c r="B2546" t="s">
        <v>246</v>
      </c>
      <c r="C2546" t="s">
        <v>181</v>
      </c>
      <c r="D2546" t="s">
        <v>256</v>
      </c>
      <c r="E2546" t="s">
        <v>222</v>
      </c>
      <c r="F2546" t="s">
        <v>265</v>
      </c>
      <c r="G2546" t="s">
        <v>276</v>
      </c>
      <c r="H2546" s="74">
        <v>0</v>
      </c>
      <c r="I2546" s="74"/>
      <c r="J2546" s="74"/>
      <c r="K2546" s="74"/>
      <c r="L2546" s="74"/>
      <c r="M2546" s="74"/>
      <c r="N2546" s="74"/>
      <c r="O2546" s="74"/>
      <c r="P2546" s="74"/>
      <c r="Q2546" s="74"/>
      <c r="R2546" s="74"/>
      <c r="S2546" s="74"/>
      <c r="T2546" s="74"/>
      <c r="U2546" s="74"/>
      <c r="V2546" s="74"/>
      <c r="W2546" s="74"/>
      <c r="X2546" s="74"/>
      <c r="Y2546" s="74"/>
      <c r="Z2546" s="74"/>
      <c r="AA2546" s="74"/>
      <c r="AB2546" s="74"/>
      <c r="AC2546" s="74"/>
      <c r="AD2546" s="74"/>
      <c r="AE2546" s="74"/>
      <c r="AF2546" s="74"/>
      <c r="AG2546" s="74"/>
      <c r="AH2546" s="74"/>
      <c r="AI2546" s="74"/>
      <c r="AJ2546" s="74"/>
      <c r="AK2546" s="74"/>
      <c r="AL2546" s="74"/>
      <c r="AM2546" s="74"/>
      <c r="AN2546" s="74"/>
      <c r="AO2546" s="74"/>
      <c r="AP2546" s="74"/>
      <c r="AQ2546" s="74"/>
      <c r="AR2546" s="74"/>
      <c r="AS2546" s="74"/>
      <c r="AT2546" s="74"/>
      <c r="AU2546" s="74"/>
      <c r="AV2546" s="74"/>
      <c r="AW2546" s="74"/>
      <c r="AX2546" s="74"/>
      <c r="AY2546" s="74"/>
      <c r="AZ2546" s="74"/>
      <c r="BA2546" s="74"/>
      <c r="BB2546" s="74"/>
      <c r="BC2546" s="74"/>
      <c r="BD2546" s="74"/>
      <c r="BE2546" s="74"/>
      <c r="BF2546" s="74"/>
      <c r="BG2546" s="74"/>
      <c r="BH2546" s="74"/>
      <c r="BI2546" s="74"/>
      <c r="BJ2546" s="74"/>
      <c r="BK2546" s="74"/>
      <c r="BL2546" s="74"/>
      <c r="BM2546" s="74"/>
      <c r="BN2546" s="74"/>
      <c r="BO2546" s="74"/>
      <c r="BP2546" s="74"/>
      <c r="BQ2546" s="74"/>
      <c r="BR2546" s="74"/>
      <c r="BS2546" s="74"/>
      <c r="BT2546" s="74"/>
      <c r="BU2546" s="74"/>
      <c r="BV2546" s="74"/>
      <c r="BW2546" s="74"/>
      <c r="BX2546" s="74"/>
      <c r="BY2546" s="74"/>
      <c r="BZ2546" s="74"/>
      <c r="CA2546" s="74"/>
      <c r="CB2546" s="74"/>
      <c r="CC2546" s="74"/>
      <c r="CD2546" s="74"/>
      <c r="CE2546" s="74"/>
      <c r="CF2546" s="74"/>
      <c r="CG2546" s="74"/>
      <c r="CH2546" s="74"/>
      <c r="CI2546" s="74"/>
      <c r="CJ2546" s="74"/>
      <c r="CK2546" s="74"/>
      <c r="CL2546" s="74"/>
      <c r="CM2546" s="74"/>
      <c r="CN2546" s="74"/>
      <c r="CO2546" s="74"/>
      <c r="CP2546" s="74"/>
      <c r="CQ2546" s="74"/>
      <c r="CR2546" s="74"/>
      <c r="CS2546" s="74"/>
      <c r="CT2546" s="74"/>
      <c r="CU2546" s="74"/>
      <c r="CV2546" s="74"/>
      <c r="CW2546" s="74"/>
      <c r="CX2546" s="74"/>
      <c r="CY2546" s="74"/>
      <c r="CZ2546" s="74"/>
      <c r="DA2546" s="74"/>
      <c r="DB2546" s="74"/>
      <c r="DC2546" s="74"/>
      <c r="DD2546" s="74"/>
      <c r="DE2546" s="74"/>
      <c r="DF2546" s="74"/>
      <c r="DG2546" s="74"/>
      <c r="DH2546" s="74"/>
      <c r="DI2546" s="74"/>
      <c r="DJ2546" s="74"/>
      <c r="DK2546" s="74"/>
      <c r="DL2546" s="74"/>
      <c r="DM2546" s="74"/>
      <c r="DN2546" s="74"/>
      <c r="DO2546" s="74"/>
      <c r="DP2546" s="74"/>
      <c r="DQ2546" s="74"/>
      <c r="DR2546" s="74"/>
      <c r="DS2546" s="74"/>
      <c r="DT2546" s="74"/>
      <c r="DU2546" s="74"/>
      <c r="DV2546" s="74"/>
      <c r="DW2546" s="74"/>
      <c r="DX2546" s="74"/>
      <c r="DY2546" s="74"/>
      <c r="DZ2546" s="74"/>
      <c r="EA2546" s="74"/>
      <c r="EB2546" s="74"/>
      <c r="EC2546" s="74"/>
      <c r="ED2546" s="74"/>
      <c r="EE2546" s="74"/>
      <c r="EF2546" s="74"/>
      <c r="EG2546" s="74"/>
      <c r="EH2546" s="74"/>
      <c r="EI2546" s="74"/>
      <c r="EJ2546" s="74"/>
      <c r="EK2546" s="74"/>
      <c r="EL2546" s="74"/>
      <c r="EM2546" s="74"/>
      <c r="EN2546" s="74"/>
      <c r="EO2546" s="74"/>
      <c r="EP2546" s="74"/>
      <c r="EQ2546" s="74"/>
      <c r="ER2546" s="74"/>
      <c r="ES2546" s="74"/>
      <c r="ET2546" s="74"/>
      <c r="EU2546" s="74"/>
      <c r="EV2546" s="74"/>
      <c r="EW2546" s="74"/>
      <c r="EX2546" s="74"/>
      <c r="EY2546" s="74"/>
      <c r="EZ2546" s="74"/>
      <c r="FA2546" s="74"/>
      <c r="FB2546" s="74"/>
      <c r="FC2546" s="74"/>
      <c r="FD2546" s="74"/>
      <c r="FE2546" s="74"/>
      <c r="FF2546" s="74"/>
      <c r="FG2546" s="74"/>
      <c r="FH2546" s="74"/>
      <c r="FI2546" s="74"/>
      <c r="FJ2546" s="74"/>
      <c r="FK2546" s="74"/>
      <c r="FL2546" s="74"/>
      <c r="FM2546" s="74"/>
      <c r="FN2546" s="74"/>
      <c r="FO2546" s="74"/>
      <c r="FP2546" s="74"/>
      <c r="FQ2546" s="74"/>
      <c r="FR2546" s="74"/>
      <c r="FS2546" s="74"/>
      <c r="FT2546" s="74"/>
      <c r="FU2546" s="74"/>
      <c r="FV2546" s="74"/>
      <c r="FW2546" s="74"/>
      <c r="FX2546" s="74"/>
      <c r="FY2546" s="74"/>
      <c r="FZ2546" s="74"/>
      <c r="GA2546" s="74"/>
      <c r="GB2546" s="74"/>
      <c r="GC2546" s="74">
        <v>0</v>
      </c>
      <c r="GD2546" s="74">
        <v>16</v>
      </c>
      <c r="GE2546" s="74">
        <v>7</v>
      </c>
      <c r="GF2546" s="74">
        <v>3</v>
      </c>
      <c r="GG2546" t="s">
        <v>247</v>
      </c>
      <c r="GH2546" t="s">
        <v>248</v>
      </c>
      <c r="GI2546" t="s">
        <v>236</v>
      </c>
      <c r="GJ2546" s="47"/>
      <c r="GK2546" s="30"/>
    </row>
    <row r="2547" spans="1:193" x14ac:dyDescent="0.2">
      <c r="A2547" t="s">
        <v>175</v>
      </c>
      <c r="B2547" t="s">
        <v>246</v>
      </c>
      <c r="C2547" t="s">
        <v>181</v>
      </c>
      <c r="D2547" t="s">
        <v>256</v>
      </c>
      <c r="E2547" t="s">
        <v>223</v>
      </c>
      <c r="F2547" t="s">
        <v>265</v>
      </c>
      <c r="G2547" t="s">
        <v>276</v>
      </c>
      <c r="H2547" s="74">
        <v>0</v>
      </c>
      <c r="I2547" s="74"/>
      <c r="J2547" s="74"/>
      <c r="K2547" s="74"/>
      <c r="L2547" s="74"/>
      <c r="M2547" s="74"/>
      <c r="N2547" s="74"/>
      <c r="O2547" s="74"/>
      <c r="P2547" s="74"/>
      <c r="Q2547" s="74"/>
      <c r="R2547" s="74"/>
      <c r="S2547" s="74"/>
      <c r="T2547" s="74"/>
      <c r="U2547" s="74"/>
      <c r="V2547" s="74"/>
      <c r="W2547" s="74"/>
      <c r="X2547" s="74"/>
      <c r="Y2547" s="74"/>
      <c r="Z2547" s="74"/>
      <c r="AA2547" s="74"/>
      <c r="AB2547" s="74"/>
      <c r="AC2547" s="74"/>
      <c r="AD2547" s="74"/>
      <c r="AE2547" s="74"/>
      <c r="AF2547" s="74"/>
      <c r="AG2547" s="74"/>
      <c r="AH2547" s="74"/>
      <c r="AI2547" s="74"/>
      <c r="AJ2547" s="74"/>
      <c r="AK2547" s="74"/>
      <c r="AL2547" s="74"/>
      <c r="AM2547" s="74"/>
      <c r="AN2547" s="74"/>
      <c r="AO2547" s="74"/>
      <c r="AP2547" s="74"/>
      <c r="AQ2547" s="74"/>
      <c r="AR2547" s="74"/>
      <c r="AS2547" s="74"/>
      <c r="AT2547" s="74"/>
      <c r="AU2547" s="74"/>
      <c r="AV2547" s="74"/>
      <c r="AW2547" s="74"/>
      <c r="AX2547" s="74"/>
      <c r="AY2547" s="74"/>
      <c r="AZ2547" s="74"/>
      <c r="BA2547" s="74"/>
      <c r="BB2547" s="74"/>
      <c r="BC2547" s="74"/>
      <c r="BD2547" s="74"/>
      <c r="BE2547" s="74"/>
      <c r="BF2547" s="74"/>
      <c r="BG2547" s="74"/>
      <c r="BH2547" s="74"/>
      <c r="BI2547" s="74"/>
      <c r="BJ2547" s="74"/>
      <c r="BK2547" s="74"/>
      <c r="BL2547" s="74"/>
      <c r="BM2547" s="74"/>
      <c r="BN2547" s="74"/>
      <c r="BO2547" s="74"/>
      <c r="BP2547" s="74"/>
      <c r="BQ2547" s="74"/>
      <c r="BR2547" s="74"/>
      <c r="BS2547" s="74"/>
      <c r="BT2547" s="74"/>
      <c r="BU2547" s="74"/>
      <c r="BV2547" s="74"/>
      <c r="BW2547" s="74"/>
      <c r="BX2547" s="74"/>
      <c r="BY2547" s="74"/>
      <c r="BZ2547" s="74"/>
      <c r="CA2547" s="74"/>
      <c r="CB2547" s="74"/>
      <c r="CC2547" s="74"/>
      <c r="CD2547" s="74"/>
      <c r="CE2547" s="74"/>
      <c r="CF2547" s="74"/>
      <c r="CG2547" s="74"/>
      <c r="CH2547" s="74"/>
      <c r="CI2547" s="74"/>
      <c r="CJ2547" s="74"/>
      <c r="CK2547" s="74"/>
      <c r="CL2547" s="74"/>
      <c r="CM2547" s="74"/>
      <c r="CN2547" s="74"/>
      <c r="CO2547" s="74"/>
      <c r="CP2547" s="74"/>
      <c r="CQ2547" s="74"/>
      <c r="CR2547" s="74"/>
      <c r="CS2547" s="74"/>
      <c r="CT2547" s="74"/>
      <c r="CU2547" s="74"/>
      <c r="CV2547" s="74"/>
      <c r="CW2547" s="74"/>
      <c r="CX2547" s="74"/>
      <c r="CY2547" s="74"/>
      <c r="CZ2547" s="74"/>
      <c r="DA2547" s="74"/>
      <c r="DB2547" s="74"/>
      <c r="DC2547" s="74"/>
      <c r="DD2547" s="74"/>
      <c r="DE2547" s="74"/>
      <c r="DF2547" s="74"/>
      <c r="DG2547" s="74"/>
      <c r="DH2547" s="74"/>
      <c r="DI2547" s="74"/>
      <c r="DJ2547" s="74"/>
      <c r="DK2547" s="74"/>
      <c r="DL2547" s="74"/>
      <c r="DM2547" s="74"/>
      <c r="DN2547" s="74"/>
      <c r="DO2547" s="74"/>
      <c r="DP2547" s="74"/>
      <c r="DQ2547" s="74"/>
      <c r="DR2547" s="74"/>
      <c r="DS2547" s="74"/>
      <c r="DT2547" s="74"/>
      <c r="DU2547" s="74"/>
      <c r="DV2547" s="74"/>
      <c r="DW2547" s="74"/>
      <c r="DX2547" s="74"/>
      <c r="DY2547" s="74"/>
      <c r="DZ2547" s="74"/>
      <c r="EA2547" s="74"/>
      <c r="EB2547" s="74"/>
      <c r="EC2547" s="74"/>
      <c r="ED2547" s="74"/>
      <c r="EE2547" s="74"/>
      <c r="EF2547" s="74"/>
      <c r="EG2547" s="74"/>
      <c r="EH2547" s="74"/>
      <c r="EI2547" s="74"/>
      <c r="EJ2547" s="74"/>
      <c r="EK2547" s="74"/>
      <c r="EL2547" s="74"/>
      <c r="EM2547" s="74"/>
      <c r="EN2547" s="74"/>
      <c r="EO2547" s="74"/>
      <c r="EP2547" s="74"/>
      <c r="EQ2547" s="74"/>
      <c r="ER2547" s="74"/>
      <c r="ES2547" s="74"/>
      <c r="ET2547" s="74"/>
      <c r="EU2547" s="74"/>
      <c r="EV2547" s="74"/>
      <c r="EW2547" s="74"/>
      <c r="EX2547" s="74"/>
      <c r="EY2547" s="74"/>
      <c r="EZ2547" s="74"/>
      <c r="FA2547" s="74"/>
      <c r="FB2547" s="74"/>
      <c r="FC2547" s="74"/>
      <c r="FD2547" s="74"/>
      <c r="FE2547" s="74"/>
      <c r="FF2547" s="74"/>
      <c r="FG2547" s="74"/>
      <c r="FH2547" s="74"/>
      <c r="FI2547" s="74"/>
      <c r="FJ2547" s="74"/>
      <c r="FK2547" s="74"/>
      <c r="FL2547" s="74"/>
      <c r="FM2547" s="74"/>
      <c r="FN2547" s="74"/>
      <c r="FO2547" s="74"/>
      <c r="FP2547" s="74"/>
      <c r="FQ2547" s="74"/>
      <c r="FR2547" s="74"/>
      <c r="FS2547" s="74"/>
      <c r="FT2547" s="74"/>
      <c r="FU2547" s="74"/>
      <c r="FV2547" s="74"/>
      <c r="FW2547" s="74"/>
      <c r="FX2547" s="74"/>
      <c r="FY2547" s="74"/>
      <c r="FZ2547" s="74"/>
      <c r="GA2547" s="74"/>
      <c r="GB2547" s="74"/>
      <c r="GC2547" s="74">
        <v>0</v>
      </c>
      <c r="GD2547" s="74">
        <v>16</v>
      </c>
      <c r="GE2547" s="74">
        <v>7</v>
      </c>
      <c r="GF2547" s="74">
        <v>3</v>
      </c>
      <c r="GG2547" t="s">
        <v>247</v>
      </c>
      <c r="GH2547" t="s">
        <v>248</v>
      </c>
      <c r="GI2547" t="s">
        <v>236</v>
      </c>
      <c r="GJ2547" s="47"/>
      <c r="GK2547" s="30"/>
    </row>
    <row r="2548" spans="1:193" x14ac:dyDescent="0.2">
      <c r="A2548" t="s">
        <v>175</v>
      </c>
      <c r="B2548" t="s">
        <v>246</v>
      </c>
      <c r="C2548" t="s">
        <v>181</v>
      </c>
      <c r="D2548" t="s">
        <v>256</v>
      </c>
      <c r="E2548" t="s">
        <v>224</v>
      </c>
      <c r="F2548" t="s">
        <v>265</v>
      </c>
      <c r="G2548" t="s">
        <v>276</v>
      </c>
      <c r="H2548" s="74">
        <v>0</v>
      </c>
      <c r="I2548" s="74"/>
      <c r="J2548" s="74"/>
      <c r="K2548" s="74"/>
      <c r="L2548" s="74"/>
      <c r="M2548" s="74"/>
      <c r="N2548" s="74"/>
      <c r="O2548" s="74"/>
      <c r="P2548" s="74"/>
      <c r="Q2548" s="74"/>
      <c r="R2548" s="74"/>
      <c r="S2548" s="74"/>
      <c r="T2548" s="74"/>
      <c r="U2548" s="74"/>
      <c r="V2548" s="74"/>
      <c r="W2548" s="74"/>
      <c r="X2548" s="74"/>
      <c r="Y2548" s="74"/>
      <c r="Z2548" s="74"/>
      <c r="AA2548" s="74"/>
      <c r="AB2548" s="74"/>
      <c r="AC2548" s="74"/>
      <c r="AD2548" s="74"/>
      <c r="AE2548" s="74"/>
      <c r="AF2548" s="74"/>
      <c r="AG2548" s="74"/>
      <c r="AH2548" s="74"/>
      <c r="AI2548" s="74"/>
      <c r="AJ2548" s="74"/>
      <c r="AK2548" s="74"/>
      <c r="AL2548" s="74"/>
      <c r="AM2548" s="74"/>
      <c r="AN2548" s="74"/>
      <c r="AO2548" s="74"/>
      <c r="AP2548" s="74"/>
      <c r="AQ2548" s="74"/>
      <c r="AR2548" s="74"/>
      <c r="AS2548" s="74"/>
      <c r="AT2548" s="74"/>
      <c r="AU2548" s="74"/>
      <c r="AV2548" s="74"/>
      <c r="AW2548" s="74"/>
      <c r="AX2548" s="74"/>
      <c r="AY2548" s="74"/>
      <c r="AZ2548" s="74"/>
      <c r="BA2548" s="74"/>
      <c r="BB2548" s="74"/>
      <c r="BC2548" s="74"/>
      <c r="BD2548" s="74"/>
      <c r="BE2548" s="74"/>
      <c r="BF2548" s="74"/>
      <c r="BG2548" s="74"/>
      <c r="BH2548" s="74"/>
      <c r="BI2548" s="74"/>
      <c r="BJ2548" s="74"/>
      <c r="BK2548" s="74"/>
      <c r="BL2548" s="74"/>
      <c r="BM2548" s="74"/>
      <c r="BN2548" s="74"/>
      <c r="BO2548" s="74"/>
      <c r="BP2548" s="74"/>
      <c r="BQ2548" s="74"/>
      <c r="BR2548" s="74"/>
      <c r="BS2548" s="74"/>
      <c r="BT2548" s="74"/>
      <c r="BU2548" s="74"/>
      <c r="BV2548" s="74"/>
      <c r="BW2548" s="74"/>
      <c r="BX2548" s="74"/>
      <c r="BY2548" s="74"/>
      <c r="BZ2548" s="74"/>
      <c r="CA2548" s="74"/>
      <c r="CB2548" s="74"/>
      <c r="CC2548" s="74"/>
      <c r="CD2548" s="74"/>
      <c r="CE2548" s="74"/>
      <c r="CF2548" s="74"/>
      <c r="CG2548" s="74"/>
      <c r="CH2548" s="74"/>
      <c r="CI2548" s="74"/>
      <c r="CJ2548" s="74"/>
      <c r="CK2548" s="74"/>
      <c r="CL2548" s="74"/>
      <c r="CM2548" s="74"/>
      <c r="CN2548" s="74"/>
      <c r="CO2548" s="74"/>
      <c r="CP2548" s="74"/>
      <c r="CQ2548" s="74"/>
      <c r="CR2548" s="74"/>
      <c r="CS2548" s="74"/>
      <c r="CT2548" s="74"/>
      <c r="CU2548" s="74"/>
      <c r="CV2548" s="74"/>
      <c r="CW2548" s="74"/>
      <c r="CX2548" s="74"/>
      <c r="CY2548" s="74"/>
      <c r="CZ2548" s="74"/>
      <c r="DA2548" s="74"/>
      <c r="DB2548" s="74"/>
      <c r="DC2548" s="74"/>
      <c r="DD2548" s="74"/>
      <c r="DE2548" s="74"/>
      <c r="DF2548" s="74"/>
      <c r="DG2548" s="74"/>
      <c r="DH2548" s="74"/>
      <c r="DI2548" s="74"/>
      <c r="DJ2548" s="74"/>
      <c r="DK2548" s="74"/>
      <c r="DL2548" s="74"/>
      <c r="DM2548" s="74"/>
      <c r="DN2548" s="74"/>
      <c r="DO2548" s="74"/>
      <c r="DP2548" s="74"/>
      <c r="DQ2548" s="74"/>
      <c r="DR2548" s="74"/>
      <c r="DS2548" s="74"/>
      <c r="DT2548" s="74"/>
      <c r="DU2548" s="74"/>
      <c r="DV2548" s="74"/>
      <c r="DW2548" s="74"/>
      <c r="DX2548" s="74"/>
      <c r="DY2548" s="74"/>
      <c r="DZ2548" s="74"/>
      <c r="EA2548" s="74"/>
      <c r="EB2548" s="74"/>
      <c r="EC2548" s="74"/>
      <c r="ED2548" s="74"/>
      <c r="EE2548" s="74"/>
      <c r="EF2548" s="74"/>
      <c r="EG2548" s="74"/>
      <c r="EH2548" s="74"/>
      <c r="EI2548" s="74"/>
      <c r="EJ2548" s="74"/>
      <c r="EK2548" s="74"/>
      <c r="EL2548" s="74"/>
      <c r="EM2548" s="74"/>
      <c r="EN2548" s="74"/>
      <c r="EO2548" s="74"/>
      <c r="EP2548" s="74"/>
      <c r="EQ2548" s="74"/>
      <c r="ER2548" s="74"/>
      <c r="ES2548" s="74"/>
      <c r="ET2548" s="74"/>
      <c r="EU2548" s="74"/>
      <c r="EV2548" s="74"/>
      <c r="EW2548" s="74"/>
      <c r="EX2548" s="74"/>
      <c r="EY2548" s="74"/>
      <c r="EZ2548" s="74"/>
      <c r="FA2548" s="74"/>
      <c r="FB2548" s="74"/>
      <c r="FC2548" s="74"/>
      <c r="FD2548" s="74"/>
      <c r="FE2548" s="74"/>
      <c r="FF2548" s="74"/>
      <c r="FG2548" s="74"/>
      <c r="FH2548" s="74"/>
      <c r="FI2548" s="74"/>
      <c r="FJ2548" s="74"/>
      <c r="FK2548" s="74"/>
      <c r="FL2548" s="74"/>
      <c r="FM2548" s="74"/>
      <c r="FN2548" s="74"/>
      <c r="FO2548" s="74"/>
      <c r="FP2548" s="74"/>
      <c r="FQ2548" s="74"/>
      <c r="FR2548" s="74"/>
      <c r="FS2548" s="74"/>
      <c r="FT2548" s="74"/>
      <c r="FU2548" s="74"/>
      <c r="FV2548" s="74"/>
      <c r="FW2548" s="74"/>
      <c r="FX2548" s="74"/>
      <c r="FY2548" s="74"/>
      <c r="FZ2548" s="74"/>
      <c r="GA2548" s="74"/>
      <c r="GB2548" s="74"/>
      <c r="GC2548" s="74">
        <v>0</v>
      </c>
      <c r="GD2548" s="74">
        <v>16</v>
      </c>
      <c r="GE2548" s="74">
        <v>7</v>
      </c>
      <c r="GF2548" s="74">
        <v>3</v>
      </c>
      <c r="GG2548" t="s">
        <v>247</v>
      </c>
      <c r="GH2548" t="s">
        <v>248</v>
      </c>
      <c r="GI2548" t="s">
        <v>236</v>
      </c>
      <c r="GJ2548" s="47"/>
      <c r="GK2548" s="30"/>
    </row>
    <row r="2549" spans="1:193" x14ac:dyDescent="0.2">
      <c r="A2549" t="s">
        <v>175</v>
      </c>
      <c r="B2549" t="s">
        <v>246</v>
      </c>
      <c r="C2549" t="s">
        <v>181</v>
      </c>
      <c r="D2549" t="s">
        <v>256</v>
      </c>
      <c r="E2549" t="s">
        <v>220</v>
      </c>
      <c r="F2549" t="s">
        <v>265</v>
      </c>
      <c r="G2549" t="s">
        <v>276</v>
      </c>
      <c r="H2549" s="74">
        <v>0</v>
      </c>
      <c r="I2549" s="74"/>
      <c r="J2549" s="74"/>
      <c r="K2549" s="74"/>
      <c r="L2549" s="74"/>
      <c r="M2549" s="74"/>
      <c r="N2549" s="74"/>
      <c r="O2549" s="74"/>
      <c r="P2549" s="74"/>
      <c r="Q2549" s="74"/>
      <c r="R2549" s="74"/>
      <c r="S2549" s="74"/>
      <c r="T2549" s="74"/>
      <c r="U2549" s="74"/>
      <c r="V2549" s="74"/>
      <c r="W2549" s="74"/>
      <c r="X2549" s="74"/>
      <c r="Y2549" s="74"/>
      <c r="Z2549" s="74"/>
      <c r="AA2549" s="74"/>
      <c r="AB2549" s="74"/>
      <c r="AC2549" s="74"/>
      <c r="AD2549" s="74"/>
      <c r="AE2549" s="74"/>
      <c r="AF2549" s="74"/>
      <c r="AG2549" s="74"/>
      <c r="AH2549" s="74"/>
      <c r="AI2549" s="74"/>
      <c r="AJ2549" s="74"/>
      <c r="AK2549" s="74"/>
      <c r="AL2549" s="74"/>
      <c r="AM2549" s="74"/>
      <c r="AN2549" s="74"/>
      <c r="AO2549" s="74"/>
      <c r="AP2549" s="74"/>
      <c r="AQ2549" s="74"/>
      <c r="AR2549" s="74"/>
      <c r="AS2549" s="74"/>
      <c r="AT2549" s="74"/>
      <c r="AU2549" s="74"/>
      <c r="AV2549" s="74"/>
      <c r="AW2549" s="74"/>
      <c r="AX2549" s="74"/>
      <c r="AY2549" s="74"/>
      <c r="AZ2549" s="74"/>
      <c r="BA2549" s="74"/>
      <c r="BB2549" s="74"/>
      <c r="BC2549" s="74"/>
      <c r="BD2549" s="74"/>
      <c r="BE2549" s="74"/>
      <c r="BF2549" s="74"/>
      <c r="BG2549" s="74"/>
      <c r="BH2549" s="74"/>
      <c r="BI2549" s="74"/>
      <c r="BJ2549" s="74"/>
      <c r="BK2549" s="74"/>
      <c r="BL2549" s="74"/>
      <c r="BM2549" s="74"/>
      <c r="BN2549" s="74"/>
      <c r="BO2549" s="74"/>
      <c r="BP2549" s="74"/>
      <c r="BQ2549" s="74"/>
      <c r="BR2549" s="74"/>
      <c r="BS2549" s="74"/>
      <c r="BT2549" s="74"/>
      <c r="BU2549" s="74"/>
      <c r="BV2549" s="74"/>
      <c r="BW2549" s="74"/>
      <c r="BX2549" s="74"/>
      <c r="BY2549" s="74"/>
      <c r="BZ2549" s="74"/>
      <c r="CA2549" s="74"/>
      <c r="CB2549" s="74"/>
      <c r="CC2549" s="74"/>
      <c r="CD2549" s="74"/>
      <c r="CE2549" s="74"/>
      <c r="CF2549" s="74"/>
      <c r="CG2549" s="74"/>
      <c r="CH2549" s="74"/>
      <c r="CI2549" s="74"/>
      <c r="CJ2549" s="74"/>
      <c r="CK2549" s="74"/>
      <c r="CL2549" s="74"/>
      <c r="CM2549" s="74"/>
      <c r="CN2549" s="74"/>
      <c r="CO2549" s="74"/>
      <c r="CP2549" s="74"/>
      <c r="CQ2549" s="74"/>
      <c r="CR2549" s="74"/>
      <c r="CS2549" s="74"/>
      <c r="CT2549" s="74"/>
      <c r="CU2549" s="74"/>
      <c r="CV2549" s="74"/>
      <c r="CW2549" s="74"/>
      <c r="CX2549" s="74"/>
      <c r="CY2549" s="74"/>
      <c r="CZ2549" s="74"/>
      <c r="DA2549" s="74"/>
      <c r="DB2549" s="74"/>
      <c r="DC2549" s="74"/>
      <c r="DD2549" s="74"/>
      <c r="DE2549" s="74"/>
      <c r="DF2549" s="74"/>
      <c r="DG2549" s="74"/>
      <c r="DH2549" s="74"/>
      <c r="DI2549" s="74"/>
      <c r="DJ2549" s="74"/>
      <c r="DK2549" s="74"/>
      <c r="DL2549" s="74"/>
      <c r="DM2549" s="74"/>
      <c r="DN2549" s="74"/>
      <c r="DO2549" s="74"/>
      <c r="DP2549" s="74"/>
      <c r="DQ2549" s="74"/>
      <c r="DR2549" s="74"/>
      <c r="DS2549" s="74"/>
      <c r="DT2549" s="74"/>
      <c r="DU2549" s="74"/>
      <c r="DV2549" s="74"/>
      <c r="DW2549" s="74"/>
      <c r="DX2549" s="74"/>
      <c r="DY2549" s="74"/>
      <c r="DZ2549" s="74"/>
      <c r="EA2549" s="74"/>
      <c r="EB2549" s="74"/>
      <c r="EC2549" s="74"/>
      <c r="ED2549" s="74"/>
      <c r="EE2549" s="74"/>
      <c r="EF2549" s="74"/>
      <c r="EG2549" s="74"/>
      <c r="EH2549" s="74"/>
      <c r="EI2549" s="74"/>
      <c r="EJ2549" s="74"/>
      <c r="EK2549" s="74"/>
      <c r="EL2549" s="74"/>
      <c r="EM2549" s="74"/>
      <c r="EN2549" s="74"/>
      <c r="EO2549" s="74"/>
      <c r="EP2549" s="74"/>
      <c r="EQ2549" s="74"/>
      <c r="ER2549" s="74"/>
      <c r="ES2549" s="74"/>
      <c r="ET2549" s="74"/>
      <c r="EU2549" s="74"/>
      <c r="EV2549" s="74"/>
      <c r="EW2549" s="74"/>
      <c r="EX2549" s="74"/>
      <c r="EY2549" s="74"/>
      <c r="EZ2549" s="74"/>
      <c r="FA2549" s="74"/>
      <c r="FB2549" s="74"/>
      <c r="FC2549" s="74"/>
      <c r="FD2549" s="74"/>
      <c r="FE2549" s="74"/>
      <c r="FF2549" s="74"/>
      <c r="FG2549" s="74"/>
      <c r="FH2549" s="74"/>
      <c r="FI2549" s="74"/>
      <c r="FJ2549" s="74"/>
      <c r="FK2549" s="74"/>
      <c r="FL2549" s="74"/>
      <c r="FM2549" s="74"/>
      <c r="FN2549" s="74"/>
      <c r="FO2549" s="74"/>
      <c r="FP2549" s="74"/>
      <c r="FQ2549" s="74"/>
      <c r="FR2549" s="74"/>
      <c r="FS2549" s="74"/>
      <c r="FT2549" s="74"/>
      <c r="FU2549" s="74"/>
      <c r="FV2549" s="74"/>
      <c r="FW2549" s="74"/>
      <c r="FX2549" s="74"/>
      <c r="FY2549" s="74"/>
      <c r="FZ2549" s="74"/>
      <c r="GA2549" s="74"/>
      <c r="GB2549" s="74"/>
      <c r="GC2549" s="74">
        <v>0</v>
      </c>
      <c r="GD2549" s="74">
        <v>16</v>
      </c>
      <c r="GE2549" s="74">
        <v>7</v>
      </c>
      <c r="GF2549" s="74">
        <v>3</v>
      </c>
      <c r="GG2549" t="s">
        <v>247</v>
      </c>
      <c r="GH2549" t="s">
        <v>248</v>
      </c>
      <c r="GI2549" t="s">
        <v>236</v>
      </c>
      <c r="GJ2549" s="47"/>
      <c r="GK2549" s="30"/>
    </row>
    <row r="2550" spans="1:193" x14ac:dyDescent="0.2">
      <c r="A2550" t="s">
        <v>175</v>
      </c>
      <c r="B2550" t="s">
        <v>246</v>
      </c>
      <c r="C2550" t="s">
        <v>181</v>
      </c>
      <c r="D2550" t="s">
        <v>256</v>
      </c>
      <c r="E2550" t="s">
        <v>221</v>
      </c>
      <c r="F2550" t="s">
        <v>265</v>
      </c>
      <c r="G2550" t="s">
        <v>276</v>
      </c>
      <c r="H2550" s="74">
        <v>0</v>
      </c>
      <c r="I2550" s="74"/>
      <c r="J2550" s="74"/>
      <c r="K2550" s="74"/>
      <c r="L2550" s="74"/>
      <c r="M2550" s="74"/>
      <c r="N2550" s="74"/>
      <c r="O2550" s="74"/>
      <c r="P2550" s="74"/>
      <c r="Q2550" s="74"/>
      <c r="R2550" s="74"/>
      <c r="S2550" s="74"/>
      <c r="T2550" s="74"/>
      <c r="U2550" s="74"/>
      <c r="V2550" s="74"/>
      <c r="W2550" s="74"/>
      <c r="X2550" s="74"/>
      <c r="Y2550" s="74"/>
      <c r="Z2550" s="74"/>
      <c r="AA2550" s="74"/>
      <c r="AB2550" s="74"/>
      <c r="AC2550" s="74"/>
      <c r="AD2550" s="74"/>
      <c r="AE2550" s="74"/>
      <c r="AF2550" s="74"/>
      <c r="AG2550" s="74"/>
      <c r="AH2550" s="74"/>
      <c r="AI2550" s="74"/>
      <c r="AJ2550" s="74"/>
      <c r="AK2550" s="74"/>
      <c r="AL2550" s="74"/>
      <c r="AM2550" s="74"/>
      <c r="AN2550" s="74"/>
      <c r="AO2550" s="74"/>
      <c r="AP2550" s="74"/>
      <c r="AQ2550" s="74"/>
      <c r="AR2550" s="74"/>
      <c r="AS2550" s="74"/>
      <c r="AT2550" s="74"/>
      <c r="AU2550" s="74"/>
      <c r="AV2550" s="74"/>
      <c r="AW2550" s="74"/>
      <c r="AX2550" s="74"/>
      <c r="AY2550" s="74"/>
      <c r="AZ2550" s="74"/>
      <c r="BA2550" s="74"/>
      <c r="BB2550" s="74"/>
      <c r="BC2550" s="74"/>
      <c r="BD2550" s="74"/>
      <c r="BE2550" s="74"/>
      <c r="BF2550" s="74"/>
      <c r="BG2550" s="74"/>
      <c r="BH2550" s="74"/>
      <c r="BI2550" s="74"/>
      <c r="BJ2550" s="74"/>
      <c r="BK2550" s="74"/>
      <c r="BL2550" s="74"/>
      <c r="BM2550" s="74"/>
      <c r="BN2550" s="74"/>
      <c r="BO2550" s="74"/>
      <c r="BP2550" s="74"/>
      <c r="BQ2550" s="74"/>
      <c r="BR2550" s="74"/>
      <c r="BS2550" s="74"/>
      <c r="BT2550" s="74"/>
      <c r="BU2550" s="74"/>
      <c r="BV2550" s="74"/>
      <c r="BW2550" s="74"/>
      <c r="BX2550" s="74"/>
      <c r="BY2550" s="74"/>
      <c r="BZ2550" s="74"/>
      <c r="CA2550" s="74"/>
      <c r="CB2550" s="74"/>
      <c r="CC2550" s="74"/>
      <c r="CD2550" s="74"/>
      <c r="CE2550" s="74"/>
      <c r="CF2550" s="74"/>
      <c r="CG2550" s="74"/>
      <c r="CH2550" s="74"/>
      <c r="CI2550" s="74"/>
      <c r="CJ2550" s="74"/>
      <c r="CK2550" s="74"/>
      <c r="CL2550" s="74"/>
      <c r="CM2550" s="74"/>
      <c r="CN2550" s="74"/>
      <c r="CO2550" s="74"/>
      <c r="CP2550" s="74"/>
      <c r="CQ2550" s="74"/>
      <c r="CR2550" s="74"/>
      <c r="CS2550" s="74"/>
      <c r="CT2550" s="74"/>
      <c r="CU2550" s="74"/>
      <c r="CV2550" s="74"/>
      <c r="CW2550" s="74"/>
      <c r="CX2550" s="74"/>
      <c r="CY2550" s="74"/>
      <c r="CZ2550" s="74"/>
      <c r="DA2550" s="74"/>
      <c r="DB2550" s="74"/>
      <c r="DC2550" s="74"/>
      <c r="DD2550" s="74"/>
      <c r="DE2550" s="74"/>
      <c r="DF2550" s="74"/>
      <c r="DG2550" s="74"/>
      <c r="DH2550" s="74"/>
      <c r="DI2550" s="74"/>
      <c r="DJ2550" s="74"/>
      <c r="DK2550" s="74"/>
      <c r="DL2550" s="74"/>
      <c r="DM2550" s="74"/>
      <c r="DN2550" s="74"/>
      <c r="DO2550" s="74"/>
      <c r="DP2550" s="74"/>
      <c r="DQ2550" s="74"/>
      <c r="DR2550" s="74"/>
      <c r="DS2550" s="74"/>
      <c r="DT2550" s="74"/>
      <c r="DU2550" s="74"/>
      <c r="DV2550" s="74"/>
      <c r="DW2550" s="74"/>
      <c r="DX2550" s="74"/>
      <c r="DY2550" s="74"/>
      <c r="DZ2550" s="74"/>
      <c r="EA2550" s="74"/>
      <c r="EB2550" s="74"/>
      <c r="EC2550" s="74"/>
      <c r="ED2550" s="74"/>
      <c r="EE2550" s="74"/>
      <c r="EF2550" s="74"/>
      <c r="EG2550" s="74"/>
      <c r="EH2550" s="74"/>
      <c r="EI2550" s="74"/>
      <c r="EJ2550" s="74"/>
      <c r="EK2550" s="74"/>
      <c r="EL2550" s="74"/>
      <c r="EM2550" s="74"/>
      <c r="EN2550" s="74"/>
      <c r="EO2550" s="74"/>
      <c r="EP2550" s="74"/>
      <c r="EQ2550" s="74"/>
      <c r="ER2550" s="74"/>
      <c r="ES2550" s="74"/>
      <c r="ET2550" s="74"/>
      <c r="EU2550" s="74"/>
      <c r="EV2550" s="74"/>
      <c r="EW2550" s="74"/>
      <c r="EX2550" s="74"/>
      <c r="EY2550" s="74"/>
      <c r="EZ2550" s="74"/>
      <c r="FA2550" s="74"/>
      <c r="FB2550" s="74"/>
      <c r="FC2550" s="74"/>
      <c r="FD2550" s="74"/>
      <c r="FE2550" s="74"/>
      <c r="FF2550" s="74"/>
      <c r="FG2550" s="74"/>
      <c r="FH2550" s="74"/>
      <c r="FI2550" s="74"/>
      <c r="FJ2550" s="74"/>
      <c r="FK2550" s="74"/>
      <c r="FL2550" s="74"/>
      <c r="FM2550" s="74"/>
      <c r="FN2550" s="74"/>
      <c r="FO2550" s="74"/>
      <c r="FP2550" s="74"/>
      <c r="FQ2550" s="74"/>
      <c r="FR2550" s="74"/>
      <c r="FS2550" s="74"/>
      <c r="FT2550" s="74"/>
      <c r="FU2550" s="74"/>
      <c r="FV2550" s="74"/>
      <c r="FW2550" s="74"/>
      <c r="FX2550" s="74"/>
      <c r="FY2550" s="74"/>
      <c r="FZ2550" s="74"/>
      <c r="GA2550" s="74"/>
      <c r="GB2550" s="74"/>
      <c r="GC2550" s="74">
        <v>0</v>
      </c>
      <c r="GD2550" s="74">
        <v>16</v>
      </c>
      <c r="GE2550" s="74">
        <v>7</v>
      </c>
      <c r="GF2550" s="74">
        <v>3</v>
      </c>
      <c r="GG2550" t="s">
        <v>247</v>
      </c>
      <c r="GH2550" t="s">
        <v>248</v>
      </c>
      <c r="GI2550" t="s">
        <v>236</v>
      </c>
      <c r="GJ2550" s="47"/>
      <c r="GK2550" s="30"/>
    </row>
    <row r="2551" spans="1:193" x14ac:dyDescent="0.2">
      <c r="A2551" t="s">
        <v>175</v>
      </c>
      <c r="B2551" t="s">
        <v>246</v>
      </c>
      <c r="C2551" t="s">
        <v>181</v>
      </c>
      <c r="D2551" t="s">
        <v>256</v>
      </c>
      <c r="E2551" t="s">
        <v>186</v>
      </c>
      <c r="F2551" t="s">
        <v>265</v>
      </c>
      <c r="G2551" t="s">
        <v>276</v>
      </c>
      <c r="H2551" s="74">
        <v>0</v>
      </c>
      <c r="I2551" s="74"/>
      <c r="J2551" s="74"/>
      <c r="K2551" s="74"/>
      <c r="L2551" s="74"/>
      <c r="M2551" s="74"/>
      <c r="N2551" s="74"/>
      <c r="O2551" s="74"/>
      <c r="P2551" s="74"/>
      <c r="Q2551" s="74"/>
      <c r="R2551" s="74"/>
      <c r="S2551" s="74"/>
      <c r="T2551" s="74"/>
      <c r="U2551" s="74"/>
      <c r="V2551" s="74"/>
      <c r="W2551" s="74"/>
      <c r="X2551" s="74"/>
      <c r="Y2551" s="74"/>
      <c r="Z2551" s="74"/>
      <c r="AA2551" s="74"/>
      <c r="AB2551" s="74"/>
      <c r="AC2551" s="74"/>
      <c r="AD2551" s="74"/>
      <c r="AE2551" s="74"/>
      <c r="AF2551" s="74"/>
      <c r="AG2551" s="74"/>
      <c r="AH2551" s="74"/>
      <c r="AI2551" s="74"/>
      <c r="AJ2551" s="74"/>
      <c r="AK2551" s="74"/>
      <c r="AL2551" s="74"/>
      <c r="AM2551" s="74"/>
      <c r="AN2551" s="74"/>
      <c r="AO2551" s="74"/>
      <c r="AP2551" s="74"/>
      <c r="AQ2551" s="74"/>
      <c r="AR2551" s="74"/>
      <c r="AS2551" s="74"/>
      <c r="AT2551" s="74"/>
      <c r="AU2551" s="74"/>
      <c r="AV2551" s="74"/>
      <c r="AW2551" s="74"/>
      <c r="AX2551" s="74"/>
      <c r="AY2551" s="74"/>
      <c r="AZ2551" s="74"/>
      <c r="BA2551" s="74"/>
      <c r="BB2551" s="74"/>
      <c r="BC2551" s="74"/>
      <c r="BD2551" s="74"/>
      <c r="BE2551" s="74"/>
      <c r="BF2551" s="74"/>
      <c r="BG2551" s="74"/>
      <c r="BH2551" s="74"/>
      <c r="BI2551" s="74"/>
      <c r="BJ2551" s="74"/>
      <c r="BK2551" s="74"/>
      <c r="BL2551" s="74"/>
      <c r="BM2551" s="74"/>
      <c r="BN2551" s="74"/>
      <c r="BO2551" s="74"/>
      <c r="BP2551" s="74"/>
      <c r="BQ2551" s="74"/>
      <c r="BR2551" s="74"/>
      <c r="BS2551" s="74"/>
      <c r="BT2551" s="74"/>
      <c r="BU2551" s="74"/>
      <c r="BV2551" s="74"/>
      <c r="BW2551" s="74"/>
      <c r="BX2551" s="74"/>
      <c r="BY2551" s="74"/>
      <c r="BZ2551" s="74"/>
      <c r="CA2551" s="74"/>
      <c r="CB2551" s="74"/>
      <c r="CC2551" s="74"/>
      <c r="CD2551" s="74"/>
      <c r="CE2551" s="74"/>
      <c r="CF2551" s="74"/>
      <c r="CG2551" s="74"/>
      <c r="CH2551" s="74"/>
      <c r="CI2551" s="74"/>
      <c r="CJ2551" s="74"/>
      <c r="CK2551" s="74"/>
      <c r="CL2551" s="74"/>
      <c r="CM2551" s="74"/>
      <c r="CN2551" s="74"/>
      <c r="CO2551" s="74"/>
      <c r="CP2551" s="74"/>
      <c r="CQ2551" s="74"/>
      <c r="CR2551" s="74"/>
      <c r="CS2551" s="74"/>
      <c r="CT2551" s="74"/>
      <c r="CU2551" s="74"/>
      <c r="CV2551" s="74"/>
      <c r="CW2551" s="74"/>
      <c r="CX2551" s="74"/>
      <c r="CY2551" s="74"/>
      <c r="CZ2551" s="74"/>
      <c r="DA2551" s="74"/>
      <c r="DB2551" s="74"/>
      <c r="DC2551" s="74"/>
      <c r="DD2551" s="74"/>
      <c r="DE2551" s="74"/>
      <c r="DF2551" s="74"/>
      <c r="DG2551" s="74"/>
      <c r="DH2551" s="74"/>
      <c r="DI2551" s="74"/>
      <c r="DJ2551" s="74"/>
      <c r="DK2551" s="74"/>
      <c r="DL2551" s="74"/>
      <c r="DM2551" s="74"/>
      <c r="DN2551" s="74"/>
      <c r="DO2551" s="74"/>
      <c r="DP2551" s="74"/>
      <c r="DQ2551" s="74"/>
      <c r="DR2551" s="74"/>
      <c r="DS2551" s="74"/>
      <c r="DT2551" s="74"/>
      <c r="DU2551" s="74"/>
      <c r="DV2551" s="74"/>
      <c r="DW2551" s="74"/>
      <c r="DX2551" s="74"/>
      <c r="DY2551" s="74"/>
      <c r="DZ2551" s="74"/>
      <c r="EA2551" s="74"/>
      <c r="EB2551" s="74"/>
      <c r="EC2551" s="74"/>
      <c r="ED2551" s="74"/>
      <c r="EE2551" s="74"/>
      <c r="EF2551" s="74"/>
      <c r="EG2551" s="74"/>
      <c r="EH2551" s="74"/>
      <c r="EI2551" s="74"/>
      <c r="EJ2551" s="74"/>
      <c r="EK2551" s="74"/>
      <c r="EL2551" s="74"/>
      <c r="EM2551" s="74"/>
      <c r="EN2551" s="74"/>
      <c r="EO2551" s="74"/>
      <c r="EP2551" s="74"/>
      <c r="EQ2551" s="74"/>
      <c r="ER2551" s="74"/>
      <c r="ES2551" s="74"/>
      <c r="ET2551" s="74"/>
      <c r="EU2551" s="74"/>
      <c r="EV2551" s="74"/>
      <c r="EW2551" s="74"/>
      <c r="EX2551" s="74"/>
      <c r="EY2551" s="74"/>
      <c r="EZ2551" s="74"/>
      <c r="FA2551" s="74"/>
      <c r="FB2551" s="74"/>
      <c r="FC2551" s="74"/>
      <c r="FD2551" s="74"/>
      <c r="FE2551" s="74"/>
      <c r="FF2551" s="74"/>
      <c r="FG2551" s="74"/>
      <c r="FH2551" s="74"/>
      <c r="FI2551" s="74"/>
      <c r="FJ2551" s="74"/>
      <c r="FK2551" s="74"/>
      <c r="FL2551" s="74"/>
      <c r="FM2551" s="74"/>
      <c r="FN2551" s="74"/>
      <c r="FO2551" s="74"/>
      <c r="FP2551" s="74"/>
      <c r="FQ2551" s="74"/>
      <c r="FR2551" s="74"/>
      <c r="FS2551" s="74"/>
      <c r="FT2551" s="74"/>
      <c r="FU2551" s="74"/>
      <c r="FV2551" s="74"/>
      <c r="FW2551" s="74"/>
      <c r="FX2551" s="74"/>
      <c r="FY2551" s="74"/>
      <c r="FZ2551" s="74"/>
      <c r="GA2551" s="74"/>
      <c r="GB2551" s="74"/>
      <c r="GC2551" s="74">
        <v>0</v>
      </c>
      <c r="GD2551" s="74">
        <v>16</v>
      </c>
      <c r="GE2551" s="74">
        <v>7</v>
      </c>
      <c r="GF2551" s="74">
        <v>3</v>
      </c>
      <c r="GG2551" t="s">
        <v>247</v>
      </c>
      <c r="GH2551" t="s">
        <v>248</v>
      </c>
      <c r="GI2551" t="s">
        <v>236</v>
      </c>
      <c r="GJ2551" s="47"/>
      <c r="GK2551" s="30"/>
    </row>
    <row r="2552" spans="1:193" x14ac:dyDescent="0.2">
      <c r="A2552" t="s">
        <v>175</v>
      </c>
      <c r="B2552" t="s">
        <v>246</v>
      </c>
      <c r="C2552" t="s">
        <v>181</v>
      </c>
      <c r="D2552" t="s">
        <v>256</v>
      </c>
      <c r="E2552" t="s">
        <v>187</v>
      </c>
      <c r="F2552" t="s">
        <v>265</v>
      </c>
      <c r="G2552" t="s">
        <v>276</v>
      </c>
      <c r="H2552" s="74">
        <v>0</v>
      </c>
      <c r="I2552" s="74"/>
      <c r="J2552" s="74"/>
      <c r="K2552" s="74"/>
      <c r="L2552" s="74"/>
      <c r="M2552" s="74"/>
      <c r="N2552" s="74"/>
      <c r="O2552" s="74"/>
      <c r="P2552" s="74"/>
      <c r="Q2552" s="74"/>
      <c r="R2552" s="74"/>
      <c r="S2552" s="74"/>
      <c r="T2552" s="74"/>
      <c r="U2552" s="74"/>
      <c r="V2552" s="74"/>
      <c r="W2552" s="74"/>
      <c r="X2552" s="74"/>
      <c r="Y2552" s="74"/>
      <c r="Z2552" s="74"/>
      <c r="AA2552" s="74"/>
      <c r="AB2552" s="74"/>
      <c r="AC2552" s="74"/>
      <c r="AD2552" s="74"/>
      <c r="AE2552" s="74"/>
      <c r="AF2552" s="74"/>
      <c r="AG2552" s="74"/>
      <c r="AH2552" s="74"/>
      <c r="AI2552" s="74"/>
      <c r="AJ2552" s="74"/>
      <c r="AK2552" s="74"/>
      <c r="AL2552" s="74"/>
      <c r="AM2552" s="74"/>
      <c r="AN2552" s="74"/>
      <c r="AO2552" s="74"/>
      <c r="AP2552" s="74"/>
      <c r="AQ2552" s="74"/>
      <c r="AR2552" s="74"/>
      <c r="AS2552" s="74"/>
      <c r="AT2552" s="74"/>
      <c r="AU2552" s="74"/>
      <c r="AV2552" s="74"/>
      <c r="AW2552" s="74"/>
      <c r="AX2552" s="74"/>
      <c r="AY2552" s="74"/>
      <c r="AZ2552" s="74"/>
      <c r="BA2552" s="74"/>
      <c r="BB2552" s="74"/>
      <c r="BC2552" s="74"/>
      <c r="BD2552" s="74"/>
      <c r="BE2552" s="74"/>
      <c r="BF2552" s="74"/>
      <c r="BG2552" s="74"/>
      <c r="BH2552" s="74"/>
      <c r="BI2552" s="74"/>
      <c r="BJ2552" s="74"/>
      <c r="BK2552" s="74"/>
      <c r="BL2552" s="74"/>
      <c r="BM2552" s="74"/>
      <c r="BN2552" s="74"/>
      <c r="BO2552" s="74"/>
      <c r="BP2552" s="74"/>
      <c r="BQ2552" s="74"/>
      <c r="BR2552" s="74"/>
      <c r="BS2552" s="74"/>
      <c r="BT2552" s="74"/>
      <c r="BU2552" s="74"/>
      <c r="BV2552" s="74"/>
      <c r="BW2552" s="74"/>
      <c r="BX2552" s="74"/>
      <c r="BY2552" s="74"/>
      <c r="BZ2552" s="74"/>
      <c r="CA2552" s="74"/>
      <c r="CB2552" s="74"/>
      <c r="CC2552" s="74"/>
      <c r="CD2552" s="74"/>
      <c r="CE2552" s="74"/>
      <c r="CF2552" s="74"/>
      <c r="CG2552" s="74"/>
      <c r="CH2552" s="74"/>
      <c r="CI2552" s="74"/>
      <c r="CJ2552" s="74"/>
      <c r="CK2552" s="74"/>
      <c r="CL2552" s="74"/>
      <c r="CM2552" s="74"/>
      <c r="CN2552" s="74"/>
      <c r="CO2552" s="74"/>
      <c r="CP2552" s="74"/>
      <c r="CQ2552" s="74"/>
      <c r="CR2552" s="74"/>
      <c r="CS2552" s="74"/>
      <c r="CT2552" s="74"/>
      <c r="CU2552" s="74"/>
      <c r="CV2552" s="74"/>
      <c r="CW2552" s="74"/>
      <c r="CX2552" s="74"/>
      <c r="CY2552" s="74"/>
      <c r="CZ2552" s="74"/>
      <c r="DA2552" s="74"/>
      <c r="DB2552" s="74"/>
      <c r="DC2552" s="74"/>
      <c r="DD2552" s="74"/>
      <c r="DE2552" s="74"/>
      <c r="DF2552" s="74"/>
      <c r="DG2552" s="74"/>
      <c r="DH2552" s="74"/>
      <c r="DI2552" s="74"/>
      <c r="DJ2552" s="74"/>
      <c r="DK2552" s="74"/>
      <c r="DL2552" s="74"/>
      <c r="DM2552" s="74"/>
      <c r="DN2552" s="74"/>
      <c r="DO2552" s="74"/>
      <c r="DP2552" s="74"/>
      <c r="DQ2552" s="74"/>
      <c r="DR2552" s="74"/>
      <c r="DS2552" s="74"/>
      <c r="DT2552" s="74"/>
      <c r="DU2552" s="74"/>
      <c r="DV2552" s="74"/>
      <c r="DW2552" s="74"/>
      <c r="DX2552" s="74"/>
      <c r="DY2552" s="74"/>
      <c r="DZ2552" s="74"/>
      <c r="EA2552" s="74"/>
      <c r="EB2552" s="74"/>
      <c r="EC2552" s="74"/>
      <c r="ED2552" s="74"/>
      <c r="EE2552" s="74"/>
      <c r="EF2552" s="74"/>
      <c r="EG2552" s="74"/>
      <c r="EH2552" s="74"/>
      <c r="EI2552" s="74"/>
      <c r="EJ2552" s="74"/>
      <c r="EK2552" s="74"/>
      <c r="EL2552" s="74"/>
      <c r="EM2552" s="74"/>
      <c r="EN2552" s="74"/>
      <c r="EO2552" s="74"/>
      <c r="EP2552" s="74"/>
      <c r="EQ2552" s="74"/>
      <c r="ER2552" s="74"/>
      <c r="ES2552" s="74"/>
      <c r="ET2552" s="74"/>
      <c r="EU2552" s="74"/>
      <c r="EV2552" s="74"/>
      <c r="EW2552" s="74"/>
      <c r="EX2552" s="74"/>
      <c r="EY2552" s="74"/>
      <c r="EZ2552" s="74"/>
      <c r="FA2552" s="74"/>
      <c r="FB2552" s="74"/>
      <c r="FC2552" s="74"/>
      <c r="FD2552" s="74"/>
      <c r="FE2552" s="74"/>
      <c r="FF2552" s="74"/>
      <c r="FG2552" s="74"/>
      <c r="FH2552" s="74"/>
      <c r="FI2552" s="74"/>
      <c r="FJ2552" s="74"/>
      <c r="FK2552" s="74"/>
      <c r="FL2552" s="74"/>
      <c r="FM2552" s="74"/>
      <c r="FN2552" s="74"/>
      <c r="FO2552" s="74"/>
      <c r="FP2552" s="74"/>
      <c r="FQ2552" s="74"/>
      <c r="FR2552" s="74"/>
      <c r="FS2552" s="74"/>
      <c r="FT2552" s="74"/>
      <c r="FU2552" s="74"/>
      <c r="FV2552" s="74"/>
      <c r="FW2552" s="74"/>
      <c r="FX2552" s="74"/>
      <c r="FY2552" s="74"/>
      <c r="FZ2552" s="74"/>
      <c r="GA2552" s="74"/>
      <c r="GB2552" s="74"/>
      <c r="GC2552" s="74">
        <v>0</v>
      </c>
      <c r="GD2552" s="74">
        <v>16</v>
      </c>
      <c r="GE2552" s="74">
        <v>7</v>
      </c>
      <c r="GF2552" s="74">
        <v>3</v>
      </c>
      <c r="GG2552" t="s">
        <v>247</v>
      </c>
      <c r="GH2552" t="s">
        <v>248</v>
      </c>
      <c r="GI2552" t="s">
        <v>236</v>
      </c>
      <c r="GJ2552" s="47"/>
      <c r="GK2552" s="30"/>
    </row>
    <row r="2553" spans="1:193" x14ac:dyDescent="0.2">
      <c r="A2553" t="s">
        <v>175</v>
      </c>
      <c r="B2553" t="s">
        <v>246</v>
      </c>
      <c r="C2553" t="s">
        <v>181</v>
      </c>
      <c r="D2553" t="s">
        <v>256</v>
      </c>
      <c r="E2553" t="s">
        <v>188</v>
      </c>
      <c r="F2553" t="s">
        <v>265</v>
      </c>
      <c r="G2553" t="s">
        <v>276</v>
      </c>
      <c r="H2553" s="74">
        <v>0</v>
      </c>
      <c r="I2553" s="74"/>
      <c r="J2553" s="74"/>
      <c r="K2553" s="74"/>
      <c r="L2553" s="74"/>
      <c r="M2553" s="74"/>
      <c r="N2553" s="74"/>
      <c r="O2553" s="74"/>
      <c r="P2553" s="74"/>
      <c r="Q2553" s="74"/>
      <c r="R2553" s="74"/>
      <c r="S2553" s="74"/>
      <c r="T2553" s="74"/>
      <c r="U2553" s="74"/>
      <c r="V2553" s="74"/>
      <c r="W2553" s="74"/>
      <c r="X2553" s="74"/>
      <c r="Y2553" s="74"/>
      <c r="Z2553" s="74"/>
      <c r="AA2553" s="74"/>
      <c r="AB2553" s="74"/>
      <c r="AC2553" s="74"/>
      <c r="AD2553" s="74"/>
      <c r="AE2553" s="74"/>
      <c r="AF2553" s="74"/>
      <c r="AG2553" s="74"/>
      <c r="AH2553" s="74"/>
      <c r="AI2553" s="74"/>
      <c r="AJ2553" s="74"/>
      <c r="AK2553" s="74"/>
      <c r="AL2553" s="74"/>
      <c r="AM2553" s="74"/>
      <c r="AN2553" s="74"/>
      <c r="AO2553" s="74"/>
      <c r="AP2553" s="74"/>
      <c r="AQ2553" s="74"/>
      <c r="AR2553" s="74"/>
      <c r="AS2553" s="74"/>
      <c r="AT2553" s="74"/>
      <c r="AU2553" s="74"/>
      <c r="AV2553" s="74"/>
      <c r="AW2553" s="74"/>
      <c r="AX2553" s="74"/>
      <c r="AY2553" s="74"/>
      <c r="AZ2553" s="74"/>
      <c r="BA2553" s="74"/>
      <c r="BB2553" s="74"/>
      <c r="BC2553" s="74"/>
      <c r="BD2553" s="74"/>
      <c r="BE2553" s="74"/>
      <c r="BF2553" s="74"/>
      <c r="BG2553" s="74"/>
      <c r="BH2553" s="74"/>
      <c r="BI2553" s="74"/>
      <c r="BJ2553" s="74"/>
      <c r="BK2553" s="74"/>
      <c r="BL2553" s="74"/>
      <c r="BM2553" s="74"/>
      <c r="BN2553" s="74"/>
      <c r="BO2553" s="74"/>
      <c r="BP2553" s="74"/>
      <c r="BQ2553" s="74"/>
      <c r="BR2553" s="74"/>
      <c r="BS2553" s="74"/>
      <c r="BT2553" s="74"/>
      <c r="BU2553" s="74"/>
      <c r="BV2553" s="74"/>
      <c r="BW2553" s="74"/>
      <c r="BX2553" s="74"/>
      <c r="BY2553" s="74"/>
      <c r="BZ2553" s="74"/>
      <c r="CA2553" s="74"/>
      <c r="CB2553" s="74"/>
      <c r="CC2553" s="74"/>
      <c r="CD2553" s="74"/>
      <c r="CE2553" s="74"/>
      <c r="CF2553" s="74"/>
      <c r="CG2553" s="74"/>
      <c r="CH2553" s="74"/>
      <c r="CI2553" s="74"/>
      <c r="CJ2553" s="74"/>
      <c r="CK2553" s="74"/>
      <c r="CL2553" s="74"/>
      <c r="CM2553" s="74"/>
      <c r="CN2553" s="74"/>
      <c r="CO2553" s="74"/>
      <c r="CP2553" s="74"/>
      <c r="CQ2553" s="74"/>
      <c r="CR2553" s="74"/>
      <c r="CS2553" s="74"/>
      <c r="CT2553" s="74"/>
      <c r="CU2553" s="74"/>
      <c r="CV2553" s="74"/>
      <c r="CW2553" s="74"/>
      <c r="CX2553" s="74"/>
      <c r="CY2553" s="74"/>
      <c r="CZ2553" s="74"/>
      <c r="DA2553" s="74"/>
      <c r="DB2553" s="74"/>
      <c r="DC2553" s="74"/>
      <c r="DD2553" s="74"/>
      <c r="DE2553" s="74"/>
      <c r="DF2553" s="74"/>
      <c r="DG2553" s="74"/>
      <c r="DH2553" s="74"/>
      <c r="DI2553" s="74"/>
      <c r="DJ2553" s="74"/>
      <c r="DK2553" s="74"/>
      <c r="DL2553" s="74"/>
      <c r="DM2553" s="74"/>
      <c r="DN2553" s="74"/>
      <c r="DO2553" s="74"/>
      <c r="DP2553" s="74"/>
      <c r="DQ2553" s="74"/>
      <c r="DR2553" s="74"/>
      <c r="DS2553" s="74"/>
      <c r="DT2553" s="74"/>
      <c r="DU2553" s="74"/>
      <c r="DV2553" s="74"/>
      <c r="DW2553" s="74"/>
      <c r="DX2553" s="74"/>
      <c r="DY2553" s="74"/>
      <c r="DZ2553" s="74"/>
      <c r="EA2553" s="74"/>
      <c r="EB2553" s="74"/>
      <c r="EC2553" s="74"/>
      <c r="ED2553" s="74"/>
      <c r="EE2553" s="74"/>
      <c r="EF2553" s="74"/>
      <c r="EG2553" s="74"/>
      <c r="EH2553" s="74"/>
      <c r="EI2553" s="74"/>
      <c r="EJ2553" s="74"/>
      <c r="EK2553" s="74"/>
      <c r="EL2553" s="74"/>
      <c r="EM2553" s="74"/>
      <c r="EN2553" s="74"/>
      <c r="EO2553" s="74"/>
      <c r="EP2553" s="74"/>
      <c r="EQ2553" s="74"/>
      <c r="ER2553" s="74"/>
      <c r="ES2553" s="74"/>
      <c r="ET2553" s="74"/>
      <c r="EU2553" s="74"/>
      <c r="EV2553" s="74"/>
      <c r="EW2553" s="74"/>
      <c r="EX2553" s="74"/>
      <c r="EY2553" s="74"/>
      <c r="EZ2553" s="74"/>
      <c r="FA2553" s="74"/>
      <c r="FB2553" s="74"/>
      <c r="FC2553" s="74"/>
      <c r="FD2553" s="74"/>
      <c r="FE2553" s="74"/>
      <c r="FF2553" s="74"/>
      <c r="FG2553" s="74"/>
      <c r="FH2553" s="74"/>
      <c r="FI2553" s="74"/>
      <c r="FJ2553" s="74"/>
      <c r="FK2553" s="74"/>
      <c r="FL2553" s="74"/>
      <c r="FM2553" s="74"/>
      <c r="FN2553" s="74"/>
      <c r="FO2553" s="74"/>
      <c r="FP2553" s="74"/>
      <c r="FQ2553" s="74"/>
      <c r="FR2553" s="74"/>
      <c r="FS2553" s="74"/>
      <c r="FT2553" s="74"/>
      <c r="FU2553" s="74"/>
      <c r="FV2553" s="74"/>
      <c r="FW2553" s="74"/>
      <c r="FX2553" s="74"/>
      <c r="FY2553" s="74"/>
      <c r="FZ2553" s="74">
        <v>2</v>
      </c>
      <c r="GA2553" s="74">
        <v>347.98715209960938</v>
      </c>
      <c r="GB2553" s="74">
        <v>553.65104675292969</v>
      </c>
      <c r="GC2553" s="74">
        <v>0</v>
      </c>
      <c r="GD2553" s="74">
        <v>16</v>
      </c>
      <c r="GE2553" s="74">
        <v>7</v>
      </c>
      <c r="GF2553" s="74">
        <v>3</v>
      </c>
      <c r="GG2553" t="s">
        <v>247</v>
      </c>
      <c r="GH2553" t="s">
        <v>248</v>
      </c>
      <c r="GI2553" t="s">
        <v>236</v>
      </c>
      <c r="GJ2553" s="47"/>
      <c r="GK2553" s="30"/>
    </row>
    <row r="2554" spans="1:193" x14ac:dyDescent="0.2">
      <c r="A2554" t="s">
        <v>175</v>
      </c>
      <c r="B2554" t="s">
        <v>246</v>
      </c>
      <c r="C2554" t="s">
        <v>181</v>
      </c>
      <c r="D2554" t="s">
        <v>256</v>
      </c>
      <c r="E2554" t="s">
        <v>189</v>
      </c>
      <c r="F2554" t="s">
        <v>265</v>
      </c>
      <c r="G2554" t="s">
        <v>276</v>
      </c>
      <c r="H2554" s="74">
        <v>0</v>
      </c>
      <c r="I2554" s="74"/>
      <c r="J2554" s="74"/>
      <c r="K2554" s="74"/>
      <c r="L2554" s="74"/>
      <c r="M2554" s="74"/>
      <c r="N2554" s="74"/>
      <c r="O2554" s="74"/>
      <c r="P2554" s="74"/>
      <c r="Q2554" s="74"/>
      <c r="R2554" s="74"/>
      <c r="S2554" s="74"/>
      <c r="T2554" s="74"/>
      <c r="U2554" s="74"/>
      <c r="V2554" s="74"/>
      <c r="W2554" s="74"/>
      <c r="X2554" s="74"/>
      <c r="Y2554" s="74"/>
      <c r="Z2554" s="74"/>
      <c r="AA2554" s="74"/>
      <c r="AB2554" s="74"/>
      <c r="AC2554" s="74"/>
      <c r="AD2554" s="74"/>
      <c r="AE2554" s="74"/>
      <c r="AF2554" s="74"/>
      <c r="AG2554" s="74"/>
      <c r="AH2554" s="74"/>
      <c r="AI2554" s="74"/>
      <c r="AJ2554" s="74"/>
      <c r="AK2554" s="74"/>
      <c r="AL2554" s="74"/>
      <c r="AM2554" s="74"/>
      <c r="AN2554" s="74"/>
      <c r="AO2554" s="74"/>
      <c r="AP2554" s="74"/>
      <c r="AQ2554" s="74"/>
      <c r="AR2554" s="74"/>
      <c r="AS2554" s="74"/>
      <c r="AT2554" s="74"/>
      <c r="AU2554" s="74"/>
      <c r="AV2554" s="74"/>
      <c r="AW2554" s="74"/>
      <c r="AX2554" s="74"/>
      <c r="AY2554" s="74"/>
      <c r="AZ2554" s="74"/>
      <c r="BA2554" s="74"/>
      <c r="BB2554" s="74"/>
      <c r="BC2554" s="74"/>
      <c r="BD2554" s="74"/>
      <c r="BE2554" s="74"/>
      <c r="BF2554" s="74"/>
      <c r="BG2554" s="74"/>
      <c r="BH2554" s="74"/>
      <c r="BI2554" s="74"/>
      <c r="BJ2554" s="74"/>
      <c r="BK2554" s="74"/>
      <c r="BL2554" s="74"/>
      <c r="BM2554" s="74"/>
      <c r="BN2554" s="74"/>
      <c r="BO2554" s="74"/>
      <c r="BP2554" s="74"/>
      <c r="BQ2554" s="74"/>
      <c r="BR2554" s="74"/>
      <c r="BS2554" s="74"/>
      <c r="BT2554" s="74"/>
      <c r="BU2554" s="74"/>
      <c r="BV2554" s="74"/>
      <c r="BW2554" s="74"/>
      <c r="BX2554" s="74"/>
      <c r="BY2554" s="74"/>
      <c r="BZ2554" s="74"/>
      <c r="CA2554" s="74"/>
      <c r="CB2554" s="74"/>
      <c r="CC2554" s="74"/>
      <c r="CD2554" s="74"/>
      <c r="CE2554" s="74"/>
      <c r="CF2554" s="74"/>
      <c r="CG2554" s="74"/>
      <c r="CH2554" s="74"/>
      <c r="CI2554" s="74"/>
      <c r="CJ2554" s="74"/>
      <c r="CK2554" s="74"/>
      <c r="CL2554" s="74"/>
      <c r="CM2554" s="74"/>
      <c r="CN2554" s="74"/>
      <c r="CO2554" s="74"/>
      <c r="CP2554" s="74"/>
      <c r="CQ2554" s="74"/>
      <c r="CR2554" s="74"/>
      <c r="CS2554" s="74"/>
      <c r="CT2554" s="74"/>
      <c r="CU2554" s="74"/>
      <c r="CV2554" s="74"/>
      <c r="CW2554" s="74"/>
      <c r="CX2554" s="74"/>
      <c r="CY2554" s="74"/>
      <c r="CZ2554" s="74"/>
      <c r="DA2554" s="74"/>
      <c r="DB2554" s="74"/>
      <c r="DC2554" s="74"/>
      <c r="DD2554" s="74"/>
      <c r="DE2554" s="74"/>
      <c r="DF2554" s="74"/>
      <c r="DG2554" s="74"/>
      <c r="DH2554" s="74"/>
      <c r="DI2554" s="74"/>
      <c r="DJ2554" s="74"/>
      <c r="DK2554" s="74"/>
      <c r="DL2554" s="74"/>
      <c r="DM2554" s="74"/>
      <c r="DN2554" s="74"/>
      <c r="DO2554" s="74"/>
      <c r="DP2554" s="74"/>
      <c r="DQ2554" s="74"/>
      <c r="DR2554" s="74"/>
      <c r="DS2554" s="74"/>
      <c r="DT2554" s="74"/>
      <c r="DU2554" s="74"/>
      <c r="DV2554" s="74"/>
      <c r="DW2554" s="74"/>
      <c r="DX2554" s="74"/>
      <c r="DY2554" s="74"/>
      <c r="DZ2554" s="74"/>
      <c r="EA2554" s="74"/>
      <c r="EB2554" s="74"/>
      <c r="EC2554" s="74"/>
      <c r="ED2554" s="74"/>
      <c r="EE2554" s="74"/>
      <c r="EF2554" s="74"/>
      <c r="EG2554" s="74"/>
      <c r="EH2554" s="74"/>
      <c r="EI2554" s="74"/>
      <c r="EJ2554" s="74"/>
      <c r="EK2554" s="74"/>
      <c r="EL2554" s="74"/>
      <c r="EM2554" s="74"/>
      <c r="EN2554" s="74"/>
      <c r="EO2554" s="74"/>
      <c r="EP2554" s="74"/>
      <c r="EQ2554" s="74"/>
      <c r="ER2554" s="74"/>
      <c r="ES2554" s="74"/>
      <c r="ET2554" s="74"/>
      <c r="EU2554" s="74"/>
      <c r="EV2554" s="74"/>
      <c r="EW2554" s="74"/>
      <c r="EX2554" s="74"/>
      <c r="EY2554" s="74"/>
      <c r="EZ2554" s="74"/>
      <c r="FA2554" s="74"/>
      <c r="FB2554" s="74"/>
      <c r="FC2554" s="74"/>
      <c r="FD2554" s="74"/>
      <c r="FE2554" s="74"/>
      <c r="FF2554" s="74"/>
      <c r="FG2554" s="74"/>
      <c r="FH2554" s="74"/>
      <c r="FI2554" s="74"/>
      <c r="FJ2554" s="74"/>
      <c r="FK2554" s="74"/>
      <c r="FL2554" s="74"/>
      <c r="FM2554" s="74"/>
      <c r="FN2554" s="74"/>
      <c r="FO2554" s="74"/>
      <c r="FP2554" s="74"/>
      <c r="FQ2554" s="74"/>
      <c r="FR2554" s="74"/>
      <c r="FS2554" s="74"/>
      <c r="FT2554" s="74"/>
      <c r="FU2554" s="74"/>
      <c r="FV2554" s="74"/>
      <c r="FW2554" s="74"/>
      <c r="FX2554" s="74"/>
      <c r="FY2554" s="74"/>
      <c r="FZ2554" s="74">
        <v>2</v>
      </c>
      <c r="GA2554" s="74">
        <v>411.7054443359375</v>
      </c>
      <c r="GB2554" s="74">
        <v>653.68801879882813</v>
      </c>
      <c r="GC2554" s="74">
        <v>0</v>
      </c>
      <c r="GD2554" s="74">
        <v>16</v>
      </c>
      <c r="GE2554" s="74">
        <v>7</v>
      </c>
      <c r="GF2554" s="74">
        <v>3</v>
      </c>
      <c r="GG2554" t="s">
        <v>247</v>
      </c>
      <c r="GH2554" t="s">
        <v>248</v>
      </c>
      <c r="GI2554" t="s">
        <v>236</v>
      </c>
      <c r="GJ2554" s="47"/>
      <c r="GK2554" s="30"/>
    </row>
    <row r="2555" spans="1:193" x14ac:dyDescent="0.2">
      <c r="A2555" t="s">
        <v>175</v>
      </c>
      <c r="B2555" t="s">
        <v>246</v>
      </c>
      <c r="C2555" t="s">
        <v>181</v>
      </c>
      <c r="D2555" t="s">
        <v>256</v>
      </c>
      <c r="E2555" t="s">
        <v>190</v>
      </c>
      <c r="F2555" t="s">
        <v>265</v>
      </c>
      <c r="G2555" t="s">
        <v>276</v>
      </c>
      <c r="H2555" s="74">
        <v>0</v>
      </c>
      <c r="I2555" s="74"/>
      <c r="J2555" s="74"/>
      <c r="K2555" s="74"/>
      <c r="L2555" s="74"/>
      <c r="M2555" s="74"/>
      <c r="N2555" s="74"/>
      <c r="O2555" s="74"/>
      <c r="P2555" s="74"/>
      <c r="Q2555" s="74"/>
      <c r="R2555" s="74"/>
      <c r="S2555" s="74"/>
      <c r="T2555" s="74"/>
      <c r="U2555" s="74"/>
      <c r="V2555" s="74"/>
      <c r="W2555" s="74"/>
      <c r="X2555" s="74"/>
      <c r="Y2555" s="74"/>
      <c r="Z2555" s="74"/>
      <c r="AA2555" s="74"/>
      <c r="AB2555" s="74"/>
      <c r="AC2555" s="74"/>
      <c r="AD2555" s="74"/>
      <c r="AE2555" s="74"/>
      <c r="AF2555" s="74"/>
      <c r="AG2555" s="74"/>
      <c r="AH2555" s="74"/>
      <c r="AI2555" s="74"/>
      <c r="AJ2555" s="74"/>
      <c r="AK2555" s="74"/>
      <c r="AL2555" s="74"/>
      <c r="AM2555" s="74"/>
      <c r="AN2555" s="74"/>
      <c r="AO2555" s="74"/>
      <c r="AP2555" s="74"/>
      <c r="AQ2555" s="74"/>
      <c r="AR2555" s="74"/>
      <c r="AS2555" s="74"/>
      <c r="AT2555" s="74"/>
      <c r="AU2555" s="74"/>
      <c r="AV2555" s="74"/>
      <c r="AW2555" s="74"/>
      <c r="AX2555" s="74"/>
      <c r="AY2555" s="74"/>
      <c r="AZ2555" s="74"/>
      <c r="BA2555" s="74"/>
      <c r="BB2555" s="74"/>
      <c r="BC2555" s="74"/>
      <c r="BD2555" s="74"/>
      <c r="BE2555" s="74"/>
      <c r="BF2555" s="74"/>
      <c r="BG2555" s="74"/>
      <c r="BH2555" s="74"/>
      <c r="BI2555" s="74"/>
      <c r="BJ2555" s="74"/>
      <c r="BK2555" s="74"/>
      <c r="BL2555" s="74"/>
      <c r="BM2555" s="74"/>
      <c r="BN2555" s="74"/>
      <c r="BO2555" s="74"/>
      <c r="BP2555" s="74"/>
      <c r="BQ2555" s="74"/>
      <c r="BR2555" s="74"/>
      <c r="BS2555" s="74"/>
      <c r="BT2555" s="74"/>
      <c r="BU2555" s="74"/>
      <c r="BV2555" s="74"/>
      <c r="BW2555" s="74"/>
      <c r="BX2555" s="74"/>
      <c r="BY2555" s="74"/>
      <c r="BZ2555" s="74"/>
      <c r="CA2555" s="74"/>
      <c r="CB2555" s="74"/>
      <c r="CC2555" s="74"/>
      <c r="CD2555" s="74"/>
      <c r="CE2555" s="74"/>
      <c r="CF2555" s="74"/>
      <c r="CG2555" s="74"/>
      <c r="CH2555" s="74"/>
      <c r="CI2555" s="74"/>
      <c r="CJ2555" s="74"/>
      <c r="CK2555" s="74"/>
      <c r="CL2555" s="74"/>
      <c r="CM2555" s="74"/>
      <c r="CN2555" s="74"/>
      <c r="CO2555" s="74"/>
      <c r="CP2555" s="74"/>
      <c r="CQ2555" s="74"/>
      <c r="CR2555" s="74"/>
      <c r="CS2555" s="74"/>
      <c r="CT2555" s="74"/>
      <c r="CU2555" s="74"/>
      <c r="CV2555" s="74"/>
      <c r="CW2555" s="74"/>
      <c r="CX2555" s="74"/>
      <c r="CY2555" s="74"/>
      <c r="CZ2555" s="74"/>
      <c r="DA2555" s="74"/>
      <c r="DB2555" s="74"/>
      <c r="DC2555" s="74"/>
      <c r="DD2555" s="74"/>
      <c r="DE2555" s="74"/>
      <c r="DF2555" s="74"/>
      <c r="DG2555" s="74"/>
      <c r="DH2555" s="74"/>
      <c r="DI2555" s="74"/>
      <c r="DJ2555" s="74"/>
      <c r="DK2555" s="74"/>
      <c r="DL2555" s="74"/>
      <c r="DM2555" s="74"/>
      <c r="DN2555" s="74"/>
      <c r="DO2555" s="74"/>
      <c r="DP2555" s="74"/>
      <c r="DQ2555" s="74"/>
      <c r="DR2555" s="74"/>
      <c r="DS2555" s="74"/>
      <c r="DT2555" s="74"/>
      <c r="DU2555" s="74"/>
      <c r="DV2555" s="74"/>
      <c r="DW2555" s="74"/>
      <c r="DX2555" s="74"/>
      <c r="DY2555" s="74"/>
      <c r="DZ2555" s="74"/>
      <c r="EA2555" s="74"/>
      <c r="EB2555" s="74"/>
      <c r="EC2555" s="74"/>
      <c r="ED2555" s="74"/>
      <c r="EE2555" s="74"/>
      <c r="EF2555" s="74"/>
      <c r="EG2555" s="74"/>
      <c r="EH2555" s="74"/>
      <c r="EI2555" s="74"/>
      <c r="EJ2555" s="74"/>
      <c r="EK2555" s="74"/>
      <c r="EL2555" s="74"/>
      <c r="EM2555" s="74"/>
      <c r="EN2555" s="74"/>
      <c r="EO2555" s="74"/>
      <c r="EP2555" s="74"/>
      <c r="EQ2555" s="74"/>
      <c r="ER2555" s="74"/>
      <c r="ES2555" s="74"/>
      <c r="ET2555" s="74"/>
      <c r="EU2555" s="74"/>
      <c r="EV2555" s="74"/>
      <c r="EW2555" s="74"/>
      <c r="EX2555" s="74"/>
      <c r="EY2555" s="74"/>
      <c r="EZ2555" s="74"/>
      <c r="FA2555" s="74"/>
      <c r="FB2555" s="74"/>
      <c r="FC2555" s="74"/>
      <c r="FD2555" s="74"/>
      <c r="FE2555" s="74"/>
      <c r="FF2555" s="74"/>
      <c r="FG2555" s="74"/>
      <c r="FH2555" s="74"/>
      <c r="FI2555" s="74"/>
      <c r="FJ2555" s="74"/>
      <c r="FK2555" s="74"/>
      <c r="FL2555" s="74"/>
      <c r="FM2555" s="74"/>
      <c r="FN2555" s="74"/>
      <c r="FO2555" s="74"/>
      <c r="FP2555" s="74"/>
      <c r="FQ2555" s="74"/>
      <c r="FR2555" s="74"/>
      <c r="FS2555" s="74"/>
      <c r="FT2555" s="74"/>
      <c r="FU2555" s="74"/>
      <c r="FV2555" s="74"/>
      <c r="FW2555" s="74"/>
      <c r="FX2555" s="74"/>
      <c r="FY2555" s="74"/>
      <c r="FZ2555" s="74">
        <v>3</v>
      </c>
      <c r="GA2555" s="74">
        <v>450.64846801757813</v>
      </c>
      <c r="GB2555" s="74">
        <v>836.39506530761719</v>
      </c>
      <c r="GC2555" s="74">
        <v>0</v>
      </c>
      <c r="GD2555" s="74">
        <v>16</v>
      </c>
      <c r="GE2555" s="74">
        <v>7</v>
      </c>
      <c r="GF2555" s="74">
        <v>3</v>
      </c>
      <c r="GG2555" t="s">
        <v>247</v>
      </c>
      <c r="GH2555" t="s">
        <v>248</v>
      </c>
      <c r="GI2555" t="s">
        <v>236</v>
      </c>
      <c r="GJ2555" s="47"/>
      <c r="GK2555" s="30"/>
    </row>
    <row r="2556" spans="1:193" x14ac:dyDescent="0.2">
      <c r="A2556" t="s">
        <v>175</v>
      </c>
      <c r="B2556" t="s">
        <v>246</v>
      </c>
      <c r="C2556" t="s">
        <v>181</v>
      </c>
      <c r="D2556" t="s">
        <v>256</v>
      </c>
      <c r="E2556" t="s">
        <v>191</v>
      </c>
      <c r="F2556" t="s">
        <v>265</v>
      </c>
      <c r="G2556" t="s">
        <v>276</v>
      </c>
      <c r="H2556" s="74">
        <v>0</v>
      </c>
      <c r="I2556" s="74"/>
      <c r="J2556" s="74"/>
      <c r="K2556" s="74"/>
      <c r="L2556" s="74"/>
      <c r="M2556" s="74"/>
      <c r="N2556" s="74"/>
      <c r="O2556" s="74"/>
      <c r="P2556" s="74"/>
      <c r="Q2556" s="74"/>
      <c r="R2556" s="74"/>
      <c r="S2556" s="74"/>
      <c r="T2556" s="74"/>
      <c r="U2556" s="74"/>
      <c r="V2556" s="74"/>
      <c r="W2556" s="74"/>
      <c r="X2556" s="74"/>
      <c r="Y2556" s="74"/>
      <c r="Z2556" s="74"/>
      <c r="AA2556" s="74"/>
      <c r="AB2556" s="74"/>
      <c r="AC2556" s="74"/>
      <c r="AD2556" s="74"/>
      <c r="AE2556" s="74"/>
      <c r="AF2556" s="74"/>
      <c r="AG2556" s="74"/>
      <c r="AH2556" s="74"/>
      <c r="AI2556" s="74"/>
      <c r="AJ2556" s="74"/>
      <c r="AK2556" s="74"/>
      <c r="AL2556" s="74"/>
      <c r="AM2556" s="74"/>
      <c r="AN2556" s="74"/>
      <c r="AO2556" s="74"/>
      <c r="AP2556" s="74"/>
      <c r="AQ2556" s="74"/>
      <c r="AR2556" s="74"/>
      <c r="AS2556" s="74"/>
      <c r="AT2556" s="74"/>
      <c r="AU2556" s="74"/>
      <c r="AV2556" s="74"/>
      <c r="AW2556" s="74"/>
      <c r="AX2556" s="74"/>
      <c r="AY2556" s="74"/>
      <c r="AZ2556" s="74"/>
      <c r="BA2556" s="74"/>
      <c r="BB2556" s="74"/>
      <c r="BC2556" s="74"/>
      <c r="BD2556" s="74"/>
      <c r="BE2556" s="74"/>
      <c r="BF2556" s="74"/>
      <c r="BG2556" s="74"/>
      <c r="BH2556" s="74"/>
      <c r="BI2556" s="74"/>
      <c r="BJ2556" s="74"/>
      <c r="BK2556" s="74"/>
      <c r="BL2556" s="74"/>
      <c r="BM2556" s="74"/>
      <c r="BN2556" s="74"/>
      <c r="BO2556" s="74"/>
      <c r="BP2556" s="74"/>
      <c r="BQ2556" s="74"/>
      <c r="BR2556" s="74"/>
      <c r="BS2556" s="74"/>
      <c r="BT2556" s="74"/>
      <c r="BU2556" s="74"/>
      <c r="BV2556" s="74"/>
      <c r="BW2556" s="74"/>
      <c r="BX2556" s="74"/>
      <c r="BY2556" s="74"/>
      <c r="BZ2556" s="74"/>
      <c r="CA2556" s="74"/>
      <c r="CB2556" s="74"/>
      <c r="CC2556" s="74"/>
      <c r="CD2556" s="74"/>
      <c r="CE2556" s="74"/>
      <c r="CF2556" s="74"/>
      <c r="CG2556" s="74"/>
      <c r="CH2556" s="74"/>
      <c r="CI2556" s="74"/>
      <c r="CJ2556" s="74"/>
      <c r="CK2556" s="74"/>
      <c r="CL2556" s="74"/>
      <c r="CM2556" s="74"/>
      <c r="CN2556" s="74"/>
      <c r="CO2556" s="74"/>
      <c r="CP2556" s="74"/>
      <c r="CQ2556" s="74"/>
      <c r="CR2556" s="74"/>
      <c r="CS2556" s="74"/>
      <c r="CT2556" s="74"/>
      <c r="CU2556" s="74"/>
      <c r="CV2556" s="74"/>
      <c r="CW2556" s="74"/>
      <c r="CX2556" s="74"/>
      <c r="CY2556" s="74"/>
      <c r="CZ2556" s="74"/>
      <c r="DA2556" s="74"/>
      <c r="DB2556" s="74"/>
      <c r="DC2556" s="74"/>
      <c r="DD2556" s="74"/>
      <c r="DE2556" s="74"/>
      <c r="DF2556" s="74"/>
      <c r="DG2556" s="74"/>
      <c r="DH2556" s="74"/>
      <c r="DI2556" s="74"/>
      <c r="DJ2556" s="74"/>
      <c r="DK2556" s="74"/>
      <c r="DL2556" s="74"/>
      <c r="DM2556" s="74"/>
      <c r="DN2556" s="74"/>
      <c r="DO2556" s="74"/>
      <c r="DP2556" s="74"/>
      <c r="DQ2556" s="74"/>
      <c r="DR2556" s="74"/>
      <c r="DS2556" s="74"/>
      <c r="DT2556" s="74"/>
      <c r="DU2556" s="74"/>
      <c r="DV2556" s="74"/>
      <c r="DW2556" s="74"/>
      <c r="DX2556" s="74"/>
      <c r="DY2556" s="74"/>
      <c r="DZ2556" s="74"/>
      <c r="EA2556" s="74"/>
      <c r="EB2556" s="74"/>
      <c r="EC2556" s="74"/>
      <c r="ED2556" s="74"/>
      <c r="EE2556" s="74"/>
      <c r="EF2556" s="74"/>
      <c r="EG2556" s="74"/>
      <c r="EH2556" s="74"/>
      <c r="EI2556" s="74"/>
      <c r="EJ2556" s="74"/>
      <c r="EK2556" s="74"/>
      <c r="EL2556" s="74"/>
      <c r="EM2556" s="74"/>
      <c r="EN2556" s="74"/>
      <c r="EO2556" s="74"/>
      <c r="EP2556" s="74"/>
      <c r="EQ2556" s="74"/>
      <c r="ER2556" s="74"/>
      <c r="ES2556" s="74"/>
      <c r="ET2556" s="74"/>
      <c r="EU2556" s="74"/>
      <c r="EV2556" s="74"/>
      <c r="EW2556" s="74"/>
      <c r="EX2556" s="74"/>
      <c r="EY2556" s="74"/>
      <c r="EZ2556" s="74"/>
      <c r="FA2556" s="74"/>
      <c r="FB2556" s="74"/>
      <c r="FC2556" s="74"/>
      <c r="FD2556" s="74"/>
      <c r="FE2556" s="74"/>
      <c r="FF2556" s="74"/>
      <c r="FG2556" s="74"/>
      <c r="FH2556" s="74"/>
      <c r="FI2556" s="74"/>
      <c r="FJ2556" s="74"/>
      <c r="FK2556" s="74"/>
      <c r="FL2556" s="74"/>
      <c r="FM2556" s="74"/>
      <c r="FN2556" s="74"/>
      <c r="FO2556" s="74"/>
      <c r="FP2556" s="74"/>
      <c r="FQ2556" s="74"/>
      <c r="FR2556" s="74"/>
      <c r="FS2556" s="74"/>
      <c r="FT2556" s="74"/>
      <c r="FU2556" s="74"/>
      <c r="FV2556" s="74"/>
      <c r="FW2556" s="74"/>
      <c r="FX2556" s="74"/>
      <c r="FY2556" s="74"/>
      <c r="FZ2556" s="74">
        <v>3</v>
      </c>
      <c r="GA2556" s="74">
        <v>464.67715454101563</v>
      </c>
      <c r="GB2556" s="74">
        <v>899.71321105957031</v>
      </c>
      <c r="GC2556" s="74">
        <v>0</v>
      </c>
      <c r="GD2556" s="74">
        <v>16</v>
      </c>
      <c r="GE2556" s="74">
        <v>7</v>
      </c>
      <c r="GF2556" s="74">
        <v>3</v>
      </c>
      <c r="GG2556" t="s">
        <v>247</v>
      </c>
      <c r="GH2556" t="s">
        <v>248</v>
      </c>
      <c r="GI2556" t="s">
        <v>236</v>
      </c>
      <c r="GJ2556" s="47"/>
      <c r="GK2556" s="30"/>
    </row>
    <row r="2557" spans="1:193" x14ac:dyDescent="0.2">
      <c r="A2557" t="s">
        <v>175</v>
      </c>
      <c r="B2557" t="s">
        <v>246</v>
      </c>
      <c r="C2557" t="s">
        <v>181</v>
      </c>
      <c r="D2557" t="s">
        <v>256</v>
      </c>
      <c r="E2557" t="s">
        <v>192</v>
      </c>
      <c r="F2557" t="s">
        <v>265</v>
      </c>
      <c r="G2557" t="s">
        <v>276</v>
      </c>
      <c r="H2557" s="74">
        <v>0</v>
      </c>
      <c r="I2557" s="74"/>
      <c r="J2557" s="74"/>
      <c r="K2557" s="74"/>
      <c r="L2557" s="74"/>
      <c r="M2557" s="74"/>
      <c r="N2557" s="74"/>
      <c r="O2557" s="74"/>
      <c r="P2557" s="74"/>
      <c r="Q2557" s="74"/>
      <c r="R2557" s="74"/>
      <c r="S2557" s="74"/>
      <c r="T2557" s="74"/>
      <c r="U2557" s="74"/>
      <c r="V2557" s="74"/>
      <c r="W2557" s="74"/>
      <c r="X2557" s="74"/>
      <c r="Y2557" s="74"/>
      <c r="Z2557" s="74"/>
      <c r="AA2557" s="74"/>
      <c r="AB2557" s="74"/>
      <c r="AC2557" s="74"/>
      <c r="AD2557" s="74"/>
      <c r="AE2557" s="74"/>
      <c r="AF2557" s="74"/>
      <c r="AG2557" s="74"/>
      <c r="AH2557" s="74"/>
      <c r="AI2557" s="74"/>
      <c r="AJ2557" s="74"/>
      <c r="AK2557" s="74"/>
      <c r="AL2557" s="74"/>
      <c r="AM2557" s="74"/>
      <c r="AN2557" s="74"/>
      <c r="AO2557" s="74"/>
      <c r="AP2557" s="74"/>
      <c r="AQ2557" s="74"/>
      <c r="AR2557" s="74"/>
      <c r="AS2557" s="74"/>
      <c r="AT2557" s="74"/>
      <c r="AU2557" s="74"/>
      <c r="AV2557" s="74"/>
      <c r="AW2557" s="74"/>
      <c r="AX2557" s="74"/>
      <c r="AY2557" s="74"/>
      <c r="AZ2557" s="74"/>
      <c r="BA2557" s="74"/>
      <c r="BB2557" s="74"/>
      <c r="BC2557" s="74"/>
      <c r="BD2557" s="74"/>
      <c r="BE2557" s="74"/>
      <c r="BF2557" s="74"/>
      <c r="BG2557" s="74"/>
      <c r="BH2557" s="74"/>
      <c r="BI2557" s="74"/>
      <c r="BJ2557" s="74"/>
      <c r="BK2557" s="74"/>
      <c r="BL2557" s="74"/>
      <c r="BM2557" s="74"/>
      <c r="BN2557" s="74"/>
      <c r="BO2557" s="74"/>
      <c r="BP2557" s="74"/>
      <c r="BQ2557" s="74"/>
      <c r="BR2557" s="74"/>
      <c r="BS2557" s="74"/>
      <c r="BT2557" s="74"/>
      <c r="BU2557" s="74"/>
      <c r="BV2557" s="74"/>
      <c r="BW2557" s="74"/>
      <c r="BX2557" s="74"/>
      <c r="BY2557" s="74"/>
      <c r="BZ2557" s="74"/>
      <c r="CA2557" s="74"/>
      <c r="CB2557" s="74"/>
      <c r="CC2557" s="74"/>
      <c r="CD2557" s="74"/>
      <c r="CE2557" s="74"/>
      <c r="CF2557" s="74"/>
      <c r="CG2557" s="74"/>
      <c r="CH2557" s="74"/>
      <c r="CI2557" s="74"/>
      <c r="CJ2557" s="74"/>
      <c r="CK2557" s="74"/>
      <c r="CL2557" s="74"/>
      <c r="CM2557" s="74"/>
      <c r="CN2557" s="74"/>
      <c r="CO2557" s="74"/>
      <c r="CP2557" s="74"/>
      <c r="CQ2557" s="74"/>
      <c r="CR2557" s="74"/>
      <c r="CS2557" s="74"/>
      <c r="CT2557" s="74"/>
      <c r="CU2557" s="74"/>
      <c r="CV2557" s="74"/>
      <c r="CW2557" s="74"/>
      <c r="CX2557" s="74"/>
      <c r="CY2557" s="74"/>
      <c r="CZ2557" s="74"/>
      <c r="DA2557" s="74"/>
      <c r="DB2557" s="74"/>
      <c r="DC2557" s="74"/>
      <c r="DD2557" s="74"/>
      <c r="DE2557" s="74"/>
      <c r="DF2557" s="74"/>
      <c r="DG2557" s="74"/>
      <c r="DH2557" s="74"/>
      <c r="DI2557" s="74"/>
      <c r="DJ2557" s="74"/>
      <c r="DK2557" s="74"/>
      <c r="DL2557" s="74"/>
      <c r="DM2557" s="74"/>
      <c r="DN2557" s="74"/>
      <c r="DO2557" s="74"/>
      <c r="DP2557" s="74"/>
      <c r="DQ2557" s="74"/>
      <c r="DR2557" s="74"/>
      <c r="DS2557" s="74"/>
      <c r="DT2557" s="74"/>
      <c r="DU2557" s="74"/>
      <c r="DV2557" s="74"/>
      <c r="DW2557" s="74"/>
      <c r="DX2557" s="74"/>
      <c r="DY2557" s="74"/>
      <c r="DZ2557" s="74"/>
      <c r="EA2557" s="74"/>
      <c r="EB2557" s="74"/>
      <c r="EC2557" s="74"/>
      <c r="ED2557" s="74"/>
      <c r="EE2557" s="74"/>
      <c r="EF2557" s="74"/>
      <c r="EG2557" s="74"/>
      <c r="EH2557" s="74"/>
      <c r="EI2557" s="74"/>
      <c r="EJ2557" s="74"/>
      <c r="EK2557" s="74"/>
      <c r="EL2557" s="74"/>
      <c r="EM2557" s="74"/>
      <c r="EN2557" s="74"/>
      <c r="EO2557" s="74"/>
      <c r="EP2557" s="74"/>
      <c r="EQ2557" s="74"/>
      <c r="ER2557" s="74"/>
      <c r="ES2557" s="74"/>
      <c r="ET2557" s="74"/>
      <c r="EU2557" s="74"/>
      <c r="EV2557" s="74"/>
      <c r="EW2557" s="74"/>
      <c r="EX2557" s="74"/>
      <c r="EY2557" s="74"/>
      <c r="EZ2557" s="74"/>
      <c r="FA2557" s="74"/>
      <c r="FB2557" s="74"/>
      <c r="FC2557" s="74"/>
      <c r="FD2557" s="74"/>
      <c r="FE2557" s="74"/>
      <c r="FF2557" s="74"/>
      <c r="FG2557" s="74"/>
      <c r="FH2557" s="74"/>
      <c r="FI2557" s="74"/>
      <c r="FJ2557" s="74"/>
      <c r="FK2557" s="74"/>
      <c r="FL2557" s="74"/>
      <c r="FM2557" s="74"/>
      <c r="FN2557" s="74"/>
      <c r="FO2557" s="74"/>
      <c r="FP2557" s="74"/>
      <c r="FQ2557" s="74"/>
      <c r="FR2557" s="74"/>
      <c r="FS2557" s="74"/>
      <c r="FT2557" s="74"/>
      <c r="FU2557" s="74"/>
      <c r="FV2557" s="74"/>
      <c r="FW2557" s="74"/>
      <c r="FX2557" s="74"/>
      <c r="FY2557" s="74"/>
      <c r="FZ2557" s="74">
        <v>3</v>
      </c>
      <c r="GA2557" s="74">
        <v>274.94000244140625</v>
      </c>
      <c r="GB2557" s="74">
        <v>675.72366333007813</v>
      </c>
      <c r="GC2557" s="74">
        <v>0</v>
      </c>
      <c r="GD2557" s="74">
        <v>16</v>
      </c>
      <c r="GE2557" s="74">
        <v>7</v>
      </c>
      <c r="GF2557" s="74">
        <v>3</v>
      </c>
      <c r="GG2557" t="s">
        <v>247</v>
      </c>
      <c r="GH2557" t="s">
        <v>248</v>
      </c>
      <c r="GI2557" t="s">
        <v>236</v>
      </c>
      <c r="GJ2557" s="47"/>
      <c r="GK2557" s="30"/>
    </row>
    <row r="2558" spans="1:193" x14ac:dyDescent="0.2">
      <c r="A2558" t="s">
        <v>175</v>
      </c>
      <c r="B2558" t="s">
        <v>246</v>
      </c>
      <c r="C2558" t="s">
        <v>181</v>
      </c>
      <c r="D2558" t="s">
        <v>185</v>
      </c>
      <c r="E2558" t="s">
        <v>222</v>
      </c>
      <c r="F2558" t="s">
        <v>265</v>
      </c>
      <c r="G2558" t="s">
        <v>276</v>
      </c>
      <c r="H2558" s="74">
        <v>0</v>
      </c>
      <c r="I2558" s="74"/>
      <c r="J2558" s="74"/>
      <c r="K2558" s="74"/>
      <c r="L2558" s="74"/>
      <c r="M2558" s="74"/>
      <c r="N2558" s="74"/>
      <c r="O2558" s="74"/>
      <c r="P2558" s="74"/>
      <c r="Q2558" s="74"/>
      <c r="R2558" s="74"/>
      <c r="S2558" s="74"/>
      <c r="T2558" s="74"/>
      <c r="U2558" s="74"/>
      <c r="V2558" s="74"/>
      <c r="W2558" s="74"/>
      <c r="X2558" s="74"/>
      <c r="Y2558" s="74"/>
      <c r="Z2558" s="74"/>
      <c r="AA2558" s="74"/>
      <c r="AB2558" s="74"/>
      <c r="AC2558" s="74"/>
      <c r="AD2558" s="74"/>
      <c r="AE2558" s="74"/>
      <c r="AF2558" s="74"/>
      <c r="AG2558" s="74"/>
      <c r="AH2558" s="74"/>
      <c r="AI2558" s="74"/>
      <c r="AJ2558" s="74"/>
      <c r="AK2558" s="74"/>
      <c r="AL2558" s="74"/>
      <c r="AM2558" s="74"/>
      <c r="AN2558" s="74"/>
      <c r="AO2558" s="74"/>
      <c r="AP2558" s="74"/>
      <c r="AQ2558" s="74"/>
      <c r="AR2558" s="74"/>
      <c r="AS2558" s="74"/>
      <c r="AT2558" s="74"/>
      <c r="AU2558" s="74"/>
      <c r="AV2558" s="74"/>
      <c r="AW2558" s="74"/>
      <c r="AX2558" s="74"/>
      <c r="AY2558" s="74"/>
      <c r="AZ2558" s="74"/>
      <c r="BA2558" s="74"/>
      <c r="BB2558" s="74"/>
      <c r="BC2558" s="74"/>
      <c r="BD2558" s="74"/>
      <c r="BE2558" s="74"/>
      <c r="BF2558" s="74"/>
      <c r="BG2558" s="74"/>
      <c r="BH2558" s="74"/>
      <c r="BI2558" s="74"/>
      <c r="BJ2558" s="74"/>
      <c r="BK2558" s="74"/>
      <c r="BL2558" s="74"/>
      <c r="BM2558" s="74"/>
      <c r="BN2558" s="74"/>
      <c r="BO2558" s="74"/>
      <c r="BP2558" s="74"/>
      <c r="BQ2558" s="74"/>
      <c r="BR2558" s="74"/>
      <c r="BS2558" s="74"/>
      <c r="BT2558" s="74"/>
      <c r="BU2558" s="74"/>
      <c r="BV2558" s="74"/>
      <c r="BW2558" s="74"/>
      <c r="BX2558" s="74"/>
      <c r="BY2558" s="74"/>
      <c r="BZ2558" s="74"/>
      <c r="CA2558" s="74"/>
      <c r="CB2558" s="74"/>
      <c r="CC2558" s="74"/>
      <c r="CD2558" s="74"/>
      <c r="CE2558" s="74"/>
      <c r="CF2558" s="74"/>
      <c r="CG2558" s="74"/>
      <c r="CH2558" s="74"/>
      <c r="CI2558" s="74"/>
      <c r="CJ2558" s="74"/>
      <c r="CK2558" s="74"/>
      <c r="CL2558" s="74"/>
      <c r="CM2558" s="74"/>
      <c r="CN2558" s="74"/>
      <c r="CO2558" s="74"/>
      <c r="CP2558" s="74"/>
      <c r="CQ2558" s="74"/>
      <c r="CR2558" s="74"/>
      <c r="CS2558" s="74"/>
      <c r="CT2558" s="74"/>
      <c r="CU2558" s="74"/>
      <c r="CV2558" s="74"/>
      <c r="CW2558" s="74"/>
      <c r="CX2558" s="74"/>
      <c r="CY2558" s="74"/>
      <c r="CZ2558" s="74"/>
      <c r="DA2558" s="74"/>
      <c r="DB2558" s="74"/>
      <c r="DC2558" s="74"/>
      <c r="DD2558" s="74"/>
      <c r="DE2558" s="74"/>
      <c r="DF2558" s="74"/>
      <c r="DG2558" s="74"/>
      <c r="DH2558" s="74"/>
      <c r="DI2558" s="74"/>
      <c r="DJ2558" s="74"/>
      <c r="DK2558" s="74"/>
      <c r="DL2558" s="74"/>
      <c r="DM2558" s="74"/>
      <c r="DN2558" s="74"/>
      <c r="DO2558" s="74"/>
      <c r="DP2558" s="74"/>
      <c r="DQ2558" s="74"/>
      <c r="DR2558" s="74"/>
      <c r="DS2558" s="74"/>
      <c r="DT2558" s="74"/>
      <c r="DU2558" s="74"/>
      <c r="DV2558" s="74"/>
      <c r="DW2558" s="74"/>
      <c r="DX2558" s="74"/>
      <c r="DY2558" s="74"/>
      <c r="DZ2558" s="74"/>
      <c r="EA2558" s="74"/>
      <c r="EB2558" s="74"/>
      <c r="EC2558" s="74"/>
      <c r="ED2558" s="74"/>
      <c r="EE2558" s="74"/>
      <c r="EF2558" s="74"/>
      <c r="EG2558" s="74"/>
      <c r="EH2558" s="74"/>
      <c r="EI2558" s="74"/>
      <c r="EJ2558" s="74"/>
      <c r="EK2558" s="74"/>
      <c r="EL2558" s="74"/>
      <c r="EM2558" s="74"/>
      <c r="EN2558" s="74"/>
      <c r="EO2558" s="74"/>
      <c r="EP2558" s="74"/>
      <c r="EQ2558" s="74"/>
      <c r="ER2558" s="74"/>
      <c r="ES2558" s="74"/>
      <c r="ET2558" s="74"/>
      <c r="EU2558" s="74"/>
      <c r="EV2558" s="74"/>
      <c r="EW2558" s="74"/>
      <c r="EX2558" s="74"/>
      <c r="EY2558" s="74"/>
      <c r="EZ2558" s="74"/>
      <c r="FA2558" s="74"/>
      <c r="FB2558" s="74"/>
      <c r="FC2558" s="74"/>
      <c r="FD2558" s="74"/>
      <c r="FE2558" s="74"/>
      <c r="FF2558" s="74"/>
      <c r="FG2558" s="74"/>
      <c r="FH2558" s="74"/>
      <c r="FI2558" s="74"/>
      <c r="FJ2558" s="74"/>
      <c r="FK2558" s="74"/>
      <c r="FL2558" s="74"/>
      <c r="FM2558" s="74"/>
      <c r="FN2558" s="74"/>
      <c r="FO2558" s="74"/>
      <c r="FP2558" s="74"/>
      <c r="FQ2558" s="74"/>
      <c r="FR2558" s="74"/>
      <c r="FS2558" s="74"/>
      <c r="FT2558" s="74"/>
      <c r="FU2558" s="74"/>
      <c r="FV2558" s="74"/>
      <c r="FW2558" s="74"/>
      <c r="FX2558" s="74"/>
      <c r="FY2558" s="74"/>
      <c r="FZ2558" s="74"/>
      <c r="GA2558" s="74"/>
      <c r="GB2558" s="74"/>
      <c r="GC2558" s="74">
        <v>0</v>
      </c>
      <c r="GD2558" s="74">
        <v>16</v>
      </c>
      <c r="GE2558" s="74">
        <v>7</v>
      </c>
      <c r="GF2558" s="74">
        <v>3</v>
      </c>
      <c r="GG2558" t="s">
        <v>247</v>
      </c>
      <c r="GH2558" t="s">
        <v>248</v>
      </c>
      <c r="GI2558" t="s">
        <v>236</v>
      </c>
      <c r="GJ2558" s="47"/>
      <c r="GK2558" s="30"/>
    </row>
    <row r="2559" spans="1:193" x14ac:dyDescent="0.2">
      <c r="A2559" t="s">
        <v>175</v>
      </c>
      <c r="B2559" t="s">
        <v>246</v>
      </c>
      <c r="C2559" t="s">
        <v>181</v>
      </c>
      <c r="D2559" t="s">
        <v>185</v>
      </c>
      <c r="E2559" t="s">
        <v>223</v>
      </c>
      <c r="F2559" t="s">
        <v>265</v>
      </c>
      <c r="G2559" t="s">
        <v>276</v>
      </c>
      <c r="H2559" s="74">
        <v>0</v>
      </c>
      <c r="I2559" s="74"/>
      <c r="J2559" s="74"/>
      <c r="K2559" s="74"/>
      <c r="L2559" s="74"/>
      <c r="M2559" s="74"/>
      <c r="N2559" s="74"/>
      <c r="O2559" s="74"/>
      <c r="P2559" s="74"/>
      <c r="Q2559" s="74"/>
      <c r="R2559" s="74"/>
      <c r="S2559" s="74"/>
      <c r="T2559" s="74"/>
      <c r="U2559" s="74"/>
      <c r="V2559" s="74"/>
      <c r="W2559" s="74"/>
      <c r="X2559" s="74"/>
      <c r="Y2559" s="74"/>
      <c r="Z2559" s="74"/>
      <c r="AA2559" s="74"/>
      <c r="AB2559" s="74"/>
      <c r="AC2559" s="74"/>
      <c r="AD2559" s="74"/>
      <c r="AE2559" s="74"/>
      <c r="AF2559" s="74"/>
      <c r="AG2559" s="74"/>
      <c r="AH2559" s="74"/>
      <c r="AI2559" s="74"/>
      <c r="AJ2559" s="74"/>
      <c r="AK2559" s="74"/>
      <c r="AL2559" s="74"/>
      <c r="AM2559" s="74"/>
      <c r="AN2559" s="74"/>
      <c r="AO2559" s="74"/>
      <c r="AP2559" s="74"/>
      <c r="AQ2559" s="74"/>
      <c r="AR2559" s="74"/>
      <c r="AS2559" s="74"/>
      <c r="AT2559" s="74"/>
      <c r="AU2559" s="74"/>
      <c r="AV2559" s="74"/>
      <c r="AW2559" s="74"/>
      <c r="AX2559" s="74"/>
      <c r="AY2559" s="74"/>
      <c r="AZ2559" s="74"/>
      <c r="BA2559" s="74"/>
      <c r="BB2559" s="74"/>
      <c r="BC2559" s="74"/>
      <c r="BD2559" s="74"/>
      <c r="BE2559" s="74"/>
      <c r="BF2559" s="74"/>
      <c r="BG2559" s="74"/>
      <c r="BH2559" s="74"/>
      <c r="BI2559" s="74"/>
      <c r="BJ2559" s="74"/>
      <c r="BK2559" s="74"/>
      <c r="BL2559" s="74"/>
      <c r="BM2559" s="74"/>
      <c r="BN2559" s="74"/>
      <c r="BO2559" s="74"/>
      <c r="BP2559" s="74"/>
      <c r="BQ2559" s="74"/>
      <c r="BR2559" s="74"/>
      <c r="BS2559" s="74"/>
      <c r="BT2559" s="74"/>
      <c r="BU2559" s="74"/>
      <c r="BV2559" s="74"/>
      <c r="BW2559" s="74"/>
      <c r="BX2559" s="74"/>
      <c r="BY2559" s="74"/>
      <c r="BZ2559" s="74"/>
      <c r="CA2559" s="74"/>
      <c r="CB2559" s="74"/>
      <c r="CC2559" s="74"/>
      <c r="CD2559" s="74"/>
      <c r="CE2559" s="74"/>
      <c r="CF2559" s="74"/>
      <c r="CG2559" s="74"/>
      <c r="CH2559" s="74"/>
      <c r="CI2559" s="74"/>
      <c r="CJ2559" s="74"/>
      <c r="CK2559" s="74"/>
      <c r="CL2559" s="74"/>
      <c r="CM2559" s="74"/>
      <c r="CN2559" s="74"/>
      <c r="CO2559" s="74"/>
      <c r="CP2559" s="74"/>
      <c r="CQ2559" s="74"/>
      <c r="CR2559" s="74"/>
      <c r="CS2559" s="74"/>
      <c r="CT2559" s="74"/>
      <c r="CU2559" s="74"/>
      <c r="CV2559" s="74"/>
      <c r="CW2559" s="74"/>
      <c r="CX2559" s="74"/>
      <c r="CY2559" s="74"/>
      <c r="CZ2559" s="74"/>
      <c r="DA2559" s="74"/>
      <c r="DB2559" s="74"/>
      <c r="DC2559" s="74"/>
      <c r="DD2559" s="74"/>
      <c r="DE2559" s="74"/>
      <c r="DF2559" s="74"/>
      <c r="DG2559" s="74"/>
      <c r="DH2559" s="74"/>
      <c r="DI2559" s="74"/>
      <c r="DJ2559" s="74"/>
      <c r="DK2559" s="74"/>
      <c r="DL2559" s="74"/>
      <c r="DM2559" s="74"/>
      <c r="DN2559" s="74"/>
      <c r="DO2559" s="74"/>
      <c r="DP2559" s="74"/>
      <c r="DQ2559" s="74"/>
      <c r="DR2559" s="74"/>
      <c r="DS2559" s="74"/>
      <c r="DT2559" s="74"/>
      <c r="DU2559" s="74"/>
      <c r="DV2559" s="74"/>
      <c r="DW2559" s="74"/>
      <c r="DX2559" s="74"/>
      <c r="DY2559" s="74"/>
      <c r="DZ2559" s="74"/>
      <c r="EA2559" s="74"/>
      <c r="EB2559" s="74"/>
      <c r="EC2559" s="74"/>
      <c r="ED2559" s="74"/>
      <c r="EE2559" s="74"/>
      <c r="EF2559" s="74"/>
      <c r="EG2559" s="74"/>
      <c r="EH2559" s="74"/>
      <c r="EI2559" s="74"/>
      <c r="EJ2559" s="74"/>
      <c r="EK2559" s="74"/>
      <c r="EL2559" s="74"/>
      <c r="EM2559" s="74"/>
      <c r="EN2559" s="74"/>
      <c r="EO2559" s="74"/>
      <c r="EP2559" s="74"/>
      <c r="EQ2559" s="74"/>
      <c r="ER2559" s="74"/>
      <c r="ES2559" s="74"/>
      <c r="ET2559" s="74"/>
      <c r="EU2559" s="74"/>
      <c r="EV2559" s="74"/>
      <c r="EW2559" s="74"/>
      <c r="EX2559" s="74"/>
      <c r="EY2559" s="74"/>
      <c r="EZ2559" s="74"/>
      <c r="FA2559" s="74"/>
      <c r="FB2559" s="74"/>
      <c r="FC2559" s="74"/>
      <c r="FD2559" s="74"/>
      <c r="FE2559" s="74"/>
      <c r="FF2559" s="74"/>
      <c r="FG2559" s="74"/>
      <c r="FH2559" s="74"/>
      <c r="FI2559" s="74"/>
      <c r="FJ2559" s="74"/>
      <c r="FK2559" s="74"/>
      <c r="FL2559" s="74"/>
      <c r="FM2559" s="74"/>
      <c r="FN2559" s="74"/>
      <c r="FO2559" s="74"/>
      <c r="FP2559" s="74"/>
      <c r="FQ2559" s="74"/>
      <c r="FR2559" s="74"/>
      <c r="FS2559" s="74"/>
      <c r="FT2559" s="74"/>
      <c r="FU2559" s="74"/>
      <c r="FV2559" s="74"/>
      <c r="FW2559" s="74"/>
      <c r="FX2559" s="74"/>
      <c r="FY2559" s="74"/>
      <c r="FZ2559" s="74"/>
      <c r="GA2559" s="74"/>
      <c r="GB2559" s="74"/>
      <c r="GC2559" s="74">
        <v>0</v>
      </c>
      <c r="GD2559" s="74">
        <v>16</v>
      </c>
      <c r="GE2559" s="74">
        <v>7</v>
      </c>
      <c r="GF2559" s="74">
        <v>3</v>
      </c>
      <c r="GG2559" t="s">
        <v>247</v>
      </c>
      <c r="GH2559" t="s">
        <v>248</v>
      </c>
      <c r="GI2559" t="s">
        <v>236</v>
      </c>
      <c r="GJ2559" s="47"/>
      <c r="GK2559" s="30"/>
    </row>
    <row r="2560" spans="1:193" x14ac:dyDescent="0.2">
      <c r="A2560" t="s">
        <v>175</v>
      </c>
      <c r="B2560" t="s">
        <v>246</v>
      </c>
      <c r="C2560" t="s">
        <v>181</v>
      </c>
      <c r="D2560" t="s">
        <v>185</v>
      </c>
      <c r="E2560" t="s">
        <v>224</v>
      </c>
      <c r="F2560" t="s">
        <v>265</v>
      </c>
      <c r="G2560" t="s">
        <v>276</v>
      </c>
      <c r="H2560" s="74">
        <v>0</v>
      </c>
      <c r="I2560" s="74"/>
      <c r="J2560" s="74"/>
      <c r="K2560" s="74"/>
      <c r="L2560" s="74"/>
      <c r="M2560" s="74"/>
      <c r="N2560" s="74"/>
      <c r="O2560" s="74"/>
      <c r="P2560" s="74"/>
      <c r="Q2560" s="74"/>
      <c r="R2560" s="74"/>
      <c r="S2560" s="74"/>
      <c r="T2560" s="74"/>
      <c r="U2560" s="74"/>
      <c r="V2560" s="74"/>
      <c r="W2560" s="74"/>
      <c r="X2560" s="74"/>
      <c r="Y2560" s="74"/>
      <c r="Z2560" s="74"/>
      <c r="AA2560" s="74"/>
      <c r="AB2560" s="74"/>
      <c r="AC2560" s="74"/>
      <c r="AD2560" s="74"/>
      <c r="AE2560" s="74"/>
      <c r="AF2560" s="74"/>
      <c r="AG2560" s="74"/>
      <c r="AH2560" s="74"/>
      <c r="AI2560" s="74"/>
      <c r="AJ2560" s="74"/>
      <c r="AK2560" s="74"/>
      <c r="AL2560" s="74"/>
      <c r="AM2560" s="74"/>
      <c r="AN2560" s="74"/>
      <c r="AO2560" s="74"/>
      <c r="AP2560" s="74"/>
      <c r="AQ2560" s="74"/>
      <c r="AR2560" s="74"/>
      <c r="AS2560" s="74"/>
      <c r="AT2560" s="74"/>
      <c r="AU2560" s="74"/>
      <c r="AV2560" s="74"/>
      <c r="AW2560" s="74"/>
      <c r="AX2560" s="74"/>
      <c r="AY2560" s="74"/>
      <c r="AZ2560" s="74"/>
      <c r="BA2560" s="74"/>
      <c r="BB2560" s="74"/>
      <c r="BC2560" s="74"/>
      <c r="BD2560" s="74"/>
      <c r="BE2560" s="74"/>
      <c r="BF2560" s="74"/>
      <c r="BG2560" s="74"/>
      <c r="BH2560" s="74"/>
      <c r="BI2560" s="74"/>
      <c r="BJ2560" s="74"/>
      <c r="BK2560" s="74"/>
      <c r="BL2560" s="74"/>
      <c r="BM2560" s="74"/>
      <c r="BN2560" s="74"/>
      <c r="BO2560" s="74"/>
      <c r="BP2560" s="74"/>
      <c r="BQ2560" s="74"/>
      <c r="BR2560" s="74"/>
      <c r="BS2560" s="74"/>
      <c r="BT2560" s="74"/>
      <c r="BU2560" s="74"/>
      <c r="BV2560" s="74"/>
      <c r="BW2560" s="74"/>
      <c r="BX2560" s="74"/>
      <c r="BY2560" s="74"/>
      <c r="BZ2560" s="74"/>
      <c r="CA2560" s="74"/>
      <c r="CB2560" s="74"/>
      <c r="CC2560" s="74"/>
      <c r="CD2560" s="74"/>
      <c r="CE2560" s="74"/>
      <c r="CF2560" s="74"/>
      <c r="CG2560" s="74"/>
      <c r="CH2560" s="74"/>
      <c r="CI2560" s="74"/>
      <c r="CJ2560" s="74"/>
      <c r="CK2560" s="74"/>
      <c r="CL2560" s="74"/>
      <c r="CM2560" s="74"/>
      <c r="CN2560" s="74"/>
      <c r="CO2560" s="74"/>
      <c r="CP2560" s="74"/>
      <c r="CQ2560" s="74"/>
      <c r="CR2560" s="74"/>
      <c r="CS2560" s="74"/>
      <c r="CT2560" s="74"/>
      <c r="CU2560" s="74"/>
      <c r="CV2560" s="74"/>
      <c r="CW2560" s="74"/>
      <c r="CX2560" s="74"/>
      <c r="CY2560" s="74"/>
      <c r="CZ2560" s="74"/>
      <c r="DA2560" s="74"/>
      <c r="DB2560" s="74"/>
      <c r="DC2560" s="74"/>
      <c r="DD2560" s="74"/>
      <c r="DE2560" s="74"/>
      <c r="DF2560" s="74"/>
      <c r="DG2560" s="74"/>
      <c r="DH2560" s="74"/>
      <c r="DI2560" s="74"/>
      <c r="DJ2560" s="74"/>
      <c r="DK2560" s="74"/>
      <c r="DL2560" s="74"/>
      <c r="DM2560" s="74"/>
      <c r="DN2560" s="74"/>
      <c r="DO2560" s="74"/>
      <c r="DP2560" s="74"/>
      <c r="DQ2560" s="74"/>
      <c r="DR2560" s="74"/>
      <c r="DS2560" s="74"/>
      <c r="DT2560" s="74"/>
      <c r="DU2560" s="74"/>
      <c r="DV2560" s="74"/>
      <c r="DW2560" s="74"/>
      <c r="DX2560" s="74"/>
      <c r="DY2560" s="74"/>
      <c r="DZ2560" s="74"/>
      <c r="EA2560" s="74"/>
      <c r="EB2560" s="74"/>
      <c r="EC2560" s="74"/>
      <c r="ED2560" s="74"/>
      <c r="EE2560" s="74"/>
      <c r="EF2560" s="74"/>
      <c r="EG2560" s="74"/>
      <c r="EH2560" s="74"/>
      <c r="EI2560" s="74"/>
      <c r="EJ2560" s="74"/>
      <c r="EK2560" s="74"/>
      <c r="EL2560" s="74"/>
      <c r="EM2560" s="74"/>
      <c r="EN2560" s="74"/>
      <c r="EO2560" s="74"/>
      <c r="EP2560" s="74"/>
      <c r="EQ2560" s="74"/>
      <c r="ER2560" s="74"/>
      <c r="ES2560" s="74"/>
      <c r="ET2560" s="74"/>
      <c r="EU2560" s="74"/>
      <c r="EV2560" s="74"/>
      <c r="EW2560" s="74"/>
      <c r="EX2560" s="74"/>
      <c r="EY2560" s="74"/>
      <c r="EZ2560" s="74"/>
      <c r="FA2560" s="74"/>
      <c r="FB2560" s="74"/>
      <c r="FC2560" s="74"/>
      <c r="FD2560" s="74"/>
      <c r="FE2560" s="74"/>
      <c r="FF2560" s="74"/>
      <c r="FG2560" s="74"/>
      <c r="FH2560" s="74"/>
      <c r="FI2560" s="74"/>
      <c r="FJ2560" s="74"/>
      <c r="FK2560" s="74"/>
      <c r="FL2560" s="74"/>
      <c r="FM2560" s="74"/>
      <c r="FN2560" s="74"/>
      <c r="FO2560" s="74"/>
      <c r="FP2560" s="74"/>
      <c r="FQ2560" s="74"/>
      <c r="FR2560" s="74"/>
      <c r="FS2560" s="74"/>
      <c r="FT2560" s="74"/>
      <c r="FU2560" s="74"/>
      <c r="FV2560" s="74"/>
      <c r="FW2560" s="74"/>
      <c r="FX2560" s="74"/>
      <c r="FY2560" s="74"/>
      <c r="FZ2560" s="74"/>
      <c r="GA2560" s="74"/>
      <c r="GB2560" s="74"/>
      <c r="GC2560" s="74">
        <v>0</v>
      </c>
      <c r="GD2560" s="74">
        <v>16</v>
      </c>
      <c r="GE2560" s="74">
        <v>7</v>
      </c>
      <c r="GF2560" s="74">
        <v>3</v>
      </c>
      <c r="GG2560" t="s">
        <v>247</v>
      </c>
      <c r="GH2560" t="s">
        <v>248</v>
      </c>
      <c r="GI2560" t="s">
        <v>236</v>
      </c>
      <c r="GJ2560" s="47"/>
      <c r="GK2560" s="30"/>
    </row>
    <row r="2561" spans="1:193" x14ac:dyDescent="0.2">
      <c r="A2561" t="s">
        <v>175</v>
      </c>
      <c r="B2561" t="s">
        <v>246</v>
      </c>
      <c r="C2561" t="s">
        <v>181</v>
      </c>
      <c r="D2561" t="s">
        <v>185</v>
      </c>
      <c r="E2561" t="s">
        <v>220</v>
      </c>
      <c r="F2561" t="s">
        <v>265</v>
      </c>
      <c r="G2561" t="s">
        <v>276</v>
      </c>
      <c r="H2561" s="74">
        <v>0</v>
      </c>
      <c r="I2561" s="74"/>
      <c r="J2561" s="74"/>
      <c r="K2561" s="74"/>
      <c r="L2561" s="74"/>
      <c r="M2561" s="74"/>
      <c r="N2561" s="74"/>
      <c r="O2561" s="74"/>
      <c r="P2561" s="74"/>
      <c r="Q2561" s="74"/>
      <c r="R2561" s="74"/>
      <c r="S2561" s="74"/>
      <c r="T2561" s="74"/>
      <c r="U2561" s="74"/>
      <c r="V2561" s="74"/>
      <c r="W2561" s="74"/>
      <c r="X2561" s="74"/>
      <c r="Y2561" s="74"/>
      <c r="Z2561" s="74"/>
      <c r="AA2561" s="74"/>
      <c r="AB2561" s="74"/>
      <c r="AC2561" s="74"/>
      <c r="AD2561" s="74"/>
      <c r="AE2561" s="74"/>
      <c r="AF2561" s="74"/>
      <c r="AG2561" s="74"/>
      <c r="AH2561" s="74"/>
      <c r="AI2561" s="74"/>
      <c r="AJ2561" s="74"/>
      <c r="AK2561" s="74"/>
      <c r="AL2561" s="74"/>
      <c r="AM2561" s="74"/>
      <c r="AN2561" s="74"/>
      <c r="AO2561" s="74"/>
      <c r="AP2561" s="74"/>
      <c r="AQ2561" s="74"/>
      <c r="AR2561" s="74"/>
      <c r="AS2561" s="74"/>
      <c r="AT2561" s="74"/>
      <c r="AU2561" s="74"/>
      <c r="AV2561" s="74"/>
      <c r="AW2561" s="74"/>
      <c r="AX2561" s="74"/>
      <c r="AY2561" s="74"/>
      <c r="AZ2561" s="74"/>
      <c r="BA2561" s="74"/>
      <c r="BB2561" s="74"/>
      <c r="BC2561" s="74"/>
      <c r="BD2561" s="74"/>
      <c r="BE2561" s="74"/>
      <c r="BF2561" s="74"/>
      <c r="BG2561" s="74"/>
      <c r="BH2561" s="74"/>
      <c r="BI2561" s="74"/>
      <c r="BJ2561" s="74"/>
      <c r="BK2561" s="74"/>
      <c r="BL2561" s="74"/>
      <c r="BM2561" s="74"/>
      <c r="BN2561" s="74"/>
      <c r="BO2561" s="74"/>
      <c r="BP2561" s="74"/>
      <c r="BQ2561" s="74"/>
      <c r="BR2561" s="74"/>
      <c r="BS2561" s="74"/>
      <c r="BT2561" s="74"/>
      <c r="BU2561" s="74"/>
      <c r="BV2561" s="74"/>
      <c r="BW2561" s="74"/>
      <c r="BX2561" s="74"/>
      <c r="BY2561" s="74"/>
      <c r="BZ2561" s="74"/>
      <c r="CA2561" s="74"/>
      <c r="CB2561" s="74"/>
      <c r="CC2561" s="74"/>
      <c r="CD2561" s="74"/>
      <c r="CE2561" s="74"/>
      <c r="CF2561" s="74"/>
      <c r="CG2561" s="74"/>
      <c r="CH2561" s="74"/>
      <c r="CI2561" s="74"/>
      <c r="CJ2561" s="74"/>
      <c r="CK2561" s="74"/>
      <c r="CL2561" s="74"/>
      <c r="CM2561" s="74"/>
      <c r="CN2561" s="74"/>
      <c r="CO2561" s="74"/>
      <c r="CP2561" s="74"/>
      <c r="CQ2561" s="74"/>
      <c r="CR2561" s="74"/>
      <c r="CS2561" s="74"/>
      <c r="CT2561" s="74"/>
      <c r="CU2561" s="74"/>
      <c r="CV2561" s="74"/>
      <c r="CW2561" s="74"/>
      <c r="CX2561" s="74"/>
      <c r="CY2561" s="74"/>
      <c r="CZ2561" s="74"/>
      <c r="DA2561" s="74"/>
      <c r="DB2561" s="74"/>
      <c r="DC2561" s="74"/>
      <c r="DD2561" s="74"/>
      <c r="DE2561" s="74"/>
      <c r="DF2561" s="74"/>
      <c r="DG2561" s="74"/>
      <c r="DH2561" s="74"/>
      <c r="DI2561" s="74"/>
      <c r="DJ2561" s="74"/>
      <c r="DK2561" s="74"/>
      <c r="DL2561" s="74"/>
      <c r="DM2561" s="74"/>
      <c r="DN2561" s="74"/>
      <c r="DO2561" s="74"/>
      <c r="DP2561" s="74"/>
      <c r="DQ2561" s="74"/>
      <c r="DR2561" s="74"/>
      <c r="DS2561" s="74"/>
      <c r="DT2561" s="74"/>
      <c r="DU2561" s="74"/>
      <c r="DV2561" s="74"/>
      <c r="DW2561" s="74"/>
      <c r="DX2561" s="74"/>
      <c r="DY2561" s="74"/>
      <c r="DZ2561" s="74"/>
      <c r="EA2561" s="74"/>
      <c r="EB2561" s="74"/>
      <c r="EC2561" s="74"/>
      <c r="ED2561" s="74"/>
      <c r="EE2561" s="74"/>
      <c r="EF2561" s="74"/>
      <c r="EG2561" s="74"/>
      <c r="EH2561" s="74"/>
      <c r="EI2561" s="74"/>
      <c r="EJ2561" s="74"/>
      <c r="EK2561" s="74"/>
      <c r="EL2561" s="74"/>
      <c r="EM2561" s="74"/>
      <c r="EN2561" s="74"/>
      <c r="EO2561" s="74"/>
      <c r="EP2561" s="74"/>
      <c r="EQ2561" s="74"/>
      <c r="ER2561" s="74"/>
      <c r="ES2561" s="74"/>
      <c r="ET2561" s="74"/>
      <c r="EU2561" s="74"/>
      <c r="EV2561" s="74"/>
      <c r="EW2561" s="74"/>
      <c r="EX2561" s="74"/>
      <c r="EY2561" s="74"/>
      <c r="EZ2561" s="74"/>
      <c r="FA2561" s="74"/>
      <c r="FB2561" s="74"/>
      <c r="FC2561" s="74"/>
      <c r="FD2561" s="74"/>
      <c r="FE2561" s="74"/>
      <c r="FF2561" s="74"/>
      <c r="FG2561" s="74"/>
      <c r="FH2561" s="74"/>
      <c r="FI2561" s="74"/>
      <c r="FJ2561" s="74"/>
      <c r="FK2561" s="74"/>
      <c r="FL2561" s="74"/>
      <c r="FM2561" s="74"/>
      <c r="FN2561" s="74"/>
      <c r="FO2561" s="74"/>
      <c r="FP2561" s="74"/>
      <c r="FQ2561" s="74"/>
      <c r="FR2561" s="74"/>
      <c r="FS2561" s="74"/>
      <c r="FT2561" s="74"/>
      <c r="FU2561" s="74"/>
      <c r="FV2561" s="74"/>
      <c r="FW2561" s="74"/>
      <c r="FX2561" s="74"/>
      <c r="FY2561" s="74"/>
      <c r="FZ2561" s="74"/>
      <c r="GA2561" s="74"/>
      <c r="GB2561" s="74"/>
      <c r="GC2561" s="74">
        <v>0</v>
      </c>
      <c r="GD2561" s="74">
        <v>16</v>
      </c>
      <c r="GE2561" s="74">
        <v>7</v>
      </c>
      <c r="GF2561" s="74">
        <v>3</v>
      </c>
      <c r="GG2561" t="s">
        <v>247</v>
      </c>
      <c r="GH2561" t="s">
        <v>248</v>
      </c>
      <c r="GI2561" t="s">
        <v>236</v>
      </c>
      <c r="GJ2561" s="47"/>
      <c r="GK2561" s="30"/>
    </row>
    <row r="2562" spans="1:193" x14ac:dyDescent="0.2">
      <c r="A2562" t="s">
        <v>175</v>
      </c>
      <c r="B2562" t="s">
        <v>246</v>
      </c>
      <c r="C2562" t="s">
        <v>181</v>
      </c>
      <c r="D2562" t="s">
        <v>185</v>
      </c>
      <c r="E2562" t="s">
        <v>221</v>
      </c>
      <c r="F2562" t="s">
        <v>265</v>
      </c>
      <c r="G2562" t="s">
        <v>276</v>
      </c>
      <c r="H2562" s="74">
        <v>0</v>
      </c>
      <c r="I2562" s="74"/>
      <c r="J2562" s="74"/>
      <c r="K2562" s="74"/>
      <c r="L2562" s="74"/>
      <c r="M2562" s="74"/>
      <c r="N2562" s="74"/>
      <c r="O2562" s="74"/>
      <c r="P2562" s="74"/>
      <c r="Q2562" s="74"/>
      <c r="R2562" s="74"/>
      <c r="S2562" s="74"/>
      <c r="T2562" s="74"/>
      <c r="U2562" s="74"/>
      <c r="V2562" s="74"/>
      <c r="W2562" s="74"/>
      <c r="X2562" s="74"/>
      <c r="Y2562" s="74"/>
      <c r="Z2562" s="74"/>
      <c r="AA2562" s="74"/>
      <c r="AB2562" s="74"/>
      <c r="AC2562" s="74"/>
      <c r="AD2562" s="74"/>
      <c r="AE2562" s="74"/>
      <c r="AF2562" s="74"/>
      <c r="AG2562" s="74"/>
      <c r="AH2562" s="74"/>
      <c r="AI2562" s="74"/>
      <c r="AJ2562" s="74"/>
      <c r="AK2562" s="74"/>
      <c r="AL2562" s="74"/>
      <c r="AM2562" s="74"/>
      <c r="AN2562" s="74"/>
      <c r="AO2562" s="74"/>
      <c r="AP2562" s="74"/>
      <c r="AQ2562" s="74"/>
      <c r="AR2562" s="74"/>
      <c r="AS2562" s="74"/>
      <c r="AT2562" s="74"/>
      <c r="AU2562" s="74"/>
      <c r="AV2562" s="74"/>
      <c r="AW2562" s="74"/>
      <c r="AX2562" s="74"/>
      <c r="AY2562" s="74"/>
      <c r="AZ2562" s="74"/>
      <c r="BA2562" s="74"/>
      <c r="BB2562" s="74"/>
      <c r="BC2562" s="74"/>
      <c r="BD2562" s="74"/>
      <c r="BE2562" s="74"/>
      <c r="BF2562" s="74"/>
      <c r="BG2562" s="74"/>
      <c r="BH2562" s="74"/>
      <c r="BI2562" s="74"/>
      <c r="BJ2562" s="74"/>
      <c r="BK2562" s="74"/>
      <c r="BL2562" s="74"/>
      <c r="BM2562" s="74"/>
      <c r="BN2562" s="74"/>
      <c r="BO2562" s="74"/>
      <c r="BP2562" s="74"/>
      <c r="BQ2562" s="74"/>
      <c r="BR2562" s="74"/>
      <c r="BS2562" s="74"/>
      <c r="BT2562" s="74"/>
      <c r="BU2562" s="74"/>
      <c r="BV2562" s="74"/>
      <c r="BW2562" s="74"/>
      <c r="BX2562" s="74"/>
      <c r="BY2562" s="74"/>
      <c r="BZ2562" s="74"/>
      <c r="CA2562" s="74"/>
      <c r="CB2562" s="74"/>
      <c r="CC2562" s="74"/>
      <c r="CD2562" s="74"/>
      <c r="CE2562" s="74"/>
      <c r="CF2562" s="74"/>
      <c r="CG2562" s="74"/>
      <c r="CH2562" s="74"/>
      <c r="CI2562" s="74"/>
      <c r="CJ2562" s="74"/>
      <c r="CK2562" s="74"/>
      <c r="CL2562" s="74"/>
      <c r="CM2562" s="74"/>
      <c r="CN2562" s="74"/>
      <c r="CO2562" s="74"/>
      <c r="CP2562" s="74"/>
      <c r="CQ2562" s="74"/>
      <c r="CR2562" s="74"/>
      <c r="CS2562" s="74"/>
      <c r="CT2562" s="74"/>
      <c r="CU2562" s="74"/>
      <c r="CV2562" s="74"/>
      <c r="CW2562" s="74"/>
      <c r="CX2562" s="74"/>
      <c r="CY2562" s="74"/>
      <c r="CZ2562" s="74"/>
      <c r="DA2562" s="74"/>
      <c r="DB2562" s="74"/>
      <c r="DC2562" s="74"/>
      <c r="DD2562" s="74"/>
      <c r="DE2562" s="74"/>
      <c r="DF2562" s="74"/>
      <c r="DG2562" s="74"/>
      <c r="DH2562" s="74"/>
      <c r="DI2562" s="74"/>
      <c r="DJ2562" s="74"/>
      <c r="DK2562" s="74"/>
      <c r="DL2562" s="74"/>
      <c r="DM2562" s="74"/>
      <c r="DN2562" s="74"/>
      <c r="DO2562" s="74"/>
      <c r="DP2562" s="74"/>
      <c r="DQ2562" s="74"/>
      <c r="DR2562" s="74"/>
      <c r="DS2562" s="74"/>
      <c r="DT2562" s="74"/>
      <c r="DU2562" s="74"/>
      <c r="DV2562" s="74"/>
      <c r="DW2562" s="74"/>
      <c r="DX2562" s="74"/>
      <c r="DY2562" s="74"/>
      <c r="DZ2562" s="74"/>
      <c r="EA2562" s="74"/>
      <c r="EB2562" s="74"/>
      <c r="EC2562" s="74"/>
      <c r="ED2562" s="74"/>
      <c r="EE2562" s="74"/>
      <c r="EF2562" s="74"/>
      <c r="EG2562" s="74"/>
      <c r="EH2562" s="74"/>
      <c r="EI2562" s="74"/>
      <c r="EJ2562" s="74"/>
      <c r="EK2562" s="74"/>
      <c r="EL2562" s="74"/>
      <c r="EM2562" s="74"/>
      <c r="EN2562" s="74"/>
      <c r="EO2562" s="74"/>
      <c r="EP2562" s="74"/>
      <c r="EQ2562" s="74"/>
      <c r="ER2562" s="74"/>
      <c r="ES2562" s="74"/>
      <c r="ET2562" s="74"/>
      <c r="EU2562" s="74"/>
      <c r="EV2562" s="74"/>
      <c r="EW2562" s="74"/>
      <c r="EX2562" s="74"/>
      <c r="EY2562" s="74"/>
      <c r="EZ2562" s="74"/>
      <c r="FA2562" s="74"/>
      <c r="FB2562" s="74"/>
      <c r="FC2562" s="74"/>
      <c r="FD2562" s="74"/>
      <c r="FE2562" s="74"/>
      <c r="FF2562" s="74"/>
      <c r="FG2562" s="74"/>
      <c r="FH2562" s="74"/>
      <c r="FI2562" s="74"/>
      <c r="FJ2562" s="74"/>
      <c r="FK2562" s="74"/>
      <c r="FL2562" s="74"/>
      <c r="FM2562" s="74"/>
      <c r="FN2562" s="74"/>
      <c r="FO2562" s="74"/>
      <c r="FP2562" s="74"/>
      <c r="FQ2562" s="74"/>
      <c r="FR2562" s="74"/>
      <c r="FS2562" s="74"/>
      <c r="FT2562" s="74"/>
      <c r="FU2562" s="74"/>
      <c r="FV2562" s="74"/>
      <c r="FW2562" s="74"/>
      <c r="FX2562" s="74"/>
      <c r="FY2562" s="74"/>
      <c r="FZ2562" s="74"/>
      <c r="GA2562" s="74"/>
      <c r="GB2562" s="74"/>
      <c r="GC2562" s="74">
        <v>0</v>
      </c>
      <c r="GD2562" s="74">
        <v>16</v>
      </c>
      <c r="GE2562" s="74">
        <v>7</v>
      </c>
      <c r="GF2562" s="74">
        <v>3</v>
      </c>
      <c r="GG2562" t="s">
        <v>247</v>
      </c>
      <c r="GH2562" t="s">
        <v>248</v>
      </c>
      <c r="GI2562" t="s">
        <v>236</v>
      </c>
      <c r="GJ2562" s="47"/>
      <c r="GK2562" s="30"/>
    </row>
    <row r="2563" spans="1:193" x14ac:dyDescent="0.2">
      <c r="A2563" t="s">
        <v>175</v>
      </c>
      <c r="B2563" t="s">
        <v>246</v>
      </c>
      <c r="C2563" t="s">
        <v>181</v>
      </c>
      <c r="D2563" t="s">
        <v>185</v>
      </c>
      <c r="E2563" t="s">
        <v>186</v>
      </c>
      <c r="F2563" t="s">
        <v>265</v>
      </c>
      <c r="G2563" t="s">
        <v>276</v>
      </c>
      <c r="H2563" s="74">
        <v>0</v>
      </c>
      <c r="I2563" s="74"/>
      <c r="J2563" s="74"/>
      <c r="K2563" s="74"/>
      <c r="L2563" s="74"/>
      <c r="M2563" s="74"/>
      <c r="N2563" s="74"/>
      <c r="O2563" s="74"/>
      <c r="P2563" s="74"/>
      <c r="Q2563" s="74"/>
      <c r="R2563" s="74"/>
      <c r="S2563" s="74"/>
      <c r="T2563" s="74"/>
      <c r="U2563" s="74"/>
      <c r="V2563" s="74"/>
      <c r="W2563" s="74"/>
      <c r="X2563" s="74"/>
      <c r="Y2563" s="74"/>
      <c r="Z2563" s="74"/>
      <c r="AA2563" s="74"/>
      <c r="AB2563" s="74"/>
      <c r="AC2563" s="74"/>
      <c r="AD2563" s="74"/>
      <c r="AE2563" s="74"/>
      <c r="AF2563" s="74"/>
      <c r="AG2563" s="74"/>
      <c r="AH2563" s="74"/>
      <c r="AI2563" s="74"/>
      <c r="AJ2563" s="74"/>
      <c r="AK2563" s="74"/>
      <c r="AL2563" s="74"/>
      <c r="AM2563" s="74"/>
      <c r="AN2563" s="74"/>
      <c r="AO2563" s="74"/>
      <c r="AP2563" s="74"/>
      <c r="AQ2563" s="74"/>
      <c r="AR2563" s="74"/>
      <c r="AS2563" s="74"/>
      <c r="AT2563" s="74"/>
      <c r="AU2563" s="74"/>
      <c r="AV2563" s="74"/>
      <c r="AW2563" s="74"/>
      <c r="AX2563" s="74"/>
      <c r="AY2563" s="74"/>
      <c r="AZ2563" s="74"/>
      <c r="BA2563" s="74"/>
      <c r="BB2563" s="74"/>
      <c r="BC2563" s="74"/>
      <c r="BD2563" s="74"/>
      <c r="BE2563" s="74"/>
      <c r="BF2563" s="74"/>
      <c r="BG2563" s="74"/>
      <c r="BH2563" s="74"/>
      <c r="BI2563" s="74"/>
      <c r="BJ2563" s="74"/>
      <c r="BK2563" s="74"/>
      <c r="BL2563" s="74"/>
      <c r="BM2563" s="74"/>
      <c r="BN2563" s="74"/>
      <c r="BO2563" s="74"/>
      <c r="BP2563" s="74"/>
      <c r="BQ2563" s="74"/>
      <c r="BR2563" s="74"/>
      <c r="BS2563" s="74"/>
      <c r="BT2563" s="74"/>
      <c r="BU2563" s="74"/>
      <c r="BV2563" s="74"/>
      <c r="BW2563" s="74"/>
      <c r="BX2563" s="74"/>
      <c r="BY2563" s="74"/>
      <c r="BZ2563" s="74"/>
      <c r="CA2563" s="74"/>
      <c r="CB2563" s="74"/>
      <c r="CC2563" s="74"/>
      <c r="CD2563" s="74"/>
      <c r="CE2563" s="74"/>
      <c r="CF2563" s="74"/>
      <c r="CG2563" s="74"/>
      <c r="CH2563" s="74"/>
      <c r="CI2563" s="74"/>
      <c r="CJ2563" s="74"/>
      <c r="CK2563" s="74"/>
      <c r="CL2563" s="74"/>
      <c r="CM2563" s="74"/>
      <c r="CN2563" s="74"/>
      <c r="CO2563" s="74"/>
      <c r="CP2563" s="74"/>
      <c r="CQ2563" s="74"/>
      <c r="CR2563" s="74"/>
      <c r="CS2563" s="74"/>
      <c r="CT2563" s="74"/>
      <c r="CU2563" s="74"/>
      <c r="CV2563" s="74"/>
      <c r="CW2563" s="74"/>
      <c r="CX2563" s="74"/>
      <c r="CY2563" s="74"/>
      <c r="CZ2563" s="74"/>
      <c r="DA2563" s="74"/>
      <c r="DB2563" s="74"/>
      <c r="DC2563" s="74"/>
      <c r="DD2563" s="74"/>
      <c r="DE2563" s="74"/>
      <c r="DF2563" s="74"/>
      <c r="DG2563" s="74"/>
      <c r="DH2563" s="74"/>
      <c r="DI2563" s="74"/>
      <c r="DJ2563" s="74"/>
      <c r="DK2563" s="74"/>
      <c r="DL2563" s="74"/>
      <c r="DM2563" s="74"/>
      <c r="DN2563" s="74"/>
      <c r="DO2563" s="74"/>
      <c r="DP2563" s="74"/>
      <c r="DQ2563" s="74"/>
      <c r="DR2563" s="74"/>
      <c r="DS2563" s="74"/>
      <c r="DT2563" s="74"/>
      <c r="DU2563" s="74"/>
      <c r="DV2563" s="74"/>
      <c r="DW2563" s="74"/>
      <c r="DX2563" s="74"/>
      <c r="DY2563" s="74"/>
      <c r="DZ2563" s="74"/>
      <c r="EA2563" s="74"/>
      <c r="EB2563" s="74"/>
      <c r="EC2563" s="74"/>
      <c r="ED2563" s="74"/>
      <c r="EE2563" s="74"/>
      <c r="EF2563" s="74"/>
      <c r="EG2563" s="74"/>
      <c r="EH2563" s="74"/>
      <c r="EI2563" s="74"/>
      <c r="EJ2563" s="74"/>
      <c r="EK2563" s="74"/>
      <c r="EL2563" s="74"/>
      <c r="EM2563" s="74"/>
      <c r="EN2563" s="74"/>
      <c r="EO2563" s="74"/>
      <c r="EP2563" s="74"/>
      <c r="EQ2563" s="74"/>
      <c r="ER2563" s="74"/>
      <c r="ES2563" s="74"/>
      <c r="ET2563" s="74"/>
      <c r="EU2563" s="74"/>
      <c r="EV2563" s="74"/>
      <c r="EW2563" s="74"/>
      <c r="EX2563" s="74"/>
      <c r="EY2563" s="74"/>
      <c r="EZ2563" s="74"/>
      <c r="FA2563" s="74"/>
      <c r="FB2563" s="74"/>
      <c r="FC2563" s="74"/>
      <c r="FD2563" s="74"/>
      <c r="FE2563" s="74"/>
      <c r="FF2563" s="74"/>
      <c r="FG2563" s="74"/>
      <c r="FH2563" s="74"/>
      <c r="FI2563" s="74"/>
      <c r="FJ2563" s="74"/>
      <c r="FK2563" s="74"/>
      <c r="FL2563" s="74"/>
      <c r="FM2563" s="74"/>
      <c r="FN2563" s="74"/>
      <c r="FO2563" s="74"/>
      <c r="FP2563" s="74"/>
      <c r="FQ2563" s="74"/>
      <c r="FR2563" s="74"/>
      <c r="FS2563" s="74"/>
      <c r="FT2563" s="74"/>
      <c r="FU2563" s="74"/>
      <c r="FV2563" s="74"/>
      <c r="FW2563" s="74"/>
      <c r="FX2563" s="74"/>
      <c r="FY2563" s="74"/>
      <c r="FZ2563" s="74"/>
      <c r="GA2563" s="74"/>
      <c r="GB2563" s="74"/>
      <c r="GC2563" s="74">
        <v>0</v>
      </c>
      <c r="GD2563" s="74">
        <v>16</v>
      </c>
      <c r="GE2563" s="74">
        <v>7</v>
      </c>
      <c r="GF2563" s="74">
        <v>3</v>
      </c>
      <c r="GG2563" t="s">
        <v>247</v>
      </c>
      <c r="GH2563" t="s">
        <v>248</v>
      </c>
      <c r="GI2563" t="s">
        <v>236</v>
      </c>
      <c r="GJ2563" s="47"/>
      <c r="GK2563" s="30"/>
    </row>
    <row r="2564" spans="1:193" x14ac:dyDescent="0.2">
      <c r="A2564" t="s">
        <v>175</v>
      </c>
      <c r="B2564" t="s">
        <v>246</v>
      </c>
      <c r="C2564" t="s">
        <v>181</v>
      </c>
      <c r="D2564" t="s">
        <v>185</v>
      </c>
      <c r="E2564" t="s">
        <v>187</v>
      </c>
      <c r="F2564" t="s">
        <v>265</v>
      </c>
      <c r="G2564" t="s">
        <v>276</v>
      </c>
      <c r="H2564" s="74">
        <v>0</v>
      </c>
      <c r="I2564" s="74"/>
      <c r="J2564" s="74"/>
      <c r="K2564" s="74"/>
      <c r="L2564" s="74"/>
      <c r="M2564" s="74"/>
      <c r="N2564" s="74"/>
      <c r="O2564" s="74"/>
      <c r="P2564" s="74"/>
      <c r="Q2564" s="74"/>
      <c r="R2564" s="74"/>
      <c r="S2564" s="74"/>
      <c r="T2564" s="74"/>
      <c r="U2564" s="74"/>
      <c r="V2564" s="74"/>
      <c r="W2564" s="74"/>
      <c r="X2564" s="74"/>
      <c r="Y2564" s="74"/>
      <c r="Z2564" s="74"/>
      <c r="AA2564" s="74"/>
      <c r="AB2564" s="74"/>
      <c r="AC2564" s="74"/>
      <c r="AD2564" s="74"/>
      <c r="AE2564" s="74"/>
      <c r="AF2564" s="74"/>
      <c r="AG2564" s="74"/>
      <c r="AH2564" s="74"/>
      <c r="AI2564" s="74"/>
      <c r="AJ2564" s="74"/>
      <c r="AK2564" s="74"/>
      <c r="AL2564" s="74"/>
      <c r="AM2564" s="74"/>
      <c r="AN2564" s="74"/>
      <c r="AO2564" s="74"/>
      <c r="AP2564" s="74"/>
      <c r="AQ2564" s="74"/>
      <c r="AR2564" s="74"/>
      <c r="AS2564" s="74"/>
      <c r="AT2564" s="74"/>
      <c r="AU2564" s="74"/>
      <c r="AV2564" s="74"/>
      <c r="AW2564" s="74"/>
      <c r="AX2564" s="74"/>
      <c r="AY2564" s="74"/>
      <c r="AZ2564" s="74"/>
      <c r="BA2564" s="74"/>
      <c r="BB2564" s="74"/>
      <c r="BC2564" s="74"/>
      <c r="BD2564" s="74"/>
      <c r="BE2564" s="74"/>
      <c r="BF2564" s="74"/>
      <c r="BG2564" s="74"/>
      <c r="BH2564" s="74"/>
      <c r="BI2564" s="74"/>
      <c r="BJ2564" s="74"/>
      <c r="BK2564" s="74"/>
      <c r="BL2564" s="74"/>
      <c r="BM2564" s="74"/>
      <c r="BN2564" s="74"/>
      <c r="BO2564" s="74"/>
      <c r="BP2564" s="74"/>
      <c r="BQ2564" s="74"/>
      <c r="BR2564" s="74"/>
      <c r="BS2564" s="74"/>
      <c r="BT2564" s="74"/>
      <c r="BU2564" s="74"/>
      <c r="BV2564" s="74"/>
      <c r="BW2564" s="74"/>
      <c r="BX2564" s="74"/>
      <c r="BY2564" s="74"/>
      <c r="BZ2564" s="74"/>
      <c r="CA2564" s="74"/>
      <c r="CB2564" s="74"/>
      <c r="CC2564" s="74"/>
      <c r="CD2564" s="74"/>
      <c r="CE2564" s="74"/>
      <c r="CF2564" s="74"/>
      <c r="CG2564" s="74"/>
      <c r="CH2564" s="74"/>
      <c r="CI2564" s="74"/>
      <c r="CJ2564" s="74"/>
      <c r="CK2564" s="74"/>
      <c r="CL2564" s="74"/>
      <c r="CM2564" s="74"/>
      <c r="CN2564" s="74"/>
      <c r="CO2564" s="74"/>
      <c r="CP2564" s="74"/>
      <c r="CQ2564" s="74"/>
      <c r="CR2564" s="74"/>
      <c r="CS2564" s="74"/>
      <c r="CT2564" s="74"/>
      <c r="CU2564" s="74"/>
      <c r="CV2564" s="74"/>
      <c r="CW2564" s="74"/>
      <c r="CX2564" s="74"/>
      <c r="CY2564" s="74"/>
      <c r="CZ2564" s="74"/>
      <c r="DA2564" s="74"/>
      <c r="DB2564" s="74"/>
      <c r="DC2564" s="74"/>
      <c r="DD2564" s="74"/>
      <c r="DE2564" s="74"/>
      <c r="DF2564" s="74"/>
      <c r="DG2564" s="74"/>
      <c r="DH2564" s="74"/>
      <c r="DI2564" s="74"/>
      <c r="DJ2564" s="74"/>
      <c r="DK2564" s="74"/>
      <c r="DL2564" s="74"/>
      <c r="DM2564" s="74"/>
      <c r="DN2564" s="74"/>
      <c r="DO2564" s="74"/>
      <c r="DP2564" s="74"/>
      <c r="DQ2564" s="74"/>
      <c r="DR2564" s="74"/>
      <c r="DS2564" s="74"/>
      <c r="DT2564" s="74"/>
      <c r="DU2564" s="74"/>
      <c r="DV2564" s="74"/>
      <c r="DW2564" s="74"/>
      <c r="DX2564" s="74"/>
      <c r="DY2564" s="74"/>
      <c r="DZ2564" s="74"/>
      <c r="EA2564" s="74"/>
      <c r="EB2564" s="74"/>
      <c r="EC2564" s="74"/>
      <c r="ED2564" s="74"/>
      <c r="EE2564" s="74"/>
      <c r="EF2564" s="74"/>
      <c r="EG2564" s="74"/>
      <c r="EH2564" s="74"/>
      <c r="EI2564" s="74"/>
      <c r="EJ2564" s="74"/>
      <c r="EK2564" s="74"/>
      <c r="EL2564" s="74"/>
      <c r="EM2564" s="74"/>
      <c r="EN2564" s="74"/>
      <c r="EO2564" s="74"/>
      <c r="EP2564" s="74"/>
      <c r="EQ2564" s="74"/>
      <c r="ER2564" s="74"/>
      <c r="ES2564" s="74"/>
      <c r="ET2564" s="74"/>
      <c r="EU2564" s="74"/>
      <c r="EV2564" s="74"/>
      <c r="EW2564" s="74"/>
      <c r="EX2564" s="74"/>
      <c r="EY2564" s="74"/>
      <c r="EZ2564" s="74"/>
      <c r="FA2564" s="74"/>
      <c r="FB2564" s="74"/>
      <c r="FC2564" s="74"/>
      <c r="FD2564" s="74"/>
      <c r="FE2564" s="74"/>
      <c r="FF2564" s="74"/>
      <c r="FG2564" s="74"/>
      <c r="FH2564" s="74"/>
      <c r="FI2564" s="74"/>
      <c r="FJ2564" s="74"/>
      <c r="FK2564" s="74"/>
      <c r="FL2564" s="74"/>
      <c r="FM2564" s="74"/>
      <c r="FN2564" s="74"/>
      <c r="FO2564" s="74"/>
      <c r="FP2564" s="74"/>
      <c r="FQ2564" s="74"/>
      <c r="FR2564" s="74"/>
      <c r="FS2564" s="74"/>
      <c r="FT2564" s="74"/>
      <c r="FU2564" s="74"/>
      <c r="FV2564" s="74"/>
      <c r="FW2564" s="74"/>
      <c r="FX2564" s="74"/>
      <c r="FY2564" s="74"/>
      <c r="FZ2564" s="74"/>
      <c r="GA2564" s="74"/>
      <c r="GB2564" s="74"/>
      <c r="GC2564" s="74">
        <v>0</v>
      </c>
      <c r="GD2564" s="74">
        <v>16</v>
      </c>
      <c r="GE2564" s="74">
        <v>7</v>
      </c>
      <c r="GF2564" s="74">
        <v>3</v>
      </c>
      <c r="GG2564" t="s">
        <v>247</v>
      </c>
      <c r="GH2564" t="s">
        <v>248</v>
      </c>
      <c r="GI2564" t="s">
        <v>236</v>
      </c>
      <c r="GJ2564" s="47"/>
      <c r="GK2564" s="30"/>
    </row>
    <row r="2565" spans="1:193" x14ac:dyDescent="0.2">
      <c r="A2565" t="s">
        <v>175</v>
      </c>
      <c r="B2565" t="s">
        <v>246</v>
      </c>
      <c r="C2565" t="s">
        <v>181</v>
      </c>
      <c r="D2565" t="s">
        <v>185</v>
      </c>
      <c r="E2565" t="s">
        <v>188</v>
      </c>
      <c r="F2565" t="s">
        <v>265</v>
      </c>
      <c r="G2565" t="s">
        <v>276</v>
      </c>
      <c r="H2565" s="74">
        <v>0</v>
      </c>
      <c r="I2565" s="74"/>
      <c r="J2565" s="74"/>
      <c r="K2565" s="74"/>
      <c r="L2565" s="74"/>
      <c r="M2565" s="74"/>
      <c r="N2565" s="74"/>
      <c r="O2565" s="74"/>
      <c r="P2565" s="74"/>
      <c r="Q2565" s="74"/>
      <c r="R2565" s="74"/>
      <c r="S2565" s="74"/>
      <c r="T2565" s="74"/>
      <c r="U2565" s="74"/>
      <c r="V2565" s="74"/>
      <c r="W2565" s="74"/>
      <c r="X2565" s="74"/>
      <c r="Y2565" s="74"/>
      <c r="Z2565" s="74"/>
      <c r="AA2565" s="74"/>
      <c r="AB2565" s="74"/>
      <c r="AC2565" s="74"/>
      <c r="AD2565" s="74"/>
      <c r="AE2565" s="74"/>
      <c r="AF2565" s="74"/>
      <c r="AG2565" s="74"/>
      <c r="AH2565" s="74"/>
      <c r="AI2565" s="74"/>
      <c r="AJ2565" s="74"/>
      <c r="AK2565" s="74"/>
      <c r="AL2565" s="74"/>
      <c r="AM2565" s="74"/>
      <c r="AN2565" s="74"/>
      <c r="AO2565" s="74"/>
      <c r="AP2565" s="74"/>
      <c r="AQ2565" s="74"/>
      <c r="AR2565" s="74"/>
      <c r="AS2565" s="74"/>
      <c r="AT2565" s="74"/>
      <c r="AU2565" s="74"/>
      <c r="AV2565" s="74"/>
      <c r="AW2565" s="74"/>
      <c r="AX2565" s="74"/>
      <c r="AY2565" s="74"/>
      <c r="AZ2565" s="74"/>
      <c r="BA2565" s="74"/>
      <c r="BB2565" s="74"/>
      <c r="BC2565" s="74"/>
      <c r="BD2565" s="74"/>
      <c r="BE2565" s="74"/>
      <c r="BF2565" s="74"/>
      <c r="BG2565" s="74"/>
      <c r="BH2565" s="74"/>
      <c r="BI2565" s="74"/>
      <c r="BJ2565" s="74"/>
      <c r="BK2565" s="74"/>
      <c r="BL2565" s="74"/>
      <c r="BM2565" s="74"/>
      <c r="BN2565" s="74"/>
      <c r="BO2565" s="74"/>
      <c r="BP2565" s="74"/>
      <c r="BQ2565" s="74"/>
      <c r="BR2565" s="74"/>
      <c r="BS2565" s="74"/>
      <c r="BT2565" s="74"/>
      <c r="BU2565" s="74"/>
      <c r="BV2565" s="74"/>
      <c r="BW2565" s="74"/>
      <c r="BX2565" s="74"/>
      <c r="BY2565" s="74"/>
      <c r="BZ2565" s="74"/>
      <c r="CA2565" s="74"/>
      <c r="CB2565" s="74"/>
      <c r="CC2565" s="74"/>
      <c r="CD2565" s="74"/>
      <c r="CE2565" s="74"/>
      <c r="CF2565" s="74"/>
      <c r="CG2565" s="74"/>
      <c r="CH2565" s="74"/>
      <c r="CI2565" s="74"/>
      <c r="CJ2565" s="74"/>
      <c r="CK2565" s="74"/>
      <c r="CL2565" s="74"/>
      <c r="CM2565" s="74"/>
      <c r="CN2565" s="74"/>
      <c r="CO2565" s="74"/>
      <c r="CP2565" s="74"/>
      <c r="CQ2565" s="74"/>
      <c r="CR2565" s="74"/>
      <c r="CS2565" s="74"/>
      <c r="CT2565" s="74"/>
      <c r="CU2565" s="74"/>
      <c r="CV2565" s="74"/>
      <c r="CW2565" s="74"/>
      <c r="CX2565" s="74"/>
      <c r="CY2565" s="74"/>
      <c r="CZ2565" s="74"/>
      <c r="DA2565" s="74"/>
      <c r="DB2565" s="74"/>
      <c r="DC2565" s="74"/>
      <c r="DD2565" s="74"/>
      <c r="DE2565" s="74"/>
      <c r="DF2565" s="74"/>
      <c r="DG2565" s="74"/>
      <c r="DH2565" s="74"/>
      <c r="DI2565" s="74"/>
      <c r="DJ2565" s="74"/>
      <c r="DK2565" s="74"/>
      <c r="DL2565" s="74"/>
      <c r="DM2565" s="74"/>
      <c r="DN2565" s="74"/>
      <c r="DO2565" s="74"/>
      <c r="DP2565" s="74"/>
      <c r="DQ2565" s="74"/>
      <c r="DR2565" s="74"/>
      <c r="DS2565" s="74"/>
      <c r="DT2565" s="74"/>
      <c r="DU2565" s="74"/>
      <c r="DV2565" s="74"/>
      <c r="DW2565" s="74"/>
      <c r="DX2565" s="74"/>
      <c r="DY2565" s="74"/>
      <c r="DZ2565" s="74"/>
      <c r="EA2565" s="74"/>
      <c r="EB2565" s="74"/>
      <c r="EC2565" s="74"/>
      <c r="ED2565" s="74"/>
      <c r="EE2565" s="74"/>
      <c r="EF2565" s="74"/>
      <c r="EG2565" s="74"/>
      <c r="EH2565" s="74"/>
      <c r="EI2565" s="74"/>
      <c r="EJ2565" s="74"/>
      <c r="EK2565" s="74"/>
      <c r="EL2565" s="74"/>
      <c r="EM2565" s="74"/>
      <c r="EN2565" s="74"/>
      <c r="EO2565" s="74"/>
      <c r="EP2565" s="74"/>
      <c r="EQ2565" s="74"/>
      <c r="ER2565" s="74"/>
      <c r="ES2565" s="74"/>
      <c r="ET2565" s="74"/>
      <c r="EU2565" s="74"/>
      <c r="EV2565" s="74"/>
      <c r="EW2565" s="74"/>
      <c r="EX2565" s="74"/>
      <c r="EY2565" s="74"/>
      <c r="EZ2565" s="74"/>
      <c r="FA2565" s="74"/>
      <c r="FB2565" s="74"/>
      <c r="FC2565" s="74"/>
      <c r="FD2565" s="74"/>
      <c r="FE2565" s="74"/>
      <c r="FF2565" s="74"/>
      <c r="FG2565" s="74"/>
      <c r="FH2565" s="74"/>
      <c r="FI2565" s="74"/>
      <c r="FJ2565" s="74"/>
      <c r="FK2565" s="74"/>
      <c r="FL2565" s="74"/>
      <c r="FM2565" s="74"/>
      <c r="FN2565" s="74"/>
      <c r="FO2565" s="74"/>
      <c r="FP2565" s="74"/>
      <c r="FQ2565" s="74"/>
      <c r="FR2565" s="74"/>
      <c r="FS2565" s="74"/>
      <c r="FT2565" s="74"/>
      <c r="FU2565" s="74"/>
      <c r="FV2565" s="74"/>
      <c r="FW2565" s="74"/>
      <c r="FX2565" s="74"/>
      <c r="FY2565" s="74"/>
      <c r="FZ2565" s="74">
        <v>2</v>
      </c>
      <c r="GA2565" s="74">
        <v>347.98715209960938</v>
      </c>
      <c r="GB2565" s="74">
        <v>553.65104675292969</v>
      </c>
      <c r="GC2565" s="74">
        <v>0</v>
      </c>
      <c r="GD2565" s="74">
        <v>16</v>
      </c>
      <c r="GE2565" s="74">
        <v>7</v>
      </c>
      <c r="GF2565" s="74">
        <v>3</v>
      </c>
      <c r="GG2565" t="s">
        <v>247</v>
      </c>
      <c r="GH2565" t="s">
        <v>248</v>
      </c>
      <c r="GI2565" t="s">
        <v>236</v>
      </c>
      <c r="GJ2565" s="47"/>
      <c r="GK2565" s="30"/>
    </row>
    <row r="2566" spans="1:193" x14ac:dyDescent="0.2">
      <c r="A2566" t="s">
        <v>175</v>
      </c>
      <c r="B2566" t="s">
        <v>246</v>
      </c>
      <c r="C2566" t="s">
        <v>181</v>
      </c>
      <c r="D2566" t="s">
        <v>185</v>
      </c>
      <c r="E2566" t="s">
        <v>189</v>
      </c>
      <c r="F2566" t="s">
        <v>265</v>
      </c>
      <c r="G2566" t="s">
        <v>276</v>
      </c>
      <c r="H2566" s="74">
        <v>0</v>
      </c>
      <c r="I2566" s="74"/>
      <c r="J2566" s="74"/>
      <c r="K2566" s="74"/>
      <c r="L2566" s="74"/>
      <c r="M2566" s="74"/>
      <c r="N2566" s="74"/>
      <c r="O2566" s="74"/>
      <c r="P2566" s="74"/>
      <c r="Q2566" s="74"/>
      <c r="R2566" s="74"/>
      <c r="S2566" s="74"/>
      <c r="T2566" s="74"/>
      <c r="U2566" s="74"/>
      <c r="V2566" s="74"/>
      <c r="W2566" s="74"/>
      <c r="X2566" s="74"/>
      <c r="Y2566" s="74"/>
      <c r="Z2566" s="74"/>
      <c r="AA2566" s="74"/>
      <c r="AB2566" s="74"/>
      <c r="AC2566" s="74"/>
      <c r="AD2566" s="74"/>
      <c r="AE2566" s="74"/>
      <c r="AF2566" s="74"/>
      <c r="AG2566" s="74"/>
      <c r="AH2566" s="74"/>
      <c r="AI2566" s="74"/>
      <c r="AJ2566" s="74"/>
      <c r="AK2566" s="74"/>
      <c r="AL2566" s="74"/>
      <c r="AM2566" s="74"/>
      <c r="AN2566" s="74"/>
      <c r="AO2566" s="74"/>
      <c r="AP2566" s="74"/>
      <c r="AQ2566" s="74"/>
      <c r="AR2566" s="74"/>
      <c r="AS2566" s="74"/>
      <c r="AT2566" s="74"/>
      <c r="AU2566" s="74"/>
      <c r="AV2566" s="74"/>
      <c r="AW2566" s="74"/>
      <c r="AX2566" s="74"/>
      <c r="AY2566" s="74"/>
      <c r="AZ2566" s="74"/>
      <c r="BA2566" s="74"/>
      <c r="BB2566" s="74"/>
      <c r="BC2566" s="74"/>
      <c r="BD2566" s="74"/>
      <c r="BE2566" s="74"/>
      <c r="BF2566" s="74"/>
      <c r="BG2566" s="74"/>
      <c r="BH2566" s="74"/>
      <c r="BI2566" s="74"/>
      <c r="BJ2566" s="74"/>
      <c r="BK2566" s="74"/>
      <c r="BL2566" s="74"/>
      <c r="BM2566" s="74"/>
      <c r="BN2566" s="74"/>
      <c r="BO2566" s="74"/>
      <c r="BP2566" s="74"/>
      <c r="BQ2566" s="74"/>
      <c r="BR2566" s="74"/>
      <c r="BS2566" s="74"/>
      <c r="BT2566" s="74"/>
      <c r="BU2566" s="74"/>
      <c r="BV2566" s="74"/>
      <c r="BW2566" s="74"/>
      <c r="BX2566" s="74"/>
      <c r="BY2566" s="74"/>
      <c r="BZ2566" s="74"/>
      <c r="CA2566" s="74"/>
      <c r="CB2566" s="74"/>
      <c r="CC2566" s="74"/>
      <c r="CD2566" s="74"/>
      <c r="CE2566" s="74"/>
      <c r="CF2566" s="74"/>
      <c r="CG2566" s="74"/>
      <c r="CH2566" s="74"/>
      <c r="CI2566" s="74"/>
      <c r="CJ2566" s="74"/>
      <c r="CK2566" s="74"/>
      <c r="CL2566" s="74"/>
      <c r="CM2566" s="74"/>
      <c r="CN2566" s="74"/>
      <c r="CO2566" s="74"/>
      <c r="CP2566" s="74"/>
      <c r="CQ2566" s="74"/>
      <c r="CR2566" s="74"/>
      <c r="CS2566" s="74"/>
      <c r="CT2566" s="74"/>
      <c r="CU2566" s="74"/>
      <c r="CV2566" s="74"/>
      <c r="CW2566" s="74"/>
      <c r="CX2566" s="74"/>
      <c r="CY2566" s="74"/>
      <c r="CZ2566" s="74"/>
      <c r="DA2566" s="74"/>
      <c r="DB2566" s="74"/>
      <c r="DC2566" s="74"/>
      <c r="DD2566" s="74"/>
      <c r="DE2566" s="74"/>
      <c r="DF2566" s="74"/>
      <c r="DG2566" s="74"/>
      <c r="DH2566" s="74"/>
      <c r="DI2566" s="74"/>
      <c r="DJ2566" s="74"/>
      <c r="DK2566" s="74"/>
      <c r="DL2566" s="74"/>
      <c r="DM2566" s="74"/>
      <c r="DN2566" s="74"/>
      <c r="DO2566" s="74"/>
      <c r="DP2566" s="74"/>
      <c r="DQ2566" s="74"/>
      <c r="DR2566" s="74"/>
      <c r="DS2566" s="74"/>
      <c r="DT2566" s="74"/>
      <c r="DU2566" s="74"/>
      <c r="DV2566" s="74"/>
      <c r="DW2566" s="74"/>
      <c r="DX2566" s="74"/>
      <c r="DY2566" s="74"/>
      <c r="DZ2566" s="74"/>
      <c r="EA2566" s="74"/>
      <c r="EB2566" s="74"/>
      <c r="EC2566" s="74"/>
      <c r="ED2566" s="74"/>
      <c r="EE2566" s="74"/>
      <c r="EF2566" s="74"/>
      <c r="EG2566" s="74"/>
      <c r="EH2566" s="74"/>
      <c r="EI2566" s="74"/>
      <c r="EJ2566" s="74"/>
      <c r="EK2566" s="74"/>
      <c r="EL2566" s="74"/>
      <c r="EM2566" s="74"/>
      <c r="EN2566" s="74"/>
      <c r="EO2566" s="74"/>
      <c r="EP2566" s="74"/>
      <c r="EQ2566" s="74"/>
      <c r="ER2566" s="74"/>
      <c r="ES2566" s="74"/>
      <c r="ET2566" s="74"/>
      <c r="EU2566" s="74"/>
      <c r="EV2566" s="74"/>
      <c r="EW2566" s="74"/>
      <c r="EX2566" s="74"/>
      <c r="EY2566" s="74"/>
      <c r="EZ2566" s="74"/>
      <c r="FA2566" s="74"/>
      <c r="FB2566" s="74"/>
      <c r="FC2566" s="74"/>
      <c r="FD2566" s="74"/>
      <c r="FE2566" s="74"/>
      <c r="FF2566" s="74"/>
      <c r="FG2566" s="74"/>
      <c r="FH2566" s="74"/>
      <c r="FI2566" s="74"/>
      <c r="FJ2566" s="74"/>
      <c r="FK2566" s="74"/>
      <c r="FL2566" s="74"/>
      <c r="FM2566" s="74"/>
      <c r="FN2566" s="74"/>
      <c r="FO2566" s="74"/>
      <c r="FP2566" s="74"/>
      <c r="FQ2566" s="74"/>
      <c r="FR2566" s="74"/>
      <c r="FS2566" s="74"/>
      <c r="FT2566" s="74"/>
      <c r="FU2566" s="74"/>
      <c r="FV2566" s="74"/>
      <c r="FW2566" s="74"/>
      <c r="FX2566" s="74"/>
      <c r="FY2566" s="74"/>
      <c r="FZ2566" s="74">
        <v>2</v>
      </c>
      <c r="GA2566" s="74">
        <v>411.7054443359375</v>
      </c>
      <c r="GB2566" s="74">
        <v>653.68801879882813</v>
      </c>
      <c r="GC2566" s="74">
        <v>0</v>
      </c>
      <c r="GD2566" s="74">
        <v>16</v>
      </c>
      <c r="GE2566" s="74">
        <v>7</v>
      </c>
      <c r="GF2566" s="74">
        <v>3</v>
      </c>
      <c r="GG2566" t="s">
        <v>247</v>
      </c>
      <c r="GH2566" t="s">
        <v>248</v>
      </c>
      <c r="GI2566" t="s">
        <v>236</v>
      </c>
      <c r="GJ2566" s="47"/>
      <c r="GK2566" s="30"/>
    </row>
    <row r="2567" spans="1:193" x14ac:dyDescent="0.2">
      <c r="A2567" t="s">
        <v>175</v>
      </c>
      <c r="B2567" t="s">
        <v>246</v>
      </c>
      <c r="C2567" t="s">
        <v>181</v>
      </c>
      <c r="D2567" t="s">
        <v>185</v>
      </c>
      <c r="E2567" t="s">
        <v>190</v>
      </c>
      <c r="F2567" t="s">
        <v>265</v>
      </c>
      <c r="G2567" t="s">
        <v>276</v>
      </c>
      <c r="H2567" s="74">
        <v>0</v>
      </c>
      <c r="I2567" s="74"/>
      <c r="J2567" s="74"/>
      <c r="K2567" s="74"/>
      <c r="L2567" s="74"/>
      <c r="M2567" s="74"/>
      <c r="N2567" s="74"/>
      <c r="O2567" s="74"/>
      <c r="P2567" s="74"/>
      <c r="Q2567" s="74"/>
      <c r="R2567" s="74"/>
      <c r="S2567" s="74"/>
      <c r="T2567" s="74"/>
      <c r="U2567" s="74"/>
      <c r="V2567" s="74"/>
      <c r="W2567" s="74"/>
      <c r="X2567" s="74"/>
      <c r="Y2567" s="74"/>
      <c r="Z2567" s="74"/>
      <c r="AA2567" s="74"/>
      <c r="AB2567" s="74"/>
      <c r="AC2567" s="74"/>
      <c r="AD2567" s="74"/>
      <c r="AE2567" s="74"/>
      <c r="AF2567" s="74"/>
      <c r="AG2567" s="74"/>
      <c r="AH2567" s="74"/>
      <c r="AI2567" s="74"/>
      <c r="AJ2567" s="74"/>
      <c r="AK2567" s="74"/>
      <c r="AL2567" s="74"/>
      <c r="AM2567" s="74"/>
      <c r="AN2567" s="74"/>
      <c r="AO2567" s="74"/>
      <c r="AP2567" s="74"/>
      <c r="AQ2567" s="74"/>
      <c r="AR2567" s="74"/>
      <c r="AS2567" s="74"/>
      <c r="AT2567" s="74"/>
      <c r="AU2567" s="74"/>
      <c r="AV2567" s="74"/>
      <c r="AW2567" s="74"/>
      <c r="AX2567" s="74"/>
      <c r="AY2567" s="74"/>
      <c r="AZ2567" s="74"/>
      <c r="BA2567" s="74"/>
      <c r="BB2567" s="74"/>
      <c r="BC2567" s="74"/>
      <c r="BD2567" s="74"/>
      <c r="BE2567" s="74"/>
      <c r="BF2567" s="74"/>
      <c r="BG2567" s="74"/>
      <c r="BH2567" s="74"/>
      <c r="BI2567" s="74"/>
      <c r="BJ2567" s="74"/>
      <c r="BK2567" s="74"/>
      <c r="BL2567" s="74"/>
      <c r="BM2567" s="74"/>
      <c r="BN2567" s="74"/>
      <c r="BO2567" s="74"/>
      <c r="BP2567" s="74"/>
      <c r="BQ2567" s="74"/>
      <c r="BR2567" s="74"/>
      <c r="BS2567" s="74"/>
      <c r="BT2567" s="74"/>
      <c r="BU2567" s="74"/>
      <c r="BV2567" s="74"/>
      <c r="BW2567" s="74"/>
      <c r="BX2567" s="74"/>
      <c r="BY2567" s="74"/>
      <c r="BZ2567" s="74"/>
      <c r="CA2567" s="74"/>
      <c r="CB2567" s="74"/>
      <c r="CC2567" s="74"/>
      <c r="CD2567" s="74"/>
      <c r="CE2567" s="74"/>
      <c r="CF2567" s="74"/>
      <c r="CG2567" s="74"/>
      <c r="CH2567" s="74"/>
      <c r="CI2567" s="74"/>
      <c r="CJ2567" s="74"/>
      <c r="CK2567" s="74"/>
      <c r="CL2567" s="74"/>
      <c r="CM2567" s="74"/>
      <c r="CN2567" s="74"/>
      <c r="CO2567" s="74"/>
      <c r="CP2567" s="74"/>
      <c r="CQ2567" s="74"/>
      <c r="CR2567" s="74"/>
      <c r="CS2567" s="74"/>
      <c r="CT2567" s="74"/>
      <c r="CU2567" s="74"/>
      <c r="CV2567" s="74"/>
      <c r="CW2567" s="74"/>
      <c r="CX2567" s="74"/>
      <c r="CY2567" s="74"/>
      <c r="CZ2567" s="74"/>
      <c r="DA2567" s="74"/>
      <c r="DB2567" s="74"/>
      <c r="DC2567" s="74"/>
      <c r="DD2567" s="74"/>
      <c r="DE2567" s="74"/>
      <c r="DF2567" s="74"/>
      <c r="DG2567" s="74"/>
      <c r="DH2567" s="74"/>
      <c r="DI2567" s="74"/>
      <c r="DJ2567" s="74"/>
      <c r="DK2567" s="74"/>
      <c r="DL2567" s="74"/>
      <c r="DM2567" s="74"/>
      <c r="DN2567" s="74"/>
      <c r="DO2567" s="74"/>
      <c r="DP2567" s="74"/>
      <c r="DQ2567" s="74"/>
      <c r="DR2567" s="74"/>
      <c r="DS2567" s="74"/>
      <c r="DT2567" s="74"/>
      <c r="DU2567" s="74"/>
      <c r="DV2567" s="74"/>
      <c r="DW2567" s="74"/>
      <c r="DX2567" s="74"/>
      <c r="DY2567" s="74"/>
      <c r="DZ2567" s="74"/>
      <c r="EA2567" s="74"/>
      <c r="EB2567" s="74"/>
      <c r="EC2567" s="74"/>
      <c r="ED2567" s="74"/>
      <c r="EE2567" s="74"/>
      <c r="EF2567" s="74"/>
      <c r="EG2567" s="74"/>
      <c r="EH2567" s="74"/>
      <c r="EI2567" s="74"/>
      <c r="EJ2567" s="74"/>
      <c r="EK2567" s="74"/>
      <c r="EL2567" s="74"/>
      <c r="EM2567" s="74"/>
      <c r="EN2567" s="74"/>
      <c r="EO2567" s="74"/>
      <c r="EP2567" s="74"/>
      <c r="EQ2567" s="74"/>
      <c r="ER2567" s="74"/>
      <c r="ES2567" s="74"/>
      <c r="ET2567" s="74"/>
      <c r="EU2567" s="74"/>
      <c r="EV2567" s="74"/>
      <c r="EW2567" s="74"/>
      <c r="EX2567" s="74"/>
      <c r="EY2567" s="74"/>
      <c r="EZ2567" s="74"/>
      <c r="FA2567" s="74"/>
      <c r="FB2567" s="74"/>
      <c r="FC2567" s="74"/>
      <c r="FD2567" s="74"/>
      <c r="FE2567" s="74"/>
      <c r="FF2567" s="74"/>
      <c r="FG2567" s="74"/>
      <c r="FH2567" s="74"/>
      <c r="FI2567" s="74"/>
      <c r="FJ2567" s="74"/>
      <c r="FK2567" s="74"/>
      <c r="FL2567" s="74"/>
      <c r="FM2567" s="74"/>
      <c r="FN2567" s="74"/>
      <c r="FO2567" s="74"/>
      <c r="FP2567" s="74"/>
      <c r="FQ2567" s="74"/>
      <c r="FR2567" s="74"/>
      <c r="FS2567" s="74"/>
      <c r="FT2567" s="74"/>
      <c r="FU2567" s="74"/>
      <c r="FV2567" s="74"/>
      <c r="FW2567" s="74"/>
      <c r="FX2567" s="74"/>
      <c r="FY2567" s="74"/>
      <c r="FZ2567" s="74">
        <v>3</v>
      </c>
      <c r="GA2567" s="74">
        <v>450.64846801757813</v>
      </c>
      <c r="GB2567" s="74">
        <v>836.39506530761719</v>
      </c>
      <c r="GC2567" s="74">
        <v>0</v>
      </c>
      <c r="GD2567" s="74">
        <v>16</v>
      </c>
      <c r="GE2567" s="74">
        <v>7</v>
      </c>
      <c r="GF2567" s="74">
        <v>3</v>
      </c>
      <c r="GG2567" t="s">
        <v>247</v>
      </c>
      <c r="GH2567" t="s">
        <v>248</v>
      </c>
      <c r="GI2567" t="s">
        <v>236</v>
      </c>
      <c r="GJ2567" s="47"/>
      <c r="GK2567" s="30"/>
    </row>
    <row r="2568" spans="1:193" x14ac:dyDescent="0.2">
      <c r="A2568" t="s">
        <v>175</v>
      </c>
      <c r="B2568" t="s">
        <v>246</v>
      </c>
      <c r="C2568" t="s">
        <v>181</v>
      </c>
      <c r="D2568" t="s">
        <v>185</v>
      </c>
      <c r="E2568" t="s">
        <v>191</v>
      </c>
      <c r="F2568" t="s">
        <v>265</v>
      </c>
      <c r="G2568" t="s">
        <v>276</v>
      </c>
      <c r="H2568" s="74">
        <v>0</v>
      </c>
      <c r="I2568" s="74"/>
      <c r="J2568" s="74"/>
      <c r="K2568" s="74"/>
      <c r="L2568" s="74"/>
      <c r="M2568" s="74"/>
      <c r="N2568" s="74"/>
      <c r="O2568" s="74"/>
      <c r="P2568" s="74"/>
      <c r="Q2568" s="74"/>
      <c r="R2568" s="74"/>
      <c r="S2568" s="74"/>
      <c r="T2568" s="74"/>
      <c r="U2568" s="74"/>
      <c r="V2568" s="74"/>
      <c r="W2568" s="74"/>
      <c r="X2568" s="74"/>
      <c r="Y2568" s="74"/>
      <c r="Z2568" s="74"/>
      <c r="AA2568" s="74"/>
      <c r="AB2568" s="74"/>
      <c r="AC2568" s="74"/>
      <c r="AD2568" s="74"/>
      <c r="AE2568" s="74"/>
      <c r="AF2568" s="74"/>
      <c r="AG2568" s="74"/>
      <c r="AH2568" s="74"/>
      <c r="AI2568" s="74"/>
      <c r="AJ2568" s="74"/>
      <c r="AK2568" s="74"/>
      <c r="AL2568" s="74"/>
      <c r="AM2568" s="74"/>
      <c r="AN2568" s="74"/>
      <c r="AO2568" s="74"/>
      <c r="AP2568" s="74"/>
      <c r="AQ2568" s="74"/>
      <c r="AR2568" s="74"/>
      <c r="AS2568" s="74"/>
      <c r="AT2568" s="74"/>
      <c r="AU2568" s="74"/>
      <c r="AV2568" s="74"/>
      <c r="AW2568" s="74"/>
      <c r="AX2568" s="74"/>
      <c r="AY2568" s="74"/>
      <c r="AZ2568" s="74"/>
      <c r="BA2568" s="74"/>
      <c r="BB2568" s="74"/>
      <c r="BC2568" s="74"/>
      <c r="BD2568" s="74"/>
      <c r="BE2568" s="74"/>
      <c r="BF2568" s="74"/>
      <c r="BG2568" s="74"/>
      <c r="BH2568" s="74"/>
      <c r="BI2568" s="74"/>
      <c r="BJ2568" s="74"/>
      <c r="BK2568" s="74"/>
      <c r="BL2568" s="74"/>
      <c r="BM2568" s="74"/>
      <c r="BN2568" s="74"/>
      <c r="BO2568" s="74"/>
      <c r="BP2568" s="74"/>
      <c r="BQ2568" s="74"/>
      <c r="BR2568" s="74"/>
      <c r="BS2568" s="74"/>
      <c r="BT2568" s="74"/>
      <c r="BU2568" s="74"/>
      <c r="BV2568" s="74"/>
      <c r="BW2568" s="74"/>
      <c r="BX2568" s="74"/>
      <c r="BY2568" s="74"/>
      <c r="BZ2568" s="74"/>
      <c r="CA2568" s="74"/>
      <c r="CB2568" s="74"/>
      <c r="CC2568" s="74"/>
      <c r="CD2568" s="74"/>
      <c r="CE2568" s="74"/>
      <c r="CF2568" s="74"/>
      <c r="CG2568" s="74"/>
      <c r="CH2568" s="74"/>
      <c r="CI2568" s="74"/>
      <c r="CJ2568" s="74"/>
      <c r="CK2568" s="74"/>
      <c r="CL2568" s="74"/>
      <c r="CM2568" s="74"/>
      <c r="CN2568" s="74"/>
      <c r="CO2568" s="74"/>
      <c r="CP2568" s="74"/>
      <c r="CQ2568" s="74"/>
      <c r="CR2568" s="74"/>
      <c r="CS2568" s="74"/>
      <c r="CT2568" s="74"/>
      <c r="CU2568" s="74"/>
      <c r="CV2568" s="74"/>
      <c r="CW2568" s="74"/>
      <c r="CX2568" s="74"/>
      <c r="CY2568" s="74"/>
      <c r="CZ2568" s="74"/>
      <c r="DA2568" s="74"/>
      <c r="DB2568" s="74"/>
      <c r="DC2568" s="74"/>
      <c r="DD2568" s="74"/>
      <c r="DE2568" s="74"/>
      <c r="DF2568" s="74"/>
      <c r="DG2568" s="74"/>
      <c r="DH2568" s="74"/>
      <c r="DI2568" s="74"/>
      <c r="DJ2568" s="74"/>
      <c r="DK2568" s="74"/>
      <c r="DL2568" s="74"/>
      <c r="DM2568" s="74"/>
      <c r="DN2568" s="74"/>
      <c r="DO2568" s="74"/>
      <c r="DP2568" s="74"/>
      <c r="DQ2568" s="74"/>
      <c r="DR2568" s="74"/>
      <c r="DS2568" s="74"/>
      <c r="DT2568" s="74"/>
      <c r="DU2568" s="74"/>
      <c r="DV2568" s="74"/>
      <c r="DW2568" s="74"/>
      <c r="DX2568" s="74"/>
      <c r="DY2568" s="74"/>
      <c r="DZ2568" s="74"/>
      <c r="EA2568" s="74"/>
      <c r="EB2568" s="74"/>
      <c r="EC2568" s="74"/>
      <c r="ED2568" s="74"/>
      <c r="EE2568" s="74"/>
      <c r="EF2568" s="74"/>
      <c r="EG2568" s="74"/>
      <c r="EH2568" s="74"/>
      <c r="EI2568" s="74"/>
      <c r="EJ2568" s="74"/>
      <c r="EK2568" s="74"/>
      <c r="EL2568" s="74"/>
      <c r="EM2568" s="74"/>
      <c r="EN2568" s="74"/>
      <c r="EO2568" s="74"/>
      <c r="EP2568" s="74"/>
      <c r="EQ2568" s="74"/>
      <c r="ER2568" s="74"/>
      <c r="ES2568" s="74"/>
      <c r="ET2568" s="74"/>
      <c r="EU2568" s="74"/>
      <c r="EV2568" s="74"/>
      <c r="EW2568" s="74"/>
      <c r="EX2568" s="74"/>
      <c r="EY2568" s="74"/>
      <c r="EZ2568" s="74"/>
      <c r="FA2568" s="74"/>
      <c r="FB2568" s="74"/>
      <c r="FC2568" s="74"/>
      <c r="FD2568" s="74"/>
      <c r="FE2568" s="74"/>
      <c r="FF2568" s="74"/>
      <c r="FG2568" s="74"/>
      <c r="FH2568" s="74"/>
      <c r="FI2568" s="74"/>
      <c r="FJ2568" s="74"/>
      <c r="FK2568" s="74"/>
      <c r="FL2568" s="74"/>
      <c r="FM2568" s="74"/>
      <c r="FN2568" s="74"/>
      <c r="FO2568" s="74"/>
      <c r="FP2568" s="74"/>
      <c r="FQ2568" s="74"/>
      <c r="FR2568" s="74"/>
      <c r="FS2568" s="74"/>
      <c r="FT2568" s="74"/>
      <c r="FU2568" s="74"/>
      <c r="FV2568" s="74"/>
      <c r="FW2568" s="74"/>
      <c r="FX2568" s="74"/>
      <c r="FY2568" s="74"/>
      <c r="FZ2568" s="74">
        <v>3</v>
      </c>
      <c r="GA2568" s="74">
        <v>464.67715454101563</v>
      </c>
      <c r="GB2568" s="74">
        <v>899.71321105957031</v>
      </c>
      <c r="GC2568" s="74">
        <v>0</v>
      </c>
      <c r="GD2568" s="74">
        <v>16</v>
      </c>
      <c r="GE2568" s="74">
        <v>7</v>
      </c>
      <c r="GF2568" s="74">
        <v>3</v>
      </c>
      <c r="GG2568" t="s">
        <v>247</v>
      </c>
      <c r="GH2568" t="s">
        <v>248</v>
      </c>
      <c r="GI2568" t="s">
        <v>236</v>
      </c>
      <c r="GJ2568" s="47"/>
      <c r="GK2568" s="30"/>
    </row>
    <row r="2569" spans="1:193" x14ac:dyDescent="0.2">
      <c r="A2569" t="s">
        <v>175</v>
      </c>
      <c r="B2569" t="s">
        <v>246</v>
      </c>
      <c r="C2569" t="s">
        <v>181</v>
      </c>
      <c r="D2569" t="s">
        <v>185</v>
      </c>
      <c r="E2569" t="s">
        <v>192</v>
      </c>
      <c r="F2569" t="s">
        <v>265</v>
      </c>
      <c r="G2569" t="s">
        <v>276</v>
      </c>
      <c r="H2569" s="74">
        <v>0</v>
      </c>
      <c r="I2569" s="74"/>
      <c r="J2569" s="74"/>
      <c r="K2569" s="74"/>
      <c r="L2569" s="74"/>
      <c r="M2569" s="74"/>
      <c r="N2569" s="74"/>
      <c r="O2569" s="74"/>
      <c r="P2569" s="74"/>
      <c r="Q2569" s="74"/>
      <c r="R2569" s="74"/>
      <c r="S2569" s="74"/>
      <c r="T2569" s="74"/>
      <c r="U2569" s="74"/>
      <c r="V2569" s="74"/>
      <c r="W2569" s="74"/>
      <c r="X2569" s="74"/>
      <c r="Y2569" s="74"/>
      <c r="Z2569" s="74"/>
      <c r="AA2569" s="74"/>
      <c r="AB2569" s="74"/>
      <c r="AC2569" s="74"/>
      <c r="AD2569" s="74"/>
      <c r="AE2569" s="74"/>
      <c r="AF2569" s="74"/>
      <c r="AG2569" s="74"/>
      <c r="AH2569" s="74"/>
      <c r="AI2569" s="74"/>
      <c r="AJ2569" s="74"/>
      <c r="AK2569" s="74"/>
      <c r="AL2569" s="74"/>
      <c r="AM2569" s="74"/>
      <c r="AN2569" s="74"/>
      <c r="AO2569" s="74"/>
      <c r="AP2569" s="74"/>
      <c r="AQ2569" s="74"/>
      <c r="AR2569" s="74"/>
      <c r="AS2569" s="74"/>
      <c r="AT2569" s="74"/>
      <c r="AU2569" s="74"/>
      <c r="AV2569" s="74"/>
      <c r="AW2569" s="74"/>
      <c r="AX2569" s="74"/>
      <c r="AY2569" s="74"/>
      <c r="AZ2569" s="74"/>
      <c r="BA2569" s="74"/>
      <c r="BB2569" s="74"/>
      <c r="BC2569" s="74"/>
      <c r="BD2569" s="74"/>
      <c r="BE2569" s="74"/>
      <c r="BF2569" s="74"/>
      <c r="BG2569" s="74"/>
      <c r="BH2569" s="74"/>
      <c r="BI2569" s="74"/>
      <c r="BJ2569" s="74"/>
      <c r="BK2569" s="74"/>
      <c r="BL2569" s="74"/>
      <c r="BM2569" s="74"/>
      <c r="BN2569" s="74"/>
      <c r="BO2569" s="74"/>
      <c r="BP2569" s="74"/>
      <c r="BQ2569" s="74"/>
      <c r="BR2569" s="74"/>
      <c r="BS2569" s="74"/>
      <c r="BT2569" s="74"/>
      <c r="BU2569" s="74"/>
      <c r="BV2569" s="74"/>
      <c r="BW2569" s="74"/>
      <c r="BX2569" s="74"/>
      <c r="BY2569" s="74"/>
      <c r="BZ2569" s="74"/>
      <c r="CA2569" s="74"/>
      <c r="CB2569" s="74"/>
      <c r="CC2569" s="74"/>
      <c r="CD2569" s="74"/>
      <c r="CE2569" s="74"/>
      <c r="CF2569" s="74"/>
      <c r="CG2569" s="74"/>
      <c r="CH2569" s="74"/>
      <c r="CI2569" s="74"/>
      <c r="CJ2569" s="74"/>
      <c r="CK2569" s="74"/>
      <c r="CL2569" s="74"/>
      <c r="CM2569" s="74"/>
      <c r="CN2569" s="74"/>
      <c r="CO2569" s="74"/>
      <c r="CP2569" s="74"/>
      <c r="CQ2569" s="74"/>
      <c r="CR2569" s="74"/>
      <c r="CS2569" s="74"/>
      <c r="CT2569" s="74"/>
      <c r="CU2569" s="74"/>
      <c r="CV2569" s="74"/>
      <c r="CW2569" s="74"/>
      <c r="CX2569" s="74"/>
      <c r="CY2569" s="74"/>
      <c r="CZ2569" s="74"/>
      <c r="DA2569" s="74"/>
      <c r="DB2569" s="74"/>
      <c r="DC2569" s="74"/>
      <c r="DD2569" s="74"/>
      <c r="DE2569" s="74"/>
      <c r="DF2569" s="74"/>
      <c r="DG2569" s="74"/>
      <c r="DH2569" s="74"/>
      <c r="DI2569" s="74"/>
      <c r="DJ2569" s="74"/>
      <c r="DK2569" s="74"/>
      <c r="DL2569" s="74"/>
      <c r="DM2569" s="74"/>
      <c r="DN2569" s="74"/>
      <c r="DO2569" s="74"/>
      <c r="DP2569" s="74"/>
      <c r="DQ2569" s="74"/>
      <c r="DR2569" s="74"/>
      <c r="DS2569" s="74"/>
      <c r="DT2569" s="74"/>
      <c r="DU2569" s="74"/>
      <c r="DV2569" s="74"/>
      <c r="DW2569" s="74"/>
      <c r="DX2569" s="74"/>
      <c r="DY2569" s="74"/>
      <c r="DZ2569" s="74"/>
      <c r="EA2569" s="74"/>
      <c r="EB2569" s="74"/>
      <c r="EC2569" s="74"/>
      <c r="ED2569" s="74"/>
      <c r="EE2569" s="74"/>
      <c r="EF2569" s="74"/>
      <c r="EG2569" s="74"/>
      <c r="EH2569" s="74"/>
      <c r="EI2569" s="74"/>
      <c r="EJ2569" s="74"/>
      <c r="EK2569" s="74"/>
      <c r="EL2569" s="74"/>
      <c r="EM2569" s="74"/>
      <c r="EN2569" s="74"/>
      <c r="EO2569" s="74"/>
      <c r="EP2569" s="74"/>
      <c r="EQ2569" s="74"/>
      <c r="ER2569" s="74"/>
      <c r="ES2569" s="74"/>
      <c r="ET2569" s="74"/>
      <c r="EU2569" s="74"/>
      <c r="EV2569" s="74"/>
      <c r="EW2569" s="74"/>
      <c r="EX2569" s="74"/>
      <c r="EY2569" s="74"/>
      <c r="EZ2569" s="74"/>
      <c r="FA2569" s="74"/>
      <c r="FB2569" s="74"/>
      <c r="FC2569" s="74"/>
      <c r="FD2569" s="74"/>
      <c r="FE2569" s="74"/>
      <c r="FF2569" s="74"/>
      <c r="FG2569" s="74"/>
      <c r="FH2569" s="74"/>
      <c r="FI2569" s="74"/>
      <c r="FJ2569" s="74"/>
      <c r="FK2569" s="74"/>
      <c r="FL2569" s="74"/>
      <c r="FM2569" s="74"/>
      <c r="FN2569" s="74"/>
      <c r="FO2569" s="74"/>
      <c r="FP2569" s="74"/>
      <c r="FQ2569" s="74"/>
      <c r="FR2569" s="74"/>
      <c r="FS2569" s="74"/>
      <c r="FT2569" s="74"/>
      <c r="FU2569" s="74"/>
      <c r="FV2569" s="74"/>
      <c r="FW2569" s="74"/>
      <c r="FX2569" s="74"/>
      <c r="FY2569" s="74"/>
      <c r="FZ2569" s="74">
        <v>3</v>
      </c>
      <c r="GA2569" s="74">
        <v>274.94000244140625</v>
      </c>
      <c r="GB2569" s="74">
        <v>675.72366333007813</v>
      </c>
      <c r="GC2569" s="74">
        <v>0</v>
      </c>
      <c r="GD2569" s="74">
        <v>16</v>
      </c>
      <c r="GE2569" s="74">
        <v>7</v>
      </c>
      <c r="GF2569" s="74">
        <v>3</v>
      </c>
      <c r="GG2569" t="s">
        <v>247</v>
      </c>
      <c r="GH2569" t="s">
        <v>248</v>
      </c>
      <c r="GI2569" t="s">
        <v>236</v>
      </c>
      <c r="GJ2569" s="47"/>
      <c r="GK2569" s="30"/>
    </row>
    <row r="2570" spans="1:193" x14ac:dyDescent="0.2">
      <c r="A2570" t="s">
        <v>175</v>
      </c>
      <c r="B2570" t="s">
        <v>246</v>
      </c>
      <c r="C2570" t="s">
        <v>181</v>
      </c>
      <c r="D2570" t="s">
        <v>256</v>
      </c>
      <c r="E2570" t="s">
        <v>222</v>
      </c>
      <c r="F2570" t="s">
        <v>266</v>
      </c>
      <c r="G2570" t="s">
        <v>276</v>
      </c>
      <c r="H2570" s="74">
        <v>0</v>
      </c>
      <c r="I2570" s="74"/>
      <c r="J2570" s="74"/>
      <c r="K2570" s="74"/>
      <c r="L2570" s="74"/>
      <c r="M2570" s="74"/>
      <c r="N2570" s="74"/>
      <c r="O2570" s="74"/>
      <c r="P2570" s="74"/>
      <c r="Q2570" s="74"/>
      <c r="R2570" s="74"/>
      <c r="S2570" s="74"/>
      <c r="T2570" s="74"/>
      <c r="U2570" s="74"/>
      <c r="V2570" s="74"/>
      <c r="W2570" s="74"/>
      <c r="X2570" s="74"/>
      <c r="Y2570" s="74"/>
      <c r="Z2570" s="74"/>
      <c r="AA2570" s="74"/>
      <c r="AB2570" s="74"/>
      <c r="AC2570" s="74"/>
      <c r="AD2570" s="74"/>
      <c r="AE2570" s="74"/>
      <c r="AF2570" s="74"/>
      <c r="AG2570" s="74"/>
      <c r="AH2570" s="74"/>
      <c r="AI2570" s="74"/>
      <c r="AJ2570" s="74"/>
      <c r="AK2570" s="74"/>
      <c r="AL2570" s="74"/>
      <c r="AM2570" s="74"/>
      <c r="AN2570" s="74"/>
      <c r="AO2570" s="74"/>
      <c r="AP2570" s="74"/>
      <c r="AQ2570" s="74"/>
      <c r="AR2570" s="74"/>
      <c r="AS2570" s="74"/>
      <c r="AT2570" s="74"/>
      <c r="AU2570" s="74"/>
      <c r="AV2570" s="74"/>
      <c r="AW2570" s="74"/>
      <c r="AX2570" s="74"/>
      <c r="AY2570" s="74"/>
      <c r="AZ2570" s="74"/>
      <c r="BA2570" s="74"/>
      <c r="BB2570" s="74"/>
      <c r="BC2570" s="74"/>
      <c r="BD2570" s="74"/>
      <c r="BE2570" s="74"/>
      <c r="BF2570" s="74"/>
      <c r="BG2570" s="74"/>
      <c r="BH2570" s="74"/>
      <c r="BI2570" s="74"/>
      <c r="BJ2570" s="74"/>
      <c r="BK2570" s="74"/>
      <c r="BL2570" s="74"/>
      <c r="BM2570" s="74"/>
      <c r="BN2570" s="74"/>
      <c r="BO2570" s="74"/>
      <c r="BP2570" s="74"/>
      <c r="BQ2570" s="74"/>
      <c r="BR2570" s="74"/>
      <c r="BS2570" s="74"/>
      <c r="BT2570" s="74"/>
      <c r="BU2570" s="74"/>
      <c r="BV2570" s="74"/>
      <c r="BW2570" s="74"/>
      <c r="BX2570" s="74"/>
      <c r="BY2570" s="74"/>
      <c r="BZ2570" s="74"/>
      <c r="CA2570" s="74"/>
      <c r="CB2570" s="74"/>
      <c r="CC2570" s="74"/>
      <c r="CD2570" s="74"/>
      <c r="CE2570" s="74"/>
      <c r="CF2570" s="74"/>
      <c r="CG2570" s="74"/>
      <c r="CH2570" s="74"/>
      <c r="CI2570" s="74"/>
      <c r="CJ2570" s="74"/>
      <c r="CK2570" s="74"/>
      <c r="CL2570" s="74"/>
      <c r="CM2570" s="74"/>
      <c r="CN2570" s="74"/>
      <c r="CO2570" s="74"/>
      <c r="CP2570" s="74"/>
      <c r="CQ2570" s="74"/>
      <c r="CR2570" s="74"/>
      <c r="CS2570" s="74"/>
      <c r="CT2570" s="74"/>
      <c r="CU2570" s="74"/>
      <c r="CV2570" s="74"/>
      <c r="CW2570" s="74"/>
      <c r="CX2570" s="74"/>
      <c r="CY2570" s="74"/>
      <c r="CZ2570" s="74"/>
      <c r="DA2570" s="74"/>
      <c r="DB2570" s="74"/>
      <c r="DC2570" s="74"/>
      <c r="DD2570" s="74"/>
      <c r="DE2570" s="74"/>
      <c r="DF2570" s="74"/>
      <c r="DG2570" s="74"/>
      <c r="DH2570" s="74"/>
      <c r="DI2570" s="74"/>
      <c r="DJ2570" s="74"/>
      <c r="DK2570" s="74"/>
      <c r="DL2570" s="74"/>
      <c r="DM2570" s="74"/>
      <c r="DN2570" s="74"/>
      <c r="DO2570" s="74"/>
      <c r="DP2570" s="74"/>
      <c r="DQ2570" s="74"/>
      <c r="DR2570" s="74"/>
      <c r="DS2570" s="74"/>
      <c r="DT2570" s="74"/>
      <c r="DU2570" s="74"/>
      <c r="DV2570" s="74"/>
      <c r="DW2570" s="74"/>
      <c r="DX2570" s="74"/>
      <c r="DY2570" s="74"/>
      <c r="DZ2570" s="74"/>
      <c r="EA2570" s="74"/>
      <c r="EB2570" s="74"/>
      <c r="EC2570" s="74"/>
      <c r="ED2570" s="74"/>
      <c r="EE2570" s="74"/>
      <c r="EF2570" s="74"/>
      <c r="EG2570" s="74"/>
      <c r="EH2570" s="74"/>
      <c r="EI2570" s="74"/>
      <c r="EJ2570" s="74"/>
      <c r="EK2570" s="74"/>
      <c r="EL2570" s="74"/>
      <c r="EM2570" s="74"/>
      <c r="EN2570" s="74"/>
      <c r="EO2570" s="74"/>
      <c r="EP2570" s="74"/>
      <c r="EQ2570" s="74"/>
      <c r="ER2570" s="74"/>
      <c r="ES2570" s="74"/>
      <c r="ET2570" s="74"/>
      <c r="EU2570" s="74"/>
      <c r="EV2570" s="74"/>
      <c r="EW2570" s="74"/>
      <c r="EX2570" s="74"/>
      <c r="EY2570" s="74"/>
      <c r="EZ2570" s="74"/>
      <c r="FA2570" s="74"/>
      <c r="FB2570" s="74"/>
      <c r="FC2570" s="74"/>
      <c r="FD2570" s="74"/>
      <c r="FE2570" s="74"/>
      <c r="FF2570" s="74"/>
      <c r="FG2570" s="74"/>
      <c r="FH2570" s="74"/>
      <c r="FI2570" s="74"/>
      <c r="FJ2570" s="74"/>
      <c r="FK2570" s="74"/>
      <c r="FL2570" s="74"/>
      <c r="FM2570" s="74"/>
      <c r="FN2570" s="74"/>
      <c r="FO2570" s="74"/>
      <c r="FP2570" s="74"/>
      <c r="FQ2570" s="74"/>
      <c r="FR2570" s="74"/>
      <c r="FS2570" s="74"/>
      <c r="FT2570" s="74"/>
      <c r="FU2570" s="74"/>
      <c r="FV2570" s="74"/>
      <c r="FW2570" s="74"/>
      <c r="FX2570" s="74"/>
      <c r="FY2570" s="74"/>
      <c r="FZ2570" s="74"/>
      <c r="GA2570" s="74"/>
      <c r="GB2570" s="74"/>
      <c r="GC2570" s="74">
        <v>0</v>
      </c>
      <c r="GD2570" s="74">
        <v>16</v>
      </c>
      <c r="GE2570" s="74">
        <v>8</v>
      </c>
      <c r="GF2570" s="74">
        <v>3</v>
      </c>
      <c r="GG2570" t="s">
        <v>247</v>
      </c>
      <c r="GH2570" t="s">
        <v>248</v>
      </c>
      <c r="GI2570" t="s">
        <v>236</v>
      </c>
      <c r="GJ2570" s="47"/>
      <c r="GK2570" s="30"/>
    </row>
    <row r="2571" spans="1:193" x14ac:dyDescent="0.2">
      <c r="A2571" t="s">
        <v>175</v>
      </c>
      <c r="B2571" t="s">
        <v>246</v>
      </c>
      <c r="C2571" t="s">
        <v>181</v>
      </c>
      <c r="D2571" t="s">
        <v>256</v>
      </c>
      <c r="E2571" t="s">
        <v>223</v>
      </c>
      <c r="F2571" t="s">
        <v>266</v>
      </c>
      <c r="G2571" t="s">
        <v>276</v>
      </c>
      <c r="H2571" s="74">
        <v>0</v>
      </c>
      <c r="I2571" s="74"/>
      <c r="J2571" s="74"/>
      <c r="K2571" s="74"/>
      <c r="L2571" s="74"/>
      <c r="M2571" s="74"/>
      <c r="N2571" s="74"/>
      <c r="O2571" s="74"/>
      <c r="P2571" s="74"/>
      <c r="Q2571" s="74"/>
      <c r="R2571" s="74"/>
      <c r="S2571" s="74"/>
      <c r="T2571" s="74"/>
      <c r="U2571" s="74"/>
      <c r="V2571" s="74"/>
      <c r="W2571" s="74"/>
      <c r="X2571" s="74"/>
      <c r="Y2571" s="74"/>
      <c r="Z2571" s="74"/>
      <c r="AA2571" s="74"/>
      <c r="AB2571" s="74"/>
      <c r="AC2571" s="74"/>
      <c r="AD2571" s="74"/>
      <c r="AE2571" s="74"/>
      <c r="AF2571" s="74"/>
      <c r="AG2571" s="74"/>
      <c r="AH2571" s="74"/>
      <c r="AI2571" s="74"/>
      <c r="AJ2571" s="74"/>
      <c r="AK2571" s="74"/>
      <c r="AL2571" s="74"/>
      <c r="AM2571" s="74"/>
      <c r="AN2571" s="74"/>
      <c r="AO2571" s="74"/>
      <c r="AP2571" s="74"/>
      <c r="AQ2571" s="74"/>
      <c r="AR2571" s="74"/>
      <c r="AS2571" s="74"/>
      <c r="AT2571" s="74"/>
      <c r="AU2571" s="74"/>
      <c r="AV2571" s="74"/>
      <c r="AW2571" s="74"/>
      <c r="AX2571" s="74"/>
      <c r="AY2571" s="74"/>
      <c r="AZ2571" s="74"/>
      <c r="BA2571" s="74"/>
      <c r="BB2571" s="74"/>
      <c r="BC2571" s="74"/>
      <c r="BD2571" s="74"/>
      <c r="BE2571" s="74"/>
      <c r="BF2571" s="74"/>
      <c r="BG2571" s="74"/>
      <c r="BH2571" s="74"/>
      <c r="BI2571" s="74"/>
      <c r="BJ2571" s="74"/>
      <c r="BK2571" s="74"/>
      <c r="BL2571" s="74"/>
      <c r="BM2571" s="74"/>
      <c r="BN2571" s="74"/>
      <c r="BO2571" s="74"/>
      <c r="BP2571" s="74"/>
      <c r="BQ2571" s="74"/>
      <c r="BR2571" s="74"/>
      <c r="BS2571" s="74"/>
      <c r="BT2571" s="74"/>
      <c r="BU2571" s="74"/>
      <c r="BV2571" s="74"/>
      <c r="BW2571" s="74"/>
      <c r="BX2571" s="74"/>
      <c r="BY2571" s="74"/>
      <c r="BZ2571" s="74"/>
      <c r="CA2571" s="74"/>
      <c r="CB2571" s="74"/>
      <c r="CC2571" s="74"/>
      <c r="CD2571" s="74"/>
      <c r="CE2571" s="74"/>
      <c r="CF2571" s="74"/>
      <c r="CG2571" s="74"/>
      <c r="CH2571" s="74"/>
      <c r="CI2571" s="74"/>
      <c r="CJ2571" s="74"/>
      <c r="CK2571" s="74"/>
      <c r="CL2571" s="74"/>
      <c r="CM2571" s="74"/>
      <c r="CN2571" s="74"/>
      <c r="CO2571" s="74"/>
      <c r="CP2571" s="74"/>
      <c r="CQ2571" s="74"/>
      <c r="CR2571" s="74"/>
      <c r="CS2571" s="74"/>
      <c r="CT2571" s="74"/>
      <c r="CU2571" s="74"/>
      <c r="CV2571" s="74"/>
      <c r="CW2571" s="74"/>
      <c r="CX2571" s="74"/>
      <c r="CY2571" s="74"/>
      <c r="CZ2571" s="74"/>
      <c r="DA2571" s="74"/>
      <c r="DB2571" s="74"/>
      <c r="DC2571" s="74"/>
      <c r="DD2571" s="74"/>
      <c r="DE2571" s="74"/>
      <c r="DF2571" s="74"/>
      <c r="DG2571" s="74"/>
      <c r="DH2571" s="74"/>
      <c r="DI2571" s="74"/>
      <c r="DJ2571" s="74"/>
      <c r="DK2571" s="74"/>
      <c r="DL2571" s="74"/>
      <c r="DM2571" s="74"/>
      <c r="DN2571" s="74"/>
      <c r="DO2571" s="74"/>
      <c r="DP2571" s="74"/>
      <c r="DQ2571" s="74"/>
      <c r="DR2571" s="74"/>
      <c r="DS2571" s="74"/>
      <c r="DT2571" s="74"/>
      <c r="DU2571" s="74"/>
      <c r="DV2571" s="74"/>
      <c r="DW2571" s="74"/>
      <c r="DX2571" s="74"/>
      <c r="DY2571" s="74"/>
      <c r="DZ2571" s="74"/>
      <c r="EA2571" s="74"/>
      <c r="EB2571" s="74"/>
      <c r="EC2571" s="74"/>
      <c r="ED2571" s="74"/>
      <c r="EE2571" s="74"/>
      <c r="EF2571" s="74"/>
      <c r="EG2571" s="74"/>
      <c r="EH2571" s="74"/>
      <c r="EI2571" s="74"/>
      <c r="EJ2571" s="74"/>
      <c r="EK2571" s="74"/>
      <c r="EL2571" s="74"/>
      <c r="EM2571" s="74"/>
      <c r="EN2571" s="74"/>
      <c r="EO2571" s="74"/>
      <c r="EP2571" s="74"/>
      <c r="EQ2571" s="74"/>
      <c r="ER2571" s="74"/>
      <c r="ES2571" s="74"/>
      <c r="ET2571" s="74"/>
      <c r="EU2571" s="74"/>
      <c r="EV2571" s="74"/>
      <c r="EW2571" s="74"/>
      <c r="EX2571" s="74"/>
      <c r="EY2571" s="74"/>
      <c r="EZ2571" s="74"/>
      <c r="FA2571" s="74"/>
      <c r="FB2571" s="74"/>
      <c r="FC2571" s="74"/>
      <c r="FD2571" s="74"/>
      <c r="FE2571" s="74"/>
      <c r="FF2571" s="74"/>
      <c r="FG2571" s="74"/>
      <c r="FH2571" s="74"/>
      <c r="FI2571" s="74"/>
      <c r="FJ2571" s="74"/>
      <c r="FK2571" s="74"/>
      <c r="FL2571" s="74"/>
      <c r="FM2571" s="74"/>
      <c r="FN2571" s="74"/>
      <c r="FO2571" s="74"/>
      <c r="FP2571" s="74"/>
      <c r="FQ2571" s="74"/>
      <c r="FR2571" s="74"/>
      <c r="FS2571" s="74"/>
      <c r="FT2571" s="74"/>
      <c r="FU2571" s="74"/>
      <c r="FV2571" s="74"/>
      <c r="FW2571" s="74"/>
      <c r="FX2571" s="74"/>
      <c r="FY2571" s="74"/>
      <c r="FZ2571" s="74"/>
      <c r="GA2571" s="74"/>
      <c r="GB2571" s="74"/>
      <c r="GC2571" s="74">
        <v>0</v>
      </c>
      <c r="GD2571" s="74">
        <v>16</v>
      </c>
      <c r="GE2571" s="74">
        <v>8</v>
      </c>
      <c r="GF2571" s="74">
        <v>3</v>
      </c>
      <c r="GG2571" t="s">
        <v>247</v>
      </c>
      <c r="GH2571" t="s">
        <v>248</v>
      </c>
      <c r="GI2571" t="s">
        <v>236</v>
      </c>
      <c r="GJ2571" s="47"/>
      <c r="GK2571" s="30"/>
    </row>
    <row r="2572" spans="1:193" x14ac:dyDescent="0.2">
      <c r="A2572" t="s">
        <v>175</v>
      </c>
      <c r="B2572" t="s">
        <v>246</v>
      </c>
      <c r="C2572" t="s">
        <v>181</v>
      </c>
      <c r="D2572" t="s">
        <v>256</v>
      </c>
      <c r="E2572" t="s">
        <v>224</v>
      </c>
      <c r="F2572" t="s">
        <v>266</v>
      </c>
      <c r="G2572" t="s">
        <v>276</v>
      </c>
      <c r="H2572" s="74">
        <v>0</v>
      </c>
      <c r="I2572" s="74"/>
      <c r="J2572" s="74"/>
      <c r="K2572" s="74"/>
      <c r="L2572" s="74"/>
      <c r="M2572" s="74"/>
      <c r="N2572" s="74"/>
      <c r="O2572" s="74"/>
      <c r="P2572" s="74"/>
      <c r="Q2572" s="74"/>
      <c r="R2572" s="74"/>
      <c r="S2572" s="74"/>
      <c r="T2572" s="74"/>
      <c r="U2572" s="74"/>
      <c r="V2572" s="74"/>
      <c r="W2572" s="74"/>
      <c r="X2572" s="74"/>
      <c r="Y2572" s="74"/>
      <c r="Z2572" s="74"/>
      <c r="AA2572" s="74"/>
      <c r="AB2572" s="74"/>
      <c r="AC2572" s="74"/>
      <c r="AD2572" s="74"/>
      <c r="AE2572" s="74"/>
      <c r="AF2572" s="74"/>
      <c r="AG2572" s="74"/>
      <c r="AH2572" s="74"/>
      <c r="AI2572" s="74"/>
      <c r="AJ2572" s="74"/>
      <c r="AK2572" s="74"/>
      <c r="AL2572" s="74"/>
      <c r="AM2572" s="74"/>
      <c r="AN2572" s="74"/>
      <c r="AO2572" s="74"/>
      <c r="AP2572" s="74"/>
      <c r="AQ2572" s="74"/>
      <c r="AR2572" s="74"/>
      <c r="AS2572" s="74"/>
      <c r="AT2572" s="74"/>
      <c r="AU2572" s="74"/>
      <c r="AV2572" s="74"/>
      <c r="AW2572" s="74"/>
      <c r="AX2572" s="74"/>
      <c r="AY2572" s="74"/>
      <c r="AZ2572" s="74"/>
      <c r="BA2572" s="74"/>
      <c r="BB2572" s="74"/>
      <c r="BC2572" s="74"/>
      <c r="BD2572" s="74"/>
      <c r="BE2572" s="74"/>
      <c r="BF2572" s="74"/>
      <c r="BG2572" s="74"/>
      <c r="BH2572" s="74"/>
      <c r="BI2572" s="74"/>
      <c r="BJ2572" s="74"/>
      <c r="BK2572" s="74"/>
      <c r="BL2572" s="74"/>
      <c r="BM2572" s="74"/>
      <c r="BN2572" s="74"/>
      <c r="BO2572" s="74"/>
      <c r="BP2572" s="74"/>
      <c r="BQ2572" s="74"/>
      <c r="BR2572" s="74"/>
      <c r="BS2572" s="74"/>
      <c r="BT2572" s="74"/>
      <c r="BU2572" s="74"/>
      <c r="BV2572" s="74"/>
      <c r="BW2572" s="74"/>
      <c r="BX2572" s="74"/>
      <c r="BY2572" s="74"/>
      <c r="BZ2572" s="74"/>
      <c r="CA2572" s="74"/>
      <c r="CB2572" s="74"/>
      <c r="CC2572" s="74"/>
      <c r="CD2572" s="74"/>
      <c r="CE2572" s="74"/>
      <c r="CF2572" s="74"/>
      <c r="CG2572" s="74"/>
      <c r="CH2572" s="74"/>
      <c r="CI2572" s="74"/>
      <c r="CJ2572" s="74"/>
      <c r="CK2572" s="74"/>
      <c r="CL2572" s="74"/>
      <c r="CM2572" s="74"/>
      <c r="CN2572" s="74"/>
      <c r="CO2572" s="74"/>
      <c r="CP2572" s="74"/>
      <c r="CQ2572" s="74"/>
      <c r="CR2572" s="74"/>
      <c r="CS2572" s="74"/>
      <c r="CT2572" s="74"/>
      <c r="CU2572" s="74"/>
      <c r="CV2572" s="74"/>
      <c r="CW2572" s="74"/>
      <c r="CX2572" s="74"/>
      <c r="CY2572" s="74"/>
      <c r="CZ2572" s="74"/>
      <c r="DA2572" s="74"/>
      <c r="DB2572" s="74"/>
      <c r="DC2572" s="74"/>
      <c r="DD2572" s="74"/>
      <c r="DE2572" s="74"/>
      <c r="DF2572" s="74"/>
      <c r="DG2572" s="74"/>
      <c r="DH2572" s="74"/>
      <c r="DI2572" s="74"/>
      <c r="DJ2572" s="74"/>
      <c r="DK2572" s="74"/>
      <c r="DL2572" s="74"/>
      <c r="DM2572" s="74"/>
      <c r="DN2572" s="74"/>
      <c r="DO2572" s="74"/>
      <c r="DP2572" s="74"/>
      <c r="DQ2572" s="74"/>
      <c r="DR2572" s="74"/>
      <c r="DS2572" s="74"/>
      <c r="DT2572" s="74"/>
      <c r="DU2572" s="74"/>
      <c r="DV2572" s="74"/>
      <c r="DW2572" s="74"/>
      <c r="DX2572" s="74"/>
      <c r="DY2572" s="74"/>
      <c r="DZ2572" s="74"/>
      <c r="EA2572" s="74"/>
      <c r="EB2572" s="74"/>
      <c r="EC2572" s="74"/>
      <c r="ED2572" s="74"/>
      <c r="EE2572" s="74"/>
      <c r="EF2572" s="74"/>
      <c r="EG2572" s="74"/>
      <c r="EH2572" s="74"/>
      <c r="EI2572" s="74"/>
      <c r="EJ2572" s="74"/>
      <c r="EK2572" s="74"/>
      <c r="EL2572" s="74"/>
      <c r="EM2572" s="74"/>
      <c r="EN2572" s="74"/>
      <c r="EO2572" s="74"/>
      <c r="EP2572" s="74"/>
      <c r="EQ2572" s="74"/>
      <c r="ER2572" s="74"/>
      <c r="ES2572" s="74"/>
      <c r="ET2572" s="74"/>
      <c r="EU2572" s="74"/>
      <c r="EV2572" s="74"/>
      <c r="EW2572" s="74"/>
      <c r="EX2572" s="74"/>
      <c r="EY2572" s="74"/>
      <c r="EZ2572" s="74"/>
      <c r="FA2572" s="74"/>
      <c r="FB2572" s="74"/>
      <c r="FC2572" s="74"/>
      <c r="FD2572" s="74"/>
      <c r="FE2572" s="74"/>
      <c r="FF2572" s="74"/>
      <c r="FG2572" s="74"/>
      <c r="FH2572" s="74"/>
      <c r="FI2572" s="74"/>
      <c r="FJ2572" s="74"/>
      <c r="FK2572" s="74"/>
      <c r="FL2572" s="74"/>
      <c r="FM2572" s="74"/>
      <c r="FN2572" s="74"/>
      <c r="FO2572" s="74"/>
      <c r="FP2572" s="74"/>
      <c r="FQ2572" s="74"/>
      <c r="FR2572" s="74"/>
      <c r="FS2572" s="74"/>
      <c r="FT2572" s="74"/>
      <c r="FU2572" s="74"/>
      <c r="FV2572" s="74"/>
      <c r="FW2572" s="74"/>
      <c r="FX2572" s="74"/>
      <c r="FY2572" s="74"/>
      <c r="FZ2572" s="74"/>
      <c r="GA2572" s="74"/>
      <c r="GB2572" s="74"/>
      <c r="GC2572" s="74">
        <v>0</v>
      </c>
      <c r="GD2572" s="74">
        <v>16</v>
      </c>
      <c r="GE2572" s="74">
        <v>8</v>
      </c>
      <c r="GF2572" s="74">
        <v>3</v>
      </c>
      <c r="GG2572" t="s">
        <v>247</v>
      </c>
      <c r="GH2572" t="s">
        <v>248</v>
      </c>
      <c r="GI2572" t="s">
        <v>236</v>
      </c>
      <c r="GJ2572" s="47"/>
      <c r="GK2572" s="30"/>
    </row>
    <row r="2573" spans="1:193" x14ac:dyDescent="0.2">
      <c r="A2573" t="s">
        <v>175</v>
      </c>
      <c r="B2573" t="s">
        <v>246</v>
      </c>
      <c r="C2573" t="s">
        <v>181</v>
      </c>
      <c r="D2573" t="s">
        <v>256</v>
      </c>
      <c r="E2573" t="s">
        <v>220</v>
      </c>
      <c r="F2573" t="s">
        <v>266</v>
      </c>
      <c r="G2573" t="s">
        <v>276</v>
      </c>
      <c r="H2573" s="74">
        <v>0</v>
      </c>
      <c r="I2573" s="74"/>
      <c r="J2573" s="74"/>
      <c r="K2573" s="74"/>
      <c r="L2573" s="74"/>
      <c r="M2573" s="74"/>
      <c r="N2573" s="74"/>
      <c r="O2573" s="74"/>
      <c r="P2573" s="74"/>
      <c r="Q2573" s="74"/>
      <c r="R2573" s="74"/>
      <c r="S2573" s="74"/>
      <c r="T2573" s="74"/>
      <c r="U2573" s="74"/>
      <c r="V2573" s="74"/>
      <c r="W2573" s="74"/>
      <c r="X2573" s="74"/>
      <c r="Y2573" s="74"/>
      <c r="Z2573" s="74"/>
      <c r="AA2573" s="74"/>
      <c r="AB2573" s="74"/>
      <c r="AC2573" s="74"/>
      <c r="AD2573" s="74"/>
      <c r="AE2573" s="74"/>
      <c r="AF2573" s="74"/>
      <c r="AG2573" s="74"/>
      <c r="AH2573" s="74"/>
      <c r="AI2573" s="74"/>
      <c r="AJ2573" s="74"/>
      <c r="AK2573" s="74"/>
      <c r="AL2573" s="74"/>
      <c r="AM2573" s="74"/>
      <c r="AN2573" s="74"/>
      <c r="AO2573" s="74"/>
      <c r="AP2573" s="74"/>
      <c r="AQ2573" s="74"/>
      <c r="AR2573" s="74"/>
      <c r="AS2573" s="74"/>
      <c r="AT2573" s="74"/>
      <c r="AU2573" s="74"/>
      <c r="AV2573" s="74"/>
      <c r="AW2573" s="74"/>
      <c r="AX2573" s="74"/>
      <c r="AY2573" s="74"/>
      <c r="AZ2573" s="74"/>
      <c r="BA2573" s="74"/>
      <c r="BB2573" s="74"/>
      <c r="BC2573" s="74"/>
      <c r="BD2573" s="74"/>
      <c r="BE2573" s="74"/>
      <c r="BF2573" s="74"/>
      <c r="BG2573" s="74"/>
      <c r="BH2573" s="74"/>
      <c r="BI2573" s="74"/>
      <c r="BJ2573" s="74"/>
      <c r="BK2573" s="74"/>
      <c r="BL2573" s="74"/>
      <c r="BM2573" s="74"/>
      <c r="BN2573" s="74"/>
      <c r="BO2573" s="74"/>
      <c r="BP2573" s="74"/>
      <c r="BQ2573" s="74"/>
      <c r="BR2573" s="74"/>
      <c r="BS2573" s="74"/>
      <c r="BT2573" s="74"/>
      <c r="BU2573" s="74"/>
      <c r="BV2573" s="74"/>
      <c r="BW2573" s="74"/>
      <c r="BX2573" s="74"/>
      <c r="BY2573" s="74"/>
      <c r="BZ2573" s="74"/>
      <c r="CA2573" s="74"/>
      <c r="CB2573" s="74"/>
      <c r="CC2573" s="74"/>
      <c r="CD2573" s="74"/>
      <c r="CE2573" s="74"/>
      <c r="CF2573" s="74"/>
      <c r="CG2573" s="74"/>
      <c r="CH2573" s="74"/>
      <c r="CI2573" s="74"/>
      <c r="CJ2573" s="74"/>
      <c r="CK2573" s="74"/>
      <c r="CL2573" s="74"/>
      <c r="CM2573" s="74"/>
      <c r="CN2573" s="74"/>
      <c r="CO2573" s="74"/>
      <c r="CP2573" s="74"/>
      <c r="CQ2573" s="74"/>
      <c r="CR2573" s="74"/>
      <c r="CS2573" s="74"/>
      <c r="CT2573" s="74"/>
      <c r="CU2573" s="74"/>
      <c r="CV2573" s="74"/>
      <c r="CW2573" s="74"/>
      <c r="CX2573" s="74"/>
      <c r="CY2573" s="74"/>
      <c r="CZ2573" s="74"/>
      <c r="DA2573" s="74"/>
      <c r="DB2573" s="74"/>
      <c r="DC2573" s="74"/>
      <c r="DD2573" s="74"/>
      <c r="DE2573" s="74"/>
      <c r="DF2573" s="74"/>
      <c r="DG2573" s="74"/>
      <c r="DH2573" s="74"/>
      <c r="DI2573" s="74"/>
      <c r="DJ2573" s="74"/>
      <c r="DK2573" s="74"/>
      <c r="DL2573" s="74"/>
      <c r="DM2573" s="74"/>
      <c r="DN2573" s="74"/>
      <c r="DO2573" s="74"/>
      <c r="DP2573" s="74"/>
      <c r="DQ2573" s="74"/>
      <c r="DR2573" s="74"/>
      <c r="DS2573" s="74"/>
      <c r="DT2573" s="74"/>
      <c r="DU2573" s="74"/>
      <c r="DV2573" s="74"/>
      <c r="DW2573" s="74"/>
      <c r="DX2573" s="74"/>
      <c r="DY2573" s="74"/>
      <c r="DZ2573" s="74"/>
      <c r="EA2573" s="74"/>
      <c r="EB2573" s="74"/>
      <c r="EC2573" s="74"/>
      <c r="ED2573" s="74"/>
      <c r="EE2573" s="74"/>
      <c r="EF2573" s="74"/>
      <c r="EG2573" s="74"/>
      <c r="EH2573" s="74"/>
      <c r="EI2573" s="74"/>
      <c r="EJ2573" s="74"/>
      <c r="EK2573" s="74"/>
      <c r="EL2573" s="74"/>
      <c r="EM2573" s="74"/>
      <c r="EN2573" s="74"/>
      <c r="EO2573" s="74"/>
      <c r="EP2573" s="74"/>
      <c r="EQ2573" s="74"/>
      <c r="ER2573" s="74"/>
      <c r="ES2573" s="74"/>
      <c r="ET2573" s="74"/>
      <c r="EU2573" s="74"/>
      <c r="EV2573" s="74"/>
      <c r="EW2573" s="74"/>
      <c r="EX2573" s="74"/>
      <c r="EY2573" s="74"/>
      <c r="EZ2573" s="74"/>
      <c r="FA2573" s="74"/>
      <c r="FB2573" s="74"/>
      <c r="FC2573" s="74"/>
      <c r="FD2573" s="74"/>
      <c r="FE2573" s="74"/>
      <c r="FF2573" s="74"/>
      <c r="FG2573" s="74"/>
      <c r="FH2573" s="74"/>
      <c r="FI2573" s="74"/>
      <c r="FJ2573" s="74"/>
      <c r="FK2573" s="74"/>
      <c r="FL2573" s="74"/>
      <c r="FM2573" s="74"/>
      <c r="FN2573" s="74"/>
      <c r="FO2573" s="74"/>
      <c r="FP2573" s="74"/>
      <c r="FQ2573" s="74"/>
      <c r="FR2573" s="74"/>
      <c r="FS2573" s="74"/>
      <c r="FT2573" s="74"/>
      <c r="FU2573" s="74"/>
      <c r="FV2573" s="74"/>
      <c r="FW2573" s="74"/>
      <c r="FX2573" s="74"/>
      <c r="FY2573" s="74"/>
      <c r="FZ2573" s="74"/>
      <c r="GA2573" s="74"/>
      <c r="GB2573" s="74"/>
      <c r="GC2573" s="74">
        <v>0</v>
      </c>
      <c r="GD2573" s="74">
        <v>16</v>
      </c>
      <c r="GE2573" s="74">
        <v>8</v>
      </c>
      <c r="GF2573" s="74">
        <v>3</v>
      </c>
      <c r="GG2573" t="s">
        <v>247</v>
      </c>
      <c r="GH2573" t="s">
        <v>248</v>
      </c>
      <c r="GI2573" t="s">
        <v>236</v>
      </c>
      <c r="GJ2573" s="47"/>
      <c r="GK2573" s="30"/>
    </row>
    <row r="2574" spans="1:193" x14ac:dyDescent="0.2">
      <c r="A2574" t="s">
        <v>175</v>
      </c>
      <c r="B2574" t="s">
        <v>246</v>
      </c>
      <c r="C2574" t="s">
        <v>181</v>
      </c>
      <c r="D2574" t="s">
        <v>256</v>
      </c>
      <c r="E2574" t="s">
        <v>221</v>
      </c>
      <c r="F2574" t="s">
        <v>266</v>
      </c>
      <c r="G2574" t="s">
        <v>276</v>
      </c>
      <c r="H2574" s="74">
        <v>0</v>
      </c>
      <c r="I2574" s="74"/>
      <c r="J2574" s="74"/>
      <c r="K2574" s="74"/>
      <c r="L2574" s="74"/>
      <c r="M2574" s="74"/>
      <c r="N2574" s="74"/>
      <c r="O2574" s="74"/>
      <c r="P2574" s="74"/>
      <c r="Q2574" s="74"/>
      <c r="R2574" s="74"/>
      <c r="S2574" s="74"/>
      <c r="T2574" s="74"/>
      <c r="U2574" s="74"/>
      <c r="V2574" s="74"/>
      <c r="W2574" s="74"/>
      <c r="X2574" s="74"/>
      <c r="Y2574" s="74"/>
      <c r="Z2574" s="74"/>
      <c r="AA2574" s="74"/>
      <c r="AB2574" s="74"/>
      <c r="AC2574" s="74"/>
      <c r="AD2574" s="74"/>
      <c r="AE2574" s="74"/>
      <c r="AF2574" s="74"/>
      <c r="AG2574" s="74"/>
      <c r="AH2574" s="74"/>
      <c r="AI2574" s="74"/>
      <c r="AJ2574" s="74"/>
      <c r="AK2574" s="74"/>
      <c r="AL2574" s="74"/>
      <c r="AM2574" s="74"/>
      <c r="AN2574" s="74"/>
      <c r="AO2574" s="74"/>
      <c r="AP2574" s="74"/>
      <c r="AQ2574" s="74"/>
      <c r="AR2574" s="74"/>
      <c r="AS2574" s="74"/>
      <c r="AT2574" s="74"/>
      <c r="AU2574" s="74"/>
      <c r="AV2574" s="74"/>
      <c r="AW2574" s="74"/>
      <c r="AX2574" s="74"/>
      <c r="AY2574" s="74"/>
      <c r="AZ2574" s="74"/>
      <c r="BA2574" s="74"/>
      <c r="BB2574" s="74"/>
      <c r="BC2574" s="74"/>
      <c r="BD2574" s="74"/>
      <c r="BE2574" s="74"/>
      <c r="BF2574" s="74"/>
      <c r="BG2574" s="74"/>
      <c r="BH2574" s="74"/>
      <c r="BI2574" s="74"/>
      <c r="BJ2574" s="74"/>
      <c r="BK2574" s="74"/>
      <c r="BL2574" s="74"/>
      <c r="BM2574" s="74"/>
      <c r="BN2574" s="74"/>
      <c r="BO2574" s="74"/>
      <c r="BP2574" s="74"/>
      <c r="BQ2574" s="74"/>
      <c r="BR2574" s="74"/>
      <c r="BS2574" s="74"/>
      <c r="BT2574" s="74"/>
      <c r="BU2574" s="74"/>
      <c r="BV2574" s="74"/>
      <c r="BW2574" s="74"/>
      <c r="BX2574" s="74"/>
      <c r="BY2574" s="74"/>
      <c r="BZ2574" s="74"/>
      <c r="CA2574" s="74"/>
      <c r="CB2574" s="74"/>
      <c r="CC2574" s="74"/>
      <c r="CD2574" s="74"/>
      <c r="CE2574" s="74"/>
      <c r="CF2574" s="74"/>
      <c r="CG2574" s="74"/>
      <c r="CH2574" s="74"/>
      <c r="CI2574" s="74"/>
      <c r="CJ2574" s="74"/>
      <c r="CK2574" s="74"/>
      <c r="CL2574" s="74"/>
      <c r="CM2574" s="74"/>
      <c r="CN2574" s="74"/>
      <c r="CO2574" s="74"/>
      <c r="CP2574" s="74"/>
      <c r="CQ2574" s="74"/>
      <c r="CR2574" s="74"/>
      <c r="CS2574" s="74"/>
      <c r="CT2574" s="74"/>
      <c r="CU2574" s="74"/>
      <c r="CV2574" s="74"/>
      <c r="CW2574" s="74"/>
      <c r="CX2574" s="74"/>
      <c r="CY2574" s="74"/>
      <c r="CZ2574" s="74"/>
      <c r="DA2574" s="74"/>
      <c r="DB2574" s="74"/>
      <c r="DC2574" s="74"/>
      <c r="DD2574" s="74"/>
      <c r="DE2574" s="74"/>
      <c r="DF2574" s="74"/>
      <c r="DG2574" s="74"/>
      <c r="DH2574" s="74"/>
      <c r="DI2574" s="74"/>
      <c r="DJ2574" s="74"/>
      <c r="DK2574" s="74"/>
      <c r="DL2574" s="74"/>
      <c r="DM2574" s="74"/>
      <c r="DN2574" s="74"/>
      <c r="DO2574" s="74"/>
      <c r="DP2574" s="74"/>
      <c r="DQ2574" s="74"/>
      <c r="DR2574" s="74"/>
      <c r="DS2574" s="74"/>
      <c r="DT2574" s="74"/>
      <c r="DU2574" s="74"/>
      <c r="DV2574" s="74"/>
      <c r="DW2574" s="74"/>
      <c r="DX2574" s="74"/>
      <c r="DY2574" s="74"/>
      <c r="DZ2574" s="74"/>
      <c r="EA2574" s="74"/>
      <c r="EB2574" s="74"/>
      <c r="EC2574" s="74"/>
      <c r="ED2574" s="74"/>
      <c r="EE2574" s="74"/>
      <c r="EF2574" s="74"/>
      <c r="EG2574" s="74"/>
      <c r="EH2574" s="74"/>
      <c r="EI2574" s="74"/>
      <c r="EJ2574" s="74"/>
      <c r="EK2574" s="74"/>
      <c r="EL2574" s="74"/>
      <c r="EM2574" s="74"/>
      <c r="EN2574" s="74"/>
      <c r="EO2574" s="74"/>
      <c r="EP2574" s="74"/>
      <c r="EQ2574" s="74"/>
      <c r="ER2574" s="74"/>
      <c r="ES2574" s="74"/>
      <c r="ET2574" s="74"/>
      <c r="EU2574" s="74"/>
      <c r="EV2574" s="74"/>
      <c r="EW2574" s="74"/>
      <c r="EX2574" s="74"/>
      <c r="EY2574" s="74"/>
      <c r="EZ2574" s="74"/>
      <c r="FA2574" s="74"/>
      <c r="FB2574" s="74"/>
      <c r="FC2574" s="74"/>
      <c r="FD2574" s="74"/>
      <c r="FE2574" s="74"/>
      <c r="FF2574" s="74"/>
      <c r="FG2574" s="74"/>
      <c r="FH2574" s="74"/>
      <c r="FI2574" s="74"/>
      <c r="FJ2574" s="74"/>
      <c r="FK2574" s="74"/>
      <c r="FL2574" s="74"/>
      <c r="FM2574" s="74"/>
      <c r="FN2574" s="74"/>
      <c r="FO2574" s="74"/>
      <c r="FP2574" s="74"/>
      <c r="FQ2574" s="74"/>
      <c r="FR2574" s="74"/>
      <c r="FS2574" s="74"/>
      <c r="FT2574" s="74"/>
      <c r="FU2574" s="74"/>
      <c r="FV2574" s="74"/>
      <c r="FW2574" s="74"/>
      <c r="FX2574" s="74"/>
      <c r="FY2574" s="74"/>
      <c r="FZ2574" s="74">
        <v>1</v>
      </c>
      <c r="GA2574" s="74">
        <v>210.68000793457031</v>
      </c>
      <c r="GB2574" s="74">
        <v>210.68000793457031</v>
      </c>
      <c r="GC2574" s="74">
        <v>0</v>
      </c>
      <c r="GD2574" s="74">
        <v>16</v>
      </c>
      <c r="GE2574" s="74">
        <v>8</v>
      </c>
      <c r="GF2574" s="74">
        <v>3</v>
      </c>
      <c r="GG2574" t="s">
        <v>247</v>
      </c>
      <c r="GH2574" t="s">
        <v>248</v>
      </c>
      <c r="GI2574" t="s">
        <v>236</v>
      </c>
      <c r="GJ2574" s="47"/>
      <c r="GK2574" s="30"/>
    </row>
    <row r="2575" spans="1:193" x14ac:dyDescent="0.2">
      <c r="A2575" t="s">
        <v>175</v>
      </c>
      <c r="B2575" t="s">
        <v>246</v>
      </c>
      <c r="C2575" t="s">
        <v>181</v>
      </c>
      <c r="D2575" t="s">
        <v>256</v>
      </c>
      <c r="E2575" t="s">
        <v>186</v>
      </c>
      <c r="F2575" t="s">
        <v>266</v>
      </c>
      <c r="G2575" t="s">
        <v>276</v>
      </c>
      <c r="H2575" s="74">
        <v>0</v>
      </c>
      <c r="I2575" s="74"/>
      <c r="J2575" s="74"/>
      <c r="K2575" s="74"/>
      <c r="L2575" s="74"/>
      <c r="M2575" s="74"/>
      <c r="N2575" s="74"/>
      <c r="O2575" s="74"/>
      <c r="P2575" s="74"/>
      <c r="Q2575" s="74"/>
      <c r="R2575" s="74"/>
      <c r="S2575" s="74"/>
      <c r="T2575" s="74"/>
      <c r="U2575" s="74"/>
      <c r="V2575" s="74"/>
      <c r="W2575" s="74"/>
      <c r="X2575" s="74"/>
      <c r="Y2575" s="74"/>
      <c r="Z2575" s="74"/>
      <c r="AA2575" s="74"/>
      <c r="AB2575" s="74"/>
      <c r="AC2575" s="74"/>
      <c r="AD2575" s="74"/>
      <c r="AE2575" s="74"/>
      <c r="AF2575" s="74"/>
      <c r="AG2575" s="74"/>
      <c r="AH2575" s="74"/>
      <c r="AI2575" s="74"/>
      <c r="AJ2575" s="74"/>
      <c r="AK2575" s="74"/>
      <c r="AL2575" s="74"/>
      <c r="AM2575" s="74"/>
      <c r="AN2575" s="74"/>
      <c r="AO2575" s="74"/>
      <c r="AP2575" s="74"/>
      <c r="AQ2575" s="74"/>
      <c r="AR2575" s="74"/>
      <c r="AS2575" s="74"/>
      <c r="AT2575" s="74"/>
      <c r="AU2575" s="74"/>
      <c r="AV2575" s="74"/>
      <c r="AW2575" s="74"/>
      <c r="AX2575" s="74"/>
      <c r="AY2575" s="74"/>
      <c r="AZ2575" s="74"/>
      <c r="BA2575" s="74"/>
      <c r="BB2575" s="74"/>
      <c r="BC2575" s="74"/>
      <c r="BD2575" s="74"/>
      <c r="BE2575" s="74"/>
      <c r="BF2575" s="74"/>
      <c r="BG2575" s="74"/>
      <c r="BH2575" s="74"/>
      <c r="BI2575" s="74"/>
      <c r="BJ2575" s="74"/>
      <c r="BK2575" s="74"/>
      <c r="BL2575" s="74"/>
      <c r="BM2575" s="74"/>
      <c r="BN2575" s="74"/>
      <c r="BO2575" s="74"/>
      <c r="BP2575" s="74"/>
      <c r="BQ2575" s="74"/>
      <c r="BR2575" s="74"/>
      <c r="BS2575" s="74"/>
      <c r="BT2575" s="74"/>
      <c r="BU2575" s="74"/>
      <c r="BV2575" s="74"/>
      <c r="BW2575" s="74"/>
      <c r="BX2575" s="74"/>
      <c r="BY2575" s="74"/>
      <c r="BZ2575" s="74"/>
      <c r="CA2575" s="74"/>
      <c r="CB2575" s="74"/>
      <c r="CC2575" s="74"/>
      <c r="CD2575" s="74"/>
      <c r="CE2575" s="74"/>
      <c r="CF2575" s="74"/>
      <c r="CG2575" s="74"/>
      <c r="CH2575" s="74"/>
      <c r="CI2575" s="74"/>
      <c r="CJ2575" s="74"/>
      <c r="CK2575" s="74"/>
      <c r="CL2575" s="74"/>
      <c r="CM2575" s="74"/>
      <c r="CN2575" s="74"/>
      <c r="CO2575" s="74"/>
      <c r="CP2575" s="74"/>
      <c r="CQ2575" s="74"/>
      <c r="CR2575" s="74"/>
      <c r="CS2575" s="74"/>
      <c r="CT2575" s="74"/>
      <c r="CU2575" s="74"/>
      <c r="CV2575" s="74"/>
      <c r="CW2575" s="74"/>
      <c r="CX2575" s="74"/>
      <c r="CY2575" s="74"/>
      <c r="CZ2575" s="74"/>
      <c r="DA2575" s="74"/>
      <c r="DB2575" s="74"/>
      <c r="DC2575" s="74"/>
      <c r="DD2575" s="74"/>
      <c r="DE2575" s="74"/>
      <c r="DF2575" s="74"/>
      <c r="DG2575" s="74"/>
      <c r="DH2575" s="74"/>
      <c r="DI2575" s="74"/>
      <c r="DJ2575" s="74"/>
      <c r="DK2575" s="74"/>
      <c r="DL2575" s="74"/>
      <c r="DM2575" s="74"/>
      <c r="DN2575" s="74"/>
      <c r="DO2575" s="74"/>
      <c r="DP2575" s="74"/>
      <c r="DQ2575" s="74"/>
      <c r="DR2575" s="74"/>
      <c r="DS2575" s="74"/>
      <c r="DT2575" s="74"/>
      <c r="DU2575" s="74"/>
      <c r="DV2575" s="74"/>
      <c r="DW2575" s="74"/>
      <c r="DX2575" s="74"/>
      <c r="DY2575" s="74"/>
      <c r="DZ2575" s="74"/>
      <c r="EA2575" s="74"/>
      <c r="EB2575" s="74"/>
      <c r="EC2575" s="74"/>
      <c r="ED2575" s="74"/>
      <c r="EE2575" s="74"/>
      <c r="EF2575" s="74"/>
      <c r="EG2575" s="74"/>
      <c r="EH2575" s="74"/>
      <c r="EI2575" s="74"/>
      <c r="EJ2575" s="74"/>
      <c r="EK2575" s="74"/>
      <c r="EL2575" s="74"/>
      <c r="EM2575" s="74"/>
      <c r="EN2575" s="74"/>
      <c r="EO2575" s="74"/>
      <c r="EP2575" s="74"/>
      <c r="EQ2575" s="74"/>
      <c r="ER2575" s="74"/>
      <c r="ES2575" s="74"/>
      <c r="ET2575" s="74"/>
      <c r="EU2575" s="74"/>
      <c r="EV2575" s="74"/>
      <c r="EW2575" s="74"/>
      <c r="EX2575" s="74"/>
      <c r="EY2575" s="74"/>
      <c r="EZ2575" s="74"/>
      <c r="FA2575" s="74"/>
      <c r="FB2575" s="74"/>
      <c r="FC2575" s="74"/>
      <c r="FD2575" s="74"/>
      <c r="FE2575" s="74"/>
      <c r="FF2575" s="74"/>
      <c r="FG2575" s="74"/>
      <c r="FH2575" s="74"/>
      <c r="FI2575" s="74"/>
      <c r="FJ2575" s="74"/>
      <c r="FK2575" s="74"/>
      <c r="FL2575" s="74"/>
      <c r="FM2575" s="74"/>
      <c r="FN2575" s="74"/>
      <c r="FO2575" s="74"/>
      <c r="FP2575" s="74"/>
      <c r="FQ2575" s="74"/>
      <c r="FR2575" s="74"/>
      <c r="FS2575" s="74"/>
      <c r="FT2575" s="74"/>
      <c r="FU2575" s="74"/>
      <c r="FV2575" s="74"/>
      <c r="FW2575" s="74"/>
      <c r="FX2575" s="74"/>
      <c r="FY2575" s="74"/>
      <c r="FZ2575" s="74">
        <v>2</v>
      </c>
      <c r="GA2575" s="74">
        <v>235.12101745605469</v>
      </c>
      <c r="GB2575" s="74">
        <v>371.35501098632813</v>
      </c>
      <c r="GC2575" s="74">
        <v>0</v>
      </c>
      <c r="GD2575" s="74">
        <v>16</v>
      </c>
      <c r="GE2575" s="74">
        <v>8</v>
      </c>
      <c r="GF2575" s="74">
        <v>3</v>
      </c>
      <c r="GG2575" t="s">
        <v>247</v>
      </c>
      <c r="GH2575" t="s">
        <v>248</v>
      </c>
      <c r="GI2575" t="s">
        <v>236</v>
      </c>
      <c r="GJ2575" s="47"/>
      <c r="GK2575" s="30"/>
    </row>
    <row r="2576" spans="1:193" x14ac:dyDescent="0.2">
      <c r="A2576" t="s">
        <v>175</v>
      </c>
      <c r="B2576" t="s">
        <v>246</v>
      </c>
      <c r="C2576" t="s">
        <v>181</v>
      </c>
      <c r="D2576" t="s">
        <v>256</v>
      </c>
      <c r="E2576" t="s">
        <v>187</v>
      </c>
      <c r="F2576" t="s">
        <v>266</v>
      </c>
      <c r="G2576" t="s">
        <v>276</v>
      </c>
      <c r="H2576" s="74">
        <v>0</v>
      </c>
      <c r="I2576" s="74"/>
      <c r="J2576" s="74"/>
      <c r="K2576" s="74"/>
      <c r="L2576" s="74"/>
      <c r="M2576" s="74"/>
      <c r="N2576" s="74"/>
      <c r="O2576" s="74"/>
      <c r="P2576" s="74"/>
      <c r="Q2576" s="74"/>
      <c r="R2576" s="74"/>
      <c r="S2576" s="74"/>
      <c r="T2576" s="74"/>
      <c r="U2576" s="74"/>
      <c r="V2576" s="74"/>
      <c r="W2576" s="74"/>
      <c r="X2576" s="74"/>
      <c r="Y2576" s="74"/>
      <c r="Z2576" s="74"/>
      <c r="AA2576" s="74"/>
      <c r="AB2576" s="74"/>
      <c r="AC2576" s="74"/>
      <c r="AD2576" s="74"/>
      <c r="AE2576" s="74"/>
      <c r="AF2576" s="74"/>
      <c r="AG2576" s="74"/>
      <c r="AH2576" s="74"/>
      <c r="AI2576" s="74"/>
      <c r="AJ2576" s="74"/>
      <c r="AK2576" s="74"/>
      <c r="AL2576" s="74"/>
      <c r="AM2576" s="74"/>
      <c r="AN2576" s="74"/>
      <c r="AO2576" s="74"/>
      <c r="AP2576" s="74"/>
      <c r="AQ2576" s="74"/>
      <c r="AR2576" s="74"/>
      <c r="AS2576" s="74"/>
      <c r="AT2576" s="74"/>
      <c r="AU2576" s="74"/>
      <c r="AV2576" s="74"/>
      <c r="AW2576" s="74"/>
      <c r="AX2576" s="74"/>
      <c r="AY2576" s="74"/>
      <c r="AZ2576" s="74"/>
      <c r="BA2576" s="74"/>
      <c r="BB2576" s="74"/>
      <c r="BC2576" s="74"/>
      <c r="BD2576" s="74"/>
      <c r="BE2576" s="74"/>
      <c r="BF2576" s="74"/>
      <c r="BG2576" s="74"/>
      <c r="BH2576" s="74"/>
      <c r="BI2576" s="74"/>
      <c r="BJ2576" s="74"/>
      <c r="BK2576" s="74"/>
      <c r="BL2576" s="74"/>
      <c r="BM2576" s="74"/>
      <c r="BN2576" s="74"/>
      <c r="BO2576" s="74"/>
      <c r="BP2576" s="74"/>
      <c r="BQ2576" s="74"/>
      <c r="BR2576" s="74"/>
      <c r="BS2576" s="74"/>
      <c r="BT2576" s="74"/>
      <c r="BU2576" s="74"/>
      <c r="BV2576" s="74"/>
      <c r="BW2576" s="74"/>
      <c r="BX2576" s="74"/>
      <c r="BY2576" s="74"/>
      <c r="BZ2576" s="74"/>
      <c r="CA2576" s="74"/>
      <c r="CB2576" s="74"/>
      <c r="CC2576" s="74"/>
      <c r="CD2576" s="74"/>
      <c r="CE2576" s="74"/>
      <c r="CF2576" s="74"/>
      <c r="CG2576" s="74"/>
      <c r="CH2576" s="74"/>
      <c r="CI2576" s="74"/>
      <c r="CJ2576" s="74"/>
      <c r="CK2576" s="74"/>
      <c r="CL2576" s="74"/>
      <c r="CM2576" s="74"/>
      <c r="CN2576" s="74"/>
      <c r="CO2576" s="74"/>
      <c r="CP2576" s="74"/>
      <c r="CQ2576" s="74"/>
      <c r="CR2576" s="74"/>
      <c r="CS2576" s="74"/>
      <c r="CT2576" s="74"/>
      <c r="CU2576" s="74"/>
      <c r="CV2576" s="74"/>
      <c r="CW2576" s="74"/>
      <c r="CX2576" s="74"/>
      <c r="CY2576" s="74"/>
      <c r="CZ2576" s="74"/>
      <c r="DA2576" s="74"/>
      <c r="DB2576" s="74"/>
      <c r="DC2576" s="74"/>
      <c r="DD2576" s="74"/>
      <c r="DE2576" s="74"/>
      <c r="DF2576" s="74"/>
      <c r="DG2576" s="74"/>
      <c r="DH2576" s="74"/>
      <c r="DI2576" s="74"/>
      <c r="DJ2576" s="74"/>
      <c r="DK2576" s="74"/>
      <c r="DL2576" s="74"/>
      <c r="DM2576" s="74"/>
      <c r="DN2576" s="74"/>
      <c r="DO2576" s="74"/>
      <c r="DP2576" s="74"/>
      <c r="DQ2576" s="74"/>
      <c r="DR2576" s="74"/>
      <c r="DS2576" s="74"/>
      <c r="DT2576" s="74"/>
      <c r="DU2576" s="74"/>
      <c r="DV2576" s="74"/>
      <c r="DW2576" s="74"/>
      <c r="DX2576" s="74"/>
      <c r="DY2576" s="74"/>
      <c r="DZ2576" s="74"/>
      <c r="EA2576" s="74"/>
      <c r="EB2576" s="74"/>
      <c r="EC2576" s="74"/>
      <c r="ED2576" s="74"/>
      <c r="EE2576" s="74"/>
      <c r="EF2576" s="74"/>
      <c r="EG2576" s="74"/>
      <c r="EH2576" s="74"/>
      <c r="EI2576" s="74"/>
      <c r="EJ2576" s="74"/>
      <c r="EK2576" s="74"/>
      <c r="EL2576" s="74"/>
      <c r="EM2576" s="74"/>
      <c r="EN2576" s="74"/>
      <c r="EO2576" s="74"/>
      <c r="EP2576" s="74"/>
      <c r="EQ2576" s="74"/>
      <c r="ER2576" s="74"/>
      <c r="ES2576" s="74"/>
      <c r="ET2576" s="74"/>
      <c r="EU2576" s="74"/>
      <c r="EV2576" s="74"/>
      <c r="EW2576" s="74"/>
      <c r="EX2576" s="74"/>
      <c r="EY2576" s="74"/>
      <c r="EZ2576" s="74"/>
      <c r="FA2576" s="74"/>
      <c r="FB2576" s="74"/>
      <c r="FC2576" s="74"/>
      <c r="FD2576" s="74"/>
      <c r="FE2576" s="74"/>
      <c r="FF2576" s="74"/>
      <c r="FG2576" s="74"/>
      <c r="FH2576" s="74"/>
      <c r="FI2576" s="74"/>
      <c r="FJ2576" s="74"/>
      <c r="FK2576" s="74"/>
      <c r="FL2576" s="74"/>
      <c r="FM2576" s="74"/>
      <c r="FN2576" s="74"/>
      <c r="FO2576" s="74"/>
      <c r="FP2576" s="74"/>
      <c r="FQ2576" s="74"/>
      <c r="FR2576" s="74"/>
      <c r="FS2576" s="74"/>
      <c r="FT2576" s="74"/>
      <c r="FU2576" s="74"/>
      <c r="FV2576" s="74"/>
      <c r="FW2576" s="74"/>
      <c r="FX2576" s="74"/>
      <c r="FY2576" s="74"/>
      <c r="FZ2576" s="74">
        <v>2</v>
      </c>
      <c r="GA2576" s="74">
        <v>241.33238220214844</v>
      </c>
      <c r="GB2576" s="74">
        <v>258.85086631774902</v>
      </c>
      <c r="GC2576" s="74">
        <v>0</v>
      </c>
      <c r="GD2576" s="74">
        <v>16</v>
      </c>
      <c r="GE2576" s="74">
        <v>8</v>
      </c>
      <c r="GF2576" s="74">
        <v>3</v>
      </c>
      <c r="GG2576" t="s">
        <v>247</v>
      </c>
      <c r="GH2576" t="s">
        <v>248</v>
      </c>
      <c r="GI2576" t="s">
        <v>236</v>
      </c>
      <c r="GJ2576" s="47"/>
      <c r="GK2576" s="30"/>
    </row>
    <row r="2577" spans="1:193" x14ac:dyDescent="0.2">
      <c r="A2577" t="s">
        <v>175</v>
      </c>
      <c r="B2577" t="s">
        <v>246</v>
      </c>
      <c r="C2577" t="s">
        <v>181</v>
      </c>
      <c r="D2577" t="s">
        <v>256</v>
      </c>
      <c r="E2577" t="s">
        <v>188</v>
      </c>
      <c r="F2577" t="s">
        <v>266</v>
      </c>
      <c r="G2577" t="s">
        <v>276</v>
      </c>
      <c r="H2577" s="74">
        <v>0</v>
      </c>
      <c r="I2577" s="74"/>
      <c r="J2577" s="74"/>
      <c r="K2577" s="74"/>
      <c r="L2577" s="74"/>
      <c r="M2577" s="74"/>
      <c r="N2577" s="74"/>
      <c r="O2577" s="74"/>
      <c r="P2577" s="74"/>
      <c r="Q2577" s="74"/>
      <c r="R2577" s="74"/>
      <c r="S2577" s="74"/>
      <c r="T2577" s="74"/>
      <c r="U2577" s="74"/>
      <c r="V2577" s="74"/>
      <c r="W2577" s="74"/>
      <c r="X2577" s="74"/>
      <c r="Y2577" s="74"/>
      <c r="Z2577" s="74"/>
      <c r="AA2577" s="74"/>
      <c r="AB2577" s="74"/>
      <c r="AC2577" s="74"/>
      <c r="AD2577" s="74"/>
      <c r="AE2577" s="74"/>
      <c r="AF2577" s="74"/>
      <c r="AG2577" s="74"/>
      <c r="AH2577" s="74"/>
      <c r="AI2577" s="74"/>
      <c r="AJ2577" s="74"/>
      <c r="AK2577" s="74"/>
      <c r="AL2577" s="74"/>
      <c r="AM2577" s="74"/>
      <c r="AN2577" s="74"/>
      <c r="AO2577" s="74"/>
      <c r="AP2577" s="74"/>
      <c r="AQ2577" s="74"/>
      <c r="AR2577" s="74"/>
      <c r="AS2577" s="74"/>
      <c r="AT2577" s="74"/>
      <c r="AU2577" s="74"/>
      <c r="AV2577" s="74"/>
      <c r="AW2577" s="74"/>
      <c r="AX2577" s="74"/>
      <c r="AY2577" s="74"/>
      <c r="AZ2577" s="74"/>
      <c r="BA2577" s="74"/>
      <c r="BB2577" s="74"/>
      <c r="BC2577" s="74"/>
      <c r="BD2577" s="74"/>
      <c r="BE2577" s="74"/>
      <c r="BF2577" s="74"/>
      <c r="BG2577" s="74"/>
      <c r="BH2577" s="74"/>
      <c r="BI2577" s="74"/>
      <c r="BJ2577" s="74"/>
      <c r="BK2577" s="74"/>
      <c r="BL2577" s="74"/>
      <c r="BM2577" s="74"/>
      <c r="BN2577" s="74"/>
      <c r="BO2577" s="74"/>
      <c r="BP2577" s="74"/>
      <c r="BQ2577" s="74"/>
      <c r="BR2577" s="74"/>
      <c r="BS2577" s="74"/>
      <c r="BT2577" s="74"/>
      <c r="BU2577" s="74"/>
      <c r="BV2577" s="74"/>
      <c r="BW2577" s="74"/>
      <c r="BX2577" s="74"/>
      <c r="BY2577" s="74"/>
      <c r="BZ2577" s="74"/>
      <c r="CA2577" s="74"/>
      <c r="CB2577" s="74"/>
      <c r="CC2577" s="74"/>
      <c r="CD2577" s="74"/>
      <c r="CE2577" s="74"/>
      <c r="CF2577" s="74"/>
      <c r="CG2577" s="74"/>
      <c r="CH2577" s="74"/>
      <c r="CI2577" s="74"/>
      <c r="CJ2577" s="74"/>
      <c r="CK2577" s="74"/>
      <c r="CL2577" s="74"/>
      <c r="CM2577" s="74"/>
      <c r="CN2577" s="74"/>
      <c r="CO2577" s="74"/>
      <c r="CP2577" s="74"/>
      <c r="CQ2577" s="74"/>
      <c r="CR2577" s="74"/>
      <c r="CS2577" s="74"/>
      <c r="CT2577" s="74"/>
      <c r="CU2577" s="74"/>
      <c r="CV2577" s="74"/>
      <c r="CW2577" s="74"/>
      <c r="CX2577" s="74"/>
      <c r="CY2577" s="74"/>
      <c r="CZ2577" s="74"/>
      <c r="DA2577" s="74"/>
      <c r="DB2577" s="74"/>
      <c r="DC2577" s="74"/>
      <c r="DD2577" s="74"/>
      <c r="DE2577" s="74"/>
      <c r="DF2577" s="74"/>
      <c r="DG2577" s="74"/>
      <c r="DH2577" s="74"/>
      <c r="DI2577" s="74"/>
      <c r="DJ2577" s="74"/>
      <c r="DK2577" s="74"/>
      <c r="DL2577" s="74"/>
      <c r="DM2577" s="74"/>
      <c r="DN2577" s="74"/>
      <c r="DO2577" s="74"/>
      <c r="DP2577" s="74"/>
      <c r="DQ2577" s="74"/>
      <c r="DR2577" s="74"/>
      <c r="DS2577" s="74"/>
      <c r="DT2577" s="74"/>
      <c r="DU2577" s="74"/>
      <c r="DV2577" s="74"/>
      <c r="DW2577" s="74"/>
      <c r="DX2577" s="74"/>
      <c r="DY2577" s="74"/>
      <c r="DZ2577" s="74"/>
      <c r="EA2577" s="74"/>
      <c r="EB2577" s="74"/>
      <c r="EC2577" s="74"/>
      <c r="ED2577" s="74"/>
      <c r="EE2577" s="74"/>
      <c r="EF2577" s="74"/>
      <c r="EG2577" s="74"/>
      <c r="EH2577" s="74"/>
      <c r="EI2577" s="74"/>
      <c r="EJ2577" s="74"/>
      <c r="EK2577" s="74"/>
      <c r="EL2577" s="74"/>
      <c r="EM2577" s="74"/>
      <c r="EN2577" s="74"/>
      <c r="EO2577" s="74"/>
      <c r="EP2577" s="74"/>
      <c r="EQ2577" s="74"/>
      <c r="ER2577" s="74"/>
      <c r="ES2577" s="74"/>
      <c r="ET2577" s="74"/>
      <c r="EU2577" s="74"/>
      <c r="EV2577" s="74"/>
      <c r="EW2577" s="74"/>
      <c r="EX2577" s="74"/>
      <c r="EY2577" s="74"/>
      <c r="EZ2577" s="74"/>
      <c r="FA2577" s="74"/>
      <c r="FB2577" s="74"/>
      <c r="FC2577" s="74"/>
      <c r="FD2577" s="74"/>
      <c r="FE2577" s="74"/>
      <c r="FF2577" s="74"/>
      <c r="FG2577" s="74"/>
      <c r="FH2577" s="74"/>
      <c r="FI2577" s="74"/>
      <c r="FJ2577" s="74"/>
      <c r="FK2577" s="74"/>
      <c r="FL2577" s="74"/>
      <c r="FM2577" s="74"/>
      <c r="FN2577" s="74"/>
      <c r="FO2577" s="74"/>
      <c r="FP2577" s="74"/>
      <c r="FQ2577" s="74"/>
      <c r="FR2577" s="74"/>
      <c r="FS2577" s="74"/>
      <c r="FT2577" s="74"/>
      <c r="FU2577" s="74"/>
      <c r="FV2577" s="74"/>
      <c r="FW2577" s="74"/>
      <c r="FX2577" s="74"/>
      <c r="FY2577" s="74"/>
      <c r="FZ2577" s="74">
        <v>2</v>
      </c>
      <c r="GA2577" s="74">
        <v>233.60311889648438</v>
      </c>
      <c r="GB2577" s="74">
        <v>337.88645172119141</v>
      </c>
      <c r="GC2577" s="74">
        <v>0</v>
      </c>
      <c r="GD2577" s="74">
        <v>16</v>
      </c>
      <c r="GE2577" s="74">
        <v>8</v>
      </c>
      <c r="GF2577" s="74">
        <v>3</v>
      </c>
      <c r="GG2577" t="s">
        <v>247</v>
      </c>
      <c r="GH2577" t="s">
        <v>248</v>
      </c>
      <c r="GI2577" t="s">
        <v>236</v>
      </c>
      <c r="GJ2577" s="47"/>
      <c r="GK2577" s="30"/>
    </row>
    <row r="2578" spans="1:193" x14ac:dyDescent="0.2">
      <c r="A2578" t="s">
        <v>175</v>
      </c>
      <c r="B2578" t="s">
        <v>246</v>
      </c>
      <c r="C2578" t="s">
        <v>181</v>
      </c>
      <c r="D2578" t="s">
        <v>256</v>
      </c>
      <c r="E2578" t="s">
        <v>189</v>
      </c>
      <c r="F2578" t="s">
        <v>266</v>
      </c>
      <c r="G2578" t="s">
        <v>276</v>
      </c>
      <c r="H2578" s="74">
        <v>0</v>
      </c>
      <c r="I2578" s="74"/>
      <c r="J2578" s="74"/>
      <c r="K2578" s="74"/>
      <c r="L2578" s="74"/>
      <c r="M2578" s="74"/>
      <c r="N2578" s="74"/>
      <c r="O2578" s="74"/>
      <c r="P2578" s="74"/>
      <c r="Q2578" s="74"/>
      <c r="R2578" s="74"/>
      <c r="S2578" s="74"/>
      <c r="T2578" s="74"/>
      <c r="U2578" s="74"/>
      <c r="V2578" s="74"/>
      <c r="W2578" s="74"/>
      <c r="X2578" s="74"/>
      <c r="Y2578" s="74"/>
      <c r="Z2578" s="74"/>
      <c r="AA2578" s="74"/>
      <c r="AB2578" s="74"/>
      <c r="AC2578" s="74"/>
      <c r="AD2578" s="74"/>
      <c r="AE2578" s="74"/>
      <c r="AF2578" s="74"/>
      <c r="AG2578" s="74"/>
      <c r="AH2578" s="74"/>
      <c r="AI2578" s="74"/>
      <c r="AJ2578" s="74"/>
      <c r="AK2578" s="74"/>
      <c r="AL2578" s="74"/>
      <c r="AM2578" s="74"/>
      <c r="AN2578" s="74"/>
      <c r="AO2578" s="74"/>
      <c r="AP2578" s="74"/>
      <c r="AQ2578" s="74"/>
      <c r="AR2578" s="74"/>
      <c r="AS2578" s="74"/>
      <c r="AT2578" s="74"/>
      <c r="AU2578" s="74"/>
      <c r="AV2578" s="74"/>
      <c r="AW2578" s="74"/>
      <c r="AX2578" s="74"/>
      <c r="AY2578" s="74"/>
      <c r="AZ2578" s="74"/>
      <c r="BA2578" s="74"/>
      <c r="BB2578" s="74"/>
      <c r="BC2578" s="74"/>
      <c r="BD2578" s="74"/>
      <c r="BE2578" s="74"/>
      <c r="BF2578" s="74"/>
      <c r="BG2578" s="74"/>
      <c r="BH2578" s="74"/>
      <c r="BI2578" s="74"/>
      <c r="BJ2578" s="74"/>
      <c r="BK2578" s="74"/>
      <c r="BL2578" s="74"/>
      <c r="BM2578" s="74"/>
      <c r="BN2578" s="74"/>
      <c r="BO2578" s="74"/>
      <c r="BP2578" s="74"/>
      <c r="BQ2578" s="74"/>
      <c r="BR2578" s="74"/>
      <c r="BS2578" s="74"/>
      <c r="BT2578" s="74"/>
      <c r="BU2578" s="74"/>
      <c r="BV2578" s="74"/>
      <c r="BW2578" s="74"/>
      <c r="BX2578" s="74"/>
      <c r="BY2578" s="74"/>
      <c r="BZ2578" s="74"/>
      <c r="CA2578" s="74"/>
      <c r="CB2578" s="74"/>
      <c r="CC2578" s="74"/>
      <c r="CD2578" s="74"/>
      <c r="CE2578" s="74"/>
      <c r="CF2578" s="74"/>
      <c r="CG2578" s="74"/>
      <c r="CH2578" s="74"/>
      <c r="CI2578" s="74"/>
      <c r="CJ2578" s="74"/>
      <c r="CK2578" s="74"/>
      <c r="CL2578" s="74"/>
      <c r="CM2578" s="74"/>
      <c r="CN2578" s="74"/>
      <c r="CO2578" s="74"/>
      <c r="CP2578" s="74"/>
      <c r="CQ2578" s="74"/>
      <c r="CR2578" s="74"/>
      <c r="CS2578" s="74"/>
      <c r="CT2578" s="74"/>
      <c r="CU2578" s="74"/>
      <c r="CV2578" s="74"/>
      <c r="CW2578" s="74"/>
      <c r="CX2578" s="74"/>
      <c r="CY2578" s="74"/>
      <c r="CZ2578" s="74"/>
      <c r="DA2578" s="74"/>
      <c r="DB2578" s="74"/>
      <c r="DC2578" s="74"/>
      <c r="DD2578" s="74"/>
      <c r="DE2578" s="74"/>
      <c r="DF2578" s="74"/>
      <c r="DG2578" s="74"/>
      <c r="DH2578" s="74"/>
      <c r="DI2578" s="74"/>
      <c r="DJ2578" s="74"/>
      <c r="DK2578" s="74"/>
      <c r="DL2578" s="74"/>
      <c r="DM2578" s="74"/>
      <c r="DN2578" s="74"/>
      <c r="DO2578" s="74"/>
      <c r="DP2578" s="74"/>
      <c r="DQ2578" s="74"/>
      <c r="DR2578" s="74"/>
      <c r="DS2578" s="74"/>
      <c r="DT2578" s="74"/>
      <c r="DU2578" s="74"/>
      <c r="DV2578" s="74"/>
      <c r="DW2578" s="74"/>
      <c r="DX2578" s="74"/>
      <c r="DY2578" s="74"/>
      <c r="DZ2578" s="74"/>
      <c r="EA2578" s="74"/>
      <c r="EB2578" s="74"/>
      <c r="EC2578" s="74"/>
      <c r="ED2578" s="74"/>
      <c r="EE2578" s="74"/>
      <c r="EF2578" s="74"/>
      <c r="EG2578" s="74"/>
      <c r="EH2578" s="74"/>
      <c r="EI2578" s="74"/>
      <c r="EJ2578" s="74"/>
      <c r="EK2578" s="74"/>
      <c r="EL2578" s="74"/>
      <c r="EM2578" s="74"/>
      <c r="EN2578" s="74"/>
      <c r="EO2578" s="74"/>
      <c r="EP2578" s="74"/>
      <c r="EQ2578" s="74"/>
      <c r="ER2578" s="74"/>
      <c r="ES2578" s="74"/>
      <c r="ET2578" s="74"/>
      <c r="EU2578" s="74"/>
      <c r="EV2578" s="74"/>
      <c r="EW2578" s="74"/>
      <c r="EX2578" s="74"/>
      <c r="EY2578" s="74"/>
      <c r="EZ2578" s="74"/>
      <c r="FA2578" s="74"/>
      <c r="FB2578" s="74"/>
      <c r="FC2578" s="74"/>
      <c r="FD2578" s="74"/>
      <c r="FE2578" s="74"/>
      <c r="FF2578" s="74"/>
      <c r="FG2578" s="74"/>
      <c r="FH2578" s="74"/>
      <c r="FI2578" s="74"/>
      <c r="FJ2578" s="74"/>
      <c r="FK2578" s="74"/>
      <c r="FL2578" s="74"/>
      <c r="FM2578" s="74"/>
      <c r="FN2578" s="74"/>
      <c r="FO2578" s="74"/>
      <c r="FP2578" s="74"/>
      <c r="FQ2578" s="74"/>
      <c r="FR2578" s="74"/>
      <c r="FS2578" s="74"/>
      <c r="FT2578" s="74"/>
      <c r="FU2578" s="74"/>
      <c r="FV2578" s="74"/>
      <c r="FW2578" s="74"/>
      <c r="FX2578" s="74"/>
      <c r="FY2578" s="74"/>
      <c r="FZ2578" s="74">
        <v>2</v>
      </c>
      <c r="GA2578" s="74">
        <v>247.16676330566406</v>
      </c>
      <c r="GB2578" s="74">
        <v>471.03872680664063</v>
      </c>
      <c r="GC2578" s="74">
        <v>0</v>
      </c>
      <c r="GD2578" s="74">
        <v>16</v>
      </c>
      <c r="GE2578" s="74">
        <v>8</v>
      </c>
      <c r="GF2578" s="74">
        <v>3</v>
      </c>
      <c r="GG2578" t="s">
        <v>247</v>
      </c>
      <c r="GH2578" t="s">
        <v>248</v>
      </c>
      <c r="GI2578" t="s">
        <v>236</v>
      </c>
      <c r="GJ2578" s="47"/>
      <c r="GK2578" s="30"/>
    </row>
    <row r="2579" spans="1:193" x14ac:dyDescent="0.2">
      <c r="A2579" t="s">
        <v>175</v>
      </c>
      <c r="B2579" t="s">
        <v>246</v>
      </c>
      <c r="C2579" t="s">
        <v>181</v>
      </c>
      <c r="D2579" t="s">
        <v>256</v>
      </c>
      <c r="E2579" t="s">
        <v>190</v>
      </c>
      <c r="F2579" t="s">
        <v>266</v>
      </c>
      <c r="G2579" t="s">
        <v>276</v>
      </c>
      <c r="H2579" s="74">
        <v>0</v>
      </c>
      <c r="I2579" s="74"/>
      <c r="J2579" s="74"/>
      <c r="K2579" s="74"/>
      <c r="L2579" s="74"/>
      <c r="M2579" s="74"/>
      <c r="N2579" s="74"/>
      <c r="O2579" s="74"/>
      <c r="P2579" s="74"/>
      <c r="Q2579" s="74"/>
      <c r="R2579" s="74"/>
      <c r="S2579" s="74"/>
      <c r="T2579" s="74"/>
      <c r="U2579" s="74"/>
      <c r="V2579" s="74"/>
      <c r="W2579" s="74"/>
      <c r="X2579" s="74"/>
      <c r="Y2579" s="74"/>
      <c r="Z2579" s="74"/>
      <c r="AA2579" s="74"/>
      <c r="AB2579" s="74"/>
      <c r="AC2579" s="74"/>
      <c r="AD2579" s="74"/>
      <c r="AE2579" s="74"/>
      <c r="AF2579" s="74"/>
      <c r="AG2579" s="74"/>
      <c r="AH2579" s="74"/>
      <c r="AI2579" s="74"/>
      <c r="AJ2579" s="74"/>
      <c r="AK2579" s="74"/>
      <c r="AL2579" s="74"/>
      <c r="AM2579" s="74"/>
      <c r="AN2579" s="74"/>
      <c r="AO2579" s="74"/>
      <c r="AP2579" s="74"/>
      <c r="AQ2579" s="74"/>
      <c r="AR2579" s="74"/>
      <c r="AS2579" s="74"/>
      <c r="AT2579" s="74"/>
      <c r="AU2579" s="74"/>
      <c r="AV2579" s="74"/>
      <c r="AW2579" s="74"/>
      <c r="AX2579" s="74"/>
      <c r="AY2579" s="74"/>
      <c r="AZ2579" s="74"/>
      <c r="BA2579" s="74"/>
      <c r="BB2579" s="74"/>
      <c r="BC2579" s="74"/>
      <c r="BD2579" s="74"/>
      <c r="BE2579" s="74"/>
      <c r="BF2579" s="74"/>
      <c r="BG2579" s="74"/>
      <c r="BH2579" s="74"/>
      <c r="BI2579" s="74"/>
      <c r="BJ2579" s="74"/>
      <c r="BK2579" s="74"/>
      <c r="BL2579" s="74"/>
      <c r="BM2579" s="74"/>
      <c r="BN2579" s="74"/>
      <c r="BO2579" s="74"/>
      <c r="BP2579" s="74"/>
      <c r="BQ2579" s="74"/>
      <c r="BR2579" s="74"/>
      <c r="BS2579" s="74"/>
      <c r="BT2579" s="74"/>
      <c r="BU2579" s="74"/>
      <c r="BV2579" s="74"/>
      <c r="BW2579" s="74"/>
      <c r="BX2579" s="74"/>
      <c r="BY2579" s="74"/>
      <c r="BZ2579" s="74"/>
      <c r="CA2579" s="74"/>
      <c r="CB2579" s="74"/>
      <c r="CC2579" s="74"/>
      <c r="CD2579" s="74"/>
      <c r="CE2579" s="74"/>
      <c r="CF2579" s="74"/>
      <c r="CG2579" s="74"/>
      <c r="CH2579" s="74"/>
      <c r="CI2579" s="74"/>
      <c r="CJ2579" s="74"/>
      <c r="CK2579" s="74"/>
      <c r="CL2579" s="74"/>
      <c r="CM2579" s="74"/>
      <c r="CN2579" s="74"/>
      <c r="CO2579" s="74"/>
      <c r="CP2579" s="74"/>
      <c r="CQ2579" s="74"/>
      <c r="CR2579" s="74"/>
      <c r="CS2579" s="74"/>
      <c r="CT2579" s="74"/>
      <c r="CU2579" s="74"/>
      <c r="CV2579" s="74"/>
      <c r="CW2579" s="74"/>
      <c r="CX2579" s="74"/>
      <c r="CY2579" s="74"/>
      <c r="CZ2579" s="74"/>
      <c r="DA2579" s="74"/>
      <c r="DB2579" s="74"/>
      <c r="DC2579" s="74"/>
      <c r="DD2579" s="74"/>
      <c r="DE2579" s="74"/>
      <c r="DF2579" s="74"/>
      <c r="DG2579" s="74"/>
      <c r="DH2579" s="74"/>
      <c r="DI2579" s="74"/>
      <c r="DJ2579" s="74"/>
      <c r="DK2579" s="74"/>
      <c r="DL2579" s="74"/>
      <c r="DM2579" s="74"/>
      <c r="DN2579" s="74"/>
      <c r="DO2579" s="74"/>
      <c r="DP2579" s="74"/>
      <c r="DQ2579" s="74"/>
      <c r="DR2579" s="74"/>
      <c r="DS2579" s="74"/>
      <c r="DT2579" s="74"/>
      <c r="DU2579" s="74"/>
      <c r="DV2579" s="74"/>
      <c r="DW2579" s="74"/>
      <c r="DX2579" s="74"/>
      <c r="DY2579" s="74"/>
      <c r="DZ2579" s="74"/>
      <c r="EA2579" s="74"/>
      <c r="EB2579" s="74"/>
      <c r="EC2579" s="74"/>
      <c r="ED2579" s="74"/>
      <c r="EE2579" s="74"/>
      <c r="EF2579" s="74"/>
      <c r="EG2579" s="74"/>
      <c r="EH2579" s="74"/>
      <c r="EI2579" s="74"/>
      <c r="EJ2579" s="74"/>
      <c r="EK2579" s="74"/>
      <c r="EL2579" s="74"/>
      <c r="EM2579" s="74"/>
      <c r="EN2579" s="74"/>
      <c r="EO2579" s="74"/>
      <c r="EP2579" s="74"/>
      <c r="EQ2579" s="74"/>
      <c r="ER2579" s="74"/>
      <c r="ES2579" s="74"/>
      <c r="ET2579" s="74"/>
      <c r="EU2579" s="74"/>
      <c r="EV2579" s="74"/>
      <c r="EW2579" s="74"/>
      <c r="EX2579" s="74"/>
      <c r="EY2579" s="74"/>
      <c r="EZ2579" s="74"/>
      <c r="FA2579" s="74"/>
      <c r="FB2579" s="74"/>
      <c r="FC2579" s="74"/>
      <c r="FD2579" s="74"/>
      <c r="FE2579" s="74"/>
      <c r="FF2579" s="74"/>
      <c r="FG2579" s="74"/>
      <c r="FH2579" s="74"/>
      <c r="FI2579" s="74"/>
      <c r="FJ2579" s="74"/>
      <c r="FK2579" s="74"/>
      <c r="FL2579" s="74"/>
      <c r="FM2579" s="74"/>
      <c r="FN2579" s="74"/>
      <c r="FO2579" s="74"/>
      <c r="FP2579" s="74"/>
      <c r="FQ2579" s="74"/>
      <c r="FR2579" s="74"/>
      <c r="FS2579" s="74"/>
      <c r="FT2579" s="74"/>
      <c r="FU2579" s="74"/>
      <c r="FV2579" s="74"/>
      <c r="FW2579" s="74"/>
      <c r="FX2579" s="74"/>
      <c r="FY2579" s="74"/>
      <c r="FZ2579" s="74">
        <v>2</v>
      </c>
      <c r="GA2579" s="74">
        <v>219.96693420410156</v>
      </c>
      <c r="GB2579" s="74">
        <v>436.46652221679688</v>
      </c>
      <c r="GC2579" s="74">
        <v>0</v>
      </c>
      <c r="GD2579" s="74">
        <v>16</v>
      </c>
      <c r="GE2579" s="74">
        <v>8</v>
      </c>
      <c r="GF2579" s="74">
        <v>3</v>
      </c>
      <c r="GG2579" t="s">
        <v>247</v>
      </c>
      <c r="GH2579" t="s">
        <v>248</v>
      </c>
      <c r="GI2579" t="s">
        <v>236</v>
      </c>
      <c r="GJ2579" s="47"/>
      <c r="GK2579" s="30"/>
    </row>
    <row r="2580" spans="1:193" x14ac:dyDescent="0.2">
      <c r="A2580" t="s">
        <v>175</v>
      </c>
      <c r="B2580" t="s">
        <v>246</v>
      </c>
      <c r="C2580" t="s">
        <v>181</v>
      </c>
      <c r="D2580" t="s">
        <v>256</v>
      </c>
      <c r="E2580" t="s">
        <v>191</v>
      </c>
      <c r="F2580" t="s">
        <v>266</v>
      </c>
      <c r="G2580" t="s">
        <v>276</v>
      </c>
      <c r="H2580" s="74">
        <v>0</v>
      </c>
      <c r="I2580" s="74"/>
      <c r="J2580" s="74"/>
      <c r="K2580" s="74"/>
      <c r="L2580" s="74"/>
      <c r="M2580" s="74"/>
      <c r="N2580" s="74"/>
      <c r="O2580" s="74"/>
      <c r="P2580" s="74"/>
      <c r="Q2580" s="74"/>
      <c r="R2580" s="74"/>
      <c r="S2580" s="74"/>
      <c r="T2580" s="74"/>
      <c r="U2580" s="74"/>
      <c r="V2580" s="74"/>
      <c r="W2580" s="74"/>
      <c r="X2580" s="74"/>
      <c r="Y2580" s="74"/>
      <c r="Z2580" s="74"/>
      <c r="AA2580" s="74"/>
      <c r="AB2580" s="74"/>
      <c r="AC2580" s="74"/>
      <c r="AD2580" s="74"/>
      <c r="AE2580" s="74"/>
      <c r="AF2580" s="74"/>
      <c r="AG2580" s="74"/>
      <c r="AH2580" s="74"/>
      <c r="AI2580" s="74"/>
      <c r="AJ2580" s="74"/>
      <c r="AK2580" s="74"/>
      <c r="AL2580" s="74"/>
      <c r="AM2580" s="74"/>
      <c r="AN2580" s="74"/>
      <c r="AO2580" s="74"/>
      <c r="AP2580" s="74"/>
      <c r="AQ2580" s="74"/>
      <c r="AR2580" s="74"/>
      <c r="AS2580" s="74"/>
      <c r="AT2580" s="74"/>
      <c r="AU2580" s="74"/>
      <c r="AV2580" s="74"/>
      <c r="AW2580" s="74"/>
      <c r="AX2580" s="74"/>
      <c r="AY2580" s="74"/>
      <c r="AZ2580" s="74"/>
      <c r="BA2580" s="74"/>
      <c r="BB2580" s="74"/>
      <c r="BC2580" s="74"/>
      <c r="BD2580" s="74"/>
      <c r="BE2580" s="74"/>
      <c r="BF2580" s="74"/>
      <c r="BG2580" s="74"/>
      <c r="BH2580" s="74"/>
      <c r="BI2580" s="74"/>
      <c r="BJ2580" s="74"/>
      <c r="BK2580" s="74"/>
      <c r="BL2580" s="74"/>
      <c r="BM2580" s="74"/>
      <c r="BN2580" s="74"/>
      <c r="BO2580" s="74"/>
      <c r="BP2580" s="74"/>
      <c r="BQ2580" s="74"/>
      <c r="BR2580" s="74"/>
      <c r="BS2580" s="74"/>
      <c r="BT2580" s="74"/>
      <c r="BU2580" s="74"/>
      <c r="BV2580" s="74"/>
      <c r="BW2580" s="74"/>
      <c r="BX2580" s="74"/>
      <c r="BY2580" s="74"/>
      <c r="BZ2580" s="74"/>
      <c r="CA2580" s="74"/>
      <c r="CB2580" s="74"/>
      <c r="CC2580" s="74"/>
      <c r="CD2580" s="74"/>
      <c r="CE2580" s="74"/>
      <c r="CF2580" s="74"/>
      <c r="CG2580" s="74"/>
      <c r="CH2580" s="74"/>
      <c r="CI2580" s="74"/>
      <c r="CJ2580" s="74"/>
      <c r="CK2580" s="74"/>
      <c r="CL2580" s="74"/>
      <c r="CM2580" s="74"/>
      <c r="CN2580" s="74"/>
      <c r="CO2580" s="74"/>
      <c r="CP2580" s="74"/>
      <c r="CQ2580" s="74"/>
      <c r="CR2580" s="74"/>
      <c r="CS2580" s="74"/>
      <c r="CT2580" s="74"/>
      <c r="CU2580" s="74"/>
      <c r="CV2580" s="74"/>
      <c r="CW2580" s="74"/>
      <c r="CX2580" s="74"/>
      <c r="CY2580" s="74"/>
      <c r="CZ2580" s="74"/>
      <c r="DA2580" s="74"/>
      <c r="DB2580" s="74"/>
      <c r="DC2580" s="74"/>
      <c r="DD2580" s="74"/>
      <c r="DE2580" s="74"/>
      <c r="DF2580" s="74"/>
      <c r="DG2580" s="74"/>
      <c r="DH2580" s="74"/>
      <c r="DI2580" s="74"/>
      <c r="DJ2580" s="74"/>
      <c r="DK2580" s="74"/>
      <c r="DL2580" s="74"/>
      <c r="DM2580" s="74"/>
      <c r="DN2580" s="74"/>
      <c r="DO2580" s="74"/>
      <c r="DP2580" s="74"/>
      <c r="DQ2580" s="74"/>
      <c r="DR2580" s="74"/>
      <c r="DS2580" s="74"/>
      <c r="DT2580" s="74"/>
      <c r="DU2580" s="74"/>
      <c r="DV2580" s="74"/>
      <c r="DW2580" s="74"/>
      <c r="DX2580" s="74"/>
      <c r="DY2580" s="74"/>
      <c r="DZ2580" s="74"/>
      <c r="EA2580" s="74"/>
      <c r="EB2580" s="74"/>
      <c r="EC2580" s="74"/>
      <c r="ED2580" s="74"/>
      <c r="EE2580" s="74"/>
      <c r="EF2580" s="74"/>
      <c r="EG2580" s="74"/>
      <c r="EH2580" s="74"/>
      <c r="EI2580" s="74"/>
      <c r="EJ2580" s="74"/>
      <c r="EK2580" s="74"/>
      <c r="EL2580" s="74"/>
      <c r="EM2580" s="74"/>
      <c r="EN2580" s="74"/>
      <c r="EO2580" s="74"/>
      <c r="EP2580" s="74"/>
      <c r="EQ2580" s="74"/>
      <c r="ER2580" s="74"/>
      <c r="ES2580" s="74"/>
      <c r="ET2580" s="74"/>
      <c r="EU2580" s="74"/>
      <c r="EV2580" s="74"/>
      <c r="EW2580" s="74"/>
      <c r="EX2580" s="74"/>
      <c r="EY2580" s="74"/>
      <c r="EZ2580" s="74"/>
      <c r="FA2580" s="74"/>
      <c r="FB2580" s="74"/>
      <c r="FC2580" s="74"/>
      <c r="FD2580" s="74"/>
      <c r="FE2580" s="74"/>
      <c r="FF2580" s="74"/>
      <c r="FG2580" s="74"/>
      <c r="FH2580" s="74"/>
      <c r="FI2580" s="74"/>
      <c r="FJ2580" s="74"/>
      <c r="FK2580" s="74"/>
      <c r="FL2580" s="74"/>
      <c r="FM2580" s="74"/>
      <c r="FN2580" s="74"/>
      <c r="FO2580" s="74"/>
      <c r="FP2580" s="74"/>
      <c r="FQ2580" s="74"/>
      <c r="FR2580" s="74"/>
      <c r="FS2580" s="74"/>
      <c r="FT2580" s="74"/>
      <c r="FU2580" s="74"/>
      <c r="FV2580" s="74"/>
      <c r="FW2580" s="74"/>
      <c r="FX2580" s="74"/>
      <c r="FY2580" s="74"/>
      <c r="FZ2580" s="74">
        <v>2</v>
      </c>
      <c r="GA2580" s="74">
        <v>247.470947265625</v>
      </c>
      <c r="GB2580" s="74">
        <v>465.29594421386719</v>
      </c>
      <c r="GC2580" s="74">
        <v>0</v>
      </c>
      <c r="GD2580" s="74">
        <v>16</v>
      </c>
      <c r="GE2580" s="74">
        <v>8</v>
      </c>
      <c r="GF2580" s="74">
        <v>3</v>
      </c>
      <c r="GG2580" t="s">
        <v>247</v>
      </c>
      <c r="GH2580" t="s">
        <v>248</v>
      </c>
      <c r="GI2580" t="s">
        <v>236</v>
      </c>
      <c r="GJ2580" s="47"/>
      <c r="GK2580" s="30"/>
    </row>
    <row r="2581" spans="1:193" x14ac:dyDescent="0.2">
      <c r="A2581" t="s">
        <v>175</v>
      </c>
      <c r="B2581" t="s">
        <v>246</v>
      </c>
      <c r="C2581" t="s">
        <v>181</v>
      </c>
      <c r="D2581" t="s">
        <v>256</v>
      </c>
      <c r="E2581" t="s">
        <v>192</v>
      </c>
      <c r="F2581" t="s">
        <v>266</v>
      </c>
      <c r="G2581" t="s">
        <v>276</v>
      </c>
      <c r="H2581" s="74">
        <v>0</v>
      </c>
      <c r="I2581" s="74"/>
      <c r="J2581" s="74"/>
      <c r="K2581" s="74"/>
      <c r="L2581" s="74"/>
      <c r="M2581" s="74"/>
      <c r="N2581" s="74"/>
      <c r="O2581" s="74"/>
      <c r="P2581" s="74"/>
      <c r="Q2581" s="74"/>
      <c r="R2581" s="74"/>
      <c r="S2581" s="74"/>
      <c r="T2581" s="74"/>
      <c r="U2581" s="74"/>
      <c r="V2581" s="74"/>
      <c r="W2581" s="74"/>
      <c r="X2581" s="74"/>
      <c r="Y2581" s="74"/>
      <c r="Z2581" s="74"/>
      <c r="AA2581" s="74"/>
      <c r="AB2581" s="74"/>
      <c r="AC2581" s="74"/>
      <c r="AD2581" s="74"/>
      <c r="AE2581" s="74"/>
      <c r="AF2581" s="74"/>
      <c r="AG2581" s="74"/>
      <c r="AH2581" s="74"/>
      <c r="AI2581" s="74"/>
      <c r="AJ2581" s="74"/>
      <c r="AK2581" s="74"/>
      <c r="AL2581" s="74"/>
      <c r="AM2581" s="74"/>
      <c r="AN2581" s="74"/>
      <c r="AO2581" s="74"/>
      <c r="AP2581" s="74"/>
      <c r="AQ2581" s="74"/>
      <c r="AR2581" s="74"/>
      <c r="AS2581" s="74"/>
      <c r="AT2581" s="74"/>
      <c r="AU2581" s="74"/>
      <c r="AV2581" s="74"/>
      <c r="AW2581" s="74"/>
      <c r="AX2581" s="74"/>
      <c r="AY2581" s="74"/>
      <c r="AZ2581" s="74"/>
      <c r="BA2581" s="74"/>
      <c r="BB2581" s="74"/>
      <c r="BC2581" s="74"/>
      <c r="BD2581" s="74"/>
      <c r="BE2581" s="74"/>
      <c r="BF2581" s="74"/>
      <c r="BG2581" s="74"/>
      <c r="BH2581" s="74"/>
      <c r="BI2581" s="74"/>
      <c r="BJ2581" s="74"/>
      <c r="BK2581" s="74"/>
      <c r="BL2581" s="74"/>
      <c r="BM2581" s="74"/>
      <c r="BN2581" s="74"/>
      <c r="BO2581" s="74"/>
      <c r="BP2581" s="74"/>
      <c r="BQ2581" s="74"/>
      <c r="BR2581" s="74"/>
      <c r="BS2581" s="74"/>
      <c r="BT2581" s="74"/>
      <c r="BU2581" s="74"/>
      <c r="BV2581" s="74"/>
      <c r="BW2581" s="74"/>
      <c r="BX2581" s="74"/>
      <c r="BY2581" s="74"/>
      <c r="BZ2581" s="74"/>
      <c r="CA2581" s="74"/>
      <c r="CB2581" s="74"/>
      <c r="CC2581" s="74"/>
      <c r="CD2581" s="74"/>
      <c r="CE2581" s="74"/>
      <c r="CF2581" s="74"/>
      <c r="CG2581" s="74"/>
      <c r="CH2581" s="74"/>
      <c r="CI2581" s="74"/>
      <c r="CJ2581" s="74"/>
      <c r="CK2581" s="74"/>
      <c r="CL2581" s="74"/>
      <c r="CM2581" s="74"/>
      <c r="CN2581" s="74"/>
      <c r="CO2581" s="74"/>
      <c r="CP2581" s="74"/>
      <c r="CQ2581" s="74"/>
      <c r="CR2581" s="74"/>
      <c r="CS2581" s="74"/>
      <c r="CT2581" s="74"/>
      <c r="CU2581" s="74"/>
      <c r="CV2581" s="74"/>
      <c r="CW2581" s="74"/>
      <c r="CX2581" s="74"/>
      <c r="CY2581" s="74"/>
      <c r="CZ2581" s="74"/>
      <c r="DA2581" s="74"/>
      <c r="DB2581" s="74"/>
      <c r="DC2581" s="74"/>
      <c r="DD2581" s="74"/>
      <c r="DE2581" s="74"/>
      <c r="DF2581" s="74"/>
      <c r="DG2581" s="74"/>
      <c r="DH2581" s="74"/>
      <c r="DI2581" s="74"/>
      <c r="DJ2581" s="74"/>
      <c r="DK2581" s="74"/>
      <c r="DL2581" s="74"/>
      <c r="DM2581" s="74"/>
      <c r="DN2581" s="74"/>
      <c r="DO2581" s="74"/>
      <c r="DP2581" s="74"/>
      <c r="DQ2581" s="74"/>
      <c r="DR2581" s="74"/>
      <c r="DS2581" s="74"/>
      <c r="DT2581" s="74"/>
      <c r="DU2581" s="74"/>
      <c r="DV2581" s="74"/>
      <c r="DW2581" s="74"/>
      <c r="DX2581" s="74"/>
      <c r="DY2581" s="74"/>
      <c r="DZ2581" s="74"/>
      <c r="EA2581" s="74"/>
      <c r="EB2581" s="74"/>
      <c r="EC2581" s="74"/>
      <c r="ED2581" s="74"/>
      <c r="EE2581" s="74"/>
      <c r="EF2581" s="74"/>
      <c r="EG2581" s="74"/>
      <c r="EH2581" s="74"/>
      <c r="EI2581" s="74"/>
      <c r="EJ2581" s="74"/>
      <c r="EK2581" s="74"/>
      <c r="EL2581" s="74"/>
      <c r="EM2581" s="74"/>
      <c r="EN2581" s="74"/>
      <c r="EO2581" s="74"/>
      <c r="EP2581" s="74"/>
      <c r="EQ2581" s="74"/>
      <c r="ER2581" s="74"/>
      <c r="ES2581" s="74"/>
      <c r="ET2581" s="74"/>
      <c r="EU2581" s="74"/>
      <c r="EV2581" s="74"/>
      <c r="EW2581" s="74"/>
      <c r="EX2581" s="74"/>
      <c r="EY2581" s="74"/>
      <c r="EZ2581" s="74"/>
      <c r="FA2581" s="74"/>
      <c r="FB2581" s="74"/>
      <c r="FC2581" s="74"/>
      <c r="FD2581" s="74"/>
      <c r="FE2581" s="74"/>
      <c r="FF2581" s="74"/>
      <c r="FG2581" s="74"/>
      <c r="FH2581" s="74"/>
      <c r="FI2581" s="74"/>
      <c r="FJ2581" s="74"/>
      <c r="FK2581" s="74"/>
      <c r="FL2581" s="74"/>
      <c r="FM2581" s="74"/>
      <c r="FN2581" s="74"/>
      <c r="FO2581" s="74"/>
      <c r="FP2581" s="74"/>
      <c r="FQ2581" s="74"/>
      <c r="FR2581" s="74"/>
      <c r="FS2581" s="74"/>
      <c r="FT2581" s="74"/>
      <c r="FU2581" s="74"/>
      <c r="FV2581" s="74"/>
      <c r="FW2581" s="74"/>
      <c r="FX2581" s="74"/>
      <c r="FY2581" s="74"/>
      <c r="FZ2581" s="74">
        <v>1</v>
      </c>
      <c r="GA2581" s="74">
        <v>195.1300048828125</v>
      </c>
      <c r="GB2581" s="74">
        <v>195.1300048828125</v>
      </c>
      <c r="GC2581" s="74">
        <v>0</v>
      </c>
      <c r="GD2581" s="74">
        <v>16</v>
      </c>
      <c r="GE2581" s="74">
        <v>8</v>
      </c>
      <c r="GF2581" s="74">
        <v>3</v>
      </c>
      <c r="GG2581" t="s">
        <v>247</v>
      </c>
      <c r="GH2581" t="s">
        <v>248</v>
      </c>
      <c r="GI2581" t="s">
        <v>236</v>
      </c>
      <c r="GJ2581" s="47"/>
      <c r="GK2581" s="30"/>
    </row>
    <row r="2582" spans="1:193" x14ac:dyDescent="0.2">
      <c r="A2582" t="s">
        <v>175</v>
      </c>
      <c r="B2582" t="s">
        <v>246</v>
      </c>
      <c r="C2582" t="s">
        <v>181</v>
      </c>
      <c r="D2582" t="s">
        <v>185</v>
      </c>
      <c r="E2582" t="s">
        <v>222</v>
      </c>
      <c r="F2582" t="s">
        <v>266</v>
      </c>
      <c r="G2582" t="s">
        <v>276</v>
      </c>
      <c r="H2582" s="74">
        <v>0</v>
      </c>
      <c r="I2582" s="74"/>
      <c r="J2582" s="74"/>
      <c r="K2582" s="74"/>
      <c r="L2582" s="74"/>
      <c r="M2582" s="74"/>
      <c r="N2582" s="74"/>
      <c r="O2582" s="74"/>
      <c r="P2582" s="74"/>
      <c r="Q2582" s="74"/>
      <c r="R2582" s="74"/>
      <c r="S2582" s="74"/>
      <c r="T2582" s="74"/>
      <c r="U2582" s="74"/>
      <c r="V2582" s="74"/>
      <c r="W2582" s="74"/>
      <c r="X2582" s="74"/>
      <c r="Y2582" s="74"/>
      <c r="Z2582" s="74"/>
      <c r="AA2582" s="74"/>
      <c r="AB2582" s="74"/>
      <c r="AC2582" s="74"/>
      <c r="AD2582" s="74"/>
      <c r="AE2582" s="74"/>
      <c r="AF2582" s="74"/>
      <c r="AG2582" s="74"/>
      <c r="AH2582" s="74"/>
      <c r="AI2582" s="74"/>
      <c r="AJ2582" s="74"/>
      <c r="AK2582" s="74"/>
      <c r="AL2582" s="74"/>
      <c r="AM2582" s="74"/>
      <c r="AN2582" s="74"/>
      <c r="AO2582" s="74"/>
      <c r="AP2582" s="74"/>
      <c r="AQ2582" s="74"/>
      <c r="AR2582" s="74"/>
      <c r="AS2582" s="74"/>
      <c r="AT2582" s="74"/>
      <c r="AU2582" s="74"/>
      <c r="AV2582" s="74"/>
      <c r="AW2582" s="74"/>
      <c r="AX2582" s="74"/>
      <c r="AY2582" s="74"/>
      <c r="AZ2582" s="74"/>
      <c r="BA2582" s="74"/>
      <c r="BB2582" s="74"/>
      <c r="BC2582" s="74"/>
      <c r="BD2582" s="74"/>
      <c r="BE2582" s="74"/>
      <c r="BF2582" s="74"/>
      <c r="BG2582" s="74"/>
      <c r="BH2582" s="74"/>
      <c r="BI2582" s="74"/>
      <c r="BJ2582" s="74"/>
      <c r="BK2582" s="74"/>
      <c r="BL2582" s="74"/>
      <c r="BM2582" s="74"/>
      <c r="BN2582" s="74"/>
      <c r="BO2582" s="74"/>
      <c r="BP2582" s="74"/>
      <c r="BQ2582" s="74"/>
      <c r="BR2582" s="74"/>
      <c r="BS2582" s="74"/>
      <c r="BT2582" s="74"/>
      <c r="BU2582" s="74"/>
      <c r="BV2582" s="74"/>
      <c r="BW2582" s="74"/>
      <c r="BX2582" s="74"/>
      <c r="BY2582" s="74"/>
      <c r="BZ2582" s="74"/>
      <c r="CA2582" s="74"/>
      <c r="CB2582" s="74"/>
      <c r="CC2582" s="74"/>
      <c r="CD2582" s="74"/>
      <c r="CE2582" s="74"/>
      <c r="CF2582" s="74"/>
      <c r="CG2582" s="74"/>
      <c r="CH2582" s="74"/>
      <c r="CI2582" s="74"/>
      <c r="CJ2582" s="74"/>
      <c r="CK2582" s="74"/>
      <c r="CL2582" s="74"/>
      <c r="CM2582" s="74"/>
      <c r="CN2582" s="74"/>
      <c r="CO2582" s="74"/>
      <c r="CP2582" s="74"/>
      <c r="CQ2582" s="74"/>
      <c r="CR2582" s="74"/>
      <c r="CS2582" s="74"/>
      <c r="CT2582" s="74"/>
      <c r="CU2582" s="74"/>
      <c r="CV2582" s="74"/>
      <c r="CW2582" s="74"/>
      <c r="CX2582" s="74"/>
      <c r="CY2582" s="74"/>
      <c r="CZ2582" s="74"/>
      <c r="DA2582" s="74"/>
      <c r="DB2582" s="74"/>
      <c r="DC2582" s="74"/>
      <c r="DD2582" s="74"/>
      <c r="DE2582" s="74"/>
      <c r="DF2582" s="74"/>
      <c r="DG2582" s="74"/>
      <c r="DH2582" s="74"/>
      <c r="DI2582" s="74"/>
      <c r="DJ2582" s="74"/>
      <c r="DK2582" s="74"/>
      <c r="DL2582" s="74"/>
      <c r="DM2582" s="74"/>
      <c r="DN2582" s="74"/>
      <c r="DO2582" s="74"/>
      <c r="DP2582" s="74"/>
      <c r="DQ2582" s="74"/>
      <c r="DR2582" s="74"/>
      <c r="DS2582" s="74"/>
      <c r="DT2582" s="74"/>
      <c r="DU2582" s="74"/>
      <c r="DV2582" s="74"/>
      <c r="DW2582" s="74"/>
      <c r="DX2582" s="74"/>
      <c r="DY2582" s="74"/>
      <c r="DZ2582" s="74"/>
      <c r="EA2582" s="74"/>
      <c r="EB2582" s="74"/>
      <c r="EC2582" s="74"/>
      <c r="ED2582" s="74"/>
      <c r="EE2582" s="74"/>
      <c r="EF2582" s="74"/>
      <c r="EG2582" s="74"/>
      <c r="EH2582" s="74"/>
      <c r="EI2582" s="74"/>
      <c r="EJ2582" s="74"/>
      <c r="EK2582" s="74"/>
      <c r="EL2582" s="74"/>
      <c r="EM2582" s="74"/>
      <c r="EN2582" s="74"/>
      <c r="EO2582" s="74"/>
      <c r="EP2582" s="74"/>
      <c r="EQ2582" s="74"/>
      <c r="ER2582" s="74"/>
      <c r="ES2582" s="74"/>
      <c r="ET2582" s="74"/>
      <c r="EU2582" s="74"/>
      <c r="EV2582" s="74"/>
      <c r="EW2582" s="74"/>
      <c r="EX2582" s="74"/>
      <c r="EY2582" s="74"/>
      <c r="EZ2582" s="74"/>
      <c r="FA2582" s="74"/>
      <c r="FB2582" s="74"/>
      <c r="FC2582" s="74"/>
      <c r="FD2582" s="74"/>
      <c r="FE2582" s="74"/>
      <c r="FF2582" s="74"/>
      <c r="FG2582" s="74"/>
      <c r="FH2582" s="74"/>
      <c r="FI2582" s="74"/>
      <c r="FJ2582" s="74"/>
      <c r="FK2582" s="74"/>
      <c r="FL2582" s="74"/>
      <c r="FM2582" s="74"/>
      <c r="FN2582" s="74"/>
      <c r="FO2582" s="74"/>
      <c r="FP2582" s="74"/>
      <c r="FQ2582" s="74"/>
      <c r="FR2582" s="74"/>
      <c r="FS2582" s="74"/>
      <c r="FT2582" s="74"/>
      <c r="FU2582" s="74"/>
      <c r="FV2582" s="74"/>
      <c r="FW2582" s="74"/>
      <c r="FX2582" s="74"/>
      <c r="FY2582" s="74"/>
      <c r="FZ2582" s="74"/>
      <c r="GA2582" s="74"/>
      <c r="GB2582" s="74"/>
      <c r="GC2582" s="74">
        <v>0</v>
      </c>
      <c r="GD2582" s="74">
        <v>16</v>
      </c>
      <c r="GE2582" s="74">
        <v>8</v>
      </c>
      <c r="GF2582" s="74">
        <v>3</v>
      </c>
      <c r="GG2582" t="s">
        <v>247</v>
      </c>
      <c r="GH2582" t="s">
        <v>248</v>
      </c>
      <c r="GI2582" t="s">
        <v>236</v>
      </c>
      <c r="GJ2582" s="47"/>
      <c r="GK2582" s="30"/>
    </row>
    <row r="2583" spans="1:193" x14ac:dyDescent="0.2">
      <c r="A2583" t="s">
        <v>175</v>
      </c>
      <c r="B2583" t="s">
        <v>246</v>
      </c>
      <c r="C2583" t="s">
        <v>181</v>
      </c>
      <c r="D2583" t="s">
        <v>185</v>
      </c>
      <c r="E2583" t="s">
        <v>223</v>
      </c>
      <c r="F2583" t="s">
        <v>266</v>
      </c>
      <c r="G2583" t="s">
        <v>276</v>
      </c>
      <c r="H2583" s="74">
        <v>0</v>
      </c>
      <c r="I2583" s="74"/>
      <c r="J2583" s="74"/>
      <c r="K2583" s="74"/>
      <c r="L2583" s="74"/>
      <c r="M2583" s="74"/>
      <c r="N2583" s="74"/>
      <c r="O2583" s="74"/>
      <c r="P2583" s="74"/>
      <c r="Q2583" s="74"/>
      <c r="R2583" s="74"/>
      <c r="S2583" s="74"/>
      <c r="T2583" s="74"/>
      <c r="U2583" s="74"/>
      <c r="V2583" s="74"/>
      <c r="W2583" s="74"/>
      <c r="X2583" s="74"/>
      <c r="Y2583" s="74"/>
      <c r="Z2583" s="74"/>
      <c r="AA2583" s="74"/>
      <c r="AB2583" s="74"/>
      <c r="AC2583" s="74"/>
      <c r="AD2583" s="74"/>
      <c r="AE2583" s="74"/>
      <c r="AF2583" s="74"/>
      <c r="AG2583" s="74"/>
      <c r="AH2583" s="74"/>
      <c r="AI2583" s="74"/>
      <c r="AJ2583" s="74"/>
      <c r="AK2583" s="74"/>
      <c r="AL2583" s="74"/>
      <c r="AM2583" s="74"/>
      <c r="AN2583" s="74"/>
      <c r="AO2583" s="74"/>
      <c r="AP2583" s="74"/>
      <c r="AQ2583" s="74"/>
      <c r="AR2583" s="74"/>
      <c r="AS2583" s="74"/>
      <c r="AT2583" s="74"/>
      <c r="AU2583" s="74"/>
      <c r="AV2583" s="74"/>
      <c r="AW2583" s="74"/>
      <c r="AX2583" s="74"/>
      <c r="AY2583" s="74"/>
      <c r="AZ2583" s="74"/>
      <c r="BA2583" s="74"/>
      <c r="BB2583" s="74"/>
      <c r="BC2583" s="74"/>
      <c r="BD2583" s="74"/>
      <c r="BE2583" s="74"/>
      <c r="BF2583" s="74"/>
      <c r="BG2583" s="74"/>
      <c r="BH2583" s="74"/>
      <c r="BI2583" s="74"/>
      <c r="BJ2583" s="74"/>
      <c r="BK2583" s="74"/>
      <c r="BL2583" s="74"/>
      <c r="BM2583" s="74"/>
      <c r="BN2583" s="74"/>
      <c r="BO2583" s="74"/>
      <c r="BP2583" s="74"/>
      <c r="BQ2583" s="74"/>
      <c r="BR2583" s="74"/>
      <c r="BS2583" s="74"/>
      <c r="BT2583" s="74"/>
      <c r="BU2583" s="74"/>
      <c r="BV2583" s="74"/>
      <c r="BW2583" s="74"/>
      <c r="BX2583" s="74"/>
      <c r="BY2583" s="74"/>
      <c r="BZ2583" s="74"/>
      <c r="CA2583" s="74"/>
      <c r="CB2583" s="74"/>
      <c r="CC2583" s="74"/>
      <c r="CD2583" s="74"/>
      <c r="CE2583" s="74"/>
      <c r="CF2583" s="74"/>
      <c r="CG2583" s="74"/>
      <c r="CH2583" s="74"/>
      <c r="CI2583" s="74"/>
      <c r="CJ2583" s="74"/>
      <c r="CK2583" s="74"/>
      <c r="CL2583" s="74"/>
      <c r="CM2583" s="74"/>
      <c r="CN2583" s="74"/>
      <c r="CO2583" s="74"/>
      <c r="CP2583" s="74"/>
      <c r="CQ2583" s="74"/>
      <c r="CR2583" s="74"/>
      <c r="CS2583" s="74"/>
      <c r="CT2583" s="74"/>
      <c r="CU2583" s="74"/>
      <c r="CV2583" s="74"/>
      <c r="CW2583" s="74"/>
      <c r="CX2583" s="74"/>
      <c r="CY2583" s="74"/>
      <c r="CZ2583" s="74"/>
      <c r="DA2583" s="74"/>
      <c r="DB2583" s="74"/>
      <c r="DC2583" s="74"/>
      <c r="DD2583" s="74"/>
      <c r="DE2583" s="74"/>
      <c r="DF2583" s="74"/>
      <c r="DG2583" s="74"/>
      <c r="DH2583" s="74"/>
      <c r="DI2583" s="74"/>
      <c r="DJ2583" s="74"/>
      <c r="DK2583" s="74"/>
      <c r="DL2583" s="74"/>
      <c r="DM2583" s="74"/>
      <c r="DN2583" s="74"/>
      <c r="DO2583" s="74"/>
      <c r="DP2583" s="74"/>
      <c r="DQ2583" s="74"/>
      <c r="DR2583" s="74"/>
      <c r="DS2583" s="74"/>
      <c r="DT2583" s="74"/>
      <c r="DU2583" s="74"/>
      <c r="DV2583" s="74"/>
      <c r="DW2583" s="74"/>
      <c r="DX2583" s="74"/>
      <c r="DY2583" s="74"/>
      <c r="DZ2583" s="74"/>
      <c r="EA2583" s="74"/>
      <c r="EB2583" s="74"/>
      <c r="EC2583" s="74"/>
      <c r="ED2583" s="74"/>
      <c r="EE2583" s="74"/>
      <c r="EF2583" s="74"/>
      <c r="EG2583" s="74"/>
      <c r="EH2583" s="74"/>
      <c r="EI2583" s="74"/>
      <c r="EJ2583" s="74"/>
      <c r="EK2583" s="74"/>
      <c r="EL2583" s="74"/>
      <c r="EM2583" s="74"/>
      <c r="EN2583" s="74"/>
      <c r="EO2583" s="74"/>
      <c r="EP2583" s="74"/>
      <c r="EQ2583" s="74"/>
      <c r="ER2583" s="74"/>
      <c r="ES2583" s="74"/>
      <c r="ET2583" s="74"/>
      <c r="EU2583" s="74"/>
      <c r="EV2583" s="74"/>
      <c r="EW2583" s="74"/>
      <c r="EX2583" s="74"/>
      <c r="EY2583" s="74"/>
      <c r="EZ2583" s="74"/>
      <c r="FA2583" s="74"/>
      <c r="FB2583" s="74"/>
      <c r="FC2583" s="74"/>
      <c r="FD2583" s="74"/>
      <c r="FE2583" s="74"/>
      <c r="FF2583" s="74"/>
      <c r="FG2583" s="74"/>
      <c r="FH2583" s="74"/>
      <c r="FI2583" s="74"/>
      <c r="FJ2583" s="74"/>
      <c r="FK2583" s="74"/>
      <c r="FL2583" s="74"/>
      <c r="FM2583" s="74"/>
      <c r="FN2583" s="74"/>
      <c r="FO2583" s="74"/>
      <c r="FP2583" s="74"/>
      <c r="FQ2583" s="74"/>
      <c r="FR2583" s="74"/>
      <c r="FS2583" s="74"/>
      <c r="FT2583" s="74"/>
      <c r="FU2583" s="74"/>
      <c r="FV2583" s="74"/>
      <c r="FW2583" s="74"/>
      <c r="FX2583" s="74"/>
      <c r="FY2583" s="74"/>
      <c r="FZ2583" s="74"/>
      <c r="GA2583" s="74"/>
      <c r="GB2583" s="74"/>
      <c r="GC2583" s="74">
        <v>0</v>
      </c>
      <c r="GD2583" s="74">
        <v>16</v>
      </c>
      <c r="GE2583" s="74">
        <v>8</v>
      </c>
      <c r="GF2583" s="74">
        <v>3</v>
      </c>
      <c r="GG2583" t="s">
        <v>247</v>
      </c>
      <c r="GH2583" t="s">
        <v>248</v>
      </c>
      <c r="GI2583" t="s">
        <v>236</v>
      </c>
      <c r="GJ2583" s="47"/>
      <c r="GK2583" s="30"/>
    </row>
    <row r="2584" spans="1:193" x14ac:dyDescent="0.2">
      <c r="A2584" t="s">
        <v>175</v>
      </c>
      <c r="B2584" t="s">
        <v>246</v>
      </c>
      <c r="C2584" t="s">
        <v>181</v>
      </c>
      <c r="D2584" t="s">
        <v>185</v>
      </c>
      <c r="E2584" t="s">
        <v>224</v>
      </c>
      <c r="F2584" t="s">
        <v>266</v>
      </c>
      <c r="G2584" t="s">
        <v>276</v>
      </c>
      <c r="H2584" s="74">
        <v>0</v>
      </c>
      <c r="I2584" s="74"/>
      <c r="J2584" s="74"/>
      <c r="K2584" s="74"/>
      <c r="L2584" s="74"/>
      <c r="M2584" s="74"/>
      <c r="N2584" s="74"/>
      <c r="O2584" s="74"/>
      <c r="P2584" s="74"/>
      <c r="Q2584" s="74"/>
      <c r="R2584" s="74"/>
      <c r="S2584" s="74"/>
      <c r="T2584" s="74"/>
      <c r="U2584" s="74"/>
      <c r="V2584" s="74"/>
      <c r="W2584" s="74"/>
      <c r="X2584" s="74"/>
      <c r="Y2584" s="74"/>
      <c r="Z2584" s="74"/>
      <c r="AA2584" s="74"/>
      <c r="AB2584" s="74"/>
      <c r="AC2584" s="74"/>
      <c r="AD2584" s="74"/>
      <c r="AE2584" s="74"/>
      <c r="AF2584" s="74"/>
      <c r="AG2584" s="74"/>
      <c r="AH2584" s="74"/>
      <c r="AI2584" s="74"/>
      <c r="AJ2584" s="74"/>
      <c r="AK2584" s="74"/>
      <c r="AL2584" s="74"/>
      <c r="AM2584" s="74"/>
      <c r="AN2584" s="74"/>
      <c r="AO2584" s="74"/>
      <c r="AP2584" s="74"/>
      <c r="AQ2584" s="74"/>
      <c r="AR2584" s="74"/>
      <c r="AS2584" s="74"/>
      <c r="AT2584" s="74"/>
      <c r="AU2584" s="74"/>
      <c r="AV2584" s="74"/>
      <c r="AW2584" s="74"/>
      <c r="AX2584" s="74"/>
      <c r="AY2584" s="74"/>
      <c r="AZ2584" s="74"/>
      <c r="BA2584" s="74"/>
      <c r="BB2584" s="74"/>
      <c r="BC2584" s="74"/>
      <c r="BD2584" s="74"/>
      <c r="BE2584" s="74"/>
      <c r="BF2584" s="74"/>
      <c r="BG2584" s="74"/>
      <c r="BH2584" s="74"/>
      <c r="BI2584" s="74"/>
      <c r="BJ2584" s="74"/>
      <c r="BK2584" s="74"/>
      <c r="BL2584" s="74"/>
      <c r="BM2584" s="74"/>
      <c r="BN2584" s="74"/>
      <c r="BO2584" s="74"/>
      <c r="BP2584" s="74"/>
      <c r="BQ2584" s="74"/>
      <c r="BR2584" s="74"/>
      <c r="BS2584" s="74"/>
      <c r="BT2584" s="74"/>
      <c r="BU2584" s="74"/>
      <c r="BV2584" s="74"/>
      <c r="BW2584" s="74"/>
      <c r="BX2584" s="74"/>
      <c r="BY2584" s="74"/>
      <c r="BZ2584" s="74"/>
      <c r="CA2584" s="74"/>
      <c r="CB2584" s="74"/>
      <c r="CC2584" s="74"/>
      <c r="CD2584" s="74"/>
      <c r="CE2584" s="74"/>
      <c r="CF2584" s="74"/>
      <c r="CG2584" s="74"/>
      <c r="CH2584" s="74"/>
      <c r="CI2584" s="74"/>
      <c r="CJ2584" s="74"/>
      <c r="CK2584" s="74"/>
      <c r="CL2584" s="74"/>
      <c r="CM2584" s="74"/>
      <c r="CN2584" s="74"/>
      <c r="CO2584" s="74"/>
      <c r="CP2584" s="74"/>
      <c r="CQ2584" s="74"/>
      <c r="CR2584" s="74"/>
      <c r="CS2584" s="74"/>
      <c r="CT2584" s="74"/>
      <c r="CU2584" s="74"/>
      <c r="CV2584" s="74"/>
      <c r="CW2584" s="74"/>
      <c r="CX2584" s="74"/>
      <c r="CY2584" s="74"/>
      <c r="CZ2584" s="74"/>
      <c r="DA2584" s="74"/>
      <c r="DB2584" s="74"/>
      <c r="DC2584" s="74"/>
      <c r="DD2584" s="74"/>
      <c r="DE2584" s="74"/>
      <c r="DF2584" s="74"/>
      <c r="DG2584" s="74"/>
      <c r="DH2584" s="74"/>
      <c r="DI2584" s="74"/>
      <c r="DJ2584" s="74"/>
      <c r="DK2584" s="74"/>
      <c r="DL2584" s="74"/>
      <c r="DM2584" s="74"/>
      <c r="DN2584" s="74"/>
      <c r="DO2584" s="74"/>
      <c r="DP2584" s="74"/>
      <c r="DQ2584" s="74"/>
      <c r="DR2584" s="74"/>
      <c r="DS2584" s="74"/>
      <c r="DT2584" s="74"/>
      <c r="DU2584" s="74"/>
      <c r="DV2584" s="74"/>
      <c r="DW2584" s="74"/>
      <c r="DX2584" s="74"/>
      <c r="DY2584" s="74"/>
      <c r="DZ2584" s="74"/>
      <c r="EA2584" s="74"/>
      <c r="EB2584" s="74"/>
      <c r="EC2584" s="74"/>
      <c r="ED2584" s="74"/>
      <c r="EE2584" s="74"/>
      <c r="EF2584" s="74"/>
      <c r="EG2584" s="74"/>
      <c r="EH2584" s="74"/>
      <c r="EI2584" s="74"/>
      <c r="EJ2584" s="74"/>
      <c r="EK2584" s="74"/>
      <c r="EL2584" s="74"/>
      <c r="EM2584" s="74"/>
      <c r="EN2584" s="74"/>
      <c r="EO2584" s="74"/>
      <c r="EP2584" s="74"/>
      <c r="EQ2584" s="74"/>
      <c r="ER2584" s="74"/>
      <c r="ES2584" s="74"/>
      <c r="ET2584" s="74"/>
      <c r="EU2584" s="74"/>
      <c r="EV2584" s="74"/>
      <c r="EW2584" s="74"/>
      <c r="EX2584" s="74"/>
      <c r="EY2584" s="74"/>
      <c r="EZ2584" s="74"/>
      <c r="FA2584" s="74"/>
      <c r="FB2584" s="74"/>
      <c r="FC2584" s="74"/>
      <c r="FD2584" s="74"/>
      <c r="FE2584" s="74"/>
      <c r="FF2584" s="74"/>
      <c r="FG2584" s="74"/>
      <c r="FH2584" s="74"/>
      <c r="FI2584" s="74"/>
      <c r="FJ2584" s="74"/>
      <c r="FK2584" s="74"/>
      <c r="FL2584" s="74"/>
      <c r="FM2584" s="74"/>
      <c r="FN2584" s="74"/>
      <c r="FO2584" s="74"/>
      <c r="FP2584" s="74"/>
      <c r="FQ2584" s="74"/>
      <c r="FR2584" s="74"/>
      <c r="FS2584" s="74"/>
      <c r="FT2584" s="74"/>
      <c r="FU2584" s="74"/>
      <c r="FV2584" s="74"/>
      <c r="FW2584" s="74"/>
      <c r="FX2584" s="74"/>
      <c r="FY2584" s="74"/>
      <c r="FZ2584" s="74"/>
      <c r="GA2584" s="74"/>
      <c r="GB2584" s="74"/>
      <c r="GC2584" s="74">
        <v>0</v>
      </c>
      <c r="GD2584" s="74">
        <v>16</v>
      </c>
      <c r="GE2584" s="74">
        <v>8</v>
      </c>
      <c r="GF2584" s="74">
        <v>3</v>
      </c>
      <c r="GG2584" t="s">
        <v>247</v>
      </c>
      <c r="GH2584" t="s">
        <v>248</v>
      </c>
      <c r="GI2584" t="s">
        <v>236</v>
      </c>
      <c r="GJ2584" s="47"/>
      <c r="GK2584" s="30"/>
    </row>
    <row r="2585" spans="1:193" x14ac:dyDescent="0.2">
      <c r="A2585" t="s">
        <v>175</v>
      </c>
      <c r="B2585" t="s">
        <v>246</v>
      </c>
      <c r="C2585" t="s">
        <v>181</v>
      </c>
      <c r="D2585" t="s">
        <v>185</v>
      </c>
      <c r="E2585" t="s">
        <v>220</v>
      </c>
      <c r="F2585" t="s">
        <v>266</v>
      </c>
      <c r="G2585" t="s">
        <v>276</v>
      </c>
      <c r="H2585" s="74">
        <v>0</v>
      </c>
      <c r="I2585" s="74"/>
      <c r="J2585" s="74"/>
      <c r="K2585" s="74"/>
      <c r="L2585" s="74"/>
      <c r="M2585" s="74"/>
      <c r="N2585" s="74"/>
      <c r="O2585" s="74"/>
      <c r="P2585" s="74"/>
      <c r="Q2585" s="74"/>
      <c r="R2585" s="74"/>
      <c r="S2585" s="74"/>
      <c r="T2585" s="74"/>
      <c r="U2585" s="74"/>
      <c r="V2585" s="74"/>
      <c r="W2585" s="74"/>
      <c r="X2585" s="74"/>
      <c r="Y2585" s="74"/>
      <c r="Z2585" s="74"/>
      <c r="AA2585" s="74"/>
      <c r="AB2585" s="74"/>
      <c r="AC2585" s="74"/>
      <c r="AD2585" s="74"/>
      <c r="AE2585" s="74"/>
      <c r="AF2585" s="74"/>
      <c r="AG2585" s="74"/>
      <c r="AH2585" s="74"/>
      <c r="AI2585" s="74"/>
      <c r="AJ2585" s="74"/>
      <c r="AK2585" s="74"/>
      <c r="AL2585" s="74"/>
      <c r="AM2585" s="74"/>
      <c r="AN2585" s="74"/>
      <c r="AO2585" s="74"/>
      <c r="AP2585" s="74"/>
      <c r="AQ2585" s="74"/>
      <c r="AR2585" s="74"/>
      <c r="AS2585" s="74"/>
      <c r="AT2585" s="74"/>
      <c r="AU2585" s="74"/>
      <c r="AV2585" s="74"/>
      <c r="AW2585" s="74"/>
      <c r="AX2585" s="74"/>
      <c r="AY2585" s="74"/>
      <c r="AZ2585" s="74"/>
      <c r="BA2585" s="74"/>
      <c r="BB2585" s="74"/>
      <c r="BC2585" s="74"/>
      <c r="BD2585" s="74"/>
      <c r="BE2585" s="74"/>
      <c r="BF2585" s="74"/>
      <c r="BG2585" s="74"/>
      <c r="BH2585" s="74"/>
      <c r="BI2585" s="74"/>
      <c r="BJ2585" s="74"/>
      <c r="BK2585" s="74"/>
      <c r="BL2585" s="74"/>
      <c r="BM2585" s="74"/>
      <c r="BN2585" s="74"/>
      <c r="BO2585" s="74"/>
      <c r="BP2585" s="74"/>
      <c r="BQ2585" s="74"/>
      <c r="BR2585" s="74"/>
      <c r="BS2585" s="74"/>
      <c r="BT2585" s="74"/>
      <c r="BU2585" s="74"/>
      <c r="BV2585" s="74"/>
      <c r="BW2585" s="74"/>
      <c r="BX2585" s="74"/>
      <c r="BY2585" s="74"/>
      <c r="BZ2585" s="74"/>
      <c r="CA2585" s="74"/>
      <c r="CB2585" s="74"/>
      <c r="CC2585" s="74"/>
      <c r="CD2585" s="74"/>
      <c r="CE2585" s="74"/>
      <c r="CF2585" s="74"/>
      <c r="CG2585" s="74"/>
      <c r="CH2585" s="74"/>
      <c r="CI2585" s="74"/>
      <c r="CJ2585" s="74"/>
      <c r="CK2585" s="74"/>
      <c r="CL2585" s="74"/>
      <c r="CM2585" s="74"/>
      <c r="CN2585" s="74"/>
      <c r="CO2585" s="74"/>
      <c r="CP2585" s="74"/>
      <c r="CQ2585" s="74"/>
      <c r="CR2585" s="74"/>
      <c r="CS2585" s="74"/>
      <c r="CT2585" s="74"/>
      <c r="CU2585" s="74"/>
      <c r="CV2585" s="74"/>
      <c r="CW2585" s="74"/>
      <c r="CX2585" s="74"/>
      <c r="CY2585" s="74"/>
      <c r="CZ2585" s="74"/>
      <c r="DA2585" s="74"/>
      <c r="DB2585" s="74"/>
      <c r="DC2585" s="74"/>
      <c r="DD2585" s="74"/>
      <c r="DE2585" s="74"/>
      <c r="DF2585" s="74"/>
      <c r="DG2585" s="74"/>
      <c r="DH2585" s="74"/>
      <c r="DI2585" s="74"/>
      <c r="DJ2585" s="74"/>
      <c r="DK2585" s="74"/>
      <c r="DL2585" s="74"/>
      <c r="DM2585" s="74"/>
      <c r="DN2585" s="74"/>
      <c r="DO2585" s="74"/>
      <c r="DP2585" s="74"/>
      <c r="DQ2585" s="74"/>
      <c r="DR2585" s="74"/>
      <c r="DS2585" s="74"/>
      <c r="DT2585" s="74"/>
      <c r="DU2585" s="74"/>
      <c r="DV2585" s="74"/>
      <c r="DW2585" s="74"/>
      <c r="DX2585" s="74"/>
      <c r="DY2585" s="74"/>
      <c r="DZ2585" s="74"/>
      <c r="EA2585" s="74"/>
      <c r="EB2585" s="74"/>
      <c r="EC2585" s="74"/>
      <c r="ED2585" s="74"/>
      <c r="EE2585" s="74"/>
      <c r="EF2585" s="74"/>
      <c r="EG2585" s="74"/>
      <c r="EH2585" s="74"/>
      <c r="EI2585" s="74"/>
      <c r="EJ2585" s="74"/>
      <c r="EK2585" s="74"/>
      <c r="EL2585" s="74"/>
      <c r="EM2585" s="74"/>
      <c r="EN2585" s="74"/>
      <c r="EO2585" s="74"/>
      <c r="EP2585" s="74"/>
      <c r="EQ2585" s="74"/>
      <c r="ER2585" s="74"/>
      <c r="ES2585" s="74"/>
      <c r="ET2585" s="74"/>
      <c r="EU2585" s="74"/>
      <c r="EV2585" s="74"/>
      <c r="EW2585" s="74"/>
      <c r="EX2585" s="74"/>
      <c r="EY2585" s="74"/>
      <c r="EZ2585" s="74"/>
      <c r="FA2585" s="74"/>
      <c r="FB2585" s="74"/>
      <c r="FC2585" s="74"/>
      <c r="FD2585" s="74"/>
      <c r="FE2585" s="74"/>
      <c r="FF2585" s="74"/>
      <c r="FG2585" s="74"/>
      <c r="FH2585" s="74"/>
      <c r="FI2585" s="74"/>
      <c r="FJ2585" s="74"/>
      <c r="FK2585" s="74"/>
      <c r="FL2585" s="74"/>
      <c r="FM2585" s="74"/>
      <c r="FN2585" s="74"/>
      <c r="FO2585" s="74"/>
      <c r="FP2585" s="74"/>
      <c r="FQ2585" s="74"/>
      <c r="FR2585" s="74"/>
      <c r="FS2585" s="74"/>
      <c r="FT2585" s="74"/>
      <c r="FU2585" s="74"/>
      <c r="FV2585" s="74"/>
      <c r="FW2585" s="74"/>
      <c r="FX2585" s="74"/>
      <c r="FY2585" s="74"/>
      <c r="FZ2585" s="74"/>
      <c r="GA2585" s="74"/>
      <c r="GB2585" s="74"/>
      <c r="GC2585" s="74">
        <v>0</v>
      </c>
      <c r="GD2585" s="74">
        <v>16</v>
      </c>
      <c r="GE2585" s="74">
        <v>8</v>
      </c>
      <c r="GF2585" s="74">
        <v>3</v>
      </c>
      <c r="GG2585" t="s">
        <v>247</v>
      </c>
      <c r="GH2585" t="s">
        <v>248</v>
      </c>
      <c r="GI2585" t="s">
        <v>236</v>
      </c>
      <c r="GJ2585" s="47"/>
      <c r="GK2585" s="30"/>
    </row>
    <row r="2586" spans="1:193" x14ac:dyDescent="0.2">
      <c r="A2586" t="s">
        <v>175</v>
      </c>
      <c r="B2586" t="s">
        <v>246</v>
      </c>
      <c r="C2586" t="s">
        <v>181</v>
      </c>
      <c r="D2586" t="s">
        <v>185</v>
      </c>
      <c r="E2586" t="s">
        <v>221</v>
      </c>
      <c r="F2586" t="s">
        <v>266</v>
      </c>
      <c r="G2586" t="s">
        <v>276</v>
      </c>
      <c r="H2586" s="74">
        <v>0</v>
      </c>
      <c r="I2586" s="74"/>
      <c r="J2586" s="74"/>
      <c r="K2586" s="74"/>
      <c r="L2586" s="74"/>
      <c r="M2586" s="74"/>
      <c r="N2586" s="74"/>
      <c r="O2586" s="74"/>
      <c r="P2586" s="74"/>
      <c r="Q2586" s="74"/>
      <c r="R2586" s="74"/>
      <c r="S2586" s="74"/>
      <c r="T2586" s="74"/>
      <c r="U2586" s="74"/>
      <c r="V2586" s="74"/>
      <c r="W2586" s="74"/>
      <c r="X2586" s="74"/>
      <c r="Y2586" s="74"/>
      <c r="Z2586" s="74"/>
      <c r="AA2586" s="74"/>
      <c r="AB2586" s="74"/>
      <c r="AC2586" s="74"/>
      <c r="AD2586" s="74"/>
      <c r="AE2586" s="74"/>
      <c r="AF2586" s="74"/>
      <c r="AG2586" s="74"/>
      <c r="AH2586" s="74"/>
      <c r="AI2586" s="74"/>
      <c r="AJ2586" s="74"/>
      <c r="AK2586" s="74"/>
      <c r="AL2586" s="74"/>
      <c r="AM2586" s="74"/>
      <c r="AN2586" s="74"/>
      <c r="AO2586" s="74"/>
      <c r="AP2586" s="74"/>
      <c r="AQ2586" s="74"/>
      <c r="AR2586" s="74"/>
      <c r="AS2586" s="74"/>
      <c r="AT2586" s="74"/>
      <c r="AU2586" s="74"/>
      <c r="AV2586" s="74"/>
      <c r="AW2586" s="74"/>
      <c r="AX2586" s="74"/>
      <c r="AY2586" s="74"/>
      <c r="AZ2586" s="74"/>
      <c r="BA2586" s="74"/>
      <c r="BB2586" s="74"/>
      <c r="BC2586" s="74"/>
      <c r="BD2586" s="74"/>
      <c r="BE2586" s="74"/>
      <c r="BF2586" s="74"/>
      <c r="BG2586" s="74"/>
      <c r="BH2586" s="74"/>
      <c r="BI2586" s="74"/>
      <c r="BJ2586" s="74"/>
      <c r="BK2586" s="74"/>
      <c r="BL2586" s="74"/>
      <c r="BM2586" s="74"/>
      <c r="BN2586" s="74"/>
      <c r="BO2586" s="74"/>
      <c r="BP2586" s="74"/>
      <c r="BQ2586" s="74"/>
      <c r="BR2586" s="74"/>
      <c r="BS2586" s="74"/>
      <c r="BT2586" s="74"/>
      <c r="BU2586" s="74"/>
      <c r="BV2586" s="74"/>
      <c r="BW2586" s="74"/>
      <c r="BX2586" s="74"/>
      <c r="BY2586" s="74"/>
      <c r="BZ2586" s="74"/>
      <c r="CA2586" s="74"/>
      <c r="CB2586" s="74"/>
      <c r="CC2586" s="74"/>
      <c r="CD2586" s="74"/>
      <c r="CE2586" s="74"/>
      <c r="CF2586" s="74"/>
      <c r="CG2586" s="74"/>
      <c r="CH2586" s="74"/>
      <c r="CI2586" s="74"/>
      <c r="CJ2586" s="74"/>
      <c r="CK2586" s="74"/>
      <c r="CL2586" s="74"/>
      <c r="CM2586" s="74"/>
      <c r="CN2586" s="74"/>
      <c r="CO2586" s="74"/>
      <c r="CP2586" s="74"/>
      <c r="CQ2586" s="74"/>
      <c r="CR2586" s="74"/>
      <c r="CS2586" s="74"/>
      <c r="CT2586" s="74"/>
      <c r="CU2586" s="74"/>
      <c r="CV2586" s="74"/>
      <c r="CW2586" s="74"/>
      <c r="CX2586" s="74"/>
      <c r="CY2586" s="74"/>
      <c r="CZ2586" s="74"/>
      <c r="DA2586" s="74"/>
      <c r="DB2586" s="74"/>
      <c r="DC2586" s="74"/>
      <c r="DD2586" s="74"/>
      <c r="DE2586" s="74"/>
      <c r="DF2586" s="74"/>
      <c r="DG2586" s="74"/>
      <c r="DH2586" s="74"/>
      <c r="DI2586" s="74"/>
      <c r="DJ2586" s="74"/>
      <c r="DK2586" s="74"/>
      <c r="DL2586" s="74"/>
      <c r="DM2586" s="74"/>
      <c r="DN2586" s="74"/>
      <c r="DO2586" s="74"/>
      <c r="DP2586" s="74"/>
      <c r="DQ2586" s="74"/>
      <c r="DR2586" s="74"/>
      <c r="DS2586" s="74"/>
      <c r="DT2586" s="74"/>
      <c r="DU2586" s="74"/>
      <c r="DV2586" s="74"/>
      <c r="DW2586" s="74"/>
      <c r="DX2586" s="74"/>
      <c r="DY2586" s="74"/>
      <c r="DZ2586" s="74"/>
      <c r="EA2586" s="74"/>
      <c r="EB2586" s="74"/>
      <c r="EC2586" s="74"/>
      <c r="ED2586" s="74"/>
      <c r="EE2586" s="74"/>
      <c r="EF2586" s="74"/>
      <c r="EG2586" s="74"/>
      <c r="EH2586" s="74"/>
      <c r="EI2586" s="74"/>
      <c r="EJ2586" s="74"/>
      <c r="EK2586" s="74"/>
      <c r="EL2586" s="74"/>
      <c r="EM2586" s="74"/>
      <c r="EN2586" s="74"/>
      <c r="EO2586" s="74"/>
      <c r="EP2586" s="74"/>
      <c r="EQ2586" s="74"/>
      <c r="ER2586" s="74"/>
      <c r="ES2586" s="74"/>
      <c r="ET2586" s="74"/>
      <c r="EU2586" s="74"/>
      <c r="EV2586" s="74"/>
      <c r="EW2586" s="74"/>
      <c r="EX2586" s="74"/>
      <c r="EY2586" s="74"/>
      <c r="EZ2586" s="74"/>
      <c r="FA2586" s="74"/>
      <c r="FB2586" s="74"/>
      <c r="FC2586" s="74"/>
      <c r="FD2586" s="74"/>
      <c r="FE2586" s="74"/>
      <c r="FF2586" s="74"/>
      <c r="FG2586" s="74"/>
      <c r="FH2586" s="74"/>
      <c r="FI2586" s="74"/>
      <c r="FJ2586" s="74"/>
      <c r="FK2586" s="74"/>
      <c r="FL2586" s="74"/>
      <c r="FM2586" s="74"/>
      <c r="FN2586" s="74"/>
      <c r="FO2586" s="74"/>
      <c r="FP2586" s="74"/>
      <c r="FQ2586" s="74"/>
      <c r="FR2586" s="74"/>
      <c r="FS2586" s="74"/>
      <c r="FT2586" s="74"/>
      <c r="FU2586" s="74"/>
      <c r="FV2586" s="74"/>
      <c r="FW2586" s="74"/>
      <c r="FX2586" s="74"/>
      <c r="FY2586" s="74"/>
      <c r="FZ2586" s="74"/>
      <c r="GA2586" s="74"/>
      <c r="GB2586" s="74"/>
      <c r="GC2586" s="74">
        <v>0</v>
      </c>
      <c r="GD2586" s="74">
        <v>16</v>
      </c>
      <c r="GE2586" s="74">
        <v>8</v>
      </c>
      <c r="GF2586" s="74">
        <v>3</v>
      </c>
      <c r="GG2586" t="s">
        <v>247</v>
      </c>
      <c r="GH2586" t="s">
        <v>248</v>
      </c>
      <c r="GI2586" t="s">
        <v>236</v>
      </c>
      <c r="GJ2586" s="47"/>
      <c r="GK2586" s="30"/>
    </row>
    <row r="2587" spans="1:193" x14ac:dyDescent="0.2">
      <c r="A2587" t="s">
        <v>175</v>
      </c>
      <c r="B2587" t="s">
        <v>246</v>
      </c>
      <c r="C2587" t="s">
        <v>181</v>
      </c>
      <c r="D2587" t="s">
        <v>185</v>
      </c>
      <c r="E2587" t="s">
        <v>186</v>
      </c>
      <c r="F2587" t="s">
        <v>266</v>
      </c>
      <c r="G2587" t="s">
        <v>276</v>
      </c>
      <c r="H2587" s="74">
        <v>0</v>
      </c>
      <c r="I2587" s="74"/>
      <c r="J2587" s="74"/>
      <c r="K2587" s="74"/>
      <c r="L2587" s="74"/>
      <c r="M2587" s="74"/>
      <c r="N2587" s="74"/>
      <c r="O2587" s="74"/>
      <c r="P2587" s="74"/>
      <c r="Q2587" s="74"/>
      <c r="R2587" s="74"/>
      <c r="S2587" s="74"/>
      <c r="T2587" s="74"/>
      <c r="U2587" s="74"/>
      <c r="V2587" s="74"/>
      <c r="W2587" s="74"/>
      <c r="X2587" s="74"/>
      <c r="Y2587" s="74"/>
      <c r="Z2587" s="74"/>
      <c r="AA2587" s="74"/>
      <c r="AB2587" s="74"/>
      <c r="AC2587" s="74"/>
      <c r="AD2587" s="74"/>
      <c r="AE2587" s="74"/>
      <c r="AF2587" s="74"/>
      <c r="AG2587" s="74"/>
      <c r="AH2587" s="74"/>
      <c r="AI2587" s="74"/>
      <c r="AJ2587" s="74"/>
      <c r="AK2587" s="74"/>
      <c r="AL2587" s="74"/>
      <c r="AM2587" s="74"/>
      <c r="AN2587" s="74"/>
      <c r="AO2587" s="74"/>
      <c r="AP2587" s="74"/>
      <c r="AQ2587" s="74"/>
      <c r="AR2587" s="74"/>
      <c r="AS2587" s="74"/>
      <c r="AT2587" s="74"/>
      <c r="AU2587" s="74"/>
      <c r="AV2587" s="74"/>
      <c r="AW2587" s="74"/>
      <c r="AX2587" s="74"/>
      <c r="AY2587" s="74"/>
      <c r="AZ2587" s="74"/>
      <c r="BA2587" s="74"/>
      <c r="BB2587" s="74"/>
      <c r="BC2587" s="74"/>
      <c r="BD2587" s="74"/>
      <c r="BE2587" s="74"/>
      <c r="BF2587" s="74"/>
      <c r="BG2587" s="74"/>
      <c r="BH2587" s="74"/>
      <c r="BI2587" s="74"/>
      <c r="BJ2587" s="74"/>
      <c r="BK2587" s="74"/>
      <c r="BL2587" s="74"/>
      <c r="BM2587" s="74"/>
      <c r="BN2587" s="74"/>
      <c r="BO2587" s="74"/>
      <c r="BP2587" s="74"/>
      <c r="BQ2587" s="74"/>
      <c r="BR2587" s="74"/>
      <c r="BS2587" s="74"/>
      <c r="BT2587" s="74"/>
      <c r="BU2587" s="74"/>
      <c r="BV2587" s="74"/>
      <c r="BW2587" s="74"/>
      <c r="BX2587" s="74"/>
      <c r="BY2587" s="74"/>
      <c r="BZ2587" s="74"/>
      <c r="CA2587" s="74"/>
      <c r="CB2587" s="74"/>
      <c r="CC2587" s="74"/>
      <c r="CD2587" s="74"/>
      <c r="CE2587" s="74"/>
      <c r="CF2587" s="74"/>
      <c r="CG2587" s="74"/>
      <c r="CH2587" s="74"/>
      <c r="CI2587" s="74"/>
      <c r="CJ2587" s="74"/>
      <c r="CK2587" s="74"/>
      <c r="CL2587" s="74"/>
      <c r="CM2587" s="74"/>
      <c r="CN2587" s="74"/>
      <c r="CO2587" s="74"/>
      <c r="CP2587" s="74"/>
      <c r="CQ2587" s="74"/>
      <c r="CR2587" s="74"/>
      <c r="CS2587" s="74"/>
      <c r="CT2587" s="74"/>
      <c r="CU2587" s="74"/>
      <c r="CV2587" s="74"/>
      <c r="CW2587" s="74"/>
      <c r="CX2587" s="74"/>
      <c r="CY2587" s="74"/>
      <c r="CZ2587" s="74"/>
      <c r="DA2587" s="74"/>
      <c r="DB2587" s="74"/>
      <c r="DC2587" s="74"/>
      <c r="DD2587" s="74"/>
      <c r="DE2587" s="74"/>
      <c r="DF2587" s="74"/>
      <c r="DG2587" s="74"/>
      <c r="DH2587" s="74"/>
      <c r="DI2587" s="74"/>
      <c r="DJ2587" s="74"/>
      <c r="DK2587" s="74"/>
      <c r="DL2587" s="74"/>
      <c r="DM2587" s="74"/>
      <c r="DN2587" s="74"/>
      <c r="DO2587" s="74"/>
      <c r="DP2587" s="74"/>
      <c r="DQ2587" s="74"/>
      <c r="DR2587" s="74"/>
      <c r="DS2587" s="74"/>
      <c r="DT2587" s="74"/>
      <c r="DU2587" s="74"/>
      <c r="DV2587" s="74"/>
      <c r="DW2587" s="74"/>
      <c r="DX2587" s="74"/>
      <c r="DY2587" s="74"/>
      <c r="DZ2587" s="74"/>
      <c r="EA2587" s="74"/>
      <c r="EB2587" s="74"/>
      <c r="EC2587" s="74"/>
      <c r="ED2587" s="74"/>
      <c r="EE2587" s="74"/>
      <c r="EF2587" s="74"/>
      <c r="EG2587" s="74"/>
      <c r="EH2587" s="74"/>
      <c r="EI2587" s="74"/>
      <c r="EJ2587" s="74"/>
      <c r="EK2587" s="74"/>
      <c r="EL2587" s="74"/>
      <c r="EM2587" s="74"/>
      <c r="EN2587" s="74"/>
      <c r="EO2587" s="74"/>
      <c r="EP2587" s="74"/>
      <c r="EQ2587" s="74"/>
      <c r="ER2587" s="74"/>
      <c r="ES2587" s="74"/>
      <c r="ET2587" s="74"/>
      <c r="EU2587" s="74"/>
      <c r="EV2587" s="74"/>
      <c r="EW2587" s="74"/>
      <c r="EX2587" s="74"/>
      <c r="EY2587" s="74"/>
      <c r="EZ2587" s="74"/>
      <c r="FA2587" s="74"/>
      <c r="FB2587" s="74"/>
      <c r="FC2587" s="74"/>
      <c r="FD2587" s="74"/>
      <c r="FE2587" s="74"/>
      <c r="FF2587" s="74"/>
      <c r="FG2587" s="74"/>
      <c r="FH2587" s="74"/>
      <c r="FI2587" s="74"/>
      <c r="FJ2587" s="74"/>
      <c r="FK2587" s="74"/>
      <c r="FL2587" s="74"/>
      <c r="FM2587" s="74"/>
      <c r="FN2587" s="74"/>
      <c r="FO2587" s="74"/>
      <c r="FP2587" s="74"/>
      <c r="FQ2587" s="74"/>
      <c r="FR2587" s="74"/>
      <c r="FS2587" s="74"/>
      <c r="FT2587" s="74"/>
      <c r="FU2587" s="74"/>
      <c r="FV2587" s="74"/>
      <c r="FW2587" s="74"/>
      <c r="FX2587" s="74"/>
      <c r="FY2587" s="74"/>
      <c r="FZ2587" s="74">
        <v>2</v>
      </c>
      <c r="GA2587" s="74">
        <v>235.12101745605469</v>
      </c>
      <c r="GB2587" s="74">
        <v>371.35501098632813</v>
      </c>
      <c r="GC2587" s="74">
        <v>0</v>
      </c>
      <c r="GD2587" s="74">
        <v>16</v>
      </c>
      <c r="GE2587" s="74">
        <v>8</v>
      </c>
      <c r="GF2587" s="74">
        <v>3</v>
      </c>
      <c r="GG2587" t="s">
        <v>247</v>
      </c>
      <c r="GH2587" t="s">
        <v>248</v>
      </c>
      <c r="GI2587" t="s">
        <v>236</v>
      </c>
      <c r="GJ2587" s="47"/>
      <c r="GK2587" s="30"/>
    </row>
    <row r="2588" spans="1:193" x14ac:dyDescent="0.2">
      <c r="A2588" t="s">
        <v>175</v>
      </c>
      <c r="B2588" t="s">
        <v>246</v>
      </c>
      <c r="C2588" t="s">
        <v>181</v>
      </c>
      <c r="D2588" t="s">
        <v>185</v>
      </c>
      <c r="E2588" t="s">
        <v>187</v>
      </c>
      <c r="F2588" t="s">
        <v>266</v>
      </c>
      <c r="G2588" t="s">
        <v>276</v>
      </c>
      <c r="H2588" s="74">
        <v>0</v>
      </c>
      <c r="I2588" s="74"/>
      <c r="J2588" s="74"/>
      <c r="K2588" s="74"/>
      <c r="L2588" s="74"/>
      <c r="M2588" s="74"/>
      <c r="N2588" s="74"/>
      <c r="O2588" s="74"/>
      <c r="P2588" s="74"/>
      <c r="Q2588" s="74"/>
      <c r="R2588" s="74"/>
      <c r="S2588" s="74"/>
      <c r="T2588" s="74"/>
      <c r="U2588" s="74"/>
      <c r="V2588" s="74"/>
      <c r="W2588" s="74"/>
      <c r="X2588" s="74"/>
      <c r="Y2588" s="74"/>
      <c r="Z2588" s="74"/>
      <c r="AA2588" s="74"/>
      <c r="AB2588" s="74"/>
      <c r="AC2588" s="74"/>
      <c r="AD2588" s="74"/>
      <c r="AE2588" s="74"/>
      <c r="AF2588" s="74"/>
      <c r="AG2588" s="74"/>
      <c r="AH2588" s="74"/>
      <c r="AI2588" s="74"/>
      <c r="AJ2588" s="74"/>
      <c r="AK2588" s="74"/>
      <c r="AL2588" s="74"/>
      <c r="AM2588" s="74"/>
      <c r="AN2588" s="74"/>
      <c r="AO2588" s="74"/>
      <c r="AP2588" s="74"/>
      <c r="AQ2588" s="74"/>
      <c r="AR2588" s="74"/>
      <c r="AS2588" s="74"/>
      <c r="AT2588" s="74"/>
      <c r="AU2588" s="74"/>
      <c r="AV2588" s="74"/>
      <c r="AW2588" s="74"/>
      <c r="AX2588" s="74"/>
      <c r="AY2588" s="74"/>
      <c r="AZ2588" s="74"/>
      <c r="BA2588" s="74"/>
      <c r="BB2588" s="74"/>
      <c r="BC2588" s="74"/>
      <c r="BD2588" s="74"/>
      <c r="BE2588" s="74"/>
      <c r="BF2588" s="74"/>
      <c r="BG2588" s="74"/>
      <c r="BH2588" s="74"/>
      <c r="BI2588" s="74"/>
      <c r="BJ2588" s="74"/>
      <c r="BK2588" s="74"/>
      <c r="BL2588" s="74"/>
      <c r="BM2588" s="74"/>
      <c r="BN2588" s="74"/>
      <c r="BO2588" s="74"/>
      <c r="BP2588" s="74"/>
      <c r="BQ2588" s="74"/>
      <c r="BR2588" s="74"/>
      <c r="BS2588" s="74"/>
      <c r="BT2588" s="74"/>
      <c r="BU2588" s="74"/>
      <c r="BV2588" s="74"/>
      <c r="BW2588" s="74"/>
      <c r="BX2588" s="74"/>
      <c r="BY2588" s="74"/>
      <c r="BZ2588" s="74"/>
      <c r="CA2588" s="74"/>
      <c r="CB2588" s="74"/>
      <c r="CC2588" s="74"/>
      <c r="CD2588" s="74"/>
      <c r="CE2588" s="74"/>
      <c r="CF2588" s="74"/>
      <c r="CG2588" s="74"/>
      <c r="CH2588" s="74"/>
      <c r="CI2588" s="74"/>
      <c r="CJ2588" s="74"/>
      <c r="CK2588" s="74"/>
      <c r="CL2588" s="74"/>
      <c r="CM2588" s="74"/>
      <c r="CN2588" s="74"/>
      <c r="CO2588" s="74"/>
      <c r="CP2588" s="74"/>
      <c r="CQ2588" s="74"/>
      <c r="CR2588" s="74"/>
      <c r="CS2588" s="74"/>
      <c r="CT2588" s="74"/>
      <c r="CU2588" s="74"/>
      <c r="CV2588" s="74"/>
      <c r="CW2588" s="74"/>
      <c r="CX2588" s="74"/>
      <c r="CY2588" s="74"/>
      <c r="CZ2588" s="74"/>
      <c r="DA2588" s="74"/>
      <c r="DB2588" s="74"/>
      <c r="DC2588" s="74"/>
      <c r="DD2588" s="74"/>
      <c r="DE2588" s="74"/>
      <c r="DF2588" s="74"/>
      <c r="DG2588" s="74"/>
      <c r="DH2588" s="74"/>
      <c r="DI2588" s="74"/>
      <c r="DJ2588" s="74"/>
      <c r="DK2588" s="74"/>
      <c r="DL2588" s="74"/>
      <c r="DM2588" s="74"/>
      <c r="DN2588" s="74"/>
      <c r="DO2588" s="74"/>
      <c r="DP2588" s="74"/>
      <c r="DQ2588" s="74"/>
      <c r="DR2588" s="74"/>
      <c r="DS2588" s="74"/>
      <c r="DT2588" s="74"/>
      <c r="DU2588" s="74"/>
      <c r="DV2588" s="74"/>
      <c r="DW2588" s="74"/>
      <c r="DX2588" s="74"/>
      <c r="DY2588" s="74"/>
      <c r="DZ2588" s="74"/>
      <c r="EA2588" s="74"/>
      <c r="EB2588" s="74"/>
      <c r="EC2588" s="74"/>
      <c r="ED2588" s="74"/>
      <c r="EE2588" s="74"/>
      <c r="EF2588" s="74"/>
      <c r="EG2588" s="74"/>
      <c r="EH2588" s="74"/>
      <c r="EI2588" s="74"/>
      <c r="EJ2588" s="74"/>
      <c r="EK2588" s="74"/>
      <c r="EL2588" s="74"/>
      <c r="EM2588" s="74"/>
      <c r="EN2588" s="74"/>
      <c r="EO2588" s="74"/>
      <c r="EP2588" s="74"/>
      <c r="EQ2588" s="74"/>
      <c r="ER2588" s="74"/>
      <c r="ES2588" s="74"/>
      <c r="ET2588" s="74"/>
      <c r="EU2588" s="74"/>
      <c r="EV2588" s="74"/>
      <c r="EW2588" s="74"/>
      <c r="EX2588" s="74"/>
      <c r="EY2588" s="74"/>
      <c r="EZ2588" s="74"/>
      <c r="FA2588" s="74"/>
      <c r="FB2588" s="74"/>
      <c r="FC2588" s="74"/>
      <c r="FD2588" s="74"/>
      <c r="FE2588" s="74"/>
      <c r="FF2588" s="74"/>
      <c r="FG2588" s="74"/>
      <c r="FH2588" s="74"/>
      <c r="FI2588" s="74"/>
      <c r="FJ2588" s="74"/>
      <c r="FK2588" s="74"/>
      <c r="FL2588" s="74"/>
      <c r="FM2588" s="74"/>
      <c r="FN2588" s="74"/>
      <c r="FO2588" s="74"/>
      <c r="FP2588" s="74"/>
      <c r="FQ2588" s="74"/>
      <c r="FR2588" s="74"/>
      <c r="FS2588" s="74"/>
      <c r="FT2588" s="74"/>
      <c r="FU2588" s="74"/>
      <c r="FV2588" s="74"/>
      <c r="FW2588" s="74"/>
      <c r="FX2588" s="74"/>
      <c r="FY2588" s="74"/>
      <c r="FZ2588" s="74">
        <v>2</v>
      </c>
      <c r="GA2588" s="74">
        <v>241.33238220214844</v>
      </c>
      <c r="GB2588" s="74">
        <v>258.85086631774902</v>
      </c>
      <c r="GC2588" s="74">
        <v>0</v>
      </c>
      <c r="GD2588" s="74">
        <v>16</v>
      </c>
      <c r="GE2588" s="74">
        <v>8</v>
      </c>
      <c r="GF2588" s="74">
        <v>3</v>
      </c>
      <c r="GG2588" t="s">
        <v>247</v>
      </c>
      <c r="GH2588" t="s">
        <v>248</v>
      </c>
      <c r="GI2588" t="s">
        <v>236</v>
      </c>
      <c r="GJ2588" s="47"/>
      <c r="GK2588" s="30"/>
    </row>
    <row r="2589" spans="1:193" x14ac:dyDescent="0.2">
      <c r="A2589" t="s">
        <v>175</v>
      </c>
      <c r="B2589" t="s">
        <v>246</v>
      </c>
      <c r="C2589" t="s">
        <v>181</v>
      </c>
      <c r="D2589" t="s">
        <v>185</v>
      </c>
      <c r="E2589" t="s">
        <v>188</v>
      </c>
      <c r="F2589" t="s">
        <v>266</v>
      </c>
      <c r="G2589" t="s">
        <v>276</v>
      </c>
      <c r="H2589" s="74">
        <v>0</v>
      </c>
      <c r="I2589" s="74"/>
      <c r="J2589" s="74"/>
      <c r="K2589" s="74"/>
      <c r="L2589" s="74"/>
      <c r="M2589" s="74"/>
      <c r="N2589" s="74"/>
      <c r="O2589" s="74"/>
      <c r="P2589" s="74"/>
      <c r="Q2589" s="74"/>
      <c r="R2589" s="74"/>
      <c r="S2589" s="74"/>
      <c r="T2589" s="74"/>
      <c r="U2589" s="74"/>
      <c r="V2589" s="74"/>
      <c r="W2589" s="74"/>
      <c r="X2589" s="74"/>
      <c r="Y2589" s="74"/>
      <c r="Z2589" s="74"/>
      <c r="AA2589" s="74"/>
      <c r="AB2589" s="74"/>
      <c r="AC2589" s="74"/>
      <c r="AD2589" s="74"/>
      <c r="AE2589" s="74"/>
      <c r="AF2589" s="74"/>
      <c r="AG2589" s="74"/>
      <c r="AH2589" s="74"/>
      <c r="AI2589" s="74"/>
      <c r="AJ2589" s="74"/>
      <c r="AK2589" s="74"/>
      <c r="AL2589" s="74"/>
      <c r="AM2589" s="74"/>
      <c r="AN2589" s="74"/>
      <c r="AO2589" s="74"/>
      <c r="AP2589" s="74"/>
      <c r="AQ2589" s="74"/>
      <c r="AR2589" s="74"/>
      <c r="AS2589" s="74"/>
      <c r="AT2589" s="74"/>
      <c r="AU2589" s="74"/>
      <c r="AV2589" s="74"/>
      <c r="AW2589" s="74"/>
      <c r="AX2589" s="74"/>
      <c r="AY2589" s="74"/>
      <c r="AZ2589" s="74"/>
      <c r="BA2589" s="74"/>
      <c r="BB2589" s="74"/>
      <c r="BC2589" s="74"/>
      <c r="BD2589" s="74"/>
      <c r="BE2589" s="74"/>
      <c r="BF2589" s="74"/>
      <c r="BG2589" s="74"/>
      <c r="BH2589" s="74"/>
      <c r="BI2589" s="74"/>
      <c r="BJ2589" s="74"/>
      <c r="BK2589" s="74"/>
      <c r="BL2589" s="74"/>
      <c r="BM2589" s="74"/>
      <c r="BN2589" s="74"/>
      <c r="BO2589" s="74"/>
      <c r="BP2589" s="74"/>
      <c r="BQ2589" s="74"/>
      <c r="BR2589" s="74"/>
      <c r="BS2589" s="74"/>
      <c r="BT2589" s="74"/>
      <c r="BU2589" s="74"/>
      <c r="BV2589" s="74"/>
      <c r="BW2589" s="74"/>
      <c r="BX2589" s="74"/>
      <c r="BY2589" s="74"/>
      <c r="BZ2589" s="74"/>
      <c r="CA2589" s="74"/>
      <c r="CB2589" s="74"/>
      <c r="CC2589" s="74"/>
      <c r="CD2589" s="74"/>
      <c r="CE2589" s="74"/>
      <c r="CF2589" s="74"/>
      <c r="CG2589" s="74"/>
      <c r="CH2589" s="74"/>
      <c r="CI2589" s="74"/>
      <c r="CJ2589" s="74"/>
      <c r="CK2589" s="74"/>
      <c r="CL2589" s="74"/>
      <c r="CM2589" s="74"/>
      <c r="CN2589" s="74"/>
      <c r="CO2589" s="74"/>
      <c r="CP2589" s="74"/>
      <c r="CQ2589" s="74"/>
      <c r="CR2589" s="74"/>
      <c r="CS2589" s="74"/>
      <c r="CT2589" s="74"/>
      <c r="CU2589" s="74"/>
      <c r="CV2589" s="74"/>
      <c r="CW2589" s="74"/>
      <c r="CX2589" s="74"/>
      <c r="CY2589" s="74"/>
      <c r="CZ2589" s="74"/>
      <c r="DA2589" s="74"/>
      <c r="DB2589" s="74"/>
      <c r="DC2589" s="74"/>
      <c r="DD2589" s="74"/>
      <c r="DE2589" s="74"/>
      <c r="DF2589" s="74"/>
      <c r="DG2589" s="74"/>
      <c r="DH2589" s="74"/>
      <c r="DI2589" s="74"/>
      <c r="DJ2589" s="74"/>
      <c r="DK2589" s="74"/>
      <c r="DL2589" s="74"/>
      <c r="DM2589" s="74"/>
      <c r="DN2589" s="74"/>
      <c r="DO2589" s="74"/>
      <c r="DP2589" s="74"/>
      <c r="DQ2589" s="74"/>
      <c r="DR2589" s="74"/>
      <c r="DS2589" s="74"/>
      <c r="DT2589" s="74"/>
      <c r="DU2589" s="74"/>
      <c r="DV2589" s="74"/>
      <c r="DW2589" s="74"/>
      <c r="DX2589" s="74"/>
      <c r="DY2589" s="74"/>
      <c r="DZ2589" s="74"/>
      <c r="EA2589" s="74"/>
      <c r="EB2589" s="74"/>
      <c r="EC2589" s="74"/>
      <c r="ED2589" s="74"/>
      <c r="EE2589" s="74"/>
      <c r="EF2589" s="74"/>
      <c r="EG2589" s="74"/>
      <c r="EH2589" s="74"/>
      <c r="EI2589" s="74"/>
      <c r="EJ2589" s="74"/>
      <c r="EK2589" s="74"/>
      <c r="EL2589" s="74"/>
      <c r="EM2589" s="74"/>
      <c r="EN2589" s="74"/>
      <c r="EO2589" s="74"/>
      <c r="EP2589" s="74"/>
      <c r="EQ2589" s="74"/>
      <c r="ER2589" s="74"/>
      <c r="ES2589" s="74"/>
      <c r="ET2589" s="74"/>
      <c r="EU2589" s="74"/>
      <c r="EV2589" s="74"/>
      <c r="EW2589" s="74"/>
      <c r="EX2589" s="74"/>
      <c r="EY2589" s="74"/>
      <c r="EZ2589" s="74"/>
      <c r="FA2589" s="74"/>
      <c r="FB2589" s="74"/>
      <c r="FC2589" s="74"/>
      <c r="FD2589" s="74"/>
      <c r="FE2589" s="74"/>
      <c r="FF2589" s="74"/>
      <c r="FG2589" s="74"/>
      <c r="FH2589" s="74"/>
      <c r="FI2589" s="74"/>
      <c r="FJ2589" s="74"/>
      <c r="FK2589" s="74"/>
      <c r="FL2589" s="74"/>
      <c r="FM2589" s="74"/>
      <c r="FN2589" s="74"/>
      <c r="FO2589" s="74"/>
      <c r="FP2589" s="74"/>
      <c r="FQ2589" s="74"/>
      <c r="FR2589" s="74"/>
      <c r="FS2589" s="74"/>
      <c r="FT2589" s="74"/>
      <c r="FU2589" s="74"/>
      <c r="FV2589" s="74"/>
      <c r="FW2589" s="74"/>
      <c r="FX2589" s="74"/>
      <c r="FY2589" s="74"/>
      <c r="FZ2589" s="74">
        <v>2</v>
      </c>
      <c r="GA2589" s="74">
        <v>233.60311889648438</v>
      </c>
      <c r="GB2589" s="74">
        <v>337.88645172119141</v>
      </c>
      <c r="GC2589" s="74">
        <v>0</v>
      </c>
      <c r="GD2589" s="74">
        <v>16</v>
      </c>
      <c r="GE2589" s="74">
        <v>8</v>
      </c>
      <c r="GF2589" s="74">
        <v>3</v>
      </c>
      <c r="GG2589" t="s">
        <v>247</v>
      </c>
      <c r="GH2589" t="s">
        <v>248</v>
      </c>
      <c r="GI2589" t="s">
        <v>236</v>
      </c>
      <c r="GJ2589" s="47"/>
      <c r="GK2589" s="30"/>
    </row>
    <row r="2590" spans="1:193" x14ac:dyDescent="0.2">
      <c r="A2590" t="s">
        <v>175</v>
      </c>
      <c r="B2590" t="s">
        <v>246</v>
      </c>
      <c r="C2590" t="s">
        <v>181</v>
      </c>
      <c r="D2590" t="s">
        <v>185</v>
      </c>
      <c r="E2590" t="s">
        <v>189</v>
      </c>
      <c r="F2590" t="s">
        <v>266</v>
      </c>
      <c r="G2590" t="s">
        <v>276</v>
      </c>
      <c r="H2590" s="74">
        <v>0</v>
      </c>
      <c r="I2590" s="74"/>
      <c r="J2590" s="74"/>
      <c r="K2590" s="74"/>
      <c r="L2590" s="74"/>
      <c r="M2590" s="74"/>
      <c r="N2590" s="74"/>
      <c r="O2590" s="74"/>
      <c r="P2590" s="74"/>
      <c r="Q2590" s="74"/>
      <c r="R2590" s="74"/>
      <c r="S2590" s="74"/>
      <c r="T2590" s="74"/>
      <c r="U2590" s="74"/>
      <c r="V2590" s="74"/>
      <c r="W2590" s="74"/>
      <c r="X2590" s="74"/>
      <c r="Y2590" s="74"/>
      <c r="Z2590" s="74"/>
      <c r="AA2590" s="74"/>
      <c r="AB2590" s="74"/>
      <c r="AC2590" s="74"/>
      <c r="AD2590" s="74"/>
      <c r="AE2590" s="74"/>
      <c r="AF2590" s="74"/>
      <c r="AG2590" s="74"/>
      <c r="AH2590" s="74"/>
      <c r="AI2590" s="74"/>
      <c r="AJ2590" s="74"/>
      <c r="AK2590" s="74"/>
      <c r="AL2590" s="74"/>
      <c r="AM2590" s="74"/>
      <c r="AN2590" s="74"/>
      <c r="AO2590" s="74"/>
      <c r="AP2590" s="74"/>
      <c r="AQ2590" s="74"/>
      <c r="AR2590" s="74"/>
      <c r="AS2590" s="74"/>
      <c r="AT2590" s="74"/>
      <c r="AU2590" s="74"/>
      <c r="AV2590" s="74"/>
      <c r="AW2590" s="74"/>
      <c r="AX2590" s="74"/>
      <c r="AY2590" s="74"/>
      <c r="AZ2590" s="74"/>
      <c r="BA2590" s="74"/>
      <c r="BB2590" s="74"/>
      <c r="BC2590" s="74"/>
      <c r="BD2590" s="74"/>
      <c r="BE2590" s="74"/>
      <c r="BF2590" s="74"/>
      <c r="BG2590" s="74"/>
      <c r="BH2590" s="74"/>
      <c r="BI2590" s="74"/>
      <c r="BJ2590" s="74"/>
      <c r="BK2590" s="74"/>
      <c r="BL2590" s="74"/>
      <c r="BM2590" s="74"/>
      <c r="BN2590" s="74"/>
      <c r="BO2590" s="74"/>
      <c r="BP2590" s="74"/>
      <c r="BQ2590" s="74"/>
      <c r="BR2590" s="74"/>
      <c r="BS2590" s="74"/>
      <c r="BT2590" s="74"/>
      <c r="BU2590" s="74"/>
      <c r="BV2590" s="74"/>
      <c r="BW2590" s="74"/>
      <c r="BX2590" s="74"/>
      <c r="BY2590" s="74"/>
      <c r="BZ2590" s="74"/>
      <c r="CA2590" s="74"/>
      <c r="CB2590" s="74"/>
      <c r="CC2590" s="74"/>
      <c r="CD2590" s="74"/>
      <c r="CE2590" s="74"/>
      <c r="CF2590" s="74"/>
      <c r="CG2590" s="74"/>
      <c r="CH2590" s="74"/>
      <c r="CI2590" s="74"/>
      <c r="CJ2590" s="74"/>
      <c r="CK2590" s="74"/>
      <c r="CL2590" s="74"/>
      <c r="CM2590" s="74"/>
      <c r="CN2590" s="74"/>
      <c r="CO2590" s="74"/>
      <c r="CP2590" s="74"/>
      <c r="CQ2590" s="74"/>
      <c r="CR2590" s="74"/>
      <c r="CS2590" s="74"/>
      <c r="CT2590" s="74"/>
      <c r="CU2590" s="74"/>
      <c r="CV2590" s="74"/>
      <c r="CW2590" s="74"/>
      <c r="CX2590" s="74"/>
      <c r="CY2590" s="74"/>
      <c r="CZ2590" s="74"/>
      <c r="DA2590" s="74"/>
      <c r="DB2590" s="74"/>
      <c r="DC2590" s="74"/>
      <c r="DD2590" s="74"/>
      <c r="DE2590" s="74"/>
      <c r="DF2590" s="74"/>
      <c r="DG2590" s="74"/>
      <c r="DH2590" s="74"/>
      <c r="DI2590" s="74"/>
      <c r="DJ2590" s="74"/>
      <c r="DK2590" s="74"/>
      <c r="DL2590" s="74"/>
      <c r="DM2590" s="74"/>
      <c r="DN2590" s="74"/>
      <c r="DO2590" s="74"/>
      <c r="DP2590" s="74"/>
      <c r="DQ2590" s="74"/>
      <c r="DR2590" s="74"/>
      <c r="DS2590" s="74"/>
      <c r="DT2590" s="74"/>
      <c r="DU2590" s="74"/>
      <c r="DV2590" s="74"/>
      <c r="DW2590" s="74"/>
      <c r="DX2590" s="74"/>
      <c r="DY2590" s="74"/>
      <c r="DZ2590" s="74"/>
      <c r="EA2590" s="74"/>
      <c r="EB2590" s="74"/>
      <c r="EC2590" s="74"/>
      <c r="ED2590" s="74"/>
      <c r="EE2590" s="74"/>
      <c r="EF2590" s="74"/>
      <c r="EG2590" s="74"/>
      <c r="EH2590" s="74"/>
      <c r="EI2590" s="74"/>
      <c r="EJ2590" s="74"/>
      <c r="EK2590" s="74"/>
      <c r="EL2590" s="74"/>
      <c r="EM2590" s="74"/>
      <c r="EN2590" s="74"/>
      <c r="EO2590" s="74"/>
      <c r="EP2590" s="74"/>
      <c r="EQ2590" s="74"/>
      <c r="ER2590" s="74"/>
      <c r="ES2590" s="74"/>
      <c r="ET2590" s="74"/>
      <c r="EU2590" s="74"/>
      <c r="EV2590" s="74"/>
      <c r="EW2590" s="74"/>
      <c r="EX2590" s="74"/>
      <c r="EY2590" s="74"/>
      <c r="EZ2590" s="74"/>
      <c r="FA2590" s="74"/>
      <c r="FB2590" s="74"/>
      <c r="FC2590" s="74"/>
      <c r="FD2590" s="74"/>
      <c r="FE2590" s="74"/>
      <c r="FF2590" s="74"/>
      <c r="FG2590" s="74"/>
      <c r="FH2590" s="74"/>
      <c r="FI2590" s="74"/>
      <c r="FJ2590" s="74"/>
      <c r="FK2590" s="74"/>
      <c r="FL2590" s="74"/>
      <c r="FM2590" s="74"/>
      <c r="FN2590" s="74"/>
      <c r="FO2590" s="74"/>
      <c r="FP2590" s="74"/>
      <c r="FQ2590" s="74"/>
      <c r="FR2590" s="74"/>
      <c r="FS2590" s="74"/>
      <c r="FT2590" s="74"/>
      <c r="FU2590" s="74"/>
      <c r="FV2590" s="74"/>
      <c r="FW2590" s="74"/>
      <c r="FX2590" s="74"/>
      <c r="FY2590" s="74"/>
      <c r="FZ2590" s="74">
        <v>2</v>
      </c>
      <c r="GA2590" s="74">
        <v>247.16676330566406</v>
      </c>
      <c r="GB2590" s="74">
        <v>471.03872680664063</v>
      </c>
      <c r="GC2590" s="74">
        <v>0</v>
      </c>
      <c r="GD2590" s="74">
        <v>16</v>
      </c>
      <c r="GE2590" s="74">
        <v>8</v>
      </c>
      <c r="GF2590" s="74">
        <v>3</v>
      </c>
      <c r="GG2590" t="s">
        <v>247</v>
      </c>
      <c r="GH2590" t="s">
        <v>248</v>
      </c>
      <c r="GI2590" t="s">
        <v>236</v>
      </c>
      <c r="GJ2590" s="47"/>
      <c r="GK2590" s="30"/>
    </row>
    <row r="2591" spans="1:193" x14ac:dyDescent="0.2">
      <c r="A2591" t="s">
        <v>175</v>
      </c>
      <c r="B2591" t="s">
        <v>246</v>
      </c>
      <c r="C2591" t="s">
        <v>181</v>
      </c>
      <c r="D2591" t="s">
        <v>185</v>
      </c>
      <c r="E2591" t="s">
        <v>190</v>
      </c>
      <c r="F2591" t="s">
        <v>266</v>
      </c>
      <c r="G2591" t="s">
        <v>276</v>
      </c>
      <c r="H2591" s="74">
        <v>0</v>
      </c>
      <c r="I2591" s="74"/>
      <c r="J2591" s="74"/>
      <c r="K2591" s="74"/>
      <c r="L2591" s="74"/>
      <c r="M2591" s="74"/>
      <c r="N2591" s="74"/>
      <c r="O2591" s="74"/>
      <c r="P2591" s="74"/>
      <c r="Q2591" s="74"/>
      <c r="R2591" s="74"/>
      <c r="S2591" s="74"/>
      <c r="T2591" s="74"/>
      <c r="U2591" s="74"/>
      <c r="V2591" s="74"/>
      <c r="W2591" s="74"/>
      <c r="X2591" s="74"/>
      <c r="Y2591" s="74"/>
      <c r="Z2591" s="74"/>
      <c r="AA2591" s="74"/>
      <c r="AB2591" s="74"/>
      <c r="AC2591" s="74"/>
      <c r="AD2591" s="74"/>
      <c r="AE2591" s="74"/>
      <c r="AF2591" s="74"/>
      <c r="AG2591" s="74"/>
      <c r="AH2591" s="74"/>
      <c r="AI2591" s="74"/>
      <c r="AJ2591" s="74"/>
      <c r="AK2591" s="74"/>
      <c r="AL2591" s="74"/>
      <c r="AM2591" s="74"/>
      <c r="AN2591" s="74"/>
      <c r="AO2591" s="74"/>
      <c r="AP2591" s="74"/>
      <c r="AQ2591" s="74"/>
      <c r="AR2591" s="74"/>
      <c r="AS2591" s="74"/>
      <c r="AT2591" s="74"/>
      <c r="AU2591" s="74"/>
      <c r="AV2591" s="74"/>
      <c r="AW2591" s="74"/>
      <c r="AX2591" s="74"/>
      <c r="AY2591" s="74"/>
      <c r="AZ2591" s="74"/>
      <c r="BA2591" s="74"/>
      <c r="BB2591" s="74"/>
      <c r="BC2591" s="74"/>
      <c r="BD2591" s="74"/>
      <c r="BE2591" s="74"/>
      <c r="BF2591" s="74"/>
      <c r="BG2591" s="74"/>
      <c r="BH2591" s="74"/>
      <c r="BI2591" s="74"/>
      <c r="BJ2591" s="74"/>
      <c r="BK2591" s="74"/>
      <c r="BL2591" s="74"/>
      <c r="BM2591" s="74"/>
      <c r="BN2591" s="74"/>
      <c r="BO2591" s="74"/>
      <c r="BP2591" s="74"/>
      <c r="BQ2591" s="74"/>
      <c r="BR2591" s="74"/>
      <c r="BS2591" s="74"/>
      <c r="BT2591" s="74"/>
      <c r="BU2591" s="74"/>
      <c r="BV2591" s="74"/>
      <c r="BW2591" s="74"/>
      <c r="BX2591" s="74"/>
      <c r="BY2591" s="74"/>
      <c r="BZ2591" s="74"/>
      <c r="CA2591" s="74"/>
      <c r="CB2591" s="74"/>
      <c r="CC2591" s="74"/>
      <c r="CD2591" s="74"/>
      <c r="CE2591" s="74"/>
      <c r="CF2591" s="74"/>
      <c r="CG2591" s="74"/>
      <c r="CH2591" s="74"/>
      <c r="CI2591" s="74"/>
      <c r="CJ2591" s="74"/>
      <c r="CK2591" s="74"/>
      <c r="CL2591" s="74"/>
      <c r="CM2591" s="74"/>
      <c r="CN2591" s="74"/>
      <c r="CO2591" s="74"/>
      <c r="CP2591" s="74"/>
      <c r="CQ2591" s="74"/>
      <c r="CR2591" s="74"/>
      <c r="CS2591" s="74"/>
      <c r="CT2591" s="74"/>
      <c r="CU2591" s="74"/>
      <c r="CV2591" s="74"/>
      <c r="CW2591" s="74"/>
      <c r="CX2591" s="74"/>
      <c r="CY2591" s="74"/>
      <c r="CZ2591" s="74"/>
      <c r="DA2591" s="74"/>
      <c r="DB2591" s="74"/>
      <c r="DC2591" s="74"/>
      <c r="DD2591" s="74"/>
      <c r="DE2591" s="74"/>
      <c r="DF2591" s="74"/>
      <c r="DG2591" s="74"/>
      <c r="DH2591" s="74"/>
      <c r="DI2591" s="74"/>
      <c r="DJ2591" s="74"/>
      <c r="DK2591" s="74"/>
      <c r="DL2591" s="74"/>
      <c r="DM2591" s="74"/>
      <c r="DN2591" s="74"/>
      <c r="DO2591" s="74"/>
      <c r="DP2591" s="74"/>
      <c r="DQ2591" s="74"/>
      <c r="DR2591" s="74"/>
      <c r="DS2591" s="74"/>
      <c r="DT2591" s="74"/>
      <c r="DU2591" s="74"/>
      <c r="DV2591" s="74"/>
      <c r="DW2591" s="74"/>
      <c r="DX2591" s="74"/>
      <c r="DY2591" s="74"/>
      <c r="DZ2591" s="74"/>
      <c r="EA2591" s="74"/>
      <c r="EB2591" s="74"/>
      <c r="EC2591" s="74"/>
      <c r="ED2591" s="74"/>
      <c r="EE2591" s="74"/>
      <c r="EF2591" s="74"/>
      <c r="EG2591" s="74"/>
      <c r="EH2591" s="74"/>
      <c r="EI2591" s="74"/>
      <c r="EJ2591" s="74"/>
      <c r="EK2591" s="74"/>
      <c r="EL2591" s="74"/>
      <c r="EM2591" s="74"/>
      <c r="EN2591" s="74"/>
      <c r="EO2591" s="74"/>
      <c r="EP2591" s="74"/>
      <c r="EQ2591" s="74"/>
      <c r="ER2591" s="74"/>
      <c r="ES2591" s="74"/>
      <c r="ET2591" s="74"/>
      <c r="EU2591" s="74"/>
      <c r="EV2591" s="74"/>
      <c r="EW2591" s="74"/>
      <c r="EX2591" s="74"/>
      <c r="EY2591" s="74"/>
      <c r="EZ2591" s="74"/>
      <c r="FA2591" s="74"/>
      <c r="FB2591" s="74"/>
      <c r="FC2591" s="74"/>
      <c r="FD2591" s="74"/>
      <c r="FE2591" s="74"/>
      <c r="FF2591" s="74"/>
      <c r="FG2591" s="74"/>
      <c r="FH2591" s="74"/>
      <c r="FI2591" s="74"/>
      <c r="FJ2591" s="74"/>
      <c r="FK2591" s="74"/>
      <c r="FL2591" s="74"/>
      <c r="FM2591" s="74"/>
      <c r="FN2591" s="74"/>
      <c r="FO2591" s="74"/>
      <c r="FP2591" s="74"/>
      <c r="FQ2591" s="74"/>
      <c r="FR2591" s="74"/>
      <c r="FS2591" s="74"/>
      <c r="FT2591" s="74"/>
      <c r="FU2591" s="74"/>
      <c r="FV2591" s="74"/>
      <c r="FW2591" s="74"/>
      <c r="FX2591" s="74"/>
      <c r="FY2591" s="74"/>
      <c r="FZ2591" s="74">
        <v>2</v>
      </c>
      <c r="GA2591" s="74">
        <v>219.96693420410156</v>
      </c>
      <c r="GB2591" s="74">
        <v>436.46652221679688</v>
      </c>
      <c r="GC2591" s="74">
        <v>0</v>
      </c>
      <c r="GD2591" s="74">
        <v>16</v>
      </c>
      <c r="GE2591" s="74">
        <v>8</v>
      </c>
      <c r="GF2591" s="74">
        <v>3</v>
      </c>
      <c r="GG2591" t="s">
        <v>247</v>
      </c>
      <c r="GH2591" t="s">
        <v>248</v>
      </c>
      <c r="GI2591" t="s">
        <v>236</v>
      </c>
      <c r="GJ2591" s="47"/>
      <c r="GK2591" s="30"/>
    </row>
    <row r="2592" spans="1:193" x14ac:dyDescent="0.2">
      <c r="A2592" t="s">
        <v>175</v>
      </c>
      <c r="B2592" t="s">
        <v>246</v>
      </c>
      <c r="C2592" t="s">
        <v>181</v>
      </c>
      <c r="D2592" t="s">
        <v>185</v>
      </c>
      <c r="E2592" t="s">
        <v>191</v>
      </c>
      <c r="F2592" t="s">
        <v>266</v>
      </c>
      <c r="G2592" t="s">
        <v>276</v>
      </c>
      <c r="H2592" s="74">
        <v>0</v>
      </c>
      <c r="I2592" s="74"/>
      <c r="J2592" s="74"/>
      <c r="K2592" s="74"/>
      <c r="L2592" s="74"/>
      <c r="M2592" s="74"/>
      <c r="N2592" s="74"/>
      <c r="O2592" s="74"/>
      <c r="P2592" s="74"/>
      <c r="Q2592" s="74"/>
      <c r="R2592" s="74"/>
      <c r="S2592" s="74"/>
      <c r="T2592" s="74"/>
      <c r="U2592" s="74"/>
      <c r="V2592" s="74"/>
      <c r="W2592" s="74"/>
      <c r="X2592" s="74"/>
      <c r="Y2592" s="74"/>
      <c r="Z2592" s="74"/>
      <c r="AA2592" s="74"/>
      <c r="AB2592" s="74"/>
      <c r="AC2592" s="74"/>
      <c r="AD2592" s="74"/>
      <c r="AE2592" s="74"/>
      <c r="AF2592" s="74"/>
      <c r="AG2592" s="74"/>
      <c r="AH2592" s="74"/>
      <c r="AI2592" s="74"/>
      <c r="AJ2592" s="74"/>
      <c r="AK2592" s="74"/>
      <c r="AL2592" s="74"/>
      <c r="AM2592" s="74"/>
      <c r="AN2592" s="74"/>
      <c r="AO2592" s="74"/>
      <c r="AP2592" s="74"/>
      <c r="AQ2592" s="74"/>
      <c r="AR2592" s="74"/>
      <c r="AS2592" s="74"/>
      <c r="AT2592" s="74"/>
      <c r="AU2592" s="74"/>
      <c r="AV2592" s="74"/>
      <c r="AW2592" s="74"/>
      <c r="AX2592" s="74"/>
      <c r="AY2592" s="74"/>
      <c r="AZ2592" s="74"/>
      <c r="BA2592" s="74"/>
      <c r="BB2592" s="74"/>
      <c r="BC2592" s="74"/>
      <c r="BD2592" s="74"/>
      <c r="BE2592" s="74"/>
      <c r="BF2592" s="74"/>
      <c r="BG2592" s="74"/>
      <c r="BH2592" s="74"/>
      <c r="BI2592" s="74"/>
      <c r="BJ2592" s="74"/>
      <c r="BK2592" s="74"/>
      <c r="BL2592" s="74"/>
      <c r="BM2592" s="74"/>
      <c r="BN2592" s="74"/>
      <c r="BO2592" s="74"/>
      <c r="BP2592" s="74"/>
      <c r="BQ2592" s="74"/>
      <c r="BR2592" s="74"/>
      <c r="BS2592" s="74"/>
      <c r="BT2592" s="74"/>
      <c r="BU2592" s="74"/>
      <c r="BV2592" s="74"/>
      <c r="BW2592" s="74"/>
      <c r="BX2592" s="74"/>
      <c r="BY2592" s="74"/>
      <c r="BZ2592" s="74"/>
      <c r="CA2592" s="74"/>
      <c r="CB2592" s="74"/>
      <c r="CC2592" s="74"/>
      <c r="CD2592" s="74"/>
      <c r="CE2592" s="74"/>
      <c r="CF2592" s="74"/>
      <c r="CG2592" s="74"/>
      <c r="CH2592" s="74"/>
      <c r="CI2592" s="74"/>
      <c r="CJ2592" s="74"/>
      <c r="CK2592" s="74"/>
      <c r="CL2592" s="74"/>
      <c r="CM2592" s="74"/>
      <c r="CN2592" s="74"/>
      <c r="CO2592" s="74"/>
      <c r="CP2592" s="74"/>
      <c r="CQ2592" s="74"/>
      <c r="CR2592" s="74"/>
      <c r="CS2592" s="74"/>
      <c r="CT2592" s="74"/>
      <c r="CU2592" s="74"/>
      <c r="CV2592" s="74"/>
      <c r="CW2592" s="74"/>
      <c r="CX2592" s="74"/>
      <c r="CY2592" s="74"/>
      <c r="CZ2592" s="74"/>
      <c r="DA2592" s="74"/>
      <c r="DB2592" s="74"/>
      <c r="DC2592" s="74"/>
      <c r="DD2592" s="74"/>
      <c r="DE2592" s="74"/>
      <c r="DF2592" s="74"/>
      <c r="DG2592" s="74"/>
      <c r="DH2592" s="74"/>
      <c r="DI2592" s="74"/>
      <c r="DJ2592" s="74"/>
      <c r="DK2592" s="74"/>
      <c r="DL2592" s="74"/>
      <c r="DM2592" s="74"/>
      <c r="DN2592" s="74"/>
      <c r="DO2592" s="74"/>
      <c r="DP2592" s="74"/>
      <c r="DQ2592" s="74"/>
      <c r="DR2592" s="74"/>
      <c r="DS2592" s="74"/>
      <c r="DT2592" s="74"/>
      <c r="DU2592" s="74"/>
      <c r="DV2592" s="74"/>
      <c r="DW2592" s="74"/>
      <c r="DX2592" s="74"/>
      <c r="DY2592" s="74"/>
      <c r="DZ2592" s="74"/>
      <c r="EA2592" s="74"/>
      <c r="EB2592" s="74"/>
      <c r="EC2592" s="74"/>
      <c r="ED2592" s="74"/>
      <c r="EE2592" s="74"/>
      <c r="EF2592" s="74"/>
      <c r="EG2592" s="74"/>
      <c r="EH2592" s="74"/>
      <c r="EI2592" s="74"/>
      <c r="EJ2592" s="74"/>
      <c r="EK2592" s="74"/>
      <c r="EL2592" s="74"/>
      <c r="EM2592" s="74"/>
      <c r="EN2592" s="74"/>
      <c r="EO2592" s="74"/>
      <c r="EP2592" s="74"/>
      <c r="EQ2592" s="74"/>
      <c r="ER2592" s="74"/>
      <c r="ES2592" s="74"/>
      <c r="ET2592" s="74"/>
      <c r="EU2592" s="74"/>
      <c r="EV2592" s="74"/>
      <c r="EW2592" s="74"/>
      <c r="EX2592" s="74"/>
      <c r="EY2592" s="74"/>
      <c r="EZ2592" s="74"/>
      <c r="FA2592" s="74"/>
      <c r="FB2592" s="74"/>
      <c r="FC2592" s="74"/>
      <c r="FD2592" s="74"/>
      <c r="FE2592" s="74"/>
      <c r="FF2592" s="74"/>
      <c r="FG2592" s="74"/>
      <c r="FH2592" s="74"/>
      <c r="FI2592" s="74"/>
      <c r="FJ2592" s="74"/>
      <c r="FK2592" s="74"/>
      <c r="FL2592" s="74"/>
      <c r="FM2592" s="74"/>
      <c r="FN2592" s="74"/>
      <c r="FO2592" s="74"/>
      <c r="FP2592" s="74"/>
      <c r="FQ2592" s="74"/>
      <c r="FR2592" s="74"/>
      <c r="FS2592" s="74"/>
      <c r="FT2592" s="74"/>
      <c r="FU2592" s="74"/>
      <c r="FV2592" s="74"/>
      <c r="FW2592" s="74"/>
      <c r="FX2592" s="74"/>
      <c r="FY2592" s="74"/>
      <c r="FZ2592" s="74">
        <v>2</v>
      </c>
      <c r="GA2592" s="74">
        <v>247.470947265625</v>
      </c>
      <c r="GB2592" s="74">
        <v>465.29594421386719</v>
      </c>
      <c r="GC2592" s="74">
        <v>0</v>
      </c>
      <c r="GD2592" s="74">
        <v>16</v>
      </c>
      <c r="GE2592" s="74">
        <v>8</v>
      </c>
      <c r="GF2592" s="74">
        <v>3</v>
      </c>
      <c r="GG2592" t="s">
        <v>247</v>
      </c>
      <c r="GH2592" t="s">
        <v>248</v>
      </c>
      <c r="GI2592" t="s">
        <v>236</v>
      </c>
      <c r="GJ2592" s="47"/>
      <c r="GK2592" s="30"/>
    </row>
    <row r="2593" spans="1:193" x14ac:dyDescent="0.2">
      <c r="A2593" t="s">
        <v>175</v>
      </c>
      <c r="B2593" t="s">
        <v>246</v>
      </c>
      <c r="C2593" t="s">
        <v>181</v>
      </c>
      <c r="D2593" t="s">
        <v>185</v>
      </c>
      <c r="E2593" t="s">
        <v>192</v>
      </c>
      <c r="F2593" t="s">
        <v>266</v>
      </c>
      <c r="G2593" t="s">
        <v>276</v>
      </c>
      <c r="H2593" s="74">
        <v>0</v>
      </c>
      <c r="I2593" s="74"/>
      <c r="J2593" s="74"/>
      <c r="K2593" s="74"/>
      <c r="L2593" s="74"/>
      <c r="M2593" s="74"/>
      <c r="N2593" s="74"/>
      <c r="O2593" s="74"/>
      <c r="P2593" s="74"/>
      <c r="Q2593" s="74"/>
      <c r="R2593" s="74"/>
      <c r="S2593" s="74"/>
      <c r="T2593" s="74"/>
      <c r="U2593" s="74"/>
      <c r="V2593" s="74"/>
      <c r="W2593" s="74"/>
      <c r="X2593" s="74"/>
      <c r="Y2593" s="74"/>
      <c r="Z2593" s="74"/>
      <c r="AA2593" s="74"/>
      <c r="AB2593" s="74"/>
      <c r="AC2593" s="74"/>
      <c r="AD2593" s="74"/>
      <c r="AE2593" s="74"/>
      <c r="AF2593" s="74"/>
      <c r="AG2593" s="74"/>
      <c r="AH2593" s="74"/>
      <c r="AI2593" s="74"/>
      <c r="AJ2593" s="74"/>
      <c r="AK2593" s="74"/>
      <c r="AL2593" s="74"/>
      <c r="AM2593" s="74"/>
      <c r="AN2593" s="74"/>
      <c r="AO2593" s="74"/>
      <c r="AP2593" s="74"/>
      <c r="AQ2593" s="74"/>
      <c r="AR2593" s="74"/>
      <c r="AS2593" s="74"/>
      <c r="AT2593" s="74"/>
      <c r="AU2593" s="74"/>
      <c r="AV2593" s="74"/>
      <c r="AW2593" s="74"/>
      <c r="AX2593" s="74"/>
      <c r="AY2593" s="74"/>
      <c r="AZ2593" s="74"/>
      <c r="BA2593" s="74"/>
      <c r="BB2593" s="74"/>
      <c r="BC2593" s="74"/>
      <c r="BD2593" s="74"/>
      <c r="BE2593" s="74"/>
      <c r="BF2593" s="74"/>
      <c r="BG2593" s="74"/>
      <c r="BH2593" s="74"/>
      <c r="BI2593" s="74"/>
      <c r="BJ2593" s="74"/>
      <c r="BK2593" s="74"/>
      <c r="BL2593" s="74"/>
      <c r="BM2593" s="74"/>
      <c r="BN2593" s="74"/>
      <c r="BO2593" s="74"/>
      <c r="BP2593" s="74"/>
      <c r="BQ2593" s="74"/>
      <c r="BR2593" s="74"/>
      <c r="BS2593" s="74"/>
      <c r="BT2593" s="74"/>
      <c r="BU2593" s="74"/>
      <c r="BV2593" s="74"/>
      <c r="BW2593" s="74"/>
      <c r="BX2593" s="74"/>
      <c r="BY2593" s="74"/>
      <c r="BZ2593" s="74"/>
      <c r="CA2593" s="74"/>
      <c r="CB2593" s="74"/>
      <c r="CC2593" s="74"/>
      <c r="CD2593" s="74"/>
      <c r="CE2593" s="74"/>
      <c r="CF2593" s="74"/>
      <c r="CG2593" s="74"/>
      <c r="CH2593" s="74"/>
      <c r="CI2593" s="74"/>
      <c r="CJ2593" s="74"/>
      <c r="CK2593" s="74"/>
      <c r="CL2593" s="74"/>
      <c r="CM2593" s="74"/>
      <c r="CN2593" s="74"/>
      <c r="CO2593" s="74"/>
      <c r="CP2593" s="74"/>
      <c r="CQ2593" s="74"/>
      <c r="CR2593" s="74"/>
      <c r="CS2593" s="74"/>
      <c r="CT2593" s="74"/>
      <c r="CU2593" s="74"/>
      <c r="CV2593" s="74"/>
      <c r="CW2593" s="74"/>
      <c r="CX2593" s="74"/>
      <c r="CY2593" s="74"/>
      <c r="CZ2593" s="74"/>
      <c r="DA2593" s="74"/>
      <c r="DB2593" s="74"/>
      <c r="DC2593" s="74"/>
      <c r="DD2593" s="74"/>
      <c r="DE2593" s="74"/>
      <c r="DF2593" s="74"/>
      <c r="DG2593" s="74"/>
      <c r="DH2593" s="74"/>
      <c r="DI2593" s="74"/>
      <c r="DJ2593" s="74"/>
      <c r="DK2593" s="74"/>
      <c r="DL2593" s="74"/>
      <c r="DM2593" s="74"/>
      <c r="DN2593" s="74"/>
      <c r="DO2593" s="74"/>
      <c r="DP2593" s="74"/>
      <c r="DQ2593" s="74"/>
      <c r="DR2593" s="74"/>
      <c r="DS2593" s="74"/>
      <c r="DT2593" s="74"/>
      <c r="DU2593" s="74"/>
      <c r="DV2593" s="74"/>
      <c r="DW2593" s="74"/>
      <c r="DX2593" s="74"/>
      <c r="DY2593" s="74"/>
      <c r="DZ2593" s="74"/>
      <c r="EA2593" s="74"/>
      <c r="EB2593" s="74"/>
      <c r="EC2593" s="74"/>
      <c r="ED2593" s="74"/>
      <c r="EE2593" s="74"/>
      <c r="EF2593" s="74"/>
      <c r="EG2593" s="74"/>
      <c r="EH2593" s="74"/>
      <c r="EI2593" s="74"/>
      <c r="EJ2593" s="74"/>
      <c r="EK2593" s="74"/>
      <c r="EL2593" s="74"/>
      <c r="EM2593" s="74"/>
      <c r="EN2593" s="74"/>
      <c r="EO2593" s="74"/>
      <c r="EP2593" s="74"/>
      <c r="EQ2593" s="74"/>
      <c r="ER2593" s="74"/>
      <c r="ES2593" s="74"/>
      <c r="ET2593" s="74"/>
      <c r="EU2593" s="74"/>
      <c r="EV2593" s="74"/>
      <c r="EW2593" s="74"/>
      <c r="EX2593" s="74"/>
      <c r="EY2593" s="74"/>
      <c r="EZ2593" s="74"/>
      <c r="FA2593" s="74"/>
      <c r="FB2593" s="74"/>
      <c r="FC2593" s="74"/>
      <c r="FD2593" s="74"/>
      <c r="FE2593" s="74"/>
      <c r="FF2593" s="74"/>
      <c r="FG2593" s="74"/>
      <c r="FH2593" s="74"/>
      <c r="FI2593" s="74"/>
      <c r="FJ2593" s="74"/>
      <c r="FK2593" s="74"/>
      <c r="FL2593" s="74"/>
      <c r="FM2593" s="74"/>
      <c r="FN2593" s="74"/>
      <c r="FO2593" s="74"/>
      <c r="FP2593" s="74"/>
      <c r="FQ2593" s="74"/>
      <c r="FR2593" s="74"/>
      <c r="FS2593" s="74"/>
      <c r="FT2593" s="74"/>
      <c r="FU2593" s="74"/>
      <c r="FV2593" s="74"/>
      <c r="FW2593" s="74"/>
      <c r="FX2593" s="74"/>
      <c r="FY2593" s="74"/>
      <c r="FZ2593" s="74">
        <v>1</v>
      </c>
      <c r="GA2593" s="74">
        <v>195.1300048828125</v>
      </c>
      <c r="GB2593" s="74">
        <v>195.1300048828125</v>
      </c>
      <c r="GC2593" s="74">
        <v>0</v>
      </c>
      <c r="GD2593" s="74">
        <v>16</v>
      </c>
      <c r="GE2593" s="74">
        <v>8</v>
      </c>
      <c r="GF2593" s="74">
        <v>3</v>
      </c>
      <c r="GG2593" t="s">
        <v>247</v>
      </c>
      <c r="GH2593" t="s">
        <v>248</v>
      </c>
      <c r="GI2593" t="s">
        <v>236</v>
      </c>
      <c r="GJ2593" s="47"/>
      <c r="GK2593" s="30"/>
    </row>
    <row r="2594" spans="1:193" x14ac:dyDescent="0.2">
      <c r="A2594" t="s">
        <v>175</v>
      </c>
      <c r="B2594" t="s">
        <v>249</v>
      </c>
      <c r="C2594" t="s">
        <v>0</v>
      </c>
      <c r="D2594" t="s">
        <v>256</v>
      </c>
      <c r="E2594" t="s">
        <v>222</v>
      </c>
      <c r="F2594" t="s">
        <v>273</v>
      </c>
      <c r="G2594" t="s">
        <v>276</v>
      </c>
      <c r="H2594" s="74">
        <v>0</v>
      </c>
      <c r="I2594" s="74"/>
      <c r="J2594" s="74"/>
      <c r="K2594" s="74"/>
      <c r="L2594" s="74"/>
      <c r="M2594" s="74"/>
      <c r="N2594" s="74"/>
      <c r="O2594" s="74"/>
      <c r="P2594" s="74"/>
      <c r="Q2594" s="74"/>
      <c r="R2594" s="74"/>
      <c r="S2594" s="74"/>
      <c r="T2594" s="74"/>
      <c r="U2594" s="74"/>
      <c r="V2594" s="74"/>
      <c r="W2594" s="74"/>
      <c r="X2594" s="74"/>
      <c r="Y2594" s="74"/>
      <c r="Z2594" s="74"/>
      <c r="AA2594" s="74"/>
      <c r="AB2594" s="74"/>
      <c r="AC2594" s="74"/>
      <c r="AD2594" s="74"/>
      <c r="AE2594" s="74"/>
      <c r="AF2594" s="74"/>
      <c r="AG2594" s="74"/>
      <c r="AH2594" s="74"/>
      <c r="AI2594" s="74"/>
      <c r="AJ2594" s="74"/>
      <c r="AK2594" s="74"/>
      <c r="AL2594" s="74"/>
      <c r="AM2594" s="74"/>
      <c r="AN2594" s="74"/>
      <c r="AO2594" s="74"/>
      <c r="AP2594" s="74"/>
      <c r="AQ2594" s="74"/>
      <c r="AR2594" s="74"/>
      <c r="AS2594" s="74"/>
      <c r="AT2594" s="74"/>
      <c r="AU2594" s="74"/>
      <c r="AV2594" s="74"/>
      <c r="AW2594" s="74"/>
      <c r="AX2594" s="74"/>
      <c r="AY2594" s="74"/>
      <c r="AZ2594" s="74"/>
      <c r="BA2594" s="74"/>
      <c r="BB2594" s="74"/>
      <c r="BC2594" s="74"/>
      <c r="BD2594" s="74"/>
      <c r="BE2594" s="74"/>
      <c r="BF2594" s="74"/>
      <c r="BG2594" s="74"/>
      <c r="BH2594" s="74"/>
      <c r="BI2594" s="74"/>
      <c r="BJ2594" s="74"/>
      <c r="BK2594" s="74"/>
      <c r="BL2594" s="74"/>
      <c r="BM2594" s="74"/>
      <c r="BN2594" s="74"/>
      <c r="BO2594" s="74"/>
      <c r="BP2594" s="74"/>
      <c r="BQ2594" s="74"/>
      <c r="BR2594" s="74"/>
      <c r="BS2594" s="74"/>
      <c r="BT2594" s="74"/>
      <c r="BU2594" s="74"/>
      <c r="BV2594" s="74"/>
      <c r="BW2594" s="74"/>
      <c r="BX2594" s="74"/>
      <c r="BY2594" s="74"/>
      <c r="BZ2594" s="74"/>
      <c r="CA2594" s="74"/>
      <c r="CB2594" s="74"/>
      <c r="CC2594" s="74"/>
      <c r="CD2594" s="74"/>
      <c r="CE2594" s="74"/>
      <c r="CF2594" s="74"/>
      <c r="CG2594" s="74"/>
      <c r="CH2594" s="74"/>
      <c r="CI2594" s="74"/>
      <c r="CJ2594" s="74"/>
      <c r="CK2594" s="74"/>
      <c r="CL2594" s="74"/>
      <c r="CM2594" s="74"/>
      <c r="CN2594" s="74"/>
      <c r="CO2594" s="74"/>
      <c r="CP2594" s="74"/>
      <c r="CQ2594" s="74"/>
      <c r="CR2594" s="74"/>
      <c r="CS2594" s="74"/>
      <c r="CT2594" s="74"/>
      <c r="CU2594" s="74"/>
      <c r="CV2594" s="74"/>
      <c r="CW2594" s="74"/>
      <c r="CX2594" s="74"/>
      <c r="CY2594" s="74"/>
      <c r="CZ2594" s="74"/>
      <c r="DA2594" s="74"/>
      <c r="DB2594" s="74"/>
      <c r="DC2594" s="74"/>
      <c r="DD2594" s="74"/>
      <c r="DE2594" s="74"/>
      <c r="DF2594" s="74"/>
      <c r="DG2594" s="74"/>
      <c r="DH2594" s="74"/>
      <c r="DI2594" s="74"/>
      <c r="DJ2594" s="74"/>
      <c r="DK2594" s="74"/>
      <c r="DL2594" s="74"/>
      <c r="DM2594" s="74"/>
      <c r="DN2594" s="74"/>
      <c r="DO2594" s="74"/>
      <c r="DP2594" s="74"/>
      <c r="DQ2594" s="74"/>
      <c r="DR2594" s="74"/>
      <c r="DS2594" s="74"/>
      <c r="DT2594" s="74"/>
      <c r="DU2594" s="74"/>
      <c r="DV2594" s="74"/>
      <c r="DW2594" s="74"/>
      <c r="DX2594" s="74"/>
      <c r="DY2594" s="74"/>
      <c r="DZ2594" s="74"/>
      <c r="EA2594" s="74"/>
      <c r="EB2594" s="74"/>
      <c r="EC2594" s="74"/>
      <c r="ED2594" s="74"/>
      <c r="EE2594" s="74"/>
      <c r="EF2594" s="74"/>
      <c r="EG2594" s="74"/>
      <c r="EH2594" s="74"/>
      <c r="EI2594" s="74"/>
      <c r="EJ2594" s="74"/>
      <c r="EK2594" s="74"/>
      <c r="EL2594" s="74"/>
      <c r="EM2594" s="74"/>
      <c r="EN2594" s="74"/>
      <c r="EO2594" s="74"/>
      <c r="EP2594" s="74"/>
      <c r="EQ2594" s="74"/>
      <c r="ER2594" s="74"/>
      <c r="ES2594" s="74"/>
      <c r="ET2594" s="74"/>
      <c r="EU2594" s="74"/>
      <c r="EV2594" s="74"/>
      <c r="EW2594" s="74"/>
      <c r="EX2594" s="74"/>
      <c r="EY2594" s="74"/>
      <c r="EZ2594" s="74"/>
      <c r="FA2594" s="74"/>
      <c r="FB2594" s="74"/>
      <c r="FC2594" s="74"/>
      <c r="FD2594" s="74"/>
      <c r="FE2594" s="74"/>
      <c r="FF2594" s="74"/>
      <c r="FG2594" s="74"/>
      <c r="FH2594" s="74"/>
      <c r="FI2594" s="74"/>
      <c r="FJ2594" s="74"/>
      <c r="FK2594" s="74"/>
      <c r="FL2594" s="74"/>
      <c r="FM2594" s="74"/>
      <c r="FN2594" s="74"/>
      <c r="FO2594" s="74"/>
      <c r="FP2594" s="74"/>
      <c r="FQ2594" s="74"/>
      <c r="FR2594" s="74"/>
      <c r="FS2594" s="74"/>
      <c r="FT2594" s="74"/>
      <c r="FU2594" s="74"/>
      <c r="FV2594" s="74"/>
      <c r="FW2594" s="74"/>
      <c r="FX2594" s="74"/>
      <c r="FY2594" s="74"/>
      <c r="FZ2594" s="74"/>
      <c r="GA2594" s="74"/>
      <c r="GB2594" s="74"/>
      <c r="GC2594" s="74">
        <v>0</v>
      </c>
      <c r="GD2594" s="74">
        <v>17</v>
      </c>
      <c r="GE2594" s="74">
        <v>0</v>
      </c>
      <c r="GF2594" s="74">
        <v>3</v>
      </c>
      <c r="GG2594" t="s">
        <v>250</v>
      </c>
      <c r="GH2594" t="s">
        <v>251</v>
      </c>
      <c r="GI2594" t="s">
        <v>236</v>
      </c>
      <c r="GJ2594" s="47"/>
      <c r="GK2594" s="30"/>
    </row>
    <row r="2595" spans="1:193" x14ac:dyDescent="0.2">
      <c r="A2595" t="s">
        <v>175</v>
      </c>
      <c r="B2595" t="s">
        <v>249</v>
      </c>
      <c r="C2595" t="s">
        <v>0</v>
      </c>
      <c r="D2595" t="s">
        <v>256</v>
      </c>
      <c r="E2595" t="s">
        <v>223</v>
      </c>
      <c r="F2595" t="s">
        <v>273</v>
      </c>
      <c r="G2595" t="s">
        <v>276</v>
      </c>
      <c r="H2595" s="74">
        <v>0</v>
      </c>
      <c r="I2595" s="74"/>
      <c r="J2595" s="74"/>
      <c r="K2595" s="74"/>
      <c r="L2595" s="74"/>
      <c r="M2595" s="74"/>
      <c r="N2595" s="74"/>
      <c r="O2595" s="74"/>
      <c r="P2595" s="74"/>
      <c r="Q2595" s="74"/>
      <c r="R2595" s="74"/>
      <c r="S2595" s="74"/>
      <c r="T2595" s="74"/>
      <c r="U2595" s="74"/>
      <c r="V2595" s="74"/>
      <c r="W2595" s="74"/>
      <c r="X2595" s="74"/>
      <c r="Y2595" s="74"/>
      <c r="Z2595" s="74"/>
      <c r="AA2595" s="74"/>
      <c r="AB2595" s="74"/>
      <c r="AC2595" s="74"/>
      <c r="AD2595" s="74"/>
      <c r="AE2595" s="74"/>
      <c r="AF2595" s="74"/>
      <c r="AG2595" s="74"/>
      <c r="AH2595" s="74"/>
      <c r="AI2595" s="74"/>
      <c r="AJ2595" s="74"/>
      <c r="AK2595" s="74"/>
      <c r="AL2595" s="74"/>
      <c r="AM2595" s="74"/>
      <c r="AN2595" s="74"/>
      <c r="AO2595" s="74"/>
      <c r="AP2595" s="74"/>
      <c r="AQ2595" s="74"/>
      <c r="AR2595" s="74"/>
      <c r="AS2595" s="74"/>
      <c r="AT2595" s="74"/>
      <c r="AU2595" s="74"/>
      <c r="AV2595" s="74"/>
      <c r="AW2595" s="74"/>
      <c r="AX2595" s="74"/>
      <c r="AY2595" s="74"/>
      <c r="AZ2595" s="74"/>
      <c r="BA2595" s="74"/>
      <c r="BB2595" s="74"/>
      <c r="BC2595" s="74"/>
      <c r="BD2595" s="74"/>
      <c r="BE2595" s="74"/>
      <c r="BF2595" s="74"/>
      <c r="BG2595" s="74"/>
      <c r="BH2595" s="74"/>
      <c r="BI2595" s="74"/>
      <c r="BJ2595" s="74"/>
      <c r="BK2595" s="74"/>
      <c r="BL2595" s="74"/>
      <c r="BM2595" s="74"/>
      <c r="BN2595" s="74"/>
      <c r="BO2595" s="74"/>
      <c r="BP2595" s="74"/>
      <c r="BQ2595" s="74"/>
      <c r="BR2595" s="74"/>
      <c r="BS2595" s="74"/>
      <c r="BT2595" s="74"/>
      <c r="BU2595" s="74"/>
      <c r="BV2595" s="74"/>
      <c r="BW2595" s="74"/>
      <c r="BX2595" s="74"/>
      <c r="BY2595" s="74"/>
      <c r="BZ2595" s="74"/>
      <c r="CA2595" s="74"/>
      <c r="CB2595" s="74"/>
      <c r="CC2595" s="74"/>
      <c r="CD2595" s="74"/>
      <c r="CE2595" s="74"/>
      <c r="CF2595" s="74"/>
      <c r="CG2595" s="74"/>
      <c r="CH2595" s="74"/>
      <c r="CI2595" s="74"/>
      <c r="CJ2595" s="74"/>
      <c r="CK2595" s="74"/>
      <c r="CL2595" s="74"/>
      <c r="CM2595" s="74"/>
      <c r="CN2595" s="74"/>
      <c r="CO2595" s="74"/>
      <c r="CP2595" s="74"/>
      <c r="CQ2595" s="74"/>
      <c r="CR2595" s="74"/>
      <c r="CS2595" s="74"/>
      <c r="CT2595" s="74"/>
      <c r="CU2595" s="74"/>
      <c r="CV2595" s="74"/>
      <c r="CW2595" s="74"/>
      <c r="CX2595" s="74"/>
      <c r="CY2595" s="74"/>
      <c r="CZ2595" s="74"/>
      <c r="DA2595" s="74"/>
      <c r="DB2595" s="74"/>
      <c r="DC2595" s="74"/>
      <c r="DD2595" s="74"/>
      <c r="DE2595" s="74"/>
      <c r="DF2595" s="74"/>
      <c r="DG2595" s="74"/>
      <c r="DH2595" s="74"/>
      <c r="DI2595" s="74"/>
      <c r="DJ2595" s="74"/>
      <c r="DK2595" s="74"/>
      <c r="DL2595" s="74"/>
      <c r="DM2595" s="74"/>
      <c r="DN2595" s="74"/>
      <c r="DO2595" s="74"/>
      <c r="DP2595" s="74"/>
      <c r="DQ2595" s="74"/>
      <c r="DR2595" s="74"/>
      <c r="DS2595" s="74"/>
      <c r="DT2595" s="74"/>
      <c r="DU2595" s="74"/>
      <c r="DV2595" s="74"/>
      <c r="DW2595" s="74"/>
      <c r="DX2595" s="74"/>
      <c r="DY2595" s="74"/>
      <c r="DZ2595" s="74"/>
      <c r="EA2595" s="74"/>
      <c r="EB2595" s="74"/>
      <c r="EC2595" s="74"/>
      <c r="ED2595" s="74"/>
      <c r="EE2595" s="74"/>
      <c r="EF2595" s="74"/>
      <c r="EG2595" s="74"/>
      <c r="EH2595" s="74"/>
      <c r="EI2595" s="74"/>
      <c r="EJ2595" s="74"/>
      <c r="EK2595" s="74"/>
      <c r="EL2595" s="74"/>
      <c r="EM2595" s="74"/>
      <c r="EN2595" s="74"/>
      <c r="EO2595" s="74"/>
      <c r="EP2595" s="74"/>
      <c r="EQ2595" s="74"/>
      <c r="ER2595" s="74"/>
      <c r="ES2595" s="74"/>
      <c r="ET2595" s="74"/>
      <c r="EU2595" s="74"/>
      <c r="EV2595" s="74"/>
      <c r="EW2595" s="74"/>
      <c r="EX2595" s="74"/>
      <c r="EY2595" s="74"/>
      <c r="EZ2595" s="74"/>
      <c r="FA2595" s="74"/>
      <c r="FB2595" s="74"/>
      <c r="FC2595" s="74"/>
      <c r="FD2595" s="74"/>
      <c r="FE2595" s="74"/>
      <c r="FF2595" s="74"/>
      <c r="FG2595" s="74"/>
      <c r="FH2595" s="74"/>
      <c r="FI2595" s="74"/>
      <c r="FJ2595" s="74"/>
      <c r="FK2595" s="74"/>
      <c r="FL2595" s="74"/>
      <c r="FM2595" s="74"/>
      <c r="FN2595" s="74"/>
      <c r="FO2595" s="74"/>
      <c r="FP2595" s="74"/>
      <c r="FQ2595" s="74"/>
      <c r="FR2595" s="74"/>
      <c r="FS2595" s="74"/>
      <c r="FT2595" s="74"/>
      <c r="FU2595" s="74"/>
      <c r="FV2595" s="74"/>
      <c r="FW2595" s="74"/>
      <c r="FX2595" s="74"/>
      <c r="FY2595" s="74"/>
      <c r="FZ2595" s="74"/>
      <c r="GA2595" s="74"/>
      <c r="GB2595" s="74"/>
      <c r="GC2595" s="74">
        <v>0</v>
      </c>
      <c r="GD2595" s="74">
        <v>17</v>
      </c>
      <c r="GE2595" s="74">
        <v>0</v>
      </c>
      <c r="GF2595" s="74">
        <v>3</v>
      </c>
      <c r="GG2595" t="s">
        <v>250</v>
      </c>
      <c r="GH2595" t="s">
        <v>251</v>
      </c>
      <c r="GI2595" t="s">
        <v>236</v>
      </c>
      <c r="GJ2595" s="47"/>
      <c r="GK2595" s="30"/>
    </row>
    <row r="2596" spans="1:193" x14ac:dyDescent="0.2">
      <c r="A2596" t="s">
        <v>175</v>
      </c>
      <c r="B2596" t="s">
        <v>249</v>
      </c>
      <c r="C2596" t="s">
        <v>0</v>
      </c>
      <c r="D2596" t="s">
        <v>256</v>
      </c>
      <c r="E2596" t="s">
        <v>224</v>
      </c>
      <c r="F2596" t="s">
        <v>273</v>
      </c>
      <c r="G2596" t="s">
        <v>276</v>
      </c>
      <c r="H2596" s="74">
        <v>0</v>
      </c>
      <c r="I2596" s="74"/>
      <c r="J2596" s="74"/>
      <c r="K2596" s="74"/>
      <c r="L2596" s="74"/>
      <c r="M2596" s="74"/>
      <c r="N2596" s="74"/>
      <c r="O2596" s="74"/>
      <c r="P2596" s="74"/>
      <c r="Q2596" s="74"/>
      <c r="R2596" s="74"/>
      <c r="S2596" s="74"/>
      <c r="T2596" s="74"/>
      <c r="U2596" s="74"/>
      <c r="V2596" s="74"/>
      <c r="W2596" s="74"/>
      <c r="X2596" s="74"/>
      <c r="Y2596" s="74"/>
      <c r="Z2596" s="74"/>
      <c r="AA2596" s="74"/>
      <c r="AB2596" s="74"/>
      <c r="AC2596" s="74"/>
      <c r="AD2596" s="74"/>
      <c r="AE2596" s="74"/>
      <c r="AF2596" s="74"/>
      <c r="AG2596" s="74"/>
      <c r="AH2596" s="74"/>
      <c r="AI2596" s="74"/>
      <c r="AJ2596" s="74"/>
      <c r="AK2596" s="74"/>
      <c r="AL2596" s="74"/>
      <c r="AM2596" s="74"/>
      <c r="AN2596" s="74"/>
      <c r="AO2596" s="74"/>
      <c r="AP2596" s="74"/>
      <c r="AQ2596" s="74"/>
      <c r="AR2596" s="74"/>
      <c r="AS2596" s="74"/>
      <c r="AT2596" s="74"/>
      <c r="AU2596" s="74"/>
      <c r="AV2596" s="74"/>
      <c r="AW2596" s="74"/>
      <c r="AX2596" s="74"/>
      <c r="AY2596" s="74"/>
      <c r="AZ2596" s="74"/>
      <c r="BA2596" s="74"/>
      <c r="BB2596" s="74"/>
      <c r="BC2596" s="74"/>
      <c r="BD2596" s="74"/>
      <c r="BE2596" s="74"/>
      <c r="BF2596" s="74"/>
      <c r="BG2596" s="74"/>
      <c r="BH2596" s="74"/>
      <c r="BI2596" s="74"/>
      <c r="BJ2596" s="74"/>
      <c r="BK2596" s="74"/>
      <c r="BL2596" s="74"/>
      <c r="BM2596" s="74"/>
      <c r="BN2596" s="74"/>
      <c r="BO2596" s="74"/>
      <c r="BP2596" s="74"/>
      <c r="BQ2596" s="74"/>
      <c r="BR2596" s="74"/>
      <c r="BS2596" s="74"/>
      <c r="BT2596" s="74"/>
      <c r="BU2596" s="74"/>
      <c r="BV2596" s="74"/>
      <c r="BW2596" s="74"/>
      <c r="BX2596" s="74"/>
      <c r="BY2596" s="74"/>
      <c r="BZ2596" s="74"/>
      <c r="CA2596" s="74"/>
      <c r="CB2596" s="74"/>
      <c r="CC2596" s="74"/>
      <c r="CD2596" s="74"/>
      <c r="CE2596" s="74"/>
      <c r="CF2596" s="74"/>
      <c r="CG2596" s="74"/>
      <c r="CH2596" s="74"/>
      <c r="CI2596" s="74"/>
      <c r="CJ2596" s="74"/>
      <c r="CK2596" s="74"/>
      <c r="CL2596" s="74"/>
      <c r="CM2596" s="74"/>
      <c r="CN2596" s="74"/>
      <c r="CO2596" s="74"/>
      <c r="CP2596" s="74"/>
      <c r="CQ2596" s="74"/>
      <c r="CR2596" s="74"/>
      <c r="CS2596" s="74"/>
      <c r="CT2596" s="74"/>
      <c r="CU2596" s="74"/>
      <c r="CV2596" s="74"/>
      <c r="CW2596" s="74"/>
      <c r="CX2596" s="74"/>
      <c r="CY2596" s="74"/>
      <c r="CZ2596" s="74"/>
      <c r="DA2596" s="74"/>
      <c r="DB2596" s="74"/>
      <c r="DC2596" s="74"/>
      <c r="DD2596" s="74"/>
      <c r="DE2596" s="74"/>
      <c r="DF2596" s="74"/>
      <c r="DG2596" s="74"/>
      <c r="DH2596" s="74"/>
      <c r="DI2596" s="74"/>
      <c r="DJ2596" s="74"/>
      <c r="DK2596" s="74"/>
      <c r="DL2596" s="74"/>
      <c r="DM2596" s="74"/>
      <c r="DN2596" s="74"/>
      <c r="DO2596" s="74"/>
      <c r="DP2596" s="74"/>
      <c r="DQ2596" s="74"/>
      <c r="DR2596" s="74"/>
      <c r="DS2596" s="74"/>
      <c r="DT2596" s="74"/>
      <c r="DU2596" s="74"/>
      <c r="DV2596" s="74"/>
      <c r="DW2596" s="74"/>
      <c r="DX2596" s="74"/>
      <c r="DY2596" s="74"/>
      <c r="DZ2596" s="74"/>
      <c r="EA2596" s="74"/>
      <c r="EB2596" s="74"/>
      <c r="EC2596" s="74"/>
      <c r="ED2596" s="74"/>
      <c r="EE2596" s="74"/>
      <c r="EF2596" s="74"/>
      <c r="EG2596" s="74"/>
      <c r="EH2596" s="74"/>
      <c r="EI2596" s="74"/>
      <c r="EJ2596" s="74"/>
      <c r="EK2596" s="74"/>
      <c r="EL2596" s="74"/>
      <c r="EM2596" s="74"/>
      <c r="EN2596" s="74"/>
      <c r="EO2596" s="74"/>
      <c r="EP2596" s="74"/>
      <c r="EQ2596" s="74"/>
      <c r="ER2596" s="74"/>
      <c r="ES2596" s="74"/>
      <c r="ET2596" s="74"/>
      <c r="EU2596" s="74"/>
      <c r="EV2596" s="74"/>
      <c r="EW2596" s="74"/>
      <c r="EX2596" s="74"/>
      <c r="EY2596" s="74"/>
      <c r="EZ2596" s="74"/>
      <c r="FA2596" s="74"/>
      <c r="FB2596" s="74"/>
      <c r="FC2596" s="74"/>
      <c r="FD2596" s="74"/>
      <c r="FE2596" s="74"/>
      <c r="FF2596" s="74"/>
      <c r="FG2596" s="74"/>
      <c r="FH2596" s="74"/>
      <c r="FI2596" s="74"/>
      <c r="FJ2596" s="74"/>
      <c r="FK2596" s="74"/>
      <c r="FL2596" s="74"/>
      <c r="FM2596" s="74"/>
      <c r="FN2596" s="74"/>
      <c r="FO2596" s="74"/>
      <c r="FP2596" s="74"/>
      <c r="FQ2596" s="74"/>
      <c r="FR2596" s="74"/>
      <c r="FS2596" s="74"/>
      <c r="FT2596" s="74"/>
      <c r="FU2596" s="74"/>
      <c r="FV2596" s="74"/>
      <c r="FW2596" s="74"/>
      <c r="FX2596" s="74"/>
      <c r="FY2596" s="74"/>
      <c r="FZ2596" s="74">
        <v>1</v>
      </c>
      <c r="GA2596" s="74">
        <v>843.53497314453125</v>
      </c>
      <c r="GB2596" s="74">
        <v>843.53497314453125</v>
      </c>
      <c r="GC2596" s="74">
        <v>0</v>
      </c>
      <c r="GD2596" s="74">
        <v>17</v>
      </c>
      <c r="GE2596" s="74">
        <v>0</v>
      </c>
      <c r="GF2596" s="74">
        <v>3</v>
      </c>
      <c r="GG2596" t="s">
        <v>250</v>
      </c>
      <c r="GH2596" t="s">
        <v>251</v>
      </c>
      <c r="GI2596" t="s">
        <v>236</v>
      </c>
      <c r="GJ2596" s="47"/>
      <c r="GK2596" s="30"/>
    </row>
    <row r="2597" spans="1:193" x14ac:dyDescent="0.2">
      <c r="A2597" t="s">
        <v>175</v>
      </c>
      <c r="B2597" t="s">
        <v>249</v>
      </c>
      <c r="C2597" t="s">
        <v>0</v>
      </c>
      <c r="D2597" t="s">
        <v>256</v>
      </c>
      <c r="E2597" t="s">
        <v>220</v>
      </c>
      <c r="F2597" t="s">
        <v>273</v>
      </c>
      <c r="G2597" t="s">
        <v>276</v>
      </c>
      <c r="H2597" s="74">
        <v>0</v>
      </c>
      <c r="I2597" s="74"/>
      <c r="J2597" s="74"/>
      <c r="K2597" s="74"/>
      <c r="L2597" s="74"/>
      <c r="M2597" s="74"/>
      <c r="N2597" s="74"/>
      <c r="O2597" s="74"/>
      <c r="P2597" s="74"/>
      <c r="Q2597" s="74"/>
      <c r="R2597" s="74"/>
      <c r="S2597" s="74"/>
      <c r="T2597" s="74"/>
      <c r="U2597" s="74"/>
      <c r="V2597" s="74"/>
      <c r="W2597" s="74"/>
      <c r="X2597" s="74"/>
      <c r="Y2597" s="74"/>
      <c r="Z2597" s="74"/>
      <c r="AA2597" s="74"/>
      <c r="AB2597" s="74"/>
      <c r="AC2597" s="74"/>
      <c r="AD2597" s="74"/>
      <c r="AE2597" s="74"/>
      <c r="AF2597" s="74"/>
      <c r="AG2597" s="74"/>
      <c r="AH2597" s="74"/>
      <c r="AI2597" s="74"/>
      <c r="AJ2597" s="74"/>
      <c r="AK2597" s="74"/>
      <c r="AL2597" s="74"/>
      <c r="AM2597" s="74"/>
      <c r="AN2597" s="74"/>
      <c r="AO2597" s="74"/>
      <c r="AP2597" s="74"/>
      <c r="AQ2597" s="74"/>
      <c r="AR2597" s="74"/>
      <c r="AS2597" s="74"/>
      <c r="AT2597" s="74"/>
      <c r="AU2597" s="74"/>
      <c r="AV2597" s="74"/>
      <c r="AW2597" s="74"/>
      <c r="AX2597" s="74"/>
      <c r="AY2597" s="74"/>
      <c r="AZ2597" s="74"/>
      <c r="BA2597" s="74"/>
      <c r="BB2597" s="74"/>
      <c r="BC2597" s="74"/>
      <c r="BD2597" s="74"/>
      <c r="BE2597" s="74"/>
      <c r="BF2597" s="74"/>
      <c r="BG2597" s="74"/>
      <c r="BH2597" s="74"/>
      <c r="BI2597" s="74"/>
      <c r="BJ2597" s="74"/>
      <c r="BK2597" s="74"/>
      <c r="BL2597" s="74"/>
      <c r="BM2597" s="74"/>
      <c r="BN2597" s="74"/>
      <c r="BO2597" s="74"/>
      <c r="BP2597" s="74"/>
      <c r="BQ2597" s="74"/>
      <c r="BR2597" s="74"/>
      <c r="BS2597" s="74"/>
      <c r="BT2597" s="74"/>
      <c r="BU2597" s="74"/>
      <c r="BV2597" s="74"/>
      <c r="BW2597" s="74"/>
      <c r="BX2597" s="74"/>
      <c r="BY2597" s="74"/>
      <c r="BZ2597" s="74"/>
      <c r="CA2597" s="74"/>
      <c r="CB2597" s="74"/>
      <c r="CC2597" s="74"/>
      <c r="CD2597" s="74"/>
      <c r="CE2597" s="74"/>
      <c r="CF2597" s="74"/>
      <c r="CG2597" s="74"/>
      <c r="CH2597" s="74"/>
      <c r="CI2597" s="74"/>
      <c r="CJ2597" s="74"/>
      <c r="CK2597" s="74"/>
      <c r="CL2597" s="74"/>
      <c r="CM2597" s="74"/>
      <c r="CN2597" s="74"/>
      <c r="CO2597" s="74"/>
      <c r="CP2597" s="74"/>
      <c r="CQ2597" s="74"/>
      <c r="CR2597" s="74"/>
      <c r="CS2597" s="74"/>
      <c r="CT2597" s="74"/>
      <c r="CU2597" s="74"/>
      <c r="CV2597" s="74"/>
      <c r="CW2597" s="74"/>
      <c r="CX2597" s="74"/>
      <c r="CY2597" s="74"/>
      <c r="CZ2597" s="74"/>
      <c r="DA2597" s="74"/>
      <c r="DB2597" s="74"/>
      <c r="DC2597" s="74"/>
      <c r="DD2597" s="74"/>
      <c r="DE2597" s="74"/>
      <c r="DF2597" s="74"/>
      <c r="DG2597" s="74"/>
      <c r="DH2597" s="74"/>
      <c r="DI2597" s="74"/>
      <c r="DJ2597" s="74"/>
      <c r="DK2597" s="74"/>
      <c r="DL2597" s="74"/>
      <c r="DM2597" s="74"/>
      <c r="DN2597" s="74"/>
      <c r="DO2597" s="74"/>
      <c r="DP2597" s="74"/>
      <c r="DQ2597" s="74"/>
      <c r="DR2597" s="74"/>
      <c r="DS2597" s="74"/>
      <c r="DT2597" s="74"/>
      <c r="DU2597" s="74"/>
      <c r="DV2597" s="74"/>
      <c r="DW2597" s="74"/>
      <c r="DX2597" s="74"/>
      <c r="DY2597" s="74"/>
      <c r="DZ2597" s="74"/>
      <c r="EA2597" s="74"/>
      <c r="EB2597" s="74"/>
      <c r="EC2597" s="74"/>
      <c r="ED2597" s="74"/>
      <c r="EE2597" s="74"/>
      <c r="EF2597" s="74"/>
      <c r="EG2597" s="74"/>
      <c r="EH2597" s="74"/>
      <c r="EI2597" s="74"/>
      <c r="EJ2597" s="74"/>
      <c r="EK2597" s="74"/>
      <c r="EL2597" s="74"/>
      <c r="EM2597" s="74"/>
      <c r="EN2597" s="74"/>
      <c r="EO2597" s="74"/>
      <c r="EP2597" s="74"/>
      <c r="EQ2597" s="74"/>
      <c r="ER2597" s="74"/>
      <c r="ES2597" s="74"/>
      <c r="ET2597" s="74"/>
      <c r="EU2597" s="74"/>
      <c r="EV2597" s="74"/>
      <c r="EW2597" s="74"/>
      <c r="EX2597" s="74"/>
      <c r="EY2597" s="74"/>
      <c r="EZ2597" s="74"/>
      <c r="FA2597" s="74"/>
      <c r="FB2597" s="74"/>
      <c r="FC2597" s="74"/>
      <c r="FD2597" s="74"/>
      <c r="FE2597" s="74"/>
      <c r="FF2597" s="74"/>
      <c r="FG2597" s="74"/>
      <c r="FH2597" s="74"/>
      <c r="FI2597" s="74"/>
      <c r="FJ2597" s="74"/>
      <c r="FK2597" s="74"/>
      <c r="FL2597" s="74"/>
      <c r="FM2597" s="74"/>
      <c r="FN2597" s="74"/>
      <c r="FO2597" s="74"/>
      <c r="FP2597" s="74"/>
      <c r="FQ2597" s="74"/>
      <c r="FR2597" s="74"/>
      <c r="FS2597" s="74"/>
      <c r="FT2597" s="74"/>
      <c r="FU2597" s="74"/>
      <c r="FV2597" s="74"/>
      <c r="FW2597" s="74"/>
      <c r="FX2597" s="74"/>
      <c r="FY2597" s="74"/>
      <c r="FZ2597" s="74">
        <v>1</v>
      </c>
      <c r="GA2597" s="74">
        <v>1236.424560546875</v>
      </c>
      <c r="GB2597" s="74">
        <v>1236.424560546875</v>
      </c>
      <c r="GC2597" s="74">
        <v>0</v>
      </c>
      <c r="GD2597" s="74">
        <v>17</v>
      </c>
      <c r="GE2597" s="74">
        <v>0</v>
      </c>
      <c r="GF2597" s="74">
        <v>3</v>
      </c>
      <c r="GG2597" t="s">
        <v>250</v>
      </c>
      <c r="GH2597" t="s">
        <v>251</v>
      </c>
      <c r="GI2597" t="s">
        <v>236</v>
      </c>
      <c r="GJ2597" s="47"/>
      <c r="GK2597" s="30"/>
    </row>
    <row r="2598" spans="1:193" x14ac:dyDescent="0.2">
      <c r="A2598" t="s">
        <v>175</v>
      </c>
      <c r="B2598" t="s">
        <v>249</v>
      </c>
      <c r="C2598" t="s">
        <v>0</v>
      </c>
      <c r="D2598" t="s">
        <v>256</v>
      </c>
      <c r="E2598" t="s">
        <v>221</v>
      </c>
      <c r="F2598" t="s">
        <v>273</v>
      </c>
      <c r="G2598" t="s">
        <v>276</v>
      </c>
      <c r="H2598" s="74">
        <v>0</v>
      </c>
      <c r="I2598" s="74"/>
      <c r="J2598" s="74"/>
      <c r="K2598" s="74"/>
      <c r="L2598" s="74"/>
      <c r="M2598" s="74"/>
      <c r="N2598" s="74"/>
      <c r="O2598" s="74"/>
      <c r="P2598" s="74"/>
      <c r="Q2598" s="74"/>
      <c r="R2598" s="74"/>
      <c r="S2598" s="74"/>
      <c r="T2598" s="74"/>
      <c r="U2598" s="74"/>
      <c r="V2598" s="74"/>
      <c r="W2598" s="74"/>
      <c r="X2598" s="74"/>
      <c r="Y2598" s="74"/>
      <c r="Z2598" s="74"/>
      <c r="AA2598" s="74"/>
      <c r="AB2598" s="74"/>
      <c r="AC2598" s="74"/>
      <c r="AD2598" s="74"/>
      <c r="AE2598" s="74"/>
      <c r="AF2598" s="74"/>
      <c r="AG2598" s="74"/>
      <c r="AH2598" s="74"/>
      <c r="AI2598" s="74"/>
      <c r="AJ2598" s="74"/>
      <c r="AK2598" s="74"/>
      <c r="AL2598" s="74"/>
      <c r="AM2598" s="74"/>
      <c r="AN2598" s="74"/>
      <c r="AO2598" s="74"/>
      <c r="AP2598" s="74"/>
      <c r="AQ2598" s="74"/>
      <c r="AR2598" s="74"/>
      <c r="AS2598" s="74"/>
      <c r="AT2598" s="74"/>
      <c r="AU2598" s="74"/>
      <c r="AV2598" s="74"/>
      <c r="AW2598" s="74"/>
      <c r="AX2598" s="74"/>
      <c r="AY2598" s="74"/>
      <c r="AZ2598" s="74"/>
      <c r="BA2598" s="74"/>
      <c r="BB2598" s="74"/>
      <c r="BC2598" s="74"/>
      <c r="BD2598" s="74"/>
      <c r="BE2598" s="74"/>
      <c r="BF2598" s="74"/>
      <c r="BG2598" s="74"/>
      <c r="BH2598" s="74"/>
      <c r="BI2598" s="74"/>
      <c r="BJ2598" s="74"/>
      <c r="BK2598" s="74"/>
      <c r="BL2598" s="74"/>
      <c r="BM2598" s="74"/>
      <c r="BN2598" s="74"/>
      <c r="BO2598" s="74"/>
      <c r="BP2598" s="74"/>
      <c r="BQ2598" s="74"/>
      <c r="BR2598" s="74"/>
      <c r="BS2598" s="74"/>
      <c r="BT2598" s="74"/>
      <c r="BU2598" s="74"/>
      <c r="BV2598" s="74"/>
      <c r="BW2598" s="74"/>
      <c r="BX2598" s="74"/>
      <c r="BY2598" s="74"/>
      <c r="BZ2598" s="74"/>
      <c r="CA2598" s="74"/>
      <c r="CB2598" s="74"/>
      <c r="CC2598" s="74"/>
      <c r="CD2598" s="74"/>
      <c r="CE2598" s="74"/>
      <c r="CF2598" s="74"/>
      <c r="CG2598" s="74"/>
      <c r="CH2598" s="74"/>
      <c r="CI2598" s="74"/>
      <c r="CJ2598" s="74"/>
      <c r="CK2598" s="74"/>
      <c r="CL2598" s="74"/>
      <c r="CM2598" s="74"/>
      <c r="CN2598" s="74"/>
      <c r="CO2598" s="74"/>
      <c r="CP2598" s="74"/>
      <c r="CQ2598" s="74"/>
      <c r="CR2598" s="74"/>
      <c r="CS2598" s="74"/>
      <c r="CT2598" s="74"/>
      <c r="CU2598" s="74"/>
      <c r="CV2598" s="74"/>
      <c r="CW2598" s="74"/>
      <c r="CX2598" s="74"/>
      <c r="CY2598" s="74"/>
      <c r="CZ2598" s="74"/>
      <c r="DA2598" s="74"/>
      <c r="DB2598" s="74"/>
      <c r="DC2598" s="74"/>
      <c r="DD2598" s="74"/>
      <c r="DE2598" s="74"/>
      <c r="DF2598" s="74"/>
      <c r="DG2598" s="74"/>
      <c r="DH2598" s="74"/>
      <c r="DI2598" s="74"/>
      <c r="DJ2598" s="74"/>
      <c r="DK2598" s="74"/>
      <c r="DL2598" s="74"/>
      <c r="DM2598" s="74"/>
      <c r="DN2598" s="74"/>
      <c r="DO2598" s="74"/>
      <c r="DP2598" s="74"/>
      <c r="DQ2598" s="74"/>
      <c r="DR2598" s="74"/>
      <c r="DS2598" s="74"/>
      <c r="DT2598" s="74"/>
      <c r="DU2598" s="74"/>
      <c r="DV2598" s="74"/>
      <c r="DW2598" s="74"/>
      <c r="DX2598" s="74"/>
      <c r="DY2598" s="74"/>
      <c r="DZ2598" s="74"/>
      <c r="EA2598" s="74"/>
      <c r="EB2598" s="74"/>
      <c r="EC2598" s="74"/>
      <c r="ED2598" s="74"/>
      <c r="EE2598" s="74"/>
      <c r="EF2598" s="74"/>
      <c r="EG2598" s="74"/>
      <c r="EH2598" s="74"/>
      <c r="EI2598" s="74"/>
      <c r="EJ2598" s="74"/>
      <c r="EK2598" s="74"/>
      <c r="EL2598" s="74"/>
      <c r="EM2598" s="74"/>
      <c r="EN2598" s="74"/>
      <c r="EO2598" s="74"/>
      <c r="EP2598" s="74"/>
      <c r="EQ2598" s="74"/>
      <c r="ER2598" s="74"/>
      <c r="ES2598" s="74"/>
      <c r="ET2598" s="74"/>
      <c r="EU2598" s="74"/>
      <c r="EV2598" s="74"/>
      <c r="EW2598" s="74"/>
      <c r="EX2598" s="74"/>
      <c r="EY2598" s="74"/>
      <c r="EZ2598" s="74"/>
      <c r="FA2598" s="74"/>
      <c r="FB2598" s="74"/>
      <c r="FC2598" s="74"/>
      <c r="FD2598" s="74"/>
      <c r="FE2598" s="74"/>
      <c r="FF2598" s="74"/>
      <c r="FG2598" s="74"/>
      <c r="FH2598" s="74"/>
      <c r="FI2598" s="74"/>
      <c r="FJ2598" s="74"/>
      <c r="FK2598" s="74"/>
      <c r="FL2598" s="74"/>
      <c r="FM2598" s="74"/>
      <c r="FN2598" s="74"/>
      <c r="FO2598" s="74"/>
      <c r="FP2598" s="74"/>
      <c r="FQ2598" s="74"/>
      <c r="FR2598" s="74"/>
      <c r="FS2598" s="74"/>
      <c r="FT2598" s="74"/>
      <c r="FU2598" s="74"/>
      <c r="FV2598" s="74"/>
      <c r="FW2598" s="74"/>
      <c r="FX2598" s="74"/>
      <c r="FY2598" s="74"/>
      <c r="FZ2598" s="74">
        <v>6</v>
      </c>
      <c r="GA2598" s="74">
        <v>2229.574951171875</v>
      </c>
      <c r="GB2598" s="74">
        <v>7535.27099609375</v>
      </c>
      <c r="GC2598" s="74">
        <v>0</v>
      </c>
      <c r="GD2598" s="74">
        <v>17</v>
      </c>
      <c r="GE2598" s="74">
        <v>0</v>
      </c>
      <c r="GF2598" s="74">
        <v>3</v>
      </c>
      <c r="GG2598" t="s">
        <v>250</v>
      </c>
      <c r="GH2598" t="s">
        <v>251</v>
      </c>
      <c r="GI2598" t="s">
        <v>236</v>
      </c>
      <c r="GJ2598" s="47"/>
      <c r="GK2598" s="30"/>
    </row>
    <row r="2599" spans="1:193" x14ac:dyDescent="0.2">
      <c r="A2599" t="s">
        <v>175</v>
      </c>
      <c r="B2599" t="s">
        <v>249</v>
      </c>
      <c r="C2599" t="s">
        <v>0</v>
      </c>
      <c r="D2599" t="s">
        <v>256</v>
      </c>
      <c r="E2599" t="s">
        <v>186</v>
      </c>
      <c r="F2599" t="s">
        <v>273</v>
      </c>
      <c r="G2599" t="s">
        <v>276</v>
      </c>
      <c r="H2599" s="74">
        <v>0</v>
      </c>
      <c r="I2599" s="74"/>
      <c r="J2599" s="74"/>
      <c r="K2599" s="74"/>
      <c r="L2599" s="74"/>
      <c r="M2599" s="74"/>
      <c r="N2599" s="74"/>
      <c r="O2599" s="74"/>
      <c r="P2599" s="74"/>
      <c r="Q2599" s="74"/>
      <c r="R2599" s="74"/>
      <c r="S2599" s="74"/>
      <c r="T2599" s="74"/>
      <c r="U2599" s="74"/>
      <c r="V2599" s="74"/>
      <c r="W2599" s="74"/>
      <c r="X2599" s="74"/>
      <c r="Y2599" s="74"/>
      <c r="Z2599" s="74"/>
      <c r="AA2599" s="74"/>
      <c r="AB2599" s="74"/>
      <c r="AC2599" s="74"/>
      <c r="AD2599" s="74"/>
      <c r="AE2599" s="74"/>
      <c r="AF2599" s="74"/>
      <c r="AG2599" s="74"/>
      <c r="AH2599" s="74"/>
      <c r="AI2599" s="74"/>
      <c r="AJ2599" s="74"/>
      <c r="AK2599" s="74"/>
      <c r="AL2599" s="74"/>
      <c r="AM2599" s="74"/>
      <c r="AN2599" s="74"/>
      <c r="AO2599" s="74"/>
      <c r="AP2599" s="74"/>
      <c r="AQ2599" s="74"/>
      <c r="AR2599" s="74"/>
      <c r="AS2599" s="74"/>
      <c r="AT2599" s="74"/>
      <c r="AU2599" s="74"/>
      <c r="AV2599" s="74"/>
      <c r="AW2599" s="74"/>
      <c r="AX2599" s="74"/>
      <c r="AY2599" s="74"/>
      <c r="AZ2599" s="74"/>
      <c r="BA2599" s="74"/>
      <c r="BB2599" s="74"/>
      <c r="BC2599" s="74"/>
      <c r="BD2599" s="74"/>
      <c r="BE2599" s="74"/>
      <c r="BF2599" s="74"/>
      <c r="BG2599" s="74"/>
      <c r="BH2599" s="74"/>
      <c r="BI2599" s="74"/>
      <c r="BJ2599" s="74"/>
      <c r="BK2599" s="74"/>
      <c r="BL2599" s="74"/>
      <c r="BM2599" s="74"/>
      <c r="BN2599" s="74"/>
      <c r="BO2599" s="74"/>
      <c r="BP2599" s="74"/>
      <c r="BQ2599" s="74"/>
      <c r="BR2599" s="74"/>
      <c r="BS2599" s="74"/>
      <c r="BT2599" s="74"/>
      <c r="BU2599" s="74"/>
      <c r="BV2599" s="74"/>
      <c r="BW2599" s="74"/>
      <c r="BX2599" s="74"/>
      <c r="BY2599" s="74"/>
      <c r="BZ2599" s="74"/>
      <c r="CA2599" s="74"/>
      <c r="CB2599" s="74"/>
      <c r="CC2599" s="74"/>
      <c r="CD2599" s="74"/>
      <c r="CE2599" s="74"/>
      <c r="CF2599" s="74"/>
      <c r="CG2599" s="74"/>
      <c r="CH2599" s="74"/>
      <c r="CI2599" s="74"/>
      <c r="CJ2599" s="74"/>
      <c r="CK2599" s="74"/>
      <c r="CL2599" s="74"/>
      <c r="CM2599" s="74"/>
      <c r="CN2599" s="74"/>
      <c r="CO2599" s="74"/>
      <c r="CP2599" s="74"/>
      <c r="CQ2599" s="74"/>
      <c r="CR2599" s="74"/>
      <c r="CS2599" s="74"/>
      <c r="CT2599" s="74"/>
      <c r="CU2599" s="74"/>
      <c r="CV2599" s="74"/>
      <c r="CW2599" s="74"/>
      <c r="CX2599" s="74"/>
      <c r="CY2599" s="74"/>
      <c r="CZ2599" s="74"/>
      <c r="DA2599" s="74"/>
      <c r="DB2599" s="74"/>
      <c r="DC2599" s="74"/>
      <c r="DD2599" s="74"/>
      <c r="DE2599" s="74"/>
      <c r="DF2599" s="74"/>
      <c r="DG2599" s="74"/>
      <c r="DH2599" s="74"/>
      <c r="DI2599" s="74"/>
      <c r="DJ2599" s="74"/>
      <c r="DK2599" s="74"/>
      <c r="DL2599" s="74"/>
      <c r="DM2599" s="74"/>
      <c r="DN2599" s="74"/>
      <c r="DO2599" s="74"/>
      <c r="DP2599" s="74"/>
      <c r="DQ2599" s="74"/>
      <c r="DR2599" s="74"/>
      <c r="DS2599" s="74"/>
      <c r="DT2599" s="74"/>
      <c r="DU2599" s="74"/>
      <c r="DV2599" s="74"/>
      <c r="DW2599" s="74"/>
      <c r="DX2599" s="74"/>
      <c r="DY2599" s="74"/>
      <c r="DZ2599" s="74"/>
      <c r="EA2599" s="74"/>
      <c r="EB2599" s="74"/>
      <c r="EC2599" s="74"/>
      <c r="ED2599" s="74"/>
      <c r="EE2599" s="74"/>
      <c r="EF2599" s="74"/>
      <c r="EG2599" s="74"/>
      <c r="EH2599" s="74"/>
      <c r="EI2599" s="74"/>
      <c r="EJ2599" s="74"/>
      <c r="EK2599" s="74"/>
      <c r="EL2599" s="74"/>
      <c r="EM2599" s="74"/>
      <c r="EN2599" s="74"/>
      <c r="EO2599" s="74"/>
      <c r="EP2599" s="74"/>
      <c r="EQ2599" s="74"/>
      <c r="ER2599" s="74"/>
      <c r="ES2599" s="74"/>
      <c r="ET2599" s="74"/>
      <c r="EU2599" s="74"/>
      <c r="EV2599" s="74"/>
      <c r="EW2599" s="74"/>
      <c r="EX2599" s="74"/>
      <c r="EY2599" s="74"/>
      <c r="EZ2599" s="74"/>
      <c r="FA2599" s="74"/>
      <c r="FB2599" s="74"/>
      <c r="FC2599" s="74"/>
      <c r="FD2599" s="74"/>
      <c r="FE2599" s="74"/>
      <c r="FF2599" s="74"/>
      <c r="FG2599" s="74"/>
      <c r="FH2599" s="74"/>
      <c r="FI2599" s="74"/>
      <c r="FJ2599" s="74"/>
      <c r="FK2599" s="74"/>
      <c r="FL2599" s="74"/>
      <c r="FM2599" s="74"/>
      <c r="FN2599" s="74"/>
      <c r="FO2599" s="74"/>
      <c r="FP2599" s="74"/>
      <c r="FQ2599" s="74"/>
      <c r="FR2599" s="74"/>
      <c r="FS2599" s="74"/>
      <c r="FT2599" s="74"/>
      <c r="FU2599" s="74"/>
      <c r="FV2599" s="74"/>
      <c r="FW2599" s="74"/>
      <c r="FX2599" s="74"/>
      <c r="FY2599" s="74"/>
      <c r="FZ2599" s="74">
        <v>9</v>
      </c>
      <c r="GA2599" s="74">
        <v>1929.8485107421875</v>
      </c>
      <c r="GB2599" s="74">
        <v>9455.8317565917969</v>
      </c>
      <c r="GC2599" s="74">
        <v>0</v>
      </c>
      <c r="GD2599" s="74">
        <v>17</v>
      </c>
      <c r="GE2599" s="74">
        <v>0</v>
      </c>
      <c r="GF2599" s="74">
        <v>3</v>
      </c>
      <c r="GG2599" t="s">
        <v>250</v>
      </c>
      <c r="GH2599" t="s">
        <v>251</v>
      </c>
      <c r="GI2599" t="s">
        <v>236</v>
      </c>
      <c r="GJ2599" s="47"/>
      <c r="GK2599" s="30"/>
    </row>
    <row r="2600" spans="1:193" x14ac:dyDescent="0.2">
      <c r="A2600" t="s">
        <v>175</v>
      </c>
      <c r="B2600" t="s">
        <v>249</v>
      </c>
      <c r="C2600" t="s">
        <v>0</v>
      </c>
      <c r="D2600" t="s">
        <v>256</v>
      </c>
      <c r="E2600" t="s">
        <v>187</v>
      </c>
      <c r="F2600" t="s">
        <v>273</v>
      </c>
      <c r="G2600" t="s">
        <v>276</v>
      </c>
      <c r="H2600" s="74">
        <v>0</v>
      </c>
      <c r="I2600" s="74"/>
      <c r="J2600" s="74"/>
      <c r="K2600" s="74"/>
      <c r="L2600" s="74"/>
      <c r="M2600" s="74"/>
      <c r="N2600" s="74"/>
      <c r="O2600" s="74"/>
      <c r="P2600" s="74"/>
      <c r="Q2600" s="74"/>
      <c r="R2600" s="74"/>
      <c r="S2600" s="74"/>
      <c r="T2600" s="74"/>
      <c r="U2600" s="74"/>
      <c r="V2600" s="74"/>
      <c r="W2600" s="74"/>
      <c r="X2600" s="74"/>
      <c r="Y2600" s="74"/>
      <c r="Z2600" s="74"/>
      <c r="AA2600" s="74"/>
      <c r="AB2600" s="74"/>
      <c r="AC2600" s="74"/>
      <c r="AD2600" s="74"/>
      <c r="AE2600" s="74"/>
      <c r="AF2600" s="74"/>
      <c r="AG2600" s="74"/>
      <c r="AH2600" s="74"/>
      <c r="AI2600" s="74"/>
      <c r="AJ2600" s="74"/>
      <c r="AK2600" s="74"/>
      <c r="AL2600" s="74"/>
      <c r="AM2600" s="74"/>
      <c r="AN2600" s="74"/>
      <c r="AO2600" s="74"/>
      <c r="AP2600" s="74"/>
      <c r="AQ2600" s="74"/>
      <c r="AR2600" s="74"/>
      <c r="AS2600" s="74"/>
      <c r="AT2600" s="74"/>
      <c r="AU2600" s="74"/>
      <c r="AV2600" s="74"/>
      <c r="AW2600" s="74"/>
      <c r="AX2600" s="74"/>
      <c r="AY2600" s="74"/>
      <c r="AZ2600" s="74"/>
      <c r="BA2600" s="74"/>
      <c r="BB2600" s="74"/>
      <c r="BC2600" s="74"/>
      <c r="BD2600" s="74"/>
      <c r="BE2600" s="74"/>
      <c r="BF2600" s="74"/>
      <c r="BG2600" s="74"/>
      <c r="BH2600" s="74"/>
      <c r="BI2600" s="74"/>
      <c r="BJ2600" s="74"/>
      <c r="BK2600" s="74"/>
      <c r="BL2600" s="74"/>
      <c r="BM2600" s="74"/>
      <c r="BN2600" s="74"/>
      <c r="BO2600" s="74"/>
      <c r="BP2600" s="74"/>
      <c r="BQ2600" s="74"/>
      <c r="BR2600" s="74"/>
      <c r="BS2600" s="74"/>
      <c r="BT2600" s="74"/>
      <c r="BU2600" s="74"/>
      <c r="BV2600" s="74"/>
      <c r="BW2600" s="74"/>
      <c r="BX2600" s="74"/>
      <c r="BY2600" s="74"/>
      <c r="BZ2600" s="74"/>
      <c r="CA2600" s="74"/>
      <c r="CB2600" s="74"/>
      <c r="CC2600" s="74"/>
      <c r="CD2600" s="74"/>
      <c r="CE2600" s="74"/>
      <c r="CF2600" s="74"/>
      <c r="CG2600" s="74"/>
      <c r="CH2600" s="74"/>
      <c r="CI2600" s="74"/>
      <c r="CJ2600" s="74"/>
      <c r="CK2600" s="74"/>
      <c r="CL2600" s="74"/>
      <c r="CM2600" s="74"/>
      <c r="CN2600" s="74"/>
      <c r="CO2600" s="74"/>
      <c r="CP2600" s="74"/>
      <c r="CQ2600" s="74"/>
      <c r="CR2600" s="74"/>
      <c r="CS2600" s="74"/>
      <c r="CT2600" s="74"/>
      <c r="CU2600" s="74"/>
      <c r="CV2600" s="74"/>
      <c r="CW2600" s="74"/>
      <c r="CX2600" s="74"/>
      <c r="CY2600" s="74"/>
      <c r="CZ2600" s="74"/>
      <c r="DA2600" s="74"/>
      <c r="DB2600" s="74"/>
      <c r="DC2600" s="74"/>
      <c r="DD2600" s="74"/>
      <c r="DE2600" s="74"/>
      <c r="DF2600" s="74"/>
      <c r="DG2600" s="74"/>
      <c r="DH2600" s="74"/>
      <c r="DI2600" s="74"/>
      <c r="DJ2600" s="74"/>
      <c r="DK2600" s="74"/>
      <c r="DL2600" s="74"/>
      <c r="DM2600" s="74"/>
      <c r="DN2600" s="74"/>
      <c r="DO2600" s="74"/>
      <c r="DP2600" s="74"/>
      <c r="DQ2600" s="74"/>
      <c r="DR2600" s="74"/>
      <c r="DS2600" s="74"/>
      <c r="DT2600" s="74"/>
      <c r="DU2600" s="74"/>
      <c r="DV2600" s="74"/>
      <c r="DW2600" s="74"/>
      <c r="DX2600" s="74"/>
      <c r="DY2600" s="74"/>
      <c r="DZ2600" s="74"/>
      <c r="EA2600" s="74"/>
      <c r="EB2600" s="74"/>
      <c r="EC2600" s="74"/>
      <c r="ED2600" s="74"/>
      <c r="EE2600" s="74"/>
      <c r="EF2600" s="74"/>
      <c r="EG2600" s="74"/>
      <c r="EH2600" s="74"/>
      <c r="EI2600" s="74"/>
      <c r="EJ2600" s="74"/>
      <c r="EK2600" s="74"/>
      <c r="EL2600" s="74"/>
      <c r="EM2600" s="74"/>
      <c r="EN2600" s="74"/>
      <c r="EO2600" s="74"/>
      <c r="EP2600" s="74"/>
      <c r="EQ2600" s="74"/>
      <c r="ER2600" s="74"/>
      <c r="ES2600" s="74"/>
      <c r="ET2600" s="74"/>
      <c r="EU2600" s="74"/>
      <c r="EV2600" s="74"/>
      <c r="EW2600" s="74"/>
      <c r="EX2600" s="74"/>
      <c r="EY2600" s="74"/>
      <c r="EZ2600" s="74"/>
      <c r="FA2600" s="74"/>
      <c r="FB2600" s="74"/>
      <c r="FC2600" s="74"/>
      <c r="FD2600" s="74"/>
      <c r="FE2600" s="74"/>
      <c r="FF2600" s="74"/>
      <c r="FG2600" s="74"/>
      <c r="FH2600" s="74"/>
      <c r="FI2600" s="74"/>
      <c r="FJ2600" s="74"/>
      <c r="FK2600" s="74"/>
      <c r="FL2600" s="74"/>
      <c r="FM2600" s="74"/>
      <c r="FN2600" s="74"/>
      <c r="FO2600" s="74"/>
      <c r="FP2600" s="74"/>
      <c r="FQ2600" s="74"/>
      <c r="FR2600" s="74"/>
      <c r="FS2600" s="74"/>
      <c r="FT2600" s="74"/>
      <c r="FU2600" s="74"/>
      <c r="FV2600" s="74"/>
      <c r="FW2600" s="74"/>
      <c r="FX2600" s="74"/>
      <c r="FY2600" s="74"/>
      <c r="FZ2600" s="74">
        <v>13</v>
      </c>
      <c r="GA2600" s="74">
        <v>1561.899169921875</v>
      </c>
      <c r="GB2600" s="74">
        <v>11598.341552734375</v>
      </c>
      <c r="GC2600" s="74">
        <v>0</v>
      </c>
      <c r="GD2600" s="74">
        <v>17</v>
      </c>
      <c r="GE2600" s="74">
        <v>0</v>
      </c>
      <c r="GF2600" s="74">
        <v>3</v>
      </c>
      <c r="GG2600" t="s">
        <v>250</v>
      </c>
      <c r="GH2600" t="s">
        <v>251</v>
      </c>
      <c r="GI2600" t="s">
        <v>236</v>
      </c>
      <c r="GJ2600" s="47"/>
      <c r="GK2600" s="30"/>
    </row>
    <row r="2601" spans="1:193" x14ac:dyDescent="0.2">
      <c r="A2601" t="s">
        <v>175</v>
      </c>
      <c r="B2601" t="s">
        <v>249</v>
      </c>
      <c r="C2601" t="s">
        <v>0</v>
      </c>
      <c r="D2601" t="s">
        <v>256</v>
      </c>
      <c r="E2601" t="s">
        <v>188</v>
      </c>
      <c r="F2601" t="s">
        <v>273</v>
      </c>
      <c r="G2601" t="s">
        <v>276</v>
      </c>
      <c r="H2601" s="74">
        <v>0</v>
      </c>
      <c r="I2601" s="74"/>
      <c r="J2601" s="74"/>
      <c r="K2601" s="74"/>
      <c r="L2601" s="74"/>
      <c r="M2601" s="74"/>
      <c r="N2601" s="74"/>
      <c r="O2601" s="74"/>
      <c r="P2601" s="74"/>
      <c r="Q2601" s="74"/>
      <c r="R2601" s="74"/>
      <c r="S2601" s="74"/>
      <c r="T2601" s="74"/>
      <c r="U2601" s="74"/>
      <c r="V2601" s="74"/>
      <c r="W2601" s="74"/>
      <c r="X2601" s="74"/>
      <c r="Y2601" s="74"/>
      <c r="Z2601" s="74"/>
      <c r="AA2601" s="74"/>
      <c r="AB2601" s="74"/>
      <c r="AC2601" s="74"/>
      <c r="AD2601" s="74"/>
      <c r="AE2601" s="74"/>
      <c r="AF2601" s="74"/>
      <c r="AG2601" s="74"/>
      <c r="AH2601" s="74"/>
      <c r="AI2601" s="74"/>
      <c r="AJ2601" s="74"/>
      <c r="AK2601" s="74"/>
      <c r="AL2601" s="74"/>
      <c r="AM2601" s="74"/>
      <c r="AN2601" s="74"/>
      <c r="AO2601" s="74"/>
      <c r="AP2601" s="74"/>
      <c r="AQ2601" s="74"/>
      <c r="AR2601" s="74"/>
      <c r="AS2601" s="74"/>
      <c r="AT2601" s="74"/>
      <c r="AU2601" s="74"/>
      <c r="AV2601" s="74"/>
      <c r="AW2601" s="74"/>
      <c r="AX2601" s="74"/>
      <c r="AY2601" s="74"/>
      <c r="AZ2601" s="74"/>
      <c r="BA2601" s="74"/>
      <c r="BB2601" s="74"/>
      <c r="BC2601" s="74"/>
      <c r="BD2601" s="74"/>
      <c r="BE2601" s="74"/>
      <c r="BF2601" s="74"/>
      <c r="BG2601" s="74"/>
      <c r="BH2601" s="74"/>
      <c r="BI2601" s="74"/>
      <c r="BJ2601" s="74"/>
      <c r="BK2601" s="74"/>
      <c r="BL2601" s="74"/>
      <c r="BM2601" s="74"/>
      <c r="BN2601" s="74"/>
      <c r="BO2601" s="74"/>
      <c r="BP2601" s="74"/>
      <c r="BQ2601" s="74"/>
      <c r="BR2601" s="74"/>
      <c r="BS2601" s="74"/>
      <c r="BT2601" s="74"/>
      <c r="BU2601" s="74"/>
      <c r="BV2601" s="74"/>
      <c r="BW2601" s="74"/>
      <c r="BX2601" s="74"/>
      <c r="BY2601" s="74"/>
      <c r="BZ2601" s="74"/>
      <c r="CA2601" s="74"/>
      <c r="CB2601" s="74"/>
      <c r="CC2601" s="74"/>
      <c r="CD2601" s="74"/>
      <c r="CE2601" s="74"/>
      <c r="CF2601" s="74"/>
      <c r="CG2601" s="74"/>
      <c r="CH2601" s="74"/>
      <c r="CI2601" s="74"/>
      <c r="CJ2601" s="74"/>
      <c r="CK2601" s="74"/>
      <c r="CL2601" s="74"/>
      <c r="CM2601" s="74"/>
      <c r="CN2601" s="74"/>
      <c r="CO2601" s="74"/>
      <c r="CP2601" s="74"/>
      <c r="CQ2601" s="74"/>
      <c r="CR2601" s="74"/>
      <c r="CS2601" s="74"/>
      <c r="CT2601" s="74"/>
      <c r="CU2601" s="74"/>
      <c r="CV2601" s="74"/>
      <c r="CW2601" s="74"/>
      <c r="CX2601" s="74"/>
      <c r="CY2601" s="74"/>
      <c r="CZ2601" s="74"/>
      <c r="DA2601" s="74"/>
      <c r="DB2601" s="74"/>
      <c r="DC2601" s="74"/>
      <c r="DD2601" s="74"/>
      <c r="DE2601" s="74"/>
      <c r="DF2601" s="74"/>
      <c r="DG2601" s="74"/>
      <c r="DH2601" s="74"/>
      <c r="DI2601" s="74"/>
      <c r="DJ2601" s="74"/>
      <c r="DK2601" s="74"/>
      <c r="DL2601" s="74"/>
      <c r="DM2601" s="74"/>
      <c r="DN2601" s="74"/>
      <c r="DO2601" s="74"/>
      <c r="DP2601" s="74"/>
      <c r="DQ2601" s="74"/>
      <c r="DR2601" s="74"/>
      <c r="DS2601" s="74"/>
      <c r="DT2601" s="74"/>
      <c r="DU2601" s="74"/>
      <c r="DV2601" s="74"/>
      <c r="DW2601" s="74"/>
      <c r="DX2601" s="74"/>
      <c r="DY2601" s="74"/>
      <c r="DZ2601" s="74"/>
      <c r="EA2601" s="74"/>
      <c r="EB2601" s="74"/>
      <c r="EC2601" s="74"/>
      <c r="ED2601" s="74"/>
      <c r="EE2601" s="74"/>
      <c r="EF2601" s="74"/>
      <c r="EG2601" s="74"/>
      <c r="EH2601" s="74"/>
      <c r="EI2601" s="74"/>
      <c r="EJ2601" s="74"/>
      <c r="EK2601" s="74"/>
      <c r="EL2601" s="74"/>
      <c r="EM2601" s="74"/>
      <c r="EN2601" s="74"/>
      <c r="EO2601" s="74"/>
      <c r="EP2601" s="74"/>
      <c r="EQ2601" s="74"/>
      <c r="ER2601" s="74"/>
      <c r="ES2601" s="74"/>
      <c r="ET2601" s="74"/>
      <c r="EU2601" s="74"/>
      <c r="EV2601" s="74"/>
      <c r="EW2601" s="74"/>
      <c r="EX2601" s="74"/>
      <c r="EY2601" s="74"/>
      <c r="EZ2601" s="74"/>
      <c r="FA2601" s="74"/>
      <c r="FB2601" s="74"/>
      <c r="FC2601" s="74"/>
      <c r="FD2601" s="74"/>
      <c r="FE2601" s="74"/>
      <c r="FF2601" s="74"/>
      <c r="FG2601" s="74"/>
      <c r="FH2601" s="74"/>
      <c r="FI2601" s="74"/>
      <c r="FJ2601" s="74"/>
      <c r="FK2601" s="74"/>
      <c r="FL2601" s="74"/>
      <c r="FM2601" s="74"/>
      <c r="FN2601" s="74"/>
      <c r="FO2601" s="74"/>
      <c r="FP2601" s="74"/>
      <c r="FQ2601" s="74"/>
      <c r="FR2601" s="74"/>
      <c r="FS2601" s="74"/>
      <c r="FT2601" s="74"/>
      <c r="FU2601" s="74"/>
      <c r="FV2601" s="74"/>
      <c r="FW2601" s="74"/>
      <c r="FX2601" s="74"/>
      <c r="FY2601" s="74"/>
      <c r="FZ2601" s="74">
        <v>13</v>
      </c>
      <c r="GA2601" s="74">
        <v>1469.06689453125</v>
      </c>
      <c r="GB2601" s="74">
        <v>11462.121429443359</v>
      </c>
      <c r="GC2601" s="74">
        <v>0</v>
      </c>
      <c r="GD2601" s="74">
        <v>17</v>
      </c>
      <c r="GE2601" s="74">
        <v>0</v>
      </c>
      <c r="GF2601" s="74">
        <v>3</v>
      </c>
      <c r="GG2601" t="s">
        <v>250</v>
      </c>
      <c r="GH2601" t="s">
        <v>251</v>
      </c>
      <c r="GI2601" t="s">
        <v>236</v>
      </c>
      <c r="GJ2601" s="47"/>
      <c r="GK2601" s="30"/>
    </row>
    <row r="2602" spans="1:193" x14ac:dyDescent="0.2">
      <c r="A2602" t="s">
        <v>175</v>
      </c>
      <c r="B2602" t="s">
        <v>249</v>
      </c>
      <c r="C2602" t="s">
        <v>0</v>
      </c>
      <c r="D2602" t="s">
        <v>256</v>
      </c>
      <c r="E2602" t="s">
        <v>189</v>
      </c>
      <c r="F2602" t="s">
        <v>273</v>
      </c>
      <c r="G2602" t="s">
        <v>276</v>
      </c>
      <c r="H2602" s="74">
        <v>0</v>
      </c>
      <c r="I2602" s="74"/>
      <c r="J2602" s="74"/>
      <c r="K2602" s="74"/>
      <c r="L2602" s="74"/>
      <c r="M2602" s="74"/>
      <c r="N2602" s="74"/>
      <c r="O2602" s="74"/>
      <c r="P2602" s="74"/>
      <c r="Q2602" s="74"/>
      <c r="R2602" s="74"/>
      <c r="S2602" s="74"/>
      <c r="T2602" s="74"/>
      <c r="U2602" s="74"/>
      <c r="V2602" s="74"/>
      <c r="W2602" s="74"/>
      <c r="X2602" s="74"/>
      <c r="Y2602" s="74"/>
      <c r="Z2602" s="74"/>
      <c r="AA2602" s="74"/>
      <c r="AB2602" s="74"/>
      <c r="AC2602" s="74"/>
      <c r="AD2602" s="74"/>
      <c r="AE2602" s="74"/>
      <c r="AF2602" s="74"/>
      <c r="AG2602" s="74"/>
      <c r="AH2602" s="74"/>
      <c r="AI2602" s="74"/>
      <c r="AJ2602" s="74"/>
      <c r="AK2602" s="74"/>
      <c r="AL2602" s="74"/>
      <c r="AM2602" s="74"/>
      <c r="AN2602" s="74"/>
      <c r="AO2602" s="74"/>
      <c r="AP2602" s="74"/>
      <c r="AQ2602" s="74"/>
      <c r="AR2602" s="74"/>
      <c r="AS2602" s="74"/>
      <c r="AT2602" s="74"/>
      <c r="AU2602" s="74"/>
      <c r="AV2602" s="74"/>
      <c r="AW2602" s="74"/>
      <c r="AX2602" s="74"/>
      <c r="AY2602" s="74"/>
      <c r="AZ2602" s="74"/>
      <c r="BA2602" s="74"/>
      <c r="BB2602" s="74"/>
      <c r="BC2602" s="74"/>
      <c r="BD2602" s="74"/>
      <c r="BE2602" s="74"/>
      <c r="BF2602" s="74"/>
      <c r="BG2602" s="74"/>
      <c r="BH2602" s="74"/>
      <c r="BI2602" s="74"/>
      <c r="BJ2602" s="74"/>
      <c r="BK2602" s="74"/>
      <c r="BL2602" s="74"/>
      <c r="BM2602" s="74"/>
      <c r="BN2602" s="74"/>
      <c r="BO2602" s="74"/>
      <c r="BP2602" s="74"/>
      <c r="BQ2602" s="74"/>
      <c r="BR2602" s="74"/>
      <c r="BS2602" s="74"/>
      <c r="BT2602" s="74"/>
      <c r="BU2602" s="74"/>
      <c r="BV2602" s="74"/>
      <c r="BW2602" s="74"/>
      <c r="BX2602" s="74"/>
      <c r="BY2602" s="74"/>
      <c r="BZ2602" s="74"/>
      <c r="CA2602" s="74"/>
      <c r="CB2602" s="74"/>
      <c r="CC2602" s="74"/>
      <c r="CD2602" s="74"/>
      <c r="CE2602" s="74"/>
      <c r="CF2602" s="74"/>
      <c r="CG2602" s="74"/>
      <c r="CH2602" s="74"/>
      <c r="CI2602" s="74"/>
      <c r="CJ2602" s="74"/>
      <c r="CK2602" s="74"/>
      <c r="CL2602" s="74"/>
      <c r="CM2602" s="74"/>
      <c r="CN2602" s="74"/>
      <c r="CO2602" s="74"/>
      <c r="CP2602" s="74"/>
      <c r="CQ2602" s="74"/>
      <c r="CR2602" s="74"/>
      <c r="CS2602" s="74"/>
      <c r="CT2602" s="74"/>
      <c r="CU2602" s="74"/>
      <c r="CV2602" s="74"/>
      <c r="CW2602" s="74"/>
      <c r="CX2602" s="74"/>
      <c r="CY2602" s="74"/>
      <c r="CZ2602" s="74"/>
      <c r="DA2602" s="74"/>
      <c r="DB2602" s="74"/>
      <c r="DC2602" s="74"/>
      <c r="DD2602" s="74"/>
      <c r="DE2602" s="74"/>
      <c r="DF2602" s="74"/>
      <c r="DG2602" s="74"/>
      <c r="DH2602" s="74"/>
      <c r="DI2602" s="74"/>
      <c r="DJ2602" s="74"/>
      <c r="DK2602" s="74"/>
      <c r="DL2602" s="74"/>
      <c r="DM2602" s="74"/>
      <c r="DN2602" s="74"/>
      <c r="DO2602" s="74"/>
      <c r="DP2602" s="74"/>
      <c r="DQ2602" s="74"/>
      <c r="DR2602" s="74"/>
      <c r="DS2602" s="74"/>
      <c r="DT2602" s="74"/>
      <c r="DU2602" s="74"/>
      <c r="DV2602" s="74"/>
      <c r="DW2602" s="74"/>
      <c r="DX2602" s="74"/>
      <c r="DY2602" s="74"/>
      <c r="DZ2602" s="74"/>
      <c r="EA2602" s="74"/>
      <c r="EB2602" s="74"/>
      <c r="EC2602" s="74"/>
      <c r="ED2602" s="74"/>
      <c r="EE2602" s="74"/>
      <c r="EF2602" s="74"/>
      <c r="EG2602" s="74"/>
      <c r="EH2602" s="74"/>
      <c r="EI2602" s="74"/>
      <c r="EJ2602" s="74"/>
      <c r="EK2602" s="74"/>
      <c r="EL2602" s="74"/>
      <c r="EM2602" s="74"/>
      <c r="EN2602" s="74"/>
      <c r="EO2602" s="74"/>
      <c r="EP2602" s="74"/>
      <c r="EQ2602" s="74"/>
      <c r="ER2602" s="74"/>
      <c r="ES2602" s="74"/>
      <c r="ET2602" s="74"/>
      <c r="EU2602" s="74"/>
      <c r="EV2602" s="74"/>
      <c r="EW2602" s="74"/>
      <c r="EX2602" s="74"/>
      <c r="EY2602" s="74"/>
      <c r="EZ2602" s="74"/>
      <c r="FA2602" s="74"/>
      <c r="FB2602" s="74"/>
      <c r="FC2602" s="74"/>
      <c r="FD2602" s="74"/>
      <c r="FE2602" s="74"/>
      <c r="FF2602" s="74"/>
      <c r="FG2602" s="74"/>
      <c r="FH2602" s="74"/>
      <c r="FI2602" s="74"/>
      <c r="FJ2602" s="74"/>
      <c r="FK2602" s="74"/>
      <c r="FL2602" s="74"/>
      <c r="FM2602" s="74"/>
      <c r="FN2602" s="74"/>
      <c r="FO2602" s="74"/>
      <c r="FP2602" s="74"/>
      <c r="FQ2602" s="74"/>
      <c r="FR2602" s="74"/>
      <c r="FS2602" s="74"/>
      <c r="FT2602" s="74"/>
      <c r="FU2602" s="74"/>
      <c r="FV2602" s="74"/>
      <c r="FW2602" s="74"/>
      <c r="FX2602" s="74"/>
      <c r="FY2602" s="74"/>
      <c r="FZ2602" s="74">
        <v>16</v>
      </c>
      <c r="GA2602" s="74">
        <v>9423.1123046875</v>
      </c>
      <c r="GB2602" s="74">
        <v>24031.651275634766</v>
      </c>
      <c r="GC2602" s="74">
        <v>0</v>
      </c>
      <c r="GD2602" s="74">
        <v>17</v>
      </c>
      <c r="GE2602" s="74">
        <v>0</v>
      </c>
      <c r="GF2602" s="74">
        <v>3</v>
      </c>
      <c r="GG2602" t="s">
        <v>250</v>
      </c>
      <c r="GH2602" t="s">
        <v>251</v>
      </c>
      <c r="GI2602" t="s">
        <v>236</v>
      </c>
      <c r="GJ2602" s="47"/>
      <c r="GK2602" s="30"/>
    </row>
    <row r="2603" spans="1:193" x14ac:dyDescent="0.2">
      <c r="A2603" t="s">
        <v>175</v>
      </c>
      <c r="B2603" t="s">
        <v>249</v>
      </c>
      <c r="C2603" t="s">
        <v>0</v>
      </c>
      <c r="D2603" t="s">
        <v>256</v>
      </c>
      <c r="E2603" t="s">
        <v>190</v>
      </c>
      <c r="F2603" t="s">
        <v>273</v>
      </c>
      <c r="G2603" t="s">
        <v>276</v>
      </c>
      <c r="H2603" s="74">
        <v>0</v>
      </c>
      <c r="I2603" s="74"/>
      <c r="J2603" s="74"/>
      <c r="K2603" s="74"/>
      <c r="L2603" s="74"/>
      <c r="M2603" s="74"/>
      <c r="N2603" s="74"/>
      <c r="O2603" s="74"/>
      <c r="P2603" s="74"/>
      <c r="Q2603" s="74"/>
      <c r="R2603" s="74"/>
      <c r="S2603" s="74"/>
      <c r="T2603" s="74"/>
      <c r="U2603" s="74"/>
      <c r="V2603" s="74"/>
      <c r="W2603" s="74"/>
      <c r="X2603" s="74"/>
      <c r="Y2603" s="74"/>
      <c r="Z2603" s="74"/>
      <c r="AA2603" s="74"/>
      <c r="AB2603" s="74"/>
      <c r="AC2603" s="74"/>
      <c r="AD2603" s="74"/>
      <c r="AE2603" s="74"/>
      <c r="AF2603" s="74"/>
      <c r="AG2603" s="74"/>
      <c r="AH2603" s="74"/>
      <c r="AI2603" s="74"/>
      <c r="AJ2603" s="74"/>
      <c r="AK2603" s="74"/>
      <c r="AL2603" s="74"/>
      <c r="AM2603" s="74"/>
      <c r="AN2603" s="74"/>
      <c r="AO2603" s="74"/>
      <c r="AP2603" s="74"/>
      <c r="AQ2603" s="74"/>
      <c r="AR2603" s="74"/>
      <c r="AS2603" s="74"/>
      <c r="AT2603" s="74"/>
      <c r="AU2603" s="74"/>
      <c r="AV2603" s="74"/>
      <c r="AW2603" s="74"/>
      <c r="AX2603" s="74"/>
      <c r="AY2603" s="74"/>
      <c r="AZ2603" s="74"/>
      <c r="BA2603" s="74"/>
      <c r="BB2603" s="74"/>
      <c r="BC2603" s="74"/>
      <c r="BD2603" s="74"/>
      <c r="BE2603" s="74"/>
      <c r="BF2603" s="74"/>
      <c r="BG2603" s="74"/>
      <c r="BH2603" s="74"/>
      <c r="BI2603" s="74"/>
      <c r="BJ2603" s="74"/>
      <c r="BK2603" s="74"/>
      <c r="BL2603" s="74"/>
      <c r="BM2603" s="74"/>
      <c r="BN2603" s="74"/>
      <c r="BO2603" s="74"/>
      <c r="BP2603" s="74"/>
      <c r="BQ2603" s="74"/>
      <c r="BR2603" s="74"/>
      <c r="BS2603" s="74"/>
      <c r="BT2603" s="74"/>
      <c r="BU2603" s="74"/>
      <c r="BV2603" s="74"/>
      <c r="BW2603" s="74"/>
      <c r="BX2603" s="74"/>
      <c r="BY2603" s="74"/>
      <c r="BZ2603" s="74"/>
      <c r="CA2603" s="74"/>
      <c r="CB2603" s="74"/>
      <c r="CC2603" s="74"/>
      <c r="CD2603" s="74"/>
      <c r="CE2603" s="74"/>
      <c r="CF2603" s="74"/>
      <c r="CG2603" s="74"/>
      <c r="CH2603" s="74"/>
      <c r="CI2603" s="74"/>
      <c r="CJ2603" s="74"/>
      <c r="CK2603" s="74"/>
      <c r="CL2603" s="74"/>
      <c r="CM2603" s="74"/>
      <c r="CN2603" s="74"/>
      <c r="CO2603" s="74"/>
      <c r="CP2603" s="74"/>
      <c r="CQ2603" s="74"/>
      <c r="CR2603" s="74"/>
      <c r="CS2603" s="74"/>
      <c r="CT2603" s="74"/>
      <c r="CU2603" s="74"/>
      <c r="CV2603" s="74"/>
      <c r="CW2603" s="74"/>
      <c r="CX2603" s="74"/>
      <c r="CY2603" s="74"/>
      <c r="CZ2603" s="74"/>
      <c r="DA2603" s="74"/>
      <c r="DB2603" s="74"/>
      <c r="DC2603" s="74"/>
      <c r="DD2603" s="74"/>
      <c r="DE2603" s="74"/>
      <c r="DF2603" s="74"/>
      <c r="DG2603" s="74"/>
      <c r="DH2603" s="74"/>
      <c r="DI2603" s="74"/>
      <c r="DJ2603" s="74"/>
      <c r="DK2603" s="74"/>
      <c r="DL2603" s="74"/>
      <c r="DM2603" s="74"/>
      <c r="DN2603" s="74"/>
      <c r="DO2603" s="74"/>
      <c r="DP2603" s="74"/>
      <c r="DQ2603" s="74"/>
      <c r="DR2603" s="74"/>
      <c r="DS2603" s="74"/>
      <c r="DT2603" s="74"/>
      <c r="DU2603" s="74"/>
      <c r="DV2603" s="74"/>
      <c r="DW2603" s="74"/>
      <c r="DX2603" s="74"/>
      <c r="DY2603" s="74"/>
      <c r="DZ2603" s="74"/>
      <c r="EA2603" s="74"/>
      <c r="EB2603" s="74"/>
      <c r="EC2603" s="74"/>
      <c r="ED2603" s="74"/>
      <c r="EE2603" s="74"/>
      <c r="EF2603" s="74"/>
      <c r="EG2603" s="74"/>
      <c r="EH2603" s="74"/>
      <c r="EI2603" s="74"/>
      <c r="EJ2603" s="74"/>
      <c r="EK2603" s="74"/>
      <c r="EL2603" s="74"/>
      <c r="EM2603" s="74"/>
      <c r="EN2603" s="74"/>
      <c r="EO2603" s="74"/>
      <c r="EP2603" s="74"/>
      <c r="EQ2603" s="74"/>
      <c r="ER2603" s="74"/>
      <c r="ES2603" s="74"/>
      <c r="ET2603" s="74"/>
      <c r="EU2603" s="74"/>
      <c r="EV2603" s="74"/>
      <c r="EW2603" s="74"/>
      <c r="EX2603" s="74"/>
      <c r="EY2603" s="74"/>
      <c r="EZ2603" s="74"/>
      <c r="FA2603" s="74"/>
      <c r="FB2603" s="74"/>
      <c r="FC2603" s="74"/>
      <c r="FD2603" s="74"/>
      <c r="FE2603" s="74"/>
      <c r="FF2603" s="74"/>
      <c r="FG2603" s="74"/>
      <c r="FH2603" s="74"/>
      <c r="FI2603" s="74"/>
      <c r="FJ2603" s="74"/>
      <c r="FK2603" s="74"/>
      <c r="FL2603" s="74"/>
      <c r="FM2603" s="74"/>
      <c r="FN2603" s="74"/>
      <c r="FO2603" s="74"/>
      <c r="FP2603" s="74"/>
      <c r="FQ2603" s="74"/>
      <c r="FR2603" s="74"/>
      <c r="FS2603" s="74"/>
      <c r="FT2603" s="74"/>
      <c r="FU2603" s="74"/>
      <c r="FV2603" s="74"/>
      <c r="FW2603" s="74"/>
      <c r="FX2603" s="74"/>
      <c r="FY2603" s="74"/>
      <c r="FZ2603" s="74">
        <v>19</v>
      </c>
      <c r="GA2603" s="74">
        <v>7817.4423828125</v>
      </c>
      <c r="GB2603" s="74">
        <v>25449.891021728516</v>
      </c>
      <c r="GC2603" s="74">
        <v>0</v>
      </c>
      <c r="GD2603" s="74">
        <v>17</v>
      </c>
      <c r="GE2603" s="74">
        <v>0</v>
      </c>
      <c r="GF2603" s="74">
        <v>3</v>
      </c>
      <c r="GG2603" t="s">
        <v>250</v>
      </c>
      <c r="GH2603" t="s">
        <v>251</v>
      </c>
      <c r="GI2603" t="s">
        <v>236</v>
      </c>
      <c r="GJ2603" s="47"/>
      <c r="GK2603" s="30"/>
    </row>
    <row r="2604" spans="1:193" x14ac:dyDescent="0.2">
      <c r="A2604" t="s">
        <v>175</v>
      </c>
      <c r="B2604" t="s">
        <v>249</v>
      </c>
      <c r="C2604" t="s">
        <v>0</v>
      </c>
      <c r="D2604" t="s">
        <v>256</v>
      </c>
      <c r="E2604" t="s">
        <v>191</v>
      </c>
      <c r="F2604" t="s">
        <v>273</v>
      </c>
      <c r="G2604" t="s">
        <v>276</v>
      </c>
      <c r="H2604" s="74">
        <v>0</v>
      </c>
      <c r="I2604" s="74"/>
      <c r="J2604" s="74"/>
      <c r="K2604" s="74"/>
      <c r="L2604" s="74"/>
      <c r="M2604" s="74"/>
      <c r="N2604" s="74"/>
      <c r="O2604" s="74"/>
      <c r="P2604" s="74"/>
      <c r="Q2604" s="74"/>
      <c r="R2604" s="74"/>
      <c r="S2604" s="74"/>
      <c r="T2604" s="74"/>
      <c r="U2604" s="74"/>
      <c r="V2604" s="74"/>
      <c r="W2604" s="74"/>
      <c r="X2604" s="74"/>
      <c r="Y2604" s="74"/>
      <c r="Z2604" s="74"/>
      <c r="AA2604" s="74"/>
      <c r="AB2604" s="74"/>
      <c r="AC2604" s="74"/>
      <c r="AD2604" s="74"/>
      <c r="AE2604" s="74"/>
      <c r="AF2604" s="74"/>
      <c r="AG2604" s="74"/>
      <c r="AH2604" s="74"/>
      <c r="AI2604" s="74"/>
      <c r="AJ2604" s="74"/>
      <c r="AK2604" s="74"/>
      <c r="AL2604" s="74"/>
      <c r="AM2604" s="74"/>
      <c r="AN2604" s="74"/>
      <c r="AO2604" s="74"/>
      <c r="AP2604" s="74"/>
      <c r="AQ2604" s="74"/>
      <c r="AR2604" s="74"/>
      <c r="AS2604" s="74"/>
      <c r="AT2604" s="74"/>
      <c r="AU2604" s="74"/>
      <c r="AV2604" s="74"/>
      <c r="AW2604" s="74"/>
      <c r="AX2604" s="74"/>
      <c r="AY2604" s="74"/>
      <c r="AZ2604" s="74"/>
      <c r="BA2604" s="74"/>
      <c r="BB2604" s="74"/>
      <c r="BC2604" s="74"/>
      <c r="BD2604" s="74"/>
      <c r="BE2604" s="74"/>
      <c r="BF2604" s="74"/>
      <c r="BG2604" s="74"/>
      <c r="BH2604" s="74"/>
      <c r="BI2604" s="74"/>
      <c r="BJ2604" s="74"/>
      <c r="BK2604" s="74"/>
      <c r="BL2604" s="74"/>
      <c r="BM2604" s="74"/>
      <c r="BN2604" s="74"/>
      <c r="BO2604" s="74"/>
      <c r="BP2604" s="74"/>
      <c r="BQ2604" s="74"/>
      <c r="BR2604" s="74"/>
      <c r="BS2604" s="74"/>
      <c r="BT2604" s="74"/>
      <c r="BU2604" s="74"/>
      <c r="BV2604" s="74"/>
      <c r="BW2604" s="74"/>
      <c r="BX2604" s="74"/>
      <c r="BY2604" s="74"/>
      <c r="BZ2604" s="74"/>
      <c r="CA2604" s="74"/>
      <c r="CB2604" s="74"/>
      <c r="CC2604" s="74"/>
      <c r="CD2604" s="74"/>
      <c r="CE2604" s="74"/>
      <c r="CF2604" s="74"/>
      <c r="CG2604" s="74"/>
      <c r="CH2604" s="74"/>
      <c r="CI2604" s="74"/>
      <c r="CJ2604" s="74"/>
      <c r="CK2604" s="74"/>
      <c r="CL2604" s="74"/>
      <c r="CM2604" s="74"/>
      <c r="CN2604" s="74"/>
      <c r="CO2604" s="74"/>
      <c r="CP2604" s="74"/>
      <c r="CQ2604" s="74"/>
      <c r="CR2604" s="74"/>
      <c r="CS2604" s="74"/>
      <c r="CT2604" s="74"/>
      <c r="CU2604" s="74"/>
      <c r="CV2604" s="74"/>
      <c r="CW2604" s="74"/>
      <c r="CX2604" s="74"/>
      <c r="CY2604" s="74"/>
      <c r="CZ2604" s="74"/>
      <c r="DA2604" s="74"/>
      <c r="DB2604" s="74"/>
      <c r="DC2604" s="74"/>
      <c r="DD2604" s="74"/>
      <c r="DE2604" s="74"/>
      <c r="DF2604" s="74"/>
      <c r="DG2604" s="74"/>
      <c r="DH2604" s="74"/>
      <c r="DI2604" s="74"/>
      <c r="DJ2604" s="74"/>
      <c r="DK2604" s="74"/>
      <c r="DL2604" s="74"/>
      <c r="DM2604" s="74"/>
      <c r="DN2604" s="74"/>
      <c r="DO2604" s="74"/>
      <c r="DP2604" s="74"/>
      <c r="DQ2604" s="74"/>
      <c r="DR2604" s="74"/>
      <c r="DS2604" s="74"/>
      <c r="DT2604" s="74"/>
      <c r="DU2604" s="74"/>
      <c r="DV2604" s="74"/>
      <c r="DW2604" s="74"/>
      <c r="DX2604" s="74"/>
      <c r="DY2604" s="74"/>
      <c r="DZ2604" s="74"/>
      <c r="EA2604" s="74"/>
      <c r="EB2604" s="74"/>
      <c r="EC2604" s="74"/>
      <c r="ED2604" s="74"/>
      <c r="EE2604" s="74"/>
      <c r="EF2604" s="74"/>
      <c r="EG2604" s="74"/>
      <c r="EH2604" s="74"/>
      <c r="EI2604" s="74"/>
      <c r="EJ2604" s="74"/>
      <c r="EK2604" s="74"/>
      <c r="EL2604" s="74"/>
      <c r="EM2604" s="74"/>
      <c r="EN2604" s="74"/>
      <c r="EO2604" s="74"/>
      <c r="EP2604" s="74"/>
      <c r="EQ2604" s="74"/>
      <c r="ER2604" s="74"/>
      <c r="ES2604" s="74"/>
      <c r="ET2604" s="74"/>
      <c r="EU2604" s="74"/>
      <c r="EV2604" s="74"/>
      <c r="EW2604" s="74"/>
      <c r="EX2604" s="74"/>
      <c r="EY2604" s="74"/>
      <c r="EZ2604" s="74"/>
      <c r="FA2604" s="74"/>
      <c r="FB2604" s="74"/>
      <c r="FC2604" s="74"/>
      <c r="FD2604" s="74"/>
      <c r="FE2604" s="74"/>
      <c r="FF2604" s="74"/>
      <c r="FG2604" s="74"/>
      <c r="FH2604" s="74"/>
      <c r="FI2604" s="74"/>
      <c r="FJ2604" s="74"/>
      <c r="FK2604" s="74"/>
      <c r="FL2604" s="74"/>
      <c r="FM2604" s="74"/>
      <c r="FN2604" s="74"/>
      <c r="FO2604" s="74"/>
      <c r="FP2604" s="74"/>
      <c r="FQ2604" s="74"/>
      <c r="FR2604" s="74"/>
      <c r="FS2604" s="74"/>
      <c r="FT2604" s="74"/>
      <c r="FU2604" s="74"/>
      <c r="FV2604" s="74"/>
      <c r="FW2604" s="74"/>
      <c r="FX2604" s="74"/>
      <c r="FY2604" s="74"/>
      <c r="FZ2604" s="74">
        <v>21</v>
      </c>
      <c r="GA2604" s="74">
        <v>9079.99609375</v>
      </c>
      <c r="GB2604" s="74">
        <v>32054.984970092773</v>
      </c>
      <c r="GC2604" s="74">
        <v>0</v>
      </c>
      <c r="GD2604" s="74">
        <v>17</v>
      </c>
      <c r="GE2604" s="74">
        <v>0</v>
      </c>
      <c r="GF2604" s="74">
        <v>3</v>
      </c>
      <c r="GG2604" t="s">
        <v>250</v>
      </c>
      <c r="GH2604" t="s">
        <v>251</v>
      </c>
      <c r="GI2604" t="s">
        <v>236</v>
      </c>
      <c r="GJ2604" s="47"/>
      <c r="GK2604" s="30"/>
    </row>
    <row r="2605" spans="1:193" x14ac:dyDescent="0.2">
      <c r="A2605" t="s">
        <v>175</v>
      </c>
      <c r="B2605" t="s">
        <v>249</v>
      </c>
      <c r="C2605" t="s">
        <v>0</v>
      </c>
      <c r="D2605" t="s">
        <v>256</v>
      </c>
      <c r="E2605" t="s">
        <v>192</v>
      </c>
      <c r="F2605" t="s">
        <v>273</v>
      </c>
      <c r="G2605" t="s">
        <v>276</v>
      </c>
      <c r="H2605" s="74">
        <v>0</v>
      </c>
      <c r="I2605" s="74"/>
      <c r="J2605" s="74"/>
      <c r="K2605" s="74"/>
      <c r="L2605" s="74"/>
      <c r="M2605" s="74"/>
      <c r="N2605" s="74"/>
      <c r="O2605" s="74"/>
      <c r="P2605" s="74"/>
      <c r="Q2605" s="74"/>
      <c r="R2605" s="74"/>
      <c r="S2605" s="74"/>
      <c r="T2605" s="74"/>
      <c r="U2605" s="74"/>
      <c r="V2605" s="74"/>
      <c r="W2605" s="74"/>
      <c r="X2605" s="74"/>
      <c r="Y2605" s="74"/>
      <c r="Z2605" s="74"/>
      <c r="AA2605" s="74"/>
      <c r="AB2605" s="74"/>
      <c r="AC2605" s="74"/>
      <c r="AD2605" s="74"/>
      <c r="AE2605" s="74"/>
      <c r="AF2605" s="74"/>
      <c r="AG2605" s="74"/>
      <c r="AH2605" s="74"/>
      <c r="AI2605" s="74"/>
      <c r="AJ2605" s="74"/>
      <c r="AK2605" s="74"/>
      <c r="AL2605" s="74"/>
      <c r="AM2605" s="74"/>
      <c r="AN2605" s="74"/>
      <c r="AO2605" s="74"/>
      <c r="AP2605" s="74"/>
      <c r="AQ2605" s="74"/>
      <c r="AR2605" s="74"/>
      <c r="AS2605" s="74"/>
      <c r="AT2605" s="74"/>
      <c r="AU2605" s="74"/>
      <c r="AV2605" s="74"/>
      <c r="AW2605" s="74"/>
      <c r="AX2605" s="74"/>
      <c r="AY2605" s="74"/>
      <c r="AZ2605" s="74"/>
      <c r="BA2605" s="74"/>
      <c r="BB2605" s="74"/>
      <c r="BC2605" s="74"/>
      <c r="BD2605" s="74"/>
      <c r="BE2605" s="74"/>
      <c r="BF2605" s="74"/>
      <c r="BG2605" s="74"/>
      <c r="BH2605" s="74"/>
      <c r="BI2605" s="74"/>
      <c r="BJ2605" s="74"/>
      <c r="BK2605" s="74"/>
      <c r="BL2605" s="74"/>
      <c r="BM2605" s="74"/>
      <c r="BN2605" s="74"/>
      <c r="BO2605" s="74"/>
      <c r="BP2605" s="74"/>
      <c r="BQ2605" s="74"/>
      <c r="BR2605" s="74"/>
      <c r="BS2605" s="74"/>
      <c r="BT2605" s="74"/>
      <c r="BU2605" s="74"/>
      <c r="BV2605" s="74"/>
      <c r="BW2605" s="74"/>
      <c r="BX2605" s="74"/>
      <c r="BY2605" s="74"/>
      <c r="BZ2605" s="74"/>
      <c r="CA2605" s="74"/>
      <c r="CB2605" s="74"/>
      <c r="CC2605" s="74"/>
      <c r="CD2605" s="74"/>
      <c r="CE2605" s="74"/>
      <c r="CF2605" s="74"/>
      <c r="CG2605" s="74"/>
      <c r="CH2605" s="74"/>
      <c r="CI2605" s="74"/>
      <c r="CJ2605" s="74"/>
      <c r="CK2605" s="74"/>
      <c r="CL2605" s="74"/>
      <c r="CM2605" s="74"/>
      <c r="CN2605" s="74"/>
      <c r="CO2605" s="74"/>
      <c r="CP2605" s="74"/>
      <c r="CQ2605" s="74"/>
      <c r="CR2605" s="74"/>
      <c r="CS2605" s="74"/>
      <c r="CT2605" s="74"/>
      <c r="CU2605" s="74"/>
      <c r="CV2605" s="74"/>
      <c r="CW2605" s="74"/>
      <c r="CX2605" s="74"/>
      <c r="CY2605" s="74"/>
      <c r="CZ2605" s="74"/>
      <c r="DA2605" s="74"/>
      <c r="DB2605" s="74"/>
      <c r="DC2605" s="74"/>
      <c r="DD2605" s="74"/>
      <c r="DE2605" s="74"/>
      <c r="DF2605" s="74"/>
      <c r="DG2605" s="74"/>
      <c r="DH2605" s="74"/>
      <c r="DI2605" s="74"/>
      <c r="DJ2605" s="74"/>
      <c r="DK2605" s="74"/>
      <c r="DL2605" s="74"/>
      <c r="DM2605" s="74"/>
      <c r="DN2605" s="74"/>
      <c r="DO2605" s="74"/>
      <c r="DP2605" s="74"/>
      <c r="DQ2605" s="74"/>
      <c r="DR2605" s="74"/>
      <c r="DS2605" s="74"/>
      <c r="DT2605" s="74"/>
      <c r="DU2605" s="74"/>
      <c r="DV2605" s="74"/>
      <c r="DW2605" s="74"/>
      <c r="DX2605" s="74"/>
      <c r="DY2605" s="74"/>
      <c r="DZ2605" s="74"/>
      <c r="EA2605" s="74"/>
      <c r="EB2605" s="74"/>
      <c r="EC2605" s="74"/>
      <c r="ED2605" s="74"/>
      <c r="EE2605" s="74"/>
      <c r="EF2605" s="74"/>
      <c r="EG2605" s="74"/>
      <c r="EH2605" s="74"/>
      <c r="EI2605" s="74"/>
      <c r="EJ2605" s="74"/>
      <c r="EK2605" s="74"/>
      <c r="EL2605" s="74"/>
      <c r="EM2605" s="74"/>
      <c r="EN2605" s="74"/>
      <c r="EO2605" s="74"/>
      <c r="EP2605" s="74"/>
      <c r="EQ2605" s="74"/>
      <c r="ER2605" s="74"/>
      <c r="ES2605" s="74"/>
      <c r="ET2605" s="74"/>
      <c r="EU2605" s="74"/>
      <c r="EV2605" s="74"/>
      <c r="EW2605" s="74"/>
      <c r="EX2605" s="74"/>
      <c r="EY2605" s="74"/>
      <c r="EZ2605" s="74"/>
      <c r="FA2605" s="74"/>
      <c r="FB2605" s="74"/>
      <c r="FC2605" s="74"/>
      <c r="FD2605" s="74"/>
      <c r="FE2605" s="74"/>
      <c r="FF2605" s="74"/>
      <c r="FG2605" s="74"/>
      <c r="FH2605" s="74"/>
      <c r="FI2605" s="74"/>
      <c r="FJ2605" s="74"/>
      <c r="FK2605" s="74"/>
      <c r="FL2605" s="74"/>
      <c r="FM2605" s="74"/>
      <c r="FN2605" s="74"/>
      <c r="FO2605" s="74"/>
      <c r="FP2605" s="74"/>
      <c r="FQ2605" s="74"/>
      <c r="FR2605" s="74"/>
      <c r="FS2605" s="74"/>
      <c r="FT2605" s="74"/>
      <c r="FU2605" s="74"/>
      <c r="FV2605" s="74"/>
      <c r="FW2605" s="74"/>
      <c r="FX2605" s="74"/>
      <c r="FY2605" s="74"/>
      <c r="FZ2605" s="74">
        <v>21</v>
      </c>
      <c r="GA2605" s="74">
        <v>9166.443359375</v>
      </c>
      <c r="GB2605" s="74">
        <v>31754.425384521484</v>
      </c>
      <c r="GC2605" s="74">
        <v>0</v>
      </c>
      <c r="GD2605" s="74">
        <v>17</v>
      </c>
      <c r="GE2605" s="74">
        <v>0</v>
      </c>
      <c r="GF2605" s="74">
        <v>3</v>
      </c>
      <c r="GG2605" t="s">
        <v>250</v>
      </c>
      <c r="GH2605" t="s">
        <v>251</v>
      </c>
      <c r="GI2605" t="s">
        <v>236</v>
      </c>
      <c r="GJ2605" s="47"/>
      <c r="GK2605" s="30"/>
    </row>
    <row r="2606" spans="1:193" x14ac:dyDescent="0.2">
      <c r="A2606" t="s">
        <v>175</v>
      </c>
      <c r="B2606" t="s">
        <v>249</v>
      </c>
      <c r="C2606" t="s">
        <v>0</v>
      </c>
      <c r="D2606" t="s">
        <v>185</v>
      </c>
      <c r="E2606" t="s">
        <v>222</v>
      </c>
      <c r="F2606" t="s">
        <v>273</v>
      </c>
      <c r="G2606" t="s">
        <v>276</v>
      </c>
      <c r="H2606" s="74">
        <v>0</v>
      </c>
      <c r="I2606" s="74"/>
      <c r="J2606" s="74"/>
      <c r="K2606" s="74"/>
      <c r="L2606" s="74"/>
      <c r="M2606" s="74"/>
      <c r="N2606" s="74"/>
      <c r="O2606" s="74"/>
      <c r="P2606" s="74"/>
      <c r="Q2606" s="74"/>
      <c r="R2606" s="74"/>
      <c r="S2606" s="74"/>
      <c r="T2606" s="74"/>
      <c r="U2606" s="74"/>
      <c r="V2606" s="74"/>
      <c r="W2606" s="74"/>
      <c r="X2606" s="74"/>
      <c r="Y2606" s="74"/>
      <c r="Z2606" s="74"/>
      <c r="AA2606" s="74"/>
      <c r="AB2606" s="74"/>
      <c r="AC2606" s="74"/>
      <c r="AD2606" s="74"/>
      <c r="AE2606" s="74"/>
      <c r="AF2606" s="74"/>
      <c r="AG2606" s="74"/>
      <c r="AH2606" s="74"/>
      <c r="AI2606" s="74"/>
      <c r="AJ2606" s="74"/>
      <c r="AK2606" s="74"/>
      <c r="AL2606" s="74"/>
      <c r="AM2606" s="74"/>
      <c r="AN2606" s="74"/>
      <c r="AO2606" s="74"/>
      <c r="AP2606" s="74"/>
      <c r="AQ2606" s="74"/>
      <c r="AR2606" s="74"/>
      <c r="AS2606" s="74"/>
      <c r="AT2606" s="74"/>
      <c r="AU2606" s="74"/>
      <c r="AV2606" s="74"/>
      <c r="AW2606" s="74"/>
      <c r="AX2606" s="74"/>
      <c r="AY2606" s="74"/>
      <c r="AZ2606" s="74"/>
      <c r="BA2606" s="74"/>
      <c r="BB2606" s="74"/>
      <c r="BC2606" s="74"/>
      <c r="BD2606" s="74"/>
      <c r="BE2606" s="74"/>
      <c r="BF2606" s="74"/>
      <c r="BG2606" s="74"/>
      <c r="BH2606" s="74"/>
      <c r="BI2606" s="74"/>
      <c r="BJ2606" s="74"/>
      <c r="BK2606" s="74"/>
      <c r="BL2606" s="74"/>
      <c r="BM2606" s="74"/>
      <c r="BN2606" s="74"/>
      <c r="BO2606" s="74"/>
      <c r="BP2606" s="74"/>
      <c r="BQ2606" s="74"/>
      <c r="BR2606" s="74"/>
      <c r="BS2606" s="74"/>
      <c r="BT2606" s="74"/>
      <c r="BU2606" s="74"/>
      <c r="BV2606" s="74"/>
      <c r="BW2606" s="74"/>
      <c r="BX2606" s="74"/>
      <c r="BY2606" s="74"/>
      <c r="BZ2606" s="74"/>
      <c r="CA2606" s="74"/>
      <c r="CB2606" s="74"/>
      <c r="CC2606" s="74"/>
      <c r="CD2606" s="74"/>
      <c r="CE2606" s="74"/>
      <c r="CF2606" s="74"/>
      <c r="CG2606" s="74"/>
      <c r="CH2606" s="74"/>
      <c r="CI2606" s="74"/>
      <c r="CJ2606" s="74"/>
      <c r="CK2606" s="74"/>
      <c r="CL2606" s="74"/>
      <c r="CM2606" s="74"/>
      <c r="CN2606" s="74"/>
      <c r="CO2606" s="74"/>
      <c r="CP2606" s="74"/>
      <c r="CQ2606" s="74"/>
      <c r="CR2606" s="74"/>
      <c r="CS2606" s="74"/>
      <c r="CT2606" s="74"/>
      <c r="CU2606" s="74"/>
      <c r="CV2606" s="74"/>
      <c r="CW2606" s="74"/>
      <c r="CX2606" s="74"/>
      <c r="CY2606" s="74"/>
      <c r="CZ2606" s="74"/>
      <c r="DA2606" s="74"/>
      <c r="DB2606" s="74"/>
      <c r="DC2606" s="74"/>
      <c r="DD2606" s="74"/>
      <c r="DE2606" s="74"/>
      <c r="DF2606" s="74"/>
      <c r="DG2606" s="74"/>
      <c r="DH2606" s="74"/>
      <c r="DI2606" s="74"/>
      <c r="DJ2606" s="74"/>
      <c r="DK2606" s="74"/>
      <c r="DL2606" s="74"/>
      <c r="DM2606" s="74"/>
      <c r="DN2606" s="74"/>
      <c r="DO2606" s="74"/>
      <c r="DP2606" s="74"/>
      <c r="DQ2606" s="74"/>
      <c r="DR2606" s="74"/>
      <c r="DS2606" s="74"/>
      <c r="DT2606" s="74"/>
      <c r="DU2606" s="74"/>
      <c r="DV2606" s="74"/>
      <c r="DW2606" s="74"/>
      <c r="DX2606" s="74"/>
      <c r="DY2606" s="74"/>
      <c r="DZ2606" s="74"/>
      <c r="EA2606" s="74"/>
      <c r="EB2606" s="74"/>
      <c r="EC2606" s="74"/>
      <c r="ED2606" s="74"/>
      <c r="EE2606" s="74"/>
      <c r="EF2606" s="74"/>
      <c r="EG2606" s="74"/>
      <c r="EH2606" s="74"/>
      <c r="EI2606" s="74"/>
      <c r="EJ2606" s="74"/>
      <c r="EK2606" s="74"/>
      <c r="EL2606" s="74"/>
      <c r="EM2606" s="74"/>
      <c r="EN2606" s="74"/>
      <c r="EO2606" s="74"/>
      <c r="EP2606" s="74"/>
      <c r="EQ2606" s="74"/>
      <c r="ER2606" s="74"/>
      <c r="ES2606" s="74"/>
      <c r="ET2606" s="74"/>
      <c r="EU2606" s="74"/>
      <c r="EV2606" s="74"/>
      <c r="EW2606" s="74"/>
      <c r="EX2606" s="74"/>
      <c r="EY2606" s="74"/>
      <c r="EZ2606" s="74"/>
      <c r="FA2606" s="74"/>
      <c r="FB2606" s="74"/>
      <c r="FC2606" s="74"/>
      <c r="FD2606" s="74"/>
      <c r="FE2606" s="74"/>
      <c r="FF2606" s="74"/>
      <c r="FG2606" s="74"/>
      <c r="FH2606" s="74"/>
      <c r="FI2606" s="74"/>
      <c r="FJ2606" s="74"/>
      <c r="FK2606" s="74"/>
      <c r="FL2606" s="74"/>
      <c r="FM2606" s="74"/>
      <c r="FN2606" s="74"/>
      <c r="FO2606" s="74"/>
      <c r="FP2606" s="74"/>
      <c r="FQ2606" s="74"/>
      <c r="FR2606" s="74"/>
      <c r="FS2606" s="74"/>
      <c r="FT2606" s="74"/>
      <c r="FU2606" s="74"/>
      <c r="FV2606" s="74"/>
      <c r="FW2606" s="74"/>
      <c r="FX2606" s="74"/>
      <c r="FY2606" s="74"/>
      <c r="FZ2606" s="74"/>
      <c r="GA2606" s="74"/>
      <c r="GB2606" s="74"/>
      <c r="GC2606" s="74">
        <v>0</v>
      </c>
      <c r="GD2606" s="74">
        <v>17</v>
      </c>
      <c r="GE2606" s="74">
        <v>0</v>
      </c>
      <c r="GF2606" s="74">
        <v>3</v>
      </c>
      <c r="GG2606" t="s">
        <v>250</v>
      </c>
      <c r="GH2606" t="s">
        <v>251</v>
      </c>
      <c r="GI2606" t="s">
        <v>236</v>
      </c>
      <c r="GJ2606" s="47"/>
      <c r="GK2606" s="30"/>
    </row>
    <row r="2607" spans="1:193" x14ac:dyDescent="0.2">
      <c r="A2607" t="s">
        <v>175</v>
      </c>
      <c r="B2607" t="s">
        <v>249</v>
      </c>
      <c r="C2607" t="s">
        <v>0</v>
      </c>
      <c r="D2607" t="s">
        <v>185</v>
      </c>
      <c r="E2607" t="s">
        <v>223</v>
      </c>
      <c r="F2607" t="s">
        <v>273</v>
      </c>
      <c r="G2607" t="s">
        <v>276</v>
      </c>
      <c r="H2607" s="74">
        <v>0</v>
      </c>
      <c r="I2607" s="74"/>
      <c r="J2607" s="74"/>
      <c r="K2607" s="74"/>
      <c r="L2607" s="74"/>
      <c r="M2607" s="74"/>
      <c r="N2607" s="74"/>
      <c r="O2607" s="74"/>
      <c r="P2607" s="74"/>
      <c r="Q2607" s="74"/>
      <c r="R2607" s="74"/>
      <c r="S2607" s="74"/>
      <c r="T2607" s="74"/>
      <c r="U2607" s="74"/>
      <c r="V2607" s="74"/>
      <c r="W2607" s="74"/>
      <c r="X2607" s="74"/>
      <c r="Y2607" s="74"/>
      <c r="Z2607" s="74"/>
      <c r="AA2607" s="74"/>
      <c r="AB2607" s="74"/>
      <c r="AC2607" s="74"/>
      <c r="AD2607" s="74"/>
      <c r="AE2607" s="74"/>
      <c r="AF2607" s="74"/>
      <c r="AG2607" s="74"/>
      <c r="AH2607" s="74"/>
      <c r="AI2607" s="74"/>
      <c r="AJ2607" s="74"/>
      <c r="AK2607" s="74"/>
      <c r="AL2607" s="74"/>
      <c r="AM2607" s="74"/>
      <c r="AN2607" s="74"/>
      <c r="AO2607" s="74"/>
      <c r="AP2607" s="74"/>
      <c r="AQ2607" s="74"/>
      <c r="AR2607" s="74"/>
      <c r="AS2607" s="74"/>
      <c r="AT2607" s="74"/>
      <c r="AU2607" s="74"/>
      <c r="AV2607" s="74"/>
      <c r="AW2607" s="74"/>
      <c r="AX2607" s="74"/>
      <c r="AY2607" s="74"/>
      <c r="AZ2607" s="74"/>
      <c r="BA2607" s="74"/>
      <c r="BB2607" s="74"/>
      <c r="BC2607" s="74"/>
      <c r="BD2607" s="74"/>
      <c r="BE2607" s="74"/>
      <c r="BF2607" s="74"/>
      <c r="BG2607" s="74"/>
      <c r="BH2607" s="74"/>
      <c r="BI2607" s="74"/>
      <c r="BJ2607" s="74"/>
      <c r="BK2607" s="74"/>
      <c r="BL2607" s="74"/>
      <c r="BM2607" s="74"/>
      <c r="BN2607" s="74"/>
      <c r="BO2607" s="74"/>
      <c r="BP2607" s="74"/>
      <c r="BQ2607" s="74"/>
      <c r="BR2607" s="74"/>
      <c r="BS2607" s="74"/>
      <c r="BT2607" s="74"/>
      <c r="BU2607" s="74"/>
      <c r="BV2607" s="74"/>
      <c r="BW2607" s="74"/>
      <c r="BX2607" s="74"/>
      <c r="BY2607" s="74"/>
      <c r="BZ2607" s="74"/>
      <c r="CA2607" s="74"/>
      <c r="CB2607" s="74"/>
      <c r="CC2607" s="74"/>
      <c r="CD2607" s="74"/>
      <c r="CE2607" s="74"/>
      <c r="CF2607" s="74"/>
      <c r="CG2607" s="74"/>
      <c r="CH2607" s="74"/>
      <c r="CI2607" s="74"/>
      <c r="CJ2607" s="74"/>
      <c r="CK2607" s="74"/>
      <c r="CL2607" s="74"/>
      <c r="CM2607" s="74"/>
      <c r="CN2607" s="74"/>
      <c r="CO2607" s="74"/>
      <c r="CP2607" s="74"/>
      <c r="CQ2607" s="74"/>
      <c r="CR2607" s="74"/>
      <c r="CS2607" s="74"/>
      <c r="CT2607" s="74"/>
      <c r="CU2607" s="74"/>
      <c r="CV2607" s="74"/>
      <c r="CW2607" s="74"/>
      <c r="CX2607" s="74"/>
      <c r="CY2607" s="74"/>
      <c r="CZ2607" s="74"/>
      <c r="DA2607" s="74"/>
      <c r="DB2607" s="74"/>
      <c r="DC2607" s="74"/>
      <c r="DD2607" s="74"/>
      <c r="DE2607" s="74"/>
      <c r="DF2607" s="74"/>
      <c r="DG2607" s="74"/>
      <c r="DH2607" s="74"/>
      <c r="DI2607" s="74"/>
      <c r="DJ2607" s="74"/>
      <c r="DK2607" s="74"/>
      <c r="DL2607" s="74"/>
      <c r="DM2607" s="74"/>
      <c r="DN2607" s="74"/>
      <c r="DO2607" s="74"/>
      <c r="DP2607" s="74"/>
      <c r="DQ2607" s="74"/>
      <c r="DR2607" s="74"/>
      <c r="DS2607" s="74"/>
      <c r="DT2607" s="74"/>
      <c r="DU2607" s="74"/>
      <c r="DV2607" s="74"/>
      <c r="DW2607" s="74"/>
      <c r="DX2607" s="74"/>
      <c r="DY2607" s="74"/>
      <c r="DZ2607" s="74"/>
      <c r="EA2607" s="74"/>
      <c r="EB2607" s="74"/>
      <c r="EC2607" s="74"/>
      <c r="ED2607" s="74"/>
      <c r="EE2607" s="74"/>
      <c r="EF2607" s="74"/>
      <c r="EG2607" s="74"/>
      <c r="EH2607" s="74"/>
      <c r="EI2607" s="74"/>
      <c r="EJ2607" s="74"/>
      <c r="EK2607" s="74"/>
      <c r="EL2607" s="74"/>
      <c r="EM2607" s="74"/>
      <c r="EN2607" s="74"/>
      <c r="EO2607" s="74"/>
      <c r="EP2607" s="74"/>
      <c r="EQ2607" s="74"/>
      <c r="ER2607" s="74"/>
      <c r="ES2607" s="74"/>
      <c r="ET2607" s="74"/>
      <c r="EU2607" s="74"/>
      <c r="EV2607" s="74"/>
      <c r="EW2607" s="74"/>
      <c r="EX2607" s="74"/>
      <c r="EY2607" s="74"/>
      <c r="EZ2607" s="74"/>
      <c r="FA2607" s="74"/>
      <c r="FB2607" s="74"/>
      <c r="FC2607" s="74"/>
      <c r="FD2607" s="74"/>
      <c r="FE2607" s="74"/>
      <c r="FF2607" s="74"/>
      <c r="FG2607" s="74"/>
      <c r="FH2607" s="74"/>
      <c r="FI2607" s="74"/>
      <c r="FJ2607" s="74"/>
      <c r="FK2607" s="74"/>
      <c r="FL2607" s="74"/>
      <c r="FM2607" s="74"/>
      <c r="FN2607" s="74"/>
      <c r="FO2607" s="74"/>
      <c r="FP2607" s="74"/>
      <c r="FQ2607" s="74"/>
      <c r="FR2607" s="74"/>
      <c r="FS2607" s="74"/>
      <c r="FT2607" s="74"/>
      <c r="FU2607" s="74"/>
      <c r="FV2607" s="74"/>
      <c r="FW2607" s="74"/>
      <c r="FX2607" s="74"/>
      <c r="FY2607" s="74"/>
      <c r="FZ2607" s="74"/>
      <c r="GA2607" s="74"/>
      <c r="GB2607" s="74"/>
      <c r="GC2607" s="74">
        <v>0</v>
      </c>
      <c r="GD2607" s="74">
        <v>17</v>
      </c>
      <c r="GE2607" s="74">
        <v>0</v>
      </c>
      <c r="GF2607" s="74">
        <v>3</v>
      </c>
      <c r="GG2607" t="s">
        <v>250</v>
      </c>
      <c r="GH2607" t="s">
        <v>251</v>
      </c>
      <c r="GI2607" t="s">
        <v>236</v>
      </c>
      <c r="GJ2607" s="47"/>
      <c r="GK2607" s="30"/>
    </row>
    <row r="2608" spans="1:193" x14ac:dyDescent="0.2">
      <c r="A2608" t="s">
        <v>175</v>
      </c>
      <c r="B2608" t="s">
        <v>249</v>
      </c>
      <c r="C2608" t="s">
        <v>0</v>
      </c>
      <c r="D2608" t="s">
        <v>185</v>
      </c>
      <c r="E2608" t="s">
        <v>224</v>
      </c>
      <c r="F2608" t="s">
        <v>273</v>
      </c>
      <c r="G2608" t="s">
        <v>276</v>
      </c>
      <c r="H2608" s="74">
        <v>0</v>
      </c>
      <c r="I2608" s="74"/>
      <c r="J2608" s="74"/>
      <c r="K2608" s="74"/>
      <c r="L2608" s="74"/>
      <c r="M2608" s="74"/>
      <c r="N2608" s="74"/>
      <c r="O2608" s="74"/>
      <c r="P2608" s="74"/>
      <c r="Q2608" s="74"/>
      <c r="R2608" s="74"/>
      <c r="S2608" s="74"/>
      <c r="T2608" s="74"/>
      <c r="U2608" s="74"/>
      <c r="V2608" s="74"/>
      <c r="W2608" s="74"/>
      <c r="X2608" s="74"/>
      <c r="Y2608" s="74"/>
      <c r="Z2608" s="74"/>
      <c r="AA2608" s="74"/>
      <c r="AB2608" s="74"/>
      <c r="AC2608" s="74"/>
      <c r="AD2608" s="74"/>
      <c r="AE2608" s="74"/>
      <c r="AF2608" s="74"/>
      <c r="AG2608" s="74"/>
      <c r="AH2608" s="74"/>
      <c r="AI2608" s="74"/>
      <c r="AJ2608" s="74"/>
      <c r="AK2608" s="74"/>
      <c r="AL2608" s="74"/>
      <c r="AM2608" s="74"/>
      <c r="AN2608" s="74"/>
      <c r="AO2608" s="74"/>
      <c r="AP2608" s="74"/>
      <c r="AQ2608" s="74"/>
      <c r="AR2608" s="74"/>
      <c r="AS2608" s="74"/>
      <c r="AT2608" s="74"/>
      <c r="AU2608" s="74"/>
      <c r="AV2608" s="74"/>
      <c r="AW2608" s="74"/>
      <c r="AX2608" s="74"/>
      <c r="AY2608" s="74"/>
      <c r="AZ2608" s="74"/>
      <c r="BA2608" s="74"/>
      <c r="BB2608" s="74"/>
      <c r="BC2608" s="74"/>
      <c r="BD2608" s="74"/>
      <c r="BE2608" s="74"/>
      <c r="BF2608" s="74"/>
      <c r="BG2608" s="74"/>
      <c r="BH2608" s="74"/>
      <c r="BI2608" s="74"/>
      <c r="BJ2608" s="74"/>
      <c r="BK2608" s="74"/>
      <c r="BL2608" s="74"/>
      <c r="BM2608" s="74"/>
      <c r="BN2608" s="74"/>
      <c r="BO2608" s="74"/>
      <c r="BP2608" s="74"/>
      <c r="BQ2608" s="74"/>
      <c r="BR2608" s="74"/>
      <c r="BS2608" s="74"/>
      <c r="BT2608" s="74"/>
      <c r="BU2608" s="74"/>
      <c r="BV2608" s="74"/>
      <c r="BW2608" s="74"/>
      <c r="BX2608" s="74"/>
      <c r="BY2608" s="74"/>
      <c r="BZ2608" s="74"/>
      <c r="CA2608" s="74"/>
      <c r="CB2608" s="74"/>
      <c r="CC2608" s="74"/>
      <c r="CD2608" s="74"/>
      <c r="CE2608" s="74"/>
      <c r="CF2608" s="74"/>
      <c r="CG2608" s="74"/>
      <c r="CH2608" s="74"/>
      <c r="CI2608" s="74"/>
      <c r="CJ2608" s="74"/>
      <c r="CK2608" s="74"/>
      <c r="CL2608" s="74"/>
      <c r="CM2608" s="74"/>
      <c r="CN2608" s="74"/>
      <c r="CO2608" s="74"/>
      <c r="CP2608" s="74"/>
      <c r="CQ2608" s="74"/>
      <c r="CR2608" s="74"/>
      <c r="CS2608" s="74"/>
      <c r="CT2608" s="74"/>
      <c r="CU2608" s="74"/>
      <c r="CV2608" s="74"/>
      <c r="CW2608" s="74"/>
      <c r="CX2608" s="74"/>
      <c r="CY2608" s="74"/>
      <c r="CZ2608" s="74"/>
      <c r="DA2608" s="74"/>
      <c r="DB2608" s="74"/>
      <c r="DC2608" s="74"/>
      <c r="DD2608" s="74"/>
      <c r="DE2608" s="74"/>
      <c r="DF2608" s="74"/>
      <c r="DG2608" s="74"/>
      <c r="DH2608" s="74"/>
      <c r="DI2608" s="74"/>
      <c r="DJ2608" s="74"/>
      <c r="DK2608" s="74"/>
      <c r="DL2608" s="74"/>
      <c r="DM2608" s="74"/>
      <c r="DN2608" s="74"/>
      <c r="DO2608" s="74"/>
      <c r="DP2608" s="74"/>
      <c r="DQ2608" s="74"/>
      <c r="DR2608" s="74"/>
      <c r="DS2608" s="74"/>
      <c r="DT2608" s="74"/>
      <c r="DU2608" s="74"/>
      <c r="DV2608" s="74"/>
      <c r="DW2608" s="74"/>
      <c r="DX2608" s="74"/>
      <c r="DY2608" s="74"/>
      <c r="DZ2608" s="74"/>
      <c r="EA2608" s="74"/>
      <c r="EB2608" s="74"/>
      <c r="EC2608" s="74"/>
      <c r="ED2608" s="74"/>
      <c r="EE2608" s="74"/>
      <c r="EF2608" s="74"/>
      <c r="EG2608" s="74"/>
      <c r="EH2608" s="74"/>
      <c r="EI2608" s="74"/>
      <c r="EJ2608" s="74"/>
      <c r="EK2608" s="74"/>
      <c r="EL2608" s="74"/>
      <c r="EM2608" s="74"/>
      <c r="EN2608" s="74"/>
      <c r="EO2608" s="74"/>
      <c r="EP2608" s="74"/>
      <c r="EQ2608" s="74"/>
      <c r="ER2608" s="74"/>
      <c r="ES2608" s="74"/>
      <c r="ET2608" s="74"/>
      <c r="EU2608" s="74"/>
      <c r="EV2608" s="74"/>
      <c r="EW2608" s="74"/>
      <c r="EX2608" s="74"/>
      <c r="EY2608" s="74"/>
      <c r="EZ2608" s="74"/>
      <c r="FA2608" s="74"/>
      <c r="FB2608" s="74"/>
      <c r="FC2608" s="74"/>
      <c r="FD2608" s="74"/>
      <c r="FE2608" s="74"/>
      <c r="FF2608" s="74"/>
      <c r="FG2608" s="74"/>
      <c r="FH2608" s="74"/>
      <c r="FI2608" s="74"/>
      <c r="FJ2608" s="74"/>
      <c r="FK2608" s="74"/>
      <c r="FL2608" s="74"/>
      <c r="FM2608" s="74"/>
      <c r="FN2608" s="74"/>
      <c r="FO2608" s="74"/>
      <c r="FP2608" s="74"/>
      <c r="FQ2608" s="74"/>
      <c r="FR2608" s="74"/>
      <c r="FS2608" s="74"/>
      <c r="FT2608" s="74"/>
      <c r="FU2608" s="74"/>
      <c r="FV2608" s="74"/>
      <c r="FW2608" s="74"/>
      <c r="FX2608" s="74"/>
      <c r="FY2608" s="74"/>
      <c r="FZ2608" s="74"/>
      <c r="GA2608" s="74"/>
      <c r="GB2608" s="74"/>
      <c r="GC2608" s="74">
        <v>0</v>
      </c>
      <c r="GD2608" s="74">
        <v>17</v>
      </c>
      <c r="GE2608" s="74">
        <v>0</v>
      </c>
      <c r="GF2608" s="74">
        <v>3</v>
      </c>
      <c r="GG2608" t="s">
        <v>250</v>
      </c>
      <c r="GH2608" t="s">
        <v>251</v>
      </c>
      <c r="GI2608" t="s">
        <v>236</v>
      </c>
      <c r="GJ2608" s="47"/>
      <c r="GK2608" s="30"/>
    </row>
    <row r="2609" spans="1:193" x14ac:dyDescent="0.2">
      <c r="A2609" t="s">
        <v>175</v>
      </c>
      <c r="B2609" t="s">
        <v>249</v>
      </c>
      <c r="C2609" t="s">
        <v>0</v>
      </c>
      <c r="D2609" t="s">
        <v>185</v>
      </c>
      <c r="E2609" t="s">
        <v>220</v>
      </c>
      <c r="F2609" t="s">
        <v>273</v>
      </c>
      <c r="G2609" t="s">
        <v>276</v>
      </c>
      <c r="H2609" s="74">
        <v>0</v>
      </c>
      <c r="I2609" s="74"/>
      <c r="J2609" s="74"/>
      <c r="K2609" s="74"/>
      <c r="L2609" s="74"/>
      <c r="M2609" s="74"/>
      <c r="N2609" s="74"/>
      <c r="O2609" s="74"/>
      <c r="P2609" s="74"/>
      <c r="Q2609" s="74"/>
      <c r="R2609" s="74"/>
      <c r="S2609" s="74"/>
      <c r="T2609" s="74"/>
      <c r="U2609" s="74"/>
      <c r="V2609" s="74"/>
      <c r="W2609" s="74"/>
      <c r="X2609" s="74"/>
      <c r="Y2609" s="74"/>
      <c r="Z2609" s="74"/>
      <c r="AA2609" s="74"/>
      <c r="AB2609" s="74"/>
      <c r="AC2609" s="74"/>
      <c r="AD2609" s="74"/>
      <c r="AE2609" s="74"/>
      <c r="AF2609" s="74"/>
      <c r="AG2609" s="74"/>
      <c r="AH2609" s="74"/>
      <c r="AI2609" s="74"/>
      <c r="AJ2609" s="74"/>
      <c r="AK2609" s="74"/>
      <c r="AL2609" s="74"/>
      <c r="AM2609" s="74"/>
      <c r="AN2609" s="74"/>
      <c r="AO2609" s="74"/>
      <c r="AP2609" s="74"/>
      <c r="AQ2609" s="74"/>
      <c r="AR2609" s="74"/>
      <c r="AS2609" s="74"/>
      <c r="AT2609" s="74"/>
      <c r="AU2609" s="74"/>
      <c r="AV2609" s="74"/>
      <c r="AW2609" s="74"/>
      <c r="AX2609" s="74"/>
      <c r="AY2609" s="74"/>
      <c r="AZ2609" s="74"/>
      <c r="BA2609" s="74"/>
      <c r="BB2609" s="74"/>
      <c r="BC2609" s="74"/>
      <c r="BD2609" s="74"/>
      <c r="BE2609" s="74"/>
      <c r="BF2609" s="74"/>
      <c r="BG2609" s="74"/>
      <c r="BH2609" s="74"/>
      <c r="BI2609" s="74"/>
      <c r="BJ2609" s="74"/>
      <c r="BK2609" s="74"/>
      <c r="BL2609" s="74"/>
      <c r="BM2609" s="74"/>
      <c r="BN2609" s="74"/>
      <c r="BO2609" s="74"/>
      <c r="BP2609" s="74"/>
      <c r="BQ2609" s="74"/>
      <c r="BR2609" s="74"/>
      <c r="BS2609" s="74"/>
      <c r="BT2609" s="74"/>
      <c r="BU2609" s="74"/>
      <c r="BV2609" s="74"/>
      <c r="BW2609" s="74"/>
      <c r="BX2609" s="74"/>
      <c r="BY2609" s="74"/>
      <c r="BZ2609" s="74"/>
      <c r="CA2609" s="74"/>
      <c r="CB2609" s="74"/>
      <c r="CC2609" s="74"/>
      <c r="CD2609" s="74"/>
      <c r="CE2609" s="74"/>
      <c r="CF2609" s="74"/>
      <c r="CG2609" s="74"/>
      <c r="CH2609" s="74"/>
      <c r="CI2609" s="74"/>
      <c r="CJ2609" s="74"/>
      <c r="CK2609" s="74"/>
      <c r="CL2609" s="74"/>
      <c r="CM2609" s="74"/>
      <c r="CN2609" s="74"/>
      <c r="CO2609" s="74"/>
      <c r="CP2609" s="74"/>
      <c r="CQ2609" s="74"/>
      <c r="CR2609" s="74"/>
      <c r="CS2609" s="74"/>
      <c r="CT2609" s="74"/>
      <c r="CU2609" s="74"/>
      <c r="CV2609" s="74"/>
      <c r="CW2609" s="74"/>
      <c r="CX2609" s="74"/>
      <c r="CY2609" s="74"/>
      <c r="CZ2609" s="74"/>
      <c r="DA2609" s="74"/>
      <c r="DB2609" s="74"/>
      <c r="DC2609" s="74"/>
      <c r="DD2609" s="74"/>
      <c r="DE2609" s="74"/>
      <c r="DF2609" s="74"/>
      <c r="DG2609" s="74"/>
      <c r="DH2609" s="74"/>
      <c r="DI2609" s="74"/>
      <c r="DJ2609" s="74"/>
      <c r="DK2609" s="74"/>
      <c r="DL2609" s="74"/>
      <c r="DM2609" s="74"/>
      <c r="DN2609" s="74"/>
      <c r="DO2609" s="74"/>
      <c r="DP2609" s="74"/>
      <c r="DQ2609" s="74"/>
      <c r="DR2609" s="74"/>
      <c r="DS2609" s="74"/>
      <c r="DT2609" s="74"/>
      <c r="DU2609" s="74"/>
      <c r="DV2609" s="74"/>
      <c r="DW2609" s="74"/>
      <c r="DX2609" s="74"/>
      <c r="DY2609" s="74"/>
      <c r="DZ2609" s="74"/>
      <c r="EA2609" s="74"/>
      <c r="EB2609" s="74"/>
      <c r="EC2609" s="74"/>
      <c r="ED2609" s="74"/>
      <c r="EE2609" s="74"/>
      <c r="EF2609" s="74"/>
      <c r="EG2609" s="74"/>
      <c r="EH2609" s="74"/>
      <c r="EI2609" s="74"/>
      <c r="EJ2609" s="74"/>
      <c r="EK2609" s="74"/>
      <c r="EL2609" s="74"/>
      <c r="EM2609" s="74"/>
      <c r="EN2609" s="74"/>
      <c r="EO2609" s="74"/>
      <c r="EP2609" s="74"/>
      <c r="EQ2609" s="74"/>
      <c r="ER2609" s="74"/>
      <c r="ES2609" s="74"/>
      <c r="ET2609" s="74"/>
      <c r="EU2609" s="74"/>
      <c r="EV2609" s="74"/>
      <c r="EW2609" s="74"/>
      <c r="EX2609" s="74"/>
      <c r="EY2609" s="74"/>
      <c r="EZ2609" s="74"/>
      <c r="FA2609" s="74"/>
      <c r="FB2609" s="74"/>
      <c r="FC2609" s="74"/>
      <c r="FD2609" s="74"/>
      <c r="FE2609" s="74"/>
      <c r="FF2609" s="74"/>
      <c r="FG2609" s="74"/>
      <c r="FH2609" s="74"/>
      <c r="FI2609" s="74"/>
      <c r="FJ2609" s="74"/>
      <c r="FK2609" s="74"/>
      <c r="FL2609" s="74"/>
      <c r="FM2609" s="74"/>
      <c r="FN2609" s="74"/>
      <c r="FO2609" s="74"/>
      <c r="FP2609" s="74"/>
      <c r="FQ2609" s="74"/>
      <c r="FR2609" s="74"/>
      <c r="FS2609" s="74"/>
      <c r="FT2609" s="74"/>
      <c r="FU2609" s="74"/>
      <c r="FV2609" s="74"/>
      <c r="FW2609" s="74"/>
      <c r="FX2609" s="74"/>
      <c r="FY2609" s="74"/>
      <c r="FZ2609" s="74">
        <v>1</v>
      </c>
      <c r="GA2609" s="74">
        <v>1236.424560546875</v>
      </c>
      <c r="GB2609" s="74">
        <v>1236.424560546875</v>
      </c>
      <c r="GC2609" s="74">
        <v>0</v>
      </c>
      <c r="GD2609" s="74">
        <v>17</v>
      </c>
      <c r="GE2609" s="74">
        <v>0</v>
      </c>
      <c r="GF2609" s="74">
        <v>3</v>
      </c>
      <c r="GG2609" t="s">
        <v>250</v>
      </c>
      <c r="GH2609" t="s">
        <v>251</v>
      </c>
      <c r="GI2609" t="s">
        <v>236</v>
      </c>
      <c r="GJ2609" s="47"/>
      <c r="GK2609" s="30"/>
    </row>
    <row r="2610" spans="1:193" x14ac:dyDescent="0.2">
      <c r="A2610" t="s">
        <v>175</v>
      </c>
      <c r="B2610" t="s">
        <v>249</v>
      </c>
      <c r="C2610" t="s">
        <v>0</v>
      </c>
      <c r="D2610" t="s">
        <v>185</v>
      </c>
      <c r="E2610" t="s">
        <v>221</v>
      </c>
      <c r="F2610" t="s">
        <v>273</v>
      </c>
      <c r="G2610" t="s">
        <v>276</v>
      </c>
      <c r="H2610" s="74">
        <v>0</v>
      </c>
      <c r="I2610" s="74"/>
      <c r="J2610" s="74"/>
      <c r="K2610" s="74"/>
      <c r="L2610" s="74"/>
      <c r="M2610" s="74"/>
      <c r="N2610" s="74"/>
      <c r="O2610" s="74"/>
      <c r="P2610" s="74"/>
      <c r="Q2610" s="74"/>
      <c r="R2610" s="74"/>
      <c r="S2610" s="74"/>
      <c r="T2610" s="74"/>
      <c r="U2610" s="74"/>
      <c r="V2610" s="74"/>
      <c r="W2610" s="74"/>
      <c r="X2610" s="74"/>
      <c r="Y2610" s="74"/>
      <c r="Z2610" s="74"/>
      <c r="AA2610" s="74"/>
      <c r="AB2610" s="74"/>
      <c r="AC2610" s="74"/>
      <c r="AD2610" s="74"/>
      <c r="AE2610" s="74"/>
      <c r="AF2610" s="74"/>
      <c r="AG2610" s="74"/>
      <c r="AH2610" s="74"/>
      <c r="AI2610" s="74"/>
      <c r="AJ2610" s="74"/>
      <c r="AK2610" s="74"/>
      <c r="AL2610" s="74"/>
      <c r="AM2610" s="74"/>
      <c r="AN2610" s="74"/>
      <c r="AO2610" s="74"/>
      <c r="AP2610" s="74"/>
      <c r="AQ2610" s="74"/>
      <c r="AR2610" s="74"/>
      <c r="AS2610" s="74"/>
      <c r="AT2610" s="74"/>
      <c r="AU2610" s="74"/>
      <c r="AV2610" s="74"/>
      <c r="AW2610" s="74"/>
      <c r="AX2610" s="74"/>
      <c r="AY2610" s="74"/>
      <c r="AZ2610" s="74"/>
      <c r="BA2610" s="74"/>
      <c r="BB2610" s="74"/>
      <c r="BC2610" s="74"/>
      <c r="BD2610" s="74"/>
      <c r="BE2610" s="74"/>
      <c r="BF2610" s="74"/>
      <c r="BG2610" s="74"/>
      <c r="BH2610" s="74"/>
      <c r="BI2610" s="74"/>
      <c r="BJ2610" s="74"/>
      <c r="BK2610" s="74"/>
      <c r="BL2610" s="74"/>
      <c r="BM2610" s="74"/>
      <c r="BN2610" s="74"/>
      <c r="BO2610" s="74"/>
      <c r="BP2610" s="74"/>
      <c r="BQ2610" s="74"/>
      <c r="BR2610" s="74"/>
      <c r="BS2610" s="74"/>
      <c r="BT2610" s="74"/>
      <c r="BU2610" s="74"/>
      <c r="BV2610" s="74"/>
      <c r="BW2610" s="74"/>
      <c r="BX2610" s="74"/>
      <c r="BY2610" s="74"/>
      <c r="BZ2610" s="74"/>
      <c r="CA2610" s="74"/>
      <c r="CB2610" s="74"/>
      <c r="CC2610" s="74"/>
      <c r="CD2610" s="74"/>
      <c r="CE2610" s="74"/>
      <c r="CF2610" s="74"/>
      <c r="CG2610" s="74"/>
      <c r="CH2610" s="74"/>
      <c r="CI2610" s="74"/>
      <c r="CJ2610" s="74"/>
      <c r="CK2610" s="74"/>
      <c r="CL2610" s="74"/>
      <c r="CM2610" s="74"/>
      <c r="CN2610" s="74"/>
      <c r="CO2610" s="74"/>
      <c r="CP2610" s="74"/>
      <c r="CQ2610" s="74"/>
      <c r="CR2610" s="74"/>
      <c r="CS2610" s="74"/>
      <c r="CT2610" s="74"/>
      <c r="CU2610" s="74"/>
      <c r="CV2610" s="74"/>
      <c r="CW2610" s="74"/>
      <c r="CX2610" s="74"/>
      <c r="CY2610" s="74"/>
      <c r="CZ2610" s="74"/>
      <c r="DA2610" s="74"/>
      <c r="DB2610" s="74"/>
      <c r="DC2610" s="74"/>
      <c r="DD2610" s="74"/>
      <c r="DE2610" s="74"/>
      <c r="DF2610" s="74"/>
      <c r="DG2610" s="74"/>
      <c r="DH2610" s="74"/>
      <c r="DI2610" s="74"/>
      <c r="DJ2610" s="74"/>
      <c r="DK2610" s="74"/>
      <c r="DL2610" s="74"/>
      <c r="DM2610" s="74"/>
      <c r="DN2610" s="74"/>
      <c r="DO2610" s="74"/>
      <c r="DP2610" s="74"/>
      <c r="DQ2610" s="74"/>
      <c r="DR2610" s="74"/>
      <c r="DS2610" s="74"/>
      <c r="DT2610" s="74"/>
      <c r="DU2610" s="74"/>
      <c r="DV2610" s="74"/>
      <c r="DW2610" s="74"/>
      <c r="DX2610" s="74"/>
      <c r="DY2610" s="74"/>
      <c r="DZ2610" s="74"/>
      <c r="EA2610" s="74"/>
      <c r="EB2610" s="74"/>
      <c r="EC2610" s="74"/>
      <c r="ED2610" s="74"/>
      <c r="EE2610" s="74"/>
      <c r="EF2610" s="74"/>
      <c r="EG2610" s="74"/>
      <c r="EH2610" s="74"/>
      <c r="EI2610" s="74"/>
      <c r="EJ2610" s="74"/>
      <c r="EK2610" s="74"/>
      <c r="EL2610" s="74"/>
      <c r="EM2610" s="74"/>
      <c r="EN2610" s="74"/>
      <c r="EO2610" s="74"/>
      <c r="EP2610" s="74"/>
      <c r="EQ2610" s="74"/>
      <c r="ER2610" s="74"/>
      <c r="ES2610" s="74"/>
      <c r="ET2610" s="74"/>
      <c r="EU2610" s="74"/>
      <c r="EV2610" s="74"/>
      <c r="EW2610" s="74"/>
      <c r="EX2610" s="74"/>
      <c r="EY2610" s="74"/>
      <c r="EZ2610" s="74"/>
      <c r="FA2610" s="74"/>
      <c r="FB2610" s="74"/>
      <c r="FC2610" s="74"/>
      <c r="FD2610" s="74"/>
      <c r="FE2610" s="74"/>
      <c r="FF2610" s="74"/>
      <c r="FG2610" s="74"/>
      <c r="FH2610" s="74"/>
      <c r="FI2610" s="74"/>
      <c r="FJ2610" s="74"/>
      <c r="FK2610" s="74"/>
      <c r="FL2610" s="74"/>
      <c r="FM2610" s="74"/>
      <c r="FN2610" s="74"/>
      <c r="FO2610" s="74"/>
      <c r="FP2610" s="74"/>
      <c r="FQ2610" s="74"/>
      <c r="FR2610" s="74"/>
      <c r="FS2610" s="74"/>
      <c r="FT2610" s="74"/>
      <c r="FU2610" s="74"/>
      <c r="FV2610" s="74"/>
      <c r="FW2610" s="74"/>
      <c r="FX2610" s="74"/>
      <c r="FY2610" s="74"/>
      <c r="FZ2610" s="74">
        <v>6</v>
      </c>
      <c r="GA2610" s="74">
        <v>2229.574951171875</v>
      </c>
      <c r="GB2610" s="74">
        <v>7535.27099609375</v>
      </c>
      <c r="GC2610" s="74">
        <v>0</v>
      </c>
      <c r="GD2610" s="74">
        <v>17</v>
      </c>
      <c r="GE2610" s="74">
        <v>0</v>
      </c>
      <c r="GF2610" s="74">
        <v>3</v>
      </c>
      <c r="GG2610" t="s">
        <v>250</v>
      </c>
      <c r="GH2610" t="s">
        <v>251</v>
      </c>
      <c r="GI2610" t="s">
        <v>236</v>
      </c>
      <c r="GJ2610" s="47"/>
      <c r="GK2610" s="30"/>
    </row>
    <row r="2611" spans="1:193" x14ac:dyDescent="0.2">
      <c r="A2611" t="s">
        <v>175</v>
      </c>
      <c r="B2611" t="s">
        <v>249</v>
      </c>
      <c r="C2611" t="s">
        <v>0</v>
      </c>
      <c r="D2611" t="s">
        <v>185</v>
      </c>
      <c r="E2611" t="s">
        <v>186</v>
      </c>
      <c r="F2611" t="s">
        <v>273</v>
      </c>
      <c r="G2611" t="s">
        <v>276</v>
      </c>
      <c r="H2611" s="74">
        <v>0</v>
      </c>
      <c r="I2611" s="74"/>
      <c r="J2611" s="74"/>
      <c r="K2611" s="74"/>
      <c r="L2611" s="74"/>
      <c r="M2611" s="74"/>
      <c r="N2611" s="74"/>
      <c r="O2611" s="74"/>
      <c r="P2611" s="74"/>
      <c r="Q2611" s="74"/>
      <c r="R2611" s="74"/>
      <c r="S2611" s="74"/>
      <c r="T2611" s="74"/>
      <c r="U2611" s="74"/>
      <c r="V2611" s="74"/>
      <c r="W2611" s="74"/>
      <c r="X2611" s="74"/>
      <c r="Y2611" s="74"/>
      <c r="Z2611" s="74"/>
      <c r="AA2611" s="74"/>
      <c r="AB2611" s="74"/>
      <c r="AC2611" s="74"/>
      <c r="AD2611" s="74"/>
      <c r="AE2611" s="74"/>
      <c r="AF2611" s="74"/>
      <c r="AG2611" s="74"/>
      <c r="AH2611" s="74"/>
      <c r="AI2611" s="74"/>
      <c r="AJ2611" s="74"/>
      <c r="AK2611" s="74"/>
      <c r="AL2611" s="74"/>
      <c r="AM2611" s="74"/>
      <c r="AN2611" s="74"/>
      <c r="AO2611" s="74"/>
      <c r="AP2611" s="74"/>
      <c r="AQ2611" s="74"/>
      <c r="AR2611" s="74"/>
      <c r="AS2611" s="74"/>
      <c r="AT2611" s="74"/>
      <c r="AU2611" s="74"/>
      <c r="AV2611" s="74"/>
      <c r="AW2611" s="74"/>
      <c r="AX2611" s="74"/>
      <c r="AY2611" s="74"/>
      <c r="AZ2611" s="74"/>
      <c r="BA2611" s="74"/>
      <c r="BB2611" s="74"/>
      <c r="BC2611" s="74"/>
      <c r="BD2611" s="74"/>
      <c r="BE2611" s="74"/>
      <c r="BF2611" s="74"/>
      <c r="BG2611" s="74"/>
      <c r="BH2611" s="74"/>
      <c r="BI2611" s="74"/>
      <c r="BJ2611" s="74"/>
      <c r="BK2611" s="74"/>
      <c r="BL2611" s="74"/>
      <c r="BM2611" s="74"/>
      <c r="BN2611" s="74"/>
      <c r="BO2611" s="74"/>
      <c r="BP2611" s="74"/>
      <c r="BQ2611" s="74"/>
      <c r="BR2611" s="74"/>
      <c r="BS2611" s="74"/>
      <c r="BT2611" s="74"/>
      <c r="BU2611" s="74"/>
      <c r="BV2611" s="74"/>
      <c r="BW2611" s="74"/>
      <c r="BX2611" s="74"/>
      <c r="BY2611" s="74"/>
      <c r="BZ2611" s="74"/>
      <c r="CA2611" s="74"/>
      <c r="CB2611" s="74"/>
      <c r="CC2611" s="74"/>
      <c r="CD2611" s="74"/>
      <c r="CE2611" s="74"/>
      <c r="CF2611" s="74"/>
      <c r="CG2611" s="74"/>
      <c r="CH2611" s="74"/>
      <c r="CI2611" s="74"/>
      <c r="CJ2611" s="74"/>
      <c r="CK2611" s="74"/>
      <c r="CL2611" s="74"/>
      <c r="CM2611" s="74"/>
      <c r="CN2611" s="74"/>
      <c r="CO2611" s="74"/>
      <c r="CP2611" s="74"/>
      <c r="CQ2611" s="74"/>
      <c r="CR2611" s="74"/>
      <c r="CS2611" s="74"/>
      <c r="CT2611" s="74"/>
      <c r="CU2611" s="74"/>
      <c r="CV2611" s="74"/>
      <c r="CW2611" s="74"/>
      <c r="CX2611" s="74"/>
      <c r="CY2611" s="74"/>
      <c r="CZ2611" s="74"/>
      <c r="DA2611" s="74"/>
      <c r="DB2611" s="74"/>
      <c r="DC2611" s="74"/>
      <c r="DD2611" s="74"/>
      <c r="DE2611" s="74"/>
      <c r="DF2611" s="74"/>
      <c r="DG2611" s="74"/>
      <c r="DH2611" s="74"/>
      <c r="DI2611" s="74"/>
      <c r="DJ2611" s="74"/>
      <c r="DK2611" s="74"/>
      <c r="DL2611" s="74"/>
      <c r="DM2611" s="74"/>
      <c r="DN2611" s="74"/>
      <c r="DO2611" s="74"/>
      <c r="DP2611" s="74"/>
      <c r="DQ2611" s="74"/>
      <c r="DR2611" s="74"/>
      <c r="DS2611" s="74"/>
      <c r="DT2611" s="74"/>
      <c r="DU2611" s="74"/>
      <c r="DV2611" s="74"/>
      <c r="DW2611" s="74"/>
      <c r="DX2611" s="74"/>
      <c r="DY2611" s="74"/>
      <c r="DZ2611" s="74"/>
      <c r="EA2611" s="74"/>
      <c r="EB2611" s="74"/>
      <c r="EC2611" s="74"/>
      <c r="ED2611" s="74"/>
      <c r="EE2611" s="74"/>
      <c r="EF2611" s="74"/>
      <c r="EG2611" s="74"/>
      <c r="EH2611" s="74"/>
      <c r="EI2611" s="74"/>
      <c r="EJ2611" s="74"/>
      <c r="EK2611" s="74"/>
      <c r="EL2611" s="74"/>
      <c r="EM2611" s="74"/>
      <c r="EN2611" s="74"/>
      <c r="EO2611" s="74"/>
      <c r="EP2611" s="74"/>
      <c r="EQ2611" s="74"/>
      <c r="ER2611" s="74"/>
      <c r="ES2611" s="74"/>
      <c r="ET2611" s="74"/>
      <c r="EU2611" s="74"/>
      <c r="EV2611" s="74"/>
      <c r="EW2611" s="74"/>
      <c r="EX2611" s="74"/>
      <c r="EY2611" s="74"/>
      <c r="EZ2611" s="74"/>
      <c r="FA2611" s="74"/>
      <c r="FB2611" s="74"/>
      <c r="FC2611" s="74"/>
      <c r="FD2611" s="74"/>
      <c r="FE2611" s="74"/>
      <c r="FF2611" s="74"/>
      <c r="FG2611" s="74"/>
      <c r="FH2611" s="74"/>
      <c r="FI2611" s="74"/>
      <c r="FJ2611" s="74"/>
      <c r="FK2611" s="74"/>
      <c r="FL2611" s="74"/>
      <c r="FM2611" s="74"/>
      <c r="FN2611" s="74"/>
      <c r="FO2611" s="74"/>
      <c r="FP2611" s="74"/>
      <c r="FQ2611" s="74"/>
      <c r="FR2611" s="74"/>
      <c r="FS2611" s="74"/>
      <c r="FT2611" s="74"/>
      <c r="FU2611" s="74"/>
      <c r="FV2611" s="74"/>
      <c r="FW2611" s="74"/>
      <c r="FX2611" s="74"/>
      <c r="FY2611" s="74"/>
      <c r="FZ2611" s="74">
        <v>9</v>
      </c>
      <c r="GA2611" s="74">
        <v>1929.8485107421875</v>
      </c>
      <c r="GB2611" s="74">
        <v>9455.8317565917969</v>
      </c>
      <c r="GC2611" s="74">
        <v>0</v>
      </c>
      <c r="GD2611" s="74">
        <v>17</v>
      </c>
      <c r="GE2611" s="74">
        <v>0</v>
      </c>
      <c r="GF2611" s="74">
        <v>3</v>
      </c>
      <c r="GG2611" t="s">
        <v>250</v>
      </c>
      <c r="GH2611" t="s">
        <v>251</v>
      </c>
      <c r="GI2611" t="s">
        <v>236</v>
      </c>
      <c r="GJ2611" s="47"/>
      <c r="GK2611" s="30"/>
    </row>
    <row r="2612" spans="1:193" x14ac:dyDescent="0.2">
      <c r="A2612" t="s">
        <v>175</v>
      </c>
      <c r="B2612" t="s">
        <v>249</v>
      </c>
      <c r="C2612" t="s">
        <v>0</v>
      </c>
      <c r="D2612" t="s">
        <v>185</v>
      </c>
      <c r="E2612" t="s">
        <v>187</v>
      </c>
      <c r="F2612" t="s">
        <v>273</v>
      </c>
      <c r="G2612" t="s">
        <v>276</v>
      </c>
      <c r="H2612" s="74">
        <v>0</v>
      </c>
      <c r="I2612" s="74"/>
      <c r="J2612" s="74"/>
      <c r="K2612" s="74"/>
      <c r="L2612" s="74"/>
      <c r="M2612" s="74"/>
      <c r="N2612" s="74"/>
      <c r="O2612" s="74"/>
      <c r="P2612" s="74"/>
      <c r="Q2612" s="74"/>
      <c r="R2612" s="74"/>
      <c r="S2612" s="74"/>
      <c r="T2612" s="74"/>
      <c r="U2612" s="74"/>
      <c r="V2612" s="74"/>
      <c r="W2612" s="74"/>
      <c r="X2612" s="74"/>
      <c r="Y2612" s="74"/>
      <c r="Z2612" s="74"/>
      <c r="AA2612" s="74"/>
      <c r="AB2612" s="74"/>
      <c r="AC2612" s="74"/>
      <c r="AD2612" s="74"/>
      <c r="AE2612" s="74"/>
      <c r="AF2612" s="74"/>
      <c r="AG2612" s="74"/>
      <c r="AH2612" s="74"/>
      <c r="AI2612" s="74"/>
      <c r="AJ2612" s="74"/>
      <c r="AK2612" s="74"/>
      <c r="AL2612" s="74"/>
      <c r="AM2612" s="74"/>
      <c r="AN2612" s="74"/>
      <c r="AO2612" s="74"/>
      <c r="AP2612" s="74"/>
      <c r="AQ2612" s="74"/>
      <c r="AR2612" s="74"/>
      <c r="AS2612" s="74"/>
      <c r="AT2612" s="74"/>
      <c r="AU2612" s="74"/>
      <c r="AV2612" s="74"/>
      <c r="AW2612" s="74"/>
      <c r="AX2612" s="74"/>
      <c r="AY2612" s="74"/>
      <c r="AZ2612" s="74"/>
      <c r="BA2612" s="74"/>
      <c r="BB2612" s="74"/>
      <c r="BC2612" s="74"/>
      <c r="BD2612" s="74"/>
      <c r="BE2612" s="74"/>
      <c r="BF2612" s="74"/>
      <c r="BG2612" s="74"/>
      <c r="BH2612" s="74"/>
      <c r="BI2612" s="74"/>
      <c r="BJ2612" s="74"/>
      <c r="BK2612" s="74"/>
      <c r="BL2612" s="74"/>
      <c r="BM2612" s="74"/>
      <c r="BN2612" s="74"/>
      <c r="BO2612" s="74"/>
      <c r="BP2612" s="74"/>
      <c r="BQ2612" s="74"/>
      <c r="BR2612" s="74"/>
      <c r="BS2612" s="74"/>
      <c r="BT2612" s="74"/>
      <c r="BU2612" s="74"/>
      <c r="BV2612" s="74"/>
      <c r="BW2612" s="74"/>
      <c r="BX2612" s="74"/>
      <c r="BY2612" s="74"/>
      <c r="BZ2612" s="74"/>
      <c r="CA2612" s="74"/>
      <c r="CB2612" s="74"/>
      <c r="CC2612" s="74"/>
      <c r="CD2612" s="74"/>
      <c r="CE2612" s="74"/>
      <c r="CF2612" s="74"/>
      <c r="CG2612" s="74"/>
      <c r="CH2612" s="74"/>
      <c r="CI2612" s="74"/>
      <c r="CJ2612" s="74"/>
      <c r="CK2612" s="74"/>
      <c r="CL2612" s="74"/>
      <c r="CM2612" s="74"/>
      <c r="CN2612" s="74"/>
      <c r="CO2612" s="74"/>
      <c r="CP2612" s="74"/>
      <c r="CQ2612" s="74"/>
      <c r="CR2612" s="74"/>
      <c r="CS2612" s="74"/>
      <c r="CT2612" s="74"/>
      <c r="CU2612" s="74"/>
      <c r="CV2612" s="74"/>
      <c r="CW2612" s="74"/>
      <c r="CX2612" s="74"/>
      <c r="CY2612" s="74"/>
      <c r="CZ2612" s="74"/>
      <c r="DA2612" s="74"/>
      <c r="DB2612" s="74"/>
      <c r="DC2612" s="74"/>
      <c r="DD2612" s="74"/>
      <c r="DE2612" s="74"/>
      <c r="DF2612" s="74"/>
      <c r="DG2612" s="74"/>
      <c r="DH2612" s="74"/>
      <c r="DI2612" s="74"/>
      <c r="DJ2612" s="74"/>
      <c r="DK2612" s="74"/>
      <c r="DL2612" s="74"/>
      <c r="DM2612" s="74"/>
      <c r="DN2612" s="74"/>
      <c r="DO2612" s="74"/>
      <c r="DP2612" s="74"/>
      <c r="DQ2612" s="74"/>
      <c r="DR2612" s="74"/>
      <c r="DS2612" s="74"/>
      <c r="DT2612" s="74"/>
      <c r="DU2612" s="74"/>
      <c r="DV2612" s="74"/>
      <c r="DW2612" s="74"/>
      <c r="DX2612" s="74"/>
      <c r="DY2612" s="74"/>
      <c r="DZ2612" s="74"/>
      <c r="EA2612" s="74"/>
      <c r="EB2612" s="74"/>
      <c r="EC2612" s="74"/>
      <c r="ED2612" s="74"/>
      <c r="EE2612" s="74"/>
      <c r="EF2612" s="74"/>
      <c r="EG2612" s="74"/>
      <c r="EH2612" s="74"/>
      <c r="EI2612" s="74"/>
      <c r="EJ2612" s="74"/>
      <c r="EK2612" s="74"/>
      <c r="EL2612" s="74"/>
      <c r="EM2612" s="74"/>
      <c r="EN2612" s="74"/>
      <c r="EO2612" s="74"/>
      <c r="EP2612" s="74"/>
      <c r="EQ2612" s="74"/>
      <c r="ER2612" s="74"/>
      <c r="ES2612" s="74"/>
      <c r="ET2612" s="74"/>
      <c r="EU2612" s="74"/>
      <c r="EV2612" s="74"/>
      <c r="EW2612" s="74"/>
      <c r="EX2612" s="74"/>
      <c r="EY2612" s="74"/>
      <c r="EZ2612" s="74"/>
      <c r="FA2612" s="74"/>
      <c r="FB2612" s="74"/>
      <c r="FC2612" s="74"/>
      <c r="FD2612" s="74"/>
      <c r="FE2612" s="74"/>
      <c r="FF2612" s="74"/>
      <c r="FG2612" s="74"/>
      <c r="FH2612" s="74"/>
      <c r="FI2612" s="74"/>
      <c r="FJ2612" s="74"/>
      <c r="FK2612" s="74"/>
      <c r="FL2612" s="74"/>
      <c r="FM2612" s="74"/>
      <c r="FN2612" s="74"/>
      <c r="FO2612" s="74"/>
      <c r="FP2612" s="74"/>
      <c r="FQ2612" s="74"/>
      <c r="FR2612" s="74"/>
      <c r="FS2612" s="74"/>
      <c r="FT2612" s="74"/>
      <c r="FU2612" s="74"/>
      <c r="FV2612" s="74"/>
      <c r="FW2612" s="74"/>
      <c r="FX2612" s="74"/>
      <c r="FY2612" s="74"/>
      <c r="FZ2612" s="74">
        <v>13</v>
      </c>
      <c r="GA2612" s="74">
        <v>1561.899169921875</v>
      </c>
      <c r="GB2612" s="74">
        <v>11598.341552734375</v>
      </c>
      <c r="GC2612" s="74">
        <v>0</v>
      </c>
      <c r="GD2612" s="74">
        <v>17</v>
      </c>
      <c r="GE2612" s="74">
        <v>0</v>
      </c>
      <c r="GF2612" s="74">
        <v>3</v>
      </c>
      <c r="GG2612" t="s">
        <v>250</v>
      </c>
      <c r="GH2612" t="s">
        <v>251</v>
      </c>
      <c r="GI2612" t="s">
        <v>236</v>
      </c>
      <c r="GJ2612" s="47"/>
      <c r="GK2612" s="30"/>
    </row>
    <row r="2613" spans="1:193" x14ac:dyDescent="0.2">
      <c r="A2613" t="s">
        <v>175</v>
      </c>
      <c r="B2613" t="s">
        <v>249</v>
      </c>
      <c r="C2613" t="s">
        <v>0</v>
      </c>
      <c r="D2613" t="s">
        <v>185</v>
      </c>
      <c r="E2613" t="s">
        <v>188</v>
      </c>
      <c r="F2613" t="s">
        <v>273</v>
      </c>
      <c r="G2613" t="s">
        <v>276</v>
      </c>
      <c r="H2613" s="74">
        <v>0</v>
      </c>
      <c r="I2613" s="74"/>
      <c r="J2613" s="74"/>
      <c r="K2613" s="74"/>
      <c r="L2613" s="74"/>
      <c r="M2613" s="74"/>
      <c r="N2613" s="74"/>
      <c r="O2613" s="74"/>
      <c r="P2613" s="74"/>
      <c r="Q2613" s="74"/>
      <c r="R2613" s="74"/>
      <c r="S2613" s="74"/>
      <c r="T2613" s="74"/>
      <c r="U2613" s="74"/>
      <c r="V2613" s="74"/>
      <c r="W2613" s="74"/>
      <c r="X2613" s="74"/>
      <c r="Y2613" s="74"/>
      <c r="Z2613" s="74"/>
      <c r="AA2613" s="74"/>
      <c r="AB2613" s="74"/>
      <c r="AC2613" s="74"/>
      <c r="AD2613" s="74"/>
      <c r="AE2613" s="74"/>
      <c r="AF2613" s="74"/>
      <c r="AG2613" s="74"/>
      <c r="AH2613" s="74"/>
      <c r="AI2613" s="74"/>
      <c r="AJ2613" s="74"/>
      <c r="AK2613" s="74"/>
      <c r="AL2613" s="74"/>
      <c r="AM2613" s="74"/>
      <c r="AN2613" s="74"/>
      <c r="AO2613" s="74"/>
      <c r="AP2613" s="74"/>
      <c r="AQ2613" s="74"/>
      <c r="AR2613" s="74"/>
      <c r="AS2613" s="74"/>
      <c r="AT2613" s="74"/>
      <c r="AU2613" s="74"/>
      <c r="AV2613" s="74"/>
      <c r="AW2613" s="74"/>
      <c r="AX2613" s="74"/>
      <c r="AY2613" s="74"/>
      <c r="AZ2613" s="74"/>
      <c r="BA2613" s="74"/>
      <c r="BB2613" s="74"/>
      <c r="BC2613" s="74"/>
      <c r="BD2613" s="74"/>
      <c r="BE2613" s="74"/>
      <c r="BF2613" s="74"/>
      <c r="BG2613" s="74"/>
      <c r="BH2613" s="74"/>
      <c r="BI2613" s="74"/>
      <c r="BJ2613" s="74"/>
      <c r="BK2613" s="74"/>
      <c r="BL2613" s="74"/>
      <c r="BM2613" s="74"/>
      <c r="BN2613" s="74"/>
      <c r="BO2613" s="74"/>
      <c r="BP2613" s="74"/>
      <c r="BQ2613" s="74"/>
      <c r="BR2613" s="74"/>
      <c r="BS2613" s="74"/>
      <c r="BT2613" s="74"/>
      <c r="BU2613" s="74"/>
      <c r="BV2613" s="74"/>
      <c r="BW2613" s="74"/>
      <c r="BX2613" s="74"/>
      <c r="BY2613" s="74"/>
      <c r="BZ2613" s="74"/>
      <c r="CA2613" s="74"/>
      <c r="CB2613" s="74"/>
      <c r="CC2613" s="74"/>
      <c r="CD2613" s="74"/>
      <c r="CE2613" s="74"/>
      <c r="CF2613" s="74"/>
      <c r="CG2613" s="74"/>
      <c r="CH2613" s="74"/>
      <c r="CI2613" s="74"/>
      <c r="CJ2613" s="74"/>
      <c r="CK2613" s="74"/>
      <c r="CL2613" s="74"/>
      <c r="CM2613" s="74"/>
      <c r="CN2613" s="74"/>
      <c r="CO2613" s="74"/>
      <c r="CP2613" s="74"/>
      <c r="CQ2613" s="74"/>
      <c r="CR2613" s="74"/>
      <c r="CS2613" s="74"/>
      <c r="CT2613" s="74"/>
      <c r="CU2613" s="74"/>
      <c r="CV2613" s="74"/>
      <c r="CW2613" s="74"/>
      <c r="CX2613" s="74"/>
      <c r="CY2613" s="74"/>
      <c r="CZ2613" s="74"/>
      <c r="DA2613" s="74"/>
      <c r="DB2613" s="74"/>
      <c r="DC2613" s="74"/>
      <c r="DD2613" s="74"/>
      <c r="DE2613" s="74"/>
      <c r="DF2613" s="74"/>
      <c r="DG2613" s="74"/>
      <c r="DH2613" s="74"/>
      <c r="DI2613" s="74"/>
      <c r="DJ2613" s="74"/>
      <c r="DK2613" s="74"/>
      <c r="DL2613" s="74"/>
      <c r="DM2613" s="74"/>
      <c r="DN2613" s="74"/>
      <c r="DO2613" s="74"/>
      <c r="DP2613" s="74"/>
      <c r="DQ2613" s="74"/>
      <c r="DR2613" s="74"/>
      <c r="DS2613" s="74"/>
      <c r="DT2613" s="74"/>
      <c r="DU2613" s="74"/>
      <c r="DV2613" s="74"/>
      <c r="DW2613" s="74"/>
      <c r="DX2613" s="74"/>
      <c r="DY2613" s="74"/>
      <c r="DZ2613" s="74"/>
      <c r="EA2613" s="74"/>
      <c r="EB2613" s="74"/>
      <c r="EC2613" s="74"/>
      <c r="ED2613" s="74"/>
      <c r="EE2613" s="74"/>
      <c r="EF2613" s="74"/>
      <c r="EG2613" s="74"/>
      <c r="EH2613" s="74"/>
      <c r="EI2613" s="74"/>
      <c r="EJ2613" s="74"/>
      <c r="EK2613" s="74"/>
      <c r="EL2613" s="74"/>
      <c r="EM2613" s="74"/>
      <c r="EN2613" s="74"/>
      <c r="EO2613" s="74"/>
      <c r="EP2613" s="74"/>
      <c r="EQ2613" s="74"/>
      <c r="ER2613" s="74"/>
      <c r="ES2613" s="74"/>
      <c r="ET2613" s="74"/>
      <c r="EU2613" s="74"/>
      <c r="EV2613" s="74"/>
      <c r="EW2613" s="74"/>
      <c r="EX2613" s="74"/>
      <c r="EY2613" s="74"/>
      <c r="EZ2613" s="74"/>
      <c r="FA2613" s="74"/>
      <c r="FB2613" s="74"/>
      <c r="FC2613" s="74"/>
      <c r="FD2613" s="74"/>
      <c r="FE2613" s="74"/>
      <c r="FF2613" s="74"/>
      <c r="FG2613" s="74"/>
      <c r="FH2613" s="74"/>
      <c r="FI2613" s="74"/>
      <c r="FJ2613" s="74"/>
      <c r="FK2613" s="74"/>
      <c r="FL2613" s="74"/>
      <c r="FM2613" s="74"/>
      <c r="FN2613" s="74"/>
      <c r="FO2613" s="74"/>
      <c r="FP2613" s="74"/>
      <c r="FQ2613" s="74"/>
      <c r="FR2613" s="74"/>
      <c r="FS2613" s="74"/>
      <c r="FT2613" s="74"/>
      <c r="FU2613" s="74"/>
      <c r="FV2613" s="74"/>
      <c r="FW2613" s="74"/>
      <c r="FX2613" s="74"/>
      <c r="FY2613" s="74"/>
      <c r="FZ2613" s="74">
        <v>13</v>
      </c>
      <c r="GA2613" s="74">
        <v>1469.06689453125</v>
      </c>
      <c r="GB2613" s="74">
        <v>11462.121429443359</v>
      </c>
      <c r="GC2613" s="74">
        <v>0</v>
      </c>
      <c r="GD2613" s="74">
        <v>17</v>
      </c>
      <c r="GE2613" s="74">
        <v>0</v>
      </c>
      <c r="GF2613" s="74">
        <v>3</v>
      </c>
      <c r="GG2613" t="s">
        <v>250</v>
      </c>
      <c r="GH2613" t="s">
        <v>251</v>
      </c>
      <c r="GI2613" t="s">
        <v>236</v>
      </c>
      <c r="GJ2613" s="47"/>
      <c r="GK2613" s="30"/>
    </row>
    <row r="2614" spans="1:193" x14ac:dyDescent="0.2">
      <c r="A2614" t="s">
        <v>175</v>
      </c>
      <c r="B2614" t="s">
        <v>249</v>
      </c>
      <c r="C2614" t="s">
        <v>0</v>
      </c>
      <c r="D2614" t="s">
        <v>185</v>
      </c>
      <c r="E2614" t="s">
        <v>189</v>
      </c>
      <c r="F2614" t="s">
        <v>273</v>
      </c>
      <c r="G2614" t="s">
        <v>276</v>
      </c>
      <c r="H2614" s="74">
        <v>0</v>
      </c>
      <c r="I2614" s="74"/>
      <c r="J2614" s="74"/>
      <c r="K2614" s="74"/>
      <c r="L2614" s="74"/>
      <c r="M2614" s="74"/>
      <c r="N2614" s="74"/>
      <c r="O2614" s="74"/>
      <c r="P2614" s="74"/>
      <c r="Q2614" s="74"/>
      <c r="R2614" s="74"/>
      <c r="S2614" s="74"/>
      <c r="T2614" s="74"/>
      <c r="U2614" s="74"/>
      <c r="V2614" s="74"/>
      <c r="W2614" s="74"/>
      <c r="X2614" s="74"/>
      <c r="Y2614" s="74"/>
      <c r="Z2614" s="74"/>
      <c r="AA2614" s="74"/>
      <c r="AB2614" s="74"/>
      <c r="AC2614" s="74"/>
      <c r="AD2614" s="74"/>
      <c r="AE2614" s="74"/>
      <c r="AF2614" s="74"/>
      <c r="AG2614" s="74"/>
      <c r="AH2614" s="74"/>
      <c r="AI2614" s="74"/>
      <c r="AJ2614" s="74"/>
      <c r="AK2614" s="74"/>
      <c r="AL2614" s="74"/>
      <c r="AM2614" s="74"/>
      <c r="AN2614" s="74"/>
      <c r="AO2614" s="74"/>
      <c r="AP2614" s="74"/>
      <c r="AQ2614" s="74"/>
      <c r="AR2614" s="74"/>
      <c r="AS2614" s="74"/>
      <c r="AT2614" s="74"/>
      <c r="AU2614" s="74"/>
      <c r="AV2614" s="74"/>
      <c r="AW2614" s="74"/>
      <c r="AX2614" s="74"/>
      <c r="AY2614" s="74"/>
      <c r="AZ2614" s="74"/>
      <c r="BA2614" s="74"/>
      <c r="BB2614" s="74"/>
      <c r="BC2614" s="74"/>
      <c r="BD2614" s="74"/>
      <c r="BE2614" s="74"/>
      <c r="BF2614" s="74"/>
      <c r="BG2614" s="74"/>
      <c r="BH2614" s="74"/>
      <c r="BI2614" s="74"/>
      <c r="BJ2614" s="74"/>
      <c r="BK2614" s="74"/>
      <c r="BL2614" s="74"/>
      <c r="BM2614" s="74"/>
      <c r="BN2614" s="74"/>
      <c r="BO2614" s="74"/>
      <c r="BP2614" s="74"/>
      <c r="BQ2614" s="74"/>
      <c r="BR2614" s="74"/>
      <c r="BS2614" s="74"/>
      <c r="BT2614" s="74"/>
      <c r="BU2614" s="74"/>
      <c r="BV2614" s="74"/>
      <c r="BW2614" s="74"/>
      <c r="BX2614" s="74"/>
      <c r="BY2614" s="74"/>
      <c r="BZ2614" s="74"/>
      <c r="CA2614" s="74"/>
      <c r="CB2614" s="74"/>
      <c r="CC2614" s="74"/>
      <c r="CD2614" s="74"/>
      <c r="CE2614" s="74"/>
      <c r="CF2614" s="74"/>
      <c r="CG2614" s="74"/>
      <c r="CH2614" s="74"/>
      <c r="CI2614" s="74"/>
      <c r="CJ2614" s="74"/>
      <c r="CK2614" s="74"/>
      <c r="CL2614" s="74"/>
      <c r="CM2614" s="74"/>
      <c r="CN2614" s="74"/>
      <c r="CO2614" s="74"/>
      <c r="CP2614" s="74"/>
      <c r="CQ2614" s="74"/>
      <c r="CR2614" s="74"/>
      <c r="CS2614" s="74"/>
      <c r="CT2614" s="74"/>
      <c r="CU2614" s="74"/>
      <c r="CV2614" s="74"/>
      <c r="CW2614" s="74"/>
      <c r="CX2614" s="74"/>
      <c r="CY2614" s="74"/>
      <c r="CZ2614" s="74"/>
      <c r="DA2614" s="74"/>
      <c r="DB2614" s="74"/>
      <c r="DC2614" s="74"/>
      <c r="DD2614" s="74"/>
      <c r="DE2614" s="74"/>
      <c r="DF2614" s="74"/>
      <c r="DG2614" s="74"/>
      <c r="DH2614" s="74"/>
      <c r="DI2614" s="74"/>
      <c r="DJ2614" s="74"/>
      <c r="DK2614" s="74"/>
      <c r="DL2614" s="74"/>
      <c r="DM2614" s="74"/>
      <c r="DN2614" s="74"/>
      <c r="DO2614" s="74"/>
      <c r="DP2614" s="74"/>
      <c r="DQ2614" s="74"/>
      <c r="DR2614" s="74"/>
      <c r="DS2614" s="74"/>
      <c r="DT2614" s="74"/>
      <c r="DU2614" s="74"/>
      <c r="DV2614" s="74"/>
      <c r="DW2614" s="74"/>
      <c r="DX2614" s="74"/>
      <c r="DY2614" s="74"/>
      <c r="DZ2614" s="74"/>
      <c r="EA2614" s="74"/>
      <c r="EB2614" s="74"/>
      <c r="EC2614" s="74"/>
      <c r="ED2614" s="74"/>
      <c r="EE2614" s="74"/>
      <c r="EF2614" s="74"/>
      <c r="EG2614" s="74"/>
      <c r="EH2614" s="74"/>
      <c r="EI2614" s="74"/>
      <c r="EJ2614" s="74"/>
      <c r="EK2614" s="74"/>
      <c r="EL2614" s="74"/>
      <c r="EM2614" s="74"/>
      <c r="EN2614" s="74"/>
      <c r="EO2614" s="74"/>
      <c r="EP2614" s="74"/>
      <c r="EQ2614" s="74"/>
      <c r="ER2614" s="74"/>
      <c r="ES2614" s="74"/>
      <c r="ET2614" s="74"/>
      <c r="EU2614" s="74"/>
      <c r="EV2614" s="74"/>
      <c r="EW2614" s="74"/>
      <c r="EX2614" s="74"/>
      <c r="EY2614" s="74"/>
      <c r="EZ2614" s="74"/>
      <c r="FA2614" s="74"/>
      <c r="FB2614" s="74"/>
      <c r="FC2614" s="74"/>
      <c r="FD2614" s="74"/>
      <c r="FE2614" s="74"/>
      <c r="FF2614" s="74"/>
      <c r="FG2614" s="74"/>
      <c r="FH2614" s="74"/>
      <c r="FI2614" s="74"/>
      <c r="FJ2614" s="74"/>
      <c r="FK2614" s="74"/>
      <c r="FL2614" s="74"/>
      <c r="FM2614" s="74"/>
      <c r="FN2614" s="74"/>
      <c r="FO2614" s="74"/>
      <c r="FP2614" s="74"/>
      <c r="FQ2614" s="74"/>
      <c r="FR2614" s="74"/>
      <c r="FS2614" s="74"/>
      <c r="FT2614" s="74"/>
      <c r="FU2614" s="74"/>
      <c r="FV2614" s="74"/>
      <c r="FW2614" s="74"/>
      <c r="FX2614" s="74"/>
      <c r="FY2614" s="74"/>
      <c r="FZ2614" s="74">
        <v>16</v>
      </c>
      <c r="GA2614" s="74">
        <v>9423.1123046875</v>
      </c>
      <c r="GB2614" s="74">
        <v>24031.651275634766</v>
      </c>
      <c r="GC2614" s="74">
        <v>0</v>
      </c>
      <c r="GD2614" s="74">
        <v>17</v>
      </c>
      <c r="GE2614" s="74">
        <v>0</v>
      </c>
      <c r="GF2614" s="74">
        <v>3</v>
      </c>
      <c r="GG2614" t="s">
        <v>250</v>
      </c>
      <c r="GH2614" t="s">
        <v>251</v>
      </c>
      <c r="GI2614" t="s">
        <v>236</v>
      </c>
      <c r="GJ2614" s="47"/>
      <c r="GK2614" s="30"/>
    </row>
    <row r="2615" spans="1:193" x14ac:dyDescent="0.2">
      <c r="A2615" t="s">
        <v>175</v>
      </c>
      <c r="B2615" t="s">
        <v>249</v>
      </c>
      <c r="C2615" t="s">
        <v>0</v>
      </c>
      <c r="D2615" t="s">
        <v>185</v>
      </c>
      <c r="E2615" t="s">
        <v>190</v>
      </c>
      <c r="F2615" t="s">
        <v>273</v>
      </c>
      <c r="G2615" t="s">
        <v>276</v>
      </c>
      <c r="H2615" s="74">
        <v>0</v>
      </c>
      <c r="I2615" s="74"/>
      <c r="J2615" s="74"/>
      <c r="K2615" s="74"/>
      <c r="L2615" s="74"/>
      <c r="M2615" s="74"/>
      <c r="N2615" s="74"/>
      <c r="O2615" s="74"/>
      <c r="P2615" s="74"/>
      <c r="Q2615" s="74"/>
      <c r="R2615" s="74"/>
      <c r="S2615" s="74"/>
      <c r="T2615" s="74"/>
      <c r="U2615" s="74"/>
      <c r="V2615" s="74"/>
      <c r="W2615" s="74"/>
      <c r="X2615" s="74"/>
      <c r="Y2615" s="74"/>
      <c r="Z2615" s="74"/>
      <c r="AA2615" s="74"/>
      <c r="AB2615" s="74"/>
      <c r="AC2615" s="74"/>
      <c r="AD2615" s="74"/>
      <c r="AE2615" s="74"/>
      <c r="AF2615" s="74"/>
      <c r="AG2615" s="74"/>
      <c r="AH2615" s="74"/>
      <c r="AI2615" s="74"/>
      <c r="AJ2615" s="74"/>
      <c r="AK2615" s="74"/>
      <c r="AL2615" s="74"/>
      <c r="AM2615" s="74"/>
      <c r="AN2615" s="74"/>
      <c r="AO2615" s="74"/>
      <c r="AP2615" s="74"/>
      <c r="AQ2615" s="74"/>
      <c r="AR2615" s="74"/>
      <c r="AS2615" s="74"/>
      <c r="AT2615" s="74"/>
      <c r="AU2615" s="74"/>
      <c r="AV2615" s="74"/>
      <c r="AW2615" s="74"/>
      <c r="AX2615" s="74"/>
      <c r="AY2615" s="74"/>
      <c r="AZ2615" s="74"/>
      <c r="BA2615" s="74"/>
      <c r="BB2615" s="74"/>
      <c r="BC2615" s="74"/>
      <c r="BD2615" s="74"/>
      <c r="BE2615" s="74"/>
      <c r="BF2615" s="74"/>
      <c r="BG2615" s="74"/>
      <c r="BH2615" s="74"/>
      <c r="BI2615" s="74"/>
      <c r="BJ2615" s="74"/>
      <c r="BK2615" s="74"/>
      <c r="BL2615" s="74"/>
      <c r="BM2615" s="74"/>
      <c r="BN2615" s="74"/>
      <c r="BO2615" s="74"/>
      <c r="BP2615" s="74"/>
      <c r="BQ2615" s="74"/>
      <c r="BR2615" s="74"/>
      <c r="BS2615" s="74"/>
      <c r="BT2615" s="74"/>
      <c r="BU2615" s="74"/>
      <c r="BV2615" s="74"/>
      <c r="BW2615" s="74"/>
      <c r="BX2615" s="74"/>
      <c r="BY2615" s="74"/>
      <c r="BZ2615" s="74"/>
      <c r="CA2615" s="74"/>
      <c r="CB2615" s="74"/>
      <c r="CC2615" s="74"/>
      <c r="CD2615" s="74"/>
      <c r="CE2615" s="74"/>
      <c r="CF2615" s="74"/>
      <c r="CG2615" s="74"/>
      <c r="CH2615" s="74"/>
      <c r="CI2615" s="74"/>
      <c r="CJ2615" s="74"/>
      <c r="CK2615" s="74"/>
      <c r="CL2615" s="74"/>
      <c r="CM2615" s="74"/>
      <c r="CN2615" s="74"/>
      <c r="CO2615" s="74"/>
      <c r="CP2615" s="74"/>
      <c r="CQ2615" s="74"/>
      <c r="CR2615" s="74"/>
      <c r="CS2615" s="74"/>
      <c r="CT2615" s="74"/>
      <c r="CU2615" s="74"/>
      <c r="CV2615" s="74"/>
      <c r="CW2615" s="74"/>
      <c r="CX2615" s="74"/>
      <c r="CY2615" s="74"/>
      <c r="CZ2615" s="74"/>
      <c r="DA2615" s="74"/>
      <c r="DB2615" s="74"/>
      <c r="DC2615" s="74"/>
      <c r="DD2615" s="74"/>
      <c r="DE2615" s="74"/>
      <c r="DF2615" s="74"/>
      <c r="DG2615" s="74"/>
      <c r="DH2615" s="74"/>
      <c r="DI2615" s="74"/>
      <c r="DJ2615" s="74"/>
      <c r="DK2615" s="74"/>
      <c r="DL2615" s="74"/>
      <c r="DM2615" s="74"/>
      <c r="DN2615" s="74"/>
      <c r="DO2615" s="74"/>
      <c r="DP2615" s="74"/>
      <c r="DQ2615" s="74"/>
      <c r="DR2615" s="74"/>
      <c r="DS2615" s="74"/>
      <c r="DT2615" s="74"/>
      <c r="DU2615" s="74"/>
      <c r="DV2615" s="74"/>
      <c r="DW2615" s="74"/>
      <c r="DX2615" s="74"/>
      <c r="DY2615" s="74"/>
      <c r="DZ2615" s="74"/>
      <c r="EA2615" s="74"/>
      <c r="EB2615" s="74"/>
      <c r="EC2615" s="74"/>
      <c r="ED2615" s="74"/>
      <c r="EE2615" s="74"/>
      <c r="EF2615" s="74"/>
      <c r="EG2615" s="74"/>
      <c r="EH2615" s="74"/>
      <c r="EI2615" s="74"/>
      <c r="EJ2615" s="74"/>
      <c r="EK2615" s="74"/>
      <c r="EL2615" s="74"/>
      <c r="EM2615" s="74"/>
      <c r="EN2615" s="74"/>
      <c r="EO2615" s="74"/>
      <c r="EP2615" s="74"/>
      <c r="EQ2615" s="74"/>
      <c r="ER2615" s="74"/>
      <c r="ES2615" s="74"/>
      <c r="ET2615" s="74"/>
      <c r="EU2615" s="74"/>
      <c r="EV2615" s="74"/>
      <c r="EW2615" s="74"/>
      <c r="EX2615" s="74"/>
      <c r="EY2615" s="74"/>
      <c r="EZ2615" s="74"/>
      <c r="FA2615" s="74"/>
      <c r="FB2615" s="74"/>
      <c r="FC2615" s="74"/>
      <c r="FD2615" s="74"/>
      <c r="FE2615" s="74"/>
      <c r="FF2615" s="74"/>
      <c r="FG2615" s="74"/>
      <c r="FH2615" s="74"/>
      <c r="FI2615" s="74"/>
      <c r="FJ2615" s="74"/>
      <c r="FK2615" s="74"/>
      <c r="FL2615" s="74"/>
      <c r="FM2615" s="74"/>
      <c r="FN2615" s="74"/>
      <c r="FO2615" s="74"/>
      <c r="FP2615" s="74"/>
      <c r="FQ2615" s="74"/>
      <c r="FR2615" s="74"/>
      <c r="FS2615" s="74"/>
      <c r="FT2615" s="74"/>
      <c r="FU2615" s="74"/>
      <c r="FV2615" s="74"/>
      <c r="FW2615" s="74"/>
      <c r="FX2615" s="74"/>
      <c r="FY2615" s="74"/>
      <c r="FZ2615" s="74">
        <v>19</v>
      </c>
      <c r="GA2615" s="74">
        <v>7817.4423828125</v>
      </c>
      <c r="GB2615" s="74">
        <v>25449.891021728516</v>
      </c>
      <c r="GC2615" s="74">
        <v>0</v>
      </c>
      <c r="GD2615" s="74">
        <v>17</v>
      </c>
      <c r="GE2615" s="74">
        <v>0</v>
      </c>
      <c r="GF2615" s="74">
        <v>3</v>
      </c>
      <c r="GG2615" t="s">
        <v>250</v>
      </c>
      <c r="GH2615" t="s">
        <v>251</v>
      </c>
      <c r="GI2615" t="s">
        <v>236</v>
      </c>
      <c r="GJ2615" s="47"/>
      <c r="GK2615" s="30"/>
    </row>
    <row r="2616" spans="1:193" x14ac:dyDescent="0.2">
      <c r="A2616" t="s">
        <v>175</v>
      </c>
      <c r="B2616" t="s">
        <v>249</v>
      </c>
      <c r="C2616" t="s">
        <v>0</v>
      </c>
      <c r="D2616" t="s">
        <v>185</v>
      </c>
      <c r="E2616" t="s">
        <v>191</v>
      </c>
      <c r="F2616" t="s">
        <v>273</v>
      </c>
      <c r="G2616" t="s">
        <v>276</v>
      </c>
      <c r="H2616" s="74">
        <v>0</v>
      </c>
      <c r="I2616" s="74"/>
      <c r="J2616" s="74"/>
      <c r="K2616" s="74"/>
      <c r="L2616" s="74"/>
      <c r="M2616" s="74"/>
      <c r="N2616" s="74"/>
      <c r="O2616" s="74"/>
      <c r="P2616" s="74"/>
      <c r="Q2616" s="74"/>
      <c r="R2616" s="74"/>
      <c r="S2616" s="74"/>
      <c r="T2616" s="74"/>
      <c r="U2616" s="74"/>
      <c r="V2616" s="74"/>
      <c r="W2616" s="74"/>
      <c r="X2616" s="74"/>
      <c r="Y2616" s="74"/>
      <c r="Z2616" s="74"/>
      <c r="AA2616" s="74"/>
      <c r="AB2616" s="74"/>
      <c r="AC2616" s="74"/>
      <c r="AD2616" s="74"/>
      <c r="AE2616" s="74"/>
      <c r="AF2616" s="74"/>
      <c r="AG2616" s="74"/>
      <c r="AH2616" s="74"/>
      <c r="AI2616" s="74"/>
      <c r="AJ2616" s="74"/>
      <c r="AK2616" s="74"/>
      <c r="AL2616" s="74"/>
      <c r="AM2616" s="74"/>
      <c r="AN2616" s="74"/>
      <c r="AO2616" s="74"/>
      <c r="AP2616" s="74"/>
      <c r="AQ2616" s="74"/>
      <c r="AR2616" s="74"/>
      <c r="AS2616" s="74"/>
      <c r="AT2616" s="74"/>
      <c r="AU2616" s="74"/>
      <c r="AV2616" s="74"/>
      <c r="AW2616" s="74"/>
      <c r="AX2616" s="74"/>
      <c r="AY2616" s="74"/>
      <c r="AZ2616" s="74"/>
      <c r="BA2616" s="74"/>
      <c r="BB2616" s="74"/>
      <c r="BC2616" s="74"/>
      <c r="BD2616" s="74"/>
      <c r="BE2616" s="74"/>
      <c r="BF2616" s="74"/>
      <c r="BG2616" s="74"/>
      <c r="BH2616" s="74"/>
      <c r="BI2616" s="74"/>
      <c r="BJ2616" s="74"/>
      <c r="BK2616" s="74"/>
      <c r="BL2616" s="74"/>
      <c r="BM2616" s="74"/>
      <c r="BN2616" s="74"/>
      <c r="BO2616" s="74"/>
      <c r="BP2616" s="74"/>
      <c r="BQ2616" s="74"/>
      <c r="BR2616" s="74"/>
      <c r="BS2616" s="74"/>
      <c r="BT2616" s="74"/>
      <c r="BU2616" s="74"/>
      <c r="BV2616" s="74"/>
      <c r="BW2616" s="74"/>
      <c r="BX2616" s="74"/>
      <c r="BY2616" s="74"/>
      <c r="BZ2616" s="74"/>
      <c r="CA2616" s="74"/>
      <c r="CB2616" s="74"/>
      <c r="CC2616" s="74"/>
      <c r="CD2616" s="74"/>
      <c r="CE2616" s="74"/>
      <c r="CF2616" s="74"/>
      <c r="CG2616" s="74"/>
      <c r="CH2616" s="74"/>
      <c r="CI2616" s="74"/>
      <c r="CJ2616" s="74"/>
      <c r="CK2616" s="74"/>
      <c r="CL2616" s="74"/>
      <c r="CM2616" s="74"/>
      <c r="CN2616" s="74"/>
      <c r="CO2616" s="74"/>
      <c r="CP2616" s="74"/>
      <c r="CQ2616" s="74"/>
      <c r="CR2616" s="74"/>
      <c r="CS2616" s="74"/>
      <c r="CT2616" s="74"/>
      <c r="CU2616" s="74"/>
      <c r="CV2616" s="74"/>
      <c r="CW2616" s="74"/>
      <c r="CX2616" s="74"/>
      <c r="CY2616" s="74"/>
      <c r="CZ2616" s="74"/>
      <c r="DA2616" s="74"/>
      <c r="DB2616" s="74"/>
      <c r="DC2616" s="74"/>
      <c r="DD2616" s="74"/>
      <c r="DE2616" s="74"/>
      <c r="DF2616" s="74"/>
      <c r="DG2616" s="74"/>
      <c r="DH2616" s="74"/>
      <c r="DI2616" s="74"/>
      <c r="DJ2616" s="74"/>
      <c r="DK2616" s="74"/>
      <c r="DL2616" s="74"/>
      <c r="DM2616" s="74"/>
      <c r="DN2616" s="74"/>
      <c r="DO2616" s="74"/>
      <c r="DP2616" s="74"/>
      <c r="DQ2616" s="74"/>
      <c r="DR2616" s="74"/>
      <c r="DS2616" s="74"/>
      <c r="DT2616" s="74"/>
      <c r="DU2616" s="74"/>
      <c r="DV2616" s="74"/>
      <c r="DW2616" s="74"/>
      <c r="DX2616" s="74"/>
      <c r="DY2616" s="74"/>
      <c r="DZ2616" s="74"/>
      <c r="EA2616" s="74"/>
      <c r="EB2616" s="74"/>
      <c r="EC2616" s="74"/>
      <c r="ED2616" s="74"/>
      <c r="EE2616" s="74"/>
      <c r="EF2616" s="74"/>
      <c r="EG2616" s="74"/>
      <c r="EH2616" s="74"/>
      <c r="EI2616" s="74"/>
      <c r="EJ2616" s="74"/>
      <c r="EK2616" s="74"/>
      <c r="EL2616" s="74"/>
      <c r="EM2616" s="74"/>
      <c r="EN2616" s="74"/>
      <c r="EO2616" s="74"/>
      <c r="EP2616" s="74"/>
      <c r="EQ2616" s="74"/>
      <c r="ER2616" s="74"/>
      <c r="ES2616" s="74"/>
      <c r="ET2616" s="74"/>
      <c r="EU2616" s="74"/>
      <c r="EV2616" s="74"/>
      <c r="EW2616" s="74"/>
      <c r="EX2616" s="74"/>
      <c r="EY2616" s="74"/>
      <c r="EZ2616" s="74"/>
      <c r="FA2616" s="74"/>
      <c r="FB2616" s="74"/>
      <c r="FC2616" s="74"/>
      <c r="FD2616" s="74"/>
      <c r="FE2616" s="74"/>
      <c r="FF2616" s="74"/>
      <c r="FG2616" s="74"/>
      <c r="FH2616" s="74"/>
      <c r="FI2616" s="74"/>
      <c r="FJ2616" s="74"/>
      <c r="FK2616" s="74"/>
      <c r="FL2616" s="74"/>
      <c r="FM2616" s="74"/>
      <c r="FN2616" s="74"/>
      <c r="FO2616" s="74"/>
      <c r="FP2616" s="74"/>
      <c r="FQ2616" s="74"/>
      <c r="FR2616" s="74"/>
      <c r="FS2616" s="74"/>
      <c r="FT2616" s="74"/>
      <c r="FU2616" s="74"/>
      <c r="FV2616" s="74"/>
      <c r="FW2616" s="74"/>
      <c r="FX2616" s="74"/>
      <c r="FY2616" s="74"/>
      <c r="FZ2616" s="74">
        <v>21</v>
      </c>
      <c r="GA2616" s="74">
        <v>9079.99609375</v>
      </c>
      <c r="GB2616" s="74">
        <v>32054.984970092773</v>
      </c>
      <c r="GC2616" s="74">
        <v>0</v>
      </c>
      <c r="GD2616" s="74">
        <v>17</v>
      </c>
      <c r="GE2616" s="74">
        <v>0</v>
      </c>
      <c r="GF2616" s="74">
        <v>3</v>
      </c>
      <c r="GG2616" t="s">
        <v>250</v>
      </c>
      <c r="GH2616" t="s">
        <v>251</v>
      </c>
      <c r="GI2616" t="s">
        <v>236</v>
      </c>
      <c r="GJ2616" s="47"/>
      <c r="GK2616" s="30"/>
    </row>
    <row r="2617" spans="1:193" x14ac:dyDescent="0.2">
      <c r="A2617" t="s">
        <v>175</v>
      </c>
      <c r="B2617" t="s">
        <v>249</v>
      </c>
      <c r="C2617" t="s">
        <v>0</v>
      </c>
      <c r="D2617" t="s">
        <v>185</v>
      </c>
      <c r="E2617" t="s">
        <v>192</v>
      </c>
      <c r="F2617" t="s">
        <v>273</v>
      </c>
      <c r="G2617" t="s">
        <v>276</v>
      </c>
      <c r="H2617" s="74">
        <v>0</v>
      </c>
      <c r="I2617" s="74"/>
      <c r="J2617" s="74"/>
      <c r="K2617" s="74"/>
      <c r="L2617" s="74"/>
      <c r="M2617" s="74"/>
      <c r="N2617" s="74"/>
      <c r="O2617" s="74"/>
      <c r="P2617" s="74"/>
      <c r="Q2617" s="74"/>
      <c r="R2617" s="74"/>
      <c r="S2617" s="74"/>
      <c r="T2617" s="74"/>
      <c r="U2617" s="74"/>
      <c r="V2617" s="74"/>
      <c r="W2617" s="74"/>
      <c r="X2617" s="74"/>
      <c r="Y2617" s="74"/>
      <c r="Z2617" s="74"/>
      <c r="AA2617" s="74"/>
      <c r="AB2617" s="74"/>
      <c r="AC2617" s="74"/>
      <c r="AD2617" s="74"/>
      <c r="AE2617" s="74"/>
      <c r="AF2617" s="74"/>
      <c r="AG2617" s="74"/>
      <c r="AH2617" s="74"/>
      <c r="AI2617" s="74"/>
      <c r="AJ2617" s="74"/>
      <c r="AK2617" s="74"/>
      <c r="AL2617" s="74"/>
      <c r="AM2617" s="74"/>
      <c r="AN2617" s="74"/>
      <c r="AO2617" s="74"/>
      <c r="AP2617" s="74"/>
      <c r="AQ2617" s="74"/>
      <c r="AR2617" s="74"/>
      <c r="AS2617" s="74"/>
      <c r="AT2617" s="74"/>
      <c r="AU2617" s="74"/>
      <c r="AV2617" s="74"/>
      <c r="AW2617" s="74"/>
      <c r="AX2617" s="74"/>
      <c r="AY2617" s="74"/>
      <c r="AZ2617" s="74"/>
      <c r="BA2617" s="74"/>
      <c r="BB2617" s="74"/>
      <c r="BC2617" s="74"/>
      <c r="BD2617" s="74"/>
      <c r="BE2617" s="74"/>
      <c r="BF2617" s="74"/>
      <c r="BG2617" s="74"/>
      <c r="BH2617" s="74"/>
      <c r="BI2617" s="74"/>
      <c r="BJ2617" s="74"/>
      <c r="BK2617" s="74"/>
      <c r="BL2617" s="74"/>
      <c r="BM2617" s="74"/>
      <c r="BN2617" s="74"/>
      <c r="BO2617" s="74"/>
      <c r="BP2617" s="74"/>
      <c r="BQ2617" s="74"/>
      <c r="BR2617" s="74"/>
      <c r="BS2617" s="74"/>
      <c r="BT2617" s="74"/>
      <c r="BU2617" s="74"/>
      <c r="BV2617" s="74"/>
      <c r="BW2617" s="74"/>
      <c r="BX2617" s="74"/>
      <c r="BY2617" s="74"/>
      <c r="BZ2617" s="74"/>
      <c r="CA2617" s="74"/>
      <c r="CB2617" s="74"/>
      <c r="CC2617" s="74"/>
      <c r="CD2617" s="74"/>
      <c r="CE2617" s="74"/>
      <c r="CF2617" s="74"/>
      <c r="CG2617" s="74"/>
      <c r="CH2617" s="74"/>
      <c r="CI2617" s="74"/>
      <c r="CJ2617" s="74"/>
      <c r="CK2617" s="74"/>
      <c r="CL2617" s="74"/>
      <c r="CM2617" s="74"/>
      <c r="CN2617" s="74"/>
      <c r="CO2617" s="74"/>
      <c r="CP2617" s="74"/>
      <c r="CQ2617" s="74"/>
      <c r="CR2617" s="74"/>
      <c r="CS2617" s="74"/>
      <c r="CT2617" s="74"/>
      <c r="CU2617" s="74"/>
      <c r="CV2617" s="74"/>
      <c r="CW2617" s="74"/>
      <c r="CX2617" s="74"/>
      <c r="CY2617" s="74"/>
      <c r="CZ2617" s="74"/>
      <c r="DA2617" s="74"/>
      <c r="DB2617" s="74"/>
      <c r="DC2617" s="74"/>
      <c r="DD2617" s="74"/>
      <c r="DE2617" s="74"/>
      <c r="DF2617" s="74"/>
      <c r="DG2617" s="74"/>
      <c r="DH2617" s="74"/>
      <c r="DI2617" s="74"/>
      <c r="DJ2617" s="74"/>
      <c r="DK2617" s="74"/>
      <c r="DL2617" s="74"/>
      <c r="DM2617" s="74"/>
      <c r="DN2617" s="74"/>
      <c r="DO2617" s="74"/>
      <c r="DP2617" s="74"/>
      <c r="DQ2617" s="74"/>
      <c r="DR2617" s="74"/>
      <c r="DS2617" s="74"/>
      <c r="DT2617" s="74"/>
      <c r="DU2617" s="74"/>
      <c r="DV2617" s="74"/>
      <c r="DW2617" s="74"/>
      <c r="DX2617" s="74"/>
      <c r="DY2617" s="74"/>
      <c r="DZ2617" s="74"/>
      <c r="EA2617" s="74"/>
      <c r="EB2617" s="74"/>
      <c r="EC2617" s="74"/>
      <c r="ED2617" s="74"/>
      <c r="EE2617" s="74"/>
      <c r="EF2617" s="74"/>
      <c r="EG2617" s="74"/>
      <c r="EH2617" s="74"/>
      <c r="EI2617" s="74"/>
      <c r="EJ2617" s="74"/>
      <c r="EK2617" s="74"/>
      <c r="EL2617" s="74"/>
      <c r="EM2617" s="74"/>
      <c r="EN2617" s="74"/>
      <c r="EO2617" s="74"/>
      <c r="EP2617" s="74"/>
      <c r="EQ2617" s="74"/>
      <c r="ER2617" s="74"/>
      <c r="ES2617" s="74"/>
      <c r="ET2617" s="74"/>
      <c r="EU2617" s="74"/>
      <c r="EV2617" s="74"/>
      <c r="EW2617" s="74"/>
      <c r="EX2617" s="74"/>
      <c r="EY2617" s="74"/>
      <c r="EZ2617" s="74"/>
      <c r="FA2617" s="74"/>
      <c r="FB2617" s="74"/>
      <c r="FC2617" s="74"/>
      <c r="FD2617" s="74"/>
      <c r="FE2617" s="74"/>
      <c r="FF2617" s="74"/>
      <c r="FG2617" s="74"/>
      <c r="FH2617" s="74"/>
      <c r="FI2617" s="74"/>
      <c r="FJ2617" s="74"/>
      <c r="FK2617" s="74"/>
      <c r="FL2617" s="74"/>
      <c r="FM2617" s="74"/>
      <c r="FN2617" s="74"/>
      <c r="FO2617" s="74"/>
      <c r="FP2617" s="74"/>
      <c r="FQ2617" s="74"/>
      <c r="FR2617" s="74"/>
      <c r="FS2617" s="74"/>
      <c r="FT2617" s="74"/>
      <c r="FU2617" s="74"/>
      <c r="FV2617" s="74"/>
      <c r="FW2617" s="74"/>
      <c r="FX2617" s="74"/>
      <c r="FY2617" s="74"/>
      <c r="FZ2617" s="74">
        <v>21</v>
      </c>
      <c r="GA2617" s="74">
        <v>9166.443359375</v>
      </c>
      <c r="GB2617" s="74">
        <v>31754.425384521484</v>
      </c>
      <c r="GC2617" s="74">
        <v>0</v>
      </c>
      <c r="GD2617" s="74">
        <v>17</v>
      </c>
      <c r="GE2617" s="74">
        <v>0</v>
      </c>
      <c r="GF2617" s="74">
        <v>3</v>
      </c>
      <c r="GG2617" t="s">
        <v>250</v>
      </c>
      <c r="GH2617" t="s">
        <v>251</v>
      </c>
      <c r="GI2617" t="s">
        <v>236</v>
      </c>
      <c r="GJ2617" s="47"/>
      <c r="GK2617" s="30"/>
    </row>
    <row r="2618" spans="1:193" x14ac:dyDescent="0.2">
      <c r="A2618" t="s">
        <v>175</v>
      </c>
      <c r="B2618" t="s">
        <v>249</v>
      </c>
      <c r="C2618" t="s">
        <v>0</v>
      </c>
      <c r="D2618" t="s">
        <v>256</v>
      </c>
      <c r="E2618" t="s">
        <v>222</v>
      </c>
      <c r="F2618" t="s">
        <v>259</v>
      </c>
      <c r="G2618" t="s">
        <v>276</v>
      </c>
      <c r="H2618" s="74">
        <v>0</v>
      </c>
      <c r="I2618" s="74"/>
      <c r="J2618" s="74"/>
      <c r="K2618" s="74"/>
      <c r="L2618" s="74"/>
      <c r="M2618" s="74"/>
      <c r="N2618" s="74"/>
      <c r="O2618" s="74"/>
      <c r="P2618" s="74"/>
      <c r="Q2618" s="74"/>
      <c r="R2618" s="74"/>
      <c r="S2618" s="74"/>
      <c r="T2618" s="74"/>
      <c r="U2618" s="74"/>
      <c r="V2618" s="74"/>
      <c r="W2618" s="74"/>
      <c r="X2618" s="74"/>
      <c r="Y2618" s="74"/>
      <c r="Z2618" s="74"/>
      <c r="AA2618" s="74"/>
      <c r="AB2618" s="74"/>
      <c r="AC2618" s="74"/>
      <c r="AD2618" s="74"/>
      <c r="AE2618" s="74"/>
      <c r="AF2618" s="74"/>
      <c r="AG2618" s="74"/>
      <c r="AH2618" s="74"/>
      <c r="AI2618" s="74"/>
      <c r="AJ2618" s="74"/>
      <c r="AK2618" s="74"/>
      <c r="AL2618" s="74"/>
      <c r="AM2618" s="74"/>
      <c r="AN2618" s="74"/>
      <c r="AO2618" s="74"/>
      <c r="AP2618" s="74"/>
      <c r="AQ2618" s="74"/>
      <c r="AR2618" s="74"/>
      <c r="AS2618" s="74"/>
      <c r="AT2618" s="74"/>
      <c r="AU2618" s="74"/>
      <c r="AV2618" s="74"/>
      <c r="AW2618" s="74"/>
      <c r="AX2618" s="74"/>
      <c r="AY2618" s="74"/>
      <c r="AZ2618" s="74"/>
      <c r="BA2618" s="74"/>
      <c r="BB2618" s="74"/>
      <c r="BC2618" s="74"/>
      <c r="BD2618" s="74"/>
      <c r="BE2618" s="74"/>
      <c r="BF2618" s="74"/>
      <c r="BG2618" s="74"/>
      <c r="BH2618" s="74"/>
      <c r="BI2618" s="74"/>
      <c r="BJ2618" s="74"/>
      <c r="BK2618" s="74"/>
      <c r="BL2618" s="74"/>
      <c r="BM2618" s="74"/>
      <c r="BN2618" s="74"/>
      <c r="BO2618" s="74"/>
      <c r="BP2618" s="74"/>
      <c r="BQ2618" s="74"/>
      <c r="BR2618" s="74"/>
      <c r="BS2618" s="74"/>
      <c r="BT2618" s="74"/>
      <c r="BU2618" s="74"/>
      <c r="BV2618" s="74"/>
      <c r="BW2618" s="74"/>
      <c r="BX2618" s="74"/>
      <c r="BY2618" s="74"/>
      <c r="BZ2618" s="74"/>
      <c r="CA2618" s="74"/>
      <c r="CB2618" s="74"/>
      <c r="CC2618" s="74"/>
      <c r="CD2618" s="74"/>
      <c r="CE2618" s="74"/>
      <c r="CF2618" s="74"/>
      <c r="CG2618" s="74"/>
      <c r="CH2618" s="74"/>
      <c r="CI2618" s="74"/>
      <c r="CJ2618" s="74"/>
      <c r="CK2618" s="74"/>
      <c r="CL2618" s="74"/>
      <c r="CM2618" s="74"/>
      <c r="CN2618" s="74"/>
      <c r="CO2618" s="74"/>
      <c r="CP2618" s="74"/>
      <c r="CQ2618" s="74"/>
      <c r="CR2618" s="74"/>
      <c r="CS2618" s="74"/>
      <c r="CT2618" s="74"/>
      <c r="CU2618" s="74"/>
      <c r="CV2618" s="74"/>
      <c r="CW2618" s="74"/>
      <c r="CX2618" s="74"/>
      <c r="CY2618" s="74"/>
      <c r="CZ2618" s="74"/>
      <c r="DA2618" s="74"/>
      <c r="DB2618" s="74"/>
      <c r="DC2618" s="74"/>
      <c r="DD2618" s="74"/>
      <c r="DE2618" s="74"/>
      <c r="DF2618" s="74"/>
      <c r="DG2618" s="74"/>
      <c r="DH2618" s="74"/>
      <c r="DI2618" s="74"/>
      <c r="DJ2618" s="74"/>
      <c r="DK2618" s="74"/>
      <c r="DL2618" s="74"/>
      <c r="DM2618" s="74"/>
      <c r="DN2618" s="74"/>
      <c r="DO2618" s="74"/>
      <c r="DP2618" s="74"/>
      <c r="DQ2618" s="74"/>
      <c r="DR2618" s="74"/>
      <c r="DS2618" s="74"/>
      <c r="DT2618" s="74"/>
      <c r="DU2618" s="74"/>
      <c r="DV2618" s="74"/>
      <c r="DW2618" s="74"/>
      <c r="DX2618" s="74"/>
      <c r="DY2618" s="74"/>
      <c r="DZ2618" s="74"/>
      <c r="EA2618" s="74"/>
      <c r="EB2618" s="74"/>
      <c r="EC2618" s="74"/>
      <c r="ED2618" s="74"/>
      <c r="EE2618" s="74"/>
      <c r="EF2618" s="74"/>
      <c r="EG2618" s="74"/>
      <c r="EH2618" s="74"/>
      <c r="EI2618" s="74"/>
      <c r="EJ2618" s="74"/>
      <c r="EK2618" s="74"/>
      <c r="EL2618" s="74"/>
      <c r="EM2618" s="74"/>
      <c r="EN2618" s="74"/>
      <c r="EO2618" s="74"/>
      <c r="EP2618" s="74"/>
      <c r="EQ2618" s="74"/>
      <c r="ER2618" s="74"/>
      <c r="ES2618" s="74"/>
      <c r="ET2618" s="74"/>
      <c r="EU2618" s="74"/>
      <c r="EV2618" s="74"/>
      <c r="EW2618" s="74"/>
      <c r="EX2618" s="74"/>
      <c r="EY2618" s="74"/>
      <c r="EZ2618" s="74"/>
      <c r="FA2618" s="74"/>
      <c r="FB2618" s="74"/>
      <c r="FC2618" s="74"/>
      <c r="FD2618" s="74"/>
      <c r="FE2618" s="74"/>
      <c r="FF2618" s="74"/>
      <c r="FG2618" s="74"/>
      <c r="FH2618" s="74"/>
      <c r="FI2618" s="74"/>
      <c r="FJ2618" s="74"/>
      <c r="FK2618" s="74"/>
      <c r="FL2618" s="74"/>
      <c r="FM2618" s="74"/>
      <c r="FN2618" s="74"/>
      <c r="FO2618" s="74"/>
      <c r="FP2618" s="74"/>
      <c r="FQ2618" s="74"/>
      <c r="FR2618" s="74"/>
      <c r="FS2618" s="74"/>
      <c r="FT2618" s="74"/>
      <c r="FU2618" s="74"/>
      <c r="FV2618" s="74"/>
      <c r="FW2618" s="74"/>
      <c r="FX2618" s="74"/>
      <c r="FY2618" s="74"/>
      <c r="FZ2618" s="74"/>
      <c r="GA2618" s="74"/>
      <c r="GB2618" s="74"/>
      <c r="GC2618" s="74">
        <v>0</v>
      </c>
      <c r="GD2618" s="74">
        <v>17</v>
      </c>
      <c r="GE2618" s="74">
        <v>1</v>
      </c>
      <c r="GF2618" s="74">
        <v>3</v>
      </c>
      <c r="GG2618" t="s">
        <v>250</v>
      </c>
      <c r="GH2618" t="s">
        <v>251</v>
      </c>
      <c r="GI2618" t="s">
        <v>236</v>
      </c>
      <c r="GJ2618" s="47"/>
      <c r="GK2618" s="30"/>
    </row>
    <row r="2619" spans="1:193" x14ac:dyDescent="0.2">
      <c r="A2619" t="s">
        <v>175</v>
      </c>
      <c r="B2619" t="s">
        <v>249</v>
      </c>
      <c r="C2619" t="s">
        <v>0</v>
      </c>
      <c r="D2619" t="s">
        <v>256</v>
      </c>
      <c r="E2619" t="s">
        <v>223</v>
      </c>
      <c r="F2619" t="s">
        <v>259</v>
      </c>
      <c r="G2619" t="s">
        <v>276</v>
      </c>
      <c r="H2619" s="74">
        <v>0</v>
      </c>
      <c r="I2619" s="74"/>
      <c r="J2619" s="74"/>
      <c r="K2619" s="74"/>
      <c r="L2619" s="74"/>
      <c r="M2619" s="74"/>
      <c r="N2619" s="74"/>
      <c r="O2619" s="74"/>
      <c r="P2619" s="74"/>
      <c r="Q2619" s="74"/>
      <c r="R2619" s="74"/>
      <c r="S2619" s="74"/>
      <c r="T2619" s="74"/>
      <c r="U2619" s="74"/>
      <c r="V2619" s="74"/>
      <c r="W2619" s="74"/>
      <c r="X2619" s="74"/>
      <c r="Y2619" s="74"/>
      <c r="Z2619" s="74"/>
      <c r="AA2619" s="74"/>
      <c r="AB2619" s="74"/>
      <c r="AC2619" s="74"/>
      <c r="AD2619" s="74"/>
      <c r="AE2619" s="74"/>
      <c r="AF2619" s="74"/>
      <c r="AG2619" s="74"/>
      <c r="AH2619" s="74"/>
      <c r="AI2619" s="74"/>
      <c r="AJ2619" s="74"/>
      <c r="AK2619" s="74"/>
      <c r="AL2619" s="74"/>
      <c r="AM2619" s="74"/>
      <c r="AN2619" s="74"/>
      <c r="AO2619" s="74"/>
      <c r="AP2619" s="74"/>
      <c r="AQ2619" s="74"/>
      <c r="AR2619" s="74"/>
      <c r="AS2619" s="74"/>
      <c r="AT2619" s="74"/>
      <c r="AU2619" s="74"/>
      <c r="AV2619" s="74"/>
      <c r="AW2619" s="74"/>
      <c r="AX2619" s="74"/>
      <c r="AY2619" s="74"/>
      <c r="AZ2619" s="74"/>
      <c r="BA2619" s="74"/>
      <c r="BB2619" s="74"/>
      <c r="BC2619" s="74"/>
      <c r="BD2619" s="74"/>
      <c r="BE2619" s="74"/>
      <c r="BF2619" s="74"/>
      <c r="BG2619" s="74"/>
      <c r="BH2619" s="74"/>
      <c r="BI2619" s="74"/>
      <c r="BJ2619" s="74"/>
      <c r="BK2619" s="74"/>
      <c r="BL2619" s="74"/>
      <c r="BM2619" s="74"/>
      <c r="BN2619" s="74"/>
      <c r="BO2619" s="74"/>
      <c r="BP2619" s="74"/>
      <c r="BQ2619" s="74"/>
      <c r="BR2619" s="74"/>
      <c r="BS2619" s="74"/>
      <c r="BT2619" s="74"/>
      <c r="BU2619" s="74"/>
      <c r="BV2619" s="74"/>
      <c r="BW2619" s="74"/>
      <c r="BX2619" s="74"/>
      <c r="BY2619" s="74"/>
      <c r="BZ2619" s="74"/>
      <c r="CA2619" s="74"/>
      <c r="CB2619" s="74"/>
      <c r="CC2619" s="74"/>
      <c r="CD2619" s="74"/>
      <c r="CE2619" s="74"/>
      <c r="CF2619" s="74"/>
      <c r="CG2619" s="74"/>
      <c r="CH2619" s="74"/>
      <c r="CI2619" s="74"/>
      <c r="CJ2619" s="74"/>
      <c r="CK2619" s="74"/>
      <c r="CL2619" s="74"/>
      <c r="CM2619" s="74"/>
      <c r="CN2619" s="74"/>
      <c r="CO2619" s="74"/>
      <c r="CP2619" s="74"/>
      <c r="CQ2619" s="74"/>
      <c r="CR2619" s="74"/>
      <c r="CS2619" s="74"/>
      <c r="CT2619" s="74"/>
      <c r="CU2619" s="74"/>
      <c r="CV2619" s="74"/>
      <c r="CW2619" s="74"/>
      <c r="CX2619" s="74"/>
      <c r="CY2619" s="74"/>
      <c r="CZ2619" s="74"/>
      <c r="DA2619" s="74"/>
      <c r="DB2619" s="74"/>
      <c r="DC2619" s="74"/>
      <c r="DD2619" s="74"/>
      <c r="DE2619" s="74"/>
      <c r="DF2619" s="74"/>
      <c r="DG2619" s="74"/>
      <c r="DH2619" s="74"/>
      <c r="DI2619" s="74"/>
      <c r="DJ2619" s="74"/>
      <c r="DK2619" s="74"/>
      <c r="DL2619" s="74"/>
      <c r="DM2619" s="74"/>
      <c r="DN2619" s="74"/>
      <c r="DO2619" s="74"/>
      <c r="DP2619" s="74"/>
      <c r="DQ2619" s="74"/>
      <c r="DR2619" s="74"/>
      <c r="DS2619" s="74"/>
      <c r="DT2619" s="74"/>
      <c r="DU2619" s="74"/>
      <c r="DV2619" s="74"/>
      <c r="DW2619" s="74"/>
      <c r="DX2619" s="74"/>
      <c r="DY2619" s="74"/>
      <c r="DZ2619" s="74"/>
      <c r="EA2619" s="74"/>
      <c r="EB2619" s="74"/>
      <c r="EC2619" s="74"/>
      <c r="ED2619" s="74"/>
      <c r="EE2619" s="74"/>
      <c r="EF2619" s="74"/>
      <c r="EG2619" s="74"/>
      <c r="EH2619" s="74"/>
      <c r="EI2619" s="74"/>
      <c r="EJ2619" s="74"/>
      <c r="EK2619" s="74"/>
      <c r="EL2619" s="74"/>
      <c r="EM2619" s="74"/>
      <c r="EN2619" s="74"/>
      <c r="EO2619" s="74"/>
      <c r="EP2619" s="74"/>
      <c r="EQ2619" s="74"/>
      <c r="ER2619" s="74"/>
      <c r="ES2619" s="74"/>
      <c r="ET2619" s="74"/>
      <c r="EU2619" s="74"/>
      <c r="EV2619" s="74"/>
      <c r="EW2619" s="74"/>
      <c r="EX2619" s="74"/>
      <c r="EY2619" s="74"/>
      <c r="EZ2619" s="74"/>
      <c r="FA2619" s="74"/>
      <c r="FB2619" s="74"/>
      <c r="FC2619" s="74"/>
      <c r="FD2619" s="74"/>
      <c r="FE2619" s="74"/>
      <c r="FF2619" s="74"/>
      <c r="FG2619" s="74"/>
      <c r="FH2619" s="74"/>
      <c r="FI2619" s="74"/>
      <c r="FJ2619" s="74"/>
      <c r="FK2619" s="74"/>
      <c r="FL2619" s="74"/>
      <c r="FM2619" s="74"/>
      <c r="FN2619" s="74"/>
      <c r="FO2619" s="74"/>
      <c r="FP2619" s="74"/>
      <c r="FQ2619" s="74"/>
      <c r="FR2619" s="74"/>
      <c r="FS2619" s="74"/>
      <c r="FT2619" s="74"/>
      <c r="FU2619" s="74"/>
      <c r="FV2619" s="74"/>
      <c r="FW2619" s="74"/>
      <c r="FX2619" s="74"/>
      <c r="FY2619" s="74"/>
      <c r="FZ2619" s="74"/>
      <c r="GA2619" s="74"/>
      <c r="GB2619" s="74"/>
      <c r="GC2619" s="74">
        <v>0</v>
      </c>
      <c r="GD2619" s="74">
        <v>17</v>
      </c>
      <c r="GE2619" s="74">
        <v>1</v>
      </c>
      <c r="GF2619" s="74">
        <v>3</v>
      </c>
      <c r="GG2619" t="s">
        <v>250</v>
      </c>
      <c r="GH2619" t="s">
        <v>251</v>
      </c>
      <c r="GI2619" t="s">
        <v>236</v>
      </c>
      <c r="GJ2619" s="47"/>
      <c r="GK2619" s="30"/>
    </row>
    <row r="2620" spans="1:193" x14ac:dyDescent="0.2">
      <c r="A2620" t="s">
        <v>175</v>
      </c>
      <c r="B2620" t="s">
        <v>249</v>
      </c>
      <c r="C2620" t="s">
        <v>0</v>
      </c>
      <c r="D2620" t="s">
        <v>256</v>
      </c>
      <c r="E2620" t="s">
        <v>224</v>
      </c>
      <c r="F2620" t="s">
        <v>259</v>
      </c>
      <c r="G2620" t="s">
        <v>276</v>
      </c>
      <c r="H2620" s="74">
        <v>0</v>
      </c>
      <c r="I2620" s="74"/>
      <c r="J2620" s="74"/>
      <c r="K2620" s="74"/>
      <c r="L2620" s="74"/>
      <c r="M2620" s="74"/>
      <c r="N2620" s="74"/>
      <c r="O2620" s="74"/>
      <c r="P2620" s="74"/>
      <c r="Q2620" s="74"/>
      <c r="R2620" s="74"/>
      <c r="S2620" s="74"/>
      <c r="T2620" s="74"/>
      <c r="U2620" s="74"/>
      <c r="V2620" s="74"/>
      <c r="W2620" s="74"/>
      <c r="X2620" s="74"/>
      <c r="Y2620" s="74"/>
      <c r="Z2620" s="74"/>
      <c r="AA2620" s="74"/>
      <c r="AB2620" s="74"/>
      <c r="AC2620" s="74"/>
      <c r="AD2620" s="74"/>
      <c r="AE2620" s="74"/>
      <c r="AF2620" s="74"/>
      <c r="AG2620" s="74"/>
      <c r="AH2620" s="74"/>
      <c r="AI2620" s="74"/>
      <c r="AJ2620" s="74"/>
      <c r="AK2620" s="74"/>
      <c r="AL2620" s="74"/>
      <c r="AM2620" s="74"/>
      <c r="AN2620" s="74"/>
      <c r="AO2620" s="74"/>
      <c r="AP2620" s="74"/>
      <c r="AQ2620" s="74"/>
      <c r="AR2620" s="74"/>
      <c r="AS2620" s="74"/>
      <c r="AT2620" s="74"/>
      <c r="AU2620" s="74"/>
      <c r="AV2620" s="74"/>
      <c r="AW2620" s="74"/>
      <c r="AX2620" s="74"/>
      <c r="AY2620" s="74"/>
      <c r="AZ2620" s="74"/>
      <c r="BA2620" s="74"/>
      <c r="BB2620" s="74"/>
      <c r="BC2620" s="74"/>
      <c r="BD2620" s="74"/>
      <c r="BE2620" s="74"/>
      <c r="BF2620" s="74"/>
      <c r="BG2620" s="74"/>
      <c r="BH2620" s="74"/>
      <c r="BI2620" s="74"/>
      <c r="BJ2620" s="74"/>
      <c r="BK2620" s="74"/>
      <c r="BL2620" s="74"/>
      <c r="BM2620" s="74"/>
      <c r="BN2620" s="74"/>
      <c r="BO2620" s="74"/>
      <c r="BP2620" s="74"/>
      <c r="BQ2620" s="74"/>
      <c r="BR2620" s="74"/>
      <c r="BS2620" s="74"/>
      <c r="BT2620" s="74"/>
      <c r="BU2620" s="74"/>
      <c r="BV2620" s="74"/>
      <c r="BW2620" s="74"/>
      <c r="BX2620" s="74"/>
      <c r="BY2620" s="74"/>
      <c r="BZ2620" s="74"/>
      <c r="CA2620" s="74"/>
      <c r="CB2620" s="74"/>
      <c r="CC2620" s="74"/>
      <c r="CD2620" s="74"/>
      <c r="CE2620" s="74"/>
      <c r="CF2620" s="74"/>
      <c r="CG2620" s="74"/>
      <c r="CH2620" s="74"/>
      <c r="CI2620" s="74"/>
      <c r="CJ2620" s="74"/>
      <c r="CK2620" s="74"/>
      <c r="CL2620" s="74"/>
      <c r="CM2620" s="74"/>
      <c r="CN2620" s="74"/>
      <c r="CO2620" s="74"/>
      <c r="CP2620" s="74"/>
      <c r="CQ2620" s="74"/>
      <c r="CR2620" s="74"/>
      <c r="CS2620" s="74"/>
      <c r="CT2620" s="74"/>
      <c r="CU2620" s="74"/>
      <c r="CV2620" s="74"/>
      <c r="CW2620" s="74"/>
      <c r="CX2620" s="74"/>
      <c r="CY2620" s="74"/>
      <c r="CZ2620" s="74"/>
      <c r="DA2620" s="74"/>
      <c r="DB2620" s="74"/>
      <c r="DC2620" s="74"/>
      <c r="DD2620" s="74"/>
      <c r="DE2620" s="74"/>
      <c r="DF2620" s="74"/>
      <c r="DG2620" s="74"/>
      <c r="DH2620" s="74"/>
      <c r="DI2620" s="74"/>
      <c r="DJ2620" s="74"/>
      <c r="DK2620" s="74"/>
      <c r="DL2620" s="74"/>
      <c r="DM2620" s="74"/>
      <c r="DN2620" s="74"/>
      <c r="DO2620" s="74"/>
      <c r="DP2620" s="74"/>
      <c r="DQ2620" s="74"/>
      <c r="DR2620" s="74"/>
      <c r="DS2620" s="74"/>
      <c r="DT2620" s="74"/>
      <c r="DU2620" s="74"/>
      <c r="DV2620" s="74"/>
      <c r="DW2620" s="74"/>
      <c r="DX2620" s="74"/>
      <c r="DY2620" s="74"/>
      <c r="DZ2620" s="74"/>
      <c r="EA2620" s="74"/>
      <c r="EB2620" s="74"/>
      <c r="EC2620" s="74"/>
      <c r="ED2620" s="74"/>
      <c r="EE2620" s="74"/>
      <c r="EF2620" s="74"/>
      <c r="EG2620" s="74"/>
      <c r="EH2620" s="74"/>
      <c r="EI2620" s="74"/>
      <c r="EJ2620" s="74"/>
      <c r="EK2620" s="74"/>
      <c r="EL2620" s="74"/>
      <c r="EM2620" s="74"/>
      <c r="EN2620" s="74"/>
      <c r="EO2620" s="74"/>
      <c r="EP2620" s="74"/>
      <c r="EQ2620" s="74"/>
      <c r="ER2620" s="74"/>
      <c r="ES2620" s="74"/>
      <c r="ET2620" s="74"/>
      <c r="EU2620" s="74"/>
      <c r="EV2620" s="74"/>
      <c r="EW2620" s="74"/>
      <c r="EX2620" s="74"/>
      <c r="EY2620" s="74"/>
      <c r="EZ2620" s="74"/>
      <c r="FA2620" s="74"/>
      <c r="FB2620" s="74"/>
      <c r="FC2620" s="74"/>
      <c r="FD2620" s="74"/>
      <c r="FE2620" s="74"/>
      <c r="FF2620" s="74"/>
      <c r="FG2620" s="74"/>
      <c r="FH2620" s="74"/>
      <c r="FI2620" s="74"/>
      <c r="FJ2620" s="74"/>
      <c r="FK2620" s="74"/>
      <c r="FL2620" s="74"/>
      <c r="FM2620" s="74"/>
      <c r="FN2620" s="74"/>
      <c r="FO2620" s="74"/>
      <c r="FP2620" s="74"/>
      <c r="FQ2620" s="74"/>
      <c r="FR2620" s="74"/>
      <c r="FS2620" s="74"/>
      <c r="FT2620" s="74"/>
      <c r="FU2620" s="74"/>
      <c r="FV2620" s="74"/>
      <c r="FW2620" s="74"/>
      <c r="FX2620" s="74"/>
      <c r="FY2620" s="74"/>
      <c r="FZ2620" s="74">
        <v>1</v>
      </c>
      <c r="GA2620" s="74">
        <v>843.53497314453125</v>
      </c>
      <c r="GB2620" s="74">
        <v>843.53497314453125</v>
      </c>
      <c r="GC2620" s="74">
        <v>0</v>
      </c>
      <c r="GD2620" s="74">
        <v>17</v>
      </c>
      <c r="GE2620" s="74">
        <v>1</v>
      </c>
      <c r="GF2620" s="74">
        <v>3</v>
      </c>
      <c r="GG2620" t="s">
        <v>250</v>
      </c>
      <c r="GH2620" t="s">
        <v>251</v>
      </c>
      <c r="GI2620" t="s">
        <v>236</v>
      </c>
      <c r="GJ2620" s="47"/>
      <c r="GK2620" s="30"/>
    </row>
    <row r="2621" spans="1:193" x14ac:dyDescent="0.2">
      <c r="A2621" t="s">
        <v>175</v>
      </c>
      <c r="B2621" t="s">
        <v>249</v>
      </c>
      <c r="C2621" t="s">
        <v>0</v>
      </c>
      <c r="D2621" t="s">
        <v>256</v>
      </c>
      <c r="E2621" t="s">
        <v>220</v>
      </c>
      <c r="F2621" t="s">
        <v>259</v>
      </c>
      <c r="G2621" t="s">
        <v>276</v>
      </c>
      <c r="H2621" s="74">
        <v>0</v>
      </c>
      <c r="I2621" s="74"/>
      <c r="J2621" s="74"/>
      <c r="K2621" s="74"/>
      <c r="L2621" s="74"/>
      <c r="M2621" s="74"/>
      <c r="N2621" s="74"/>
      <c r="O2621" s="74"/>
      <c r="P2621" s="74"/>
      <c r="Q2621" s="74"/>
      <c r="R2621" s="74"/>
      <c r="S2621" s="74"/>
      <c r="T2621" s="74"/>
      <c r="U2621" s="74"/>
      <c r="V2621" s="74"/>
      <c r="W2621" s="74"/>
      <c r="X2621" s="74"/>
      <c r="Y2621" s="74"/>
      <c r="Z2621" s="74"/>
      <c r="AA2621" s="74"/>
      <c r="AB2621" s="74"/>
      <c r="AC2621" s="74"/>
      <c r="AD2621" s="74"/>
      <c r="AE2621" s="74"/>
      <c r="AF2621" s="74"/>
      <c r="AG2621" s="74"/>
      <c r="AH2621" s="74"/>
      <c r="AI2621" s="74"/>
      <c r="AJ2621" s="74"/>
      <c r="AK2621" s="74"/>
      <c r="AL2621" s="74"/>
      <c r="AM2621" s="74"/>
      <c r="AN2621" s="74"/>
      <c r="AO2621" s="74"/>
      <c r="AP2621" s="74"/>
      <c r="AQ2621" s="74"/>
      <c r="AR2621" s="74"/>
      <c r="AS2621" s="74"/>
      <c r="AT2621" s="74"/>
      <c r="AU2621" s="74"/>
      <c r="AV2621" s="74"/>
      <c r="AW2621" s="74"/>
      <c r="AX2621" s="74"/>
      <c r="AY2621" s="74"/>
      <c r="AZ2621" s="74"/>
      <c r="BA2621" s="74"/>
      <c r="BB2621" s="74"/>
      <c r="BC2621" s="74"/>
      <c r="BD2621" s="74"/>
      <c r="BE2621" s="74"/>
      <c r="BF2621" s="74"/>
      <c r="BG2621" s="74"/>
      <c r="BH2621" s="74"/>
      <c r="BI2621" s="74"/>
      <c r="BJ2621" s="74"/>
      <c r="BK2621" s="74"/>
      <c r="BL2621" s="74"/>
      <c r="BM2621" s="74"/>
      <c r="BN2621" s="74"/>
      <c r="BO2621" s="74"/>
      <c r="BP2621" s="74"/>
      <c r="BQ2621" s="74"/>
      <c r="BR2621" s="74"/>
      <c r="BS2621" s="74"/>
      <c r="BT2621" s="74"/>
      <c r="BU2621" s="74"/>
      <c r="BV2621" s="74"/>
      <c r="BW2621" s="74"/>
      <c r="BX2621" s="74"/>
      <c r="BY2621" s="74"/>
      <c r="BZ2621" s="74"/>
      <c r="CA2621" s="74"/>
      <c r="CB2621" s="74"/>
      <c r="CC2621" s="74"/>
      <c r="CD2621" s="74"/>
      <c r="CE2621" s="74"/>
      <c r="CF2621" s="74"/>
      <c r="CG2621" s="74"/>
      <c r="CH2621" s="74"/>
      <c r="CI2621" s="74"/>
      <c r="CJ2621" s="74"/>
      <c r="CK2621" s="74"/>
      <c r="CL2621" s="74"/>
      <c r="CM2621" s="74"/>
      <c r="CN2621" s="74"/>
      <c r="CO2621" s="74"/>
      <c r="CP2621" s="74"/>
      <c r="CQ2621" s="74"/>
      <c r="CR2621" s="74"/>
      <c r="CS2621" s="74"/>
      <c r="CT2621" s="74"/>
      <c r="CU2621" s="74"/>
      <c r="CV2621" s="74"/>
      <c r="CW2621" s="74"/>
      <c r="CX2621" s="74"/>
      <c r="CY2621" s="74"/>
      <c r="CZ2621" s="74"/>
      <c r="DA2621" s="74"/>
      <c r="DB2621" s="74"/>
      <c r="DC2621" s="74"/>
      <c r="DD2621" s="74"/>
      <c r="DE2621" s="74"/>
      <c r="DF2621" s="74"/>
      <c r="DG2621" s="74"/>
      <c r="DH2621" s="74"/>
      <c r="DI2621" s="74"/>
      <c r="DJ2621" s="74"/>
      <c r="DK2621" s="74"/>
      <c r="DL2621" s="74"/>
      <c r="DM2621" s="74"/>
      <c r="DN2621" s="74"/>
      <c r="DO2621" s="74"/>
      <c r="DP2621" s="74"/>
      <c r="DQ2621" s="74"/>
      <c r="DR2621" s="74"/>
      <c r="DS2621" s="74"/>
      <c r="DT2621" s="74"/>
      <c r="DU2621" s="74"/>
      <c r="DV2621" s="74"/>
      <c r="DW2621" s="74"/>
      <c r="DX2621" s="74"/>
      <c r="DY2621" s="74"/>
      <c r="DZ2621" s="74"/>
      <c r="EA2621" s="74"/>
      <c r="EB2621" s="74"/>
      <c r="EC2621" s="74"/>
      <c r="ED2621" s="74"/>
      <c r="EE2621" s="74"/>
      <c r="EF2621" s="74"/>
      <c r="EG2621" s="74"/>
      <c r="EH2621" s="74"/>
      <c r="EI2621" s="74"/>
      <c r="EJ2621" s="74"/>
      <c r="EK2621" s="74"/>
      <c r="EL2621" s="74"/>
      <c r="EM2621" s="74"/>
      <c r="EN2621" s="74"/>
      <c r="EO2621" s="74"/>
      <c r="EP2621" s="74"/>
      <c r="EQ2621" s="74"/>
      <c r="ER2621" s="74"/>
      <c r="ES2621" s="74"/>
      <c r="ET2621" s="74"/>
      <c r="EU2621" s="74"/>
      <c r="EV2621" s="74"/>
      <c r="EW2621" s="74"/>
      <c r="EX2621" s="74"/>
      <c r="EY2621" s="74"/>
      <c r="EZ2621" s="74"/>
      <c r="FA2621" s="74"/>
      <c r="FB2621" s="74"/>
      <c r="FC2621" s="74"/>
      <c r="FD2621" s="74"/>
      <c r="FE2621" s="74"/>
      <c r="FF2621" s="74"/>
      <c r="FG2621" s="74"/>
      <c r="FH2621" s="74"/>
      <c r="FI2621" s="74"/>
      <c r="FJ2621" s="74"/>
      <c r="FK2621" s="74"/>
      <c r="FL2621" s="74"/>
      <c r="FM2621" s="74"/>
      <c r="FN2621" s="74"/>
      <c r="FO2621" s="74"/>
      <c r="FP2621" s="74"/>
      <c r="FQ2621" s="74"/>
      <c r="FR2621" s="74"/>
      <c r="FS2621" s="74"/>
      <c r="FT2621" s="74"/>
      <c r="FU2621" s="74"/>
      <c r="FV2621" s="74"/>
      <c r="FW2621" s="74"/>
      <c r="FX2621" s="74"/>
      <c r="FY2621" s="74"/>
      <c r="FZ2621" s="74">
        <v>1</v>
      </c>
      <c r="GA2621" s="74">
        <v>1236.424560546875</v>
      </c>
      <c r="GB2621" s="74">
        <v>1236.424560546875</v>
      </c>
      <c r="GC2621" s="74">
        <v>0</v>
      </c>
      <c r="GD2621" s="74">
        <v>17</v>
      </c>
      <c r="GE2621" s="74">
        <v>1</v>
      </c>
      <c r="GF2621" s="74">
        <v>3</v>
      </c>
      <c r="GG2621" t="s">
        <v>250</v>
      </c>
      <c r="GH2621" t="s">
        <v>251</v>
      </c>
      <c r="GI2621" t="s">
        <v>236</v>
      </c>
      <c r="GJ2621" s="47"/>
      <c r="GK2621" s="30"/>
    </row>
    <row r="2622" spans="1:193" x14ac:dyDescent="0.2">
      <c r="A2622" t="s">
        <v>175</v>
      </c>
      <c r="B2622" t="s">
        <v>249</v>
      </c>
      <c r="C2622" t="s">
        <v>0</v>
      </c>
      <c r="D2622" t="s">
        <v>256</v>
      </c>
      <c r="E2622" t="s">
        <v>221</v>
      </c>
      <c r="F2622" t="s">
        <v>259</v>
      </c>
      <c r="G2622" t="s">
        <v>276</v>
      </c>
      <c r="H2622" s="74">
        <v>0</v>
      </c>
      <c r="I2622" s="74"/>
      <c r="J2622" s="74"/>
      <c r="K2622" s="74"/>
      <c r="L2622" s="74"/>
      <c r="M2622" s="74"/>
      <c r="N2622" s="74"/>
      <c r="O2622" s="74"/>
      <c r="P2622" s="74"/>
      <c r="Q2622" s="74"/>
      <c r="R2622" s="74"/>
      <c r="S2622" s="74"/>
      <c r="T2622" s="74"/>
      <c r="U2622" s="74"/>
      <c r="V2622" s="74"/>
      <c r="W2622" s="74"/>
      <c r="X2622" s="74"/>
      <c r="Y2622" s="74"/>
      <c r="Z2622" s="74"/>
      <c r="AA2622" s="74"/>
      <c r="AB2622" s="74"/>
      <c r="AC2622" s="74"/>
      <c r="AD2622" s="74"/>
      <c r="AE2622" s="74"/>
      <c r="AF2622" s="74"/>
      <c r="AG2622" s="74"/>
      <c r="AH2622" s="74"/>
      <c r="AI2622" s="74"/>
      <c r="AJ2622" s="74"/>
      <c r="AK2622" s="74"/>
      <c r="AL2622" s="74"/>
      <c r="AM2622" s="74"/>
      <c r="AN2622" s="74"/>
      <c r="AO2622" s="74"/>
      <c r="AP2622" s="74"/>
      <c r="AQ2622" s="74"/>
      <c r="AR2622" s="74"/>
      <c r="AS2622" s="74"/>
      <c r="AT2622" s="74"/>
      <c r="AU2622" s="74"/>
      <c r="AV2622" s="74"/>
      <c r="AW2622" s="74"/>
      <c r="AX2622" s="74"/>
      <c r="AY2622" s="74"/>
      <c r="AZ2622" s="74"/>
      <c r="BA2622" s="74"/>
      <c r="BB2622" s="74"/>
      <c r="BC2622" s="74"/>
      <c r="BD2622" s="74"/>
      <c r="BE2622" s="74"/>
      <c r="BF2622" s="74"/>
      <c r="BG2622" s="74"/>
      <c r="BH2622" s="74"/>
      <c r="BI2622" s="74"/>
      <c r="BJ2622" s="74"/>
      <c r="BK2622" s="74"/>
      <c r="BL2622" s="74"/>
      <c r="BM2622" s="74"/>
      <c r="BN2622" s="74"/>
      <c r="BO2622" s="74"/>
      <c r="BP2622" s="74"/>
      <c r="BQ2622" s="74"/>
      <c r="BR2622" s="74"/>
      <c r="BS2622" s="74"/>
      <c r="BT2622" s="74"/>
      <c r="BU2622" s="74"/>
      <c r="BV2622" s="74"/>
      <c r="BW2622" s="74"/>
      <c r="BX2622" s="74"/>
      <c r="BY2622" s="74"/>
      <c r="BZ2622" s="74"/>
      <c r="CA2622" s="74"/>
      <c r="CB2622" s="74"/>
      <c r="CC2622" s="74"/>
      <c r="CD2622" s="74"/>
      <c r="CE2622" s="74"/>
      <c r="CF2622" s="74"/>
      <c r="CG2622" s="74"/>
      <c r="CH2622" s="74"/>
      <c r="CI2622" s="74"/>
      <c r="CJ2622" s="74"/>
      <c r="CK2622" s="74"/>
      <c r="CL2622" s="74"/>
      <c r="CM2622" s="74"/>
      <c r="CN2622" s="74"/>
      <c r="CO2622" s="74"/>
      <c r="CP2622" s="74"/>
      <c r="CQ2622" s="74"/>
      <c r="CR2622" s="74"/>
      <c r="CS2622" s="74"/>
      <c r="CT2622" s="74"/>
      <c r="CU2622" s="74"/>
      <c r="CV2622" s="74"/>
      <c r="CW2622" s="74"/>
      <c r="CX2622" s="74"/>
      <c r="CY2622" s="74"/>
      <c r="CZ2622" s="74"/>
      <c r="DA2622" s="74"/>
      <c r="DB2622" s="74"/>
      <c r="DC2622" s="74"/>
      <c r="DD2622" s="74"/>
      <c r="DE2622" s="74"/>
      <c r="DF2622" s="74"/>
      <c r="DG2622" s="74"/>
      <c r="DH2622" s="74"/>
      <c r="DI2622" s="74"/>
      <c r="DJ2622" s="74"/>
      <c r="DK2622" s="74"/>
      <c r="DL2622" s="74"/>
      <c r="DM2622" s="74"/>
      <c r="DN2622" s="74"/>
      <c r="DO2622" s="74"/>
      <c r="DP2622" s="74"/>
      <c r="DQ2622" s="74"/>
      <c r="DR2622" s="74"/>
      <c r="DS2622" s="74"/>
      <c r="DT2622" s="74"/>
      <c r="DU2622" s="74"/>
      <c r="DV2622" s="74"/>
      <c r="DW2622" s="74"/>
      <c r="DX2622" s="74"/>
      <c r="DY2622" s="74"/>
      <c r="DZ2622" s="74"/>
      <c r="EA2622" s="74"/>
      <c r="EB2622" s="74"/>
      <c r="EC2622" s="74"/>
      <c r="ED2622" s="74"/>
      <c r="EE2622" s="74"/>
      <c r="EF2622" s="74"/>
      <c r="EG2622" s="74"/>
      <c r="EH2622" s="74"/>
      <c r="EI2622" s="74"/>
      <c r="EJ2622" s="74"/>
      <c r="EK2622" s="74"/>
      <c r="EL2622" s="74"/>
      <c r="EM2622" s="74"/>
      <c r="EN2622" s="74"/>
      <c r="EO2622" s="74"/>
      <c r="EP2622" s="74"/>
      <c r="EQ2622" s="74"/>
      <c r="ER2622" s="74"/>
      <c r="ES2622" s="74"/>
      <c r="ET2622" s="74"/>
      <c r="EU2622" s="74"/>
      <c r="EV2622" s="74"/>
      <c r="EW2622" s="74"/>
      <c r="EX2622" s="74"/>
      <c r="EY2622" s="74"/>
      <c r="EZ2622" s="74"/>
      <c r="FA2622" s="74"/>
      <c r="FB2622" s="74"/>
      <c r="FC2622" s="74"/>
      <c r="FD2622" s="74"/>
      <c r="FE2622" s="74"/>
      <c r="FF2622" s="74"/>
      <c r="FG2622" s="74"/>
      <c r="FH2622" s="74"/>
      <c r="FI2622" s="74"/>
      <c r="FJ2622" s="74"/>
      <c r="FK2622" s="74"/>
      <c r="FL2622" s="74"/>
      <c r="FM2622" s="74"/>
      <c r="FN2622" s="74"/>
      <c r="FO2622" s="74"/>
      <c r="FP2622" s="74"/>
      <c r="FQ2622" s="74"/>
      <c r="FR2622" s="74"/>
      <c r="FS2622" s="74"/>
      <c r="FT2622" s="74"/>
      <c r="FU2622" s="74"/>
      <c r="FV2622" s="74"/>
      <c r="FW2622" s="74"/>
      <c r="FX2622" s="74"/>
      <c r="FY2622" s="74"/>
      <c r="FZ2622" s="74">
        <v>3</v>
      </c>
      <c r="GA2622" s="74">
        <v>1630.800048828125</v>
      </c>
      <c r="GB2622" s="74">
        <v>3449.4780883789063</v>
      </c>
      <c r="GC2622" s="74">
        <v>0</v>
      </c>
      <c r="GD2622" s="74">
        <v>17</v>
      </c>
      <c r="GE2622" s="74">
        <v>1</v>
      </c>
      <c r="GF2622" s="74">
        <v>3</v>
      </c>
      <c r="GG2622" t="s">
        <v>250</v>
      </c>
      <c r="GH2622" t="s">
        <v>251</v>
      </c>
      <c r="GI2622" t="s">
        <v>236</v>
      </c>
      <c r="GJ2622" s="47"/>
      <c r="GK2622" s="30"/>
    </row>
    <row r="2623" spans="1:193" x14ac:dyDescent="0.2">
      <c r="A2623" t="s">
        <v>175</v>
      </c>
      <c r="B2623" t="s">
        <v>249</v>
      </c>
      <c r="C2623" t="s">
        <v>0</v>
      </c>
      <c r="D2623" t="s">
        <v>256</v>
      </c>
      <c r="E2623" t="s">
        <v>186</v>
      </c>
      <c r="F2623" t="s">
        <v>259</v>
      </c>
      <c r="G2623" t="s">
        <v>276</v>
      </c>
      <c r="H2623" s="74">
        <v>0</v>
      </c>
      <c r="I2623" s="74"/>
      <c r="J2623" s="74"/>
      <c r="K2623" s="74"/>
      <c r="L2623" s="74"/>
      <c r="M2623" s="74"/>
      <c r="N2623" s="74"/>
      <c r="O2623" s="74"/>
      <c r="P2623" s="74"/>
      <c r="Q2623" s="74"/>
      <c r="R2623" s="74"/>
      <c r="S2623" s="74"/>
      <c r="T2623" s="74"/>
      <c r="U2623" s="74"/>
      <c r="V2623" s="74"/>
      <c r="W2623" s="74"/>
      <c r="X2623" s="74"/>
      <c r="Y2623" s="74"/>
      <c r="Z2623" s="74"/>
      <c r="AA2623" s="74"/>
      <c r="AB2623" s="74"/>
      <c r="AC2623" s="74"/>
      <c r="AD2623" s="74"/>
      <c r="AE2623" s="74"/>
      <c r="AF2623" s="74"/>
      <c r="AG2623" s="74"/>
      <c r="AH2623" s="74"/>
      <c r="AI2623" s="74"/>
      <c r="AJ2623" s="74"/>
      <c r="AK2623" s="74"/>
      <c r="AL2623" s="74"/>
      <c r="AM2623" s="74"/>
      <c r="AN2623" s="74"/>
      <c r="AO2623" s="74"/>
      <c r="AP2623" s="74"/>
      <c r="AQ2623" s="74"/>
      <c r="AR2623" s="74"/>
      <c r="AS2623" s="74"/>
      <c r="AT2623" s="74"/>
      <c r="AU2623" s="74"/>
      <c r="AV2623" s="74"/>
      <c r="AW2623" s="74"/>
      <c r="AX2623" s="74"/>
      <c r="AY2623" s="74"/>
      <c r="AZ2623" s="74"/>
      <c r="BA2623" s="74"/>
      <c r="BB2623" s="74"/>
      <c r="BC2623" s="74"/>
      <c r="BD2623" s="74"/>
      <c r="BE2623" s="74"/>
      <c r="BF2623" s="74"/>
      <c r="BG2623" s="74"/>
      <c r="BH2623" s="74"/>
      <c r="BI2623" s="74"/>
      <c r="BJ2623" s="74"/>
      <c r="BK2623" s="74"/>
      <c r="BL2623" s="74"/>
      <c r="BM2623" s="74"/>
      <c r="BN2623" s="74"/>
      <c r="BO2623" s="74"/>
      <c r="BP2623" s="74"/>
      <c r="BQ2623" s="74"/>
      <c r="BR2623" s="74"/>
      <c r="BS2623" s="74"/>
      <c r="BT2623" s="74"/>
      <c r="BU2623" s="74"/>
      <c r="BV2623" s="74"/>
      <c r="BW2623" s="74"/>
      <c r="BX2623" s="74"/>
      <c r="BY2623" s="74"/>
      <c r="BZ2623" s="74"/>
      <c r="CA2623" s="74"/>
      <c r="CB2623" s="74"/>
      <c r="CC2623" s="74"/>
      <c r="CD2623" s="74"/>
      <c r="CE2623" s="74"/>
      <c r="CF2623" s="74"/>
      <c r="CG2623" s="74"/>
      <c r="CH2623" s="74"/>
      <c r="CI2623" s="74"/>
      <c r="CJ2623" s="74"/>
      <c r="CK2623" s="74"/>
      <c r="CL2623" s="74"/>
      <c r="CM2623" s="74"/>
      <c r="CN2623" s="74"/>
      <c r="CO2623" s="74"/>
      <c r="CP2623" s="74"/>
      <c r="CQ2623" s="74"/>
      <c r="CR2623" s="74"/>
      <c r="CS2623" s="74"/>
      <c r="CT2623" s="74"/>
      <c r="CU2623" s="74"/>
      <c r="CV2623" s="74"/>
      <c r="CW2623" s="74"/>
      <c r="CX2623" s="74"/>
      <c r="CY2623" s="74"/>
      <c r="CZ2623" s="74"/>
      <c r="DA2623" s="74"/>
      <c r="DB2623" s="74"/>
      <c r="DC2623" s="74"/>
      <c r="DD2623" s="74"/>
      <c r="DE2623" s="74"/>
      <c r="DF2623" s="74"/>
      <c r="DG2623" s="74"/>
      <c r="DH2623" s="74"/>
      <c r="DI2623" s="74"/>
      <c r="DJ2623" s="74"/>
      <c r="DK2623" s="74"/>
      <c r="DL2623" s="74"/>
      <c r="DM2623" s="74"/>
      <c r="DN2623" s="74"/>
      <c r="DO2623" s="74"/>
      <c r="DP2623" s="74"/>
      <c r="DQ2623" s="74"/>
      <c r="DR2623" s="74"/>
      <c r="DS2623" s="74"/>
      <c r="DT2623" s="74"/>
      <c r="DU2623" s="74"/>
      <c r="DV2623" s="74"/>
      <c r="DW2623" s="74"/>
      <c r="DX2623" s="74"/>
      <c r="DY2623" s="74"/>
      <c r="DZ2623" s="74"/>
      <c r="EA2623" s="74"/>
      <c r="EB2623" s="74"/>
      <c r="EC2623" s="74"/>
      <c r="ED2623" s="74"/>
      <c r="EE2623" s="74"/>
      <c r="EF2623" s="74"/>
      <c r="EG2623" s="74"/>
      <c r="EH2623" s="74"/>
      <c r="EI2623" s="74"/>
      <c r="EJ2623" s="74"/>
      <c r="EK2623" s="74"/>
      <c r="EL2623" s="74"/>
      <c r="EM2623" s="74"/>
      <c r="EN2623" s="74"/>
      <c r="EO2623" s="74"/>
      <c r="EP2623" s="74"/>
      <c r="EQ2623" s="74"/>
      <c r="ER2623" s="74"/>
      <c r="ES2623" s="74"/>
      <c r="ET2623" s="74"/>
      <c r="EU2623" s="74"/>
      <c r="EV2623" s="74"/>
      <c r="EW2623" s="74"/>
      <c r="EX2623" s="74"/>
      <c r="EY2623" s="74"/>
      <c r="EZ2623" s="74"/>
      <c r="FA2623" s="74"/>
      <c r="FB2623" s="74"/>
      <c r="FC2623" s="74"/>
      <c r="FD2623" s="74"/>
      <c r="FE2623" s="74"/>
      <c r="FF2623" s="74"/>
      <c r="FG2623" s="74"/>
      <c r="FH2623" s="74"/>
      <c r="FI2623" s="74"/>
      <c r="FJ2623" s="74"/>
      <c r="FK2623" s="74"/>
      <c r="FL2623" s="74"/>
      <c r="FM2623" s="74"/>
      <c r="FN2623" s="74"/>
      <c r="FO2623" s="74"/>
      <c r="FP2623" s="74"/>
      <c r="FQ2623" s="74"/>
      <c r="FR2623" s="74"/>
      <c r="FS2623" s="74"/>
      <c r="FT2623" s="74"/>
      <c r="FU2623" s="74"/>
      <c r="FV2623" s="74"/>
      <c r="FW2623" s="74"/>
      <c r="FX2623" s="74"/>
      <c r="FY2623" s="74"/>
      <c r="FZ2623" s="74">
        <v>5</v>
      </c>
      <c r="GA2623" s="74">
        <v>1152.400390625</v>
      </c>
      <c r="GB2623" s="74">
        <v>4082.5640563964844</v>
      </c>
      <c r="GC2623" s="74">
        <v>0</v>
      </c>
      <c r="GD2623" s="74">
        <v>17</v>
      </c>
      <c r="GE2623" s="74">
        <v>1</v>
      </c>
      <c r="GF2623" s="74">
        <v>3</v>
      </c>
      <c r="GG2623" t="s">
        <v>250</v>
      </c>
      <c r="GH2623" t="s">
        <v>251</v>
      </c>
      <c r="GI2623" t="s">
        <v>236</v>
      </c>
      <c r="GJ2623" s="47"/>
      <c r="GK2623" s="30"/>
    </row>
    <row r="2624" spans="1:193" x14ac:dyDescent="0.2">
      <c r="A2624" t="s">
        <v>175</v>
      </c>
      <c r="B2624" t="s">
        <v>249</v>
      </c>
      <c r="C2624" t="s">
        <v>0</v>
      </c>
      <c r="D2624" t="s">
        <v>256</v>
      </c>
      <c r="E2624" t="s">
        <v>187</v>
      </c>
      <c r="F2624" t="s">
        <v>259</v>
      </c>
      <c r="G2624" t="s">
        <v>276</v>
      </c>
      <c r="H2624" s="74">
        <v>0</v>
      </c>
      <c r="I2624" s="74"/>
      <c r="J2624" s="74"/>
      <c r="K2624" s="74"/>
      <c r="L2624" s="74"/>
      <c r="M2624" s="74"/>
      <c r="N2624" s="74"/>
      <c r="O2624" s="74"/>
      <c r="P2624" s="74"/>
      <c r="Q2624" s="74"/>
      <c r="R2624" s="74"/>
      <c r="S2624" s="74"/>
      <c r="T2624" s="74"/>
      <c r="U2624" s="74"/>
      <c r="V2624" s="74"/>
      <c r="W2624" s="74"/>
      <c r="X2624" s="74"/>
      <c r="Y2624" s="74"/>
      <c r="Z2624" s="74"/>
      <c r="AA2624" s="74"/>
      <c r="AB2624" s="74"/>
      <c r="AC2624" s="74"/>
      <c r="AD2624" s="74"/>
      <c r="AE2624" s="74"/>
      <c r="AF2624" s="74"/>
      <c r="AG2624" s="74"/>
      <c r="AH2624" s="74"/>
      <c r="AI2624" s="74"/>
      <c r="AJ2624" s="74"/>
      <c r="AK2624" s="74"/>
      <c r="AL2624" s="74"/>
      <c r="AM2624" s="74"/>
      <c r="AN2624" s="74"/>
      <c r="AO2624" s="74"/>
      <c r="AP2624" s="74"/>
      <c r="AQ2624" s="74"/>
      <c r="AR2624" s="74"/>
      <c r="AS2624" s="74"/>
      <c r="AT2624" s="74"/>
      <c r="AU2624" s="74"/>
      <c r="AV2624" s="74"/>
      <c r="AW2624" s="74"/>
      <c r="AX2624" s="74"/>
      <c r="AY2624" s="74"/>
      <c r="AZ2624" s="74"/>
      <c r="BA2624" s="74"/>
      <c r="BB2624" s="74"/>
      <c r="BC2624" s="74"/>
      <c r="BD2624" s="74"/>
      <c r="BE2624" s="74"/>
      <c r="BF2624" s="74"/>
      <c r="BG2624" s="74"/>
      <c r="BH2624" s="74"/>
      <c r="BI2624" s="74"/>
      <c r="BJ2624" s="74"/>
      <c r="BK2624" s="74"/>
      <c r="BL2624" s="74"/>
      <c r="BM2624" s="74"/>
      <c r="BN2624" s="74"/>
      <c r="BO2624" s="74"/>
      <c r="BP2624" s="74"/>
      <c r="BQ2624" s="74"/>
      <c r="BR2624" s="74"/>
      <c r="BS2624" s="74"/>
      <c r="BT2624" s="74"/>
      <c r="BU2624" s="74"/>
      <c r="BV2624" s="74"/>
      <c r="BW2624" s="74"/>
      <c r="BX2624" s="74"/>
      <c r="BY2624" s="74"/>
      <c r="BZ2624" s="74"/>
      <c r="CA2624" s="74"/>
      <c r="CB2624" s="74"/>
      <c r="CC2624" s="74"/>
      <c r="CD2624" s="74"/>
      <c r="CE2624" s="74"/>
      <c r="CF2624" s="74"/>
      <c r="CG2624" s="74"/>
      <c r="CH2624" s="74"/>
      <c r="CI2624" s="74"/>
      <c r="CJ2624" s="74"/>
      <c r="CK2624" s="74"/>
      <c r="CL2624" s="74"/>
      <c r="CM2624" s="74"/>
      <c r="CN2624" s="74"/>
      <c r="CO2624" s="74"/>
      <c r="CP2624" s="74"/>
      <c r="CQ2624" s="74"/>
      <c r="CR2624" s="74"/>
      <c r="CS2624" s="74"/>
      <c r="CT2624" s="74"/>
      <c r="CU2624" s="74"/>
      <c r="CV2624" s="74"/>
      <c r="CW2624" s="74"/>
      <c r="CX2624" s="74"/>
      <c r="CY2624" s="74"/>
      <c r="CZ2624" s="74"/>
      <c r="DA2624" s="74"/>
      <c r="DB2624" s="74"/>
      <c r="DC2624" s="74"/>
      <c r="DD2624" s="74"/>
      <c r="DE2624" s="74"/>
      <c r="DF2624" s="74"/>
      <c r="DG2624" s="74"/>
      <c r="DH2624" s="74"/>
      <c r="DI2624" s="74"/>
      <c r="DJ2624" s="74"/>
      <c r="DK2624" s="74"/>
      <c r="DL2624" s="74"/>
      <c r="DM2624" s="74"/>
      <c r="DN2624" s="74"/>
      <c r="DO2624" s="74"/>
      <c r="DP2624" s="74"/>
      <c r="DQ2624" s="74"/>
      <c r="DR2624" s="74"/>
      <c r="DS2624" s="74"/>
      <c r="DT2624" s="74"/>
      <c r="DU2624" s="74"/>
      <c r="DV2624" s="74"/>
      <c r="DW2624" s="74"/>
      <c r="DX2624" s="74"/>
      <c r="DY2624" s="74"/>
      <c r="DZ2624" s="74"/>
      <c r="EA2624" s="74"/>
      <c r="EB2624" s="74"/>
      <c r="EC2624" s="74"/>
      <c r="ED2624" s="74"/>
      <c r="EE2624" s="74"/>
      <c r="EF2624" s="74"/>
      <c r="EG2624" s="74"/>
      <c r="EH2624" s="74"/>
      <c r="EI2624" s="74"/>
      <c r="EJ2624" s="74"/>
      <c r="EK2624" s="74"/>
      <c r="EL2624" s="74"/>
      <c r="EM2624" s="74"/>
      <c r="EN2624" s="74"/>
      <c r="EO2624" s="74"/>
      <c r="EP2624" s="74"/>
      <c r="EQ2624" s="74"/>
      <c r="ER2624" s="74"/>
      <c r="ES2624" s="74"/>
      <c r="ET2624" s="74"/>
      <c r="EU2624" s="74"/>
      <c r="EV2624" s="74"/>
      <c r="EW2624" s="74"/>
      <c r="EX2624" s="74"/>
      <c r="EY2624" s="74"/>
      <c r="EZ2624" s="74"/>
      <c r="FA2624" s="74"/>
      <c r="FB2624" s="74"/>
      <c r="FC2624" s="74"/>
      <c r="FD2624" s="74"/>
      <c r="FE2624" s="74"/>
      <c r="FF2624" s="74"/>
      <c r="FG2624" s="74"/>
      <c r="FH2624" s="74"/>
      <c r="FI2624" s="74"/>
      <c r="FJ2624" s="74"/>
      <c r="FK2624" s="74"/>
      <c r="FL2624" s="74"/>
      <c r="FM2624" s="74"/>
      <c r="FN2624" s="74"/>
      <c r="FO2624" s="74"/>
      <c r="FP2624" s="74"/>
      <c r="FQ2624" s="74"/>
      <c r="FR2624" s="74"/>
      <c r="FS2624" s="74"/>
      <c r="FT2624" s="74"/>
      <c r="FU2624" s="74"/>
      <c r="FV2624" s="74"/>
      <c r="FW2624" s="74"/>
      <c r="FX2624" s="74"/>
      <c r="FY2624" s="74"/>
      <c r="FZ2624" s="74">
        <v>7</v>
      </c>
      <c r="GA2624" s="74">
        <v>1073.724609375</v>
      </c>
      <c r="GB2624" s="74">
        <v>4884.0616455078125</v>
      </c>
      <c r="GC2624" s="74">
        <v>0</v>
      </c>
      <c r="GD2624" s="74">
        <v>17</v>
      </c>
      <c r="GE2624" s="74">
        <v>1</v>
      </c>
      <c r="GF2624" s="74">
        <v>3</v>
      </c>
      <c r="GG2624" t="s">
        <v>250</v>
      </c>
      <c r="GH2624" t="s">
        <v>251</v>
      </c>
      <c r="GI2624" t="s">
        <v>236</v>
      </c>
      <c r="GJ2624" s="47"/>
      <c r="GK2624" s="30"/>
    </row>
    <row r="2625" spans="1:193" x14ac:dyDescent="0.2">
      <c r="A2625" t="s">
        <v>175</v>
      </c>
      <c r="B2625" t="s">
        <v>249</v>
      </c>
      <c r="C2625" t="s">
        <v>0</v>
      </c>
      <c r="D2625" t="s">
        <v>256</v>
      </c>
      <c r="E2625" t="s">
        <v>188</v>
      </c>
      <c r="F2625" t="s">
        <v>259</v>
      </c>
      <c r="G2625" t="s">
        <v>276</v>
      </c>
      <c r="H2625" s="74">
        <v>0</v>
      </c>
      <c r="I2625" s="74"/>
      <c r="J2625" s="74"/>
      <c r="K2625" s="74"/>
      <c r="L2625" s="74"/>
      <c r="M2625" s="74"/>
      <c r="N2625" s="74"/>
      <c r="O2625" s="74"/>
      <c r="P2625" s="74"/>
      <c r="Q2625" s="74"/>
      <c r="R2625" s="74"/>
      <c r="S2625" s="74"/>
      <c r="T2625" s="74"/>
      <c r="U2625" s="74"/>
      <c r="V2625" s="74"/>
      <c r="W2625" s="74"/>
      <c r="X2625" s="74"/>
      <c r="Y2625" s="74"/>
      <c r="Z2625" s="74"/>
      <c r="AA2625" s="74"/>
      <c r="AB2625" s="74"/>
      <c r="AC2625" s="74"/>
      <c r="AD2625" s="74"/>
      <c r="AE2625" s="74"/>
      <c r="AF2625" s="74"/>
      <c r="AG2625" s="74"/>
      <c r="AH2625" s="74"/>
      <c r="AI2625" s="74"/>
      <c r="AJ2625" s="74"/>
      <c r="AK2625" s="74"/>
      <c r="AL2625" s="74"/>
      <c r="AM2625" s="74"/>
      <c r="AN2625" s="74"/>
      <c r="AO2625" s="74"/>
      <c r="AP2625" s="74"/>
      <c r="AQ2625" s="74"/>
      <c r="AR2625" s="74"/>
      <c r="AS2625" s="74"/>
      <c r="AT2625" s="74"/>
      <c r="AU2625" s="74"/>
      <c r="AV2625" s="74"/>
      <c r="AW2625" s="74"/>
      <c r="AX2625" s="74"/>
      <c r="AY2625" s="74"/>
      <c r="AZ2625" s="74"/>
      <c r="BA2625" s="74"/>
      <c r="BB2625" s="74"/>
      <c r="BC2625" s="74"/>
      <c r="BD2625" s="74"/>
      <c r="BE2625" s="74"/>
      <c r="BF2625" s="74"/>
      <c r="BG2625" s="74"/>
      <c r="BH2625" s="74"/>
      <c r="BI2625" s="74"/>
      <c r="BJ2625" s="74"/>
      <c r="BK2625" s="74"/>
      <c r="BL2625" s="74"/>
      <c r="BM2625" s="74"/>
      <c r="BN2625" s="74"/>
      <c r="BO2625" s="74"/>
      <c r="BP2625" s="74"/>
      <c r="BQ2625" s="74"/>
      <c r="BR2625" s="74"/>
      <c r="BS2625" s="74"/>
      <c r="BT2625" s="74"/>
      <c r="BU2625" s="74"/>
      <c r="BV2625" s="74"/>
      <c r="BW2625" s="74"/>
      <c r="BX2625" s="74"/>
      <c r="BY2625" s="74"/>
      <c r="BZ2625" s="74"/>
      <c r="CA2625" s="74"/>
      <c r="CB2625" s="74"/>
      <c r="CC2625" s="74"/>
      <c r="CD2625" s="74"/>
      <c r="CE2625" s="74"/>
      <c r="CF2625" s="74"/>
      <c r="CG2625" s="74"/>
      <c r="CH2625" s="74"/>
      <c r="CI2625" s="74"/>
      <c r="CJ2625" s="74"/>
      <c r="CK2625" s="74"/>
      <c r="CL2625" s="74"/>
      <c r="CM2625" s="74"/>
      <c r="CN2625" s="74"/>
      <c r="CO2625" s="74"/>
      <c r="CP2625" s="74"/>
      <c r="CQ2625" s="74"/>
      <c r="CR2625" s="74"/>
      <c r="CS2625" s="74"/>
      <c r="CT2625" s="74"/>
      <c r="CU2625" s="74"/>
      <c r="CV2625" s="74"/>
      <c r="CW2625" s="74"/>
      <c r="CX2625" s="74"/>
      <c r="CY2625" s="74"/>
      <c r="CZ2625" s="74"/>
      <c r="DA2625" s="74"/>
      <c r="DB2625" s="74"/>
      <c r="DC2625" s="74"/>
      <c r="DD2625" s="74"/>
      <c r="DE2625" s="74"/>
      <c r="DF2625" s="74"/>
      <c r="DG2625" s="74"/>
      <c r="DH2625" s="74"/>
      <c r="DI2625" s="74"/>
      <c r="DJ2625" s="74"/>
      <c r="DK2625" s="74"/>
      <c r="DL2625" s="74"/>
      <c r="DM2625" s="74"/>
      <c r="DN2625" s="74"/>
      <c r="DO2625" s="74"/>
      <c r="DP2625" s="74"/>
      <c r="DQ2625" s="74"/>
      <c r="DR2625" s="74"/>
      <c r="DS2625" s="74"/>
      <c r="DT2625" s="74"/>
      <c r="DU2625" s="74"/>
      <c r="DV2625" s="74"/>
      <c r="DW2625" s="74"/>
      <c r="DX2625" s="74"/>
      <c r="DY2625" s="74"/>
      <c r="DZ2625" s="74"/>
      <c r="EA2625" s="74"/>
      <c r="EB2625" s="74"/>
      <c r="EC2625" s="74"/>
      <c r="ED2625" s="74"/>
      <c r="EE2625" s="74"/>
      <c r="EF2625" s="74"/>
      <c r="EG2625" s="74"/>
      <c r="EH2625" s="74"/>
      <c r="EI2625" s="74"/>
      <c r="EJ2625" s="74"/>
      <c r="EK2625" s="74"/>
      <c r="EL2625" s="74"/>
      <c r="EM2625" s="74"/>
      <c r="EN2625" s="74"/>
      <c r="EO2625" s="74"/>
      <c r="EP2625" s="74"/>
      <c r="EQ2625" s="74"/>
      <c r="ER2625" s="74"/>
      <c r="ES2625" s="74"/>
      <c r="ET2625" s="74"/>
      <c r="EU2625" s="74"/>
      <c r="EV2625" s="74"/>
      <c r="EW2625" s="74"/>
      <c r="EX2625" s="74"/>
      <c r="EY2625" s="74"/>
      <c r="EZ2625" s="74"/>
      <c r="FA2625" s="74"/>
      <c r="FB2625" s="74"/>
      <c r="FC2625" s="74"/>
      <c r="FD2625" s="74"/>
      <c r="FE2625" s="74"/>
      <c r="FF2625" s="74"/>
      <c r="FG2625" s="74"/>
      <c r="FH2625" s="74"/>
      <c r="FI2625" s="74"/>
      <c r="FJ2625" s="74"/>
      <c r="FK2625" s="74"/>
      <c r="FL2625" s="74"/>
      <c r="FM2625" s="74"/>
      <c r="FN2625" s="74"/>
      <c r="FO2625" s="74"/>
      <c r="FP2625" s="74"/>
      <c r="FQ2625" s="74"/>
      <c r="FR2625" s="74"/>
      <c r="FS2625" s="74"/>
      <c r="FT2625" s="74"/>
      <c r="FU2625" s="74"/>
      <c r="FV2625" s="74"/>
      <c r="FW2625" s="74"/>
      <c r="FX2625" s="74"/>
      <c r="FY2625" s="74"/>
      <c r="FZ2625" s="74">
        <v>7</v>
      </c>
      <c r="GA2625" s="74">
        <v>1088.0797119140625</v>
      </c>
      <c r="GB2625" s="74">
        <v>5198.1990051269531</v>
      </c>
      <c r="GC2625" s="74">
        <v>0</v>
      </c>
      <c r="GD2625" s="74">
        <v>17</v>
      </c>
      <c r="GE2625" s="74">
        <v>1</v>
      </c>
      <c r="GF2625" s="74">
        <v>3</v>
      </c>
      <c r="GG2625" t="s">
        <v>250</v>
      </c>
      <c r="GH2625" t="s">
        <v>251</v>
      </c>
      <c r="GI2625" t="s">
        <v>236</v>
      </c>
      <c r="GJ2625" s="47"/>
      <c r="GK2625" s="30"/>
    </row>
    <row r="2626" spans="1:193" x14ac:dyDescent="0.2">
      <c r="A2626" t="s">
        <v>175</v>
      </c>
      <c r="B2626" t="s">
        <v>249</v>
      </c>
      <c r="C2626" t="s">
        <v>0</v>
      </c>
      <c r="D2626" t="s">
        <v>256</v>
      </c>
      <c r="E2626" t="s">
        <v>189</v>
      </c>
      <c r="F2626" t="s">
        <v>259</v>
      </c>
      <c r="G2626" t="s">
        <v>276</v>
      </c>
      <c r="H2626" s="74">
        <v>0</v>
      </c>
      <c r="I2626" s="74"/>
      <c r="J2626" s="74"/>
      <c r="K2626" s="74"/>
      <c r="L2626" s="74"/>
      <c r="M2626" s="74"/>
      <c r="N2626" s="74"/>
      <c r="O2626" s="74"/>
      <c r="P2626" s="74"/>
      <c r="Q2626" s="74"/>
      <c r="R2626" s="74"/>
      <c r="S2626" s="74"/>
      <c r="T2626" s="74"/>
      <c r="U2626" s="74"/>
      <c r="V2626" s="74"/>
      <c r="W2626" s="74"/>
      <c r="X2626" s="74"/>
      <c r="Y2626" s="74"/>
      <c r="Z2626" s="74"/>
      <c r="AA2626" s="74"/>
      <c r="AB2626" s="74"/>
      <c r="AC2626" s="74"/>
      <c r="AD2626" s="74"/>
      <c r="AE2626" s="74"/>
      <c r="AF2626" s="74"/>
      <c r="AG2626" s="74"/>
      <c r="AH2626" s="74"/>
      <c r="AI2626" s="74"/>
      <c r="AJ2626" s="74"/>
      <c r="AK2626" s="74"/>
      <c r="AL2626" s="74"/>
      <c r="AM2626" s="74"/>
      <c r="AN2626" s="74"/>
      <c r="AO2626" s="74"/>
      <c r="AP2626" s="74"/>
      <c r="AQ2626" s="74"/>
      <c r="AR2626" s="74"/>
      <c r="AS2626" s="74"/>
      <c r="AT2626" s="74"/>
      <c r="AU2626" s="74"/>
      <c r="AV2626" s="74"/>
      <c r="AW2626" s="74"/>
      <c r="AX2626" s="74"/>
      <c r="AY2626" s="74"/>
      <c r="AZ2626" s="74"/>
      <c r="BA2626" s="74"/>
      <c r="BB2626" s="74"/>
      <c r="BC2626" s="74"/>
      <c r="BD2626" s="74"/>
      <c r="BE2626" s="74"/>
      <c r="BF2626" s="74"/>
      <c r="BG2626" s="74"/>
      <c r="BH2626" s="74"/>
      <c r="BI2626" s="74"/>
      <c r="BJ2626" s="74"/>
      <c r="BK2626" s="74"/>
      <c r="BL2626" s="74"/>
      <c r="BM2626" s="74"/>
      <c r="BN2626" s="74"/>
      <c r="BO2626" s="74"/>
      <c r="BP2626" s="74"/>
      <c r="BQ2626" s="74"/>
      <c r="BR2626" s="74"/>
      <c r="BS2626" s="74"/>
      <c r="BT2626" s="74"/>
      <c r="BU2626" s="74"/>
      <c r="BV2626" s="74"/>
      <c r="BW2626" s="74"/>
      <c r="BX2626" s="74"/>
      <c r="BY2626" s="74"/>
      <c r="BZ2626" s="74"/>
      <c r="CA2626" s="74"/>
      <c r="CB2626" s="74"/>
      <c r="CC2626" s="74"/>
      <c r="CD2626" s="74"/>
      <c r="CE2626" s="74"/>
      <c r="CF2626" s="74"/>
      <c r="CG2626" s="74"/>
      <c r="CH2626" s="74"/>
      <c r="CI2626" s="74"/>
      <c r="CJ2626" s="74"/>
      <c r="CK2626" s="74"/>
      <c r="CL2626" s="74"/>
      <c r="CM2626" s="74"/>
      <c r="CN2626" s="74"/>
      <c r="CO2626" s="74"/>
      <c r="CP2626" s="74"/>
      <c r="CQ2626" s="74"/>
      <c r="CR2626" s="74"/>
      <c r="CS2626" s="74"/>
      <c r="CT2626" s="74"/>
      <c r="CU2626" s="74"/>
      <c r="CV2626" s="74"/>
      <c r="CW2626" s="74"/>
      <c r="CX2626" s="74"/>
      <c r="CY2626" s="74"/>
      <c r="CZ2626" s="74"/>
      <c r="DA2626" s="74"/>
      <c r="DB2626" s="74"/>
      <c r="DC2626" s="74"/>
      <c r="DD2626" s="74"/>
      <c r="DE2626" s="74"/>
      <c r="DF2626" s="74"/>
      <c r="DG2626" s="74"/>
      <c r="DH2626" s="74"/>
      <c r="DI2626" s="74"/>
      <c r="DJ2626" s="74"/>
      <c r="DK2626" s="74"/>
      <c r="DL2626" s="74"/>
      <c r="DM2626" s="74"/>
      <c r="DN2626" s="74"/>
      <c r="DO2626" s="74"/>
      <c r="DP2626" s="74"/>
      <c r="DQ2626" s="74"/>
      <c r="DR2626" s="74"/>
      <c r="DS2626" s="74"/>
      <c r="DT2626" s="74"/>
      <c r="DU2626" s="74"/>
      <c r="DV2626" s="74"/>
      <c r="DW2626" s="74"/>
      <c r="DX2626" s="74"/>
      <c r="DY2626" s="74"/>
      <c r="DZ2626" s="74"/>
      <c r="EA2626" s="74"/>
      <c r="EB2626" s="74"/>
      <c r="EC2626" s="74"/>
      <c r="ED2626" s="74"/>
      <c r="EE2626" s="74"/>
      <c r="EF2626" s="74"/>
      <c r="EG2626" s="74"/>
      <c r="EH2626" s="74"/>
      <c r="EI2626" s="74"/>
      <c r="EJ2626" s="74"/>
      <c r="EK2626" s="74"/>
      <c r="EL2626" s="74"/>
      <c r="EM2626" s="74"/>
      <c r="EN2626" s="74"/>
      <c r="EO2626" s="74"/>
      <c r="EP2626" s="74"/>
      <c r="EQ2626" s="74"/>
      <c r="ER2626" s="74"/>
      <c r="ES2626" s="74"/>
      <c r="ET2626" s="74"/>
      <c r="EU2626" s="74"/>
      <c r="EV2626" s="74"/>
      <c r="EW2626" s="74"/>
      <c r="EX2626" s="74"/>
      <c r="EY2626" s="74"/>
      <c r="EZ2626" s="74"/>
      <c r="FA2626" s="74"/>
      <c r="FB2626" s="74"/>
      <c r="FC2626" s="74"/>
      <c r="FD2626" s="74"/>
      <c r="FE2626" s="74"/>
      <c r="FF2626" s="74"/>
      <c r="FG2626" s="74"/>
      <c r="FH2626" s="74"/>
      <c r="FI2626" s="74"/>
      <c r="FJ2626" s="74"/>
      <c r="FK2626" s="74"/>
      <c r="FL2626" s="74"/>
      <c r="FM2626" s="74"/>
      <c r="FN2626" s="74"/>
      <c r="FO2626" s="74"/>
      <c r="FP2626" s="74"/>
      <c r="FQ2626" s="74"/>
      <c r="FR2626" s="74"/>
      <c r="FS2626" s="74"/>
      <c r="FT2626" s="74"/>
      <c r="FU2626" s="74"/>
      <c r="FV2626" s="74"/>
      <c r="FW2626" s="74"/>
      <c r="FX2626" s="74"/>
      <c r="FY2626" s="74"/>
      <c r="FZ2626" s="74">
        <v>9</v>
      </c>
      <c r="GA2626" s="74">
        <v>1257.006103515625</v>
      </c>
      <c r="GB2626" s="74">
        <v>7794.4666442871094</v>
      </c>
      <c r="GC2626" s="74">
        <v>0</v>
      </c>
      <c r="GD2626" s="74">
        <v>17</v>
      </c>
      <c r="GE2626" s="74">
        <v>1</v>
      </c>
      <c r="GF2626" s="74">
        <v>3</v>
      </c>
      <c r="GG2626" t="s">
        <v>250</v>
      </c>
      <c r="GH2626" t="s">
        <v>251</v>
      </c>
      <c r="GI2626" t="s">
        <v>236</v>
      </c>
      <c r="GJ2626" s="47"/>
      <c r="GK2626" s="30"/>
    </row>
    <row r="2627" spans="1:193" x14ac:dyDescent="0.2">
      <c r="A2627" t="s">
        <v>175</v>
      </c>
      <c r="B2627" t="s">
        <v>249</v>
      </c>
      <c r="C2627" t="s">
        <v>0</v>
      </c>
      <c r="D2627" t="s">
        <v>256</v>
      </c>
      <c r="E2627" t="s">
        <v>190</v>
      </c>
      <c r="F2627" t="s">
        <v>259</v>
      </c>
      <c r="G2627" t="s">
        <v>276</v>
      </c>
      <c r="H2627" s="74">
        <v>0</v>
      </c>
      <c r="I2627" s="74"/>
      <c r="J2627" s="74"/>
      <c r="K2627" s="74"/>
      <c r="L2627" s="74"/>
      <c r="M2627" s="74"/>
      <c r="N2627" s="74"/>
      <c r="O2627" s="74"/>
      <c r="P2627" s="74"/>
      <c r="Q2627" s="74"/>
      <c r="R2627" s="74"/>
      <c r="S2627" s="74"/>
      <c r="T2627" s="74"/>
      <c r="U2627" s="74"/>
      <c r="V2627" s="74"/>
      <c r="W2627" s="74"/>
      <c r="X2627" s="74"/>
      <c r="Y2627" s="74"/>
      <c r="Z2627" s="74"/>
      <c r="AA2627" s="74"/>
      <c r="AB2627" s="74"/>
      <c r="AC2627" s="74"/>
      <c r="AD2627" s="74"/>
      <c r="AE2627" s="74"/>
      <c r="AF2627" s="74"/>
      <c r="AG2627" s="74"/>
      <c r="AH2627" s="74"/>
      <c r="AI2627" s="74"/>
      <c r="AJ2627" s="74"/>
      <c r="AK2627" s="74"/>
      <c r="AL2627" s="74"/>
      <c r="AM2627" s="74"/>
      <c r="AN2627" s="74"/>
      <c r="AO2627" s="74"/>
      <c r="AP2627" s="74"/>
      <c r="AQ2627" s="74"/>
      <c r="AR2627" s="74"/>
      <c r="AS2627" s="74"/>
      <c r="AT2627" s="74"/>
      <c r="AU2627" s="74"/>
      <c r="AV2627" s="74"/>
      <c r="AW2627" s="74"/>
      <c r="AX2627" s="74"/>
      <c r="AY2627" s="74"/>
      <c r="AZ2627" s="74"/>
      <c r="BA2627" s="74"/>
      <c r="BB2627" s="74"/>
      <c r="BC2627" s="74"/>
      <c r="BD2627" s="74"/>
      <c r="BE2627" s="74"/>
      <c r="BF2627" s="74"/>
      <c r="BG2627" s="74"/>
      <c r="BH2627" s="74"/>
      <c r="BI2627" s="74"/>
      <c r="BJ2627" s="74"/>
      <c r="BK2627" s="74"/>
      <c r="BL2627" s="74"/>
      <c r="BM2627" s="74"/>
      <c r="BN2627" s="74"/>
      <c r="BO2627" s="74"/>
      <c r="BP2627" s="74"/>
      <c r="BQ2627" s="74"/>
      <c r="BR2627" s="74"/>
      <c r="BS2627" s="74"/>
      <c r="BT2627" s="74"/>
      <c r="BU2627" s="74"/>
      <c r="BV2627" s="74"/>
      <c r="BW2627" s="74"/>
      <c r="BX2627" s="74"/>
      <c r="BY2627" s="74"/>
      <c r="BZ2627" s="74"/>
      <c r="CA2627" s="74"/>
      <c r="CB2627" s="74"/>
      <c r="CC2627" s="74"/>
      <c r="CD2627" s="74"/>
      <c r="CE2627" s="74"/>
      <c r="CF2627" s="74"/>
      <c r="CG2627" s="74"/>
      <c r="CH2627" s="74"/>
      <c r="CI2627" s="74"/>
      <c r="CJ2627" s="74"/>
      <c r="CK2627" s="74"/>
      <c r="CL2627" s="74"/>
      <c r="CM2627" s="74"/>
      <c r="CN2627" s="74"/>
      <c r="CO2627" s="74"/>
      <c r="CP2627" s="74"/>
      <c r="CQ2627" s="74"/>
      <c r="CR2627" s="74"/>
      <c r="CS2627" s="74"/>
      <c r="CT2627" s="74"/>
      <c r="CU2627" s="74"/>
      <c r="CV2627" s="74"/>
      <c r="CW2627" s="74"/>
      <c r="CX2627" s="74"/>
      <c r="CY2627" s="74"/>
      <c r="CZ2627" s="74"/>
      <c r="DA2627" s="74"/>
      <c r="DB2627" s="74"/>
      <c r="DC2627" s="74"/>
      <c r="DD2627" s="74"/>
      <c r="DE2627" s="74"/>
      <c r="DF2627" s="74"/>
      <c r="DG2627" s="74"/>
      <c r="DH2627" s="74"/>
      <c r="DI2627" s="74"/>
      <c r="DJ2627" s="74"/>
      <c r="DK2627" s="74"/>
      <c r="DL2627" s="74"/>
      <c r="DM2627" s="74"/>
      <c r="DN2627" s="74"/>
      <c r="DO2627" s="74"/>
      <c r="DP2627" s="74"/>
      <c r="DQ2627" s="74"/>
      <c r="DR2627" s="74"/>
      <c r="DS2627" s="74"/>
      <c r="DT2627" s="74"/>
      <c r="DU2627" s="74"/>
      <c r="DV2627" s="74"/>
      <c r="DW2627" s="74"/>
      <c r="DX2627" s="74"/>
      <c r="DY2627" s="74"/>
      <c r="DZ2627" s="74"/>
      <c r="EA2627" s="74"/>
      <c r="EB2627" s="74"/>
      <c r="EC2627" s="74"/>
      <c r="ED2627" s="74"/>
      <c r="EE2627" s="74"/>
      <c r="EF2627" s="74"/>
      <c r="EG2627" s="74"/>
      <c r="EH2627" s="74"/>
      <c r="EI2627" s="74"/>
      <c r="EJ2627" s="74"/>
      <c r="EK2627" s="74"/>
      <c r="EL2627" s="74"/>
      <c r="EM2627" s="74"/>
      <c r="EN2627" s="74"/>
      <c r="EO2627" s="74"/>
      <c r="EP2627" s="74"/>
      <c r="EQ2627" s="74"/>
      <c r="ER2627" s="74"/>
      <c r="ES2627" s="74"/>
      <c r="ET2627" s="74"/>
      <c r="EU2627" s="74"/>
      <c r="EV2627" s="74"/>
      <c r="EW2627" s="74"/>
      <c r="EX2627" s="74"/>
      <c r="EY2627" s="74"/>
      <c r="EZ2627" s="74"/>
      <c r="FA2627" s="74"/>
      <c r="FB2627" s="74"/>
      <c r="FC2627" s="74"/>
      <c r="FD2627" s="74"/>
      <c r="FE2627" s="74"/>
      <c r="FF2627" s="74"/>
      <c r="FG2627" s="74"/>
      <c r="FH2627" s="74"/>
      <c r="FI2627" s="74"/>
      <c r="FJ2627" s="74"/>
      <c r="FK2627" s="74"/>
      <c r="FL2627" s="74"/>
      <c r="FM2627" s="74"/>
      <c r="FN2627" s="74"/>
      <c r="FO2627" s="74"/>
      <c r="FP2627" s="74"/>
      <c r="FQ2627" s="74"/>
      <c r="FR2627" s="74"/>
      <c r="FS2627" s="74"/>
      <c r="FT2627" s="74"/>
      <c r="FU2627" s="74"/>
      <c r="FV2627" s="74"/>
      <c r="FW2627" s="74"/>
      <c r="FX2627" s="74"/>
      <c r="FY2627" s="74"/>
      <c r="FZ2627" s="74">
        <v>12</v>
      </c>
      <c r="GA2627" s="74">
        <v>1290.499755859375</v>
      </c>
      <c r="GB2627" s="74">
        <v>10731.045318603516</v>
      </c>
      <c r="GC2627" s="74">
        <v>0</v>
      </c>
      <c r="GD2627" s="74">
        <v>17</v>
      </c>
      <c r="GE2627" s="74">
        <v>1</v>
      </c>
      <c r="GF2627" s="74">
        <v>3</v>
      </c>
      <c r="GG2627" t="s">
        <v>250</v>
      </c>
      <c r="GH2627" t="s">
        <v>251</v>
      </c>
      <c r="GI2627" t="s">
        <v>236</v>
      </c>
      <c r="GJ2627" s="47"/>
      <c r="GK2627" s="30"/>
    </row>
    <row r="2628" spans="1:193" x14ac:dyDescent="0.2">
      <c r="A2628" t="s">
        <v>175</v>
      </c>
      <c r="B2628" t="s">
        <v>249</v>
      </c>
      <c r="C2628" t="s">
        <v>0</v>
      </c>
      <c r="D2628" t="s">
        <v>256</v>
      </c>
      <c r="E2628" t="s">
        <v>191</v>
      </c>
      <c r="F2628" t="s">
        <v>259</v>
      </c>
      <c r="G2628" t="s">
        <v>276</v>
      </c>
      <c r="H2628" s="74">
        <v>0</v>
      </c>
      <c r="I2628" s="74"/>
      <c r="J2628" s="74"/>
      <c r="K2628" s="74"/>
      <c r="L2628" s="74"/>
      <c r="M2628" s="74"/>
      <c r="N2628" s="74"/>
      <c r="O2628" s="74"/>
      <c r="P2628" s="74"/>
      <c r="Q2628" s="74"/>
      <c r="R2628" s="74"/>
      <c r="S2628" s="74"/>
      <c r="T2628" s="74"/>
      <c r="U2628" s="74"/>
      <c r="V2628" s="74"/>
      <c r="W2628" s="74"/>
      <c r="X2628" s="74"/>
      <c r="Y2628" s="74"/>
      <c r="Z2628" s="74"/>
      <c r="AA2628" s="74"/>
      <c r="AB2628" s="74"/>
      <c r="AC2628" s="74"/>
      <c r="AD2628" s="74"/>
      <c r="AE2628" s="74"/>
      <c r="AF2628" s="74"/>
      <c r="AG2628" s="74"/>
      <c r="AH2628" s="74"/>
      <c r="AI2628" s="74"/>
      <c r="AJ2628" s="74"/>
      <c r="AK2628" s="74"/>
      <c r="AL2628" s="74"/>
      <c r="AM2628" s="74"/>
      <c r="AN2628" s="74"/>
      <c r="AO2628" s="74"/>
      <c r="AP2628" s="74"/>
      <c r="AQ2628" s="74"/>
      <c r="AR2628" s="74"/>
      <c r="AS2628" s="74"/>
      <c r="AT2628" s="74"/>
      <c r="AU2628" s="74"/>
      <c r="AV2628" s="74"/>
      <c r="AW2628" s="74"/>
      <c r="AX2628" s="74"/>
      <c r="AY2628" s="74"/>
      <c r="AZ2628" s="74"/>
      <c r="BA2628" s="74"/>
      <c r="BB2628" s="74"/>
      <c r="BC2628" s="74"/>
      <c r="BD2628" s="74"/>
      <c r="BE2628" s="74"/>
      <c r="BF2628" s="74"/>
      <c r="BG2628" s="74"/>
      <c r="BH2628" s="74"/>
      <c r="BI2628" s="74"/>
      <c r="BJ2628" s="74"/>
      <c r="BK2628" s="74"/>
      <c r="BL2628" s="74"/>
      <c r="BM2628" s="74"/>
      <c r="BN2628" s="74"/>
      <c r="BO2628" s="74"/>
      <c r="BP2628" s="74"/>
      <c r="BQ2628" s="74"/>
      <c r="BR2628" s="74"/>
      <c r="BS2628" s="74"/>
      <c r="BT2628" s="74"/>
      <c r="BU2628" s="74"/>
      <c r="BV2628" s="74"/>
      <c r="BW2628" s="74"/>
      <c r="BX2628" s="74"/>
      <c r="BY2628" s="74"/>
      <c r="BZ2628" s="74"/>
      <c r="CA2628" s="74"/>
      <c r="CB2628" s="74"/>
      <c r="CC2628" s="74"/>
      <c r="CD2628" s="74"/>
      <c r="CE2628" s="74"/>
      <c r="CF2628" s="74"/>
      <c r="CG2628" s="74"/>
      <c r="CH2628" s="74"/>
      <c r="CI2628" s="74"/>
      <c r="CJ2628" s="74"/>
      <c r="CK2628" s="74"/>
      <c r="CL2628" s="74"/>
      <c r="CM2628" s="74"/>
      <c r="CN2628" s="74"/>
      <c r="CO2628" s="74"/>
      <c r="CP2628" s="74"/>
      <c r="CQ2628" s="74"/>
      <c r="CR2628" s="74"/>
      <c r="CS2628" s="74"/>
      <c r="CT2628" s="74"/>
      <c r="CU2628" s="74"/>
      <c r="CV2628" s="74"/>
      <c r="CW2628" s="74"/>
      <c r="CX2628" s="74"/>
      <c r="CY2628" s="74"/>
      <c r="CZ2628" s="74"/>
      <c r="DA2628" s="74"/>
      <c r="DB2628" s="74"/>
      <c r="DC2628" s="74"/>
      <c r="DD2628" s="74"/>
      <c r="DE2628" s="74"/>
      <c r="DF2628" s="74"/>
      <c r="DG2628" s="74"/>
      <c r="DH2628" s="74"/>
      <c r="DI2628" s="74"/>
      <c r="DJ2628" s="74"/>
      <c r="DK2628" s="74"/>
      <c r="DL2628" s="74"/>
      <c r="DM2628" s="74"/>
      <c r="DN2628" s="74"/>
      <c r="DO2628" s="74"/>
      <c r="DP2628" s="74"/>
      <c r="DQ2628" s="74"/>
      <c r="DR2628" s="74"/>
      <c r="DS2628" s="74"/>
      <c r="DT2628" s="74"/>
      <c r="DU2628" s="74"/>
      <c r="DV2628" s="74"/>
      <c r="DW2628" s="74"/>
      <c r="DX2628" s="74"/>
      <c r="DY2628" s="74"/>
      <c r="DZ2628" s="74"/>
      <c r="EA2628" s="74"/>
      <c r="EB2628" s="74"/>
      <c r="EC2628" s="74"/>
      <c r="ED2628" s="74"/>
      <c r="EE2628" s="74"/>
      <c r="EF2628" s="74"/>
      <c r="EG2628" s="74"/>
      <c r="EH2628" s="74"/>
      <c r="EI2628" s="74"/>
      <c r="EJ2628" s="74"/>
      <c r="EK2628" s="74"/>
      <c r="EL2628" s="74"/>
      <c r="EM2628" s="74"/>
      <c r="EN2628" s="74"/>
      <c r="EO2628" s="74"/>
      <c r="EP2628" s="74"/>
      <c r="EQ2628" s="74"/>
      <c r="ER2628" s="74"/>
      <c r="ES2628" s="74"/>
      <c r="ET2628" s="74"/>
      <c r="EU2628" s="74"/>
      <c r="EV2628" s="74"/>
      <c r="EW2628" s="74"/>
      <c r="EX2628" s="74"/>
      <c r="EY2628" s="74"/>
      <c r="EZ2628" s="74"/>
      <c r="FA2628" s="74"/>
      <c r="FB2628" s="74"/>
      <c r="FC2628" s="74"/>
      <c r="FD2628" s="74"/>
      <c r="FE2628" s="74"/>
      <c r="FF2628" s="74"/>
      <c r="FG2628" s="74"/>
      <c r="FH2628" s="74"/>
      <c r="FI2628" s="74"/>
      <c r="FJ2628" s="74"/>
      <c r="FK2628" s="74"/>
      <c r="FL2628" s="74"/>
      <c r="FM2628" s="74"/>
      <c r="FN2628" s="74"/>
      <c r="FO2628" s="74"/>
      <c r="FP2628" s="74"/>
      <c r="FQ2628" s="74"/>
      <c r="FR2628" s="74"/>
      <c r="FS2628" s="74"/>
      <c r="FT2628" s="74"/>
      <c r="FU2628" s="74"/>
      <c r="FV2628" s="74"/>
      <c r="FW2628" s="74"/>
      <c r="FX2628" s="74"/>
      <c r="FY2628" s="74"/>
      <c r="FZ2628" s="74">
        <v>13</v>
      </c>
      <c r="GA2628" s="74">
        <v>1383.5731201171875</v>
      </c>
      <c r="GB2628" s="74">
        <v>11462.701156616211</v>
      </c>
      <c r="GC2628" s="74">
        <v>0</v>
      </c>
      <c r="GD2628" s="74">
        <v>17</v>
      </c>
      <c r="GE2628" s="74">
        <v>1</v>
      </c>
      <c r="GF2628" s="74">
        <v>3</v>
      </c>
      <c r="GG2628" t="s">
        <v>250</v>
      </c>
      <c r="GH2628" t="s">
        <v>251</v>
      </c>
      <c r="GI2628" t="s">
        <v>236</v>
      </c>
      <c r="GJ2628" s="47"/>
      <c r="GK2628" s="30"/>
    </row>
    <row r="2629" spans="1:193" x14ac:dyDescent="0.2">
      <c r="A2629" t="s">
        <v>175</v>
      </c>
      <c r="B2629" t="s">
        <v>249</v>
      </c>
      <c r="C2629" t="s">
        <v>0</v>
      </c>
      <c r="D2629" t="s">
        <v>256</v>
      </c>
      <c r="E2629" t="s">
        <v>192</v>
      </c>
      <c r="F2629" t="s">
        <v>259</v>
      </c>
      <c r="G2629" t="s">
        <v>276</v>
      </c>
      <c r="H2629" s="74">
        <v>0</v>
      </c>
      <c r="I2629" s="74"/>
      <c r="J2629" s="74"/>
      <c r="K2629" s="74"/>
      <c r="L2629" s="74"/>
      <c r="M2629" s="74"/>
      <c r="N2629" s="74"/>
      <c r="O2629" s="74"/>
      <c r="P2629" s="74"/>
      <c r="Q2629" s="74"/>
      <c r="R2629" s="74"/>
      <c r="S2629" s="74"/>
      <c r="T2629" s="74"/>
      <c r="U2629" s="74"/>
      <c r="V2629" s="74"/>
      <c r="W2629" s="74"/>
      <c r="X2629" s="74"/>
      <c r="Y2629" s="74"/>
      <c r="Z2629" s="74"/>
      <c r="AA2629" s="74"/>
      <c r="AB2629" s="74"/>
      <c r="AC2629" s="74"/>
      <c r="AD2629" s="74"/>
      <c r="AE2629" s="74"/>
      <c r="AF2629" s="74"/>
      <c r="AG2629" s="74"/>
      <c r="AH2629" s="74"/>
      <c r="AI2629" s="74"/>
      <c r="AJ2629" s="74"/>
      <c r="AK2629" s="74"/>
      <c r="AL2629" s="74"/>
      <c r="AM2629" s="74"/>
      <c r="AN2629" s="74"/>
      <c r="AO2629" s="74"/>
      <c r="AP2629" s="74"/>
      <c r="AQ2629" s="74"/>
      <c r="AR2629" s="74"/>
      <c r="AS2629" s="74"/>
      <c r="AT2629" s="74"/>
      <c r="AU2629" s="74"/>
      <c r="AV2629" s="74"/>
      <c r="AW2629" s="74"/>
      <c r="AX2629" s="74"/>
      <c r="AY2629" s="74"/>
      <c r="AZ2629" s="74"/>
      <c r="BA2629" s="74"/>
      <c r="BB2629" s="74"/>
      <c r="BC2629" s="74"/>
      <c r="BD2629" s="74"/>
      <c r="BE2629" s="74"/>
      <c r="BF2629" s="74"/>
      <c r="BG2629" s="74"/>
      <c r="BH2629" s="74"/>
      <c r="BI2629" s="74"/>
      <c r="BJ2629" s="74"/>
      <c r="BK2629" s="74"/>
      <c r="BL2629" s="74"/>
      <c r="BM2629" s="74"/>
      <c r="BN2629" s="74"/>
      <c r="BO2629" s="74"/>
      <c r="BP2629" s="74"/>
      <c r="BQ2629" s="74"/>
      <c r="BR2629" s="74"/>
      <c r="BS2629" s="74"/>
      <c r="BT2629" s="74"/>
      <c r="BU2629" s="74"/>
      <c r="BV2629" s="74"/>
      <c r="BW2629" s="74"/>
      <c r="BX2629" s="74"/>
      <c r="BY2629" s="74"/>
      <c r="BZ2629" s="74"/>
      <c r="CA2629" s="74"/>
      <c r="CB2629" s="74"/>
      <c r="CC2629" s="74"/>
      <c r="CD2629" s="74"/>
      <c r="CE2629" s="74"/>
      <c r="CF2629" s="74"/>
      <c r="CG2629" s="74"/>
      <c r="CH2629" s="74"/>
      <c r="CI2629" s="74"/>
      <c r="CJ2629" s="74"/>
      <c r="CK2629" s="74"/>
      <c r="CL2629" s="74"/>
      <c r="CM2629" s="74"/>
      <c r="CN2629" s="74"/>
      <c r="CO2629" s="74"/>
      <c r="CP2629" s="74"/>
      <c r="CQ2629" s="74"/>
      <c r="CR2629" s="74"/>
      <c r="CS2629" s="74"/>
      <c r="CT2629" s="74"/>
      <c r="CU2629" s="74"/>
      <c r="CV2629" s="74"/>
      <c r="CW2629" s="74"/>
      <c r="CX2629" s="74"/>
      <c r="CY2629" s="74"/>
      <c r="CZ2629" s="74"/>
      <c r="DA2629" s="74"/>
      <c r="DB2629" s="74"/>
      <c r="DC2629" s="74"/>
      <c r="DD2629" s="74"/>
      <c r="DE2629" s="74"/>
      <c r="DF2629" s="74"/>
      <c r="DG2629" s="74"/>
      <c r="DH2629" s="74"/>
      <c r="DI2629" s="74"/>
      <c r="DJ2629" s="74"/>
      <c r="DK2629" s="74"/>
      <c r="DL2629" s="74"/>
      <c r="DM2629" s="74"/>
      <c r="DN2629" s="74"/>
      <c r="DO2629" s="74"/>
      <c r="DP2629" s="74"/>
      <c r="DQ2629" s="74"/>
      <c r="DR2629" s="74"/>
      <c r="DS2629" s="74"/>
      <c r="DT2629" s="74"/>
      <c r="DU2629" s="74"/>
      <c r="DV2629" s="74"/>
      <c r="DW2629" s="74"/>
      <c r="DX2629" s="74"/>
      <c r="DY2629" s="74"/>
      <c r="DZ2629" s="74"/>
      <c r="EA2629" s="74"/>
      <c r="EB2629" s="74"/>
      <c r="EC2629" s="74"/>
      <c r="ED2629" s="74"/>
      <c r="EE2629" s="74"/>
      <c r="EF2629" s="74"/>
      <c r="EG2629" s="74"/>
      <c r="EH2629" s="74"/>
      <c r="EI2629" s="74"/>
      <c r="EJ2629" s="74"/>
      <c r="EK2629" s="74"/>
      <c r="EL2629" s="74"/>
      <c r="EM2629" s="74"/>
      <c r="EN2629" s="74"/>
      <c r="EO2629" s="74"/>
      <c r="EP2629" s="74"/>
      <c r="EQ2629" s="74"/>
      <c r="ER2629" s="74"/>
      <c r="ES2629" s="74"/>
      <c r="ET2629" s="74"/>
      <c r="EU2629" s="74"/>
      <c r="EV2629" s="74"/>
      <c r="EW2629" s="74"/>
      <c r="EX2629" s="74"/>
      <c r="EY2629" s="74"/>
      <c r="EZ2629" s="74"/>
      <c r="FA2629" s="74"/>
      <c r="FB2629" s="74"/>
      <c r="FC2629" s="74"/>
      <c r="FD2629" s="74"/>
      <c r="FE2629" s="74"/>
      <c r="FF2629" s="74"/>
      <c r="FG2629" s="74"/>
      <c r="FH2629" s="74"/>
      <c r="FI2629" s="74"/>
      <c r="FJ2629" s="74"/>
      <c r="FK2629" s="74"/>
      <c r="FL2629" s="74"/>
      <c r="FM2629" s="74"/>
      <c r="FN2629" s="74"/>
      <c r="FO2629" s="74"/>
      <c r="FP2629" s="74"/>
      <c r="FQ2629" s="74"/>
      <c r="FR2629" s="74"/>
      <c r="FS2629" s="74"/>
      <c r="FT2629" s="74"/>
      <c r="FU2629" s="74"/>
      <c r="FV2629" s="74"/>
      <c r="FW2629" s="74"/>
      <c r="FX2629" s="74"/>
      <c r="FY2629" s="74"/>
      <c r="FZ2629" s="74">
        <v>13</v>
      </c>
      <c r="GA2629" s="74">
        <v>1387.1845703125</v>
      </c>
      <c r="GB2629" s="74">
        <v>11119.398040771484</v>
      </c>
      <c r="GC2629" s="74">
        <v>0</v>
      </c>
      <c r="GD2629" s="74">
        <v>17</v>
      </c>
      <c r="GE2629" s="74">
        <v>1</v>
      </c>
      <c r="GF2629" s="74">
        <v>3</v>
      </c>
      <c r="GG2629" t="s">
        <v>250</v>
      </c>
      <c r="GH2629" t="s">
        <v>251</v>
      </c>
      <c r="GI2629" t="s">
        <v>236</v>
      </c>
      <c r="GJ2629" s="47"/>
      <c r="GK2629" s="30"/>
    </row>
    <row r="2630" spans="1:193" x14ac:dyDescent="0.2">
      <c r="A2630" t="s">
        <v>175</v>
      </c>
      <c r="B2630" t="s">
        <v>249</v>
      </c>
      <c r="C2630" t="s">
        <v>0</v>
      </c>
      <c r="D2630" t="s">
        <v>185</v>
      </c>
      <c r="E2630" t="s">
        <v>222</v>
      </c>
      <c r="F2630" t="s">
        <v>259</v>
      </c>
      <c r="G2630" t="s">
        <v>276</v>
      </c>
      <c r="H2630" s="74">
        <v>0</v>
      </c>
      <c r="I2630" s="74"/>
      <c r="J2630" s="74"/>
      <c r="K2630" s="74"/>
      <c r="L2630" s="74"/>
      <c r="M2630" s="74"/>
      <c r="N2630" s="74"/>
      <c r="O2630" s="74"/>
      <c r="P2630" s="74"/>
      <c r="Q2630" s="74"/>
      <c r="R2630" s="74"/>
      <c r="S2630" s="74"/>
      <c r="T2630" s="74"/>
      <c r="U2630" s="74"/>
      <c r="V2630" s="74"/>
      <c r="W2630" s="74"/>
      <c r="X2630" s="74"/>
      <c r="Y2630" s="74"/>
      <c r="Z2630" s="74"/>
      <c r="AA2630" s="74"/>
      <c r="AB2630" s="74"/>
      <c r="AC2630" s="74"/>
      <c r="AD2630" s="74"/>
      <c r="AE2630" s="74"/>
      <c r="AF2630" s="74"/>
      <c r="AG2630" s="74"/>
      <c r="AH2630" s="74"/>
      <c r="AI2630" s="74"/>
      <c r="AJ2630" s="74"/>
      <c r="AK2630" s="74"/>
      <c r="AL2630" s="74"/>
      <c r="AM2630" s="74"/>
      <c r="AN2630" s="74"/>
      <c r="AO2630" s="74"/>
      <c r="AP2630" s="74"/>
      <c r="AQ2630" s="74"/>
      <c r="AR2630" s="74"/>
      <c r="AS2630" s="74"/>
      <c r="AT2630" s="74"/>
      <c r="AU2630" s="74"/>
      <c r="AV2630" s="74"/>
      <c r="AW2630" s="74"/>
      <c r="AX2630" s="74"/>
      <c r="AY2630" s="74"/>
      <c r="AZ2630" s="74"/>
      <c r="BA2630" s="74"/>
      <c r="BB2630" s="74"/>
      <c r="BC2630" s="74"/>
      <c r="BD2630" s="74"/>
      <c r="BE2630" s="74"/>
      <c r="BF2630" s="74"/>
      <c r="BG2630" s="74"/>
      <c r="BH2630" s="74"/>
      <c r="BI2630" s="74"/>
      <c r="BJ2630" s="74"/>
      <c r="BK2630" s="74"/>
      <c r="BL2630" s="74"/>
      <c r="BM2630" s="74"/>
      <c r="BN2630" s="74"/>
      <c r="BO2630" s="74"/>
      <c r="BP2630" s="74"/>
      <c r="BQ2630" s="74"/>
      <c r="BR2630" s="74"/>
      <c r="BS2630" s="74"/>
      <c r="BT2630" s="74"/>
      <c r="BU2630" s="74"/>
      <c r="BV2630" s="74"/>
      <c r="BW2630" s="74"/>
      <c r="BX2630" s="74"/>
      <c r="BY2630" s="74"/>
      <c r="BZ2630" s="74"/>
      <c r="CA2630" s="74"/>
      <c r="CB2630" s="74"/>
      <c r="CC2630" s="74"/>
      <c r="CD2630" s="74"/>
      <c r="CE2630" s="74"/>
      <c r="CF2630" s="74"/>
      <c r="CG2630" s="74"/>
      <c r="CH2630" s="74"/>
      <c r="CI2630" s="74"/>
      <c r="CJ2630" s="74"/>
      <c r="CK2630" s="74"/>
      <c r="CL2630" s="74"/>
      <c r="CM2630" s="74"/>
      <c r="CN2630" s="74"/>
      <c r="CO2630" s="74"/>
      <c r="CP2630" s="74"/>
      <c r="CQ2630" s="74"/>
      <c r="CR2630" s="74"/>
      <c r="CS2630" s="74"/>
      <c r="CT2630" s="74"/>
      <c r="CU2630" s="74"/>
      <c r="CV2630" s="74"/>
      <c r="CW2630" s="74"/>
      <c r="CX2630" s="74"/>
      <c r="CY2630" s="74"/>
      <c r="CZ2630" s="74"/>
      <c r="DA2630" s="74"/>
      <c r="DB2630" s="74"/>
      <c r="DC2630" s="74"/>
      <c r="DD2630" s="74"/>
      <c r="DE2630" s="74"/>
      <c r="DF2630" s="74"/>
      <c r="DG2630" s="74"/>
      <c r="DH2630" s="74"/>
      <c r="DI2630" s="74"/>
      <c r="DJ2630" s="74"/>
      <c r="DK2630" s="74"/>
      <c r="DL2630" s="74"/>
      <c r="DM2630" s="74"/>
      <c r="DN2630" s="74"/>
      <c r="DO2630" s="74"/>
      <c r="DP2630" s="74"/>
      <c r="DQ2630" s="74"/>
      <c r="DR2630" s="74"/>
      <c r="DS2630" s="74"/>
      <c r="DT2630" s="74"/>
      <c r="DU2630" s="74"/>
      <c r="DV2630" s="74"/>
      <c r="DW2630" s="74"/>
      <c r="DX2630" s="74"/>
      <c r="DY2630" s="74"/>
      <c r="DZ2630" s="74"/>
      <c r="EA2630" s="74"/>
      <c r="EB2630" s="74"/>
      <c r="EC2630" s="74"/>
      <c r="ED2630" s="74"/>
      <c r="EE2630" s="74"/>
      <c r="EF2630" s="74"/>
      <c r="EG2630" s="74"/>
      <c r="EH2630" s="74"/>
      <c r="EI2630" s="74"/>
      <c r="EJ2630" s="74"/>
      <c r="EK2630" s="74"/>
      <c r="EL2630" s="74"/>
      <c r="EM2630" s="74"/>
      <c r="EN2630" s="74"/>
      <c r="EO2630" s="74"/>
      <c r="EP2630" s="74"/>
      <c r="EQ2630" s="74"/>
      <c r="ER2630" s="74"/>
      <c r="ES2630" s="74"/>
      <c r="ET2630" s="74"/>
      <c r="EU2630" s="74"/>
      <c r="EV2630" s="74"/>
      <c r="EW2630" s="74"/>
      <c r="EX2630" s="74"/>
      <c r="EY2630" s="74"/>
      <c r="EZ2630" s="74"/>
      <c r="FA2630" s="74"/>
      <c r="FB2630" s="74"/>
      <c r="FC2630" s="74"/>
      <c r="FD2630" s="74"/>
      <c r="FE2630" s="74"/>
      <c r="FF2630" s="74"/>
      <c r="FG2630" s="74"/>
      <c r="FH2630" s="74"/>
      <c r="FI2630" s="74"/>
      <c r="FJ2630" s="74"/>
      <c r="FK2630" s="74"/>
      <c r="FL2630" s="74"/>
      <c r="FM2630" s="74"/>
      <c r="FN2630" s="74"/>
      <c r="FO2630" s="74"/>
      <c r="FP2630" s="74"/>
      <c r="FQ2630" s="74"/>
      <c r="FR2630" s="74"/>
      <c r="FS2630" s="74"/>
      <c r="FT2630" s="74"/>
      <c r="FU2630" s="74"/>
      <c r="FV2630" s="74"/>
      <c r="FW2630" s="74"/>
      <c r="FX2630" s="74"/>
      <c r="FY2630" s="74"/>
      <c r="FZ2630" s="74"/>
      <c r="GA2630" s="74"/>
      <c r="GB2630" s="74"/>
      <c r="GC2630" s="74">
        <v>0</v>
      </c>
      <c r="GD2630" s="74">
        <v>17</v>
      </c>
      <c r="GE2630" s="74">
        <v>1</v>
      </c>
      <c r="GF2630" s="74">
        <v>3</v>
      </c>
      <c r="GG2630" t="s">
        <v>250</v>
      </c>
      <c r="GH2630" t="s">
        <v>251</v>
      </c>
      <c r="GI2630" t="s">
        <v>236</v>
      </c>
      <c r="GJ2630" s="47"/>
      <c r="GK2630" s="30"/>
    </row>
    <row r="2631" spans="1:193" x14ac:dyDescent="0.2">
      <c r="A2631" t="s">
        <v>175</v>
      </c>
      <c r="B2631" t="s">
        <v>249</v>
      </c>
      <c r="C2631" t="s">
        <v>0</v>
      </c>
      <c r="D2631" t="s">
        <v>185</v>
      </c>
      <c r="E2631" t="s">
        <v>223</v>
      </c>
      <c r="F2631" t="s">
        <v>259</v>
      </c>
      <c r="G2631" t="s">
        <v>276</v>
      </c>
      <c r="H2631" s="74">
        <v>0</v>
      </c>
      <c r="I2631" s="74"/>
      <c r="J2631" s="74"/>
      <c r="K2631" s="74"/>
      <c r="L2631" s="74"/>
      <c r="M2631" s="74"/>
      <c r="N2631" s="74"/>
      <c r="O2631" s="74"/>
      <c r="P2631" s="74"/>
      <c r="Q2631" s="74"/>
      <c r="R2631" s="74"/>
      <c r="S2631" s="74"/>
      <c r="T2631" s="74"/>
      <c r="U2631" s="74"/>
      <c r="V2631" s="74"/>
      <c r="W2631" s="74"/>
      <c r="X2631" s="74"/>
      <c r="Y2631" s="74"/>
      <c r="Z2631" s="74"/>
      <c r="AA2631" s="74"/>
      <c r="AB2631" s="74"/>
      <c r="AC2631" s="74"/>
      <c r="AD2631" s="74"/>
      <c r="AE2631" s="74"/>
      <c r="AF2631" s="74"/>
      <c r="AG2631" s="74"/>
      <c r="AH2631" s="74"/>
      <c r="AI2631" s="74"/>
      <c r="AJ2631" s="74"/>
      <c r="AK2631" s="74"/>
      <c r="AL2631" s="74"/>
      <c r="AM2631" s="74"/>
      <c r="AN2631" s="74"/>
      <c r="AO2631" s="74"/>
      <c r="AP2631" s="74"/>
      <c r="AQ2631" s="74"/>
      <c r="AR2631" s="74"/>
      <c r="AS2631" s="74"/>
      <c r="AT2631" s="74"/>
      <c r="AU2631" s="74"/>
      <c r="AV2631" s="74"/>
      <c r="AW2631" s="74"/>
      <c r="AX2631" s="74"/>
      <c r="AY2631" s="74"/>
      <c r="AZ2631" s="74"/>
      <c r="BA2631" s="74"/>
      <c r="BB2631" s="74"/>
      <c r="BC2631" s="74"/>
      <c r="BD2631" s="74"/>
      <c r="BE2631" s="74"/>
      <c r="BF2631" s="74"/>
      <c r="BG2631" s="74"/>
      <c r="BH2631" s="74"/>
      <c r="BI2631" s="74"/>
      <c r="BJ2631" s="74"/>
      <c r="BK2631" s="74"/>
      <c r="BL2631" s="74"/>
      <c r="BM2631" s="74"/>
      <c r="BN2631" s="74"/>
      <c r="BO2631" s="74"/>
      <c r="BP2631" s="74"/>
      <c r="BQ2631" s="74"/>
      <c r="BR2631" s="74"/>
      <c r="BS2631" s="74"/>
      <c r="BT2631" s="74"/>
      <c r="BU2631" s="74"/>
      <c r="BV2631" s="74"/>
      <c r="BW2631" s="74"/>
      <c r="BX2631" s="74"/>
      <c r="BY2631" s="74"/>
      <c r="BZ2631" s="74"/>
      <c r="CA2631" s="74"/>
      <c r="CB2631" s="74"/>
      <c r="CC2631" s="74"/>
      <c r="CD2631" s="74"/>
      <c r="CE2631" s="74"/>
      <c r="CF2631" s="74"/>
      <c r="CG2631" s="74"/>
      <c r="CH2631" s="74"/>
      <c r="CI2631" s="74"/>
      <c r="CJ2631" s="74"/>
      <c r="CK2631" s="74"/>
      <c r="CL2631" s="74"/>
      <c r="CM2631" s="74"/>
      <c r="CN2631" s="74"/>
      <c r="CO2631" s="74"/>
      <c r="CP2631" s="74"/>
      <c r="CQ2631" s="74"/>
      <c r="CR2631" s="74"/>
      <c r="CS2631" s="74"/>
      <c r="CT2631" s="74"/>
      <c r="CU2631" s="74"/>
      <c r="CV2631" s="74"/>
      <c r="CW2631" s="74"/>
      <c r="CX2631" s="74"/>
      <c r="CY2631" s="74"/>
      <c r="CZ2631" s="74"/>
      <c r="DA2631" s="74"/>
      <c r="DB2631" s="74"/>
      <c r="DC2631" s="74"/>
      <c r="DD2631" s="74"/>
      <c r="DE2631" s="74"/>
      <c r="DF2631" s="74"/>
      <c r="DG2631" s="74"/>
      <c r="DH2631" s="74"/>
      <c r="DI2631" s="74"/>
      <c r="DJ2631" s="74"/>
      <c r="DK2631" s="74"/>
      <c r="DL2631" s="74"/>
      <c r="DM2631" s="74"/>
      <c r="DN2631" s="74"/>
      <c r="DO2631" s="74"/>
      <c r="DP2631" s="74"/>
      <c r="DQ2631" s="74"/>
      <c r="DR2631" s="74"/>
      <c r="DS2631" s="74"/>
      <c r="DT2631" s="74"/>
      <c r="DU2631" s="74"/>
      <c r="DV2631" s="74"/>
      <c r="DW2631" s="74"/>
      <c r="DX2631" s="74"/>
      <c r="DY2631" s="74"/>
      <c r="DZ2631" s="74"/>
      <c r="EA2631" s="74"/>
      <c r="EB2631" s="74"/>
      <c r="EC2631" s="74"/>
      <c r="ED2631" s="74"/>
      <c r="EE2631" s="74"/>
      <c r="EF2631" s="74"/>
      <c r="EG2631" s="74"/>
      <c r="EH2631" s="74"/>
      <c r="EI2631" s="74"/>
      <c r="EJ2631" s="74"/>
      <c r="EK2631" s="74"/>
      <c r="EL2631" s="74"/>
      <c r="EM2631" s="74"/>
      <c r="EN2631" s="74"/>
      <c r="EO2631" s="74"/>
      <c r="EP2631" s="74"/>
      <c r="EQ2631" s="74"/>
      <c r="ER2631" s="74"/>
      <c r="ES2631" s="74"/>
      <c r="ET2631" s="74"/>
      <c r="EU2631" s="74"/>
      <c r="EV2631" s="74"/>
      <c r="EW2631" s="74"/>
      <c r="EX2631" s="74"/>
      <c r="EY2631" s="74"/>
      <c r="EZ2631" s="74"/>
      <c r="FA2631" s="74"/>
      <c r="FB2631" s="74"/>
      <c r="FC2631" s="74"/>
      <c r="FD2631" s="74"/>
      <c r="FE2631" s="74"/>
      <c r="FF2631" s="74"/>
      <c r="FG2631" s="74"/>
      <c r="FH2631" s="74"/>
      <c r="FI2631" s="74"/>
      <c r="FJ2631" s="74"/>
      <c r="FK2631" s="74"/>
      <c r="FL2631" s="74"/>
      <c r="FM2631" s="74"/>
      <c r="FN2631" s="74"/>
      <c r="FO2631" s="74"/>
      <c r="FP2631" s="74"/>
      <c r="FQ2631" s="74"/>
      <c r="FR2631" s="74"/>
      <c r="FS2631" s="74"/>
      <c r="FT2631" s="74"/>
      <c r="FU2631" s="74"/>
      <c r="FV2631" s="74"/>
      <c r="FW2631" s="74"/>
      <c r="FX2631" s="74"/>
      <c r="FY2631" s="74"/>
      <c r="FZ2631" s="74"/>
      <c r="GA2631" s="74"/>
      <c r="GB2631" s="74"/>
      <c r="GC2631" s="74">
        <v>0</v>
      </c>
      <c r="GD2631" s="74">
        <v>17</v>
      </c>
      <c r="GE2631" s="74">
        <v>1</v>
      </c>
      <c r="GF2631" s="74">
        <v>3</v>
      </c>
      <c r="GG2631" t="s">
        <v>250</v>
      </c>
      <c r="GH2631" t="s">
        <v>251</v>
      </c>
      <c r="GI2631" t="s">
        <v>236</v>
      </c>
      <c r="GJ2631" s="47"/>
      <c r="GK2631" s="30"/>
    </row>
    <row r="2632" spans="1:193" x14ac:dyDescent="0.2">
      <c r="A2632" t="s">
        <v>175</v>
      </c>
      <c r="B2632" t="s">
        <v>249</v>
      </c>
      <c r="C2632" t="s">
        <v>0</v>
      </c>
      <c r="D2632" t="s">
        <v>185</v>
      </c>
      <c r="E2632" t="s">
        <v>224</v>
      </c>
      <c r="F2632" t="s">
        <v>259</v>
      </c>
      <c r="G2632" t="s">
        <v>276</v>
      </c>
      <c r="H2632" s="74">
        <v>0</v>
      </c>
      <c r="I2632" s="74"/>
      <c r="J2632" s="74"/>
      <c r="K2632" s="74"/>
      <c r="L2632" s="74"/>
      <c r="M2632" s="74"/>
      <c r="N2632" s="74"/>
      <c r="O2632" s="74"/>
      <c r="P2632" s="74"/>
      <c r="Q2632" s="74"/>
      <c r="R2632" s="74"/>
      <c r="S2632" s="74"/>
      <c r="T2632" s="74"/>
      <c r="U2632" s="74"/>
      <c r="V2632" s="74"/>
      <c r="W2632" s="74"/>
      <c r="X2632" s="74"/>
      <c r="Y2632" s="74"/>
      <c r="Z2632" s="74"/>
      <c r="AA2632" s="74"/>
      <c r="AB2632" s="74"/>
      <c r="AC2632" s="74"/>
      <c r="AD2632" s="74"/>
      <c r="AE2632" s="74"/>
      <c r="AF2632" s="74"/>
      <c r="AG2632" s="74"/>
      <c r="AH2632" s="74"/>
      <c r="AI2632" s="74"/>
      <c r="AJ2632" s="74"/>
      <c r="AK2632" s="74"/>
      <c r="AL2632" s="74"/>
      <c r="AM2632" s="74"/>
      <c r="AN2632" s="74"/>
      <c r="AO2632" s="74"/>
      <c r="AP2632" s="74"/>
      <c r="AQ2632" s="74"/>
      <c r="AR2632" s="74"/>
      <c r="AS2632" s="74"/>
      <c r="AT2632" s="74"/>
      <c r="AU2632" s="74"/>
      <c r="AV2632" s="74"/>
      <c r="AW2632" s="74"/>
      <c r="AX2632" s="74"/>
      <c r="AY2632" s="74"/>
      <c r="AZ2632" s="74"/>
      <c r="BA2632" s="74"/>
      <c r="BB2632" s="74"/>
      <c r="BC2632" s="74"/>
      <c r="BD2632" s="74"/>
      <c r="BE2632" s="74"/>
      <c r="BF2632" s="74"/>
      <c r="BG2632" s="74"/>
      <c r="BH2632" s="74"/>
      <c r="BI2632" s="74"/>
      <c r="BJ2632" s="74"/>
      <c r="BK2632" s="74"/>
      <c r="BL2632" s="74"/>
      <c r="BM2632" s="74"/>
      <c r="BN2632" s="74"/>
      <c r="BO2632" s="74"/>
      <c r="BP2632" s="74"/>
      <c r="BQ2632" s="74"/>
      <c r="BR2632" s="74"/>
      <c r="BS2632" s="74"/>
      <c r="BT2632" s="74"/>
      <c r="BU2632" s="74"/>
      <c r="BV2632" s="74"/>
      <c r="BW2632" s="74"/>
      <c r="BX2632" s="74"/>
      <c r="BY2632" s="74"/>
      <c r="BZ2632" s="74"/>
      <c r="CA2632" s="74"/>
      <c r="CB2632" s="74"/>
      <c r="CC2632" s="74"/>
      <c r="CD2632" s="74"/>
      <c r="CE2632" s="74"/>
      <c r="CF2632" s="74"/>
      <c r="CG2632" s="74"/>
      <c r="CH2632" s="74"/>
      <c r="CI2632" s="74"/>
      <c r="CJ2632" s="74"/>
      <c r="CK2632" s="74"/>
      <c r="CL2632" s="74"/>
      <c r="CM2632" s="74"/>
      <c r="CN2632" s="74"/>
      <c r="CO2632" s="74"/>
      <c r="CP2632" s="74"/>
      <c r="CQ2632" s="74"/>
      <c r="CR2632" s="74"/>
      <c r="CS2632" s="74"/>
      <c r="CT2632" s="74"/>
      <c r="CU2632" s="74"/>
      <c r="CV2632" s="74"/>
      <c r="CW2632" s="74"/>
      <c r="CX2632" s="74"/>
      <c r="CY2632" s="74"/>
      <c r="CZ2632" s="74"/>
      <c r="DA2632" s="74"/>
      <c r="DB2632" s="74"/>
      <c r="DC2632" s="74"/>
      <c r="DD2632" s="74"/>
      <c r="DE2632" s="74"/>
      <c r="DF2632" s="74"/>
      <c r="DG2632" s="74"/>
      <c r="DH2632" s="74"/>
      <c r="DI2632" s="74"/>
      <c r="DJ2632" s="74"/>
      <c r="DK2632" s="74"/>
      <c r="DL2632" s="74"/>
      <c r="DM2632" s="74"/>
      <c r="DN2632" s="74"/>
      <c r="DO2632" s="74"/>
      <c r="DP2632" s="74"/>
      <c r="DQ2632" s="74"/>
      <c r="DR2632" s="74"/>
      <c r="DS2632" s="74"/>
      <c r="DT2632" s="74"/>
      <c r="DU2632" s="74"/>
      <c r="DV2632" s="74"/>
      <c r="DW2632" s="74"/>
      <c r="DX2632" s="74"/>
      <c r="DY2632" s="74"/>
      <c r="DZ2632" s="74"/>
      <c r="EA2632" s="74"/>
      <c r="EB2632" s="74"/>
      <c r="EC2632" s="74"/>
      <c r="ED2632" s="74"/>
      <c r="EE2632" s="74"/>
      <c r="EF2632" s="74"/>
      <c r="EG2632" s="74"/>
      <c r="EH2632" s="74"/>
      <c r="EI2632" s="74"/>
      <c r="EJ2632" s="74"/>
      <c r="EK2632" s="74"/>
      <c r="EL2632" s="74"/>
      <c r="EM2632" s="74"/>
      <c r="EN2632" s="74"/>
      <c r="EO2632" s="74"/>
      <c r="EP2632" s="74"/>
      <c r="EQ2632" s="74"/>
      <c r="ER2632" s="74"/>
      <c r="ES2632" s="74"/>
      <c r="ET2632" s="74"/>
      <c r="EU2632" s="74"/>
      <c r="EV2632" s="74"/>
      <c r="EW2632" s="74"/>
      <c r="EX2632" s="74"/>
      <c r="EY2632" s="74"/>
      <c r="EZ2632" s="74"/>
      <c r="FA2632" s="74"/>
      <c r="FB2632" s="74"/>
      <c r="FC2632" s="74"/>
      <c r="FD2632" s="74"/>
      <c r="FE2632" s="74"/>
      <c r="FF2632" s="74"/>
      <c r="FG2632" s="74"/>
      <c r="FH2632" s="74"/>
      <c r="FI2632" s="74"/>
      <c r="FJ2632" s="74"/>
      <c r="FK2632" s="74"/>
      <c r="FL2632" s="74"/>
      <c r="FM2632" s="74"/>
      <c r="FN2632" s="74"/>
      <c r="FO2632" s="74"/>
      <c r="FP2632" s="74"/>
      <c r="FQ2632" s="74"/>
      <c r="FR2632" s="74"/>
      <c r="FS2632" s="74"/>
      <c r="FT2632" s="74"/>
      <c r="FU2632" s="74"/>
      <c r="FV2632" s="74"/>
      <c r="FW2632" s="74"/>
      <c r="FX2632" s="74"/>
      <c r="FY2632" s="74"/>
      <c r="FZ2632" s="74"/>
      <c r="GA2632" s="74"/>
      <c r="GB2632" s="74"/>
      <c r="GC2632" s="74">
        <v>0</v>
      </c>
      <c r="GD2632" s="74">
        <v>17</v>
      </c>
      <c r="GE2632" s="74">
        <v>1</v>
      </c>
      <c r="GF2632" s="74">
        <v>3</v>
      </c>
      <c r="GG2632" t="s">
        <v>250</v>
      </c>
      <c r="GH2632" t="s">
        <v>251</v>
      </c>
      <c r="GI2632" t="s">
        <v>236</v>
      </c>
      <c r="GJ2632" s="47"/>
      <c r="GK2632" s="30"/>
    </row>
    <row r="2633" spans="1:193" x14ac:dyDescent="0.2">
      <c r="A2633" t="s">
        <v>175</v>
      </c>
      <c r="B2633" t="s">
        <v>249</v>
      </c>
      <c r="C2633" t="s">
        <v>0</v>
      </c>
      <c r="D2633" t="s">
        <v>185</v>
      </c>
      <c r="E2633" t="s">
        <v>220</v>
      </c>
      <c r="F2633" t="s">
        <v>259</v>
      </c>
      <c r="G2633" t="s">
        <v>276</v>
      </c>
      <c r="H2633" s="74">
        <v>0</v>
      </c>
      <c r="I2633" s="74"/>
      <c r="J2633" s="74"/>
      <c r="K2633" s="74"/>
      <c r="L2633" s="74"/>
      <c r="M2633" s="74"/>
      <c r="N2633" s="74"/>
      <c r="O2633" s="74"/>
      <c r="P2633" s="74"/>
      <c r="Q2633" s="74"/>
      <c r="R2633" s="74"/>
      <c r="S2633" s="74"/>
      <c r="T2633" s="74"/>
      <c r="U2633" s="74"/>
      <c r="V2633" s="74"/>
      <c r="W2633" s="74"/>
      <c r="X2633" s="74"/>
      <c r="Y2633" s="74"/>
      <c r="Z2633" s="74"/>
      <c r="AA2633" s="74"/>
      <c r="AB2633" s="74"/>
      <c r="AC2633" s="74"/>
      <c r="AD2633" s="74"/>
      <c r="AE2633" s="74"/>
      <c r="AF2633" s="74"/>
      <c r="AG2633" s="74"/>
      <c r="AH2633" s="74"/>
      <c r="AI2633" s="74"/>
      <c r="AJ2633" s="74"/>
      <c r="AK2633" s="74"/>
      <c r="AL2633" s="74"/>
      <c r="AM2633" s="74"/>
      <c r="AN2633" s="74"/>
      <c r="AO2633" s="74"/>
      <c r="AP2633" s="74"/>
      <c r="AQ2633" s="74"/>
      <c r="AR2633" s="74"/>
      <c r="AS2633" s="74"/>
      <c r="AT2633" s="74"/>
      <c r="AU2633" s="74"/>
      <c r="AV2633" s="74"/>
      <c r="AW2633" s="74"/>
      <c r="AX2633" s="74"/>
      <c r="AY2633" s="74"/>
      <c r="AZ2633" s="74"/>
      <c r="BA2633" s="74"/>
      <c r="BB2633" s="74"/>
      <c r="BC2633" s="74"/>
      <c r="BD2633" s="74"/>
      <c r="BE2633" s="74"/>
      <c r="BF2633" s="74"/>
      <c r="BG2633" s="74"/>
      <c r="BH2633" s="74"/>
      <c r="BI2633" s="74"/>
      <c r="BJ2633" s="74"/>
      <c r="BK2633" s="74"/>
      <c r="BL2633" s="74"/>
      <c r="BM2633" s="74"/>
      <c r="BN2633" s="74"/>
      <c r="BO2633" s="74"/>
      <c r="BP2633" s="74"/>
      <c r="BQ2633" s="74"/>
      <c r="BR2633" s="74"/>
      <c r="BS2633" s="74"/>
      <c r="BT2633" s="74"/>
      <c r="BU2633" s="74"/>
      <c r="BV2633" s="74"/>
      <c r="BW2633" s="74"/>
      <c r="BX2633" s="74"/>
      <c r="BY2633" s="74"/>
      <c r="BZ2633" s="74"/>
      <c r="CA2633" s="74"/>
      <c r="CB2633" s="74"/>
      <c r="CC2633" s="74"/>
      <c r="CD2633" s="74"/>
      <c r="CE2633" s="74"/>
      <c r="CF2633" s="74"/>
      <c r="CG2633" s="74"/>
      <c r="CH2633" s="74"/>
      <c r="CI2633" s="74"/>
      <c r="CJ2633" s="74"/>
      <c r="CK2633" s="74"/>
      <c r="CL2633" s="74"/>
      <c r="CM2633" s="74"/>
      <c r="CN2633" s="74"/>
      <c r="CO2633" s="74"/>
      <c r="CP2633" s="74"/>
      <c r="CQ2633" s="74"/>
      <c r="CR2633" s="74"/>
      <c r="CS2633" s="74"/>
      <c r="CT2633" s="74"/>
      <c r="CU2633" s="74"/>
      <c r="CV2633" s="74"/>
      <c r="CW2633" s="74"/>
      <c r="CX2633" s="74"/>
      <c r="CY2633" s="74"/>
      <c r="CZ2633" s="74"/>
      <c r="DA2633" s="74"/>
      <c r="DB2633" s="74"/>
      <c r="DC2633" s="74"/>
      <c r="DD2633" s="74"/>
      <c r="DE2633" s="74"/>
      <c r="DF2633" s="74"/>
      <c r="DG2633" s="74"/>
      <c r="DH2633" s="74"/>
      <c r="DI2633" s="74"/>
      <c r="DJ2633" s="74"/>
      <c r="DK2633" s="74"/>
      <c r="DL2633" s="74"/>
      <c r="DM2633" s="74"/>
      <c r="DN2633" s="74"/>
      <c r="DO2633" s="74"/>
      <c r="DP2633" s="74"/>
      <c r="DQ2633" s="74"/>
      <c r="DR2633" s="74"/>
      <c r="DS2633" s="74"/>
      <c r="DT2633" s="74"/>
      <c r="DU2633" s="74"/>
      <c r="DV2633" s="74"/>
      <c r="DW2633" s="74"/>
      <c r="DX2633" s="74"/>
      <c r="DY2633" s="74"/>
      <c r="DZ2633" s="74"/>
      <c r="EA2633" s="74"/>
      <c r="EB2633" s="74"/>
      <c r="EC2633" s="74"/>
      <c r="ED2633" s="74"/>
      <c r="EE2633" s="74"/>
      <c r="EF2633" s="74"/>
      <c r="EG2633" s="74"/>
      <c r="EH2633" s="74"/>
      <c r="EI2633" s="74"/>
      <c r="EJ2633" s="74"/>
      <c r="EK2633" s="74"/>
      <c r="EL2633" s="74"/>
      <c r="EM2633" s="74"/>
      <c r="EN2633" s="74"/>
      <c r="EO2633" s="74"/>
      <c r="EP2633" s="74"/>
      <c r="EQ2633" s="74"/>
      <c r="ER2633" s="74"/>
      <c r="ES2633" s="74"/>
      <c r="ET2633" s="74"/>
      <c r="EU2633" s="74"/>
      <c r="EV2633" s="74"/>
      <c r="EW2633" s="74"/>
      <c r="EX2633" s="74"/>
      <c r="EY2633" s="74"/>
      <c r="EZ2633" s="74"/>
      <c r="FA2633" s="74"/>
      <c r="FB2633" s="74"/>
      <c r="FC2633" s="74"/>
      <c r="FD2633" s="74"/>
      <c r="FE2633" s="74"/>
      <c r="FF2633" s="74"/>
      <c r="FG2633" s="74"/>
      <c r="FH2633" s="74"/>
      <c r="FI2633" s="74"/>
      <c r="FJ2633" s="74"/>
      <c r="FK2633" s="74"/>
      <c r="FL2633" s="74"/>
      <c r="FM2633" s="74"/>
      <c r="FN2633" s="74"/>
      <c r="FO2633" s="74"/>
      <c r="FP2633" s="74"/>
      <c r="FQ2633" s="74"/>
      <c r="FR2633" s="74"/>
      <c r="FS2633" s="74"/>
      <c r="FT2633" s="74"/>
      <c r="FU2633" s="74"/>
      <c r="FV2633" s="74"/>
      <c r="FW2633" s="74"/>
      <c r="FX2633" s="74"/>
      <c r="FY2633" s="74"/>
      <c r="FZ2633" s="74">
        <v>1</v>
      </c>
      <c r="GA2633" s="74">
        <v>1236.424560546875</v>
      </c>
      <c r="GB2633" s="74">
        <v>1236.424560546875</v>
      </c>
      <c r="GC2633" s="74">
        <v>0</v>
      </c>
      <c r="GD2633" s="74">
        <v>17</v>
      </c>
      <c r="GE2633" s="74">
        <v>1</v>
      </c>
      <c r="GF2633" s="74">
        <v>3</v>
      </c>
      <c r="GG2633" t="s">
        <v>250</v>
      </c>
      <c r="GH2633" t="s">
        <v>251</v>
      </c>
      <c r="GI2633" t="s">
        <v>236</v>
      </c>
      <c r="GJ2633" s="47"/>
      <c r="GK2633" s="30"/>
    </row>
    <row r="2634" spans="1:193" x14ac:dyDescent="0.2">
      <c r="A2634" t="s">
        <v>175</v>
      </c>
      <c r="B2634" t="s">
        <v>249</v>
      </c>
      <c r="C2634" t="s">
        <v>0</v>
      </c>
      <c r="D2634" t="s">
        <v>185</v>
      </c>
      <c r="E2634" t="s">
        <v>221</v>
      </c>
      <c r="F2634" t="s">
        <v>259</v>
      </c>
      <c r="G2634" t="s">
        <v>276</v>
      </c>
      <c r="H2634" s="74">
        <v>0</v>
      </c>
      <c r="I2634" s="74"/>
      <c r="J2634" s="74"/>
      <c r="K2634" s="74"/>
      <c r="L2634" s="74"/>
      <c r="M2634" s="74"/>
      <c r="N2634" s="74"/>
      <c r="O2634" s="74"/>
      <c r="P2634" s="74"/>
      <c r="Q2634" s="74"/>
      <c r="R2634" s="74"/>
      <c r="S2634" s="74"/>
      <c r="T2634" s="74"/>
      <c r="U2634" s="74"/>
      <c r="V2634" s="74"/>
      <c r="W2634" s="74"/>
      <c r="X2634" s="74"/>
      <c r="Y2634" s="74"/>
      <c r="Z2634" s="74"/>
      <c r="AA2634" s="74"/>
      <c r="AB2634" s="74"/>
      <c r="AC2634" s="74"/>
      <c r="AD2634" s="74"/>
      <c r="AE2634" s="74"/>
      <c r="AF2634" s="74"/>
      <c r="AG2634" s="74"/>
      <c r="AH2634" s="74"/>
      <c r="AI2634" s="74"/>
      <c r="AJ2634" s="74"/>
      <c r="AK2634" s="74"/>
      <c r="AL2634" s="74"/>
      <c r="AM2634" s="74"/>
      <c r="AN2634" s="74"/>
      <c r="AO2634" s="74"/>
      <c r="AP2634" s="74"/>
      <c r="AQ2634" s="74"/>
      <c r="AR2634" s="74"/>
      <c r="AS2634" s="74"/>
      <c r="AT2634" s="74"/>
      <c r="AU2634" s="74"/>
      <c r="AV2634" s="74"/>
      <c r="AW2634" s="74"/>
      <c r="AX2634" s="74"/>
      <c r="AY2634" s="74"/>
      <c r="AZ2634" s="74"/>
      <c r="BA2634" s="74"/>
      <c r="BB2634" s="74"/>
      <c r="BC2634" s="74"/>
      <c r="BD2634" s="74"/>
      <c r="BE2634" s="74"/>
      <c r="BF2634" s="74"/>
      <c r="BG2634" s="74"/>
      <c r="BH2634" s="74"/>
      <c r="BI2634" s="74"/>
      <c r="BJ2634" s="74"/>
      <c r="BK2634" s="74"/>
      <c r="BL2634" s="74"/>
      <c r="BM2634" s="74"/>
      <c r="BN2634" s="74"/>
      <c r="BO2634" s="74"/>
      <c r="BP2634" s="74"/>
      <c r="BQ2634" s="74"/>
      <c r="BR2634" s="74"/>
      <c r="BS2634" s="74"/>
      <c r="BT2634" s="74"/>
      <c r="BU2634" s="74"/>
      <c r="BV2634" s="74"/>
      <c r="BW2634" s="74"/>
      <c r="BX2634" s="74"/>
      <c r="BY2634" s="74"/>
      <c r="BZ2634" s="74"/>
      <c r="CA2634" s="74"/>
      <c r="CB2634" s="74"/>
      <c r="CC2634" s="74"/>
      <c r="CD2634" s="74"/>
      <c r="CE2634" s="74"/>
      <c r="CF2634" s="74"/>
      <c r="CG2634" s="74"/>
      <c r="CH2634" s="74"/>
      <c r="CI2634" s="74"/>
      <c r="CJ2634" s="74"/>
      <c r="CK2634" s="74"/>
      <c r="CL2634" s="74"/>
      <c r="CM2634" s="74"/>
      <c r="CN2634" s="74"/>
      <c r="CO2634" s="74"/>
      <c r="CP2634" s="74"/>
      <c r="CQ2634" s="74"/>
      <c r="CR2634" s="74"/>
      <c r="CS2634" s="74"/>
      <c r="CT2634" s="74"/>
      <c r="CU2634" s="74"/>
      <c r="CV2634" s="74"/>
      <c r="CW2634" s="74"/>
      <c r="CX2634" s="74"/>
      <c r="CY2634" s="74"/>
      <c r="CZ2634" s="74"/>
      <c r="DA2634" s="74"/>
      <c r="DB2634" s="74"/>
      <c r="DC2634" s="74"/>
      <c r="DD2634" s="74"/>
      <c r="DE2634" s="74"/>
      <c r="DF2634" s="74"/>
      <c r="DG2634" s="74"/>
      <c r="DH2634" s="74"/>
      <c r="DI2634" s="74"/>
      <c r="DJ2634" s="74"/>
      <c r="DK2634" s="74"/>
      <c r="DL2634" s="74"/>
      <c r="DM2634" s="74"/>
      <c r="DN2634" s="74"/>
      <c r="DO2634" s="74"/>
      <c r="DP2634" s="74"/>
      <c r="DQ2634" s="74"/>
      <c r="DR2634" s="74"/>
      <c r="DS2634" s="74"/>
      <c r="DT2634" s="74"/>
      <c r="DU2634" s="74"/>
      <c r="DV2634" s="74"/>
      <c r="DW2634" s="74"/>
      <c r="DX2634" s="74"/>
      <c r="DY2634" s="74"/>
      <c r="DZ2634" s="74"/>
      <c r="EA2634" s="74"/>
      <c r="EB2634" s="74"/>
      <c r="EC2634" s="74"/>
      <c r="ED2634" s="74"/>
      <c r="EE2634" s="74"/>
      <c r="EF2634" s="74"/>
      <c r="EG2634" s="74"/>
      <c r="EH2634" s="74"/>
      <c r="EI2634" s="74"/>
      <c r="EJ2634" s="74"/>
      <c r="EK2634" s="74"/>
      <c r="EL2634" s="74"/>
      <c r="EM2634" s="74"/>
      <c r="EN2634" s="74"/>
      <c r="EO2634" s="74"/>
      <c r="EP2634" s="74"/>
      <c r="EQ2634" s="74"/>
      <c r="ER2634" s="74"/>
      <c r="ES2634" s="74"/>
      <c r="ET2634" s="74"/>
      <c r="EU2634" s="74"/>
      <c r="EV2634" s="74"/>
      <c r="EW2634" s="74"/>
      <c r="EX2634" s="74"/>
      <c r="EY2634" s="74"/>
      <c r="EZ2634" s="74"/>
      <c r="FA2634" s="74"/>
      <c r="FB2634" s="74"/>
      <c r="FC2634" s="74"/>
      <c r="FD2634" s="74"/>
      <c r="FE2634" s="74"/>
      <c r="FF2634" s="74"/>
      <c r="FG2634" s="74"/>
      <c r="FH2634" s="74"/>
      <c r="FI2634" s="74"/>
      <c r="FJ2634" s="74"/>
      <c r="FK2634" s="74"/>
      <c r="FL2634" s="74"/>
      <c r="FM2634" s="74"/>
      <c r="FN2634" s="74"/>
      <c r="FO2634" s="74"/>
      <c r="FP2634" s="74"/>
      <c r="FQ2634" s="74"/>
      <c r="FR2634" s="74"/>
      <c r="FS2634" s="74"/>
      <c r="FT2634" s="74"/>
      <c r="FU2634" s="74"/>
      <c r="FV2634" s="74"/>
      <c r="FW2634" s="74"/>
      <c r="FX2634" s="74"/>
      <c r="FY2634" s="74"/>
      <c r="FZ2634" s="74">
        <v>3</v>
      </c>
      <c r="GA2634" s="74">
        <v>1630.800048828125</v>
      </c>
      <c r="GB2634" s="74">
        <v>3449.4780883789063</v>
      </c>
      <c r="GC2634" s="74">
        <v>0</v>
      </c>
      <c r="GD2634" s="74">
        <v>17</v>
      </c>
      <c r="GE2634" s="74">
        <v>1</v>
      </c>
      <c r="GF2634" s="74">
        <v>3</v>
      </c>
      <c r="GG2634" t="s">
        <v>250</v>
      </c>
      <c r="GH2634" t="s">
        <v>251</v>
      </c>
      <c r="GI2634" t="s">
        <v>236</v>
      </c>
      <c r="GJ2634" s="47"/>
      <c r="GK2634" s="30"/>
    </row>
    <row r="2635" spans="1:193" x14ac:dyDescent="0.2">
      <c r="A2635" t="s">
        <v>175</v>
      </c>
      <c r="B2635" t="s">
        <v>249</v>
      </c>
      <c r="C2635" t="s">
        <v>0</v>
      </c>
      <c r="D2635" t="s">
        <v>185</v>
      </c>
      <c r="E2635" t="s">
        <v>186</v>
      </c>
      <c r="F2635" t="s">
        <v>259</v>
      </c>
      <c r="G2635" t="s">
        <v>276</v>
      </c>
      <c r="H2635" s="74">
        <v>0</v>
      </c>
      <c r="I2635" s="74"/>
      <c r="J2635" s="74"/>
      <c r="K2635" s="74"/>
      <c r="L2635" s="74"/>
      <c r="M2635" s="74"/>
      <c r="N2635" s="74"/>
      <c r="O2635" s="74"/>
      <c r="P2635" s="74"/>
      <c r="Q2635" s="74"/>
      <c r="R2635" s="74"/>
      <c r="S2635" s="74"/>
      <c r="T2635" s="74"/>
      <c r="U2635" s="74"/>
      <c r="V2635" s="74"/>
      <c r="W2635" s="74"/>
      <c r="X2635" s="74"/>
      <c r="Y2635" s="74"/>
      <c r="Z2635" s="74"/>
      <c r="AA2635" s="74"/>
      <c r="AB2635" s="74"/>
      <c r="AC2635" s="74"/>
      <c r="AD2635" s="74"/>
      <c r="AE2635" s="74"/>
      <c r="AF2635" s="74"/>
      <c r="AG2635" s="74"/>
      <c r="AH2635" s="74"/>
      <c r="AI2635" s="74"/>
      <c r="AJ2635" s="74"/>
      <c r="AK2635" s="74"/>
      <c r="AL2635" s="74"/>
      <c r="AM2635" s="74"/>
      <c r="AN2635" s="74"/>
      <c r="AO2635" s="74"/>
      <c r="AP2635" s="74"/>
      <c r="AQ2635" s="74"/>
      <c r="AR2635" s="74"/>
      <c r="AS2635" s="74"/>
      <c r="AT2635" s="74"/>
      <c r="AU2635" s="74"/>
      <c r="AV2635" s="74"/>
      <c r="AW2635" s="74"/>
      <c r="AX2635" s="74"/>
      <c r="AY2635" s="74"/>
      <c r="AZ2635" s="74"/>
      <c r="BA2635" s="74"/>
      <c r="BB2635" s="74"/>
      <c r="BC2635" s="74"/>
      <c r="BD2635" s="74"/>
      <c r="BE2635" s="74"/>
      <c r="BF2635" s="74"/>
      <c r="BG2635" s="74"/>
      <c r="BH2635" s="74"/>
      <c r="BI2635" s="74"/>
      <c r="BJ2635" s="74"/>
      <c r="BK2635" s="74"/>
      <c r="BL2635" s="74"/>
      <c r="BM2635" s="74"/>
      <c r="BN2635" s="74"/>
      <c r="BO2635" s="74"/>
      <c r="BP2635" s="74"/>
      <c r="BQ2635" s="74"/>
      <c r="BR2635" s="74"/>
      <c r="BS2635" s="74"/>
      <c r="BT2635" s="74"/>
      <c r="BU2635" s="74"/>
      <c r="BV2635" s="74"/>
      <c r="BW2635" s="74"/>
      <c r="BX2635" s="74"/>
      <c r="BY2635" s="74"/>
      <c r="BZ2635" s="74"/>
      <c r="CA2635" s="74"/>
      <c r="CB2635" s="74"/>
      <c r="CC2635" s="74"/>
      <c r="CD2635" s="74"/>
      <c r="CE2635" s="74"/>
      <c r="CF2635" s="74"/>
      <c r="CG2635" s="74"/>
      <c r="CH2635" s="74"/>
      <c r="CI2635" s="74"/>
      <c r="CJ2635" s="74"/>
      <c r="CK2635" s="74"/>
      <c r="CL2635" s="74"/>
      <c r="CM2635" s="74"/>
      <c r="CN2635" s="74"/>
      <c r="CO2635" s="74"/>
      <c r="CP2635" s="74"/>
      <c r="CQ2635" s="74"/>
      <c r="CR2635" s="74"/>
      <c r="CS2635" s="74"/>
      <c r="CT2635" s="74"/>
      <c r="CU2635" s="74"/>
      <c r="CV2635" s="74"/>
      <c r="CW2635" s="74"/>
      <c r="CX2635" s="74"/>
      <c r="CY2635" s="74"/>
      <c r="CZ2635" s="74"/>
      <c r="DA2635" s="74"/>
      <c r="DB2635" s="74"/>
      <c r="DC2635" s="74"/>
      <c r="DD2635" s="74"/>
      <c r="DE2635" s="74"/>
      <c r="DF2635" s="74"/>
      <c r="DG2635" s="74"/>
      <c r="DH2635" s="74"/>
      <c r="DI2635" s="74"/>
      <c r="DJ2635" s="74"/>
      <c r="DK2635" s="74"/>
      <c r="DL2635" s="74"/>
      <c r="DM2635" s="74"/>
      <c r="DN2635" s="74"/>
      <c r="DO2635" s="74"/>
      <c r="DP2635" s="74"/>
      <c r="DQ2635" s="74"/>
      <c r="DR2635" s="74"/>
      <c r="DS2635" s="74"/>
      <c r="DT2635" s="74"/>
      <c r="DU2635" s="74"/>
      <c r="DV2635" s="74"/>
      <c r="DW2635" s="74"/>
      <c r="DX2635" s="74"/>
      <c r="DY2635" s="74"/>
      <c r="DZ2635" s="74"/>
      <c r="EA2635" s="74"/>
      <c r="EB2635" s="74"/>
      <c r="EC2635" s="74"/>
      <c r="ED2635" s="74"/>
      <c r="EE2635" s="74"/>
      <c r="EF2635" s="74"/>
      <c r="EG2635" s="74"/>
      <c r="EH2635" s="74"/>
      <c r="EI2635" s="74"/>
      <c r="EJ2635" s="74"/>
      <c r="EK2635" s="74"/>
      <c r="EL2635" s="74"/>
      <c r="EM2635" s="74"/>
      <c r="EN2635" s="74"/>
      <c r="EO2635" s="74"/>
      <c r="EP2635" s="74"/>
      <c r="EQ2635" s="74"/>
      <c r="ER2635" s="74"/>
      <c r="ES2635" s="74"/>
      <c r="ET2635" s="74"/>
      <c r="EU2635" s="74"/>
      <c r="EV2635" s="74"/>
      <c r="EW2635" s="74"/>
      <c r="EX2635" s="74"/>
      <c r="EY2635" s="74"/>
      <c r="EZ2635" s="74"/>
      <c r="FA2635" s="74"/>
      <c r="FB2635" s="74"/>
      <c r="FC2635" s="74"/>
      <c r="FD2635" s="74"/>
      <c r="FE2635" s="74"/>
      <c r="FF2635" s="74"/>
      <c r="FG2635" s="74"/>
      <c r="FH2635" s="74"/>
      <c r="FI2635" s="74"/>
      <c r="FJ2635" s="74"/>
      <c r="FK2635" s="74"/>
      <c r="FL2635" s="74"/>
      <c r="FM2635" s="74"/>
      <c r="FN2635" s="74"/>
      <c r="FO2635" s="74"/>
      <c r="FP2635" s="74"/>
      <c r="FQ2635" s="74"/>
      <c r="FR2635" s="74"/>
      <c r="FS2635" s="74"/>
      <c r="FT2635" s="74"/>
      <c r="FU2635" s="74"/>
      <c r="FV2635" s="74"/>
      <c r="FW2635" s="74"/>
      <c r="FX2635" s="74"/>
      <c r="FY2635" s="74"/>
      <c r="FZ2635" s="74">
        <v>5</v>
      </c>
      <c r="GA2635" s="74">
        <v>1152.400390625</v>
      </c>
      <c r="GB2635" s="74">
        <v>4082.5640563964844</v>
      </c>
      <c r="GC2635" s="74">
        <v>0</v>
      </c>
      <c r="GD2635" s="74">
        <v>17</v>
      </c>
      <c r="GE2635" s="74">
        <v>1</v>
      </c>
      <c r="GF2635" s="74">
        <v>3</v>
      </c>
      <c r="GG2635" t="s">
        <v>250</v>
      </c>
      <c r="GH2635" t="s">
        <v>251</v>
      </c>
      <c r="GI2635" t="s">
        <v>236</v>
      </c>
      <c r="GJ2635" s="47"/>
      <c r="GK2635" s="30"/>
    </row>
    <row r="2636" spans="1:193" x14ac:dyDescent="0.2">
      <c r="A2636" t="s">
        <v>175</v>
      </c>
      <c r="B2636" t="s">
        <v>249</v>
      </c>
      <c r="C2636" t="s">
        <v>0</v>
      </c>
      <c r="D2636" t="s">
        <v>185</v>
      </c>
      <c r="E2636" t="s">
        <v>187</v>
      </c>
      <c r="F2636" t="s">
        <v>259</v>
      </c>
      <c r="G2636" t="s">
        <v>276</v>
      </c>
      <c r="H2636" s="74">
        <v>0</v>
      </c>
      <c r="I2636" s="74"/>
      <c r="J2636" s="74"/>
      <c r="K2636" s="74"/>
      <c r="L2636" s="74"/>
      <c r="M2636" s="74"/>
      <c r="N2636" s="74"/>
      <c r="O2636" s="74"/>
      <c r="P2636" s="74"/>
      <c r="Q2636" s="74"/>
      <c r="R2636" s="74"/>
      <c r="S2636" s="74"/>
      <c r="T2636" s="74"/>
      <c r="U2636" s="74"/>
      <c r="V2636" s="74"/>
      <c r="W2636" s="74"/>
      <c r="X2636" s="74"/>
      <c r="Y2636" s="74"/>
      <c r="Z2636" s="74"/>
      <c r="AA2636" s="74"/>
      <c r="AB2636" s="74"/>
      <c r="AC2636" s="74"/>
      <c r="AD2636" s="74"/>
      <c r="AE2636" s="74"/>
      <c r="AF2636" s="74"/>
      <c r="AG2636" s="74"/>
      <c r="AH2636" s="74"/>
      <c r="AI2636" s="74"/>
      <c r="AJ2636" s="74"/>
      <c r="AK2636" s="74"/>
      <c r="AL2636" s="74"/>
      <c r="AM2636" s="74"/>
      <c r="AN2636" s="74"/>
      <c r="AO2636" s="74"/>
      <c r="AP2636" s="74"/>
      <c r="AQ2636" s="74"/>
      <c r="AR2636" s="74"/>
      <c r="AS2636" s="74"/>
      <c r="AT2636" s="74"/>
      <c r="AU2636" s="74"/>
      <c r="AV2636" s="74"/>
      <c r="AW2636" s="74"/>
      <c r="AX2636" s="74"/>
      <c r="AY2636" s="74"/>
      <c r="AZ2636" s="74"/>
      <c r="BA2636" s="74"/>
      <c r="BB2636" s="74"/>
      <c r="BC2636" s="74"/>
      <c r="BD2636" s="74"/>
      <c r="BE2636" s="74"/>
      <c r="BF2636" s="74"/>
      <c r="BG2636" s="74"/>
      <c r="BH2636" s="74"/>
      <c r="BI2636" s="74"/>
      <c r="BJ2636" s="74"/>
      <c r="BK2636" s="74"/>
      <c r="BL2636" s="74"/>
      <c r="BM2636" s="74"/>
      <c r="BN2636" s="74"/>
      <c r="BO2636" s="74"/>
      <c r="BP2636" s="74"/>
      <c r="BQ2636" s="74"/>
      <c r="BR2636" s="74"/>
      <c r="BS2636" s="74"/>
      <c r="BT2636" s="74"/>
      <c r="BU2636" s="74"/>
      <c r="BV2636" s="74"/>
      <c r="BW2636" s="74"/>
      <c r="BX2636" s="74"/>
      <c r="BY2636" s="74"/>
      <c r="BZ2636" s="74"/>
      <c r="CA2636" s="74"/>
      <c r="CB2636" s="74"/>
      <c r="CC2636" s="74"/>
      <c r="CD2636" s="74"/>
      <c r="CE2636" s="74"/>
      <c r="CF2636" s="74"/>
      <c r="CG2636" s="74"/>
      <c r="CH2636" s="74"/>
      <c r="CI2636" s="74"/>
      <c r="CJ2636" s="74"/>
      <c r="CK2636" s="74"/>
      <c r="CL2636" s="74"/>
      <c r="CM2636" s="74"/>
      <c r="CN2636" s="74"/>
      <c r="CO2636" s="74"/>
      <c r="CP2636" s="74"/>
      <c r="CQ2636" s="74"/>
      <c r="CR2636" s="74"/>
      <c r="CS2636" s="74"/>
      <c r="CT2636" s="74"/>
      <c r="CU2636" s="74"/>
      <c r="CV2636" s="74"/>
      <c r="CW2636" s="74"/>
      <c r="CX2636" s="74"/>
      <c r="CY2636" s="74"/>
      <c r="CZ2636" s="74"/>
      <c r="DA2636" s="74"/>
      <c r="DB2636" s="74"/>
      <c r="DC2636" s="74"/>
      <c r="DD2636" s="74"/>
      <c r="DE2636" s="74"/>
      <c r="DF2636" s="74"/>
      <c r="DG2636" s="74"/>
      <c r="DH2636" s="74"/>
      <c r="DI2636" s="74"/>
      <c r="DJ2636" s="74"/>
      <c r="DK2636" s="74"/>
      <c r="DL2636" s="74"/>
      <c r="DM2636" s="74"/>
      <c r="DN2636" s="74"/>
      <c r="DO2636" s="74"/>
      <c r="DP2636" s="74"/>
      <c r="DQ2636" s="74"/>
      <c r="DR2636" s="74"/>
      <c r="DS2636" s="74"/>
      <c r="DT2636" s="74"/>
      <c r="DU2636" s="74"/>
      <c r="DV2636" s="74"/>
      <c r="DW2636" s="74"/>
      <c r="DX2636" s="74"/>
      <c r="DY2636" s="74"/>
      <c r="DZ2636" s="74"/>
      <c r="EA2636" s="74"/>
      <c r="EB2636" s="74"/>
      <c r="EC2636" s="74"/>
      <c r="ED2636" s="74"/>
      <c r="EE2636" s="74"/>
      <c r="EF2636" s="74"/>
      <c r="EG2636" s="74"/>
      <c r="EH2636" s="74"/>
      <c r="EI2636" s="74"/>
      <c r="EJ2636" s="74"/>
      <c r="EK2636" s="74"/>
      <c r="EL2636" s="74"/>
      <c r="EM2636" s="74"/>
      <c r="EN2636" s="74"/>
      <c r="EO2636" s="74"/>
      <c r="EP2636" s="74"/>
      <c r="EQ2636" s="74"/>
      <c r="ER2636" s="74"/>
      <c r="ES2636" s="74"/>
      <c r="ET2636" s="74"/>
      <c r="EU2636" s="74"/>
      <c r="EV2636" s="74"/>
      <c r="EW2636" s="74"/>
      <c r="EX2636" s="74"/>
      <c r="EY2636" s="74"/>
      <c r="EZ2636" s="74"/>
      <c r="FA2636" s="74"/>
      <c r="FB2636" s="74"/>
      <c r="FC2636" s="74"/>
      <c r="FD2636" s="74"/>
      <c r="FE2636" s="74"/>
      <c r="FF2636" s="74"/>
      <c r="FG2636" s="74"/>
      <c r="FH2636" s="74"/>
      <c r="FI2636" s="74"/>
      <c r="FJ2636" s="74"/>
      <c r="FK2636" s="74"/>
      <c r="FL2636" s="74"/>
      <c r="FM2636" s="74"/>
      <c r="FN2636" s="74"/>
      <c r="FO2636" s="74"/>
      <c r="FP2636" s="74"/>
      <c r="FQ2636" s="74"/>
      <c r="FR2636" s="74"/>
      <c r="FS2636" s="74"/>
      <c r="FT2636" s="74"/>
      <c r="FU2636" s="74"/>
      <c r="FV2636" s="74"/>
      <c r="FW2636" s="74"/>
      <c r="FX2636" s="74"/>
      <c r="FY2636" s="74"/>
      <c r="FZ2636" s="74">
        <v>7</v>
      </c>
      <c r="GA2636" s="74">
        <v>1073.724609375</v>
      </c>
      <c r="GB2636" s="74">
        <v>4884.0616455078125</v>
      </c>
      <c r="GC2636" s="74">
        <v>0</v>
      </c>
      <c r="GD2636" s="74">
        <v>17</v>
      </c>
      <c r="GE2636" s="74">
        <v>1</v>
      </c>
      <c r="GF2636" s="74">
        <v>3</v>
      </c>
      <c r="GG2636" t="s">
        <v>250</v>
      </c>
      <c r="GH2636" t="s">
        <v>251</v>
      </c>
      <c r="GI2636" t="s">
        <v>236</v>
      </c>
      <c r="GJ2636" s="47"/>
      <c r="GK2636" s="30"/>
    </row>
    <row r="2637" spans="1:193" x14ac:dyDescent="0.2">
      <c r="A2637" t="s">
        <v>175</v>
      </c>
      <c r="B2637" t="s">
        <v>249</v>
      </c>
      <c r="C2637" t="s">
        <v>0</v>
      </c>
      <c r="D2637" t="s">
        <v>185</v>
      </c>
      <c r="E2637" t="s">
        <v>188</v>
      </c>
      <c r="F2637" t="s">
        <v>259</v>
      </c>
      <c r="G2637" t="s">
        <v>276</v>
      </c>
      <c r="H2637" s="74">
        <v>0</v>
      </c>
      <c r="I2637" s="74"/>
      <c r="J2637" s="74"/>
      <c r="K2637" s="74"/>
      <c r="L2637" s="74"/>
      <c r="M2637" s="74"/>
      <c r="N2637" s="74"/>
      <c r="O2637" s="74"/>
      <c r="P2637" s="74"/>
      <c r="Q2637" s="74"/>
      <c r="R2637" s="74"/>
      <c r="S2637" s="74"/>
      <c r="T2637" s="74"/>
      <c r="U2637" s="74"/>
      <c r="V2637" s="74"/>
      <c r="W2637" s="74"/>
      <c r="X2637" s="74"/>
      <c r="Y2637" s="74"/>
      <c r="Z2637" s="74"/>
      <c r="AA2637" s="74"/>
      <c r="AB2637" s="74"/>
      <c r="AC2637" s="74"/>
      <c r="AD2637" s="74"/>
      <c r="AE2637" s="74"/>
      <c r="AF2637" s="74"/>
      <c r="AG2637" s="74"/>
      <c r="AH2637" s="74"/>
      <c r="AI2637" s="74"/>
      <c r="AJ2637" s="74"/>
      <c r="AK2637" s="74"/>
      <c r="AL2637" s="74"/>
      <c r="AM2637" s="74"/>
      <c r="AN2637" s="74"/>
      <c r="AO2637" s="74"/>
      <c r="AP2637" s="74"/>
      <c r="AQ2637" s="74"/>
      <c r="AR2637" s="74"/>
      <c r="AS2637" s="74"/>
      <c r="AT2637" s="74"/>
      <c r="AU2637" s="74"/>
      <c r="AV2637" s="74"/>
      <c r="AW2637" s="74"/>
      <c r="AX2637" s="74"/>
      <c r="AY2637" s="74"/>
      <c r="AZ2637" s="74"/>
      <c r="BA2637" s="74"/>
      <c r="BB2637" s="74"/>
      <c r="BC2637" s="74"/>
      <c r="BD2637" s="74"/>
      <c r="BE2637" s="74"/>
      <c r="BF2637" s="74"/>
      <c r="BG2637" s="74"/>
      <c r="BH2637" s="74"/>
      <c r="BI2637" s="74"/>
      <c r="BJ2637" s="74"/>
      <c r="BK2637" s="74"/>
      <c r="BL2637" s="74"/>
      <c r="BM2637" s="74"/>
      <c r="BN2637" s="74"/>
      <c r="BO2637" s="74"/>
      <c r="BP2637" s="74"/>
      <c r="BQ2637" s="74"/>
      <c r="BR2637" s="74"/>
      <c r="BS2637" s="74"/>
      <c r="BT2637" s="74"/>
      <c r="BU2637" s="74"/>
      <c r="BV2637" s="74"/>
      <c r="BW2637" s="74"/>
      <c r="BX2637" s="74"/>
      <c r="BY2637" s="74"/>
      <c r="BZ2637" s="74"/>
      <c r="CA2637" s="74"/>
      <c r="CB2637" s="74"/>
      <c r="CC2637" s="74"/>
      <c r="CD2637" s="74"/>
      <c r="CE2637" s="74"/>
      <c r="CF2637" s="74"/>
      <c r="CG2637" s="74"/>
      <c r="CH2637" s="74"/>
      <c r="CI2637" s="74"/>
      <c r="CJ2637" s="74"/>
      <c r="CK2637" s="74"/>
      <c r="CL2637" s="74"/>
      <c r="CM2637" s="74"/>
      <c r="CN2637" s="74"/>
      <c r="CO2637" s="74"/>
      <c r="CP2637" s="74"/>
      <c r="CQ2637" s="74"/>
      <c r="CR2637" s="74"/>
      <c r="CS2637" s="74"/>
      <c r="CT2637" s="74"/>
      <c r="CU2637" s="74"/>
      <c r="CV2637" s="74"/>
      <c r="CW2637" s="74"/>
      <c r="CX2637" s="74"/>
      <c r="CY2637" s="74"/>
      <c r="CZ2637" s="74"/>
      <c r="DA2637" s="74"/>
      <c r="DB2637" s="74"/>
      <c r="DC2637" s="74"/>
      <c r="DD2637" s="74"/>
      <c r="DE2637" s="74"/>
      <c r="DF2637" s="74"/>
      <c r="DG2637" s="74"/>
      <c r="DH2637" s="74"/>
      <c r="DI2637" s="74"/>
      <c r="DJ2637" s="74"/>
      <c r="DK2637" s="74"/>
      <c r="DL2637" s="74"/>
      <c r="DM2637" s="74"/>
      <c r="DN2637" s="74"/>
      <c r="DO2637" s="74"/>
      <c r="DP2637" s="74"/>
      <c r="DQ2637" s="74"/>
      <c r="DR2637" s="74"/>
      <c r="DS2637" s="74"/>
      <c r="DT2637" s="74"/>
      <c r="DU2637" s="74"/>
      <c r="DV2637" s="74"/>
      <c r="DW2637" s="74"/>
      <c r="DX2637" s="74"/>
      <c r="DY2637" s="74"/>
      <c r="DZ2637" s="74"/>
      <c r="EA2637" s="74"/>
      <c r="EB2637" s="74"/>
      <c r="EC2637" s="74"/>
      <c r="ED2637" s="74"/>
      <c r="EE2637" s="74"/>
      <c r="EF2637" s="74"/>
      <c r="EG2637" s="74"/>
      <c r="EH2637" s="74"/>
      <c r="EI2637" s="74"/>
      <c r="EJ2637" s="74"/>
      <c r="EK2637" s="74"/>
      <c r="EL2637" s="74"/>
      <c r="EM2637" s="74"/>
      <c r="EN2637" s="74"/>
      <c r="EO2637" s="74"/>
      <c r="EP2637" s="74"/>
      <c r="EQ2637" s="74"/>
      <c r="ER2637" s="74"/>
      <c r="ES2637" s="74"/>
      <c r="ET2637" s="74"/>
      <c r="EU2637" s="74"/>
      <c r="EV2637" s="74"/>
      <c r="EW2637" s="74"/>
      <c r="EX2637" s="74"/>
      <c r="EY2637" s="74"/>
      <c r="EZ2637" s="74"/>
      <c r="FA2637" s="74"/>
      <c r="FB2637" s="74"/>
      <c r="FC2637" s="74"/>
      <c r="FD2637" s="74"/>
      <c r="FE2637" s="74"/>
      <c r="FF2637" s="74"/>
      <c r="FG2637" s="74"/>
      <c r="FH2637" s="74"/>
      <c r="FI2637" s="74"/>
      <c r="FJ2637" s="74"/>
      <c r="FK2637" s="74"/>
      <c r="FL2637" s="74"/>
      <c r="FM2637" s="74"/>
      <c r="FN2637" s="74"/>
      <c r="FO2637" s="74"/>
      <c r="FP2637" s="74"/>
      <c r="FQ2637" s="74"/>
      <c r="FR2637" s="74"/>
      <c r="FS2637" s="74"/>
      <c r="FT2637" s="74"/>
      <c r="FU2637" s="74"/>
      <c r="FV2637" s="74"/>
      <c r="FW2637" s="74"/>
      <c r="FX2637" s="74"/>
      <c r="FY2637" s="74"/>
      <c r="FZ2637" s="74">
        <v>7</v>
      </c>
      <c r="GA2637" s="74">
        <v>1088.0797119140625</v>
      </c>
      <c r="GB2637" s="74">
        <v>5198.1990051269531</v>
      </c>
      <c r="GC2637" s="74">
        <v>0</v>
      </c>
      <c r="GD2637" s="74">
        <v>17</v>
      </c>
      <c r="GE2637" s="74">
        <v>1</v>
      </c>
      <c r="GF2637" s="74">
        <v>3</v>
      </c>
      <c r="GG2637" t="s">
        <v>250</v>
      </c>
      <c r="GH2637" t="s">
        <v>251</v>
      </c>
      <c r="GI2637" t="s">
        <v>236</v>
      </c>
      <c r="GJ2637" s="47"/>
      <c r="GK2637" s="30"/>
    </row>
    <row r="2638" spans="1:193" x14ac:dyDescent="0.2">
      <c r="A2638" t="s">
        <v>175</v>
      </c>
      <c r="B2638" t="s">
        <v>249</v>
      </c>
      <c r="C2638" t="s">
        <v>0</v>
      </c>
      <c r="D2638" t="s">
        <v>185</v>
      </c>
      <c r="E2638" t="s">
        <v>189</v>
      </c>
      <c r="F2638" t="s">
        <v>259</v>
      </c>
      <c r="G2638" t="s">
        <v>276</v>
      </c>
      <c r="H2638" s="74">
        <v>0</v>
      </c>
      <c r="I2638" s="74"/>
      <c r="J2638" s="74"/>
      <c r="K2638" s="74"/>
      <c r="L2638" s="74"/>
      <c r="M2638" s="74"/>
      <c r="N2638" s="74"/>
      <c r="O2638" s="74"/>
      <c r="P2638" s="74"/>
      <c r="Q2638" s="74"/>
      <c r="R2638" s="74"/>
      <c r="S2638" s="74"/>
      <c r="T2638" s="74"/>
      <c r="U2638" s="74"/>
      <c r="V2638" s="74"/>
      <c r="W2638" s="74"/>
      <c r="X2638" s="74"/>
      <c r="Y2638" s="74"/>
      <c r="Z2638" s="74"/>
      <c r="AA2638" s="74"/>
      <c r="AB2638" s="74"/>
      <c r="AC2638" s="74"/>
      <c r="AD2638" s="74"/>
      <c r="AE2638" s="74"/>
      <c r="AF2638" s="74"/>
      <c r="AG2638" s="74"/>
      <c r="AH2638" s="74"/>
      <c r="AI2638" s="74"/>
      <c r="AJ2638" s="74"/>
      <c r="AK2638" s="74"/>
      <c r="AL2638" s="74"/>
      <c r="AM2638" s="74"/>
      <c r="AN2638" s="74"/>
      <c r="AO2638" s="74"/>
      <c r="AP2638" s="74"/>
      <c r="AQ2638" s="74"/>
      <c r="AR2638" s="74"/>
      <c r="AS2638" s="74"/>
      <c r="AT2638" s="74"/>
      <c r="AU2638" s="74"/>
      <c r="AV2638" s="74"/>
      <c r="AW2638" s="74"/>
      <c r="AX2638" s="74"/>
      <c r="AY2638" s="74"/>
      <c r="AZ2638" s="74"/>
      <c r="BA2638" s="74"/>
      <c r="BB2638" s="74"/>
      <c r="BC2638" s="74"/>
      <c r="BD2638" s="74"/>
      <c r="BE2638" s="74"/>
      <c r="BF2638" s="74"/>
      <c r="BG2638" s="74"/>
      <c r="BH2638" s="74"/>
      <c r="BI2638" s="74"/>
      <c r="BJ2638" s="74"/>
      <c r="BK2638" s="74"/>
      <c r="BL2638" s="74"/>
      <c r="BM2638" s="74"/>
      <c r="BN2638" s="74"/>
      <c r="BO2638" s="74"/>
      <c r="BP2638" s="74"/>
      <c r="BQ2638" s="74"/>
      <c r="BR2638" s="74"/>
      <c r="BS2638" s="74"/>
      <c r="BT2638" s="74"/>
      <c r="BU2638" s="74"/>
      <c r="BV2638" s="74"/>
      <c r="BW2638" s="74"/>
      <c r="BX2638" s="74"/>
      <c r="BY2638" s="74"/>
      <c r="BZ2638" s="74"/>
      <c r="CA2638" s="74"/>
      <c r="CB2638" s="74"/>
      <c r="CC2638" s="74"/>
      <c r="CD2638" s="74"/>
      <c r="CE2638" s="74"/>
      <c r="CF2638" s="74"/>
      <c r="CG2638" s="74"/>
      <c r="CH2638" s="74"/>
      <c r="CI2638" s="74"/>
      <c r="CJ2638" s="74"/>
      <c r="CK2638" s="74"/>
      <c r="CL2638" s="74"/>
      <c r="CM2638" s="74"/>
      <c r="CN2638" s="74"/>
      <c r="CO2638" s="74"/>
      <c r="CP2638" s="74"/>
      <c r="CQ2638" s="74"/>
      <c r="CR2638" s="74"/>
      <c r="CS2638" s="74"/>
      <c r="CT2638" s="74"/>
      <c r="CU2638" s="74"/>
      <c r="CV2638" s="74"/>
      <c r="CW2638" s="74"/>
      <c r="CX2638" s="74"/>
      <c r="CY2638" s="74"/>
      <c r="CZ2638" s="74"/>
      <c r="DA2638" s="74"/>
      <c r="DB2638" s="74"/>
      <c r="DC2638" s="74"/>
      <c r="DD2638" s="74"/>
      <c r="DE2638" s="74"/>
      <c r="DF2638" s="74"/>
      <c r="DG2638" s="74"/>
      <c r="DH2638" s="74"/>
      <c r="DI2638" s="74"/>
      <c r="DJ2638" s="74"/>
      <c r="DK2638" s="74"/>
      <c r="DL2638" s="74"/>
      <c r="DM2638" s="74"/>
      <c r="DN2638" s="74"/>
      <c r="DO2638" s="74"/>
      <c r="DP2638" s="74"/>
      <c r="DQ2638" s="74"/>
      <c r="DR2638" s="74"/>
      <c r="DS2638" s="74"/>
      <c r="DT2638" s="74"/>
      <c r="DU2638" s="74"/>
      <c r="DV2638" s="74"/>
      <c r="DW2638" s="74"/>
      <c r="DX2638" s="74"/>
      <c r="DY2638" s="74"/>
      <c r="DZ2638" s="74"/>
      <c r="EA2638" s="74"/>
      <c r="EB2638" s="74"/>
      <c r="EC2638" s="74"/>
      <c r="ED2638" s="74"/>
      <c r="EE2638" s="74"/>
      <c r="EF2638" s="74"/>
      <c r="EG2638" s="74"/>
      <c r="EH2638" s="74"/>
      <c r="EI2638" s="74"/>
      <c r="EJ2638" s="74"/>
      <c r="EK2638" s="74"/>
      <c r="EL2638" s="74"/>
      <c r="EM2638" s="74"/>
      <c r="EN2638" s="74"/>
      <c r="EO2638" s="74"/>
      <c r="EP2638" s="74"/>
      <c r="EQ2638" s="74"/>
      <c r="ER2638" s="74"/>
      <c r="ES2638" s="74"/>
      <c r="ET2638" s="74"/>
      <c r="EU2638" s="74"/>
      <c r="EV2638" s="74"/>
      <c r="EW2638" s="74"/>
      <c r="EX2638" s="74"/>
      <c r="EY2638" s="74"/>
      <c r="EZ2638" s="74"/>
      <c r="FA2638" s="74"/>
      <c r="FB2638" s="74"/>
      <c r="FC2638" s="74"/>
      <c r="FD2638" s="74"/>
      <c r="FE2638" s="74"/>
      <c r="FF2638" s="74"/>
      <c r="FG2638" s="74"/>
      <c r="FH2638" s="74"/>
      <c r="FI2638" s="74"/>
      <c r="FJ2638" s="74"/>
      <c r="FK2638" s="74"/>
      <c r="FL2638" s="74"/>
      <c r="FM2638" s="74"/>
      <c r="FN2638" s="74"/>
      <c r="FO2638" s="74"/>
      <c r="FP2638" s="74"/>
      <c r="FQ2638" s="74"/>
      <c r="FR2638" s="74"/>
      <c r="FS2638" s="74"/>
      <c r="FT2638" s="74"/>
      <c r="FU2638" s="74"/>
      <c r="FV2638" s="74"/>
      <c r="FW2638" s="74"/>
      <c r="FX2638" s="74"/>
      <c r="FY2638" s="74"/>
      <c r="FZ2638" s="74">
        <v>9</v>
      </c>
      <c r="GA2638" s="74">
        <v>1257.006103515625</v>
      </c>
      <c r="GB2638" s="74">
        <v>7794.4666442871094</v>
      </c>
      <c r="GC2638" s="74">
        <v>0</v>
      </c>
      <c r="GD2638" s="74">
        <v>17</v>
      </c>
      <c r="GE2638" s="74">
        <v>1</v>
      </c>
      <c r="GF2638" s="74">
        <v>3</v>
      </c>
      <c r="GG2638" t="s">
        <v>250</v>
      </c>
      <c r="GH2638" t="s">
        <v>251</v>
      </c>
      <c r="GI2638" t="s">
        <v>236</v>
      </c>
      <c r="GJ2638" s="47"/>
      <c r="GK2638" s="30"/>
    </row>
    <row r="2639" spans="1:193" x14ac:dyDescent="0.2">
      <c r="A2639" t="s">
        <v>175</v>
      </c>
      <c r="B2639" t="s">
        <v>249</v>
      </c>
      <c r="C2639" t="s">
        <v>0</v>
      </c>
      <c r="D2639" t="s">
        <v>185</v>
      </c>
      <c r="E2639" t="s">
        <v>190</v>
      </c>
      <c r="F2639" t="s">
        <v>259</v>
      </c>
      <c r="G2639" t="s">
        <v>276</v>
      </c>
      <c r="H2639" s="74">
        <v>0</v>
      </c>
      <c r="I2639" s="74"/>
      <c r="J2639" s="74"/>
      <c r="K2639" s="74"/>
      <c r="L2639" s="74"/>
      <c r="M2639" s="74"/>
      <c r="N2639" s="74"/>
      <c r="O2639" s="74"/>
      <c r="P2639" s="74"/>
      <c r="Q2639" s="74"/>
      <c r="R2639" s="74"/>
      <c r="S2639" s="74"/>
      <c r="T2639" s="74"/>
      <c r="U2639" s="74"/>
      <c r="V2639" s="74"/>
      <c r="W2639" s="74"/>
      <c r="X2639" s="74"/>
      <c r="Y2639" s="74"/>
      <c r="Z2639" s="74"/>
      <c r="AA2639" s="74"/>
      <c r="AB2639" s="74"/>
      <c r="AC2639" s="74"/>
      <c r="AD2639" s="74"/>
      <c r="AE2639" s="74"/>
      <c r="AF2639" s="74"/>
      <c r="AG2639" s="74"/>
      <c r="AH2639" s="74"/>
      <c r="AI2639" s="74"/>
      <c r="AJ2639" s="74"/>
      <c r="AK2639" s="74"/>
      <c r="AL2639" s="74"/>
      <c r="AM2639" s="74"/>
      <c r="AN2639" s="74"/>
      <c r="AO2639" s="74"/>
      <c r="AP2639" s="74"/>
      <c r="AQ2639" s="74"/>
      <c r="AR2639" s="74"/>
      <c r="AS2639" s="74"/>
      <c r="AT2639" s="74"/>
      <c r="AU2639" s="74"/>
      <c r="AV2639" s="74"/>
      <c r="AW2639" s="74"/>
      <c r="AX2639" s="74"/>
      <c r="AY2639" s="74"/>
      <c r="AZ2639" s="74"/>
      <c r="BA2639" s="74"/>
      <c r="BB2639" s="74"/>
      <c r="BC2639" s="74"/>
      <c r="BD2639" s="74"/>
      <c r="BE2639" s="74"/>
      <c r="BF2639" s="74"/>
      <c r="BG2639" s="74"/>
      <c r="BH2639" s="74"/>
      <c r="BI2639" s="74"/>
      <c r="BJ2639" s="74"/>
      <c r="BK2639" s="74"/>
      <c r="BL2639" s="74"/>
      <c r="BM2639" s="74"/>
      <c r="BN2639" s="74"/>
      <c r="BO2639" s="74"/>
      <c r="BP2639" s="74"/>
      <c r="BQ2639" s="74"/>
      <c r="BR2639" s="74"/>
      <c r="BS2639" s="74"/>
      <c r="BT2639" s="74"/>
      <c r="BU2639" s="74"/>
      <c r="BV2639" s="74"/>
      <c r="BW2639" s="74"/>
      <c r="BX2639" s="74"/>
      <c r="BY2639" s="74"/>
      <c r="BZ2639" s="74"/>
      <c r="CA2639" s="74"/>
      <c r="CB2639" s="74"/>
      <c r="CC2639" s="74"/>
      <c r="CD2639" s="74"/>
      <c r="CE2639" s="74"/>
      <c r="CF2639" s="74"/>
      <c r="CG2639" s="74"/>
      <c r="CH2639" s="74"/>
      <c r="CI2639" s="74"/>
      <c r="CJ2639" s="74"/>
      <c r="CK2639" s="74"/>
      <c r="CL2639" s="74"/>
      <c r="CM2639" s="74"/>
      <c r="CN2639" s="74"/>
      <c r="CO2639" s="74"/>
      <c r="CP2639" s="74"/>
      <c r="CQ2639" s="74"/>
      <c r="CR2639" s="74"/>
      <c r="CS2639" s="74"/>
      <c r="CT2639" s="74"/>
      <c r="CU2639" s="74"/>
      <c r="CV2639" s="74"/>
      <c r="CW2639" s="74"/>
      <c r="CX2639" s="74"/>
      <c r="CY2639" s="74"/>
      <c r="CZ2639" s="74"/>
      <c r="DA2639" s="74"/>
      <c r="DB2639" s="74"/>
      <c r="DC2639" s="74"/>
      <c r="DD2639" s="74"/>
      <c r="DE2639" s="74"/>
      <c r="DF2639" s="74"/>
      <c r="DG2639" s="74"/>
      <c r="DH2639" s="74"/>
      <c r="DI2639" s="74"/>
      <c r="DJ2639" s="74"/>
      <c r="DK2639" s="74"/>
      <c r="DL2639" s="74"/>
      <c r="DM2639" s="74"/>
      <c r="DN2639" s="74"/>
      <c r="DO2639" s="74"/>
      <c r="DP2639" s="74"/>
      <c r="DQ2639" s="74"/>
      <c r="DR2639" s="74"/>
      <c r="DS2639" s="74"/>
      <c r="DT2639" s="74"/>
      <c r="DU2639" s="74"/>
      <c r="DV2639" s="74"/>
      <c r="DW2639" s="74"/>
      <c r="DX2639" s="74"/>
      <c r="DY2639" s="74"/>
      <c r="DZ2639" s="74"/>
      <c r="EA2639" s="74"/>
      <c r="EB2639" s="74"/>
      <c r="EC2639" s="74"/>
      <c r="ED2639" s="74"/>
      <c r="EE2639" s="74"/>
      <c r="EF2639" s="74"/>
      <c r="EG2639" s="74"/>
      <c r="EH2639" s="74"/>
      <c r="EI2639" s="74"/>
      <c r="EJ2639" s="74"/>
      <c r="EK2639" s="74"/>
      <c r="EL2639" s="74"/>
      <c r="EM2639" s="74"/>
      <c r="EN2639" s="74"/>
      <c r="EO2639" s="74"/>
      <c r="EP2639" s="74"/>
      <c r="EQ2639" s="74"/>
      <c r="ER2639" s="74"/>
      <c r="ES2639" s="74"/>
      <c r="ET2639" s="74"/>
      <c r="EU2639" s="74"/>
      <c r="EV2639" s="74"/>
      <c r="EW2639" s="74"/>
      <c r="EX2639" s="74"/>
      <c r="EY2639" s="74"/>
      <c r="EZ2639" s="74"/>
      <c r="FA2639" s="74"/>
      <c r="FB2639" s="74"/>
      <c r="FC2639" s="74"/>
      <c r="FD2639" s="74"/>
      <c r="FE2639" s="74"/>
      <c r="FF2639" s="74"/>
      <c r="FG2639" s="74"/>
      <c r="FH2639" s="74"/>
      <c r="FI2639" s="74"/>
      <c r="FJ2639" s="74"/>
      <c r="FK2639" s="74"/>
      <c r="FL2639" s="74"/>
      <c r="FM2639" s="74"/>
      <c r="FN2639" s="74"/>
      <c r="FO2639" s="74"/>
      <c r="FP2639" s="74"/>
      <c r="FQ2639" s="74"/>
      <c r="FR2639" s="74"/>
      <c r="FS2639" s="74"/>
      <c r="FT2639" s="74"/>
      <c r="FU2639" s="74"/>
      <c r="FV2639" s="74"/>
      <c r="FW2639" s="74"/>
      <c r="FX2639" s="74"/>
      <c r="FY2639" s="74"/>
      <c r="FZ2639" s="74">
        <v>12</v>
      </c>
      <c r="GA2639" s="74">
        <v>1290.499755859375</v>
      </c>
      <c r="GB2639" s="74">
        <v>10731.045318603516</v>
      </c>
      <c r="GC2639" s="74">
        <v>0</v>
      </c>
      <c r="GD2639" s="74">
        <v>17</v>
      </c>
      <c r="GE2639" s="74">
        <v>1</v>
      </c>
      <c r="GF2639" s="74">
        <v>3</v>
      </c>
      <c r="GG2639" t="s">
        <v>250</v>
      </c>
      <c r="GH2639" t="s">
        <v>251</v>
      </c>
      <c r="GI2639" t="s">
        <v>236</v>
      </c>
      <c r="GJ2639" s="47"/>
      <c r="GK2639" s="30"/>
    </row>
    <row r="2640" spans="1:193" x14ac:dyDescent="0.2">
      <c r="A2640" t="s">
        <v>175</v>
      </c>
      <c r="B2640" t="s">
        <v>249</v>
      </c>
      <c r="C2640" t="s">
        <v>0</v>
      </c>
      <c r="D2640" t="s">
        <v>185</v>
      </c>
      <c r="E2640" t="s">
        <v>191</v>
      </c>
      <c r="F2640" t="s">
        <v>259</v>
      </c>
      <c r="G2640" t="s">
        <v>276</v>
      </c>
      <c r="H2640" s="74">
        <v>0</v>
      </c>
      <c r="I2640" s="74"/>
      <c r="J2640" s="74"/>
      <c r="K2640" s="74"/>
      <c r="L2640" s="74"/>
      <c r="M2640" s="74"/>
      <c r="N2640" s="74"/>
      <c r="O2640" s="74"/>
      <c r="P2640" s="74"/>
      <c r="Q2640" s="74"/>
      <c r="R2640" s="74"/>
      <c r="S2640" s="74"/>
      <c r="T2640" s="74"/>
      <c r="U2640" s="74"/>
      <c r="V2640" s="74"/>
      <c r="W2640" s="74"/>
      <c r="X2640" s="74"/>
      <c r="Y2640" s="74"/>
      <c r="Z2640" s="74"/>
      <c r="AA2640" s="74"/>
      <c r="AB2640" s="74"/>
      <c r="AC2640" s="74"/>
      <c r="AD2640" s="74"/>
      <c r="AE2640" s="74"/>
      <c r="AF2640" s="74"/>
      <c r="AG2640" s="74"/>
      <c r="AH2640" s="74"/>
      <c r="AI2640" s="74"/>
      <c r="AJ2640" s="74"/>
      <c r="AK2640" s="74"/>
      <c r="AL2640" s="74"/>
      <c r="AM2640" s="74"/>
      <c r="AN2640" s="74"/>
      <c r="AO2640" s="74"/>
      <c r="AP2640" s="74"/>
      <c r="AQ2640" s="74"/>
      <c r="AR2640" s="74"/>
      <c r="AS2640" s="74"/>
      <c r="AT2640" s="74"/>
      <c r="AU2640" s="74"/>
      <c r="AV2640" s="74"/>
      <c r="AW2640" s="74"/>
      <c r="AX2640" s="74"/>
      <c r="AY2640" s="74"/>
      <c r="AZ2640" s="74"/>
      <c r="BA2640" s="74"/>
      <c r="BB2640" s="74"/>
      <c r="BC2640" s="74"/>
      <c r="BD2640" s="74"/>
      <c r="BE2640" s="74"/>
      <c r="BF2640" s="74"/>
      <c r="BG2640" s="74"/>
      <c r="BH2640" s="74"/>
      <c r="BI2640" s="74"/>
      <c r="BJ2640" s="74"/>
      <c r="BK2640" s="74"/>
      <c r="BL2640" s="74"/>
      <c r="BM2640" s="74"/>
      <c r="BN2640" s="74"/>
      <c r="BO2640" s="74"/>
      <c r="BP2640" s="74"/>
      <c r="BQ2640" s="74"/>
      <c r="BR2640" s="74"/>
      <c r="BS2640" s="74"/>
      <c r="BT2640" s="74"/>
      <c r="BU2640" s="74"/>
      <c r="BV2640" s="74"/>
      <c r="BW2640" s="74"/>
      <c r="BX2640" s="74"/>
      <c r="BY2640" s="74"/>
      <c r="BZ2640" s="74"/>
      <c r="CA2640" s="74"/>
      <c r="CB2640" s="74"/>
      <c r="CC2640" s="74"/>
      <c r="CD2640" s="74"/>
      <c r="CE2640" s="74"/>
      <c r="CF2640" s="74"/>
      <c r="CG2640" s="74"/>
      <c r="CH2640" s="74"/>
      <c r="CI2640" s="74"/>
      <c r="CJ2640" s="74"/>
      <c r="CK2640" s="74"/>
      <c r="CL2640" s="74"/>
      <c r="CM2640" s="74"/>
      <c r="CN2640" s="74"/>
      <c r="CO2640" s="74"/>
      <c r="CP2640" s="74"/>
      <c r="CQ2640" s="74"/>
      <c r="CR2640" s="74"/>
      <c r="CS2640" s="74"/>
      <c r="CT2640" s="74"/>
      <c r="CU2640" s="74"/>
      <c r="CV2640" s="74"/>
      <c r="CW2640" s="74"/>
      <c r="CX2640" s="74"/>
      <c r="CY2640" s="74"/>
      <c r="CZ2640" s="74"/>
      <c r="DA2640" s="74"/>
      <c r="DB2640" s="74"/>
      <c r="DC2640" s="74"/>
      <c r="DD2640" s="74"/>
      <c r="DE2640" s="74"/>
      <c r="DF2640" s="74"/>
      <c r="DG2640" s="74"/>
      <c r="DH2640" s="74"/>
      <c r="DI2640" s="74"/>
      <c r="DJ2640" s="74"/>
      <c r="DK2640" s="74"/>
      <c r="DL2640" s="74"/>
      <c r="DM2640" s="74"/>
      <c r="DN2640" s="74"/>
      <c r="DO2640" s="74"/>
      <c r="DP2640" s="74"/>
      <c r="DQ2640" s="74"/>
      <c r="DR2640" s="74"/>
      <c r="DS2640" s="74"/>
      <c r="DT2640" s="74"/>
      <c r="DU2640" s="74"/>
      <c r="DV2640" s="74"/>
      <c r="DW2640" s="74"/>
      <c r="DX2640" s="74"/>
      <c r="DY2640" s="74"/>
      <c r="DZ2640" s="74"/>
      <c r="EA2640" s="74"/>
      <c r="EB2640" s="74"/>
      <c r="EC2640" s="74"/>
      <c r="ED2640" s="74"/>
      <c r="EE2640" s="74"/>
      <c r="EF2640" s="74"/>
      <c r="EG2640" s="74"/>
      <c r="EH2640" s="74"/>
      <c r="EI2640" s="74"/>
      <c r="EJ2640" s="74"/>
      <c r="EK2640" s="74"/>
      <c r="EL2640" s="74"/>
      <c r="EM2640" s="74"/>
      <c r="EN2640" s="74"/>
      <c r="EO2640" s="74"/>
      <c r="EP2640" s="74"/>
      <c r="EQ2640" s="74"/>
      <c r="ER2640" s="74"/>
      <c r="ES2640" s="74"/>
      <c r="ET2640" s="74"/>
      <c r="EU2640" s="74"/>
      <c r="EV2640" s="74"/>
      <c r="EW2640" s="74"/>
      <c r="EX2640" s="74"/>
      <c r="EY2640" s="74"/>
      <c r="EZ2640" s="74"/>
      <c r="FA2640" s="74"/>
      <c r="FB2640" s="74"/>
      <c r="FC2640" s="74"/>
      <c r="FD2640" s="74"/>
      <c r="FE2640" s="74"/>
      <c r="FF2640" s="74"/>
      <c r="FG2640" s="74"/>
      <c r="FH2640" s="74"/>
      <c r="FI2640" s="74"/>
      <c r="FJ2640" s="74"/>
      <c r="FK2640" s="74"/>
      <c r="FL2640" s="74"/>
      <c r="FM2640" s="74"/>
      <c r="FN2640" s="74"/>
      <c r="FO2640" s="74"/>
      <c r="FP2640" s="74"/>
      <c r="FQ2640" s="74"/>
      <c r="FR2640" s="74"/>
      <c r="FS2640" s="74"/>
      <c r="FT2640" s="74"/>
      <c r="FU2640" s="74"/>
      <c r="FV2640" s="74"/>
      <c r="FW2640" s="74"/>
      <c r="FX2640" s="74"/>
      <c r="FY2640" s="74"/>
      <c r="FZ2640" s="74">
        <v>13</v>
      </c>
      <c r="GA2640" s="74">
        <v>1383.5731201171875</v>
      </c>
      <c r="GB2640" s="74">
        <v>11462.701156616211</v>
      </c>
      <c r="GC2640" s="74">
        <v>0</v>
      </c>
      <c r="GD2640" s="74">
        <v>17</v>
      </c>
      <c r="GE2640" s="74">
        <v>1</v>
      </c>
      <c r="GF2640" s="74">
        <v>3</v>
      </c>
      <c r="GG2640" t="s">
        <v>250</v>
      </c>
      <c r="GH2640" t="s">
        <v>251</v>
      </c>
      <c r="GI2640" t="s">
        <v>236</v>
      </c>
      <c r="GJ2640" s="47"/>
      <c r="GK2640" s="30"/>
    </row>
    <row r="2641" spans="1:193" x14ac:dyDescent="0.2">
      <c r="A2641" t="s">
        <v>175</v>
      </c>
      <c r="B2641" t="s">
        <v>249</v>
      </c>
      <c r="C2641" t="s">
        <v>0</v>
      </c>
      <c r="D2641" t="s">
        <v>185</v>
      </c>
      <c r="E2641" t="s">
        <v>192</v>
      </c>
      <c r="F2641" t="s">
        <v>259</v>
      </c>
      <c r="G2641" t="s">
        <v>276</v>
      </c>
      <c r="H2641" s="74">
        <v>0</v>
      </c>
      <c r="I2641" s="74"/>
      <c r="J2641" s="74"/>
      <c r="K2641" s="74"/>
      <c r="L2641" s="74"/>
      <c r="M2641" s="74"/>
      <c r="N2641" s="74"/>
      <c r="O2641" s="74"/>
      <c r="P2641" s="74"/>
      <c r="Q2641" s="74"/>
      <c r="R2641" s="74"/>
      <c r="S2641" s="74"/>
      <c r="T2641" s="74"/>
      <c r="U2641" s="74"/>
      <c r="V2641" s="74"/>
      <c r="W2641" s="74"/>
      <c r="X2641" s="74"/>
      <c r="Y2641" s="74"/>
      <c r="Z2641" s="74"/>
      <c r="AA2641" s="74"/>
      <c r="AB2641" s="74"/>
      <c r="AC2641" s="74"/>
      <c r="AD2641" s="74"/>
      <c r="AE2641" s="74"/>
      <c r="AF2641" s="74"/>
      <c r="AG2641" s="74"/>
      <c r="AH2641" s="74"/>
      <c r="AI2641" s="74"/>
      <c r="AJ2641" s="74"/>
      <c r="AK2641" s="74"/>
      <c r="AL2641" s="74"/>
      <c r="AM2641" s="74"/>
      <c r="AN2641" s="74"/>
      <c r="AO2641" s="74"/>
      <c r="AP2641" s="74"/>
      <c r="AQ2641" s="74"/>
      <c r="AR2641" s="74"/>
      <c r="AS2641" s="74"/>
      <c r="AT2641" s="74"/>
      <c r="AU2641" s="74"/>
      <c r="AV2641" s="74"/>
      <c r="AW2641" s="74"/>
      <c r="AX2641" s="74"/>
      <c r="AY2641" s="74"/>
      <c r="AZ2641" s="74"/>
      <c r="BA2641" s="74"/>
      <c r="BB2641" s="74"/>
      <c r="BC2641" s="74"/>
      <c r="BD2641" s="74"/>
      <c r="BE2641" s="74"/>
      <c r="BF2641" s="74"/>
      <c r="BG2641" s="74"/>
      <c r="BH2641" s="74"/>
      <c r="BI2641" s="74"/>
      <c r="BJ2641" s="74"/>
      <c r="BK2641" s="74"/>
      <c r="BL2641" s="74"/>
      <c r="BM2641" s="74"/>
      <c r="BN2641" s="74"/>
      <c r="BO2641" s="74"/>
      <c r="BP2641" s="74"/>
      <c r="BQ2641" s="74"/>
      <c r="BR2641" s="74"/>
      <c r="BS2641" s="74"/>
      <c r="BT2641" s="74"/>
      <c r="BU2641" s="74"/>
      <c r="BV2641" s="74"/>
      <c r="BW2641" s="74"/>
      <c r="BX2641" s="74"/>
      <c r="BY2641" s="74"/>
      <c r="BZ2641" s="74"/>
      <c r="CA2641" s="74"/>
      <c r="CB2641" s="74"/>
      <c r="CC2641" s="74"/>
      <c r="CD2641" s="74"/>
      <c r="CE2641" s="74"/>
      <c r="CF2641" s="74"/>
      <c r="CG2641" s="74"/>
      <c r="CH2641" s="74"/>
      <c r="CI2641" s="74"/>
      <c r="CJ2641" s="74"/>
      <c r="CK2641" s="74"/>
      <c r="CL2641" s="74"/>
      <c r="CM2641" s="74"/>
      <c r="CN2641" s="74"/>
      <c r="CO2641" s="74"/>
      <c r="CP2641" s="74"/>
      <c r="CQ2641" s="74"/>
      <c r="CR2641" s="74"/>
      <c r="CS2641" s="74"/>
      <c r="CT2641" s="74"/>
      <c r="CU2641" s="74"/>
      <c r="CV2641" s="74"/>
      <c r="CW2641" s="74"/>
      <c r="CX2641" s="74"/>
      <c r="CY2641" s="74"/>
      <c r="CZ2641" s="74"/>
      <c r="DA2641" s="74"/>
      <c r="DB2641" s="74"/>
      <c r="DC2641" s="74"/>
      <c r="DD2641" s="74"/>
      <c r="DE2641" s="74"/>
      <c r="DF2641" s="74"/>
      <c r="DG2641" s="74"/>
      <c r="DH2641" s="74"/>
      <c r="DI2641" s="74"/>
      <c r="DJ2641" s="74"/>
      <c r="DK2641" s="74"/>
      <c r="DL2641" s="74"/>
      <c r="DM2641" s="74"/>
      <c r="DN2641" s="74"/>
      <c r="DO2641" s="74"/>
      <c r="DP2641" s="74"/>
      <c r="DQ2641" s="74"/>
      <c r="DR2641" s="74"/>
      <c r="DS2641" s="74"/>
      <c r="DT2641" s="74"/>
      <c r="DU2641" s="74"/>
      <c r="DV2641" s="74"/>
      <c r="DW2641" s="74"/>
      <c r="DX2641" s="74"/>
      <c r="DY2641" s="74"/>
      <c r="DZ2641" s="74"/>
      <c r="EA2641" s="74"/>
      <c r="EB2641" s="74"/>
      <c r="EC2641" s="74"/>
      <c r="ED2641" s="74"/>
      <c r="EE2641" s="74"/>
      <c r="EF2641" s="74"/>
      <c r="EG2641" s="74"/>
      <c r="EH2641" s="74"/>
      <c r="EI2641" s="74"/>
      <c r="EJ2641" s="74"/>
      <c r="EK2641" s="74"/>
      <c r="EL2641" s="74"/>
      <c r="EM2641" s="74"/>
      <c r="EN2641" s="74"/>
      <c r="EO2641" s="74"/>
      <c r="EP2641" s="74"/>
      <c r="EQ2641" s="74"/>
      <c r="ER2641" s="74"/>
      <c r="ES2641" s="74"/>
      <c r="ET2641" s="74"/>
      <c r="EU2641" s="74"/>
      <c r="EV2641" s="74"/>
      <c r="EW2641" s="74"/>
      <c r="EX2641" s="74"/>
      <c r="EY2641" s="74"/>
      <c r="EZ2641" s="74"/>
      <c r="FA2641" s="74"/>
      <c r="FB2641" s="74"/>
      <c r="FC2641" s="74"/>
      <c r="FD2641" s="74"/>
      <c r="FE2641" s="74"/>
      <c r="FF2641" s="74"/>
      <c r="FG2641" s="74"/>
      <c r="FH2641" s="74"/>
      <c r="FI2641" s="74"/>
      <c r="FJ2641" s="74"/>
      <c r="FK2641" s="74"/>
      <c r="FL2641" s="74"/>
      <c r="FM2641" s="74"/>
      <c r="FN2641" s="74"/>
      <c r="FO2641" s="74"/>
      <c r="FP2641" s="74"/>
      <c r="FQ2641" s="74"/>
      <c r="FR2641" s="74"/>
      <c r="FS2641" s="74"/>
      <c r="FT2641" s="74"/>
      <c r="FU2641" s="74"/>
      <c r="FV2641" s="74"/>
      <c r="FW2641" s="74"/>
      <c r="FX2641" s="74"/>
      <c r="FY2641" s="74"/>
      <c r="FZ2641" s="74">
        <v>13</v>
      </c>
      <c r="GA2641" s="74">
        <v>1387.1845703125</v>
      </c>
      <c r="GB2641" s="74">
        <v>11119.398040771484</v>
      </c>
      <c r="GC2641" s="74">
        <v>0</v>
      </c>
      <c r="GD2641" s="74">
        <v>17</v>
      </c>
      <c r="GE2641" s="74">
        <v>1</v>
      </c>
      <c r="GF2641" s="74">
        <v>3</v>
      </c>
      <c r="GG2641" t="s">
        <v>250</v>
      </c>
      <c r="GH2641" t="s">
        <v>251</v>
      </c>
      <c r="GI2641" t="s">
        <v>236</v>
      </c>
      <c r="GJ2641" s="47"/>
      <c r="GK2641" s="30"/>
    </row>
    <row r="2642" spans="1:193" x14ac:dyDescent="0.2">
      <c r="A2642" t="s">
        <v>175</v>
      </c>
      <c r="B2642" t="s">
        <v>249</v>
      </c>
      <c r="C2642" t="s">
        <v>0</v>
      </c>
      <c r="D2642" t="s">
        <v>256</v>
      </c>
      <c r="E2642" t="s">
        <v>222</v>
      </c>
      <c r="F2642" t="s">
        <v>260</v>
      </c>
      <c r="G2642" t="s">
        <v>276</v>
      </c>
      <c r="H2642" s="74">
        <v>0</v>
      </c>
      <c r="I2642" s="74"/>
      <c r="J2642" s="74"/>
      <c r="K2642" s="74"/>
      <c r="L2642" s="74"/>
      <c r="M2642" s="74"/>
      <c r="N2642" s="74"/>
      <c r="O2642" s="74"/>
      <c r="P2642" s="74"/>
      <c r="Q2642" s="74"/>
      <c r="R2642" s="74"/>
      <c r="S2642" s="74"/>
      <c r="T2642" s="74"/>
      <c r="U2642" s="74"/>
      <c r="V2642" s="74"/>
      <c r="W2642" s="74"/>
      <c r="X2642" s="74"/>
      <c r="Y2642" s="74"/>
      <c r="Z2642" s="74"/>
      <c r="AA2642" s="74"/>
      <c r="AB2642" s="74"/>
      <c r="AC2642" s="74"/>
      <c r="AD2642" s="74"/>
      <c r="AE2642" s="74"/>
      <c r="AF2642" s="74"/>
      <c r="AG2642" s="74"/>
      <c r="AH2642" s="74"/>
      <c r="AI2642" s="74"/>
      <c r="AJ2642" s="74"/>
      <c r="AK2642" s="74"/>
      <c r="AL2642" s="74"/>
      <c r="AM2642" s="74"/>
      <c r="AN2642" s="74"/>
      <c r="AO2642" s="74"/>
      <c r="AP2642" s="74"/>
      <c r="AQ2642" s="74"/>
      <c r="AR2642" s="74"/>
      <c r="AS2642" s="74"/>
      <c r="AT2642" s="74"/>
      <c r="AU2642" s="74"/>
      <c r="AV2642" s="74"/>
      <c r="AW2642" s="74"/>
      <c r="AX2642" s="74"/>
      <c r="AY2642" s="74"/>
      <c r="AZ2642" s="74"/>
      <c r="BA2642" s="74"/>
      <c r="BB2642" s="74"/>
      <c r="BC2642" s="74"/>
      <c r="BD2642" s="74"/>
      <c r="BE2642" s="74"/>
      <c r="BF2642" s="74"/>
      <c r="BG2642" s="74"/>
      <c r="BH2642" s="74"/>
      <c r="BI2642" s="74"/>
      <c r="BJ2642" s="74"/>
      <c r="BK2642" s="74"/>
      <c r="BL2642" s="74"/>
      <c r="BM2642" s="74"/>
      <c r="BN2642" s="74"/>
      <c r="BO2642" s="74"/>
      <c r="BP2642" s="74"/>
      <c r="BQ2642" s="74"/>
      <c r="BR2642" s="74"/>
      <c r="BS2642" s="74"/>
      <c r="BT2642" s="74"/>
      <c r="BU2642" s="74"/>
      <c r="BV2642" s="74"/>
      <c r="BW2642" s="74"/>
      <c r="BX2642" s="74"/>
      <c r="BY2642" s="74"/>
      <c r="BZ2642" s="74"/>
      <c r="CA2642" s="74"/>
      <c r="CB2642" s="74"/>
      <c r="CC2642" s="74"/>
      <c r="CD2642" s="74"/>
      <c r="CE2642" s="74"/>
      <c r="CF2642" s="74"/>
      <c r="CG2642" s="74"/>
      <c r="CH2642" s="74"/>
      <c r="CI2642" s="74"/>
      <c r="CJ2642" s="74"/>
      <c r="CK2642" s="74"/>
      <c r="CL2642" s="74"/>
      <c r="CM2642" s="74"/>
      <c r="CN2642" s="74"/>
      <c r="CO2642" s="74"/>
      <c r="CP2642" s="74"/>
      <c r="CQ2642" s="74"/>
      <c r="CR2642" s="74"/>
      <c r="CS2642" s="74"/>
      <c r="CT2642" s="74"/>
      <c r="CU2642" s="74"/>
      <c r="CV2642" s="74"/>
      <c r="CW2642" s="74"/>
      <c r="CX2642" s="74"/>
      <c r="CY2642" s="74"/>
      <c r="CZ2642" s="74"/>
      <c r="DA2642" s="74"/>
      <c r="DB2642" s="74"/>
      <c r="DC2642" s="74"/>
      <c r="DD2642" s="74"/>
      <c r="DE2642" s="74"/>
      <c r="DF2642" s="74"/>
      <c r="DG2642" s="74"/>
      <c r="DH2642" s="74"/>
      <c r="DI2642" s="74"/>
      <c r="DJ2642" s="74"/>
      <c r="DK2642" s="74"/>
      <c r="DL2642" s="74"/>
      <c r="DM2642" s="74"/>
      <c r="DN2642" s="74"/>
      <c r="DO2642" s="74"/>
      <c r="DP2642" s="74"/>
      <c r="DQ2642" s="74"/>
      <c r="DR2642" s="74"/>
      <c r="DS2642" s="74"/>
      <c r="DT2642" s="74"/>
      <c r="DU2642" s="74"/>
      <c r="DV2642" s="74"/>
      <c r="DW2642" s="74"/>
      <c r="DX2642" s="74"/>
      <c r="DY2642" s="74"/>
      <c r="DZ2642" s="74"/>
      <c r="EA2642" s="74"/>
      <c r="EB2642" s="74"/>
      <c r="EC2642" s="74"/>
      <c r="ED2642" s="74"/>
      <c r="EE2642" s="74"/>
      <c r="EF2642" s="74"/>
      <c r="EG2642" s="74"/>
      <c r="EH2642" s="74"/>
      <c r="EI2642" s="74"/>
      <c r="EJ2642" s="74"/>
      <c r="EK2642" s="74"/>
      <c r="EL2642" s="74"/>
      <c r="EM2642" s="74"/>
      <c r="EN2642" s="74"/>
      <c r="EO2642" s="74"/>
      <c r="EP2642" s="74"/>
      <c r="EQ2642" s="74"/>
      <c r="ER2642" s="74"/>
      <c r="ES2642" s="74"/>
      <c r="ET2642" s="74"/>
      <c r="EU2642" s="74"/>
      <c r="EV2642" s="74"/>
      <c r="EW2642" s="74"/>
      <c r="EX2642" s="74"/>
      <c r="EY2642" s="74"/>
      <c r="EZ2642" s="74"/>
      <c r="FA2642" s="74"/>
      <c r="FB2642" s="74"/>
      <c r="FC2642" s="74"/>
      <c r="FD2642" s="74"/>
      <c r="FE2642" s="74"/>
      <c r="FF2642" s="74"/>
      <c r="FG2642" s="74"/>
      <c r="FH2642" s="74"/>
      <c r="FI2642" s="74"/>
      <c r="FJ2642" s="74"/>
      <c r="FK2642" s="74"/>
      <c r="FL2642" s="74"/>
      <c r="FM2642" s="74"/>
      <c r="FN2642" s="74"/>
      <c r="FO2642" s="74"/>
      <c r="FP2642" s="74"/>
      <c r="FQ2642" s="74"/>
      <c r="FR2642" s="74"/>
      <c r="FS2642" s="74"/>
      <c r="FT2642" s="74"/>
      <c r="FU2642" s="74"/>
      <c r="FV2642" s="74"/>
      <c r="FW2642" s="74"/>
      <c r="FX2642" s="74"/>
      <c r="FY2642" s="74"/>
      <c r="FZ2642" s="74"/>
      <c r="GA2642" s="74"/>
      <c r="GB2642" s="74"/>
      <c r="GC2642" s="74">
        <v>0</v>
      </c>
      <c r="GD2642" s="74">
        <v>17</v>
      </c>
      <c r="GE2642" s="74">
        <v>2</v>
      </c>
      <c r="GF2642" s="74">
        <v>3</v>
      </c>
      <c r="GG2642" t="s">
        <v>250</v>
      </c>
      <c r="GH2642" t="s">
        <v>251</v>
      </c>
      <c r="GI2642" t="s">
        <v>236</v>
      </c>
      <c r="GJ2642" s="47"/>
      <c r="GK2642" s="30"/>
    </row>
    <row r="2643" spans="1:193" x14ac:dyDescent="0.2">
      <c r="A2643" t="s">
        <v>175</v>
      </c>
      <c r="B2643" t="s">
        <v>249</v>
      </c>
      <c r="C2643" t="s">
        <v>0</v>
      </c>
      <c r="D2643" t="s">
        <v>256</v>
      </c>
      <c r="E2643" t="s">
        <v>223</v>
      </c>
      <c r="F2643" t="s">
        <v>260</v>
      </c>
      <c r="G2643" t="s">
        <v>276</v>
      </c>
      <c r="H2643" s="74">
        <v>0</v>
      </c>
      <c r="I2643" s="74"/>
      <c r="J2643" s="74"/>
      <c r="K2643" s="74"/>
      <c r="L2643" s="74"/>
      <c r="M2643" s="74"/>
      <c r="N2643" s="74"/>
      <c r="O2643" s="74"/>
      <c r="P2643" s="74"/>
      <c r="Q2643" s="74"/>
      <c r="R2643" s="74"/>
      <c r="S2643" s="74"/>
      <c r="T2643" s="74"/>
      <c r="U2643" s="74"/>
      <c r="V2643" s="74"/>
      <c r="W2643" s="74"/>
      <c r="X2643" s="74"/>
      <c r="Y2643" s="74"/>
      <c r="Z2643" s="74"/>
      <c r="AA2643" s="74"/>
      <c r="AB2643" s="74"/>
      <c r="AC2643" s="74"/>
      <c r="AD2643" s="74"/>
      <c r="AE2643" s="74"/>
      <c r="AF2643" s="74"/>
      <c r="AG2643" s="74"/>
      <c r="AH2643" s="74"/>
      <c r="AI2643" s="74"/>
      <c r="AJ2643" s="74"/>
      <c r="AK2643" s="74"/>
      <c r="AL2643" s="74"/>
      <c r="AM2643" s="74"/>
      <c r="AN2643" s="74"/>
      <c r="AO2643" s="74"/>
      <c r="AP2643" s="74"/>
      <c r="AQ2643" s="74"/>
      <c r="AR2643" s="74"/>
      <c r="AS2643" s="74"/>
      <c r="AT2643" s="74"/>
      <c r="AU2643" s="74"/>
      <c r="AV2643" s="74"/>
      <c r="AW2643" s="74"/>
      <c r="AX2643" s="74"/>
      <c r="AY2643" s="74"/>
      <c r="AZ2643" s="74"/>
      <c r="BA2643" s="74"/>
      <c r="BB2643" s="74"/>
      <c r="BC2643" s="74"/>
      <c r="BD2643" s="74"/>
      <c r="BE2643" s="74"/>
      <c r="BF2643" s="74"/>
      <c r="BG2643" s="74"/>
      <c r="BH2643" s="74"/>
      <c r="BI2643" s="74"/>
      <c r="BJ2643" s="74"/>
      <c r="BK2643" s="74"/>
      <c r="BL2643" s="74"/>
      <c r="BM2643" s="74"/>
      <c r="BN2643" s="74"/>
      <c r="BO2643" s="74"/>
      <c r="BP2643" s="74"/>
      <c r="BQ2643" s="74"/>
      <c r="BR2643" s="74"/>
      <c r="BS2643" s="74"/>
      <c r="BT2643" s="74"/>
      <c r="BU2643" s="74"/>
      <c r="BV2643" s="74"/>
      <c r="BW2643" s="74"/>
      <c r="BX2643" s="74"/>
      <c r="BY2643" s="74"/>
      <c r="BZ2643" s="74"/>
      <c r="CA2643" s="74"/>
      <c r="CB2643" s="74"/>
      <c r="CC2643" s="74"/>
      <c r="CD2643" s="74"/>
      <c r="CE2643" s="74"/>
      <c r="CF2643" s="74"/>
      <c r="CG2643" s="74"/>
      <c r="CH2643" s="74"/>
      <c r="CI2643" s="74"/>
      <c r="CJ2643" s="74"/>
      <c r="CK2643" s="74"/>
      <c r="CL2643" s="74"/>
      <c r="CM2643" s="74"/>
      <c r="CN2643" s="74"/>
      <c r="CO2643" s="74"/>
      <c r="CP2643" s="74"/>
      <c r="CQ2643" s="74"/>
      <c r="CR2643" s="74"/>
      <c r="CS2643" s="74"/>
      <c r="CT2643" s="74"/>
      <c r="CU2643" s="74"/>
      <c r="CV2643" s="74"/>
      <c r="CW2643" s="74"/>
      <c r="CX2643" s="74"/>
      <c r="CY2643" s="74"/>
      <c r="CZ2643" s="74"/>
      <c r="DA2643" s="74"/>
      <c r="DB2643" s="74"/>
      <c r="DC2643" s="74"/>
      <c r="DD2643" s="74"/>
      <c r="DE2643" s="74"/>
      <c r="DF2643" s="74"/>
      <c r="DG2643" s="74"/>
      <c r="DH2643" s="74"/>
      <c r="DI2643" s="74"/>
      <c r="DJ2643" s="74"/>
      <c r="DK2643" s="74"/>
      <c r="DL2643" s="74"/>
      <c r="DM2643" s="74"/>
      <c r="DN2643" s="74"/>
      <c r="DO2643" s="74"/>
      <c r="DP2643" s="74"/>
      <c r="DQ2643" s="74"/>
      <c r="DR2643" s="74"/>
      <c r="DS2643" s="74"/>
      <c r="DT2643" s="74"/>
      <c r="DU2643" s="74"/>
      <c r="DV2643" s="74"/>
      <c r="DW2643" s="74"/>
      <c r="DX2643" s="74"/>
      <c r="DY2643" s="74"/>
      <c r="DZ2643" s="74"/>
      <c r="EA2643" s="74"/>
      <c r="EB2643" s="74"/>
      <c r="EC2643" s="74"/>
      <c r="ED2643" s="74"/>
      <c r="EE2643" s="74"/>
      <c r="EF2643" s="74"/>
      <c r="EG2643" s="74"/>
      <c r="EH2643" s="74"/>
      <c r="EI2643" s="74"/>
      <c r="EJ2643" s="74"/>
      <c r="EK2643" s="74"/>
      <c r="EL2643" s="74"/>
      <c r="EM2643" s="74"/>
      <c r="EN2643" s="74"/>
      <c r="EO2643" s="74"/>
      <c r="EP2643" s="74"/>
      <c r="EQ2643" s="74"/>
      <c r="ER2643" s="74"/>
      <c r="ES2643" s="74"/>
      <c r="ET2643" s="74"/>
      <c r="EU2643" s="74"/>
      <c r="EV2643" s="74"/>
      <c r="EW2643" s="74"/>
      <c r="EX2643" s="74"/>
      <c r="EY2643" s="74"/>
      <c r="EZ2643" s="74"/>
      <c r="FA2643" s="74"/>
      <c r="FB2643" s="74"/>
      <c r="FC2643" s="74"/>
      <c r="FD2643" s="74"/>
      <c r="FE2643" s="74"/>
      <c r="FF2643" s="74"/>
      <c r="FG2643" s="74"/>
      <c r="FH2643" s="74"/>
      <c r="FI2643" s="74"/>
      <c r="FJ2643" s="74"/>
      <c r="FK2643" s="74"/>
      <c r="FL2643" s="74"/>
      <c r="FM2643" s="74"/>
      <c r="FN2643" s="74"/>
      <c r="FO2643" s="74"/>
      <c r="FP2643" s="74"/>
      <c r="FQ2643" s="74"/>
      <c r="FR2643" s="74"/>
      <c r="FS2643" s="74"/>
      <c r="FT2643" s="74"/>
      <c r="FU2643" s="74"/>
      <c r="FV2643" s="74"/>
      <c r="FW2643" s="74"/>
      <c r="FX2643" s="74"/>
      <c r="FY2643" s="74"/>
      <c r="FZ2643" s="74"/>
      <c r="GA2643" s="74"/>
      <c r="GB2643" s="74"/>
      <c r="GC2643" s="74">
        <v>0</v>
      </c>
      <c r="GD2643" s="74">
        <v>17</v>
      </c>
      <c r="GE2643" s="74">
        <v>2</v>
      </c>
      <c r="GF2643" s="74">
        <v>3</v>
      </c>
      <c r="GG2643" t="s">
        <v>250</v>
      </c>
      <c r="GH2643" t="s">
        <v>251</v>
      </c>
      <c r="GI2643" t="s">
        <v>236</v>
      </c>
      <c r="GJ2643" s="47"/>
      <c r="GK2643" s="30"/>
    </row>
    <row r="2644" spans="1:193" x14ac:dyDescent="0.2">
      <c r="A2644" t="s">
        <v>175</v>
      </c>
      <c r="B2644" t="s">
        <v>249</v>
      </c>
      <c r="C2644" t="s">
        <v>0</v>
      </c>
      <c r="D2644" t="s">
        <v>256</v>
      </c>
      <c r="E2644" t="s">
        <v>224</v>
      </c>
      <c r="F2644" t="s">
        <v>260</v>
      </c>
      <c r="G2644" t="s">
        <v>276</v>
      </c>
      <c r="H2644" s="74">
        <v>0</v>
      </c>
      <c r="I2644" s="74"/>
      <c r="J2644" s="74"/>
      <c r="K2644" s="74"/>
      <c r="L2644" s="74"/>
      <c r="M2644" s="74"/>
      <c r="N2644" s="74"/>
      <c r="O2644" s="74"/>
      <c r="P2644" s="74"/>
      <c r="Q2644" s="74"/>
      <c r="R2644" s="74"/>
      <c r="S2644" s="74"/>
      <c r="T2644" s="74"/>
      <c r="U2644" s="74"/>
      <c r="V2644" s="74"/>
      <c r="W2644" s="74"/>
      <c r="X2644" s="74"/>
      <c r="Y2644" s="74"/>
      <c r="Z2644" s="74"/>
      <c r="AA2644" s="74"/>
      <c r="AB2644" s="74"/>
      <c r="AC2644" s="74"/>
      <c r="AD2644" s="74"/>
      <c r="AE2644" s="74"/>
      <c r="AF2644" s="74"/>
      <c r="AG2644" s="74"/>
      <c r="AH2644" s="74"/>
      <c r="AI2644" s="74"/>
      <c r="AJ2644" s="74"/>
      <c r="AK2644" s="74"/>
      <c r="AL2644" s="74"/>
      <c r="AM2644" s="74"/>
      <c r="AN2644" s="74"/>
      <c r="AO2644" s="74"/>
      <c r="AP2644" s="74"/>
      <c r="AQ2644" s="74"/>
      <c r="AR2644" s="74"/>
      <c r="AS2644" s="74"/>
      <c r="AT2644" s="74"/>
      <c r="AU2644" s="74"/>
      <c r="AV2644" s="74"/>
      <c r="AW2644" s="74"/>
      <c r="AX2644" s="74"/>
      <c r="AY2644" s="74"/>
      <c r="AZ2644" s="74"/>
      <c r="BA2644" s="74"/>
      <c r="BB2644" s="74"/>
      <c r="BC2644" s="74"/>
      <c r="BD2644" s="74"/>
      <c r="BE2644" s="74"/>
      <c r="BF2644" s="74"/>
      <c r="BG2644" s="74"/>
      <c r="BH2644" s="74"/>
      <c r="BI2644" s="74"/>
      <c r="BJ2644" s="74"/>
      <c r="BK2644" s="74"/>
      <c r="BL2644" s="74"/>
      <c r="BM2644" s="74"/>
      <c r="BN2644" s="74"/>
      <c r="BO2644" s="74"/>
      <c r="BP2644" s="74"/>
      <c r="BQ2644" s="74"/>
      <c r="BR2644" s="74"/>
      <c r="BS2644" s="74"/>
      <c r="BT2644" s="74"/>
      <c r="BU2644" s="74"/>
      <c r="BV2644" s="74"/>
      <c r="BW2644" s="74"/>
      <c r="BX2644" s="74"/>
      <c r="BY2644" s="74"/>
      <c r="BZ2644" s="74"/>
      <c r="CA2644" s="74"/>
      <c r="CB2644" s="74"/>
      <c r="CC2644" s="74"/>
      <c r="CD2644" s="74"/>
      <c r="CE2644" s="74"/>
      <c r="CF2644" s="74"/>
      <c r="CG2644" s="74"/>
      <c r="CH2644" s="74"/>
      <c r="CI2644" s="74"/>
      <c r="CJ2644" s="74"/>
      <c r="CK2644" s="74"/>
      <c r="CL2644" s="74"/>
      <c r="CM2644" s="74"/>
      <c r="CN2644" s="74"/>
      <c r="CO2644" s="74"/>
      <c r="CP2644" s="74"/>
      <c r="CQ2644" s="74"/>
      <c r="CR2644" s="74"/>
      <c r="CS2644" s="74"/>
      <c r="CT2644" s="74"/>
      <c r="CU2644" s="74"/>
      <c r="CV2644" s="74"/>
      <c r="CW2644" s="74"/>
      <c r="CX2644" s="74"/>
      <c r="CY2644" s="74"/>
      <c r="CZ2644" s="74"/>
      <c r="DA2644" s="74"/>
      <c r="DB2644" s="74"/>
      <c r="DC2644" s="74"/>
      <c r="DD2644" s="74"/>
      <c r="DE2644" s="74"/>
      <c r="DF2644" s="74"/>
      <c r="DG2644" s="74"/>
      <c r="DH2644" s="74"/>
      <c r="DI2644" s="74"/>
      <c r="DJ2644" s="74"/>
      <c r="DK2644" s="74"/>
      <c r="DL2644" s="74"/>
      <c r="DM2644" s="74"/>
      <c r="DN2644" s="74"/>
      <c r="DO2644" s="74"/>
      <c r="DP2644" s="74"/>
      <c r="DQ2644" s="74"/>
      <c r="DR2644" s="74"/>
      <c r="DS2644" s="74"/>
      <c r="DT2644" s="74"/>
      <c r="DU2644" s="74"/>
      <c r="DV2644" s="74"/>
      <c r="DW2644" s="74"/>
      <c r="DX2644" s="74"/>
      <c r="DY2644" s="74"/>
      <c r="DZ2644" s="74"/>
      <c r="EA2644" s="74"/>
      <c r="EB2644" s="74"/>
      <c r="EC2644" s="74"/>
      <c r="ED2644" s="74"/>
      <c r="EE2644" s="74"/>
      <c r="EF2644" s="74"/>
      <c r="EG2644" s="74"/>
      <c r="EH2644" s="74"/>
      <c r="EI2644" s="74"/>
      <c r="EJ2644" s="74"/>
      <c r="EK2644" s="74"/>
      <c r="EL2644" s="74"/>
      <c r="EM2644" s="74"/>
      <c r="EN2644" s="74"/>
      <c r="EO2644" s="74"/>
      <c r="EP2644" s="74"/>
      <c r="EQ2644" s="74"/>
      <c r="ER2644" s="74"/>
      <c r="ES2644" s="74"/>
      <c r="ET2644" s="74"/>
      <c r="EU2644" s="74"/>
      <c r="EV2644" s="74"/>
      <c r="EW2644" s="74"/>
      <c r="EX2644" s="74"/>
      <c r="EY2644" s="74"/>
      <c r="EZ2644" s="74"/>
      <c r="FA2644" s="74"/>
      <c r="FB2644" s="74"/>
      <c r="FC2644" s="74"/>
      <c r="FD2644" s="74"/>
      <c r="FE2644" s="74"/>
      <c r="FF2644" s="74"/>
      <c r="FG2644" s="74"/>
      <c r="FH2644" s="74"/>
      <c r="FI2644" s="74"/>
      <c r="FJ2644" s="74"/>
      <c r="FK2644" s="74"/>
      <c r="FL2644" s="74"/>
      <c r="FM2644" s="74"/>
      <c r="FN2644" s="74"/>
      <c r="FO2644" s="74"/>
      <c r="FP2644" s="74"/>
      <c r="FQ2644" s="74"/>
      <c r="FR2644" s="74"/>
      <c r="FS2644" s="74"/>
      <c r="FT2644" s="74"/>
      <c r="FU2644" s="74"/>
      <c r="FV2644" s="74"/>
      <c r="FW2644" s="74"/>
      <c r="FX2644" s="74"/>
      <c r="FY2644" s="74"/>
      <c r="FZ2644" s="74"/>
      <c r="GA2644" s="74"/>
      <c r="GB2644" s="74"/>
      <c r="GC2644" s="74">
        <v>0</v>
      </c>
      <c r="GD2644" s="74">
        <v>17</v>
      </c>
      <c r="GE2644" s="74">
        <v>2</v>
      </c>
      <c r="GF2644" s="74">
        <v>3</v>
      </c>
      <c r="GG2644" t="s">
        <v>250</v>
      </c>
      <c r="GH2644" t="s">
        <v>251</v>
      </c>
      <c r="GI2644" t="s">
        <v>236</v>
      </c>
      <c r="GJ2644" s="47"/>
      <c r="GK2644" s="30"/>
    </row>
    <row r="2645" spans="1:193" x14ac:dyDescent="0.2">
      <c r="A2645" t="s">
        <v>175</v>
      </c>
      <c r="B2645" t="s">
        <v>249</v>
      </c>
      <c r="C2645" t="s">
        <v>0</v>
      </c>
      <c r="D2645" t="s">
        <v>256</v>
      </c>
      <c r="E2645" t="s">
        <v>220</v>
      </c>
      <c r="F2645" t="s">
        <v>260</v>
      </c>
      <c r="G2645" t="s">
        <v>276</v>
      </c>
      <c r="H2645" s="74">
        <v>0</v>
      </c>
      <c r="I2645" s="74"/>
      <c r="J2645" s="74"/>
      <c r="K2645" s="74"/>
      <c r="L2645" s="74"/>
      <c r="M2645" s="74"/>
      <c r="N2645" s="74"/>
      <c r="O2645" s="74"/>
      <c r="P2645" s="74"/>
      <c r="Q2645" s="74"/>
      <c r="R2645" s="74"/>
      <c r="S2645" s="74"/>
      <c r="T2645" s="74"/>
      <c r="U2645" s="74"/>
      <c r="V2645" s="74"/>
      <c r="W2645" s="74"/>
      <c r="X2645" s="74"/>
      <c r="Y2645" s="74"/>
      <c r="Z2645" s="74"/>
      <c r="AA2645" s="74"/>
      <c r="AB2645" s="74"/>
      <c r="AC2645" s="74"/>
      <c r="AD2645" s="74"/>
      <c r="AE2645" s="74"/>
      <c r="AF2645" s="74"/>
      <c r="AG2645" s="74"/>
      <c r="AH2645" s="74"/>
      <c r="AI2645" s="74"/>
      <c r="AJ2645" s="74"/>
      <c r="AK2645" s="74"/>
      <c r="AL2645" s="74"/>
      <c r="AM2645" s="74"/>
      <c r="AN2645" s="74"/>
      <c r="AO2645" s="74"/>
      <c r="AP2645" s="74"/>
      <c r="AQ2645" s="74"/>
      <c r="AR2645" s="74"/>
      <c r="AS2645" s="74"/>
      <c r="AT2645" s="74"/>
      <c r="AU2645" s="74"/>
      <c r="AV2645" s="74"/>
      <c r="AW2645" s="74"/>
      <c r="AX2645" s="74"/>
      <c r="AY2645" s="74"/>
      <c r="AZ2645" s="74"/>
      <c r="BA2645" s="74"/>
      <c r="BB2645" s="74"/>
      <c r="BC2645" s="74"/>
      <c r="BD2645" s="74"/>
      <c r="BE2645" s="74"/>
      <c r="BF2645" s="74"/>
      <c r="BG2645" s="74"/>
      <c r="BH2645" s="74"/>
      <c r="BI2645" s="74"/>
      <c r="BJ2645" s="74"/>
      <c r="BK2645" s="74"/>
      <c r="BL2645" s="74"/>
      <c r="BM2645" s="74"/>
      <c r="BN2645" s="74"/>
      <c r="BO2645" s="74"/>
      <c r="BP2645" s="74"/>
      <c r="BQ2645" s="74"/>
      <c r="BR2645" s="74"/>
      <c r="BS2645" s="74"/>
      <c r="BT2645" s="74"/>
      <c r="BU2645" s="74"/>
      <c r="BV2645" s="74"/>
      <c r="BW2645" s="74"/>
      <c r="BX2645" s="74"/>
      <c r="BY2645" s="74"/>
      <c r="BZ2645" s="74"/>
      <c r="CA2645" s="74"/>
      <c r="CB2645" s="74"/>
      <c r="CC2645" s="74"/>
      <c r="CD2645" s="74"/>
      <c r="CE2645" s="74"/>
      <c r="CF2645" s="74"/>
      <c r="CG2645" s="74"/>
      <c r="CH2645" s="74"/>
      <c r="CI2645" s="74"/>
      <c r="CJ2645" s="74"/>
      <c r="CK2645" s="74"/>
      <c r="CL2645" s="74"/>
      <c r="CM2645" s="74"/>
      <c r="CN2645" s="74"/>
      <c r="CO2645" s="74"/>
      <c r="CP2645" s="74"/>
      <c r="CQ2645" s="74"/>
      <c r="CR2645" s="74"/>
      <c r="CS2645" s="74"/>
      <c r="CT2645" s="74"/>
      <c r="CU2645" s="74"/>
      <c r="CV2645" s="74"/>
      <c r="CW2645" s="74"/>
      <c r="CX2645" s="74"/>
      <c r="CY2645" s="74"/>
      <c r="CZ2645" s="74"/>
      <c r="DA2645" s="74"/>
      <c r="DB2645" s="74"/>
      <c r="DC2645" s="74"/>
      <c r="DD2645" s="74"/>
      <c r="DE2645" s="74"/>
      <c r="DF2645" s="74"/>
      <c r="DG2645" s="74"/>
      <c r="DH2645" s="74"/>
      <c r="DI2645" s="74"/>
      <c r="DJ2645" s="74"/>
      <c r="DK2645" s="74"/>
      <c r="DL2645" s="74"/>
      <c r="DM2645" s="74"/>
      <c r="DN2645" s="74"/>
      <c r="DO2645" s="74"/>
      <c r="DP2645" s="74"/>
      <c r="DQ2645" s="74"/>
      <c r="DR2645" s="74"/>
      <c r="DS2645" s="74"/>
      <c r="DT2645" s="74"/>
      <c r="DU2645" s="74"/>
      <c r="DV2645" s="74"/>
      <c r="DW2645" s="74"/>
      <c r="DX2645" s="74"/>
      <c r="DY2645" s="74"/>
      <c r="DZ2645" s="74"/>
      <c r="EA2645" s="74"/>
      <c r="EB2645" s="74"/>
      <c r="EC2645" s="74"/>
      <c r="ED2645" s="74"/>
      <c r="EE2645" s="74"/>
      <c r="EF2645" s="74"/>
      <c r="EG2645" s="74"/>
      <c r="EH2645" s="74"/>
      <c r="EI2645" s="74"/>
      <c r="EJ2645" s="74"/>
      <c r="EK2645" s="74"/>
      <c r="EL2645" s="74"/>
      <c r="EM2645" s="74"/>
      <c r="EN2645" s="74"/>
      <c r="EO2645" s="74"/>
      <c r="EP2645" s="74"/>
      <c r="EQ2645" s="74"/>
      <c r="ER2645" s="74"/>
      <c r="ES2645" s="74"/>
      <c r="ET2645" s="74"/>
      <c r="EU2645" s="74"/>
      <c r="EV2645" s="74"/>
      <c r="EW2645" s="74"/>
      <c r="EX2645" s="74"/>
      <c r="EY2645" s="74"/>
      <c r="EZ2645" s="74"/>
      <c r="FA2645" s="74"/>
      <c r="FB2645" s="74"/>
      <c r="FC2645" s="74"/>
      <c r="FD2645" s="74"/>
      <c r="FE2645" s="74"/>
      <c r="FF2645" s="74"/>
      <c r="FG2645" s="74"/>
      <c r="FH2645" s="74"/>
      <c r="FI2645" s="74"/>
      <c r="FJ2645" s="74"/>
      <c r="FK2645" s="74"/>
      <c r="FL2645" s="74"/>
      <c r="FM2645" s="74"/>
      <c r="FN2645" s="74"/>
      <c r="FO2645" s="74"/>
      <c r="FP2645" s="74"/>
      <c r="FQ2645" s="74"/>
      <c r="FR2645" s="74"/>
      <c r="FS2645" s="74"/>
      <c r="FT2645" s="74"/>
      <c r="FU2645" s="74"/>
      <c r="FV2645" s="74"/>
      <c r="FW2645" s="74"/>
      <c r="FX2645" s="74"/>
      <c r="FY2645" s="74"/>
      <c r="FZ2645" s="74"/>
      <c r="GA2645" s="74"/>
      <c r="GB2645" s="74"/>
      <c r="GC2645" s="74">
        <v>0</v>
      </c>
      <c r="GD2645" s="74">
        <v>17</v>
      </c>
      <c r="GE2645" s="74">
        <v>2</v>
      </c>
      <c r="GF2645" s="74">
        <v>3</v>
      </c>
      <c r="GG2645" t="s">
        <v>250</v>
      </c>
      <c r="GH2645" t="s">
        <v>251</v>
      </c>
      <c r="GI2645" t="s">
        <v>236</v>
      </c>
      <c r="GJ2645" s="47"/>
      <c r="GK2645" s="30"/>
    </row>
    <row r="2646" spans="1:193" x14ac:dyDescent="0.2">
      <c r="A2646" t="s">
        <v>175</v>
      </c>
      <c r="B2646" t="s">
        <v>249</v>
      </c>
      <c r="C2646" t="s">
        <v>0</v>
      </c>
      <c r="D2646" t="s">
        <v>256</v>
      </c>
      <c r="E2646" t="s">
        <v>221</v>
      </c>
      <c r="F2646" t="s">
        <v>260</v>
      </c>
      <c r="G2646" t="s">
        <v>276</v>
      </c>
      <c r="H2646" s="74">
        <v>0</v>
      </c>
      <c r="I2646" s="74"/>
      <c r="J2646" s="74"/>
      <c r="K2646" s="74"/>
      <c r="L2646" s="74"/>
      <c r="M2646" s="74"/>
      <c r="N2646" s="74"/>
      <c r="O2646" s="74"/>
      <c r="P2646" s="74"/>
      <c r="Q2646" s="74"/>
      <c r="R2646" s="74"/>
      <c r="S2646" s="74"/>
      <c r="T2646" s="74"/>
      <c r="U2646" s="74"/>
      <c r="V2646" s="74"/>
      <c r="W2646" s="74"/>
      <c r="X2646" s="74"/>
      <c r="Y2646" s="74"/>
      <c r="Z2646" s="74"/>
      <c r="AA2646" s="74"/>
      <c r="AB2646" s="74"/>
      <c r="AC2646" s="74"/>
      <c r="AD2646" s="74"/>
      <c r="AE2646" s="74"/>
      <c r="AF2646" s="74"/>
      <c r="AG2646" s="74"/>
      <c r="AH2646" s="74"/>
      <c r="AI2646" s="74"/>
      <c r="AJ2646" s="74"/>
      <c r="AK2646" s="74"/>
      <c r="AL2646" s="74"/>
      <c r="AM2646" s="74"/>
      <c r="AN2646" s="74"/>
      <c r="AO2646" s="74"/>
      <c r="AP2646" s="74"/>
      <c r="AQ2646" s="74"/>
      <c r="AR2646" s="74"/>
      <c r="AS2646" s="74"/>
      <c r="AT2646" s="74"/>
      <c r="AU2646" s="74"/>
      <c r="AV2646" s="74"/>
      <c r="AW2646" s="74"/>
      <c r="AX2646" s="74"/>
      <c r="AY2646" s="74"/>
      <c r="AZ2646" s="74"/>
      <c r="BA2646" s="74"/>
      <c r="BB2646" s="74"/>
      <c r="BC2646" s="74"/>
      <c r="BD2646" s="74"/>
      <c r="BE2646" s="74"/>
      <c r="BF2646" s="74"/>
      <c r="BG2646" s="74"/>
      <c r="BH2646" s="74"/>
      <c r="BI2646" s="74"/>
      <c r="BJ2646" s="74"/>
      <c r="BK2646" s="74"/>
      <c r="BL2646" s="74"/>
      <c r="BM2646" s="74"/>
      <c r="BN2646" s="74"/>
      <c r="BO2646" s="74"/>
      <c r="BP2646" s="74"/>
      <c r="BQ2646" s="74"/>
      <c r="BR2646" s="74"/>
      <c r="BS2646" s="74"/>
      <c r="BT2646" s="74"/>
      <c r="BU2646" s="74"/>
      <c r="BV2646" s="74"/>
      <c r="BW2646" s="74"/>
      <c r="BX2646" s="74"/>
      <c r="BY2646" s="74"/>
      <c r="BZ2646" s="74"/>
      <c r="CA2646" s="74"/>
      <c r="CB2646" s="74"/>
      <c r="CC2646" s="74"/>
      <c r="CD2646" s="74"/>
      <c r="CE2646" s="74"/>
      <c r="CF2646" s="74"/>
      <c r="CG2646" s="74"/>
      <c r="CH2646" s="74"/>
      <c r="CI2646" s="74"/>
      <c r="CJ2646" s="74"/>
      <c r="CK2646" s="74"/>
      <c r="CL2646" s="74"/>
      <c r="CM2646" s="74"/>
      <c r="CN2646" s="74"/>
      <c r="CO2646" s="74"/>
      <c r="CP2646" s="74"/>
      <c r="CQ2646" s="74"/>
      <c r="CR2646" s="74"/>
      <c r="CS2646" s="74"/>
      <c r="CT2646" s="74"/>
      <c r="CU2646" s="74"/>
      <c r="CV2646" s="74"/>
      <c r="CW2646" s="74"/>
      <c r="CX2646" s="74"/>
      <c r="CY2646" s="74"/>
      <c r="CZ2646" s="74"/>
      <c r="DA2646" s="74"/>
      <c r="DB2646" s="74"/>
      <c r="DC2646" s="74"/>
      <c r="DD2646" s="74"/>
      <c r="DE2646" s="74"/>
      <c r="DF2646" s="74"/>
      <c r="DG2646" s="74"/>
      <c r="DH2646" s="74"/>
      <c r="DI2646" s="74"/>
      <c r="DJ2646" s="74"/>
      <c r="DK2646" s="74"/>
      <c r="DL2646" s="74"/>
      <c r="DM2646" s="74"/>
      <c r="DN2646" s="74"/>
      <c r="DO2646" s="74"/>
      <c r="DP2646" s="74"/>
      <c r="DQ2646" s="74"/>
      <c r="DR2646" s="74"/>
      <c r="DS2646" s="74"/>
      <c r="DT2646" s="74"/>
      <c r="DU2646" s="74"/>
      <c r="DV2646" s="74"/>
      <c r="DW2646" s="74"/>
      <c r="DX2646" s="74"/>
      <c r="DY2646" s="74"/>
      <c r="DZ2646" s="74"/>
      <c r="EA2646" s="74"/>
      <c r="EB2646" s="74"/>
      <c r="EC2646" s="74"/>
      <c r="ED2646" s="74"/>
      <c r="EE2646" s="74"/>
      <c r="EF2646" s="74"/>
      <c r="EG2646" s="74"/>
      <c r="EH2646" s="74"/>
      <c r="EI2646" s="74"/>
      <c r="EJ2646" s="74"/>
      <c r="EK2646" s="74"/>
      <c r="EL2646" s="74"/>
      <c r="EM2646" s="74"/>
      <c r="EN2646" s="74"/>
      <c r="EO2646" s="74"/>
      <c r="EP2646" s="74"/>
      <c r="EQ2646" s="74"/>
      <c r="ER2646" s="74"/>
      <c r="ES2646" s="74"/>
      <c r="ET2646" s="74"/>
      <c r="EU2646" s="74"/>
      <c r="EV2646" s="74"/>
      <c r="EW2646" s="74"/>
      <c r="EX2646" s="74"/>
      <c r="EY2646" s="74"/>
      <c r="EZ2646" s="74"/>
      <c r="FA2646" s="74"/>
      <c r="FB2646" s="74"/>
      <c r="FC2646" s="74"/>
      <c r="FD2646" s="74"/>
      <c r="FE2646" s="74"/>
      <c r="FF2646" s="74"/>
      <c r="FG2646" s="74"/>
      <c r="FH2646" s="74"/>
      <c r="FI2646" s="74"/>
      <c r="FJ2646" s="74"/>
      <c r="FK2646" s="74"/>
      <c r="FL2646" s="74"/>
      <c r="FM2646" s="74"/>
      <c r="FN2646" s="74"/>
      <c r="FO2646" s="74"/>
      <c r="FP2646" s="74"/>
      <c r="FQ2646" s="74"/>
      <c r="FR2646" s="74"/>
      <c r="FS2646" s="74"/>
      <c r="FT2646" s="74"/>
      <c r="FU2646" s="74"/>
      <c r="FV2646" s="74"/>
      <c r="FW2646" s="74"/>
      <c r="FX2646" s="74"/>
      <c r="FY2646" s="74"/>
      <c r="FZ2646" s="74">
        <v>1</v>
      </c>
      <c r="GA2646" s="74">
        <v>1274.205078125</v>
      </c>
      <c r="GB2646" s="74">
        <v>1274.205078125</v>
      </c>
      <c r="GC2646" s="74">
        <v>0</v>
      </c>
      <c r="GD2646" s="74">
        <v>17</v>
      </c>
      <c r="GE2646" s="74">
        <v>2</v>
      </c>
      <c r="GF2646" s="74">
        <v>3</v>
      </c>
      <c r="GG2646" t="s">
        <v>250</v>
      </c>
      <c r="GH2646" t="s">
        <v>251</v>
      </c>
      <c r="GI2646" t="s">
        <v>236</v>
      </c>
      <c r="GJ2646" s="47"/>
      <c r="GK2646" s="30"/>
    </row>
    <row r="2647" spans="1:193" x14ac:dyDescent="0.2">
      <c r="A2647" t="s">
        <v>175</v>
      </c>
      <c r="B2647" t="s">
        <v>249</v>
      </c>
      <c r="C2647" t="s">
        <v>0</v>
      </c>
      <c r="D2647" t="s">
        <v>256</v>
      </c>
      <c r="E2647" t="s">
        <v>186</v>
      </c>
      <c r="F2647" t="s">
        <v>260</v>
      </c>
      <c r="G2647" t="s">
        <v>276</v>
      </c>
      <c r="H2647" s="74">
        <v>0</v>
      </c>
      <c r="I2647" s="74"/>
      <c r="J2647" s="74"/>
      <c r="K2647" s="74"/>
      <c r="L2647" s="74"/>
      <c r="M2647" s="74"/>
      <c r="N2647" s="74"/>
      <c r="O2647" s="74"/>
      <c r="P2647" s="74"/>
      <c r="Q2647" s="74"/>
      <c r="R2647" s="74"/>
      <c r="S2647" s="74"/>
      <c r="T2647" s="74"/>
      <c r="U2647" s="74"/>
      <c r="V2647" s="74"/>
      <c r="W2647" s="74"/>
      <c r="X2647" s="74"/>
      <c r="Y2647" s="74"/>
      <c r="Z2647" s="74"/>
      <c r="AA2647" s="74"/>
      <c r="AB2647" s="74"/>
      <c r="AC2647" s="74"/>
      <c r="AD2647" s="74"/>
      <c r="AE2647" s="74"/>
      <c r="AF2647" s="74"/>
      <c r="AG2647" s="74"/>
      <c r="AH2647" s="74"/>
      <c r="AI2647" s="74"/>
      <c r="AJ2647" s="74"/>
      <c r="AK2647" s="74"/>
      <c r="AL2647" s="74"/>
      <c r="AM2647" s="74"/>
      <c r="AN2647" s="74"/>
      <c r="AO2647" s="74"/>
      <c r="AP2647" s="74"/>
      <c r="AQ2647" s="74"/>
      <c r="AR2647" s="74"/>
      <c r="AS2647" s="74"/>
      <c r="AT2647" s="74"/>
      <c r="AU2647" s="74"/>
      <c r="AV2647" s="74"/>
      <c r="AW2647" s="74"/>
      <c r="AX2647" s="74"/>
      <c r="AY2647" s="74"/>
      <c r="AZ2647" s="74"/>
      <c r="BA2647" s="74"/>
      <c r="BB2647" s="74"/>
      <c r="BC2647" s="74"/>
      <c r="BD2647" s="74"/>
      <c r="BE2647" s="74"/>
      <c r="BF2647" s="74"/>
      <c r="BG2647" s="74"/>
      <c r="BH2647" s="74"/>
      <c r="BI2647" s="74"/>
      <c r="BJ2647" s="74"/>
      <c r="BK2647" s="74"/>
      <c r="BL2647" s="74"/>
      <c r="BM2647" s="74"/>
      <c r="BN2647" s="74"/>
      <c r="BO2647" s="74"/>
      <c r="BP2647" s="74"/>
      <c r="BQ2647" s="74"/>
      <c r="BR2647" s="74"/>
      <c r="BS2647" s="74"/>
      <c r="BT2647" s="74"/>
      <c r="BU2647" s="74"/>
      <c r="BV2647" s="74"/>
      <c r="BW2647" s="74"/>
      <c r="BX2647" s="74"/>
      <c r="BY2647" s="74"/>
      <c r="BZ2647" s="74"/>
      <c r="CA2647" s="74"/>
      <c r="CB2647" s="74"/>
      <c r="CC2647" s="74"/>
      <c r="CD2647" s="74"/>
      <c r="CE2647" s="74"/>
      <c r="CF2647" s="74"/>
      <c r="CG2647" s="74"/>
      <c r="CH2647" s="74"/>
      <c r="CI2647" s="74"/>
      <c r="CJ2647" s="74"/>
      <c r="CK2647" s="74"/>
      <c r="CL2647" s="74"/>
      <c r="CM2647" s="74"/>
      <c r="CN2647" s="74"/>
      <c r="CO2647" s="74"/>
      <c r="CP2647" s="74"/>
      <c r="CQ2647" s="74"/>
      <c r="CR2647" s="74"/>
      <c r="CS2647" s="74"/>
      <c r="CT2647" s="74"/>
      <c r="CU2647" s="74"/>
      <c r="CV2647" s="74"/>
      <c r="CW2647" s="74"/>
      <c r="CX2647" s="74"/>
      <c r="CY2647" s="74"/>
      <c r="CZ2647" s="74"/>
      <c r="DA2647" s="74"/>
      <c r="DB2647" s="74"/>
      <c r="DC2647" s="74"/>
      <c r="DD2647" s="74"/>
      <c r="DE2647" s="74"/>
      <c r="DF2647" s="74"/>
      <c r="DG2647" s="74"/>
      <c r="DH2647" s="74"/>
      <c r="DI2647" s="74"/>
      <c r="DJ2647" s="74"/>
      <c r="DK2647" s="74"/>
      <c r="DL2647" s="74"/>
      <c r="DM2647" s="74"/>
      <c r="DN2647" s="74"/>
      <c r="DO2647" s="74"/>
      <c r="DP2647" s="74"/>
      <c r="DQ2647" s="74"/>
      <c r="DR2647" s="74"/>
      <c r="DS2647" s="74"/>
      <c r="DT2647" s="74"/>
      <c r="DU2647" s="74"/>
      <c r="DV2647" s="74"/>
      <c r="DW2647" s="74"/>
      <c r="DX2647" s="74"/>
      <c r="DY2647" s="74"/>
      <c r="DZ2647" s="74"/>
      <c r="EA2647" s="74"/>
      <c r="EB2647" s="74"/>
      <c r="EC2647" s="74"/>
      <c r="ED2647" s="74"/>
      <c r="EE2647" s="74"/>
      <c r="EF2647" s="74"/>
      <c r="EG2647" s="74"/>
      <c r="EH2647" s="74"/>
      <c r="EI2647" s="74"/>
      <c r="EJ2647" s="74"/>
      <c r="EK2647" s="74"/>
      <c r="EL2647" s="74"/>
      <c r="EM2647" s="74"/>
      <c r="EN2647" s="74"/>
      <c r="EO2647" s="74"/>
      <c r="EP2647" s="74"/>
      <c r="EQ2647" s="74"/>
      <c r="ER2647" s="74"/>
      <c r="ES2647" s="74"/>
      <c r="ET2647" s="74"/>
      <c r="EU2647" s="74"/>
      <c r="EV2647" s="74"/>
      <c r="EW2647" s="74"/>
      <c r="EX2647" s="74"/>
      <c r="EY2647" s="74"/>
      <c r="EZ2647" s="74"/>
      <c r="FA2647" s="74"/>
      <c r="FB2647" s="74"/>
      <c r="FC2647" s="74"/>
      <c r="FD2647" s="74"/>
      <c r="FE2647" s="74"/>
      <c r="FF2647" s="74"/>
      <c r="FG2647" s="74"/>
      <c r="FH2647" s="74"/>
      <c r="FI2647" s="74"/>
      <c r="FJ2647" s="74"/>
      <c r="FK2647" s="74"/>
      <c r="FL2647" s="74"/>
      <c r="FM2647" s="74"/>
      <c r="FN2647" s="74"/>
      <c r="FO2647" s="74"/>
      <c r="FP2647" s="74"/>
      <c r="FQ2647" s="74"/>
      <c r="FR2647" s="74"/>
      <c r="FS2647" s="74"/>
      <c r="FT2647" s="74"/>
      <c r="FU2647" s="74"/>
      <c r="FV2647" s="74"/>
      <c r="FW2647" s="74"/>
      <c r="FX2647" s="74"/>
      <c r="FY2647" s="74"/>
      <c r="FZ2647" s="74">
        <v>2</v>
      </c>
      <c r="GA2647" s="74">
        <v>1493.749755859375</v>
      </c>
      <c r="GB2647" s="74">
        <v>2741.11328125</v>
      </c>
      <c r="GC2647" s="74">
        <v>0</v>
      </c>
      <c r="GD2647" s="74">
        <v>17</v>
      </c>
      <c r="GE2647" s="74">
        <v>2</v>
      </c>
      <c r="GF2647" s="74">
        <v>3</v>
      </c>
      <c r="GG2647" t="s">
        <v>250</v>
      </c>
      <c r="GH2647" t="s">
        <v>251</v>
      </c>
      <c r="GI2647" t="s">
        <v>236</v>
      </c>
      <c r="GJ2647" s="47"/>
      <c r="GK2647" s="30"/>
    </row>
    <row r="2648" spans="1:193" x14ac:dyDescent="0.2">
      <c r="A2648" t="s">
        <v>175</v>
      </c>
      <c r="B2648" t="s">
        <v>249</v>
      </c>
      <c r="C2648" t="s">
        <v>0</v>
      </c>
      <c r="D2648" t="s">
        <v>256</v>
      </c>
      <c r="E2648" t="s">
        <v>187</v>
      </c>
      <c r="F2648" t="s">
        <v>260</v>
      </c>
      <c r="G2648" t="s">
        <v>276</v>
      </c>
      <c r="H2648" s="74">
        <v>0</v>
      </c>
      <c r="I2648" s="74"/>
      <c r="J2648" s="74"/>
      <c r="K2648" s="74"/>
      <c r="L2648" s="74"/>
      <c r="M2648" s="74"/>
      <c r="N2648" s="74"/>
      <c r="O2648" s="74"/>
      <c r="P2648" s="74"/>
      <c r="Q2648" s="74"/>
      <c r="R2648" s="74"/>
      <c r="S2648" s="74"/>
      <c r="T2648" s="74"/>
      <c r="U2648" s="74"/>
      <c r="V2648" s="74"/>
      <c r="W2648" s="74"/>
      <c r="X2648" s="74"/>
      <c r="Y2648" s="74"/>
      <c r="Z2648" s="74"/>
      <c r="AA2648" s="74"/>
      <c r="AB2648" s="74"/>
      <c r="AC2648" s="74"/>
      <c r="AD2648" s="74"/>
      <c r="AE2648" s="74"/>
      <c r="AF2648" s="74"/>
      <c r="AG2648" s="74"/>
      <c r="AH2648" s="74"/>
      <c r="AI2648" s="74"/>
      <c r="AJ2648" s="74"/>
      <c r="AK2648" s="74"/>
      <c r="AL2648" s="74"/>
      <c r="AM2648" s="74"/>
      <c r="AN2648" s="74"/>
      <c r="AO2648" s="74"/>
      <c r="AP2648" s="74"/>
      <c r="AQ2648" s="74"/>
      <c r="AR2648" s="74"/>
      <c r="AS2648" s="74"/>
      <c r="AT2648" s="74"/>
      <c r="AU2648" s="74"/>
      <c r="AV2648" s="74"/>
      <c r="AW2648" s="74"/>
      <c r="AX2648" s="74"/>
      <c r="AY2648" s="74"/>
      <c r="AZ2648" s="74"/>
      <c r="BA2648" s="74"/>
      <c r="BB2648" s="74"/>
      <c r="BC2648" s="74"/>
      <c r="BD2648" s="74"/>
      <c r="BE2648" s="74"/>
      <c r="BF2648" s="74"/>
      <c r="BG2648" s="74"/>
      <c r="BH2648" s="74"/>
      <c r="BI2648" s="74"/>
      <c r="BJ2648" s="74"/>
      <c r="BK2648" s="74"/>
      <c r="BL2648" s="74"/>
      <c r="BM2648" s="74"/>
      <c r="BN2648" s="74"/>
      <c r="BO2648" s="74"/>
      <c r="BP2648" s="74"/>
      <c r="BQ2648" s="74"/>
      <c r="BR2648" s="74"/>
      <c r="BS2648" s="74"/>
      <c r="BT2648" s="74"/>
      <c r="BU2648" s="74"/>
      <c r="BV2648" s="74"/>
      <c r="BW2648" s="74"/>
      <c r="BX2648" s="74"/>
      <c r="BY2648" s="74"/>
      <c r="BZ2648" s="74"/>
      <c r="CA2648" s="74"/>
      <c r="CB2648" s="74"/>
      <c r="CC2648" s="74"/>
      <c r="CD2648" s="74"/>
      <c r="CE2648" s="74"/>
      <c r="CF2648" s="74"/>
      <c r="CG2648" s="74"/>
      <c r="CH2648" s="74"/>
      <c r="CI2648" s="74"/>
      <c r="CJ2648" s="74"/>
      <c r="CK2648" s="74"/>
      <c r="CL2648" s="74"/>
      <c r="CM2648" s="74"/>
      <c r="CN2648" s="74"/>
      <c r="CO2648" s="74"/>
      <c r="CP2648" s="74"/>
      <c r="CQ2648" s="74"/>
      <c r="CR2648" s="74"/>
      <c r="CS2648" s="74"/>
      <c r="CT2648" s="74"/>
      <c r="CU2648" s="74"/>
      <c r="CV2648" s="74"/>
      <c r="CW2648" s="74"/>
      <c r="CX2648" s="74"/>
      <c r="CY2648" s="74"/>
      <c r="CZ2648" s="74"/>
      <c r="DA2648" s="74"/>
      <c r="DB2648" s="74"/>
      <c r="DC2648" s="74"/>
      <c r="DD2648" s="74"/>
      <c r="DE2648" s="74"/>
      <c r="DF2648" s="74"/>
      <c r="DG2648" s="74"/>
      <c r="DH2648" s="74"/>
      <c r="DI2648" s="74"/>
      <c r="DJ2648" s="74"/>
      <c r="DK2648" s="74"/>
      <c r="DL2648" s="74"/>
      <c r="DM2648" s="74"/>
      <c r="DN2648" s="74"/>
      <c r="DO2648" s="74"/>
      <c r="DP2648" s="74"/>
      <c r="DQ2648" s="74"/>
      <c r="DR2648" s="74"/>
      <c r="DS2648" s="74"/>
      <c r="DT2648" s="74"/>
      <c r="DU2648" s="74"/>
      <c r="DV2648" s="74"/>
      <c r="DW2648" s="74"/>
      <c r="DX2648" s="74"/>
      <c r="DY2648" s="74"/>
      <c r="DZ2648" s="74"/>
      <c r="EA2648" s="74"/>
      <c r="EB2648" s="74"/>
      <c r="EC2648" s="74"/>
      <c r="ED2648" s="74"/>
      <c r="EE2648" s="74"/>
      <c r="EF2648" s="74"/>
      <c r="EG2648" s="74"/>
      <c r="EH2648" s="74"/>
      <c r="EI2648" s="74"/>
      <c r="EJ2648" s="74"/>
      <c r="EK2648" s="74"/>
      <c r="EL2648" s="74"/>
      <c r="EM2648" s="74"/>
      <c r="EN2648" s="74"/>
      <c r="EO2648" s="74"/>
      <c r="EP2648" s="74"/>
      <c r="EQ2648" s="74"/>
      <c r="ER2648" s="74"/>
      <c r="ES2648" s="74"/>
      <c r="ET2648" s="74"/>
      <c r="EU2648" s="74"/>
      <c r="EV2648" s="74"/>
      <c r="EW2648" s="74"/>
      <c r="EX2648" s="74"/>
      <c r="EY2648" s="74"/>
      <c r="EZ2648" s="74"/>
      <c r="FA2648" s="74"/>
      <c r="FB2648" s="74"/>
      <c r="FC2648" s="74"/>
      <c r="FD2648" s="74"/>
      <c r="FE2648" s="74"/>
      <c r="FF2648" s="74"/>
      <c r="FG2648" s="74"/>
      <c r="FH2648" s="74"/>
      <c r="FI2648" s="74"/>
      <c r="FJ2648" s="74"/>
      <c r="FK2648" s="74"/>
      <c r="FL2648" s="74"/>
      <c r="FM2648" s="74"/>
      <c r="FN2648" s="74"/>
      <c r="FO2648" s="74"/>
      <c r="FP2648" s="74"/>
      <c r="FQ2648" s="74"/>
      <c r="FR2648" s="74"/>
      <c r="FS2648" s="74"/>
      <c r="FT2648" s="74"/>
      <c r="FU2648" s="74"/>
      <c r="FV2648" s="74"/>
      <c r="FW2648" s="74"/>
      <c r="FX2648" s="74"/>
      <c r="FY2648" s="74"/>
      <c r="FZ2648" s="74">
        <v>2</v>
      </c>
      <c r="GA2648" s="74">
        <v>1490.3690185546875</v>
      </c>
      <c r="GB2648" s="74">
        <v>2789.9404296875</v>
      </c>
      <c r="GC2648" s="74">
        <v>0</v>
      </c>
      <c r="GD2648" s="74">
        <v>17</v>
      </c>
      <c r="GE2648" s="74">
        <v>2</v>
      </c>
      <c r="GF2648" s="74">
        <v>3</v>
      </c>
      <c r="GG2648" t="s">
        <v>250</v>
      </c>
      <c r="GH2648" t="s">
        <v>251</v>
      </c>
      <c r="GI2648" t="s">
        <v>236</v>
      </c>
      <c r="GJ2648" s="47"/>
      <c r="GK2648" s="30"/>
    </row>
    <row r="2649" spans="1:193" x14ac:dyDescent="0.2">
      <c r="A2649" t="s">
        <v>175</v>
      </c>
      <c r="B2649" t="s">
        <v>249</v>
      </c>
      <c r="C2649" t="s">
        <v>0</v>
      </c>
      <c r="D2649" t="s">
        <v>256</v>
      </c>
      <c r="E2649" t="s">
        <v>188</v>
      </c>
      <c r="F2649" t="s">
        <v>260</v>
      </c>
      <c r="G2649" t="s">
        <v>276</v>
      </c>
      <c r="H2649" s="74">
        <v>0</v>
      </c>
      <c r="I2649" s="74"/>
      <c r="J2649" s="74"/>
      <c r="K2649" s="74"/>
      <c r="L2649" s="74"/>
      <c r="M2649" s="74"/>
      <c r="N2649" s="74"/>
      <c r="O2649" s="74"/>
      <c r="P2649" s="74"/>
      <c r="Q2649" s="74"/>
      <c r="R2649" s="74"/>
      <c r="S2649" s="74"/>
      <c r="T2649" s="74"/>
      <c r="U2649" s="74"/>
      <c r="V2649" s="74"/>
      <c r="W2649" s="74"/>
      <c r="X2649" s="74"/>
      <c r="Y2649" s="74"/>
      <c r="Z2649" s="74"/>
      <c r="AA2649" s="74"/>
      <c r="AB2649" s="74"/>
      <c r="AC2649" s="74"/>
      <c r="AD2649" s="74"/>
      <c r="AE2649" s="74"/>
      <c r="AF2649" s="74"/>
      <c r="AG2649" s="74"/>
      <c r="AH2649" s="74"/>
      <c r="AI2649" s="74"/>
      <c r="AJ2649" s="74"/>
      <c r="AK2649" s="74"/>
      <c r="AL2649" s="74"/>
      <c r="AM2649" s="74"/>
      <c r="AN2649" s="74"/>
      <c r="AO2649" s="74"/>
      <c r="AP2649" s="74"/>
      <c r="AQ2649" s="74"/>
      <c r="AR2649" s="74"/>
      <c r="AS2649" s="74"/>
      <c r="AT2649" s="74"/>
      <c r="AU2649" s="74"/>
      <c r="AV2649" s="74"/>
      <c r="AW2649" s="74"/>
      <c r="AX2649" s="74"/>
      <c r="AY2649" s="74"/>
      <c r="AZ2649" s="74"/>
      <c r="BA2649" s="74"/>
      <c r="BB2649" s="74"/>
      <c r="BC2649" s="74"/>
      <c r="BD2649" s="74"/>
      <c r="BE2649" s="74"/>
      <c r="BF2649" s="74"/>
      <c r="BG2649" s="74"/>
      <c r="BH2649" s="74"/>
      <c r="BI2649" s="74"/>
      <c r="BJ2649" s="74"/>
      <c r="BK2649" s="74"/>
      <c r="BL2649" s="74"/>
      <c r="BM2649" s="74"/>
      <c r="BN2649" s="74"/>
      <c r="BO2649" s="74"/>
      <c r="BP2649" s="74"/>
      <c r="BQ2649" s="74"/>
      <c r="BR2649" s="74"/>
      <c r="BS2649" s="74"/>
      <c r="BT2649" s="74"/>
      <c r="BU2649" s="74"/>
      <c r="BV2649" s="74"/>
      <c r="BW2649" s="74"/>
      <c r="BX2649" s="74"/>
      <c r="BY2649" s="74"/>
      <c r="BZ2649" s="74"/>
      <c r="CA2649" s="74"/>
      <c r="CB2649" s="74"/>
      <c r="CC2649" s="74"/>
      <c r="CD2649" s="74"/>
      <c r="CE2649" s="74"/>
      <c r="CF2649" s="74"/>
      <c r="CG2649" s="74"/>
      <c r="CH2649" s="74"/>
      <c r="CI2649" s="74"/>
      <c r="CJ2649" s="74"/>
      <c r="CK2649" s="74"/>
      <c r="CL2649" s="74"/>
      <c r="CM2649" s="74"/>
      <c r="CN2649" s="74"/>
      <c r="CO2649" s="74"/>
      <c r="CP2649" s="74"/>
      <c r="CQ2649" s="74"/>
      <c r="CR2649" s="74"/>
      <c r="CS2649" s="74"/>
      <c r="CT2649" s="74"/>
      <c r="CU2649" s="74"/>
      <c r="CV2649" s="74"/>
      <c r="CW2649" s="74"/>
      <c r="CX2649" s="74"/>
      <c r="CY2649" s="74"/>
      <c r="CZ2649" s="74"/>
      <c r="DA2649" s="74"/>
      <c r="DB2649" s="74"/>
      <c r="DC2649" s="74"/>
      <c r="DD2649" s="74"/>
      <c r="DE2649" s="74"/>
      <c r="DF2649" s="74"/>
      <c r="DG2649" s="74"/>
      <c r="DH2649" s="74"/>
      <c r="DI2649" s="74"/>
      <c r="DJ2649" s="74"/>
      <c r="DK2649" s="74"/>
      <c r="DL2649" s="74"/>
      <c r="DM2649" s="74"/>
      <c r="DN2649" s="74"/>
      <c r="DO2649" s="74"/>
      <c r="DP2649" s="74"/>
      <c r="DQ2649" s="74"/>
      <c r="DR2649" s="74"/>
      <c r="DS2649" s="74"/>
      <c r="DT2649" s="74"/>
      <c r="DU2649" s="74"/>
      <c r="DV2649" s="74"/>
      <c r="DW2649" s="74"/>
      <c r="DX2649" s="74"/>
      <c r="DY2649" s="74"/>
      <c r="DZ2649" s="74"/>
      <c r="EA2649" s="74"/>
      <c r="EB2649" s="74"/>
      <c r="EC2649" s="74"/>
      <c r="ED2649" s="74"/>
      <c r="EE2649" s="74"/>
      <c r="EF2649" s="74"/>
      <c r="EG2649" s="74"/>
      <c r="EH2649" s="74"/>
      <c r="EI2649" s="74"/>
      <c r="EJ2649" s="74"/>
      <c r="EK2649" s="74"/>
      <c r="EL2649" s="74"/>
      <c r="EM2649" s="74"/>
      <c r="EN2649" s="74"/>
      <c r="EO2649" s="74"/>
      <c r="EP2649" s="74"/>
      <c r="EQ2649" s="74"/>
      <c r="ER2649" s="74"/>
      <c r="ES2649" s="74"/>
      <c r="ET2649" s="74"/>
      <c r="EU2649" s="74"/>
      <c r="EV2649" s="74"/>
      <c r="EW2649" s="74"/>
      <c r="EX2649" s="74"/>
      <c r="EY2649" s="74"/>
      <c r="EZ2649" s="74"/>
      <c r="FA2649" s="74"/>
      <c r="FB2649" s="74"/>
      <c r="FC2649" s="74"/>
      <c r="FD2649" s="74"/>
      <c r="FE2649" s="74"/>
      <c r="FF2649" s="74"/>
      <c r="FG2649" s="74"/>
      <c r="FH2649" s="74"/>
      <c r="FI2649" s="74"/>
      <c r="FJ2649" s="74"/>
      <c r="FK2649" s="74"/>
      <c r="FL2649" s="74"/>
      <c r="FM2649" s="74"/>
      <c r="FN2649" s="74"/>
      <c r="FO2649" s="74"/>
      <c r="FP2649" s="74"/>
      <c r="FQ2649" s="74"/>
      <c r="FR2649" s="74"/>
      <c r="FS2649" s="74"/>
      <c r="FT2649" s="74"/>
      <c r="FU2649" s="74"/>
      <c r="FV2649" s="74"/>
      <c r="FW2649" s="74"/>
      <c r="FX2649" s="74"/>
      <c r="FY2649" s="74"/>
      <c r="FZ2649" s="74">
        <v>2</v>
      </c>
      <c r="GA2649" s="74">
        <v>1469.06689453125</v>
      </c>
      <c r="GB2649" s="74">
        <v>2848.2550048828125</v>
      </c>
      <c r="GC2649" s="74">
        <v>0</v>
      </c>
      <c r="GD2649" s="74">
        <v>17</v>
      </c>
      <c r="GE2649" s="74">
        <v>2</v>
      </c>
      <c r="GF2649" s="74">
        <v>3</v>
      </c>
      <c r="GG2649" t="s">
        <v>250</v>
      </c>
      <c r="GH2649" t="s">
        <v>251</v>
      </c>
      <c r="GI2649" t="s">
        <v>236</v>
      </c>
      <c r="GJ2649" s="47"/>
      <c r="GK2649" s="30"/>
    </row>
    <row r="2650" spans="1:193" x14ac:dyDescent="0.2">
      <c r="A2650" t="s">
        <v>175</v>
      </c>
      <c r="B2650" t="s">
        <v>249</v>
      </c>
      <c r="C2650" t="s">
        <v>0</v>
      </c>
      <c r="D2650" t="s">
        <v>256</v>
      </c>
      <c r="E2650" t="s">
        <v>189</v>
      </c>
      <c r="F2650" t="s">
        <v>260</v>
      </c>
      <c r="G2650" t="s">
        <v>276</v>
      </c>
      <c r="H2650" s="74">
        <v>0</v>
      </c>
      <c r="I2650" s="74"/>
      <c r="J2650" s="74"/>
      <c r="K2650" s="74"/>
      <c r="L2650" s="74"/>
      <c r="M2650" s="74"/>
      <c r="N2650" s="74"/>
      <c r="O2650" s="74"/>
      <c r="P2650" s="74"/>
      <c r="Q2650" s="74"/>
      <c r="R2650" s="74"/>
      <c r="S2650" s="74"/>
      <c r="T2650" s="74"/>
      <c r="U2650" s="74"/>
      <c r="V2650" s="74"/>
      <c r="W2650" s="74"/>
      <c r="X2650" s="74"/>
      <c r="Y2650" s="74"/>
      <c r="Z2650" s="74"/>
      <c r="AA2650" s="74"/>
      <c r="AB2650" s="74"/>
      <c r="AC2650" s="74"/>
      <c r="AD2650" s="74"/>
      <c r="AE2650" s="74"/>
      <c r="AF2650" s="74"/>
      <c r="AG2650" s="74"/>
      <c r="AH2650" s="74"/>
      <c r="AI2650" s="74"/>
      <c r="AJ2650" s="74"/>
      <c r="AK2650" s="74"/>
      <c r="AL2650" s="74"/>
      <c r="AM2650" s="74"/>
      <c r="AN2650" s="74"/>
      <c r="AO2650" s="74"/>
      <c r="AP2650" s="74"/>
      <c r="AQ2650" s="74"/>
      <c r="AR2650" s="74"/>
      <c r="AS2650" s="74"/>
      <c r="AT2650" s="74"/>
      <c r="AU2650" s="74"/>
      <c r="AV2650" s="74"/>
      <c r="AW2650" s="74"/>
      <c r="AX2650" s="74"/>
      <c r="AY2650" s="74"/>
      <c r="AZ2650" s="74"/>
      <c r="BA2650" s="74"/>
      <c r="BB2650" s="74"/>
      <c r="BC2650" s="74"/>
      <c r="BD2650" s="74"/>
      <c r="BE2650" s="74"/>
      <c r="BF2650" s="74"/>
      <c r="BG2650" s="74"/>
      <c r="BH2650" s="74"/>
      <c r="BI2650" s="74"/>
      <c r="BJ2650" s="74"/>
      <c r="BK2650" s="74"/>
      <c r="BL2650" s="74"/>
      <c r="BM2650" s="74"/>
      <c r="BN2650" s="74"/>
      <c r="BO2650" s="74"/>
      <c r="BP2650" s="74"/>
      <c r="BQ2650" s="74"/>
      <c r="BR2650" s="74"/>
      <c r="BS2650" s="74"/>
      <c r="BT2650" s="74"/>
      <c r="BU2650" s="74"/>
      <c r="BV2650" s="74"/>
      <c r="BW2650" s="74"/>
      <c r="BX2650" s="74"/>
      <c r="BY2650" s="74"/>
      <c r="BZ2650" s="74"/>
      <c r="CA2650" s="74"/>
      <c r="CB2650" s="74"/>
      <c r="CC2650" s="74"/>
      <c r="CD2650" s="74"/>
      <c r="CE2650" s="74"/>
      <c r="CF2650" s="74"/>
      <c r="CG2650" s="74"/>
      <c r="CH2650" s="74"/>
      <c r="CI2650" s="74"/>
      <c r="CJ2650" s="74"/>
      <c r="CK2650" s="74"/>
      <c r="CL2650" s="74"/>
      <c r="CM2650" s="74"/>
      <c r="CN2650" s="74"/>
      <c r="CO2650" s="74"/>
      <c r="CP2650" s="74"/>
      <c r="CQ2650" s="74"/>
      <c r="CR2650" s="74"/>
      <c r="CS2650" s="74"/>
      <c r="CT2650" s="74"/>
      <c r="CU2650" s="74"/>
      <c r="CV2650" s="74"/>
      <c r="CW2650" s="74"/>
      <c r="CX2650" s="74"/>
      <c r="CY2650" s="74"/>
      <c r="CZ2650" s="74"/>
      <c r="DA2650" s="74"/>
      <c r="DB2650" s="74"/>
      <c r="DC2650" s="74"/>
      <c r="DD2650" s="74"/>
      <c r="DE2650" s="74"/>
      <c r="DF2650" s="74"/>
      <c r="DG2650" s="74"/>
      <c r="DH2650" s="74"/>
      <c r="DI2650" s="74"/>
      <c r="DJ2650" s="74"/>
      <c r="DK2650" s="74"/>
      <c r="DL2650" s="74"/>
      <c r="DM2650" s="74"/>
      <c r="DN2650" s="74"/>
      <c r="DO2650" s="74"/>
      <c r="DP2650" s="74"/>
      <c r="DQ2650" s="74"/>
      <c r="DR2650" s="74"/>
      <c r="DS2650" s="74"/>
      <c r="DT2650" s="74"/>
      <c r="DU2650" s="74"/>
      <c r="DV2650" s="74"/>
      <c r="DW2650" s="74"/>
      <c r="DX2650" s="74"/>
      <c r="DY2650" s="74"/>
      <c r="DZ2650" s="74"/>
      <c r="EA2650" s="74"/>
      <c r="EB2650" s="74"/>
      <c r="EC2650" s="74"/>
      <c r="ED2650" s="74"/>
      <c r="EE2650" s="74"/>
      <c r="EF2650" s="74"/>
      <c r="EG2650" s="74"/>
      <c r="EH2650" s="74"/>
      <c r="EI2650" s="74"/>
      <c r="EJ2650" s="74"/>
      <c r="EK2650" s="74"/>
      <c r="EL2650" s="74"/>
      <c r="EM2650" s="74"/>
      <c r="EN2650" s="74"/>
      <c r="EO2650" s="74"/>
      <c r="EP2650" s="74"/>
      <c r="EQ2650" s="74"/>
      <c r="ER2650" s="74"/>
      <c r="ES2650" s="74"/>
      <c r="ET2650" s="74"/>
      <c r="EU2650" s="74"/>
      <c r="EV2650" s="74"/>
      <c r="EW2650" s="74"/>
      <c r="EX2650" s="74"/>
      <c r="EY2650" s="74"/>
      <c r="EZ2650" s="74"/>
      <c r="FA2650" s="74"/>
      <c r="FB2650" s="74"/>
      <c r="FC2650" s="74"/>
      <c r="FD2650" s="74"/>
      <c r="FE2650" s="74"/>
      <c r="FF2650" s="74"/>
      <c r="FG2650" s="74"/>
      <c r="FH2650" s="74"/>
      <c r="FI2650" s="74"/>
      <c r="FJ2650" s="74"/>
      <c r="FK2650" s="74"/>
      <c r="FL2650" s="74"/>
      <c r="FM2650" s="74"/>
      <c r="FN2650" s="74"/>
      <c r="FO2650" s="74"/>
      <c r="FP2650" s="74"/>
      <c r="FQ2650" s="74"/>
      <c r="FR2650" s="74"/>
      <c r="FS2650" s="74"/>
      <c r="FT2650" s="74"/>
      <c r="FU2650" s="74"/>
      <c r="FV2650" s="74"/>
      <c r="FW2650" s="74"/>
      <c r="FX2650" s="74"/>
      <c r="FY2650" s="74"/>
      <c r="FZ2650" s="74">
        <v>2</v>
      </c>
      <c r="GA2650" s="74">
        <v>1466.8795166015625</v>
      </c>
      <c r="GB2650" s="74">
        <v>2898.098388671875</v>
      </c>
      <c r="GC2650" s="74">
        <v>0</v>
      </c>
      <c r="GD2650" s="74">
        <v>17</v>
      </c>
      <c r="GE2650" s="74">
        <v>2</v>
      </c>
      <c r="GF2650" s="74">
        <v>3</v>
      </c>
      <c r="GG2650" t="s">
        <v>250</v>
      </c>
      <c r="GH2650" t="s">
        <v>251</v>
      </c>
      <c r="GI2650" t="s">
        <v>236</v>
      </c>
      <c r="GJ2650" s="47"/>
      <c r="GK2650" s="30"/>
    </row>
    <row r="2651" spans="1:193" x14ac:dyDescent="0.2">
      <c r="A2651" t="s">
        <v>175</v>
      </c>
      <c r="B2651" t="s">
        <v>249</v>
      </c>
      <c r="C2651" t="s">
        <v>0</v>
      </c>
      <c r="D2651" t="s">
        <v>256</v>
      </c>
      <c r="E2651" t="s">
        <v>190</v>
      </c>
      <c r="F2651" t="s">
        <v>260</v>
      </c>
      <c r="G2651" t="s">
        <v>276</v>
      </c>
      <c r="H2651" s="74">
        <v>0</v>
      </c>
      <c r="I2651" s="74"/>
      <c r="J2651" s="74"/>
      <c r="K2651" s="74"/>
      <c r="L2651" s="74"/>
      <c r="M2651" s="74"/>
      <c r="N2651" s="74"/>
      <c r="O2651" s="74"/>
      <c r="P2651" s="74"/>
      <c r="Q2651" s="74"/>
      <c r="R2651" s="74"/>
      <c r="S2651" s="74"/>
      <c r="T2651" s="74"/>
      <c r="U2651" s="74"/>
      <c r="V2651" s="74"/>
      <c r="W2651" s="74"/>
      <c r="X2651" s="74"/>
      <c r="Y2651" s="74"/>
      <c r="Z2651" s="74"/>
      <c r="AA2651" s="74"/>
      <c r="AB2651" s="74"/>
      <c r="AC2651" s="74"/>
      <c r="AD2651" s="74"/>
      <c r="AE2651" s="74"/>
      <c r="AF2651" s="74"/>
      <c r="AG2651" s="74"/>
      <c r="AH2651" s="74"/>
      <c r="AI2651" s="74"/>
      <c r="AJ2651" s="74"/>
      <c r="AK2651" s="74"/>
      <c r="AL2651" s="74"/>
      <c r="AM2651" s="74"/>
      <c r="AN2651" s="74"/>
      <c r="AO2651" s="74"/>
      <c r="AP2651" s="74"/>
      <c r="AQ2651" s="74"/>
      <c r="AR2651" s="74"/>
      <c r="AS2651" s="74"/>
      <c r="AT2651" s="74"/>
      <c r="AU2651" s="74"/>
      <c r="AV2651" s="74"/>
      <c r="AW2651" s="74"/>
      <c r="AX2651" s="74"/>
      <c r="AY2651" s="74"/>
      <c r="AZ2651" s="74"/>
      <c r="BA2651" s="74"/>
      <c r="BB2651" s="74"/>
      <c r="BC2651" s="74"/>
      <c r="BD2651" s="74"/>
      <c r="BE2651" s="74"/>
      <c r="BF2651" s="74"/>
      <c r="BG2651" s="74"/>
      <c r="BH2651" s="74"/>
      <c r="BI2651" s="74"/>
      <c r="BJ2651" s="74"/>
      <c r="BK2651" s="74"/>
      <c r="BL2651" s="74"/>
      <c r="BM2651" s="74"/>
      <c r="BN2651" s="74"/>
      <c r="BO2651" s="74"/>
      <c r="BP2651" s="74"/>
      <c r="BQ2651" s="74"/>
      <c r="BR2651" s="74"/>
      <c r="BS2651" s="74"/>
      <c r="BT2651" s="74"/>
      <c r="BU2651" s="74"/>
      <c r="BV2651" s="74"/>
      <c r="BW2651" s="74"/>
      <c r="BX2651" s="74"/>
      <c r="BY2651" s="74"/>
      <c r="BZ2651" s="74"/>
      <c r="CA2651" s="74"/>
      <c r="CB2651" s="74"/>
      <c r="CC2651" s="74"/>
      <c r="CD2651" s="74"/>
      <c r="CE2651" s="74"/>
      <c r="CF2651" s="74"/>
      <c r="CG2651" s="74"/>
      <c r="CH2651" s="74"/>
      <c r="CI2651" s="74"/>
      <c r="CJ2651" s="74"/>
      <c r="CK2651" s="74"/>
      <c r="CL2651" s="74"/>
      <c r="CM2651" s="74"/>
      <c r="CN2651" s="74"/>
      <c r="CO2651" s="74"/>
      <c r="CP2651" s="74"/>
      <c r="CQ2651" s="74"/>
      <c r="CR2651" s="74"/>
      <c r="CS2651" s="74"/>
      <c r="CT2651" s="74"/>
      <c r="CU2651" s="74"/>
      <c r="CV2651" s="74"/>
      <c r="CW2651" s="74"/>
      <c r="CX2651" s="74"/>
      <c r="CY2651" s="74"/>
      <c r="CZ2651" s="74"/>
      <c r="DA2651" s="74"/>
      <c r="DB2651" s="74"/>
      <c r="DC2651" s="74"/>
      <c r="DD2651" s="74"/>
      <c r="DE2651" s="74"/>
      <c r="DF2651" s="74"/>
      <c r="DG2651" s="74"/>
      <c r="DH2651" s="74"/>
      <c r="DI2651" s="74"/>
      <c r="DJ2651" s="74"/>
      <c r="DK2651" s="74"/>
      <c r="DL2651" s="74"/>
      <c r="DM2651" s="74"/>
      <c r="DN2651" s="74"/>
      <c r="DO2651" s="74"/>
      <c r="DP2651" s="74"/>
      <c r="DQ2651" s="74"/>
      <c r="DR2651" s="74"/>
      <c r="DS2651" s="74"/>
      <c r="DT2651" s="74"/>
      <c r="DU2651" s="74"/>
      <c r="DV2651" s="74"/>
      <c r="DW2651" s="74"/>
      <c r="DX2651" s="74"/>
      <c r="DY2651" s="74"/>
      <c r="DZ2651" s="74"/>
      <c r="EA2651" s="74"/>
      <c r="EB2651" s="74"/>
      <c r="EC2651" s="74"/>
      <c r="ED2651" s="74"/>
      <c r="EE2651" s="74"/>
      <c r="EF2651" s="74"/>
      <c r="EG2651" s="74"/>
      <c r="EH2651" s="74"/>
      <c r="EI2651" s="74"/>
      <c r="EJ2651" s="74"/>
      <c r="EK2651" s="74"/>
      <c r="EL2651" s="74"/>
      <c r="EM2651" s="74"/>
      <c r="EN2651" s="74"/>
      <c r="EO2651" s="74"/>
      <c r="EP2651" s="74"/>
      <c r="EQ2651" s="74"/>
      <c r="ER2651" s="74"/>
      <c r="ES2651" s="74"/>
      <c r="ET2651" s="74"/>
      <c r="EU2651" s="74"/>
      <c r="EV2651" s="74"/>
      <c r="EW2651" s="74"/>
      <c r="EX2651" s="74"/>
      <c r="EY2651" s="74"/>
      <c r="EZ2651" s="74"/>
      <c r="FA2651" s="74"/>
      <c r="FB2651" s="74"/>
      <c r="FC2651" s="74"/>
      <c r="FD2651" s="74"/>
      <c r="FE2651" s="74"/>
      <c r="FF2651" s="74"/>
      <c r="FG2651" s="74"/>
      <c r="FH2651" s="74"/>
      <c r="FI2651" s="74"/>
      <c r="FJ2651" s="74"/>
      <c r="FK2651" s="74"/>
      <c r="FL2651" s="74"/>
      <c r="FM2651" s="74"/>
      <c r="FN2651" s="74"/>
      <c r="FO2651" s="74"/>
      <c r="FP2651" s="74"/>
      <c r="FQ2651" s="74"/>
      <c r="FR2651" s="74"/>
      <c r="FS2651" s="74"/>
      <c r="FT2651" s="74"/>
      <c r="FU2651" s="74"/>
      <c r="FV2651" s="74"/>
      <c r="FW2651" s="74"/>
      <c r="FX2651" s="74"/>
      <c r="FY2651" s="74"/>
      <c r="FZ2651" s="74">
        <v>2</v>
      </c>
      <c r="GA2651" s="74">
        <v>1578.3089599609375</v>
      </c>
      <c r="GB2651" s="74">
        <v>3012.37109375</v>
      </c>
      <c r="GC2651" s="74">
        <v>0</v>
      </c>
      <c r="GD2651" s="74">
        <v>17</v>
      </c>
      <c r="GE2651" s="74">
        <v>2</v>
      </c>
      <c r="GF2651" s="74">
        <v>3</v>
      </c>
      <c r="GG2651" t="s">
        <v>250</v>
      </c>
      <c r="GH2651" t="s">
        <v>251</v>
      </c>
      <c r="GI2651" t="s">
        <v>236</v>
      </c>
      <c r="GJ2651" s="47"/>
      <c r="GK2651" s="30"/>
    </row>
    <row r="2652" spans="1:193" x14ac:dyDescent="0.2">
      <c r="A2652" t="s">
        <v>175</v>
      </c>
      <c r="B2652" t="s">
        <v>249</v>
      </c>
      <c r="C2652" t="s">
        <v>0</v>
      </c>
      <c r="D2652" t="s">
        <v>256</v>
      </c>
      <c r="E2652" t="s">
        <v>191</v>
      </c>
      <c r="F2652" t="s">
        <v>260</v>
      </c>
      <c r="G2652" t="s">
        <v>276</v>
      </c>
      <c r="H2652" s="74">
        <v>0</v>
      </c>
      <c r="I2652" s="74"/>
      <c r="J2652" s="74"/>
      <c r="K2652" s="74"/>
      <c r="L2652" s="74"/>
      <c r="M2652" s="74"/>
      <c r="N2652" s="74"/>
      <c r="O2652" s="74"/>
      <c r="P2652" s="74"/>
      <c r="Q2652" s="74"/>
      <c r="R2652" s="74"/>
      <c r="S2652" s="74"/>
      <c r="T2652" s="74"/>
      <c r="U2652" s="74"/>
      <c r="V2652" s="74"/>
      <c r="W2652" s="74"/>
      <c r="X2652" s="74"/>
      <c r="Y2652" s="74"/>
      <c r="Z2652" s="74"/>
      <c r="AA2652" s="74"/>
      <c r="AB2652" s="74"/>
      <c r="AC2652" s="74"/>
      <c r="AD2652" s="74"/>
      <c r="AE2652" s="74"/>
      <c r="AF2652" s="74"/>
      <c r="AG2652" s="74"/>
      <c r="AH2652" s="74"/>
      <c r="AI2652" s="74"/>
      <c r="AJ2652" s="74"/>
      <c r="AK2652" s="74"/>
      <c r="AL2652" s="74"/>
      <c r="AM2652" s="74"/>
      <c r="AN2652" s="74"/>
      <c r="AO2652" s="74"/>
      <c r="AP2652" s="74"/>
      <c r="AQ2652" s="74"/>
      <c r="AR2652" s="74"/>
      <c r="AS2652" s="74"/>
      <c r="AT2652" s="74"/>
      <c r="AU2652" s="74"/>
      <c r="AV2652" s="74"/>
      <c r="AW2652" s="74"/>
      <c r="AX2652" s="74"/>
      <c r="AY2652" s="74"/>
      <c r="AZ2652" s="74"/>
      <c r="BA2652" s="74"/>
      <c r="BB2652" s="74"/>
      <c r="BC2652" s="74"/>
      <c r="BD2652" s="74"/>
      <c r="BE2652" s="74"/>
      <c r="BF2652" s="74"/>
      <c r="BG2652" s="74"/>
      <c r="BH2652" s="74"/>
      <c r="BI2652" s="74"/>
      <c r="BJ2652" s="74"/>
      <c r="BK2652" s="74"/>
      <c r="BL2652" s="74"/>
      <c r="BM2652" s="74"/>
      <c r="BN2652" s="74"/>
      <c r="BO2652" s="74"/>
      <c r="BP2652" s="74"/>
      <c r="BQ2652" s="74"/>
      <c r="BR2652" s="74"/>
      <c r="BS2652" s="74"/>
      <c r="BT2652" s="74"/>
      <c r="BU2652" s="74"/>
      <c r="BV2652" s="74"/>
      <c r="BW2652" s="74"/>
      <c r="BX2652" s="74"/>
      <c r="BY2652" s="74"/>
      <c r="BZ2652" s="74"/>
      <c r="CA2652" s="74"/>
      <c r="CB2652" s="74"/>
      <c r="CC2652" s="74"/>
      <c r="CD2652" s="74"/>
      <c r="CE2652" s="74"/>
      <c r="CF2652" s="74"/>
      <c r="CG2652" s="74"/>
      <c r="CH2652" s="74"/>
      <c r="CI2652" s="74"/>
      <c r="CJ2652" s="74"/>
      <c r="CK2652" s="74"/>
      <c r="CL2652" s="74"/>
      <c r="CM2652" s="74"/>
      <c r="CN2652" s="74"/>
      <c r="CO2652" s="74"/>
      <c r="CP2652" s="74"/>
      <c r="CQ2652" s="74"/>
      <c r="CR2652" s="74"/>
      <c r="CS2652" s="74"/>
      <c r="CT2652" s="74"/>
      <c r="CU2652" s="74"/>
      <c r="CV2652" s="74"/>
      <c r="CW2652" s="74"/>
      <c r="CX2652" s="74"/>
      <c r="CY2652" s="74"/>
      <c r="CZ2652" s="74"/>
      <c r="DA2652" s="74"/>
      <c r="DB2652" s="74"/>
      <c r="DC2652" s="74"/>
      <c r="DD2652" s="74"/>
      <c r="DE2652" s="74"/>
      <c r="DF2652" s="74"/>
      <c r="DG2652" s="74"/>
      <c r="DH2652" s="74"/>
      <c r="DI2652" s="74"/>
      <c r="DJ2652" s="74"/>
      <c r="DK2652" s="74"/>
      <c r="DL2652" s="74"/>
      <c r="DM2652" s="74"/>
      <c r="DN2652" s="74"/>
      <c r="DO2652" s="74"/>
      <c r="DP2652" s="74"/>
      <c r="DQ2652" s="74"/>
      <c r="DR2652" s="74"/>
      <c r="DS2652" s="74"/>
      <c r="DT2652" s="74"/>
      <c r="DU2652" s="74"/>
      <c r="DV2652" s="74"/>
      <c r="DW2652" s="74"/>
      <c r="DX2652" s="74"/>
      <c r="DY2652" s="74"/>
      <c r="DZ2652" s="74"/>
      <c r="EA2652" s="74"/>
      <c r="EB2652" s="74"/>
      <c r="EC2652" s="74"/>
      <c r="ED2652" s="74"/>
      <c r="EE2652" s="74"/>
      <c r="EF2652" s="74"/>
      <c r="EG2652" s="74"/>
      <c r="EH2652" s="74"/>
      <c r="EI2652" s="74"/>
      <c r="EJ2652" s="74"/>
      <c r="EK2652" s="74"/>
      <c r="EL2652" s="74"/>
      <c r="EM2652" s="74"/>
      <c r="EN2652" s="74"/>
      <c r="EO2652" s="74"/>
      <c r="EP2652" s="74"/>
      <c r="EQ2652" s="74"/>
      <c r="ER2652" s="74"/>
      <c r="ES2652" s="74"/>
      <c r="ET2652" s="74"/>
      <c r="EU2652" s="74"/>
      <c r="EV2652" s="74"/>
      <c r="EW2652" s="74"/>
      <c r="EX2652" s="74"/>
      <c r="EY2652" s="74"/>
      <c r="EZ2652" s="74"/>
      <c r="FA2652" s="74"/>
      <c r="FB2652" s="74"/>
      <c r="FC2652" s="74"/>
      <c r="FD2652" s="74"/>
      <c r="FE2652" s="74"/>
      <c r="FF2652" s="74"/>
      <c r="FG2652" s="74"/>
      <c r="FH2652" s="74"/>
      <c r="FI2652" s="74"/>
      <c r="FJ2652" s="74"/>
      <c r="FK2652" s="74"/>
      <c r="FL2652" s="74"/>
      <c r="FM2652" s="74"/>
      <c r="FN2652" s="74"/>
      <c r="FO2652" s="74"/>
      <c r="FP2652" s="74"/>
      <c r="FQ2652" s="74"/>
      <c r="FR2652" s="74"/>
      <c r="FS2652" s="74"/>
      <c r="FT2652" s="74"/>
      <c r="FU2652" s="74"/>
      <c r="FV2652" s="74"/>
      <c r="FW2652" s="74"/>
      <c r="FX2652" s="74"/>
      <c r="FY2652" s="74"/>
      <c r="FZ2652" s="74">
        <v>2</v>
      </c>
      <c r="GA2652" s="74">
        <v>1538.8729248046875</v>
      </c>
      <c r="GB2652" s="74">
        <v>2990.630126953125</v>
      </c>
      <c r="GC2652" s="74">
        <v>0</v>
      </c>
      <c r="GD2652" s="74">
        <v>17</v>
      </c>
      <c r="GE2652" s="74">
        <v>2</v>
      </c>
      <c r="GF2652" s="74">
        <v>3</v>
      </c>
      <c r="GG2652" t="s">
        <v>250</v>
      </c>
      <c r="GH2652" t="s">
        <v>251</v>
      </c>
      <c r="GI2652" t="s">
        <v>236</v>
      </c>
      <c r="GJ2652" s="47"/>
      <c r="GK2652" s="30"/>
    </row>
    <row r="2653" spans="1:193" x14ac:dyDescent="0.2">
      <c r="A2653" t="s">
        <v>175</v>
      </c>
      <c r="B2653" t="s">
        <v>249</v>
      </c>
      <c r="C2653" t="s">
        <v>0</v>
      </c>
      <c r="D2653" t="s">
        <v>256</v>
      </c>
      <c r="E2653" t="s">
        <v>192</v>
      </c>
      <c r="F2653" t="s">
        <v>260</v>
      </c>
      <c r="G2653" t="s">
        <v>276</v>
      </c>
      <c r="H2653" s="74">
        <v>0</v>
      </c>
      <c r="I2653" s="74"/>
      <c r="J2653" s="74"/>
      <c r="K2653" s="74"/>
      <c r="L2653" s="74"/>
      <c r="M2653" s="74"/>
      <c r="N2653" s="74"/>
      <c r="O2653" s="74"/>
      <c r="P2653" s="74"/>
      <c r="Q2653" s="74"/>
      <c r="R2653" s="74"/>
      <c r="S2653" s="74"/>
      <c r="T2653" s="74"/>
      <c r="U2653" s="74"/>
      <c r="V2653" s="74"/>
      <c r="W2653" s="74"/>
      <c r="X2653" s="74"/>
      <c r="Y2653" s="74"/>
      <c r="Z2653" s="74"/>
      <c r="AA2653" s="74"/>
      <c r="AB2653" s="74"/>
      <c r="AC2653" s="74"/>
      <c r="AD2653" s="74"/>
      <c r="AE2653" s="74"/>
      <c r="AF2653" s="74"/>
      <c r="AG2653" s="74"/>
      <c r="AH2653" s="74"/>
      <c r="AI2653" s="74"/>
      <c r="AJ2653" s="74"/>
      <c r="AK2653" s="74"/>
      <c r="AL2653" s="74"/>
      <c r="AM2653" s="74"/>
      <c r="AN2653" s="74"/>
      <c r="AO2653" s="74"/>
      <c r="AP2653" s="74"/>
      <c r="AQ2653" s="74"/>
      <c r="AR2653" s="74"/>
      <c r="AS2653" s="74"/>
      <c r="AT2653" s="74"/>
      <c r="AU2653" s="74"/>
      <c r="AV2653" s="74"/>
      <c r="AW2653" s="74"/>
      <c r="AX2653" s="74"/>
      <c r="AY2653" s="74"/>
      <c r="AZ2653" s="74"/>
      <c r="BA2653" s="74"/>
      <c r="BB2653" s="74"/>
      <c r="BC2653" s="74"/>
      <c r="BD2653" s="74"/>
      <c r="BE2653" s="74"/>
      <c r="BF2653" s="74"/>
      <c r="BG2653" s="74"/>
      <c r="BH2653" s="74"/>
      <c r="BI2653" s="74"/>
      <c r="BJ2653" s="74"/>
      <c r="BK2653" s="74"/>
      <c r="BL2653" s="74"/>
      <c r="BM2653" s="74"/>
      <c r="BN2653" s="74"/>
      <c r="BO2653" s="74"/>
      <c r="BP2653" s="74"/>
      <c r="BQ2653" s="74"/>
      <c r="BR2653" s="74"/>
      <c r="BS2653" s="74"/>
      <c r="BT2653" s="74"/>
      <c r="BU2653" s="74"/>
      <c r="BV2653" s="74"/>
      <c r="BW2653" s="74"/>
      <c r="BX2653" s="74"/>
      <c r="BY2653" s="74"/>
      <c r="BZ2653" s="74"/>
      <c r="CA2653" s="74"/>
      <c r="CB2653" s="74"/>
      <c r="CC2653" s="74"/>
      <c r="CD2653" s="74"/>
      <c r="CE2653" s="74"/>
      <c r="CF2653" s="74"/>
      <c r="CG2653" s="74"/>
      <c r="CH2653" s="74"/>
      <c r="CI2653" s="74"/>
      <c r="CJ2653" s="74"/>
      <c r="CK2653" s="74"/>
      <c r="CL2653" s="74"/>
      <c r="CM2653" s="74"/>
      <c r="CN2653" s="74"/>
      <c r="CO2653" s="74"/>
      <c r="CP2653" s="74"/>
      <c r="CQ2653" s="74"/>
      <c r="CR2653" s="74"/>
      <c r="CS2653" s="74"/>
      <c r="CT2653" s="74"/>
      <c r="CU2653" s="74"/>
      <c r="CV2653" s="74"/>
      <c r="CW2653" s="74"/>
      <c r="CX2653" s="74"/>
      <c r="CY2653" s="74"/>
      <c r="CZ2653" s="74"/>
      <c r="DA2653" s="74"/>
      <c r="DB2653" s="74"/>
      <c r="DC2653" s="74"/>
      <c r="DD2653" s="74"/>
      <c r="DE2653" s="74"/>
      <c r="DF2653" s="74"/>
      <c r="DG2653" s="74"/>
      <c r="DH2653" s="74"/>
      <c r="DI2653" s="74"/>
      <c r="DJ2653" s="74"/>
      <c r="DK2653" s="74"/>
      <c r="DL2653" s="74"/>
      <c r="DM2653" s="74"/>
      <c r="DN2653" s="74"/>
      <c r="DO2653" s="74"/>
      <c r="DP2653" s="74"/>
      <c r="DQ2653" s="74"/>
      <c r="DR2653" s="74"/>
      <c r="DS2653" s="74"/>
      <c r="DT2653" s="74"/>
      <c r="DU2653" s="74"/>
      <c r="DV2653" s="74"/>
      <c r="DW2653" s="74"/>
      <c r="DX2653" s="74"/>
      <c r="DY2653" s="74"/>
      <c r="DZ2653" s="74"/>
      <c r="EA2653" s="74"/>
      <c r="EB2653" s="74"/>
      <c r="EC2653" s="74"/>
      <c r="ED2653" s="74"/>
      <c r="EE2653" s="74"/>
      <c r="EF2653" s="74"/>
      <c r="EG2653" s="74"/>
      <c r="EH2653" s="74"/>
      <c r="EI2653" s="74"/>
      <c r="EJ2653" s="74"/>
      <c r="EK2653" s="74"/>
      <c r="EL2653" s="74"/>
      <c r="EM2653" s="74"/>
      <c r="EN2653" s="74"/>
      <c r="EO2653" s="74"/>
      <c r="EP2653" s="74"/>
      <c r="EQ2653" s="74"/>
      <c r="ER2653" s="74"/>
      <c r="ES2653" s="74"/>
      <c r="ET2653" s="74"/>
      <c r="EU2653" s="74"/>
      <c r="EV2653" s="74"/>
      <c r="EW2653" s="74"/>
      <c r="EX2653" s="74"/>
      <c r="EY2653" s="74"/>
      <c r="EZ2653" s="74"/>
      <c r="FA2653" s="74"/>
      <c r="FB2653" s="74"/>
      <c r="FC2653" s="74"/>
      <c r="FD2653" s="74"/>
      <c r="FE2653" s="74"/>
      <c r="FF2653" s="74"/>
      <c r="FG2653" s="74"/>
      <c r="FH2653" s="74"/>
      <c r="FI2653" s="74"/>
      <c r="FJ2653" s="74"/>
      <c r="FK2653" s="74"/>
      <c r="FL2653" s="74"/>
      <c r="FM2653" s="74"/>
      <c r="FN2653" s="74"/>
      <c r="FO2653" s="74"/>
      <c r="FP2653" s="74"/>
      <c r="FQ2653" s="74"/>
      <c r="FR2653" s="74"/>
      <c r="FS2653" s="74"/>
      <c r="FT2653" s="74"/>
      <c r="FU2653" s="74"/>
      <c r="FV2653" s="74"/>
      <c r="FW2653" s="74"/>
      <c r="FX2653" s="74"/>
      <c r="FY2653" s="74"/>
      <c r="FZ2653" s="74">
        <v>2</v>
      </c>
      <c r="GA2653" s="74">
        <v>1551.0118408203125</v>
      </c>
      <c r="GB2653" s="74">
        <v>2828.51171875</v>
      </c>
      <c r="GC2653" s="74">
        <v>0</v>
      </c>
      <c r="GD2653" s="74">
        <v>17</v>
      </c>
      <c r="GE2653" s="74">
        <v>2</v>
      </c>
      <c r="GF2653" s="74">
        <v>3</v>
      </c>
      <c r="GG2653" t="s">
        <v>250</v>
      </c>
      <c r="GH2653" t="s">
        <v>251</v>
      </c>
      <c r="GI2653" t="s">
        <v>236</v>
      </c>
      <c r="GJ2653" s="47"/>
      <c r="GK2653" s="30"/>
    </row>
    <row r="2654" spans="1:193" x14ac:dyDescent="0.2">
      <c r="A2654" t="s">
        <v>175</v>
      </c>
      <c r="B2654" t="s">
        <v>249</v>
      </c>
      <c r="C2654" t="s">
        <v>0</v>
      </c>
      <c r="D2654" t="s">
        <v>185</v>
      </c>
      <c r="E2654" t="s">
        <v>222</v>
      </c>
      <c r="F2654" t="s">
        <v>260</v>
      </c>
      <c r="G2654" t="s">
        <v>276</v>
      </c>
      <c r="H2654" s="74">
        <v>0</v>
      </c>
      <c r="I2654" s="74"/>
      <c r="J2654" s="74"/>
      <c r="K2654" s="74"/>
      <c r="L2654" s="74"/>
      <c r="M2654" s="74"/>
      <c r="N2654" s="74"/>
      <c r="O2654" s="74"/>
      <c r="P2654" s="74"/>
      <c r="Q2654" s="74"/>
      <c r="R2654" s="74"/>
      <c r="S2654" s="74"/>
      <c r="T2654" s="74"/>
      <c r="U2654" s="74"/>
      <c r="V2654" s="74"/>
      <c r="W2654" s="74"/>
      <c r="X2654" s="74"/>
      <c r="Y2654" s="74"/>
      <c r="Z2654" s="74"/>
      <c r="AA2654" s="74"/>
      <c r="AB2654" s="74"/>
      <c r="AC2654" s="74"/>
      <c r="AD2654" s="74"/>
      <c r="AE2654" s="74"/>
      <c r="AF2654" s="74"/>
      <c r="AG2654" s="74"/>
      <c r="AH2654" s="74"/>
      <c r="AI2654" s="74"/>
      <c r="AJ2654" s="74"/>
      <c r="AK2654" s="74"/>
      <c r="AL2654" s="74"/>
      <c r="AM2654" s="74"/>
      <c r="AN2654" s="74"/>
      <c r="AO2654" s="74"/>
      <c r="AP2654" s="74"/>
      <c r="AQ2654" s="74"/>
      <c r="AR2654" s="74"/>
      <c r="AS2654" s="74"/>
      <c r="AT2654" s="74"/>
      <c r="AU2654" s="74"/>
      <c r="AV2654" s="74"/>
      <c r="AW2654" s="74"/>
      <c r="AX2654" s="74"/>
      <c r="AY2654" s="74"/>
      <c r="AZ2654" s="74"/>
      <c r="BA2654" s="74"/>
      <c r="BB2654" s="74"/>
      <c r="BC2654" s="74"/>
      <c r="BD2654" s="74"/>
      <c r="BE2654" s="74"/>
      <c r="BF2654" s="74"/>
      <c r="BG2654" s="74"/>
      <c r="BH2654" s="74"/>
      <c r="BI2654" s="74"/>
      <c r="BJ2654" s="74"/>
      <c r="BK2654" s="74"/>
      <c r="BL2654" s="74"/>
      <c r="BM2654" s="74"/>
      <c r="BN2654" s="74"/>
      <c r="BO2654" s="74"/>
      <c r="BP2654" s="74"/>
      <c r="BQ2654" s="74"/>
      <c r="BR2654" s="74"/>
      <c r="BS2654" s="74"/>
      <c r="BT2654" s="74"/>
      <c r="BU2654" s="74"/>
      <c r="BV2654" s="74"/>
      <c r="BW2654" s="74"/>
      <c r="BX2654" s="74"/>
      <c r="BY2654" s="74"/>
      <c r="BZ2654" s="74"/>
      <c r="CA2654" s="74"/>
      <c r="CB2654" s="74"/>
      <c r="CC2654" s="74"/>
      <c r="CD2654" s="74"/>
      <c r="CE2654" s="74"/>
      <c r="CF2654" s="74"/>
      <c r="CG2654" s="74"/>
      <c r="CH2654" s="74"/>
      <c r="CI2654" s="74"/>
      <c r="CJ2654" s="74"/>
      <c r="CK2654" s="74"/>
      <c r="CL2654" s="74"/>
      <c r="CM2654" s="74"/>
      <c r="CN2654" s="74"/>
      <c r="CO2654" s="74"/>
      <c r="CP2654" s="74"/>
      <c r="CQ2654" s="74"/>
      <c r="CR2654" s="74"/>
      <c r="CS2654" s="74"/>
      <c r="CT2654" s="74"/>
      <c r="CU2654" s="74"/>
      <c r="CV2654" s="74"/>
      <c r="CW2654" s="74"/>
      <c r="CX2654" s="74"/>
      <c r="CY2654" s="74"/>
      <c r="CZ2654" s="74"/>
      <c r="DA2654" s="74"/>
      <c r="DB2654" s="74"/>
      <c r="DC2654" s="74"/>
      <c r="DD2654" s="74"/>
      <c r="DE2654" s="74"/>
      <c r="DF2654" s="74"/>
      <c r="DG2654" s="74"/>
      <c r="DH2654" s="74"/>
      <c r="DI2654" s="74"/>
      <c r="DJ2654" s="74"/>
      <c r="DK2654" s="74"/>
      <c r="DL2654" s="74"/>
      <c r="DM2654" s="74"/>
      <c r="DN2654" s="74"/>
      <c r="DO2654" s="74"/>
      <c r="DP2654" s="74"/>
      <c r="DQ2654" s="74"/>
      <c r="DR2654" s="74"/>
      <c r="DS2654" s="74"/>
      <c r="DT2654" s="74"/>
      <c r="DU2654" s="74"/>
      <c r="DV2654" s="74"/>
      <c r="DW2654" s="74"/>
      <c r="DX2654" s="74"/>
      <c r="DY2654" s="74"/>
      <c r="DZ2654" s="74"/>
      <c r="EA2654" s="74"/>
      <c r="EB2654" s="74"/>
      <c r="EC2654" s="74"/>
      <c r="ED2654" s="74"/>
      <c r="EE2654" s="74"/>
      <c r="EF2654" s="74"/>
      <c r="EG2654" s="74"/>
      <c r="EH2654" s="74"/>
      <c r="EI2654" s="74"/>
      <c r="EJ2654" s="74"/>
      <c r="EK2654" s="74"/>
      <c r="EL2654" s="74"/>
      <c r="EM2654" s="74"/>
      <c r="EN2654" s="74"/>
      <c r="EO2654" s="74"/>
      <c r="EP2654" s="74"/>
      <c r="EQ2654" s="74"/>
      <c r="ER2654" s="74"/>
      <c r="ES2654" s="74"/>
      <c r="ET2654" s="74"/>
      <c r="EU2654" s="74"/>
      <c r="EV2654" s="74"/>
      <c r="EW2654" s="74"/>
      <c r="EX2654" s="74"/>
      <c r="EY2654" s="74"/>
      <c r="EZ2654" s="74"/>
      <c r="FA2654" s="74"/>
      <c r="FB2654" s="74"/>
      <c r="FC2654" s="74"/>
      <c r="FD2654" s="74"/>
      <c r="FE2654" s="74"/>
      <c r="FF2654" s="74"/>
      <c r="FG2654" s="74"/>
      <c r="FH2654" s="74"/>
      <c r="FI2654" s="74"/>
      <c r="FJ2654" s="74"/>
      <c r="FK2654" s="74"/>
      <c r="FL2654" s="74"/>
      <c r="FM2654" s="74"/>
      <c r="FN2654" s="74"/>
      <c r="FO2654" s="74"/>
      <c r="FP2654" s="74"/>
      <c r="FQ2654" s="74"/>
      <c r="FR2654" s="74"/>
      <c r="FS2654" s="74"/>
      <c r="FT2654" s="74"/>
      <c r="FU2654" s="74"/>
      <c r="FV2654" s="74"/>
      <c r="FW2654" s="74"/>
      <c r="FX2654" s="74"/>
      <c r="FY2654" s="74"/>
      <c r="FZ2654" s="74"/>
      <c r="GA2654" s="74"/>
      <c r="GB2654" s="74"/>
      <c r="GC2654" s="74">
        <v>0</v>
      </c>
      <c r="GD2654" s="74">
        <v>17</v>
      </c>
      <c r="GE2654" s="74">
        <v>2</v>
      </c>
      <c r="GF2654" s="74">
        <v>3</v>
      </c>
      <c r="GG2654" t="s">
        <v>250</v>
      </c>
      <c r="GH2654" t="s">
        <v>251</v>
      </c>
      <c r="GI2654" t="s">
        <v>236</v>
      </c>
      <c r="GJ2654" s="47"/>
      <c r="GK2654" s="30"/>
    </row>
    <row r="2655" spans="1:193" x14ac:dyDescent="0.2">
      <c r="A2655" t="s">
        <v>175</v>
      </c>
      <c r="B2655" t="s">
        <v>249</v>
      </c>
      <c r="C2655" t="s">
        <v>0</v>
      </c>
      <c r="D2655" t="s">
        <v>185</v>
      </c>
      <c r="E2655" t="s">
        <v>223</v>
      </c>
      <c r="F2655" t="s">
        <v>260</v>
      </c>
      <c r="G2655" t="s">
        <v>276</v>
      </c>
      <c r="H2655" s="74">
        <v>0</v>
      </c>
      <c r="I2655" s="74"/>
      <c r="J2655" s="74"/>
      <c r="K2655" s="74"/>
      <c r="L2655" s="74"/>
      <c r="M2655" s="74"/>
      <c r="N2655" s="74"/>
      <c r="O2655" s="74"/>
      <c r="P2655" s="74"/>
      <c r="Q2655" s="74"/>
      <c r="R2655" s="74"/>
      <c r="S2655" s="74"/>
      <c r="T2655" s="74"/>
      <c r="U2655" s="74"/>
      <c r="V2655" s="74"/>
      <c r="W2655" s="74"/>
      <c r="X2655" s="74"/>
      <c r="Y2655" s="74"/>
      <c r="Z2655" s="74"/>
      <c r="AA2655" s="74"/>
      <c r="AB2655" s="74"/>
      <c r="AC2655" s="74"/>
      <c r="AD2655" s="74"/>
      <c r="AE2655" s="74"/>
      <c r="AF2655" s="74"/>
      <c r="AG2655" s="74"/>
      <c r="AH2655" s="74"/>
      <c r="AI2655" s="74"/>
      <c r="AJ2655" s="74"/>
      <c r="AK2655" s="74"/>
      <c r="AL2655" s="74"/>
      <c r="AM2655" s="74"/>
      <c r="AN2655" s="74"/>
      <c r="AO2655" s="74"/>
      <c r="AP2655" s="74"/>
      <c r="AQ2655" s="74"/>
      <c r="AR2655" s="74"/>
      <c r="AS2655" s="74"/>
      <c r="AT2655" s="74"/>
      <c r="AU2655" s="74"/>
      <c r="AV2655" s="74"/>
      <c r="AW2655" s="74"/>
      <c r="AX2655" s="74"/>
      <c r="AY2655" s="74"/>
      <c r="AZ2655" s="74"/>
      <c r="BA2655" s="74"/>
      <c r="BB2655" s="74"/>
      <c r="BC2655" s="74"/>
      <c r="BD2655" s="74"/>
      <c r="BE2655" s="74"/>
      <c r="BF2655" s="74"/>
      <c r="BG2655" s="74"/>
      <c r="BH2655" s="74"/>
      <c r="BI2655" s="74"/>
      <c r="BJ2655" s="74"/>
      <c r="BK2655" s="74"/>
      <c r="BL2655" s="74"/>
      <c r="BM2655" s="74"/>
      <c r="BN2655" s="74"/>
      <c r="BO2655" s="74"/>
      <c r="BP2655" s="74"/>
      <c r="BQ2655" s="74"/>
      <c r="BR2655" s="74"/>
      <c r="BS2655" s="74"/>
      <c r="BT2655" s="74"/>
      <c r="BU2655" s="74"/>
      <c r="BV2655" s="74"/>
      <c r="BW2655" s="74"/>
      <c r="BX2655" s="74"/>
      <c r="BY2655" s="74"/>
      <c r="BZ2655" s="74"/>
      <c r="CA2655" s="74"/>
      <c r="CB2655" s="74"/>
      <c r="CC2655" s="74"/>
      <c r="CD2655" s="74"/>
      <c r="CE2655" s="74"/>
      <c r="CF2655" s="74"/>
      <c r="CG2655" s="74"/>
      <c r="CH2655" s="74"/>
      <c r="CI2655" s="74"/>
      <c r="CJ2655" s="74"/>
      <c r="CK2655" s="74"/>
      <c r="CL2655" s="74"/>
      <c r="CM2655" s="74"/>
      <c r="CN2655" s="74"/>
      <c r="CO2655" s="74"/>
      <c r="CP2655" s="74"/>
      <c r="CQ2655" s="74"/>
      <c r="CR2655" s="74"/>
      <c r="CS2655" s="74"/>
      <c r="CT2655" s="74"/>
      <c r="CU2655" s="74"/>
      <c r="CV2655" s="74"/>
      <c r="CW2655" s="74"/>
      <c r="CX2655" s="74"/>
      <c r="CY2655" s="74"/>
      <c r="CZ2655" s="74"/>
      <c r="DA2655" s="74"/>
      <c r="DB2655" s="74"/>
      <c r="DC2655" s="74"/>
      <c r="DD2655" s="74"/>
      <c r="DE2655" s="74"/>
      <c r="DF2655" s="74"/>
      <c r="DG2655" s="74"/>
      <c r="DH2655" s="74"/>
      <c r="DI2655" s="74"/>
      <c r="DJ2655" s="74"/>
      <c r="DK2655" s="74"/>
      <c r="DL2655" s="74"/>
      <c r="DM2655" s="74"/>
      <c r="DN2655" s="74"/>
      <c r="DO2655" s="74"/>
      <c r="DP2655" s="74"/>
      <c r="DQ2655" s="74"/>
      <c r="DR2655" s="74"/>
      <c r="DS2655" s="74"/>
      <c r="DT2655" s="74"/>
      <c r="DU2655" s="74"/>
      <c r="DV2655" s="74"/>
      <c r="DW2655" s="74"/>
      <c r="DX2655" s="74"/>
      <c r="DY2655" s="74"/>
      <c r="DZ2655" s="74"/>
      <c r="EA2655" s="74"/>
      <c r="EB2655" s="74"/>
      <c r="EC2655" s="74"/>
      <c r="ED2655" s="74"/>
      <c r="EE2655" s="74"/>
      <c r="EF2655" s="74"/>
      <c r="EG2655" s="74"/>
      <c r="EH2655" s="74"/>
      <c r="EI2655" s="74"/>
      <c r="EJ2655" s="74"/>
      <c r="EK2655" s="74"/>
      <c r="EL2655" s="74"/>
      <c r="EM2655" s="74"/>
      <c r="EN2655" s="74"/>
      <c r="EO2655" s="74"/>
      <c r="EP2655" s="74"/>
      <c r="EQ2655" s="74"/>
      <c r="ER2655" s="74"/>
      <c r="ES2655" s="74"/>
      <c r="ET2655" s="74"/>
      <c r="EU2655" s="74"/>
      <c r="EV2655" s="74"/>
      <c r="EW2655" s="74"/>
      <c r="EX2655" s="74"/>
      <c r="EY2655" s="74"/>
      <c r="EZ2655" s="74"/>
      <c r="FA2655" s="74"/>
      <c r="FB2655" s="74"/>
      <c r="FC2655" s="74"/>
      <c r="FD2655" s="74"/>
      <c r="FE2655" s="74"/>
      <c r="FF2655" s="74"/>
      <c r="FG2655" s="74"/>
      <c r="FH2655" s="74"/>
      <c r="FI2655" s="74"/>
      <c r="FJ2655" s="74"/>
      <c r="FK2655" s="74"/>
      <c r="FL2655" s="74"/>
      <c r="FM2655" s="74"/>
      <c r="FN2655" s="74"/>
      <c r="FO2655" s="74"/>
      <c r="FP2655" s="74"/>
      <c r="FQ2655" s="74"/>
      <c r="FR2655" s="74"/>
      <c r="FS2655" s="74"/>
      <c r="FT2655" s="74"/>
      <c r="FU2655" s="74"/>
      <c r="FV2655" s="74"/>
      <c r="FW2655" s="74"/>
      <c r="FX2655" s="74"/>
      <c r="FY2655" s="74"/>
      <c r="FZ2655" s="74"/>
      <c r="GA2655" s="74"/>
      <c r="GB2655" s="74"/>
      <c r="GC2655" s="74">
        <v>0</v>
      </c>
      <c r="GD2655" s="74">
        <v>17</v>
      </c>
      <c r="GE2655" s="74">
        <v>2</v>
      </c>
      <c r="GF2655" s="74">
        <v>3</v>
      </c>
      <c r="GG2655" t="s">
        <v>250</v>
      </c>
      <c r="GH2655" t="s">
        <v>251</v>
      </c>
      <c r="GI2655" t="s">
        <v>236</v>
      </c>
      <c r="GJ2655" s="47"/>
      <c r="GK2655" s="30"/>
    </row>
    <row r="2656" spans="1:193" x14ac:dyDescent="0.2">
      <c r="A2656" t="s">
        <v>175</v>
      </c>
      <c r="B2656" t="s">
        <v>249</v>
      </c>
      <c r="C2656" t="s">
        <v>0</v>
      </c>
      <c r="D2656" t="s">
        <v>185</v>
      </c>
      <c r="E2656" t="s">
        <v>224</v>
      </c>
      <c r="F2656" t="s">
        <v>260</v>
      </c>
      <c r="G2656" t="s">
        <v>276</v>
      </c>
      <c r="H2656" s="74">
        <v>0</v>
      </c>
      <c r="I2656" s="74"/>
      <c r="J2656" s="74"/>
      <c r="K2656" s="74"/>
      <c r="L2656" s="74"/>
      <c r="M2656" s="74"/>
      <c r="N2656" s="74"/>
      <c r="O2656" s="74"/>
      <c r="P2656" s="74"/>
      <c r="Q2656" s="74"/>
      <c r="R2656" s="74"/>
      <c r="S2656" s="74"/>
      <c r="T2656" s="74"/>
      <c r="U2656" s="74"/>
      <c r="V2656" s="74"/>
      <c r="W2656" s="74"/>
      <c r="X2656" s="74"/>
      <c r="Y2656" s="74"/>
      <c r="Z2656" s="74"/>
      <c r="AA2656" s="74"/>
      <c r="AB2656" s="74"/>
      <c r="AC2656" s="74"/>
      <c r="AD2656" s="74"/>
      <c r="AE2656" s="74"/>
      <c r="AF2656" s="74"/>
      <c r="AG2656" s="74"/>
      <c r="AH2656" s="74"/>
      <c r="AI2656" s="74"/>
      <c r="AJ2656" s="74"/>
      <c r="AK2656" s="74"/>
      <c r="AL2656" s="74"/>
      <c r="AM2656" s="74"/>
      <c r="AN2656" s="74"/>
      <c r="AO2656" s="74"/>
      <c r="AP2656" s="74"/>
      <c r="AQ2656" s="74"/>
      <c r="AR2656" s="74"/>
      <c r="AS2656" s="74"/>
      <c r="AT2656" s="74"/>
      <c r="AU2656" s="74"/>
      <c r="AV2656" s="74"/>
      <c r="AW2656" s="74"/>
      <c r="AX2656" s="74"/>
      <c r="AY2656" s="74"/>
      <c r="AZ2656" s="74"/>
      <c r="BA2656" s="74"/>
      <c r="BB2656" s="74"/>
      <c r="BC2656" s="74"/>
      <c r="BD2656" s="74"/>
      <c r="BE2656" s="74"/>
      <c r="BF2656" s="74"/>
      <c r="BG2656" s="74"/>
      <c r="BH2656" s="74"/>
      <c r="BI2656" s="74"/>
      <c r="BJ2656" s="74"/>
      <c r="BK2656" s="74"/>
      <c r="BL2656" s="74"/>
      <c r="BM2656" s="74"/>
      <c r="BN2656" s="74"/>
      <c r="BO2656" s="74"/>
      <c r="BP2656" s="74"/>
      <c r="BQ2656" s="74"/>
      <c r="BR2656" s="74"/>
      <c r="BS2656" s="74"/>
      <c r="BT2656" s="74"/>
      <c r="BU2656" s="74"/>
      <c r="BV2656" s="74"/>
      <c r="BW2656" s="74"/>
      <c r="BX2656" s="74"/>
      <c r="BY2656" s="74"/>
      <c r="BZ2656" s="74"/>
      <c r="CA2656" s="74"/>
      <c r="CB2656" s="74"/>
      <c r="CC2656" s="74"/>
      <c r="CD2656" s="74"/>
      <c r="CE2656" s="74"/>
      <c r="CF2656" s="74"/>
      <c r="CG2656" s="74"/>
      <c r="CH2656" s="74"/>
      <c r="CI2656" s="74"/>
      <c r="CJ2656" s="74"/>
      <c r="CK2656" s="74"/>
      <c r="CL2656" s="74"/>
      <c r="CM2656" s="74"/>
      <c r="CN2656" s="74"/>
      <c r="CO2656" s="74"/>
      <c r="CP2656" s="74"/>
      <c r="CQ2656" s="74"/>
      <c r="CR2656" s="74"/>
      <c r="CS2656" s="74"/>
      <c r="CT2656" s="74"/>
      <c r="CU2656" s="74"/>
      <c r="CV2656" s="74"/>
      <c r="CW2656" s="74"/>
      <c r="CX2656" s="74"/>
      <c r="CY2656" s="74"/>
      <c r="CZ2656" s="74"/>
      <c r="DA2656" s="74"/>
      <c r="DB2656" s="74"/>
      <c r="DC2656" s="74"/>
      <c r="DD2656" s="74"/>
      <c r="DE2656" s="74"/>
      <c r="DF2656" s="74"/>
      <c r="DG2656" s="74"/>
      <c r="DH2656" s="74"/>
      <c r="DI2656" s="74"/>
      <c r="DJ2656" s="74"/>
      <c r="DK2656" s="74"/>
      <c r="DL2656" s="74"/>
      <c r="DM2656" s="74"/>
      <c r="DN2656" s="74"/>
      <c r="DO2656" s="74"/>
      <c r="DP2656" s="74"/>
      <c r="DQ2656" s="74"/>
      <c r="DR2656" s="74"/>
      <c r="DS2656" s="74"/>
      <c r="DT2656" s="74"/>
      <c r="DU2656" s="74"/>
      <c r="DV2656" s="74"/>
      <c r="DW2656" s="74"/>
      <c r="DX2656" s="74"/>
      <c r="DY2656" s="74"/>
      <c r="DZ2656" s="74"/>
      <c r="EA2656" s="74"/>
      <c r="EB2656" s="74"/>
      <c r="EC2656" s="74"/>
      <c r="ED2656" s="74"/>
      <c r="EE2656" s="74"/>
      <c r="EF2656" s="74"/>
      <c r="EG2656" s="74"/>
      <c r="EH2656" s="74"/>
      <c r="EI2656" s="74"/>
      <c r="EJ2656" s="74"/>
      <c r="EK2656" s="74"/>
      <c r="EL2656" s="74"/>
      <c r="EM2656" s="74"/>
      <c r="EN2656" s="74"/>
      <c r="EO2656" s="74"/>
      <c r="EP2656" s="74"/>
      <c r="EQ2656" s="74"/>
      <c r="ER2656" s="74"/>
      <c r="ES2656" s="74"/>
      <c r="ET2656" s="74"/>
      <c r="EU2656" s="74"/>
      <c r="EV2656" s="74"/>
      <c r="EW2656" s="74"/>
      <c r="EX2656" s="74"/>
      <c r="EY2656" s="74"/>
      <c r="EZ2656" s="74"/>
      <c r="FA2656" s="74"/>
      <c r="FB2656" s="74"/>
      <c r="FC2656" s="74"/>
      <c r="FD2656" s="74"/>
      <c r="FE2656" s="74"/>
      <c r="FF2656" s="74"/>
      <c r="FG2656" s="74"/>
      <c r="FH2656" s="74"/>
      <c r="FI2656" s="74"/>
      <c r="FJ2656" s="74"/>
      <c r="FK2656" s="74"/>
      <c r="FL2656" s="74"/>
      <c r="FM2656" s="74"/>
      <c r="FN2656" s="74"/>
      <c r="FO2656" s="74"/>
      <c r="FP2656" s="74"/>
      <c r="FQ2656" s="74"/>
      <c r="FR2656" s="74"/>
      <c r="FS2656" s="74"/>
      <c r="FT2656" s="74"/>
      <c r="FU2656" s="74"/>
      <c r="FV2656" s="74"/>
      <c r="FW2656" s="74"/>
      <c r="FX2656" s="74"/>
      <c r="FY2656" s="74"/>
      <c r="FZ2656" s="74"/>
      <c r="GA2656" s="74"/>
      <c r="GB2656" s="74"/>
      <c r="GC2656" s="74">
        <v>0</v>
      </c>
      <c r="GD2656" s="74">
        <v>17</v>
      </c>
      <c r="GE2656" s="74">
        <v>2</v>
      </c>
      <c r="GF2656" s="74">
        <v>3</v>
      </c>
      <c r="GG2656" t="s">
        <v>250</v>
      </c>
      <c r="GH2656" t="s">
        <v>251</v>
      </c>
      <c r="GI2656" t="s">
        <v>236</v>
      </c>
      <c r="GJ2656" s="47"/>
      <c r="GK2656" s="30"/>
    </row>
    <row r="2657" spans="1:193" x14ac:dyDescent="0.2">
      <c r="A2657" t="s">
        <v>175</v>
      </c>
      <c r="B2657" t="s">
        <v>249</v>
      </c>
      <c r="C2657" t="s">
        <v>0</v>
      </c>
      <c r="D2657" t="s">
        <v>185</v>
      </c>
      <c r="E2657" t="s">
        <v>220</v>
      </c>
      <c r="F2657" t="s">
        <v>260</v>
      </c>
      <c r="G2657" t="s">
        <v>276</v>
      </c>
      <c r="H2657" s="74">
        <v>0</v>
      </c>
      <c r="I2657" s="74"/>
      <c r="J2657" s="74"/>
      <c r="K2657" s="74"/>
      <c r="L2657" s="74"/>
      <c r="M2657" s="74"/>
      <c r="N2657" s="74"/>
      <c r="O2657" s="74"/>
      <c r="P2657" s="74"/>
      <c r="Q2657" s="74"/>
      <c r="R2657" s="74"/>
      <c r="S2657" s="74"/>
      <c r="T2657" s="74"/>
      <c r="U2657" s="74"/>
      <c r="V2657" s="74"/>
      <c r="W2657" s="74"/>
      <c r="X2657" s="74"/>
      <c r="Y2657" s="74"/>
      <c r="Z2657" s="74"/>
      <c r="AA2657" s="74"/>
      <c r="AB2657" s="74"/>
      <c r="AC2657" s="74"/>
      <c r="AD2657" s="74"/>
      <c r="AE2657" s="74"/>
      <c r="AF2657" s="74"/>
      <c r="AG2657" s="74"/>
      <c r="AH2657" s="74"/>
      <c r="AI2657" s="74"/>
      <c r="AJ2657" s="74"/>
      <c r="AK2657" s="74"/>
      <c r="AL2657" s="74"/>
      <c r="AM2657" s="74"/>
      <c r="AN2657" s="74"/>
      <c r="AO2657" s="74"/>
      <c r="AP2657" s="74"/>
      <c r="AQ2657" s="74"/>
      <c r="AR2657" s="74"/>
      <c r="AS2657" s="74"/>
      <c r="AT2657" s="74"/>
      <c r="AU2657" s="74"/>
      <c r="AV2657" s="74"/>
      <c r="AW2657" s="74"/>
      <c r="AX2657" s="74"/>
      <c r="AY2657" s="74"/>
      <c r="AZ2657" s="74"/>
      <c r="BA2657" s="74"/>
      <c r="BB2657" s="74"/>
      <c r="BC2657" s="74"/>
      <c r="BD2657" s="74"/>
      <c r="BE2657" s="74"/>
      <c r="BF2657" s="74"/>
      <c r="BG2657" s="74"/>
      <c r="BH2657" s="74"/>
      <c r="BI2657" s="74"/>
      <c r="BJ2657" s="74"/>
      <c r="BK2657" s="74"/>
      <c r="BL2657" s="74"/>
      <c r="BM2657" s="74"/>
      <c r="BN2657" s="74"/>
      <c r="BO2657" s="74"/>
      <c r="BP2657" s="74"/>
      <c r="BQ2657" s="74"/>
      <c r="BR2657" s="74"/>
      <c r="BS2657" s="74"/>
      <c r="BT2657" s="74"/>
      <c r="BU2657" s="74"/>
      <c r="BV2657" s="74"/>
      <c r="BW2657" s="74"/>
      <c r="BX2657" s="74"/>
      <c r="BY2657" s="74"/>
      <c r="BZ2657" s="74"/>
      <c r="CA2657" s="74"/>
      <c r="CB2657" s="74"/>
      <c r="CC2657" s="74"/>
      <c r="CD2657" s="74"/>
      <c r="CE2657" s="74"/>
      <c r="CF2657" s="74"/>
      <c r="CG2657" s="74"/>
      <c r="CH2657" s="74"/>
      <c r="CI2657" s="74"/>
      <c r="CJ2657" s="74"/>
      <c r="CK2657" s="74"/>
      <c r="CL2657" s="74"/>
      <c r="CM2657" s="74"/>
      <c r="CN2657" s="74"/>
      <c r="CO2657" s="74"/>
      <c r="CP2657" s="74"/>
      <c r="CQ2657" s="74"/>
      <c r="CR2657" s="74"/>
      <c r="CS2657" s="74"/>
      <c r="CT2657" s="74"/>
      <c r="CU2657" s="74"/>
      <c r="CV2657" s="74"/>
      <c r="CW2657" s="74"/>
      <c r="CX2657" s="74"/>
      <c r="CY2657" s="74"/>
      <c r="CZ2657" s="74"/>
      <c r="DA2657" s="74"/>
      <c r="DB2657" s="74"/>
      <c r="DC2657" s="74"/>
      <c r="DD2657" s="74"/>
      <c r="DE2657" s="74"/>
      <c r="DF2657" s="74"/>
      <c r="DG2657" s="74"/>
      <c r="DH2657" s="74"/>
      <c r="DI2657" s="74"/>
      <c r="DJ2657" s="74"/>
      <c r="DK2657" s="74"/>
      <c r="DL2657" s="74"/>
      <c r="DM2657" s="74"/>
      <c r="DN2657" s="74"/>
      <c r="DO2657" s="74"/>
      <c r="DP2657" s="74"/>
      <c r="DQ2657" s="74"/>
      <c r="DR2657" s="74"/>
      <c r="DS2657" s="74"/>
      <c r="DT2657" s="74"/>
      <c r="DU2657" s="74"/>
      <c r="DV2657" s="74"/>
      <c r="DW2657" s="74"/>
      <c r="DX2657" s="74"/>
      <c r="DY2657" s="74"/>
      <c r="DZ2657" s="74"/>
      <c r="EA2657" s="74"/>
      <c r="EB2657" s="74"/>
      <c r="EC2657" s="74"/>
      <c r="ED2657" s="74"/>
      <c r="EE2657" s="74"/>
      <c r="EF2657" s="74"/>
      <c r="EG2657" s="74"/>
      <c r="EH2657" s="74"/>
      <c r="EI2657" s="74"/>
      <c r="EJ2657" s="74"/>
      <c r="EK2657" s="74"/>
      <c r="EL2657" s="74"/>
      <c r="EM2657" s="74"/>
      <c r="EN2657" s="74"/>
      <c r="EO2657" s="74"/>
      <c r="EP2657" s="74"/>
      <c r="EQ2657" s="74"/>
      <c r="ER2657" s="74"/>
      <c r="ES2657" s="74"/>
      <c r="ET2657" s="74"/>
      <c r="EU2657" s="74"/>
      <c r="EV2657" s="74"/>
      <c r="EW2657" s="74"/>
      <c r="EX2657" s="74"/>
      <c r="EY2657" s="74"/>
      <c r="EZ2657" s="74"/>
      <c r="FA2657" s="74"/>
      <c r="FB2657" s="74"/>
      <c r="FC2657" s="74"/>
      <c r="FD2657" s="74"/>
      <c r="FE2657" s="74"/>
      <c r="FF2657" s="74"/>
      <c r="FG2657" s="74"/>
      <c r="FH2657" s="74"/>
      <c r="FI2657" s="74"/>
      <c r="FJ2657" s="74"/>
      <c r="FK2657" s="74"/>
      <c r="FL2657" s="74"/>
      <c r="FM2657" s="74"/>
      <c r="FN2657" s="74"/>
      <c r="FO2657" s="74"/>
      <c r="FP2657" s="74"/>
      <c r="FQ2657" s="74"/>
      <c r="FR2657" s="74"/>
      <c r="FS2657" s="74"/>
      <c r="FT2657" s="74"/>
      <c r="FU2657" s="74"/>
      <c r="FV2657" s="74"/>
      <c r="FW2657" s="74"/>
      <c r="FX2657" s="74"/>
      <c r="FY2657" s="74"/>
      <c r="FZ2657" s="74"/>
      <c r="GA2657" s="74"/>
      <c r="GB2657" s="74"/>
      <c r="GC2657" s="74">
        <v>0</v>
      </c>
      <c r="GD2657" s="74">
        <v>17</v>
      </c>
      <c r="GE2657" s="74">
        <v>2</v>
      </c>
      <c r="GF2657" s="74">
        <v>3</v>
      </c>
      <c r="GG2657" t="s">
        <v>250</v>
      </c>
      <c r="GH2657" t="s">
        <v>251</v>
      </c>
      <c r="GI2657" t="s">
        <v>236</v>
      </c>
      <c r="GJ2657" s="47"/>
      <c r="GK2657" s="30"/>
    </row>
    <row r="2658" spans="1:193" x14ac:dyDescent="0.2">
      <c r="A2658" t="s">
        <v>175</v>
      </c>
      <c r="B2658" t="s">
        <v>249</v>
      </c>
      <c r="C2658" t="s">
        <v>0</v>
      </c>
      <c r="D2658" t="s">
        <v>185</v>
      </c>
      <c r="E2658" t="s">
        <v>221</v>
      </c>
      <c r="F2658" t="s">
        <v>260</v>
      </c>
      <c r="G2658" t="s">
        <v>276</v>
      </c>
      <c r="H2658" s="74">
        <v>0</v>
      </c>
      <c r="I2658" s="74"/>
      <c r="J2658" s="74"/>
      <c r="K2658" s="74"/>
      <c r="L2658" s="74"/>
      <c r="M2658" s="74"/>
      <c r="N2658" s="74"/>
      <c r="O2658" s="74"/>
      <c r="P2658" s="74"/>
      <c r="Q2658" s="74"/>
      <c r="R2658" s="74"/>
      <c r="S2658" s="74"/>
      <c r="T2658" s="74"/>
      <c r="U2658" s="74"/>
      <c r="V2658" s="74"/>
      <c r="W2658" s="74"/>
      <c r="X2658" s="74"/>
      <c r="Y2658" s="74"/>
      <c r="Z2658" s="74"/>
      <c r="AA2658" s="74"/>
      <c r="AB2658" s="74"/>
      <c r="AC2658" s="74"/>
      <c r="AD2658" s="74"/>
      <c r="AE2658" s="74"/>
      <c r="AF2658" s="74"/>
      <c r="AG2658" s="74"/>
      <c r="AH2658" s="74"/>
      <c r="AI2658" s="74"/>
      <c r="AJ2658" s="74"/>
      <c r="AK2658" s="74"/>
      <c r="AL2658" s="74"/>
      <c r="AM2658" s="74"/>
      <c r="AN2658" s="74"/>
      <c r="AO2658" s="74"/>
      <c r="AP2658" s="74"/>
      <c r="AQ2658" s="74"/>
      <c r="AR2658" s="74"/>
      <c r="AS2658" s="74"/>
      <c r="AT2658" s="74"/>
      <c r="AU2658" s="74"/>
      <c r="AV2658" s="74"/>
      <c r="AW2658" s="74"/>
      <c r="AX2658" s="74"/>
      <c r="AY2658" s="74"/>
      <c r="AZ2658" s="74"/>
      <c r="BA2658" s="74"/>
      <c r="BB2658" s="74"/>
      <c r="BC2658" s="74"/>
      <c r="BD2658" s="74"/>
      <c r="BE2658" s="74"/>
      <c r="BF2658" s="74"/>
      <c r="BG2658" s="74"/>
      <c r="BH2658" s="74"/>
      <c r="BI2658" s="74"/>
      <c r="BJ2658" s="74"/>
      <c r="BK2658" s="74"/>
      <c r="BL2658" s="74"/>
      <c r="BM2658" s="74"/>
      <c r="BN2658" s="74"/>
      <c r="BO2658" s="74"/>
      <c r="BP2658" s="74"/>
      <c r="BQ2658" s="74"/>
      <c r="BR2658" s="74"/>
      <c r="BS2658" s="74"/>
      <c r="BT2658" s="74"/>
      <c r="BU2658" s="74"/>
      <c r="BV2658" s="74"/>
      <c r="BW2658" s="74"/>
      <c r="BX2658" s="74"/>
      <c r="BY2658" s="74"/>
      <c r="BZ2658" s="74"/>
      <c r="CA2658" s="74"/>
      <c r="CB2658" s="74"/>
      <c r="CC2658" s="74"/>
      <c r="CD2658" s="74"/>
      <c r="CE2658" s="74"/>
      <c r="CF2658" s="74"/>
      <c r="CG2658" s="74"/>
      <c r="CH2658" s="74"/>
      <c r="CI2658" s="74"/>
      <c r="CJ2658" s="74"/>
      <c r="CK2658" s="74"/>
      <c r="CL2658" s="74"/>
      <c r="CM2658" s="74"/>
      <c r="CN2658" s="74"/>
      <c r="CO2658" s="74"/>
      <c r="CP2658" s="74"/>
      <c r="CQ2658" s="74"/>
      <c r="CR2658" s="74"/>
      <c r="CS2658" s="74"/>
      <c r="CT2658" s="74"/>
      <c r="CU2658" s="74"/>
      <c r="CV2658" s="74"/>
      <c r="CW2658" s="74"/>
      <c r="CX2658" s="74"/>
      <c r="CY2658" s="74"/>
      <c r="CZ2658" s="74"/>
      <c r="DA2658" s="74"/>
      <c r="DB2658" s="74"/>
      <c r="DC2658" s="74"/>
      <c r="DD2658" s="74"/>
      <c r="DE2658" s="74"/>
      <c r="DF2658" s="74"/>
      <c r="DG2658" s="74"/>
      <c r="DH2658" s="74"/>
      <c r="DI2658" s="74"/>
      <c r="DJ2658" s="74"/>
      <c r="DK2658" s="74"/>
      <c r="DL2658" s="74"/>
      <c r="DM2658" s="74"/>
      <c r="DN2658" s="74"/>
      <c r="DO2658" s="74"/>
      <c r="DP2658" s="74"/>
      <c r="DQ2658" s="74"/>
      <c r="DR2658" s="74"/>
      <c r="DS2658" s="74"/>
      <c r="DT2658" s="74"/>
      <c r="DU2658" s="74"/>
      <c r="DV2658" s="74"/>
      <c r="DW2658" s="74"/>
      <c r="DX2658" s="74"/>
      <c r="DY2658" s="74"/>
      <c r="DZ2658" s="74"/>
      <c r="EA2658" s="74"/>
      <c r="EB2658" s="74"/>
      <c r="EC2658" s="74"/>
      <c r="ED2658" s="74"/>
      <c r="EE2658" s="74"/>
      <c r="EF2658" s="74"/>
      <c r="EG2658" s="74"/>
      <c r="EH2658" s="74"/>
      <c r="EI2658" s="74"/>
      <c r="EJ2658" s="74"/>
      <c r="EK2658" s="74"/>
      <c r="EL2658" s="74"/>
      <c r="EM2658" s="74"/>
      <c r="EN2658" s="74"/>
      <c r="EO2658" s="74"/>
      <c r="EP2658" s="74"/>
      <c r="EQ2658" s="74"/>
      <c r="ER2658" s="74"/>
      <c r="ES2658" s="74"/>
      <c r="ET2658" s="74"/>
      <c r="EU2658" s="74"/>
      <c r="EV2658" s="74"/>
      <c r="EW2658" s="74"/>
      <c r="EX2658" s="74"/>
      <c r="EY2658" s="74"/>
      <c r="EZ2658" s="74"/>
      <c r="FA2658" s="74"/>
      <c r="FB2658" s="74"/>
      <c r="FC2658" s="74"/>
      <c r="FD2658" s="74"/>
      <c r="FE2658" s="74"/>
      <c r="FF2658" s="74"/>
      <c r="FG2658" s="74"/>
      <c r="FH2658" s="74"/>
      <c r="FI2658" s="74"/>
      <c r="FJ2658" s="74"/>
      <c r="FK2658" s="74"/>
      <c r="FL2658" s="74"/>
      <c r="FM2658" s="74"/>
      <c r="FN2658" s="74"/>
      <c r="FO2658" s="74"/>
      <c r="FP2658" s="74"/>
      <c r="FQ2658" s="74"/>
      <c r="FR2658" s="74"/>
      <c r="FS2658" s="74"/>
      <c r="FT2658" s="74"/>
      <c r="FU2658" s="74"/>
      <c r="FV2658" s="74"/>
      <c r="FW2658" s="74"/>
      <c r="FX2658" s="74"/>
      <c r="FY2658" s="74"/>
      <c r="FZ2658" s="74"/>
      <c r="GA2658" s="74"/>
      <c r="GB2658" s="74"/>
      <c r="GC2658" s="74">
        <v>0</v>
      </c>
      <c r="GD2658" s="74">
        <v>17</v>
      </c>
      <c r="GE2658" s="74">
        <v>2</v>
      </c>
      <c r="GF2658" s="74">
        <v>3</v>
      </c>
      <c r="GG2658" t="s">
        <v>250</v>
      </c>
      <c r="GH2658" t="s">
        <v>251</v>
      </c>
      <c r="GI2658" t="s">
        <v>236</v>
      </c>
      <c r="GJ2658" s="47"/>
      <c r="GK2658" s="30"/>
    </row>
    <row r="2659" spans="1:193" x14ac:dyDescent="0.2">
      <c r="A2659" t="s">
        <v>175</v>
      </c>
      <c r="B2659" t="s">
        <v>249</v>
      </c>
      <c r="C2659" t="s">
        <v>0</v>
      </c>
      <c r="D2659" t="s">
        <v>185</v>
      </c>
      <c r="E2659" t="s">
        <v>186</v>
      </c>
      <c r="F2659" t="s">
        <v>260</v>
      </c>
      <c r="G2659" t="s">
        <v>276</v>
      </c>
      <c r="H2659" s="74">
        <v>0</v>
      </c>
      <c r="I2659" s="74"/>
      <c r="J2659" s="74"/>
      <c r="K2659" s="74"/>
      <c r="L2659" s="74"/>
      <c r="M2659" s="74"/>
      <c r="N2659" s="74"/>
      <c r="O2659" s="74"/>
      <c r="P2659" s="74"/>
      <c r="Q2659" s="74"/>
      <c r="R2659" s="74"/>
      <c r="S2659" s="74"/>
      <c r="T2659" s="74"/>
      <c r="U2659" s="74"/>
      <c r="V2659" s="74"/>
      <c r="W2659" s="74"/>
      <c r="X2659" s="74"/>
      <c r="Y2659" s="74"/>
      <c r="Z2659" s="74"/>
      <c r="AA2659" s="74"/>
      <c r="AB2659" s="74"/>
      <c r="AC2659" s="74"/>
      <c r="AD2659" s="74"/>
      <c r="AE2659" s="74"/>
      <c r="AF2659" s="74"/>
      <c r="AG2659" s="74"/>
      <c r="AH2659" s="74"/>
      <c r="AI2659" s="74"/>
      <c r="AJ2659" s="74"/>
      <c r="AK2659" s="74"/>
      <c r="AL2659" s="74"/>
      <c r="AM2659" s="74"/>
      <c r="AN2659" s="74"/>
      <c r="AO2659" s="74"/>
      <c r="AP2659" s="74"/>
      <c r="AQ2659" s="74"/>
      <c r="AR2659" s="74"/>
      <c r="AS2659" s="74"/>
      <c r="AT2659" s="74"/>
      <c r="AU2659" s="74"/>
      <c r="AV2659" s="74"/>
      <c r="AW2659" s="74"/>
      <c r="AX2659" s="74"/>
      <c r="AY2659" s="74"/>
      <c r="AZ2659" s="74"/>
      <c r="BA2659" s="74"/>
      <c r="BB2659" s="74"/>
      <c r="BC2659" s="74"/>
      <c r="BD2659" s="74"/>
      <c r="BE2659" s="74"/>
      <c r="BF2659" s="74"/>
      <c r="BG2659" s="74"/>
      <c r="BH2659" s="74"/>
      <c r="BI2659" s="74"/>
      <c r="BJ2659" s="74"/>
      <c r="BK2659" s="74"/>
      <c r="BL2659" s="74"/>
      <c r="BM2659" s="74"/>
      <c r="BN2659" s="74"/>
      <c r="BO2659" s="74"/>
      <c r="BP2659" s="74"/>
      <c r="BQ2659" s="74"/>
      <c r="BR2659" s="74"/>
      <c r="BS2659" s="74"/>
      <c r="BT2659" s="74"/>
      <c r="BU2659" s="74"/>
      <c r="BV2659" s="74"/>
      <c r="BW2659" s="74"/>
      <c r="BX2659" s="74"/>
      <c r="BY2659" s="74"/>
      <c r="BZ2659" s="74"/>
      <c r="CA2659" s="74"/>
      <c r="CB2659" s="74"/>
      <c r="CC2659" s="74"/>
      <c r="CD2659" s="74"/>
      <c r="CE2659" s="74"/>
      <c r="CF2659" s="74"/>
      <c r="CG2659" s="74"/>
      <c r="CH2659" s="74"/>
      <c r="CI2659" s="74"/>
      <c r="CJ2659" s="74"/>
      <c r="CK2659" s="74"/>
      <c r="CL2659" s="74"/>
      <c r="CM2659" s="74"/>
      <c r="CN2659" s="74"/>
      <c r="CO2659" s="74"/>
      <c r="CP2659" s="74"/>
      <c r="CQ2659" s="74"/>
      <c r="CR2659" s="74"/>
      <c r="CS2659" s="74"/>
      <c r="CT2659" s="74"/>
      <c r="CU2659" s="74"/>
      <c r="CV2659" s="74"/>
      <c r="CW2659" s="74"/>
      <c r="CX2659" s="74"/>
      <c r="CY2659" s="74"/>
      <c r="CZ2659" s="74"/>
      <c r="DA2659" s="74"/>
      <c r="DB2659" s="74"/>
      <c r="DC2659" s="74"/>
      <c r="DD2659" s="74"/>
      <c r="DE2659" s="74"/>
      <c r="DF2659" s="74"/>
      <c r="DG2659" s="74"/>
      <c r="DH2659" s="74"/>
      <c r="DI2659" s="74"/>
      <c r="DJ2659" s="74"/>
      <c r="DK2659" s="74"/>
      <c r="DL2659" s="74"/>
      <c r="DM2659" s="74"/>
      <c r="DN2659" s="74"/>
      <c r="DO2659" s="74"/>
      <c r="DP2659" s="74"/>
      <c r="DQ2659" s="74"/>
      <c r="DR2659" s="74"/>
      <c r="DS2659" s="74"/>
      <c r="DT2659" s="74"/>
      <c r="DU2659" s="74"/>
      <c r="DV2659" s="74"/>
      <c r="DW2659" s="74"/>
      <c r="DX2659" s="74"/>
      <c r="DY2659" s="74"/>
      <c r="DZ2659" s="74"/>
      <c r="EA2659" s="74"/>
      <c r="EB2659" s="74"/>
      <c r="EC2659" s="74"/>
      <c r="ED2659" s="74"/>
      <c r="EE2659" s="74"/>
      <c r="EF2659" s="74"/>
      <c r="EG2659" s="74"/>
      <c r="EH2659" s="74"/>
      <c r="EI2659" s="74"/>
      <c r="EJ2659" s="74"/>
      <c r="EK2659" s="74"/>
      <c r="EL2659" s="74"/>
      <c r="EM2659" s="74"/>
      <c r="EN2659" s="74"/>
      <c r="EO2659" s="74"/>
      <c r="EP2659" s="74"/>
      <c r="EQ2659" s="74"/>
      <c r="ER2659" s="74"/>
      <c r="ES2659" s="74"/>
      <c r="ET2659" s="74"/>
      <c r="EU2659" s="74"/>
      <c r="EV2659" s="74"/>
      <c r="EW2659" s="74"/>
      <c r="EX2659" s="74"/>
      <c r="EY2659" s="74"/>
      <c r="EZ2659" s="74"/>
      <c r="FA2659" s="74"/>
      <c r="FB2659" s="74"/>
      <c r="FC2659" s="74"/>
      <c r="FD2659" s="74"/>
      <c r="FE2659" s="74"/>
      <c r="FF2659" s="74"/>
      <c r="FG2659" s="74"/>
      <c r="FH2659" s="74"/>
      <c r="FI2659" s="74"/>
      <c r="FJ2659" s="74"/>
      <c r="FK2659" s="74"/>
      <c r="FL2659" s="74"/>
      <c r="FM2659" s="74"/>
      <c r="FN2659" s="74"/>
      <c r="FO2659" s="74"/>
      <c r="FP2659" s="74"/>
      <c r="FQ2659" s="74"/>
      <c r="FR2659" s="74"/>
      <c r="FS2659" s="74"/>
      <c r="FT2659" s="74"/>
      <c r="FU2659" s="74"/>
      <c r="FV2659" s="74"/>
      <c r="FW2659" s="74"/>
      <c r="FX2659" s="74"/>
      <c r="FY2659" s="74"/>
      <c r="FZ2659" s="74">
        <v>2</v>
      </c>
      <c r="GA2659" s="74">
        <v>1493.749755859375</v>
      </c>
      <c r="GB2659" s="74">
        <v>2741.11328125</v>
      </c>
      <c r="GC2659" s="74">
        <v>0</v>
      </c>
      <c r="GD2659" s="74">
        <v>17</v>
      </c>
      <c r="GE2659" s="74">
        <v>2</v>
      </c>
      <c r="GF2659" s="74">
        <v>3</v>
      </c>
      <c r="GG2659" t="s">
        <v>250</v>
      </c>
      <c r="GH2659" t="s">
        <v>251</v>
      </c>
      <c r="GI2659" t="s">
        <v>236</v>
      </c>
      <c r="GJ2659" s="47"/>
      <c r="GK2659" s="30"/>
    </row>
    <row r="2660" spans="1:193" x14ac:dyDescent="0.2">
      <c r="A2660" t="s">
        <v>175</v>
      </c>
      <c r="B2660" t="s">
        <v>249</v>
      </c>
      <c r="C2660" t="s">
        <v>0</v>
      </c>
      <c r="D2660" t="s">
        <v>185</v>
      </c>
      <c r="E2660" t="s">
        <v>187</v>
      </c>
      <c r="F2660" t="s">
        <v>260</v>
      </c>
      <c r="G2660" t="s">
        <v>276</v>
      </c>
      <c r="H2660" s="74">
        <v>0</v>
      </c>
      <c r="I2660" s="74"/>
      <c r="J2660" s="74"/>
      <c r="K2660" s="74"/>
      <c r="L2660" s="74"/>
      <c r="M2660" s="74"/>
      <c r="N2660" s="74"/>
      <c r="O2660" s="74"/>
      <c r="P2660" s="74"/>
      <c r="Q2660" s="74"/>
      <c r="R2660" s="74"/>
      <c r="S2660" s="74"/>
      <c r="T2660" s="74"/>
      <c r="U2660" s="74"/>
      <c r="V2660" s="74"/>
      <c r="W2660" s="74"/>
      <c r="X2660" s="74"/>
      <c r="Y2660" s="74"/>
      <c r="Z2660" s="74"/>
      <c r="AA2660" s="74"/>
      <c r="AB2660" s="74"/>
      <c r="AC2660" s="74"/>
      <c r="AD2660" s="74"/>
      <c r="AE2660" s="74"/>
      <c r="AF2660" s="74"/>
      <c r="AG2660" s="74"/>
      <c r="AH2660" s="74"/>
      <c r="AI2660" s="74"/>
      <c r="AJ2660" s="74"/>
      <c r="AK2660" s="74"/>
      <c r="AL2660" s="74"/>
      <c r="AM2660" s="74"/>
      <c r="AN2660" s="74"/>
      <c r="AO2660" s="74"/>
      <c r="AP2660" s="74"/>
      <c r="AQ2660" s="74"/>
      <c r="AR2660" s="74"/>
      <c r="AS2660" s="74"/>
      <c r="AT2660" s="74"/>
      <c r="AU2660" s="74"/>
      <c r="AV2660" s="74"/>
      <c r="AW2660" s="74"/>
      <c r="AX2660" s="74"/>
      <c r="AY2660" s="74"/>
      <c r="AZ2660" s="74"/>
      <c r="BA2660" s="74"/>
      <c r="BB2660" s="74"/>
      <c r="BC2660" s="74"/>
      <c r="BD2660" s="74"/>
      <c r="BE2660" s="74"/>
      <c r="BF2660" s="74"/>
      <c r="BG2660" s="74"/>
      <c r="BH2660" s="74"/>
      <c r="BI2660" s="74"/>
      <c r="BJ2660" s="74"/>
      <c r="BK2660" s="74"/>
      <c r="BL2660" s="74"/>
      <c r="BM2660" s="74"/>
      <c r="BN2660" s="74"/>
      <c r="BO2660" s="74"/>
      <c r="BP2660" s="74"/>
      <c r="BQ2660" s="74"/>
      <c r="BR2660" s="74"/>
      <c r="BS2660" s="74"/>
      <c r="BT2660" s="74"/>
      <c r="BU2660" s="74"/>
      <c r="BV2660" s="74"/>
      <c r="BW2660" s="74"/>
      <c r="BX2660" s="74"/>
      <c r="BY2660" s="74"/>
      <c r="BZ2660" s="74"/>
      <c r="CA2660" s="74"/>
      <c r="CB2660" s="74"/>
      <c r="CC2660" s="74"/>
      <c r="CD2660" s="74"/>
      <c r="CE2660" s="74"/>
      <c r="CF2660" s="74"/>
      <c r="CG2660" s="74"/>
      <c r="CH2660" s="74"/>
      <c r="CI2660" s="74"/>
      <c r="CJ2660" s="74"/>
      <c r="CK2660" s="74"/>
      <c r="CL2660" s="74"/>
      <c r="CM2660" s="74"/>
      <c r="CN2660" s="74"/>
      <c r="CO2660" s="74"/>
      <c r="CP2660" s="74"/>
      <c r="CQ2660" s="74"/>
      <c r="CR2660" s="74"/>
      <c r="CS2660" s="74"/>
      <c r="CT2660" s="74"/>
      <c r="CU2660" s="74"/>
      <c r="CV2660" s="74"/>
      <c r="CW2660" s="74"/>
      <c r="CX2660" s="74"/>
      <c r="CY2660" s="74"/>
      <c r="CZ2660" s="74"/>
      <c r="DA2660" s="74"/>
      <c r="DB2660" s="74"/>
      <c r="DC2660" s="74"/>
      <c r="DD2660" s="74"/>
      <c r="DE2660" s="74"/>
      <c r="DF2660" s="74"/>
      <c r="DG2660" s="74"/>
      <c r="DH2660" s="74"/>
      <c r="DI2660" s="74"/>
      <c r="DJ2660" s="74"/>
      <c r="DK2660" s="74"/>
      <c r="DL2660" s="74"/>
      <c r="DM2660" s="74"/>
      <c r="DN2660" s="74"/>
      <c r="DO2660" s="74"/>
      <c r="DP2660" s="74"/>
      <c r="DQ2660" s="74"/>
      <c r="DR2660" s="74"/>
      <c r="DS2660" s="74"/>
      <c r="DT2660" s="74"/>
      <c r="DU2660" s="74"/>
      <c r="DV2660" s="74"/>
      <c r="DW2660" s="74"/>
      <c r="DX2660" s="74"/>
      <c r="DY2660" s="74"/>
      <c r="DZ2660" s="74"/>
      <c r="EA2660" s="74"/>
      <c r="EB2660" s="74"/>
      <c r="EC2660" s="74"/>
      <c r="ED2660" s="74"/>
      <c r="EE2660" s="74"/>
      <c r="EF2660" s="74"/>
      <c r="EG2660" s="74"/>
      <c r="EH2660" s="74"/>
      <c r="EI2660" s="74"/>
      <c r="EJ2660" s="74"/>
      <c r="EK2660" s="74"/>
      <c r="EL2660" s="74"/>
      <c r="EM2660" s="74"/>
      <c r="EN2660" s="74"/>
      <c r="EO2660" s="74"/>
      <c r="EP2660" s="74"/>
      <c r="EQ2660" s="74"/>
      <c r="ER2660" s="74"/>
      <c r="ES2660" s="74"/>
      <c r="ET2660" s="74"/>
      <c r="EU2660" s="74"/>
      <c r="EV2660" s="74"/>
      <c r="EW2660" s="74"/>
      <c r="EX2660" s="74"/>
      <c r="EY2660" s="74"/>
      <c r="EZ2660" s="74"/>
      <c r="FA2660" s="74"/>
      <c r="FB2660" s="74"/>
      <c r="FC2660" s="74"/>
      <c r="FD2660" s="74"/>
      <c r="FE2660" s="74"/>
      <c r="FF2660" s="74"/>
      <c r="FG2660" s="74"/>
      <c r="FH2660" s="74"/>
      <c r="FI2660" s="74"/>
      <c r="FJ2660" s="74"/>
      <c r="FK2660" s="74"/>
      <c r="FL2660" s="74"/>
      <c r="FM2660" s="74"/>
      <c r="FN2660" s="74"/>
      <c r="FO2660" s="74"/>
      <c r="FP2660" s="74"/>
      <c r="FQ2660" s="74"/>
      <c r="FR2660" s="74"/>
      <c r="FS2660" s="74"/>
      <c r="FT2660" s="74"/>
      <c r="FU2660" s="74"/>
      <c r="FV2660" s="74"/>
      <c r="FW2660" s="74"/>
      <c r="FX2660" s="74"/>
      <c r="FY2660" s="74"/>
      <c r="FZ2660" s="74">
        <v>2</v>
      </c>
      <c r="GA2660" s="74">
        <v>1490.3690185546875</v>
      </c>
      <c r="GB2660" s="74">
        <v>2789.9404296875</v>
      </c>
      <c r="GC2660" s="74">
        <v>0</v>
      </c>
      <c r="GD2660" s="74">
        <v>17</v>
      </c>
      <c r="GE2660" s="74">
        <v>2</v>
      </c>
      <c r="GF2660" s="74">
        <v>3</v>
      </c>
      <c r="GG2660" t="s">
        <v>250</v>
      </c>
      <c r="GH2660" t="s">
        <v>251</v>
      </c>
      <c r="GI2660" t="s">
        <v>236</v>
      </c>
      <c r="GJ2660" s="47"/>
      <c r="GK2660" s="30"/>
    </row>
    <row r="2661" spans="1:193" x14ac:dyDescent="0.2">
      <c r="A2661" t="s">
        <v>175</v>
      </c>
      <c r="B2661" t="s">
        <v>249</v>
      </c>
      <c r="C2661" t="s">
        <v>0</v>
      </c>
      <c r="D2661" t="s">
        <v>185</v>
      </c>
      <c r="E2661" t="s">
        <v>188</v>
      </c>
      <c r="F2661" t="s">
        <v>260</v>
      </c>
      <c r="G2661" t="s">
        <v>276</v>
      </c>
      <c r="H2661" s="74">
        <v>0</v>
      </c>
      <c r="I2661" s="74"/>
      <c r="J2661" s="74"/>
      <c r="K2661" s="74"/>
      <c r="L2661" s="74"/>
      <c r="M2661" s="74"/>
      <c r="N2661" s="74"/>
      <c r="O2661" s="74"/>
      <c r="P2661" s="74"/>
      <c r="Q2661" s="74"/>
      <c r="R2661" s="74"/>
      <c r="S2661" s="74"/>
      <c r="T2661" s="74"/>
      <c r="U2661" s="74"/>
      <c r="V2661" s="74"/>
      <c r="W2661" s="74"/>
      <c r="X2661" s="74"/>
      <c r="Y2661" s="74"/>
      <c r="Z2661" s="74"/>
      <c r="AA2661" s="74"/>
      <c r="AB2661" s="74"/>
      <c r="AC2661" s="74"/>
      <c r="AD2661" s="74"/>
      <c r="AE2661" s="74"/>
      <c r="AF2661" s="74"/>
      <c r="AG2661" s="74"/>
      <c r="AH2661" s="74"/>
      <c r="AI2661" s="74"/>
      <c r="AJ2661" s="74"/>
      <c r="AK2661" s="74"/>
      <c r="AL2661" s="74"/>
      <c r="AM2661" s="74"/>
      <c r="AN2661" s="74"/>
      <c r="AO2661" s="74"/>
      <c r="AP2661" s="74"/>
      <c r="AQ2661" s="74"/>
      <c r="AR2661" s="74"/>
      <c r="AS2661" s="74"/>
      <c r="AT2661" s="74"/>
      <c r="AU2661" s="74"/>
      <c r="AV2661" s="74"/>
      <c r="AW2661" s="74"/>
      <c r="AX2661" s="74"/>
      <c r="AY2661" s="74"/>
      <c r="AZ2661" s="74"/>
      <c r="BA2661" s="74"/>
      <c r="BB2661" s="74"/>
      <c r="BC2661" s="74"/>
      <c r="BD2661" s="74"/>
      <c r="BE2661" s="74"/>
      <c r="BF2661" s="74"/>
      <c r="BG2661" s="74"/>
      <c r="BH2661" s="74"/>
      <c r="BI2661" s="74"/>
      <c r="BJ2661" s="74"/>
      <c r="BK2661" s="74"/>
      <c r="BL2661" s="74"/>
      <c r="BM2661" s="74"/>
      <c r="BN2661" s="74"/>
      <c r="BO2661" s="74"/>
      <c r="BP2661" s="74"/>
      <c r="BQ2661" s="74"/>
      <c r="BR2661" s="74"/>
      <c r="BS2661" s="74"/>
      <c r="BT2661" s="74"/>
      <c r="BU2661" s="74"/>
      <c r="BV2661" s="74"/>
      <c r="BW2661" s="74"/>
      <c r="BX2661" s="74"/>
      <c r="BY2661" s="74"/>
      <c r="BZ2661" s="74"/>
      <c r="CA2661" s="74"/>
      <c r="CB2661" s="74"/>
      <c r="CC2661" s="74"/>
      <c r="CD2661" s="74"/>
      <c r="CE2661" s="74"/>
      <c r="CF2661" s="74"/>
      <c r="CG2661" s="74"/>
      <c r="CH2661" s="74"/>
      <c r="CI2661" s="74"/>
      <c r="CJ2661" s="74"/>
      <c r="CK2661" s="74"/>
      <c r="CL2661" s="74"/>
      <c r="CM2661" s="74"/>
      <c r="CN2661" s="74"/>
      <c r="CO2661" s="74"/>
      <c r="CP2661" s="74"/>
      <c r="CQ2661" s="74"/>
      <c r="CR2661" s="74"/>
      <c r="CS2661" s="74"/>
      <c r="CT2661" s="74"/>
      <c r="CU2661" s="74"/>
      <c r="CV2661" s="74"/>
      <c r="CW2661" s="74"/>
      <c r="CX2661" s="74"/>
      <c r="CY2661" s="74"/>
      <c r="CZ2661" s="74"/>
      <c r="DA2661" s="74"/>
      <c r="DB2661" s="74"/>
      <c r="DC2661" s="74"/>
      <c r="DD2661" s="74"/>
      <c r="DE2661" s="74"/>
      <c r="DF2661" s="74"/>
      <c r="DG2661" s="74"/>
      <c r="DH2661" s="74"/>
      <c r="DI2661" s="74"/>
      <c r="DJ2661" s="74"/>
      <c r="DK2661" s="74"/>
      <c r="DL2661" s="74"/>
      <c r="DM2661" s="74"/>
      <c r="DN2661" s="74"/>
      <c r="DO2661" s="74"/>
      <c r="DP2661" s="74"/>
      <c r="DQ2661" s="74"/>
      <c r="DR2661" s="74"/>
      <c r="DS2661" s="74"/>
      <c r="DT2661" s="74"/>
      <c r="DU2661" s="74"/>
      <c r="DV2661" s="74"/>
      <c r="DW2661" s="74"/>
      <c r="DX2661" s="74"/>
      <c r="DY2661" s="74"/>
      <c r="DZ2661" s="74"/>
      <c r="EA2661" s="74"/>
      <c r="EB2661" s="74"/>
      <c r="EC2661" s="74"/>
      <c r="ED2661" s="74"/>
      <c r="EE2661" s="74"/>
      <c r="EF2661" s="74"/>
      <c r="EG2661" s="74"/>
      <c r="EH2661" s="74"/>
      <c r="EI2661" s="74"/>
      <c r="EJ2661" s="74"/>
      <c r="EK2661" s="74"/>
      <c r="EL2661" s="74"/>
      <c r="EM2661" s="74"/>
      <c r="EN2661" s="74"/>
      <c r="EO2661" s="74"/>
      <c r="EP2661" s="74"/>
      <c r="EQ2661" s="74"/>
      <c r="ER2661" s="74"/>
      <c r="ES2661" s="74"/>
      <c r="ET2661" s="74"/>
      <c r="EU2661" s="74"/>
      <c r="EV2661" s="74"/>
      <c r="EW2661" s="74"/>
      <c r="EX2661" s="74"/>
      <c r="EY2661" s="74"/>
      <c r="EZ2661" s="74"/>
      <c r="FA2661" s="74"/>
      <c r="FB2661" s="74"/>
      <c r="FC2661" s="74"/>
      <c r="FD2661" s="74"/>
      <c r="FE2661" s="74"/>
      <c r="FF2661" s="74"/>
      <c r="FG2661" s="74"/>
      <c r="FH2661" s="74"/>
      <c r="FI2661" s="74"/>
      <c r="FJ2661" s="74"/>
      <c r="FK2661" s="74"/>
      <c r="FL2661" s="74"/>
      <c r="FM2661" s="74"/>
      <c r="FN2661" s="74"/>
      <c r="FO2661" s="74"/>
      <c r="FP2661" s="74"/>
      <c r="FQ2661" s="74"/>
      <c r="FR2661" s="74"/>
      <c r="FS2661" s="74"/>
      <c r="FT2661" s="74"/>
      <c r="FU2661" s="74"/>
      <c r="FV2661" s="74"/>
      <c r="FW2661" s="74"/>
      <c r="FX2661" s="74"/>
      <c r="FY2661" s="74"/>
      <c r="FZ2661" s="74">
        <v>2</v>
      </c>
      <c r="GA2661" s="74">
        <v>1469.06689453125</v>
      </c>
      <c r="GB2661" s="74">
        <v>2848.2550048828125</v>
      </c>
      <c r="GC2661" s="74">
        <v>0</v>
      </c>
      <c r="GD2661" s="74">
        <v>17</v>
      </c>
      <c r="GE2661" s="74">
        <v>2</v>
      </c>
      <c r="GF2661" s="74">
        <v>3</v>
      </c>
      <c r="GG2661" t="s">
        <v>250</v>
      </c>
      <c r="GH2661" t="s">
        <v>251</v>
      </c>
      <c r="GI2661" t="s">
        <v>236</v>
      </c>
      <c r="GJ2661" s="47"/>
      <c r="GK2661" s="30"/>
    </row>
    <row r="2662" spans="1:193" x14ac:dyDescent="0.2">
      <c r="A2662" t="s">
        <v>175</v>
      </c>
      <c r="B2662" t="s">
        <v>249</v>
      </c>
      <c r="C2662" t="s">
        <v>0</v>
      </c>
      <c r="D2662" t="s">
        <v>185</v>
      </c>
      <c r="E2662" t="s">
        <v>189</v>
      </c>
      <c r="F2662" t="s">
        <v>260</v>
      </c>
      <c r="G2662" t="s">
        <v>276</v>
      </c>
      <c r="H2662" s="74">
        <v>0</v>
      </c>
      <c r="I2662" s="74"/>
      <c r="J2662" s="74"/>
      <c r="K2662" s="74"/>
      <c r="L2662" s="74"/>
      <c r="M2662" s="74"/>
      <c r="N2662" s="74"/>
      <c r="O2662" s="74"/>
      <c r="P2662" s="74"/>
      <c r="Q2662" s="74"/>
      <c r="R2662" s="74"/>
      <c r="S2662" s="74"/>
      <c r="T2662" s="74"/>
      <c r="U2662" s="74"/>
      <c r="V2662" s="74"/>
      <c r="W2662" s="74"/>
      <c r="X2662" s="74"/>
      <c r="Y2662" s="74"/>
      <c r="Z2662" s="74"/>
      <c r="AA2662" s="74"/>
      <c r="AB2662" s="74"/>
      <c r="AC2662" s="74"/>
      <c r="AD2662" s="74"/>
      <c r="AE2662" s="74"/>
      <c r="AF2662" s="74"/>
      <c r="AG2662" s="74"/>
      <c r="AH2662" s="74"/>
      <c r="AI2662" s="74"/>
      <c r="AJ2662" s="74"/>
      <c r="AK2662" s="74"/>
      <c r="AL2662" s="74"/>
      <c r="AM2662" s="74"/>
      <c r="AN2662" s="74"/>
      <c r="AO2662" s="74"/>
      <c r="AP2662" s="74"/>
      <c r="AQ2662" s="74"/>
      <c r="AR2662" s="74"/>
      <c r="AS2662" s="74"/>
      <c r="AT2662" s="74"/>
      <c r="AU2662" s="74"/>
      <c r="AV2662" s="74"/>
      <c r="AW2662" s="74"/>
      <c r="AX2662" s="74"/>
      <c r="AY2662" s="74"/>
      <c r="AZ2662" s="74"/>
      <c r="BA2662" s="74"/>
      <c r="BB2662" s="74"/>
      <c r="BC2662" s="74"/>
      <c r="BD2662" s="74"/>
      <c r="BE2662" s="74"/>
      <c r="BF2662" s="74"/>
      <c r="BG2662" s="74"/>
      <c r="BH2662" s="74"/>
      <c r="BI2662" s="74"/>
      <c r="BJ2662" s="74"/>
      <c r="BK2662" s="74"/>
      <c r="BL2662" s="74"/>
      <c r="BM2662" s="74"/>
      <c r="BN2662" s="74"/>
      <c r="BO2662" s="74"/>
      <c r="BP2662" s="74"/>
      <c r="BQ2662" s="74"/>
      <c r="BR2662" s="74"/>
      <c r="BS2662" s="74"/>
      <c r="BT2662" s="74"/>
      <c r="BU2662" s="74"/>
      <c r="BV2662" s="74"/>
      <c r="BW2662" s="74"/>
      <c r="BX2662" s="74"/>
      <c r="BY2662" s="74"/>
      <c r="BZ2662" s="74"/>
      <c r="CA2662" s="74"/>
      <c r="CB2662" s="74"/>
      <c r="CC2662" s="74"/>
      <c r="CD2662" s="74"/>
      <c r="CE2662" s="74"/>
      <c r="CF2662" s="74"/>
      <c r="CG2662" s="74"/>
      <c r="CH2662" s="74"/>
      <c r="CI2662" s="74"/>
      <c r="CJ2662" s="74"/>
      <c r="CK2662" s="74"/>
      <c r="CL2662" s="74"/>
      <c r="CM2662" s="74"/>
      <c r="CN2662" s="74"/>
      <c r="CO2662" s="74"/>
      <c r="CP2662" s="74"/>
      <c r="CQ2662" s="74"/>
      <c r="CR2662" s="74"/>
      <c r="CS2662" s="74"/>
      <c r="CT2662" s="74"/>
      <c r="CU2662" s="74"/>
      <c r="CV2662" s="74"/>
      <c r="CW2662" s="74"/>
      <c r="CX2662" s="74"/>
      <c r="CY2662" s="74"/>
      <c r="CZ2662" s="74"/>
      <c r="DA2662" s="74"/>
      <c r="DB2662" s="74"/>
      <c r="DC2662" s="74"/>
      <c r="DD2662" s="74"/>
      <c r="DE2662" s="74"/>
      <c r="DF2662" s="74"/>
      <c r="DG2662" s="74"/>
      <c r="DH2662" s="74"/>
      <c r="DI2662" s="74"/>
      <c r="DJ2662" s="74"/>
      <c r="DK2662" s="74"/>
      <c r="DL2662" s="74"/>
      <c r="DM2662" s="74"/>
      <c r="DN2662" s="74"/>
      <c r="DO2662" s="74"/>
      <c r="DP2662" s="74"/>
      <c r="DQ2662" s="74"/>
      <c r="DR2662" s="74"/>
      <c r="DS2662" s="74"/>
      <c r="DT2662" s="74"/>
      <c r="DU2662" s="74"/>
      <c r="DV2662" s="74"/>
      <c r="DW2662" s="74"/>
      <c r="DX2662" s="74"/>
      <c r="DY2662" s="74"/>
      <c r="DZ2662" s="74"/>
      <c r="EA2662" s="74"/>
      <c r="EB2662" s="74"/>
      <c r="EC2662" s="74"/>
      <c r="ED2662" s="74"/>
      <c r="EE2662" s="74"/>
      <c r="EF2662" s="74"/>
      <c r="EG2662" s="74"/>
      <c r="EH2662" s="74"/>
      <c r="EI2662" s="74"/>
      <c r="EJ2662" s="74"/>
      <c r="EK2662" s="74"/>
      <c r="EL2662" s="74"/>
      <c r="EM2662" s="74"/>
      <c r="EN2662" s="74"/>
      <c r="EO2662" s="74"/>
      <c r="EP2662" s="74"/>
      <c r="EQ2662" s="74"/>
      <c r="ER2662" s="74"/>
      <c r="ES2662" s="74"/>
      <c r="ET2662" s="74"/>
      <c r="EU2662" s="74"/>
      <c r="EV2662" s="74"/>
      <c r="EW2662" s="74"/>
      <c r="EX2662" s="74"/>
      <c r="EY2662" s="74"/>
      <c r="EZ2662" s="74"/>
      <c r="FA2662" s="74"/>
      <c r="FB2662" s="74"/>
      <c r="FC2662" s="74"/>
      <c r="FD2662" s="74"/>
      <c r="FE2662" s="74"/>
      <c r="FF2662" s="74"/>
      <c r="FG2662" s="74"/>
      <c r="FH2662" s="74"/>
      <c r="FI2662" s="74"/>
      <c r="FJ2662" s="74"/>
      <c r="FK2662" s="74"/>
      <c r="FL2662" s="74"/>
      <c r="FM2662" s="74"/>
      <c r="FN2662" s="74"/>
      <c r="FO2662" s="74"/>
      <c r="FP2662" s="74"/>
      <c r="FQ2662" s="74"/>
      <c r="FR2662" s="74"/>
      <c r="FS2662" s="74"/>
      <c r="FT2662" s="74"/>
      <c r="FU2662" s="74"/>
      <c r="FV2662" s="74"/>
      <c r="FW2662" s="74"/>
      <c r="FX2662" s="74"/>
      <c r="FY2662" s="74"/>
      <c r="FZ2662" s="74">
        <v>2</v>
      </c>
      <c r="GA2662" s="74">
        <v>1466.8795166015625</v>
      </c>
      <c r="GB2662" s="74">
        <v>2898.098388671875</v>
      </c>
      <c r="GC2662" s="74">
        <v>0</v>
      </c>
      <c r="GD2662" s="74">
        <v>17</v>
      </c>
      <c r="GE2662" s="74">
        <v>2</v>
      </c>
      <c r="GF2662" s="74">
        <v>3</v>
      </c>
      <c r="GG2662" t="s">
        <v>250</v>
      </c>
      <c r="GH2662" t="s">
        <v>251</v>
      </c>
      <c r="GI2662" t="s">
        <v>236</v>
      </c>
      <c r="GJ2662" s="47"/>
      <c r="GK2662" s="30"/>
    </row>
    <row r="2663" spans="1:193" x14ac:dyDescent="0.2">
      <c r="A2663" t="s">
        <v>175</v>
      </c>
      <c r="B2663" t="s">
        <v>249</v>
      </c>
      <c r="C2663" t="s">
        <v>0</v>
      </c>
      <c r="D2663" t="s">
        <v>185</v>
      </c>
      <c r="E2663" t="s">
        <v>190</v>
      </c>
      <c r="F2663" t="s">
        <v>260</v>
      </c>
      <c r="G2663" t="s">
        <v>276</v>
      </c>
      <c r="H2663" s="74">
        <v>0</v>
      </c>
      <c r="I2663" s="74"/>
      <c r="J2663" s="74"/>
      <c r="K2663" s="74"/>
      <c r="L2663" s="74"/>
      <c r="M2663" s="74"/>
      <c r="N2663" s="74"/>
      <c r="O2663" s="74"/>
      <c r="P2663" s="74"/>
      <c r="Q2663" s="74"/>
      <c r="R2663" s="74"/>
      <c r="S2663" s="74"/>
      <c r="T2663" s="74"/>
      <c r="U2663" s="74"/>
      <c r="V2663" s="74"/>
      <c r="W2663" s="74"/>
      <c r="X2663" s="74"/>
      <c r="Y2663" s="74"/>
      <c r="Z2663" s="74"/>
      <c r="AA2663" s="74"/>
      <c r="AB2663" s="74"/>
      <c r="AC2663" s="74"/>
      <c r="AD2663" s="74"/>
      <c r="AE2663" s="74"/>
      <c r="AF2663" s="74"/>
      <c r="AG2663" s="74"/>
      <c r="AH2663" s="74"/>
      <c r="AI2663" s="74"/>
      <c r="AJ2663" s="74"/>
      <c r="AK2663" s="74"/>
      <c r="AL2663" s="74"/>
      <c r="AM2663" s="74"/>
      <c r="AN2663" s="74"/>
      <c r="AO2663" s="74"/>
      <c r="AP2663" s="74"/>
      <c r="AQ2663" s="74"/>
      <c r="AR2663" s="74"/>
      <c r="AS2663" s="74"/>
      <c r="AT2663" s="74"/>
      <c r="AU2663" s="74"/>
      <c r="AV2663" s="74"/>
      <c r="AW2663" s="74"/>
      <c r="AX2663" s="74"/>
      <c r="AY2663" s="74"/>
      <c r="AZ2663" s="74"/>
      <c r="BA2663" s="74"/>
      <c r="BB2663" s="74"/>
      <c r="BC2663" s="74"/>
      <c r="BD2663" s="74"/>
      <c r="BE2663" s="74"/>
      <c r="BF2663" s="74"/>
      <c r="BG2663" s="74"/>
      <c r="BH2663" s="74"/>
      <c r="BI2663" s="74"/>
      <c r="BJ2663" s="74"/>
      <c r="BK2663" s="74"/>
      <c r="BL2663" s="74"/>
      <c r="BM2663" s="74"/>
      <c r="BN2663" s="74"/>
      <c r="BO2663" s="74"/>
      <c r="BP2663" s="74"/>
      <c r="BQ2663" s="74"/>
      <c r="BR2663" s="74"/>
      <c r="BS2663" s="74"/>
      <c r="BT2663" s="74"/>
      <c r="BU2663" s="74"/>
      <c r="BV2663" s="74"/>
      <c r="BW2663" s="74"/>
      <c r="BX2663" s="74"/>
      <c r="BY2663" s="74"/>
      <c r="BZ2663" s="74"/>
      <c r="CA2663" s="74"/>
      <c r="CB2663" s="74"/>
      <c r="CC2663" s="74"/>
      <c r="CD2663" s="74"/>
      <c r="CE2663" s="74"/>
      <c r="CF2663" s="74"/>
      <c r="CG2663" s="74"/>
      <c r="CH2663" s="74"/>
      <c r="CI2663" s="74"/>
      <c r="CJ2663" s="74"/>
      <c r="CK2663" s="74"/>
      <c r="CL2663" s="74"/>
      <c r="CM2663" s="74"/>
      <c r="CN2663" s="74"/>
      <c r="CO2663" s="74"/>
      <c r="CP2663" s="74"/>
      <c r="CQ2663" s="74"/>
      <c r="CR2663" s="74"/>
      <c r="CS2663" s="74"/>
      <c r="CT2663" s="74"/>
      <c r="CU2663" s="74"/>
      <c r="CV2663" s="74"/>
      <c r="CW2663" s="74"/>
      <c r="CX2663" s="74"/>
      <c r="CY2663" s="74"/>
      <c r="CZ2663" s="74"/>
      <c r="DA2663" s="74"/>
      <c r="DB2663" s="74"/>
      <c r="DC2663" s="74"/>
      <c r="DD2663" s="74"/>
      <c r="DE2663" s="74"/>
      <c r="DF2663" s="74"/>
      <c r="DG2663" s="74"/>
      <c r="DH2663" s="74"/>
      <c r="DI2663" s="74"/>
      <c r="DJ2663" s="74"/>
      <c r="DK2663" s="74"/>
      <c r="DL2663" s="74"/>
      <c r="DM2663" s="74"/>
      <c r="DN2663" s="74"/>
      <c r="DO2663" s="74"/>
      <c r="DP2663" s="74"/>
      <c r="DQ2663" s="74"/>
      <c r="DR2663" s="74"/>
      <c r="DS2663" s="74"/>
      <c r="DT2663" s="74"/>
      <c r="DU2663" s="74"/>
      <c r="DV2663" s="74"/>
      <c r="DW2663" s="74"/>
      <c r="DX2663" s="74"/>
      <c r="DY2663" s="74"/>
      <c r="DZ2663" s="74"/>
      <c r="EA2663" s="74"/>
      <c r="EB2663" s="74"/>
      <c r="EC2663" s="74"/>
      <c r="ED2663" s="74"/>
      <c r="EE2663" s="74"/>
      <c r="EF2663" s="74"/>
      <c r="EG2663" s="74"/>
      <c r="EH2663" s="74"/>
      <c r="EI2663" s="74"/>
      <c r="EJ2663" s="74"/>
      <c r="EK2663" s="74"/>
      <c r="EL2663" s="74"/>
      <c r="EM2663" s="74"/>
      <c r="EN2663" s="74"/>
      <c r="EO2663" s="74"/>
      <c r="EP2663" s="74"/>
      <c r="EQ2663" s="74"/>
      <c r="ER2663" s="74"/>
      <c r="ES2663" s="74"/>
      <c r="ET2663" s="74"/>
      <c r="EU2663" s="74"/>
      <c r="EV2663" s="74"/>
      <c r="EW2663" s="74"/>
      <c r="EX2663" s="74"/>
      <c r="EY2663" s="74"/>
      <c r="EZ2663" s="74"/>
      <c r="FA2663" s="74"/>
      <c r="FB2663" s="74"/>
      <c r="FC2663" s="74"/>
      <c r="FD2663" s="74"/>
      <c r="FE2663" s="74"/>
      <c r="FF2663" s="74"/>
      <c r="FG2663" s="74"/>
      <c r="FH2663" s="74"/>
      <c r="FI2663" s="74"/>
      <c r="FJ2663" s="74"/>
      <c r="FK2663" s="74"/>
      <c r="FL2663" s="74"/>
      <c r="FM2663" s="74"/>
      <c r="FN2663" s="74"/>
      <c r="FO2663" s="74"/>
      <c r="FP2663" s="74"/>
      <c r="FQ2663" s="74"/>
      <c r="FR2663" s="74"/>
      <c r="FS2663" s="74"/>
      <c r="FT2663" s="74"/>
      <c r="FU2663" s="74"/>
      <c r="FV2663" s="74"/>
      <c r="FW2663" s="74"/>
      <c r="FX2663" s="74"/>
      <c r="FY2663" s="74"/>
      <c r="FZ2663" s="74">
        <v>2</v>
      </c>
      <c r="GA2663" s="74">
        <v>1578.3089599609375</v>
      </c>
      <c r="GB2663" s="74">
        <v>3012.37109375</v>
      </c>
      <c r="GC2663" s="74">
        <v>0</v>
      </c>
      <c r="GD2663" s="74">
        <v>17</v>
      </c>
      <c r="GE2663" s="74">
        <v>2</v>
      </c>
      <c r="GF2663" s="74">
        <v>3</v>
      </c>
      <c r="GG2663" t="s">
        <v>250</v>
      </c>
      <c r="GH2663" t="s">
        <v>251</v>
      </c>
      <c r="GI2663" t="s">
        <v>236</v>
      </c>
      <c r="GJ2663" s="47"/>
      <c r="GK2663" s="30"/>
    </row>
    <row r="2664" spans="1:193" x14ac:dyDescent="0.2">
      <c r="A2664" t="s">
        <v>175</v>
      </c>
      <c r="B2664" t="s">
        <v>249</v>
      </c>
      <c r="C2664" t="s">
        <v>0</v>
      </c>
      <c r="D2664" t="s">
        <v>185</v>
      </c>
      <c r="E2664" t="s">
        <v>191</v>
      </c>
      <c r="F2664" t="s">
        <v>260</v>
      </c>
      <c r="G2664" t="s">
        <v>276</v>
      </c>
      <c r="H2664" s="74">
        <v>0</v>
      </c>
      <c r="I2664" s="74"/>
      <c r="J2664" s="74"/>
      <c r="K2664" s="74"/>
      <c r="L2664" s="74"/>
      <c r="M2664" s="74"/>
      <c r="N2664" s="74"/>
      <c r="O2664" s="74"/>
      <c r="P2664" s="74"/>
      <c r="Q2664" s="74"/>
      <c r="R2664" s="74"/>
      <c r="S2664" s="74"/>
      <c r="T2664" s="74"/>
      <c r="U2664" s="74"/>
      <c r="V2664" s="74"/>
      <c r="W2664" s="74"/>
      <c r="X2664" s="74"/>
      <c r="Y2664" s="74"/>
      <c r="Z2664" s="74"/>
      <c r="AA2664" s="74"/>
      <c r="AB2664" s="74"/>
      <c r="AC2664" s="74"/>
      <c r="AD2664" s="74"/>
      <c r="AE2664" s="74"/>
      <c r="AF2664" s="74"/>
      <c r="AG2664" s="74"/>
      <c r="AH2664" s="74"/>
      <c r="AI2664" s="74"/>
      <c r="AJ2664" s="74"/>
      <c r="AK2664" s="74"/>
      <c r="AL2664" s="74"/>
      <c r="AM2664" s="74"/>
      <c r="AN2664" s="74"/>
      <c r="AO2664" s="74"/>
      <c r="AP2664" s="74"/>
      <c r="AQ2664" s="74"/>
      <c r="AR2664" s="74"/>
      <c r="AS2664" s="74"/>
      <c r="AT2664" s="74"/>
      <c r="AU2664" s="74"/>
      <c r="AV2664" s="74"/>
      <c r="AW2664" s="74"/>
      <c r="AX2664" s="74"/>
      <c r="AY2664" s="74"/>
      <c r="AZ2664" s="74"/>
      <c r="BA2664" s="74"/>
      <c r="BB2664" s="74"/>
      <c r="BC2664" s="74"/>
      <c r="BD2664" s="74"/>
      <c r="BE2664" s="74"/>
      <c r="BF2664" s="74"/>
      <c r="BG2664" s="74"/>
      <c r="BH2664" s="74"/>
      <c r="BI2664" s="74"/>
      <c r="BJ2664" s="74"/>
      <c r="BK2664" s="74"/>
      <c r="BL2664" s="74"/>
      <c r="BM2664" s="74"/>
      <c r="BN2664" s="74"/>
      <c r="BO2664" s="74"/>
      <c r="BP2664" s="74"/>
      <c r="BQ2664" s="74"/>
      <c r="BR2664" s="74"/>
      <c r="BS2664" s="74"/>
      <c r="BT2664" s="74"/>
      <c r="BU2664" s="74"/>
      <c r="BV2664" s="74"/>
      <c r="BW2664" s="74"/>
      <c r="BX2664" s="74"/>
      <c r="BY2664" s="74"/>
      <c r="BZ2664" s="74"/>
      <c r="CA2664" s="74"/>
      <c r="CB2664" s="74"/>
      <c r="CC2664" s="74"/>
      <c r="CD2664" s="74"/>
      <c r="CE2664" s="74"/>
      <c r="CF2664" s="74"/>
      <c r="CG2664" s="74"/>
      <c r="CH2664" s="74"/>
      <c r="CI2664" s="74"/>
      <c r="CJ2664" s="74"/>
      <c r="CK2664" s="74"/>
      <c r="CL2664" s="74"/>
      <c r="CM2664" s="74"/>
      <c r="CN2664" s="74"/>
      <c r="CO2664" s="74"/>
      <c r="CP2664" s="74"/>
      <c r="CQ2664" s="74"/>
      <c r="CR2664" s="74"/>
      <c r="CS2664" s="74"/>
      <c r="CT2664" s="74"/>
      <c r="CU2664" s="74"/>
      <c r="CV2664" s="74"/>
      <c r="CW2664" s="74"/>
      <c r="CX2664" s="74"/>
      <c r="CY2664" s="74"/>
      <c r="CZ2664" s="74"/>
      <c r="DA2664" s="74"/>
      <c r="DB2664" s="74"/>
      <c r="DC2664" s="74"/>
      <c r="DD2664" s="74"/>
      <c r="DE2664" s="74"/>
      <c r="DF2664" s="74"/>
      <c r="DG2664" s="74"/>
      <c r="DH2664" s="74"/>
      <c r="DI2664" s="74"/>
      <c r="DJ2664" s="74"/>
      <c r="DK2664" s="74"/>
      <c r="DL2664" s="74"/>
      <c r="DM2664" s="74"/>
      <c r="DN2664" s="74"/>
      <c r="DO2664" s="74"/>
      <c r="DP2664" s="74"/>
      <c r="DQ2664" s="74"/>
      <c r="DR2664" s="74"/>
      <c r="DS2664" s="74"/>
      <c r="DT2664" s="74"/>
      <c r="DU2664" s="74"/>
      <c r="DV2664" s="74"/>
      <c r="DW2664" s="74"/>
      <c r="DX2664" s="74"/>
      <c r="DY2664" s="74"/>
      <c r="DZ2664" s="74"/>
      <c r="EA2664" s="74"/>
      <c r="EB2664" s="74"/>
      <c r="EC2664" s="74"/>
      <c r="ED2664" s="74"/>
      <c r="EE2664" s="74"/>
      <c r="EF2664" s="74"/>
      <c r="EG2664" s="74"/>
      <c r="EH2664" s="74"/>
      <c r="EI2664" s="74"/>
      <c r="EJ2664" s="74"/>
      <c r="EK2664" s="74"/>
      <c r="EL2664" s="74"/>
      <c r="EM2664" s="74"/>
      <c r="EN2664" s="74"/>
      <c r="EO2664" s="74"/>
      <c r="EP2664" s="74"/>
      <c r="EQ2664" s="74"/>
      <c r="ER2664" s="74"/>
      <c r="ES2664" s="74"/>
      <c r="ET2664" s="74"/>
      <c r="EU2664" s="74"/>
      <c r="EV2664" s="74"/>
      <c r="EW2664" s="74"/>
      <c r="EX2664" s="74"/>
      <c r="EY2664" s="74"/>
      <c r="EZ2664" s="74"/>
      <c r="FA2664" s="74"/>
      <c r="FB2664" s="74"/>
      <c r="FC2664" s="74"/>
      <c r="FD2664" s="74"/>
      <c r="FE2664" s="74"/>
      <c r="FF2664" s="74"/>
      <c r="FG2664" s="74"/>
      <c r="FH2664" s="74"/>
      <c r="FI2664" s="74"/>
      <c r="FJ2664" s="74"/>
      <c r="FK2664" s="74"/>
      <c r="FL2664" s="74"/>
      <c r="FM2664" s="74"/>
      <c r="FN2664" s="74"/>
      <c r="FO2664" s="74"/>
      <c r="FP2664" s="74"/>
      <c r="FQ2664" s="74"/>
      <c r="FR2664" s="74"/>
      <c r="FS2664" s="74"/>
      <c r="FT2664" s="74"/>
      <c r="FU2664" s="74"/>
      <c r="FV2664" s="74"/>
      <c r="FW2664" s="74"/>
      <c r="FX2664" s="74"/>
      <c r="FY2664" s="74"/>
      <c r="FZ2664" s="74">
        <v>2</v>
      </c>
      <c r="GA2664" s="74">
        <v>1538.8729248046875</v>
      </c>
      <c r="GB2664" s="74">
        <v>2990.630126953125</v>
      </c>
      <c r="GC2664" s="74">
        <v>0</v>
      </c>
      <c r="GD2664" s="74">
        <v>17</v>
      </c>
      <c r="GE2664" s="74">
        <v>2</v>
      </c>
      <c r="GF2664" s="74">
        <v>3</v>
      </c>
      <c r="GG2664" t="s">
        <v>250</v>
      </c>
      <c r="GH2664" t="s">
        <v>251</v>
      </c>
      <c r="GI2664" t="s">
        <v>236</v>
      </c>
      <c r="GJ2664" s="47"/>
      <c r="GK2664" s="30"/>
    </row>
    <row r="2665" spans="1:193" x14ac:dyDescent="0.2">
      <c r="A2665" t="s">
        <v>175</v>
      </c>
      <c r="B2665" t="s">
        <v>249</v>
      </c>
      <c r="C2665" t="s">
        <v>0</v>
      </c>
      <c r="D2665" t="s">
        <v>185</v>
      </c>
      <c r="E2665" t="s">
        <v>192</v>
      </c>
      <c r="F2665" t="s">
        <v>260</v>
      </c>
      <c r="G2665" t="s">
        <v>276</v>
      </c>
      <c r="H2665" s="74">
        <v>0</v>
      </c>
      <c r="I2665" s="74"/>
      <c r="J2665" s="74"/>
      <c r="K2665" s="74"/>
      <c r="L2665" s="74"/>
      <c r="M2665" s="74"/>
      <c r="N2665" s="74"/>
      <c r="O2665" s="74"/>
      <c r="P2665" s="74"/>
      <c r="Q2665" s="74"/>
      <c r="R2665" s="74"/>
      <c r="S2665" s="74"/>
      <c r="T2665" s="74"/>
      <c r="U2665" s="74"/>
      <c r="V2665" s="74"/>
      <c r="W2665" s="74"/>
      <c r="X2665" s="74"/>
      <c r="Y2665" s="74"/>
      <c r="Z2665" s="74"/>
      <c r="AA2665" s="74"/>
      <c r="AB2665" s="74"/>
      <c r="AC2665" s="74"/>
      <c r="AD2665" s="74"/>
      <c r="AE2665" s="74"/>
      <c r="AF2665" s="74"/>
      <c r="AG2665" s="74"/>
      <c r="AH2665" s="74"/>
      <c r="AI2665" s="74"/>
      <c r="AJ2665" s="74"/>
      <c r="AK2665" s="74"/>
      <c r="AL2665" s="74"/>
      <c r="AM2665" s="74"/>
      <c r="AN2665" s="74"/>
      <c r="AO2665" s="74"/>
      <c r="AP2665" s="74"/>
      <c r="AQ2665" s="74"/>
      <c r="AR2665" s="74"/>
      <c r="AS2665" s="74"/>
      <c r="AT2665" s="74"/>
      <c r="AU2665" s="74"/>
      <c r="AV2665" s="74"/>
      <c r="AW2665" s="74"/>
      <c r="AX2665" s="74"/>
      <c r="AY2665" s="74"/>
      <c r="AZ2665" s="74"/>
      <c r="BA2665" s="74"/>
      <c r="BB2665" s="74"/>
      <c r="BC2665" s="74"/>
      <c r="BD2665" s="74"/>
      <c r="BE2665" s="74"/>
      <c r="BF2665" s="74"/>
      <c r="BG2665" s="74"/>
      <c r="BH2665" s="74"/>
      <c r="BI2665" s="74"/>
      <c r="BJ2665" s="74"/>
      <c r="BK2665" s="74"/>
      <c r="BL2665" s="74"/>
      <c r="BM2665" s="74"/>
      <c r="BN2665" s="74"/>
      <c r="BO2665" s="74"/>
      <c r="BP2665" s="74"/>
      <c r="BQ2665" s="74"/>
      <c r="BR2665" s="74"/>
      <c r="BS2665" s="74"/>
      <c r="BT2665" s="74"/>
      <c r="BU2665" s="74"/>
      <c r="BV2665" s="74"/>
      <c r="BW2665" s="74"/>
      <c r="BX2665" s="74"/>
      <c r="BY2665" s="74"/>
      <c r="BZ2665" s="74"/>
      <c r="CA2665" s="74"/>
      <c r="CB2665" s="74"/>
      <c r="CC2665" s="74"/>
      <c r="CD2665" s="74"/>
      <c r="CE2665" s="74"/>
      <c r="CF2665" s="74"/>
      <c r="CG2665" s="74"/>
      <c r="CH2665" s="74"/>
      <c r="CI2665" s="74"/>
      <c r="CJ2665" s="74"/>
      <c r="CK2665" s="74"/>
      <c r="CL2665" s="74"/>
      <c r="CM2665" s="74"/>
      <c r="CN2665" s="74"/>
      <c r="CO2665" s="74"/>
      <c r="CP2665" s="74"/>
      <c r="CQ2665" s="74"/>
      <c r="CR2665" s="74"/>
      <c r="CS2665" s="74"/>
      <c r="CT2665" s="74"/>
      <c r="CU2665" s="74"/>
      <c r="CV2665" s="74"/>
      <c r="CW2665" s="74"/>
      <c r="CX2665" s="74"/>
      <c r="CY2665" s="74"/>
      <c r="CZ2665" s="74"/>
      <c r="DA2665" s="74"/>
      <c r="DB2665" s="74"/>
      <c r="DC2665" s="74"/>
      <c r="DD2665" s="74"/>
      <c r="DE2665" s="74"/>
      <c r="DF2665" s="74"/>
      <c r="DG2665" s="74"/>
      <c r="DH2665" s="74"/>
      <c r="DI2665" s="74"/>
      <c r="DJ2665" s="74"/>
      <c r="DK2665" s="74"/>
      <c r="DL2665" s="74"/>
      <c r="DM2665" s="74"/>
      <c r="DN2665" s="74"/>
      <c r="DO2665" s="74"/>
      <c r="DP2665" s="74"/>
      <c r="DQ2665" s="74"/>
      <c r="DR2665" s="74"/>
      <c r="DS2665" s="74"/>
      <c r="DT2665" s="74"/>
      <c r="DU2665" s="74"/>
      <c r="DV2665" s="74"/>
      <c r="DW2665" s="74"/>
      <c r="DX2665" s="74"/>
      <c r="DY2665" s="74"/>
      <c r="DZ2665" s="74"/>
      <c r="EA2665" s="74"/>
      <c r="EB2665" s="74"/>
      <c r="EC2665" s="74"/>
      <c r="ED2665" s="74"/>
      <c r="EE2665" s="74"/>
      <c r="EF2665" s="74"/>
      <c r="EG2665" s="74"/>
      <c r="EH2665" s="74"/>
      <c r="EI2665" s="74"/>
      <c r="EJ2665" s="74"/>
      <c r="EK2665" s="74"/>
      <c r="EL2665" s="74"/>
      <c r="EM2665" s="74"/>
      <c r="EN2665" s="74"/>
      <c r="EO2665" s="74"/>
      <c r="EP2665" s="74"/>
      <c r="EQ2665" s="74"/>
      <c r="ER2665" s="74"/>
      <c r="ES2665" s="74"/>
      <c r="ET2665" s="74"/>
      <c r="EU2665" s="74"/>
      <c r="EV2665" s="74"/>
      <c r="EW2665" s="74"/>
      <c r="EX2665" s="74"/>
      <c r="EY2665" s="74"/>
      <c r="EZ2665" s="74"/>
      <c r="FA2665" s="74"/>
      <c r="FB2665" s="74"/>
      <c r="FC2665" s="74"/>
      <c r="FD2665" s="74"/>
      <c r="FE2665" s="74"/>
      <c r="FF2665" s="74"/>
      <c r="FG2665" s="74"/>
      <c r="FH2665" s="74"/>
      <c r="FI2665" s="74"/>
      <c r="FJ2665" s="74"/>
      <c r="FK2665" s="74"/>
      <c r="FL2665" s="74"/>
      <c r="FM2665" s="74"/>
      <c r="FN2665" s="74"/>
      <c r="FO2665" s="74"/>
      <c r="FP2665" s="74"/>
      <c r="FQ2665" s="74"/>
      <c r="FR2665" s="74"/>
      <c r="FS2665" s="74"/>
      <c r="FT2665" s="74"/>
      <c r="FU2665" s="74"/>
      <c r="FV2665" s="74"/>
      <c r="FW2665" s="74"/>
      <c r="FX2665" s="74"/>
      <c r="FY2665" s="74"/>
      <c r="FZ2665" s="74">
        <v>2</v>
      </c>
      <c r="GA2665" s="74">
        <v>1551.0118408203125</v>
      </c>
      <c r="GB2665" s="74">
        <v>2828.51171875</v>
      </c>
      <c r="GC2665" s="74">
        <v>0</v>
      </c>
      <c r="GD2665" s="74">
        <v>17</v>
      </c>
      <c r="GE2665" s="74">
        <v>2</v>
      </c>
      <c r="GF2665" s="74">
        <v>3</v>
      </c>
      <c r="GG2665" t="s">
        <v>250</v>
      </c>
      <c r="GH2665" t="s">
        <v>251</v>
      </c>
      <c r="GI2665" t="s">
        <v>236</v>
      </c>
      <c r="GJ2665" s="47"/>
      <c r="GK2665" s="30"/>
    </row>
    <row r="2666" spans="1:193" x14ac:dyDescent="0.2">
      <c r="A2666" t="s">
        <v>175</v>
      </c>
      <c r="B2666" t="s">
        <v>249</v>
      </c>
      <c r="C2666" t="s">
        <v>0</v>
      </c>
      <c r="D2666" t="s">
        <v>256</v>
      </c>
      <c r="E2666" t="s">
        <v>222</v>
      </c>
      <c r="F2666" t="s">
        <v>261</v>
      </c>
      <c r="G2666" t="s">
        <v>276</v>
      </c>
      <c r="H2666" s="74">
        <v>0</v>
      </c>
      <c r="I2666" s="74"/>
      <c r="J2666" s="74"/>
      <c r="K2666" s="74"/>
      <c r="L2666" s="74"/>
      <c r="M2666" s="74"/>
      <c r="N2666" s="74"/>
      <c r="O2666" s="74"/>
      <c r="P2666" s="74"/>
      <c r="Q2666" s="74"/>
      <c r="R2666" s="74"/>
      <c r="S2666" s="74"/>
      <c r="T2666" s="74"/>
      <c r="U2666" s="74"/>
      <c r="V2666" s="74"/>
      <c r="W2666" s="74"/>
      <c r="X2666" s="74"/>
      <c r="Y2666" s="74"/>
      <c r="Z2666" s="74"/>
      <c r="AA2666" s="74"/>
      <c r="AB2666" s="74"/>
      <c r="AC2666" s="74"/>
      <c r="AD2666" s="74"/>
      <c r="AE2666" s="74"/>
      <c r="AF2666" s="74"/>
      <c r="AG2666" s="74"/>
      <c r="AH2666" s="74"/>
      <c r="AI2666" s="74"/>
      <c r="AJ2666" s="74"/>
      <c r="AK2666" s="74"/>
      <c r="AL2666" s="74"/>
      <c r="AM2666" s="74"/>
      <c r="AN2666" s="74"/>
      <c r="AO2666" s="74"/>
      <c r="AP2666" s="74"/>
      <c r="AQ2666" s="74"/>
      <c r="AR2666" s="74"/>
      <c r="AS2666" s="74"/>
      <c r="AT2666" s="74"/>
      <c r="AU2666" s="74"/>
      <c r="AV2666" s="74"/>
      <c r="AW2666" s="74"/>
      <c r="AX2666" s="74"/>
      <c r="AY2666" s="74"/>
      <c r="AZ2666" s="74"/>
      <c r="BA2666" s="74"/>
      <c r="BB2666" s="74"/>
      <c r="BC2666" s="74"/>
      <c r="BD2666" s="74"/>
      <c r="BE2666" s="74"/>
      <c r="BF2666" s="74"/>
      <c r="BG2666" s="74"/>
      <c r="BH2666" s="74"/>
      <c r="BI2666" s="74"/>
      <c r="BJ2666" s="74"/>
      <c r="BK2666" s="74"/>
      <c r="BL2666" s="74"/>
      <c r="BM2666" s="74"/>
      <c r="BN2666" s="74"/>
      <c r="BO2666" s="74"/>
      <c r="BP2666" s="74"/>
      <c r="BQ2666" s="74"/>
      <c r="BR2666" s="74"/>
      <c r="BS2666" s="74"/>
      <c r="BT2666" s="74"/>
      <c r="BU2666" s="74"/>
      <c r="BV2666" s="74"/>
      <c r="BW2666" s="74"/>
      <c r="BX2666" s="74"/>
      <c r="BY2666" s="74"/>
      <c r="BZ2666" s="74"/>
      <c r="CA2666" s="74"/>
      <c r="CB2666" s="74"/>
      <c r="CC2666" s="74"/>
      <c r="CD2666" s="74"/>
      <c r="CE2666" s="74"/>
      <c r="CF2666" s="74"/>
      <c r="CG2666" s="74"/>
      <c r="CH2666" s="74"/>
      <c r="CI2666" s="74"/>
      <c r="CJ2666" s="74"/>
      <c r="CK2666" s="74"/>
      <c r="CL2666" s="74"/>
      <c r="CM2666" s="74"/>
      <c r="CN2666" s="74"/>
      <c r="CO2666" s="74"/>
      <c r="CP2666" s="74"/>
      <c r="CQ2666" s="74"/>
      <c r="CR2666" s="74"/>
      <c r="CS2666" s="74"/>
      <c r="CT2666" s="74"/>
      <c r="CU2666" s="74"/>
      <c r="CV2666" s="74"/>
      <c r="CW2666" s="74"/>
      <c r="CX2666" s="74"/>
      <c r="CY2666" s="74"/>
      <c r="CZ2666" s="74"/>
      <c r="DA2666" s="74"/>
      <c r="DB2666" s="74"/>
      <c r="DC2666" s="74"/>
      <c r="DD2666" s="74"/>
      <c r="DE2666" s="74"/>
      <c r="DF2666" s="74"/>
      <c r="DG2666" s="74"/>
      <c r="DH2666" s="74"/>
      <c r="DI2666" s="74"/>
      <c r="DJ2666" s="74"/>
      <c r="DK2666" s="74"/>
      <c r="DL2666" s="74"/>
      <c r="DM2666" s="74"/>
      <c r="DN2666" s="74"/>
      <c r="DO2666" s="74"/>
      <c r="DP2666" s="74"/>
      <c r="DQ2666" s="74"/>
      <c r="DR2666" s="74"/>
      <c r="DS2666" s="74"/>
      <c r="DT2666" s="74"/>
      <c r="DU2666" s="74"/>
      <c r="DV2666" s="74"/>
      <c r="DW2666" s="74"/>
      <c r="DX2666" s="74"/>
      <c r="DY2666" s="74"/>
      <c r="DZ2666" s="74"/>
      <c r="EA2666" s="74"/>
      <c r="EB2666" s="74"/>
      <c r="EC2666" s="74"/>
      <c r="ED2666" s="74"/>
      <c r="EE2666" s="74"/>
      <c r="EF2666" s="74"/>
      <c r="EG2666" s="74"/>
      <c r="EH2666" s="74"/>
      <c r="EI2666" s="74"/>
      <c r="EJ2666" s="74"/>
      <c r="EK2666" s="74"/>
      <c r="EL2666" s="74"/>
      <c r="EM2666" s="74"/>
      <c r="EN2666" s="74"/>
      <c r="EO2666" s="74"/>
      <c r="EP2666" s="74"/>
      <c r="EQ2666" s="74"/>
      <c r="ER2666" s="74"/>
      <c r="ES2666" s="74"/>
      <c r="ET2666" s="74"/>
      <c r="EU2666" s="74"/>
      <c r="EV2666" s="74"/>
      <c r="EW2666" s="74"/>
      <c r="EX2666" s="74"/>
      <c r="EY2666" s="74"/>
      <c r="EZ2666" s="74"/>
      <c r="FA2666" s="74"/>
      <c r="FB2666" s="74"/>
      <c r="FC2666" s="74"/>
      <c r="FD2666" s="74"/>
      <c r="FE2666" s="74"/>
      <c r="FF2666" s="74"/>
      <c r="FG2666" s="74"/>
      <c r="FH2666" s="74"/>
      <c r="FI2666" s="74"/>
      <c r="FJ2666" s="74"/>
      <c r="FK2666" s="74"/>
      <c r="FL2666" s="74"/>
      <c r="FM2666" s="74"/>
      <c r="FN2666" s="74"/>
      <c r="FO2666" s="74"/>
      <c r="FP2666" s="74"/>
      <c r="FQ2666" s="74"/>
      <c r="FR2666" s="74"/>
      <c r="FS2666" s="74"/>
      <c r="FT2666" s="74"/>
      <c r="FU2666" s="74"/>
      <c r="FV2666" s="74"/>
      <c r="FW2666" s="74"/>
      <c r="FX2666" s="74"/>
      <c r="FY2666" s="74"/>
      <c r="FZ2666" s="74"/>
      <c r="GA2666" s="74"/>
      <c r="GB2666" s="74"/>
      <c r="GC2666" s="74">
        <v>0</v>
      </c>
      <c r="GD2666" s="74">
        <v>17</v>
      </c>
      <c r="GE2666" s="74">
        <v>3</v>
      </c>
      <c r="GF2666" s="74">
        <v>3</v>
      </c>
      <c r="GG2666" t="s">
        <v>250</v>
      </c>
      <c r="GH2666" t="s">
        <v>251</v>
      </c>
      <c r="GI2666" t="s">
        <v>236</v>
      </c>
      <c r="GJ2666" s="47"/>
      <c r="GK2666" s="30"/>
    </row>
    <row r="2667" spans="1:193" x14ac:dyDescent="0.2">
      <c r="A2667" t="s">
        <v>175</v>
      </c>
      <c r="B2667" t="s">
        <v>249</v>
      </c>
      <c r="C2667" t="s">
        <v>0</v>
      </c>
      <c r="D2667" t="s">
        <v>256</v>
      </c>
      <c r="E2667" t="s">
        <v>223</v>
      </c>
      <c r="F2667" t="s">
        <v>261</v>
      </c>
      <c r="G2667" t="s">
        <v>276</v>
      </c>
      <c r="H2667" s="74">
        <v>0</v>
      </c>
      <c r="I2667" s="74"/>
      <c r="J2667" s="74"/>
      <c r="K2667" s="74"/>
      <c r="L2667" s="74"/>
      <c r="M2667" s="74"/>
      <c r="N2667" s="74"/>
      <c r="O2667" s="74"/>
      <c r="P2667" s="74"/>
      <c r="Q2667" s="74"/>
      <c r="R2667" s="74"/>
      <c r="S2667" s="74"/>
      <c r="T2667" s="74"/>
      <c r="U2667" s="74"/>
      <c r="V2667" s="74"/>
      <c r="W2667" s="74"/>
      <c r="X2667" s="74"/>
      <c r="Y2667" s="74"/>
      <c r="Z2667" s="74"/>
      <c r="AA2667" s="74"/>
      <c r="AB2667" s="74"/>
      <c r="AC2667" s="74"/>
      <c r="AD2667" s="74"/>
      <c r="AE2667" s="74"/>
      <c r="AF2667" s="74"/>
      <c r="AG2667" s="74"/>
      <c r="AH2667" s="74"/>
      <c r="AI2667" s="74"/>
      <c r="AJ2667" s="74"/>
      <c r="AK2667" s="74"/>
      <c r="AL2667" s="74"/>
      <c r="AM2667" s="74"/>
      <c r="AN2667" s="74"/>
      <c r="AO2667" s="74"/>
      <c r="AP2667" s="74"/>
      <c r="AQ2667" s="74"/>
      <c r="AR2667" s="74"/>
      <c r="AS2667" s="74"/>
      <c r="AT2667" s="74"/>
      <c r="AU2667" s="74"/>
      <c r="AV2667" s="74"/>
      <c r="AW2667" s="74"/>
      <c r="AX2667" s="74"/>
      <c r="AY2667" s="74"/>
      <c r="AZ2667" s="74"/>
      <c r="BA2667" s="74"/>
      <c r="BB2667" s="74"/>
      <c r="BC2667" s="74"/>
      <c r="BD2667" s="74"/>
      <c r="BE2667" s="74"/>
      <c r="BF2667" s="74"/>
      <c r="BG2667" s="74"/>
      <c r="BH2667" s="74"/>
      <c r="BI2667" s="74"/>
      <c r="BJ2667" s="74"/>
      <c r="BK2667" s="74"/>
      <c r="BL2667" s="74"/>
      <c r="BM2667" s="74"/>
      <c r="BN2667" s="74"/>
      <c r="BO2667" s="74"/>
      <c r="BP2667" s="74"/>
      <c r="BQ2667" s="74"/>
      <c r="BR2667" s="74"/>
      <c r="BS2667" s="74"/>
      <c r="BT2667" s="74"/>
      <c r="BU2667" s="74"/>
      <c r="BV2667" s="74"/>
      <c r="BW2667" s="74"/>
      <c r="BX2667" s="74"/>
      <c r="BY2667" s="74"/>
      <c r="BZ2667" s="74"/>
      <c r="CA2667" s="74"/>
      <c r="CB2667" s="74"/>
      <c r="CC2667" s="74"/>
      <c r="CD2667" s="74"/>
      <c r="CE2667" s="74"/>
      <c r="CF2667" s="74"/>
      <c r="CG2667" s="74"/>
      <c r="CH2667" s="74"/>
      <c r="CI2667" s="74"/>
      <c r="CJ2667" s="74"/>
      <c r="CK2667" s="74"/>
      <c r="CL2667" s="74"/>
      <c r="CM2667" s="74"/>
      <c r="CN2667" s="74"/>
      <c r="CO2667" s="74"/>
      <c r="CP2667" s="74"/>
      <c r="CQ2667" s="74"/>
      <c r="CR2667" s="74"/>
      <c r="CS2667" s="74"/>
      <c r="CT2667" s="74"/>
      <c r="CU2667" s="74"/>
      <c r="CV2667" s="74"/>
      <c r="CW2667" s="74"/>
      <c r="CX2667" s="74"/>
      <c r="CY2667" s="74"/>
      <c r="CZ2667" s="74"/>
      <c r="DA2667" s="74"/>
      <c r="DB2667" s="74"/>
      <c r="DC2667" s="74"/>
      <c r="DD2667" s="74"/>
      <c r="DE2667" s="74"/>
      <c r="DF2667" s="74"/>
      <c r="DG2667" s="74"/>
      <c r="DH2667" s="74"/>
      <c r="DI2667" s="74"/>
      <c r="DJ2667" s="74"/>
      <c r="DK2667" s="74"/>
      <c r="DL2667" s="74"/>
      <c r="DM2667" s="74"/>
      <c r="DN2667" s="74"/>
      <c r="DO2667" s="74"/>
      <c r="DP2667" s="74"/>
      <c r="DQ2667" s="74"/>
      <c r="DR2667" s="74"/>
      <c r="DS2667" s="74"/>
      <c r="DT2667" s="74"/>
      <c r="DU2667" s="74"/>
      <c r="DV2667" s="74"/>
      <c r="DW2667" s="74"/>
      <c r="DX2667" s="74"/>
      <c r="DY2667" s="74"/>
      <c r="DZ2667" s="74"/>
      <c r="EA2667" s="74"/>
      <c r="EB2667" s="74"/>
      <c r="EC2667" s="74"/>
      <c r="ED2667" s="74"/>
      <c r="EE2667" s="74"/>
      <c r="EF2667" s="74"/>
      <c r="EG2667" s="74"/>
      <c r="EH2667" s="74"/>
      <c r="EI2667" s="74"/>
      <c r="EJ2667" s="74"/>
      <c r="EK2667" s="74"/>
      <c r="EL2667" s="74"/>
      <c r="EM2667" s="74"/>
      <c r="EN2667" s="74"/>
      <c r="EO2667" s="74"/>
      <c r="EP2667" s="74"/>
      <c r="EQ2667" s="74"/>
      <c r="ER2667" s="74"/>
      <c r="ES2667" s="74"/>
      <c r="ET2667" s="74"/>
      <c r="EU2667" s="74"/>
      <c r="EV2667" s="74"/>
      <c r="EW2667" s="74"/>
      <c r="EX2667" s="74"/>
      <c r="EY2667" s="74"/>
      <c r="EZ2667" s="74"/>
      <c r="FA2667" s="74"/>
      <c r="FB2667" s="74"/>
      <c r="FC2667" s="74"/>
      <c r="FD2667" s="74"/>
      <c r="FE2667" s="74"/>
      <c r="FF2667" s="74"/>
      <c r="FG2667" s="74"/>
      <c r="FH2667" s="74"/>
      <c r="FI2667" s="74"/>
      <c r="FJ2667" s="74"/>
      <c r="FK2667" s="74"/>
      <c r="FL2667" s="74"/>
      <c r="FM2667" s="74"/>
      <c r="FN2667" s="74"/>
      <c r="FO2667" s="74"/>
      <c r="FP2667" s="74"/>
      <c r="FQ2667" s="74"/>
      <c r="FR2667" s="74"/>
      <c r="FS2667" s="74"/>
      <c r="FT2667" s="74"/>
      <c r="FU2667" s="74"/>
      <c r="FV2667" s="74"/>
      <c r="FW2667" s="74"/>
      <c r="FX2667" s="74"/>
      <c r="FY2667" s="74"/>
      <c r="FZ2667" s="74"/>
      <c r="GA2667" s="74"/>
      <c r="GB2667" s="74"/>
      <c r="GC2667" s="74">
        <v>0</v>
      </c>
      <c r="GD2667" s="74">
        <v>17</v>
      </c>
      <c r="GE2667" s="74">
        <v>3</v>
      </c>
      <c r="GF2667" s="74">
        <v>3</v>
      </c>
      <c r="GG2667" t="s">
        <v>250</v>
      </c>
      <c r="GH2667" t="s">
        <v>251</v>
      </c>
      <c r="GI2667" t="s">
        <v>236</v>
      </c>
      <c r="GJ2667" s="47"/>
      <c r="GK2667" s="30"/>
    </row>
    <row r="2668" spans="1:193" x14ac:dyDescent="0.2">
      <c r="A2668" t="s">
        <v>175</v>
      </c>
      <c r="B2668" t="s">
        <v>249</v>
      </c>
      <c r="C2668" t="s">
        <v>0</v>
      </c>
      <c r="D2668" t="s">
        <v>256</v>
      </c>
      <c r="E2668" t="s">
        <v>224</v>
      </c>
      <c r="F2668" t="s">
        <v>261</v>
      </c>
      <c r="G2668" t="s">
        <v>276</v>
      </c>
      <c r="H2668" s="74">
        <v>0</v>
      </c>
      <c r="I2668" s="74"/>
      <c r="J2668" s="74"/>
      <c r="K2668" s="74"/>
      <c r="L2668" s="74"/>
      <c r="M2668" s="74"/>
      <c r="N2668" s="74"/>
      <c r="O2668" s="74"/>
      <c r="P2668" s="74"/>
      <c r="Q2668" s="74"/>
      <c r="R2668" s="74"/>
      <c r="S2668" s="74"/>
      <c r="T2668" s="74"/>
      <c r="U2668" s="74"/>
      <c r="V2668" s="74"/>
      <c r="W2668" s="74"/>
      <c r="X2668" s="74"/>
      <c r="Y2668" s="74"/>
      <c r="Z2668" s="74"/>
      <c r="AA2668" s="74"/>
      <c r="AB2668" s="74"/>
      <c r="AC2668" s="74"/>
      <c r="AD2668" s="74"/>
      <c r="AE2668" s="74"/>
      <c r="AF2668" s="74"/>
      <c r="AG2668" s="74"/>
      <c r="AH2668" s="74"/>
      <c r="AI2668" s="74"/>
      <c r="AJ2668" s="74"/>
      <c r="AK2668" s="74"/>
      <c r="AL2668" s="74"/>
      <c r="AM2668" s="74"/>
      <c r="AN2668" s="74"/>
      <c r="AO2668" s="74"/>
      <c r="AP2668" s="74"/>
      <c r="AQ2668" s="74"/>
      <c r="AR2668" s="74"/>
      <c r="AS2668" s="74"/>
      <c r="AT2668" s="74"/>
      <c r="AU2668" s="74"/>
      <c r="AV2668" s="74"/>
      <c r="AW2668" s="74"/>
      <c r="AX2668" s="74"/>
      <c r="AY2668" s="74"/>
      <c r="AZ2668" s="74"/>
      <c r="BA2668" s="74"/>
      <c r="BB2668" s="74"/>
      <c r="BC2668" s="74"/>
      <c r="BD2668" s="74"/>
      <c r="BE2668" s="74"/>
      <c r="BF2668" s="74"/>
      <c r="BG2668" s="74"/>
      <c r="BH2668" s="74"/>
      <c r="BI2668" s="74"/>
      <c r="BJ2668" s="74"/>
      <c r="BK2668" s="74"/>
      <c r="BL2668" s="74"/>
      <c r="BM2668" s="74"/>
      <c r="BN2668" s="74"/>
      <c r="BO2668" s="74"/>
      <c r="BP2668" s="74"/>
      <c r="BQ2668" s="74"/>
      <c r="BR2668" s="74"/>
      <c r="BS2668" s="74"/>
      <c r="BT2668" s="74"/>
      <c r="BU2668" s="74"/>
      <c r="BV2668" s="74"/>
      <c r="BW2668" s="74"/>
      <c r="BX2668" s="74"/>
      <c r="BY2668" s="74"/>
      <c r="BZ2668" s="74"/>
      <c r="CA2668" s="74"/>
      <c r="CB2668" s="74"/>
      <c r="CC2668" s="74"/>
      <c r="CD2668" s="74"/>
      <c r="CE2668" s="74"/>
      <c r="CF2668" s="74"/>
      <c r="CG2668" s="74"/>
      <c r="CH2668" s="74"/>
      <c r="CI2668" s="74"/>
      <c r="CJ2668" s="74"/>
      <c r="CK2668" s="74"/>
      <c r="CL2668" s="74"/>
      <c r="CM2668" s="74"/>
      <c r="CN2668" s="74"/>
      <c r="CO2668" s="74"/>
      <c r="CP2668" s="74"/>
      <c r="CQ2668" s="74"/>
      <c r="CR2668" s="74"/>
      <c r="CS2668" s="74"/>
      <c r="CT2668" s="74"/>
      <c r="CU2668" s="74"/>
      <c r="CV2668" s="74"/>
      <c r="CW2668" s="74"/>
      <c r="CX2668" s="74"/>
      <c r="CY2668" s="74"/>
      <c r="CZ2668" s="74"/>
      <c r="DA2668" s="74"/>
      <c r="DB2668" s="74"/>
      <c r="DC2668" s="74"/>
      <c r="DD2668" s="74"/>
      <c r="DE2668" s="74"/>
      <c r="DF2668" s="74"/>
      <c r="DG2668" s="74"/>
      <c r="DH2668" s="74"/>
      <c r="DI2668" s="74"/>
      <c r="DJ2668" s="74"/>
      <c r="DK2668" s="74"/>
      <c r="DL2668" s="74"/>
      <c r="DM2668" s="74"/>
      <c r="DN2668" s="74"/>
      <c r="DO2668" s="74"/>
      <c r="DP2668" s="74"/>
      <c r="DQ2668" s="74"/>
      <c r="DR2668" s="74"/>
      <c r="DS2668" s="74"/>
      <c r="DT2668" s="74"/>
      <c r="DU2668" s="74"/>
      <c r="DV2668" s="74"/>
      <c r="DW2668" s="74"/>
      <c r="DX2668" s="74"/>
      <c r="DY2668" s="74"/>
      <c r="DZ2668" s="74"/>
      <c r="EA2668" s="74"/>
      <c r="EB2668" s="74"/>
      <c r="EC2668" s="74"/>
      <c r="ED2668" s="74"/>
      <c r="EE2668" s="74"/>
      <c r="EF2668" s="74"/>
      <c r="EG2668" s="74"/>
      <c r="EH2668" s="74"/>
      <c r="EI2668" s="74"/>
      <c r="EJ2668" s="74"/>
      <c r="EK2668" s="74"/>
      <c r="EL2668" s="74"/>
      <c r="EM2668" s="74"/>
      <c r="EN2668" s="74"/>
      <c r="EO2668" s="74"/>
      <c r="EP2668" s="74"/>
      <c r="EQ2668" s="74"/>
      <c r="ER2668" s="74"/>
      <c r="ES2668" s="74"/>
      <c r="ET2668" s="74"/>
      <c r="EU2668" s="74"/>
      <c r="EV2668" s="74"/>
      <c r="EW2668" s="74"/>
      <c r="EX2668" s="74"/>
      <c r="EY2668" s="74"/>
      <c r="EZ2668" s="74"/>
      <c r="FA2668" s="74"/>
      <c r="FB2668" s="74"/>
      <c r="FC2668" s="74"/>
      <c r="FD2668" s="74"/>
      <c r="FE2668" s="74"/>
      <c r="FF2668" s="74"/>
      <c r="FG2668" s="74"/>
      <c r="FH2668" s="74"/>
      <c r="FI2668" s="74"/>
      <c r="FJ2668" s="74"/>
      <c r="FK2668" s="74"/>
      <c r="FL2668" s="74"/>
      <c r="FM2668" s="74"/>
      <c r="FN2668" s="74"/>
      <c r="FO2668" s="74"/>
      <c r="FP2668" s="74"/>
      <c r="FQ2668" s="74"/>
      <c r="FR2668" s="74"/>
      <c r="FS2668" s="74"/>
      <c r="FT2668" s="74"/>
      <c r="FU2668" s="74"/>
      <c r="FV2668" s="74"/>
      <c r="FW2668" s="74"/>
      <c r="FX2668" s="74"/>
      <c r="FY2668" s="74"/>
      <c r="FZ2668" s="74"/>
      <c r="GA2668" s="74"/>
      <c r="GB2668" s="74"/>
      <c r="GC2668" s="74">
        <v>0</v>
      </c>
      <c r="GD2668" s="74">
        <v>17</v>
      </c>
      <c r="GE2668" s="74">
        <v>3</v>
      </c>
      <c r="GF2668" s="74">
        <v>3</v>
      </c>
      <c r="GG2668" t="s">
        <v>250</v>
      </c>
      <c r="GH2668" t="s">
        <v>251</v>
      </c>
      <c r="GI2668" t="s">
        <v>236</v>
      </c>
      <c r="GJ2668" s="47"/>
      <c r="GK2668" s="30"/>
    </row>
    <row r="2669" spans="1:193" x14ac:dyDescent="0.2">
      <c r="A2669" t="s">
        <v>175</v>
      </c>
      <c r="B2669" t="s">
        <v>249</v>
      </c>
      <c r="C2669" t="s">
        <v>0</v>
      </c>
      <c r="D2669" t="s">
        <v>256</v>
      </c>
      <c r="E2669" t="s">
        <v>220</v>
      </c>
      <c r="F2669" t="s">
        <v>261</v>
      </c>
      <c r="G2669" t="s">
        <v>276</v>
      </c>
      <c r="H2669" s="74">
        <v>0</v>
      </c>
      <c r="I2669" s="74"/>
      <c r="J2669" s="74"/>
      <c r="K2669" s="74"/>
      <c r="L2669" s="74"/>
      <c r="M2669" s="74"/>
      <c r="N2669" s="74"/>
      <c r="O2669" s="74"/>
      <c r="P2669" s="74"/>
      <c r="Q2669" s="74"/>
      <c r="R2669" s="74"/>
      <c r="S2669" s="74"/>
      <c r="T2669" s="74"/>
      <c r="U2669" s="74"/>
      <c r="V2669" s="74"/>
      <c r="W2669" s="74"/>
      <c r="X2669" s="74"/>
      <c r="Y2669" s="74"/>
      <c r="Z2669" s="74"/>
      <c r="AA2669" s="74"/>
      <c r="AB2669" s="74"/>
      <c r="AC2669" s="74"/>
      <c r="AD2669" s="74"/>
      <c r="AE2669" s="74"/>
      <c r="AF2669" s="74"/>
      <c r="AG2669" s="74"/>
      <c r="AH2669" s="74"/>
      <c r="AI2669" s="74"/>
      <c r="AJ2669" s="74"/>
      <c r="AK2669" s="74"/>
      <c r="AL2669" s="74"/>
      <c r="AM2669" s="74"/>
      <c r="AN2669" s="74"/>
      <c r="AO2669" s="74"/>
      <c r="AP2669" s="74"/>
      <c r="AQ2669" s="74"/>
      <c r="AR2669" s="74"/>
      <c r="AS2669" s="74"/>
      <c r="AT2669" s="74"/>
      <c r="AU2669" s="74"/>
      <c r="AV2669" s="74"/>
      <c r="AW2669" s="74"/>
      <c r="AX2669" s="74"/>
      <c r="AY2669" s="74"/>
      <c r="AZ2669" s="74"/>
      <c r="BA2669" s="74"/>
      <c r="BB2669" s="74"/>
      <c r="BC2669" s="74"/>
      <c r="BD2669" s="74"/>
      <c r="BE2669" s="74"/>
      <c r="BF2669" s="74"/>
      <c r="BG2669" s="74"/>
      <c r="BH2669" s="74"/>
      <c r="BI2669" s="74"/>
      <c r="BJ2669" s="74"/>
      <c r="BK2669" s="74"/>
      <c r="BL2669" s="74"/>
      <c r="BM2669" s="74"/>
      <c r="BN2669" s="74"/>
      <c r="BO2669" s="74"/>
      <c r="BP2669" s="74"/>
      <c r="BQ2669" s="74"/>
      <c r="BR2669" s="74"/>
      <c r="BS2669" s="74"/>
      <c r="BT2669" s="74"/>
      <c r="BU2669" s="74"/>
      <c r="BV2669" s="74"/>
      <c r="BW2669" s="74"/>
      <c r="BX2669" s="74"/>
      <c r="BY2669" s="74"/>
      <c r="BZ2669" s="74"/>
      <c r="CA2669" s="74"/>
      <c r="CB2669" s="74"/>
      <c r="CC2669" s="74"/>
      <c r="CD2669" s="74"/>
      <c r="CE2669" s="74"/>
      <c r="CF2669" s="74"/>
      <c r="CG2669" s="74"/>
      <c r="CH2669" s="74"/>
      <c r="CI2669" s="74"/>
      <c r="CJ2669" s="74"/>
      <c r="CK2669" s="74"/>
      <c r="CL2669" s="74"/>
      <c r="CM2669" s="74"/>
      <c r="CN2669" s="74"/>
      <c r="CO2669" s="74"/>
      <c r="CP2669" s="74"/>
      <c r="CQ2669" s="74"/>
      <c r="CR2669" s="74"/>
      <c r="CS2669" s="74"/>
      <c r="CT2669" s="74"/>
      <c r="CU2669" s="74"/>
      <c r="CV2669" s="74"/>
      <c r="CW2669" s="74"/>
      <c r="CX2669" s="74"/>
      <c r="CY2669" s="74"/>
      <c r="CZ2669" s="74"/>
      <c r="DA2669" s="74"/>
      <c r="DB2669" s="74"/>
      <c r="DC2669" s="74"/>
      <c r="DD2669" s="74"/>
      <c r="DE2669" s="74"/>
      <c r="DF2669" s="74"/>
      <c r="DG2669" s="74"/>
      <c r="DH2669" s="74"/>
      <c r="DI2669" s="74"/>
      <c r="DJ2669" s="74"/>
      <c r="DK2669" s="74"/>
      <c r="DL2669" s="74"/>
      <c r="DM2669" s="74"/>
      <c r="DN2669" s="74"/>
      <c r="DO2669" s="74"/>
      <c r="DP2669" s="74"/>
      <c r="DQ2669" s="74"/>
      <c r="DR2669" s="74"/>
      <c r="DS2669" s="74"/>
      <c r="DT2669" s="74"/>
      <c r="DU2669" s="74"/>
      <c r="DV2669" s="74"/>
      <c r="DW2669" s="74"/>
      <c r="DX2669" s="74"/>
      <c r="DY2669" s="74"/>
      <c r="DZ2669" s="74"/>
      <c r="EA2669" s="74"/>
      <c r="EB2669" s="74"/>
      <c r="EC2669" s="74"/>
      <c r="ED2669" s="74"/>
      <c r="EE2669" s="74"/>
      <c r="EF2669" s="74"/>
      <c r="EG2669" s="74"/>
      <c r="EH2669" s="74"/>
      <c r="EI2669" s="74"/>
      <c r="EJ2669" s="74"/>
      <c r="EK2669" s="74"/>
      <c r="EL2669" s="74"/>
      <c r="EM2669" s="74"/>
      <c r="EN2669" s="74"/>
      <c r="EO2669" s="74"/>
      <c r="EP2669" s="74"/>
      <c r="EQ2669" s="74"/>
      <c r="ER2669" s="74"/>
      <c r="ES2669" s="74"/>
      <c r="ET2669" s="74"/>
      <c r="EU2669" s="74"/>
      <c r="EV2669" s="74"/>
      <c r="EW2669" s="74"/>
      <c r="EX2669" s="74"/>
      <c r="EY2669" s="74"/>
      <c r="EZ2669" s="74"/>
      <c r="FA2669" s="74"/>
      <c r="FB2669" s="74"/>
      <c r="FC2669" s="74"/>
      <c r="FD2669" s="74"/>
      <c r="FE2669" s="74"/>
      <c r="FF2669" s="74"/>
      <c r="FG2669" s="74"/>
      <c r="FH2669" s="74"/>
      <c r="FI2669" s="74"/>
      <c r="FJ2669" s="74"/>
      <c r="FK2669" s="74"/>
      <c r="FL2669" s="74"/>
      <c r="FM2669" s="74"/>
      <c r="FN2669" s="74"/>
      <c r="FO2669" s="74"/>
      <c r="FP2669" s="74"/>
      <c r="FQ2669" s="74"/>
      <c r="FR2669" s="74"/>
      <c r="FS2669" s="74"/>
      <c r="FT2669" s="74"/>
      <c r="FU2669" s="74"/>
      <c r="FV2669" s="74"/>
      <c r="FW2669" s="74"/>
      <c r="FX2669" s="74"/>
      <c r="FY2669" s="74"/>
      <c r="FZ2669" s="74"/>
      <c r="GA2669" s="74"/>
      <c r="GB2669" s="74"/>
      <c r="GC2669" s="74">
        <v>0</v>
      </c>
      <c r="GD2669" s="74">
        <v>17</v>
      </c>
      <c r="GE2669" s="74">
        <v>3</v>
      </c>
      <c r="GF2669" s="74">
        <v>3</v>
      </c>
      <c r="GG2669" t="s">
        <v>250</v>
      </c>
      <c r="GH2669" t="s">
        <v>251</v>
      </c>
      <c r="GI2669" t="s">
        <v>236</v>
      </c>
      <c r="GJ2669" s="47"/>
      <c r="GK2669" s="30"/>
    </row>
    <row r="2670" spans="1:193" x14ac:dyDescent="0.2">
      <c r="A2670" t="s">
        <v>175</v>
      </c>
      <c r="B2670" t="s">
        <v>249</v>
      </c>
      <c r="C2670" t="s">
        <v>0</v>
      </c>
      <c r="D2670" t="s">
        <v>256</v>
      </c>
      <c r="E2670" t="s">
        <v>221</v>
      </c>
      <c r="F2670" t="s">
        <v>261</v>
      </c>
      <c r="G2670" t="s">
        <v>276</v>
      </c>
      <c r="H2670" s="74">
        <v>0</v>
      </c>
      <c r="I2670" s="74"/>
      <c r="J2670" s="74"/>
      <c r="K2670" s="74"/>
      <c r="L2670" s="74"/>
      <c r="M2670" s="74"/>
      <c r="N2670" s="74"/>
      <c r="O2670" s="74"/>
      <c r="P2670" s="74"/>
      <c r="Q2670" s="74"/>
      <c r="R2670" s="74"/>
      <c r="S2670" s="74"/>
      <c r="T2670" s="74"/>
      <c r="U2670" s="74"/>
      <c r="V2670" s="74"/>
      <c r="W2670" s="74"/>
      <c r="X2670" s="74"/>
      <c r="Y2670" s="74"/>
      <c r="Z2670" s="74"/>
      <c r="AA2670" s="74"/>
      <c r="AB2670" s="74"/>
      <c r="AC2670" s="74"/>
      <c r="AD2670" s="74"/>
      <c r="AE2670" s="74"/>
      <c r="AF2670" s="74"/>
      <c r="AG2670" s="74"/>
      <c r="AH2670" s="74"/>
      <c r="AI2670" s="74"/>
      <c r="AJ2670" s="74"/>
      <c r="AK2670" s="74"/>
      <c r="AL2670" s="74"/>
      <c r="AM2670" s="74"/>
      <c r="AN2670" s="74"/>
      <c r="AO2670" s="74"/>
      <c r="AP2670" s="74"/>
      <c r="AQ2670" s="74"/>
      <c r="AR2670" s="74"/>
      <c r="AS2670" s="74"/>
      <c r="AT2670" s="74"/>
      <c r="AU2670" s="74"/>
      <c r="AV2670" s="74"/>
      <c r="AW2670" s="74"/>
      <c r="AX2670" s="74"/>
      <c r="AY2670" s="74"/>
      <c r="AZ2670" s="74"/>
      <c r="BA2670" s="74"/>
      <c r="BB2670" s="74"/>
      <c r="BC2670" s="74"/>
      <c r="BD2670" s="74"/>
      <c r="BE2670" s="74"/>
      <c r="BF2670" s="74"/>
      <c r="BG2670" s="74"/>
      <c r="BH2670" s="74"/>
      <c r="BI2670" s="74"/>
      <c r="BJ2670" s="74"/>
      <c r="BK2670" s="74"/>
      <c r="BL2670" s="74"/>
      <c r="BM2670" s="74"/>
      <c r="BN2670" s="74"/>
      <c r="BO2670" s="74"/>
      <c r="BP2670" s="74"/>
      <c r="BQ2670" s="74"/>
      <c r="BR2670" s="74"/>
      <c r="BS2670" s="74"/>
      <c r="BT2670" s="74"/>
      <c r="BU2670" s="74"/>
      <c r="BV2670" s="74"/>
      <c r="BW2670" s="74"/>
      <c r="BX2670" s="74"/>
      <c r="BY2670" s="74"/>
      <c r="BZ2670" s="74"/>
      <c r="CA2670" s="74"/>
      <c r="CB2670" s="74"/>
      <c r="CC2670" s="74"/>
      <c r="CD2670" s="74"/>
      <c r="CE2670" s="74"/>
      <c r="CF2670" s="74"/>
      <c r="CG2670" s="74"/>
      <c r="CH2670" s="74"/>
      <c r="CI2670" s="74"/>
      <c r="CJ2670" s="74"/>
      <c r="CK2670" s="74"/>
      <c r="CL2670" s="74"/>
      <c r="CM2670" s="74"/>
      <c r="CN2670" s="74"/>
      <c r="CO2670" s="74"/>
      <c r="CP2670" s="74"/>
      <c r="CQ2670" s="74"/>
      <c r="CR2670" s="74"/>
      <c r="CS2670" s="74"/>
      <c r="CT2670" s="74"/>
      <c r="CU2670" s="74"/>
      <c r="CV2670" s="74"/>
      <c r="CW2670" s="74"/>
      <c r="CX2670" s="74"/>
      <c r="CY2670" s="74"/>
      <c r="CZ2670" s="74"/>
      <c r="DA2670" s="74"/>
      <c r="DB2670" s="74"/>
      <c r="DC2670" s="74"/>
      <c r="DD2670" s="74"/>
      <c r="DE2670" s="74"/>
      <c r="DF2670" s="74"/>
      <c r="DG2670" s="74"/>
      <c r="DH2670" s="74"/>
      <c r="DI2670" s="74"/>
      <c r="DJ2670" s="74"/>
      <c r="DK2670" s="74"/>
      <c r="DL2670" s="74"/>
      <c r="DM2670" s="74"/>
      <c r="DN2670" s="74"/>
      <c r="DO2670" s="74"/>
      <c r="DP2670" s="74"/>
      <c r="DQ2670" s="74"/>
      <c r="DR2670" s="74"/>
      <c r="DS2670" s="74"/>
      <c r="DT2670" s="74"/>
      <c r="DU2670" s="74"/>
      <c r="DV2670" s="74"/>
      <c r="DW2670" s="74"/>
      <c r="DX2670" s="74"/>
      <c r="DY2670" s="74"/>
      <c r="DZ2670" s="74"/>
      <c r="EA2670" s="74"/>
      <c r="EB2670" s="74"/>
      <c r="EC2670" s="74"/>
      <c r="ED2670" s="74"/>
      <c r="EE2670" s="74"/>
      <c r="EF2670" s="74"/>
      <c r="EG2670" s="74"/>
      <c r="EH2670" s="74"/>
      <c r="EI2670" s="74"/>
      <c r="EJ2670" s="74"/>
      <c r="EK2670" s="74"/>
      <c r="EL2670" s="74"/>
      <c r="EM2670" s="74"/>
      <c r="EN2670" s="74"/>
      <c r="EO2670" s="74"/>
      <c r="EP2670" s="74"/>
      <c r="EQ2670" s="74"/>
      <c r="ER2670" s="74"/>
      <c r="ES2670" s="74"/>
      <c r="ET2670" s="74"/>
      <c r="EU2670" s="74"/>
      <c r="EV2670" s="74"/>
      <c r="EW2670" s="74"/>
      <c r="EX2670" s="74"/>
      <c r="EY2670" s="74"/>
      <c r="EZ2670" s="74"/>
      <c r="FA2670" s="74"/>
      <c r="FB2670" s="74"/>
      <c r="FC2670" s="74"/>
      <c r="FD2670" s="74"/>
      <c r="FE2670" s="74"/>
      <c r="FF2670" s="74"/>
      <c r="FG2670" s="74"/>
      <c r="FH2670" s="74"/>
      <c r="FI2670" s="74"/>
      <c r="FJ2670" s="74"/>
      <c r="FK2670" s="74"/>
      <c r="FL2670" s="74"/>
      <c r="FM2670" s="74"/>
      <c r="FN2670" s="74"/>
      <c r="FO2670" s="74"/>
      <c r="FP2670" s="74"/>
      <c r="FQ2670" s="74"/>
      <c r="FR2670" s="74"/>
      <c r="FS2670" s="74"/>
      <c r="FT2670" s="74"/>
      <c r="FU2670" s="74"/>
      <c r="FV2670" s="74"/>
      <c r="FW2670" s="74"/>
      <c r="FX2670" s="74"/>
      <c r="FY2670" s="74"/>
      <c r="FZ2670" s="74"/>
      <c r="GA2670" s="74"/>
      <c r="GB2670" s="74"/>
      <c r="GC2670" s="74">
        <v>0</v>
      </c>
      <c r="GD2670" s="74">
        <v>17</v>
      </c>
      <c r="GE2670" s="74">
        <v>3</v>
      </c>
      <c r="GF2670" s="74">
        <v>3</v>
      </c>
      <c r="GG2670" t="s">
        <v>250</v>
      </c>
      <c r="GH2670" t="s">
        <v>251</v>
      </c>
      <c r="GI2670" t="s">
        <v>236</v>
      </c>
      <c r="GJ2670" s="47"/>
      <c r="GK2670" s="30"/>
    </row>
    <row r="2671" spans="1:193" x14ac:dyDescent="0.2">
      <c r="A2671" t="s">
        <v>175</v>
      </c>
      <c r="B2671" t="s">
        <v>249</v>
      </c>
      <c r="C2671" t="s">
        <v>0</v>
      </c>
      <c r="D2671" t="s">
        <v>256</v>
      </c>
      <c r="E2671" t="s">
        <v>186</v>
      </c>
      <c r="F2671" t="s">
        <v>261</v>
      </c>
      <c r="G2671" t="s">
        <v>276</v>
      </c>
      <c r="H2671" s="74">
        <v>0</v>
      </c>
      <c r="I2671" s="74"/>
      <c r="J2671" s="74"/>
      <c r="K2671" s="74"/>
      <c r="L2671" s="74"/>
      <c r="M2671" s="74"/>
      <c r="N2671" s="74"/>
      <c r="O2671" s="74"/>
      <c r="P2671" s="74"/>
      <c r="Q2671" s="74"/>
      <c r="R2671" s="74"/>
      <c r="S2671" s="74"/>
      <c r="T2671" s="74"/>
      <c r="U2671" s="74"/>
      <c r="V2671" s="74"/>
      <c r="W2671" s="74"/>
      <c r="X2671" s="74"/>
      <c r="Y2671" s="74"/>
      <c r="Z2671" s="74"/>
      <c r="AA2671" s="74"/>
      <c r="AB2671" s="74"/>
      <c r="AC2671" s="74"/>
      <c r="AD2671" s="74"/>
      <c r="AE2671" s="74"/>
      <c r="AF2671" s="74"/>
      <c r="AG2671" s="74"/>
      <c r="AH2671" s="74"/>
      <c r="AI2671" s="74"/>
      <c r="AJ2671" s="74"/>
      <c r="AK2671" s="74"/>
      <c r="AL2671" s="74"/>
      <c r="AM2671" s="74"/>
      <c r="AN2671" s="74"/>
      <c r="AO2671" s="74"/>
      <c r="AP2671" s="74"/>
      <c r="AQ2671" s="74"/>
      <c r="AR2671" s="74"/>
      <c r="AS2671" s="74"/>
      <c r="AT2671" s="74"/>
      <c r="AU2671" s="74"/>
      <c r="AV2671" s="74"/>
      <c r="AW2671" s="74"/>
      <c r="AX2671" s="74"/>
      <c r="AY2671" s="74"/>
      <c r="AZ2671" s="74"/>
      <c r="BA2671" s="74"/>
      <c r="BB2671" s="74"/>
      <c r="BC2671" s="74"/>
      <c r="BD2671" s="74"/>
      <c r="BE2671" s="74"/>
      <c r="BF2671" s="74"/>
      <c r="BG2671" s="74"/>
      <c r="BH2671" s="74"/>
      <c r="BI2671" s="74"/>
      <c r="BJ2671" s="74"/>
      <c r="BK2671" s="74"/>
      <c r="BL2671" s="74"/>
      <c r="BM2671" s="74"/>
      <c r="BN2671" s="74"/>
      <c r="BO2671" s="74"/>
      <c r="BP2671" s="74"/>
      <c r="BQ2671" s="74"/>
      <c r="BR2671" s="74"/>
      <c r="BS2671" s="74"/>
      <c r="BT2671" s="74"/>
      <c r="BU2671" s="74"/>
      <c r="BV2671" s="74"/>
      <c r="BW2671" s="74"/>
      <c r="BX2671" s="74"/>
      <c r="BY2671" s="74"/>
      <c r="BZ2671" s="74"/>
      <c r="CA2671" s="74"/>
      <c r="CB2671" s="74"/>
      <c r="CC2671" s="74"/>
      <c r="CD2671" s="74"/>
      <c r="CE2671" s="74"/>
      <c r="CF2671" s="74"/>
      <c r="CG2671" s="74"/>
      <c r="CH2671" s="74"/>
      <c r="CI2671" s="74"/>
      <c r="CJ2671" s="74"/>
      <c r="CK2671" s="74"/>
      <c r="CL2671" s="74"/>
      <c r="CM2671" s="74"/>
      <c r="CN2671" s="74"/>
      <c r="CO2671" s="74"/>
      <c r="CP2671" s="74"/>
      <c r="CQ2671" s="74"/>
      <c r="CR2671" s="74"/>
      <c r="CS2671" s="74"/>
      <c r="CT2671" s="74"/>
      <c r="CU2671" s="74"/>
      <c r="CV2671" s="74"/>
      <c r="CW2671" s="74"/>
      <c r="CX2671" s="74"/>
      <c r="CY2671" s="74"/>
      <c r="CZ2671" s="74"/>
      <c r="DA2671" s="74"/>
      <c r="DB2671" s="74"/>
      <c r="DC2671" s="74"/>
      <c r="DD2671" s="74"/>
      <c r="DE2671" s="74"/>
      <c r="DF2671" s="74"/>
      <c r="DG2671" s="74"/>
      <c r="DH2671" s="74"/>
      <c r="DI2671" s="74"/>
      <c r="DJ2671" s="74"/>
      <c r="DK2671" s="74"/>
      <c r="DL2671" s="74"/>
      <c r="DM2671" s="74"/>
      <c r="DN2671" s="74"/>
      <c r="DO2671" s="74"/>
      <c r="DP2671" s="74"/>
      <c r="DQ2671" s="74"/>
      <c r="DR2671" s="74"/>
      <c r="DS2671" s="74"/>
      <c r="DT2671" s="74"/>
      <c r="DU2671" s="74"/>
      <c r="DV2671" s="74"/>
      <c r="DW2671" s="74"/>
      <c r="DX2671" s="74"/>
      <c r="DY2671" s="74"/>
      <c r="DZ2671" s="74"/>
      <c r="EA2671" s="74"/>
      <c r="EB2671" s="74"/>
      <c r="EC2671" s="74"/>
      <c r="ED2671" s="74"/>
      <c r="EE2671" s="74"/>
      <c r="EF2671" s="74"/>
      <c r="EG2671" s="74"/>
      <c r="EH2671" s="74"/>
      <c r="EI2671" s="74"/>
      <c r="EJ2671" s="74"/>
      <c r="EK2671" s="74"/>
      <c r="EL2671" s="74"/>
      <c r="EM2671" s="74"/>
      <c r="EN2671" s="74"/>
      <c r="EO2671" s="74"/>
      <c r="EP2671" s="74"/>
      <c r="EQ2671" s="74"/>
      <c r="ER2671" s="74"/>
      <c r="ES2671" s="74"/>
      <c r="ET2671" s="74"/>
      <c r="EU2671" s="74"/>
      <c r="EV2671" s="74"/>
      <c r="EW2671" s="74"/>
      <c r="EX2671" s="74"/>
      <c r="EY2671" s="74"/>
      <c r="EZ2671" s="74"/>
      <c r="FA2671" s="74"/>
      <c r="FB2671" s="74"/>
      <c r="FC2671" s="74"/>
      <c r="FD2671" s="74"/>
      <c r="FE2671" s="74"/>
      <c r="FF2671" s="74"/>
      <c r="FG2671" s="74"/>
      <c r="FH2671" s="74"/>
      <c r="FI2671" s="74"/>
      <c r="FJ2671" s="74"/>
      <c r="FK2671" s="74"/>
      <c r="FL2671" s="74"/>
      <c r="FM2671" s="74"/>
      <c r="FN2671" s="74"/>
      <c r="FO2671" s="74"/>
      <c r="FP2671" s="74"/>
      <c r="FQ2671" s="74"/>
      <c r="FR2671" s="74"/>
      <c r="FS2671" s="74"/>
      <c r="FT2671" s="74"/>
      <c r="FU2671" s="74"/>
      <c r="FV2671" s="74"/>
      <c r="FW2671" s="74"/>
      <c r="FX2671" s="74"/>
      <c r="FY2671" s="74"/>
      <c r="FZ2671" s="74"/>
      <c r="GA2671" s="74"/>
      <c r="GB2671" s="74"/>
      <c r="GC2671" s="74">
        <v>0</v>
      </c>
      <c r="GD2671" s="74">
        <v>17</v>
      </c>
      <c r="GE2671" s="74">
        <v>3</v>
      </c>
      <c r="GF2671" s="74">
        <v>3</v>
      </c>
      <c r="GG2671" t="s">
        <v>250</v>
      </c>
      <c r="GH2671" t="s">
        <v>251</v>
      </c>
      <c r="GI2671" t="s">
        <v>236</v>
      </c>
      <c r="GJ2671" s="47"/>
      <c r="GK2671" s="30"/>
    </row>
    <row r="2672" spans="1:193" x14ac:dyDescent="0.2">
      <c r="A2672" t="s">
        <v>175</v>
      </c>
      <c r="B2672" t="s">
        <v>249</v>
      </c>
      <c r="C2672" t="s">
        <v>0</v>
      </c>
      <c r="D2672" t="s">
        <v>256</v>
      </c>
      <c r="E2672" t="s">
        <v>187</v>
      </c>
      <c r="F2672" t="s">
        <v>261</v>
      </c>
      <c r="G2672" t="s">
        <v>276</v>
      </c>
      <c r="H2672" s="74">
        <v>0</v>
      </c>
      <c r="I2672" s="74"/>
      <c r="J2672" s="74"/>
      <c r="K2672" s="74"/>
      <c r="L2672" s="74"/>
      <c r="M2672" s="74"/>
      <c r="N2672" s="74"/>
      <c r="O2672" s="74"/>
      <c r="P2672" s="74"/>
      <c r="Q2672" s="74"/>
      <c r="R2672" s="74"/>
      <c r="S2672" s="74"/>
      <c r="T2672" s="74"/>
      <c r="U2672" s="74"/>
      <c r="V2672" s="74"/>
      <c r="W2672" s="74"/>
      <c r="X2672" s="74"/>
      <c r="Y2672" s="74"/>
      <c r="Z2672" s="74"/>
      <c r="AA2672" s="74"/>
      <c r="AB2672" s="74"/>
      <c r="AC2672" s="74"/>
      <c r="AD2672" s="74"/>
      <c r="AE2672" s="74"/>
      <c r="AF2672" s="74"/>
      <c r="AG2672" s="74"/>
      <c r="AH2672" s="74"/>
      <c r="AI2672" s="74"/>
      <c r="AJ2672" s="74"/>
      <c r="AK2672" s="74"/>
      <c r="AL2672" s="74"/>
      <c r="AM2672" s="74"/>
      <c r="AN2672" s="74"/>
      <c r="AO2672" s="74"/>
      <c r="AP2672" s="74"/>
      <c r="AQ2672" s="74"/>
      <c r="AR2672" s="74"/>
      <c r="AS2672" s="74"/>
      <c r="AT2672" s="74"/>
      <c r="AU2672" s="74"/>
      <c r="AV2672" s="74"/>
      <c r="AW2672" s="74"/>
      <c r="AX2672" s="74"/>
      <c r="AY2672" s="74"/>
      <c r="AZ2672" s="74"/>
      <c r="BA2672" s="74"/>
      <c r="BB2672" s="74"/>
      <c r="BC2672" s="74"/>
      <c r="BD2672" s="74"/>
      <c r="BE2672" s="74"/>
      <c r="BF2672" s="74"/>
      <c r="BG2672" s="74"/>
      <c r="BH2672" s="74"/>
      <c r="BI2672" s="74"/>
      <c r="BJ2672" s="74"/>
      <c r="BK2672" s="74"/>
      <c r="BL2672" s="74"/>
      <c r="BM2672" s="74"/>
      <c r="BN2672" s="74"/>
      <c r="BO2672" s="74"/>
      <c r="BP2672" s="74"/>
      <c r="BQ2672" s="74"/>
      <c r="BR2672" s="74"/>
      <c r="BS2672" s="74"/>
      <c r="BT2672" s="74"/>
      <c r="BU2672" s="74"/>
      <c r="BV2672" s="74"/>
      <c r="BW2672" s="74"/>
      <c r="BX2672" s="74"/>
      <c r="BY2672" s="74"/>
      <c r="BZ2672" s="74"/>
      <c r="CA2672" s="74"/>
      <c r="CB2672" s="74"/>
      <c r="CC2672" s="74"/>
      <c r="CD2672" s="74"/>
      <c r="CE2672" s="74"/>
      <c r="CF2672" s="74"/>
      <c r="CG2672" s="74"/>
      <c r="CH2672" s="74"/>
      <c r="CI2672" s="74"/>
      <c r="CJ2672" s="74"/>
      <c r="CK2672" s="74"/>
      <c r="CL2672" s="74"/>
      <c r="CM2672" s="74"/>
      <c r="CN2672" s="74"/>
      <c r="CO2672" s="74"/>
      <c r="CP2672" s="74"/>
      <c r="CQ2672" s="74"/>
      <c r="CR2672" s="74"/>
      <c r="CS2672" s="74"/>
      <c r="CT2672" s="74"/>
      <c r="CU2672" s="74"/>
      <c r="CV2672" s="74"/>
      <c r="CW2672" s="74"/>
      <c r="CX2672" s="74"/>
      <c r="CY2672" s="74"/>
      <c r="CZ2672" s="74"/>
      <c r="DA2672" s="74"/>
      <c r="DB2672" s="74"/>
      <c r="DC2672" s="74"/>
      <c r="DD2672" s="74"/>
      <c r="DE2672" s="74"/>
      <c r="DF2672" s="74"/>
      <c r="DG2672" s="74"/>
      <c r="DH2672" s="74"/>
      <c r="DI2672" s="74"/>
      <c r="DJ2672" s="74"/>
      <c r="DK2672" s="74"/>
      <c r="DL2672" s="74"/>
      <c r="DM2672" s="74"/>
      <c r="DN2672" s="74"/>
      <c r="DO2672" s="74"/>
      <c r="DP2672" s="74"/>
      <c r="DQ2672" s="74"/>
      <c r="DR2672" s="74"/>
      <c r="DS2672" s="74"/>
      <c r="DT2672" s="74"/>
      <c r="DU2672" s="74"/>
      <c r="DV2672" s="74"/>
      <c r="DW2672" s="74"/>
      <c r="DX2672" s="74"/>
      <c r="DY2672" s="74"/>
      <c r="DZ2672" s="74"/>
      <c r="EA2672" s="74"/>
      <c r="EB2672" s="74"/>
      <c r="EC2672" s="74"/>
      <c r="ED2672" s="74"/>
      <c r="EE2672" s="74"/>
      <c r="EF2672" s="74"/>
      <c r="EG2672" s="74"/>
      <c r="EH2672" s="74"/>
      <c r="EI2672" s="74"/>
      <c r="EJ2672" s="74"/>
      <c r="EK2672" s="74"/>
      <c r="EL2672" s="74"/>
      <c r="EM2672" s="74"/>
      <c r="EN2672" s="74"/>
      <c r="EO2672" s="74"/>
      <c r="EP2672" s="74"/>
      <c r="EQ2672" s="74"/>
      <c r="ER2672" s="74"/>
      <c r="ES2672" s="74"/>
      <c r="ET2672" s="74"/>
      <c r="EU2672" s="74"/>
      <c r="EV2672" s="74"/>
      <c r="EW2672" s="74"/>
      <c r="EX2672" s="74"/>
      <c r="EY2672" s="74"/>
      <c r="EZ2672" s="74"/>
      <c r="FA2672" s="74"/>
      <c r="FB2672" s="74"/>
      <c r="FC2672" s="74"/>
      <c r="FD2672" s="74"/>
      <c r="FE2672" s="74"/>
      <c r="FF2672" s="74"/>
      <c r="FG2672" s="74"/>
      <c r="FH2672" s="74"/>
      <c r="FI2672" s="74"/>
      <c r="FJ2672" s="74"/>
      <c r="FK2672" s="74"/>
      <c r="FL2672" s="74"/>
      <c r="FM2672" s="74"/>
      <c r="FN2672" s="74"/>
      <c r="FO2672" s="74"/>
      <c r="FP2672" s="74"/>
      <c r="FQ2672" s="74"/>
      <c r="FR2672" s="74"/>
      <c r="FS2672" s="74"/>
      <c r="FT2672" s="74"/>
      <c r="FU2672" s="74"/>
      <c r="FV2672" s="74"/>
      <c r="FW2672" s="74"/>
      <c r="FX2672" s="74"/>
      <c r="FY2672" s="74"/>
      <c r="FZ2672" s="74"/>
      <c r="GA2672" s="74"/>
      <c r="GB2672" s="74"/>
      <c r="GC2672" s="74">
        <v>0</v>
      </c>
      <c r="GD2672" s="74">
        <v>17</v>
      </c>
      <c r="GE2672" s="74">
        <v>3</v>
      </c>
      <c r="GF2672" s="74">
        <v>3</v>
      </c>
      <c r="GG2672" t="s">
        <v>250</v>
      </c>
      <c r="GH2672" t="s">
        <v>251</v>
      </c>
      <c r="GI2672" t="s">
        <v>236</v>
      </c>
      <c r="GJ2672" s="47"/>
      <c r="GK2672" s="30"/>
    </row>
    <row r="2673" spans="1:193" x14ac:dyDescent="0.2">
      <c r="A2673" t="s">
        <v>175</v>
      </c>
      <c r="B2673" t="s">
        <v>249</v>
      </c>
      <c r="C2673" t="s">
        <v>0</v>
      </c>
      <c r="D2673" t="s">
        <v>256</v>
      </c>
      <c r="E2673" t="s">
        <v>188</v>
      </c>
      <c r="F2673" t="s">
        <v>261</v>
      </c>
      <c r="G2673" t="s">
        <v>276</v>
      </c>
      <c r="H2673" s="74">
        <v>0</v>
      </c>
      <c r="I2673" s="74"/>
      <c r="J2673" s="74"/>
      <c r="K2673" s="74"/>
      <c r="L2673" s="74"/>
      <c r="M2673" s="74"/>
      <c r="N2673" s="74"/>
      <c r="O2673" s="74"/>
      <c r="P2673" s="74"/>
      <c r="Q2673" s="74"/>
      <c r="R2673" s="74"/>
      <c r="S2673" s="74"/>
      <c r="T2673" s="74"/>
      <c r="U2673" s="74"/>
      <c r="V2673" s="74"/>
      <c r="W2673" s="74"/>
      <c r="X2673" s="74"/>
      <c r="Y2673" s="74"/>
      <c r="Z2673" s="74"/>
      <c r="AA2673" s="74"/>
      <c r="AB2673" s="74"/>
      <c r="AC2673" s="74"/>
      <c r="AD2673" s="74"/>
      <c r="AE2673" s="74"/>
      <c r="AF2673" s="74"/>
      <c r="AG2673" s="74"/>
      <c r="AH2673" s="74"/>
      <c r="AI2673" s="74"/>
      <c r="AJ2673" s="74"/>
      <c r="AK2673" s="74"/>
      <c r="AL2673" s="74"/>
      <c r="AM2673" s="74"/>
      <c r="AN2673" s="74"/>
      <c r="AO2673" s="74"/>
      <c r="AP2673" s="74"/>
      <c r="AQ2673" s="74"/>
      <c r="AR2673" s="74"/>
      <c r="AS2673" s="74"/>
      <c r="AT2673" s="74"/>
      <c r="AU2673" s="74"/>
      <c r="AV2673" s="74"/>
      <c r="AW2673" s="74"/>
      <c r="AX2673" s="74"/>
      <c r="AY2673" s="74"/>
      <c r="AZ2673" s="74"/>
      <c r="BA2673" s="74"/>
      <c r="BB2673" s="74"/>
      <c r="BC2673" s="74"/>
      <c r="BD2673" s="74"/>
      <c r="BE2673" s="74"/>
      <c r="BF2673" s="74"/>
      <c r="BG2673" s="74"/>
      <c r="BH2673" s="74"/>
      <c r="BI2673" s="74"/>
      <c r="BJ2673" s="74"/>
      <c r="BK2673" s="74"/>
      <c r="BL2673" s="74"/>
      <c r="BM2673" s="74"/>
      <c r="BN2673" s="74"/>
      <c r="BO2673" s="74"/>
      <c r="BP2673" s="74"/>
      <c r="BQ2673" s="74"/>
      <c r="BR2673" s="74"/>
      <c r="BS2673" s="74"/>
      <c r="BT2673" s="74"/>
      <c r="BU2673" s="74"/>
      <c r="BV2673" s="74"/>
      <c r="BW2673" s="74"/>
      <c r="BX2673" s="74"/>
      <c r="BY2673" s="74"/>
      <c r="BZ2673" s="74"/>
      <c r="CA2673" s="74"/>
      <c r="CB2673" s="74"/>
      <c r="CC2673" s="74"/>
      <c r="CD2673" s="74"/>
      <c r="CE2673" s="74"/>
      <c r="CF2673" s="74"/>
      <c r="CG2673" s="74"/>
      <c r="CH2673" s="74"/>
      <c r="CI2673" s="74"/>
      <c r="CJ2673" s="74"/>
      <c r="CK2673" s="74"/>
      <c r="CL2673" s="74"/>
      <c r="CM2673" s="74"/>
      <c r="CN2673" s="74"/>
      <c r="CO2673" s="74"/>
      <c r="CP2673" s="74"/>
      <c r="CQ2673" s="74"/>
      <c r="CR2673" s="74"/>
      <c r="CS2673" s="74"/>
      <c r="CT2673" s="74"/>
      <c r="CU2673" s="74"/>
      <c r="CV2673" s="74"/>
      <c r="CW2673" s="74"/>
      <c r="CX2673" s="74"/>
      <c r="CY2673" s="74"/>
      <c r="CZ2673" s="74"/>
      <c r="DA2673" s="74"/>
      <c r="DB2673" s="74"/>
      <c r="DC2673" s="74"/>
      <c r="DD2673" s="74"/>
      <c r="DE2673" s="74"/>
      <c r="DF2673" s="74"/>
      <c r="DG2673" s="74"/>
      <c r="DH2673" s="74"/>
      <c r="DI2673" s="74"/>
      <c r="DJ2673" s="74"/>
      <c r="DK2673" s="74"/>
      <c r="DL2673" s="74"/>
      <c r="DM2673" s="74"/>
      <c r="DN2673" s="74"/>
      <c r="DO2673" s="74"/>
      <c r="DP2673" s="74"/>
      <c r="DQ2673" s="74"/>
      <c r="DR2673" s="74"/>
      <c r="DS2673" s="74"/>
      <c r="DT2673" s="74"/>
      <c r="DU2673" s="74"/>
      <c r="DV2673" s="74"/>
      <c r="DW2673" s="74"/>
      <c r="DX2673" s="74"/>
      <c r="DY2673" s="74"/>
      <c r="DZ2673" s="74"/>
      <c r="EA2673" s="74"/>
      <c r="EB2673" s="74"/>
      <c r="EC2673" s="74"/>
      <c r="ED2673" s="74"/>
      <c r="EE2673" s="74"/>
      <c r="EF2673" s="74"/>
      <c r="EG2673" s="74"/>
      <c r="EH2673" s="74"/>
      <c r="EI2673" s="74"/>
      <c r="EJ2673" s="74"/>
      <c r="EK2673" s="74"/>
      <c r="EL2673" s="74"/>
      <c r="EM2673" s="74"/>
      <c r="EN2673" s="74"/>
      <c r="EO2673" s="74"/>
      <c r="EP2673" s="74"/>
      <c r="EQ2673" s="74"/>
      <c r="ER2673" s="74"/>
      <c r="ES2673" s="74"/>
      <c r="ET2673" s="74"/>
      <c r="EU2673" s="74"/>
      <c r="EV2673" s="74"/>
      <c r="EW2673" s="74"/>
      <c r="EX2673" s="74"/>
      <c r="EY2673" s="74"/>
      <c r="EZ2673" s="74"/>
      <c r="FA2673" s="74"/>
      <c r="FB2673" s="74"/>
      <c r="FC2673" s="74"/>
      <c r="FD2673" s="74"/>
      <c r="FE2673" s="74"/>
      <c r="FF2673" s="74"/>
      <c r="FG2673" s="74"/>
      <c r="FH2673" s="74"/>
      <c r="FI2673" s="74"/>
      <c r="FJ2673" s="74"/>
      <c r="FK2673" s="74"/>
      <c r="FL2673" s="74"/>
      <c r="FM2673" s="74"/>
      <c r="FN2673" s="74"/>
      <c r="FO2673" s="74"/>
      <c r="FP2673" s="74"/>
      <c r="FQ2673" s="74"/>
      <c r="FR2673" s="74"/>
      <c r="FS2673" s="74"/>
      <c r="FT2673" s="74"/>
      <c r="FU2673" s="74"/>
      <c r="FV2673" s="74"/>
      <c r="FW2673" s="74"/>
      <c r="FX2673" s="74"/>
      <c r="FY2673" s="74"/>
      <c r="FZ2673" s="74"/>
      <c r="GA2673" s="74"/>
      <c r="GB2673" s="74"/>
      <c r="GC2673" s="74">
        <v>0</v>
      </c>
      <c r="GD2673" s="74">
        <v>17</v>
      </c>
      <c r="GE2673" s="74">
        <v>3</v>
      </c>
      <c r="GF2673" s="74">
        <v>3</v>
      </c>
      <c r="GG2673" t="s">
        <v>250</v>
      </c>
      <c r="GH2673" t="s">
        <v>251</v>
      </c>
      <c r="GI2673" t="s">
        <v>236</v>
      </c>
      <c r="GJ2673" s="47"/>
      <c r="GK2673" s="30"/>
    </row>
    <row r="2674" spans="1:193" x14ac:dyDescent="0.2">
      <c r="A2674" t="s">
        <v>175</v>
      </c>
      <c r="B2674" t="s">
        <v>249</v>
      </c>
      <c r="C2674" t="s">
        <v>0</v>
      </c>
      <c r="D2674" t="s">
        <v>256</v>
      </c>
      <c r="E2674" t="s">
        <v>189</v>
      </c>
      <c r="F2674" t="s">
        <v>261</v>
      </c>
      <c r="G2674" t="s">
        <v>276</v>
      </c>
      <c r="H2674" s="74">
        <v>0</v>
      </c>
      <c r="I2674" s="74"/>
      <c r="J2674" s="74"/>
      <c r="K2674" s="74"/>
      <c r="L2674" s="74"/>
      <c r="M2674" s="74"/>
      <c r="N2674" s="74"/>
      <c r="O2674" s="74"/>
      <c r="P2674" s="74"/>
      <c r="Q2674" s="74"/>
      <c r="R2674" s="74"/>
      <c r="S2674" s="74"/>
      <c r="T2674" s="74"/>
      <c r="U2674" s="74"/>
      <c r="V2674" s="74"/>
      <c r="W2674" s="74"/>
      <c r="X2674" s="74"/>
      <c r="Y2674" s="74"/>
      <c r="Z2674" s="74"/>
      <c r="AA2674" s="74"/>
      <c r="AB2674" s="74"/>
      <c r="AC2674" s="74"/>
      <c r="AD2674" s="74"/>
      <c r="AE2674" s="74"/>
      <c r="AF2674" s="74"/>
      <c r="AG2674" s="74"/>
      <c r="AH2674" s="74"/>
      <c r="AI2674" s="74"/>
      <c r="AJ2674" s="74"/>
      <c r="AK2674" s="74"/>
      <c r="AL2674" s="74"/>
      <c r="AM2674" s="74"/>
      <c r="AN2674" s="74"/>
      <c r="AO2674" s="74"/>
      <c r="AP2674" s="74"/>
      <c r="AQ2674" s="74"/>
      <c r="AR2674" s="74"/>
      <c r="AS2674" s="74"/>
      <c r="AT2674" s="74"/>
      <c r="AU2674" s="74"/>
      <c r="AV2674" s="74"/>
      <c r="AW2674" s="74"/>
      <c r="AX2674" s="74"/>
      <c r="AY2674" s="74"/>
      <c r="AZ2674" s="74"/>
      <c r="BA2674" s="74"/>
      <c r="BB2674" s="74"/>
      <c r="BC2674" s="74"/>
      <c r="BD2674" s="74"/>
      <c r="BE2674" s="74"/>
      <c r="BF2674" s="74"/>
      <c r="BG2674" s="74"/>
      <c r="BH2674" s="74"/>
      <c r="BI2674" s="74"/>
      <c r="BJ2674" s="74"/>
      <c r="BK2674" s="74"/>
      <c r="BL2674" s="74"/>
      <c r="BM2674" s="74"/>
      <c r="BN2674" s="74"/>
      <c r="BO2674" s="74"/>
      <c r="BP2674" s="74"/>
      <c r="BQ2674" s="74"/>
      <c r="BR2674" s="74"/>
      <c r="BS2674" s="74"/>
      <c r="BT2674" s="74"/>
      <c r="BU2674" s="74"/>
      <c r="BV2674" s="74"/>
      <c r="BW2674" s="74"/>
      <c r="BX2674" s="74"/>
      <c r="BY2674" s="74"/>
      <c r="BZ2674" s="74"/>
      <c r="CA2674" s="74"/>
      <c r="CB2674" s="74"/>
      <c r="CC2674" s="74"/>
      <c r="CD2674" s="74"/>
      <c r="CE2674" s="74"/>
      <c r="CF2674" s="74"/>
      <c r="CG2674" s="74"/>
      <c r="CH2674" s="74"/>
      <c r="CI2674" s="74"/>
      <c r="CJ2674" s="74"/>
      <c r="CK2674" s="74"/>
      <c r="CL2674" s="74"/>
      <c r="CM2674" s="74"/>
      <c r="CN2674" s="74"/>
      <c r="CO2674" s="74"/>
      <c r="CP2674" s="74"/>
      <c r="CQ2674" s="74"/>
      <c r="CR2674" s="74"/>
      <c r="CS2674" s="74"/>
      <c r="CT2674" s="74"/>
      <c r="CU2674" s="74"/>
      <c r="CV2674" s="74"/>
      <c r="CW2674" s="74"/>
      <c r="CX2674" s="74"/>
      <c r="CY2674" s="74"/>
      <c r="CZ2674" s="74"/>
      <c r="DA2674" s="74"/>
      <c r="DB2674" s="74"/>
      <c r="DC2674" s="74"/>
      <c r="DD2674" s="74"/>
      <c r="DE2674" s="74"/>
      <c r="DF2674" s="74"/>
      <c r="DG2674" s="74"/>
      <c r="DH2674" s="74"/>
      <c r="DI2674" s="74"/>
      <c r="DJ2674" s="74"/>
      <c r="DK2674" s="74"/>
      <c r="DL2674" s="74"/>
      <c r="DM2674" s="74"/>
      <c r="DN2674" s="74"/>
      <c r="DO2674" s="74"/>
      <c r="DP2674" s="74"/>
      <c r="DQ2674" s="74"/>
      <c r="DR2674" s="74"/>
      <c r="DS2674" s="74"/>
      <c r="DT2674" s="74"/>
      <c r="DU2674" s="74"/>
      <c r="DV2674" s="74"/>
      <c r="DW2674" s="74"/>
      <c r="DX2674" s="74"/>
      <c r="DY2674" s="74"/>
      <c r="DZ2674" s="74"/>
      <c r="EA2674" s="74"/>
      <c r="EB2674" s="74"/>
      <c r="EC2674" s="74"/>
      <c r="ED2674" s="74"/>
      <c r="EE2674" s="74"/>
      <c r="EF2674" s="74"/>
      <c r="EG2674" s="74"/>
      <c r="EH2674" s="74"/>
      <c r="EI2674" s="74"/>
      <c r="EJ2674" s="74"/>
      <c r="EK2674" s="74"/>
      <c r="EL2674" s="74"/>
      <c r="EM2674" s="74"/>
      <c r="EN2674" s="74"/>
      <c r="EO2674" s="74"/>
      <c r="EP2674" s="74"/>
      <c r="EQ2674" s="74"/>
      <c r="ER2674" s="74"/>
      <c r="ES2674" s="74"/>
      <c r="ET2674" s="74"/>
      <c r="EU2674" s="74"/>
      <c r="EV2674" s="74"/>
      <c r="EW2674" s="74"/>
      <c r="EX2674" s="74"/>
      <c r="EY2674" s="74"/>
      <c r="EZ2674" s="74"/>
      <c r="FA2674" s="74"/>
      <c r="FB2674" s="74"/>
      <c r="FC2674" s="74"/>
      <c r="FD2674" s="74"/>
      <c r="FE2674" s="74"/>
      <c r="FF2674" s="74"/>
      <c r="FG2674" s="74"/>
      <c r="FH2674" s="74"/>
      <c r="FI2674" s="74"/>
      <c r="FJ2674" s="74"/>
      <c r="FK2674" s="74"/>
      <c r="FL2674" s="74"/>
      <c r="FM2674" s="74"/>
      <c r="FN2674" s="74"/>
      <c r="FO2674" s="74"/>
      <c r="FP2674" s="74"/>
      <c r="FQ2674" s="74"/>
      <c r="FR2674" s="74"/>
      <c r="FS2674" s="74"/>
      <c r="FT2674" s="74"/>
      <c r="FU2674" s="74"/>
      <c r="FV2674" s="74"/>
      <c r="FW2674" s="74"/>
      <c r="FX2674" s="74"/>
      <c r="FY2674" s="74"/>
      <c r="FZ2674" s="74"/>
      <c r="GA2674" s="74"/>
      <c r="GB2674" s="74"/>
      <c r="GC2674" s="74">
        <v>0</v>
      </c>
      <c r="GD2674" s="74">
        <v>17</v>
      </c>
      <c r="GE2674" s="74">
        <v>3</v>
      </c>
      <c r="GF2674" s="74">
        <v>3</v>
      </c>
      <c r="GG2674" t="s">
        <v>250</v>
      </c>
      <c r="GH2674" t="s">
        <v>251</v>
      </c>
      <c r="GI2674" t="s">
        <v>236</v>
      </c>
      <c r="GJ2674" s="47"/>
      <c r="GK2674" s="30"/>
    </row>
    <row r="2675" spans="1:193" x14ac:dyDescent="0.2">
      <c r="A2675" t="s">
        <v>175</v>
      </c>
      <c r="B2675" t="s">
        <v>249</v>
      </c>
      <c r="C2675" t="s">
        <v>0</v>
      </c>
      <c r="D2675" t="s">
        <v>256</v>
      </c>
      <c r="E2675" t="s">
        <v>190</v>
      </c>
      <c r="F2675" t="s">
        <v>261</v>
      </c>
      <c r="G2675" t="s">
        <v>276</v>
      </c>
      <c r="H2675" s="74">
        <v>0</v>
      </c>
      <c r="I2675" s="74"/>
      <c r="J2675" s="74"/>
      <c r="K2675" s="74"/>
      <c r="L2675" s="74"/>
      <c r="M2675" s="74"/>
      <c r="N2675" s="74"/>
      <c r="O2675" s="74"/>
      <c r="P2675" s="74"/>
      <c r="Q2675" s="74"/>
      <c r="R2675" s="74"/>
      <c r="S2675" s="74"/>
      <c r="T2675" s="74"/>
      <c r="U2675" s="74"/>
      <c r="V2675" s="74"/>
      <c r="W2675" s="74"/>
      <c r="X2675" s="74"/>
      <c r="Y2675" s="74"/>
      <c r="Z2675" s="74"/>
      <c r="AA2675" s="74"/>
      <c r="AB2675" s="74"/>
      <c r="AC2675" s="74"/>
      <c r="AD2675" s="74"/>
      <c r="AE2675" s="74"/>
      <c r="AF2675" s="74"/>
      <c r="AG2675" s="74"/>
      <c r="AH2675" s="74"/>
      <c r="AI2675" s="74"/>
      <c r="AJ2675" s="74"/>
      <c r="AK2675" s="74"/>
      <c r="AL2675" s="74"/>
      <c r="AM2675" s="74"/>
      <c r="AN2675" s="74"/>
      <c r="AO2675" s="74"/>
      <c r="AP2675" s="74"/>
      <c r="AQ2675" s="74"/>
      <c r="AR2675" s="74"/>
      <c r="AS2675" s="74"/>
      <c r="AT2675" s="74"/>
      <c r="AU2675" s="74"/>
      <c r="AV2675" s="74"/>
      <c r="AW2675" s="74"/>
      <c r="AX2675" s="74"/>
      <c r="AY2675" s="74"/>
      <c r="AZ2675" s="74"/>
      <c r="BA2675" s="74"/>
      <c r="BB2675" s="74"/>
      <c r="BC2675" s="74"/>
      <c r="BD2675" s="74"/>
      <c r="BE2675" s="74"/>
      <c r="BF2675" s="74"/>
      <c r="BG2675" s="74"/>
      <c r="BH2675" s="74"/>
      <c r="BI2675" s="74"/>
      <c r="BJ2675" s="74"/>
      <c r="BK2675" s="74"/>
      <c r="BL2675" s="74"/>
      <c r="BM2675" s="74"/>
      <c r="BN2675" s="74"/>
      <c r="BO2675" s="74"/>
      <c r="BP2675" s="74"/>
      <c r="BQ2675" s="74"/>
      <c r="BR2675" s="74"/>
      <c r="BS2675" s="74"/>
      <c r="BT2675" s="74"/>
      <c r="BU2675" s="74"/>
      <c r="BV2675" s="74"/>
      <c r="BW2675" s="74"/>
      <c r="BX2675" s="74"/>
      <c r="BY2675" s="74"/>
      <c r="BZ2675" s="74"/>
      <c r="CA2675" s="74"/>
      <c r="CB2675" s="74"/>
      <c r="CC2675" s="74"/>
      <c r="CD2675" s="74"/>
      <c r="CE2675" s="74"/>
      <c r="CF2675" s="74"/>
      <c r="CG2675" s="74"/>
      <c r="CH2675" s="74"/>
      <c r="CI2675" s="74"/>
      <c r="CJ2675" s="74"/>
      <c r="CK2675" s="74"/>
      <c r="CL2675" s="74"/>
      <c r="CM2675" s="74"/>
      <c r="CN2675" s="74"/>
      <c r="CO2675" s="74"/>
      <c r="CP2675" s="74"/>
      <c r="CQ2675" s="74"/>
      <c r="CR2675" s="74"/>
      <c r="CS2675" s="74"/>
      <c r="CT2675" s="74"/>
      <c r="CU2675" s="74"/>
      <c r="CV2675" s="74"/>
      <c r="CW2675" s="74"/>
      <c r="CX2675" s="74"/>
      <c r="CY2675" s="74"/>
      <c r="CZ2675" s="74"/>
      <c r="DA2675" s="74"/>
      <c r="DB2675" s="74"/>
      <c r="DC2675" s="74"/>
      <c r="DD2675" s="74"/>
      <c r="DE2675" s="74"/>
      <c r="DF2675" s="74"/>
      <c r="DG2675" s="74"/>
      <c r="DH2675" s="74"/>
      <c r="DI2675" s="74"/>
      <c r="DJ2675" s="74"/>
      <c r="DK2675" s="74"/>
      <c r="DL2675" s="74"/>
      <c r="DM2675" s="74"/>
      <c r="DN2675" s="74"/>
      <c r="DO2675" s="74"/>
      <c r="DP2675" s="74"/>
      <c r="DQ2675" s="74"/>
      <c r="DR2675" s="74"/>
      <c r="DS2675" s="74"/>
      <c r="DT2675" s="74"/>
      <c r="DU2675" s="74"/>
      <c r="DV2675" s="74"/>
      <c r="DW2675" s="74"/>
      <c r="DX2675" s="74"/>
      <c r="DY2675" s="74"/>
      <c r="DZ2675" s="74"/>
      <c r="EA2675" s="74"/>
      <c r="EB2675" s="74"/>
      <c r="EC2675" s="74"/>
      <c r="ED2675" s="74"/>
      <c r="EE2675" s="74"/>
      <c r="EF2675" s="74"/>
      <c r="EG2675" s="74"/>
      <c r="EH2675" s="74"/>
      <c r="EI2675" s="74"/>
      <c r="EJ2675" s="74"/>
      <c r="EK2675" s="74"/>
      <c r="EL2675" s="74"/>
      <c r="EM2675" s="74"/>
      <c r="EN2675" s="74"/>
      <c r="EO2675" s="74"/>
      <c r="EP2675" s="74"/>
      <c r="EQ2675" s="74"/>
      <c r="ER2675" s="74"/>
      <c r="ES2675" s="74"/>
      <c r="ET2675" s="74"/>
      <c r="EU2675" s="74"/>
      <c r="EV2675" s="74"/>
      <c r="EW2675" s="74"/>
      <c r="EX2675" s="74"/>
      <c r="EY2675" s="74"/>
      <c r="EZ2675" s="74"/>
      <c r="FA2675" s="74"/>
      <c r="FB2675" s="74"/>
      <c r="FC2675" s="74"/>
      <c r="FD2675" s="74"/>
      <c r="FE2675" s="74"/>
      <c r="FF2675" s="74"/>
      <c r="FG2675" s="74"/>
      <c r="FH2675" s="74"/>
      <c r="FI2675" s="74"/>
      <c r="FJ2675" s="74"/>
      <c r="FK2675" s="74"/>
      <c r="FL2675" s="74"/>
      <c r="FM2675" s="74"/>
      <c r="FN2675" s="74"/>
      <c r="FO2675" s="74"/>
      <c r="FP2675" s="74"/>
      <c r="FQ2675" s="74"/>
      <c r="FR2675" s="74"/>
      <c r="FS2675" s="74"/>
      <c r="FT2675" s="74"/>
      <c r="FU2675" s="74"/>
      <c r="FV2675" s="74"/>
      <c r="FW2675" s="74"/>
      <c r="FX2675" s="74"/>
      <c r="FY2675" s="74"/>
      <c r="FZ2675" s="74"/>
      <c r="GA2675" s="74"/>
      <c r="GB2675" s="74"/>
      <c r="GC2675" s="74">
        <v>0</v>
      </c>
      <c r="GD2675" s="74">
        <v>17</v>
      </c>
      <c r="GE2675" s="74">
        <v>3</v>
      </c>
      <c r="GF2675" s="74">
        <v>3</v>
      </c>
      <c r="GG2675" t="s">
        <v>250</v>
      </c>
      <c r="GH2675" t="s">
        <v>251</v>
      </c>
      <c r="GI2675" t="s">
        <v>236</v>
      </c>
      <c r="GJ2675" s="47"/>
      <c r="GK2675" s="30"/>
    </row>
    <row r="2676" spans="1:193" x14ac:dyDescent="0.2">
      <c r="A2676" t="s">
        <v>175</v>
      </c>
      <c r="B2676" t="s">
        <v>249</v>
      </c>
      <c r="C2676" t="s">
        <v>0</v>
      </c>
      <c r="D2676" t="s">
        <v>256</v>
      </c>
      <c r="E2676" t="s">
        <v>191</v>
      </c>
      <c r="F2676" t="s">
        <v>261</v>
      </c>
      <c r="G2676" t="s">
        <v>276</v>
      </c>
      <c r="H2676" s="74">
        <v>0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4"/>
      <c r="T2676" s="74"/>
      <c r="U2676" s="74"/>
      <c r="V2676" s="74"/>
      <c r="W2676" s="74"/>
      <c r="X2676" s="74"/>
      <c r="Y2676" s="74"/>
      <c r="Z2676" s="74"/>
      <c r="AA2676" s="74"/>
      <c r="AB2676" s="74"/>
      <c r="AC2676" s="74"/>
      <c r="AD2676" s="74"/>
      <c r="AE2676" s="74"/>
      <c r="AF2676" s="74"/>
      <c r="AG2676" s="74"/>
      <c r="AH2676" s="74"/>
      <c r="AI2676" s="74"/>
      <c r="AJ2676" s="74"/>
      <c r="AK2676" s="74"/>
      <c r="AL2676" s="74"/>
      <c r="AM2676" s="74"/>
      <c r="AN2676" s="74"/>
      <c r="AO2676" s="74"/>
      <c r="AP2676" s="74"/>
      <c r="AQ2676" s="74"/>
      <c r="AR2676" s="74"/>
      <c r="AS2676" s="74"/>
      <c r="AT2676" s="74"/>
      <c r="AU2676" s="74"/>
      <c r="AV2676" s="74"/>
      <c r="AW2676" s="74"/>
      <c r="AX2676" s="74"/>
      <c r="AY2676" s="74"/>
      <c r="AZ2676" s="74"/>
      <c r="BA2676" s="74"/>
      <c r="BB2676" s="74"/>
      <c r="BC2676" s="74"/>
      <c r="BD2676" s="74"/>
      <c r="BE2676" s="74"/>
      <c r="BF2676" s="74"/>
      <c r="BG2676" s="74"/>
      <c r="BH2676" s="74"/>
      <c r="BI2676" s="74"/>
      <c r="BJ2676" s="74"/>
      <c r="BK2676" s="74"/>
      <c r="BL2676" s="74"/>
      <c r="BM2676" s="74"/>
      <c r="BN2676" s="74"/>
      <c r="BO2676" s="74"/>
      <c r="BP2676" s="74"/>
      <c r="BQ2676" s="74"/>
      <c r="BR2676" s="74"/>
      <c r="BS2676" s="74"/>
      <c r="BT2676" s="74"/>
      <c r="BU2676" s="74"/>
      <c r="BV2676" s="74"/>
      <c r="BW2676" s="74"/>
      <c r="BX2676" s="74"/>
      <c r="BY2676" s="74"/>
      <c r="BZ2676" s="74"/>
      <c r="CA2676" s="74"/>
      <c r="CB2676" s="74"/>
      <c r="CC2676" s="74"/>
      <c r="CD2676" s="74"/>
      <c r="CE2676" s="74"/>
      <c r="CF2676" s="74"/>
      <c r="CG2676" s="74"/>
      <c r="CH2676" s="74"/>
      <c r="CI2676" s="74"/>
      <c r="CJ2676" s="74"/>
      <c r="CK2676" s="74"/>
      <c r="CL2676" s="74"/>
      <c r="CM2676" s="74"/>
      <c r="CN2676" s="74"/>
      <c r="CO2676" s="74"/>
      <c r="CP2676" s="74"/>
      <c r="CQ2676" s="74"/>
      <c r="CR2676" s="74"/>
      <c r="CS2676" s="74"/>
      <c r="CT2676" s="74"/>
      <c r="CU2676" s="74"/>
      <c r="CV2676" s="74"/>
      <c r="CW2676" s="74"/>
      <c r="CX2676" s="74"/>
      <c r="CY2676" s="74"/>
      <c r="CZ2676" s="74"/>
      <c r="DA2676" s="74"/>
      <c r="DB2676" s="74"/>
      <c r="DC2676" s="74"/>
      <c r="DD2676" s="74"/>
      <c r="DE2676" s="74"/>
      <c r="DF2676" s="74"/>
      <c r="DG2676" s="74"/>
      <c r="DH2676" s="74"/>
      <c r="DI2676" s="74"/>
      <c r="DJ2676" s="74"/>
      <c r="DK2676" s="74"/>
      <c r="DL2676" s="74"/>
      <c r="DM2676" s="74"/>
      <c r="DN2676" s="74"/>
      <c r="DO2676" s="74"/>
      <c r="DP2676" s="74"/>
      <c r="DQ2676" s="74"/>
      <c r="DR2676" s="74"/>
      <c r="DS2676" s="74"/>
      <c r="DT2676" s="74"/>
      <c r="DU2676" s="74"/>
      <c r="DV2676" s="74"/>
      <c r="DW2676" s="74"/>
      <c r="DX2676" s="74"/>
      <c r="DY2676" s="74"/>
      <c r="DZ2676" s="74"/>
      <c r="EA2676" s="74"/>
      <c r="EB2676" s="74"/>
      <c r="EC2676" s="74"/>
      <c r="ED2676" s="74"/>
      <c r="EE2676" s="74"/>
      <c r="EF2676" s="74"/>
      <c r="EG2676" s="74"/>
      <c r="EH2676" s="74"/>
      <c r="EI2676" s="74"/>
      <c r="EJ2676" s="74"/>
      <c r="EK2676" s="74"/>
      <c r="EL2676" s="74"/>
      <c r="EM2676" s="74"/>
      <c r="EN2676" s="74"/>
      <c r="EO2676" s="74"/>
      <c r="EP2676" s="74"/>
      <c r="EQ2676" s="74"/>
      <c r="ER2676" s="74"/>
      <c r="ES2676" s="74"/>
      <c r="ET2676" s="74"/>
      <c r="EU2676" s="74"/>
      <c r="EV2676" s="74"/>
      <c r="EW2676" s="74"/>
      <c r="EX2676" s="74"/>
      <c r="EY2676" s="74"/>
      <c r="EZ2676" s="74"/>
      <c r="FA2676" s="74"/>
      <c r="FB2676" s="74"/>
      <c r="FC2676" s="74"/>
      <c r="FD2676" s="74"/>
      <c r="FE2676" s="74"/>
      <c r="FF2676" s="74"/>
      <c r="FG2676" s="74"/>
      <c r="FH2676" s="74"/>
      <c r="FI2676" s="74"/>
      <c r="FJ2676" s="74"/>
      <c r="FK2676" s="74"/>
      <c r="FL2676" s="74"/>
      <c r="FM2676" s="74"/>
      <c r="FN2676" s="74"/>
      <c r="FO2676" s="74"/>
      <c r="FP2676" s="74"/>
      <c r="FQ2676" s="74"/>
      <c r="FR2676" s="74"/>
      <c r="FS2676" s="74"/>
      <c r="FT2676" s="74"/>
      <c r="FU2676" s="74"/>
      <c r="FV2676" s="74"/>
      <c r="FW2676" s="74"/>
      <c r="FX2676" s="74"/>
      <c r="FY2676" s="74"/>
      <c r="FZ2676" s="74"/>
      <c r="GA2676" s="74"/>
      <c r="GB2676" s="74"/>
      <c r="GC2676" s="74">
        <v>0</v>
      </c>
      <c r="GD2676" s="74">
        <v>17</v>
      </c>
      <c r="GE2676" s="74">
        <v>3</v>
      </c>
      <c r="GF2676" s="74">
        <v>3</v>
      </c>
      <c r="GG2676" t="s">
        <v>250</v>
      </c>
      <c r="GH2676" t="s">
        <v>251</v>
      </c>
      <c r="GI2676" t="s">
        <v>236</v>
      </c>
      <c r="GJ2676" s="47"/>
      <c r="GK2676" s="30"/>
    </row>
    <row r="2677" spans="1:193" x14ac:dyDescent="0.2">
      <c r="A2677" t="s">
        <v>175</v>
      </c>
      <c r="B2677" t="s">
        <v>249</v>
      </c>
      <c r="C2677" t="s">
        <v>0</v>
      </c>
      <c r="D2677" t="s">
        <v>256</v>
      </c>
      <c r="E2677" t="s">
        <v>192</v>
      </c>
      <c r="F2677" t="s">
        <v>261</v>
      </c>
      <c r="G2677" t="s">
        <v>276</v>
      </c>
      <c r="H2677" s="74">
        <v>0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4"/>
      <c r="T2677" s="74"/>
      <c r="U2677" s="74"/>
      <c r="V2677" s="74"/>
      <c r="W2677" s="74"/>
      <c r="X2677" s="74"/>
      <c r="Y2677" s="74"/>
      <c r="Z2677" s="74"/>
      <c r="AA2677" s="74"/>
      <c r="AB2677" s="74"/>
      <c r="AC2677" s="74"/>
      <c r="AD2677" s="74"/>
      <c r="AE2677" s="74"/>
      <c r="AF2677" s="74"/>
      <c r="AG2677" s="74"/>
      <c r="AH2677" s="74"/>
      <c r="AI2677" s="74"/>
      <c r="AJ2677" s="74"/>
      <c r="AK2677" s="74"/>
      <c r="AL2677" s="74"/>
      <c r="AM2677" s="74"/>
      <c r="AN2677" s="74"/>
      <c r="AO2677" s="74"/>
      <c r="AP2677" s="74"/>
      <c r="AQ2677" s="74"/>
      <c r="AR2677" s="74"/>
      <c r="AS2677" s="74"/>
      <c r="AT2677" s="74"/>
      <c r="AU2677" s="74"/>
      <c r="AV2677" s="74"/>
      <c r="AW2677" s="74"/>
      <c r="AX2677" s="74"/>
      <c r="AY2677" s="74"/>
      <c r="AZ2677" s="74"/>
      <c r="BA2677" s="74"/>
      <c r="BB2677" s="74"/>
      <c r="BC2677" s="74"/>
      <c r="BD2677" s="74"/>
      <c r="BE2677" s="74"/>
      <c r="BF2677" s="74"/>
      <c r="BG2677" s="74"/>
      <c r="BH2677" s="74"/>
      <c r="BI2677" s="74"/>
      <c r="BJ2677" s="74"/>
      <c r="BK2677" s="74"/>
      <c r="BL2677" s="74"/>
      <c r="BM2677" s="74"/>
      <c r="BN2677" s="74"/>
      <c r="BO2677" s="74"/>
      <c r="BP2677" s="74"/>
      <c r="BQ2677" s="74"/>
      <c r="BR2677" s="74"/>
      <c r="BS2677" s="74"/>
      <c r="BT2677" s="74"/>
      <c r="BU2677" s="74"/>
      <c r="BV2677" s="74"/>
      <c r="BW2677" s="74"/>
      <c r="BX2677" s="74"/>
      <c r="BY2677" s="74"/>
      <c r="BZ2677" s="74"/>
      <c r="CA2677" s="74"/>
      <c r="CB2677" s="74"/>
      <c r="CC2677" s="74"/>
      <c r="CD2677" s="74"/>
      <c r="CE2677" s="74"/>
      <c r="CF2677" s="74"/>
      <c r="CG2677" s="74"/>
      <c r="CH2677" s="74"/>
      <c r="CI2677" s="74"/>
      <c r="CJ2677" s="74"/>
      <c r="CK2677" s="74"/>
      <c r="CL2677" s="74"/>
      <c r="CM2677" s="74"/>
      <c r="CN2677" s="74"/>
      <c r="CO2677" s="74"/>
      <c r="CP2677" s="74"/>
      <c r="CQ2677" s="74"/>
      <c r="CR2677" s="74"/>
      <c r="CS2677" s="74"/>
      <c r="CT2677" s="74"/>
      <c r="CU2677" s="74"/>
      <c r="CV2677" s="74"/>
      <c r="CW2677" s="74"/>
      <c r="CX2677" s="74"/>
      <c r="CY2677" s="74"/>
      <c r="CZ2677" s="74"/>
      <c r="DA2677" s="74"/>
      <c r="DB2677" s="74"/>
      <c r="DC2677" s="74"/>
      <c r="DD2677" s="74"/>
      <c r="DE2677" s="74"/>
      <c r="DF2677" s="74"/>
      <c r="DG2677" s="74"/>
      <c r="DH2677" s="74"/>
      <c r="DI2677" s="74"/>
      <c r="DJ2677" s="74"/>
      <c r="DK2677" s="74"/>
      <c r="DL2677" s="74"/>
      <c r="DM2677" s="74"/>
      <c r="DN2677" s="74"/>
      <c r="DO2677" s="74"/>
      <c r="DP2677" s="74"/>
      <c r="DQ2677" s="74"/>
      <c r="DR2677" s="74"/>
      <c r="DS2677" s="74"/>
      <c r="DT2677" s="74"/>
      <c r="DU2677" s="74"/>
      <c r="DV2677" s="74"/>
      <c r="DW2677" s="74"/>
      <c r="DX2677" s="74"/>
      <c r="DY2677" s="74"/>
      <c r="DZ2677" s="74"/>
      <c r="EA2677" s="74"/>
      <c r="EB2677" s="74"/>
      <c r="EC2677" s="74"/>
      <c r="ED2677" s="74"/>
      <c r="EE2677" s="74"/>
      <c r="EF2677" s="74"/>
      <c r="EG2677" s="74"/>
      <c r="EH2677" s="74"/>
      <c r="EI2677" s="74"/>
      <c r="EJ2677" s="74"/>
      <c r="EK2677" s="74"/>
      <c r="EL2677" s="74"/>
      <c r="EM2677" s="74"/>
      <c r="EN2677" s="74"/>
      <c r="EO2677" s="74"/>
      <c r="EP2677" s="74"/>
      <c r="EQ2677" s="74"/>
      <c r="ER2677" s="74"/>
      <c r="ES2677" s="74"/>
      <c r="ET2677" s="74"/>
      <c r="EU2677" s="74"/>
      <c r="EV2677" s="74"/>
      <c r="EW2677" s="74"/>
      <c r="EX2677" s="74"/>
      <c r="EY2677" s="74"/>
      <c r="EZ2677" s="74"/>
      <c r="FA2677" s="74"/>
      <c r="FB2677" s="74"/>
      <c r="FC2677" s="74"/>
      <c r="FD2677" s="74"/>
      <c r="FE2677" s="74"/>
      <c r="FF2677" s="74"/>
      <c r="FG2677" s="74"/>
      <c r="FH2677" s="74"/>
      <c r="FI2677" s="74"/>
      <c r="FJ2677" s="74"/>
      <c r="FK2677" s="74"/>
      <c r="FL2677" s="74"/>
      <c r="FM2677" s="74"/>
      <c r="FN2677" s="74"/>
      <c r="FO2677" s="74"/>
      <c r="FP2677" s="74"/>
      <c r="FQ2677" s="74"/>
      <c r="FR2677" s="74"/>
      <c r="FS2677" s="74"/>
      <c r="FT2677" s="74"/>
      <c r="FU2677" s="74"/>
      <c r="FV2677" s="74"/>
      <c r="FW2677" s="74"/>
      <c r="FX2677" s="74"/>
      <c r="FY2677" s="74"/>
      <c r="FZ2677" s="74"/>
      <c r="GA2677" s="74"/>
      <c r="GB2677" s="74"/>
      <c r="GC2677" s="74">
        <v>0</v>
      </c>
      <c r="GD2677" s="74">
        <v>17</v>
      </c>
      <c r="GE2677" s="74">
        <v>3</v>
      </c>
      <c r="GF2677" s="74">
        <v>3</v>
      </c>
      <c r="GG2677" t="s">
        <v>250</v>
      </c>
      <c r="GH2677" t="s">
        <v>251</v>
      </c>
      <c r="GI2677" t="s">
        <v>236</v>
      </c>
      <c r="GJ2677" s="47"/>
      <c r="GK2677" s="30"/>
    </row>
    <row r="2678" spans="1:193" x14ac:dyDescent="0.2">
      <c r="A2678" t="s">
        <v>175</v>
      </c>
      <c r="B2678" t="s">
        <v>249</v>
      </c>
      <c r="C2678" t="s">
        <v>0</v>
      </c>
      <c r="D2678" t="s">
        <v>185</v>
      </c>
      <c r="E2678" t="s">
        <v>222</v>
      </c>
      <c r="F2678" t="s">
        <v>261</v>
      </c>
      <c r="G2678" t="s">
        <v>276</v>
      </c>
      <c r="H2678" s="74">
        <v>0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4"/>
      <c r="T2678" s="74"/>
      <c r="U2678" s="74"/>
      <c r="V2678" s="74"/>
      <c r="W2678" s="74"/>
      <c r="X2678" s="74"/>
      <c r="Y2678" s="74"/>
      <c r="Z2678" s="74"/>
      <c r="AA2678" s="74"/>
      <c r="AB2678" s="74"/>
      <c r="AC2678" s="74"/>
      <c r="AD2678" s="74"/>
      <c r="AE2678" s="74"/>
      <c r="AF2678" s="74"/>
      <c r="AG2678" s="74"/>
      <c r="AH2678" s="74"/>
      <c r="AI2678" s="74"/>
      <c r="AJ2678" s="74"/>
      <c r="AK2678" s="74"/>
      <c r="AL2678" s="74"/>
      <c r="AM2678" s="74"/>
      <c r="AN2678" s="74"/>
      <c r="AO2678" s="74"/>
      <c r="AP2678" s="74"/>
      <c r="AQ2678" s="74"/>
      <c r="AR2678" s="74"/>
      <c r="AS2678" s="74"/>
      <c r="AT2678" s="74"/>
      <c r="AU2678" s="74"/>
      <c r="AV2678" s="74"/>
      <c r="AW2678" s="74"/>
      <c r="AX2678" s="74"/>
      <c r="AY2678" s="74"/>
      <c r="AZ2678" s="74"/>
      <c r="BA2678" s="74"/>
      <c r="BB2678" s="74"/>
      <c r="BC2678" s="74"/>
      <c r="BD2678" s="74"/>
      <c r="BE2678" s="74"/>
      <c r="BF2678" s="74"/>
      <c r="BG2678" s="74"/>
      <c r="BH2678" s="74"/>
      <c r="BI2678" s="74"/>
      <c r="BJ2678" s="74"/>
      <c r="BK2678" s="74"/>
      <c r="BL2678" s="74"/>
      <c r="BM2678" s="74"/>
      <c r="BN2678" s="74"/>
      <c r="BO2678" s="74"/>
      <c r="BP2678" s="74"/>
      <c r="BQ2678" s="74"/>
      <c r="BR2678" s="74"/>
      <c r="BS2678" s="74"/>
      <c r="BT2678" s="74"/>
      <c r="BU2678" s="74"/>
      <c r="BV2678" s="74"/>
      <c r="BW2678" s="74"/>
      <c r="BX2678" s="74"/>
      <c r="BY2678" s="74"/>
      <c r="BZ2678" s="74"/>
      <c r="CA2678" s="74"/>
      <c r="CB2678" s="74"/>
      <c r="CC2678" s="74"/>
      <c r="CD2678" s="74"/>
      <c r="CE2678" s="74"/>
      <c r="CF2678" s="74"/>
      <c r="CG2678" s="74"/>
      <c r="CH2678" s="74"/>
      <c r="CI2678" s="74"/>
      <c r="CJ2678" s="74"/>
      <c r="CK2678" s="74"/>
      <c r="CL2678" s="74"/>
      <c r="CM2678" s="74"/>
      <c r="CN2678" s="74"/>
      <c r="CO2678" s="74"/>
      <c r="CP2678" s="74"/>
      <c r="CQ2678" s="74"/>
      <c r="CR2678" s="74"/>
      <c r="CS2678" s="74"/>
      <c r="CT2678" s="74"/>
      <c r="CU2678" s="74"/>
      <c r="CV2678" s="74"/>
      <c r="CW2678" s="74"/>
      <c r="CX2678" s="74"/>
      <c r="CY2678" s="74"/>
      <c r="CZ2678" s="74"/>
      <c r="DA2678" s="74"/>
      <c r="DB2678" s="74"/>
      <c r="DC2678" s="74"/>
      <c r="DD2678" s="74"/>
      <c r="DE2678" s="74"/>
      <c r="DF2678" s="74"/>
      <c r="DG2678" s="74"/>
      <c r="DH2678" s="74"/>
      <c r="DI2678" s="74"/>
      <c r="DJ2678" s="74"/>
      <c r="DK2678" s="74"/>
      <c r="DL2678" s="74"/>
      <c r="DM2678" s="74"/>
      <c r="DN2678" s="74"/>
      <c r="DO2678" s="74"/>
      <c r="DP2678" s="74"/>
      <c r="DQ2678" s="74"/>
      <c r="DR2678" s="74"/>
      <c r="DS2678" s="74"/>
      <c r="DT2678" s="74"/>
      <c r="DU2678" s="74"/>
      <c r="DV2678" s="74"/>
      <c r="DW2678" s="74"/>
      <c r="DX2678" s="74"/>
      <c r="DY2678" s="74"/>
      <c r="DZ2678" s="74"/>
      <c r="EA2678" s="74"/>
      <c r="EB2678" s="74"/>
      <c r="EC2678" s="74"/>
      <c r="ED2678" s="74"/>
      <c r="EE2678" s="74"/>
      <c r="EF2678" s="74"/>
      <c r="EG2678" s="74"/>
      <c r="EH2678" s="74"/>
      <c r="EI2678" s="74"/>
      <c r="EJ2678" s="74"/>
      <c r="EK2678" s="74"/>
      <c r="EL2678" s="74"/>
      <c r="EM2678" s="74"/>
      <c r="EN2678" s="74"/>
      <c r="EO2678" s="74"/>
      <c r="EP2678" s="74"/>
      <c r="EQ2678" s="74"/>
      <c r="ER2678" s="74"/>
      <c r="ES2678" s="74"/>
      <c r="ET2678" s="74"/>
      <c r="EU2678" s="74"/>
      <c r="EV2678" s="74"/>
      <c r="EW2678" s="74"/>
      <c r="EX2678" s="74"/>
      <c r="EY2678" s="74"/>
      <c r="EZ2678" s="74"/>
      <c r="FA2678" s="74"/>
      <c r="FB2678" s="74"/>
      <c r="FC2678" s="74"/>
      <c r="FD2678" s="74"/>
      <c r="FE2678" s="74"/>
      <c r="FF2678" s="74"/>
      <c r="FG2678" s="74"/>
      <c r="FH2678" s="74"/>
      <c r="FI2678" s="74"/>
      <c r="FJ2678" s="74"/>
      <c r="FK2678" s="74"/>
      <c r="FL2678" s="74"/>
      <c r="FM2678" s="74"/>
      <c r="FN2678" s="74"/>
      <c r="FO2678" s="74"/>
      <c r="FP2678" s="74"/>
      <c r="FQ2678" s="74"/>
      <c r="FR2678" s="74"/>
      <c r="FS2678" s="74"/>
      <c r="FT2678" s="74"/>
      <c r="FU2678" s="74"/>
      <c r="FV2678" s="74"/>
      <c r="FW2678" s="74"/>
      <c r="FX2678" s="74"/>
      <c r="FY2678" s="74"/>
      <c r="FZ2678" s="74"/>
      <c r="GA2678" s="74"/>
      <c r="GB2678" s="74"/>
      <c r="GC2678" s="74">
        <v>0</v>
      </c>
      <c r="GD2678" s="74">
        <v>17</v>
      </c>
      <c r="GE2678" s="74">
        <v>3</v>
      </c>
      <c r="GF2678" s="74">
        <v>3</v>
      </c>
      <c r="GG2678" t="s">
        <v>250</v>
      </c>
      <c r="GH2678" t="s">
        <v>251</v>
      </c>
      <c r="GI2678" t="s">
        <v>236</v>
      </c>
      <c r="GJ2678" s="47"/>
      <c r="GK2678" s="30"/>
    </row>
    <row r="2679" spans="1:193" x14ac:dyDescent="0.2">
      <c r="A2679" t="s">
        <v>175</v>
      </c>
      <c r="B2679" t="s">
        <v>249</v>
      </c>
      <c r="C2679" t="s">
        <v>0</v>
      </c>
      <c r="D2679" t="s">
        <v>185</v>
      </c>
      <c r="E2679" t="s">
        <v>223</v>
      </c>
      <c r="F2679" t="s">
        <v>261</v>
      </c>
      <c r="G2679" t="s">
        <v>276</v>
      </c>
      <c r="H2679" s="74">
        <v>0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4"/>
      <c r="T2679" s="74"/>
      <c r="U2679" s="74"/>
      <c r="V2679" s="74"/>
      <c r="W2679" s="74"/>
      <c r="X2679" s="74"/>
      <c r="Y2679" s="74"/>
      <c r="Z2679" s="74"/>
      <c r="AA2679" s="74"/>
      <c r="AB2679" s="74"/>
      <c r="AC2679" s="74"/>
      <c r="AD2679" s="74"/>
      <c r="AE2679" s="74"/>
      <c r="AF2679" s="74"/>
      <c r="AG2679" s="74"/>
      <c r="AH2679" s="74"/>
      <c r="AI2679" s="74"/>
      <c r="AJ2679" s="74"/>
      <c r="AK2679" s="74"/>
      <c r="AL2679" s="74"/>
      <c r="AM2679" s="74"/>
      <c r="AN2679" s="74"/>
      <c r="AO2679" s="74"/>
      <c r="AP2679" s="74"/>
      <c r="AQ2679" s="74"/>
      <c r="AR2679" s="74"/>
      <c r="AS2679" s="74"/>
      <c r="AT2679" s="74"/>
      <c r="AU2679" s="74"/>
      <c r="AV2679" s="74"/>
      <c r="AW2679" s="74"/>
      <c r="AX2679" s="74"/>
      <c r="AY2679" s="74"/>
      <c r="AZ2679" s="74"/>
      <c r="BA2679" s="74"/>
      <c r="BB2679" s="74"/>
      <c r="BC2679" s="74"/>
      <c r="BD2679" s="74"/>
      <c r="BE2679" s="74"/>
      <c r="BF2679" s="74"/>
      <c r="BG2679" s="74"/>
      <c r="BH2679" s="74"/>
      <c r="BI2679" s="74"/>
      <c r="BJ2679" s="74"/>
      <c r="BK2679" s="74"/>
      <c r="BL2679" s="74"/>
      <c r="BM2679" s="74"/>
      <c r="BN2679" s="74"/>
      <c r="BO2679" s="74"/>
      <c r="BP2679" s="74"/>
      <c r="BQ2679" s="74"/>
      <c r="BR2679" s="74"/>
      <c r="BS2679" s="74"/>
      <c r="BT2679" s="74"/>
      <c r="BU2679" s="74"/>
      <c r="BV2679" s="74"/>
      <c r="BW2679" s="74"/>
      <c r="BX2679" s="74"/>
      <c r="BY2679" s="74"/>
      <c r="BZ2679" s="74"/>
      <c r="CA2679" s="74"/>
      <c r="CB2679" s="74"/>
      <c r="CC2679" s="74"/>
      <c r="CD2679" s="74"/>
      <c r="CE2679" s="74"/>
      <c r="CF2679" s="74"/>
      <c r="CG2679" s="74"/>
      <c r="CH2679" s="74"/>
      <c r="CI2679" s="74"/>
      <c r="CJ2679" s="74"/>
      <c r="CK2679" s="74"/>
      <c r="CL2679" s="74"/>
      <c r="CM2679" s="74"/>
      <c r="CN2679" s="74"/>
      <c r="CO2679" s="74"/>
      <c r="CP2679" s="74"/>
      <c r="CQ2679" s="74"/>
      <c r="CR2679" s="74"/>
      <c r="CS2679" s="74"/>
      <c r="CT2679" s="74"/>
      <c r="CU2679" s="74"/>
      <c r="CV2679" s="74"/>
      <c r="CW2679" s="74"/>
      <c r="CX2679" s="74"/>
      <c r="CY2679" s="74"/>
      <c r="CZ2679" s="74"/>
      <c r="DA2679" s="74"/>
      <c r="DB2679" s="74"/>
      <c r="DC2679" s="74"/>
      <c r="DD2679" s="74"/>
      <c r="DE2679" s="74"/>
      <c r="DF2679" s="74"/>
      <c r="DG2679" s="74"/>
      <c r="DH2679" s="74"/>
      <c r="DI2679" s="74"/>
      <c r="DJ2679" s="74"/>
      <c r="DK2679" s="74"/>
      <c r="DL2679" s="74"/>
      <c r="DM2679" s="74"/>
      <c r="DN2679" s="74"/>
      <c r="DO2679" s="74"/>
      <c r="DP2679" s="74"/>
      <c r="DQ2679" s="74"/>
      <c r="DR2679" s="74"/>
      <c r="DS2679" s="74"/>
      <c r="DT2679" s="74"/>
      <c r="DU2679" s="74"/>
      <c r="DV2679" s="74"/>
      <c r="DW2679" s="74"/>
      <c r="DX2679" s="74"/>
      <c r="DY2679" s="74"/>
      <c r="DZ2679" s="74"/>
      <c r="EA2679" s="74"/>
      <c r="EB2679" s="74"/>
      <c r="EC2679" s="74"/>
      <c r="ED2679" s="74"/>
      <c r="EE2679" s="74"/>
      <c r="EF2679" s="74"/>
      <c r="EG2679" s="74"/>
      <c r="EH2679" s="74"/>
      <c r="EI2679" s="74"/>
      <c r="EJ2679" s="74"/>
      <c r="EK2679" s="74"/>
      <c r="EL2679" s="74"/>
      <c r="EM2679" s="74"/>
      <c r="EN2679" s="74"/>
      <c r="EO2679" s="74"/>
      <c r="EP2679" s="74"/>
      <c r="EQ2679" s="74"/>
      <c r="ER2679" s="74"/>
      <c r="ES2679" s="74"/>
      <c r="ET2679" s="74"/>
      <c r="EU2679" s="74"/>
      <c r="EV2679" s="74"/>
      <c r="EW2679" s="74"/>
      <c r="EX2679" s="74"/>
      <c r="EY2679" s="74"/>
      <c r="EZ2679" s="74"/>
      <c r="FA2679" s="74"/>
      <c r="FB2679" s="74"/>
      <c r="FC2679" s="74"/>
      <c r="FD2679" s="74"/>
      <c r="FE2679" s="74"/>
      <c r="FF2679" s="74"/>
      <c r="FG2679" s="74"/>
      <c r="FH2679" s="74"/>
      <c r="FI2679" s="74"/>
      <c r="FJ2679" s="74"/>
      <c r="FK2679" s="74"/>
      <c r="FL2679" s="74"/>
      <c r="FM2679" s="74"/>
      <c r="FN2679" s="74"/>
      <c r="FO2679" s="74"/>
      <c r="FP2679" s="74"/>
      <c r="FQ2679" s="74"/>
      <c r="FR2679" s="74"/>
      <c r="FS2679" s="74"/>
      <c r="FT2679" s="74"/>
      <c r="FU2679" s="74"/>
      <c r="FV2679" s="74"/>
      <c r="FW2679" s="74"/>
      <c r="FX2679" s="74"/>
      <c r="FY2679" s="74"/>
      <c r="FZ2679" s="74"/>
      <c r="GA2679" s="74"/>
      <c r="GB2679" s="74"/>
      <c r="GC2679" s="74">
        <v>0</v>
      </c>
      <c r="GD2679" s="74">
        <v>17</v>
      </c>
      <c r="GE2679" s="74">
        <v>3</v>
      </c>
      <c r="GF2679" s="74">
        <v>3</v>
      </c>
      <c r="GG2679" t="s">
        <v>250</v>
      </c>
      <c r="GH2679" t="s">
        <v>251</v>
      </c>
      <c r="GI2679" t="s">
        <v>236</v>
      </c>
      <c r="GJ2679" s="47"/>
      <c r="GK2679" s="30"/>
    </row>
    <row r="2680" spans="1:193" x14ac:dyDescent="0.2">
      <c r="A2680" t="s">
        <v>175</v>
      </c>
      <c r="B2680" t="s">
        <v>249</v>
      </c>
      <c r="C2680" t="s">
        <v>0</v>
      </c>
      <c r="D2680" t="s">
        <v>185</v>
      </c>
      <c r="E2680" t="s">
        <v>224</v>
      </c>
      <c r="F2680" t="s">
        <v>261</v>
      </c>
      <c r="G2680" t="s">
        <v>276</v>
      </c>
      <c r="H2680" s="74">
        <v>0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4"/>
      <c r="T2680" s="74"/>
      <c r="U2680" s="74"/>
      <c r="V2680" s="74"/>
      <c r="W2680" s="74"/>
      <c r="X2680" s="74"/>
      <c r="Y2680" s="74"/>
      <c r="Z2680" s="74"/>
      <c r="AA2680" s="74"/>
      <c r="AB2680" s="74"/>
      <c r="AC2680" s="74"/>
      <c r="AD2680" s="74"/>
      <c r="AE2680" s="74"/>
      <c r="AF2680" s="74"/>
      <c r="AG2680" s="74"/>
      <c r="AH2680" s="74"/>
      <c r="AI2680" s="74"/>
      <c r="AJ2680" s="74"/>
      <c r="AK2680" s="74"/>
      <c r="AL2680" s="74"/>
      <c r="AM2680" s="74"/>
      <c r="AN2680" s="74"/>
      <c r="AO2680" s="74"/>
      <c r="AP2680" s="74"/>
      <c r="AQ2680" s="74"/>
      <c r="AR2680" s="74"/>
      <c r="AS2680" s="74"/>
      <c r="AT2680" s="74"/>
      <c r="AU2680" s="74"/>
      <c r="AV2680" s="74"/>
      <c r="AW2680" s="74"/>
      <c r="AX2680" s="74"/>
      <c r="AY2680" s="74"/>
      <c r="AZ2680" s="74"/>
      <c r="BA2680" s="74"/>
      <c r="BB2680" s="74"/>
      <c r="BC2680" s="74"/>
      <c r="BD2680" s="74"/>
      <c r="BE2680" s="74"/>
      <c r="BF2680" s="74"/>
      <c r="BG2680" s="74"/>
      <c r="BH2680" s="74"/>
      <c r="BI2680" s="74"/>
      <c r="BJ2680" s="74"/>
      <c r="BK2680" s="74"/>
      <c r="BL2680" s="74"/>
      <c r="BM2680" s="74"/>
      <c r="BN2680" s="74"/>
      <c r="BO2680" s="74"/>
      <c r="BP2680" s="74"/>
      <c r="BQ2680" s="74"/>
      <c r="BR2680" s="74"/>
      <c r="BS2680" s="74"/>
      <c r="BT2680" s="74"/>
      <c r="BU2680" s="74"/>
      <c r="BV2680" s="74"/>
      <c r="BW2680" s="74"/>
      <c r="BX2680" s="74"/>
      <c r="BY2680" s="74"/>
      <c r="BZ2680" s="74"/>
      <c r="CA2680" s="74"/>
      <c r="CB2680" s="74"/>
      <c r="CC2680" s="74"/>
      <c r="CD2680" s="74"/>
      <c r="CE2680" s="74"/>
      <c r="CF2680" s="74"/>
      <c r="CG2680" s="74"/>
      <c r="CH2680" s="74"/>
      <c r="CI2680" s="74"/>
      <c r="CJ2680" s="74"/>
      <c r="CK2680" s="74"/>
      <c r="CL2680" s="74"/>
      <c r="CM2680" s="74"/>
      <c r="CN2680" s="74"/>
      <c r="CO2680" s="74"/>
      <c r="CP2680" s="74"/>
      <c r="CQ2680" s="74"/>
      <c r="CR2680" s="74"/>
      <c r="CS2680" s="74"/>
      <c r="CT2680" s="74"/>
      <c r="CU2680" s="74"/>
      <c r="CV2680" s="74"/>
      <c r="CW2680" s="74"/>
      <c r="CX2680" s="74"/>
      <c r="CY2680" s="74"/>
      <c r="CZ2680" s="74"/>
      <c r="DA2680" s="74"/>
      <c r="DB2680" s="74"/>
      <c r="DC2680" s="74"/>
      <c r="DD2680" s="74"/>
      <c r="DE2680" s="74"/>
      <c r="DF2680" s="74"/>
      <c r="DG2680" s="74"/>
      <c r="DH2680" s="74"/>
      <c r="DI2680" s="74"/>
      <c r="DJ2680" s="74"/>
      <c r="DK2680" s="74"/>
      <c r="DL2680" s="74"/>
      <c r="DM2680" s="74"/>
      <c r="DN2680" s="74"/>
      <c r="DO2680" s="74"/>
      <c r="DP2680" s="74"/>
      <c r="DQ2680" s="74"/>
      <c r="DR2680" s="74"/>
      <c r="DS2680" s="74"/>
      <c r="DT2680" s="74"/>
      <c r="DU2680" s="74"/>
      <c r="DV2680" s="74"/>
      <c r="DW2680" s="74"/>
      <c r="DX2680" s="74"/>
      <c r="DY2680" s="74"/>
      <c r="DZ2680" s="74"/>
      <c r="EA2680" s="74"/>
      <c r="EB2680" s="74"/>
      <c r="EC2680" s="74"/>
      <c r="ED2680" s="74"/>
      <c r="EE2680" s="74"/>
      <c r="EF2680" s="74"/>
      <c r="EG2680" s="74"/>
      <c r="EH2680" s="74"/>
      <c r="EI2680" s="74"/>
      <c r="EJ2680" s="74"/>
      <c r="EK2680" s="74"/>
      <c r="EL2680" s="74"/>
      <c r="EM2680" s="74"/>
      <c r="EN2680" s="74"/>
      <c r="EO2680" s="74"/>
      <c r="EP2680" s="74"/>
      <c r="EQ2680" s="74"/>
      <c r="ER2680" s="74"/>
      <c r="ES2680" s="74"/>
      <c r="ET2680" s="74"/>
      <c r="EU2680" s="74"/>
      <c r="EV2680" s="74"/>
      <c r="EW2680" s="74"/>
      <c r="EX2680" s="74"/>
      <c r="EY2680" s="74"/>
      <c r="EZ2680" s="74"/>
      <c r="FA2680" s="74"/>
      <c r="FB2680" s="74"/>
      <c r="FC2680" s="74"/>
      <c r="FD2680" s="74"/>
      <c r="FE2680" s="74"/>
      <c r="FF2680" s="74"/>
      <c r="FG2680" s="74"/>
      <c r="FH2680" s="74"/>
      <c r="FI2680" s="74"/>
      <c r="FJ2680" s="74"/>
      <c r="FK2680" s="74"/>
      <c r="FL2680" s="74"/>
      <c r="FM2680" s="74"/>
      <c r="FN2680" s="74"/>
      <c r="FO2680" s="74"/>
      <c r="FP2680" s="74"/>
      <c r="FQ2680" s="74"/>
      <c r="FR2680" s="74"/>
      <c r="FS2680" s="74"/>
      <c r="FT2680" s="74"/>
      <c r="FU2680" s="74"/>
      <c r="FV2680" s="74"/>
      <c r="FW2680" s="74"/>
      <c r="FX2680" s="74"/>
      <c r="FY2680" s="74"/>
      <c r="FZ2680" s="74"/>
      <c r="GA2680" s="74"/>
      <c r="GB2680" s="74"/>
      <c r="GC2680" s="74">
        <v>0</v>
      </c>
      <c r="GD2680" s="74">
        <v>17</v>
      </c>
      <c r="GE2680" s="74">
        <v>3</v>
      </c>
      <c r="GF2680" s="74">
        <v>3</v>
      </c>
      <c r="GG2680" t="s">
        <v>250</v>
      </c>
      <c r="GH2680" t="s">
        <v>251</v>
      </c>
      <c r="GI2680" t="s">
        <v>236</v>
      </c>
      <c r="GJ2680" s="47"/>
      <c r="GK2680" s="30"/>
    </row>
    <row r="2681" spans="1:193" x14ac:dyDescent="0.2">
      <c r="A2681" t="s">
        <v>175</v>
      </c>
      <c r="B2681" t="s">
        <v>249</v>
      </c>
      <c r="C2681" t="s">
        <v>0</v>
      </c>
      <c r="D2681" t="s">
        <v>185</v>
      </c>
      <c r="E2681" t="s">
        <v>220</v>
      </c>
      <c r="F2681" t="s">
        <v>261</v>
      </c>
      <c r="G2681" t="s">
        <v>276</v>
      </c>
      <c r="H2681" s="74">
        <v>0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4"/>
      <c r="T2681" s="74"/>
      <c r="U2681" s="74"/>
      <c r="V2681" s="74"/>
      <c r="W2681" s="74"/>
      <c r="X2681" s="74"/>
      <c r="Y2681" s="74"/>
      <c r="Z2681" s="74"/>
      <c r="AA2681" s="74"/>
      <c r="AB2681" s="74"/>
      <c r="AC2681" s="74"/>
      <c r="AD2681" s="74"/>
      <c r="AE2681" s="74"/>
      <c r="AF2681" s="74"/>
      <c r="AG2681" s="74"/>
      <c r="AH2681" s="74"/>
      <c r="AI2681" s="74"/>
      <c r="AJ2681" s="74"/>
      <c r="AK2681" s="74"/>
      <c r="AL2681" s="74"/>
      <c r="AM2681" s="74"/>
      <c r="AN2681" s="74"/>
      <c r="AO2681" s="74"/>
      <c r="AP2681" s="74"/>
      <c r="AQ2681" s="74"/>
      <c r="AR2681" s="74"/>
      <c r="AS2681" s="74"/>
      <c r="AT2681" s="74"/>
      <c r="AU2681" s="74"/>
      <c r="AV2681" s="74"/>
      <c r="AW2681" s="74"/>
      <c r="AX2681" s="74"/>
      <c r="AY2681" s="74"/>
      <c r="AZ2681" s="74"/>
      <c r="BA2681" s="74"/>
      <c r="BB2681" s="74"/>
      <c r="BC2681" s="74"/>
      <c r="BD2681" s="74"/>
      <c r="BE2681" s="74"/>
      <c r="BF2681" s="74"/>
      <c r="BG2681" s="74"/>
      <c r="BH2681" s="74"/>
      <c r="BI2681" s="74"/>
      <c r="BJ2681" s="74"/>
      <c r="BK2681" s="74"/>
      <c r="BL2681" s="74"/>
      <c r="BM2681" s="74"/>
      <c r="BN2681" s="74"/>
      <c r="BO2681" s="74"/>
      <c r="BP2681" s="74"/>
      <c r="BQ2681" s="74"/>
      <c r="BR2681" s="74"/>
      <c r="BS2681" s="74"/>
      <c r="BT2681" s="74"/>
      <c r="BU2681" s="74"/>
      <c r="BV2681" s="74"/>
      <c r="BW2681" s="74"/>
      <c r="BX2681" s="74"/>
      <c r="BY2681" s="74"/>
      <c r="BZ2681" s="74"/>
      <c r="CA2681" s="74"/>
      <c r="CB2681" s="74"/>
      <c r="CC2681" s="74"/>
      <c r="CD2681" s="74"/>
      <c r="CE2681" s="74"/>
      <c r="CF2681" s="74"/>
      <c r="CG2681" s="74"/>
      <c r="CH2681" s="74"/>
      <c r="CI2681" s="74"/>
      <c r="CJ2681" s="74"/>
      <c r="CK2681" s="74"/>
      <c r="CL2681" s="74"/>
      <c r="CM2681" s="74"/>
      <c r="CN2681" s="74"/>
      <c r="CO2681" s="74"/>
      <c r="CP2681" s="74"/>
      <c r="CQ2681" s="74"/>
      <c r="CR2681" s="74"/>
      <c r="CS2681" s="74"/>
      <c r="CT2681" s="74"/>
      <c r="CU2681" s="74"/>
      <c r="CV2681" s="74"/>
      <c r="CW2681" s="74"/>
      <c r="CX2681" s="74"/>
      <c r="CY2681" s="74"/>
      <c r="CZ2681" s="74"/>
      <c r="DA2681" s="74"/>
      <c r="DB2681" s="74"/>
      <c r="DC2681" s="74"/>
      <c r="DD2681" s="74"/>
      <c r="DE2681" s="74"/>
      <c r="DF2681" s="74"/>
      <c r="DG2681" s="74"/>
      <c r="DH2681" s="74"/>
      <c r="DI2681" s="74"/>
      <c r="DJ2681" s="74"/>
      <c r="DK2681" s="74"/>
      <c r="DL2681" s="74"/>
      <c r="DM2681" s="74"/>
      <c r="DN2681" s="74"/>
      <c r="DO2681" s="74"/>
      <c r="DP2681" s="74"/>
      <c r="DQ2681" s="74"/>
      <c r="DR2681" s="74"/>
      <c r="DS2681" s="74"/>
      <c r="DT2681" s="74"/>
      <c r="DU2681" s="74"/>
      <c r="DV2681" s="74"/>
      <c r="DW2681" s="74"/>
      <c r="DX2681" s="74"/>
      <c r="DY2681" s="74"/>
      <c r="DZ2681" s="74"/>
      <c r="EA2681" s="74"/>
      <c r="EB2681" s="74"/>
      <c r="EC2681" s="74"/>
      <c r="ED2681" s="74"/>
      <c r="EE2681" s="74"/>
      <c r="EF2681" s="74"/>
      <c r="EG2681" s="74"/>
      <c r="EH2681" s="74"/>
      <c r="EI2681" s="74"/>
      <c r="EJ2681" s="74"/>
      <c r="EK2681" s="74"/>
      <c r="EL2681" s="74"/>
      <c r="EM2681" s="74"/>
      <c r="EN2681" s="74"/>
      <c r="EO2681" s="74"/>
      <c r="EP2681" s="74"/>
      <c r="EQ2681" s="74"/>
      <c r="ER2681" s="74"/>
      <c r="ES2681" s="74"/>
      <c r="ET2681" s="74"/>
      <c r="EU2681" s="74"/>
      <c r="EV2681" s="74"/>
      <c r="EW2681" s="74"/>
      <c r="EX2681" s="74"/>
      <c r="EY2681" s="74"/>
      <c r="EZ2681" s="74"/>
      <c r="FA2681" s="74"/>
      <c r="FB2681" s="74"/>
      <c r="FC2681" s="74"/>
      <c r="FD2681" s="74"/>
      <c r="FE2681" s="74"/>
      <c r="FF2681" s="74"/>
      <c r="FG2681" s="74"/>
      <c r="FH2681" s="74"/>
      <c r="FI2681" s="74"/>
      <c r="FJ2681" s="74"/>
      <c r="FK2681" s="74"/>
      <c r="FL2681" s="74"/>
      <c r="FM2681" s="74"/>
      <c r="FN2681" s="74"/>
      <c r="FO2681" s="74"/>
      <c r="FP2681" s="74"/>
      <c r="FQ2681" s="74"/>
      <c r="FR2681" s="74"/>
      <c r="FS2681" s="74"/>
      <c r="FT2681" s="74"/>
      <c r="FU2681" s="74"/>
      <c r="FV2681" s="74"/>
      <c r="FW2681" s="74"/>
      <c r="FX2681" s="74"/>
      <c r="FY2681" s="74"/>
      <c r="FZ2681" s="74"/>
      <c r="GA2681" s="74"/>
      <c r="GB2681" s="74"/>
      <c r="GC2681" s="74">
        <v>0</v>
      </c>
      <c r="GD2681" s="74">
        <v>17</v>
      </c>
      <c r="GE2681" s="74">
        <v>3</v>
      </c>
      <c r="GF2681" s="74">
        <v>3</v>
      </c>
      <c r="GG2681" t="s">
        <v>250</v>
      </c>
      <c r="GH2681" t="s">
        <v>251</v>
      </c>
      <c r="GI2681" t="s">
        <v>236</v>
      </c>
      <c r="GJ2681" s="47"/>
      <c r="GK2681" s="30"/>
    </row>
    <row r="2682" spans="1:193" x14ac:dyDescent="0.2">
      <c r="A2682" t="s">
        <v>175</v>
      </c>
      <c r="B2682" t="s">
        <v>249</v>
      </c>
      <c r="C2682" t="s">
        <v>0</v>
      </c>
      <c r="D2682" t="s">
        <v>185</v>
      </c>
      <c r="E2682" t="s">
        <v>221</v>
      </c>
      <c r="F2682" t="s">
        <v>261</v>
      </c>
      <c r="G2682" t="s">
        <v>276</v>
      </c>
      <c r="H2682" s="74">
        <v>0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4"/>
      <c r="T2682" s="74"/>
      <c r="U2682" s="74"/>
      <c r="V2682" s="74"/>
      <c r="W2682" s="74"/>
      <c r="X2682" s="74"/>
      <c r="Y2682" s="74"/>
      <c r="Z2682" s="74"/>
      <c r="AA2682" s="74"/>
      <c r="AB2682" s="74"/>
      <c r="AC2682" s="74"/>
      <c r="AD2682" s="74"/>
      <c r="AE2682" s="74"/>
      <c r="AF2682" s="74"/>
      <c r="AG2682" s="74"/>
      <c r="AH2682" s="74"/>
      <c r="AI2682" s="74"/>
      <c r="AJ2682" s="74"/>
      <c r="AK2682" s="74"/>
      <c r="AL2682" s="74"/>
      <c r="AM2682" s="74"/>
      <c r="AN2682" s="74"/>
      <c r="AO2682" s="74"/>
      <c r="AP2682" s="74"/>
      <c r="AQ2682" s="74"/>
      <c r="AR2682" s="74"/>
      <c r="AS2682" s="74"/>
      <c r="AT2682" s="74"/>
      <c r="AU2682" s="74"/>
      <c r="AV2682" s="74"/>
      <c r="AW2682" s="74"/>
      <c r="AX2682" s="74"/>
      <c r="AY2682" s="74"/>
      <c r="AZ2682" s="74"/>
      <c r="BA2682" s="74"/>
      <c r="BB2682" s="74"/>
      <c r="BC2682" s="74"/>
      <c r="BD2682" s="74"/>
      <c r="BE2682" s="74"/>
      <c r="BF2682" s="74"/>
      <c r="BG2682" s="74"/>
      <c r="BH2682" s="74"/>
      <c r="BI2682" s="74"/>
      <c r="BJ2682" s="74"/>
      <c r="BK2682" s="74"/>
      <c r="BL2682" s="74"/>
      <c r="BM2682" s="74"/>
      <c r="BN2682" s="74"/>
      <c r="BO2682" s="74"/>
      <c r="BP2682" s="74"/>
      <c r="BQ2682" s="74"/>
      <c r="BR2682" s="74"/>
      <c r="BS2682" s="74"/>
      <c r="BT2682" s="74"/>
      <c r="BU2682" s="74"/>
      <c r="BV2682" s="74"/>
      <c r="BW2682" s="74"/>
      <c r="BX2682" s="74"/>
      <c r="BY2682" s="74"/>
      <c r="BZ2682" s="74"/>
      <c r="CA2682" s="74"/>
      <c r="CB2682" s="74"/>
      <c r="CC2682" s="74"/>
      <c r="CD2682" s="74"/>
      <c r="CE2682" s="74"/>
      <c r="CF2682" s="74"/>
      <c r="CG2682" s="74"/>
      <c r="CH2682" s="74"/>
      <c r="CI2682" s="74"/>
      <c r="CJ2682" s="74"/>
      <c r="CK2682" s="74"/>
      <c r="CL2682" s="74"/>
      <c r="CM2682" s="74"/>
      <c r="CN2682" s="74"/>
      <c r="CO2682" s="74"/>
      <c r="CP2682" s="74"/>
      <c r="CQ2682" s="74"/>
      <c r="CR2682" s="74"/>
      <c r="CS2682" s="74"/>
      <c r="CT2682" s="74"/>
      <c r="CU2682" s="74"/>
      <c r="CV2682" s="74"/>
      <c r="CW2682" s="74"/>
      <c r="CX2682" s="74"/>
      <c r="CY2682" s="74"/>
      <c r="CZ2682" s="74"/>
      <c r="DA2682" s="74"/>
      <c r="DB2682" s="74"/>
      <c r="DC2682" s="74"/>
      <c r="DD2682" s="74"/>
      <c r="DE2682" s="74"/>
      <c r="DF2682" s="74"/>
      <c r="DG2682" s="74"/>
      <c r="DH2682" s="74"/>
      <c r="DI2682" s="74"/>
      <c r="DJ2682" s="74"/>
      <c r="DK2682" s="74"/>
      <c r="DL2682" s="74"/>
      <c r="DM2682" s="74"/>
      <c r="DN2682" s="74"/>
      <c r="DO2682" s="74"/>
      <c r="DP2682" s="74"/>
      <c r="DQ2682" s="74"/>
      <c r="DR2682" s="74"/>
      <c r="DS2682" s="74"/>
      <c r="DT2682" s="74"/>
      <c r="DU2682" s="74"/>
      <c r="DV2682" s="74"/>
      <c r="DW2682" s="74"/>
      <c r="DX2682" s="74"/>
      <c r="DY2682" s="74"/>
      <c r="DZ2682" s="74"/>
      <c r="EA2682" s="74"/>
      <c r="EB2682" s="74"/>
      <c r="EC2682" s="74"/>
      <c r="ED2682" s="74"/>
      <c r="EE2682" s="74"/>
      <c r="EF2682" s="74"/>
      <c r="EG2682" s="74"/>
      <c r="EH2682" s="74"/>
      <c r="EI2682" s="74"/>
      <c r="EJ2682" s="74"/>
      <c r="EK2682" s="74"/>
      <c r="EL2682" s="74"/>
      <c r="EM2682" s="74"/>
      <c r="EN2682" s="74"/>
      <c r="EO2682" s="74"/>
      <c r="EP2682" s="74"/>
      <c r="EQ2682" s="74"/>
      <c r="ER2682" s="74"/>
      <c r="ES2682" s="74"/>
      <c r="ET2682" s="74"/>
      <c r="EU2682" s="74"/>
      <c r="EV2682" s="74"/>
      <c r="EW2682" s="74"/>
      <c r="EX2682" s="74"/>
      <c r="EY2682" s="74"/>
      <c r="EZ2682" s="74"/>
      <c r="FA2682" s="74"/>
      <c r="FB2682" s="74"/>
      <c r="FC2682" s="74"/>
      <c r="FD2682" s="74"/>
      <c r="FE2682" s="74"/>
      <c r="FF2682" s="74"/>
      <c r="FG2682" s="74"/>
      <c r="FH2682" s="74"/>
      <c r="FI2682" s="74"/>
      <c r="FJ2682" s="74"/>
      <c r="FK2682" s="74"/>
      <c r="FL2682" s="74"/>
      <c r="FM2682" s="74"/>
      <c r="FN2682" s="74"/>
      <c r="FO2682" s="74"/>
      <c r="FP2682" s="74"/>
      <c r="FQ2682" s="74"/>
      <c r="FR2682" s="74"/>
      <c r="FS2682" s="74"/>
      <c r="FT2682" s="74"/>
      <c r="FU2682" s="74"/>
      <c r="FV2682" s="74"/>
      <c r="FW2682" s="74"/>
      <c r="FX2682" s="74"/>
      <c r="FY2682" s="74"/>
      <c r="FZ2682" s="74"/>
      <c r="GA2682" s="74"/>
      <c r="GB2682" s="74"/>
      <c r="GC2682" s="74">
        <v>0</v>
      </c>
      <c r="GD2682" s="74">
        <v>17</v>
      </c>
      <c r="GE2682" s="74">
        <v>3</v>
      </c>
      <c r="GF2682" s="74">
        <v>3</v>
      </c>
      <c r="GG2682" t="s">
        <v>250</v>
      </c>
      <c r="GH2682" t="s">
        <v>251</v>
      </c>
      <c r="GI2682" t="s">
        <v>236</v>
      </c>
      <c r="GJ2682" s="47"/>
      <c r="GK2682" s="30"/>
    </row>
    <row r="2683" spans="1:193" x14ac:dyDescent="0.2">
      <c r="A2683" t="s">
        <v>175</v>
      </c>
      <c r="B2683" t="s">
        <v>249</v>
      </c>
      <c r="C2683" t="s">
        <v>0</v>
      </c>
      <c r="D2683" t="s">
        <v>185</v>
      </c>
      <c r="E2683" t="s">
        <v>186</v>
      </c>
      <c r="F2683" t="s">
        <v>261</v>
      </c>
      <c r="G2683" t="s">
        <v>276</v>
      </c>
      <c r="H2683" s="74">
        <v>0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4"/>
      <c r="T2683" s="74"/>
      <c r="U2683" s="74"/>
      <c r="V2683" s="74"/>
      <c r="W2683" s="74"/>
      <c r="X2683" s="74"/>
      <c r="Y2683" s="74"/>
      <c r="Z2683" s="74"/>
      <c r="AA2683" s="74"/>
      <c r="AB2683" s="74"/>
      <c r="AC2683" s="74"/>
      <c r="AD2683" s="74"/>
      <c r="AE2683" s="74"/>
      <c r="AF2683" s="74"/>
      <c r="AG2683" s="74"/>
      <c r="AH2683" s="74"/>
      <c r="AI2683" s="74"/>
      <c r="AJ2683" s="74"/>
      <c r="AK2683" s="74"/>
      <c r="AL2683" s="74"/>
      <c r="AM2683" s="74"/>
      <c r="AN2683" s="74"/>
      <c r="AO2683" s="74"/>
      <c r="AP2683" s="74"/>
      <c r="AQ2683" s="74"/>
      <c r="AR2683" s="74"/>
      <c r="AS2683" s="74"/>
      <c r="AT2683" s="74"/>
      <c r="AU2683" s="74"/>
      <c r="AV2683" s="74"/>
      <c r="AW2683" s="74"/>
      <c r="AX2683" s="74"/>
      <c r="AY2683" s="74"/>
      <c r="AZ2683" s="74"/>
      <c r="BA2683" s="74"/>
      <c r="BB2683" s="74"/>
      <c r="BC2683" s="74"/>
      <c r="BD2683" s="74"/>
      <c r="BE2683" s="74"/>
      <c r="BF2683" s="74"/>
      <c r="BG2683" s="74"/>
      <c r="BH2683" s="74"/>
      <c r="BI2683" s="74"/>
      <c r="BJ2683" s="74"/>
      <c r="BK2683" s="74"/>
      <c r="BL2683" s="74"/>
      <c r="BM2683" s="74"/>
      <c r="BN2683" s="74"/>
      <c r="BO2683" s="74"/>
      <c r="BP2683" s="74"/>
      <c r="BQ2683" s="74"/>
      <c r="BR2683" s="74"/>
      <c r="BS2683" s="74"/>
      <c r="BT2683" s="74"/>
      <c r="BU2683" s="74"/>
      <c r="BV2683" s="74"/>
      <c r="BW2683" s="74"/>
      <c r="BX2683" s="74"/>
      <c r="BY2683" s="74"/>
      <c r="BZ2683" s="74"/>
      <c r="CA2683" s="74"/>
      <c r="CB2683" s="74"/>
      <c r="CC2683" s="74"/>
      <c r="CD2683" s="74"/>
      <c r="CE2683" s="74"/>
      <c r="CF2683" s="74"/>
      <c r="CG2683" s="74"/>
      <c r="CH2683" s="74"/>
      <c r="CI2683" s="74"/>
      <c r="CJ2683" s="74"/>
      <c r="CK2683" s="74"/>
      <c r="CL2683" s="74"/>
      <c r="CM2683" s="74"/>
      <c r="CN2683" s="74"/>
      <c r="CO2683" s="74"/>
      <c r="CP2683" s="74"/>
      <c r="CQ2683" s="74"/>
      <c r="CR2683" s="74"/>
      <c r="CS2683" s="74"/>
      <c r="CT2683" s="74"/>
      <c r="CU2683" s="74"/>
      <c r="CV2683" s="74"/>
      <c r="CW2683" s="74"/>
      <c r="CX2683" s="74"/>
      <c r="CY2683" s="74"/>
      <c r="CZ2683" s="74"/>
      <c r="DA2683" s="74"/>
      <c r="DB2683" s="74"/>
      <c r="DC2683" s="74"/>
      <c r="DD2683" s="74"/>
      <c r="DE2683" s="74"/>
      <c r="DF2683" s="74"/>
      <c r="DG2683" s="74"/>
      <c r="DH2683" s="74"/>
      <c r="DI2683" s="74"/>
      <c r="DJ2683" s="74"/>
      <c r="DK2683" s="74"/>
      <c r="DL2683" s="74"/>
      <c r="DM2683" s="74"/>
      <c r="DN2683" s="74"/>
      <c r="DO2683" s="74"/>
      <c r="DP2683" s="74"/>
      <c r="DQ2683" s="74"/>
      <c r="DR2683" s="74"/>
      <c r="DS2683" s="74"/>
      <c r="DT2683" s="74"/>
      <c r="DU2683" s="74"/>
      <c r="DV2683" s="74"/>
      <c r="DW2683" s="74"/>
      <c r="DX2683" s="74"/>
      <c r="DY2683" s="74"/>
      <c r="DZ2683" s="74"/>
      <c r="EA2683" s="74"/>
      <c r="EB2683" s="74"/>
      <c r="EC2683" s="74"/>
      <c r="ED2683" s="74"/>
      <c r="EE2683" s="74"/>
      <c r="EF2683" s="74"/>
      <c r="EG2683" s="74"/>
      <c r="EH2683" s="74"/>
      <c r="EI2683" s="74"/>
      <c r="EJ2683" s="74"/>
      <c r="EK2683" s="74"/>
      <c r="EL2683" s="74"/>
      <c r="EM2683" s="74"/>
      <c r="EN2683" s="74"/>
      <c r="EO2683" s="74"/>
      <c r="EP2683" s="74"/>
      <c r="EQ2683" s="74"/>
      <c r="ER2683" s="74"/>
      <c r="ES2683" s="74"/>
      <c r="ET2683" s="74"/>
      <c r="EU2683" s="74"/>
      <c r="EV2683" s="74"/>
      <c r="EW2683" s="74"/>
      <c r="EX2683" s="74"/>
      <c r="EY2683" s="74"/>
      <c r="EZ2683" s="74"/>
      <c r="FA2683" s="74"/>
      <c r="FB2683" s="74"/>
      <c r="FC2683" s="74"/>
      <c r="FD2683" s="74"/>
      <c r="FE2683" s="74"/>
      <c r="FF2683" s="74"/>
      <c r="FG2683" s="74"/>
      <c r="FH2683" s="74"/>
      <c r="FI2683" s="74"/>
      <c r="FJ2683" s="74"/>
      <c r="FK2683" s="74"/>
      <c r="FL2683" s="74"/>
      <c r="FM2683" s="74"/>
      <c r="FN2683" s="74"/>
      <c r="FO2683" s="74"/>
      <c r="FP2683" s="74"/>
      <c r="FQ2683" s="74"/>
      <c r="FR2683" s="74"/>
      <c r="FS2683" s="74"/>
      <c r="FT2683" s="74"/>
      <c r="FU2683" s="74"/>
      <c r="FV2683" s="74"/>
      <c r="FW2683" s="74"/>
      <c r="FX2683" s="74"/>
      <c r="FY2683" s="74"/>
      <c r="FZ2683" s="74"/>
      <c r="GA2683" s="74"/>
      <c r="GB2683" s="74"/>
      <c r="GC2683" s="74">
        <v>0</v>
      </c>
      <c r="GD2683" s="74">
        <v>17</v>
      </c>
      <c r="GE2683" s="74">
        <v>3</v>
      </c>
      <c r="GF2683" s="74">
        <v>3</v>
      </c>
      <c r="GG2683" t="s">
        <v>250</v>
      </c>
      <c r="GH2683" t="s">
        <v>251</v>
      </c>
      <c r="GI2683" t="s">
        <v>236</v>
      </c>
      <c r="GJ2683" s="47"/>
      <c r="GK2683" s="30"/>
    </row>
    <row r="2684" spans="1:193" x14ac:dyDescent="0.2">
      <c r="A2684" t="s">
        <v>175</v>
      </c>
      <c r="B2684" t="s">
        <v>249</v>
      </c>
      <c r="C2684" t="s">
        <v>0</v>
      </c>
      <c r="D2684" t="s">
        <v>185</v>
      </c>
      <c r="E2684" t="s">
        <v>187</v>
      </c>
      <c r="F2684" t="s">
        <v>261</v>
      </c>
      <c r="G2684" t="s">
        <v>276</v>
      </c>
      <c r="H2684" s="74">
        <v>0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4"/>
      <c r="T2684" s="74"/>
      <c r="U2684" s="74"/>
      <c r="V2684" s="74"/>
      <c r="W2684" s="74"/>
      <c r="X2684" s="74"/>
      <c r="Y2684" s="74"/>
      <c r="Z2684" s="74"/>
      <c r="AA2684" s="74"/>
      <c r="AB2684" s="74"/>
      <c r="AC2684" s="74"/>
      <c r="AD2684" s="74"/>
      <c r="AE2684" s="74"/>
      <c r="AF2684" s="74"/>
      <c r="AG2684" s="74"/>
      <c r="AH2684" s="74"/>
      <c r="AI2684" s="74"/>
      <c r="AJ2684" s="74"/>
      <c r="AK2684" s="74"/>
      <c r="AL2684" s="74"/>
      <c r="AM2684" s="74"/>
      <c r="AN2684" s="74"/>
      <c r="AO2684" s="74"/>
      <c r="AP2684" s="74"/>
      <c r="AQ2684" s="74"/>
      <c r="AR2684" s="74"/>
      <c r="AS2684" s="74"/>
      <c r="AT2684" s="74"/>
      <c r="AU2684" s="74"/>
      <c r="AV2684" s="74"/>
      <c r="AW2684" s="74"/>
      <c r="AX2684" s="74"/>
      <c r="AY2684" s="74"/>
      <c r="AZ2684" s="74"/>
      <c r="BA2684" s="74"/>
      <c r="BB2684" s="74"/>
      <c r="BC2684" s="74"/>
      <c r="BD2684" s="74"/>
      <c r="BE2684" s="74"/>
      <c r="BF2684" s="74"/>
      <c r="BG2684" s="74"/>
      <c r="BH2684" s="74"/>
      <c r="BI2684" s="74"/>
      <c r="BJ2684" s="74"/>
      <c r="BK2684" s="74"/>
      <c r="BL2684" s="74"/>
      <c r="BM2684" s="74"/>
      <c r="BN2684" s="74"/>
      <c r="BO2684" s="74"/>
      <c r="BP2684" s="74"/>
      <c r="BQ2684" s="74"/>
      <c r="BR2684" s="74"/>
      <c r="BS2684" s="74"/>
      <c r="BT2684" s="74"/>
      <c r="BU2684" s="74"/>
      <c r="BV2684" s="74"/>
      <c r="BW2684" s="74"/>
      <c r="BX2684" s="74"/>
      <c r="BY2684" s="74"/>
      <c r="BZ2684" s="74"/>
      <c r="CA2684" s="74"/>
      <c r="CB2684" s="74"/>
      <c r="CC2684" s="74"/>
      <c r="CD2684" s="74"/>
      <c r="CE2684" s="74"/>
      <c r="CF2684" s="74"/>
      <c r="CG2684" s="74"/>
      <c r="CH2684" s="74"/>
      <c r="CI2684" s="74"/>
      <c r="CJ2684" s="74"/>
      <c r="CK2684" s="74"/>
      <c r="CL2684" s="74"/>
      <c r="CM2684" s="74"/>
      <c r="CN2684" s="74"/>
      <c r="CO2684" s="74"/>
      <c r="CP2684" s="74"/>
      <c r="CQ2684" s="74"/>
      <c r="CR2684" s="74"/>
      <c r="CS2684" s="74"/>
      <c r="CT2684" s="74"/>
      <c r="CU2684" s="74"/>
      <c r="CV2684" s="74"/>
      <c r="CW2684" s="74"/>
      <c r="CX2684" s="74"/>
      <c r="CY2684" s="74"/>
      <c r="CZ2684" s="74"/>
      <c r="DA2684" s="74"/>
      <c r="DB2684" s="74"/>
      <c r="DC2684" s="74"/>
      <c r="DD2684" s="74"/>
      <c r="DE2684" s="74"/>
      <c r="DF2684" s="74"/>
      <c r="DG2684" s="74"/>
      <c r="DH2684" s="74"/>
      <c r="DI2684" s="74"/>
      <c r="DJ2684" s="74"/>
      <c r="DK2684" s="74"/>
      <c r="DL2684" s="74"/>
      <c r="DM2684" s="74"/>
      <c r="DN2684" s="74"/>
      <c r="DO2684" s="74"/>
      <c r="DP2684" s="74"/>
      <c r="DQ2684" s="74"/>
      <c r="DR2684" s="74"/>
      <c r="DS2684" s="74"/>
      <c r="DT2684" s="74"/>
      <c r="DU2684" s="74"/>
      <c r="DV2684" s="74"/>
      <c r="DW2684" s="74"/>
      <c r="DX2684" s="74"/>
      <c r="DY2684" s="74"/>
      <c r="DZ2684" s="74"/>
      <c r="EA2684" s="74"/>
      <c r="EB2684" s="74"/>
      <c r="EC2684" s="74"/>
      <c r="ED2684" s="74"/>
      <c r="EE2684" s="74"/>
      <c r="EF2684" s="74"/>
      <c r="EG2684" s="74"/>
      <c r="EH2684" s="74"/>
      <c r="EI2684" s="74"/>
      <c r="EJ2684" s="74"/>
      <c r="EK2684" s="74"/>
      <c r="EL2684" s="74"/>
      <c r="EM2684" s="74"/>
      <c r="EN2684" s="74"/>
      <c r="EO2684" s="74"/>
      <c r="EP2684" s="74"/>
      <c r="EQ2684" s="74"/>
      <c r="ER2684" s="74"/>
      <c r="ES2684" s="74"/>
      <c r="ET2684" s="74"/>
      <c r="EU2684" s="74"/>
      <c r="EV2684" s="74"/>
      <c r="EW2684" s="74"/>
      <c r="EX2684" s="74"/>
      <c r="EY2684" s="74"/>
      <c r="EZ2684" s="74"/>
      <c r="FA2684" s="74"/>
      <c r="FB2684" s="74"/>
      <c r="FC2684" s="74"/>
      <c r="FD2684" s="74"/>
      <c r="FE2684" s="74"/>
      <c r="FF2684" s="74"/>
      <c r="FG2684" s="74"/>
      <c r="FH2684" s="74"/>
      <c r="FI2684" s="74"/>
      <c r="FJ2684" s="74"/>
      <c r="FK2684" s="74"/>
      <c r="FL2684" s="74"/>
      <c r="FM2684" s="74"/>
      <c r="FN2684" s="74"/>
      <c r="FO2684" s="74"/>
      <c r="FP2684" s="74"/>
      <c r="FQ2684" s="74"/>
      <c r="FR2684" s="74"/>
      <c r="FS2684" s="74"/>
      <c r="FT2684" s="74"/>
      <c r="FU2684" s="74"/>
      <c r="FV2684" s="74"/>
      <c r="FW2684" s="74"/>
      <c r="FX2684" s="74"/>
      <c r="FY2684" s="74"/>
      <c r="FZ2684" s="74"/>
      <c r="GA2684" s="74"/>
      <c r="GB2684" s="74"/>
      <c r="GC2684" s="74">
        <v>0</v>
      </c>
      <c r="GD2684" s="74">
        <v>17</v>
      </c>
      <c r="GE2684" s="74">
        <v>3</v>
      </c>
      <c r="GF2684" s="74">
        <v>3</v>
      </c>
      <c r="GG2684" t="s">
        <v>250</v>
      </c>
      <c r="GH2684" t="s">
        <v>251</v>
      </c>
      <c r="GI2684" t="s">
        <v>236</v>
      </c>
      <c r="GJ2684" s="47"/>
      <c r="GK2684" s="30"/>
    </row>
    <row r="2685" spans="1:193" x14ac:dyDescent="0.2">
      <c r="A2685" t="s">
        <v>175</v>
      </c>
      <c r="B2685" t="s">
        <v>249</v>
      </c>
      <c r="C2685" t="s">
        <v>0</v>
      </c>
      <c r="D2685" t="s">
        <v>185</v>
      </c>
      <c r="E2685" t="s">
        <v>188</v>
      </c>
      <c r="F2685" t="s">
        <v>261</v>
      </c>
      <c r="G2685" t="s">
        <v>276</v>
      </c>
      <c r="H2685" s="74">
        <v>0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4"/>
      <c r="T2685" s="74"/>
      <c r="U2685" s="74"/>
      <c r="V2685" s="74"/>
      <c r="W2685" s="74"/>
      <c r="X2685" s="74"/>
      <c r="Y2685" s="74"/>
      <c r="Z2685" s="74"/>
      <c r="AA2685" s="74"/>
      <c r="AB2685" s="74"/>
      <c r="AC2685" s="74"/>
      <c r="AD2685" s="74"/>
      <c r="AE2685" s="74"/>
      <c r="AF2685" s="74"/>
      <c r="AG2685" s="74"/>
      <c r="AH2685" s="74"/>
      <c r="AI2685" s="74"/>
      <c r="AJ2685" s="74"/>
      <c r="AK2685" s="74"/>
      <c r="AL2685" s="74"/>
      <c r="AM2685" s="74"/>
      <c r="AN2685" s="74"/>
      <c r="AO2685" s="74"/>
      <c r="AP2685" s="74"/>
      <c r="AQ2685" s="74"/>
      <c r="AR2685" s="74"/>
      <c r="AS2685" s="74"/>
      <c r="AT2685" s="74"/>
      <c r="AU2685" s="74"/>
      <c r="AV2685" s="74"/>
      <c r="AW2685" s="74"/>
      <c r="AX2685" s="74"/>
      <c r="AY2685" s="74"/>
      <c r="AZ2685" s="74"/>
      <c r="BA2685" s="74"/>
      <c r="BB2685" s="74"/>
      <c r="BC2685" s="74"/>
      <c r="BD2685" s="74"/>
      <c r="BE2685" s="74"/>
      <c r="BF2685" s="74"/>
      <c r="BG2685" s="74"/>
      <c r="BH2685" s="74"/>
      <c r="BI2685" s="74"/>
      <c r="BJ2685" s="74"/>
      <c r="BK2685" s="74"/>
      <c r="BL2685" s="74"/>
      <c r="BM2685" s="74"/>
      <c r="BN2685" s="74"/>
      <c r="BO2685" s="74"/>
      <c r="BP2685" s="74"/>
      <c r="BQ2685" s="74"/>
      <c r="BR2685" s="74"/>
      <c r="BS2685" s="74"/>
      <c r="BT2685" s="74"/>
      <c r="BU2685" s="74"/>
      <c r="BV2685" s="74"/>
      <c r="BW2685" s="74"/>
      <c r="BX2685" s="74"/>
      <c r="BY2685" s="74"/>
      <c r="BZ2685" s="74"/>
      <c r="CA2685" s="74"/>
      <c r="CB2685" s="74"/>
      <c r="CC2685" s="74"/>
      <c r="CD2685" s="74"/>
      <c r="CE2685" s="74"/>
      <c r="CF2685" s="74"/>
      <c r="CG2685" s="74"/>
      <c r="CH2685" s="74"/>
      <c r="CI2685" s="74"/>
      <c r="CJ2685" s="74"/>
      <c r="CK2685" s="74"/>
      <c r="CL2685" s="74"/>
      <c r="CM2685" s="74"/>
      <c r="CN2685" s="74"/>
      <c r="CO2685" s="74"/>
      <c r="CP2685" s="74"/>
      <c r="CQ2685" s="74"/>
      <c r="CR2685" s="74"/>
      <c r="CS2685" s="74"/>
      <c r="CT2685" s="74"/>
      <c r="CU2685" s="74"/>
      <c r="CV2685" s="74"/>
      <c r="CW2685" s="74"/>
      <c r="CX2685" s="74"/>
      <c r="CY2685" s="74"/>
      <c r="CZ2685" s="74"/>
      <c r="DA2685" s="74"/>
      <c r="DB2685" s="74"/>
      <c r="DC2685" s="74"/>
      <c r="DD2685" s="74"/>
      <c r="DE2685" s="74"/>
      <c r="DF2685" s="74"/>
      <c r="DG2685" s="74"/>
      <c r="DH2685" s="74"/>
      <c r="DI2685" s="74"/>
      <c r="DJ2685" s="74"/>
      <c r="DK2685" s="74"/>
      <c r="DL2685" s="74"/>
      <c r="DM2685" s="74"/>
      <c r="DN2685" s="74"/>
      <c r="DO2685" s="74"/>
      <c r="DP2685" s="74"/>
      <c r="DQ2685" s="74"/>
      <c r="DR2685" s="74"/>
      <c r="DS2685" s="74"/>
      <c r="DT2685" s="74"/>
      <c r="DU2685" s="74"/>
      <c r="DV2685" s="74"/>
      <c r="DW2685" s="74"/>
      <c r="DX2685" s="74"/>
      <c r="DY2685" s="74"/>
      <c r="DZ2685" s="74"/>
      <c r="EA2685" s="74"/>
      <c r="EB2685" s="74"/>
      <c r="EC2685" s="74"/>
      <c r="ED2685" s="74"/>
      <c r="EE2685" s="74"/>
      <c r="EF2685" s="74"/>
      <c r="EG2685" s="74"/>
      <c r="EH2685" s="74"/>
      <c r="EI2685" s="74"/>
      <c r="EJ2685" s="74"/>
      <c r="EK2685" s="74"/>
      <c r="EL2685" s="74"/>
      <c r="EM2685" s="74"/>
      <c r="EN2685" s="74"/>
      <c r="EO2685" s="74"/>
      <c r="EP2685" s="74"/>
      <c r="EQ2685" s="74"/>
      <c r="ER2685" s="74"/>
      <c r="ES2685" s="74"/>
      <c r="ET2685" s="74"/>
      <c r="EU2685" s="74"/>
      <c r="EV2685" s="74"/>
      <c r="EW2685" s="74"/>
      <c r="EX2685" s="74"/>
      <c r="EY2685" s="74"/>
      <c r="EZ2685" s="74"/>
      <c r="FA2685" s="74"/>
      <c r="FB2685" s="74"/>
      <c r="FC2685" s="74"/>
      <c r="FD2685" s="74"/>
      <c r="FE2685" s="74"/>
      <c r="FF2685" s="74"/>
      <c r="FG2685" s="74"/>
      <c r="FH2685" s="74"/>
      <c r="FI2685" s="74"/>
      <c r="FJ2685" s="74"/>
      <c r="FK2685" s="74"/>
      <c r="FL2685" s="74"/>
      <c r="FM2685" s="74"/>
      <c r="FN2685" s="74"/>
      <c r="FO2685" s="74"/>
      <c r="FP2685" s="74"/>
      <c r="FQ2685" s="74"/>
      <c r="FR2685" s="74"/>
      <c r="FS2685" s="74"/>
      <c r="FT2685" s="74"/>
      <c r="FU2685" s="74"/>
      <c r="FV2685" s="74"/>
      <c r="FW2685" s="74"/>
      <c r="FX2685" s="74"/>
      <c r="FY2685" s="74"/>
      <c r="FZ2685" s="74"/>
      <c r="GA2685" s="74"/>
      <c r="GB2685" s="74"/>
      <c r="GC2685" s="74">
        <v>0</v>
      </c>
      <c r="GD2685" s="74">
        <v>17</v>
      </c>
      <c r="GE2685" s="74">
        <v>3</v>
      </c>
      <c r="GF2685" s="74">
        <v>3</v>
      </c>
      <c r="GG2685" t="s">
        <v>250</v>
      </c>
      <c r="GH2685" t="s">
        <v>251</v>
      </c>
      <c r="GI2685" t="s">
        <v>236</v>
      </c>
      <c r="GJ2685" s="47"/>
      <c r="GK2685" s="30"/>
    </row>
    <row r="2686" spans="1:193" x14ac:dyDescent="0.2">
      <c r="A2686" t="s">
        <v>175</v>
      </c>
      <c r="B2686" t="s">
        <v>249</v>
      </c>
      <c r="C2686" t="s">
        <v>0</v>
      </c>
      <c r="D2686" t="s">
        <v>185</v>
      </c>
      <c r="E2686" t="s">
        <v>189</v>
      </c>
      <c r="F2686" t="s">
        <v>261</v>
      </c>
      <c r="G2686" t="s">
        <v>276</v>
      </c>
      <c r="H2686" s="74">
        <v>0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4"/>
      <c r="T2686" s="74"/>
      <c r="U2686" s="74"/>
      <c r="V2686" s="74"/>
      <c r="W2686" s="74"/>
      <c r="X2686" s="74"/>
      <c r="Y2686" s="74"/>
      <c r="Z2686" s="74"/>
      <c r="AA2686" s="74"/>
      <c r="AB2686" s="74"/>
      <c r="AC2686" s="74"/>
      <c r="AD2686" s="74"/>
      <c r="AE2686" s="74"/>
      <c r="AF2686" s="74"/>
      <c r="AG2686" s="74"/>
      <c r="AH2686" s="74"/>
      <c r="AI2686" s="74"/>
      <c r="AJ2686" s="74"/>
      <c r="AK2686" s="74"/>
      <c r="AL2686" s="74"/>
      <c r="AM2686" s="74"/>
      <c r="AN2686" s="74"/>
      <c r="AO2686" s="74"/>
      <c r="AP2686" s="74"/>
      <c r="AQ2686" s="74"/>
      <c r="AR2686" s="74"/>
      <c r="AS2686" s="74"/>
      <c r="AT2686" s="74"/>
      <c r="AU2686" s="74"/>
      <c r="AV2686" s="74"/>
      <c r="AW2686" s="74"/>
      <c r="AX2686" s="74"/>
      <c r="AY2686" s="74"/>
      <c r="AZ2686" s="74"/>
      <c r="BA2686" s="74"/>
      <c r="BB2686" s="74"/>
      <c r="BC2686" s="74"/>
      <c r="BD2686" s="74"/>
      <c r="BE2686" s="74"/>
      <c r="BF2686" s="74"/>
      <c r="BG2686" s="74"/>
      <c r="BH2686" s="74"/>
      <c r="BI2686" s="74"/>
      <c r="BJ2686" s="74"/>
      <c r="BK2686" s="74"/>
      <c r="BL2686" s="74"/>
      <c r="BM2686" s="74"/>
      <c r="BN2686" s="74"/>
      <c r="BO2686" s="74"/>
      <c r="BP2686" s="74"/>
      <c r="BQ2686" s="74"/>
      <c r="BR2686" s="74"/>
      <c r="BS2686" s="74"/>
      <c r="BT2686" s="74"/>
      <c r="BU2686" s="74"/>
      <c r="BV2686" s="74"/>
      <c r="BW2686" s="74"/>
      <c r="BX2686" s="74"/>
      <c r="BY2686" s="74"/>
      <c r="BZ2686" s="74"/>
      <c r="CA2686" s="74"/>
      <c r="CB2686" s="74"/>
      <c r="CC2686" s="74"/>
      <c r="CD2686" s="74"/>
      <c r="CE2686" s="74"/>
      <c r="CF2686" s="74"/>
      <c r="CG2686" s="74"/>
      <c r="CH2686" s="74"/>
      <c r="CI2686" s="74"/>
      <c r="CJ2686" s="74"/>
      <c r="CK2686" s="74"/>
      <c r="CL2686" s="74"/>
      <c r="CM2686" s="74"/>
      <c r="CN2686" s="74"/>
      <c r="CO2686" s="74"/>
      <c r="CP2686" s="74"/>
      <c r="CQ2686" s="74"/>
      <c r="CR2686" s="74"/>
      <c r="CS2686" s="74"/>
      <c r="CT2686" s="74"/>
      <c r="CU2686" s="74"/>
      <c r="CV2686" s="74"/>
      <c r="CW2686" s="74"/>
      <c r="CX2686" s="74"/>
      <c r="CY2686" s="74"/>
      <c r="CZ2686" s="74"/>
      <c r="DA2686" s="74"/>
      <c r="DB2686" s="74"/>
      <c r="DC2686" s="74"/>
      <c r="DD2686" s="74"/>
      <c r="DE2686" s="74"/>
      <c r="DF2686" s="74"/>
      <c r="DG2686" s="74"/>
      <c r="DH2686" s="74"/>
      <c r="DI2686" s="74"/>
      <c r="DJ2686" s="74"/>
      <c r="DK2686" s="74"/>
      <c r="DL2686" s="74"/>
      <c r="DM2686" s="74"/>
      <c r="DN2686" s="74"/>
      <c r="DO2686" s="74"/>
      <c r="DP2686" s="74"/>
      <c r="DQ2686" s="74"/>
      <c r="DR2686" s="74"/>
      <c r="DS2686" s="74"/>
      <c r="DT2686" s="74"/>
      <c r="DU2686" s="74"/>
      <c r="DV2686" s="74"/>
      <c r="DW2686" s="74"/>
      <c r="DX2686" s="74"/>
      <c r="DY2686" s="74"/>
      <c r="DZ2686" s="74"/>
      <c r="EA2686" s="74"/>
      <c r="EB2686" s="74"/>
      <c r="EC2686" s="74"/>
      <c r="ED2686" s="74"/>
      <c r="EE2686" s="74"/>
      <c r="EF2686" s="74"/>
      <c r="EG2686" s="74"/>
      <c r="EH2686" s="74"/>
      <c r="EI2686" s="74"/>
      <c r="EJ2686" s="74"/>
      <c r="EK2686" s="74"/>
      <c r="EL2686" s="74"/>
      <c r="EM2686" s="74"/>
      <c r="EN2686" s="74"/>
      <c r="EO2686" s="74"/>
      <c r="EP2686" s="74"/>
      <c r="EQ2686" s="74"/>
      <c r="ER2686" s="74"/>
      <c r="ES2686" s="74"/>
      <c r="ET2686" s="74"/>
      <c r="EU2686" s="74"/>
      <c r="EV2686" s="74"/>
      <c r="EW2686" s="74"/>
      <c r="EX2686" s="74"/>
      <c r="EY2686" s="74"/>
      <c r="EZ2686" s="74"/>
      <c r="FA2686" s="74"/>
      <c r="FB2686" s="74"/>
      <c r="FC2686" s="74"/>
      <c r="FD2686" s="74"/>
      <c r="FE2686" s="74"/>
      <c r="FF2686" s="74"/>
      <c r="FG2686" s="74"/>
      <c r="FH2686" s="74"/>
      <c r="FI2686" s="74"/>
      <c r="FJ2686" s="74"/>
      <c r="FK2686" s="74"/>
      <c r="FL2686" s="74"/>
      <c r="FM2686" s="74"/>
      <c r="FN2686" s="74"/>
      <c r="FO2686" s="74"/>
      <c r="FP2686" s="74"/>
      <c r="FQ2686" s="74"/>
      <c r="FR2686" s="74"/>
      <c r="FS2686" s="74"/>
      <c r="FT2686" s="74"/>
      <c r="FU2686" s="74"/>
      <c r="FV2686" s="74"/>
      <c r="FW2686" s="74"/>
      <c r="FX2686" s="74"/>
      <c r="FY2686" s="74"/>
      <c r="FZ2686" s="74"/>
      <c r="GA2686" s="74"/>
      <c r="GB2686" s="74"/>
      <c r="GC2686" s="74">
        <v>0</v>
      </c>
      <c r="GD2686" s="74">
        <v>17</v>
      </c>
      <c r="GE2686" s="74">
        <v>3</v>
      </c>
      <c r="GF2686" s="74">
        <v>3</v>
      </c>
      <c r="GG2686" t="s">
        <v>250</v>
      </c>
      <c r="GH2686" t="s">
        <v>251</v>
      </c>
      <c r="GI2686" t="s">
        <v>236</v>
      </c>
      <c r="GJ2686" s="47"/>
      <c r="GK2686" s="30"/>
    </row>
    <row r="2687" spans="1:193" x14ac:dyDescent="0.2">
      <c r="A2687" t="s">
        <v>175</v>
      </c>
      <c r="B2687" t="s">
        <v>249</v>
      </c>
      <c r="C2687" t="s">
        <v>0</v>
      </c>
      <c r="D2687" t="s">
        <v>185</v>
      </c>
      <c r="E2687" t="s">
        <v>190</v>
      </c>
      <c r="F2687" t="s">
        <v>261</v>
      </c>
      <c r="G2687" t="s">
        <v>276</v>
      </c>
      <c r="H2687" s="74">
        <v>0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4"/>
      <c r="T2687" s="74"/>
      <c r="U2687" s="74"/>
      <c r="V2687" s="74"/>
      <c r="W2687" s="74"/>
      <c r="X2687" s="74"/>
      <c r="Y2687" s="74"/>
      <c r="Z2687" s="74"/>
      <c r="AA2687" s="74"/>
      <c r="AB2687" s="74"/>
      <c r="AC2687" s="74"/>
      <c r="AD2687" s="74"/>
      <c r="AE2687" s="74"/>
      <c r="AF2687" s="74"/>
      <c r="AG2687" s="74"/>
      <c r="AH2687" s="74"/>
      <c r="AI2687" s="74"/>
      <c r="AJ2687" s="74"/>
      <c r="AK2687" s="74"/>
      <c r="AL2687" s="74"/>
      <c r="AM2687" s="74"/>
      <c r="AN2687" s="74"/>
      <c r="AO2687" s="74"/>
      <c r="AP2687" s="74"/>
      <c r="AQ2687" s="74"/>
      <c r="AR2687" s="74"/>
      <c r="AS2687" s="74"/>
      <c r="AT2687" s="74"/>
      <c r="AU2687" s="74"/>
      <c r="AV2687" s="74"/>
      <c r="AW2687" s="74"/>
      <c r="AX2687" s="74"/>
      <c r="AY2687" s="74"/>
      <c r="AZ2687" s="74"/>
      <c r="BA2687" s="74"/>
      <c r="BB2687" s="74"/>
      <c r="BC2687" s="74"/>
      <c r="BD2687" s="74"/>
      <c r="BE2687" s="74"/>
      <c r="BF2687" s="74"/>
      <c r="BG2687" s="74"/>
      <c r="BH2687" s="74"/>
      <c r="BI2687" s="74"/>
      <c r="BJ2687" s="74"/>
      <c r="BK2687" s="74"/>
      <c r="BL2687" s="74"/>
      <c r="BM2687" s="74"/>
      <c r="BN2687" s="74"/>
      <c r="BO2687" s="74"/>
      <c r="BP2687" s="74"/>
      <c r="BQ2687" s="74"/>
      <c r="BR2687" s="74"/>
      <c r="BS2687" s="74"/>
      <c r="BT2687" s="74"/>
      <c r="BU2687" s="74"/>
      <c r="BV2687" s="74"/>
      <c r="BW2687" s="74"/>
      <c r="BX2687" s="74"/>
      <c r="BY2687" s="74"/>
      <c r="BZ2687" s="74"/>
      <c r="CA2687" s="74"/>
      <c r="CB2687" s="74"/>
      <c r="CC2687" s="74"/>
      <c r="CD2687" s="74"/>
      <c r="CE2687" s="74"/>
      <c r="CF2687" s="74"/>
      <c r="CG2687" s="74"/>
      <c r="CH2687" s="74"/>
      <c r="CI2687" s="74"/>
      <c r="CJ2687" s="74"/>
      <c r="CK2687" s="74"/>
      <c r="CL2687" s="74"/>
      <c r="CM2687" s="74"/>
      <c r="CN2687" s="74"/>
      <c r="CO2687" s="74"/>
      <c r="CP2687" s="74"/>
      <c r="CQ2687" s="74"/>
      <c r="CR2687" s="74"/>
      <c r="CS2687" s="74"/>
      <c r="CT2687" s="74"/>
      <c r="CU2687" s="74"/>
      <c r="CV2687" s="74"/>
      <c r="CW2687" s="74"/>
      <c r="CX2687" s="74"/>
      <c r="CY2687" s="74"/>
      <c r="CZ2687" s="74"/>
      <c r="DA2687" s="74"/>
      <c r="DB2687" s="74"/>
      <c r="DC2687" s="74"/>
      <c r="DD2687" s="74"/>
      <c r="DE2687" s="74"/>
      <c r="DF2687" s="74"/>
      <c r="DG2687" s="74"/>
      <c r="DH2687" s="74"/>
      <c r="DI2687" s="74"/>
      <c r="DJ2687" s="74"/>
      <c r="DK2687" s="74"/>
      <c r="DL2687" s="74"/>
      <c r="DM2687" s="74"/>
      <c r="DN2687" s="74"/>
      <c r="DO2687" s="74"/>
      <c r="DP2687" s="74"/>
      <c r="DQ2687" s="74"/>
      <c r="DR2687" s="74"/>
      <c r="DS2687" s="74"/>
      <c r="DT2687" s="74"/>
      <c r="DU2687" s="74"/>
      <c r="DV2687" s="74"/>
      <c r="DW2687" s="74"/>
      <c r="DX2687" s="74"/>
      <c r="DY2687" s="74"/>
      <c r="DZ2687" s="74"/>
      <c r="EA2687" s="74"/>
      <c r="EB2687" s="74"/>
      <c r="EC2687" s="74"/>
      <c r="ED2687" s="74"/>
      <c r="EE2687" s="74"/>
      <c r="EF2687" s="74"/>
      <c r="EG2687" s="74"/>
      <c r="EH2687" s="74"/>
      <c r="EI2687" s="74"/>
      <c r="EJ2687" s="74"/>
      <c r="EK2687" s="74"/>
      <c r="EL2687" s="74"/>
      <c r="EM2687" s="74"/>
      <c r="EN2687" s="74"/>
      <c r="EO2687" s="74"/>
      <c r="EP2687" s="74"/>
      <c r="EQ2687" s="74"/>
      <c r="ER2687" s="74"/>
      <c r="ES2687" s="74"/>
      <c r="ET2687" s="74"/>
      <c r="EU2687" s="74"/>
      <c r="EV2687" s="74"/>
      <c r="EW2687" s="74"/>
      <c r="EX2687" s="74"/>
      <c r="EY2687" s="74"/>
      <c r="EZ2687" s="74"/>
      <c r="FA2687" s="74"/>
      <c r="FB2687" s="74"/>
      <c r="FC2687" s="74"/>
      <c r="FD2687" s="74"/>
      <c r="FE2687" s="74"/>
      <c r="FF2687" s="74"/>
      <c r="FG2687" s="74"/>
      <c r="FH2687" s="74"/>
      <c r="FI2687" s="74"/>
      <c r="FJ2687" s="74"/>
      <c r="FK2687" s="74"/>
      <c r="FL2687" s="74"/>
      <c r="FM2687" s="74"/>
      <c r="FN2687" s="74"/>
      <c r="FO2687" s="74"/>
      <c r="FP2687" s="74"/>
      <c r="FQ2687" s="74"/>
      <c r="FR2687" s="74"/>
      <c r="FS2687" s="74"/>
      <c r="FT2687" s="74"/>
      <c r="FU2687" s="74"/>
      <c r="FV2687" s="74"/>
      <c r="FW2687" s="74"/>
      <c r="FX2687" s="74"/>
      <c r="FY2687" s="74"/>
      <c r="FZ2687" s="74"/>
      <c r="GA2687" s="74"/>
      <c r="GB2687" s="74"/>
      <c r="GC2687" s="74">
        <v>0</v>
      </c>
      <c r="GD2687" s="74">
        <v>17</v>
      </c>
      <c r="GE2687" s="74">
        <v>3</v>
      </c>
      <c r="GF2687" s="74">
        <v>3</v>
      </c>
      <c r="GG2687" t="s">
        <v>250</v>
      </c>
      <c r="GH2687" t="s">
        <v>251</v>
      </c>
      <c r="GI2687" t="s">
        <v>236</v>
      </c>
      <c r="GJ2687" s="47"/>
      <c r="GK2687" s="30"/>
    </row>
    <row r="2688" spans="1:193" x14ac:dyDescent="0.2">
      <c r="A2688" t="s">
        <v>175</v>
      </c>
      <c r="B2688" t="s">
        <v>249</v>
      </c>
      <c r="C2688" t="s">
        <v>0</v>
      </c>
      <c r="D2688" t="s">
        <v>185</v>
      </c>
      <c r="E2688" t="s">
        <v>191</v>
      </c>
      <c r="F2688" t="s">
        <v>261</v>
      </c>
      <c r="G2688" t="s">
        <v>276</v>
      </c>
      <c r="H2688" s="74">
        <v>0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4"/>
      <c r="T2688" s="74"/>
      <c r="U2688" s="74"/>
      <c r="V2688" s="74"/>
      <c r="W2688" s="74"/>
      <c r="X2688" s="74"/>
      <c r="Y2688" s="74"/>
      <c r="Z2688" s="74"/>
      <c r="AA2688" s="74"/>
      <c r="AB2688" s="74"/>
      <c r="AC2688" s="74"/>
      <c r="AD2688" s="74"/>
      <c r="AE2688" s="74"/>
      <c r="AF2688" s="74"/>
      <c r="AG2688" s="74"/>
      <c r="AH2688" s="74"/>
      <c r="AI2688" s="74"/>
      <c r="AJ2688" s="74"/>
      <c r="AK2688" s="74"/>
      <c r="AL2688" s="74"/>
      <c r="AM2688" s="74"/>
      <c r="AN2688" s="74"/>
      <c r="AO2688" s="74"/>
      <c r="AP2688" s="74"/>
      <c r="AQ2688" s="74"/>
      <c r="AR2688" s="74"/>
      <c r="AS2688" s="74"/>
      <c r="AT2688" s="74"/>
      <c r="AU2688" s="74"/>
      <c r="AV2688" s="74"/>
      <c r="AW2688" s="74"/>
      <c r="AX2688" s="74"/>
      <c r="AY2688" s="74"/>
      <c r="AZ2688" s="74"/>
      <c r="BA2688" s="74"/>
      <c r="BB2688" s="74"/>
      <c r="BC2688" s="74"/>
      <c r="BD2688" s="74"/>
      <c r="BE2688" s="74"/>
      <c r="BF2688" s="74"/>
      <c r="BG2688" s="74"/>
      <c r="BH2688" s="74"/>
      <c r="BI2688" s="74"/>
      <c r="BJ2688" s="74"/>
      <c r="BK2688" s="74"/>
      <c r="BL2688" s="74"/>
      <c r="BM2688" s="74"/>
      <c r="BN2688" s="74"/>
      <c r="BO2688" s="74"/>
      <c r="BP2688" s="74"/>
      <c r="BQ2688" s="74"/>
      <c r="BR2688" s="74"/>
      <c r="BS2688" s="74"/>
      <c r="BT2688" s="74"/>
      <c r="BU2688" s="74"/>
      <c r="BV2688" s="74"/>
      <c r="BW2688" s="74"/>
      <c r="BX2688" s="74"/>
      <c r="BY2688" s="74"/>
      <c r="BZ2688" s="74"/>
      <c r="CA2688" s="74"/>
      <c r="CB2688" s="74"/>
      <c r="CC2688" s="74"/>
      <c r="CD2688" s="74"/>
      <c r="CE2688" s="74"/>
      <c r="CF2688" s="74"/>
      <c r="CG2688" s="74"/>
      <c r="CH2688" s="74"/>
      <c r="CI2688" s="74"/>
      <c r="CJ2688" s="74"/>
      <c r="CK2688" s="74"/>
      <c r="CL2688" s="74"/>
      <c r="CM2688" s="74"/>
      <c r="CN2688" s="74"/>
      <c r="CO2688" s="74"/>
      <c r="CP2688" s="74"/>
      <c r="CQ2688" s="74"/>
      <c r="CR2688" s="74"/>
      <c r="CS2688" s="74"/>
      <c r="CT2688" s="74"/>
      <c r="CU2688" s="74"/>
      <c r="CV2688" s="74"/>
      <c r="CW2688" s="74"/>
      <c r="CX2688" s="74"/>
      <c r="CY2688" s="74"/>
      <c r="CZ2688" s="74"/>
      <c r="DA2688" s="74"/>
      <c r="DB2688" s="74"/>
      <c r="DC2688" s="74"/>
      <c r="DD2688" s="74"/>
      <c r="DE2688" s="74"/>
      <c r="DF2688" s="74"/>
      <c r="DG2688" s="74"/>
      <c r="DH2688" s="74"/>
      <c r="DI2688" s="74"/>
      <c r="DJ2688" s="74"/>
      <c r="DK2688" s="74"/>
      <c r="DL2688" s="74"/>
      <c r="DM2688" s="74"/>
      <c r="DN2688" s="74"/>
      <c r="DO2688" s="74"/>
      <c r="DP2688" s="74"/>
      <c r="DQ2688" s="74"/>
      <c r="DR2688" s="74"/>
      <c r="DS2688" s="74"/>
      <c r="DT2688" s="74"/>
      <c r="DU2688" s="74"/>
      <c r="DV2688" s="74"/>
      <c r="DW2688" s="74"/>
      <c r="DX2688" s="74"/>
      <c r="DY2688" s="74"/>
      <c r="DZ2688" s="74"/>
      <c r="EA2688" s="74"/>
      <c r="EB2688" s="74"/>
      <c r="EC2688" s="74"/>
      <c r="ED2688" s="74"/>
      <c r="EE2688" s="74"/>
      <c r="EF2688" s="74"/>
      <c r="EG2688" s="74"/>
      <c r="EH2688" s="74"/>
      <c r="EI2688" s="74"/>
      <c r="EJ2688" s="74"/>
      <c r="EK2688" s="74"/>
      <c r="EL2688" s="74"/>
      <c r="EM2688" s="74"/>
      <c r="EN2688" s="74"/>
      <c r="EO2688" s="74"/>
      <c r="EP2688" s="74"/>
      <c r="EQ2688" s="74"/>
      <c r="ER2688" s="74"/>
      <c r="ES2688" s="74"/>
      <c r="ET2688" s="74"/>
      <c r="EU2688" s="74"/>
      <c r="EV2688" s="74"/>
      <c r="EW2688" s="74"/>
      <c r="EX2688" s="74"/>
      <c r="EY2688" s="74"/>
      <c r="EZ2688" s="74"/>
      <c r="FA2688" s="74"/>
      <c r="FB2688" s="74"/>
      <c r="FC2688" s="74"/>
      <c r="FD2688" s="74"/>
      <c r="FE2688" s="74"/>
      <c r="FF2688" s="74"/>
      <c r="FG2688" s="74"/>
      <c r="FH2688" s="74"/>
      <c r="FI2688" s="74"/>
      <c r="FJ2688" s="74"/>
      <c r="FK2688" s="74"/>
      <c r="FL2688" s="74"/>
      <c r="FM2688" s="74"/>
      <c r="FN2688" s="74"/>
      <c r="FO2688" s="74"/>
      <c r="FP2688" s="74"/>
      <c r="FQ2688" s="74"/>
      <c r="FR2688" s="74"/>
      <c r="FS2688" s="74"/>
      <c r="FT2688" s="74"/>
      <c r="FU2688" s="74"/>
      <c r="FV2688" s="74"/>
      <c r="FW2688" s="74"/>
      <c r="FX2688" s="74"/>
      <c r="FY2688" s="74"/>
      <c r="FZ2688" s="74"/>
      <c r="GA2688" s="74"/>
      <c r="GB2688" s="74"/>
      <c r="GC2688" s="74">
        <v>0</v>
      </c>
      <c r="GD2688" s="74">
        <v>17</v>
      </c>
      <c r="GE2688" s="74">
        <v>3</v>
      </c>
      <c r="GF2688" s="74">
        <v>3</v>
      </c>
      <c r="GG2688" t="s">
        <v>250</v>
      </c>
      <c r="GH2688" t="s">
        <v>251</v>
      </c>
      <c r="GI2688" t="s">
        <v>236</v>
      </c>
      <c r="GJ2688" s="47"/>
      <c r="GK2688" s="30"/>
    </row>
    <row r="2689" spans="1:193" x14ac:dyDescent="0.2">
      <c r="A2689" t="s">
        <v>175</v>
      </c>
      <c r="B2689" t="s">
        <v>249</v>
      </c>
      <c r="C2689" t="s">
        <v>0</v>
      </c>
      <c r="D2689" t="s">
        <v>185</v>
      </c>
      <c r="E2689" t="s">
        <v>192</v>
      </c>
      <c r="F2689" t="s">
        <v>261</v>
      </c>
      <c r="G2689" t="s">
        <v>276</v>
      </c>
      <c r="H2689" s="74">
        <v>0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4"/>
      <c r="T2689" s="74"/>
      <c r="U2689" s="74"/>
      <c r="V2689" s="74"/>
      <c r="W2689" s="74"/>
      <c r="X2689" s="74"/>
      <c r="Y2689" s="74"/>
      <c r="Z2689" s="74"/>
      <c r="AA2689" s="74"/>
      <c r="AB2689" s="74"/>
      <c r="AC2689" s="74"/>
      <c r="AD2689" s="74"/>
      <c r="AE2689" s="74"/>
      <c r="AF2689" s="74"/>
      <c r="AG2689" s="74"/>
      <c r="AH2689" s="74"/>
      <c r="AI2689" s="74"/>
      <c r="AJ2689" s="74"/>
      <c r="AK2689" s="74"/>
      <c r="AL2689" s="74"/>
      <c r="AM2689" s="74"/>
      <c r="AN2689" s="74"/>
      <c r="AO2689" s="74"/>
      <c r="AP2689" s="74"/>
      <c r="AQ2689" s="74"/>
      <c r="AR2689" s="74"/>
      <c r="AS2689" s="74"/>
      <c r="AT2689" s="74"/>
      <c r="AU2689" s="74"/>
      <c r="AV2689" s="74"/>
      <c r="AW2689" s="74"/>
      <c r="AX2689" s="74"/>
      <c r="AY2689" s="74"/>
      <c r="AZ2689" s="74"/>
      <c r="BA2689" s="74"/>
      <c r="BB2689" s="74"/>
      <c r="BC2689" s="74"/>
      <c r="BD2689" s="74"/>
      <c r="BE2689" s="74"/>
      <c r="BF2689" s="74"/>
      <c r="BG2689" s="74"/>
      <c r="BH2689" s="74"/>
      <c r="BI2689" s="74"/>
      <c r="BJ2689" s="74"/>
      <c r="BK2689" s="74"/>
      <c r="BL2689" s="74"/>
      <c r="BM2689" s="74"/>
      <c r="BN2689" s="74"/>
      <c r="BO2689" s="74"/>
      <c r="BP2689" s="74"/>
      <c r="BQ2689" s="74"/>
      <c r="BR2689" s="74"/>
      <c r="BS2689" s="74"/>
      <c r="BT2689" s="74"/>
      <c r="BU2689" s="74"/>
      <c r="BV2689" s="74"/>
      <c r="BW2689" s="74"/>
      <c r="BX2689" s="74"/>
      <c r="BY2689" s="74"/>
      <c r="BZ2689" s="74"/>
      <c r="CA2689" s="74"/>
      <c r="CB2689" s="74"/>
      <c r="CC2689" s="74"/>
      <c r="CD2689" s="74"/>
      <c r="CE2689" s="74"/>
      <c r="CF2689" s="74"/>
      <c r="CG2689" s="74"/>
      <c r="CH2689" s="74"/>
      <c r="CI2689" s="74"/>
      <c r="CJ2689" s="74"/>
      <c r="CK2689" s="74"/>
      <c r="CL2689" s="74"/>
      <c r="CM2689" s="74"/>
      <c r="CN2689" s="74"/>
      <c r="CO2689" s="74"/>
      <c r="CP2689" s="74"/>
      <c r="CQ2689" s="74"/>
      <c r="CR2689" s="74"/>
      <c r="CS2689" s="74"/>
      <c r="CT2689" s="74"/>
      <c r="CU2689" s="74"/>
      <c r="CV2689" s="74"/>
      <c r="CW2689" s="74"/>
      <c r="CX2689" s="74"/>
      <c r="CY2689" s="74"/>
      <c r="CZ2689" s="74"/>
      <c r="DA2689" s="74"/>
      <c r="DB2689" s="74"/>
      <c r="DC2689" s="74"/>
      <c r="DD2689" s="74"/>
      <c r="DE2689" s="74"/>
      <c r="DF2689" s="74"/>
      <c r="DG2689" s="74"/>
      <c r="DH2689" s="74"/>
      <c r="DI2689" s="74"/>
      <c r="DJ2689" s="74"/>
      <c r="DK2689" s="74"/>
      <c r="DL2689" s="74"/>
      <c r="DM2689" s="74"/>
      <c r="DN2689" s="74"/>
      <c r="DO2689" s="74"/>
      <c r="DP2689" s="74"/>
      <c r="DQ2689" s="74"/>
      <c r="DR2689" s="74"/>
      <c r="DS2689" s="74"/>
      <c r="DT2689" s="74"/>
      <c r="DU2689" s="74"/>
      <c r="DV2689" s="74"/>
      <c r="DW2689" s="74"/>
      <c r="DX2689" s="74"/>
      <c r="DY2689" s="74"/>
      <c r="DZ2689" s="74"/>
      <c r="EA2689" s="74"/>
      <c r="EB2689" s="74"/>
      <c r="EC2689" s="74"/>
      <c r="ED2689" s="74"/>
      <c r="EE2689" s="74"/>
      <c r="EF2689" s="74"/>
      <c r="EG2689" s="74"/>
      <c r="EH2689" s="74"/>
      <c r="EI2689" s="74"/>
      <c r="EJ2689" s="74"/>
      <c r="EK2689" s="74"/>
      <c r="EL2689" s="74"/>
      <c r="EM2689" s="74"/>
      <c r="EN2689" s="74"/>
      <c r="EO2689" s="74"/>
      <c r="EP2689" s="74"/>
      <c r="EQ2689" s="74"/>
      <c r="ER2689" s="74"/>
      <c r="ES2689" s="74"/>
      <c r="ET2689" s="74"/>
      <c r="EU2689" s="74"/>
      <c r="EV2689" s="74"/>
      <c r="EW2689" s="74"/>
      <c r="EX2689" s="74"/>
      <c r="EY2689" s="74"/>
      <c r="EZ2689" s="74"/>
      <c r="FA2689" s="74"/>
      <c r="FB2689" s="74"/>
      <c r="FC2689" s="74"/>
      <c r="FD2689" s="74"/>
      <c r="FE2689" s="74"/>
      <c r="FF2689" s="74"/>
      <c r="FG2689" s="74"/>
      <c r="FH2689" s="74"/>
      <c r="FI2689" s="74"/>
      <c r="FJ2689" s="74"/>
      <c r="FK2689" s="74"/>
      <c r="FL2689" s="74"/>
      <c r="FM2689" s="74"/>
      <c r="FN2689" s="74"/>
      <c r="FO2689" s="74"/>
      <c r="FP2689" s="74"/>
      <c r="FQ2689" s="74"/>
      <c r="FR2689" s="74"/>
      <c r="FS2689" s="74"/>
      <c r="FT2689" s="74"/>
      <c r="FU2689" s="74"/>
      <c r="FV2689" s="74"/>
      <c r="FW2689" s="74"/>
      <c r="FX2689" s="74"/>
      <c r="FY2689" s="74"/>
      <c r="FZ2689" s="74"/>
      <c r="GA2689" s="74"/>
      <c r="GB2689" s="74"/>
      <c r="GC2689" s="74">
        <v>0</v>
      </c>
      <c r="GD2689" s="74">
        <v>17</v>
      </c>
      <c r="GE2689" s="74">
        <v>3</v>
      </c>
      <c r="GF2689" s="74">
        <v>3</v>
      </c>
      <c r="GG2689" t="s">
        <v>250</v>
      </c>
      <c r="GH2689" t="s">
        <v>251</v>
      </c>
      <c r="GI2689" t="s">
        <v>236</v>
      </c>
      <c r="GJ2689" s="47"/>
      <c r="GK2689" s="30"/>
    </row>
    <row r="2690" spans="1:193" x14ac:dyDescent="0.2">
      <c r="A2690" t="s">
        <v>175</v>
      </c>
      <c r="B2690" t="s">
        <v>249</v>
      </c>
      <c r="C2690" t="s">
        <v>0</v>
      </c>
      <c r="D2690" t="s">
        <v>256</v>
      </c>
      <c r="E2690" t="s">
        <v>222</v>
      </c>
      <c r="F2690" t="s">
        <v>262</v>
      </c>
      <c r="G2690" t="s">
        <v>276</v>
      </c>
      <c r="H2690" s="74">
        <v>0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4"/>
      <c r="T2690" s="74"/>
      <c r="U2690" s="74"/>
      <c r="V2690" s="74"/>
      <c r="W2690" s="74"/>
      <c r="X2690" s="74"/>
      <c r="Y2690" s="74"/>
      <c r="Z2690" s="74"/>
      <c r="AA2690" s="74"/>
      <c r="AB2690" s="74"/>
      <c r="AC2690" s="74"/>
      <c r="AD2690" s="74"/>
      <c r="AE2690" s="74"/>
      <c r="AF2690" s="74"/>
      <c r="AG2690" s="74"/>
      <c r="AH2690" s="74"/>
      <c r="AI2690" s="74"/>
      <c r="AJ2690" s="74"/>
      <c r="AK2690" s="74"/>
      <c r="AL2690" s="74"/>
      <c r="AM2690" s="74"/>
      <c r="AN2690" s="74"/>
      <c r="AO2690" s="74"/>
      <c r="AP2690" s="74"/>
      <c r="AQ2690" s="74"/>
      <c r="AR2690" s="74"/>
      <c r="AS2690" s="74"/>
      <c r="AT2690" s="74"/>
      <c r="AU2690" s="74"/>
      <c r="AV2690" s="74"/>
      <c r="AW2690" s="74"/>
      <c r="AX2690" s="74"/>
      <c r="AY2690" s="74"/>
      <c r="AZ2690" s="74"/>
      <c r="BA2690" s="74"/>
      <c r="BB2690" s="74"/>
      <c r="BC2690" s="74"/>
      <c r="BD2690" s="74"/>
      <c r="BE2690" s="74"/>
      <c r="BF2690" s="74"/>
      <c r="BG2690" s="74"/>
      <c r="BH2690" s="74"/>
      <c r="BI2690" s="74"/>
      <c r="BJ2690" s="74"/>
      <c r="BK2690" s="74"/>
      <c r="BL2690" s="74"/>
      <c r="BM2690" s="74"/>
      <c r="BN2690" s="74"/>
      <c r="BO2690" s="74"/>
      <c r="BP2690" s="74"/>
      <c r="BQ2690" s="74"/>
      <c r="BR2690" s="74"/>
      <c r="BS2690" s="74"/>
      <c r="BT2690" s="74"/>
      <c r="BU2690" s="74"/>
      <c r="BV2690" s="74"/>
      <c r="BW2690" s="74"/>
      <c r="BX2690" s="74"/>
      <c r="BY2690" s="74"/>
      <c r="BZ2690" s="74"/>
      <c r="CA2690" s="74"/>
      <c r="CB2690" s="74"/>
      <c r="CC2690" s="74"/>
      <c r="CD2690" s="74"/>
      <c r="CE2690" s="74"/>
      <c r="CF2690" s="74"/>
      <c r="CG2690" s="74"/>
      <c r="CH2690" s="74"/>
      <c r="CI2690" s="74"/>
      <c r="CJ2690" s="74"/>
      <c r="CK2690" s="74"/>
      <c r="CL2690" s="74"/>
      <c r="CM2690" s="74"/>
      <c r="CN2690" s="74"/>
      <c r="CO2690" s="74"/>
      <c r="CP2690" s="74"/>
      <c r="CQ2690" s="74"/>
      <c r="CR2690" s="74"/>
      <c r="CS2690" s="74"/>
      <c r="CT2690" s="74"/>
      <c r="CU2690" s="74"/>
      <c r="CV2690" s="74"/>
      <c r="CW2690" s="74"/>
      <c r="CX2690" s="74"/>
      <c r="CY2690" s="74"/>
      <c r="CZ2690" s="74"/>
      <c r="DA2690" s="74"/>
      <c r="DB2690" s="74"/>
      <c r="DC2690" s="74"/>
      <c r="DD2690" s="74"/>
      <c r="DE2690" s="74"/>
      <c r="DF2690" s="74"/>
      <c r="DG2690" s="74"/>
      <c r="DH2690" s="74"/>
      <c r="DI2690" s="74"/>
      <c r="DJ2690" s="74"/>
      <c r="DK2690" s="74"/>
      <c r="DL2690" s="74"/>
      <c r="DM2690" s="74"/>
      <c r="DN2690" s="74"/>
      <c r="DO2690" s="74"/>
      <c r="DP2690" s="74"/>
      <c r="DQ2690" s="74"/>
      <c r="DR2690" s="74"/>
      <c r="DS2690" s="74"/>
      <c r="DT2690" s="74"/>
      <c r="DU2690" s="74"/>
      <c r="DV2690" s="74"/>
      <c r="DW2690" s="74"/>
      <c r="DX2690" s="74"/>
      <c r="DY2690" s="74"/>
      <c r="DZ2690" s="74"/>
      <c r="EA2690" s="74"/>
      <c r="EB2690" s="74"/>
      <c r="EC2690" s="74"/>
      <c r="ED2690" s="74"/>
      <c r="EE2690" s="74"/>
      <c r="EF2690" s="74"/>
      <c r="EG2690" s="74"/>
      <c r="EH2690" s="74"/>
      <c r="EI2690" s="74"/>
      <c r="EJ2690" s="74"/>
      <c r="EK2690" s="74"/>
      <c r="EL2690" s="74"/>
      <c r="EM2690" s="74"/>
      <c r="EN2690" s="74"/>
      <c r="EO2690" s="74"/>
      <c r="EP2690" s="74"/>
      <c r="EQ2690" s="74"/>
      <c r="ER2690" s="74"/>
      <c r="ES2690" s="74"/>
      <c r="ET2690" s="74"/>
      <c r="EU2690" s="74"/>
      <c r="EV2690" s="74"/>
      <c r="EW2690" s="74"/>
      <c r="EX2690" s="74"/>
      <c r="EY2690" s="74"/>
      <c r="EZ2690" s="74"/>
      <c r="FA2690" s="74"/>
      <c r="FB2690" s="74"/>
      <c r="FC2690" s="74"/>
      <c r="FD2690" s="74"/>
      <c r="FE2690" s="74"/>
      <c r="FF2690" s="74"/>
      <c r="FG2690" s="74"/>
      <c r="FH2690" s="74"/>
      <c r="FI2690" s="74"/>
      <c r="FJ2690" s="74"/>
      <c r="FK2690" s="74"/>
      <c r="FL2690" s="74"/>
      <c r="FM2690" s="74"/>
      <c r="FN2690" s="74"/>
      <c r="FO2690" s="74"/>
      <c r="FP2690" s="74"/>
      <c r="FQ2690" s="74"/>
      <c r="FR2690" s="74"/>
      <c r="FS2690" s="74"/>
      <c r="FT2690" s="74"/>
      <c r="FU2690" s="74"/>
      <c r="FV2690" s="74"/>
      <c r="FW2690" s="74"/>
      <c r="FX2690" s="74"/>
      <c r="FY2690" s="74"/>
      <c r="FZ2690" s="74"/>
      <c r="GA2690" s="74"/>
      <c r="GB2690" s="74"/>
      <c r="GC2690" s="74">
        <v>0</v>
      </c>
      <c r="GD2690" s="74">
        <v>17</v>
      </c>
      <c r="GE2690" s="74">
        <v>4</v>
      </c>
      <c r="GF2690" s="74">
        <v>3</v>
      </c>
      <c r="GG2690" s="74" t="s">
        <v>250</v>
      </c>
      <c r="GH2690" s="74" t="s">
        <v>251</v>
      </c>
      <c r="GI2690" s="74" t="s">
        <v>236</v>
      </c>
      <c r="GJ2690" s="47"/>
      <c r="GK2690" s="30"/>
    </row>
    <row r="2691" spans="1:193" x14ac:dyDescent="0.2">
      <c r="A2691" t="s">
        <v>175</v>
      </c>
      <c r="B2691" t="s">
        <v>249</v>
      </c>
      <c r="C2691" t="s">
        <v>0</v>
      </c>
      <c r="D2691" t="s">
        <v>256</v>
      </c>
      <c r="E2691" t="s">
        <v>223</v>
      </c>
      <c r="F2691" t="s">
        <v>262</v>
      </c>
      <c r="G2691" t="s">
        <v>276</v>
      </c>
      <c r="H2691" s="74">
        <v>0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4"/>
      <c r="T2691" s="74"/>
      <c r="U2691" s="74"/>
      <c r="V2691" s="74"/>
      <c r="W2691" s="74"/>
      <c r="X2691" s="74"/>
      <c r="Y2691" s="74"/>
      <c r="Z2691" s="74"/>
      <c r="AA2691" s="74"/>
      <c r="AB2691" s="74"/>
      <c r="AC2691" s="74"/>
      <c r="AD2691" s="74"/>
      <c r="AE2691" s="74"/>
      <c r="AF2691" s="74"/>
      <c r="AG2691" s="74"/>
      <c r="AH2691" s="74"/>
      <c r="AI2691" s="74"/>
      <c r="AJ2691" s="74"/>
      <c r="AK2691" s="74"/>
      <c r="AL2691" s="74"/>
      <c r="AM2691" s="74"/>
      <c r="AN2691" s="74"/>
      <c r="AO2691" s="74"/>
      <c r="AP2691" s="74"/>
      <c r="AQ2691" s="74"/>
      <c r="AR2691" s="74"/>
      <c r="AS2691" s="74"/>
      <c r="AT2691" s="74"/>
      <c r="AU2691" s="74"/>
      <c r="AV2691" s="74"/>
      <c r="AW2691" s="74"/>
      <c r="AX2691" s="74"/>
      <c r="AY2691" s="74"/>
      <c r="AZ2691" s="74"/>
      <c r="BA2691" s="74"/>
      <c r="BB2691" s="74"/>
      <c r="BC2691" s="74"/>
      <c r="BD2691" s="74"/>
      <c r="BE2691" s="74"/>
      <c r="BF2691" s="74"/>
      <c r="BG2691" s="74"/>
      <c r="BH2691" s="74"/>
      <c r="BI2691" s="74"/>
      <c r="BJ2691" s="74"/>
      <c r="BK2691" s="74"/>
      <c r="BL2691" s="74"/>
      <c r="BM2691" s="74"/>
      <c r="BN2691" s="74"/>
      <c r="BO2691" s="74"/>
      <c r="BP2691" s="74"/>
      <c r="BQ2691" s="74"/>
      <c r="BR2691" s="74"/>
      <c r="BS2691" s="74"/>
      <c r="BT2691" s="74"/>
      <c r="BU2691" s="74"/>
      <c r="BV2691" s="74"/>
      <c r="BW2691" s="74"/>
      <c r="BX2691" s="74"/>
      <c r="BY2691" s="74"/>
      <c r="BZ2691" s="74"/>
      <c r="CA2691" s="74"/>
      <c r="CB2691" s="74"/>
      <c r="CC2691" s="74"/>
      <c r="CD2691" s="74"/>
      <c r="CE2691" s="74"/>
      <c r="CF2691" s="74"/>
      <c r="CG2691" s="74"/>
      <c r="CH2691" s="74"/>
      <c r="CI2691" s="74"/>
      <c r="CJ2691" s="74"/>
      <c r="CK2691" s="74"/>
      <c r="CL2691" s="74"/>
      <c r="CM2691" s="74"/>
      <c r="CN2691" s="74"/>
      <c r="CO2691" s="74"/>
      <c r="CP2691" s="74"/>
      <c r="CQ2691" s="74"/>
      <c r="CR2691" s="74"/>
      <c r="CS2691" s="74"/>
      <c r="CT2691" s="74"/>
      <c r="CU2691" s="74"/>
      <c r="CV2691" s="74"/>
      <c r="CW2691" s="74"/>
      <c r="CX2691" s="74"/>
      <c r="CY2691" s="74"/>
      <c r="CZ2691" s="74"/>
      <c r="DA2691" s="74"/>
      <c r="DB2691" s="74"/>
      <c r="DC2691" s="74"/>
      <c r="DD2691" s="74"/>
      <c r="DE2691" s="74"/>
      <c r="DF2691" s="74"/>
      <c r="DG2691" s="74"/>
      <c r="DH2691" s="74"/>
      <c r="DI2691" s="74"/>
      <c r="DJ2691" s="74"/>
      <c r="DK2691" s="74"/>
      <c r="DL2691" s="74"/>
      <c r="DM2691" s="74"/>
      <c r="DN2691" s="74"/>
      <c r="DO2691" s="74"/>
      <c r="DP2691" s="74"/>
      <c r="DQ2691" s="74"/>
      <c r="DR2691" s="74"/>
      <c r="DS2691" s="74"/>
      <c r="DT2691" s="74"/>
      <c r="DU2691" s="74"/>
      <c r="DV2691" s="74"/>
      <c r="DW2691" s="74"/>
      <c r="DX2691" s="74"/>
      <c r="DY2691" s="74"/>
      <c r="DZ2691" s="74"/>
      <c r="EA2691" s="74"/>
      <c r="EB2691" s="74"/>
      <c r="EC2691" s="74"/>
      <c r="ED2691" s="74"/>
      <c r="EE2691" s="74"/>
      <c r="EF2691" s="74"/>
      <c r="EG2691" s="74"/>
      <c r="EH2691" s="74"/>
      <c r="EI2691" s="74"/>
      <c r="EJ2691" s="74"/>
      <c r="EK2691" s="74"/>
      <c r="EL2691" s="74"/>
      <c r="EM2691" s="74"/>
      <c r="EN2691" s="74"/>
      <c r="EO2691" s="74"/>
      <c r="EP2691" s="74"/>
      <c r="EQ2691" s="74"/>
      <c r="ER2691" s="74"/>
      <c r="ES2691" s="74"/>
      <c r="ET2691" s="74"/>
      <c r="EU2691" s="74"/>
      <c r="EV2691" s="74"/>
      <c r="EW2691" s="74"/>
      <c r="EX2691" s="74"/>
      <c r="EY2691" s="74"/>
      <c r="EZ2691" s="74"/>
      <c r="FA2691" s="74"/>
      <c r="FB2691" s="74"/>
      <c r="FC2691" s="74"/>
      <c r="FD2691" s="74"/>
      <c r="FE2691" s="74"/>
      <c r="FF2691" s="74"/>
      <c r="FG2691" s="74"/>
      <c r="FH2691" s="74"/>
      <c r="FI2691" s="74"/>
      <c r="FJ2691" s="74"/>
      <c r="FK2691" s="74"/>
      <c r="FL2691" s="74"/>
      <c r="FM2691" s="74"/>
      <c r="FN2691" s="74"/>
      <c r="FO2691" s="74"/>
      <c r="FP2691" s="74"/>
      <c r="FQ2691" s="74"/>
      <c r="FR2691" s="74"/>
      <c r="FS2691" s="74"/>
      <c r="FT2691" s="74"/>
      <c r="FU2691" s="74"/>
      <c r="FV2691" s="74"/>
      <c r="FW2691" s="74"/>
      <c r="FX2691" s="74"/>
      <c r="FY2691" s="74"/>
      <c r="FZ2691" s="74"/>
      <c r="GA2691" s="74"/>
      <c r="GB2691" s="74"/>
      <c r="GC2691" s="74">
        <v>0</v>
      </c>
      <c r="GD2691" s="74">
        <v>17</v>
      </c>
      <c r="GE2691" s="74">
        <v>4</v>
      </c>
      <c r="GF2691" s="74">
        <v>3</v>
      </c>
      <c r="GG2691" s="74" t="s">
        <v>250</v>
      </c>
      <c r="GH2691" s="74" t="s">
        <v>251</v>
      </c>
      <c r="GI2691" s="74" t="s">
        <v>236</v>
      </c>
      <c r="GJ2691" s="47"/>
      <c r="GK2691" s="30"/>
    </row>
    <row r="2692" spans="1:193" x14ac:dyDescent="0.2">
      <c r="A2692" t="s">
        <v>175</v>
      </c>
      <c r="B2692" t="s">
        <v>249</v>
      </c>
      <c r="C2692" t="s">
        <v>0</v>
      </c>
      <c r="D2692" t="s">
        <v>256</v>
      </c>
      <c r="E2692" t="s">
        <v>224</v>
      </c>
      <c r="F2692" t="s">
        <v>262</v>
      </c>
      <c r="G2692" t="s">
        <v>276</v>
      </c>
      <c r="H2692" s="74">
        <v>0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4"/>
      <c r="T2692" s="74"/>
      <c r="U2692" s="74"/>
      <c r="V2692" s="74"/>
      <c r="W2692" s="74"/>
      <c r="X2692" s="74"/>
      <c r="Y2692" s="74"/>
      <c r="Z2692" s="74"/>
      <c r="AA2692" s="74"/>
      <c r="AB2692" s="74"/>
      <c r="AC2692" s="74"/>
      <c r="AD2692" s="74"/>
      <c r="AE2692" s="74"/>
      <c r="AF2692" s="74"/>
      <c r="AG2692" s="74"/>
      <c r="AH2692" s="74"/>
      <c r="AI2692" s="74"/>
      <c r="AJ2692" s="74"/>
      <c r="AK2692" s="74"/>
      <c r="AL2692" s="74"/>
      <c r="AM2692" s="74"/>
      <c r="AN2692" s="74"/>
      <c r="AO2692" s="74"/>
      <c r="AP2692" s="74"/>
      <c r="AQ2692" s="74"/>
      <c r="AR2692" s="74"/>
      <c r="AS2692" s="74"/>
      <c r="AT2692" s="74"/>
      <c r="AU2692" s="74"/>
      <c r="AV2692" s="74"/>
      <c r="AW2692" s="74"/>
      <c r="AX2692" s="74"/>
      <c r="AY2692" s="74"/>
      <c r="AZ2692" s="74"/>
      <c r="BA2692" s="74"/>
      <c r="BB2692" s="74"/>
      <c r="BC2692" s="74"/>
      <c r="BD2692" s="74"/>
      <c r="BE2692" s="74"/>
      <c r="BF2692" s="74"/>
      <c r="BG2692" s="74"/>
      <c r="BH2692" s="74"/>
      <c r="BI2692" s="74"/>
      <c r="BJ2692" s="74"/>
      <c r="BK2692" s="74"/>
      <c r="BL2692" s="74"/>
      <c r="BM2692" s="74"/>
      <c r="BN2692" s="74"/>
      <c r="BO2692" s="74"/>
      <c r="BP2692" s="74"/>
      <c r="BQ2692" s="74"/>
      <c r="BR2692" s="74"/>
      <c r="BS2692" s="74"/>
      <c r="BT2692" s="74"/>
      <c r="BU2692" s="74"/>
      <c r="BV2692" s="74"/>
      <c r="BW2692" s="74"/>
      <c r="BX2692" s="74"/>
      <c r="BY2692" s="74"/>
      <c r="BZ2692" s="74"/>
      <c r="CA2692" s="74"/>
      <c r="CB2692" s="74"/>
      <c r="CC2692" s="74"/>
      <c r="CD2692" s="74"/>
      <c r="CE2692" s="74"/>
      <c r="CF2692" s="74"/>
      <c r="CG2692" s="74"/>
      <c r="CH2692" s="74"/>
      <c r="CI2692" s="74"/>
      <c r="CJ2692" s="74"/>
      <c r="CK2692" s="74"/>
      <c r="CL2692" s="74"/>
      <c r="CM2692" s="74"/>
      <c r="CN2692" s="74"/>
      <c r="CO2692" s="74"/>
      <c r="CP2692" s="74"/>
      <c r="CQ2692" s="74"/>
      <c r="CR2692" s="74"/>
      <c r="CS2692" s="74"/>
      <c r="CT2692" s="74"/>
      <c r="CU2692" s="74"/>
      <c r="CV2692" s="74"/>
      <c r="CW2692" s="74"/>
      <c r="CX2692" s="74"/>
      <c r="CY2692" s="74"/>
      <c r="CZ2692" s="74"/>
      <c r="DA2692" s="74"/>
      <c r="DB2692" s="74"/>
      <c r="DC2692" s="74"/>
      <c r="DD2692" s="74"/>
      <c r="DE2692" s="74"/>
      <c r="DF2692" s="74"/>
      <c r="DG2692" s="74"/>
      <c r="DH2692" s="74"/>
      <c r="DI2692" s="74"/>
      <c r="DJ2692" s="74"/>
      <c r="DK2692" s="74"/>
      <c r="DL2692" s="74"/>
      <c r="DM2692" s="74"/>
      <c r="DN2692" s="74"/>
      <c r="DO2692" s="74"/>
      <c r="DP2692" s="74"/>
      <c r="DQ2692" s="74"/>
      <c r="DR2692" s="74"/>
      <c r="DS2692" s="74"/>
      <c r="DT2692" s="74"/>
      <c r="DU2692" s="74"/>
      <c r="DV2692" s="74"/>
      <c r="DW2692" s="74"/>
      <c r="DX2692" s="74"/>
      <c r="DY2692" s="74"/>
      <c r="DZ2692" s="74"/>
      <c r="EA2692" s="74"/>
      <c r="EB2692" s="74"/>
      <c r="EC2692" s="74"/>
      <c r="ED2692" s="74"/>
      <c r="EE2692" s="74"/>
      <c r="EF2692" s="74"/>
      <c r="EG2692" s="74"/>
      <c r="EH2692" s="74"/>
      <c r="EI2692" s="74"/>
      <c r="EJ2692" s="74"/>
      <c r="EK2692" s="74"/>
      <c r="EL2692" s="74"/>
      <c r="EM2692" s="74"/>
      <c r="EN2692" s="74"/>
      <c r="EO2692" s="74"/>
      <c r="EP2692" s="74"/>
      <c r="EQ2692" s="74"/>
      <c r="ER2692" s="74"/>
      <c r="ES2692" s="74"/>
      <c r="ET2692" s="74"/>
      <c r="EU2692" s="74"/>
      <c r="EV2692" s="74"/>
      <c r="EW2692" s="74"/>
      <c r="EX2692" s="74"/>
      <c r="EY2692" s="74"/>
      <c r="EZ2692" s="74"/>
      <c r="FA2692" s="74"/>
      <c r="FB2692" s="74"/>
      <c r="FC2692" s="74"/>
      <c r="FD2692" s="74"/>
      <c r="FE2692" s="74"/>
      <c r="FF2692" s="74"/>
      <c r="FG2692" s="74"/>
      <c r="FH2692" s="74"/>
      <c r="FI2692" s="74"/>
      <c r="FJ2692" s="74"/>
      <c r="FK2692" s="74"/>
      <c r="FL2692" s="74"/>
      <c r="FM2692" s="74"/>
      <c r="FN2692" s="74"/>
      <c r="FO2692" s="74"/>
      <c r="FP2692" s="74"/>
      <c r="FQ2692" s="74"/>
      <c r="FR2692" s="74"/>
      <c r="FS2692" s="74"/>
      <c r="FT2692" s="74"/>
      <c r="FU2692" s="74"/>
      <c r="FV2692" s="74"/>
      <c r="FW2692" s="74"/>
      <c r="FX2692" s="74"/>
      <c r="FY2692" s="74"/>
      <c r="FZ2692" s="74"/>
      <c r="GA2692" s="74"/>
      <c r="GB2692" s="74"/>
      <c r="GC2692" s="74">
        <v>0</v>
      </c>
      <c r="GD2692" s="74">
        <v>17</v>
      </c>
      <c r="GE2692" s="74">
        <v>4</v>
      </c>
      <c r="GF2692" s="74">
        <v>3</v>
      </c>
      <c r="GG2692" s="74" t="s">
        <v>250</v>
      </c>
      <c r="GH2692" s="74" t="s">
        <v>251</v>
      </c>
      <c r="GI2692" s="74" t="s">
        <v>236</v>
      </c>
      <c r="GJ2692" s="47"/>
      <c r="GK2692" s="30"/>
    </row>
    <row r="2693" spans="1:193" x14ac:dyDescent="0.2">
      <c r="A2693" t="s">
        <v>175</v>
      </c>
      <c r="B2693" t="s">
        <v>249</v>
      </c>
      <c r="C2693" t="s">
        <v>0</v>
      </c>
      <c r="D2693" t="s">
        <v>256</v>
      </c>
      <c r="E2693" t="s">
        <v>220</v>
      </c>
      <c r="F2693" t="s">
        <v>262</v>
      </c>
      <c r="G2693" t="s">
        <v>276</v>
      </c>
      <c r="H2693" s="74">
        <v>0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4"/>
      <c r="T2693" s="74"/>
      <c r="U2693" s="74"/>
      <c r="V2693" s="74"/>
      <c r="W2693" s="74"/>
      <c r="X2693" s="74"/>
      <c r="Y2693" s="74"/>
      <c r="Z2693" s="74"/>
      <c r="AA2693" s="74"/>
      <c r="AB2693" s="74"/>
      <c r="AC2693" s="74"/>
      <c r="AD2693" s="74"/>
      <c r="AE2693" s="74"/>
      <c r="AF2693" s="74"/>
      <c r="AG2693" s="74"/>
      <c r="AH2693" s="74"/>
      <c r="AI2693" s="74"/>
      <c r="AJ2693" s="74"/>
      <c r="AK2693" s="74"/>
      <c r="AL2693" s="74"/>
      <c r="AM2693" s="74"/>
      <c r="AN2693" s="74"/>
      <c r="AO2693" s="74"/>
      <c r="AP2693" s="74"/>
      <c r="AQ2693" s="74"/>
      <c r="AR2693" s="74"/>
      <c r="AS2693" s="74"/>
      <c r="AT2693" s="74"/>
      <c r="AU2693" s="74"/>
      <c r="AV2693" s="74"/>
      <c r="AW2693" s="74"/>
      <c r="AX2693" s="74"/>
      <c r="AY2693" s="74"/>
      <c r="AZ2693" s="74"/>
      <c r="BA2693" s="74"/>
      <c r="BB2693" s="74"/>
      <c r="BC2693" s="74"/>
      <c r="BD2693" s="74"/>
      <c r="BE2693" s="74"/>
      <c r="BF2693" s="74"/>
      <c r="BG2693" s="74"/>
      <c r="BH2693" s="74"/>
      <c r="BI2693" s="74"/>
      <c r="BJ2693" s="74"/>
      <c r="BK2693" s="74"/>
      <c r="BL2693" s="74"/>
      <c r="BM2693" s="74"/>
      <c r="BN2693" s="74"/>
      <c r="BO2693" s="74"/>
      <c r="BP2693" s="74"/>
      <c r="BQ2693" s="74"/>
      <c r="BR2693" s="74"/>
      <c r="BS2693" s="74"/>
      <c r="BT2693" s="74"/>
      <c r="BU2693" s="74"/>
      <c r="BV2693" s="74"/>
      <c r="BW2693" s="74"/>
      <c r="BX2693" s="74"/>
      <c r="BY2693" s="74"/>
      <c r="BZ2693" s="74"/>
      <c r="CA2693" s="74"/>
      <c r="CB2693" s="74"/>
      <c r="CC2693" s="74"/>
      <c r="CD2693" s="74"/>
      <c r="CE2693" s="74"/>
      <c r="CF2693" s="74"/>
      <c r="CG2693" s="74"/>
      <c r="CH2693" s="74"/>
      <c r="CI2693" s="74"/>
      <c r="CJ2693" s="74"/>
      <c r="CK2693" s="74"/>
      <c r="CL2693" s="74"/>
      <c r="CM2693" s="74"/>
      <c r="CN2693" s="74"/>
      <c r="CO2693" s="74"/>
      <c r="CP2693" s="74"/>
      <c r="CQ2693" s="74"/>
      <c r="CR2693" s="74"/>
      <c r="CS2693" s="74"/>
      <c r="CT2693" s="74"/>
      <c r="CU2693" s="74"/>
      <c r="CV2693" s="74"/>
      <c r="CW2693" s="74"/>
      <c r="CX2693" s="74"/>
      <c r="CY2693" s="74"/>
      <c r="CZ2693" s="74"/>
      <c r="DA2693" s="74"/>
      <c r="DB2693" s="74"/>
      <c r="DC2693" s="74"/>
      <c r="DD2693" s="74"/>
      <c r="DE2693" s="74"/>
      <c r="DF2693" s="74"/>
      <c r="DG2693" s="74"/>
      <c r="DH2693" s="74"/>
      <c r="DI2693" s="74"/>
      <c r="DJ2693" s="74"/>
      <c r="DK2693" s="74"/>
      <c r="DL2693" s="74"/>
      <c r="DM2693" s="74"/>
      <c r="DN2693" s="74"/>
      <c r="DO2693" s="74"/>
      <c r="DP2693" s="74"/>
      <c r="DQ2693" s="74"/>
      <c r="DR2693" s="74"/>
      <c r="DS2693" s="74"/>
      <c r="DT2693" s="74"/>
      <c r="DU2693" s="74"/>
      <c r="DV2693" s="74"/>
      <c r="DW2693" s="74"/>
      <c r="DX2693" s="74"/>
      <c r="DY2693" s="74"/>
      <c r="DZ2693" s="74"/>
      <c r="EA2693" s="74"/>
      <c r="EB2693" s="74"/>
      <c r="EC2693" s="74"/>
      <c r="ED2693" s="74"/>
      <c r="EE2693" s="74"/>
      <c r="EF2693" s="74"/>
      <c r="EG2693" s="74"/>
      <c r="EH2693" s="74"/>
      <c r="EI2693" s="74"/>
      <c r="EJ2693" s="74"/>
      <c r="EK2693" s="74"/>
      <c r="EL2693" s="74"/>
      <c r="EM2693" s="74"/>
      <c r="EN2693" s="74"/>
      <c r="EO2693" s="74"/>
      <c r="EP2693" s="74"/>
      <c r="EQ2693" s="74"/>
      <c r="ER2693" s="74"/>
      <c r="ES2693" s="74"/>
      <c r="ET2693" s="74"/>
      <c r="EU2693" s="74"/>
      <c r="EV2693" s="74"/>
      <c r="EW2693" s="74"/>
      <c r="EX2693" s="74"/>
      <c r="EY2693" s="74"/>
      <c r="EZ2693" s="74"/>
      <c r="FA2693" s="74"/>
      <c r="FB2693" s="74"/>
      <c r="FC2693" s="74"/>
      <c r="FD2693" s="74"/>
      <c r="FE2693" s="74"/>
      <c r="FF2693" s="74"/>
      <c r="FG2693" s="74"/>
      <c r="FH2693" s="74"/>
      <c r="FI2693" s="74"/>
      <c r="FJ2693" s="74"/>
      <c r="FK2693" s="74"/>
      <c r="FL2693" s="74"/>
      <c r="FM2693" s="74"/>
      <c r="FN2693" s="74"/>
      <c r="FO2693" s="74"/>
      <c r="FP2693" s="74"/>
      <c r="FQ2693" s="74"/>
      <c r="FR2693" s="74"/>
      <c r="FS2693" s="74"/>
      <c r="FT2693" s="74"/>
      <c r="FU2693" s="74"/>
      <c r="FV2693" s="74"/>
      <c r="FW2693" s="74"/>
      <c r="FX2693" s="74"/>
      <c r="FY2693" s="74"/>
      <c r="FZ2693" s="74"/>
      <c r="GA2693" s="74"/>
      <c r="GB2693" s="74"/>
      <c r="GC2693" s="74">
        <v>0</v>
      </c>
      <c r="GD2693" s="74">
        <v>17</v>
      </c>
      <c r="GE2693" s="74">
        <v>4</v>
      </c>
      <c r="GF2693" s="74">
        <v>3</v>
      </c>
      <c r="GG2693" s="74" t="s">
        <v>250</v>
      </c>
      <c r="GH2693" s="74" t="s">
        <v>251</v>
      </c>
      <c r="GI2693" s="74" t="s">
        <v>236</v>
      </c>
      <c r="GJ2693" s="47"/>
      <c r="GK2693" s="30"/>
    </row>
    <row r="2694" spans="1:193" x14ac:dyDescent="0.2">
      <c r="A2694" t="s">
        <v>175</v>
      </c>
      <c r="B2694" t="s">
        <v>249</v>
      </c>
      <c r="C2694" t="s">
        <v>0</v>
      </c>
      <c r="D2694" t="s">
        <v>256</v>
      </c>
      <c r="E2694" t="s">
        <v>221</v>
      </c>
      <c r="F2694" t="s">
        <v>262</v>
      </c>
      <c r="G2694" t="s">
        <v>276</v>
      </c>
      <c r="H2694" s="74">
        <v>0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4"/>
      <c r="T2694" s="74"/>
      <c r="U2694" s="74"/>
      <c r="V2694" s="74"/>
      <c r="W2694" s="74"/>
      <c r="X2694" s="74"/>
      <c r="Y2694" s="74"/>
      <c r="Z2694" s="74"/>
      <c r="AA2694" s="74"/>
      <c r="AB2694" s="74"/>
      <c r="AC2694" s="74"/>
      <c r="AD2694" s="74"/>
      <c r="AE2694" s="74"/>
      <c r="AF2694" s="74"/>
      <c r="AG2694" s="74"/>
      <c r="AH2694" s="74"/>
      <c r="AI2694" s="74"/>
      <c r="AJ2694" s="74"/>
      <c r="AK2694" s="74"/>
      <c r="AL2694" s="74"/>
      <c r="AM2694" s="74"/>
      <c r="AN2694" s="74"/>
      <c r="AO2694" s="74"/>
      <c r="AP2694" s="74"/>
      <c r="AQ2694" s="74"/>
      <c r="AR2694" s="74"/>
      <c r="AS2694" s="74"/>
      <c r="AT2694" s="74"/>
      <c r="AU2694" s="74"/>
      <c r="AV2694" s="74"/>
      <c r="AW2694" s="74"/>
      <c r="AX2694" s="74"/>
      <c r="AY2694" s="74"/>
      <c r="AZ2694" s="74"/>
      <c r="BA2694" s="74"/>
      <c r="BB2694" s="74"/>
      <c r="BC2694" s="74"/>
      <c r="BD2694" s="74"/>
      <c r="BE2694" s="74"/>
      <c r="BF2694" s="74"/>
      <c r="BG2694" s="74"/>
      <c r="BH2694" s="74"/>
      <c r="BI2694" s="74"/>
      <c r="BJ2694" s="74"/>
      <c r="BK2694" s="74"/>
      <c r="BL2694" s="74"/>
      <c r="BM2694" s="74"/>
      <c r="BN2694" s="74"/>
      <c r="BO2694" s="74"/>
      <c r="BP2694" s="74"/>
      <c r="BQ2694" s="74"/>
      <c r="BR2694" s="74"/>
      <c r="BS2694" s="74"/>
      <c r="BT2694" s="74"/>
      <c r="BU2694" s="74"/>
      <c r="BV2694" s="74"/>
      <c r="BW2694" s="74"/>
      <c r="BX2694" s="74"/>
      <c r="BY2694" s="74"/>
      <c r="BZ2694" s="74"/>
      <c r="CA2694" s="74"/>
      <c r="CB2694" s="74"/>
      <c r="CC2694" s="74"/>
      <c r="CD2694" s="74"/>
      <c r="CE2694" s="74"/>
      <c r="CF2694" s="74"/>
      <c r="CG2694" s="74"/>
      <c r="CH2694" s="74"/>
      <c r="CI2694" s="74"/>
      <c r="CJ2694" s="74"/>
      <c r="CK2694" s="74"/>
      <c r="CL2694" s="74"/>
      <c r="CM2694" s="74"/>
      <c r="CN2694" s="74"/>
      <c r="CO2694" s="74"/>
      <c r="CP2694" s="74"/>
      <c r="CQ2694" s="74"/>
      <c r="CR2694" s="74"/>
      <c r="CS2694" s="74"/>
      <c r="CT2694" s="74"/>
      <c r="CU2694" s="74"/>
      <c r="CV2694" s="74"/>
      <c r="CW2694" s="74"/>
      <c r="CX2694" s="74"/>
      <c r="CY2694" s="74"/>
      <c r="CZ2694" s="74"/>
      <c r="DA2694" s="74"/>
      <c r="DB2694" s="74"/>
      <c r="DC2694" s="74"/>
      <c r="DD2694" s="74"/>
      <c r="DE2694" s="74"/>
      <c r="DF2694" s="74"/>
      <c r="DG2694" s="74"/>
      <c r="DH2694" s="74"/>
      <c r="DI2694" s="74"/>
      <c r="DJ2694" s="74"/>
      <c r="DK2694" s="74"/>
      <c r="DL2694" s="74"/>
      <c r="DM2694" s="74"/>
      <c r="DN2694" s="74"/>
      <c r="DO2694" s="74"/>
      <c r="DP2694" s="74"/>
      <c r="DQ2694" s="74"/>
      <c r="DR2694" s="74"/>
      <c r="DS2694" s="74"/>
      <c r="DT2694" s="74"/>
      <c r="DU2694" s="74"/>
      <c r="DV2694" s="74"/>
      <c r="DW2694" s="74"/>
      <c r="DX2694" s="74"/>
      <c r="DY2694" s="74"/>
      <c r="DZ2694" s="74"/>
      <c r="EA2694" s="74"/>
      <c r="EB2694" s="74"/>
      <c r="EC2694" s="74"/>
      <c r="ED2694" s="74"/>
      <c r="EE2694" s="74"/>
      <c r="EF2694" s="74"/>
      <c r="EG2694" s="74"/>
      <c r="EH2694" s="74"/>
      <c r="EI2694" s="74"/>
      <c r="EJ2694" s="74"/>
      <c r="EK2694" s="74"/>
      <c r="EL2694" s="74"/>
      <c r="EM2694" s="74"/>
      <c r="EN2694" s="74"/>
      <c r="EO2694" s="74"/>
      <c r="EP2694" s="74"/>
      <c r="EQ2694" s="74"/>
      <c r="ER2694" s="74"/>
      <c r="ES2694" s="74"/>
      <c r="ET2694" s="74"/>
      <c r="EU2694" s="74"/>
      <c r="EV2694" s="74"/>
      <c r="EW2694" s="74"/>
      <c r="EX2694" s="74"/>
      <c r="EY2694" s="74"/>
      <c r="EZ2694" s="74"/>
      <c r="FA2694" s="74"/>
      <c r="FB2694" s="74"/>
      <c r="FC2694" s="74"/>
      <c r="FD2694" s="74"/>
      <c r="FE2694" s="74"/>
      <c r="FF2694" s="74"/>
      <c r="FG2694" s="74"/>
      <c r="FH2694" s="74"/>
      <c r="FI2694" s="74"/>
      <c r="FJ2694" s="74"/>
      <c r="FK2694" s="74"/>
      <c r="FL2694" s="74"/>
      <c r="FM2694" s="74"/>
      <c r="FN2694" s="74"/>
      <c r="FO2694" s="74"/>
      <c r="FP2694" s="74"/>
      <c r="FQ2694" s="74"/>
      <c r="FR2694" s="74"/>
      <c r="FS2694" s="74"/>
      <c r="FT2694" s="74"/>
      <c r="FU2694" s="74"/>
      <c r="FV2694" s="74"/>
      <c r="FW2694" s="74"/>
      <c r="FX2694" s="74"/>
      <c r="FY2694" s="74"/>
      <c r="FZ2694" s="74"/>
      <c r="GA2694" s="74"/>
      <c r="GB2694" s="74"/>
      <c r="GC2694" s="74">
        <v>0</v>
      </c>
      <c r="GD2694" s="74">
        <v>17</v>
      </c>
      <c r="GE2694" s="74">
        <v>4</v>
      </c>
      <c r="GF2694" s="74">
        <v>3</v>
      </c>
      <c r="GG2694" s="74" t="s">
        <v>250</v>
      </c>
      <c r="GH2694" s="74" t="s">
        <v>251</v>
      </c>
      <c r="GI2694" s="74" t="s">
        <v>236</v>
      </c>
      <c r="GJ2694" s="47"/>
      <c r="GK2694" s="30"/>
    </row>
    <row r="2695" spans="1:193" x14ac:dyDescent="0.2">
      <c r="A2695" t="s">
        <v>175</v>
      </c>
      <c r="B2695" t="s">
        <v>249</v>
      </c>
      <c r="C2695" t="s">
        <v>0</v>
      </c>
      <c r="D2695" t="s">
        <v>256</v>
      </c>
      <c r="E2695" t="s">
        <v>186</v>
      </c>
      <c r="F2695" t="s">
        <v>262</v>
      </c>
      <c r="G2695" t="s">
        <v>276</v>
      </c>
      <c r="H2695" s="74">
        <v>0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4"/>
      <c r="T2695" s="74"/>
      <c r="U2695" s="74"/>
      <c r="V2695" s="74"/>
      <c r="W2695" s="74"/>
      <c r="X2695" s="74"/>
      <c r="Y2695" s="74"/>
      <c r="Z2695" s="74"/>
      <c r="AA2695" s="74"/>
      <c r="AB2695" s="74"/>
      <c r="AC2695" s="74"/>
      <c r="AD2695" s="74"/>
      <c r="AE2695" s="74"/>
      <c r="AF2695" s="74"/>
      <c r="AG2695" s="74"/>
      <c r="AH2695" s="74"/>
      <c r="AI2695" s="74"/>
      <c r="AJ2695" s="74"/>
      <c r="AK2695" s="74"/>
      <c r="AL2695" s="74"/>
      <c r="AM2695" s="74"/>
      <c r="AN2695" s="74"/>
      <c r="AO2695" s="74"/>
      <c r="AP2695" s="74"/>
      <c r="AQ2695" s="74"/>
      <c r="AR2695" s="74"/>
      <c r="AS2695" s="74"/>
      <c r="AT2695" s="74"/>
      <c r="AU2695" s="74"/>
      <c r="AV2695" s="74"/>
      <c r="AW2695" s="74"/>
      <c r="AX2695" s="74"/>
      <c r="AY2695" s="74"/>
      <c r="AZ2695" s="74"/>
      <c r="BA2695" s="74"/>
      <c r="BB2695" s="74"/>
      <c r="BC2695" s="74"/>
      <c r="BD2695" s="74"/>
      <c r="BE2695" s="74"/>
      <c r="BF2695" s="74"/>
      <c r="BG2695" s="74"/>
      <c r="BH2695" s="74"/>
      <c r="BI2695" s="74"/>
      <c r="BJ2695" s="74"/>
      <c r="BK2695" s="74"/>
      <c r="BL2695" s="74"/>
      <c r="BM2695" s="74"/>
      <c r="BN2695" s="74"/>
      <c r="BO2695" s="74"/>
      <c r="BP2695" s="74"/>
      <c r="BQ2695" s="74"/>
      <c r="BR2695" s="74"/>
      <c r="BS2695" s="74"/>
      <c r="BT2695" s="74"/>
      <c r="BU2695" s="74"/>
      <c r="BV2695" s="74"/>
      <c r="BW2695" s="74"/>
      <c r="BX2695" s="74"/>
      <c r="BY2695" s="74"/>
      <c r="BZ2695" s="74"/>
      <c r="CA2695" s="74"/>
      <c r="CB2695" s="74"/>
      <c r="CC2695" s="74"/>
      <c r="CD2695" s="74"/>
      <c r="CE2695" s="74"/>
      <c r="CF2695" s="74"/>
      <c r="CG2695" s="74"/>
      <c r="CH2695" s="74"/>
      <c r="CI2695" s="74"/>
      <c r="CJ2695" s="74"/>
      <c r="CK2695" s="74"/>
      <c r="CL2695" s="74"/>
      <c r="CM2695" s="74"/>
      <c r="CN2695" s="74"/>
      <c r="CO2695" s="74"/>
      <c r="CP2695" s="74"/>
      <c r="CQ2695" s="74"/>
      <c r="CR2695" s="74"/>
      <c r="CS2695" s="74"/>
      <c r="CT2695" s="74"/>
      <c r="CU2695" s="74"/>
      <c r="CV2695" s="74"/>
      <c r="CW2695" s="74"/>
      <c r="CX2695" s="74"/>
      <c r="CY2695" s="74"/>
      <c r="CZ2695" s="74"/>
      <c r="DA2695" s="74"/>
      <c r="DB2695" s="74"/>
      <c r="DC2695" s="74"/>
      <c r="DD2695" s="74"/>
      <c r="DE2695" s="74"/>
      <c r="DF2695" s="74"/>
      <c r="DG2695" s="74"/>
      <c r="DH2695" s="74"/>
      <c r="DI2695" s="74"/>
      <c r="DJ2695" s="74"/>
      <c r="DK2695" s="74"/>
      <c r="DL2695" s="74"/>
      <c r="DM2695" s="74"/>
      <c r="DN2695" s="74"/>
      <c r="DO2695" s="74"/>
      <c r="DP2695" s="74"/>
      <c r="DQ2695" s="74"/>
      <c r="DR2695" s="74"/>
      <c r="DS2695" s="74"/>
      <c r="DT2695" s="74"/>
      <c r="DU2695" s="74"/>
      <c r="DV2695" s="74"/>
      <c r="DW2695" s="74"/>
      <c r="DX2695" s="74"/>
      <c r="DY2695" s="74"/>
      <c r="DZ2695" s="74"/>
      <c r="EA2695" s="74"/>
      <c r="EB2695" s="74"/>
      <c r="EC2695" s="74"/>
      <c r="ED2695" s="74"/>
      <c r="EE2695" s="74"/>
      <c r="EF2695" s="74"/>
      <c r="EG2695" s="74"/>
      <c r="EH2695" s="74"/>
      <c r="EI2695" s="74"/>
      <c r="EJ2695" s="74"/>
      <c r="EK2695" s="74"/>
      <c r="EL2695" s="74"/>
      <c r="EM2695" s="74"/>
      <c r="EN2695" s="74"/>
      <c r="EO2695" s="74"/>
      <c r="EP2695" s="74"/>
      <c r="EQ2695" s="74"/>
      <c r="ER2695" s="74"/>
      <c r="ES2695" s="74"/>
      <c r="ET2695" s="74"/>
      <c r="EU2695" s="74"/>
      <c r="EV2695" s="74"/>
      <c r="EW2695" s="74"/>
      <c r="EX2695" s="74"/>
      <c r="EY2695" s="74"/>
      <c r="EZ2695" s="74"/>
      <c r="FA2695" s="74"/>
      <c r="FB2695" s="74"/>
      <c r="FC2695" s="74"/>
      <c r="FD2695" s="74"/>
      <c r="FE2695" s="74"/>
      <c r="FF2695" s="74"/>
      <c r="FG2695" s="74"/>
      <c r="FH2695" s="74"/>
      <c r="FI2695" s="74"/>
      <c r="FJ2695" s="74"/>
      <c r="FK2695" s="74"/>
      <c r="FL2695" s="74"/>
      <c r="FM2695" s="74"/>
      <c r="FN2695" s="74"/>
      <c r="FO2695" s="74"/>
      <c r="FP2695" s="74"/>
      <c r="FQ2695" s="74"/>
      <c r="FR2695" s="74"/>
      <c r="FS2695" s="74"/>
      <c r="FT2695" s="74"/>
      <c r="FU2695" s="74"/>
      <c r="FV2695" s="74"/>
      <c r="FW2695" s="74"/>
      <c r="FX2695" s="74"/>
      <c r="FY2695" s="74"/>
      <c r="FZ2695" s="74"/>
      <c r="GA2695" s="74"/>
      <c r="GB2695" s="74"/>
      <c r="GC2695" s="74">
        <v>0</v>
      </c>
      <c r="GD2695" s="74">
        <v>17</v>
      </c>
      <c r="GE2695" s="74">
        <v>4</v>
      </c>
      <c r="GF2695" s="74">
        <v>3</v>
      </c>
      <c r="GG2695" s="74" t="s">
        <v>250</v>
      </c>
      <c r="GH2695" s="74" t="s">
        <v>251</v>
      </c>
      <c r="GI2695" s="74" t="s">
        <v>236</v>
      </c>
      <c r="GJ2695" s="47"/>
      <c r="GK2695" s="30"/>
    </row>
    <row r="2696" spans="1:193" x14ac:dyDescent="0.2">
      <c r="A2696" t="s">
        <v>175</v>
      </c>
      <c r="B2696" t="s">
        <v>249</v>
      </c>
      <c r="C2696" t="s">
        <v>0</v>
      </c>
      <c r="D2696" t="s">
        <v>256</v>
      </c>
      <c r="E2696" t="s">
        <v>187</v>
      </c>
      <c r="F2696" t="s">
        <v>262</v>
      </c>
      <c r="G2696" t="s">
        <v>276</v>
      </c>
      <c r="H2696" s="74">
        <v>0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4"/>
      <c r="T2696" s="74"/>
      <c r="U2696" s="74"/>
      <c r="V2696" s="74"/>
      <c r="W2696" s="74"/>
      <c r="X2696" s="74"/>
      <c r="Y2696" s="74"/>
      <c r="Z2696" s="74"/>
      <c r="AA2696" s="74"/>
      <c r="AB2696" s="74"/>
      <c r="AC2696" s="74"/>
      <c r="AD2696" s="74"/>
      <c r="AE2696" s="74"/>
      <c r="AF2696" s="74"/>
      <c r="AG2696" s="74"/>
      <c r="AH2696" s="74"/>
      <c r="AI2696" s="74"/>
      <c r="AJ2696" s="74"/>
      <c r="AK2696" s="74"/>
      <c r="AL2696" s="74"/>
      <c r="AM2696" s="74"/>
      <c r="AN2696" s="74"/>
      <c r="AO2696" s="74"/>
      <c r="AP2696" s="74"/>
      <c r="AQ2696" s="74"/>
      <c r="AR2696" s="74"/>
      <c r="AS2696" s="74"/>
      <c r="AT2696" s="74"/>
      <c r="AU2696" s="74"/>
      <c r="AV2696" s="74"/>
      <c r="AW2696" s="74"/>
      <c r="AX2696" s="74"/>
      <c r="AY2696" s="74"/>
      <c r="AZ2696" s="74"/>
      <c r="BA2696" s="74"/>
      <c r="BB2696" s="74"/>
      <c r="BC2696" s="74"/>
      <c r="BD2696" s="74"/>
      <c r="BE2696" s="74"/>
      <c r="BF2696" s="74"/>
      <c r="BG2696" s="74"/>
      <c r="BH2696" s="74"/>
      <c r="BI2696" s="74"/>
      <c r="BJ2696" s="74"/>
      <c r="BK2696" s="74"/>
      <c r="BL2696" s="74"/>
      <c r="BM2696" s="74"/>
      <c r="BN2696" s="74"/>
      <c r="BO2696" s="74"/>
      <c r="BP2696" s="74"/>
      <c r="BQ2696" s="74"/>
      <c r="BR2696" s="74"/>
      <c r="BS2696" s="74"/>
      <c r="BT2696" s="74"/>
      <c r="BU2696" s="74"/>
      <c r="BV2696" s="74"/>
      <c r="BW2696" s="74"/>
      <c r="BX2696" s="74"/>
      <c r="BY2696" s="74"/>
      <c r="BZ2696" s="74"/>
      <c r="CA2696" s="74"/>
      <c r="CB2696" s="74"/>
      <c r="CC2696" s="74"/>
      <c r="CD2696" s="74"/>
      <c r="CE2696" s="74"/>
      <c r="CF2696" s="74"/>
      <c r="CG2696" s="74"/>
      <c r="CH2696" s="74"/>
      <c r="CI2696" s="74"/>
      <c r="CJ2696" s="74"/>
      <c r="CK2696" s="74"/>
      <c r="CL2696" s="74"/>
      <c r="CM2696" s="74"/>
      <c r="CN2696" s="74"/>
      <c r="CO2696" s="74"/>
      <c r="CP2696" s="74"/>
      <c r="CQ2696" s="74"/>
      <c r="CR2696" s="74"/>
      <c r="CS2696" s="74"/>
      <c r="CT2696" s="74"/>
      <c r="CU2696" s="74"/>
      <c r="CV2696" s="74"/>
      <c r="CW2696" s="74"/>
      <c r="CX2696" s="74"/>
      <c r="CY2696" s="74"/>
      <c r="CZ2696" s="74"/>
      <c r="DA2696" s="74"/>
      <c r="DB2696" s="74"/>
      <c r="DC2696" s="74"/>
      <c r="DD2696" s="74"/>
      <c r="DE2696" s="74"/>
      <c r="DF2696" s="74"/>
      <c r="DG2696" s="74"/>
      <c r="DH2696" s="74"/>
      <c r="DI2696" s="74"/>
      <c r="DJ2696" s="74"/>
      <c r="DK2696" s="74"/>
      <c r="DL2696" s="74"/>
      <c r="DM2696" s="74"/>
      <c r="DN2696" s="74"/>
      <c r="DO2696" s="74"/>
      <c r="DP2696" s="74"/>
      <c r="DQ2696" s="74"/>
      <c r="DR2696" s="74"/>
      <c r="DS2696" s="74"/>
      <c r="DT2696" s="74"/>
      <c r="DU2696" s="74"/>
      <c r="DV2696" s="74"/>
      <c r="DW2696" s="74"/>
      <c r="DX2696" s="74"/>
      <c r="DY2696" s="74"/>
      <c r="DZ2696" s="74"/>
      <c r="EA2696" s="74"/>
      <c r="EB2696" s="74"/>
      <c r="EC2696" s="74"/>
      <c r="ED2696" s="74"/>
      <c r="EE2696" s="74"/>
      <c r="EF2696" s="74"/>
      <c r="EG2696" s="74"/>
      <c r="EH2696" s="74"/>
      <c r="EI2696" s="74"/>
      <c r="EJ2696" s="74"/>
      <c r="EK2696" s="74"/>
      <c r="EL2696" s="74"/>
      <c r="EM2696" s="74"/>
      <c r="EN2696" s="74"/>
      <c r="EO2696" s="74"/>
      <c r="EP2696" s="74"/>
      <c r="EQ2696" s="74"/>
      <c r="ER2696" s="74"/>
      <c r="ES2696" s="74"/>
      <c r="ET2696" s="74"/>
      <c r="EU2696" s="74"/>
      <c r="EV2696" s="74"/>
      <c r="EW2696" s="74"/>
      <c r="EX2696" s="74"/>
      <c r="EY2696" s="74"/>
      <c r="EZ2696" s="74"/>
      <c r="FA2696" s="74"/>
      <c r="FB2696" s="74"/>
      <c r="FC2696" s="74"/>
      <c r="FD2696" s="74"/>
      <c r="FE2696" s="74"/>
      <c r="FF2696" s="74"/>
      <c r="FG2696" s="74"/>
      <c r="FH2696" s="74"/>
      <c r="FI2696" s="74"/>
      <c r="FJ2696" s="74"/>
      <c r="FK2696" s="74"/>
      <c r="FL2696" s="74"/>
      <c r="FM2696" s="74"/>
      <c r="FN2696" s="74"/>
      <c r="FO2696" s="74"/>
      <c r="FP2696" s="74"/>
      <c r="FQ2696" s="74"/>
      <c r="FR2696" s="74"/>
      <c r="FS2696" s="74"/>
      <c r="FT2696" s="74"/>
      <c r="FU2696" s="74"/>
      <c r="FV2696" s="74"/>
      <c r="FW2696" s="74"/>
      <c r="FX2696" s="74"/>
      <c r="FY2696" s="74"/>
      <c r="FZ2696" s="74"/>
      <c r="GA2696" s="74"/>
      <c r="GB2696" s="74"/>
      <c r="GC2696" s="74">
        <v>0</v>
      </c>
      <c r="GD2696" s="74">
        <v>17</v>
      </c>
      <c r="GE2696" s="74">
        <v>4</v>
      </c>
      <c r="GF2696" s="74">
        <v>3</v>
      </c>
      <c r="GG2696" s="74" t="s">
        <v>250</v>
      </c>
      <c r="GH2696" s="74" t="s">
        <v>251</v>
      </c>
      <c r="GI2696" s="74" t="s">
        <v>236</v>
      </c>
      <c r="GJ2696" s="47"/>
      <c r="GK2696" s="30"/>
    </row>
    <row r="2697" spans="1:193" x14ac:dyDescent="0.2">
      <c r="A2697" t="s">
        <v>175</v>
      </c>
      <c r="B2697" t="s">
        <v>249</v>
      </c>
      <c r="C2697" t="s">
        <v>0</v>
      </c>
      <c r="D2697" t="s">
        <v>256</v>
      </c>
      <c r="E2697" t="s">
        <v>188</v>
      </c>
      <c r="F2697" t="s">
        <v>262</v>
      </c>
      <c r="G2697" t="s">
        <v>276</v>
      </c>
      <c r="H2697" s="74">
        <v>0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4"/>
      <c r="T2697" s="74"/>
      <c r="U2697" s="74"/>
      <c r="V2697" s="74"/>
      <c r="W2697" s="74"/>
      <c r="X2697" s="74"/>
      <c r="Y2697" s="74"/>
      <c r="Z2697" s="74"/>
      <c r="AA2697" s="74"/>
      <c r="AB2697" s="74"/>
      <c r="AC2697" s="74"/>
      <c r="AD2697" s="74"/>
      <c r="AE2697" s="74"/>
      <c r="AF2697" s="74"/>
      <c r="AG2697" s="74"/>
      <c r="AH2697" s="74"/>
      <c r="AI2697" s="74"/>
      <c r="AJ2697" s="74"/>
      <c r="AK2697" s="74"/>
      <c r="AL2697" s="74"/>
      <c r="AM2697" s="74"/>
      <c r="AN2697" s="74"/>
      <c r="AO2697" s="74"/>
      <c r="AP2697" s="74"/>
      <c r="AQ2697" s="74"/>
      <c r="AR2697" s="74"/>
      <c r="AS2697" s="74"/>
      <c r="AT2697" s="74"/>
      <c r="AU2697" s="74"/>
      <c r="AV2697" s="74"/>
      <c r="AW2697" s="74"/>
      <c r="AX2697" s="74"/>
      <c r="AY2697" s="74"/>
      <c r="AZ2697" s="74"/>
      <c r="BA2697" s="74"/>
      <c r="BB2697" s="74"/>
      <c r="BC2697" s="74"/>
      <c r="BD2697" s="74"/>
      <c r="BE2697" s="74"/>
      <c r="BF2697" s="74"/>
      <c r="BG2697" s="74"/>
      <c r="BH2697" s="74"/>
      <c r="BI2697" s="74"/>
      <c r="BJ2697" s="74"/>
      <c r="BK2697" s="74"/>
      <c r="BL2697" s="74"/>
      <c r="BM2697" s="74"/>
      <c r="BN2697" s="74"/>
      <c r="BO2697" s="74"/>
      <c r="BP2697" s="74"/>
      <c r="BQ2697" s="74"/>
      <c r="BR2697" s="74"/>
      <c r="BS2697" s="74"/>
      <c r="BT2697" s="74"/>
      <c r="BU2697" s="74"/>
      <c r="BV2697" s="74"/>
      <c r="BW2697" s="74"/>
      <c r="BX2697" s="74"/>
      <c r="BY2697" s="74"/>
      <c r="BZ2697" s="74"/>
      <c r="CA2697" s="74"/>
      <c r="CB2697" s="74"/>
      <c r="CC2697" s="74"/>
      <c r="CD2697" s="74"/>
      <c r="CE2697" s="74"/>
      <c r="CF2697" s="74"/>
      <c r="CG2697" s="74"/>
      <c r="CH2697" s="74"/>
      <c r="CI2697" s="74"/>
      <c r="CJ2697" s="74"/>
      <c r="CK2697" s="74"/>
      <c r="CL2697" s="74"/>
      <c r="CM2697" s="74"/>
      <c r="CN2697" s="74"/>
      <c r="CO2697" s="74"/>
      <c r="CP2697" s="74"/>
      <c r="CQ2697" s="74"/>
      <c r="CR2697" s="74"/>
      <c r="CS2697" s="74"/>
      <c r="CT2697" s="74"/>
      <c r="CU2697" s="74"/>
      <c r="CV2697" s="74"/>
      <c r="CW2697" s="74"/>
      <c r="CX2697" s="74"/>
      <c r="CY2697" s="74"/>
      <c r="CZ2697" s="74"/>
      <c r="DA2697" s="74"/>
      <c r="DB2697" s="74"/>
      <c r="DC2697" s="74"/>
      <c r="DD2697" s="74"/>
      <c r="DE2697" s="74"/>
      <c r="DF2697" s="74"/>
      <c r="DG2697" s="74"/>
      <c r="DH2697" s="74"/>
      <c r="DI2697" s="74"/>
      <c r="DJ2697" s="74"/>
      <c r="DK2697" s="74"/>
      <c r="DL2697" s="74"/>
      <c r="DM2697" s="74"/>
      <c r="DN2697" s="74"/>
      <c r="DO2697" s="74"/>
      <c r="DP2697" s="74"/>
      <c r="DQ2697" s="74"/>
      <c r="DR2697" s="74"/>
      <c r="DS2697" s="74"/>
      <c r="DT2697" s="74"/>
      <c r="DU2697" s="74"/>
      <c r="DV2697" s="74"/>
      <c r="DW2697" s="74"/>
      <c r="DX2697" s="74"/>
      <c r="DY2697" s="74"/>
      <c r="DZ2697" s="74"/>
      <c r="EA2697" s="74"/>
      <c r="EB2697" s="74"/>
      <c r="EC2697" s="74"/>
      <c r="ED2697" s="74"/>
      <c r="EE2697" s="74"/>
      <c r="EF2697" s="74"/>
      <c r="EG2697" s="74"/>
      <c r="EH2697" s="74"/>
      <c r="EI2697" s="74"/>
      <c r="EJ2697" s="74"/>
      <c r="EK2697" s="74"/>
      <c r="EL2697" s="74"/>
      <c r="EM2697" s="74"/>
      <c r="EN2697" s="74"/>
      <c r="EO2697" s="74"/>
      <c r="EP2697" s="74"/>
      <c r="EQ2697" s="74"/>
      <c r="ER2697" s="74"/>
      <c r="ES2697" s="74"/>
      <c r="ET2697" s="74"/>
      <c r="EU2697" s="74"/>
      <c r="EV2697" s="74"/>
      <c r="EW2697" s="74"/>
      <c r="EX2697" s="74"/>
      <c r="EY2697" s="74"/>
      <c r="EZ2697" s="74"/>
      <c r="FA2697" s="74"/>
      <c r="FB2697" s="74"/>
      <c r="FC2697" s="74"/>
      <c r="FD2697" s="74"/>
      <c r="FE2697" s="74"/>
      <c r="FF2697" s="74"/>
      <c r="FG2697" s="74"/>
      <c r="FH2697" s="74"/>
      <c r="FI2697" s="74"/>
      <c r="FJ2697" s="74"/>
      <c r="FK2697" s="74"/>
      <c r="FL2697" s="74"/>
      <c r="FM2697" s="74"/>
      <c r="FN2697" s="74"/>
      <c r="FO2697" s="74"/>
      <c r="FP2697" s="74"/>
      <c r="FQ2697" s="74"/>
      <c r="FR2697" s="74"/>
      <c r="FS2697" s="74"/>
      <c r="FT2697" s="74"/>
      <c r="FU2697" s="74"/>
      <c r="FV2697" s="74"/>
      <c r="FW2697" s="74"/>
      <c r="FX2697" s="74"/>
      <c r="FY2697" s="74"/>
      <c r="FZ2697" s="74"/>
      <c r="GA2697" s="74"/>
      <c r="GB2697" s="74"/>
      <c r="GC2697" s="74">
        <v>0</v>
      </c>
      <c r="GD2697" s="74">
        <v>17</v>
      </c>
      <c r="GE2697" s="74">
        <v>4</v>
      </c>
      <c r="GF2697" s="74">
        <v>3</v>
      </c>
      <c r="GG2697" s="74" t="s">
        <v>250</v>
      </c>
      <c r="GH2697" s="74" t="s">
        <v>251</v>
      </c>
      <c r="GI2697" s="74" t="s">
        <v>236</v>
      </c>
      <c r="GJ2697" s="47"/>
      <c r="GK2697" s="30"/>
    </row>
    <row r="2698" spans="1:193" x14ac:dyDescent="0.2">
      <c r="A2698" t="s">
        <v>175</v>
      </c>
      <c r="B2698" t="s">
        <v>249</v>
      </c>
      <c r="C2698" t="s">
        <v>0</v>
      </c>
      <c r="D2698" t="s">
        <v>256</v>
      </c>
      <c r="E2698" t="s">
        <v>189</v>
      </c>
      <c r="F2698" t="s">
        <v>262</v>
      </c>
      <c r="G2698" t="s">
        <v>276</v>
      </c>
      <c r="H2698" s="74">
        <v>0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4"/>
      <c r="T2698" s="74"/>
      <c r="U2698" s="74"/>
      <c r="V2698" s="74"/>
      <c r="W2698" s="74"/>
      <c r="X2698" s="74"/>
      <c r="Y2698" s="74"/>
      <c r="Z2698" s="74"/>
      <c r="AA2698" s="74"/>
      <c r="AB2698" s="74"/>
      <c r="AC2698" s="74"/>
      <c r="AD2698" s="74"/>
      <c r="AE2698" s="74"/>
      <c r="AF2698" s="74"/>
      <c r="AG2698" s="74"/>
      <c r="AH2698" s="74"/>
      <c r="AI2698" s="74"/>
      <c r="AJ2698" s="74"/>
      <c r="AK2698" s="74"/>
      <c r="AL2698" s="74"/>
      <c r="AM2698" s="74"/>
      <c r="AN2698" s="74"/>
      <c r="AO2698" s="74"/>
      <c r="AP2698" s="74"/>
      <c r="AQ2698" s="74"/>
      <c r="AR2698" s="74"/>
      <c r="AS2698" s="74"/>
      <c r="AT2698" s="74"/>
      <c r="AU2698" s="74"/>
      <c r="AV2698" s="74"/>
      <c r="AW2698" s="74"/>
      <c r="AX2698" s="74"/>
      <c r="AY2698" s="74"/>
      <c r="AZ2698" s="74"/>
      <c r="BA2698" s="74"/>
      <c r="BB2698" s="74"/>
      <c r="BC2698" s="74"/>
      <c r="BD2698" s="74"/>
      <c r="BE2698" s="74"/>
      <c r="BF2698" s="74"/>
      <c r="BG2698" s="74"/>
      <c r="BH2698" s="74"/>
      <c r="BI2698" s="74"/>
      <c r="BJ2698" s="74"/>
      <c r="BK2698" s="74"/>
      <c r="BL2698" s="74"/>
      <c r="BM2698" s="74"/>
      <c r="BN2698" s="74"/>
      <c r="BO2698" s="74"/>
      <c r="BP2698" s="74"/>
      <c r="BQ2698" s="74"/>
      <c r="BR2698" s="74"/>
      <c r="BS2698" s="74"/>
      <c r="BT2698" s="74"/>
      <c r="BU2698" s="74"/>
      <c r="BV2698" s="74"/>
      <c r="BW2698" s="74"/>
      <c r="BX2698" s="74"/>
      <c r="BY2698" s="74"/>
      <c r="BZ2698" s="74"/>
      <c r="CA2698" s="74"/>
      <c r="CB2698" s="74"/>
      <c r="CC2698" s="74"/>
      <c r="CD2698" s="74"/>
      <c r="CE2698" s="74"/>
      <c r="CF2698" s="74"/>
      <c r="CG2698" s="74"/>
      <c r="CH2698" s="74"/>
      <c r="CI2698" s="74"/>
      <c r="CJ2698" s="74"/>
      <c r="CK2698" s="74"/>
      <c r="CL2698" s="74"/>
      <c r="CM2698" s="74"/>
      <c r="CN2698" s="74"/>
      <c r="CO2698" s="74"/>
      <c r="CP2698" s="74"/>
      <c r="CQ2698" s="74"/>
      <c r="CR2698" s="74"/>
      <c r="CS2698" s="74"/>
      <c r="CT2698" s="74"/>
      <c r="CU2698" s="74"/>
      <c r="CV2698" s="74"/>
      <c r="CW2698" s="74"/>
      <c r="CX2698" s="74"/>
      <c r="CY2698" s="74"/>
      <c r="CZ2698" s="74"/>
      <c r="DA2698" s="74"/>
      <c r="DB2698" s="74"/>
      <c r="DC2698" s="74"/>
      <c r="DD2698" s="74"/>
      <c r="DE2698" s="74"/>
      <c r="DF2698" s="74"/>
      <c r="DG2698" s="74"/>
      <c r="DH2698" s="74"/>
      <c r="DI2698" s="74"/>
      <c r="DJ2698" s="74"/>
      <c r="DK2698" s="74"/>
      <c r="DL2698" s="74"/>
      <c r="DM2698" s="74"/>
      <c r="DN2698" s="74"/>
      <c r="DO2698" s="74"/>
      <c r="DP2698" s="74"/>
      <c r="DQ2698" s="74"/>
      <c r="DR2698" s="74"/>
      <c r="DS2698" s="74"/>
      <c r="DT2698" s="74"/>
      <c r="DU2698" s="74"/>
      <c r="DV2698" s="74"/>
      <c r="DW2698" s="74"/>
      <c r="DX2698" s="74"/>
      <c r="DY2698" s="74"/>
      <c r="DZ2698" s="74"/>
      <c r="EA2698" s="74"/>
      <c r="EB2698" s="74"/>
      <c r="EC2698" s="74"/>
      <c r="ED2698" s="74"/>
      <c r="EE2698" s="74"/>
      <c r="EF2698" s="74"/>
      <c r="EG2698" s="74"/>
      <c r="EH2698" s="74"/>
      <c r="EI2698" s="74"/>
      <c r="EJ2698" s="74"/>
      <c r="EK2698" s="74"/>
      <c r="EL2698" s="74"/>
      <c r="EM2698" s="74"/>
      <c r="EN2698" s="74"/>
      <c r="EO2698" s="74"/>
      <c r="EP2698" s="74"/>
      <c r="EQ2698" s="74"/>
      <c r="ER2698" s="74"/>
      <c r="ES2698" s="74"/>
      <c r="ET2698" s="74"/>
      <c r="EU2698" s="74"/>
      <c r="EV2698" s="74"/>
      <c r="EW2698" s="74"/>
      <c r="EX2698" s="74"/>
      <c r="EY2698" s="74"/>
      <c r="EZ2698" s="74"/>
      <c r="FA2698" s="74"/>
      <c r="FB2698" s="74"/>
      <c r="FC2698" s="74"/>
      <c r="FD2698" s="74"/>
      <c r="FE2698" s="74"/>
      <c r="FF2698" s="74"/>
      <c r="FG2698" s="74"/>
      <c r="FH2698" s="74"/>
      <c r="FI2698" s="74"/>
      <c r="FJ2698" s="74"/>
      <c r="FK2698" s="74"/>
      <c r="FL2698" s="74"/>
      <c r="FM2698" s="74"/>
      <c r="FN2698" s="74"/>
      <c r="FO2698" s="74"/>
      <c r="FP2698" s="74"/>
      <c r="FQ2698" s="74"/>
      <c r="FR2698" s="74"/>
      <c r="FS2698" s="74"/>
      <c r="FT2698" s="74"/>
      <c r="FU2698" s="74"/>
      <c r="FV2698" s="74"/>
      <c r="FW2698" s="74"/>
      <c r="FX2698" s="74"/>
      <c r="FY2698" s="74"/>
      <c r="FZ2698" s="74"/>
      <c r="GA2698" s="74"/>
      <c r="GB2698" s="74"/>
      <c r="GC2698" s="74">
        <v>0</v>
      </c>
      <c r="GD2698" s="74">
        <v>17</v>
      </c>
      <c r="GE2698" s="74">
        <v>4</v>
      </c>
      <c r="GF2698" s="74">
        <v>3</v>
      </c>
      <c r="GG2698" s="74" t="s">
        <v>250</v>
      </c>
      <c r="GH2698" s="74" t="s">
        <v>251</v>
      </c>
      <c r="GI2698" s="74" t="s">
        <v>236</v>
      </c>
      <c r="GJ2698" s="47"/>
      <c r="GK2698" s="30"/>
    </row>
    <row r="2699" spans="1:193" x14ac:dyDescent="0.2">
      <c r="A2699" t="s">
        <v>175</v>
      </c>
      <c r="B2699" t="s">
        <v>249</v>
      </c>
      <c r="C2699" t="s">
        <v>0</v>
      </c>
      <c r="D2699" t="s">
        <v>256</v>
      </c>
      <c r="E2699" t="s">
        <v>190</v>
      </c>
      <c r="F2699" t="s">
        <v>262</v>
      </c>
      <c r="G2699" t="s">
        <v>276</v>
      </c>
      <c r="H2699" s="74">
        <v>0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4"/>
      <c r="T2699" s="74"/>
      <c r="U2699" s="74"/>
      <c r="V2699" s="74"/>
      <c r="W2699" s="74"/>
      <c r="X2699" s="74"/>
      <c r="Y2699" s="74"/>
      <c r="Z2699" s="74"/>
      <c r="AA2699" s="74"/>
      <c r="AB2699" s="74"/>
      <c r="AC2699" s="74"/>
      <c r="AD2699" s="74"/>
      <c r="AE2699" s="74"/>
      <c r="AF2699" s="74"/>
      <c r="AG2699" s="74"/>
      <c r="AH2699" s="74"/>
      <c r="AI2699" s="74"/>
      <c r="AJ2699" s="74"/>
      <c r="AK2699" s="74"/>
      <c r="AL2699" s="74"/>
      <c r="AM2699" s="74"/>
      <c r="AN2699" s="74"/>
      <c r="AO2699" s="74"/>
      <c r="AP2699" s="74"/>
      <c r="AQ2699" s="74"/>
      <c r="AR2699" s="74"/>
      <c r="AS2699" s="74"/>
      <c r="AT2699" s="74"/>
      <c r="AU2699" s="74"/>
      <c r="AV2699" s="74"/>
      <c r="AW2699" s="74"/>
      <c r="AX2699" s="74"/>
      <c r="AY2699" s="74"/>
      <c r="AZ2699" s="74"/>
      <c r="BA2699" s="74"/>
      <c r="BB2699" s="74"/>
      <c r="BC2699" s="74"/>
      <c r="BD2699" s="74"/>
      <c r="BE2699" s="74"/>
      <c r="BF2699" s="74"/>
      <c r="BG2699" s="74"/>
      <c r="BH2699" s="74"/>
      <c r="BI2699" s="74"/>
      <c r="BJ2699" s="74"/>
      <c r="BK2699" s="74"/>
      <c r="BL2699" s="74"/>
      <c r="BM2699" s="74"/>
      <c r="BN2699" s="74"/>
      <c r="BO2699" s="74"/>
      <c r="BP2699" s="74"/>
      <c r="BQ2699" s="74"/>
      <c r="BR2699" s="74"/>
      <c r="BS2699" s="74"/>
      <c r="BT2699" s="74"/>
      <c r="BU2699" s="74"/>
      <c r="BV2699" s="74"/>
      <c r="BW2699" s="74"/>
      <c r="BX2699" s="74"/>
      <c r="BY2699" s="74"/>
      <c r="BZ2699" s="74"/>
      <c r="CA2699" s="74"/>
      <c r="CB2699" s="74"/>
      <c r="CC2699" s="74"/>
      <c r="CD2699" s="74"/>
      <c r="CE2699" s="74"/>
      <c r="CF2699" s="74"/>
      <c r="CG2699" s="74"/>
      <c r="CH2699" s="74"/>
      <c r="CI2699" s="74"/>
      <c r="CJ2699" s="74"/>
      <c r="CK2699" s="74"/>
      <c r="CL2699" s="74"/>
      <c r="CM2699" s="74"/>
      <c r="CN2699" s="74"/>
      <c r="CO2699" s="74"/>
      <c r="CP2699" s="74"/>
      <c r="CQ2699" s="74"/>
      <c r="CR2699" s="74"/>
      <c r="CS2699" s="74"/>
      <c r="CT2699" s="74"/>
      <c r="CU2699" s="74"/>
      <c r="CV2699" s="74"/>
      <c r="CW2699" s="74"/>
      <c r="CX2699" s="74"/>
      <c r="CY2699" s="74"/>
      <c r="CZ2699" s="74"/>
      <c r="DA2699" s="74"/>
      <c r="DB2699" s="74"/>
      <c r="DC2699" s="74"/>
      <c r="DD2699" s="74"/>
      <c r="DE2699" s="74"/>
      <c r="DF2699" s="74"/>
      <c r="DG2699" s="74"/>
      <c r="DH2699" s="74"/>
      <c r="DI2699" s="74"/>
      <c r="DJ2699" s="74"/>
      <c r="DK2699" s="74"/>
      <c r="DL2699" s="74"/>
      <c r="DM2699" s="74"/>
      <c r="DN2699" s="74"/>
      <c r="DO2699" s="74"/>
      <c r="DP2699" s="74"/>
      <c r="DQ2699" s="74"/>
      <c r="DR2699" s="74"/>
      <c r="DS2699" s="74"/>
      <c r="DT2699" s="74"/>
      <c r="DU2699" s="74"/>
      <c r="DV2699" s="74"/>
      <c r="DW2699" s="74"/>
      <c r="DX2699" s="74"/>
      <c r="DY2699" s="74"/>
      <c r="DZ2699" s="74"/>
      <c r="EA2699" s="74"/>
      <c r="EB2699" s="74"/>
      <c r="EC2699" s="74"/>
      <c r="ED2699" s="74"/>
      <c r="EE2699" s="74"/>
      <c r="EF2699" s="74"/>
      <c r="EG2699" s="74"/>
      <c r="EH2699" s="74"/>
      <c r="EI2699" s="74"/>
      <c r="EJ2699" s="74"/>
      <c r="EK2699" s="74"/>
      <c r="EL2699" s="74"/>
      <c r="EM2699" s="74"/>
      <c r="EN2699" s="74"/>
      <c r="EO2699" s="74"/>
      <c r="EP2699" s="74"/>
      <c r="EQ2699" s="74"/>
      <c r="ER2699" s="74"/>
      <c r="ES2699" s="74"/>
      <c r="ET2699" s="74"/>
      <c r="EU2699" s="74"/>
      <c r="EV2699" s="74"/>
      <c r="EW2699" s="74"/>
      <c r="EX2699" s="74"/>
      <c r="EY2699" s="74"/>
      <c r="EZ2699" s="74"/>
      <c r="FA2699" s="74"/>
      <c r="FB2699" s="74"/>
      <c r="FC2699" s="74"/>
      <c r="FD2699" s="74"/>
      <c r="FE2699" s="74"/>
      <c r="FF2699" s="74"/>
      <c r="FG2699" s="74"/>
      <c r="FH2699" s="74"/>
      <c r="FI2699" s="74"/>
      <c r="FJ2699" s="74"/>
      <c r="FK2699" s="74"/>
      <c r="FL2699" s="74"/>
      <c r="FM2699" s="74"/>
      <c r="FN2699" s="74"/>
      <c r="FO2699" s="74"/>
      <c r="FP2699" s="74"/>
      <c r="FQ2699" s="74"/>
      <c r="FR2699" s="74"/>
      <c r="FS2699" s="74"/>
      <c r="FT2699" s="74"/>
      <c r="FU2699" s="74"/>
      <c r="FV2699" s="74"/>
      <c r="FW2699" s="74"/>
      <c r="FX2699" s="74"/>
      <c r="FY2699" s="74"/>
      <c r="FZ2699" s="74"/>
      <c r="GA2699" s="74"/>
      <c r="GB2699" s="74"/>
      <c r="GC2699" s="74">
        <v>0</v>
      </c>
      <c r="GD2699" s="74">
        <v>17</v>
      </c>
      <c r="GE2699" s="74">
        <v>4</v>
      </c>
      <c r="GF2699" s="74">
        <v>3</v>
      </c>
      <c r="GG2699" s="74" t="s">
        <v>250</v>
      </c>
      <c r="GH2699" s="74" t="s">
        <v>251</v>
      </c>
      <c r="GI2699" s="74" t="s">
        <v>236</v>
      </c>
      <c r="GJ2699" s="47"/>
      <c r="GK2699" s="30"/>
    </row>
    <row r="2700" spans="1:193" x14ac:dyDescent="0.2">
      <c r="A2700" t="s">
        <v>175</v>
      </c>
      <c r="B2700" t="s">
        <v>249</v>
      </c>
      <c r="C2700" t="s">
        <v>0</v>
      </c>
      <c r="D2700" t="s">
        <v>256</v>
      </c>
      <c r="E2700" t="s">
        <v>191</v>
      </c>
      <c r="F2700" t="s">
        <v>262</v>
      </c>
      <c r="G2700" t="s">
        <v>276</v>
      </c>
      <c r="H2700" s="74">
        <v>0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4"/>
      <c r="T2700" s="74"/>
      <c r="U2700" s="74"/>
      <c r="V2700" s="74"/>
      <c r="W2700" s="74"/>
      <c r="X2700" s="74"/>
      <c r="Y2700" s="74"/>
      <c r="Z2700" s="74"/>
      <c r="AA2700" s="74"/>
      <c r="AB2700" s="74"/>
      <c r="AC2700" s="74"/>
      <c r="AD2700" s="74"/>
      <c r="AE2700" s="74"/>
      <c r="AF2700" s="74"/>
      <c r="AG2700" s="74"/>
      <c r="AH2700" s="74"/>
      <c r="AI2700" s="74"/>
      <c r="AJ2700" s="74"/>
      <c r="AK2700" s="74"/>
      <c r="AL2700" s="74"/>
      <c r="AM2700" s="74"/>
      <c r="AN2700" s="74"/>
      <c r="AO2700" s="74"/>
      <c r="AP2700" s="74"/>
      <c r="AQ2700" s="74"/>
      <c r="AR2700" s="74"/>
      <c r="AS2700" s="74"/>
      <c r="AT2700" s="74"/>
      <c r="AU2700" s="74"/>
      <c r="AV2700" s="74"/>
      <c r="AW2700" s="74"/>
      <c r="AX2700" s="74"/>
      <c r="AY2700" s="74"/>
      <c r="AZ2700" s="74"/>
      <c r="BA2700" s="74"/>
      <c r="BB2700" s="74"/>
      <c r="BC2700" s="74"/>
      <c r="BD2700" s="74"/>
      <c r="BE2700" s="74"/>
      <c r="BF2700" s="74"/>
      <c r="BG2700" s="74"/>
      <c r="BH2700" s="74"/>
      <c r="BI2700" s="74"/>
      <c r="BJ2700" s="74"/>
      <c r="BK2700" s="74"/>
      <c r="BL2700" s="74"/>
      <c r="BM2700" s="74"/>
      <c r="BN2700" s="74"/>
      <c r="BO2700" s="74"/>
      <c r="BP2700" s="74"/>
      <c r="BQ2700" s="74"/>
      <c r="BR2700" s="74"/>
      <c r="BS2700" s="74"/>
      <c r="BT2700" s="74"/>
      <c r="BU2700" s="74"/>
      <c r="BV2700" s="74"/>
      <c r="BW2700" s="74"/>
      <c r="BX2700" s="74"/>
      <c r="BY2700" s="74"/>
      <c r="BZ2700" s="74"/>
      <c r="CA2700" s="74"/>
      <c r="CB2700" s="74"/>
      <c r="CC2700" s="74"/>
      <c r="CD2700" s="74"/>
      <c r="CE2700" s="74"/>
      <c r="CF2700" s="74"/>
      <c r="CG2700" s="74"/>
      <c r="CH2700" s="74"/>
      <c r="CI2700" s="74"/>
      <c r="CJ2700" s="74"/>
      <c r="CK2700" s="74"/>
      <c r="CL2700" s="74"/>
      <c r="CM2700" s="74"/>
      <c r="CN2700" s="74"/>
      <c r="CO2700" s="74"/>
      <c r="CP2700" s="74"/>
      <c r="CQ2700" s="74"/>
      <c r="CR2700" s="74"/>
      <c r="CS2700" s="74"/>
      <c r="CT2700" s="74"/>
      <c r="CU2700" s="74"/>
      <c r="CV2700" s="74"/>
      <c r="CW2700" s="74"/>
      <c r="CX2700" s="74"/>
      <c r="CY2700" s="74"/>
      <c r="CZ2700" s="74"/>
      <c r="DA2700" s="74"/>
      <c r="DB2700" s="74"/>
      <c r="DC2700" s="74"/>
      <c r="DD2700" s="74"/>
      <c r="DE2700" s="74"/>
      <c r="DF2700" s="74"/>
      <c r="DG2700" s="74"/>
      <c r="DH2700" s="74"/>
      <c r="DI2700" s="74"/>
      <c r="DJ2700" s="74"/>
      <c r="DK2700" s="74"/>
      <c r="DL2700" s="74"/>
      <c r="DM2700" s="74"/>
      <c r="DN2700" s="74"/>
      <c r="DO2700" s="74"/>
      <c r="DP2700" s="74"/>
      <c r="DQ2700" s="74"/>
      <c r="DR2700" s="74"/>
      <c r="DS2700" s="74"/>
      <c r="DT2700" s="74"/>
      <c r="DU2700" s="74"/>
      <c r="DV2700" s="74"/>
      <c r="DW2700" s="74"/>
      <c r="DX2700" s="74"/>
      <c r="DY2700" s="74"/>
      <c r="DZ2700" s="74"/>
      <c r="EA2700" s="74"/>
      <c r="EB2700" s="74"/>
      <c r="EC2700" s="74"/>
      <c r="ED2700" s="74"/>
      <c r="EE2700" s="74"/>
      <c r="EF2700" s="74"/>
      <c r="EG2700" s="74"/>
      <c r="EH2700" s="74"/>
      <c r="EI2700" s="74"/>
      <c r="EJ2700" s="74"/>
      <c r="EK2700" s="74"/>
      <c r="EL2700" s="74"/>
      <c r="EM2700" s="74"/>
      <c r="EN2700" s="74"/>
      <c r="EO2700" s="74"/>
      <c r="EP2700" s="74"/>
      <c r="EQ2700" s="74"/>
      <c r="ER2700" s="74"/>
      <c r="ES2700" s="74"/>
      <c r="ET2700" s="74"/>
      <c r="EU2700" s="74"/>
      <c r="EV2700" s="74"/>
      <c r="EW2700" s="74"/>
      <c r="EX2700" s="74"/>
      <c r="EY2700" s="74"/>
      <c r="EZ2700" s="74"/>
      <c r="FA2700" s="74"/>
      <c r="FB2700" s="74"/>
      <c r="FC2700" s="74"/>
      <c r="FD2700" s="74"/>
      <c r="FE2700" s="74"/>
      <c r="FF2700" s="74"/>
      <c r="FG2700" s="74"/>
      <c r="FH2700" s="74"/>
      <c r="FI2700" s="74"/>
      <c r="FJ2700" s="74"/>
      <c r="FK2700" s="74"/>
      <c r="FL2700" s="74"/>
      <c r="FM2700" s="74"/>
      <c r="FN2700" s="74"/>
      <c r="FO2700" s="74"/>
      <c r="FP2700" s="74"/>
      <c r="FQ2700" s="74"/>
      <c r="FR2700" s="74"/>
      <c r="FS2700" s="74"/>
      <c r="FT2700" s="74"/>
      <c r="FU2700" s="74"/>
      <c r="FV2700" s="74"/>
      <c r="FW2700" s="74"/>
      <c r="FX2700" s="74"/>
      <c r="FY2700" s="74"/>
      <c r="FZ2700" s="74"/>
      <c r="GA2700" s="74"/>
      <c r="GB2700" s="74"/>
      <c r="GC2700" s="74">
        <v>0</v>
      </c>
      <c r="GD2700" s="74">
        <v>17</v>
      </c>
      <c r="GE2700" s="74">
        <v>4</v>
      </c>
      <c r="GF2700" s="74">
        <v>3</v>
      </c>
      <c r="GG2700" s="74" t="s">
        <v>250</v>
      </c>
      <c r="GH2700" s="74" t="s">
        <v>251</v>
      </c>
      <c r="GI2700" s="74" t="s">
        <v>236</v>
      </c>
      <c r="GJ2700" s="47"/>
      <c r="GK2700" s="30"/>
    </row>
    <row r="2701" spans="1:193" x14ac:dyDescent="0.2">
      <c r="A2701" t="s">
        <v>175</v>
      </c>
      <c r="B2701" t="s">
        <v>249</v>
      </c>
      <c r="C2701" t="s">
        <v>0</v>
      </c>
      <c r="D2701" t="s">
        <v>256</v>
      </c>
      <c r="E2701" t="s">
        <v>192</v>
      </c>
      <c r="F2701" t="s">
        <v>262</v>
      </c>
      <c r="G2701" t="s">
        <v>276</v>
      </c>
      <c r="H2701" s="74">
        <v>0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4"/>
      <c r="T2701" s="74"/>
      <c r="U2701" s="74"/>
      <c r="V2701" s="74"/>
      <c r="W2701" s="74"/>
      <c r="X2701" s="74"/>
      <c r="Y2701" s="74"/>
      <c r="Z2701" s="74"/>
      <c r="AA2701" s="74"/>
      <c r="AB2701" s="74"/>
      <c r="AC2701" s="74"/>
      <c r="AD2701" s="74"/>
      <c r="AE2701" s="74"/>
      <c r="AF2701" s="74"/>
      <c r="AG2701" s="74"/>
      <c r="AH2701" s="74"/>
      <c r="AI2701" s="74"/>
      <c r="AJ2701" s="74"/>
      <c r="AK2701" s="74"/>
      <c r="AL2701" s="74"/>
      <c r="AM2701" s="74"/>
      <c r="AN2701" s="74"/>
      <c r="AO2701" s="74"/>
      <c r="AP2701" s="74"/>
      <c r="AQ2701" s="74"/>
      <c r="AR2701" s="74"/>
      <c r="AS2701" s="74"/>
      <c r="AT2701" s="74"/>
      <c r="AU2701" s="74"/>
      <c r="AV2701" s="74"/>
      <c r="AW2701" s="74"/>
      <c r="AX2701" s="74"/>
      <c r="AY2701" s="74"/>
      <c r="AZ2701" s="74"/>
      <c r="BA2701" s="74"/>
      <c r="BB2701" s="74"/>
      <c r="BC2701" s="74"/>
      <c r="BD2701" s="74"/>
      <c r="BE2701" s="74"/>
      <c r="BF2701" s="74"/>
      <c r="BG2701" s="74"/>
      <c r="BH2701" s="74"/>
      <c r="BI2701" s="74"/>
      <c r="BJ2701" s="74"/>
      <c r="BK2701" s="74"/>
      <c r="BL2701" s="74"/>
      <c r="BM2701" s="74"/>
      <c r="BN2701" s="74"/>
      <c r="BO2701" s="74"/>
      <c r="BP2701" s="74"/>
      <c r="BQ2701" s="74"/>
      <c r="BR2701" s="74"/>
      <c r="BS2701" s="74"/>
      <c r="BT2701" s="74"/>
      <c r="BU2701" s="74"/>
      <c r="BV2701" s="74"/>
      <c r="BW2701" s="74"/>
      <c r="BX2701" s="74"/>
      <c r="BY2701" s="74"/>
      <c r="BZ2701" s="74"/>
      <c r="CA2701" s="74"/>
      <c r="CB2701" s="74"/>
      <c r="CC2701" s="74"/>
      <c r="CD2701" s="74"/>
      <c r="CE2701" s="74"/>
      <c r="CF2701" s="74"/>
      <c r="CG2701" s="74"/>
      <c r="CH2701" s="74"/>
      <c r="CI2701" s="74"/>
      <c r="CJ2701" s="74"/>
      <c r="CK2701" s="74"/>
      <c r="CL2701" s="74"/>
      <c r="CM2701" s="74"/>
      <c r="CN2701" s="74"/>
      <c r="CO2701" s="74"/>
      <c r="CP2701" s="74"/>
      <c r="CQ2701" s="74"/>
      <c r="CR2701" s="74"/>
      <c r="CS2701" s="74"/>
      <c r="CT2701" s="74"/>
      <c r="CU2701" s="74"/>
      <c r="CV2701" s="74"/>
      <c r="CW2701" s="74"/>
      <c r="CX2701" s="74"/>
      <c r="CY2701" s="74"/>
      <c r="CZ2701" s="74"/>
      <c r="DA2701" s="74"/>
      <c r="DB2701" s="74"/>
      <c r="DC2701" s="74"/>
      <c r="DD2701" s="74"/>
      <c r="DE2701" s="74"/>
      <c r="DF2701" s="74"/>
      <c r="DG2701" s="74"/>
      <c r="DH2701" s="74"/>
      <c r="DI2701" s="74"/>
      <c r="DJ2701" s="74"/>
      <c r="DK2701" s="74"/>
      <c r="DL2701" s="74"/>
      <c r="DM2701" s="74"/>
      <c r="DN2701" s="74"/>
      <c r="DO2701" s="74"/>
      <c r="DP2701" s="74"/>
      <c r="DQ2701" s="74"/>
      <c r="DR2701" s="74"/>
      <c r="DS2701" s="74"/>
      <c r="DT2701" s="74"/>
      <c r="DU2701" s="74"/>
      <c r="DV2701" s="74"/>
      <c r="DW2701" s="74"/>
      <c r="DX2701" s="74"/>
      <c r="DY2701" s="74"/>
      <c r="DZ2701" s="74"/>
      <c r="EA2701" s="74"/>
      <c r="EB2701" s="74"/>
      <c r="EC2701" s="74"/>
      <c r="ED2701" s="74"/>
      <c r="EE2701" s="74"/>
      <c r="EF2701" s="74"/>
      <c r="EG2701" s="74"/>
      <c r="EH2701" s="74"/>
      <c r="EI2701" s="74"/>
      <c r="EJ2701" s="74"/>
      <c r="EK2701" s="74"/>
      <c r="EL2701" s="74"/>
      <c r="EM2701" s="74"/>
      <c r="EN2701" s="74"/>
      <c r="EO2701" s="74"/>
      <c r="EP2701" s="74"/>
      <c r="EQ2701" s="74"/>
      <c r="ER2701" s="74"/>
      <c r="ES2701" s="74"/>
      <c r="ET2701" s="74"/>
      <c r="EU2701" s="74"/>
      <c r="EV2701" s="74"/>
      <c r="EW2701" s="74"/>
      <c r="EX2701" s="74"/>
      <c r="EY2701" s="74"/>
      <c r="EZ2701" s="74"/>
      <c r="FA2701" s="74"/>
      <c r="FB2701" s="74"/>
      <c r="FC2701" s="74"/>
      <c r="FD2701" s="74"/>
      <c r="FE2701" s="74"/>
      <c r="FF2701" s="74"/>
      <c r="FG2701" s="74"/>
      <c r="FH2701" s="74"/>
      <c r="FI2701" s="74"/>
      <c r="FJ2701" s="74"/>
      <c r="FK2701" s="74"/>
      <c r="FL2701" s="74"/>
      <c r="FM2701" s="74"/>
      <c r="FN2701" s="74"/>
      <c r="FO2701" s="74"/>
      <c r="FP2701" s="74"/>
      <c r="FQ2701" s="74"/>
      <c r="FR2701" s="74"/>
      <c r="FS2701" s="74"/>
      <c r="FT2701" s="74"/>
      <c r="FU2701" s="74"/>
      <c r="FV2701" s="74"/>
      <c r="FW2701" s="74"/>
      <c r="FX2701" s="74"/>
      <c r="FY2701" s="74"/>
      <c r="FZ2701" s="74"/>
      <c r="GA2701" s="74"/>
      <c r="GB2701" s="74"/>
      <c r="GC2701" s="74">
        <v>0</v>
      </c>
      <c r="GD2701" s="74">
        <v>17</v>
      </c>
      <c r="GE2701" s="74">
        <v>4</v>
      </c>
      <c r="GF2701" s="74">
        <v>3</v>
      </c>
      <c r="GG2701" s="74" t="s">
        <v>250</v>
      </c>
      <c r="GH2701" s="74" t="s">
        <v>251</v>
      </c>
      <c r="GI2701" s="74" t="s">
        <v>236</v>
      </c>
      <c r="GJ2701" s="47"/>
      <c r="GK2701" s="30"/>
    </row>
    <row r="2702" spans="1:193" x14ac:dyDescent="0.2">
      <c r="A2702" t="s">
        <v>175</v>
      </c>
      <c r="B2702" t="s">
        <v>249</v>
      </c>
      <c r="C2702" t="s">
        <v>0</v>
      </c>
      <c r="D2702" t="s">
        <v>185</v>
      </c>
      <c r="E2702" t="s">
        <v>222</v>
      </c>
      <c r="F2702" t="s">
        <v>262</v>
      </c>
      <c r="G2702" t="s">
        <v>276</v>
      </c>
      <c r="H2702" s="74">
        <v>0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4"/>
      <c r="T2702" s="74"/>
      <c r="U2702" s="74"/>
      <c r="V2702" s="74"/>
      <c r="W2702" s="74"/>
      <c r="X2702" s="74"/>
      <c r="Y2702" s="74"/>
      <c r="Z2702" s="74"/>
      <c r="AA2702" s="74"/>
      <c r="AB2702" s="74"/>
      <c r="AC2702" s="74"/>
      <c r="AD2702" s="74"/>
      <c r="AE2702" s="74"/>
      <c r="AF2702" s="74"/>
      <c r="AG2702" s="74"/>
      <c r="AH2702" s="74"/>
      <c r="AI2702" s="74"/>
      <c r="AJ2702" s="74"/>
      <c r="AK2702" s="74"/>
      <c r="AL2702" s="74"/>
      <c r="AM2702" s="74"/>
      <c r="AN2702" s="74"/>
      <c r="AO2702" s="74"/>
      <c r="AP2702" s="74"/>
      <c r="AQ2702" s="74"/>
      <c r="AR2702" s="74"/>
      <c r="AS2702" s="74"/>
      <c r="AT2702" s="74"/>
      <c r="AU2702" s="74"/>
      <c r="AV2702" s="74"/>
      <c r="AW2702" s="74"/>
      <c r="AX2702" s="74"/>
      <c r="AY2702" s="74"/>
      <c r="AZ2702" s="74"/>
      <c r="BA2702" s="74"/>
      <c r="BB2702" s="74"/>
      <c r="BC2702" s="74"/>
      <c r="BD2702" s="74"/>
      <c r="BE2702" s="74"/>
      <c r="BF2702" s="74"/>
      <c r="BG2702" s="74"/>
      <c r="BH2702" s="74"/>
      <c r="BI2702" s="74"/>
      <c r="BJ2702" s="74"/>
      <c r="BK2702" s="74"/>
      <c r="BL2702" s="74"/>
      <c r="BM2702" s="74"/>
      <c r="BN2702" s="74"/>
      <c r="BO2702" s="74"/>
      <c r="BP2702" s="74"/>
      <c r="BQ2702" s="74"/>
      <c r="BR2702" s="74"/>
      <c r="BS2702" s="74"/>
      <c r="BT2702" s="74"/>
      <c r="BU2702" s="74"/>
      <c r="BV2702" s="74"/>
      <c r="BW2702" s="74"/>
      <c r="BX2702" s="74"/>
      <c r="BY2702" s="74"/>
      <c r="BZ2702" s="74"/>
      <c r="CA2702" s="74"/>
      <c r="CB2702" s="74"/>
      <c r="CC2702" s="74"/>
      <c r="CD2702" s="74"/>
      <c r="CE2702" s="74"/>
      <c r="CF2702" s="74"/>
      <c r="CG2702" s="74"/>
      <c r="CH2702" s="74"/>
      <c r="CI2702" s="74"/>
      <c r="CJ2702" s="74"/>
      <c r="CK2702" s="74"/>
      <c r="CL2702" s="74"/>
      <c r="CM2702" s="74"/>
      <c r="CN2702" s="74"/>
      <c r="CO2702" s="74"/>
      <c r="CP2702" s="74"/>
      <c r="CQ2702" s="74"/>
      <c r="CR2702" s="74"/>
      <c r="CS2702" s="74"/>
      <c r="CT2702" s="74"/>
      <c r="CU2702" s="74"/>
      <c r="CV2702" s="74"/>
      <c r="CW2702" s="74"/>
      <c r="CX2702" s="74"/>
      <c r="CY2702" s="74"/>
      <c r="CZ2702" s="74"/>
      <c r="DA2702" s="74"/>
      <c r="DB2702" s="74"/>
      <c r="DC2702" s="74"/>
      <c r="DD2702" s="74"/>
      <c r="DE2702" s="74"/>
      <c r="DF2702" s="74"/>
      <c r="DG2702" s="74"/>
      <c r="DH2702" s="74"/>
      <c r="DI2702" s="74"/>
      <c r="DJ2702" s="74"/>
      <c r="DK2702" s="74"/>
      <c r="DL2702" s="74"/>
      <c r="DM2702" s="74"/>
      <c r="DN2702" s="74"/>
      <c r="DO2702" s="74"/>
      <c r="DP2702" s="74"/>
      <c r="DQ2702" s="74"/>
      <c r="DR2702" s="74"/>
      <c r="DS2702" s="74"/>
      <c r="DT2702" s="74"/>
      <c r="DU2702" s="74"/>
      <c r="DV2702" s="74"/>
      <c r="DW2702" s="74"/>
      <c r="DX2702" s="74"/>
      <c r="DY2702" s="74"/>
      <c r="DZ2702" s="74"/>
      <c r="EA2702" s="74"/>
      <c r="EB2702" s="74"/>
      <c r="EC2702" s="74"/>
      <c r="ED2702" s="74"/>
      <c r="EE2702" s="74"/>
      <c r="EF2702" s="74"/>
      <c r="EG2702" s="74"/>
      <c r="EH2702" s="74"/>
      <c r="EI2702" s="74"/>
      <c r="EJ2702" s="74"/>
      <c r="EK2702" s="74"/>
      <c r="EL2702" s="74"/>
      <c r="EM2702" s="74"/>
      <c r="EN2702" s="74"/>
      <c r="EO2702" s="74"/>
      <c r="EP2702" s="74"/>
      <c r="EQ2702" s="74"/>
      <c r="ER2702" s="74"/>
      <c r="ES2702" s="74"/>
      <c r="ET2702" s="74"/>
      <c r="EU2702" s="74"/>
      <c r="EV2702" s="74"/>
      <c r="EW2702" s="74"/>
      <c r="EX2702" s="74"/>
      <c r="EY2702" s="74"/>
      <c r="EZ2702" s="74"/>
      <c r="FA2702" s="74"/>
      <c r="FB2702" s="74"/>
      <c r="FC2702" s="74"/>
      <c r="FD2702" s="74"/>
      <c r="FE2702" s="74"/>
      <c r="FF2702" s="74"/>
      <c r="FG2702" s="74"/>
      <c r="FH2702" s="74"/>
      <c r="FI2702" s="74"/>
      <c r="FJ2702" s="74"/>
      <c r="FK2702" s="74"/>
      <c r="FL2702" s="74"/>
      <c r="FM2702" s="74"/>
      <c r="FN2702" s="74"/>
      <c r="FO2702" s="74"/>
      <c r="FP2702" s="74"/>
      <c r="FQ2702" s="74"/>
      <c r="FR2702" s="74"/>
      <c r="FS2702" s="74"/>
      <c r="FT2702" s="74"/>
      <c r="FU2702" s="74"/>
      <c r="FV2702" s="74"/>
      <c r="FW2702" s="74"/>
      <c r="FX2702" s="74"/>
      <c r="FY2702" s="74"/>
      <c r="FZ2702" s="74"/>
      <c r="GA2702" s="74"/>
      <c r="GB2702" s="74"/>
      <c r="GC2702" s="74">
        <v>0</v>
      </c>
      <c r="GD2702" s="74">
        <v>17</v>
      </c>
      <c r="GE2702" s="74">
        <v>4</v>
      </c>
      <c r="GF2702" s="74">
        <v>3</v>
      </c>
      <c r="GG2702" s="74" t="s">
        <v>250</v>
      </c>
      <c r="GH2702" s="74" t="s">
        <v>251</v>
      </c>
      <c r="GI2702" s="74" t="s">
        <v>236</v>
      </c>
      <c r="GJ2702" s="47"/>
      <c r="GK2702" s="30"/>
    </row>
    <row r="2703" spans="1:193" x14ac:dyDescent="0.2">
      <c r="A2703" t="s">
        <v>175</v>
      </c>
      <c r="B2703" t="s">
        <v>249</v>
      </c>
      <c r="C2703" t="s">
        <v>0</v>
      </c>
      <c r="D2703" t="s">
        <v>185</v>
      </c>
      <c r="E2703" t="s">
        <v>223</v>
      </c>
      <c r="F2703" t="s">
        <v>262</v>
      </c>
      <c r="G2703" t="s">
        <v>276</v>
      </c>
      <c r="H2703" s="74">
        <v>0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4"/>
      <c r="T2703" s="74"/>
      <c r="U2703" s="74"/>
      <c r="V2703" s="74"/>
      <c r="W2703" s="74"/>
      <c r="X2703" s="74"/>
      <c r="Y2703" s="74"/>
      <c r="Z2703" s="74"/>
      <c r="AA2703" s="74"/>
      <c r="AB2703" s="74"/>
      <c r="AC2703" s="74"/>
      <c r="AD2703" s="74"/>
      <c r="AE2703" s="74"/>
      <c r="AF2703" s="74"/>
      <c r="AG2703" s="74"/>
      <c r="AH2703" s="74"/>
      <c r="AI2703" s="74"/>
      <c r="AJ2703" s="74"/>
      <c r="AK2703" s="74"/>
      <c r="AL2703" s="74"/>
      <c r="AM2703" s="74"/>
      <c r="AN2703" s="74"/>
      <c r="AO2703" s="74"/>
      <c r="AP2703" s="74"/>
      <c r="AQ2703" s="74"/>
      <c r="AR2703" s="74"/>
      <c r="AS2703" s="74"/>
      <c r="AT2703" s="74"/>
      <c r="AU2703" s="74"/>
      <c r="AV2703" s="74"/>
      <c r="AW2703" s="74"/>
      <c r="AX2703" s="74"/>
      <c r="AY2703" s="74"/>
      <c r="AZ2703" s="74"/>
      <c r="BA2703" s="74"/>
      <c r="BB2703" s="74"/>
      <c r="BC2703" s="74"/>
      <c r="BD2703" s="74"/>
      <c r="BE2703" s="74"/>
      <c r="BF2703" s="74"/>
      <c r="BG2703" s="74"/>
      <c r="BH2703" s="74"/>
      <c r="BI2703" s="74"/>
      <c r="BJ2703" s="74"/>
      <c r="BK2703" s="74"/>
      <c r="BL2703" s="74"/>
      <c r="BM2703" s="74"/>
      <c r="BN2703" s="74"/>
      <c r="BO2703" s="74"/>
      <c r="BP2703" s="74"/>
      <c r="BQ2703" s="74"/>
      <c r="BR2703" s="74"/>
      <c r="BS2703" s="74"/>
      <c r="BT2703" s="74"/>
      <c r="BU2703" s="74"/>
      <c r="BV2703" s="74"/>
      <c r="BW2703" s="74"/>
      <c r="BX2703" s="74"/>
      <c r="BY2703" s="74"/>
      <c r="BZ2703" s="74"/>
      <c r="CA2703" s="74"/>
      <c r="CB2703" s="74"/>
      <c r="CC2703" s="74"/>
      <c r="CD2703" s="74"/>
      <c r="CE2703" s="74"/>
      <c r="CF2703" s="74"/>
      <c r="CG2703" s="74"/>
      <c r="CH2703" s="74"/>
      <c r="CI2703" s="74"/>
      <c r="CJ2703" s="74"/>
      <c r="CK2703" s="74"/>
      <c r="CL2703" s="74"/>
      <c r="CM2703" s="74"/>
      <c r="CN2703" s="74"/>
      <c r="CO2703" s="74"/>
      <c r="CP2703" s="74"/>
      <c r="CQ2703" s="74"/>
      <c r="CR2703" s="74"/>
      <c r="CS2703" s="74"/>
      <c r="CT2703" s="74"/>
      <c r="CU2703" s="74"/>
      <c r="CV2703" s="74"/>
      <c r="CW2703" s="74"/>
      <c r="CX2703" s="74"/>
      <c r="CY2703" s="74"/>
      <c r="CZ2703" s="74"/>
      <c r="DA2703" s="74"/>
      <c r="DB2703" s="74"/>
      <c r="DC2703" s="74"/>
      <c r="DD2703" s="74"/>
      <c r="DE2703" s="74"/>
      <c r="DF2703" s="74"/>
      <c r="DG2703" s="74"/>
      <c r="DH2703" s="74"/>
      <c r="DI2703" s="74"/>
      <c r="DJ2703" s="74"/>
      <c r="DK2703" s="74"/>
      <c r="DL2703" s="74"/>
      <c r="DM2703" s="74"/>
      <c r="DN2703" s="74"/>
      <c r="DO2703" s="74"/>
      <c r="DP2703" s="74"/>
      <c r="DQ2703" s="74"/>
      <c r="DR2703" s="74"/>
      <c r="DS2703" s="74"/>
      <c r="DT2703" s="74"/>
      <c r="DU2703" s="74"/>
      <c r="DV2703" s="74"/>
      <c r="DW2703" s="74"/>
      <c r="DX2703" s="74"/>
      <c r="DY2703" s="74"/>
      <c r="DZ2703" s="74"/>
      <c r="EA2703" s="74"/>
      <c r="EB2703" s="74"/>
      <c r="EC2703" s="74"/>
      <c r="ED2703" s="74"/>
      <c r="EE2703" s="74"/>
      <c r="EF2703" s="74"/>
      <c r="EG2703" s="74"/>
      <c r="EH2703" s="74"/>
      <c r="EI2703" s="74"/>
      <c r="EJ2703" s="74"/>
      <c r="EK2703" s="74"/>
      <c r="EL2703" s="74"/>
      <c r="EM2703" s="74"/>
      <c r="EN2703" s="74"/>
      <c r="EO2703" s="74"/>
      <c r="EP2703" s="74"/>
      <c r="EQ2703" s="74"/>
      <c r="ER2703" s="74"/>
      <c r="ES2703" s="74"/>
      <c r="ET2703" s="74"/>
      <c r="EU2703" s="74"/>
      <c r="EV2703" s="74"/>
      <c r="EW2703" s="74"/>
      <c r="EX2703" s="74"/>
      <c r="EY2703" s="74"/>
      <c r="EZ2703" s="74"/>
      <c r="FA2703" s="74"/>
      <c r="FB2703" s="74"/>
      <c r="FC2703" s="74"/>
      <c r="FD2703" s="74"/>
      <c r="FE2703" s="74"/>
      <c r="FF2703" s="74"/>
      <c r="FG2703" s="74"/>
      <c r="FH2703" s="74"/>
      <c r="FI2703" s="74"/>
      <c r="FJ2703" s="74"/>
      <c r="FK2703" s="74"/>
      <c r="FL2703" s="74"/>
      <c r="FM2703" s="74"/>
      <c r="FN2703" s="74"/>
      <c r="FO2703" s="74"/>
      <c r="FP2703" s="74"/>
      <c r="FQ2703" s="74"/>
      <c r="FR2703" s="74"/>
      <c r="FS2703" s="74"/>
      <c r="FT2703" s="74"/>
      <c r="FU2703" s="74"/>
      <c r="FV2703" s="74"/>
      <c r="FW2703" s="74"/>
      <c r="FX2703" s="74"/>
      <c r="FY2703" s="74"/>
      <c r="FZ2703" s="74"/>
      <c r="GA2703" s="74"/>
      <c r="GB2703" s="74"/>
      <c r="GC2703" s="74">
        <v>0</v>
      </c>
      <c r="GD2703" s="74">
        <v>17</v>
      </c>
      <c r="GE2703" s="74">
        <v>4</v>
      </c>
      <c r="GF2703" s="74">
        <v>3</v>
      </c>
      <c r="GG2703" s="74" t="s">
        <v>250</v>
      </c>
      <c r="GH2703" s="74" t="s">
        <v>251</v>
      </c>
      <c r="GI2703" s="74" t="s">
        <v>236</v>
      </c>
      <c r="GJ2703" s="47"/>
      <c r="GK2703" s="30"/>
    </row>
    <row r="2704" spans="1:193" x14ac:dyDescent="0.2">
      <c r="A2704" t="s">
        <v>175</v>
      </c>
      <c r="B2704" t="s">
        <v>249</v>
      </c>
      <c r="C2704" t="s">
        <v>0</v>
      </c>
      <c r="D2704" t="s">
        <v>185</v>
      </c>
      <c r="E2704" t="s">
        <v>224</v>
      </c>
      <c r="F2704" t="s">
        <v>262</v>
      </c>
      <c r="G2704" t="s">
        <v>276</v>
      </c>
      <c r="H2704" s="74">
        <v>0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4"/>
      <c r="T2704" s="74"/>
      <c r="U2704" s="74"/>
      <c r="V2704" s="74"/>
      <c r="W2704" s="74"/>
      <c r="X2704" s="74"/>
      <c r="Y2704" s="74"/>
      <c r="Z2704" s="74"/>
      <c r="AA2704" s="74"/>
      <c r="AB2704" s="74"/>
      <c r="AC2704" s="74"/>
      <c r="AD2704" s="74"/>
      <c r="AE2704" s="74"/>
      <c r="AF2704" s="74"/>
      <c r="AG2704" s="74"/>
      <c r="AH2704" s="74"/>
      <c r="AI2704" s="74"/>
      <c r="AJ2704" s="74"/>
      <c r="AK2704" s="74"/>
      <c r="AL2704" s="74"/>
      <c r="AM2704" s="74"/>
      <c r="AN2704" s="74"/>
      <c r="AO2704" s="74"/>
      <c r="AP2704" s="74"/>
      <c r="AQ2704" s="74"/>
      <c r="AR2704" s="74"/>
      <c r="AS2704" s="74"/>
      <c r="AT2704" s="74"/>
      <c r="AU2704" s="74"/>
      <c r="AV2704" s="74"/>
      <c r="AW2704" s="74"/>
      <c r="AX2704" s="74"/>
      <c r="AY2704" s="74"/>
      <c r="AZ2704" s="74"/>
      <c r="BA2704" s="74"/>
      <c r="BB2704" s="74"/>
      <c r="BC2704" s="74"/>
      <c r="BD2704" s="74"/>
      <c r="BE2704" s="74"/>
      <c r="BF2704" s="74"/>
      <c r="BG2704" s="74"/>
      <c r="BH2704" s="74"/>
      <c r="BI2704" s="74"/>
      <c r="BJ2704" s="74"/>
      <c r="BK2704" s="74"/>
      <c r="BL2704" s="74"/>
      <c r="BM2704" s="74"/>
      <c r="BN2704" s="74"/>
      <c r="BO2704" s="74"/>
      <c r="BP2704" s="74"/>
      <c r="BQ2704" s="74"/>
      <c r="BR2704" s="74"/>
      <c r="BS2704" s="74"/>
      <c r="BT2704" s="74"/>
      <c r="BU2704" s="74"/>
      <c r="BV2704" s="74"/>
      <c r="BW2704" s="74"/>
      <c r="BX2704" s="74"/>
      <c r="BY2704" s="74"/>
      <c r="BZ2704" s="74"/>
      <c r="CA2704" s="74"/>
      <c r="CB2704" s="74"/>
      <c r="CC2704" s="74"/>
      <c r="CD2704" s="74"/>
      <c r="CE2704" s="74"/>
      <c r="CF2704" s="74"/>
      <c r="CG2704" s="74"/>
      <c r="CH2704" s="74"/>
      <c r="CI2704" s="74"/>
      <c r="CJ2704" s="74"/>
      <c r="CK2704" s="74"/>
      <c r="CL2704" s="74"/>
      <c r="CM2704" s="74"/>
      <c r="CN2704" s="74"/>
      <c r="CO2704" s="74"/>
      <c r="CP2704" s="74"/>
      <c r="CQ2704" s="74"/>
      <c r="CR2704" s="74"/>
      <c r="CS2704" s="74"/>
      <c r="CT2704" s="74"/>
      <c r="CU2704" s="74"/>
      <c r="CV2704" s="74"/>
      <c r="CW2704" s="74"/>
      <c r="CX2704" s="74"/>
      <c r="CY2704" s="74"/>
      <c r="CZ2704" s="74"/>
      <c r="DA2704" s="74"/>
      <c r="DB2704" s="74"/>
      <c r="DC2704" s="74"/>
      <c r="DD2704" s="74"/>
      <c r="DE2704" s="74"/>
      <c r="DF2704" s="74"/>
      <c r="DG2704" s="74"/>
      <c r="DH2704" s="74"/>
      <c r="DI2704" s="74"/>
      <c r="DJ2704" s="74"/>
      <c r="DK2704" s="74"/>
      <c r="DL2704" s="74"/>
      <c r="DM2704" s="74"/>
      <c r="DN2704" s="74"/>
      <c r="DO2704" s="74"/>
      <c r="DP2704" s="74"/>
      <c r="DQ2704" s="74"/>
      <c r="DR2704" s="74"/>
      <c r="DS2704" s="74"/>
      <c r="DT2704" s="74"/>
      <c r="DU2704" s="74"/>
      <c r="DV2704" s="74"/>
      <c r="DW2704" s="74"/>
      <c r="DX2704" s="74"/>
      <c r="DY2704" s="74"/>
      <c r="DZ2704" s="74"/>
      <c r="EA2704" s="74"/>
      <c r="EB2704" s="74"/>
      <c r="EC2704" s="74"/>
      <c r="ED2704" s="74"/>
      <c r="EE2704" s="74"/>
      <c r="EF2704" s="74"/>
      <c r="EG2704" s="74"/>
      <c r="EH2704" s="74"/>
      <c r="EI2704" s="74"/>
      <c r="EJ2704" s="74"/>
      <c r="EK2704" s="74"/>
      <c r="EL2704" s="74"/>
      <c r="EM2704" s="74"/>
      <c r="EN2704" s="74"/>
      <c r="EO2704" s="74"/>
      <c r="EP2704" s="74"/>
      <c r="EQ2704" s="74"/>
      <c r="ER2704" s="74"/>
      <c r="ES2704" s="74"/>
      <c r="ET2704" s="74"/>
      <c r="EU2704" s="74"/>
      <c r="EV2704" s="74"/>
      <c r="EW2704" s="74"/>
      <c r="EX2704" s="74"/>
      <c r="EY2704" s="74"/>
      <c r="EZ2704" s="74"/>
      <c r="FA2704" s="74"/>
      <c r="FB2704" s="74"/>
      <c r="FC2704" s="74"/>
      <c r="FD2704" s="74"/>
      <c r="FE2704" s="74"/>
      <c r="FF2704" s="74"/>
      <c r="FG2704" s="74"/>
      <c r="FH2704" s="74"/>
      <c r="FI2704" s="74"/>
      <c r="FJ2704" s="74"/>
      <c r="FK2704" s="74"/>
      <c r="FL2704" s="74"/>
      <c r="FM2704" s="74"/>
      <c r="FN2704" s="74"/>
      <c r="FO2704" s="74"/>
      <c r="FP2704" s="74"/>
      <c r="FQ2704" s="74"/>
      <c r="FR2704" s="74"/>
      <c r="FS2704" s="74"/>
      <c r="FT2704" s="74"/>
      <c r="FU2704" s="74"/>
      <c r="FV2704" s="74"/>
      <c r="FW2704" s="74"/>
      <c r="FX2704" s="74"/>
      <c r="FY2704" s="74"/>
      <c r="FZ2704" s="74"/>
      <c r="GA2704" s="74"/>
      <c r="GB2704" s="74"/>
      <c r="GC2704" s="74">
        <v>0</v>
      </c>
      <c r="GD2704" s="74">
        <v>17</v>
      </c>
      <c r="GE2704" s="74">
        <v>4</v>
      </c>
      <c r="GF2704" s="74">
        <v>3</v>
      </c>
      <c r="GG2704" s="74" t="s">
        <v>250</v>
      </c>
      <c r="GH2704" s="74" t="s">
        <v>251</v>
      </c>
      <c r="GI2704" s="74" t="s">
        <v>236</v>
      </c>
      <c r="GJ2704" s="47"/>
      <c r="GK2704" s="30"/>
    </row>
    <row r="2705" spans="1:193" x14ac:dyDescent="0.2">
      <c r="A2705" t="s">
        <v>175</v>
      </c>
      <c r="B2705" t="s">
        <v>249</v>
      </c>
      <c r="C2705" t="s">
        <v>0</v>
      </c>
      <c r="D2705" t="s">
        <v>185</v>
      </c>
      <c r="E2705" t="s">
        <v>220</v>
      </c>
      <c r="F2705" t="s">
        <v>262</v>
      </c>
      <c r="G2705" t="s">
        <v>276</v>
      </c>
      <c r="H2705" s="74">
        <v>0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4"/>
      <c r="T2705" s="74"/>
      <c r="U2705" s="74"/>
      <c r="V2705" s="74"/>
      <c r="W2705" s="74"/>
      <c r="X2705" s="74"/>
      <c r="Y2705" s="74"/>
      <c r="Z2705" s="74"/>
      <c r="AA2705" s="74"/>
      <c r="AB2705" s="74"/>
      <c r="AC2705" s="74"/>
      <c r="AD2705" s="74"/>
      <c r="AE2705" s="74"/>
      <c r="AF2705" s="74"/>
      <c r="AG2705" s="74"/>
      <c r="AH2705" s="74"/>
      <c r="AI2705" s="74"/>
      <c r="AJ2705" s="74"/>
      <c r="AK2705" s="74"/>
      <c r="AL2705" s="74"/>
      <c r="AM2705" s="74"/>
      <c r="AN2705" s="74"/>
      <c r="AO2705" s="74"/>
      <c r="AP2705" s="74"/>
      <c r="AQ2705" s="74"/>
      <c r="AR2705" s="74"/>
      <c r="AS2705" s="74"/>
      <c r="AT2705" s="74"/>
      <c r="AU2705" s="74"/>
      <c r="AV2705" s="74"/>
      <c r="AW2705" s="74"/>
      <c r="AX2705" s="74"/>
      <c r="AY2705" s="74"/>
      <c r="AZ2705" s="74"/>
      <c r="BA2705" s="74"/>
      <c r="BB2705" s="74"/>
      <c r="BC2705" s="74"/>
      <c r="BD2705" s="74"/>
      <c r="BE2705" s="74"/>
      <c r="BF2705" s="74"/>
      <c r="BG2705" s="74"/>
      <c r="BH2705" s="74"/>
      <c r="BI2705" s="74"/>
      <c r="BJ2705" s="74"/>
      <c r="BK2705" s="74"/>
      <c r="BL2705" s="74"/>
      <c r="BM2705" s="74"/>
      <c r="BN2705" s="74"/>
      <c r="BO2705" s="74"/>
      <c r="BP2705" s="74"/>
      <c r="BQ2705" s="74"/>
      <c r="BR2705" s="74"/>
      <c r="BS2705" s="74"/>
      <c r="BT2705" s="74"/>
      <c r="BU2705" s="74"/>
      <c r="BV2705" s="74"/>
      <c r="BW2705" s="74"/>
      <c r="BX2705" s="74"/>
      <c r="BY2705" s="74"/>
      <c r="BZ2705" s="74"/>
      <c r="CA2705" s="74"/>
      <c r="CB2705" s="74"/>
      <c r="CC2705" s="74"/>
      <c r="CD2705" s="74"/>
      <c r="CE2705" s="74"/>
      <c r="CF2705" s="74"/>
      <c r="CG2705" s="74"/>
      <c r="CH2705" s="74"/>
      <c r="CI2705" s="74"/>
      <c r="CJ2705" s="74"/>
      <c r="CK2705" s="74"/>
      <c r="CL2705" s="74"/>
      <c r="CM2705" s="74"/>
      <c r="CN2705" s="74"/>
      <c r="CO2705" s="74"/>
      <c r="CP2705" s="74"/>
      <c r="CQ2705" s="74"/>
      <c r="CR2705" s="74"/>
      <c r="CS2705" s="74"/>
      <c r="CT2705" s="74"/>
      <c r="CU2705" s="74"/>
      <c r="CV2705" s="74"/>
      <c r="CW2705" s="74"/>
      <c r="CX2705" s="74"/>
      <c r="CY2705" s="74"/>
      <c r="CZ2705" s="74"/>
      <c r="DA2705" s="74"/>
      <c r="DB2705" s="74"/>
      <c r="DC2705" s="74"/>
      <c r="DD2705" s="74"/>
      <c r="DE2705" s="74"/>
      <c r="DF2705" s="74"/>
      <c r="DG2705" s="74"/>
      <c r="DH2705" s="74"/>
      <c r="DI2705" s="74"/>
      <c r="DJ2705" s="74"/>
      <c r="DK2705" s="74"/>
      <c r="DL2705" s="74"/>
      <c r="DM2705" s="74"/>
      <c r="DN2705" s="74"/>
      <c r="DO2705" s="74"/>
      <c r="DP2705" s="74"/>
      <c r="DQ2705" s="74"/>
      <c r="DR2705" s="74"/>
      <c r="DS2705" s="74"/>
      <c r="DT2705" s="74"/>
      <c r="DU2705" s="74"/>
      <c r="DV2705" s="74"/>
      <c r="DW2705" s="74"/>
      <c r="DX2705" s="74"/>
      <c r="DY2705" s="74"/>
      <c r="DZ2705" s="74"/>
      <c r="EA2705" s="74"/>
      <c r="EB2705" s="74"/>
      <c r="EC2705" s="74"/>
      <c r="ED2705" s="74"/>
      <c r="EE2705" s="74"/>
      <c r="EF2705" s="74"/>
      <c r="EG2705" s="74"/>
      <c r="EH2705" s="74"/>
      <c r="EI2705" s="74"/>
      <c r="EJ2705" s="74"/>
      <c r="EK2705" s="74"/>
      <c r="EL2705" s="74"/>
      <c r="EM2705" s="74"/>
      <c r="EN2705" s="74"/>
      <c r="EO2705" s="74"/>
      <c r="EP2705" s="74"/>
      <c r="EQ2705" s="74"/>
      <c r="ER2705" s="74"/>
      <c r="ES2705" s="74"/>
      <c r="ET2705" s="74"/>
      <c r="EU2705" s="74"/>
      <c r="EV2705" s="74"/>
      <c r="EW2705" s="74"/>
      <c r="EX2705" s="74"/>
      <c r="EY2705" s="74"/>
      <c r="EZ2705" s="74"/>
      <c r="FA2705" s="74"/>
      <c r="FB2705" s="74"/>
      <c r="FC2705" s="74"/>
      <c r="FD2705" s="74"/>
      <c r="FE2705" s="74"/>
      <c r="FF2705" s="74"/>
      <c r="FG2705" s="74"/>
      <c r="FH2705" s="74"/>
      <c r="FI2705" s="74"/>
      <c r="FJ2705" s="74"/>
      <c r="FK2705" s="74"/>
      <c r="FL2705" s="74"/>
      <c r="FM2705" s="74"/>
      <c r="FN2705" s="74"/>
      <c r="FO2705" s="74"/>
      <c r="FP2705" s="74"/>
      <c r="FQ2705" s="74"/>
      <c r="FR2705" s="74"/>
      <c r="FS2705" s="74"/>
      <c r="FT2705" s="74"/>
      <c r="FU2705" s="74"/>
      <c r="FV2705" s="74"/>
      <c r="FW2705" s="74"/>
      <c r="FX2705" s="74"/>
      <c r="FY2705" s="74"/>
      <c r="FZ2705" s="74"/>
      <c r="GA2705" s="74"/>
      <c r="GB2705" s="74"/>
      <c r="GC2705" s="74">
        <v>0</v>
      </c>
      <c r="GD2705" s="74">
        <v>17</v>
      </c>
      <c r="GE2705" s="74">
        <v>4</v>
      </c>
      <c r="GF2705" s="74">
        <v>3</v>
      </c>
      <c r="GG2705" s="74" t="s">
        <v>250</v>
      </c>
      <c r="GH2705" s="74" t="s">
        <v>251</v>
      </c>
      <c r="GI2705" s="74" t="s">
        <v>236</v>
      </c>
      <c r="GJ2705" s="47"/>
      <c r="GK2705" s="30"/>
    </row>
    <row r="2706" spans="1:193" x14ac:dyDescent="0.2">
      <c r="A2706" t="s">
        <v>175</v>
      </c>
      <c r="B2706" t="s">
        <v>249</v>
      </c>
      <c r="C2706" t="s">
        <v>0</v>
      </c>
      <c r="D2706" t="s">
        <v>185</v>
      </c>
      <c r="E2706" t="s">
        <v>221</v>
      </c>
      <c r="F2706" t="s">
        <v>262</v>
      </c>
      <c r="G2706" t="s">
        <v>276</v>
      </c>
      <c r="H2706" s="74">
        <v>0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4"/>
      <c r="T2706" s="74"/>
      <c r="U2706" s="74"/>
      <c r="V2706" s="74"/>
      <c r="W2706" s="74"/>
      <c r="X2706" s="74"/>
      <c r="Y2706" s="74"/>
      <c r="Z2706" s="74"/>
      <c r="AA2706" s="74"/>
      <c r="AB2706" s="74"/>
      <c r="AC2706" s="74"/>
      <c r="AD2706" s="74"/>
      <c r="AE2706" s="74"/>
      <c r="AF2706" s="74"/>
      <c r="AG2706" s="74"/>
      <c r="AH2706" s="74"/>
      <c r="AI2706" s="74"/>
      <c r="AJ2706" s="74"/>
      <c r="AK2706" s="74"/>
      <c r="AL2706" s="74"/>
      <c r="AM2706" s="74"/>
      <c r="AN2706" s="74"/>
      <c r="AO2706" s="74"/>
      <c r="AP2706" s="74"/>
      <c r="AQ2706" s="74"/>
      <c r="AR2706" s="74"/>
      <c r="AS2706" s="74"/>
      <c r="AT2706" s="74"/>
      <c r="AU2706" s="74"/>
      <c r="AV2706" s="74"/>
      <c r="AW2706" s="74"/>
      <c r="AX2706" s="74"/>
      <c r="AY2706" s="74"/>
      <c r="AZ2706" s="74"/>
      <c r="BA2706" s="74"/>
      <c r="BB2706" s="74"/>
      <c r="BC2706" s="74"/>
      <c r="BD2706" s="74"/>
      <c r="BE2706" s="74"/>
      <c r="BF2706" s="74"/>
      <c r="BG2706" s="74"/>
      <c r="BH2706" s="74"/>
      <c r="BI2706" s="74"/>
      <c r="BJ2706" s="74"/>
      <c r="BK2706" s="74"/>
      <c r="BL2706" s="74"/>
      <c r="BM2706" s="74"/>
      <c r="BN2706" s="74"/>
      <c r="BO2706" s="74"/>
      <c r="BP2706" s="74"/>
      <c r="BQ2706" s="74"/>
      <c r="BR2706" s="74"/>
      <c r="BS2706" s="74"/>
      <c r="BT2706" s="74"/>
      <c r="BU2706" s="74"/>
      <c r="BV2706" s="74"/>
      <c r="BW2706" s="74"/>
      <c r="BX2706" s="74"/>
      <c r="BY2706" s="74"/>
      <c r="BZ2706" s="74"/>
      <c r="CA2706" s="74"/>
      <c r="CB2706" s="74"/>
      <c r="CC2706" s="74"/>
      <c r="CD2706" s="74"/>
      <c r="CE2706" s="74"/>
      <c r="CF2706" s="74"/>
      <c r="CG2706" s="74"/>
      <c r="CH2706" s="74"/>
      <c r="CI2706" s="74"/>
      <c r="CJ2706" s="74"/>
      <c r="CK2706" s="74"/>
      <c r="CL2706" s="74"/>
      <c r="CM2706" s="74"/>
      <c r="CN2706" s="74"/>
      <c r="CO2706" s="74"/>
      <c r="CP2706" s="74"/>
      <c r="CQ2706" s="74"/>
      <c r="CR2706" s="74"/>
      <c r="CS2706" s="74"/>
      <c r="CT2706" s="74"/>
      <c r="CU2706" s="74"/>
      <c r="CV2706" s="74"/>
      <c r="CW2706" s="74"/>
      <c r="CX2706" s="74"/>
      <c r="CY2706" s="74"/>
      <c r="CZ2706" s="74"/>
      <c r="DA2706" s="74"/>
      <c r="DB2706" s="74"/>
      <c r="DC2706" s="74"/>
      <c r="DD2706" s="74"/>
      <c r="DE2706" s="74"/>
      <c r="DF2706" s="74"/>
      <c r="DG2706" s="74"/>
      <c r="DH2706" s="74"/>
      <c r="DI2706" s="74"/>
      <c r="DJ2706" s="74"/>
      <c r="DK2706" s="74"/>
      <c r="DL2706" s="74"/>
      <c r="DM2706" s="74"/>
      <c r="DN2706" s="74"/>
      <c r="DO2706" s="74"/>
      <c r="DP2706" s="74"/>
      <c r="DQ2706" s="74"/>
      <c r="DR2706" s="74"/>
      <c r="DS2706" s="74"/>
      <c r="DT2706" s="74"/>
      <c r="DU2706" s="74"/>
      <c r="DV2706" s="74"/>
      <c r="DW2706" s="74"/>
      <c r="DX2706" s="74"/>
      <c r="DY2706" s="74"/>
      <c r="DZ2706" s="74"/>
      <c r="EA2706" s="74"/>
      <c r="EB2706" s="74"/>
      <c r="EC2706" s="74"/>
      <c r="ED2706" s="74"/>
      <c r="EE2706" s="74"/>
      <c r="EF2706" s="74"/>
      <c r="EG2706" s="74"/>
      <c r="EH2706" s="74"/>
      <c r="EI2706" s="74"/>
      <c r="EJ2706" s="74"/>
      <c r="EK2706" s="74"/>
      <c r="EL2706" s="74"/>
      <c r="EM2706" s="74"/>
      <c r="EN2706" s="74"/>
      <c r="EO2706" s="74"/>
      <c r="EP2706" s="74"/>
      <c r="EQ2706" s="74"/>
      <c r="ER2706" s="74"/>
      <c r="ES2706" s="74"/>
      <c r="ET2706" s="74"/>
      <c r="EU2706" s="74"/>
      <c r="EV2706" s="74"/>
      <c r="EW2706" s="74"/>
      <c r="EX2706" s="74"/>
      <c r="EY2706" s="74"/>
      <c r="EZ2706" s="74"/>
      <c r="FA2706" s="74"/>
      <c r="FB2706" s="74"/>
      <c r="FC2706" s="74"/>
      <c r="FD2706" s="74"/>
      <c r="FE2706" s="74"/>
      <c r="FF2706" s="74"/>
      <c r="FG2706" s="74"/>
      <c r="FH2706" s="74"/>
      <c r="FI2706" s="74"/>
      <c r="FJ2706" s="74"/>
      <c r="FK2706" s="74"/>
      <c r="FL2706" s="74"/>
      <c r="FM2706" s="74"/>
      <c r="FN2706" s="74"/>
      <c r="FO2706" s="74"/>
      <c r="FP2706" s="74"/>
      <c r="FQ2706" s="74"/>
      <c r="FR2706" s="74"/>
      <c r="FS2706" s="74"/>
      <c r="FT2706" s="74"/>
      <c r="FU2706" s="74"/>
      <c r="FV2706" s="74"/>
      <c r="FW2706" s="74"/>
      <c r="FX2706" s="74"/>
      <c r="FY2706" s="74"/>
      <c r="FZ2706" s="74"/>
      <c r="GA2706" s="74"/>
      <c r="GB2706" s="74"/>
      <c r="GC2706" s="74">
        <v>0</v>
      </c>
      <c r="GD2706" s="74">
        <v>17</v>
      </c>
      <c r="GE2706" s="74">
        <v>4</v>
      </c>
      <c r="GF2706" s="74">
        <v>3</v>
      </c>
      <c r="GG2706" s="74" t="s">
        <v>250</v>
      </c>
      <c r="GH2706" s="74" t="s">
        <v>251</v>
      </c>
      <c r="GI2706" s="74" t="s">
        <v>236</v>
      </c>
      <c r="GJ2706" s="47"/>
      <c r="GK2706" s="30"/>
    </row>
    <row r="2707" spans="1:193" x14ac:dyDescent="0.2">
      <c r="A2707" t="s">
        <v>175</v>
      </c>
      <c r="B2707" t="s">
        <v>249</v>
      </c>
      <c r="C2707" t="s">
        <v>0</v>
      </c>
      <c r="D2707" t="s">
        <v>185</v>
      </c>
      <c r="E2707" t="s">
        <v>186</v>
      </c>
      <c r="F2707" t="s">
        <v>262</v>
      </c>
      <c r="G2707" t="s">
        <v>276</v>
      </c>
      <c r="H2707" s="74">
        <v>0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4"/>
      <c r="T2707" s="74"/>
      <c r="U2707" s="74"/>
      <c r="V2707" s="74"/>
      <c r="W2707" s="74"/>
      <c r="X2707" s="74"/>
      <c r="Y2707" s="74"/>
      <c r="Z2707" s="74"/>
      <c r="AA2707" s="74"/>
      <c r="AB2707" s="74"/>
      <c r="AC2707" s="74"/>
      <c r="AD2707" s="74"/>
      <c r="AE2707" s="74"/>
      <c r="AF2707" s="74"/>
      <c r="AG2707" s="74"/>
      <c r="AH2707" s="74"/>
      <c r="AI2707" s="74"/>
      <c r="AJ2707" s="74"/>
      <c r="AK2707" s="74"/>
      <c r="AL2707" s="74"/>
      <c r="AM2707" s="74"/>
      <c r="AN2707" s="74"/>
      <c r="AO2707" s="74"/>
      <c r="AP2707" s="74"/>
      <c r="AQ2707" s="74"/>
      <c r="AR2707" s="74"/>
      <c r="AS2707" s="74"/>
      <c r="AT2707" s="74"/>
      <c r="AU2707" s="74"/>
      <c r="AV2707" s="74"/>
      <c r="AW2707" s="74"/>
      <c r="AX2707" s="74"/>
      <c r="AY2707" s="74"/>
      <c r="AZ2707" s="74"/>
      <c r="BA2707" s="74"/>
      <c r="BB2707" s="74"/>
      <c r="BC2707" s="74"/>
      <c r="BD2707" s="74"/>
      <c r="BE2707" s="74"/>
      <c r="BF2707" s="74"/>
      <c r="BG2707" s="74"/>
      <c r="BH2707" s="74"/>
      <c r="BI2707" s="74"/>
      <c r="BJ2707" s="74"/>
      <c r="BK2707" s="74"/>
      <c r="BL2707" s="74"/>
      <c r="BM2707" s="74"/>
      <c r="BN2707" s="74"/>
      <c r="BO2707" s="74"/>
      <c r="BP2707" s="74"/>
      <c r="BQ2707" s="74"/>
      <c r="BR2707" s="74"/>
      <c r="BS2707" s="74"/>
      <c r="BT2707" s="74"/>
      <c r="BU2707" s="74"/>
      <c r="BV2707" s="74"/>
      <c r="BW2707" s="74"/>
      <c r="BX2707" s="74"/>
      <c r="BY2707" s="74"/>
      <c r="BZ2707" s="74"/>
      <c r="CA2707" s="74"/>
      <c r="CB2707" s="74"/>
      <c r="CC2707" s="74"/>
      <c r="CD2707" s="74"/>
      <c r="CE2707" s="74"/>
      <c r="CF2707" s="74"/>
      <c r="CG2707" s="74"/>
      <c r="CH2707" s="74"/>
      <c r="CI2707" s="74"/>
      <c r="CJ2707" s="74"/>
      <c r="CK2707" s="74"/>
      <c r="CL2707" s="74"/>
      <c r="CM2707" s="74"/>
      <c r="CN2707" s="74"/>
      <c r="CO2707" s="74"/>
      <c r="CP2707" s="74"/>
      <c r="CQ2707" s="74"/>
      <c r="CR2707" s="74"/>
      <c r="CS2707" s="74"/>
      <c r="CT2707" s="74"/>
      <c r="CU2707" s="74"/>
      <c r="CV2707" s="74"/>
      <c r="CW2707" s="74"/>
      <c r="CX2707" s="74"/>
      <c r="CY2707" s="74"/>
      <c r="CZ2707" s="74"/>
      <c r="DA2707" s="74"/>
      <c r="DB2707" s="74"/>
      <c r="DC2707" s="74"/>
      <c r="DD2707" s="74"/>
      <c r="DE2707" s="74"/>
      <c r="DF2707" s="74"/>
      <c r="DG2707" s="74"/>
      <c r="DH2707" s="74"/>
      <c r="DI2707" s="74"/>
      <c r="DJ2707" s="74"/>
      <c r="DK2707" s="74"/>
      <c r="DL2707" s="74"/>
      <c r="DM2707" s="74"/>
      <c r="DN2707" s="74"/>
      <c r="DO2707" s="74"/>
      <c r="DP2707" s="74"/>
      <c r="DQ2707" s="74"/>
      <c r="DR2707" s="74"/>
      <c r="DS2707" s="74"/>
      <c r="DT2707" s="74"/>
      <c r="DU2707" s="74"/>
      <c r="DV2707" s="74"/>
      <c r="DW2707" s="74"/>
      <c r="DX2707" s="74"/>
      <c r="DY2707" s="74"/>
      <c r="DZ2707" s="74"/>
      <c r="EA2707" s="74"/>
      <c r="EB2707" s="74"/>
      <c r="EC2707" s="74"/>
      <c r="ED2707" s="74"/>
      <c r="EE2707" s="74"/>
      <c r="EF2707" s="74"/>
      <c r="EG2707" s="74"/>
      <c r="EH2707" s="74"/>
      <c r="EI2707" s="74"/>
      <c r="EJ2707" s="74"/>
      <c r="EK2707" s="74"/>
      <c r="EL2707" s="74"/>
      <c r="EM2707" s="74"/>
      <c r="EN2707" s="74"/>
      <c r="EO2707" s="74"/>
      <c r="EP2707" s="74"/>
      <c r="EQ2707" s="74"/>
      <c r="ER2707" s="74"/>
      <c r="ES2707" s="74"/>
      <c r="ET2707" s="74"/>
      <c r="EU2707" s="74"/>
      <c r="EV2707" s="74"/>
      <c r="EW2707" s="74"/>
      <c r="EX2707" s="74"/>
      <c r="EY2707" s="74"/>
      <c r="EZ2707" s="74"/>
      <c r="FA2707" s="74"/>
      <c r="FB2707" s="74"/>
      <c r="FC2707" s="74"/>
      <c r="FD2707" s="74"/>
      <c r="FE2707" s="74"/>
      <c r="FF2707" s="74"/>
      <c r="FG2707" s="74"/>
      <c r="FH2707" s="74"/>
      <c r="FI2707" s="74"/>
      <c r="FJ2707" s="74"/>
      <c r="FK2707" s="74"/>
      <c r="FL2707" s="74"/>
      <c r="FM2707" s="74"/>
      <c r="FN2707" s="74"/>
      <c r="FO2707" s="74"/>
      <c r="FP2707" s="74"/>
      <c r="FQ2707" s="74"/>
      <c r="FR2707" s="74"/>
      <c r="FS2707" s="74"/>
      <c r="FT2707" s="74"/>
      <c r="FU2707" s="74"/>
      <c r="FV2707" s="74"/>
      <c r="FW2707" s="74"/>
      <c r="FX2707" s="74"/>
      <c r="FY2707" s="74"/>
      <c r="FZ2707" s="74"/>
      <c r="GA2707" s="74"/>
      <c r="GB2707" s="74"/>
      <c r="GC2707" s="74">
        <v>0</v>
      </c>
      <c r="GD2707" s="74">
        <v>17</v>
      </c>
      <c r="GE2707" s="74">
        <v>4</v>
      </c>
      <c r="GF2707" s="74">
        <v>3</v>
      </c>
      <c r="GG2707" s="74" t="s">
        <v>250</v>
      </c>
      <c r="GH2707" s="74" t="s">
        <v>251</v>
      </c>
      <c r="GI2707" s="74" t="s">
        <v>236</v>
      </c>
      <c r="GJ2707" s="47"/>
      <c r="GK2707" s="30"/>
    </row>
    <row r="2708" spans="1:193" x14ac:dyDescent="0.2">
      <c r="A2708" t="s">
        <v>175</v>
      </c>
      <c r="B2708" t="s">
        <v>249</v>
      </c>
      <c r="C2708" t="s">
        <v>0</v>
      </c>
      <c r="D2708" t="s">
        <v>185</v>
      </c>
      <c r="E2708" t="s">
        <v>187</v>
      </c>
      <c r="F2708" t="s">
        <v>262</v>
      </c>
      <c r="G2708" t="s">
        <v>276</v>
      </c>
      <c r="H2708" s="74">
        <v>0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4"/>
      <c r="T2708" s="74"/>
      <c r="U2708" s="74"/>
      <c r="V2708" s="74"/>
      <c r="W2708" s="74"/>
      <c r="X2708" s="74"/>
      <c r="Y2708" s="74"/>
      <c r="Z2708" s="74"/>
      <c r="AA2708" s="74"/>
      <c r="AB2708" s="74"/>
      <c r="AC2708" s="74"/>
      <c r="AD2708" s="74"/>
      <c r="AE2708" s="74"/>
      <c r="AF2708" s="74"/>
      <c r="AG2708" s="74"/>
      <c r="AH2708" s="74"/>
      <c r="AI2708" s="74"/>
      <c r="AJ2708" s="74"/>
      <c r="AK2708" s="74"/>
      <c r="AL2708" s="74"/>
      <c r="AM2708" s="74"/>
      <c r="AN2708" s="74"/>
      <c r="AO2708" s="74"/>
      <c r="AP2708" s="74"/>
      <c r="AQ2708" s="74"/>
      <c r="AR2708" s="74"/>
      <c r="AS2708" s="74"/>
      <c r="AT2708" s="74"/>
      <c r="AU2708" s="74"/>
      <c r="AV2708" s="74"/>
      <c r="AW2708" s="74"/>
      <c r="AX2708" s="74"/>
      <c r="AY2708" s="74"/>
      <c r="AZ2708" s="74"/>
      <c r="BA2708" s="74"/>
      <c r="BB2708" s="74"/>
      <c r="BC2708" s="74"/>
      <c r="BD2708" s="74"/>
      <c r="BE2708" s="74"/>
      <c r="BF2708" s="74"/>
      <c r="BG2708" s="74"/>
      <c r="BH2708" s="74"/>
      <c r="BI2708" s="74"/>
      <c r="BJ2708" s="74"/>
      <c r="BK2708" s="74"/>
      <c r="BL2708" s="74"/>
      <c r="BM2708" s="74"/>
      <c r="BN2708" s="74"/>
      <c r="BO2708" s="74"/>
      <c r="BP2708" s="74"/>
      <c r="BQ2708" s="74"/>
      <c r="BR2708" s="74"/>
      <c r="BS2708" s="74"/>
      <c r="BT2708" s="74"/>
      <c r="BU2708" s="74"/>
      <c r="BV2708" s="74"/>
      <c r="BW2708" s="74"/>
      <c r="BX2708" s="74"/>
      <c r="BY2708" s="74"/>
      <c r="BZ2708" s="74"/>
      <c r="CA2708" s="74"/>
      <c r="CB2708" s="74"/>
      <c r="CC2708" s="74"/>
      <c r="CD2708" s="74"/>
      <c r="CE2708" s="74"/>
      <c r="CF2708" s="74"/>
      <c r="CG2708" s="74"/>
      <c r="CH2708" s="74"/>
      <c r="CI2708" s="74"/>
      <c r="CJ2708" s="74"/>
      <c r="CK2708" s="74"/>
      <c r="CL2708" s="74"/>
      <c r="CM2708" s="74"/>
      <c r="CN2708" s="74"/>
      <c r="CO2708" s="74"/>
      <c r="CP2708" s="74"/>
      <c r="CQ2708" s="74"/>
      <c r="CR2708" s="74"/>
      <c r="CS2708" s="74"/>
      <c r="CT2708" s="74"/>
      <c r="CU2708" s="74"/>
      <c r="CV2708" s="74"/>
      <c r="CW2708" s="74"/>
      <c r="CX2708" s="74"/>
      <c r="CY2708" s="74"/>
      <c r="CZ2708" s="74"/>
      <c r="DA2708" s="74"/>
      <c r="DB2708" s="74"/>
      <c r="DC2708" s="74"/>
      <c r="DD2708" s="74"/>
      <c r="DE2708" s="74"/>
      <c r="DF2708" s="74"/>
      <c r="DG2708" s="74"/>
      <c r="DH2708" s="74"/>
      <c r="DI2708" s="74"/>
      <c r="DJ2708" s="74"/>
      <c r="DK2708" s="74"/>
      <c r="DL2708" s="74"/>
      <c r="DM2708" s="74"/>
      <c r="DN2708" s="74"/>
      <c r="DO2708" s="74"/>
      <c r="DP2708" s="74"/>
      <c r="DQ2708" s="74"/>
      <c r="DR2708" s="74"/>
      <c r="DS2708" s="74"/>
      <c r="DT2708" s="74"/>
      <c r="DU2708" s="74"/>
      <c r="DV2708" s="74"/>
      <c r="DW2708" s="74"/>
      <c r="DX2708" s="74"/>
      <c r="DY2708" s="74"/>
      <c r="DZ2708" s="74"/>
      <c r="EA2708" s="74"/>
      <c r="EB2708" s="74"/>
      <c r="EC2708" s="74"/>
      <c r="ED2708" s="74"/>
      <c r="EE2708" s="74"/>
      <c r="EF2708" s="74"/>
      <c r="EG2708" s="74"/>
      <c r="EH2708" s="74"/>
      <c r="EI2708" s="74"/>
      <c r="EJ2708" s="74"/>
      <c r="EK2708" s="74"/>
      <c r="EL2708" s="74"/>
      <c r="EM2708" s="74"/>
      <c r="EN2708" s="74"/>
      <c r="EO2708" s="74"/>
      <c r="EP2708" s="74"/>
      <c r="EQ2708" s="74"/>
      <c r="ER2708" s="74"/>
      <c r="ES2708" s="74"/>
      <c r="ET2708" s="74"/>
      <c r="EU2708" s="74"/>
      <c r="EV2708" s="74"/>
      <c r="EW2708" s="74"/>
      <c r="EX2708" s="74"/>
      <c r="EY2708" s="74"/>
      <c r="EZ2708" s="74"/>
      <c r="FA2708" s="74"/>
      <c r="FB2708" s="74"/>
      <c r="FC2708" s="74"/>
      <c r="FD2708" s="74"/>
      <c r="FE2708" s="74"/>
      <c r="FF2708" s="74"/>
      <c r="FG2708" s="74"/>
      <c r="FH2708" s="74"/>
      <c r="FI2708" s="74"/>
      <c r="FJ2708" s="74"/>
      <c r="FK2708" s="74"/>
      <c r="FL2708" s="74"/>
      <c r="FM2708" s="74"/>
      <c r="FN2708" s="74"/>
      <c r="FO2708" s="74"/>
      <c r="FP2708" s="74"/>
      <c r="FQ2708" s="74"/>
      <c r="FR2708" s="74"/>
      <c r="FS2708" s="74"/>
      <c r="FT2708" s="74"/>
      <c r="FU2708" s="74"/>
      <c r="FV2708" s="74"/>
      <c r="FW2708" s="74"/>
      <c r="FX2708" s="74"/>
      <c r="FY2708" s="74"/>
      <c r="FZ2708" s="74"/>
      <c r="GA2708" s="74"/>
      <c r="GB2708" s="74"/>
      <c r="GC2708" s="74">
        <v>0</v>
      </c>
      <c r="GD2708" s="74">
        <v>17</v>
      </c>
      <c r="GE2708" s="74">
        <v>4</v>
      </c>
      <c r="GF2708" s="74">
        <v>3</v>
      </c>
      <c r="GG2708" s="74" t="s">
        <v>250</v>
      </c>
      <c r="GH2708" s="74" t="s">
        <v>251</v>
      </c>
      <c r="GI2708" s="74" t="s">
        <v>236</v>
      </c>
      <c r="GJ2708" s="47"/>
      <c r="GK2708" s="30"/>
    </row>
    <row r="2709" spans="1:193" x14ac:dyDescent="0.2">
      <c r="A2709" t="s">
        <v>175</v>
      </c>
      <c r="B2709" t="s">
        <v>249</v>
      </c>
      <c r="C2709" t="s">
        <v>0</v>
      </c>
      <c r="D2709" t="s">
        <v>185</v>
      </c>
      <c r="E2709" t="s">
        <v>188</v>
      </c>
      <c r="F2709" t="s">
        <v>262</v>
      </c>
      <c r="G2709" t="s">
        <v>276</v>
      </c>
      <c r="H2709" s="74">
        <v>0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4"/>
      <c r="T2709" s="74"/>
      <c r="U2709" s="74"/>
      <c r="V2709" s="74"/>
      <c r="W2709" s="74"/>
      <c r="X2709" s="74"/>
      <c r="Y2709" s="74"/>
      <c r="Z2709" s="74"/>
      <c r="AA2709" s="74"/>
      <c r="AB2709" s="74"/>
      <c r="AC2709" s="74"/>
      <c r="AD2709" s="74"/>
      <c r="AE2709" s="74"/>
      <c r="AF2709" s="74"/>
      <c r="AG2709" s="74"/>
      <c r="AH2709" s="74"/>
      <c r="AI2709" s="74"/>
      <c r="AJ2709" s="74"/>
      <c r="AK2709" s="74"/>
      <c r="AL2709" s="74"/>
      <c r="AM2709" s="74"/>
      <c r="AN2709" s="74"/>
      <c r="AO2709" s="74"/>
      <c r="AP2709" s="74"/>
      <c r="AQ2709" s="74"/>
      <c r="AR2709" s="74"/>
      <c r="AS2709" s="74"/>
      <c r="AT2709" s="74"/>
      <c r="AU2709" s="74"/>
      <c r="AV2709" s="74"/>
      <c r="AW2709" s="74"/>
      <c r="AX2709" s="74"/>
      <c r="AY2709" s="74"/>
      <c r="AZ2709" s="74"/>
      <c r="BA2709" s="74"/>
      <c r="BB2709" s="74"/>
      <c r="BC2709" s="74"/>
      <c r="BD2709" s="74"/>
      <c r="BE2709" s="74"/>
      <c r="BF2709" s="74"/>
      <c r="BG2709" s="74"/>
      <c r="BH2709" s="74"/>
      <c r="BI2709" s="74"/>
      <c r="BJ2709" s="74"/>
      <c r="BK2709" s="74"/>
      <c r="BL2709" s="74"/>
      <c r="BM2709" s="74"/>
      <c r="BN2709" s="74"/>
      <c r="BO2709" s="74"/>
      <c r="BP2709" s="74"/>
      <c r="BQ2709" s="74"/>
      <c r="BR2709" s="74"/>
      <c r="BS2709" s="74"/>
      <c r="BT2709" s="74"/>
      <c r="BU2709" s="74"/>
      <c r="BV2709" s="74"/>
      <c r="BW2709" s="74"/>
      <c r="BX2709" s="74"/>
      <c r="BY2709" s="74"/>
      <c r="BZ2709" s="74"/>
      <c r="CA2709" s="74"/>
      <c r="CB2709" s="74"/>
      <c r="CC2709" s="74"/>
      <c r="CD2709" s="74"/>
      <c r="CE2709" s="74"/>
      <c r="CF2709" s="74"/>
      <c r="CG2709" s="74"/>
      <c r="CH2709" s="74"/>
      <c r="CI2709" s="74"/>
      <c r="CJ2709" s="74"/>
      <c r="CK2709" s="74"/>
      <c r="CL2709" s="74"/>
      <c r="CM2709" s="74"/>
      <c r="CN2709" s="74"/>
      <c r="CO2709" s="74"/>
      <c r="CP2709" s="74"/>
      <c r="CQ2709" s="74"/>
      <c r="CR2709" s="74"/>
      <c r="CS2709" s="74"/>
      <c r="CT2709" s="74"/>
      <c r="CU2709" s="74"/>
      <c r="CV2709" s="74"/>
      <c r="CW2709" s="74"/>
      <c r="CX2709" s="74"/>
      <c r="CY2709" s="74"/>
      <c r="CZ2709" s="74"/>
      <c r="DA2709" s="74"/>
      <c r="DB2709" s="74"/>
      <c r="DC2709" s="74"/>
      <c r="DD2709" s="74"/>
      <c r="DE2709" s="74"/>
      <c r="DF2709" s="74"/>
      <c r="DG2709" s="74"/>
      <c r="DH2709" s="74"/>
      <c r="DI2709" s="74"/>
      <c r="DJ2709" s="74"/>
      <c r="DK2709" s="74"/>
      <c r="DL2709" s="74"/>
      <c r="DM2709" s="74"/>
      <c r="DN2709" s="74"/>
      <c r="DO2709" s="74"/>
      <c r="DP2709" s="74"/>
      <c r="DQ2709" s="74"/>
      <c r="DR2709" s="74"/>
      <c r="DS2709" s="74"/>
      <c r="DT2709" s="74"/>
      <c r="DU2709" s="74"/>
      <c r="DV2709" s="74"/>
      <c r="DW2709" s="74"/>
      <c r="DX2709" s="74"/>
      <c r="DY2709" s="74"/>
      <c r="DZ2709" s="74"/>
      <c r="EA2709" s="74"/>
      <c r="EB2709" s="74"/>
      <c r="EC2709" s="74"/>
      <c r="ED2709" s="74"/>
      <c r="EE2709" s="74"/>
      <c r="EF2709" s="74"/>
      <c r="EG2709" s="74"/>
      <c r="EH2709" s="74"/>
      <c r="EI2709" s="74"/>
      <c r="EJ2709" s="74"/>
      <c r="EK2709" s="74"/>
      <c r="EL2709" s="74"/>
      <c r="EM2709" s="74"/>
      <c r="EN2709" s="74"/>
      <c r="EO2709" s="74"/>
      <c r="EP2709" s="74"/>
      <c r="EQ2709" s="74"/>
      <c r="ER2709" s="74"/>
      <c r="ES2709" s="74"/>
      <c r="ET2709" s="74"/>
      <c r="EU2709" s="74"/>
      <c r="EV2709" s="74"/>
      <c r="EW2709" s="74"/>
      <c r="EX2709" s="74"/>
      <c r="EY2709" s="74"/>
      <c r="EZ2709" s="74"/>
      <c r="FA2709" s="74"/>
      <c r="FB2709" s="74"/>
      <c r="FC2709" s="74"/>
      <c r="FD2709" s="74"/>
      <c r="FE2709" s="74"/>
      <c r="FF2709" s="74"/>
      <c r="FG2709" s="74"/>
      <c r="FH2709" s="74"/>
      <c r="FI2709" s="74"/>
      <c r="FJ2709" s="74"/>
      <c r="FK2709" s="74"/>
      <c r="FL2709" s="74"/>
      <c r="FM2709" s="74"/>
      <c r="FN2709" s="74"/>
      <c r="FO2709" s="74"/>
      <c r="FP2709" s="74"/>
      <c r="FQ2709" s="74"/>
      <c r="FR2709" s="74"/>
      <c r="FS2709" s="74"/>
      <c r="FT2709" s="74"/>
      <c r="FU2709" s="74"/>
      <c r="FV2709" s="74"/>
      <c r="FW2709" s="74"/>
      <c r="FX2709" s="74"/>
      <c r="FY2709" s="74"/>
      <c r="FZ2709" s="74"/>
      <c r="GA2709" s="74"/>
      <c r="GB2709" s="74"/>
      <c r="GC2709" s="74">
        <v>0</v>
      </c>
      <c r="GD2709" s="74">
        <v>17</v>
      </c>
      <c r="GE2709" s="74">
        <v>4</v>
      </c>
      <c r="GF2709" s="74">
        <v>3</v>
      </c>
      <c r="GG2709" s="74" t="s">
        <v>250</v>
      </c>
      <c r="GH2709" s="74" t="s">
        <v>251</v>
      </c>
      <c r="GI2709" s="74" t="s">
        <v>236</v>
      </c>
      <c r="GJ2709" s="47"/>
      <c r="GK2709" s="30"/>
    </row>
    <row r="2710" spans="1:193" x14ac:dyDescent="0.2">
      <c r="A2710" t="s">
        <v>175</v>
      </c>
      <c r="B2710" t="s">
        <v>249</v>
      </c>
      <c r="C2710" t="s">
        <v>0</v>
      </c>
      <c r="D2710" t="s">
        <v>185</v>
      </c>
      <c r="E2710" t="s">
        <v>189</v>
      </c>
      <c r="F2710" t="s">
        <v>262</v>
      </c>
      <c r="G2710" t="s">
        <v>276</v>
      </c>
      <c r="H2710" s="74">
        <v>0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4"/>
      <c r="T2710" s="74"/>
      <c r="U2710" s="74"/>
      <c r="V2710" s="74"/>
      <c r="W2710" s="74"/>
      <c r="X2710" s="74"/>
      <c r="Y2710" s="74"/>
      <c r="Z2710" s="74"/>
      <c r="AA2710" s="74"/>
      <c r="AB2710" s="74"/>
      <c r="AC2710" s="74"/>
      <c r="AD2710" s="74"/>
      <c r="AE2710" s="74"/>
      <c r="AF2710" s="74"/>
      <c r="AG2710" s="74"/>
      <c r="AH2710" s="74"/>
      <c r="AI2710" s="74"/>
      <c r="AJ2710" s="74"/>
      <c r="AK2710" s="74"/>
      <c r="AL2710" s="74"/>
      <c r="AM2710" s="74"/>
      <c r="AN2710" s="74"/>
      <c r="AO2710" s="74"/>
      <c r="AP2710" s="74"/>
      <c r="AQ2710" s="74"/>
      <c r="AR2710" s="74"/>
      <c r="AS2710" s="74"/>
      <c r="AT2710" s="74"/>
      <c r="AU2710" s="74"/>
      <c r="AV2710" s="74"/>
      <c r="AW2710" s="74"/>
      <c r="AX2710" s="74"/>
      <c r="AY2710" s="74"/>
      <c r="AZ2710" s="74"/>
      <c r="BA2710" s="74"/>
      <c r="BB2710" s="74"/>
      <c r="BC2710" s="74"/>
      <c r="BD2710" s="74"/>
      <c r="BE2710" s="74"/>
      <c r="BF2710" s="74"/>
      <c r="BG2710" s="74"/>
      <c r="BH2710" s="74"/>
      <c r="BI2710" s="74"/>
      <c r="BJ2710" s="74"/>
      <c r="BK2710" s="74"/>
      <c r="BL2710" s="74"/>
      <c r="BM2710" s="74"/>
      <c r="BN2710" s="74"/>
      <c r="BO2710" s="74"/>
      <c r="BP2710" s="74"/>
      <c r="BQ2710" s="74"/>
      <c r="BR2710" s="74"/>
      <c r="BS2710" s="74"/>
      <c r="BT2710" s="74"/>
      <c r="BU2710" s="74"/>
      <c r="BV2710" s="74"/>
      <c r="BW2710" s="74"/>
      <c r="BX2710" s="74"/>
      <c r="BY2710" s="74"/>
      <c r="BZ2710" s="74"/>
      <c r="CA2710" s="74"/>
      <c r="CB2710" s="74"/>
      <c r="CC2710" s="74"/>
      <c r="CD2710" s="74"/>
      <c r="CE2710" s="74"/>
      <c r="CF2710" s="74"/>
      <c r="CG2710" s="74"/>
      <c r="CH2710" s="74"/>
      <c r="CI2710" s="74"/>
      <c r="CJ2710" s="74"/>
      <c r="CK2710" s="74"/>
      <c r="CL2710" s="74"/>
      <c r="CM2710" s="74"/>
      <c r="CN2710" s="74"/>
      <c r="CO2710" s="74"/>
      <c r="CP2710" s="74"/>
      <c r="CQ2710" s="74"/>
      <c r="CR2710" s="74"/>
      <c r="CS2710" s="74"/>
      <c r="CT2710" s="74"/>
      <c r="CU2710" s="74"/>
      <c r="CV2710" s="74"/>
      <c r="CW2710" s="74"/>
      <c r="CX2710" s="74"/>
      <c r="CY2710" s="74"/>
      <c r="CZ2710" s="74"/>
      <c r="DA2710" s="74"/>
      <c r="DB2710" s="74"/>
      <c r="DC2710" s="74"/>
      <c r="DD2710" s="74"/>
      <c r="DE2710" s="74"/>
      <c r="DF2710" s="74"/>
      <c r="DG2710" s="74"/>
      <c r="DH2710" s="74"/>
      <c r="DI2710" s="74"/>
      <c r="DJ2710" s="74"/>
      <c r="DK2710" s="74"/>
      <c r="DL2710" s="74"/>
      <c r="DM2710" s="74"/>
      <c r="DN2710" s="74"/>
      <c r="DO2710" s="74"/>
      <c r="DP2710" s="74"/>
      <c r="DQ2710" s="74"/>
      <c r="DR2710" s="74"/>
      <c r="DS2710" s="74"/>
      <c r="DT2710" s="74"/>
      <c r="DU2710" s="74"/>
      <c r="DV2710" s="74"/>
      <c r="DW2710" s="74"/>
      <c r="DX2710" s="74"/>
      <c r="DY2710" s="74"/>
      <c r="DZ2710" s="74"/>
      <c r="EA2710" s="74"/>
      <c r="EB2710" s="74"/>
      <c r="EC2710" s="74"/>
      <c r="ED2710" s="74"/>
      <c r="EE2710" s="74"/>
      <c r="EF2710" s="74"/>
      <c r="EG2710" s="74"/>
      <c r="EH2710" s="74"/>
      <c r="EI2710" s="74"/>
      <c r="EJ2710" s="74"/>
      <c r="EK2710" s="74"/>
      <c r="EL2710" s="74"/>
      <c r="EM2710" s="74"/>
      <c r="EN2710" s="74"/>
      <c r="EO2710" s="74"/>
      <c r="EP2710" s="74"/>
      <c r="EQ2710" s="74"/>
      <c r="ER2710" s="74"/>
      <c r="ES2710" s="74"/>
      <c r="ET2710" s="74"/>
      <c r="EU2710" s="74"/>
      <c r="EV2710" s="74"/>
      <c r="EW2710" s="74"/>
      <c r="EX2710" s="74"/>
      <c r="EY2710" s="74"/>
      <c r="EZ2710" s="74"/>
      <c r="FA2710" s="74"/>
      <c r="FB2710" s="74"/>
      <c r="FC2710" s="74"/>
      <c r="FD2710" s="74"/>
      <c r="FE2710" s="74"/>
      <c r="FF2710" s="74"/>
      <c r="FG2710" s="74"/>
      <c r="FH2710" s="74"/>
      <c r="FI2710" s="74"/>
      <c r="FJ2710" s="74"/>
      <c r="FK2710" s="74"/>
      <c r="FL2710" s="74"/>
      <c r="FM2710" s="74"/>
      <c r="FN2710" s="74"/>
      <c r="FO2710" s="74"/>
      <c r="FP2710" s="74"/>
      <c r="FQ2710" s="74"/>
      <c r="FR2710" s="74"/>
      <c r="FS2710" s="74"/>
      <c r="FT2710" s="74"/>
      <c r="FU2710" s="74"/>
      <c r="FV2710" s="74"/>
      <c r="FW2710" s="74"/>
      <c r="FX2710" s="74"/>
      <c r="FY2710" s="74"/>
      <c r="FZ2710" s="74"/>
      <c r="GA2710" s="74"/>
      <c r="GB2710" s="74"/>
      <c r="GC2710" s="74">
        <v>0</v>
      </c>
      <c r="GD2710" s="74">
        <v>17</v>
      </c>
      <c r="GE2710" s="74">
        <v>4</v>
      </c>
      <c r="GF2710" s="74">
        <v>3</v>
      </c>
      <c r="GG2710" s="74" t="s">
        <v>250</v>
      </c>
      <c r="GH2710" s="74" t="s">
        <v>251</v>
      </c>
      <c r="GI2710" s="74" t="s">
        <v>236</v>
      </c>
      <c r="GJ2710" s="47"/>
      <c r="GK2710" s="30"/>
    </row>
    <row r="2711" spans="1:193" x14ac:dyDescent="0.2">
      <c r="A2711" t="s">
        <v>175</v>
      </c>
      <c r="B2711" t="s">
        <v>249</v>
      </c>
      <c r="C2711" t="s">
        <v>0</v>
      </c>
      <c r="D2711" t="s">
        <v>185</v>
      </c>
      <c r="E2711" t="s">
        <v>190</v>
      </c>
      <c r="F2711" t="s">
        <v>262</v>
      </c>
      <c r="G2711" t="s">
        <v>276</v>
      </c>
      <c r="H2711" s="74">
        <v>0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4"/>
      <c r="T2711" s="74"/>
      <c r="U2711" s="74"/>
      <c r="V2711" s="74"/>
      <c r="W2711" s="74"/>
      <c r="X2711" s="74"/>
      <c r="Y2711" s="74"/>
      <c r="Z2711" s="74"/>
      <c r="AA2711" s="74"/>
      <c r="AB2711" s="74"/>
      <c r="AC2711" s="74"/>
      <c r="AD2711" s="74"/>
      <c r="AE2711" s="74"/>
      <c r="AF2711" s="74"/>
      <c r="AG2711" s="74"/>
      <c r="AH2711" s="74"/>
      <c r="AI2711" s="74"/>
      <c r="AJ2711" s="74"/>
      <c r="AK2711" s="74"/>
      <c r="AL2711" s="74"/>
      <c r="AM2711" s="74"/>
      <c r="AN2711" s="74"/>
      <c r="AO2711" s="74"/>
      <c r="AP2711" s="74"/>
      <c r="AQ2711" s="74"/>
      <c r="AR2711" s="74"/>
      <c r="AS2711" s="74"/>
      <c r="AT2711" s="74"/>
      <c r="AU2711" s="74"/>
      <c r="AV2711" s="74"/>
      <c r="AW2711" s="74"/>
      <c r="AX2711" s="74"/>
      <c r="AY2711" s="74"/>
      <c r="AZ2711" s="74"/>
      <c r="BA2711" s="74"/>
      <c r="BB2711" s="74"/>
      <c r="BC2711" s="74"/>
      <c r="BD2711" s="74"/>
      <c r="BE2711" s="74"/>
      <c r="BF2711" s="74"/>
      <c r="BG2711" s="74"/>
      <c r="BH2711" s="74"/>
      <c r="BI2711" s="74"/>
      <c r="BJ2711" s="74"/>
      <c r="BK2711" s="74"/>
      <c r="BL2711" s="74"/>
      <c r="BM2711" s="74"/>
      <c r="BN2711" s="74"/>
      <c r="BO2711" s="74"/>
      <c r="BP2711" s="74"/>
      <c r="BQ2711" s="74"/>
      <c r="BR2711" s="74"/>
      <c r="BS2711" s="74"/>
      <c r="BT2711" s="74"/>
      <c r="BU2711" s="74"/>
      <c r="BV2711" s="74"/>
      <c r="BW2711" s="74"/>
      <c r="BX2711" s="74"/>
      <c r="BY2711" s="74"/>
      <c r="BZ2711" s="74"/>
      <c r="CA2711" s="74"/>
      <c r="CB2711" s="74"/>
      <c r="CC2711" s="74"/>
      <c r="CD2711" s="74"/>
      <c r="CE2711" s="74"/>
      <c r="CF2711" s="74"/>
      <c r="CG2711" s="74"/>
      <c r="CH2711" s="74"/>
      <c r="CI2711" s="74"/>
      <c r="CJ2711" s="74"/>
      <c r="CK2711" s="74"/>
      <c r="CL2711" s="74"/>
      <c r="CM2711" s="74"/>
      <c r="CN2711" s="74"/>
      <c r="CO2711" s="74"/>
      <c r="CP2711" s="74"/>
      <c r="CQ2711" s="74"/>
      <c r="CR2711" s="74"/>
      <c r="CS2711" s="74"/>
      <c r="CT2711" s="74"/>
      <c r="CU2711" s="74"/>
      <c r="CV2711" s="74"/>
      <c r="CW2711" s="74"/>
      <c r="CX2711" s="74"/>
      <c r="CY2711" s="74"/>
      <c r="CZ2711" s="74"/>
      <c r="DA2711" s="74"/>
      <c r="DB2711" s="74"/>
      <c r="DC2711" s="74"/>
      <c r="DD2711" s="74"/>
      <c r="DE2711" s="74"/>
      <c r="DF2711" s="74"/>
      <c r="DG2711" s="74"/>
      <c r="DH2711" s="74"/>
      <c r="DI2711" s="74"/>
      <c r="DJ2711" s="74"/>
      <c r="DK2711" s="74"/>
      <c r="DL2711" s="74"/>
      <c r="DM2711" s="74"/>
      <c r="DN2711" s="74"/>
      <c r="DO2711" s="74"/>
      <c r="DP2711" s="74"/>
      <c r="DQ2711" s="74"/>
      <c r="DR2711" s="74"/>
      <c r="DS2711" s="74"/>
      <c r="DT2711" s="74"/>
      <c r="DU2711" s="74"/>
      <c r="DV2711" s="74"/>
      <c r="DW2711" s="74"/>
      <c r="DX2711" s="74"/>
      <c r="DY2711" s="74"/>
      <c r="DZ2711" s="74"/>
      <c r="EA2711" s="74"/>
      <c r="EB2711" s="74"/>
      <c r="EC2711" s="74"/>
      <c r="ED2711" s="74"/>
      <c r="EE2711" s="74"/>
      <c r="EF2711" s="74"/>
      <c r="EG2711" s="74"/>
      <c r="EH2711" s="74"/>
      <c r="EI2711" s="74"/>
      <c r="EJ2711" s="74"/>
      <c r="EK2711" s="74"/>
      <c r="EL2711" s="74"/>
      <c r="EM2711" s="74"/>
      <c r="EN2711" s="74"/>
      <c r="EO2711" s="74"/>
      <c r="EP2711" s="74"/>
      <c r="EQ2711" s="74"/>
      <c r="ER2711" s="74"/>
      <c r="ES2711" s="74"/>
      <c r="ET2711" s="74"/>
      <c r="EU2711" s="74"/>
      <c r="EV2711" s="74"/>
      <c r="EW2711" s="74"/>
      <c r="EX2711" s="74"/>
      <c r="EY2711" s="74"/>
      <c r="EZ2711" s="74"/>
      <c r="FA2711" s="74"/>
      <c r="FB2711" s="74"/>
      <c r="FC2711" s="74"/>
      <c r="FD2711" s="74"/>
      <c r="FE2711" s="74"/>
      <c r="FF2711" s="74"/>
      <c r="FG2711" s="74"/>
      <c r="FH2711" s="74"/>
      <c r="FI2711" s="74"/>
      <c r="FJ2711" s="74"/>
      <c r="FK2711" s="74"/>
      <c r="FL2711" s="74"/>
      <c r="FM2711" s="74"/>
      <c r="FN2711" s="74"/>
      <c r="FO2711" s="74"/>
      <c r="FP2711" s="74"/>
      <c r="FQ2711" s="74"/>
      <c r="FR2711" s="74"/>
      <c r="FS2711" s="74"/>
      <c r="FT2711" s="74"/>
      <c r="FU2711" s="74"/>
      <c r="FV2711" s="74"/>
      <c r="FW2711" s="74"/>
      <c r="FX2711" s="74"/>
      <c r="FY2711" s="74"/>
      <c r="FZ2711" s="74"/>
      <c r="GA2711" s="74"/>
      <c r="GB2711" s="74"/>
      <c r="GC2711" s="74">
        <v>0</v>
      </c>
      <c r="GD2711" s="74">
        <v>17</v>
      </c>
      <c r="GE2711" s="74">
        <v>4</v>
      </c>
      <c r="GF2711" s="74">
        <v>3</v>
      </c>
      <c r="GG2711" s="74" t="s">
        <v>250</v>
      </c>
      <c r="GH2711" s="74" t="s">
        <v>251</v>
      </c>
      <c r="GI2711" s="74" t="s">
        <v>236</v>
      </c>
      <c r="GJ2711" s="47"/>
      <c r="GK2711" s="30"/>
    </row>
    <row r="2712" spans="1:193" x14ac:dyDescent="0.2">
      <c r="A2712" t="s">
        <v>175</v>
      </c>
      <c r="B2712" t="s">
        <v>249</v>
      </c>
      <c r="C2712" t="s">
        <v>0</v>
      </c>
      <c r="D2712" t="s">
        <v>185</v>
      </c>
      <c r="E2712" t="s">
        <v>191</v>
      </c>
      <c r="F2712" t="s">
        <v>262</v>
      </c>
      <c r="G2712" t="s">
        <v>276</v>
      </c>
      <c r="H2712" s="74">
        <v>0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4"/>
      <c r="T2712" s="74"/>
      <c r="U2712" s="74"/>
      <c r="V2712" s="74"/>
      <c r="W2712" s="74"/>
      <c r="X2712" s="74"/>
      <c r="Y2712" s="74"/>
      <c r="Z2712" s="74"/>
      <c r="AA2712" s="74"/>
      <c r="AB2712" s="74"/>
      <c r="AC2712" s="74"/>
      <c r="AD2712" s="74"/>
      <c r="AE2712" s="74"/>
      <c r="AF2712" s="74"/>
      <c r="AG2712" s="74"/>
      <c r="AH2712" s="74"/>
      <c r="AI2712" s="74"/>
      <c r="AJ2712" s="74"/>
      <c r="AK2712" s="74"/>
      <c r="AL2712" s="74"/>
      <c r="AM2712" s="74"/>
      <c r="AN2712" s="74"/>
      <c r="AO2712" s="74"/>
      <c r="AP2712" s="74"/>
      <c r="AQ2712" s="74"/>
      <c r="AR2712" s="74"/>
      <c r="AS2712" s="74"/>
      <c r="AT2712" s="74"/>
      <c r="AU2712" s="74"/>
      <c r="AV2712" s="74"/>
      <c r="AW2712" s="74"/>
      <c r="AX2712" s="74"/>
      <c r="AY2712" s="74"/>
      <c r="AZ2712" s="74"/>
      <c r="BA2712" s="74"/>
      <c r="BB2712" s="74"/>
      <c r="BC2712" s="74"/>
      <c r="BD2712" s="74"/>
      <c r="BE2712" s="74"/>
      <c r="BF2712" s="74"/>
      <c r="BG2712" s="74"/>
      <c r="BH2712" s="74"/>
      <c r="BI2712" s="74"/>
      <c r="BJ2712" s="74"/>
      <c r="BK2712" s="74"/>
      <c r="BL2712" s="74"/>
      <c r="BM2712" s="74"/>
      <c r="BN2712" s="74"/>
      <c r="BO2712" s="74"/>
      <c r="BP2712" s="74"/>
      <c r="BQ2712" s="74"/>
      <c r="BR2712" s="74"/>
      <c r="BS2712" s="74"/>
      <c r="BT2712" s="74"/>
      <c r="BU2712" s="74"/>
      <c r="BV2712" s="74"/>
      <c r="BW2712" s="74"/>
      <c r="BX2712" s="74"/>
      <c r="BY2712" s="74"/>
      <c r="BZ2712" s="74"/>
      <c r="CA2712" s="74"/>
      <c r="CB2712" s="74"/>
      <c r="CC2712" s="74"/>
      <c r="CD2712" s="74"/>
      <c r="CE2712" s="74"/>
      <c r="CF2712" s="74"/>
      <c r="CG2712" s="74"/>
      <c r="CH2712" s="74"/>
      <c r="CI2712" s="74"/>
      <c r="CJ2712" s="74"/>
      <c r="CK2712" s="74"/>
      <c r="CL2712" s="74"/>
      <c r="CM2712" s="74"/>
      <c r="CN2712" s="74"/>
      <c r="CO2712" s="74"/>
      <c r="CP2712" s="74"/>
      <c r="CQ2712" s="74"/>
      <c r="CR2712" s="74"/>
      <c r="CS2712" s="74"/>
      <c r="CT2712" s="74"/>
      <c r="CU2712" s="74"/>
      <c r="CV2712" s="74"/>
      <c r="CW2712" s="74"/>
      <c r="CX2712" s="74"/>
      <c r="CY2712" s="74"/>
      <c r="CZ2712" s="74"/>
      <c r="DA2712" s="74"/>
      <c r="DB2712" s="74"/>
      <c r="DC2712" s="74"/>
      <c r="DD2712" s="74"/>
      <c r="DE2712" s="74"/>
      <c r="DF2712" s="74"/>
      <c r="DG2712" s="74"/>
      <c r="DH2712" s="74"/>
      <c r="DI2712" s="74"/>
      <c r="DJ2712" s="74"/>
      <c r="DK2712" s="74"/>
      <c r="DL2712" s="74"/>
      <c r="DM2712" s="74"/>
      <c r="DN2712" s="74"/>
      <c r="DO2712" s="74"/>
      <c r="DP2712" s="74"/>
      <c r="DQ2712" s="74"/>
      <c r="DR2712" s="74"/>
      <c r="DS2712" s="74"/>
      <c r="DT2712" s="74"/>
      <c r="DU2712" s="74"/>
      <c r="DV2712" s="74"/>
      <c r="DW2712" s="74"/>
      <c r="DX2712" s="74"/>
      <c r="DY2712" s="74"/>
      <c r="DZ2712" s="74"/>
      <c r="EA2712" s="74"/>
      <c r="EB2712" s="74"/>
      <c r="EC2712" s="74"/>
      <c r="ED2712" s="74"/>
      <c r="EE2712" s="74"/>
      <c r="EF2712" s="74"/>
      <c r="EG2712" s="74"/>
      <c r="EH2712" s="74"/>
      <c r="EI2712" s="74"/>
      <c r="EJ2712" s="74"/>
      <c r="EK2712" s="74"/>
      <c r="EL2712" s="74"/>
      <c r="EM2712" s="74"/>
      <c r="EN2712" s="74"/>
      <c r="EO2712" s="74"/>
      <c r="EP2712" s="74"/>
      <c r="EQ2712" s="74"/>
      <c r="ER2712" s="74"/>
      <c r="ES2712" s="74"/>
      <c r="ET2712" s="74"/>
      <c r="EU2712" s="74"/>
      <c r="EV2712" s="74"/>
      <c r="EW2712" s="74"/>
      <c r="EX2712" s="74"/>
      <c r="EY2712" s="74"/>
      <c r="EZ2712" s="74"/>
      <c r="FA2712" s="74"/>
      <c r="FB2712" s="74"/>
      <c r="FC2712" s="74"/>
      <c r="FD2712" s="74"/>
      <c r="FE2712" s="74"/>
      <c r="FF2712" s="74"/>
      <c r="FG2712" s="74"/>
      <c r="FH2712" s="74"/>
      <c r="FI2712" s="74"/>
      <c r="FJ2712" s="74"/>
      <c r="FK2712" s="74"/>
      <c r="FL2712" s="74"/>
      <c r="FM2712" s="74"/>
      <c r="FN2712" s="74"/>
      <c r="FO2712" s="74"/>
      <c r="FP2712" s="74"/>
      <c r="FQ2712" s="74"/>
      <c r="FR2712" s="74"/>
      <c r="FS2712" s="74"/>
      <c r="FT2712" s="74"/>
      <c r="FU2712" s="74"/>
      <c r="FV2712" s="74"/>
      <c r="FW2712" s="74"/>
      <c r="FX2712" s="74"/>
      <c r="FY2712" s="74"/>
      <c r="FZ2712" s="74"/>
      <c r="GA2712" s="74"/>
      <c r="GB2712" s="74"/>
      <c r="GC2712" s="74">
        <v>0</v>
      </c>
      <c r="GD2712" s="74">
        <v>17</v>
      </c>
      <c r="GE2712" s="74">
        <v>4</v>
      </c>
      <c r="GF2712" s="74">
        <v>3</v>
      </c>
      <c r="GG2712" s="74" t="s">
        <v>250</v>
      </c>
      <c r="GH2712" s="74" t="s">
        <v>251</v>
      </c>
      <c r="GI2712" s="74" t="s">
        <v>236</v>
      </c>
      <c r="GJ2712" s="47"/>
      <c r="GK2712" s="30"/>
    </row>
    <row r="2713" spans="1:193" x14ac:dyDescent="0.2">
      <c r="A2713" t="s">
        <v>175</v>
      </c>
      <c r="B2713" t="s">
        <v>249</v>
      </c>
      <c r="C2713" t="s">
        <v>0</v>
      </c>
      <c r="D2713" t="s">
        <v>185</v>
      </c>
      <c r="E2713" t="s">
        <v>192</v>
      </c>
      <c r="F2713" t="s">
        <v>262</v>
      </c>
      <c r="G2713" t="s">
        <v>276</v>
      </c>
      <c r="H2713" s="74">
        <v>0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4"/>
      <c r="T2713" s="74"/>
      <c r="U2713" s="74"/>
      <c r="V2713" s="74"/>
      <c r="W2713" s="74"/>
      <c r="X2713" s="74"/>
      <c r="Y2713" s="74"/>
      <c r="Z2713" s="74"/>
      <c r="AA2713" s="74"/>
      <c r="AB2713" s="74"/>
      <c r="AC2713" s="74"/>
      <c r="AD2713" s="74"/>
      <c r="AE2713" s="74"/>
      <c r="AF2713" s="74"/>
      <c r="AG2713" s="74"/>
      <c r="AH2713" s="74"/>
      <c r="AI2713" s="74"/>
      <c r="AJ2713" s="74"/>
      <c r="AK2713" s="74"/>
      <c r="AL2713" s="74"/>
      <c r="AM2713" s="74"/>
      <c r="AN2713" s="74"/>
      <c r="AO2713" s="74"/>
      <c r="AP2713" s="74"/>
      <c r="AQ2713" s="74"/>
      <c r="AR2713" s="74"/>
      <c r="AS2713" s="74"/>
      <c r="AT2713" s="74"/>
      <c r="AU2713" s="74"/>
      <c r="AV2713" s="74"/>
      <c r="AW2713" s="74"/>
      <c r="AX2713" s="74"/>
      <c r="AY2713" s="74"/>
      <c r="AZ2713" s="74"/>
      <c r="BA2713" s="74"/>
      <c r="BB2713" s="74"/>
      <c r="BC2713" s="74"/>
      <c r="BD2713" s="74"/>
      <c r="BE2713" s="74"/>
      <c r="BF2713" s="74"/>
      <c r="BG2713" s="74"/>
      <c r="BH2713" s="74"/>
      <c r="BI2713" s="74"/>
      <c r="BJ2713" s="74"/>
      <c r="BK2713" s="74"/>
      <c r="BL2713" s="74"/>
      <c r="BM2713" s="74"/>
      <c r="BN2713" s="74"/>
      <c r="BO2713" s="74"/>
      <c r="BP2713" s="74"/>
      <c r="BQ2713" s="74"/>
      <c r="BR2713" s="74"/>
      <c r="BS2713" s="74"/>
      <c r="BT2713" s="74"/>
      <c r="BU2713" s="74"/>
      <c r="BV2713" s="74"/>
      <c r="BW2713" s="74"/>
      <c r="BX2713" s="74"/>
      <c r="BY2713" s="74"/>
      <c r="BZ2713" s="74"/>
      <c r="CA2713" s="74"/>
      <c r="CB2713" s="74"/>
      <c r="CC2713" s="74"/>
      <c r="CD2713" s="74"/>
      <c r="CE2713" s="74"/>
      <c r="CF2713" s="74"/>
      <c r="CG2713" s="74"/>
      <c r="CH2713" s="74"/>
      <c r="CI2713" s="74"/>
      <c r="CJ2713" s="74"/>
      <c r="CK2713" s="74"/>
      <c r="CL2713" s="74"/>
      <c r="CM2713" s="74"/>
      <c r="CN2713" s="74"/>
      <c r="CO2713" s="74"/>
      <c r="CP2713" s="74"/>
      <c r="CQ2713" s="74"/>
      <c r="CR2713" s="74"/>
      <c r="CS2713" s="74"/>
      <c r="CT2713" s="74"/>
      <c r="CU2713" s="74"/>
      <c r="CV2713" s="74"/>
      <c r="CW2713" s="74"/>
      <c r="CX2713" s="74"/>
      <c r="CY2713" s="74"/>
      <c r="CZ2713" s="74"/>
      <c r="DA2713" s="74"/>
      <c r="DB2713" s="74"/>
      <c r="DC2713" s="74"/>
      <c r="DD2713" s="74"/>
      <c r="DE2713" s="74"/>
      <c r="DF2713" s="74"/>
      <c r="DG2713" s="74"/>
      <c r="DH2713" s="74"/>
      <c r="DI2713" s="74"/>
      <c r="DJ2713" s="74"/>
      <c r="DK2713" s="74"/>
      <c r="DL2713" s="74"/>
      <c r="DM2713" s="74"/>
      <c r="DN2713" s="74"/>
      <c r="DO2713" s="74"/>
      <c r="DP2713" s="74"/>
      <c r="DQ2713" s="74"/>
      <c r="DR2713" s="74"/>
      <c r="DS2713" s="74"/>
      <c r="DT2713" s="74"/>
      <c r="DU2713" s="74"/>
      <c r="DV2713" s="74"/>
      <c r="DW2713" s="74"/>
      <c r="DX2713" s="74"/>
      <c r="DY2713" s="74"/>
      <c r="DZ2713" s="74"/>
      <c r="EA2713" s="74"/>
      <c r="EB2713" s="74"/>
      <c r="EC2713" s="74"/>
      <c r="ED2713" s="74"/>
      <c r="EE2713" s="74"/>
      <c r="EF2713" s="74"/>
      <c r="EG2713" s="74"/>
      <c r="EH2713" s="74"/>
      <c r="EI2713" s="74"/>
      <c r="EJ2713" s="74"/>
      <c r="EK2713" s="74"/>
      <c r="EL2713" s="74"/>
      <c r="EM2713" s="74"/>
      <c r="EN2713" s="74"/>
      <c r="EO2713" s="74"/>
      <c r="EP2713" s="74"/>
      <c r="EQ2713" s="74"/>
      <c r="ER2713" s="74"/>
      <c r="ES2713" s="74"/>
      <c r="ET2713" s="74"/>
      <c r="EU2713" s="74"/>
      <c r="EV2713" s="74"/>
      <c r="EW2713" s="74"/>
      <c r="EX2713" s="74"/>
      <c r="EY2713" s="74"/>
      <c r="EZ2713" s="74"/>
      <c r="FA2713" s="74"/>
      <c r="FB2713" s="74"/>
      <c r="FC2713" s="74"/>
      <c r="FD2713" s="74"/>
      <c r="FE2713" s="74"/>
      <c r="FF2713" s="74"/>
      <c r="FG2713" s="74"/>
      <c r="FH2713" s="74"/>
      <c r="FI2713" s="74"/>
      <c r="FJ2713" s="74"/>
      <c r="FK2713" s="74"/>
      <c r="FL2713" s="74"/>
      <c r="FM2713" s="74"/>
      <c r="FN2713" s="74"/>
      <c r="FO2713" s="74"/>
      <c r="FP2713" s="74"/>
      <c r="FQ2713" s="74"/>
      <c r="FR2713" s="74"/>
      <c r="FS2713" s="74"/>
      <c r="FT2713" s="74"/>
      <c r="FU2713" s="74"/>
      <c r="FV2713" s="74"/>
      <c r="FW2713" s="74"/>
      <c r="FX2713" s="74"/>
      <c r="FY2713" s="74"/>
      <c r="FZ2713" s="74"/>
      <c r="GA2713" s="74"/>
      <c r="GB2713" s="74"/>
      <c r="GC2713" s="74">
        <v>0</v>
      </c>
      <c r="GD2713" s="74">
        <v>17</v>
      </c>
      <c r="GE2713" s="74">
        <v>4</v>
      </c>
      <c r="GF2713" s="74">
        <v>3</v>
      </c>
      <c r="GG2713" s="74" t="s">
        <v>250</v>
      </c>
      <c r="GH2713" s="74" t="s">
        <v>251</v>
      </c>
      <c r="GI2713" s="74" t="s">
        <v>236</v>
      </c>
      <c r="GJ2713" s="47"/>
      <c r="GK2713" s="30"/>
    </row>
    <row r="2714" spans="1:193" x14ac:dyDescent="0.2">
      <c r="A2714" t="s">
        <v>175</v>
      </c>
      <c r="B2714" t="s">
        <v>249</v>
      </c>
      <c r="C2714" t="s">
        <v>0</v>
      </c>
      <c r="D2714" t="s">
        <v>256</v>
      </c>
      <c r="E2714" t="s">
        <v>222</v>
      </c>
      <c r="F2714" t="s">
        <v>263</v>
      </c>
      <c r="G2714" t="s">
        <v>276</v>
      </c>
      <c r="H2714" s="74">
        <v>0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4"/>
      <c r="T2714" s="74"/>
      <c r="U2714" s="74"/>
      <c r="V2714" s="74"/>
      <c r="W2714" s="74"/>
      <c r="X2714" s="74"/>
      <c r="Y2714" s="74"/>
      <c r="Z2714" s="74"/>
      <c r="AA2714" s="74"/>
      <c r="AB2714" s="74"/>
      <c r="AC2714" s="74"/>
      <c r="AD2714" s="74"/>
      <c r="AE2714" s="74"/>
      <c r="AF2714" s="74"/>
      <c r="AG2714" s="74"/>
      <c r="AH2714" s="74"/>
      <c r="AI2714" s="74"/>
      <c r="AJ2714" s="74"/>
      <c r="AK2714" s="74"/>
      <c r="AL2714" s="74"/>
      <c r="AM2714" s="74"/>
      <c r="AN2714" s="74"/>
      <c r="AO2714" s="74"/>
      <c r="AP2714" s="74"/>
      <c r="AQ2714" s="74"/>
      <c r="AR2714" s="74"/>
      <c r="AS2714" s="74"/>
      <c r="AT2714" s="74"/>
      <c r="AU2714" s="74"/>
      <c r="AV2714" s="74"/>
      <c r="AW2714" s="74"/>
      <c r="AX2714" s="74"/>
      <c r="AY2714" s="74"/>
      <c r="AZ2714" s="74"/>
      <c r="BA2714" s="74"/>
      <c r="BB2714" s="74"/>
      <c r="BC2714" s="74"/>
      <c r="BD2714" s="74"/>
      <c r="BE2714" s="74"/>
      <c r="BF2714" s="74"/>
      <c r="BG2714" s="74"/>
      <c r="BH2714" s="74"/>
      <c r="BI2714" s="74"/>
      <c r="BJ2714" s="74"/>
      <c r="BK2714" s="74"/>
      <c r="BL2714" s="74"/>
      <c r="BM2714" s="74"/>
      <c r="BN2714" s="74"/>
      <c r="BO2714" s="74"/>
      <c r="BP2714" s="74"/>
      <c r="BQ2714" s="74"/>
      <c r="BR2714" s="74"/>
      <c r="BS2714" s="74"/>
      <c r="BT2714" s="74"/>
      <c r="BU2714" s="74"/>
      <c r="BV2714" s="74"/>
      <c r="BW2714" s="74"/>
      <c r="BX2714" s="74"/>
      <c r="BY2714" s="74"/>
      <c r="BZ2714" s="74"/>
      <c r="CA2714" s="74"/>
      <c r="CB2714" s="74"/>
      <c r="CC2714" s="74"/>
      <c r="CD2714" s="74"/>
      <c r="CE2714" s="74"/>
      <c r="CF2714" s="74"/>
      <c r="CG2714" s="74"/>
      <c r="CH2714" s="74"/>
      <c r="CI2714" s="74"/>
      <c r="CJ2714" s="74"/>
      <c r="CK2714" s="74"/>
      <c r="CL2714" s="74"/>
      <c r="CM2714" s="74"/>
      <c r="CN2714" s="74"/>
      <c r="CO2714" s="74"/>
      <c r="CP2714" s="74"/>
      <c r="CQ2714" s="74"/>
      <c r="CR2714" s="74"/>
      <c r="CS2714" s="74"/>
      <c r="CT2714" s="74"/>
      <c r="CU2714" s="74"/>
      <c r="CV2714" s="74"/>
      <c r="CW2714" s="74"/>
      <c r="CX2714" s="74"/>
      <c r="CY2714" s="74"/>
      <c r="CZ2714" s="74"/>
      <c r="DA2714" s="74"/>
      <c r="DB2714" s="74"/>
      <c r="DC2714" s="74"/>
      <c r="DD2714" s="74"/>
      <c r="DE2714" s="74"/>
      <c r="DF2714" s="74"/>
      <c r="DG2714" s="74"/>
      <c r="DH2714" s="74"/>
      <c r="DI2714" s="74"/>
      <c r="DJ2714" s="74"/>
      <c r="DK2714" s="74"/>
      <c r="DL2714" s="74"/>
      <c r="DM2714" s="74"/>
      <c r="DN2714" s="74"/>
      <c r="DO2714" s="74"/>
      <c r="DP2714" s="74"/>
      <c r="DQ2714" s="74"/>
      <c r="DR2714" s="74"/>
      <c r="DS2714" s="74"/>
      <c r="DT2714" s="74"/>
      <c r="DU2714" s="74"/>
      <c r="DV2714" s="74"/>
      <c r="DW2714" s="74"/>
      <c r="DX2714" s="74"/>
      <c r="DY2714" s="74"/>
      <c r="DZ2714" s="74"/>
      <c r="EA2714" s="74"/>
      <c r="EB2714" s="74"/>
      <c r="EC2714" s="74"/>
      <c r="ED2714" s="74"/>
      <c r="EE2714" s="74"/>
      <c r="EF2714" s="74"/>
      <c r="EG2714" s="74"/>
      <c r="EH2714" s="74"/>
      <c r="EI2714" s="74"/>
      <c r="EJ2714" s="74"/>
      <c r="EK2714" s="74"/>
      <c r="EL2714" s="74"/>
      <c r="EM2714" s="74"/>
      <c r="EN2714" s="74"/>
      <c r="EO2714" s="74"/>
      <c r="EP2714" s="74"/>
      <c r="EQ2714" s="74"/>
      <c r="ER2714" s="74"/>
      <c r="ES2714" s="74"/>
      <c r="ET2714" s="74"/>
      <c r="EU2714" s="74"/>
      <c r="EV2714" s="74"/>
      <c r="EW2714" s="74"/>
      <c r="EX2714" s="74"/>
      <c r="EY2714" s="74"/>
      <c r="EZ2714" s="74"/>
      <c r="FA2714" s="74"/>
      <c r="FB2714" s="74"/>
      <c r="FC2714" s="74"/>
      <c r="FD2714" s="74"/>
      <c r="FE2714" s="74"/>
      <c r="FF2714" s="74"/>
      <c r="FG2714" s="74"/>
      <c r="FH2714" s="74"/>
      <c r="FI2714" s="74"/>
      <c r="FJ2714" s="74"/>
      <c r="FK2714" s="74"/>
      <c r="FL2714" s="74"/>
      <c r="FM2714" s="74"/>
      <c r="FN2714" s="74"/>
      <c r="FO2714" s="74"/>
      <c r="FP2714" s="74"/>
      <c r="FQ2714" s="74"/>
      <c r="FR2714" s="74"/>
      <c r="FS2714" s="74"/>
      <c r="FT2714" s="74"/>
      <c r="FU2714" s="74"/>
      <c r="FV2714" s="74"/>
      <c r="FW2714" s="74"/>
      <c r="FX2714" s="74"/>
      <c r="FY2714" s="74"/>
      <c r="FZ2714" s="74"/>
      <c r="GA2714" s="74"/>
      <c r="GB2714" s="74"/>
      <c r="GC2714" s="74">
        <v>0</v>
      </c>
      <c r="GD2714" s="74">
        <v>17</v>
      </c>
      <c r="GE2714" s="74">
        <v>5</v>
      </c>
      <c r="GF2714" s="74">
        <v>3</v>
      </c>
      <c r="GG2714" s="74" t="s">
        <v>250</v>
      </c>
      <c r="GH2714" s="74" t="s">
        <v>251</v>
      </c>
      <c r="GI2714" s="74" t="s">
        <v>236</v>
      </c>
      <c r="GJ2714" s="47"/>
      <c r="GK2714" s="30"/>
    </row>
    <row r="2715" spans="1:193" x14ac:dyDescent="0.2">
      <c r="A2715" t="s">
        <v>175</v>
      </c>
      <c r="B2715" t="s">
        <v>249</v>
      </c>
      <c r="C2715" t="s">
        <v>0</v>
      </c>
      <c r="D2715" t="s">
        <v>256</v>
      </c>
      <c r="E2715" t="s">
        <v>223</v>
      </c>
      <c r="F2715" t="s">
        <v>263</v>
      </c>
      <c r="G2715" t="s">
        <v>276</v>
      </c>
      <c r="H2715" s="74">
        <v>0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4"/>
      <c r="T2715" s="74"/>
      <c r="U2715" s="74"/>
      <c r="V2715" s="74"/>
      <c r="W2715" s="74"/>
      <c r="X2715" s="74"/>
      <c r="Y2715" s="74"/>
      <c r="Z2715" s="74"/>
      <c r="AA2715" s="74"/>
      <c r="AB2715" s="74"/>
      <c r="AC2715" s="74"/>
      <c r="AD2715" s="74"/>
      <c r="AE2715" s="74"/>
      <c r="AF2715" s="74"/>
      <c r="AG2715" s="74"/>
      <c r="AH2715" s="74"/>
      <c r="AI2715" s="74"/>
      <c r="AJ2715" s="74"/>
      <c r="AK2715" s="74"/>
      <c r="AL2715" s="74"/>
      <c r="AM2715" s="74"/>
      <c r="AN2715" s="74"/>
      <c r="AO2715" s="74"/>
      <c r="AP2715" s="74"/>
      <c r="AQ2715" s="74"/>
      <c r="AR2715" s="74"/>
      <c r="AS2715" s="74"/>
      <c r="AT2715" s="74"/>
      <c r="AU2715" s="74"/>
      <c r="AV2715" s="74"/>
      <c r="AW2715" s="74"/>
      <c r="AX2715" s="74"/>
      <c r="AY2715" s="74"/>
      <c r="AZ2715" s="74"/>
      <c r="BA2715" s="74"/>
      <c r="BB2715" s="74"/>
      <c r="BC2715" s="74"/>
      <c r="BD2715" s="74"/>
      <c r="BE2715" s="74"/>
      <c r="BF2715" s="74"/>
      <c r="BG2715" s="74"/>
      <c r="BH2715" s="74"/>
      <c r="BI2715" s="74"/>
      <c r="BJ2715" s="74"/>
      <c r="BK2715" s="74"/>
      <c r="BL2715" s="74"/>
      <c r="BM2715" s="74"/>
      <c r="BN2715" s="74"/>
      <c r="BO2715" s="74"/>
      <c r="BP2715" s="74"/>
      <c r="BQ2715" s="74"/>
      <c r="BR2715" s="74"/>
      <c r="BS2715" s="74"/>
      <c r="BT2715" s="74"/>
      <c r="BU2715" s="74"/>
      <c r="BV2715" s="74"/>
      <c r="BW2715" s="74"/>
      <c r="BX2715" s="74"/>
      <c r="BY2715" s="74"/>
      <c r="BZ2715" s="74"/>
      <c r="CA2715" s="74"/>
      <c r="CB2715" s="74"/>
      <c r="CC2715" s="74"/>
      <c r="CD2715" s="74"/>
      <c r="CE2715" s="74"/>
      <c r="CF2715" s="74"/>
      <c r="CG2715" s="74"/>
      <c r="CH2715" s="74"/>
      <c r="CI2715" s="74"/>
      <c r="CJ2715" s="74"/>
      <c r="CK2715" s="74"/>
      <c r="CL2715" s="74"/>
      <c r="CM2715" s="74"/>
      <c r="CN2715" s="74"/>
      <c r="CO2715" s="74"/>
      <c r="CP2715" s="74"/>
      <c r="CQ2715" s="74"/>
      <c r="CR2715" s="74"/>
      <c r="CS2715" s="74"/>
      <c r="CT2715" s="74"/>
      <c r="CU2715" s="74"/>
      <c r="CV2715" s="74"/>
      <c r="CW2715" s="74"/>
      <c r="CX2715" s="74"/>
      <c r="CY2715" s="74"/>
      <c r="CZ2715" s="74"/>
      <c r="DA2715" s="74"/>
      <c r="DB2715" s="74"/>
      <c r="DC2715" s="74"/>
      <c r="DD2715" s="74"/>
      <c r="DE2715" s="74"/>
      <c r="DF2715" s="74"/>
      <c r="DG2715" s="74"/>
      <c r="DH2715" s="74"/>
      <c r="DI2715" s="74"/>
      <c r="DJ2715" s="74"/>
      <c r="DK2715" s="74"/>
      <c r="DL2715" s="74"/>
      <c r="DM2715" s="74"/>
      <c r="DN2715" s="74"/>
      <c r="DO2715" s="74"/>
      <c r="DP2715" s="74"/>
      <c r="DQ2715" s="74"/>
      <c r="DR2715" s="74"/>
      <c r="DS2715" s="74"/>
      <c r="DT2715" s="74"/>
      <c r="DU2715" s="74"/>
      <c r="DV2715" s="74"/>
      <c r="DW2715" s="74"/>
      <c r="DX2715" s="74"/>
      <c r="DY2715" s="74"/>
      <c r="DZ2715" s="74"/>
      <c r="EA2715" s="74"/>
      <c r="EB2715" s="74"/>
      <c r="EC2715" s="74"/>
      <c r="ED2715" s="74"/>
      <c r="EE2715" s="74"/>
      <c r="EF2715" s="74"/>
      <c r="EG2715" s="74"/>
      <c r="EH2715" s="74"/>
      <c r="EI2715" s="74"/>
      <c r="EJ2715" s="74"/>
      <c r="EK2715" s="74"/>
      <c r="EL2715" s="74"/>
      <c r="EM2715" s="74"/>
      <c r="EN2715" s="74"/>
      <c r="EO2715" s="74"/>
      <c r="EP2715" s="74"/>
      <c r="EQ2715" s="74"/>
      <c r="ER2715" s="74"/>
      <c r="ES2715" s="74"/>
      <c r="ET2715" s="74"/>
      <c r="EU2715" s="74"/>
      <c r="EV2715" s="74"/>
      <c r="EW2715" s="74"/>
      <c r="EX2715" s="74"/>
      <c r="EY2715" s="74"/>
      <c r="EZ2715" s="74"/>
      <c r="FA2715" s="74"/>
      <c r="FB2715" s="74"/>
      <c r="FC2715" s="74"/>
      <c r="FD2715" s="74"/>
      <c r="FE2715" s="74"/>
      <c r="FF2715" s="74"/>
      <c r="FG2715" s="74"/>
      <c r="FH2715" s="74"/>
      <c r="FI2715" s="74"/>
      <c r="FJ2715" s="74"/>
      <c r="FK2715" s="74"/>
      <c r="FL2715" s="74"/>
      <c r="FM2715" s="74"/>
      <c r="FN2715" s="74"/>
      <c r="FO2715" s="74"/>
      <c r="FP2715" s="74"/>
      <c r="FQ2715" s="74"/>
      <c r="FR2715" s="74"/>
      <c r="FS2715" s="74"/>
      <c r="FT2715" s="74"/>
      <c r="FU2715" s="74"/>
      <c r="FV2715" s="74"/>
      <c r="FW2715" s="74"/>
      <c r="FX2715" s="74"/>
      <c r="FY2715" s="74"/>
      <c r="FZ2715" s="74"/>
      <c r="GA2715" s="74"/>
      <c r="GB2715" s="74"/>
      <c r="GC2715" s="74">
        <v>0</v>
      </c>
      <c r="GD2715" s="74">
        <v>17</v>
      </c>
      <c r="GE2715" s="74">
        <v>5</v>
      </c>
      <c r="GF2715" s="74">
        <v>3</v>
      </c>
      <c r="GG2715" s="74" t="s">
        <v>250</v>
      </c>
      <c r="GH2715" s="74" t="s">
        <v>251</v>
      </c>
      <c r="GI2715" s="74" t="s">
        <v>236</v>
      </c>
      <c r="GJ2715" s="47"/>
      <c r="GK2715" s="30"/>
    </row>
    <row r="2716" spans="1:193" x14ac:dyDescent="0.2">
      <c r="A2716" t="s">
        <v>175</v>
      </c>
      <c r="B2716" t="s">
        <v>249</v>
      </c>
      <c r="C2716" t="s">
        <v>0</v>
      </c>
      <c r="D2716" t="s">
        <v>256</v>
      </c>
      <c r="E2716" t="s">
        <v>224</v>
      </c>
      <c r="F2716" t="s">
        <v>263</v>
      </c>
      <c r="G2716" t="s">
        <v>276</v>
      </c>
      <c r="H2716" s="74">
        <v>0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4"/>
      <c r="T2716" s="74"/>
      <c r="U2716" s="74"/>
      <c r="V2716" s="74"/>
      <c r="W2716" s="74"/>
      <c r="X2716" s="74"/>
      <c r="Y2716" s="74"/>
      <c r="Z2716" s="74"/>
      <c r="AA2716" s="74"/>
      <c r="AB2716" s="74"/>
      <c r="AC2716" s="74"/>
      <c r="AD2716" s="74"/>
      <c r="AE2716" s="74"/>
      <c r="AF2716" s="74"/>
      <c r="AG2716" s="74"/>
      <c r="AH2716" s="74"/>
      <c r="AI2716" s="74"/>
      <c r="AJ2716" s="74"/>
      <c r="AK2716" s="74"/>
      <c r="AL2716" s="74"/>
      <c r="AM2716" s="74"/>
      <c r="AN2716" s="74"/>
      <c r="AO2716" s="74"/>
      <c r="AP2716" s="74"/>
      <c r="AQ2716" s="74"/>
      <c r="AR2716" s="74"/>
      <c r="AS2716" s="74"/>
      <c r="AT2716" s="74"/>
      <c r="AU2716" s="74"/>
      <c r="AV2716" s="74"/>
      <c r="AW2716" s="74"/>
      <c r="AX2716" s="74"/>
      <c r="AY2716" s="74"/>
      <c r="AZ2716" s="74"/>
      <c r="BA2716" s="74"/>
      <c r="BB2716" s="74"/>
      <c r="BC2716" s="74"/>
      <c r="BD2716" s="74"/>
      <c r="BE2716" s="74"/>
      <c r="BF2716" s="74"/>
      <c r="BG2716" s="74"/>
      <c r="BH2716" s="74"/>
      <c r="BI2716" s="74"/>
      <c r="BJ2716" s="74"/>
      <c r="BK2716" s="74"/>
      <c r="BL2716" s="74"/>
      <c r="BM2716" s="74"/>
      <c r="BN2716" s="74"/>
      <c r="BO2716" s="74"/>
      <c r="BP2716" s="74"/>
      <c r="BQ2716" s="74"/>
      <c r="BR2716" s="74"/>
      <c r="BS2716" s="74"/>
      <c r="BT2716" s="74"/>
      <c r="BU2716" s="74"/>
      <c r="BV2716" s="74"/>
      <c r="BW2716" s="74"/>
      <c r="BX2716" s="74"/>
      <c r="BY2716" s="74"/>
      <c r="BZ2716" s="74"/>
      <c r="CA2716" s="74"/>
      <c r="CB2716" s="74"/>
      <c r="CC2716" s="74"/>
      <c r="CD2716" s="74"/>
      <c r="CE2716" s="74"/>
      <c r="CF2716" s="74"/>
      <c r="CG2716" s="74"/>
      <c r="CH2716" s="74"/>
      <c r="CI2716" s="74"/>
      <c r="CJ2716" s="74"/>
      <c r="CK2716" s="74"/>
      <c r="CL2716" s="74"/>
      <c r="CM2716" s="74"/>
      <c r="CN2716" s="74"/>
      <c r="CO2716" s="74"/>
      <c r="CP2716" s="74"/>
      <c r="CQ2716" s="74"/>
      <c r="CR2716" s="74"/>
      <c r="CS2716" s="74"/>
      <c r="CT2716" s="74"/>
      <c r="CU2716" s="74"/>
      <c r="CV2716" s="74"/>
      <c r="CW2716" s="74"/>
      <c r="CX2716" s="74"/>
      <c r="CY2716" s="74"/>
      <c r="CZ2716" s="74"/>
      <c r="DA2716" s="74"/>
      <c r="DB2716" s="74"/>
      <c r="DC2716" s="74"/>
      <c r="DD2716" s="74"/>
      <c r="DE2716" s="74"/>
      <c r="DF2716" s="74"/>
      <c r="DG2716" s="74"/>
      <c r="DH2716" s="74"/>
      <c r="DI2716" s="74"/>
      <c r="DJ2716" s="74"/>
      <c r="DK2716" s="74"/>
      <c r="DL2716" s="74"/>
      <c r="DM2716" s="74"/>
      <c r="DN2716" s="74"/>
      <c r="DO2716" s="74"/>
      <c r="DP2716" s="74"/>
      <c r="DQ2716" s="74"/>
      <c r="DR2716" s="74"/>
      <c r="DS2716" s="74"/>
      <c r="DT2716" s="74"/>
      <c r="DU2716" s="74"/>
      <c r="DV2716" s="74"/>
      <c r="DW2716" s="74"/>
      <c r="DX2716" s="74"/>
      <c r="DY2716" s="74"/>
      <c r="DZ2716" s="74"/>
      <c r="EA2716" s="74"/>
      <c r="EB2716" s="74"/>
      <c r="EC2716" s="74"/>
      <c r="ED2716" s="74"/>
      <c r="EE2716" s="74"/>
      <c r="EF2716" s="74"/>
      <c r="EG2716" s="74"/>
      <c r="EH2716" s="74"/>
      <c r="EI2716" s="74"/>
      <c r="EJ2716" s="74"/>
      <c r="EK2716" s="74"/>
      <c r="EL2716" s="74"/>
      <c r="EM2716" s="74"/>
      <c r="EN2716" s="74"/>
      <c r="EO2716" s="74"/>
      <c r="EP2716" s="74"/>
      <c r="EQ2716" s="74"/>
      <c r="ER2716" s="74"/>
      <c r="ES2716" s="74"/>
      <c r="ET2716" s="74"/>
      <c r="EU2716" s="74"/>
      <c r="EV2716" s="74"/>
      <c r="EW2716" s="74"/>
      <c r="EX2716" s="74"/>
      <c r="EY2716" s="74"/>
      <c r="EZ2716" s="74"/>
      <c r="FA2716" s="74"/>
      <c r="FB2716" s="74"/>
      <c r="FC2716" s="74"/>
      <c r="FD2716" s="74"/>
      <c r="FE2716" s="74"/>
      <c r="FF2716" s="74"/>
      <c r="FG2716" s="74"/>
      <c r="FH2716" s="74"/>
      <c r="FI2716" s="74"/>
      <c r="FJ2716" s="74"/>
      <c r="FK2716" s="74"/>
      <c r="FL2716" s="74"/>
      <c r="FM2716" s="74"/>
      <c r="FN2716" s="74"/>
      <c r="FO2716" s="74"/>
      <c r="FP2716" s="74"/>
      <c r="FQ2716" s="74"/>
      <c r="FR2716" s="74"/>
      <c r="FS2716" s="74"/>
      <c r="FT2716" s="74"/>
      <c r="FU2716" s="74"/>
      <c r="FV2716" s="74"/>
      <c r="FW2716" s="74"/>
      <c r="FX2716" s="74"/>
      <c r="FY2716" s="74"/>
      <c r="FZ2716" s="74"/>
      <c r="GA2716" s="74"/>
      <c r="GB2716" s="74"/>
      <c r="GC2716" s="74">
        <v>0</v>
      </c>
      <c r="GD2716" s="74">
        <v>17</v>
      </c>
      <c r="GE2716" s="74">
        <v>5</v>
      </c>
      <c r="GF2716" s="74">
        <v>3</v>
      </c>
      <c r="GG2716" s="74" t="s">
        <v>250</v>
      </c>
      <c r="GH2716" s="74" t="s">
        <v>251</v>
      </c>
      <c r="GI2716" s="74" t="s">
        <v>236</v>
      </c>
      <c r="GJ2716" s="47"/>
      <c r="GK2716" s="30"/>
    </row>
    <row r="2717" spans="1:193" x14ac:dyDescent="0.2">
      <c r="A2717" t="s">
        <v>175</v>
      </c>
      <c r="B2717" t="s">
        <v>249</v>
      </c>
      <c r="C2717" t="s">
        <v>0</v>
      </c>
      <c r="D2717" t="s">
        <v>256</v>
      </c>
      <c r="E2717" t="s">
        <v>220</v>
      </c>
      <c r="F2717" t="s">
        <v>263</v>
      </c>
      <c r="G2717" t="s">
        <v>276</v>
      </c>
      <c r="H2717" s="74">
        <v>0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4"/>
      <c r="T2717" s="74"/>
      <c r="U2717" s="74"/>
      <c r="V2717" s="74"/>
      <c r="W2717" s="74"/>
      <c r="X2717" s="74"/>
      <c r="Y2717" s="74"/>
      <c r="Z2717" s="74"/>
      <c r="AA2717" s="74"/>
      <c r="AB2717" s="74"/>
      <c r="AC2717" s="74"/>
      <c r="AD2717" s="74"/>
      <c r="AE2717" s="74"/>
      <c r="AF2717" s="74"/>
      <c r="AG2717" s="74"/>
      <c r="AH2717" s="74"/>
      <c r="AI2717" s="74"/>
      <c r="AJ2717" s="74"/>
      <c r="AK2717" s="74"/>
      <c r="AL2717" s="74"/>
      <c r="AM2717" s="74"/>
      <c r="AN2717" s="74"/>
      <c r="AO2717" s="74"/>
      <c r="AP2717" s="74"/>
      <c r="AQ2717" s="74"/>
      <c r="AR2717" s="74"/>
      <c r="AS2717" s="74"/>
      <c r="AT2717" s="74"/>
      <c r="AU2717" s="74"/>
      <c r="AV2717" s="74"/>
      <c r="AW2717" s="74"/>
      <c r="AX2717" s="74"/>
      <c r="AY2717" s="74"/>
      <c r="AZ2717" s="74"/>
      <c r="BA2717" s="74"/>
      <c r="BB2717" s="74"/>
      <c r="BC2717" s="74"/>
      <c r="BD2717" s="74"/>
      <c r="BE2717" s="74"/>
      <c r="BF2717" s="74"/>
      <c r="BG2717" s="74"/>
      <c r="BH2717" s="74"/>
      <c r="BI2717" s="74"/>
      <c r="BJ2717" s="74"/>
      <c r="BK2717" s="74"/>
      <c r="BL2717" s="74"/>
      <c r="BM2717" s="74"/>
      <c r="BN2717" s="74"/>
      <c r="BO2717" s="74"/>
      <c r="BP2717" s="74"/>
      <c r="BQ2717" s="74"/>
      <c r="BR2717" s="74"/>
      <c r="BS2717" s="74"/>
      <c r="BT2717" s="74"/>
      <c r="BU2717" s="74"/>
      <c r="BV2717" s="74"/>
      <c r="BW2717" s="74"/>
      <c r="BX2717" s="74"/>
      <c r="BY2717" s="74"/>
      <c r="BZ2717" s="74"/>
      <c r="CA2717" s="74"/>
      <c r="CB2717" s="74"/>
      <c r="CC2717" s="74"/>
      <c r="CD2717" s="74"/>
      <c r="CE2717" s="74"/>
      <c r="CF2717" s="74"/>
      <c r="CG2717" s="74"/>
      <c r="CH2717" s="74"/>
      <c r="CI2717" s="74"/>
      <c r="CJ2717" s="74"/>
      <c r="CK2717" s="74"/>
      <c r="CL2717" s="74"/>
      <c r="CM2717" s="74"/>
      <c r="CN2717" s="74"/>
      <c r="CO2717" s="74"/>
      <c r="CP2717" s="74"/>
      <c r="CQ2717" s="74"/>
      <c r="CR2717" s="74"/>
      <c r="CS2717" s="74"/>
      <c r="CT2717" s="74"/>
      <c r="CU2717" s="74"/>
      <c r="CV2717" s="74"/>
      <c r="CW2717" s="74"/>
      <c r="CX2717" s="74"/>
      <c r="CY2717" s="74"/>
      <c r="CZ2717" s="74"/>
      <c r="DA2717" s="74"/>
      <c r="DB2717" s="74"/>
      <c r="DC2717" s="74"/>
      <c r="DD2717" s="74"/>
      <c r="DE2717" s="74"/>
      <c r="DF2717" s="74"/>
      <c r="DG2717" s="74"/>
      <c r="DH2717" s="74"/>
      <c r="DI2717" s="74"/>
      <c r="DJ2717" s="74"/>
      <c r="DK2717" s="74"/>
      <c r="DL2717" s="74"/>
      <c r="DM2717" s="74"/>
      <c r="DN2717" s="74"/>
      <c r="DO2717" s="74"/>
      <c r="DP2717" s="74"/>
      <c r="DQ2717" s="74"/>
      <c r="DR2717" s="74"/>
      <c r="DS2717" s="74"/>
      <c r="DT2717" s="74"/>
      <c r="DU2717" s="74"/>
      <c r="DV2717" s="74"/>
      <c r="DW2717" s="74"/>
      <c r="DX2717" s="74"/>
      <c r="DY2717" s="74"/>
      <c r="DZ2717" s="74"/>
      <c r="EA2717" s="74"/>
      <c r="EB2717" s="74"/>
      <c r="EC2717" s="74"/>
      <c r="ED2717" s="74"/>
      <c r="EE2717" s="74"/>
      <c r="EF2717" s="74"/>
      <c r="EG2717" s="74"/>
      <c r="EH2717" s="74"/>
      <c r="EI2717" s="74"/>
      <c r="EJ2717" s="74"/>
      <c r="EK2717" s="74"/>
      <c r="EL2717" s="74"/>
      <c r="EM2717" s="74"/>
      <c r="EN2717" s="74"/>
      <c r="EO2717" s="74"/>
      <c r="EP2717" s="74"/>
      <c r="EQ2717" s="74"/>
      <c r="ER2717" s="74"/>
      <c r="ES2717" s="74"/>
      <c r="ET2717" s="74"/>
      <c r="EU2717" s="74"/>
      <c r="EV2717" s="74"/>
      <c r="EW2717" s="74"/>
      <c r="EX2717" s="74"/>
      <c r="EY2717" s="74"/>
      <c r="EZ2717" s="74"/>
      <c r="FA2717" s="74"/>
      <c r="FB2717" s="74"/>
      <c r="FC2717" s="74"/>
      <c r="FD2717" s="74"/>
      <c r="FE2717" s="74"/>
      <c r="FF2717" s="74"/>
      <c r="FG2717" s="74"/>
      <c r="FH2717" s="74"/>
      <c r="FI2717" s="74"/>
      <c r="FJ2717" s="74"/>
      <c r="FK2717" s="74"/>
      <c r="FL2717" s="74"/>
      <c r="FM2717" s="74"/>
      <c r="FN2717" s="74"/>
      <c r="FO2717" s="74"/>
      <c r="FP2717" s="74"/>
      <c r="FQ2717" s="74"/>
      <c r="FR2717" s="74"/>
      <c r="FS2717" s="74"/>
      <c r="FT2717" s="74"/>
      <c r="FU2717" s="74"/>
      <c r="FV2717" s="74"/>
      <c r="FW2717" s="74"/>
      <c r="FX2717" s="74"/>
      <c r="FY2717" s="74"/>
      <c r="FZ2717" s="74"/>
      <c r="GA2717" s="74"/>
      <c r="GB2717" s="74"/>
      <c r="GC2717" s="74">
        <v>0</v>
      </c>
      <c r="GD2717" s="74">
        <v>17</v>
      </c>
      <c r="GE2717" s="74">
        <v>5</v>
      </c>
      <c r="GF2717" s="74">
        <v>3</v>
      </c>
      <c r="GG2717" s="74" t="s">
        <v>250</v>
      </c>
      <c r="GH2717" s="74" t="s">
        <v>251</v>
      </c>
      <c r="GI2717" s="74" t="s">
        <v>236</v>
      </c>
      <c r="GJ2717" s="47"/>
      <c r="GK2717" s="30"/>
    </row>
    <row r="2718" spans="1:193" x14ac:dyDescent="0.2">
      <c r="A2718" t="s">
        <v>175</v>
      </c>
      <c r="B2718" t="s">
        <v>249</v>
      </c>
      <c r="C2718" t="s">
        <v>0</v>
      </c>
      <c r="D2718" t="s">
        <v>256</v>
      </c>
      <c r="E2718" t="s">
        <v>221</v>
      </c>
      <c r="F2718" t="s">
        <v>263</v>
      </c>
      <c r="G2718" t="s">
        <v>276</v>
      </c>
      <c r="H2718" s="74">
        <v>0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4"/>
      <c r="T2718" s="74"/>
      <c r="U2718" s="74"/>
      <c r="V2718" s="74"/>
      <c r="W2718" s="74"/>
      <c r="X2718" s="74"/>
      <c r="Y2718" s="74"/>
      <c r="Z2718" s="74"/>
      <c r="AA2718" s="74"/>
      <c r="AB2718" s="74"/>
      <c r="AC2718" s="74"/>
      <c r="AD2718" s="74"/>
      <c r="AE2718" s="74"/>
      <c r="AF2718" s="74"/>
      <c r="AG2718" s="74"/>
      <c r="AH2718" s="74"/>
      <c r="AI2718" s="74"/>
      <c r="AJ2718" s="74"/>
      <c r="AK2718" s="74"/>
      <c r="AL2718" s="74"/>
      <c r="AM2718" s="74"/>
      <c r="AN2718" s="74"/>
      <c r="AO2718" s="74"/>
      <c r="AP2718" s="74"/>
      <c r="AQ2718" s="74"/>
      <c r="AR2718" s="74"/>
      <c r="AS2718" s="74"/>
      <c r="AT2718" s="74"/>
      <c r="AU2718" s="74"/>
      <c r="AV2718" s="74"/>
      <c r="AW2718" s="74"/>
      <c r="AX2718" s="74"/>
      <c r="AY2718" s="74"/>
      <c r="AZ2718" s="74"/>
      <c r="BA2718" s="74"/>
      <c r="BB2718" s="74"/>
      <c r="BC2718" s="74"/>
      <c r="BD2718" s="74"/>
      <c r="BE2718" s="74"/>
      <c r="BF2718" s="74"/>
      <c r="BG2718" s="74"/>
      <c r="BH2718" s="74"/>
      <c r="BI2718" s="74"/>
      <c r="BJ2718" s="74"/>
      <c r="BK2718" s="74"/>
      <c r="BL2718" s="74"/>
      <c r="BM2718" s="74"/>
      <c r="BN2718" s="74"/>
      <c r="BO2718" s="74"/>
      <c r="BP2718" s="74"/>
      <c r="BQ2718" s="74"/>
      <c r="BR2718" s="74"/>
      <c r="BS2718" s="74"/>
      <c r="BT2718" s="74"/>
      <c r="BU2718" s="74"/>
      <c r="BV2718" s="74"/>
      <c r="BW2718" s="74"/>
      <c r="BX2718" s="74"/>
      <c r="BY2718" s="74"/>
      <c r="BZ2718" s="74"/>
      <c r="CA2718" s="74"/>
      <c r="CB2718" s="74"/>
      <c r="CC2718" s="74"/>
      <c r="CD2718" s="74"/>
      <c r="CE2718" s="74"/>
      <c r="CF2718" s="74"/>
      <c r="CG2718" s="74"/>
      <c r="CH2718" s="74"/>
      <c r="CI2718" s="74"/>
      <c r="CJ2718" s="74"/>
      <c r="CK2718" s="74"/>
      <c r="CL2718" s="74"/>
      <c r="CM2718" s="74"/>
      <c r="CN2718" s="74"/>
      <c r="CO2718" s="74"/>
      <c r="CP2718" s="74"/>
      <c r="CQ2718" s="74"/>
      <c r="CR2718" s="74"/>
      <c r="CS2718" s="74"/>
      <c r="CT2718" s="74"/>
      <c r="CU2718" s="74"/>
      <c r="CV2718" s="74"/>
      <c r="CW2718" s="74"/>
      <c r="CX2718" s="74"/>
      <c r="CY2718" s="74"/>
      <c r="CZ2718" s="74"/>
      <c r="DA2718" s="74"/>
      <c r="DB2718" s="74"/>
      <c r="DC2718" s="74"/>
      <c r="DD2718" s="74"/>
      <c r="DE2718" s="74"/>
      <c r="DF2718" s="74"/>
      <c r="DG2718" s="74"/>
      <c r="DH2718" s="74"/>
      <c r="DI2718" s="74"/>
      <c r="DJ2718" s="74"/>
      <c r="DK2718" s="74"/>
      <c r="DL2718" s="74"/>
      <c r="DM2718" s="74"/>
      <c r="DN2718" s="74"/>
      <c r="DO2718" s="74"/>
      <c r="DP2718" s="74"/>
      <c r="DQ2718" s="74"/>
      <c r="DR2718" s="74"/>
      <c r="DS2718" s="74"/>
      <c r="DT2718" s="74"/>
      <c r="DU2718" s="74"/>
      <c r="DV2718" s="74"/>
      <c r="DW2718" s="74"/>
      <c r="DX2718" s="74"/>
      <c r="DY2718" s="74"/>
      <c r="DZ2718" s="74"/>
      <c r="EA2718" s="74"/>
      <c r="EB2718" s="74"/>
      <c r="EC2718" s="74"/>
      <c r="ED2718" s="74"/>
      <c r="EE2718" s="74"/>
      <c r="EF2718" s="74"/>
      <c r="EG2718" s="74"/>
      <c r="EH2718" s="74"/>
      <c r="EI2718" s="74"/>
      <c r="EJ2718" s="74"/>
      <c r="EK2718" s="74"/>
      <c r="EL2718" s="74"/>
      <c r="EM2718" s="74"/>
      <c r="EN2718" s="74"/>
      <c r="EO2718" s="74"/>
      <c r="EP2718" s="74"/>
      <c r="EQ2718" s="74"/>
      <c r="ER2718" s="74"/>
      <c r="ES2718" s="74"/>
      <c r="ET2718" s="74"/>
      <c r="EU2718" s="74"/>
      <c r="EV2718" s="74"/>
      <c r="EW2718" s="74"/>
      <c r="EX2718" s="74"/>
      <c r="EY2718" s="74"/>
      <c r="EZ2718" s="74"/>
      <c r="FA2718" s="74"/>
      <c r="FB2718" s="74"/>
      <c r="FC2718" s="74"/>
      <c r="FD2718" s="74"/>
      <c r="FE2718" s="74"/>
      <c r="FF2718" s="74"/>
      <c r="FG2718" s="74"/>
      <c r="FH2718" s="74"/>
      <c r="FI2718" s="74"/>
      <c r="FJ2718" s="74"/>
      <c r="FK2718" s="74"/>
      <c r="FL2718" s="74"/>
      <c r="FM2718" s="74"/>
      <c r="FN2718" s="74"/>
      <c r="FO2718" s="74"/>
      <c r="FP2718" s="74"/>
      <c r="FQ2718" s="74"/>
      <c r="FR2718" s="74"/>
      <c r="FS2718" s="74"/>
      <c r="FT2718" s="74"/>
      <c r="FU2718" s="74"/>
      <c r="FV2718" s="74"/>
      <c r="FW2718" s="74"/>
      <c r="FX2718" s="74"/>
      <c r="FY2718" s="74"/>
      <c r="FZ2718" s="74"/>
      <c r="GA2718" s="74"/>
      <c r="GB2718" s="74"/>
      <c r="GC2718" s="74">
        <v>0</v>
      </c>
      <c r="GD2718" s="74">
        <v>17</v>
      </c>
      <c r="GE2718" s="74">
        <v>5</v>
      </c>
      <c r="GF2718" s="74">
        <v>3</v>
      </c>
      <c r="GG2718" s="74" t="s">
        <v>250</v>
      </c>
      <c r="GH2718" s="74" t="s">
        <v>251</v>
      </c>
      <c r="GI2718" s="74" t="s">
        <v>236</v>
      </c>
      <c r="GJ2718" s="47"/>
      <c r="GK2718" s="30"/>
    </row>
    <row r="2719" spans="1:193" x14ac:dyDescent="0.2">
      <c r="A2719" t="s">
        <v>175</v>
      </c>
      <c r="B2719" t="s">
        <v>249</v>
      </c>
      <c r="C2719" t="s">
        <v>0</v>
      </c>
      <c r="D2719" t="s">
        <v>256</v>
      </c>
      <c r="E2719" t="s">
        <v>186</v>
      </c>
      <c r="F2719" t="s">
        <v>263</v>
      </c>
      <c r="G2719" t="s">
        <v>276</v>
      </c>
      <c r="H2719" s="74">
        <v>0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4"/>
      <c r="T2719" s="74"/>
      <c r="U2719" s="74"/>
      <c r="V2719" s="74"/>
      <c r="W2719" s="74"/>
      <c r="X2719" s="74"/>
      <c r="Y2719" s="74"/>
      <c r="Z2719" s="74"/>
      <c r="AA2719" s="74"/>
      <c r="AB2719" s="74"/>
      <c r="AC2719" s="74"/>
      <c r="AD2719" s="74"/>
      <c r="AE2719" s="74"/>
      <c r="AF2719" s="74"/>
      <c r="AG2719" s="74"/>
      <c r="AH2719" s="74"/>
      <c r="AI2719" s="74"/>
      <c r="AJ2719" s="74"/>
      <c r="AK2719" s="74"/>
      <c r="AL2719" s="74"/>
      <c r="AM2719" s="74"/>
      <c r="AN2719" s="74"/>
      <c r="AO2719" s="74"/>
      <c r="AP2719" s="74"/>
      <c r="AQ2719" s="74"/>
      <c r="AR2719" s="74"/>
      <c r="AS2719" s="74"/>
      <c r="AT2719" s="74"/>
      <c r="AU2719" s="74"/>
      <c r="AV2719" s="74"/>
      <c r="AW2719" s="74"/>
      <c r="AX2719" s="74"/>
      <c r="AY2719" s="74"/>
      <c r="AZ2719" s="74"/>
      <c r="BA2719" s="74"/>
      <c r="BB2719" s="74"/>
      <c r="BC2719" s="74"/>
      <c r="BD2719" s="74"/>
      <c r="BE2719" s="74"/>
      <c r="BF2719" s="74"/>
      <c r="BG2719" s="74"/>
      <c r="BH2719" s="74"/>
      <c r="BI2719" s="74"/>
      <c r="BJ2719" s="74"/>
      <c r="BK2719" s="74"/>
      <c r="BL2719" s="74"/>
      <c r="BM2719" s="74"/>
      <c r="BN2719" s="74"/>
      <c r="BO2719" s="74"/>
      <c r="BP2719" s="74"/>
      <c r="BQ2719" s="74"/>
      <c r="BR2719" s="74"/>
      <c r="BS2719" s="74"/>
      <c r="BT2719" s="74"/>
      <c r="BU2719" s="74"/>
      <c r="BV2719" s="74"/>
      <c r="BW2719" s="74"/>
      <c r="BX2719" s="74"/>
      <c r="BY2719" s="74"/>
      <c r="BZ2719" s="74"/>
      <c r="CA2719" s="74"/>
      <c r="CB2719" s="74"/>
      <c r="CC2719" s="74"/>
      <c r="CD2719" s="74"/>
      <c r="CE2719" s="74"/>
      <c r="CF2719" s="74"/>
      <c r="CG2719" s="74"/>
      <c r="CH2719" s="74"/>
      <c r="CI2719" s="74"/>
      <c r="CJ2719" s="74"/>
      <c r="CK2719" s="74"/>
      <c r="CL2719" s="74"/>
      <c r="CM2719" s="74"/>
      <c r="CN2719" s="74"/>
      <c r="CO2719" s="74"/>
      <c r="CP2719" s="74"/>
      <c r="CQ2719" s="74"/>
      <c r="CR2719" s="74"/>
      <c r="CS2719" s="74"/>
      <c r="CT2719" s="74"/>
      <c r="CU2719" s="74"/>
      <c r="CV2719" s="74"/>
      <c r="CW2719" s="74"/>
      <c r="CX2719" s="74"/>
      <c r="CY2719" s="74"/>
      <c r="CZ2719" s="74"/>
      <c r="DA2719" s="74"/>
      <c r="DB2719" s="74"/>
      <c r="DC2719" s="74"/>
      <c r="DD2719" s="74"/>
      <c r="DE2719" s="74"/>
      <c r="DF2719" s="74"/>
      <c r="DG2719" s="74"/>
      <c r="DH2719" s="74"/>
      <c r="DI2719" s="74"/>
      <c r="DJ2719" s="74"/>
      <c r="DK2719" s="74"/>
      <c r="DL2719" s="74"/>
      <c r="DM2719" s="74"/>
      <c r="DN2719" s="74"/>
      <c r="DO2719" s="74"/>
      <c r="DP2719" s="74"/>
      <c r="DQ2719" s="74"/>
      <c r="DR2719" s="74"/>
      <c r="DS2719" s="74"/>
      <c r="DT2719" s="74"/>
      <c r="DU2719" s="74"/>
      <c r="DV2719" s="74"/>
      <c r="DW2719" s="74"/>
      <c r="DX2719" s="74"/>
      <c r="DY2719" s="74"/>
      <c r="DZ2719" s="74"/>
      <c r="EA2719" s="74"/>
      <c r="EB2719" s="74"/>
      <c r="EC2719" s="74"/>
      <c r="ED2719" s="74"/>
      <c r="EE2719" s="74"/>
      <c r="EF2719" s="74"/>
      <c r="EG2719" s="74"/>
      <c r="EH2719" s="74"/>
      <c r="EI2719" s="74"/>
      <c r="EJ2719" s="74"/>
      <c r="EK2719" s="74"/>
      <c r="EL2719" s="74"/>
      <c r="EM2719" s="74"/>
      <c r="EN2719" s="74"/>
      <c r="EO2719" s="74"/>
      <c r="EP2719" s="74"/>
      <c r="EQ2719" s="74"/>
      <c r="ER2719" s="74"/>
      <c r="ES2719" s="74"/>
      <c r="ET2719" s="74"/>
      <c r="EU2719" s="74"/>
      <c r="EV2719" s="74"/>
      <c r="EW2719" s="74"/>
      <c r="EX2719" s="74"/>
      <c r="EY2719" s="74"/>
      <c r="EZ2719" s="74"/>
      <c r="FA2719" s="74"/>
      <c r="FB2719" s="74"/>
      <c r="FC2719" s="74"/>
      <c r="FD2719" s="74"/>
      <c r="FE2719" s="74"/>
      <c r="FF2719" s="74"/>
      <c r="FG2719" s="74"/>
      <c r="FH2719" s="74"/>
      <c r="FI2719" s="74"/>
      <c r="FJ2719" s="74"/>
      <c r="FK2719" s="74"/>
      <c r="FL2719" s="74"/>
      <c r="FM2719" s="74"/>
      <c r="FN2719" s="74"/>
      <c r="FO2719" s="74"/>
      <c r="FP2719" s="74"/>
      <c r="FQ2719" s="74"/>
      <c r="FR2719" s="74"/>
      <c r="FS2719" s="74"/>
      <c r="FT2719" s="74"/>
      <c r="FU2719" s="74"/>
      <c r="FV2719" s="74"/>
      <c r="FW2719" s="74"/>
      <c r="FX2719" s="74"/>
      <c r="FY2719" s="74"/>
      <c r="FZ2719" s="74"/>
      <c r="GA2719" s="74"/>
      <c r="GB2719" s="74"/>
      <c r="GC2719" s="74">
        <v>0</v>
      </c>
      <c r="GD2719" s="74">
        <v>17</v>
      </c>
      <c r="GE2719" s="74">
        <v>5</v>
      </c>
      <c r="GF2719" s="74">
        <v>3</v>
      </c>
      <c r="GG2719" s="74" t="s">
        <v>250</v>
      </c>
      <c r="GH2719" s="74" t="s">
        <v>251</v>
      </c>
      <c r="GI2719" s="74" t="s">
        <v>236</v>
      </c>
      <c r="GJ2719" s="47"/>
      <c r="GK2719" s="30"/>
    </row>
    <row r="2720" spans="1:193" x14ac:dyDescent="0.2">
      <c r="A2720" t="s">
        <v>175</v>
      </c>
      <c r="B2720" t="s">
        <v>249</v>
      </c>
      <c r="C2720" t="s">
        <v>0</v>
      </c>
      <c r="D2720" t="s">
        <v>256</v>
      </c>
      <c r="E2720" t="s">
        <v>187</v>
      </c>
      <c r="F2720" t="s">
        <v>263</v>
      </c>
      <c r="G2720" t="s">
        <v>276</v>
      </c>
      <c r="H2720" s="74">
        <v>0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4"/>
      <c r="T2720" s="74"/>
      <c r="U2720" s="74"/>
      <c r="V2720" s="74"/>
      <c r="W2720" s="74"/>
      <c r="X2720" s="74"/>
      <c r="Y2720" s="74"/>
      <c r="Z2720" s="74"/>
      <c r="AA2720" s="74"/>
      <c r="AB2720" s="74"/>
      <c r="AC2720" s="74"/>
      <c r="AD2720" s="74"/>
      <c r="AE2720" s="74"/>
      <c r="AF2720" s="74"/>
      <c r="AG2720" s="74"/>
      <c r="AH2720" s="74"/>
      <c r="AI2720" s="74"/>
      <c r="AJ2720" s="74"/>
      <c r="AK2720" s="74"/>
      <c r="AL2720" s="74"/>
      <c r="AM2720" s="74"/>
      <c r="AN2720" s="74"/>
      <c r="AO2720" s="74"/>
      <c r="AP2720" s="74"/>
      <c r="AQ2720" s="74"/>
      <c r="AR2720" s="74"/>
      <c r="AS2720" s="74"/>
      <c r="AT2720" s="74"/>
      <c r="AU2720" s="74"/>
      <c r="AV2720" s="74"/>
      <c r="AW2720" s="74"/>
      <c r="AX2720" s="74"/>
      <c r="AY2720" s="74"/>
      <c r="AZ2720" s="74"/>
      <c r="BA2720" s="74"/>
      <c r="BB2720" s="74"/>
      <c r="BC2720" s="74"/>
      <c r="BD2720" s="74"/>
      <c r="BE2720" s="74"/>
      <c r="BF2720" s="74"/>
      <c r="BG2720" s="74"/>
      <c r="BH2720" s="74"/>
      <c r="BI2720" s="74"/>
      <c r="BJ2720" s="74"/>
      <c r="BK2720" s="74"/>
      <c r="BL2720" s="74"/>
      <c r="BM2720" s="74"/>
      <c r="BN2720" s="74"/>
      <c r="BO2720" s="74"/>
      <c r="BP2720" s="74"/>
      <c r="BQ2720" s="74"/>
      <c r="BR2720" s="74"/>
      <c r="BS2720" s="74"/>
      <c r="BT2720" s="74"/>
      <c r="BU2720" s="74"/>
      <c r="BV2720" s="74"/>
      <c r="BW2720" s="74"/>
      <c r="BX2720" s="74"/>
      <c r="BY2720" s="74"/>
      <c r="BZ2720" s="74"/>
      <c r="CA2720" s="74"/>
      <c r="CB2720" s="74"/>
      <c r="CC2720" s="74"/>
      <c r="CD2720" s="74"/>
      <c r="CE2720" s="74"/>
      <c r="CF2720" s="74"/>
      <c r="CG2720" s="74"/>
      <c r="CH2720" s="74"/>
      <c r="CI2720" s="74"/>
      <c r="CJ2720" s="74"/>
      <c r="CK2720" s="74"/>
      <c r="CL2720" s="74"/>
      <c r="CM2720" s="74"/>
      <c r="CN2720" s="74"/>
      <c r="CO2720" s="74"/>
      <c r="CP2720" s="74"/>
      <c r="CQ2720" s="74"/>
      <c r="CR2720" s="74"/>
      <c r="CS2720" s="74"/>
      <c r="CT2720" s="74"/>
      <c r="CU2720" s="74"/>
      <c r="CV2720" s="74"/>
      <c r="CW2720" s="74"/>
      <c r="CX2720" s="74"/>
      <c r="CY2720" s="74"/>
      <c r="CZ2720" s="74"/>
      <c r="DA2720" s="74"/>
      <c r="DB2720" s="74"/>
      <c r="DC2720" s="74"/>
      <c r="DD2720" s="74"/>
      <c r="DE2720" s="74"/>
      <c r="DF2720" s="74"/>
      <c r="DG2720" s="74"/>
      <c r="DH2720" s="74"/>
      <c r="DI2720" s="74"/>
      <c r="DJ2720" s="74"/>
      <c r="DK2720" s="74"/>
      <c r="DL2720" s="74"/>
      <c r="DM2720" s="74"/>
      <c r="DN2720" s="74"/>
      <c r="DO2720" s="74"/>
      <c r="DP2720" s="74"/>
      <c r="DQ2720" s="74"/>
      <c r="DR2720" s="74"/>
      <c r="DS2720" s="74"/>
      <c r="DT2720" s="74"/>
      <c r="DU2720" s="74"/>
      <c r="DV2720" s="74"/>
      <c r="DW2720" s="74"/>
      <c r="DX2720" s="74"/>
      <c r="DY2720" s="74"/>
      <c r="DZ2720" s="74"/>
      <c r="EA2720" s="74"/>
      <c r="EB2720" s="74"/>
      <c r="EC2720" s="74"/>
      <c r="ED2720" s="74"/>
      <c r="EE2720" s="74"/>
      <c r="EF2720" s="74"/>
      <c r="EG2720" s="74"/>
      <c r="EH2720" s="74"/>
      <c r="EI2720" s="74"/>
      <c r="EJ2720" s="74"/>
      <c r="EK2720" s="74"/>
      <c r="EL2720" s="74"/>
      <c r="EM2720" s="74"/>
      <c r="EN2720" s="74"/>
      <c r="EO2720" s="74"/>
      <c r="EP2720" s="74"/>
      <c r="EQ2720" s="74"/>
      <c r="ER2720" s="74"/>
      <c r="ES2720" s="74"/>
      <c r="ET2720" s="74"/>
      <c r="EU2720" s="74"/>
      <c r="EV2720" s="74"/>
      <c r="EW2720" s="74"/>
      <c r="EX2720" s="74"/>
      <c r="EY2720" s="74"/>
      <c r="EZ2720" s="74"/>
      <c r="FA2720" s="74"/>
      <c r="FB2720" s="74"/>
      <c r="FC2720" s="74"/>
      <c r="FD2720" s="74"/>
      <c r="FE2720" s="74"/>
      <c r="FF2720" s="74"/>
      <c r="FG2720" s="74"/>
      <c r="FH2720" s="74"/>
      <c r="FI2720" s="74"/>
      <c r="FJ2720" s="74"/>
      <c r="FK2720" s="74"/>
      <c r="FL2720" s="74"/>
      <c r="FM2720" s="74"/>
      <c r="FN2720" s="74"/>
      <c r="FO2720" s="74"/>
      <c r="FP2720" s="74"/>
      <c r="FQ2720" s="74"/>
      <c r="FR2720" s="74"/>
      <c r="FS2720" s="74"/>
      <c r="FT2720" s="74"/>
      <c r="FU2720" s="74"/>
      <c r="FV2720" s="74"/>
      <c r="FW2720" s="74"/>
      <c r="FX2720" s="74"/>
      <c r="FY2720" s="74"/>
      <c r="FZ2720" s="74"/>
      <c r="GA2720" s="74"/>
      <c r="GB2720" s="74"/>
      <c r="GC2720" s="74">
        <v>0</v>
      </c>
      <c r="GD2720" s="74">
        <v>17</v>
      </c>
      <c r="GE2720" s="74">
        <v>5</v>
      </c>
      <c r="GF2720" s="74">
        <v>3</v>
      </c>
      <c r="GG2720" s="74" t="s">
        <v>250</v>
      </c>
      <c r="GH2720" s="74" t="s">
        <v>251</v>
      </c>
      <c r="GI2720" s="74" t="s">
        <v>236</v>
      </c>
      <c r="GJ2720" s="47"/>
      <c r="GK2720" s="30"/>
    </row>
    <row r="2721" spans="1:193" x14ac:dyDescent="0.2">
      <c r="A2721" t="s">
        <v>175</v>
      </c>
      <c r="B2721" t="s">
        <v>249</v>
      </c>
      <c r="C2721" t="s">
        <v>0</v>
      </c>
      <c r="D2721" t="s">
        <v>256</v>
      </c>
      <c r="E2721" t="s">
        <v>188</v>
      </c>
      <c r="F2721" t="s">
        <v>263</v>
      </c>
      <c r="G2721" t="s">
        <v>276</v>
      </c>
      <c r="H2721" s="74">
        <v>0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4"/>
      <c r="T2721" s="74"/>
      <c r="U2721" s="74"/>
      <c r="V2721" s="74"/>
      <c r="W2721" s="74"/>
      <c r="X2721" s="74"/>
      <c r="Y2721" s="74"/>
      <c r="Z2721" s="74"/>
      <c r="AA2721" s="74"/>
      <c r="AB2721" s="74"/>
      <c r="AC2721" s="74"/>
      <c r="AD2721" s="74"/>
      <c r="AE2721" s="74"/>
      <c r="AF2721" s="74"/>
      <c r="AG2721" s="74"/>
      <c r="AH2721" s="74"/>
      <c r="AI2721" s="74"/>
      <c r="AJ2721" s="74"/>
      <c r="AK2721" s="74"/>
      <c r="AL2721" s="74"/>
      <c r="AM2721" s="74"/>
      <c r="AN2721" s="74"/>
      <c r="AO2721" s="74"/>
      <c r="AP2721" s="74"/>
      <c r="AQ2721" s="74"/>
      <c r="AR2721" s="74"/>
      <c r="AS2721" s="74"/>
      <c r="AT2721" s="74"/>
      <c r="AU2721" s="74"/>
      <c r="AV2721" s="74"/>
      <c r="AW2721" s="74"/>
      <c r="AX2721" s="74"/>
      <c r="AY2721" s="74"/>
      <c r="AZ2721" s="74"/>
      <c r="BA2721" s="74"/>
      <c r="BB2721" s="74"/>
      <c r="BC2721" s="74"/>
      <c r="BD2721" s="74"/>
      <c r="BE2721" s="74"/>
      <c r="BF2721" s="74"/>
      <c r="BG2721" s="74"/>
      <c r="BH2721" s="74"/>
      <c r="BI2721" s="74"/>
      <c r="BJ2721" s="74"/>
      <c r="BK2721" s="74"/>
      <c r="BL2721" s="74"/>
      <c r="BM2721" s="74"/>
      <c r="BN2721" s="74"/>
      <c r="BO2721" s="74"/>
      <c r="BP2721" s="74"/>
      <c r="BQ2721" s="74"/>
      <c r="BR2721" s="74"/>
      <c r="BS2721" s="74"/>
      <c r="BT2721" s="74"/>
      <c r="BU2721" s="74"/>
      <c r="BV2721" s="74"/>
      <c r="BW2721" s="74"/>
      <c r="BX2721" s="74"/>
      <c r="BY2721" s="74"/>
      <c r="BZ2721" s="74"/>
      <c r="CA2721" s="74"/>
      <c r="CB2721" s="74"/>
      <c r="CC2721" s="74"/>
      <c r="CD2721" s="74"/>
      <c r="CE2721" s="74"/>
      <c r="CF2721" s="74"/>
      <c r="CG2721" s="74"/>
      <c r="CH2721" s="74"/>
      <c r="CI2721" s="74"/>
      <c r="CJ2721" s="74"/>
      <c r="CK2721" s="74"/>
      <c r="CL2721" s="74"/>
      <c r="CM2721" s="74"/>
      <c r="CN2721" s="74"/>
      <c r="CO2721" s="74"/>
      <c r="CP2721" s="74"/>
      <c r="CQ2721" s="74"/>
      <c r="CR2721" s="74"/>
      <c r="CS2721" s="74"/>
      <c r="CT2721" s="74"/>
      <c r="CU2721" s="74"/>
      <c r="CV2721" s="74"/>
      <c r="CW2721" s="74"/>
      <c r="CX2721" s="74"/>
      <c r="CY2721" s="74"/>
      <c r="CZ2721" s="74"/>
      <c r="DA2721" s="74"/>
      <c r="DB2721" s="74"/>
      <c r="DC2721" s="74"/>
      <c r="DD2721" s="74"/>
      <c r="DE2721" s="74"/>
      <c r="DF2721" s="74"/>
      <c r="DG2721" s="74"/>
      <c r="DH2721" s="74"/>
      <c r="DI2721" s="74"/>
      <c r="DJ2721" s="74"/>
      <c r="DK2721" s="74"/>
      <c r="DL2721" s="74"/>
      <c r="DM2721" s="74"/>
      <c r="DN2721" s="74"/>
      <c r="DO2721" s="74"/>
      <c r="DP2721" s="74"/>
      <c r="DQ2721" s="74"/>
      <c r="DR2721" s="74"/>
      <c r="DS2721" s="74"/>
      <c r="DT2721" s="74"/>
      <c r="DU2721" s="74"/>
      <c r="DV2721" s="74"/>
      <c r="DW2721" s="74"/>
      <c r="DX2721" s="74"/>
      <c r="DY2721" s="74"/>
      <c r="DZ2721" s="74"/>
      <c r="EA2721" s="74"/>
      <c r="EB2721" s="74"/>
      <c r="EC2721" s="74"/>
      <c r="ED2721" s="74"/>
      <c r="EE2721" s="74"/>
      <c r="EF2721" s="74"/>
      <c r="EG2721" s="74"/>
      <c r="EH2721" s="74"/>
      <c r="EI2721" s="74"/>
      <c r="EJ2721" s="74"/>
      <c r="EK2721" s="74"/>
      <c r="EL2721" s="74"/>
      <c r="EM2721" s="74"/>
      <c r="EN2721" s="74"/>
      <c r="EO2721" s="74"/>
      <c r="EP2721" s="74"/>
      <c r="EQ2721" s="74"/>
      <c r="ER2721" s="74"/>
      <c r="ES2721" s="74"/>
      <c r="ET2721" s="74"/>
      <c r="EU2721" s="74"/>
      <c r="EV2721" s="74"/>
      <c r="EW2721" s="74"/>
      <c r="EX2721" s="74"/>
      <c r="EY2721" s="74"/>
      <c r="EZ2721" s="74"/>
      <c r="FA2721" s="74"/>
      <c r="FB2721" s="74"/>
      <c r="FC2721" s="74"/>
      <c r="FD2721" s="74"/>
      <c r="FE2721" s="74"/>
      <c r="FF2721" s="74"/>
      <c r="FG2721" s="74"/>
      <c r="FH2721" s="74"/>
      <c r="FI2721" s="74"/>
      <c r="FJ2721" s="74"/>
      <c r="FK2721" s="74"/>
      <c r="FL2721" s="74"/>
      <c r="FM2721" s="74"/>
      <c r="FN2721" s="74"/>
      <c r="FO2721" s="74"/>
      <c r="FP2721" s="74"/>
      <c r="FQ2721" s="74"/>
      <c r="FR2721" s="74"/>
      <c r="FS2721" s="74"/>
      <c r="FT2721" s="74"/>
      <c r="FU2721" s="74"/>
      <c r="FV2721" s="74"/>
      <c r="FW2721" s="74"/>
      <c r="FX2721" s="74"/>
      <c r="FY2721" s="74"/>
      <c r="FZ2721" s="74"/>
      <c r="GA2721" s="74"/>
      <c r="GB2721" s="74"/>
      <c r="GC2721" s="74">
        <v>0</v>
      </c>
      <c r="GD2721" s="74">
        <v>17</v>
      </c>
      <c r="GE2721" s="74">
        <v>5</v>
      </c>
      <c r="GF2721" s="74">
        <v>3</v>
      </c>
      <c r="GG2721" s="74" t="s">
        <v>250</v>
      </c>
      <c r="GH2721" s="74" t="s">
        <v>251</v>
      </c>
      <c r="GI2721" s="74" t="s">
        <v>236</v>
      </c>
      <c r="GJ2721" s="47"/>
      <c r="GK2721" s="30"/>
    </row>
    <row r="2722" spans="1:193" x14ac:dyDescent="0.2">
      <c r="A2722" t="s">
        <v>175</v>
      </c>
      <c r="B2722" t="s">
        <v>249</v>
      </c>
      <c r="C2722" t="s">
        <v>0</v>
      </c>
      <c r="D2722" t="s">
        <v>256</v>
      </c>
      <c r="E2722" t="s">
        <v>189</v>
      </c>
      <c r="F2722" t="s">
        <v>263</v>
      </c>
      <c r="G2722" t="s">
        <v>276</v>
      </c>
      <c r="H2722" s="74">
        <v>0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4"/>
      <c r="T2722" s="74"/>
      <c r="U2722" s="74"/>
      <c r="V2722" s="74"/>
      <c r="W2722" s="74"/>
      <c r="X2722" s="74"/>
      <c r="Y2722" s="74"/>
      <c r="Z2722" s="74"/>
      <c r="AA2722" s="74"/>
      <c r="AB2722" s="74"/>
      <c r="AC2722" s="74"/>
      <c r="AD2722" s="74"/>
      <c r="AE2722" s="74"/>
      <c r="AF2722" s="74"/>
      <c r="AG2722" s="74"/>
      <c r="AH2722" s="74"/>
      <c r="AI2722" s="74"/>
      <c r="AJ2722" s="74"/>
      <c r="AK2722" s="74"/>
      <c r="AL2722" s="74"/>
      <c r="AM2722" s="74"/>
      <c r="AN2722" s="74"/>
      <c r="AO2722" s="74"/>
      <c r="AP2722" s="74"/>
      <c r="AQ2722" s="74"/>
      <c r="AR2722" s="74"/>
      <c r="AS2722" s="74"/>
      <c r="AT2722" s="74"/>
      <c r="AU2722" s="74"/>
      <c r="AV2722" s="74"/>
      <c r="AW2722" s="74"/>
      <c r="AX2722" s="74"/>
      <c r="AY2722" s="74"/>
      <c r="AZ2722" s="74"/>
      <c r="BA2722" s="74"/>
      <c r="BB2722" s="74"/>
      <c r="BC2722" s="74"/>
      <c r="BD2722" s="74"/>
      <c r="BE2722" s="74"/>
      <c r="BF2722" s="74"/>
      <c r="BG2722" s="74"/>
      <c r="BH2722" s="74"/>
      <c r="BI2722" s="74"/>
      <c r="BJ2722" s="74"/>
      <c r="BK2722" s="74"/>
      <c r="BL2722" s="74"/>
      <c r="BM2722" s="74"/>
      <c r="BN2722" s="74"/>
      <c r="BO2722" s="74"/>
      <c r="BP2722" s="74"/>
      <c r="BQ2722" s="74"/>
      <c r="BR2722" s="74"/>
      <c r="BS2722" s="74"/>
      <c r="BT2722" s="74"/>
      <c r="BU2722" s="74"/>
      <c r="BV2722" s="74"/>
      <c r="BW2722" s="74"/>
      <c r="BX2722" s="74"/>
      <c r="BY2722" s="74"/>
      <c r="BZ2722" s="74"/>
      <c r="CA2722" s="74"/>
      <c r="CB2722" s="74"/>
      <c r="CC2722" s="74"/>
      <c r="CD2722" s="74"/>
      <c r="CE2722" s="74"/>
      <c r="CF2722" s="74"/>
      <c r="CG2722" s="74"/>
      <c r="CH2722" s="74"/>
      <c r="CI2722" s="74"/>
      <c r="CJ2722" s="74"/>
      <c r="CK2722" s="74"/>
      <c r="CL2722" s="74"/>
      <c r="CM2722" s="74"/>
      <c r="CN2722" s="74"/>
      <c r="CO2722" s="74"/>
      <c r="CP2722" s="74"/>
      <c r="CQ2722" s="74"/>
      <c r="CR2722" s="74"/>
      <c r="CS2722" s="74"/>
      <c r="CT2722" s="74"/>
      <c r="CU2722" s="74"/>
      <c r="CV2722" s="74"/>
      <c r="CW2722" s="74"/>
      <c r="CX2722" s="74"/>
      <c r="CY2722" s="74"/>
      <c r="CZ2722" s="74"/>
      <c r="DA2722" s="74"/>
      <c r="DB2722" s="74"/>
      <c r="DC2722" s="74"/>
      <c r="DD2722" s="74"/>
      <c r="DE2722" s="74"/>
      <c r="DF2722" s="74"/>
      <c r="DG2722" s="74"/>
      <c r="DH2722" s="74"/>
      <c r="DI2722" s="74"/>
      <c r="DJ2722" s="74"/>
      <c r="DK2722" s="74"/>
      <c r="DL2722" s="74"/>
      <c r="DM2722" s="74"/>
      <c r="DN2722" s="74"/>
      <c r="DO2722" s="74"/>
      <c r="DP2722" s="74"/>
      <c r="DQ2722" s="74"/>
      <c r="DR2722" s="74"/>
      <c r="DS2722" s="74"/>
      <c r="DT2722" s="74"/>
      <c r="DU2722" s="74"/>
      <c r="DV2722" s="74"/>
      <c r="DW2722" s="74"/>
      <c r="DX2722" s="74"/>
      <c r="DY2722" s="74"/>
      <c r="DZ2722" s="74"/>
      <c r="EA2722" s="74"/>
      <c r="EB2722" s="74"/>
      <c r="EC2722" s="74"/>
      <c r="ED2722" s="74"/>
      <c r="EE2722" s="74"/>
      <c r="EF2722" s="74"/>
      <c r="EG2722" s="74"/>
      <c r="EH2722" s="74"/>
      <c r="EI2722" s="74"/>
      <c r="EJ2722" s="74"/>
      <c r="EK2722" s="74"/>
      <c r="EL2722" s="74"/>
      <c r="EM2722" s="74"/>
      <c r="EN2722" s="74"/>
      <c r="EO2722" s="74"/>
      <c r="EP2722" s="74"/>
      <c r="EQ2722" s="74"/>
      <c r="ER2722" s="74"/>
      <c r="ES2722" s="74"/>
      <c r="ET2722" s="74"/>
      <c r="EU2722" s="74"/>
      <c r="EV2722" s="74"/>
      <c r="EW2722" s="74"/>
      <c r="EX2722" s="74"/>
      <c r="EY2722" s="74"/>
      <c r="EZ2722" s="74"/>
      <c r="FA2722" s="74"/>
      <c r="FB2722" s="74"/>
      <c r="FC2722" s="74"/>
      <c r="FD2722" s="74"/>
      <c r="FE2722" s="74"/>
      <c r="FF2722" s="74"/>
      <c r="FG2722" s="74"/>
      <c r="FH2722" s="74"/>
      <c r="FI2722" s="74"/>
      <c r="FJ2722" s="74"/>
      <c r="FK2722" s="74"/>
      <c r="FL2722" s="74"/>
      <c r="FM2722" s="74"/>
      <c r="FN2722" s="74"/>
      <c r="FO2722" s="74"/>
      <c r="FP2722" s="74"/>
      <c r="FQ2722" s="74"/>
      <c r="FR2722" s="74"/>
      <c r="FS2722" s="74"/>
      <c r="FT2722" s="74"/>
      <c r="FU2722" s="74"/>
      <c r="FV2722" s="74"/>
      <c r="FW2722" s="74"/>
      <c r="FX2722" s="74"/>
      <c r="FY2722" s="74"/>
      <c r="FZ2722" s="74"/>
      <c r="GA2722" s="74"/>
      <c r="GB2722" s="74"/>
      <c r="GC2722" s="74">
        <v>0</v>
      </c>
      <c r="GD2722" s="74">
        <v>17</v>
      </c>
      <c r="GE2722" s="74">
        <v>5</v>
      </c>
      <c r="GF2722" s="74">
        <v>3</v>
      </c>
      <c r="GG2722" s="74" t="s">
        <v>250</v>
      </c>
      <c r="GH2722" s="74" t="s">
        <v>251</v>
      </c>
      <c r="GI2722" s="74" t="s">
        <v>236</v>
      </c>
      <c r="GJ2722" s="47"/>
      <c r="GK2722" s="30"/>
    </row>
    <row r="2723" spans="1:193" x14ac:dyDescent="0.2">
      <c r="A2723" t="s">
        <v>175</v>
      </c>
      <c r="B2723" t="s">
        <v>249</v>
      </c>
      <c r="C2723" t="s">
        <v>0</v>
      </c>
      <c r="D2723" t="s">
        <v>256</v>
      </c>
      <c r="E2723" t="s">
        <v>190</v>
      </c>
      <c r="F2723" t="s">
        <v>263</v>
      </c>
      <c r="G2723" t="s">
        <v>276</v>
      </c>
      <c r="H2723" s="74">
        <v>0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4"/>
      <c r="T2723" s="74"/>
      <c r="U2723" s="74"/>
      <c r="V2723" s="74"/>
      <c r="W2723" s="74"/>
      <c r="X2723" s="74"/>
      <c r="Y2723" s="74"/>
      <c r="Z2723" s="74"/>
      <c r="AA2723" s="74"/>
      <c r="AB2723" s="74"/>
      <c r="AC2723" s="74"/>
      <c r="AD2723" s="74"/>
      <c r="AE2723" s="74"/>
      <c r="AF2723" s="74"/>
      <c r="AG2723" s="74"/>
      <c r="AH2723" s="74"/>
      <c r="AI2723" s="74"/>
      <c r="AJ2723" s="74"/>
      <c r="AK2723" s="74"/>
      <c r="AL2723" s="74"/>
      <c r="AM2723" s="74"/>
      <c r="AN2723" s="74"/>
      <c r="AO2723" s="74"/>
      <c r="AP2723" s="74"/>
      <c r="AQ2723" s="74"/>
      <c r="AR2723" s="74"/>
      <c r="AS2723" s="74"/>
      <c r="AT2723" s="74"/>
      <c r="AU2723" s="74"/>
      <c r="AV2723" s="74"/>
      <c r="AW2723" s="74"/>
      <c r="AX2723" s="74"/>
      <c r="AY2723" s="74"/>
      <c r="AZ2723" s="74"/>
      <c r="BA2723" s="74"/>
      <c r="BB2723" s="74"/>
      <c r="BC2723" s="74"/>
      <c r="BD2723" s="74"/>
      <c r="BE2723" s="74"/>
      <c r="BF2723" s="74"/>
      <c r="BG2723" s="74"/>
      <c r="BH2723" s="74"/>
      <c r="BI2723" s="74"/>
      <c r="BJ2723" s="74"/>
      <c r="BK2723" s="74"/>
      <c r="BL2723" s="74"/>
      <c r="BM2723" s="74"/>
      <c r="BN2723" s="74"/>
      <c r="BO2723" s="74"/>
      <c r="BP2723" s="74"/>
      <c r="BQ2723" s="74"/>
      <c r="BR2723" s="74"/>
      <c r="BS2723" s="74"/>
      <c r="BT2723" s="74"/>
      <c r="BU2723" s="74"/>
      <c r="BV2723" s="74"/>
      <c r="BW2723" s="74"/>
      <c r="BX2723" s="74"/>
      <c r="BY2723" s="74"/>
      <c r="BZ2723" s="74"/>
      <c r="CA2723" s="74"/>
      <c r="CB2723" s="74"/>
      <c r="CC2723" s="74"/>
      <c r="CD2723" s="74"/>
      <c r="CE2723" s="74"/>
      <c r="CF2723" s="74"/>
      <c r="CG2723" s="74"/>
      <c r="CH2723" s="74"/>
      <c r="CI2723" s="74"/>
      <c r="CJ2723" s="74"/>
      <c r="CK2723" s="74"/>
      <c r="CL2723" s="74"/>
      <c r="CM2723" s="74"/>
      <c r="CN2723" s="74"/>
      <c r="CO2723" s="74"/>
      <c r="CP2723" s="74"/>
      <c r="CQ2723" s="74"/>
      <c r="CR2723" s="74"/>
      <c r="CS2723" s="74"/>
      <c r="CT2723" s="74"/>
      <c r="CU2723" s="74"/>
      <c r="CV2723" s="74"/>
      <c r="CW2723" s="74"/>
      <c r="CX2723" s="74"/>
      <c r="CY2723" s="74"/>
      <c r="CZ2723" s="74"/>
      <c r="DA2723" s="74"/>
      <c r="DB2723" s="74"/>
      <c r="DC2723" s="74"/>
      <c r="DD2723" s="74"/>
      <c r="DE2723" s="74"/>
      <c r="DF2723" s="74"/>
      <c r="DG2723" s="74"/>
      <c r="DH2723" s="74"/>
      <c r="DI2723" s="74"/>
      <c r="DJ2723" s="74"/>
      <c r="DK2723" s="74"/>
      <c r="DL2723" s="74"/>
      <c r="DM2723" s="74"/>
      <c r="DN2723" s="74"/>
      <c r="DO2723" s="74"/>
      <c r="DP2723" s="74"/>
      <c r="DQ2723" s="74"/>
      <c r="DR2723" s="74"/>
      <c r="DS2723" s="74"/>
      <c r="DT2723" s="74"/>
      <c r="DU2723" s="74"/>
      <c r="DV2723" s="74"/>
      <c r="DW2723" s="74"/>
      <c r="DX2723" s="74"/>
      <c r="DY2723" s="74"/>
      <c r="DZ2723" s="74"/>
      <c r="EA2723" s="74"/>
      <c r="EB2723" s="74"/>
      <c r="EC2723" s="74"/>
      <c r="ED2723" s="74"/>
      <c r="EE2723" s="74"/>
      <c r="EF2723" s="74"/>
      <c r="EG2723" s="74"/>
      <c r="EH2723" s="74"/>
      <c r="EI2723" s="74"/>
      <c r="EJ2723" s="74"/>
      <c r="EK2723" s="74"/>
      <c r="EL2723" s="74"/>
      <c r="EM2723" s="74"/>
      <c r="EN2723" s="74"/>
      <c r="EO2723" s="74"/>
      <c r="EP2723" s="74"/>
      <c r="EQ2723" s="74"/>
      <c r="ER2723" s="74"/>
      <c r="ES2723" s="74"/>
      <c r="ET2723" s="74"/>
      <c r="EU2723" s="74"/>
      <c r="EV2723" s="74"/>
      <c r="EW2723" s="74"/>
      <c r="EX2723" s="74"/>
      <c r="EY2723" s="74"/>
      <c r="EZ2723" s="74"/>
      <c r="FA2723" s="74"/>
      <c r="FB2723" s="74"/>
      <c r="FC2723" s="74"/>
      <c r="FD2723" s="74"/>
      <c r="FE2723" s="74"/>
      <c r="FF2723" s="74"/>
      <c r="FG2723" s="74"/>
      <c r="FH2723" s="74"/>
      <c r="FI2723" s="74"/>
      <c r="FJ2723" s="74"/>
      <c r="FK2723" s="74"/>
      <c r="FL2723" s="74"/>
      <c r="FM2723" s="74"/>
      <c r="FN2723" s="74"/>
      <c r="FO2723" s="74"/>
      <c r="FP2723" s="74"/>
      <c r="FQ2723" s="74"/>
      <c r="FR2723" s="74"/>
      <c r="FS2723" s="74"/>
      <c r="FT2723" s="74"/>
      <c r="FU2723" s="74"/>
      <c r="FV2723" s="74"/>
      <c r="FW2723" s="74"/>
      <c r="FX2723" s="74"/>
      <c r="FY2723" s="74"/>
      <c r="FZ2723" s="74"/>
      <c r="GA2723" s="74"/>
      <c r="GB2723" s="74"/>
      <c r="GC2723" s="74">
        <v>0</v>
      </c>
      <c r="GD2723" s="74">
        <v>17</v>
      </c>
      <c r="GE2723" s="74">
        <v>5</v>
      </c>
      <c r="GF2723" s="74">
        <v>3</v>
      </c>
      <c r="GG2723" s="74" t="s">
        <v>250</v>
      </c>
      <c r="GH2723" s="74" t="s">
        <v>251</v>
      </c>
      <c r="GI2723" s="74" t="s">
        <v>236</v>
      </c>
      <c r="GJ2723" s="47"/>
      <c r="GK2723" s="30"/>
    </row>
    <row r="2724" spans="1:193" x14ac:dyDescent="0.2">
      <c r="A2724" t="s">
        <v>175</v>
      </c>
      <c r="B2724" t="s">
        <v>249</v>
      </c>
      <c r="C2724" t="s">
        <v>0</v>
      </c>
      <c r="D2724" t="s">
        <v>256</v>
      </c>
      <c r="E2724" t="s">
        <v>191</v>
      </c>
      <c r="F2724" t="s">
        <v>263</v>
      </c>
      <c r="G2724" t="s">
        <v>276</v>
      </c>
      <c r="H2724" s="74">
        <v>0</v>
      </c>
      <c r="I2724" s="74"/>
      <c r="J2724" s="74"/>
      <c r="K2724" s="74"/>
      <c r="L2724" s="74"/>
      <c r="M2724" s="74"/>
      <c r="N2724" s="74"/>
      <c r="O2724" s="74"/>
      <c r="P2724" s="74"/>
      <c r="Q2724" s="74"/>
      <c r="R2724" s="74"/>
      <c r="S2724" s="74"/>
      <c r="T2724" s="74"/>
      <c r="U2724" s="74"/>
      <c r="V2724" s="74"/>
      <c r="W2724" s="74"/>
      <c r="X2724" s="74"/>
      <c r="Y2724" s="74"/>
      <c r="Z2724" s="74"/>
      <c r="AA2724" s="74"/>
      <c r="AB2724" s="74"/>
      <c r="AC2724" s="74"/>
      <c r="AD2724" s="74"/>
      <c r="AE2724" s="74"/>
      <c r="AF2724" s="74"/>
      <c r="AG2724" s="74"/>
      <c r="AH2724" s="74"/>
      <c r="AI2724" s="74"/>
      <c r="AJ2724" s="74"/>
      <c r="AK2724" s="74"/>
      <c r="AL2724" s="74"/>
      <c r="AM2724" s="74"/>
      <c r="AN2724" s="74"/>
      <c r="AO2724" s="74"/>
      <c r="AP2724" s="74"/>
      <c r="AQ2724" s="74"/>
      <c r="AR2724" s="74"/>
      <c r="AS2724" s="74"/>
      <c r="AT2724" s="74"/>
      <c r="AU2724" s="74"/>
      <c r="AV2724" s="74"/>
      <c r="AW2724" s="74"/>
      <c r="AX2724" s="74"/>
      <c r="AY2724" s="74"/>
      <c r="AZ2724" s="74"/>
      <c r="BA2724" s="74"/>
      <c r="BB2724" s="74"/>
      <c r="BC2724" s="74"/>
      <c r="BD2724" s="74"/>
      <c r="BE2724" s="74"/>
      <c r="BF2724" s="74"/>
      <c r="BG2724" s="74"/>
      <c r="BH2724" s="74"/>
      <c r="BI2724" s="74"/>
      <c r="BJ2724" s="74"/>
      <c r="BK2724" s="74"/>
      <c r="BL2724" s="74"/>
      <c r="BM2724" s="74"/>
      <c r="BN2724" s="74"/>
      <c r="BO2724" s="74"/>
      <c r="BP2724" s="74"/>
      <c r="BQ2724" s="74"/>
      <c r="BR2724" s="74"/>
      <c r="BS2724" s="74"/>
      <c r="BT2724" s="74"/>
      <c r="BU2724" s="74"/>
      <c r="BV2724" s="74"/>
      <c r="BW2724" s="74"/>
      <c r="BX2724" s="74"/>
      <c r="BY2724" s="74"/>
      <c r="BZ2724" s="74"/>
      <c r="CA2724" s="74"/>
      <c r="CB2724" s="74"/>
      <c r="CC2724" s="74"/>
      <c r="CD2724" s="74"/>
      <c r="CE2724" s="74"/>
      <c r="CF2724" s="74"/>
      <c r="CG2724" s="74"/>
      <c r="CH2724" s="74"/>
      <c r="CI2724" s="74"/>
      <c r="CJ2724" s="74"/>
      <c r="CK2724" s="74"/>
      <c r="CL2724" s="74"/>
      <c r="CM2724" s="74"/>
      <c r="CN2724" s="74"/>
      <c r="CO2724" s="74"/>
      <c r="CP2724" s="74"/>
      <c r="CQ2724" s="74"/>
      <c r="CR2724" s="74"/>
      <c r="CS2724" s="74"/>
      <c r="CT2724" s="74"/>
      <c r="CU2724" s="74"/>
      <c r="CV2724" s="74"/>
      <c r="CW2724" s="74"/>
      <c r="CX2724" s="74"/>
      <c r="CY2724" s="74"/>
      <c r="CZ2724" s="74"/>
      <c r="DA2724" s="74"/>
      <c r="DB2724" s="74"/>
      <c r="DC2724" s="74"/>
      <c r="DD2724" s="74"/>
      <c r="DE2724" s="74"/>
      <c r="DF2724" s="74"/>
      <c r="DG2724" s="74"/>
      <c r="DH2724" s="74"/>
      <c r="DI2724" s="74"/>
      <c r="DJ2724" s="74"/>
      <c r="DK2724" s="74"/>
      <c r="DL2724" s="74"/>
      <c r="DM2724" s="74"/>
      <c r="DN2724" s="74"/>
      <c r="DO2724" s="74"/>
      <c r="DP2724" s="74"/>
      <c r="DQ2724" s="74"/>
      <c r="DR2724" s="74"/>
      <c r="DS2724" s="74"/>
      <c r="DT2724" s="74"/>
      <c r="DU2724" s="74"/>
      <c r="DV2724" s="74"/>
      <c r="DW2724" s="74"/>
      <c r="DX2724" s="74"/>
      <c r="DY2724" s="74"/>
      <c r="DZ2724" s="74"/>
      <c r="EA2724" s="74"/>
      <c r="EB2724" s="74"/>
      <c r="EC2724" s="74"/>
      <c r="ED2724" s="74"/>
      <c r="EE2724" s="74"/>
      <c r="EF2724" s="74"/>
      <c r="EG2724" s="74"/>
      <c r="EH2724" s="74"/>
      <c r="EI2724" s="74"/>
      <c r="EJ2724" s="74"/>
      <c r="EK2724" s="74"/>
      <c r="EL2724" s="74"/>
      <c r="EM2724" s="74"/>
      <c r="EN2724" s="74"/>
      <c r="EO2724" s="74"/>
      <c r="EP2724" s="74"/>
      <c r="EQ2724" s="74"/>
      <c r="ER2724" s="74"/>
      <c r="ES2724" s="74"/>
      <c r="ET2724" s="74"/>
      <c r="EU2724" s="74"/>
      <c r="EV2724" s="74"/>
      <c r="EW2724" s="74"/>
      <c r="EX2724" s="74"/>
      <c r="EY2724" s="74"/>
      <c r="EZ2724" s="74"/>
      <c r="FA2724" s="74"/>
      <c r="FB2724" s="74"/>
      <c r="FC2724" s="74"/>
      <c r="FD2724" s="74"/>
      <c r="FE2724" s="74"/>
      <c r="FF2724" s="74"/>
      <c r="FG2724" s="74"/>
      <c r="FH2724" s="74"/>
      <c r="FI2724" s="74"/>
      <c r="FJ2724" s="74"/>
      <c r="FK2724" s="74"/>
      <c r="FL2724" s="74"/>
      <c r="FM2724" s="74"/>
      <c r="FN2724" s="74"/>
      <c r="FO2724" s="74"/>
      <c r="FP2724" s="74"/>
      <c r="FQ2724" s="74"/>
      <c r="FR2724" s="74"/>
      <c r="FS2724" s="74"/>
      <c r="FT2724" s="74"/>
      <c r="FU2724" s="74"/>
      <c r="FV2724" s="74"/>
      <c r="FW2724" s="74"/>
      <c r="FX2724" s="74"/>
      <c r="FY2724" s="74"/>
      <c r="FZ2724" s="74"/>
      <c r="GA2724" s="74"/>
      <c r="GB2724" s="74"/>
      <c r="GC2724" s="74">
        <v>0</v>
      </c>
      <c r="GD2724" s="74">
        <v>17</v>
      </c>
      <c r="GE2724" s="74">
        <v>5</v>
      </c>
      <c r="GF2724" s="74">
        <v>3</v>
      </c>
      <c r="GG2724" s="74" t="s">
        <v>250</v>
      </c>
      <c r="GH2724" s="74" t="s">
        <v>251</v>
      </c>
      <c r="GI2724" s="74" t="s">
        <v>236</v>
      </c>
      <c r="GJ2724" s="47"/>
      <c r="GK2724" s="30"/>
    </row>
    <row r="2725" spans="1:193" x14ac:dyDescent="0.2">
      <c r="A2725" t="s">
        <v>175</v>
      </c>
      <c r="B2725" t="s">
        <v>249</v>
      </c>
      <c r="C2725" t="s">
        <v>0</v>
      </c>
      <c r="D2725" t="s">
        <v>256</v>
      </c>
      <c r="E2725" t="s">
        <v>192</v>
      </c>
      <c r="F2725" t="s">
        <v>263</v>
      </c>
      <c r="G2725" t="s">
        <v>276</v>
      </c>
      <c r="H2725" s="74">
        <v>0</v>
      </c>
      <c r="I2725" s="74"/>
      <c r="J2725" s="74"/>
      <c r="K2725" s="74"/>
      <c r="L2725" s="74"/>
      <c r="M2725" s="74"/>
      <c r="N2725" s="74"/>
      <c r="O2725" s="74"/>
      <c r="P2725" s="74"/>
      <c r="Q2725" s="74"/>
      <c r="R2725" s="74"/>
      <c r="S2725" s="74"/>
      <c r="T2725" s="74"/>
      <c r="U2725" s="74"/>
      <c r="V2725" s="74"/>
      <c r="W2725" s="74"/>
      <c r="X2725" s="74"/>
      <c r="Y2725" s="74"/>
      <c r="Z2725" s="74"/>
      <c r="AA2725" s="74"/>
      <c r="AB2725" s="74"/>
      <c r="AC2725" s="74"/>
      <c r="AD2725" s="74"/>
      <c r="AE2725" s="74"/>
      <c r="AF2725" s="74"/>
      <c r="AG2725" s="74"/>
      <c r="AH2725" s="74"/>
      <c r="AI2725" s="74"/>
      <c r="AJ2725" s="74"/>
      <c r="AK2725" s="74"/>
      <c r="AL2725" s="74"/>
      <c r="AM2725" s="74"/>
      <c r="AN2725" s="74"/>
      <c r="AO2725" s="74"/>
      <c r="AP2725" s="74"/>
      <c r="AQ2725" s="74"/>
      <c r="AR2725" s="74"/>
      <c r="AS2725" s="74"/>
      <c r="AT2725" s="74"/>
      <c r="AU2725" s="74"/>
      <c r="AV2725" s="74"/>
      <c r="AW2725" s="74"/>
      <c r="AX2725" s="74"/>
      <c r="AY2725" s="74"/>
      <c r="AZ2725" s="74"/>
      <c r="BA2725" s="74"/>
      <c r="BB2725" s="74"/>
      <c r="BC2725" s="74"/>
      <c r="BD2725" s="74"/>
      <c r="BE2725" s="74"/>
      <c r="BF2725" s="74"/>
      <c r="BG2725" s="74"/>
      <c r="BH2725" s="74"/>
      <c r="BI2725" s="74"/>
      <c r="BJ2725" s="74"/>
      <c r="BK2725" s="74"/>
      <c r="BL2725" s="74"/>
      <c r="BM2725" s="74"/>
      <c r="BN2725" s="74"/>
      <c r="BO2725" s="74"/>
      <c r="BP2725" s="74"/>
      <c r="BQ2725" s="74"/>
      <c r="BR2725" s="74"/>
      <c r="BS2725" s="74"/>
      <c r="BT2725" s="74"/>
      <c r="BU2725" s="74"/>
      <c r="BV2725" s="74"/>
      <c r="BW2725" s="74"/>
      <c r="BX2725" s="74"/>
      <c r="BY2725" s="74"/>
      <c r="BZ2725" s="74"/>
      <c r="CA2725" s="74"/>
      <c r="CB2725" s="74"/>
      <c r="CC2725" s="74"/>
      <c r="CD2725" s="74"/>
      <c r="CE2725" s="74"/>
      <c r="CF2725" s="74"/>
      <c r="CG2725" s="74"/>
      <c r="CH2725" s="74"/>
      <c r="CI2725" s="74"/>
      <c r="CJ2725" s="74"/>
      <c r="CK2725" s="74"/>
      <c r="CL2725" s="74"/>
      <c r="CM2725" s="74"/>
      <c r="CN2725" s="74"/>
      <c r="CO2725" s="74"/>
      <c r="CP2725" s="74"/>
      <c r="CQ2725" s="74"/>
      <c r="CR2725" s="74"/>
      <c r="CS2725" s="74"/>
      <c r="CT2725" s="74"/>
      <c r="CU2725" s="74"/>
      <c r="CV2725" s="74"/>
      <c r="CW2725" s="74"/>
      <c r="CX2725" s="74"/>
      <c r="CY2725" s="74"/>
      <c r="CZ2725" s="74"/>
      <c r="DA2725" s="74"/>
      <c r="DB2725" s="74"/>
      <c r="DC2725" s="74"/>
      <c r="DD2725" s="74"/>
      <c r="DE2725" s="74"/>
      <c r="DF2725" s="74"/>
      <c r="DG2725" s="74"/>
      <c r="DH2725" s="74"/>
      <c r="DI2725" s="74"/>
      <c r="DJ2725" s="74"/>
      <c r="DK2725" s="74"/>
      <c r="DL2725" s="74"/>
      <c r="DM2725" s="74"/>
      <c r="DN2725" s="74"/>
      <c r="DO2725" s="74"/>
      <c r="DP2725" s="74"/>
      <c r="DQ2725" s="74"/>
      <c r="DR2725" s="74"/>
      <c r="DS2725" s="74"/>
      <c r="DT2725" s="74"/>
      <c r="DU2725" s="74"/>
      <c r="DV2725" s="74"/>
      <c r="DW2725" s="74"/>
      <c r="DX2725" s="74"/>
      <c r="DY2725" s="74"/>
      <c r="DZ2725" s="74"/>
      <c r="EA2725" s="74"/>
      <c r="EB2725" s="74"/>
      <c r="EC2725" s="74"/>
      <c r="ED2725" s="74"/>
      <c r="EE2725" s="74"/>
      <c r="EF2725" s="74"/>
      <c r="EG2725" s="74"/>
      <c r="EH2725" s="74"/>
      <c r="EI2725" s="74"/>
      <c r="EJ2725" s="74"/>
      <c r="EK2725" s="74"/>
      <c r="EL2725" s="74"/>
      <c r="EM2725" s="74"/>
      <c r="EN2725" s="74"/>
      <c r="EO2725" s="74"/>
      <c r="EP2725" s="74"/>
      <c r="EQ2725" s="74"/>
      <c r="ER2725" s="74"/>
      <c r="ES2725" s="74"/>
      <c r="ET2725" s="74"/>
      <c r="EU2725" s="74"/>
      <c r="EV2725" s="74"/>
      <c r="EW2725" s="74"/>
      <c r="EX2725" s="74"/>
      <c r="EY2725" s="74"/>
      <c r="EZ2725" s="74"/>
      <c r="FA2725" s="74"/>
      <c r="FB2725" s="74"/>
      <c r="FC2725" s="74"/>
      <c r="FD2725" s="74"/>
      <c r="FE2725" s="74"/>
      <c r="FF2725" s="74"/>
      <c r="FG2725" s="74"/>
      <c r="FH2725" s="74"/>
      <c r="FI2725" s="74"/>
      <c r="FJ2725" s="74"/>
      <c r="FK2725" s="74"/>
      <c r="FL2725" s="74"/>
      <c r="FM2725" s="74"/>
      <c r="FN2725" s="74"/>
      <c r="FO2725" s="74"/>
      <c r="FP2725" s="74"/>
      <c r="FQ2725" s="74"/>
      <c r="FR2725" s="74"/>
      <c r="FS2725" s="74"/>
      <c r="FT2725" s="74"/>
      <c r="FU2725" s="74"/>
      <c r="FV2725" s="74"/>
      <c r="FW2725" s="74"/>
      <c r="FX2725" s="74"/>
      <c r="FY2725" s="74"/>
      <c r="FZ2725" s="74"/>
      <c r="GA2725" s="74"/>
      <c r="GB2725" s="74"/>
      <c r="GC2725" s="74">
        <v>0</v>
      </c>
      <c r="GD2725" s="74">
        <v>17</v>
      </c>
      <c r="GE2725" s="74">
        <v>5</v>
      </c>
      <c r="GF2725" s="74">
        <v>3</v>
      </c>
      <c r="GG2725" s="74" t="s">
        <v>250</v>
      </c>
      <c r="GH2725" s="74" t="s">
        <v>251</v>
      </c>
      <c r="GI2725" s="74" t="s">
        <v>236</v>
      </c>
      <c r="GJ2725" s="47"/>
      <c r="GK2725" s="30"/>
    </row>
    <row r="2726" spans="1:193" x14ac:dyDescent="0.2">
      <c r="A2726" t="s">
        <v>175</v>
      </c>
      <c r="B2726" t="s">
        <v>249</v>
      </c>
      <c r="C2726" t="s">
        <v>0</v>
      </c>
      <c r="D2726" t="s">
        <v>185</v>
      </c>
      <c r="E2726" t="s">
        <v>222</v>
      </c>
      <c r="F2726" t="s">
        <v>263</v>
      </c>
      <c r="G2726" t="s">
        <v>276</v>
      </c>
      <c r="H2726" s="74">
        <v>0</v>
      </c>
      <c r="I2726" s="74"/>
      <c r="J2726" s="74"/>
      <c r="K2726" s="74"/>
      <c r="L2726" s="74"/>
      <c r="M2726" s="74"/>
      <c r="N2726" s="74"/>
      <c r="O2726" s="74"/>
      <c r="P2726" s="74"/>
      <c r="Q2726" s="74"/>
      <c r="R2726" s="74"/>
      <c r="S2726" s="74"/>
      <c r="T2726" s="74"/>
      <c r="U2726" s="74"/>
      <c r="V2726" s="74"/>
      <c r="W2726" s="74"/>
      <c r="X2726" s="74"/>
      <c r="Y2726" s="74"/>
      <c r="Z2726" s="74"/>
      <c r="AA2726" s="74"/>
      <c r="AB2726" s="74"/>
      <c r="AC2726" s="74"/>
      <c r="AD2726" s="74"/>
      <c r="AE2726" s="74"/>
      <c r="AF2726" s="74"/>
      <c r="AG2726" s="74"/>
      <c r="AH2726" s="74"/>
      <c r="AI2726" s="74"/>
      <c r="AJ2726" s="74"/>
      <c r="AK2726" s="74"/>
      <c r="AL2726" s="74"/>
      <c r="AM2726" s="74"/>
      <c r="AN2726" s="74"/>
      <c r="AO2726" s="74"/>
      <c r="AP2726" s="74"/>
      <c r="AQ2726" s="74"/>
      <c r="AR2726" s="74"/>
      <c r="AS2726" s="74"/>
      <c r="AT2726" s="74"/>
      <c r="AU2726" s="74"/>
      <c r="AV2726" s="74"/>
      <c r="AW2726" s="74"/>
      <c r="AX2726" s="74"/>
      <c r="AY2726" s="74"/>
      <c r="AZ2726" s="74"/>
      <c r="BA2726" s="74"/>
      <c r="BB2726" s="74"/>
      <c r="BC2726" s="74"/>
      <c r="BD2726" s="74"/>
      <c r="BE2726" s="74"/>
      <c r="BF2726" s="74"/>
      <c r="BG2726" s="74"/>
      <c r="BH2726" s="74"/>
      <c r="BI2726" s="74"/>
      <c r="BJ2726" s="74"/>
      <c r="BK2726" s="74"/>
      <c r="BL2726" s="74"/>
      <c r="BM2726" s="74"/>
      <c r="BN2726" s="74"/>
      <c r="BO2726" s="74"/>
      <c r="BP2726" s="74"/>
      <c r="BQ2726" s="74"/>
      <c r="BR2726" s="74"/>
      <c r="BS2726" s="74"/>
      <c r="BT2726" s="74"/>
      <c r="BU2726" s="74"/>
      <c r="BV2726" s="74"/>
      <c r="BW2726" s="74"/>
      <c r="BX2726" s="74"/>
      <c r="BY2726" s="74"/>
      <c r="BZ2726" s="74"/>
      <c r="CA2726" s="74"/>
      <c r="CB2726" s="74"/>
      <c r="CC2726" s="74"/>
      <c r="CD2726" s="74"/>
      <c r="CE2726" s="74"/>
      <c r="CF2726" s="74"/>
      <c r="CG2726" s="74"/>
      <c r="CH2726" s="74"/>
      <c r="CI2726" s="74"/>
      <c r="CJ2726" s="74"/>
      <c r="CK2726" s="74"/>
      <c r="CL2726" s="74"/>
      <c r="CM2726" s="74"/>
      <c r="CN2726" s="74"/>
      <c r="CO2726" s="74"/>
      <c r="CP2726" s="74"/>
      <c r="CQ2726" s="74"/>
      <c r="CR2726" s="74"/>
      <c r="CS2726" s="74"/>
      <c r="CT2726" s="74"/>
      <c r="CU2726" s="74"/>
      <c r="CV2726" s="74"/>
      <c r="CW2726" s="74"/>
      <c r="CX2726" s="74"/>
      <c r="CY2726" s="74"/>
      <c r="CZ2726" s="74"/>
      <c r="DA2726" s="74"/>
      <c r="DB2726" s="74"/>
      <c r="DC2726" s="74"/>
      <c r="DD2726" s="74"/>
      <c r="DE2726" s="74"/>
      <c r="DF2726" s="74"/>
      <c r="DG2726" s="74"/>
      <c r="DH2726" s="74"/>
      <c r="DI2726" s="74"/>
      <c r="DJ2726" s="74"/>
      <c r="DK2726" s="74"/>
      <c r="DL2726" s="74"/>
      <c r="DM2726" s="74"/>
      <c r="DN2726" s="74"/>
      <c r="DO2726" s="74"/>
      <c r="DP2726" s="74"/>
      <c r="DQ2726" s="74"/>
      <c r="DR2726" s="74"/>
      <c r="DS2726" s="74"/>
      <c r="DT2726" s="74"/>
      <c r="DU2726" s="74"/>
      <c r="DV2726" s="74"/>
      <c r="DW2726" s="74"/>
      <c r="DX2726" s="74"/>
      <c r="DY2726" s="74"/>
      <c r="DZ2726" s="74"/>
      <c r="EA2726" s="74"/>
      <c r="EB2726" s="74"/>
      <c r="EC2726" s="74"/>
      <c r="ED2726" s="74"/>
      <c r="EE2726" s="74"/>
      <c r="EF2726" s="74"/>
      <c r="EG2726" s="74"/>
      <c r="EH2726" s="74"/>
      <c r="EI2726" s="74"/>
      <c r="EJ2726" s="74"/>
      <c r="EK2726" s="74"/>
      <c r="EL2726" s="74"/>
      <c r="EM2726" s="74"/>
      <c r="EN2726" s="74"/>
      <c r="EO2726" s="74"/>
      <c r="EP2726" s="74"/>
      <c r="EQ2726" s="74"/>
      <c r="ER2726" s="74"/>
      <c r="ES2726" s="74"/>
      <c r="ET2726" s="74"/>
      <c r="EU2726" s="74"/>
      <c r="EV2726" s="74"/>
      <c r="EW2726" s="74"/>
      <c r="EX2726" s="74"/>
      <c r="EY2726" s="74"/>
      <c r="EZ2726" s="74"/>
      <c r="FA2726" s="74"/>
      <c r="FB2726" s="74"/>
      <c r="FC2726" s="74"/>
      <c r="FD2726" s="74"/>
      <c r="FE2726" s="74"/>
      <c r="FF2726" s="74"/>
      <c r="FG2726" s="74"/>
      <c r="FH2726" s="74"/>
      <c r="FI2726" s="74"/>
      <c r="FJ2726" s="74"/>
      <c r="FK2726" s="74"/>
      <c r="FL2726" s="74"/>
      <c r="FM2726" s="74"/>
      <c r="FN2726" s="74"/>
      <c r="FO2726" s="74"/>
      <c r="FP2726" s="74"/>
      <c r="FQ2726" s="74"/>
      <c r="FR2726" s="74"/>
      <c r="FS2726" s="74"/>
      <c r="FT2726" s="74"/>
      <c r="FU2726" s="74"/>
      <c r="FV2726" s="74"/>
      <c r="FW2726" s="74"/>
      <c r="FX2726" s="74"/>
      <c r="FY2726" s="74"/>
      <c r="FZ2726" s="74"/>
      <c r="GA2726" s="74"/>
      <c r="GB2726" s="74"/>
      <c r="GC2726" s="74">
        <v>0</v>
      </c>
      <c r="GD2726" s="74">
        <v>17</v>
      </c>
      <c r="GE2726" s="74">
        <v>5</v>
      </c>
      <c r="GF2726" s="74">
        <v>3</v>
      </c>
      <c r="GG2726" s="74" t="s">
        <v>250</v>
      </c>
      <c r="GH2726" s="74" t="s">
        <v>251</v>
      </c>
      <c r="GI2726" s="74" t="s">
        <v>236</v>
      </c>
      <c r="GJ2726" s="47"/>
      <c r="GK2726" s="30"/>
    </row>
    <row r="2727" spans="1:193" x14ac:dyDescent="0.2">
      <c r="A2727" t="s">
        <v>175</v>
      </c>
      <c r="B2727" t="s">
        <v>249</v>
      </c>
      <c r="C2727" t="s">
        <v>0</v>
      </c>
      <c r="D2727" t="s">
        <v>185</v>
      </c>
      <c r="E2727" t="s">
        <v>223</v>
      </c>
      <c r="F2727" t="s">
        <v>263</v>
      </c>
      <c r="G2727" t="s">
        <v>276</v>
      </c>
      <c r="H2727" s="74">
        <v>0</v>
      </c>
      <c r="I2727" s="74"/>
      <c r="J2727" s="74"/>
      <c r="K2727" s="74"/>
      <c r="L2727" s="74"/>
      <c r="M2727" s="74"/>
      <c r="N2727" s="74"/>
      <c r="O2727" s="74"/>
      <c r="P2727" s="74"/>
      <c r="Q2727" s="74"/>
      <c r="R2727" s="74"/>
      <c r="S2727" s="74"/>
      <c r="T2727" s="74"/>
      <c r="U2727" s="74"/>
      <c r="V2727" s="74"/>
      <c r="W2727" s="74"/>
      <c r="X2727" s="74"/>
      <c r="Y2727" s="74"/>
      <c r="Z2727" s="74"/>
      <c r="AA2727" s="74"/>
      <c r="AB2727" s="74"/>
      <c r="AC2727" s="74"/>
      <c r="AD2727" s="74"/>
      <c r="AE2727" s="74"/>
      <c r="AF2727" s="74"/>
      <c r="AG2727" s="74"/>
      <c r="AH2727" s="74"/>
      <c r="AI2727" s="74"/>
      <c r="AJ2727" s="74"/>
      <c r="AK2727" s="74"/>
      <c r="AL2727" s="74"/>
      <c r="AM2727" s="74"/>
      <c r="AN2727" s="74"/>
      <c r="AO2727" s="74"/>
      <c r="AP2727" s="74"/>
      <c r="AQ2727" s="74"/>
      <c r="AR2727" s="74"/>
      <c r="AS2727" s="74"/>
      <c r="AT2727" s="74"/>
      <c r="AU2727" s="74"/>
      <c r="AV2727" s="74"/>
      <c r="AW2727" s="74"/>
      <c r="AX2727" s="74"/>
      <c r="AY2727" s="74"/>
      <c r="AZ2727" s="74"/>
      <c r="BA2727" s="74"/>
      <c r="BB2727" s="74"/>
      <c r="BC2727" s="74"/>
      <c r="BD2727" s="74"/>
      <c r="BE2727" s="74"/>
      <c r="BF2727" s="74"/>
      <c r="BG2727" s="74"/>
      <c r="BH2727" s="74"/>
      <c r="BI2727" s="74"/>
      <c r="BJ2727" s="74"/>
      <c r="BK2727" s="74"/>
      <c r="BL2727" s="74"/>
      <c r="BM2727" s="74"/>
      <c r="BN2727" s="74"/>
      <c r="BO2727" s="74"/>
      <c r="BP2727" s="74"/>
      <c r="BQ2727" s="74"/>
      <c r="BR2727" s="74"/>
      <c r="BS2727" s="74"/>
      <c r="BT2727" s="74"/>
      <c r="BU2727" s="74"/>
      <c r="BV2727" s="74"/>
      <c r="BW2727" s="74"/>
      <c r="BX2727" s="74"/>
      <c r="BY2727" s="74"/>
      <c r="BZ2727" s="74"/>
      <c r="CA2727" s="74"/>
      <c r="CB2727" s="74"/>
      <c r="CC2727" s="74"/>
      <c r="CD2727" s="74"/>
      <c r="CE2727" s="74"/>
      <c r="CF2727" s="74"/>
      <c r="CG2727" s="74"/>
      <c r="CH2727" s="74"/>
      <c r="CI2727" s="74"/>
      <c r="CJ2727" s="74"/>
      <c r="CK2727" s="74"/>
      <c r="CL2727" s="74"/>
      <c r="CM2727" s="74"/>
      <c r="CN2727" s="74"/>
      <c r="CO2727" s="74"/>
      <c r="CP2727" s="74"/>
      <c r="CQ2727" s="74"/>
      <c r="CR2727" s="74"/>
      <c r="CS2727" s="74"/>
      <c r="CT2727" s="74"/>
      <c r="CU2727" s="74"/>
      <c r="CV2727" s="74"/>
      <c r="CW2727" s="74"/>
      <c r="CX2727" s="74"/>
      <c r="CY2727" s="74"/>
      <c r="CZ2727" s="74"/>
      <c r="DA2727" s="74"/>
      <c r="DB2727" s="74"/>
      <c r="DC2727" s="74"/>
      <c r="DD2727" s="74"/>
      <c r="DE2727" s="74"/>
      <c r="DF2727" s="74"/>
      <c r="DG2727" s="74"/>
      <c r="DH2727" s="74"/>
      <c r="DI2727" s="74"/>
      <c r="DJ2727" s="74"/>
      <c r="DK2727" s="74"/>
      <c r="DL2727" s="74"/>
      <c r="DM2727" s="74"/>
      <c r="DN2727" s="74"/>
      <c r="DO2727" s="74"/>
      <c r="DP2727" s="74"/>
      <c r="DQ2727" s="74"/>
      <c r="DR2727" s="74"/>
      <c r="DS2727" s="74"/>
      <c r="DT2727" s="74"/>
      <c r="DU2727" s="74"/>
      <c r="DV2727" s="74"/>
      <c r="DW2727" s="74"/>
      <c r="DX2727" s="74"/>
      <c r="DY2727" s="74"/>
      <c r="DZ2727" s="74"/>
      <c r="EA2727" s="74"/>
      <c r="EB2727" s="74"/>
      <c r="EC2727" s="74"/>
      <c r="ED2727" s="74"/>
      <c r="EE2727" s="74"/>
      <c r="EF2727" s="74"/>
      <c r="EG2727" s="74"/>
      <c r="EH2727" s="74"/>
      <c r="EI2727" s="74"/>
      <c r="EJ2727" s="74"/>
      <c r="EK2727" s="74"/>
      <c r="EL2727" s="74"/>
      <c r="EM2727" s="74"/>
      <c r="EN2727" s="74"/>
      <c r="EO2727" s="74"/>
      <c r="EP2727" s="74"/>
      <c r="EQ2727" s="74"/>
      <c r="ER2727" s="74"/>
      <c r="ES2727" s="74"/>
      <c r="ET2727" s="74"/>
      <c r="EU2727" s="74"/>
      <c r="EV2727" s="74"/>
      <c r="EW2727" s="74"/>
      <c r="EX2727" s="74"/>
      <c r="EY2727" s="74"/>
      <c r="EZ2727" s="74"/>
      <c r="FA2727" s="74"/>
      <c r="FB2727" s="74"/>
      <c r="FC2727" s="74"/>
      <c r="FD2727" s="74"/>
      <c r="FE2727" s="74"/>
      <c r="FF2727" s="74"/>
      <c r="FG2727" s="74"/>
      <c r="FH2727" s="74"/>
      <c r="FI2727" s="74"/>
      <c r="FJ2727" s="74"/>
      <c r="FK2727" s="74"/>
      <c r="FL2727" s="74"/>
      <c r="FM2727" s="74"/>
      <c r="FN2727" s="74"/>
      <c r="FO2727" s="74"/>
      <c r="FP2727" s="74"/>
      <c r="FQ2727" s="74"/>
      <c r="FR2727" s="74"/>
      <c r="FS2727" s="74"/>
      <c r="FT2727" s="74"/>
      <c r="FU2727" s="74"/>
      <c r="FV2727" s="74"/>
      <c r="FW2727" s="74"/>
      <c r="FX2727" s="74"/>
      <c r="FY2727" s="74"/>
      <c r="FZ2727" s="74"/>
      <c r="GA2727" s="74"/>
      <c r="GB2727" s="74"/>
      <c r="GC2727" s="74">
        <v>0</v>
      </c>
      <c r="GD2727" s="74">
        <v>17</v>
      </c>
      <c r="GE2727" s="74">
        <v>5</v>
      </c>
      <c r="GF2727" s="74">
        <v>3</v>
      </c>
      <c r="GG2727" s="74" t="s">
        <v>250</v>
      </c>
      <c r="GH2727" s="74" t="s">
        <v>251</v>
      </c>
      <c r="GI2727" s="74" t="s">
        <v>236</v>
      </c>
      <c r="GJ2727" s="47"/>
      <c r="GK2727" s="30"/>
    </row>
    <row r="2728" spans="1:193" x14ac:dyDescent="0.2">
      <c r="A2728" t="s">
        <v>175</v>
      </c>
      <c r="B2728" t="s">
        <v>249</v>
      </c>
      <c r="C2728" t="s">
        <v>0</v>
      </c>
      <c r="D2728" t="s">
        <v>185</v>
      </c>
      <c r="E2728" t="s">
        <v>224</v>
      </c>
      <c r="F2728" t="s">
        <v>263</v>
      </c>
      <c r="G2728" t="s">
        <v>276</v>
      </c>
      <c r="H2728" s="74">
        <v>0</v>
      </c>
      <c r="I2728" s="74"/>
      <c r="J2728" s="74"/>
      <c r="K2728" s="74"/>
      <c r="L2728" s="74"/>
      <c r="M2728" s="74"/>
      <c r="N2728" s="74"/>
      <c r="O2728" s="74"/>
      <c r="P2728" s="74"/>
      <c r="Q2728" s="74"/>
      <c r="R2728" s="74"/>
      <c r="S2728" s="74"/>
      <c r="T2728" s="74"/>
      <c r="U2728" s="74"/>
      <c r="V2728" s="74"/>
      <c r="W2728" s="74"/>
      <c r="X2728" s="74"/>
      <c r="Y2728" s="74"/>
      <c r="Z2728" s="74"/>
      <c r="AA2728" s="74"/>
      <c r="AB2728" s="74"/>
      <c r="AC2728" s="74"/>
      <c r="AD2728" s="74"/>
      <c r="AE2728" s="74"/>
      <c r="AF2728" s="74"/>
      <c r="AG2728" s="74"/>
      <c r="AH2728" s="74"/>
      <c r="AI2728" s="74"/>
      <c r="AJ2728" s="74"/>
      <c r="AK2728" s="74"/>
      <c r="AL2728" s="74"/>
      <c r="AM2728" s="74"/>
      <c r="AN2728" s="74"/>
      <c r="AO2728" s="74"/>
      <c r="AP2728" s="74"/>
      <c r="AQ2728" s="74"/>
      <c r="AR2728" s="74"/>
      <c r="AS2728" s="74"/>
      <c r="AT2728" s="74"/>
      <c r="AU2728" s="74"/>
      <c r="AV2728" s="74"/>
      <c r="AW2728" s="74"/>
      <c r="AX2728" s="74"/>
      <c r="AY2728" s="74"/>
      <c r="AZ2728" s="74"/>
      <c r="BA2728" s="74"/>
      <c r="BB2728" s="74"/>
      <c r="BC2728" s="74"/>
      <c r="BD2728" s="74"/>
      <c r="BE2728" s="74"/>
      <c r="BF2728" s="74"/>
      <c r="BG2728" s="74"/>
      <c r="BH2728" s="74"/>
      <c r="BI2728" s="74"/>
      <c r="BJ2728" s="74"/>
      <c r="BK2728" s="74"/>
      <c r="BL2728" s="74"/>
      <c r="BM2728" s="74"/>
      <c r="BN2728" s="74"/>
      <c r="BO2728" s="74"/>
      <c r="BP2728" s="74"/>
      <c r="BQ2728" s="74"/>
      <c r="BR2728" s="74"/>
      <c r="BS2728" s="74"/>
      <c r="BT2728" s="74"/>
      <c r="BU2728" s="74"/>
      <c r="BV2728" s="74"/>
      <c r="BW2728" s="74"/>
      <c r="BX2728" s="74"/>
      <c r="BY2728" s="74"/>
      <c r="BZ2728" s="74"/>
      <c r="CA2728" s="74"/>
      <c r="CB2728" s="74"/>
      <c r="CC2728" s="74"/>
      <c r="CD2728" s="74"/>
      <c r="CE2728" s="74"/>
      <c r="CF2728" s="74"/>
      <c r="CG2728" s="74"/>
      <c r="CH2728" s="74"/>
      <c r="CI2728" s="74"/>
      <c r="CJ2728" s="74"/>
      <c r="CK2728" s="74"/>
      <c r="CL2728" s="74"/>
      <c r="CM2728" s="74"/>
      <c r="CN2728" s="74"/>
      <c r="CO2728" s="74"/>
      <c r="CP2728" s="74"/>
      <c r="CQ2728" s="74"/>
      <c r="CR2728" s="74"/>
      <c r="CS2728" s="74"/>
      <c r="CT2728" s="74"/>
      <c r="CU2728" s="74"/>
      <c r="CV2728" s="74"/>
      <c r="CW2728" s="74"/>
      <c r="CX2728" s="74"/>
      <c r="CY2728" s="74"/>
      <c r="CZ2728" s="74"/>
      <c r="DA2728" s="74"/>
      <c r="DB2728" s="74"/>
      <c r="DC2728" s="74"/>
      <c r="DD2728" s="74"/>
      <c r="DE2728" s="74"/>
      <c r="DF2728" s="74"/>
      <c r="DG2728" s="74"/>
      <c r="DH2728" s="74"/>
      <c r="DI2728" s="74"/>
      <c r="DJ2728" s="74"/>
      <c r="DK2728" s="74"/>
      <c r="DL2728" s="74"/>
      <c r="DM2728" s="74"/>
      <c r="DN2728" s="74"/>
      <c r="DO2728" s="74"/>
      <c r="DP2728" s="74"/>
      <c r="DQ2728" s="74"/>
      <c r="DR2728" s="74"/>
      <c r="DS2728" s="74"/>
      <c r="DT2728" s="74"/>
      <c r="DU2728" s="74"/>
      <c r="DV2728" s="74"/>
      <c r="DW2728" s="74"/>
      <c r="DX2728" s="74"/>
      <c r="DY2728" s="74"/>
      <c r="DZ2728" s="74"/>
      <c r="EA2728" s="74"/>
      <c r="EB2728" s="74"/>
      <c r="EC2728" s="74"/>
      <c r="ED2728" s="74"/>
      <c r="EE2728" s="74"/>
      <c r="EF2728" s="74"/>
      <c r="EG2728" s="74"/>
      <c r="EH2728" s="74"/>
      <c r="EI2728" s="74"/>
      <c r="EJ2728" s="74"/>
      <c r="EK2728" s="74"/>
      <c r="EL2728" s="74"/>
      <c r="EM2728" s="74"/>
      <c r="EN2728" s="74"/>
      <c r="EO2728" s="74"/>
      <c r="EP2728" s="74"/>
      <c r="EQ2728" s="74"/>
      <c r="ER2728" s="74"/>
      <c r="ES2728" s="74"/>
      <c r="ET2728" s="74"/>
      <c r="EU2728" s="74"/>
      <c r="EV2728" s="74"/>
      <c r="EW2728" s="74"/>
      <c r="EX2728" s="74"/>
      <c r="EY2728" s="74"/>
      <c r="EZ2728" s="74"/>
      <c r="FA2728" s="74"/>
      <c r="FB2728" s="74"/>
      <c r="FC2728" s="74"/>
      <c r="FD2728" s="74"/>
      <c r="FE2728" s="74"/>
      <c r="FF2728" s="74"/>
      <c r="FG2728" s="74"/>
      <c r="FH2728" s="74"/>
      <c r="FI2728" s="74"/>
      <c r="FJ2728" s="74"/>
      <c r="FK2728" s="74"/>
      <c r="FL2728" s="74"/>
      <c r="FM2728" s="74"/>
      <c r="FN2728" s="74"/>
      <c r="FO2728" s="74"/>
      <c r="FP2728" s="74"/>
      <c r="FQ2728" s="74"/>
      <c r="FR2728" s="74"/>
      <c r="FS2728" s="74"/>
      <c r="FT2728" s="74"/>
      <c r="FU2728" s="74"/>
      <c r="FV2728" s="74"/>
      <c r="FW2728" s="74"/>
      <c r="FX2728" s="74"/>
      <c r="FY2728" s="74"/>
      <c r="FZ2728" s="74"/>
      <c r="GA2728" s="74"/>
      <c r="GB2728" s="74"/>
      <c r="GC2728" s="74">
        <v>0</v>
      </c>
      <c r="GD2728" s="74">
        <v>17</v>
      </c>
      <c r="GE2728" s="74">
        <v>5</v>
      </c>
      <c r="GF2728" s="74">
        <v>3</v>
      </c>
      <c r="GG2728" s="74" t="s">
        <v>250</v>
      </c>
      <c r="GH2728" s="74" t="s">
        <v>251</v>
      </c>
      <c r="GI2728" s="74" t="s">
        <v>236</v>
      </c>
      <c r="GJ2728" s="47"/>
      <c r="GK2728" s="30"/>
    </row>
    <row r="2729" spans="1:193" x14ac:dyDescent="0.2">
      <c r="A2729" t="s">
        <v>175</v>
      </c>
      <c r="B2729" t="s">
        <v>249</v>
      </c>
      <c r="C2729" t="s">
        <v>0</v>
      </c>
      <c r="D2729" t="s">
        <v>185</v>
      </c>
      <c r="E2729" t="s">
        <v>220</v>
      </c>
      <c r="F2729" t="s">
        <v>263</v>
      </c>
      <c r="G2729" t="s">
        <v>276</v>
      </c>
      <c r="H2729" s="74">
        <v>0</v>
      </c>
      <c r="I2729" s="74"/>
      <c r="J2729" s="74"/>
      <c r="K2729" s="74"/>
      <c r="L2729" s="74"/>
      <c r="M2729" s="74"/>
      <c r="N2729" s="74"/>
      <c r="O2729" s="74"/>
      <c r="P2729" s="74"/>
      <c r="Q2729" s="74"/>
      <c r="R2729" s="74"/>
      <c r="S2729" s="74"/>
      <c r="T2729" s="74"/>
      <c r="U2729" s="74"/>
      <c r="V2729" s="74"/>
      <c r="W2729" s="74"/>
      <c r="X2729" s="74"/>
      <c r="Y2729" s="74"/>
      <c r="Z2729" s="74"/>
      <c r="AA2729" s="74"/>
      <c r="AB2729" s="74"/>
      <c r="AC2729" s="74"/>
      <c r="AD2729" s="74"/>
      <c r="AE2729" s="74"/>
      <c r="AF2729" s="74"/>
      <c r="AG2729" s="74"/>
      <c r="AH2729" s="74"/>
      <c r="AI2729" s="74"/>
      <c r="AJ2729" s="74"/>
      <c r="AK2729" s="74"/>
      <c r="AL2729" s="74"/>
      <c r="AM2729" s="74"/>
      <c r="AN2729" s="74"/>
      <c r="AO2729" s="74"/>
      <c r="AP2729" s="74"/>
      <c r="AQ2729" s="74"/>
      <c r="AR2729" s="74"/>
      <c r="AS2729" s="74"/>
      <c r="AT2729" s="74"/>
      <c r="AU2729" s="74"/>
      <c r="AV2729" s="74"/>
      <c r="AW2729" s="74"/>
      <c r="AX2729" s="74"/>
      <c r="AY2729" s="74"/>
      <c r="AZ2729" s="74"/>
      <c r="BA2729" s="74"/>
      <c r="BB2729" s="74"/>
      <c r="BC2729" s="74"/>
      <c r="BD2729" s="74"/>
      <c r="BE2729" s="74"/>
      <c r="BF2729" s="74"/>
      <c r="BG2729" s="74"/>
      <c r="BH2729" s="74"/>
      <c r="BI2729" s="74"/>
      <c r="BJ2729" s="74"/>
      <c r="BK2729" s="74"/>
      <c r="BL2729" s="74"/>
      <c r="BM2729" s="74"/>
      <c r="BN2729" s="74"/>
      <c r="BO2729" s="74"/>
      <c r="BP2729" s="74"/>
      <c r="BQ2729" s="74"/>
      <c r="BR2729" s="74"/>
      <c r="BS2729" s="74"/>
      <c r="BT2729" s="74"/>
      <c r="BU2729" s="74"/>
      <c r="BV2729" s="74"/>
      <c r="BW2729" s="74"/>
      <c r="BX2729" s="74"/>
      <c r="BY2729" s="74"/>
      <c r="BZ2729" s="74"/>
      <c r="CA2729" s="74"/>
      <c r="CB2729" s="74"/>
      <c r="CC2729" s="74"/>
      <c r="CD2729" s="74"/>
      <c r="CE2729" s="74"/>
      <c r="CF2729" s="74"/>
      <c r="CG2729" s="74"/>
      <c r="CH2729" s="74"/>
      <c r="CI2729" s="74"/>
      <c r="CJ2729" s="74"/>
      <c r="CK2729" s="74"/>
      <c r="CL2729" s="74"/>
      <c r="CM2729" s="74"/>
      <c r="CN2729" s="74"/>
      <c r="CO2729" s="74"/>
      <c r="CP2729" s="74"/>
      <c r="CQ2729" s="74"/>
      <c r="CR2729" s="74"/>
      <c r="CS2729" s="74"/>
      <c r="CT2729" s="74"/>
      <c r="CU2729" s="74"/>
      <c r="CV2729" s="74"/>
      <c r="CW2729" s="74"/>
      <c r="CX2729" s="74"/>
      <c r="CY2729" s="74"/>
      <c r="CZ2729" s="74"/>
      <c r="DA2729" s="74"/>
      <c r="DB2729" s="74"/>
      <c r="DC2729" s="74"/>
      <c r="DD2729" s="74"/>
      <c r="DE2729" s="74"/>
      <c r="DF2729" s="74"/>
      <c r="DG2729" s="74"/>
      <c r="DH2729" s="74"/>
      <c r="DI2729" s="74"/>
      <c r="DJ2729" s="74"/>
      <c r="DK2729" s="74"/>
      <c r="DL2729" s="74"/>
      <c r="DM2729" s="74"/>
      <c r="DN2729" s="74"/>
      <c r="DO2729" s="74"/>
      <c r="DP2729" s="74"/>
      <c r="DQ2729" s="74"/>
      <c r="DR2729" s="74"/>
      <c r="DS2729" s="74"/>
      <c r="DT2729" s="74"/>
      <c r="DU2729" s="74"/>
      <c r="DV2729" s="74"/>
      <c r="DW2729" s="74"/>
      <c r="DX2729" s="74"/>
      <c r="DY2729" s="74"/>
      <c r="DZ2729" s="74"/>
      <c r="EA2729" s="74"/>
      <c r="EB2729" s="74"/>
      <c r="EC2729" s="74"/>
      <c r="ED2729" s="74"/>
      <c r="EE2729" s="74"/>
      <c r="EF2729" s="74"/>
      <c r="EG2729" s="74"/>
      <c r="EH2729" s="74"/>
      <c r="EI2729" s="74"/>
      <c r="EJ2729" s="74"/>
      <c r="EK2729" s="74"/>
      <c r="EL2729" s="74"/>
      <c r="EM2729" s="74"/>
      <c r="EN2729" s="74"/>
      <c r="EO2729" s="74"/>
      <c r="EP2729" s="74"/>
      <c r="EQ2729" s="74"/>
      <c r="ER2729" s="74"/>
      <c r="ES2729" s="74"/>
      <c r="ET2729" s="74"/>
      <c r="EU2729" s="74"/>
      <c r="EV2729" s="74"/>
      <c r="EW2729" s="74"/>
      <c r="EX2729" s="74"/>
      <c r="EY2729" s="74"/>
      <c r="EZ2729" s="74"/>
      <c r="FA2729" s="74"/>
      <c r="FB2729" s="74"/>
      <c r="FC2729" s="74"/>
      <c r="FD2729" s="74"/>
      <c r="FE2729" s="74"/>
      <c r="FF2729" s="74"/>
      <c r="FG2729" s="74"/>
      <c r="FH2729" s="74"/>
      <c r="FI2729" s="74"/>
      <c r="FJ2729" s="74"/>
      <c r="FK2729" s="74"/>
      <c r="FL2729" s="74"/>
      <c r="FM2729" s="74"/>
      <c r="FN2729" s="74"/>
      <c r="FO2729" s="74"/>
      <c r="FP2729" s="74"/>
      <c r="FQ2729" s="74"/>
      <c r="FR2729" s="74"/>
      <c r="FS2729" s="74"/>
      <c r="FT2729" s="74"/>
      <c r="FU2729" s="74"/>
      <c r="FV2729" s="74"/>
      <c r="FW2729" s="74"/>
      <c r="FX2729" s="74"/>
      <c r="FY2729" s="74"/>
      <c r="FZ2729" s="74"/>
      <c r="GA2729" s="74"/>
      <c r="GB2729" s="74"/>
      <c r="GC2729" s="74">
        <v>0</v>
      </c>
      <c r="GD2729" s="74">
        <v>17</v>
      </c>
      <c r="GE2729" s="74">
        <v>5</v>
      </c>
      <c r="GF2729" s="74">
        <v>3</v>
      </c>
      <c r="GG2729" s="74" t="s">
        <v>250</v>
      </c>
      <c r="GH2729" s="74" t="s">
        <v>251</v>
      </c>
      <c r="GI2729" s="74" t="s">
        <v>236</v>
      </c>
      <c r="GJ2729" s="47"/>
      <c r="GK2729" s="30"/>
    </row>
    <row r="2730" spans="1:193" x14ac:dyDescent="0.2">
      <c r="A2730" t="s">
        <v>175</v>
      </c>
      <c r="B2730" t="s">
        <v>249</v>
      </c>
      <c r="C2730" t="s">
        <v>0</v>
      </c>
      <c r="D2730" t="s">
        <v>185</v>
      </c>
      <c r="E2730" t="s">
        <v>221</v>
      </c>
      <c r="F2730" t="s">
        <v>263</v>
      </c>
      <c r="G2730" t="s">
        <v>276</v>
      </c>
      <c r="H2730" s="74">
        <v>0</v>
      </c>
      <c r="I2730" s="74"/>
      <c r="J2730" s="74"/>
      <c r="K2730" s="74"/>
      <c r="L2730" s="74"/>
      <c r="M2730" s="74"/>
      <c r="N2730" s="74"/>
      <c r="O2730" s="74"/>
      <c r="P2730" s="74"/>
      <c r="Q2730" s="74"/>
      <c r="R2730" s="74"/>
      <c r="S2730" s="74"/>
      <c r="T2730" s="74"/>
      <c r="U2730" s="74"/>
      <c r="V2730" s="74"/>
      <c r="W2730" s="74"/>
      <c r="X2730" s="74"/>
      <c r="Y2730" s="74"/>
      <c r="Z2730" s="74"/>
      <c r="AA2730" s="74"/>
      <c r="AB2730" s="74"/>
      <c r="AC2730" s="74"/>
      <c r="AD2730" s="74"/>
      <c r="AE2730" s="74"/>
      <c r="AF2730" s="74"/>
      <c r="AG2730" s="74"/>
      <c r="AH2730" s="74"/>
      <c r="AI2730" s="74"/>
      <c r="AJ2730" s="74"/>
      <c r="AK2730" s="74"/>
      <c r="AL2730" s="74"/>
      <c r="AM2730" s="74"/>
      <c r="AN2730" s="74"/>
      <c r="AO2730" s="74"/>
      <c r="AP2730" s="74"/>
      <c r="AQ2730" s="74"/>
      <c r="AR2730" s="74"/>
      <c r="AS2730" s="74"/>
      <c r="AT2730" s="74"/>
      <c r="AU2730" s="74"/>
      <c r="AV2730" s="74"/>
      <c r="AW2730" s="74"/>
      <c r="AX2730" s="74"/>
      <c r="AY2730" s="74"/>
      <c r="AZ2730" s="74"/>
      <c r="BA2730" s="74"/>
      <c r="BB2730" s="74"/>
      <c r="BC2730" s="74"/>
      <c r="BD2730" s="74"/>
      <c r="BE2730" s="74"/>
      <c r="BF2730" s="74"/>
      <c r="BG2730" s="74"/>
      <c r="BH2730" s="74"/>
      <c r="BI2730" s="74"/>
      <c r="BJ2730" s="74"/>
      <c r="BK2730" s="74"/>
      <c r="BL2730" s="74"/>
      <c r="BM2730" s="74"/>
      <c r="BN2730" s="74"/>
      <c r="BO2730" s="74"/>
      <c r="BP2730" s="74"/>
      <c r="BQ2730" s="74"/>
      <c r="BR2730" s="74"/>
      <c r="BS2730" s="74"/>
      <c r="BT2730" s="74"/>
      <c r="BU2730" s="74"/>
      <c r="BV2730" s="74"/>
      <c r="BW2730" s="74"/>
      <c r="BX2730" s="74"/>
      <c r="BY2730" s="74"/>
      <c r="BZ2730" s="74"/>
      <c r="CA2730" s="74"/>
      <c r="CB2730" s="74"/>
      <c r="CC2730" s="74"/>
      <c r="CD2730" s="74"/>
      <c r="CE2730" s="74"/>
      <c r="CF2730" s="74"/>
      <c r="CG2730" s="74"/>
      <c r="CH2730" s="74"/>
      <c r="CI2730" s="74"/>
      <c r="CJ2730" s="74"/>
      <c r="CK2730" s="74"/>
      <c r="CL2730" s="74"/>
      <c r="CM2730" s="74"/>
      <c r="CN2730" s="74"/>
      <c r="CO2730" s="74"/>
      <c r="CP2730" s="74"/>
      <c r="CQ2730" s="74"/>
      <c r="CR2730" s="74"/>
      <c r="CS2730" s="74"/>
      <c r="CT2730" s="74"/>
      <c r="CU2730" s="74"/>
      <c r="CV2730" s="74"/>
      <c r="CW2730" s="74"/>
      <c r="CX2730" s="74"/>
      <c r="CY2730" s="74"/>
      <c r="CZ2730" s="74"/>
      <c r="DA2730" s="74"/>
      <c r="DB2730" s="74"/>
      <c r="DC2730" s="74"/>
      <c r="DD2730" s="74"/>
      <c r="DE2730" s="74"/>
      <c r="DF2730" s="74"/>
      <c r="DG2730" s="74"/>
      <c r="DH2730" s="74"/>
      <c r="DI2730" s="74"/>
      <c r="DJ2730" s="74"/>
      <c r="DK2730" s="74"/>
      <c r="DL2730" s="74"/>
      <c r="DM2730" s="74"/>
      <c r="DN2730" s="74"/>
      <c r="DO2730" s="74"/>
      <c r="DP2730" s="74"/>
      <c r="DQ2730" s="74"/>
      <c r="DR2730" s="74"/>
      <c r="DS2730" s="74"/>
      <c r="DT2730" s="74"/>
      <c r="DU2730" s="74"/>
      <c r="DV2730" s="74"/>
      <c r="DW2730" s="74"/>
      <c r="DX2730" s="74"/>
      <c r="DY2730" s="74"/>
      <c r="DZ2730" s="74"/>
      <c r="EA2730" s="74"/>
      <c r="EB2730" s="74"/>
      <c r="EC2730" s="74"/>
      <c r="ED2730" s="74"/>
      <c r="EE2730" s="74"/>
      <c r="EF2730" s="74"/>
      <c r="EG2730" s="74"/>
      <c r="EH2730" s="74"/>
      <c r="EI2730" s="74"/>
      <c r="EJ2730" s="74"/>
      <c r="EK2730" s="74"/>
      <c r="EL2730" s="74"/>
      <c r="EM2730" s="74"/>
      <c r="EN2730" s="74"/>
      <c r="EO2730" s="74"/>
      <c r="EP2730" s="74"/>
      <c r="EQ2730" s="74"/>
      <c r="ER2730" s="74"/>
      <c r="ES2730" s="74"/>
      <c r="ET2730" s="74"/>
      <c r="EU2730" s="74"/>
      <c r="EV2730" s="74"/>
      <c r="EW2730" s="74"/>
      <c r="EX2730" s="74"/>
      <c r="EY2730" s="74"/>
      <c r="EZ2730" s="74"/>
      <c r="FA2730" s="74"/>
      <c r="FB2730" s="74"/>
      <c r="FC2730" s="74"/>
      <c r="FD2730" s="74"/>
      <c r="FE2730" s="74"/>
      <c r="FF2730" s="74"/>
      <c r="FG2730" s="74"/>
      <c r="FH2730" s="74"/>
      <c r="FI2730" s="74"/>
      <c r="FJ2730" s="74"/>
      <c r="FK2730" s="74"/>
      <c r="FL2730" s="74"/>
      <c r="FM2730" s="74"/>
      <c r="FN2730" s="74"/>
      <c r="FO2730" s="74"/>
      <c r="FP2730" s="74"/>
      <c r="FQ2730" s="74"/>
      <c r="FR2730" s="74"/>
      <c r="FS2730" s="74"/>
      <c r="FT2730" s="74"/>
      <c r="FU2730" s="74"/>
      <c r="FV2730" s="74"/>
      <c r="FW2730" s="74"/>
      <c r="FX2730" s="74"/>
      <c r="FY2730" s="74"/>
      <c r="FZ2730" s="74"/>
      <c r="GA2730" s="74"/>
      <c r="GB2730" s="74"/>
      <c r="GC2730" s="74">
        <v>0</v>
      </c>
      <c r="GD2730" s="74">
        <v>17</v>
      </c>
      <c r="GE2730" s="74">
        <v>5</v>
      </c>
      <c r="GF2730" s="74">
        <v>3</v>
      </c>
      <c r="GG2730" s="74" t="s">
        <v>250</v>
      </c>
      <c r="GH2730" s="74" t="s">
        <v>251</v>
      </c>
      <c r="GI2730" s="74" t="s">
        <v>236</v>
      </c>
      <c r="GJ2730" s="47"/>
      <c r="GK2730" s="30"/>
    </row>
    <row r="2731" spans="1:193" x14ac:dyDescent="0.2">
      <c r="A2731" t="s">
        <v>175</v>
      </c>
      <c r="B2731" t="s">
        <v>249</v>
      </c>
      <c r="C2731" t="s">
        <v>0</v>
      </c>
      <c r="D2731" t="s">
        <v>185</v>
      </c>
      <c r="E2731" t="s">
        <v>186</v>
      </c>
      <c r="F2731" t="s">
        <v>263</v>
      </c>
      <c r="G2731" t="s">
        <v>276</v>
      </c>
      <c r="H2731" s="74">
        <v>0</v>
      </c>
      <c r="I2731" s="74"/>
      <c r="J2731" s="74"/>
      <c r="K2731" s="74"/>
      <c r="L2731" s="74"/>
      <c r="M2731" s="74"/>
      <c r="N2731" s="74"/>
      <c r="O2731" s="74"/>
      <c r="P2731" s="74"/>
      <c r="Q2731" s="74"/>
      <c r="R2731" s="74"/>
      <c r="S2731" s="74"/>
      <c r="T2731" s="74"/>
      <c r="U2731" s="74"/>
      <c r="V2731" s="74"/>
      <c r="W2731" s="74"/>
      <c r="X2731" s="74"/>
      <c r="Y2731" s="74"/>
      <c r="Z2731" s="74"/>
      <c r="AA2731" s="74"/>
      <c r="AB2731" s="74"/>
      <c r="AC2731" s="74"/>
      <c r="AD2731" s="74"/>
      <c r="AE2731" s="74"/>
      <c r="AF2731" s="74"/>
      <c r="AG2731" s="74"/>
      <c r="AH2731" s="74"/>
      <c r="AI2731" s="74"/>
      <c r="AJ2731" s="74"/>
      <c r="AK2731" s="74"/>
      <c r="AL2731" s="74"/>
      <c r="AM2731" s="74"/>
      <c r="AN2731" s="74"/>
      <c r="AO2731" s="74"/>
      <c r="AP2731" s="74"/>
      <c r="AQ2731" s="74"/>
      <c r="AR2731" s="74"/>
      <c r="AS2731" s="74"/>
      <c r="AT2731" s="74"/>
      <c r="AU2731" s="74"/>
      <c r="AV2731" s="74"/>
      <c r="AW2731" s="74"/>
      <c r="AX2731" s="74"/>
      <c r="AY2731" s="74"/>
      <c r="AZ2731" s="74"/>
      <c r="BA2731" s="74"/>
      <c r="BB2731" s="74"/>
      <c r="BC2731" s="74"/>
      <c r="BD2731" s="74"/>
      <c r="BE2731" s="74"/>
      <c r="BF2731" s="74"/>
      <c r="BG2731" s="74"/>
      <c r="BH2731" s="74"/>
      <c r="BI2731" s="74"/>
      <c r="BJ2731" s="74"/>
      <c r="BK2731" s="74"/>
      <c r="BL2731" s="74"/>
      <c r="BM2731" s="74"/>
      <c r="BN2731" s="74"/>
      <c r="BO2731" s="74"/>
      <c r="BP2731" s="74"/>
      <c r="BQ2731" s="74"/>
      <c r="BR2731" s="74"/>
      <c r="BS2731" s="74"/>
      <c r="BT2731" s="74"/>
      <c r="BU2731" s="74"/>
      <c r="BV2731" s="74"/>
      <c r="BW2731" s="74"/>
      <c r="BX2731" s="74"/>
      <c r="BY2731" s="74"/>
      <c r="BZ2731" s="74"/>
      <c r="CA2731" s="74"/>
      <c r="CB2731" s="74"/>
      <c r="CC2731" s="74"/>
      <c r="CD2731" s="74"/>
      <c r="CE2731" s="74"/>
      <c r="CF2731" s="74"/>
      <c r="CG2731" s="74"/>
      <c r="CH2731" s="74"/>
      <c r="CI2731" s="74"/>
      <c r="CJ2731" s="74"/>
      <c r="CK2731" s="74"/>
      <c r="CL2731" s="74"/>
      <c r="CM2731" s="74"/>
      <c r="CN2731" s="74"/>
      <c r="CO2731" s="74"/>
      <c r="CP2731" s="74"/>
      <c r="CQ2731" s="74"/>
      <c r="CR2731" s="74"/>
      <c r="CS2731" s="74"/>
      <c r="CT2731" s="74"/>
      <c r="CU2731" s="74"/>
      <c r="CV2731" s="74"/>
      <c r="CW2731" s="74"/>
      <c r="CX2731" s="74"/>
      <c r="CY2731" s="74"/>
      <c r="CZ2731" s="74"/>
      <c r="DA2731" s="74"/>
      <c r="DB2731" s="74"/>
      <c r="DC2731" s="74"/>
      <c r="DD2731" s="74"/>
      <c r="DE2731" s="74"/>
      <c r="DF2731" s="74"/>
      <c r="DG2731" s="74"/>
      <c r="DH2731" s="74"/>
      <c r="DI2731" s="74"/>
      <c r="DJ2731" s="74"/>
      <c r="DK2731" s="74"/>
      <c r="DL2731" s="74"/>
      <c r="DM2731" s="74"/>
      <c r="DN2731" s="74"/>
      <c r="DO2731" s="74"/>
      <c r="DP2731" s="74"/>
      <c r="DQ2731" s="74"/>
      <c r="DR2731" s="74"/>
      <c r="DS2731" s="74"/>
      <c r="DT2731" s="74"/>
      <c r="DU2731" s="74"/>
      <c r="DV2731" s="74"/>
      <c r="DW2731" s="74"/>
      <c r="DX2731" s="74"/>
      <c r="DY2731" s="74"/>
      <c r="DZ2731" s="74"/>
      <c r="EA2731" s="74"/>
      <c r="EB2731" s="74"/>
      <c r="EC2731" s="74"/>
      <c r="ED2731" s="74"/>
      <c r="EE2731" s="74"/>
      <c r="EF2731" s="74"/>
      <c r="EG2731" s="74"/>
      <c r="EH2731" s="74"/>
      <c r="EI2731" s="74"/>
      <c r="EJ2731" s="74"/>
      <c r="EK2731" s="74"/>
      <c r="EL2731" s="74"/>
      <c r="EM2731" s="74"/>
      <c r="EN2731" s="74"/>
      <c r="EO2731" s="74"/>
      <c r="EP2731" s="74"/>
      <c r="EQ2731" s="74"/>
      <c r="ER2731" s="74"/>
      <c r="ES2731" s="74"/>
      <c r="ET2731" s="74"/>
      <c r="EU2731" s="74"/>
      <c r="EV2731" s="74"/>
      <c r="EW2731" s="74"/>
      <c r="EX2731" s="74"/>
      <c r="EY2731" s="74"/>
      <c r="EZ2731" s="74"/>
      <c r="FA2731" s="74"/>
      <c r="FB2731" s="74"/>
      <c r="FC2731" s="74"/>
      <c r="FD2731" s="74"/>
      <c r="FE2731" s="74"/>
      <c r="FF2731" s="74"/>
      <c r="FG2731" s="74"/>
      <c r="FH2731" s="74"/>
      <c r="FI2731" s="74"/>
      <c r="FJ2731" s="74"/>
      <c r="FK2731" s="74"/>
      <c r="FL2731" s="74"/>
      <c r="FM2731" s="74"/>
      <c r="FN2731" s="74"/>
      <c r="FO2731" s="74"/>
      <c r="FP2731" s="74"/>
      <c r="FQ2731" s="74"/>
      <c r="FR2731" s="74"/>
      <c r="FS2731" s="74"/>
      <c r="FT2731" s="74"/>
      <c r="FU2731" s="74"/>
      <c r="FV2731" s="74"/>
      <c r="FW2731" s="74"/>
      <c r="FX2731" s="74"/>
      <c r="FY2731" s="74"/>
      <c r="FZ2731" s="74"/>
      <c r="GA2731" s="74"/>
      <c r="GB2731" s="74"/>
      <c r="GC2731" s="74">
        <v>0</v>
      </c>
      <c r="GD2731" s="74">
        <v>17</v>
      </c>
      <c r="GE2731" s="74">
        <v>5</v>
      </c>
      <c r="GF2731" s="74">
        <v>3</v>
      </c>
      <c r="GG2731" s="74" t="s">
        <v>250</v>
      </c>
      <c r="GH2731" s="74" t="s">
        <v>251</v>
      </c>
      <c r="GI2731" s="74" t="s">
        <v>236</v>
      </c>
      <c r="GJ2731" s="47"/>
      <c r="GK2731" s="30"/>
    </row>
    <row r="2732" spans="1:193" x14ac:dyDescent="0.2">
      <c r="A2732" t="s">
        <v>175</v>
      </c>
      <c r="B2732" t="s">
        <v>249</v>
      </c>
      <c r="C2732" t="s">
        <v>0</v>
      </c>
      <c r="D2732" t="s">
        <v>185</v>
      </c>
      <c r="E2732" t="s">
        <v>187</v>
      </c>
      <c r="F2732" t="s">
        <v>263</v>
      </c>
      <c r="G2732" t="s">
        <v>276</v>
      </c>
      <c r="H2732" s="74">
        <v>0</v>
      </c>
      <c r="I2732" s="74"/>
      <c r="J2732" s="74"/>
      <c r="K2732" s="74"/>
      <c r="L2732" s="74"/>
      <c r="M2732" s="74"/>
      <c r="N2732" s="74"/>
      <c r="O2732" s="74"/>
      <c r="P2732" s="74"/>
      <c r="Q2732" s="74"/>
      <c r="R2732" s="74"/>
      <c r="S2732" s="74"/>
      <c r="T2732" s="74"/>
      <c r="U2732" s="74"/>
      <c r="V2732" s="74"/>
      <c r="W2732" s="74"/>
      <c r="X2732" s="74"/>
      <c r="Y2732" s="74"/>
      <c r="Z2732" s="74"/>
      <c r="AA2732" s="74"/>
      <c r="AB2732" s="74"/>
      <c r="AC2732" s="74"/>
      <c r="AD2732" s="74"/>
      <c r="AE2732" s="74"/>
      <c r="AF2732" s="74"/>
      <c r="AG2732" s="74"/>
      <c r="AH2732" s="74"/>
      <c r="AI2732" s="74"/>
      <c r="AJ2732" s="74"/>
      <c r="AK2732" s="74"/>
      <c r="AL2732" s="74"/>
      <c r="AM2732" s="74"/>
      <c r="AN2732" s="74"/>
      <c r="AO2732" s="74"/>
      <c r="AP2732" s="74"/>
      <c r="AQ2732" s="74"/>
      <c r="AR2732" s="74"/>
      <c r="AS2732" s="74"/>
      <c r="AT2732" s="74"/>
      <c r="AU2732" s="74"/>
      <c r="AV2732" s="74"/>
      <c r="AW2732" s="74"/>
      <c r="AX2732" s="74"/>
      <c r="AY2732" s="74"/>
      <c r="AZ2732" s="74"/>
      <c r="BA2732" s="74"/>
      <c r="BB2732" s="74"/>
      <c r="BC2732" s="74"/>
      <c r="BD2732" s="74"/>
      <c r="BE2732" s="74"/>
      <c r="BF2732" s="74"/>
      <c r="BG2732" s="74"/>
      <c r="BH2732" s="74"/>
      <c r="BI2732" s="74"/>
      <c r="BJ2732" s="74"/>
      <c r="BK2732" s="74"/>
      <c r="BL2732" s="74"/>
      <c r="BM2732" s="74"/>
      <c r="BN2732" s="74"/>
      <c r="BO2732" s="74"/>
      <c r="BP2732" s="74"/>
      <c r="BQ2732" s="74"/>
      <c r="BR2732" s="74"/>
      <c r="BS2732" s="74"/>
      <c r="BT2732" s="74"/>
      <c r="BU2732" s="74"/>
      <c r="BV2732" s="74"/>
      <c r="BW2732" s="74"/>
      <c r="BX2732" s="74"/>
      <c r="BY2732" s="74"/>
      <c r="BZ2732" s="74"/>
      <c r="CA2732" s="74"/>
      <c r="CB2732" s="74"/>
      <c r="CC2732" s="74"/>
      <c r="CD2732" s="74"/>
      <c r="CE2732" s="74"/>
      <c r="CF2732" s="74"/>
      <c r="CG2732" s="74"/>
      <c r="CH2732" s="74"/>
      <c r="CI2732" s="74"/>
      <c r="CJ2732" s="74"/>
      <c r="CK2732" s="74"/>
      <c r="CL2732" s="74"/>
      <c r="CM2732" s="74"/>
      <c r="CN2732" s="74"/>
      <c r="CO2732" s="74"/>
      <c r="CP2732" s="74"/>
      <c r="CQ2732" s="74"/>
      <c r="CR2732" s="74"/>
      <c r="CS2732" s="74"/>
      <c r="CT2732" s="74"/>
      <c r="CU2732" s="74"/>
      <c r="CV2732" s="74"/>
      <c r="CW2732" s="74"/>
      <c r="CX2732" s="74"/>
      <c r="CY2732" s="74"/>
      <c r="CZ2732" s="74"/>
      <c r="DA2732" s="74"/>
      <c r="DB2732" s="74"/>
      <c r="DC2732" s="74"/>
      <c r="DD2732" s="74"/>
      <c r="DE2732" s="74"/>
      <c r="DF2732" s="74"/>
      <c r="DG2732" s="74"/>
      <c r="DH2732" s="74"/>
      <c r="DI2732" s="74"/>
      <c r="DJ2732" s="74"/>
      <c r="DK2732" s="74"/>
      <c r="DL2732" s="74"/>
      <c r="DM2732" s="74"/>
      <c r="DN2732" s="74"/>
      <c r="DO2732" s="74"/>
      <c r="DP2732" s="74"/>
      <c r="DQ2732" s="74"/>
      <c r="DR2732" s="74"/>
      <c r="DS2732" s="74"/>
      <c r="DT2732" s="74"/>
      <c r="DU2732" s="74"/>
      <c r="DV2732" s="74"/>
      <c r="DW2732" s="74"/>
      <c r="DX2732" s="74"/>
      <c r="DY2732" s="74"/>
      <c r="DZ2732" s="74"/>
      <c r="EA2732" s="74"/>
      <c r="EB2732" s="74"/>
      <c r="EC2732" s="74"/>
      <c r="ED2732" s="74"/>
      <c r="EE2732" s="74"/>
      <c r="EF2732" s="74"/>
      <c r="EG2732" s="74"/>
      <c r="EH2732" s="74"/>
      <c r="EI2732" s="74"/>
      <c r="EJ2732" s="74"/>
      <c r="EK2732" s="74"/>
      <c r="EL2732" s="74"/>
      <c r="EM2732" s="74"/>
      <c r="EN2732" s="74"/>
      <c r="EO2732" s="74"/>
      <c r="EP2732" s="74"/>
      <c r="EQ2732" s="74"/>
      <c r="ER2732" s="74"/>
      <c r="ES2732" s="74"/>
      <c r="ET2732" s="74"/>
      <c r="EU2732" s="74"/>
      <c r="EV2732" s="74"/>
      <c r="EW2732" s="74"/>
      <c r="EX2732" s="74"/>
      <c r="EY2732" s="74"/>
      <c r="EZ2732" s="74"/>
      <c r="FA2732" s="74"/>
      <c r="FB2732" s="74"/>
      <c r="FC2732" s="74"/>
      <c r="FD2732" s="74"/>
      <c r="FE2732" s="74"/>
      <c r="FF2732" s="74"/>
      <c r="FG2732" s="74"/>
      <c r="FH2732" s="74"/>
      <c r="FI2732" s="74"/>
      <c r="FJ2732" s="74"/>
      <c r="FK2732" s="74"/>
      <c r="FL2732" s="74"/>
      <c r="FM2732" s="74"/>
      <c r="FN2732" s="74"/>
      <c r="FO2732" s="74"/>
      <c r="FP2732" s="74"/>
      <c r="FQ2732" s="74"/>
      <c r="FR2732" s="74"/>
      <c r="FS2732" s="74"/>
      <c r="FT2732" s="74"/>
      <c r="FU2732" s="74"/>
      <c r="FV2732" s="74"/>
      <c r="FW2732" s="74"/>
      <c r="FX2732" s="74"/>
      <c r="FY2732" s="74"/>
      <c r="FZ2732" s="74"/>
      <c r="GA2732" s="74"/>
      <c r="GB2732" s="74"/>
      <c r="GC2732" s="74">
        <v>0</v>
      </c>
      <c r="GD2732" s="74">
        <v>17</v>
      </c>
      <c r="GE2732" s="74">
        <v>5</v>
      </c>
      <c r="GF2732" s="74">
        <v>3</v>
      </c>
      <c r="GG2732" s="74" t="s">
        <v>250</v>
      </c>
      <c r="GH2732" s="74" t="s">
        <v>251</v>
      </c>
      <c r="GI2732" s="74" t="s">
        <v>236</v>
      </c>
      <c r="GJ2732" s="47"/>
      <c r="GK2732" s="30"/>
    </row>
    <row r="2733" spans="1:193" x14ac:dyDescent="0.2">
      <c r="A2733" t="s">
        <v>175</v>
      </c>
      <c r="B2733" t="s">
        <v>249</v>
      </c>
      <c r="C2733" t="s">
        <v>0</v>
      </c>
      <c r="D2733" t="s">
        <v>185</v>
      </c>
      <c r="E2733" t="s">
        <v>188</v>
      </c>
      <c r="F2733" t="s">
        <v>263</v>
      </c>
      <c r="G2733" t="s">
        <v>276</v>
      </c>
      <c r="H2733" s="74">
        <v>0</v>
      </c>
      <c r="I2733" s="74"/>
      <c r="J2733" s="74"/>
      <c r="K2733" s="74"/>
      <c r="L2733" s="74"/>
      <c r="M2733" s="74"/>
      <c r="N2733" s="74"/>
      <c r="O2733" s="74"/>
      <c r="P2733" s="74"/>
      <c r="Q2733" s="74"/>
      <c r="R2733" s="74"/>
      <c r="S2733" s="74"/>
      <c r="T2733" s="74"/>
      <c r="U2733" s="74"/>
      <c r="V2733" s="74"/>
      <c r="W2733" s="74"/>
      <c r="X2733" s="74"/>
      <c r="Y2733" s="74"/>
      <c r="Z2733" s="74"/>
      <c r="AA2733" s="74"/>
      <c r="AB2733" s="74"/>
      <c r="AC2733" s="74"/>
      <c r="AD2733" s="74"/>
      <c r="AE2733" s="74"/>
      <c r="AF2733" s="74"/>
      <c r="AG2733" s="74"/>
      <c r="AH2733" s="74"/>
      <c r="AI2733" s="74"/>
      <c r="AJ2733" s="74"/>
      <c r="AK2733" s="74"/>
      <c r="AL2733" s="74"/>
      <c r="AM2733" s="74"/>
      <c r="AN2733" s="74"/>
      <c r="AO2733" s="74"/>
      <c r="AP2733" s="74"/>
      <c r="AQ2733" s="74"/>
      <c r="AR2733" s="74"/>
      <c r="AS2733" s="74"/>
      <c r="AT2733" s="74"/>
      <c r="AU2733" s="74"/>
      <c r="AV2733" s="74"/>
      <c r="AW2733" s="74"/>
      <c r="AX2733" s="74"/>
      <c r="AY2733" s="74"/>
      <c r="AZ2733" s="74"/>
      <c r="BA2733" s="74"/>
      <c r="BB2733" s="74"/>
      <c r="BC2733" s="74"/>
      <c r="BD2733" s="74"/>
      <c r="BE2733" s="74"/>
      <c r="BF2733" s="74"/>
      <c r="BG2733" s="74"/>
      <c r="BH2733" s="74"/>
      <c r="BI2733" s="74"/>
      <c r="BJ2733" s="74"/>
      <c r="BK2733" s="74"/>
      <c r="BL2733" s="74"/>
      <c r="BM2733" s="74"/>
      <c r="BN2733" s="74"/>
      <c r="BO2733" s="74"/>
      <c r="BP2733" s="74"/>
      <c r="BQ2733" s="74"/>
      <c r="BR2733" s="74"/>
      <c r="BS2733" s="74"/>
      <c r="BT2733" s="74"/>
      <c r="BU2733" s="74"/>
      <c r="BV2733" s="74"/>
      <c r="BW2733" s="74"/>
      <c r="BX2733" s="74"/>
      <c r="BY2733" s="74"/>
      <c r="BZ2733" s="74"/>
      <c r="CA2733" s="74"/>
      <c r="CB2733" s="74"/>
      <c r="CC2733" s="74"/>
      <c r="CD2733" s="74"/>
      <c r="CE2733" s="74"/>
      <c r="CF2733" s="74"/>
      <c r="CG2733" s="74"/>
      <c r="CH2733" s="74"/>
      <c r="CI2733" s="74"/>
      <c r="CJ2733" s="74"/>
      <c r="CK2733" s="74"/>
      <c r="CL2733" s="74"/>
      <c r="CM2733" s="74"/>
      <c r="CN2733" s="74"/>
      <c r="CO2733" s="74"/>
      <c r="CP2733" s="74"/>
      <c r="CQ2733" s="74"/>
      <c r="CR2733" s="74"/>
      <c r="CS2733" s="74"/>
      <c r="CT2733" s="74"/>
      <c r="CU2733" s="74"/>
      <c r="CV2733" s="74"/>
      <c r="CW2733" s="74"/>
      <c r="CX2733" s="74"/>
      <c r="CY2733" s="74"/>
      <c r="CZ2733" s="74"/>
      <c r="DA2733" s="74"/>
      <c r="DB2733" s="74"/>
      <c r="DC2733" s="74"/>
      <c r="DD2733" s="74"/>
      <c r="DE2733" s="74"/>
      <c r="DF2733" s="74"/>
      <c r="DG2733" s="74"/>
      <c r="DH2733" s="74"/>
      <c r="DI2733" s="74"/>
      <c r="DJ2733" s="74"/>
      <c r="DK2733" s="74"/>
      <c r="DL2733" s="74"/>
      <c r="DM2733" s="74"/>
      <c r="DN2733" s="74"/>
      <c r="DO2733" s="74"/>
      <c r="DP2733" s="74"/>
      <c r="DQ2733" s="74"/>
      <c r="DR2733" s="74"/>
      <c r="DS2733" s="74"/>
      <c r="DT2733" s="74"/>
      <c r="DU2733" s="74"/>
      <c r="DV2733" s="74"/>
      <c r="DW2733" s="74"/>
      <c r="DX2733" s="74"/>
      <c r="DY2733" s="74"/>
      <c r="DZ2733" s="74"/>
      <c r="EA2733" s="74"/>
      <c r="EB2733" s="74"/>
      <c r="EC2733" s="74"/>
      <c r="ED2733" s="74"/>
      <c r="EE2733" s="74"/>
      <c r="EF2733" s="74"/>
      <c r="EG2733" s="74"/>
      <c r="EH2733" s="74"/>
      <c r="EI2733" s="74"/>
      <c r="EJ2733" s="74"/>
      <c r="EK2733" s="74"/>
      <c r="EL2733" s="74"/>
      <c r="EM2733" s="74"/>
      <c r="EN2733" s="74"/>
      <c r="EO2733" s="74"/>
      <c r="EP2733" s="74"/>
      <c r="EQ2733" s="74"/>
      <c r="ER2733" s="74"/>
      <c r="ES2733" s="74"/>
      <c r="ET2733" s="74"/>
      <c r="EU2733" s="74"/>
      <c r="EV2733" s="74"/>
      <c r="EW2733" s="74"/>
      <c r="EX2733" s="74"/>
      <c r="EY2733" s="74"/>
      <c r="EZ2733" s="74"/>
      <c r="FA2733" s="74"/>
      <c r="FB2733" s="74"/>
      <c r="FC2733" s="74"/>
      <c r="FD2733" s="74"/>
      <c r="FE2733" s="74"/>
      <c r="FF2733" s="74"/>
      <c r="FG2733" s="74"/>
      <c r="FH2733" s="74"/>
      <c r="FI2733" s="74"/>
      <c r="FJ2733" s="74"/>
      <c r="FK2733" s="74"/>
      <c r="FL2733" s="74"/>
      <c r="FM2733" s="74"/>
      <c r="FN2733" s="74"/>
      <c r="FO2733" s="74"/>
      <c r="FP2733" s="74"/>
      <c r="FQ2733" s="74"/>
      <c r="FR2733" s="74"/>
      <c r="FS2733" s="74"/>
      <c r="FT2733" s="74"/>
      <c r="FU2733" s="74"/>
      <c r="FV2733" s="74"/>
      <c r="FW2733" s="74"/>
      <c r="FX2733" s="74"/>
      <c r="FY2733" s="74"/>
      <c r="FZ2733" s="74"/>
      <c r="GA2733" s="74"/>
      <c r="GB2733" s="74"/>
      <c r="GC2733" s="74">
        <v>0</v>
      </c>
      <c r="GD2733" s="74">
        <v>17</v>
      </c>
      <c r="GE2733" s="74">
        <v>5</v>
      </c>
      <c r="GF2733" s="74">
        <v>3</v>
      </c>
      <c r="GG2733" s="74" t="s">
        <v>250</v>
      </c>
      <c r="GH2733" s="74" t="s">
        <v>251</v>
      </c>
      <c r="GI2733" s="74" t="s">
        <v>236</v>
      </c>
      <c r="GJ2733" s="47"/>
      <c r="GK2733" s="30"/>
    </row>
    <row r="2734" spans="1:193" x14ac:dyDescent="0.2">
      <c r="A2734" t="s">
        <v>175</v>
      </c>
      <c r="B2734" t="s">
        <v>249</v>
      </c>
      <c r="C2734" t="s">
        <v>0</v>
      </c>
      <c r="D2734" t="s">
        <v>185</v>
      </c>
      <c r="E2734" t="s">
        <v>189</v>
      </c>
      <c r="F2734" t="s">
        <v>263</v>
      </c>
      <c r="G2734" t="s">
        <v>276</v>
      </c>
      <c r="H2734" s="74">
        <v>0</v>
      </c>
      <c r="I2734" s="74"/>
      <c r="J2734" s="74"/>
      <c r="K2734" s="74"/>
      <c r="L2734" s="74"/>
      <c r="M2734" s="74"/>
      <c r="N2734" s="74"/>
      <c r="O2734" s="74"/>
      <c r="P2734" s="74"/>
      <c r="Q2734" s="74"/>
      <c r="R2734" s="74"/>
      <c r="S2734" s="74"/>
      <c r="T2734" s="74"/>
      <c r="U2734" s="74"/>
      <c r="V2734" s="74"/>
      <c r="W2734" s="74"/>
      <c r="X2734" s="74"/>
      <c r="Y2734" s="74"/>
      <c r="Z2734" s="74"/>
      <c r="AA2734" s="74"/>
      <c r="AB2734" s="74"/>
      <c r="AC2734" s="74"/>
      <c r="AD2734" s="74"/>
      <c r="AE2734" s="74"/>
      <c r="AF2734" s="74"/>
      <c r="AG2734" s="74"/>
      <c r="AH2734" s="74"/>
      <c r="AI2734" s="74"/>
      <c r="AJ2734" s="74"/>
      <c r="AK2734" s="74"/>
      <c r="AL2734" s="74"/>
      <c r="AM2734" s="74"/>
      <c r="AN2734" s="74"/>
      <c r="AO2734" s="74"/>
      <c r="AP2734" s="74"/>
      <c r="AQ2734" s="74"/>
      <c r="AR2734" s="74"/>
      <c r="AS2734" s="74"/>
      <c r="AT2734" s="74"/>
      <c r="AU2734" s="74"/>
      <c r="AV2734" s="74"/>
      <c r="AW2734" s="74"/>
      <c r="AX2734" s="74"/>
      <c r="AY2734" s="74"/>
      <c r="AZ2734" s="74"/>
      <c r="BA2734" s="74"/>
      <c r="BB2734" s="74"/>
      <c r="BC2734" s="74"/>
      <c r="BD2734" s="74"/>
      <c r="BE2734" s="74"/>
      <c r="BF2734" s="74"/>
      <c r="BG2734" s="74"/>
      <c r="BH2734" s="74"/>
      <c r="BI2734" s="74"/>
      <c r="BJ2734" s="74"/>
      <c r="BK2734" s="74"/>
      <c r="BL2734" s="74"/>
      <c r="BM2734" s="74"/>
      <c r="BN2734" s="74"/>
      <c r="BO2734" s="74"/>
      <c r="BP2734" s="74"/>
      <c r="BQ2734" s="74"/>
      <c r="BR2734" s="74"/>
      <c r="BS2734" s="74"/>
      <c r="BT2734" s="74"/>
      <c r="BU2734" s="74"/>
      <c r="BV2734" s="74"/>
      <c r="BW2734" s="74"/>
      <c r="BX2734" s="74"/>
      <c r="BY2734" s="74"/>
      <c r="BZ2734" s="74"/>
      <c r="CA2734" s="74"/>
      <c r="CB2734" s="74"/>
      <c r="CC2734" s="74"/>
      <c r="CD2734" s="74"/>
      <c r="CE2734" s="74"/>
      <c r="CF2734" s="74"/>
      <c r="CG2734" s="74"/>
      <c r="CH2734" s="74"/>
      <c r="CI2734" s="74"/>
      <c r="CJ2734" s="74"/>
      <c r="CK2734" s="74"/>
      <c r="CL2734" s="74"/>
      <c r="CM2734" s="74"/>
      <c r="CN2734" s="74"/>
      <c r="CO2734" s="74"/>
      <c r="CP2734" s="74"/>
      <c r="CQ2734" s="74"/>
      <c r="CR2734" s="74"/>
      <c r="CS2734" s="74"/>
      <c r="CT2734" s="74"/>
      <c r="CU2734" s="74"/>
      <c r="CV2734" s="74"/>
      <c r="CW2734" s="74"/>
      <c r="CX2734" s="74"/>
      <c r="CY2734" s="74"/>
      <c r="CZ2734" s="74"/>
      <c r="DA2734" s="74"/>
      <c r="DB2734" s="74"/>
      <c r="DC2734" s="74"/>
      <c r="DD2734" s="74"/>
      <c r="DE2734" s="74"/>
      <c r="DF2734" s="74"/>
      <c r="DG2734" s="74"/>
      <c r="DH2734" s="74"/>
      <c r="DI2734" s="74"/>
      <c r="DJ2734" s="74"/>
      <c r="DK2734" s="74"/>
      <c r="DL2734" s="74"/>
      <c r="DM2734" s="74"/>
      <c r="DN2734" s="74"/>
      <c r="DO2734" s="74"/>
      <c r="DP2734" s="74"/>
      <c r="DQ2734" s="74"/>
      <c r="DR2734" s="74"/>
      <c r="DS2734" s="74"/>
      <c r="DT2734" s="74"/>
      <c r="DU2734" s="74"/>
      <c r="DV2734" s="74"/>
      <c r="DW2734" s="74"/>
      <c r="DX2734" s="74"/>
      <c r="DY2734" s="74"/>
      <c r="DZ2734" s="74"/>
      <c r="EA2734" s="74"/>
      <c r="EB2734" s="74"/>
      <c r="EC2734" s="74"/>
      <c r="ED2734" s="74"/>
      <c r="EE2734" s="74"/>
      <c r="EF2734" s="74"/>
      <c r="EG2734" s="74"/>
      <c r="EH2734" s="74"/>
      <c r="EI2734" s="74"/>
      <c r="EJ2734" s="74"/>
      <c r="EK2734" s="74"/>
      <c r="EL2734" s="74"/>
      <c r="EM2734" s="74"/>
      <c r="EN2734" s="74"/>
      <c r="EO2734" s="74"/>
      <c r="EP2734" s="74"/>
      <c r="EQ2734" s="74"/>
      <c r="ER2734" s="74"/>
      <c r="ES2734" s="74"/>
      <c r="ET2734" s="74"/>
      <c r="EU2734" s="74"/>
      <c r="EV2734" s="74"/>
      <c r="EW2734" s="74"/>
      <c r="EX2734" s="74"/>
      <c r="EY2734" s="74"/>
      <c r="EZ2734" s="74"/>
      <c r="FA2734" s="74"/>
      <c r="FB2734" s="74"/>
      <c r="FC2734" s="74"/>
      <c r="FD2734" s="74"/>
      <c r="FE2734" s="74"/>
      <c r="FF2734" s="74"/>
      <c r="FG2734" s="74"/>
      <c r="FH2734" s="74"/>
      <c r="FI2734" s="74"/>
      <c r="FJ2734" s="74"/>
      <c r="FK2734" s="74"/>
      <c r="FL2734" s="74"/>
      <c r="FM2734" s="74"/>
      <c r="FN2734" s="74"/>
      <c r="FO2734" s="74"/>
      <c r="FP2734" s="74"/>
      <c r="FQ2734" s="74"/>
      <c r="FR2734" s="74"/>
      <c r="FS2734" s="74"/>
      <c r="FT2734" s="74"/>
      <c r="FU2734" s="74"/>
      <c r="FV2734" s="74"/>
      <c r="FW2734" s="74"/>
      <c r="FX2734" s="74"/>
      <c r="FY2734" s="74"/>
      <c r="FZ2734" s="74"/>
      <c r="GA2734" s="74"/>
      <c r="GB2734" s="74"/>
      <c r="GC2734" s="74">
        <v>0</v>
      </c>
      <c r="GD2734" s="74">
        <v>17</v>
      </c>
      <c r="GE2734" s="74">
        <v>5</v>
      </c>
      <c r="GF2734" s="74">
        <v>3</v>
      </c>
      <c r="GG2734" s="74" t="s">
        <v>250</v>
      </c>
      <c r="GH2734" s="74" t="s">
        <v>251</v>
      </c>
      <c r="GI2734" s="74" t="s">
        <v>236</v>
      </c>
      <c r="GJ2734" s="47"/>
      <c r="GK2734" s="30"/>
    </row>
    <row r="2735" spans="1:193" x14ac:dyDescent="0.2">
      <c r="A2735" t="s">
        <v>175</v>
      </c>
      <c r="B2735" t="s">
        <v>249</v>
      </c>
      <c r="C2735" t="s">
        <v>0</v>
      </c>
      <c r="D2735" t="s">
        <v>185</v>
      </c>
      <c r="E2735" t="s">
        <v>190</v>
      </c>
      <c r="F2735" t="s">
        <v>263</v>
      </c>
      <c r="G2735" t="s">
        <v>276</v>
      </c>
      <c r="H2735" s="74">
        <v>0</v>
      </c>
      <c r="I2735" s="74"/>
      <c r="J2735" s="74"/>
      <c r="K2735" s="74"/>
      <c r="L2735" s="74"/>
      <c r="M2735" s="74"/>
      <c r="N2735" s="74"/>
      <c r="O2735" s="74"/>
      <c r="P2735" s="74"/>
      <c r="Q2735" s="74"/>
      <c r="R2735" s="74"/>
      <c r="S2735" s="74"/>
      <c r="T2735" s="74"/>
      <c r="U2735" s="74"/>
      <c r="V2735" s="74"/>
      <c r="W2735" s="74"/>
      <c r="X2735" s="74"/>
      <c r="Y2735" s="74"/>
      <c r="Z2735" s="74"/>
      <c r="AA2735" s="74"/>
      <c r="AB2735" s="74"/>
      <c r="AC2735" s="74"/>
      <c r="AD2735" s="74"/>
      <c r="AE2735" s="74"/>
      <c r="AF2735" s="74"/>
      <c r="AG2735" s="74"/>
      <c r="AH2735" s="74"/>
      <c r="AI2735" s="74"/>
      <c r="AJ2735" s="74"/>
      <c r="AK2735" s="74"/>
      <c r="AL2735" s="74"/>
      <c r="AM2735" s="74"/>
      <c r="AN2735" s="74"/>
      <c r="AO2735" s="74"/>
      <c r="AP2735" s="74"/>
      <c r="AQ2735" s="74"/>
      <c r="AR2735" s="74"/>
      <c r="AS2735" s="74"/>
      <c r="AT2735" s="74"/>
      <c r="AU2735" s="74"/>
      <c r="AV2735" s="74"/>
      <c r="AW2735" s="74"/>
      <c r="AX2735" s="74"/>
      <c r="AY2735" s="74"/>
      <c r="AZ2735" s="74"/>
      <c r="BA2735" s="74"/>
      <c r="BB2735" s="74"/>
      <c r="BC2735" s="74"/>
      <c r="BD2735" s="74"/>
      <c r="BE2735" s="74"/>
      <c r="BF2735" s="74"/>
      <c r="BG2735" s="74"/>
      <c r="BH2735" s="74"/>
      <c r="BI2735" s="74"/>
      <c r="BJ2735" s="74"/>
      <c r="BK2735" s="74"/>
      <c r="BL2735" s="74"/>
      <c r="BM2735" s="74"/>
      <c r="BN2735" s="74"/>
      <c r="BO2735" s="74"/>
      <c r="BP2735" s="74"/>
      <c r="BQ2735" s="74"/>
      <c r="BR2735" s="74"/>
      <c r="BS2735" s="74"/>
      <c r="BT2735" s="74"/>
      <c r="BU2735" s="74"/>
      <c r="BV2735" s="74"/>
      <c r="BW2735" s="74"/>
      <c r="BX2735" s="74"/>
      <c r="BY2735" s="74"/>
      <c r="BZ2735" s="74"/>
      <c r="CA2735" s="74"/>
      <c r="CB2735" s="74"/>
      <c r="CC2735" s="74"/>
      <c r="CD2735" s="74"/>
      <c r="CE2735" s="74"/>
      <c r="CF2735" s="74"/>
      <c r="CG2735" s="74"/>
      <c r="CH2735" s="74"/>
      <c r="CI2735" s="74"/>
      <c r="CJ2735" s="74"/>
      <c r="CK2735" s="74"/>
      <c r="CL2735" s="74"/>
      <c r="CM2735" s="74"/>
      <c r="CN2735" s="74"/>
      <c r="CO2735" s="74"/>
      <c r="CP2735" s="74"/>
      <c r="CQ2735" s="74"/>
      <c r="CR2735" s="74"/>
      <c r="CS2735" s="74"/>
      <c r="CT2735" s="74"/>
      <c r="CU2735" s="74"/>
      <c r="CV2735" s="74"/>
      <c r="CW2735" s="74"/>
      <c r="CX2735" s="74"/>
      <c r="CY2735" s="74"/>
      <c r="CZ2735" s="74"/>
      <c r="DA2735" s="74"/>
      <c r="DB2735" s="74"/>
      <c r="DC2735" s="74"/>
      <c r="DD2735" s="74"/>
      <c r="DE2735" s="74"/>
      <c r="DF2735" s="74"/>
      <c r="DG2735" s="74"/>
      <c r="DH2735" s="74"/>
      <c r="DI2735" s="74"/>
      <c r="DJ2735" s="74"/>
      <c r="DK2735" s="74"/>
      <c r="DL2735" s="74"/>
      <c r="DM2735" s="74"/>
      <c r="DN2735" s="74"/>
      <c r="DO2735" s="74"/>
      <c r="DP2735" s="74"/>
      <c r="DQ2735" s="74"/>
      <c r="DR2735" s="74"/>
      <c r="DS2735" s="74"/>
      <c r="DT2735" s="74"/>
      <c r="DU2735" s="74"/>
      <c r="DV2735" s="74"/>
      <c r="DW2735" s="74"/>
      <c r="DX2735" s="74"/>
      <c r="DY2735" s="74"/>
      <c r="DZ2735" s="74"/>
      <c r="EA2735" s="74"/>
      <c r="EB2735" s="74"/>
      <c r="EC2735" s="74"/>
      <c r="ED2735" s="74"/>
      <c r="EE2735" s="74"/>
      <c r="EF2735" s="74"/>
      <c r="EG2735" s="74"/>
      <c r="EH2735" s="74"/>
      <c r="EI2735" s="74"/>
      <c r="EJ2735" s="74"/>
      <c r="EK2735" s="74"/>
      <c r="EL2735" s="74"/>
      <c r="EM2735" s="74"/>
      <c r="EN2735" s="74"/>
      <c r="EO2735" s="74"/>
      <c r="EP2735" s="74"/>
      <c r="EQ2735" s="74"/>
      <c r="ER2735" s="74"/>
      <c r="ES2735" s="74"/>
      <c r="ET2735" s="74"/>
      <c r="EU2735" s="74"/>
      <c r="EV2735" s="74"/>
      <c r="EW2735" s="74"/>
      <c r="EX2735" s="74"/>
      <c r="EY2735" s="74"/>
      <c r="EZ2735" s="74"/>
      <c r="FA2735" s="74"/>
      <c r="FB2735" s="74"/>
      <c r="FC2735" s="74"/>
      <c r="FD2735" s="74"/>
      <c r="FE2735" s="74"/>
      <c r="FF2735" s="74"/>
      <c r="FG2735" s="74"/>
      <c r="FH2735" s="74"/>
      <c r="FI2735" s="74"/>
      <c r="FJ2735" s="74"/>
      <c r="FK2735" s="74"/>
      <c r="FL2735" s="74"/>
      <c r="FM2735" s="74"/>
      <c r="FN2735" s="74"/>
      <c r="FO2735" s="74"/>
      <c r="FP2735" s="74"/>
      <c r="FQ2735" s="74"/>
      <c r="FR2735" s="74"/>
      <c r="FS2735" s="74"/>
      <c r="FT2735" s="74"/>
      <c r="FU2735" s="74"/>
      <c r="FV2735" s="74"/>
      <c r="FW2735" s="74"/>
      <c r="FX2735" s="74"/>
      <c r="FY2735" s="74"/>
      <c r="FZ2735" s="74"/>
      <c r="GA2735" s="74"/>
      <c r="GB2735" s="74"/>
      <c r="GC2735" s="74">
        <v>0</v>
      </c>
      <c r="GD2735" s="74">
        <v>17</v>
      </c>
      <c r="GE2735" s="74">
        <v>5</v>
      </c>
      <c r="GF2735" s="74">
        <v>3</v>
      </c>
      <c r="GG2735" s="74" t="s">
        <v>250</v>
      </c>
      <c r="GH2735" s="74" t="s">
        <v>251</v>
      </c>
      <c r="GI2735" s="74" t="s">
        <v>236</v>
      </c>
      <c r="GJ2735" s="47"/>
      <c r="GK2735" s="30"/>
    </row>
    <row r="2736" spans="1:193" x14ac:dyDescent="0.2">
      <c r="A2736" t="s">
        <v>175</v>
      </c>
      <c r="B2736" t="s">
        <v>249</v>
      </c>
      <c r="C2736" t="s">
        <v>0</v>
      </c>
      <c r="D2736" t="s">
        <v>185</v>
      </c>
      <c r="E2736" t="s">
        <v>191</v>
      </c>
      <c r="F2736" t="s">
        <v>263</v>
      </c>
      <c r="G2736" t="s">
        <v>276</v>
      </c>
      <c r="H2736" s="74">
        <v>0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4"/>
      <c r="T2736" s="74"/>
      <c r="U2736" s="74"/>
      <c r="V2736" s="74"/>
      <c r="W2736" s="74"/>
      <c r="X2736" s="74"/>
      <c r="Y2736" s="74"/>
      <c r="Z2736" s="74"/>
      <c r="AA2736" s="74"/>
      <c r="AB2736" s="74"/>
      <c r="AC2736" s="74"/>
      <c r="AD2736" s="74"/>
      <c r="AE2736" s="74"/>
      <c r="AF2736" s="74"/>
      <c r="AG2736" s="74"/>
      <c r="AH2736" s="74"/>
      <c r="AI2736" s="74"/>
      <c r="AJ2736" s="74"/>
      <c r="AK2736" s="74"/>
      <c r="AL2736" s="74"/>
      <c r="AM2736" s="74"/>
      <c r="AN2736" s="74"/>
      <c r="AO2736" s="74"/>
      <c r="AP2736" s="74"/>
      <c r="AQ2736" s="74"/>
      <c r="AR2736" s="74"/>
      <c r="AS2736" s="74"/>
      <c r="AT2736" s="74"/>
      <c r="AU2736" s="74"/>
      <c r="AV2736" s="74"/>
      <c r="AW2736" s="74"/>
      <c r="AX2736" s="74"/>
      <c r="AY2736" s="74"/>
      <c r="AZ2736" s="74"/>
      <c r="BA2736" s="74"/>
      <c r="BB2736" s="74"/>
      <c r="BC2736" s="74"/>
      <c r="BD2736" s="74"/>
      <c r="BE2736" s="74"/>
      <c r="BF2736" s="74"/>
      <c r="BG2736" s="74"/>
      <c r="BH2736" s="74"/>
      <c r="BI2736" s="74"/>
      <c r="BJ2736" s="74"/>
      <c r="BK2736" s="74"/>
      <c r="BL2736" s="74"/>
      <c r="BM2736" s="74"/>
      <c r="BN2736" s="74"/>
      <c r="BO2736" s="74"/>
      <c r="BP2736" s="74"/>
      <c r="BQ2736" s="74"/>
      <c r="BR2736" s="74"/>
      <c r="BS2736" s="74"/>
      <c r="BT2736" s="74"/>
      <c r="BU2736" s="74"/>
      <c r="BV2736" s="74"/>
      <c r="BW2736" s="74"/>
      <c r="BX2736" s="74"/>
      <c r="BY2736" s="74"/>
      <c r="BZ2736" s="74"/>
      <c r="CA2736" s="74"/>
      <c r="CB2736" s="74"/>
      <c r="CC2736" s="74"/>
      <c r="CD2736" s="74"/>
      <c r="CE2736" s="74"/>
      <c r="CF2736" s="74"/>
      <c r="CG2736" s="74"/>
      <c r="CH2736" s="74"/>
      <c r="CI2736" s="74"/>
      <c r="CJ2736" s="74"/>
      <c r="CK2736" s="74"/>
      <c r="CL2736" s="74"/>
      <c r="CM2736" s="74"/>
      <c r="CN2736" s="74"/>
      <c r="CO2736" s="74"/>
      <c r="CP2736" s="74"/>
      <c r="CQ2736" s="74"/>
      <c r="CR2736" s="74"/>
      <c r="CS2736" s="74"/>
      <c r="CT2736" s="74"/>
      <c r="CU2736" s="74"/>
      <c r="CV2736" s="74"/>
      <c r="CW2736" s="74"/>
      <c r="CX2736" s="74"/>
      <c r="CY2736" s="74"/>
      <c r="CZ2736" s="74"/>
      <c r="DA2736" s="74"/>
      <c r="DB2736" s="74"/>
      <c r="DC2736" s="74"/>
      <c r="DD2736" s="74"/>
      <c r="DE2736" s="74"/>
      <c r="DF2736" s="74"/>
      <c r="DG2736" s="74"/>
      <c r="DH2736" s="74"/>
      <c r="DI2736" s="74"/>
      <c r="DJ2736" s="74"/>
      <c r="DK2736" s="74"/>
      <c r="DL2736" s="74"/>
      <c r="DM2736" s="74"/>
      <c r="DN2736" s="74"/>
      <c r="DO2736" s="74"/>
      <c r="DP2736" s="74"/>
      <c r="DQ2736" s="74"/>
      <c r="DR2736" s="74"/>
      <c r="DS2736" s="74"/>
      <c r="DT2736" s="74"/>
      <c r="DU2736" s="74"/>
      <c r="DV2736" s="74"/>
      <c r="DW2736" s="74"/>
      <c r="DX2736" s="74"/>
      <c r="DY2736" s="74"/>
      <c r="DZ2736" s="74"/>
      <c r="EA2736" s="74"/>
      <c r="EB2736" s="74"/>
      <c r="EC2736" s="74"/>
      <c r="ED2736" s="74"/>
      <c r="EE2736" s="74"/>
      <c r="EF2736" s="74"/>
      <c r="EG2736" s="74"/>
      <c r="EH2736" s="74"/>
      <c r="EI2736" s="74"/>
      <c r="EJ2736" s="74"/>
      <c r="EK2736" s="74"/>
      <c r="EL2736" s="74"/>
      <c r="EM2736" s="74"/>
      <c r="EN2736" s="74"/>
      <c r="EO2736" s="74"/>
      <c r="EP2736" s="74"/>
      <c r="EQ2736" s="74"/>
      <c r="ER2736" s="74"/>
      <c r="ES2736" s="74"/>
      <c r="ET2736" s="74"/>
      <c r="EU2736" s="74"/>
      <c r="EV2736" s="74"/>
      <c r="EW2736" s="74"/>
      <c r="EX2736" s="74"/>
      <c r="EY2736" s="74"/>
      <c r="EZ2736" s="74"/>
      <c r="FA2736" s="74"/>
      <c r="FB2736" s="74"/>
      <c r="FC2736" s="74"/>
      <c r="FD2736" s="74"/>
      <c r="FE2736" s="74"/>
      <c r="FF2736" s="74"/>
      <c r="FG2736" s="74"/>
      <c r="FH2736" s="74"/>
      <c r="FI2736" s="74"/>
      <c r="FJ2736" s="74"/>
      <c r="FK2736" s="74"/>
      <c r="FL2736" s="74"/>
      <c r="FM2736" s="74"/>
      <c r="FN2736" s="74"/>
      <c r="FO2736" s="74"/>
      <c r="FP2736" s="74"/>
      <c r="FQ2736" s="74"/>
      <c r="FR2736" s="74"/>
      <c r="FS2736" s="74"/>
      <c r="FT2736" s="74"/>
      <c r="FU2736" s="74"/>
      <c r="FV2736" s="74"/>
      <c r="FW2736" s="74"/>
      <c r="FX2736" s="74"/>
      <c r="FY2736" s="74"/>
      <c r="FZ2736" s="74"/>
      <c r="GA2736" s="74"/>
      <c r="GB2736" s="74"/>
      <c r="GC2736" s="74">
        <v>0</v>
      </c>
      <c r="GD2736" s="74">
        <v>17</v>
      </c>
      <c r="GE2736" s="74">
        <v>5</v>
      </c>
      <c r="GF2736" s="74">
        <v>3</v>
      </c>
      <c r="GG2736" s="74" t="s">
        <v>250</v>
      </c>
      <c r="GH2736" s="74" t="s">
        <v>251</v>
      </c>
      <c r="GI2736" s="74" t="s">
        <v>236</v>
      </c>
      <c r="GJ2736" s="47"/>
      <c r="GK2736" s="30"/>
    </row>
    <row r="2737" spans="1:193" x14ac:dyDescent="0.2">
      <c r="A2737" t="s">
        <v>175</v>
      </c>
      <c r="B2737" t="s">
        <v>249</v>
      </c>
      <c r="C2737" t="s">
        <v>0</v>
      </c>
      <c r="D2737" t="s">
        <v>185</v>
      </c>
      <c r="E2737" t="s">
        <v>192</v>
      </c>
      <c r="F2737" t="s">
        <v>263</v>
      </c>
      <c r="G2737" t="s">
        <v>276</v>
      </c>
      <c r="H2737" s="74">
        <v>0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4"/>
      <c r="T2737" s="74"/>
      <c r="U2737" s="74"/>
      <c r="V2737" s="74"/>
      <c r="W2737" s="74"/>
      <c r="X2737" s="74"/>
      <c r="Y2737" s="74"/>
      <c r="Z2737" s="74"/>
      <c r="AA2737" s="74"/>
      <c r="AB2737" s="74"/>
      <c r="AC2737" s="74"/>
      <c r="AD2737" s="74"/>
      <c r="AE2737" s="74"/>
      <c r="AF2737" s="74"/>
      <c r="AG2737" s="74"/>
      <c r="AH2737" s="74"/>
      <c r="AI2737" s="74"/>
      <c r="AJ2737" s="74"/>
      <c r="AK2737" s="74"/>
      <c r="AL2737" s="74"/>
      <c r="AM2737" s="74"/>
      <c r="AN2737" s="74"/>
      <c r="AO2737" s="74"/>
      <c r="AP2737" s="74"/>
      <c r="AQ2737" s="74"/>
      <c r="AR2737" s="74"/>
      <c r="AS2737" s="74"/>
      <c r="AT2737" s="74"/>
      <c r="AU2737" s="74"/>
      <c r="AV2737" s="74"/>
      <c r="AW2737" s="74"/>
      <c r="AX2737" s="74"/>
      <c r="AY2737" s="74"/>
      <c r="AZ2737" s="74"/>
      <c r="BA2737" s="74"/>
      <c r="BB2737" s="74"/>
      <c r="BC2737" s="74"/>
      <c r="BD2737" s="74"/>
      <c r="BE2737" s="74"/>
      <c r="BF2737" s="74"/>
      <c r="BG2737" s="74"/>
      <c r="BH2737" s="74"/>
      <c r="BI2737" s="74"/>
      <c r="BJ2737" s="74"/>
      <c r="BK2737" s="74"/>
      <c r="BL2737" s="74"/>
      <c r="BM2737" s="74"/>
      <c r="BN2737" s="74"/>
      <c r="BO2737" s="74"/>
      <c r="BP2737" s="74"/>
      <c r="BQ2737" s="74"/>
      <c r="BR2737" s="74"/>
      <c r="BS2737" s="74"/>
      <c r="BT2737" s="74"/>
      <c r="BU2737" s="74"/>
      <c r="BV2737" s="74"/>
      <c r="BW2737" s="74"/>
      <c r="BX2737" s="74"/>
      <c r="BY2737" s="74"/>
      <c r="BZ2737" s="74"/>
      <c r="CA2737" s="74"/>
      <c r="CB2737" s="74"/>
      <c r="CC2737" s="74"/>
      <c r="CD2737" s="74"/>
      <c r="CE2737" s="74"/>
      <c r="CF2737" s="74"/>
      <c r="CG2737" s="74"/>
      <c r="CH2737" s="74"/>
      <c r="CI2737" s="74"/>
      <c r="CJ2737" s="74"/>
      <c r="CK2737" s="74"/>
      <c r="CL2737" s="74"/>
      <c r="CM2737" s="74"/>
      <c r="CN2737" s="74"/>
      <c r="CO2737" s="74"/>
      <c r="CP2737" s="74"/>
      <c r="CQ2737" s="74"/>
      <c r="CR2737" s="74"/>
      <c r="CS2737" s="74"/>
      <c r="CT2737" s="74"/>
      <c r="CU2737" s="74"/>
      <c r="CV2737" s="74"/>
      <c r="CW2737" s="74"/>
      <c r="CX2737" s="74"/>
      <c r="CY2737" s="74"/>
      <c r="CZ2737" s="74"/>
      <c r="DA2737" s="74"/>
      <c r="DB2737" s="74"/>
      <c r="DC2737" s="74"/>
      <c r="DD2737" s="74"/>
      <c r="DE2737" s="74"/>
      <c r="DF2737" s="74"/>
      <c r="DG2737" s="74"/>
      <c r="DH2737" s="74"/>
      <c r="DI2737" s="74"/>
      <c r="DJ2737" s="74"/>
      <c r="DK2737" s="74"/>
      <c r="DL2737" s="74"/>
      <c r="DM2737" s="74"/>
      <c r="DN2737" s="74"/>
      <c r="DO2737" s="74"/>
      <c r="DP2737" s="74"/>
      <c r="DQ2737" s="74"/>
      <c r="DR2737" s="74"/>
      <c r="DS2737" s="74"/>
      <c r="DT2737" s="74"/>
      <c r="DU2737" s="74"/>
      <c r="DV2737" s="74"/>
      <c r="DW2737" s="74"/>
      <c r="DX2737" s="74"/>
      <c r="DY2737" s="74"/>
      <c r="DZ2737" s="74"/>
      <c r="EA2737" s="74"/>
      <c r="EB2737" s="74"/>
      <c r="EC2737" s="74"/>
      <c r="ED2737" s="74"/>
      <c r="EE2737" s="74"/>
      <c r="EF2737" s="74"/>
      <c r="EG2737" s="74"/>
      <c r="EH2737" s="74"/>
      <c r="EI2737" s="74"/>
      <c r="EJ2737" s="74"/>
      <c r="EK2737" s="74"/>
      <c r="EL2737" s="74"/>
      <c r="EM2737" s="74"/>
      <c r="EN2737" s="74"/>
      <c r="EO2737" s="74"/>
      <c r="EP2737" s="74"/>
      <c r="EQ2737" s="74"/>
      <c r="ER2737" s="74"/>
      <c r="ES2737" s="74"/>
      <c r="ET2737" s="74"/>
      <c r="EU2737" s="74"/>
      <c r="EV2737" s="74"/>
      <c r="EW2737" s="74"/>
      <c r="EX2737" s="74"/>
      <c r="EY2737" s="74"/>
      <c r="EZ2737" s="74"/>
      <c r="FA2737" s="74"/>
      <c r="FB2737" s="74"/>
      <c r="FC2737" s="74"/>
      <c r="FD2737" s="74"/>
      <c r="FE2737" s="74"/>
      <c r="FF2737" s="74"/>
      <c r="FG2737" s="74"/>
      <c r="FH2737" s="74"/>
      <c r="FI2737" s="74"/>
      <c r="FJ2737" s="74"/>
      <c r="FK2737" s="74"/>
      <c r="FL2737" s="74"/>
      <c r="FM2737" s="74"/>
      <c r="FN2737" s="74"/>
      <c r="FO2737" s="74"/>
      <c r="FP2737" s="74"/>
      <c r="FQ2737" s="74"/>
      <c r="FR2737" s="74"/>
      <c r="FS2737" s="74"/>
      <c r="FT2737" s="74"/>
      <c r="FU2737" s="74"/>
      <c r="FV2737" s="74"/>
      <c r="FW2737" s="74"/>
      <c r="FX2737" s="74"/>
      <c r="FY2737" s="74"/>
      <c r="FZ2737" s="74"/>
      <c r="GA2737" s="74"/>
      <c r="GB2737" s="74"/>
      <c r="GC2737" s="74">
        <v>0</v>
      </c>
      <c r="GD2737" s="74">
        <v>17</v>
      </c>
      <c r="GE2737" s="74">
        <v>5</v>
      </c>
      <c r="GF2737" s="74">
        <v>3</v>
      </c>
      <c r="GG2737" s="74" t="s">
        <v>250</v>
      </c>
      <c r="GH2737" s="74" t="s">
        <v>251</v>
      </c>
      <c r="GI2737" s="74" t="s">
        <v>236</v>
      </c>
      <c r="GJ2737" s="47"/>
      <c r="GK2737" s="30"/>
    </row>
    <row r="2738" spans="1:193" x14ac:dyDescent="0.2">
      <c r="A2738" t="s">
        <v>175</v>
      </c>
      <c r="B2738" t="s">
        <v>249</v>
      </c>
      <c r="C2738" t="s">
        <v>0</v>
      </c>
      <c r="D2738" t="s">
        <v>256</v>
      </c>
      <c r="E2738" t="s">
        <v>222</v>
      </c>
      <c r="F2738" t="s">
        <v>264</v>
      </c>
      <c r="G2738" t="s">
        <v>276</v>
      </c>
      <c r="H2738" s="74">
        <v>0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4"/>
      <c r="T2738" s="74"/>
      <c r="U2738" s="74"/>
      <c r="V2738" s="74"/>
      <c r="W2738" s="74"/>
      <c r="X2738" s="74"/>
      <c r="Y2738" s="74"/>
      <c r="Z2738" s="74"/>
      <c r="AA2738" s="74"/>
      <c r="AB2738" s="74"/>
      <c r="AC2738" s="74"/>
      <c r="AD2738" s="74"/>
      <c r="AE2738" s="74"/>
      <c r="AF2738" s="74"/>
      <c r="AG2738" s="74"/>
      <c r="AH2738" s="74"/>
      <c r="AI2738" s="74"/>
      <c r="AJ2738" s="74"/>
      <c r="AK2738" s="74"/>
      <c r="AL2738" s="74"/>
      <c r="AM2738" s="74"/>
      <c r="AN2738" s="74"/>
      <c r="AO2738" s="74"/>
      <c r="AP2738" s="74"/>
      <c r="AQ2738" s="74"/>
      <c r="AR2738" s="74"/>
      <c r="AS2738" s="74"/>
      <c r="AT2738" s="74"/>
      <c r="AU2738" s="74"/>
      <c r="AV2738" s="74"/>
      <c r="AW2738" s="74"/>
      <c r="AX2738" s="74"/>
      <c r="AY2738" s="74"/>
      <c r="AZ2738" s="74"/>
      <c r="BA2738" s="74"/>
      <c r="BB2738" s="74"/>
      <c r="BC2738" s="74"/>
      <c r="BD2738" s="74"/>
      <c r="BE2738" s="74"/>
      <c r="BF2738" s="74"/>
      <c r="BG2738" s="74"/>
      <c r="BH2738" s="74"/>
      <c r="BI2738" s="74"/>
      <c r="BJ2738" s="74"/>
      <c r="BK2738" s="74"/>
      <c r="BL2738" s="74"/>
      <c r="BM2738" s="74"/>
      <c r="BN2738" s="74"/>
      <c r="BO2738" s="74"/>
      <c r="BP2738" s="74"/>
      <c r="BQ2738" s="74"/>
      <c r="BR2738" s="74"/>
      <c r="BS2738" s="74"/>
      <c r="BT2738" s="74"/>
      <c r="BU2738" s="74"/>
      <c r="BV2738" s="74"/>
      <c r="BW2738" s="74"/>
      <c r="BX2738" s="74"/>
      <c r="BY2738" s="74"/>
      <c r="BZ2738" s="74"/>
      <c r="CA2738" s="74"/>
      <c r="CB2738" s="74"/>
      <c r="CC2738" s="74"/>
      <c r="CD2738" s="74"/>
      <c r="CE2738" s="74"/>
      <c r="CF2738" s="74"/>
      <c r="CG2738" s="74"/>
      <c r="CH2738" s="74"/>
      <c r="CI2738" s="74"/>
      <c r="CJ2738" s="74"/>
      <c r="CK2738" s="74"/>
      <c r="CL2738" s="74"/>
      <c r="CM2738" s="74"/>
      <c r="CN2738" s="74"/>
      <c r="CO2738" s="74"/>
      <c r="CP2738" s="74"/>
      <c r="CQ2738" s="74"/>
      <c r="CR2738" s="74"/>
      <c r="CS2738" s="74"/>
      <c r="CT2738" s="74"/>
      <c r="CU2738" s="74"/>
      <c r="CV2738" s="74"/>
      <c r="CW2738" s="74"/>
      <c r="CX2738" s="74"/>
      <c r="CY2738" s="74"/>
      <c r="CZ2738" s="74"/>
      <c r="DA2738" s="74"/>
      <c r="DB2738" s="74"/>
      <c r="DC2738" s="74"/>
      <c r="DD2738" s="74"/>
      <c r="DE2738" s="74"/>
      <c r="DF2738" s="74"/>
      <c r="DG2738" s="74"/>
      <c r="DH2738" s="74"/>
      <c r="DI2738" s="74"/>
      <c r="DJ2738" s="74"/>
      <c r="DK2738" s="74"/>
      <c r="DL2738" s="74"/>
      <c r="DM2738" s="74"/>
      <c r="DN2738" s="74"/>
      <c r="DO2738" s="74"/>
      <c r="DP2738" s="74"/>
      <c r="DQ2738" s="74"/>
      <c r="DR2738" s="74"/>
      <c r="DS2738" s="74"/>
      <c r="DT2738" s="74"/>
      <c r="DU2738" s="74"/>
      <c r="DV2738" s="74"/>
      <c r="DW2738" s="74"/>
      <c r="DX2738" s="74"/>
      <c r="DY2738" s="74"/>
      <c r="DZ2738" s="74"/>
      <c r="EA2738" s="74"/>
      <c r="EB2738" s="74"/>
      <c r="EC2738" s="74"/>
      <c r="ED2738" s="74"/>
      <c r="EE2738" s="74"/>
      <c r="EF2738" s="74"/>
      <c r="EG2738" s="74"/>
      <c r="EH2738" s="74"/>
      <c r="EI2738" s="74"/>
      <c r="EJ2738" s="74"/>
      <c r="EK2738" s="74"/>
      <c r="EL2738" s="74"/>
      <c r="EM2738" s="74"/>
      <c r="EN2738" s="74"/>
      <c r="EO2738" s="74"/>
      <c r="EP2738" s="74"/>
      <c r="EQ2738" s="74"/>
      <c r="ER2738" s="74"/>
      <c r="ES2738" s="74"/>
      <c r="ET2738" s="74"/>
      <c r="EU2738" s="74"/>
      <c r="EV2738" s="74"/>
      <c r="EW2738" s="74"/>
      <c r="EX2738" s="74"/>
      <c r="EY2738" s="74"/>
      <c r="EZ2738" s="74"/>
      <c r="FA2738" s="74"/>
      <c r="FB2738" s="74"/>
      <c r="FC2738" s="74"/>
      <c r="FD2738" s="74"/>
      <c r="FE2738" s="74"/>
      <c r="FF2738" s="74"/>
      <c r="FG2738" s="74"/>
      <c r="FH2738" s="74"/>
      <c r="FI2738" s="74"/>
      <c r="FJ2738" s="74"/>
      <c r="FK2738" s="74"/>
      <c r="FL2738" s="74"/>
      <c r="FM2738" s="74"/>
      <c r="FN2738" s="74"/>
      <c r="FO2738" s="74"/>
      <c r="FP2738" s="74"/>
      <c r="FQ2738" s="74"/>
      <c r="FR2738" s="74"/>
      <c r="FS2738" s="74"/>
      <c r="FT2738" s="74"/>
      <c r="FU2738" s="74"/>
      <c r="FV2738" s="74"/>
      <c r="FW2738" s="74"/>
      <c r="FX2738" s="74"/>
      <c r="FY2738" s="74"/>
      <c r="FZ2738" s="74"/>
      <c r="GA2738" s="74"/>
      <c r="GB2738" s="74"/>
      <c r="GC2738" s="74">
        <v>0</v>
      </c>
      <c r="GD2738" s="74">
        <v>17</v>
      </c>
      <c r="GE2738" s="74">
        <v>6</v>
      </c>
      <c r="GF2738" s="74">
        <v>3</v>
      </c>
      <c r="GG2738" s="74" t="s">
        <v>250</v>
      </c>
      <c r="GH2738" s="74" t="s">
        <v>251</v>
      </c>
      <c r="GI2738" s="74" t="s">
        <v>236</v>
      </c>
      <c r="GJ2738" s="47"/>
      <c r="GK2738" s="30"/>
    </row>
    <row r="2739" spans="1:193" x14ac:dyDescent="0.2">
      <c r="A2739" t="s">
        <v>175</v>
      </c>
      <c r="B2739" t="s">
        <v>249</v>
      </c>
      <c r="C2739" t="s">
        <v>0</v>
      </c>
      <c r="D2739" t="s">
        <v>256</v>
      </c>
      <c r="E2739" t="s">
        <v>223</v>
      </c>
      <c r="F2739" t="s">
        <v>264</v>
      </c>
      <c r="G2739" t="s">
        <v>276</v>
      </c>
      <c r="H2739" s="74">
        <v>0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4"/>
      <c r="T2739" s="74"/>
      <c r="U2739" s="74"/>
      <c r="V2739" s="74"/>
      <c r="W2739" s="74"/>
      <c r="X2739" s="74"/>
      <c r="Y2739" s="74"/>
      <c r="Z2739" s="74"/>
      <c r="AA2739" s="74"/>
      <c r="AB2739" s="74"/>
      <c r="AC2739" s="74"/>
      <c r="AD2739" s="74"/>
      <c r="AE2739" s="74"/>
      <c r="AF2739" s="74"/>
      <c r="AG2739" s="74"/>
      <c r="AH2739" s="74"/>
      <c r="AI2739" s="74"/>
      <c r="AJ2739" s="74"/>
      <c r="AK2739" s="74"/>
      <c r="AL2739" s="74"/>
      <c r="AM2739" s="74"/>
      <c r="AN2739" s="74"/>
      <c r="AO2739" s="74"/>
      <c r="AP2739" s="74"/>
      <c r="AQ2739" s="74"/>
      <c r="AR2739" s="74"/>
      <c r="AS2739" s="74"/>
      <c r="AT2739" s="74"/>
      <c r="AU2739" s="74"/>
      <c r="AV2739" s="74"/>
      <c r="AW2739" s="74"/>
      <c r="AX2739" s="74"/>
      <c r="AY2739" s="74"/>
      <c r="AZ2739" s="74"/>
      <c r="BA2739" s="74"/>
      <c r="BB2739" s="74"/>
      <c r="BC2739" s="74"/>
      <c r="BD2739" s="74"/>
      <c r="BE2739" s="74"/>
      <c r="BF2739" s="74"/>
      <c r="BG2739" s="74"/>
      <c r="BH2739" s="74"/>
      <c r="BI2739" s="74"/>
      <c r="BJ2739" s="74"/>
      <c r="BK2739" s="74"/>
      <c r="BL2739" s="74"/>
      <c r="BM2739" s="74"/>
      <c r="BN2739" s="74"/>
      <c r="BO2739" s="74"/>
      <c r="BP2739" s="74"/>
      <c r="BQ2739" s="74"/>
      <c r="BR2739" s="74"/>
      <c r="BS2739" s="74"/>
      <c r="BT2739" s="74"/>
      <c r="BU2739" s="74"/>
      <c r="BV2739" s="74"/>
      <c r="BW2739" s="74"/>
      <c r="BX2739" s="74"/>
      <c r="BY2739" s="74"/>
      <c r="BZ2739" s="74"/>
      <c r="CA2739" s="74"/>
      <c r="CB2739" s="74"/>
      <c r="CC2739" s="74"/>
      <c r="CD2739" s="74"/>
      <c r="CE2739" s="74"/>
      <c r="CF2739" s="74"/>
      <c r="CG2739" s="74"/>
      <c r="CH2739" s="74"/>
      <c r="CI2739" s="74"/>
      <c r="CJ2739" s="74"/>
      <c r="CK2739" s="74"/>
      <c r="CL2739" s="74"/>
      <c r="CM2739" s="74"/>
      <c r="CN2739" s="74"/>
      <c r="CO2739" s="74"/>
      <c r="CP2739" s="74"/>
      <c r="CQ2739" s="74"/>
      <c r="CR2739" s="74"/>
      <c r="CS2739" s="74"/>
      <c r="CT2739" s="74"/>
      <c r="CU2739" s="74"/>
      <c r="CV2739" s="74"/>
      <c r="CW2739" s="74"/>
      <c r="CX2739" s="74"/>
      <c r="CY2739" s="74"/>
      <c r="CZ2739" s="74"/>
      <c r="DA2739" s="74"/>
      <c r="DB2739" s="74"/>
      <c r="DC2739" s="74"/>
      <c r="DD2739" s="74"/>
      <c r="DE2739" s="74"/>
      <c r="DF2739" s="74"/>
      <c r="DG2739" s="74"/>
      <c r="DH2739" s="74"/>
      <c r="DI2739" s="74"/>
      <c r="DJ2739" s="74"/>
      <c r="DK2739" s="74"/>
      <c r="DL2739" s="74"/>
      <c r="DM2739" s="74"/>
      <c r="DN2739" s="74"/>
      <c r="DO2739" s="74"/>
      <c r="DP2739" s="74"/>
      <c r="DQ2739" s="74"/>
      <c r="DR2739" s="74"/>
      <c r="DS2739" s="74"/>
      <c r="DT2739" s="74"/>
      <c r="DU2739" s="74"/>
      <c r="DV2739" s="74"/>
      <c r="DW2739" s="74"/>
      <c r="DX2739" s="74"/>
      <c r="DY2739" s="74"/>
      <c r="DZ2739" s="74"/>
      <c r="EA2739" s="74"/>
      <c r="EB2739" s="74"/>
      <c r="EC2739" s="74"/>
      <c r="ED2739" s="74"/>
      <c r="EE2739" s="74"/>
      <c r="EF2739" s="74"/>
      <c r="EG2739" s="74"/>
      <c r="EH2739" s="74"/>
      <c r="EI2739" s="74"/>
      <c r="EJ2739" s="74"/>
      <c r="EK2739" s="74"/>
      <c r="EL2739" s="74"/>
      <c r="EM2739" s="74"/>
      <c r="EN2739" s="74"/>
      <c r="EO2739" s="74"/>
      <c r="EP2739" s="74"/>
      <c r="EQ2739" s="74"/>
      <c r="ER2739" s="74"/>
      <c r="ES2739" s="74"/>
      <c r="ET2739" s="74"/>
      <c r="EU2739" s="74"/>
      <c r="EV2739" s="74"/>
      <c r="EW2739" s="74"/>
      <c r="EX2739" s="74"/>
      <c r="EY2739" s="74"/>
      <c r="EZ2739" s="74"/>
      <c r="FA2739" s="74"/>
      <c r="FB2739" s="74"/>
      <c r="FC2739" s="74"/>
      <c r="FD2739" s="74"/>
      <c r="FE2739" s="74"/>
      <c r="FF2739" s="74"/>
      <c r="FG2739" s="74"/>
      <c r="FH2739" s="74"/>
      <c r="FI2739" s="74"/>
      <c r="FJ2739" s="74"/>
      <c r="FK2739" s="74"/>
      <c r="FL2739" s="74"/>
      <c r="FM2739" s="74"/>
      <c r="FN2739" s="74"/>
      <c r="FO2739" s="74"/>
      <c r="FP2739" s="74"/>
      <c r="FQ2739" s="74"/>
      <c r="FR2739" s="74"/>
      <c r="FS2739" s="74"/>
      <c r="FT2739" s="74"/>
      <c r="FU2739" s="74"/>
      <c r="FV2739" s="74"/>
      <c r="FW2739" s="74"/>
      <c r="FX2739" s="74"/>
      <c r="FY2739" s="74"/>
      <c r="FZ2739" s="74"/>
      <c r="GA2739" s="74"/>
      <c r="GB2739" s="74"/>
      <c r="GC2739" s="74">
        <v>0</v>
      </c>
      <c r="GD2739" s="74">
        <v>17</v>
      </c>
      <c r="GE2739" s="74">
        <v>6</v>
      </c>
      <c r="GF2739" s="74">
        <v>3</v>
      </c>
      <c r="GG2739" s="74" t="s">
        <v>250</v>
      </c>
      <c r="GH2739" s="74" t="s">
        <v>251</v>
      </c>
      <c r="GI2739" s="74" t="s">
        <v>236</v>
      </c>
      <c r="GJ2739" s="47"/>
      <c r="GK2739" s="30"/>
    </row>
    <row r="2740" spans="1:193" x14ac:dyDescent="0.2">
      <c r="A2740" t="s">
        <v>175</v>
      </c>
      <c r="B2740" t="s">
        <v>249</v>
      </c>
      <c r="C2740" t="s">
        <v>0</v>
      </c>
      <c r="D2740" t="s">
        <v>256</v>
      </c>
      <c r="E2740" t="s">
        <v>224</v>
      </c>
      <c r="F2740" t="s">
        <v>264</v>
      </c>
      <c r="G2740" t="s">
        <v>276</v>
      </c>
      <c r="H2740" s="74">
        <v>0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4"/>
      <c r="T2740" s="74"/>
      <c r="U2740" s="74"/>
      <c r="V2740" s="74"/>
      <c r="W2740" s="74"/>
      <c r="X2740" s="74"/>
      <c r="Y2740" s="74"/>
      <c r="Z2740" s="74"/>
      <c r="AA2740" s="74"/>
      <c r="AB2740" s="74"/>
      <c r="AC2740" s="74"/>
      <c r="AD2740" s="74"/>
      <c r="AE2740" s="74"/>
      <c r="AF2740" s="74"/>
      <c r="AG2740" s="74"/>
      <c r="AH2740" s="74"/>
      <c r="AI2740" s="74"/>
      <c r="AJ2740" s="74"/>
      <c r="AK2740" s="74"/>
      <c r="AL2740" s="74"/>
      <c r="AM2740" s="74"/>
      <c r="AN2740" s="74"/>
      <c r="AO2740" s="74"/>
      <c r="AP2740" s="74"/>
      <c r="AQ2740" s="74"/>
      <c r="AR2740" s="74"/>
      <c r="AS2740" s="74"/>
      <c r="AT2740" s="74"/>
      <c r="AU2740" s="74"/>
      <c r="AV2740" s="74"/>
      <c r="AW2740" s="74"/>
      <c r="AX2740" s="74"/>
      <c r="AY2740" s="74"/>
      <c r="AZ2740" s="74"/>
      <c r="BA2740" s="74"/>
      <c r="BB2740" s="74"/>
      <c r="BC2740" s="74"/>
      <c r="BD2740" s="74"/>
      <c r="BE2740" s="74"/>
      <c r="BF2740" s="74"/>
      <c r="BG2740" s="74"/>
      <c r="BH2740" s="74"/>
      <c r="BI2740" s="74"/>
      <c r="BJ2740" s="74"/>
      <c r="BK2740" s="74"/>
      <c r="BL2740" s="74"/>
      <c r="BM2740" s="74"/>
      <c r="BN2740" s="74"/>
      <c r="BO2740" s="74"/>
      <c r="BP2740" s="74"/>
      <c r="BQ2740" s="74"/>
      <c r="BR2740" s="74"/>
      <c r="BS2740" s="74"/>
      <c r="BT2740" s="74"/>
      <c r="BU2740" s="74"/>
      <c r="BV2740" s="74"/>
      <c r="BW2740" s="74"/>
      <c r="BX2740" s="74"/>
      <c r="BY2740" s="74"/>
      <c r="BZ2740" s="74"/>
      <c r="CA2740" s="74"/>
      <c r="CB2740" s="74"/>
      <c r="CC2740" s="74"/>
      <c r="CD2740" s="74"/>
      <c r="CE2740" s="74"/>
      <c r="CF2740" s="74"/>
      <c r="CG2740" s="74"/>
      <c r="CH2740" s="74"/>
      <c r="CI2740" s="74"/>
      <c r="CJ2740" s="74"/>
      <c r="CK2740" s="74"/>
      <c r="CL2740" s="74"/>
      <c r="CM2740" s="74"/>
      <c r="CN2740" s="74"/>
      <c r="CO2740" s="74"/>
      <c r="CP2740" s="74"/>
      <c r="CQ2740" s="74"/>
      <c r="CR2740" s="74"/>
      <c r="CS2740" s="74"/>
      <c r="CT2740" s="74"/>
      <c r="CU2740" s="74"/>
      <c r="CV2740" s="74"/>
      <c r="CW2740" s="74"/>
      <c r="CX2740" s="74"/>
      <c r="CY2740" s="74"/>
      <c r="CZ2740" s="74"/>
      <c r="DA2740" s="74"/>
      <c r="DB2740" s="74"/>
      <c r="DC2740" s="74"/>
      <c r="DD2740" s="74"/>
      <c r="DE2740" s="74"/>
      <c r="DF2740" s="74"/>
      <c r="DG2740" s="74"/>
      <c r="DH2740" s="74"/>
      <c r="DI2740" s="74"/>
      <c r="DJ2740" s="74"/>
      <c r="DK2740" s="74"/>
      <c r="DL2740" s="74"/>
      <c r="DM2740" s="74"/>
      <c r="DN2740" s="74"/>
      <c r="DO2740" s="74"/>
      <c r="DP2740" s="74"/>
      <c r="DQ2740" s="74"/>
      <c r="DR2740" s="74"/>
      <c r="DS2740" s="74"/>
      <c r="DT2740" s="74"/>
      <c r="DU2740" s="74"/>
      <c r="DV2740" s="74"/>
      <c r="DW2740" s="74"/>
      <c r="DX2740" s="74"/>
      <c r="DY2740" s="74"/>
      <c r="DZ2740" s="74"/>
      <c r="EA2740" s="74"/>
      <c r="EB2740" s="74"/>
      <c r="EC2740" s="74"/>
      <c r="ED2740" s="74"/>
      <c r="EE2740" s="74"/>
      <c r="EF2740" s="74"/>
      <c r="EG2740" s="74"/>
      <c r="EH2740" s="74"/>
      <c r="EI2740" s="74"/>
      <c r="EJ2740" s="74"/>
      <c r="EK2740" s="74"/>
      <c r="EL2740" s="74"/>
      <c r="EM2740" s="74"/>
      <c r="EN2740" s="74"/>
      <c r="EO2740" s="74"/>
      <c r="EP2740" s="74"/>
      <c r="EQ2740" s="74"/>
      <c r="ER2740" s="74"/>
      <c r="ES2740" s="74"/>
      <c r="ET2740" s="74"/>
      <c r="EU2740" s="74"/>
      <c r="EV2740" s="74"/>
      <c r="EW2740" s="74"/>
      <c r="EX2740" s="74"/>
      <c r="EY2740" s="74"/>
      <c r="EZ2740" s="74"/>
      <c r="FA2740" s="74"/>
      <c r="FB2740" s="74"/>
      <c r="FC2740" s="74"/>
      <c r="FD2740" s="74"/>
      <c r="FE2740" s="74"/>
      <c r="FF2740" s="74"/>
      <c r="FG2740" s="74"/>
      <c r="FH2740" s="74"/>
      <c r="FI2740" s="74"/>
      <c r="FJ2740" s="74"/>
      <c r="FK2740" s="74"/>
      <c r="FL2740" s="74"/>
      <c r="FM2740" s="74"/>
      <c r="FN2740" s="74"/>
      <c r="FO2740" s="74"/>
      <c r="FP2740" s="74"/>
      <c r="FQ2740" s="74"/>
      <c r="FR2740" s="74"/>
      <c r="FS2740" s="74"/>
      <c r="FT2740" s="74"/>
      <c r="FU2740" s="74"/>
      <c r="FV2740" s="74"/>
      <c r="FW2740" s="74"/>
      <c r="FX2740" s="74"/>
      <c r="FY2740" s="74"/>
      <c r="FZ2740" s="74"/>
      <c r="GA2740" s="74"/>
      <c r="GB2740" s="74"/>
      <c r="GC2740" s="74">
        <v>0</v>
      </c>
      <c r="GD2740" s="74">
        <v>17</v>
      </c>
      <c r="GE2740" s="74">
        <v>6</v>
      </c>
      <c r="GF2740" s="74">
        <v>3</v>
      </c>
      <c r="GG2740" s="74" t="s">
        <v>250</v>
      </c>
      <c r="GH2740" s="74" t="s">
        <v>251</v>
      </c>
      <c r="GI2740" s="74" t="s">
        <v>236</v>
      </c>
      <c r="GJ2740" s="47"/>
      <c r="GK2740" s="30"/>
    </row>
    <row r="2741" spans="1:193" x14ac:dyDescent="0.2">
      <c r="A2741" t="s">
        <v>175</v>
      </c>
      <c r="B2741" t="s">
        <v>249</v>
      </c>
      <c r="C2741" t="s">
        <v>0</v>
      </c>
      <c r="D2741" t="s">
        <v>256</v>
      </c>
      <c r="E2741" t="s">
        <v>220</v>
      </c>
      <c r="F2741" t="s">
        <v>264</v>
      </c>
      <c r="G2741" t="s">
        <v>276</v>
      </c>
      <c r="H2741" s="74">
        <v>0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4"/>
      <c r="T2741" s="74"/>
      <c r="U2741" s="74"/>
      <c r="V2741" s="74"/>
      <c r="W2741" s="74"/>
      <c r="X2741" s="74"/>
      <c r="Y2741" s="74"/>
      <c r="Z2741" s="74"/>
      <c r="AA2741" s="74"/>
      <c r="AB2741" s="74"/>
      <c r="AC2741" s="74"/>
      <c r="AD2741" s="74"/>
      <c r="AE2741" s="74"/>
      <c r="AF2741" s="74"/>
      <c r="AG2741" s="74"/>
      <c r="AH2741" s="74"/>
      <c r="AI2741" s="74"/>
      <c r="AJ2741" s="74"/>
      <c r="AK2741" s="74"/>
      <c r="AL2741" s="74"/>
      <c r="AM2741" s="74"/>
      <c r="AN2741" s="74"/>
      <c r="AO2741" s="74"/>
      <c r="AP2741" s="74"/>
      <c r="AQ2741" s="74"/>
      <c r="AR2741" s="74"/>
      <c r="AS2741" s="74"/>
      <c r="AT2741" s="74"/>
      <c r="AU2741" s="74"/>
      <c r="AV2741" s="74"/>
      <c r="AW2741" s="74"/>
      <c r="AX2741" s="74"/>
      <c r="AY2741" s="74"/>
      <c r="AZ2741" s="74"/>
      <c r="BA2741" s="74"/>
      <c r="BB2741" s="74"/>
      <c r="BC2741" s="74"/>
      <c r="BD2741" s="74"/>
      <c r="BE2741" s="74"/>
      <c r="BF2741" s="74"/>
      <c r="BG2741" s="74"/>
      <c r="BH2741" s="74"/>
      <c r="BI2741" s="74"/>
      <c r="BJ2741" s="74"/>
      <c r="BK2741" s="74"/>
      <c r="BL2741" s="74"/>
      <c r="BM2741" s="74"/>
      <c r="BN2741" s="74"/>
      <c r="BO2741" s="74"/>
      <c r="BP2741" s="74"/>
      <c r="BQ2741" s="74"/>
      <c r="BR2741" s="74"/>
      <c r="BS2741" s="74"/>
      <c r="BT2741" s="74"/>
      <c r="BU2741" s="74"/>
      <c r="BV2741" s="74"/>
      <c r="BW2741" s="74"/>
      <c r="BX2741" s="74"/>
      <c r="BY2741" s="74"/>
      <c r="BZ2741" s="74"/>
      <c r="CA2741" s="74"/>
      <c r="CB2741" s="74"/>
      <c r="CC2741" s="74"/>
      <c r="CD2741" s="74"/>
      <c r="CE2741" s="74"/>
      <c r="CF2741" s="74"/>
      <c r="CG2741" s="74"/>
      <c r="CH2741" s="74"/>
      <c r="CI2741" s="74"/>
      <c r="CJ2741" s="74"/>
      <c r="CK2741" s="74"/>
      <c r="CL2741" s="74"/>
      <c r="CM2741" s="74"/>
      <c r="CN2741" s="74"/>
      <c r="CO2741" s="74"/>
      <c r="CP2741" s="74"/>
      <c r="CQ2741" s="74"/>
      <c r="CR2741" s="74"/>
      <c r="CS2741" s="74"/>
      <c r="CT2741" s="74"/>
      <c r="CU2741" s="74"/>
      <c r="CV2741" s="74"/>
      <c r="CW2741" s="74"/>
      <c r="CX2741" s="74"/>
      <c r="CY2741" s="74"/>
      <c r="CZ2741" s="74"/>
      <c r="DA2741" s="74"/>
      <c r="DB2741" s="74"/>
      <c r="DC2741" s="74"/>
      <c r="DD2741" s="74"/>
      <c r="DE2741" s="74"/>
      <c r="DF2741" s="74"/>
      <c r="DG2741" s="74"/>
      <c r="DH2741" s="74"/>
      <c r="DI2741" s="74"/>
      <c r="DJ2741" s="74"/>
      <c r="DK2741" s="74"/>
      <c r="DL2741" s="74"/>
      <c r="DM2741" s="74"/>
      <c r="DN2741" s="74"/>
      <c r="DO2741" s="74"/>
      <c r="DP2741" s="74"/>
      <c r="DQ2741" s="74"/>
      <c r="DR2741" s="74"/>
      <c r="DS2741" s="74"/>
      <c r="DT2741" s="74"/>
      <c r="DU2741" s="74"/>
      <c r="DV2741" s="74"/>
      <c r="DW2741" s="74"/>
      <c r="DX2741" s="74"/>
      <c r="DY2741" s="74"/>
      <c r="DZ2741" s="74"/>
      <c r="EA2741" s="74"/>
      <c r="EB2741" s="74"/>
      <c r="EC2741" s="74"/>
      <c r="ED2741" s="74"/>
      <c r="EE2741" s="74"/>
      <c r="EF2741" s="74"/>
      <c r="EG2741" s="74"/>
      <c r="EH2741" s="74"/>
      <c r="EI2741" s="74"/>
      <c r="EJ2741" s="74"/>
      <c r="EK2741" s="74"/>
      <c r="EL2741" s="74"/>
      <c r="EM2741" s="74"/>
      <c r="EN2741" s="74"/>
      <c r="EO2741" s="74"/>
      <c r="EP2741" s="74"/>
      <c r="EQ2741" s="74"/>
      <c r="ER2741" s="74"/>
      <c r="ES2741" s="74"/>
      <c r="ET2741" s="74"/>
      <c r="EU2741" s="74"/>
      <c r="EV2741" s="74"/>
      <c r="EW2741" s="74"/>
      <c r="EX2741" s="74"/>
      <c r="EY2741" s="74"/>
      <c r="EZ2741" s="74"/>
      <c r="FA2741" s="74"/>
      <c r="FB2741" s="74"/>
      <c r="FC2741" s="74"/>
      <c r="FD2741" s="74"/>
      <c r="FE2741" s="74"/>
      <c r="FF2741" s="74"/>
      <c r="FG2741" s="74"/>
      <c r="FH2741" s="74"/>
      <c r="FI2741" s="74"/>
      <c r="FJ2741" s="74"/>
      <c r="FK2741" s="74"/>
      <c r="FL2741" s="74"/>
      <c r="FM2741" s="74"/>
      <c r="FN2741" s="74"/>
      <c r="FO2741" s="74"/>
      <c r="FP2741" s="74"/>
      <c r="FQ2741" s="74"/>
      <c r="FR2741" s="74"/>
      <c r="FS2741" s="74"/>
      <c r="FT2741" s="74"/>
      <c r="FU2741" s="74"/>
      <c r="FV2741" s="74"/>
      <c r="FW2741" s="74"/>
      <c r="FX2741" s="74"/>
      <c r="FY2741" s="74"/>
      <c r="FZ2741" s="74"/>
      <c r="GA2741" s="74"/>
      <c r="GB2741" s="74"/>
      <c r="GC2741" s="74">
        <v>0</v>
      </c>
      <c r="GD2741" s="74">
        <v>17</v>
      </c>
      <c r="GE2741" s="74">
        <v>6</v>
      </c>
      <c r="GF2741" s="74">
        <v>3</v>
      </c>
      <c r="GG2741" s="74" t="s">
        <v>250</v>
      </c>
      <c r="GH2741" s="74" t="s">
        <v>251</v>
      </c>
      <c r="GI2741" s="74" t="s">
        <v>236</v>
      </c>
      <c r="GJ2741" s="47"/>
      <c r="GK2741" s="30"/>
    </row>
    <row r="2742" spans="1:193" x14ac:dyDescent="0.2">
      <c r="A2742" t="s">
        <v>175</v>
      </c>
      <c r="B2742" t="s">
        <v>249</v>
      </c>
      <c r="C2742" t="s">
        <v>0</v>
      </c>
      <c r="D2742" t="s">
        <v>256</v>
      </c>
      <c r="E2742" t="s">
        <v>221</v>
      </c>
      <c r="F2742" t="s">
        <v>264</v>
      </c>
      <c r="G2742" t="s">
        <v>276</v>
      </c>
      <c r="H2742" s="74">
        <v>0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4"/>
      <c r="T2742" s="74"/>
      <c r="U2742" s="74"/>
      <c r="V2742" s="74"/>
      <c r="W2742" s="74"/>
      <c r="X2742" s="74"/>
      <c r="Y2742" s="74"/>
      <c r="Z2742" s="74"/>
      <c r="AA2742" s="74"/>
      <c r="AB2742" s="74"/>
      <c r="AC2742" s="74"/>
      <c r="AD2742" s="74"/>
      <c r="AE2742" s="74"/>
      <c r="AF2742" s="74"/>
      <c r="AG2742" s="74"/>
      <c r="AH2742" s="74"/>
      <c r="AI2742" s="74"/>
      <c r="AJ2742" s="74"/>
      <c r="AK2742" s="74"/>
      <c r="AL2742" s="74"/>
      <c r="AM2742" s="74"/>
      <c r="AN2742" s="74"/>
      <c r="AO2742" s="74"/>
      <c r="AP2742" s="74"/>
      <c r="AQ2742" s="74"/>
      <c r="AR2742" s="74"/>
      <c r="AS2742" s="74"/>
      <c r="AT2742" s="74"/>
      <c r="AU2742" s="74"/>
      <c r="AV2742" s="74"/>
      <c r="AW2742" s="74"/>
      <c r="AX2742" s="74"/>
      <c r="AY2742" s="74"/>
      <c r="AZ2742" s="74"/>
      <c r="BA2742" s="74"/>
      <c r="BB2742" s="74"/>
      <c r="BC2742" s="74"/>
      <c r="BD2742" s="74"/>
      <c r="BE2742" s="74"/>
      <c r="BF2742" s="74"/>
      <c r="BG2742" s="74"/>
      <c r="BH2742" s="74"/>
      <c r="BI2742" s="74"/>
      <c r="BJ2742" s="74"/>
      <c r="BK2742" s="74"/>
      <c r="BL2742" s="74"/>
      <c r="BM2742" s="74"/>
      <c r="BN2742" s="74"/>
      <c r="BO2742" s="74"/>
      <c r="BP2742" s="74"/>
      <c r="BQ2742" s="74"/>
      <c r="BR2742" s="74"/>
      <c r="BS2742" s="74"/>
      <c r="BT2742" s="74"/>
      <c r="BU2742" s="74"/>
      <c r="BV2742" s="74"/>
      <c r="BW2742" s="74"/>
      <c r="BX2742" s="74"/>
      <c r="BY2742" s="74"/>
      <c r="BZ2742" s="74"/>
      <c r="CA2742" s="74"/>
      <c r="CB2742" s="74"/>
      <c r="CC2742" s="74"/>
      <c r="CD2742" s="74"/>
      <c r="CE2742" s="74"/>
      <c r="CF2742" s="74"/>
      <c r="CG2742" s="74"/>
      <c r="CH2742" s="74"/>
      <c r="CI2742" s="74"/>
      <c r="CJ2742" s="74"/>
      <c r="CK2742" s="74"/>
      <c r="CL2742" s="74"/>
      <c r="CM2742" s="74"/>
      <c r="CN2742" s="74"/>
      <c r="CO2742" s="74"/>
      <c r="CP2742" s="74"/>
      <c r="CQ2742" s="74"/>
      <c r="CR2742" s="74"/>
      <c r="CS2742" s="74"/>
      <c r="CT2742" s="74"/>
      <c r="CU2742" s="74"/>
      <c r="CV2742" s="74"/>
      <c r="CW2742" s="74"/>
      <c r="CX2742" s="74"/>
      <c r="CY2742" s="74"/>
      <c r="CZ2742" s="74"/>
      <c r="DA2742" s="74"/>
      <c r="DB2742" s="74"/>
      <c r="DC2742" s="74"/>
      <c r="DD2742" s="74"/>
      <c r="DE2742" s="74"/>
      <c r="DF2742" s="74"/>
      <c r="DG2742" s="74"/>
      <c r="DH2742" s="74"/>
      <c r="DI2742" s="74"/>
      <c r="DJ2742" s="74"/>
      <c r="DK2742" s="74"/>
      <c r="DL2742" s="74"/>
      <c r="DM2742" s="74"/>
      <c r="DN2742" s="74"/>
      <c r="DO2742" s="74"/>
      <c r="DP2742" s="74"/>
      <c r="DQ2742" s="74"/>
      <c r="DR2742" s="74"/>
      <c r="DS2742" s="74"/>
      <c r="DT2742" s="74"/>
      <c r="DU2742" s="74"/>
      <c r="DV2742" s="74"/>
      <c r="DW2742" s="74"/>
      <c r="DX2742" s="74"/>
      <c r="DY2742" s="74"/>
      <c r="DZ2742" s="74"/>
      <c r="EA2742" s="74"/>
      <c r="EB2742" s="74"/>
      <c r="EC2742" s="74"/>
      <c r="ED2742" s="74"/>
      <c r="EE2742" s="74"/>
      <c r="EF2742" s="74"/>
      <c r="EG2742" s="74"/>
      <c r="EH2742" s="74"/>
      <c r="EI2742" s="74"/>
      <c r="EJ2742" s="74"/>
      <c r="EK2742" s="74"/>
      <c r="EL2742" s="74"/>
      <c r="EM2742" s="74"/>
      <c r="EN2742" s="74"/>
      <c r="EO2742" s="74"/>
      <c r="EP2742" s="74"/>
      <c r="EQ2742" s="74"/>
      <c r="ER2742" s="74"/>
      <c r="ES2742" s="74"/>
      <c r="ET2742" s="74"/>
      <c r="EU2742" s="74"/>
      <c r="EV2742" s="74"/>
      <c r="EW2742" s="74"/>
      <c r="EX2742" s="74"/>
      <c r="EY2742" s="74"/>
      <c r="EZ2742" s="74"/>
      <c r="FA2742" s="74"/>
      <c r="FB2742" s="74"/>
      <c r="FC2742" s="74"/>
      <c r="FD2742" s="74"/>
      <c r="FE2742" s="74"/>
      <c r="FF2742" s="74"/>
      <c r="FG2742" s="74"/>
      <c r="FH2742" s="74"/>
      <c r="FI2742" s="74"/>
      <c r="FJ2742" s="74"/>
      <c r="FK2742" s="74"/>
      <c r="FL2742" s="74"/>
      <c r="FM2742" s="74"/>
      <c r="FN2742" s="74"/>
      <c r="FO2742" s="74"/>
      <c r="FP2742" s="74"/>
      <c r="FQ2742" s="74"/>
      <c r="FR2742" s="74"/>
      <c r="FS2742" s="74"/>
      <c r="FT2742" s="74"/>
      <c r="FU2742" s="74"/>
      <c r="FV2742" s="74"/>
      <c r="FW2742" s="74"/>
      <c r="FX2742" s="74"/>
      <c r="FY2742" s="74"/>
      <c r="FZ2742" s="74">
        <v>1</v>
      </c>
      <c r="GA2742" s="74">
        <v>2229.574951171875</v>
      </c>
      <c r="GB2742" s="74">
        <v>2229.574951171875</v>
      </c>
      <c r="GC2742" s="74">
        <v>0</v>
      </c>
      <c r="GD2742" s="74">
        <v>17</v>
      </c>
      <c r="GE2742" s="74">
        <v>6</v>
      </c>
      <c r="GF2742" s="74">
        <v>3</v>
      </c>
      <c r="GG2742" s="74" t="s">
        <v>250</v>
      </c>
      <c r="GH2742" s="74" t="s">
        <v>251</v>
      </c>
      <c r="GI2742" s="74" t="s">
        <v>236</v>
      </c>
      <c r="GJ2742" s="47"/>
      <c r="GK2742" s="30"/>
    </row>
    <row r="2743" spans="1:193" x14ac:dyDescent="0.2">
      <c r="A2743" t="s">
        <v>175</v>
      </c>
      <c r="B2743" t="s">
        <v>249</v>
      </c>
      <c r="C2743" t="s">
        <v>0</v>
      </c>
      <c r="D2743" t="s">
        <v>256</v>
      </c>
      <c r="E2743" t="s">
        <v>186</v>
      </c>
      <c r="F2743" t="s">
        <v>264</v>
      </c>
      <c r="G2743" t="s">
        <v>276</v>
      </c>
      <c r="H2743" s="74">
        <v>0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4"/>
      <c r="T2743" s="74"/>
      <c r="U2743" s="74"/>
      <c r="V2743" s="74"/>
      <c r="W2743" s="74"/>
      <c r="X2743" s="74"/>
      <c r="Y2743" s="74"/>
      <c r="Z2743" s="74"/>
      <c r="AA2743" s="74"/>
      <c r="AB2743" s="74"/>
      <c r="AC2743" s="74"/>
      <c r="AD2743" s="74"/>
      <c r="AE2743" s="74"/>
      <c r="AF2743" s="74"/>
      <c r="AG2743" s="74"/>
      <c r="AH2743" s="74"/>
      <c r="AI2743" s="74"/>
      <c r="AJ2743" s="74"/>
      <c r="AK2743" s="74"/>
      <c r="AL2743" s="74"/>
      <c r="AM2743" s="74"/>
      <c r="AN2743" s="74"/>
      <c r="AO2743" s="74"/>
      <c r="AP2743" s="74"/>
      <c r="AQ2743" s="74"/>
      <c r="AR2743" s="74"/>
      <c r="AS2743" s="74"/>
      <c r="AT2743" s="74"/>
      <c r="AU2743" s="74"/>
      <c r="AV2743" s="74"/>
      <c r="AW2743" s="74"/>
      <c r="AX2743" s="74"/>
      <c r="AY2743" s="74"/>
      <c r="AZ2743" s="74"/>
      <c r="BA2743" s="74"/>
      <c r="BB2743" s="74"/>
      <c r="BC2743" s="74"/>
      <c r="BD2743" s="74"/>
      <c r="BE2743" s="74"/>
      <c r="BF2743" s="74"/>
      <c r="BG2743" s="74"/>
      <c r="BH2743" s="74"/>
      <c r="BI2743" s="74"/>
      <c r="BJ2743" s="74"/>
      <c r="BK2743" s="74"/>
      <c r="BL2743" s="74"/>
      <c r="BM2743" s="74"/>
      <c r="BN2743" s="74"/>
      <c r="BO2743" s="74"/>
      <c r="BP2743" s="74"/>
      <c r="BQ2743" s="74"/>
      <c r="BR2743" s="74"/>
      <c r="BS2743" s="74"/>
      <c r="BT2743" s="74"/>
      <c r="BU2743" s="74"/>
      <c r="BV2743" s="74"/>
      <c r="BW2743" s="74"/>
      <c r="BX2743" s="74"/>
      <c r="BY2743" s="74"/>
      <c r="BZ2743" s="74"/>
      <c r="CA2743" s="74"/>
      <c r="CB2743" s="74"/>
      <c r="CC2743" s="74"/>
      <c r="CD2743" s="74"/>
      <c r="CE2743" s="74"/>
      <c r="CF2743" s="74"/>
      <c r="CG2743" s="74"/>
      <c r="CH2743" s="74"/>
      <c r="CI2743" s="74"/>
      <c r="CJ2743" s="74"/>
      <c r="CK2743" s="74"/>
      <c r="CL2743" s="74"/>
      <c r="CM2743" s="74"/>
      <c r="CN2743" s="74"/>
      <c r="CO2743" s="74"/>
      <c r="CP2743" s="74"/>
      <c r="CQ2743" s="74"/>
      <c r="CR2743" s="74"/>
      <c r="CS2743" s="74"/>
      <c r="CT2743" s="74"/>
      <c r="CU2743" s="74"/>
      <c r="CV2743" s="74"/>
      <c r="CW2743" s="74"/>
      <c r="CX2743" s="74"/>
      <c r="CY2743" s="74"/>
      <c r="CZ2743" s="74"/>
      <c r="DA2743" s="74"/>
      <c r="DB2743" s="74"/>
      <c r="DC2743" s="74"/>
      <c r="DD2743" s="74"/>
      <c r="DE2743" s="74"/>
      <c r="DF2743" s="74"/>
      <c r="DG2743" s="74"/>
      <c r="DH2743" s="74"/>
      <c r="DI2743" s="74"/>
      <c r="DJ2743" s="74"/>
      <c r="DK2743" s="74"/>
      <c r="DL2743" s="74"/>
      <c r="DM2743" s="74"/>
      <c r="DN2743" s="74"/>
      <c r="DO2743" s="74"/>
      <c r="DP2743" s="74"/>
      <c r="DQ2743" s="74"/>
      <c r="DR2743" s="74"/>
      <c r="DS2743" s="74"/>
      <c r="DT2743" s="74"/>
      <c r="DU2743" s="74"/>
      <c r="DV2743" s="74"/>
      <c r="DW2743" s="74"/>
      <c r="DX2743" s="74"/>
      <c r="DY2743" s="74"/>
      <c r="DZ2743" s="74"/>
      <c r="EA2743" s="74"/>
      <c r="EB2743" s="74"/>
      <c r="EC2743" s="74"/>
      <c r="ED2743" s="74"/>
      <c r="EE2743" s="74"/>
      <c r="EF2743" s="74"/>
      <c r="EG2743" s="74"/>
      <c r="EH2743" s="74"/>
      <c r="EI2743" s="74"/>
      <c r="EJ2743" s="74"/>
      <c r="EK2743" s="74"/>
      <c r="EL2743" s="74"/>
      <c r="EM2743" s="74"/>
      <c r="EN2743" s="74"/>
      <c r="EO2743" s="74"/>
      <c r="EP2743" s="74"/>
      <c r="EQ2743" s="74"/>
      <c r="ER2743" s="74"/>
      <c r="ES2743" s="74"/>
      <c r="ET2743" s="74"/>
      <c r="EU2743" s="74"/>
      <c r="EV2743" s="74"/>
      <c r="EW2743" s="74"/>
      <c r="EX2743" s="74"/>
      <c r="EY2743" s="74"/>
      <c r="EZ2743" s="74"/>
      <c r="FA2743" s="74"/>
      <c r="FB2743" s="74"/>
      <c r="FC2743" s="74"/>
      <c r="FD2743" s="74"/>
      <c r="FE2743" s="74"/>
      <c r="FF2743" s="74"/>
      <c r="FG2743" s="74"/>
      <c r="FH2743" s="74"/>
      <c r="FI2743" s="74"/>
      <c r="FJ2743" s="74"/>
      <c r="FK2743" s="74"/>
      <c r="FL2743" s="74"/>
      <c r="FM2743" s="74"/>
      <c r="FN2743" s="74"/>
      <c r="FO2743" s="74"/>
      <c r="FP2743" s="74"/>
      <c r="FQ2743" s="74"/>
      <c r="FR2743" s="74"/>
      <c r="FS2743" s="74"/>
      <c r="FT2743" s="74"/>
      <c r="FU2743" s="74"/>
      <c r="FV2743" s="74"/>
      <c r="FW2743" s="74"/>
      <c r="FX2743" s="74"/>
      <c r="FY2743" s="74"/>
      <c r="FZ2743" s="74">
        <v>1</v>
      </c>
      <c r="GA2743" s="74">
        <v>1929.8485107421875</v>
      </c>
      <c r="GB2743" s="74">
        <v>1929.8485107421875</v>
      </c>
      <c r="GC2743" s="74">
        <v>0</v>
      </c>
      <c r="GD2743" s="74">
        <v>17</v>
      </c>
      <c r="GE2743" s="74">
        <v>6</v>
      </c>
      <c r="GF2743" s="74">
        <v>3</v>
      </c>
      <c r="GG2743" s="74" t="s">
        <v>250</v>
      </c>
      <c r="GH2743" s="74" t="s">
        <v>251</v>
      </c>
      <c r="GI2743" s="74" t="s">
        <v>236</v>
      </c>
      <c r="GJ2743" s="47"/>
      <c r="GK2743" s="30"/>
    </row>
    <row r="2744" spans="1:193" x14ac:dyDescent="0.2">
      <c r="A2744" t="s">
        <v>175</v>
      </c>
      <c r="B2744" t="s">
        <v>249</v>
      </c>
      <c r="C2744" t="s">
        <v>0</v>
      </c>
      <c r="D2744" t="s">
        <v>256</v>
      </c>
      <c r="E2744" t="s">
        <v>187</v>
      </c>
      <c r="F2744" t="s">
        <v>264</v>
      </c>
      <c r="G2744" t="s">
        <v>276</v>
      </c>
      <c r="H2744" s="74">
        <v>0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4"/>
      <c r="T2744" s="74"/>
      <c r="U2744" s="74"/>
      <c r="V2744" s="74"/>
      <c r="W2744" s="74"/>
      <c r="X2744" s="74"/>
      <c r="Y2744" s="74"/>
      <c r="Z2744" s="74"/>
      <c r="AA2744" s="74"/>
      <c r="AB2744" s="74"/>
      <c r="AC2744" s="74"/>
      <c r="AD2744" s="74"/>
      <c r="AE2744" s="74"/>
      <c r="AF2744" s="74"/>
      <c r="AG2744" s="74"/>
      <c r="AH2744" s="74"/>
      <c r="AI2744" s="74"/>
      <c r="AJ2744" s="74"/>
      <c r="AK2744" s="74"/>
      <c r="AL2744" s="74"/>
      <c r="AM2744" s="74"/>
      <c r="AN2744" s="74"/>
      <c r="AO2744" s="74"/>
      <c r="AP2744" s="74"/>
      <c r="AQ2744" s="74"/>
      <c r="AR2744" s="74"/>
      <c r="AS2744" s="74"/>
      <c r="AT2744" s="74"/>
      <c r="AU2744" s="74"/>
      <c r="AV2744" s="74"/>
      <c r="AW2744" s="74"/>
      <c r="AX2744" s="74"/>
      <c r="AY2744" s="74"/>
      <c r="AZ2744" s="74"/>
      <c r="BA2744" s="74"/>
      <c r="BB2744" s="74"/>
      <c r="BC2744" s="74"/>
      <c r="BD2744" s="74"/>
      <c r="BE2744" s="74"/>
      <c r="BF2744" s="74"/>
      <c r="BG2744" s="74"/>
      <c r="BH2744" s="74"/>
      <c r="BI2744" s="74"/>
      <c r="BJ2744" s="74"/>
      <c r="BK2744" s="74"/>
      <c r="BL2744" s="74"/>
      <c r="BM2744" s="74"/>
      <c r="BN2744" s="74"/>
      <c r="BO2744" s="74"/>
      <c r="BP2744" s="74"/>
      <c r="BQ2744" s="74"/>
      <c r="BR2744" s="74"/>
      <c r="BS2744" s="74"/>
      <c r="BT2744" s="74"/>
      <c r="BU2744" s="74"/>
      <c r="BV2744" s="74"/>
      <c r="BW2744" s="74"/>
      <c r="BX2744" s="74"/>
      <c r="BY2744" s="74"/>
      <c r="BZ2744" s="74"/>
      <c r="CA2744" s="74"/>
      <c r="CB2744" s="74"/>
      <c r="CC2744" s="74"/>
      <c r="CD2744" s="74"/>
      <c r="CE2744" s="74"/>
      <c r="CF2744" s="74"/>
      <c r="CG2744" s="74"/>
      <c r="CH2744" s="74"/>
      <c r="CI2744" s="74"/>
      <c r="CJ2744" s="74"/>
      <c r="CK2744" s="74"/>
      <c r="CL2744" s="74"/>
      <c r="CM2744" s="74"/>
      <c r="CN2744" s="74"/>
      <c r="CO2744" s="74"/>
      <c r="CP2744" s="74"/>
      <c r="CQ2744" s="74"/>
      <c r="CR2744" s="74"/>
      <c r="CS2744" s="74"/>
      <c r="CT2744" s="74"/>
      <c r="CU2744" s="74"/>
      <c r="CV2744" s="74"/>
      <c r="CW2744" s="74"/>
      <c r="CX2744" s="74"/>
      <c r="CY2744" s="74"/>
      <c r="CZ2744" s="74"/>
      <c r="DA2744" s="74"/>
      <c r="DB2744" s="74"/>
      <c r="DC2744" s="74"/>
      <c r="DD2744" s="74"/>
      <c r="DE2744" s="74"/>
      <c r="DF2744" s="74"/>
      <c r="DG2744" s="74"/>
      <c r="DH2744" s="74"/>
      <c r="DI2744" s="74"/>
      <c r="DJ2744" s="74"/>
      <c r="DK2744" s="74"/>
      <c r="DL2744" s="74"/>
      <c r="DM2744" s="74"/>
      <c r="DN2744" s="74"/>
      <c r="DO2744" s="74"/>
      <c r="DP2744" s="74"/>
      <c r="DQ2744" s="74"/>
      <c r="DR2744" s="74"/>
      <c r="DS2744" s="74"/>
      <c r="DT2744" s="74"/>
      <c r="DU2744" s="74"/>
      <c r="DV2744" s="74"/>
      <c r="DW2744" s="74"/>
      <c r="DX2744" s="74"/>
      <c r="DY2744" s="74"/>
      <c r="DZ2744" s="74"/>
      <c r="EA2744" s="74"/>
      <c r="EB2744" s="74"/>
      <c r="EC2744" s="74"/>
      <c r="ED2744" s="74"/>
      <c r="EE2744" s="74"/>
      <c r="EF2744" s="74"/>
      <c r="EG2744" s="74"/>
      <c r="EH2744" s="74"/>
      <c r="EI2744" s="74"/>
      <c r="EJ2744" s="74"/>
      <c r="EK2744" s="74"/>
      <c r="EL2744" s="74"/>
      <c r="EM2744" s="74"/>
      <c r="EN2744" s="74"/>
      <c r="EO2744" s="74"/>
      <c r="EP2744" s="74"/>
      <c r="EQ2744" s="74"/>
      <c r="ER2744" s="74"/>
      <c r="ES2744" s="74"/>
      <c r="ET2744" s="74"/>
      <c r="EU2744" s="74"/>
      <c r="EV2744" s="74"/>
      <c r="EW2744" s="74"/>
      <c r="EX2744" s="74"/>
      <c r="EY2744" s="74"/>
      <c r="EZ2744" s="74"/>
      <c r="FA2744" s="74"/>
      <c r="FB2744" s="74"/>
      <c r="FC2744" s="74"/>
      <c r="FD2744" s="74"/>
      <c r="FE2744" s="74"/>
      <c r="FF2744" s="74"/>
      <c r="FG2744" s="74"/>
      <c r="FH2744" s="74"/>
      <c r="FI2744" s="74"/>
      <c r="FJ2744" s="74"/>
      <c r="FK2744" s="74"/>
      <c r="FL2744" s="74"/>
      <c r="FM2744" s="74"/>
      <c r="FN2744" s="74"/>
      <c r="FO2744" s="74"/>
      <c r="FP2744" s="74"/>
      <c r="FQ2744" s="74"/>
      <c r="FR2744" s="74"/>
      <c r="FS2744" s="74"/>
      <c r="FT2744" s="74"/>
      <c r="FU2744" s="74"/>
      <c r="FV2744" s="74"/>
      <c r="FW2744" s="74"/>
      <c r="FX2744" s="74"/>
      <c r="FY2744" s="74"/>
      <c r="FZ2744" s="74">
        <v>2</v>
      </c>
      <c r="GA2744" s="74">
        <v>1561.899169921875</v>
      </c>
      <c r="GB2744" s="74">
        <v>2300.0991821289063</v>
      </c>
      <c r="GC2744" s="74">
        <v>0</v>
      </c>
      <c r="GD2744" s="74">
        <v>17</v>
      </c>
      <c r="GE2744" s="74">
        <v>6</v>
      </c>
      <c r="GF2744" s="74">
        <v>3</v>
      </c>
      <c r="GG2744" s="74" t="s">
        <v>250</v>
      </c>
      <c r="GH2744" s="74" t="s">
        <v>251</v>
      </c>
      <c r="GI2744" s="74" t="s">
        <v>236</v>
      </c>
      <c r="GJ2744" s="47"/>
      <c r="GK2744" s="30"/>
    </row>
    <row r="2745" spans="1:193" x14ac:dyDescent="0.2">
      <c r="A2745" t="s">
        <v>175</v>
      </c>
      <c r="B2745" t="s">
        <v>249</v>
      </c>
      <c r="C2745" t="s">
        <v>0</v>
      </c>
      <c r="D2745" t="s">
        <v>256</v>
      </c>
      <c r="E2745" t="s">
        <v>188</v>
      </c>
      <c r="F2745" t="s">
        <v>264</v>
      </c>
      <c r="G2745" t="s">
        <v>276</v>
      </c>
      <c r="H2745" s="74">
        <v>0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4"/>
      <c r="T2745" s="74"/>
      <c r="U2745" s="74"/>
      <c r="V2745" s="74"/>
      <c r="W2745" s="74"/>
      <c r="X2745" s="74"/>
      <c r="Y2745" s="74"/>
      <c r="Z2745" s="74"/>
      <c r="AA2745" s="74"/>
      <c r="AB2745" s="74"/>
      <c r="AC2745" s="74"/>
      <c r="AD2745" s="74"/>
      <c r="AE2745" s="74"/>
      <c r="AF2745" s="74"/>
      <c r="AG2745" s="74"/>
      <c r="AH2745" s="74"/>
      <c r="AI2745" s="74"/>
      <c r="AJ2745" s="74"/>
      <c r="AK2745" s="74"/>
      <c r="AL2745" s="74"/>
      <c r="AM2745" s="74"/>
      <c r="AN2745" s="74"/>
      <c r="AO2745" s="74"/>
      <c r="AP2745" s="74"/>
      <c r="AQ2745" s="74"/>
      <c r="AR2745" s="74"/>
      <c r="AS2745" s="74"/>
      <c r="AT2745" s="74"/>
      <c r="AU2745" s="74"/>
      <c r="AV2745" s="74"/>
      <c r="AW2745" s="74"/>
      <c r="AX2745" s="74"/>
      <c r="AY2745" s="74"/>
      <c r="AZ2745" s="74"/>
      <c r="BA2745" s="74"/>
      <c r="BB2745" s="74"/>
      <c r="BC2745" s="74"/>
      <c r="BD2745" s="74"/>
      <c r="BE2745" s="74"/>
      <c r="BF2745" s="74"/>
      <c r="BG2745" s="74"/>
      <c r="BH2745" s="74"/>
      <c r="BI2745" s="74"/>
      <c r="BJ2745" s="74"/>
      <c r="BK2745" s="74"/>
      <c r="BL2745" s="74"/>
      <c r="BM2745" s="74"/>
      <c r="BN2745" s="74"/>
      <c r="BO2745" s="74"/>
      <c r="BP2745" s="74"/>
      <c r="BQ2745" s="74"/>
      <c r="BR2745" s="74"/>
      <c r="BS2745" s="74"/>
      <c r="BT2745" s="74"/>
      <c r="BU2745" s="74"/>
      <c r="BV2745" s="74"/>
      <c r="BW2745" s="74"/>
      <c r="BX2745" s="74"/>
      <c r="BY2745" s="74"/>
      <c r="BZ2745" s="74"/>
      <c r="CA2745" s="74"/>
      <c r="CB2745" s="74"/>
      <c r="CC2745" s="74"/>
      <c r="CD2745" s="74"/>
      <c r="CE2745" s="74"/>
      <c r="CF2745" s="74"/>
      <c r="CG2745" s="74"/>
      <c r="CH2745" s="74"/>
      <c r="CI2745" s="74"/>
      <c r="CJ2745" s="74"/>
      <c r="CK2745" s="74"/>
      <c r="CL2745" s="74"/>
      <c r="CM2745" s="74"/>
      <c r="CN2745" s="74"/>
      <c r="CO2745" s="74"/>
      <c r="CP2745" s="74"/>
      <c r="CQ2745" s="74"/>
      <c r="CR2745" s="74"/>
      <c r="CS2745" s="74"/>
      <c r="CT2745" s="74"/>
      <c r="CU2745" s="74"/>
      <c r="CV2745" s="74"/>
      <c r="CW2745" s="74"/>
      <c r="CX2745" s="74"/>
      <c r="CY2745" s="74"/>
      <c r="CZ2745" s="74"/>
      <c r="DA2745" s="74"/>
      <c r="DB2745" s="74"/>
      <c r="DC2745" s="74"/>
      <c r="DD2745" s="74"/>
      <c r="DE2745" s="74"/>
      <c r="DF2745" s="74"/>
      <c r="DG2745" s="74"/>
      <c r="DH2745" s="74"/>
      <c r="DI2745" s="74"/>
      <c r="DJ2745" s="74"/>
      <c r="DK2745" s="74"/>
      <c r="DL2745" s="74"/>
      <c r="DM2745" s="74"/>
      <c r="DN2745" s="74"/>
      <c r="DO2745" s="74"/>
      <c r="DP2745" s="74"/>
      <c r="DQ2745" s="74"/>
      <c r="DR2745" s="74"/>
      <c r="DS2745" s="74"/>
      <c r="DT2745" s="74"/>
      <c r="DU2745" s="74"/>
      <c r="DV2745" s="74"/>
      <c r="DW2745" s="74"/>
      <c r="DX2745" s="74"/>
      <c r="DY2745" s="74"/>
      <c r="DZ2745" s="74"/>
      <c r="EA2745" s="74"/>
      <c r="EB2745" s="74"/>
      <c r="EC2745" s="74"/>
      <c r="ED2745" s="74"/>
      <c r="EE2745" s="74"/>
      <c r="EF2745" s="74"/>
      <c r="EG2745" s="74"/>
      <c r="EH2745" s="74"/>
      <c r="EI2745" s="74"/>
      <c r="EJ2745" s="74"/>
      <c r="EK2745" s="74"/>
      <c r="EL2745" s="74"/>
      <c r="EM2745" s="74"/>
      <c r="EN2745" s="74"/>
      <c r="EO2745" s="74"/>
      <c r="EP2745" s="74"/>
      <c r="EQ2745" s="74"/>
      <c r="ER2745" s="74"/>
      <c r="ES2745" s="74"/>
      <c r="ET2745" s="74"/>
      <c r="EU2745" s="74"/>
      <c r="EV2745" s="74"/>
      <c r="EW2745" s="74"/>
      <c r="EX2745" s="74"/>
      <c r="EY2745" s="74"/>
      <c r="EZ2745" s="74"/>
      <c r="FA2745" s="74"/>
      <c r="FB2745" s="74"/>
      <c r="FC2745" s="74"/>
      <c r="FD2745" s="74"/>
      <c r="FE2745" s="74"/>
      <c r="FF2745" s="74"/>
      <c r="FG2745" s="74"/>
      <c r="FH2745" s="74"/>
      <c r="FI2745" s="74"/>
      <c r="FJ2745" s="74"/>
      <c r="FK2745" s="74"/>
      <c r="FL2745" s="74"/>
      <c r="FM2745" s="74"/>
      <c r="FN2745" s="74"/>
      <c r="FO2745" s="74"/>
      <c r="FP2745" s="74"/>
      <c r="FQ2745" s="74"/>
      <c r="FR2745" s="74"/>
      <c r="FS2745" s="74"/>
      <c r="FT2745" s="74"/>
      <c r="FU2745" s="74"/>
      <c r="FV2745" s="74"/>
      <c r="FW2745" s="74"/>
      <c r="FX2745" s="74"/>
      <c r="FY2745" s="74"/>
      <c r="FZ2745" s="74">
        <v>2</v>
      </c>
      <c r="GA2745" s="74">
        <v>955.77490234375</v>
      </c>
      <c r="GB2745" s="74">
        <v>1835.02490234375</v>
      </c>
      <c r="GC2745" s="74">
        <v>0</v>
      </c>
      <c r="GD2745" s="74">
        <v>17</v>
      </c>
      <c r="GE2745" s="74">
        <v>6</v>
      </c>
      <c r="GF2745" s="74">
        <v>3</v>
      </c>
      <c r="GG2745" s="74" t="s">
        <v>250</v>
      </c>
      <c r="GH2745" s="74" t="s">
        <v>251</v>
      </c>
      <c r="GI2745" s="74" t="s">
        <v>236</v>
      </c>
      <c r="GJ2745" s="47"/>
      <c r="GK2745" s="30"/>
    </row>
    <row r="2746" spans="1:193" x14ac:dyDescent="0.2">
      <c r="A2746" t="s">
        <v>175</v>
      </c>
      <c r="B2746" t="s">
        <v>249</v>
      </c>
      <c r="C2746" t="s">
        <v>0</v>
      </c>
      <c r="D2746" t="s">
        <v>256</v>
      </c>
      <c r="E2746" t="s">
        <v>189</v>
      </c>
      <c r="F2746" t="s">
        <v>264</v>
      </c>
      <c r="G2746" t="s">
        <v>276</v>
      </c>
      <c r="H2746" s="74">
        <v>0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4"/>
      <c r="T2746" s="74"/>
      <c r="U2746" s="74"/>
      <c r="V2746" s="74"/>
      <c r="W2746" s="74"/>
      <c r="X2746" s="74"/>
      <c r="Y2746" s="74"/>
      <c r="Z2746" s="74"/>
      <c r="AA2746" s="74"/>
      <c r="AB2746" s="74"/>
      <c r="AC2746" s="74"/>
      <c r="AD2746" s="74"/>
      <c r="AE2746" s="74"/>
      <c r="AF2746" s="74"/>
      <c r="AG2746" s="74"/>
      <c r="AH2746" s="74"/>
      <c r="AI2746" s="74"/>
      <c r="AJ2746" s="74"/>
      <c r="AK2746" s="74"/>
      <c r="AL2746" s="74"/>
      <c r="AM2746" s="74"/>
      <c r="AN2746" s="74"/>
      <c r="AO2746" s="74"/>
      <c r="AP2746" s="74"/>
      <c r="AQ2746" s="74"/>
      <c r="AR2746" s="74"/>
      <c r="AS2746" s="74"/>
      <c r="AT2746" s="74"/>
      <c r="AU2746" s="74"/>
      <c r="AV2746" s="74"/>
      <c r="AW2746" s="74"/>
      <c r="AX2746" s="74"/>
      <c r="AY2746" s="74"/>
      <c r="AZ2746" s="74"/>
      <c r="BA2746" s="74"/>
      <c r="BB2746" s="74"/>
      <c r="BC2746" s="74"/>
      <c r="BD2746" s="74"/>
      <c r="BE2746" s="74"/>
      <c r="BF2746" s="74"/>
      <c r="BG2746" s="74"/>
      <c r="BH2746" s="74"/>
      <c r="BI2746" s="74"/>
      <c r="BJ2746" s="74"/>
      <c r="BK2746" s="74"/>
      <c r="BL2746" s="74"/>
      <c r="BM2746" s="74"/>
      <c r="BN2746" s="74"/>
      <c r="BO2746" s="74"/>
      <c r="BP2746" s="74"/>
      <c r="BQ2746" s="74"/>
      <c r="BR2746" s="74"/>
      <c r="BS2746" s="74"/>
      <c r="BT2746" s="74"/>
      <c r="BU2746" s="74"/>
      <c r="BV2746" s="74"/>
      <c r="BW2746" s="74"/>
      <c r="BX2746" s="74"/>
      <c r="BY2746" s="74"/>
      <c r="BZ2746" s="74"/>
      <c r="CA2746" s="74"/>
      <c r="CB2746" s="74"/>
      <c r="CC2746" s="74"/>
      <c r="CD2746" s="74"/>
      <c r="CE2746" s="74"/>
      <c r="CF2746" s="74"/>
      <c r="CG2746" s="74"/>
      <c r="CH2746" s="74"/>
      <c r="CI2746" s="74"/>
      <c r="CJ2746" s="74"/>
      <c r="CK2746" s="74"/>
      <c r="CL2746" s="74"/>
      <c r="CM2746" s="74"/>
      <c r="CN2746" s="74"/>
      <c r="CO2746" s="74"/>
      <c r="CP2746" s="74"/>
      <c r="CQ2746" s="74"/>
      <c r="CR2746" s="74"/>
      <c r="CS2746" s="74"/>
      <c r="CT2746" s="74"/>
      <c r="CU2746" s="74"/>
      <c r="CV2746" s="74"/>
      <c r="CW2746" s="74"/>
      <c r="CX2746" s="74"/>
      <c r="CY2746" s="74"/>
      <c r="CZ2746" s="74"/>
      <c r="DA2746" s="74"/>
      <c r="DB2746" s="74"/>
      <c r="DC2746" s="74"/>
      <c r="DD2746" s="74"/>
      <c r="DE2746" s="74"/>
      <c r="DF2746" s="74"/>
      <c r="DG2746" s="74"/>
      <c r="DH2746" s="74"/>
      <c r="DI2746" s="74"/>
      <c r="DJ2746" s="74"/>
      <c r="DK2746" s="74"/>
      <c r="DL2746" s="74"/>
      <c r="DM2746" s="74"/>
      <c r="DN2746" s="74"/>
      <c r="DO2746" s="74"/>
      <c r="DP2746" s="74"/>
      <c r="DQ2746" s="74"/>
      <c r="DR2746" s="74"/>
      <c r="DS2746" s="74"/>
      <c r="DT2746" s="74"/>
      <c r="DU2746" s="74"/>
      <c r="DV2746" s="74"/>
      <c r="DW2746" s="74"/>
      <c r="DX2746" s="74"/>
      <c r="DY2746" s="74"/>
      <c r="DZ2746" s="74"/>
      <c r="EA2746" s="74"/>
      <c r="EB2746" s="74"/>
      <c r="EC2746" s="74"/>
      <c r="ED2746" s="74"/>
      <c r="EE2746" s="74"/>
      <c r="EF2746" s="74"/>
      <c r="EG2746" s="74"/>
      <c r="EH2746" s="74"/>
      <c r="EI2746" s="74"/>
      <c r="EJ2746" s="74"/>
      <c r="EK2746" s="74"/>
      <c r="EL2746" s="74"/>
      <c r="EM2746" s="74"/>
      <c r="EN2746" s="74"/>
      <c r="EO2746" s="74"/>
      <c r="EP2746" s="74"/>
      <c r="EQ2746" s="74"/>
      <c r="ER2746" s="74"/>
      <c r="ES2746" s="74"/>
      <c r="ET2746" s="74"/>
      <c r="EU2746" s="74"/>
      <c r="EV2746" s="74"/>
      <c r="EW2746" s="74"/>
      <c r="EX2746" s="74"/>
      <c r="EY2746" s="74"/>
      <c r="EZ2746" s="74"/>
      <c r="FA2746" s="74"/>
      <c r="FB2746" s="74"/>
      <c r="FC2746" s="74"/>
      <c r="FD2746" s="74"/>
      <c r="FE2746" s="74"/>
      <c r="FF2746" s="74"/>
      <c r="FG2746" s="74"/>
      <c r="FH2746" s="74"/>
      <c r="FI2746" s="74"/>
      <c r="FJ2746" s="74"/>
      <c r="FK2746" s="74"/>
      <c r="FL2746" s="74"/>
      <c r="FM2746" s="74"/>
      <c r="FN2746" s="74"/>
      <c r="FO2746" s="74"/>
      <c r="FP2746" s="74"/>
      <c r="FQ2746" s="74"/>
      <c r="FR2746" s="74"/>
      <c r="FS2746" s="74"/>
      <c r="FT2746" s="74"/>
      <c r="FU2746" s="74"/>
      <c r="FV2746" s="74"/>
      <c r="FW2746" s="74"/>
      <c r="FX2746" s="74"/>
      <c r="FY2746" s="74"/>
      <c r="FZ2746" s="74">
        <v>3</v>
      </c>
      <c r="GA2746" s="74">
        <v>9423.1123046875</v>
      </c>
      <c r="GB2746" s="74">
        <v>11671.171691894531</v>
      </c>
      <c r="GC2746" s="74">
        <v>0</v>
      </c>
      <c r="GD2746" s="74">
        <v>17</v>
      </c>
      <c r="GE2746" s="74">
        <v>6</v>
      </c>
      <c r="GF2746" s="74">
        <v>3</v>
      </c>
      <c r="GG2746" s="74" t="s">
        <v>250</v>
      </c>
      <c r="GH2746" s="74" t="s">
        <v>251</v>
      </c>
      <c r="GI2746" s="74" t="s">
        <v>236</v>
      </c>
      <c r="GJ2746" s="47"/>
      <c r="GK2746" s="30"/>
    </row>
    <row r="2747" spans="1:193" x14ac:dyDescent="0.2">
      <c r="A2747" t="s">
        <v>175</v>
      </c>
      <c r="B2747" t="s">
        <v>249</v>
      </c>
      <c r="C2747" t="s">
        <v>0</v>
      </c>
      <c r="D2747" t="s">
        <v>256</v>
      </c>
      <c r="E2747" t="s">
        <v>190</v>
      </c>
      <c r="F2747" t="s">
        <v>264</v>
      </c>
      <c r="G2747" t="s">
        <v>276</v>
      </c>
      <c r="H2747" s="74">
        <v>0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4"/>
      <c r="T2747" s="74"/>
      <c r="U2747" s="74"/>
      <c r="V2747" s="74"/>
      <c r="W2747" s="74"/>
      <c r="X2747" s="74"/>
      <c r="Y2747" s="74"/>
      <c r="Z2747" s="74"/>
      <c r="AA2747" s="74"/>
      <c r="AB2747" s="74"/>
      <c r="AC2747" s="74"/>
      <c r="AD2747" s="74"/>
      <c r="AE2747" s="74"/>
      <c r="AF2747" s="74"/>
      <c r="AG2747" s="74"/>
      <c r="AH2747" s="74"/>
      <c r="AI2747" s="74"/>
      <c r="AJ2747" s="74"/>
      <c r="AK2747" s="74"/>
      <c r="AL2747" s="74"/>
      <c r="AM2747" s="74"/>
      <c r="AN2747" s="74"/>
      <c r="AO2747" s="74"/>
      <c r="AP2747" s="74"/>
      <c r="AQ2747" s="74"/>
      <c r="AR2747" s="74"/>
      <c r="AS2747" s="74"/>
      <c r="AT2747" s="74"/>
      <c r="AU2747" s="74"/>
      <c r="AV2747" s="74"/>
      <c r="AW2747" s="74"/>
      <c r="AX2747" s="74"/>
      <c r="AY2747" s="74"/>
      <c r="AZ2747" s="74"/>
      <c r="BA2747" s="74"/>
      <c r="BB2747" s="74"/>
      <c r="BC2747" s="74"/>
      <c r="BD2747" s="74"/>
      <c r="BE2747" s="74"/>
      <c r="BF2747" s="74"/>
      <c r="BG2747" s="74"/>
      <c r="BH2747" s="74"/>
      <c r="BI2747" s="74"/>
      <c r="BJ2747" s="74"/>
      <c r="BK2747" s="74"/>
      <c r="BL2747" s="74"/>
      <c r="BM2747" s="74"/>
      <c r="BN2747" s="74"/>
      <c r="BO2747" s="74"/>
      <c r="BP2747" s="74"/>
      <c r="BQ2747" s="74"/>
      <c r="BR2747" s="74"/>
      <c r="BS2747" s="74"/>
      <c r="BT2747" s="74"/>
      <c r="BU2747" s="74"/>
      <c r="BV2747" s="74"/>
      <c r="BW2747" s="74"/>
      <c r="BX2747" s="74"/>
      <c r="BY2747" s="74"/>
      <c r="BZ2747" s="74"/>
      <c r="CA2747" s="74"/>
      <c r="CB2747" s="74"/>
      <c r="CC2747" s="74"/>
      <c r="CD2747" s="74"/>
      <c r="CE2747" s="74"/>
      <c r="CF2747" s="74"/>
      <c r="CG2747" s="74"/>
      <c r="CH2747" s="74"/>
      <c r="CI2747" s="74"/>
      <c r="CJ2747" s="74"/>
      <c r="CK2747" s="74"/>
      <c r="CL2747" s="74"/>
      <c r="CM2747" s="74"/>
      <c r="CN2747" s="74"/>
      <c r="CO2747" s="74"/>
      <c r="CP2747" s="74"/>
      <c r="CQ2747" s="74"/>
      <c r="CR2747" s="74"/>
      <c r="CS2747" s="74"/>
      <c r="CT2747" s="74"/>
      <c r="CU2747" s="74"/>
      <c r="CV2747" s="74"/>
      <c r="CW2747" s="74"/>
      <c r="CX2747" s="74"/>
      <c r="CY2747" s="74"/>
      <c r="CZ2747" s="74"/>
      <c r="DA2747" s="74"/>
      <c r="DB2747" s="74"/>
      <c r="DC2747" s="74"/>
      <c r="DD2747" s="74"/>
      <c r="DE2747" s="74"/>
      <c r="DF2747" s="74"/>
      <c r="DG2747" s="74"/>
      <c r="DH2747" s="74"/>
      <c r="DI2747" s="74"/>
      <c r="DJ2747" s="74"/>
      <c r="DK2747" s="74"/>
      <c r="DL2747" s="74"/>
      <c r="DM2747" s="74"/>
      <c r="DN2747" s="74"/>
      <c r="DO2747" s="74"/>
      <c r="DP2747" s="74"/>
      <c r="DQ2747" s="74"/>
      <c r="DR2747" s="74"/>
      <c r="DS2747" s="74"/>
      <c r="DT2747" s="74"/>
      <c r="DU2747" s="74"/>
      <c r="DV2747" s="74"/>
      <c r="DW2747" s="74"/>
      <c r="DX2747" s="74"/>
      <c r="DY2747" s="74"/>
      <c r="DZ2747" s="74"/>
      <c r="EA2747" s="74"/>
      <c r="EB2747" s="74"/>
      <c r="EC2747" s="74"/>
      <c r="ED2747" s="74"/>
      <c r="EE2747" s="74"/>
      <c r="EF2747" s="74"/>
      <c r="EG2747" s="74"/>
      <c r="EH2747" s="74"/>
      <c r="EI2747" s="74"/>
      <c r="EJ2747" s="74"/>
      <c r="EK2747" s="74"/>
      <c r="EL2747" s="74"/>
      <c r="EM2747" s="74"/>
      <c r="EN2747" s="74"/>
      <c r="EO2747" s="74"/>
      <c r="EP2747" s="74"/>
      <c r="EQ2747" s="74"/>
      <c r="ER2747" s="74"/>
      <c r="ES2747" s="74"/>
      <c r="ET2747" s="74"/>
      <c r="EU2747" s="74"/>
      <c r="EV2747" s="74"/>
      <c r="EW2747" s="74"/>
      <c r="EX2747" s="74"/>
      <c r="EY2747" s="74"/>
      <c r="EZ2747" s="74"/>
      <c r="FA2747" s="74"/>
      <c r="FB2747" s="74"/>
      <c r="FC2747" s="74"/>
      <c r="FD2747" s="74"/>
      <c r="FE2747" s="74"/>
      <c r="FF2747" s="74"/>
      <c r="FG2747" s="74"/>
      <c r="FH2747" s="74"/>
      <c r="FI2747" s="74"/>
      <c r="FJ2747" s="74"/>
      <c r="FK2747" s="74"/>
      <c r="FL2747" s="74"/>
      <c r="FM2747" s="74"/>
      <c r="FN2747" s="74"/>
      <c r="FO2747" s="74"/>
      <c r="FP2747" s="74"/>
      <c r="FQ2747" s="74"/>
      <c r="FR2747" s="74"/>
      <c r="FS2747" s="74"/>
      <c r="FT2747" s="74"/>
      <c r="FU2747" s="74"/>
      <c r="FV2747" s="74"/>
      <c r="FW2747" s="74"/>
      <c r="FX2747" s="74"/>
      <c r="FY2747" s="74"/>
      <c r="FZ2747" s="74">
        <v>3</v>
      </c>
      <c r="GA2747" s="74">
        <v>7817.4423828125</v>
      </c>
      <c r="GB2747" s="74">
        <v>10008.442626953125</v>
      </c>
      <c r="GC2747" s="74">
        <v>0</v>
      </c>
      <c r="GD2747" s="74">
        <v>17</v>
      </c>
      <c r="GE2747" s="74">
        <v>6</v>
      </c>
      <c r="GF2747" s="74">
        <v>3</v>
      </c>
      <c r="GG2747" s="74" t="s">
        <v>250</v>
      </c>
      <c r="GH2747" s="74" t="s">
        <v>251</v>
      </c>
      <c r="GI2747" s="74" t="s">
        <v>236</v>
      </c>
      <c r="GJ2747" s="47"/>
      <c r="GK2747" s="30"/>
    </row>
    <row r="2748" spans="1:193" x14ac:dyDescent="0.2">
      <c r="A2748" t="s">
        <v>175</v>
      </c>
      <c r="B2748" t="s">
        <v>249</v>
      </c>
      <c r="C2748" t="s">
        <v>0</v>
      </c>
      <c r="D2748" t="s">
        <v>256</v>
      </c>
      <c r="E2748" t="s">
        <v>191</v>
      </c>
      <c r="F2748" t="s">
        <v>264</v>
      </c>
      <c r="G2748" t="s">
        <v>276</v>
      </c>
      <c r="H2748" s="74">
        <v>0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4"/>
      <c r="T2748" s="74"/>
      <c r="U2748" s="74"/>
      <c r="V2748" s="74"/>
      <c r="W2748" s="74"/>
      <c r="X2748" s="74"/>
      <c r="Y2748" s="74"/>
      <c r="Z2748" s="74"/>
      <c r="AA2748" s="74"/>
      <c r="AB2748" s="74"/>
      <c r="AC2748" s="74"/>
      <c r="AD2748" s="74"/>
      <c r="AE2748" s="74"/>
      <c r="AF2748" s="74"/>
      <c r="AG2748" s="74"/>
      <c r="AH2748" s="74"/>
      <c r="AI2748" s="74"/>
      <c r="AJ2748" s="74"/>
      <c r="AK2748" s="74"/>
      <c r="AL2748" s="74"/>
      <c r="AM2748" s="74"/>
      <c r="AN2748" s="74"/>
      <c r="AO2748" s="74"/>
      <c r="AP2748" s="74"/>
      <c r="AQ2748" s="74"/>
      <c r="AR2748" s="74"/>
      <c r="AS2748" s="74"/>
      <c r="AT2748" s="74"/>
      <c r="AU2748" s="74"/>
      <c r="AV2748" s="74"/>
      <c r="AW2748" s="74"/>
      <c r="AX2748" s="74"/>
      <c r="AY2748" s="74"/>
      <c r="AZ2748" s="74"/>
      <c r="BA2748" s="74"/>
      <c r="BB2748" s="74"/>
      <c r="BC2748" s="74"/>
      <c r="BD2748" s="74"/>
      <c r="BE2748" s="74"/>
      <c r="BF2748" s="74"/>
      <c r="BG2748" s="74"/>
      <c r="BH2748" s="74"/>
      <c r="BI2748" s="74"/>
      <c r="BJ2748" s="74"/>
      <c r="BK2748" s="74"/>
      <c r="BL2748" s="74"/>
      <c r="BM2748" s="74"/>
      <c r="BN2748" s="74"/>
      <c r="BO2748" s="74"/>
      <c r="BP2748" s="74"/>
      <c r="BQ2748" s="74"/>
      <c r="BR2748" s="74"/>
      <c r="BS2748" s="74"/>
      <c r="BT2748" s="74"/>
      <c r="BU2748" s="74"/>
      <c r="BV2748" s="74"/>
      <c r="BW2748" s="74"/>
      <c r="BX2748" s="74"/>
      <c r="BY2748" s="74"/>
      <c r="BZ2748" s="74"/>
      <c r="CA2748" s="74"/>
      <c r="CB2748" s="74"/>
      <c r="CC2748" s="74"/>
      <c r="CD2748" s="74"/>
      <c r="CE2748" s="74"/>
      <c r="CF2748" s="74"/>
      <c r="CG2748" s="74"/>
      <c r="CH2748" s="74"/>
      <c r="CI2748" s="74"/>
      <c r="CJ2748" s="74"/>
      <c r="CK2748" s="74"/>
      <c r="CL2748" s="74"/>
      <c r="CM2748" s="74"/>
      <c r="CN2748" s="74"/>
      <c r="CO2748" s="74"/>
      <c r="CP2748" s="74"/>
      <c r="CQ2748" s="74"/>
      <c r="CR2748" s="74"/>
      <c r="CS2748" s="74"/>
      <c r="CT2748" s="74"/>
      <c r="CU2748" s="74"/>
      <c r="CV2748" s="74"/>
      <c r="CW2748" s="74"/>
      <c r="CX2748" s="74"/>
      <c r="CY2748" s="74"/>
      <c r="CZ2748" s="74"/>
      <c r="DA2748" s="74"/>
      <c r="DB2748" s="74"/>
      <c r="DC2748" s="74"/>
      <c r="DD2748" s="74"/>
      <c r="DE2748" s="74"/>
      <c r="DF2748" s="74"/>
      <c r="DG2748" s="74"/>
      <c r="DH2748" s="74"/>
      <c r="DI2748" s="74"/>
      <c r="DJ2748" s="74"/>
      <c r="DK2748" s="74"/>
      <c r="DL2748" s="74"/>
      <c r="DM2748" s="74"/>
      <c r="DN2748" s="74"/>
      <c r="DO2748" s="74"/>
      <c r="DP2748" s="74"/>
      <c r="DQ2748" s="74"/>
      <c r="DR2748" s="74"/>
      <c r="DS2748" s="74"/>
      <c r="DT2748" s="74"/>
      <c r="DU2748" s="74"/>
      <c r="DV2748" s="74"/>
      <c r="DW2748" s="74"/>
      <c r="DX2748" s="74"/>
      <c r="DY2748" s="74"/>
      <c r="DZ2748" s="74"/>
      <c r="EA2748" s="74"/>
      <c r="EB2748" s="74"/>
      <c r="EC2748" s="74"/>
      <c r="ED2748" s="74"/>
      <c r="EE2748" s="74"/>
      <c r="EF2748" s="74"/>
      <c r="EG2748" s="74"/>
      <c r="EH2748" s="74"/>
      <c r="EI2748" s="74"/>
      <c r="EJ2748" s="74"/>
      <c r="EK2748" s="74"/>
      <c r="EL2748" s="74"/>
      <c r="EM2748" s="74"/>
      <c r="EN2748" s="74"/>
      <c r="EO2748" s="74"/>
      <c r="EP2748" s="74"/>
      <c r="EQ2748" s="74"/>
      <c r="ER2748" s="74"/>
      <c r="ES2748" s="74"/>
      <c r="ET2748" s="74"/>
      <c r="EU2748" s="74"/>
      <c r="EV2748" s="74"/>
      <c r="EW2748" s="74"/>
      <c r="EX2748" s="74"/>
      <c r="EY2748" s="74"/>
      <c r="EZ2748" s="74"/>
      <c r="FA2748" s="74"/>
      <c r="FB2748" s="74"/>
      <c r="FC2748" s="74"/>
      <c r="FD2748" s="74"/>
      <c r="FE2748" s="74"/>
      <c r="FF2748" s="74"/>
      <c r="FG2748" s="74"/>
      <c r="FH2748" s="74"/>
      <c r="FI2748" s="74"/>
      <c r="FJ2748" s="74"/>
      <c r="FK2748" s="74"/>
      <c r="FL2748" s="74"/>
      <c r="FM2748" s="74"/>
      <c r="FN2748" s="74"/>
      <c r="FO2748" s="74"/>
      <c r="FP2748" s="74"/>
      <c r="FQ2748" s="74"/>
      <c r="FR2748" s="74"/>
      <c r="FS2748" s="74"/>
      <c r="FT2748" s="74"/>
      <c r="FU2748" s="74"/>
      <c r="FV2748" s="74"/>
      <c r="FW2748" s="74"/>
      <c r="FX2748" s="74"/>
      <c r="FY2748" s="74"/>
      <c r="FZ2748" s="74">
        <v>4</v>
      </c>
      <c r="GA2748" s="74">
        <v>9079.99609375</v>
      </c>
      <c r="GB2748" s="74">
        <v>16007.89453125</v>
      </c>
      <c r="GC2748" s="74">
        <v>0</v>
      </c>
      <c r="GD2748" s="74">
        <v>17</v>
      </c>
      <c r="GE2748" s="74">
        <v>6</v>
      </c>
      <c r="GF2748" s="74">
        <v>3</v>
      </c>
      <c r="GG2748" s="74" t="s">
        <v>250</v>
      </c>
      <c r="GH2748" s="74" t="s">
        <v>251</v>
      </c>
      <c r="GI2748" s="74" t="s">
        <v>236</v>
      </c>
      <c r="GJ2748" s="47"/>
      <c r="GK2748" s="30"/>
    </row>
    <row r="2749" spans="1:193" x14ac:dyDescent="0.2">
      <c r="A2749" t="s">
        <v>175</v>
      </c>
      <c r="B2749" t="s">
        <v>249</v>
      </c>
      <c r="C2749" t="s">
        <v>0</v>
      </c>
      <c r="D2749" t="s">
        <v>256</v>
      </c>
      <c r="E2749" t="s">
        <v>192</v>
      </c>
      <c r="F2749" t="s">
        <v>264</v>
      </c>
      <c r="G2749" t="s">
        <v>276</v>
      </c>
      <c r="H2749" s="74">
        <v>0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4"/>
      <c r="T2749" s="74"/>
      <c r="U2749" s="74"/>
      <c r="V2749" s="74"/>
      <c r="W2749" s="74"/>
      <c r="X2749" s="74"/>
      <c r="Y2749" s="74"/>
      <c r="Z2749" s="74"/>
      <c r="AA2749" s="74"/>
      <c r="AB2749" s="74"/>
      <c r="AC2749" s="74"/>
      <c r="AD2749" s="74"/>
      <c r="AE2749" s="74"/>
      <c r="AF2749" s="74"/>
      <c r="AG2749" s="74"/>
      <c r="AH2749" s="74"/>
      <c r="AI2749" s="74"/>
      <c r="AJ2749" s="74"/>
      <c r="AK2749" s="74"/>
      <c r="AL2749" s="74"/>
      <c r="AM2749" s="74"/>
      <c r="AN2749" s="74"/>
      <c r="AO2749" s="74"/>
      <c r="AP2749" s="74"/>
      <c r="AQ2749" s="74"/>
      <c r="AR2749" s="74"/>
      <c r="AS2749" s="74"/>
      <c r="AT2749" s="74"/>
      <c r="AU2749" s="74"/>
      <c r="AV2749" s="74"/>
      <c r="AW2749" s="74"/>
      <c r="AX2749" s="74"/>
      <c r="AY2749" s="74"/>
      <c r="AZ2749" s="74"/>
      <c r="BA2749" s="74"/>
      <c r="BB2749" s="74"/>
      <c r="BC2749" s="74"/>
      <c r="BD2749" s="74"/>
      <c r="BE2749" s="74"/>
      <c r="BF2749" s="74"/>
      <c r="BG2749" s="74"/>
      <c r="BH2749" s="74"/>
      <c r="BI2749" s="74"/>
      <c r="BJ2749" s="74"/>
      <c r="BK2749" s="74"/>
      <c r="BL2749" s="74"/>
      <c r="BM2749" s="74"/>
      <c r="BN2749" s="74"/>
      <c r="BO2749" s="74"/>
      <c r="BP2749" s="74"/>
      <c r="BQ2749" s="74"/>
      <c r="BR2749" s="74"/>
      <c r="BS2749" s="74"/>
      <c r="BT2749" s="74"/>
      <c r="BU2749" s="74"/>
      <c r="BV2749" s="74"/>
      <c r="BW2749" s="74"/>
      <c r="BX2749" s="74"/>
      <c r="BY2749" s="74"/>
      <c r="BZ2749" s="74"/>
      <c r="CA2749" s="74"/>
      <c r="CB2749" s="74"/>
      <c r="CC2749" s="74"/>
      <c r="CD2749" s="74"/>
      <c r="CE2749" s="74"/>
      <c r="CF2749" s="74"/>
      <c r="CG2749" s="74"/>
      <c r="CH2749" s="74"/>
      <c r="CI2749" s="74"/>
      <c r="CJ2749" s="74"/>
      <c r="CK2749" s="74"/>
      <c r="CL2749" s="74"/>
      <c r="CM2749" s="74"/>
      <c r="CN2749" s="74"/>
      <c r="CO2749" s="74"/>
      <c r="CP2749" s="74"/>
      <c r="CQ2749" s="74"/>
      <c r="CR2749" s="74"/>
      <c r="CS2749" s="74"/>
      <c r="CT2749" s="74"/>
      <c r="CU2749" s="74"/>
      <c r="CV2749" s="74"/>
      <c r="CW2749" s="74"/>
      <c r="CX2749" s="74"/>
      <c r="CY2749" s="74"/>
      <c r="CZ2749" s="74"/>
      <c r="DA2749" s="74"/>
      <c r="DB2749" s="74"/>
      <c r="DC2749" s="74"/>
      <c r="DD2749" s="74"/>
      <c r="DE2749" s="74"/>
      <c r="DF2749" s="74"/>
      <c r="DG2749" s="74"/>
      <c r="DH2749" s="74"/>
      <c r="DI2749" s="74"/>
      <c r="DJ2749" s="74"/>
      <c r="DK2749" s="74"/>
      <c r="DL2749" s="74"/>
      <c r="DM2749" s="74"/>
      <c r="DN2749" s="74"/>
      <c r="DO2749" s="74"/>
      <c r="DP2749" s="74"/>
      <c r="DQ2749" s="74"/>
      <c r="DR2749" s="74"/>
      <c r="DS2749" s="74"/>
      <c r="DT2749" s="74"/>
      <c r="DU2749" s="74"/>
      <c r="DV2749" s="74"/>
      <c r="DW2749" s="74"/>
      <c r="DX2749" s="74"/>
      <c r="DY2749" s="74"/>
      <c r="DZ2749" s="74"/>
      <c r="EA2749" s="74"/>
      <c r="EB2749" s="74"/>
      <c r="EC2749" s="74"/>
      <c r="ED2749" s="74"/>
      <c r="EE2749" s="74"/>
      <c r="EF2749" s="74"/>
      <c r="EG2749" s="74"/>
      <c r="EH2749" s="74"/>
      <c r="EI2749" s="74"/>
      <c r="EJ2749" s="74"/>
      <c r="EK2749" s="74"/>
      <c r="EL2749" s="74"/>
      <c r="EM2749" s="74"/>
      <c r="EN2749" s="74"/>
      <c r="EO2749" s="74"/>
      <c r="EP2749" s="74"/>
      <c r="EQ2749" s="74"/>
      <c r="ER2749" s="74"/>
      <c r="ES2749" s="74"/>
      <c r="ET2749" s="74"/>
      <c r="EU2749" s="74"/>
      <c r="EV2749" s="74"/>
      <c r="EW2749" s="74"/>
      <c r="EX2749" s="74"/>
      <c r="EY2749" s="74"/>
      <c r="EZ2749" s="74"/>
      <c r="FA2749" s="74"/>
      <c r="FB2749" s="74"/>
      <c r="FC2749" s="74"/>
      <c r="FD2749" s="74"/>
      <c r="FE2749" s="74"/>
      <c r="FF2749" s="74"/>
      <c r="FG2749" s="74"/>
      <c r="FH2749" s="74"/>
      <c r="FI2749" s="74"/>
      <c r="FJ2749" s="74"/>
      <c r="FK2749" s="74"/>
      <c r="FL2749" s="74"/>
      <c r="FM2749" s="74"/>
      <c r="FN2749" s="74"/>
      <c r="FO2749" s="74"/>
      <c r="FP2749" s="74"/>
      <c r="FQ2749" s="74"/>
      <c r="FR2749" s="74"/>
      <c r="FS2749" s="74"/>
      <c r="FT2749" s="74"/>
      <c r="FU2749" s="74"/>
      <c r="FV2749" s="74"/>
      <c r="FW2749" s="74"/>
      <c r="FX2749" s="74"/>
      <c r="FY2749" s="74"/>
      <c r="FZ2749" s="74">
        <v>4</v>
      </c>
      <c r="GA2749" s="74">
        <v>9166.443359375</v>
      </c>
      <c r="GB2749" s="74">
        <v>15933.044189453125</v>
      </c>
      <c r="GC2749" s="74">
        <v>0</v>
      </c>
      <c r="GD2749" s="74">
        <v>17</v>
      </c>
      <c r="GE2749" s="74">
        <v>6</v>
      </c>
      <c r="GF2749" s="74">
        <v>3</v>
      </c>
      <c r="GG2749" s="74" t="s">
        <v>250</v>
      </c>
      <c r="GH2749" s="74" t="s">
        <v>251</v>
      </c>
      <c r="GI2749" s="74" t="s">
        <v>236</v>
      </c>
      <c r="GJ2749" s="47"/>
      <c r="GK2749" s="30"/>
    </row>
    <row r="2750" spans="1:193" x14ac:dyDescent="0.2">
      <c r="A2750" t="s">
        <v>175</v>
      </c>
      <c r="B2750" t="s">
        <v>249</v>
      </c>
      <c r="C2750" t="s">
        <v>0</v>
      </c>
      <c r="D2750" t="s">
        <v>185</v>
      </c>
      <c r="E2750" t="s">
        <v>222</v>
      </c>
      <c r="F2750" t="s">
        <v>264</v>
      </c>
      <c r="G2750" t="s">
        <v>276</v>
      </c>
      <c r="H2750" s="74">
        <v>0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4"/>
      <c r="T2750" s="74"/>
      <c r="U2750" s="74"/>
      <c r="V2750" s="74"/>
      <c r="W2750" s="74"/>
      <c r="X2750" s="74"/>
      <c r="Y2750" s="74"/>
      <c r="Z2750" s="74"/>
      <c r="AA2750" s="74"/>
      <c r="AB2750" s="74"/>
      <c r="AC2750" s="74"/>
      <c r="AD2750" s="74"/>
      <c r="AE2750" s="74"/>
      <c r="AF2750" s="74"/>
      <c r="AG2750" s="74"/>
      <c r="AH2750" s="74"/>
      <c r="AI2750" s="74"/>
      <c r="AJ2750" s="74"/>
      <c r="AK2750" s="74"/>
      <c r="AL2750" s="74"/>
      <c r="AM2750" s="74"/>
      <c r="AN2750" s="74"/>
      <c r="AO2750" s="74"/>
      <c r="AP2750" s="74"/>
      <c r="AQ2750" s="74"/>
      <c r="AR2750" s="74"/>
      <c r="AS2750" s="74"/>
      <c r="AT2750" s="74"/>
      <c r="AU2750" s="74"/>
      <c r="AV2750" s="74"/>
      <c r="AW2750" s="74"/>
      <c r="AX2750" s="74"/>
      <c r="AY2750" s="74"/>
      <c r="AZ2750" s="74"/>
      <c r="BA2750" s="74"/>
      <c r="BB2750" s="74"/>
      <c r="BC2750" s="74"/>
      <c r="BD2750" s="74"/>
      <c r="BE2750" s="74"/>
      <c r="BF2750" s="74"/>
      <c r="BG2750" s="74"/>
      <c r="BH2750" s="74"/>
      <c r="BI2750" s="74"/>
      <c r="BJ2750" s="74"/>
      <c r="BK2750" s="74"/>
      <c r="BL2750" s="74"/>
      <c r="BM2750" s="74"/>
      <c r="BN2750" s="74"/>
      <c r="BO2750" s="74"/>
      <c r="BP2750" s="74"/>
      <c r="BQ2750" s="74"/>
      <c r="BR2750" s="74"/>
      <c r="BS2750" s="74"/>
      <c r="BT2750" s="74"/>
      <c r="BU2750" s="74"/>
      <c r="BV2750" s="74"/>
      <c r="BW2750" s="74"/>
      <c r="BX2750" s="74"/>
      <c r="BY2750" s="74"/>
      <c r="BZ2750" s="74"/>
      <c r="CA2750" s="74"/>
      <c r="CB2750" s="74"/>
      <c r="CC2750" s="74"/>
      <c r="CD2750" s="74"/>
      <c r="CE2750" s="74"/>
      <c r="CF2750" s="74"/>
      <c r="CG2750" s="74"/>
      <c r="CH2750" s="74"/>
      <c r="CI2750" s="74"/>
      <c r="CJ2750" s="74"/>
      <c r="CK2750" s="74"/>
      <c r="CL2750" s="74"/>
      <c r="CM2750" s="74"/>
      <c r="CN2750" s="74"/>
      <c r="CO2750" s="74"/>
      <c r="CP2750" s="74"/>
      <c r="CQ2750" s="74"/>
      <c r="CR2750" s="74"/>
      <c r="CS2750" s="74"/>
      <c r="CT2750" s="74"/>
      <c r="CU2750" s="74"/>
      <c r="CV2750" s="74"/>
      <c r="CW2750" s="74"/>
      <c r="CX2750" s="74"/>
      <c r="CY2750" s="74"/>
      <c r="CZ2750" s="74"/>
      <c r="DA2750" s="74"/>
      <c r="DB2750" s="74"/>
      <c r="DC2750" s="74"/>
      <c r="DD2750" s="74"/>
      <c r="DE2750" s="74"/>
      <c r="DF2750" s="74"/>
      <c r="DG2750" s="74"/>
      <c r="DH2750" s="74"/>
      <c r="DI2750" s="74"/>
      <c r="DJ2750" s="74"/>
      <c r="DK2750" s="74"/>
      <c r="DL2750" s="74"/>
      <c r="DM2750" s="74"/>
      <c r="DN2750" s="74"/>
      <c r="DO2750" s="74"/>
      <c r="DP2750" s="74"/>
      <c r="DQ2750" s="74"/>
      <c r="DR2750" s="74"/>
      <c r="DS2750" s="74"/>
      <c r="DT2750" s="74"/>
      <c r="DU2750" s="74"/>
      <c r="DV2750" s="74"/>
      <c r="DW2750" s="74"/>
      <c r="DX2750" s="74"/>
      <c r="DY2750" s="74"/>
      <c r="DZ2750" s="74"/>
      <c r="EA2750" s="74"/>
      <c r="EB2750" s="74"/>
      <c r="EC2750" s="74"/>
      <c r="ED2750" s="74"/>
      <c r="EE2750" s="74"/>
      <c r="EF2750" s="74"/>
      <c r="EG2750" s="74"/>
      <c r="EH2750" s="74"/>
      <c r="EI2750" s="74"/>
      <c r="EJ2750" s="74"/>
      <c r="EK2750" s="74"/>
      <c r="EL2750" s="74"/>
      <c r="EM2750" s="74"/>
      <c r="EN2750" s="74"/>
      <c r="EO2750" s="74"/>
      <c r="EP2750" s="74"/>
      <c r="EQ2750" s="74"/>
      <c r="ER2750" s="74"/>
      <c r="ES2750" s="74"/>
      <c r="ET2750" s="74"/>
      <c r="EU2750" s="74"/>
      <c r="EV2750" s="74"/>
      <c r="EW2750" s="74"/>
      <c r="EX2750" s="74"/>
      <c r="EY2750" s="74"/>
      <c r="EZ2750" s="74"/>
      <c r="FA2750" s="74"/>
      <c r="FB2750" s="74"/>
      <c r="FC2750" s="74"/>
      <c r="FD2750" s="74"/>
      <c r="FE2750" s="74"/>
      <c r="FF2750" s="74"/>
      <c r="FG2750" s="74"/>
      <c r="FH2750" s="74"/>
      <c r="FI2750" s="74"/>
      <c r="FJ2750" s="74"/>
      <c r="FK2750" s="74"/>
      <c r="FL2750" s="74"/>
      <c r="FM2750" s="74"/>
      <c r="FN2750" s="74"/>
      <c r="FO2750" s="74"/>
      <c r="FP2750" s="74"/>
      <c r="FQ2750" s="74"/>
      <c r="FR2750" s="74"/>
      <c r="FS2750" s="74"/>
      <c r="FT2750" s="74"/>
      <c r="FU2750" s="74"/>
      <c r="FV2750" s="74"/>
      <c r="FW2750" s="74"/>
      <c r="FX2750" s="74"/>
      <c r="FY2750" s="74"/>
      <c r="FZ2750" s="74"/>
      <c r="GA2750" s="74"/>
      <c r="GB2750" s="74"/>
      <c r="GC2750" s="74">
        <v>0</v>
      </c>
      <c r="GD2750" s="74">
        <v>17</v>
      </c>
      <c r="GE2750" s="74">
        <v>6</v>
      </c>
      <c r="GF2750" s="74">
        <v>3</v>
      </c>
      <c r="GG2750" s="74" t="s">
        <v>250</v>
      </c>
      <c r="GH2750" s="74" t="s">
        <v>251</v>
      </c>
      <c r="GI2750" s="74" t="s">
        <v>236</v>
      </c>
      <c r="GJ2750" s="47"/>
      <c r="GK2750" s="30"/>
    </row>
    <row r="2751" spans="1:193" x14ac:dyDescent="0.2">
      <c r="A2751" t="s">
        <v>175</v>
      </c>
      <c r="B2751" t="s">
        <v>249</v>
      </c>
      <c r="C2751" t="s">
        <v>0</v>
      </c>
      <c r="D2751" t="s">
        <v>185</v>
      </c>
      <c r="E2751" t="s">
        <v>223</v>
      </c>
      <c r="F2751" t="s">
        <v>264</v>
      </c>
      <c r="G2751" t="s">
        <v>276</v>
      </c>
      <c r="H2751" s="74">
        <v>0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4"/>
      <c r="T2751" s="74"/>
      <c r="U2751" s="74"/>
      <c r="V2751" s="74"/>
      <c r="W2751" s="74"/>
      <c r="X2751" s="74"/>
      <c r="Y2751" s="74"/>
      <c r="Z2751" s="74"/>
      <c r="AA2751" s="74"/>
      <c r="AB2751" s="74"/>
      <c r="AC2751" s="74"/>
      <c r="AD2751" s="74"/>
      <c r="AE2751" s="74"/>
      <c r="AF2751" s="74"/>
      <c r="AG2751" s="74"/>
      <c r="AH2751" s="74"/>
      <c r="AI2751" s="74"/>
      <c r="AJ2751" s="74"/>
      <c r="AK2751" s="74"/>
      <c r="AL2751" s="74"/>
      <c r="AM2751" s="74"/>
      <c r="AN2751" s="74"/>
      <c r="AO2751" s="74"/>
      <c r="AP2751" s="74"/>
      <c r="AQ2751" s="74"/>
      <c r="AR2751" s="74"/>
      <c r="AS2751" s="74"/>
      <c r="AT2751" s="74"/>
      <c r="AU2751" s="74"/>
      <c r="AV2751" s="74"/>
      <c r="AW2751" s="74"/>
      <c r="AX2751" s="74"/>
      <c r="AY2751" s="74"/>
      <c r="AZ2751" s="74"/>
      <c r="BA2751" s="74"/>
      <c r="BB2751" s="74"/>
      <c r="BC2751" s="74"/>
      <c r="BD2751" s="74"/>
      <c r="BE2751" s="74"/>
      <c r="BF2751" s="74"/>
      <c r="BG2751" s="74"/>
      <c r="BH2751" s="74"/>
      <c r="BI2751" s="74"/>
      <c r="BJ2751" s="74"/>
      <c r="BK2751" s="74"/>
      <c r="BL2751" s="74"/>
      <c r="BM2751" s="74"/>
      <c r="BN2751" s="74"/>
      <c r="BO2751" s="74"/>
      <c r="BP2751" s="74"/>
      <c r="BQ2751" s="74"/>
      <c r="BR2751" s="74"/>
      <c r="BS2751" s="74"/>
      <c r="BT2751" s="74"/>
      <c r="BU2751" s="74"/>
      <c r="BV2751" s="74"/>
      <c r="BW2751" s="74"/>
      <c r="BX2751" s="74"/>
      <c r="BY2751" s="74"/>
      <c r="BZ2751" s="74"/>
      <c r="CA2751" s="74"/>
      <c r="CB2751" s="74"/>
      <c r="CC2751" s="74"/>
      <c r="CD2751" s="74"/>
      <c r="CE2751" s="74"/>
      <c r="CF2751" s="74"/>
      <c r="CG2751" s="74"/>
      <c r="CH2751" s="74"/>
      <c r="CI2751" s="74"/>
      <c r="CJ2751" s="74"/>
      <c r="CK2751" s="74"/>
      <c r="CL2751" s="74"/>
      <c r="CM2751" s="74"/>
      <c r="CN2751" s="74"/>
      <c r="CO2751" s="74"/>
      <c r="CP2751" s="74"/>
      <c r="CQ2751" s="74"/>
      <c r="CR2751" s="74"/>
      <c r="CS2751" s="74"/>
      <c r="CT2751" s="74"/>
      <c r="CU2751" s="74"/>
      <c r="CV2751" s="74"/>
      <c r="CW2751" s="74"/>
      <c r="CX2751" s="74"/>
      <c r="CY2751" s="74"/>
      <c r="CZ2751" s="74"/>
      <c r="DA2751" s="74"/>
      <c r="DB2751" s="74"/>
      <c r="DC2751" s="74"/>
      <c r="DD2751" s="74"/>
      <c r="DE2751" s="74"/>
      <c r="DF2751" s="74"/>
      <c r="DG2751" s="74"/>
      <c r="DH2751" s="74"/>
      <c r="DI2751" s="74"/>
      <c r="DJ2751" s="74"/>
      <c r="DK2751" s="74"/>
      <c r="DL2751" s="74"/>
      <c r="DM2751" s="74"/>
      <c r="DN2751" s="74"/>
      <c r="DO2751" s="74"/>
      <c r="DP2751" s="74"/>
      <c r="DQ2751" s="74"/>
      <c r="DR2751" s="74"/>
      <c r="DS2751" s="74"/>
      <c r="DT2751" s="74"/>
      <c r="DU2751" s="74"/>
      <c r="DV2751" s="74"/>
      <c r="DW2751" s="74"/>
      <c r="DX2751" s="74"/>
      <c r="DY2751" s="74"/>
      <c r="DZ2751" s="74"/>
      <c r="EA2751" s="74"/>
      <c r="EB2751" s="74"/>
      <c r="EC2751" s="74"/>
      <c r="ED2751" s="74"/>
      <c r="EE2751" s="74"/>
      <c r="EF2751" s="74"/>
      <c r="EG2751" s="74"/>
      <c r="EH2751" s="74"/>
      <c r="EI2751" s="74"/>
      <c r="EJ2751" s="74"/>
      <c r="EK2751" s="74"/>
      <c r="EL2751" s="74"/>
      <c r="EM2751" s="74"/>
      <c r="EN2751" s="74"/>
      <c r="EO2751" s="74"/>
      <c r="EP2751" s="74"/>
      <c r="EQ2751" s="74"/>
      <c r="ER2751" s="74"/>
      <c r="ES2751" s="74"/>
      <c r="ET2751" s="74"/>
      <c r="EU2751" s="74"/>
      <c r="EV2751" s="74"/>
      <c r="EW2751" s="74"/>
      <c r="EX2751" s="74"/>
      <c r="EY2751" s="74"/>
      <c r="EZ2751" s="74"/>
      <c r="FA2751" s="74"/>
      <c r="FB2751" s="74"/>
      <c r="FC2751" s="74"/>
      <c r="FD2751" s="74"/>
      <c r="FE2751" s="74"/>
      <c r="FF2751" s="74"/>
      <c r="FG2751" s="74"/>
      <c r="FH2751" s="74"/>
      <c r="FI2751" s="74"/>
      <c r="FJ2751" s="74"/>
      <c r="FK2751" s="74"/>
      <c r="FL2751" s="74"/>
      <c r="FM2751" s="74"/>
      <c r="FN2751" s="74"/>
      <c r="FO2751" s="74"/>
      <c r="FP2751" s="74"/>
      <c r="FQ2751" s="74"/>
      <c r="FR2751" s="74"/>
      <c r="FS2751" s="74"/>
      <c r="FT2751" s="74"/>
      <c r="FU2751" s="74"/>
      <c r="FV2751" s="74"/>
      <c r="FW2751" s="74"/>
      <c r="FX2751" s="74"/>
      <c r="FY2751" s="74"/>
      <c r="FZ2751" s="74"/>
      <c r="GA2751" s="74"/>
      <c r="GB2751" s="74"/>
      <c r="GC2751" s="74">
        <v>0</v>
      </c>
      <c r="GD2751" s="74">
        <v>17</v>
      </c>
      <c r="GE2751" s="74">
        <v>6</v>
      </c>
      <c r="GF2751" s="74">
        <v>3</v>
      </c>
      <c r="GG2751" s="74" t="s">
        <v>250</v>
      </c>
      <c r="GH2751" s="74" t="s">
        <v>251</v>
      </c>
      <c r="GI2751" s="74" t="s">
        <v>236</v>
      </c>
      <c r="GJ2751" s="47"/>
      <c r="GK2751" s="30"/>
    </row>
    <row r="2752" spans="1:193" x14ac:dyDescent="0.2">
      <c r="A2752" t="s">
        <v>175</v>
      </c>
      <c r="B2752" t="s">
        <v>249</v>
      </c>
      <c r="C2752" t="s">
        <v>0</v>
      </c>
      <c r="D2752" t="s">
        <v>185</v>
      </c>
      <c r="E2752" t="s">
        <v>224</v>
      </c>
      <c r="F2752" t="s">
        <v>264</v>
      </c>
      <c r="G2752" t="s">
        <v>276</v>
      </c>
      <c r="H2752" s="74">
        <v>0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4"/>
      <c r="T2752" s="74"/>
      <c r="U2752" s="74"/>
      <c r="V2752" s="74"/>
      <c r="W2752" s="74"/>
      <c r="X2752" s="74"/>
      <c r="Y2752" s="74"/>
      <c r="Z2752" s="74"/>
      <c r="AA2752" s="74"/>
      <c r="AB2752" s="74"/>
      <c r="AC2752" s="74"/>
      <c r="AD2752" s="74"/>
      <c r="AE2752" s="74"/>
      <c r="AF2752" s="74"/>
      <c r="AG2752" s="74"/>
      <c r="AH2752" s="74"/>
      <c r="AI2752" s="74"/>
      <c r="AJ2752" s="74"/>
      <c r="AK2752" s="74"/>
      <c r="AL2752" s="74"/>
      <c r="AM2752" s="74"/>
      <c r="AN2752" s="74"/>
      <c r="AO2752" s="74"/>
      <c r="AP2752" s="74"/>
      <c r="AQ2752" s="74"/>
      <c r="AR2752" s="74"/>
      <c r="AS2752" s="74"/>
      <c r="AT2752" s="74"/>
      <c r="AU2752" s="74"/>
      <c r="AV2752" s="74"/>
      <c r="AW2752" s="74"/>
      <c r="AX2752" s="74"/>
      <c r="AY2752" s="74"/>
      <c r="AZ2752" s="74"/>
      <c r="BA2752" s="74"/>
      <c r="BB2752" s="74"/>
      <c r="BC2752" s="74"/>
      <c r="BD2752" s="74"/>
      <c r="BE2752" s="74"/>
      <c r="BF2752" s="74"/>
      <c r="BG2752" s="74"/>
      <c r="BH2752" s="74"/>
      <c r="BI2752" s="74"/>
      <c r="BJ2752" s="74"/>
      <c r="BK2752" s="74"/>
      <c r="BL2752" s="74"/>
      <c r="BM2752" s="74"/>
      <c r="BN2752" s="74"/>
      <c r="BO2752" s="74"/>
      <c r="BP2752" s="74"/>
      <c r="BQ2752" s="74"/>
      <c r="BR2752" s="74"/>
      <c r="BS2752" s="74"/>
      <c r="BT2752" s="74"/>
      <c r="BU2752" s="74"/>
      <c r="BV2752" s="74"/>
      <c r="BW2752" s="74"/>
      <c r="BX2752" s="74"/>
      <c r="BY2752" s="74"/>
      <c r="BZ2752" s="74"/>
      <c r="CA2752" s="74"/>
      <c r="CB2752" s="74"/>
      <c r="CC2752" s="74"/>
      <c r="CD2752" s="74"/>
      <c r="CE2752" s="74"/>
      <c r="CF2752" s="74"/>
      <c r="CG2752" s="74"/>
      <c r="CH2752" s="74"/>
      <c r="CI2752" s="74"/>
      <c r="CJ2752" s="74"/>
      <c r="CK2752" s="74"/>
      <c r="CL2752" s="74"/>
      <c r="CM2752" s="74"/>
      <c r="CN2752" s="74"/>
      <c r="CO2752" s="74"/>
      <c r="CP2752" s="74"/>
      <c r="CQ2752" s="74"/>
      <c r="CR2752" s="74"/>
      <c r="CS2752" s="74"/>
      <c r="CT2752" s="74"/>
      <c r="CU2752" s="74"/>
      <c r="CV2752" s="74"/>
      <c r="CW2752" s="74"/>
      <c r="CX2752" s="74"/>
      <c r="CY2752" s="74"/>
      <c r="CZ2752" s="74"/>
      <c r="DA2752" s="74"/>
      <c r="DB2752" s="74"/>
      <c r="DC2752" s="74"/>
      <c r="DD2752" s="74"/>
      <c r="DE2752" s="74"/>
      <c r="DF2752" s="74"/>
      <c r="DG2752" s="74"/>
      <c r="DH2752" s="74"/>
      <c r="DI2752" s="74"/>
      <c r="DJ2752" s="74"/>
      <c r="DK2752" s="74"/>
      <c r="DL2752" s="74"/>
      <c r="DM2752" s="74"/>
      <c r="DN2752" s="74"/>
      <c r="DO2752" s="74"/>
      <c r="DP2752" s="74"/>
      <c r="DQ2752" s="74"/>
      <c r="DR2752" s="74"/>
      <c r="DS2752" s="74"/>
      <c r="DT2752" s="74"/>
      <c r="DU2752" s="74"/>
      <c r="DV2752" s="74"/>
      <c r="DW2752" s="74"/>
      <c r="DX2752" s="74"/>
      <c r="DY2752" s="74"/>
      <c r="DZ2752" s="74"/>
      <c r="EA2752" s="74"/>
      <c r="EB2752" s="74"/>
      <c r="EC2752" s="74"/>
      <c r="ED2752" s="74"/>
      <c r="EE2752" s="74"/>
      <c r="EF2752" s="74"/>
      <c r="EG2752" s="74"/>
      <c r="EH2752" s="74"/>
      <c r="EI2752" s="74"/>
      <c r="EJ2752" s="74"/>
      <c r="EK2752" s="74"/>
      <c r="EL2752" s="74"/>
      <c r="EM2752" s="74"/>
      <c r="EN2752" s="74"/>
      <c r="EO2752" s="74"/>
      <c r="EP2752" s="74"/>
      <c r="EQ2752" s="74"/>
      <c r="ER2752" s="74"/>
      <c r="ES2752" s="74"/>
      <c r="ET2752" s="74"/>
      <c r="EU2752" s="74"/>
      <c r="EV2752" s="74"/>
      <c r="EW2752" s="74"/>
      <c r="EX2752" s="74"/>
      <c r="EY2752" s="74"/>
      <c r="EZ2752" s="74"/>
      <c r="FA2752" s="74"/>
      <c r="FB2752" s="74"/>
      <c r="FC2752" s="74"/>
      <c r="FD2752" s="74"/>
      <c r="FE2752" s="74"/>
      <c r="FF2752" s="74"/>
      <c r="FG2752" s="74"/>
      <c r="FH2752" s="74"/>
      <c r="FI2752" s="74"/>
      <c r="FJ2752" s="74"/>
      <c r="FK2752" s="74"/>
      <c r="FL2752" s="74"/>
      <c r="FM2752" s="74"/>
      <c r="FN2752" s="74"/>
      <c r="FO2752" s="74"/>
      <c r="FP2752" s="74"/>
      <c r="FQ2752" s="74"/>
      <c r="FR2752" s="74"/>
      <c r="FS2752" s="74"/>
      <c r="FT2752" s="74"/>
      <c r="FU2752" s="74"/>
      <c r="FV2752" s="74"/>
      <c r="FW2752" s="74"/>
      <c r="FX2752" s="74"/>
      <c r="FY2752" s="74"/>
      <c r="FZ2752" s="74"/>
      <c r="GA2752" s="74"/>
      <c r="GB2752" s="74"/>
      <c r="GC2752" s="74">
        <v>0</v>
      </c>
      <c r="GD2752" s="74">
        <v>17</v>
      </c>
      <c r="GE2752" s="74">
        <v>6</v>
      </c>
      <c r="GF2752" s="74">
        <v>3</v>
      </c>
      <c r="GG2752" s="74" t="s">
        <v>250</v>
      </c>
      <c r="GH2752" s="74" t="s">
        <v>251</v>
      </c>
      <c r="GI2752" s="74" t="s">
        <v>236</v>
      </c>
      <c r="GJ2752" s="47"/>
      <c r="GK2752" s="30"/>
    </row>
    <row r="2753" spans="1:193" x14ac:dyDescent="0.2">
      <c r="A2753" t="s">
        <v>175</v>
      </c>
      <c r="B2753" t="s">
        <v>249</v>
      </c>
      <c r="C2753" t="s">
        <v>0</v>
      </c>
      <c r="D2753" t="s">
        <v>185</v>
      </c>
      <c r="E2753" t="s">
        <v>220</v>
      </c>
      <c r="F2753" t="s">
        <v>264</v>
      </c>
      <c r="G2753" t="s">
        <v>276</v>
      </c>
      <c r="H2753" s="74">
        <v>0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4"/>
      <c r="T2753" s="74"/>
      <c r="U2753" s="74"/>
      <c r="V2753" s="74"/>
      <c r="W2753" s="74"/>
      <c r="X2753" s="74"/>
      <c r="Y2753" s="74"/>
      <c r="Z2753" s="74"/>
      <c r="AA2753" s="74"/>
      <c r="AB2753" s="74"/>
      <c r="AC2753" s="74"/>
      <c r="AD2753" s="74"/>
      <c r="AE2753" s="74"/>
      <c r="AF2753" s="74"/>
      <c r="AG2753" s="74"/>
      <c r="AH2753" s="74"/>
      <c r="AI2753" s="74"/>
      <c r="AJ2753" s="74"/>
      <c r="AK2753" s="74"/>
      <c r="AL2753" s="74"/>
      <c r="AM2753" s="74"/>
      <c r="AN2753" s="74"/>
      <c r="AO2753" s="74"/>
      <c r="AP2753" s="74"/>
      <c r="AQ2753" s="74"/>
      <c r="AR2753" s="74"/>
      <c r="AS2753" s="74"/>
      <c r="AT2753" s="74"/>
      <c r="AU2753" s="74"/>
      <c r="AV2753" s="74"/>
      <c r="AW2753" s="74"/>
      <c r="AX2753" s="74"/>
      <c r="AY2753" s="74"/>
      <c r="AZ2753" s="74"/>
      <c r="BA2753" s="74"/>
      <c r="BB2753" s="74"/>
      <c r="BC2753" s="74"/>
      <c r="BD2753" s="74"/>
      <c r="BE2753" s="74"/>
      <c r="BF2753" s="74"/>
      <c r="BG2753" s="74"/>
      <c r="BH2753" s="74"/>
      <c r="BI2753" s="74"/>
      <c r="BJ2753" s="74"/>
      <c r="BK2753" s="74"/>
      <c r="BL2753" s="74"/>
      <c r="BM2753" s="74"/>
      <c r="BN2753" s="74"/>
      <c r="BO2753" s="74"/>
      <c r="BP2753" s="74"/>
      <c r="BQ2753" s="74"/>
      <c r="BR2753" s="74"/>
      <c r="BS2753" s="74"/>
      <c r="BT2753" s="74"/>
      <c r="BU2753" s="74"/>
      <c r="BV2753" s="74"/>
      <c r="BW2753" s="74"/>
      <c r="BX2753" s="74"/>
      <c r="BY2753" s="74"/>
      <c r="BZ2753" s="74"/>
      <c r="CA2753" s="74"/>
      <c r="CB2753" s="74"/>
      <c r="CC2753" s="74"/>
      <c r="CD2753" s="74"/>
      <c r="CE2753" s="74"/>
      <c r="CF2753" s="74"/>
      <c r="CG2753" s="74"/>
      <c r="CH2753" s="74"/>
      <c r="CI2753" s="74"/>
      <c r="CJ2753" s="74"/>
      <c r="CK2753" s="74"/>
      <c r="CL2753" s="74"/>
      <c r="CM2753" s="74"/>
      <c r="CN2753" s="74"/>
      <c r="CO2753" s="74"/>
      <c r="CP2753" s="74"/>
      <c r="CQ2753" s="74"/>
      <c r="CR2753" s="74"/>
      <c r="CS2753" s="74"/>
      <c r="CT2753" s="74"/>
      <c r="CU2753" s="74"/>
      <c r="CV2753" s="74"/>
      <c r="CW2753" s="74"/>
      <c r="CX2753" s="74"/>
      <c r="CY2753" s="74"/>
      <c r="CZ2753" s="74"/>
      <c r="DA2753" s="74"/>
      <c r="DB2753" s="74"/>
      <c r="DC2753" s="74"/>
      <c r="DD2753" s="74"/>
      <c r="DE2753" s="74"/>
      <c r="DF2753" s="74"/>
      <c r="DG2753" s="74"/>
      <c r="DH2753" s="74"/>
      <c r="DI2753" s="74"/>
      <c r="DJ2753" s="74"/>
      <c r="DK2753" s="74"/>
      <c r="DL2753" s="74"/>
      <c r="DM2753" s="74"/>
      <c r="DN2753" s="74"/>
      <c r="DO2753" s="74"/>
      <c r="DP2753" s="74"/>
      <c r="DQ2753" s="74"/>
      <c r="DR2753" s="74"/>
      <c r="DS2753" s="74"/>
      <c r="DT2753" s="74"/>
      <c r="DU2753" s="74"/>
      <c r="DV2753" s="74"/>
      <c r="DW2753" s="74"/>
      <c r="DX2753" s="74"/>
      <c r="DY2753" s="74"/>
      <c r="DZ2753" s="74"/>
      <c r="EA2753" s="74"/>
      <c r="EB2753" s="74"/>
      <c r="EC2753" s="74"/>
      <c r="ED2753" s="74"/>
      <c r="EE2753" s="74"/>
      <c r="EF2753" s="74"/>
      <c r="EG2753" s="74"/>
      <c r="EH2753" s="74"/>
      <c r="EI2753" s="74"/>
      <c r="EJ2753" s="74"/>
      <c r="EK2753" s="74"/>
      <c r="EL2753" s="74"/>
      <c r="EM2753" s="74"/>
      <c r="EN2753" s="74"/>
      <c r="EO2753" s="74"/>
      <c r="EP2753" s="74"/>
      <c r="EQ2753" s="74"/>
      <c r="ER2753" s="74"/>
      <c r="ES2753" s="74"/>
      <c r="ET2753" s="74"/>
      <c r="EU2753" s="74"/>
      <c r="EV2753" s="74"/>
      <c r="EW2753" s="74"/>
      <c r="EX2753" s="74"/>
      <c r="EY2753" s="74"/>
      <c r="EZ2753" s="74"/>
      <c r="FA2753" s="74"/>
      <c r="FB2753" s="74"/>
      <c r="FC2753" s="74"/>
      <c r="FD2753" s="74"/>
      <c r="FE2753" s="74"/>
      <c r="FF2753" s="74"/>
      <c r="FG2753" s="74"/>
      <c r="FH2753" s="74"/>
      <c r="FI2753" s="74"/>
      <c r="FJ2753" s="74"/>
      <c r="FK2753" s="74"/>
      <c r="FL2753" s="74"/>
      <c r="FM2753" s="74"/>
      <c r="FN2753" s="74"/>
      <c r="FO2753" s="74"/>
      <c r="FP2753" s="74"/>
      <c r="FQ2753" s="74"/>
      <c r="FR2753" s="74"/>
      <c r="FS2753" s="74"/>
      <c r="FT2753" s="74"/>
      <c r="FU2753" s="74"/>
      <c r="FV2753" s="74"/>
      <c r="FW2753" s="74"/>
      <c r="FX2753" s="74"/>
      <c r="FY2753" s="74"/>
      <c r="FZ2753" s="74"/>
      <c r="GA2753" s="74"/>
      <c r="GB2753" s="74"/>
      <c r="GC2753" s="74">
        <v>0</v>
      </c>
      <c r="GD2753" s="74">
        <v>17</v>
      </c>
      <c r="GE2753" s="74">
        <v>6</v>
      </c>
      <c r="GF2753" s="74">
        <v>3</v>
      </c>
      <c r="GG2753" s="74" t="s">
        <v>250</v>
      </c>
      <c r="GH2753" s="74" t="s">
        <v>251</v>
      </c>
      <c r="GI2753" s="74" t="s">
        <v>236</v>
      </c>
      <c r="GJ2753" s="47"/>
      <c r="GK2753" s="30"/>
    </row>
    <row r="2754" spans="1:193" x14ac:dyDescent="0.2">
      <c r="A2754" t="s">
        <v>175</v>
      </c>
      <c r="B2754" t="s">
        <v>249</v>
      </c>
      <c r="C2754" t="s">
        <v>0</v>
      </c>
      <c r="D2754" t="s">
        <v>185</v>
      </c>
      <c r="E2754" t="s">
        <v>221</v>
      </c>
      <c r="F2754" t="s">
        <v>264</v>
      </c>
      <c r="G2754" t="s">
        <v>276</v>
      </c>
      <c r="H2754" s="74">
        <v>0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4"/>
      <c r="T2754" s="74"/>
      <c r="U2754" s="74"/>
      <c r="V2754" s="74"/>
      <c r="W2754" s="74"/>
      <c r="X2754" s="74"/>
      <c r="Y2754" s="74"/>
      <c r="Z2754" s="74"/>
      <c r="AA2754" s="74"/>
      <c r="AB2754" s="74"/>
      <c r="AC2754" s="74"/>
      <c r="AD2754" s="74"/>
      <c r="AE2754" s="74"/>
      <c r="AF2754" s="74"/>
      <c r="AG2754" s="74"/>
      <c r="AH2754" s="74"/>
      <c r="AI2754" s="74"/>
      <c r="AJ2754" s="74"/>
      <c r="AK2754" s="74"/>
      <c r="AL2754" s="74"/>
      <c r="AM2754" s="74"/>
      <c r="AN2754" s="74"/>
      <c r="AO2754" s="74"/>
      <c r="AP2754" s="74"/>
      <c r="AQ2754" s="74"/>
      <c r="AR2754" s="74"/>
      <c r="AS2754" s="74"/>
      <c r="AT2754" s="74"/>
      <c r="AU2754" s="74"/>
      <c r="AV2754" s="74"/>
      <c r="AW2754" s="74"/>
      <c r="AX2754" s="74"/>
      <c r="AY2754" s="74"/>
      <c r="AZ2754" s="74"/>
      <c r="BA2754" s="74"/>
      <c r="BB2754" s="74"/>
      <c r="BC2754" s="74"/>
      <c r="BD2754" s="74"/>
      <c r="BE2754" s="74"/>
      <c r="BF2754" s="74"/>
      <c r="BG2754" s="74"/>
      <c r="BH2754" s="74"/>
      <c r="BI2754" s="74"/>
      <c r="BJ2754" s="74"/>
      <c r="BK2754" s="74"/>
      <c r="BL2754" s="74"/>
      <c r="BM2754" s="74"/>
      <c r="BN2754" s="74"/>
      <c r="BO2754" s="74"/>
      <c r="BP2754" s="74"/>
      <c r="BQ2754" s="74"/>
      <c r="BR2754" s="74"/>
      <c r="BS2754" s="74"/>
      <c r="BT2754" s="74"/>
      <c r="BU2754" s="74"/>
      <c r="BV2754" s="74"/>
      <c r="BW2754" s="74"/>
      <c r="BX2754" s="74"/>
      <c r="BY2754" s="74"/>
      <c r="BZ2754" s="74"/>
      <c r="CA2754" s="74"/>
      <c r="CB2754" s="74"/>
      <c r="CC2754" s="74"/>
      <c r="CD2754" s="74"/>
      <c r="CE2754" s="74"/>
      <c r="CF2754" s="74"/>
      <c r="CG2754" s="74"/>
      <c r="CH2754" s="74"/>
      <c r="CI2754" s="74"/>
      <c r="CJ2754" s="74"/>
      <c r="CK2754" s="74"/>
      <c r="CL2754" s="74"/>
      <c r="CM2754" s="74"/>
      <c r="CN2754" s="74"/>
      <c r="CO2754" s="74"/>
      <c r="CP2754" s="74"/>
      <c r="CQ2754" s="74"/>
      <c r="CR2754" s="74"/>
      <c r="CS2754" s="74"/>
      <c r="CT2754" s="74"/>
      <c r="CU2754" s="74"/>
      <c r="CV2754" s="74"/>
      <c r="CW2754" s="74"/>
      <c r="CX2754" s="74"/>
      <c r="CY2754" s="74"/>
      <c r="CZ2754" s="74"/>
      <c r="DA2754" s="74"/>
      <c r="DB2754" s="74"/>
      <c r="DC2754" s="74"/>
      <c r="DD2754" s="74"/>
      <c r="DE2754" s="74"/>
      <c r="DF2754" s="74"/>
      <c r="DG2754" s="74"/>
      <c r="DH2754" s="74"/>
      <c r="DI2754" s="74"/>
      <c r="DJ2754" s="74"/>
      <c r="DK2754" s="74"/>
      <c r="DL2754" s="74"/>
      <c r="DM2754" s="74"/>
      <c r="DN2754" s="74"/>
      <c r="DO2754" s="74"/>
      <c r="DP2754" s="74"/>
      <c r="DQ2754" s="74"/>
      <c r="DR2754" s="74"/>
      <c r="DS2754" s="74"/>
      <c r="DT2754" s="74"/>
      <c r="DU2754" s="74"/>
      <c r="DV2754" s="74"/>
      <c r="DW2754" s="74"/>
      <c r="DX2754" s="74"/>
      <c r="DY2754" s="74"/>
      <c r="DZ2754" s="74"/>
      <c r="EA2754" s="74"/>
      <c r="EB2754" s="74"/>
      <c r="EC2754" s="74"/>
      <c r="ED2754" s="74"/>
      <c r="EE2754" s="74"/>
      <c r="EF2754" s="74"/>
      <c r="EG2754" s="74"/>
      <c r="EH2754" s="74"/>
      <c r="EI2754" s="74"/>
      <c r="EJ2754" s="74"/>
      <c r="EK2754" s="74"/>
      <c r="EL2754" s="74"/>
      <c r="EM2754" s="74"/>
      <c r="EN2754" s="74"/>
      <c r="EO2754" s="74"/>
      <c r="EP2754" s="74"/>
      <c r="EQ2754" s="74"/>
      <c r="ER2754" s="74"/>
      <c r="ES2754" s="74"/>
      <c r="ET2754" s="74"/>
      <c r="EU2754" s="74"/>
      <c r="EV2754" s="74"/>
      <c r="EW2754" s="74"/>
      <c r="EX2754" s="74"/>
      <c r="EY2754" s="74"/>
      <c r="EZ2754" s="74"/>
      <c r="FA2754" s="74"/>
      <c r="FB2754" s="74"/>
      <c r="FC2754" s="74"/>
      <c r="FD2754" s="74"/>
      <c r="FE2754" s="74"/>
      <c r="FF2754" s="74"/>
      <c r="FG2754" s="74"/>
      <c r="FH2754" s="74"/>
      <c r="FI2754" s="74"/>
      <c r="FJ2754" s="74"/>
      <c r="FK2754" s="74"/>
      <c r="FL2754" s="74"/>
      <c r="FM2754" s="74"/>
      <c r="FN2754" s="74"/>
      <c r="FO2754" s="74"/>
      <c r="FP2754" s="74"/>
      <c r="FQ2754" s="74"/>
      <c r="FR2754" s="74"/>
      <c r="FS2754" s="74"/>
      <c r="FT2754" s="74"/>
      <c r="FU2754" s="74"/>
      <c r="FV2754" s="74"/>
      <c r="FW2754" s="74"/>
      <c r="FX2754" s="74"/>
      <c r="FY2754" s="74"/>
      <c r="FZ2754" s="74"/>
      <c r="GA2754" s="74"/>
      <c r="GB2754" s="74"/>
      <c r="GC2754" s="74">
        <v>0</v>
      </c>
      <c r="GD2754" s="74">
        <v>17</v>
      </c>
      <c r="GE2754" s="74">
        <v>6</v>
      </c>
      <c r="GF2754" s="74">
        <v>3</v>
      </c>
      <c r="GG2754" s="74" t="s">
        <v>250</v>
      </c>
      <c r="GH2754" s="74" t="s">
        <v>251</v>
      </c>
      <c r="GI2754" s="74" t="s">
        <v>236</v>
      </c>
      <c r="GJ2754" s="47"/>
      <c r="GK2754" s="30"/>
    </row>
    <row r="2755" spans="1:193" x14ac:dyDescent="0.2">
      <c r="A2755" t="s">
        <v>175</v>
      </c>
      <c r="B2755" t="s">
        <v>249</v>
      </c>
      <c r="C2755" t="s">
        <v>0</v>
      </c>
      <c r="D2755" t="s">
        <v>185</v>
      </c>
      <c r="E2755" t="s">
        <v>186</v>
      </c>
      <c r="F2755" t="s">
        <v>264</v>
      </c>
      <c r="G2755" t="s">
        <v>276</v>
      </c>
      <c r="H2755" s="74">
        <v>0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4"/>
      <c r="T2755" s="74"/>
      <c r="U2755" s="74"/>
      <c r="V2755" s="74"/>
      <c r="W2755" s="74"/>
      <c r="X2755" s="74"/>
      <c r="Y2755" s="74"/>
      <c r="Z2755" s="74"/>
      <c r="AA2755" s="74"/>
      <c r="AB2755" s="74"/>
      <c r="AC2755" s="74"/>
      <c r="AD2755" s="74"/>
      <c r="AE2755" s="74"/>
      <c r="AF2755" s="74"/>
      <c r="AG2755" s="74"/>
      <c r="AH2755" s="74"/>
      <c r="AI2755" s="74"/>
      <c r="AJ2755" s="74"/>
      <c r="AK2755" s="74"/>
      <c r="AL2755" s="74"/>
      <c r="AM2755" s="74"/>
      <c r="AN2755" s="74"/>
      <c r="AO2755" s="74"/>
      <c r="AP2755" s="74"/>
      <c r="AQ2755" s="74"/>
      <c r="AR2755" s="74"/>
      <c r="AS2755" s="74"/>
      <c r="AT2755" s="74"/>
      <c r="AU2755" s="74"/>
      <c r="AV2755" s="74"/>
      <c r="AW2755" s="74"/>
      <c r="AX2755" s="74"/>
      <c r="AY2755" s="74"/>
      <c r="AZ2755" s="74"/>
      <c r="BA2755" s="74"/>
      <c r="BB2755" s="74"/>
      <c r="BC2755" s="74"/>
      <c r="BD2755" s="74"/>
      <c r="BE2755" s="74"/>
      <c r="BF2755" s="74"/>
      <c r="BG2755" s="74"/>
      <c r="BH2755" s="74"/>
      <c r="BI2755" s="74"/>
      <c r="BJ2755" s="74"/>
      <c r="BK2755" s="74"/>
      <c r="BL2755" s="74"/>
      <c r="BM2755" s="74"/>
      <c r="BN2755" s="74"/>
      <c r="BO2755" s="74"/>
      <c r="BP2755" s="74"/>
      <c r="BQ2755" s="74"/>
      <c r="BR2755" s="74"/>
      <c r="BS2755" s="74"/>
      <c r="BT2755" s="74"/>
      <c r="BU2755" s="74"/>
      <c r="BV2755" s="74"/>
      <c r="BW2755" s="74"/>
      <c r="BX2755" s="74"/>
      <c r="BY2755" s="74"/>
      <c r="BZ2755" s="74"/>
      <c r="CA2755" s="74"/>
      <c r="CB2755" s="74"/>
      <c r="CC2755" s="74"/>
      <c r="CD2755" s="74"/>
      <c r="CE2755" s="74"/>
      <c r="CF2755" s="74"/>
      <c r="CG2755" s="74"/>
      <c r="CH2755" s="74"/>
      <c r="CI2755" s="74"/>
      <c r="CJ2755" s="74"/>
      <c r="CK2755" s="74"/>
      <c r="CL2755" s="74"/>
      <c r="CM2755" s="74"/>
      <c r="CN2755" s="74"/>
      <c r="CO2755" s="74"/>
      <c r="CP2755" s="74"/>
      <c r="CQ2755" s="74"/>
      <c r="CR2755" s="74"/>
      <c r="CS2755" s="74"/>
      <c r="CT2755" s="74"/>
      <c r="CU2755" s="74"/>
      <c r="CV2755" s="74"/>
      <c r="CW2755" s="74"/>
      <c r="CX2755" s="74"/>
      <c r="CY2755" s="74"/>
      <c r="CZ2755" s="74"/>
      <c r="DA2755" s="74"/>
      <c r="DB2755" s="74"/>
      <c r="DC2755" s="74"/>
      <c r="DD2755" s="74"/>
      <c r="DE2755" s="74"/>
      <c r="DF2755" s="74"/>
      <c r="DG2755" s="74"/>
      <c r="DH2755" s="74"/>
      <c r="DI2755" s="74"/>
      <c r="DJ2755" s="74"/>
      <c r="DK2755" s="74"/>
      <c r="DL2755" s="74"/>
      <c r="DM2755" s="74"/>
      <c r="DN2755" s="74"/>
      <c r="DO2755" s="74"/>
      <c r="DP2755" s="74"/>
      <c r="DQ2755" s="74"/>
      <c r="DR2755" s="74"/>
      <c r="DS2755" s="74"/>
      <c r="DT2755" s="74"/>
      <c r="DU2755" s="74"/>
      <c r="DV2755" s="74"/>
      <c r="DW2755" s="74"/>
      <c r="DX2755" s="74"/>
      <c r="DY2755" s="74"/>
      <c r="DZ2755" s="74"/>
      <c r="EA2755" s="74"/>
      <c r="EB2755" s="74"/>
      <c r="EC2755" s="74"/>
      <c r="ED2755" s="74"/>
      <c r="EE2755" s="74"/>
      <c r="EF2755" s="74"/>
      <c r="EG2755" s="74"/>
      <c r="EH2755" s="74"/>
      <c r="EI2755" s="74"/>
      <c r="EJ2755" s="74"/>
      <c r="EK2755" s="74"/>
      <c r="EL2755" s="74"/>
      <c r="EM2755" s="74"/>
      <c r="EN2755" s="74"/>
      <c r="EO2755" s="74"/>
      <c r="EP2755" s="74"/>
      <c r="EQ2755" s="74"/>
      <c r="ER2755" s="74"/>
      <c r="ES2755" s="74"/>
      <c r="ET2755" s="74"/>
      <c r="EU2755" s="74"/>
      <c r="EV2755" s="74"/>
      <c r="EW2755" s="74"/>
      <c r="EX2755" s="74"/>
      <c r="EY2755" s="74"/>
      <c r="EZ2755" s="74"/>
      <c r="FA2755" s="74"/>
      <c r="FB2755" s="74"/>
      <c r="FC2755" s="74"/>
      <c r="FD2755" s="74"/>
      <c r="FE2755" s="74"/>
      <c r="FF2755" s="74"/>
      <c r="FG2755" s="74"/>
      <c r="FH2755" s="74"/>
      <c r="FI2755" s="74"/>
      <c r="FJ2755" s="74"/>
      <c r="FK2755" s="74"/>
      <c r="FL2755" s="74"/>
      <c r="FM2755" s="74"/>
      <c r="FN2755" s="74"/>
      <c r="FO2755" s="74"/>
      <c r="FP2755" s="74"/>
      <c r="FQ2755" s="74"/>
      <c r="FR2755" s="74"/>
      <c r="FS2755" s="74"/>
      <c r="FT2755" s="74"/>
      <c r="FU2755" s="74"/>
      <c r="FV2755" s="74"/>
      <c r="FW2755" s="74"/>
      <c r="FX2755" s="74"/>
      <c r="FY2755" s="74"/>
      <c r="FZ2755" s="74">
        <v>1</v>
      </c>
      <c r="GA2755" s="74">
        <v>1929.8485107421875</v>
      </c>
      <c r="GB2755" s="74">
        <v>1929.8485107421875</v>
      </c>
      <c r="GC2755" s="74">
        <v>0</v>
      </c>
      <c r="GD2755" s="74">
        <v>17</v>
      </c>
      <c r="GE2755" s="74">
        <v>6</v>
      </c>
      <c r="GF2755" s="74">
        <v>3</v>
      </c>
      <c r="GG2755" s="74" t="s">
        <v>250</v>
      </c>
      <c r="GH2755" s="74" t="s">
        <v>251</v>
      </c>
      <c r="GI2755" s="74" t="s">
        <v>236</v>
      </c>
      <c r="GJ2755" s="47"/>
      <c r="GK2755" s="30"/>
    </row>
    <row r="2756" spans="1:193" x14ac:dyDescent="0.2">
      <c r="A2756" t="s">
        <v>175</v>
      </c>
      <c r="B2756" t="s">
        <v>249</v>
      </c>
      <c r="C2756" t="s">
        <v>0</v>
      </c>
      <c r="D2756" t="s">
        <v>185</v>
      </c>
      <c r="E2756" t="s">
        <v>187</v>
      </c>
      <c r="F2756" t="s">
        <v>264</v>
      </c>
      <c r="G2756" t="s">
        <v>276</v>
      </c>
      <c r="H2756" s="74">
        <v>0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4"/>
      <c r="T2756" s="74"/>
      <c r="U2756" s="74"/>
      <c r="V2756" s="74"/>
      <c r="W2756" s="74"/>
      <c r="X2756" s="74"/>
      <c r="Y2756" s="74"/>
      <c r="Z2756" s="74"/>
      <c r="AA2756" s="74"/>
      <c r="AB2756" s="74"/>
      <c r="AC2756" s="74"/>
      <c r="AD2756" s="74"/>
      <c r="AE2756" s="74"/>
      <c r="AF2756" s="74"/>
      <c r="AG2756" s="74"/>
      <c r="AH2756" s="74"/>
      <c r="AI2756" s="74"/>
      <c r="AJ2756" s="74"/>
      <c r="AK2756" s="74"/>
      <c r="AL2756" s="74"/>
      <c r="AM2756" s="74"/>
      <c r="AN2756" s="74"/>
      <c r="AO2756" s="74"/>
      <c r="AP2756" s="74"/>
      <c r="AQ2756" s="74"/>
      <c r="AR2756" s="74"/>
      <c r="AS2756" s="74"/>
      <c r="AT2756" s="74"/>
      <c r="AU2756" s="74"/>
      <c r="AV2756" s="74"/>
      <c r="AW2756" s="74"/>
      <c r="AX2756" s="74"/>
      <c r="AY2756" s="74"/>
      <c r="AZ2756" s="74"/>
      <c r="BA2756" s="74"/>
      <c r="BB2756" s="74"/>
      <c r="BC2756" s="74"/>
      <c r="BD2756" s="74"/>
      <c r="BE2756" s="74"/>
      <c r="BF2756" s="74"/>
      <c r="BG2756" s="74"/>
      <c r="BH2756" s="74"/>
      <c r="BI2756" s="74"/>
      <c r="BJ2756" s="74"/>
      <c r="BK2756" s="74"/>
      <c r="BL2756" s="74"/>
      <c r="BM2756" s="74"/>
      <c r="BN2756" s="74"/>
      <c r="BO2756" s="74"/>
      <c r="BP2756" s="74"/>
      <c r="BQ2756" s="74"/>
      <c r="BR2756" s="74"/>
      <c r="BS2756" s="74"/>
      <c r="BT2756" s="74"/>
      <c r="BU2756" s="74"/>
      <c r="BV2756" s="74"/>
      <c r="BW2756" s="74"/>
      <c r="BX2756" s="74"/>
      <c r="BY2756" s="74"/>
      <c r="BZ2756" s="74"/>
      <c r="CA2756" s="74"/>
      <c r="CB2756" s="74"/>
      <c r="CC2756" s="74"/>
      <c r="CD2756" s="74"/>
      <c r="CE2756" s="74"/>
      <c r="CF2756" s="74"/>
      <c r="CG2756" s="74"/>
      <c r="CH2756" s="74"/>
      <c r="CI2756" s="74"/>
      <c r="CJ2756" s="74"/>
      <c r="CK2756" s="74"/>
      <c r="CL2756" s="74"/>
      <c r="CM2756" s="74"/>
      <c r="CN2756" s="74"/>
      <c r="CO2756" s="74"/>
      <c r="CP2756" s="74"/>
      <c r="CQ2756" s="74"/>
      <c r="CR2756" s="74"/>
      <c r="CS2756" s="74"/>
      <c r="CT2756" s="74"/>
      <c r="CU2756" s="74"/>
      <c r="CV2756" s="74"/>
      <c r="CW2756" s="74"/>
      <c r="CX2756" s="74"/>
      <c r="CY2756" s="74"/>
      <c r="CZ2756" s="74"/>
      <c r="DA2756" s="74"/>
      <c r="DB2756" s="74"/>
      <c r="DC2756" s="74"/>
      <c r="DD2756" s="74"/>
      <c r="DE2756" s="74"/>
      <c r="DF2756" s="74"/>
      <c r="DG2756" s="74"/>
      <c r="DH2756" s="74"/>
      <c r="DI2756" s="74"/>
      <c r="DJ2756" s="74"/>
      <c r="DK2756" s="74"/>
      <c r="DL2756" s="74"/>
      <c r="DM2756" s="74"/>
      <c r="DN2756" s="74"/>
      <c r="DO2756" s="74"/>
      <c r="DP2756" s="74"/>
      <c r="DQ2756" s="74"/>
      <c r="DR2756" s="74"/>
      <c r="DS2756" s="74"/>
      <c r="DT2756" s="74"/>
      <c r="DU2756" s="74"/>
      <c r="DV2756" s="74"/>
      <c r="DW2756" s="74"/>
      <c r="DX2756" s="74"/>
      <c r="DY2756" s="74"/>
      <c r="DZ2756" s="74"/>
      <c r="EA2756" s="74"/>
      <c r="EB2756" s="74"/>
      <c r="EC2756" s="74"/>
      <c r="ED2756" s="74"/>
      <c r="EE2756" s="74"/>
      <c r="EF2756" s="74"/>
      <c r="EG2756" s="74"/>
      <c r="EH2756" s="74"/>
      <c r="EI2756" s="74"/>
      <c r="EJ2756" s="74"/>
      <c r="EK2756" s="74"/>
      <c r="EL2756" s="74"/>
      <c r="EM2756" s="74"/>
      <c r="EN2756" s="74"/>
      <c r="EO2756" s="74"/>
      <c r="EP2756" s="74"/>
      <c r="EQ2756" s="74"/>
      <c r="ER2756" s="74"/>
      <c r="ES2756" s="74"/>
      <c r="ET2756" s="74"/>
      <c r="EU2756" s="74"/>
      <c r="EV2756" s="74"/>
      <c r="EW2756" s="74"/>
      <c r="EX2756" s="74"/>
      <c r="EY2756" s="74"/>
      <c r="EZ2756" s="74"/>
      <c r="FA2756" s="74"/>
      <c r="FB2756" s="74"/>
      <c r="FC2756" s="74"/>
      <c r="FD2756" s="74"/>
      <c r="FE2756" s="74"/>
      <c r="FF2756" s="74"/>
      <c r="FG2756" s="74"/>
      <c r="FH2756" s="74"/>
      <c r="FI2756" s="74"/>
      <c r="FJ2756" s="74"/>
      <c r="FK2756" s="74"/>
      <c r="FL2756" s="74"/>
      <c r="FM2756" s="74"/>
      <c r="FN2756" s="74"/>
      <c r="FO2756" s="74"/>
      <c r="FP2756" s="74"/>
      <c r="FQ2756" s="74"/>
      <c r="FR2756" s="74"/>
      <c r="FS2756" s="74"/>
      <c r="FT2756" s="74"/>
      <c r="FU2756" s="74"/>
      <c r="FV2756" s="74"/>
      <c r="FW2756" s="74"/>
      <c r="FX2756" s="74"/>
      <c r="FY2756" s="74"/>
      <c r="FZ2756" s="74">
        <v>2</v>
      </c>
      <c r="GA2756" s="74">
        <v>1561.899169921875</v>
      </c>
      <c r="GB2756" s="74">
        <v>2300.0991821289063</v>
      </c>
      <c r="GC2756" s="74">
        <v>0</v>
      </c>
      <c r="GD2756" s="74">
        <v>17</v>
      </c>
      <c r="GE2756" s="74">
        <v>6</v>
      </c>
      <c r="GF2756" s="74">
        <v>3</v>
      </c>
      <c r="GG2756" s="74" t="s">
        <v>250</v>
      </c>
      <c r="GH2756" s="74" t="s">
        <v>251</v>
      </c>
      <c r="GI2756" s="74" t="s">
        <v>236</v>
      </c>
      <c r="GJ2756" s="47"/>
      <c r="GK2756" s="30"/>
    </row>
    <row r="2757" spans="1:193" x14ac:dyDescent="0.2">
      <c r="A2757" t="s">
        <v>175</v>
      </c>
      <c r="B2757" t="s">
        <v>249</v>
      </c>
      <c r="C2757" t="s">
        <v>0</v>
      </c>
      <c r="D2757" t="s">
        <v>185</v>
      </c>
      <c r="E2757" t="s">
        <v>188</v>
      </c>
      <c r="F2757" t="s">
        <v>264</v>
      </c>
      <c r="G2757" t="s">
        <v>276</v>
      </c>
      <c r="H2757" s="74">
        <v>0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4"/>
      <c r="T2757" s="74"/>
      <c r="U2757" s="74"/>
      <c r="V2757" s="74"/>
      <c r="W2757" s="74"/>
      <c r="X2757" s="74"/>
      <c r="Y2757" s="74"/>
      <c r="Z2757" s="74"/>
      <c r="AA2757" s="74"/>
      <c r="AB2757" s="74"/>
      <c r="AC2757" s="74"/>
      <c r="AD2757" s="74"/>
      <c r="AE2757" s="74"/>
      <c r="AF2757" s="74"/>
      <c r="AG2757" s="74"/>
      <c r="AH2757" s="74"/>
      <c r="AI2757" s="74"/>
      <c r="AJ2757" s="74"/>
      <c r="AK2757" s="74"/>
      <c r="AL2757" s="74"/>
      <c r="AM2757" s="74"/>
      <c r="AN2757" s="74"/>
      <c r="AO2757" s="74"/>
      <c r="AP2757" s="74"/>
      <c r="AQ2757" s="74"/>
      <c r="AR2757" s="74"/>
      <c r="AS2757" s="74"/>
      <c r="AT2757" s="74"/>
      <c r="AU2757" s="74"/>
      <c r="AV2757" s="74"/>
      <c r="AW2757" s="74"/>
      <c r="AX2757" s="74"/>
      <c r="AY2757" s="74"/>
      <c r="AZ2757" s="74"/>
      <c r="BA2757" s="74"/>
      <c r="BB2757" s="74"/>
      <c r="BC2757" s="74"/>
      <c r="BD2757" s="74"/>
      <c r="BE2757" s="74"/>
      <c r="BF2757" s="74"/>
      <c r="BG2757" s="74"/>
      <c r="BH2757" s="74"/>
      <c r="BI2757" s="74"/>
      <c r="BJ2757" s="74"/>
      <c r="BK2757" s="74"/>
      <c r="BL2757" s="74"/>
      <c r="BM2757" s="74"/>
      <c r="BN2757" s="74"/>
      <c r="BO2757" s="74"/>
      <c r="BP2757" s="74"/>
      <c r="BQ2757" s="74"/>
      <c r="BR2757" s="74"/>
      <c r="BS2757" s="74"/>
      <c r="BT2757" s="74"/>
      <c r="BU2757" s="74"/>
      <c r="BV2757" s="74"/>
      <c r="BW2757" s="74"/>
      <c r="BX2757" s="74"/>
      <c r="BY2757" s="74"/>
      <c r="BZ2757" s="74"/>
      <c r="CA2757" s="74"/>
      <c r="CB2757" s="74"/>
      <c r="CC2757" s="74"/>
      <c r="CD2757" s="74"/>
      <c r="CE2757" s="74"/>
      <c r="CF2757" s="74"/>
      <c r="CG2757" s="74"/>
      <c r="CH2757" s="74"/>
      <c r="CI2757" s="74"/>
      <c r="CJ2757" s="74"/>
      <c r="CK2757" s="74"/>
      <c r="CL2757" s="74"/>
      <c r="CM2757" s="74"/>
      <c r="CN2757" s="74"/>
      <c r="CO2757" s="74"/>
      <c r="CP2757" s="74"/>
      <c r="CQ2757" s="74"/>
      <c r="CR2757" s="74"/>
      <c r="CS2757" s="74"/>
      <c r="CT2757" s="74"/>
      <c r="CU2757" s="74"/>
      <c r="CV2757" s="74"/>
      <c r="CW2757" s="74"/>
      <c r="CX2757" s="74"/>
      <c r="CY2757" s="74"/>
      <c r="CZ2757" s="74"/>
      <c r="DA2757" s="74"/>
      <c r="DB2757" s="74"/>
      <c r="DC2757" s="74"/>
      <c r="DD2757" s="74"/>
      <c r="DE2757" s="74"/>
      <c r="DF2757" s="74"/>
      <c r="DG2757" s="74"/>
      <c r="DH2757" s="74"/>
      <c r="DI2757" s="74"/>
      <c r="DJ2757" s="74"/>
      <c r="DK2757" s="74"/>
      <c r="DL2757" s="74"/>
      <c r="DM2757" s="74"/>
      <c r="DN2757" s="74"/>
      <c r="DO2757" s="74"/>
      <c r="DP2757" s="74"/>
      <c r="DQ2757" s="74"/>
      <c r="DR2757" s="74"/>
      <c r="DS2757" s="74"/>
      <c r="DT2757" s="74"/>
      <c r="DU2757" s="74"/>
      <c r="DV2757" s="74"/>
      <c r="DW2757" s="74"/>
      <c r="DX2757" s="74"/>
      <c r="DY2757" s="74"/>
      <c r="DZ2757" s="74"/>
      <c r="EA2757" s="74"/>
      <c r="EB2757" s="74"/>
      <c r="EC2757" s="74"/>
      <c r="ED2757" s="74"/>
      <c r="EE2757" s="74"/>
      <c r="EF2757" s="74"/>
      <c r="EG2757" s="74"/>
      <c r="EH2757" s="74"/>
      <c r="EI2757" s="74"/>
      <c r="EJ2757" s="74"/>
      <c r="EK2757" s="74"/>
      <c r="EL2757" s="74"/>
      <c r="EM2757" s="74"/>
      <c r="EN2757" s="74"/>
      <c r="EO2757" s="74"/>
      <c r="EP2757" s="74"/>
      <c r="EQ2757" s="74"/>
      <c r="ER2757" s="74"/>
      <c r="ES2757" s="74"/>
      <c r="ET2757" s="74"/>
      <c r="EU2757" s="74"/>
      <c r="EV2757" s="74"/>
      <c r="EW2757" s="74"/>
      <c r="EX2757" s="74"/>
      <c r="EY2757" s="74"/>
      <c r="EZ2757" s="74"/>
      <c r="FA2757" s="74"/>
      <c r="FB2757" s="74"/>
      <c r="FC2757" s="74"/>
      <c r="FD2757" s="74"/>
      <c r="FE2757" s="74"/>
      <c r="FF2757" s="74"/>
      <c r="FG2757" s="74"/>
      <c r="FH2757" s="74"/>
      <c r="FI2757" s="74"/>
      <c r="FJ2757" s="74"/>
      <c r="FK2757" s="74"/>
      <c r="FL2757" s="74"/>
      <c r="FM2757" s="74"/>
      <c r="FN2757" s="74"/>
      <c r="FO2757" s="74"/>
      <c r="FP2757" s="74"/>
      <c r="FQ2757" s="74"/>
      <c r="FR2757" s="74"/>
      <c r="FS2757" s="74"/>
      <c r="FT2757" s="74"/>
      <c r="FU2757" s="74"/>
      <c r="FV2757" s="74"/>
      <c r="FW2757" s="74"/>
      <c r="FX2757" s="74"/>
      <c r="FY2757" s="74"/>
      <c r="FZ2757" s="74">
        <v>2</v>
      </c>
      <c r="GA2757" s="74">
        <v>955.77490234375</v>
      </c>
      <c r="GB2757" s="74">
        <v>1835.02490234375</v>
      </c>
      <c r="GC2757" s="74">
        <v>0</v>
      </c>
      <c r="GD2757" s="74">
        <v>17</v>
      </c>
      <c r="GE2757" s="74">
        <v>6</v>
      </c>
      <c r="GF2757" s="74">
        <v>3</v>
      </c>
      <c r="GG2757" s="74" t="s">
        <v>250</v>
      </c>
      <c r="GH2757" s="74" t="s">
        <v>251</v>
      </c>
      <c r="GI2757" s="74" t="s">
        <v>236</v>
      </c>
      <c r="GJ2757" s="47"/>
      <c r="GK2757" s="30"/>
    </row>
    <row r="2758" spans="1:193" x14ac:dyDescent="0.2">
      <c r="A2758" t="s">
        <v>175</v>
      </c>
      <c r="B2758" t="s">
        <v>249</v>
      </c>
      <c r="C2758" t="s">
        <v>0</v>
      </c>
      <c r="D2758" t="s">
        <v>185</v>
      </c>
      <c r="E2758" t="s">
        <v>189</v>
      </c>
      <c r="F2758" t="s">
        <v>264</v>
      </c>
      <c r="G2758" t="s">
        <v>276</v>
      </c>
      <c r="H2758" s="74">
        <v>0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4"/>
      <c r="T2758" s="74"/>
      <c r="U2758" s="74"/>
      <c r="V2758" s="74"/>
      <c r="W2758" s="74"/>
      <c r="X2758" s="74"/>
      <c r="Y2758" s="74"/>
      <c r="Z2758" s="74"/>
      <c r="AA2758" s="74"/>
      <c r="AB2758" s="74"/>
      <c r="AC2758" s="74"/>
      <c r="AD2758" s="74"/>
      <c r="AE2758" s="74"/>
      <c r="AF2758" s="74"/>
      <c r="AG2758" s="74"/>
      <c r="AH2758" s="74"/>
      <c r="AI2758" s="74"/>
      <c r="AJ2758" s="74"/>
      <c r="AK2758" s="74"/>
      <c r="AL2758" s="74"/>
      <c r="AM2758" s="74"/>
      <c r="AN2758" s="74"/>
      <c r="AO2758" s="74"/>
      <c r="AP2758" s="74"/>
      <c r="AQ2758" s="74"/>
      <c r="AR2758" s="74"/>
      <c r="AS2758" s="74"/>
      <c r="AT2758" s="74"/>
      <c r="AU2758" s="74"/>
      <c r="AV2758" s="74"/>
      <c r="AW2758" s="74"/>
      <c r="AX2758" s="74"/>
      <c r="AY2758" s="74"/>
      <c r="AZ2758" s="74"/>
      <c r="BA2758" s="74"/>
      <c r="BB2758" s="74"/>
      <c r="BC2758" s="74"/>
      <c r="BD2758" s="74"/>
      <c r="BE2758" s="74"/>
      <c r="BF2758" s="74"/>
      <c r="BG2758" s="74"/>
      <c r="BH2758" s="74"/>
      <c r="BI2758" s="74"/>
      <c r="BJ2758" s="74"/>
      <c r="BK2758" s="74"/>
      <c r="BL2758" s="74"/>
      <c r="BM2758" s="74"/>
      <c r="BN2758" s="74"/>
      <c r="BO2758" s="74"/>
      <c r="BP2758" s="74"/>
      <c r="BQ2758" s="74"/>
      <c r="BR2758" s="74"/>
      <c r="BS2758" s="74"/>
      <c r="BT2758" s="74"/>
      <c r="BU2758" s="74"/>
      <c r="BV2758" s="74"/>
      <c r="BW2758" s="74"/>
      <c r="BX2758" s="74"/>
      <c r="BY2758" s="74"/>
      <c r="BZ2758" s="74"/>
      <c r="CA2758" s="74"/>
      <c r="CB2758" s="74"/>
      <c r="CC2758" s="74"/>
      <c r="CD2758" s="74"/>
      <c r="CE2758" s="74"/>
      <c r="CF2758" s="74"/>
      <c r="CG2758" s="74"/>
      <c r="CH2758" s="74"/>
      <c r="CI2758" s="74"/>
      <c r="CJ2758" s="74"/>
      <c r="CK2758" s="74"/>
      <c r="CL2758" s="74"/>
      <c r="CM2758" s="74"/>
      <c r="CN2758" s="74"/>
      <c r="CO2758" s="74"/>
      <c r="CP2758" s="74"/>
      <c r="CQ2758" s="74"/>
      <c r="CR2758" s="74"/>
      <c r="CS2758" s="74"/>
      <c r="CT2758" s="74"/>
      <c r="CU2758" s="74"/>
      <c r="CV2758" s="74"/>
      <c r="CW2758" s="74"/>
      <c r="CX2758" s="74"/>
      <c r="CY2758" s="74"/>
      <c r="CZ2758" s="74"/>
      <c r="DA2758" s="74"/>
      <c r="DB2758" s="74"/>
      <c r="DC2758" s="74"/>
      <c r="DD2758" s="74"/>
      <c r="DE2758" s="74"/>
      <c r="DF2758" s="74"/>
      <c r="DG2758" s="74"/>
      <c r="DH2758" s="74"/>
      <c r="DI2758" s="74"/>
      <c r="DJ2758" s="74"/>
      <c r="DK2758" s="74"/>
      <c r="DL2758" s="74"/>
      <c r="DM2758" s="74"/>
      <c r="DN2758" s="74"/>
      <c r="DO2758" s="74"/>
      <c r="DP2758" s="74"/>
      <c r="DQ2758" s="74"/>
      <c r="DR2758" s="74"/>
      <c r="DS2758" s="74"/>
      <c r="DT2758" s="74"/>
      <c r="DU2758" s="74"/>
      <c r="DV2758" s="74"/>
      <c r="DW2758" s="74"/>
      <c r="DX2758" s="74"/>
      <c r="DY2758" s="74"/>
      <c r="DZ2758" s="74"/>
      <c r="EA2758" s="74"/>
      <c r="EB2758" s="74"/>
      <c r="EC2758" s="74"/>
      <c r="ED2758" s="74"/>
      <c r="EE2758" s="74"/>
      <c r="EF2758" s="74"/>
      <c r="EG2758" s="74"/>
      <c r="EH2758" s="74"/>
      <c r="EI2758" s="74"/>
      <c r="EJ2758" s="74"/>
      <c r="EK2758" s="74"/>
      <c r="EL2758" s="74"/>
      <c r="EM2758" s="74"/>
      <c r="EN2758" s="74"/>
      <c r="EO2758" s="74"/>
      <c r="EP2758" s="74"/>
      <c r="EQ2758" s="74"/>
      <c r="ER2758" s="74"/>
      <c r="ES2758" s="74"/>
      <c r="ET2758" s="74"/>
      <c r="EU2758" s="74"/>
      <c r="EV2758" s="74"/>
      <c r="EW2758" s="74"/>
      <c r="EX2758" s="74"/>
      <c r="EY2758" s="74"/>
      <c r="EZ2758" s="74"/>
      <c r="FA2758" s="74"/>
      <c r="FB2758" s="74"/>
      <c r="FC2758" s="74"/>
      <c r="FD2758" s="74"/>
      <c r="FE2758" s="74"/>
      <c r="FF2758" s="74"/>
      <c r="FG2758" s="74"/>
      <c r="FH2758" s="74"/>
      <c r="FI2758" s="74"/>
      <c r="FJ2758" s="74"/>
      <c r="FK2758" s="74"/>
      <c r="FL2758" s="74"/>
      <c r="FM2758" s="74"/>
      <c r="FN2758" s="74"/>
      <c r="FO2758" s="74"/>
      <c r="FP2758" s="74"/>
      <c r="FQ2758" s="74"/>
      <c r="FR2758" s="74"/>
      <c r="FS2758" s="74"/>
      <c r="FT2758" s="74"/>
      <c r="FU2758" s="74"/>
      <c r="FV2758" s="74"/>
      <c r="FW2758" s="74"/>
      <c r="FX2758" s="74"/>
      <c r="FY2758" s="74"/>
      <c r="FZ2758" s="74">
        <v>3</v>
      </c>
      <c r="GA2758" s="74">
        <v>9423.1123046875</v>
      </c>
      <c r="GB2758" s="74">
        <v>11671.171691894531</v>
      </c>
      <c r="GC2758" s="74">
        <v>0</v>
      </c>
      <c r="GD2758" s="74">
        <v>17</v>
      </c>
      <c r="GE2758" s="74">
        <v>6</v>
      </c>
      <c r="GF2758" s="74">
        <v>3</v>
      </c>
      <c r="GG2758" s="74" t="s">
        <v>250</v>
      </c>
      <c r="GH2758" s="74" t="s">
        <v>251</v>
      </c>
      <c r="GI2758" s="74" t="s">
        <v>236</v>
      </c>
      <c r="GJ2758" s="47"/>
      <c r="GK2758" s="30"/>
    </row>
    <row r="2759" spans="1:193" x14ac:dyDescent="0.2">
      <c r="A2759" t="s">
        <v>175</v>
      </c>
      <c r="B2759" t="s">
        <v>249</v>
      </c>
      <c r="C2759" t="s">
        <v>0</v>
      </c>
      <c r="D2759" t="s">
        <v>185</v>
      </c>
      <c r="E2759" t="s">
        <v>190</v>
      </c>
      <c r="F2759" t="s">
        <v>264</v>
      </c>
      <c r="G2759" t="s">
        <v>276</v>
      </c>
      <c r="H2759" s="74">
        <v>0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4"/>
      <c r="T2759" s="74"/>
      <c r="U2759" s="74"/>
      <c r="V2759" s="74"/>
      <c r="W2759" s="74"/>
      <c r="X2759" s="74"/>
      <c r="Y2759" s="74"/>
      <c r="Z2759" s="74"/>
      <c r="AA2759" s="74"/>
      <c r="AB2759" s="74"/>
      <c r="AC2759" s="74"/>
      <c r="AD2759" s="74"/>
      <c r="AE2759" s="74"/>
      <c r="AF2759" s="74"/>
      <c r="AG2759" s="74"/>
      <c r="AH2759" s="74"/>
      <c r="AI2759" s="74"/>
      <c r="AJ2759" s="74"/>
      <c r="AK2759" s="74"/>
      <c r="AL2759" s="74"/>
      <c r="AM2759" s="74"/>
      <c r="AN2759" s="74"/>
      <c r="AO2759" s="74"/>
      <c r="AP2759" s="74"/>
      <c r="AQ2759" s="74"/>
      <c r="AR2759" s="74"/>
      <c r="AS2759" s="74"/>
      <c r="AT2759" s="74"/>
      <c r="AU2759" s="74"/>
      <c r="AV2759" s="74"/>
      <c r="AW2759" s="74"/>
      <c r="AX2759" s="74"/>
      <c r="AY2759" s="74"/>
      <c r="AZ2759" s="74"/>
      <c r="BA2759" s="74"/>
      <c r="BB2759" s="74"/>
      <c r="BC2759" s="74"/>
      <c r="BD2759" s="74"/>
      <c r="BE2759" s="74"/>
      <c r="BF2759" s="74"/>
      <c r="BG2759" s="74"/>
      <c r="BH2759" s="74"/>
      <c r="BI2759" s="74"/>
      <c r="BJ2759" s="74"/>
      <c r="BK2759" s="74"/>
      <c r="BL2759" s="74"/>
      <c r="BM2759" s="74"/>
      <c r="BN2759" s="74"/>
      <c r="BO2759" s="74"/>
      <c r="BP2759" s="74"/>
      <c r="BQ2759" s="74"/>
      <c r="BR2759" s="74"/>
      <c r="BS2759" s="74"/>
      <c r="BT2759" s="74"/>
      <c r="BU2759" s="74"/>
      <c r="BV2759" s="74"/>
      <c r="BW2759" s="74"/>
      <c r="BX2759" s="74"/>
      <c r="BY2759" s="74"/>
      <c r="BZ2759" s="74"/>
      <c r="CA2759" s="74"/>
      <c r="CB2759" s="74"/>
      <c r="CC2759" s="74"/>
      <c r="CD2759" s="74"/>
      <c r="CE2759" s="74"/>
      <c r="CF2759" s="74"/>
      <c r="CG2759" s="74"/>
      <c r="CH2759" s="74"/>
      <c r="CI2759" s="74"/>
      <c r="CJ2759" s="74"/>
      <c r="CK2759" s="74"/>
      <c r="CL2759" s="74"/>
      <c r="CM2759" s="74"/>
      <c r="CN2759" s="74"/>
      <c r="CO2759" s="74"/>
      <c r="CP2759" s="74"/>
      <c r="CQ2759" s="74"/>
      <c r="CR2759" s="74"/>
      <c r="CS2759" s="74"/>
      <c r="CT2759" s="74"/>
      <c r="CU2759" s="74"/>
      <c r="CV2759" s="74"/>
      <c r="CW2759" s="74"/>
      <c r="CX2759" s="74"/>
      <c r="CY2759" s="74"/>
      <c r="CZ2759" s="74"/>
      <c r="DA2759" s="74"/>
      <c r="DB2759" s="74"/>
      <c r="DC2759" s="74"/>
      <c r="DD2759" s="74"/>
      <c r="DE2759" s="74"/>
      <c r="DF2759" s="74"/>
      <c r="DG2759" s="74"/>
      <c r="DH2759" s="74"/>
      <c r="DI2759" s="74"/>
      <c r="DJ2759" s="74"/>
      <c r="DK2759" s="74"/>
      <c r="DL2759" s="74"/>
      <c r="DM2759" s="74"/>
      <c r="DN2759" s="74"/>
      <c r="DO2759" s="74"/>
      <c r="DP2759" s="74"/>
      <c r="DQ2759" s="74"/>
      <c r="DR2759" s="74"/>
      <c r="DS2759" s="74"/>
      <c r="DT2759" s="74"/>
      <c r="DU2759" s="74"/>
      <c r="DV2759" s="74"/>
      <c r="DW2759" s="74"/>
      <c r="DX2759" s="74"/>
      <c r="DY2759" s="74"/>
      <c r="DZ2759" s="74"/>
      <c r="EA2759" s="74"/>
      <c r="EB2759" s="74"/>
      <c r="EC2759" s="74"/>
      <c r="ED2759" s="74"/>
      <c r="EE2759" s="74"/>
      <c r="EF2759" s="74"/>
      <c r="EG2759" s="74"/>
      <c r="EH2759" s="74"/>
      <c r="EI2759" s="74"/>
      <c r="EJ2759" s="74"/>
      <c r="EK2759" s="74"/>
      <c r="EL2759" s="74"/>
      <c r="EM2759" s="74"/>
      <c r="EN2759" s="74"/>
      <c r="EO2759" s="74"/>
      <c r="EP2759" s="74"/>
      <c r="EQ2759" s="74"/>
      <c r="ER2759" s="74"/>
      <c r="ES2759" s="74"/>
      <c r="ET2759" s="74"/>
      <c r="EU2759" s="74"/>
      <c r="EV2759" s="74"/>
      <c r="EW2759" s="74"/>
      <c r="EX2759" s="74"/>
      <c r="EY2759" s="74"/>
      <c r="EZ2759" s="74"/>
      <c r="FA2759" s="74"/>
      <c r="FB2759" s="74"/>
      <c r="FC2759" s="74"/>
      <c r="FD2759" s="74"/>
      <c r="FE2759" s="74"/>
      <c r="FF2759" s="74"/>
      <c r="FG2759" s="74"/>
      <c r="FH2759" s="74"/>
      <c r="FI2759" s="74"/>
      <c r="FJ2759" s="74"/>
      <c r="FK2759" s="74"/>
      <c r="FL2759" s="74"/>
      <c r="FM2759" s="74"/>
      <c r="FN2759" s="74"/>
      <c r="FO2759" s="74"/>
      <c r="FP2759" s="74"/>
      <c r="FQ2759" s="74"/>
      <c r="FR2759" s="74"/>
      <c r="FS2759" s="74"/>
      <c r="FT2759" s="74"/>
      <c r="FU2759" s="74"/>
      <c r="FV2759" s="74"/>
      <c r="FW2759" s="74"/>
      <c r="FX2759" s="74"/>
      <c r="FY2759" s="74"/>
      <c r="FZ2759" s="74">
        <v>3</v>
      </c>
      <c r="GA2759" s="74">
        <v>7817.4423828125</v>
      </c>
      <c r="GB2759" s="74">
        <v>10008.442626953125</v>
      </c>
      <c r="GC2759" s="74">
        <v>0</v>
      </c>
      <c r="GD2759" s="74">
        <v>17</v>
      </c>
      <c r="GE2759" s="74">
        <v>6</v>
      </c>
      <c r="GF2759" s="74">
        <v>3</v>
      </c>
      <c r="GG2759" s="74" t="s">
        <v>250</v>
      </c>
      <c r="GH2759" s="74" t="s">
        <v>251</v>
      </c>
      <c r="GI2759" s="74" t="s">
        <v>236</v>
      </c>
      <c r="GJ2759" s="47"/>
      <c r="GK2759" s="30"/>
    </row>
    <row r="2760" spans="1:193" x14ac:dyDescent="0.2">
      <c r="A2760" t="s">
        <v>175</v>
      </c>
      <c r="B2760" t="s">
        <v>249</v>
      </c>
      <c r="C2760" t="s">
        <v>0</v>
      </c>
      <c r="D2760" t="s">
        <v>185</v>
      </c>
      <c r="E2760" t="s">
        <v>191</v>
      </c>
      <c r="F2760" t="s">
        <v>264</v>
      </c>
      <c r="G2760" t="s">
        <v>276</v>
      </c>
      <c r="H2760" s="74">
        <v>0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4"/>
      <c r="T2760" s="74"/>
      <c r="U2760" s="74"/>
      <c r="V2760" s="74"/>
      <c r="W2760" s="74"/>
      <c r="X2760" s="74"/>
      <c r="Y2760" s="74"/>
      <c r="Z2760" s="74"/>
      <c r="AA2760" s="74"/>
      <c r="AB2760" s="74"/>
      <c r="AC2760" s="74"/>
      <c r="AD2760" s="74"/>
      <c r="AE2760" s="74"/>
      <c r="AF2760" s="74"/>
      <c r="AG2760" s="74"/>
      <c r="AH2760" s="74"/>
      <c r="AI2760" s="74"/>
      <c r="AJ2760" s="74"/>
      <c r="AK2760" s="74"/>
      <c r="AL2760" s="74"/>
      <c r="AM2760" s="74"/>
      <c r="AN2760" s="74"/>
      <c r="AO2760" s="74"/>
      <c r="AP2760" s="74"/>
      <c r="AQ2760" s="74"/>
      <c r="AR2760" s="74"/>
      <c r="AS2760" s="74"/>
      <c r="AT2760" s="74"/>
      <c r="AU2760" s="74"/>
      <c r="AV2760" s="74"/>
      <c r="AW2760" s="74"/>
      <c r="AX2760" s="74"/>
      <c r="AY2760" s="74"/>
      <c r="AZ2760" s="74"/>
      <c r="BA2760" s="74"/>
      <c r="BB2760" s="74"/>
      <c r="BC2760" s="74"/>
      <c r="BD2760" s="74"/>
      <c r="BE2760" s="74"/>
      <c r="BF2760" s="74"/>
      <c r="BG2760" s="74"/>
      <c r="BH2760" s="74"/>
      <c r="BI2760" s="74"/>
      <c r="BJ2760" s="74"/>
      <c r="BK2760" s="74"/>
      <c r="BL2760" s="74"/>
      <c r="BM2760" s="74"/>
      <c r="BN2760" s="74"/>
      <c r="BO2760" s="74"/>
      <c r="BP2760" s="74"/>
      <c r="BQ2760" s="74"/>
      <c r="BR2760" s="74"/>
      <c r="BS2760" s="74"/>
      <c r="BT2760" s="74"/>
      <c r="BU2760" s="74"/>
      <c r="BV2760" s="74"/>
      <c r="BW2760" s="74"/>
      <c r="BX2760" s="74"/>
      <c r="BY2760" s="74"/>
      <c r="BZ2760" s="74"/>
      <c r="CA2760" s="74"/>
      <c r="CB2760" s="74"/>
      <c r="CC2760" s="74"/>
      <c r="CD2760" s="74"/>
      <c r="CE2760" s="74"/>
      <c r="CF2760" s="74"/>
      <c r="CG2760" s="74"/>
      <c r="CH2760" s="74"/>
      <c r="CI2760" s="74"/>
      <c r="CJ2760" s="74"/>
      <c r="CK2760" s="74"/>
      <c r="CL2760" s="74"/>
      <c r="CM2760" s="74"/>
      <c r="CN2760" s="74"/>
      <c r="CO2760" s="74"/>
      <c r="CP2760" s="74"/>
      <c r="CQ2760" s="74"/>
      <c r="CR2760" s="74"/>
      <c r="CS2760" s="74"/>
      <c r="CT2760" s="74"/>
      <c r="CU2760" s="74"/>
      <c r="CV2760" s="74"/>
      <c r="CW2760" s="74"/>
      <c r="CX2760" s="74"/>
      <c r="CY2760" s="74"/>
      <c r="CZ2760" s="74"/>
      <c r="DA2760" s="74"/>
      <c r="DB2760" s="74"/>
      <c r="DC2760" s="74"/>
      <c r="DD2760" s="74"/>
      <c r="DE2760" s="74"/>
      <c r="DF2760" s="74"/>
      <c r="DG2760" s="74"/>
      <c r="DH2760" s="74"/>
      <c r="DI2760" s="74"/>
      <c r="DJ2760" s="74"/>
      <c r="DK2760" s="74"/>
      <c r="DL2760" s="74"/>
      <c r="DM2760" s="74"/>
      <c r="DN2760" s="74"/>
      <c r="DO2760" s="74"/>
      <c r="DP2760" s="74"/>
      <c r="DQ2760" s="74"/>
      <c r="DR2760" s="74"/>
      <c r="DS2760" s="74"/>
      <c r="DT2760" s="74"/>
      <c r="DU2760" s="74"/>
      <c r="DV2760" s="74"/>
      <c r="DW2760" s="74"/>
      <c r="DX2760" s="74"/>
      <c r="DY2760" s="74"/>
      <c r="DZ2760" s="74"/>
      <c r="EA2760" s="74"/>
      <c r="EB2760" s="74"/>
      <c r="EC2760" s="74"/>
      <c r="ED2760" s="74"/>
      <c r="EE2760" s="74"/>
      <c r="EF2760" s="74"/>
      <c r="EG2760" s="74"/>
      <c r="EH2760" s="74"/>
      <c r="EI2760" s="74"/>
      <c r="EJ2760" s="74"/>
      <c r="EK2760" s="74"/>
      <c r="EL2760" s="74"/>
      <c r="EM2760" s="74"/>
      <c r="EN2760" s="74"/>
      <c r="EO2760" s="74"/>
      <c r="EP2760" s="74"/>
      <c r="EQ2760" s="74"/>
      <c r="ER2760" s="74"/>
      <c r="ES2760" s="74"/>
      <c r="ET2760" s="74"/>
      <c r="EU2760" s="74"/>
      <c r="EV2760" s="74"/>
      <c r="EW2760" s="74"/>
      <c r="EX2760" s="74"/>
      <c r="EY2760" s="74"/>
      <c r="EZ2760" s="74"/>
      <c r="FA2760" s="74"/>
      <c r="FB2760" s="74"/>
      <c r="FC2760" s="74"/>
      <c r="FD2760" s="74"/>
      <c r="FE2760" s="74"/>
      <c r="FF2760" s="74"/>
      <c r="FG2760" s="74"/>
      <c r="FH2760" s="74"/>
      <c r="FI2760" s="74"/>
      <c r="FJ2760" s="74"/>
      <c r="FK2760" s="74"/>
      <c r="FL2760" s="74"/>
      <c r="FM2760" s="74"/>
      <c r="FN2760" s="74"/>
      <c r="FO2760" s="74"/>
      <c r="FP2760" s="74"/>
      <c r="FQ2760" s="74"/>
      <c r="FR2760" s="74"/>
      <c r="FS2760" s="74"/>
      <c r="FT2760" s="74"/>
      <c r="FU2760" s="74"/>
      <c r="FV2760" s="74"/>
      <c r="FW2760" s="74"/>
      <c r="FX2760" s="74"/>
      <c r="FY2760" s="74"/>
      <c r="FZ2760" s="74">
        <v>4</v>
      </c>
      <c r="GA2760" s="74">
        <v>9079.99609375</v>
      </c>
      <c r="GB2760" s="74">
        <v>16007.89453125</v>
      </c>
      <c r="GC2760" s="74">
        <v>0</v>
      </c>
      <c r="GD2760" s="74">
        <v>17</v>
      </c>
      <c r="GE2760" s="74">
        <v>6</v>
      </c>
      <c r="GF2760" s="74">
        <v>3</v>
      </c>
      <c r="GG2760" s="74" t="s">
        <v>250</v>
      </c>
      <c r="GH2760" s="74" t="s">
        <v>251</v>
      </c>
      <c r="GI2760" s="74" t="s">
        <v>236</v>
      </c>
      <c r="GJ2760" s="47"/>
      <c r="GK2760" s="30"/>
    </row>
    <row r="2761" spans="1:193" x14ac:dyDescent="0.2">
      <c r="A2761" t="s">
        <v>175</v>
      </c>
      <c r="B2761" t="s">
        <v>249</v>
      </c>
      <c r="C2761" t="s">
        <v>0</v>
      </c>
      <c r="D2761" t="s">
        <v>185</v>
      </c>
      <c r="E2761" t="s">
        <v>192</v>
      </c>
      <c r="F2761" t="s">
        <v>264</v>
      </c>
      <c r="G2761" t="s">
        <v>276</v>
      </c>
      <c r="H2761" s="74">
        <v>0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4"/>
      <c r="T2761" s="74"/>
      <c r="U2761" s="74"/>
      <c r="V2761" s="74"/>
      <c r="W2761" s="74"/>
      <c r="X2761" s="74"/>
      <c r="Y2761" s="74"/>
      <c r="Z2761" s="74"/>
      <c r="AA2761" s="74"/>
      <c r="AB2761" s="74"/>
      <c r="AC2761" s="74"/>
      <c r="AD2761" s="74"/>
      <c r="AE2761" s="74"/>
      <c r="AF2761" s="74"/>
      <c r="AG2761" s="74"/>
      <c r="AH2761" s="74"/>
      <c r="AI2761" s="74"/>
      <c r="AJ2761" s="74"/>
      <c r="AK2761" s="74"/>
      <c r="AL2761" s="74"/>
      <c r="AM2761" s="74"/>
      <c r="AN2761" s="74"/>
      <c r="AO2761" s="74"/>
      <c r="AP2761" s="74"/>
      <c r="AQ2761" s="74"/>
      <c r="AR2761" s="74"/>
      <c r="AS2761" s="74"/>
      <c r="AT2761" s="74"/>
      <c r="AU2761" s="74"/>
      <c r="AV2761" s="74"/>
      <c r="AW2761" s="74"/>
      <c r="AX2761" s="74"/>
      <c r="AY2761" s="74"/>
      <c r="AZ2761" s="74"/>
      <c r="BA2761" s="74"/>
      <c r="BB2761" s="74"/>
      <c r="BC2761" s="74"/>
      <c r="BD2761" s="74"/>
      <c r="BE2761" s="74"/>
      <c r="BF2761" s="74"/>
      <c r="BG2761" s="74"/>
      <c r="BH2761" s="74"/>
      <c r="BI2761" s="74"/>
      <c r="BJ2761" s="74"/>
      <c r="BK2761" s="74"/>
      <c r="BL2761" s="74"/>
      <c r="BM2761" s="74"/>
      <c r="BN2761" s="74"/>
      <c r="BO2761" s="74"/>
      <c r="BP2761" s="74"/>
      <c r="BQ2761" s="74"/>
      <c r="BR2761" s="74"/>
      <c r="BS2761" s="74"/>
      <c r="BT2761" s="74"/>
      <c r="BU2761" s="74"/>
      <c r="BV2761" s="74"/>
      <c r="BW2761" s="74"/>
      <c r="BX2761" s="74"/>
      <c r="BY2761" s="74"/>
      <c r="BZ2761" s="74"/>
      <c r="CA2761" s="74"/>
      <c r="CB2761" s="74"/>
      <c r="CC2761" s="74"/>
      <c r="CD2761" s="74"/>
      <c r="CE2761" s="74"/>
      <c r="CF2761" s="74"/>
      <c r="CG2761" s="74"/>
      <c r="CH2761" s="74"/>
      <c r="CI2761" s="74"/>
      <c r="CJ2761" s="74"/>
      <c r="CK2761" s="74"/>
      <c r="CL2761" s="74"/>
      <c r="CM2761" s="74"/>
      <c r="CN2761" s="74"/>
      <c r="CO2761" s="74"/>
      <c r="CP2761" s="74"/>
      <c r="CQ2761" s="74"/>
      <c r="CR2761" s="74"/>
      <c r="CS2761" s="74"/>
      <c r="CT2761" s="74"/>
      <c r="CU2761" s="74"/>
      <c r="CV2761" s="74"/>
      <c r="CW2761" s="74"/>
      <c r="CX2761" s="74"/>
      <c r="CY2761" s="74"/>
      <c r="CZ2761" s="74"/>
      <c r="DA2761" s="74"/>
      <c r="DB2761" s="74"/>
      <c r="DC2761" s="74"/>
      <c r="DD2761" s="74"/>
      <c r="DE2761" s="74"/>
      <c r="DF2761" s="74"/>
      <c r="DG2761" s="74"/>
      <c r="DH2761" s="74"/>
      <c r="DI2761" s="74"/>
      <c r="DJ2761" s="74"/>
      <c r="DK2761" s="74"/>
      <c r="DL2761" s="74"/>
      <c r="DM2761" s="74"/>
      <c r="DN2761" s="74"/>
      <c r="DO2761" s="74"/>
      <c r="DP2761" s="74"/>
      <c r="DQ2761" s="74"/>
      <c r="DR2761" s="74"/>
      <c r="DS2761" s="74"/>
      <c r="DT2761" s="74"/>
      <c r="DU2761" s="74"/>
      <c r="DV2761" s="74"/>
      <c r="DW2761" s="74"/>
      <c r="DX2761" s="74"/>
      <c r="DY2761" s="74"/>
      <c r="DZ2761" s="74"/>
      <c r="EA2761" s="74"/>
      <c r="EB2761" s="74"/>
      <c r="EC2761" s="74"/>
      <c r="ED2761" s="74"/>
      <c r="EE2761" s="74"/>
      <c r="EF2761" s="74"/>
      <c r="EG2761" s="74"/>
      <c r="EH2761" s="74"/>
      <c r="EI2761" s="74"/>
      <c r="EJ2761" s="74"/>
      <c r="EK2761" s="74"/>
      <c r="EL2761" s="74"/>
      <c r="EM2761" s="74"/>
      <c r="EN2761" s="74"/>
      <c r="EO2761" s="74"/>
      <c r="EP2761" s="74"/>
      <c r="EQ2761" s="74"/>
      <c r="ER2761" s="74"/>
      <c r="ES2761" s="74"/>
      <c r="ET2761" s="74"/>
      <c r="EU2761" s="74"/>
      <c r="EV2761" s="74"/>
      <c r="EW2761" s="74"/>
      <c r="EX2761" s="74"/>
      <c r="EY2761" s="74"/>
      <c r="EZ2761" s="74"/>
      <c r="FA2761" s="74"/>
      <c r="FB2761" s="74"/>
      <c r="FC2761" s="74"/>
      <c r="FD2761" s="74"/>
      <c r="FE2761" s="74"/>
      <c r="FF2761" s="74"/>
      <c r="FG2761" s="74"/>
      <c r="FH2761" s="74"/>
      <c r="FI2761" s="74"/>
      <c r="FJ2761" s="74"/>
      <c r="FK2761" s="74"/>
      <c r="FL2761" s="74"/>
      <c r="FM2761" s="74"/>
      <c r="FN2761" s="74"/>
      <c r="FO2761" s="74"/>
      <c r="FP2761" s="74"/>
      <c r="FQ2761" s="74"/>
      <c r="FR2761" s="74"/>
      <c r="FS2761" s="74"/>
      <c r="FT2761" s="74"/>
      <c r="FU2761" s="74"/>
      <c r="FV2761" s="74"/>
      <c r="FW2761" s="74"/>
      <c r="FX2761" s="74"/>
      <c r="FY2761" s="74"/>
      <c r="FZ2761" s="74">
        <v>4</v>
      </c>
      <c r="GA2761" s="74">
        <v>9166.443359375</v>
      </c>
      <c r="GB2761" s="74">
        <v>15933.044189453125</v>
      </c>
      <c r="GC2761" s="74">
        <v>0</v>
      </c>
      <c r="GD2761" s="74">
        <v>17</v>
      </c>
      <c r="GE2761" s="74">
        <v>6</v>
      </c>
      <c r="GF2761" s="74">
        <v>3</v>
      </c>
      <c r="GG2761" s="74" t="s">
        <v>250</v>
      </c>
      <c r="GH2761" s="74" t="s">
        <v>251</v>
      </c>
      <c r="GI2761" s="74" t="s">
        <v>236</v>
      </c>
      <c r="GJ2761" s="47"/>
      <c r="GK2761" s="30"/>
    </row>
    <row r="2762" spans="1:193" x14ac:dyDescent="0.2">
      <c r="A2762" t="s">
        <v>175</v>
      </c>
      <c r="B2762" t="s">
        <v>249</v>
      </c>
      <c r="C2762" t="s">
        <v>0</v>
      </c>
      <c r="D2762" t="s">
        <v>256</v>
      </c>
      <c r="E2762" t="s">
        <v>222</v>
      </c>
      <c r="F2762" t="s">
        <v>265</v>
      </c>
      <c r="G2762" t="s">
        <v>276</v>
      </c>
      <c r="H2762" s="74">
        <v>0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4"/>
      <c r="T2762" s="74"/>
      <c r="U2762" s="74"/>
      <c r="V2762" s="74"/>
      <c r="W2762" s="74"/>
      <c r="X2762" s="74"/>
      <c r="Y2762" s="74"/>
      <c r="Z2762" s="74"/>
      <c r="AA2762" s="74"/>
      <c r="AB2762" s="74"/>
      <c r="AC2762" s="74"/>
      <c r="AD2762" s="74"/>
      <c r="AE2762" s="74"/>
      <c r="AF2762" s="74"/>
      <c r="AG2762" s="74"/>
      <c r="AH2762" s="74"/>
      <c r="AI2762" s="74"/>
      <c r="AJ2762" s="74"/>
      <c r="AK2762" s="74"/>
      <c r="AL2762" s="74"/>
      <c r="AM2762" s="74"/>
      <c r="AN2762" s="74"/>
      <c r="AO2762" s="74"/>
      <c r="AP2762" s="74"/>
      <c r="AQ2762" s="74"/>
      <c r="AR2762" s="74"/>
      <c r="AS2762" s="74"/>
      <c r="AT2762" s="74"/>
      <c r="AU2762" s="74"/>
      <c r="AV2762" s="74"/>
      <c r="AW2762" s="74"/>
      <c r="AX2762" s="74"/>
      <c r="AY2762" s="74"/>
      <c r="AZ2762" s="74"/>
      <c r="BA2762" s="74"/>
      <c r="BB2762" s="74"/>
      <c r="BC2762" s="74"/>
      <c r="BD2762" s="74"/>
      <c r="BE2762" s="74"/>
      <c r="BF2762" s="74"/>
      <c r="BG2762" s="74"/>
      <c r="BH2762" s="74"/>
      <c r="BI2762" s="74"/>
      <c r="BJ2762" s="74"/>
      <c r="BK2762" s="74"/>
      <c r="BL2762" s="74"/>
      <c r="BM2762" s="74"/>
      <c r="BN2762" s="74"/>
      <c r="BO2762" s="74"/>
      <c r="BP2762" s="74"/>
      <c r="BQ2762" s="74"/>
      <c r="BR2762" s="74"/>
      <c r="BS2762" s="74"/>
      <c r="BT2762" s="74"/>
      <c r="BU2762" s="74"/>
      <c r="BV2762" s="74"/>
      <c r="BW2762" s="74"/>
      <c r="BX2762" s="74"/>
      <c r="BY2762" s="74"/>
      <c r="BZ2762" s="74"/>
      <c r="CA2762" s="74"/>
      <c r="CB2762" s="74"/>
      <c r="CC2762" s="74"/>
      <c r="CD2762" s="74"/>
      <c r="CE2762" s="74"/>
      <c r="CF2762" s="74"/>
      <c r="CG2762" s="74"/>
      <c r="CH2762" s="74"/>
      <c r="CI2762" s="74"/>
      <c r="CJ2762" s="74"/>
      <c r="CK2762" s="74"/>
      <c r="CL2762" s="74"/>
      <c r="CM2762" s="74"/>
      <c r="CN2762" s="74"/>
      <c r="CO2762" s="74"/>
      <c r="CP2762" s="74"/>
      <c r="CQ2762" s="74"/>
      <c r="CR2762" s="74"/>
      <c r="CS2762" s="74"/>
      <c r="CT2762" s="74"/>
      <c r="CU2762" s="74"/>
      <c r="CV2762" s="74"/>
      <c r="CW2762" s="74"/>
      <c r="CX2762" s="74"/>
      <c r="CY2762" s="74"/>
      <c r="CZ2762" s="74"/>
      <c r="DA2762" s="74"/>
      <c r="DB2762" s="74"/>
      <c r="DC2762" s="74"/>
      <c r="DD2762" s="74"/>
      <c r="DE2762" s="74"/>
      <c r="DF2762" s="74"/>
      <c r="DG2762" s="74"/>
      <c r="DH2762" s="74"/>
      <c r="DI2762" s="74"/>
      <c r="DJ2762" s="74"/>
      <c r="DK2762" s="74"/>
      <c r="DL2762" s="74"/>
      <c r="DM2762" s="74"/>
      <c r="DN2762" s="74"/>
      <c r="DO2762" s="74"/>
      <c r="DP2762" s="74"/>
      <c r="DQ2762" s="74"/>
      <c r="DR2762" s="74"/>
      <c r="DS2762" s="74"/>
      <c r="DT2762" s="74"/>
      <c r="DU2762" s="74"/>
      <c r="DV2762" s="74"/>
      <c r="DW2762" s="74"/>
      <c r="DX2762" s="74"/>
      <c r="DY2762" s="74"/>
      <c r="DZ2762" s="74"/>
      <c r="EA2762" s="74"/>
      <c r="EB2762" s="74"/>
      <c r="EC2762" s="74"/>
      <c r="ED2762" s="74"/>
      <c r="EE2762" s="74"/>
      <c r="EF2762" s="74"/>
      <c r="EG2762" s="74"/>
      <c r="EH2762" s="74"/>
      <c r="EI2762" s="74"/>
      <c r="EJ2762" s="74"/>
      <c r="EK2762" s="74"/>
      <c r="EL2762" s="74"/>
      <c r="EM2762" s="74"/>
      <c r="EN2762" s="74"/>
      <c r="EO2762" s="74"/>
      <c r="EP2762" s="74"/>
      <c r="EQ2762" s="74"/>
      <c r="ER2762" s="74"/>
      <c r="ES2762" s="74"/>
      <c r="ET2762" s="74"/>
      <c r="EU2762" s="74"/>
      <c r="EV2762" s="74"/>
      <c r="EW2762" s="74"/>
      <c r="EX2762" s="74"/>
      <c r="EY2762" s="74"/>
      <c r="EZ2762" s="74"/>
      <c r="FA2762" s="74"/>
      <c r="FB2762" s="74"/>
      <c r="FC2762" s="74"/>
      <c r="FD2762" s="74"/>
      <c r="FE2762" s="74"/>
      <c r="FF2762" s="74"/>
      <c r="FG2762" s="74"/>
      <c r="FH2762" s="74"/>
      <c r="FI2762" s="74"/>
      <c r="FJ2762" s="74"/>
      <c r="FK2762" s="74"/>
      <c r="FL2762" s="74"/>
      <c r="FM2762" s="74"/>
      <c r="FN2762" s="74"/>
      <c r="FO2762" s="74"/>
      <c r="FP2762" s="74"/>
      <c r="FQ2762" s="74"/>
      <c r="FR2762" s="74"/>
      <c r="FS2762" s="74"/>
      <c r="FT2762" s="74"/>
      <c r="FU2762" s="74"/>
      <c r="FV2762" s="74"/>
      <c r="FW2762" s="74"/>
      <c r="FX2762" s="74"/>
      <c r="FY2762" s="74"/>
      <c r="FZ2762" s="74"/>
      <c r="GA2762" s="74"/>
      <c r="GB2762" s="74"/>
      <c r="GC2762" s="74">
        <v>0</v>
      </c>
      <c r="GD2762" s="74">
        <v>17</v>
      </c>
      <c r="GE2762" s="74">
        <v>7</v>
      </c>
      <c r="GF2762" s="74">
        <v>3</v>
      </c>
      <c r="GG2762" s="74" t="s">
        <v>250</v>
      </c>
      <c r="GH2762" s="74" t="s">
        <v>251</v>
      </c>
      <c r="GI2762" s="74" t="s">
        <v>236</v>
      </c>
      <c r="GJ2762" s="47"/>
      <c r="GK2762" s="30"/>
    </row>
    <row r="2763" spans="1:193" x14ac:dyDescent="0.2">
      <c r="A2763" t="s">
        <v>175</v>
      </c>
      <c r="B2763" t="s">
        <v>249</v>
      </c>
      <c r="C2763" t="s">
        <v>0</v>
      </c>
      <c r="D2763" t="s">
        <v>256</v>
      </c>
      <c r="E2763" t="s">
        <v>223</v>
      </c>
      <c r="F2763" t="s">
        <v>265</v>
      </c>
      <c r="G2763" t="s">
        <v>276</v>
      </c>
      <c r="H2763" s="74">
        <v>0</v>
      </c>
      <c r="I2763" s="74"/>
      <c r="J2763" s="74"/>
      <c r="K2763" s="74"/>
      <c r="L2763" s="74"/>
      <c r="M2763" s="74"/>
      <c r="N2763" s="74"/>
      <c r="O2763" s="74"/>
      <c r="P2763" s="74"/>
      <c r="Q2763" s="74"/>
      <c r="R2763" s="74"/>
      <c r="S2763" s="74"/>
      <c r="T2763" s="74"/>
      <c r="U2763" s="74"/>
      <c r="V2763" s="74"/>
      <c r="W2763" s="74"/>
      <c r="X2763" s="74"/>
      <c r="Y2763" s="74"/>
      <c r="Z2763" s="74"/>
      <c r="AA2763" s="74"/>
      <c r="AB2763" s="74"/>
      <c r="AC2763" s="74"/>
      <c r="AD2763" s="74"/>
      <c r="AE2763" s="74"/>
      <c r="AF2763" s="74"/>
      <c r="AG2763" s="74"/>
      <c r="AH2763" s="74"/>
      <c r="AI2763" s="74"/>
      <c r="AJ2763" s="74"/>
      <c r="AK2763" s="74"/>
      <c r="AL2763" s="74"/>
      <c r="AM2763" s="74"/>
      <c r="AN2763" s="74"/>
      <c r="AO2763" s="74"/>
      <c r="AP2763" s="74"/>
      <c r="AQ2763" s="74"/>
      <c r="AR2763" s="74"/>
      <c r="AS2763" s="74"/>
      <c r="AT2763" s="74"/>
      <c r="AU2763" s="74"/>
      <c r="AV2763" s="74"/>
      <c r="AW2763" s="74"/>
      <c r="AX2763" s="74"/>
      <c r="AY2763" s="74"/>
      <c r="AZ2763" s="74"/>
      <c r="BA2763" s="74"/>
      <c r="BB2763" s="74"/>
      <c r="BC2763" s="74"/>
      <c r="BD2763" s="74"/>
      <c r="BE2763" s="74"/>
      <c r="BF2763" s="74"/>
      <c r="BG2763" s="74"/>
      <c r="BH2763" s="74"/>
      <c r="BI2763" s="74"/>
      <c r="BJ2763" s="74"/>
      <c r="BK2763" s="74"/>
      <c r="BL2763" s="74"/>
      <c r="BM2763" s="74"/>
      <c r="BN2763" s="74"/>
      <c r="BO2763" s="74"/>
      <c r="BP2763" s="74"/>
      <c r="BQ2763" s="74"/>
      <c r="BR2763" s="74"/>
      <c r="BS2763" s="74"/>
      <c r="BT2763" s="74"/>
      <c r="BU2763" s="74"/>
      <c r="BV2763" s="74"/>
      <c r="BW2763" s="74"/>
      <c r="BX2763" s="74"/>
      <c r="BY2763" s="74"/>
      <c r="BZ2763" s="74"/>
      <c r="CA2763" s="74"/>
      <c r="CB2763" s="74"/>
      <c r="CC2763" s="74"/>
      <c r="CD2763" s="74"/>
      <c r="CE2763" s="74"/>
      <c r="CF2763" s="74"/>
      <c r="CG2763" s="74"/>
      <c r="CH2763" s="74"/>
      <c r="CI2763" s="74"/>
      <c r="CJ2763" s="74"/>
      <c r="CK2763" s="74"/>
      <c r="CL2763" s="74"/>
      <c r="CM2763" s="74"/>
      <c r="CN2763" s="74"/>
      <c r="CO2763" s="74"/>
      <c r="CP2763" s="74"/>
      <c r="CQ2763" s="74"/>
      <c r="CR2763" s="74"/>
      <c r="CS2763" s="74"/>
      <c r="CT2763" s="74"/>
      <c r="CU2763" s="74"/>
      <c r="CV2763" s="74"/>
      <c r="CW2763" s="74"/>
      <c r="CX2763" s="74"/>
      <c r="CY2763" s="74"/>
      <c r="CZ2763" s="74"/>
      <c r="DA2763" s="74"/>
      <c r="DB2763" s="74"/>
      <c r="DC2763" s="74"/>
      <c r="DD2763" s="74"/>
      <c r="DE2763" s="74"/>
      <c r="DF2763" s="74"/>
      <c r="DG2763" s="74"/>
      <c r="DH2763" s="74"/>
      <c r="DI2763" s="74"/>
      <c r="DJ2763" s="74"/>
      <c r="DK2763" s="74"/>
      <c r="DL2763" s="74"/>
      <c r="DM2763" s="74"/>
      <c r="DN2763" s="74"/>
      <c r="DO2763" s="74"/>
      <c r="DP2763" s="74"/>
      <c r="DQ2763" s="74"/>
      <c r="DR2763" s="74"/>
      <c r="DS2763" s="74"/>
      <c r="DT2763" s="74"/>
      <c r="DU2763" s="74"/>
      <c r="DV2763" s="74"/>
      <c r="DW2763" s="74"/>
      <c r="DX2763" s="74"/>
      <c r="DY2763" s="74"/>
      <c r="DZ2763" s="74"/>
      <c r="EA2763" s="74"/>
      <c r="EB2763" s="74"/>
      <c r="EC2763" s="74"/>
      <c r="ED2763" s="74"/>
      <c r="EE2763" s="74"/>
      <c r="EF2763" s="74"/>
      <c r="EG2763" s="74"/>
      <c r="EH2763" s="74"/>
      <c r="EI2763" s="74"/>
      <c r="EJ2763" s="74"/>
      <c r="EK2763" s="74"/>
      <c r="EL2763" s="74"/>
      <c r="EM2763" s="74"/>
      <c r="EN2763" s="74"/>
      <c r="EO2763" s="74"/>
      <c r="EP2763" s="74"/>
      <c r="EQ2763" s="74"/>
      <c r="ER2763" s="74"/>
      <c r="ES2763" s="74"/>
      <c r="ET2763" s="74"/>
      <c r="EU2763" s="74"/>
      <c r="EV2763" s="74"/>
      <c r="EW2763" s="74"/>
      <c r="EX2763" s="74"/>
      <c r="EY2763" s="74"/>
      <c r="EZ2763" s="74"/>
      <c r="FA2763" s="74"/>
      <c r="FB2763" s="74"/>
      <c r="FC2763" s="74"/>
      <c r="FD2763" s="74"/>
      <c r="FE2763" s="74"/>
      <c r="FF2763" s="74"/>
      <c r="FG2763" s="74"/>
      <c r="FH2763" s="74"/>
      <c r="FI2763" s="74"/>
      <c r="FJ2763" s="74"/>
      <c r="FK2763" s="74"/>
      <c r="FL2763" s="74"/>
      <c r="FM2763" s="74"/>
      <c r="FN2763" s="74"/>
      <c r="FO2763" s="74"/>
      <c r="FP2763" s="74"/>
      <c r="FQ2763" s="74"/>
      <c r="FR2763" s="74"/>
      <c r="FS2763" s="74"/>
      <c r="FT2763" s="74"/>
      <c r="FU2763" s="74"/>
      <c r="FV2763" s="74"/>
      <c r="FW2763" s="74"/>
      <c r="FX2763" s="74"/>
      <c r="FY2763" s="74"/>
      <c r="FZ2763" s="74"/>
      <c r="GA2763" s="74"/>
      <c r="GB2763" s="74"/>
      <c r="GC2763" s="74">
        <v>0</v>
      </c>
      <c r="GD2763" s="74">
        <v>17</v>
      </c>
      <c r="GE2763" s="74">
        <v>7</v>
      </c>
      <c r="GF2763" s="74">
        <v>3</v>
      </c>
      <c r="GG2763" s="74" t="s">
        <v>250</v>
      </c>
      <c r="GH2763" s="74" t="s">
        <v>251</v>
      </c>
      <c r="GI2763" s="74" t="s">
        <v>236</v>
      </c>
      <c r="GJ2763" s="47"/>
      <c r="GK2763" s="30"/>
    </row>
    <row r="2764" spans="1:193" x14ac:dyDescent="0.2">
      <c r="A2764" t="s">
        <v>175</v>
      </c>
      <c r="B2764" t="s">
        <v>249</v>
      </c>
      <c r="C2764" t="s">
        <v>0</v>
      </c>
      <c r="D2764" t="s">
        <v>256</v>
      </c>
      <c r="E2764" t="s">
        <v>224</v>
      </c>
      <c r="F2764" t="s">
        <v>265</v>
      </c>
      <c r="G2764" t="s">
        <v>276</v>
      </c>
      <c r="H2764" s="74">
        <v>0</v>
      </c>
      <c r="I2764" s="74"/>
      <c r="J2764" s="74"/>
      <c r="K2764" s="74"/>
      <c r="L2764" s="74"/>
      <c r="M2764" s="74"/>
      <c r="N2764" s="74"/>
      <c r="O2764" s="74"/>
      <c r="P2764" s="74"/>
      <c r="Q2764" s="74"/>
      <c r="R2764" s="74"/>
      <c r="S2764" s="74"/>
      <c r="T2764" s="74"/>
      <c r="U2764" s="74"/>
      <c r="V2764" s="74"/>
      <c r="W2764" s="74"/>
      <c r="X2764" s="74"/>
      <c r="Y2764" s="74"/>
      <c r="Z2764" s="74"/>
      <c r="AA2764" s="74"/>
      <c r="AB2764" s="74"/>
      <c r="AC2764" s="74"/>
      <c r="AD2764" s="74"/>
      <c r="AE2764" s="74"/>
      <c r="AF2764" s="74"/>
      <c r="AG2764" s="74"/>
      <c r="AH2764" s="74"/>
      <c r="AI2764" s="74"/>
      <c r="AJ2764" s="74"/>
      <c r="AK2764" s="74"/>
      <c r="AL2764" s="74"/>
      <c r="AM2764" s="74"/>
      <c r="AN2764" s="74"/>
      <c r="AO2764" s="74"/>
      <c r="AP2764" s="74"/>
      <c r="AQ2764" s="74"/>
      <c r="AR2764" s="74"/>
      <c r="AS2764" s="74"/>
      <c r="AT2764" s="74"/>
      <c r="AU2764" s="74"/>
      <c r="AV2764" s="74"/>
      <c r="AW2764" s="74"/>
      <c r="AX2764" s="74"/>
      <c r="AY2764" s="74"/>
      <c r="AZ2764" s="74"/>
      <c r="BA2764" s="74"/>
      <c r="BB2764" s="74"/>
      <c r="BC2764" s="74"/>
      <c r="BD2764" s="74"/>
      <c r="BE2764" s="74"/>
      <c r="BF2764" s="74"/>
      <c r="BG2764" s="74"/>
      <c r="BH2764" s="74"/>
      <c r="BI2764" s="74"/>
      <c r="BJ2764" s="74"/>
      <c r="BK2764" s="74"/>
      <c r="BL2764" s="74"/>
      <c r="BM2764" s="74"/>
      <c r="BN2764" s="74"/>
      <c r="BO2764" s="74"/>
      <c r="BP2764" s="74"/>
      <c r="BQ2764" s="74"/>
      <c r="BR2764" s="74"/>
      <c r="BS2764" s="74"/>
      <c r="BT2764" s="74"/>
      <c r="BU2764" s="74"/>
      <c r="BV2764" s="74"/>
      <c r="BW2764" s="74"/>
      <c r="BX2764" s="74"/>
      <c r="BY2764" s="74"/>
      <c r="BZ2764" s="74"/>
      <c r="CA2764" s="74"/>
      <c r="CB2764" s="74"/>
      <c r="CC2764" s="74"/>
      <c r="CD2764" s="74"/>
      <c r="CE2764" s="74"/>
      <c r="CF2764" s="74"/>
      <c r="CG2764" s="74"/>
      <c r="CH2764" s="74"/>
      <c r="CI2764" s="74"/>
      <c r="CJ2764" s="74"/>
      <c r="CK2764" s="74"/>
      <c r="CL2764" s="74"/>
      <c r="CM2764" s="74"/>
      <c r="CN2764" s="74"/>
      <c r="CO2764" s="74"/>
      <c r="CP2764" s="74"/>
      <c r="CQ2764" s="74"/>
      <c r="CR2764" s="74"/>
      <c r="CS2764" s="74"/>
      <c r="CT2764" s="74"/>
      <c r="CU2764" s="74"/>
      <c r="CV2764" s="74"/>
      <c r="CW2764" s="74"/>
      <c r="CX2764" s="74"/>
      <c r="CY2764" s="74"/>
      <c r="CZ2764" s="74"/>
      <c r="DA2764" s="74"/>
      <c r="DB2764" s="74"/>
      <c r="DC2764" s="74"/>
      <c r="DD2764" s="74"/>
      <c r="DE2764" s="74"/>
      <c r="DF2764" s="74"/>
      <c r="DG2764" s="74"/>
      <c r="DH2764" s="74"/>
      <c r="DI2764" s="74"/>
      <c r="DJ2764" s="74"/>
      <c r="DK2764" s="74"/>
      <c r="DL2764" s="74"/>
      <c r="DM2764" s="74"/>
      <c r="DN2764" s="74"/>
      <c r="DO2764" s="74"/>
      <c r="DP2764" s="74"/>
      <c r="DQ2764" s="74"/>
      <c r="DR2764" s="74"/>
      <c r="DS2764" s="74"/>
      <c r="DT2764" s="74"/>
      <c r="DU2764" s="74"/>
      <c r="DV2764" s="74"/>
      <c r="DW2764" s="74"/>
      <c r="DX2764" s="74"/>
      <c r="DY2764" s="74"/>
      <c r="DZ2764" s="74"/>
      <c r="EA2764" s="74"/>
      <c r="EB2764" s="74"/>
      <c r="EC2764" s="74"/>
      <c r="ED2764" s="74"/>
      <c r="EE2764" s="74"/>
      <c r="EF2764" s="74"/>
      <c r="EG2764" s="74"/>
      <c r="EH2764" s="74"/>
      <c r="EI2764" s="74"/>
      <c r="EJ2764" s="74"/>
      <c r="EK2764" s="74"/>
      <c r="EL2764" s="74"/>
      <c r="EM2764" s="74"/>
      <c r="EN2764" s="74"/>
      <c r="EO2764" s="74"/>
      <c r="EP2764" s="74"/>
      <c r="EQ2764" s="74"/>
      <c r="ER2764" s="74"/>
      <c r="ES2764" s="74"/>
      <c r="ET2764" s="74"/>
      <c r="EU2764" s="74"/>
      <c r="EV2764" s="74"/>
      <c r="EW2764" s="74"/>
      <c r="EX2764" s="74"/>
      <c r="EY2764" s="74"/>
      <c r="EZ2764" s="74"/>
      <c r="FA2764" s="74"/>
      <c r="FB2764" s="74"/>
      <c r="FC2764" s="74"/>
      <c r="FD2764" s="74"/>
      <c r="FE2764" s="74"/>
      <c r="FF2764" s="74"/>
      <c r="FG2764" s="74"/>
      <c r="FH2764" s="74"/>
      <c r="FI2764" s="74"/>
      <c r="FJ2764" s="74"/>
      <c r="FK2764" s="74"/>
      <c r="FL2764" s="74"/>
      <c r="FM2764" s="74"/>
      <c r="FN2764" s="74"/>
      <c r="FO2764" s="74"/>
      <c r="FP2764" s="74"/>
      <c r="FQ2764" s="74"/>
      <c r="FR2764" s="74"/>
      <c r="FS2764" s="74"/>
      <c r="FT2764" s="74"/>
      <c r="FU2764" s="74"/>
      <c r="FV2764" s="74"/>
      <c r="FW2764" s="74"/>
      <c r="FX2764" s="74"/>
      <c r="FY2764" s="74"/>
      <c r="FZ2764" s="74"/>
      <c r="GA2764" s="74"/>
      <c r="GB2764" s="74"/>
      <c r="GC2764" s="74">
        <v>0</v>
      </c>
      <c r="GD2764" s="74">
        <v>17</v>
      </c>
      <c r="GE2764" s="74">
        <v>7</v>
      </c>
      <c r="GF2764" s="74">
        <v>3</v>
      </c>
      <c r="GG2764" s="74" t="s">
        <v>250</v>
      </c>
      <c r="GH2764" s="74" t="s">
        <v>251</v>
      </c>
      <c r="GI2764" s="74" t="s">
        <v>236</v>
      </c>
      <c r="GJ2764" s="47"/>
      <c r="GK2764" s="30"/>
    </row>
    <row r="2765" spans="1:193" x14ac:dyDescent="0.2">
      <c r="A2765" t="s">
        <v>175</v>
      </c>
      <c r="B2765" t="s">
        <v>249</v>
      </c>
      <c r="C2765" t="s">
        <v>0</v>
      </c>
      <c r="D2765" t="s">
        <v>256</v>
      </c>
      <c r="E2765" t="s">
        <v>220</v>
      </c>
      <c r="F2765" t="s">
        <v>265</v>
      </c>
      <c r="G2765" t="s">
        <v>276</v>
      </c>
      <c r="H2765" s="74">
        <v>0</v>
      </c>
      <c r="I2765" s="74"/>
      <c r="J2765" s="74"/>
      <c r="K2765" s="74"/>
      <c r="L2765" s="74"/>
      <c r="M2765" s="74"/>
      <c r="N2765" s="74"/>
      <c r="O2765" s="74"/>
      <c r="P2765" s="74"/>
      <c r="Q2765" s="74"/>
      <c r="R2765" s="74"/>
      <c r="S2765" s="74"/>
      <c r="T2765" s="74"/>
      <c r="U2765" s="74"/>
      <c r="V2765" s="74"/>
      <c r="W2765" s="74"/>
      <c r="X2765" s="74"/>
      <c r="Y2765" s="74"/>
      <c r="Z2765" s="74"/>
      <c r="AA2765" s="74"/>
      <c r="AB2765" s="74"/>
      <c r="AC2765" s="74"/>
      <c r="AD2765" s="74"/>
      <c r="AE2765" s="74"/>
      <c r="AF2765" s="74"/>
      <c r="AG2765" s="74"/>
      <c r="AH2765" s="74"/>
      <c r="AI2765" s="74"/>
      <c r="AJ2765" s="74"/>
      <c r="AK2765" s="74"/>
      <c r="AL2765" s="74"/>
      <c r="AM2765" s="74"/>
      <c r="AN2765" s="74"/>
      <c r="AO2765" s="74"/>
      <c r="AP2765" s="74"/>
      <c r="AQ2765" s="74"/>
      <c r="AR2765" s="74"/>
      <c r="AS2765" s="74"/>
      <c r="AT2765" s="74"/>
      <c r="AU2765" s="74"/>
      <c r="AV2765" s="74"/>
      <c r="AW2765" s="74"/>
      <c r="AX2765" s="74"/>
      <c r="AY2765" s="74"/>
      <c r="AZ2765" s="74"/>
      <c r="BA2765" s="74"/>
      <c r="BB2765" s="74"/>
      <c r="BC2765" s="74"/>
      <c r="BD2765" s="74"/>
      <c r="BE2765" s="74"/>
      <c r="BF2765" s="74"/>
      <c r="BG2765" s="74"/>
      <c r="BH2765" s="74"/>
      <c r="BI2765" s="74"/>
      <c r="BJ2765" s="74"/>
      <c r="BK2765" s="74"/>
      <c r="BL2765" s="74"/>
      <c r="BM2765" s="74"/>
      <c r="BN2765" s="74"/>
      <c r="BO2765" s="74"/>
      <c r="BP2765" s="74"/>
      <c r="BQ2765" s="74"/>
      <c r="BR2765" s="74"/>
      <c r="BS2765" s="74"/>
      <c r="BT2765" s="74"/>
      <c r="BU2765" s="74"/>
      <c r="BV2765" s="74"/>
      <c r="BW2765" s="74"/>
      <c r="BX2765" s="74"/>
      <c r="BY2765" s="74"/>
      <c r="BZ2765" s="74"/>
      <c r="CA2765" s="74"/>
      <c r="CB2765" s="74"/>
      <c r="CC2765" s="74"/>
      <c r="CD2765" s="74"/>
      <c r="CE2765" s="74"/>
      <c r="CF2765" s="74"/>
      <c r="CG2765" s="74"/>
      <c r="CH2765" s="74"/>
      <c r="CI2765" s="74"/>
      <c r="CJ2765" s="74"/>
      <c r="CK2765" s="74"/>
      <c r="CL2765" s="74"/>
      <c r="CM2765" s="74"/>
      <c r="CN2765" s="74"/>
      <c r="CO2765" s="74"/>
      <c r="CP2765" s="74"/>
      <c r="CQ2765" s="74"/>
      <c r="CR2765" s="74"/>
      <c r="CS2765" s="74"/>
      <c r="CT2765" s="74"/>
      <c r="CU2765" s="74"/>
      <c r="CV2765" s="74"/>
      <c r="CW2765" s="74"/>
      <c r="CX2765" s="74"/>
      <c r="CY2765" s="74"/>
      <c r="CZ2765" s="74"/>
      <c r="DA2765" s="74"/>
      <c r="DB2765" s="74"/>
      <c r="DC2765" s="74"/>
      <c r="DD2765" s="74"/>
      <c r="DE2765" s="74"/>
      <c r="DF2765" s="74"/>
      <c r="DG2765" s="74"/>
      <c r="DH2765" s="74"/>
      <c r="DI2765" s="74"/>
      <c r="DJ2765" s="74"/>
      <c r="DK2765" s="74"/>
      <c r="DL2765" s="74"/>
      <c r="DM2765" s="74"/>
      <c r="DN2765" s="74"/>
      <c r="DO2765" s="74"/>
      <c r="DP2765" s="74"/>
      <c r="DQ2765" s="74"/>
      <c r="DR2765" s="74"/>
      <c r="DS2765" s="74"/>
      <c r="DT2765" s="74"/>
      <c r="DU2765" s="74"/>
      <c r="DV2765" s="74"/>
      <c r="DW2765" s="74"/>
      <c r="DX2765" s="74"/>
      <c r="DY2765" s="74"/>
      <c r="DZ2765" s="74"/>
      <c r="EA2765" s="74"/>
      <c r="EB2765" s="74"/>
      <c r="EC2765" s="74"/>
      <c r="ED2765" s="74"/>
      <c r="EE2765" s="74"/>
      <c r="EF2765" s="74"/>
      <c r="EG2765" s="74"/>
      <c r="EH2765" s="74"/>
      <c r="EI2765" s="74"/>
      <c r="EJ2765" s="74"/>
      <c r="EK2765" s="74"/>
      <c r="EL2765" s="74"/>
      <c r="EM2765" s="74"/>
      <c r="EN2765" s="74"/>
      <c r="EO2765" s="74"/>
      <c r="EP2765" s="74"/>
      <c r="EQ2765" s="74"/>
      <c r="ER2765" s="74"/>
      <c r="ES2765" s="74"/>
      <c r="ET2765" s="74"/>
      <c r="EU2765" s="74"/>
      <c r="EV2765" s="74"/>
      <c r="EW2765" s="74"/>
      <c r="EX2765" s="74"/>
      <c r="EY2765" s="74"/>
      <c r="EZ2765" s="74"/>
      <c r="FA2765" s="74"/>
      <c r="FB2765" s="74"/>
      <c r="FC2765" s="74"/>
      <c r="FD2765" s="74"/>
      <c r="FE2765" s="74"/>
      <c r="FF2765" s="74"/>
      <c r="FG2765" s="74"/>
      <c r="FH2765" s="74"/>
      <c r="FI2765" s="74"/>
      <c r="FJ2765" s="74"/>
      <c r="FK2765" s="74"/>
      <c r="FL2765" s="74"/>
      <c r="FM2765" s="74"/>
      <c r="FN2765" s="74"/>
      <c r="FO2765" s="74"/>
      <c r="FP2765" s="74"/>
      <c r="FQ2765" s="74"/>
      <c r="FR2765" s="74"/>
      <c r="FS2765" s="74"/>
      <c r="FT2765" s="74"/>
      <c r="FU2765" s="74"/>
      <c r="FV2765" s="74"/>
      <c r="FW2765" s="74"/>
      <c r="FX2765" s="74"/>
      <c r="FY2765" s="74"/>
      <c r="FZ2765" s="74"/>
      <c r="GA2765" s="74"/>
      <c r="GB2765" s="74"/>
      <c r="GC2765" s="74">
        <v>0</v>
      </c>
      <c r="GD2765" s="74">
        <v>17</v>
      </c>
      <c r="GE2765" s="74">
        <v>7</v>
      </c>
      <c r="GF2765" s="74">
        <v>3</v>
      </c>
      <c r="GG2765" s="74" t="s">
        <v>250</v>
      </c>
      <c r="GH2765" s="74" t="s">
        <v>251</v>
      </c>
      <c r="GI2765" s="74" t="s">
        <v>236</v>
      </c>
      <c r="GJ2765" s="47"/>
      <c r="GK2765" s="30"/>
    </row>
    <row r="2766" spans="1:193" x14ac:dyDescent="0.2">
      <c r="A2766" t="s">
        <v>175</v>
      </c>
      <c r="B2766" t="s">
        <v>249</v>
      </c>
      <c r="C2766" t="s">
        <v>0</v>
      </c>
      <c r="D2766" t="s">
        <v>256</v>
      </c>
      <c r="E2766" t="s">
        <v>221</v>
      </c>
      <c r="F2766" t="s">
        <v>265</v>
      </c>
      <c r="G2766" t="s">
        <v>276</v>
      </c>
      <c r="H2766" s="74">
        <v>0</v>
      </c>
      <c r="I2766" s="74"/>
      <c r="J2766" s="74"/>
      <c r="K2766" s="74"/>
      <c r="L2766" s="74"/>
      <c r="M2766" s="74"/>
      <c r="N2766" s="74"/>
      <c r="O2766" s="74"/>
      <c r="P2766" s="74"/>
      <c r="Q2766" s="74"/>
      <c r="R2766" s="74"/>
      <c r="S2766" s="74"/>
      <c r="T2766" s="74"/>
      <c r="U2766" s="74"/>
      <c r="V2766" s="74"/>
      <c r="W2766" s="74"/>
      <c r="X2766" s="74"/>
      <c r="Y2766" s="74"/>
      <c r="Z2766" s="74"/>
      <c r="AA2766" s="74"/>
      <c r="AB2766" s="74"/>
      <c r="AC2766" s="74"/>
      <c r="AD2766" s="74"/>
      <c r="AE2766" s="74"/>
      <c r="AF2766" s="74"/>
      <c r="AG2766" s="74"/>
      <c r="AH2766" s="74"/>
      <c r="AI2766" s="74"/>
      <c r="AJ2766" s="74"/>
      <c r="AK2766" s="74"/>
      <c r="AL2766" s="74"/>
      <c r="AM2766" s="74"/>
      <c r="AN2766" s="74"/>
      <c r="AO2766" s="74"/>
      <c r="AP2766" s="74"/>
      <c r="AQ2766" s="74"/>
      <c r="AR2766" s="74"/>
      <c r="AS2766" s="74"/>
      <c r="AT2766" s="74"/>
      <c r="AU2766" s="74"/>
      <c r="AV2766" s="74"/>
      <c r="AW2766" s="74"/>
      <c r="AX2766" s="74"/>
      <c r="AY2766" s="74"/>
      <c r="AZ2766" s="74"/>
      <c r="BA2766" s="74"/>
      <c r="BB2766" s="74"/>
      <c r="BC2766" s="74"/>
      <c r="BD2766" s="74"/>
      <c r="BE2766" s="74"/>
      <c r="BF2766" s="74"/>
      <c r="BG2766" s="74"/>
      <c r="BH2766" s="74"/>
      <c r="BI2766" s="74"/>
      <c r="BJ2766" s="74"/>
      <c r="BK2766" s="74"/>
      <c r="BL2766" s="74"/>
      <c r="BM2766" s="74"/>
      <c r="BN2766" s="74"/>
      <c r="BO2766" s="74"/>
      <c r="BP2766" s="74"/>
      <c r="BQ2766" s="74"/>
      <c r="BR2766" s="74"/>
      <c r="BS2766" s="74"/>
      <c r="BT2766" s="74"/>
      <c r="BU2766" s="74"/>
      <c r="BV2766" s="74"/>
      <c r="BW2766" s="74"/>
      <c r="BX2766" s="74"/>
      <c r="BY2766" s="74"/>
      <c r="BZ2766" s="74"/>
      <c r="CA2766" s="74"/>
      <c r="CB2766" s="74"/>
      <c r="CC2766" s="74"/>
      <c r="CD2766" s="74"/>
      <c r="CE2766" s="74"/>
      <c r="CF2766" s="74"/>
      <c r="CG2766" s="74"/>
      <c r="CH2766" s="74"/>
      <c r="CI2766" s="74"/>
      <c r="CJ2766" s="74"/>
      <c r="CK2766" s="74"/>
      <c r="CL2766" s="74"/>
      <c r="CM2766" s="74"/>
      <c r="CN2766" s="74"/>
      <c r="CO2766" s="74"/>
      <c r="CP2766" s="74"/>
      <c r="CQ2766" s="74"/>
      <c r="CR2766" s="74"/>
      <c r="CS2766" s="74"/>
      <c r="CT2766" s="74"/>
      <c r="CU2766" s="74"/>
      <c r="CV2766" s="74"/>
      <c r="CW2766" s="74"/>
      <c r="CX2766" s="74"/>
      <c r="CY2766" s="74"/>
      <c r="CZ2766" s="74"/>
      <c r="DA2766" s="74"/>
      <c r="DB2766" s="74"/>
      <c r="DC2766" s="74"/>
      <c r="DD2766" s="74"/>
      <c r="DE2766" s="74"/>
      <c r="DF2766" s="74"/>
      <c r="DG2766" s="74"/>
      <c r="DH2766" s="74"/>
      <c r="DI2766" s="74"/>
      <c r="DJ2766" s="74"/>
      <c r="DK2766" s="74"/>
      <c r="DL2766" s="74"/>
      <c r="DM2766" s="74"/>
      <c r="DN2766" s="74"/>
      <c r="DO2766" s="74"/>
      <c r="DP2766" s="74"/>
      <c r="DQ2766" s="74"/>
      <c r="DR2766" s="74"/>
      <c r="DS2766" s="74"/>
      <c r="DT2766" s="74"/>
      <c r="DU2766" s="74"/>
      <c r="DV2766" s="74"/>
      <c r="DW2766" s="74"/>
      <c r="DX2766" s="74"/>
      <c r="DY2766" s="74"/>
      <c r="DZ2766" s="74"/>
      <c r="EA2766" s="74"/>
      <c r="EB2766" s="74"/>
      <c r="EC2766" s="74"/>
      <c r="ED2766" s="74"/>
      <c r="EE2766" s="74"/>
      <c r="EF2766" s="74"/>
      <c r="EG2766" s="74"/>
      <c r="EH2766" s="74"/>
      <c r="EI2766" s="74"/>
      <c r="EJ2766" s="74"/>
      <c r="EK2766" s="74"/>
      <c r="EL2766" s="74"/>
      <c r="EM2766" s="74"/>
      <c r="EN2766" s="74"/>
      <c r="EO2766" s="74"/>
      <c r="EP2766" s="74"/>
      <c r="EQ2766" s="74"/>
      <c r="ER2766" s="74"/>
      <c r="ES2766" s="74"/>
      <c r="ET2766" s="74"/>
      <c r="EU2766" s="74"/>
      <c r="EV2766" s="74"/>
      <c r="EW2766" s="74"/>
      <c r="EX2766" s="74"/>
      <c r="EY2766" s="74"/>
      <c r="EZ2766" s="74"/>
      <c r="FA2766" s="74"/>
      <c r="FB2766" s="74"/>
      <c r="FC2766" s="74"/>
      <c r="FD2766" s="74"/>
      <c r="FE2766" s="74"/>
      <c r="FF2766" s="74"/>
      <c r="FG2766" s="74"/>
      <c r="FH2766" s="74"/>
      <c r="FI2766" s="74"/>
      <c r="FJ2766" s="74"/>
      <c r="FK2766" s="74"/>
      <c r="FL2766" s="74"/>
      <c r="FM2766" s="74"/>
      <c r="FN2766" s="74"/>
      <c r="FO2766" s="74"/>
      <c r="FP2766" s="74"/>
      <c r="FQ2766" s="74"/>
      <c r="FR2766" s="74"/>
      <c r="FS2766" s="74"/>
      <c r="FT2766" s="74"/>
      <c r="FU2766" s="74"/>
      <c r="FV2766" s="74"/>
      <c r="FW2766" s="74"/>
      <c r="FX2766" s="74"/>
      <c r="FY2766" s="74"/>
      <c r="FZ2766" s="74">
        <v>1</v>
      </c>
      <c r="GA2766" s="74">
        <v>582.01287841796875</v>
      </c>
      <c r="GB2766" s="74">
        <v>582.01287841796875</v>
      </c>
      <c r="GC2766" s="74">
        <v>0</v>
      </c>
      <c r="GD2766" s="74">
        <v>17</v>
      </c>
      <c r="GE2766" s="74">
        <v>7</v>
      </c>
      <c r="GF2766" s="74">
        <v>3</v>
      </c>
      <c r="GG2766" s="74" t="s">
        <v>250</v>
      </c>
      <c r="GH2766" s="74" t="s">
        <v>251</v>
      </c>
      <c r="GI2766" s="74" t="s">
        <v>236</v>
      </c>
      <c r="GJ2766" s="47"/>
      <c r="GK2766" s="30"/>
    </row>
    <row r="2767" spans="1:193" x14ac:dyDescent="0.2">
      <c r="A2767" t="s">
        <v>175</v>
      </c>
      <c r="B2767" t="s">
        <v>249</v>
      </c>
      <c r="C2767" t="s">
        <v>0</v>
      </c>
      <c r="D2767" t="s">
        <v>256</v>
      </c>
      <c r="E2767" t="s">
        <v>186</v>
      </c>
      <c r="F2767" t="s">
        <v>265</v>
      </c>
      <c r="G2767" t="s">
        <v>276</v>
      </c>
      <c r="H2767" s="74">
        <v>0</v>
      </c>
      <c r="I2767" s="74"/>
      <c r="J2767" s="74"/>
      <c r="K2767" s="74"/>
      <c r="L2767" s="74"/>
      <c r="M2767" s="74"/>
      <c r="N2767" s="74"/>
      <c r="O2767" s="74"/>
      <c r="P2767" s="74"/>
      <c r="Q2767" s="74"/>
      <c r="R2767" s="74"/>
      <c r="S2767" s="74"/>
      <c r="T2767" s="74"/>
      <c r="U2767" s="74"/>
      <c r="V2767" s="74"/>
      <c r="W2767" s="74"/>
      <c r="X2767" s="74"/>
      <c r="Y2767" s="74"/>
      <c r="Z2767" s="74"/>
      <c r="AA2767" s="74"/>
      <c r="AB2767" s="74"/>
      <c r="AC2767" s="74"/>
      <c r="AD2767" s="74"/>
      <c r="AE2767" s="74"/>
      <c r="AF2767" s="74"/>
      <c r="AG2767" s="74"/>
      <c r="AH2767" s="74"/>
      <c r="AI2767" s="74"/>
      <c r="AJ2767" s="74"/>
      <c r="AK2767" s="74"/>
      <c r="AL2767" s="74"/>
      <c r="AM2767" s="74"/>
      <c r="AN2767" s="74"/>
      <c r="AO2767" s="74"/>
      <c r="AP2767" s="74"/>
      <c r="AQ2767" s="74"/>
      <c r="AR2767" s="74"/>
      <c r="AS2767" s="74"/>
      <c r="AT2767" s="74"/>
      <c r="AU2767" s="74"/>
      <c r="AV2767" s="74"/>
      <c r="AW2767" s="74"/>
      <c r="AX2767" s="74"/>
      <c r="AY2767" s="74"/>
      <c r="AZ2767" s="74"/>
      <c r="BA2767" s="74"/>
      <c r="BB2767" s="74"/>
      <c r="BC2767" s="74"/>
      <c r="BD2767" s="74"/>
      <c r="BE2767" s="74"/>
      <c r="BF2767" s="74"/>
      <c r="BG2767" s="74"/>
      <c r="BH2767" s="74"/>
      <c r="BI2767" s="74"/>
      <c r="BJ2767" s="74"/>
      <c r="BK2767" s="74"/>
      <c r="BL2767" s="74"/>
      <c r="BM2767" s="74"/>
      <c r="BN2767" s="74"/>
      <c r="BO2767" s="74"/>
      <c r="BP2767" s="74"/>
      <c r="BQ2767" s="74"/>
      <c r="BR2767" s="74"/>
      <c r="BS2767" s="74"/>
      <c r="BT2767" s="74"/>
      <c r="BU2767" s="74"/>
      <c r="BV2767" s="74"/>
      <c r="BW2767" s="74"/>
      <c r="BX2767" s="74"/>
      <c r="BY2767" s="74"/>
      <c r="BZ2767" s="74"/>
      <c r="CA2767" s="74"/>
      <c r="CB2767" s="74"/>
      <c r="CC2767" s="74"/>
      <c r="CD2767" s="74"/>
      <c r="CE2767" s="74"/>
      <c r="CF2767" s="74"/>
      <c r="CG2767" s="74"/>
      <c r="CH2767" s="74"/>
      <c r="CI2767" s="74"/>
      <c r="CJ2767" s="74"/>
      <c r="CK2767" s="74"/>
      <c r="CL2767" s="74"/>
      <c r="CM2767" s="74"/>
      <c r="CN2767" s="74"/>
      <c r="CO2767" s="74"/>
      <c r="CP2767" s="74"/>
      <c r="CQ2767" s="74"/>
      <c r="CR2767" s="74"/>
      <c r="CS2767" s="74"/>
      <c r="CT2767" s="74"/>
      <c r="CU2767" s="74"/>
      <c r="CV2767" s="74"/>
      <c r="CW2767" s="74"/>
      <c r="CX2767" s="74"/>
      <c r="CY2767" s="74"/>
      <c r="CZ2767" s="74"/>
      <c r="DA2767" s="74"/>
      <c r="DB2767" s="74"/>
      <c r="DC2767" s="74"/>
      <c r="DD2767" s="74"/>
      <c r="DE2767" s="74"/>
      <c r="DF2767" s="74"/>
      <c r="DG2767" s="74"/>
      <c r="DH2767" s="74"/>
      <c r="DI2767" s="74"/>
      <c r="DJ2767" s="74"/>
      <c r="DK2767" s="74"/>
      <c r="DL2767" s="74"/>
      <c r="DM2767" s="74"/>
      <c r="DN2767" s="74"/>
      <c r="DO2767" s="74"/>
      <c r="DP2767" s="74"/>
      <c r="DQ2767" s="74"/>
      <c r="DR2767" s="74"/>
      <c r="DS2767" s="74"/>
      <c r="DT2767" s="74"/>
      <c r="DU2767" s="74"/>
      <c r="DV2767" s="74"/>
      <c r="DW2767" s="74"/>
      <c r="DX2767" s="74"/>
      <c r="DY2767" s="74"/>
      <c r="DZ2767" s="74"/>
      <c r="EA2767" s="74"/>
      <c r="EB2767" s="74"/>
      <c r="EC2767" s="74"/>
      <c r="ED2767" s="74"/>
      <c r="EE2767" s="74"/>
      <c r="EF2767" s="74"/>
      <c r="EG2767" s="74"/>
      <c r="EH2767" s="74"/>
      <c r="EI2767" s="74"/>
      <c r="EJ2767" s="74"/>
      <c r="EK2767" s="74"/>
      <c r="EL2767" s="74"/>
      <c r="EM2767" s="74"/>
      <c r="EN2767" s="74"/>
      <c r="EO2767" s="74"/>
      <c r="EP2767" s="74"/>
      <c r="EQ2767" s="74"/>
      <c r="ER2767" s="74"/>
      <c r="ES2767" s="74"/>
      <c r="ET2767" s="74"/>
      <c r="EU2767" s="74"/>
      <c r="EV2767" s="74"/>
      <c r="EW2767" s="74"/>
      <c r="EX2767" s="74"/>
      <c r="EY2767" s="74"/>
      <c r="EZ2767" s="74"/>
      <c r="FA2767" s="74"/>
      <c r="FB2767" s="74"/>
      <c r="FC2767" s="74"/>
      <c r="FD2767" s="74"/>
      <c r="FE2767" s="74"/>
      <c r="FF2767" s="74"/>
      <c r="FG2767" s="74"/>
      <c r="FH2767" s="74"/>
      <c r="FI2767" s="74"/>
      <c r="FJ2767" s="74"/>
      <c r="FK2767" s="74"/>
      <c r="FL2767" s="74"/>
      <c r="FM2767" s="74"/>
      <c r="FN2767" s="74"/>
      <c r="FO2767" s="74"/>
      <c r="FP2767" s="74"/>
      <c r="FQ2767" s="74"/>
      <c r="FR2767" s="74"/>
      <c r="FS2767" s="74"/>
      <c r="FT2767" s="74"/>
      <c r="FU2767" s="74"/>
      <c r="FV2767" s="74"/>
      <c r="FW2767" s="74"/>
      <c r="FX2767" s="74"/>
      <c r="FY2767" s="74"/>
      <c r="FZ2767" s="74">
        <v>1</v>
      </c>
      <c r="GA2767" s="74">
        <v>702.305908203125</v>
      </c>
      <c r="GB2767" s="74">
        <v>702.305908203125</v>
      </c>
      <c r="GC2767" s="74">
        <v>0</v>
      </c>
      <c r="GD2767" s="74">
        <v>17</v>
      </c>
      <c r="GE2767" s="74">
        <v>7</v>
      </c>
      <c r="GF2767" s="74">
        <v>3</v>
      </c>
      <c r="GG2767" s="74" t="s">
        <v>250</v>
      </c>
      <c r="GH2767" s="74" t="s">
        <v>251</v>
      </c>
      <c r="GI2767" s="74" t="s">
        <v>236</v>
      </c>
      <c r="GJ2767" s="47"/>
      <c r="GK2767" s="30"/>
    </row>
    <row r="2768" spans="1:193" x14ac:dyDescent="0.2">
      <c r="A2768" t="s">
        <v>175</v>
      </c>
      <c r="B2768" t="s">
        <v>249</v>
      </c>
      <c r="C2768" t="s">
        <v>0</v>
      </c>
      <c r="D2768" t="s">
        <v>256</v>
      </c>
      <c r="E2768" t="s">
        <v>187</v>
      </c>
      <c r="F2768" t="s">
        <v>265</v>
      </c>
      <c r="G2768" t="s">
        <v>276</v>
      </c>
      <c r="H2768" s="74">
        <v>0</v>
      </c>
      <c r="I2768" s="74"/>
      <c r="J2768" s="74"/>
      <c r="K2768" s="74"/>
      <c r="L2768" s="74"/>
      <c r="M2768" s="74"/>
      <c r="N2768" s="74"/>
      <c r="O2768" s="74"/>
      <c r="P2768" s="74"/>
      <c r="Q2768" s="74"/>
      <c r="R2768" s="74"/>
      <c r="S2768" s="74"/>
      <c r="T2768" s="74"/>
      <c r="U2768" s="74"/>
      <c r="V2768" s="74"/>
      <c r="W2768" s="74"/>
      <c r="X2768" s="74"/>
      <c r="Y2768" s="74"/>
      <c r="Z2768" s="74"/>
      <c r="AA2768" s="74"/>
      <c r="AB2768" s="74"/>
      <c r="AC2768" s="74"/>
      <c r="AD2768" s="74"/>
      <c r="AE2768" s="74"/>
      <c r="AF2768" s="74"/>
      <c r="AG2768" s="74"/>
      <c r="AH2768" s="74"/>
      <c r="AI2768" s="74"/>
      <c r="AJ2768" s="74"/>
      <c r="AK2768" s="74"/>
      <c r="AL2768" s="74"/>
      <c r="AM2768" s="74"/>
      <c r="AN2768" s="74"/>
      <c r="AO2768" s="74"/>
      <c r="AP2768" s="74"/>
      <c r="AQ2768" s="74"/>
      <c r="AR2768" s="74"/>
      <c r="AS2768" s="74"/>
      <c r="AT2768" s="74"/>
      <c r="AU2768" s="74"/>
      <c r="AV2768" s="74"/>
      <c r="AW2768" s="74"/>
      <c r="AX2768" s="74"/>
      <c r="AY2768" s="74"/>
      <c r="AZ2768" s="74"/>
      <c r="BA2768" s="74"/>
      <c r="BB2768" s="74"/>
      <c r="BC2768" s="74"/>
      <c r="BD2768" s="74"/>
      <c r="BE2768" s="74"/>
      <c r="BF2768" s="74"/>
      <c r="BG2768" s="74"/>
      <c r="BH2768" s="74"/>
      <c r="BI2768" s="74"/>
      <c r="BJ2768" s="74"/>
      <c r="BK2768" s="74"/>
      <c r="BL2768" s="74"/>
      <c r="BM2768" s="74"/>
      <c r="BN2768" s="74"/>
      <c r="BO2768" s="74"/>
      <c r="BP2768" s="74"/>
      <c r="BQ2768" s="74"/>
      <c r="BR2768" s="74"/>
      <c r="BS2768" s="74"/>
      <c r="BT2768" s="74"/>
      <c r="BU2768" s="74"/>
      <c r="BV2768" s="74"/>
      <c r="BW2768" s="74"/>
      <c r="BX2768" s="74"/>
      <c r="BY2768" s="74"/>
      <c r="BZ2768" s="74"/>
      <c r="CA2768" s="74"/>
      <c r="CB2768" s="74"/>
      <c r="CC2768" s="74"/>
      <c r="CD2768" s="74"/>
      <c r="CE2768" s="74"/>
      <c r="CF2768" s="74"/>
      <c r="CG2768" s="74"/>
      <c r="CH2768" s="74"/>
      <c r="CI2768" s="74"/>
      <c r="CJ2768" s="74"/>
      <c r="CK2768" s="74"/>
      <c r="CL2768" s="74"/>
      <c r="CM2768" s="74"/>
      <c r="CN2768" s="74"/>
      <c r="CO2768" s="74"/>
      <c r="CP2768" s="74"/>
      <c r="CQ2768" s="74"/>
      <c r="CR2768" s="74"/>
      <c r="CS2768" s="74"/>
      <c r="CT2768" s="74"/>
      <c r="CU2768" s="74"/>
      <c r="CV2768" s="74"/>
      <c r="CW2768" s="74"/>
      <c r="CX2768" s="74"/>
      <c r="CY2768" s="74"/>
      <c r="CZ2768" s="74"/>
      <c r="DA2768" s="74"/>
      <c r="DB2768" s="74"/>
      <c r="DC2768" s="74"/>
      <c r="DD2768" s="74"/>
      <c r="DE2768" s="74"/>
      <c r="DF2768" s="74"/>
      <c r="DG2768" s="74"/>
      <c r="DH2768" s="74"/>
      <c r="DI2768" s="74"/>
      <c r="DJ2768" s="74"/>
      <c r="DK2768" s="74"/>
      <c r="DL2768" s="74"/>
      <c r="DM2768" s="74"/>
      <c r="DN2768" s="74"/>
      <c r="DO2768" s="74"/>
      <c r="DP2768" s="74"/>
      <c r="DQ2768" s="74"/>
      <c r="DR2768" s="74"/>
      <c r="DS2768" s="74"/>
      <c r="DT2768" s="74"/>
      <c r="DU2768" s="74"/>
      <c r="DV2768" s="74"/>
      <c r="DW2768" s="74"/>
      <c r="DX2768" s="74"/>
      <c r="DY2768" s="74"/>
      <c r="DZ2768" s="74"/>
      <c r="EA2768" s="74"/>
      <c r="EB2768" s="74"/>
      <c r="EC2768" s="74"/>
      <c r="ED2768" s="74"/>
      <c r="EE2768" s="74"/>
      <c r="EF2768" s="74"/>
      <c r="EG2768" s="74"/>
      <c r="EH2768" s="74"/>
      <c r="EI2768" s="74"/>
      <c r="EJ2768" s="74"/>
      <c r="EK2768" s="74"/>
      <c r="EL2768" s="74"/>
      <c r="EM2768" s="74"/>
      <c r="EN2768" s="74"/>
      <c r="EO2768" s="74"/>
      <c r="EP2768" s="74"/>
      <c r="EQ2768" s="74"/>
      <c r="ER2768" s="74"/>
      <c r="ES2768" s="74"/>
      <c r="ET2768" s="74"/>
      <c r="EU2768" s="74"/>
      <c r="EV2768" s="74"/>
      <c r="EW2768" s="74"/>
      <c r="EX2768" s="74"/>
      <c r="EY2768" s="74"/>
      <c r="EZ2768" s="74"/>
      <c r="FA2768" s="74"/>
      <c r="FB2768" s="74"/>
      <c r="FC2768" s="74"/>
      <c r="FD2768" s="74"/>
      <c r="FE2768" s="74"/>
      <c r="FF2768" s="74"/>
      <c r="FG2768" s="74"/>
      <c r="FH2768" s="74"/>
      <c r="FI2768" s="74"/>
      <c r="FJ2768" s="74"/>
      <c r="FK2768" s="74"/>
      <c r="FL2768" s="74"/>
      <c r="FM2768" s="74"/>
      <c r="FN2768" s="74"/>
      <c r="FO2768" s="74"/>
      <c r="FP2768" s="74"/>
      <c r="FQ2768" s="74"/>
      <c r="FR2768" s="74"/>
      <c r="FS2768" s="74"/>
      <c r="FT2768" s="74"/>
      <c r="FU2768" s="74"/>
      <c r="FV2768" s="74"/>
      <c r="FW2768" s="74"/>
      <c r="FX2768" s="74"/>
      <c r="FY2768" s="74"/>
      <c r="FZ2768" s="74">
        <v>1</v>
      </c>
      <c r="GA2768" s="74">
        <v>736.05279541015625</v>
      </c>
      <c r="GB2768" s="74">
        <v>736.05279541015625</v>
      </c>
      <c r="GC2768" s="74">
        <v>0</v>
      </c>
      <c r="GD2768" s="74">
        <v>17</v>
      </c>
      <c r="GE2768" s="74">
        <v>7</v>
      </c>
      <c r="GF2768" s="74">
        <v>3</v>
      </c>
      <c r="GG2768" s="74" t="s">
        <v>250</v>
      </c>
      <c r="GH2768" s="74" t="s">
        <v>251</v>
      </c>
      <c r="GI2768" s="74" t="s">
        <v>236</v>
      </c>
      <c r="GJ2768" s="47"/>
      <c r="GK2768" s="30"/>
    </row>
    <row r="2769" spans="1:193" x14ac:dyDescent="0.2">
      <c r="A2769" t="s">
        <v>175</v>
      </c>
      <c r="B2769" t="s">
        <v>249</v>
      </c>
      <c r="C2769" t="s">
        <v>0</v>
      </c>
      <c r="D2769" t="s">
        <v>256</v>
      </c>
      <c r="E2769" t="s">
        <v>188</v>
      </c>
      <c r="F2769" t="s">
        <v>265</v>
      </c>
      <c r="G2769" t="s">
        <v>276</v>
      </c>
      <c r="H2769" s="74">
        <v>0</v>
      </c>
      <c r="I2769" s="74"/>
      <c r="J2769" s="74"/>
      <c r="K2769" s="74"/>
      <c r="L2769" s="74"/>
      <c r="M2769" s="74"/>
      <c r="N2769" s="74"/>
      <c r="O2769" s="74"/>
      <c r="P2769" s="74"/>
      <c r="Q2769" s="74"/>
      <c r="R2769" s="74"/>
      <c r="S2769" s="74"/>
      <c r="T2769" s="74"/>
      <c r="U2769" s="74"/>
      <c r="V2769" s="74"/>
      <c r="W2769" s="74"/>
      <c r="X2769" s="74"/>
      <c r="Y2769" s="74"/>
      <c r="Z2769" s="74"/>
      <c r="AA2769" s="74"/>
      <c r="AB2769" s="74"/>
      <c r="AC2769" s="74"/>
      <c r="AD2769" s="74"/>
      <c r="AE2769" s="74"/>
      <c r="AF2769" s="74"/>
      <c r="AG2769" s="74"/>
      <c r="AH2769" s="74"/>
      <c r="AI2769" s="74"/>
      <c r="AJ2769" s="74"/>
      <c r="AK2769" s="74"/>
      <c r="AL2769" s="74"/>
      <c r="AM2769" s="74"/>
      <c r="AN2769" s="74"/>
      <c r="AO2769" s="74"/>
      <c r="AP2769" s="74"/>
      <c r="AQ2769" s="74"/>
      <c r="AR2769" s="74"/>
      <c r="AS2769" s="74"/>
      <c r="AT2769" s="74"/>
      <c r="AU2769" s="74"/>
      <c r="AV2769" s="74"/>
      <c r="AW2769" s="74"/>
      <c r="AX2769" s="74"/>
      <c r="AY2769" s="74"/>
      <c r="AZ2769" s="74"/>
      <c r="BA2769" s="74"/>
      <c r="BB2769" s="74"/>
      <c r="BC2769" s="74"/>
      <c r="BD2769" s="74"/>
      <c r="BE2769" s="74"/>
      <c r="BF2769" s="74"/>
      <c r="BG2769" s="74"/>
      <c r="BH2769" s="74"/>
      <c r="BI2769" s="74"/>
      <c r="BJ2769" s="74"/>
      <c r="BK2769" s="74"/>
      <c r="BL2769" s="74"/>
      <c r="BM2769" s="74"/>
      <c r="BN2769" s="74"/>
      <c r="BO2769" s="74"/>
      <c r="BP2769" s="74"/>
      <c r="BQ2769" s="74"/>
      <c r="BR2769" s="74"/>
      <c r="BS2769" s="74"/>
      <c r="BT2769" s="74"/>
      <c r="BU2769" s="74"/>
      <c r="BV2769" s="74"/>
      <c r="BW2769" s="74"/>
      <c r="BX2769" s="74"/>
      <c r="BY2769" s="74"/>
      <c r="BZ2769" s="74"/>
      <c r="CA2769" s="74"/>
      <c r="CB2769" s="74"/>
      <c r="CC2769" s="74"/>
      <c r="CD2769" s="74"/>
      <c r="CE2769" s="74"/>
      <c r="CF2769" s="74"/>
      <c r="CG2769" s="74"/>
      <c r="CH2769" s="74"/>
      <c r="CI2769" s="74"/>
      <c r="CJ2769" s="74"/>
      <c r="CK2769" s="74"/>
      <c r="CL2769" s="74"/>
      <c r="CM2769" s="74"/>
      <c r="CN2769" s="74"/>
      <c r="CO2769" s="74"/>
      <c r="CP2769" s="74"/>
      <c r="CQ2769" s="74"/>
      <c r="CR2769" s="74"/>
      <c r="CS2769" s="74"/>
      <c r="CT2769" s="74"/>
      <c r="CU2769" s="74"/>
      <c r="CV2769" s="74"/>
      <c r="CW2769" s="74"/>
      <c r="CX2769" s="74"/>
      <c r="CY2769" s="74"/>
      <c r="CZ2769" s="74"/>
      <c r="DA2769" s="74"/>
      <c r="DB2769" s="74"/>
      <c r="DC2769" s="74"/>
      <c r="DD2769" s="74"/>
      <c r="DE2769" s="74"/>
      <c r="DF2769" s="74"/>
      <c r="DG2769" s="74"/>
      <c r="DH2769" s="74"/>
      <c r="DI2769" s="74"/>
      <c r="DJ2769" s="74"/>
      <c r="DK2769" s="74"/>
      <c r="DL2769" s="74"/>
      <c r="DM2769" s="74"/>
      <c r="DN2769" s="74"/>
      <c r="DO2769" s="74"/>
      <c r="DP2769" s="74"/>
      <c r="DQ2769" s="74"/>
      <c r="DR2769" s="74"/>
      <c r="DS2769" s="74"/>
      <c r="DT2769" s="74"/>
      <c r="DU2769" s="74"/>
      <c r="DV2769" s="74"/>
      <c r="DW2769" s="74"/>
      <c r="DX2769" s="74"/>
      <c r="DY2769" s="74"/>
      <c r="DZ2769" s="74"/>
      <c r="EA2769" s="74"/>
      <c r="EB2769" s="74"/>
      <c r="EC2769" s="74"/>
      <c r="ED2769" s="74"/>
      <c r="EE2769" s="74"/>
      <c r="EF2769" s="74"/>
      <c r="EG2769" s="74"/>
      <c r="EH2769" s="74"/>
      <c r="EI2769" s="74"/>
      <c r="EJ2769" s="74"/>
      <c r="EK2769" s="74"/>
      <c r="EL2769" s="74"/>
      <c r="EM2769" s="74"/>
      <c r="EN2769" s="74"/>
      <c r="EO2769" s="74"/>
      <c r="EP2769" s="74"/>
      <c r="EQ2769" s="74"/>
      <c r="ER2769" s="74"/>
      <c r="ES2769" s="74"/>
      <c r="ET2769" s="74"/>
      <c r="EU2769" s="74"/>
      <c r="EV2769" s="74"/>
      <c r="EW2769" s="74"/>
      <c r="EX2769" s="74"/>
      <c r="EY2769" s="74"/>
      <c r="EZ2769" s="74"/>
      <c r="FA2769" s="74"/>
      <c r="FB2769" s="74"/>
      <c r="FC2769" s="74"/>
      <c r="FD2769" s="74"/>
      <c r="FE2769" s="74"/>
      <c r="FF2769" s="74"/>
      <c r="FG2769" s="74"/>
      <c r="FH2769" s="74"/>
      <c r="FI2769" s="74"/>
      <c r="FJ2769" s="74"/>
      <c r="FK2769" s="74"/>
      <c r="FL2769" s="74"/>
      <c r="FM2769" s="74"/>
      <c r="FN2769" s="74"/>
      <c r="FO2769" s="74"/>
      <c r="FP2769" s="74"/>
      <c r="FQ2769" s="74"/>
      <c r="FR2769" s="74"/>
      <c r="FS2769" s="74"/>
      <c r="FT2769" s="74"/>
      <c r="FU2769" s="74"/>
      <c r="FV2769" s="74"/>
      <c r="FW2769" s="74"/>
      <c r="FX2769" s="74"/>
      <c r="FY2769" s="74"/>
      <c r="FZ2769" s="74">
        <v>1</v>
      </c>
      <c r="GA2769" s="74">
        <v>658.36126708984375</v>
      </c>
      <c r="GB2769" s="74">
        <v>658.36126708984375</v>
      </c>
      <c r="GC2769" s="74">
        <v>0</v>
      </c>
      <c r="GD2769" s="74">
        <v>17</v>
      </c>
      <c r="GE2769" s="74">
        <v>7</v>
      </c>
      <c r="GF2769" s="74">
        <v>3</v>
      </c>
      <c r="GG2769" s="74" t="s">
        <v>250</v>
      </c>
      <c r="GH2769" s="74" t="s">
        <v>251</v>
      </c>
      <c r="GI2769" s="74" t="s">
        <v>236</v>
      </c>
      <c r="GJ2769" s="47"/>
      <c r="GK2769" s="30"/>
    </row>
    <row r="2770" spans="1:193" x14ac:dyDescent="0.2">
      <c r="A2770" t="s">
        <v>175</v>
      </c>
      <c r="B2770" t="s">
        <v>249</v>
      </c>
      <c r="C2770" t="s">
        <v>0</v>
      </c>
      <c r="D2770" t="s">
        <v>256</v>
      </c>
      <c r="E2770" t="s">
        <v>189</v>
      </c>
      <c r="F2770" t="s">
        <v>265</v>
      </c>
      <c r="G2770" t="s">
        <v>276</v>
      </c>
      <c r="H2770" s="74">
        <v>0</v>
      </c>
      <c r="I2770" s="74"/>
      <c r="J2770" s="74"/>
      <c r="K2770" s="74"/>
      <c r="L2770" s="74"/>
      <c r="M2770" s="74"/>
      <c r="N2770" s="74"/>
      <c r="O2770" s="74"/>
      <c r="P2770" s="74"/>
      <c r="Q2770" s="74"/>
      <c r="R2770" s="74"/>
      <c r="S2770" s="74"/>
      <c r="T2770" s="74"/>
      <c r="U2770" s="74"/>
      <c r="V2770" s="74"/>
      <c r="W2770" s="74"/>
      <c r="X2770" s="74"/>
      <c r="Y2770" s="74"/>
      <c r="Z2770" s="74"/>
      <c r="AA2770" s="74"/>
      <c r="AB2770" s="74"/>
      <c r="AC2770" s="74"/>
      <c r="AD2770" s="74"/>
      <c r="AE2770" s="74"/>
      <c r="AF2770" s="74"/>
      <c r="AG2770" s="74"/>
      <c r="AH2770" s="74"/>
      <c r="AI2770" s="74"/>
      <c r="AJ2770" s="74"/>
      <c r="AK2770" s="74"/>
      <c r="AL2770" s="74"/>
      <c r="AM2770" s="74"/>
      <c r="AN2770" s="74"/>
      <c r="AO2770" s="74"/>
      <c r="AP2770" s="74"/>
      <c r="AQ2770" s="74"/>
      <c r="AR2770" s="74"/>
      <c r="AS2770" s="74"/>
      <c r="AT2770" s="74"/>
      <c r="AU2770" s="74"/>
      <c r="AV2770" s="74"/>
      <c r="AW2770" s="74"/>
      <c r="AX2770" s="74"/>
      <c r="AY2770" s="74"/>
      <c r="AZ2770" s="74"/>
      <c r="BA2770" s="74"/>
      <c r="BB2770" s="74"/>
      <c r="BC2770" s="74"/>
      <c r="BD2770" s="74"/>
      <c r="BE2770" s="74"/>
      <c r="BF2770" s="74"/>
      <c r="BG2770" s="74"/>
      <c r="BH2770" s="74"/>
      <c r="BI2770" s="74"/>
      <c r="BJ2770" s="74"/>
      <c r="BK2770" s="74"/>
      <c r="BL2770" s="74"/>
      <c r="BM2770" s="74"/>
      <c r="BN2770" s="74"/>
      <c r="BO2770" s="74"/>
      <c r="BP2770" s="74"/>
      <c r="BQ2770" s="74"/>
      <c r="BR2770" s="74"/>
      <c r="BS2770" s="74"/>
      <c r="BT2770" s="74"/>
      <c r="BU2770" s="74"/>
      <c r="BV2770" s="74"/>
      <c r="BW2770" s="74"/>
      <c r="BX2770" s="74"/>
      <c r="BY2770" s="74"/>
      <c r="BZ2770" s="74"/>
      <c r="CA2770" s="74"/>
      <c r="CB2770" s="74"/>
      <c r="CC2770" s="74"/>
      <c r="CD2770" s="74"/>
      <c r="CE2770" s="74"/>
      <c r="CF2770" s="74"/>
      <c r="CG2770" s="74"/>
      <c r="CH2770" s="74"/>
      <c r="CI2770" s="74"/>
      <c r="CJ2770" s="74"/>
      <c r="CK2770" s="74"/>
      <c r="CL2770" s="74"/>
      <c r="CM2770" s="74"/>
      <c r="CN2770" s="74"/>
      <c r="CO2770" s="74"/>
      <c r="CP2770" s="74"/>
      <c r="CQ2770" s="74"/>
      <c r="CR2770" s="74"/>
      <c r="CS2770" s="74"/>
      <c r="CT2770" s="74"/>
      <c r="CU2770" s="74"/>
      <c r="CV2770" s="74"/>
      <c r="CW2770" s="74"/>
      <c r="CX2770" s="74"/>
      <c r="CY2770" s="74"/>
      <c r="CZ2770" s="74"/>
      <c r="DA2770" s="74"/>
      <c r="DB2770" s="74"/>
      <c r="DC2770" s="74"/>
      <c r="DD2770" s="74"/>
      <c r="DE2770" s="74"/>
      <c r="DF2770" s="74"/>
      <c r="DG2770" s="74"/>
      <c r="DH2770" s="74"/>
      <c r="DI2770" s="74"/>
      <c r="DJ2770" s="74"/>
      <c r="DK2770" s="74"/>
      <c r="DL2770" s="74"/>
      <c r="DM2770" s="74"/>
      <c r="DN2770" s="74"/>
      <c r="DO2770" s="74"/>
      <c r="DP2770" s="74"/>
      <c r="DQ2770" s="74"/>
      <c r="DR2770" s="74"/>
      <c r="DS2770" s="74"/>
      <c r="DT2770" s="74"/>
      <c r="DU2770" s="74"/>
      <c r="DV2770" s="74"/>
      <c r="DW2770" s="74"/>
      <c r="DX2770" s="74"/>
      <c r="DY2770" s="74"/>
      <c r="DZ2770" s="74"/>
      <c r="EA2770" s="74"/>
      <c r="EB2770" s="74"/>
      <c r="EC2770" s="74"/>
      <c r="ED2770" s="74"/>
      <c r="EE2770" s="74"/>
      <c r="EF2770" s="74"/>
      <c r="EG2770" s="74"/>
      <c r="EH2770" s="74"/>
      <c r="EI2770" s="74"/>
      <c r="EJ2770" s="74"/>
      <c r="EK2770" s="74"/>
      <c r="EL2770" s="74"/>
      <c r="EM2770" s="74"/>
      <c r="EN2770" s="74"/>
      <c r="EO2770" s="74"/>
      <c r="EP2770" s="74"/>
      <c r="EQ2770" s="74"/>
      <c r="ER2770" s="74"/>
      <c r="ES2770" s="74"/>
      <c r="ET2770" s="74"/>
      <c r="EU2770" s="74"/>
      <c r="EV2770" s="74"/>
      <c r="EW2770" s="74"/>
      <c r="EX2770" s="74"/>
      <c r="EY2770" s="74"/>
      <c r="EZ2770" s="74"/>
      <c r="FA2770" s="74"/>
      <c r="FB2770" s="74"/>
      <c r="FC2770" s="74"/>
      <c r="FD2770" s="74"/>
      <c r="FE2770" s="74"/>
      <c r="FF2770" s="74"/>
      <c r="FG2770" s="74"/>
      <c r="FH2770" s="74"/>
      <c r="FI2770" s="74"/>
      <c r="FJ2770" s="74"/>
      <c r="FK2770" s="74"/>
      <c r="FL2770" s="74"/>
      <c r="FM2770" s="74"/>
      <c r="FN2770" s="74"/>
      <c r="FO2770" s="74"/>
      <c r="FP2770" s="74"/>
      <c r="FQ2770" s="74"/>
      <c r="FR2770" s="74"/>
      <c r="FS2770" s="74"/>
      <c r="FT2770" s="74"/>
      <c r="FU2770" s="74"/>
      <c r="FV2770" s="74"/>
      <c r="FW2770" s="74"/>
      <c r="FX2770" s="74"/>
      <c r="FY2770" s="74"/>
      <c r="FZ2770" s="74">
        <v>1</v>
      </c>
      <c r="GA2770" s="74">
        <v>762.515380859375</v>
      </c>
      <c r="GB2770" s="74">
        <v>762.515380859375</v>
      </c>
      <c r="GC2770" s="74">
        <v>0</v>
      </c>
      <c r="GD2770" s="74">
        <v>17</v>
      </c>
      <c r="GE2770" s="74">
        <v>7</v>
      </c>
      <c r="GF2770" s="74">
        <v>3</v>
      </c>
      <c r="GG2770" s="74" t="s">
        <v>250</v>
      </c>
      <c r="GH2770" s="74" t="s">
        <v>251</v>
      </c>
      <c r="GI2770" s="74" t="s">
        <v>236</v>
      </c>
      <c r="GJ2770" s="47"/>
      <c r="GK2770" s="30"/>
    </row>
    <row r="2771" spans="1:193" x14ac:dyDescent="0.2">
      <c r="A2771" t="s">
        <v>175</v>
      </c>
      <c r="B2771" t="s">
        <v>249</v>
      </c>
      <c r="C2771" t="s">
        <v>0</v>
      </c>
      <c r="D2771" t="s">
        <v>256</v>
      </c>
      <c r="E2771" t="s">
        <v>190</v>
      </c>
      <c r="F2771" t="s">
        <v>265</v>
      </c>
      <c r="G2771" t="s">
        <v>276</v>
      </c>
      <c r="H2771" s="74">
        <v>0</v>
      </c>
      <c r="I2771" s="74"/>
      <c r="J2771" s="74"/>
      <c r="K2771" s="74"/>
      <c r="L2771" s="74"/>
      <c r="M2771" s="74"/>
      <c r="N2771" s="74"/>
      <c r="O2771" s="74"/>
      <c r="P2771" s="74"/>
      <c r="Q2771" s="74"/>
      <c r="R2771" s="74"/>
      <c r="S2771" s="74"/>
      <c r="T2771" s="74"/>
      <c r="U2771" s="74"/>
      <c r="V2771" s="74"/>
      <c r="W2771" s="74"/>
      <c r="X2771" s="74"/>
      <c r="Y2771" s="74"/>
      <c r="Z2771" s="74"/>
      <c r="AA2771" s="74"/>
      <c r="AB2771" s="74"/>
      <c r="AC2771" s="74"/>
      <c r="AD2771" s="74"/>
      <c r="AE2771" s="74"/>
      <c r="AF2771" s="74"/>
      <c r="AG2771" s="74"/>
      <c r="AH2771" s="74"/>
      <c r="AI2771" s="74"/>
      <c r="AJ2771" s="74"/>
      <c r="AK2771" s="74"/>
      <c r="AL2771" s="74"/>
      <c r="AM2771" s="74"/>
      <c r="AN2771" s="74"/>
      <c r="AO2771" s="74"/>
      <c r="AP2771" s="74"/>
      <c r="AQ2771" s="74"/>
      <c r="AR2771" s="74"/>
      <c r="AS2771" s="74"/>
      <c r="AT2771" s="74"/>
      <c r="AU2771" s="74"/>
      <c r="AV2771" s="74"/>
      <c r="AW2771" s="74"/>
      <c r="AX2771" s="74"/>
      <c r="AY2771" s="74"/>
      <c r="AZ2771" s="74"/>
      <c r="BA2771" s="74"/>
      <c r="BB2771" s="74"/>
      <c r="BC2771" s="74"/>
      <c r="BD2771" s="74"/>
      <c r="BE2771" s="74"/>
      <c r="BF2771" s="74"/>
      <c r="BG2771" s="74"/>
      <c r="BH2771" s="74"/>
      <c r="BI2771" s="74"/>
      <c r="BJ2771" s="74"/>
      <c r="BK2771" s="74"/>
      <c r="BL2771" s="74"/>
      <c r="BM2771" s="74"/>
      <c r="BN2771" s="74"/>
      <c r="BO2771" s="74"/>
      <c r="BP2771" s="74"/>
      <c r="BQ2771" s="74"/>
      <c r="BR2771" s="74"/>
      <c r="BS2771" s="74"/>
      <c r="BT2771" s="74"/>
      <c r="BU2771" s="74"/>
      <c r="BV2771" s="74"/>
      <c r="BW2771" s="74"/>
      <c r="BX2771" s="74"/>
      <c r="BY2771" s="74"/>
      <c r="BZ2771" s="74"/>
      <c r="CA2771" s="74"/>
      <c r="CB2771" s="74"/>
      <c r="CC2771" s="74"/>
      <c r="CD2771" s="74"/>
      <c r="CE2771" s="74"/>
      <c r="CF2771" s="74"/>
      <c r="CG2771" s="74"/>
      <c r="CH2771" s="74"/>
      <c r="CI2771" s="74"/>
      <c r="CJ2771" s="74"/>
      <c r="CK2771" s="74"/>
      <c r="CL2771" s="74"/>
      <c r="CM2771" s="74"/>
      <c r="CN2771" s="74"/>
      <c r="CO2771" s="74"/>
      <c r="CP2771" s="74"/>
      <c r="CQ2771" s="74"/>
      <c r="CR2771" s="74"/>
      <c r="CS2771" s="74"/>
      <c r="CT2771" s="74"/>
      <c r="CU2771" s="74"/>
      <c r="CV2771" s="74"/>
      <c r="CW2771" s="74"/>
      <c r="CX2771" s="74"/>
      <c r="CY2771" s="74"/>
      <c r="CZ2771" s="74"/>
      <c r="DA2771" s="74"/>
      <c r="DB2771" s="74"/>
      <c r="DC2771" s="74"/>
      <c r="DD2771" s="74"/>
      <c r="DE2771" s="74"/>
      <c r="DF2771" s="74"/>
      <c r="DG2771" s="74"/>
      <c r="DH2771" s="74"/>
      <c r="DI2771" s="74"/>
      <c r="DJ2771" s="74"/>
      <c r="DK2771" s="74"/>
      <c r="DL2771" s="74"/>
      <c r="DM2771" s="74"/>
      <c r="DN2771" s="74"/>
      <c r="DO2771" s="74"/>
      <c r="DP2771" s="74"/>
      <c r="DQ2771" s="74"/>
      <c r="DR2771" s="74"/>
      <c r="DS2771" s="74"/>
      <c r="DT2771" s="74"/>
      <c r="DU2771" s="74"/>
      <c r="DV2771" s="74"/>
      <c r="DW2771" s="74"/>
      <c r="DX2771" s="74"/>
      <c r="DY2771" s="74"/>
      <c r="DZ2771" s="74"/>
      <c r="EA2771" s="74"/>
      <c r="EB2771" s="74"/>
      <c r="EC2771" s="74"/>
      <c r="ED2771" s="74"/>
      <c r="EE2771" s="74"/>
      <c r="EF2771" s="74"/>
      <c r="EG2771" s="74"/>
      <c r="EH2771" s="74"/>
      <c r="EI2771" s="74"/>
      <c r="EJ2771" s="74"/>
      <c r="EK2771" s="74"/>
      <c r="EL2771" s="74"/>
      <c r="EM2771" s="74"/>
      <c r="EN2771" s="74"/>
      <c r="EO2771" s="74"/>
      <c r="EP2771" s="74"/>
      <c r="EQ2771" s="74"/>
      <c r="ER2771" s="74"/>
      <c r="ES2771" s="74"/>
      <c r="ET2771" s="74"/>
      <c r="EU2771" s="74"/>
      <c r="EV2771" s="74"/>
      <c r="EW2771" s="74"/>
      <c r="EX2771" s="74"/>
      <c r="EY2771" s="74"/>
      <c r="EZ2771" s="74"/>
      <c r="FA2771" s="74"/>
      <c r="FB2771" s="74"/>
      <c r="FC2771" s="74"/>
      <c r="FD2771" s="74"/>
      <c r="FE2771" s="74"/>
      <c r="FF2771" s="74"/>
      <c r="FG2771" s="74"/>
      <c r="FH2771" s="74"/>
      <c r="FI2771" s="74"/>
      <c r="FJ2771" s="74"/>
      <c r="FK2771" s="74"/>
      <c r="FL2771" s="74"/>
      <c r="FM2771" s="74"/>
      <c r="FN2771" s="74"/>
      <c r="FO2771" s="74"/>
      <c r="FP2771" s="74"/>
      <c r="FQ2771" s="74"/>
      <c r="FR2771" s="74"/>
      <c r="FS2771" s="74"/>
      <c r="FT2771" s="74"/>
      <c r="FU2771" s="74"/>
      <c r="FV2771" s="74"/>
      <c r="FW2771" s="74"/>
      <c r="FX2771" s="74"/>
      <c r="FY2771" s="74"/>
      <c r="FZ2771" s="74">
        <v>1</v>
      </c>
      <c r="GA2771" s="74">
        <v>748.66998291015625</v>
      </c>
      <c r="GB2771" s="74">
        <v>748.66998291015625</v>
      </c>
      <c r="GC2771" s="74">
        <v>0</v>
      </c>
      <c r="GD2771" s="74">
        <v>17</v>
      </c>
      <c r="GE2771" s="74">
        <v>7</v>
      </c>
      <c r="GF2771" s="74">
        <v>3</v>
      </c>
      <c r="GG2771" s="74" t="s">
        <v>250</v>
      </c>
      <c r="GH2771" s="74" t="s">
        <v>251</v>
      </c>
      <c r="GI2771" s="74" t="s">
        <v>236</v>
      </c>
      <c r="GJ2771" s="47"/>
      <c r="GK2771" s="30"/>
    </row>
    <row r="2772" spans="1:193" x14ac:dyDescent="0.2">
      <c r="A2772" t="s">
        <v>175</v>
      </c>
      <c r="B2772" t="s">
        <v>249</v>
      </c>
      <c r="C2772" t="s">
        <v>0</v>
      </c>
      <c r="D2772" t="s">
        <v>256</v>
      </c>
      <c r="E2772" t="s">
        <v>191</v>
      </c>
      <c r="F2772" t="s">
        <v>265</v>
      </c>
      <c r="G2772" t="s">
        <v>276</v>
      </c>
      <c r="H2772" s="74">
        <v>0</v>
      </c>
      <c r="I2772" s="74"/>
      <c r="J2772" s="74"/>
      <c r="K2772" s="74"/>
      <c r="L2772" s="74"/>
      <c r="M2772" s="74"/>
      <c r="N2772" s="74"/>
      <c r="O2772" s="74"/>
      <c r="P2772" s="74"/>
      <c r="Q2772" s="74"/>
      <c r="R2772" s="74"/>
      <c r="S2772" s="74"/>
      <c r="T2772" s="74"/>
      <c r="U2772" s="74"/>
      <c r="V2772" s="74"/>
      <c r="W2772" s="74"/>
      <c r="X2772" s="74"/>
      <c r="Y2772" s="74"/>
      <c r="Z2772" s="74"/>
      <c r="AA2772" s="74"/>
      <c r="AB2772" s="74"/>
      <c r="AC2772" s="74"/>
      <c r="AD2772" s="74"/>
      <c r="AE2772" s="74"/>
      <c r="AF2772" s="74"/>
      <c r="AG2772" s="74"/>
      <c r="AH2772" s="74"/>
      <c r="AI2772" s="74"/>
      <c r="AJ2772" s="74"/>
      <c r="AK2772" s="74"/>
      <c r="AL2772" s="74"/>
      <c r="AM2772" s="74"/>
      <c r="AN2772" s="74"/>
      <c r="AO2772" s="74"/>
      <c r="AP2772" s="74"/>
      <c r="AQ2772" s="74"/>
      <c r="AR2772" s="74"/>
      <c r="AS2772" s="74"/>
      <c r="AT2772" s="74"/>
      <c r="AU2772" s="74"/>
      <c r="AV2772" s="74"/>
      <c r="AW2772" s="74"/>
      <c r="AX2772" s="74"/>
      <c r="AY2772" s="74"/>
      <c r="AZ2772" s="74"/>
      <c r="BA2772" s="74"/>
      <c r="BB2772" s="74"/>
      <c r="BC2772" s="74"/>
      <c r="BD2772" s="74"/>
      <c r="BE2772" s="74"/>
      <c r="BF2772" s="74"/>
      <c r="BG2772" s="74"/>
      <c r="BH2772" s="74"/>
      <c r="BI2772" s="74"/>
      <c r="BJ2772" s="74"/>
      <c r="BK2772" s="74"/>
      <c r="BL2772" s="74"/>
      <c r="BM2772" s="74"/>
      <c r="BN2772" s="74"/>
      <c r="BO2772" s="74"/>
      <c r="BP2772" s="74"/>
      <c r="BQ2772" s="74"/>
      <c r="BR2772" s="74"/>
      <c r="BS2772" s="74"/>
      <c r="BT2772" s="74"/>
      <c r="BU2772" s="74"/>
      <c r="BV2772" s="74"/>
      <c r="BW2772" s="74"/>
      <c r="BX2772" s="74"/>
      <c r="BY2772" s="74"/>
      <c r="BZ2772" s="74"/>
      <c r="CA2772" s="74"/>
      <c r="CB2772" s="74"/>
      <c r="CC2772" s="74"/>
      <c r="CD2772" s="74"/>
      <c r="CE2772" s="74"/>
      <c r="CF2772" s="74"/>
      <c r="CG2772" s="74"/>
      <c r="CH2772" s="74"/>
      <c r="CI2772" s="74"/>
      <c r="CJ2772" s="74"/>
      <c r="CK2772" s="74"/>
      <c r="CL2772" s="74"/>
      <c r="CM2772" s="74"/>
      <c r="CN2772" s="74"/>
      <c r="CO2772" s="74"/>
      <c r="CP2772" s="74"/>
      <c r="CQ2772" s="74"/>
      <c r="CR2772" s="74"/>
      <c r="CS2772" s="74"/>
      <c r="CT2772" s="74"/>
      <c r="CU2772" s="74"/>
      <c r="CV2772" s="74"/>
      <c r="CW2772" s="74"/>
      <c r="CX2772" s="74"/>
      <c r="CY2772" s="74"/>
      <c r="CZ2772" s="74"/>
      <c r="DA2772" s="74"/>
      <c r="DB2772" s="74"/>
      <c r="DC2772" s="74"/>
      <c r="DD2772" s="74"/>
      <c r="DE2772" s="74"/>
      <c r="DF2772" s="74"/>
      <c r="DG2772" s="74"/>
      <c r="DH2772" s="74"/>
      <c r="DI2772" s="74"/>
      <c r="DJ2772" s="74"/>
      <c r="DK2772" s="74"/>
      <c r="DL2772" s="74"/>
      <c r="DM2772" s="74"/>
      <c r="DN2772" s="74"/>
      <c r="DO2772" s="74"/>
      <c r="DP2772" s="74"/>
      <c r="DQ2772" s="74"/>
      <c r="DR2772" s="74"/>
      <c r="DS2772" s="74"/>
      <c r="DT2772" s="74"/>
      <c r="DU2772" s="74"/>
      <c r="DV2772" s="74"/>
      <c r="DW2772" s="74"/>
      <c r="DX2772" s="74"/>
      <c r="DY2772" s="74"/>
      <c r="DZ2772" s="74"/>
      <c r="EA2772" s="74"/>
      <c r="EB2772" s="74"/>
      <c r="EC2772" s="74"/>
      <c r="ED2772" s="74"/>
      <c r="EE2772" s="74"/>
      <c r="EF2772" s="74"/>
      <c r="EG2772" s="74"/>
      <c r="EH2772" s="74"/>
      <c r="EI2772" s="74"/>
      <c r="EJ2772" s="74"/>
      <c r="EK2772" s="74"/>
      <c r="EL2772" s="74"/>
      <c r="EM2772" s="74"/>
      <c r="EN2772" s="74"/>
      <c r="EO2772" s="74"/>
      <c r="EP2772" s="74"/>
      <c r="EQ2772" s="74"/>
      <c r="ER2772" s="74"/>
      <c r="ES2772" s="74"/>
      <c r="ET2772" s="74"/>
      <c r="EU2772" s="74"/>
      <c r="EV2772" s="74"/>
      <c r="EW2772" s="74"/>
      <c r="EX2772" s="74"/>
      <c r="EY2772" s="74"/>
      <c r="EZ2772" s="74"/>
      <c r="FA2772" s="74"/>
      <c r="FB2772" s="74"/>
      <c r="FC2772" s="74"/>
      <c r="FD2772" s="74"/>
      <c r="FE2772" s="74"/>
      <c r="FF2772" s="74"/>
      <c r="FG2772" s="74"/>
      <c r="FH2772" s="74"/>
      <c r="FI2772" s="74"/>
      <c r="FJ2772" s="74"/>
      <c r="FK2772" s="74"/>
      <c r="FL2772" s="74"/>
      <c r="FM2772" s="74"/>
      <c r="FN2772" s="74"/>
      <c r="FO2772" s="74"/>
      <c r="FP2772" s="74"/>
      <c r="FQ2772" s="74"/>
      <c r="FR2772" s="74"/>
      <c r="FS2772" s="74"/>
      <c r="FT2772" s="74"/>
      <c r="FU2772" s="74"/>
      <c r="FV2772" s="74"/>
      <c r="FW2772" s="74"/>
      <c r="FX2772" s="74"/>
      <c r="FY2772" s="74"/>
      <c r="FZ2772" s="74">
        <v>1</v>
      </c>
      <c r="GA2772" s="74">
        <v>723.02850341796875</v>
      </c>
      <c r="GB2772" s="74">
        <v>723.02850341796875</v>
      </c>
      <c r="GC2772" s="74">
        <v>0</v>
      </c>
      <c r="GD2772" s="74">
        <v>17</v>
      </c>
      <c r="GE2772" s="74">
        <v>7</v>
      </c>
      <c r="GF2772" s="74">
        <v>3</v>
      </c>
      <c r="GG2772" s="74" t="s">
        <v>250</v>
      </c>
      <c r="GH2772" s="74" t="s">
        <v>251</v>
      </c>
      <c r="GI2772" s="74" t="s">
        <v>236</v>
      </c>
      <c r="GJ2772" s="47"/>
      <c r="GK2772" s="30"/>
    </row>
    <row r="2773" spans="1:193" x14ac:dyDescent="0.2">
      <c r="A2773" t="s">
        <v>175</v>
      </c>
      <c r="B2773" t="s">
        <v>249</v>
      </c>
      <c r="C2773" t="s">
        <v>0</v>
      </c>
      <c r="D2773" t="s">
        <v>256</v>
      </c>
      <c r="E2773" t="s">
        <v>192</v>
      </c>
      <c r="F2773" t="s">
        <v>265</v>
      </c>
      <c r="G2773" t="s">
        <v>276</v>
      </c>
      <c r="H2773" s="74">
        <v>0</v>
      </c>
      <c r="I2773" s="74"/>
      <c r="J2773" s="74"/>
      <c r="K2773" s="74"/>
      <c r="L2773" s="74"/>
      <c r="M2773" s="74"/>
      <c r="N2773" s="74"/>
      <c r="O2773" s="74"/>
      <c r="P2773" s="74"/>
      <c r="Q2773" s="74"/>
      <c r="R2773" s="74"/>
      <c r="S2773" s="74"/>
      <c r="T2773" s="74"/>
      <c r="U2773" s="74"/>
      <c r="V2773" s="74"/>
      <c r="W2773" s="74"/>
      <c r="X2773" s="74"/>
      <c r="Y2773" s="74"/>
      <c r="Z2773" s="74"/>
      <c r="AA2773" s="74"/>
      <c r="AB2773" s="74"/>
      <c r="AC2773" s="74"/>
      <c r="AD2773" s="74"/>
      <c r="AE2773" s="74"/>
      <c r="AF2773" s="74"/>
      <c r="AG2773" s="74"/>
      <c r="AH2773" s="74"/>
      <c r="AI2773" s="74"/>
      <c r="AJ2773" s="74"/>
      <c r="AK2773" s="74"/>
      <c r="AL2773" s="74"/>
      <c r="AM2773" s="74"/>
      <c r="AN2773" s="74"/>
      <c r="AO2773" s="74"/>
      <c r="AP2773" s="74"/>
      <c r="AQ2773" s="74"/>
      <c r="AR2773" s="74"/>
      <c r="AS2773" s="74"/>
      <c r="AT2773" s="74"/>
      <c r="AU2773" s="74"/>
      <c r="AV2773" s="74"/>
      <c r="AW2773" s="74"/>
      <c r="AX2773" s="74"/>
      <c r="AY2773" s="74"/>
      <c r="AZ2773" s="74"/>
      <c r="BA2773" s="74"/>
      <c r="BB2773" s="74"/>
      <c r="BC2773" s="74"/>
      <c r="BD2773" s="74"/>
      <c r="BE2773" s="74"/>
      <c r="BF2773" s="74"/>
      <c r="BG2773" s="74"/>
      <c r="BH2773" s="74"/>
      <c r="BI2773" s="74"/>
      <c r="BJ2773" s="74"/>
      <c r="BK2773" s="74"/>
      <c r="BL2773" s="74"/>
      <c r="BM2773" s="74"/>
      <c r="BN2773" s="74"/>
      <c r="BO2773" s="74"/>
      <c r="BP2773" s="74"/>
      <c r="BQ2773" s="74"/>
      <c r="BR2773" s="74"/>
      <c r="BS2773" s="74"/>
      <c r="BT2773" s="74"/>
      <c r="BU2773" s="74"/>
      <c r="BV2773" s="74"/>
      <c r="BW2773" s="74"/>
      <c r="BX2773" s="74"/>
      <c r="BY2773" s="74"/>
      <c r="BZ2773" s="74"/>
      <c r="CA2773" s="74"/>
      <c r="CB2773" s="74"/>
      <c r="CC2773" s="74"/>
      <c r="CD2773" s="74"/>
      <c r="CE2773" s="74"/>
      <c r="CF2773" s="74"/>
      <c r="CG2773" s="74"/>
      <c r="CH2773" s="74"/>
      <c r="CI2773" s="74"/>
      <c r="CJ2773" s="74"/>
      <c r="CK2773" s="74"/>
      <c r="CL2773" s="74"/>
      <c r="CM2773" s="74"/>
      <c r="CN2773" s="74"/>
      <c r="CO2773" s="74"/>
      <c r="CP2773" s="74"/>
      <c r="CQ2773" s="74"/>
      <c r="CR2773" s="74"/>
      <c r="CS2773" s="74"/>
      <c r="CT2773" s="74"/>
      <c r="CU2773" s="74"/>
      <c r="CV2773" s="74"/>
      <c r="CW2773" s="74"/>
      <c r="CX2773" s="74"/>
      <c r="CY2773" s="74"/>
      <c r="CZ2773" s="74"/>
      <c r="DA2773" s="74"/>
      <c r="DB2773" s="74"/>
      <c r="DC2773" s="74"/>
      <c r="DD2773" s="74"/>
      <c r="DE2773" s="74"/>
      <c r="DF2773" s="74"/>
      <c r="DG2773" s="74"/>
      <c r="DH2773" s="74"/>
      <c r="DI2773" s="74"/>
      <c r="DJ2773" s="74"/>
      <c r="DK2773" s="74"/>
      <c r="DL2773" s="74"/>
      <c r="DM2773" s="74"/>
      <c r="DN2773" s="74"/>
      <c r="DO2773" s="74"/>
      <c r="DP2773" s="74"/>
      <c r="DQ2773" s="74"/>
      <c r="DR2773" s="74"/>
      <c r="DS2773" s="74"/>
      <c r="DT2773" s="74"/>
      <c r="DU2773" s="74"/>
      <c r="DV2773" s="74"/>
      <c r="DW2773" s="74"/>
      <c r="DX2773" s="74"/>
      <c r="DY2773" s="74"/>
      <c r="DZ2773" s="74"/>
      <c r="EA2773" s="74"/>
      <c r="EB2773" s="74"/>
      <c r="EC2773" s="74"/>
      <c r="ED2773" s="74"/>
      <c r="EE2773" s="74"/>
      <c r="EF2773" s="74"/>
      <c r="EG2773" s="74"/>
      <c r="EH2773" s="74"/>
      <c r="EI2773" s="74"/>
      <c r="EJ2773" s="74"/>
      <c r="EK2773" s="74"/>
      <c r="EL2773" s="74"/>
      <c r="EM2773" s="74"/>
      <c r="EN2773" s="74"/>
      <c r="EO2773" s="74"/>
      <c r="EP2773" s="74"/>
      <c r="EQ2773" s="74"/>
      <c r="ER2773" s="74"/>
      <c r="ES2773" s="74"/>
      <c r="ET2773" s="74"/>
      <c r="EU2773" s="74"/>
      <c r="EV2773" s="74"/>
      <c r="EW2773" s="74"/>
      <c r="EX2773" s="74"/>
      <c r="EY2773" s="74"/>
      <c r="EZ2773" s="74"/>
      <c r="FA2773" s="74"/>
      <c r="FB2773" s="74"/>
      <c r="FC2773" s="74"/>
      <c r="FD2773" s="74"/>
      <c r="FE2773" s="74"/>
      <c r="FF2773" s="74"/>
      <c r="FG2773" s="74"/>
      <c r="FH2773" s="74"/>
      <c r="FI2773" s="74"/>
      <c r="FJ2773" s="74"/>
      <c r="FK2773" s="74"/>
      <c r="FL2773" s="74"/>
      <c r="FM2773" s="74"/>
      <c r="FN2773" s="74"/>
      <c r="FO2773" s="74"/>
      <c r="FP2773" s="74"/>
      <c r="FQ2773" s="74"/>
      <c r="FR2773" s="74"/>
      <c r="FS2773" s="74"/>
      <c r="FT2773" s="74"/>
      <c r="FU2773" s="74"/>
      <c r="FV2773" s="74"/>
      <c r="FW2773" s="74"/>
      <c r="FX2773" s="74"/>
      <c r="FY2773" s="74"/>
      <c r="FZ2773" s="74">
        <v>1</v>
      </c>
      <c r="GA2773" s="74">
        <v>746.1083984375</v>
      </c>
      <c r="GB2773" s="74">
        <v>746.1083984375</v>
      </c>
      <c r="GC2773" s="74">
        <v>0</v>
      </c>
      <c r="GD2773" s="74">
        <v>17</v>
      </c>
      <c r="GE2773" s="74">
        <v>7</v>
      </c>
      <c r="GF2773" s="74">
        <v>3</v>
      </c>
      <c r="GG2773" s="74" t="s">
        <v>250</v>
      </c>
      <c r="GH2773" s="74" t="s">
        <v>251</v>
      </c>
      <c r="GI2773" s="74" t="s">
        <v>236</v>
      </c>
      <c r="GJ2773" s="47"/>
      <c r="GK2773" s="30"/>
    </row>
    <row r="2774" spans="1:193" x14ac:dyDescent="0.2">
      <c r="A2774" t="s">
        <v>175</v>
      </c>
      <c r="B2774" t="s">
        <v>249</v>
      </c>
      <c r="C2774" t="s">
        <v>0</v>
      </c>
      <c r="D2774" t="s">
        <v>185</v>
      </c>
      <c r="E2774" t="s">
        <v>222</v>
      </c>
      <c r="F2774" t="s">
        <v>265</v>
      </c>
      <c r="G2774" t="s">
        <v>276</v>
      </c>
      <c r="H2774" s="74">
        <v>0</v>
      </c>
      <c r="I2774" s="74"/>
      <c r="J2774" s="74"/>
      <c r="K2774" s="74"/>
      <c r="L2774" s="74"/>
      <c r="M2774" s="74"/>
      <c r="N2774" s="74"/>
      <c r="O2774" s="74"/>
      <c r="P2774" s="74"/>
      <c r="Q2774" s="74"/>
      <c r="R2774" s="74"/>
      <c r="S2774" s="74"/>
      <c r="T2774" s="74"/>
      <c r="U2774" s="74"/>
      <c r="V2774" s="74"/>
      <c r="W2774" s="74"/>
      <c r="X2774" s="74"/>
      <c r="Y2774" s="74"/>
      <c r="Z2774" s="74"/>
      <c r="AA2774" s="74"/>
      <c r="AB2774" s="74"/>
      <c r="AC2774" s="74"/>
      <c r="AD2774" s="74"/>
      <c r="AE2774" s="74"/>
      <c r="AF2774" s="74"/>
      <c r="AG2774" s="74"/>
      <c r="AH2774" s="74"/>
      <c r="AI2774" s="74"/>
      <c r="AJ2774" s="74"/>
      <c r="AK2774" s="74"/>
      <c r="AL2774" s="74"/>
      <c r="AM2774" s="74"/>
      <c r="AN2774" s="74"/>
      <c r="AO2774" s="74"/>
      <c r="AP2774" s="74"/>
      <c r="AQ2774" s="74"/>
      <c r="AR2774" s="74"/>
      <c r="AS2774" s="74"/>
      <c r="AT2774" s="74"/>
      <c r="AU2774" s="74"/>
      <c r="AV2774" s="74"/>
      <c r="AW2774" s="74"/>
      <c r="AX2774" s="74"/>
      <c r="AY2774" s="74"/>
      <c r="AZ2774" s="74"/>
      <c r="BA2774" s="74"/>
      <c r="BB2774" s="74"/>
      <c r="BC2774" s="74"/>
      <c r="BD2774" s="74"/>
      <c r="BE2774" s="74"/>
      <c r="BF2774" s="74"/>
      <c r="BG2774" s="74"/>
      <c r="BH2774" s="74"/>
      <c r="BI2774" s="74"/>
      <c r="BJ2774" s="74"/>
      <c r="BK2774" s="74"/>
      <c r="BL2774" s="74"/>
      <c r="BM2774" s="74"/>
      <c r="BN2774" s="74"/>
      <c r="BO2774" s="74"/>
      <c r="BP2774" s="74"/>
      <c r="BQ2774" s="74"/>
      <c r="BR2774" s="74"/>
      <c r="BS2774" s="74"/>
      <c r="BT2774" s="74"/>
      <c r="BU2774" s="74"/>
      <c r="BV2774" s="74"/>
      <c r="BW2774" s="74"/>
      <c r="BX2774" s="74"/>
      <c r="BY2774" s="74"/>
      <c r="BZ2774" s="74"/>
      <c r="CA2774" s="74"/>
      <c r="CB2774" s="74"/>
      <c r="CC2774" s="74"/>
      <c r="CD2774" s="74"/>
      <c r="CE2774" s="74"/>
      <c r="CF2774" s="74"/>
      <c r="CG2774" s="74"/>
      <c r="CH2774" s="74"/>
      <c r="CI2774" s="74"/>
      <c r="CJ2774" s="74"/>
      <c r="CK2774" s="74"/>
      <c r="CL2774" s="74"/>
      <c r="CM2774" s="74"/>
      <c r="CN2774" s="74"/>
      <c r="CO2774" s="74"/>
      <c r="CP2774" s="74"/>
      <c r="CQ2774" s="74"/>
      <c r="CR2774" s="74"/>
      <c r="CS2774" s="74"/>
      <c r="CT2774" s="74"/>
      <c r="CU2774" s="74"/>
      <c r="CV2774" s="74"/>
      <c r="CW2774" s="74"/>
      <c r="CX2774" s="74"/>
      <c r="CY2774" s="74"/>
      <c r="CZ2774" s="74"/>
      <c r="DA2774" s="74"/>
      <c r="DB2774" s="74"/>
      <c r="DC2774" s="74"/>
      <c r="DD2774" s="74"/>
      <c r="DE2774" s="74"/>
      <c r="DF2774" s="74"/>
      <c r="DG2774" s="74"/>
      <c r="DH2774" s="74"/>
      <c r="DI2774" s="74"/>
      <c r="DJ2774" s="74"/>
      <c r="DK2774" s="74"/>
      <c r="DL2774" s="74"/>
      <c r="DM2774" s="74"/>
      <c r="DN2774" s="74"/>
      <c r="DO2774" s="74"/>
      <c r="DP2774" s="74"/>
      <c r="DQ2774" s="74"/>
      <c r="DR2774" s="74"/>
      <c r="DS2774" s="74"/>
      <c r="DT2774" s="74"/>
      <c r="DU2774" s="74"/>
      <c r="DV2774" s="74"/>
      <c r="DW2774" s="74"/>
      <c r="DX2774" s="74"/>
      <c r="DY2774" s="74"/>
      <c r="DZ2774" s="74"/>
      <c r="EA2774" s="74"/>
      <c r="EB2774" s="74"/>
      <c r="EC2774" s="74"/>
      <c r="ED2774" s="74"/>
      <c r="EE2774" s="74"/>
      <c r="EF2774" s="74"/>
      <c r="EG2774" s="74"/>
      <c r="EH2774" s="74"/>
      <c r="EI2774" s="74"/>
      <c r="EJ2774" s="74"/>
      <c r="EK2774" s="74"/>
      <c r="EL2774" s="74"/>
      <c r="EM2774" s="74"/>
      <c r="EN2774" s="74"/>
      <c r="EO2774" s="74"/>
      <c r="EP2774" s="74"/>
      <c r="EQ2774" s="74"/>
      <c r="ER2774" s="74"/>
      <c r="ES2774" s="74"/>
      <c r="ET2774" s="74"/>
      <c r="EU2774" s="74"/>
      <c r="EV2774" s="74"/>
      <c r="EW2774" s="74"/>
      <c r="EX2774" s="74"/>
      <c r="EY2774" s="74"/>
      <c r="EZ2774" s="74"/>
      <c r="FA2774" s="74"/>
      <c r="FB2774" s="74"/>
      <c r="FC2774" s="74"/>
      <c r="FD2774" s="74"/>
      <c r="FE2774" s="74"/>
      <c r="FF2774" s="74"/>
      <c r="FG2774" s="74"/>
      <c r="FH2774" s="74"/>
      <c r="FI2774" s="74"/>
      <c r="FJ2774" s="74"/>
      <c r="FK2774" s="74"/>
      <c r="FL2774" s="74"/>
      <c r="FM2774" s="74"/>
      <c r="FN2774" s="74"/>
      <c r="FO2774" s="74"/>
      <c r="FP2774" s="74"/>
      <c r="FQ2774" s="74"/>
      <c r="FR2774" s="74"/>
      <c r="FS2774" s="74"/>
      <c r="FT2774" s="74"/>
      <c r="FU2774" s="74"/>
      <c r="FV2774" s="74"/>
      <c r="FW2774" s="74"/>
      <c r="FX2774" s="74"/>
      <c r="FY2774" s="74"/>
      <c r="FZ2774" s="74"/>
      <c r="GA2774" s="74"/>
      <c r="GB2774" s="74"/>
      <c r="GC2774" s="74">
        <v>0</v>
      </c>
      <c r="GD2774" s="74">
        <v>17</v>
      </c>
      <c r="GE2774" s="74">
        <v>7</v>
      </c>
      <c r="GF2774" s="74">
        <v>3</v>
      </c>
      <c r="GG2774" s="74" t="s">
        <v>250</v>
      </c>
      <c r="GH2774" s="74" t="s">
        <v>251</v>
      </c>
      <c r="GI2774" s="74" t="s">
        <v>236</v>
      </c>
      <c r="GJ2774" s="47"/>
      <c r="GK2774" s="30"/>
    </row>
    <row r="2775" spans="1:193" x14ac:dyDescent="0.2">
      <c r="A2775" t="s">
        <v>175</v>
      </c>
      <c r="B2775" t="s">
        <v>249</v>
      </c>
      <c r="C2775" t="s">
        <v>0</v>
      </c>
      <c r="D2775" t="s">
        <v>185</v>
      </c>
      <c r="E2775" t="s">
        <v>223</v>
      </c>
      <c r="F2775" t="s">
        <v>265</v>
      </c>
      <c r="G2775" t="s">
        <v>276</v>
      </c>
      <c r="H2775" s="74">
        <v>0</v>
      </c>
      <c r="I2775" s="74"/>
      <c r="J2775" s="74"/>
      <c r="K2775" s="74"/>
      <c r="L2775" s="74"/>
      <c r="M2775" s="74"/>
      <c r="N2775" s="74"/>
      <c r="O2775" s="74"/>
      <c r="P2775" s="74"/>
      <c r="Q2775" s="74"/>
      <c r="R2775" s="74"/>
      <c r="S2775" s="74"/>
      <c r="T2775" s="74"/>
      <c r="U2775" s="74"/>
      <c r="V2775" s="74"/>
      <c r="W2775" s="74"/>
      <c r="X2775" s="74"/>
      <c r="Y2775" s="74"/>
      <c r="Z2775" s="74"/>
      <c r="AA2775" s="74"/>
      <c r="AB2775" s="74"/>
      <c r="AC2775" s="74"/>
      <c r="AD2775" s="74"/>
      <c r="AE2775" s="74"/>
      <c r="AF2775" s="74"/>
      <c r="AG2775" s="74"/>
      <c r="AH2775" s="74"/>
      <c r="AI2775" s="74"/>
      <c r="AJ2775" s="74"/>
      <c r="AK2775" s="74"/>
      <c r="AL2775" s="74"/>
      <c r="AM2775" s="74"/>
      <c r="AN2775" s="74"/>
      <c r="AO2775" s="74"/>
      <c r="AP2775" s="74"/>
      <c r="AQ2775" s="74"/>
      <c r="AR2775" s="74"/>
      <c r="AS2775" s="74"/>
      <c r="AT2775" s="74"/>
      <c r="AU2775" s="74"/>
      <c r="AV2775" s="74"/>
      <c r="AW2775" s="74"/>
      <c r="AX2775" s="74"/>
      <c r="AY2775" s="74"/>
      <c r="AZ2775" s="74"/>
      <c r="BA2775" s="74"/>
      <c r="BB2775" s="74"/>
      <c r="BC2775" s="74"/>
      <c r="BD2775" s="74"/>
      <c r="BE2775" s="74"/>
      <c r="BF2775" s="74"/>
      <c r="BG2775" s="74"/>
      <c r="BH2775" s="74"/>
      <c r="BI2775" s="74"/>
      <c r="BJ2775" s="74"/>
      <c r="BK2775" s="74"/>
      <c r="BL2775" s="74"/>
      <c r="BM2775" s="74"/>
      <c r="BN2775" s="74"/>
      <c r="BO2775" s="74"/>
      <c r="BP2775" s="74"/>
      <c r="BQ2775" s="74"/>
      <c r="BR2775" s="74"/>
      <c r="BS2775" s="74"/>
      <c r="BT2775" s="74"/>
      <c r="BU2775" s="74"/>
      <c r="BV2775" s="74"/>
      <c r="BW2775" s="74"/>
      <c r="BX2775" s="74"/>
      <c r="BY2775" s="74"/>
      <c r="BZ2775" s="74"/>
      <c r="CA2775" s="74"/>
      <c r="CB2775" s="74"/>
      <c r="CC2775" s="74"/>
      <c r="CD2775" s="74"/>
      <c r="CE2775" s="74"/>
      <c r="CF2775" s="74"/>
      <c r="CG2775" s="74"/>
      <c r="CH2775" s="74"/>
      <c r="CI2775" s="74"/>
      <c r="CJ2775" s="74"/>
      <c r="CK2775" s="74"/>
      <c r="CL2775" s="74"/>
      <c r="CM2775" s="74"/>
      <c r="CN2775" s="74"/>
      <c r="CO2775" s="74"/>
      <c r="CP2775" s="74"/>
      <c r="CQ2775" s="74"/>
      <c r="CR2775" s="74"/>
      <c r="CS2775" s="74"/>
      <c r="CT2775" s="74"/>
      <c r="CU2775" s="74"/>
      <c r="CV2775" s="74"/>
      <c r="CW2775" s="74"/>
      <c r="CX2775" s="74"/>
      <c r="CY2775" s="74"/>
      <c r="CZ2775" s="74"/>
      <c r="DA2775" s="74"/>
      <c r="DB2775" s="74"/>
      <c r="DC2775" s="74"/>
      <c r="DD2775" s="74"/>
      <c r="DE2775" s="74"/>
      <c r="DF2775" s="74"/>
      <c r="DG2775" s="74"/>
      <c r="DH2775" s="74"/>
      <c r="DI2775" s="74"/>
      <c r="DJ2775" s="74"/>
      <c r="DK2775" s="74"/>
      <c r="DL2775" s="74"/>
      <c r="DM2775" s="74"/>
      <c r="DN2775" s="74"/>
      <c r="DO2775" s="74"/>
      <c r="DP2775" s="74"/>
      <c r="DQ2775" s="74"/>
      <c r="DR2775" s="74"/>
      <c r="DS2775" s="74"/>
      <c r="DT2775" s="74"/>
      <c r="DU2775" s="74"/>
      <c r="DV2775" s="74"/>
      <c r="DW2775" s="74"/>
      <c r="DX2775" s="74"/>
      <c r="DY2775" s="74"/>
      <c r="DZ2775" s="74"/>
      <c r="EA2775" s="74"/>
      <c r="EB2775" s="74"/>
      <c r="EC2775" s="74"/>
      <c r="ED2775" s="74"/>
      <c r="EE2775" s="74"/>
      <c r="EF2775" s="74"/>
      <c r="EG2775" s="74"/>
      <c r="EH2775" s="74"/>
      <c r="EI2775" s="74"/>
      <c r="EJ2775" s="74"/>
      <c r="EK2775" s="74"/>
      <c r="EL2775" s="74"/>
      <c r="EM2775" s="74"/>
      <c r="EN2775" s="74"/>
      <c r="EO2775" s="74"/>
      <c r="EP2775" s="74"/>
      <c r="EQ2775" s="74"/>
      <c r="ER2775" s="74"/>
      <c r="ES2775" s="74"/>
      <c r="ET2775" s="74"/>
      <c r="EU2775" s="74"/>
      <c r="EV2775" s="74"/>
      <c r="EW2775" s="74"/>
      <c r="EX2775" s="74"/>
      <c r="EY2775" s="74"/>
      <c r="EZ2775" s="74"/>
      <c r="FA2775" s="74"/>
      <c r="FB2775" s="74"/>
      <c r="FC2775" s="74"/>
      <c r="FD2775" s="74"/>
      <c r="FE2775" s="74"/>
      <c r="FF2775" s="74"/>
      <c r="FG2775" s="74"/>
      <c r="FH2775" s="74"/>
      <c r="FI2775" s="74"/>
      <c r="FJ2775" s="74"/>
      <c r="FK2775" s="74"/>
      <c r="FL2775" s="74"/>
      <c r="FM2775" s="74"/>
      <c r="FN2775" s="74"/>
      <c r="FO2775" s="74"/>
      <c r="FP2775" s="74"/>
      <c r="FQ2775" s="74"/>
      <c r="FR2775" s="74"/>
      <c r="FS2775" s="74"/>
      <c r="FT2775" s="74"/>
      <c r="FU2775" s="74"/>
      <c r="FV2775" s="74"/>
      <c r="FW2775" s="74"/>
      <c r="FX2775" s="74"/>
      <c r="FY2775" s="74"/>
      <c r="FZ2775" s="74"/>
      <c r="GA2775" s="74"/>
      <c r="GB2775" s="74"/>
      <c r="GC2775" s="74">
        <v>0</v>
      </c>
      <c r="GD2775" s="74">
        <v>17</v>
      </c>
      <c r="GE2775" s="74">
        <v>7</v>
      </c>
      <c r="GF2775" s="74">
        <v>3</v>
      </c>
      <c r="GG2775" s="74" t="s">
        <v>250</v>
      </c>
      <c r="GH2775" s="74" t="s">
        <v>251</v>
      </c>
      <c r="GI2775" s="74" t="s">
        <v>236</v>
      </c>
      <c r="GJ2775" s="47"/>
      <c r="GK2775" s="30"/>
    </row>
    <row r="2776" spans="1:193" x14ac:dyDescent="0.2">
      <c r="A2776" t="s">
        <v>175</v>
      </c>
      <c r="B2776" t="s">
        <v>249</v>
      </c>
      <c r="C2776" t="s">
        <v>0</v>
      </c>
      <c r="D2776" t="s">
        <v>185</v>
      </c>
      <c r="E2776" t="s">
        <v>224</v>
      </c>
      <c r="F2776" t="s">
        <v>265</v>
      </c>
      <c r="G2776" t="s">
        <v>276</v>
      </c>
      <c r="H2776" s="74">
        <v>0</v>
      </c>
      <c r="I2776" s="74"/>
      <c r="J2776" s="74"/>
      <c r="K2776" s="74"/>
      <c r="L2776" s="74"/>
      <c r="M2776" s="74"/>
      <c r="N2776" s="74"/>
      <c r="O2776" s="74"/>
      <c r="P2776" s="74"/>
      <c r="Q2776" s="74"/>
      <c r="R2776" s="74"/>
      <c r="S2776" s="74"/>
      <c r="T2776" s="74"/>
      <c r="U2776" s="74"/>
      <c r="V2776" s="74"/>
      <c r="W2776" s="74"/>
      <c r="X2776" s="74"/>
      <c r="Y2776" s="74"/>
      <c r="Z2776" s="74"/>
      <c r="AA2776" s="74"/>
      <c r="AB2776" s="74"/>
      <c r="AC2776" s="74"/>
      <c r="AD2776" s="74"/>
      <c r="AE2776" s="74"/>
      <c r="AF2776" s="74"/>
      <c r="AG2776" s="74"/>
      <c r="AH2776" s="74"/>
      <c r="AI2776" s="74"/>
      <c r="AJ2776" s="74"/>
      <c r="AK2776" s="74"/>
      <c r="AL2776" s="74"/>
      <c r="AM2776" s="74"/>
      <c r="AN2776" s="74"/>
      <c r="AO2776" s="74"/>
      <c r="AP2776" s="74"/>
      <c r="AQ2776" s="74"/>
      <c r="AR2776" s="74"/>
      <c r="AS2776" s="74"/>
      <c r="AT2776" s="74"/>
      <c r="AU2776" s="74"/>
      <c r="AV2776" s="74"/>
      <c r="AW2776" s="74"/>
      <c r="AX2776" s="74"/>
      <c r="AY2776" s="74"/>
      <c r="AZ2776" s="74"/>
      <c r="BA2776" s="74"/>
      <c r="BB2776" s="74"/>
      <c r="BC2776" s="74"/>
      <c r="BD2776" s="74"/>
      <c r="BE2776" s="74"/>
      <c r="BF2776" s="74"/>
      <c r="BG2776" s="74"/>
      <c r="BH2776" s="74"/>
      <c r="BI2776" s="74"/>
      <c r="BJ2776" s="74"/>
      <c r="BK2776" s="74"/>
      <c r="BL2776" s="74"/>
      <c r="BM2776" s="74"/>
      <c r="BN2776" s="74"/>
      <c r="BO2776" s="74"/>
      <c r="BP2776" s="74"/>
      <c r="BQ2776" s="74"/>
      <c r="BR2776" s="74"/>
      <c r="BS2776" s="74"/>
      <c r="BT2776" s="74"/>
      <c r="BU2776" s="74"/>
      <c r="BV2776" s="74"/>
      <c r="BW2776" s="74"/>
      <c r="BX2776" s="74"/>
      <c r="BY2776" s="74"/>
      <c r="BZ2776" s="74"/>
      <c r="CA2776" s="74"/>
      <c r="CB2776" s="74"/>
      <c r="CC2776" s="74"/>
      <c r="CD2776" s="74"/>
      <c r="CE2776" s="74"/>
      <c r="CF2776" s="74"/>
      <c r="CG2776" s="74"/>
      <c r="CH2776" s="74"/>
      <c r="CI2776" s="74"/>
      <c r="CJ2776" s="74"/>
      <c r="CK2776" s="74"/>
      <c r="CL2776" s="74"/>
      <c r="CM2776" s="74"/>
      <c r="CN2776" s="74"/>
      <c r="CO2776" s="74"/>
      <c r="CP2776" s="74"/>
      <c r="CQ2776" s="74"/>
      <c r="CR2776" s="74"/>
      <c r="CS2776" s="74"/>
      <c r="CT2776" s="74"/>
      <c r="CU2776" s="74"/>
      <c r="CV2776" s="74"/>
      <c r="CW2776" s="74"/>
      <c r="CX2776" s="74"/>
      <c r="CY2776" s="74"/>
      <c r="CZ2776" s="74"/>
      <c r="DA2776" s="74"/>
      <c r="DB2776" s="74"/>
      <c r="DC2776" s="74"/>
      <c r="DD2776" s="74"/>
      <c r="DE2776" s="74"/>
      <c r="DF2776" s="74"/>
      <c r="DG2776" s="74"/>
      <c r="DH2776" s="74"/>
      <c r="DI2776" s="74"/>
      <c r="DJ2776" s="74"/>
      <c r="DK2776" s="74"/>
      <c r="DL2776" s="74"/>
      <c r="DM2776" s="74"/>
      <c r="DN2776" s="74"/>
      <c r="DO2776" s="74"/>
      <c r="DP2776" s="74"/>
      <c r="DQ2776" s="74"/>
      <c r="DR2776" s="74"/>
      <c r="DS2776" s="74"/>
      <c r="DT2776" s="74"/>
      <c r="DU2776" s="74"/>
      <c r="DV2776" s="74"/>
      <c r="DW2776" s="74"/>
      <c r="DX2776" s="74"/>
      <c r="DY2776" s="74"/>
      <c r="DZ2776" s="74"/>
      <c r="EA2776" s="74"/>
      <c r="EB2776" s="74"/>
      <c r="EC2776" s="74"/>
      <c r="ED2776" s="74"/>
      <c r="EE2776" s="74"/>
      <c r="EF2776" s="74"/>
      <c r="EG2776" s="74"/>
      <c r="EH2776" s="74"/>
      <c r="EI2776" s="74"/>
      <c r="EJ2776" s="74"/>
      <c r="EK2776" s="74"/>
      <c r="EL2776" s="74"/>
      <c r="EM2776" s="74"/>
      <c r="EN2776" s="74"/>
      <c r="EO2776" s="74"/>
      <c r="EP2776" s="74"/>
      <c r="EQ2776" s="74"/>
      <c r="ER2776" s="74"/>
      <c r="ES2776" s="74"/>
      <c r="ET2776" s="74"/>
      <c r="EU2776" s="74"/>
      <c r="EV2776" s="74"/>
      <c r="EW2776" s="74"/>
      <c r="EX2776" s="74"/>
      <c r="EY2776" s="74"/>
      <c r="EZ2776" s="74"/>
      <c r="FA2776" s="74"/>
      <c r="FB2776" s="74"/>
      <c r="FC2776" s="74"/>
      <c r="FD2776" s="74"/>
      <c r="FE2776" s="74"/>
      <c r="FF2776" s="74"/>
      <c r="FG2776" s="74"/>
      <c r="FH2776" s="74"/>
      <c r="FI2776" s="74"/>
      <c r="FJ2776" s="74"/>
      <c r="FK2776" s="74"/>
      <c r="FL2776" s="74"/>
      <c r="FM2776" s="74"/>
      <c r="FN2776" s="74"/>
      <c r="FO2776" s="74"/>
      <c r="FP2776" s="74"/>
      <c r="FQ2776" s="74"/>
      <c r="FR2776" s="74"/>
      <c r="FS2776" s="74"/>
      <c r="FT2776" s="74"/>
      <c r="FU2776" s="74"/>
      <c r="FV2776" s="74"/>
      <c r="FW2776" s="74"/>
      <c r="FX2776" s="74"/>
      <c r="FY2776" s="74"/>
      <c r="FZ2776" s="74"/>
      <c r="GA2776" s="74"/>
      <c r="GB2776" s="74"/>
      <c r="GC2776" s="74">
        <v>0</v>
      </c>
      <c r="GD2776" s="74">
        <v>17</v>
      </c>
      <c r="GE2776" s="74">
        <v>7</v>
      </c>
      <c r="GF2776" s="74">
        <v>3</v>
      </c>
      <c r="GG2776" s="74" t="s">
        <v>250</v>
      </c>
      <c r="GH2776" s="74" t="s">
        <v>251</v>
      </c>
      <c r="GI2776" s="74" t="s">
        <v>236</v>
      </c>
      <c r="GJ2776" s="47"/>
      <c r="GK2776" s="30"/>
    </row>
    <row r="2777" spans="1:193" x14ac:dyDescent="0.2">
      <c r="A2777" t="s">
        <v>175</v>
      </c>
      <c r="B2777" t="s">
        <v>249</v>
      </c>
      <c r="C2777" t="s">
        <v>0</v>
      </c>
      <c r="D2777" t="s">
        <v>185</v>
      </c>
      <c r="E2777" t="s">
        <v>220</v>
      </c>
      <c r="F2777" t="s">
        <v>265</v>
      </c>
      <c r="G2777" t="s">
        <v>276</v>
      </c>
      <c r="H2777" s="74">
        <v>0</v>
      </c>
      <c r="I2777" s="74"/>
      <c r="J2777" s="74"/>
      <c r="K2777" s="74"/>
      <c r="L2777" s="74"/>
      <c r="M2777" s="74"/>
      <c r="N2777" s="74"/>
      <c r="O2777" s="74"/>
      <c r="P2777" s="74"/>
      <c r="Q2777" s="74"/>
      <c r="R2777" s="74"/>
      <c r="S2777" s="74"/>
      <c r="T2777" s="74"/>
      <c r="U2777" s="74"/>
      <c r="V2777" s="74"/>
      <c r="W2777" s="74"/>
      <c r="X2777" s="74"/>
      <c r="Y2777" s="74"/>
      <c r="Z2777" s="74"/>
      <c r="AA2777" s="74"/>
      <c r="AB2777" s="74"/>
      <c r="AC2777" s="74"/>
      <c r="AD2777" s="74"/>
      <c r="AE2777" s="74"/>
      <c r="AF2777" s="74"/>
      <c r="AG2777" s="74"/>
      <c r="AH2777" s="74"/>
      <c r="AI2777" s="74"/>
      <c r="AJ2777" s="74"/>
      <c r="AK2777" s="74"/>
      <c r="AL2777" s="74"/>
      <c r="AM2777" s="74"/>
      <c r="AN2777" s="74"/>
      <c r="AO2777" s="74"/>
      <c r="AP2777" s="74"/>
      <c r="AQ2777" s="74"/>
      <c r="AR2777" s="74"/>
      <c r="AS2777" s="74"/>
      <c r="AT2777" s="74"/>
      <c r="AU2777" s="74"/>
      <c r="AV2777" s="74"/>
      <c r="AW2777" s="74"/>
      <c r="AX2777" s="74"/>
      <c r="AY2777" s="74"/>
      <c r="AZ2777" s="74"/>
      <c r="BA2777" s="74"/>
      <c r="BB2777" s="74"/>
      <c r="BC2777" s="74"/>
      <c r="BD2777" s="74"/>
      <c r="BE2777" s="74"/>
      <c r="BF2777" s="74"/>
      <c r="BG2777" s="74"/>
      <c r="BH2777" s="74"/>
      <c r="BI2777" s="74"/>
      <c r="BJ2777" s="74"/>
      <c r="BK2777" s="74"/>
      <c r="BL2777" s="74"/>
      <c r="BM2777" s="74"/>
      <c r="BN2777" s="74"/>
      <c r="BO2777" s="74"/>
      <c r="BP2777" s="74"/>
      <c r="BQ2777" s="74"/>
      <c r="BR2777" s="74"/>
      <c r="BS2777" s="74"/>
      <c r="BT2777" s="74"/>
      <c r="BU2777" s="74"/>
      <c r="BV2777" s="74"/>
      <c r="BW2777" s="74"/>
      <c r="BX2777" s="74"/>
      <c r="BY2777" s="74"/>
      <c r="BZ2777" s="74"/>
      <c r="CA2777" s="74"/>
      <c r="CB2777" s="74"/>
      <c r="CC2777" s="74"/>
      <c r="CD2777" s="74"/>
      <c r="CE2777" s="74"/>
      <c r="CF2777" s="74"/>
      <c r="CG2777" s="74"/>
      <c r="CH2777" s="74"/>
      <c r="CI2777" s="74"/>
      <c r="CJ2777" s="74"/>
      <c r="CK2777" s="74"/>
      <c r="CL2777" s="74"/>
      <c r="CM2777" s="74"/>
      <c r="CN2777" s="74"/>
      <c r="CO2777" s="74"/>
      <c r="CP2777" s="74"/>
      <c r="CQ2777" s="74"/>
      <c r="CR2777" s="74"/>
      <c r="CS2777" s="74"/>
      <c r="CT2777" s="74"/>
      <c r="CU2777" s="74"/>
      <c r="CV2777" s="74"/>
      <c r="CW2777" s="74"/>
      <c r="CX2777" s="74"/>
      <c r="CY2777" s="74"/>
      <c r="CZ2777" s="74"/>
      <c r="DA2777" s="74"/>
      <c r="DB2777" s="74"/>
      <c r="DC2777" s="74"/>
      <c r="DD2777" s="74"/>
      <c r="DE2777" s="74"/>
      <c r="DF2777" s="74"/>
      <c r="DG2777" s="74"/>
      <c r="DH2777" s="74"/>
      <c r="DI2777" s="74"/>
      <c r="DJ2777" s="74"/>
      <c r="DK2777" s="74"/>
      <c r="DL2777" s="74"/>
      <c r="DM2777" s="74"/>
      <c r="DN2777" s="74"/>
      <c r="DO2777" s="74"/>
      <c r="DP2777" s="74"/>
      <c r="DQ2777" s="74"/>
      <c r="DR2777" s="74"/>
      <c r="DS2777" s="74"/>
      <c r="DT2777" s="74"/>
      <c r="DU2777" s="74"/>
      <c r="DV2777" s="74"/>
      <c r="DW2777" s="74"/>
      <c r="DX2777" s="74"/>
      <c r="DY2777" s="74"/>
      <c r="DZ2777" s="74"/>
      <c r="EA2777" s="74"/>
      <c r="EB2777" s="74"/>
      <c r="EC2777" s="74"/>
      <c r="ED2777" s="74"/>
      <c r="EE2777" s="74"/>
      <c r="EF2777" s="74"/>
      <c r="EG2777" s="74"/>
      <c r="EH2777" s="74"/>
      <c r="EI2777" s="74"/>
      <c r="EJ2777" s="74"/>
      <c r="EK2777" s="74"/>
      <c r="EL2777" s="74"/>
      <c r="EM2777" s="74"/>
      <c r="EN2777" s="74"/>
      <c r="EO2777" s="74"/>
      <c r="EP2777" s="74"/>
      <c r="EQ2777" s="74"/>
      <c r="ER2777" s="74"/>
      <c r="ES2777" s="74"/>
      <c r="ET2777" s="74"/>
      <c r="EU2777" s="74"/>
      <c r="EV2777" s="74"/>
      <c r="EW2777" s="74"/>
      <c r="EX2777" s="74"/>
      <c r="EY2777" s="74"/>
      <c r="EZ2777" s="74"/>
      <c r="FA2777" s="74"/>
      <c r="FB2777" s="74"/>
      <c r="FC2777" s="74"/>
      <c r="FD2777" s="74"/>
      <c r="FE2777" s="74"/>
      <c r="FF2777" s="74"/>
      <c r="FG2777" s="74"/>
      <c r="FH2777" s="74"/>
      <c r="FI2777" s="74"/>
      <c r="FJ2777" s="74"/>
      <c r="FK2777" s="74"/>
      <c r="FL2777" s="74"/>
      <c r="FM2777" s="74"/>
      <c r="FN2777" s="74"/>
      <c r="FO2777" s="74"/>
      <c r="FP2777" s="74"/>
      <c r="FQ2777" s="74"/>
      <c r="FR2777" s="74"/>
      <c r="FS2777" s="74"/>
      <c r="FT2777" s="74"/>
      <c r="FU2777" s="74"/>
      <c r="FV2777" s="74"/>
      <c r="FW2777" s="74"/>
      <c r="FX2777" s="74"/>
      <c r="FY2777" s="74"/>
      <c r="FZ2777" s="74"/>
      <c r="GA2777" s="74"/>
      <c r="GB2777" s="74"/>
      <c r="GC2777" s="74">
        <v>0</v>
      </c>
      <c r="GD2777" s="74">
        <v>17</v>
      </c>
      <c r="GE2777" s="74">
        <v>7</v>
      </c>
      <c r="GF2777" s="74">
        <v>3</v>
      </c>
      <c r="GG2777" s="74" t="s">
        <v>250</v>
      </c>
      <c r="GH2777" s="74" t="s">
        <v>251</v>
      </c>
      <c r="GI2777" s="74" t="s">
        <v>236</v>
      </c>
      <c r="GJ2777" s="47"/>
      <c r="GK2777" s="30"/>
    </row>
    <row r="2778" spans="1:193" x14ac:dyDescent="0.2">
      <c r="A2778" t="s">
        <v>175</v>
      </c>
      <c r="B2778" t="s">
        <v>249</v>
      </c>
      <c r="C2778" t="s">
        <v>0</v>
      </c>
      <c r="D2778" t="s">
        <v>185</v>
      </c>
      <c r="E2778" t="s">
        <v>221</v>
      </c>
      <c r="F2778" t="s">
        <v>265</v>
      </c>
      <c r="G2778" t="s">
        <v>276</v>
      </c>
      <c r="H2778" s="74">
        <v>0</v>
      </c>
      <c r="I2778" s="74"/>
      <c r="J2778" s="74"/>
      <c r="K2778" s="74"/>
      <c r="L2778" s="74"/>
      <c r="M2778" s="74"/>
      <c r="N2778" s="74"/>
      <c r="O2778" s="74"/>
      <c r="P2778" s="74"/>
      <c r="Q2778" s="74"/>
      <c r="R2778" s="74"/>
      <c r="S2778" s="74"/>
      <c r="T2778" s="74"/>
      <c r="U2778" s="74"/>
      <c r="V2778" s="74"/>
      <c r="W2778" s="74"/>
      <c r="X2778" s="74"/>
      <c r="Y2778" s="74"/>
      <c r="Z2778" s="74"/>
      <c r="AA2778" s="74"/>
      <c r="AB2778" s="74"/>
      <c r="AC2778" s="74"/>
      <c r="AD2778" s="74"/>
      <c r="AE2778" s="74"/>
      <c r="AF2778" s="74"/>
      <c r="AG2778" s="74"/>
      <c r="AH2778" s="74"/>
      <c r="AI2778" s="74"/>
      <c r="AJ2778" s="74"/>
      <c r="AK2778" s="74"/>
      <c r="AL2778" s="74"/>
      <c r="AM2778" s="74"/>
      <c r="AN2778" s="74"/>
      <c r="AO2778" s="74"/>
      <c r="AP2778" s="74"/>
      <c r="AQ2778" s="74"/>
      <c r="AR2778" s="74"/>
      <c r="AS2778" s="74"/>
      <c r="AT2778" s="74"/>
      <c r="AU2778" s="74"/>
      <c r="AV2778" s="74"/>
      <c r="AW2778" s="74"/>
      <c r="AX2778" s="74"/>
      <c r="AY2778" s="74"/>
      <c r="AZ2778" s="74"/>
      <c r="BA2778" s="74"/>
      <c r="BB2778" s="74"/>
      <c r="BC2778" s="74"/>
      <c r="BD2778" s="74"/>
      <c r="BE2778" s="74"/>
      <c r="BF2778" s="74"/>
      <c r="BG2778" s="74"/>
      <c r="BH2778" s="74"/>
      <c r="BI2778" s="74"/>
      <c r="BJ2778" s="74"/>
      <c r="BK2778" s="74"/>
      <c r="BL2778" s="74"/>
      <c r="BM2778" s="74"/>
      <c r="BN2778" s="74"/>
      <c r="BO2778" s="74"/>
      <c r="BP2778" s="74"/>
      <c r="BQ2778" s="74"/>
      <c r="BR2778" s="74"/>
      <c r="BS2778" s="74"/>
      <c r="BT2778" s="74"/>
      <c r="BU2778" s="74"/>
      <c r="BV2778" s="74"/>
      <c r="BW2778" s="74"/>
      <c r="BX2778" s="74"/>
      <c r="BY2778" s="74"/>
      <c r="BZ2778" s="74"/>
      <c r="CA2778" s="74"/>
      <c r="CB2778" s="74"/>
      <c r="CC2778" s="74"/>
      <c r="CD2778" s="74"/>
      <c r="CE2778" s="74"/>
      <c r="CF2778" s="74"/>
      <c r="CG2778" s="74"/>
      <c r="CH2778" s="74"/>
      <c r="CI2778" s="74"/>
      <c r="CJ2778" s="74"/>
      <c r="CK2778" s="74"/>
      <c r="CL2778" s="74"/>
      <c r="CM2778" s="74"/>
      <c r="CN2778" s="74"/>
      <c r="CO2778" s="74"/>
      <c r="CP2778" s="74"/>
      <c r="CQ2778" s="74"/>
      <c r="CR2778" s="74"/>
      <c r="CS2778" s="74"/>
      <c r="CT2778" s="74"/>
      <c r="CU2778" s="74"/>
      <c r="CV2778" s="74"/>
      <c r="CW2778" s="74"/>
      <c r="CX2778" s="74"/>
      <c r="CY2778" s="74"/>
      <c r="CZ2778" s="74"/>
      <c r="DA2778" s="74"/>
      <c r="DB2778" s="74"/>
      <c r="DC2778" s="74"/>
      <c r="DD2778" s="74"/>
      <c r="DE2778" s="74"/>
      <c r="DF2778" s="74"/>
      <c r="DG2778" s="74"/>
      <c r="DH2778" s="74"/>
      <c r="DI2778" s="74"/>
      <c r="DJ2778" s="74"/>
      <c r="DK2778" s="74"/>
      <c r="DL2778" s="74"/>
      <c r="DM2778" s="74"/>
      <c r="DN2778" s="74"/>
      <c r="DO2778" s="74"/>
      <c r="DP2778" s="74"/>
      <c r="DQ2778" s="74"/>
      <c r="DR2778" s="74"/>
      <c r="DS2778" s="74"/>
      <c r="DT2778" s="74"/>
      <c r="DU2778" s="74"/>
      <c r="DV2778" s="74"/>
      <c r="DW2778" s="74"/>
      <c r="DX2778" s="74"/>
      <c r="DY2778" s="74"/>
      <c r="DZ2778" s="74"/>
      <c r="EA2778" s="74"/>
      <c r="EB2778" s="74"/>
      <c r="EC2778" s="74"/>
      <c r="ED2778" s="74"/>
      <c r="EE2778" s="74"/>
      <c r="EF2778" s="74"/>
      <c r="EG2778" s="74"/>
      <c r="EH2778" s="74"/>
      <c r="EI2778" s="74"/>
      <c r="EJ2778" s="74"/>
      <c r="EK2778" s="74"/>
      <c r="EL2778" s="74"/>
      <c r="EM2778" s="74"/>
      <c r="EN2778" s="74"/>
      <c r="EO2778" s="74"/>
      <c r="EP2778" s="74"/>
      <c r="EQ2778" s="74"/>
      <c r="ER2778" s="74"/>
      <c r="ES2778" s="74"/>
      <c r="ET2778" s="74"/>
      <c r="EU2778" s="74"/>
      <c r="EV2778" s="74"/>
      <c r="EW2778" s="74"/>
      <c r="EX2778" s="74"/>
      <c r="EY2778" s="74"/>
      <c r="EZ2778" s="74"/>
      <c r="FA2778" s="74"/>
      <c r="FB2778" s="74"/>
      <c r="FC2778" s="74"/>
      <c r="FD2778" s="74"/>
      <c r="FE2778" s="74"/>
      <c r="FF2778" s="74"/>
      <c r="FG2778" s="74"/>
      <c r="FH2778" s="74"/>
      <c r="FI2778" s="74"/>
      <c r="FJ2778" s="74"/>
      <c r="FK2778" s="74"/>
      <c r="FL2778" s="74"/>
      <c r="FM2778" s="74"/>
      <c r="FN2778" s="74"/>
      <c r="FO2778" s="74"/>
      <c r="FP2778" s="74"/>
      <c r="FQ2778" s="74"/>
      <c r="FR2778" s="74"/>
      <c r="FS2778" s="74"/>
      <c r="FT2778" s="74"/>
      <c r="FU2778" s="74"/>
      <c r="FV2778" s="74"/>
      <c r="FW2778" s="74"/>
      <c r="FX2778" s="74"/>
      <c r="FY2778" s="74"/>
      <c r="FZ2778" s="74"/>
      <c r="GA2778" s="74"/>
      <c r="GB2778" s="74"/>
      <c r="GC2778" s="74">
        <v>0</v>
      </c>
      <c r="GD2778" s="74">
        <v>17</v>
      </c>
      <c r="GE2778" s="74">
        <v>7</v>
      </c>
      <c r="GF2778" s="74">
        <v>3</v>
      </c>
      <c r="GG2778" s="74" t="s">
        <v>250</v>
      </c>
      <c r="GH2778" s="74" t="s">
        <v>251</v>
      </c>
      <c r="GI2778" s="74" t="s">
        <v>236</v>
      </c>
      <c r="GJ2778" s="47"/>
      <c r="GK2778" s="30"/>
    </row>
    <row r="2779" spans="1:193" x14ac:dyDescent="0.2">
      <c r="A2779" t="s">
        <v>175</v>
      </c>
      <c r="B2779" t="s">
        <v>249</v>
      </c>
      <c r="C2779" t="s">
        <v>0</v>
      </c>
      <c r="D2779" t="s">
        <v>185</v>
      </c>
      <c r="E2779" t="s">
        <v>186</v>
      </c>
      <c r="F2779" t="s">
        <v>265</v>
      </c>
      <c r="G2779" t="s">
        <v>276</v>
      </c>
      <c r="H2779" s="74">
        <v>0</v>
      </c>
      <c r="I2779" s="74"/>
      <c r="J2779" s="74"/>
      <c r="K2779" s="74"/>
      <c r="L2779" s="74"/>
      <c r="M2779" s="74"/>
      <c r="N2779" s="74"/>
      <c r="O2779" s="74"/>
      <c r="P2779" s="74"/>
      <c r="Q2779" s="74"/>
      <c r="R2779" s="74"/>
      <c r="S2779" s="74"/>
      <c r="T2779" s="74"/>
      <c r="U2779" s="74"/>
      <c r="V2779" s="74"/>
      <c r="W2779" s="74"/>
      <c r="X2779" s="74"/>
      <c r="Y2779" s="74"/>
      <c r="Z2779" s="74"/>
      <c r="AA2779" s="74"/>
      <c r="AB2779" s="74"/>
      <c r="AC2779" s="74"/>
      <c r="AD2779" s="74"/>
      <c r="AE2779" s="74"/>
      <c r="AF2779" s="74"/>
      <c r="AG2779" s="74"/>
      <c r="AH2779" s="74"/>
      <c r="AI2779" s="74"/>
      <c r="AJ2779" s="74"/>
      <c r="AK2779" s="74"/>
      <c r="AL2779" s="74"/>
      <c r="AM2779" s="74"/>
      <c r="AN2779" s="74"/>
      <c r="AO2779" s="74"/>
      <c r="AP2779" s="74"/>
      <c r="AQ2779" s="74"/>
      <c r="AR2779" s="74"/>
      <c r="AS2779" s="74"/>
      <c r="AT2779" s="74"/>
      <c r="AU2779" s="74"/>
      <c r="AV2779" s="74"/>
      <c r="AW2779" s="74"/>
      <c r="AX2779" s="74"/>
      <c r="AY2779" s="74"/>
      <c r="AZ2779" s="74"/>
      <c r="BA2779" s="74"/>
      <c r="BB2779" s="74"/>
      <c r="BC2779" s="74"/>
      <c r="BD2779" s="74"/>
      <c r="BE2779" s="74"/>
      <c r="BF2779" s="74"/>
      <c r="BG2779" s="74"/>
      <c r="BH2779" s="74"/>
      <c r="BI2779" s="74"/>
      <c r="BJ2779" s="74"/>
      <c r="BK2779" s="74"/>
      <c r="BL2779" s="74"/>
      <c r="BM2779" s="74"/>
      <c r="BN2779" s="74"/>
      <c r="BO2779" s="74"/>
      <c r="BP2779" s="74"/>
      <c r="BQ2779" s="74"/>
      <c r="BR2779" s="74"/>
      <c r="BS2779" s="74"/>
      <c r="BT2779" s="74"/>
      <c r="BU2779" s="74"/>
      <c r="BV2779" s="74"/>
      <c r="BW2779" s="74"/>
      <c r="BX2779" s="74"/>
      <c r="BY2779" s="74"/>
      <c r="BZ2779" s="74"/>
      <c r="CA2779" s="74"/>
      <c r="CB2779" s="74"/>
      <c r="CC2779" s="74"/>
      <c r="CD2779" s="74"/>
      <c r="CE2779" s="74"/>
      <c r="CF2779" s="74"/>
      <c r="CG2779" s="74"/>
      <c r="CH2779" s="74"/>
      <c r="CI2779" s="74"/>
      <c r="CJ2779" s="74"/>
      <c r="CK2779" s="74"/>
      <c r="CL2779" s="74"/>
      <c r="CM2779" s="74"/>
      <c r="CN2779" s="74"/>
      <c r="CO2779" s="74"/>
      <c r="CP2779" s="74"/>
      <c r="CQ2779" s="74"/>
      <c r="CR2779" s="74"/>
      <c r="CS2779" s="74"/>
      <c r="CT2779" s="74"/>
      <c r="CU2779" s="74"/>
      <c r="CV2779" s="74"/>
      <c r="CW2779" s="74"/>
      <c r="CX2779" s="74"/>
      <c r="CY2779" s="74"/>
      <c r="CZ2779" s="74"/>
      <c r="DA2779" s="74"/>
      <c r="DB2779" s="74"/>
      <c r="DC2779" s="74"/>
      <c r="DD2779" s="74"/>
      <c r="DE2779" s="74"/>
      <c r="DF2779" s="74"/>
      <c r="DG2779" s="74"/>
      <c r="DH2779" s="74"/>
      <c r="DI2779" s="74"/>
      <c r="DJ2779" s="74"/>
      <c r="DK2779" s="74"/>
      <c r="DL2779" s="74"/>
      <c r="DM2779" s="74"/>
      <c r="DN2779" s="74"/>
      <c r="DO2779" s="74"/>
      <c r="DP2779" s="74"/>
      <c r="DQ2779" s="74"/>
      <c r="DR2779" s="74"/>
      <c r="DS2779" s="74"/>
      <c r="DT2779" s="74"/>
      <c r="DU2779" s="74"/>
      <c r="DV2779" s="74"/>
      <c r="DW2779" s="74"/>
      <c r="DX2779" s="74"/>
      <c r="DY2779" s="74"/>
      <c r="DZ2779" s="74"/>
      <c r="EA2779" s="74"/>
      <c r="EB2779" s="74"/>
      <c r="EC2779" s="74"/>
      <c r="ED2779" s="74"/>
      <c r="EE2779" s="74"/>
      <c r="EF2779" s="74"/>
      <c r="EG2779" s="74"/>
      <c r="EH2779" s="74"/>
      <c r="EI2779" s="74"/>
      <c r="EJ2779" s="74"/>
      <c r="EK2779" s="74"/>
      <c r="EL2779" s="74"/>
      <c r="EM2779" s="74"/>
      <c r="EN2779" s="74"/>
      <c r="EO2779" s="74"/>
      <c r="EP2779" s="74"/>
      <c r="EQ2779" s="74"/>
      <c r="ER2779" s="74"/>
      <c r="ES2779" s="74"/>
      <c r="ET2779" s="74"/>
      <c r="EU2779" s="74"/>
      <c r="EV2779" s="74"/>
      <c r="EW2779" s="74"/>
      <c r="EX2779" s="74"/>
      <c r="EY2779" s="74"/>
      <c r="EZ2779" s="74"/>
      <c r="FA2779" s="74"/>
      <c r="FB2779" s="74"/>
      <c r="FC2779" s="74"/>
      <c r="FD2779" s="74"/>
      <c r="FE2779" s="74"/>
      <c r="FF2779" s="74"/>
      <c r="FG2779" s="74"/>
      <c r="FH2779" s="74"/>
      <c r="FI2779" s="74"/>
      <c r="FJ2779" s="74"/>
      <c r="FK2779" s="74"/>
      <c r="FL2779" s="74"/>
      <c r="FM2779" s="74"/>
      <c r="FN2779" s="74"/>
      <c r="FO2779" s="74"/>
      <c r="FP2779" s="74"/>
      <c r="FQ2779" s="74"/>
      <c r="FR2779" s="74"/>
      <c r="FS2779" s="74"/>
      <c r="FT2779" s="74"/>
      <c r="FU2779" s="74"/>
      <c r="FV2779" s="74"/>
      <c r="FW2779" s="74"/>
      <c r="FX2779" s="74"/>
      <c r="FY2779" s="74"/>
      <c r="FZ2779" s="74">
        <v>1</v>
      </c>
      <c r="GA2779" s="74">
        <v>702.305908203125</v>
      </c>
      <c r="GB2779" s="74">
        <v>702.305908203125</v>
      </c>
      <c r="GC2779" s="74">
        <v>0</v>
      </c>
      <c r="GD2779" s="74">
        <v>17</v>
      </c>
      <c r="GE2779" s="74">
        <v>7</v>
      </c>
      <c r="GF2779" s="74">
        <v>3</v>
      </c>
      <c r="GG2779" s="74" t="s">
        <v>250</v>
      </c>
      <c r="GH2779" s="74" t="s">
        <v>251</v>
      </c>
      <c r="GI2779" s="74" t="s">
        <v>236</v>
      </c>
      <c r="GJ2779" s="47"/>
      <c r="GK2779" s="30"/>
    </row>
    <row r="2780" spans="1:193" x14ac:dyDescent="0.2">
      <c r="A2780" t="s">
        <v>175</v>
      </c>
      <c r="B2780" t="s">
        <v>249</v>
      </c>
      <c r="C2780" t="s">
        <v>0</v>
      </c>
      <c r="D2780" t="s">
        <v>185</v>
      </c>
      <c r="E2780" t="s">
        <v>187</v>
      </c>
      <c r="F2780" t="s">
        <v>265</v>
      </c>
      <c r="G2780" t="s">
        <v>276</v>
      </c>
      <c r="H2780" s="74">
        <v>0</v>
      </c>
      <c r="I2780" s="74"/>
      <c r="J2780" s="74"/>
      <c r="K2780" s="74"/>
      <c r="L2780" s="74"/>
      <c r="M2780" s="74"/>
      <c r="N2780" s="74"/>
      <c r="O2780" s="74"/>
      <c r="P2780" s="74"/>
      <c r="Q2780" s="74"/>
      <c r="R2780" s="74"/>
      <c r="S2780" s="74"/>
      <c r="T2780" s="74"/>
      <c r="U2780" s="74"/>
      <c r="V2780" s="74"/>
      <c r="W2780" s="74"/>
      <c r="X2780" s="74"/>
      <c r="Y2780" s="74"/>
      <c r="Z2780" s="74"/>
      <c r="AA2780" s="74"/>
      <c r="AB2780" s="74"/>
      <c r="AC2780" s="74"/>
      <c r="AD2780" s="74"/>
      <c r="AE2780" s="74"/>
      <c r="AF2780" s="74"/>
      <c r="AG2780" s="74"/>
      <c r="AH2780" s="74"/>
      <c r="AI2780" s="74"/>
      <c r="AJ2780" s="74"/>
      <c r="AK2780" s="74"/>
      <c r="AL2780" s="74"/>
      <c r="AM2780" s="74"/>
      <c r="AN2780" s="74"/>
      <c r="AO2780" s="74"/>
      <c r="AP2780" s="74"/>
      <c r="AQ2780" s="74"/>
      <c r="AR2780" s="74"/>
      <c r="AS2780" s="74"/>
      <c r="AT2780" s="74"/>
      <c r="AU2780" s="74"/>
      <c r="AV2780" s="74"/>
      <c r="AW2780" s="74"/>
      <c r="AX2780" s="74"/>
      <c r="AY2780" s="74"/>
      <c r="AZ2780" s="74"/>
      <c r="BA2780" s="74"/>
      <c r="BB2780" s="74"/>
      <c r="BC2780" s="74"/>
      <c r="BD2780" s="74"/>
      <c r="BE2780" s="74"/>
      <c r="BF2780" s="74"/>
      <c r="BG2780" s="74"/>
      <c r="BH2780" s="74"/>
      <c r="BI2780" s="74"/>
      <c r="BJ2780" s="74"/>
      <c r="BK2780" s="74"/>
      <c r="BL2780" s="74"/>
      <c r="BM2780" s="74"/>
      <c r="BN2780" s="74"/>
      <c r="BO2780" s="74"/>
      <c r="BP2780" s="74"/>
      <c r="BQ2780" s="74"/>
      <c r="BR2780" s="74"/>
      <c r="BS2780" s="74"/>
      <c r="BT2780" s="74"/>
      <c r="BU2780" s="74"/>
      <c r="BV2780" s="74"/>
      <c r="BW2780" s="74"/>
      <c r="BX2780" s="74"/>
      <c r="BY2780" s="74"/>
      <c r="BZ2780" s="74"/>
      <c r="CA2780" s="74"/>
      <c r="CB2780" s="74"/>
      <c r="CC2780" s="74"/>
      <c r="CD2780" s="74"/>
      <c r="CE2780" s="74"/>
      <c r="CF2780" s="74"/>
      <c r="CG2780" s="74"/>
      <c r="CH2780" s="74"/>
      <c r="CI2780" s="74"/>
      <c r="CJ2780" s="74"/>
      <c r="CK2780" s="74"/>
      <c r="CL2780" s="74"/>
      <c r="CM2780" s="74"/>
      <c r="CN2780" s="74"/>
      <c r="CO2780" s="74"/>
      <c r="CP2780" s="74"/>
      <c r="CQ2780" s="74"/>
      <c r="CR2780" s="74"/>
      <c r="CS2780" s="74"/>
      <c r="CT2780" s="74"/>
      <c r="CU2780" s="74"/>
      <c r="CV2780" s="74"/>
      <c r="CW2780" s="74"/>
      <c r="CX2780" s="74"/>
      <c r="CY2780" s="74"/>
      <c r="CZ2780" s="74"/>
      <c r="DA2780" s="74"/>
      <c r="DB2780" s="74"/>
      <c r="DC2780" s="74"/>
      <c r="DD2780" s="74"/>
      <c r="DE2780" s="74"/>
      <c r="DF2780" s="74"/>
      <c r="DG2780" s="74"/>
      <c r="DH2780" s="74"/>
      <c r="DI2780" s="74"/>
      <c r="DJ2780" s="74"/>
      <c r="DK2780" s="74"/>
      <c r="DL2780" s="74"/>
      <c r="DM2780" s="74"/>
      <c r="DN2780" s="74"/>
      <c r="DO2780" s="74"/>
      <c r="DP2780" s="74"/>
      <c r="DQ2780" s="74"/>
      <c r="DR2780" s="74"/>
      <c r="DS2780" s="74"/>
      <c r="DT2780" s="74"/>
      <c r="DU2780" s="74"/>
      <c r="DV2780" s="74"/>
      <c r="DW2780" s="74"/>
      <c r="DX2780" s="74"/>
      <c r="DY2780" s="74"/>
      <c r="DZ2780" s="74"/>
      <c r="EA2780" s="74"/>
      <c r="EB2780" s="74"/>
      <c r="EC2780" s="74"/>
      <c r="ED2780" s="74"/>
      <c r="EE2780" s="74"/>
      <c r="EF2780" s="74"/>
      <c r="EG2780" s="74"/>
      <c r="EH2780" s="74"/>
      <c r="EI2780" s="74"/>
      <c r="EJ2780" s="74"/>
      <c r="EK2780" s="74"/>
      <c r="EL2780" s="74"/>
      <c r="EM2780" s="74"/>
      <c r="EN2780" s="74"/>
      <c r="EO2780" s="74"/>
      <c r="EP2780" s="74"/>
      <c r="EQ2780" s="74"/>
      <c r="ER2780" s="74"/>
      <c r="ES2780" s="74"/>
      <c r="ET2780" s="74"/>
      <c r="EU2780" s="74"/>
      <c r="EV2780" s="74"/>
      <c r="EW2780" s="74"/>
      <c r="EX2780" s="74"/>
      <c r="EY2780" s="74"/>
      <c r="EZ2780" s="74"/>
      <c r="FA2780" s="74"/>
      <c r="FB2780" s="74"/>
      <c r="FC2780" s="74"/>
      <c r="FD2780" s="74"/>
      <c r="FE2780" s="74"/>
      <c r="FF2780" s="74"/>
      <c r="FG2780" s="74"/>
      <c r="FH2780" s="74"/>
      <c r="FI2780" s="74"/>
      <c r="FJ2780" s="74"/>
      <c r="FK2780" s="74"/>
      <c r="FL2780" s="74"/>
      <c r="FM2780" s="74"/>
      <c r="FN2780" s="74"/>
      <c r="FO2780" s="74"/>
      <c r="FP2780" s="74"/>
      <c r="FQ2780" s="74"/>
      <c r="FR2780" s="74"/>
      <c r="FS2780" s="74"/>
      <c r="FT2780" s="74"/>
      <c r="FU2780" s="74"/>
      <c r="FV2780" s="74"/>
      <c r="FW2780" s="74"/>
      <c r="FX2780" s="74"/>
      <c r="FY2780" s="74"/>
      <c r="FZ2780" s="74">
        <v>1</v>
      </c>
      <c r="GA2780" s="74">
        <v>736.05279541015625</v>
      </c>
      <c r="GB2780" s="74">
        <v>736.05279541015625</v>
      </c>
      <c r="GC2780" s="74">
        <v>0</v>
      </c>
      <c r="GD2780" s="74">
        <v>17</v>
      </c>
      <c r="GE2780" s="74">
        <v>7</v>
      </c>
      <c r="GF2780" s="74">
        <v>3</v>
      </c>
      <c r="GG2780" s="74" t="s">
        <v>250</v>
      </c>
      <c r="GH2780" s="74" t="s">
        <v>251</v>
      </c>
      <c r="GI2780" s="74" t="s">
        <v>236</v>
      </c>
      <c r="GJ2780" s="47"/>
      <c r="GK2780" s="30"/>
    </row>
    <row r="2781" spans="1:193" x14ac:dyDescent="0.2">
      <c r="A2781" t="s">
        <v>175</v>
      </c>
      <c r="B2781" t="s">
        <v>249</v>
      </c>
      <c r="C2781" t="s">
        <v>0</v>
      </c>
      <c r="D2781" t="s">
        <v>185</v>
      </c>
      <c r="E2781" t="s">
        <v>188</v>
      </c>
      <c r="F2781" t="s">
        <v>265</v>
      </c>
      <c r="G2781" t="s">
        <v>276</v>
      </c>
      <c r="H2781" s="74">
        <v>0</v>
      </c>
      <c r="I2781" s="74"/>
      <c r="J2781" s="74"/>
      <c r="K2781" s="74"/>
      <c r="L2781" s="74"/>
      <c r="M2781" s="74"/>
      <c r="N2781" s="74"/>
      <c r="O2781" s="74"/>
      <c r="P2781" s="74"/>
      <c r="Q2781" s="74"/>
      <c r="R2781" s="74"/>
      <c r="S2781" s="74"/>
      <c r="T2781" s="74"/>
      <c r="U2781" s="74"/>
      <c r="V2781" s="74"/>
      <c r="W2781" s="74"/>
      <c r="X2781" s="74"/>
      <c r="Y2781" s="74"/>
      <c r="Z2781" s="74"/>
      <c r="AA2781" s="74"/>
      <c r="AB2781" s="74"/>
      <c r="AC2781" s="74"/>
      <c r="AD2781" s="74"/>
      <c r="AE2781" s="74"/>
      <c r="AF2781" s="74"/>
      <c r="AG2781" s="74"/>
      <c r="AH2781" s="74"/>
      <c r="AI2781" s="74"/>
      <c r="AJ2781" s="74"/>
      <c r="AK2781" s="74"/>
      <c r="AL2781" s="74"/>
      <c r="AM2781" s="74"/>
      <c r="AN2781" s="74"/>
      <c r="AO2781" s="74"/>
      <c r="AP2781" s="74"/>
      <c r="AQ2781" s="74"/>
      <c r="AR2781" s="74"/>
      <c r="AS2781" s="74"/>
      <c r="AT2781" s="74"/>
      <c r="AU2781" s="74"/>
      <c r="AV2781" s="74"/>
      <c r="AW2781" s="74"/>
      <c r="AX2781" s="74"/>
      <c r="AY2781" s="74"/>
      <c r="AZ2781" s="74"/>
      <c r="BA2781" s="74"/>
      <c r="BB2781" s="74"/>
      <c r="BC2781" s="74"/>
      <c r="BD2781" s="74"/>
      <c r="BE2781" s="74"/>
      <c r="BF2781" s="74"/>
      <c r="BG2781" s="74"/>
      <c r="BH2781" s="74"/>
      <c r="BI2781" s="74"/>
      <c r="BJ2781" s="74"/>
      <c r="BK2781" s="74"/>
      <c r="BL2781" s="74"/>
      <c r="BM2781" s="74"/>
      <c r="BN2781" s="74"/>
      <c r="BO2781" s="74"/>
      <c r="BP2781" s="74"/>
      <c r="BQ2781" s="74"/>
      <c r="BR2781" s="74"/>
      <c r="BS2781" s="74"/>
      <c r="BT2781" s="74"/>
      <c r="BU2781" s="74"/>
      <c r="BV2781" s="74"/>
      <c r="BW2781" s="74"/>
      <c r="BX2781" s="74"/>
      <c r="BY2781" s="74"/>
      <c r="BZ2781" s="74"/>
      <c r="CA2781" s="74"/>
      <c r="CB2781" s="74"/>
      <c r="CC2781" s="74"/>
      <c r="CD2781" s="74"/>
      <c r="CE2781" s="74"/>
      <c r="CF2781" s="74"/>
      <c r="CG2781" s="74"/>
      <c r="CH2781" s="74"/>
      <c r="CI2781" s="74"/>
      <c r="CJ2781" s="74"/>
      <c r="CK2781" s="74"/>
      <c r="CL2781" s="74"/>
      <c r="CM2781" s="74"/>
      <c r="CN2781" s="74"/>
      <c r="CO2781" s="74"/>
      <c r="CP2781" s="74"/>
      <c r="CQ2781" s="74"/>
      <c r="CR2781" s="74"/>
      <c r="CS2781" s="74"/>
      <c r="CT2781" s="74"/>
      <c r="CU2781" s="74"/>
      <c r="CV2781" s="74"/>
      <c r="CW2781" s="74"/>
      <c r="CX2781" s="74"/>
      <c r="CY2781" s="74"/>
      <c r="CZ2781" s="74"/>
      <c r="DA2781" s="74"/>
      <c r="DB2781" s="74"/>
      <c r="DC2781" s="74"/>
      <c r="DD2781" s="74"/>
      <c r="DE2781" s="74"/>
      <c r="DF2781" s="74"/>
      <c r="DG2781" s="74"/>
      <c r="DH2781" s="74"/>
      <c r="DI2781" s="74"/>
      <c r="DJ2781" s="74"/>
      <c r="DK2781" s="74"/>
      <c r="DL2781" s="74"/>
      <c r="DM2781" s="74"/>
      <c r="DN2781" s="74"/>
      <c r="DO2781" s="74"/>
      <c r="DP2781" s="74"/>
      <c r="DQ2781" s="74"/>
      <c r="DR2781" s="74"/>
      <c r="DS2781" s="74"/>
      <c r="DT2781" s="74"/>
      <c r="DU2781" s="74"/>
      <c r="DV2781" s="74"/>
      <c r="DW2781" s="74"/>
      <c r="DX2781" s="74"/>
      <c r="DY2781" s="74"/>
      <c r="DZ2781" s="74"/>
      <c r="EA2781" s="74"/>
      <c r="EB2781" s="74"/>
      <c r="EC2781" s="74"/>
      <c r="ED2781" s="74"/>
      <c r="EE2781" s="74"/>
      <c r="EF2781" s="74"/>
      <c r="EG2781" s="74"/>
      <c r="EH2781" s="74"/>
      <c r="EI2781" s="74"/>
      <c r="EJ2781" s="74"/>
      <c r="EK2781" s="74"/>
      <c r="EL2781" s="74"/>
      <c r="EM2781" s="74"/>
      <c r="EN2781" s="74"/>
      <c r="EO2781" s="74"/>
      <c r="EP2781" s="74"/>
      <c r="EQ2781" s="74"/>
      <c r="ER2781" s="74"/>
      <c r="ES2781" s="74"/>
      <c r="ET2781" s="74"/>
      <c r="EU2781" s="74"/>
      <c r="EV2781" s="74"/>
      <c r="EW2781" s="74"/>
      <c r="EX2781" s="74"/>
      <c r="EY2781" s="74"/>
      <c r="EZ2781" s="74"/>
      <c r="FA2781" s="74"/>
      <c r="FB2781" s="74"/>
      <c r="FC2781" s="74"/>
      <c r="FD2781" s="74"/>
      <c r="FE2781" s="74"/>
      <c r="FF2781" s="74"/>
      <c r="FG2781" s="74"/>
      <c r="FH2781" s="74"/>
      <c r="FI2781" s="74"/>
      <c r="FJ2781" s="74"/>
      <c r="FK2781" s="74"/>
      <c r="FL2781" s="74"/>
      <c r="FM2781" s="74"/>
      <c r="FN2781" s="74"/>
      <c r="FO2781" s="74"/>
      <c r="FP2781" s="74"/>
      <c r="FQ2781" s="74"/>
      <c r="FR2781" s="74"/>
      <c r="FS2781" s="74"/>
      <c r="FT2781" s="74"/>
      <c r="FU2781" s="74"/>
      <c r="FV2781" s="74"/>
      <c r="FW2781" s="74"/>
      <c r="FX2781" s="74"/>
      <c r="FY2781" s="74"/>
      <c r="FZ2781" s="74">
        <v>1</v>
      </c>
      <c r="GA2781" s="74">
        <v>658.36126708984375</v>
      </c>
      <c r="GB2781" s="74">
        <v>658.36126708984375</v>
      </c>
      <c r="GC2781" s="74">
        <v>0</v>
      </c>
      <c r="GD2781" s="74">
        <v>17</v>
      </c>
      <c r="GE2781" s="74">
        <v>7</v>
      </c>
      <c r="GF2781" s="74">
        <v>3</v>
      </c>
      <c r="GG2781" s="74" t="s">
        <v>250</v>
      </c>
      <c r="GH2781" s="74" t="s">
        <v>251</v>
      </c>
      <c r="GI2781" s="74" t="s">
        <v>236</v>
      </c>
      <c r="GJ2781" s="47"/>
      <c r="GK2781" s="30"/>
    </row>
    <row r="2782" spans="1:193" x14ac:dyDescent="0.2">
      <c r="A2782" t="s">
        <v>175</v>
      </c>
      <c r="B2782" t="s">
        <v>249</v>
      </c>
      <c r="C2782" t="s">
        <v>0</v>
      </c>
      <c r="D2782" t="s">
        <v>185</v>
      </c>
      <c r="E2782" t="s">
        <v>189</v>
      </c>
      <c r="F2782" t="s">
        <v>265</v>
      </c>
      <c r="G2782" t="s">
        <v>276</v>
      </c>
      <c r="H2782" s="74">
        <v>0</v>
      </c>
      <c r="I2782" s="74"/>
      <c r="J2782" s="74"/>
      <c r="K2782" s="74"/>
      <c r="L2782" s="74"/>
      <c r="M2782" s="74"/>
      <c r="N2782" s="74"/>
      <c r="O2782" s="74"/>
      <c r="P2782" s="74"/>
      <c r="Q2782" s="74"/>
      <c r="R2782" s="74"/>
      <c r="S2782" s="74"/>
      <c r="T2782" s="74"/>
      <c r="U2782" s="74"/>
      <c r="V2782" s="74"/>
      <c r="W2782" s="74"/>
      <c r="X2782" s="74"/>
      <c r="Y2782" s="74"/>
      <c r="Z2782" s="74"/>
      <c r="AA2782" s="74"/>
      <c r="AB2782" s="74"/>
      <c r="AC2782" s="74"/>
      <c r="AD2782" s="74"/>
      <c r="AE2782" s="74"/>
      <c r="AF2782" s="74"/>
      <c r="AG2782" s="74"/>
      <c r="AH2782" s="74"/>
      <c r="AI2782" s="74"/>
      <c r="AJ2782" s="74"/>
      <c r="AK2782" s="74"/>
      <c r="AL2782" s="74"/>
      <c r="AM2782" s="74"/>
      <c r="AN2782" s="74"/>
      <c r="AO2782" s="74"/>
      <c r="AP2782" s="74"/>
      <c r="AQ2782" s="74"/>
      <c r="AR2782" s="74"/>
      <c r="AS2782" s="74"/>
      <c r="AT2782" s="74"/>
      <c r="AU2782" s="74"/>
      <c r="AV2782" s="74"/>
      <c r="AW2782" s="74"/>
      <c r="AX2782" s="74"/>
      <c r="AY2782" s="74"/>
      <c r="AZ2782" s="74"/>
      <c r="BA2782" s="74"/>
      <c r="BB2782" s="74"/>
      <c r="BC2782" s="74"/>
      <c r="BD2782" s="74"/>
      <c r="BE2782" s="74"/>
      <c r="BF2782" s="74"/>
      <c r="BG2782" s="74"/>
      <c r="BH2782" s="74"/>
      <c r="BI2782" s="74"/>
      <c r="BJ2782" s="74"/>
      <c r="BK2782" s="74"/>
      <c r="BL2782" s="74"/>
      <c r="BM2782" s="74"/>
      <c r="BN2782" s="74"/>
      <c r="BO2782" s="74"/>
      <c r="BP2782" s="74"/>
      <c r="BQ2782" s="74"/>
      <c r="BR2782" s="74"/>
      <c r="BS2782" s="74"/>
      <c r="BT2782" s="74"/>
      <c r="BU2782" s="74"/>
      <c r="BV2782" s="74"/>
      <c r="BW2782" s="74"/>
      <c r="BX2782" s="74"/>
      <c r="BY2782" s="74"/>
      <c r="BZ2782" s="74"/>
      <c r="CA2782" s="74"/>
      <c r="CB2782" s="74"/>
      <c r="CC2782" s="74"/>
      <c r="CD2782" s="74"/>
      <c r="CE2782" s="74"/>
      <c r="CF2782" s="74"/>
      <c r="CG2782" s="74"/>
      <c r="CH2782" s="74"/>
      <c r="CI2782" s="74"/>
      <c r="CJ2782" s="74"/>
      <c r="CK2782" s="74"/>
      <c r="CL2782" s="74"/>
      <c r="CM2782" s="74"/>
      <c r="CN2782" s="74"/>
      <c r="CO2782" s="74"/>
      <c r="CP2782" s="74"/>
      <c r="CQ2782" s="74"/>
      <c r="CR2782" s="74"/>
      <c r="CS2782" s="74"/>
      <c r="CT2782" s="74"/>
      <c r="CU2782" s="74"/>
      <c r="CV2782" s="74"/>
      <c r="CW2782" s="74"/>
      <c r="CX2782" s="74"/>
      <c r="CY2782" s="74"/>
      <c r="CZ2782" s="74"/>
      <c r="DA2782" s="74"/>
      <c r="DB2782" s="74"/>
      <c r="DC2782" s="74"/>
      <c r="DD2782" s="74"/>
      <c r="DE2782" s="74"/>
      <c r="DF2782" s="74"/>
      <c r="DG2782" s="74"/>
      <c r="DH2782" s="74"/>
      <c r="DI2782" s="74"/>
      <c r="DJ2782" s="74"/>
      <c r="DK2782" s="74"/>
      <c r="DL2782" s="74"/>
      <c r="DM2782" s="74"/>
      <c r="DN2782" s="74"/>
      <c r="DO2782" s="74"/>
      <c r="DP2782" s="74"/>
      <c r="DQ2782" s="74"/>
      <c r="DR2782" s="74"/>
      <c r="DS2782" s="74"/>
      <c r="DT2782" s="74"/>
      <c r="DU2782" s="74"/>
      <c r="DV2782" s="74"/>
      <c r="DW2782" s="74"/>
      <c r="DX2782" s="74"/>
      <c r="DY2782" s="74"/>
      <c r="DZ2782" s="74"/>
      <c r="EA2782" s="74"/>
      <c r="EB2782" s="74"/>
      <c r="EC2782" s="74"/>
      <c r="ED2782" s="74"/>
      <c r="EE2782" s="74"/>
      <c r="EF2782" s="74"/>
      <c r="EG2782" s="74"/>
      <c r="EH2782" s="74"/>
      <c r="EI2782" s="74"/>
      <c r="EJ2782" s="74"/>
      <c r="EK2782" s="74"/>
      <c r="EL2782" s="74"/>
      <c r="EM2782" s="74"/>
      <c r="EN2782" s="74"/>
      <c r="EO2782" s="74"/>
      <c r="EP2782" s="74"/>
      <c r="EQ2782" s="74"/>
      <c r="ER2782" s="74"/>
      <c r="ES2782" s="74"/>
      <c r="ET2782" s="74"/>
      <c r="EU2782" s="74"/>
      <c r="EV2782" s="74"/>
      <c r="EW2782" s="74"/>
      <c r="EX2782" s="74"/>
      <c r="EY2782" s="74"/>
      <c r="EZ2782" s="74"/>
      <c r="FA2782" s="74"/>
      <c r="FB2782" s="74"/>
      <c r="FC2782" s="74"/>
      <c r="FD2782" s="74"/>
      <c r="FE2782" s="74"/>
      <c r="FF2782" s="74"/>
      <c r="FG2782" s="74"/>
      <c r="FH2782" s="74"/>
      <c r="FI2782" s="74"/>
      <c r="FJ2782" s="74"/>
      <c r="FK2782" s="74"/>
      <c r="FL2782" s="74"/>
      <c r="FM2782" s="74"/>
      <c r="FN2782" s="74"/>
      <c r="FO2782" s="74"/>
      <c r="FP2782" s="74"/>
      <c r="FQ2782" s="74"/>
      <c r="FR2782" s="74"/>
      <c r="FS2782" s="74"/>
      <c r="FT2782" s="74"/>
      <c r="FU2782" s="74"/>
      <c r="FV2782" s="74"/>
      <c r="FW2782" s="74"/>
      <c r="FX2782" s="74"/>
      <c r="FY2782" s="74"/>
      <c r="FZ2782" s="74">
        <v>1</v>
      </c>
      <c r="GA2782" s="74">
        <v>762.515380859375</v>
      </c>
      <c r="GB2782" s="74">
        <v>762.515380859375</v>
      </c>
      <c r="GC2782" s="74">
        <v>0</v>
      </c>
      <c r="GD2782" s="74">
        <v>17</v>
      </c>
      <c r="GE2782" s="74">
        <v>7</v>
      </c>
      <c r="GF2782" s="74">
        <v>3</v>
      </c>
      <c r="GG2782" s="74" t="s">
        <v>250</v>
      </c>
      <c r="GH2782" s="74" t="s">
        <v>251</v>
      </c>
      <c r="GI2782" s="74" t="s">
        <v>236</v>
      </c>
      <c r="GJ2782" s="47"/>
      <c r="GK2782" s="30"/>
    </row>
    <row r="2783" spans="1:193" x14ac:dyDescent="0.2">
      <c r="A2783" t="s">
        <v>175</v>
      </c>
      <c r="B2783" t="s">
        <v>249</v>
      </c>
      <c r="C2783" t="s">
        <v>0</v>
      </c>
      <c r="D2783" t="s">
        <v>185</v>
      </c>
      <c r="E2783" t="s">
        <v>190</v>
      </c>
      <c r="F2783" t="s">
        <v>265</v>
      </c>
      <c r="G2783" t="s">
        <v>276</v>
      </c>
      <c r="H2783" s="74">
        <v>0</v>
      </c>
      <c r="I2783" s="74"/>
      <c r="J2783" s="74"/>
      <c r="K2783" s="74"/>
      <c r="L2783" s="74"/>
      <c r="M2783" s="74"/>
      <c r="N2783" s="74"/>
      <c r="O2783" s="74"/>
      <c r="P2783" s="74"/>
      <c r="Q2783" s="74"/>
      <c r="R2783" s="74"/>
      <c r="S2783" s="74"/>
      <c r="T2783" s="74"/>
      <c r="U2783" s="74"/>
      <c r="V2783" s="74"/>
      <c r="W2783" s="74"/>
      <c r="X2783" s="74"/>
      <c r="Y2783" s="74"/>
      <c r="Z2783" s="74"/>
      <c r="AA2783" s="74"/>
      <c r="AB2783" s="74"/>
      <c r="AC2783" s="74"/>
      <c r="AD2783" s="74"/>
      <c r="AE2783" s="74"/>
      <c r="AF2783" s="74"/>
      <c r="AG2783" s="74"/>
      <c r="AH2783" s="74"/>
      <c r="AI2783" s="74"/>
      <c r="AJ2783" s="74"/>
      <c r="AK2783" s="74"/>
      <c r="AL2783" s="74"/>
      <c r="AM2783" s="74"/>
      <c r="AN2783" s="74"/>
      <c r="AO2783" s="74"/>
      <c r="AP2783" s="74"/>
      <c r="AQ2783" s="74"/>
      <c r="AR2783" s="74"/>
      <c r="AS2783" s="74"/>
      <c r="AT2783" s="74"/>
      <c r="AU2783" s="74"/>
      <c r="AV2783" s="74"/>
      <c r="AW2783" s="74"/>
      <c r="AX2783" s="74"/>
      <c r="AY2783" s="74"/>
      <c r="AZ2783" s="74"/>
      <c r="BA2783" s="74"/>
      <c r="BB2783" s="74"/>
      <c r="BC2783" s="74"/>
      <c r="BD2783" s="74"/>
      <c r="BE2783" s="74"/>
      <c r="BF2783" s="74"/>
      <c r="BG2783" s="74"/>
      <c r="BH2783" s="74"/>
      <c r="BI2783" s="74"/>
      <c r="BJ2783" s="74"/>
      <c r="BK2783" s="74"/>
      <c r="BL2783" s="74"/>
      <c r="BM2783" s="74"/>
      <c r="BN2783" s="74"/>
      <c r="BO2783" s="74"/>
      <c r="BP2783" s="74"/>
      <c r="BQ2783" s="74"/>
      <c r="BR2783" s="74"/>
      <c r="BS2783" s="74"/>
      <c r="BT2783" s="74"/>
      <c r="BU2783" s="74"/>
      <c r="BV2783" s="74"/>
      <c r="BW2783" s="74"/>
      <c r="BX2783" s="74"/>
      <c r="BY2783" s="74"/>
      <c r="BZ2783" s="74"/>
      <c r="CA2783" s="74"/>
      <c r="CB2783" s="74"/>
      <c r="CC2783" s="74"/>
      <c r="CD2783" s="74"/>
      <c r="CE2783" s="74"/>
      <c r="CF2783" s="74"/>
      <c r="CG2783" s="74"/>
      <c r="CH2783" s="74"/>
      <c r="CI2783" s="74"/>
      <c r="CJ2783" s="74"/>
      <c r="CK2783" s="74"/>
      <c r="CL2783" s="74"/>
      <c r="CM2783" s="74"/>
      <c r="CN2783" s="74"/>
      <c r="CO2783" s="74"/>
      <c r="CP2783" s="74"/>
      <c r="CQ2783" s="74"/>
      <c r="CR2783" s="74"/>
      <c r="CS2783" s="74"/>
      <c r="CT2783" s="74"/>
      <c r="CU2783" s="74"/>
      <c r="CV2783" s="74"/>
      <c r="CW2783" s="74"/>
      <c r="CX2783" s="74"/>
      <c r="CY2783" s="74"/>
      <c r="CZ2783" s="74"/>
      <c r="DA2783" s="74"/>
      <c r="DB2783" s="74"/>
      <c r="DC2783" s="74"/>
      <c r="DD2783" s="74"/>
      <c r="DE2783" s="74"/>
      <c r="DF2783" s="74"/>
      <c r="DG2783" s="74"/>
      <c r="DH2783" s="74"/>
      <c r="DI2783" s="74"/>
      <c r="DJ2783" s="74"/>
      <c r="DK2783" s="74"/>
      <c r="DL2783" s="74"/>
      <c r="DM2783" s="74"/>
      <c r="DN2783" s="74"/>
      <c r="DO2783" s="74"/>
      <c r="DP2783" s="74"/>
      <c r="DQ2783" s="74"/>
      <c r="DR2783" s="74"/>
      <c r="DS2783" s="74"/>
      <c r="DT2783" s="74"/>
      <c r="DU2783" s="74"/>
      <c r="DV2783" s="74"/>
      <c r="DW2783" s="74"/>
      <c r="DX2783" s="74"/>
      <c r="DY2783" s="74"/>
      <c r="DZ2783" s="74"/>
      <c r="EA2783" s="74"/>
      <c r="EB2783" s="74"/>
      <c r="EC2783" s="74"/>
      <c r="ED2783" s="74"/>
      <c r="EE2783" s="74"/>
      <c r="EF2783" s="74"/>
      <c r="EG2783" s="74"/>
      <c r="EH2783" s="74"/>
      <c r="EI2783" s="74"/>
      <c r="EJ2783" s="74"/>
      <c r="EK2783" s="74"/>
      <c r="EL2783" s="74"/>
      <c r="EM2783" s="74"/>
      <c r="EN2783" s="74"/>
      <c r="EO2783" s="74"/>
      <c r="EP2783" s="74"/>
      <c r="EQ2783" s="74"/>
      <c r="ER2783" s="74"/>
      <c r="ES2783" s="74"/>
      <c r="ET2783" s="74"/>
      <c r="EU2783" s="74"/>
      <c r="EV2783" s="74"/>
      <c r="EW2783" s="74"/>
      <c r="EX2783" s="74"/>
      <c r="EY2783" s="74"/>
      <c r="EZ2783" s="74"/>
      <c r="FA2783" s="74"/>
      <c r="FB2783" s="74"/>
      <c r="FC2783" s="74"/>
      <c r="FD2783" s="74"/>
      <c r="FE2783" s="74"/>
      <c r="FF2783" s="74"/>
      <c r="FG2783" s="74"/>
      <c r="FH2783" s="74"/>
      <c r="FI2783" s="74"/>
      <c r="FJ2783" s="74"/>
      <c r="FK2783" s="74"/>
      <c r="FL2783" s="74"/>
      <c r="FM2783" s="74"/>
      <c r="FN2783" s="74"/>
      <c r="FO2783" s="74"/>
      <c r="FP2783" s="74"/>
      <c r="FQ2783" s="74"/>
      <c r="FR2783" s="74"/>
      <c r="FS2783" s="74"/>
      <c r="FT2783" s="74"/>
      <c r="FU2783" s="74"/>
      <c r="FV2783" s="74"/>
      <c r="FW2783" s="74"/>
      <c r="FX2783" s="74"/>
      <c r="FY2783" s="74"/>
      <c r="FZ2783" s="74">
        <v>1</v>
      </c>
      <c r="GA2783" s="74">
        <v>748.66998291015625</v>
      </c>
      <c r="GB2783" s="74">
        <v>748.66998291015625</v>
      </c>
      <c r="GC2783" s="74">
        <v>0</v>
      </c>
      <c r="GD2783" s="74">
        <v>17</v>
      </c>
      <c r="GE2783" s="74">
        <v>7</v>
      </c>
      <c r="GF2783" s="74">
        <v>3</v>
      </c>
      <c r="GG2783" s="74" t="s">
        <v>250</v>
      </c>
      <c r="GH2783" s="74" t="s">
        <v>251</v>
      </c>
      <c r="GI2783" s="74" t="s">
        <v>236</v>
      </c>
      <c r="GJ2783" s="47"/>
      <c r="GK2783" s="30"/>
    </row>
    <row r="2784" spans="1:193" x14ac:dyDescent="0.2">
      <c r="A2784" t="s">
        <v>175</v>
      </c>
      <c r="B2784" t="s">
        <v>249</v>
      </c>
      <c r="C2784" t="s">
        <v>0</v>
      </c>
      <c r="D2784" t="s">
        <v>185</v>
      </c>
      <c r="E2784" t="s">
        <v>191</v>
      </c>
      <c r="F2784" t="s">
        <v>265</v>
      </c>
      <c r="G2784" t="s">
        <v>276</v>
      </c>
      <c r="H2784" s="74">
        <v>0</v>
      </c>
      <c r="I2784" s="74"/>
      <c r="J2784" s="74"/>
      <c r="K2784" s="74"/>
      <c r="L2784" s="74"/>
      <c r="M2784" s="74"/>
      <c r="N2784" s="74"/>
      <c r="O2784" s="74"/>
      <c r="P2784" s="74"/>
      <c r="Q2784" s="74"/>
      <c r="R2784" s="74"/>
      <c r="S2784" s="74"/>
      <c r="T2784" s="74"/>
      <c r="U2784" s="74"/>
      <c r="V2784" s="74"/>
      <c r="W2784" s="74"/>
      <c r="X2784" s="74"/>
      <c r="Y2784" s="74"/>
      <c r="Z2784" s="74"/>
      <c r="AA2784" s="74"/>
      <c r="AB2784" s="74"/>
      <c r="AC2784" s="74"/>
      <c r="AD2784" s="74"/>
      <c r="AE2784" s="74"/>
      <c r="AF2784" s="74"/>
      <c r="AG2784" s="74"/>
      <c r="AH2784" s="74"/>
      <c r="AI2784" s="74"/>
      <c r="AJ2784" s="74"/>
      <c r="AK2784" s="74"/>
      <c r="AL2784" s="74"/>
      <c r="AM2784" s="74"/>
      <c r="AN2784" s="74"/>
      <c r="AO2784" s="74"/>
      <c r="AP2784" s="74"/>
      <c r="AQ2784" s="74"/>
      <c r="AR2784" s="74"/>
      <c r="AS2784" s="74"/>
      <c r="AT2784" s="74"/>
      <c r="AU2784" s="74"/>
      <c r="AV2784" s="74"/>
      <c r="AW2784" s="74"/>
      <c r="AX2784" s="74"/>
      <c r="AY2784" s="74"/>
      <c r="AZ2784" s="74"/>
      <c r="BA2784" s="74"/>
      <c r="BB2784" s="74"/>
      <c r="BC2784" s="74"/>
      <c r="BD2784" s="74"/>
      <c r="BE2784" s="74"/>
      <c r="BF2784" s="74"/>
      <c r="BG2784" s="74"/>
      <c r="BH2784" s="74"/>
      <c r="BI2784" s="74"/>
      <c r="BJ2784" s="74"/>
      <c r="BK2784" s="74"/>
      <c r="BL2784" s="74"/>
      <c r="BM2784" s="74"/>
      <c r="BN2784" s="74"/>
      <c r="BO2784" s="74"/>
      <c r="BP2784" s="74"/>
      <c r="BQ2784" s="74"/>
      <c r="BR2784" s="74"/>
      <c r="BS2784" s="74"/>
      <c r="BT2784" s="74"/>
      <c r="BU2784" s="74"/>
      <c r="BV2784" s="74"/>
      <c r="BW2784" s="74"/>
      <c r="BX2784" s="74"/>
      <c r="BY2784" s="74"/>
      <c r="BZ2784" s="74"/>
      <c r="CA2784" s="74"/>
      <c r="CB2784" s="74"/>
      <c r="CC2784" s="74"/>
      <c r="CD2784" s="74"/>
      <c r="CE2784" s="74"/>
      <c r="CF2784" s="74"/>
      <c r="CG2784" s="74"/>
      <c r="CH2784" s="74"/>
      <c r="CI2784" s="74"/>
      <c r="CJ2784" s="74"/>
      <c r="CK2784" s="74"/>
      <c r="CL2784" s="74"/>
      <c r="CM2784" s="74"/>
      <c r="CN2784" s="74"/>
      <c r="CO2784" s="74"/>
      <c r="CP2784" s="74"/>
      <c r="CQ2784" s="74"/>
      <c r="CR2784" s="74"/>
      <c r="CS2784" s="74"/>
      <c r="CT2784" s="74"/>
      <c r="CU2784" s="74"/>
      <c r="CV2784" s="74"/>
      <c r="CW2784" s="74"/>
      <c r="CX2784" s="74"/>
      <c r="CY2784" s="74"/>
      <c r="CZ2784" s="74"/>
      <c r="DA2784" s="74"/>
      <c r="DB2784" s="74"/>
      <c r="DC2784" s="74"/>
      <c r="DD2784" s="74"/>
      <c r="DE2784" s="74"/>
      <c r="DF2784" s="74"/>
      <c r="DG2784" s="74"/>
      <c r="DH2784" s="74"/>
      <c r="DI2784" s="74"/>
      <c r="DJ2784" s="74"/>
      <c r="DK2784" s="74"/>
      <c r="DL2784" s="74"/>
      <c r="DM2784" s="74"/>
      <c r="DN2784" s="74"/>
      <c r="DO2784" s="74"/>
      <c r="DP2784" s="74"/>
      <c r="DQ2784" s="74"/>
      <c r="DR2784" s="74"/>
      <c r="DS2784" s="74"/>
      <c r="DT2784" s="74"/>
      <c r="DU2784" s="74"/>
      <c r="DV2784" s="74"/>
      <c r="DW2784" s="74"/>
      <c r="DX2784" s="74"/>
      <c r="DY2784" s="74"/>
      <c r="DZ2784" s="74"/>
      <c r="EA2784" s="74"/>
      <c r="EB2784" s="74"/>
      <c r="EC2784" s="74"/>
      <c r="ED2784" s="74"/>
      <c r="EE2784" s="74"/>
      <c r="EF2784" s="74"/>
      <c r="EG2784" s="74"/>
      <c r="EH2784" s="74"/>
      <c r="EI2784" s="74"/>
      <c r="EJ2784" s="74"/>
      <c r="EK2784" s="74"/>
      <c r="EL2784" s="74"/>
      <c r="EM2784" s="74"/>
      <c r="EN2784" s="74"/>
      <c r="EO2784" s="74"/>
      <c r="EP2784" s="74"/>
      <c r="EQ2784" s="74"/>
      <c r="ER2784" s="74"/>
      <c r="ES2784" s="74"/>
      <c r="ET2784" s="74"/>
      <c r="EU2784" s="74"/>
      <c r="EV2784" s="74"/>
      <c r="EW2784" s="74"/>
      <c r="EX2784" s="74"/>
      <c r="EY2784" s="74"/>
      <c r="EZ2784" s="74"/>
      <c r="FA2784" s="74"/>
      <c r="FB2784" s="74"/>
      <c r="FC2784" s="74"/>
      <c r="FD2784" s="74"/>
      <c r="FE2784" s="74"/>
      <c r="FF2784" s="74"/>
      <c r="FG2784" s="74"/>
      <c r="FH2784" s="74"/>
      <c r="FI2784" s="74"/>
      <c r="FJ2784" s="74"/>
      <c r="FK2784" s="74"/>
      <c r="FL2784" s="74"/>
      <c r="FM2784" s="74"/>
      <c r="FN2784" s="74"/>
      <c r="FO2784" s="74"/>
      <c r="FP2784" s="74"/>
      <c r="FQ2784" s="74"/>
      <c r="FR2784" s="74"/>
      <c r="FS2784" s="74"/>
      <c r="FT2784" s="74"/>
      <c r="FU2784" s="74"/>
      <c r="FV2784" s="74"/>
      <c r="FW2784" s="74"/>
      <c r="FX2784" s="74"/>
      <c r="FY2784" s="74"/>
      <c r="FZ2784" s="74">
        <v>1</v>
      </c>
      <c r="GA2784" s="74">
        <v>723.02850341796875</v>
      </c>
      <c r="GB2784" s="74">
        <v>723.02850341796875</v>
      </c>
      <c r="GC2784" s="74">
        <v>0</v>
      </c>
      <c r="GD2784" s="74">
        <v>17</v>
      </c>
      <c r="GE2784" s="74">
        <v>7</v>
      </c>
      <c r="GF2784" s="74">
        <v>3</v>
      </c>
      <c r="GG2784" s="74" t="s">
        <v>250</v>
      </c>
      <c r="GH2784" s="74" t="s">
        <v>251</v>
      </c>
      <c r="GI2784" s="74" t="s">
        <v>236</v>
      </c>
      <c r="GJ2784" s="47"/>
      <c r="GK2784" s="30"/>
    </row>
    <row r="2785" spans="1:193" x14ac:dyDescent="0.2">
      <c r="A2785" t="s">
        <v>175</v>
      </c>
      <c r="B2785" t="s">
        <v>249</v>
      </c>
      <c r="C2785" t="s">
        <v>0</v>
      </c>
      <c r="D2785" t="s">
        <v>185</v>
      </c>
      <c r="E2785" t="s">
        <v>192</v>
      </c>
      <c r="F2785" t="s">
        <v>265</v>
      </c>
      <c r="G2785" t="s">
        <v>276</v>
      </c>
      <c r="H2785" s="74">
        <v>0</v>
      </c>
      <c r="I2785" s="74"/>
      <c r="J2785" s="74"/>
      <c r="K2785" s="74"/>
      <c r="L2785" s="74"/>
      <c r="M2785" s="74"/>
      <c r="N2785" s="74"/>
      <c r="O2785" s="74"/>
      <c r="P2785" s="74"/>
      <c r="Q2785" s="74"/>
      <c r="R2785" s="74"/>
      <c r="S2785" s="74"/>
      <c r="T2785" s="74"/>
      <c r="U2785" s="74"/>
      <c r="V2785" s="74"/>
      <c r="W2785" s="74"/>
      <c r="X2785" s="74"/>
      <c r="Y2785" s="74"/>
      <c r="Z2785" s="74"/>
      <c r="AA2785" s="74"/>
      <c r="AB2785" s="74"/>
      <c r="AC2785" s="74"/>
      <c r="AD2785" s="74"/>
      <c r="AE2785" s="74"/>
      <c r="AF2785" s="74"/>
      <c r="AG2785" s="74"/>
      <c r="AH2785" s="74"/>
      <c r="AI2785" s="74"/>
      <c r="AJ2785" s="74"/>
      <c r="AK2785" s="74"/>
      <c r="AL2785" s="74"/>
      <c r="AM2785" s="74"/>
      <c r="AN2785" s="74"/>
      <c r="AO2785" s="74"/>
      <c r="AP2785" s="74"/>
      <c r="AQ2785" s="74"/>
      <c r="AR2785" s="74"/>
      <c r="AS2785" s="74"/>
      <c r="AT2785" s="74"/>
      <c r="AU2785" s="74"/>
      <c r="AV2785" s="74"/>
      <c r="AW2785" s="74"/>
      <c r="AX2785" s="74"/>
      <c r="AY2785" s="74"/>
      <c r="AZ2785" s="74"/>
      <c r="BA2785" s="74"/>
      <c r="BB2785" s="74"/>
      <c r="BC2785" s="74"/>
      <c r="BD2785" s="74"/>
      <c r="BE2785" s="74"/>
      <c r="BF2785" s="74"/>
      <c r="BG2785" s="74"/>
      <c r="BH2785" s="74"/>
      <c r="BI2785" s="74"/>
      <c r="BJ2785" s="74"/>
      <c r="BK2785" s="74"/>
      <c r="BL2785" s="74"/>
      <c r="BM2785" s="74"/>
      <c r="BN2785" s="74"/>
      <c r="BO2785" s="74"/>
      <c r="BP2785" s="74"/>
      <c r="BQ2785" s="74"/>
      <c r="BR2785" s="74"/>
      <c r="BS2785" s="74"/>
      <c r="BT2785" s="74"/>
      <c r="BU2785" s="74"/>
      <c r="BV2785" s="74"/>
      <c r="BW2785" s="74"/>
      <c r="BX2785" s="74"/>
      <c r="BY2785" s="74"/>
      <c r="BZ2785" s="74"/>
      <c r="CA2785" s="74"/>
      <c r="CB2785" s="74"/>
      <c r="CC2785" s="74"/>
      <c r="CD2785" s="74"/>
      <c r="CE2785" s="74"/>
      <c r="CF2785" s="74"/>
      <c r="CG2785" s="74"/>
      <c r="CH2785" s="74"/>
      <c r="CI2785" s="74"/>
      <c r="CJ2785" s="74"/>
      <c r="CK2785" s="74"/>
      <c r="CL2785" s="74"/>
      <c r="CM2785" s="74"/>
      <c r="CN2785" s="74"/>
      <c r="CO2785" s="74"/>
      <c r="CP2785" s="74"/>
      <c r="CQ2785" s="74"/>
      <c r="CR2785" s="74"/>
      <c r="CS2785" s="74"/>
      <c r="CT2785" s="74"/>
      <c r="CU2785" s="74"/>
      <c r="CV2785" s="74"/>
      <c r="CW2785" s="74"/>
      <c r="CX2785" s="74"/>
      <c r="CY2785" s="74"/>
      <c r="CZ2785" s="74"/>
      <c r="DA2785" s="74"/>
      <c r="DB2785" s="74"/>
      <c r="DC2785" s="74"/>
      <c r="DD2785" s="74"/>
      <c r="DE2785" s="74"/>
      <c r="DF2785" s="74"/>
      <c r="DG2785" s="74"/>
      <c r="DH2785" s="74"/>
      <c r="DI2785" s="74"/>
      <c r="DJ2785" s="74"/>
      <c r="DK2785" s="74"/>
      <c r="DL2785" s="74"/>
      <c r="DM2785" s="74"/>
      <c r="DN2785" s="74"/>
      <c r="DO2785" s="74"/>
      <c r="DP2785" s="74"/>
      <c r="DQ2785" s="74"/>
      <c r="DR2785" s="74"/>
      <c r="DS2785" s="74"/>
      <c r="DT2785" s="74"/>
      <c r="DU2785" s="74"/>
      <c r="DV2785" s="74"/>
      <c r="DW2785" s="74"/>
      <c r="DX2785" s="74"/>
      <c r="DY2785" s="74"/>
      <c r="DZ2785" s="74"/>
      <c r="EA2785" s="74"/>
      <c r="EB2785" s="74"/>
      <c r="EC2785" s="74"/>
      <c r="ED2785" s="74"/>
      <c r="EE2785" s="74"/>
      <c r="EF2785" s="74"/>
      <c r="EG2785" s="74"/>
      <c r="EH2785" s="74"/>
      <c r="EI2785" s="74"/>
      <c r="EJ2785" s="74"/>
      <c r="EK2785" s="74"/>
      <c r="EL2785" s="74"/>
      <c r="EM2785" s="74"/>
      <c r="EN2785" s="74"/>
      <c r="EO2785" s="74"/>
      <c r="EP2785" s="74"/>
      <c r="EQ2785" s="74"/>
      <c r="ER2785" s="74"/>
      <c r="ES2785" s="74"/>
      <c r="ET2785" s="74"/>
      <c r="EU2785" s="74"/>
      <c r="EV2785" s="74"/>
      <c r="EW2785" s="74"/>
      <c r="EX2785" s="74"/>
      <c r="EY2785" s="74"/>
      <c r="EZ2785" s="74"/>
      <c r="FA2785" s="74"/>
      <c r="FB2785" s="74"/>
      <c r="FC2785" s="74"/>
      <c r="FD2785" s="74"/>
      <c r="FE2785" s="74"/>
      <c r="FF2785" s="74"/>
      <c r="FG2785" s="74"/>
      <c r="FH2785" s="74"/>
      <c r="FI2785" s="74"/>
      <c r="FJ2785" s="74"/>
      <c r="FK2785" s="74"/>
      <c r="FL2785" s="74"/>
      <c r="FM2785" s="74"/>
      <c r="FN2785" s="74"/>
      <c r="FO2785" s="74"/>
      <c r="FP2785" s="74"/>
      <c r="FQ2785" s="74"/>
      <c r="FR2785" s="74"/>
      <c r="FS2785" s="74"/>
      <c r="FT2785" s="74"/>
      <c r="FU2785" s="74"/>
      <c r="FV2785" s="74"/>
      <c r="FW2785" s="74"/>
      <c r="FX2785" s="74"/>
      <c r="FY2785" s="74"/>
      <c r="FZ2785" s="74"/>
      <c r="GA2785" s="74"/>
      <c r="GB2785" s="74"/>
      <c r="GC2785" s="74">
        <v>0</v>
      </c>
      <c r="GD2785" s="74">
        <v>17</v>
      </c>
      <c r="GE2785" s="74">
        <v>7</v>
      </c>
      <c r="GF2785" s="74">
        <v>3</v>
      </c>
      <c r="GG2785" s="74" t="s">
        <v>250</v>
      </c>
      <c r="GH2785" s="74" t="s">
        <v>251</v>
      </c>
      <c r="GI2785" s="74" t="s">
        <v>236</v>
      </c>
      <c r="GJ2785" s="47"/>
      <c r="GK2785" s="30"/>
    </row>
    <row r="2786" spans="1:193" x14ac:dyDescent="0.2">
      <c r="A2786" t="s">
        <v>175</v>
      </c>
      <c r="B2786" t="s">
        <v>249</v>
      </c>
      <c r="C2786" t="s">
        <v>0</v>
      </c>
      <c r="D2786" t="s">
        <v>256</v>
      </c>
      <c r="E2786" t="s">
        <v>222</v>
      </c>
      <c r="F2786" t="s">
        <v>266</v>
      </c>
      <c r="G2786" t="s">
        <v>276</v>
      </c>
      <c r="H2786" s="74">
        <v>0</v>
      </c>
      <c r="I2786" s="74"/>
      <c r="J2786" s="74"/>
      <c r="K2786" s="74"/>
      <c r="L2786" s="74"/>
      <c r="M2786" s="74"/>
      <c r="N2786" s="74"/>
      <c r="O2786" s="74"/>
      <c r="P2786" s="74"/>
      <c r="Q2786" s="74"/>
      <c r="R2786" s="74"/>
      <c r="S2786" s="74"/>
      <c r="T2786" s="74"/>
      <c r="U2786" s="74"/>
      <c r="V2786" s="74"/>
      <c r="W2786" s="74"/>
      <c r="X2786" s="74"/>
      <c r="Y2786" s="74"/>
      <c r="Z2786" s="74"/>
      <c r="AA2786" s="74"/>
      <c r="AB2786" s="74"/>
      <c r="AC2786" s="74"/>
      <c r="AD2786" s="74"/>
      <c r="AE2786" s="74"/>
      <c r="AF2786" s="74"/>
      <c r="AG2786" s="74"/>
      <c r="AH2786" s="74"/>
      <c r="AI2786" s="74"/>
      <c r="AJ2786" s="74"/>
      <c r="AK2786" s="74"/>
      <c r="AL2786" s="74"/>
      <c r="AM2786" s="74"/>
      <c r="AN2786" s="74"/>
      <c r="AO2786" s="74"/>
      <c r="AP2786" s="74"/>
      <c r="AQ2786" s="74"/>
      <c r="AR2786" s="74"/>
      <c r="AS2786" s="74"/>
      <c r="AT2786" s="74"/>
      <c r="AU2786" s="74"/>
      <c r="AV2786" s="74"/>
      <c r="AW2786" s="74"/>
      <c r="AX2786" s="74"/>
      <c r="AY2786" s="74"/>
      <c r="AZ2786" s="74"/>
      <c r="BA2786" s="74"/>
      <c r="BB2786" s="74"/>
      <c r="BC2786" s="74"/>
      <c r="BD2786" s="74"/>
      <c r="BE2786" s="74"/>
      <c r="BF2786" s="74"/>
      <c r="BG2786" s="74"/>
      <c r="BH2786" s="74"/>
      <c r="BI2786" s="74"/>
      <c r="BJ2786" s="74"/>
      <c r="BK2786" s="74"/>
      <c r="BL2786" s="74"/>
      <c r="BM2786" s="74"/>
      <c r="BN2786" s="74"/>
      <c r="BO2786" s="74"/>
      <c r="BP2786" s="74"/>
      <c r="BQ2786" s="74"/>
      <c r="BR2786" s="74"/>
      <c r="BS2786" s="74"/>
      <c r="BT2786" s="74"/>
      <c r="BU2786" s="74"/>
      <c r="BV2786" s="74"/>
      <c r="BW2786" s="74"/>
      <c r="BX2786" s="74"/>
      <c r="BY2786" s="74"/>
      <c r="BZ2786" s="74"/>
      <c r="CA2786" s="74"/>
      <c r="CB2786" s="74"/>
      <c r="CC2786" s="74"/>
      <c r="CD2786" s="74"/>
      <c r="CE2786" s="74"/>
      <c r="CF2786" s="74"/>
      <c r="CG2786" s="74"/>
      <c r="CH2786" s="74"/>
      <c r="CI2786" s="74"/>
      <c r="CJ2786" s="74"/>
      <c r="CK2786" s="74"/>
      <c r="CL2786" s="74"/>
      <c r="CM2786" s="74"/>
      <c r="CN2786" s="74"/>
      <c r="CO2786" s="74"/>
      <c r="CP2786" s="74"/>
      <c r="CQ2786" s="74"/>
      <c r="CR2786" s="74"/>
      <c r="CS2786" s="74"/>
      <c r="CT2786" s="74"/>
      <c r="CU2786" s="74"/>
      <c r="CV2786" s="74"/>
      <c r="CW2786" s="74"/>
      <c r="CX2786" s="74"/>
      <c r="CY2786" s="74"/>
      <c r="CZ2786" s="74"/>
      <c r="DA2786" s="74"/>
      <c r="DB2786" s="74"/>
      <c r="DC2786" s="74"/>
      <c r="DD2786" s="74"/>
      <c r="DE2786" s="74"/>
      <c r="DF2786" s="74"/>
      <c r="DG2786" s="74"/>
      <c r="DH2786" s="74"/>
      <c r="DI2786" s="74"/>
      <c r="DJ2786" s="74"/>
      <c r="DK2786" s="74"/>
      <c r="DL2786" s="74"/>
      <c r="DM2786" s="74"/>
      <c r="DN2786" s="74"/>
      <c r="DO2786" s="74"/>
      <c r="DP2786" s="74"/>
      <c r="DQ2786" s="74"/>
      <c r="DR2786" s="74"/>
      <c r="DS2786" s="74"/>
      <c r="DT2786" s="74"/>
      <c r="DU2786" s="74"/>
      <c r="DV2786" s="74"/>
      <c r="DW2786" s="74"/>
      <c r="DX2786" s="74"/>
      <c r="DY2786" s="74"/>
      <c r="DZ2786" s="74"/>
      <c r="EA2786" s="74"/>
      <c r="EB2786" s="74"/>
      <c r="EC2786" s="74"/>
      <c r="ED2786" s="74"/>
      <c r="EE2786" s="74"/>
      <c r="EF2786" s="74"/>
      <c r="EG2786" s="74"/>
      <c r="EH2786" s="74"/>
      <c r="EI2786" s="74"/>
      <c r="EJ2786" s="74"/>
      <c r="EK2786" s="74"/>
      <c r="EL2786" s="74"/>
      <c r="EM2786" s="74"/>
      <c r="EN2786" s="74"/>
      <c r="EO2786" s="74"/>
      <c r="EP2786" s="74"/>
      <c r="EQ2786" s="74"/>
      <c r="ER2786" s="74"/>
      <c r="ES2786" s="74"/>
      <c r="ET2786" s="74"/>
      <c r="EU2786" s="74"/>
      <c r="EV2786" s="74"/>
      <c r="EW2786" s="74"/>
      <c r="EX2786" s="74"/>
      <c r="EY2786" s="74"/>
      <c r="EZ2786" s="74"/>
      <c r="FA2786" s="74"/>
      <c r="FB2786" s="74"/>
      <c r="FC2786" s="74"/>
      <c r="FD2786" s="74"/>
      <c r="FE2786" s="74"/>
      <c r="FF2786" s="74"/>
      <c r="FG2786" s="74"/>
      <c r="FH2786" s="74"/>
      <c r="FI2786" s="74"/>
      <c r="FJ2786" s="74"/>
      <c r="FK2786" s="74"/>
      <c r="FL2786" s="74"/>
      <c r="FM2786" s="74"/>
      <c r="FN2786" s="74"/>
      <c r="FO2786" s="74"/>
      <c r="FP2786" s="74"/>
      <c r="FQ2786" s="74"/>
      <c r="FR2786" s="74"/>
      <c r="FS2786" s="74"/>
      <c r="FT2786" s="74"/>
      <c r="FU2786" s="74"/>
      <c r="FV2786" s="74"/>
      <c r="FW2786" s="74"/>
      <c r="FX2786" s="74"/>
      <c r="FY2786" s="74"/>
      <c r="FZ2786" s="74"/>
      <c r="GA2786" s="74"/>
      <c r="GB2786" s="74"/>
      <c r="GC2786" s="74">
        <v>0</v>
      </c>
      <c r="GD2786" s="74">
        <v>17</v>
      </c>
      <c r="GE2786" s="74">
        <v>8</v>
      </c>
      <c r="GF2786" s="74">
        <v>3</v>
      </c>
      <c r="GG2786" s="74" t="s">
        <v>250</v>
      </c>
      <c r="GH2786" s="74" t="s">
        <v>251</v>
      </c>
      <c r="GI2786" s="74" t="s">
        <v>236</v>
      </c>
      <c r="GJ2786" s="47"/>
      <c r="GK2786" s="30"/>
    </row>
    <row r="2787" spans="1:193" x14ac:dyDescent="0.2">
      <c r="A2787" t="s">
        <v>175</v>
      </c>
      <c r="B2787" t="s">
        <v>249</v>
      </c>
      <c r="C2787" t="s">
        <v>0</v>
      </c>
      <c r="D2787" t="s">
        <v>256</v>
      </c>
      <c r="E2787" t="s">
        <v>223</v>
      </c>
      <c r="F2787" t="s">
        <v>266</v>
      </c>
      <c r="G2787" t="s">
        <v>276</v>
      </c>
      <c r="H2787" s="74">
        <v>0</v>
      </c>
      <c r="I2787" s="74"/>
      <c r="J2787" s="74"/>
      <c r="K2787" s="74"/>
      <c r="L2787" s="74"/>
      <c r="M2787" s="74"/>
      <c r="N2787" s="74"/>
      <c r="O2787" s="74"/>
      <c r="P2787" s="74"/>
      <c r="Q2787" s="74"/>
      <c r="R2787" s="74"/>
      <c r="S2787" s="74"/>
      <c r="T2787" s="74"/>
      <c r="U2787" s="74"/>
      <c r="V2787" s="74"/>
      <c r="W2787" s="74"/>
      <c r="X2787" s="74"/>
      <c r="Y2787" s="74"/>
      <c r="Z2787" s="74"/>
      <c r="AA2787" s="74"/>
      <c r="AB2787" s="74"/>
      <c r="AC2787" s="74"/>
      <c r="AD2787" s="74"/>
      <c r="AE2787" s="74"/>
      <c r="AF2787" s="74"/>
      <c r="AG2787" s="74"/>
      <c r="AH2787" s="74"/>
      <c r="AI2787" s="74"/>
      <c r="AJ2787" s="74"/>
      <c r="AK2787" s="74"/>
      <c r="AL2787" s="74"/>
      <c r="AM2787" s="74"/>
      <c r="AN2787" s="74"/>
      <c r="AO2787" s="74"/>
      <c r="AP2787" s="74"/>
      <c r="AQ2787" s="74"/>
      <c r="AR2787" s="74"/>
      <c r="AS2787" s="74"/>
      <c r="AT2787" s="74"/>
      <c r="AU2787" s="74"/>
      <c r="AV2787" s="74"/>
      <c r="AW2787" s="74"/>
      <c r="AX2787" s="74"/>
      <c r="AY2787" s="74"/>
      <c r="AZ2787" s="74"/>
      <c r="BA2787" s="74"/>
      <c r="BB2787" s="74"/>
      <c r="BC2787" s="74"/>
      <c r="BD2787" s="74"/>
      <c r="BE2787" s="74"/>
      <c r="BF2787" s="74"/>
      <c r="BG2787" s="74"/>
      <c r="BH2787" s="74"/>
      <c r="BI2787" s="74"/>
      <c r="BJ2787" s="74"/>
      <c r="BK2787" s="74"/>
      <c r="BL2787" s="74"/>
      <c r="BM2787" s="74"/>
      <c r="BN2787" s="74"/>
      <c r="BO2787" s="74"/>
      <c r="BP2787" s="74"/>
      <c r="BQ2787" s="74"/>
      <c r="BR2787" s="74"/>
      <c r="BS2787" s="74"/>
      <c r="BT2787" s="74"/>
      <c r="BU2787" s="74"/>
      <c r="BV2787" s="74"/>
      <c r="BW2787" s="74"/>
      <c r="BX2787" s="74"/>
      <c r="BY2787" s="74"/>
      <c r="BZ2787" s="74"/>
      <c r="CA2787" s="74"/>
      <c r="CB2787" s="74"/>
      <c r="CC2787" s="74"/>
      <c r="CD2787" s="74"/>
      <c r="CE2787" s="74"/>
      <c r="CF2787" s="74"/>
      <c r="CG2787" s="74"/>
      <c r="CH2787" s="74"/>
      <c r="CI2787" s="74"/>
      <c r="CJ2787" s="74"/>
      <c r="CK2787" s="74"/>
      <c r="CL2787" s="74"/>
      <c r="CM2787" s="74"/>
      <c r="CN2787" s="74"/>
      <c r="CO2787" s="74"/>
      <c r="CP2787" s="74"/>
      <c r="CQ2787" s="74"/>
      <c r="CR2787" s="74"/>
      <c r="CS2787" s="74"/>
      <c r="CT2787" s="74"/>
      <c r="CU2787" s="74"/>
      <c r="CV2787" s="74"/>
      <c r="CW2787" s="74"/>
      <c r="CX2787" s="74"/>
      <c r="CY2787" s="74"/>
      <c r="CZ2787" s="74"/>
      <c r="DA2787" s="74"/>
      <c r="DB2787" s="74"/>
      <c r="DC2787" s="74"/>
      <c r="DD2787" s="74"/>
      <c r="DE2787" s="74"/>
      <c r="DF2787" s="74"/>
      <c r="DG2787" s="74"/>
      <c r="DH2787" s="74"/>
      <c r="DI2787" s="74"/>
      <c r="DJ2787" s="74"/>
      <c r="DK2787" s="74"/>
      <c r="DL2787" s="74"/>
      <c r="DM2787" s="74"/>
      <c r="DN2787" s="74"/>
      <c r="DO2787" s="74"/>
      <c r="DP2787" s="74"/>
      <c r="DQ2787" s="74"/>
      <c r="DR2787" s="74"/>
      <c r="DS2787" s="74"/>
      <c r="DT2787" s="74"/>
      <c r="DU2787" s="74"/>
      <c r="DV2787" s="74"/>
      <c r="DW2787" s="74"/>
      <c r="DX2787" s="74"/>
      <c r="DY2787" s="74"/>
      <c r="DZ2787" s="74"/>
      <c r="EA2787" s="74"/>
      <c r="EB2787" s="74"/>
      <c r="EC2787" s="74"/>
      <c r="ED2787" s="74"/>
      <c r="EE2787" s="74"/>
      <c r="EF2787" s="74"/>
      <c r="EG2787" s="74"/>
      <c r="EH2787" s="74"/>
      <c r="EI2787" s="74"/>
      <c r="EJ2787" s="74"/>
      <c r="EK2787" s="74"/>
      <c r="EL2787" s="74"/>
      <c r="EM2787" s="74"/>
      <c r="EN2787" s="74"/>
      <c r="EO2787" s="74"/>
      <c r="EP2787" s="74"/>
      <c r="EQ2787" s="74"/>
      <c r="ER2787" s="74"/>
      <c r="ES2787" s="74"/>
      <c r="ET2787" s="74"/>
      <c r="EU2787" s="74"/>
      <c r="EV2787" s="74"/>
      <c r="EW2787" s="74"/>
      <c r="EX2787" s="74"/>
      <c r="EY2787" s="74"/>
      <c r="EZ2787" s="74"/>
      <c r="FA2787" s="74"/>
      <c r="FB2787" s="74"/>
      <c r="FC2787" s="74"/>
      <c r="FD2787" s="74"/>
      <c r="FE2787" s="74"/>
      <c r="FF2787" s="74"/>
      <c r="FG2787" s="74"/>
      <c r="FH2787" s="74"/>
      <c r="FI2787" s="74"/>
      <c r="FJ2787" s="74"/>
      <c r="FK2787" s="74"/>
      <c r="FL2787" s="74"/>
      <c r="FM2787" s="74"/>
      <c r="FN2787" s="74"/>
      <c r="FO2787" s="74"/>
      <c r="FP2787" s="74"/>
      <c r="FQ2787" s="74"/>
      <c r="FR2787" s="74"/>
      <c r="FS2787" s="74"/>
      <c r="FT2787" s="74"/>
      <c r="FU2787" s="74"/>
      <c r="FV2787" s="74"/>
      <c r="FW2787" s="74"/>
      <c r="FX2787" s="74"/>
      <c r="FY2787" s="74"/>
      <c r="FZ2787" s="74"/>
      <c r="GA2787" s="74"/>
      <c r="GB2787" s="74"/>
      <c r="GC2787" s="74">
        <v>0</v>
      </c>
      <c r="GD2787" s="74">
        <v>17</v>
      </c>
      <c r="GE2787" s="74">
        <v>8</v>
      </c>
      <c r="GF2787" s="74">
        <v>3</v>
      </c>
      <c r="GG2787" s="74" t="s">
        <v>250</v>
      </c>
      <c r="GH2787" s="74" t="s">
        <v>251</v>
      </c>
      <c r="GI2787" s="74" t="s">
        <v>236</v>
      </c>
      <c r="GJ2787" s="47"/>
      <c r="GK2787" s="30"/>
    </row>
    <row r="2788" spans="1:193" x14ac:dyDescent="0.2">
      <c r="A2788" t="s">
        <v>175</v>
      </c>
      <c r="B2788" t="s">
        <v>249</v>
      </c>
      <c r="C2788" t="s">
        <v>0</v>
      </c>
      <c r="D2788" t="s">
        <v>256</v>
      </c>
      <c r="E2788" t="s">
        <v>224</v>
      </c>
      <c r="F2788" t="s">
        <v>266</v>
      </c>
      <c r="G2788" t="s">
        <v>276</v>
      </c>
      <c r="H2788" s="74">
        <v>0</v>
      </c>
      <c r="I2788" s="74"/>
      <c r="J2788" s="74"/>
      <c r="K2788" s="74"/>
      <c r="L2788" s="74"/>
      <c r="M2788" s="74"/>
      <c r="N2788" s="74"/>
      <c r="O2788" s="74"/>
      <c r="P2788" s="74"/>
      <c r="Q2788" s="74"/>
      <c r="R2788" s="74"/>
      <c r="S2788" s="74"/>
      <c r="T2788" s="74"/>
      <c r="U2788" s="74"/>
      <c r="V2788" s="74"/>
      <c r="W2788" s="74"/>
      <c r="X2788" s="74"/>
      <c r="Y2788" s="74"/>
      <c r="Z2788" s="74"/>
      <c r="AA2788" s="74"/>
      <c r="AB2788" s="74"/>
      <c r="AC2788" s="74"/>
      <c r="AD2788" s="74"/>
      <c r="AE2788" s="74"/>
      <c r="AF2788" s="74"/>
      <c r="AG2788" s="74"/>
      <c r="AH2788" s="74"/>
      <c r="AI2788" s="74"/>
      <c r="AJ2788" s="74"/>
      <c r="AK2788" s="74"/>
      <c r="AL2788" s="74"/>
      <c r="AM2788" s="74"/>
      <c r="AN2788" s="74"/>
      <c r="AO2788" s="74"/>
      <c r="AP2788" s="74"/>
      <c r="AQ2788" s="74"/>
      <c r="AR2788" s="74"/>
      <c r="AS2788" s="74"/>
      <c r="AT2788" s="74"/>
      <c r="AU2788" s="74"/>
      <c r="AV2788" s="74"/>
      <c r="AW2788" s="74"/>
      <c r="AX2788" s="74"/>
      <c r="AY2788" s="74"/>
      <c r="AZ2788" s="74"/>
      <c r="BA2788" s="74"/>
      <c r="BB2788" s="74"/>
      <c r="BC2788" s="74"/>
      <c r="BD2788" s="74"/>
      <c r="BE2788" s="74"/>
      <c r="BF2788" s="74"/>
      <c r="BG2788" s="74"/>
      <c r="BH2788" s="74"/>
      <c r="BI2788" s="74"/>
      <c r="BJ2788" s="74"/>
      <c r="BK2788" s="74"/>
      <c r="BL2788" s="74"/>
      <c r="BM2788" s="74"/>
      <c r="BN2788" s="74"/>
      <c r="BO2788" s="74"/>
      <c r="BP2788" s="74"/>
      <c r="BQ2788" s="74"/>
      <c r="BR2788" s="74"/>
      <c r="BS2788" s="74"/>
      <c r="BT2788" s="74"/>
      <c r="BU2788" s="74"/>
      <c r="BV2788" s="74"/>
      <c r="BW2788" s="74"/>
      <c r="BX2788" s="74"/>
      <c r="BY2788" s="74"/>
      <c r="BZ2788" s="74"/>
      <c r="CA2788" s="74"/>
      <c r="CB2788" s="74"/>
      <c r="CC2788" s="74"/>
      <c r="CD2788" s="74"/>
      <c r="CE2788" s="74"/>
      <c r="CF2788" s="74"/>
      <c r="CG2788" s="74"/>
      <c r="CH2788" s="74"/>
      <c r="CI2788" s="74"/>
      <c r="CJ2788" s="74"/>
      <c r="CK2788" s="74"/>
      <c r="CL2788" s="74"/>
      <c r="CM2788" s="74"/>
      <c r="CN2788" s="74"/>
      <c r="CO2788" s="74"/>
      <c r="CP2788" s="74"/>
      <c r="CQ2788" s="74"/>
      <c r="CR2788" s="74"/>
      <c r="CS2788" s="74"/>
      <c r="CT2788" s="74"/>
      <c r="CU2788" s="74"/>
      <c r="CV2788" s="74"/>
      <c r="CW2788" s="74"/>
      <c r="CX2788" s="74"/>
      <c r="CY2788" s="74"/>
      <c r="CZ2788" s="74"/>
      <c r="DA2788" s="74"/>
      <c r="DB2788" s="74"/>
      <c r="DC2788" s="74"/>
      <c r="DD2788" s="74"/>
      <c r="DE2788" s="74"/>
      <c r="DF2788" s="74"/>
      <c r="DG2788" s="74"/>
      <c r="DH2788" s="74"/>
      <c r="DI2788" s="74"/>
      <c r="DJ2788" s="74"/>
      <c r="DK2788" s="74"/>
      <c r="DL2788" s="74"/>
      <c r="DM2788" s="74"/>
      <c r="DN2788" s="74"/>
      <c r="DO2788" s="74"/>
      <c r="DP2788" s="74"/>
      <c r="DQ2788" s="74"/>
      <c r="DR2788" s="74"/>
      <c r="DS2788" s="74"/>
      <c r="DT2788" s="74"/>
      <c r="DU2788" s="74"/>
      <c r="DV2788" s="74"/>
      <c r="DW2788" s="74"/>
      <c r="DX2788" s="74"/>
      <c r="DY2788" s="74"/>
      <c r="DZ2788" s="74"/>
      <c r="EA2788" s="74"/>
      <c r="EB2788" s="74"/>
      <c r="EC2788" s="74"/>
      <c r="ED2788" s="74"/>
      <c r="EE2788" s="74"/>
      <c r="EF2788" s="74"/>
      <c r="EG2788" s="74"/>
      <c r="EH2788" s="74"/>
      <c r="EI2788" s="74"/>
      <c r="EJ2788" s="74"/>
      <c r="EK2788" s="74"/>
      <c r="EL2788" s="74"/>
      <c r="EM2788" s="74"/>
      <c r="EN2788" s="74"/>
      <c r="EO2788" s="74"/>
      <c r="EP2788" s="74"/>
      <c r="EQ2788" s="74"/>
      <c r="ER2788" s="74"/>
      <c r="ES2788" s="74"/>
      <c r="ET2788" s="74"/>
      <c r="EU2788" s="74"/>
      <c r="EV2788" s="74"/>
      <c r="EW2788" s="74"/>
      <c r="EX2788" s="74"/>
      <c r="EY2788" s="74"/>
      <c r="EZ2788" s="74"/>
      <c r="FA2788" s="74"/>
      <c r="FB2788" s="74"/>
      <c r="FC2788" s="74"/>
      <c r="FD2788" s="74"/>
      <c r="FE2788" s="74"/>
      <c r="FF2788" s="74"/>
      <c r="FG2788" s="74"/>
      <c r="FH2788" s="74"/>
      <c r="FI2788" s="74"/>
      <c r="FJ2788" s="74"/>
      <c r="FK2788" s="74"/>
      <c r="FL2788" s="74"/>
      <c r="FM2788" s="74"/>
      <c r="FN2788" s="74"/>
      <c r="FO2788" s="74"/>
      <c r="FP2788" s="74"/>
      <c r="FQ2788" s="74"/>
      <c r="FR2788" s="74"/>
      <c r="FS2788" s="74"/>
      <c r="FT2788" s="74"/>
      <c r="FU2788" s="74"/>
      <c r="FV2788" s="74"/>
      <c r="FW2788" s="74"/>
      <c r="FX2788" s="74"/>
      <c r="FY2788" s="74"/>
      <c r="FZ2788" s="74"/>
      <c r="GA2788" s="74"/>
      <c r="GB2788" s="74"/>
      <c r="GC2788" s="74">
        <v>0</v>
      </c>
      <c r="GD2788" s="74">
        <v>17</v>
      </c>
      <c r="GE2788" s="74">
        <v>8</v>
      </c>
      <c r="GF2788" s="74">
        <v>3</v>
      </c>
      <c r="GG2788" s="74" t="s">
        <v>250</v>
      </c>
      <c r="GH2788" s="74" t="s">
        <v>251</v>
      </c>
      <c r="GI2788" s="74" t="s">
        <v>236</v>
      </c>
      <c r="GJ2788" s="47"/>
      <c r="GK2788" s="30"/>
    </row>
    <row r="2789" spans="1:193" x14ac:dyDescent="0.2">
      <c r="A2789" t="s">
        <v>175</v>
      </c>
      <c r="B2789" t="s">
        <v>249</v>
      </c>
      <c r="C2789" t="s">
        <v>0</v>
      </c>
      <c r="D2789" t="s">
        <v>256</v>
      </c>
      <c r="E2789" t="s">
        <v>220</v>
      </c>
      <c r="F2789" t="s">
        <v>266</v>
      </c>
      <c r="G2789" t="s">
        <v>276</v>
      </c>
      <c r="H2789" s="74">
        <v>0</v>
      </c>
      <c r="I2789" s="74"/>
      <c r="J2789" s="74"/>
      <c r="K2789" s="74"/>
      <c r="L2789" s="74"/>
      <c r="M2789" s="74"/>
      <c r="N2789" s="74"/>
      <c r="O2789" s="74"/>
      <c r="P2789" s="74"/>
      <c r="Q2789" s="74"/>
      <c r="R2789" s="74"/>
      <c r="S2789" s="74"/>
      <c r="T2789" s="74"/>
      <c r="U2789" s="74"/>
      <c r="V2789" s="74"/>
      <c r="W2789" s="74"/>
      <c r="X2789" s="74"/>
      <c r="Y2789" s="74"/>
      <c r="Z2789" s="74"/>
      <c r="AA2789" s="74"/>
      <c r="AB2789" s="74"/>
      <c r="AC2789" s="74"/>
      <c r="AD2789" s="74"/>
      <c r="AE2789" s="74"/>
      <c r="AF2789" s="74"/>
      <c r="AG2789" s="74"/>
      <c r="AH2789" s="74"/>
      <c r="AI2789" s="74"/>
      <c r="AJ2789" s="74"/>
      <c r="AK2789" s="74"/>
      <c r="AL2789" s="74"/>
      <c r="AM2789" s="74"/>
      <c r="AN2789" s="74"/>
      <c r="AO2789" s="74"/>
      <c r="AP2789" s="74"/>
      <c r="AQ2789" s="74"/>
      <c r="AR2789" s="74"/>
      <c r="AS2789" s="74"/>
      <c r="AT2789" s="74"/>
      <c r="AU2789" s="74"/>
      <c r="AV2789" s="74"/>
      <c r="AW2789" s="74"/>
      <c r="AX2789" s="74"/>
      <c r="AY2789" s="74"/>
      <c r="AZ2789" s="74"/>
      <c r="BA2789" s="74"/>
      <c r="BB2789" s="74"/>
      <c r="BC2789" s="74"/>
      <c r="BD2789" s="74"/>
      <c r="BE2789" s="74"/>
      <c r="BF2789" s="74"/>
      <c r="BG2789" s="74"/>
      <c r="BH2789" s="74"/>
      <c r="BI2789" s="74"/>
      <c r="BJ2789" s="74"/>
      <c r="BK2789" s="74"/>
      <c r="BL2789" s="74"/>
      <c r="BM2789" s="74"/>
      <c r="BN2789" s="74"/>
      <c r="BO2789" s="74"/>
      <c r="BP2789" s="74"/>
      <c r="BQ2789" s="74"/>
      <c r="BR2789" s="74"/>
      <c r="BS2789" s="74"/>
      <c r="BT2789" s="74"/>
      <c r="BU2789" s="74"/>
      <c r="BV2789" s="74"/>
      <c r="BW2789" s="74"/>
      <c r="BX2789" s="74"/>
      <c r="BY2789" s="74"/>
      <c r="BZ2789" s="74"/>
      <c r="CA2789" s="74"/>
      <c r="CB2789" s="74"/>
      <c r="CC2789" s="74"/>
      <c r="CD2789" s="74"/>
      <c r="CE2789" s="74"/>
      <c r="CF2789" s="74"/>
      <c r="CG2789" s="74"/>
      <c r="CH2789" s="74"/>
      <c r="CI2789" s="74"/>
      <c r="CJ2789" s="74"/>
      <c r="CK2789" s="74"/>
      <c r="CL2789" s="74"/>
      <c r="CM2789" s="74"/>
      <c r="CN2789" s="74"/>
      <c r="CO2789" s="74"/>
      <c r="CP2789" s="74"/>
      <c r="CQ2789" s="74"/>
      <c r="CR2789" s="74"/>
      <c r="CS2789" s="74"/>
      <c r="CT2789" s="74"/>
      <c r="CU2789" s="74"/>
      <c r="CV2789" s="74"/>
      <c r="CW2789" s="74"/>
      <c r="CX2789" s="74"/>
      <c r="CY2789" s="74"/>
      <c r="CZ2789" s="74"/>
      <c r="DA2789" s="74"/>
      <c r="DB2789" s="74"/>
      <c r="DC2789" s="74"/>
      <c r="DD2789" s="74"/>
      <c r="DE2789" s="74"/>
      <c r="DF2789" s="74"/>
      <c r="DG2789" s="74"/>
      <c r="DH2789" s="74"/>
      <c r="DI2789" s="74"/>
      <c r="DJ2789" s="74"/>
      <c r="DK2789" s="74"/>
      <c r="DL2789" s="74"/>
      <c r="DM2789" s="74"/>
      <c r="DN2789" s="74"/>
      <c r="DO2789" s="74"/>
      <c r="DP2789" s="74"/>
      <c r="DQ2789" s="74"/>
      <c r="DR2789" s="74"/>
      <c r="DS2789" s="74"/>
      <c r="DT2789" s="74"/>
      <c r="DU2789" s="74"/>
      <c r="DV2789" s="74"/>
      <c r="DW2789" s="74"/>
      <c r="DX2789" s="74"/>
      <c r="DY2789" s="74"/>
      <c r="DZ2789" s="74"/>
      <c r="EA2789" s="74"/>
      <c r="EB2789" s="74"/>
      <c r="EC2789" s="74"/>
      <c r="ED2789" s="74"/>
      <c r="EE2789" s="74"/>
      <c r="EF2789" s="74"/>
      <c r="EG2789" s="74"/>
      <c r="EH2789" s="74"/>
      <c r="EI2789" s="74"/>
      <c r="EJ2789" s="74"/>
      <c r="EK2789" s="74"/>
      <c r="EL2789" s="74"/>
      <c r="EM2789" s="74"/>
      <c r="EN2789" s="74"/>
      <c r="EO2789" s="74"/>
      <c r="EP2789" s="74"/>
      <c r="EQ2789" s="74"/>
      <c r="ER2789" s="74"/>
      <c r="ES2789" s="74"/>
      <c r="ET2789" s="74"/>
      <c r="EU2789" s="74"/>
      <c r="EV2789" s="74"/>
      <c r="EW2789" s="74"/>
      <c r="EX2789" s="74"/>
      <c r="EY2789" s="74"/>
      <c r="EZ2789" s="74"/>
      <c r="FA2789" s="74"/>
      <c r="FB2789" s="74"/>
      <c r="FC2789" s="74"/>
      <c r="FD2789" s="74"/>
      <c r="FE2789" s="74"/>
      <c r="FF2789" s="74"/>
      <c r="FG2789" s="74"/>
      <c r="FH2789" s="74"/>
      <c r="FI2789" s="74"/>
      <c r="FJ2789" s="74"/>
      <c r="FK2789" s="74"/>
      <c r="FL2789" s="74"/>
      <c r="FM2789" s="74"/>
      <c r="FN2789" s="74"/>
      <c r="FO2789" s="74"/>
      <c r="FP2789" s="74"/>
      <c r="FQ2789" s="74"/>
      <c r="FR2789" s="74"/>
      <c r="FS2789" s="74"/>
      <c r="FT2789" s="74"/>
      <c r="FU2789" s="74"/>
      <c r="FV2789" s="74"/>
      <c r="FW2789" s="74"/>
      <c r="FX2789" s="74"/>
      <c r="FY2789" s="74"/>
      <c r="FZ2789" s="74"/>
      <c r="GA2789" s="74"/>
      <c r="GB2789" s="74"/>
      <c r="GC2789" s="74">
        <v>0</v>
      </c>
      <c r="GD2789" s="74">
        <v>17</v>
      </c>
      <c r="GE2789" s="74">
        <v>8</v>
      </c>
      <c r="GF2789" s="74">
        <v>3</v>
      </c>
      <c r="GG2789" s="74" t="s">
        <v>250</v>
      </c>
      <c r="GH2789" s="74" t="s">
        <v>251</v>
      </c>
      <c r="GI2789" s="74" t="s">
        <v>236</v>
      </c>
      <c r="GJ2789" s="47"/>
      <c r="GK2789" s="30"/>
    </row>
    <row r="2790" spans="1:193" x14ac:dyDescent="0.2">
      <c r="A2790" t="s">
        <v>175</v>
      </c>
      <c r="B2790" t="s">
        <v>249</v>
      </c>
      <c r="C2790" t="s">
        <v>0</v>
      </c>
      <c r="D2790" t="s">
        <v>256</v>
      </c>
      <c r="E2790" t="s">
        <v>221</v>
      </c>
      <c r="F2790" t="s">
        <v>266</v>
      </c>
      <c r="G2790" t="s">
        <v>276</v>
      </c>
      <c r="H2790" s="74">
        <v>0</v>
      </c>
      <c r="I2790" s="74"/>
      <c r="J2790" s="74"/>
      <c r="K2790" s="74"/>
      <c r="L2790" s="74"/>
      <c r="M2790" s="74"/>
      <c r="N2790" s="74"/>
      <c r="O2790" s="74"/>
      <c r="P2790" s="74"/>
      <c r="Q2790" s="74"/>
      <c r="R2790" s="74"/>
      <c r="S2790" s="74"/>
      <c r="T2790" s="74"/>
      <c r="U2790" s="74"/>
      <c r="V2790" s="74"/>
      <c r="W2790" s="74"/>
      <c r="X2790" s="74"/>
      <c r="Y2790" s="74"/>
      <c r="Z2790" s="74"/>
      <c r="AA2790" s="74"/>
      <c r="AB2790" s="74"/>
      <c r="AC2790" s="74"/>
      <c r="AD2790" s="74"/>
      <c r="AE2790" s="74"/>
      <c r="AF2790" s="74"/>
      <c r="AG2790" s="74"/>
      <c r="AH2790" s="74"/>
      <c r="AI2790" s="74"/>
      <c r="AJ2790" s="74"/>
      <c r="AK2790" s="74"/>
      <c r="AL2790" s="74"/>
      <c r="AM2790" s="74"/>
      <c r="AN2790" s="74"/>
      <c r="AO2790" s="74"/>
      <c r="AP2790" s="74"/>
      <c r="AQ2790" s="74"/>
      <c r="AR2790" s="74"/>
      <c r="AS2790" s="74"/>
      <c r="AT2790" s="74"/>
      <c r="AU2790" s="74"/>
      <c r="AV2790" s="74"/>
      <c r="AW2790" s="74"/>
      <c r="AX2790" s="74"/>
      <c r="AY2790" s="74"/>
      <c r="AZ2790" s="74"/>
      <c r="BA2790" s="74"/>
      <c r="BB2790" s="74"/>
      <c r="BC2790" s="74"/>
      <c r="BD2790" s="74"/>
      <c r="BE2790" s="74"/>
      <c r="BF2790" s="74"/>
      <c r="BG2790" s="74"/>
      <c r="BH2790" s="74"/>
      <c r="BI2790" s="74"/>
      <c r="BJ2790" s="74"/>
      <c r="BK2790" s="74"/>
      <c r="BL2790" s="74"/>
      <c r="BM2790" s="74"/>
      <c r="BN2790" s="74"/>
      <c r="BO2790" s="74"/>
      <c r="BP2790" s="74"/>
      <c r="BQ2790" s="74"/>
      <c r="BR2790" s="74"/>
      <c r="BS2790" s="74"/>
      <c r="BT2790" s="74"/>
      <c r="BU2790" s="74"/>
      <c r="BV2790" s="74"/>
      <c r="BW2790" s="74"/>
      <c r="BX2790" s="74"/>
      <c r="BY2790" s="74"/>
      <c r="BZ2790" s="74"/>
      <c r="CA2790" s="74"/>
      <c r="CB2790" s="74"/>
      <c r="CC2790" s="74"/>
      <c r="CD2790" s="74"/>
      <c r="CE2790" s="74"/>
      <c r="CF2790" s="74"/>
      <c r="CG2790" s="74"/>
      <c r="CH2790" s="74"/>
      <c r="CI2790" s="74"/>
      <c r="CJ2790" s="74"/>
      <c r="CK2790" s="74"/>
      <c r="CL2790" s="74"/>
      <c r="CM2790" s="74"/>
      <c r="CN2790" s="74"/>
      <c r="CO2790" s="74"/>
      <c r="CP2790" s="74"/>
      <c r="CQ2790" s="74"/>
      <c r="CR2790" s="74"/>
      <c r="CS2790" s="74"/>
      <c r="CT2790" s="74"/>
      <c r="CU2790" s="74"/>
      <c r="CV2790" s="74"/>
      <c r="CW2790" s="74"/>
      <c r="CX2790" s="74"/>
      <c r="CY2790" s="74"/>
      <c r="CZ2790" s="74"/>
      <c r="DA2790" s="74"/>
      <c r="DB2790" s="74"/>
      <c r="DC2790" s="74"/>
      <c r="DD2790" s="74"/>
      <c r="DE2790" s="74"/>
      <c r="DF2790" s="74"/>
      <c r="DG2790" s="74"/>
      <c r="DH2790" s="74"/>
      <c r="DI2790" s="74"/>
      <c r="DJ2790" s="74"/>
      <c r="DK2790" s="74"/>
      <c r="DL2790" s="74"/>
      <c r="DM2790" s="74"/>
      <c r="DN2790" s="74"/>
      <c r="DO2790" s="74"/>
      <c r="DP2790" s="74"/>
      <c r="DQ2790" s="74"/>
      <c r="DR2790" s="74"/>
      <c r="DS2790" s="74"/>
      <c r="DT2790" s="74"/>
      <c r="DU2790" s="74"/>
      <c r="DV2790" s="74"/>
      <c r="DW2790" s="74"/>
      <c r="DX2790" s="74"/>
      <c r="DY2790" s="74"/>
      <c r="DZ2790" s="74"/>
      <c r="EA2790" s="74"/>
      <c r="EB2790" s="74"/>
      <c r="EC2790" s="74"/>
      <c r="ED2790" s="74"/>
      <c r="EE2790" s="74"/>
      <c r="EF2790" s="74"/>
      <c r="EG2790" s="74"/>
      <c r="EH2790" s="74"/>
      <c r="EI2790" s="74"/>
      <c r="EJ2790" s="74"/>
      <c r="EK2790" s="74"/>
      <c r="EL2790" s="74"/>
      <c r="EM2790" s="74"/>
      <c r="EN2790" s="74"/>
      <c r="EO2790" s="74"/>
      <c r="EP2790" s="74"/>
      <c r="EQ2790" s="74"/>
      <c r="ER2790" s="74"/>
      <c r="ES2790" s="74"/>
      <c r="ET2790" s="74"/>
      <c r="EU2790" s="74"/>
      <c r="EV2790" s="74"/>
      <c r="EW2790" s="74"/>
      <c r="EX2790" s="74"/>
      <c r="EY2790" s="74"/>
      <c r="EZ2790" s="74"/>
      <c r="FA2790" s="74"/>
      <c r="FB2790" s="74"/>
      <c r="FC2790" s="74"/>
      <c r="FD2790" s="74"/>
      <c r="FE2790" s="74"/>
      <c r="FF2790" s="74"/>
      <c r="FG2790" s="74"/>
      <c r="FH2790" s="74"/>
      <c r="FI2790" s="74"/>
      <c r="FJ2790" s="74"/>
      <c r="FK2790" s="74"/>
      <c r="FL2790" s="74"/>
      <c r="FM2790" s="74"/>
      <c r="FN2790" s="74"/>
      <c r="FO2790" s="74"/>
      <c r="FP2790" s="74"/>
      <c r="FQ2790" s="74"/>
      <c r="FR2790" s="74"/>
      <c r="FS2790" s="74"/>
      <c r="FT2790" s="74"/>
      <c r="FU2790" s="74"/>
      <c r="FV2790" s="74"/>
      <c r="FW2790" s="74"/>
      <c r="FX2790" s="74"/>
      <c r="FY2790" s="74"/>
      <c r="FZ2790" s="74"/>
      <c r="GA2790" s="74"/>
      <c r="GB2790" s="74"/>
      <c r="GC2790" s="74">
        <v>0</v>
      </c>
      <c r="GD2790" s="74">
        <v>17</v>
      </c>
      <c r="GE2790" s="74">
        <v>8</v>
      </c>
      <c r="GF2790" s="74">
        <v>3</v>
      </c>
      <c r="GG2790" s="74" t="s">
        <v>250</v>
      </c>
      <c r="GH2790" s="74" t="s">
        <v>251</v>
      </c>
      <c r="GI2790" s="74" t="s">
        <v>236</v>
      </c>
      <c r="GJ2790" s="47"/>
      <c r="GK2790" s="30"/>
    </row>
    <row r="2791" spans="1:193" x14ac:dyDescent="0.2">
      <c r="A2791" t="s">
        <v>175</v>
      </c>
      <c r="B2791" t="s">
        <v>249</v>
      </c>
      <c r="C2791" t="s">
        <v>0</v>
      </c>
      <c r="D2791" t="s">
        <v>256</v>
      </c>
      <c r="E2791" t="s">
        <v>186</v>
      </c>
      <c r="F2791" t="s">
        <v>266</v>
      </c>
      <c r="G2791" t="s">
        <v>276</v>
      </c>
      <c r="H2791" s="74">
        <v>0</v>
      </c>
      <c r="I2791" s="74"/>
      <c r="J2791" s="74"/>
      <c r="K2791" s="74"/>
      <c r="L2791" s="74"/>
      <c r="M2791" s="74"/>
      <c r="N2791" s="74"/>
      <c r="O2791" s="74"/>
      <c r="P2791" s="74"/>
      <c r="Q2791" s="74"/>
      <c r="R2791" s="74"/>
      <c r="S2791" s="74"/>
      <c r="T2791" s="74"/>
      <c r="U2791" s="74"/>
      <c r="V2791" s="74"/>
      <c r="W2791" s="74"/>
      <c r="X2791" s="74"/>
      <c r="Y2791" s="74"/>
      <c r="Z2791" s="74"/>
      <c r="AA2791" s="74"/>
      <c r="AB2791" s="74"/>
      <c r="AC2791" s="74"/>
      <c r="AD2791" s="74"/>
      <c r="AE2791" s="74"/>
      <c r="AF2791" s="74"/>
      <c r="AG2791" s="74"/>
      <c r="AH2791" s="74"/>
      <c r="AI2791" s="74"/>
      <c r="AJ2791" s="74"/>
      <c r="AK2791" s="74"/>
      <c r="AL2791" s="74"/>
      <c r="AM2791" s="74"/>
      <c r="AN2791" s="74"/>
      <c r="AO2791" s="74"/>
      <c r="AP2791" s="74"/>
      <c r="AQ2791" s="74"/>
      <c r="AR2791" s="74"/>
      <c r="AS2791" s="74"/>
      <c r="AT2791" s="74"/>
      <c r="AU2791" s="74"/>
      <c r="AV2791" s="74"/>
      <c r="AW2791" s="74"/>
      <c r="AX2791" s="74"/>
      <c r="AY2791" s="74"/>
      <c r="AZ2791" s="74"/>
      <c r="BA2791" s="74"/>
      <c r="BB2791" s="74"/>
      <c r="BC2791" s="74"/>
      <c r="BD2791" s="74"/>
      <c r="BE2791" s="74"/>
      <c r="BF2791" s="74"/>
      <c r="BG2791" s="74"/>
      <c r="BH2791" s="74"/>
      <c r="BI2791" s="74"/>
      <c r="BJ2791" s="74"/>
      <c r="BK2791" s="74"/>
      <c r="BL2791" s="74"/>
      <c r="BM2791" s="74"/>
      <c r="BN2791" s="74"/>
      <c r="BO2791" s="74"/>
      <c r="BP2791" s="74"/>
      <c r="BQ2791" s="74"/>
      <c r="BR2791" s="74"/>
      <c r="BS2791" s="74"/>
      <c r="BT2791" s="74"/>
      <c r="BU2791" s="74"/>
      <c r="BV2791" s="74"/>
      <c r="BW2791" s="74"/>
      <c r="BX2791" s="74"/>
      <c r="BY2791" s="74"/>
      <c r="BZ2791" s="74"/>
      <c r="CA2791" s="74"/>
      <c r="CB2791" s="74"/>
      <c r="CC2791" s="74"/>
      <c r="CD2791" s="74"/>
      <c r="CE2791" s="74"/>
      <c r="CF2791" s="74"/>
      <c r="CG2791" s="74"/>
      <c r="CH2791" s="74"/>
      <c r="CI2791" s="74"/>
      <c r="CJ2791" s="74"/>
      <c r="CK2791" s="74"/>
      <c r="CL2791" s="74"/>
      <c r="CM2791" s="74"/>
      <c r="CN2791" s="74"/>
      <c r="CO2791" s="74"/>
      <c r="CP2791" s="74"/>
      <c r="CQ2791" s="74"/>
      <c r="CR2791" s="74"/>
      <c r="CS2791" s="74"/>
      <c r="CT2791" s="74"/>
      <c r="CU2791" s="74"/>
      <c r="CV2791" s="74"/>
      <c r="CW2791" s="74"/>
      <c r="CX2791" s="74"/>
      <c r="CY2791" s="74"/>
      <c r="CZ2791" s="74"/>
      <c r="DA2791" s="74"/>
      <c r="DB2791" s="74"/>
      <c r="DC2791" s="74"/>
      <c r="DD2791" s="74"/>
      <c r="DE2791" s="74"/>
      <c r="DF2791" s="74"/>
      <c r="DG2791" s="74"/>
      <c r="DH2791" s="74"/>
      <c r="DI2791" s="74"/>
      <c r="DJ2791" s="74"/>
      <c r="DK2791" s="74"/>
      <c r="DL2791" s="74"/>
      <c r="DM2791" s="74"/>
      <c r="DN2791" s="74"/>
      <c r="DO2791" s="74"/>
      <c r="DP2791" s="74"/>
      <c r="DQ2791" s="74"/>
      <c r="DR2791" s="74"/>
      <c r="DS2791" s="74"/>
      <c r="DT2791" s="74"/>
      <c r="DU2791" s="74"/>
      <c r="DV2791" s="74"/>
      <c r="DW2791" s="74"/>
      <c r="DX2791" s="74"/>
      <c r="DY2791" s="74"/>
      <c r="DZ2791" s="74"/>
      <c r="EA2791" s="74"/>
      <c r="EB2791" s="74"/>
      <c r="EC2791" s="74"/>
      <c r="ED2791" s="74"/>
      <c r="EE2791" s="74"/>
      <c r="EF2791" s="74"/>
      <c r="EG2791" s="74"/>
      <c r="EH2791" s="74"/>
      <c r="EI2791" s="74"/>
      <c r="EJ2791" s="74"/>
      <c r="EK2791" s="74"/>
      <c r="EL2791" s="74"/>
      <c r="EM2791" s="74"/>
      <c r="EN2791" s="74"/>
      <c r="EO2791" s="74"/>
      <c r="EP2791" s="74"/>
      <c r="EQ2791" s="74"/>
      <c r="ER2791" s="74"/>
      <c r="ES2791" s="74"/>
      <c r="ET2791" s="74"/>
      <c r="EU2791" s="74"/>
      <c r="EV2791" s="74"/>
      <c r="EW2791" s="74"/>
      <c r="EX2791" s="74"/>
      <c r="EY2791" s="74"/>
      <c r="EZ2791" s="74"/>
      <c r="FA2791" s="74"/>
      <c r="FB2791" s="74"/>
      <c r="FC2791" s="74"/>
      <c r="FD2791" s="74"/>
      <c r="FE2791" s="74"/>
      <c r="FF2791" s="74"/>
      <c r="FG2791" s="74"/>
      <c r="FH2791" s="74"/>
      <c r="FI2791" s="74"/>
      <c r="FJ2791" s="74"/>
      <c r="FK2791" s="74"/>
      <c r="FL2791" s="74"/>
      <c r="FM2791" s="74"/>
      <c r="FN2791" s="74"/>
      <c r="FO2791" s="74"/>
      <c r="FP2791" s="74"/>
      <c r="FQ2791" s="74"/>
      <c r="FR2791" s="74"/>
      <c r="FS2791" s="74"/>
      <c r="FT2791" s="74"/>
      <c r="FU2791" s="74"/>
      <c r="FV2791" s="74"/>
      <c r="FW2791" s="74"/>
      <c r="FX2791" s="74"/>
      <c r="FY2791" s="74"/>
      <c r="FZ2791" s="74"/>
      <c r="GA2791" s="74"/>
      <c r="GB2791" s="74"/>
      <c r="GC2791" s="74">
        <v>0</v>
      </c>
      <c r="GD2791" s="74">
        <v>17</v>
      </c>
      <c r="GE2791" s="74">
        <v>8</v>
      </c>
      <c r="GF2791" s="74">
        <v>3</v>
      </c>
      <c r="GG2791" s="74" t="s">
        <v>250</v>
      </c>
      <c r="GH2791" s="74" t="s">
        <v>251</v>
      </c>
      <c r="GI2791" s="74" t="s">
        <v>236</v>
      </c>
      <c r="GJ2791" s="47"/>
      <c r="GK2791" s="30"/>
    </row>
    <row r="2792" spans="1:193" x14ac:dyDescent="0.2">
      <c r="A2792" t="s">
        <v>175</v>
      </c>
      <c r="B2792" t="s">
        <v>249</v>
      </c>
      <c r="C2792" t="s">
        <v>0</v>
      </c>
      <c r="D2792" t="s">
        <v>256</v>
      </c>
      <c r="E2792" t="s">
        <v>187</v>
      </c>
      <c r="F2792" t="s">
        <v>266</v>
      </c>
      <c r="G2792" t="s">
        <v>276</v>
      </c>
      <c r="H2792" s="74">
        <v>0</v>
      </c>
      <c r="I2792" s="74"/>
      <c r="J2792" s="74"/>
      <c r="K2792" s="74"/>
      <c r="L2792" s="74"/>
      <c r="M2792" s="74"/>
      <c r="N2792" s="74"/>
      <c r="O2792" s="74"/>
      <c r="P2792" s="74"/>
      <c r="Q2792" s="74"/>
      <c r="R2792" s="74"/>
      <c r="S2792" s="74"/>
      <c r="T2792" s="74"/>
      <c r="U2792" s="74"/>
      <c r="V2792" s="74"/>
      <c r="W2792" s="74"/>
      <c r="X2792" s="74"/>
      <c r="Y2792" s="74"/>
      <c r="Z2792" s="74"/>
      <c r="AA2792" s="74"/>
      <c r="AB2792" s="74"/>
      <c r="AC2792" s="74"/>
      <c r="AD2792" s="74"/>
      <c r="AE2792" s="74"/>
      <c r="AF2792" s="74"/>
      <c r="AG2792" s="74"/>
      <c r="AH2792" s="74"/>
      <c r="AI2792" s="74"/>
      <c r="AJ2792" s="74"/>
      <c r="AK2792" s="74"/>
      <c r="AL2792" s="74"/>
      <c r="AM2792" s="74"/>
      <c r="AN2792" s="74"/>
      <c r="AO2792" s="74"/>
      <c r="AP2792" s="74"/>
      <c r="AQ2792" s="74"/>
      <c r="AR2792" s="74"/>
      <c r="AS2792" s="74"/>
      <c r="AT2792" s="74"/>
      <c r="AU2792" s="74"/>
      <c r="AV2792" s="74"/>
      <c r="AW2792" s="74"/>
      <c r="AX2792" s="74"/>
      <c r="AY2792" s="74"/>
      <c r="AZ2792" s="74"/>
      <c r="BA2792" s="74"/>
      <c r="BB2792" s="74"/>
      <c r="BC2792" s="74"/>
      <c r="BD2792" s="74"/>
      <c r="BE2792" s="74"/>
      <c r="BF2792" s="74"/>
      <c r="BG2792" s="74"/>
      <c r="BH2792" s="74"/>
      <c r="BI2792" s="74"/>
      <c r="BJ2792" s="74"/>
      <c r="BK2792" s="74"/>
      <c r="BL2792" s="74"/>
      <c r="BM2792" s="74"/>
      <c r="BN2792" s="74"/>
      <c r="BO2792" s="74"/>
      <c r="BP2792" s="74"/>
      <c r="BQ2792" s="74"/>
      <c r="BR2792" s="74"/>
      <c r="BS2792" s="74"/>
      <c r="BT2792" s="74"/>
      <c r="BU2792" s="74"/>
      <c r="BV2792" s="74"/>
      <c r="BW2792" s="74"/>
      <c r="BX2792" s="74"/>
      <c r="BY2792" s="74"/>
      <c r="BZ2792" s="74"/>
      <c r="CA2792" s="74"/>
      <c r="CB2792" s="74"/>
      <c r="CC2792" s="74"/>
      <c r="CD2792" s="74"/>
      <c r="CE2792" s="74"/>
      <c r="CF2792" s="74"/>
      <c r="CG2792" s="74"/>
      <c r="CH2792" s="74"/>
      <c r="CI2792" s="74"/>
      <c r="CJ2792" s="74"/>
      <c r="CK2792" s="74"/>
      <c r="CL2792" s="74"/>
      <c r="CM2792" s="74"/>
      <c r="CN2792" s="74"/>
      <c r="CO2792" s="74"/>
      <c r="CP2792" s="74"/>
      <c r="CQ2792" s="74"/>
      <c r="CR2792" s="74"/>
      <c r="CS2792" s="74"/>
      <c r="CT2792" s="74"/>
      <c r="CU2792" s="74"/>
      <c r="CV2792" s="74"/>
      <c r="CW2792" s="74"/>
      <c r="CX2792" s="74"/>
      <c r="CY2792" s="74"/>
      <c r="CZ2792" s="74"/>
      <c r="DA2792" s="74"/>
      <c r="DB2792" s="74"/>
      <c r="DC2792" s="74"/>
      <c r="DD2792" s="74"/>
      <c r="DE2792" s="74"/>
      <c r="DF2792" s="74"/>
      <c r="DG2792" s="74"/>
      <c r="DH2792" s="74"/>
      <c r="DI2792" s="74"/>
      <c r="DJ2792" s="74"/>
      <c r="DK2792" s="74"/>
      <c r="DL2792" s="74"/>
      <c r="DM2792" s="74"/>
      <c r="DN2792" s="74"/>
      <c r="DO2792" s="74"/>
      <c r="DP2792" s="74"/>
      <c r="DQ2792" s="74"/>
      <c r="DR2792" s="74"/>
      <c r="DS2792" s="74"/>
      <c r="DT2792" s="74"/>
      <c r="DU2792" s="74"/>
      <c r="DV2792" s="74"/>
      <c r="DW2792" s="74"/>
      <c r="DX2792" s="74"/>
      <c r="DY2792" s="74"/>
      <c r="DZ2792" s="74"/>
      <c r="EA2792" s="74"/>
      <c r="EB2792" s="74"/>
      <c r="EC2792" s="74"/>
      <c r="ED2792" s="74"/>
      <c r="EE2792" s="74"/>
      <c r="EF2792" s="74"/>
      <c r="EG2792" s="74"/>
      <c r="EH2792" s="74"/>
      <c r="EI2792" s="74"/>
      <c r="EJ2792" s="74"/>
      <c r="EK2792" s="74"/>
      <c r="EL2792" s="74"/>
      <c r="EM2792" s="74"/>
      <c r="EN2792" s="74"/>
      <c r="EO2792" s="74"/>
      <c r="EP2792" s="74"/>
      <c r="EQ2792" s="74"/>
      <c r="ER2792" s="74"/>
      <c r="ES2792" s="74"/>
      <c r="ET2792" s="74"/>
      <c r="EU2792" s="74"/>
      <c r="EV2792" s="74"/>
      <c r="EW2792" s="74"/>
      <c r="EX2792" s="74"/>
      <c r="EY2792" s="74"/>
      <c r="EZ2792" s="74"/>
      <c r="FA2792" s="74"/>
      <c r="FB2792" s="74"/>
      <c r="FC2792" s="74"/>
      <c r="FD2792" s="74"/>
      <c r="FE2792" s="74"/>
      <c r="FF2792" s="74"/>
      <c r="FG2792" s="74"/>
      <c r="FH2792" s="74"/>
      <c r="FI2792" s="74"/>
      <c r="FJ2792" s="74"/>
      <c r="FK2792" s="74"/>
      <c r="FL2792" s="74"/>
      <c r="FM2792" s="74"/>
      <c r="FN2792" s="74"/>
      <c r="FO2792" s="74"/>
      <c r="FP2792" s="74"/>
      <c r="FQ2792" s="74"/>
      <c r="FR2792" s="74"/>
      <c r="FS2792" s="74"/>
      <c r="FT2792" s="74"/>
      <c r="FU2792" s="74"/>
      <c r="FV2792" s="74"/>
      <c r="FW2792" s="74"/>
      <c r="FX2792" s="74"/>
      <c r="FY2792" s="74"/>
      <c r="FZ2792" s="74">
        <v>1</v>
      </c>
      <c r="GA2792" s="74">
        <v>888.1875</v>
      </c>
      <c r="GB2792" s="74">
        <v>888.1875</v>
      </c>
      <c r="GC2792" s="74">
        <v>0</v>
      </c>
      <c r="GD2792" s="74">
        <v>17</v>
      </c>
      <c r="GE2792" s="74">
        <v>8</v>
      </c>
      <c r="GF2792" s="74">
        <v>3</v>
      </c>
      <c r="GG2792" s="74" t="s">
        <v>250</v>
      </c>
      <c r="GH2792" s="74" t="s">
        <v>251</v>
      </c>
      <c r="GI2792" s="74" t="s">
        <v>236</v>
      </c>
      <c r="GJ2792" s="47"/>
      <c r="GK2792" s="30"/>
    </row>
    <row r="2793" spans="1:193" x14ac:dyDescent="0.2">
      <c r="A2793" t="s">
        <v>175</v>
      </c>
      <c r="B2793" t="s">
        <v>249</v>
      </c>
      <c r="C2793" t="s">
        <v>0</v>
      </c>
      <c r="D2793" t="s">
        <v>256</v>
      </c>
      <c r="E2793" t="s">
        <v>188</v>
      </c>
      <c r="F2793" t="s">
        <v>266</v>
      </c>
      <c r="G2793" t="s">
        <v>276</v>
      </c>
      <c r="H2793" s="74">
        <v>0</v>
      </c>
      <c r="I2793" s="74"/>
      <c r="J2793" s="74"/>
      <c r="K2793" s="74"/>
      <c r="L2793" s="74"/>
      <c r="M2793" s="74"/>
      <c r="N2793" s="74"/>
      <c r="O2793" s="74"/>
      <c r="P2793" s="74"/>
      <c r="Q2793" s="74"/>
      <c r="R2793" s="74"/>
      <c r="S2793" s="74"/>
      <c r="T2793" s="74"/>
      <c r="U2793" s="74"/>
      <c r="V2793" s="74"/>
      <c r="W2793" s="74"/>
      <c r="X2793" s="74"/>
      <c r="Y2793" s="74"/>
      <c r="Z2793" s="74"/>
      <c r="AA2793" s="74"/>
      <c r="AB2793" s="74"/>
      <c r="AC2793" s="74"/>
      <c r="AD2793" s="74"/>
      <c r="AE2793" s="74"/>
      <c r="AF2793" s="74"/>
      <c r="AG2793" s="74"/>
      <c r="AH2793" s="74"/>
      <c r="AI2793" s="74"/>
      <c r="AJ2793" s="74"/>
      <c r="AK2793" s="74"/>
      <c r="AL2793" s="74"/>
      <c r="AM2793" s="74"/>
      <c r="AN2793" s="74"/>
      <c r="AO2793" s="74"/>
      <c r="AP2793" s="74"/>
      <c r="AQ2793" s="74"/>
      <c r="AR2793" s="74"/>
      <c r="AS2793" s="74"/>
      <c r="AT2793" s="74"/>
      <c r="AU2793" s="74"/>
      <c r="AV2793" s="74"/>
      <c r="AW2793" s="74"/>
      <c r="AX2793" s="74"/>
      <c r="AY2793" s="74"/>
      <c r="AZ2793" s="74"/>
      <c r="BA2793" s="74"/>
      <c r="BB2793" s="74"/>
      <c r="BC2793" s="74"/>
      <c r="BD2793" s="74"/>
      <c r="BE2793" s="74"/>
      <c r="BF2793" s="74"/>
      <c r="BG2793" s="74"/>
      <c r="BH2793" s="74"/>
      <c r="BI2793" s="74"/>
      <c r="BJ2793" s="74"/>
      <c r="BK2793" s="74"/>
      <c r="BL2793" s="74"/>
      <c r="BM2793" s="74"/>
      <c r="BN2793" s="74"/>
      <c r="BO2793" s="74"/>
      <c r="BP2793" s="74"/>
      <c r="BQ2793" s="74"/>
      <c r="BR2793" s="74"/>
      <c r="BS2793" s="74"/>
      <c r="BT2793" s="74"/>
      <c r="BU2793" s="74"/>
      <c r="BV2793" s="74"/>
      <c r="BW2793" s="74"/>
      <c r="BX2793" s="74"/>
      <c r="BY2793" s="74"/>
      <c r="BZ2793" s="74"/>
      <c r="CA2793" s="74"/>
      <c r="CB2793" s="74"/>
      <c r="CC2793" s="74"/>
      <c r="CD2793" s="74"/>
      <c r="CE2793" s="74"/>
      <c r="CF2793" s="74"/>
      <c r="CG2793" s="74"/>
      <c r="CH2793" s="74"/>
      <c r="CI2793" s="74"/>
      <c r="CJ2793" s="74"/>
      <c r="CK2793" s="74"/>
      <c r="CL2793" s="74"/>
      <c r="CM2793" s="74"/>
      <c r="CN2793" s="74"/>
      <c r="CO2793" s="74"/>
      <c r="CP2793" s="74"/>
      <c r="CQ2793" s="74"/>
      <c r="CR2793" s="74"/>
      <c r="CS2793" s="74"/>
      <c r="CT2793" s="74"/>
      <c r="CU2793" s="74"/>
      <c r="CV2793" s="74"/>
      <c r="CW2793" s="74"/>
      <c r="CX2793" s="74"/>
      <c r="CY2793" s="74"/>
      <c r="CZ2793" s="74"/>
      <c r="DA2793" s="74"/>
      <c r="DB2793" s="74"/>
      <c r="DC2793" s="74"/>
      <c r="DD2793" s="74"/>
      <c r="DE2793" s="74"/>
      <c r="DF2793" s="74"/>
      <c r="DG2793" s="74"/>
      <c r="DH2793" s="74"/>
      <c r="DI2793" s="74"/>
      <c r="DJ2793" s="74"/>
      <c r="DK2793" s="74"/>
      <c r="DL2793" s="74"/>
      <c r="DM2793" s="74"/>
      <c r="DN2793" s="74"/>
      <c r="DO2793" s="74"/>
      <c r="DP2793" s="74"/>
      <c r="DQ2793" s="74"/>
      <c r="DR2793" s="74"/>
      <c r="DS2793" s="74"/>
      <c r="DT2793" s="74"/>
      <c r="DU2793" s="74"/>
      <c r="DV2793" s="74"/>
      <c r="DW2793" s="74"/>
      <c r="DX2793" s="74"/>
      <c r="DY2793" s="74"/>
      <c r="DZ2793" s="74"/>
      <c r="EA2793" s="74"/>
      <c r="EB2793" s="74"/>
      <c r="EC2793" s="74"/>
      <c r="ED2793" s="74"/>
      <c r="EE2793" s="74"/>
      <c r="EF2793" s="74"/>
      <c r="EG2793" s="74"/>
      <c r="EH2793" s="74"/>
      <c r="EI2793" s="74"/>
      <c r="EJ2793" s="74"/>
      <c r="EK2793" s="74"/>
      <c r="EL2793" s="74"/>
      <c r="EM2793" s="74"/>
      <c r="EN2793" s="74"/>
      <c r="EO2793" s="74"/>
      <c r="EP2793" s="74"/>
      <c r="EQ2793" s="74"/>
      <c r="ER2793" s="74"/>
      <c r="ES2793" s="74"/>
      <c r="ET2793" s="74"/>
      <c r="EU2793" s="74"/>
      <c r="EV2793" s="74"/>
      <c r="EW2793" s="74"/>
      <c r="EX2793" s="74"/>
      <c r="EY2793" s="74"/>
      <c r="EZ2793" s="74"/>
      <c r="FA2793" s="74"/>
      <c r="FB2793" s="74"/>
      <c r="FC2793" s="74"/>
      <c r="FD2793" s="74"/>
      <c r="FE2793" s="74"/>
      <c r="FF2793" s="74"/>
      <c r="FG2793" s="74"/>
      <c r="FH2793" s="74"/>
      <c r="FI2793" s="74"/>
      <c r="FJ2793" s="74"/>
      <c r="FK2793" s="74"/>
      <c r="FL2793" s="74"/>
      <c r="FM2793" s="74"/>
      <c r="FN2793" s="74"/>
      <c r="FO2793" s="74"/>
      <c r="FP2793" s="74"/>
      <c r="FQ2793" s="74"/>
      <c r="FR2793" s="74"/>
      <c r="FS2793" s="74"/>
      <c r="FT2793" s="74"/>
      <c r="FU2793" s="74"/>
      <c r="FV2793" s="74"/>
      <c r="FW2793" s="74"/>
      <c r="FX2793" s="74"/>
      <c r="FY2793" s="74"/>
      <c r="FZ2793" s="74">
        <v>1</v>
      </c>
      <c r="GA2793" s="74">
        <v>922.28125</v>
      </c>
      <c r="GB2793" s="74">
        <v>922.28125</v>
      </c>
      <c r="GC2793" s="74">
        <v>0</v>
      </c>
      <c r="GD2793" s="74">
        <v>17</v>
      </c>
      <c r="GE2793" s="74">
        <v>8</v>
      </c>
      <c r="GF2793" s="74">
        <v>3</v>
      </c>
      <c r="GG2793" s="74" t="s">
        <v>250</v>
      </c>
      <c r="GH2793" s="74" t="s">
        <v>251</v>
      </c>
      <c r="GI2793" s="74" t="s">
        <v>236</v>
      </c>
      <c r="GJ2793" s="47"/>
      <c r="GK2793" s="30"/>
    </row>
    <row r="2794" spans="1:193" x14ac:dyDescent="0.2">
      <c r="A2794" t="s">
        <v>175</v>
      </c>
      <c r="B2794" t="s">
        <v>249</v>
      </c>
      <c r="C2794" t="s">
        <v>0</v>
      </c>
      <c r="D2794" t="s">
        <v>256</v>
      </c>
      <c r="E2794" t="s">
        <v>189</v>
      </c>
      <c r="F2794" t="s">
        <v>266</v>
      </c>
      <c r="G2794" t="s">
        <v>276</v>
      </c>
      <c r="H2794" s="74">
        <v>0</v>
      </c>
      <c r="I2794" s="74"/>
      <c r="J2794" s="74"/>
      <c r="K2794" s="74"/>
      <c r="L2794" s="74"/>
      <c r="M2794" s="74"/>
      <c r="N2794" s="74"/>
      <c r="O2794" s="74"/>
      <c r="P2794" s="74"/>
      <c r="Q2794" s="74"/>
      <c r="R2794" s="74"/>
      <c r="S2794" s="74"/>
      <c r="T2794" s="74"/>
      <c r="U2794" s="74"/>
      <c r="V2794" s="74"/>
      <c r="W2794" s="74"/>
      <c r="X2794" s="74"/>
      <c r="Y2794" s="74"/>
      <c r="Z2794" s="74"/>
      <c r="AA2794" s="74"/>
      <c r="AB2794" s="74"/>
      <c r="AC2794" s="74"/>
      <c r="AD2794" s="74"/>
      <c r="AE2794" s="74"/>
      <c r="AF2794" s="74"/>
      <c r="AG2794" s="74"/>
      <c r="AH2794" s="74"/>
      <c r="AI2794" s="74"/>
      <c r="AJ2794" s="74"/>
      <c r="AK2794" s="74"/>
      <c r="AL2794" s="74"/>
      <c r="AM2794" s="74"/>
      <c r="AN2794" s="74"/>
      <c r="AO2794" s="74"/>
      <c r="AP2794" s="74"/>
      <c r="AQ2794" s="74"/>
      <c r="AR2794" s="74"/>
      <c r="AS2794" s="74"/>
      <c r="AT2794" s="74"/>
      <c r="AU2794" s="74"/>
      <c r="AV2794" s="74"/>
      <c r="AW2794" s="74"/>
      <c r="AX2794" s="74"/>
      <c r="AY2794" s="74"/>
      <c r="AZ2794" s="74"/>
      <c r="BA2794" s="74"/>
      <c r="BB2794" s="74"/>
      <c r="BC2794" s="74"/>
      <c r="BD2794" s="74"/>
      <c r="BE2794" s="74"/>
      <c r="BF2794" s="74"/>
      <c r="BG2794" s="74"/>
      <c r="BH2794" s="74"/>
      <c r="BI2794" s="74"/>
      <c r="BJ2794" s="74"/>
      <c r="BK2794" s="74"/>
      <c r="BL2794" s="74"/>
      <c r="BM2794" s="74"/>
      <c r="BN2794" s="74"/>
      <c r="BO2794" s="74"/>
      <c r="BP2794" s="74"/>
      <c r="BQ2794" s="74"/>
      <c r="BR2794" s="74"/>
      <c r="BS2794" s="74"/>
      <c r="BT2794" s="74"/>
      <c r="BU2794" s="74"/>
      <c r="BV2794" s="74"/>
      <c r="BW2794" s="74"/>
      <c r="BX2794" s="74"/>
      <c r="BY2794" s="74"/>
      <c r="BZ2794" s="74"/>
      <c r="CA2794" s="74"/>
      <c r="CB2794" s="74"/>
      <c r="CC2794" s="74"/>
      <c r="CD2794" s="74"/>
      <c r="CE2794" s="74"/>
      <c r="CF2794" s="74"/>
      <c r="CG2794" s="74"/>
      <c r="CH2794" s="74"/>
      <c r="CI2794" s="74"/>
      <c r="CJ2794" s="74"/>
      <c r="CK2794" s="74"/>
      <c r="CL2794" s="74"/>
      <c r="CM2794" s="74"/>
      <c r="CN2794" s="74"/>
      <c r="CO2794" s="74"/>
      <c r="CP2794" s="74"/>
      <c r="CQ2794" s="74"/>
      <c r="CR2794" s="74"/>
      <c r="CS2794" s="74"/>
      <c r="CT2794" s="74"/>
      <c r="CU2794" s="74"/>
      <c r="CV2794" s="74"/>
      <c r="CW2794" s="74"/>
      <c r="CX2794" s="74"/>
      <c r="CY2794" s="74"/>
      <c r="CZ2794" s="74"/>
      <c r="DA2794" s="74"/>
      <c r="DB2794" s="74"/>
      <c r="DC2794" s="74"/>
      <c r="DD2794" s="74"/>
      <c r="DE2794" s="74"/>
      <c r="DF2794" s="74"/>
      <c r="DG2794" s="74"/>
      <c r="DH2794" s="74"/>
      <c r="DI2794" s="74"/>
      <c r="DJ2794" s="74"/>
      <c r="DK2794" s="74"/>
      <c r="DL2794" s="74"/>
      <c r="DM2794" s="74"/>
      <c r="DN2794" s="74"/>
      <c r="DO2794" s="74"/>
      <c r="DP2794" s="74"/>
      <c r="DQ2794" s="74"/>
      <c r="DR2794" s="74"/>
      <c r="DS2794" s="74"/>
      <c r="DT2794" s="74"/>
      <c r="DU2794" s="74"/>
      <c r="DV2794" s="74"/>
      <c r="DW2794" s="74"/>
      <c r="DX2794" s="74"/>
      <c r="DY2794" s="74"/>
      <c r="DZ2794" s="74"/>
      <c r="EA2794" s="74"/>
      <c r="EB2794" s="74"/>
      <c r="EC2794" s="74"/>
      <c r="ED2794" s="74"/>
      <c r="EE2794" s="74"/>
      <c r="EF2794" s="74"/>
      <c r="EG2794" s="74"/>
      <c r="EH2794" s="74"/>
      <c r="EI2794" s="74"/>
      <c r="EJ2794" s="74"/>
      <c r="EK2794" s="74"/>
      <c r="EL2794" s="74"/>
      <c r="EM2794" s="74"/>
      <c r="EN2794" s="74"/>
      <c r="EO2794" s="74"/>
      <c r="EP2794" s="74"/>
      <c r="EQ2794" s="74"/>
      <c r="ER2794" s="74"/>
      <c r="ES2794" s="74"/>
      <c r="ET2794" s="74"/>
      <c r="EU2794" s="74"/>
      <c r="EV2794" s="74"/>
      <c r="EW2794" s="74"/>
      <c r="EX2794" s="74"/>
      <c r="EY2794" s="74"/>
      <c r="EZ2794" s="74"/>
      <c r="FA2794" s="74"/>
      <c r="FB2794" s="74"/>
      <c r="FC2794" s="74"/>
      <c r="FD2794" s="74"/>
      <c r="FE2794" s="74"/>
      <c r="FF2794" s="74"/>
      <c r="FG2794" s="74"/>
      <c r="FH2794" s="74"/>
      <c r="FI2794" s="74"/>
      <c r="FJ2794" s="74"/>
      <c r="FK2794" s="74"/>
      <c r="FL2794" s="74"/>
      <c r="FM2794" s="74"/>
      <c r="FN2794" s="74"/>
      <c r="FO2794" s="74"/>
      <c r="FP2794" s="74"/>
      <c r="FQ2794" s="74"/>
      <c r="FR2794" s="74"/>
      <c r="FS2794" s="74"/>
      <c r="FT2794" s="74"/>
      <c r="FU2794" s="74"/>
      <c r="FV2794" s="74"/>
      <c r="FW2794" s="74"/>
      <c r="FX2794" s="74"/>
      <c r="FY2794" s="74"/>
      <c r="FZ2794" s="74">
        <v>1</v>
      </c>
      <c r="GA2794" s="74">
        <v>905.399169921875</v>
      </c>
      <c r="GB2794" s="74">
        <v>905.399169921875</v>
      </c>
      <c r="GC2794" s="74">
        <v>0</v>
      </c>
      <c r="GD2794" s="74">
        <v>17</v>
      </c>
      <c r="GE2794" s="74">
        <v>8</v>
      </c>
      <c r="GF2794" s="74">
        <v>3</v>
      </c>
      <c r="GG2794" s="74" t="s">
        <v>250</v>
      </c>
      <c r="GH2794" s="74" t="s">
        <v>251</v>
      </c>
      <c r="GI2794" s="74" t="s">
        <v>236</v>
      </c>
      <c r="GJ2794" s="47"/>
      <c r="GK2794" s="30"/>
    </row>
    <row r="2795" spans="1:193" x14ac:dyDescent="0.2">
      <c r="A2795" t="s">
        <v>175</v>
      </c>
      <c r="B2795" t="s">
        <v>249</v>
      </c>
      <c r="C2795" t="s">
        <v>0</v>
      </c>
      <c r="D2795" t="s">
        <v>256</v>
      </c>
      <c r="E2795" t="s">
        <v>190</v>
      </c>
      <c r="F2795" t="s">
        <v>266</v>
      </c>
      <c r="G2795" t="s">
        <v>276</v>
      </c>
      <c r="H2795" s="74">
        <v>0</v>
      </c>
      <c r="I2795" s="74"/>
      <c r="J2795" s="74"/>
      <c r="K2795" s="74"/>
      <c r="L2795" s="74"/>
      <c r="M2795" s="74"/>
      <c r="N2795" s="74"/>
      <c r="O2795" s="74"/>
      <c r="P2795" s="74"/>
      <c r="Q2795" s="74"/>
      <c r="R2795" s="74"/>
      <c r="S2795" s="74"/>
      <c r="T2795" s="74"/>
      <c r="U2795" s="74"/>
      <c r="V2795" s="74"/>
      <c r="W2795" s="74"/>
      <c r="X2795" s="74"/>
      <c r="Y2795" s="74"/>
      <c r="Z2795" s="74"/>
      <c r="AA2795" s="74"/>
      <c r="AB2795" s="74"/>
      <c r="AC2795" s="74"/>
      <c r="AD2795" s="74"/>
      <c r="AE2795" s="74"/>
      <c r="AF2795" s="74"/>
      <c r="AG2795" s="74"/>
      <c r="AH2795" s="74"/>
      <c r="AI2795" s="74"/>
      <c r="AJ2795" s="74"/>
      <c r="AK2795" s="74"/>
      <c r="AL2795" s="74"/>
      <c r="AM2795" s="74"/>
      <c r="AN2795" s="74"/>
      <c r="AO2795" s="74"/>
      <c r="AP2795" s="74"/>
      <c r="AQ2795" s="74"/>
      <c r="AR2795" s="74"/>
      <c r="AS2795" s="74"/>
      <c r="AT2795" s="74"/>
      <c r="AU2795" s="74"/>
      <c r="AV2795" s="74"/>
      <c r="AW2795" s="74"/>
      <c r="AX2795" s="74"/>
      <c r="AY2795" s="74"/>
      <c r="AZ2795" s="74"/>
      <c r="BA2795" s="74"/>
      <c r="BB2795" s="74"/>
      <c r="BC2795" s="74"/>
      <c r="BD2795" s="74"/>
      <c r="BE2795" s="74"/>
      <c r="BF2795" s="74"/>
      <c r="BG2795" s="74"/>
      <c r="BH2795" s="74"/>
      <c r="BI2795" s="74"/>
      <c r="BJ2795" s="74"/>
      <c r="BK2795" s="74"/>
      <c r="BL2795" s="74"/>
      <c r="BM2795" s="74"/>
      <c r="BN2795" s="74"/>
      <c r="BO2795" s="74"/>
      <c r="BP2795" s="74"/>
      <c r="BQ2795" s="74"/>
      <c r="BR2795" s="74"/>
      <c r="BS2795" s="74"/>
      <c r="BT2795" s="74"/>
      <c r="BU2795" s="74"/>
      <c r="BV2795" s="74"/>
      <c r="BW2795" s="74"/>
      <c r="BX2795" s="74"/>
      <c r="BY2795" s="74"/>
      <c r="BZ2795" s="74"/>
      <c r="CA2795" s="74"/>
      <c r="CB2795" s="74"/>
      <c r="CC2795" s="74"/>
      <c r="CD2795" s="74"/>
      <c r="CE2795" s="74"/>
      <c r="CF2795" s="74"/>
      <c r="CG2795" s="74"/>
      <c r="CH2795" s="74"/>
      <c r="CI2795" s="74"/>
      <c r="CJ2795" s="74"/>
      <c r="CK2795" s="74"/>
      <c r="CL2795" s="74"/>
      <c r="CM2795" s="74"/>
      <c r="CN2795" s="74"/>
      <c r="CO2795" s="74"/>
      <c r="CP2795" s="74"/>
      <c r="CQ2795" s="74"/>
      <c r="CR2795" s="74"/>
      <c r="CS2795" s="74"/>
      <c r="CT2795" s="74"/>
      <c r="CU2795" s="74"/>
      <c r="CV2795" s="74"/>
      <c r="CW2795" s="74"/>
      <c r="CX2795" s="74"/>
      <c r="CY2795" s="74"/>
      <c r="CZ2795" s="74"/>
      <c r="DA2795" s="74"/>
      <c r="DB2795" s="74"/>
      <c r="DC2795" s="74"/>
      <c r="DD2795" s="74"/>
      <c r="DE2795" s="74"/>
      <c r="DF2795" s="74"/>
      <c r="DG2795" s="74"/>
      <c r="DH2795" s="74"/>
      <c r="DI2795" s="74"/>
      <c r="DJ2795" s="74"/>
      <c r="DK2795" s="74"/>
      <c r="DL2795" s="74"/>
      <c r="DM2795" s="74"/>
      <c r="DN2795" s="74"/>
      <c r="DO2795" s="74"/>
      <c r="DP2795" s="74"/>
      <c r="DQ2795" s="74"/>
      <c r="DR2795" s="74"/>
      <c r="DS2795" s="74"/>
      <c r="DT2795" s="74"/>
      <c r="DU2795" s="74"/>
      <c r="DV2795" s="74"/>
      <c r="DW2795" s="74"/>
      <c r="DX2795" s="74"/>
      <c r="DY2795" s="74"/>
      <c r="DZ2795" s="74"/>
      <c r="EA2795" s="74"/>
      <c r="EB2795" s="74"/>
      <c r="EC2795" s="74"/>
      <c r="ED2795" s="74"/>
      <c r="EE2795" s="74"/>
      <c r="EF2795" s="74"/>
      <c r="EG2795" s="74"/>
      <c r="EH2795" s="74"/>
      <c r="EI2795" s="74"/>
      <c r="EJ2795" s="74"/>
      <c r="EK2795" s="74"/>
      <c r="EL2795" s="74"/>
      <c r="EM2795" s="74"/>
      <c r="EN2795" s="74"/>
      <c r="EO2795" s="74"/>
      <c r="EP2795" s="74"/>
      <c r="EQ2795" s="74"/>
      <c r="ER2795" s="74"/>
      <c r="ES2795" s="74"/>
      <c r="ET2795" s="74"/>
      <c r="EU2795" s="74"/>
      <c r="EV2795" s="74"/>
      <c r="EW2795" s="74"/>
      <c r="EX2795" s="74"/>
      <c r="EY2795" s="74"/>
      <c r="EZ2795" s="74"/>
      <c r="FA2795" s="74"/>
      <c r="FB2795" s="74"/>
      <c r="FC2795" s="74"/>
      <c r="FD2795" s="74"/>
      <c r="FE2795" s="74"/>
      <c r="FF2795" s="74"/>
      <c r="FG2795" s="74"/>
      <c r="FH2795" s="74"/>
      <c r="FI2795" s="74"/>
      <c r="FJ2795" s="74"/>
      <c r="FK2795" s="74"/>
      <c r="FL2795" s="74"/>
      <c r="FM2795" s="74"/>
      <c r="FN2795" s="74"/>
      <c r="FO2795" s="74"/>
      <c r="FP2795" s="74"/>
      <c r="FQ2795" s="74"/>
      <c r="FR2795" s="74"/>
      <c r="FS2795" s="74"/>
      <c r="FT2795" s="74"/>
      <c r="FU2795" s="74"/>
      <c r="FV2795" s="74"/>
      <c r="FW2795" s="74"/>
      <c r="FX2795" s="74"/>
      <c r="FY2795" s="74"/>
      <c r="FZ2795" s="74">
        <v>1</v>
      </c>
      <c r="GA2795" s="74">
        <v>949.36199951171875</v>
      </c>
      <c r="GB2795" s="74">
        <v>949.36199951171875</v>
      </c>
      <c r="GC2795" s="74">
        <v>0</v>
      </c>
      <c r="GD2795" s="74">
        <v>17</v>
      </c>
      <c r="GE2795" s="74">
        <v>8</v>
      </c>
      <c r="GF2795" s="74">
        <v>3</v>
      </c>
      <c r="GG2795" s="74" t="s">
        <v>250</v>
      </c>
      <c r="GH2795" s="74" t="s">
        <v>251</v>
      </c>
      <c r="GI2795" s="74" t="s">
        <v>236</v>
      </c>
      <c r="GJ2795" s="47"/>
      <c r="GK2795" s="30"/>
    </row>
    <row r="2796" spans="1:193" x14ac:dyDescent="0.2">
      <c r="A2796" t="s">
        <v>175</v>
      </c>
      <c r="B2796" t="s">
        <v>249</v>
      </c>
      <c r="C2796" t="s">
        <v>0</v>
      </c>
      <c r="D2796" t="s">
        <v>256</v>
      </c>
      <c r="E2796" t="s">
        <v>191</v>
      </c>
      <c r="F2796" t="s">
        <v>266</v>
      </c>
      <c r="G2796" t="s">
        <v>276</v>
      </c>
      <c r="H2796" s="74">
        <v>0</v>
      </c>
      <c r="I2796" s="74"/>
      <c r="J2796" s="74"/>
      <c r="K2796" s="74"/>
      <c r="L2796" s="74"/>
      <c r="M2796" s="74"/>
      <c r="N2796" s="74"/>
      <c r="O2796" s="74"/>
      <c r="P2796" s="74"/>
      <c r="Q2796" s="74"/>
      <c r="R2796" s="74"/>
      <c r="S2796" s="74"/>
      <c r="T2796" s="74"/>
      <c r="U2796" s="74"/>
      <c r="V2796" s="74"/>
      <c r="W2796" s="74"/>
      <c r="X2796" s="74"/>
      <c r="Y2796" s="74"/>
      <c r="Z2796" s="74"/>
      <c r="AA2796" s="74"/>
      <c r="AB2796" s="74"/>
      <c r="AC2796" s="74"/>
      <c r="AD2796" s="74"/>
      <c r="AE2796" s="74"/>
      <c r="AF2796" s="74"/>
      <c r="AG2796" s="74"/>
      <c r="AH2796" s="74"/>
      <c r="AI2796" s="74"/>
      <c r="AJ2796" s="74"/>
      <c r="AK2796" s="74"/>
      <c r="AL2796" s="74"/>
      <c r="AM2796" s="74"/>
      <c r="AN2796" s="74"/>
      <c r="AO2796" s="74"/>
      <c r="AP2796" s="74"/>
      <c r="AQ2796" s="74"/>
      <c r="AR2796" s="74"/>
      <c r="AS2796" s="74"/>
      <c r="AT2796" s="74"/>
      <c r="AU2796" s="74"/>
      <c r="AV2796" s="74"/>
      <c r="AW2796" s="74"/>
      <c r="AX2796" s="74"/>
      <c r="AY2796" s="74"/>
      <c r="AZ2796" s="74"/>
      <c r="BA2796" s="74"/>
      <c r="BB2796" s="74"/>
      <c r="BC2796" s="74"/>
      <c r="BD2796" s="74"/>
      <c r="BE2796" s="74"/>
      <c r="BF2796" s="74"/>
      <c r="BG2796" s="74"/>
      <c r="BH2796" s="74"/>
      <c r="BI2796" s="74"/>
      <c r="BJ2796" s="74"/>
      <c r="BK2796" s="74"/>
      <c r="BL2796" s="74"/>
      <c r="BM2796" s="74"/>
      <c r="BN2796" s="74"/>
      <c r="BO2796" s="74"/>
      <c r="BP2796" s="74"/>
      <c r="BQ2796" s="74"/>
      <c r="BR2796" s="74"/>
      <c r="BS2796" s="74"/>
      <c r="BT2796" s="74"/>
      <c r="BU2796" s="74"/>
      <c r="BV2796" s="74"/>
      <c r="BW2796" s="74"/>
      <c r="BX2796" s="74"/>
      <c r="BY2796" s="74"/>
      <c r="BZ2796" s="74"/>
      <c r="CA2796" s="74"/>
      <c r="CB2796" s="74"/>
      <c r="CC2796" s="74"/>
      <c r="CD2796" s="74"/>
      <c r="CE2796" s="74"/>
      <c r="CF2796" s="74"/>
      <c r="CG2796" s="74"/>
      <c r="CH2796" s="74"/>
      <c r="CI2796" s="74"/>
      <c r="CJ2796" s="74"/>
      <c r="CK2796" s="74"/>
      <c r="CL2796" s="74"/>
      <c r="CM2796" s="74"/>
      <c r="CN2796" s="74"/>
      <c r="CO2796" s="74"/>
      <c r="CP2796" s="74"/>
      <c r="CQ2796" s="74"/>
      <c r="CR2796" s="74"/>
      <c r="CS2796" s="74"/>
      <c r="CT2796" s="74"/>
      <c r="CU2796" s="74"/>
      <c r="CV2796" s="74"/>
      <c r="CW2796" s="74"/>
      <c r="CX2796" s="74"/>
      <c r="CY2796" s="74"/>
      <c r="CZ2796" s="74"/>
      <c r="DA2796" s="74"/>
      <c r="DB2796" s="74"/>
      <c r="DC2796" s="74"/>
      <c r="DD2796" s="74"/>
      <c r="DE2796" s="74"/>
      <c r="DF2796" s="74"/>
      <c r="DG2796" s="74"/>
      <c r="DH2796" s="74"/>
      <c r="DI2796" s="74"/>
      <c r="DJ2796" s="74"/>
      <c r="DK2796" s="74"/>
      <c r="DL2796" s="74"/>
      <c r="DM2796" s="74"/>
      <c r="DN2796" s="74"/>
      <c r="DO2796" s="74"/>
      <c r="DP2796" s="74"/>
      <c r="DQ2796" s="74"/>
      <c r="DR2796" s="74"/>
      <c r="DS2796" s="74"/>
      <c r="DT2796" s="74"/>
      <c r="DU2796" s="74"/>
      <c r="DV2796" s="74"/>
      <c r="DW2796" s="74"/>
      <c r="DX2796" s="74"/>
      <c r="DY2796" s="74"/>
      <c r="DZ2796" s="74"/>
      <c r="EA2796" s="74"/>
      <c r="EB2796" s="74"/>
      <c r="EC2796" s="74"/>
      <c r="ED2796" s="74"/>
      <c r="EE2796" s="74"/>
      <c r="EF2796" s="74"/>
      <c r="EG2796" s="74"/>
      <c r="EH2796" s="74"/>
      <c r="EI2796" s="74"/>
      <c r="EJ2796" s="74"/>
      <c r="EK2796" s="74"/>
      <c r="EL2796" s="74"/>
      <c r="EM2796" s="74"/>
      <c r="EN2796" s="74"/>
      <c r="EO2796" s="74"/>
      <c r="EP2796" s="74"/>
      <c r="EQ2796" s="74"/>
      <c r="ER2796" s="74"/>
      <c r="ES2796" s="74"/>
      <c r="ET2796" s="74"/>
      <c r="EU2796" s="74"/>
      <c r="EV2796" s="74"/>
      <c r="EW2796" s="74"/>
      <c r="EX2796" s="74"/>
      <c r="EY2796" s="74"/>
      <c r="EZ2796" s="74"/>
      <c r="FA2796" s="74"/>
      <c r="FB2796" s="74"/>
      <c r="FC2796" s="74"/>
      <c r="FD2796" s="74"/>
      <c r="FE2796" s="74"/>
      <c r="FF2796" s="74"/>
      <c r="FG2796" s="74"/>
      <c r="FH2796" s="74"/>
      <c r="FI2796" s="74"/>
      <c r="FJ2796" s="74"/>
      <c r="FK2796" s="74"/>
      <c r="FL2796" s="74"/>
      <c r="FM2796" s="74"/>
      <c r="FN2796" s="74"/>
      <c r="FO2796" s="74"/>
      <c r="FP2796" s="74"/>
      <c r="FQ2796" s="74"/>
      <c r="FR2796" s="74"/>
      <c r="FS2796" s="74"/>
      <c r="FT2796" s="74"/>
      <c r="FU2796" s="74"/>
      <c r="FV2796" s="74"/>
      <c r="FW2796" s="74"/>
      <c r="FX2796" s="74"/>
      <c r="FY2796" s="74"/>
      <c r="FZ2796" s="74">
        <v>1</v>
      </c>
      <c r="GA2796" s="74">
        <v>870.73065185546875</v>
      </c>
      <c r="GB2796" s="74">
        <v>870.73065185546875</v>
      </c>
      <c r="GC2796" s="74">
        <v>0</v>
      </c>
      <c r="GD2796" s="74">
        <v>17</v>
      </c>
      <c r="GE2796" s="74">
        <v>8</v>
      </c>
      <c r="GF2796" s="74">
        <v>3</v>
      </c>
      <c r="GG2796" s="74" t="s">
        <v>250</v>
      </c>
      <c r="GH2796" s="74" t="s">
        <v>251</v>
      </c>
      <c r="GI2796" s="74" t="s">
        <v>236</v>
      </c>
      <c r="GJ2796" s="47"/>
      <c r="GK2796" s="30"/>
    </row>
    <row r="2797" spans="1:193" x14ac:dyDescent="0.2">
      <c r="A2797" t="s">
        <v>175</v>
      </c>
      <c r="B2797" t="s">
        <v>249</v>
      </c>
      <c r="C2797" t="s">
        <v>0</v>
      </c>
      <c r="D2797" t="s">
        <v>256</v>
      </c>
      <c r="E2797" t="s">
        <v>192</v>
      </c>
      <c r="F2797" t="s">
        <v>266</v>
      </c>
      <c r="G2797" t="s">
        <v>276</v>
      </c>
      <c r="H2797" s="74">
        <v>0</v>
      </c>
      <c r="I2797" s="74"/>
      <c r="J2797" s="74"/>
      <c r="K2797" s="74"/>
      <c r="L2797" s="74"/>
      <c r="M2797" s="74"/>
      <c r="N2797" s="74"/>
      <c r="O2797" s="74"/>
      <c r="P2797" s="74"/>
      <c r="Q2797" s="74"/>
      <c r="R2797" s="74"/>
      <c r="S2797" s="74"/>
      <c r="T2797" s="74"/>
      <c r="U2797" s="74"/>
      <c r="V2797" s="74"/>
      <c r="W2797" s="74"/>
      <c r="X2797" s="74"/>
      <c r="Y2797" s="74"/>
      <c r="Z2797" s="74"/>
      <c r="AA2797" s="74"/>
      <c r="AB2797" s="74"/>
      <c r="AC2797" s="74"/>
      <c r="AD2797" s="74"/>
      <c r="AE2797" s="74"/>
      <c r="AF2797" s="74"/>
      <c r="AG2797" s="74"/>
      <c r="AH2797" s="74"/>
      <c r="AI2797" s="74"/>
      <c r="AJ2797" s="74"/>
      <c r="AK2797" s="74"/>
      <c r="AL2797" s="74"/>
      <c r="AM2797" s="74"/>
      <c r="AN2797" s="74"/>
      <c r="AO2797" s="74"/>
      <c r="AP2797" s="74"/>
      <c r="AQ2797" s="74"/>
      <c r="AR2797" s="74"/>
      <c r="AS2797" s="74"/>
      <c r="AT2797" s="74"/>
      <c r="AU2797" s="74"/>
      <c r="AV2797" s="74"/>
      <c r="AW2797" s="74"/>
      <c r="AX2797" s="74"/>
      <c r="AY2797" s="74"/>
      <c r="AZ2797" s="74"/>
      <c r="BA2797" s="74"/>
      <c r="BB2797" s="74"/>
      <c r="BC2797" s="74"/>
      <c r="BD2797" s="74"/>
      <c r="BE2797" s="74"/>
      <c r="BF2797" s="74"/>
      <c r="BG2797" s="74"/>
      <c r="BH2797" s="74"/>
      <c r="BI2797" s="74"/>
      <c r="BJ2797" s="74"/>
      <c r="BK2797" s="74"/>
      <c r="BL2797" s="74"/>
      <c r="BM2797" s="74"/>
      <c r="BN2797" s="74"/>
      <c r="BO2797" s="74"/>
      <c r="BP2797" s="74"/>
      <c r="BQ2797" s="74"/>
      <c r="BR2797" s="74"/>
      <c r="BS2797" s="74"/>
      <c r="BT2797" s="74"/>
      <c r="BU2797" s="74"/>
      <c r="BV2797" s="74"/>
      <c r="BW2797" s="74"/>
      <c r="BX2797" s="74"/>
      <c r="BY2797" s="74"/>
      <c r="BZ2797" s="74"/>
      <c r="CA2797" s="74"/>
      <c r="CB2797" s="74"/>
      <c r="CC2797" s="74"/>
      <c r="CD2797" s="74"/>
      <c r="CE2797" s="74"/>
      <c r="CF2797" s="74"/>
      <c r="CG2797" s="74"/>
      <c r="CH2797" s="74"/>
      <c r="CI2797" s="74"/>
      <c r="CJ2797" s="74"/>
      <c r="CK2797" s="74"/>
      <c r="CL2797" s="74"/>
      <c r="CM2797" s="74"/>
      <c r="CN2797" s="74"/>
      <c r="CO2797" s="74"/>
      <c r="CP2797" s="74"/>
      <c r="CQ2797" s="74"/>
      <c r="CR2797" s="74"/>
      <c r="CS2797" s="74"/>
      <c r="CT2797" s="74"/>
      <c r="CU2797" s="74"/>
      <c r="CV2797" s="74"/>
      <c r="CW2797" s="74"/>
      <c r="CX2797" s="74"/>
      <c r="CY2797" s="74"/>
      <c r="CZ2797" s="74"/>
      <c r="DA2797" s="74"/>
      <c r="DB2797" s="74"/>
      <c r="DC2797" s="74"/>
      <c r="DD2797" s="74"/>
      <c r="DE2797" s="74"/>
      <c r="DF2797" s="74"/>
      <c r="DG2797" s="74"/>
      <c r="DH2797" s="74"/>
      <c r="DI2797" s="74"/>
      <c r="DJ2797" s="74"/>
      <c r="DK2797" s="74"/>
      <c r="DL2797" s="74"/>
      <c r="DM2797" s="74"/>
      <c r="DN2797" s="74"/>
      <c r="DO2797" s="74"/>
      <c r="DP2797" s="74"/>
      <c r="DQ2797" s="74"/>
      <c r="DR2797" s="74"/>
      <c r="DS2797" s="74"/>
      <c r="DT2797" s="74"/>
      <c r="DU2797" s="74"/>
      <c r="DV2797" s="74"/>
      <c r="DW2797" s="74"/>
      <c r="DX2797" s="74"/>
      <c r="DY2797" s="74"/>
      <c r="DZ2797" s="74"/>
      <c r="EA2797" s="74"/>
      <c r="EB2797" s="74"/>
      <c r="EC2797" s="74"/>
      <c r="ED2797" s="74"/>
      <c r="EE2797" s="74"/>
      <c r="EF2797" s="74"/>
      <c r="EG2797" s="74"/>
      <c r="EH2797" s="74"/>
      <c r="EI2797" s="74"/>
      <c r="EJ2797" s="74"/>
      <c r="EK2797" s="74"/>
      <c r="EL2797" s="74"/>
      <c r="EM2797" s="74"/>
      <c r="EN2797" s="74"/>
      <c r="EO2797" s="74"/>
      <c r="EP2797" s="74"/>
      <c r="EQ2797" s="74"/>
      <c r="ER2797" s="74"/>
      <c r="ES2797" s="74"/>
      <c r="ET2797" s="74"/>
      <c r="EU2797" s="74"/>
      <c r="EV2797" s="74"/>
      <c r="EW2797" s="74"/>
      <c r="EX2797" s="74"/>
      <c r="EY2797" s="74"/>
      <c r="EZ2797" s="74"/>
      <c r="FA2797" s="74"/>
      <c r="FB2797" s="74"/>
      <c r="FC2797" s="74"/>
      <c r="FD2797" s="74"/>
      <c r="FE2797" s="74"/>
      <c r="FF2797" s="74"/>
      <c r="FG2797" s="74"/>
      <c r="FH2797" s="74"/>
      <c r="FI2797" s="74"/>
      <c r="FJ2797" s="74"/>
      <c r="FK2797" s="74"/>
      <c r="FL2797" s="74"/>
      <c r="FM2797" s="74"/>
      <c r="FN2797" s="74"/>
      <c r="FO2797" s="74"/>
      <c r="FP2797" s="74"/>
      <c r="FQ2797" s="74"/>
      <c r="FR2797" s="74"/>
      <c r="FS2797" s="74"/>
      <c r="FT2797" s="74"/>
      <c r="FU2797" s="74"/>
      <c r="FV2797" s="74"/>
      <c r="FW2797" s="74"/>
      <c r="FX2797" s="74"/>
      <c r="FY2797" s="74"/>
      <c r="FZ2797" s="74">
        <v>1</v>
      </c>
      <c r="GA2797" s="74">
        <v>1127.363037109375</v>
      </c>
      <c r="GB2797" s="74">
        <v>1127.363037109375</v>
      </c>
      <c r="GC2797" s="74">
        <v>0</v>
      </c>
      <c r="GD2797" s="74">
        <v>17</v>
      </c>
      <c r="GE2797" s="74">
        <v>8</v>
      </c>
      <c r="GF2797" s="74">
        <v>3</v>
      </c>
      <c r="GG2797" s="74" t="s">
        <v>250</v>
      </c>
      <c r="GH2797" s="74" t="s">
        <v>251</v>
      </c>
      <c r="GI2797" s="74" t="s">
        <v>236</v>
      </c>
      <c r="GJ2797" s="47"/>
      <c r="GK2797" s="30"/>
    </row>
    <row r="2798" spans="1:193" x14ac:dyDescent="0.2">
      <c r="A2798" t="s">
        <v>175</v>
      </c>
      <c r="B2798" t="s">
        <v>249</v>
      </c>
      <c r="C2798" t="s">
        <v>0</v>
      </c>
      <c r="D2798" t="s">
        <v>185</v>
      </c>
      <c r="E2798" t="s">
        <v>222</v>
      </c>
      <c r="F2798" t="s">
        <v>266</v>
      </c>
      <c r="G2798" t="s">
        <v>276</v>
      </c>
      <c r="H2798" s="74">
        <v>0</v>
      </c>
      <c r="I2798" s="74"/>
      <c r="J2798" s="74"/>
      <c r="K2798" s="74"/>
      <c r="L2798" s="74"/>
      <c r="M2798" s="74"/>
      <c r="N2798" s="74"/>
      <c r="O2798" s="74"/>
      <c r="P2798" s="74"/>
      <c r="Q2798" s="74"/>
      <c r="R2798" s="74"/>
      <c r="S2798" s="74"/>
      <c r="T2798" s="74"/>
      <c r="U2798" s="74"/>
      <c r="V2798" s="74"/>
      <c r="W2798" s="74"/>
      <c r="X2798" s="74"/>
      <c r="Y2798" s="74"/>
      <c r="Z2798" s="74"/>
      <c r="AA2798" s="74"/>
      <c r="AB2798" s="74"/>
      <c r="AC2798" s="74"/>
      <c r="AD2798" s="74"/>
      <c r="AE2798" s="74"/>
      <c r="AF2798" s="74"/>
      <c r="AG2798" s="74"/>
      <c r="AH2798" s="74"/>
      <c r="AI2798" s="74"/>
      <c r="AJ2798" s="74"/>
      <c r="AK2798" s="74"/>
      <c r="AL2798" s="74"/>
      <c r="AM2798" s="74"/>
      <c r="AN2798" s="74"/>
      <c r="AO2798" s="74"/>
      <c r="AP2798" s="74"/>
      <c r="AQ2798" s="74"/>
      <c r="AR2798" s="74"/>
      <c r="AS2798" s="74"/>
      <c r="AT2798" s="74"/>
      <c r="AU2798" s="74"/>
      <c r="AV2798" s="74"/>
      <c r="AW2798" s="74"/>
      <c r="AX2798" s="74"/>
      <c r="AY2798" s="74"/>
      <c r="AZ2798" s="74"/>
      <c r="BA2798" s="74"/>
      <c r="BB2798" s="74"/>
      <c r="BC2798" s="74"/>
      <c r="BD2798" s="74"/>
      <c r="BE2798" s="74"/>
      <c r="BF2798" s="74"/>
      <c r="BG2798" s="74"/>
      <c r="BH2798" s="74"/>
      <c r="BI2798" s="74"/>
      <c r="BJ2798" s="74"/>
      <c r="BK2798" s="74"/>
      <c r="BL2798" s="74"/>
      <c r="BM2798" s="74"/>
      <c r="BN2798" s="74"/>
      <c r="BO2798" s="74"/>
      <c r="BP2798" s="74"/>
      <c r="BQ2798" s="74"/>
      <c r="BR2798" s="74"/>
      <c r="BS2798" s="74"/>
      <c r="BT2798" s="74"/>
      <c r="BU2798" s="74"/>
      <c r="BV2798" s="74"/>
      <c r="BW2798" s="74"/>
      <c r="BX2798" s="74"/>
      <c r="BY2798" s="74"/>
      <c r="BZ2798" s="74"/>
      <c r="CA2798" s="74"/>
      <c r="CB2798" s="74"/>
      <c r="CC2798" s="74"/>
      <c r="CD2798" s="74"/>
      <c r="CE2798" s="74"/>
      <c r="CF2798" s="74"/>
      <c r="CG2798" s="74"/>
      <c r="CH2798" s="74"/>
      <c r="CI2798" s="74"/>
      <c r="CJ2798" s="74"/>
      <c r="CK2798" s="74"/>
      <c r="CL2798" s="74"/>
      <c r="CM2798" s="74"/>
      <c r="CN2798" s="74"/>
      <c r="CO2798" s="74"/>
      <c r="CP2798" s="74"/>
      <c r="CQ2798" s="74"/>
      <c r="CR2798" s="74"/>
      <c r="CS2798" s="74"/>
      <c r="CT2798" s="74"/>
      <c r="CU2798" s="74"/>
      <c r="CV2798" s="74"/>
      <c r="CW2798" s="74"/>
      <c r="CX2798" s="74"/>
      <c r="CY2798" s="74"/>
      <c r="CZ2798" s="74"/>
      <c r="DA2798" s="74"/>
      <c r="DB2798" s="74"/>
      <c r="DC2798" s="74"/>
      <c r="DD2798" s="74"/>
      <c r="DE2798" s="74"/>
      <c r="DF2798" s="74"/>
      <c r="DG2798" s="74"/>
      <c r="DH2798" s="74"/>
      <c r="DI2798" s="74"/>
      <c r="DJ2798" s="74"/>
      <c r="DK2798" s="74"/>
      <c r="DL2798" s="74"/>
      <c r="DM2798" s="74"/>
      <c r="DN2798" s="74"/>
      <c r="DO2798" s="74"/>
      <c r="DP2798" s="74"/>
      <c r="DQ2798" s="74"/>
      <c r="DR2798" s="74"/>
      <c r="DS2798" s="74"/>
      <c r="DT2798" s="74"/>
      <c r="DU2798" s="74"/>
      <c r="DV2798" s="74"/>
      <c r="DW2798" s="74"/>
      <c r="DX2798" s="74"/>
      <c r="DY2798" s="74"/>
      <c r="DZ2798" s="74"/>
      <c r="EA2798" s="74"/>
      <c r="EB2798" s="74"/>
      <c r="EC2798" s="74"/>
      <c r="ED2798" s="74"/>
      <c r="EE2798" s="74"/>
      <c r="EF2798" s="74"/>
      <c r="EG2798" s="74"/>
      <c r="EH2798" s="74"/>
      <c r="EI2798" s="74"/>
      <c r="EJ2798" s="74"/>
      <c r="EK2798" s="74"/>
      <c r="EL2798" s="74"/>
      <c r="EM2798" s="74"/>
      <c r="EN2798" s="74"/>
      <c r="EO2798" s="74"/>
      <c r="EP2798" s="74"/>
      <c r="EQ2798" s="74"/>
      <c r="ER2798" s="74"/>
      <c r="ES2798" s="74"/>
      <c r="ET2798" s="74"/>
      <c r="EU2798" s="74"/>
      <c r="EV2798" s="74"/>
      <c r="EW2798" s="74"/>
      <c r="EX2798" s="74"/>
      <c r="EY2798" s="74"/>
      <c r="EZ2798" s="74"/>
      <c r="FA2798" s="74"/>
      <c r="FB2798" s="74"/>
      <c r="FC2798" s="74"/>
      <c r="FD2798" s="74"/>
      <c r="FE2798" s="74"/>
      <c r="FF2798" s="74"/>
      <c r="FG2798" s="74"/>
      <c r="FH2798" s="74"/>
      <c r="FI2798" s="74"/>
      <c r="FJ2798" s="74"/>
      <c r="FK2798" s="74"/>
      <c r="FL2798" s="74"/>
      <c r="FM2798" s="74"/>
      <c r="FN2798" s="74"/>
      <c r="FO2798" s="74"/>
      <c r="FP2798" s="74"/>
      <c r="FQ2798" s="74"/>
      <c r="FR2798" s="74"/>
      <c r="FS2798" s="74"/>
      <c r="FT2798" s="74"/>
      <c r="FU2798" s="74"/>
      <c r="FV2798" s="74"/>
      <c r="FW2798" s="74"/>
      <c r="FX2798" s="74"/>
      <c r="FY2798" s="74"/>
      <c r="FZ2798" s="74"/>
      <c r="GA2798" s="74"/>
      <c r="GB2798" s="74"/>
      <c r="GC2798" s="74">
        <v>0</v>
      </c>
      <c r="GD2798" s="74">
        <v>17</v>
      </c>
      <c r="GE2798" s="74">
        <v>8</v>
      </c>
      <c r="GF2798" s="74">
        <v>3</v>
      </c>
      <c r="GG2798" s="74" t="s">
        <v>250</v>
      </c>
      <c r="GH2798" s="74" t="s">
        <v>251</v>
      </c>
      <c r="GI2798" s="74" t="s">
        <v>236</v>
      </c>
      <c r="GJ2798" s="47"/>
      <c r="GK2798" s="30"/>
    </row>
    <row r="2799" spans="1:193" x14ac:dyDescent="0.2">
      <c r="A2799" t="s">
        <v>175</v>
      </c>
      <c r="B2799" t="s">
        <v>249</v>
      </c>
      <c r="C2799" t="s">
        <v>0</v>
      </c>
      <c r="D2799" t="s">
        <v>185</v>
      </c>
      <c r="E2799" t="s">
        <v>223</v>
      </c>
      <c r="F2799" t="s">
        <v>266</v>
      </c>
      <c r="G2799" t="s">
        <v>276</v>
      </c>
      <c r="H2799" s="74">
        <v>0</v>
      </c>
      <c r="I2799" s="74"/>
      <c r="J2799" s="74"/>
      <c r="K2799" s="74"/>
      <c r="L2799" s="74"/>
      <c r="M2799" s="74"/>
      <c r="N2799" s="74"/>
      <c r="O2799" s="74"/>
      <c r="P2799" s="74"/>
      <c r="Q2799" s="74"/>
      <c r="R2799" s="74"/>
      <c r="S2799" s="74"/>
      <c r="T2799" s="74"/>
      <c r="U2799" s="74"/>
      <c r="V2799" s="74"/>
      <c r="W2799" s="74"/>
      <c r="X2799" s="74"/>
      <c r="Y2799" s="74"/>
      <c r="Z2799" s="74"/>
      <c r="AA2799" s="74"/>
      <c r="AB2799" s="74"/>
      <c r="AC2799" s="74"/>
      <c r="AD2799" s="74"/>
      <c r="AE2799" s="74"/>
      <c r="AF2799" s="74"/>
      <c r="AG2799" s="74"/>
      <c r="AH2799" s="74"/>
      <c r="AI2799" s="74"/>
      <c r="AJ2799" s="74"/>
      <c r="AK2799" s="74"/>
      <c r="AL2799" s="74"/>
      <c r="AM2799" s="74"/>
      <c r="AN2799" s="74"/>
      <c r="AO2799" s="74"/>
      <c r="AP2799" s="74"/>
      <c r="AQ2799" s="74"/>
      <c r="AR2799" s="74"/>
      <c r="AS2799" s="74"/>
      <c r="AT2799" s="74"/>
      <c r="AU2799" s="74"/>
      <c r="AV2799" s="74"/>
      <c r="AW2799" s="74"/>
      <c r="AX2799" s="74"/>
      <c r="AY2799" s="74"/>
      <c r="AZ2799" s="74"/>
      <c r="BA2799" s="74"/>
      <c r="BB2799" s="74"/>
      <c r="BC2799" s="74"/>
      <c r="BD2799" s="74"/>
      <c r="BE2799" s="74"/>
      <c r="BF2799" s="74"/>
      <c r="BG2799" s="74"/>
      <c r="BH2799" s="74"/>
      <c r="BI2799" s="74"/>
      <c r="BJ2799" s="74"/>
      <c r="BK2799" s="74"/>
      <c r="BL2799" s="74"/>
      <c r="BM2799" s="74"/>
      <c r="BN2799" s="74"/>
      <c r="BO2799" s="74"/>
      <c r="BP2799" s="74"/>
      <c r="BQ2799" s="74"/>
      <c r="BR2799" s="74"/>
      <c r="BS2799" s="74"/>
      <c r="BT2799" s="74"/>
      <c r="BU2799" s="74"/>
      <c r="BV2799" s="74"/>
      <c r="BW2799" s="74"/>
      <c r="BX2799" s="74"/>
      <c r="BY2799" s="74"/>
      <c r="BZ2799" s="74"/>
      <c r="CA2799" s="74"/>
      <c r="CB2799" s="74"/>
      <c r="CC2799" s="74"/>
      <c r="CD2799" s="74"/>
      <c r="CE2799" s="74"/>
      <c r="CF2799" s="74"/>
      <c r="CG2799" s="74"/>
      <c r="CH2799" s="74"/>
      <c r="CI2799" s="74"/>
      <c r="CJ2799" s="74"/>
      <c r="CK2799" s="74"/>
      <c r="CL2799" s="74"/>
      <c r="CM2799" s="74"/>
      <c r="CN2799" s="74"/>
      <c r="CO2799" s="74"/>
      <c r="CP2799" s="74"/>
      <c r="CQ2799" s="74"/>
      <c r="CR2799" s="74"/>
      <c r="CS2799" s="74"/>
      <c r="CT2799" s="74"/>
      <c r="CU2799" s="74"/>
      <c r="CV2799" s="74"/>
      <c r="CW2799" s="74"/>
      <c r="CX2799" s="74"/>
      <c r="CY2799" s="74"/>
      <c r="CZ2799" s="74"/>
      <c r="DA2799" s="74"/>
      <c r="DB2799" s="74"/>
      <c r="DC2799" s="74"/>
      <c r="DD2799" s="74"/>
      <c r="DE2799" s="74"/>
      <c r="DF2799" s="74"/>
      <c r="DG2799" s="74"/>
      <c r="DH2799" s="74"/>
      <c r="DI2799" s="74"/>
      <c r="DJ2799" s="74"/>
      <c r="DK2799" s="74"/>
      <c r="DL2799" s="74"/>
      <c r="DM2799" s="74"/>
      <c r="DN2799" s="74"/>
      <c r="DO2799" s="74"/>
      <c r="DP2799" s="74"/>
      <c r="DQ2799" s="74"/>
      <c r="DR2799" s="74"/>
      <c r="DS2799" s="74"/>
      <c r="DT2799" s="74"/>
      <c r="DU2799" s="74"/>
      <c r="DV2799" s="74"/>
      <c r="DW2799" s="74"/>
      <c r="DX2799" s="74"/>
      <c r="DY2799" s="74"/>
      <c r="DZ2799" s="74"/>
      <c r="EA2799" s="74"/>
      <c r="EB2799" s="74"/>
      <c r="EC2799" s="74"/>
      <c r="ED2799" s="74"/>
      <c r="EE2799" s="74"/>
      <c r="EF2799" s="74"/>
      <c r="EG2799" s="74"/>
      <c r="EH2799" s="74"/>
      <c r="EI2799" s="74"/>
      <c r="EJ2799" s="74"/>
      <c r="EK2799" s="74"/>
      <c r="EL2799" s="74"/>
      <c r="EM2799" s="74"/>
      <c r="EN2799" s="74"/>
      <c r="EO2799" s="74"/>
      <c r="EP2799" s="74"/>
      <c r="EQ2799" s="74"/>
      <c r="ER2799" s="74"/>
      <c r="ES2799" s="74"/>
      <c r="ET2799" s="74"/>
      <c r="EU2799" s="74"/>
      <c r="EV2799" s="74"/>
      <c r="EW2799" s="74"/>
      <c r="EX2799" s="74"/>
      <c r="EY2799" s="74"/>
      <c r="EZ2799" s="74"/>
      <c r="FA2799" s="74"/>
      <c r="FB2799" s="74"/>
      <c r="FC2799" s="74"/>
      <c r="FD2799" s="74"/>
      <c r="FE2799" s="74"/>
      <c r="FF2799" s="74"/>
      <c r="FG2799" s="74"/>
      <c r="FH2799" s="74"/>
      <c r="FI2799" s="74"/>
      <c r="FJ2799" s="74"/>
      <c r="FK2799" s="74"/>
      <c r="FL2799" s="74"/>
      <c r="FM2799" s="74"/>
      <c r="FN2799" s="74"/>
      <c r="FO2799" s="74"/>
      <c r="FP2799" s="74"/>
      <c r="FQ2799" s="74"/>
      <c r="FR2799" s="74"/>
      <c r="FS2799" s="74"/>
      <c r="FT2799" s="74"/>
      <c r="FU2799" s="74"/>
      <c r="FV2799" s="74"/>
      <c r="FW2799" s="74"/>
      <c r="FX2799" s="74"/>
      <c r="FY2799" s="74"/>
      <c r="FZ2799" s="74"/>
      <c r="GA2799" s="74"/>
      <c r="GB2799" s="74"/>
      <c r="GC2799" s="74">
        <v>0</v>
      </c>
      <c r="GD2799" s="74">
        <v>17</v>
      </c>
      <c r="GE2799" s="74">
        <v>8</v>
      </c>
      <c r="GF2799" s="74">
        <v>3</v>
      </c>
      <c r="GG2799" s="74" t="s">
        <v>250</v>
      </c>
      <c r="GH2799" s="74" t="s">
        <v>251</v>
      </c>
      <c r="GI2799" s="74" t="s">
        <v>236</v>
      </c>
      <c r="GJ2799" s="47"/>
      <c r="GK2799" s="30"/>
    </row>
    <row r="2800" spans="1:193" x14ac:dyDescent="0.2">
      <c r="A2800" t="s">
        <v>175</v>
      </c>
      <c r="B2800" t="s">
        <v>249</v>
      </c>
      <c r="C2800" t="s">
        <v>0</v>
      </c>
      <c r="D2800" t="s">
        <v>185</v>
      </c>
      <c r="E2800" t="s">
        <v>224</v>
      </c>
      <c r="F2800" t="s">
        <v>266</v>
      </c>
      <c r="G2800" t="s">
        <v>276</v>
      </c>
      <c r="H2800" s="74">
        <v>0</v>
      </c>
      <c r="I2800" s="74"/>
      <c r="J2800" s="74"/>
      <c r="K2800" s="74"/>
      <c r="L2800" s="74"/>
      <c r="M2800" s="74"/>
      <c r="N2800" s="74"/>
      <c r="O2800" s="74"/>
      <c r="P2800" s="74"/>
      <c r="Q2800" s="74"/>
      <c r="R2800" s="74"/>
      <c r="S2800" s="74"/>
      <c r="T2800" s="74"/>
      <c r="U2800" s="74"/>
      <c r="V2800" s="74"/>
      <c r="W2800" s="74"/>
      <c r="X2800" s="74"/>
      <c r="Y2800" s="74"/>
      <c r="Z2800" s="74"/>
      <c r="AA2800" s="74"/>
      <c r="AB2800" s="74"/>
      <c r="AC2800" s="74"/>
      <c r="AD2800" s="74"/>
      <c r="AE2800" s="74"/>
      <c r="AF2800" s="74"/>
      <c r="AG2800" s="74"/>
      <c r="AH2800" s="74"/>
      <c r="AI2800" s="74"/>
      <c r="AJ2800" s="74"/>
      <c r="AK2800" s="74"/>
      <c r="AL2800" s="74"/>
      <c r="AM2800" s="74"/>
      <c r="AN2800" s="74"/>
      <c r="AO2800" s="74"/>
      <c r="AP2800" s="74"/>
      <c r="AQ2800" s="74"/>
      <c r="AR2800" s="74"/>
      <c r="AS2800" s="74"/>
      <c r="AT2800" s="74"/>
      <c r="AU2800" s="74"/>
      <c r="AV2800" s="74"/>
      <c r="AW2800" s="74"/>
      <c r="AX2800" s="74"/>
      <c r="AY2800" s="74"/>
      <c r="AZ2800" s="74"/>
      <c r="BA2800" s="74"/>
      <c r="BB2800" s="74"/>
      <c r="BC2800" s="74"/>
      <c r="BD2800" s="74"/>
      <c r="BE2800" s="74"/>
      <c r="BF2800" s="74"/>
      <c r="BG2800" s="74"/>
      <c r="BH2800" s="74"/>
      <c r="BI2800" s="74"/>
      <c r="BJ2800" s="74"/>
      <c r="BK2800" s="74"/>
      <c r="BL2800" s="74"/>
      <c r="BM2800" s="74"/>
      <c r="BN2800" s="74"/>
      <c r="BO2800" s="74"/>
      <c r="BP2800" s="74"/>
      <c r="BQ2800" s="74"/>
      <c r="BR2800" s="74"/>
      <c r="BS2800" s="74"/>
      <c r="BT2800" s="74"/>
      <c r="BU2800" s="74"/>
      <c r="BV2800" s="74"/>
      <c r="BW2800" s="74"/>
      <c r="BX2800" s="74"/>
      <c r="BY2800" s="74"/>
      <c r="BZ2800" s="74"/>
      <c r="CA2800" s="74"/>
      <c r="CB2800" s="74"/>
      <c r="CC2800" s="74"/>
      <c r="CD2800" s="74"/>
      <c r="CE2800" s="74"/>
      <c r="CF2800" s="74"/>
      <c r="CG2800" s="74"/>
      <c r="CH2800" s="74"/>
      <c r="CI2800" s="74"/>
      <c r="CJ2800" s="74"/>
      <c r="CK2800" s="74"/>
      <c r="CL2800" s="74"/>
      <c r="CM2800" s="74"/>
      <c r="CN2800" s="74"/>
      <c r="CO2800" s="74"/>
      <c r="CP2800" s="74"/>
      <c r="CQ2800" s="74"/>
      <c r="CR2800" s="74"/>
      <c r="CS2800" s="74"/>
      <c r="CT2800" s="74"/>
      <c r="CU2800" s="74"/>
      <c r="CV2800" s="74"/>
      <c r="CW2800" s="74"/>
      <c r="CX2800" s="74"/>
      <c r="CY2800" s="74"/>
      <c r="CZ2800" s="74"/>
      <c r="DA2800" s="74"/>
      <c r="DB2800" s="74"/>
      <c r="DC2800" s="74"/>
      <c r="DD2800" s="74"/>
      <c r="DE2800" s="74"/>
      <c r="DF2800" s="74"/>
      <c r="DG2800" s="74"/>
      <c r="DH2800" s="74"/>
      <c r="DI2800" s="74"/>
      <c r="DJ2800" s="74"/>
      <c r="DK2800" s="74"/>
      <c r="DL2800" s="74"/>
      <c r="DM2800" s="74"/>
      <c r="DN2800" s="74"/>
      <c r="DO2800" s="74"/>
      <c r="DP2800" s="74"/>
      <c r="DQ2800" s="74"/>
      <c r="DR2800" s="74"/>
      <c r="DS2800" s="74"/>
      <c r="DT2800" s="74"/>
      <c r="DU2800" s="74"/>
      <c r="DV2800" s="74"/>
      <c r="DW2800" s="74"/>
      <c r="DX2800" s="74"/>
      <c r="DY2800" s="74"/>
      <c r="DZ2800" s="74"/>
      <c r="EA2800" s="74"/>
      <c r="EB2800" s="74"/>
      <c r="EC2800" s="74"/>
      <c r="ED2800" s="74"/>
      <c r="EE2800" s="74"/>
      <c r="EF2800" s="74"/>
      <c r="EG2800" s="74"/>
      <c r="EH2800" s="74"/>
      <c r="EI2800" s="74"/>
      <c r="EJ2800" s="74"/>
      <c r="EK2800" s="74"/>
      <c r="EL2800" s="74"/>
      <c r="EM2800" s="74"/>
      <c r="EN2800" s="74"/>
      <c r="EO2800" s="74"/>
      <c r="EP2800" s="74"/>
      <c r="EQ2800" s="74"/>
      <c r="ER2800" s="74"/>
      <c r="ES2800" s="74"/>
      <c r="ET2800" s="74"/>
      <c r="EU2800" s="74"/>
      <c r="EV2800" s="74"/>
      <c r="EW2800" s="74"/>
      <c r="EX2800" s="74"/>
      <c r="EY2800" s="74"/>
      <c r="EZ2800" s="74"/>
      <c r="FA2800" s="74"/>
      <c r="FB2800" s="74"/>
      <c r="FC2800" s="74"/>
      <c r="FD2800" s="74"/>
      <c r="FE2800" s="74"/>
      <c r="FF2800" s="74"/>
      <c r="FG2800" s="74"/>
      <c r="FH2800" s="74"/>
      <c r="FI2800" s="74"/>
      <c r="FJ2800" s="74"/>
      <c r="FK2800" s="74"/>
      <c r="FL2800" s="74"/>
      <c r="FM2800" s="74"/>
      <c r="FN2800" s="74"/>
      <c r="FO2800" s="74"/>
      <c r="FP2800" s="74"/>
      <c r="FQ2800" s="74"/>
      <c r="FR2800" s="74"/>
      <c r="FS2800" s="74"/>
      <c r="FT2800" s="74"/>
      <c r="FU2800" s="74"/>
      <c r="FV2800" s="74"/>
      <c r="FW2800" s="74"/>
      <c r="FX2800" s="74"/>
      <c r="FY2800" s="74"/>
      <c r="FZ2800" s="74"/>
      <c r="GA2800" s="74"/>
      <c r="GB2800" s="74"/>
      <c r="GC2800" s="74">
        <v>0</v>
      </c>
      <c r="GD2800" s="74">
        <v>17</v>
      </c>
      <c r="GE2800" s="74">
        <v>8</v>
      </c>
      <c r="GF2800" s="74">
        <v>3</v>
      </c>
      <c r="GG2800" s="74" t="s">
        <v>250</v>
      </c>
      <c r="GH2800" s="74" t="s">
        <v>251</v>
      </c>
      <c r="GI2800" s="74" t="s">
        <v>236</v>
      </c>
      <c r="GJ2800" s="47"/>
      <c r="GK2800" s="30"/>
    </row>
    <row r="2801" spans="1:193" x14ac:dyDescent="0.2">
      <c r="A2801" t="s">
        <v>175</v>
      </c>
      <c r="B2801" t="s">
        <v>249</v>
      </c>
      <c r="C2801" t="s">
        <v>0</v>
      </c>
      <c r="D2801" t="s">
        <v>185</v>
      </c>
      <c r="E2801" t="s">
        <v>220</v>
      </c>
      <c r="F2801" t="s">
        <v>266</v>
      </c>
      <c r="G2801" t="s">
        <v>276</v>
      </c>
      <c r="H2801" s="74">
        <v>0</v>
      </c>
      <c r="I2801" s="74"/>
      <c r="J2801" s="74"/>
      <c r="K2801" s="74"/>
      <c r="L2801" s="74"/>
      <c r="M2801" s="74"/>
      <c r="N2801" s="74"/>
      <c r="O2801" s="74"/>
      <c r="P2801" s="74"/>
      <c r="Q2801" s="74"/>
      <c r="R2801" s="74"/>
      <c r="S2801" s="74"/>
      <c r="T2801" s="74"/>
      <c r="U2801" s="74"/>
      <c r="V2801" s="74"/>
      <c r="W2801" s="74"/>
      <c r="X2801" s="74"/>
      <c r="Y2801" s="74"/>
      <c r="Z2801" s="74"/>
      <c r="AA2801" s="74"/>
      <c r="AB2801" s="74"/>
      <c r="AC2801" s="74"/>
      <c r="AD2801" s="74"/>
      <c r="AE2801" s="74"/>
      <c r="AF2801" s="74"/>
      <c r="AG2801" s="74"/>
      <c r="AH2801" s="74"/>
      <c r="AI2801" s="74"/>
      <c r="AJ2801" s="74"/>
      <c r="AK2801" s="74"/>
      <c r="AL2801" s="74"/>
      <c r="AM2801" s="74"/>
      <c r="AN2801" s="74"/>
      <c r="AO2801" s="74"/>
      <c r="AP2801" s="74"/>
      <c r="AQ2801" s="74"/>
      <c r="AR2801" s="74"/>
      <c r="AS2801" s="74"/>
      <c r="AT2801" s="74"/>
      <c r="AU2801" s="74"/>
      <c r="AV2801" s="74"/>
      <c r="AW2801" s="74"/>
      <c r="AX2801" s="74"/>
      <c r="AY2801" s="74"/>
      <c r="AZ2801" s="74"/>
      <c r="BA2801" s="74"/>
      <c r="BB2801" s="74"/>
      <c r="BC2801" s="74"/>
      <c r="BD2801" s="74"/>
      <c r="BE2801" s="74"/>
      <c r="BF2801" s="74"/>
      <c r="BG2801" s="74"/>
      <c r="BH2801" s="74"/>
      <c r="BI2801" s="74"/>
      <c r="BJ2801" s="74"/>
      <c r="BK2801" s="74"/>
      <c r="BL2801" s="74"/>
      <c r="BM2801" s="74"/>
      <c r="BN2801" s="74"/>
      <c r="BO2801" s="74"/>
      <c r="BP2801" s="74"/>
      <c r="BQ2801" s="74"/>
      <c r="BR2801" s="74"/>
      <c r="BS2801" s="74"/>
      <c r="BT2801" s="74"/>
      <c r="BU2801" s="74"/>
      <c r="BV2801" s="74"/>
      <c r="BW2801" s="74"/>
      <c r="BX2801" s="74"/>
      <c r="BY2801" s="74"/>
      <c r="BZ2801" s="74"/>
      <c r="CA2801" s="74"/>
      <c r="CB2801" s="74"/>
      <c r="CC2801" s="74"/>
      <c r="CD2801" s="74"/>
      <c r="CE2801" s="74"/>
      <c r="CF2801" s="74"/>
      <c r="CG2801" s="74"/>
      <c r="CH2801" s="74"/>
      <c r="CI2801" s="74"/>
      <c r="CJ2801" s="74"/>
      <c r="CK2801" s="74"/>
      <c r="CL2801" s="74"/>
      <c r="CM2801" s="74"/>
      <c r="CN2801" s="74"/>
      <c r="CO2801" s="74"/>
      <c r="CP2801" s="74"/>
      <c r="CQ2801" s="74"/>
      <c r="CR2801" s="74"/>
      <c r="CS2801" s="74"/>
      <c r="CT2801" s="74"/>
      <c r="CU2801" s="74"/>
      <c r="CV2801" s="74"/>
      <c r="CW2801" s="74"/>
      <c r="CX2801" s="74"/>
      <c r="CY2801" s="74"/>
      <c r="CZ2801" s="74"/>
      <c r="DA2801" s="74"/>
      <c r="DB2801" s="74"/>
      <c r="DC2801" s="74"/>
      <c r="DD2801" s="74"/>
      <c r="DE2801" s="74"/>
      <c r="DF2801" s="74"/>
      <c r="DG2801" s="74"/>
      <c r="DH2801" s="74"/>
      <c r="DI2801" s="74"/>
      <c r="DJ2801" s="74"/>
      <c r="DK2801" s="74"/>
      <c r="DL2801" s="74"/>
      <c r="DM2801" s="74"/>
      <c r="DN2801" s="74"/>
      <c r="DO2801" s="74"/>
      <c r="DP2801" s="74"/>
      <c r="DQ2801" s="74"/>
      <c r="DR2801" s="74"/>
      <c r="DS2801" s="74"/>
      <c r="DT2801" s="74"/>
      <c r="DU2801" s="74"/>
      <c r="DV2801" s="74"/>
      <c r="DW2801" s="74"/>
      <c r="DX2801" s="74"/>
      <c r="DY2801" s="74"/>
      <c r="DZ2801" s="74"/>
      <c r="EA2801" s="74"/>
      <c r="EB2801" s="74"/>
      <c r="EC2801" s="74"/>
      <c r="ED2801" s="74"/>
      <c r="EE2801" s="74"/>
      <c r="EF2801" s="74"/>
      <c r="EG2801" s="74"/>
      <c r="EH2801" s="74"/>
      <c r="EI2801" s="74"/>
      <c r="EJ2801" s="74"/>
      <c r="EK2801" s="74"/>
      <c r="EL2801" s="74"/>
      <c r="EM2801" s="74"/>
      <c r="EN2801" s="74"/>
      <c r="EO2801" s="74"/>
      <c r="EP2801" s="74"/>
      <c r="EQ2801" s="74"/>
      <c r="ER2801" s="74"/>
      <c r="ES2801" s="74"/>
      <c r="ET2801" s="74"/>
      <c r="EU2801" s="74"/>
      <c r="EV2801" s="74"/>
      <c r="EW2801" s="74"/>
      <c r="EX2801" s="74"/>
      <c r="EY2801" s="74"/>
      <c r="EZ2801" s="74"/>
      <c r="FA2801" s="74"/>
      <c r="FB2801" s="74"/>
      <c r="FC2801" s="74"/>
      <c r="FD2801" s="74"/>
      <c r="FE2801" s="74"/>
      <c r="FF2801" s="74"/>
      <c r="FG2801" s="74"/>
      <c r="FH2801" s="74"/>
      <c r="FI2801" s="74"/>
      <c r="FJ2801" s="74"/>
      <c r="FK2801" s="74"/>
      <c r="FL2801" s="74"/>
      <c r="FM2801" s="74"/>
      <c r="FN2801" s="74"/>
      <c r="FO2801" s="74"/>
      <c r="FP2801" s="74"/>
      <c r="FQ2801" s="74"/>
      <c r="FR2801" s="74"/>
      <c r="FS2801" s="74"/>
      <c r="FT2801" s="74"/>
      <c r="FU2801" s="74"/>
      <c r="FV2801" s="74"/>
      <c r="FW2801" s="74"/>
      <c r="FX2801" s="74"/>
      <c r="FY2801" s="74"/>
      <c r="FZ2801" s="74"/>
      <c r="GA2801" s="74"/>
      <c r="GB2801" s="74"/>
      <c r="GC2801" s="74">
        <v>0</v>
      </c>
      <c r="GD2801" s="74">
        <v>17</v>
      </c>
      <c r="GE2801" s="74">
        <v>8</v>
      </c>
      <c r="GF2801" s="74">
        <v>3</v>
      </c>
      <c r="GG2801" s="74" t="s">
        <v>250</v>
      </c>
      <c r="GH2801" s="74" t="s">
        <v>251</v>
      </c>
      <c r="GI2801" s="74" t="s">
        <v>236</v>
      </c>
      <c r="GJ2801" s="47"/>
      <c r="GK2801" s="30"/>
    </row>
    <row r="2802" spans="1:193" x14ac:dyDescent="0.2">
      <c r="A2802" t="s">
        <v>175</v>
      </c>
      <c r="B2802" t="s">
        <v>249</v>
      </c>
      <c r="C2802" t="s">
        <v>0</v>
      </c>
      <c r="D2802" t="s">
        <v>185</v>
      </c>
      <c r="E2802" t="s">
        <v>221</v>
      </c>
      <c r="F2802" t="s">
        <v>266</v>
      </c>
      <c r="G2802" t="s">
        <v>276</v>
      </c>
      <c r="H2802" s="74">
        <v>0</v>
      </c>
      <c r="I2802" s="74"/>
      <c r="J2802" s="74"/>
      <c r="K2802" s="74"/>
      <c r="L2802" s="74"/>
      <c r="M2802" s="74"/>
      <c r="N2802" s="74"/>
      <c r="O2802" s="74"/>
      <c r="P2802" s="74"/>
      <c r="Q2802" s="74"/>
      <c r="R2802" s="74"/>
      <c r="S2802" s="74"/>
      <c r="T2802" s="74"/>
      <c r="U2802" s="74"/>
      <c r="V2802" s="74"/>
      <c r="W2802" s="74"/>
      <c r="X2802" s="74"/>
      <c r="Y2802" s="74"/>
      <c r="Z2802" s="74"/>
      <c r="AA2802" s="74"/>
      <c r="AB2802" s="74"/>
      <c r="AC2802" s="74"/>
      <c r="AD2802" s="74"/>
      <c r="AE2802" s="74"/>
      <c r="AF2802" s="74"/>
      <c r="AG2802" s="74"/>
      <c r="AH2802" s="74"/>
      <c r="AI2802" s="74"/>
      <c r="AJ2802" s="74"/>
      <c r="AK2802" s="74"/>
      <c r="AL2802" s="74"/>
      <c r="AM2802" s="74"/>
      <c r="AN2802" s="74"/>
      <c r="AO2802" s="74"/>
      <c r="AP2802" s="74"/>
      <c r="AQ2802" s="74"/>
      <c r="AR2802" s="74"/>
      <c r="AS2802" s="74"/>
      <c r="AT2802" s="74"/>
      <c r="AU2802" s="74"/>
      <c r="AV2802" s="74"/>
      <c r="AW2802" s="74"/>
      <c r="AX2802" s="74"/>
      <c r="AY2802" s="74"/>
      <c r="AZ2802" s="74"/>
      <c r="BA2802" s="74"/>
      <c r="BB2802" s="74"/>
      <c r="BC2802" s="74"/>
      <c r="BD2802" s="74"/>
      <c r="BE2802" s="74"/>
      <c r="BF2802" s="74"/>
      <c r="BG2802" s="74"/>
      <c r="BH2802" s="74"/>
      <c r="BI2802" s="74"/>
      <c r="BJ2802" s="74"/>
      <c r="BK2802" s="74"/>
      <c r="BL2802" s="74"/>
      <c r="BM2802" s="74"/>
      <c r="BN2802" s="74"/>
      <c r="BO2802" s="74"/>
      <c r="BP2802" s="74"/>
      <c r="BQ2802" s="74"/>
      <c r="BR2802" s="74"/>
      <c r="BS2802" s="74"/>
      <c r="BT2802" s="74"/>
      <c r="BU2802" s="74"/>
      <c r="BV2802" s="74"/>
      <c r="BW2802" s="74"/>
      <c r="BX2802" s="74"/>
      <c r="BY2802" s="74"/>
      <c r="BZ2802" s="74"/>
      <c r="CA2802" s="74"/>
      <c r="CB2802" s="74"/>
      <c r="CC2802" s="74"/>
      <c r="CD2802" s="74"/>
      <c r="CE2802" s="74"/>
      <c r="CF2802" s="74"/>
      <c r="CG2802" s="74"/>
      <c r="CH2802" s="74"/>
      <c r="CI2802" s="74"/>
      <c r="CJ2802" s="74"/>
      <c r="CK2802" s="74"/>
      <c r="CL2802" s="74"/>
      <c r="CM2802" s="74"/>
      <c r="CN2802" s="74"/>
      <c r="CO2802" s="74"/>
      <c r="CP2802" s="74"/>
      <c r="CQ2802" s="74"/>
      <c r="CR2802" s="74"/>
      <c r="CS2802" s="74"/>
      <c r="CT2802" s="74"/>
      <c r="CU2802" s="74"/>
      <c r="CV2802" s="74"/>
      <c r="CW2802" s="74"/>
      <c r="CX2802" s="74"/>
      <c r="CY2802" s="74"/>
      <c r="CZ2802" s="74"/>
      <c r="DA2802" s="74"/>
      <c r="DB2802" s="74"/>
      <c r="DC2802" s="74"/>
      <c r="DD2802" s="74"/>
      <c r="DE2802" s="74"/>
      <c r="DF2802" s="74"/>
      <c r="DG2802" s="74"/>
      <c r="DH2802" s="74"/>
      <c r="DI2802" s="74"/>
      <c r="DJ2802" s="74"/>
      <c r="DK2802" s="74"/>
      <c r="DL2802" s="74"/>
      <c r="DM2802" s="74"/>
      <c r="DN2802" s="74"/>
      <c r="DO2802" s="74"/>
      <c r="DP2802" s="74"/>
      <c r="DQ2802" s="74"/>
      <c r="DR2802" s="74"/>
      <c r="DS2802" s="74"/>
      <c r="DT2802" s="74"/>
      <c r="DU2802" s="74"/>
      <c r="DV2802" s="74"/>
      <c r="DW2802" s="74"/>
      <c r="DX2802" s="74"/>
      <c r="DY2802" s="74"/>
      <c r="DZ2802" s="74"/>
      <c r="EA2802" s="74"/>
      <c r="EB2802" s="74"/>
      <c r="EC2802" s="74"/>
      <c r="ED2802" s="74"/>
      <c r="EE2802" s="74"/>
      <c r="EF2802" s="74"/>
      <c r="EG2802" s="74"/>
      <c r="EH2802" s="74"/>
      <c r="EI2802" s="74"/>
      <c r="EJ2802" s="74"/>
      <c r="EK2802" s="74"/>
      <c r="EL2802" s="74"/>
      <c r="EM2802" s="74"/>
      <c r="EN2802" s="74"/>
      <c r="EO2802" s="74"/>
      <c r="EP2802" s="74"/>
      <c r="EQ2802" s="74"/>
      <c r="ER2802" s="74"/>
      <c r="ES2802" s="74"/>
      <c r="ET2802" s="74"/>
      <c r="EU2802" s="74"/>
      <c r="EV2802" s="74"/>
      <c r="EW2802" s="74"/>
      <c r="EX2802" s="74"/>
      <c r="EY2802" s="74"/>
      <c r="EZ2802" s="74"/>
      <c r="FA2802" s="74"/>
      <c r="FB2802" s="74"/>
      <c r="FC2802" s="74"/>
      <c r="FD2802" s="74"/>
      <c r="FE2802" s="74"/>
      <c r="FF2802" s="74"/>
      <c r="FG2802" s="74"/>
      <c r="FH2802" s="74"/>
      <c r="FI2802" s="74"/>
      <c r="FJ2802" s="74"/>
      <c r="FK2802" s="74"/>
      <c r="FL2802" s="74"/>
      <c r="FM2802" s="74"/>
      <c r="FN2802" s="74"/>
      <c r="FO2802" s="74"/>
      <c r="FP2802" s="74"/>
      <c r="FQ2802" s="74"/>
      <c r="FR2802" s="74"/>
      <c r="FS2802" s="74"/>
      <c r="FT2802" s="74"/>
      <c r="FU2802" s="74"/>
      <c r="FV2802" s="74"/>
      <c r="FW2802" s="74"/>
      <c r="FX2802" s="74"/>
      <c r="FY2802" s="74"/>
      <c r="FZ2802" s="74"/>
      <c r="GA2802" s="74"/>
      <c r="GB2802" s="74"/>
      <c r="GC2802" s="74">
        <v>0</v>
      </c>
      <c r="GD2802" s="74">
        <v>17</v>
      </c>
      <c r="GE2802" s="74">
        <v>8</v>
      </c>
      <c r="GF2802" s="74">
        <v>3</v>
      </c>
      <c r="GG2802" s="74" t="s">
        <v>250</v>
      </c>
      <c r="GH2802" s="74" t="s">
        <v>251</v>
      </c>
      <c r="GI2802" s="74" t="s">
        <v>236</v>
      </c>
      <c r="GJ2802" s="47"/>
      <c r="GK2802" s="30"/>
    </row>
    <row r="2803" spans="1:193" x14ac:dyDescent="0.2">
      <c r="A2803" t="s">
        <v>175</v>
      </c>
      <c r="B2803" t="s">
        <v>249</v>
      </c>
      <c r="C2803" t="s">
        <v>0</v>
      </c>
      <c r="D2803" t="s">
        <v>185</v>
      </c>
      <c r="E2803" t="s">
        <v>186</v>
      </c>
      <c r="F2803" t="s">
        <v>266</v>
      </c>
      <c r="G2803" t="s">
        <v>276</v>
      </c>
      <c r="H2803" s="74">
        <v>0</v>
      </c>
      <c r="I2803" s="74"/>
      <c r="J2803" s="74"/>
      <c r="K2803" s="74"/>
      <c r="L2803" s="74"/>
      <c r="M2803" s="74"/>
      <c r="N2803" s="74"/>
      <c r="O2803" s="74"/>
      <c r="P2803" s="74"/>
      <c r="Q2803" s="74"/>
      <c r="R2803" s="74"/>
      <c r="S2803" s="74"/>
      <c r="T2803" s="74"/>
      <c r="U2803" s="74"/>
      <c r="V2803" s="74"/>
      <c r="W2803" s="74"/>
      <c r="X2803" s="74"/>
      <c r="Y2803" s="74"/>
      <c r="Z2803" s="74"/>
      <c r="AA2803" s="74"/>
      <c r="AB2803" s="74"/>
      <c r="AC2803" s="74"/>
      <c r="AD2803" s="74"/>
      <c r="AE2803" s="74"/>
      <c r="AF2803" s="74"/>
      <c r="AG2803" s="74"/>
      <c r="AH2803" s="74"/>
      <c r="AI2803" s="74"/>
      <c r="AJ2803" s="74"/>
      <c r="AK2803" s="74"/>
      <c r="AL2803" s="74"/>
      <c r="AM2803" s="74"/>
      <c r="AN2803" s="74"/>
      <c r="AO2803" s="74"/>
      <c r="AP2803" s="74"/>
      <c r="AQ2803" s="74"/>
      <c r="AR2803" s="74"/>
      <c r="AS2803" s="74"/>
      <c r="AT2803" s="74"/>
      <c r="AU2803" s="74"/>
      <c r="AV2803" s="74"/>
      <c r="AW2803" s="74"/>
      <c r="AX2803" s="74"/>
      <c r="AY2803" s="74"/>
      <c r="AZ2803" s="74"/>
      <c r="BA2803" s="74"/>
      <c r="BB2803" s="74"/>
      <c r="BC2803" s="74"/>
      <c r="BD2803" s="74"/>
      <c r="BE2803" s="74"/>
      <c r="BF2803" s="74"/>
      <c r="BG2803" s="74"/>
      <c r="BH2803" s="74"/>
      <c r="BI2803" s="74"/>
      <c r="BJ2803" s="74"/>
      <c r="BK2803" s="74"/>
      <c r="BL2803" s="74"/>
      <c r="BM2803" s="74"/>
      <c r="BN2803" s="74"/>
      <c r="BO2803" s="74"/>
      <c r="BP2803" s="74"/>
      <c r="BQ2803" s="74"/>
      <c r="BR2803" s="74"/>
      <c r="BS2803" s="74"/>
      <c r="BT2803" s="74"/>
      <c r="BU2803" s="74"/>
      <c r="BV2803" s="74"/>
      <c r="BW2803" s="74"/>
      <c r="BX2803" s="74"/>
      <c r="BY2803" s="74"/>
      <c r="BZ2803" s="74"/>
      <c r="CA2803" s="74"/>
      <c r="CB2803" s="74"/>
      <c r="CC2803" s="74"/>
      <c r="CD2803" s="74"/>
      <c r="CE2803" s="74"/>
      <c r="CF2803" s="74"/>
      <c r="CG2803" s="74"/>
      <c r="CH2803" s="74"/>
      <c r="CI2803" s="74"/>
      <c r="CJ2803" s="74"/>
      <c r="CK2803" s="74"/>
      <c r="CL2803" s="74"/>
      <c r="CM2803" s="74"/>
      <c r="CN2803" s="74"/>
      <c r="CO2803" s="74"/>
      <c r="CP2803" s="74"/>
      <c r="CQ2803" s="74"/>
      <c r="CR2803" s="74"/>
      <c r="CS2803" s="74"/>
      <c r="CT2803" s="74"/>
      <c r="CU2803" s="74"/>
      <c r="CV2803" s="74"/>
      <c r="CW2803" s="74"/>
      <c r="CX2803" s="74"/>
      <c r="CY2803" s="74"/>
      <c r="CZ2803" s="74"/>
      <c r="DA2803" s="74"/>
      <c r="DB2803" s="74"/>
      <c r="DC2803" s="74"/>
      <c r="DD2803" s="74"/>
      <c r="DE2803" s="74"/>
      <c r="DF2803" s="74"/>
      <c r="DG2803" s="74"/>
      <c r="DH2803" s="74"/>
      <c r="DI2803" s="74"/>
      <c r="DJ2803" s="74"/>
      <c r="DK2803" s="74"/>
      <c r="DL2803" s="74"/>
      <c r="DM2803" s="74"/>
      <c r="DN2803" s="74"/>
      <c r="DO2803" s="74"/>
      <c r="DP2803" s="74"/>
      <c r="DQ2803" s="74"/>
      <c r="DR2803" s="74"/>
      <c r="DS2803" s="74"/>
      <c r="DT2803" s="74"/>
      <c r="DU2803" s="74"/>
      <c r="DV2803" s="74"/>
      <c r="DW2803" s="74"/>
      <c r="DX2803" s="74"/>
      <c r="DY2803" s="74"/>
      <c r="DZ2803" s="74"/>
      <c r="EA2803" s="74"/>
      <c r="EB2803" s="74"/>
      <c r="EC2803" s="74"/>
      <c r="ED2803" s="74"/>
      <c r="EE2803" s="74"/>
      <c r="EF2803" s="74"/>
      <c r="EG2803" s="74"/>
      <c r="EH2803" s="74"/>
      <c r="EI2803" s="74"/>
      <c r="EJ2803" s="74"/>
      <c r="EK2803" s="74"/>
      <c r="EL2803" s="74"/>
      <c r="EM2803" s="74"/>
      <c r="EN2803" s="74"/>
      <c r="EO2803" s="74"/>
      <c r="EP2803" s="74"/>
      <c r="EQ2803" s="74"/>
      <c r="ER2803" s="74"/>
      <c r="ES2803" s="74"/>
      <c r="ET2803" s="74"/>
      <c r="EU2803" s="74"/>
      <c r="EV2803" s="74"/>
      <c r="EW2803" s="74"/>
      <c r="EX2803" s="74"/>
      <c r="EY2803" s="74"/>
      <c r="EZ2803" s="74"/>
      <c r="FA2803" s="74"/>
      <c r="FB2803" s="74"/>
      <c r="FC2803" s="74"/>
      <c r="FD2803" s="74"/>
      <c r="FE2803" s="74"/>
      <c r="FF2803" s="74"/>
      <c r="FG2803" s="74"/>
      <c r="FH2803" s="74"/>
      <c r="FI2803" s="74"/>
      <c r="FJ2803" s="74"/>
      <c r="FK2803" s="74"/>
      <c r="FL2803" s="74"/>
      <c r="FM2803" s="74"/>
      <c r="FN2803" s="74"/>
      <c r="FO2803" s="74"/>
      <c r="FP2803" s="74"/>
      <c r="FQ2803" s="74"/>
      <c r="FR2803" s="74"/>
      <c r="FS2803" s="74"/>
      <c r="FT2803" s="74"/>
      <c r="FU2803" s="74"/>
      <c r="FV2803" s="74"/>
      <c r="FW2803" s="74"/>
      <c r="FX2803" s="74"/>
      <c r="FY2803" s="74"/>
      <c r="FZ2803" s="74"/>
      <c r="GA2803" s="74"/>
      <c r="GB2803" s="74"/>
      <c r="GC2803" s="74">
        <v>0</v>
      </c>
      <c r="GD2803" s="74">
        <v>17</v>
      </c>
      <c r="GE2803" s="74">
        <v>8</v>
      </c>
      <c r="GF2803" s="74">
        <v>3</v>
      </c>
      <c r="GG2803" s="74" t="s">
        <v>250</v>
      </c>
      <c r="GH2803" s="74" t="s">
        <v>251</v>
      </c>
      <c r="GI2803" s="74" t="s">
        <v>236</v>
      </c>
      <c r="GJ2803" s="47"/>
      <c r="GK2803" s="30"/>
    </row>
    <row r="2804" spans="1:193" x14ac:dyDescent="0.2">
      <c r="A2804" t="s">
        <v>175</v>
      </c>
      <c r="B2804" t="s">
        <v>249</v>
      </c>
      <c r="C2804" t="s">
        <v>0</v>
      </c>
      <c r="D2804" t="s">
        <v>185</v>
      </c>
      <c r="E2804" t="s">
        <v>187</v>
      </c>
      <c r="F2804" t="s">
        <v>266</v>
      </c>
      <c r="G2804" t="s">
        <v>276</v>
      </c>
      <c r="H2804" s="74">
        <v>0</v>
      </c>
      <c r="I2804" s="74"/>
      <c r="J2804" s="74"/>
      <c r="K2804" s="74"/>
      <c r="L2804" s="74"/>
      <c r="M2804" s="74"/>
      <c r="N2804" s="74"/>
      <c r="O2804" s="74"/>
      <c r="P2804" s="74"/>
      <c r="Q2804" s="74"/>
      <c r="R2804" s="74"/>
      <c r="S2804" s="74"/>
      <c r="T2804" s="74"/>
      <c r="U2804" s="74"/>
      <c r="V2804" s="74"/>
      <c r="W2804" s="74"/>
      <c r="X2804" s="74"/>
      <c r="Y2804" s="74"/>
      <c r="Z2804" s="74"/>
      <c r="AA2804" s="74"/>
      <c r="AB2804" s="74"/>
      <c r="AC2804" s="74"/>
      <c r="AD2804" s="74"/>
      <c r="AE2804" s="74"/>
      <c r="AF2804" s="74"/>
      <c r="AG2804" s="74"/>
      <c r="AH2804" s="74"/>
      <c r="AI2804" s="74"/>
      <c r="AJ2804" s="74"/>
      <c r="AK2804" s="74"/>
      <c r="AL2804" s="74"/>
      <c r="AM2804" s="74"/>
      <c r="AN2804" s="74"/>
      <c r="AO2804" s="74"/>
      <c r="AP2804" s="74"/>
      <c r="AQ2804" s="74"/>
      <c r="AR2804" s="74"/>
      <c r="AS2804" s="74"/>
      <c r="AT2804" s="74"/>
      <c r="AU2804" s="74"/>
      <c r="AV2804" s="74"/>
      <c r="AW2804" s="74"/>
      <c r="AX2804" s="74"/>
      <c r="AY2804" s="74"/>
      <c r="AZ2804" s="74"/>
      <c r="BA2804" s="74"/>
      <c r="BB2804" s="74"/>
      <c r="BC2804" s="74"/>
      <c r="BD2804" s="74"/>
      <c r="BE2804" s="74"/>
      <c r="BF2804" s="74"/>
      <c r="BG2804" s="74"/>
      <c r="BH2804" s="74"/>
      <c r="BI2804" s="74"/>
      <c r="BJ2804" s="74"/>
      <c r="BK2804" s="74"/>
      <c r="BL2804" s="74"/>
      <c r="BM2804" s="74"/>
      <c r="BN2804" s="74"/>
      <c r="BO2804" s="74"/>
      <c r="BP2804" s="74"/>
      <c r="BQ2804" s="74"/>
      <c r="BR2804" s="74"/>
      <c r="BS2804" s="74"/>
      <c r="BT2804" s="74"/>
      <c r="BU2804" s="74"/>
      <c r="BV2804" s="74"/>
      <c r="BW2804" s="74"/>
      <c r="BX2804" s="74"/>
      <c r="BY2804" s="74"/>
      <c r="BZ2804" s="74"/>
      <c r="CA2804" s="74"/>
      <c r="CB2804" s="74"/>
      <c r="CC2804" s="74"/>
      <c r="CD2804" s="74"/>
      <c r="CE2804" s="74"/>
      <c r="CF2804" s="74"/>
      <c r="CG2804" s="74"/>
      <c r="CH2804" s="74"/>
      <c r="CI2804" s="74"/>
      <c r="CJ2804" s="74"/>
      <c r="CK2804" s="74"/>
      <c r="CL2804" s="74"/>
      <c r="CM2804" s="74"/>
      <c r="CN2804" s="74"/>
      <c r="CO2804" s="74"/>
      <c r="CP2804" s="74"/>
      <c r="CQ2804" s="74"/>
      <c r="CR2804" s="74"/>
      <c r="CS2804" s="74"/>
      <c r="CT2804" s="74"/>
      <c r="CU2804" s="74"/>
      <c r="CV2804" s="74"/>
      <c r="CW2804" s="74"/>
      <c r="CX2804" s="74"/>
      <c r="CY2804" s="74"/>
      <c r="CZ2804" s="74"/>
      <c r="DA2804" s="74"/>
      <c r="DB2804" s="74"/>
      <c r="DC2804" s="74"/>
      <c r="DD2804" s="74"/>
      <c r="DE2804" s="74"/>
      <c r="DF2804" s="74"/>
      <c r="DG2804" s="74"/>
      <c r="DH2804" s="74"/>
      <c r="DI2804" s="74"/>
      <c r="DJ2804" s="74"/>
      <c r="DK2804" s="74"/>
      <c r="DL2804" s="74"/>
      <c r="DM2804" s="74"/>
      <c r="DN2804" s="74"/>
      <c r="DO2804" s="74"/>
      <c r="DP2804" s="74"/>
      <c r="DQ2804" s="74"/>
      <c r="DR2804" s="74"/>
      <c r="DS2804" s="74"/>
      <c r="DT2804" s="74"/>
      <c r="DU2804" s="74"/>
      <c r="DV2804" s="74"/>
      <c r="DW2804" s="74"/>
      <c r="DX2804" s="74"/>
      <c r="DY2804" s="74"/>
      <c r="DZ2804" s="74"/>
      <c r="EA2804" s="74"/>
      <c r="EB2804" s="74"/>
      <c r="EC2804" s="74"/>
      <c r="ED2804" s="74"/>
      <c r="EE2804" s="74"/>
      <c r="EF2804" s="74"/>
      <c r="EG2804" s="74"/>
      <c r="EH2804" s="74"/>
      <c r="EI2804" s="74"/>
      <c r="EJ2804" s="74"/>
      <c r="EK2804" s="74"/>
      <c r="EL2804" s="74"/>
      <c r="EM2804" s="74"/>
      <c r="EN2804" s="74"/>
      <c r="EO2804" s="74"/>
      <c r="EP2804" s="74"/>
      <c r="EQ2804" s="74"/>
      <c r="ER2804" s="74"/>
      <c r="ES2804" s="74"/>
      <c r="ET2804" s="74"/>
      <c r="EU2804" s="74"/>
      <c r="EV2804" s="74"/>
      <c r="EW2804" s="74"/>
      <c r="EX2804" s="74"/>
      <c r="EY2804" s="74"/>
      <c r="EZ2804" s="74"/>
      <c r="FA2804" s="74"/>
      <c r="FB2804" s="74"/>
      <c r="FC2804" s="74"/>
      <c r="FD2804" s="74"/>
      <c r="FE2804" s="74"/>
      <c r="FF2804" s="74"/>
      <c r="FG2804" s="74"/>
      <c r="FH2804" s="74"/>
      <c r="FI2804" s="74"/>
      <c r="FJ2804" s="74"/>
      <c r="FK2804" s="74"/>
      <c r="FL2804" s="74"/>
      <c r="FM2804" s="74"/>
      <c r="FN2804" s="74"/>
      <c r="FO2804" s="74"/>
      <c r="FP2804" s="74"/>
      <c r="FQ2804" s="74"/>
      <c r="FR2804" s="74"/>
      <c r="FS2804" s="74"/>
      <c r="FT2804" s="74"/>
      <c r="FU2804" s="74"/>
      <c r="FV2804" s="74"/>
      <c r="FW2804" s="74"/>
      <c r="FX2804" s="74"/>
      <c r="FY2804" s="74"/>
      <c r="FZ2804" s="74"/>
      <c r="GA2804" s="74"/>
      <c r="GB2804" s="74"/>
      <c r="GC2804" s="74">
        <v>0</v>
      </c>
      <c r="GD2804" s="74">
        <v>17</v>
      </c>
      <c r="GE2804" s="74">
        <v>8</v>
      </c>
      <c r="GF2804" s="74">
        <v>3</v>
      </c>
      <c r="GG2804" s="74" t="s">
        <v>250</v>
      </c>
      <c r="GH2804" s="74" t="s">
        <v>251</v>
      </c>
      <c r="GI2804" s="74" t="s">
        <v>236</v>
      </c>
      <c r="GJ2804" s="47"/>
      <c r="GK2804" s="30"/>
    </row>
    <row r="2805" spans="1:193" x14ac:dyDescent="0.2">
      <c r="A2805" t="s">
        <v>175</v>
      </c>
      <c r="B2805" t="s">
        <v>249</v>
      </c>
      <c r="C2805" t="s">
        <v>0</v>
      </c>
      <c r="D2805" t="s">
        <v>185</v>
      </c>
      <c r="E2805" t="s">
        <v>188</v>
      </c>
      <c r="F2805" t="s">
        <v>266</v>
      </c>
      <c r="G2805" t="s">
        <v>276</v>
      </c>
      <c r="H2805" s="74">
        <v>0</v>
      </c>
      <c r="I2805" s="74"/>
      <c r="J2805" s="74"/>
      <c r="K2805" s="74"/>
      <c r="L2805" s="74"/>
      <c r="M2805" s="74"/>
      <c r="N2805" s="74"/>
      <c r="O2805" s="74"/>
      <c r="P2805" s="74"/>
      <c r="Q2805" s="74"/>
      <c r="R2805" s="74"/>
      <c r="S2805" s="74"/>
      <c r="T2805" s="74"/>
      <c r="U2805" s="74"/>
      <c r="V2805" s="74"/>
      <c r="W2805" s="74"/>
      <c r="X2805" s="74"/>
      <c r="Y2805" s="74"/>
      <c r="Z2805" s="74"/>
      <c r="AA2805" s="74"/>
      <c r="AB2805" s="74"/>
      <c r="AC2805" s="74"/>
      <c r="AD2805" s="74"/>
      <c r="AE2805" s="74"/>
      <c r="AF2805" s="74"/>
      <c r="AG2805" s="74"/>
      <c r="AH2805" s="74"/>
      <c r="AI2805" s="74"/>
      <c r="AJ2805" s="74"/>
      <c r="AK2805" s="74"/>
      <c r="AL2805" s="74"/>
      <c r="AM2805" s="74"/>
      <c r="AN2805" s="74"/>
      <c r="AO2805" s="74"/>
      <c r="AP2805" s="74"/>
      <c r="AQ2805" s="74"/>
      <c r="AR2805" s="74"/>
      <c r="AS2805" s="74"/>
      <c r="AT2805" s="74"/>
      <c r="AU2805" s="74"/>
      <c r="AV2805" s="74"/>
      <c r="AW2805" s="74"/>
      <c r="AX2805" s="74"/>
      <c r="AY2805" s="74"/>
      <c r="AZ2805" s="74"/>
      <c r="BA2805" s="74"/>
      <c r="BB2805" s="74"/>
      <c r="BC2805" s="74"/>
      <c r="BD2805" s="74"/>
      <c r="BE2805" s="74"/>
      <c r="BF2805" s="74"/>
      <c r="BG2805" s="74"/>
      <c r="BH2805" s="74"/>
      <c r="BI2805" s="74"/>
      <c r="BJ2805" s="74"/>
      <c r="BK2805" s="74"/>
      <c r="BL2805" s="74"/>
      <c r="BM2805" s="74"/>
      <c r="BN2805" s="74"/>
      <c r="BO2805" s="74"/>
      <c r="BP2805" s="74"/>
      <c r="BQ2805" s="74"/>
      <c r="BR2805" s="74"/>
      <c r="BS2805" s="74"/>
      <c r="BT2805" s="74"/>
      <c r="BU2805" s="74"/>
      <c r="BV2805" s="74"/>
      <c r="BW2805" s="74"/>
      <c r="BX2805" s="74"/>
      <c r="BY2805" s="74"/>
      <c r="BZ2805" s="74"/>
      <c r="CA2805" s="74"/>
      <c r="CB2805" s="74"/>
      <c r="CC2805" s="74"/>
      <c r="CD2805" s="74"/>
      <c r="CE2805" s="74"/>
      <c r="CF2805" s="74"/>
      <c r="CG2805" s="74"/>
      <c r="CH2805" s="74"/>
      <c r="CI2805" s="74"/>
      <c r="CJ2805" s="74"/>
      <c r="CK2805" s="74"/>
      <c r="CL2805" s="74"/>
      <c r="CM2805" s="74"/>
      <c r="CN2805" s="74"/>
      <c r="CO2805" s="74"/>
      <c r="CP2805" s="74"/>
      <c r="CQ2805" s="74"/>
      <c r="CR2805" s="74"/>
      <c r="CS2805" s="74"/>
      <c r="CT2805" s="74"/>
      <c r="CU2805" s="74"/>
      <c r="CV2805" s="74"/>
      <c r="CW2805" s="74"/>
      <c r="CX2805" s="74"/>
      <c r="CY2805" s="74"/>
      <c r="CZ2805" s="74"/>
      <c r="DA2805" s="74"/>
      <c r="DB2805" s="74"/>
      <c r="DC2805" s="74"/>
      <c r="DD2805" s="74"/>
      <c r="DE2805" s="74"/>
      <c r="DF2805" s="74"/>
      <c r="DG2805" s="74"/>
      <c r="DH2805" s="74"/>
      <c r="DI2805" s="74"/>
      <c r="DJ2805" s="74"/>
      <c r="DK2805" s="74"/>
      <c r="DL2805" s="74"/>
      <c r="DM2805" s="74"/>
      <c r="DN2805" s="74"/>
      <c r="DO2805" s="74"/>
      <c r="DP2805" s="74"/>
      <c r="DQ2805" s="74"/>
      <c r="DR2805" s="74"/>
      <c r="DS2805" s="74"/>
      <c r="DT2805" s="74"/>
      <c r="DU2805" s="74"/>
      <c r="DV2805" s="74"/>
      <c r="DW2805" s="74"/>
      <c r="DX2805" s="74"/>
      <c r="DY2805" s="74"/>
      <c r="DZ2805" s="74"/>
      <c r="EA2805" s="74"/>
      <c r="EB2805" s="74"/>
      <c r="EC2805" s="74"/>
      <c r="ED2805" s="74"/>
      <c r="EE2805" s="74"/>
      <c r="EF2805" s="74"/>
      <c r="EG2805" s="74"/>
      <c r="EH2805" s="74"/>
      <c r="EI2805" s="74"/>
      <c r="EJ2805" s="74"/>
      <c r="EK2805" s="74"/>
      <c r="EL2805" s="74"/>
      <c r="EM2805" s="74"/>
      <c r="EN2805" s="74"/>
      <c r="EO2805" s="74"/>
      <c r="EP2805" s="74"/>
      <c r="EQ2805" s="74"/>
      <c r="ER2805" s="74"/>
      <c r="ES2805" s="74"/>
      <c r="ET2805" s="74"/>
      <c r="EU2805" s="74"/>
      <c r="EV2805" s="74"/>
      <c r="EW2805" s="74"/>
      <c r="EX2805" s="74"/>
      <c r="EY2805" s="74"/>
      <c r="EZ2805" s="74"/>
      <c r="FA2805" s="74"/>
      <c r="FB2805" s="74"/>
      <c r="FC2805" s="74"/>
      <c r="FD2805" s="74"/>
      <c r="FE2805" s="74"/>
      <c r="FF2805" s="74"/>
      <c r="FG2805" s="74"/>
      <c r="FH2805" s="74"/>
      <c r="FI2805" s="74"/>
      <c r="FJ2805" s="74"/>
      <c r="FK2805" s="74"/>
      <c r="FL2805" s="74"/>
      <c r="FM2805" s="74"/>
      <c r="FN2805" s="74"/>
      <c r="FO2805" s="74"/>
      <c r="FP2805" s="74"/>
      <c r="FQ2805" s="74"/>
      <c r="FR2805" s="74"/>
      <c r="FS2805" s="74"/>
      <c r="FT2805" s="74"/>
      <c r="FU2805" s="74"/>
      <c r="FV2805" s="74"/>
      <c r="FW2805" s="74"/>
      <c r="FX2805" s="74"/>
      <c r="FY2805" s="74"/>
      <c r="FZ2805" s="74">
        <v>1</v>
      </c>
      <c r="GA2805" s="74">
        <v>922.28125</v>
      </c>
      <c r="GB2805" s="74">
        <v>922.28125</v>
      </c>
      <c r="GC2805" s="74">
        <v>0</v>
      </c>
      <c r="GD2805" s="74">
        <v>17</v>
      </c>
      <c r="GE2805" s="74">
        <v>8</v>
      </c>
      <c r="GF2805" s="74">
        <v>3</v>
      </c>
      <c r="GG2805" s="74" t="s">
        <v>250</v>
      </c>
      <c r="GH2805" s="74" t="s">
        <v>251</v>
      </c>
      <c r="GI2805" s="74" t="s">
        <v>236</v>
      </c>
      <c r="GJ2805" s="47"/>
      <c r="GK2805" s="30"/>
    </row>
    <row r="2806" spans="1:193" x14ac:dyDescent="0.2">
      <c r="A2806" t="s">
        <v>175</v>
      </c>
      <c r="B2806" t="s">
        <v>249</v>
      </c>
      <c r="C2806" t="s">
        <v>0</v>
      </c>
      <c r="D2806" t="s">
        <v>185</v>
      </c>
      <c r="E2806" t="s">
        <v>189</v>
      </c>
      <c r="F2806" t="s">
        <v>266</v>
      </c>
      <c r="G2806" t="s">
        <v>276</v>
      </c>
      <c r="H2806" s="74">
        <v>0</v>
      </c>
      <c r="I2806" s="74"/>
      <c r="J2806" s="74"/>
      <c r="K2806" s="74"/>
      <c r="L2806" s="74"/>
      <c r="M2806" s="74"/>
      <c r="N2806" s="74"/>
      <c r="O2806" s="74"/>
      <c r="P2806" s="74"/>
      <c r="Q2806" s="74"/>
      <c r="R2806" s="74"/>
      <c r="S2806" s="74"/>
      <c r="T2806" s="74"/>
      <c r="U2806" s="74"/>
      <c r="V2806" s="74"/>
      <c r="W2806" s="74"/>
      <c r="X2806" s="74"/>
      <c r="Y2806" s="74"/>
      <c r="Z2806" s="74"/>
      <c r="AA2806" s="74"/>
      <c r="AB2806" s="74"/>
      <c r="AC2806" s="74"/>
      <c r="AD2806" s="74"/>
      <c r="AE2806" s="74"/>
      <c r="AF2806" s="74"/>
      <c r="AG2806" s="74"/>
      <c r="AH2806" s="74"/>
      <c r="AI2806" s="74"/>
      <c r="AJ2806" s="74"/>
      <c r="AK2806" s="74"/>
      <c r="AL2806" s="74"/>
      <c r="AM2806" s="74"/>
      <c r="AN2806" s="74"/>
      <c r="AO2806" s="74"/>
      <c r="AP2806" s="74"/>
      <c r="AQ2806" s="74"/>
      <c r="AR2806" s="74"/>
      <c r="AS2806" s="74"/>
      <c r="AT2806" s="74"/>
      <c r="AU2806" s="74"/>
      <c r="AV2806" s="74"/>
      <c r="AW2806" s="74"/>
      <c r="AX2806" s="74"/>
      <c r="AY2806" s="74"/>
      <c r="AZ2806" s="74"/>
      <c r="BA2806" s="74"/>
      <c r="BB2806" s="74"/>
      <c r="BC2806" s="74"/>
      <c r="BD2806" s="74"/>
      <c r="BE2806" s="74"/>
      <c r="BF2806" s="74"/>
      <c r="BG2806" s="74"/>
      <c r="BH2806" s="74"/>
      <c r="BI2806" s="74"/>
      <c r="BJ2806" s="74"/>
      <c r="BK2806" s="74"/>
      <c r="BL2806" s="74"/>
      <c r="BM2806" s="74"/>
      <c r="BN2806" s="74"/>
      <c r="BO2806" s="74"/>
      <c r="BP2806" s="74"/>
      <c r="BQ2806" s="74"/>
      <c r="BR2806" s="74"/>
      <c r="BS2806" s="74"/>
      <c r="BT2806" s="74"/>
      <c r="BU2806" s="74"/>
      <c r="BV2806" s="74"/>
      <c r="BW2806" s="74"/>
      <c r="BX2806" s="74"/>
      <c r="BY2806" s="74"/>
      <c r="BZ2806" s="74"/>
      <c r="CA2806" s="74"/>
      <c r="CB2806" s="74"/>
      <c r="CC2806" s="74"/>
      <c r="CD2806" s="74"/>
      <c r="CE2806" s="74"/>
      <c r="CF2806" s="74"/>
      <c r="CG2806" s="74"/>
      <c r="CH2806" s="74"/>
      <c r="CI2806" s="74"/>
      <c r="CJ2806" s="74"/>
      <c r="CK2806" s="74"/>
      <c r="CL2806" s="74"/>
      <c r="CM2806" s="74"/>
      <c r="CN2806" s="74"/>
      <c r="CO2806" s="74"/>
      <c r="CP2806" s="74"/>
      <c r="CQ2806" s="74"/>
      <c r="CR2806" s="74"/>
      <c r="CS2806" s="74"/>
      <c r="CT2806" s="74"/>
      <c r="CU2806" s="74"/>
      <c r="CV2806" s="74"/>
      <c r="CW2806" s="74"/>
      <c r="CX2806" s="74"/>
      <c r="CY2806" s="74"/>
      <c r="CZ2806" s="74"/>
      <c r="DA2806" s="74"/>
      <c r="DB2806" s="74"/>
      <c r="DC2806" s="74"/>
      <c r="DD2806" s="74"/>
      <c r="DE2806" s="74"/>
      <c r="DF2806" s="74"/>
      <c r="DG2806" s="74"/>
      <c r="DH2806" s="74"/>
      <c r="DI2806" s="74"/>
      <c r="DJ2806" s="74"/>
      <c r="DK2806" s="74"/>
      <c r="DL2806" s="74"/>
      <c r="DM2806" s="74"/>
      <c r="DN2806" s="74"/>
      <c r="DO2806" s="74"/>
      <c r="DP2806" s="74"/>
      <c r="DQ2806" s="74"/>
      <c r="DR2806" s="74"/>
      <c r="DS2806" s="74"/>
      <c r="DT2806" s="74"/>
      <c r="DU2806" s="74"/>
      <c r="DV2806" s="74"/>
      <c r="DW2806" s="74"/>
      <c r="DX2806" s="74"/>
      <c r="DY2806" s="74"/>
      <c r="DZ2806" s="74"/>
      <c r="EA2806" s="74"/>
      <c r="EB2806" s="74"/>
      <c r="EC2806" s="74"/>
      <c r="ED2806" s="74"/>
      <c r="EE2806" s="74"/>
      <c r="EF2806" s="74"/>
      <c r="EG2806" s="74"/>
      <c r="EH2806" s="74"/>
      <c r="EI2806" s="74"/>
      <c r="EJ2806" s="74"/>
      <c r="EK2806" s="74"/>
      <c r="EL2806" s="74"/>
      <c r="EM2806" s="74"/>
      <c r="EN2806" s="74"/>
      <c r="EO2806" s="74"/>
      <c r="EP2806" s="74"/>
      <c r="EQ2806" s="74"/>
      <c r="ER2806" s="74"/>
      <c r="ES2806" s="74"/>
      <c r="ET2806" s="74"/>
      <c r="EU2806" s="74"/>
      <c r="EV2806" s="74"/>
      <c r="EW2806" s="74"/>
      <c r="EX2806" s="74"/>
      <c r="EY2806" s="74"/>
      <c r="EZ2806" s="74"/>
      <c r="FA2806" s="74"/>
      <c r="FB2806" s="74"/>
      <c r="FC2806" s="74"/>
      <c r="FD2806" s="74"/>
      <c r="FE2806" s="74"/>
      <c r="FF2806" s="74"/>
      <c r="FG2806" s="74"/>
      <c r="FH2806" s="74"/>
      <c r="FI2806" s="74"/>
      <c r="FJ2806" s="74"/>
      <c r="FK2806" s="74"/>
      <c r="FL2806" s="74"/>
      <c r="FM2806" s="74"/>
      <c r="FN2806" s="74"/>
      <c r="FO2806" s="74"/>
      <c r="FP2806" s="74"/>
      <c r="FQ2806" s="74"/>
      <c r="FR2806" s="74"/>
      <c r="FS2806" s="74"/>
      <c r="FT2806" s="74"/>
      <c r="FU2806" s="74"/>
      <c r="FV2806" s="74"/>
      <c r="FW2806" s="74"/>
      <c r="FX2806" s="74"/>
      <c r="FY2806" s="74"/>
      <c r="FZ2806" s="74">
        <v>1</v>
      </c>
      <c r="GA2806" s="74">
        <v>905.399169921875</v>
      </c>
      <c r="GB2806" s="74">
        <v>905.399169921875</v>
      </c>
      <c r="GC2806" s="74">
        <v>0</v>
      </c>
      <c r="GD2806" s="74">
        <v>17</v>
      </c>
      <c r="GE2806" s="74">
        <v>8</v>
      </c>
      <c r="GF2806" s="74">
        <v>3</v>
      </c>
      <c r="GG2806" s="74" t="s">
        <v>250</v>
      </c>
      <c r="GH2806" s="74" t="s">
        <v>251</v>
      </c>
      <c r="GI2806" s="74" t="s">
        <v>236</v>
      </c>
      <c r="GJ2806" s="47"/>
      <c r="GK2806" s="30"/>
    </row>
    <row r="2807" spans="1:193" x14ac:dyDescent="0.2">
      <c r="A2807" t="s">
        <v>175</v>
      </c>
      <c r="B2807" t="s">
        <v>249</v>
      </c>
      <c r="C2807" t="s">
        <v>0</v>
      </c>
      <c r="D2807" t="s">
        <v>185</v>
      </c>
      <c r="E2807" t="s">
        <v>190</v>
      </c>
      <c r="F2807" t="s">
        <v>266</v>
      </c>
      <c r="G2807" t="s">
        <v>276</v>
      </c>
      <c r="H2807" s="74">
        <v>0</v>
      </c>
      <c r="I2807" s="74"/>
      <c r="J2807" s="74"/>
      <c r="K2807" s="74"/>
      <c r="L2807" s="74"/>
      <c r="M2807" s="74"/>
      <c r="N2807" s="74"/>
      <c r="O2807" s="74"/>
      <c r="P2807" s="74"/>
      <c r="Q2807" s="74"/>
      <c r="R2807" s="74"/>
      <c r="S2807" s="74"/>
      <c r="T2807" s="74"/>
      <c r="U2807" s="74"/>
      <c r="V2807" s="74"/>
      <c r="W2807" s="74"/>
      <c r="X2807" s="74"/>
      <c r="Y2807" s="74"/>
      <c r="Z2807" s="74"/>
      <c r="AA2807" s="74"/>
      <c r="AB2807" s="74"/>
      <c r="AC2807" s="74"/>
      <c r="AD2807" s="74"/>
      <c r="AE2807" s="74"/>
      <c r="AF2807" s="74"/>
      <c r="AG2807" s="74"/>
      <c r="AH2807" s="74"/>
      <c r="AI2807" s="74"/>
      <c r="AJ2807" s="74"/>
      <c r="AK2807" s="74"/>
      <c r="AL2807" s="74"/>
      <c r="AM2807" s="74"/>
      <c r="AN2807" s="74"/>
      <c r="AO2807" s="74"/>
      <c r="AP2807" s="74"/>
      <c r="AQ2807" s="74"/>
      <c r="AR2807" s="74"/>
      <c r="AS2807" s="74"/>
      <c r="AT2807" s="74"/>
      <c r="AU2807" s="74"/>
      <c r="AV2807" s="74"/>
      <c r="AW2807" s="74"/>
      <c r="AX2807" s="74"/>
      <c r="AY2807" s="74"/>
      <c r="AZ2807" s="74"/>
      <c r="BA2807" s="74"/>
      <c r="BB2807" s="74"/>
      <c r="BC2807" s="74"/>
      <c r="BD2807" s="74"/>
      <c r="BE2807" s="74"/>
      <c r="BF2807" s="74"/>
      <c r="BG2807" s="74"/>
      <c r="BH2807" s="74"/>
      <c r="BI2807" s="74"/>
      <c r="BJ2807" s="74"/>
      <c r="BK2807" s="74"/>
      <c r="BL2807" s="74"/>
      <c r="BM2807" s="74"/>
      <c r="BN2807" s="74"/>
      <c r="BO2807" s="74"/>
      <c r="BP2807" s="74"/>
      <c r="BQ2807" s="74"/>
      <c r="BR2807" s="74"/>
      <c r="BS2807" s="74"/>
      <c r="BT2807" s="74"/>
      <c r="BU2807" s="74"/>
      <c r="BV2807" s="74"/>
      <c r="BW2807" s="74"/>
      <c r="BX2807" s="74"/>
      <c r="BY2807" s="74"/>
      <c r="BZ2807" s="74"/>
      <c r="CA2807" s="74"/>
      <c r="CB2807" s="74"/>
      <c r="CC2807" s="74"/>
      <c r="CD2807" s="74"/>
      <c r="CE2807" s="74"/>
      <c r="CF2807" s="74"/>
      <c r="CG2807" s="74"/>
      <c r="CH2807" s="74"/>
      <c r="CI2807" s="74"/>
      <c r="CJ2807" s="74"/>
      <c r="CK2807" s="74"/>
      <c r="CL2807" s="74"/>
      <c r="CM2807" s="74"/>
      <c r="CN2807" s="74"/>
      <c r="CO2807" s="74"/>
      <c r="CP2807" s="74"/>
      <c r="CQ2807" s="74"/>
      <c r="CR2807" s="74"/>
      <c r="CS2807" s="74"/>
      <c r="CT2807" s="74"/>
      <c r="CU2807" s="74"/>
      <c r="CV2807" s="74"/>
      <c r="CW2807" s="74"/>
      <c r="CX2807" s="74"/>
      <c r="CY2807" s="74"/>
      <c r="CZ2807" s="74"/>
      <c r="DA2807" s="74"/>
      <c r="DB2807" s="74"/>
      <c r="DC2807" s="74"/>
      <c r="DD2807" s="74"/>
      <c r="DE2807" s="74"/>
      <c r="DF2807" s="74"/>
      <c r="DG2807" s="74"/>
      <c r="DH2807" s="74"/>
      <c r="DI2807" s="74"/>
      <c r="DJ2807" s="74"/>
      <c r="DK2807" s="74"/>
      <c r="DL2807" s="74"/>
      <c r="DM2807" s="74"/>
      <c r="DN2807" s="74"/>
      <c r="DO2807" s="74"/>
      <c r="DP2807" s="74"/>
      <c r="DQ2807" s="74"/>
      <c r="DR2807" s="74"/>
      <c r="DS2807" s="74"/>
      <c r="DT2807" s="74"/>
      <c r="DU2807" s="74"/>
      <c r="DV2807" s="74"/>
      <c r="DW2807" s="74"/>
      <c r="DX2807" s="74"/>
      <c r="DY2807" s="74"/>
      <c r="DZ2807" s="74"/>
      <c r="EA2807" s="74"/>
      <c r="EB2807" s="74"/>
      <c r="EC2807" s="74"/>
      <c r="ED2807" s="74"/>
      <c r="EE2807" s="74"/>
      <c r="EF2807" s="74"/>
      <c r="EG2807" s="74"/>
      <c r="EH2807" s="74"/>
      <c r="EI2807" s="74"/>
      <c r="EJ2807" s="74"/>
      <c r="EK2807" s="74"/>
      <c r="EL2807" s="74"/>
      <c r="EM2807" s="74"/>
      <c r="EN2807" s="74"/>
      <c r="EO2807" s="74"/>
      <c r="EP2807" s="74"/>
      <c r="EQ2807" s="74"/>
      <c r="ER2807" s="74"/>
      <c r="ES2807" s="74"/>
      <c r="ET2807" s="74"/>
      <c r="EU2807" s="74"/>
      <c r="EV2807" s="74"/>
      <c r="EW2807" s="74"/>
      <c r="EX2807" s="74"/>
      <c r="EY2807" s="74"/>
      <c r="EZ2807" s="74"/>
      <c r="FA2807" s="74"/>
      <c r="FB2807" s="74"/>
      <c r="FC2807" s="74"/>
      <c r="FD2807" s="74"/>
      <c r="FE2807" s="74"/>
      <c r="FF2807" s="74"/>
      <c r="FG2807" s="74"/>
      <c r="FH2807" s="74"/>
      <c r="FI2807" s="74"/>
      <c r="FJ2807" s="74"/>
      <c r="FK2807" s="74"/>
      <c r="FL2807" s="74"/>
      <c r="FM2807" s="74"/>
      <c r="FN2807" s="74"/>
      <c r="FO2807" s="74"/>
      <c r="FP2807" s="74"/>
      <c r="FQ2807" s="74"/>
      <c r="FR2807" s="74"/>
      <c r="FS2807" s="74"/>
      <c r="FT2807" s="74"/>
      <c r="FU2807" s="74"/>
      <c r="FV2807" s="74"/>
      <c r="FW2807" s="74"/>
      <c r="FX2807" s="74"/>
      <c r="FY2807" s="74"/>
      <c r="FZ2807" s="74">
        <v>1</v>
      </c>
      <c r="GA2807" s="74">
        <v>949.36199951171875</v>
      </c>
      <c r="GB2807" s="74">
        <v>949.36199951171875</v>
      </c>
      <c r="GC2807" s="74">
        <v>0</v>
      </c>
      <c r="GD2807" s="74">
        <v>17</v>
      </c>
      <c r="GE2807" s="74">
        <v>8</v>
      </c>
      <c r="GF2807" s="74">
        <v>3</v>
      </c>
      <c r="GG2807" s="74" t="s">
        <v>250</v>
      </c>
      <c r="GH2807" s="74" t="s">
        <v>251</v>
      </c>
      <c r="GI2807" s="74" t="s">
        <v>236</v>
      </c>
      <c r="GJ2807" s="47"/>
      <c r="GK2807" s="30"/>
    </row>
    <row r="2808" spans="1:193" x14ac:dyDescent="0.2">
      <c r="A2808" t="s">
        <v>175</v>
      </c>
      <c r="B2808" t="s">
        <v>249</v>
      </c>
      <c r="C2808" t="s">
        <v>0</v>
      </c>
      <c r="D2808" t="s">
        <v>185</v>
      </c>
      <c r="E2808" t="s">
        <v>191</v>
      </c>
      <c r="F2808" t="s">
        <v>266</v>
      </c>
      <c r="G2808" t="s">
        <v>276</v>
      </c>
      <c r="H2808" s="74">
        <v>0</v>
      </c>
      <c r="I2808" s="74"/>
      <c r="J2808" s="74"/>
      <c r="K2808" s="74"/>
      <c r="L2808" s="74"/>
      <c r="M2808" s="74"/>
      <c r="N2808" s="74"/>
      <c r="O2808" s="74"/>
      <c r="P2808" s="74"/>
      <c r="Q2808" s="74"/>
      <c r="R2808" s="74"/>
      <c r="S2808" s="74"/>
      <c r="T2808" s="74"/>
      <c r="U2808" s="74"/>
      <c r="V2808" s="74"/>
      <c r="W2808" s="74"/>
      <c r="X2808" s="74"/>
      <c r="Y2808" s="74"/>
      <c r="Z2808" s="74"/>
      <c r="AA2808" s="74"/>
      <c r="AB2808" s="74"/>
      <c r="AC2808" s="74"/>
      <c r="AD2808" s="74"/>
      <c r="AE2808" s="74"/>
      <c r="AF2808" s="74"/>
      <c r="AG2808" s="74"/>
      <c r="AH2808" s="74"/>
      <c r="AI2808" s="74"/>
      <c r="AJ2808" s="74"/>
      <c r="AK2808" s="74"/>
      <c r="AL2808" s="74"/>
      <c r="AM2808" s="74"/>
      <c r="AN2808" s="74"/>
      <c r="AO2808" s="74"/>
      <c r="AP2808" s="74"/>
      <c r="AQ2808" s="74"/>
      <c r="AR2808" s="74"/>
      <c r="AS2808" s="74"/>
      <c r="AT2808" s="74"/>
      <c r="AU2808" s="74"/>
      <c r="AV2808" s="74"/>
      <c r="AW2808" s="74"/>
      <c r="AX2808" s="74"/>
      <c r="AY2808" s="74"/>
      <c r="AZ2808" s="74"/>
      <c r="BA2808" s="74"/>
      <c r="BB2808" s="74"/>
      <c r="BC2808" s="74"/>
      <c r="BD2808" s="74"/>
      <c r="BE2808" s="74"/>
      <c r="BF2808" s="74"/>
      <c r="BG2808" s="74"/>
      <c r="BH2808" s="74"/>
      <c r="BI2808" s="74"/>
      <c r="BJ2808" s="74"/>
      <c r="BK2808" s="74"/>
      <c r="BL2808" s="74"/>
      <c r="BM2808" s="74"/>
      <c r="BN2808" s="74"/>
      <c r="BO2808" s="74"/>
      <c r="BP2808" s="74"/>
      <c r="BQ2808" s="74"/>
      <c r="BR2808" s="74"/>
      <c r="BS2808" s="74"/>
      <c r="BT2808" s="74"/>
      <c r="BU2808" s="74"/>
      <c r="BV2808" s="74"/>
      <c r="BW2808" s="74"/>
      <c r="BX2808" s="74"/>
      <c r="BY2808" s="74"/>
      <c r="BZ2808" s="74"/>
      <c r="CA2808" s="74"/>
      <c r="CB2808" s="74"/>
      <c r="CC2808" s="74"/>
      <c r="CD2808" s="74"/>
      <c r="CE2808" s="74"/>
      <c r="CF2808" s="74"/>
      <c r="CG2808" s="74"/>
      <c r="CH2808" s="74"/>
      <c r="CI2808" s="74"/>
      <c r="CJ2808" s="74"/>
      <c r="CK2808" s="74"/>
      <c r="CL2808" s="74"/>
      <c r="CM2808" s="74"/>
      <c r="CN2808" s="74"/>
      <c r="CO2808" s="74"/>
      <c r="CP2808" s="74"/>
      <c r="CQ2808" s="74"/>
      <c r="CR2808" s="74"/>
      <c r="CS2808" s="74"/>
      <c r="CT2808" s="74"/>
      <c r="CU2808" s="74"/>
      <c r="CV2808" s="74"/>
      <c r="CW2808" s="74"/>
      <c r="CX2808" s="74"/>
      <c r="CY2808" s="74"/>
      <c r="CZ2808" s="74"/>
      <c r="DA2808" s="74"/>
      <c r="DB2808" s="74"/>
      <c r="DC2808" s="74"/>
      <c r="DD2808" s="74"/>
      <c r="DE2808" s="74"/>
      <c r="DF2808" s="74"/>
      <c r="DG2808" s="74"/>
      <c r="DH2808" s="74"/>
      <c r="DI2808" s="74"/>
      <c r="DJ2808" s="74"/>
      <c r="DK2808" s="74"/>
      <c r="DL2808" s="74"/>
      <c r="DM2808" s="74"/>
      <c r="DN2808" s="74"/>
      <c r="DO2808" s="74"/>
      <c r="DP2808" s="74"/>
      <c r="DQ2808" s="74"/>
      <c r="DR2808" s="74"/>
      <c r="DS2808" s="74"/>
      <c r="DT2808" s="74"/>
      <c r="DU2808" s="74"/>
      <c r="DV2808" s="74"/>
      <c r="DW2808" s="74"/>
      <c r="DX2808" s="74"/>
      <c r="DY2808" s="74"/>
      <c r="DZ2808" s="74"/>
      <c r="EA2808" s="74"/>
      <c r="EB2808" s="74"/>
      <c r="EC2808" s="74"/>
      <c r="ED2808" s="74"/>
      <c r="EE2808" s="74"/>
      <c r="EF2808" s="74"/>
      <c r="EG2808" s="74"/>
      <c r="EH2808" s="74"/>
      <c r="EI2808" s="74"/>
      <c r="EJ2808" s="74"/>
      <c r="EK2808" s="74"/>
      <c r="EL2808" s="74"/>
      <c r="EM2808" s="74"/>
      <c r="EN2808" s="74"/>
      <c r="EO2808" s="74"/>
      <c r="EP2808" s="74"/>
      <c r="EQ2808" s="74"/>
      <c r="ER2808" s="74"/>
      <c r="ES2808" s="74"/>
      <c r="ET2808" s="74"/>
      <c r="EU2808" s="74"/>
      <c r="EV2808" s="74"/>
      <c r="EW2808" s="74"/>
      <c r="EX2808" s="74"/>
      <c r="EY2808" s="74"/>
      <c r="EZ2808" s="74"/>
      <c r="FA2808" s="74"/>
      <c r="FB2808" s="74"/>
      <c r="FC2808" s="74"/>
      <c r="FD2808" s="74"/>
      <c r="FE2808" s="74"/>
      <c r="FF2808" s="74"/>
      <c r="FG2808" s="74"/>
      <c r="FH2808" s="74"/>
      <c r="FI2808" s="74"/>
      <c r="FJ2808" s="74"/>
      <c r="FK2808" s="74"/>
      <c r="FL2808" s="74"/>
      <c r="FM2808" s="74"/>
      <c r="FN2808" s="74"/>
      <c r="FO2808" s="74"/>
      <c r="FP2808" s="74"/>
      <c r="FQ2808" s="74"/>
      <c r="FR2808" s="74"/>
      <c r="FS2808" s="74"/>
      <c r="FT2808" s="74"/>
      <c r="FU2808" s="74"/>
      <c r="FV2808" s="74"/>
      <c r="FW2808" s="74"/>
      <c r="FX2808" s="74"/>
      <c r="FY2808" s="74"/>
      <c r="FZ2808" s="74">
        <v>1</v>
      </c>
      <c r="GA2808" s="74">
        <v>870.73065185546875</v>
      </c>
      <c r="GB2808" s="74">
        <v>870.73065185546875</v>
      </c>
      <c r="GC2808" s="74">
        <v>0</v>
      </c>
      <c r="GD2808" s="74">
        <v>17</v>
      </c>
      <c r="GE2808" s="74">
        <v>8</v>
      </c>
      <c r="GF2808" s="74">
        <v>3</v>
      </c>
      <c r="GG2808" s="74" t="s">
        <v>250</v>
      </c>
      <c r="GH2808" s="74" t="s">
        <v>251</v>
      </c>
      <c r="GI2808" s="74" t="s">
        <v>236</v>
      </c>
      <c r="GJ2808" s="47"/>
      <c r="GK2808" s="30"/>
    </row>
    <row r="2809" spans="1:193" x14ac:dyDescent="0.2">
      <c r="A2809" t="s">
        <v>175</v>
      </c>
      <c r="B2809" t="s">
        <v>249</v>
      </c>
      <c r="C2809" t="s">
        <v>0</v>
      </c>
      <c r="D2809" t="s">
        <v>185</v>
      </c>
      <c r="E2809" t="s">
        <v>192</v>
      </c>
      <c r="F2809" t="s">
        <v>266</v>
      </c>
      <c r="G2809" t="s">
        <v>276</v>
      </c>
      <c r="H2809" s="74">
        <v>0</v>
      </c>
      <c r="I2809" s="74"/>
      <c r="J2809" s="74"/>
      <c r="K2809" s="74"/>
      <c r="L2809" s="74"/>
      <c r="M2809" s="74"/>
      <c r="N2809" s="74"/>
      <c r="O2809" s="74"/>
      <c r="P2809" s="74"/>
      <c r="Q2809" s="74"/>
      <c r="R2809" s="74"/>
      <c r="S2809" s="74"/>
      <c r="T2809" s="74"/>
      <c r="U2809" s="74"/>
      <c r="V2809" s="74"/>
      <c r="W2809" s="74"/>
      <c r="X2809" s="74"/>
      <c r="Y2809" s="74"/>
      <c r="Z2809" s="74"/>
      <c r="AA2809" s="74"/>
      <c r="AB2809" s="74"/>
      <c r="AC2809" s="74"/>
      <c r="AD2809" s="74"/>
      <c r="AE2809" s="74"/>
      <c r="AF2809" s="74"/>
      <c r="AG2809" s="74"/>
      <c r="AH2809" s="74"/>
      <c r="AI2809" s="74"/>
      <c r="AJ2809" s="74"/>
      <c r="AK2809" s="74"/>
      <c r="AL2809" s="74"/>
      <c r="AM2809" s="74"/>
      <c r="AN2809" s="74"/>
      <c r="AO2809" s="74"/>
      <c r="AP2809" s="74"/>
      <c r="AQ2809" s="74"/>
      <c r="AR2809" s="74"/>
      <c r="AS2809" s="74"/>
      <c r="AT2809" s="74"/>
      <c r="AU2809" s="74"/>
      <c r="AV2809" s="74"/>
      <c r="AW2809" s="74"/>
      <c r="AX2809" s="74"/>
      <c r="AY2809" s="74"/>
      <c r="AZ2809" s="74"/>
      <c r="BA2809" s="74"/>
      <c r="BB2809" s="74"/>
      <c r="BC2809" s="74"/>
      <c r="BD2809" s="74"/>
      <c r="BE2809" s="74"/>
      <c r="BF2809" s="74"/>
      <c r="BG2809" s="74"/>
      <c r="BH2809" s="74"/>
      <c r="BI2809" s="74"/>
      <c r="BJ2809" s="74"/>
      <c r="BK2809" s="74"/>
      <c r="BL2809" s="74"/>
      <c r="BM2809" s="74"/>
      <c r="BN2809" s="74"/>
      <c r="BO2809" s="74"/>
      <c r="BP2809" s="74"/>
      <c r="BQ2809" s="74"/>
      <c r="BR2809" s="74"/>
      <c r="BS2809" s="74"/>
      <c r="BT2809" s="74"/>
      <c r="BU2809" s="74"/>
      <c r="BV2809" s="74"/>
      <c r="BW2809" s="74"/>
      <c r="BX2809" s="74"/>
      <c r="BY2809" s="74"/>
      <c r="BZ2809" s="74"/>
      <c r="CA2809" s="74"/>
      <c r="CB2809" s="74"/>
      <c r="CC2809" s="74"/>
      <c r="CD2809" s="74"/>
      <c r="CE2809" s="74"/>
      <c r="CF2809" s="74"/>
      <c r="CG2809" s="74"/>
      <c r="CH2809" s="74"/>
      <c r="CI2809" s="74"/>
      <c r="CJ2809" s="74"/>
      <c r="CK2809" s="74"/>
      <c r="CL2809" s="74"/>
      <c r="CM2809" s="74"/>
      <c r="CN2809" s="74"/>
      <c r="CO2809" s="74"/>
      <c r="CP2809" s="74"/>
      <c r="CQ2809" s="74"/>
      <c r="CR2809" s="74"/>
      <c r="CS2809" s="74"/>
      <c r="CT2809" s="74"/>
      <c r="CU2809" s="74"/>
      <c r="CV2809" s="74"/>
      <c r="CW2809" s="74"/>
      <c r="CX2809" s="74"/>
      <c r="CY2809" s="74"/>
      <c r="CZ2809" s="74"/>
      <c r="DA2809" s="74"/>
      <c r="DB2809" s="74"/>
      <c r="DC2809" s="74"/>
      <c r="DD2809" s="74"/>
      <c r="DE2809" s="74"/>
      <c r="DF2809" s="74"/>
      <c r="DG2809" s="74"/>
      <c r="DH2809" s="74"/>
      <c r="DI2809" s="74"/>
      <c r="DJ2809" s="74"/>
      <c r="DK2809" s="74"/>
      <c r="DL2809" s="74"/>
      <c r="DM2809" s="74"/>
      <c r="DN2809" s="74"/>
      <c r="DO2809" s="74"/>
      <c r="DP2809" s="74"/>
      <c r="DQ2809" s="74"/>
      <c r="DR2809" s="74"/>
      <c r="DS2809" s="74"/>
      <c r="DT2809" s="74"/>
      <c r="DU2809" s="74"/>
      <c r="DV2809" s="74"/>
      <c r="DW2809" s="74"/>
      <c r="DX2809" s="74"/>
      <c r="DY2809" s="74"/>
      <c r="DZ2809" s="74"/>
      <c r="EA2809" s="74"/>
      <c r="EB2809" s="74"/>
      <c r="EC2809" s="74"/>
      <c r="ED2809" s="74"/>
      <c r="EE2809" s="74"/>
      <c r="EF2809" s="74"/>
      <c r="EG2809" s="74"/>
      <c r="EH2809" s="74"/>
      <c r="EI2809" s="74"/>
      <c r="EJ2809" s="74"/>
      <c r="EK2809" s="74"/>
      <c r="EL2809" s="74"/>
      <c r="EM2809" s="74"/>
      <c r="EN2809" s="74"/>
      <c r="EO2809" s="74"/>
      <c r="EP2809" s="74"/>
      <c r="EQ2809" s="74"/>
      <c r="ER2809" s="74"/>
      <c r="ES2809" s="74"/>
      <c r="ET2809" s="74"/>
      <c r="EU2809" s="74"/>
      <c r="EV2809" s="74"/>
      <c r="EW2809" s="74"/>
      <c r="EX2809" s="74"/>
      <c r="EY2809" s="74"/>
      <c r="EZ2809" s="74"/>
      <c r="FA2809" s="74"/>
      <c r="FB2809" s="74"/>
      <c r="FC2809" s="74"/>
      <c r="FD2809" s="74"/>
      <c r="FE2809" s="74"/>
      <c r="FF2809" s="74"/>
      <c r="FG2809" s="74"/>
      <c r="FH2809" s="74"/>
      <c r="FI2809" s="74"/>
      <c r="FJ2809" s="74"/>
      <c r="FK2809" s="74"/>
      <c r="FL2809" s="74"/>
      <c r="FM2809" s="74"/>
      <c r="FN2809" s="74"/>
      <c r="FO2809" s="74"/>
      <c r="FP2809" s="74"/>
      <c r="FQ2809" s="74"/>
      <c r="FR2809" s="74"/>
      <c r="FS2809" s="74"/>
      <c r="FT2809" s="74"/>
      <c r="FU2809" s="74"/>
      <c r="FV2809" s="74"/>
      <c r="FW2809" s="74"/>
      <c r="FX2809" s="74"/>
      <c r="FY2809" s="74"/>
      <c r="FZ2809" s="74">
        <v>1</v>
      </c>
      <c r="GA2809" s="74">
        <v>1127.363037109375</v>
      </c>
      <c r="GB2809" s="74">
        <v>1127.363037109375</v>
      </c>
      <c r="GC2809" s="74">
        <v>0</v>
      </c>
      <c r="GD2809" s="74">
        <v>17</v>
      </c>
      <c r="GE2809" s="74">
        <v>8</v>
      </c>
      <c r="GF2809" s="74">
        <v>3</v>
      </c>
      <c r="GG2809" s="74" t="s">
        <v>250</v>
      </c>
      <c r="GH2809" s="74" t="s">
        <v>251</v>
      </c>
      <c r="GI2809" s="74" t="s">
        <v>236</v>
      </c>
      <c r="GJ2809" s="47"/>
      <c r="GK2809" s="30"/>
    </row>
    <row r="2810" spans="1:193" x14ac:dyDescent="0.2">
      <c r="A2810" t="s">
        <v>175</v>
      </c>
      <c r="B2810" t="s">
        <v>249</v>
      </c>
      <c r="C2810" t="s">
        <v>181</v>
      </c>
      <c r="D2810" t="s">
        <v>256</v>
      </c>
      <c r="E2810" t="s">
        <v>222</v>
      </c>
      <c r="F2810" t="s">
        <v>273</v>
      </c>
      <c r="G2810" t="s">
        <v>276</v>
      </c>
      <c r="H2810" s="74">
        <v>0</v>
      </c>
      <c r="I2810" s="74"/>
      <c r="J2810" s="74"/>
      <c r="K2810" s="74"/>
      <c r="L2810" s="74"/>
      <c r="M2810" s="74"/>
      <c r="N2810" s="74"/>
      <c r="O2810" s="74"/>
      <c r="P2810" s="74"/>
      <c r="Q2810" s="74"/>
      <c r="R2810" s="74"/>
      <c r="S2810" s="74"/>
      <c r="T2810" s="74"/>
      <c r="U2810" s="74"/>
      <c r="V2810" s="74"/>
      <c r="W2810" s="74"/>
      <c r="X2810" s="74"/>
      <c r="Y2810" s="74"/>
      <c r="Z2810" s="74"/>
      <c r="AA2810" s="74"/>
      <c r="AB2810" s="74"/>
      <c r="AC2810" s="74"/>
      <c r="AD2810" s="74"/>
      <c r="AE2810" s="74"/>
      <c r="AF2810" s="74"/>
      <c r="AG2810" s="74"/>
      <c r="AH2810" s="74"/>
      <c r="AI2810" s="74"/>
      <c r="AJ2810" s="74"/>
      <c r="AK2810" s="74"/>
      <c r="AL2810" s="74"/>
      <c r="AM2810" s="74"/>
      <c r="AN2810" s="74"/>
      <c r="AO2810" s="74"/>
      <c r="AP2810" s="74"/>
      <c r="AQ2810" s="74"/>
      <c r="AR2810" s="74"/>
      <c r="AS2810" s="74"/>
      <c r="AT2810" s="74"/>
      <c r="AU2810" s="74"/>
      <c r="AV2810" s="74"/>
      <c r="AW2810" s="74"/>
      <c r="AX2810" s="74"/>
      <c r="AY2810" s="74"/>
      <c r="AZ2810" s="74"/>
      <c r="BA2810" s="74"/>
      <c r="BB2810" s="74"/>
      <c r="BC2810" s="74"/>
      <c r="BD2810" s="74"/>
      <c r="BE2810" s="74"/>
      <c r="BF2810" s="74"/>
      <c r="BG2810" s="74"/>
      <c r="BH2810" s="74"/>
      <c r="BI2810" s="74"/>
      <c r="BJ2810" s="74"/>
      <c r="BK2810" s="74"/>
      <c r="BL2810" s="74"/>
      <c r="BM2810" s="74"/>
      <c r="BN2810" s="74"/>
      <c r="BO2810" s="74"/>
      <c r="BP2810" s="74"/>
      <c r="BQ2810" s="74"/>
      <c r="BR2810" s="74"/>
      <c r="BS2810" s="74"/>
      <c r="BT2810" s="74"/>
      <c r="BU2810" s="74"/>
      <c r="BV2810" s="74"/>
      <c r="BW2810" s="74"/>
      <c r="BX2810" s="74"/>
      <c r="BY2810" s="74"/>
      <c r="BZ2810" s="74"/>
      <c r="CA2810" s="74"/>
      <c r="CB2810" s="74"/>
      <c r="CC2810" s="74"/>
      <c r="CD2810" s="74"/>
      <c r="CE2810" s="74"/>
      <c r="CF2810" s="74"/>
      <c r="CG2810" s="74"/>
      <c r="CH2810" s="74"/>
      <c r="CI2810" s="74"/>
      <c r="CJ2810" s="74"/>
      <c r="CK2810" s="74"/>
      <c r="CL2810" s="74"/>
      <c r="CM2810" s="74"/>
      <c r="CN2810" s="74"/>
      <c r="CO2810" s="74"/>
      <c r="CP2810" s="74"/>
      <c r="CQ2810" s="74"/>
      <c r="CR2810" s="74"/>
      <c r="CS2810" s="74"/>
      <c r="CT2810" s="74"/>
      <c r="CU2810" s="74"/>
      <c r="CV2810" s="74"/>
      <c r="CW2810" s="74"/>
      <c r="CX2810" s="74"/>
      <c r="CY2810" s="74"/>
      <c r="CZ2810" s="74"/>
      <c r="DA2810" s="74"/>
      <c r="DB2810" s="74"/>
      <c r="DC2810" s="74"/>
      <c r="DD2810" s="74"/>
      <c r="DE2810" s="74"/>
      <c r="DF2810" s="74"/>
      <c r="DG2810" s="74"/>
      <c r="DH2810" s="74"/>
      <c r="DI2810" s="74"/>
      <c r="DJ2810" s="74"/>
      <c r="DK2810" s="74"/>
      <c r="DL2810" s="74"/>
      <c r="DM2810" s="74"/>
      <c r="DN2810" s="74"/>
      <c r="DO2810" s="74"/>
      <c r="DP2810" s="74"/>
      <c r="DQ2810" s="74"/>
      <c r="DR2810" s="74"/>
      <c r="DS2810" s="74"/>
      <c r="DT2810" s="74"/>
      <c r="DU2810" s="74"/>
      <c r="DV2810" s="74"/>
      <c r="DW2810" s="74"/>
      <c r="DX2810" s="74"/>
      <c r="DY2810" s="74"/>
      <c r="DZ2810" s="74"/>
      <c r="EA2810" s="74"/>
      <c r="EB2810" s="74"/>
      <c r="EC2810" s="74"/>
      <c r="ED2810" s="74"/>
      <c r="EE2810" s="74"/>
      <c r="EF2810" s="74"/>
      <c r="EG2810" s="74"/>
      <c r="EH2810" s="74"/>
      <c r="EI2810" s="74"/>
      <c r="EJ2810" s="74"/>
      <c r="EK2810" s="74"/>
      <c r="EL2810" s="74"/>
      <c r="EM2810" s="74"/>
      <c r="EN2810" s="74"/>
      <c r="EO2810" s="74"/>
      <c r="EP2810" s="74"/>
      <c r="EQ2810" s="74"/>
      <c r="ER2810" s="74"/>
      <c r="ES2810" s="74"/>
      <c r="ET2810" s="74"/>
      <c r="EU2810" s="74"/>
      <c r="EV2810" s="74"/>
      <c r="EW2810" s="74"/>
      <c r="EX2810" s="74"/>
      <c r="EY2810" s="74"/>
      <c r="EZ2810" s="74"/>
      <c r="FA2810" s="74"/>
      <c r="FB2810" s="74"/>
      <c r="FC2810" s="74"/>
      <c r="FD2810" s="74"/>
      <c r="FE2810" s="74"/>
      <c r="FF2810" s="74"/>
      <c r="FG2810" s="74"/>
      <c r="FH2810" s="74"/>
      <c r="FI2810" s="74"/>
      <c r="FJ2810" s="74"/>
      <c r="FK2810" s="74"/>
      <c r="FL2810" s="74"/>
      <c r="FM2810" s="74"/>
      <c r="FN2810" s="74"/>
      <c r="FO2810" s="74"/>
      <c r="FP2810" s="74"/>
      <c r="FQ2810" s="74"/>
      <c r="FR2810" s="74"/>
      <c r="FS2810" s="74"/>
      <c r="FT2810" s="74"/>
      <c r="FU2810" s="74"/>
      <c r="FV2810" s="74"/>
      <c r="FW2810" s="74"/>
      <c r="FX2810" s="74"/>
      <c r="FY2810" s="74"/>
      <c r="FZ2810" s="74"/>
      <c r="GA2810" s="74"/>
      <c r="GB2810" s="74"/>
      <c r="GC2810" s="74">
        <v>0</v>
      </c>
      <c r="GD2810" s="74">
        <v>17</v>
      </c>
      <c r="GE2810" s="74">
        <v>0</v>
      </c>
      <c r="GF2810" s="74">
        <v>3</v>
      </c>
      <c r="GG2810" s="74" t="s">
        <v>250</v>
      </c>
      <c r="GH2810" s="74" t="s">
        <v>251</v>
      </c>
      <c r="GI2810" s="74" t="s">
        <v>236</v>
      </c>
      <c r="GJ2810" s="47"/>
      <c r="GK2810" s="30"/>
    </row>
    <row r="2811" spans="1:193" x14ac:dyDescent="0.2">
      <c r="A2811" t="s">
        <v>175</v>
      </c>
      <c r="B2811" t="s">
        <v>249</v>
      </c>
      <c r="C2811" t="s">
        <v>181</v>
      </c>
      <c r="D2811" t="s">
        <v>256</v>
      </c>
      <c r="E2811" t="s">
        <v>223</v>
      </c>
      <c r="F2811" t="s">
        <v>273</v>
      </c>
      <c r="G2811" t="s">
        <v>276</v>
      </c>
      <c r="H2811" s="74">
        <v>0</v>
      </c>
      <c r="I2811" s="74"/>
      <c r="J2811" s="74"/>
      <c r="K2811" s="74"/>
      <c r="L2811" s="74"/>
      <c r="M2811" s="74"/>
      <c r="N2811" s="74"/>
      <c r="O2811" s="74"/>
      <c r="P2811" s="74"/>
      <c r="Q2811" s="74"/>
      <c r="R2811" s="74"/>
      <c r="S2811" s="74"/>
      <c r="T2811" s="74"/>
      <c r="U2811" s="74"/>
      <c r="V2811" s="74"/>
      <c r="W2811" s="74"/>
      <c r="X2811" s="74"/>
      <c r="Y2811" s="74"/>
      <c r="Z2811" s="74"/>
      <c r="AA2811" s="74"/>
      <c r="AB2811" s="74"/>
      <c r="AC2811" s="74"/>
      <c r="AD2811" s="74"/>
      <c r="AE2811" s="74"/>
      <c r="AF2811" s="74"/>
      <c r="AG2811" s="74"/>
      <c r="AH2811" s="74"/>
      <c r="AI2811" s="74"/>
      <c r="AJ2811" s="74"/>
      <c r="AK2811" s="74"/>
      <c r="AL2811" s="74"/>
      <c r="AM2811" s="74"/>
      <c r="AN2811" s="74"/>
      <c r="AO2811" s="74"/>
      <c r="AP2811" s="74"/>
      <c r="AQ2811" s="74"/>
      <c r="AR2811" s="74"/>
      <c r="AS2811" s="74"/>
      <c r="AT2811" s="74"/>
      <c r="AU2811" s="74"/>
      <c r="AV2811" s="74"/>
      <c r="AW2811" s="74"/>
      <c r="AX2811" s="74"/>
      <c r="AY2811" s="74"/>
      <c r="AZ2811" s="74"/>
      <c r="BA2811" s="74"/>
      <c r="BB2811" s="74"/>
      <c r="BC2811" s="74"/>
      <c r="BD2811" s="74"/>
      <c r="BE2811" s="74"/>
      <c r="BF2811" s="74"/>
      <c r="BG2811" s="74"/>
      <c r="BH2811" s="74"/>
      <c r="BI2811" s="74"/>
      <c r="BJ2811" s="74"/>
      <c r="BK2811" s="74"/>
      <c r="BL2811" s="74"/>
      <c r="BM2811" s="74"/>
      <c r="BN2811" s="74"/>
      <c r="BO2811" s="74"/>
      <c r="BP2811" s="74"/>
      <c r="BQ2811" s="74"/>
      <c r="BR2811" s="74"/>
      <c r="BS2811" s="74"/>
      <c r="BT2811" s="74"/>
      <c r="BU2811" s="74"/>
      <c r="BV2811" s="74"/>
      <c r="BW2811" s="74"/>
      <c r="BX2811" s="74"/>
      <c r="BY2811" s="74"/>
      <c r="BZ2811" s="74"/>
      <c r="CA2811" s="74"/>
      <c r="CB2811" s="74"/>
      <c r="CC2811" s="74"/>
      <c r="CD2811" s="74"/>
      <c r="CE2811" s="74"/>
      <c r="CF2811" s="74"/>
      <c r="CG2811" s="74"/>
      <c r="CH2811" s="74"/>
      <c r="CI2811" s="74"/>
      <c r="CJ2811" s="74"/>
      <c r="CK2811" s="74"/>
      <c r="CL2811" s="74"/>
      <c r="CM2811" s="74"/>
      <c r="CN2811" s="74"/>
      <c r="CO2811" s="74"/>
      <c r="CP2811" s="74"/>
      <c r="CQ2811" s="74"/>
      <c r="CR2811" s="74"/>
      <c r="CS2811" s="74"/>
      <c r="CT2811" s="74"/>
      <c r="CU2811" s="74"/>
      <c r="CV2811" s="74"/>
      <c r="CW2811" s="74"/>
      <c r="CX2811" s="74"/>
      <c r="CY2811" s="74"/>
      <c r="CZ2811" s="74"/>
      <c r="DA2811" s="74"/>
      <c r="DB2811" s="74"/>
      <c r="DC2811" s="74"/>
      <c r="DD2811" s="74"/>
      <c r="DE2811" s="74"/>
      <c r="DF2811" s="74"/>
      <c r="DG2811" s="74"/>
      <c r="DH2811" s="74"/>
      <c r="DI2811" s="74"/>
      <c r="DJ2811" s="74"/>
      <c r="DK2811" s="74"/>
      <c r="DL2811" s="74"/>
      <c r="DM2811" s="74"/>
      <c r="DN2811" s="74"/>
      <c r="DO2811" s="74"/>
      <c r="DP2811" s="74"/>
      <c r="DQ2811" s="74"/>
      <c r="DR2811" s="74"/>
      <c r="DS2811" s="74"/>
      <c r="DT2811" s="74"/>
      <c r="DU2811" s="74"/>
      <c r="DV2811" s="74"/>
      <c r="DW2811" s="74"/>
      <c r="DX2811" s="74"/>
      <c r="DY2811" s="74"/>
      <c r="DZ2811" s="74"/>
      <c r="EA2811" s="74"/>
      <c r="EB2811" s="74"/>
      <c r="EC2811" s="74"/>
      <c r="ED2811" s="74"/>
      <c r="EE2811" s="74"/>
      <c r="EF2811" s="74"/>
      <c r="EG2811" s="74"/>
      <c r="EH2811" s="74"/>
      <c r="EI2811" s="74"/>
      <c r="EJ2811" s="74"/>
      <c r="EK2811" s="74"/>
      <c r="EL2811" s="74"/>
      <c r="EM2811" s="74"/>
      <c r="EN2811" s="74"/>
      <c r="EO2811" s="74"/>
      <c r="EP2811" s="74"/>
      <c r="EQ2811" s="74"/>
      <c r="ER2811" s="74"/>
      <c r="ES2811" s="74"/>
      <c r="ET2811" s="74"/>
      <c r="EU2811" s="74"/>
      <c r="EV2811" s="74"/>
      <c r="EW2811" s="74"/>
      <c r="EX2811" s="74"/>
      <c r="EY2811" s="74"/>
      <c r="EZ2811" s="74"/>
      <c r="FA2811" s="74"/>
      <c r="FB2811" s="74"/>
      <c r="FC2811" s="74"/>
      <c r="FD2811" s="74"/>
      <c r="FE2811" s="74"/>
      <c r="FF2811" s="74"/>
      <c r="FG2811" s="74"/>
      <c r="FH2811" s="74"/>
      <c r="FI2811" s="74"/>
      <c r="FJ2811" s="74"/>
      <c r="FK2811" s="74"/>
      <c r="FL2811" s="74"/>
      <c r="FM2811" s="74"/>
      <c r="FN2811" s="74"/>
      <c r="FO2811" s="74"/>
      <c r="FP2811" s="74"/>
      <c r="FQ2811" s="74"/>
      <c r="FR2811" s="74"/>
      <c r="FS2811" s="74"/>
      <c r="FT2811" s="74"/>
      <c r="FU2811" s="74"/>
      <c r="FV2811" s="74"/>
      <c r="FW2811" s="74"/>
      <c r="FX2811" s="74"/>
      <c r="FY2811" s="74"/>
      <c r="FZ2811" s="74"/>
      <c r="GA2811" s="74"/>
      <c r="GB2811" s="74"/>
      <c r="GC2811" s="74">
        <v>0</v>
      </c>
      <c r="GD2811" s="74">
        <v>17</v>
      </c>
      <c r="GE2811" s="74">
        <v>0</v>
      </c>
      <c r="GF2811" s="74">
        <v>3</v>
      </c>
      <c r="GG2811" s="74" t="s">
        <v>250</v>
      </c>
      <c r="GH2811" s="74" t="s">
        <v>251</v>
      </c>
      <c r="GI2811" s="74" t="s">
        <v>236</v>
      </c>
      <c r="GJ2811" s="47"/>
      <c r="GK2811" s="30"/>
    </row>
    <row r="2812" spans="1:193" x14ac:dyDescent="0.2">
      <c r="A2812" t="s">
        <v>175</v>
      </c>
      <c r="B2812" t="s">
        <v>249</v>
      </c>
      <c r="C2812" t="s">
        <v>181</v>
      </c>
      <c r="D2812" t="s">
        <v>256</v>
      </c>
      <c r="E2812" t="s">
        <v>224</v>
      </c>
      <c r="F2812" t="s">
        <v>273</v>
      </c>
      <c r="G2812" t="s">
        <v>276</v>
      </c>
      <c r="H2812" s="74">
        <v>0</v>
      </c>
      <c r="I2812" s="74"/>
      <c r="J2812" s="74"/>
      <c r="K2812" s="74"/>
      <c r="L2812" s="74"/>
      <c r="M2812" s="74"/>
      <c r="N2812" s="74"/>
      <c r="O2812" s="74"/>
      <c r="P2812" s="74"/>
      <c r="Q2812" s="74"/>
      <c r="R2812" s="74"/>
      <c r="S2812" s="74"/>
      <c r="T2812" s="74"/>
      <c r="U2812" s="74"/>
      <c r="V2812" s="74"/>
      <c r="W2812" s="74"/>
      <c r="X2812" s="74"/>
      <c r="Y2812" s="74"/>
      <c r="Z2812" s="74"/>
      <c r="AA2812" s="74"/>
      <c r="AB2812" s="74"/>
      <c r="AC2812" s="74"/>
      <c r="AD2812" s="74"/>
      <c r="AE2812" s="74"/>
      <c r="AF2812" s="74"/>
      <c r="AG2812" s="74"/>
      <c r="AH2812" s="74"/>
      <c r="AI2812" s="74"/>
      <c r="AJ2812" s="74"/>
      <c r="AK2812" s="74"/>
      <c r="AL2812" s="74"/>
      <c r="AM2812" s="74"/>
      <c r="AN2812" s="74"/>
      <c r="AO2812" s="74"/>
      <c r="AP2812" s="74"/>
      <c r="AQ2812" s="74"/>
      <c r="AR2812" s="74"/>
      <c r="AS2812" s="74"/>
      <c r="AT2812" s="74"/>
      <c r="AU2812" s="74"/>
      <c r="AV2812" s="74"/>
      <c r="AW2812" s="74"/>
      <c r="AX2812" s="74"/>
      <c r="AY2812" s="74"/>
      <c r="AZ2812" s="74"/>
      <c r="BA2812" s="74"/>
      <c r="BB2812" s="74"/>
      <c r="BC2812" s="74"/>
      <c r="BD2812" s="74"/>
      <c r="BE2812" s="74"/>
      <c r="BF2812" s="74"/>
      <c r="BG2812" s="74"/>
      <c r="BH2812" s="74"/>
      <c r="BI2812" s="74"/>
      <c r="BJ2812" s="74"/>
      <c r="BK2812" s="74"/>
      <c r="BL2812" s="74"/>
      <c r="BM2812" s="74"/>
      <c r="BN2812" s="74"/>
      <c r="BO2812" s="74"/>
      <c r="BP2812" s="74"/>
      <c r="BQ2812" s="74"/>
      <c r="BR2812" s="74"/>
      <c r="BS2812" s="74"/>
      <c r="BT2812" s="74"/>
      <c r="BU2812" s="74"/>
      <c r="BV2812" s="74"/>
      <c r="BW2812" s="74"/>
      <c r="BX2812" s="74"/>
      <c r="BY2812" s="74"/>
      <c r="BZ2812" s="74"/>
      <c r="CA2812" s="74"/>
      <c r="CB2812" s="74"/>
      <c r="CC2812" s="74"/>
      <c r="CD2812" s="74"/>
      <c r="CE2812" s="74"/>
      <c r="CF2812" s="74"/>
      <c r="CG2812" s="74"/>
      <c r="CH2812" s="74"/>
      <c r="CI2812" s="74"/>
      <c r="CJ2812" s="74"/>
      <c r="CK2812" s="74"/>
      <c r="CL2812" s="74"/>
      <c r="CM2812" s="74"/>
      <c r="CN2812" s="74"/>
      <c r="CO2812" s="74"/>
      <c r="CP2812" s="74"/>
      <c r="CQ2812" s="74"/>
      <c r="CR2812" s="74"/>
      <c r="CS2812" s="74"/>
      <c r="CT2812" s="74"/>
      <c r="CU2812" s="74"/>
      <c r="CV2812" s="74"/>
      <c r="CW2812" s="74"/>
      <c r="CX2812" s="74"/>
      <c r="CY2812" s="74"/>
      <c r="CZ2812" s="74"/>
      <c r="DA2812" s="74"/>
      <c r="DB2812" s="74"/>
      <c r="DC2812" s="74"/>
      <c r="DD2812" s="74"/>
      <c r="DE2812" s="74"/>
      <c r="DF2812" s="74"/>
      <c r="DG2812" s="74"/>
      <c r="DH2812" s="74"/>
      <c r="DI2812" s="74"/>
      <c r="DJ2812" s="74"/>
      <c r="DK2812" s="74"/>
      <c r="DL2812" s="74"/>
      <c r="DM2812" s="74"/>
      <c r="DN2812" s="74"/>
      <c r="DO2812" s="74"/>
      <c r="DP2812" s="74"/>
      <c r="DQ2812" s="74"/>
      <c r="DR2812" s="74"/>
      <c r="DS2812" s="74"/>
      <c r="DT2812" s="74"/>
      <c r="DU2812" s="74"/>
      <c r="DV2812" s="74"/>
      <c r="DW2812" s="74"/>
      <c r="DX2812" s="74"/>
      <c r="DY2812" s="74"/>
      <c r="DZ2812" s="74"/>
      <c r="EA2812" s="74"/>
      <c r="EB2812" s="74"/>
      <c r="EC2812" s="74"/>
      <c r="ED2812" s="74"/>
      <c r="EE2812" s="74"/>
      <c r="EF2812" s="74"/>
      <c r="EG2812" s="74"/>
      <c r="EH2812" s="74"/>
      <c r="EI2812" s="74"/>
      <c r="EJ2812" s="74"/>
      <c r="EK2812" s="74"/>
      <c r="EL2812" s="74"/>
      <c r="EM2812" s="74"/>
      <c r="EN2812" s="74"/>
      <c r="EO2812" s="74"/>
      <c r="EP2812" s="74"/>
      <c r="EQ2812" s="74"/>
      <c r="ER2812" s="74"/>
      <c r="ES2812" s="74"/>
      <c r="ET2812" s="74"/>
      <c r="EU2812" s="74"/>
      <c r="EV2812" s="74"/>
      <c r="EW2812" s="74"/>
      <c r="EX2812" s="74"/>
      <c r="EY2812" s="74"/>
      <c r="EZ2812" s="74"/>
      <c r="FA2812" s="74"/>
      <c r="FB2812" s="74"/>
      <c r="FC2812" s="74"/>
      <c r="FD2812" s="74"/>
      <c r="FE2812" s="74"/>
      <c r="FF2812" s="74"/>
      <c r="FG2812" s="74"/>
      <c r="FH2812" s="74"/>
      <c r="FI2812" s="74"/>
      <c r="FJ2812" s="74"/>
      <c r="FK2812" s="74"/>
      <c r="FL2812" s="74"/>
      <c r="FM2812" s="74"/>
      <c r="FN2812" s="74"/>
      <c r="FO2812" s="74"/>
      <c r="FP2812" s="74"/>
      <c r="FQ2812" s="74"/>
      <c r="FR2812" s="74"/>
      <c r="FS2812" s="74"/>
      <c r="FT2812" s="74"/>
      <c r="FU2812" s="74"/>
      <c r="FV2812" s="74"/>
      <c r="FW2812" s="74"/>
      <c r="FX2812" s="74"/>
      <c r="FY2812" s="74"/>
      <c r="FZ2812" s="74">
        <v>1</v>
      </c>
      <c r="GA2812" s="74">
        <v>843.53497314453125</v>
      </c>
      <c r="GB2812" s="74">
        <v>843.53497314453125</v>
      </c>
      <c r="GC2812" s="74">
        <v>0</v>
      </c>
      <c r="GD2812" s="74">
        <v>17</v>
      </c>
      <c r="GE2812" s="74">
        <v>0</v>
      </c>
      <c r="GF2812" s="74">
        <v>3</v>
      </c>
      <c r="GG2812" s="74" t="s">
        <v>250</v>
      </c>
      <c r="GH2812" s="74" t="s">
        <v>251</v>
      </c>
      <c r="GI2812" s="74" t="s">
        <v>236</v>
      </c>
      <c r="GJ2812" s="47"/>
      <c r="GK2812" s="30"/>
    </row>
    <row r="2813" spans="1:193" x14ac:dyDescent="0.2">
      <c r="A2813" t="s">
        <v>175</v>
      </c>
      <c r="B2813" t="s">
        <v>249</v>
      </c>
      <c r="C2813" t="s">
        <v>181</v>
      </c>
      <c r="D2813" t="s">
        <v>256</v>
      </c>
      <c r="E2813" t="s">
        <v>220</v>
      </c>
      <c r="F2813" t="s">
        <v>273</v>
      </c>
      <c r="G2813" t="s">
        <v>276</v>
      </c>
      <c r="H2813" s="74">
        <v>0</v>
      </c>
      <c r="I2813" s="74"/>
      <c r="J2813" s="74"/>
      <c r="K2813" s="74"/>
      <c r="L2813" s="74"/>
      <c r="M2813" s="74"/>
      <c r="N2813" s="74"/>
      <c r="O2813" s="74"/>
      <c r="P2813" s="74"/>
      <c r="Q2813" s="74"/>
      <c r="R2813" s="74"/>
      <c r="S2813" s="74"/>
      <c r="T2813" s="74"/>
      <c r="U2813" s="74"/>
      <c r="V2813" s="74"/>
      <c r="W2813" s="74"/>
      <c r="X2813" s="74"/>
      <c r="Y2813" s="74"/>
      <c r="Z2813" s="74"/>
      <c r="AA2813" s="74"/>
      <c r="AB2813" s="74"/>
      <c r="AC2813" s="74"/>
      <c r="AD2813" s="74"/>
      <c r="AE2813" s="74"/>
      <c r="AF2813" s="74"/>
      <c r="AG2813" s="74"/>
      <c r="AH2813" s="74"/>
      <c r="AI2813" s="74"/>
      <c r="AJ2813" s="74"/>
      <c r="AK2813" s="74"/>
      <c r="AL2813" s="74"/>
      <c r="AM2813" s="74"/>
      <c r="AN2813" s="74"/>
      <c r="AO2813" s="74"/>
      <c r="AP2813" s="74"/>
      <c r="AQ2813" s="74"/>
      <c r="AR2813" s="74"/>
      <c r="AS2813" s="74"/>
      <c r="AT2813" s="74"/>
      <c r="AU2813" s="74"/>
      <c r="AV2813" s="74"/>
      <c r="AW2813" s="74"/>
      <c r="AX2813" s="74"/>
      <c r="AY2813" s="74"/>
      <c r="AZ2813" s="74"/>
      <c r="BA2813" s="74"/>
      <c r="BB2813" s="74"/>
      <c r="BC2813" s="74"/>
      <c r="BD2813" s="74"/>
      <c r="BE2813" s="74"/>
      <c r="BF2813" s="74"/>
      <c r="BG2813" s="74"/>
      <c r="BH2813" s="74"/>
      <c r="BI2813" s="74"/>
      <c r="BJ2813" s="74"/>
      <c r="BK2813" s="74"/>
      <c r="BL2813" s="74"/>
      <c r="BM2813" s="74"/>
      <c r="BN2813" s="74"/>
      <c r="BO2813" s="74"/>
      <c r="BP2813" s="74"/>
      <c r="BQ2813" s="74"/>
      <c r="BR2813" s="74"/>
      <c r="BS2813" s="74"/>
      <c r="BT2813" s="74"/>
      <c r="BU2813" s="74"/>
      <c r="BV2813" s="74"/>
      <c r="BW2813" s="74"/>
      <c r="BX2813" s="74"/>
      <c r="BY2813" s="74"/>
      <c r="BZ2813" s="74"/>
      <c r="CA2813" s="74"/>
      <c r="CB2813" s="74"/>
      <c r="CC2813" s="74"/>
      <c r="CD2813" s="74"/>
      <c r="CE2813" s="74"/>
      <c r="CF2813" s="74"/>
      <c r="CG2813" s="74"/>
      <c r="CH2813" s="74"/>
      <c r="CI2813" s="74"/>
      <c r="CJ2813" s="74"/>
      <c r="CK2813" s="74"/>
      <c r="CL2813" s="74"/>
      <c r="CM2813" s="74"/>
      <c r="CN2813" s="74"/>
      <c r="CO2813" s="74"/>
      <c r="CP2813" s="74"/>
      <c r="CQ2813" s="74"/>
      <c r="CR2813" s="74"/>
      <c r="CS2813" s="74"/>
      <c r="CT2813" s="74"/>
      <c r="CU2813" s="74"/>
      <c r="CV2813" s="74"/>
      <c r="CW2813" s="74"/>
      <c r="CX2813" s="74"/>
      <c r="CY2813" s="74"/>
      <c r="CZ2813" s="74"/>
      <c r="DA2813" s="74"/>
      <c r="DB2813" s="74"/>
      <c r="DC2813" s="74"/>
      <c r="DD2813" s="74"/>
      <c r="DE2813" s="74"/>
      <c r="DF2813" s="74"/>
      <c r="DG2813" s="74"/>
      <c r="DH2813" s="74"/>
      <c r="DI2813" s="74"/>
      <c r="DJ2813" s="74"/>
      <c r="DK2813" s="74"/>
      <c r="DL2813" s="74"/>
      <c r="DM2813" s="74"/>
      <c r="DN2813" s="74"/>
      <c r="DO2813" s="74"/>
      <c r="DP2813" s="74"/>
      <c r="DQ2813" s="74"/>
      <c r="DR2813" s="74"/>
      <c r="DS2813" s="74"/>
      <c r="DT2813" s="74"/>
      <c r="DU2813" s="74"/>
      <c r="DV2813" s="74"/>
      <c r="DW2813" s="74"/>
      <c r="DX2813" s="74"/>
      <c r="DY2813" s="74"/>
      <c r="DZ2813" s="74"/>
      <c r="EA2813" s="74"/>
      <c r="EB2813" s="74"/>
      <c r="EC2813" s="74"/>
      <c r="ED2813" s="74"/>
      <c r="EE2813" s="74"/>
      <c r="EF2813" s="74"/>
      <c r="EG2813" s="74"/>
      <c r="EH2813" s="74"/>
      <c r="EI2813" s="74"/>
      <c r="EJ2813" s="74"/>
      <c r="EK2813" s="74"/>
      <c r="EL2813" s="74"/>
      <c r="EM2813" s="74"/>
      <c r="EN2813" s="74"/>
      <c r="EO2813" s="74"/>
      <c r="EP2813" s="74"/>
      <c r="EQ2813" s="74"/>
      <c r="ER2813" s="74"/>
      <c r="ES2813" s="74"/>
      <c r="ET2813" s="74"/>
      <c r="EU2813" s="74"/>
      <c r="EV2813" s="74"/>
      <c r="EW2813" s="74"/>
      <c r="EX2813" s="74"/>
      <c r="EY2813" s="74"/>
      <c r="EZ2813" s="74"/>
      <c r="FA2813" s="74"/>
      <c r="FB2813" s="74"/>
      <c r="FC2813" s="74"/>
      <c r="FD2813" s="74"/>
      <c r="FE2813" s="74"/>
      <c r="FF2813" s="74"/>
      <c r="FG2813" s="74"/>
      <c r="FH2813" s="74"/>
      <c r="FI2813" s="74"/>
      <c r="FJ2813" s="74"/>
      <c r="FK2813" s="74"/>
      <c r="FL2813" s="74"/>
      <c r="FM2813" s="74"/>
      <c r="FN2813" s="74"/>
      <c r="FO2813" s="74"/>
      <c r="FP2813" s="74"/>
      <c r="FQ2813" s="74"/>
      <c r="FR2813" s="74"/>
      <c r="FS2813" s="74"/>
      <c r="FT2813" s="74"/>
      <c r="FU2813" s="74"/>
      <c r="FV2813" s="74"/>
      <c r="FW2813" s="74"/>
      <c r="FX2813" s="74"/>
      <c r="FY2813" s="74"/>
      <c r="FZ2813" s="74">
        <v>1</v>
      </c>
      <c r="GA2813" s="74">
        <v>1236.424560546875</v>
      </c>
      <c r="GB2813" s="74">
        <v>1236.424560546875</v>
      </c>
      <c r="GC2813" s="74">
        <v>0</v>
      </c>
      <c r="GD2813" s="74">
        <v>17</v>
      </c>
      <c r="GE2813" s="74">
        <v>0</v>
      </c>
      <c r="GF2813" s="74">
        <v>3</v>
      </c>
      <c r="GG2813" s="74" t="s">
        <v>250</v>
      </c>
      <c r="GH2813" s="74" t="s">
        <v>251</v>
      </c>
      <c r="GI2813" s="74" t="s">
        <v>236</v>
      </c>
      <c r="GJ2813" s="47"/>
      <c r="GK2813" s="30"/>
    </row>
    <row r="2814" spans="1:193" x14ac:dyDescent="0.2">
      <c r="A2814" t="s">
        <v>175</v>
      </c>
      <c r="B2814" t="s">
        <v>249</v>
      </c>
      <c r="C2814" t="s">
        <v>181</v>
      </c>
      <c r="D2814" t="s">
        <v>256</v>
      </c>
      <c r="E2814" t="s">
        <v>221</v>
      </c>
      <c r="F2814" t="s">
        <v>273</v>
      </c>
      <c r="G2814" t="s">
        <v>276</v>
      </c>
      <c r="H2814" s="74">
        <v>0</v>
      </c>
      <c r="I2814" s="74"/>
      <c r="J2814" s="74"/>
      <c r="K2814" s="74"/>
      <c r="L2814" s="74"/>
      <c r="M2814" s="74"/>
      <c r="N2814" s="74"/>
      <c r="O2814" s="74"/>
      <c r="P2814" s="74"/>
      <c r="Q2814" s="74"/>
      <c r="R2814" s="74"/>
      <c r="S2814" s="74"/>
      <c r="T2814" s="74"/>
      <c r="U2814" s="74"/>
      <c r="V2814" s="74"/>
      <c r="W2814" s="74"/>
      <c r="X2814" s="74"/>
      <c r="Y2814" s="74"/>
      <c r="Z2814" s="74"/>
      <c r="AA2814" s="74"/>
      <c r="AB2814" s="74"/>
      <c r="AC2814" s="74"/>
      <c r="AD2814" s="74"/>
      <c r="AE2814" s="74"/>
      <c r="AF2814" s="74"/>
      <c r="AG2814" s="74"/>
      <c r="AH2814" s="74"/>
      <c r="AI2814" s="74"/>
      <c r="AJ2814" s="74"/>
      <c r="AK2814" s="74"/>
      <c r="AL2814" s="74"/>
      <c r="AM2814" s="74"/>
      <c r="AN2814" s="74"/>
      <c r="AO2814" s="74"/>
      <c r="AP2814" s="74"/>
      <c r="AQ2814" s="74"/>
      <c r="AR2814" s="74"/>
      <c r="AS2814" s="74"/>
      <c r="AT2814" s="74"/>
      <c r="AU2814" s="74"/>
      <c r="AV2814" s="74"/>
      <c r="AW2814" s="74"/>
      <c r="AX2814" s="74"/>
      <c r="AY2814" s="74"/>
      <c r="AZ2814" s="74"/>
      <c r="BA2814" s="74"/>
      <c r="BB2814" s="74"/>
      <c r="BC2814" s="74"/>
      <c r="BD2814" s="74"/>
      <c r="BE2814" s="74"/>
      <c r="BF2814" s="74"/>
      <c r="BG2814" s="74"/>
      <c r="BH2814" s="74"/>
      <c r="BI2814" s="74"/>
      <c r="BJ2814" s="74"/>
      <c r="BK2814" s="74"/>
      <c r="BL2814" s="74"/>
      <c r="BM2814" s="74"/>
      <c r="BN2814" s="74"/>
      <c r="BO2814" s="74"/>
      <c r="BP2814" s="74"/>
      <c r="BQ2814" s="74"/>
      <c r="BR2814" s="74"/>
      <c r="BS2814" s="74"/>
      <c r="BT2814" s="74"/>
      <c r="BU2814" s="74"/>
      <c r="BV2814" s="74"/>
      <c r="BW2814" s="74"/>
      <c r="BX2814" s="74"/>
      <c r="BY2814" s="74"/>
      <c r="BZ2814" s="74"/>
      <c r="CA2814" s="74"/>
      <c r="CB2814" s="74"/>
      <c r="CC2814" s="74"/>
      <c r="CD2814" s="74"/>
      <c r="CE2814" s="74"/>
      <c r="CF2814" s="74"/>
      <c r="CG2814" s="74"/>
      <c r="CH2814" s="74"/>
      <c r="CI2814" s="74"/>
      <c r="CJ2814" s="74"/>
      <c r="CK2814" s="74"/>
      <c r="CL2814" s="74"/>
      <c r="CM2814" s="74"/>
      <c r="CN2814" s="74"/>
      <c r="CO2814" s="74"/>
      <c r="CP2814" s="74"/>
      <c r="CQ2814" s="74"/>
      <c r="CR2814" s="74"/>
      <c r="CS2814" s="74"/>
      <c r="CT2814" s="74"/>
      <c r="CU2814" s="74"/>
      <c r="CV2814" s="74"/>
      <c r="CW2814" s="74"/>
      <c r="CX2814" s="74"/>
      <c r="CY2814" s="74"/>
      <c r="CZ2814" s="74"/>
      <c r="DA2814" s="74"/>
      <c r="DB2814" s="74"/>
      <c r="DC2814" s="74"/>
      <c r="DD2814" s="74"/>
      <c r="DE2814" s="74"/>
      <c r="DF2814" s="74"/>
      <c r="DG2814" s="74"/>
      <c r="DH2814" s="74"/>
      <c r="DI2814" s="74"/>
      <c r="DJ2814" s="74"/>
      <c r="DK2814" s="74"/>
      <c r="DL2814" s="74"/>
      <c r="DM2814" s="74"/>
      <c r="DN2814" s="74"/>
      <c r="DO2814" s="74"/>
      <c r="DP2814" s="74"/>
      <c r="DQ2814" s="74"/>
      <c r="DR2814" s="74"/>
      <c r="DS2814" s="74"/>
      <c r="DT2814" s="74"/>
      <c r="DU2814" s="74"/>
      <c r="DV2814" s="74"/>
      <c r="DW2814" s="74"/>
      <c r="DX2814" s="74"/>
      <c r="DY2814" s="74"/>
      <c r="DZ2814" s="74"/>
      <c r="EA2814" s="74"/>
      <c r="EB2814" s="74"/>
      <c r="EC2814" s="74"/>
      <c r="ED2814" s="74"/>
      <c r="EE2814" s="74"/>
      <c r="EF2814" s="74"/>
      <c r="EG2814" s="74"/>
      <c r="EH2814" s="74"/>
      <c r="EI2814" s="74"/>
      <c r="EJ2814" s="74"/>
      <c r="EK2814" s="74"/>
      <c r="EL2814" s="74"/>
      <c r="EM2814" s="74"/>
      <c r="EN2814" s="74"/>
      <c r="EO2814" s="74"/>
      <c r="EP2814" s="74"/>
      <c r="EQ2814" s="74"/>
      <c r="ER2814" s="74"/>
      <c r="ES2814" s="74"/>
      <c r="ET2814" s="74"/>
      <c r="EU2814" s="74"/>
      <c r="EV2814" s="74"/>
      <c r="EW2814" s="74"/>
      <c r="EX2814" s="74"/>
      <c r="EY2814" s="74"/>
      <c r="EZ2814" s="74"/>
      <c r="FA2814" s="74"/>
      <c r="FB2814" s="74"/>
      <c r="FC2814" s="74"/>
      <c r="FD2814" s="74"/>
      <c r="FE2814" s="74"/>
      <c r="FF2814" s="74"/>
      <c r="FG2814" s="74"/>
      <c r="FH2814" s="74"/>
      <c r="FI2814" s="74"/>
      <c r="FJ2814" s="74"/>
      <c r="FK2814" s="74"/>
      <c r="FL2814" s="74"/>
      <c r="FM2814" s="74"/>
      <c r="FN2814" s="74"/>
      <c r="FO2814" s="74"/>
      <c r="FP2814" s="74"/>
      <c r="FQ2814" s="74"/>
      <c r="FR2814" s="74"/>
      <c r="FS2814" s="74"/>
      <c r="FT2814" s="74"/>
      <c r="FU2814" s="74"/>
      <c r="FV2814" s="74"/>
      <c r="FW2814" s="74"/>
      <c r="FX2814" s="74"/>
      <c r="FY2814" s="74"/>
      <c r="FZ2814" s="74">
        <v>6</v>
      </c>
      <c r="GA2814" s="74">
        <v>2229.574951171875</v>
      </c>
      <c r="GB2814" s="74">
        <v>7535.27099609375</v>
      </c>
      <c r="GC2814" s="74">
        <v>0</v>
      </c>
      <c r="GD2814" s="74">
        <v>17</v>
      </c>
      <c r="GE2814" s="74">
        <v>0</v>
      </c>
      <c r="GF2814" s="74">
        <v>3</v>
      </c>
      <c r="GG2814" s="74" t="s">
        <v>250</v>
      </c>
      <c r="GH2814" s="74" t="s">
        <v>251</v>
      </c>
      <c r="GI2814" s="74" t="s">
        <v>236</v>
      </c>
      <c r="GJ2814" s="47"/>
      <c r="GK2814" s="30"/>
    </row>
    <row r="2815" spans="1:193" x14ac:dyDescent="0.2">
      <c r="A2815" t="s">
        <v>175</v>
      </c>
      <c r="B2815" t="s">
        <v>249</v>
      </c>
      <c r="C2815" t="s">
        <v>181</v>
      </c>
      <c r="D2815" t="s">
        <v>256</v>
      </c>
      <c r="E2815" t="s">
        <v>186</v>
      </c>
      <c r="F2815" t="s">
        <v>273</v>
      </c>
      <c r="G2815" t="s">
        <v>276</v>
      </c>
      <c r="H2815" s="74">
        <v>0</v>
      </c>
      <c r="I2815" s="74"/>
      <c r="J2815" s="74"/>
      <c r="K2815" s="74"/>
      <c r="L2815" s="74"/>
      <c r="M2815" s="74"/>
      <c r="N2815" s="74"/>
      <c r="O2815" s="74"/>
      <c r="P2815" s="74"/>
      <c r="Q2815" s="74"/>
      <c r="R2815" s="74"/>
      <c r="S2815" s="74"/>
      <c r="T2815" s="74"/>
      <c r="U2815" s="74"/>
      <c r="V2815" s="74"/>
      <c r="W2815" s="74"/>
      <c r="X2815" s="74"/>
      <c r="Y2815" s="74"/>
      <c r="Z2815" s="74"/>
      <c r="AA2815" s="74"/>
      <c r="AB2815" s="74"/>
      <c r="AC2815" s="74"/>
      <c r="AD2815" s="74"/>
      <c r="AE2815" s="74"/>
      <c r="AF2815" s="74"/>
      <c r="AG2815" s="74"/>
      <c r="AH2815" s="74"/>
      <c r="AI2815" s="74"/>
      <c r="AJ2815" s="74"/>
      <c r="AK2815" s="74"/>
      <c r="AL2815" s="74"/>
      <c r="AM2815" s="74"/>
      <c r="AN2815" s="74"/>
      <c r="AO2815" s="74"/>
      <c r="AP2815" s="74"/>
      <c r="AQ2815" s="74"/>
      <c r="AR2815" s="74"/>
      <c r="AS2815" s="74"/>
      <c r="AT2815" s="74"/>
      <c r="AU2815" s="74"/>
      <c r="AV2815" s="74"/>
      <c r="AW2815" s="74"/>
      <c r="AX2815" s="74"/>
      <c r="AY2815" s="74"/>
      <c r="AZ2815" s="74"/>
      <c r="BA2815" s="74"/>
      <c r="BB2815" s="74"/>
      <c r="BC2815" s="74"/>
      <c r="BD2815" s="74"/>
      <c r="BE2815" s="74"/>
      <c r="BF2815" s="74"/>
      <c r="BG2815" s="74"/>
      <c r="BH2815" s="74"/>
      <c r="BI2815" s="74"/>
      <c r="BJ2815" s="74"/>
      <c r="BK2815" s="74"/>
      <c r="BL2815" s="74"/>
      <c r="BM2815" s="74"/>
      <c r="BN2815" s="74"/>
      <c r="BO2815" s="74"/>
      <c r="BP2815" s="74"/>
      <c r="BQ2815" s="74"/>
      <c r="BR2815" s="74"/>
      <c r="BS2815" s="74"/>
      <c r="BT2815" s="74"/>
      <c r="BU2815" s="74"/>
      <c r="BV2815" s="74"/>
      <c r="BW2815" s="74"/>
      <c r="BX2815" s="74"/>
      <c r="BY2815" s="74"/>
      <c r="BZ2815" s="74"/>
      <c r="CA2815" s="74"/>
      <c r="CB2815" s="74"/>
      <c r="CC2815" s="74"/>
      <c r="CD2815" s="74"/>
      <c r="CE2815" s="74"/>
      <c r="CF2815" s="74"/>
      <c r="CG2815" s="74"/>
      <c r="CH2815" s="74"/>
      <c r="CI2815" s="74"/>
      <c r="CJ2815" s="74"/>
      <c r="CK2815" s="74"/>
      <c r="CL2815" s="74"/>
      <c r="CM2815" s="74"/>
      <c r="CN2815" s="74"/>
      <c r="CO2815" s="74"/>
      <c r="CP2815" s="74"/>
      <c r="CQ2815" s="74"/>
      <c r="CR2815" s="74"/>
      <c r="CS2815" s="74"/>
      <c r="CT2815" s="74"/>
      <c r="CU2815" s="74"/>
      <c r="CV2815" s="74"/>
      <c r="CW2815" s="74"/>
      <c r="CX2815" s="74"/>
      <c r="CY2815" s="74"/>
      <c r="CZ2815" s="74"/>
      <c r="DA2815" s="74"/>
      <c r="DB2815" s="74"/>
      <c r="DC2815" s="74"/>
      <c r="DD2815" s="74"/>
      <c r="DE2815" s="74"/>
      <c r="DF2815" s="74"/>
      <c r="DG2815" s="74"/>
      <c r="DH2815" s="74"/>
      <c r="DI2815" s="74"/>
      <c r="DJ2815" s="74"/>
      <c r="DK2815" s="74"/>
      <c r="DL2815" s="74"/>
      <c r="DM2815" s="74"/>
      <c r="DN2815" s="74"/>
      <c r="DO2815" s="74"/>
      <c r="DP2815" s="74"/>
      <c r="DQ2815" s="74"/>
      <c r="DR2815" s="74"/>
      <c r="DS2815" s="74"/>
      <c r="DT2815" s="74"/>
      <c r="DU2815" s="74"/>
      <c r="DV2815" s="74"/>
      <c r="DW2815" s="74"/>
      <c r="DX2815" s="74"/>
      <c r="DY2815" s="74"/>
      <c r="DZ2815" s="74"/>
      <c r="EA2815" s="74"/>
      <c r="EB2815" s="74"/>
      <c r="EC2815" s="74"/>
      <c r="ED2815" s="74"/>
      <c r="EE2815" s="74"/>
      <c r="EF2815" s="74"/>
      <c r="EG2815" s="74"/>
      <c r="EH2815" s="74"/>
      <c r="EI2815" s="74"/>
      <c r="EJ2815" s="74"/>
      <c r="EK2815" s="74"/>
      <c r="EL2815" s="74"/>
      <c r="EM2815" s="74"/>
      <c r="EN2815" s="74"/>
      <c r="EO2815" s="74"/>
      <c r="EP2815" s="74"/>
      <c r="EQ2815" s="74"/>
      <c r="ER2815" s="74"/>
      <c r="ES2815" s="74"/>
      <c r="ET2815" s="74"/>
      <c r="EU2815" s="74"/>
      <c r="EV2815" s="74"/>
      <c r="EW2815" s="74"/>
      <c r="EX2815" s="74"/>
      <c r="EY2815" s="74"/>
      <c r="EZ2815" s="74"/>
      <c r="FA2815" s="74"/>
      <c r="FB2815" s="74"/>
      <c r="FC2815" s="74"/>
      <c r="FD2815" s="74"/>
      <c r="FE2815" s="74"/>
      <c r="FF2815" s="74"/>
      <c r="FG2815" s="74"/>
      <c r="FH2815" s="74"/>
      <c r="FI2815" s="74"/>
      <c r="FJ2815" s="74"/>
      <c r="FK2815" s="74"/>
      <c r="FL2815" s="74"/>
      <c r="FM2815" s="74"/>
      <c r="FN2815" s="74"/>
      <c r="FO2815" s="74"/>
      <c r="FP2815" s="74"/>
      <c r="FQ2815" s="74"/>
      <c r="FR2815" s="74"/>
      <c r="FS2815" s="74"/>
      <c r="FT2815" s="74"/>
      <c r="FU2815" s="74"/>
      <c r="FV2815" s="74"/>
      <c r="FW2815" s="74"/>
      <c r="FX2815" s="74"/>
      <c r="FY2815" s="74"/>
      <c r="FZ2815" s="74">
        <v>9</v>
      </c>
      <c r="GA2815" s="74">
        <v>1929.8485107421875</v>
      </c>
      <c r="GB2815" s="74">
        <v>9455.8317565917969</v>
      </c>
      <c r="GC2815" s="74">
        <v>0</v>
      </c>
      <c r="GD2815" s="74">
        <v>17</v>
      </c>
      <c r="GE2815" s="74">
        <v>0</v>
      </c>
      <c r="GF2815" s="74">
        <v>3</v>
      </c>
      <c r="GG2815" s="74" t="s">
        <v>250</v>
      </c>
      <c r="GH2815" s="74" t="s">
        <v>251</v>
      </c>
      <c r="GI2815" s="74" t="s">
        <v>236</v>
      </c>
      <c r="GJ2815" s="47"/>
      <c r="GK2815" s="30"/>
    </row>
    <row r="2816" spans="1:193" x14ac:dyDescent="0.2">
      <c r="A2816" t="s">
        <v>175</v>
      </c>
      <c r="B2816" t="s">
        <v>249</v>
      </c>
      <c r="C2816" t="s">
        <v>181</v>
      </c>
      <c r="D2816" t="s">
        <v>256</v>
      </c>
      <c r="E2816" t="s">
        <v>187</v>
      </c>
      <c r="F2816" t="s">
        <v>273</v>
      </c>
      <c r="G2816" t="s">
        <v>276</v>
      </c>
      <c r="H2816" s="74">
        <v>0</v>
      </c>
      <c r="I2816" s="74"/>
      <c r="J2816" s="74"/>
      <c r="K2816" s="74"/>
      <c r="L2816" s="74"/>
      <c r="M2816" s="74"/>
      <c r="N2816" s="74"/>
      <c r="O2816" s="74"/>
      <c r="P2816" s="74"/>
      <c r="Q2816" s="74"/>
      <c r="R2816" s="74"/>
      <c r="S2816" s="74"/>
      <c r="T2816" s="74"/>
      <c r="U2816" s="74"/>
      <c r="V2816" s="74"/>
      <c r="W2816" s="74"/>
      <c r="X2816" s="74"/>
      <c r="Y2816" s="74"/>
      <c r="Z2816" s="74"/>
      <c r="AA2816" s="74"/>
      <c r="AB2816" s="74"/>
      <c r="AC2816" s="74"/>
      <c r="AD2816" s="74"/>
      <c r="AE2816" s="74"/>
      <c r="AF2816" s="74"/>
      <c r="AG2816" s="74"/>
      <c r="AH2816" s="74"/>
      <c r="AI2816" s="74"/>
      <c r="AJ2816" s="74"/>
      <c r="AK2816" s="74"/>
      <c r="AL2816" s="74"/>
      <c r="AM2816" s="74"/>
      <c r="AN2816" s="74"/>
      <c r="AO2816" s="74"/>
      <c r="AP2816" s="74"/>
      <c r="AQ2816" s="74"/>
      <c r="AR2816" s="74"/>
      <c r="AS2816" s="74"/>
      <c r="AT2816" s="74"/>
      <c r="AU2816" s="74"/>
      <c r="AV2816" s="74"/>
      <c r="AW2816" s="74"/>
      <c r="AX2816" s="74"/>
      <c r="AY2816" s="74"/>
      <c r="AZ2816" s="74"/>
      <c r="BA2816" s="74"/>
      <c r="BB2816" s="74"/>
      <c r="BC2816" s="74"/>
      <c r="BD2816" s="74"/>
      <c r="BE2816" s="74"/>
      <c r="BF2816" s="74"/>
      <c r="BG2816" s="74"/>
      <c r="BH2816" s="74"/>
      <c r="BI2816" s="74"/>
      <c r="BJ2816" s="74"/>
      <c r="BK2816" s="74"/>
      <c r="BL2816" s="74"/>
      <c r="BM2816" s="74"/>
      <c r="BN2816" s="74"/>
      <c r="BO2816" s="74"/>
      <c r="BP2816" s="74"/>
      <c r="BQ2816" s="74"/>
      <c r="BR2816" s="74"/>
      <c r="BS2816" s="74"/>
      <c r="BT2816" s="74"/>
      <c r="BU2816" s="74"/>
      <c r="BV2816" s="74"/>
      <c r="BW2816" s="74"/>
      <c r="BX2816" s="74"/>
      <c r="BY2816" s="74"/>
      <c r="BZ2816" s="74"/>
      <c r="CA2816" s="74"/>
      <c r="CB2816" s="74"/>
      <c r="CC2816" s="74"/>
      <c r="CD2816" s="74"/>
      <c r="CE2816" s="74"/>
      <c r="CF2816" s="74"/>
      <c r="CG2816" s="74"/>
      <c r="CH2816" s="74"/>
      <c r="CI2816" s="74"/>
      <c r="CJ2816" s="74"/>
      <c r="CK2816" s="74"/>
      <c r="CL2816" s="74"/>
      <c r="CM2816" s="74"/>
      <c r="CN2816" s="74"/>
      <c r="CO2816" s="74"/>
      <c r="CP2816" s="74"/>
      <c r="CQ2816" s="74"/>
      <c r="CR2816" s="74"/>
      <c r="CS2816" s="74"/>
      <c r="CT2816" s="74"/>
      <c r="CU2816" s="74"/>
      <c r="CV2816" s="74"/>
      <c r="CW2816" s="74"/>
      <c r="CX2816" s="74"/>
      <c r="CY2816" s="74"/>
      <c r="CZ2816" s="74"/>
      <c r="DA2816" s="74"/>
      <c r="DB2816" s="74"/>
      <c r="DC2816" s="74"/>
      <c r="DD2816" s="74"/>
      <c r="DE2816" s="74"/>
      <c r="DF2816" s="74"/>
      <c r="DG2816" s="74"/>
      <c r="DH2816" s="74"/>
      <c r="DI2816" s="74"/>
      <c r="DJ2816" s="74"/>
      <c r="DK2816" s="74"/>
      <c r="DL2816" s="74"/>
      <c r="DM2816" s="74"/>
      <c r="DN2816" s="74"/>
      <c r="DO2816" s="74"/>
      <c r="DP2816" s="74"/>
      <c r="DQ2816" s="74"/>
      <c r="DR2816" s="74"/>
      <c r="DS2816" s="74"/>
      <c r="DT2816" s="74"/>
      <c r="DU2816" s="74"/>
      <c r="DV2816" s="74"/>
      <c r="DW2816" s="74"/>
      <c r="DX2816" s="74"/>
      <c r="DY2816" s="74"/>
      <c r="DZ2816" s="74"/>
      <c r="EA2816" s="74"/>
      <c r="EB2816" s="74"/>
      <c r="EC2816" s="74"/>
      <c r="ED2816" s="74"/>
      <c r="EE2816" s="74"/>
      <c r="EF2816" s="74"/>
      <c r="EG2816" s="74"/>
      <c r="EH2816" s="74"/>
      <c r="EI2816" s="74"/>
      <c r="EJ2816" s="74"/>
      <c r="EK2816" s="74"/>
      <c r="EL2816" s="74"/>
      <c r="EM2816" s="74"/>
      <c r="EN2816" s="74"/>
      <c r="EO2816" s="74"/>
      <c r="EP2816" s="74"/>
      <c r="EQ2816" s="74"/>
      <c r="ER2816" s="74"/>
      <c r="ES2816" s="74"/>
      <c r="ET2816" s="74"/>
      <c r="EU2816" s="74"/>
      <c r="EV2816" s="74"/>
      <c r="EW2816" s="74"/>
      <c r="EX2816" s="74"/>
      <c r="EY2816" s="74"/>
      <c r="EZ2816" s="74"/>
      <c r="FA2816" s="74"/>
      <c r="FB2816" s="74"/>
      <c r="FC2816" s="74"/>
      <c r="FD2816" s="74"/>
      <c r="FE2816" s="74"/>
      <c r="FF2816" s="74"/>
      <c r="FG2816" s="74"/>
      <c r="FH2816" s="74"/>
      <c r="FI2816" s="74"/>
      <c r="FJ2816" s="74"/>
      <c r="FK2816" s="74"/>
      <c r="FL2816" s="74"/>
      <c r="FM2816" s="74"/>
      <c r="FN2816" s="74"/>
      <c r="FO2816" s="74"/>
      <c r="FP2816" s="74"/>
      <c r="FQ2816" s="74"/>
      <c r="FR2816" s="74"/>
      <c r="FS2816" s="74"/>
      <c r="FT2816" s="74"/>
      <c r="FU2816" s="74"/>
      <c r="FV2816" s="74"/>
      <c r="FW2816" s="74"/>
      <c r="FX2816" s="74"/>
      <c r="FY2816" s="74"/>
      <c r="FZ2816" s="74">
        <v>13</v>
      </c>
      <c r="GA2816" s="74">
        <v>1561.899169921875</v>
      </c>
      <c r="GB2816" s="74">
        <v>11598.341552734375</v>
      </c>
      <c r="GC2816" s="74">
        <v>0</v>
      </c>
      <c r="GD2816" s="74">
        <v>17</v>
      </c>
      <c r="GE2816" s="74">
        <v>0</v>
      </c>
      <c r="GF2816" s="74">
        <v>3</v>
      </c>
      <c r="GG2816" s="74" t="s">
        <v>250</v>
      </c>
      <c r="GH2816" s="74" t="s">
        <v>251</v>
      </c>
      <c r="GI2816" s="74" t="s">
        <v>236</v>
      </c>
      <c r="GJ2816" s="47"/>
      <c r="GK2816" s="30"/>
    </row>
    <row r="2817" spans="1:193" x14ac:dyDescent="0.2">
      <c r="A2817" t="s">
        <v>175</v>
      </c>
      <c r="B2817" t="s">
        <v>249</v>
      </c>
      <c r="C2817" t="s">
        <v>181</v>
      </c>
      <c r="D2817" t="s">
        <v>256</v>
      </c>
      <c r="E2817" t="s">
        <v>188</v>
      </c>
      <c r="F2817" t="s">
        <v>273</v>
      </c>
      <c r="G2817" t="s">
        <v>276</v>
      </c>
      <c r="H2817" s="74">
        <v>0</v>
      </c>
      <c r="I2817" s="74"/>
      <c r="J2817" s="74"/>
      <c r="K2817" s="74"/>
      <c r="L2817" s="74"/>
      <c r="M2817" s="74"/>
      <c r="N2817" s="74"/>
      <c r="O2817" s="74"/>
      <c r="P2817" s="74"/>
      <c r="Q2817" s="74"/>
      <c r="R2817" s="74"/>
      <c r="S2817" s="74"/>
      <c r="T2817" s="74"/>
      <c r="U2817" s="74"/>
      <c r="V2817" s="74"/>
      <c r="W2817" s="74"/>
      <c r="X2817" s="74"/>
      <c r="Y2817" s="74"/>
      <c r="Z2817" s="74"/>
      <c r="AA2817" s="74"/>
      <c r="AB2817" s="74"/>
      <c r="AC2817" s="74"/>
      <c r="AD2817" s="74"/>
      <c r="AE2817" s="74"/>
      <c r="AF2817" s="74"/>
      <c r="AG2817" s="74"/>
      <c r="AH2817" s="74"/>
      <c r="AI2817" s="74"/>
      <c r="AJ2817" s="74"/>
      <c r="AK2817" s="74"/>
      <c r="AL2817" s="74"/>
      <c r="AM2817" s="74"/>
      <c r="AN2817" s="74"/>
      <c r="AO2817" s="74"/>
      <c r="AP2817" s="74"/>
      <c r="AQ2817" s="74"/>
      <c r="AR2817" s="74"/>
      <c r="AS2817" s="74"/>
      <c r="AT2817" s="74"/>
      <c r="AU2817" s="74"/>
      <c r="AV2817" s="74"/>
      <c r="AW2817" s="74"/>
      <c r="AX2817" s="74"/>
      <c r="AY2817" s="74"/>
      <c r="AZ2817" s="74"/>
      <c r="BA2817" s="74"/>
      <c r="BB2817" s="74"/>
      <c r="BC2817" s="74"/>
      <c r="BD2817" s="74"/>
      <c r="BE2817" s="74"/>
      <c r="BF2817" s="74"/>
      <c r="BG2817" s="74"/>
      <c r="BH2817" s="74"/>
      <c r="BI2817" s="74"/>
      <c r="BJ2817" s="74"/>
      <c r="BK2817" s="74"/>
      <c r="BL2817" s="74"/>
      <c r="BM2817" s="74"/>
      <c r="BN2817" s="74"/>
      <c r="BO2817" s="74"/>
      <c r="BP2817" s="74"/>
      <c r="BQ2817" s="74"/>
      <c r="BR2817" s="74"/>
      <c r="BS2817" s="74"/>
      <c r="BT2817" s="74"/>
      <c r="BU2817" s="74"/>
      <c r="BV2817" s="74"/>
      <c r="BW2817" s="74"/>
      <c r="BX2817" s="74"/>
      <c r="BY2817" s="74"/>
      <c r="BZ2817" s="74"/>
      <c r="CA2817" s="74"/>
      <c r="CB2817" s="74"/>
      <c r="CC2817" s="74"/>
      <c r="CD2817" s="74"/>
      <c r="CE2817" s="74"/>
      <c r="CF2817" s="74"/>
      <c r="CG2817" s="74"/>
      <c r="CH2817" s="74"/>
      <c r="CI2817" s="74"/>
      <c r="CJ2817" s="74"/>
      <c r="CK2817" s="74"/>
      <c r="CL2817" s="74"/>
      <c r="CM2817" s="74"/>
      <c r="CN2817" s="74"/>
      <c r="CO2817" s="74"/>
      <c r="CP2817" s="74"/>
      <c r="CQ2817" s="74"/>
      <c r="CR2817" s="74"/>
      <c r="CS2817" s="74"/>
      <c r="CT2817" s="74"/>
      <c r="CU2817" s="74"/>
      <c r="CV2817" s="74"/>
      <c r="CW2817" s="74"/>
      <c r="CX2817" s="74"/>
      <c r="CY2817" s="74"/>
      <c r="CZ2817" s="74"/>
      <c r="DA2817" s="74"/>
      <c r="DB2817" s="74"/>
      <c r="DC2817" s="74"/>
      <c r="DD2817" s="74"/>
      <c r="DE2817" s="74"/>
      <c r="DF2817" s="74"/>
      <c r="DG2817" s="74"/>
      <c r="DH2817" s="74"/>
      <c r="DI2817" s="74"/>
      <c r="DJ2817" s="74"/>
      <c r="DK2817" s="74"/>
      <c r="DL2817" s="74"/>
      <c r="DM2817" s="74"/>
      <c r="DN2817" s="74"/>
      <c r="DO2817" s="74"/>
      <c r="DP2817" s="74"/>
      <c r="DQ2817" s="74"/>
      <c r="DR2817" s="74"/>
      <c r="DS2817" s="74"/>
      <c r="DT2817" s="74"/>
      <c r="DU2817" s="74"/>
      <c r="DV2817" s="74"/>
      <c r="DW2817" s="74"/>
      <c r="DX2817" s="74"/>
      <c r="DY2817" s="74"/>
      <c r="DZ2817" s="74"/>
      <c r="EA2817" s="74"/>
      <c r="EB2817" s="74"/>
      <c r="EC2817" s="74"/>
      <c r="ED2817" s="74"/>
      <c r="EE2817" s="74"/>
      <c r="EF2817" s="74"/>
      <c r="EG2817" s="74"/>
      <c r="EH2817" s="74"/>
      <c r="EI2817" s="74"/>
      <c r="EJ2817" s="74"/>
      <c r="EK2817" s="74"/>
      <c r="EL2817" s="74"/>
      <c r="EM2817" s="74"/>
      <c r="EN2817" s="74"/>
      <c r="EO2817" s="74"/>
      <c r="EP2817" s="74"/>
      <c r="EQ2817" s="74"/>
      <c r="ER2817" s="74"/>
      <c r="ES2817" s="74"/>
      <c r="ET2817" s="74"/>
      <c r="EU2817" s="74"/>
      <c r="EV2817" s="74"/>
      <c r="EW2817" s="74"/>
      <c r="EX2817" s="74"/>
      <c r="EY2817" s="74"/>
      <c r="EZ2817" s="74"/>
      <c r="FA2817" s="74"/>
      <c r="FB2817" s="74"/>
      <c r="FC2817" s="74"/>
      <c r="FD2817" s="74"/>
      <c r="FE2817" s="74"/>
      <c r="FF2817" s="74"/>
      <c r="FG2817" s="74"/>
      <c r="FH2817" s="74"/>
      <c r="FI2817" s="74"/>
      <c r="FJ2817" s="74"/>
      <c r="FK2817" s="74"/>
      <c r="FL2817" s="74"/>
      <c r="FM2817" s="74"/>
      <c r="FN2817" s="74"/>
      <c r="FO2817" s="74"/>
      <c r="FP2817" s="74"/>
      <c r="FQ2817" s="74"/>
      <c r="FR2817" s="74"/>
      <c r="FS2817" s="74"/>
      <c r="FT2817" s="74"/>
      <c r="FU2817" s="74"/>
      <c r="FV2817" s="74"/>
      <c r="FW2817" s="74"/>
      <c r="FX2817" s="74"/>
      <c r="FY2817" s="74"/>
      <c r="FZ2817" s="74">
        <v>13</v>
      </c>
      <c r="GA2817" s="74">
        <v>1469.06689453125</v>
      </c>
      <c r="GB2817" s="74">
        <v>11462.121429443359</v>
      </c>
      <c r="GC2817" s="74">
        <v>0</v>
      </c>
      <c r="GD2817" s="74">
        <v>17</v>
      </c>
      <c r="GE2817" s="74">
        <v>0</v>
      </c>
      <c r="GF2817" s="74">
        <v>3</v>
      </c>
      <c r="GG2817" s="74" t="s">
        <v>250</v>
      </c>
      <c r="GH2817" s="74" t="s">
        <v>251</v>
      </c>
      <c r="GI2817" s="74" t="s">
        <v>236</v>
      </c>
      <c r="GJ2817" s="47"/>
      <c r="GK2817" s="30"/>
    </row>
    <row r="2818" spans="1:193" x14ac:dyDescent="0.2">
      <c r="A2818" t="s">
        <v>175</v>
      </c>
      <c r="B2818" t="s">
        <v>249</v>
      </c>
      <c r="C2818" t="s">
        <v>181</v>
      </c>
      <c r="D2818" t="s">
        <v>256</v>
      </c>
      <c r="E2818" t="s">
        <v>189</v>
      </c>
      <c r="F2818" t="s">
        <v>273</v>
      </c>
      <c r="G2818" t="s">
        <v>276</v>
      </c>
      <c r="H2818" s="74">
        <v>0</v>
      </c>
      <c r="I2818" s="74"/>
      <c r="J2818" s="74"/>
      <c r="K2818" s="74"/>
      <c r="L2818" s="74"/>
      <c r="M2818" s="74"/>
      <c r="N2818" s="74"/>
      <c r="O2818" s="74"/>
      <c r="P2818" s="74"/>
      <c r="Q2818" s="74"/>
      <c r="R2818" s="74"/>
      <c r="S2818" s="74"/>
      <c r="T2818" s="74"/>
      <c r="U2818" s="74"/>
      <c r="V2818" s="74"/>
      <c r="W2818" s="74"/>
      <c r="X2818" s="74"/>
      <c r="Y2818" s="74"/>
      <c r="Z2818" s="74"/>
      <c r="AA2818" s="74"/>
      <c r="AB2818" s="74"/>
      <c r="AC2818" s="74"/>
      <c r="AD2818" s="74"/>
      <c r="AE2818" s="74"/>
      <c r="AF2818" s="74"/>
      <c r="AG2818" s="74"/>
      <c r="AH2818" s="74"/>
      <c r="AI2818" s="74"/>
      <c r="AJ2818" s="74"/>
      <c r="AK2818" s="74"/>
      <c r="AL2818" s="74"/>
      <c r="AM2818" s="74"/>
      <c r="AN2818" s="74"/>
      <c r="AO2818" s="74"/>
      <c r="AP2818" s="74"/>
      <c r="AQ2818" s="74"/>
      <c r="AR2818" s="74"/>
      <c r="AS2818" s="74"/>
      <c r="AT2818" s="74"/>
      <c r="AU2818" s="74"/>
      <c r="AV2818" s="74"/>
      <c r="AW2818" s="74"/>
      <c r="AX2818" s="74"/>
      <c r="AY2818" s="74"/>
      <c r="AZ2818" s="74"/>
      <c r="BA2818" s="74"/>
      <c r="BB2818" s="74"/>
      <c r="BC2818" s="74"/>
      <c r="BD2818" s="74"/>
      <c r="BE2818" s="74"/>
      <c r="BF2818" s="74"/>
      <c r="BG2818" s="74"/>
      <c r="BH2818" s="74"/>
      <c r="BI2818" s="74"/>
      <c r="BJ2818" s="74"/>
      <c r="BK2818" s="74"/>
      <c r="BL2818" s="74"/>
      <c r="BM2818" s="74"/>
      <c r="BN2818" s="74"/>
      <c r="BO2818" s="74"/>
      <c r="BP2818" s="74"/>
      <c r="BQ2818" s="74"/>
      <c r="BR2818" s="74"/>
      <c r="BS2818" s="74"/>
      <c r="BT2818" s="74"/>
      <c r="BU2818" s="74"/>
      <c r="BV2818" s="74"/>
      <c r="BW2818" s="74"/>
      <c r="BX2818" s="74"/>
      <c r="BY2818" s="74"/>
      <c r="BZ2818" s="74"/>
      <c r="CA2818" s="74"/>
      <c r="CB2818" s="74"/>
      <c r="CC2818" s="74"/>
      <c r="CD2818" s="74"/>
      <c r="CE2818" s="74"/>
      <c r="CF2818" s="74"/>
      <c r="CG2818" s="74"/>
      <c r="CH2818" s="74"/>
      <c r="CI2818" s="74"/>
      <c r="CJ2818" s="74"/>
      <c r="CK2818" s="74"/>
      <c r="CL2818" s="74"/>
      <c r="CM2818" s="74"/>
      <c r="CN2818" s="74"/>
      <c r="CO2818" s="74"/>
      <c r="CP2818" s="74"/>
      <c r="CQ2818" s="74"/>
      <c r="CR2818" s="74"/>
      <c r="CS2818" s="74"/>
      <c r="CT2818" s="74"/>
      <c r="CU2818" s="74"/>
      <c r="CV2818" s="74"/>
      <c r="CW2818" s="74"/>
      <c r="CX2818" s="74"/>
      <c r="CY2818" s="74"/>
      <c r="CZ2818" s="74"/>
      <c r="DA2818" s="74"/>
      <c r="DB2818" s="74"/>
      <c r="DC2818" s="74"/>
      <c r="DD2818" s="74"/>
      <c r="DE2818" s="74"/>
      <c r="DF2818" s="74"/>
      <c r="DG2818" s="74"/>
      <c r="DH2818" s="74"/>
      <c r="DI2818" s="74"/>
      <c r="DJ2818" s="74"/>
      <c r="DK2818" s="74"/>
      <c r="DL2818" s="74"/>
      <c r="DM2818" s="74"/>
      <c r="DN2818" s="74"/>
      <c r="DO2818" s="74"/>
      <c r="DP2818" s="74"/>
      <c r="DQ2818" s="74"/>
      <c r="DR2818" s="74"/>
      <c r="DS2818" s="74"/>
      <c r="DT2818" s="74"/>
      <c r="DU2818" s="74"/>
      <c r="DV2818" s="74"/>
      <c r="DW2818" s="74"/>
      <c r="DX2818" s="74"/>
      <c r="DY2818" s="74"/>
      <c r="DZ2818" s="74"/>
      <c r="EA2818" s="74"/>
      <c r="EB2818" s="74"/>
      <c r="EC2818" s="74"/>
      <c r="ED2818" s="74"/>
      <c r="EE2818" s="74"/>
      <c r="EF2818" s="74"/>
      <c r="EG2818" s="74"/>
      <c r="EH2818" s="74"/>
      <c r="EI2818" s="74"/>
      <c r="EJ2818" s="74"/>
      <c r="EK2818" s="74"/>
      <c r="EL2818" s="74"/>
      <c r="EM2818" s="74"/>
      <c r="EN2818" s="74"/>
      <c r="EO2818" s="74"/>
      <c r="EP2818" s="74"/>
      <c r="EQ2818" s="74"/>
      <c r="ER2818" s="74"/>
      <c r="ES2818" s="74"/>
      <c r="ET2818" s="74"/>
      <c r="EU2818" s="74"/>
      <c r="EV2818" s="74"/>
      <c r="EW2818" s="74"/>
      <c r="EX2818" s="74"/>
      <c r="EY2818" s="74"/>
      <c r="EZ2818" s="74"/>
      <c r="FA2818" s="74"/>
      <c r="FB2818" s="74"/>
      <c r="FC2818" s="74"/>
      <c r="FD2818" s="74"/>
      <c r="FE2818" s="74"/>
      <c r="FF2818" s="74"/>
      <c r="FG2818" s="74"/>
      <c r="FH2818" s="74"/>
      <c r="FI2818" s="74"/>
      <c r="FJ2818" s="74"/>
      <c r="FK2818" s="74"/>
      <c r="FL2818" s="74"/>
      <c r="FM2818" s="74"/>
      <c r="FN2818" s="74"/>
      <c r="FO2818" s="74"/>
      <c r="FP2818" s="74"/>
      <c r="FQ2818" s="74"/>
      <c r="FR2818" s="74"/>
      <c r="FS2818" s="74"/>
      <c r="FT2818" s="74"/>
      <c r="FU2818" s="74"/>
      <c r="FV2818" s="74"/>
      <c r="FW2818" s="74"/>
      <c r="FX2818" s="74"/>
      <c r="FY2818" s="74"/>
      <c r="FZ2818" s="74">
        <v>16</v>
      </c>
      <c r="GA2818" s="74">
        <v>9423.1123046875</v>
      </c>
      <c r="GB2818" s="74">
        <v>24031.651275634766</v>
      </c>
      <c r="GC2818" s="74">
        <v>0</v>
      </c>
      <c r="GD2818" s="74">
        <v>17</v>
      </c>
      <c r="GE2818" s="74">
        <v>0</v>
      </c>
      <c r="GF2818" s="74">
        <v>3</v>
      </c>
      <c r="GG2818" s="74" t="s">
        <v>250</v>
      </c>
      <c r="GH2818" s="74" t="s">
        <v>251</v>
      </c>
      <c r="GI2818" s="74" t="s">
        <v>236</v>
      </c>
      <c r="GJ2818" s="47"/>
      <c r="GK2818" s="30"/>
    </row>
    <row r="2819" spans="1:193" x14ac:dyDescent="0.2">
      <c r="A2819" t="s">
        <v>175</v>
      </c>
      <c r="B2819" t="s">
        <v>249</v>
      </c>
      <c r="C2819" t="s">
        <v>181</v>
      </c>
      <c r="D2819" t="s">
        <v>256</v>
      </c>
      <c r="E2819" t="s">
        <v>190</v>
      </c>
      <c r="F2819" t="s">
        <v>273</v>
      </c>
      <c r="G2819" t="s">
        <v>276</v>
      </c>
      <c r="H2819" s="74">
        <v>0</v>
      </c>
      <c r="I2819" s="74"/>
      <c r="J2819" s="74"/>
      <c r="K2819" s="74"/>
      <c r="L2819" s="74"/>
      <c r="M2819" s="74"/>
      <c r="N2819" s="74"/>
      <c r="O2819" s="74"/>
      <c r="P2819" s="74"/>
      <c r="Q2819" s="74"/>
      <c r="R2819" s="74"/>
      <c r="S2819" s="74"/>
      <c r="T2819" s="74"/>
      <c r="U2819" s="74"/>
      <c r="V2819" s="74"/>
      <c r="W2819" s="74"/>
      <c r="X2819" s="74"/>
      <c r="Y2819" s="74"/>
      <c r="Z2819" s="74"/>
      <c r="AA2819" s="74"/>
      <c r="AB2819" s="74"/>
      <c r="AC2819" s="74"/>
      <c r="AD2819" s="74"/>
      <c r="AE2819" s="74"/>
      <c r="AF2819" s="74"/>
      <c r="AG2819" s="74"/>
      <c r="AH2819" s="74"/>
      <c r="AI2819" s="74"/>
      <c r="AJ2819" s="74"/>
      <c r="AK2819" s="74"/>
      <c r="AL2819" s="74"/>
      <c r="AM2819" s="74"/>
      <c r="AN2819" s="74"/>
      <c r="AO2819" s="74"/>
      <c r="AP2819" s="74"/>
      <c r="AQ2819" s="74"/>
      <c r="AR2819" s="74"/>
      <c r="AS2819" s="74"/>
      <c r="AT2819" s="74"/>
      <c r="AU2819" s="74"/>
      <c r="AV2819" s="74"/>
      <c r="AW2819" s="74"/>
      <c r="AX2819" s="74"/>
      <c r="AY2819" s="74"/>
      <c r="AZ2819" s="74"/>
      <c r="BA2819" s="74"/>
      <c r="BB2819" s="74"/>
      <c r="BC2819" s="74"/>
      <c r="BD2819" s="74"/>
      <c r="BE2819" s="74"/>
      <c r="BF2819" s="74"/>
      <c r="BG2819" s="74"/>
      <c r="BH2819" s="74"/>
      <c r="BI2819" s="74"/>
      <c r="BJ2819" s="74"/>
      <c r="BK2819" s="74"/>
      <c r="BL2819" s="74"/>
      <c r="BM2819" s="74"/>
      <c r="BN2819" s="74"/>
      <c r="BO2819" s="74"/>
      <c r="BP2819" s="74"/>
      <c r="BQ2819" s="74"/>
      <c r="BR2819" s="74"/>
      <c r="BS2819" s="74"/>
      <c r="BT2819" s="74"/>
      <c r="BU2819" s="74"/>
      <c r="BV2819" s="74"/>
      <c r="BW2819" s="74"/>
      <c r="BX2819" s="74"/>
      <c r="BY2819" s="74"/>
      <c r="BZ2819" s="74"/>
      <c r="CA2819" s="74"/>
      <c r="CB2819" s="74"/>
      <c r="CC2819" s="74"/>
      <c r="CD2819" s="74"/>
      <c r="CE2819" s="74"/>
      <c r="CF2819" s="74"/>
      <c r="CG2819" s="74"/>
      <c r="CH2819" s="74"/>
      <c r="CI2819" s="74"/>
      <c r="CJ2819" s="74"/>
      <c r="CK2819" s="74"/>
      <c r="CL2819" s="74"/>
      <c r="CM2819" s="74"/>
      <c r="CN2819" s="74"/>
      <c r="CO2819" s="74"/>
      <c r="CP2819" s="74"/>
      <c r="CQ2819" s="74"/>
      <c r="CR2819" s="74"/>
      <c r="CS2819" s="74"/>
      <c r="CT2819" s="74"/>
      <c r="CU2819" s="74"/>
      <c r="CV2819" s="74"/>
      <c r="CW2819" s="74"/>
      <c r="CX2819" s="74"/>
      <c r="CY2819" s="74"/>
      <c r="CZ2819" s="74"/>
      <c r="DA2819" s="74"/>
      <c r="DB2819" s="74"/>
      <c r="DC2819" s="74"/>
      <c r="DD2819" s="74"/>
      <c r="DE2819" s="74"/>
      <c r="DF2819" s="74"/>
      <c r="DG2819" s="74"/>
      <c r="DH2819" s="74"/>
      <c r="DI2819" s="74"/>
      <c r="DJ2819" s="74"/>
      <c r="DK2819" s="74"/>
      <c r="DL2819" s="74"/>
      <c r="DM2819" s="74"/>
      <c r="DN2819" s="74"/>
      <c r="DO2819" s="74"/>
      <c r="DP2819" s="74"/>
      <c r="DQ2819" s="74"/>
      <c r="DR2819" s="74"/>
      <c r="DS2819" s="74"/>
      <c r="DT2819" s="74"/>
      <c r="DU2819" s="74"/>
      <c r="DV2819" s="74"/>
      <c r="DW2819" s="74"/>
      <c r="DX2819" s="74"/>
      <c r="DY2819" s="74"/>
      <c r="DZ2819" s="74"/>
      <c r="EA2819" s="74"/>
      <c r="EB2819" s="74"/>
      <c r="EC2819" s="74"/>
      <c r="ED2819" s="74"/>
      <c r="EE2819" s="74"/>
      <c r="EF2819" s="74"/>
      <c r="EG2819" s="74"/>
      <c r="EH2819" s="74"/>
      <c r="EI2819" s="74"/>
      <c r="EJ2819" s="74"/>
      <c r="EK2819" s="74"/>
      <c r="EL2819" s="74"/>
      <c r="EM2819" s="74"/>
      <c r="EN2819" s="74"/>
      <c r="EO2819" s="74"/>
      <c r="EP2819" s="74"/>
      <c r="EQ2819" s="74"/>
      <c r="ER2819" s="74"/>
      <c r="ES2819" s="74"/>
      <c r="ET2819" s="74"/>
      <c r="EU2819" s="74"/>
      <c r="EV2819" s="74"/>
      <c r="EW2819" s="74"/>
      <c r="EX2819" s="74"/>
      <c r="EY2819" s="74"/>
      <c r="EZ2819" s="74"/>
      <c r="FA2819" s="74"/>
      <c r="FB2819" s="74"/>
      <c r="FC2819" s="74"/>
      <c r="FD2819" s="74"/>
      <c r="FE2819" s="74"/>
      <c r="FF2819" s="74"/>
      <c r="FG2819" s="74"/>
      <c r="FH2819" s="74"/>
      <c r="FI2819" s="74"/>
      <c r="FJ2819" s="74"/>
      <c r="FK2819" s="74"/>
      <c r="FL2819" s="74"/>
      <c r="FM2819" s="74"/>
      <c r="FN2819" s="74"/>
      <c r="FO2819" s="74"/>
      <c r="FP2819" s="74"/>
      <c r="FQ2819" s="74"/>
      <c r="FR2819" s="74"/>
      <c r="FS2819" s="74"/>
      <c r="FT2819" s="74"/>
      <c r="FU2819" s="74"/>
      <c r="FV2819" s="74"/>
      <c r="FW2819" s="74"/>
      <c r="FX2819" s="74"/>
      <c r="FY2819" s="74"/>
      <c r="FZ2819" s="74">
        <v>19</v>
      </c>
      <c r="GA2819" s="74">
        <v>7817.4423828125</v>
      </c>
      <c r="GB2819" s="74">
        <v>25449.891021728516</v>
      </c>
      <c r="GC2819" s="74">
        <v>0</v>
      </c>
      <c r="GD2819" s="74">
        <v>17</v>
      </c>
      <c r="GE2819" s="74">
        <v>0</v>
      </c>
      <c r="GF2819" s="74">
        <v>3</v>
      </c>
      <c r="GG2819" s="74" t="s">
        <v>250</v>
      </c>
      <c r="GH2819" s="74" t="s">
        <v>251</v>
      </c>
      <c r="GI2819" s="74" t="s">
        <v>236</v>
      </c>
      <c r="GJ2819" s="47"/>
      <c r="GK2819" s="30"/>
    </row>
    <row r="2820" spans="1:193" x14ac:dyDescent="0.2">
      <c r="A2820" t="s">
        <v>175</v>
      </c>
      <c r="B2820" t="s">
        <v>249</v>
      </c>
      <c r="C2820" t="s">
        <v>181</v>
      </c>
      <c r="D2820" t="s">
        <v>256</v>
      </c>
      <c r="E2820" t="s">
        <v>191</v>
      </c>
      <c r="F2820" t="s">
        <v>273</v>
      </c>
      <c r="G2820" t="s">
        <v>276</v>
      </c>
      <c r="H2820" s="74">
        <v>0</v>
      </c>
      <c r="I2820" s="74"/>
      <c r="J2820" s="74"/>
      <c r="K2820" s="74"/>
      <c r="L2820" s="74"/>
      <c r="M2820" s="74"/>
      <c r="N2820" s="74"/>
      <c r="O2820" s="74"/>
      <c r="P2820" s="74"/>
      <c r="Q2820" s="74"/>
      <c r="R2820" s="74"/>
      <c r="S2820" s="74"/>
      <c r="T2820" s="74"/>
      <c r="U2820" s="74"/>
      <c r="V2820" s="74"/>
      <c r="W2820" s="74"/>
      <c r="X2820" s="74"/>
      <c r="Y2820" s="74"/>
      <c r="Z2820" s="74"/>
      <c r="AA2820" s="74"/>
      <c r="AB2820" s="74"/>
      <c r="AC2820" s="74"/>
      <c r="AD2820" s="74"/>
      <c r="AE2820" s="74"/>
      <c r="AF2820" s="74"/>
      <c r="AG2820" s="74"/>
      <c r="AH2820" s="74"/>
      <c r="AI2820" s="74"/>
      <c r="AJ2820" s="74"/>
      <c r="AK2820" s="74"/>
      <c r="AL2820" s="74"/>
      <c r="AM2820" s="74"/>
      <c r="AN2820" s="74"/>
      <c r="AO2820" s="74"/>
      <c r="AP2820" s="74"/>
      <c r="AQ2820" s="74"/>
      <c r="AR2820" s="74"/>
      <c r="AS2820" s="74"/>
      <c r="AT2820" s="74"/>
      <c r="AU2820" s="74"/>
      <c r="AV2820" s="74"/>
      <c r="AW2820" s="74"/>
      <c r="AX2820" s="74"/>
      <c r="AY2820" s="74"/>
      <c r="AZ2820" s="74"/>
      <c r="BA2820" s="74"/>
      <c r="BB2820" s="74"/>
      <c r="BC2820" s="74"/>
      <c r="BD2820" s="74"/>
      <c r="BE2820" s="74"/>
      <c r="BF2820" s="74"/>
      <c r="BG2820" s="74"/>
      <c r="BH2820" s="74"/>
      <c r="BI2820" s="74"/>
      <c r="BJ2820" s="74"/>
      <c r="BK2820" s="74"/>
      <c r="BL2820" s="74"/>
      <c r="BM2820" s="74"/>
      <c r="BN2820" s="74"/>
      <c r="BO2820" s="74"/>
      <c r="BP2820" s="74"/>
      <c r="BQ2820" s="74"/>
      <c r="BR2820" s="74"/>
      <c r="BS2820" s="74"/>
      <c r="BT2820" s="74"/>
      <c r="BU2820" s="74"/>
      <c r="BV2820" s="74"/>
      <c r="BW2820" s="74"/>
      <c r="BX2820" s="74"/>
      <c r="BY2820" s="74"/>
      <c r="BZ2820" s="74"/>
      <c r="CA2820" s="74"/>
      <c r="CB2820" s="74"/>
      <c r="CC2820" s="74"/>
      <c r="CD2820" s="74"/>
      <c r="CE2820" s="74"/>
      <c r="CF2820" s="74"/>
      <c r="CG2820" s="74"/>
      <c r="CH2820" s="74"/>
      <c r="CI2820" s="74"/>
      <c r="CJ2820" s="74"/>
      <c r="CK2820" s="74"/>
      <c r="CL2820" s="74"/>
      <c r="CM2820" s="74"/>
      <c r="CN2820" s="74"/>
      <c r="CO2820" s="74"/>
      <c r="CP2820" s="74"/>
      <c r="CQ2820" s="74"/>
      <c r="CR2820" s="74"/>
      <c r="CS2820" s="74"/>
      <c r="CT2820" s="74"/>
      <c r="CU2820" s="74"/>
      <c r="CV2820" s="74"/>
      <c r="CW2820" s="74"/>
      <c r="CX2820" s="74"/>
      <c r="CY2820" s="74"/>
      <c r="CZ2820" s="74"/>
      <c r="DA2820" s="74"/>
      <c r="DB2820" s="74"/>
      <c r="DC2820" s="74"/>
      <c r="DD2820" s="74"/>
      <c r="DE2820" s="74"/>
      <c r="DF2820" s="74"/>
      <c r="DG2820" s="74"/>
      <c r="DH2820" s="74"/>
      <c r="DI2820" s="74"/>
      <c r="DJ2820" s="74"/>
      <c r="DK2820" s="74"/>
      <c r="DL2820" s="74"/>
      <c r="DM2820" s="74"/>
      <c r="DN2820" s="74"/>
      <c r="DO2820" s="74"/>
      <c r="DP2820" s="74"/>
      <c r="DQ2820" s="74"/>
      <c r="DR2820" s="74"/>
      <c r="DS2820" s="74"/>
      <c r="DT2820" s="74"/>
      <c r="DU2820" s="74"/>
      <c r="DV2820" s="74"/>
      <c r="DW2820" s="74"/>
      <c r="DX2820" s="74"/>
      <c r="DY2820" s="74"/>
      <c r="DZ2820" s="74"/>
      <c r="EA2820" s="74"/>
      <c r="EB2820" s="74"/>
      <c r="EC2820" s="74"/>
      <c r="ED2820" s="74"/>
      <c r="EE2820" s="74"/>
      <c r="EF2820" s="74"/>
      <c r="EG2820" s="74"/>
      <c r="EH2820" s="74"/>
      <c r="EI2820" s="74"/>
      <c r="EJ2820" s="74"/>
      <c r="EK2820" s="74"/>
      <c r="EL2820" s="74"/>
      <c r="EM2820" s="74"/>
      <c r="EN2820" s="74"/>
      <c r="EO2820" s="74"/>
      <c r="EP2820" s="74"/>
      <c r="EQ2820" s="74"/>
      <c r="ER2820" s="74"/>
      <c r="ES2820" s="74"/>
      <c r="ET2820" s="74"/>
      <c r="EU2820" s="74"/>
      <c r="EV2820" s="74"/>
      <c r="EW2820" s="74"/>
      <c r="EX2820" s="74"/>
      <c r="EY2820" s="74"/>
      <c r="EZ2820" s="74"/>
      <c r="FA2820" s="74"/>
      <c r="FB2820" s="74"/>
      <c r="FC2820" s="74"/>
      <c r="FD2820" s="74"/>
      <c r="FE2820" s="74"/>
      <c r="FF2820" s="74"/>
      <c r="FG2820" s="74"/>
      <c r="FH2820" s="74"/>
      <c r="FI2820" s="74"/>
      <c r="FJ2820" s="74"/>
      <c r="FK2820" s="74"/>
      <c r="FL2820" s="74"/>
      <c r="FM2820" s="74"/>
      <c r="FN2820" s="74"/>
      <c r="FO2820" s="74"/>
      <c r="FP2820" s="74"/>
      <c r="FQ2820" s="74"/>
      <c r="FR2820" s="74"/>
      <c r="FS2820" s="74"/>
      <c r="FT2820" s="74"/>
      <c r="FU2820" s="74"/>
      <c r="FV2820" s="74"/>
      <c r="FW2820" s="74"/>
      <c r="FX2820" s="74"/>
      <c r="FY2820" s="74"/>
      <c r="FZ2820" s="74">
        <v>21</v>
      </c>
      <c r="GA2820" s="74">
        <v>9079.99609375</v>
      </c>
      <c r="GB2820" s="74">
        <v>32054.984970092773</v>
      </c>
      <c r="GC2820" s="74">
        <v>0</v>
      </c>
      <c r="GD2820" s="74">
        <v>17</v>
      </c>
      <c r="GE2820" s="74">
        <v>0</v>
      </c>
      <c r="GF2820" s="74">
        <v>3</v>
      </c>
      <c r="GG2820" s="74" t="s">
        <v>250</v>
      </c>
      <c r="GH2820" s="74" t="s">
        <v>251</v>
      </c>
      <c r="GI2820" s="74" t="s">
        <v>236</v>
      </c>
      <c r="GJ2820" s="47"/>
      <c r="GK2820" s="30"/>
    </row>
    <row r="2821" spans="1:193" x14ac:dyDescent="0.2">
      <c r="A2821" t="s">
        <v>175</v>
      </c>
      <c r="B2821" t="s">
        <v>249</v>
      </c>
      <c r="C2821" t="s">
        <v>181</v>
      </c>
      <c r="D2821" t="s">
        <v>256</v>
      </c>
      <c r="E2821" t="s">
        <v>192</v>
      </c>
      <c r="F2821" t="s">
        <v>273</v>
      </c>
      <c r="G2821" t="s">
        <v>276</v>
      </c>
      <c r="H2821" s="74">
        <v>0</v>
      </c>
      <c r="I2821" s="74"/>
      <c r="J2821" s="74"/>
      <c r="K2821" s="74"/>
      <c r="L2821" s="74"/>
      <c r="M2821" s="74"/>
      <c r="N2821" s="74"/>
      <c r="O2821" s="74"/>
      <c r="P2821" s="74"/>
      <c r="Q2821" s="74"/>
      <c r="R2821" s="74"/>
      <c r="S2821" s="74"/>
      <c r="T2821" s="74"/>
      <c r="U2821" s="74"/>
      <c r="V2821" s="74"/>
      <c r="W2821" s="74"/>
      <c r="X2821" s="74"/>
      <c r="Y2821" s="74"/>
      <c r="Z2821" s="74"/>
      <c r="AA2821" s="74"/>
      <c r="AB2821" s="74"/>
      <c r="AC2821" s="74"/>
      <c r="AD2821" s="74"/>
      <c r="AE2821" s="74"/>
      <c r="AF2821" s="74"/>
      <c r="AG2821" s="74"/>
      <c r="AH2821" s="74"/>
      <c r="AI2821" s="74"/>
      <c r="AJ2821" s="74"/>
      <c r="AK2821" s="74"/>
      <c r="AL2821" s="74"/>
      <c r="AM2821" s="74"/>
      <c r="AN2821" s="74"/>
      <c r="AO2821" s="74"/>
      <c r="AP2821" s="74"/>
      <c r="AQ2821" s="74"/>
      <c r="AR2821" s="74"/>
      <c r="AS2821" s="74"/>
      <c r="AT2821" s="74"/>
      <c r="AU2821" s="74"/>
      <c r="AV2821" s="74"/>
      <c r="AW2821" s="74"/>
      <c r="AX2821" s="74"/>
      <c r="AY2821" s="74"/>
      <c r="AZ2821" s="74"/>
      <c r="BA2821" s="74"/>
      <c r="BB2821" s="74"/>
      <c r="BC2821" s="74"/>
      <c r="BD2821" s="74"/>
      <c r="BE2821" s="74"/>
      <c r="BF2821" s="74"/>
      <c r="BG2821" s="74"/>
      <c r="BH2821" s="74"/>
      <c r="BI2821" s="74"/>
      <c r="BJ2821" s="74"/>
      <c r="BK2821" s="74"/>
      <c r="BL2821" s="74"/>
      <c r="BM2821" s="74"/>
      <c r="BN2821" s="74"/>
      <c r="BO2821" s="74"/>
      <c r="BP2821" s="74"/>
      <c r="BQ2821" s="74"/>
      <c r="BR2821" s="74"/>
      <c r="BS2821" s="74"/>
      <c r="BT2821" s="74"/>
      <c r="BU2821" s="74"/>
      <c r="BV2821" s="74"/>
      <c r="BW2821" s="74"/>
      <c r="BX2821" s="74"/>
      <c r="BY2821" s="74"/>
      <c r="BZ2821" s="74"/>
      <c r="CA2821" s="74"/>
      <c r="CB2821" s="74"/>
      <c r="CC2821" s="74"/>
      <c r="CD2821" s="74"/>
      <c r="CE2821" s="74"/>
      <c r="CF2821" s="74"/>
      <c r="CG2821" s="74"/>
      <c r="CH2821" s="74"/>
      <c r="CI2821" s="74"/>
      <c r="CJ2821" s="74"/>
      <c r="CK2821" s="74"/>
      <c r="CL2821" s="74"/>
      <c r="CM2821" s="74"/>
      <c r="CN2821" s="74"/>
      <c r="CO2821" s="74"/>
      <c r="CP2821" s="74"/>
      <c r="CQ2821" s="74"/>
      <c r="CR2821" s="74"/>
      <c r="CS2821" s="74"/>
      <c r="CT2821" s="74"/>
      <c r="CU2821" s="74"/>
      <c r="CV2821" s="74"/>
      <c r="CW2821" s="74"/>
      <c r="CX2821" s="74"/>
      <c r="CY2821" s="74"/>
      <c r="CZ2821" s="74"/>
      <c r="DA2821" s="74"/>
      <c r="DB2821" s="74"/>
      <c r="DC2821" s="74"/>
      <c r="DD2821" s="74"/>
      <c r="DE2821" s="74"/>
      <c r="DF2821" s="74"/>
      <c r="DG2821" s="74"/>
      <c r="DH2821" s="74"/>
      <c r="DI2821" s="74"/>
      <c r="DJ2821" s="74"/>
      <c r="DK2821" s="74"/>
      <c r="DL2821" s="74"/>
      <c r="DM2821" s="74"/>
      <c r="DN2821" s="74"/>
      <c r="DO2821" s="74"/>
      <c r="DP2821" s="74"/>
      <c r="DQ2821" s="74"/>
      <c r="DR2821" s="74"/>
      <c r="DS2821" s="74"/>
      <c r="DT2821" s="74"/>
      <c r="DU2821" s="74"/>
      <c r="DV2821" s="74"/>
      <c r="DW2821" s="74"/>
      <c r="DX2821" s="74"/>
      <c r="DY2821" s="74"/>
      <c r="DZ2821" s="74"/>
      <c r="EA2821" s="74"/>
      <c r="EB2821" s="74"/>
      <c r="EC2821" s="74"/>
      <c r="ED2821" s="74"/>
      <c r="EE2821" s="74"/>
      <c r="EF2821" s="74"/>
      <c r="EG2821" s="74"/>
      <c r="EH2821" s="74"/>
      <c r="EI2821" s="74"/>
      <c r="EJ2821" s="74"/>
      <c r="EK2821" s="74"/>
      <c r="EL2821" s="74"/>
      <c r="EM2821" s="74"/>
      <c r="EN2821" s="74"/>
      <c r="EO2821" s="74"/>
      <c r="EP2821" s="74"/>
      <c r="EQ2821" s="74"/>
      <c r="ER2821" s="74"/>
      <c r="ES2821" s="74"/>
      <c r="ET2821" s="74"/>
      <c r="EU2821" s="74"/>
      <c r="EV2821" s="74"/>
      <c r="EW2821" s="74"/>
      <c r="EX2821" s="74"/>
      <c r="EY2821" s="74"/>
      <c r="EZ2821" s="74"/>
      <c r="FA2821" s="74"/>
      <c r="FB2821" s="74"/>
      <c r="FC2821" s="74"/>
      <c r="FD2821" s="74"/>
      <c r="FE2821" s="74"/>
      <c r="FF2821" s="74"/>
      <c r="FG2821" s="74"/>
      <c r="FH2821" s="74"/>
      <c r="FI2821" s="74"/>
      <c r="FJ2821" s="74"/>
      <c r="FK2821" s="74"/>
      <c r="FL2821" s="74"/>
      <c r="FM2821" s="74"/>
      <c r="FN2821" s="74"/>
      <c r="FO2821" s="74"/>
      <c r="FP2821" s="74"/>
      <c r="FQ2821" s="74"/>
      <c r="FR2821" s="74"/>
      <c r="FS2821" s="74"/>
      <c r="FT2821" s="74"/>
      <c r="FU2821" s="74"/>
      <c r="FV2821" s="74"/>
      <c r="FW2821" s="74"/>
      <c r="FX2821" s="74"/>
      <c r="FY2821" s="74"/>
      <c r="FZ2821" s="74">
        <v>21</v>
      </c>
      <c r="GA2821" s="74">
        <v>9166.443359375</v>
      </c>
      <c r="GB2821" s="74">
        <v>31754.425384521484</v>
      </c>
      <c r="GC2821" s="74">
        <v>0</v>
      </c>
      <c r="GD2821" s="74">
        <v>17</v>
      </c>
      <c r="GE2821" s="74">
        <v>0</v>
      </c>
      <c r="GF2821" s="74">
        <v>3</v>
      </c>
      <c r="GG2821" s="74" t="s">
        <v>250</v>
      </c>
      <c r="GH2821" s="74" t="s">
        <v>251</v>
      </c>
      <c r="GI2821" s="74" t="s">
        <v>236</v>
      </c>
      <c r="GJ2821" s="47"/>
      <c r="GK2821" s="30"/>
    </row>
    <row r="2822" spans="1:193" x14ac:dyDescent="0.2">
      <c r="A2822" t="s">
        <v>175</v>
      </c>
      <c r="B2822" t="s">
        <v>249</v>
      </c>
      <c r="C2822" t="s">
        <v>181</v>
      </c>
      <c r="D2822" t="s">
        <v>185</v>
      </c>
      <c r="E2822" t="s">
        <v>222</v>
      </c>
      <c r="F2822" t="s">
        <v>273</v>
      </c>
      <c r="G2822" t="s">
        <v>276</v>
      </c>
      <c r="H2822" s="74">
        <v>0</v>
      </c>
      <c r="I2822" s="74"/>
      <c r="J2822" s="74"/>
      <c r="K2822" s="74"/>
      <c r="L2822" s="74"/>
      <c r="M2822" s="74"/>
      <c r="N2822" s="74"/>
      <c r="O2822" s="74"/>
      <c r="P2822" s="74"/>
      <c r="Q2822" s="74"/>
      <c r="R2822" s="74"/>
      <c r="S2822" s="74"/>
      <c r="T2822" s="74"/>
      <c r="U2822" s="74"/>
      <c r="V2822" s="74"/>
      <c r="W2822" s="74"/>
      <c r="X2822" s="74"/>
      <c r="Y2822" s="74"/>
      <c r="Z2822" s="74"/>
      <c r="AA2822" s="74"/>
      <c r="AB2822" s="74"/>
      <c r="AC2822" s="74"/>
      <c r="AD2822" s="74"/>
      <c r="AE2822" s="74"/>
      <c r="AF2822" s="74"/>
      <c r="AG2822" s="74"/>
      <c r="AH2822" s="74"/>
      <c r="AI2822" s="74"/>
      <c r="AJ2822" s="74"/>
      <c r="AK2822" s="74"/>
      <c r="AL2822" s="74"/>
      <c r="AM2822" s="74"/>
      <c r="AN2822" s="74"/>
      <c r="AO2822" s="74"/>
      <c r="AP2822" s="74"/>
      <c r="AQ2822" s="74"/>
      <c r="AR2822" s="74"/>
      <c r="AS2822" s="74"/>
      <c r="AT2822" s="74"/>
      <c r="AU2822" s="74"/>
      <c r="AV2822" s="74"/>
      <c r="AW2822" s="74"/>
      <c r="AX2822" s="74"/>
      <c r="AY2822" s="74"/>
      <c r="AZ2822" s="74"/>
      <c r="BA2822" s="74"/>
      <c r="BB2822" s="74"/>
      <c r="BC2822" s="74"/>
      <c r="BD2822" s="74"/>
      <c r="BE2822" s="74"/>
      <c r="BF2822" s="74"/>
      <c r="BG2822" s="74"/>
      <c r="BH2822" s="74"/>
      <c r="BI2822" s="74"/>
      <c r="BJ2822" s="74"/>
      <c r="BK2822" s="74"/>
      <c r="BL2822" s="74"/>
      <c r="BM2822" s="74"/>
      <c r="BN2822" s="74"/>
      <c r="BO2822" s="74"/>
      <c r="BP2822" s="74"/>
      <c r="BQ2822" s="74"/>
      <c r="BR2822" s="74"/>
      <c r="BS2822" s="74"/>
      <c r="BT2822" s="74"/>
      <c r="BU2822" s="74"/>
      <c r="BV2822" s="74"/>
      <c r="BW2822" s="74"/>
      <c r="BX2822" s="74"/>
      <c r="BY2822" s="74"/>
      <c r="BZ2822" s="74"/>
      <c r="CA2822" s="74"/>
      <c r="CB2822" s="74"/>
      <c r="CC2822" s="74"/>
      <c r="CD2822" s="74"/>
      <c r="CE2822" s="74"/>
      <c r="CF2822" s="74"/>
      <c r="CG2822" s="74"/>
      <c r="CH2822" s="74"/>
      <c r="CI2822" s="74"/>
      <c r="CJ2822" s="74"/>
      <c r="CK2822" s="74"/>
      <c r="CL2822" s="74"/>
      <c r="CM2822" s="74"/>
      <c r="CN2822" s="74"/>
      <c r="CO2822" s="74"/>
      <c r="CP2822" s="74"/>
      <c r="CQ2822" s="74"/>
      <c r="CR2822" s="74"/>
      <c r="CS2822" s="74"/>
      <c r="CT2822" s="74"/>
      <c r="CU2822" s="74"/>
      <c r="CV2822" s="74"/>
      <c r="CW2822" s="74"/>
      <c r="CX2822" s="74"/>
      <c r="CY2822" s="74"/>
      <c r="CZ2822" s="74"/>
      <c r="DA2822" s="74"/>
      <c r="DB2822" s="74"/>
      <c r="DC2822" s="74"/>
      <c r="DD2822" s="74"/>
      <c r="DE2822" s="74"/>
      <c r="DF2822" s="74"/>
      <c r="DG2822" s="74"/>
      <c r="DH2822" s="74"/>
      <c r="DI2822" s="74"/>
      <c r="DJ2822" s="74"/>
      <c r="DK2822" s="74"/>
      <c r="DL2822" s="74"/>
      <c r="DM2822" s="74"/>
      <c r="DN2822" s="74"/>
      <c r="DO2822" s="74"/>
      <c r="DP2822" s="74"/>
      <c r="DQ2822" s="74"/>
      <c r="DR2822" s="74"/>
      <c r="DS2822" s="74"/>
      <c r="DT2822" s="74"/>
      <c r="DU2822" s="74"/>
      <c r="DV2822" s="74"/>
      <c r="DW2822" s="74"/>
      <c r="DX2822" s="74"/>
      <c r="DY2822" s="74"/>
      <c r="DZ2822" s="74"/>
      <c r="EA2822" s="74"/>
      <c r="EB2822" s="74"/>
      <c r="EC2822" s="74"/>
      <c r="ED2822" s="74"/>
      <c r="EE2822" s="74"/>
      <c r="EF2822" s="74"/>
      <c r="EG2822" s="74"/>
      <c r="EH2822" s="74"/>
      <c r="EI2822" s="74"/>
      <c r="EJ2822" s="74"/>
      <c r="EK2822" s="74"/>
      <c r="EL2822" s="74"/>
      <c r="EM2822" s="74"/>
      <c r="EN2822" s="74"/>
      <c r="EO2822" s="74"/>
      <c r="EP2822" s="74"/>
      <c r="EQ2822" s="74"/>
      <c r="ER2822" s="74"/>
      <c r="ES2822" s="74"/>
      <c r="ET2822" s="74"/>
      <c r="EU2822" s="74"/>
      <c r="EV2822" s="74"/>
      <c r="EW2822" s="74"/>
      <c r="EX2822" s="74"/>
      <c r="EY2822" s="74"/>
      <c r="EZ2822" s="74"/>
      <c r="FA2822" s="74"/>
      <c r="FB2822" s="74"/>
      <c r="FC2822" s="74"/>
      <c r="FD2822" s="74"/>
      <c r="FE2822" s="74"/>
      <c r="FF2822" s="74"/>
      <c r="FG2822" s="74"/>
      <c r="FH2822" s="74"/>
      <c r="FI2822" s="74"/>
      <c r="FJ2822" s="74"/>
      <c r="FK2822" s="74"/>
      <c r="FL2822" s="74"/>
      <c r="FM2822" s="74"/>
      <c r="FN2822" s="74"/>
      <c r="FO2822" s="74"/>
      <c r="FP2822" s="74"/>
      <c r="FQ2822" s="74"/>
      <c r="FR2822" s="74"/>
      <c r="FS2822" s="74"/>
      <c r="FT2822" s="74"/>
      <c r="FU2822" s="74"/>
      <c r="FV2822" s="74"/>
      <c r="FW2822" s="74"/>
      <c r="FX2822" s="74"/>
      <c r="FY2822" s="74"/>
      <c r="FZ2822" s="74"/>
      <c r="GA2822" s="74"/>
      <c r="GB2822" s="74"/>
      <c r="GC2822" s="74">
        <v>0</v>
      </c>
      <c r="GD2822" s="74">
        <v>17</v>
      </c>
      <c r="GE2822" s="74">
        <v>0</v>
      </c>
      <c r="GF2822" s="74">
        <v>3</v>
      </c>
      <c r="GG2822" s="74" t="s">
        <v>250</v>
      </c>
      <c r="GH2822" s="74" t="s">
        <v>251</v>
      </c>
      <c r="GI2822" s="74" t="s">
        <v>236</v>
      </c>
      <c r="GJ2822" s="47"/>
      <c r="GK2822" s="30"/>
    </row>
    <row r="2823" spans="1:193" x14ac:dyDescent="0.2">
      <c r="A2823" t="s">
        <v>175</v>
      </c>
      <c r="B2823" t="s">
        <v>249</v>
      </c>
      <c r="C2823" t="s">
        <v>181</v>
      </c>
      <c r="D2823" t="s">
        <v>185</v>
      </c>
      <c r="E2823" t="s">
        <v>223</v>
      </c>
      <c r="F2823" t="s">
        <v>273</v>
      </c>
      <c r="G2823" t="s">
        <v>276</v>
      </c>
      <c r="H2823" s="74">
        <v>0</v>
      </c>
      <c r="I2823" s="74"/>
      <c r="J2823" s="74"/>
      <c r="K2823" s="74"/>
      <c r="L2823" s="74"/>
      <c r="M2823" s="74"/>
      <c r="N2823" s="74"/>
      <c r="O2823" s="74"/>
      <c r="P2823" s="74"/>
      <c r="Q2823" s="74"/>
      <c r="R2823" s="74"/>
      <c r="S2823" s="74"/>
      <c r="T2823" s="74"/>
      <c r="U2823" s="74"/>
      <c r="V2823" s="74"/>
      <c r="W2823" s="74"/>
      <c r="X2823" s="74"/>
      <c r="Y2823" s="74"/>
      <c r="Z2823" s="74"/>
      <c r="AA2823" s="74"/>
      <c r="AB2823" s="74"/>
      <c r="AC2823" s="74"/>
      <c r="AD2823" s="74"/>
      <c r="AE2823" s="74"/>
      <c r="AF2823" s="74"/>
      <c r="AG2823" s="74"/>
      <c r="AH2823" s="74"/>
      <c r="AI2823" s="74"/>
      <c r="AJ2823" s="74"/>
      <c r="AK2823" s="74"/>
      <c r="AL2823" s="74"/>
      <c r="AM2823" s="74"/>
      <c r="AN2823" s="74"/>
      <c r="AO2823" s="74"/>
      <c r="AP2823" s="74"/>
      <c r="AQ2823" s="74"/>
      <c r="AR2823" s="74"/>
      <c r="AS2823" s="74"/>
      <c r="AT2823" s="74"/>
      <c r="AU2823" s="74"/>
      <c r="AV2823" s="74"/>
      <c r="AW2823" s="74"/>
      <c r="AX2823" s="74"/>
      <c r="AY2823" s="74"/>
      <c r="AZ2823" s="74"/>
      <c r="BA2823" s="74"/>
      <c r="BB2823" s="74"/>
      <c r="BC2823" s="74"/>
      <c r="BD2823" s="74"/>
      <c r="BE2823" s="74"/>
      <c r="BF2823" s="74"/>
      <c r="BG2823" s="74"/>
      <c r="BH2823" s="74"/>
      <c r="BI2823" s="74"/>
      <c r="BJ2823" s="74"/>
      <c r="BK2823" s="74"/>
      <c r="BL2823" s="74"/>
      <c r="BM2823" s="74"/>
      <c r="BN2823" s="74"/>
      <c r="BO2823" s="74"/>
      <c r="BP2823" s="74"/>
      <c r="BQ2823" s="74"/>
      <c r="BR2823" s="74"/>
      <c r="BS2823" s="74"/>
      <c r="BT2823" s="74"/>
      <c r="BU2823" s="74"/>
      <c r="BV2823" s="74"/>
      <c r="BW2823" s="74"/>
      <c r="BX2823" s="74"/>
      <c r="BY2823" s="74"/>
      <c r="BZ2823" s="74"/>
      <c r="CA2823" s="74"/>
      <c r="CB2823" s="74"/>
      <c r="CC2823" s="74"/>
      <c r="CD2823" s="74"/>
      <c r="CE2823" s="74"/>
      <c r="CF2823" s="74"/>
      <c r="CG2823" s="74"/>
      <c r="CH2823" s="74"/>
      <c r="CI2823" s="74"/>
      <c r="CJ2823" s="74"/>
      <c r="CK2823" s="74"/>
      <c r="CL2823" s="74"/>
      <c r="CM2823" s="74"/>
      <c r="CN2823" s="74"/>
      <c r="CO2823" s="74"/>
      <c r="CP2823" s="74"/>
      <c r="CQ2823" s="74"/>
      <c r="CR2823" s="74"/>
      <c r="CS2823" s="74"/>
      <c r="CT2823" s="74"/>
      <c r="CU2823" s="74"/>
      <c r="CV2823" s="74"/>
      <c r="CW2823" s="74"/>
      <c r="CX2823" s="74"/>
      <c r="CY2823" s="74"/>
      <c r="CZ2823" s="74"/>
      <c r="DA2823" s="74"/>
      <c r="DB2823" s="74"/>
      <c r="DC2823" s="74"/>
      <c r="DD2823" s="74"/>
      <c r="DE2823" s="74"/>
      <c r="DF2823" s="74"/>
      <c r="DG2823" s="74"/>
      <c r="DH2823" s="74"/>
      <c r="DI2823" s="74"/>
      <c r="DJ2823" s="74"/>
      <c r="DK2823" s="74"/>
      <c r="DL2823" s="74"/>
      <c r="DM2823" s="74"/>
      <c r="DN2823" s="74"/>
      <c r="DO2823" s="74"/>
      <c r="DP2823" s="74"/>
      <c r="DQ2823" s="74"/>
      <c r="DR2823" s="74"/>
      <c r="DS2823" s="74"/>
      <c r="DT2823" s="74"/>
      <c r="DU2823" s="74"/>
      <c r="DV2823" s="74"/>
      <c r="DW2823" s="74"/>
      <c r="DX2823" s="74"/>
      <c r="DY2823" s="74"/>
      <c r="DZ2823" s="74"/>
      <c r="EA2823" s="74"/>
      <c r="EB2823" s="74"/>
      <c r="EC2823" s="74"/>
      <c r="ED2823" s="74"/>
      <c r="EE2823" s="74"/>
      <c r="EF2823" s="74"/>
      <c r="EG2823" s="74"/>
      <c r="EH2823" s="74"/>
      <c r="EI2823" s="74"/>
      <c r="EJ2823" s="74"/>
      <c r="EK2823" s="74"/>
      <c r="EL2823" s="74"/>
      <c r="EM2823" s="74"/>
      <c r="EN2823" s="74"/>
      <c r="EO2823" s="74"/>
      <c r="EP2823" s="74"/>
      <c r="EQ2823" s="74"/>
      <c r="ER2823" s="74"/>
      <c r="ES2823" s="74"/>
      <c r="ET2823" s="74"/>
      <c r="EU2823" s="74"/>
      <c r="EV2823" s="74"/>
      <c r="EW2823" s="74"/>
      <c r="EX2823" s="74"/>
      <c r="EY2823" s="74"/>
      <c r="EZ2823" s="74"/>
      <c r="FA2823" s="74"/>
      <c r="FB2823" s="74"/>
      <c r="FC2823" s="74"/>
      <c r="FD2823" s="74"/>
      <c r="FE2823" s="74"/>
      <c r="FF2823" s="74"/>
      <c r="FG2823" s="74"/>
      <c r="FH2823" s="74"/>
      <c r="FI2823" s="74"/>
      <c r="FJ2823" s="74"/>
      <c r="FK2823" s="74"/>
      <c r="FL2823" s="74"/>
      <c r="FM2823" s="74"/>
      <c r="FN2823" s="74"/>
      <c r="FO2823" s="74"/>
      <c r="FP2823" s="74"/>
      <c r="FQ2823" s="74"/>
      <c r="FR2823" s="74"/>
      <c r="FS2823" s="74"/>
      <c r="FT2823" s="74"/>
      <c r="FU2823" s="74"/>
      <c r="FV2823" s="74"/>
      <c r="FW2823" s="74"/>
      <c r="FX2823" s="74"/>
      <c r="FY2823" s="74"/>
      <c r="FZ2823" s="74"/>
      <c r="GA2823" s="74"/>
      <c r="GB2823" s="74"/>
      <c r="GC2823" s="74">
        <v>0</v>
      </c>
      <c r="GD2823" s="74">
        <v>17</v>
      </c>
      <c r="GE2823" s="74">
        <v>0</v>
      </c>
      <c r="GF2823" s="74">
        <v>3</v>
      </c>
      <c r="GG2823" s="74" t="s">
        <v>250</v>
      </c>
      <c r="GH2823" s="74" t="s">
        <v>251</v>
      </c>
      <c r="GI2823" s="74" t="s">
        <v>236</v>
      </c>
      <c r="GJ2823" s="47"/>
      <c r="GK2823" s="30"/>
    </row>
    <row r="2824" spans="1:193" x14ac:dyDescent="0.2">
      <c r="A2824" t="s">
        <v>175</v>
      </c>
      <c r="B2824" t="s">
        <v>249</v>
      </c>
      <c r="C2824" t="s">
        <v>181</v>
      </c>
      <c r="D2824" t="s">
        <v>185</v>
      </c>
      <c r="E2824" t="s">
        <v>224</v>
      </c>
      <c r="F2824" t="s">
        <v>273</v>
      </c>
      <c r="G2824" t="s">
        <v>276</v>
      </c>
      <c r="H2824" s="74">
        <v>0</v>
      </c>
      <c r="I2824" s="74"/>
      <c r="J2824" s="74"/>
      <c r="K2824" s="74"/>
      <c r="L2824" s="74"/>
      <c r="M2824" s="74"/>
      <c r="N2824" s="74"/>
      <c r="O2824" s="74"/>
      <c r="P2824" s="74"/>
      <c r="Q2824" s="74"/>
      <c r="R2824" s="74"/>
      <c r="S2824" s="74"/>
      <c r="T2824" s="74"/>
      <c r="U2824" s="74"/>
      <c r="V2824" s="74"/>
      <c r="W2824" s="74"/>
      <c r="X2824" s="74"/>
      <c r="Y2824" s="74"/>
      <c r="Z2824" s="74"/>
      <c r="AA2824" s="74"/>
      <c r="AB2824" s="74"/>
      <c r="AC2824" s="74"/>
      <c r="AD2824" s="74"/>
      <c r="AE2824" s="74"/>
      <c r="AF2824" s="74"/>
      <c r="AG2824" s="74"/>
      <c r="AH2824" s="74"/>
      <c r="AI2824" s="74"/>
      <c r="AJ2824" s="74"/>
      <c r="AK2824" s="74"/>
      <c r="AL2824" s="74"/>
      <c r="AM2824" s="74"/>
      <c r="AN2824" s="74"/>
      <c r="AO2824" s="74"/>
      <c r="AP2824" s="74"/>
      <c r="AQ2824" s="74"/>
      <c r="AR2824" s="74"/>
      <c r="AS2824" s="74"/>
      <c r="AT2824" s="74"/>
      <c r="AU2824" s="74"/>
      <c r="AV2824" s="74"/>
      <c r="AW2824" s="74"/>
      <c r="AX2824" s="74"/>
      <c r="AY2824" s="74"/>
      <c r="AZ2824" s="74"/>
      <c r="BA2824" s="74"/>
      <c r="BB2824" s="74"/>
      <c r="BC2824" s="74"/>
      <c r="BD2824" s="74"/>
      <c r="BE2824" s="74"/>
      <c r="BF2824" s="74"/>
      <c r="BG2824" s="74"/>
      <c r="BH2824" s="74"/>
      <c r="BI2824" s="74"/>
      <c r="BJ2824" s="74"/>
      <c r="BK2824" s="74"/>
      <c r="BL2824" s="74"/>
      <c r="BM2824" s="74"/>
      <c r="BN2824" s="74"/>
      <c r="BO2824" s="74"/>
      <c r="BP2824" s="74"/>
      <c r="BQ2824" s="74"/>
      <c r="BR2824" s="74"/>
      <c r="BS2824" s="74"/>
      <c r="BT2824" s="74"/>
      <c r="BU2824" s="74"/>
      <c r="BV2824" s="74"/>
      <c r="BW2824" s="74"/>
      <c r="BX2824" s="74"/>
      <c r="BY2824" s="74"/>
      <c r="BZ2824" s="74"/>
      <c r="CA2824" s="74"/>
      <c r="CB2824" s="74"/>
      <c r="CC2824" s="74"/>
      <c r="CD2824" s="74"/>
      <c r="CE2824" s="74"/>
      <c r="CF2824" s="74"/>
      <c r="CG2824" s="74"/>
      <c r="CH2824" s="74"/>
      <c r="CI2824" s="74"/>
      <c r="CJ2824" s="74"/>
      <c r="CK2824" s="74"/>
      <c r="CL2824" s="74"/>
      <c r="CM2824" s="74"/>
      <c r="CN2824" s="74"/>
      <c r="CO2824" s="74"/>
      <c r="CP2824" s="74"/>
      <c r="CQ2824" s="74"/>
      <c r="CR2824" s="74"/>
      <c r="CS2824" s="74"/>
      <c r="CT2824" s="74"/>
      <c r="CU2824" s="74"/>
      <c r="CV2824" s="74"/>
      <c r="CW2824" s="74"/>
      <c r="CX2824" s="74"/>
      <c r="CY2824" s="74"/>
      <c r="CZ2824" s="74"/>
      <c r="DA2824" s="74"/>
      <c r="DB2824" s="74"/>
      <c r="DC2824" s="74"/>
      <c r="DD2824" s="74"/>
      <c r="DE2824" s="74"/>
      <c r="DF2824" s="74"/>
      <c r="DG2824" s="74"/>
      <c r="DH2824" s="74"/>
      <c r="DI2824" s="74"/>
      <c r="DJ2824" s="74"/>
      <c r="DK2824" s="74"/>
      <c r="DL2824" s="74"/>
      <c r="DM2824" s="74"/>
      <c r="DN2824" s="74"/>
      <c r="DO2824" s="74"/>
      <c r="DP2824" s="74"/>
      <c r="DQ2824" s="74"/>
      <c r="DR2824" s="74"/>
      <c r="DS2824" s="74"/>
      <c r="DT2824" s="74"/>
      <c r="DU2824" s="74"/>
      <c r="DV2824" s="74"/>
      <c r="DW2824" s="74"/>
      <c r="DX2824" s="74"/>
      <c r="DY2824" s="74"/>
      <c r="DZ2824" s="74"/>
      <c r="EA2824" s="74"/>
      <c r="EB2824" s="74"/>
      <c r="EC2824" s="74"/>
      <c r="ED2824" s="74"/>
      <c r="EE2824" s="74"/>
      <c r="EF2824" s="74"/>
      <c r="EG2824" s="74"/>
      <c r="EH2824" s="74"/>
      <c r="EI2824" s="74"/>
      <c r="EJ2824" s="74"/>
      <c r="EK2824" s="74"/>
      <c r="EL2824" s="74"/>
      <c r="EM2824" s="74"/>
      <c r="EN2824" s="74"/>
      <c r="EO2824" s="74"/>
      <c r="EP2824" s="74"/>
      <c r="EQ2824" s="74"/>
      <c r="ER2824" s="74"/>
      <c r="ES2824" s="74"/>
      <c r="ET2824" s="74"/>
      <c r="EU2824" s="74"/>
      <c r="EV2824" s="74"/>
      <c r="EW2824" s="74"/>
      <c r="EX2824" s="74"/>
      <c r="EY2824" s="74"/>
      <c r="EZ2824" s="74"/>
      <c r="FA2824" s="74"/>
      <c r="FB2824" s="74"/>
      <c r="FC2824" s="74"/>
      <c r="FD2824" s="74"/>
      <c r="FE2824" s="74"/>
      <c r="FF2824" s="74"/>
      <c r="FG2824" s="74"/>
      <c r="FH2824" s="74"/>
      <c r="FI2824" s="74"/>
      <c r="FJ2824" s="74"/>
      <c r="FK2824" s="74"/>
      <c r="FL2824" s="74"/>
      <c r="FM2824" s="74"/>
      <c r="FN2824" s="74"/>
      <c r="FO2824" s="74"/>
      <c r="FP2824" s="74"/>
      <c r="FQ2824" s="74"/>
      <c r="FR2824" s="74"/>
      <c r="FS2824" s="74"/>
      <c r="FT2824" s="74"/>
      <c r="FU2824" s="74"/>
      <c r="FV2824" s="74"/>
      <c r="FW2824" s="74"/>
      <c r="FX2824" s="74"/>
      <c r="FY2824" s="74"/>
      <c r="FZ2824" s="74"/>
      <c r="GA2824" s="74"/>
      <c r="GB2824" s="74"/>
      <c r="GC2824" s="74">
        <v>0</v>
      </c>
      <c r="GD2824" s="74">
        <v>17</v>
      </c>
      <c r="GE2824" s="74">
        <v>0</v>
      </c>
      <c r="GF2824" s="74">
        <v>3</v>
      </c>
      <c r="GG2824" s="74" t="s">
        <v>250</v>
      </c>
      <c r="GH2824" s="74" t="s">
        <v>251</v>
      </c>
      <c r="GI2824" s="74" t="s">
        <v>236</v>
      </c>
      <c r="GJ2824" s="47"/>
      <c r="GK2824" s="30"/>
    </row>
    <row r="2825" spans="1:193" x14ac:dyDescent="0.2">
      <c r="A2825" t="s">
        <v>175</v>
      </c>
      <c r="B2825" t="s">
        <v>249</v>
      </c>
      <c r="C2825" t="s">
        <v>181</v>
      </c>
      <c r="D2825" t="s">
        <v>185</v>
      </c>
      <c r="E2825" t="s">
        <v>220</v>
      </c>
      <c r="F2825" t="s">
        <v>273</v>
      </c>
      <c r="G2825" t="s">
        <v>276</v>
      </c>
      <c r="H2825" s="74">
        <v>0</v>
      </c>
      <c r="I2825" s="74"/>
      <c r="J2825" s="74"/>
      <c r="K2825" s="74"/>
      <c r="L2825" s="74"/>
      <c r="M2825" s="74"/>
      <c r="N2825" s="74"/>
      <c r="O2825" s="74"/>
      <c r="P2825" s="74"/>
      <c r="Q2825" s="74"/>
      <c r="R2825" s="74"/>
      <c r="S2825" s="74"/>
      <c r="T2825" s="74"/>
      <c r="U2825" s="74"/>
      <c r="V2825" s="74"/>
      <c r="W2825" s="74"/>
      <c r="X2825" s="74"/>
      <c r="Y2825" s="74"/>
      <c r="Z2825" s="74"/>
      <c r="AA2825" s="74"/>
      <c r="AB2825" s="74"/>
      <c r="AC2825" s="74"/>
      <c r="AD2825" s="74"/>
      <c r="AE2825" s="74"/>
      <c r="AF2825" s="74"/>
      <c r="AG2825" s="74"/>
      <c r="AH2825" s="74"/>
      <c r="AI2825" s="74"/>
      <c r="AJ2825" s="74"/>
      <c r="AK2825" s="74"/>
      <c r="AL2825" s="74"/>
      <c r="AM2825" s="74"/>
      <c r="AN2825" s="74"/>
      <c r="AO2825" s="74"/>
      <c r="AP2825" s="74"/>
      <c r="AQ2825" s="74"/>
      <c r="AR2825" s="74"/>
      <c r="AS2825" s="74"/>
      <c r="AT2825" s="74"/>
      <c r="AU2825" s="74"/>
      <c r="AV2825" s="74"/>
      <c r="AW2825" s="74"/>
      <c r="AX2825" s="74"/>
      <c r="AY2825" s="74"/>
      <c r="AZ2825" s="74"/>
      <c r="BA2825" s="74"/>
      <c r="BB2825" s="74"/>
      <c r="BC2825" s="74"/>
      <c r="BD2825" s="74"/>
      <c r="BE2825" s="74"/>
      <c r="BF2825" s="74"/>
      <c r="BG2825" s="74"/>
      <c r="BH2825" s="74"/>
      <c r="BI2825" s="74"/>
      <c r="BJ2825" s="74"/>
      <c r="BK2825" s="74"/>
      <c r="BL2825" s="74"/>
      <c r="BM2825" s="74"/>
      <c r="BN2825" s="74"/>
      <c r="BO2825" s="74"/>
      <c r="BP2825" s="74"/>
      <c r="BQ2825" s="74"/>
      <c r="BR2825" s="74"/>
      <c r="BS2825" s="74"/>
      <c r="BT2825" s="74"/>
      <c r="BU2825" s="74"/>
      <c r="BV2825" s="74"/>
      <c r="BW2825" s="74"/>
      <c r="BX2825" s="74"/>
      <c r="BY2825" s="74"/>
      <c r="BZ2825" s="74"/>
      <c r="CA2825" s="74"/>
      <c r="CB2825" s="74"/>
      <c r="CC2825" s="74"/>
      <c r="CD2825" s="74"/>
      <c r="CE2825" s="74"/>
      <c r="CF2825" s="74"/>
      <c r="CG2825" s="74"/>
      <c r="CH2825" s="74"/>
      <c r="CI2825" s="74"/>
      <c r="CJ2825" s="74"/>
      <c r="CK2825" s="74"/>
      <c r="CL2825" s="74"/>
      <c r="CM2825" s="74"/>
      <c r="CN2825" s="74"/>
      <c r="CO2825" s="74"/>
      <c r="CP2825" s="74"/>
      <c r="CQ2825" s="74"/>
      <c r="CR2825" s="74"/>
      <c r="CS2825" s="74"/>
      <c r="CT2825" s="74"/>
      <c r="CU2825" s="74"/>
      <c r="CV2825" s="74"/>
      <c r="CW2825" s="74"/>
      <c r="CX2825" s="74"/>
      <c r="CY2825" s="74"/>
      <c r="CZ2825" s="74"/>
      <c r="DA2825" s="74"/>
      <c r="DB2825" s="74"/>
      <c r="DC2825" s="74"/>
      <c r="DD2825" s="74"/>
      <c r="DE2825" s="74"/>
      <c r="DF2825" s="74"/>
      <c r="DG2825" s="74"/>
      <c r="DH2825" s="74"/>
      <c r="DI2825" s="74"/>
      <c r="DJ2825" s="74"/>
      <c r="DK2825" s="74"/>
      <c r="DL2825" s="74"/>
      <c r="DM2825" s="74"/>
      <c r="DN2825" s="74"/>
      <c r="DO2825" s="74"/>
      <c r="DP2825" s="74"/>
      <c r="DQ2825" s="74"/>
      <c r="DR2825" s="74"/>
      <c r="DS2825" s="74"/>
      <c r="DT2825" s="74"/>
      <c r="DU2825" s="74"/>
      <c r="DV2825" s="74"/>
      <c r="DW2825" s="74"/>
      <c r="DX2825" s="74"/>
      <c r="DY2825" s="74"/>
      <c r="DZ2825" s="74"/>
      <c r="EA2825" s="74"/>
      <c r="EB2825" s="74"/>
      <c r="EC2825" s="74"/>
      <c r="ED2825" s="74"/>
      <c r="EE2825" s="74"/>
      <c r="EF2825" s="74"/>
      <c r="EG2825" s="74"/>
      <c r="EH2825" s="74"/>
      <c r="EI2825" s="74"/>
      <c r="EJ2825" s="74"/>
      <c r="EK2825" s="74"/>
      <c r="EL2825" s="74"/>
      <c r="EM2825" s="74"/>
      <c r="EN2825" s="74"/>
      <c r="EO2825" s="74"/>
      <c r="EP2825" s="74"/>
      <c r="EQ2825" s="74"/>
      <c r="ER2825" s="74"/>
      <c r="ES2825" s="74"/>
      <c r="ET2825" s="74"/>
      <c r="EU2825" s="74"/>
      <c r="EV2825" s="74"/>
      <c r="EW2825" s="74"/>
      <c r="EX2825" s="74"/>
      <c r="EY2825" s="74"/>
      <c r="EZ2825" s="74"/>
      <c r="FA2825" s="74"/>
      <c r="FB2825" s="74"/>
      <c r="FC2825" s="74"/>
      <c r="FD2825" s="74"/>
      <c r="FE2825" s="74"/>
      <c r="FF2825" s="74"/>
      <c r="FG2825" s="74"/>
      <c r="FH2825" s="74"/>
      <c r="FI2825" s="74"/>
      <c r="FJ2825" s="74"/>
      <c r="FK2825" s="74"/>
      <c r="FL2825" s="74"/>
      <c r="FM2825" s="74"/>
      <c r="FN2825" s="74"/>
      <c r="FO2825" s="74"/>
      <c r="FP2825" s="74"/>
      <c r="FQ2825" s="74"/>
      <c r="FR2825" s="74"/>
      <c r="FS2825" s="74"/>
      <c r="FT2825" s="74"/>
      <c r="FU2825" s="74"/>
      <c r="FV2825" s="74"/>
      <c r="FW2825" s="74"/>
      <c r="FX2825" s="74"/>
      <c r="FY2825" s="74"/>
      <c r="FZ2825" s="74">
        <v>1</v>
      </c>
      <c r="GA2825" s="74">
        <v>1236.424560546875</v>
      </c>
      <c r="GB2825" s="74">
        <v>1236.424560546875</v>
      </c>
      <c r="GC2825" s="74">
        <v>0</v>
      </c>
      <c r="GD2825" s="74">
        <v>17</v>
      </c>
      <c r="GE2825" s="74">
        <v>0</v>
      </c>
      <c r="GF2825" s="74">
        <v>3</v>
      </c>
      <c r="GG2825" s="74" t="s">
        <v>250</v>
      </c>
      <c r="GH2825" s="74" t="s">
        <v>251</v>
      </c>
      <c r="GI2825" s="74" t="s">
        <v>236</v>
      </c>
      <c r="GJ2825" s="47"/>
      <c r="GK2825" s="30"/>
    </row>
    <row r="2826" spans="1:193" x14ac:dyDescent="0.2">
      <c r="A2826" t="s">
        <v>175</v>
      </c>
      <c r="B2826" t="s">
        <v>249</v>
      </c>
      <c r="C2826" t="s">
        <v>181</v>
      </c>
      <c r="D2826" t="s">
        <v>185</v>
      </c>
      <c r="E2826" t="s">
        <v>221</v>
      </c>
      <c r="F2826" t="s">
        <v>273</v>
      </c>
      <c r="G2826" t="s">
        <v>276</v>
      </c>
      <c r="H2826" s="74">
        <v>0</v>
      </c>
      <c r="I2826" s="74"/>
      <c r="J2826" s="74"/>
      <c r="K2826" s="74"/>
      <c r="L2826" s="74"/>
      <c r="M2826" s="74"/>
      <c r="N2826" s="74"/>
      <c r="O2826" s="74"/>
      <c r="P2826" s="74"/>
      <c r="Q2826" s="74"/>
      <c r="R2826" s="74"/>
      <c r="S2826" s="74"/>
      <c r="T2826" s="74"/>
      <c r="U2826" s="74"/>
      <c r="V2826" s="74"/>
      <c r="W2826" s="74"/>
      <c r="X2826" s="74"/>
      <c r="Y2826" s="74"/>
      <c r="Z2826" s="74"/>
      <c r="AA2826" s="74"/>
      <c r="AB2826" s="74"/>
      <c r="AC2826" s="74"/>
      <c r="AD2826" s="74"/>
      <c r="AE2826" s="74"/>
      <c r="AF2826" s="74"/>
      <c r="AG2826" s="74"/>
      <c r="AH2826" s="74"/>
      <c r="AI2826" s="74"/>
      <c r="AJ2826" s="74"/>
      <c r="AK2826" s="74"/>
      <c r="AL2826" s="74"/>
      <c r="AM2826" s="74"/>
      <c r="AN2826" s="74"/>
      <c r="AO2826" s="74"/>
      <c r="AP2826" s="74"/>
      <c r="AQ2826" s="74"/>
      <c r="AR2826" s="74"/>
      <c r="AS2826" s="74"/>
      <c r="AT2826" s="74"/>
      <c r="AU2826" s="74"/>
      <c r="AV2826" s="74"/>
      <c r="AW2826" s="74"/>
      <c r="AX2826" s="74"/>
      <c r="AY2826" s="74"/>
      <c r="AZ2826" s="74"/>
      <c r="BA2826" s="74"/>
      <c r="BB2826" s="74"/>
      <c r="BC2826" s="74"/>
      <c r="BD2826" s="74"/>
      <c r="BE2826" s="74"/>
      <c r="BF2826" s="74"/>
      <c r="BG2826" s="74"/>
      <c r="BH2826" s="74"/>
      <c r="BI2826" s="74"/>
      <c r="BJ2826" s="74"/>
      <c r="BK2826" s="74"/>
      <c r="BL2826" s="74"/>
      <c r="BM2826" s="74"/>
      <c r="BN2826" s="74"/>
      <c r="BO2826" s="74"/>
      <c r="BP2826" s="74"/>
      <c r="BQ2826" s="74"/>
      <c r="BR2826" s="74"/>
      <c r="BS2826" s="74"/>
      <c r="BT2826" s="74"/>
      <c r="BU2826" s="74"/>
      <c r="BV2826" s="74"/>
      <c r="BW2826" s="74"/>
      <c r="BX2826" s="74"/>
      <c r="BY2826" s="74"/>
      <c r="BZ2826" s="74"/>
      <c r="CA2826" s="74"/>
      <c r="CB2826" s="74"/>
      <c r="CC2826" s="74"/>
      <c r="CD2826" s="74"/>
      <c r="CE2826" s="74"/>
      <c r="CF2826" s="74"/>
      <c r="CG2826" s="74"/>
      <c r="CH2826" s="74"/>
      <c r="CI2826" s="74"/>
      <c r="CJ2826" s="74"/>
      <c r="CK2826" s="74"/>
      <c r="CL2826" s="74"/>
      <c r="CM2826" s="74"/>
      <c r="CN2826" s="74"/>
      <c r="CO2826" s="74"/>
      <c r="CP2826" s="74"/>
      <c r="CQ2826" s="74"/>
      <c r="CR2826" s="74"/>
      <c r="CS2826" s="74"/>
      <c r="CT2826" s="74"/>
      <c r="CU2826" s="74"/>
      <c r="CV2826" s="74"/>
      <c r="CW2826" s="74"/>
      <c r="CX2826" s="74"/>
      <c r="CY2826" s="74"/>
      <c r="CZ2826" s="74"/>
      <c r="DA2826" s="74"/>
      <c r="DB2826" s="74"/>
      <c r="DC2826" s="74"/>
      <c r="DD2826" s="74"/>
      <c r="DE2826" s="74"/>
      <c r="DF2826" s="74"/>
      <c r="DG2826" s="74"/>
      <c r="DH2826" s="74"/>
      <c r="DI2826" s="74"/>
      <c r="DJ2826" s="74"/>
      <c r="DK2826" s="74"/>
      <c r="DL2826" s="74"/>
      <c r="DM2826" s="74"/>
      <c r="DN2826" s="74"/>
      <c r="DO2826" s="74"/>
      <c r="DP2826" s="74"/>
      <c r="DQ2826" s="74"/>
      <c r="DR2826" s="74"/>
      <c r="DS2826" s="74"/>
      <c r="DT2826" s="74"/>
      <c r="DU2826" s="74"/>
      <c r="DV2826" s="74"/>
      <c r="DW2826" s="74"/>
      <c r="DX2826" s="74"/>
      <c r="DY2826" s="74"/>
      <c r="DZ2826" s="74"/>
      <c r="EA2826" s="74"/>
      <c r="EB2826" s="74"/>
      <c r="EC2826" s="74"/>
      <c r="ED2826" s="74"/>
      <c r="EE2826" s="74"/>
      <c r="EF2826" s="74"/>
      <c r="EG2826" s="74"/>
      <c r="EH2826" s="74"/>
      <c r="EI2826" s="74"/>
      <c r="EJ2826" s="74"/>
      <c r="EK2826" s="74"/>
      <c r="EL2826" s="74"/>
      <c r="EM2826" s="74"/>
      <c r="EN2826" s="74"/>
      <c r="EO2826" s="74"/>
      <c r="EP2826" s="74"/>
      <c r="EQ2826" s="74"/>
      <c r="ER2826" s="74"/>
      <c r="ES2826" s="74"/>
      <c r="ET2826" s="74"/>
      <c r="EU2826" s="74"/>
      <c r="EV2826" s="74"/>
      <c r="EW2826" s="74"/>
      <c r="EX2826" s="74"/>
      <c r="EY2826" s="74"/>
      <c r="EZ2826" s="74"/>
      <c r="FA2826" s="74"/>
      <c r="FB2826" s="74"/>
      <c r="FC2826" s="74"/>
      <c r="FD2826" s="74"/>
      <c r="FE2826" s="74"/>
      <c r="FF2826" s="74"/>
      <c r="FG2826" s="74"/>
      <c r="FH2826" s="74"/>
      <c r="FI2826" s="74"/>
      <c r="FJ2826" s="74"/>
      <c r="FK2826" s="74"/>
      <c r="FL2826" s="74"/>
      <c r="FM2826" s="74"/>
      <c r="FN2826" s="74"/>
      <c r="FO2826" s="74"/>
      <c r="FP2826" s="74"/>
      <c r="FQ2826" s="74"/>
      <c r="FR2826" s="74"/>
      <c r="FS2826" s="74"/>
      <c r="FT2826" s="74"/>
      <c r="FU2826" s="74"/>
      <c r="FV2826" s="74"/>
      <c r="FW2826" s="74"/>
      <c r="FX2826" s="74"/>
      <c r="FY2826" s="74"/>
      <c r="FZ2826" s="74">
        <v>6</v>
      </c>
      <c r="GA2826" s="74">
        <v>2229.574951171875</v>
      </c>
      <c r="GB2826" s="74">
        <v>7535.27099609375</v>
      </c>
      <c r="GC2826" s="74">
        <v>0</v>
      </c>
      <c r="GD2826" s="74">
        <v>17</v>
      </c>
      <c r="GE2826" s="74">
        <v>0</v>
      </c>
      <c r="GF2826" s="74">
        <v>3</v>
      </c>
      <c r="GG2826" s="74" t="s">
        <v>250</v>
      </c>
      <c r="GH2826" s="74" t="s">
        <v>251</v>
      </c>
      <c r="GI2826" s="74" t="s">
        <v>236</v>
      </c>
      <c r="GJ2826" s="47"/>
      <c r="GK2826" s="30"/>
    </row>
    <row r="2827" spans="1:193" x14ac:dyDescent="0.2">
      <c r="A2827" t="s">
        <v>175</v>
      </c>
      <c r="B2827" t="s">
        <v>249</v>
      </c>
      <c r="C2827" t="s">
        <v>181</v>
      </c>
      <c r="D2827" t="s">
        <v>185</v>
      </c>
      <c r="E2827" t="s">
        <v>186</v>
      </c>
      <c r="F2827" t="s">
        <v>273</v>
      </c>
      <c r="G2827" t="s">
        <v>276</v>
      </c>
      <c r="H2827" s="74">
        <v>0</v>
      </c>
      <c r="I2827" s="74"/>
      <c r="J2827" s="74"/>
      <c r="K2827" s="74"/>
      <c r="L2827" s="74"/>
      <c r="M2827" s="74"/>
      <c r="N2827" s="74"/>
      <c r="O2827" s="74"/>
      <c r="P2827" s="74"/>
      <c r="Q2827" s="74"/>
      <c r="R2827" s="74"/>
      <c r="S2827" s="74"/>
      <c r="T2827" s="74"/>
      <c r="U2827" s="74"/>
      <c r="V2827" s="74"/>
      <c r="W2827" s="74"/>
      <c r="X2827" s="74"/>
      <c r="Y2827" s="74"/>
      <c r="Z2827" s="74"/>
      <c r="AA2827" s="74"/>
      <c r="AB2827" s="74"/>
      <c r="AC2827" s="74"/>
      <c r="AD2827" s="74"/>
      <c r="AE2827" s="74"/>
      <c r="AF2827" s="74"/>
      <c r="AG2827" s="74"/>
      <c r="AH2827" s="74"/>
      <c r="AI2827" s="74"/>
      <c r="AJ2827" s="74"/>
      <c r="AK2827" s="74"/>
      <c r="AL2827" s="74"/>
      <c r="AM2827" s="74"/>
      <c r="AN2827" s="74"/>
      <c r="AO2827" s="74"/>
      <c r="AP2827" s="74"/>
      <c r="AQ2827" s="74"/>
      <c r="AR2827" s="74"/>
      <c r="AS2827" s="74"/>
      <c r="AT2827" s="74"/>
      <c r="AU2827" s="74"/>
      <c r="AV2827" s="74"/>
      <c r="AW2827" s="74"/>
      <c r="AX2827" s="74"/>
      <c r="AY2827" s="74"/>
      <c r="AZ2827" s="74"/>
      <c r="BA2827" s="74"/>
      <c r="BB2827" s="74"/>
      <c r="BC2827" s="74"/>
      <c r="BD2827" s="74"/>
      <c r="BE2827" s="74"/>
      <c r="BF2827" s="74"/>
      <c r="BG2827" s="74"/>
      <c r="BH2827" s="74"/>
      <c r="BI2827" s="74"/>
      <c r="BJ2827" s="74"/>
      <c r="BK2827" s="74"/>
      <c r="BL2827" s="74"/>
      <c r="BM2827" s="74"/>
      <c r="BN2827" s="74"/>
      <c r="BO2827" s="74"/>
      <c r="BP2827" s="74"/>
      <c r="BQ2827" s="74"/>
      <c r="BR2827" s="74"/>
      <c r="BS2827" s="74"/>
      <c r="BT2827" s="74"/>
      <c r="BU2827" s="74"/>
      <c r="BV2827" s="74"/>
      <c r="BW2827" s="74"/>
      <c r="BX2827" s="74"/>
      <c r="BY2827" s="74"/>
      <c r="BZ2827" s="74"/>
      <c r="CA2827" s="74"/>
      <c r="CB2827" s="74"/>
      <c r="CC2827" s="74"/>
      <c r="CD2827" s="74"/>
      <c r="CE2827" s="74"/>
      <c r="CF2827" s="74"/>
      <c r="CG2827" s="74"/>
      <c r="CH2827" s="74"/>
      <c r="CI2827" s="74"/>
      <c r="CJ2827" s="74"/>
      <c r="CK2827" s="74"/>
      <c r="CL2827" s="74"/>
      <c r="CM2827" s="74"/>
      <c r="CN2827" s="74"/>
      <c r="CO2827" s="74"/>
      <c r="CP2827" s="74"/>
      <c r="CQ2827" s="74"/>
      <c r="CR2827" s="74"/>
      <c r="CS2827" s="74"/>
      <c r="CT2827" s="74"/>
      <c r="CU2827" s="74"/>
      <c r="CV2827" s="74"/>
      <c r="CW2827" s="74"/>
      <c r="CX2827" s="74"/>
      <c r="CY2827" s="74"/>
      <c r="CZ2827" s="74"/>
      <c r="DA2827" s="74"/>
      <c r="DB2827" s="74"/>
      <c r="DC2827" s="74"/>
      <c r="DD2827" s="74"/>
      <c r="DE2827" s="74"/>
      <c r="DF2827" s="74"/>
      <c r="DG2827" s="74"/>
      <c r="DH2827" s="74"/>
      <c r="DI2827" s="74"/>
      <c r="DJ2827" s="74"/>
      <c r="DK2827" s="74"/>
      <c r="DL2827" s="74"/>
      <c r="DM2827" s="74"/>
      <c r="DN2827" s="74"/>
      <c r="DO2827" s="74"/>
      <c r="DP2827" s="74"/>
      <c r="DQ2827" s="74"/>
      <c r="DR2827" s="74"/>
      <c r="DS2827" s="74"/>
      <c r="DT2827" s="74"/>
      <c r="DU2827" s="74"/>
      <c r="DV2827" s="74"/>
      <c r="DW2827" s="74"/>
      <c r="DX2827" s="74"/>
      <c r="DY2827" s="74"/>
      <c r="DZ2827" s="74"/>
      <c r="EA2827" s="74"/>
      <c r="EB2827" s="74"/>
      <c r="EC2827" s="74"/>
      <c r="ED2827" s="74"/>
      <c r="EE2827" s="74"/>
      <c r="EF2827" s="74"/>
      <c r="EG2827" s="74"/>
      <c r="EH2827" s="74"/>
      <c r="EI2827" s="74"/>
      <c r="EJ2827" s="74"/>
      <c r="EK2827" s="74"/>
      <c r="EL2827" s="74"/>
      <c r="EM2827" s="74"/>
      <c r="EN2827" s="74"/>
      <c r="EO2827" s="74"/>
      <c r="EP2827" s="74"/>
      <c r="EQ2827" s="74"/>
      <c r="ER2827" s="74"/>
      <c r="ES2827" s="74"/>
      <c r="ET2827" s="74"/>
      <c r="EU2827" s="74"/>
      <c r="EV2827" s="74"/>
      <c r="EW2827" s="74"/>
      <c r="EX2827" s="74"/>
      <c r="EY2827" s="74"/>
      <c r="EZ2827" s="74"/>
      <c r="FA2827" s="74"/>
      <c r="FB2827" s="74"/>
      <c r="FC2827" s="74"/>
      <c r="FD2827" s="74"/>
      <c r="FE2827" s="74"/>
      <c r="FF2827" s="74"/>
      <c r="FG2827" s="74"/>
      <c r="FH2827" s="74"/>
      <c r="FI2827" s="74"/>
      <c r="FJ2827" s="74"/>
      <c r="FK2827" s="74"/>
      <c r="FL2827" s="74"/>
      <c r="FM2827" s="74"/>
      <c r="FN2827" s="74"/>
      <c r="FO2827" s="74"/>
      <c r="FP2827" s="74"/>
      <c r="FQ2827" s="74"/>
      <c r="FR2827" s="74"/>
      <c r="FS2827" s="74"/>
      <c r="FT2827" s="74"/>
      <c r="FU2827" s="74"/>
      <c r="FV2827" s="74"/>
      <c r="FW2827" s="74"/>
      <c r="FX2827" s="74"/>
      <c r="FY2827" s="74"/>
      <c r="FZ2827" s="74">
        <v>9</v>
      </c>
      <c r="GA2827" s="74">
        <v>1929.8485107421875</v>
      </c>
      <c r="GB2827" s="74">
        <v>9455.8317565917969</v>
      </c>
      <c r="GC2827" s="74">
        <v>0</v>
      </c>
      <c r="GD2827" s="74">
        <v>17</v>
      </c>
      <c r="GE2827" s="74">
        <v>0</v>
      </c>
      <c r="GF2827" s="74">
        <v>3</v>
      </c>
      <c r="GG2827" s="74" t="s">
        <v>250</v>
      </c>
      <c r="GH2827" s="74" t="s">
        <v>251</v>
      </c>
      <c r="GI2827" s="74" t="s">
        <v>236</v>
      </c>
      <c r="GJ2827" s="47"/>
      <c r="GK2827" s="30"/>
    </row>
    <row r="2828" spans="1:193" x14ac:dyDescent="0.2">
      <c r="A2828" t="s">
        <v>175</v>
      </c>
      <c r="B2828" t="s">
        <v>249</v>
      </c>
      <c r="C2828" t="s">
        <v>181</v>
      </c>
      <c r="D2828" t="s">
        <v>185</v>
      </c>
      <c r="E2828" t="s">
        <v>187</v>
      </c>
      <c r="F2828" t="s">
        <v>273</v>
      </c>
      <c r="G2828" t="s">
        <v>276</v>
      </c>
      <c r="H2828" s="74">
        <v>0</v>
      </c>
      <c r="I2828" s="74"/>
      <c r="J2828" s="74"/>
      <c r="K2828" s="74"/>
      <c r="L2828" s="74"/>
      <c r="M2828" s="74"/>
      <c r="N2828" s="74"/>
      <c r="O2828" s="74"/>
      <c r="P2828" s="74"/>
      <c r="Q2828" s="74"/>
      <c r="R2828" s="74"/>
      <c r="S2828" s="74"/>
      <c r="T2828" s="74"/>
      <c r="U2828" s="74"/>
      <c r="V2828" s="74"/>
      <c r="W2828" s="74"/>
      <c r="X2828" s="74"/>
      <c r="Y2828" s="74"/>
      <c r="Z2828" s="74"/>
      <c r="AA2828" s="74"/>
      <c r="AB2828" s="74"/>
      <c r="AC2828" s="74"/>
      <c r="AD2828" s="74"/>
      <c r="AE2828" s="74"/>
      <c r="AF2828" s="74"/>
      <c r="AG2828" s="74"/>
      <c r="AH2828" s="74"/>
      <c r="AI2828" s="74"/>
      <c r="AJ2828" s="74"/>
      <c r="AK2828" s="74"/>
      <c r="AL2828" s="74"/>
      <c r="AM2828" s="74"/>
      <c r="AN2828" s="74"/>
      <c r="AO2828" s="74"/>
      <c r="AP2828" s="74"/>
      <c r="AQ2828" s="74"/>
      <c r="AR2828" s="74"/>
      <c r="AS2828" s="74"/>
      <c r="AT2828" s="74"/>
      <c r="AU2828" s="74"/>
      <c r="AV2828" s="74"/>
      <c r="AW2828" s="74"/>
      <c r="AX2828" s="74"/>
      <c r="AY2828" s="74"/>
      <c r="AZ2828" s="74"/>
      <c r="BA2828" s="74"/>
      <c r="BB2828" s="74"/>
      <c r="BC2828" s="74"/>
      <c r="BD2828" s="74"/>
      <c r="BE2828" s="74"/>
      <c r="BF2828" s="74"/>
      <c r="BG2828" s="74"/>
      <c r="BH2828" s="74"/>
      <c r="BI2828" s="74"/>
      <c r="BJ2828" s="74"/>
      <c r="BK2828" s="74"/>
      <c r="BL2828" s="74"/>
      <c r="BM2828" s="74"/>
      <c r="BN2828" s="74"/>
      <c r="BO2828" s="74"/>
      <c r="BP2828" s="74"/>
      <c r="BQ2828" s="74"/>
      <c r="BR2828" s="74"/>
      <c r="BS2828" s="74"/>
      <c r="BT2828" s="74"/>
      <c r="BU2828" s="74"/>
      <c r="BV2828" s="74"/>
      <c r="BW2828" s="74"/>
      <c r="BX2828" s="74"/>
      <c r="BY2828" s="74"/>
      <c r="BZ2828" s="74"/>
      <c r="CA2828" s="74"/>
      <c r="CB2828" s="74"/>
      <c r="CC2828" s="74"/>
      <c r="CD2828" s="74"/>
      <c r="CE2828" s="74"/>
      <c r="CF2828" s="74"/>
      <c r="CG2828" s="74"/>
      <c r="CH2828" s="74"/>
      <c r="CI2828" s="74"/>
      <c r="CJ2828" s="74"/>
      <c r="CK2828" s="74"/>
      <c r="CL2828" s="74"/>
      <c r="CM2828" s="74"/>
      <c r="CN2828" s="74"/>
      <c r="CO2828" s="74"/>
      <c r="CP2828" s="74"/>
      <c r="CQ2828" s="74"/>
      <c r="CR2828" s="74"/>
      <c r="CS2828" s="74"/>
      <c r="CT2828" s="74"/>
      <c r="CU2828" s="74"/>
      <c r="CV2828" s="74"/>
      <c r="CW2828" s="74"/>
      <c r="CX2828" s="74"/>
      <c r="CY2828" s="74"/>
      <c r="CZ2828" s="74"/>
      <c r="DA2828" s="74"/>
      <c r="DB2828" s="74"/>
      <c r="DC2828" s="74"/>
      <c r="DD2828" s="74"/>
      <c r="DE2828" s="74"/>
      <c r="DF2828" s="74"/>
      <c r="DG2828" s="74"/>
      <c r="DH2828" s="74"/>
      <c r="DI2828" s="74"/>
      <c r="DJ2828" s="74"/>
      <c r="DK2828" s="74"/>
      <c r="DL2828" s="74"/>
      <c r="DM2828" s="74"/>
      <c r="DN2828" s="74"/>
      <c r="DO2828" s="74"/>
      <c r="DP2828" s="74"/>
      <c r="DQ2828" s="74"/>
      <c r="DR2828" s="74"/>
      <c r="DS2828" s="74"/>
      <c r="DT2828" s="74"/>
      <c r="DU2828" s="74"/>
      <c r="DV2828" s="74"/>
      <c r="DW2828" s="74"/>
      <c r="DX2828" s="74"/>
      <c r="DY2828" s="74"/>
      <c r="DZ2828" s="74"/>
      <c r="EA2828" s="74"/>
      <c r="EB2828" s="74"/>
      <c r="EC2828" s="74"/>
      <c r="ED2828" s="74"/>
      <c r="EE2828" s="74"/>
      <c r="EF2828" s="74"/>
      <c r="EG2828" s="74"/>
      <c r="EH2828" s="74"/>
      <c r="EI2828" s="74"/>
      <c r="EJ2828" s="74"/>
      <c r="EK2828" s="74"/>
      <c r="EL2828" s="74"/>
      <c r="EM2828" s="74"/>
      <c r="EN2828" s="74"/>
      <c r="EO2828" s="74"/>
      <c r="EP2828" s="74"/>
      <c r="EQ2828" s="74"/>
      <c r="ER2828" s="74"/>
      <c r="ES2828" s="74"/>
      <c r="ET2828" s="74"/>
      <c r="EU2828" s="74"/>
      <c r="EV2828" s="74"/>
      <c r="EW2828" s="74"/>
      <c r="EX2828" s="74"/>
      <c r="EY2828" s="74"/>
      <c r="EZ2828" s="74"/>
      <c r="FA2828" s="74"/>
      <c r="FB2828" s="74"/>
      <c r="FC2828" s="74"/>
      <c r="FD2828" s="74"/>
      <c r="FE2828" s="74"/>
      <c r="FF2828" s="74"/>
      <c r="FG2828" s="74"/>
      <c r="FH2828" s="74"/>
      <c r="FI2828" s="74"/>
      <c r="FJ2828" s="74"/>
      <c r="FK2828" s="74"/>
      <c r="FL2828" s="74"/>
      <c r="FM2828" s="74"/>
      <c r="FN2828" s="74"/>
      <c r="FO2828" s="74"/>
      <c r="FP2828" s="74"/>
      <c r="FQ2828" s="74"/>
      <c r="FR2828" s="74"/>
      <c r="FS2828" s="74"/>
      <c r="FT2828" s="74"/>
      <c r="FU2828" s="74"/>
      <c r="FV2828" s="74"/>
      <c r="FW2828" s="74"/>
      <c r="FX2828" s="74"/>
      <c r="FY2828" s="74"/>
      <c r="FZ2828" s="74">
        <v>13</v>
      </c>
      <c r="GA2828" s="74">
        <v>1561.899169921875</v>
      </c>
      <c r="GB2828" s="74">
        <v>11598.341552734375</v>
      </c>
      <c r="GC2828" s="74">
        <v>0</v>
      </c>
      <c r="GD2828" s="74">
        <v>17</v>
      </c>
      <c r="GE2828" s="74">
        <v>0</v>
      </c>
      <c r="GF2828" s="74">
        <v>3</v>
      </c>
      <c r="GG2828" s="74" t="s">
        <v>250</v>
      </c>
      <c r="GH2828" s="74" t="s">
        <v>251</v>
      </c>
      <c r="GI2828" s="74" t="s">
        <v>236</v>
      </c>
      <c r="GJ2828" s="47"/>
      <c r="GK2828" s="30"/>
    </row>
    <row r="2829" spans="1:193" x14ac:dyDescent="0.2">
      <c r="A2829" t="s">
        <v>175</v>
      </c>
      <c r="B2829" t="s">
        <v>249</v>
      </c>
      <c r="C2829" t="s">
        <v>181</v>
      </c>
      <c r="D2829" t="s">
        <v>185</v>
      </c>
      <c r="E2829" t="s">
        <v>188</v>
      </c>
      <c r="F2829" t="s">
        <v>273</v>
      </c>
      <c r="G2829" t="s">
        <v>276</v>
      </c>
      <c r="H2829" s="74">
        <v>0</v>
      </c>
      <c r="I2829" s="74"/>
      <c r="J2829" s="74"/>
      <c r="K2829" s="74"/>
      <c r="L2829" s="74"/>
      <c r="M2829" s="74"/>
      <c r="N2829" s="74"/>
      <c r="O2829" s="74"/>
      <c r="P2829" s="74"/>
      <c r="Q2829" s="74"/>
      <c r="R2829" s="74"/>
      <c r="S2829" s="74"/>
      <c r="T2829" s="74"/>
      <c r="U2829" s="74"/>
      <c r="V2829" s="74"/>
      <c r="W2829" s="74"/>
      <c r="X2829" s="74"/>
      <c r="Y2829" s="74"/>
      <c r="Z2829" s="74"/>
      <c r="AA2829" s="74"/>
      <c r="AB2829" s="74"/>
      <c r="AC2829" s="74"/>
      <c r="AD2829" s="74"/>
      <c r="AE2829" s="74"/>
      <c r="AF2829" s="74"/>
      <c r="AG2829" s="74"/>
      <c r="AH2829" s="74"/>
      <c r="AI2829" s="74"/>
      <c r="AJ2829" s="74"/>
      <c r="AK2829" s="74"/>
      <c r="AL2829" s="74"/>
      <c r="AM2829" s="74"/>
      <c r="AN2829" s="74"/>
      <c r="AO2829" s="74"/>
      <c r="AP2829" s="74"/>
      <c r="AQ2829" s="74"/>
      <c r="AR2829" s="74"/>
      <c r="AS2829" s="74"/>
      <c r="AT2829" s="74"/>
      <c r="AU2829" s="74"/>
      <c r="AV2829" s="74"/>
      <c r="AW2829" s="74"/>
      <c r="AX2829" s="74"/>
      <c r="AY2829" s="74"/>
      <c r="AZ2829" s="74"/>
      <c r="BA2829" s="74"/>
      <c r="BB2829" s="74"/>
      <c r="BC2829" s="74"/>
      <c r="BD2829" s="74"/>
      <c r="BE2829" s="74"/>
      <c r="BF2829" s="74"/>
      <c r="BG2829" s="74"/>
      <c r="BH2829" s="74"/>
      <c r="BI2829" s="74"/>
      <c r="BJ2829" s="74"/>
      <c r="BK2829" s="74"/>
      <c r="BL2829" s="74"/>
      <c r="BM2829" s="74"/>
      <c r="BN2829" s="74"/>
      <c r="BO2829" s="74"/>
      <c r="BP2829" s="74"/>
      <c r="BQ2829" s="74"/>
      <c r="BR2829" s="74"/>
      <c r="BS2829" s="74"/>
      <c r="BT2829" s="74"/>
      <c r="BU2829" s="74"/>
      <c r="BV2829" s="74"/>
      <c r="BW2829" s="74"/>
      <c r="BX2829" s="74"/>
      <c r="BY2829" s="74"/>
      <c r="BZ2829" s="74"/>
      <c r="CA2829" s="74"/>
      <c r="CB2829" s="74"/>
      <c r="CC2829" s="74"/>
      <c r="CD2829" s="74"/>
      <c r="CE2829" s="74"/>
      <c r="CF2829" s="74"/>
      <c r="CG2829" s="74"/>
      <c r="CH2829" s="74"/>
      <c r="CI2829" s="74"/>
      <c r="CJ2829" s="74"/>
      <c r="CK2829" s="74"/>
      <c r="CL2829" s="74"/>
      <c r="CM2829" s="74"/>
      <c r="CN2829" s="74"/>
      <c r="CO2829" s="74"/>
      <c r="CP2829" s="74"/>
      <c r="CQ2829" s="74"/>
      <c r="CR2829" s="74"/>
      <c r="CS2829" s="74"/>
      <c r="CT2829" s="74"/>
      <c r="CU2829" s="74"/>
      <c r="CV2829" s="74"/>
      <c r="CW2829" s="74"/>
      <c r="CX2829" s="74"/>
      <c r="CY2829" s="74"/>
      <c r="CZ2829" s="74"/>
      <c r="DA2829" s="74"/>
      <c r="DB2829" s="74"/>
      <c r="DC2829" s="74"/>
      <c r="DD2829" s="74"/>
      <c r="DE2829" s="74"/>
      <c r="DF2829" s="74"/>
      <c r="DG2829" s="74"/>
      <c r="DH2829" s="74"/>
      <c r="DI2829" s="74"/>
      <c r="DJ2829" s="74"/>
      <c r="DK2829" s="74"/>
      <c r="DL2829" s="74"/>
      <c r="DM2829" s="74"/>
      <c r="DN2829" s="74"/>
      <c r="DO2829" s="74"/>
      <c r="DP2829" s="74"/>
      <c r="DQ2829" s="74"/>
      <c r="DR2829" s="74"/>
      <c r="DS2829" s="74"/>
      <c r="DT2829" s="74"/>
      <c r="DU2829" s="74"/>
      <c r="DV2829" s="74"/>
      <c r="DW2829" s="74"/>
      <c r="DX2829" s="74"/>
      <c r="DY2829" s="74"/>
      <c r="DZ2829" s="74"/>
      <c r="EA2829" s="74"/>
      <c r="EB2829" s="74"/>
      <c r="EC2829" s="74"/>
      <c r="ED2829" s="74"/>
      <c r="EE2829" s="74"/>
      <c r="EF2829" s="74"/>
      <c r="EG2829" s="74"/>
      <c r="EH2829" s="74"/>
      <c r="EI2829" s="74"/>
      <c r="EJ2829" s="74"/>
      <c r="EK2829" s="74"/>
      <c r="EL2829" s="74"/>
      <c r="EM2829" s="74"/>
      <c r="EN2829" s="74"/>
      <c r="EO2829" s="74"/>
      <c r="EP2829" s="74"/>
      <c r="EQ2829" s="74"/>
      <c r="ER2829" s="74"/>
      <c r="ES2829" s="74"/>
      <c r="ET2829" s="74"/>
      <c r="EU2829" s="74"/>
      <c r="EV2829" s="74"/>
      <c r="EW2829" s="74"/>
      <c r="EX2829" s="74"/>
      <c r="EY2829" s="74"/>
      <c r="EZ2829" s="74"/>
      <c r="FA2829" s="74"/>
      <c r="FB2829" s="74"/>
      <c r="FC2829" s="74"/>
      <c r="FD2829" s="74"/>
      <c r="FE2829" s="74"/>
      <c r="FF2829" s="74"/>
      <c r="FG2829" s="74"/>
      <c r="FH2829" s="74"/>
      <c r="FI2829" s="74"/>
      <c r="FJ2829" s="74"/>
      <c r="FK2829" s="74"/>
      <c r="FL2829" s="74"/>
      <c r="FM2829" s="74"/>
      <c r="FN2829" s="74"/>
      <c r="FO2829" s="74"/>
      <c r="FP2829" s="74"/>
      <c r="FQ2829" s="74"/>
      <c r="FR2829" s="74"/>
      <c r="FS2829" s="74"/>
      <c r="FT2829" s="74"/>
      <c r="FU2829" s="74"/>
      <c r="FV2829" s="74"/>
      <c r="FW2829" s="74"/>
      <c r="FX2829" s="74"/>
      <c r="FY2829" s="74"/>
      <c r="FZ2829" s="74">
        <v>13</v>
      </c>
      <c r="GA2829" s="74">
        <v>1469.06689453125</v>
      </c>
      <c r="GB2829" s="74">
        <v>11462.121429443359</v>
      </c>
      <c r="GC2829" s="74">
        <v>0</v>
      </c>
      <c r="GD2829" s="74">
        <v>17</v>
      </c>
      <c r="GE2829" s="74">
        <v>0</v>
      </c>
      <c r="GF2829" s="74">
        <v>3</v>
      </c>
      <c r="GG2829" s="74" t="s">
        <v>250</v>
      </c>
      <c r="GH2829" s="74" t="s">
        <v>251</v>
      </c>
      <c r="GI2829" s="74" t="s">
        <v>236</v>
      </c>
      <c r="GJ2829" s="47"/>
      <c r="GK2829" s="30"/>
    </row>
    <row r="2830" spans="1:193" x14ac:dyDescent="0.2">
      <c r="A2830" t="s">
        <v>175</v>
      </c>
      <c r="B2830" t="s">
        <v>249</v>
      </c>
      <c r="C2830" t="s">
        <v>181</v>
      </c>
      <c r="D2830" t="s">
        <v>185</v>
      </c>
      <c r="E2830" t="s">
        <v>189</v>
      </c>
      <c r="F2830" t="s">
        <v>273</v>
      </c>
      <c r="G2830" t="s">
        <v>276</v>
      </c>
      <c r="H2830" s="74">
        <v>0</v>
      </c>
      <c r="I2830" s="74"/>
      <c r="J2830" s="74"/>
      <c r="K2830" s="74"/>
      <c r="L2830" s="74"/>
      <c r="M2830" s="74"/>
      <c r="N2830" s="74"/>
      <c r="O2830" s="74"/>
      <c r="P2830" s="74"/>
      <c r="Q2830" s="74"/>
      <c r="R2830" s="74"/>
      <c r="S2830" s="74"/>
      <c r="T2830" s="74"/>
      <c r="U2830" s="74"/>
      <c r="V2830" s="74"/>
      <c r="W2830" s="74"/>
      <c r="X2830" s="74"/>
      <c r="Y2830" s="74"/>
      <c r="Z2830" s="74"/>
      <c r="AA2830" s="74"/>
      <c r="AB2830" s="74"/>
      <c r="AC2830" s="74"/>
      <c r="AD2830" s="74"/>
      <c r="AE2830" s="74"/>
      <c r="AF2830" s="74"/>
      <c r="AG2830" s="74"/>
      <c r="AH2830" s="74"/>
      <c r="AI2830" s="74"/>
      <c r="AJ2830" s="74"/>
      <c r="AK2830" s="74"/>
      <c r="AL2830" s="74"/>
      <c r="AM2830" s="74"/>
      <c r="AN2830" s="74"/>
      <c r="AO2830" s="74"/>
      <c r="AP2830" s="74"/>
      <c r="AQ2830" s="74"/>
      <c r="AR2830" s="74"/>
      <c r="AS2830" s="74"/>
      <c r="AT2830" s="74"/>
      <c r="AU2830" s="74"/>
      <c r="AV2830" s="74"/>
      <c r="AW2830" s="74"/>
      <c r="AX2830" s="74"/>
      <c r="AY2830" s="74"/>
      <c r="AZ2830" s="74"/>
      <c r="BA2830" s="74"/>
      <c r="BB2830" s="74"/>
      <c r="BC2830" s="74"/>
      <c r="BD2830" s="74"/>
      <c r="BE2830" s="74"/>
      <c r="BF2830" s="74"/>
      <c r="BG2830" s="74"/>
      <c r="BH2830" s="74"/>
      <c r="BI2830" s="74"/>
      <c r="BJ2830" s="74"/>
      <c r="BK2830" s="74"/>
      <c r="BL2830" s="74"/>
      <c r="BM2830" s="74"/>
      <c r="BN2830" s="74"/>
      <c r="BO2830" s="74"/>
      <c r="BP2830" s="74"/>
      <c r="BQ2830" s="74"/>
      <c r="BR2830" s="74"/>
      <c r="BS2830" s="74"/>
      <c r="BT2830" s="74"/>
      <c r="BU2830" s="74"/>
      <c r="BV2830" s="74"/>
      <c r="BW2830" s="74"/>
      <c r="BX2830" s="74"/>
      <c r="BY2830" s="74"/>
      <c r="BZ2830" s="74"/>
      <c r="CA2830" s="74"/>
      <c r="CB2830" s="74"/>
      <c r="CC2830" s="74"/>
      <c r="CD2830" s="74"/>
      <c r="CE2830" s="74"/>
      <c r="CF2830" s="74"/>
      <c r="CG2830" s="74"/>
      <c r="CH2830" s="74"/>
      <c r="CI2830" s="74"/>
      <c r="CJ2830" s="74"/>
      <c r="CK2830" s="74"/>
      <c r="CL2830" s="74"/>
      <c r="CM2830" s="74"/>
      <c r="CN2830" s="74"/>
      <c r="CO2830" s="74"/>
      <c r="CP2830" s="74"/>
      <c r="CQ2830" s="74"/>
      <c r="CR2830" s="74"/>
      <c r="CS2830" s="74"/>
      <c r="CT2830" s="74"/>
      <c r="CU2830" s="74"/>
      <c r="CV2830" s="74"/>
      <c r="CW2830" s="74"/>
      <c r="CX2830" s="74"/>
      <c r="CY2830" s="74"/>
      <c r="CZ2830" s="74"/>
      <c r="DA2830" s="74"/>
      <c r="DB2830" s="74"/>
      <c r="DC2830" s="74"/>
      <c r="DD2830" s="74"/>
      <c r="DE2830" s="74"/>
      <c r="DF2830" s="74"/>
      <c r="DG2830" s="74"/>
      <c r="DH2830" s="74"/>
      <c r="DI2830" s="74"/>
      <c r="DJ2830" s="74"/>
      <c r="DK2830" s="74"/>
      <c r="DL2830" s="74"/>
      <c r="DM2830" s="74"/>
      <c r="DN2830" s="74"/>
      <c r="DO2830" s="74"/>
      <c r="DP2830" s="74"/>
      <c r="DQ2830" s="74"/>
      <c r="DR2830" s="74"/>
      <c r="DS2830" s="74"/>
      <c r="DT2830" s="74"/>
      <c r="DU2830" s="74"/>
      <c r="DV2830" s="74"/>
      <c r="DW2830" s="74"/>
      <c r="DX2830" s="74"/>
      <c r="DY2830" s="74"/>
      <c r="DZ2830" s="74"/>
      <c r="EA2830" s="74"/>
      <c r="EB2830" s="74"/>
      <c r="EC2830" s="74"/>
      <c r="ED2830" s="74"/>
      <c r="EE2830" s="74"/>
      <c r="EF2830" s="74"/>
      <c r="EG2830" s="74"/>
      <c r="EH2830" s="74"/>
      <c r="EI2830" s="74"/>
      <c r="EJ2830" s="74"/>
      <c r="EK2830" s="74"/>
      <c r="EL2830" s="74"/>
      <c r="EM2830" s="74"/>
      <c r="EN2830" s="74"/>
      <c r="EO2830" s="74"/>
      <c r="EP2830" s="74"/>
      <c r="EQ2830" s="74"/>
      <c r="ER2830" s="74"/>
      <c r="ES2830" s="74"/>
      <c r="ET2830" s="74"/>
      <c r="EU2830" s="74"/>
      <c r="EV2830" s="74"/>
      <c r="EW2830" s="74"/>
      <c r="EX2830" s="74"/>
      <c r="EY2830" s="74"/>
      <c r="EZ2830" s="74"/>
      <c r="FA2830" s="74"/>
      <c r="FB2830" s="74"/>
      <c r="FC2830" s="74"/>
      <c r="FD2830" s="74"/>
      <c r="FE2830" s="74"/>
      <c r="FF2830" s="74"/>
      <c r="FG2830" s="74"/>
      <c r="FH2830" s="74"/>
      <c r="FI2830" s="74"/>
      <c r="FJ2830" s="74"/>
      <c r="FK2830" s="74"/>
      <c r="FL2830" s="74"/>
      <c r="FM2830" s="74"/>
      <c r="FN2830" s="74"/>
      <c r="FO2830" s="74"/>
      <c r="FP2830" s="74"/>
      <c r="FQ2830" s="74"/>
      <c r="FR2830" s="74"/>
      <c r="FS2830" s="74"/>
      <c r="FT2830" s="74"/>
      <c r="FU2830" s="74"/>
      <c r="FV2830" s="74"/>
      <c r="FW2830" s="74"/>
      <c r="FX2830" s="74"/>
      <c r="FY2830" s="74"/>
      <c r="FZ2830" s="74">
        <v>16</v>
      </c>
      <c r="GA2830" s="74">
        <v>9423.1123046875</v>
      </c>
      <c r="GB2830" s="74">
        <v>24031.651275634766</v>
      </c>
      <c r="GC2830" s="74">
        <v>0</v>
      </c>
      <c r="GD2830" s="74">
        <v>17</v>
      </c>
      <c r="GE2830" s="74">
        <v>0</v>
      </c>
      <c r="GF2830" s="74">
        <v>3</v>
      </c>
      <c r="GG2830" s="74" t="s">
        <v>250</v>
      </c>
      <c r="GH2830" s="74" t="s">
        <v>251</v>
      </c>
      <c r="GI2830" s="74" t="s">
        <v>236</v>
      </c>
      <c r="GJ2830" s="47"/>
      <c r="GK2830" s="30"/>
    </row>
    <row r="2831" spans="1:193" x14ac:dyDescent="0.2">
      <c r="A2831" t="s">
        <v>175</v>
      </c>
      <c r="B2831" t="s">
        <v>249</v>
      </c>
      <c r="C2831" t="s">
        <v>181</v>
      </c>
      <c r="D2831" t="s">
        <v>185</v>
      </c>
      <c r="E2831" t="s">
        <v>190</v>
      </c>
      <c r="F2831" t="s">
        <v>273</v>
      </c>
      <c r="G2831" t="s">
        <v>276</v>
      </c>
      <c r="H2831" s="74">
        <v>0</v>
      </c>
      <c r="I2831" s="74"/>
      <c r="J2831" s="74"/>
      <c r="K2831" s="74"/>
      <c r="L2831" s="74"/>
      <c r="M2831" s="74"/>
      <c r="N2831" s="74"/>
      <c r="O2831" s="74"/>
      <c r="P2831" s="74"/>
      <c r="Q2831" s="74"/>
      <c r="R2831" s="74"/>
      <c r="S2831" s="74"/>
      <c r="T2831" s="74"/>
      <c r="U2831" s="74"/>
      <c r="V2831" s="74"/>
      <c r="W2831" s="74"/>
      <c r="X2831" s="74"/>
      <c r="Y2831" s="74"/>
      <c r="Z2831" s="74"/>
      <c r="AA2831" s="74"/>
      <c r="AB2831" s="74"/>
      <c r="AC2831" s="74"/>
      <c r="AD2831" s="74"/>
      <c r="AE2831" s="74"/>
      <c r="AF2831" s="74"/>
      <c r="AG2831" s="74"/>
      <c r="AH2831" s="74"/>
      <c r="AI2831" s="74"/>
      <c r="AJ2831" s="74"/>
      <c r="AK2831" s="74"/>
      <c r="AL2831" s="74"/>
      <c r="AM2831" s="74"/>
      <c r="AN2831" s="74"/>
      <c r="AO2831" s="74"/>
      <c r="AP2831" s="74"/>
      <c r="AQ2831" s="74"/>
      <c r="AR2831" s="74"/>
      <c r="AS2831" s="74"/>
      <c r="AT2831" s="74"/>
      <c r="AU2831" s="74"/>
      <c r="AV2831" s="74"/>
      <c r="AW2831" s="74"/>
      <c r="AX2831" s="74"/>
      <c r="AY2831" s="74"/>
      <c r="AZ2831" s="74"/>
      <c r="BA2831" s="74"/>
      <c r="BB2831" s="74"/>
      <c r="BC2831" s="74"/>
      <c r="BD2831" s="74"/>
      <c r="BE2831" s="74"/>
      <c r="BF2831" s="74"/>
      <c r="BG2831" s="74"/>
      <c r="BH2831" s="74"/>
      <c r="BI2831" s="74"/>
      <c r="BJ2831" s="74"/>
      <c r="BK2831" s="74"/>
      <c r="BL2831" s="74"/>
      <c r="BM2831" s="74"/>
      <c r="BN2831" s="74"/>
      <c r="BO2831" s="74"/>
      <c r="BP2831" s="74"/>
      <c r="BQ2831" s="74"/>
      <c r="BR2831" s="74"/>
      <c r="BS2831" s="74"/>
      <c r="BT2831" s="74"/>
      <c r="BU2831" s="74"/>
      <c r="BV2831" s="74"/>
      <c r="BW2831" s="74"/>
      <c r="BX2831" s="74"/>
      <c r="BY2831" s="74"/>
      <c r="BZ2831" s="74"/>
      <c r="CA2831" s="74"/>
      <c r="CB2831" s="74"/>
      <c r="CC2831" s="74"/>
      <c r="CD2831" s="74"/>
      <c r="CE2831" s="74"/>
      <c r="CF2831" s="74"/>
      <c r="CG2831" s="74"/>
      <c r="CH2831" s="74"/>
      <c r="CI2831" s="74"/>
      <c r="CJ2831" s="74"/>
      <c r="CK2831" s="74"/>
      <c r="CL2831" s="74"/>
      <c r="CM2831" s="74"/>
      <c r="CN2831" s="74"/>
      <c r="CO2831" s="74"/>
      <c r="CP2831" s="74"/>
      <c r="CQ2831" s="74"/>
      <c r="CR2831" s="74"/>
      <c r="CS2831" s="74"/>
      <c r="CT2831" s="74"/>
      <c r="CU2831" s="74"/>
      <c r="CV2831" s="74"/>
      <c r="CW2831" s="74"/>
      <c r="CX2831" s="74"/>
      <c r="CY2831" s="74"/>
      <c r="CZ2831" s="74"/>
      <c r="DA2831" s="74"/>
      <c r="DB2831" s="74"/>
      <c r="DC2831" s="74"/>
      <c r="DD2831" s="74"/>
      <c r="DE2831" s="74"/>
      <c r="DF2831" s="74"/>
      <c r="DG2831" s="74"/>
      <c r="DH2831" s="74"/>
      <c r="DI2831" s="74"/>
      <c r="DJ2831" s="74"/>
      <c r="DK2831" s="74"/>
      <c r="DL2831" s="74"/>
      <c r="DM2831" s="74"/>
      <c r="DN2831" s="74"/>
      <c r="DO2831" s="74"/>
      <c r="DP2831" s="74"/>
      <c r="DQ2831" s="74"/>
      <c r="DR2831" s="74"/>
      <c r="DS2831" s="74"/>
      <c r="DT2831" s="74"/>
      <c r="DU2831" s="74"/>
      <c r="DV2831" s="74"/>
      <c r="DW2831" s="74"/>
      <c r="DX2831" s="74"/>
      <c r="DY2831" s="74"/>
      <c r="DZ2831" s="74"/>
      <c r="EA2831" s="74"/>
      <c r="EB2831" s="74"/>
      <c r="EC2831" s="74"/>
      <c r="ED2831" s="74"/>
      <c r="EE2831" s="74"/>
      <c r="EF2831" s="74"/>
      <c r="EG2831" s="74"/>
      <c r="EH2831" s="74"/>
      <c r="EI2831" s="74"/>
      <c r="EJ2831" s="74"/>
      <c r="EK2831" s="74"/>
      <c r="EL2831" s="74"/>
      <c r="EM2831" s="74"/>
      <c r="EN2831" s="74"/>
      <c r="EO2831" s="74"/>
      <c r="EP2831" s="74"/>
      <c r="EQ2831" s="74"/>
      <c r="ER2831" s="74"/>
      <c r="ES2831" s="74"/>
      <c r="ET2831" s="74"/>
      <c r="EU2831" s="74"/>
      <c r="EV2831" s="74"/>
      <c r="EW2831" s="74"/>
      <c r="EX2831" s="74"/>
      <c r="EY2831" s="74"/>
      <c r="EZ2831" s="74"/>
      <c r="FA2831" s="74"/>
      <c r="FB2831" s="74"/>
      <c r="FC2831" s="74"/>
      <c r="FD2831" s="74"/>
      <c r="FE2831" s="74"/>
      <c r="FF2831" s="74"/>
      <c r="FG2831" s="74"/>
      <c r="FH2831" s="74"/>
      <c r="FI2831" s="74"/>
      <c r="FJ2831" s="74"/>
      <c r="FK2831" s="74"/>
      <c r="FL2831" s="74"/>
      <c r="FM2831" s="74"/>
      <c r="FN2831" s="74"/>
      <c r="FO2831" s="74"/>
      <c r="FP2831" s="74"/>
      <c r="FQ2831" s="74"/>
      <c r="FR2831" s="74"/>
      <c r="FS2831" s="74"/>
      <c r="FT2831" s="74"/>
      <c r="FU2831" s="74"/>
      <c r="FV2831" s="74"/>
      <c r="FW2831" s="74"/>
      <c r="FX2831" s="74"/>
      <c r="FY2831" s="74"/>
      <c r="FZ2831" s="74">
        <v>19</v>
      </c>
      <c r="GA2831" s="74">
        <v>7817.4423828125</v>
      </c>
      <c r="GB2831" s="74">
        <v>25449.891021728516</v>
      </c>
      <c r="GC2831" s="74">
        <v>0</v>
      </c>
      <c r="GD2831" s="74">
        <v>17</v>
      </c>
      <c r="GE2831" s="74">
        <v>0</v>
      </c>
      <c r="GF2831" s="74">
        <v>3</v>
      </c>
      <c r="GG2831" s="74" t="s">
        <v>250</v>
      </c>
      <c r="GH2831" s="74" t="s">
        <v>251</v>
      </c>
      <c r="GI2831" s="74" t="s">
        <v>236</v>
      </c>
      <c r="GJ2831" s="47"/>
      <c r="GK2831" s="30"/>
    </row>
    <row r="2832" spans="1:193" x14ac:dyDescent="0.2">
      <c r="A2832" t="s">
        <v>175</v>
      </c>
      <c r="B2832" t="s">
        <v>249</v>
      </c>
      <c r="C2832" t="s">
        <v>181</v>
      </c>
      <c r="D2832" t="s">
        <v>185</v>
      </c>
      <c r="E2832" t="s">
        <v>191</v>
      </c>
      <c r="F2832" t="s">
        <v>273</v>
      </c>
      <c r="G2832" t="s">
        <v>276</v>
      </c>
      <c r="H2832" s="74">
        <v>0</v>
      </c>
      <c r="I2832" s="74"/>
      <c r="J2832" s="74"/>
      <c r="K2832" s="74"/>
      <c r="L2832" s="74"/>
      <c r="M2832" s="74"/>
      <c r="N2832" s="74"/>
      <c r="O2832" s="74"/>
      <c r="P2832" s="74"/>
      <c r="Q2832" s="74"/>
      <c r="R2832" s="74"/>
      <c r="S2832" s="74"/>
      <c r="T2832" s="74"/>
      <c r="U2832" s="74"/>
      <c r="V2832" s="74"/>
      <c r="W2832" s="74"/>
      <c r="X2832" s="74"/>
      <c r="Y2832" s="74"/>
      <c r="Z2832" s="74"/>
      <c r="AA2832" s="74"/>
      <c r="AB2832" s="74"/>
      <c r="AC2832" s="74"/>
      <c r="AD2832" s="74"/>
      <c r="AE2832" s="74"/>
      <c r="AF2832" s="74"/>
      <c r="AG2832" s="74"/>
      <c r="AH2832" s="74"/>
      <c r="AI2832" s="74"/>
      <c r="AJ2832" s="74"/>
      <c r="AK2832" s="74"/>
      <c r="AL2832" s="74"/>
      <c r="AM2832" s="74"/>
      <c r="AN2832" s="74"/>
      <c r="AO2832" s="74"/>
      <c r="AP2832" s="74"/>
      <c r="AQ2832" s="74"/>
      <c r="AR2832" s="74"/>
      <c r="AS2832" s="74"/>
      <c r="AT2832" s="74"/>
      <c r="AU2832" s="74"/>
      <c r="AV2832" s="74"/>
      <c r="AW2832" s="74"/>
      <c r="AX2832" s="74"/>
      <c r="AY2832" s="74"/>
      <c r="AZ2832" s="74"/>
      <c r="BA2832" s="74"/>
      <c r="BB2832" s="74"/>
      <c r="BC2832" s="74"/>
      <c r="BD2832" s="74"/>
      <c r="BE2832" s="74"/>
      <c r="BF2832" s="74"/>
      <c r="BG2832" s="74"/>
      <c r="BH2832" s="74"/>
      <c r="BI2832" s="74"/>
      <c r="BJ2832" s="74"/>
      <c r="BK2832" s="74"/>
      <c r="BL2832" s="74"/>
      <c r="BM2832" s="74"/>
      <c r="BN2832" s="74"/>
      <c r="BO2832" s="74"/>
      <c r="BP2832" s="74"/>
      <c r="BQ2832" s="74"/>
      <c r="BR2832" s="74"/>
      <c r="BS2832" s="74"/>
      <c r="BT2832" s="74"/>
      <c r="BU2832" s="74"/>
      <c r="BV2832" s="74"/>
      <c r="BW2832" s="74"/>
      <c r="BX2832" s="74"/>
      <c r="BY2832" s="74"/>
      <c r="BZ2832" s="74"/>
      <c r="CA2832" s="74"/>
      <c r="CB2832" s="74"/>
      <c r="CC2832" s="74"/>
      <c r="CD2832" s="74"/>
      <c r="CE2832" s="74"/>
      <c r="CF2832" s="74"/>
      <c r="CG2832" s="74"/>
      <c r="CH2832" s="74"/>
      <c r="CI2832" s="74"/>
      <c r="CJ2832" s="74"/>
      <c r="CK2832" s="74"/>
      <c r="CL2832" s="74"/>
      <c r="CM2832" s="74"/>
      <c r="CN2832" s="74"/>
      <c r="CO2832" s="74"/>
      <c r="CP2832" s="74"/>
      <c r="CQ2832" s="74"/>
      <c r="CR2832" s="74"/>
      <c r="CS2832" s="74"/>
      <c r="CT2832" s="74"/>
      <c r="CU2832" s="74"/>
      <c r="CV2832" s="74"/>
      <c r="CW2832" s="74"/>
      <c r="CX2832" s="74"/>
      <c r="CY2832" s="74"/>
      <c r="CZ2832" s="74"/>
      <c r="DA2832" s="74"/>
      <c r="DB2832" s="74"/>
      <c r="DC2832" s="74"/>
      <c r="DD2832" s="74"/>
      <c r="DE2832" s="74"/>
      <c r="DF2832" s="74"/>
      <c r="DG2832" s="74"/>
      <c r="DH2832" s="74"/>
      <c r="DI2832" s="74"/>
      <c r="DJ2832" s="74"/>
      <c r="DK2832" s="74"/>
      <c r="DL2832" s="74"/>
      <c r="DM2832" s="74"/>
      <c r="DN2832" s="74"/>
      <c r="DO2832" s="74"/>
      <c r="DP2832" s="74"/>
      <c r="DQ2832" s="74"/>
      <c r="DR2832" s="74"/>
      <c r="DS2832" s="74"/>
      <c r="DT2832" s="74"/>
      <c r="DU2832" s="74"/>
      <c r="DV2832" s="74"/>
      <c r="DW2832" s="74"/>
      <c r="DX2832" s="74"/>
      <c r="DY2832" s="74"/>
      <c r="DZ2832" s="74"/>
      <c r="EA2832" s="74"/>
      <c r="EB2832" s="74"/>
      <c r="EC2832" s="74"/>
      <c r="ED2832" s="74"/>
      <c r="EE2832" s="74"/>
      <c r="EF2832" s="74"/>
      <c r="EG2832" s="74"/>
      <c r="EH2832" s="74"/>
      <c r="EI2832" s="74"/>
      <c r="EJ2832" s="74"/>
      <c r="EK2832" s="74"/>
      <c r="EL2832" s="74"/>
      <c r="EM2832" s="74"/>
      <c r="EN2832" s="74"/>
      <c r="EO2832" s="74"/>
      <c r="EP2832" s="74"/>
      <c r="EQ2832" s="74"/>
      <c r="ER2832" s="74"/>
      <c r="ES2832" s="74"/>
      <c r="ET2832" s="74"/>
      <c r="EU2832" s="74"/>
      <c r="EV2832" s="74"/>
      <c r="EW2832" s="74"/>
      <c r="EX2832" s="74"/>
      <c r="EY2832" s="74"/>
      <c r="EZ2832" s="74"/>
      <c r="FA2832" s="74"/>
      <c r="FB2832" s="74"/>
      <c r="FC2832" s="74"/>
      <c r="FD2832" s="74"/>
      <c r="FE2832" s="74"/>
      <c r="FF2832" s="74"/>
      <c r="FG2832" s="74"/>
      <c r="FH2832" s="74"/>
      <c r="FI2832" s="74"/>
      <c r="FJ2832" s="74"/>
      <c r="FK2832" s="74"/>
      <c r="FL2832" s="74"/>
      <c r="FM2832" s="74"/>
      <c r="FN2832" s="74"/>
      <c r="FO2832" s="74"/>
      <c r="FP2832" s="74"/>
      <c r="FQ2832" s="74"/>
      <c r="FR2832" s="74"/>
      <c r="FS2832" s="74"/>
      <c r="FT2832" s="74"/>
      <c r="FU2832" s="74"/>
      <c r="FV2832" s="74"/>
      <c r="FW2832" s="74"/>
      <c r="FX2832" s="74"/>
      <c r="FY2832" s="74"/>
      <c r="FZ2832" s="74">
        <v>21</v>
      </c>
      <c r="GA2832" s="74">
        <v>9079.99609375</v>
      </c>
      <c r="GB2832" s="74">
        <v>32054.984970092773</v>
      </c>
      <c r="GC2832" s="74">
        <v>0</v>
      </c>
      <c r="GD2832" s="74">
        <v>17</v>
      </c>
      <c r="GE2832" s="74">
        <v>0</v>
      </c>
      <c r="GF2832" s="74">
        <v>3</v>
      </c>
      <c r="GG2832" s="74" t="s">
        <v>250</v>
      </c>
      <c r="GH2832" s="74" t="s">
        <v>251</v>
      </c>
      <c r="GI2832" s="74" t="s">
        <v>236</v>
      </c>
      <c r="GJ2832" s="47"/>
      <c r="GK2832" s="30"/>
    </row>
    <row r="2833" spans="1:193" x14ac:dyDescent="0.2">
      <c r="A2833" t="s">
        <v>175</v>
      </c>
      <c r="B2833" t="s">
        <v>249</v>
      </c>
      <c r="C2833" t="s">
        <v>181</v>
      </c>
      <c r="D2833" t="s">
        <v>185</v>
      </c>
      <c r="E2833" t="s">
        <v>192</v>
      </c>
      <c r="F2833" t="s">
        <v>273</v>
      </c>
      <c r="G2833" t="s">
        <v>276</v>
      </c>
      <c r="H2833" s="74">
        <v>0</v>
      </c>
      <c r="I2833" s="74"/>
      <c r="J2833" s="74"/>
      <c r="K2833" s="74"/>
      <c r="L2833" s="74"/>
      <c r="M2833" s="74"/>
      <c r="N2833" s="74"/>
      <c r="O2833" s="74"/>
      <c r="P2833" s="74"/>
      <c r="Q2833" s="74"/>
      <c r="R2833" s="74"/>
      <c r="S2833" s="74"/>
      <c r="T2833" s="74"/>
      <c r="U2833" s="74"/>
      <c r="V2833" s="74"/>
      <c r="W2833" s="74"/>
      <c r="X2833" s="74"/>
      <c r="Y2833" s="74"/>
      <c r="Z2833" s="74"/>
      <c r="AA2833" s="74"/>
      <c r="AB2833" s="74"/>
      <c r="AC2833" s="74"/>
      <c r="AD2833" s="74"/>
      <c r="AE2833" s="74"/>
      <c r="AF2833" s="74"/>
      <c r="AG2833" s="74"/>
      <c r="AH2833" s="74"/>
      <c r="AI2833" s="74"/>
      <c r="AJ2833" s="74"/>
      <c r="AK2833" s="74"/>
      <c r="AL2833" s="74"/>
      <c r="AM2833" s="74"/>
      <c r="AN2833" s="74"/>
      <c r="AO2833" s="74"/>
      <c r="AP2833" s="74"/>
      <c r="AQ2833" s="74"/>
      <c r="AR2833" s="74"/>
      <c r="AS2833" s="74"/>
      <c r="AT2833" s="74"/>
      <c r="AU2833" s="74"/>
      <c r="AV2833" s="74"/>
      <c r="AW2833" s="74"/>
      <c r="AX2833" s="74"/>
      <c r="AY2833" s="74"/>
      <c r="AZ2833" s="74"/>
      <c r="BA2833" s="74"/>
      <c r="BB2833" s="74"/>
      <c r="BC2833" s="74"/>
      <c r="BD2833" s="74"/>
      <c r="BE2833" s="74"/>
      <c r="BF2833" s="74"/>
      <c r="BG2833" s="74"/>
      <c r="BH2833" s="74"/>
      <c r="BI2833" s="74"/>
      <c r="BJ2833" s="74"/>
      <c r="BK2833" s="74"/>
      <c r="BL2833" s="74"/>
      <c r="BM2833" s="74"/>
      <c r="BN2833" s="74"/>
      <c r="BO2833" s="74"/>
      <c r="BP2833" s="74"/>
      <c r="BQ2833" s="74"/>
      <c r="BR2833" s="74"/>
      <c r="BS2833" s="74"/>
      <c r="BT2833" s="74"/>
      <c r="BU2833" s="74"/>
      <c r="BV2833" s="74"/>
      <c r="BW2833" s="74"/>
      <c r="BX2833" s="74"/>
      <c r="BY2833" s="74"/>
      <c r="BZ2833" s="74"/>
      <c r="CA2833" s="74"/>
      <c r="CB2833" s="74"/>
      <c r="CC2833" s="74"/>
      <c r="CD2833" s="74"/>
      <c r="CE2833" s="74"/>
      <c r="CF2833" s="74"/>
      <c r="CG2833" s="74"/>
      <c r="CH2833" s="74"/>
      <c r="CI2833" s="74"/>
      <c r="CJ2833" s="74"/>
      <c r="CK2833" s="74"/>
      <c r="CL2833" s="74"/>
      <c r="CM2833" s="74"/>
      <c r="CN2833" s="74"/>
      <c r="CO2833" s="74"/>
      <c r="CP2833" s="74"/>
      <c r="CQ2833" s="74"/>
      <c r="CR2833" s="74"/>
      <c r="CS2833" s="74"/>
      <c r="CT2833" s="74"/>
      <c r="CU2833" s="74"/>
      <c r="CV2833" s="74"/>
      <c r="CW2833" s="74"/>
      <c r="CX2833" s="74"/>
      <c r="CY2833" s="74"/>
      <c r="CZ2833" s="74"/>
      <c r="DA2833" s="74"/>
      <c r="DB2833" s="74"/>
      <c r="DC2833" s="74"/>
      <c r="DD2833" s="74"/>
      <c r="DE2833" s="74"/>
      <c r="DF2833" s="74"/>
      <c r="DG2833" s="74"/>
      <c r="DH2833" s="74"/>
      <c r="DI2833" s="74"/>
      <c r="DJ2833" s="74"/>
      <c r="DK2833" s="74"/>
      <c r="DL2833" s="74"/>
      <c r="DM2833" s="74"/>
      <c r="DN2833" s="74"/>
      <c r="DO2833" s="74"/>
      <c r="DP2833" s="74"/>
      <c r="DQ2833" s="74"/>
      <c r="DR2833" s="74"/>
      <c r="DS2833" s="74"/>
      <c r="DT2833" s="74"/>
      <c r="DU2833" s="74"/>
      <c r="DV2833" s="74"/>
      <c r="DW2833" s="74"/>
      <c r="DX2833" s="74"/>
      <c r="DY2833" s="74"/>
      <c r="DZ2833" s="74"/>
      <c r="EA2833" s="74"/>
      <c r="EB2833" s="74"/>
      <c r="EC2833" s="74"/>
      <c r="ED2833" s="74"/>
      <c r="EE2833" s="74"/>
      <c r="EF2833" s="74"/>
      <c r="EG2833" s="74"/>
      <c r="EH2833" s="74"/>
      <c r="EI2833" s="74"/>
      <c r="EJ2833" s="74"/>
      <c r="EK2833" s="74"/>
      <c r="EL2833" s="74"/>
      <c r="EM2833" s="74"/>
      <c r="EN2833" s="74"/>
      <c r="EO2833" s="74"/>
      <c r="EP2833" s="74"/>
      <c r="EQ2833" s="74"/>
      <c r="ER2833" s="74"/>
      <c r="ES2833" s="74"/>
      <c r="ET2833" s="74"/>
      <c r="EU2833" s="74"/>
      <c r="EV2833" s="74"/>
      <c r="EW2833" s="74"/>
      <c r="EX2833" s="74"/>
      <c r="EY2833" s="74"/>
      <c r="EZ2833" s="74"/>
      <c r="FA2833" s="74"/>
      <c r="FB2833" s="74"/>
      <c r="FC2833" s="74"/>
      <c r="FD2833" s="74"/>
      <c r="FE2833" s="74"/>
      <c r="FF2833" s="74"/>
      <c r="FG2833" s="74"/>
      <c r="FH2833" s="74"/>
      <c r="FI2833" s="74"/>
      <c r="FJ2833" s="74"/>
      <c r="FK2833" s="74"/>
      <c r="FL2833" s="74"/>
      <c r="FM2833" s="74"/>
      <c r="FN2833" s="74"/>
      <c r="FO2833" s="74"/>
      <c r="FP2833" s="74"/>
      <c r="FQ2833" s="74"/>
      <c r="FR2833" s="74"/>
      <c r="FS2833" s="74"/>
      <c r="FT2833" s="74"/>
      <c r="FU2833" s="74"/>
      <c r="FV2833" s="74"/>
      <c r="FW2833" s="74"/>
      <c r="FX2833" s="74"/>
      <c r="FY2833" s="74"/>
      <c r="FZ2833" s="74">
        <v>21</v>
      </c>
      <c r="GA2833" s="74">
        <v>9166.443359375</v>
      </c>
      <c r="GB2833" s="74">
        <v>31754.425384521484</v>
      </c>
      <c r="GC2833" s="74">
        <v>0</v>
      </c>
      <c r="GD2833" s="74">
        <v>17</v>
      </c>
      <c r="GE2833" s="74">
        <v>0</v>
      </c>
      <c r="GF2833" s="74">
        <v>3</v>
      </c>
      <c r="GG2833" s="74" t="s">
        <v>250</v>
      </c>
      <c r="GH2833" s="74" t="s">
        <v>251</v>
      </c>
      <c r="GI2833" s="74" t="s">
        <v>236</v>
      </c>
      <c r="GJ2833" s="47"/>
      <c r="GK2833" s="30"/>
    </row>
    <row r="2834" spans="1:193" x14ac:dyDescent="0.2">
      <c r="A2834" t="s">
        <v>175</v>
      </c>
      <c r="B2834" t="s">
        <v>249</v>
      </c>
      <c r="C2834" t="s">
        <v>181</v>
      </c>
      <c r="D2834" t="s">
        <v>256</v>
      </c>
      <c r="E2834" t="s">
        <v>222</v>
      </c>
      <c r="F2834" t="s">
        <v>259</v>
      </c>
      <c r="G2834" t="s">
        <v>276</v>
      </c>
      <c r="H2834" s="74">
        <v>0</v>
      </c>
      <c r="I2834" s="74"/>
      <c r="J2834" s="74"/>
      <c r="K2834" s="74"/>
      <c r="L2834" s="74"/>
      <c r="M2834" s="74"/>
      <c r="N2834" s="74"/>
      <c r="O2834" s="74"/>
      <c r="P2834" s="74"/>
      <c r="Q2834" s="74"/>
      <c r="R2834" s="74"/>
      <c r="S2834" s="74"/>
      <c r="T2834" s="74"/>
      <c r="U2834" s="74"/>
      <c r="V2834" s="74"/>
      <c r="W2834" s="74"/>
      <c r="X2834" s="74"/>
      <c r="Y2834" s="74"/>
      <c r="Z2834" s="74"/>
      <c r="AA2834" s="74"/>
      <c r="AB2834" s="74"/>
      <c r="AC2834" s="74"/>
      <c r="AD2834" s="74"/>
      <c r="AE2834" s="74"/>
      <c r="AF2834" s="74"/>
      <c r="AG2834" s="74"/>
      <c r="AH2834" s="74"/>
      <c r="AI2834" s="74"/>
      <c r="AJ2834" s="74"/>
      <c r="AK2834" s="74"/>
      <c r="AL2834" s="74"/>
      <c r="AM2834" s="74"/>
      <c r="AN2834" s="74"/>
      <c r="AO2834" s="74"/>
      <c r="AP2834" s="74"/>
      <c r="AQ2834" s="74"/>
      <c r="AR2834" s="74"/>
      <c r="AS2834" s="74"/>
      <c r="AT2834" s="74"/>
      <c r="AU2834" s="74"/>
      <c r="AV2834" s="74"/>
      <c r="AW2834" s="74"/>
      <c r="AX2834" s="74"/>
      <c r="AY2834" s="74"/>
      <c r="AZ2834" s="74"/>
      <c r="BA2834" s="74"/>
      <c r="BB2834" s="74"/>
      <c r="BC2834" s="74"/>
      <c r="BD2834" s="74"/>
      <c r="BE2834" s="74"/>
      <c r="BF2834" s="74"/>
      <c r="BG2834" s="74"/>
      <c r="BH2834" s="74"/>
      <c r="BI2834" s="74"/>
      <c r="BJ2834" s="74"/>
      <c r="BK2834" s="74"/>
      <c r="BL2834" s="74"/>
      <c r="BM2834" s="74"/>
      <c r="BN2834" s="74"/>
      <c r="BO2834" s="74"/>
      <c r="BP2834" s="74"/>
      <c r="BQ2834" s="74"/>
      <c r="BR2834" s="74"/>
      <c r="BS2834" s="74"/>
      <c r="BT2834" s="74"/>
      <c r="BU2834" s="74"/>
      <c r="BV2834" s="74"/>
      <c r="BW2834" s="74"/>
      <c r="BX2834" s="74"/>
      <c r="BY2834" s="74"/>
      <c r="BZ2834" s="74"/>
      <c r="CA2834" s="74"/>
      <c r="CB2834" s="74"/>
      <c r="CC2834" s="74"/>
      <c r="CD2834" s="74"/>
      <c r="CE2834" s="74"/>
      <c r="CF2834" s="74"/>
      <c r="CG2834" s="74"/>
      <c r="CH2834" s="74"/>
      <c r="CI2834" s="74"/>
      <c r="CJ2834" s="74"/>
      <c r="CK2834" s="74"/>
      <c r="CL2834" s="74"/>
      <c r="CM2834" s="74"/>
      <c r="CN2834" s="74"/>
      <c r="CO2834" s="74"/>
      <c r="CP2834" s="74"/>
      <c r="CQ2834" s="74"/>
      <c r="CR2834" s="74"/>
      <c r="CS2834" s="74"/>
      <c r="CT2834" s="74"/>
      <c r="CU2834" s="74"/>
      <c r="CV2834" s="74"/>
      <c r="CW2834" s="74"/>
      <c r="CX2834" s="74"/>
      <c r="CY2834" s="74"/>
      <c r="CZ2834" s="74"/>
      <c r="DA2834" s="74"/>
      <c r="DB2834" s="74"/>
      <c r="DC2834" s="74"/>
      <c r="DD2834" s="74"/>
      <c r="DE2834" s="74"/>
      <c r="DF2834" s="74"/>
      <c r="DG2834" s="74"/>
      <c r="DH2834" s="74"/>
      <c r="DI2834" s="74"/>
      <c r="DJ2834" s="74"/>
      <c r="DK2834" s="74"/>
      <c r="DL2834" s="74"/>
      <c r="DM2834" s="74"/>
      <c r="DN2834" s="74"/>
      <c r="DO2834" s="74"/>
      <c r="DP2834" s="74"/>
      <c r="DQ2834" s="74"/>
      <c r="DR2834" s="74"/>
      <c r="DS2834" s="74"/>
      <c r="DT2834" s="74"/>
      <c r="DU2834" s="74"/>
      <c r="DV2834" s="74"/>
      <c r="DW2834" s="74"/>
      <c r="DX2834" s="74"/>
      <c r="DY2834" s="74"/>
      <c r="DZ2834" s="74"/>
      <c r="EA2834" s="74"/>
      <c r="EB2834" s="74"/>
      <c r="EC2834" s="74"/>
      <c r="ED2834" s="74"/>
      <c r="EE2834" s="74"/>
      <c r="EF2834" s="74"/>
      <c r="EG2834" s="74"/>
      <c r="EH2834" s="74"/>
      <c r="EI2834" s="74"/>
      <c r="EJ2834" s="74"/>
      <c r="EK2834" s="74"/>
      <c r="EL2834" s="74"/>
      <c r="EM2834" s="74"/>
      <c r="EN2834" s="74"/>
      <c r="EO2834" s="74"/>
      <c r="EP2834" s="74"/>
      <c r="EQ2834" s="74"/>
      <c r="ER2834" s="74"/>
      <c r="ES2834" s="74"/>
      <c r="ET2834" s="74"/>
      <c r="EU2834" s="74"/>
      <c r="EV2834" s="74"/>
      <c r="EW2834" s="74"/>
      <c r="EX2834" s="74"/>
      <c r="EY2834" s="74"/>
      <c r="EZ2834" s="74"/>
      <c r="FA2834" s="74"/>
      <c r="FB2834" s="74"/>
      <c r="FC2834" s="74"/>
      <c r="FD2834" s="74"/>
      <c r="FE2834" s="74"/>
      <c r="FF2834" s="74"/>
      <c r="FG2834" s="74"/>
      <c r="FH2834" s="74"/>
      <c r="FI2834" s="74"/>
      <c r="FJ2834" s="74"/>
      <c r="FK2834" s="74"/>
      <c r="FL2834" s="74"/>
      <c r="FM2834" s="74"/>
      <c r="FN2834" s="74"/>
      <c r="FO2834" s="74"/>
      <c r="FP2834" s="74"/>
      <c r="FQ2834" s="74"/>
      <c r="FR2834" s="74"/>
      <c r="FS2834" s="74"/>
      <c r="FT2834" s="74"/>
      <c r="FU2834" s="74"/>
      <c r="FV2834" s="74"/>
      <c r="FW2834" s="74"/>
      <c r="FX2834" s="74"/>
      <c r="FY2834" s="74"/>
      <c r="FZ2834" s="74"/>
      <c r="GA2834" s="74"/>
      <c r="GB2834" s="74"/>
      <c r="GC2834" s="74">
        <v>0</v>
      </c>
      <c r="GD2834" s="74">
        <v>17</v>
      </c>
      <c r="GE2834" s="74">
        <v>1</v>
      </c>
      <c r="GF2834" s="74">
        <v>3</v>
      </c>
      <c r="GG2834" s="74" t="s">
        <v>250</v>
      </c>
      <c r="GH2834" s="74" t="s">
        <v>251</v>
      </c>
      <c r="GI2834" s="74" t="s">
        <v>236</v>
      </c>
      <c r="GJ2834" s="47"/>
      <c r="GK2834" s="30"/>
    </row>
    <row r="2835" spans="1:193" x14ac:dyDescent="0.2">
      <c r="A2835" t="s">
        <v>175</v>
      </c>
      <c r="B2835" t="s">
        <v>249</v>
      </c>
      <c r="C2835" t="s">
        <v>181</v>
      </c>
      <c r="D2835" t="s">
        <v>256</v>
      </c>
      <c r="E2835" t="s">
        <v>223</v>
      </c>
      <c r="F2835" t="s">
        <v>259</v>
      </c>
      <c r="G2835" t="s">
        <v>276</v>
      </c>
      <c r="H2835" s="74">
        <v>0</v>
      </c>
      <c r="I2835" s="74"/>
      <c r="J2835" s="74"/>
      <c r="K2835" s="74"/>
      <c r="L2835" s="74"/>
      <c r="M2835" s="74"/>
      <c r="N2835" s="74"/>
      <c r="O2835" s="74"/>
      <c r="P2835" s="74"/>
      <c r="Q2835" s="74"/>
      <c r="R2835" s="74"/>
      <c r="S2835" s="74"/>
      <c r="T2835" s="74"/>
      <c r="U2835" s="74"/>
      <c r="V2835" s="74"/>
      <c r="W2835" s="74"/>
      <c r="X2835" s="74"/>
      <c r="Y2835" s="74"/>
      <c r="Z2835" s="74"/>
      <c r="AA2835" s="74"/>
      <c r="AB2835" s="74"/>
      <c r="AC2835" s="74"/>
      <c r="AD2835" s="74"/>
      <c r="AE2835" s="74"/>
      <c r="AF2835" s="74"/>
      <c r="AG2835" s="74"/>
      <c r="AH2835" s="74"/>
      <c r="AI2835" s="74"/>
      <c r="AJ2835" s="74"/>
      <c r="AK2835" s="74"/>
      <c r="AL2835" s="74"/>
      <c r="AM2835" s="74"/>
      <c r="AN2835" s="74"/>
      <c r="AO2835" s="74"/>
      <c r="AP2835" s="74"/>
      <c r="AQ2835" s="74"/>
      <c r="AR2835" s="74"/>
      <c r="AS2835" s="74"/>
      <c r="AT2835" s="74"/>
      <c r="AU2835" s="74"/>
      <c r="AV2835" s="74"/>
      <c r="AW2835" s="74"/>
      <c r="AX2835" s="74"/>
      <c r="AY2835" s="74"/>
      <c r="AZ2835" s="74"/>
      <c r="BA2835" s="74"/>
      <c r="BB2835" s="74"/>
      <c r="BC2835" s="74"/>
      <c r="BD2835" s="74"/>
      <c r="BE2835" s="74"/>
      <c r="BF2835" s="74"/>
      <c r="BG2835" s="74"/>
      <c r="BH2835" s="74"/>
      <c r="BI2835" s="74"/>
      <c r="BJ2835" s="74"/>
      <c r="BK2835" s="74"/>
      <c r="BL2835" s="74"/>
      <c r="BM2835" s="74"/>
      <c r="BN2835" s="74"/>
      <c r="BO2835" s="74"/>
      <c r="BP2835" s="74"/>
      <c r="BQ2835" s="74"/>
      <c r="BR2835" s="74"/>
      <c r="BS2835" s="74"/>
      <c r="BT2835" s="74"/>
      <c r="BU2835" s="74"/>
      <c r="BV2835" s="74"/>
      <c r="BW2835" s="74"/>
      <c r="BX2835" s="74"/>
      <c r="BY2835" s="74"/>
      <c r="BZ2835" s="74"/>
      <c r="CA2835" s="74"/>
      <c r="CB2835" s="74"/>
      <c r="CC2835" s="74"/>
      <c r="CD2835" s="74"/>
      <c r="CE2835" s="74"/>
      <c r="CF2835" s="74"/>
      <c r="CG2835" s="74"/>
      <c r="CH2835" s="74"/>
      <c r="CI2835" s="74"/>
      <c r="CJ2835" s="74"/>
      <c r="CK2835" s="74"/>
      <c r="CL2835" s="74"/>
      <c r="CM2835" s="74"/>
      <c r="CN2835" s="74"/>
      <c r="CO2835" s="74"/>
      <c r="CP2835" s="74"/>
      <c r="CQ2835" s="74"/>
      <c r="CR2835" s="74"/>
      <c r="CS2835" s="74"/>
      <c r="CT2835" s="74"/>
      <c r="CU2835" s="74"/>
      <c r="CV2835" s="74"/>
      <c r="CW2835" s="74"/>
      <c r="CX2835" s="74"/>
      <c r="CY2835" s="74"/>
      <c r="CZ2835" s="74"/>
      <c r="DA2835" s="74"/>
      <c r="DB2835" s="74"/>
      <c r="DC2835" s="74"/>
      <c r="DD2835" s="74"/>
      <c r="DE2835" s="74"/>
      <c r="DF2835" s="74"/>
      <c r="DG2835" s="74"/>
      <c r="DH2835" s="74"/>
      <c r="DI2835" s="74"/>
      <c r="DJ2835" s="74"/>
      <c r="DK2835" s="74"/>
      <c r="DL2835" s="74"/>
      <c r="DM2835" s="74"/>
      <c r="DN2835" s="74"/>
      <c r="DO2835" s="74"/>
      <c r="DP2835" s="74"/>
      <c r="DQ2835" s="74"/>
      <c r="DR2835" s="74"/>
      <c r="DS2835" s="74"/>
      <c r="DT2835" s="74"/>
      <c r="DU2835" s="74"/>
      <c r="DV2835" s="74"/>
      <c r="DW2835" s="74"/>
      <c r="DX2835" s="74"/>
      <c r="DY2835" s="74"/>
      <c r="DZ2835" s="74"/>
      <c r="EA2835" s="74"/>
      <c r="EB2835" s="74"/>
      <c r="EC2835" s="74"/>
      <c r="ED2835" s="74"/>
      <c r="EE2835" s="74"/>
      <c r="EF2835" s="74"/>
      <c r="EG2835" s="74"/>
      <c r="EH2835" s="74"/>
      <c r="EI2835" s="74"/>
      <c r="EJ2835" s="74"/>
      <c r="EK2835" s="74"/>
      <c r="EL2835" s="74"/>
      <c r="EM2835" s="74"/>
      <c r="EN2835" s="74"/>
      <c r="EO2835" s="74"/>
      <c r="EP2835" s="74"/>
      <c r="EQ2835" s="74"/>
      <c r="ER2835" s="74"/>
      <c r="ES2835" s="74"/>
      <c r="ET2835" s="74"/>
      <c r="EU2835" s="74"/>
      <c r="EV2835" s="74"/>
      <c r="EW2835" s="74"/>
      <c r="EX2835" s="74"/>
      <c r="EY2835" s="74"/>
      <c r="EZ2835" s="74"/>
      <c r="FA2835" s="74"/>
      <c r="FB2835" s="74"/>
      <c r="FC2835" s="74"/>
      <c r="FD2835" s="74"/>
      <c r="FE2835" s="74"/>
      <c r="FF2835" s="74"/>
      <c r="FG2835" s="74"/>
      <c r="FH2835" s="74"/>
      <c r="FI2835" s="74"/>
      <c r="FJ2835" s="74"/>
      <c r="FK2835" s="74"/>
      <c r="FL2835" s="74"/>
      <c r="FM2835" s="74"/>
      <c r="FN2835" s="74"/>
      <c r="FO2835" s="74"/>
      <c r="FP2835" s="74"/>
      <c r="FQ2835" s="74"/>
      <c r="FR2835" s="74"/>
      <c r="FS2835" s="74"/>
      <c r="FT2835" s="74"/>
      <c r="FU2835" s="74"/>
      <c r="FV2835" s="74"/>
      <c r="FW2835" s="74"/>
      <c r="FX2835" s="74"/>
      <c r="FY2835" s="74"/>
      <c r="FZ2835" s="74"/>
      <c r="GA2835" s="74"/>
      <c r="GB2835" s="74"/>
      <c r="GC2835" s="74">
        <v>0</v>
      </c>
      <c r="GD2835" s="74">
        <v>17</v>
      </c>
      <c r="GE2835" s="74">
        <v>1</v>
      </c>
      <c r="GF2835" s="74">
        <v>3</v>
      </c>
      <c r="GG2835" s="74" t="s">
        <v>250</v>
      </c>
      <c r="GH2835" s="74" t="s">
        <v>251</v>
      </c>
      <c r="GI2835" s="74" t="s">
        <v>236</v>
      </c>
      <c r="GJ2835" s="47"/>
      <c r="GK2835" s="30"/>
    </row>
    <row r="2836" spans="1:193" x14ac:dyDescent="0.2">
      <c r="A2836" t="s">
        <v>175</v>
      </c>
      <c r="B2836" t="s">
        <v>249</v>
      </c>
      <c r="C2836" t="s">
        <v>181</v>
      </c>
      <c r="D2836" t="s">
        <v>256</v>
      </c>
      <c r="E2836" t="s">
        <v>224</v>
      </c>
      <c r="F2836" t="s">
        <v>259</v>
      </c>
      <c r="G2836" t="s">
        <v>276</v>
      </c>
      <c r="H2836" s="74">
        <v>0</v>
      </c>
      <c r="I2836" s="74"/>
      <c r="J2836" s="74"/>
      <c r="K2836" s="74"/>
      <c r="L2836" s="74"/>
      <c r="M2836" s="74"/>
      <c r="N2836" s="74"/>
      <c r="O2836" s="74"/>
      <c r="P2836" s="74"/>
      <c r="Q2836" s="74"/>
      <c r="R2836" s="74"/>
      <c r="S2836" s="74"/>
      <c r="T2836" s="74"/>
      <c r="U2836" s="74"/>
      <c r="V2836" s="74"/>
      <c r="W2836" s="74"/>
      <c r="X2836" s="74"/>
      <c r="Y2836" s="74"/>
      <c r="Z2836" s="74"/>
      <c r="AA2836" s="74"/>
      <c r="AB2836" s="74"/>
      <c r="AC2836" s="74"/>
      <c r="AD2836" s="74"/>
      <c r="AE2836" s="74"/>
      <c r="AF2836" s="74"/>
      <c r="AG2836" s="74"/>
      <c r="AH2836" s="74"/>
      <c r="AI2836" s="74"/>
      <c r="AJ2836" s="74"/>
      <c r="AK2836" s="74"/>
      <c r="AL2836" s="74"/>
      <c r="AM2836" s="74"/>
      <c r="AN2836" s="74"/>
      <c r="AO2836" s="74"/>
      <c r="AP2836" s="74"/>
      <c r="AQ2836" s="74"/>
      <c r="AR2836" s="74"/>
      <c r="AS2836" s="74"/>
      <c r="AT2836" s="74"/>
      <c r="AU2836" s="74"/>
      <c r="AV2836" s="74"/>
      <c r="AW2836" s="74"/>
      <c r="AX2836" s="74"/>
      <c r="AY2836" s="74"/>
      <c r="AZ2836" s="74"/>
      <c r="BA2836" s="74"/>
      <c r="BB2836" s="74"/>
      <c r="BC2836" s="74"/>
      <c r="BD2836" s="74"/>
      <c r="BE2836" s="74"/>
      <c r="BF2836" s="74"/>
      <c r="BG2836" s="74"/>
      <c r="BH2836" s="74"/>
      <c r="BI2836" s="74"/>
      <c r="BJ2836" s="74"/>
      <c r="BK2836" s="74"/>
      <c r="BL2836" s="74"/>
      <c r="BM2836" s="74"/>
      <c r="BN2836" s="74"/>
      <c r="BO2836" s="74"/>
      <c r="BP2836" s="74"/>
      <c r="BQ2836" s="74"/>
      <c r="BR2836" s="74"/>
      <c r="BS2836" s="74"/>
      <c r="BT2836" s="74"/>
      <c r="BU2836" s="74"/>
      <c r="BV2836" s="74"/>
      <c r="BW2836" s="74"/>
      <c r="BX2836" s="74"/>
      <c r="BY2836" s="74"/>
      <c r="BZ2836" s="74"/>
      <c r="CA2836" s="74"/>
      <c r="CB2836" s="74"/>
      <c r="CC2836" s="74"/>
      <c r="CD2836" s="74"/>
      <c r="CE2836" s="74"/>
      <c r="CF2836" s="74"/>
      <c r="CG2836" s="74"/>
      <c r="CH2836" s="74"/>
      <c r="CI2836" s="74"/>
      <c r="CJ2836" s="74"/>
      <c r="CK2836" s="74"/>
      <c r="CL2836" s="74"/>
      <c r="CM2836" s="74"/>
      <c r="CN2836" s="74"/>
      <c r="CO2836" s="74"/>
      <c r="CP2836" s="74"/>
      <c r="CQ2836" s="74"/>
      <c r="CR2836" s="74"/>
      <c r="CS2836" s="74"/>
      <c r="CT2836" s="74"/>
      <c r="CU2836" s="74"/>
      <c r="CV2836" s="74"/>
      <c r="CW2836" s="74"/>
      <c r="CX2836" s="74"/>
      <c r="CY2836" s="74"/>
      <c r="CZ2836" s="74"/>
      <c r="DA2836" s="74"/>
      <c r="DB2836" s="74"/>
      <c r="DC2836" s="74"/>
      <c r="DD2836" s="74"/>
      <c r="DE2836" s="74"/>
      <c r="DF2836" s="74"/>
      <c r="DG2836" s="74"/>
      <c r="DH2836" s="74"/>
      <c r="DI2836" s="74"/>
      <c r="DJ2836" s="74"/>
      <c r="DK2836" s="74"/>
      <c r="DL2836" s="74"/>
      <c r="DM2836" s="74"/>
      <c r="DN2836" s="74"/>
      <c r="DO2836" s="74"/>
      <c r="DP2836" s="74"/>
      <c r="DQ2836" s="74"/>
      <c r="DR2836" s="74"/>
      <c r="DS2836" s="74"/>
      <c r="DT2836" s="74"/>
      <c r="DU2836" s="74"/>
      <c r="DV2836" s="74"/>
      <c r="DW2836" s="74"/>
      <c r="DX2836" s="74"/>
      <c r="DY2836" s="74"/>
      <c r="DZ2836" s="74"/>
      <c r="EA2836" s="74"/>
      <c r="EB2836" s="74"/>
      <c r="EC2836" s="74"/>
      <c r="ED2836" s="74"/>
      <c r="EE2836" s="74"/>
      <c r="EF2836" s="74"/>
      <c r="EG2836" s="74"/>
      <c r="EH2836" s="74"/>
      <c r="EI2836" s="74"/>
      <c r="EJ2836" s="74"/>
      <c r="EK2836" s="74"/>
      <c r="EL2836" s="74"/>
      <c r="EM2836" s="74"/>
      <c r="EN2836" s="74"/>
      <c r="EO2836" s="74"/>
      <c r="EP2836" s="74"/>
      <c r="EQ2836" s="74"/>
      <c r="ER2836" s="74"/>
      <c r="ES2836" s="74"/>
      <c r="ET2836" s="74"/>
      <c r="EU2836" s="74"/>
      <c r="EV2836" s="74"/>
      <c r="EW2836" s="74"/>
      <c r="EX2836" s="74"/>
      <c r="EY2836" s="74"/>
      <c r="EZ2836" s="74"/>
      <c r="FA2836" s="74"/>
      <c r="FB2836" s="74"/>
      <c r="FC2836" s="74"/>
      <c r="FD2836" s="74"/>
      <c r="FE2836" s="74"/>
      <c r="FF2836" s="74"/>
      <c r="FG2836" s="74"/>
      <c r="FH2836" s="74"/>
      <c r="FI2836" s="74"/>
      <c r="FJ2836" s="74"/>
      <c r="FK2836" s="74"/>
      <c r="FL2836" s="74"/>
      <c r="FM2836" s="74"/>
      <c r="FN2836" s="74"/>
      <c r="FO2836" s="74"/>
      <c r="FP2836" s="74"/>
      <c r="FQ2836" s="74"/>
      <c r="FR2836" s="74"/>
      <c r="FS2836" s="74"/>
      <c r="FT2836" s="74"/>
      <c r="FU2836" s="74"/>
      <c r="FV2836" s="74"/>
      <c r="FW2836" s="74"/>
      <c r="FX2836" s="74"/>
      <c r="FY2836" s="74"/>
      <c r="FZ2836" s="74">
        <v>1</v>
      </c>
      <c r="GA2836" s="74">
        <v>843.53497314453125</v>
      </c>
      <c r="GB2836" s="74">
        <v>843.53497314453125</v>
      </c>
      <c r="GC2836" s="74">
        <v>0</v>
      </c>
      <c r="GD2836" s="74">
        <v>17</v>
      </c>
      <c r="GE2836" s="74">
        <v>1</v>
      </c>
      <c r="GF2836" s="74">
        <v>3</v>
      </c>
      <c r="GG2836" s="74" t="s">
        <v>250</v>
      </c>
      <c r="GH2836" s="74" t="s">
        <v>251</v>
      </c>
      <c r="GI2836" s="74" t="s">
        <v>236</v>
      </c>
      <c r="GJ2836" s="47"/>
      <c r="GK2836" s="30"/>
    </row>
    <row r="2837" spans="1:193" x14ac:dyDescent="0.2">
      <c r="A2837" t="s">
        <v>175</v>
      </c>
      <c r="B2837" t="s">
        <v>249</v>
      </c>
      <c r="C2837" t="s">
        <v>181</v>
      </c>
      <c r="D2837" t="s">
        <v>256</v>
      </c>
      <c r="E2837" t="s">
        <v>220</v>
      </c>
      <c r="F2837" t="s">
        <v>259</v>
      </c>
      <c r="G2837" t="s">
        <v>276</v>
      </c>
      <c r="H2837" s="74">
        <v>0</v>
      </c>
      <c r="I2837" s="74"/>
      <c r="J2837" s="74"/>
      <c r="K2837" s="74"/>
      <c r="L2837" s="74"/>
      <c r="M2837" s="74"/>
      <c r="N2837" s="74"/>
      <c r="O2837" s="74"/>
      <c r="P2837" s="74"/>
      <c r="Q2837" s="74"/>
      <c r="R2837" s="74"/>
      <c r="S2837" s="74"/>
      <c r="T2837" s="74"/>
      <c r="U2837" s="74"/>
      <c r="V2837" s="74"/>
      <c r="W2837" s="74"/>
      <c r="X2837" s="74"/>
      <c r="Y2837" s="74"/>
      <c r="Z2837" s="74"/>
      <c r="AA2837" s="74"/>
      <c r="AB2837" s="74"/>
      <c r="AC2837" s="74"/>
      <c r="AD2837" s="74"/>
      <c r="AE2837" s="74"/>
      <c r="AF2837" s="74"/>
      <c r="AG2837" s="74"/>
      <c r="AH2837" s="74"/>
      <c r="AI2837" s="74"/>
      <c r="AJ2837" s="74"/>
      <c r="AK2837" s="74"/>
      <c r="AL2837" s="74"/>
      <c r="AM2837" s="74"/>
      <c r="AN2837" s="74"/>
      <c r="AO2837" s="74"/>
      <c r="AP2837" s="74"/>
      <c r="AQ2837" s="74"/>
      <c r="AR2837" s="74"/>
      <c r="AS2837" s="74"/>
      <c r="AT2837" s="74"/>
      <c r="AU2837" s="74"/>
      <c r="AV2837" s="74"/>
      <c r="AW2837" s="74"/>
      <c r="AX2837" s="74"/>
      <c r="AY2837" s="74"/>
      <c r="AZ2837" s="74"/>
      <c r="BA2837" s="74"/>
      <c r="BB2837" s="74"/>
      <c r="BC2837" s="74"/>
      <c r="BD2837" s="74"/>
      <c r="BE2837" s="74"/>
      <c r="BF2837" s="74"/>
      <c r="BG2837" s="74"/>
      <c r="BH2837" s="74"/>
      <c r="BI2837" s="74"/>
      <c r="BJ2837" s="74"/>
      <c r="BK2837" s="74"/>
      <c r="BL2837" s="74"/>
      <c r="BM2837" s="74"/>
      <c r="BN2837" s="74"/>
      <c r="BO2837" s="74"/>
      <c r="BP2837" s="74"/>
      <c r="BQ2837" s="74"/>
      <c r="BR2837" s="74"/>
      <c r="BS2837" s="74"/>
      <c r="BT2837" s="74"/>
      <c r="BU2837" s="74"/>
      <c r="BV2837" s="74"/>
      <c r="BW2837" s="74"/>
      <c r="BX2837" s="74"/>
      <c r="BY2837" s="74"/>
      <c r="BZ2837" s="74"/>
      <c r="CA2837" s="74"/>
      <c r="CB2837" s="74"/>
      <c r="CC2837" s="74"/>
      <c r="CD2837" s="74"/>
      <c r="CE2837" s="74"/>
      <c r="CF2837" s="74"/>
      <c r="CG2837" s="74"/>
      <c r="CH2837" s="74"/>
      <c r="CI2837" s="74"/>
      <c r="CJ2837" s="74"/>
      <c r="CK2837" s="74"/>
      <c r="CL2837" s="74"/>
      <c r="CM2837" s="74"/>
      <c r="CN2837" s="74"/>
      <c r="CO2837" s="74"/>
      <c r="CP2837" s="74"/>
      <c r="CQ2837" s="74"/>
      <c r="CR2837" s="74"/>
      <c r="CS2837" s="74"/>
      <c r="CT2837" s="74"/>
      <c r="CU2837" s="74"/>
      <c r="CV2837" s="74"/>
      <c r="CW2837" s="74"/>
      <c r="CX2837" s="74"/>
      <c r="CY2837" s="74"/>
      <c r="CZ2837" s="74"/>
      <c r="DA2837" s="74"/>
      <c r="DB2837" s="74"/>
      <c r="DC2837" s="74"/>
      <c r="DD2837" s="74"/>
      <c r="DE2837" s="74"/>
      <c r="DF2837" s="74"/>
      <c r="DG2837" s="74"/>
      <c r="DH2837" s="74"/>
      <c r="DI2837" s="74"/>
      <c r="DJ2837" s="74"/>
      <c r="DK2837" s="74"/>
      <c r="DL2837" s="74"/>
      <c r="DM2837" s="74"/>
      <c r="DN2837" s="74"/>
      <c r="DO2837" s="74"/>
      <c r="DP2837" s="74"/>
      <c r="DQ2837" s="74"/>
      <c r="DR2837" s="74"/>
      <c r="DS2837" s="74"/>
      <c r="DT2837" s="74"/>
      <c r="DU2837" s="74"/>
      <c r="DV2837" s="74"/>
      <c r="DW2837" s="74"/>
      <c r="DX2837" s="74"/>
      <c r="DY2837" s="74"/>
      <c r="DZ2837" s="74"/>
      <c r="EA2837" s="74"/>
      <c r="EB2837" s="74"/>
      <c r="EC2837" s="74"/>
      <c r="ED2837" s="74"/>
      <c r="EE2837" s="74"/>
      <c r="EF2837" s="74"/>
      <c r="EG2837" s="74"/>
      <c r="EH2837" s="74"/>
      <c r="EI2837" s="74"/>
      <c r="EJ2837" s="74"/>
      <c r="EK2837" s="74"/>
      <c r="EL2837" s="74"/>
      <c r="EM2837" s="74"/>
      <c r="EN2837" s="74"/>
      <c r="EO2837" s="74"/>
      <c r="EP2837" s="74"/>
      <c r="EQ2837" s="74"/>
      <c r="ER2837" s="74"/>
      <c r="ES2837" s="74"/>
      <c r="ET2837" s="74"/>
      <c r="EU2837" s="74"/>
      <c r="EV2837" s="74"/>
      <c r="EW2837" s="74"/>
      <c r="EX2837" s="74"/>
      <c r="EY2837" s="74"/>
      <c r="EZ2837" s="74"/>
      <c r="FA2837" s="74"/>
      <c r="FB2837" s="74"/>
      <c r="FC2837" s="74"/>
      <c r="FD2837" s="74"/>
      <c r="FE2837" s="74"/>
      <c r="FF2837" s="74"/>
      <c r="FG2837" s="74"/>
      <c r="FH2837" s="74"/>
      <c r="FI2837" s="74"/>
      <c r="FJ2837" s="74"/>
      <c r="FK2837" s="74"/>
      <c r="FL2837" s="74"/>
      <c r="FM2837" s="74"/>
      <c r="FN2837" s="74"/>
      <c r="FO2837" s="74"/>
      <c r="FP2837" s="74"/>
      <c r="FQ2837" s="74"/>
      <c r="FR2837" s="74"/>
      <c r="FS2837" s="74"/>
      <c r="FT2837" s="74"/>
      <c r="FU2837" s="74"/>
      <c r="FV2837" s="74"/>
      <c r="FW2837" s="74"/>
      <c r="FX2837" s="74"/>
      <c r="FY2837" s="74"/>
      <c r="FZ2837" s="74">
        <v>1</v>
      </c>
      <c r="GA2837" s="74">
        <v>1236.424560546875</v>
      </c>
      <c r="GB2837" s="74">
        <v>1236.424560546875</v>
      </c>
      <c r="GC2837" s="74">
        <v>0</v>
      </c>
      <c r="GD2837" s="74">
        <v>17</v>
      </c>
      <c r="GE2837" s="74">
        <v>1</v>
      </c>
      <c r="GF2837" s="74">
        <v>3</v>
      </c>
      <c r="GG2837" s="74" t="s">
        <v>250</v>
      </c>
      <c r="GH2837" s="74" t="s">
        <v>251</v>
      </c>
      <c r="GI2837" s="74" t="s">
        <v>236</v>
      </c>
      <c r="GJ2837" s="47"/>
      <c r="GK2837" s="30"/>
    </row>
    <row r="2838" spans="1:193" x14ac:dyDescent="0.2">
      <c r="A2838" t="s">
        <v>175</v>
      </c>
      <c r="B2838" t="s">
        <v>249</v>
      </c>
      <c r="C2838" t="s">
        <v>181</v>
      </c>
      <c r="D2838" t="s">
        <v>256</v>
      </c>
      <c r="E2838" t="s">
        <v>221</v>
      </c>
      <c r="F2838" t="s">
        <v>259</v>
      </c>
      <c r="G2838" t="s">
        <v>276</v>
      </c>
      <c r="H2838" s="74">
        <v>0</v>
      </c>
      <c r="I2838" s="74"/>
      <c r="J2838" s="74"/>
      <c r="K2838" s="74"/>
      <c r="L2838" s="74"/>
      <c r="M2838" s="74"/>
      <c r="N2838" s="74"/>
      <c r="O2838" s="74"/>
      <c r="P2838" s="74"/>
      <c r="Q2838" s="74"/>
      <c r="R2838" s="74"/>
      <c r="S2838" s="74"/>
      <c r="T2838" s="74"/>
      <c r="U2838" s="74"/>
      <c r="V2838" s="74"/>
      <c r="W2838" s="74"/>
      <c r="X2838" s="74"/>
      <c r="Y2838" s="74"/>
      <c r="Z2838" s="74"/>
      <c r="AA2838" s="74"/>
      <c r="AB2838" s="74"/>
      <c r="AC2838" s="74"/>
      <c r="AD2838" s="74"/>
      <c r="AE2838" s="74"/>
      <c r="AF2838" s="74"/>
      <c r="AG2838" s="74"/>
      <c r="AH2838" s="74"/>
      <c r="AI2838" s="74"/>
      <c r="AJ2838" s="74"/>
      <c r="AK2838" s="74"/>
      <c r="AL2838" s="74"/>
      <c r="AM2838" s="74"/>
      <c r="AN2838" s="74"/>
      <c r="AO2838" s="74"/>
      <c r="AP2838" s="74"/>
      <c r="AQ2838" s="74"/>
      <c r="AR2838" s="74"/>
      <c r="AS2838" s="74"/>
      <c r="AT2838" s="74"/>
      <c r="AU2838" s="74"/>
      <c r="AV2838" s="74"/>
      <c r="AW2838" s="74"/>
      <c r="AX2838" s="74"/>
      <c r="AY2838" s="74"/>
      <c r="AZ2838" s="74"/>
      <c r="BA2838" s="74"/>
      <c r="BB2838" s="74"/>
      <c r="BC2838" s="74"/>
      <c r="BD2838" s="74"/>
      <c r="BE2838" s="74"/>
      <c r="BF2838" s="74"/>
      <c r="BG2838" s="74"/>
      <c r="BH2838" s="74"/>
      <c r="BI2838" s="74"/>
      <c r="BJ2838" s="74"/>
      <c r="BK2838" s="74"/>
      <c r="BL2838" s="74"/>
      <c r="BM2838" s="74"/>
      <c r="BN2838" s="74"/>
      <c r="BO2838" s="74"/>
      <c r="BP2838" s="74"/>
      <c r="BQ2838" s="74"/>
      <c r="BR2838" s="74"/>
      <c r="BS2838" s="74"/>
      <c r="BT2838" s="74"/>
      <c r="BU2838" s="74"/>
      <c r="BV2838" s="74"/>
      <c r="BW2838" s="74"/>
      <c r="BX2838" s="74"/>
      <c r="BY2838" s="74"/>
      <c r="BZ2838" s="74"/>
      <c r="CA2838" s="74"/>
      <c r="CB2838" s="74"/>
      <c r="CC2838" s="74"/>
      <c r="CD2838" s="74"/>
      <c r="CE2838" s="74"/>
      <c r="CF2838" s="74"/>
      <c r="CG2838" s="74"/>
      <c r="CH2838" s="74"/>
      <c r="CI2838" s="74"/>
      <c r="CJ2838" s="74"/>
      <c r="CK2838" s="74"/>
      <c r="CL2838" s="74"/>
      <c r="CM2838" s="74"/>
      <c r="CN2838" s="74"/>
      <c r="CO2838" s="74"/>
      <c r="CP2838" s="74"/>
      <c r="CQ2838" s="74"/>
      <c r="CR2838" s="74"/>
      <c r="CS2838" s="74"/>
      <c r="CT2838" s="74"/>
      <c r="CU2838" s="74"/>
      <c r="CV2838" s="74"/>
      <c r="CW2838" s="74"/>
      <c r="CX2838" s="74"/>
      <c r="CY2838" s="74"/>
      <c r="CZ2838" s="74"/>
      <c r="DA2838" s="74"/>
      <c r="DB2838" s="74"/>
      <c r="DC2838" s="74"/>
      <c r="DD2838" s="74"/>
      <c r="DE2838" s="74"/>
      <c r="DF2838" s="74"/>
      <c r="DG2838" s="74"/>
      <c r="DH2838" s="74"/>
      <c r="DI2838" s="74"/>
      <c r="DJ2838" s="74"/>
      <c r="DK2838" s="74"/>
      <c r="DL2838" s="74"/>
      <c r="DM2838" s="74"/>
      <c r="DN2838" s="74"/>
      <c r="DO2838" s="74"/>
      <c r="DP2838" s="74"/>
      <c r="DQ2838" s="74"/>
      <c r="DR2838" s="74"/>
      <c r="DS2838" s="74"/>
      <c r="DT2838" s="74"/>
      <c r="DU2838" s="74"/>
      <c r="DV2838" s="74"/>
      <c r="DW2838" s="74"/>
      <c r="DX2838" s="74"/>
      <c r="DY2838" s="74"/>
      <c r="DZ2838" s="74"/>
      <c r="EA2838" s="74"/>
      <c r="EB2838" s="74"/>
      <c r="EC2838" s="74"/>
      <c r="ED2838" s="74"/>
      <c r="EE2838" s="74"/>
      <c r="EF2838" s="74"/>
      <c r="EG2838" s="74"/>
      <c r="EH2838" s="74"/>
      <c r="EI2838" s="74"/>
      <c r="EJ2838" s="74"/>
      <c r="EK2838" s="74"/>
      <c r="EL2838" s="74"/>
      <c r="EM2838" s="74"/>
      <c r="EN2838" s="74"/>
      <c r="EO2838" s="74"/>
      <c r="EP2838" s="74"/>
      <c r="EQ2838" s="74"/>
      <c r="ER2838" s="74"/>
      <c r="ES2838" s="74"/>
      <c r="ET2838" s="74"/>
      <c r="EU2838" s="74"/>
      <c r="EV2838" s="74"/>
      <c r="EW2838" s="74"/>
      <c r="EX2838" s="74"/>
      <c r="EY2838" s="74"/>
      <c r="EZ2838" s="74"/>
      <c r="FA2838" s="74"/>
      <c r="FB2838" s="74"/>
      <c r="FC2838" s="74"/>
      <c r="FD2838" s="74"/>
      <c r="FE2838" s="74"/>
      <c r="FF2838" s="74"/>
      <c r="FG2838" s="74"/>
      <c r="FH2838" s="74"/>
      <c r="FI2838" s="74"/>
      <c r="FJ2838" s="74"/>
      <c r="FK2838" s="74"/>
      <c r="FL2838" s="74"/>
      <c r="FM2838" s="74"/>
      <c r="FN2838" s="74"/>
      <c r="FO2838" s="74"/>
      <c r="FP2838" s="74"/>
      <c r="FQ2838" s="74"/>
      <c r="FR2838" s="74"/>
      <c r="FS2838" s="74"/>
      <c r="FT2838" s="74"/>
      <c r="FU2838" s="74"/>
      <c r="FV2838" s="74"/>
      <c r="FW2838" s="74"/>
      <c r="FX2838" s="74"/>
      <c r="FY2838" s="74"/>
      <c r="FZ2838" s="74">
        <v>3</v>
      </c>
      <c r="GA2838" s="74">
        <v>1630.800048828125</v>
      </c>
      <c r="GB2838" s="74">
        <v>3449.4780883789063</v>
      </c>
      <c r="GC2838" s="74">
        <v>0</v>
      </c>
      <c r="GD2838" s="74">
        <v>17</v>
      </c>
      <c r="GE2838" s="74">
        <v>1</v>
      </c>
      <c r="GF2838" s="74">
        <v>3</v>
      </c>
      <c r="GG2838" s="74" t="s">
        <v>250</v>
      </c>
      <c r="GH2838" s="74" t="s">
        <v>251</v>
      </c>
      <c r="GI2838" s="74" t="s">
        <v>236</v>
      </c>
      <c r="GJ2838" s="47"/>
      <c r="GK2838" s="30"/>
    </row>
    <row r="2839" spans="1:193" x14ac:dyDescent="0.2">
      <c r="A2839" t="s">
        <v>175</v>
      </c>
      <c r="B2839" t="s">
        <v>249</v>
      </c>
      <c r="C2839" t="s">
        <v>181</v>
      </c>
      <c r="D2839" t="s">
        <v>256</v>
      </c>
      <c r="E2839" t="s">
        <v>186</v>
      </c>
      <c r="F2839" t="s">
        <v>259</v>
      </c>
      <c r="G2839" t="s">
        <v>276</v>
      </c>
      <c r="H2839" s="74">
        <v>0</v>
      </c>
      <c r="I2839" s="74"/>
      <c r="J2839" s="74"/>
      <c r="K2839" s="74"/>
      <c r="L2839" s="74"/>
      <c r="M2839" s="74"/>
      <c r="N2839" s="74"/>
      <c r="O2839" s="74"/>
      <c r="P2839" s="74"/>
      <c r="Q2839" s="74"/>
      <c r="R2839" s="74"/>
      <c r="S2839" s="74"/>
      <c r="T2839" s="74"/>
      <c r="U2839" s="74"/>
      <c r="V2839" s="74"/>
      <c r="W2839" s="74"/>
      <c r="X2839" s="74"/>
      <c r="Y2839" s="74"/>
      <c r="Z2839" s="74"/>
      <c r="AA2839" s="74"/>
      <c r="AB2839" s="74"/>
      <c r="AC2839" s="74"/>
      <c r="AD2839" s="74"/>
      <c r="AE2839" s="74"/>
      <c r="AF2839" s="74"/>
      <c r="AG2839" s="74"/>
      <c r="AH2839" s="74"/>
      <c r="AI2839" s="74"/>
      <c r="AJ2839" s="74"/>
      <c r="AK2839" s="74"/>
      <c r="AL2839" s="74"/>
      <c r="AM2839" s="74"/>
      <c r="AN2839" s="74"/>
      <c r="AO2839" s="74"/>
      <c r="AP2839" s="74"/>
      <c r="AQ2839" s="74"/>
      <c r="AR2839" s="74"/>
      <c r="AS2839" s="74"/>
      <c r="AT2839" s="74"/>
      <c r="AU2839" s="74"/>
      <c r="AV2839" s="74"/>
      <c r="AW2839" s="74"/>
      <c r="AX2839" s="74"/>
      <c r="AY2839" s="74"/>
      <c r="AZ2839" s="74"/>
      <c r="BA2839" s="74"/>
      <c r="BB2839" s="74"/>
      <c r="BC2839" s="74"/>
      <c r="BD2839" s="74"/>
      <c r="BE2839" s="74"/>
      <c r="BF2839" s="74"/>
      <c r="BG2839" s="74"/>
      <c r="BH2839" s="74"/>
      <c r="BI2839" s="74"/>
      <c r="BJ2839" s="74"/>
      <c r="BK2839" s="74"/>
      <c r="BL2839" s="74"/>
      <c r="BM2839" s="74"/>
      <c r="BN2839" s="74"/>
      <c r="BO2839" s="74"/>
      <c r="BP2839" s="74"/>
      <c r="BQ2839" s="74"/>
      <c r="BR2839" s="74"/>
      <c r="BS2839" s="74"/>
      <c r="BT2839" s="74"/>
      <c r="BU2839" s="74"/>
      <c r="BV2839" s="74"/>
      <c r="BW2839" s="74"/>
      <c r="BX2839" s="74"/>
      <c r="BY2839" s="74"/>
      <c r="BZ2839" s="74"/>
      <c r="CA2839" s="74"/>
      <c r="CB2839" s="74"/>
      <c r="CC2839" s="74"/>
      <c r="CD2839" s="74"/>
      <c r="CE2839" s="74"/>
      <c r="CF2839" s="74"/>
      <c r="CG2839" s="74"/>
      <c r="CH2839" s="74"/>
      <c r="CI2839" s="74"/>
      <c r="CJ2839" s="74"/>
      <c r="CK2839" s="74"/>
      <c r="CL2839" s="74"/>
      <c r="CM2839" s="74"/>
      <c r="CN2839" s="74"/>
      <c r="CO2839" s="74"/>
      <c r="CP2839" s="74"/>
      <c r="CQ2839" s="74"/>
      <c r="CR2839" s="74"/>
      <c r="CS2839" s="74"/>
      <c r="CT2839" s="74"/>
      <c r="CU2839" s="74"/>
      <c r="CV2839" s="74"/>
      <c r="CW2839" s="74"/>
      <c r="CX2839" s="74"/>
      <c r="CY2839" s="74"/>
      <c r="CZ2839" s="74"/>
      <c r="DA2839" s="74"/>
      <c r="DB2839" s="74"/>
      <c r="DC2839" s="74"/>
      <c r="DD2839" s="74"/>
      <c r="DE2839" s="74"/>
      <c r="DF2839" s="74"/>
      <c r="DG2839" s="74"/>
      <c r="DH2839" s="74"/>
      <c r="DI2839" s="74"/>
      <c r="DJ2839" s="74"/>
      <c r="DK2839" s="74"/>
      <c r="DL2839" s="74"/>
      <c r="DM2839" s="74"/>
      <c r="DN2839" s="74"/>
      <c r="DO2839" s="74"/>
      <c r="DP2839" s="74"/>
      <c r="DQ2839" s="74"/>
      <c r="DR2839" s="74"/>
      <c r="DS2839" s="74"/>
      <c r="DT2839" s="74"/>
      <c r="DU2839" s="74"/>
      <c r="DV2839" s="74"/>
      <c r="DW2839" s="74"/>
      <c r="DX2839" s="74"/>
      <c r="DY2839" s="74"/>
      <c r="DZ2839" s="74"/>
      <c r="EA2839" s="74"/>
      <c r="EB2839" s="74"/>
      <c r="EC2839" s="74"/>
      <c r="ED2839" s="74"/>
      <c r="EE2839" s="74"/>
      <c r="EF2839" s="74"/>
      <c r="EG2839" s="74"/>
      <c r="EH2839" s="74"/>
      <c r="EI2839" s="74"/>
      <c r="EJ2839" s="74"/>
      <c r="EK2839" s="74"/>
      <c r="EL2839" s="74"/>
      <c r="EM2839" s="74"/>
      <c r="EN2839" s="74"/>
      <c r="EO2839" s="74"/>
      <c r="EP2839" s="74"/>
      <c r="EQ2839" s="74"/>
      <c r="ER2839" s="74"/>
      <c r="ES2839" s="74"/>
      <c r="ET2839" s="74"/>
      <c r="EU2839" s="74"/>
      <c r="EV2839" s="74"/>
      <c r="EW2839" s="74"/>
      <c r="EX2839" s="74"/>
      <c r="EY2839" s="74"/>
      <c r="EZ2839" s="74"/>
      <c r="FA2839" s="74"/>
      <c r="FB2839" s="74"/>
      <c r="FC2839" s="74"/>
      <c r="FD2839" s="74"/>
      <c r="FE2839" s="74"/>
      <c r="FF2839" s="74"/>
      <c r="FG2839" s="74"/>
      <c r="FH2839" s="74"/>
      <c r="FI2839" s="74"/>
      <c r="FJ2839" s="74"/>
      <c r="FK2839" s="74"/>
      <c r="FL2839" s="74"/>
      <c r="FM2839" s="74"/>
      <c r="FN2839" s="74"/>
      <c r="FO2839" s="74"/>
      <c r="FP2839" s="74"/>
      <c r="FQ2839" s="74"/>
      <c r="FR2839" s="74"/>
      <c r="FS2839" s="74"/>
      <c r="FT2839" s="74"/>
      <c r="FU2839" s="74"/>
      <c r="FV2839" s="74"/>
      <c r="FW2839" s="74"/>
      <c r="FX2839" s="74"/>
      <c r="FY2839" s="74"/>
      <c r="FZ2839" s="74">
        <v>5</v>
      </c>
      <c r="GA2839" s="74">
        <v>1152.400390625</v>
      </c>
      <c r="GB2839" s="74">
        <v>4082.5640563964844</v>
      </c>
      <c r="GC2839" s="74">
        <v>0</v>
      </c>
      <c r="GD2839" s="74">
        <v>17</v>
      </c>
      <c r="GE2839" s="74">
        <v>1</v>
      </c>
      <c r="GF2839" s="74">
        <v>3</v>
      </c>
      <c r="GG2839" s="74" t="s">
        <v>250</v>
      </c>
      <c r="GH2839" s="74" t="s">
        <v>251</v>
      </c>
      <c r="GI2839" s="74" t="s">
        <v>236</v>
      </c>
      <c r="GJ2839" s="47"/>
      <c r="GK2839" s="30"/>
    </row>
    <row r="2840" spans="1:193" x14ac:dyDescent="0.2">
      <c r="A2840" t="s">
        <v>175</v>
      </c>
      <c r="B2840" t="s">
        <v>249</v>
      </c>
      <c r="C2840" t="s">
        <v>181</v>
      </c>
      <c r="D2840" t="s">
        <v>256</v>
      </c>
      <c r="E2840" t="s">
        <v>187</v>
      </c>
      <c r="F2840" t="s">
        <v>259</v>
      </c>
      <c r="G2840" t="s">
        <v>276</v>
      </c>
      <c r="H2840" s="74">
        <v>0</v>
      </c>
      <c r="I2840" s="74"/>
      <c r="J2840" s="74"/>
      <c r="K2840" s="74"/>
      <c r="L2840" s="74"/>
      <c r="M2840" s="74"/>
      <c r="N2840" s="74"/>
      <c r="O2840" s="74"/>
      <c r="P2840" s="74"/>
      <c r="Q2840" s="74"/>
      <c r="R2840" s="74"/>
      <c r="S2840" s="74"/>
      <c r="T2840" s="74"/>
      <c r="U2840" s="74"/>
      <c r="V2840" s="74"/>
      <c r="W2840" s="74"/>
      <c r="X2840" s="74"/>
      <c r="Y2840" s="74"/>
      <c r="Z2840" s="74"/>
      <c r="AA2840" s="74"/>
      <c r="AB2840" s="74"/>
      <c r="AC2840" s="74"/>
      <c r="AD2840" s="74"/>
      <c r="AE2840" s="74"/>
      <c r="AF2840" s="74"/>
      <c r="AG2840" s="74"/>
      <c r="AH2840" s="74"/>
      <c r="AI2840" s="74"/>
      <c r="AJ2840" s="74"/>
      <c r="AK2840" s="74"/>
      <c r="AL2840" s="74"/>
      <c r="AM2840" s="74"/>
      <c r="AN2840" s="74"/>
      <c r="AO2840" s="74"/>
      <c r="AP2840" s="74"/>
      <c r="AQ2840" s="74"/>
      <c r="AR2840" s="74"/>
      <c r="AS2840" s="74"/>
      <c r="AT2840" s="74"/>
      <c r="AU2840" s="74"/>
      <c r="AV2840" s="74"/>
      <c r="AW2840" s="74"/>
      <c r="AX2840" s="74"/>
      <c r="AY2840" s="74"/>
      <c r="AZ2840" s="74"/>
      <c r="BA2840" s="74"/>
      <c r="BB2840" s="74"/>
      <c r="BC2840" s="74"/>
      <c r="BD2840" s="74"/>
      <c r="BE2840" s="74"/>
      <c r="BF2840" s="74"/>
      <c r="BG2840" s="74"/>
      <c r="BH2840" s="74"/>
      <c r="BI2840" s="74"/>
      <c r="BJ2840" s="74"/>
      <c r="BK2840" s="74"/>
      <c r="BL2840" s="74"/>
      <c r="BM2840" s="74"/>
      <c r="BN2840" s="74"/>
      <c r="BO2840" s="74"/>
      <c r="BP2840" s="74"/>
      <c r="BQ2840" s="74"/>
      <c r="BR2840" s="74"/>
      <c r="BS2840" s="74"/>
      <c r="BT2840" s="74"/>
      <c r="BU2840" s="74"/>
      <c r="BV2840" s="74"/>
      <c r="BW2840" s="74"/>
      <c r="BX2840" s="74"/>
      <c r="BY2840" s="74"/>
      <c r="BZ2840" s="74"/>
      <c r="CA2840" s="74"/>
      <c r="CB2840" s="74"/>
      <c r="CC2840" s="74"/>
      <c r="CD2840" s="74"/>
      <c r="CE2840" s="74"/>
      <c r="CF2840" s="74"/>
      <c r="CG2840" s="74"/>
      <c r="CH2840" s="74"/>
      <c r="CI2840" s="74"/>
      <c r="CJ2840" s="74"/>
      <c r="CK2840" s="74"/>
      <c r="CL2840" s="74"/>
      <c r="CM2840" s="74"/>
      <c r="CN2840" s="74"/>
      <c r="CO2840" s="74"/>
      <c r="CP2840" s="74"/>
      <c r="CQ2840" s="74"/>
      <c r="CR2840" s="74"/>
      <c r="CS2840" s="74"/>
      <c r="CT2840" s="74"/>
      <c r="CU2840" s="74"/>
      <c r="CV2840" s="74"/>
      <c r="CW2840" s="74"/>
      <c r="CX2840" s="74"/>
      <c r="CY2840" s="74"/>
      <c r="CZ2840" s="74"/>
      <c r="DA2840" s="74"/>
      <c r="DB2840" s="74"/>
      <c r="DC2840" s="74"/>
      <c r="DD2840" s="74"/>
      <c r="DE2840" s="74"/>
      <c r="DF2840" s="74"/>
      <c r="DG2840" s="74"/>
      <c r="DH2840" s="74"/>
      <c r="DI2840" s="74"/>
      <c r="DJ2840" s="74"/>
      <c r="DK2840" s="74"/>
      <c r="DL2840" s="74"/>
      <c r="DM2840" s="74"/>
      <c r="DN2840" s="74"/>
      <c r="DO2840" s="74"/>
      <c r="DP2840" s="74"/>
      <c r="DQ2840" s="74"/>
      <c r="DR2840" s="74"/>
      <c r="DS2840" s="74"/>
      <c r="DT2840" s="74"/>
      <c r="DU2840" s="74"/>
      <c r="DV2840" s="74"/>
      <c r="DW2840" s="74"/>
      <c r="DX2840" s="74"/>
      <c r="DY2840" s="74"/>
      <c r="DZ2840" s="74"/>
      <c r="EA2840" s="74"/>
      <c r="EB2840" s="74"/>
      <c r="EC2840" s="74"/>
      <c r="ED2840" s="74"/>
      <c r="EE2840" s="74"/>
      <c r="EF2840" s="74"/>
      <c r="EG2840" s="74"/>
      <c r="EH2840" s="74"/>
      <c r="EI2840" s="74"/>
      <c r="EJ2840" s="74"/>
      <c r="EK2840" s="74"/>
      <c r="EL2840" s="74"/>
      <c r="EM2840" s="74"/>
      <c r="EN2840" s="74"/>
      <c r="EO2840" s="74"/>
      <c r="EP2840" s="74"/>
      <c r="EQ2840" s="74"/>
      <c r="ER2840" s="74"/>
      <c r="ES2840" s="74"/>
      <c r="ET2840" s="74"/>
      <c r="EU2840" s="74"/>
      <c r="EV2840" s="74"/>
      <c r="EW2840" s="74"/>
      <c r="EX2840" s="74"/>
      <c r="EY2840" s="74"/>
      <c r="EZ2840" s="74"/>
      <c r="FA2840" s="74"/>
      <c r="FB2840" s="74"/>
      <c r="FC2840" s="74"/>
      <c r="FD2840" s="74"/>
      <c r="FE2840" s="74"/>
      <c r="FF2840" s="74"/>
      <c r="FG2840" s="74"/>
      <c r="FH2840" s="74"/>
      <c r="FI2840" s="74"/>
      <c r="FJ2840" s="74"/>
      <c r="FK2840" s="74"/>
      <c r="FL2840" s="74"/>
      <c r="FM2840" s="74"/>
      <c r="FN2840" s="74"/>
      <c r="FO2840" s="74"/>
      <c r="FP2840" s="74"/>
      <c r="FQ2840" s="74"/>
      <c r="FR2840" s="74"/>
      <c r="FS2840" s="74"/>
      <c r="FT2840" s="74"/>
      <c r="FU2840" s="74"/>
      <c r="FV2840" s="74"/>
      <c r="FW2840" s="74"/>
      <c r="FX2840" s="74"/>
      <c r="FY2840" s="74"/>
      <c r="FZ2840" s="74">
        <v>7</v>
      </c>
      <c r="GA2840" s="74">
        <v>1073.724609375</v>
      </c>
      <c r="GB2840" s="74">
        <v>4884.0616455078125</v>
      </c>
      <c r="GC2840" s="74">
        <v>0</v>
      </c>
      <c r="GD2840" s="74">
        <v>17</v>
      </c>
      <c r="GE2840" s="74">
        <v>1</v>
      </c>
      <c r="GF2840" s="74">
        <v>3</v>
      </c>
      <c r="GG2840" s="74" t="s">
        <v>250</v>
      </c>
      <c r="GH2840" s="74" t="s">
        <v>251</v>
      </c>
      <c r="GI2840" s="74" t="s">
        <v>236</v>
      </c>
      <c r="GJ2840" s="47"/>
      <c r="GK2840" s="30"/>
    </row>
    <row r="2841" spans="1:193" x14ac:dyDescent="0.2">
      <c r="A2841" t="s">
        <v>175</v>
      </c>
      <c r="B2841" t="s">
        <v>249</v>
      </c>
      <c r="C2841" t="s">
        <v>181</v>
      </c>
      <c r="D2841" t="s">
        <v>256</v>
      </c>
      <c r="E2841" t="s">
        <v>188</v>
      </c>
      <c r="F2841" t="s">
        <v>259</v>
      </c>
      <c r="G2841" t="s">
        <v>276</v>
      </c>
      <c r="H2841" s="74">
        <v>0</v>
      </c>
      <c r="I2841" s="74"/>
      <c r="J2841" s="74"/>
      <c r="K2841" s="74"/>
      <c r="L2841" s="74"/>
      <c r="M2841" s="74"/>
      <c r="N2841" s="74"/>
      <c r="O2841" s="74"/>
      <c r="P2841" s="74"/>
      <c r="Q2841" s="74"/>
      <c r="R2841" s="74"/>
      <c r="S2841" s="74"/>
      <c r="T2841" s="74"/>
      <c r="U2841" s="74"/>
      <c r="V2841" s="74"/>
      <c r="W2841" s="74"/>
      <c r="X2841" s="74"/>
      <c r="Y2841" s="74"/>
      <c r="Z2841" s="74"/>
      <c r="AA2841" s="74"/>
      <c r="AB2841" s="74"/>
      <c r="AC2841" s="74"/>
      <c r="AD2841" s="74"/>
      <c r="AE2841" s="74"/>
      <c r="AF2841" s="74"/>
      <c r="AG2841" s="74"/>
      <c r="AH2841" s="74"/>
      <c r="AI2841" s="74"/>
      <c r="AJ2841" s="74"/>
      <c r="AK2841" s="74"/>
      <c r="AL2841" s="74"/>
      <c r="AM2841" s="74"/>
      <c r="AN2841" s="74"/>
      <c r="AO2841" s="74"/>
      <c r="AP2841" s="74"/>
      <c r="AQ2841" s="74"/>
      <c r="AR2841" s="74"/>
      <c r="AS2841" s="74"/>
      <c r="AT2841" s="74"/>
      <c r="AU2841" s="74"/>
      <c r="AV2841" s="74"/>
      <c r="AW2841" s="74"/>
      <c r="AX2841" s="74"/>
      <c r="AY2841" s="74"/>
      <c r="AZ2841" s="74"/>
      <c r="BA2841" s="74"/>
      <c r="BB2841" s="74"/>
      <c r="BC2841" s="74"/>
      <c r="BD2841" s="74"/>
      <c r="BE2841" s="74"/>
      <c r="BF2841" s="74"/>
      <c r="BG2841" s="74"/>
      <c r="BH2841" s="74"/>
      <c r="BI2841" s="74"/>
      <c r="BJ2841" s="74"/>
      <c r="BK2841" s="74"/>
      <c r="BL2841" s="74"/>
      <c r="BM2841" s="74"/>
      <c r="BN2841" s="74"/>
      <c r="BO2841" s="74"/>
      <c r="BP2841" s="74"/>
      <c r="BQ2841" s="74"/>
      <c r="BR2841" s="74"/>
      <c r="BS2841" s="74"/>
      <c r="BT2841" s="74"/>
      <c r="BU2841" s="74"/>
      <c r="BV2841" s="74"/>
      <c r="BW2841" s="74"/>
      <c r="BX2841" s="74"/>
      <c r="BY2841" s="74"/>
      <c r="BZ2841" s="74"/>
      <c r="CA2841" s="74"/>
      <c r="CB2841" s="74"/>
      <c r="CC2841" s="74"/>
      <c r="CD2841" s="74"/>
      <c r="CE2841" s="74"/>
      <c r="CF2841" s="74"/>
      <c r="CG2841" s="74"/>
      <c r="CH2841" s="74"/>
      <c r="CI2841" s="74"/>
      <c r="CJ2841" s="74"/>
      <c r="CK2841" s="74"/>
      <c r="CL2841" s="74"/>
      <c r="CM2841" s="74"/>
      <c r="CN2841" s="74"/>
      <c r="CO2841" s="74"/>
      <c r="CP2841" s="74"/>
      <c r="CQ2841" s="74"/>
      <c r="CR2841" s="74"/>
      <c r="CS2841" s="74"/>
      <c r="CT2841" s="74"/>
      <c r="CU2841" s="74"/>
      <c r="CV2841" s="74"/>
      <c r="CW2841" s="74"/>
      <c r="CX2841" s="74"/>
      <c r="CY2841" s="74"/>
      <c r="CZ2841" s="74"/>
      <c r="DA2841" s="74"/>
      <c r="DB2841" s="74"/>
      <c r="DC2841" s="74"/>
      <c r="DD2841" s="74"/>
      <c r="DE2841" s="74"/>
      <c r="DF2841" s="74"/>
      <c r="DG2841" s="74"/>
      <c r="DH2841" s="74"/>
      <c r="DI2841" s="74"/>
      <c r="DJ2841" s="74"/>
      <c r="DK2841" s="74"/>
      <c r="DL2841" s="74"/>
      <c r="DM2841" s="74"/>
      <c r="DN2841" s="74"/>
      <c r="DO2841" s="74"/>
      <c r="DP2841" s="74"/>
      <c r="DQ2841" s="74"/>
      <c r="DR2841" s="74"/>
      <c r="DS2841" s="74"/>
      <c r="DT2841" s="74"/>
      <c r="DU2841" s="74"/>
      <c r="DV2841" s="74"/>
      <c r="DW2841" s="74"/>
      <c r="DX2841" s="74"/>
      <c r="DY2841" s="74"/>
      <c r="DZ2841" s="74"/>
      <c r="EA2841" s="74"/>
      <c r="EB2841" s="74"/>
      <c r="EC2841" s="74"/>
      <c r="ED2841" s="74"/>
      <c r="EE2841" s="74"/>
      <c r="EF2841" s="74"/>
      <c r="EG2841" s="74"/>
      <c r="EH2841" s="74"/>
      <c r="EI2841" s="74"/>
      <c r="EJ2841" s="74"/>
      <c r="EK2841" s="74"/>
      <c r="EL2841" s="74"/>
      <c r="EM2841" s="74"/>
      <c r="EN2841" s="74"/>
      <c r="EO2841" s="74"/>
      <c r="EP2841" s="74"/>
      <c r="EQ2841" s="74"/>
      <c r="ER2841" s="74"/>
      <c r="ES2841" s="74"/>
      <c r="ET2841" s="74"/>
      <c r="EU2841" s="74"/>
      <c r="EV2841" s="74"/>
      <c r="EW2841" s="74"/>
      <c r="EX2841" s="74"/>
      <c r="EY2841" s="74"/>
      <c r="EZ2841" s="74"/>
      <c r="FA2841" s="74"/>
      <c r="FB2841" s="74"/>
      <c r="FC2841" s="74"/>
      <c r="FD2841" s="74"/>
      <c r="FE2841" s="74"/>
      <c r="FF2841" s="74"/>
      <c r="FG2841" s="74"/>
      <c r="FH2841" s="74"/>
      <c r="FI2841" s="74"/>
      <c r="FJ2841" s="74"/>
      <c r="FK2841" s="74"/>
      <c r="FL2841" s="74"/>
      <c r="FM2841" s="74"/>
      <c r="FN2841" s="74"/>
      <c r="FO2841" s="74"/>
      <c r="FP2841" s="74"/>
      <c r="FQ2841" s="74"/>
      <c r="FR2841" s="74"/>
      <c r="FS2841" s="74"/>
      <c r="FT2841" s="74"/>
      <c r="FU2841" s="74"/>
      <c r="FV2841" s="74"/>
      <c r="FW2841" s="74"/>
      <c r="FX2841" s="74"/>
      <c r="FY2841" s="74"/>
      <c r="FZ2841" s="74">
        <v>7</v>
      </c>
      <c r="GA2841" s="74">
        <v>1088.0797119140625</v>
      </c>
      <c r="GB2841" s="74">
        <v>5198.1990051269531</v>
      </c>
      <c r="GC2841" s="74">
        <v>0</v>
      </c>
      <c r="GD2841" s="74">
        <v>17</v>
      </c>
      <c r="GE2841" s="74">
        <v>1</v>
      </c>
      <c r="GF2841" s="74">
        <v>3</v>
      </c>
      <c r="GG2841" s="74" t="s">
        <v>250</v>
      </c>
      <c r="GH2841" s="74" t="s">
        <v>251</v>
      </c>
      <c r="GI2841" s="74" t="s">
        <v>236</v>
      </c>
      <c r="GJ2841" s="47"/>
      <c r="GK2841" s="30"/>
    </row>
    <row r="2842" spans="1:193" x14ac:dyDescent="0.2">
      <c r="A2842" t="s">
        <v>175</v>
      </c>
      <c r="B2842" t="s">
        <v>249</v>
      </c>
      <c r="C2842" t="s">
        <v>181</v>
      </c>
      <c r="D2842" t="s">
        <v>256</v>
      </c>
      <c r="E2842" t="s">
        <v>189</v>
      </c>
      <c r="F2842" t="s">
        <v>259</v>
      </c>
      <c r="G2842" t="s">
        <v>276</v>
      </c>
      <c r="H2842" s="74">
        <v>0</v>
      </c>
      <c r="I2842" s="74"/>
      <c r="J2842" s="74"/>
      <c r="K2842" s="74"/>
      <c r="L2842" s="74"/>
      <c r="M2842" s="74"/>
      <c r="N2842" s="74"/>
      <c r="O2842" s="74"/>
      <c r="P2842" s="74"/>
      <c r="Q2842" s="74"/>
      <c r="R2842" s="74"/>
      <c r="S2842" s="74"/>
      <c r="T2842" s="74"/>
      <c r="U2842" s="74"/>
      <c r="V2842" s="74"/>
      <c r="W2842" s="74"/>
      <c r="X2842" s="74"/>
      <c r="Y2842" s="74"/>
      <c r="Z2842" s="74"/>
      <c r="AA2842" s="74"/>
      <c r="AB2842" s="74"/>
      <c r="AC2842" s="74"/>
      <c r="AD2842" s="74"/>
      <c r="AE2842" s="74"/>
      <c r="AF2842" s="74"/>
      <c r="AG2842" s="74"/>
      <c r="AH2842" s="74"/>
      <c r="AI2842" s="74"/>
      <c r="AJ2842" s="74"/>
      <c r="AK2842" s="74"/>
      <c r="AL2842" s="74"/>
      <c r="AM2842" s="74"/>
      <c r="AN2842" s="74"/>
      <c r="AO2842" s="74"/>
      <c r="AP2842" s="74"/>
      <c r="AQ2842" s="74"/>
      <c r="AR2842" s="74"/>
      <c r="AS2842" s="74"/>
      <c r="AT2842" s="74"/>
      <c r="AU2842" s="74"/>
      <c r="AV2842" s="74"/>
      <c r="AW2842" s="74"/>
      <c r="AX2842" s="74"/>
      <c r="AY2842" s="74"/>
      <c r="AZ2842" s="74"/>
      <c r="BA2842" s="74"/>
      <c r="BB2842" s="74"/>
      <c r="BC2842" s="74"/>
      <c r="BD2842" s="74"/>
      <c r="BE2842" s="74"/>
      <c r="BF2842" s="74"/>
      <c r="BG2842" s="74"/>
      <c r="BH2842" s="74"/>
      <c r="BI2842" s="74"/>
      <c r="BJ2842" s="74"/>
      <c r="BK2842" s="74"/>
      <c r="BL2842" s="74"/>
      <c r="BM2842" s="74"/>
      <c r="BN2842" s="74"/>
      <c r="BO2842" s="74"/>
      <c r="BP2842" s="74"/>
      <c r="BQ2842" s="74"/>
      <c r="BR2842" s="74"/>
      <c r="BS2842" s="74"/>
      <c r="BT2842" s="74"/>
      <c r="BU2842" s="74"/>
      <c r="BV2842" s="74"/>
      <c r="BW2842" s="74"/>
      <c r="BX2842" s="74"/>
      <c r="BY2842" s="74"/>
      <c r="BZ2842" s="74"/>
      <c r="CA2842" s="74"/>
      <c r="CB2842" s="74"/>
      <c r="CC2842" s="74"/>
      <c r="CD2842" s="74"/>
      <c r="CE2842" s="74"/>
      <c r="CF2842" s="74"/>
      <c r="CG2842" s="74"/>
      <c r="CH2842" s="74"/>
      <c r="CI2842" s="74"/>
      <c r="CJ2842" s="74"/>
      <c r="CK2842" s="74"/>
      <c r="CL2842" s="74"/>
      <c r="CM2842" s="74"/>
      <c r="CN2842" s="74"/>
      <c r="CO2842" s="74"/>
      <c r="CP2842" s="74"/>
      <c r="CQ2842" s="74"/>
      <c r="CR2842" s="74"/>
      <c r="CS2842" s="74"/>
      <c r="CT2842" s="74"/>
      <c r="CU2842" s="74"/>
      <c r="CV2842" s="74"/>
      <c r="CW2842" s="74"/>
      <c r="CX2842" s="74"/>
      <c r="CY2842" s="74"/>
      <c r="CZ2842" s="74"/>
      <c r="DA2842" s="74"/>
      <c r="DB2842" s="74"/>
      <c r="DC2842" s="74"/>
      <c r="DD2842" s="74"/>
      <c r="DE2842" s="74"/>
      <c r="DF2842" s="74"/>
      <c r="DG2842" s="74"/>
      <c r="DH2842" s="74"/>
      <c r="DI2842" s="74"/>
      <c r="DJ2842" s="74"/>
      <c r="DK2842" s="74"/>
      <c r="DL2842" s="74"/>
      <c r="DM2842" s="74"/>
      <c r="DN2842" s="74"/>
      <c r="DO2842" s="74"/>
      <c r="DP2842" s="74"/>
      <c r="DQ2842" s="74"/>
      <c r="DR2842" s="74"/>
      <c r="DS2842" s="74"/>
      <c r="DT2842" s="74"/>
      <c r="DU2842" s="74"/>
      <c r="DV2842" s="74"/>
      <c r="DW2842" s="74"/>
      <c r="DX2842" s="74"/>
      <c r="DY2842" s="74"/>
      <c r="DZ2842" s="74"/>
      <c r="EA2842" s="74"/>
      <c r="EB2842" s="74"/>
      <c r="EC2842" s="74"/>
      <c r="ED2842" s="74"/>
      <c r="EE2842" s="74"/>
      <c r="EF2842" s="74"/>
      <c r="EG2842" s="74"/>
      <c r="EH2842" s="74"/>
      <c r="EI2842" s="74"/>
      <c r="EJ2842" s="74"/>
      <c r="EK2842" s="74"/>
      <c r="EL2842" s="74"/>
      <c r="EM2842" s="74"/>
      <c r="EN2842" s="74"/>
      <c r="EO2842" s="74"/>
      <c r="EP2842" s="74"/>
      <c r="EQ2842" s="74"/>
      <c r="ER2842" s="74"/>
      <c r="ES2842" s="74"/>
      <c r="ET2842" s="74"/>
      <c r="EU2842" s="74"/>
      <c r="EV2842" s="74"/>
      <c r="EW2842" s="74"/>
      <c r="EX2842" s="74"/>
      <c r="EY2842" s="74"/>
      <c r="EZ2842" s="74"/>
      <c r="FA2842" s="74"/>
      <c r="FB2842" s="74"/>
      <c r="FC2842" s="74"/>
      <c r="FD2842" s="74"/>
      <c r="FE2842" s="74"/>
      <c r="FF2842" s="74"/>
      <c r="FG2842" s="74"/>
      <c r="FH2842" s="74"/>
      <c r="FI2842" s="74"/>
      <c r="FJ2842" s="74"/>
      <c r="FK2842" s="74"/>
      <c r="FL2842" s="74"/>
      <c r="FM2842" s="74"/>
      <c r="FN2842" s="74"/>
      <c r="FO2842" s="74"/>
      <c r="FP2842" s="74"/>
      <c r="FQ2842" s="74"/>
      <c r="FR2842" s="74"/>
      <c r="FS2842" s="74"/>
      <c r="FT2842" s="74"/>
      <c r="FU2842" s="74"/>
      <c r="FV2842" s="74"/>
      <c r="FW2842" s="74"/>
      <c r="FX2842" s="74"/>
      <c r="FY2842" s="74"/>
      <c r="FZ2842" s="74">
        <v>9</v>
      </c>
      <c r="GA2842" s="74">
        <v>1257.006103515625</v>
      </c>
      <c r="GB2842" s="74">
        <v>7794.4666442871094</v>
      </c>
      <c r="GC2842" s="74">
        <v>0</v>
      </c>
      <c r="GD2842" s="74">
        <v>17</v>
      </c>
      <c r="GE2842" s="74">
        <v>1</v>
      </c>
      <c r="GF2842" s="74">
        <v>3</v>
      </c>
      <c r="GG2842" s="74" t="s">
        <v>250</v>
      </c>
      <c r="GH2842" s="74" t="s">
        <v>251</v>
      </c>
      <c r="GI2842" s="74" t="s">
        <v>236</v>
      </c>
      <c r="GJ2842" s="47"/>
      <c r="GK2842" s="30"/>
    </row>
    <row r="2843" spans="1:193" x14ac:dyDescent="0.2">
      <c r="A2843" t="s">
        <v>175</v>
      </c>
      <c r="B2843" t="s">
        <v>249</v>
      </c>
      <c r="C2843" t="s">
        <v>181</v>
      </c>
      <c r="D2843" t="s">
        <v>256</v>
      </c>
      <c r="E2843" t="s">
        <v>190</v>
      </c>
      <c r="F2843" t="s">
        <v>259</v>
      </c>
      <c r="G2843" t="s">
        <v>276</v>
      </c>
      <c r="H2843" s="74">
        <v>0</v>
      </c>
      <c r="I2843" s="74"/>
      <c r="J2843" s="74"/>
      <c r="K2843" s="74"/>
      <c r="L2843" s="74"/>
      <c r="M2843" s="74"/>
      <c r="N2843" s="74"/>
      <c r="O2843" s="74"/>
      <c r="P2843" s="74"/>
      <c r="Q2843" s="74"/>
      <c r="R2843" s="74"/>
      <c r="S2843" s="74"/>
      <c r="T2843" s="74"/>
      <c r="U2843" s="74"/>
      <c r="V2843" s="74"/>
      <c r="W2843" s="74"/>
      <c r="X2843" s="74"/>
      <c r="Y2843" s="74"/>
      <c r="Z2843" s="74"/>
      <c r="AA2843" s="74"/>
      <c r="AB2843" s="74"/>
      <c r="AC2843" s="74"/>
      <c r="AD2843" s="74"/>
      <c r="AE2843" s="74"/>
      <c r="AF2843" s="74"/>
      <c r="AG2843" s="74"/>
      <c r="AH2843" s="74"/>
      <c r="AI2843" s="74"/>
      <c r="AJ2843" s="74"/>
      <c r="AK2843" s="74"/>
      <c r="AL2843" s="74"/>
      <c r="AM2843" s="74"/>
      <c r="AN2843" s="74"/>
      <c r="AO2843" s="74"/>
      <c r="AP2843" s="74"/>
      <c r="AQ2843" s="74"/>
      <c r="AR2843" s="74"/>
      <c r="AS2843" s="74"/>
      <c r="AT2843" s="74"/>
      <c r="AU2843" s="74"/>
      <c r="AV2843" s="74"/>
      <c r="AW2843" s="74"/>
      <c r="AX2843" s="74"/>
      <c r="AY2843" s="74"/>
      <c r="AZ2843" s="74"/>
      <c r="BA2843" s="74"/>
      <c r="BB2843" s="74"/>
      <c r="BC2843" s="74"/>
      <c r="BD2843" s="74"/>
      <c r="BE2843" s="74"/>
      <c r="BF2843" s="74"/>
      <c r="BG2843" s="74"/>
      <c r="BH2843" s="74"/>
      <c r="BI2843" s="74"/>
      <c r="BJ2843" s="74"/>
      <c r="BK2843" s="74"/>
      <c r="BL2843" s="74"/>
      <c r="BM2843" s="74"/>
      <c r="BN2843" s="74"/>
      <c r="BO2843" s="74"/>
      <c r="BP2843" s="74"/>
      <c r="BQ2843" s="74"/>
      <c r="BR2843" s="74"/>
      <c r="BS2843" s="74"/>
      <c r="BT2843" s="74"/>
      <c r="BU2843" s="74"/>
      <c r="BV2843" s="74"/>
      <c r="BW2843" s="74"/>
      <c r="BX2843" s="74"/>
      <c r="BY2843" s="74"/>
      <c r="BZ2843" s="74"/>
      <c r="CA2843" s="74"/>
      <c r="CB2843" s="74"/>
      <c r="CC2843" s="74"/>
      <c r="CD2843" s="74"/>
      <c r="CE2843" s="74"/>
      <c r="CF2843" s="74"/>
      <c r="CG2843" s="74"/>
      <c r="CH2843" s="74"/>
      <c r="CI2843" s="74"/>
      <c r="CJ2843" s="74"/>
      <c r="CK2843" s="74"/>
      <c r="CL2843" s="74"/>
      <c r="CM2843" s="74"/>
      <c r="CN2843" s="74"/>
      <c r="CO2843" s="74"/>
      <c r="CP2843" s="74"/>
      <c r="CQ2843" s="74"/>
      <c r="CR2843" s="74"/>
      <c r="CS2843" s="74"/>
      <c r="CT2843" s="74"/>
      <c r="CU2843" s="74"/>
      <c r="CV2843" s="74"/>
      <c r="CW2843" s="74"/>
      <c r="CX2843" s="74"/>
      <c r="CY2843" s="74"/>
      <c r="CZ2843" s="74"/>
      <c r="DA2843" s="74"/>
      <c r="DB2843" s="74"/>
      <c r="DC2843" s="74"/>
      <c r="DD2843" s="74"/>
      <c r="DE2843" s="74"/>
      <c r="DF2843" s="74"/>
      <c r="DG2843" s="74"/>
      <c r="DH2843" s="74"/>
      <c r="DI2843" s="74"/>
      <c r="DJ2843" s="74"/>
      <c r="DK2843" s="74"/>
      <c r="DL2843" s="74"/>
      <c r="DM2843" s="74"/>
      <c r="DN2843" s="74"/>
      <c r="DO2843" s="74"/>
      <c r="DP2843" s="74"/>
      <c r="DQ2843" s="74"/>
      <c r="DR2843" s="74"/>
      <c r="DS2843" s="74"/>
      <c r="DT2843" s="74"/>
      <c r="DU2843" s="74"/>
      <c r="DV2843" s="74"/>
      <c r="DW2843" s="74"/>
      <c r="DX2843" s="74"/>
      <c r="DY2843" s="74"/>
      <c r="DZ2843" s="74"/>
      <c r="EA2843" s="74"/>
      <c r="EB2843" s="74"/>
      <c r="EC2843" s="74"/>
      <c r="ED2843" s="74"/>
      <c r="EE2843" s="74"/>
      <c r="EF2843" s="74"/>
      <c r="EG2843" s="74"/>
      <c r="EH2843" s="74"/>
      <c r="EI2843" s="74"/>
      <c r="EJ2843" s="74"/>
      <c r="EK2843" s="74"/>
      <c r="EL2843" s="74"/>
      <c r="EM2843" s="74"/>
      <c r="EN2843" s="74"/>
      <c r="EO2843" s="74"/>
      <c r="EP2843" s="74"/>
      <c r="EQ2843" s="74"/>
      <c r="ER2843" s="74"/>
      <c r="ES2843" s="74"/>
      <c r="ET2843" s="74"/>
      <c r="EU2843" s="74"/>
      <c r="EV2843" s="74"/>
      <c r="EW2843" s="74"/>
      <c r="EX2843" s="74"/>
      <c r="EY2843" s="74"/>
      <c r="EZ2843" s="74"/>
      <c r="FA2843" s="74"/>
      <c r="FB2843" s="74"/>
      <c r="FC2843" s="74"/>
      <c r="FD2843" s="74"/>
      <c r="FE2843" s="74"/>
      <c r="FF2843" s="74"/>
      <c r="FG2843" s="74"/>
      <c r="FH2843" s="74"/>
      <c r="FI2843" s="74"/>
      <c r="FJ2843" s="74"/>
      <c r="FK2843" s="74"/>
      <c r="FL2843" s="74"/>
      <c r="FM2843" s="74"/>
      <c r="FN2843" s="74"/>
      <c r="FO2843" s="74"/>
      <c r="FP2843" s="74"/>
      <c r="FQ2843" s="74"/>
      <c r="FR2843" s="74"/>
      <c r="FS2843" s="74"/>
      <c r="FT2843" s="74"/>
      <c r="FU2843" s="74"/>
      <c r="FV2843" s="74"/>
      <c r="FW2843" s="74"/>
      <c r="FX2843" s="74"/>
      <c r="FY2843" s="74"/>
      <c r="FZ2843" s="74">
        <v>12</v>
      </c>
      <c r="GA2843" s="74">
        <v>1290.499755859375</v>
      </c>
      <c r="GB2843" s="74">
        <v>10731.045318603516</v>
      </c>
      <c r="GC2843" s="74">
        <v>0</v>
      </c>
      <c r="GD2843" s="74">
        <v>17</v>
      </c>
      <c r="GE2843" s="74">
        <v>1</v>
      </c>
      <c r="GF2843" s="74">
        <v>3</v>
      </c>
      <c r="GG2843" s="74" t="s">
        <v>250</v>
      </c>
      <c r="GH2843" s="74" t="s">
        <v>251</v>
      </c>
      <c r="GI2843" s="74" t="s">
        <v>236</v>
      </c>
      <c r="GJ2843" s="47"/>
      <c r="GK2843" s="30"/>
    </row>
    <row r="2844" spans="1:193" x14ac:dyDescent="0.2">
      <c r="A2844" t="s">
        <v>175</v>
      </c>
      <c r="B2844" t="s">
        <v>249</v>
      </c>
      <c r="C2844" t="s">
        <v>181</v>
      </c>
      <c r="D2844" t="s">
        <v>256</v>
      </c>
      <c r="E2844" t="s">
        <v>191</v>
      </c>
      <c r="F2844" t="s">
        <v>259</v>
      </c>
      <c r="G2844" t="s">
        <v>276</v>
      </c>
      <c r="H2844" s="74">
        <v>0</v>
      </c>
      <c r="I2844" s="74"/>
      <c r="J2844" s="74"/>
      <c r="K2844" s="74"/>
      <c r="L2844" s="74"/>
      <c r="M2844" s="74"/>
      <c r="N2844" s="74"/>
      <c r="O2844" s="74"/>
      <c r="P2844" s="74"/>
      <c r="Q2844" s="74"/>
      <c r="R2844" s="74"/>
      <c r="S2844" s="74"/>
      <c r="T2844" s="74"/>
      <c r="U2844" s="74"/>
      <c r="V2844" s="74"/>
      <c r="W2844" s="74"/>
      <c r="X2844" s="74"/>
      <c r="Y2844" s="74"/>
      <c r="Z2844" s="74"/>
      <c r="AA2844" s="74"/>
      <c r="AB2844" s="74"/>
      <c r="AC2844" s="74"/>
      <c r="AD2844" s="74"/>
      <c r="AE2844" s="74"/>
      <c r="AF2844" s="74"/>
      <c r="AG2844" s="74"/>
      <c r="AH2844" s="74"/>
      <c r="AI2844" s="74"/>
      <c r="AJ2844" s="74"/>
      <c r="AK2844" s="74"/>
      <c r="AL2844" s="74"/>
      <c r="AM2844" s="74"/>
      <c r="AN2844" s="74"/>
      <c r="AO2844" s="74"/>
      <c r="AP2844" s="74"/>
      <c r="AQ2844" s="74"/>
      <c r="AR2844" s="74"/>
      <c r="AS2844" s="74"/>
      <c r="AT2844" s="74"/>
      <c r="AU2844" s="74"/>
      <c r="AV2844" s="74"/>
      <c r="AW2844" s="74"/>
      <c r="AX2844" s="74"/>
      <c r="AY2844" s="74"/>
      <c r="AZ2844" s="74"/>
      <c r="BA2844" s="74"/>
      <c r="BB2844" s="74"/>
      <c r="BC2844" s="74"/>
      <c r="BD2844" s="74"/>
      <c r="BE2844" s="74"/>
      <c r="BF2844" s="74"/>
      <c r="BG2844" s="74"/>
      <c r="BH2844" s="74"/>
      <c r="BI2844" s="74"/>
      <c r="BJ2844" s="74"/>
      <c r="BK2844" s="74"/>
      <c r="BL2844" s="74"/>
      <c r="BM2844" s="74"/>
      <c r="BN2844" s="74"/>
      <c r="BO2844" s="74"/>
      <c r="BP2844" s="74"/>
      <c r="BQ2844" s="74"/>
      <c r="BR2844" s="74"/>
      <c r="BS2844" s="74"/>
      <c r="BT2844" s="74"/>
      <c r="BU2844" s="74"/>
      <c r="BV2844" s="74"/>
      <c r="BW2844" s="74"/>
      <c r="BX2844" s="74"/>
      <c r="BY2844" s="74"/>
      <c r="BZ2844" s="74"/>
      <c r="CA2844" s="74"/>
      <c r="CB2844" s="74"/>
      <c r="CC2844" s="74"/>
      <c r="CD2844" s="74"/>
      <c r="CE2844" s="74"/>
      <c r="CF2844" s="74"/>
      <c r="CG2844" s="74"/>
      <c r="CH2844" s="74"/>
      <c r="CI2844" s="74"/>
      <c r="CJ2844" s="74"/>
      <c r="CK2844" s="74"/>
      <c r="CL2844" s="74"/>
      <c r="CM2844" s="74"/>
      <c r="CN2844" s="74"/>
      <c r="CO2844" s="74"/>
      <c r="CP2844" s="74"/>
      <c r="CQ2844" s="74"/>
      <c r="CR2844" s="74"/>
      <c r="CS2844" s="74"/>
      <c r="CT2844" s="74"/>
      <c r="CU2844" s="74"/>
      <c r="CV2844" s="74"/>
      <c r="CW2844" s="74"/>
      <c r="CX2844" s="74"/>
      <c r="CY2844" s="74"/>
      <c r="CZ2844" s="74"/>
      <c r="DA2844" s="74"/>
      <c r="DB2844" s="74"/>
      <c r="DC2844" s="74"/>
      <c r="DD2844" s="74"/>
      <c r="DE2844" s="74"/>
      <c r="DF2844" s="74"/>
      <c r="DG2844" s="74"/>
      <c r="DH2844" s="74"/>
      <c r="DI2844" s="74"/>
      <c r="DJ2844" s="74"/>
      <c r="DK2844" s="74"/>
      <c r="DL2844" s="74"/>
      <c r="DM2844" s="74"/>
      <c r="DN2844" s="74"/>
      <c r="DO2844" s="74"/>
      <c r="DP2844" s="74"/>
      <c r="DQ2844" s="74"/>
      <c r="DR2844" s="74"/>
      <c r="DS2844" s="74"/>
      <c r="DT2844" s="74"/>
      <c r="DU2844" s="74"/>
      <c r="DV2844" s="74"/>
      <c r="DW2844" s="74"/>
      <c r="DX2844" s="74"/>
      <c r="DY2844" s="74"/>
      <c r="DZ2844" s="74"/>
      <c r="EA2844" s="74"/>
      <c r="EB2844" s="74"/>
      <c r="EC2844" s="74"/>
      <c r="ED2844" s="74"/>
      <c r="EE2844" s="74"/>
      <c r="EF2844" s="74"/>
      <c r="EG2844" s="74"/>
      <c r="EH2844" s="74"/>
      <c r="EI2844" s="74"/>
      <c r="EJ2844" s="74"/>
      <c r="EK2844" s="74"/>
      <c r="EL2844" s="74"/>
      <c r="EM2844" s="74"/>
      <c r="EN2844" s="74"/>
      <c r="EO2844" s="74"/>
      <c r="EP2844" s="74"/>
      <c r="EQ2844" s="74"/>
      <c r="ER2844" s="74"/>
      <c r="ES2844" s="74"/>
      <c r="ET2844" s="74"/>
      <c r="EU2844" s="74"/>
      <c r="EV2844" s="74"/>
      <c r="EW2844" s="74"/>
      <c r="EX2844" s="74"/>
      <c r="EY2844" s="74"/>
      <c r="EZ2844" s="74"/>
      <c r="FA2844" s="74"/>
      <c r="FB2844" s="74"/>
      <c r="FC2844" s="74"/>
      <c r="FD2844" s="74"/>
      <c r="FE2844" s="74"/>
      <c r="FF2844" s="74"/>
      <c r="FG2844" s="74"/>
      <c r="FH2844" s="74"/>
      <c r="FI2844" s="74"/>
      <c r="FJ2844" s="74"/>
      <c r="FK2844" s="74"/>
      <c r="FL2844" s="74"/>
      <c r="FM2844" s="74"/>
      <c r="FN2844" s="74"/>
      <c r="FO2844" s="74"/>
      <c r="FP2844" s="74"/>
      <c r="FQ2844" s="74"/>
      <c r="FR2844" s="74"/>
      <c r="FS2844" s="74"/>
      <c r="FT2844" s="74"/>
      <c r="FU2844" s="74"/>
      <c r="FV2844" s="74"/>
      <c r="FW2844" s="74"/>
      <c r="FX2844" s="74"/>
      <c r="FY2844" s="74"/>
      <c r="FZ2844" s="74">
        <v>13</v>
      </c>
      <c r="GA2844" s="74">
        <v>1383.5731201171875</v>
      </c>
      <c r="GB2844" s="74">
        <v>11462.701156616211</v>
      </c>
      <c r="GC2844" s="74">
        <v>0</v>
      </c>
      <c r="GD2844" s="74">
        <v>17</v>
      </c>
      <c r="GE2844" s="74">
        <v>1</v>
      </c>
      <c r="GF2844" s="74">
        <v>3</v>
      </c>
      <c r="GG2844" s="74" t="s">
        <v>250</v>
      </c>
      <c r="GH2844" s="74" t="s">
        <v>251</v>
      </c>
      <c r="GI2844" s="74" t="s">
        <v>236</v>
      </c>
      <c r="GJ2844" s="47"/>
      <c r="GK2844" s="30"/>
    </row>
    <row r="2845" spans="1:193" x14ac:dyDescent="0.2">
      <c r="A2845" t="s">
        <v>175</v>
      </c>
      <c r="B2845" t="s">
        <v>249</v>
      </c>
      <c r="C2845" t="s">
        <v>181</v>
      </c>
      <c r="D2845" t="s">
        <v>256</v>
      </c>
      <c r="E2845" t="s">
        <v>192</v>
      </c>
      <c r="F2845" t="s">
        <v>259</v>
      </c>
      <c r="G2845" t="s">
        <v>276</v>
      </c>
      <c r="H2845" s="74">
        <v>0</v>
      </c>
      <c r="I2845" s="74"/>
      <c r="J2845" s="74"/>
      <c r="K2845" s="74"/>
      <c r="L2845" s="74"/>
      <c r="M2845" s="74"/>
      <c r="N2845" s="74"/>
      <c r="O2845" s="74"/>
      <c r="P2845" s="74"/>
      <c r="Q2845" s="74"/>
      <c r="R2845" s="74"/>
      <c r="S2845" s="74"/>
      <c r="T2845" s="74"/>
      <c r="U2845" s="74"/>
      <c r="V2845" s="74"/>
      <c r="W2845" s="74"/>
      <c r="X2845" s="74"/>
      <c r="Y2845" s="74"/>
      <c r="Z2845" s="74"/>
      <c r="AA2845" s="74"/>
      <c r="AB2845" s="74"/>
      <c r="AC2845" s="74"/>
      <c r="AD2845" s="74"/>
      <c r="AE2845" s="74"/>
      <c r="AF2845" s="74"/>
      <c r="AG2845" s="74"/>
      <c r="AH2845" s="74"/>
      <c r="AI2845" s="74"/>
      <c r="AJ2845" s="74"/>
      <c r="AK2845" s="74"/>
      <c r="AL2845" s="74"/>
      <c r="AM2845" s="74"/>
      <c r="AN2845" s="74"/>
      <c r="AO2845" s="74"/>
      <c r="AP2845" s="74"/>
      <c r="AQ2845" s="74"/>
      <c r="AR2845" s="74"/>
      <c r="AS2845" s="74"/>
      <c r="AT2845" s="74"/>
      <c r="AU2845" s="74"/>
      <c r="AV2845" s="74"/>
      <c r="AW2845" s="74"/>
      <c r="AX2845" s="74"/>
      <c r="AY2845" s="74"/>
      <c r="AZ2845" s="74"/>
      <c r="BA2845" s="74"/>
      <c r="BB2845" s="74"/>
      <c r="BC2845" s="74"/>
      <c r="BD2845" s="74"/>
      <c r="BE2845" s="74"/>
      <c r="BF2845" s="74"/>
      <c r="BG2845" s="74"/>
      <c r="BH2845" s="74"/>
      <c r="BI2845" s="74"/>
      <c r="BJ2845" s="74"/>
      <c r="BK2845" s="74"/>
      <c r="BL2845" s="74"/>
      <c r="BM2845" s="74"/>
      <c r="BN2845" s="74"/>
      <c r="BO2845" s="74"/>
      <c r="BP2845" s="74"/>
      <c r="BQ2845" s="74"/>
      <c r="BR2845" s="74"/>
      <c r="BS2845" s="74"/>
      <c r="BT2845" s="74"/>
      <c r="BU2845" s="74"/>
      <c r="BV2845" s="74"/>
      <c r="BW2845" s="74"/>
      <c r="BX2845" s="74"/>
      <c r="BY2845" s="74"/>
      <c r="BZ2845" s="74"/>
      <c r="CA2845" s="74"/>
      <c r="CB2845" s="74"/>
      <c r="CC2845" s="74"/>
      <c r="CD2845" s="74"/>
      <c r="CE2845" s="74"/>
      <c r="CF2845" s="74"/>
      <c r="CG2845" s="74"/>
      <c r="CH2845" s="74"/>
      <c r="CI2845" s="74"/>
      <c r="CJ2845" s="74"/>
      <c r="CK2845" s="74"/>
      <c r="CL2845" s="74"/>
      <c r="CM2845" s="74"/>
      <c r="CN2845" s="74"/>
      <c r="CO2845" s="74"/>
      <c r="CP2845" s="74"/>
      <c r="CQ2845" s="74"/>
      <c r="CR2845" s="74"/>
      <c r="CS2845" s="74"/>
      <c r="CT2845" s="74"/>
      <c r="CU2845" s="74"/>
      <c r="CV2845" s="74"/>
      <c r="CW2845" s="74"/>
      <c r="CX2845" s="74"/>
      <c r="CY2845" s="74"/>
      <c r="CZ2845" s="74"/>
      <c r="DA2845" s="74"/>
      <c r="DB2845" s="74"/>
      <c r="DC2845" s="74"/>
      <c r="DD2845" s="74"/>
      <c r="DE2845" s="74"/>
      <c r="DF2845" s="74"/>
      <c r="DG2845" s="74"/>
      <c r="DH2845" s="74"/>
      <c r="DI2845" s="74"/>
      <c r="DJ2845" s="74"/>
      <c r="DK2845" s="74"/>
      <c r="DL2845" s="74"/>
      <c r="DM2845" s="74"/>
      <c r="DN2845" s="74"/>
      <c r="DO2845" s="74"/>
      <c r="DP2845" s="74"/>
      <c r="DQ2845" s="74"/>
      <c r="DR2845" s="74"/>
      <c r="DS2845" s="74"/>
      <c r="DT2845" s="74"/>
      <c r="DU2845" s="74"/>
      <c r="DV2845" s="74"/>
      <c r="DW2845" s="74"/>
      <c r="DX2845" s="74"/>
      <c r="DY2845" s="74"/>
      <c r="DZ2845" s="74"/>
      <c r="EA2845" s="74"/>
      <c r="EB2845" s="74"/>
      <c r="EC2845" s="74"/>
      <c r="ED2845" s="74"/>
      <c r="EE2845" s="74"/>
      <c r="EF2845" s="74"/>
      <c r="EG2845" s="74"/>
      <c r="EH2845" s="74"/>
      <c r="EI2845" s="74"/>
      <c r="EJ2845" s="74"/>
      <c r="EK2845" s="74"/>
      <c r="EL2845" s="74"/>
      <c r="EM2845" s="74"/>
      <c r="EN2845" s="74"/>
      <c r="EO2845" s="74"/>
      <c r="EP2845" s="74"/>
      <c r="EQ2845" s="74"/>
      <c r="ER2845" s="74"/>
      <c r="ES2845" s="74"/>
      <c r="ET2845" s="74"/>
      <c r="EU2845" s="74"/>
      <c r="EV2845" s="74"/>
      <c r="EW2845" s="74"/>
      <c r="EX2845" s="74"/>
      <c r="EY2845" s="74"/>
      <c r="EZ2845" s="74"/>
      <c r="FA2845" s="74"/>
      <c r="FB2845" s="74"/>
      <c r="FC2845" s="74"/>
      <c r="FD2845" s="74"/>
      <c r="FE2845" s="74"/>
      <c r="FF2845" s="74"/>
      <c r="FG2845" s="74"/>
      <c r="FH2845" s="74"/>
      <c r="FI2845" s="74"/>
      <c r="FJ2845" s="74"/>
      <c r="FK2845" s="74"/>
      <c r="FL2845" s="74"/>
      <c r="FM2845" s="74"/>
      <c r="FN2845" s="74"/>
      <c r="FO2845" s="74"/>
      <c r="FP2845" s="74"/>
      <c r="FQ2845" s="74"/>
      <c r="FR2845" s="74"/>
      <c r="FS2845" s="74"/>
      <c r="FT2845" s="74"/>
      <c r="FU2845" s="74"/>
      <c r="FV2845" s="74"/>
      <c r="FW2845" s="74"/>
      <c r="FX2845" s="74"/>
      <c r="FY2845" s="74"/>
      <c r="FZ2845" s="74">
        <v>13</v>
      </c>
      <c r="GA2845" s="74">
        <v>1387.1845703125</v>
      </c>
      <c r="GB2845" s="74">
        <v>11119.398040771484</v>
      </c>
      <c r="GC2845" s="74">
        <v>0</v>
      </c>
      <c r="GD2845" s="74">
        <v>17</v>
      </c>
      <c r="GE2845" s="74">
        <v>1</v>
      </c>
      <c r="GF2845" s="74">
        <v>3</v>
      </c>
      <c r="GG2845" s="74" t="s">
        <v>250</v>
      </c>
      <c r="GH2845" s="74" t="s">
        <v>251</v>
      </c>
      <c r="GI2845" s="74" t="s">
        <v>236</v>
      </c>
      <c r="GJ2845" s="47"/>
      <c r="GK2845" s="30"/>
    </row>
    <row r="2846" spans="1:193" x14ac:dyDescent="0.2">
      <c r="A2846" t="s">
        <v>175</v>
      </c>
      <c r="B2846" t="s">
        <v>249</v>
      </c>
      <c r="C2846" t="s">
        <v>181</v>
      </c>
      <c r="D2846" t="s">
        <v>185</v>
      </c>
      <c r="E2846" t="s">
        <v>222</v>
      </c>
      <c r="F2846" t="s">
        <v>259</v>
      </c>
      <c r="G2846" t="s">
        <v>276</v>
      </c>
      <c r="H2846" s="74">
        <v>0</v>
      </c>
      <c r="I2846" s="74"/>
      <c r="J2846" s="74"/>
      <c r="K2846" s="74"/>
      <c r="L2846" s="74"/>
      <c r="M2846" s="74"/>
      <c r="N2846" s="74"/>
      <c r="O2846" s="74"/>
      <c r="P2846" s="74"/>
      <c r="Q2846" s="74"/>
      <c r="R2846" s="74"/>
      <c r="S2846" s="74"/>
      <c r="T2846" s="74"/>
      <c r="U2846" s="74"/>
      <c r="V2846" s="74"/>
      <c r="W2846" s="74"/>
      <c r="X2846" s="74"/>
      <c r="Y2846" s="74"/>
      <c r="Z2846" s="74"/>
      <c r="AA2846" s="74"/>
      <c r="AB2846" s="74"/>
      <c r="AC2846" s="74"/>
      <c r="AD2846" s="74"/>
      <c r="AE2846" s="74"/>
      <c r="AF2846" s="74"/>
      <c r="AG2846" s="74"/>
      <c r="AH2846" s="74"/>
      <c r="AI2846" s="74"/>
      <c r="AJ2846" s="74"/>
      <c r="AK2846" s="74"/>
      <c r="AL2846" s="74"/>
      <c r="AM2846" s="74"/>
      <c r="AN2846" s="74"/>
      <c r="AO2846" s="74"/>
      <c r="AP2846" s="74"/>
      <c r="AQ2846" s="74"/>
      <c r="AR2846" s="74"/>
      <c r="AS2846" s="74"/>
      <c r="AT2846" s="74"/>
      <c r="AU2846" s="74"/>
      <c r="AV2846" s="74"/>
      <c r="AW2846" s="74"/>
      <c r="AX2846" s="74"/>
      <c r="AY2846" s="74"/>
      <c r="AZ2846" s="74"/>
      <c r="BA2846" s="74"/>
      <c r="BB2846" s="74"/>
      <c r="BC2846" s="74"/>
      <c r="BD2846" s="74"/>
      <c r="BE2846" s="74"/>
      <c r="BF2846" s="74"/>
      <c r="BG2846" s="74"/>
      <c r="BH2846" s="74"/>
      <c r="BI2846" s="74"/>
      <c r="BJ2846" s="74"/>
      <c r="BK2846" s="74"/>
      <c r="BL2846" s="74"/>
      <c r="BM2846" s="74"/>
      <c r="BN2846" s="74"/>
      <c r="BO2846" s="74"/>
      <c r="BP2846" s="74"/>
      <c r="BQ2846" s="74"/>
      <c r="BR2846" s="74"/>
      <c r="BS2846" s="74"/>
      <c r="BT2846" s="74"/>
      <c r="BU2846" s="74"/>
      <c r="BV2846" s="74"/>
      <c r="BW2846" s="74"/>
      <c r="BX2846" s="74"/>
      <c r="BY2846" s="74"/>
      <c r="BZ2846" s="74"/>
      <c r="CA2846" s="74"/>
      <c r="CB2846" s="74"/>
      <c r="CC2846" s="74"/>
      <c r="CD2846" s="74"/>
      <c r="CE2846" s="74"/>
      <c r="CF2846" s="74"/>
      <c r="CG2846" s="74"/>
      <c r="CH2846" s="74"/>
      <c r="CI2846" s="74"/>
      <c r="CJ2846" s="74"/>
      <c r="CK2846" s="74"/>
      <c r="CL2846" s="74"/>
      <c r="CM2846" s="74"/>
      <c r="CN2846" s="74"/>
      <c r="CO2846" s="74"/>
      <c r="CP2846" s="74"/>
      <c r="CQ2846" s="74"/>
      <c r="CR2846" s="74"/>
      <c r="CS2846" s="74"/>
      <c r="CT2846" s="74"/>
      <c r="CU2846" s="74"/>
      <c r="CV2846" s="74"/>
      <c r="CW2846" s="74"/>
      <c r="CX2846" s="74"/>
      <c r="CY2846" s="74"/>
      <c r="CZ2846" s="74"/>
      <c r="DA2846" s="74"/>
      <c r="DB2846" s="74"/>
      <c r="DC2846" s="74"/>
      <c r="DD2846" s="74"/>
      <c r="DE2846" s="74"/>
      <c r="DF2846" s="74"/>
      <c r="DG2846" s="74"/>
      <c r="DH2846" s="74"/>
      <c r="DI2846" s="74"/>
      <c r="DJ2846" s="74"/>
      <c r="DK2846" s="74"/>
      <c r="DL2846" s="74"/>
      <c r="DM2846" s="74"/>
      <c r="DN2846" s="74"/>
      <c r="DO2846" s="74"/>
      <c r="DP2846" s="74"/>
      <c r="DQ2846" s="74"/>
      <c r="DR2846" s="74"/>
      <c r="DS2846" s="74"/>
      <c r="DT2846" s="74"/>
      <c r="DU2846" s="74"/>
      <c r="DV2846" s="74"/>
      <c r="DW2846" s="74"/>
      <c r="DX2846" s="74"/>
      <c r="DY2846" s="74"/>
      <c r="DZ2846" s="74"/>
      <c r="EA2846" s="74"/>
      <c r="EB2846" s="74"/>
      <c r="EC2846" s="74"/>
      <c r="ED2846" s="74"/>
      <c r="EE2846" s="74"/>
      <c r="EF2846" s="74"/>
      <c r="EG2846" s="74"/>
      <c r="EH2846" s="74"/>
      <c r="EI2846" s="74"/>
      <c r="EJ2846" s="74"/>
      <c r="EK2846" s="74"/>
      <c r="EL2846" s="74"/>
      <c r="EM2846" s="74"/>
      <c r="EN2846" s="74"/>
      <c r="EO2846" s="74"/>
      <c r="EP2846" s="74"/>
      <c r="EQ2846" s="74"/>
      <c r="ER2846" s="74"/>
      <c r="ES2846" s="74"/>
      <c r="ET2846" s="74"/>
      <c r="EU2846" s="74"/>
      <c r="EV2846" s="74"/>
      <c r="EW2846" s="74"/>
      <c r="EX2846" s="74"/>
      <c r="EY2846" s="74"/>
      <c r="EZ2846" s="74"/>
      <c r="FA2846" s="74"/>
      <c r="FB2846" s="74"/>
      <c r="FC2846" s="74"/>
      <c r="FD2846" s="74"/>
      <c r="FE2846" s="74"/>
      <c r="FF2846" s="74"/>
      <c r="FG2846" s="74"/>
      <c r="FH2846" s="74"/>
      <c r="FI2846" s="74"/>
      <c r="FJ2846" s="74"/>
      <c r="FK2846" s="74"/>
      <c r="FL2846" s="74"/>
      <c r="FM2846" s="74"/>
      <c r="FN2846" s="74"/>
      <c r="FO2846" s="74"/>
      <c r="FP2846" s="74"/>
      <c r="FQ2846" s="74"/>
      <c r="FR2846" s="74"/>
      <c r="FS2846" s="74"/>
      <c r="FT2846" s="74"/>
      <c r="FU2846" s="74"/>
      <c r="FV2846" s="74"/>
      <c r="FW2846" s="74"/>
      <c r="FX2846" s="74"/>
      <c r="FY2846" s="74"/>
      <c r="FZ2846" s="74"/>
      <c r="GA2846" s="74"/>
      <c r="GB2846" s="74"/>
      <c r="GC2846" s="74">
        <v>0</v>
      </c>
      <c r="GD2846" s="74">
        <v>17</v>
      </c>
      <c r="GE2846" s="74">
        <v>1</v>
      </c>
      <c r="GF2846" s="74">
        <v>3</v>
      </c>
      <c r="GG2846" s="74" t="s">
        <v>250</v>
      </c>
      <c r="GH2846" s="74" t="s">
        <v>251</v>
      </c>
      <c r="GI2846" s="74" t="s">
        <v>236</v>
      </c>
      <c r="GJ2846" s="47"/>
      <c r="GK2846" s="30"/>
    </row>
    <row r="2847" spans="1:193" x14ac:dyDescent="0.2">
      <c r="A2847" t="s">
        <v>175</v>
      </c>
      <c r="B2847" t="s">
        <v>249</v>
      </c>
      <c r="C2847" t="s">
        <v>181</v>
      </c>
      <c r="D2847" t="s">
        <v>185</v>
      </c>
      <c r="E2847" t="s">
        <v>223</v>
      </c>
      <c r="F2847" t="s">
        <v>259</v>
      </c>
      <c r="G2847" t="s">
        <v>276</v>
      </c>
      <c r="H2847" s="74">
        <v>0</v>
      </c>
      <c r="I2847" s="74"/>
      <c r="J2847" s="74"/>
      <c r="K2847" s="74"/>
      <c r="L2847" s="74"/>
      <c r="M2847" s="74"/>
      <c r="N2847" s="74"/>
      <c r="O2847" s="74"/>
      <c r="P2847" s="74"/>
      <c r="Q2847" s="74"/>
      <c r="R2847" s="74"/>
      <c r="S2847" s="74"/>
      <c r="T2847" s="74"/>
      <c r="U2847" s="74"/>
      <c r="V2847" s="74"/>
      <c r="W2847" s="74"/>
      <c r="X2847" s="74"/>
      <c r="Y2847" s="74"/>
      <c r="Z2847" s="74"/>
      <c r="AA2847" s="74"/>
      <c r="AB2847" s="74"/>
      <c r="AC2847" s="74"/>
      <c r="AD2847" s="74"/>
      <c r="AE2847" s="74"/>
      <c r="AF2847" s="74"/>
      <c r="AG2847" s="74"/>
      <c r="AH2847" s="74"/>
      <c r="AI2847" s="74"/>
      <c r="AJ2847" s="74"/>
      <c r="AK2847" s="74"/>
      <c r="AL2847" s="74"/>
      <c r="AM2847" s="74"/>
      <c r="AN2847" s="74"/>
      <c r="AO2847" s="74"/>
      <c r="AP2847" s="74"/>
      <c r="AQ2847" s="74"/>
      <c r="AR2847" s="74"/>
      <c r="AS2847" s="74"/>
      <c r="AT2847" s="74"/>
      <c r="AU2847" s="74"/>
      <c r="AV2847" s="74"/>
      <c r="AW2847" s="74"/>
      <c r="AX2847" s="74"/>
      <c r="AY2847" s="74"/>
      <c r="AZ2847" s="74"/>
      <c r="BA2847" s="74"/>
      <c r="BB2847" s="74"/>
      <c r="BC2847" s="74"/>
      <c r="BD2847" s="74"/>
      <c r="BE2847" s="74"/>
      <c r="BF2847" s="74"/>
      <c r="BG2847" s="74"/>
      <c r="BH2847" s="74"/>
      <c r="BI2847" s="74"/>
      <c r="BJ2847" s="74"/>
      <c r="BK2847" s="74"/>
      <c r="BL2847" s="74"/>
      <c r="BM2847" s="74"/>
      <c r="BN2847" s="74"/>
      <c r="BO2847" s="74"/>
      <c r="BP2847" s="74"/>
      <c r="BQ2847" s="74"/>
      <c r="BR2847" s="74"/>
      <c r="BS2847" s="74"/>
      <c r="BT2847" s="74"/>
      <c r="BU2847" s="74"/>
      <c r="BV2847" s="74"/>
      <c r="BW2847" s="74"/>
      <c r="BX2847" s="74"/>
      <c r="BY2847" s="74"/>
      <c r="BZ2847" s="74"/>
      <c r="CA2847" s="74"/>
      <c r="CB2847" s="74"/>
      <c r="CC2847" s="74"/>
      <c r="CD2847" s="74"/>
      <c r="CE2847" s="74"/>
      <c r="CF2847" s="74"/>
      <c r="CG2847" s="74"/>
      <c r="CH2847" s="74"/>
      <c r="CI2847" s="74"/>
      <c r="CJ2847" s="74"/>
      <c r="CK2847" s="74"/>
      <c r="CL2847" s="74"/>
      <c r="CM2847" s="74"/>
      <c r="CN2847" s="74"/>
      <c r="CO2847" s="74"/>
      <c r="CP2847" s="74"/>
      <c r="CQ2847" s="74"/>
      <c r="CR2847" s="74"/>
      <c r="CS2847" s="74"/>
      <c r="CT2847" s="74"/>
      <c r="CU2847" s="74"/>
      <c r="CV2847" s="74"/>
      <c r="CW2847" s="74"/>
      <c r="CX2847" s="74"/>
      <c r="CY2847" s="74"/>
      <c r="CZ2847" s="74"/>
      <c r="DA2847" s="74"/>
      <c r="DB2847" s="74"/>
      <c r="DC2847" s="74"/>
      <c r="DD2847" s="74"/>
      <c r="DE2847" s="74"/>
      <c r="DF2847" s="74"/>
      <c r="DG2847" s="74"/>
      <c r="DH2847" s="74"/>
      <c r="DI2847" s="74"/>
      <c r="DJ2847" s="74"/>
      <c r="DK2847" s="74"/>
      <c r="DL2847" s="74"/>
      <c r="DM2847" s="74"/>
      <c r="DN2847" s="74"/>
      <c r="DO2847" s="74"/>
      <c r="DP2847" s="74"/>
      <c r="DQ2847" s="74"/>
      <c r="DR2847" s="74"/>
      <c r="DS2847" s="74"/>
      <c r="DT2847" s="74"/>
      <c r="DU2847" s="74"/>
      <c r="DV2847" s="74"/>
      <c r="DW2847" s="74"/>
      <c r="DX2847" s="74"/>
      <c r="DY2847" s="74"/>
      <c r="DZ2847" s="74"/>
      <c r="EA2847" s="74"/>
      <c r="EB2847" s="74"/>
      <c r="EC2847" s="74"/>
      <c r="ED2847" s="74"/>
      <c r="EE2847" s="74"/>
      <c r="EF2847" s="74"/>
      <c r="EG2847" s="74"/>
      <c r="EH2847" s="74"/>
      <c r="EI2847" s="74"/>
      <c r="EJ2847" s="74"/>
      <c r="EK2847" s="74"/>
      <c r="EL2847" s="74"/>
      <c r="EM2847" s="74"/>
      <c r="EN2847" s="74"/>
      <c r="EO2847" s="74"/>
      <c r="EP2847" s="74"/>
      <c r="EQ2847" s="74"/>
      <c r="ER2847" s="74"/>
      <c r="ES2847" s="74"/>
      <c r="ET2847" s="74"/>
      <c r="EU2847" s="74"/>
      <c r="EV2847" s="74"/>
      <c r="EW2847" s="74"/>
      <c r="EX2847" s="74"/>
      <c r="EY2847" s="74"/>
      <c r="EZ2847" s="74"/>
      <c r="FA2847" s="74"/>
      <c r="FB2847" s="74"/>
      <c r="FC2847" s="74"/>
      <c r="FD2847" s="74"/>
      <c r="FE2847" s="74"/>
      <c r="FF2847" s="74"/>
      <c r="FG2847" s="74"/>
      <c r="FH2847" s="74"/>
      <c r="FI2847" s="74"/>
      <c r="FJ2847" s="74"/>
      <c r="FK2847" s="74"/>
      <c r="FL2847" s="74"/>
      <c r="FM2847" s="74"/>
      <c r="FN2847" s="74"/>
      <c r="FO2847" s="74"/>
      <c r="FP2847" s="74"/>
      <c r="FQ2847" s="74"/>
      <c r="FR2847" s="74"/>
      <c r="FS2847" s="74"/>
      <c r="FT2847" s="74"/>
      <c r="FU2847" s="74"/>
      <c r="FV2847" s="74"/>
      <c r="FW2847" s="74"/>
      <c r="FX2847" s="74"/>
      <c r="FY2847" s="74"/>
      <c r="FZ2847" s="74"/>
      <c r="GA2847" s="74"/>
      <c r="GB2847" s="74"/>
      <c r="GC2847" s="74">
        <v>0</v>
      </c>
      <c r="GD2847" s="74">
        <v>17</v>
      </c>
      <c r="GE2847" s="74">
        <v>1</v>
      </c>
      <c r="GF2847" s="74">
        <v>3</v>
      </c>
      <c r="GG2847" s="74" t="s">
        <v>250</v>
      </c>
      <c r="GH2847" s="74" t="s">
        <v>251</v>
      </c>
      <c r="GI2847" s="74" t="s">
        <v>236</v>
      </c>
      <c r="GJ2847" s="47"/>
      <c r="GK2847" s="30"/>
    </row>
    <row r="2848" spans="1:193" x14ac:dyDescent="0.2">
      <c r="A2848" t="s">
        <v>175</v>
      </c>
      <c r="B2848" t="s">
        <v>249</v>
      </c>
      <c r="C2848" t="s">
        <v>181</v>
      </c>
      <c r="D2848" t="s">
        <v>185</v>
      </c>
      <c r="E2848" t="s">
        <v>224</v>
      </c>
      <c r="F2848" t="s">
        <v>259</v>
      </c>
      <c r="G2848" t="s">
        <v>276</v>
      </c>
      <c r="H2848" s="74">
        <v>0</v>
      </c>
      <c r="I2848" s="74"/>
      <c r="J2848" s="74"/>
      <c r="K2848" s="74"/>
      <c r="L2848" s="74"/>
      <c r="M2848" s="74"/>
      <c r="N2848" s="74"/>
      <c r="O2848" s="74"/>
      <c r="P2848" s="74"/>
      <c r="Q2848" s="74"/>
      <c r="R2848" s="74"/>
      <c r="S2848" s="74"/>
      <c r="T2848" s="74"/>
      <c r="U2848" s="74"/>
      <c r="V2848" s="74"/>
      <c r="W2848" s="74"/>
      <c r="X2848" s="74"/>
      <c r="Y2848" s="74"/>
      <c r="Z2848" s="74"/>
      <c r="AA2848" s="74"/>
      <c r="AB2848" s="74"/>
      <c r="AC2848" s="74"/>
      <c r="AD2848" s="74"/>
      <c r="AE2848" s="74"/>
      <c r="AF2848" s="74"/>
      <c r="AG2848" s="74"/>
      <c r="AH2848" s="74"/>
      <c r="AI2848" s="74"/>
      <c r="AJ2848" s="74"/>
      <c r="AK2848" s="74"/>
      <c r="AL2848" s="74"/>
      <c r="AM2848" s="74"/>
      <c r="AN2848" s="74"/>
      <c r="AO2848" s="74"/>
      <c r="AP2848" s="74"/>
      <c r="AQ2848" s="74"/>
      <c r="AR2848" s="74"/>
      <c r="AS2848" s="74"/>
      <c r="AT2848" s="74"/>
      <c r="AU2848" s="74"/>
      <c r="AV2848" s="74"/>
      <c r="AW2848" s="74"/>
      <c r="AX2848" s="74"/>
      <c r="AY2848" s="74"/>
      <c r="AZ2848" s="74"/>
      <c r="BA2848" s="74"/>
      <c r="BB2848" s="74"/>
      <c r="BC2848" s="74"/>
      <c r="BD2848" s="74"/>
      <c r="BE2848" s="74"/>
      <c r="BF2848" s="74"/>
      <c r="BG2848" s="74"/>
      <c r="BH2848" s="74"/>
      <c r="BI2848" s="74"/>
      <c r="BJ2848" s="74"/>
      <c r="BK2848" s="74"/>
      <c r="BL2848" s="74"/>
      <c r="BM2848" s="74"/>
      <c r="BN2848" s="74"/>
      <c r="BO2848" s="74"/>
      <c r="BP2848" s="74"/>
      <c r="BQ2848" s="74"/>
      <c r="BR2848" s="74"/>
      <c r="BS2848" s="74"/>
      <c r="BT2848" s="74"/>
      <c r="BU2848" s="74"/>
      <c r="BV2848" s="74"/>
      <c r="BW2848" s="74"/>
      <c r="BX2848" s="74"/>
      <c r="BY2848" s="74"/>
      <c r="BZ2848" s="74"/>
      <c r="CA2848" s="74"/>
      <c r="CB2848" s="74"/>
      <c r="CC2848" s="74"/>
      <c r="CD2848" s="74"/>
      <c r="CE2848" s="74"/>
      <c r="CF2848" s="74"/>
      <c r="CG2848" s="74"/>
      <c r="CH2848" s="74"/>
      <c r="CI2848" s="74"/>
      <c r="CJ2848" s="74"/>
      <c r="CK2848" s="74"/>
      <c r="CL2848" s="74"/>
      <c r="CM2848" s="74"/>
      <c r="CN2848" s="74"/>
      <c r="CO2848" s="74"/>
      <c r="CP2848" s="74"/>
      <c r="CQ2848" s="74"/>
      <c r="CR2848" s="74"/>
      <c r="CS2848" s="74"/>
      <c r="CT2848" s="74"/>
      <c r="CU2848" s="74"/>
      <c r="CV2848" s="74"/>
      <c r="CW2848" s="74"/>
      <c r="CX2848" s="74"/>
      <c r="CY2848" s="74"/>
      <c r="CZ2848" s="74"/>
      <c r="DA2848" s="74"/>
      <c r="DB2848" s="74"/>
      <c r="DC2848" s="74"/>
      <c r="DD2848" s="74"/>
      <c r="DE2848" s="74"/>
      <c r="DF2848" s="74"/>
      <c r="DG2848" s="74"/>
      <c r="DH2848" s="74"/>
      <c r="DI2848" s="74"/>
      <c r="DJ2848" s="74"/>
      <c r="DK2848" s="74"/>
      <c r="DL2848" s="74"/>
      <c r="DM2848" s="74"/>
      <c r="DN2848" s="74"/>
      <c r="DO2848" s="74"/>
      <c r="DP2848" s="74"/>
      <c r="DQ2848" s="74"/>
      <c r="DR2848" s="74"/>
      <c r="DS2848" s="74"/>
      <c r="DT2848" s="74"/>
      <c r="DU2848" s="74"/>
      <c r="DV2848" s="74"/>
      <c r="DW2848" s="74"/>
      <c r="DX2848" s="74"/>
      <c r="DY2848" s="74"/>
      <c r="DZ2848" s="74"/>
      <c r="EA2848" s="74"/>
      <c r="EB2848" s="74"/>
      <c r="EC2848" s="74"/>
      <c r="ED2848" s="74"/>
      <c r="EE2848" s="74"/>
      <c r="EF2848" s="74"/>
      <c r="EG2848" s="74"/>
      <c r="EH2848" s="74"/>
      <c r="EI2848" s="74"/>
      <c r="EJ2848" s="74"/>
      <c r="EK2848" s="74"/>
      <c r="EL2848" s="74"/>
      <c r="EM2848" s="74"/>
      <c r="EN2848" s="74"/>
      <c r="EO2848" s="74"/>
      <c r="EP2848" s="74"/>
      <c r="EQ2848" s="74"/>
      <c r="ER2848" s="74"/>
      <c r="ES2848" s="74"/>
      <c r="ET2848" s="74"/>
      <c r="EU2848" s="74"/>
      <c r="EV2848" s="74"/>
      <c r="EW2848" s="74"/>
      <c r="EX2848" s="74"/>
      <c r="EY2848" s="74"/>
      <c r="EZ2848" s="74"/>
      <c r="FA2848" s="74"/>
      <c r="FB2848" s="74"/>
      <c r="FC2848" s="74"/>
      <c r="FD2848" s="74"/>
      <c r="FE2848" s="74"/>
      <c r="FF2848" s="74"/>
      <c r="FG2848" s="74"/>
      <c r="FH2848" s="74"/>
      <c r="FI2848" s="74"/>
      <c r="FJ2848" s="74"/>
      <c r="FK2848" s="74"/>
      <c r="FL2848" s="74"/>
      <c r="FM2848" s="74"/>
      <c r="FN2848" s="74"/>
      <c r="FO2848" s="74"/>
      <c r="FP2848" s="74"/>
      <c r="FQ2848" s="74"/>
      <c r="FR2848" s="74"/>
      <c r="FS2848" s="74"/>
      <c r="FT2848" s="74"/>
      <c r="FU2848" s="74"/>
      <c r="FV2848" s="74"/>
      <c r="FW2848" s="74"/>
      <c r="FX2848" s="74"/>
      <c r="FY2848" s="74"/>
      <c r="FZ2848" s="74"/>
      <c r="GA2848" s="74"/>
      <c r="GB2848" s="74"/>
      <c r="GC2848" s="74">
        <v>0</v>
      </c>
      <c r="GD2848" s="74">
        <v>17</v>
      </c>
      <c r="GE2848" s="74">
        <v>1</v>
      </c>
      <c r="GF2848" s="74">
        <v>3</v>
      </c>
      <c r="GG2848" s="74" t="s">
        <v>250</v>
      </c>
      <c r="GH2848" s="74" t="s">
        <v>251</v>
      </c>
      <c r="GI2848" s="74" t="s">
        <v>236</v>
      </c>
      <c r="GJ2848" s="47"/>
      <c r="GK2848" s="30"/>
    </row>
    <row r="2849" spans="1:193" x14ac:dyDescent="0.2">
      <c r="A2849" t="s">
        <v>175</v>
      </c>
      <c r="B2849" t="s">
        <v>249</v>
      </c>
      <c r="C2849" t="s">
        <v>181</v>
      </c>
      <c r="D2849" t="s">
        <v>185</v>
      </c>
      <c r="E2849" t="s">
        <v>220</v>
      </c>
      <c r="F2849" t="s">
        <v>259</v>
      </c>
      <c r="G2849" t="s">
        <v>276</v>
      </c>
      <c r="H2849" s="74">
        <v>0</v>
      </c>
      <c r="I2849" s="74"/>
      <c r="J2849" s="74"/>
      <c r="K2849" s="74"/>
      <c r="L2849" s="74"/>
      <c r="M2849" s="74"/>
      <c r="N2849" s="74"/>
      <c r="O2849" s="74"/>
      <c r="P2849" s="74"/>
      <c r="Q2849" s="74"/>
      <c r="R2849" s="74"/>
      <c r="S2849" s="74"/>
      <c r="T2849" s="74"/>
      <c r="U2849" s="74"/>
      <c r="V2849" s="74"/>
      <c r="W2849" s="74"/>
      <c r="X2849" s="74"/>
      <c r="Y2849" s="74"/>
      <c r="Z2849" s="74"/>
      <c r="AA2849" s="74"/>
      <c r="AB2849" s="74"/>
      <c r="AC2849" s="74"/>
      <c r="AD2849" s="74"/>
      <c r="AE2849" s="74"/>
      <c r="AF2849" s="74"/>
      <c r="AG2849" s="74"/>
      <c r="AH2849" s="74"/>
      <c r="AI2849" s="74"/>
      <c r="AJ2849" s="74"/>
      <c r="AK2849" s="74"/>
      <c r="AL2849" s="74"/>
      <c r="AM2849" s="74"/>
      <c r="AN2849" s="74"/>
      <c r="AO2849" s="74"/>
      <c r="AP2849" s="74"/>
      <c r="AQ2849" s="74"/>
      <c r="AR2849" s="74"/>
      <c r="AS2849" s="74"/>
      <c r="AT2849" s="74"/>
      <c r="AU2849" s="74"/>
      <c r="AV2849" s="74"/>
      <c r="AW2849" s="74"/>
      <c r="AX2849" s="74"/>
      <c r="AY2849" s="74"/>
      <c r="AZ2849" s="74"/>
      <c r="BA2849" s="74"/>
      <c r="BB2849" s="74"/>
      <c r="BC2849" s="74"/>
      <c r="BD2849" s="74"/>
      <c r="BE2849" s="74"/>
      <c r="BF2849" s="74"/>
      <c r="BG2849" s="74"/>
      <c r="BH2849" s="74"/>
      <c r="BI2849" s="74"/>
      <c r="BJ2849" s="74"/>
      <c r="BK2849" s="74"/>
      <c r="BL2849" s="74"/>
      <c r="BM2849" s="74"/>
      <c r="BN2849" s="74"/>
      <c r="BO2849" s="74"/>
      <c r="BP2849" s="74"/>
      <c r="BQ2849" s="74"/>
      <c r="BR2849" s="74"/>
      <c r="BS2849" s="74"/>
      <c r="BT2849" s="74"/>
      <c r="BU2849" s="74"/>
      <c r="BV2849" s="74"/>
      <c r="BW2849" s="74"/>
      <c r="BX2849" s="74"/>
      <c r="BY2849" s="74"/>
      <c r="BZ2849" s="74"/>
      <c r="CA2849" s="74"/>
      <c r="CB2849" s="74"/>
      <c r="CC2849" s="74"/>
      <c r="CD2849" s="74"/>
      <c r="CE2849" s="74"/>
      <c r="CF2849" s="74"/>
      <c r="CG2849" s="74"/>
      <c r="CH2849" s="74"/>
      <c r="CI2849" s="74"/>
      <c r="CJ2849" s="74"/>
      <c r="CK2849" s="74"/>
      <c r="CL2849" s="74"/>
      <c r="CM2849" s="74"/>
      <c r="CN2849" s="74"/>
      <c r="CO2849" s="74"/>
      <c r="CP2849" s="74"/>
      <c r="CQ2849" s="74"/>
      <c r="CR2849" s="74"/>
      <c r="CS2849" s="74"/>
      <c r="CT2849" s="74"/>
      <c r="CU2849" s="74"/>
      <c r="CV2849" s="74"/>
      <c r="CW2849" s="74"/>
      <c r="CX2849" s="74"/>
      <c r="CY2849" s="74"/>
      <c r="CZ2849" s="74"/>
      <c r="DA2849" s="74"/>
      <c r="DB2849" s="74"/>
      <c r="DC2849" s="74"/>
      <c r="DD2849" s="74"/>
      <c r="DE2849" s="74"/>
      <c r="DF2849" s="74"/>
      <c r="DG2849" s="74"/>
      <c r="DH2849" s="74"/>
      <c r="DI2849" s="74"/>
      <c r="DJ2849" s="74"/>
      <c r="DK2849" s="74"/>
      <c r="DL2849" s="74"/>
      <c r="DM2849" s="74"/>
      <c r="DN2849" s="74"/>
      <c r="DO2849" s="74"/>
      <c r="DP2849" s="74"/>
      <c r="DQ2849" s="74"/>
      <c r="DR2849" s="74"/>
      <c r="DS2849" s="74"/>
      <c r="DT2849" s="74"/>
      <c r="DU2849" s="74"/>
      <c r="DV2849" s="74"/>
      <c r="DW2849" s="74"/>
      <c r="DX2849" s="74"/>
      <c r="DY2849" s="74"/>
      <c r="DZ2849" s="74"/>
      <c r="EA2849" s="74"/>
      <c r="EB2849" s="74"/>
      <c r="EC2849" s="74"/>
      <c r="ED2849" s="74"/>
      <c r="EE2849" s="74"/>
      <c r="EF2849" s="74"/>
      <c r="EG2849" s="74"/>
      <c r="EH2849" s="74"/>
      <c r="EI2849" s="74"/>
      <c r="EJ2849" s="74"/>
      <c r="EK2849" s="74"/>
      <c r="EL2849" s="74"/>
      <c r="EM2849" s="74"/>
      <c r="EN2849" s="74"/>
      <c r="EO2849" s="74"/>
      <c r="EP2849" s="74"/>
      <c r="EQ2849" s="74"/>
      <c r="ER2849" s="74"/>
      <c r="ES2849" s="74"/>
      <c r="ET2849" s="74"/>
      <c r="EU2849" s="74"/>
      <c r="EV2849" s="74"/>
      <c r="EW2849" s="74"/>
      <c r="EX2849" s="74"/>
      <c r="EY2849" s="74"/>
      <c r="EZ2849" s="74"/>
      <c r="FA2849" s="74"/>
      <c r="FB2849" s="74"/>
      <c r="FC2849" s="74"/>
      <c r="FD2849" s="74"/>
      <c r="FE2849" s="74"/>
      <c r="FF2849" s="74"/>
      <c r="FG2849" s="74"/>
      <c r="FH2849" s="74"/>
      <c r="FI2849" s="74"/>
      <c r="FJ2849" s="74"/>
      <c r="FK2849" s="74"/>
      <c r="FL2849" s="74"/>
      <c r="FM2849" s="74"/>
      <c r="FN2849" s="74"/>
      <c r="FO2849" s="74"/>
      <c r="FP2849" s="74"/>
      <c r="FQ2849" s="74"/>
      <c r="FR2849" s="74"/>
      <c r="FS2849" s="74"/>
      <c r="FT2849" s="74"/>
      <c r="FU2849" s="74"/>
      <c r="FV2849" s="74"/>
      <c r="FW2849" s="74"/>
      <c r="FX2849" s="74"/>
      <c r="FY2849" s="74"/>
      <c r="FZ2849" s="74">
        <v>1</v>
      </c>
      <c r="GA2849" s="74">
        <v>1236.424560546875</v>
      </c>
      <c r="GB2849" s="74">
        <v>1236.424560546875</v>
      </c>
      <c r="GC2849" s="74">
        <v>0</v>
      </c>
      <c r="GD2849" s="74">
        <v>17</v>
      </c>
      <c r="GE2849" s="74">
        <v>1</v>
      </c>
      <c r="GF2849" s="74">
        <v>3</v>
      </c>
      <c r="GG2849" s="74" t="s">
        <v>250</v>
      </c>
      <c r="GH2849" s="74" t="s">
        <v>251</v>
      </c>
      <c r="GI2849" s="74" t="s">
        <v>236</v>
      </c>
      <c r="GJ2849" s="47"/>
      <c r="GK2849" s="30"/>
    </row>
    <row r="2850" spans="1:193" x14ac:dyDescent="0.2">
      <c r="A2850" t="s">
        <v>175</v>
      </c>
      <c r="B2850" t="s">
        <v>249</v>
      </c>
      <c r="C2850" t="s">
        <v>181</v>
      </c>
      <c r="D2850" t="s">
        <v>185</v>
      </c>
      <c r="E2850" t="s">
        <v>221</v>
      </c>
      <c r="F2850" t="s">
        <v>259</v>
      </c>
      <c r="G2850" t="s">
        <v>276</v>
      </c>
      <c r="H2850" s="74">
        <v>0</v>
      </c>
      <c r="I2850" s="74"/>
      <c r="J2850" s="74"/>
      <c r="K2850" s="74"/>
      <c r="L2850" s="74"/>
      <c r="M2850" s="74"/>
      <c r="N2850" s="74"/>
      <c r="O2850" s="74"/>
      <c r="P2850" s="74"/>
      <c r="Q2850" s="74"/>
      <c r="R2850" s="74"/>
      <c r="S2850" s="74"/>
      <c r="T2850" s="74"/>
      <c r="U2850" s="74"/>
      <c r="V2850" s="74"/>
      <c r="W2850" s="74"/>
      <c r="X2850" s="74"/>
      <c r="Y2850" s="74"/>
      <c r="Z2850" s="74"/>
      <c r="AA2850" s="74"/>
      <c r="AB2850" s="74"/>
      <c r="AC2850" s="74"/>
      <c r="AD2850" s="74"/>
      <c r="AE2850" s="74"/>
      <c r="AF2850" s="74"/>
      <c r="AG2850" s="74"/>
      <c r="AH2850" s="74"/>
      <c r="AI2850" s="74"/>
      <c r="AJ2850" s="74"/>
      <c r="AK2850" s="74"/>
      <c r="AL2850" s="74"/>
      <c r="AM2850" s="74"/>
      <c r="AN2850" s="74"/>
      <c r="AO2850" s="74"/>
      <c r="AP2850" s="74"/>
      <c r="AQ2850" s="74"/>
      <c r="AR2850" s="74"/>
      <c r="AS2850" s="74"/>
      <c r="AT2850" s="74"/>
      <c r="AU2850" s="74"/>
      <c r="AV2850" s="74"/>
      <c r="AW2850" s="74"/>
      <c r="AX2850" s="74"/>
      <c r="AY2850" s="74"/>
      <c r="AZ2850" s="74"/>
      <c r="BA2850" s="74"/>
      <c r="BB2850" s="74"/>
      <c r="BC2850" s="74"/>
      <c r="BD2850" s="74"/>
      <c r="BE2850" s="74"/>
      <c r="BF2850" s="74"/>
      <c r="BG2850" s="74"/>
      <c r="BH2850" s="74"/>
      <c r="BI2850" s="74"/>
      <c r="BJ2850" s="74"/>
      <c r="BK2850" s="74"/>
      <c r="BL2850" s="74"/>
      <c r="BM2850" s="74"/>
      <c r="BN2850" s="74"/>
      <c r="BO2850" s="74"/>
      <c r="BP2850" s="74"/>
      <c r="BQ2850" s="74"/>
      <c r="BR2850" s="74"/>
      <c r="BS2850" s="74"/>
      <c r="BT2850" s="74"/>
      <c r="BU2850" s="74"/>
      <c r="BV2850" s="74"/>
      <c r="BW2850" s="74"/>
      <c r="BX2850" s="74"/>
      <c r="BY2850" s="74"/>
      <c r="BZ2850" s="74"/>
      <c r="CA2850" s="74"/>
      <c r="CB2850" s="74"/>
      <c r="CC2850" s="74"/>
      <c r="CD2850" s="74"/>
      <c r="CE2850" s="74"/>
      <c r="CF2850" s="74"/>
      <c r="CG2850" s="74"/>
      <c r="CH2850" s="74"/>
      <c r="CI2850" s="74"/>
      <c r="CJ2850" s="74"/>
      <c r="CK2850" s="74"/>
      <c r="CL2850" s="74"/>
      <c r="CM2850" s="74"/>
      <c r="CN2850" s="74"/>
      <c r="CO2850" s="74"/>
      <c r="CP2850" s="74"/>
      <c r="CQ2850" s="74"/>
      <c r="CR2850" s="74"/>
      <c r="CS2850" s="74"/>
      <c r="CT2850" s="74"/>
      <c r="CU2850" s="74"/>
      <c r="CV2850" s="74"/>
      <c r="CW2850" s="74"/>
      <c r="CX2850" s="74"/>
      <c r="CY2850" s="74"/>
      <c r="CZ2850" s="74"/>
      <c r="DA2850" s="74"/>
      <c r="DB2850" s="74"/>
      <c r="DC2850" s="74"/>
      <c r="DD2850" s="74"/>
      <c r="DE2850" s="74"/>
      <c r="DF2850" s="74"/>
      <c r="DG2850" s="74"/>
      <c r="DH2850" s="74"/>
      <c r="DI2850" s="74"/>
      <c r="DJ2850" s="74"/>
      <c r="DK2850" s="74"/>
      <c r="DL2850" s="74"/>
      <c r="DM2850" s="74"/>
      <c r="DN2850" s="74"/>
      <c r="DO2850" s="74"/>
      <c r="DP2850" s="74"/>
      <c r="DQ2850" s="74"/>
      <c r="DR2850" s="74"/>
      <c r="DS2850" s="74"/>
      <c r="DT2850" s="74"/>
      <c r="DU2850" s="74"/>
      <c r="DV2850" s="74"/>
      <c r="DW2850" s="74"/>
      <c r="DX2850" s="74"/>
      <c r="DY2850" s="74"/>
      <c r="DZ2850" s="74"/>
      <c r="EA2850" s="74"/>
      <c r="EB2850" s="74"/>
      <c r="EC2850" s="74"/>
      <c r="ED2850" s="74"/>
      <c r="EE2850" s="74"/>
      <c r="EF2850" s="74"/>
      <c r="EG2850" s="74"/>
      <c r="EH2850" s="74"/>
      <c r="EI2850" s="74"/>
      <c r="EJ2850" s="74"/>
      <c r="EK2850" s="74"/>
      <c r="EL2850" s="74"/>
      <c r="EM2850" s="74"/>
      <c r="EN2850" s="74"/>
      <c r="EO2850" s="74"/>
      <c r="EP2850" s="74"/>
      <c r="EQ2850" s="74"/>
      <c r="ER2850" s="74"/>
      <c r="ES2850" s="74"/>
      <c r="ET2850" s="74"/>
      <c r="EU2850" s="74"/>
      <c r="EV2850" s="74"/>
      <c r="EW2850" s="74"/>
      <c r="EX2850" s="74"/>
      <c r="EY2850" s="74"/>
      <c r="EZ2850" s="74"/>
      <c r="FA2850" s="74"/>
      <c r="FB2850" s="74"/>
      <c r="FC2850" s="74"/>
      <c r="FD2850" s="74"/>
      <c r="FE2850" s="74"/>
      <c r="FF2850" s="74"/>
      <c r="FG2850" s="74"/>
      <c r="FH2850" s="74"/>
      <c r="FI2850" s="74"/>
      <c r="FJ2850" s="74"/>
      <c r="FK2850" s="74"/>
      <c r="FL2850" s="74"/>
      <c r="FM2850" s="74"/>
      <c r="FN2850" s="74"/>
      <c r="FO2850" s="74"/>
      <c r="FP2850" s="74"/>
      <c r="FQ2850" s="74"/>
      <c r="FR2850" s="74"/>
      <c r="FS2850" s="74"/>
      <c r="FT2850" s="74"/>
      <c r="FU2850" s="74"/>
      <c r="FV2850" s="74"/>
      <c r="FW2850" s="74"/>
      <c r="FX2850" s="74"/>
      <c r="FY2850" s="74"/>
      <c r="FZ2850" s="74">
        <v>3</v>
      </c>
      <c r="GA2850" s="74">
        <v>1630.800048828125</v>
      </c>
      <c r="GB2850" s="74">
        <v>3449.4780883789063</v>
      </c>
      <c r="GC2850" s="74">
        <v>0</v>
      </c>
      <c r="GD2850" s="74">
        <v>17</v>
      </c>
      <c r="GE2850" s="74">
        <v>1</v>
      </c>
      <c r="GF2850" s="74">
        <v>3</v>
      </c>
      <c r="GG2850" s="74" t="s">
        <v>250</v>
      </c>
      <c r="GH2850" s="74" t="s">
        <v>251</v>
      </c>
      <c r="GI2850" s="74" t="s">
        <v>236</v>
      </c>
      <c r="GJ2850" s="47"/>
      <c r="GK2850" s="30"/>
    </row>
    <row r="2851" spans="1:193" x14ac:dyDescent="0.2">
      <c r="A2851" t="s">
        <v>175</v>
      </c>
      <c r="B2851" t="s">
        <v>249</v>
      </c>
      <c r="C2851" t="s">
        <v>181</v>
      </c>
      <c r="D2851" t="s">
        <v>185</v>
      </c>
      <c r="E2851" t="s">
        <v>186</v>
      </c>
      <c r="F2851" t="s">
        <v>259</v>
      </c>
      <c r="G2851" t="s">
        <v>276</v>
      </c>
      <c r="H2851" s="74">
        <v>0</v>
      </c>
      <c r="I2851" s="74"/>
      <c r="J2851" s="74"/>
      <c r="K2851" s="74"/>
      <c r="L2851" s="74"/>
      <c r="M2851" s="74"/>
      <c r="N2851" s="74"/>
      <c r="O2851" s="74"/>
      <c r="P2851" s="74"/>
      <c r="Q2851" s="74"/>
      <c r="R2851" s="74"/>
      <c r="S2851" s="74"/>
      <c r="T2851" s="74"/>
      <c r="U2851" s="74"/>
      <c r="V2851" s="74"/>
      <c r="W2851" s="74"/>
      <c r="X2851" s="74"/>
      <c r="Y2851" s="74"/>
      <c r="Z2851" s="74"/>
      <c r="AA2851" s="74"/>
      <c r="AB2851" s="74"/>
      <c r="AC2851" s="74"/>
      <c r="AD2851" s="74"/>
      <c r="AE2851" s="74"/>
      <c r="AF2851" s="74"/>
      <c r="AG2851" s="74"/>
      <c r="AH2851" s="74"/>
      <c r="AI2851" s="74"/>
      <c r="AJ2851" s="74"/>
      <c r="AK2851" s="74"/>
      <c r="AL2851" s="74"/>
      <c r="AM2851" s="74"/>
      <c r="AN2851" s="74"/>
      <c r="AO2851" s="74"/>
      <c r="AP2851" s="74"/>
      <c r="AQ2851" s="74"/>
      <c r="AR2851" s="74"/>
      <c r="AS2851" s="74"/>
      <c r="AT2851" s="74"/>
      <c r="AU2851" s="74"/>
      <c r="AV2851" s="74"/>
      <c r="AW2851" s="74"/>
      <c r="AX2851" s="74"/>
      <c r="AY2851" s="74"/>
      <c r="AZ2851" s="74"/>
      <c r="BA2851" s="74"/>
      <c r="BB2851" s="74"/>
      <c r="BC2851" s="74"/>
      <c r="BD2851" s="74"/>
      <c r="BE2851" s="74"/>
      <c r="BF2851" s="74"/>
      <c r="BG2851" s="74"/>
      <c r="BH2851" s="74"/>
      <c r="BI2851" s="74"/>
      <c r="BJ2851" s="74"/>
      <c r="BK2851" s="74"/>
      <c r="BL2851" s="74"/>
      <c r="BM2851" s="74"/>
      <c r="BN2851" s="74"/>
      <c r="BO2851" s="74"/>
      <c r="BP2851" s="74"/>
      <c r="BQ2851" s="74"/>
      <c r="BR2851" s="74"/>
      <c r="BS2851" s="74"/>
      <c r="BT2851" s="74"/>
      <c r="BU2851" s="74"/>
      <c r="BV2851" s="74"/>
      <c r="BW2851" s="74"/>
      <c r="BX2851" s="74"/>
      <c r="BY2851" s="74"/>
      <c r="BZ2851" s="74"/>
      <c r="CA2851" s="74"/>
      <c r="CB2851" s="74"/>
      <c r="CC2851" s="74"/>
      <c r="CD2851" s="74"/>
      <c r="CE2851" s="74"/>
      <c r="CF2851" s="74"/>
      <c r="CG2851" s="74"/>
      <c r="CH2851" s="74"/>
      <c r="CI2851" s="74"/>
      <c r="CJ2851" s="74"/>
      <c r="CK2851" s="74"/>
      <c r="CL2851" s="74"/>
      <c r="CM2851" s="74"/>
      <c r="CN2851" s="74"/>
      <c r="CO2851" s="74"/>
      <c r="CP2851" s="74"/>
      <c r="CQ2851" s="74"/>
      <c r="CR2851" s="74"/>
      <c r="CS2851" s="74"/>
      <c r="CT2851" s="74"/>
      <c r="CU2851" s="74"/>
      <c r="CV2851" s="74"/>
      <c r="CW2851" s="74"/>
      <c r="CX2851" s="74"/>
      <c r="CY2851" s="74"/>
      <c r="CZ2851" s="74"/>
      <c r="DA2851" s="74"/>
      <c r="DB2851" s="74"/>
      <c r="DC2851" s="74"/>
      <c r="DD2851" s="74"/>
      <c r="DE2851" s="74"/>
      <c r="DF2851" s="74"/>
      <c r="DG2851" s="74"/>
      <c r="DH2851" s="74"/>
      <c r="DI2851" s="74"/>
      <c r="DJ2851" s="74"/>
      <c r="DK2851" s="74"/>
      <c r="DL2851" s="74"/>
      <c r="DM2851" s="74"/>
      <c r="DN2851" s="74"/>
      <c r="DO2851" s="74"/>
      <c r="DP2851" s="74"/>
      <c r="DQ2851" s="74"/>
      <c r="DR2851" s="74"/>
      <c r="DS2851" s="74"/>
      <c r="DT2851" s="74"/>
      <c r="DU2851" s="74"/>
      <c r="DV2851" s="74"/>
      <c r="DW2851" s="74"/>
      <c r="DX2851" s="74"/>
      <c r="DY2851" s="74"/>
      <c r="DZ2851" s="74"/>
      <c r="EA2851" s="74"/>
      <c r="EB2851" s="74"/>
      <c r="EC2851" s="74"/>
      <c r="ED2851" s="74"/>
      <c r="EE2851" s="74"/>
      <c r="EF2851" s="74"/>
      <c r="EG2851" s="74"/>
      <c r="EH2851" s="74"/>
      <c r="EI2851" s="74"/>
      <c r="EJ2851" s="74"/>
      <c r="EK2851" s="74"/>
      <c r="EL2851" s="74"/>
      <c r="EM2851" s="74"/>
      <c r="EN2851" s="74"/>
      <c r="EO2851" s="74"/>
      <c r="EP2851" s="74"/>
      <c r="EQ2851" s="74"/>
      <c r="ER2851" s="74"/>
      <c r="ES2851" s="74"/>
      <c r="ET2851" s="74"/>
      <c r="EU2851" s="74"/>
      <c r="EV2851" s="74"/>
      <c r="EW2851" s="74"/>
      <c r="EX2851" s="74"/>
      <c r="EY2851" s="74"/>
      <c r="EZ2851" s="74"/>
      <c r="FA2851" s="74"/>
      <c r="FB2851" s="74"/>
      <c r="FC2851" s="74"/>
      <c r="FD2851" s="74"/>
      <c r="FE2851" s="74"/>
      <c r="FF2851" s="74"/>
      <c r="FG2851" s="74"/>
      <c r="FH2851" s="74"/>
      <c r="FI2851" s="74"/>
      <c r="FJ2851" s="74"/>
      <c r="FK2851" s="74"/>
      <c r="FL2851" s="74"/>
      <c r="FM2851" s="74"/>
      <c r="FN2851" s="74"/>
      <c r="FO2851" s="74"/>
      <c r="FP2851" s="74"/>
      <c r="FQ2851" s="74"/>
      <c r="FR2851" s="74"/>
      <c r="FS2851" s="74"/>
      <c r="FT2851" s="74"/>
      <c r="FU2851" s="74"/>
      <c r="FV2851" s="74"/>
      <c r="FW2851" s="74"/>
      <c r="FX2851" s="74"/>
      <c r="FY2851" s="74"/>
      <c r="FZ2851" s="74">
        <v>5</v>
      </c>
      <c r="GA2851" s="74">
        <v>1152.400390625</v>
      </c>
      <c r="GB2851" s="74">
        <v>4082.5640563964844</v>
      </c>
      <c r="GC2851" s="74">
        <v>0</v>
      </c>
      <c r="GD2851" s="74">
        <v>17</v>
      </c>
      <c r="GE2851" s="74">
        <v>1</v>
      </c>
      <c r="GF2851" s="74">
        <v>3</v>
      </c>
      <c r="GG2851" s="74" t="s">
        <v>250</v>
      </c>
      <c r="GH2851" s="74" t="s">
        <v>251</v>
      </c>
      <c r="GI2851" s="74" t="s">
        <v>236</v>
      </c>
      <c r="GJ2851" s="47"/>
      <c r="GK2851" s="30"/>
    </row>
    <row r="2852" spans="1:193" x14ac:dyDescent="0.2">
      <c r="A2852" t="s">
        <v>175</v>
      </c>
      <c r="B2852" t="s">
        <v>249</v>
      </c>
      <c r="C2852" t="s">
        <v>181</v>
      </c>
      <c r="D2852" t="s">
        <v>185</v>
      </c>
      <c r="E2852" t="s">
        <v>187</v>
      </c>
      <c r="F2852" t="s">
        <v>259</v>
      </c>
      <c r="G2852" t="s">
        <v>276</v>
      </c>
      <c r="H2852" s="74">
        <v>0</v>
      </c>
      <c r="I2852" s="74"/>
      <c r="J2852" s="74"/>
      <c r="K2852" s="74"/>
      <c r="L2852" s="74"/>
      <c r="M2852" s="74"/>
      <c r="N2852" s="74"/>
      <c r="O2852" s="74"/>
      <c r="P2852" s="74"/>
      <c r="Q2852" s="74"/>
      <c r="R2852" s="74"/>
      <c r="S2852" s="74"/>
      <c r="T2852" s="74"/>
      <c r="U2852" s="74"/>
      <c r="V2852" s="74"/>
      <c r="W2852" s="74"/>
      <c r="X2852" s="74"/>
      <c r="Y2852" s="74"/>
      <c r="Z2852" s="74"/>
      <c r="AA2852" s="74"/>
      <c r="AB2852" s="74"/>
      <c r="AC2852" s="74"/>
      <c r="AD2852" s="74"/>
      <c r="AE2852" s="74"/>
      <c r="AF2852" s="74"/>
      <c r="AG2852" s="74"/>
      <c r="AH2852" s="74"/>
      <c r="AI2852" s="74"/>
      <c r="AJ2852" s="74"/>
      <c r="AK2852" s="74"/>
      <c r="AL2852" s="74"/>
      <c r="AM2852" s="74"/>
      <c r="AN2852" s="74"/>
      <c r="AO2852" s="74"/>
      <c r="AP2852" s="74"/>
      <c r="AQ2852" s="74"/>
      <c r="AR2852" s="74"/>
      <c r="AS2852" s="74"/>
      <c r="AT2852" s="74"/>
      <c r="AU2852" s="74"/>
      <c r="AV2852" s="74"/>
      <c r="AW2852" s="74"/>
      <c r="AX2852" s="74"/>
      <c r="AY2852" s="74"/>
      <c r="AZ2852" s="74"/>
      <c r="BA2852" s="74"/>
      <c r="BB2852" s="74"/>
      <c r="BC2852" s="74"/>
      <c r="BD2852" s="74"/>
      <c r="BE2852" s="74"/>
      <c r="BF2852" s="74"/>
      <c r="BG2852" s="74"/>
      <c r="BH2852" s="74"/>
      <c r="BI2852" s="74"/>
      <c r="BJ2852" s="74"/>
      <c r="BK2852" s="74"/>
      <c r="BL2852" s="74"/>
      <c r="BM2852" s="74"/>
      <c r="BN2852" s="74"/>
      <c r="BO2852" s="74"/>
      <c r="BP2852" s="74"/>
      <c r="BQ2852" s="74"/>
      <c r="BR2852" s="74"/>
      <c r="BS2852" s="74"/>
      <c r="BT2852" s="74"/>
      <c r="BU2852" s="74"/>
      <c r="BV2852" s="74"/>
      <c r="BW2852" s="74"/>
      <c r="BX2852" s="74"/>
      <c r="BY2852" s="74"/>
      <c r="BZ2852" s="74"/>
      <c r="CA2852" s="74"/>
      <c r="CB2852" s="74"/>
      <c r="CC2852" s="74"/>
      <c r="CD2852" s="74"/>
      <c r="CE2852" s="74"/>
      <c r="CF2852" s="74"/>
      <c r="CG2852" s="74"/>
      <c r="CH2852" s="74"/>
      <c r="CI2852" s="74"/>
      <c r="CJ2852" s="74"/>
      <c r="CK2852" s="74"/>
      <c r="CL2852" s="74"/>
      <c r="CM2852" s="74"/>
      <c r="CN2852" s="74"/>
      <c r="CO2852" s="74"/>
      <c r="CP2852" s="74"/>
      <c r="CQ2852" s="74"/>
      <c r="CR2852" s="74"/>
      <c r="CS2852" s="74"/>
      <c r="CT2852" s="74"/>
      <c r="CU2852" s="74"/>
      <c r="CV2852" s="74"/>
      <c r="CW2852" s="74"/>
      <c r="CX2852" s="74"/>
      <c r="CY2852" s="74"/>
      <c r="CZ2852" s="74"/>
      <c r="DA2852" s="74"/>
      <c r="DB2852" s="74"/>
      <c r="DC2852" s="74"/>
      <c r="DD2852" s="74"/>
      <c r="DE2852" s="74"/>
      <c r="DF2852" s="74"/>
      <c r="DG2852" s="74"/>
      <c r="DH2852" s="74"/>
      <c r="DI2852" s="74"/>
      <c r="DJ2852" s="74"/>
      <c r="DK2852" s="74"/>
      <c r="DL2852" s="74"/>
      <c r="DM2852" s="74"/>
      <c r="DN2852" s="74"/>
      <c r="DO2852" s="74"/>
      <c r="DP2852" s="74"/>
      <c r="DQ2852" s="74"/>
      <c r="DR2852" s="74"/>
      <c r="DS2852" s="74"/>
      <c r="DT2852" s="74"/>
      <c r="DU2852" s="74"/>
      <c r="DV2852" s="74"/>
      <c r="DW2852" s="74"/>
      <c r="DX2852" s="74"/>
      <c r="DY2852" s="74"/>
      <c r="DZ2852" s="74"/>
      <c r="EA2852" s="74"/>
      <c r="EB2852" s="74"/>
      <c r="EC2852" s="74"/>
      <c r="ED2852" s="74"/>
      <c r="EE2852" s="74"/>
      <c r="EF2852" s="74"/>
      <c r="EG2852" s="74"/>
      <c r="EH2852" s="74"/>
      <c r="EI2852" s="74"/>
      <c r="EJ2852" s="74"/>
      <c r="EK2852" s="74"/>
      <c r="EL2852" s="74"/>
      <c r="EM2852" s="74"/>
      <c r="EN2852" s="74"/>
      <c r="EO2852" s="74"/>
      <c r="EP2852" s="74"/>
      <c r="EQ2852" s="74"/>
      <c r="ER2852" s="74"/>
      <c r="ES2852" s="74"/>
      <c r="ET2852" s="74"/>
      <c r="EU2852" s="74"/>
      <c r="EV2852" s="74"/>
      <c r="EW2852" s="74"/>
      <c r="EX2852" s="74"/>
      <c r="EY2852" s="74"/>
      <c r="EZ2852" s="74"/>
      <c r="FA2852" s="74"/>
      <c r="FB2852" s="74"/>
      <c r="FC2852" s="74"/>
      <c r="FD2852" s="74"/>
      <c r="FE2852" s="74"/>
      <c r="FF2852" s="74"/>
      <c r="FG2852" s="74"/>
      <c r="FH2852" s="74"/>
      <c r="FI2852" s="74"/>
      <c r="FJ2852" s="74"/>
      <c r="FK2852" s="74"/>
      <c r="FL2852" s="74"/>
      <c r="FM2852" s="74"/>
      <c r="FN2852" s="74"/>
      <c r="FO2852" s="74"/>
      <c r="FP2852" s="74"/>
      <c r="FQ2852" s="74"/>
      <c r="FR2852" s="74"/>
      <c r="FS2852" s="74"/>
      <c r="FT2852" s="74"/>
      <c r="FU2852" s="74"/>
      <c r="FV2852" s="74"/>
      <c r="FW2852" s="74"/>
      <c r="FX2852" s="74"/>
      <c r="FY2852" s="74"/>
      <c r="FZ2852" s="74">
        <v>7</v>
      </c>
      <c r="GA2852" s="74">
        <v>1073.724609375</v>
      </c>
      <c r="GB2852" s="74">
        <v>4884.0616455078125</v>
      </c>
      <c r="GC2852" s="74">
        <v>0</v>
      </c>
      <c r="GD2852" s="74">
        <v>17</v>
      </c>
      <c r="GE2852" s="74">
        <v>1</v>
      </c>
      <c r="GF2852" s="74">
        <v>3</v>
      </c>
      <c r="GG2852" s="74" t="s">
        <v>250</v>
      </c>
      <c r="GH2852" s="74" t="s">
        <v>251</v>
      </c>
      <c r="GI2852" s="74" t="s">
        <v>236</v>
      </c>
      <c r="GJ2852" s="47"/>
      <c r="GK2852" s="30"/>
    </row>
    <row r="2853" spans="1:193" x14ac:dyDescent="0.2">
      <c r="A2853" t="s">
        <v>175</v>
      </c>
      <c r="B2853" t="s">
        <v>249</v>
      </c>
      <c r="C2853" t="s">
        <v>181</v>
      </c>
      <c r="D2853" t="s">
        <v>185</v>
      </c>
      <c r="E2853" t="s">
        <v>188</v>
      </c>
      <c r="F2853" t="s">
        <v>259</v>
      </c>
      <c r="G2853" t="s">
        <v>276</v>
      </c>
      <c r="H2853" s="74">
        <v>0</v>
      </c>
      <c r="I2853" s="74"/>
      <c r="J2853" s="74"/>
      <c r="K2853" s="74"/>
      <c r="L2853" s="74"/>
      <c r="M2853" s="74"/>
      <c r="N2853" s="74"/>
      <c r="O2853" s="74"/>
      <c r="P2853" s="74"/>
      <c r="Q2853" s="74"/>
      <c r="R2853" s="74"/>
      <c r="S2853" s="74"/>
      <c r="T2853" s="74"/>
      <c r="U2853" s="74"/>
      <c r="V2853" s="74"/>
      <c r="W2853" s="74"/>
      <c r="X2853" s="74"/>
      <c r="Y2853" s="74"/>
      <c r="Z2853" s="74"/>
      <c r="AA2853" s="74"/>
      <c r="AB2853" s="74"/>
      <c r="AC2853" s="74"/>
      <c r="AD2853" s="74"/>
      <c r="AE2853" s="74"/>
      <c r="AF2853" s="74"/>
      <c r="AG2853" s="74"/>
      <c r="AH2853" s="74"/>
      <c r="AI2853" s="74"/>
      <c r="AJ2853" s="74"/>
      <c r="AK2853" s="74"/>
      <c r="AL2853" s="74"/>
      <c r="AM2853" s="74"/>
      <c r="AN2853" s="74"/>
      <c r="AO2853" s="74"/>
      <c r="AP2853" s="74"/>
      <c r="AQ2853" s="74"/>
      <c r="AR2853" s="74"/>
      <c r="AS2853" s="74"/>
      <c r="AT2853" s="74"/>
      <c r="AU2853" s="74"/>
      <c r="AV2853" s="74"/>
      <c r="AW2853" s="74"/>
      <c r="AX2853" s="74"/>
      <c r="AY2853" s="74"/>
      <c r="AZ2853" s="74"/>
      <c r="BA2853" s="74"/>
      <c r="BB2853" s="74"/>
      <c r="BC2853" s="74"/>
      <c r="BD2853" s="74"/>
      <c r="BE2853" s="74"/>
      <c r="BF2853" s="74"/>
      <c r="BG2853" s="74"/>
      <c r="BH2853" s="74"/>
      <c r="BI2853" s="74"/>
      <c r="BJ2853" s="74"/>
      <c r="BK2853" s="74"/>
      <c r="BL2853" s="74"/>
      <c r="BM2853" s="74"/>
      <c r="BN2853" s="74"/>
      <c r="BO2853" s="74"/>
      <c r="BP2853" s="74"/>
      <c r="BQ2853" s="74"/>
      <c r="BR2853" s="74"/>
      <c r="BS2853" s="74"/>
      <c r="BT2853" s="74"/>
      <c r="BU2853" s="74"/>
      <c r="BV2853" s="74"/>
      <c r="BW2853" s="74"/>
      <c r="BX2853" s="74"/>
      <c r="BY2853" s="74"/>
      <c r="BZ2853" s="74"/>
      <c r="CA2853" s="74"/>
      <c r="CB2853" s="74"/>
      <c r="CC2853" s="74"/>
      <c r="CD2853" s="74"/>
      <c r="CE2853" s="74"/>
      <c r="CF2853" s="74"/>
      <c r="CG2853" s="74"/>
      <c r="CH2853" s="74"/>
      <c r="CI2853" s="74"/>
      <c r="CJ2853" s="74"/>
      <c r="CK2853" s="74"/>
      <c r="CL2853" s="74"/>
      <c r="CM2853" s="74"/>
      <c r="CN2853" s="74"/>
      <c r="CO2853" s="74"/>
      <c r="CP2853" s="74"/>
      <c r="CQ2853" s="74"/>
      <c r="CR2853" s="74"/>
      <c r="CS2853" s="74"/>
      <c r="CT2853" s="74"/>
      <c r="CU2853" s="74"/>
      <c r="CV2853" s="74"/>
      <c r="CW2853" s="74"/>
      <c r="CX2853" s="74"/>
      <c r="CY2853" s="74"/>
      <c r="CZ2853" s="74"/>
      <c r="DA2853" s="74"/>
      <c r="DB2853" s="74"/>
      <c r="DC2853" s="74"/>
      <c r="DD2853" s="74"/>
      <c r="DE2853" s="74"/>
      <c r="DF2853" s="74"/>
      <c r="DG2853" s="74"/>
      <c r="DH2853" s="74"/>
      <c r="DI2853" s="74"/>
      <c r="DJ2853" s="74"/>
      <c r="DK2853" s="74"/>
      <c r="DL2853" s="74"/>
      <c r="DM2853" s="74"/>
      <c r="DN2853" s="74"/>
      <c r="DO2853" s="74"/>
      <c r="DP2853" s="74"/>
      <c r="DQ2853" s="74"/>
      <c r="DR2853" s="74"/>
      <c r="DS2853" s="74"/>
      <c r="DT2853" s="74"/>
      <c r="DU2853" s="74"/>
      <c r="DV2853" s="74"/>
      <c r="DW2853" s="74"/>
      <c r="DX2853" s="74"/>
      <c r="DY2853" s="74"/>
      <c r="DZ2853" s="74"/>
      <c r="EA2853" s="74"/>
      <c r="EB2853" s="74"/>
      <c r="EC2853" s="74"/>
      <c r="ED2853" s="74"/>
      <c r="EE2853" s="74"/>
      <c r="EF2853" s="74"/>
      <c r="EG2853" s="74"/>
      <c r="EH2853" s="74"/>
      <c r="EI2853" s="74"/>
      <c r="EJ2853" s="74"/>
      <c r="EK2853" s="74"/>
      <c r="EL2853" s="74"/>
      <c r="EM2853" s="74"/>
      <c r="EN2853" s="74"/>
      <c r="EO2853" s="74"/>
      <c r="EP2853" s="74"/>
      <c r="EQ2853" s="74"/>
      <c r="ER2853" s="74"/>
      <c r="ES2853" s="74"/>
      <c r="ET2853" s="74"/>
      <c r="EU2853" s="74"/>
      <c r="EV2853" s="74"/>
      <c r="EW2853" s="74"/>
      <c r="EX2853" s="74"/>
      <c r="EY2853" s="74"/>
      <c r="EZ2853" s="74"/>
      <c r="FA2853" s="74"/>
      <c r="FB2853" s="74"/>
      <c r="FC2853" s="74"/>
      <c r="FD2853" s="74"/>
      <c r="FE2853" s="74"/>
      <c r="FF2853" s="74"/>
      <c r="FG2853" s="74"/>
      <c r="FH2853" s="74"/>
      <c r="FI2853" s="74"/>
      <c r="FJ2853" s="74"/>
      <c r="FK2853" s="74"/>
      <c r="FL2853" s="74"/>
      <c r="FM2853" s="74"/>
      <c r="FN2853" s="74"/>
      <c r="FO2853" s="74"/>
      <c r="FP2853" s="74"/>
      <c r="FQ2853" s="74"/>
      <c r="FR2853" s="74"/>
      <c r="FS2853" s="74"/>
      <c r="FT2853" s="74"/>
      <c r="FU2853" s="74"/>
      <c r="FV2853" s="74"/>
      <c r="FW2853" s="74"/>
      <c r="FX2853" s="74"/>
      <c r="FY2853" s="74"/>
      <c r="FZ2853" s="74">
        <v>7</v>
      </c>
      <c r="GA2853" s="74">
        <v>1088.0797119140625</v>
      </c>
      <c r="GB2853" s="74">
        <v>5198.1990051269531</v>
      </c>
      <c r="GC2853" s="74">
        <v>0</v>
      </c>
      <c r="GD2853" s="74">
        <v>17</v>
      </c>
      <c r="GE2853" s="74">
        <v>1</v>
      </c>
      <c r="GF2853" s="74">
        <v>3</v>
      </c>
      <c r="GG2853" s="74" t="s">
        <v>250</v>
      </c>
      <c r="GH2853" s="74" t="s">
        <v>251</v>
      </c>
      <c r="GI2853" s="74" t="s">
        <v>236</v>
      </c>
      <c r="GJ2853" s="47"/>
      <c r="GK2853" s="30"/>
    </row>
    <row r="2854" spans="1:193" x14ac:dyDescent="0.2">
      <c r="A2854" t="s">
        <v>175</v>
      </c>
      <c r="B2854" t="s">
        <v>249</v>
      </c>
      <c r="C2854" t="s">
        <v>181</v>
      </c>
      <c r="D2854" t="s">
        <v>185</v>
      </c>
      <c r="E2854" t="s">
        <v>189</v>
      </c>
      <c r="F2854" t="s">
        <v>259</v>
      </c>
      <c r="G2854" t="s">
        <v>276</v>
      </c>
      <c r="H2854" s="74">
        <v>0</v>
      </c>
      <c r="I2854" s="74"/>
      <c r="J2854" s="74"/>
      <c r="K2854" s="74"/>
      <c r="L2854" s="74"/>
      <c r="M2854" s="74"/>
      <c r="N2854" s="74"/>
      <c r="O2854" s="74"/>
      <c r="P2854" s="74"/>
      <c r="Q2854" s="74"/>
      <c r="R2854" s="74"/>
      <c r="S2854" s="74"/>
      <c r="T2854" s="74"/>
      <c r="U2854" s="74"/>
      <c r="V2854" s="74"/>
      <c r="W2854" s="74"/>
      <c r="X2854" s="74"/>
      <c r="Y2854" s="74"/>
      <c r="Z2854" s="74"/>
      <c r="AA2854" s="74"/>
      <c r="AB2854" s="74"/>
      <c r="AC2854" s="74"/>
      <c r="AD2854" s="74"/>
      <c r="AE2854" s="74"/>
      <c r="AF2854" s="74"/>
      <c r="AG2854" s="74"/>
      <c r="AH2854" s="74"/>
      <c r="AI2854" s="74"/>
      <c r="AJ2854" s="74"/>
      <c r="AK2854" s="74"/>
      <c r="AL2854" s="74"/>
      <c r="AM2854" s="74"/>
      <c r="AN2854" s="74"/>
      <c r="AO2854" s="74"/>
      <c r="AP2854" s="74"/>
      <c r="AQ2854" s="74"/>
      <c r="AR2854" s="74"/>
      <c r="AS2854" s="74"/>
      <c r="AT2854" s="74"/>
      <c r="AU2854" s="74"/>
      <c r="AV2854" s="74"/>
      <c r="AW2854" s="74"/>
      <c r="AX2854" s="74"/>
      <c r="AY2854" s="74"/>
      <c r="AZ2854" s="74"/>
      <c r="BA2854" s="74"/>
      <c r="BB2854" s="74"/>
      <c r="BC2854" s="74"/>
      <c r="BD2854" s="74"/>
      <c r="BE2854" s="74"/>
      <c r="BF2854" s="74"/>
      <c r="BG2854" s="74"/>
      <c r="BH2854" s="74"/>
      <c r="BI2854" s="74"/>
      <c r="BJ2854" s="74"/>
      <c r="BK2854" s="74"/>
      <c r="BL2854" s="74"/>
      <c r="BM2854" s="74"/>
      <c r="BN2854" s="74"/>
      <c r="BO2854" s="74"/>
      <c r="BP2854" s="74"/>
      <c r="BQ2854" s="74"/>
      <c r="BR2854" s="74"/>
      <c r="BS2854" s="74"/>
      <c r="BT2854" s="74"/>
      <c r="BU2854" s="74"/>
      <c r="BV2854" s="74"/>
      <c r="BW2854" s="74"/>
      <c r="BX2854" s="74"/>
      <c r="BY2854" s="74"/>
      <c r="BZ2854" s="74"/>
      <c r="CA2854" s="74"/>
      <c r="CB2854" s="74"/>
      <c r="CC2854" s="74"/>
      <c r="CD2854" s="74"/>
      <c r="CE2854" s="74"/>
      <c r="CF2854" s="74"/>
      <c r="CG2854" s="74"/>
      <c r="CH2854" s="74"/>
      <c r="CI2854" s="74"/>
      <c r="CJ2854" s="74"/>
      <c r="CK2854" s="74"/>
      <c r="CL2854" s="74"/>
      <c r="CM2854" s="74"/>
      <c r="CN2854" s="74"/>
      <c r="CO2854" s="74"/>
      <c r="CP2854" s="74"/>
      <c r="CQ2854" s="74"/>
      <c r="CR2854" s="74"/>
      <c r="CS2854" s="74"/>
      <c r="CT2854" s="74"/>
      <c r="CU2854" s="74"/>
      <c r="CV2854" s="74"/>
      <c r="CW2854" s="74"/>
      <c r="CX2854" s="74"/>
      <c r="CY2854" s="74"/>
      <c r="CZ2854" s="74"/>
      <c r="DA2854" s="74"/>
      <c r="DB2854" s="74"/>
      <c r="DC2854" s="74"/>
      <c r="DD2854" s="74"/>
      <c r="DE2854" s="74"/>
      <c r="DF2854" s="74"/>
      <c r="DG2854" s="74"/>
      <c r="DH2854" s="74"/>
      <c r="DI2854" s="74"/>
      <c r="DJ2854" s="74"/>
      <c r="DK2854" s="74"/>
      <c r="DL2854" s="74"/>
      <c r="DM2854" s="74"/>
      <c r="DN2854" s="74"/>
      <c r="DO2854" s="74"/>
      <c r="DP2854" s="74"/>
      <c r="DQ2854" s="74"/>
      <c r="DR2854" s="74"/>
      <c r="DS2854" s="74"/>
      <c r="DT2854" s="74"/>
      <c r="DU2854" s="74"/>
      <c r="DV2854" s="74"/>
      <c r="DW2854" s="74"/>
      <c r="DX2854" s="74"/>
      <c r="DY2854" s="74"/>
      <c r="DZ2854" s="74"/>
      <c r="EA2854" s="74"/>
      <c r="EB2854" s="74"/>
      <c r="EC2854" s="74"/>
      <c r="ED2854" s="74"/>
      <c r="EE2854" s="74"/>
      <c r="EF2854" s="74"/>
      <c r="EG2854" s="74"/>
      <c r="EH2854" s="74"/>
      <c r="EI2854" s="74"/>
      <c r="EJ2854" s="74"/>
      <c r="EK2854" s="74"/>
      <c r="EL2854" s="74"/>
      <c r="EM2854" s="74"/>
      <c r="EN2854" s="74"/>
      <c r="EO2854" s="74"/>
      <c r="EP2854" s="74"/>
      <c r="EQ2854" s="74"/>
      <c r="ER2854" s="74"/>
      <c r="ES2854" s="74"/>
      <c r="ET2854" s="74"/>
      <c r="EU2854" s="74"/>
      <c r="EV2854" s="74"/>
      <c r="EW2854" s="74"/>
      <c r="EX2854" s="74"/>
      <c r="EY2854" s="74"/>
      <c r="EZ2854" s="74"/>
      <c r="FA2854" s="74"/>
      <c r="FB2854" s="74"/>
      <c r="FC2854" s="74"/>
      <c r="FD2854" s="74"/>
      <c r="FE2854" s="74"/>
      <c r="FF2854" s="74"/>
      <c r="FG2854" s="74"/>
      <c r="FH2854" s="74"/>
      <c r="FI2854" s="74"/>
      <c r="FJ2854" s="74"/>
      <c r="FK2854" s="74"/>
      <c r="FL2854" s="74"/>
      <c r="FM2854" s="74"/>
      <c r="FN2854" s="74"/>
      <c r="FO2854" s="74"/>
      <c r="FP2854" s="74"/>
      <c r="FQ2854" s="74"/>
      <c r="FR2854" s="74"/>
      <c r="FS2854" s="74"/>
      <c r="FT2854" s="74"/>
      <c r="FU2854" s="74"/>
      <c r="FV2854" s="74"/>
      <c r="FW2854" s="74"/>
      <c r="FX2854" s="74"/>
      <c r="FY2854" s="74"/>
      <c r="FZ2854" s="74">
        <v>9</v>
      </c>
      <c r="GA2854" s="74">
        <v>1257.006103515625</v>
      </c>
      <c r="GB2854" s="74">
        <v>7794.4666442871094</v>
      </c>
      <c r="GC2854" s="74">
        <v>0</v>
      </c>
      <c r="GD2854" s="74">
        <v>17</v>
      </c>
      <c r="GE2854" s="74">
        <v>1</v>
      </c>
      <c r="GF2854" s="74">
        <v>3</v>
      </c>
      <c r="GG2854" s="74" t="s">
        <v>250</v>
      </c>
      <c r="GH2854" s="74" t="s">
        <v>251</v>
      </c>
      <c r="GI2854" s="74" t="s">
        <v>236</v>
      </c>
      <c r="GJ2854" s="47"/>
      <c r="GK2854" s="30"/>
    </row>
    <row r="2855" spans="1:193" x14ac:dyDescent="0.2">
      <c r="A2855" t="s">
        <v>175</v>
      </c>
      <c r="B2855" t="s">
        <v>249</v>
      </c>
      <c r="C2855" t="s">
        <v>181</v>
      </c>
      <c r="D2855" t="s">
        <v>185</v>
      </c>
      <c r="E2855" t="s">
        <v>190</v>
      </c>
      <c r="F2855" t="s">
        <v>259</v>
      </c>
      <c r="G2855" t="s">
        <v>276</v>
      </c>
      <c r="H2855" s="74">
        <v>0</v>
      </c>
      <c r="I2855" s="74"/>
      <c r="J2855" s="74"/>
      <c r="K2855" s="74"/>
      <c r="L2855" s="74"/>
      <c r="M2855" s="74"/>
      <c r="N2855" s="74"/>
      <c r="O2855" s="74"/>
      <c r="P2855" s="74"/>
      <c r="Q2855" s="74"/>
      <c r="R2855" s="74"/>
      <c r="S2855" s="74"/>
      <c r="T2855" s="74"/>
      <c r="U2855" s="74"/>
      <c r="V2855" s="74"/>
      <c r="W2855" s="74"/>
      <c r="X2855" s="74"/>
      <c r="Y2855" s="74"/>
      <c r="Z2855" s="74"/>
      <c r="AA2855" s="74"/>
      <c r="AB2855" s="74"/>
      <c r="AC2855" s="74"/>
      <c r="AD2855" s="74"/>
      <c r="AE2855" s="74"/>
      <c r="AF2855" s="74"/>
      <c r="AG2855" s="74"/>
      <c r="AH2855" s="74"/>
      <c r="AI2855" s="74"/>
      <c r="AJ2855" s="74"/>
      <c r="AK2855" s="74"/>
      <c r="AL2855" s="74"/>
      <c r="AM2855" s="74"/>
      <c r="AN2855" s="74"/>
      <c r="AO2855" s="74"/>
      <c r="AP2855" s="74"/>
      <c r="AQ2855" s="74"/>
      <c r="AR2855" s="74"/>
      <c r="AS2855" s="74"/>
      <c r="AT2855" s="74"/>
      <c r="AU2855" s="74"/>
      <c r="AV2855" s="74"/>
      <c r="AW2855" s="74"/>
      <c r="AX2855" s="74"/>
      <c r="AY2855" s="74"/>
      <c r="AZ2855" s="74"/>
      <c r="BA2855" s="74"/>
      <c r="BB2855" s="74"/>
      <c r="BC2855" s="74"/>
      <c r="BD2855" s="74"/>
      <c r="BE2855" s="74"/>
      <c r="BF2855" s="74"/>
      <c r="BG2855" s="74"/>
      <c r="BH2855" s="74"/>
      <c r="BI2855" s="74"/>
      <c r="BJ2855" s="74"/>
      <c r="BK2855" s="74"/>
      <c r="BL2855" s="74"/>
      <c r="BM2855" s="74"/>
      <c r="BN2855" s="74"/>
      <c r="BO2855" s="74"/>
      <c r="BP2855" s="74"/>
      <c r="BQ2855" s="74"/>
      <c r="BR2855" s="74"/>
      <c r="BS2855" s="74"/>
      <c r="BT2855" s="74"/>
      <c r="BU2855" s="74"/>
      <c r="BV2855" s="74"/>
      <c r="BW2855" s="74"/>
      <c r="BX2855" s="74"/>
      <c r="BY2855" s="74"/>
      <c r="BZ2855" s="74"/>
      <c r="CA2855" s="74"/>
      <c r="CB2855" s="74"/>
      <c r="CC2855" s="74"/>
      <c r="CD2855" s="74"/>
      <c r="CE2855" s="74"/>
      <c r="CF2855" s="74"/>
      <c r="CG2855" s="74"/>
      <c r="CH2855" s="74"/>
      <c r="CI2855" s="74"/>
      <c r="CJ2855" s="74"/>
      <c r="CK2855" s="74"/>
      <c r="CL2855" s="74"/>
      <c r="CM2855" s="74"/>
      <c r="CN2855" s="74"/>
      <c r="CO2855" s="74"/>
      <c r="CP2855" s="74"/>
      <c r="CQ2855" s="74"/>
      <c r="CR2855" s="74"/>
      <c r="CS2855" s="74"/>
      <c r="CT2855" s="74"/>
      <c r="CU2855" s="74"/>
      <c r="CV2855" s="74"/>
      <c r="CW2855" s="74"/>
      <c r="CX2855" s="74"/>
      <c r="CY2855" s="74"/>
      <c r="CZ2855" s="74"/>
      <c r="DA2855" s="74"/>
      <c r="DB2855" s="74"/>
      <c r="DC2855" s="74"/>
      <c r="DD2855" s="74"/>
      <c r="DE2855" s="74"/>
      <c r="DF2855" s="74"/>
      <c r="DG2855" s="74"/>
      <c r="DH2855" s="74"/>
      <c r="DI2855" s="74"/>
      <c r="DJ2855" s="74"/>
      <c r="DK2855" s="74"/>
      <c r="DL2855" s="74"/>
      <c r="DM2855" s="74"/>
      <c r="DN2855" s="74"/>
      <c r="DO2855" s="74"/>
      <c r="DP2855" s="74"/>
      <c r="DQ2855" s="74"/>
      <c r="DR2855" s="74"/>
      <c r="DS2855" s="74"/>
      <c r="DT2855" s="74"/>
      <c r="DU2855" s="74"/>
      <c r="DV2855" s="74"/>
      <c r="DW2855" s="74"/>
      <c r="DX2855" s="74"/>
      <c r="DY2855" s="74"/>
      <c r="DZ2855" s="74"/>
      <c r="EA2855" s="74"/>
      <c r="EB2855" s="74"/>
      <c r="EC2855" s="74"/>
      <c r="ED2855" s="74"/>
      <c r="EE2855" s="74"/>
      <c r="EF2855" s="74"/>
      <c r="EG2855" s="74"/>
      <c r="EH2855" s="74"/>
      <c r="EI2855" s="74"/>
      <c r="EJ2855" s="74"/>
      <c r="EK2855" s="74"/>
      <c r="EL2855" s="74"/>
      <c r="EM2855" s="74"/>
      <c r="EN2855" s="74"/>
      <c r="EO2855" s="74"/>
      <c r="EP2855" s="74"/>
      <c r="EQ2855" s="74"/>
      <c r="ER2855" s="74"/>
      <c r="ES2855" s="74"/>
      <c r="ET2855" s="74"/>
      <c r="EU2855" s="74"/>
      <c r="EV2855" s="74"/>
      <c r="EW2855" s="74"/>
      <c r="EX2855" s="74"/>
      <c r="EY2855" s="74"/>
      <c r="EZ2855" s="74"/>
      <c r="FA2855" s="74"/>
      <c r="FB2855" s="74"/>
      <c r="FC2855" s="74"/>
      <c r="FD2855" s="74"/>
      <c r="FE2855" s="74"/>
      <c r="FF2855" s="74"/>
      <c r="FG2855" s="74"/>
      <c r="FH2855" s="74"/>
      <c r="FI2855" s="74"/>
      <c r="FJ2855" s="74"/>
      <c r="FK2855" s="74"/>
      <c r="FL2855" s="74"/>
      <c r="FM2855" s="74"/>
      <c r="FN2855" s="74"/>
      <c r="FO2855" s="74"/>
      <c r="FP2855" s="74"/>
      <c r="FQ2855" s="74"/>
      <c r="FR2855" s="74"/>
      <c r="FS2855" s="74"/>
      <c r="FT2855" s="74"/>
      <c r="FU2855" s="74"/>
      <c r="FV2855" s="74"/>
      <c r="FW2855" s="74"/>
      <c r="FX2855" s="74"/>
      <c r="FY2855" s="74"/>
      <c r="FZ2855" s="74">
        <v>12</v>
      </c>
      <c r="GA2855" s="74">
        <v>1290.499755859375</v>
      </c>
      <c r="GB2855" s="74">
        <v>10731.045318603516</v>
      </c>
      <c r="GC2855" s="74">
        <v>0</v>
      </c>
      <c r="GD2855" s="74">
        <v>17</v>
      </c>
      <c r="GE2855" s="74">
        <v>1</v>
      </c>
      <c r="GF2855" s="74">
        <v>3</v>
      </c>
      <c r="GG2855" s="74" t="s">
        <v>250</v>
      </c>
      <c r="GH2855" s="74" t="s">
        <v>251</v>
      </c>
      <c r="GI2855" s="74" t="s">
        <v>236</v>
      </c>
      <c r="GJ2855" s="47"/>
      <c r="GK2855" s="30"/>
    </row>
    <row r="2856" spans="1:193" x14ac:dyDescent="0.2">
      <c r="A2856" t="s">
        <v>175</v>
      </c>
      <c r="B2856" t="s">
        <v>249</v>
      </c>
      <c r="C2856" t="s">
        <v>181</v>
      </c>
      <c r="D2856" t="s">
        <v>185</v>
      </c>
      <c r="E2856" t="s">
        <v>191</v>
      </c>
      <c r="F2856" t="s">
        <v>259</v>
      </c>
      <c r="G2856" t="s">
        <v>276</v>
      </c>
      <c r="H2856" s="74">
        <v>0</v>
      </c>
      <c r="I2856" s="74"/>
      <c r="J2856" s="74"/>
      <c r="K2856" s="74"/>
      <c r="L2856" s="74"/>
      <c r="M2856" s="74"/>
      <c r="N2856" s="74"/>
      <c r="O2856" s="74"/>
      <c r="P2856" s="74"/>
      <c r="Q2856" s="74"/>
      <c r="R2856" s="74"/>
      <c r="S2856" s="74"/>
      <c r="T2856" s="74"/>
      <c r="U2856" s="74"/>
      <c r="V2856" s="74"/>
      <c r="W2856" s="74"/>
      <c r="X2856" s="74"/>
      <c r="Y2856" s="74"/>
      <c r="Z2856" s="74"/>
      <c r="AA2856" s="74"/>
      <c r="AB2856" s="74"/>
      <c r="AC2856" s="74"/>
      <c r="AD2856" s="74"/>
      <c r="AE2856" s="74"/>
      <c r="AF2856" s="74"/>
      <c r="AG2856" s="74"/>
      <c r="AH2856" s="74"/>
      <c r="AI2856" s="74"/>
      <c r="AJ2856" s="74"/>
      <c r="AK2856" s="74"/>
      <c r="AL2856" s="74"/>
      <c r="AM2856" s="74"/>
      <c r="AN2856" s="74"/>
      <c r="AO2856" s="74"/>
      <c r="AP2856" s="74"/>
      <c r="AQ2856" s="74"/>
      <c r="AR2856" s="74"/>
      <c r="AS2856" s="74"/>
      <c r="AT2856" s="74"/>
      <c r="AU2856" s="74"/>
      <c r="AV2856" s="74"/>
      <c r="AW2856" s="74"/>
      <c r="AX2856" s="74"/>
      <c r="AY2856" s="74"/>
      <c r="AZ2856" s="74"/>
      <c r="BA2856" s="74"/>
      <c r="BB2856" s="74"/>
      <c r="BC2856" s="74"/>
      <c r="BD2856" s="74"/>
      <c r="BE2856" s="74"/>
      <c r="BF2856" s="74"/>
      <c r="BG2856" s="74"/>
      <c r="BH2856" s="74"/>
      <c r="BI2856" s="74"/>
      <c r="BJ2856" s="74"/>
      <c r="BK2856" s="74"/>
      <c r="BL2856" s="74"/>
      <c r="BM2856" s="74"/>
      <c r="BN2856" s="74"/>
      <c r="BO2856" s="74"/>
      <c r="BP2856" s="74"/>
      <c r="BQ2856" s="74"/>
      <c r="BR2856" s="74"/>
      <c r="BS2856" s="74"/>
      <c r="BT2856" s="74"/>
      <c r="BU2856" s="74"/>
      <c r="BV2856" s="74"/>
      <c r="BW2856" s="74"/>
      <c r="BX2856" s="74"/>
      <c r="BY2856" s="74"/>
      <c r="BZ2856" s="74"/>
      <c r="CA2856" s="74"/>
      <c r="CB2856" s="74"/>
      <c r="CC2856" s="74"/>
      <c r="CD2856" s="74"/>
      <c r="CE2856" s="74"/>
      <c r="CF2856" s="74"/>
      <c r="CG2856" s="74"/>
      <c r="CH2856" s="74"/>
      <c r="CI2856" s="74"/>
      <c r="CJ2856" s="74"/>
      <c r="CK2856" s="74"/>
      <c r="CL2856" s="74"/>
      <c r="CM2856" s="74"/>
      <c r="CN2856" s="74"/>
      <c r="CO2856" s="74"/>
      <c r="CP2856" s="74"/>
      <c r="CQ2856" s="74"/>
      <c r="CR2856" s="74"/>
      <c r="CS2856" s="74"/>
      <c r="CT2856" s="74"/>
      <c r="CU2856" s="74"/>
      <c r="CV2856" s="74"/>
      <c r="CW2856" s="74"/>
      <c r="CX2856" s="74"/>
      <c r="CY2856" s="74"/>
      <c r="CZ2856" s="74"/>
      <c r="DA2856" s="74"/>
      <c r="DB2856" s="74"/>
      <c r="DC2856" s="74"/>
      <c r="DD2856" s="74"/>
      <c r="DE2856" s="74"/>
      <c r="DF2856" s="74"/>
      <c r="DG2856" s="74"/>
      <c r="DH2856" s="74"/>
      <c r="DI2856" s="74"/>
      <c r="DJ2856" s="74"/>
      <c r="DK2856" s="74"/>
      <c r="DL2856" s="74"/>
      <c r="DM2856" s="74"/>
      <c r="DN2856" s="74"/>
      <c r="DO2856" s="74"/>
      <c r="DP2856" s="74"/>
      <c r="DQ2856" s="74"/>
      <c r="DR2856" s="74"/>
      <c r="DS2856" s="74"/>
      <c r="DT2856" s="74"/>
      <c r="DU2856" s="74"/>
      <c r="DV2856" s="74"/>
      <c r="DW2856" s="74"/>
      <c r="DX2856" s="74"/>
      <c r="DY2856" s="74"/>
      <c r="DZ2856" s="74"/>
      <c r="EA2856" s="74"/>
      <c r="EB2856" s="74"/>
      <c r="EC2856" s="74"/>
      <c r="ED2856" s="74"/>
      <c r="EE2856" s="74"/>
      <c r="EF2856" s="74"/>
      <c r="EG2856" s="74"/>
      <c r="EH2856" s="74"/>
      <c r="EI2856" s="74"/>
      <c r="EJ2856" s="74"/>
      <c r="EK2856" s="74"/>
      <c r="EL2856" s="74"/>
      <c r="EM2856" s="74"/>
      <c r="EN2856" s="74"/>
      <c r="EO2856" s="74"/>
      <c r="EP2856" s="74"/>
      <c r="EQ2856" s="74"/>
      <c r="ER2856" s="74"/>
      <c r="ES2856" s="74"/>
      <c r="ET2856" s="74"/>
      <c r="EU2856" s="74"/>
      <c r="EV2856" s="74"/>
      <c r="EW2856" s="74"/>
      <c r="EX2856" s="74"/>
      <c r="EY2856" s="74"/>
      <c r="EZ2856" s="74"/>
      <c r="FA2856" s="74"/>
      <c r="FB2856" s="74"/>
      <c r="FC2856" s="74"/>
      <c r="FD2856" s="74"/>
      <c r="FE2856" s="74"/>
      <c r="FF2856" s="74"/>
      <c r="FG2856" s="74"/>
      <c r="FH2856" s="74"/>
      <c r="FI2856" s="74"/>
      <c r="FJ2856" s="74"/>
      <c r="FK2856" s="74"/>
      <c r="FL2856" s="74"/>
      <c r="FM2856" s="74"/>
      <c r="FN2856" s="74"/>
      <c r="FO2856" s="74"/>
      <c r="FP2856" s="74"/>
      <c r="FQ2856" s="74"/>
      <c r="FR2856" s="74"/>
      <c r="FS2856" s="74"/>
      <c r="FT2856" s="74"/>
      <c r="FU2856" s="74"/>
      <c r="FV2856" s="74"/>
      <c r="FW2856" s="74"/>
      <c r="FX2856" s="74"/>
      <c r="FY2856" s="74"/>
      <c r="FZ2856" s="74">
        <v>13</v>
      </c>
      <c r="GA2856" s="74">
        <v>1383.5731201171875</v>
      </c>
      <c r="GB2856" s="74">
        <v>11462.701156616211</v>
      </c>
      <c r="GC2856" s="74">
        <v>0</v>
      </c>
      <c r="GD2856" s="74">
        <v>17</v>
      </c>
      <c r="GE2856" s="74">
        <v>1</v>
      </c>
      <c r="GF2856" s="74">
        <v>3</v>
      </c>
      <c r="GG2856" s="74" t="s">
        <v>250</v>
      </c>
      <c r="GH2856" s="74" t="s">
        <v>251</v>
      </c>
      <c r="GI2856" s="74" t="s">
        <v>236</v>
      </c>
      <c r="GJ2856" s="47"/>
      <c r="GK2856" s="30"/>
    </row>
    <row r="2857" spans="1:193" x14ac:dyDescent="0.2">
      <c r="A2857" t="s">
        <v>175</v>
      </c>
      <c r="B2857" t="s">
        <v>249</v>
      </c>
      <c r="C2857" t="s">
        <v>181</v>
      </c>
      <c r="D2857" t="s">
        <v>185</v>
      </c>
      <c r="E2857" t="s">
        <v>192</v>
      </c>
      <c r="F2857" t="s">
        <v>259</v>
      </c>
      <c r="G2857" t="s">
        <v>276</v>
      </c>
      <c r="H2857" s="74">
        <v>0</v>
      </c>
      <c r="I2857" s="74"/>
      <c r="J2857" s="74"/>
      <c r="K2857" s="74"/>
      <c r="L2857" s="74"/>
      <c r="M2857" s="74"/>
      <c r="N2857" s="74"/>
      <c r="O2857" s="74"/>
      <c r="P2857" s="74"/>
      <c r="Q2857" s="74"/>
      <c r="R2857" s="74"/>
      <c r="S2857" s="74"/>
      <c r="T2857" s="74"/>
      <c r="U2857" s="74"/>
      <c r="V2857" s="74"/>
      <c r="W2857" s="74"/>
      <c r="X2857" s="74"/>
      <c r="Y2857" s="74"/>
      <c r="Z2857" s="74"/>
      <c r="AA2857" s="74"/>
      <c r="AB2857" s="74"/>
      <c r="AC2857" s="74"/>
      <c r="AD2857" s="74"/>
      <c r="AE2857" s="74"/>
      <c r="AF2857" s="74"/>
      <c r="AG2857" s="74"/>
      <c r="AH2857" s="74"/>
      <c r="AI2857" s="74"/>
      <c r="AJ2857" s="74"/>
      <c r="AK2857" s="74"/>
      <c r="AL2857" s="74"/>
      <c r="AM2857" s="74"/>
      <c r="AN2857" s="74"/>
      <c r="AO2857" s="74"/>
      <c r="AP2857" s="74"/>
      <c r="AQ2857" s="74"/>
      <c r="AR2857" s="74"/>
      <c r="AS2857" s="74"/>
      <c r="AT2857" s="74"/>
      <c r="AU2857" s="74"/>
      <c r="AV2857" s="74"/>
      <c r="AW2857" s="74"/>
      <c r="AX2857" s="74"/>
      <c r="AY2857" s="74"/>
      <c r="AZ2857" s="74"/>
      <c r="BA2857" s="74"/>
      <c r="BB2857" s="74"/>
      <c r="BC2857" s="74"/>
      <c r="BD2857" s="74"/>
      <c r="BE2857" s="74"/>
      <c r="BF2857" s="74"/>
      <c r="BG2857" s="74"/>
      <c r="BH2857" s="74"/>
      <c r="BI2857" s="74"/>
      <c r="BJ2857" s="74"/>
      <c r="BK2857" s="74"/>
      <c r="BL2857" s="74"/>
      <c r="BM2857" s="74"/>
      <c r="BN2857" s="74"/>
      <c r="BO2857" s="74"/>
      <c r="BP2857" s="74"/>
      <c r="BQ2857" s="74"/>
      <c r="BR2857" s="74"/>
      <c r="BS2857" s="74"/>
      <c r="BT2857" s="74"/>
      <c r="BU2857" s="74"/>
      <c r="BV2857" s="74"/>
      <c r="BW2857" s="74"/>
      <c r="BX2857" s="74"/>
      <c r="BY2857" s="74"/>
      <c r="BZ2857" s="74"/>
      <c r="CA2857" s="74"/>
      <c r="CB2857" s="74"/>
      <c r="CC2857" s="74"/>
      <c r="CD2857" s="74"/>
      <c r="CE2857" s="74"/>
      <c r="CF2857" s="74"/>
      <c r="CG2857" s="74"/>
      <c r="CH2857" s="74"/>
      <c r="CI2857" s="74"/>
      <c r="CJ2857" s="74"/>
      <c r="CK2857" s="74"/>
      <c r="CL2857" s="74"/>
      <c r="CM2857" s="74"/>
      <c r="CN2857" s="74"/>
      <c r="CO2857" s="74"/>
      <c r="CP2857" s="74"/>
      <c r="CQ2857" s="74"/>
      <c r="CR2857" s="74"/>
      <c r="CS2857" s="74"/>
      <c r="CT2857" s="74"/>
      <c r="CU2857" s="74"/>
      <c r="CV2857" s="74"/>
      <c r="CW2857" s="74"/>
      <c r="CX2857" s="74"/>
      <c r="CY2857" s="74"/>
      <c r="CZ2857" s="74"/>
      <c r="DA2857" s="74"/>
      <c r="DB2857" s="74"/>
      <c r="DC2857" s="74"/>
      <c r="DD2857" s="74"/>
      <c r="DE2857" s="74"/>
      <c r="DF2857" s="74"/>
      <c r="DG2857" s="74"/>
      <c r="DH2857" s="74"/>
      <c r="DI2857" s="74"/>
      <c r="DJ2857" s="74"/>
      <c r="DK2857" s="74"/>
      <c r="DL2857" s="74"/>
      <c r="DM2857" s="74"/>
      <c r="DN2857" s="74"/>
      <c r="DO2857" s="74"/>
      <c r="DP2857" s="74"/>
      <c r="DQ2857" s="74"/>
      <c r="DR2857" s="74"/>
      <c r="DS2857" s="74"/>
      <c r="DT2857" s="74"/>
      <c r="DU2857" s="74"/>
      <c r="DV2857" s="74"/>
      <c r="DW2857" s="74"/>
      <c r="DX2857" s="74"/>
      <c r="DY2857" s="74"/>
      <c r="DZ2857" s="74"/>
      <c r="EA2857" s="74"/>
      <c r="EB2857" s="74"/>
      <c r="EC2857" s="74"/>
      <c r="ED2857" s="74"/>
      <c r="EE2857" s="74"/>
      <c r="EF2857" s="74"/>
      <c r="EG2857" s="74"/>
      <c r="EH2857" s="74"/>
      <c r="EI2857" s="74"/>
      <c r="EJ2857" s="74"/>
      <c r="EK2857" s="74"/>
      <c r="EL2857" s="74"/>
      <c r="EM2857" s="74"/>
      <c r="EN2857" s="74"/>
      <c r="EO2857" s="74"/>
      <c r="EP2857" s="74"/>
      <c r="EQ2857" s="74"/>
      <c r="ER2857" s="74"/>
      <c r="ES2857" s="74"/>
      <c r="ET2857" s="74"/>
      <c r="EU2857" s="74"/>
      <c r="EV2857" s="74"/>
      <c r="EW2857" s="74"/>
      <c r="EX2857" s="74"/>
      <c r="EY2857" s="74"/>
      <c r="EZ2857" s="74"/>
      <c r="FA2857" s="74"/>
      <c r="FB2857" s="74"/>
      <c r="FC2857" s="74"/>
      <c r="FD2857" s="74"/>
      <c r="FE2857" s="74"/>
      <c r="FF2857" s="74"/>
      <c r="FG2857" s="74"/>
      <c r="FH2857" s="74"/>
      <c r="FI2857" s="74"/>
      <c r="FJ2857" s="74"/>
      <c r="FK2857" s="74"/>
      <c r="FL2857" s="74"/>
      <c r="FM2857" s="74"/>
      <c r="FN2857" s="74"/>
      <c r="FO2857" s="74"/>
      <c r="FP2857" s="74"/>
      <c r="FQ2857" s="74"/>
      <c r="FR2857" s="74"/>
      <c r="FS2857" s="74"/>
      <c r="FT2857" s="74"/>
      <c r="FU2857" s="74"/>
      <c r="FV2857" s="74"/>
      <c r="FW2857" s="74"/>
      <c r="FX2857" s="74"/>
      <c r="FY2857" s="74"/>
      <c r="FZ2857" s="74">
        <v>13</v>
      </c>
      <c r="GA2857" s="74">
        <v>1387.1845703125</v>
      </c>
      <c r="GB2857" s="74">
        <v>11119.398040771484</v>
      </c>
      <c r="GC2857" s="74">
        <v>0</v>
      </c>
      <c r="GD2857" s="74">
        <v>17</v>
      </c>
      <c r="GE2857" s="74">
        <v>1</v>
      </c>
      <c r="GF2857" s="74">
        <v>3</v>
      </c>
      <c r="GG2857" s="74" t="s">
        <v>250</v>
      </c>
      <c r="GH2857" s="74" t="s">
        <v>251</v>
      </c>
      <c r="GI2857" s="74" t="s">
        <v>236</v>
      </c>
      <c r="GJ2857" s="47"/>
      <c r="GK2857" s="30"/>
    </row>
    <row r="2858" spans="1:193" x14ac:dyDescent="0.2">
      <c r="A2858" t="s">
        <v>175</v>
      </c>
      <c r="B2858" t="s">
        <v>249</v>
      </c>
      <c r="C2858" t="s">
        <v>181</v>
      </c>
      <c r="D2858" t="s">
        <v>256</v>
      </c>
      <c r="E2858" t="s">
        <v>222</v>
      </c>
      <c r="F2858" t="s">
        <v>260</v>
      </c>
      <c r="G2858" t="s">
        <v>276</v>
      </c>
      <c r="H2858" s="74">
        <v>0</v>
      </c>
      <c r="I2858" s="74"/>
      <c r="J2858" s="74"/>
      <c r="K2858" s="74"/>
      <c r="L2858" s="74"/>
      <c r="M2858" s="74"/>
      <c r="N2858" s="74"/>
      <c r="O2858" s="74"/>
      <c r="P2858" s="74"/>
      <c r="Q2858" s="74"/>
      <c r="R2858" s="74"/>
      <c r="S2858" s="74"/>
      <c r="T2858" s="74"/>
      <c r="U2858" s="74"/>
      <c r="V2858" s="74"/>
      <c r="W2858" s="74"/>
      <c r="X2858" s="74"/>
      <c r="Y2858" s="74"/>
      <c r="Z2858" s="74"/>
      <c r="AA2858" s="74"/>
      <c r="AB2858" s="74"/>
      <c r="AC2858" s="74"/>
      <c r="AD2858" s="74"/>
      <c r="AE2858" s="74"/>
      <c r="AF2858" s="74"/>
      <c r="AG2858" s="74"/>
      <c r="AH2858" s="74"/>
      <c r="AI2858" s="74"/>
      <c r="AJ2858" s="74"/>
      <c r="AK2858" s="74"/>
      <c r="AL2858" s="74"/>
      <c r="AM2858" s="74"/>
      <c r="AN2858" s="74"/>
      <c r="AO2858" s="74"/>
      <c r="AP2858" s="74"/>
      <c r="AQ2858" s="74"/>
      <c r="AR2858" s="74"/>
      <c r="AS2858" s="74"/>
      <c r="AT2858" s="74"/>
      <c r="AU2858" s="74"/>
      <c r="AV2858" s="74"/>
      <c r="AW2858" s="74"/>
      <c r="AX2858" s="74"/>
      <c r="AY2858" s="74"/>
      <c r="AZ2858" s="74"/>
      <c r="BA2858" s="74"/>
      <c r="BB2858" s="74"/>
      <c r="BC2858" s="74"/>
      <c r="BD2858" s="74"/>
      <c r="BE2858" s="74"/>
      <c r="BF2858" s="74"/>
      <c r="BG2858" s="74"/>
      <c r="BH2858" s="74"/>
      <c r="BI2858" s="74"/>
      <c r="BJ2858" s="74"/>
      <c r="BK2858" s="74"/>
      <c r="BL2858" s="74"/>
      <c r="BM2858" s="74"/>
      <c r="BN2858" s="74"/>
      <c r="BO2858" s="74"/>
      <c r="BP2858" s="74"/>
      <c r="BQ2858" s="74"/>
      <c r="BR2858" s="74"/>
      <c r="BS2858" s="74"/>
      <c r="BT2858" s="74"/>
      <c r="BU2858" s="74"/>
      <c r="BV2858" s="74"/>
      <c r="BW2858" s="74"/>
      <c r="BX2858" s="74"/>
      <c r="BY2858" s="74"/>
      <c r="BZ2858" s="74"/>
      <c r="CA2858" s="74"/>
      <c r="CB2858" s="74"/>
      <c r="CC2858" s="74"/>
      <c r="CD2858" s="74"/>
      <c r="CE2858" s="74"/>
      <c r="CF2858" s="74"/>
      <c r="CG2858" s="74"/>
      <c r="CH2858" s="74"/>
      <c r="CI2858" s="74"/>
      <c r="CJ2858" s="74"/>
      <c r="CK2858" s="74"/>
      <c r="CL2858" s="74"/>
      <c r="CM2858" s="74"/>
      <c r="CN2858" s="74"/>
      <c r="CO2858" s="74"/>
      <c r="CP2858" s="74"/>
      <c r="CQ2858" s="74"/>
      <c r="CR2858" s="74"/>
      <c r="CS2858" s="74"/>
      <c r="CT2858" s="74"/>
      <c r="CU2858" s="74"/>
      <c r="CV2858" s="74"/>
      <c r="CW2858" s="74"/>
      <c r="CX2858" s="74"/>
      <c r="CY2858" s="74"/>
      <c r="CZ2858" s="74"/>
      <c r="DA2858" s="74"/>
      <c r="DB2858" s="74"/>
      <c r="DC2858" s="74"/>
      <c r="DD2858" s="74"/>
      <c r="DE2858" s="74"/>
      <c r="DF2858" s="74"/>
      <c r="DG2858" s="74"/>
      <c r="DH2858" s="74"/>
      <c r="DI2858" s="74"/>
      <c r="DJ2858" s="74"/>
      <c r="DK2858" s="74"/>
      <c r="DL2858" s="74"/>
      <c r="DM2858" s="74"/>
      <c r="DN2858" s="74"/>
      <c r="DO2858" s="74"/>
      <c r="DP2858" s="74"/>
      <c r="DQ2858" s="74"/>
      <c r="DR2858" s="74"/>
      <c r="DS2858" s="74"/>
      <c r="DT2858" s="74"/>
      <c r="DU2858" s="74"/>
      <c r="DV2858" s="74"/>
      <c r="DW2858" s="74"/>
      <c r="DX2858" s="74"/>
      <c r="DY2858" s="74"/>
      <c r="DZ2858" s="74"/>
      <c r="EA2858" s="74"/>
      <c r="EB2858" s="74"/>
      <c r="EC2858" s="74"/>
      <c r="ED2858" s="74"/>
      <c r="EE2858" s="74"/>
      <c r="EF2858" s="74"/>
      <c r="EG2858" s="74"/>
      <c r="EH2858" s="74"/>
      <c r="EI2858" s="74"/>
      <c r="EJ2858" s="74"/>
      <c r="EK2858" s="74"/>
      <c r="EL2858" s="74"/>
      <c r="EM2858" s="74"/>
      <c r="EN2858" s="74"/>
      <c r="EO2858" s="74"/>
      <c r="EP2858" s="74"/>
      <c r="EQ2858" s="74"/>
      <c r="ER2858" s="74"/>
      <c r="ES2858" s="74"/>
      <c r="ET2858" s="74"/>
      <c r="EU2858" s="74"/>
      <c r="EV2858" s="74"/>
      <c r="EW2858" s="74"/>
      <c r="EX2858" s="74"/>
      <c r="EY2858" s="74"/>
      <c r="EZ2858" s="74"/>
      <c r="FA2858" s="74"/>
      <c r="FB2858" s="74"/>
      <c r="FC2858" s="74"/>
      <c r="FD2858" s="74"/>
      <c r="FE2858" s="74"/>
      <c r="FF2858" s="74"/>
      <c r="FG2858" s="74"/>
      <c r="FH2858" s="74"/>
      <c r="FI2858" s="74"/>
      <c r="FJ2858" s="74"/>
      <c r="FK2858" s="74"/>
      <c r="FL2858" s="74"/>
      <c r="FM2858" s="74"/>
      <c r="FN2858" s="74"/>
      <c r="FO2858" s="74"/>
      <c r="FP2858" s="74"/>
      <c r="FQ2858" s="74"/>
      <c r="FR2858" s="74"/>
      <c r="FS2858" s="74"/>
      <c r="FT2858" s="74"/>
      <c r="FU2858" s="74"/>
      <c r="FV2858" s="74"/>
      <c r="FW2858" s="74"/>
      <c r="FX2858" s="74"/>
      <c r="FY2858" s="74"/>
      <c r="FZ2858" s="74"/>
      <c r="GA2858" s="74"/>
      <c r="GB2858" s="74"/>
      <c r="GC2858" s="74">
        <v>0</v>
      </c>
      <c r="GD2858" s="74">
        <v>17</v>
      </c>
      <c r="GE2858" s="74">
        <v>2</v>
      </c>
      <c r="GF2858" s="74">
        <v>3</v>
      </c>
      <c r="GG2858" s="74" t="s">
        <v>250</v>
      </c>
      <c r="GH2858" s="74" t="s">
        <v>251</v>
      </c>
      <c r="GI2858" s="74" t="s">
        <v>236</v>
      </c>
      <c r="GJ2858" s="47"/>
      <c r="GK2858" s="30"/>
    </row>
    <row r="2859" spans="1:193" x14ac:dyDescent="0.2">
      <c r="A2859" t="s">
        <v>175</v>
      </c>
      <c r="B2859" t="s">
        <v>249</v>
      </c>
      <c r="C2859" t="s">
        <v>181</v>
      </c>
      <c r="D2859" t="s">
        <v>256</v>
      </c>
      <c r="E2859" t="s">
        <v>223</v>
      </c>
      <c r="F2859" t="s">
        <v>260</v>
      </c>
      <c r="G2859" t="s">
        <v>276</v>
      </c>
      <c r="H2859" s="74">
        <v>0</v>
      </c>
      <c r="I2859" s="74"/>
      <c r="J2859" s="74"/>
      <c r="K2859" s="74"/>
      <c r="L2859" s="74"/>
      <c r="M2859" s="74"/>
      <c r="N2859" s="74"/>
      <c r="O2859" s="74"/>
      <c r="P2859" s="74"/>
      <c r="Q2859" s="74"/>
      <c r="R2859" s="74"/>
      <c r="S2859" s="74"/>
      <c r="T2859" s="74"/>
      <c r="U2859" s="74"/>
      <c r="V2859" s="74"/>
      <c r="W2859" s="74"/>
      <c r="X2859" s="74"/>
      <c r="Y2859" s="74"/>
      <c r="Z2859" s="74"/>
      <c r="AA2859" s="74"/>
      <c r="AB2859" s="74"/>
      <c r="AC2859" s="74"/>
      <c r="AD2859" s="74"/>
      <c r="AE2859" s="74"/>
      <c r="AF2859" s="74"/>
      <c r="AG2859" s="74"/>
      <c r="AH2859" s="74"/>
      <c r="AI2859" s="74"/>
      <c r="AJ2859" s="74"/>
      <c r="AK2859" s="74"/>
      <c r="AL2859" s="74"/>
      <c r="AM2859" s="74"/>
      <c r="AN2859" s="74"/>
      <c r="AO2859" s="74"/>
      <c r="AP2859" s="74"/>
      <c r="AQ2859" s="74"/>
      <c r="AR2859" s="74"/>
      <c r="AS2859" s="74"/>
      <c r="AT2859" s="74"/>
      <c r="AU2859" s="74"/>
      <c r="AV2859" s="74"/>
      <c r="AW2859" s="74"/>
      <c r="AX2859" s="74"/>
      <c r="AY2859" s="74"/>
      <c r="AZ2859" s="74"/>
      <c r="BA2859" s="74"/>
      <c r="BB2859" s="74"/>
      <c r="BC2859" s="74"/>
      <c r="BD2859" s="74"/>
      <c r="BE2859" s="74"/>
      <c r="BF2859" s="74"/>
      <c r="BG2859" s="74"/>
      <c r="BH2859" s="74"/>
      <c r="BI2859" s="74"/>
      <c r="BJ2859" s="74"/>
      <c r="BK2859" s="74"/>
      <c r="BL2859" s="74"/>
      <c r="BM2859" s="74"/>
      <c r="BN2859" s="74"/>
      <c r="BO2859" s="74"/>
      <c r="BP2859" s="74"/>
      <c r="BQ2859" s="74"/>
      <c r="BR2859" s="74"/>
      <c r="BS2859" s="74"/>
      <c r="BT2859" s="74"/>
      <c r="BU2859" s="74"/>
      <c r="BV2859" s="74"/>
      <c r="BW2859" s="74"/>
      <c r="BX2859" s="74"/>
      <c r="BY2859" s="74"/>
      <c r="BZ2859" s="74"/>
      <c r="CA2859" s="74"/>
      <c r="CB2859" s="74"/>
      <c r="CC2859" s="74"/>
      <c r="CD2859" s="74"/>
      <c r="CE2859" s="74"/>
      <c r="CF2859" s="74"/>
      <c r="CG2859" s="74"/>
      <c r="CH2859" s="74"/>
      <c r="CI2859" s="74"/>
      <c r="CJ2859" s="74"/>
      <c r="CK2859" s="74"/>
      <c r="CL2859" s="74"/>
      <c r="CM2859" s="74"/>
      <c r="CN2859" s="74"/>
      <c r="CO2859" s="74"/>
      <c r="CP2859" s="74"/>
      <c r="CQ2859" s="74"/>
      <c r="CR2859" s="74"/>
      <c r="CS2859" s="74"/>
      <c r="CT2859" s="74"/>
      <c r="CU2859" s="74"/>
      <c r="CV2859" s="74"/>
      <c r="CW2859" s="74"/>
      <c r="CX2859" s="74"/>
      <c r="CY2859" s="74"/>
      <c r="CZ2859" s="74"/>
      <c r="DA2859" s="74"/>
      <c r="DB2859" s="74"/>
      <c r="DC2859" s="74"/>
      <c r="DD2859" s="74"/>
      <c r="DE2859" s="74"/>
      <c r="DF2859" s="74"/>
      <c r="DG2859" s="74"/>
      <c r="DH2859" s="74"/>
      <c r="DI2859" s="74"/>
      <c r="DJ2859" s="74"/>
      <c r="DK2859" s="74"/>
      <c r="DL2859" s="74"/>
      <c r="DM2859" s="74"/>
      <c r="DN2859" s="74"/>
      <c r="DO2859" s="74"/>
      <c r="DP2859" s="74"/>
      <c r="DQ2859" s="74"/>
      <c r="DR2859" s="74"/>
      <c r="DS2859" s="74"/>
      <c r="DT2859" s="74"/>
      <c r="DU2859" s="74"/>
      <c r="DV2859" s="74"/>
      <c r="DW2859" s="74"/>
      <c r="DX2859" s="74"/>
      <c r="DY2859" s="74"/>
      <c r="DZ2859" s="74"/>
      <c r="EA2859" s="74"/>
      <c r="EB2859" s="74"/>
      <c r="EC2859" s="74"/>
      <c r="ED2859" s="74"/>
      <c r="EE2859" s="74"/>
      <c r="EF2859" s="74"/>
      <c r="EG2859" s="74"/>
      <c r="EH2859" s="74"/>
      <c r="EI2859" s="74"/>
      <c r="EJ2859" s="74"/>
      <c r="EK2859" s="74"/>
      <c r="EL2859" s="74"/>
      <c r="EM2859" s="74"/>
      <c r="EN2859" s="74"/>
      <c r="EO2859" s="74"/>
      <c r="EP2859" s="74"/>
      <c r="EQ2859" s="74"/>
      <c r="ER2859" s="74"/>
      <c r="ES2859" s="74"/>
      <c r="ET2859" s="74"/>
      <c r="EU2859" s="74"/>
      <c r="EV2859" s="74"/>
      <c r="EW2859" s="74"/>
      <c r="EX2859" s="74"/>
      <c r="EY2859" s="74"/>
      <c r="EZ2859" s="74"/>
      <c r="FA2859" s="74"/>
      <c r="FB2859" s="74"/>
      <c r="FC2859" s="74"/>
      <c r="FD2859" s="74"/>
      <c r="FE2859" s="74"/>
      <c r="FF2859" s="74"/>
      <c r="FG2859" s="74"/>
      <c r="FH2859" s="74"/>
      <c r="FI2859" s="74"/>
      <c r="FJ2859" s="74"/>
      <c r="FK2859" s="74"/>
      <c r="FL2859" s="74"/>
      <c r="FM2859" s="74"/>
      <c r="FN2859" s="74"/>
      <c r="FO2859" s="74"/>
      <c r="FP2859" s="74"/>
      <c r="FQ2859" s="74"/>
      <c r="FR2859" s="74"/>
      <c r="FS2859" s="74"/>
      <c r="FT2859" s="74"/>
      <c r="FU2859" s="74"/>
      <c r="FV2859" s="74"/>
      <c r="FW2859" s="74"/>
      <c r="FX2859" s="74"/>
      <c r="FY2859" s="74"/>
      <c r="FZ2859" s="74"/>
      <c r="GA2859" s="74"/>
      <c r="GB2859" s="74"/>
      <c r="GC2859" s="74">
        <v>0</v>
      </c>
      <c r="GD2859" s="74">
        <v>17</v>
      </c>
      <c r="GE2859" s="74">
        <v>2</v>
      </c>
      <c r="GF2859" s="74">
        <v>3</v>
      </c>
      <c r="GG2859" s="74" t="s">
        <v>250</v>
      </c>
      <c r="GH2859" s="74" t="s">
        <v>251</v>
      </c>
      <c r="GI2859" s="74" t="s">
        <v>236</v>
      </c>
      <c r="GJ2859" s="47"/>
      <c r="GK2859" s="30"/>
    </row>
    <row r="2860" spans="1:193" x14ac:dyDescent="0.2">
      <c r="A2860" t="s">
        <v>175</v>
      </c>
      <c r="B2860" t="s">
        <v>249</v>
      </c>
      <c r="C2860" t="s">
        <v>181</v>
      </c>
      <c r="D2860" t="s">
        <v>256</v>
      </c>
      <c r="E2860" t="s">
        <v>224</v>
      </c>
      <c r="F2860" t="s">
        <v>260</v>
      </c>
      <c r="G2860" t="s">
        <v>276</v>
      </c>
      <c r="H2860" s="74">
        <v>0</v>
      </c>
      <c r="I2860" s="74"/>
      <c r="J2860" s="74"/>
      <c r="K2860" s="74"/>
      <c r="L2860" s="74"/>
      <c r="M2860" s="74"/>
      <c r="N2860" s="74"/>
      <c r="O2860" s="74"/>
      <c r="P2860" s="74"/>
      <c r="Q2860" s="74"/>
      <c r="R2860" s="74"/>
      <c r="S2860" s="74"/>
      <c r="T2860" s="74"/>
      <c r="U2860" s="74"/>
      <c r="V2860" s="74"/>
      <c r="W2860" s="74"/>
      <c r="X2860" s="74"/>
      <c r="Y2860" s="74"/>
      <c r="Z2860" s="74"/>
      <c r="AA2860" s="74"/>
      <c r="AB2860" s="74"/>
      <c r="AC2860" s="74"/>
      <c r="AD2860" s="74"/>
      <c r="AE2860" s="74"/>
      <c r="AF2860" s="74"/>
      <c r="AG2860" s="74"/>
      <c r="AH2860" s="74"/>
      <c r="AI2860" s="74"/>
      <c r="AJ2860" s="74"/>
      <c r="AK2860" s="74"/>
      <c r="AL2860" s="74"/>
      <c r="AM2860" s="74"/>
      <c r="AN2860" s="74"/>
      <c r="AO2860" s="74"/>
      <c r="AP2860" s="74"/>
      <c r="AQ2860" s="74"/>
      <c r="AR2860" s="74"/>
      <c r="AS2860" s="74"/>
      <c r="AT2860" s="74"/>
      <c r="AU2860" s="74"/>
      <c r="AV2860" s="74"/>
      <c r="AW2860" s="74"/>
      <c r="AX2860" s="74"/>
      <c r="AY2860" s="74"/>
      <c r="AZ2860" s="74"/>
      <c r="BA2860" s="74"/>
      <c r="BB2860" s="74"/>
      <c r="BC2860" s="74"/>
      <c r="BD2860" s="74"/>
      <c r="BE2860" s="74"/>
      <c r="BF2860" s="74"/>
      <c r="BG2860" s="74"/>
      <c r="BH2860" s="74"/>
      <c r="BI2860" s="74"/>
      <c r="BJ2860" s="74"/>
      <c r="BK2860" s="74"/>
      <c r="BL2860" s="74"/>
      <c r="BM2860" s="74"/>
      <c r="BN2860" s="74"/>
      <c r="BO2860" s="74"/>
      <c r="BP2860" s="74"/>
      <c r="BQ2860" s="74"/>
      <c r="BR2860" s="74"/>
      <c r="BS2860" s="74"/>
      <c r="BT2860" s="74"/>
      <c r="BU2860" s="74"/>
      <c r="BV2860" s="74"/>
      <c r="BW2860" s="74"/>
      <c r="BX2860" s="74"/>
      <c r="BY2860" s="74"/>
      <c r="BZ2860" s="74"/>
      <c r="CA2860" s="74"/>
      <c r="CB2860" s="74"/>
      <c r="CC2860" s="74"/>
      <c r="CD2860" s="74"/>
      <c r="CE2860" s="74"/>
      <c r="CF2860" s="74"/>
      <c r="CG2860" s="74"/>
      <c r="CH2860" s="74"/>
      <c r="CI2860" s="74"/>
      <c r="CJ2860" s="74"/>
      <c r="CK2860" s="74"/>
      <c r="CL2860" s="74"/>
      <c r="CM2860" s="74"/>
      <c r="CN2860" s="74"/>
      <c r="CO2860" s="74"/>
      <c r="CP2860" s="74"/>
      <c r="CQ2860" s="74"/>
      <c r="CR2860" s="74"/>
      <c r="CS2860" s="74"/>
      <c r="CT2860" s="74"/>
      <c r="CU2860" s="74"/>
      <c r="CV2860" s="74"/>
      <c r="CW2860" s="74"/>
      <c r="CX2860" s="74"/>
      <c r="CY2860" s="74"/>
      <c r="CZ2860" s="74"/>
      <c r="DA2860" s="74"/>
      <c r="DB2860" s="74"/>
      <c r="DC2860" s="74"/>
      <c r="DD2860" s="74"/>
      <c r="DE2860" s="74"/>
      <c r="DF2860" s="74"/>
      <c r="DG2860" s="74"/>
      <c r="DH2860" s="74"/>
      <c r="DI2860" s="74"/>
      <c r="DJ2860" s="74"/>
      <c r="DK2860" s="74"/>
      <c r="DL2860" s="74"/>
      <c r="DM2860" s="74"/>
      <c r="DN2860" s="74"/>
      <c r="DO2860" s="74"/>
      <c r="DP2860" s="74"/>
      <c r="DQ2860" s="74"/>
      <c r="DR2860" s="74"/>
      <c r="DS2860" s="74"/>
      <c r="DT2860" s="74"/>
      <c r="DU2860" s="74"/>
      <c r="DV2860" s="74"/>
      <c r="DW2860" s="74"/>
      <c r="DX2860" s="74"/>
      <c r="DY2860" s="74"/>
      <c r="DZ2860" s="74"/>
      <c r="EA2860" s="74"/>
      <c r="EB2860" s="74"/>
      <c r="EC2860" s="74"/>
      <c r="ED2860" s="74"/>
      <c r="EE2860" s="74"/>
      <c r="EF2860" s="74"/>
      <c r="EG2860" s="74"/>
      <c r="EH2860" s="74"/>
      <c r="EI2860" s="74"/>
      <c r="EJ2860" s="74"/>
      <c r="EK2860" s="74"/>
      <c r="EL2860" s="74"/>
      <c r="EM2860" s="74"/>
      <c r="EN2860" s="74"/>
      <c r="EO2860" s="74"/>
      <c r="EP2860" s="74"/>
      <c r="EQ2860" s="74"/>
      <c r="ER2860" s="74"/>
      <c r="ES2860" s="74"/>
      <c r="ET2860" s="74"/>
      <c r="EU2860" s="74"/>
      <c r="EV2860" s="74"/>
      <c r="EW2860" s="74"/>
      <c r="EX2860" s="74"/>
      <c r="EY2860" s="74"/>
      <c r="EZ2860" s="74"/>
      <c r="FA2860" s="74"/>
      <c r="FB2860" s="74"/>
      <c r="FC2860" s="74"/>
      <c r="FD2860" s="74"/>
      <c r="FE2860" s="74"/>
      <c r="FF2860" s="74"/>
      <c r="FG2860" s="74"/>
      <c r="FH2860" s="74"/>
      <c r="FI2860" s="74"/>
      <c r="FJ2860" s="74"/>
      <c r="FK2860" s="74"/>
      <c r="FL2860" s="74"/>
      <c r="FM2860" s="74"/>
      <c r="FN2860" s="74"/>
      <c r="FO2860" s="74"/>
      <c r="FP2860" s="74"/>
      <c r="FQ2860" s="74"/>
      <c r="FR2860" s="74"/>
      <c r="FS2860" s="74"/>
      <c r="FT2860" s="74"/>
      <c r="FU2860" s="74"/>
      <c r="FV2860" s="74"/>
      <c r="FW2860" s="74"/>
      <c r="FX2860" s="74"/>
      <c r="FY2860" s="74"/>
      <c r="FZ2860" s="74"/>
      <c r="GA2860" s="74"/>
      <c r="GB2860" s="74"/>
      <c r="GC2860" s="74">
        <v>0</v>
      </c>
      <c r="GD2860" s="74">
        <v>17</v>
      </c>
      <c r="GE2860" s="74">
        <v>2</v>
      </c>
      <c r="GF2860" s="74">
        <v>3</v>
      </c>
      <c r="GG2860" s="74" t="s">
        <v>250</v>
      </c>
      <c r="GH2860" s="74" t="s">
        <v>251</v>
      </c>
      <c r="GI2860" s="74" t="s">
        <v>236</v>
      </c>
      <c r="GJ2860" s="47"/>
      <c r="GK2860" s="30"/>
    </row>
    <row r="2861" spans="1:193" x14ac:dyDescent="0.2">
      <c r="A2861" t="s">
        <v>175</v>
      </c>
      <c r="B2861" t="s">
        <v>249</v>
      </c>
      <c r="C2861" t="s">
        <v>181</v>
      </c>
      <c r="D2861" t="s">
        <v>256</v>
      </c>
      <c r="E2861" t="s">
        <v>220</v>
      </c>
      <c r="F2861" t="s">
        <v>260</v>
      </c>
      <c r="G2861" t="s">
        <v>276</v>
      </c>
      <c r="H2861" s="74">
        <v>0</v>
      </c>
      <c r="I2861" s="74"/>
      <c r="J2861" s="74"/>
      <c r="K2861" s="74"/>
      <c r="L2861" s="74"/>
      <c r="M2861" s="74"/>
      <c r="N2861" s="74"/>
      <c r="O2861" s="74"/>
      <c r="P2861" s="74"/>
      <c r="Q2861" s="74"/>
      <c r="R2861" s="74"/>
      <c r="S2861" s="74"/>
      <c r="T2861" s="74"/>
      <c r="U2861" s="74"/>
      <c r="V2861" s="74"/>
      <c r="W2861" s="74"/>
      <c r="X2861" s="74"/>
      <c r="Y2861" s="74"/>
      <c r="Z2861" s="74"/>
      <c r="AA2861" s="74"/>
      <c r="AB2861" s="74"/>
      <c r="AC2861" s="74"/>
      <c r="AD2861" s="74"/>
      <c r="AE2861" s="74"/>
      <c r="AF2861" s="74"/>
      <c r="AG2861" s="74"/>
      <c r="AH2861" s="74"/>
      <c r="AI2861" s="74"/>
      <c r="AJ2861" s="74"/>
      <c r="AK2861" s="74"/>
      <c r="AL2861" s="74"/>
      <c r="AM2861" s="74"/>
      <c r="AN2861" s="74"/>
      <c r="AO2861" s="74"/>
      <c r="AP2861" s="74"/>
      <c r="AQ2861" s="74"/>
      <c r="AR2861" s="74"/>
      <c r="AS2861" s="74"/>
      <c r="AT2861" s="74"/>
      <c r="AU2861" s="74"/>
      <c r="AV2861" s="74"/>
      <c r="AW2861" s="74"/>
      <c r="AX2861" s="74"/>
      <c r="AY2861" s="74"/>
      <c r="AZ2861" s="74"/>
      <c r="BA2861" s="74"/>
      <c r="BB2861" s="74"/>
      <c r="BC2861" s="74"/>
      <c r="BD2861" s="74"/>
      <c r="BE2861" s="74"/>
      <c r="BF2861" s="74"/>
      <c r="BG2861" s="74"/>
      <c r="BH2861" s="74"/>
      <c r="BI2861" s="74"/>
      <c r="BJ2861" s="74"/>
      <c r="BK2861" s="74"/>
      <c r="BL2861" s="74"/>
      <c r="BM2861" s="74"/>
      <c r="BN2861" s="74"/>
      <c r="BO2861" s="74"/>
      <c r="BP2861" s="74"/>
      <c r="BQ2861" s="74"/>
      <c r="BR2861" s="74"/>
      <c r="BS2861" s="74"/>
      <c r="BT2861" s="74"/>
      <c r="BU2861" s="74"/>
      <c r="BV2861" s="74"/>
      <c r="BW2861" s="74"/>
      <c r="BX2861" s="74"/>
      <c r="BY2861" s="74"/>
      <c r="BZ2861" s="74"/>
      <c r="CA2861" s="74"/>
      <c r="CB2861" s="74"/>
      <c r="CC2861" s="74"/>
      <c r="CD2861" s="74"/>
      <c r="CE2861" s="74"/>
      <c r="CF2861" s="74"/>
      <c r="CG2861" s="74"/>
      <c r="CH2861" s="74"/>
      <c r="CI2861" s="74"/>
      <c r="CJ2861" s="74"/>
      <c r="CK2861" s="74"/>
      <c r="CL2861" s="74"/>
      <c r="CM2861" s="74"/>
      <c r="CN2861" s="74"/>
      <c r="CO2861" s="74"/>
      <c r="CP2861" s="74"/>
      <c r="CQ2861" s="74"/>
      <c r="CR2861" s="74"/>
      <c r="CS2861" s="74"/>
      <c r="CT2861" s="74"/>
      <c r="CU2861" s="74"/>
      <c r="CV2861" s="74"/>
      <c r="CW2861" s="74"/>
      <c r="CX2861" s="74"/>
      <c r="CY2861" s="74"/>
      <c r="CZ2861" s="74"/>
      <c r="DA2861" s="74"/>
      <c r="DB2861" s="74"/>
      <c r="DC2861" s="74"/>
      <c r="DD2861" s="74"/>
      <c r="DE2861" s="74"/>
      <c r="DF2861" s="74"/>
      <c r="DG2861" s="74"/>
      <c r="DH2861" s="74"/>
      <c r="DI2861" s="74"/>
      <c r="DJ2861" s="74"/>
      <c r="DK2861" s="74"/>
      <c r="DL2861" s="74"/>
      <c r="DM2861" s="74"/>
      <c r="DN2861" s="74"/>
      <c r="DO2861" s="74"/>
      <c r="DP2861" s="74"/>
      <c r="DQ2861" s="74"/>
      <c r="DR2861" s="74"/>
      <c r="DS2861" s="74"/>
      <c r="DT2861" s="74"/>
      <c r="DU2861" s="74"/>
      <c r="DV2861" s="74"/>
      <c r="DW2861" s="74"/>
      <c r="DX2861" s="74"/>
      <c r="DY2861" s="74"/>
      <c r="DZ2861" s="74"/>
      <c r="EA2861" s="74"/>
      <c r="EB2861" s="74"/>
      <c r="EC2861" s="74"/>
      <c r="ED2861" s="74"/>
      <c r="EE2861" s="74"/>
      <c r="EF2861" s="74"/>
      <c r="EG2861" s="74"/>
      <c r="EH2861" s="74"/>
      <c r="EI2861" s="74"/>
      <c r="EJ2861" s="74"/>
      <c r="EK2861" s="74"/>
      <c r="EL2861" s="74"/>
      <c r="EM2861" s="74"/>
      <c r="EN2861" s="74"/>
      <c r="EO2861" s="74"/>
      <c r="EP2861" s="74"/>
      <c r="EQ2861" s="74"/>
      <c r="ER2861" s="74"/>
      <c r="ES2861" s="74"/>
      <c r="ET2861" s="74"/>
      <c r="EU2861" s="74"/>
      <c r="EV2861" s="74"/>
      <c r="EW2861" s="74"/>
      <c r="EX2861" s="74"/>
      <c r="EY2861" s="74"/>
      <c r="EZ2861" s="74"/>
      <c r="FA2861" s="74"/>
      <c r="FB2861" s="74"/>
      <c r="FC2861" s="74"/>
      <c r="FD2861" s="74"/>
      <c r="FE2861" s="74"/>
      <c r="FF2861" s="74"/>
      <c r="FG2861" s="74"/>
      <c r="FH2861" s="74"/>
      <c r="FI2861" s="74"/>
      <c r="FJ2861" s="74"/>
      <c r="FK2861" s="74"/>
      <c r="FL2861" s="74"/>
      <c r="FM2861" s="74"/>
      <c r="FN2861" s="74"/>
      <c r="FO2861" s="74"/>
      <c r="FP2861" s="74"/>
      <c r="FQ2861" s="74"/>
      <c r="FR2861" s="74"/>
      <c r="FS2861" s="74"/>
      <c r="FT2861" s="74"/>
      <c r="FU2861" s="74"/>
      <c r="FV2861" s="74"/>
      <c r="FW2861" s="74"/>
      <c r="FX2861" s="74"/>
      <c r="FY2861" s="74"/>
      <c r="FZ2861" s="74"/>
      <c r="GA2861" s="74"/>
      <c r="GB2861" s="74"/>
      <c r="GC2861" s="74">
        <v>0</v>
      </c>
      <c r="GD2861" s="74">
        <v>17</v>
      </c>
      <c r="GE2861" s="74">
        <v>2</v>
      </c>
      <c r="GF2861" s="74">
        <v>3</v>
      </c>
      <c r="GG2861" s="74" t="s">
        <v>250</v>
      </c>
      <c r="GH2861" s="74" t="s">
        <v>251</v>
      </c>
      <c r="GI2861" s="74" t="s">
        <v>236</v>
      </c>
      <c r="GJ2861" s="47"/>
      <c r="GK2861" s="30"/>
    </row>
    <row r="2862" spans="1:193" x14ac:dyDescent="0.2">
      <c r="A2862" t="s">
        <v>175</v>
      </c>
      <c r="B2862" t="s">
        <v>249</v>
      </c>
      <c r="C2862" t="s">
        <v>181</v>
      </c>
      <c r="D2862" t="s">
        <v>256</v>
      </c>
      <c r="E2862" t="s">
        <v>221</v>
      </c>
      <c r="F2862" t="s">
        <v>260</v>
      </c>
      <c r="G2862" t="s">
        <v>276</v>
      </c>
      <c r="H2862" s="74">
        <v>0</v>
      </c>
      <c r="I2862" s="74"/>
      <c r="J2862" s="74"/>
      <c r="K2862" s="74"/>
      <c r="L2862" s="74"/>
      <c r="M2862" s="74"/>
      <c r="N2862" s="74"/>
      <c r="O2862" s="74"/>
      <c r="P2862" s="74"/>
      <c r="Q2862" s="74"/>
      <c r="R2862" s="74"/>
      <c r="S2862" s="74"/>
      <c r="T2862" s="74"/>
      <c r="U2862" s="74"/>
      <c r="V2862" s="74"/>
      <c r="W2862" s="74"/>
      <c r="X2862" s="74"/>
      <c r="Y2862" s="74"/>
      <c r="Z2862" s="74"/>
      <c r="AA2862" s="74"/>
      <c r="AB2862" s="74"/>
      <c r="AC2862" s="74"/>
      <c r="AD2862" s="74"/>
      <c r="AE2862" s="74"/>
      <c r="AF2862" s="74"/>
      <c r="AG2862" s="74"/>
      <c r="AH2862" s="74"/>
      <c r="AI2862" s="74"/>
      <c r="AJ2862" s="74"/>
      <c r="AK2862" s="74"/>
      <c r="AL2862" s="74"/>
      <c r="AM2862" s="74"/>
      <c r="AN2862" s="74"/>
      <c r="AO2862" s="74"/>
      <c r="AP2862" s="74"/>
      <c r="AQ2862" s="74"/>
      <c r="AR2862" s="74"/>
      <c r="AS2862" s="74"/>
      <c r="AT2862" s="74"/>
      <c r="AU2862" s="74"/>
      <c r="AV2862" s="74"/>
      <c r="AW2862" s="74"/>
      <c r="AX2862" s="74"/>
      <c r="AY2862" s="74"/>
      <c r="AZ2862" s="74"/>
      <c r="BA2862" s="74"/>
      <c r="BB2862" s="74"/>
      <c r="BC2862" s="74"/>
      <c r="BD2862" s="74"/>
      <c r="BE2862" s="74"/>
      <c r="BF2862" s="74"/>
      <c r="BG2862" s="74"/>
      <c r="BH2862" s="74"/>
      <c r="BI2862" s="74"/>
      <c r="BJ2862" s="74"/>
      <c r="BK2862" s="74"/>
      <c r="BL2862" s="74"/>
      <c r="BM2862" s="74"/>
      <c r="BN2862" s="74"/>
      <c r="BO2862" s="74"/>
      <c r="BP2862" s="74"/>
      <c r="BQ2862" s="74"/>
      <c r="BR2862" s="74"/>
      <c r="BS2862" s="74"/>
      <c r="BT2862" s="74"/>
      <c r="BU2862" s="74"/>
      <c r="BV2862" s="74"/>
      <c r="BW2862" s="74"/>
      <c r="BX2862" s="74"/>
      <c r="BY2862" s="74"/>
      <c r="BZ2862" s="74"/>
      <c r="CA2862" s="74"/>
      <c r="CB2862" s="74"/>
      <c r="CC2862" s="74"/>
      <c r="CD2862" s="74"/>
      <c r="CE2862" s="74"/>
      <c r="CF2862" s="74"/>
      <c r="CG2862" s="74"/>
      <c r="CH2862" s="74"/>
      <c r="CI2862" s="74"/>
      <c r="CJ2862" s="74"/>
      <c r="CK2862" s="74"/>
      <c r="CL2862" s="74"/>
      <c r="CM2862" s="74"/>
      <c r="CN2862" s="74"/>
      <c r="CO2862" s="74"/>
      <c r="CP2862" s="74"/>
      <c r="CQ2862" s="74"/>
      <c r="CR2862" s="74"/>
      <c r="CS2862" s="74"/>
      <c r="CT2862" s="74"/>
      <c r="CU2862" s="74"/>
      <c r="CV2862" s="74"/>
      <c r="CW2862" s="74"/>
      <c r="CX2862" s="74"/>
      <c r="CY2862" s="74"/>
      <c r="CZ2862" s="74"/>
      <c r="DA2862" s="74"/>
      <c r="DB2862" s="74"/>
      <c r="DC2862" s="74"/>
      <c r="DD2862" s="74"/>
      <c r="DE2862" s="74"/>
      <c r="DF2862" s="74"/>
      <c r="DG2862" s="74"/>
      <c r="DH2862" s="74"/>
      <c r="DI2862" s="74"/>
      <c r="DJ2862" s="74"/>
      <c r="DK2862" s="74"/>
      <c r="DL2862" s="74"/>
      <c r="DM2862" s="74"/>
      <c r="DN2862" s="74"/>
      <c r="DO2862" s="74"/>
      <c r="DP2862" s="74"/>
      <c r="DQ2862" s="74"/>
      <c r="DR2862" s="74"/>
      <c r="DS2862" s="74"/>
      <c r="DT2862" s="74"/>
      <c r="DU2862" s="74"/>
      <c r="DV2862" s="74"/>
      <c r="DW2862" s="74"/>
      <c r="DX2862" s="74"/>
      <c r="DY2862" s="74"/>
      <c r="DZ2862" s="74"/>
      <c r="EA2862" s="74"/>
      <c r="EB2862" s="74"/>
      <c r="EC2862" s="74"/>
      <c r="ED2862" s="74"/>
      <c r="EE2862" s="74"/>
      <c r="EF2862" s="74"/>
      <c r="EG2862" s="74"/>
      <c r="EH2862" s="74"/>
      <c r="EI2862" s="74"/>
      <c r="EJ2862" s="74"/>
      <c r="EK2862" s="74"/>
      <c r="EL2862" s="74"/>
      <c r="EM2862" s="74"/>
      <c r="EN2862" s="74"/>
      <c r="EO2862" s="74"/>
      <c r="EP2862" s="74"/>
      <c r="EQ2862" s="74"/>
      <c r="ER2862" s="74"/>
      <c r="ES2862" s="74"/>
      <c r="ET2862" s="74"/>
      <c r="EU2862" s="74"/>
      <c r="EV2862" s="74"/>
      <c r="EW2862" s="74"/>
      <c r="EX2862" s="74"/>
      <c r="EY2862" s="74"/>
      <c r="EZ2862" s="74"/>
      <c r="FA2862" s="74"/>
      <c r="FB2862" s="74"/>
      <c r="FC2862" s="74"/>
      <c r="FD2862" s="74"/>
      <c r="FE2862" s="74"/>
      <c r="FF2862" s="74"/>
      <c r="FG2862" s="74"/>
      <c r="FH2862" s="74"/>
      <c r="FI2862" s="74"/>
      <c r="FJ2862" s="74"/>
      <c r="FK2862" s="74"/>
      <c r="FL2862" s="74"/>
      <c r="FM2862" s="74"/>
      <c r="FN2862" s="74"/>
      <c r="FO2862" s="74"/>
      <c r="FP2862" s="74"/>
      <c r="FQ2862" s="74"/>
      <c r="FR2862" s="74"/>
      <c r="FS2862" s="74"/>
      <c r="FT2862" s="74"/>
      <c r="FU2862" s="74"/>
      <c r="FV2862" s="74"/>
      <c r="FW2862" s="74"/>
      <c r="FX2862" s="74"/>
      <c r="FY2862" s="74"/>
      <c r="FZ2862" s="74">
        <v>1</v>
      </c>
      <c r="GA2862" s="74">
        <v>1274.205078125</v>
      </c>
      <c r="GB2862" s="74">
        <v>1274.205078125</v>
      </c>
      <c r="GC2862" s="74">
        <v>0</v>
      </c>
      <c r="GD2862" s="74">
        <v>17</v>
      </c>
      <c r="GE2862" s="74">
        <v>2</v>
      </c>
      <c r="GF2862" s="74">
        <v>3</v>
      </c>
      <c r="GG2862" s="74" t="s">
        <v>250</v>
      </c>
      <c r="GH2862" s="74" t="s">
        <v>251</v>
      </c>
      <c r="GI2862" s="74" t="s">
        <v>236</v>
      </c>
      <c r="GJ2862" s="47"/>
      <c r="GK2862" s="30"/>
    </row>
    <row r="2863" spans="1:193" x14ac:dyDescent="0.2">
      <c r="A2863" t="s">
        <v>175</v>
      </c>
      <c r="B2863" t="s">
        <v>249</v>
      </c>
      <c r="C2863" t="s">
        <v>181</v>
      </c>
      <c r="D2863" t="s">
        <v>256</v>
      </c>
      <c r="E2863" t="s">
        <v>186</v>
      </c>
      <c r="F2863" t="s">
        <v>260</v>
      </c>
      <c r="G2863" t="s">
        <v>276</v>
      </c>
      <c r="H2863" s="74">
        <v>0</v>
      </c>
      <c r="I2863" s="74"/>
      <c r="J2863" s="74"/>
      <c r="K2863" s="74"/>
      <c r="L2863" s="74"/>
      <c r="M2863" s="74"/>
      <c r="N2863" s="74"/>
      <c r="O2863" s="74"/>
      <c r="P2863" s="74"/>
      <c r="Q2863" s="74"/>
      <c r="R2863" s="74"/>
      <c r="S2863" s="74"/>
      <c r="T2863" s="74"/>
      <c r="U2863" s="74"/>
      <c r="V2863" s="74"/>
      <c r="W2863" s="74"/>
      <c r="X2863" s="74"/>
      <c r="Y2863" s="74"/>
      <c r="Z2863" s="74"/>
      <c r="AA2863" s="74"/>
      <c r="AB2863" s="74"/>
      <c r="AC2863" s="74"/>
      <c r="AD2863" s="74"/>
      <c r="AE2863" s="74"/>
      <c r="AF2863" s="74"/>
      <c r="AG2863" s="74"/>
      <c r="AH2863" s="74"/>
      <c r="AI2863" s="74"/>
      <c r="AJ2863" s="74"/>
      <c r="AK2863" s="74"/>
      <c r="AL2863" s="74"/>
      <c r="AM2863" s="74"/>
      <c r="AN2863" s="74"/>
      <c r="AO2863" s="74"/>
      <c r="AP2863" s="74"/>
      <c r="AQ2863" s="74"/>
      <c r="AR2863" s="74"/>
      <c r="AS2863" s="74"/>
      <c r="AT2863" s="74"/>
      <c r="AU2863" s="74"/>
      <c r="AV2863" s="74"/>
      <c r="AW2863" s="74"/>
      <c r="AX2863" s="74"/>
      <c r="AY2863" s="74"/>
      <c r="AZ2863" s="74"/>
      <c r="BA2863" s="74"/>
      <c r="BB2863" s="74"/>
      <c r="BC2863" s="74"/>
      <c r="BD2863" s="74"/>
      <c r="BE2863" s="74"/>
      <c r="BF2863" s="74"/>
      <c r="BG2863" s="74"/>
      <c r="BH2863" s="74"/>
      <c r="BI2863" s="74"/>
      <c r="BJ2863" s="74"/>
      <c r="BK2863" s="74"/>
      <c r="BL2863" s="74"/>
      <c r="BM2863" s="74"/>
      <c r="BN2863" s="74"/>
      <c r="BO2863" s="74"/>
      <c r="BP2863" s="74"/>
      <c r="BQ2863" s="74"/>
      <c r="BR2863" s="74"/>
      <c r="BS2863" s="74"/>
      <c r="BT2863" s="74"/>
      <c r="BU2863" s="74"/>
      <c r="BV2863" s="74"/>
      <c r="BW2863" s="74"/>
      <c r="BX2863" s="74"/>
      <c r="BY2863" s="74"/>
      <c r="BZ2863" s="74"/>
      <c r="CA2863" s="74"/>
      <c r="CB2863" s="74"/>
      <c r="CC2863" s="74"/>
      <c r="CD2863" s="74"/>
      <c r="CE2863" s="74"/>
      <c r="CF2863" s="74"/>
      <c r="CG2863" s="74"/>
      <c r="CH2863" s="74"/>
      <c r="CI2863" s="74"/>
      <c r="CJ2863" s="74"/>
      <c r="CK2863" s="74"/>
      <c r="CL2863" s="74"/>
      <c r="CM2863" s="74"/>
      <c r="CN2863" s="74"/>
      <c r="CO2863" s="74"/>
      <c r="CP2863" s="74"/>
      <c r="CQ2863" s="74"/>
      <c r="CR2863" s="74"/>
      <c r="CS2863" s="74"/>
      <c r="CT2863" s="74"/>
      <c r="CU2863" s="74"/>
      <c r="CV2863" s="74"/>
      <c r="CW2863" s="74"/>
      <c r="CX2863" s="74"/>
      <c r="CY2863" s="74"/>
      <c r="CZ2863" s="74"/>
      <c r="DA2863" s="74"/>
      <c r="DB2863" s="74"/>
      <c r="DC2863" s="74"/>
      <c r="DD2863" s="74"/>
      <c r="DE2863" s="74"/>
      <c r="DF2863" s="74"/>
      <c r="DG2863" s="74"/>
      <c r="DH2863" s="74"/>
      <c r="DI2863" s="74"/>
      <c r="DJ2863" s="74"/>
      <c r="DK2863" s="74"/>
      <c r="DL2863" s="74"/>
      <c r="DM2863" s="74"/>
      <c r="DN2863" s="74"/>
      <c r="DO2863" s="74"/>
      <c r="DP2863" s="74"/>
      <c r="DQ2863" s="74"/>
      <c r="DR2863" s="74"/>
      <c r="DS2863" s="74"/>
      <c r="DT2863" s="74"/>
      <c r="DU2863" s="74"/>
      <c r="DV2863" s="74"/>
      <c r="DW2863" s="74"/>
      <c r="DX2863" s="74"/>
      <c r="DY2863" s="74"/>
      <c r="DZ2863" s="74"/>
      <c r="EA2863" s="74"/>
      <c r="EB2863" s="74"/>
      <c r="EC2863" s="74"/>
      <c r="ED2863" s="74"/>
      <c r="EE2863" s="74"/>
      <c r="EF2863" s="74"/>
      <c r="EG2863" s="74"/>
      <c r="EH2863" s="74"/>
      <c r="EI2863" s="74"/>
      <c r="EJ2863" s="74"/>
      <c r="EK2863" s="74"/>
      <c r="EL2863" s="74"/>
      <c r="EM2863" s="74"/>
      <c r="EN2863" s="74"/>
      <c r="EO2863" s="74"/>
      <c r="EP2863" s="74"/>
      <c r="EQ2863" s="74"/>
      <c r="ER2863" s="74"/>
      <c r="ES2863" s="74"/>
      <c r="ET2863" s="74"/>
      <c r="EU2863" s="74"/>
      <c r="EV2863" s="74"/>
      <c r="EW2863" s="74"/>
      <c r="EX2863" s="74"/>
      <c r="EY2863" s="74"/>
      <c r="EZ2863" s="74"/>
      <c r="FA2863" s="74"/>
      <c r="FB2863" s="74"/>
      <c r="FC2863" s="74"/>
      <c r="FD2863" s="74"/>
      <c r="FE2863" s="74"/>
      <c r="FF2863" s="74"/>
      <c r="FG2863" s="74"/>
      <c r="FH2863" s="74"/>
      <c r="FI2863" s="74"/>
      <c r="FJ2863" s="74"/>
      <c r="FK2863" s="74"/>
      <c r="FL2863" s="74"/>
      <c r="FM2863" s="74"/>
      <c r="FN2863" s="74"/>
      <c r="FO2863" s="74"/>
      <c r="FP2863" s="74"/>
      <c r="FQ2863" s="74"/>
      <c r="FR2863" s="74"/>
      <c r="FS2863" s="74"/>
      <c r="FT2863" s="74"/>
      <c r="FU2863" s="74"/>
      <c r="FV2863" s="74"/>
      <c r="FW2863" s="74"/>
      <c r="FX2863" s="74"/>
      <c r="FY2863" s="74"/>
      <c r="FZ2863" s="74">
        <v>2</v>
      </c>
      <c r="GA2863" s="74">
        <v>1493.749755859375</v>
      </c>
      <c r="GB2863" s="74">
        <v>2741.11328125</v>
      </c>
      <c r="GC2863" s="74">
        <v>0</v>
      </c>
      <c r="GD2863" s="74">
        <v>17</v>
      </c>
      <c r="GE2863" s="74">
        <v>2</v>
      </c>
      <c r="GF2863" s="74">
        <v>3</v>
      </c>
      <c r="GG2863" s="74" t="s">
        <v>250</v>
      </c>
      <c r="GH2863" s="74" t="s">
        <v>251</v>
      </c>
      <c r="GI2863" s="74" t="s">
        <v>236</v>
      </c>
      <c r="GJ2863" s="47"/>
      <c r="GK2863" s="30"/>
    </row>
    <row r="2864" spans="1:193" x14ac:dyDescent="0.2">
      <c r="A2864" t="s">
        <v>175</v>
      </c>
      <c r="B2864" t="s">
        <v>249</v>
      </c>
      <c r="C2864" t="s">
        <v>181</v>
      </c>
      <c r="D2864" t="s">
        <v>256</v>
      </c>
      <c r="E2864" t="s">
        <v>187</v>
      </c>
      <c r="F2864" t="s">
        <v>260</v>
      </c>
      <c r="G2864" t="s">
        <v>276</v>
      </c>
      <c r="H2864" s="74">
        <v>0</v>
      </c>
      <c r="I2864" s="74"/>
      <c r="J2864" s="74"/>
      <c r="K2864" s="74"/>
      <c r="L2864" s="74"/>
      <c r="M2864" s="74"/>
      <c r="N2864" s="74"/>
      <c r="O2864" s="74"/>
      <c r="P2864" s="74"/>
      <c r="Q2864" s="74"/>
      <c r="R2864" s="74"/>
      <c r="S2864" s="74"/>
      <c r="T2864" s="74"/>
      <c r="U2864" s="74"/>
      <c r="V2864" s="74"/>
      <c r="W2864" s="74"/>
      <c r="X2864" s="74"/>
      <c r="Y2864" s="74"/>
      <c r="Z2864" s="74"/>
      <c r="AA2864" s="74"/>
      <c r="AB2864" s="74"/>
      <c r="AC2864" s="74"/>
      <c r="AD2864" s="74"/>
      <c r="AE2864" s="74"/>
      <c r="AF2864" s="74"/>
      <c r="AG2864" s="74"/>
      <c r="AH2864" s="74"/>
      <c r="AI2864" s="74"/>
      <c r="AJ2864" s="74"/>
      <c r="AK2864" s="74"/>
      <c r="AL2864" s="74"/>
      <c r="AM2864" s="74"/>
      <c r="AN2864" s="74"/>
      <c r="AO2864" s="74"/>
      <c r="AP2864" s="74"/>
      <c r="AQ2864" s="74"/>
      <c r="AR2864" s="74"/>
      <c r="AS2864" s="74"/>
      <c r="AT2864" s="74"/>
      <c r="AU2864" s="74"/>
      <c r="AV2864" s="74"/>
      <c r="AW2864" s="74"/>
      <c r="AX2864" s="74"/>
      <c r="AY2864" s="74"/>
      <c r="AZ2864" s="74"/>
      <c r="BA2864" s="74"/>
      <c r="BB2864" s="74"/>
      <c r="BC2864" s="74"/>
      <c r="BD2864" s="74"/>
      <c r="BE2864" s="74"/>
      <c r="BF2864" s="74"/>
      <c r="BG2864" s="74"/>
      <c r="BH2864" s="74"/>
      <c r="BI2864" s="74"/>
      <c r="BJ2864" s="74"/>
      <c r="BK2864" s="74"/>
      <c r="BL2864" s="74"/>
      <c r="BM2864" s="74"/>
      <c r="BN2864" s="74"/>
      <c r="BO2864" s="74"/>
      <c r="BP2864" s="74"/>
      <c r="BQ2864" s="74"/>
      <c r="BR2864" s="74"/>
      <c r="BS2864" s="74"/>
      <c r="BT2864" s="74"/>
      <c r="BU2864" s="74"/>
      <c r="BV2864" s="74"/>
      <c r="BW2864" s="74"/>
      <c r="BX2864" s="74"/>
      <c r="BY2864" s="74"/>
      <c r="BZ2864" s="74"/>
      <c r="CA2864" s="74"/>
      <c r="CB2864" s="74"/>
      <c r="CC2864" s="74"/>
      <c r="CD2864" s="74"/>
      <c r="CE2864" s="74"/>
      <c r="CF2864" s="74"/>
      <c r="CG2864" s="74"/>
      <c r="CH2864" s="74"/>
      <c r="CI2864" s="74"/>
      <c r="CJ2864" s="74"/>
      <c r="CK2864" s="74"/>
      <c r="CL2864" s="74"/>
      <c r="CM2864" s="74"/>
      <c r="CN2864" s="74"/>
      <c r="CO2864" s="74"/>
      <c r="CP2864" s="74"/>
      <c r="CQ2864" s="74"/>
      <c r="CR2864" s="74"/>
      <c r="CS2864" s="74"/>
      <c r="CT2864" s="74"/>
      <c r="CU2864" s="74"/>
      <c r="CV2864" s="74"/>
      <c r="CW2864" s="74"/>
      <c r="CX2864" s="74"/>
      <c r="CY2864" s="74"/>
      <c r="CZ2864" s="74"/>
      <c r="DA2864" s="74"/>
      <c r="DB2864" s="74"/>
      <c r="DC2864" s="74"/>
      <c r="DD2864" s="74"/>
      <c r="DE2864" s="74"/>
      <c r="DF2864" s="74"/>
      <c r="DG2864" s="74"/>
      <c r="DH2864" s="74"/>
      <c r="DI2864" s="74"/>
      <c r="DJ2864" s="74"/>
      <c r="DK2864" s="74"/>
      <c r="DL2864" s="74"/>
      <c r="DM2864" s="74"/>
      <c r="DN2864" s="74"/>
      <c r="DO2864" s="74"/>
      <c r="DP2864" s="74"/>
      <c r="DQ2864" s="74"/>
      <c r="DR2864" s="74"/>
      <c r="DS2864" s="74"/>
      <c r="DT2864" s="74"/>
      <c r="DU2864" s="74"/>
      <c r="DV2864" s="74"/>
      <c r="DW2864" s="74"/>
      <c r="DX2864" s="74"/>
      <c r="DY2864" s="74"/>
      <c r="DZ2864" s="74"/>
      <c r="EA2864" s="74"/>
      <c r="EB2864" s="74"/>
      <c r="EC2864" s="74"/>
      <c r="ED2864" s="74"/>
      <c r="EE2864" s="74"/>
      <c r="EF2864" s="74"/>
      <c r="EG2864" s="74"/>
      <c r="EH2864" s="74"/>
      <c r="EI2864" s="74"/>
      <c r="EJ2864" s="74"/>
      <c r="EK2864" s="74"/>
      <c r="EL2864" s="74"/>
      <c r="EM2864" s="74"/>
      <c r="EN2864" s="74"/>
      <c r="EO2864" s="74"/>
      <c r="EP2864" s="74"/>
      <c r="EQ2864" s="74"/>
      <c r="ER2864" s="74"/>
      <c r="ES2864" s="74"/>
      <c r="ET2864" s="74"/>
      <c r="EU2864" s="74"/>
      <c r="EV2864" s="74"/>
      <c r="EW2864" s="74"/>
      <c r="EX2864" s="74"/>
      <c r="EY2864" s="74"/>
      <c r="EZ2864" s="74"/>
      <c r="FA2864" s="74"/>
      <c r="FB2864" s="74"/>
      <c r="FC2864" s="74"/>
      <c r="FD2864" s="74"/>
      <c r="FE2864" s="74"/>
      <c r="FF2864" s="74"/>
      <c r="FG2864" s="74"/>
      <c r="FH2864" s="74"/>
      <c r="FI2864" s="74"/>
      <c r="FJ2864" s="74"/>
      <c r="FK2864" s="74"/>
      <c r="FL2864" s="74"/>
      <c r="FM2864" s="74"/>
      <c r="FN2864" s="74"/>
      <c r="FO2864" s="74"/>
      <c r="FP2864" s="74"/>
      <c r="FQ2864" s="74"/>
      <c r="FR2864" s="74"/>
      <c r="FS2864" s="74"/>
      <c r="FT2864" s="74"/>
      <c r="FU2864" s="74"/>
      <c r="FV2864" s="74"/>
      <c r="FW2864" s="74"/>
      <c r="FX2864" s="74"/>
      <c r="FY2864" s="74"/>
      <c r="FZ2864" s="74">
        <v>2</v>
      </c>
      <c r="GA2864" s="74">
        <v>1490.3690185546875</v>
      </c>
      <c r="GB2864" s="74">
        <v>2789.9404296875</v>
      </c>
      <c r="GC2864" s="74">
        <v>0</v>
      </c>
      <c r="GD2864" s="74">
        <v>17</v>
      </c>
      <c r="GE2864" s="74">
        <v>2</v>
      </c>
      <c r="GF2864" s="74">
        <v>3</v>
      </c>
      <c r="GG2864" s="74" t="s">
        <v>250</v>
      </c>
      <c r="GH2864" s="74" t="s">
        <v>251</v>
      </c>
      <c r="GI2864" s="74" t="s">
        <v>236</v>
      </c>
      <c r="GJ2864" s="47"/>
      <c r="GK2864" s="30"/>
    </row>
    <row r="2865" spans="1:193" x14ac:dyDescent="0.2">
      <c r="A2865" t="s">
        <v>175</v>
      </c>
      <c r="B2865" t="s">
        <v>249</v>
      </c>
      <c r="C2865" t="s">
        <v>181</v>
      </c>
      <c r="D2865" t="s">
        <v>256</v>
      </c>
      <c r="E2865" t="s">
        <v>188</v>
      </c>
      <c r="F2865" t="s">
        <v>260</v>
      </c>
      <c r="G2865" t="s">
        <v>276</v>
      </c>
      <c r="H2865" s="74">
        <v>0</v>
      </c>
      <c r="I2865" s="74"/>
      <c r="J2865" s="74"/>
      <c r="K2865" s="74"/>
      <c r="L2865" s="74"/>
      <c r="M2865" s="74"/>
      <c r="N2865" s="74"/>
      <c r="O2865" s="74"/>
      <c r="P2865" s="74"/>
      <c r="Q2865" s="74"/>
      <c r="R2865" s="74"/>
      <c r="S2865" s="74"/>
      <c r="T2865" s="74"/>
      <c r="U2865" s="74"/>
      <c r="V2865" s="74"/>
      <c r="W2865" s="74"/>
      <c r="X2865" s="74"/>
      <c r="Y2865" s="74"/>
      <c r="Z2865" s="74"/>
      <c r="AA2865" s="74"/>
      <c r="AB2865" s="74"/>
      <c r="AC2865" s="74"/>
      <c r="AD2865" s="74"/>
      <c r="AE2865" s="74"/>
      <c r="AF2865" s="74"/>
      <c r="AG2865" s="74"/>
      <c r="AH2865" s="74"/>
      <c r="AI2865" s="74"/>
      <c r="AJ2865" s="74"/>
      <c r="AK2865" s="74"/>
      <c r="AL2865" s="74"/>
      <c r="AM2865" s="74"/>
      <c r="AN2865" s="74"/>
      <c r="AO2865" s="74"/>
      <c r="AP2865" s="74"/>
      <c r="AQ2865" s="74"/>
      <c r="AR2865" s="74"/>
      <c r="AS2865" s="74"/>
      <c r="AT2865" s="74"/>
      <c r="AU2865" s="74"/>
      <c r="AV2865" s="74"/>
      <c r="AW2865" s="74"/>
      <c r="AX2865" s="74"/>
      <c r="AY2865" s="74"/>
      <c r="AZ2865" s="74"/>
      <c r="BA2865" s="74"/>
      <c r="BB2865" s="74"/>
      <c r="BC2865" s="74"/>
      <c r="BD2865" s="74"/>
      <c r="BE2865" s="74"/>
      <c r="BF2865" s="74"/>
      <c r="BG2865" s="74"/>
      <c r="BH2865" s="74"/>
      <c r="BI2865" s="74"/>
      <c r="BJ2865" s="74"/>
      <c r="BK2865" s="74"/>
      <c r="BL2865" s="74"/>
      <c r="BM2865" s="74"/>
      <c r="BN2865" s="74"/>
      <c r="BO2865" s="74"/>
      <c r="BP2865" s="74"/>
      <c r="BQ2865" s="74"/>
      <c r="BR2865" s="74"/>
      <c r="BS2865" s="74"/>
      <c r="BT2865" s="74"/>
      <c r="BU2865" s="74"/>
      <c r="BV2865" s="74"/>
      <c r="BW2865" s="74"/>
      <c r="BX2865" s="74"/>
      <c r="BY2865" s="74"/>
      <c r="BZ2865" s="74"/>
      <c r="CA2865" s="74"/>
      <c r="CB2865" s="74"/>
      <c r="CC2865" s="74"/>
      <c r="CD2865" s="74"/>
      <c r="CE2865" s="74"/>
      <c r="CF2865" s="74"/>
      <c r="CG2865" s="74"/>
      <c r="CH2865" s="74"/>
      <c r="CI2865" s="74"/>
      <c r="CJ2865" s="74"/>
      <c r="CK2865" s="74"/>
      <c r="CL2865" s="74"/>
      <c r="CM2865" s="74"/>
      <c r="CN2865" s="74"/>
      <c r="CO2865" s="74"/>
      <c r="CP2865" s="74"/>
      <c r="CQ2865" s="74"/>
      <c r="CR2865" s="74"/>
      <c r="CS2865" s="74"/>
      <c r="CT2865" s="74"/>
      <c r="CU2865" s="74"/>
      <c r="CV2865" s="74"/>
      <c r="CW2865" s="74"/>
      <c r="CX2865" s="74"/>
      <c r="CY2865" s="74"/>
      <c r="CZ2865" s="74"/>
      <c r="DA2865" s="74"/>
      <c r="DB2865" s="74"/>
      <c r="DC2865" s="74"/>
      <c r="DD2865" s="74"/>
      <c r="DE2865" s="74"/>
      <c r="DF2865" s="74"/>
      <c r="DG2865" s="74"/>
      <c r="DH2865" s="74"/>
      <c r="DI2865" s="74"/>
      <c r="DJ2865" s="74"/>
      <c r="DK2865" s="74"/>
      <c r="DL2865" s="74"/>
      <c r="DM2865" s="74"/>
      <c r="DN2865" s="74"/>
      <c r="DO2865" s="74"/>
      <c r="DP2865" s="74"/>
      <c r="DQ2865" s="74"/>
      <c r="DR2865" s="74"/>
      <c r="DS2865" s="74"/>
      <c r="DT2865" s="74"/>
      <c r="DU2865" s="74"/>
      <c r="DV2865" s="74"/>
      <c r="DW2865" s="74"/>
      <c r="DX2865" s="74"/>
      <c r="DY2865" s="74"/>
      <c r="DZ2865" s="74"/>
      <c r="EA2865" s="74"/>
      <c r="EB2865" s="74"/>
      <c r="EC2865" s="74"/>
      <c r="ED2865" s="74"/>
      <c r="EE2865" s="74"/>
      <c r="EF2865" s="74"/>
      <c r="EG2865" s="74"/>
      <c r="EH2865" s="74"/>
      <c r="EI2865" s="74"/>
      <c r="EJ2865" s="74"/>
      <c r="EK2865" s="74"/>
      <c r="EL2865" s="74"/>
      <c r="EM2865" s="74"/>
      <c r="EN2865" s="74"/>
      <c r="EO2865" s="74"/>
      <c r="EP2865" s="74"/>
      <c r="EQ2865" s="74"/>
      <c r="ER2865" s="74"/>
      <c r="ES2865" s="74"/>
      <c r="ET2865" s="74"/>
      <c r="EU2865" s="74"/>
      <c r="EV2865" s="74"/>
      <c r="EW2865" s="74"/>
      <c r="EX2865" s="74"/>
      <c r="EY2865" s="74"/>
      <c r="EZ2865" s="74"/>
      <c r="FA2865" s="74"/>
      <c r="FB2865" s="74"/>
      <c r="FC2865" s="74"/>
      <c r="FD2865" s="74"/>
      <c r="FE2865" s="74"/>
      <c r="FF2865" s="74"/>
      <c r="FG2865" s="74"/>
      <c r="FH2865" s="74"/>
      <c r="FI2865" s="74"/>
      <c r="FJ2865" s="74"/>
      <c r="FK2865" s="74"/>
      <c r="FL2865" s="74"/>
      <c r="FM2865" s="74"/>
      <c r="FN2865" s="74"/>
      <c r="FO2865" s="74"/>
      <c r="FP2865" s="74"/>
      <c r="FQ2865" s="74"/>
      <c r="FR2865" s="74"/>
      <c r="FS2865" s="74"/>
      <c r="FT2865" s="74"/>
      <c r="FU2865" s="74"/>
      <c r="FV2865" s="74"/>
      <c r="FW2865" s="74"/>
      <c r="FX2865" s="74"/>
      <c r="FY2865" s="74"/>
      <c r="FZ2865" s="74">
        <v>2</v>
      </c>
      <c r="GA2865" s="74">
        <v>1469.06689453125</v>
      </c>
      <c r="GB2865" s="74">
        <v>2848.2550048828125</v>
      </c>
      <c r="GC2865" s="74">
        <v>0</v>
      </c>
      <c r="GD2865" s="74">
        <v>17</v>
      </c>
      <c r="GE2865" s="74">
        <v>2</v>
      </c>
      <c r="GF2865" s="74">
        <v>3</v>
      </c>
      <c r="GG2865" s="74" t="s">
        <v>250</v>
      </c>
      <c r="GH2865" s="74" t="s">
        <v>251</v>
      </c>
      <c r="GI2865" s="74" t="s">
        <v>236</v>
      </c>
      <c r="GJ2865" s="47"/>
      <c r="GK2865" s="30"/>
    </row>
    <row r="2866" spans="1:193" x14ac:dyDescent="0.2">
      <c r="A2866" t="s">
        <v>175</v>
      </c>
      <c r="B2866" t="s">
        <v>249</v>
      </c>
      <c r="C2866" t="s">
        <v>181</v>
      </c>
      <c r="D2866" t="s">
        <v>256</v>
      </c>
      <c r="E2866" t="s">
        <v>189</v>
      </c>
      <c r="F2866" t="s">
        <v>260</v>
      </c>
      <c r="G2866" t="s">
        <v>276</v>
      </c>
      <c r="H2866" s="74">
        <v>0</v>
      </c>
      <c r="I2866" s="74"/>
      <c r="J2866" s="74"/>
      <c r="K2866" s="74"/>
      <c r="L2866" s="74"/>
      <c r="M2866" s="74"/>
      <c r="N2866" s="74"/>
      <c r="O2866" s="74"/>
      <c r="P2866" s="74"/>
      <c r="Q2866" s="74"/>
      <c r="R2866" s="74"/>
      <c r="S2866" s="74"/>
      <c r="T2866" s="74"/>
      <c r="U2866" s="74"/>
      <c r="V2866" s="74"/>
      <c r="W2866" s="74"/>
      <c r="X2866" s="74"/>
      <c r="Y2866" s="74"/>
      <c r="Z2866" s="74"/>
      <c r="AA2866" s="74"/>
      <c r="AB2866" s="74"/>
      <c r="AC2866" s="74"/>
      <c r="AD2866" s="74"/>
      <c r="AE2866" s="74"/>
      <c r="AF2866" s="74"/>
      <c r="AG2866" s="74"/>
      <c r="AH2866" s="74"/>
      <c r="AI2866" s="74"/>
      <c r="AJ2866" s="74"/>
      <c r="AK2866" s="74"/>
      <c r="AL2866" s="74"/>
      <c r="AM2866" s="74"/>
      <c r="AN2866" s="74"/>
      <c r="AO2866" s="74"/>
      <c r="AP2866" s="74"/>
      <c r="AQ2866" s="74"/>
      <c r="AR2866" s="74"/>
      <c r="AS2866" s="74"/>
      <c r="AT2866" s="74"/>
      <c r="AU2866" s="74"/>
      <c r="AV2866" s="74"/>
      <c r="AW2866" s="74"/>
      <c r="AX2866" s="74"/>
      <c r="AY2866" s="74"/>
      <c r="AZ2866" s="74"/>
      <c r="BA2866" s="74"/>
      <c r="BB2866" s="74"/>
      <c r="BC2866" s="74"/>
      <c r="BD2866" s="74"/>
      <c r="BE2866" s="74"/>
      <c r="BF2866" s="74"/>
      <c r="BG2866" s="74"/>
      <c r="BH2866" s="74"/>
      <c r="BI2866" s="74"/>
      <c r="BJ2866" s="74"/>
      <c r="BK2866" s="74"/>
      <c r="BL2866" s="74"/>
      <c r="BM2866" s="74"/>
      <c r="BN2866" s="74"/>
      <c r="BO2866" s="74"/>
      <c r="BP2866" s="74"/>
      <c r="BQ2866" s="74"/>
      <c r="BR2866" s="74"/>
      <c r="BS2866" s="74"/>
      <c r="BT2866" s="74"/>
      <c r="BU2866" s="74"/>
      <c r="BV2866" s="74"/>
      <c r="BW2866" s="74"/>
      <c r="BX2866" s="74"/>
      <c r="BY2866" s="74"/>
      <c r="BZ2866" s="74"/>
      <c r="CA2866" s="74"/>
      <c r="CB2866" s="74"/>
      <c r="CC2866" s="74"/>
      <c r="CD2866" s="74"/>
      <c r="CE2866" s="74"/>
      <c r="CF2866" s="74"/>
      <c r="CG2866" s="74"/>
      <c r="CH2866" s="74"/>
      <c r="CI2866" s="74"/>
      <c r="CJ2866" s="74"/>
      <c r="CK2866" s="74"/>
      <c r="CL2866" s="74"/>
      <c r="CM2866" s="74"/>
      <c r="CN2866" s="74"/>
      <c r="CO2866" s="74"/>
      <c r="CP2866" s="74"/>
      <c r="CQ2866" s="74"/>
      <c r="CR2866" s="74"/>
      <c r="CS2866" s="74"/>
      <c r="CT2866" s="74"/>
      <c r="CU2866" s="74"/>
      <c r="CV2866" s="74"/>
      <c r="CW2866" s="74"/>
      <c r="CX2866" s="74"/>
      <c r="CY2866" s="74"/>
      <c r="CZ2866" s="74"/>
      <c r="DA2866" s="74"/>
      <c r="DB2866" s="74"/>
      <c r="DC2866" s="74"/>
      <c r="DD2866" s="74"/>
      <c r="DE2866" s="74"/>
      <c r="DF2866" s="74"/>
      <c r="DG2866" s="74"/>
      <c r="DH2866" s="74"/>
      <c r="DI2866" s="74"/>
      <c r="DJ2866" s="74"/>
      <c r="DK2866" s="74"/>
      <c r="DL2866" s="74"/>
      <c r="DM2866" s="74"/>
      <c r="DN2866" s="74"/>
      <c r="DO2866" s="74"/>
      <c r="DP2866" s="74"/>
      <c r="DQ2866" s="74"/>
      <c r="DR2866" s="74"/>
      <c r="DS2866" s="74"/>
      <c r="DT2866" s="74"/>
      <c r="DU2866" s="74"/>
      <c r="DV2866" s="74"/>
      <c r="DW2866" s="74"/>
      <c r="DX2866" s="74"/>
      <c r="DY2866" s="74"/>
      <c r="DZ2866" s="74"/>
      <c r="EA2866" s="74"/>
      <c r="EB2866" s="74"/>
      <c r="EC2866" s="74"/>
      <c r="ED2866" s="74"/>
      <c r="EE2866" s="74"/>
      <c r="EF2866" s="74"/>
      <c r="EG2866" s="74"/>
      <c r="EH2866" s="74"/>
      <c r="EI2866" s="74"/>
      <c r="EJ2866" s="74"/>
      <c r="EK2866" s="74"/>
      <c r="EL2866" s="74"/>
      <c r="EM2866" s="74"/>
      <c r="EN2866" s="74"/>
      <c r="EO2866" s="74"/>
      <c r="EP2866" s="74"/>
      <c r="EQ2866" s="74"/>
      <c r="ER2866" s="74"/>
      <c r="ES2866" s="74"/>
      <c r="ET2866" s="74"/>
      <c r="EU2866" s="74"/>
      <c r="EV2866" s="74"/>
      <c r="EW2866" s="74"/>
      <c r="EX2866" s="74"/>
      <c r="EY2866" s="74"/>
      <c r="EZ2866" s="74"/>
      <c r="FA2866" s="74"/>
      <c r="FB2866" s="74"/>
      <c r="FC2866" s="74"/>
      <c r="FD2866" s="74"/>
      <c r="FE2866" s="74"/>
      <c r="FF2866" s="74"/>
      <c r="FG2866" s="74"/>
      <c r="FH2866" s="74"/>
      <c r="FI2866" s="74"/>
      <c r="FJ2866" s="74"/>
      <c r="FK2866" s="74"/>
      <c r="FL2866" s="74"/>
      <c r="FM2866" s="74"/>
      <c r="FN2866" s="74"/>
      <c r="FO2866" s="74"/>
      <c r="FP2866" s="74"/>
      <c r="FQ2866" s="74"/>
      <c r="FR2866" s="74"/>
      <c r="FS2866" s="74"/>
      <c r="FT2866" s="74"/>
      <c r="FU2866" s="74"/>
      <c r="FV2866" s="74"/>
      <c r="FW2866" s="74"/>
      <c r="FX2866" s="74"/>
      <c r="FY2866" s="74"/>
      <c r="FZ2866" s="74">
        <v>2</v>
      </c>
      <c r="GA2866" s="74">
        <v>1466.8795166015625</v>
      </c>
      <c r="GB2866" s="74">
        <v>2898.098388671875</v>
      </c>
      <c r="GC2866" s="74">
        <v>0</v>
      </c>
      <c r="GD2866" s="74">
        <v>17</v>
      </c>
      <c r="GE2866" s="74">
        <v>2</v>
      </c>
      <c r="GF2866" s="74">
        <v>3</v>
      </c>
      <c r="GG2866" s="74" t="s">
        <v>250</v>
      </c>
      <c r="GH2866" s="74" t="s">
        <v>251</v>
      </c>
      <c r="GI2866" s="74" t="s">
        <v>236</v>
      </c>
      <c r="GJ2866" s="47"/>
      <c r="GK2866" s="30"/>
    </row>
    <row r="2867" spans="1:193" x14ac:dyDescent="0.2">
      <c r="A2867" t="s">
        <v>175</v>
      </c>
      <c r="B2867" t="s">
        <v>249</v>
      </c>
      <c r="C2867" t="s">
        <v>181</v>
      </c>
      <c r="D2867" t="s">
        <v>256</v>
      </c>
      <c r="E2867" t="s">
        <v>190</v>
      </c>
      <c r="F2867" t="s">
        <v>260</v>
      </c>
      <c r="G2867" t="s">
        <v>276</v>
      </c>
      <c r="H2867" s="74">
        <v>0</v>
      </c>
      <c r="I2867" s="74"/>
      <c r="J2867" s="74"/>
      <c r="K2867" s="74"/>
      <c r="L2867" s="74"/>
      <c r="M2867" s="74"/>
      <c r="N2867" s="74"/>
      <c r="O2867" s="74"/>
      <c r="P2867" s="74"/>
      <c r="Q2867" s="74"/>
      <c r="R2867" s="74"/>
      <c r="S2867" s="74"/>
      <c r="T2867" s="74"/>
      <c r="U2867" s="74"/>
      <c r="V2867" s="74"/>
      <c r="W2867" s="74"/>
      <c r="X2867" s="74"/>
      <c r="Y2867" s="74"/>
      <c r="Z2867" s="74"/>
      <c r="AA2867" s="74"/>
      <c r="AB2867" s="74"/>
      <c r="AC2867" s="74"/>
      <c r="AD2867" s="74"/>
      <c r="AE2867" s="74"/>
      <c r="AF2867" s="74"/>
      <c r="AG2867" s="74"/>
      <c r="AH2867" s="74"/>
      <c r="AI2867" s="74"/>
      <c r="AJ2867" s="74"/>
      <c r="AK2867" s="74"/>
      <c r="AL2867" s="74"/>
      <c r="AM2867" s="74"/>
      <c r="AN2867" s="74"/>
      <c r="AO2867" s="74"/>
      <c r="AP2867" s="74"/>
      <c r="AQ2867" s="74"/>
      <c r="AR2867" s="74"/>
      <c r="AS2867" s="74"/>
      <c r="AT2867" s="74"/>
      <c r="AU2867" s="74"/>
      <c r="AV2867" s="74"/>
      <c r="AW2867" s="74"/>
      <c r="AX2867" s="74"/>
      <c r="AY2867" s="74"/>
      <c r="AZ2867" s="74"/>
      <c r="BA2867" s="74"/>
      <c r="BB2867" s="74"/>
      <c r="BC2867" s="74"/>
      <c r="BD2867" s="74"/>
      <c r="BE2867" s="74"/>
      <c r="BF2867" s="74"/>
      <c r="BG2867" s="74"/>
      <c r="BH2867" s="74"/>
      <c r="BI2867" s="74"/>
      <c r="BJ2867" s="74"/>
      <c r="BK2867" s="74"/>
      <c r="BL2867" s="74"/>
      <c r="BM2867" s="74"/>
      <c r="BN2867" s="74"/>
      <c r="BO2867" s="74"/>
      <c r="BP2867" s="74"/>
      <c r="BQ2867" s="74"/>
      <c r="BR2867" s="74"/>
      <c r="BS2867" s="74"/>
      <c r="BT2867" s="74"/>
      <c r="BU2867" s="74"/>
      <c r="BV2867" s="74"/>
      <c r="BW2867" s="74"/>
      <c r="BX2867" s="74"/>
      <c r="BY2867" s="74"/>
      <c r="BZ2867" s="74"/>
      <c r="CA2867" s="74"/>
      <c r="CB2867" s="74"/>
      <c r="CC2867" s="74"/>
      <c r="CD2867" s="74"/>
      <c r="CE2867" s="74"/>
      <c r="CF2867" s="74"/>
      <c r="CG2867" s="74"/>
      <c r="CH2867" s="74"/>
      <c r="CI2867" s="74"/>
      <c r="CJ2867" s="74"/>
      <c r="CK2867" s="74"/>
      <c r="CL2867" s="74"/>
      <c r="CM2867" s="74"/>
      <c r="CN2867" s="74"/>
      <c r="CO2867" s="74"/>
      <c r="CP2867" s="74"/>
      <c r="CQ2867" s="74"/>
      <c r="CR2867" s="74"/>
      <c r="CS2867" s="74"/>
      <c r="CT2867" s="74"/>
      <c r="CU2867" s="74"/>
      <c r="CV2867" s="74"/>
      <c r="CW2867" s="74"/>
      <c r="CX2867" s="74"/>
      <c r="CY2867" s="74"/>
      <c r="CZ2867" s="74"/>
      <c r="DA2867" s="74"/>
      <c r="DB2867" s="74"/>
      <c r="DC2867" s="74"/>
      <c r="DD2867" s="74"/>
      <c r="DE2867" s="74"/>
      <c r="DF2867" s="74"/>
      <c r="DG2867" s="74"/>
      <c r="DH2867" s="74"/>
      <c r="DI2867" s="74"/>
      <c r="DJ2867" s="74"/>
      <c r="DK2867" s="74"/>
      <c r="DL2867" s="74"/>
      <c r="DM2867" s="74"/>
      <c r="DN2867" s="74"/>
      <c r="DO2867" s="74"/>
      <c r="DP2867" s="74"/>
      <c r="DQ2867" s="74"/>
      <c r="DR2867" s="74"/>
      <c r="DS2867" s="74"/>
      <c r="DT2867" s="74"/>
      <c r="DU2867" s="74"/>
      <c r="DV2867" s="74"/>
      <c r="DW2867" s="74"/>
      <c r="DX2867" s="74"/>
      <c r="DY2867" s="74"/>
      <c r="DZ2867" s="74"/>
      <c r="EA2867" s="74"/>
      <c r="EB2867" s="74"/>
      <c r="EC2867" s="74"/>
      <c r="ED2867" s="74"/>
      <c r="EE2867" s="74"/>
      <c r="EF2867" s="74"/>
      <c r="EG2867" s="74"/>
      <c r="EH2867" s="74"/>
      <c r="EI2867" s="74"/>
      <c r="EJ2867" s="74"/>
      <c r="EK2867" s="74"/>
      <c r="EL2867" s="74"/>
      <c r="EM2867" s="74"/>
      <c r="EN2867" s="74"/>
      <c r="EO2867" s="74"/>
      <c r="EP2867" s="74"/>
      <c r="EQ2867" s="74"/>
      <c r="ER2867" s="74"/>
      <c r="ES2867" s="74"/>
      <c r="ET2867" s="74"/>
      <c r="EU2867" s="74"/>
      <c r="EV2867" s="74"/>
      <c r="EW2867" s="74"/>
      <c r="EX2867" s="74"/>
      <c r="EY2867" s="74"/>
      <c r="EZ2867" s="74"/>
      <c r="FA2867" s="74"/>
      <c r="FB2867" s="74"/>
      <c r="FC2867" s="74"/>
      <c r="FD2867" s="74"/>
      <c r="FE2867" s="74"/>
      <c r="FF2867" s="74"/>
      <c r="FG2867" s="74"/>
      <c r="FH2867" s="74"/>
      <c r="FI2867" s="74"/>
      <c r="FJ2867" s="74"/>
      <c r="FK2867" s="74"/>
      <c r="FL2867" s="74"/>
      <c r="FM2867" s="74"/>
      <c r="FN2867" s="74"/>
      <c r="FO2867" s="74"/>
      <c r="FP2867" s="74"/>
      <c r="FQ2867" s="74"/>
      <c r="FR2867" s="74"/>
      <c r="FS2867" s="74"/>
      <c r="FT2867" s="74"/>
      <c r="FU2867" s="74"/>
      <c r="FV2867" s="74"/>
      <c r="FW2867" s="74"/>
      <c r="FX2867" s="74"/>
      <c r="FY2867" s="74"/>
      <c r="FZ2867" s="74">
        <v>2</v>
      </c>
      <c r="GA2867" s="74">
        <v>1578.3089599609375</v>
      </c>
      <c r="GB2867" s="74">
        <v>3012.37109375</v>
      </c>
      <c r="GC2867" s="74">
        <v>0</v>
      </c>
      <c r="GD2867" s="74">
        <v>17</v>
      </c>
      <c r="GE2867" s="74">
        <v>2</v>
      </c>
      <c r="GF2867" s="74">
        <v>3</v>
      </c>
      <c r="GG2867" s="74" t="s">
        <v>250</v>
      </c>
      <c r="GH2867" s="74" t="s">
        <v>251</v>
      </c>
      <c r="GI2867" s="74" t="s">
        <v>236</v>
      </c>
      <c r="GJ2867" s="47"/>
      <c r="GK2867" s="30"/>
    </row>
    <row r="2868" spans="1:193" x14ac:dyDescent="0.2">
      <c r="A2868" t="s">
        <v>175</v>
      </c>
      <c r="B2868" t="s">
        <v>249</v>
      </c>
      <c r="C2868" t="s">
        <v>181</v>
      </c>
      <c r="D2868" t="s">
        <v>256</v>
      </c>
      <c r="E2868" t="s">
        <v>191</v>
      </c>
      <c r="F2868" t="s">
        <v>260</v>
      </c>
      <c r="G2868" t="s">
        <v>276</v>
      </c>
      <c r="H2868" s="74">
        <v>0</v>
      </c>
      <c r="I2868" s="74"/>
      <c r="J2868" s="74"/>
      <c r="K2868" s="74"/>
      <c r="L2868" s="74"/>
      <c r="M2868" s="74"/>
      <c r="N2868" s="74"/>
      <c r="O2868" s="74"/>
      <c r="P2868" s="74"/>
      <c r="Q2868" s="74"/>
      <c r="R2868" s="74"/>
      <c r="S2868" s="74"/>
      <c r="T2868" s="74"/>
      <c r="U2868" s="74"/>
      <c r="V2868" s="74"/>
      <c r="W2868" s="74"/>
      <c r="X2868" s="74"/>
      <c r="Y2868" s="74"/>
      <c r="Z2868" s="74"/>
      <c r="AA2868" s="74"/>
      <c r="AB2868" s="74"/>
      <c r="AC2868" s="74"/>
      <c r="AD2868" s="74"/>
      <c r="AE2868" s="74"/>
      <c r="AF2868" s="74"/>
      <c r="AG2868" s="74"/>
      <c r="AH2868" s="74"/>
      <c r="AI2868" s="74"/>
      <c r="AJ2868" s="74"/>
      <c r="AK2868" s="74"/>
      <c r="AL2868" s="74"/>
      <c r="AM2868" s="74"/>
      <c r="AN2868" s="74"/>
      <c r="AO2868" s="74"/>
      <c r="AP2868" s="74"/>
      <c r="AQ2868" s="74"/>
      <c r="AR2868" s="74"/>
      <c r="AS2868" s="74"/>
      <c r="AT2868" s="74"/>
      <c r="AU2868" s="74"/>
      <c r="AV2868" s="74"/>
      <c r="AW2868" s="74"/>
      <c r="AX2868" s="74"/>
      <c r="AY2868" s="74"/>
      <c r="AZ2868" s="74"/>
      <c r="BA2868" s="74"/>
      <c r="BB2868" s="74"/>
      <c r="BC2868" s="74"/>
      <c r="BD2868" s="74"/>
      <c r="BE2868" s="74"/>
      <c r="BF2868" s="74"/>
      <c r="BG2868" s="74"/>
      <c r="BH2868" s="74"/>
      <c r="BI2868" s="74"/>
      <c r="BJ2868" s="74"/>
      <c r="BK2868" s="74"/>
      <c r="BL2868" s="74"/>
      <c r="BM2868" s="74"/>
      <c r="BN2868" s="74"/>
      <c r="BO2868" s="74"/>
      <c r="BP2868" s="74"/>
      <c r="BQ2868" s="74"/>
      <c r="BR2868" s="74"/>
      <c r="BS2868" s="74"/>
      <c r="BT2868" s="74"/>
      <c r="BU2868" s="74"/>
      <c r="BV2868" s="74"/>
      <c r="BW2868" s="74"/>
      <c r="BX2868" s="74"/>
      <c r="BY2868" s="74"/>
      <c r="BZ2868" s="74"/>
      <c r="CA2868" s="74"/>
      <c r="CB2868" s="74"/>
      <c r="CC2868" s="74"/>
      <c r="CD2868" s="74"/>
      <c r="CE2868" s="74"/>
      <c r="CF2868" s="74"/>
      <c r="CG2868" s="74"/>
      <c r="CH2868" s="74"/>
      <c r="CI2868" s="74"/>
      <c r="CJ2868" s="74"/>
      <c r="CK2868" s="74"/>
      <c r="CL2868" s="74"/>
      <c r="CM2868" s="74"/>
      <c r="CN2868" s="74"/>
      <c r="CO2868" s="74"/>
      <c r="CP2868" s="74"/>
      <c r="CQ2868" s="74"/>
      <c r="CR2868" s="74"/>
      <c r="CS2868" s="74"/>
      <c r="CT2868" s="74"/>
      <c r="CU2868" s="74"/>
      <c r="CV2868" s="74"/>
      <c r="CW2868" s="74"/>
      <c r="CX2868" s="74"/>
      <c r="CY2868" s="74"/>
      <c r="CZ2868" s="74"/>
      <c r="DA2868" s="74"/>
      <c r="DB2868" s="74"/>
      <c r="DC2868" s="74"/>
      <c r="DD2868" s="74"/>
      <c r="DE2868" s="74"/>
      <c r="DF2868" s="74"/>
      <c r="DG2868" s="74"/>
      <c r="DH2868" s="74"/>
      <c r="DI2868" s="74"/>
      <c r="DJ2868" s="74"/>
      <c r="DK2868" s="74"/>
      <c r="DL2868" s="74"/>
      <c r="DM2868" s="74"/>
      <c r="DN2868" s="74"/>
      <c r="DO2868" s="74"/>
      <c r="DP2868" s="74"/>
      <c r="DQ2868" s="74"/>
      <c r="DR2868" s="74"/>
      <c r="DS2868" s="74"/>
      <c r="DT2868" s="74"/>
      <c r="DU2868" s="74"/>
      <c r="DV2868" s="74"/>
      <c r="DW2868" s="74"/>
      <c r="DX2868" s="74"/>
      <c r="DY2868" s="74"/>
      <c r="DZ2868" s="74"/>
      <c r="EA2868" s="74"/>
      <c r="EB2868" s="74"/>
      <c r="EC2868" s="74"/>
      <c r="ED2868" s="74"/>
      <c r="EE2868" s="74"/>
      <c r="EF2868" s="74"/>
      <c r="EG2868" s="74"/>
      <c r="EH2868" s="74"/>
      <c r="EI2868" s="74"/>
      <c r="EJ2868" s="74"/>
      <c r="EK2868" s="74"/>
      <c r="EL2868" s="74"/>
      <c r="EM2868" s="74"/>
      <c r="EN2868" s="74"/>
      <c r="EO2868" s="74"/>
      <c r="EP2868" s="74"/>
      <c r="EQ2868" s="74"/>
      <c r="ER2868" s="74"/>
      <c r="ES2868" s="74"/>
      <c r="ET2868" s="74"/>
      <c r="EU2868" s="74"/>
      <c r="EV2868" s="74"/>
      <c r="EW2868" s="74"/>
      <c r="EX2868" s="74"/>
      <c r="EY2868" s="74"/>
      <c r="EZ2868" s="74"/>
      <c r="FA2868" s="74"/>
      <c r="FB2868" s="74"/>
      <c r="FC2868" s="74"/>
      <c r="FD2868" s="74"/>
      <c r="FE2868" s="74"/>
      <c r="FF2868" s="74"/>
      <c r="FG2868" s="74"/>
      <c r="FH2868" s="74"/>
      <c r="FI2868" s="74"/>
      <c r="FJ2868" s="74"/>
      <c r="FK2868" s="74"/>
      <c r="FL2868" s="74"/>
      <c r="FM2868" s="74"/>
      <c r="FN2868" s="74"/>
      <c r="FO2868" s="74"/>
      <c r="FP2868" s="74"/>
      <c r="FQ2868" s="74"/>
      <c r="FR2868" s="74"/>
      <c r="FS2868" s="74"/>
      <c r="FT2868" s="74"/>
      <c r="FU2868" s="74"/>
      <c r="FV2868" s="74"/>
      <c r="FW2868" s="74"/>
      <c r="FX2868" s="74"/>
      <c r="FY2868" s="74"/>
      <c r="FZ2868" s="74">
        <v>2</v>
      </c>
      <c r="GA2868" s="74">
        <v>1538.8729248046875</v>
      </c>
      <c r="GB2868" s="74">
        <v>2990.630126953125</v>
      </c>
      <c r="GC2868" s="74">
        <v>0</v>
      </c>
      <c r="GD2868" s="74">
        <v>17</v>
      </c>
      <c r="GE2868" s="74">
        <v>2</v>
      </c>
      <c r="GF2868" s="74">
        <v>3</v>
      </c>
      <c r="GG2868" s="74" t="s">
        <v>250</v>
      </c>
      <c r="GH2868" s="74" t="s">
        <v>251</v>
      </c>
      <c r="GI2868" s="74" t="s">
        <v>236</v>
      </c>
      <c r="GJ2868" s="47"/>
      <c r="GK2868" s="30"/>
    </row>
    <row r="2869" spans="1:193" x14ac:dyDescent="0.2">
      <c r="A2869" t="s">
        <v>175</v>
      </c>
      <c r="B2869" t="s">
        <v>249</v>
      </c>
      <c r="C2869" t="s">
        <v>181</v>
      </c>
      <c r="D2869" t="s">
        <v>256</v>
      </c>
      <c r="E2869" t="s">
        <v>192</v>
      </c>
      <c r="F2869" t="s">
        <v>260</v>
      </c>
      <c r="G2869" t="s">
        <v>276</v>
      </c>
      <c r="H2869" s="74">
        <v>0</v>
      </c>
      <c r="I2869" s="74"/>
      <c r="J2869" s="74"/>
      <c r="K2869" s="74"/>
      <c r="L2869" s="74"/>
      <c r="M2869" s="74"/>
      <c r="N2869" s="74"/>
      <c r="O2869" s="74"/>
      <c r="P2869" s="74"/>
      <c r="Q2869" s="74"/>
      <c r="R2869" s="74"/>
      <c r="S2869" s="74"/>
      <c r="T2869" s="74"/>
      <c r="U2869" s="74"/>
      <c r="V2869" s="74"/>
      <c r="W2869" s="74"/>
      <c r="X2869" s="74"/>
      <c r="Y2869" s="74"/>
      <c r="Z2869" s="74"/>
      <c r="AA2869" s="74"/>
      <c r="AB2869" s="74"/>
      <c r="AC2869" s="74"/>
      <c r="AD2869" s="74"/>
      <c r="AE2869" s="74"/>
      <c r="AF2869" s="74"/>
      <c r="AG2869" s="74"/>
      <c r="AH2869" s="74"/>
      <c r="AI2869" s="74"/>
      <c r="AJ2869" s="74"/>
      <c r="AK2869" s="74"/>
      <c r="AL2869" s="74"/>
      <c r="AM2869" s="74"/>
      <c r="AN2869" s="74"/>
      <c r="AO2869" s="74"/>
      <c r="AP2869" s="74"/>
      <c r="AQ2869" s="74"/>
      <c r="AR2869" s="74"/>
      <c r="AS2869" s="74"/>
      <c r="AT2869" s="74"/>
      <c r="AU2869" s="74"/>
      <c r="AV2869" s="74"/>
      <c r="AW2869" s="74"/>
      <c r="AX2869" s="74"/>
      <c r="AY2869" s="74"/>
      <c r="AZ2869" s="74"/>
      <c r="BA2869" s="74"/>
      <c r="BB2869" s="74"/>
      <c r="BC2869" s="74"/>
      <c r="BD2869" s="74"/>
      <c r="BE2869" s="74"/>
      <c r="BF2869" s="74"/>
      <c r="BG2869" s="74"/>
      <c r="BH2869" s="74"/>
      <c r="BI2869" s="74"/>
      <c r="BJ2869" s="74"/>
      <c r="BK2869" s="74"/>
      <c r="BL2869" s="74"/>
      <c r="BM2869" s="74"/>
      <c r="BN2869" s="74"/>
      <c r="BO2869" s="74"/>
      <c r="BP2869" s="74"/>
      <c r="BQ2869" s="74"/>
      <c r="BR2869" s="74"/>
      <c r="BS2869" s="74"/>
      <c r="BT2869" s="74"/>
      <c r="BU2869" s="74"/>
      <c r="BV2869" s="74"/>
      <c r="BW2869" s="74"/>
      <c r="BX2869" s="74"/>
      <c r="BY2869" s="74"/>
      <c r="BZ2869" s="74"/>
      <c r="CA2869" s="74"/>
      <c r="CB2869" s="74"/>
      <c r="CC2869" s="74"/>
      <c r="CD2869" s="74"/>
      <c r="CE2869" s="74"/>
      <c r="CF2869" s="74"/>
      <c r="CG2869" s="74"/>
      <c r="CH2869" s="74"/>
      <c r="CI2869" s="74"/>
      <c r="CJ2869" s="74"/>
      <c r="CK2869" s="74"/>
      <c r="CL2869" s="74"/>
      <c r="CM2869" s="74"/>
      <c r="CN2869" s="74"/>
      <c r="CO2869" s="74"/>
      <c r="CP2869" s="74"/>
      <c r="CQ2869" s="74"/>
      <c r="CR2869" s="74"/>
      <c r="CS2869" s="74"/>
      <c r="CT2869" s="74"/>
      <c r="CU2869" s="74"/>
      <c r="CV2869" s="74"/>
      <c r="CW2869" s="74"/>
      <c r="CX2869" s="74"/>
      <c r="CY2869" s="74"/>
      <c r="CZ2869" s="74"/>
      <c r="DA2869" s="74"/>
      <c r="DB2869" s="74"/>
      <c r="DC2869" s="74"/>
      <c r="DD2869" s="74"/>
      <c r="DE2869" s="74"/>
      <c r="DF2869" s="74"/>
      <c r="DG2869" s="74"/>
      <c r="DH2869" s="74"/>
      <c r="DI2869" s="74"/>
      <c r="DJ2869" s="74"/>
      <c r="DK2869" s="74"/>
      <c r="DL2869" s="74"/>
      <c r="DM2869" s="74"/>
      <c r="DN2869" s="74"/>
      <c r="DO2869" s="74"/>
      <c r="DP2869" s="74"/>
      <c r="DQ2869" s="74"/>
      <c r="DR2869" s="74"/>
      <c r="DS2869" s="74"/>
      <c r="DT2869" s="74"/>
      <c r="DU2869" s="74"/>
      <c r="DV2869" s="74"/>
      <c r="DW2869" s="74"/>
      <c r="DX2869" s="74"/>
      <c r="DY2869" s="74"/>
      <c r="DZ2869" s="74"/>
      <c r="EA2869" s="74"/>
      <c r="EB2869" s="74"/>
      <c r="EC2869" s="74"/>
      <c r="ED2869" s="74"/>
      <c r="EE2869" s="74"/>
      <c r="EF2869" s="74"/>
      <c r="EG2869" s="74"/>
      <c r="EH2869" s="74"/>
      <c r="EI2869" s="74"/>
      <c r="EJ2869" s="74"/>
      <c r="EK2869" s="74"/>
      <c r="EL2869" s="74"/>
      <c r="EM2869" s="74"/>
      <c r="EN2869" s="74"/>
      <c r="EO2869" s="74"/>
      <c r="EP2869" s="74"/>
      <c r="EQ2869" s="74"/>
      <c r="ER2869" s="74"/>
      <c r="ES2869" s="74"/>
      <c r="ET2869" s="74"/>
      <c r="EU2869" s="74"/>
      <c r="EV2869" s="74"/>
      <c r="EW2869" s="74"/>
      <c r="EX2869" s="74"/>
      <c r="EY2869" s="74"/>
      <c r="EZ2869" s="74"/>
      <c r="FA2869" s="74"/>
      <c r="FB2869" s="74"/>
      <c r="FC2869" s="74"/>
      <c r="FD2869" s="74"/>
      <c r="FE2869" s="74"/>
      <c r="FF2869" s="74"/>
      <c r="FG2869" s="74"/>
      <c r="FH2869" s="74"/>
      <c r="FI2869" s="74"/>
      <c r="FJ2869" s="74"/>
      <c r="FK2869" s="74"/>
      <c r="FL2869" s="74"/>
      <c r="FM2869" s="74"/>
      <c r="FN2869" s="74"/>
      <c r="FO2869" s="74"/>
      <c r="FP2869" s="74"/>
      <c r="FQ2869" s="74"/>
      <c r="FR2869" s="74"/>
      <c r="FS2869" s="74"/>
      <c r="FT2869" s="74"/>
      <c r="FU2869" s="74"/>
      <c r="FV2869" s="74"/>
      <c r="FW2869" s="74"/>
      <c r="FX2869" s="74"/>
      <c r="FY2869" s="74"/>
      <c r="FZ2869" s="74">
        <v>2</v>
      </c>
      <c r="GA2869" s="74">
        <v>1551.0118408203125</v>
      </c>
      <c r="GB2869" s="74">
        <v>2828.51171875</v>
      </c>
      <c r="GC2869" s="74">
        <v>0</v>
      </c>
      <c r="GD2869" s="74">
        <v>17</v>
      </c>
      <c r="GE2869" s="74">
        <v>2</v>
      </c>
      <c r="GF2869" s="74">
        <v>3</v>
      </c>
      <c r="GG2869" s="74" t="s">
        <v>250</v>
      </c>
      <c r="GH2869" s="74" t="s">
        <v>251</v>
      </c>
      <c r="GI2869" s="74" t="s">
        <v>236</v>
      </c>
      <c r="GJ2869" s="47"/>
      <c r="GK2869" s="30"/>
    </row>
    <row r="2870" spans="1:193" x14ac:dyDescent="0.2">
      <c r="A2870" t="s">
        <v>175</v>
      </c>
      <c r="B2870" t="s">
        <v>249</v>
      </c>
      <c r="C2870" t="s">
        <v>181</v>
      </c>
      <c r="D2870" t="s">
        <v>185</v>
      </c>
      <c r="E2870" t="s">
        <v>222</v>
      </c>
      <c r="F2870" t="s">
        <v>260</v>
      </c>
      <c r="G2870" t="s">
        <v>276</v>
      </c>
      <c r="H2870" s="74">
        <v>0</v>
      </c>
      <c r="I2870" s="74"/>
      <c r="J2870" s="74"/>
      <c r="K2870" s="74"/>
      <c r="L2870" s="74"/>
      <c r="M2870" s="74"/>
      <c r="N2870" s="74"/>
      <c r="O2870" s="74"/>
      <c r="P2870" s="74"/>
      <c r="Q2870" s="74"/>
      <c r="R2870" s="74"/>
      <c r="S2870" s="74"/>
      <c r="T2870" s="74"/>
      <c r="U2870" s="74"/>
      <c r="V2870" s="74"/>
      <c r="W2870" s="74"/>
      <c r="X2870" s="74"/>
      <c r="Y2870" s="74"/>
      <c r="Z2870" s="74"/>
      <c r="AA2870" s="74"/>
      <c r="AB2870" s="74"/>
      <c r="AC2870" s="74"/>
      <c r="AD2870" s="74"/>
      <c r="AE2870" s="74"/>
      <c r="AF2870" s="74"/>
      <c r="AG2870" s="74"/>
      <c r="AH2870" s="74"/>
      <c r="AI2870" s="74"/>
      <c r="AJ2870" s="74"/>
      <c r="AK2870" s="74"/>
      <c r="AL2870" s="74"/>
      <c r="AM2870" s="74"/>
      <c r="AN2870" s="74"/>
      <c r="AO2870" s="74"/>
      <c r="AP2870" s="74"/>
      <c r="AQ2870" s="74"/>
      <c r="AR2870" s="74"/>
      <c r="AS2870" s="74"/>
      <c r="AT2870" s="74"/>
      <c r="AU2870" s="74"/>
      <c r="AV2870" s="74"/>
      <c r="AW2870" s="74"/>
      <c r="AX2870" s="74"/>
      <c r="AY2870" s="74"/>
      <c r="AZ2870" s="74"/>
      <c r="BA2870" s="74"/>
      <c r="BB2870" s="74"/>
      <c r="BC2870" s="74"/>
      <c r="BD2870" s="74"/>
      <c r="BE2870" s="74"/>
      <c r="BF2870" s="74"/>
      <c r="BG2870" s="74"/>
      <c r="BH2870" s="74"/>
      <c r="BI2870" s="74"/>
      <c r="BJ2870" s="74"/>
      <c r="BK2870" s="74"/>
      <c r="BL2870" s="74"/>
      <c r="BM2870" s="74"/>
      <c r="BN2870" s="74"/>
      <c r="BO2870" s="74"/>
      <c r="BP2870" s="74"/>
      <c r="BQ2870" s="74"/>
      <c r="BR2870" s="74"/>
      <c r="BS2870" s="74"/>
      <c r="BT2870" s="74"/>
      <c r="BU2870" s="74"/>
      <c r="BV2870" s="74"/>
      <c r="BW2870" s="74"/>
      <c r="BX2870" s="74"/>
      <c r="BY2870" s="74"/>
      <c r="BZ2870" s="74"/>
      <c r="CA2870" s="74"/>
      <c r="CB2870" s="74"/>
      <c r="CC2870" s="74"/>
      <c r="CD2870" s="74"/>
      <c r="CE2870" s="74"/>
      <c r="CF2870" s="74"/>
      <c r="CG2870" s="74"/>
      <c r="CH2870" s="74"/>
      <c r="CI2870" s="74"/>
      <c r="CJ2870" s="74"/>
      <c r="CK2870" s="74"/>
      <c r="CL2870" s="74"/>
      <c r="CM2870" s="74"/>
      <c r="CN2870" s="74"/>
      <c r="CO2870" s="74"/>
      <c r="CP2870" s="74"/>
      <c r="CQ2870" s="74"/>
      <c r="CR2870" s="74"/>
      <c r="CS2870" s="74"/>
      <c r="CT2870" s="74"/>
      <c r="CU2870" s="74"/>
      <c r="CV2870" s="74"/>
      <c r="CW2870" s="74"/>
      <c r="CX2870" s="74"/>
      <c r="CY2870" s="74"/>
      <c r="CZ2870" s="74"/>
      <c r="DA2870" s="74"/>
      <c r="DB2870" s="74"/>
      <c r="DC2870" s="74"/>
      <c r="DD2870" s="74"/>
      <c r="DE2870" s="74"/>
      <c r="DF2870" s="74"/>
      <c r="DG2870" s="74"/>
      <c r="DH2870" s="74"/>
      <c r="DI2870" s="74"/>
      <c r="DJ2870" s="74"/>
      <c r="DK2870" s="74"/>
      <c r="DL2870" s="74"/>
      <c r="DM2870" s="74"/>
      <c r="DN2870" s="74"/>
      <c r="DO2870" s="74"/>
      <c r="DP2870" s="74"/>
      <c r="DQ2870" s="74"/>
      <c r="DR2870" s="74"/>
      <c r="DS2870" s="74"/>
      <c r="DT2870" s="74"/>
      <c r="DU2870" s="74"/>
      <c r="DV2870" s="74"/>
      <c r="DW2870" s="74"/>
      <c r="DX2870" s="74"/>
      <c r="DY2870" s="74"/>
      <c r="DZ2870" s="74"/>
      <c r="EA2870" s="74"/>
      <c r="EB2870" s="74"/>
      <c r="EC2870" s="74"/>
      <c r="ED2870" s="74"/>
      <c r="EE2870" s="74"/>
      <c r="EF2870" s="74"/>
      <c r="EG2870" s="74"/>
      <c r="EH2870" s="74"/>
      <c r="EI2870" s="74"/>
      <c r="EJ2870" s="74"/>
      <c r="EK2870" s="74"/>
      <c r="EL2870" s="74"/>
      <c r="EM2870" s="74"/>
      <c r="EN2870" s="74"/>
      <c r="EO2870" s="74"/>
      <c r="EP2870" s="74"/>
      <c r="EQ2870" s="74"/>
      <c r="ER2870" s="74"/>
      <c r="ES2870" s="74"/>
      <c r="ET2870" s="74"/>
      <c r="EU2870" s="74"/>
      <c r="EV2870" s="74"/>
      <c r="EW2870" s="74"/>
      <c r="EX2870" s="74"/>
      <c r="EY2870" s="74"/>
      <c r="EZ2870" s="74"/>
      <c r="FA2870" s="74"/>
      <c r="FB2870" s="74"/>
      <c r="FC2870" s="74"/>
      <c r="FD2870" s="74"/>
      <c r="FE2870" s="74"/>
      <c r="FF2870" s="74"/>
      <c r="FG2870" s="74"/>
      <c r="FH2870" s="74"/>
      <c r="FI2870" s="74"/>
      <c r="FJ2870" s="74"/>
      <c r="FK2870" s="74"/>
      <c r="FL2870" s="74"/>
      <c r="FM2870" s="74"/>
      <c r="FN2870" s="74"/>
      <c r="FO2870" s="74"/>
      <c r="FP2870" s="74"/>
      <c r="FQ2870" s="74"/>
      <c r="FR2870" s="74"/>
      <c r="FS2870" s="74"/>
      <c r="FT2870" s="74"/>
      <c r="FU2870" s="74"/>
      <c r="FV2870" s="74"/>
      <c r="FW2870" s="74"/>
      <c r="FX2870" s="74"/>
      <c r="FY2870" s="74"/>
      <c r="FZ2870" s="74"/>
      <c r="GA2870" s="74"/>
      <c r="GB2870" s="74"/>
      <c r="GC2870" s="74">
        <v>0</v>
      </c>
      <c r="GD2870" s="74">
        <v>17</v>
      </c>
      <c r="GE2870" s="74">
        <v>2</v>
      </c>
      <c r="GF2870" s="74">
        <v>3</v>
      </c>
      <c r="GG2870" s="74" t="s">
        <v>250</v>
      </c>
      <c r="GH2870" s="74" t="s">
        <v>251</v>
      </c>
      <c r="GI2870" s="74" t="s">
        <v>236</v>
      </c>
      <c r="GJ2870" s="47"/>
      <c r="GK2870" s="30"/>
    </row>
    <row r="2871" spans="1:193" x14ac:dyDescent="0.2">
      <c r="A2871" t="s">
        <v>175</v>
      </c>
      <c r="B2871" t="s">
        <v>249</v>
      </c>
      <c r="C2871" t="s">
        <v>181</v>
      </c>
      <c r="D2871" t="s">
        <v>185</v>
      </c>
      <c r="E2871" t="s">
        <v>223</v>
      </c>
      <c r="F2871" t="s">
        <v>260</v>
      </c>
      <c r="G2871" t="s">
        <v>276</v>
      </c>
      <c r="H2871" s="74">
        <v>0</v>
      </c>
      <c r="I2871" s="74"/>
      <c r="J2871" s="74"/>
      <c r="K2871" s="74"/>
      <c r="L2871" s="74"/>
      <c r="M2871" s="74"/>
      <c r="N2871" s="74"/>
      <c r="O2871" s="74"/>
      <c r="P2871" s="74"/>
      <c r="Q2871" s="74"/>
      <c r="R2871" s="74"/>
      <c r="S2871" s="74"/>
      <c r="T2871" s="74"/>
      <c r="U2871" s="74"/>
      <c r="V2871" s="74"/>
      <c r="W2871" s="74"/>
      <c r="X2871" s="74"/>
      <c r="Y2871" s="74"/>
      <c r="Z2871" s="74"/>
      <c r="AA2871" s="74"/>
      <c r="AB2871" s="74"/>
      <c r="AC2871" s="74"/>
      <c r="AD2871" s="74"/>
      <c r="AE2871" s="74"/>
      <c r="AF2871" s="74"/>
      <c r="AG2871" s="74"/>
      <c r="AH2871" s="74"/>
      <c r="AI2871" s="74"/>
      <c r="AJ2871" s="74"/>
      <c r="AK2871" s="74"/>
      <c r="AL2871" s="74"/>
      <c r="AM2871" s="74"/>
      <c r="AN2871" s="74"/>
      <c r="AO2871" s="74"/>
      <c r="AP2871" s="74"/>
      <c r="AQ2871" s="74"/>
      <c r="AR2871" s="74"/>
      <c r="AS2871" s="74"/>
      <c r="AT2871" s="74"/>
      <c r="AU2871" s="74"/>
      <c r="AV2871" s="74"/>
      <c r="AW2871" s="74"/>
      <c r="AX2871" s="74"/>
      <c r="AY2871" s="74"/>
      <c r="AZ2871" s="74"/>
      <c r="BA2871" s="74"/>
      <c r="BB2871" s="74"/>
      <c r="BC2871" s="74"/>
      <c r="BD2871" s="74"/>
      <c r="BE2871" s="74"/>
      <c r="BF2871" s="74"/>
      <c r="BG2871" s="74"/>
      <c r="BH2871" s="74"/>
      <c r="BI2871" s="74"/>
      <c r="BJ2871" s="74"/>
      <c r="BK2871" s="74"/>
      <c r="BL2871" s="74"/>
      <c r="BM2871" s="74"/>
      <c r="BN2871" s="74"/>
      <c r="BO2871" s="74"/>
      <c r="BP2871" s="74"/>
      <c r="BQ2871" s="74"/>
      <c r="BR2871" s="74"/>
      <c r="BS2871" s="74"/>
      <c r="BT2871" s="74"/>
      <c r="BU2871" s="74"/>
      <c r="BV2871" s="74"/>
      <c r="BW2871" s="74"/>
      <c r="BX2871" s="74"/>
      <c r="BY2871" s="74"/>
      <c r="BZ2871" s="74"/>
      <c r="CA2871" s="74"/>
      <c r="CB2871" s="74"/>
      <c r="CC2871" s="74"/>
      <c r="CD2871" s="74"/>
      <c r="CE2871" s="74"/>
      <c r="CF2871" s="74"/>
      <c r="CG2871" s="74"/>
      <c r="CH2871" s="74"/>
      <c r="CI2871" s="74"/>
      <c r="CJ2871" s="74"/>
      <c r="CK2871" s="74"/>
      <c r="CL2871" s="74"/>
      <c r="CM2871" s="74"/>
      <c r="CN2871" s="74"/>
      <c r="CO2871" s="74"/>
      <c r="CP2871" s="74"/>
      <c r="CQ2871" s="74"/>
      <c r="CR2871" s="74"/>
      <c r="CS2871" s="74"/>
      <c r="CT2871" s="74"/>
      <c r="CU2871" s="74"/>
      <c r="CV2871" s="74"/>
      <c r="CW2871" s="74"/>
      <c r="CX2871" s="74"/>
      <c r="CY2871" s="74"/>
      <c r="CZ2871" s="74"/>
      <c r="DA2871" s="74"/>
      <c r="DB2871" s="74"/>
      <c r="DC2871" s="74"/>
      <c r="DD2871" s="74"/>
      <c r="DE2871" s="74"/>
      <c r="DF2871" s="74"/>
      <c r="DG2871" s="74"/>
      <c r="DH2871" s="74"/>
      <c r="DI2871" s="74"/>
      <c r="DJ2871" s="74"/>
      <c r="DK2871" s="74"/>
      <c r="DL2871" s="74"/>
      <c r="DM2871" s="74"/>
      <c r="DN2871" s="74"/>
      <c r="DO2871" s="74"/>
      <c r="DP2871" s="74"/>
      <c r="DQ2871" s="74"/>
      <c r="DR2871" s="74"/>
      <c r="DS2871" s="74"/>
      <c r="DT2871" s="74"/>
      <c r="DU2871" s="74"/>
      <c r="DV2871" s="74"/>
      <c r="DW2871" s="74"/>
      <c r="DX2871" s="74"/>
      <c r="DY2871" s="74"/>
      <c r="DZ2871" s="74"/>
      <c r="EA2871" s="74"/>
      <c r="EB2871" s="74"/>
      <c r="EC2871" s="74"/>
      <c r="ED2871" s="74"/>
      <c r="EE2871" s="74"/>
      <c r="EF2871" s="74"/>
      <c r="EG2871" s="74"/>
      <c r="EH2871" s="74"/>
      <c r="EI2871" s="74"/>
      <c r="EJ2871" s="74"/>
      <c r="EK2871" s="74"/>
      <c r="EL2871" s="74"/>
      <c r="EM2871" s="74"/>
      <c r="EN2871" s="74"/>
      <c r="EO2871" s="74"/>
      <c r="EP2871" s="74"/>
      <c r="EQ2871" s="74"/>
      <c r="ER2871" s="74"/>
      <c r="ES2871" s="74"/>
      <c r="ET2871" s="74"/>
      <c r="EU2871" s="74"/>
      <c r="EV2871" s="74"/>
      <c r="EW2871" s="74"/>
      <c r="EX2871" s="74"/>
      <c r="EY2871" s="74"/>
      <c r="EZ2871" s="74"/>
      <c r="FA2871" s="74"/>
      <c r="FB2871" s="74"/>
      <c r="FC2871" s="74"/>
      <c r="FD2871" s="74"/>
      <c r="FE2871" s="74"/>
      <c r="FF2871" s="74"/>
      <c r="FG2871" s="74"/>
      <c r="FH2871" s="74"/>
      <c r="FI2871" s="74"/>
      <c r="FJ2871" s="74"/>
      <c r="FK2871" s="74"/>
      <c r="FL2871" s="74"/>
      <c r="FM2871" s="74"/>
      <c r="FN2871" s="74"/>
      <c r="FO2871" s="74"/>
      <c r="FP2871" s="74"/>
      <c r="FQ2871" s="74"/>
      <c r="FR2871" s="74"/>
      <c r="FS2871" s="74"/>
      <c r="FT2871" s="74"/>
      <c r="FU2871" s="74"/>
      <c r="FV2871" s="74"/>
      <c r="FW2871" s="74"/>
      <c r="FX2871" s="74"/>
      <c r="FY2871" s="74"/>
      <c r="FZ2871" s="74"/>
      <c r="GA2871" s="74"/>
      <c r="GB2871" s="74"/>
      <c r="GC2871" s="74">
        <v>0</v>
      </c>
      <c r="GD2871" s="74">
        <v>17</v>
      </c>
      <c r="GE2871" s="74">
        <v>2</v>
      </c>
      <c r="GF2871" s="74">
        <v>3</v>
      </c>
      <c r="GG2871" s="74" t="s">
        <v>250</v>
      </c>
      <c r="GH2871" s="74" t="s">
        <v>251</v>
      </c>
      <c r="GI2871" s="74" t="s">
        <v>236</v>
      </c>
      <c r="GJ2871" s="47"/>
      <c r="GK2871" s="30"/>
    </row>
    <row r="2872" spans="1:193" x14ac:dyDescent="0.2">
      <c r="A2872" t="s">
        <v>175</v>
      </c>
      <c r="B2872" t="s">
        <v>249</v>
      </c>
      <c r="C2872" t="s">
        <v>181</v>
      </c>
      <c r="D2872" t="s">
        <v>185</v>
      </c>
      <c r="E2872" t="s">
        <v>224</v>
      </c>
      <c r="F2872" t="s">
        <v>260</v>
      </c>
      <c r="G2872" t="s">
        <v>276</v>
      </c>
      <c r="H2872" s="74">
        <v>0</v>
      </c>
      <c r="I2872" s="74"/>
      <c r="J2872" s="74"/>
      <c r="K2872" s="74"/>
      <c r="L2872" s="74"/>
      <c r="M2872" s="74"/>
      <c r="N2872" s="74"/>
      <c r="O2872" s="74"/>
      <c r="P2872" s="74"/>
      <c r="Q2872" s="74"/>
      <c r="R2872" s="74"/>
      <c r="S2872" s="74"/>
      <c r="T2872" s="74"/>
      <c r="U2872" s="74"/>
      <c r="V2872" s="74"/>
      <c r="W2872" s="74"/>
      <c r="X2872" s="74"/>
      <c r="Y2872" s="74"/>
      <c r="Z2872" s="74"/>
      <c r="AA2872" s="74"/>
      <c r="AB2872" s="74"/>
      <c r="AC2872" s="74"/>
      <c r="AD2872" s="74"/>
      <c r="AE2872" s="74"/>
      <c r="AF2872" s="74"/>
      <c r="AG2872" s="74"/>
      <c r="AH2872" s="74"/>
      <c r="AI2872" s="74"/>
      <c r="AJ2872" s="74"/>
      <c r="AK2872" s="74"/>
      <c r="AL2872" s="74"/>
      <c r="AM2872" s="74"/>
      <c r="AN2872" s="74"/>
      <c r="AO2872" s="74"/>
      <c r="AP2872" s="74"/>
      <c r="AQ2872" s="74"/>
      <c r="AR2872" s="74"/>
      <c r="AS2872" s="74"/>
      <c r="AT2872" s="74"/>
      <c r="AU2872" s="74"/>
      <c r="AV2872" s="74"/>
      <c r="AW2872" s="74"/>
      <c r="AX2872" s="74"/>
      <c r="AY2872" s="74"/>
      <c r="AZ2872" s="74"/>
      <c r="BA2872" s="74"/>
      <c r="BB2872" s="74"/>
      <c r="BC2872" s="74"/>
      <c r="BD2872" s="74"/>
      <c r="BE2872" s="74"/>
      <c r="BF2872" s="74"/>
      <c r="BG2872" s="74"/>
      <c r="BH2872" s="74"/>
      <c r="BI2872" s="74"/>
      <c r="BJ2872" s="74"/>
      <c r="BK2872" s="74"/>
      <c r="BL2872" s="74"/>
      <c r="BM2872" s="74"/>
      <c r="BN2872" s="74"/>
      <c r="BO2872" s="74"/>
      <c r="BP2872" s="74"/>
      <c r="BQ2872" s="74"/>
      <c r="BR2872" s="74"/>
      <c r="BS2872" s="74"/>
      <c r="BT2872" s="74"/>
      <c r="BU2872" s="74"/>
      <c r="BV2872" s="74"/>
      <c r="BW2872" s="74"/>
      <c r="BX2872" s="74"/>
      <c r="BY2872" s="74"/>
      <c r="BZ2872" s="74"/>
      <c r="CA2872" s="74"/>
      <c r="CB2872" s="74"/>
      <c r="CC2872" s="74"/>
      <c r="CD2872" s="74"/>
      <c r="CE2872" s="74"/>
      <c r="CF2872" s="74"/>
      <c r="CG2872" s="74"/>
      <c r="CH2872" s="74"/>
      <c r="CI2872" s="74"/>
      <c r="CJ2872" s="74"/>
      <c r="CK2872" s="74"/>
      <c r="CL2872" s="74"/>
      <c r="CM2872" s="74"/>
      <c r="CN2872" s="74"/>
      <c r="CO2872" s="74"/>
      <c r="CP2872" s="74"/>
      <c r="CQ2872" s="74"/>
      <c r="CR2872" s="74"/>
      <c r="CS2872" s="74"/>
      <c r="CT2872" s="74"/>
      <c r="CU2872" s="74"/>
      <c r="CV2872" s="74"/>
      <c r="CW2872" s="74"/>
      <c r="CX2872" s="74"/>
      <c r="CY2872" s="74"/>
      <c r="CZ2872" s="74"/>
      <c r="DA2872" s="74"/>
      <c r="DB2872" s="74"/>
      <c r="DC2872" s="74"/>
      <c r="DD2872" s="74"/>
      <c r="DE2872" s="74"/>
      <c r="DF2872" s="74"/>
      <c r="DG2872" s="74"/>
      <c r="DH2872" s="74"/>
      <c r="DI2872" s="74"/>
      <c r="DJ2872" s="74"/>
      <c r="DK2872" s="74"/>
      <c r="DL2872" s="74"/>
      <c r="DM2872" s="74"/>
      <c r="DN2872" s="74"/>
      <c r="DO2872" s="74"/>
      <c r="DP2872" s="74"/>
      <c r="DQ2872" s="74"/>
      <c r="DR2872" s="74"/>
      <c r="DS2872" s="74"/>
      <c r="DT2872" s="74"/>
      <c r="DU2872" s="74"/>
      <c r="DV2872" s="74"/>
      <c r="DW2872" s="74"/>
      <c r="DX2872" s="74"/>
      <c r="DY2872" s="74"/>
      <c r="DZ2872" s="74"/>
      <c r="EA2872" s="74"/>
      <c r="EB2872" s="74"/>
      <c r="EC2872" s="74"/>
      <c r="ED2872" s="74"/>
      <c r="EE2872" s="74"/>
      <c r="EF2872" s="74"/>
      <c r="EG2872" s="74"/>
      <c r="EH2872" s="74"/>
      <c r="EI2872" s="74"/>
      <c r="EJ2872" s="74"/>
      <c r="EK2872" s="74"/>
      <c r="EL2872" s="74"/>
      <c r="EM2872" s="74"/>
      <c r="EN2872" s="74"/>
      <c r="EO2872" s="74"/>
      <c r="EP2872" s="74"/>
      <c r="EQ2872" s="74"/>
      <c r="ER2872" s="74"/>
      <c r="ES2872" s="74"/>
      <c r="ET2872" s="74"/>
      <c r="EU2872" s="74"/>
      <c r="EV2872" s="74"/>
      <c r="EW2872" s="74"/>
      <c r="EX2872" s="74"/>
      <c r="EY2872" s="74"/>
      <c r="EZ2872" s="74"/>
      <c r="FA2872" s="74"/>
      <c r="FB2872" s="74"/>
      <c r="FC2872" s="74"/>
      <c r="FD2872" s="74"/>
      <c r="FE2872" s="74"/>
      <c r="FF2872" s="74"/>
      <c r="FG2872" s="74"/>
      <c r="FH2872" s="74"/>
      <c r="FI2872" s="74"/>
      <c r="FJ2872" s="74"/>
      <c r="FK2872" s="74"/>
      <c r="FL2872" s="74"/>
      <c r="FM2872" s="74"/>
      <c r="FN2872" s="74"/>
      <c r="FO2872" s="74"/>
      <c r="FP2872" s="74"/>
      <c r="FQ2872" s="74"/>
      <c r="FR2872" s="74"/>
      <c r="FS2872" s="74"/>
      <c r="FT2872" s="74"/>
      <c r="FU2872" s="74"/>
      <c r="FV2872" s="74"/>
      <c r="FW2872" s="74"/>
      <c r="FX2872" s="74"/>
      <c r="FY2872" s="74"/>
      <c r="FZ2872" s="74"/>
      <c r="GA2872" s="74"/>
      <c r="GB2872" s="74"/>
      <c r="GC2872" s="74">
        <v>0</v>
      </c>
      <c r="GD2872" s="74">
        <v>17</v>
      </c>
      <c r="GE2872" s="74">
        <v>2</v>
      </c>
      <c r="GF2872" s="74">
        <v>3</v>
      </c>
      <c r="GG2872" s="74" t="s">
        <v>250</v>
      </c>
      <c r="GH2872" s="74" t="s">
        <v>251</v>
      </c>
      <c r="GI2872" s="74" t="s">
        <v>236</v>
      </c>
      <c r="GJ2872" s="47"/>
      <c r="GK2872" s="30"/>
    </row>
    <row r="2873" spans="1:193" x14ac:dyDescent="0.2">
      <c r="A2873" t="s">
        <v>175</v>
      </c>
      <c r="B2873" t="s">
        <v>249</v>
      </c>
      <c r="C2873" t="s">
        <v>181</v>
      </c>
      <c r="D2873" t="s">
        <v>185</v>
      </c>
      <c r="E2873" t="s">
        <v>220</v>
      </c>
      <c r="F2873" t="s">
        <v>260</v>
      </c>
      <c r="G2873" t="s">
        <v>276</v>
      </c>
      <c r="H2873" s="74">
        <v>0</v>
      </c>
      <c r="I2873" s="74"/>
      <c r="J2873" s="74"/>
      <c r="K2873" s="74"/>
      <c r="L2873" s="74"/>
      <c r="M2873" s="74"/>
      <c r="N2873" s="74"/>
      <c r="O2873" s="74"/>
      <c r="P2873" s="74"/>
      <c r="Q2873" s="74"/>
      <c r="R2873" s="74"/>
      <c r="S2873" s="74"/>
      <c r="T2873" s="74"/>
      <c r="U2873" s="74"/>
      <c r="V2873" s="74"/>
      <c r="W2873" s="74"/>
      <c r="X2873" s="74"/>
      <c r="Y2873" s="74"/>
      <c r="Z2873" s="74"/>
      <c r="AA2873" s="74"/>
      <c r="AB2873" s="74"/>
      <c r="AC2873" s="74"/>
      <c r="AD2873" s="74"/>
      <c r="AE2873" s="74"/>
      <c r="AF2873" s="74"/>
      <c r="AG2873" s="74"/>
      <c r="AH2873" s="74"/>
      <c r="AI2873" s="74"/>
      <c r="AJ2873" s="74"/>
      <c r="AK2873" s="74"/>
      <c r="AL2873" s="74"/>
      <c r="AM2873" s="74"/>
      <c r="AN2873" s="74"/>
      <c r="AO2873" s="74"/>
      <c r="AP2873" s="74"/>
      <c r="AQ2873" s="74"/>
      <c r="AR2873" s="74"/>
      <c r="AS2873" s="74"/>
      <c r="AT2873" s="74"/>
      <c r="AU2873" s="74"/>
      <c r="AV2873" s="74"/>
      <c r="AW2873" s="74"/>
      <c r="AX2873" s="74"/>
      <c r="AY2873" s="74"/>
      <c r="AZ2873" s="74"/>
      <c r="BA2873" s="74"/>
      <c r="BB2873" s="74"/>
      <c r="BC2873" s="74"/>
      <c r="BD2873" s="74"/>
      <c r="BE2873" s="74"/>
      <c r="BF2873" s="74"/>
      <c r="BG2873" s="74"/>
      <c r="BH2873" s="74"/>
      <c r="BI2873" s="74"/>
      <c r="BJ2873" s="74"/>
      <c r="BK2873" s="74"/>
      <c r="BL2873" s="74"/>
      <c r="BM2873" s="74"/>
      <c r="BN2873" s="74"/>
      <c r="BO2873" s="74"/>
      <c r="BP2873" s="74"/>
      <c r="BQ2873" s="74"/>
      <c r="BR2873" s="74"/>
      <c r="BS2873" s="74"/>
      <c r="BT2873" s="74"/>
      <c r="BU2873" s="74"/>
      <c r="BV2873" s="74"/>
      <c r="BW2873" s="74"/>
      <c r="BX2873" s="74"/>
      <c r="BY2873" s="74"/>
      <c r="BZ2873" s="74"/>
      <c r="CA2873" s="74"/>
      <c r="CB2873" s="74"/>
      <c r="CC2873" s="74"/>
      <c r="CD2873" s="74"/>
      <c r="CE2873" s="74"/>
      <c r="CF2873" s="74"/>
      <c r="CG2873" s="74"/>
      <c r="CH2873" s="74"/>
      <c r="CI2873" s="74"/>
      <c r="CJ2873" s="74"/>
      <c r="CK2873" s="74"/>
      <c r="CL2873" s="74"/>
      <c r="CM2873" s="74"/>
      <c r="CN2873" s="74"/>
      <c r="CO2873" s="74"/>
      <c r="CP2873" s="74"/>
      <c r="CQ2873" s="74"/>
      <c r="CR2873" s="74"/>
      <c r="CS2873" s="74"/>
      <c r="CT2873" s="74"/>
      <c r="CU2873" s="74"/>
      <c r="CV2873" s="74"/>
      <c r="CW2873" s="74"/>
      <c r="CX2873" s="74"/>
      <c r="CY2873" s="74"/>
      <c r="CZ2873" s="74"/>
      <c r="DA2873" s="74"/>
      <c r="DB2873" s="74"/>
      <c r="DC2873" s="74"/>
      <c r="DD2873" s="74"/>
      <c r="DE2873" s="74"/>
      <c r="DF2873" s="74"/>
      <c r="DG2873" s="74"/>
      <c r="DH2873" s="74"/>
      <c r="DI2873" s="74"/>
      <c r="DJ2873" s="74"/>
      <c r="DK2873" s="74"/>
      <c r="DL2873" s="74"/>
      <c r="DM2873" s="74"/>
      <c r="DN2873" s="74"/>
      <c r="DO2873" s="74"/>
      <c r="DP2873" s="74"/>
      <c r="DQ2873" s="74"/>
      <c r="DR2873" s="74"/>
      <c r="DS2873" s="74"/>
      <c r="DT2873" s="74"/>
      <c r="DU2873" s="74"/>
      <c r="DV2873" s="74"/>
      <c r="DW2873" s="74"/>
      <c r="DX2873" s="74"/>
      <c r="DY2873" s="74"/>
      <c r="DZ2873" s="74"/>
      <c r="EA2873" s="74"/>
      <c r="EB2873" s="74"/>
      <c r="EC2873" s="74"/>
      <c r="ED2873" s="74"/>
      <c r="EE2873" s="74"/>
      <c r="EF2873" s="74"/>
      <c r="EG2873" s="74"/>
      <c r="EH2873" s="74"/>
      <c r="EI2873" s="74"/>
      <c r="EJ2873" s="74"/>
      <c r="EK2873" s="74"/>
      <c r="EL2873" s="74"/>
      <c r="EM2873" s="74"/>
      <c r="EN2873" s="74"/>
      <c r="EO2873" s="74"/>
      <c r="EP2873" s="74"/>
      <c r="EQ2873" s="74"/>
      <c r="ER2873" s="74"/>
      <c r="ES2873" s="74"/>
      <c r="ET2873" s="74"/>
      <c r="EU2873" s="74"/>
      <c r="EV2873" s="74"/>
      <c r="EW2873" s="74"/>
      <c r="EX2873" s="74"/>
      <c r="EY2873" s="74"/>
      <c r="EZ2873" s="74"/>
      <c r="FA2873" s="74"/>
      <c r="FB2873" s="74"/>
      <c r="FC2873" s="74"/>
      <c r="FD2873" s="74"/>
      <c r="FE2873" s="74"/>
      <c r="FF2873" s="74"/>
      <c r="FG2873" s="74"/>
      <c r="FH2873" s="74"/>
      <c r="FI2873" s="74"/>
      <c r="FJ2873" s="74"/>
      <c r="FK2873" s="74"/>
      <c r="FL2873" s="74"/>
      <c r="FM2873" s="74"/>
      <c r="FN2873" s="74"/>
      <c r="FO2873" s="74"/>
      <c r="FP2873" s="74"/>
      <c r="FQ2873" s="74"/>
      <c r="FR2873" s="74"/>
      <c r="FS2873" s="74"/>
      <c r="FT2873" s="74"/>
      <c r="FU2873" s="74"/>
      <c r="FV2873" s="74"/>
      <c r="FW2873" s="74"/>
      <c r="FX2873" s="74"/>
      <c r="FY2873" s="74"/>
      <c r="FZ2873" s="74"/>
      <c r="GA2873" s="74"/>
      <c r="GB2873" s="74"/>
      <c r="GC2873" s="74">
        <v>0</v>
      </c>
      <c r="GD2873" s="74">
        <v>17</v>
      </c>
      <c r="GE2873" s="74">
        <v>2</v>
      </c>
      <c r="GF2873" s="74">
        <v>3</v>
      </c>
      <c r="GG2873" s="74" t="s">
        <v>250</v>
      </c>
      <c r="GH2873" s="74" t="s">
        <v>251</v>
      </c>
      <c r="GI2873" s="74" t="s">
        <v>236</v>
      </c>
      <c r="GJ2873" s="47"/>
      <c r="GK2873" s="30"/>
    </row>
    <row r="2874" spans="1:193" x14ac:dyDescent="0.2">
      <c r="A2874" t="s">
        <v>175</v>
      </c>
      <c r="B2874" t="s">
        <v>249</v>
      </c>
      <c r="C2874" t="s">
        <v>181</v>
      </c>
      <c r="D2874" t="s">
        <v>185</v>
      </c>
      <c r="E2874" t="s">
        <v>221</v>
      </c>
      <c r="F2874" t="s">
        <v>260</v>
      </c>
      <c r="G2874" t="s">
        <v>276</v>
      </c>
      <c r="H2874" s="74">
        <v>0</v>
      </c>
      <c r="I2874" s="74"/>
      <c r="J2874" s="74"/>
      <c r="K2874" s="74"/>
      <c r="L2874" s="74"/>
      <c r="M2874" s="74"/>
      <c r="N2874" s="74"/>
      <c r="O2874" s="74"/>
      <c r="P2874" s="74"/>
      <c r="Q2874" s="74"/>
      <c r="R2874" s="74"/>
      <c r="S2874" s="74"/>
      <c r="T2874" s="74"/>
      <c r="U2874" s="74"/>
      <c r="V2874" s="74"/>
      <c r="W2874" s="74"/>
      <c r="X2874" s="74"/>
      <c r="Y2874" s="74"/>
      <c r="Z2874" s="74"/>
      <c r="AA2874" s="74"/>
      <c r="AB2874" s="74"/>
      <c r="AC2874" s="74"/>
      <c r="AD2874" s="74"/>
      <c r="AE2874" s="74"/>
      <c r="AF2874" s="74"/>
      <c r="AG2874" s="74"/>
      <c r="AH2874" s="74"/>
      <c r="AI2874" s="74"/>
      <c r="AJ2874" s="74"/>
      <c r="AK2874" s="74"/>
      <c r="AL2874" s="74"/>
      <c r="AM2874" s="74"/>
      <c r="AN2874" s="74"/>
      <c r="AO2874" s="74"/>
      <c r="AP2874" s="74"/>
      <c r="AQ2874" s="74"/>
      <c r="AR2874" s="74"/>
      <c r="AS2874" s="74"/>
      <c r="AT2874" s="74"/>
      <c r="AU2874" s="74"/>
      <c r="AV2874" s="74"/>
      <c r="AW2874" s="74"/>
      <c r="AX2874" s="74"/>
      <c r="AY2874" s="74"/>
      <c r="AZ2874" s="74"/>
      <c r="BA2874" s="74"/>
      <c r="BB2874" s="74"/>
      <c r="BC2874" s="74"/>
      <c r="BD2874" s="74"/>
      <c r="BE2874" s="74"/>
      <c r="BF2874" s="74"/>
      <c r="BG2874" s="74"/>
      <c r="BH2874" s="74"/>
      <c r="BI2874" s="74"/>
      <c r="BJ2874" s="74"/>
      <c r="BK2874" s="74"/>
      <c r="BL2874" s="74"/>
      <c r="BM2874" s="74"/>
      <c r="BN2874" s="74"/>
      <c r="BO2874" s="74"/>
      <c r="BP2874" s="74"/>
      <c r="BQ2874" s="74"/>
      <c r="BR2874" s="74"/>
      <c r="BS2874" s="74"/>
      <c r="BT2874" s="74"/>
      <c r="BU2874" s="74"/>
      <c r="BV2874" s="74"/>
      <c r="BW2874" s="74"/>
      <c r="BX2874" s="74"/>
      <c r="BY2874" s="74"/>
      <c r="BZ2874" s="74"/>
      <c r="CA2874" s="74"/>
      <c r="CB2874" s="74"/>
      <c r="CC2874" s="74"/>
      <c r="CD2874" s="74"/>
      <c r="CE2874" s="74"/>
      <c r="CF2874" s="74"/>
      <c r="CG2874" s="74"/>
      <c r="CH2874" s="74"/>
      <c r="CI2874" s="74"/>
      <c r="CJ2874" s="74"/>
      <c r="CK2874" s="74"/>
      <c r="CL2874" s="74"/>
      <c r="CM2874" s="74"/>
      <c r="CN2874" s="74"/>
      <c r="CO2874" s="74"/>
      <c r="CP2874" s="74"/>
      <c r="CQ2874" s="74"/>
      <c r="CR2874" s="74"/>
      <c r="CS2874" s="74"/>
      <c r="CT2874" s="74"/>
      <c r="CU2874" s="74"/>
      <c r="CV2874" s="74"/>
      <c r="CW2874" s="74"/>
      <c r="CX2874" s="74"/>
      <c r="CY2874" s="74"/>
      <c r="CZ2874" s="74"/>
      <c r="DA2874" s="74"/>
      <c r="DB2874" s="74"/>
      <c r="DC2874" s="74"/>
      <c r="DD2874" s="74"/>
      <c r="DE2874" s="74"/>
      <c r="DF2874" s="74"/>
      <c r="DG2874" s="74"/>
      <c r="DH2874" s="74"/>
      <c r="DI2874" s="74"/>
      <c r="DJ2874" s="74"/>
      <c r="DK2874" s="74"/>
      <c r="DL2874" s="74"/>
      <c r="DM2874" s="74"/>
      <c r="DN2874" s="74"/>
      <c r="DO2874" s="74"/>
      <c r="DP2874" s="74"/>
      <c r="DQ2874" s="74"/>
      <c r="DR2874" s="74"/>
      <c r="DS2874" s="74"/>
      <c r="DT2874" s="74"/>
      <c r="DU2874" s="74"/>
      <c r="DV2874" s="74"/>
      <c r="DW2874" s="74"/>
      <c r="DX2874" s="74"/>
      <c r="DY2874" s="74"/>
      <c r="DZ2874" s="74"/>
      <c r="EA2874" s="74"/>
      <c r="EB2874" s="74"/>
      <c r="EC2874" s="74"/>
      <c r="ED2874" s="74"/>
      <c r="EE2874" s="74"/>
      <c r="EF2874" s="74"/>
      <c r="EG2874" s="74"/>
      <c r="EH2874" s="74"/>
      <c r="EI2874" s="74"/>
      <c r="EJ2874" s="74"/>
      <c r="EK2874" s="74"/>
      <c r="EL2874" s="74"/>
      <c r="EM2874" s="74"/>
      <c r="EN2874" s="74"/>
      <c r="EO2874" s="74"/>
      <c r="EP2874" s="74"/>
      <c r="EQ2874" s="74"/>
      <c r="ER2874" s="74"/>
      <c r="ES2874" s="74"/>
      <c r="ET2874" s="74"/>
      <c r="EU2874" s="74"/>
      <c r="EV2874" s="74"/>
      <c r="EW2874" s="74"/>
      <c r="EX2874" s="74"/>
      <c r="EY2874" s="74"/>
      <c r="EZ2874" s="74"/>
      <c r="FA2874" s="74"/>
      <c r="FB2874" s="74"/>
      <c r="FC2874" s="74"/>
      <c r="FD2874" s="74"/>
      <c r="FE2874" s="74"/>
      <c r="FF2874" s="74"/>
      <c r="FG2874" s="74"/>
      <c r="FH2874" s="74"/>
      <c r="FI2874" s="74"/>
      <c r="FJ2874" s="74"/>
      <c r="FK2874" s="74"/>
      <c r="FL2874" s="74"/>
      <c r="FM2874" s="74"/>
      <c r="FN2874" s="74"/>
      <c r="FO2874" s="74"/>
      <c r="FP2874" s="74"/>
      <c r="FQ2874" s="74"/>
      <c r="FR2874" s="74"/>
      <c r="FS2874" s="74"/>
      <c r="FT2874" s="74"/>
      <c r="FU2874" s="74"/>
      <c r="FV2874" s="74"/>
      <c r="FW2874" s="74"/>
      <c r="FX2874" s="74"/>
      <c r="FY2874" s="74"/>
      <c r="FZ2874" s="74"/>
      <c r="GA2874" s="74"/>
      <c r="GB2874" s="74"/>
      <c r="GC2874" s="74">
        <v>0</v>
      </c>
      <c r="GD2874" s="74">
        <v>17</v>
      </c>
      <c r="GE2874" s="74">
        <v>2</v>
      </c>
      <c r="GF2874" s="74">
        <v>3</v>
      </c>
      <c r="GG2874" s="74" t="s">
        <v>250</v>
      </c>
      <c r="GH2874" s="74" t="s">
        <v>251</v>
      </c>
      <c r="GI2874" s="74" t="s">
        <v>236</v>
      </c>
      <c r="GJ2874" s="47"/>
      <c r="GK2874" s="30"/>
    </row>
    <row r="2875" spans="1:193" x14ac:dyDescent="0.2">
      <c r="A2875" t="s">
        <v>175</v>
      </c>
      <c r="B2875" t="s">
        <v>249</v>
      </c>
      <c r="C2875" t="s">
        <v>181</v>
      </c>
      <c r="D2875" t="s">
        <v>185</v>
      </c>
      <c r="E2875" t="s">
        <v>186</v>
      </c>
      <c r="F2875" t="s">
        <v>260</v>
      </c>
      <c r="G2875" t="s">
        <v>276</v>
      </c>
      <c r="H2875" s="74">
        <v>0</v>
      </c>
      <c r="I2875" s="74"/>
      <c r="J2875" s="74"/>
      <c r="K2875" s="74"/>
      <c r="L2875" s="74"/>
      <c r="M2875" s="74"/>
      <c r="N2875" s="74"/>
      <c r="O2875" s="74"/>
      <c r="P2875" s="74"/>
      <c r="Q2875" s="74"/>
      <c r="R2875" s="74"/>
      <c r="S2875" s="74"/>
      <c r="T2875" s="74"/>
      <c r="U2875" s="74"/>
      <c r="V2875" s="74"/>
      <c r="W2875" s="74"/>
      <c r="X2875" s="74"/>
      <c r="Y2875" s="74"/>
      <c r="Z2875" s="74"/>
      <c r="AA2875" s="74"/>
      <c r="AB2875" s="74"/>
      <c r="AC2875" s="74"/>
      <c r="AD2875" s="74"/>
      <c r="AE2875" s="74"/>
      <c r="AF2875" s="74"/>
      <c r="AG2875" s="74"/>
      <c r="AH2875" s="74"/>
      <c r="AI2875" s="74"/>
      <c r="AJ2875" s="74"/>
      <c r="AK2875" s="74"/>
      <c r="AL2875" s="74"/>
      <c r="AM2875" s="74"/>
      <c r="AN2875" s="74"/>
      <c r="AO2875" s="74"/>
      <c r="AP2875" s="74"/>
      <c r="AQ2875" s="74"/>
      <c r="AR2875" s="74"/>
      <c r="AS2875" s="74"/>
      <c r="AT2875" s="74"/>
      <c r="AU2875" s="74"/>
      <c r="AV2875" s="74"/>
      <c r="AW2875" s="74"/>
      <c r="AX2875" s="74"/>
      <c r="AY2875" s="74"/>
      <c r="AZ2875" s="74"/>
      <c r="BA2875" s="74"/>
      <c r="BB2875" s="74"/>
      <c r="BC2875" s="74"/>
      <c r="BD2875" s="74"/>
      <c r="BE2875" s="74"/>
      <c r="BF2875" s="74"/>
      <c r="BG2875" s="74"/>
      <c r="BH2875" s="74"/>
      <c r="BI2875" s="74"/>
      <c r="BJ2875" s="74"/>
      <c r="BK2875" s="74"/>
      <c r="BL2875" s="74"/>
      <c r="BM2875" s="74"/>
      <c r="BN2875" s="74"/>
      <c r="BO2875" s="74"/>
      <c r="BP2875" s="74"/>
      <c r="BQ2875" s="74"/>
      <c r="BR2875" s="74"/>
      <c r="BS2875" s="74"/>
      <c r="BT2875" s="74"/>
      <c r="BU2875" s="74"/>
      <c r="BV2875" s="74"/>
      <c r="BW2875" s="74"/>
      <c r="BX2875" s="74"/>
      <c r="BY2875" s="74"/>
      <c r="BZ2875" s="74"/>
      <c r="CA2875" s="74"/>
      <c r="CB2875" s="74"/>
      <c r="CC2875" s="74"/>
      <c r="CD2875" s="74"/>
      <c r="CE2875" s="74"/>
      <c r="CF2875" s="74"/>
      <c r="CG2875" s="74"/>
      <c r="CH2875" s="74"/>
      <c r="CI2875" s="74"/>
      <c r="CJ2875" s="74"/>
      <c r="CK2875" s="74"/>
      <c r="CL2875" s="74"/>
      <c r="CM2875" s="74"/>
      <c r="CN2875" s="74"/>
      <c r="CO2875" s="74"/>
      <c r="CP2875" s="74"/>
      <c r="CQ2875" s="74"/>
      <c r="CR2875" s="74"/>
      <c r="CS2875" s="74"/>
      <c r="CT2875" s="74"/>
      <c r="CU2875" s="74"/>
      <c r="CV2875" s="74"/>
      <c r="CW2875" s="74"/>
      <c r="CX2875" s="74"/>
      <c r="CY2875" s="74"/>
      <c r="CZ2875" s="74"/>
      <c r="DA2875" s="74"/>
      <c r="DB2875" s="74"/>
      <c r="DC2875" s="74"/>
      <c r="DD2875" s="74"/>
      <c r="DE2875" s="74"/>
      <c r="DF2875" s="74"/>
      <c r="DG2875" s="74"/>
      <c r="DH2875" s="74"/>
      <c r="DI2875" s="74"/>
      <c r="DJ2875" s="74"/>
      <c r="DK2875" s="74"/>
      <c r="DL2875" s="74"/>
      <c r="DM2875" s="74"/>
      <c r="DN2875" s="74"/>
      <c r="DO2875" s="74"/>
      <c r="DP2875" s="74"/>
      <c r="DQ2875" s="74"/>
      <c r="DR2875" s="74"/>
      <c r="DS2875" s="74"/>
      <c r="DT2875" s="74"/>
      <c r="DU2875" s="74"/>
      <c r="DV2875" s="74"/>
      <c r="DW2875" s="74"/>
      <c r="DX2875" s="74"/>
      <c r="DY2875" s="74"/>
      <c r="DZ2875" s="74"/>
      <c r="EA2875" s="74"/>
      <c r="EB2875" s="74"/>
      <c r="EC2875" s="74"/>
      <c r="ED2875" s="74"/>
      <c r="EE2875" s="74"/>
      <c r="EF2875" s="74"/>
      <c r="EG2875" s="74"/>
      <c r="EH2875" s="74"/>
      <c r="EI2875" s="74"/>
      <c r="EJ2875" s="74"/>
      <c r="EK2875" s="74"/>
      <c r="EL2875" s="74"/>
      <c r="EM2875" s="74"/>
      <c r="EN2875" s="74"/>
      <c r="EO2875" s="74"/>
      <c r="EP2875" s="74"/>
      <c r="EQ2875" s="74"/>
      <c r="ER2875" s="74"/>
      <c r="ES2875" s="74"/>
      <c r="ET2875" s="74"/>
      <c r="EU2875" s="74"/>
      <c r="EV2875" s="74"/>
      <c r="EW2875" s="74"/>
      <c r="EX2875" s="74"/>
      <c r="EY2875" s="74"/>
      <c r="EZ2875" s="74"/>
      <c r="FA2875" s="74"/>
      <c r="FB2875" s="74"/>
      <c r="FC2875" s="74"/>
      <c r="FD2875" s="74"/>
      <c r="FE2875" s="74"/>
      <c r="FF2875" s="74"/>
      <c r="FG2875" s="74"/>
      <c r="FH2875" s="74"/>
      <c r="FI2875" s="74"/>
      <c r="FJ2875" s="74"/>
      <c r="FK2875" s="74"/>
      <c r="FL2875" s="74"/>
      <c r="FM2875" s="74"/>
      <c r="FN2875" s="74"/>
      <c r="FO2875" s="74"/>
      <c r="FP2875" s="74"/>
      <c r="FQ2875" s="74"/>
      <c r="FR2875" s="74"/>
      <c r="FS2875" s="74"/>
      <c r="FT2875" s="74"/>
      <c r="FU2875" s="74"/>
      <c r="FV2875" s="74"/>
      <c r="FW2875" s="74"/>
      <c r="FX2875" s="74"/>
      <c r="FY2875" s="74"/>
      <c r="FZ2875" s="74">
        <v>2</v>
      </c>
      <c r="GA2875" s="74">
        <v>1493.749755859375</v>
      </c>
      <c r="GB2875" s="74">
        <v>2741.11328125</v>
      </c>
      <c r="GC2875" s="74">
        <v>0</v>
      </c>
      <c r="GD2875" s="74">
        <v>17</v>
      </c>
      <c r="GE2875" s="74">
        <v>2</v>
      </c>
      <c r="GF2875" s="74">
        <v>3</v>
      </c>
      <c r="GG2875" s="74" t="s">
        <v>250</v>
      </c>
      <c r="GH2875" s="74" t="s">
        <v>251</v>
      </c>
      <c r="GI2875" s="74" t="s">
        <v>236</v>
      </c>
      <c r="GJ2875" s="47"/>
      <c r="GK2875" s="30"/>
    </row>
    <row r="2876" spans="1:193" x14ac:dyDescent="0.2">
      <c r="A2876" t="s">
        <v>175</v>
      </c>
      <c r="B2876" t="s">
        <v>249</v>
      </c>
      <c r="C2876" t="s">
        <v>181</v>
      </c>
      <c r="D2876" t="s">
        <v>185</v>
      </c>
      <c r="E2876" t="s">
        <v>187</v>
      </c>
      <c r="F2876" t="s">
        <v>260</v>
      </c>
      <c r="G2876" t="s">
        <v>276</v>
      </c>
      <c r="H2876" s="74">
        <v>0</v>
      </c>
      <c r="I2876" s="74"/>
      <c r="J2876" s="74"/>
      <c r="K2876" s="74"/>
      <c r="L2876" s="74"/>
      <c r="M2876" s="74"/>
      <c r="N2876" s="74"/>
      <c r="O2876" s="74"/>
      <c r="P2876" s="74"/>
      <c r="Q2876" s="74"/>
      <c r="R2876" s="74"/>
      <c r="S2876" s="74"/>
      <c r="T2876" s="74"/>
      <c r="U2876" s="74"/>
      <c r="V2876" s="74"/>
      <c r="W2876" s="74"/>
      <c r="X2876" s="74"/>
      <c r="Y2876" s="74"/>
      <c r="Z2876" s="74"/>
      <c r="AA2876" s="74"/>
      <c r="AB2876" s="74"/>
      <c r="AC2876" s="74"/>
      <c r="AD2876" s="74"/>
      <c r="AE2876" s="74"/>
      <c r="AF2876" s="74"/>
      <c r="AG2876" s="74"/>
      <c r="AH2876" s="74"/>
      <c r="AI2876" s="74"/>
      <c r="AJ2876" s="74"/>
      <c r="AK2876" s="74"/>
      <c r="AL2876" s="74"/>
      <c r="AM2876" s="74"/>
      <c r="AN2876" s="74"/>
      <c r="AO2876" s="74"/>
      <c r="AP2876" s="74"/>
      <c r="AQ2876" s="74"/>
      <c r="AR2876" s="74"/>
      <c r="AS2876" s="74"/>
      <c r="AT2876" s="74"/>
      <c r="AU2876" s="74"/>
      <c r="AV2876" s="74"/>
      <c r="AW2876" s="74"/>
      <c r="AX2876" s="74"/>
      <c r="AY2876" s="74"/>
      <c r="AZ2876" s="74"/>
      <c r="BA2876" s="74"/>
      <c r="BB2876" s="74"/>
      <c r="BC2876" s="74"/>
      <c r="BD2876" s="74"/>
      <c r="BE2876" s="74"/>
      <c r="BF2876" s="74"/>
      <c r="BG2876" s="74"/>
      <c r="BH2876" s="74"/>
      <c r="BI2876" s="74"/>
      <c r="BJ2876" s="74"/>
      <c r="BK2876" s="74"/>
      <c r="BL2876" s="74"/>
      <c r="BM2876" s="74"/>
      <c r="BN2876" s="74"/>
      <c r="BO2876" s="74"/>
      <c r="BP2876" s="74"/>
      <c r="BQ2876" s="74"/>
      <c r="BR2876" s="74"/>
      <c r="BS2876" s="74"/>
      <c r="BT2876" s="74"/>
      <c r="BU2876" s="74"/>
      <c r="BV2876" s="74"/>
      <c r="BW2876" s="74"/>
      <c r="BX2876" s="74"/>
      <c r="BY2876" s="74"/>
      <c r="BZ2876" s="74"/>
      <c r="CA2876" s="74"/>
      <c r="CB2876" s="74"/>
      <c r="CC2876" s="74"/>
      <c r="CD2876" s="74"/>
      <c r="CE2876" s="74"/>
      <c r="CF2876" s="74"/>
      <c r="CG2876" s="74"/>
      <c r="CH2876" s="74"/>
      <c r="CI2876" s="74"/>
      <c r="CJ2876" s="74"/>
      <c r="CK2876" s="74"/>
      <c r="CL2876" s="74"/>
      <c r="CM2876" s="74"/>
      <c r="CN2876" s="74"/>
      <c r="CO2876" s="74"/>
      <c r="CP2876" s="74"/>
      <c r="CQ2876" s="74"/>
      <c r="CR2876" s="74"/>
      <c r="CS2876" s="74"/>
      <c r="CT2876" s="74"/>
      <c r="CU2876" s="74"/>
      <c r="CV2876" s="74"/>
      <c r="CW2876" s="74"/>
      <c r="CX2876" s="74"/>
      <c r="CY2876" s="74"/>
      <c r="CZ2876" s="74"/>
      <c r="DA2876" s="74"/>
      <c r="DB2876" s="74"/>
      <c r="DC2876" s="74"/>
      <c r="DD2876" s="74"/>
      <c r="DE2876" s="74"/>
      <c r="DF2876" s="74"/>
      <c r="DG2876" s="74"/>
      <c r="DH2876" s="74"/>
      <c r="DI2876" s="74"/>
      <c r="DJ2876" s="74"/>
      <c r="DK2876" s="74"/>
      <c r="DL2876" s="74"/>
      <c r="DM2876" s="74"/>
      <c r="DN2876" s="74"/>
      <c r="DO2876" s="74"/>
      <c r="DP2876" s="74"/>
      <c r="DQ2876" s="74"/>
      <c r="DR2876" s="74"/>
      <c r="DS2876" s="74"/>
      <c r="DT2876" s="74"/>
      <c r="DU2876" s="74"/>
      <c r="DV2876" s="74"/>
      <c r="DW2876" s="74"/>
      <c r="DX2876" s="74"/>
      <c r="DY2876" s="74"/>
      <c r="DZ2876" s="74"/>
      <c r="EA2876" s="74"/>
      <c r="EB2876" s="74"/>
      <c r="EC2876" s="74"/>
      <c r="ED2876" s="74"/>
      <c r="EE2876" s="74"/>
      <c r="EF2876" s="74"/>
      <c r="EG2876" s="74"/>
      <c r="EH2876" s="74"/>
      <c r="EI2876" s="74"/>
      <c r="EJ2876" s="74"/>
      <c r="EK2876" s="74"/>
      <c r="EL2876" s="74"/>
      <c r="EM2876" s="74"/>
      <c r="EN2876" s="74"/>
      <c r="EO2876" s="74"/>
      <c r="EP2876" s="74"/>
      <c r="EQ2876" s="74"/>
      <c r="ER2876" s="74"/>
      <c r="ES2876" s="74"/>
      <c r="ET2876" s="74"/>
      <c r="EU2876" s="74"/>
      <c r="EV2876" s="74"/>
      <c r="EW2876" s="74"/>
      <c r="EX2876" s="74"/>
      <c r="EY2876" s="74"/>
      <c r="EZ2876" s="74"/>
      <c r="FA2876" s="74"/>
      <c r="FB2876" s="74"/>
      <c r="FC2876" s="74"/>
      <c r="FD2876" s="74"/>
      <c r="FE2876" s="74"/>
      <c r="FF2876" s="74"/>
      <c r="FG2876" s="74"/>
      <c r="FH2876" s="74"/>
      <c r="FI2876" s="74"/>
      <c r="FJ2876" s="74"/>
      <c r="FK2876" s="74"/>
      <c r="FL2876" s="74"/>
      <c r="FM2876" s="74"/>
      <c r="FN2876" s="74"/>
      <c r="FO2876" s="74"/>
      <c r="FP2876" s="74"/>
      <c r="FQ2876" s="74"/>
      <c r="FR2876" s="74"/>
      <c r="FS2876" s="74"/>
      <c r="FT2876" s="74"/>
      <c r="FU2876" s="74"/>
      <c r="FV2876" s="74"/>
      <c r="FW2876" s="74"/>
      <c r="FX2876" s="74"/>
      <c r="FY2876" s="74"/>
      <c r="FZ2876" s="74">
        <v>2</v>
      </c>
      <c r="GA2876" s="74">
        <v>1490.3690185546875</v>
      </c>
      <c r="GB2876" s="74">
        <v>2789.9404296875</v>
      </c>
      <c r="GC2876" s="74">
        <v>0</v>
      </c>
      <c r="GD2876" s="74">
        <v>17</v>
      </c>
      <c r="GE2876" s="74">
        <v>2</v>
      </c>
      <c r="GF2876" s="74">
        <v>3</v>
      </c>
      <c r="GG2876" s="74" t="s">
        <v>250</v>
      </c>
      <c r="GH2876" s="74" t="s">
        <v>251</v>
      </c>
      <c r="GI2876" s="74" t="s">
        <v>236</v>
      </c>
      <c r="GJ2876" s="47"/>
      <c r="GK2876" s="30"/>
    </row>
    <row r="2877" spans="1:193" x14ac:dyDescent="0.2">
      <c r="A2877" t="s">
        <v>175</v>
      </c>
      <c r="B2877" t="s">
        <v>249</v>
      </c>
      <c r="C2877" t="s">
        <v>181</v>
      </c>
      <c r="D2877" t="s">
        <v>185</v>
      </c>
      <c r="E2877" t="s">
        <v>188</v>
      </c>
      <c r="F2877" t="s">
        <v>260</v>
      </c>
      <c r="G2877" t="s">
        <v>276</v>
      </c>
      <c r="H2877" s="74">
        <v>0</v>
      </c>
      <c r="I2877" s="74"/>
      <c r="J2877" s="74"/>
      <c r="K2877" s="74"/>
      <c r="L2877" s="74"/>
      <c r="M2877" s="74"/>
      <c r="N2877" s="74"/>
      <c r="O2877" s="74"/>
      <c r="P2877" s="74"/>
      <c r="Q2877" s="74"/>
      <c r="R2877" s="74"/>
      <c r="S2877" s="74"/>
      <c r="T2877" s="74"/>
      <c r="U2877" s="74"/>
      <c r="V2877" s="74"/>
      <c r="W2877" s="74"/>
      <c r="X2877" s="74"/>
      <c r="Y2877" s="74"/>
      <c r="Z2877" s="74"/>
      <c r="AA2877" s="74"/>
      <c r="AB2877" s="74"/>
      <c r="AC2877" s="74"/>
      <c r="AD2877" s="74"/>
      <c r="AE2877" s="74"/>
      <c r="AF2877" s="74"/>
      <c r="AG2877" s="74"/>
      <c r="AH2877" s="74"/>
      <c r="AI2877" s="74"/>
      <c r="AJ2877" s="74"/>
      <c r="AK2877" s="74"/>
      <c r="AL2877" s="74"/>
      <c r="AM2877" s="74"/>
      <c r="AN2877" s="74"/>
      <c r="AO2877" s="74"/>
      <c r="AP2877" s="74"/>
      <c r="AQ2877" s="74"/>
      <c r="AR2877" s="74"/>
      <c r="AS2877" s="74"/>
      <c r="AT2877" s="74"/>
      <c r="AU2877" s="74"/>
      <c r="AV2877" s="74"/>
      <c r="AW2877" s="74"/>
      <c r="AX2877" s="74"/>
      <c r="AY2877" s="74"/>
      <c r="AZ2877" s="74"/>
      <c r="BA2877" s="74"/>
      <c r="BB2877" s="74"/>
      <c r="BC2877" s="74"/>
      <c r="BD2877" s="74"/>
      <c r="BE2877" s="74"/>
      <c r="BF2877" s="74"/>
      <c r="BG2877" s="74"/>
      <c r="BH2877" s="74"/>
      <c r="BI2877" s="74"/>
      <c r="BJ2877" s="74"/>
      <c r="BK2877" s="74"/>
      <c r="BL2877" s="74"/>
      <c r="BM2877" s="74"/>
      <c r="BN2877" s="74"/>
      <c r="BO2877" s="74"/>
      <c r="BP2877" s="74"/>
      <c r="BQ2877" s="74"/>
      <c r="BR2877" s="74"/>
      <c r="BS2877" s="74"/>
      <c r="BT2877" s="74"/>
      <c r="BU2877" s="74"/>
      <c r="BV2877" s="74"/>
      <c r="BW2877" s="74"/>
      <c r="BX2877" s="74"/>
      <c r="BY2877" s="74"/>
      <c r="BZ2877" s="74"/>
      <c r="CA2877" s="74"/>
      <c r="CB2877" s="74"/>
      <c r="CC2877" s="74"/>
      <c r="CD2877" s="74"/>
      <c r="CE2877" s="74"/>
      <c r="CF2877" s="74"/>
      <c r="CG2877" s="74"/>
      <c r="CH2877" s="74"/>
      <c r="CI2877" s="74"/>
      <c r="CJ2877" s="74"/>
      <c r="CK2877" s="74"/>
      <c r="CL2877" s="74"/>
      <c r="CM2877" s="74"/>
      <c r="CN2877" s="74"/>
      <c r="CO2877" s="74"/>
      <c r="CP2877" s="74"/>
      <c r="CQ2877" s="74"/>
      <c r="CR2877" s="74"/>
      <c r="CS2877" s="74"/>
      <c r="CT2877" s="74"/>
      <c r="CU2877" s="74"/>
      <c r="CV2877" s="74"/>
      <c r="CW2877" s="74"/>
      <c r="CX2877" s="74"/>
      <c r="CY2877" s="74"/>
      <c r="CZ2877" s="74"/>
      <c r="DA2877" s="74"/>
      <c r="DB2877" s="74"/>
      <c r="DC2877" s="74"/>
      <c r="DD2877" s="74"/>
      <c r="DE2877" s="74"/>
      <c r="DF2877" s="74"/>
      <c r="DG2877" s="74"/>
      <c r="DH2877" s="74"/>
      <c r="DI2877" s="74"/>
      <c r="DJ2877" s="74"/>
      <c r="DK2877" s="74"/>
      <c r="DL2877" s="74"/>
      <c r="DM2877" s="74"/>
      <c r="DN2877" s="74"/>
      <c r="DO2877" s="74"/>
      <c r="DP2877" s="74"/>
      <c r="DQ2877" s="74"/>
      <c r="DR2877" s="74"/>
      <c r="DS2877" s="74"/>
      <c r="DT2877" s="74"/>
      <c r="DU2877" s="74"/>
      <c r="DV2877" s="74"/>
      <c r="DW2877" s="74"/>
      <c r="DX2877" s="74"/>
      <c r="DY2877" s="74"/>
      <c r="DZ2877" s="74"/>
      <c r="EA2877" s="74"/>
      <c r="EB2877" s="74"/>
      <c r="EC2877" s="74"/>
      <c r="ED2877" s="74"/>
      <c r="EE2877" s="74"/>
      <c r="EF2877" s="74"/>
      <c r="EG2877" s="74"/>
      <c r="EH2877" s="74"/>
      <c r="EI2877" s="74"/>
      <c r="EJ2877" s="74"/>
      <c r="EK2877" s="74"/>
      <c r="EL2877" s="74"/>
      <c r="EM2877" s="74"/>
      <c r="EN2877" s="74"/>
      <c r="EO2877" s="74"/>
      <c r="EP2877" s="74"/>
      <c r="EQ2877" s="74"/>
      <c r="ER2877" s="74"/>
      <c r="ES2877" s="74"/>
      <c r="ET2877" s="74"/>
      <c r="EU2877" s="74"/>
      <c r="EV2877" s="74"/>
      <c r="EW2877" s="74"/>
      <c r="EX2877" s="74"/>
      <c r="EY2877" s="74"/>
      <c r="EZ2877" s="74"/>
      <c r="FA2877" s="74"/>
      <c r="FB2877" s="74"/>
      <c r="FC2877" s="74"/>
      <c r="FD2877" s="74"/>
      <c r="FE2877" s="74"/>
      <c r="FF2877" s="74"/>
      <c r="FG2877" s="74"/>
      <c r="FH2877" s="74"/>
      <c r="FI2877" s="74"/>
      <c r="FJ2877" s="74"/>
      <c r="FK2877" s="74"/>
      <c r="FL2877" s="74"/>
      <c r="FM2877" s="74"/>
      <c r="FN2877" s="74"/>
      <c r="FO2877" s="74"/>
      <c r="FP2877" s="74"/>
      <c r="FQ2877" s="74"/>
      <c r="FR2877" s="74"/>
      <c r="FS2877" s="74"/>
      <c r="FT2877" s="74"/>
      <c r="FU2877" s="74"/>
      <c r="FV2877" s="74"/>
      <c r="FW2877" s="74"/>
      <c r="FX2877" s="74"/>
      <c r="FY2877" s="74"/>
      <c r="FZ2877" s="74">
        <v>2</v>
      </c>
      <c r="GA2877" s="74">
        <v>1469.06689453125</v>
      </c>
      <c r="GB2877" s="74">
        <v>2848.2550048828125</v>
      </c>
      <c r="GC2877" s="74">
        <v>0</v>
      </c>
      <c r="GD2877" s="74">
        <v>17</v>
      </c>
      <c r="GE2877" s="74">
        <v>2</v>
      </c>
      <c r="GF2877" s="74">
        <v>3</v>
      </c>
      <c r="GG2877" s="74" t="s">
        <v>250</v>
      </c>
      <c r="GH2877" s="74" t="s">
        <v>251</v>
      </c>
      <c r="GI2877" s="74" t="s">
        <v>236</v>
      </c>
      <c r="GJ2877" s="47"/>
      <c r="GK2877" s="30"/>
    </row>
    <row r="2878" spans="1:193" x14ac:dyDescent="0.2">
      <c r="A2878" t="s">
        <v>175</v>
      </c>
      <c r="B2878" t="s">
        <v>249</v>
      </c>
      <c r="C2878" t="s">
        <v>181</v>
      </c>
      <c r="D2878" t="s">
        <v>185</v>
      </c>
      <c r="E2878" t="s">
        <v>189</v>
      </c>
      <c r="F2878" t="s">
        <v>260</v>
      </c>
      <c r="G2878" t="s">
        <v>276</v>
      </c>
      <c r="H2878" s="74">
        <v>0</v>
      </c>
      <c r="I2878" s="74"/>
      <c r="J2878" s="74"/>
      <c r="K2878" s="74"/>
      <c r="L2878" s="74"/>
      <c r="M2878" s="74"/>
      <c r="N2878" s="74"/>
      <c r="O2878" s="74"/>
      <c r="P2878" s="74"/>
      <c r="Q2878" s="74"/>
      <c r="R2878" s="74"/>
      <c r="S2878" s="74"/>
      <c r="T2878" s="74"/>
      <c r="U2878" s="74"/>
      <c r="V2878" s="74"/>
      <c r="W2878" s="74"/>
      <c r="X2878" s="74"/>
      <c r="Y2878" s="74"/>
      <c r="Z2878" s="74"/>
      <c r="AA2878" s="74"/>
      <c r="AB2878" s="74"/>
      <c r="AC2878" s="74"/>
      <c r="AD2878" s="74"/>
      <c r="AE2878" s="74"/>
      <c r="AF2878" s="74"/>
      <c r="AG2878" s="74"/>
      <c r="AH2878" s="74"/>
      <c r="AI2878" s="74"/>
      <c r="AJ2878" s="74"/>
      <c r="AK2878" s="74"/>
      <c r="AL2878" s="74"/>
      <c r="AM2878" s="74"/>
      <c r="AN2878" s="74"/>
      <c r="AO2878" s="74"/>
      <c r="AP2878" s="74"/>
      <c r="AQ2878" s="74"/>
      <c r="AR2878" s="74"/>
      <c r="AS2878" s="74"/>
      <c r="AT2878" s="74"/>
      <c r="AU2878" s="74"/>
      <c r="AV2878" s="74"/>
      <c r="AW2878" s="74"/>
      <c r="AX2878" s="74"/>
      <c r="AY2878" s="74"/>
      <c r="AZ2878" s="74"/>
      <c r="BA2878" s="74"/>
      <c r="BB2878" s="74"/>
      <c r="BC2878" s="74"/>
      <c r="BD2878" s="74"/>
      <c r="BE2878" s="74"/>
      <c r="BF2878" s="74"/>
      <c r="BG2878" s="74"/>
      <c r="BH2878" s="74"/>
      <c r="BI2878" s="74"/>
      <c r="BJ2878" s="74"/>
      <c r="BK2878" s="74"/>
      <c r="BL2878" s="74"/>
      <c r="BM2878" s="74"/>
      <c r="BN2878" s="74"/>
      <c r="BO2878" s="74"/>
      <c r="BP2878" s="74"/>
      <c r="BQ2878" s="74"/>
      <c r="BR2878" s="74"/>
      <c r="BS2878" s="74"/>
      <c r="BT2878" s="74"/>
      <c r="BU2878" s="74"/>
      <c r="BV2878" s="74"/>
      <c r="BW2878" s="74"/>
      <c r="BX2878" s="74"/>
      <c r="BY2878" s="74"/>
      <c r="BZ2878" s="74"/>
      <c r="CA2878" s="74"/>
      <c r="CB2878" s="74"/>
      <c r="CC2878" s="74"/>
      <c r="CD2878" s="74"/>
      <c r="CE2878" s="74"/>
      <c r="CF2878" s="74"/>
      <c r="CG2878" s="74"/>
      <c r="CH2878" s="74"/>
      <c r="CI2878" s="74"/>
      <c r="CJ2878" s="74"/>
      <c r="CK2878" s="74"/>
      <c r="CL2878" s="74"/>
      <c r="CM2878" s="74"/>
      <c r="CN2878" s="74"/>
      <c r="CO2878" s="74"/>
      <c r="CP2878" s="74"/>
      <c r="CQ2878" s="74"/>
      <c r="CR2878" s="74"/>
      <c r="CS2878" s="74"/>
      <c r="CT2878" s="74"/>
      <c r="CU2878" s="74"/>
      <c r="CV2878" s="74"/>
      <c r="CW2878" s="74"/>
      <c r="CX2878" s="74"/>
      <c r="CY2878" s="74"/>
      <c r="CZ2878" s="74"/>
      <c r="DA2878" s="74"/>
      <c r="DB2878" s="74"/>
      <c r="DC2878" s="74"/>
      <c r="DD2878" s="74"/>
      <c r="DE2878" s="74"/>
      <c r="DF2878" s="74"/>
      <c r="DG2878" s="74"/>
      <c r="DH2878" s="74"/>
      <c r="DI2878" s="74"/>
      <c r="DJ2878" s="74"/>
      <c r="DK2878" s="74"/>
      <c r="DL2878" s="74"/>
      <c r="DM2878" s="74"/>
      <c r="DN2878" s="74"/>
      <c r="DO2878" s="74"/>
      <c r="DP2878" s="74"/>
      <c r="DQ2878" s="74"/>
      <c r="DR2878" s="74"/>
      <c r="DS2878" s="74"/>
      <c r="DT2878" s="74"/>
      <c r="DU2878" s="74"/>
      <c r="DV2878" s="74"/>
      <c r="DW2878" s="74"/>
      <c r="DX2878" s="74"/>
      <c r="DY2878" s="74"/>
      <c r="DZ2878" s="74"/>
      <c r="EA2878" s="74"/>
      <c r="EB2878" s="74"/>
      <c r="EC2878" s="74"/>
      <c r="ED2878" s="74"/>
      <c r="EE2878" s="74"/>
      <c r="EF2878" s="74"/>
      <c r="EG2878" s="74"/>
      <c r="EH2878" s="74"/>
      <c r="EI2878" s="74"/>
      <c r="EJ2878" s="74"/>
      <c r="EK2878" s="74"/>
      <c r="EL2878" s="74"/>
      <c r="EM2878" s="74"/>
      <c r="EN2878" s="74"/>
      <c r="EO2878" s="74"/>
      <c r="EP2878" s="74"/>
      <c r="EQ2878" s="74"/>
      <c r="ER2878" s="74"/>
      <c r="ES2878" s="74"/>
      <c r="ET2878" s="74"/>
      <c r="EU2878" s="74"/>
      <c r="EV2878" s="74"/>
      <c r="EW2878" s="74"/>
      <c r="EX2878" s="74"/>
      <c r="EY2878" s="74"/>
      <c r="EZ2878" s="74"/>
      <c r="FA2878" s="74"/>
      <c r="FB2878" s="74"/>
      <c r="FC2878" s="74"/>
      <c r="FD2878" s="74"/>
      <c r="FE2878" s="74"/>
      <c r="FF2878" s="74"/>
      <c r="FG2878" s="74"/>
      <c r="FH2878" s="74"/>
      <c r="FI2878" s="74"/>
      <c r="FJ2878" s="74"/>
      <c r="FK2878" s="74"/>
      <c r="FL2878" s="74"/>
      <c r="FM2878" s="74"/>
      <c r="FN2878" s="74"/>
      <c r="FO2878" s="74"/>
      <c r="FP2878" s="74"/>
      <c r="FQ2878" s="74"/>
      <c r="FR2878" s="74"/>
      <c r="FS2878" s="74"/>
      <c r="FT2878" s="74"/>
      <c r="FU2878" s="74"/>
      <c r="FV2878" s="74"/>
      <c r="FW2878" s="74"/>
      <c r="FX2878" s="74"/>
      <c r="FY2878" s="74"/>
      <c r="FZ2878" s="74">
        <v>2</v>
      </c>
      <c r="GA2878" s="74">
        <v>1466.8795166015625</v>
      </c>
      <c r="GB2878" s="74">
        <v>2898.098388671875</v>
      </c>
      <c r="GC2878" s="74">
        <v>0</v>
      </c>
      <c r="GD2878" s="74">
        <v>17</v>
      </c>
      <c r="GE2878" s="74">
        <v>2</v>
      </c>
      <c r="GF2878" s="74">
        <v>3</v>
      </c>
      <c r="GG2878" s="74" t="s">
        <v>250</v>
      </c>
      <c r="GH2878" s="74" t="s">
        <v>251</v>
      </c>
      <c r="GI2878" s="74" t="s">
        <v>236</v>
      </c>
      <c r="GJ2878" s="47"/>
      <c r="GK2878" s="30"/>
    </row>
    <row r="2879" spans="1:193" x14ac:dyDescent="0.2">
      <c r="A2879" t="s">
        <v>175</v>
      </c>
      <c r="B2879" t="s">
        <v>249</v>
      </c>
      <c r="C2879" t="s">
        <v>181</v>
      </c>
      <c r="D2879" t="s">
        <v>185</v>
      </c>
      <c r="E2879" t="s">
        <v>190</v>
      </c>
      <c r="F2879" t="s">
        <v>260</v>
      </c>
      <c r="G2879" t="s">
        <v>276</v>
      </c>
      <c r="H2879" s="74">
        <v>0</v>
      </c>
      <c r="I2879" s="74"/>
      <c r="J2879" s="74"/>
      <c r="K2879" s="74"/>
      <c r="L2879" s="74"/>
      <c r="M2879" s="74"/>
      <c r="N2879" s="74"/>
      <c r="O2879" s="74"/>
      <c r="P2879" s="74"/>
      <c r="Q2879" s="74"/>
      <c r="R2879" s="74"/>
      <c r="S2879" s="74"/>
      <c r="T2879" s="74"/>
      <c r="U2879" s="74"/>
      <c r="V2879" s="74"/>
      <c r="W2879" s="74"/>
      <c r="X2879" s="74"/>
      <c r="Y2879" s="74"/>
      <c r="Z2879" s="74"/>
      <c r="AA2879" s="74"/>
      <c r="AB2879" s="74"/>
      <c r="AC2879" s="74"/>
      <c r="AD2879" s="74"/>
      <c r="AE2879" s="74"/>
      <c r="AF2879" s="74"/>
      <c r="AG2879" s="74"/>
      <c r="AH2879" s="74"/>
      <c r="AI2879" s="74"/>
      <c r="AJ2879" s="74"/>
      <c r="AK2879" s="74"/>
      <c r="AL2879" s="74"/>
      <c r="AM2879" s="74"/>
      <c r="AN2879" s="74"/>
      <c r="AO2879" s="74"/>
      <c r="AP2879" s="74"/>
      <c r="AQ2879" s="74"/>
      <c r="AR2879" s="74"/>
      <c r="AS2879" s="74"/>
      <c r="AT2879" s="74"/>
      <c r="AU2879" s="74"/>
      <c r="AV2879" s="74"/>
      <c r="AW2879" s="74"/>
      <c r="AX2879" s="74"/>
      <c r="AY2879" s="74"/>
      <c r="AZ2879" s="74"/>
      <c r="BA2879" s="74"/>
      <c r="BB2879" s="74"/>
      <c r="BC2879" s="74"/>
      <c r="BD2879" s="74"/>
      <c r="BE2879" s="74"/>
      <c r="BF2879" s="74"/>
      <c r="BG2879" s="74"/>
      <c r="BH2879" s="74"/>
      <c r="BI2879" s="74"/>
      <c r="BJ2879" s="74"/>
      <c r="BK2879" s="74"/>
      <c r="BL2879" s="74"/>
      <c r="BM2879" s="74"/>
      <c r="BN2879" s="74"/>
      <c r="BO2879" s="74"/>
      <c r="BP2879" s="74"/>
      <c r="BQ2879" s="74"/>
      <c r="BR2879" s="74"/>
      <c r="BS2879" s="74"/>
      <c r="BT2879" s="74"/>
      <c r="BU2879" s="74"/>
      <c r="BV2879" s="74"/>
      <c r="BW2879" s="74"/>
      <c r="BX2879" s="74"/>
      <c r="BY2879" s="74"/>
      <c r="BZ2879" s="74"/>
      <c r="CA2879" s="74"/>
      <c r="CB2879" s="74"/>
      <c r="CC2879" s="74"/>
      <c r="CD2879" s="74"/>
      <c r="CE2879" s="74"/>
      <c r="CF2879" s="74"/>
      <c r="CG2879" s="74"/>
      <c r="CH2879" s="74"/>
      <c r="CI2879" s="74"/>
      <c r="CJ2879" s="74"/>
      <c r="CK2879" s="74"/>
      <c r="CL2879" s="74"/>
      <c r="CM2879" s="74"/>
      <c r="CN2879" s="74"/>
      <c r="CO2879" s="74"/>
      <c r="CP2879" s="74"/>
      <c r="CQ2879" s="74"/>
      <c r="CR2879" s="74"/>
      <c r="CS2879" s="74"/>
      <c r="CT2879" s="74"/>
      <c r="CU2879" s="74"/>
      <c r="CV2879" s="74"/>
      <c r="CW2879" s="74"/>
      <c r="CX2879" s="74"/>
      <c r="CY2879" s="74"/>
      <c r="CZ2879" s="74"/>
      <c r="DA2879" s="74"/>
      <c r="DB2879" s="74"/>
      <c r="DC2879" s="74"/>
      <c r="DD2879" s="74"/>
      <c r="DE2879" s="74"/>
      <c r="DF2879" s="74"/>
      <c r="DG2879" s="74"/>
      <c r="DH2879" s="74"/>
      <c r="DI2879" s="74"/>
      <c r="DJ2879" s="74"/>
      <c r="DK2879" s="74"/>
      <c r="DL2879" s="74"/>
      <c r="DM2879" s="74"/>
      <c r="DN2879" s="74"/>
      <c r="DO2879" s="74"/>
      <c r="DP2879" s="74"/>
      <c r="DQ2879" s="74"/>
      <c r="DR2879" s="74"/>
      <c r="DS2879" s="74"/>
      <c r="DT2879" s="74"/>
      <c r="DU2879" s="74"/>
      <c r="DV2879" s="74"/>
      <c r="DW2879" s="74"/>
      <c r="DX2879" s="74"/>
      <c r="DY2879" s="74"/>
      <c r="DZ2879" s="74"/>
      <c r="EA2879" s="74"/>
      <c r="EB2879" s="74"/>
      <c r="EC2879" s="74"/>
      <c r="ED2879" s="74"/>
      <c r="EE2879" s="74"/>
      <c r="EF2879" s="74"/>
      <c r="EG2879" s="74"/>
      <c r="EH2879" s="74"/>
      <c r="EI2879" s="74"/>
      <c r="EJ2879" s="74"/>
      <c r="EK2879" s="74"/>
      <c r="EL2879" s="74"/>
      <c r="EM2879" s="74"/>
      <c r="EN2879" s="74"/>
      <c r="EO2879" s="74"/>
      <c r="EP2879" s="74"/>
      <c r="EQ2879" s="74"/>
      <c r="ER2879" s="74"/>
      <c r="ES2879" s="74"/>
      <c r="ET2879" s="74"/>
      <c r="EU2879" s="74"/>
      <c r="EV2879" s="74"/>
      <c r="EW2879" s="74"/>
      <c r="EX2879" s="74"/>
      <c r="EY2879" s="74"/>
      <c r="EZ2879" s="74"/>
      <c r="FA2879" s="74"/>
      <c r="FB2879" s="74"/>
      <c r="FC2879" s="74"/>
      <c r="FD2879" s="74"/>
      <c r="FE2879" s="74"/>
      <c r="FF2879" s="74"/>
      <c r="FG2879" s="74"/>
      <c r="FH2879" s="74"/>
      <c r="FI2879" s="74"/>
      <c r="FJ2879" s="74"/>
      <c r="FK2879" s="74"/>
      <c r="FL2879" s="74"/>
      <c r="FM2879" s="74"/>
      <c r="FN2879" s="74"/>
      <c r="FO2879" s="74"/>
      <c r="FP2879" s="74"/>
      <c r="FQ2879" s="74"/>
      <c r="FR2879" s="74"/>
      <c r="FS2879" s="74"/>
      <c r="FT2879" s="74"/>
      <c r="FU2879" s="74"/>
      <c r="FV2879" s="74"/>
      <c r="FW2879" s="74"/>
      <c r="FX2879" s="74"/>
      <c r="FY2879" s="74"/>
      <c r="FZ2879" s="74">
        <v>2</v>
      </c>
      <c r="GA2879" s="74">
        <v>1578.3089599609375</v>
      </c>
      <c r="GB2879" s="74">
        <v>3012.37109375</v>
      </c>
      <c r="GC2879" s="74">
        <v>0</v>
      </c>
      <c r="GD2879" s="74">
        <v>17</v>
      </c>
      <c r="GE2879" s="74">
        <v>2</v>
      </c>
      <c r="GF2879" s="74">
        <v>3</v>
      </c>
      <c r="GG2879" s="74" t="s">
        <v>250</v>
      </c>
      <c r="GH2879" s="74" t="s">
        <v>251</v>
      </c>
      <c r="GI2879" s="74" t="s">
        <v>236</v>
      </c>
      <c r="GJ2879" s="47"/>
      <c r="GK2879" s="30"/>
    </row>
    <row r="2880" spans="1:193" x14ac:dyDescent="0.2">
      <c r="A2880" t="s">
        <v>175</v>
      </c>
      <c r="B2880" t="s">
        <v>249</v>
      </c>
      <c r="C2880" t="s">
        <v>181</v>
      </c>
      <c r="D2880" t="s">
        <v>185</v>
      </c>
      <c r="E2880" t="s">
        <v>191</v>
      </c>
      <c r="F2880" t="s">
        <v>260</v>
      </c>
      <c r="G2880" t="s">
        <v>276</v>
      </c>
      <c r="H2880" s="74">
        <v>0</v>
      </c>
      <c r="I2880" s="74"/>
      <c r="J2880" s="74"/>
      <c r="K2880" s="74"/>
      <c r="L2880" s="74"/>
      <c r="M2880" s="74"/>
      <c r="N2880" s="74"/>
      <c r="O2880" s="74"/>
      <c r="P2880" s="74"/>
      <c r="Q2880" s="74"/>
      <c r="R2880" s="74"/>
      <c r="S2880" s="74"/>
      <c r="T2880" s="74"/>
      <c r="U2880" s="74"/>
      <c r="V2880" s="74"/>
      <c r="W2880" s="74"/>
      <c r="X2880" s="74"/>
      <c r="Y2880" s="74"/>
      <c r="Z2880" s="74"/>
      <c r="AA2880" s="74"/>
      <c r="AB2880" s="74"/>
      <c r="AC2880" s="74"/>
      <c r="AD2880" s="74"/>
      <c r="AE2880" s="74"/>
      <c r="AF2880" s="74"/>
      <c r="AG2880" s="74"/>
      <c r="AH2880" s="74"/>
      <c r="AI2880" s="74"/>
      <c r="AJ2880" s="74"/>
      <c r="AK2880" s="74"/>
      <c r="AL2880" s="74"/>
      <c r="AM2880" s="74"/>
      <c r="AN2880" s="74"/>
      <c r="AO2880" s="74"/>
      <c r="AP2880" s="74"/>
      <c r="AQ2880" s="74"/>
      <c r="AR2880" s="74"/>
      <c r="AS2880" s="74"/>
      <c r="AT2880" s="74"/>
      <c r="AU2880" s="74"/>
      <c r="AV2880" s="74"/>
      <c r="AW2880" s="74"/>
      <c r="AX2880" s="74"/>
      <c r="AY2880" s="74"/>
      <c r="AZ2880" s="74"/>
      <c r="BA2880" s="74"/>
      <c r="BB2880" s="74"/>
      <c r="BC2880" s="74"/>
      <c r="BD2880" s="74"/>
      <c r="BE2880" s="74"/>
      <c r="BF2880" s="74"/>
      <c r="BG2880" s="74"/>
      <c r="BH2880" s="74"/>
      <c r="BI2880" s="74"/>
      <c r="BJ2880" s="74"/>
      <c r="BK2880" s="74"/>
      <c r="BL2880" s="74"/>
      <c r="BM2880" s="74"/>
      <c r="BN2880" s="74"/>
      <c r="BO2880" s="74"/>
      <c r="BP2880" s="74"/>
      <c r="BQ2880" s="74"/>
      <c r="BR2880" s="74"/>
      <c r="BS2880" s="74"/>
      <c r="BT2880" s="74"/>
      <c r="BU2880" s="74"/>
      <c r="BV2880" s="74"/>
      <c r="BW2880" s="74"/>
      <c r="BX2880" s="74"/>
      <c r="BY2880" s="74"/>
      <c r="BZ2880" s="74"/>
      <c r="CA2880" s="74"/>
      <c r="CB2880" s="74"/>
      <c r="CC2880" s="74"/>
      <c r="CD2880" s="74"/>
      <c r="CE2880" s="74"/>
      <c r="CF2880" s="74"/>
      <c r="CG2880" s="74"/>
      <c r="CH2880" s="74"/>
      <c r="CI2880" s="74"/>
      <c r="CJ2880" s="74"/>
      <c r="CK2880" s="74"/>
      <c r="CL2880" s="74"/>
      <c r="CM2880" s="74"/>
      <c r="CN2880" s="74"/>
      <c r="CO2880" s="74"/>
      <c r="CP2880" s="74"/>
      <c r="CQ2880" s="74"/>
      <c r="CR2880" s="74"/>
      <c r="CS2880" s="74"/>
      <c r="CT2880" s="74"/>
      <c r="CU2880" s="74"/>
      <c r="CV2880" s="74"/>
      <c r="CW2880" s="74"/>
      <c r="CX2880" s="74"/>
      <c r="CY2880" s="74"/>
      <c r="CZ2880" s="74"/>
      <c r="DA2880" s="74"/>
      <c r="DB2880" s="74"/>
      <c r="DC2880" s="74"/>
      <c r="DD2880" s="74"/>
      <c r="DE2880" s="74"/>
      <c r="DF2880" s="74"/>
      <c r="DG2880" s="74"/>
      <c r="DH2880" s="74"/>
      <c r="DI2880" s="74"/>
      <c r="DJ2880" s="74"/>
      <c r="DK2880" s="74"/>
      <c r="DL2880" s="74"/>
      <c r="DM2880" s="74"/>
      <c r="DN2880" s="74"/>
      <c r="DO2880" s="74"/>
      <c r="DP2880" s="74"/>
      <c r="DQ2880" s="74"/>
      <c r="DR2880" s="74"/>
      <c r="DS2880" s="74"/>
      <c r="DT2880" s="74"/>
      <c r="DU2880" s="74"/>
      <c r="DV2880" s="74"/>
      <c r="DW2880" s="74"/>
      <c r="DX2880" s="74"/>
      <c r="DY2880" s="74"/>
      <c r="DZ2880" s="74"/>
      <c r="EA2880" s="74"/>
      <c r="EB2880" s="74"/>
      <c r="EC2880" s="74"/>
      <c r="ED2880" s="74"/>
      <c r="EE2880" s="74"/>
      <c r="EF2880" s="74"/>
      <c r="EG2880" s="74"/>
      <c r="EH2880" s="74"/>
      <c r="EI2880" s="74"/>
      <c r="EJ2880" s="74"/>
      <c r="EK2880" s="74"/>
      <c r="EL2880" s="74"/>
      <c r="EM2880" s="74"/>
      <c r="EN2880" s="74"/>
      <c r="EO2880" s="74"/>
      <c r="EP2880" s="74"/>
      <c r="EQ2880" s="74"/>
      <c r="ER2880" s="74"/>
      <c r="ES2880" s="74"/>
      <c r="ET2880" s="74"/>
      <c r="EU2880" s="74"/>
      <c r="EV2880" s="74"/>
      <c r="EW2880" s="74"/>
      <c r="EX2880" s="74"/>
      <c r="EY2880" s="74"/>
      <c r="EZ2880" s="74"/>
      <c r="FA2880" s="74"/>
      <c r="FB2880" s="74"/>
      <c r="FC2880" s="74"/>
      <c r="FD2880" s="74"/>
      <c r="FE2880" s="74"/>
      <c r="FF2880" s="74"/>
      <c r="FG2880" s="74"/>
      <c r="FH2880" s="74"/>
      <c r="FI2880" s="74"/>
      <c r="FJ2880" s="74"/>
      <c r="FK2880" s="74"/>
      <c r="FL2880" s="74"/>
      <c r="FM2880" s="74"/>
      <c r="FN2880" s="74"/>
      <c r="FO2880" s="74"/>
      <c r="FP2880" s="74"/>
      <c r="FQ2880" s="74"/>
      <c r="FR2880" s="74"/>
      <c r="FS2880" s="74"/>
      <c r="FT2880" s="74"/>
      <c r="FU2880" s="74"/>
      <c r="FV2880" s="74"/>
      <c r="FW2880" s="74"/>
      <c r="FX2880" s="74"/>
      <c r="FY2880" s="74"/>
      <c r="FZ2880" s="74">
        <v>2</v>
      </c>
      <c r="GA2880" s="74">
        <v>1538.8729248046875</v>
      </c>
      <c r="GB2880" s="74">
        <v>2990.630126953125</v>
      </c>
      <c r="GC2880" s="74">
        <v>0</v>
      </c>
      <c r="GD2880" s="74">
        <v>17</v>
      </c>
      <c r="GE2880" s="74">
        <v>2</v>
      </c>
      <c r="GF2880" s="74">
        <v>3</v>
      </c>
      <c r="GG2880" s="74" t="s">
        <v>250</v>
      </c>
      <c r="GH2880" s="74" t="s">
        <v>251</v>
      </c>
      <c r="GI2880" s="74" t="s">
        <v>236</v>
      </c>
      <c r="GJ2880" s="47"/>
      <c r="GK2880" s="30"/>
    </row>
    <row r="2881" spans="1:193" x14ac:dyDescent="0.2">
      <c r="A2881" t="s">
        <v>175</v>
      </c>
      <c r="B2881" t="s">
        <v>249</v>
      </c>
      <c r="C2881" t="s">
        <v>181</v>
      </c>
      <c r="D2881" t="s">
        <v>185</v>
      </c>
      <c r="E2881" t="s">
        <v>192</v>
      </c>
      <c r="F2881" t="s">
        <v>260</v>
      </c>
      <c r="G2881" t="s">
        <v>276</v>
      </c>
      <c r="H2881" s="74">
        <v>0</v>
      </c>
      <c r="I2881" s="74"/>
      <c r="J2881" s="74"/>
      <c r="K2881" s="74"/>
      <c r="L2881" s="74"/>
      <c r="M2881" s="74"/>
      <c r="N2881" s="74"/>
      <c r="O2881" s="74"/>
      <c r="P2881" s="74"/>
      <c r="Q2881" s="74"/>
      <c r="R2881" s="74"/>
      <c r="S2881" s="74"/>
      <c r="T2881" s="74"/>
      <c r="U2881" s="74"/>
      <c r="V2881" s="74"/>
      <c r="W2881" s="74"/>
      <c r="X2881" s="74"/>
      <c r="Y2881" s="74"/>
      <c r="Z2881" s="74"/>
      <c r="AA2881" s="74"/>
      <c r="AB2881" s="74"/>
      <c r="AC2881" s="74"/>
      <c r="AD2881" s="74"/>
      <c r="AE2881" s="74"/>
      <c r="AF2881" s="74"/>
      <c r="AG2881" s="74"/>
      <c r="AH2881" s="74"/>
      <c r="AI2881" s="74"/>
      <c r="AJ2881" s="74"/>
      <c r="AK2881" s="74"/>
      <c r="AL2881" s="74"/>
      <c r="AM2881" s="74"/>
      <c r="AN2881" s="74"/>
      <c r="AO2881" s="74"/>
      <c r="AP2881" s="74"/>
      <c r="AQ2881" s="74"/>
      <c r="AR2881" s="74"/>
      <c r="AS2881" s="74"/>
      <c r="AT2881" s="74"/>
      <c r="AU2881" s="74"/>
      <c r="AV2881" s="74"/>
      <c r="AW2881" s="74"/>
      <c r="AX2881" s="74"/>
      <c r="AY2881" s="74"/>
      <c r="AZ2881" s="74"/>
      <c r="BA2881" s="74"/>
      <c r="BB2881" s="74"/>
      <c r="BC2881" s="74"/>
      <c r="BD2881" s="74"/>
      <c r="BE2881" s="74"/>
      <c r="BF2881" s="74"/>
      <c r="BG2881" s="74"/>
      <c r="BH2881" s="74"/>
      <c r="BI2881" s="74"/>
      <c r="BJ2881" s="74"/>
      <c r="BK2881" s="74"/>
      <c r="BL2881" s="74"/>
      <c r="BM2881" s="74"/>
      <c r="BN2881" s="74"/>
      <c r="BO2881" s="74"/>
      <c r="BP2881" s="74"/>
      <c r="BQ2881" s="74"/>
      <c r="BR2881" s="74"/>
      <c r="BS2881" s="74"/>
      <c r="BT2881" s="74"/>
      <c r="BU2881" s="74"/>
      <c r="BV2881" s="74"/>
      <c r="BW2881" s="74"/>
      <c r="BX2881" s="74"/>
      <c r="BY2881" s="74"/>
      <c r="BZ2881" s="74"/>
      <c r="CA2881" s="74"/>
      <c r="CB2881" s="74"/>
      <c r="CC2881" s="74"/>
      <c r="CD2881" s="74"/>
      <c r="CE2881" s="74"/>
      <c r="CF2881" s="74"/>
      <c r="CG2881" s="74"/>
      <c r="CH2881" s="74"/>
      <c r="CI2881" s="74"/>
      <c r="CJ2881" s="74"/>
      <c r="CK2881" s="74"/>
      <c r="CL2881" s="74"/>
      <c r="CM2881" s="74"/>
      <c r="CN2881" s="74"/>
      <c r="CO2881" s="74"/>
      <c r="CP2881" s="74"/>
      <c r="CQ2881" s="74"/>
      <c r="CR2881" s="74"/>
      <c r="CS2881" s="74"/>
      <c r="CT2881" s="74"/>
      <c r="CU2881" s="74"/>
      <c r="CV2881" s="74"/>
      <c r="CW2881" s="74"/>
      <c r="CX2881" s="74"/>
      <c r="CY2881" s="74"/>
      <c r="CZ2881" s="74"/>
      <c r="DA2881" s="74"/>
      <c r="DB2881" s="74"/>
      <c r="DC2881" s="74"/>
      <c r="DD2881" s="74"/>
      <c r="DE2881" s="74"/>
      <c r="DF2881" s="74"/>
      <c r="DG2881" s="74"/>
      <c r="DH2881" s="74"/>
      <c r="DI2881" s="74"/>
      <c r="DJ2881" s="74"/>
      <c r="DK2881" s="74"/>
      <c r="DL2881" s="74"/>
      <c r="DM2881" s="74"/>
      <c r="DN2881" s="74"/>
      <c r="DO2881" s="74"/>
      <c r="DP2881" s="74"/>
      <c r="DQ2881" s="74"/>
      <c r="DR2881" s="74"/>
      <c r="DS2881" s="74"/>
      <c r="DT2881" s="74"/>
      <c r="DU2881" s="74"/>
      <c r="DV2881" s="74"/>
      <c r="DW2881" s="74"/>
      <c r="DX2881" s="74"/>
      <c r="DY2881" s="74"/>
      <c r="DZ2881" s="74"/>
      <c r="EA2881" s="74"/>
      <c r="EB2881" s="74"/>
      <c r="EC2881" s="74"/>
      <c r="ED2881" s="74"/>
      <c r="EE2881" s="74"/>
      <c r="EF2881" s="74"/>
      <c r="EG2881" s="74"/>
      <c r="EH2881" s="74"/>
      <c r="EI2881" s="74"/>
      <c r="EJ2881" s="74"/>
      <c r="EK2881" s="74"/>
      <c r="EL2881" s="74"/>
      <c r="EM2881" s="74"/>
      <c r="EN2881" s="74"/>
      <c r="EO2881" s="74"/>
      <c r="EP2881" s="74"/>
      <c r="EQ2881" s="74"/>
      <c r="ER2881" s="74"/>
      <c r="ES2881" s="74"/>
      <c r="ET2881" s="74"/>
      <c r="EU2881" s="74"/>
      <c r="EV2881" s="74"/>
      <c r="EW2881" s="74"/>
      <c r="EX2881" s="74"/>
      <c r="EY2881" s="74"/>
      <c r="EZ2881" s="74"/>
      <c r="FA2881" s="74"/>
      <c r="FB2881" s="74"/>
      <c r="FC2881" s="74"/>
      <c r="FD2881" s="74"/>
      <c r="FE2881" s="74"/>
      <c r="FF2881" s="74"/>
      <c r="FG2881" s="74"/>
      <c r="FH2881" s="74"/>
      <c r="FI2881" s="74"/>
      <c r="FJ2881" s="74"/>
      <c r="FK2881" s="74"/>
      <c r="FL2881" s="74"/>
      <c r="FM2881" s="74"/>
      <c r="FN2881" s="74"/>
      <c r="FO2881" s="74"/>
      <c r="FP2881" s="74"/>
      <c r="FQ2881" s="74"/>
      <c r="FR2881" s="74"/>
      <c r="FS2881" s="74"/>
      <c r="FT2881" s="74"/>
      <c r="FU2881" s="74"/>
      <c r="FV2881" s="74"/>
      <c r="FW2881" s="74"/>
      <c r="FX2881" s="74"/>
      <c r="FY2881" s="74"/>
      <c r="FZ2881" s="74">
        <v>2</v>
      </c>
      <c r="GA2881" s="74">
        <v>1551.0118408203125</v>
      </c>
      <c r="GB2881" s="74">
        <v>2828.51171875</v>
      </c>
      <c r="GC2881" s="74">
        <v>0</v>
      </c>
      <c r="GD2881" s="74">
        <v>17</v>
      </c>
      <c r="GE2881" s="74">
        <v>2</v>
      </c>
      <c r="GF2881" s="74">
        <v>3</v>
      </c>
      <c r="GG2881" s="74" t="s">
        <v>250</v>
      </c>
      <c r="GH2881" s="74" t="s">
        <v>251</v>
      </c>
      <c r="GI2881" s="74" t="s">
        <v>236</v>
      </c>
      <c r="GJ2881" s="47"/>
      <c r="GK2881" s="30"/>
    </row>
    <row r="2882" spans="1:193" x14ac:dyDescent="0.2">
      <c r="A2882" t="s">
        <v>175</v>
      </c>
      <c r="B2882" t="s">
        <v>249</v>
      </c>
      <c r="C2882" t="s">
        <v>181</v>
      </c>
      <c r="D2882" t="s">
        <v>256</v>
      </c>
      <c r="E2882" t="s">
        <v>222</v>
      </c>
      <c r="F2882" t="s">
        <v>261</v>
      </c>
      <c r="G2882" t="s">
        <v>276</v>
      </c>
      <c r="H2882">
        <v>0</v>
      </c>
      <c r="GC2882">
        <v>0</v>
      </c>
      <c r="GD2882">
        <v>17</v>
      </c>
      <c r="GE2882">
        <v>3</v>
      </c>
      <c r="GF2882">
        <v>3</v>
      </c>
      <c r="GG2882" t="s">
        <v>250</v>
      </c>
      <c r="GH2882" t="s">
        <v>251</v>
      </c>
      <c r="GI2882" t="s">
        <v>236</v>
      </c>
      <c r="GJ2882" s="47"/>
      <c r="GK2882" s="30"/>
    </row>
    <row r="2883" spans="1:193" x14ac:dyDescent="0.2">
      <c r="A2883" t="s">
        <v>175</v>
      </c>
      <c r="B2883" t="s">
        <v>249</v>
      </c>
      <c r="C2883" t="s">
        <v>181</v>
      </c>
      <c r="D2883" t="s">
        <v>256</v>
      </c>
      <c r="E2883" t="s">
        <v>223</v>
      </c>
      <c r="F2883" t="s">
        <v>261</v>
      </c>
      <c r="G2883" t="s">
        <v>276</v>
      </c>
      <c r="H2883">
        <v>0</v>
      </c>
      <c r="GC2883">
        <v>0</v>
      </c>
      <c r="GD2883">
        <v>17</v>
      </c>
      <c r="GE2883">
        <v>3</v>
      </c>
      <c r="GF2883">
        <v>3</v>
      </c>
      <c r="GG2883" t="s">
        <v>250</v>
      </c>
      <c r="GH2883" t="s">
        <v>251</v>
      </c>
      <c r="GI2883" t="s">
        <v>236</v>
      </c>
      <c r="GJ2883" s="47"/>
      <c r="GK2883" s="30"/>
    </row>
    <row r="2884" spans="1:193" x14ac:dyDescent="0.2">
      <c r="A2884" t="s">
        <v>175</v>
      </c>
      <c r="B2884" t="s">
        <v>249</v>
      </c>
      <c r="C2884" t="s">
        <v>181</v>
      </c>
      <c r="D2884" t="s">
        <v>256</v>
      </c>
      <c r="E2884" t="s">
        <v>224</v>
      </c>
      <c r="F2884" t="s">
        <v>261</v>
      </c>
      <c r="G2884" t="s">
        <v>276</v>
      </c>
      <c r="H2884">
        <v>0</v>
      </c>
      <c r="GC2884">
        <v>0</v>
      </c>
      <c r="GD2884">
        <v>17</v>
      </c>
      <c r="GE2884">
        <v>3</v>
      </c>
      <c r="GF2884">
        <v>3</v>
      </c>
      <c r="GG2884" t="s">
        <v>250</v>
      </c>
      <c r="GH2884" t="s">
        <v>251</v>
      </c>
      <c r="GI2884" t="s">
        <v>236</v>
      </c>
      <c r="GJ2884" s="47"/>
      <c r="GK2884" s="30"/>
    </row>
    <row r="2885" spans="1:193" x14ac:dyDescent="0.2">
      <c r="A2885" t="s">
        <v>175</v>
      </c>
      <c r="B2885" t="s">
        <v>249</v>
      </c>
      <c r="C2885" t="s">
        <v>181</v>
      </c>
      <c r="D2885" t="s">
        <v>256</v>
      </c>
      <c r="E2885" t="s">
        <v>220</v>
      </c>
      <c r="F2885" t="s">
        <v>261</v>
      </c>
      <c r="G2885" t="s">
        <v>276</v>
      </c>
      <c r="H2885">
        <v>0</v>
      </c>
      <c r="GC2885">
        <v>0</v>
      </c>
      <c r="GD2885">
        <v>17</v>
      </c>
      <c r="GE2885">
        <v>3</v>
      </c>
      <c r="GF2885">
        <v>3</v>
      </c>
      <c r="GG2885" t="s">
        <v>250</v>
      </c>
      <c r="GH2885" t="s">
        <v>251</v>
      </c>
      <c r="GI2885" t="s">
        <v>236</v>
      </c>
      <c r="GJ2885" s="47"/>
      <c r="GK2885" s="30"/>
    </row>
    <row r="2886" spans="1:193" x14ac:dyDescent="0.2">
      <c r="A2886" t="s">
        <v>175</v>
      </c>
      <c r="B2886" t="s">
        <v>249</v>
      </c>
      <c r="C2886" t="s">
        <v>181</v>
      </c>
      <c r="D2886" t="s">
        <v>256</v>
      </c>
      <c r="E2886" t="s">
        <v>221</v>
      </c>
      <c r="F2886" t="s">
        <v>261</v>
      </c>
      <c r="G2886" t="s">
        <v>276</v>
      </c>
      <c r="H2886">
        <v>0</v>
      </c>
      <c r="GC2886">
        <v>0</v>
      </c>
      <c r="GD2886">
        <v>17</v>
      </c>
      <c r="GE2886">
        <v>3</v>
      </c>
      <c r="GF2886">
        <v>3</v>
      </c>
      <c r="GG2886" t="s">
        <v>250</v>
      </c>
      <c r="GH2886" t="s">
        <v>251</v>
      </c>
      <c r="GI2886" t="s">
        <v>236</v>
      </c>
      <c r="GJ2886" s="47"/>
      <c r="GK2886" s="30"/>
    </row>
    <row r="2887" spans="1:193" x14ac:dyDescent="0.2">
      <c r="A2887" t="s">
        <v>175</v>
      </c>
      <c r="B2887" t="s">
        <v>249</v>
      </c>
      <c r="C2887" t="s">
        <v>181</v>
      </c>
      <c r="D2887" t="s">
        <v>256</v>
      </c>
      <c r="E2887" t="s">
        <v>186</v>
      </c>
      <c r="F2887" t="s">
        <v>261</v>
      </c>
      <c r="G2887" t="s">
        <v>276</v>
      </c>
      <c r="H2887">
        <v>0</v>
      </c>
      <c r="GC2887">
        <v>0</v>
      </c>
      <c r="GD2887">
        <v>17</v>
      </c>
      <c r="GE2887">
        <v>3</v>
      </c>
      <c r="GF2887">
        <v>3</v>
      </c>
      <c r="GG2887" t="s">
        <v>250</v>
      </c>
      <c r="GH2887" t="s">
        <v>251</v>
      </c>
      <c r="GI2887" t="s">
        <v>236</v>
      </c>
      <c r="GJ2887" s="47"/>
      <c r="GK2887" s="30"/>
    </row>
    <row r="2888" spans="1:193" x14ac:dyDescent="0.2">
      <c r="A2888" t="s">
        <v>175</v>
      </c>
      <c r="B2888" t="s">
        <v>249</v>
      </c>
      <c r="C2888" t="s">
        <v>181</v>
      </c>
      <c r="D2888" t="s">
        <v>256</v>
      </c>
      <c r="E2888" t="s">
        <v>187</v>
      </c>
      <c r="F2888" t="s">
        <v>261</v>
      </c>
      <c r="G2888" t="s">
        <v>276</v>
      </c>
      <c r="H2888">
        <v>0</v>
      </c>
      <c r="GC2888">
        <v>0</v>
      </c>
      <c r="GD2888">
        <v>17</v>
      </c>
      <c r="GE2888">
        <v>3</v>
      </c>
      <c r="GF2888">
        <v>3</v>
      </c>
      <c r="GG2888" t="s">
        <v>250</v>
      </c>
      <c r="GH2888" t="s">
        <v>251</v>
      </c>
      <c r="GI2888" t="s">
        <v>236</v>
      </c>
      <c r="GJ2888" s="47"/>
      <c r="GK2888" s="30"/>
    </row>
    <row r="2889" spans="1:193" x14ac:dyDescent="0.2">
      <c r="A2889" t="s">
        <v>175</v>
      </c>
      <c r="B2889" t="s">
        <v>249</v>
      </c>
      <c r="C2889" t="s">
        <v>181</v>
      </c>
      <c r="D2889" t="s">
        <v>256</v>
      </c>
      <c r="E2889" t="s">
        <v>188</v>
      </c>
      <c r="F2889" t="s">
        <v>261</v>
      </c>
      <c r="G2889" t="s">
        <v>276</v>
      </c>
      <c r="H2889">
        <v>0</v>
      </c>
      <c r="GC2889">
        <v>0</v>
      </c>
      <c r="GD2889">
        <v>17</v>
      </c>
      <c r="GE2889">
        <v>3</v>
      </c>
      <c r="GF2889">
        <v>3</v>
      </c>
      <c r="GG2889" t="s">
        <v>250</v>
      </c>
      <c r="GH2889" t="s">
        <v>251</v>
      </c>
      <c r="GI2889" t="s">
        <v>236</v>
      </c>
      <c r="GJ2889" s="47"/>
      <c r="GK2889" s="30"/>
    </row>
    <row r="2890" spans="1:193" x14ac:dyDescent="0.2">
      <c r="A2890" t="s">
        <v>175</v>
      </c>
      <c r="B2890" t="s">
        <v>249</v>
      </c>
      <c r="C2890" t="s">
        <v>181</v>
      </c>
      <c r="D2890" t="s">
        <v>256</v>
      </c>
      <c r="E2890" t="s">
        <v>189</v>
      </c>
      <c r="F2890" t="s">
        <v>261</v>
      </c>
      <c r="G2890" t="s">
        <v>276</v>
      </c>
      <c r="H2890">
        <v>0</v>
      </c>
      <c r="GC2890">
        <v>0</v>
      </c>
      <c r="GD2890">
        <v>17</v>
      </c>
      <c r="GE2890">
        <v>3</v>
      </c>
      <c r="GF2890">
        <v>3</v>
      </c>
      <c r="GG2890" t="s">
        <v>250</v>
      </c>
      <c r="GH2890" t="s">
        <v>251</v>
      </c>
      <c r="GI2890" t="s">
        <v>236</v>
      </c>
      <c r="GJ2890" s="47"/>
      <c r="GK2890" s="30"/>
    </row>
    <row r="2891" spans="1:193" x14ac:dyDescent="0.2">
      <c r="A2891" t="s">
        <v>175</v>
      </c>
      <c r="B2891" t="s">
        <v>249</v>
      </c>
      <c r="C2891" t="s">
        <v>181</v>
      </c>
      <c r="D2891" t="s">
        <v>256</v>
      </c>
      <c r="E2891" t="s">
        <v>190</v>
      </c>
      <c r="F2891" t="s">
        <v>261</v>
      </c>
      <c r="G2891" t="s">
        <v>276</v>
      </c>
      <c r="H2891">
        <v>0</v>
      </c>
      <c r="GC2891">
        <v>0</v>
      </c>
      <c r="GD2891">
        <v>17</v>
      </c>
      <c r="GE2891">
        <v>3</v>
      </c>
      <c r="GF2891">
        <v>3</v>
      </c>
      <c r="GG2891" t="s">
        <v>250</v>
      </c>
      <c r="GH2891" t="s">
        <v>251</v>
      </c>
      <c r="GI2891" t="s">
        <v>236</v>
      </c>
      <c r="GJ2891" s="47"/>
      <c r="GK2891" s="30"/>
    </row>
    <row r="2892" spans="1:193" x14ac:dyDescent="0.2">
      <c r="A2892" t="s">
        <v>175</v>
      </c>
      <c r="B2892" t="s">
        <v>249</v>
      </c>
      <c r="C2892" t="s">
        <v>181</v>
      </c>
      <c r="D2892" t="s">
        <v>256</v>
      </c>
      <c r="E2892" t="s">
        <v>191</v>
      </c>
      <c r="F2892" t="s">
        <v>261</v>
      </c>
      <c r="G2892" t="s">
        <v>276</v>
      </c>
      <c r="H2892">
        <v>0</v>
      </c>
      <c r="GC2892">
        <v>0</v>
      </c>
      <c r="GD2892">
        <v>17</v>
      </c>
      <c r="GE2892">
        <v>3</v>
      </c>
      <c r="GF2892">
        <v>3</v>
      </c>
      <c r="GG2892" t="s">
        <v>250</v>
      </c>
      <c r="GH2892" t="s">
        <v>251</v>
      </c>
      <c r="GI2892" t="s">
        <v>236</v>
      </c>
      <c r="GJ2892" s="47"/>
      <c r="GK2892" s="30"/>
    </row>
    <row r="2893" spans="1:193" x14ac:dyDescent="0.2">
      <c r="A2893" t="s">
        <v>175</v>
      </c>
      <c r="B2893" t="s">
        <v>249</v>
      </c>
      <c r="C2893" t="s">
        <v>181</v>
      </c>
      <c r="D2893" t="s">
        <v>256</v>
      </c>
      <c r="E2893" t="s">
        <v>192</v>
      </c>
      <c r="F2893" t="s">
        <v>261</v>
      </c>
      <c r="G2893" t="s">
        <v>276</v>
      </c>
      <c r="H2893">
        <v>0</v>
      </c>
      <c r="GC2893">
        <v>0</v>
      </c>
      <c r="GD2893">
        <v>17</v>
      </c>
      <c r="GE2893">
        <v>3</v>
      </c>
      <c r="GF2893">
        <v>3</v>
      </c>
      <c r="GG2893" t="s">
        <v>250</v>
      </c>
      <c r="GH2893" t="s">
        <v>251</v>
      </c>
      <c r="GI2893" t="s">
        <v>236</v>
      </c>
      <c r="GJ2893" s="47"/>
      <c r="GK2893" s="30"/>
    </row>
    <row r="2894" spans="1:193" x14ac:dyDescent="0.2">
      <c r="A2894" t="s">
        <v>175</v>
      </c>
      <c r="B2894" t="s">
        <v>249</v>
      </c>
      <c r="C2894" t="s">
        <v>181</v>
      </c>
      <c r="D2894" t="s">
        <v>185</v>
      </c>
      <c r="E2894" t="s">
        <v>222</v>
      </c>
      <c r="F2894" t="s">
        <v>261</v>
      </c>
      <c r="G2894" t="s">
        <v>276</v>
      </c>
      <c r="H2894">
        <v>0</v>
      </c>
      <c r="GC2894">
        <v>0</v>
      </c>
      <c r="GD2894">
        <v>17</v>
      </c>
      <c r="GE2894">
        <v>3</v>
      </c>
      <c r="GF2894">
        <v>3</v>
      </c>
      <c r="GG2894" t="s">
        <v>250</v>
      </c>
      <c r="GH2894" t="s">
        <v>251</v>
      </c>
      <c r="GI2894" t="s">
        <v>236</v>
      </c>
      <c r="GJ2894" s="47"/>
      <c r="GK2894" s="30"/>
    </row>
    <row r="2895" spans="1:193" x14ac:dyDescent="0.2">
      <c r="A2895" t="s">
        <v>175</v>
      </c>
      <c r="B2895" t="s">
        <v>249</v>
      </c>
      <c r="C2895" t="s">
        <v>181</v>
      </c>
      <c r="D2895" t="s">
        <v>185</v>
      </c>
      <c r="E2895" t="s">
        <v>223</v>
      </c>
      <c r="F2895" t="s">
        <v>261</v>
      </c>
      <c r="G2895" t="s">
        <v>276</v>
      </c>
      <c r="H2895">
        <v>0</v>
      </c>
      <c r="GC2895">
        <v>0</v>
      </c>
      <c r="GD2895">
        <v>17</v>
      </c>
      <c r="GE2895">
        <v>3</v>
      </c>
      <c r="GF2895">
        <v>3</v>
      </c>
      <c r="GG2895" t="s">
        <v>250</v>
      </c>
      <c r="GH2895" t="s">
        <v>251</v>
      </c>
      <c r="GI2895" t="s">
        <v>236</v>
      </c>
      <c r="GJ2895" s="47"/>
      <c r="GK2895" s="30"/>
    </row>
    <row r="2896" spans="1:193" x14ac:dyDescent="0.2">
      <c r="A2896" t="s">
        <v>175</v>
      </c>
      <c r="B2896" t="s">
        <v>249</v>
      </c>
      <c r="C2896" t="s">
        <v>181</v>
      </c>
      <c r="D2896" t="s">
        <v>185</v>
      </c>
      <c r="E2896" t="s">
        <v>224</v>
      </c>
      <c r="F2896" t="s">
        <v>261</v>
      </c>
      <c r="G2896" t="s">
        <v>276</v>
      </c>
      <c r="H2896">
        <v>0</v>
      </c>
      <c r="GC2896">
        <v>0</v>
      </c>
      <c r="GD2896">
        <v>17</v>
      </c>
      <c r="GE2896">
        <v>3</v>
      </c>
      <c r="GF2896">
        <v>3</v>
      </c>
      <c r="GG2896" t="s">
        <v>250</v>
      </c>
      <c r="GH2896" t="s">
        <v>251</v>
      </c>
      <c r="GI2896" t="s">
        <v>236</v>
      </c>
      <c r="GJ2896" s="47"/>
      <c r="GK2896" s="30"/>
    </row>
    <row r="2897" spans="1:193" x14ac:dyDescent="0.2">
      <c r="A2897" t="s">
        <v>175</v>
      </c>
      <c r="B2897" t="s">
        <v>249</v>
      </c>
      <c r="C2897" t="s">
        <v>181</v>
      </c>
      <c r="D2897" t="s">
        <v>185</v>
      </c>
      <c r="E2897" t="s">
        <v>220</v>
      </c>
      <c r="F2897" t="s">
        <v>261</v>
      </c>
      <c r="G2897" t="s">
        <v>276</v>
      </c>
      <c r="H2897">
        <v>0</v>
      </c>
      <c r="GC2897">
        <v>0</v>
      </c>
      <c r="GD2897">
        <v>17</v>
      </c>
      <c r="GE2897">
        <v>3</v>
      </c>
      <c r="GF2897">
        <v>3</v>
      </c>
      <c r="GG2897" t="s">
        <v>250</v>
      </c>
      <c r="GH2897" t="s">
        <v>251</v>
      </c>
      <c r="GI2897" t="s">
        <v>236</v>
      </c>
      <c r="GJ2897" s="47"/>
      <c r="GK2897" s="30"/>
    </row>
    <row r="2898" spans="1:193" x14ac:dyDescent="0.2">
      <c r="A2898" t="s">
        <v>175</v>
      </c>
      <c r="B2898" t="s">
        <v>249</v>
      </c>
      <c r="C2898" t="s">
        <v>181</v>
      </c>
      <c r="D2898" t="s">
        <v>185</v>
      </c>
      <c r="E2898" t="s">
        <v>221</v>
      </c>
      <c r="F2898" t="s">
        <v>261</v>
      </c>
      <c r="G2898" t="s">
        <v>276</v>
      </c>
      <c r="H2898">
        <v>0</v>
      </c>
      <c r="GC2898">
        <v>0</v>
      </c>
      <c r="GD2898">
        <v>17</v>
      </c>
      <c r="GE2898">
        <v>3</v>
      </c>
      <c r="GF2898">
        <v>3</v>
      </c>
      <c r="GG2898" t="s">
        <v>250</v>
      </c>
      <c r="GH2898" t="s">
        <v>251</v>
      </c>
      <c r="GI2898" t="s">
        <v>236</v>
      </c>
      <c r="GJ2898" s="47"/>
      <c r="GK2898" s="30"/>
    </row>
    <row r="2899" spans="1:193" x14ac:dyDescent="0.2">
      <c r="A2899" t="s">
        <v>175</v>
      </c>
      <c r="B2899" t="s">
        <v>249</v>
      </c>
      <c r="C2899" t="s">
        <v>181</v>
      </c>
      <c r="D2899" t="s">
        <v>185</v>
      </c>
      <c r="E2899" t="s">
        <v>186</v>
      </c>
      <c r="F2899" t="s">
        <v>261</v>
      </c>
      <c r="G2899" t="s">
        <v>276</v>
      </c>
      <c r="H2899">
        <v>0</v>
      </c>
      <c r="GC2899">
        <v>0</v>
      </c>
      <c r="GD2899">
        <v>17</v>
      </c>
      <c r="GE2899">
        <v>3</v>
      </c>
      <c r="GF2899">
        <v>3</v>
      </c>
      <c r="GG2899" t="s">
        <v>250</v>
      </c>
      <c r="GH2899" t="s">
        <v>251</v>
      </c>
      <c r="GI2899" t="s">
        <v>236</v>
      </c>
      <c r="GJ2899" s="47"/>
      <c r="GK2899" s="30"/>
    </row>
    <row r="2900" spans="1:193" x14ac:dyDescent="0.2">
      <c r="A2900" t="s">
        <v>175</v>
      </c>
      <c r="B2900" t="s">
        <v>249</v>
      </c>
      <c r="C2900" t="s">
        <v>181</v>
      </c>
      <c r="D2900" t="s">
        <v>185</v>
      </c>
      <c r="E2900" t="s">
        <v>187</v>
      </c>
      <c r="F2900" t="s">
        <v>261</v>
      </c>
      <c r="G2900" t="s">
        <v>276</v>
      </c>
      <c r="H2900">
        <v>0</v>
      </c>
      <c r="GC2900">
        <v>0</v>
      </c>
      <c r="GD2900">
        <v>17</v>
      </c>
      <c r="GE2900">
        <v>3</v>
      </c>
      <c r="GF2900">
        <v>3</v>
      </c>
      <c r="GG2900" t="s">
        <v>250</v>
      </c>
      <c r="GH2900" t="s">
        <v>251</v>
      </c>
      <c r="GI2900" t="s">
        <v>236</v>
      </c>
      <c r="GJ2900" s="47"/>
      <c r="GK2900" s="30"/>
    </row>
    <row r="2901" spans="1:193" x14ac:dyDescent="0.2">
      <c r="A2901" t="s">
        <v>175</v>
      </c>
      <c r="B2901" t="s">
        <v>249</v>
      </c>
      <c r="C2901" t="s">
        <v>181</v>
      </c>
      <c r="D2901" t="s">
        <v>185</v>
      </c>
      <c r="E2901" t="s">
        <v>188</v>
      </c>
      <c r="F2901" t="s">
        <v>261</v>
      </c>
      <c r="G2901" t="s">
        <v>276</v>
      </c>
      <c r="H2901">
        <v>0</v>
      </c>
      <c r="GC2901">
        <v>0</v>
      </c>
      <c r="GD2901">
        <v>17</v>
      </c>
      <c r="GE2901">
        <v>3</v>
      </c>
      <c r="GF2901">
        <v>3</v>
      </c>
      <c r="GG2901" t="s">
        <v>250</v>
      </c>
      <c r="GH2901" t="s">
        <v>251</v>
      </c>
      <c r="GI2901" t="s">
        <v>236</v>
      </c>
      <c r="GJ2901" s="47"/>
      <c r="GK2901" s="30"/>
    </row>
    <row r="2902" spans="1:193" x14ac:dyDescent="0.2">
      <c r="A2902" t="s">
        <v>175</v>
      </c>
      <c r="B2902" t="s">
        <v>249</v>
      </c>
      <c r="C2902" t="s">
        <v>181</v>
      </c>
      <c r="D2902" t="s">
        <v>185</v>
      </c>
      <c r="E2902" t="s">
        <v>189</v>
      </c>
      <c r="F2902" t="s">
        <v>261</v>
      </c>
      <c r="G2902" t="s">
        <v>276</v>
      </c>
      <c r="H2902">
        <v>0</v>
      </c>
      <c r="GC2902">
        <v>0</v>
      </c>
      <c r="GD2902">
        <v>17</v>
      </c>
      <c r="GE2902">
        <v>3</v>
      </c>
      <c r="GF2902">
        <v>3</v>
      </c>
      <c r="GG2902" t="s">
        <v>250</v>
      </c>
      <c r="GH2902" t="s">
        <v>251</v>
      </c>
      <c r="GI2902" t="s">
        <v>236</v>
      </c>
      <c r="GJ2902" s="47"/>
      <c r="GK2902" s="30"/>
    </row>
    <row r="2903" spans="1:193" x14ac:dyDescent="0.2">
      <c r="A2903" t="s">
        <v>175</v>
      </c>
      <c r="B2903" t="s">
        <v>249</v>
      </c>
      <c r="C2903" t="s">
        <v>181</v>
      </c>
      <c r="D2903" t="s">
        <v>185</v>
      </c>
      <c r="E2903" t="s">
        <v>190</v>
      </c>
      <c r="F2903" t="s">
        <v>261</v>
      </c>
      <c r="G2903" t="s">
        <v>276</v>
      </c>
      <c r="H2903">
        <v>0</v>
      </c>
      <c r="GC2903">
        <v>0</v>
      </c>
      <c r="GD2903">
        <v>17</v>
      </c>
      <c r="GE2903">
        <v>3</v>
      </c>
      <c r="GF2903">
        <v>3</v>
      </c>
      <c r="GG2903" t="s">
        <v>250</v>
      </c>
      <c r="GH2903" t="s">
        <v>251</v>
      </c>
      <c r="GI2903" t="s">
        <v>236</v>
      </c>
      <c r="GJ2903" s="47"/>
      <c r="GK2903" s="30"/>
    </row>
    <row r="2904" spans="1:193" x14ac:dyDescent="0.2">
      <c r="A2904" t="s">
        <v>175</v>
      </c>
      <c r="B2904" t="s">
        <v>249</v>
      </c>
      <c r="C2904" t="s">
        <v>181</v>
      </c>
      <c r="D2904" t="s">
        <v>185</v>
      </c>
      <c r="E2904" t="s">
        <v>191</v>
      </c>
      <c r="F2904" t="s">
        <v>261</v>
      </c>
      <c r="G2904" t="s">
        <v>276</v>
      </c>
      <c r="H2904">
        <v>0</v>
      </c>
      <c r="GC2904">
        <v>0</v>
      </c>
      <c r="GD2904">
        <v>17</v>
      </c>
      <c r="GE2904">
        <v>3</v>
      </c>
      <c r="GF2904">
        <v>3</v>
      </c>
      <c r="GG2904" t="s">
        <v>250</v>
      </c>
      <c r="GH2904" t="s">
        <v>251</v>
      </c>
      <c r="GI2904" t="s">
        <v>236</v>
      </c>
      <c r="GJ2904" s="47"/>
      <c r="GK2904" s="30"/>
    </row>
    <row r="2905" spans="1:193" x14ac:dyDescent="0.2">
      <c r="A2905" t="s">
        <v>175</v>
      </c>
      <c r="B2905" t="s">
        <v>249</v>
      </c>
      <c r="C2905" t="s">
        <v>181</v>
      </c>
      <c r="D2905" t="s">
        <v>185</v>
      </c>
      <c r="E2905" t="s">
        <v>192</v>
      </c>
      <c r="F2905" t="s">
        <v>261</v>
      </c>
      <c r="G2905" t="s">
        <v>276</v>
      </c>
      <c r="H2905">
        <v>0</v>
      </c>
      <c r="GC2905">
        <v>0</v>
      </c>
      <c r="GD2905">
        <v>17</v>
      </c>
      <c r="GE2905">
        <v>3</v>
      </c>
      <c r="GF2905">
        <v>3</v>
      </c>
      <c r="GG2905" t="s">
        <v>250</v>
      </c>
      <c r="GH2905" t="s">
        <v>251</v>
      </c>
      <c r="GI2905" t="s">
        <v>236</v>
      </c>
      <c r="GJ2905" s="47"/>
      <c r="GK2905" s="30"/>
    </row>
    <row r="2906" spans="1:193" x14ac:dyDescent="0.2">
      <c r="A2906" t="s">
        <v>175</v>
      </c>
      <c r="B2906" t="s">
        <v>249</v>
      </c>
      <c r="C2906" t="s">
        <v>181</v>
      </c>
      <c r="D2906" t="s">
        <v>256</v>
      </c>
      <c r="E2906" t="s">
        <v>222</v>
      </c>
      <c r="F2906" t="s">
        <v>262</v>
      </c>
      <c r="G2906" t="s">
        <v>276</v>
      </c>
      <c r="H2906">
        <v>0</v>
      </c>
      <c r="GC2906">
        <v>0</v>
      </c>
      <c r="GD2906">
        <v>17</v>
      </c>
      <c r="GE2906">
        <v>4</v>
      </c>
      <c r="GF2906">
        <v>3</v>
      </c>
      <c r="GG2906" t="s">
        <v>250</v>
      </c>
      <c r="GH2906" t="s">
        <v>251</v>
      </c>
      <c r="GI2906" t="s">
        <v>236</v>
      </c>
      <c r="GJ2906" s="47"/>
      <c r="GK2906" s="30"/>
    </row>
    <row r="2907" spans="1:193" x14ac:dyDescent="0.2">
      <c r="A2907" t="s">
        <v>175</v>
      </c>
      <c r="B2907" t="s">
        <v>249</v>
      </c>
      <c r="C2907" t="s">
        <v>181</v>
      </c>
      <c r="D2907" t="s">
        <v>256</v>
      </c>
      <c r="E2907" t="s">
        <v>223</v>
      </c>
      <c r="F2907" t="s">
        <v>262</v>
      </c>
      <c r="G2907" t="s">
        <v>276</v>
      </c>
      <c r="H2907">
        <v>0</v>
      </c>
      <c r="GC2907">
        <v>0</v>
      </c>
      <c r="GD2907">
        <v>17</v>
      </c>
      <c r="GE2907">
        <v>4</v>
      </c>
      <c r="GF2907">
        <v>3</v>
      </c>
      <c r="GG2907" t="s">
        <v>250</v>
      </c>
      <c r="GH2907" t="s">
        <v>251</v>
      </c>
      <c r="GI2907" t="s">
        <v>236</v>
      </c>
      <c r="GJ2907" s="47"/>
      <c r="GK2907" s="30"/>
    </row>
    <row r="2908" spans="1:193" x14ac:dyDescent="0.2">
      <c r="A2908" t="s">
        <v>175</v>
      </c>
      <c r="B2908" t="s">
        <v>249</v>
      </c>
      <c r="C2908" t="s">
        <v>181</v>
      </c>
      <c r="D2908" t="s">
        <v>256</v>
      </c>
      <c r="E2908" t="s">
        <v>224</v>
      </c>
      <c r="F2908" t="s">
        <v>262</v>
      </c>
      <c r="G2908" t="s">
        <v>276</v>
      </c>
      <c r="H2908">
        <v>0</v>
      </c>
      <c r="GC2908">
        <v>0</v>
      </c>
      <c r="GD2908">
        <v>17</v>
      </c>
      <c r="GE2908">
        <v>4</v>
      </c>
      <c r="GF2908">
        <v>3</v>
      </c>
      <c r="GG2908" t="s">
        <v>250</v>
      </c>
      <c r="GH2908" t="s">
        <v>251</v>
      </c>
      <c r="GI2908" t="s">
        <v>236</v>
      </c>
      <c r="GJ2908" s="47"/>
      <c r="GK2908" s="30"/>
    </row>
    <row r="2909" spans="1:193" x14ac:dyDescent="0.2">
      <c r="A2909" t="s">
        <v>175</v>
      </c>
      <c r="B2909" t="s">
        <v>249</v>
      </c>
      <c r="C2909" t="s">
        <v>181</v>
      </c>
      <c r="D2909" t="s">
        <v>256</v>
      </c>
      <c r="E2909" t="s">
        <v>220</v>
      </c>
      <c r="F2909" t="s">
        <v>262</v>
      </c>
      <c r="G2909" t="s">
        <v>276</v>
      </c>
      <c r="H2909">
        <v>0</v>
      </c>
      <c r="GC2909">
        <v>0</v>
      </c>
      <c r="GD2909">
        <v>17</v>
      </c>
      <c r="GE2909">
        <v>4</v>
      </c>
      <c r="GF2909">
        <v>3</v>
      </c>
      <c r="GG2909" t="s">
        <v>250</v>
      </c>
      <c r="GH2909" t="s">
        <v>251</v>
      </c>
      <c r="GI2909" t="s">
        <v>236</v>
      </c>
      <c r="GJ2909" s="47"/>
      <c r="GK2909" s="30"/>
    </row>
    <row r="2910" spans="1:193" x14ac:dyDescent="0.2">
      <c r="A2910" t="s">
        <v>175</v>
      </c>
      <c r="B2910" t="s">
        <v>249</v>
      </c>
      <c r="C2910" t="s">
        <v>181</v>
      </c>
      <c r="D2910" t="s">
        <v>256</v>
      </c>
      <c r="E2910" t="s">
        <v>221</v>
      </c>
      <c r="F2910" t="s">
        <v>262</v>
      </c>
      <c r="G2910" t="s">
        <v>276</v>
      </c>
      <c r="H2910">
        <v>0</v>
      </c>
      <c r="GC2910">
        <v>0</v>
      </c>
      <c r="GD2910">
        <v>17</v>
      </c>
      <c r="GE2910">
        <v>4</v>
      </c>
      <c r="GF2910">
        <v>3</v>
      </c>
      <c r="GG2910" t="s">
        <v>250</v>
      </c>
      <c r="GH2910" t="s">
        <v>251</v>
      </c>
      <c r="GI2910" t="s">
        <v>236</v>
      </c>
      <c r="GJ2910" s="47"/>
      <c r="GK2910" s="30"/>
    </row>
    <row r="2911" spans="1:193" x14ac:dyDescent="0.2">
      <c r="A2911" t="s">
        <v>175</v>
      </c>
      <c r="B2911" t="s">
        <v>249</v>
      </c>
      <c r="C2911" t="s">
        <v>181</v>
      </c>
      <c r="D2911" t="s">
        <v>256</v>
      </c>
      <c r="E2911" t="s">
        <v>186</v>
      </c>
      <c r="F2911" t="s">
        <v>262</v>
      </c>
      <c r="G2911" t="s">
        <v>276</v>
      </c>
      <c r="H2911">
        <v>0</v>
      </c>
      <c r="GC2911">
        <v>0</v>
      </c>
      <c r="GD2911">
        <v>17</v>
      </c>
      <c r="GE2911">
        <v>4</v>
      </c>
      <c r="GF2911">
        <v>3</v>
      </c>
      <c r="GG2911" t="s">
        <v>250</v>
      </c>
      <c r="GH2911" t="s">
        <v>251</v>
      </c>
      <c r="GI2911" t="s">
        <v>236</v>
      </c>
      <c r="GJ2911" s="47"/>
      <c r="GK2911" s="30"/>
    </row>
    <row r="2912" spans="1:193" x14ac:dyDescent="0.2">
      <c r="A2912" t="s">
        <v>175</v>
      </c>
      <c r="B2912" t="s">
        <v>249</v>
      </c>
      <c r="C2912" t="s">
        <v>181</v>
      </c>
      <c r="D2912" t="s">
        <v>256</v>
      </c>
      <c r="E2912" t="s">
        <v>187</v>
      </c>
      <c r="F2912" t="s">
        <v>262</v>
      </c>
      <c r="G2912" t="s">
        <v>276</v>
      </c>
      <c r="H2912">
        <v>0</v>
      </c>
      <c r="GC2912">
        <v>0</v>
      </c>
      <c r="GD2912">
        <v>17</v>
      </c>
      <c r="GE2912">
        <v>4</v>
      </c>
      <c r="GF2912">
        <v>3</v>
      </c>
      <c r="GG2912" t="s">
        <v>250</v>
      </c>
      <c r="GH2912" t="s">
        <v>251</v>
      </c>
      <c r="GI2912" t="s">
        <v>236</v>
      </c>
      <c r="GJ2912" s="47"/>
      <c r="GK2912" s="30"/>
    </row>
    <row r="2913" spans="1:193" x14ac:dyDescent="0.2">
      <c r="A2913" t="s">
        <v>175</v>
      </c>
      <c r="B2913" t="s">
        <v>249</v>
      </c>
      <c r="C2913" t="s">
        <v>181</v>
      </c>
      <c r="D2913" t="s">
        <v>256</v>
      </c>
      <c r="E2913" t="s">
        <v>188</v>
      </c>
      <c r="F2913" t="s">
        <v>262</v>
      </c>
      <c r="G2913" t="s">
        <v>276</v>
      </c>
      <c r="H2913">
        <v>0</v>
      </c>
      <c r="GC2913">
        <v>0</v>
      </c>
      <c r="GD2913">
        <v>17</v>
      </c>
      <c r="GE2913">
        <v>4</v>
      </c>
      <c r="GF2913">
        <v>3</v>
      </c>
      <c r="GG2913" t="s">
        <v>250</v>
      </c>
      <c r="GH2913" t="s">
        <v>251</v>
      </c>
      <c r="GI2913" t="s">
        <v>236</v>
      </c>
      <c r="GJ2913" s="47"/>
      <c r="GK2913" s="30"/>
    </row>
    <row r="2914" spans="1:193" x14ac:dyDescent="0.2">
      <c r="A2914" t="s">
        <v>175</v>
      </c>
      <c r="B2914" t="s">
        <v>249</v>
      </c>
      <c r="C2914" t="s">
        <v>181</v>
      </c>
      <c r="D2914" t="s">
        <v>256</v>
      </c>
      <c r="E2914" t="s">
        <v>189</v>
      </c>
      <c r="F2914" t="s">
        <v>262</v>
      </c>
      <c r="G2914" t="s">
        <v>276</v>
      </c>
      <c r="H2914">
        <v>0</v>
      </c>
      <c r="GC2914">
        <v>0</v>
      </c>
      <c r="GD2914">
        <v>17</v>
      </c>
      <c r="GE2914">
        <v>4</v>
      </c>
      <c r="GF2914">
        <v>3</v>
      </c>
      <c r="GG2914" t="s">
        <v>250</v>
      </c>
      <c r="GH2914" t="s">
        <v>251</v>
      </c>
      <c r="GI2914" t="s">
        <v>236</v>
      </c>
      <c r="GJ2914" s="47"/>
      <c r="GK2914" s="30"/>
    </row>
    <row r="2915" spans="1:193" x14ac:dyDescent="0.2">
      <c r="A2915" t="s">
        <v>175</v>
      </c>
      <c r="B2915" t="s">
        <v>249</v>
      </c>
      <c r="C2915" t="s">
        <v>181</v>
      </c>
      <c r="D2915" t="s">
        <v>256</v>
      </c>
      <c r="E2915" t="s">
        <v>190</v>
      </c>
      <c r="F2915" t="s">
        <v>262</v>
      </c>
      <c r="G2915" t="s">
        <v>276</v>
      </c>
      <c r="H2915">
        <v>0</v>
      </c>
      <c r="GC2915">
        <v>0</v>
      </c>
      <c r="GD2915">
        <v>17</v>
      </c>
      <c r="GE2915">
        <v>4</v>
      </c>
      <c r="GF2915">
        <v>3</v>
      </c>
      <c r="GG2915" t="s">
        <v>250</v>
      </c>
      <c r="GH2915" t="s">
        <v>251</v>
      </c>
      <c r="GI2915" t="s">
        <v>236</v>
      </c>
      <c r="GJ2915" s="47"/>
      <c r="GK2915" s="30"/>
    </row>
    <row r="2916" spans="1:193" x14ac:dyDescent="0.2">
      <c r="A2916" t="s">
        <v>175</v>
      </c>
      <c r="B2916" t="s">
        <v>249</v>
      </c>
      <c r="C2916" t="s">
        <v>181</v>
      </c>
      <c r="D2916" t="s">
        <v>256</v>
      </c>
      <c r="E2916" t="s">
        <v>191</v>
      </c>
      <c r="F2916" t="s">
        <v>262</v>
      </c>
      <c r="G2916" t="s">
        <v>276</v>
      </c>
      <c r="H2916">
        <v>0</v>
      </c>
      <c r="GC2916">
        <v>0</v>
      </c>
      <c r="GD2916">
        <v>17</v>
      </c>
      <c r="GE2916">
        <v>4</v>
      </c>
      <c r="GF2916">
        <v>3</v>
      </c>
      <c r="GG2916" t="s">
        <v>250</v>
      </c>
      <c r="GH2916" t="s">
        <v>251</v>
      </c>
      <c r="GI2916" t="s">
        <v>236</v>
      </c>
      <c r="GJ2916" s="47"/>
      <c r="GK2916" s="30"/>
    </row>
    <row r="2917" spans="1:193" x14ac:dyDescent="0.2">
      <c r="A2917" t="s">
        <v>175</v>
      </c>
      <c r="B2917" t="s">
        <v>249</v>
      </c>
      <c r="C2917" t="s">
        <v>181</v>
      </c>
      <c r="D2917" t="s">
        <v>256</v>
      </c>
      <c r="E2917" t="s">
        <v>192</v>
      </c>
      <c r="F2917" t="s">
        <v>262</v>
      </c>
      <c r="G2917" t="s">
        <v>276</v>
      </c>
      <c r="H2917">
        <v>0</v>
      </c>
      <c r="GC2917">
        <v>0</v>
      </c>
      <c r="GD2917">
        <v>17</v>
      </c>
      <c r="GE2917">
        <v>4</v>
      </c>
      <c r="GF2917">
        <v>3</v>
      </c>
      <c r="GG2917" t="s">
        <v>250</v>
      </c>
      <c r="GH2917" t="s">
        <v>251</v>
      </c>
      <c r="GI2917" t="s">
        <v>236</v>
      </c>
      <c r="GJ2917" s="47"/>
      <c r="GK2917" s="30"/>
    </row>
    <row r="2918" spans="1:193" x14ac:dyDescent="0.2">
      <c r="A2918" t="s">
        <v>175</v>
      </c>
      <c r="B2918" t="s">
        <v>249</v>
      </c>
      <c r="C2918" t="s">
        <v>181</v>
      </c>
      <c r="D2918" t="s">
        <v>185</v>
      </c>
      <c r="E2918" t="s">
        <v>222</v>
      </c>
      <c r="F2918" t="s">
        <v>262</v>
      </c>
      <c r="G2918" t="s">
        <v>276</v>
      </c>
      <c r="H2918">
        <v>0</v>
      </c>
      <c r="GC2918">
        <v>0</v>
      </c>
      <c r="GD2918">
        <v>17</v>
      </c>
      <c r="GE2918">
        <v>4</v>
      </c>
      <c r="GF2918">
        <v>3</v>
      </c>
      <c r="GG2918" t="s">
        <v>250</v>
      </c>
      <c r="GH2918" t="s">
        <v>251</v>
      </c>
      <c r="GI2918" t="s">
        <v>236</v>
      </c>
      <c r="GJ2918" s="47"/>
      <c r="GK2918" s="30"/>
    </row>
    <row r="2919" spans="1:193" x14ac:dyDescent="0.2">
      <c r="A2919" t="s">
        <v>175</v>
      </c>
      <c r="B2919" t="s">
        <v>249</v>
      </c>
      <c r="C2919" t="s">
        <v>181</v>
      </c>
      <c r="D2919" t="s">
        <v>185</v>
      </c>
      <c r="E2919" t="s">
        <v>223</v>
      </c>
      <c r="F2919" t="s">
        <v>262</v>
      </c>
      <c r="G2919" t="s">
        <v>276</v>
      </c>
      <c r="H2919">
        <v>0</v>
      </c>
      <c r="GC2919">
        <v>0</v>
      </c>
      <c r="GD2919">
        <v>17</v>
      </c>
      <c r="GE2919">
        <v>4</v>
      </c>
      <c r="GF2919">
        <v>3</v>
      </c>
      <c r="GG2919" t="s">
        <v>250</v>
      </c>
      <c r="GH2919" t="s">
        <v>251</v>
      </c>
      <c r="GI2919" t="s">
        <v>236</v>
      </c>
      <c r="GJ2919" s="47"/>
      <c r="GK2919" s="30"/>
    </row>
    <row r="2920" spans="1:193" x14ac:dyDescent="0.2">
      <c r="A2920" t="s">
        <v>175</v>
      </c>
      <c r="B2920" t="s">
        <v>249</v>
      </c>
      <c r="C2920" t="s">
        <v>181</v>
      </c>
      <c r="D2920" t="s">
        <v>185</v>
      </c>
      <c r="E2920" t="s">
        <v>224</v>
      </c>
      <c r="F2920" t="s">
        <v>262</v>
      </c>
      <c r="G2920" t="s">
        <v>276</v>
      </c>
      <c r="H2920">
        <v>0</v>
      </c>
      <c r="GC2920">
        <v>0</v>
      </c>
      <c r="GD2920">
        <v>17</v>
      </c>
      <c r="GE2920">
        <v>4</v>
      </c>
      <c r="GF2920">
        <v>3</v>
      </c>
      <c r="GG2920" t="s">
        <v>250</v>
      </c>
      <c r="GH2920" t="s">
        <v>251</v>
      </c>
      <c r="GI2920" t="s">
        <v>236</v>
      </c>
      <c r="GJ2920" s="47"/>
      <c r="GK2920" s="30"/>
    </row>
    <row r="2921" spans="1:193" x14ac:dyDescent="0.2">
      <c r="A2921" t="s">
        <v>175</v>
      </c>
      <c r="B2921" t="s">
        <v>249</v>
      </c>
      <c r="C2921" t="s">
        <v>181</v>
      </c>
      <c r="D2921" t="s">
        <v>185</v>
      </c>
      <c r="E2921" t="s">
        <v>220</v>
      </c>
      <c r="F2921" t="s">
        <v>262</v>
      </c>
      <c r="G2921" t="s">
        <v>276</v>
      </c>
      <c r="H2921">
        <v>0</v>
      </c>
      <c r="GC2921">
        <v>0</v>
      </c>
      <c r="GD2921">
        <v>17</v>
      </c>
      <c r="GE2921">
        <v>4</v>
      </c>
      <c r="GF2921">
        <v>3</v>
      </c>
      <c r="GG2921" t="s">
        <v>250</v>
      </c>
      <c r="GH2921" t="s">
        <v>251</v>
      </c>
      <c r="GI2921" t="s">
        <v>236</v>
      </c>
      <c r="GJ2921" s="47"/>
      <c r="GK2921" s="30"/>
    </row>
    <row r="2922" spans="1:193" x14ac:dyDescent="0.2">
      <c r="A2922" t="s">
        <v>175</v>
      </c>
      <c r="B2922" t="s">
        <v>249</v>
      </c>
      <c r="C2922" t="s">
        <v>181</v>
      </c>
      <c r="D2922" t="s">
        <v>185</v>
      </c>
      <c r="E2922" t="s">
        <v>221</v>
      </c>
      <c r="F2922" t="s">
        <v>262</v>
      </c>
      <c r="G2922" t="s">
        <v>276</v>
      </c>
      <c r="H2922">
        <v>0</v>
      </c>
      <c r="GC2922">
        <v>0</v>
      </c>
      <c r="GD2922">
        <v>17</v>
      </c>
      <c r="GE2922">
        <v>4</v>
      </c>
      <c r="GF2922">
        <v>3</v>
      </c>
      <c r="GG2922" t="s">
        <v>250</v>
      </c>
      <c r="GH2922" t="s">
        <v>251</v>
      </c>
      <c r="GI2922" t="s">
        <v>236</v>
      </c>
      <c r="GJ2922" s="47"/>
      <c r="GK2922" s="30"/>
    </row>
    <row r="2923" spans="1:193" x14ac:dyDescent="0.2">
      <c r="A2923" t="s">
        <v>175</v>
      </c>
      <c r="B2923" t="s">
        <v>249</v>
      </c>
      <c r="C2923" t="s">
        <v>181</v>
      </c>
      <c r="D2923" t="s">
        <v>185</v>
      </c>
      <c r="E2923" t="s">
        <v>186</v>
      </c>
      <c r="F2923" t="s">
        <v>262</v>
      </c>
      <c r="G2923" t="s">
        <v>276</v>
      </c>
      <c r="H2923">
        <v>0</v>
      </c>
      <c r="GC2923">
        <v>0</v>
      </c>
      <c r="GD2923">
        <v>17</v>
      </c>
      <c r="GE2923">
        <v>4</v>
      </c>
      <c r="GF2923">
        <v>3</v>
      </c>
      <c r="GG2923" t="s">
        <v>250</v>
      </c>
      <c r="GH2923" t="s">
        <v>251</v>
      </c>
      <c r="GI2923" t="s">
        <v>236</v>
      </c>
      <c r="GJ2923" s="47"/>
      <c r="GK2923" s="30"/>
    </row>
    <row r="2924" spans="1:193" x14ac:dyDescent="0.2">
      <c r="A2924" t="s">
        <v>175</v>
      </c>
      <c r="B2924" t="s">
        <v>249</v>
      </c>
      <c r="C2924" t="s">
        <v>181</v>
      </c>
      <c r="D2924" t="s">
        <v>185</v>
      </c>
      <c r="E2924" t="s">
        <v>187</v>
      </c>
      <c r="F2924" t="s">
        <v>262</v>
      </c>
      <c r="G2924" t="s">
        <v>276</v>
      </c>
      <c r="H2924">
        <v>0</v>
      </c>
      <c r="GC2924">
        <v>0</v>
      </c>
      <c r="GD2924">
        <v>17</v>
      </c>
      <c r="GE2924">
        <v>4</v>
      </c>
      <c r="GF2924">
        <v>3</v>
      </c>
      <c r="GG2924" t="s">
        <v>250</v>
      </c>
      <c r="GH2924" t="s">
        <v>251</v>
      </c>
      <c r="GI2924" t="s">
        <v>236</v>
      </c>
      <c r="GJ2924" s="47"/>
      <c r="GK2924" s="30"/>
    </row>
    <row r="2925" spans="1:193" x14ac:dyDescent="0.2">
      <c r="A2925" t="s">
        <v>175</v>
      </c>
      <c r="B2925" t="s">
        <v>249</v>
      </c>
      <c r="C2925" t="s">
        <v>181</v>
      </c>
      <c r="D2925" t="s">
        <v>185</v>
      </c>
      <c r="E2925" t="s">
        <v>188</v>
      </c>
      <c r="F2925" t="s">
        <v>262</v>
      </c>
      <c r="G2925" t="s">
        <v>276</v>
      </c>
      <c r="H2925">
        <v>0</v>
      </c>
      <c r="GC2925">
        <v>0</v>
      </c>
      <c r="GD2925">
        <v>17</v>
      </c>
      <c r="GE2925">
        <v>4</v>
      </c>
      <c r="GF2925">
        <v>3</v>
      </c>
      <c r="GG2925" t="s">
        <v>250</v>
      </c>
      <c r="GH2925" t="s">
        <v>251</v>
      </c>
      <c r="GI2925" t="s">
        <v>236</v>
      </c>
      <c r="GJ2925" s="47"/>
      <c r="GK2925" s="30"/>
    </row>
    <row r="2926" spans="1:193" x14ac:dyDescent="0.2">
      <c r="A2926" t="s">
        <v>175</v>
      </c>
      <c r="B2926" t="s">
        <v>249</v>
      </c>
      <c r="C2926" t="s">
        <v>181</v>
      </c>
      <c r="D2926" t="s">
        <v>185</v>
      </c>
      <c r="E2926" t="s">
        <v>189</v>
      </c>
      <c r="F2926" t="s">
        <v>262</v>
      </c>
      <c r="G2926" t="s">
        <v>276</v>
      </c>
      <c r="H2926">
        <v>0</v>
      </c>
      <c r="GC2926">
        <v>0</v>
      </c>
      <c r="GD2926">
        <v>17</v>
      </c>
      <c r="GE2926">
        <v>4</v>
      </c>
      <c r="GF2926">
        <v>3</v>
      </c>
      <c r="GG2926" t="s">
        <v>250</v>
      </c>
      <c r="GH2926" t="s">
        <v>251</v>
      </c>
      <c r="GI2926" t="s">
        <v>236</v>
      </c>
      <c r="GJ2926" s="47"/>
      <c r="GK2926" s="30"/>
    </row>
    <row r="2927" spans="1:193" x14ac:dyDescent="0.2">
      <c r="A2927" t="s">
        <v>175</v>
      </c>
      <c r="B2927" t="s">
        <v>249</v>
      </c>
      <c r="C2927" t="s">
        <v>181</v>
      </c>
      <c r="D2927" t="s">
        <v>185</v>
      </c>
      <c r="E2927" t="s">
        <v>190</v>
      </c>
      <c r="F2927" t="s">
        <v>262</v>
      </c>
      <c r="G2927" t="s">
        <v>276</v>
      </c>
      <c r="H2927">
        <v>0</v>
      </c>
      <c r="GC2927">
        <v>0</v>
      </c>
      <c r="GD2927">
        <v>17</v>
      </c>
      <c r="GE2927">
        <v>4</v>
      </c>
      <c r="GF2927">
        <v>3</v>
      </c>
      <c r="GG2927" t="s">
        <v>250</v>
      </c>
      <c r="GH2927" t="s">
        <v>251</v>
      </c>
      <c r="GI2927" t="s">
        <v>236</v>
      </c>
      <c r="GJ2927" s="47"/>
      <c r="GK2927" s="30"/>
    </row>
    <row r="2928" spans="1:193" x14ac:dyDescent="0.2">
      <c r="A2928" t="s">
        <v>175</v>
      </c>
      <c r="B2928" t="s">
        <v>249</v>
      </c>
      <c r="C2928" t="s">
        <v>181</v>
      </c>
      <c r="D2928" t="s">
        <v>185</v>
      </c>
      <c r="E2928" t="s">
        <v>191</v>
      </c>
      <c r="F2928" t="s">
        <v>262</v>
      </c>
      <c r="G2928" t="s">
        <v>276</v>
      </c>
      <c r="H2928">
        <v>0</v>
      </c>
      <c r="GC2928">
        <v>0</v>
      </c>
      <c r="GD2928">
        <v>17</v>
      </c>
      <c r="GE2928">
        <v>4</v>
      </c>
      <c r="GF2928">
        <v>3</v>
      </c>
      <c r="GG2928" t="s">
        <v>250</v>
      </c>
      <c r="GH2928" t="s">
        <v>251</v>
      </c>
      <c r="GI2928" t="s">
        <v>236</v>
      </c>
      <c r="GJ2928" s="47"/>
      <c r="GK2928" s="30"/>
    </row>
    <row r="2929" spans="1:193" x14ac:dyDescent="0.2">
      <c r="A2929" t="s">
        <v>175</v>
      </c>
      <c r="B2929" t="s">
        <v>249</v>
      </c>
      <c r="C2929" t="s">
        <v>181</v>
      </c>
      <c r="D2929" t="s">
        <v>185</v>
      </c>
      <c r="E2929" t="s">
        <v>192</v>
      </c>
      <c r="F2929" t="s">
        <v>262</v>
      </c>
      <c r="G2929" t="s">
        <v>276</v>
      </c>
      <c r="H2929">
        <v>0</v>
      </c>
      <c r="GC2929">
        <v>0</v>
      </c>
      <c r="GD2929">
        <v>17</v>
      </c>
      <c r="GE2929">
        <v>4</v>
      </c>
      <c r="GF2929">
        <v>3</v>
      </c>
      <c r="GG2929" t="s">
        <v>250</v>
      </c>
      <c r="GH2929" t="s">
        <v>251</v>
      </c>
      <c r="GI2929" t="s">
        <v>236</v>
      </c>
      <c r="GJ2929" s="47"/>
      <c r="GK2929" s="30"/>
    </row>
    <row r="2930" spans="1:193" x14ac:dyDescent="0.2">
      <c r="A2930" t="s">
        <v>175</v>
      </c>
      <c r="B2930" t="s">
        <v>249</v>
      </c>
      <c r="C2930" t="s">
        <v>181</v>
      </c>
      <c r="D2930" t="s">
        <v>256</v>
      </c>
      <c r="E2930" t="s">
        <v>222</v>
      </c>
      <c r="F2930" t="s">
        <v>263</v>
      </c>
      <c r="G2930" t="s">
        <v>276</v>
      </c>
      <c r="H2930">
        <v>0</v>
      </c>
      <c r="GC2930">
        <v>0</v>
      </c>
      <c r="GD2930">
        <v>17</v>
      </c>
      <c r="GE2930">
        <v>5</v>
      </c>
      <c r="GF2930">
        <v>3</v>
      </c>
      <c r="GG2930" t="s">
        <v>250</v>
      </c>
      <c r="GH2930" t="s">
        <v>251</v>
      </c>
      <c r="GI2930" t="s">
        <v>236</v>
      </c>
      <c r="GJ2930" s="47"/>
      <c r="GK2930" s="30"/>
    </row>
    <row r="2931" spans="1:193" x14ac:dyDescent="0.2">
      <c r="A2931" t="s">
        <v>175</v>
      </c>
      <c r="B2931" t="s">
        <v>249</v>
      </c>
      <c r="C2931" t="s">
        <v>181</v>
      </c>
      <c r="D2931" t="s">
        <v>256</v>
      </c>
      <c r="E2931" t="s">
        <v>223</v>
      </c>
      <c r="F2931" t="s">
        <v>263</v>
      </c>
      <c r="G2931" t="s">
        <v>276</v>
      </c>
      <c r="H2931">
        <v>0</v>
      </c>
      <c r="GC2931">
        <v>0</v>
      </c>
      <c r="GD2931">
        <v>17</v>
      </c>
      <c r="GE2931">
        <v>5</v>
      </c>
      <c r="GF2931">
        <v>3</v>
      </c>
      <c r="GG2931" t="s">
        <v>250</v>
      </c>
      <c r="GH2931" t="s">
        <v>251</v>
      </c>
      <c r="GI2931" t="s">
        <v>236</v>
      </c>
      <c r="GJ2931" s="47"/>
      <c r="GK2931" s="30"/>
    </row>
    <row r="2932" spans="1:193" x14ac:dyDescent="0.2">
      <c r="A2932" t="s">
        <v>175</v>
      </c>
      <c r="B2932" t="s">
        <v>249</v>
      </c>
      <c r="C2932" t="s">
        <v>181</v>
      </c>
      <c r="D2932" t="s">
        <v>256</v>
      </c>
      <c r="E2932" t="s">
        <v>224</v>
      </c>
      <c r="F2932" t="s">
        <v>263</v>
      </c>
      <c r="G2932" t="s">
        <v>276</v>
      </c>
      <c r="H2932">
        <v>0</v>
      </c>
      <c r="GC2932">
        <v>0</v>
      </c>
      <c r="GD2932">
        <v>17</v>
      </c>
      <c r="GE2932">
        <v>5</v>
      </c>
      <c r="GF2932">
        <v>3</v>
      </c>
      <c r="GG2932" t="s">
        <v>250</v>
      </c>
      <c r="GH2932" t="s">
        <v>251</v>
      </c>
      <c r="GI2932" t="s">
        <v>236</v>
      </c>
      <c r="GJ2932" s="47"/>
      <c r="GK2932" s="30"/>
    </row>
    <row r="2933" spans="1:193" x14ac:dyDescent="0.2">
      <c r="A2933" t="s">
        <v>175</v>
      </c>
      <c r="B2933" t="s">
        <v>249</v>
      </c>
      <c r="C2933" t="s">
        <v>181</v>
      </c>
      <c r="D2933" t="s">
        <v>256</v>
      </c>
      <c r="E2933" t="s">
        <v>220</v>
      </c>
      <c r="F2933" t="s">
        <v>263</v>
      </c>
      <c r="G2933" t="s">
        <v>276</v>
      </c>
      <c r="H2933">
        <v>0</v>
      </c>
      <c r="GC2933">
        <v>0</v>
      </c>
      <c r="GD2933">
        <v>17</v>
      </c>
      <c r="GE2933">
        <v>5</v>
      </c>
      <c r="GF2933">
        <v>3</v>
      </c>
      <c r="GG2933" t="s">
        <v>250</v>
      </c>
      <c r="GH2933" t="s">
        <v>251</v>
      </c>
      <c r="GI2933" t="s">
        <v>236</v>
      </c>
      <c r="GJ2933" s="47"/>
      <c r="GK2933" s="30"/>
    </row>
    <row r="2934" spans="1:193" x14ac:dyDescent="0.2">
      <c r="A2934" t="s">
        <v>175</v>
      </c>
      <c r="B2934" t="s">
        <v>249</v>
      </c>
      <c r="C2934" t="s">
        <v>181</v>
      </c>
      <c r="D2934" t="s">
        <v>256</v>
      </c>
      <c r="E2934" t="s">
        <v>221</v>
      </c>
      <c r="F2934" t="s">
        <v>263</v>
      </c>
      <c r="G2934" t="s">
        <v>276</v>
      </c>
      <c r="H2934">
        <v>0</v>
      </c>
      <c r="GC2934">
        <v>0</v>
      </c>
      <c r="GD2934">
        <v>17</v>
      </c>
      <c r="GE2934">
        <v>5</v>
      </c>
      <c r="GF2934">
        <v>3</v>
      </c>
      <c r="GG2934" t="s">
        <v>250</v>
      </c>
      <c r="GH2934" t="s">
        <v>251</v>
      </c>
      <c r="GI2934" t="s">
        <v>236</v>
      </c>
      <c r="GJ2934" s="47"/>
      <c r="GK2934" s="30"/>
    </row>
    <row r="2935" spans="1:193" x14ac:dyDescent="0.2">
      <c r="A2935" t="s">
        <v>175</v>
      </c>
      <c r="B2935" t="s">
        <v>249</v>
      </c>
      <c r="C2935" t="s">
        <v>181</v>
      </c>
      <c r="D2935" t="s">
        <v>256</v>
      </c>
      <c r="E2935" t="s">
        <v>186</v>
      </c>
      <c r="F2935" t="s">
        <v>263</v>
      </c>
      <c r="G2935" t="s">
        <v>276</v>
      </c>
      <c r="H2935">
        <v>0</v>
      </c>
      <c r="GC2935">
        <v>0</v>
      </c>
      <c r="GD2935">
        <v>17</v>
      </c>
      <c r="GE2935">
        <v>5</v>
      </c>
      <c r="GF2935">
        <v>3</v>
      </c>
      <c r="GG2935" t="s">
        <v>250</v>
      </c>
      <c r="GH2935" t="s">
        <v>251</v>
      </c>
      <c r="GI2935" t="s">
        <v>236</v>
      </c>
      <c r="GJ2935" s="47"/>
      <c r="GK2935" s="30"/>
    </row>
    <row r="2936" spans="1:193" x14ac:dyDescent="0.2">
      <c r="A2936" t="s">
        <v>175</v>
      </c>
      <c r="B2936" t="s">
        <v>249</v>
      </c>
      <c r="C2936" t="s">
        <v>181</v>
      </c>
      <c r="D2936" t="s">
        <v>256</v>
      </c>
      <c r="E2936" t="s">
        <v>187</v>
      </c>
      <c r="F2936" t="s">
        <v>263</v>
      </c>
      <c r="G2936" t="s">
        <v>276</v>
      </c>
      <c r="H2936">
        <v>0</v>
      </c>
      <c r="GC2936">
        <v>0</v>
      </c>
      <c r="GD2936">
        <v>17</v>
      </c>
      <c r="GE2936">
        <v>5</v>
      </c>
      <c r="GF2936">
        <v>3</v>
      </c>
      <c r="GG2936" t="s">
        <v>250</v>
      </c>
      <c r="GH2936" t="s">
        <v>251</v>
      </c>
      <c r="GI2936" t="s">
        <v>236</v>
      </c>
      <c r="GJ2936" s="47"/>
      <c r="GK2936" s="30"/>
    </row>
    <row r="2937" spans="1:193" x14ac:dyDescent="0.2">
      <c r="A2937" t="s">
        <v>175</v>
      </c>
      <c r="B2937" t="s">
        <v>249</v>
      </c>
      <c r="C2937" t="s">
        <v>181</v>
      </c>
      <c r="D2937" t="s">
        <v>256</v>
      </c>
      <c r="E2937" t="s">
        <v>188</v>
      </c>
      <c r="F2937" t="s">
        <v>263</v>
      </c>
      <c r="G2937" t="s">
        <v>276</v>
      </c>
      <c r="H2937">
        <v>0</v>
      </c>
      <c r="GC2937">
        <v>0</v>
      </c>
      <c r="GD2937">
        <v>17</v>
      </c>
      <c r="GE2937">
        <v>5</v>
      </c>
      <c r="GF2937">
        <v>3</v>
      </c>
      <c r="GG2937" t="s">
        <v>250</v>
      </c>
      <c r="GH2937" t="s">
        <v>251</v>
      </c>
      <c r="GI2937" t="s">
        <v>236</v>
      </c>
      <c r="GJ2937" s="47"/>
      <c r="GK2937" s="30"/>
    </row>
    <row r="2938" spans="1:193" x14ac:dyDescent="0.2">
      <c r="A2938" t="s">
        <v>175</v>
      </c>
      <c r="B2938" t="s">
        <v>249</v>
      </c>
      <c r="C2938" t="s">
        <v>181</v>
      </c>
      <c r="D2938" t="s">
        <v>256</v>
      </c>
      <c r="E2938" t="s">
        <v>189</v>
      </c>
      <c r="F2938" t="s">
        <v>263</v>
      </c>
      <c r="G2938" t="s">
        <v>276</v>
      </c>
      <c r="H2938">
        <v>0</v>
      </c>
      <c r="GC2938">
        <v>0</v>
      </c>
      <c r="GD2938">
        <v>17</v>
      </c>
      <c r="GE2938">
        <v>5</v>
      </c>
      <c r="GF2938">
        <v>3</v>
      </c>
      <c r="GG2938" t="s">
        <v>250</v>
      </c>
      <c r="GH2938" t="s">
        <v>251</v>
      </c>
      <c r="GI2938" t="s">
        <v>236</v>
      </c>
      <c r="GJ2938" s="47"/>
      <c r="GK2938" s="30"/>
    </row>
    <row r="2939" spans="1:193" x14ac:dyDescent="0.2">
      <c r="A2939" t="s">
        <v>175</v>
      </c>
      <c r="B2939" t="s">
        <v>249</v>
      </c>
      <c r="C2939" t="s">
        <v>181</v>
      </c>
      <c r="D2939" t="s">
        <v>256</v>
      </c>
      <c r="E2939" t="s">
        <v>190</v>
      </c>
      <c r="F2939" t="s">
        <v>263</v>
      </c>
      <c r="G2939" t="s">
        <v>276</v>
      </c>
      <c r="H2939">
        <v>0</v>
      </c>
      <c r="GC2939">
        <v>0</v>
      </c>
      <c r="GD2939">
        <v>17</v>
      </c>
      <c r="GE2939">
        <v>5</v>
      </c>
      <c r="GF2939">
        <v>3</v>
      </c>
      <c r="GG2939" t="s">
        <v>250</v>
      </c>
      <c r="GH2939" t="s">
        <v>251</v>
      </c>
      <c r="GI2939" t="s">
        <v>236</v>
      </c>
      <c r="GJ2939" s="47"/>
      <c r="GK2939" s="30"/>
    </row>
    <row r="2940" spans="1:193" x14ac:dyDescent="0.2">
      <c r="A2940" t="s">
        <v>175</v>
      </c>
      <c r="B2940" t="s">
        <v>249</v>
      </c>
      <c r="C2940" t="s">
        <v>181</v>
      </c>
      <c r="D2940" t="s">
        <v>256</v>
      </c>
      <c r="E2940" t="s">
        <v>191</v>
      </c>
      <c r="F2940" t="s">
        <v>263</v>
      </c>
      <c r="G2940" t="s">
        <v>276</v>
      </c>
      <c r="H2940">
        <v>0</v>
      </c>
      <c r="GC2940">
        <v>0</v>
      </c>
      <c r="GD2940">
        <v>17</v>
      </c>
      <c r="GE2940">
        <v>5</v>
      </c>
      <c r="GF2940">
        <v>3</v>
      </c>
      <c r="GG2940" t="s">
        <v>250</v>
      </c>
      <c r="GH2940" t="s">
        <v>251</v>
      </c>
      <c r="GI2940" t="s">
        <v>236</v>
      </c>
      <c r="GJ2940" s="47"/>
      <c r="GK2940" s="30"/>
    </row>
    <row r="2941" spans="1:193" x14ac:dyDescent="0.2">
      <c r="A2941" t="s">
        <v>175</v>
      </c>
      <c r="B2941" t="s">
        <v>249</v>
      </c>
      <c r="C2941" t="s">
        <v>181</v>
      </c>
      <c r="D2941" t="s">
        <v>256</v>
      </c>
      <c r="E2941" t="s">
        <v>192</v>
      </c>
      <c r="F2941" t="s">
        <v>263</v>
      </c>
      <c r="G2941" t="s">
        <v>276</v>
      </c>
      <c r="H2941">
        <v>0</v>
      </c>
      <c r="GC2941">
        <v>0</v>
      </c>
      <c r="GD2941">
        <v>17</v>
      </c>
      <c r="GE2941">
        <v>5</v>
      </c>
      <c r="GF2941">
        <v>3</v>
      </c>
      <c r="GG2941" t="s">
        <v>250</v>
      </c>
      <c r="GH2941" t="s">
        <v>251</v>
      </c>
      <c r="GI2941" t="s">
        <v>236</v>
      </c>
      <c r="GJ2941" s="47"/>
      <c r="GK2941" s="30"/>
    </row>
    <row r="2942" spans="1:193" x14ac:dyDescent="0.2">
      <c r="A2942" t="s">
        <v>175</v>
      </c>
      <c r="B2942" t="s">
        <v>249</v>
      </c>
      <c r="C2942" t="s">
        <v>181</v>
      </c>
      <c r="D2942" t="s">
        <v>185</v>
      </c>
      <c r="E2942" t="s">
        <v>222</v>
      </c>
      <c r="F2942" t="s">
        <v>263</v>
      </c>
      <c r="G2942" t="s">
        <v>276</v>
      </c>
      <c r="H2942">
        <v>0</v>
      </c>
      <c r="GC2942">
        <v>0</v>
      </c>
      <c r="GD2942">
        <v>17</v>
      </c>
      <c r="GE2942">
        <v>5</v>
      </c>
      <c r="GF2942">
        <v>3</v>
      </c>
      <c r="GG2942" t="s">
        <v>250</v>
      </c>
      <c r="GH2942" t="s">
        <v>251</v>
      </c>
      <c r="GI2942" t="s">
        <v>236</v>
      </c>
      <c r="GJ2942" s="47"/>
      <c r="GK2942" s="30"/>
    </row>
    <row r="2943" spans="1:193" x14ac:dyDescent="0.2">
      <c r="A2943" t="s">
        <v>175</v>
      </c>
      <c r="B2943" t="s">
        <v>249</v>
      </c>
      <c r="C2943" t="s">
        <v>181</v>
      </c>
      <c r="D2943" t="s">
        <v>185</v>
      </c>
      <c r="E2943" t="s">
        <v>223</v>
      </c>
      <c r="F2943" t="s">
        <v>263</v>
      </c>
      <c r="G2943" t="s">
        <v>276</v>
      </c>
      <c r="H2943">
        <v>0</v>
      </c>
      <c r="GC2943">
        <v>0</v>
      </c>
      <c r="GD2943">
        <v>17</v>
      </c>
      <c r="GE2943">
        <v>5</v>
      </c>
      <c r="GF2943">
        <v>3</v>
      </c>
      <c r="GG2943" t="s">
        <v>250</v>
      </c>
      <c r="GH2943" t="s">
        <v>251</v>
      </c>
      <c r="GI2943" t="s">
        <v>236</v>
      </c>
      <c r="GJ2943" s="47"/>
      <c r="GK2943" s="30"/>
    </row>
    <row r="2944" spans="1:193" x14ac:dyDescent="0.2">
      <c r="A2944" t="s">
        <v>175</v>
      </c>
      <c r="B2944" t="s">
        <v>249</v>
      </c>
      <c r="C2944" t="s">
        <v>181</v>
      </c>
      <c r="D2944" t="s">
        <v>185</v>
      </c>
      <c r="E2944" t="s">
        <v>224</v>
      </c>
      <c r="F2944" t="s">
        <v>263</v>
      </c>
      <c r="G2944" t="s">
        <v>276</v>
      </c>
      <c r="H2944">
        <v>0</v>
      </c>
      <c r="GC2944">
        <v>0</v>
      </c>
      <c r="GD2944">
        <v>17</v>
      </c>
      <c r="GE2944">
        <v>5</v>
      </c>
      <c r="GF2944">
        <v>3</v>
      </c>
      <c r="GG2944" t="s">
        <v>250</v>
      </c>
      <c r="GH2944" t="s">
        <v>251</v>
      </c>
      <c r="GI2944" t="s">
        <v>236</v>
      </c>
      <c r="GJ2944" s="47"/>
      <c r="GK2944" s="30"/>
    </row>
    <row r="2945" spans="1:194" x14ac:dyDescent="0.2">
      <c r="A2945" t="s">
        <v>175</v>
      </c>
      <c r="B2945" t="s">
        <v>249</v>
      </c>
      <c r="C2945" t="s">
        <v>181</v>
      </c>
      <c r="D2945" t="s">
        <v>185</v>
      </c>
      <c r="E2945" t="s">
        <v>220</v>
      </c>
      <c r="F2945" t="s">
        <v>263</v>
      </c>
      <c r="G2945" t="s">
        <v>276</v>
      </c>
      <c r="H2945">
        <v>0</v>
      </c>
      <c r="GC2945">
        <v>0</v>
      </c>
      <c r="GD2945">
        <v>17</v>
      </c>
      <c r="GE2945">
        <v>5</v>
      </c>
      <c r="GF2945">
        <v>3</v>
      </c>
      <c r="GG2945" t="s">
        <v>250</v>
      </c>
      <c r="GH2945" t="s">
        <v>251</v>
      </c>
      <c r="GI2945" t="s">
        <v>236</v>
      </c>
      <c r="GJ2945" s="47"/>
      <c r="GK2945" s="30"/>
    </row>
    <row r="2946" spans="1:194" x14ac:dyDescent="0.2">
      <c r="A2946" t="s">
        <v>175</v>
      </c>
      <c r="B2946" t="s">
        <v>249</v>
      </c>
      <c r="C2946" t="s">
        <v>181</v>
      </c>
      <c r="D2946" t="s">
        <v>185</v>
      </c>
      <c r="E2946" t="s">
        <v>221</v>
      </c>
      <c r="F2946" t="s">
        <v>263</v>
      </c>
      <c r="G2946" t="s">
        <v>276</v>
      </c>
      <c r="H2946">
        <v>0</v>
      </c>
      <c r="GC2946">
        <v>0</v>
      </c>
      <c r="GD2946">
        <v>17</v>
      </c>
      <c r="GE2946">
        <v>5</v>
      </c>
      <c r="GF2946">
        <v>3</v>
      </c>
      <c r="GG2946" t="s">
        <v>250</v>
      </c>
      <c r="GH2946" t="s">
        <v>251</v>
      </c>
      <c r="GI2946" t="s">
        <v>236</v>
      </c>
      <c r="GJ2946" s="47"/>
      <c r="GK2946" s="30"/>
    </row>
    <row r="2947" spans="1:194" x14ac:dyDescent="0.2">
      <c r="A2947" t="s">
        <v>175</v>
      </c>
      <c r="B2947" t="s">
        <v>249</v>
      </c>
      <c r="C2947" t="s">
        <v>181</v>
      </c>
      <c r="D2947" t="s">
        <v>185</v>
      </c>
      <c r="E2947" t="s">
        <v>186</v>
      </c>
      <c r="F2947" t="s">
        <v>263</v>
      </c>
      <c r="G2947" t="s">
        <v>276</v>
      </c>
      <c r="H2947">
        <v>0</v>
      </c>
      <c r="GC2947">
        <v>0</v>
      </c>
      <c r="GD2947">
        <v>17</v>
      </c>
      <c r="GE2947">
        <v>5</v>
      </c>
      <c r="GF2947">
        <v>3</v>
      </c>
      <c r="GG2947" t="s">
        <v>250</v>
      </c>
      <c r="GH2947" t="s">
        <v>251</v>
      </c>
      <c r="GI2947" t="s">
        <v>236</v>
      </c>
      <c r="GJ2947" s="47"/>
      <c r="GK2947" s="30"/>
    </row>
    <row r="2948" spans="1:194" x14ac:dyDescent="0.2">
      <c r="A2948" t="s">
        <v>175</v>
      </c>
      <c r="B2948" t="s">
        <v>249</v>
      </c>
      <c r="C2948" t="s">
        <v>181</v>
      </c>
      <c r="D2948" t="s">
        <v>185</v>
      </c>
      <c r="E2948" t="s">
        <v>187</v>
      </c>
      <c r="F2948" t="s">
        <v>263</v>
      </c>
      <c r="G2948" t="s">
        <v>276</v>
      </c>
      <c r="H2948">
        <v>0</v>
      </c>
      <c r="GC2948">
        <v>0</v>
      </c>
      <c r="GD2948">
        <v>17</v>
      </c>
      <c r="GE2948">
        <v>5</v>
      </c>
      <c r="GF2948">
        <v>3</v>
      </c>
      <c r="GG2948" t="s">
        <v>250</v>
      </c>
      <c r="GH2948" t="s">
        <v>251</v>
      </c>
      <c r="GI2948" t="s">
        <v>236</v>
      </c>
      <c r="GJ2948" s="47"/>
      <c r="GK2948" s="30"/>
    </row>
    <row r="2949" spans="1:194" x14ac:dyDescent="0.2">
      <c r="A2949" t="s">
        <v>175</v>
      </c>
      <c r="B2949" t="s">
        <v>249</v>
      </c>
      <c r="C2949" t="s">
        <v>181</v>
      </c>
      <c r="D2949" t="s">
        <v>185</v>
      </c>
      <c r="E2949" t="s">
        <v>188</v>
      </c>
      <c r="F2949" t="s">
        <v>263</v>
      </c>
      <c r="G2949" t="s">
        <v>276</v>
      </c>
      <c r="H2949">
        <v>0</v>
      </c>
      <c r="GC2949">
        <v>0</v>
      </c>
      <c r="GD2949">
        <v>17</v>
      </c>
      <c r="GE2949">
        <v>5</v>
      </c>
      <c r="GF2949">
        <v>3</v>
      </c>
      <c r="GG2949" t="s">
        <v>250</v>
      </c>
      <c r="GH2949" t="s">
        <v>251</v>
      </c>
      <c r="GI2949" t="s">
        <v>236</v>
      </c>
      <c r="GJ2949" s="47"/>
      <c r="GK2949" s="30"/>
    </row>
    <row r="2950" spans="1:194" x14ac:dyDescent="0.2">
      <c r="A2950" t="s">
        <v>175</v>
      </c>
      <c r="B2950" t="s">
        <v>249</v>
      </c>
      <c r="C2950" t="s">
        <v>181</v>
      </c>
      <c r="D2950" t="s">
        <v>185</v>
      </c>
      <c r="E2950" t="s">
        <v>189</v>
      </c>
      <c r="F2950" t="s">
        <v>263</v>
      </c>
      <c r="G2950" t="s">
        <v>276</v>
      </c>
      <c r="H2950">
        <v>0</v>
      </c>
      <c r="GC2950">
        <v>0</v>
      </c>
      <c r="GD2950">
        <v>17</v>
      </c>
      <c r="GE2950">
        <v>5</v>
      </c>
      <c r="GF2950">
        <v>3</v>
      </c>
      <c r="GG2950" t="s">
        <v>250</v>
      </c>
      <c r="GH2950" t="s">
        <v>251</v>
      </c>
      <c r="GI2950" t="s">
        <v>236</v>
      </c>
      <c r="GJ2950" s="47"/>
      <c r="GK2950" s="30"/>
    </row>
    <row r="2951" spans="1:194" x14ac:dyDescent="0.2">
      <c r="A2951" t="s">
        <v>175</v>
      </c>
      <c r="B2951" t="s">
        <v>249</v>
      </c>
      <c r="C2951" t="s">
        <v>181</v>
      </c>
      <c r="D2951" t="s">
        <v>185</v>
      </c>
      <c r="E2951" t="s">
        <v>190</v>
      </c>
      <c r="F2951" t="s">
        <v>263</v>
      </c>
      <c r="G2951" t="s">
        <v>276</v>
      </c>
      <c r="H2951">
        <v>0</v>
      </c>
      <c r="GC2951">
        <v>0</v>
      </c>
      <c r="GD2951">
        <v>17</v>
      </c>
      <c r="GE2951">
        <v>5</v>
      </c>
      <c r="GF2951">
        <v>3</v>
      </c>
      <c r="GG2951" t="s">
        <v>250</v>
      </c>
      <c r="GH2951" t="s">
        <v>251</v>
      </c>
      <c r="GI2951" t="s">
        <v>236</v>
      </c>
      <c r="GJ2951" s="47"/>
      <c r="GK2951" s="30"/>
    </row>
    <row r="2952" spans="1:194" x14ac:dyDescent="0.2">
      <c r="A2952" t="s">
        <v>175</v>
      </c>
      <c r="B2952" t="s">
        <v>249</v>
      </c>
      <c r="C2952" t="s">
        <v>181</v>
      </c>
      <c r="D2952" t="s">
        <v>185</v>
      </c>
      <c r="E2952" t="s">
        <v>191</v>
      </c>
      <c r="F2952" t="s">
        <v>263</v>
      </c>
      <c r="G2952" t="s">
        <v>276</v>
      </c>
      <c r="H2952">
        <v>0</v>
      </c>
      <c r="GC2952">
        <v>0</v>
      </c>
      <c r="GD2952">
        <v>17</v>
      </c>
      <c r="GE2952">
        <v>5</v>
      </c>
      <c r="GF2952">
        <v>3</v>
      </c>
      <c r="GG2952" t="s">
        <v>250</v>
      </c>
      <c r="GH2952" t="s">
        <v>251</v>
      </c>
      <c r="GI2952" t="s">
        <v>236</v>
      </c>
      <c r="GJ2952" s="47"/>
      <c r="GK2952" s="30"/>
    </row>
    <row r="2953" spans="1:194" x14ac:dyDescent="0.2">
      <c r="A2953" t="s">
        <v>175</v>
      </c>
      <c r="B2953" t="s">
        <v>249</v>
      </c>
      <c r="C2953" t="s">
        <v>181</v>
      </c>
      <c r="D2953" t="s">
        <v>185</v>
      </c>
      <c r="E2953" t="s">
        <v>192</v>
      </c>
      <c r="F2953" t="s">
        <v>263</v>
      </c>
      <c r="G2953" t="s">
        <v>276</v>
      </c>
      <c r="H2953">
        <v>0</v>
      </c>
      <c r="GC2953">
        <v>0</v>
      </c>
      <c r="GD2953">
        <v>17</v>
      </c>
      <c r="GE2953">
        <v>5</v>
      </c>
      <c r="GF2953">
        <v>3</v>
      </c>
      <c r="GG2953" t="s">
        <v>250</v>
      </c>
      <c r="GH2953" t="s">
        <v>251</v>
      </c>
      <c r="GI2953" t="s">
        <v>236</v>
      </c>
      <c r="GJ2953" s="47"/>
      <c r="GK2953" s="30"/>
    </row>
    <row r="2954" spans="1:194" x14ac:dyDescent="0.2">
      <c r="A2954" t="s">
        <v>175</v>
      </c>
      <c r="B2954" t="s">
        <v>249</v>
      </c>
      <c r="C2954" t="s">
        <v>181</v>
      </c>
      <c r="D2954" t="s">
        <v>256</v>
      </c>
      <c r="E2954" t="s">
        <v>222</v>
      </c>
      <c r="F2954" t="s">
        <v>264</v>
      </c>
      <c r="G2954" t="s">
        <v>276</v>
      </c>
      <c r="H2954">
        <v>0</v>
      </c>
      <c r="GC2954">
        <v>0</v>
      </c>
      <c r="GD2954">
        <v>17</v>
      </c>
      <c r="GE2954">
        <v>6</v>
      </c>
      <c r="GF2954">
        <v>3</v>
      </c>
      <c r="GG2954" t="s">
        <v>250</v>
      </c>
      <c r="GH2954" t="s">
        <v>251</v>
      </c>
      <c r="GI2954" t="s">
        <v>236</v>
      </c>
      <c r="GJ2954" s="47"/>
      <c r="GK2954" s="30"/>
    </row>
    <row r="2955" spans="1:194" x14ac:dyDescent="0.2">
      <c r="A2955" t="s">
        <v>175</v>
      </c>
      <c r="B2955" t="s">
        <v>249</v>
      </c>
      <c r="C2955" t="s">
        <v>181</v>
      </c>
      <c r="D2955" t="s">
        <v>256</v>
      </c>
      <c r="E2955" t="s">
        <v>223</v>
      </c>
      <c r="F2955" t="s">
        <v>264</v>
      </c>
      <c r="G2955" t="s">
        <v>276</v>
      </c>
      <c r="H2955">
        <v>0</v>
      </c>
      <c r="GC2955">
        <v>0</v>
      </c>
      <c r="GD2955">
        <v>17</v>
      </c>
      <c r="GE2955">
        <v>6</v>
      </c>
      <c r="GF2955">
        <v>3</v>
      </c>
      <c r="GG2955" t="s">
        <v>250</v>
      </c>
      <c r="GH2955" t="s">
        <v>251</v>
      </c>
      <c r="GI2955" t="s">
        <v>236</v>
      </c>
      <c r="GJ2955" s="47"/>
      <c r="GK2955" s="30"/>
    </row>
    <row r="2956" spans="1:194" x14ac:dyDescent="0.2">
      <c r="A2956" t="s">
        <v>175</v>
      </c>
      <c r="B2956" t="s">
        <v>249</v>
      </c>
      <c r="C2956" t="s">
        <v>181</v>
      </c>
      <c r="D2956" t="s">
        <v>256</v>
      </c>
      <c r="E2956" t="s">
        <v>224</v>
      </c>
      <c r="F2956" t="s">
        <v>264</v>
      </c>
      <c r="G2956" t="s">
        <v>276</v>
      </c>
      <c r="H2956">
        <v>0</v>
      </c>
      <c r="GC2956">
        <v>0</v>
      </c>
      <c r="GD2956">
        <v>17</v>
      </c>
      <c r="GE2956">
        <v>6</v>
      </c>
      <c r="GF2956">
        <v>3</v>
      </c>
      <c r="GG2956" t="s">
        <v>250</v>
      </c>
      <c r="GH2956" t="s">
        <v>251</v>
      </c>
      <c r="GI2956" t="s">
        <v>236</v>
      </c>
      <c r="GJ2956" s="47"/>
      <c r="GK2956" s="30"/>
      <c r="GL2956" s="37"/>
    </row>
    <row r="2957" spans="1:194" x14ac:dyDescent="0.2">
      <c r="A2957" t="s">
        <v>175</v>
      </c>
      <c r="B2957" t="s">
        <v>249</v>
      </c>
      <c r="C2957" t="s">
        <v>181</v>
      </c>
      <c r="D2957" t="s">
        <v>256</v>
      </c>
      <c r="E2957" t="s">
        <v>220</v>
      </c>
      <c r="F2957" t="s">
        <v>264</v>
      </c>
      <c r="G2957" t="s">
        <v>276</v>
      </c>
      <c r="H2957">
        <v>0</v>
      </c>
      <c r="GC2957">
        <v>0</v>
      </c>
      <c r="GD2957">
        <v>17</v>
      </c>
      <c r="GE2957">
        <v>6</v>
      </c>
      <c r="GF2957">
        <v>3</v>
      </c>
      <c r="GG2957" t="s">
        <v>250</v>
      </c>
      <c r="GH2957" t="s">
        <v>251</v>
      </c>
      <c r="GI2957" t="s">
        <v>236</v>
      </c>
      <c r="GJ2957" s="47"/>
      <c r="GK2957" s="30"/>
      <c r="GL2957" s="37"/>
    </row>
    <row r="2958" spans="1:194" x14ac:dyDescent="0.2">
      <c r="A2958" t="s">
        <v>175</v>
      </c>
      <c r="B2958" t="s">
        <v>249</v>
      </c>
      <c r="C2958" t="s">
        <v>181</v>
      </c>
      <c r="D2958" t="s">
        <v>256</v>
      </c>
      <c r="E2958" t="s">
        <v>221</v>
      </c>
      <c r="F2958" t="s">
        <v>264</v>
      </c>
      <c r="G2958" t="s">
        <v>276</v>
      </c>
      <c r="H2958">
        <v>0</v>
      </c>
      <c r="FZ2958">
        <v>1</v>
      </c>
      <c r="GA2958">
        <v>2229.574951171875</v>
      </c>
      <c r="GB2958">
        <v>2229.574951171875</v>
      </c>
      <c r="GC2958">
        <v>0</v>
      </c>
      <c r="GD2958">
        <v>17</v>
      </c>
      <c r="GE2958">
        <v>6</v>
      </c>
      <c r="GF2958">
        <v>3</v>
      </c>
      <c r="GG2958" t="s">
        <v>250</v>
      </c>
      <c r="GH2958" t="s">
        <v>251</v>
      </c>
      <c r="GI2958" t="s">
        <v>236</v>
      </c>
      <c r="GJ2958" s="47"/>
      <c r="GK2958" s="30"/>
      <c r="GL2958" s="37"/>
    </row>
    <row r="2959" spans="1:194" x14ac:dyDescent="0.2">
      <c r="A2959" t="s">
        <v>175</v>
      </c>
      <c r="B2959" t="s">
        <v>249</v>
      </c>
      <c r="C2959" t="s">
        <v>181</v>
      </c>
      <c r="D2959" t="s">
        <v>256</v>
      </c>
      <c r="E2959" t="s">
        <v>186</v>
      </c>
      <c r="F2959" t="s">
        <v>264</v>
      </c>
      <c r="G2959" t="s">
        <v>276</v>
      </c>
      <c r="H2959">
        <v>0</v>
      </c>
      <c r="FZ2959">
        <v>1</v>
      </c>
      <c r="GA2959">
        <v>1929.8485107421875</v>
      </c>
      <c r="GB2959">
        <v>1929.8485107421875</v>
      </c>
      <c r="GC2959">
        <v>0</v>
      </c>
      <c r="GD2959">
        <v>17</v>
      </c>
      <c r="GE2959">
        <v>6</v>
      </c>
      <c r="GF2959">
        <v>3</v>
      </c>
      <c r="GG2959" t="s">
        <v>250</v>
      </c>
      <c r="GH2959" t="s">
        <v>251</v>
      </c>
      <c r="GI2959" t="s">
        <v>236</v>
      </c>
      <c r="GJ2959" s="47"/>
      <c r="GK2959" s="30"/>
      <c r="GL2959" s="37"/>
    </row>
    <row r="2960" spans="1:194" x14ac:dyDescent="0.2">
      <c r="A2960" t="s">
        <v>175</v>
      </c>
      <c r="B2960" t="s">
        <v>249</v>
      </c>
      <c r="C2960" t="s">
        <v>181</v>
      </c>
      <c r="D2960" t="s">
        <v>256</v>
      </c>
      <c r="E2960" t="s">
        <v>187</v>
      </c>
      <c r="F2960" t="s">
        <v>264</v>
      </c>
      <c r="G2960" t="s">
        <v>276</v>
      </c>
      <c r="H2960">
        <v>0</v>
      </c>
      <c r="FZ2960">
        <v>2</v>
      </c>
      <c r="GA2960">
        <v>1561.899169921875</v>
      </c>
      <c r="GB2960">
        <v>2300.0991821289063</v>
      </c>
      <c r="GC2960">
        <v>0</v>
      </c>
      <c r="GD2960">
        <v>17</v>
      </c>
      <c r="GE2960">
        <v>6</v>
      </c>
      <c r="GF2960">
        <v>3</v>
      </c>
      <c r="GG2960" t="s">
        <v>250</v>
      </c>
      <c r="GH2960" t="s">
        <v>251</v>
      </c>
      <c r="GI2960" t="s">
        <v>236</v>
      </c>
      <c r="GJ2960" s="47"/>
      <c r="GK2960" s="30"/>
      <c r="GL2960" s="37"/>
    </row>
    <row r="2961" spans="1:194" x14ac:dyDescent="0.2">
      <c r="A2961" t="s">
        <v>175</v>
      </c>
      <c r="B2961" t="s">
        <v>249</v>
      </c>
      <c r="C2961" t="s">
        <v>181</v>
      </c>
      <c r="D2961" t="s">
        <v>256</v>
      </c>
      <c r="E2961" t="s">
        <v>188</v>
      </c>
      <c r="F2961" t="s">
        <v>264</v>
      </c>
      <c r="G2961" t="s">
        <v>276</v>
      </c>
      <c r="H2961">
        <v>0</v>
      </c>
      <c r="FZ2961">
        <v>2</v>
      </c>
      <c r="GA2961">
        <v>955.77490234375</v>
      </c>
      <c r="GB2961">
        <v>1835.02490234375</v>
      </c>
      <c r="GC2961">
        <v>0</v>
      </c>
      <c r="GD2961">
        <v>17</v>
      </c>
      <c r="GE2961">
        <v>6</v>
      </c>
      <c r="GF2961">
        <v>3</v>
      </c>
      <c r="GG2961" t="s">
        <v>250</v>
      </c>
      <c r="GH2961" t="s">
        <v>251</v>
      </c>
      <c r="GI2961" t="s">
        <v>236</v>
      </c>
      <c r="GJ2961" s="47"/>
      <c r="GK2961" s="30"/>
      <c r="GL2961" s="37"/>
    </row>
    <row r="2962" spans="1:194" x14ac:dyDescent="0.2">
      <c r="A2962" t="s">
        <v>175</v>
      </c>
      <c r="B2962" t="s">
        <v>249</v>
      </c>
      <c r="C2962" t="s">
        <v>181</v>
      </c>
      <c r="D2962" t="s">
        <v>256</v>
      </c>
      <c r="E2962" t="s">
        <v>189</v>
      </c>
      <c r="F2962" t="s">
        <v>264</v>
      </c>
      <c r="G2962" t="s">
        <v>276</v>
      </c>
      <c r="H2962">
        <v>0</v>
      </c>
      <c r="FZ2962">
        <v>3</v>
      </c>
      <c r="GA2962">
        <v>9423.1123046875</v>
      </c>
      <c r="GB2962">
        <v>11671.171691894531</v>
      </c>
      <c r="GC2962">
        <v>0</v>
      </c>
      <c r="GD2962">
        <v>17</v>
      </c>
      <c r="GE2962">
        <v>6</v>
      </c>
      <c r="GF2962">
        <v>3</v>
      </c>
      <c r="GG2962" t="s">
        <v>250</v>
      </c>
      <c r="GH2962" t="s">
        <v>251</v>
      </c>
      <c r="GI2962" t="s">
        <v>236</v>
      </c>
      <c r="GJ2962" s="47"/>
      <c r="GK2962" s="30"/>
      <c r="GL2962" s="37"/>
    </row>
    <row r="2963" spans="1:194" x14ac:dyDescent="0.2">
      <c r="A2963" t="s">
        <v>175</v>
      </c>
      <c r="B2963" t="s">
        <v>249</v>
      </c>
      <c r="C2963" t="s">
        <v>181</v>
      </c>
      <c r="D2963" t="s">
        <v>256</v>
      </c>
      <c r="E2963" t="s">
        <v>190</v>
      </c>
      <c r="F2963" t="s">
        <v>264</v>
      </c>
      <c r="G2963" t="s">
        <v>276</v>
      </c>
      <c r="H2963">
        <v>0</v>
      </c>
      <c r="FZ2963">
        <v>3</v>
      </c>
      <c r="GA2963">
        <v>7817.4423828125</v>
      </c>
      <c r="GB2963">
        <v>10008.442626953125</v>
      </c>
      <c r="GC2963">
        <v>0</v>
      </c>
      <c r="GD2963">
        <v>17</v>
      </c>
      <c r="GE2963">
        <v>6</v>
      </c>
      <c r="GF2963">
        <v>3</v>
      </c>
      <c r="GG2963" t="s">
        <v>250</v>
      </c>
      <c r="GH2963" t="s">
        <v>251</v>
      </c>
      <c r="GI2963" t="s">
        <v>236</v>
      </c>
      <c r="GJ2963" s="47"/>
      <c r="GK2963" s="30"/>
      <c r="GL2963" s="37"/>
    </row>
    <row r="2964" spans="1:194" x14ac:dyDescent="0.2">
      <c r="A2964" t="s">
        <v>175</v>
      </c>
      <c r="B2964" t="s">
        <v>249</v>
      </c>
      <c r="C2964" t="s">
        <v>181</v>
      </c>
      <c r="D2964" t="s">
        <v>256</v>
      </c>
      <c r="E2964" t="s">
        <v>191</v>
      </c>
      <c r="F2964" t="s">
        <v>264</v>
      </c>
      <c r="G2964" t="s">
        <v>276</v>
      </c>
      <c r="H2964">
        <v>0</v>
      </c>
      <c r="FZ2964">
        <v>4</v>
      </c>
      <c r="GA2964">
        <v>9079.99609375</v>
      </c>
      <c r="GB2964">
        <v>16007.89453125</v>
      </c>
      <c r="GC2964">
        <v>0</v>
      </c>
      <c r="GD2964">
        <v>17</v>
      </c>
      <c r="GE2964">
        <v>6</v>
      </c>
      <c r="GF2964">
        <v>3</v>
      </c>
      <c r="GG2964" t="s">
        <v>250</v>
      </c>
      <c r="GH2964" t="s">
        <v>251</v>
      </c>
      <c r="GI2964" t="s">
        <v>236</v>
      </c>
      <c r="GJ2964" s="47"/>
      <c r="GK2964" s="30"/>
      <c r="GL2964" s="37"/>
    </row>
    <row r="2965" spans="1:194" x14ac:dyDescent="0.2">
      <c r="A2965" t="s">
        <v>175</v>
      </c>
      <c r="B2965" t="s">
        <v>249</v>
      </c>
      <c r="C2965" t="s">
        <v>181</v>
      </c>
      <c r="D2965" t="s">
        <v>256</v>
      </c>
      <c r="E2965" t="s">
        <v>192</v>
      </c>
      <c r="F2965" t="s">
        <v>264</v>
      </c>
      <c r="G2965" t="s">
        <v>276</v>
      </c>
      <c r="H2965">
        <v>0</v>
      </c>
      <c r="FZ2965">
        <v>4</v>
      </c>
      <c r="GA2965">
        <v>9166.443359375</v>
      </c>
      <c r="GB2965">
        <v>15933.044189453125</v>
      </c>
      <c r="GC2965">
        <v>0</v>
      </c>
      <c r="GD2965">
        <v>17</v>
      </c>
      <c r="GE2965">
        <v>6</v>
      </c>
      <c r="GF2965">
        <v>3</v>
      </c>
      <c r="GG2965" t="s">
        <v>250</v>
      </c>
      <c r="GH2965" t="s">
        <v>251</v>
      </c>
      <c r="GI2965" t="s">
        <v>236</v>
      </c>
      <c r="GJ2965" s="47"/>
      <c r="GK2965" s="30"/>
      <c r="GL2965" s="37"/>
    </row>
    <row r="2966" spans="1:194" x14ac:dyDescent="0.2">
      <c r="A2966" t="s">
        <v>175</v>
      </c>
      <c r="B2966" t="s">
        <v>249</v>
      </c>
      <c r="C2966" t="s">
        <v>181</v>
      </c>
      <c r="D2966" t="s">
        <v>185</v>
      </c>
      <c r="E2966" t="s">
        <v>222</v>
      </c>
      <c r="F2966" t="s">
        <v>264</v>
      </c>
      <c r="G2966" t="s">
        <v>276</v>
      </c>
      <c r="H2966">
        <v>0</v>
      </c>
      <c r="GC2966">
        <v>0</v>
      </c>
      <c r="GD2966">
        <v>17</v>
      </c>
      <c r="GE2966">
        <v>6</v>
      </c>
      <c r="GF2966">
        <v>3</v>
      </c>
      <c r="GG2966" t="s">
        <v>250</v>
      </c>
      <c r="GH2966" t="s">
        <v>251</v>
      </c>
      <c r="GI2966" t="s">
        <v>236</v>
      </c>
      <c r="GJ2966" s="47"/>
      <c r="GK2966" s="30"/>
      <c r="GL2966" s="37"/>
    </row>
    <row r="2967" spans="1:194" x14ac:dyDescent="0.2">
      <c r="A2967" t="s">
        <v>175</v>
      </c>
      <c r="B2967" t="s">
        <v>249</v>
      </c>
      <c r="C2967" t="s">
        <v>181</v>
      </c>
      <c r="D2967" t="s">
        <v>185</v>
      </c>
      <c r="E2967" t="s">
        <v>223</v>
      </c>
      <c r="F2967" t="s">
        <v>264</v>
      </c>
      <c r="G2967" t="s">
        <v>276</v>
      </c>
      <c r="H2967">
        <v>0</v>
      </c>
      <c r="GC2967">
        <v>0</v>
      </c>
      <c r="GD2967">
        <v>17</v>
      </c>
      <c r="GE2967">
        <v>6</v>
      </c>
      <c r="GF2967">
        <v>3</v>
      </c>
      <c r="GG2967" t="s">
        <v>250</v>
      </c>
      <c r="GH2967" t="s">
        <v>251</v>
      </c>
      <c r="GI2967" t="s">
        <v>236</v>
      </c>
      <c r="GJ2967" s="47"/>
      <c r="GK2967" s="30"/>
      <c r="GL2967" s="37"/>
    </row>
    <row r="2968" spans="1:194" x14ac:dyDescent="0.2">
      <c r="A2968" t="s">
        <v>175</v>
      </c>
      <c r="B2968" t="s">
        <v>249</v>
      </c>
      <c r="C2968" t="s">
        <v>181</v>
      </c>
      <c r="D2968" t="s">
        <v>185</v>
      </c>
      <c r="E2968" t="s">
        <v>224</v>
      </c>
      <c r="F2968" t="s">
        <v>264</v>
      </c>
      <c r="G2968" t="s">
        <v>276</v>
      </c>
      <c r="H2968">
        <v>0</v>
      </c>
      <c r="GC2968">
        <v>0</v>
      </c>
      <c r="GD2968">
        <v>17</v>
      </c>
      <c r="GE2968">
        <v>6</v>
      </c>
      <c r="GF2968">
        <v>3</v>
      </c>
      <c r="GG2968" t="s">
        <v>250</v>
      </c>
      <c r="GH2968" t="s">
        <v>251</v>
      </c>
      <c r="GI2968" t="s">
        <v>236</v>
      </c>
      <c r="GJ2968" s="47"/>
      <c r="GK2968" s="30"/>
      <c r="GL2968" s="37"/>
    </row>
    <row r="2969" spans="1:194" x14ac:dyDescent="0.2">
      <c r="A2969" t="s">
        <v>175</v>
      </c>
      <c r="B2969" t="s">
        <v>249</v>
      </c>
      <c r="C2969" t="s">
        <v>181</v>
      </c>
      <c r="D2969" t="s">
        <v>185</v>
      </c>
      <c r="E2969" t="s">
        <v>220</v>
      </c>
      <c r="F2969" t="s">
        <v>264</v>
      </c>
      <c r="G2969" t="s">
        <v>276</v>
      </c>
      <c r="H2969">
        <v>0</v>
      </c>
      <c r="GC2969">
        <v>0</v>
      </c>
      <c r="GD2969">
        <v>17</v>
      </c>
      <c r="GE2969">
        <v>6</v>
      </c>
      <c r="GF2969">
        <v>3</v>
      </c>
      <c r="GG2969" t="s">
        <v>250</v>
      </c>
      <c r="GH2969" t="s">
        <v>251</v>
      </c>
      <c r="GI2969" t="s">
        <v>236</v>
      </c>
      <c r="GJ2969" s="47"/>
      <c r="GK2969" s="30"/>
      <c r="GL2969" s="37"/>
    </row>
    <row r="2970" spans="1:194" x14ac:dyDescent="0.2">
      <c r="A2970" t="s">
        <v>175</v>
      </c>
      <c r="B2970" t="s">
        <v>249</v>
      </c>
      <c r="C2970" t="s">
        <v>181</v>
      </c>
      <c r="D2970" t="s">
        <v>185</v>
      </c>
      <c r="E2970" t="s">
        <v>221</v>
      </c>
      <c r="F2970" t="s">
        <v>264</v>
      </c>
      <c r="G2970" t="s">
        <v>276</v>
      </c>
      <c r="H2970">
        <v>0</v>
      </c>
      <c r="GC2970">
        <v>0</v>
      </c>
      <c r="GD2970">
        <v>17</v>
      </c>
      <c r="GE2970">
        <v>6</v>
      </c>
      <c r="GF2970">
        <v>3</v>
      </c>
      <c r="GG2970" t="s">
        <v>250</v>
      </c>
      <c r="GH2970" t="s">
        <v>251</v>
      </c>
      <c r="GI2970" t="s">
        <v>236</v>
      </c>
      <c r="GJ2970" s="47"/>
      <c r="GK2970" s="30"/>
      <c r="GL2970" s="37"/>
    </row>
    <row r="2971" spans="1:194" x14ac:dyDescent="0.2">
      <c r="A2971" t="s">
        <v>175</v>
      </c>
      <c r="B2971" t="s">
        <v>249</v>
      </c>
      <c r="C2971" t="s">
        <v>181</v>
      </c>
      <c r="D2971" t="s">
        <v>185</v>
      </c>
      <c r="E2971" t="s">
        <v>186</v>
      </c>
      <c r="F2971" t="s">
        <v>264</v>
      </c>
      <c r="G2971" t="s">
        <v>276</v>
      </c>
      <c r="H2971">
        <v>0</v>
      </c>
      <c r="FZ2971">
        <v>1</v>
      </c>
      <c r="GA2971">
        <v>1929.8485107421875</v>
      </c>
      <c r="GB2971">
        <v>1929.8485107421875</v>
      </c>
      <c r="GC2971">
        <v>0</v>
      </c>
      <c r="GD2971">
        <v>17</v>
      </c>
      <c r="GE2971">
        <v>6</v>
      </c>
      <c r="GF2971">
        <v>3</v>
      </c>
      <c r="GG2971" t="s">
        <v>250</v>
      </c>
      <c r="GH2971" t="s">
        <v>251</v>
      </c>
      <c r="GI2971" t="s">
        <v>236</v>
      </c>
      <c r="GJ2971" s="47"/>
      <c r="GK2971" s="30"/>
      <c r="GL2971" s="37"/>
    </row>
    <row r="2972" spans="1:194" x14ac:dyDescent="0.2">
      <c r="A2972" t="s">
        <v>175</v>
      </c>
      <c r="B2972" t="s">
        <v>249</v>
      </c>
      <c r="C2972" t="s">
        <v>181</v>
      </c>
      <c r="D2972" t="s">
        <v>185</v>
      </c>
      <c r="E2972" t="s">
        <v>187</v>
      </c>
      <c r="F2972" t="s">
        <v>264</v>
      </c>
      <c r="G2972" t="s">
        <v>276</v>
      </c>
      <c r="H2972">
        <v>0</v>
      </c>
      <c r="FZ2972">
        <v>2</v>
      </c>
      <c r="GA2972">
        <v>1561.899169921875</v>
      </c>
      <c r="GB2972">
        <v>2300.0991821289063</v>
      </c>
      <c r="GC2972">
        <v>0</v>
      </c>
      <c r="GD2972">
        <v>17</v>
      </c>
      <c r="GE2972">
        <v>6</v>
      </c>
      <c r="GF2972">
        <v>3</v>
      </c>
      <c r="GG2972" t="s">
        <v>250</v>
      </c>
      <c r="GH2972" t="s">
        <v>251</v>
      </c>
      <c r="GI2972" t="s">
        <v>236</v>
      </c>
      <c r="GJ2972" s="47"/>
      <c r="GK2972" s="30"/>
    </row>
    <row r="2973" spans="1:194" x14ac:dyDescent="0.2">
      <c r="A2973" t="s">
        <v>175</v>
      </c>
      <c r="B2973" t="s">
        <v>249</v>
      </c>
      <c r="C2973" t="s">
        <v>181</v>
      </c>
      <c r="D2973" t="s">
        <v>185</v>
      </c>
      <c r="E2973" t="s">
        <v>188</v>
      </c>
      <c r="F2973" t="s">
        <v>264</v>
      </c>
      <c r="G2973" t="s">
        <v>276</v>
      </c>
      <c r="H2973">
        <v>0</v>
      </c>
      <c r="FZ2973">
        <v>2</v>
      </c>
      <c r="GA2973">
        <v>955.77490234375</v>
      </c>
      <c r="GB2973">
        <v>1835.02490234375</v>
      </c>
      <c r="GC2973">
        <v>0</v>
      </c>
      <c r="GD2973">
        <v>17</v>
      </c>
      <c r="GE2973">
        <v>6</v>
      </c>
      <c r="GF2973">
        <v>3</v>
      </c>
      <c r="GG2973" t="s">
        <v>250</v>
      </c>
      <c r="GH2973" t="s">
        <v>251</v>
      </c>
      <c r="GI2973" t="s">
        <v>236</v>
      </c>
      <c r="GJ2973" s="47"/>
      <c r="GK2973" s="30"/>
    </row>
    <row r="2974" spans="1:194" x14ac:dyDescent="0.2">
      <c r="A2974" t="s">
        <v>175</v>
      </c>
      <c r="B2974" t="s">
        <v>249</v>
      </c>
      <c r="C2974" t="s">
        <v>181</v>
      </c>
      <c r="D2974" t="s">
        <v>185</v>
      </c>
      <c r="E2974" t="s">
        <v>189</v>
      </c>
      <c r="F2974" t="s">
        <v>264</v>
      </c>
      <c r="G2974" t="s">
        <v>276</v>
      </c>
      <c r="H2974">
        <v>0</v>
      </c>
      <c r="FZ2974">
        <v>3</v>
      </c>
      <c r="GA2974">
        <v>9423.1123046875</v>
      </c>
      <c r="GB2974">
        <v>11671.171691894531</v>
      </c>
      <c r="GC2974">
        <v>0</v>
      </c>
      <c r="GD2974">
        <v>17</v>
      </c>
      <c r="GE2974">
        <v>6</v>
      </c>
      <c r="GF2974">
        <v>3</v>
      </c>
      <c r="GG2974" t="s">
        <v>250</v>
      </c>
      <c r="GH2974" t="s">
        <v>251</v>
      </c>
      <c r="GI2974" t="s">
        <v>236</v>
      </c>
      <c r="GJ2974" s="47"/>
      <c r="GK2974" s="30"/>
    </row>
    <row r="2975" spans="1:194" x14ac:dyDescent="0.2">
      <c r="A2975" t="s">
        <v>175</v>
      </c>
      <c r="B2975" t="s">
        <v>249</v>
      </c>
      <c r="C2975" t="s">
        <v>181</v>
      </c>
      <c r="D2975" t="s">
        <v>185</v>
      </c>
      <c r="E2975" t="s">
        <v>190</v>
      </c>
      <c r="F2975" t="s">
        <v>264</v>
      </c>
      <c r="G2975" t="s">
        <v>276</v>
      </c>
      <c r="H2975">
        <v>0</v>
      </c>
      <c r="FZ2975">
        <v>3</v>
      </c>
      <c r="GA2975">
        <v>7817.4423828125</v>
      </c>
      <c r="GB2975">
        <v>10008.442626953125</v>
      </c>
      <c r="GC2975">
        <v>0</v>
      </c>
      <c r="GD2975">
        <v>17</v>
      </c>
      <c r="GE2975">
        <v>6</v>
      </c>
      <c r="GF2975">
        <v>3</v>
      </c>
      <c r="GG2975" t="s">
        <v>250</v>
      </c>
      <c r="GH2975" t="s">
        <v>251</v>
      </c>
      <c r="GI2975" t="s">
        <v>236</v>
      </c>
      <c r="GJ2975" s="47"/>
      <c r="GK2975" s="30"/>
    </row>
    <row r="2976" spans="1:194" x14ac:dyDescent="0.2">
      <c r="A2976" t="s">
        <v>175</v>
      </c>
      <c r="B2976" t="s">
        <v>249</v>
      </c>
      <c r="C2976" t="s">
        <v>181</v>
      </c>
      <c r="D2976" t="s">
        <v>185</v>
      </c>
      <c r="E2976" t="s">
        <v>191</v>
      </c>
      <c r="F2976" t="s">
        <v>264</v>
      </c>
      <c r="G2976" t="s">
        <v>276</v>
      </c>
      <c r="H2976">
        <v>0</v>
      </c>
      <c r="FZ2976">
        <v>4</v>
      </c>
      <c r="GA2976">
        <v>9079.99609375</v>
      </c>
      <c r="GB2976">
        <v>16007.89453125</v>
      </c>
      <c r="GC2976">
        <v>0</v>
      </c>
      <c r="GD2976">
        <v>17</v>
      </c>
      <c r="GE2976">
        <v>6</v>
      </c>
      <c r="GF2976">
        <v>3</v>
      </c>
      <c r="GG2976" t="s">
        <v>250</v>
      </c>
      <c r="GH2976" t="s">
        <v>251</v>
      </c>
      <c r="GI2976" t="s">
        <v>236</v>
      </c>
      <c r="GJ2976" s="47"/>
      <c r="GK2976" s="30"/>
    </row>
    <row r="2977" spans="1:193" x14ac:dyDescent="0.2">
      <c r="A2977" t="s">
        <v>175</v>
      </c>
      <c r="B2977" t="s">
        <v>249</v>
      </c>
      <c r="C2977" t="s">
        <v>181</v>
      </c>
      <c r="D2977" t="s">
        <v>185</v>
      </c>
      <c r="E2977" t="s">
        <v>192</v>
      </c>
      <c r="F2977" t="s">
        <v>264</v>
      </c>
      <c r="G2977" t="s">
        <v>276</v>
      </c>
      <c r="H2977">
        <v>0</v>
      </c>
      <c r="FZ2977">
        <v>4</v>
      </c>
      <c r="GA2977">
        <v>9166.443359375</v>
      </c>
      <c r="GB2977">
        <v>15933.044189453125</v>
      </c>
      <c r="GC2977">
        <v>0</v>
      </c>
      <c r="GD2977">
        <v>17</v>
      </c>
      <c r="GE2977">
        <v>6</v>
      </c>
      <c r="GF2977">
        <v>3</v>
      </c>
      <c r="GG2977" t="s">
        <v>250</v>
      </c>
      <c r="GH2977" t="s">
        <v>251</v>
      </c>
      <c r="GI2977" t="s">
        <v>236</v>
      </c>
      <c r="GJ2977" s="47"/>
      <c r="GK2977" s="30"/>
    </row>
    <row r="2978" spans="1:193" x14ac:dyDescent="0.2">
      <c r="A2978" t="s">
        <v>175</v>
      </c>
      <c r="B2978" t="s">
        <v>249</v>
      </c>
      <c r="C2978" t="s">
        <v>181</v>
      </c>
      <c r="D2978" t="s">
        <v>256</v>
      </c>
      <c r="E2978" t="s">
        <v>222</v>
      </c>
      <c r="F2978" t="s">
        <v>265</v>
      </c>
      <c r="G2978" t="s">
        <v>276</v>
      </c>
      <c r="H2978">
        <v>0</v>
      </c>
      <c r="GC2978">
        <v>0</v>
      </c>
      <c r="GD2978">
        <v>17</v>
      </c>
      <c r="GE2978">
        <v>7</v>
      </c>
      <c r="GF2978">
        <v>3</v>
      </c>
      <c r="GG2978" t="s">
        <v>250</v>
      </c>
      <c r="GH2978" t="s">
        <v>251</v>
      </c>
      <c r="GI2978" t="s">
        <v>236</v>
      </c>
      <c r="GJ2978" s="47"/>
      <c r="GK2978" s="30"/>
    </row>
    <row r="2979" spans="1:193" x14ac:dyDescent="0.2">
      <c r="A2979" t="s">
        <v>175</v>
      </c>
      <c r="B2979" t="s">
        <v>249</v>
      </c>
      <c r="C2979" t="s">
        <v>181</v>
      </c>
      <c r="D2979" t="s">
        <v>256</v>
      </c>
      <c r="E2979" t="s">
        <v>223</v>
      </c>
      <c r="F2979" t="s">
        <v>265</v>
      </c>
      <c r="G2979" t="s">
        <v>276</v>
      </c>
      <c r="H2979">
        <v>0</v>
      </c>
      <c r="GC2979">
        <v>0</v>
      </c>
      <c r="GD2979">
        <v>17</v>
      </c>
      <c r="GE2979">
        <v>7</v>
      </c>
      <c r="GF2979">
        <v>3</v>
      </c>
      <c r="GG2979" t="s">
        <v>250</v>
      </c>
      <c r="GH2979" t="s">
        <v>251</v>
      </c>
      <c r="GI2979" t="s">
        <v>236</v>
      </c>
      <c r="GJ2979" s="47"/>
      <c r="GK2979" s="30"/>
    </row>
    <row r="2980" spans="1:193" x14ac:dyDescent="0.2">
      <c r="A2980" t="s">
        <v>175</v>
      </c>
      <c r="B2980" t="s">
        <v>249</v>
      </c>
      <c r="C2980" t="s">
        <v>181</v>
      </c>
      <c r="D2980" t="s">
        <v>256</v>
      </c>
      <c r="E2980" t="s">
        <v>224</v>
      </c>
      <c r="F2980" t="s">
        <v>265</v>
      </c>
      <c r="G2980" t="s">
        <v>276</v>
      </c>
      <c r="H2980">
        <v>0</v>
      </c>
      <c r="GC2980">
        <v>0</v>
      </c>
      <c r="GD2980">
        <v>17</v>
      </c>
      <c r="GE2980">
        <v>7</v>
      </c>
      <c r="GF2980">
        <v>3</v>
      </c>
      <c r="GG2980" t="s">
        <v>250</v>
      </c>
      <c r="GH2980" t="s">
        <v>251</v>
      </c>
      <c r="GI2980" t="s">
        <v>236</v>
      </c>
      <c r="GJ2980" s="47"/>
      <c r="GK2980" s="30"/>
    </row>
    <row r="2981" spans="1:193" x14ac:dyDescent="0.2">
      <c r="A2981" t="s">
        <v>175</v>
      </c>
      <c r="B2981" t="s">
        <v>249</v>
      </c>
      <c r="C2981" t="s">
        <v>181</v>
      </c>
      <c r="D2981" t="s">
        <v>256</v>
      </c>
      <c r="E2981" t="s">
        <v>220</v>
      </c>
      <c r="F2981" t="s">
        <v>265</v>
      </c>
      <c r="G2981" t="s">
        <v>276</v>
      </c>
      <c r="H2981">
        <v>0</v>
      </c>
      <c r="GC2981">
        <v>0</v>
      </c>
      <c r="GD2981">
        <v>17</v>
      </c>
      <c r="GE2981">
        <v>7</v>
      </c>
      <c r="GF2981">
        <v>3</v>
      </c>
      <c r="GG2981" t="s">
        <v>250</v>
      </c>
      <c r="GH2981" t="s">
        <v>251</v>
      </c>
      <c r="GI2981" t="s">
        <v>236</v>
      </c>
      <c r="GJ2981" s="47"/>
      <c r="GK2981" s="30"/>
    </row>
    <row r="2982" spans="1:193" x14ac:dyDescent="0.2">
      <c r="A2982" t="s">
        <v>175</v>
      </c>
      <c r="B2982" t="s">
        <v>249</v>
      </c>
      <c r="C2982" t="s">
        <v>181</v>
      </c>
      <c r="D2982" t="s">
        <v>256</v>
      </c>
      <c r="E2982" t="s">
        <v>221</v>
      </c>
      <c r="F2982" t="s">
        <v>265</v>
      </c>
      <c r="G2982" t="s">
        <v>276</v>
      </c>
      <c r="H2982">
        <v>0</v>
      </c>
      <c r="FZ2982">
        <v>1</v>
      </c>
      <c r="GA2982">
        <v>582.01287841796875</v>
      </c>
      <c r="GB2982">
        <v>582.01287841796875</v>
      </c>
      <c r="GC2982">
        <v>0</v>
      </c>
      <c r="GD2982">
        <v>17</v>
      </c>
      <c r="GE2982">
        <v>7</v>
      </c>
      <c r="GF2982">
        <v>3</v>
      </c>
      <c r="GG2982" t="s">
        <v>250</v>
      </c>
      <c r="GH2982" t="s">
        <v>251</v>
      </c>
      <c r="GI2982" t="s">
        <v>236</v>
      </c>
      <c r="GJ2982" s="47"/>
      <c r="GK2982" s="30"/>
    </row>
    <row r="2983" spans="1:193" x14ac:dyDescent="0.2">
      <c r="A2983" t="s">
        <v>175</v>
      </c>
      <c r="B2983" t="s">
        <v>249</v>
      </c>
      <c r="C2983" t="s">
        <v>181</v>
      </c>
      <c r="D2983" t="s">
        <v>256</v>
      </c>
      <c r="E2983" t="s">
        <v>186</v>
      </c>
      <c r="F2983" t="s">
        <v>265</v>
      </c>
      <c r="G2983" t="s">
        <v>276</v>
      </c>
      <c r="H2983">
        <v>0</v>
      </c>
      <c r="FZ2983">
        <v>1</v>
      </c>
      <c r="GA2983">
        <v>702.305908203125</v>
      </c>
      <c r="GB2983">
        <v>702.305908203125</v>
      </c>
      <c r="GC2983">
        <v>0</v>
      </c>
      <c r="GD2983">
        <v>17</v>
      </c>
      <c r="GE2983">
        <v>7</v>
      </c>
      <c r="GF2983">
        <v>3</v>
      </c>
      <c r="GG2983" t="s">
        <v>250</v>
      </c>
      <c r="GH2983" t="s">
        <v>251</v>
      </c>
      <c r="GI2983" t="s">
        <v>236</v>
      </c>
      <c r="GJ2983" s="47"/>
      <c r="GK2983" s="30"/>
    </row>
    <row r="2984" spans="1:193" x14ac:dyDescent="0.2">
      <c r="A2984" t="s">
        <v>175</v>
      </c>
      <c r="B2984" t="s">
        <v>249</v>
      </c>
      <c r="C2984" t="s">
        <v>181</v>
      </c>
      <c r="D2984" t="s">
        <v>256</v>
      </c>
      <c r="E2984" t="s">
        <v>187</v>
      </c>
      <c r="F2984" t="s">
        <v>265</v>
      </c>
      <c r="G2984" t="s">
        <v>276</v>
      </c>
      <c r="H2984">
        <v>0</v>
      </c>
      <c r="FZ2984">
        <v>1</v>
      </c>
      <c r="GA2984">
        <v>736.05279541015625</v>
      </c>
      <c r="GB2984">
        <v>736.05279541015625</v>
      </c>
      <c r="GC2984">
        <v>0</v>
      </c>
      <c r="GD2984">
        <v>17</v>
      </c>
      <c r="GE2984">
        <v>7</v>
      </c>
      <c r="GF2984">
        <v>3</v>
      </c>
      <c r="GG2984" t="s">
        <v>250</v>
      </c>
      <c r="GH2984" t="s">
        <v>251</v>
      </c>
      <c r="GI2984" t="s">
        <v>236</v>
      </c>
      <c r="GJ2984" s="47"/>
      <c r="GK2984" s="30"/>
    </row>
    <row r="2985" spans="1:193" x14ac:dyDescent="0.2">
      <c r="A2985" t="s">
        <v>175</v>
      </c>
      <c r="B2985" t="s">
        <v>249</v>
      </c>
      <c r="C2985" t="s">
        <v>181</v>
      </c>
      <c r="D2985" t="s">
        <v>256</v>
      </c>
      <c r="E2985" t="s">
        <v>188</v>
      </c>
      <c r="F2985" t="s">
        <v>265</v>
      </c>
      <c r="G2985" t="s">
        <v>276</v>
      </c>
      <c r="H2985">
        <v>0</v>
      </c>
      <c r="FZ2985">
        <v>1</v>
      </c>
      <c r="GA2985">
        <v>658.36126708984375</v>
      </c>
      <c r="GB2985">
        <v>658.36126708984375</v>
      </c>
      <c r="GC2985">
        <v>0</v>
      </c>
      <c r="GD2985">
        <v>17</v>
      </c>
      <c r="GE2985">
        <v>7</v>
      </c>
      <c r="GF2985">
        <v>3</v>
      </c>
      <c r="GG2985" t="s">
        <v>250</v>
      </c>
      <c r="GH2985" t="s">
        <v>251</v>
      </c>
      <c r="GI2985" t="s">
        <v>236</v>
      </c>
      <c r="GJ2985" s="47"/>
      <c r="GK2985" s="30"/>
    </row>
    <row r="2986" spans="1:193" x14ac:dyDescent="0.2">
      <c r="A2986" t="s">
        <v>175</v>
      </c>
      <c r="B2986" t="s">
        <v>249</v>
      </c>
      <c r="C2986" t="s">
        <v>181</v>
      </c>
      <c r="D2986" t="s">
        <v>256</v>
      </c>
      <c r="E2986" t="s">
        <v>189</v>
      </c>
      <c r="F2986" t="s">
        <v>265</v>
      </c>
      <c r="G2986" t="s">
        <v>276</v>
      </c>
      <c r="H2986">
        <v>0</v>
      </c>
      <c r="FZ2986">
        <v>1</v>
      </c>
      <c r="GA2986">
        <v>762.515380859375</v>
      </c>
      <c r="GB2986">
        <v>762.515380859375</v>
      </c>
      <c r="GC2986">
        <v>0</v>
      </c>
      <c r="GD2986">
        <v>17</v>
      </c>
      <c r="GE2986">
        <v>7</v>
      </c>
      <c r="GF2986">
        <v>3</v>
      </c>
      <c r="GG2986" t="s">
        <v>250</v>
      </c>
      <c r="GH2986" t="s">
        <v>251</v>
      </c>
      <c r="GI2986" t="s">
        <v>236</v>
      </c>
      <c r="GJ2986" s="47"/>
      <c r="GK2986" s="30"/>
    </row>
    <row r="2987" spans="1:193" x14ac:dyDescent="0.2">
      <c r="A2987" t="s">
        <v>175</v>
      </c>
      <c r="B2987" t="s">
        <v>249</v>
      </c>
      <c r="C2987" t="s">
        <v>181</v>
      </c>
      <c r="D2987" t="s">
        <v>256</v>
      </c>
      <c r="E2987" t="s">
        <v>190</v>
      </c>
      <c r="F2987" t="s">
        <v>265</v>
      </c>
      <c r="G2987" t="s">
        <v>276</v>
      </c>
      <c r="H2987">
        <v>0</v>
      </c>
      <c r="FZ2987">
        <v>1</v>
      </c>
      <c r="GA2987">
        <v>748.66998291015625</v>
      </c>
      <c r="GB2987">
        <v>748.66998291015625</v>
      </c>
      <c r="GC2987">
        <v>0</v>
      </c>
      <c r="GD2987">
        <v>17</v>
      </c>
      <c r="GE2987">
        <v>7</v>
      </c>
      <c r="GF2987">
        <v>3</v>
      </c>
      <c r="GG2987" t="s">
        <v>250</v>
      </c>
      <c r="GH2987" t="s">
        <v>251</v>
      </c>
      <c r="GI2987" t="s">
        <v>236</v>
      </c>
      <c r="GJ2987" s="47"/>
      <c r="GK2987" s="30"/>
    </row>
    <row r="2988" spans="1:193" x14ac:dyDescent="0.2">
      <c r="A2988" t="s">
        <v>175</v>
      </c>
      <c r="B2988" t="s">
        <v>249</v>
      </c>
      <c r="C2988" t="s">
        <v>181</v>
      </c>
      <c r="D2988" t="s">
        <v>256</v>
      </c>
      <c r="E2988" t="s">
        <v>191</v>
      </c>
      <c r="F2988" t="s">
        <v>265</v>
      </c>
      <c r="G2988" t="s">
        <v>276</v>
      </c>
      <c r="H2988">
        <v>0</v>
      </c>
      <c r="FZ2988">
        <v>1</v>
      </c>
      <c r="GA2988">
        <v>723.02850341796875</v>
      </c>
      <c r="GB2988">
        <v>723.02850341796875</v>
      </c>
      <c r="GC2988">
        <v>0</v>
      </c>
      <c r="GD2988">
        <v>17</v>
      </c>
      <c r="GE2988">
        <v>7</v>
      </c>
      <c r="GF2988">
        <v>3</v>
      </c>
      <c r="GG2988" t="s">
        <v>250</v>
      </c>
      <c r="GH2988" t="s">
        <v>251</v>
      </c>
      <c r="GI2988" t="s">
        <v>236</v>
      </c>
      <c r="GJ2988" s="47"/>
      <c r="GK2988" s="30"/>
    </row>
    <row r="2989" spans="1:193" x14ac:dyDescent="0.2">
      <c r="A2989" t="s">
        <v>175</v>
      </c>
      <c r="B2989" t="s">
        <v>249</v>
      </c>
      <c r="C2989" t="s">
        <v>181</v>
      </c>
      <c r="D2989" t="s">
        <v>256</v>
      </c>
      <c r="E2989" t="s">
        <v>192</v>
      </c>
      <c r="F2989" t="s">
        <v>265</v>
      </c>
      <c r="G2989" t="s">
        <v>276</v>
      </c>
      <c r="H2989">
        <v>0</v>
      </c>
      <c r="FZ2989">
        <v>1</v>
      </c>
      <c r="GA2989">
        <v>746.1083984375</v>
      </c>
      <c r="GB2989">
        <v>746.1083984375</v>
      </c>
      <c r="GC2989">
        <v>0</v>
      </c>
      <c r="GD2989">
        <v>17</v>
      </c>
      <c r="GE2989">
        <v>7</v>
      </c>
      <c r="GF2989">
        <v>3</v>
      </c>
      <c r="GG2989" t="s">
        <v>250</v>
      </c>
      <c r="GH2989" t="s">
        <v>251</v>
      </c>
      <c r="GI2989" t="s">
        <v>236</v>
      </c>
      <c r="GJ2989" s="47"/>
      <c r="GK2989" s="30"/>
    </row>
    <row r="2990" spans="1:193" x14ac:dyDescent="0.2">
      <c r="A2990" t="s">
        <v>175</v>
      </c>
      <c r="B2990" t="s">
        <v>249</v>
      </c>
      <c r="C2990" t="s">
        <v>181</v>
      </c>
      <c r="D2990" t="s">
        <v>185</v>
      </c>
      <c r="E2990" t="s">
        <v>222</v>
      </c>
      <c r="F2990" t="s">
        <v>265</v>
      </c>
      <c r="G2990" t="s">
        <v>276</v>
      </c>
      <c r="H2990">
        <v>0</v>
      </c>
      <c r="GC2990">
        <v>0</v>
      </c>
      <c r="GD2990">
        <v>17</v>
      </c>
      <c r="GE2990">
        <v>7</v>
      </c>
      <c r="GF2990">
        <v>3</v>
      </c>
      <c r="GG2990" t="s">
        <v>250</v>
      </c>
      <c r="GH2990" t="s">
        <v>251</v>
      </c>
      <c r="GI2990" t="s">
        <v>236</v>
      </c>
      <c r="GJ2990" s="47"/>
      <c r="GK2990" s="30"/>
    </row>
    <row r="2991" spans="1:193" x14ac:dyDescent="0.2">
      <c r="A2991" t="s">
        <v>175</v>
      </c>
      <c r="B2991" t="s">
        <v>249</v>
      </c>
      <c r="C2991" t="s">
        <v>181</v>
      </c>
      <c r="D2991" t="s">
        <v>185</v>
      </c>
      <c r="E2991" t="s">
        <v>223</v>
      </c>
      <c r="F2991" t="s">
        <v>265</v>
      </c>
      <c r="G2991" t="s">
        <v>276</v>
      </c>
      <c r="H2991">
        <v>0</v>
      </c>
      <c r="GC2991">
        <v>0</v>
      </c>
      <c r="GD2991">
        <v>17</v>
      </c>
      <c r="GE2991">
        <v>7</v>
      </c>
      <c r="GF2991">
        <v>3</v>
      </c>
      <c r="GG2991" t="s">
        <v>250</v>
      </c>
      <c r="GH2991" t="s">
        <v>251</v>
      </c>
      <c r="GI2991" t="s">
        <v>236</v>
      </c>
      <c r="GJ2991" s="47"/>
      <c r="GK2991" s="30"/>
    </row>
    <row r="2992" spans="1:193" x14ac:dyDescent="0.2">
      <c r="A2992" t="s">
        <v>175</v>
      </c>
      <c r="B2992" t="s">
        <v>249</v>
      </c>
      <c r="C2992" t="s">
        <v>181</v>
      </c>
      <c r="D2992" t="s">
        <v>185</v>
      </c>
      <c r="E2992" t="s">
        <v>224</v>
      </c>
      <c r="F2992" t="s">
        <v>265</v>
      </c>
      <c r="G2992" t="s">
        <v>276</v>
      </c>
      <c r="H2992">
        <v>0</v>
      </c>
      <c r="GC2992">
        <v>0</v>
      </c>
      <c r="GD2992">
        <v>17</v>
      </c>
      <c r="GE2992">
        <v>7</v>
      </c>
      <c r="GF2992">
        <v>3</v>
      </c>
      <c r="GG2992" t="s">
        <v>250</v>
      </c>
      <c r="GH2992" t="s">
        <v>251</v>
      </c>
      <c r="GI2992" t="s">
        <v>236</v>
      </c>
      <c r="GJ2992" s="47"/>
      <c r="GK2992" s="30"/>
    </row>
    <row r="2993" spans="1:193" x14ac:dyDescent="0.2">
      <c r="A2993" t="s">
        <v>175</v>
      </c>
      <c r="B2993" t="s">
        <v>249</v>
      </c>
      <c r="C2993" t="s">
        <v>181</v>
      </c>
      <c r="D2993" t="s">
        <v>185</v>
      </c>
      <c r="E2993" t="s">
        <v>220</v>
      </c>
      <c r="F2993" t="s">
        <v>265</v>
      </c>
      <c r="G2993" t="s">
        <v>276</v>
      </c>
      <c r="H2993">
        <v>0</v>
      </c>
      <c r="GC2993">
        <v>0</v>
      </c>
      <c r="GD2993">
        <v>17</v>
      </c>
      <c r="GE2993">
        <v>7</v>
      </c>
      <c r="GF2993">
        <v>3</v>
      </c>
      <c r="GG2993" t="s">
        <v>250</v>
      </c>
      <c r="GH2993" t="s">
        <v>251</v>
      </c>
      <c r="GI2993" t="s">
        <v>236</v>
      </c>
      <c r="GJ2993" s="47"/>
      <c r="GK2993" s="30"/>
    </row>
    <row r="2994" spans="1:193" x14ac:dyDescent="0.2">
      <c r="A2994" t="s">
        <v>175</v>
      </c>
      <c r="B2994" t="s">
        <v>249</v>
      </c>
      <c r="C2994" t="s">
        <v>181</v>
      </c>
      <c r="D2994" t="s">
        <v>185</v>
      </c>
      <c r="E2994" t="s">
        <v>221</v>
      </c>
      <c r="F2994" t="s">
        <v>265</v>
      </c>
      <c r="G2994" t="s">
        <v>276</v>
      </c>
      <c r="H2994">
        <v>0</v>
      </c>
      <c r="GC2994">
        <v>0</v>
      </c>
      <c r="GD2994">
        <v>17</v>
      </c>
      <c r="GE2994">
        <v>7</v>
      </c>
      <c r="GF2994">
        <v>3</v>
      </c>
      <c r="GG2994" t="s">
        <v>250</v>
      </c>
      <c r="GH2994" t="s">
        <v>251</v>
      </c>
      <c r="GI2994" t="s">
        <v>236</v>
      </c>
      <c r="GJ2994" s="47"/>
      <c r="GK2994" s="30"/>
    </row>
    <row r="2995" spans="1:193" x14ac:dyDescent="0.2">
      <c r="A2995" t="s">
        <v>175</v>
      </c>
      <c r="B2995" t="s">
        <v>249</v>
      </c>
      <c r="C2995" t="s">
        <v>181</v>
      </c>
      <c r="D2995" t="s">
        <v>185</v>
      </c>
      <c r="E2995" t="s">
        <v>186</v>
      </c>
      <c r="F2995" t="s">
        <v>265</v>
      </c>
      <c r="G2995" t="s">
        <v>276</v>
      </c>
      <c r="H2995">
        <v>0</v>
      </c>
      <c r="FZ2995">
        <v>1</v>
      </c>
      <c r="GA2995">
        <v>702.305908203125</v>
      </c>
      <c r="GB2995">
        <v>702.305908203125</v>
      </c>
      <c r="GC2995">
        <v>0</v>
      </c>
      <c r="GD2995">
        <v>17</v>
      </c>
      <c r="GE2995">
        <v>7</v>
      </c>
      <c r="GF2995">
        <v>3</v>
      </c>
      <c r="GG2995" t="s">
        <v>250</v>
      </c>
      <c r="GH2995" t="s">
        <v>251</v>
      </c>
      <c r="GI2995" t="s">
        <v>236</v>
      </c>
      <c r="GJ2995" s="47"/>
      <c r="GK2995" s="30"/>
    </row>
    <row r="2996" spans="1:193" x14ac:dyDescent="0.2">
      <c r="A2996" t="s">
        <v>175</v>
      </c>
      <c r="B2996" t="s">
        <v>249</v>
      </c>
      <c r="C2996" t="s">
        <v>181</v>
      </c>
      <c r="D2996" t="s">
        <v>185</v>
      </c>
      <c r="E2996" t="s">
        <v>187</v>
      </c>
      <c r="F2996" t="s">
        <v>265</v>
      </c>
      <c r="G2996" t="s">
        <v>276</v>
      </c>
      <c r="H2996">
        <v>0</v>
      </c>
      <c r="FZ2996">
        <v>1</v>
      </c>
      <c r="GA2996">
        <v>736.05279541015625</v>
      </c>
      <c r="GB2996">
        <v>736.05279541015625</v>
      </c>
      <c r="GC2996">
        <v>0</v>
      </c>
      <c r="GD2996">
        <v>17</v>
      </c>
      <c r="GE2996">
        <v>7</v>
      </c>
      <c r="GF2996">
        <v>3</v>
      </c>
      <c r="GG2996" t="s">
        <v>250</v>
      </c>
      <c r="GH2996" t="s">
        <v>251</v>
      </c>
      <c r="GI2996" t="s">
        <v>236</v>
      </c>
      <c r="GJ2996" s="47"/>
      <c r="GK2996" s="30"/>
    </row>
    <row r="2997" spans="1:193" x14ac:dyDescent="0.2">
      <c r="A2997" t="s">
        <v>175</v>
      </c>
      <c r="B2997" t="s">
        <v>249</v>
      </c>
      <c r="C2997" t="s">
        <v>181</v>
      </c>
      <c r="D2997" t="s">
        <v>185</v>
      </c>
      <c r="E2997" t="s">
        <v>188</v>
      </c>
      <c r="F2997" t="s">
        <v>265</v>
      </c>
      <c r="G2997" t="s">
        <v>276</v>
      </c>
      <c r="H2997">
        <v>0</v>
      </c>
      <c r="FZ2997">
        <v>1</v>
      </c>
      <c r="GA2997">
        <v>658.36126708984375</v>
      </c>
      <c r="GB2997">
        <v>658.36126708984375</v>
      </c>
      <c r="GC2997">
        <v>0</v>
      </c>
      <c r="GD2997">
        <v>17</v>
      </c>
      <c r="GE2997">
        <v>7</v>
      </c>
      <c r="GF2997">
        <v>3</v>
      </c>
      <c r="GG2997" t="s">
        <v>250</v>
      </c>
      <c r="GH2997" t="s">
        <v>251</v>
      </c>
      <c r="GI2997" t="s">
        <v>236</v>
      </c>
      <c r="GJ2997" s="47"/>
      <c r="GK2997" s="30"/>
    </row>
    <row r="2998" spans="1:193" x14ac:dyDescent="0.2">
      <c r="A2998" t="s">
        <v>175</v>
      </c>
      <c r="B2998" t="s">
        <v>249</v>
      </c>
      <c r="C2998" t="s">
        <v>181</v>
      </c>
      <c r="D2998" t="s">
        <v>185</v>
      </c>
      <c r="E2998" t="s">
        <v>189</v>
      </c>
      <c r="F2998" t="s">
        <v>265</v>
      </c>
      <c r="G2998" t="s">
        <v>276</v>
      </c>
      <c r="H2998">
        <v>0</v>
      </c>
      <c r="FZ2998">
        <v>1</v>
      </c>
      <c r="GA2998">
        <v>762.515380859375</v>
      </c>
      <c r="GB2998">
        <v>762.515380859375</v>
      </c>
      <c r="GC2998">
        <v>0</v>
      </c>
      <c r="GD2998">
        <v>17</v>
      </c>
      <c r="GE2998">
        <v>7</v>
      </c>
      <c r="GF2998">
        <v>3</v>
      </c>
      <c r="GG2998" t="s">
        <v>250</v>
      </c>
      <c r="GH2998" t="s">
        <v>251</v>
      </c>
      <c r="GI2998" t="s">
        <v>236</v>
      </c>
      <c r="GJ2998" s="47"/>
      <c r="GK2998" s="30"/>
    </row>
    <row r="2999" spans="1:193" x14ac:dyDescent="0.2">
      <c r="A2999" t="s">
        <v>175</v>
      </c>
      <c r="B2999" t="s">
        <v>249</v>
      </c>
      <c r="C2999" t="s">
        <v>181</v>
      </c>
      <c r="D2999" t="s">
        <v>185</v>
      </c>
      <c r="E2999" t="s">
        <v>190</v>
      </c>
      <c r="F2999" t="s">
        <v>265</v>
      </c>
      <c r="G2999" t="s">
        <v>276</v>
      </c>
      <c r="H2999">
        <v>0</v>
      </c>
      <c r="FZ2999">
        <v>1</v>
      </c>
      <c r="GA2999">
        <v>748.66998291015625</v>
      </c>
      <c r="GB2999">
        <v>748.66998291015625</v>
      </c>
      <c r="GC2999">
        <v>0</v>
      </c>
      <c r="GD2999">
        <v>17</v>
      </c>
      <c r="GE2999">
        <v>7</v>
      </c>
      <c r="GF2999">
        <v>3</v>
      </c>
      <c r="GG2999" t="s">
        <v>250</v>
      </c>
      <c r="GH2999" t="s">
        <v>251</v>
      </c>
      <c r="GI2999" t="s">
        <v>236</v>
      </c>
      <c r="GJ2999" s="47"/>
      <c r="GK2999" s="30"/>
    </row>
    <row r="3000" spans="1:193" x14ac:dyDescent="0.2">
      <c r="A3000" t="s">
        <v>175</v>
      </c>
      <c r="B3000" t="s">
        <v>249</v>
      </c>
      <c r="C3000" t="s">
        <v>181</v>
      </c>
      <c r="D3000" t="s">
        <v>185</v>
      </c>
      <c r="E3000" t="s">
        <v>191</v>
      </c>
      <c r="F3000" t="s">
        <v>265</v>
      </c>
      <c r="G3000" t="s">
        <v>276</v>
      </c>
      <c r="H3000">
        <v>0</v>
      </c>
      <c r="FZ3000">
        <v>1</v>
      </c>
      <c r="GA3000">
        <v>723.02850341796875</v>
      </c>
      <c r="GB3000">
        <v>723.02850341796875</v>
      </c>
      <c r="GC3000">
        <v>0</v>
      </c>
      <c r="GD3000">
        <v>17</v>
      </c>
      <c r="GE3000">
        <v>7</v>
      </c>
      <c r="GF3000">
        <v>3</v>
      </c>
      <c r="GG3000" t="s">
        <v>250</v>
      </c>
      <c r="GH3000" t="s">
        <v>251</v>
      </c>
      <c r="GI3000" t="s">
        <v>236</v>
      </c>
      <c r="GJ3000" s="47"/>
      <c r="GK3000" s="30"/>
    </row>
    <row r="3001" spans="1:193" x14ac:dyDescent="0.2">
      <c r="A3001" t="s">
        <v>175</v>
      </c>
      <c r="B3001" t="s">
        <v>249</v>
      </c>
      <c r="C3001" t="s">
        <v>181</v>
      </c>
      <c r="D3001" t="s">
        <v>185</v>
      </c>
      <c r="E3001" t="s">
        <v>192</v>
      </c>
      <c r="F3001" t="s">
        <v>265</v>
      </c>
      <c r="G3001" t="s">
        <v>276</v>
      </c>
      <c r="H3001">
        <v>0</v>
      </c>
      <c r="GC3001">
        <v>0</v>
      </c>
      <c r="GD3001">
        <v>17</v>
      </c>
      <c r="GE3001">
        <v>7</v>
      </c>
      <c r="GF3001">
        <v>3</v>
      </c>
      <c r="GG3001" t="s">
        <v>250</v>
      </c>
      <c r="GH3001" t="s">
        <v>251</v>
      </c>
      <c r="GI3001" t="s">
        <v>236</v>
      </c>
      <c r="GJ3001" s="47"/>
      <c r="GK3001" s="30"/>
    </row>
    <row r="3002" spans="1:193" x14ac:dyDescent="0.2">
      <c r="A3002" t="s">
        <v>175</v>
      </c>
      <c r="B3002" t="s">
        <v>249</v>
      </c>
      <c r="C3002" t="s">
        <v>181</v>
      </c>
      <c r="D3002" t="s">
        <v>256</v>
      </c>
      <c r="E3002" t="s">
        <v>222</v>
      </c>
      <c r="F3002" t="s">
        <v>266</v>
      </c>
      <c r="G3002" t="s">
        <v>276</v>
      </c>
      <c r="H3002">
        <v>0</v>
      </c>
      <c r="GC3002">
        <v>0</v>
      </c>
      <c r="GD3002">
        <v>17</v>
      </c>
      <c r="GE3002">
        <v>8</v>
      </c>
      <c r="GF3002">
        <v>3</v>
      </c>
      <c r="GG3002" t="s">
        <v>250</v>
      </c>
      <c r="GH3002" t="s">
        <v>251</v>
      </c>
      <c r="GI3002" t="s">
        <v>236</v>
      </c>
      <c r="GJ3002" s="47"/>
      <c r="GK3002" s="30"/>
    </row>
    <row r="3003" spans="1:193" x14ac:dyDescent="0.2">
      <c r="A3003" t="s">
        <v>175</v>
      </c>
      <c r="B3003" t="s">
        <v>249</v>
      </c>
      <c r="C3003" t="s">
        <v>181</v>
      </c>
      <c r="D3003" t="s">
        <v>256</v>
      </c>
      <c r="E3003" t="s">
        <v>223</v>
      </c>
      <c r="F3003" t="s">
        <v>266</v>
      </c>
      <c r="G3003" t="s">
        <v>276</v>
      </c>
      <c r="H3003">
        <v>0</v>
      </c>
      <c r="GC3003">
        <v>0</v>
      </c>
      <c r="GD3003">
        <v>17</v>
      </c>
      <c r="GE3003">
        <v>8</v>
      </c>
      <c r="GF3003">
        <v>3</v>
      </c>
      <c r="GG3003" t="s">
        <v>250</v>
      </c>
      <c r="GH3003" t="s">
        <v>251</v>
      </c>
      <c r="GI3003" t="s">
        <v>236</v>
      </c>
      <c r="GJ3003" s="47"/>
      <c r="GK3003" s="30"/>
    </row>
    <row r="3004" spans="1:193" x14ac:dyDescent="0.2">
      <c r="A3004" t="s">
        <v>175</v>
      </c>
      <c r="B3004" t="s">
        <v>249</v>
      </c>
      <c r="C3004" t="s">
        <v>181</v>
      </c>
      <c r="D3004" t="s">
        <v>256</v>
      </c>
      <c r="E3004" t="s">
        <v>224</v>
      </c>
      <c r="F3004" t="s">
        <v>266</v>
      </c>
      <c r="G3004" t="s">
        <v>276</v>
      </c>
      <c r="H3004">
        <v>0</v>
      </c>
      <c r="GC3004">
        <v>0</v>
      </c>
      <c r="GD3004">
        <v>17</v>
      </c>
      <c r="GE3004">
        <v>8</v>
      </c>
      <c r="GF3004">
        <v>3</v>
      </c>
      <c r="GG3004" t="s">
        <v>250</v>
      </c>
      <c r="GH3004" t="s">
        <v>251</v>
      </c>
      <c r="GI3004" t="s">
        <v>236</v>
      </c>
      <c r="GJ3004" s="47"/>
      <c r="GK3004" s="30"/>
    </row>
    <row r="3005" spans="1:193" x14ac:dyDescent="0.2">
      <c r="A3005" t="s">
        <v>175</v>
      </c>
      <c r="B3005" t="s">
        <v>249</v>
      </c>
      <c r="C3005" t="s">
        <v>181</v>
      </c>
      <c r="D3005" t="s">
        <v>256</v>
      </c>
      <c r="E3005" t="s">
        <v>220</v>
      </c>
      <c r="F3005" t="s">
        <v>266</v>
      </c>
      <c r="G3005" t="s">
        <v>276</v>
      </c>
      <c r="H3005">
        <v>0</v>
      </c>
      <c r="GC3005">
        <v>0</v>
      </c>
      <c r="GD3005">
        <v>17</v>
      </c>
      <c r="GE3005">
        <v>8</v>
      </c>
      <c r="GF3005">
        <v>3</v>
      </c>
      <c r="GG3005" t="s">
        <v>250</v>
      </c>
      <c r="GH3005" t="s">
        <v>251</v>
      </c>
      <c r="GI3005" t="s">
        <v>236</v>
      </c>
      <c r="GJ3005" s="47"/>
      <c r="GK3005" s="30"/>
    </row>
    <row r="3006" spans="1:193" x14ac:dyDescent="0.2">
      <c r="A3006" t="s">
        <v>175</v>
      </c>
      <c r="B3006" t="s">
        <v>249</v>
      </c>
      <c r="C3006" t="s">
        <v>181</v>
      </c>
      <c r="D3006" t="s">
        <v>256</v>
      </c>
      <c r="E3006" t="s">
        <v>221</v>
      </c>
      <c r="F3006" t="s">
        <v>266</v>
      </c>
      <c r="G3006" t="s">
        <v>276</v>
      </c>
      <c r="H3006">
        <v>0</v>
      </c>
      <c r="GC3006">
        <v>0</v>
      </c>
      <c r="GD3006">
        <v>17</v>
      </c>
      <c r="GE3006">
        <v>8</v>
      </c>
      <c r="GF3006">
        <v>3</v>
      </c>
      <c r="GG3006" t="s">
        <v>250</v>
      </c>
      <c r="GH3006" t="s">
        <v>251</v>
      </c>
      <c r="GI3006" t="s">
        <v>236</v>
      </c>
      <c r="GJ3006" s="47"/>
      <c r="GK3006" s="30"/>
    </row>
    <row r="3007" spans="1:193" x14ac:dyDescent="0.2">
      <c r="A3007" t="s">
        <v>175</v>
      </c>
      <c r="B3007" t="s">
        <v>249</v>
      </c>
      <c r="C3007" t="s">
        <v>181</v>
      </c>
      <c r="D3007" t="s">
        <v>256</v>
      </c>
      <c r="E3007" t="s">
        <v>186</v>
      </c>
      <c r="F3007" t="s">
        <v>266</v>
      </c>
      <c r="G3007" t="s">
        <v>276</v>
      </c>
      <c r="H3007">
        <v>0</v>
      </c>
      <c r="GC3007">
        <v>0</v>
      </c>
      <c r="GD3007">
        <v>17</v>
      </c>
      <c r="GE3007">
        <v>8</v>
      </c>
      <c r="GF3007">
        <v>3</v>
      </c>
      <c r="GG3007" t="s">
        <v>250</v>
      </c>
      <c r="GH3007" t="s">
        <v>251</v>
      </c>
      <c r="GI3007" t="s">
        <v>236</v>
      </c>
      <c r="GJ3007" s="47"/>
      <c r="GK3007" s="30"/>
    </row>
    <row r="3008" spans="1:193" x14ac:dyDescent="0.2">
      <c r="A3008" t="s">
        <v>175</v>
      </c>
      <c r="B3008" t="s">
        <v>249</v>
      </c>
      <c r="C3008" t="s">
        <v>181</v>
      </c>
      <c r="D3008" t="s">
        <v>256</v>
      </c>
      <c r="E3008" t="s">
        <v>187</v>
      </c>
      <c r="F3008" t="s">
        <v>266</v>
      </c>
      <c r="G3008" t="s">
        <v>276</v>
      </c>
      <c r="H3008">
        <v>0</v>
      </c>
      <c r="FZ3008">
        <v>1</v>
      </c>
      <c r="GA3008">
        <v>888.1875</v>
      </c>
      <c r="GB3008">
        <v>888.1875</v>
      </c>
      <c r="GC3008">
        <v>0</v>
      </c>
      <c r="GD3008">
        <v>17</v>
      </c>
      <c r="GE3008">
        <v>8</v>
      </c>
      <c r="GF3008">
        <v>3</v>
      </c>
      <c r="GG3008" t="s">
        <v>250</v>
      </c>
      <c r="GH3008" t="s">
        <v>251</v>
      </c>
      <c r="GI3008" t="s">
        <v>236</v>
      </c>
      <c r="GJ3008" s="47"/>
      <c r="GK3008" s="30"/>
    </row>
    <row r="3009" spans="1:193" x14ac:dyDescent="0.2">
      <c r="A3009" t="s">
        <v>175</v>
      </c>
      <c r="B3009" t="s">
        <v>249</v>
      </c>
      <c r="C3009" t="s">
        <v>181</v>
      </c>
      <c r="D3009" t="s">
        <v>256</v>
      </c>
      <c r="E3009" t="s">
        <v>188</v>
      </c>
      <c r="F3009" t="s">
        <v>266</v>
      </c>
      <c r="G3009" t="s">
        <v>276</v>
      </c>
      <c r="H3009">
        <v>0</v>
      </c>
      <c r="FZ3009">
        <v>1</v>
      </c>
      <c r="GA3009">
        <v>922.28125</v>
      </c>
      <c r="GB3009">
        <v>922.28125</v>
      </c>
      <c r="GC3009">
        <v>0</v>
      </c>
      <c r="GD3009">
        <v>17</v>
      </c>
      <c r="GE3009">
        <v>8</v>
      </c>
      <c r="GF3009">
        <v>3</v>
      </c>
      <c r="GG3009" t="s">
        <v>250</v>
      </c>
      <c r="GH3009" t="s">
        <v>251</v>
      </c>
      <c r="GI3009" t="s">
        <v>236</v>
      </c>
      <c r="GJ3009" s="47"/>
      <c r="GK3009" s="30"/>
    </row>
    <row r="3010" spans="1:193" x14ac:dyDescent="0.2">
      <c r="A3010" t="s">
        <v>175</v>
      </c>
      <c r="B3010" t="s">
        <v>249</v>
      </c>
      <c r="C3010" t="s">
        <v>181</v>
      </c>
      <c r="D3010" t="s">
        <v>256</v>
      </c>
      <c r="E3010" t="s">
        <v>189</v>
      </c>
      <c r="F3010" t="s">
        <v>266</v>
      </c>
      <c r="G3010" t="s">
        <v>276</v>
      </c>
      <c r="H3010">
        <v>0</v>
      </c>
      <c r="FZ3010">
        <v>1</v>
      </c>
      <c r="GA3010">
        <v>905.399169921875</v>
      </c>
      <c r="GB3010">
        <v>905.399169921875</v>
      </c>
      <c r="GC3010">
        <v>0</v>
      </c>
      <c r="GD3010">
        <v>17</v>
      </c>
      <c r="GE3010">
        <v>8</v>
      </c>
      <c r="GF3010">
        <v>3</v>
      </c>
      <c r="GG3010" t="s">
        <v>250</v>
      </c>
      <c r="GH3010" t="s">
        <v>251</v>
      </c>
      <c r="GI3010" t="s">
        <v>236</v>
      </c>
      <c r="GJ3010" s="47"/>
      <c r="GK3010" s="30"/>
    </row>
    <row r="3011" spans="1:193" x14ac:dyDescent="0.2">
      <c r="A3011" t="s">
        <v>175</v>
      </c>
      <c r="B3011" t="s">
        <v>249</v>
      </c>
      <c r="C3011" t="s">
        <v>181</v>
      </c>
      <c r="D3011" t="s">
        <v>256</v>
      </c>
      <c r="E3011" t="s">
        <v>190</v>
      </c>
      <c r="F3011" t="s">
        <v>266</v>
      </c>
      <c r="G3011" t="s">
        <v>276</v>
      </c>
      <c r="H3011">
        <v>0</v>
      </c>
      <c r="FZ3011">
        <v>1</v>
      </c>
      <c r="GA3011">
        <v>949.36199951171875</v>
      </c>
      <c r="GB3011">
        <v>949.36199951171875</v>
      </c>
      <c r="GC3011">
        <v>0</v>
      </c>
      <c r="GD3011">
        <v>17</v>
      </c>
      <c r="GE3011">
        <v>8</v>
      </c>
      <c r="GF3011">
        <v>3</v>
      </c>
      <c r="GG3011" t="s">
        <v>250</v>
      </c>
      <c r="GH3011" t="s">
        <v>251</v>
      </c>
      <c r="GI3011" t="s">
        <v>236</v>
      </c>
      <c r="GJ3011" s="47"/>
      <c r="GK3011" s="30"/>
    </row>
    <row r="3012" spans="1:193" x14ac:dyDescent="0.2">
      <c r="A3012" t="s">
        <v>175</v>
      </c>
      <c r="B3012" t="s">
        <v>249</v>
      </c>
      <c r="C3012" t="s">
        <v>181</v>
      </c>
      <c r="D3012" t="s">
        <v>256</v>
      </c>
      <c r="E3012" t="s">
        <v>191</v>
      </c>
      <c r="F3012" t="s">
        <v>266</v>
      </c>
      <c r="G3012" t="s">
        <v>276</v>
      </c>
      <c r="H3012">
        <v>0</v>
      </c>
      <c r="FZ3012">
        <v>1</v>
      </c>
      <c r="GA3012">
        <v>870.73065185546875</v>
      </c>
      <c r="GB3012">
        <v>870.73065185546875</v>
      </c>
      <c r="GC3012">
        <v>0</v>
      </c>
      <c r="GD3012">
        <v>17</v>
      </c>
      <c r="GE3012">
        <v>8</v>
      </c>
      <c r="GF3012">
        <v>3</v>
      </c>
      <c r="GG3012" t="s">
        <v>250</v>
      </c>
      <c r="GH3012" t="s">
        <v>251</v>
      </c>
      <c r="GI3012" t="s">
        <v>236</v>
      </c>
      <c r="GJ3012" s="47"/>
      <c r="GK3012" s="30"/>
    </row>
    <row r="3013" spans="1:193" x14ac:dyDescent="0.2">
      <c r="A3013" t="s">
        <v>175</v>
      </c>
      <c r="B3013" t="s">
        <v>249</v>
      </c>
      <c r="C3013" t="s">
        <v>181</v>
      </c>
      <c r="D3013" t="s">
        <v>256</v>
      </c>
      <c r="E3013" t="s">
        <v>192</v>
      </c>
      <c r="F3013" t="s">
        <v>266</v>
      </c>
      <c r="G3013" t="s">
        <v>276</v>
      </c>
      <c r="H3013">
        <v>0</v>
      </c>
      <c r="FZ3013">
        <v>1</v>
      </c>
      <c r="GA3013">
        <v>1127.363037109375</v>
      </c>
      <c r="GB3013">
        <v>1127.363037109375</v>
      </c>
      <c r="GC3013">
        <v>0</v>
      </c>
      <c r="GD3013">
        <v>17</v>
      </c>
      <c r="GE3013">
        <v>8</v>
      </c>
      <c r="GF3013">
        <v>3</v>
      </c>
      <c r="GG3013" t="s">
        <v>250</v>
      </c>
      <c r="GH3013" t="s">
        <v>251</v>
      </c>
      <c r="GI3013" t="s">
        <v>236</v>
      </c>
      <c r="GJ3013" s="47"/>
      <c r="GK3013" s="30"/>
    </row>
    <row r="3014" spans="1:193" x14ac:dyDescent="0.2">
      <c r="A3014" t="s">
        <v>175</v>
      </c>
      <c r="B3014" t="s">
        <v>249</v>
      </c>
      <c r="C3014" t="s">
        <v>181</v>
      </c>
      <c r="D3014" t="s">
        <v>185</v>
      </c>
      <c r="E3014" t="s">
        <v>222</v>
      </c>
      <c r="F3014" t="s">
        <v>266</v>
      </c>
      <c r="G3014" t="s">
        <v>276</v>
      </c>
      <c r="H3014">
        <v>0</v>
      </c>
      <c r="GC3014">
        <v>0</v>
      </c>
      <c r="GD3014">
        <v>17</v>
      </c>
      <c r="GE3014">
        <v>8</v>
      </c>
      <c r="GF3014">
        <v>3</v>
      </c>
      <c r="GG3014" t="s">
        <v>250</v>
      </c>
      <c r="GH3014" t="s">
        <v>251</v>
      </c>
      <c r="GI3014" t="s">
        <v>236</v>
      </c>
      <c r="GJ3014" s="47"/>
      <c r="GK3014" s="30"/>
    </row>
    <row r="3015" spans="1:193" x14ac:dyDescent="0.2">
      <c r="A3015" t="s">
        <v>175</v>
      </c>
      <c r="B3015" t="s">
        <v>249</v>
      </c>
      <c r="C3015" t="s">
        <v>181</v>
      </c>
      <c r="D3015" t="s">
        <v>185</v>
      </c>
      <c r="E3015" t="s">
        <v>223</v>
      </c>
      <c r="F3015" t="s">
        <v>266</v>
      </c>
      <c r="G3015" t="s">
        <v>276</v>
      </c>
      <c r="H3015">
        <v>0</v>
      </c>
      <c r="GC3015">
        <v>0</v>
      </c>
      <c r="GD3015">
        <v>17</v>
      </c>
      <c r="GE3015">
        <v>8</v>
      </c>
      <c r="GF3015">
        <v>3</v>
      </c>
      <c r="GG3015" t="s">
        <v>250</v>
      </c>
      <c r="GH3015" t="s">
        <v>251</v>
      </c>
      <c r="GI3015" t="s">
        <v>236</v>
      </c>
      <c r="GJ3015" s="47"/>
      <c r="GK3015" s="30"/>
    </row>
    <row r="3016" spans="1:193" x14ac:dyDescent="0.2">
      <c r="A3016" t="s">
        <v>175</v>
      </c>
      <c r="B3016" t="s">
        <v>249</v>
      </c>
      <c r="C3016" t="s">
        <v>181</v>
      </c>
      <c r="D3016" t="s">
        <v>185</v>
      </c>
      <c r="E3016" t="s">
        <v>224</v>
      </c>
      <c r="F3016" t="s">
        <v>266</v>
      </c>
      <c r="G3016" t="s">
        <v>276</v>
      </c>
      <c r="H3016">
        <v>0</v>
      </c>
      <c r="GC3016">
        <v>0</v>
      </c>
      <c r="GD3016">
        <v>17</v>
      </c>
      <c r="GE3016">
        <v>8</v>
      </c>
      <c r="GF3016">
        <v>3</v>
      </c>
      <c r="GG3016" t="s">
        <v>250</v>
      </c>
      <c r="GH3016" t="s">
        <v>251</v>
      </c>
      <c r="GI3016" t="s">
        <v>236</v>
      </c>
      <c r="GJ3016" s="47"/>
      <c r="GK3016" s="30"/>
    </row>
    <row r="3017" spans="1:193" x14ac:dyDescent="0.2">
      <c r="A3017" t="s">
        <v>175</v>
      </c>
      <c r="B3017" t="s">
        <v>249</v>
      </c>
      <c r="C3017" t="s">
        <v>181</v>
      </c>
      <c r="D3017" t="s">
        <v>185</v>
      </c>
      <c r="E3017" t="s">
        <v>220</v>
      </c>
      <c r="F3017" t="s">
        <v>266</v>
      </c>
      <c r="G3017" t="s">
        <v>276</v>
      </c>
      <c r="H3017">
        <v>0</v>
      </c>
      <c r="GC3017">
        <v>0</v>
      </c>
      <c r="GD3017">
        <v>17</v>
      </c>
      <c r="GE3017">
        <v>8</v>
      </c>
      <c r="GF3017">
        <v>3</v>
      </c>
      <c r="GG3017" t="s">
        <v>250</v>
      </c>
      <c r="GH3017" t="s">
        <v>251</v>
      </c>
      <c r="GI3017" t="s">
        <v>236</v>
      </c>
      <c r="GJ3017" s="47"/>
      <c r="GK3017" s="30"/>
    </row>
    <row r="3018" spans="1:193" x14ac:dyDescent="0.2">
      <c r="A3018" t="s">
        <v>175</v>
      </c>
      <c r="B3018" t="s">
        <v>249</v>
      </c>
      <c r="C3018" t="s">
        <v>181</v>
      </c>
      <c r="D3018" t="s">
        <v>185</v>
      </c>
      <c r="E3018" t="s">
        <v>221</v>
      </c>
      <c r="F3018" t="s">
        <v>266</v>
      </c>
      <c r="G3018" t="s">
        <v>276</v>
      </c>
      <c r="H3018">
        <v>0</v>
      </c>
      <c r="GC3018">
        <v>0</v>
      </c>
      <c r="GD3018">
        <v>17</v>
      </c>
      <c r="GE3018">
        <v>8</v>
      </c>
      <c r="GF3018">
        <v>3</v>
      </c>
      <c r="GG3018" t="s">
        <v>250</v>
      </c>
      <c r="GH3018" t="s">
        <v>251</v>
      </c>
      <c r="GI3018" t="s">
        <v>236</v>
      </c>
      <c r="GJ3018" s="47"/>
      <c r="GK3018" s="30"/>
    </row>
    <row r="3019" spans="1:193" x14ac:dyDescent="0.2">
      <c r="A3019" t="s">
        <v>175</v>
      </c>
      <c r="B3019" t="s">
        <v>249</v>
      </c>
      <c r="C3019" t="s">
        <v>181</v>
      </c>
      <c r="D3019" t="s">
        <v>185</v>
      </c>
      <c r="E3019" t="s">
        <v>186</v>
      </c>
      <c r="F3019" t="s">
        <v>266</v>
      </c>
      <c r="G3019" t="s">
        <v>276</v>
      </c>
      <c r="H3019">
        <v>0</v>
      </c>
      <c r="GC3019">
        <v>0</v>
      </c>
      <c r="GD3019">
        <v>17</v>
      </c>
      <c r="GE3019">
        <v>8</v>
      </c>
      <c r="GF3019">
        <v>3</v>
      </c>
      <c r="GG3019" t="s">
        <v>250</v>
      </c>
      <c r="GH3019" t="s">
        <v>251</v>
      </c>
      <c r="GI3019" t="s">
        <v>236</v>
      </c>
      <c r="GJ3019" s="47"/>
      <c r="GK3019" s="30"/>
    </row>
    <row r="3020" spans="1:193" x14ac:dyDescent="0.2">
      <c r="A3020" t="s">
        <v>175</v>
      </c>
      <c r="B3020" t="s">
        <v>249</v>
      </c>
      <c r="C3020" t="s">
        <v>181</v>
      </c>
      <c r="D3020" t="s">
        <v>185</v>
      </c>
      <c r="E3020" t="s">
        <v>187</v>
      </c>
      <c r="F3020" t="s">
        <v>266</v>
      </c>
      <c r="G3020" t="s">
        <v>276</v>
      </c>
      <c r="H3020">
        <v>0</v>
      </c>
      <c r="GC3020">
        <v>0</v>
      </c>
      <c r="GD3020">
        <v>17</v>
      </c>
      <c r="GE3020">
        <v>8</v>
      </c>
      <c r="GF3020">
        <v>3</v>
      </c>
      <c r="GG3020" t="s">
        <v>250</v>
      </c>
      <c r="GH3020" t="s">
        <v>251</v>
      </c>
      <c r="GI3020" t="s">
        <v>236</v>
      </c>
      <c r="GJ3020" s="47"/>
      <c r="GK3020" s="30"/>
    </row>
    <row r="3021" spans="1:193" x14ac:dyDescent="0.2">
      <c r="A3021" t="s">
        <v>175</v>
      </c>
      <c r="B3021" t="s">
        <v>249</v>
      </c>
      <c r="C3021" t="s">
        <v>181</v>
      </c>
      <c r="D3021" t="s">
        <v>185</v>
      </c>
      <c r="E3021" t="s">
        <v>188</v>
      </c>
      <c r="F3021" t="s">
        <v>266</v>
      </c>
      <c r="G3021" t="s">
        <v>276</v>
      </c>
      <c r="H3021">
        <v>0</v>
      </c>
      <c r="FZ3021">
        <v>1</v>
      </c>
      <c r="GA3021">
        <v>922.28125</v>
      </c>
      <c r="GB3021">
        <v>922.28125</v>
      </c>
      <c r="GC3021">
        <v>0</v>
      </c>
      <c r="GD3021">
        <v>17</v>
      </c>
      <c r="GE3021">
        <v>8</v>
      </c>
      <c r="GF3021">
        <v>3</v>
      </c>
      <c r="GG3021" t="s">
        <v>250</v>
      </c>
      <c r="GH3021" t="s">
        <v>251</v>
      </c>
      <c r="GI3021" t="s">
        <v>236</v>
      </c>
      <c r="GJ3021" s="47"/>
      <c r="GK3021" s="30"/>
    </row>
    <row r="3022" spans="1:193" x14ac:dyDescent="0.2">
      <c r="A3022" t="s">
        <v>175</v>
      </c>
      <c r="B3022" t="s">
        <v>249</v>
      </c>
      <c r="C3022" t="s">
        <v>181</v>
      </c>
      <c r="D3022" t="s">
        <v>185</v>
      </c>
      <c r="E3022" t="s">
        <v>189</v>
      </c>
      <c r="F3022" t="s">
        <v>266</v>
      </c>
      <c r="G3022" t="s">
        <v>276</v>
      </c>
      <c r="H3022">
        <v>0</v>
      </c>
      <c r="FZ3022">
        <v>1</v>
      </c>
      <c r="GA3022">
        <v>905.399169921875</v>
      </c>
      <c r="GB3022">
        <v>905.399169921875</v>
      </c>
      <c r="GC3022">
        <v>0</v>
      </c>
      <c r="GD3022">
        <v>17</v>
      </c>
      <c r="GE3022">
        <v>8</v>
      </c>
      <c r="GF3022">
        <v>3</v>
      </c>
      <c r="GG3022" t="s">
        <v>250</v>
      </c>
      <c r="GH3022" t="s">
        <v>251</v>
      </c>
      <c r="GI3022" t="s">
        <v>236</v>
      </c>
      <c r="GJ3022" s="47"/>
      <c r="GK3022" s="30"/>
    </row>
    <row r="3023" spans="1:193" x14ac:dyDescent="0.2">
      <c r="A3023" t="s">
        <v>175</v>
      </c>
      <c r="B3023" t="s">
        <v>249</v>
      </c>
      <c r="C3023" t="s">
        <v>181</v>
      </c>
      <c r="D3023" t="s">
        <v>185</v>
      </c>
      <c r="E3023" t="s">
        <v>190</v>
      </c>
      <c r="F3023" t="s">
        <v>266</v>
      </c>
      <c r="G3023" t="s">
        <v>276</v>
      </c>
      <c r="H3023">
        <v>0</v>
      </c>
      <c r="FZ3023">
        <v>1</v>
      </c>
      <c r="GA3023">
        <v>949.36199951171875</v>
      </c>
      <c r="GB3023">
        <v>949.36199951171875</v>
      </c>
      <c r="GC3023">
        <v>0</v>
      </c>
      <c r="GD3023">
        <v>17</v>
      </c>
      <c r="GE3023">
        <v>8</v>
      </c>
      <c r="GF3023">
        <v>3</v>
      </c>
      <c r="GG3023" t="s">
        <v>250</v>
      </c>
      <c r="GH3023" t="s">
        <v>251</v>
      </c>
      <c r="GI3023" t="s">
        <v>236</v>
      </c>
      <c r="GJ3023" s="47"/>
      <c r="GK3023" s="30"/>
    </row>
    <row r="3024" spans="1:193" x14ac:dyDescent="0.2">
      <c r="A3024" t="s">
        <v>175</v>
      </c>
      <c r="B3024" t="s">
        <v>249</v>
      </c>
      <c r="C3024" t="s">
        <v>181</v>
      </c>
      <c r="D3024" t="s">
        <v>185</v>
      </c>
      <c r="E3024" t="s">
        <v>191</v>
      </c>
      <c r="F3024" t="s">
        <v>266</v>
      </c>
      <c r="G3024" t="s">
        <v>276</v>
      </c>
      <c r="H3024">
        <v>0</v>
      </c>
      <c r="FZ3024">
        <v>1</v>
      </c>
      <c r="GA3024">
        <v>870.73065185546875</v>
      </c>
      <c r="GB3024">
        <v>870.73065185546875</v>
      </c>
      <c r="GC3024">
        <v>0</v>
      </c>
      <c r="GD3024">
        <v>17</v>
      </c>
      <c r="GE3024">
        <v>8</v>
      </c>
      <c r="GF3024">
        <v>3</v>
      </c>
      <c r="GG3024" t="s">
        <v>250</v>
      </c>
      <c r="GH3024" t="s">
        <v>251</v>
      </c>
      <c r="GI3024" t="s">
        <v>236</v>
      </c>
      <c r="GJ3024" s="47"/>
      <c r="GK3024" s="30"/>
    </row>
    <row r="3025" spans="1:193" x14ac:dyDescent="0.2">
      <c r="A3025" t="s">
        <v>175</v>
      </c>
      <c r="B3025" t="s">
        <v>249</v>
      </c>
      <c r="C3025" t="s">
        <v>181</v>
      </c>
      <c r="D3025" t="s">
        <v>185</v>
      </c>
      <c r="E3025" t="s">
        <v>192</v>
      </c>
      <c r="F3025" t="s">
        <v>266</v>
      </c>
      <c r="G3025" t="s">
        <v>276</v>
      </c>
      <c r="H3025">
        <v>0</v>
      </c>
      <c r="FZ3025">
        <v>1</v>
      </c>
      <c r="GA3025">
        <v>1127.363037109375</v>
      </c>
      <c r="GB3025">
        <v>1127.363037109375</v>
      </c>
      <c r="GC3025">
        <v>0</v>
      </c>
      <c r="GD3025">
        <v>17</v>
      </c>
      <c r="GE3025">
        <v>8</v>
      </c>
      <c r="GF3025">
        <v>3</v>
      </c>
      <c r="GG3025" t="s">
        <v>250</v>
      </c>
      <c r="GH3025" t="s">
        <v>251</v>
      </c>
      <c r="GI3025" t="s">
        <v>236</v>
      </c>
      <c r="GJ3025" s="47"/>
      <c r="GK3025" s="30"/>
    </row>
    <row r="3026" spans="1:193" x14ac:dyDescent="0.2">
      <c r="GJ3026" s="47"/>
      <c r="GK3026" s="30"/>
    </row>
    <row r="3027" spans="1:193" x14ac:dyDescent="0.2">
      <c r="GJ3027" s="47"/>
      <c r="GK3027" s="30"/>
    </row>
    <row r="3028" spans="1:193" x14ac:dyDescent="0.2">
      <c r="GJ3028" s="47"/>
      <c r="GK3028" s="30"/>
    </row>
    <row r="3029" spans="1:193" x14ac:dyDescent="0.2">
      <c r="GJ3029" s="47"/>
      <c r="GK3029" s="30"/>
    </row>
    <row r="3030" spans="1:193" x14ac:dyDescent="0.2">
      <c r="GJ3030" s="47"/>
      <c r="GK3030" s="30"/>
    </row>
    <row r="3031" spans="1:193" x14ac:dyDescent="0.2">
      <c r="GJ3031" s="47"/>
      <c r="GK3031" s="30"/>
    </row>
    <row r="3032" spans="1:193" x14ac:dyDescent="0.2">
      <c r="GJ3032" s="47"/>
      <c r="GK3032" s="30"/>
    </row>
    <row r="3033" spans="1:193" x14ac:dyDescent="0.2">
      <c r="GJ3033" s="47"/>
      <c r="GK3033" s="30"/>
    </row>
    <row r="3034" spans="1:193" x14ac:dyDescent="0.2">
      <c r="GJ3034" s="47"/>
      <c r="GK3034" s="30"/>
    </row>
    <row r="3035" spans="1:193" x14ac:dyDescent="0.2">
      <c r="GJ3035" s="47"/>
      <c r="GK3035" s="30"/>
    </row>
    <row r="3036" spans="1:193" x14ac:dyDescent="0.2">
      <c r="GJ3036" s="47"/>
      <c r="GK3036" s="30"/>
    </row>
    <row r="3037" spans="1:193" x14ac:dyDescent="0.2">
      <c r="GJ3037" s="47"/>
      <c r="GK3037" s="30"/>
    </row>
    <row r="3038" spans="1:193" x14ac:dyDescent="0.2">
      <c r="GJ3038" s="47"/>
      <c r="GK3038" s="30"/>
    </row>
    <row r="3039" spans="1:193" x14ac:dyDescent="0.2">
      <c r="GJ3039" s="47"/>
      <c r="GK3039" s="30"/>
    </row>
    <row r="3040" spans="1:193" x14ac:dyDescent="0.2">
      <c r="GJ3040" s="47"/>
      <c r="GK3040" s="30"/>
    </row>
    <row r="3041" spans="192:193" x14ac:dyDescent="0.2">
      <c r="GJ3041" s="47"/>
      <c r="GK3041" s="30"/>
    </row>
    <row r="3042" spans="192:193" x14ac:dyDescent="0.2">
      <c r="GJ3042" s="47"/>
      <c r="GK3042" s="30"/>
    </row>
    <row r="3043" spans="192:193" x14ac:dyDescent="0.2">
      <c r="GJ3043" s="47"/>
      <c r="GK3043" s="30"/>
    </row>
    <row r="3044" spans="192:193" x14ac:dyDescent="0.2">
      <c r="GJ3044" s="47"/>
      <c r="GK3044" s="30"/>
    </row>
    <row r="3045" spans="192:193" x14ac:dyDescent="0.2">
      <c r="GJ3045" s="47"/>
      <c r="GK3045" s="30"/>
    </row>
    <row r="3046" spans="192:193" x14ac:dyDescent="0.2">
      <c r="GJ3046" s="47"/>
      <c r="GK3046" s="30"/>
    </row>
    <row r="3047" spans="192:193" x14ac:dyDescent="0.2">
      <c r="GJ3047" s="47"/>
      <c r="GK3047" s="30"/>
    </row>
    <row r="3048" spans="192:193" x14ac:dyDescent="0.2">
      <c r="GJ3048" s="47"/>
      <c r="GK3048" s="30"/>
    </row>
    <row r="3049" spans="192:193" x14ac:dyDescent="0.2">
      <c r="GJ3049" s="47"/>
      <c r="GK3049" s="30"/>
    </row>
    <row r="3050" spans="192:193" x14ac:dyDescent="0.2">
      <c r="GJ3050" s="47"/>
      <c r="GK3050" s="30"/>
    </row>
    <row r="3051" spans="192:193" x14ac:dyDescent="0.2">
      <c r="GJ3051" s="47"/>
      <c r="GK3051" s="30"/>
    </row>
    <row r="3052" spans="192:193" x14ac:dyDescent="0.2">
      <c r="GJ3052" s="47"/>
      <c r="GK3052" s="30"/>
    </row>
    <row r="3053" spans="192:193" x14ac:dyDescent="0.2">
      <c r="GJ3053" s="47"/>
      <c r="GK3053" s="30"/>
    </row>
    <row r="3054" spans="192:193" x14ac:dyDescent="0.2">
      <c r="GJ3054" s="47"/>
      <c r="GK3054" s="30"/>
    </row>
    <row r="3055" spans="192:193" x14ac:dyDescent="0.2">
      <c r="GJ3055" s="47"/>
      <c r="GK3055" s="30"/>
    </row>
    <row r="3056" spans="192:193" x14ac:dyDescent="0.2">
      <c r="GJ3056" s="47"/>
      <c r="GK3056" s="30"/>
    </row>
    <row r="3057" spans="192:193" x14ac:dyDescent="0.2">
      <c r="GJ3057" s="47"/>
      <c r="GK3057" s="30"/>
    </row>
    <row r="3058" spans="192:193" x14ac:dyDescent="0.2">
      <c r="GJ3058" s="47"/>
      <c r="GK3058" s="30"/>
    </row>
    <row r="3059" spans="192:193" x14ac:dyDescent="0.2">
      <c r="GJ3059" s="47"/>
      <c r="GK3059" s="30"/>
    </row>
    <row r="3060" spans="192:193" x14ac:dyDescent="0.2">
      <c r="GJ3060" s="47"/>
      <c r="GK3060" s="30"/>
    </row>
    <row r="3061" spans="192:193" x14ac:dyDescent="0.2">
      <c r="GJ3061" s="47"/>
      <c r="GK3061" s="30"/>
    </row>
    <row r="3062" spans="192:193" x14ac:dyDescent="0.2">
      <c r="GJ3062" s="47"/>
      <c r="GK3062" s="30"/>
    </row>
    <row r="3063" spans="192:193" x14ac:dyDescent="0.2">
      <c r="GJ3063" s="47"/>
      <c r="GK3063" s="30"/>
    </row>
    <row r="3064" spans="192:193" x14ac:dyDescent="0.2">
      <c r="GJ3064" s="47"/>
      <c r="GK3064" s="30"/>
    </row>
    <row r="3065" spans="192:193" x14ac:dyDescent="0.2">
      <c r="GJ3065" s="47"/>
      <c r="GK3065" s="30"/>
    </row>
    <row r="3066" spans="192:193" x14ac:dyDescent="0.2">
      <c r="GJ3066" s="47"/>
      <c r="GK3066" s="30"/>
    </row>
    <row r="3067" spans="192:193" x14ac:dyDescent="0.2">
      <c r="GJ3067" s="47"/>
      <c r="GK3067" s="30"/>
    </row>
    <row r="3068" spans="192:193" x14ac:dyDescent="0.2">
      <c r="GJ3068" s="47"/>
      <c r="GK3068" s="30"/>
    </row>
    <row r="3069" spans="192:193" x14ac:dyDescent="0.2">
      <c r="GJ3069" s="47"/>
      <c r="GK3069" s="30"/>
    </row>
    <row r="3070" spans="192:193" x14ac:dyDescent="0.2">
      <c r="GJ3070" s="47"/>
      <c r="GK3070" s="30"/>
    </row>
    <row r="3071" spans="192:193" x14ac:dyDescent="0.2">
      <c r="GJ3071" s="47"/>
      <c r="GK3071" s="30"/>
    </row>
    <row r="3072" spans="192:193" x14ac:dyDescent="0.2">
      <c r="GJ3072" s="47"/>
      <c r="GK3072" s="30"/>
    </row>
    <row r="3073" spans="192:193" x14ac:dyDescent="0.2">
      <c r="GJ3073" s="47"/>
      <c r="GK3073" s="30"/>
    </row>
    <row r="3074" spans="192:193" x14ac:dyDescent="0.2">
      <c r="GJ3074" s="47"/>
      <c r="GK3074" s="30"/>
    </row>
    <row r="3075" spans="192:193" x14ac:dyDescent="0.2">
      <c r="GJ3075" s="47"/>
      <c r="GK3075" s="30"/>
    </row>
    <row r="3076" spans="192:193" x14ac:dyDescent="0.2">
      <c r="GJ3076" s="47"/>
      <c r="GK3076" s="30"/>
    </row>
    <row r="3077" spans="192:193" x14ac:dyDescent="0.2">
      <c r="GJ3077" s="47"/>
      <c r="GK3077" s="30"/>
    </row>
    <row r="3078" spans="192:193" x14ac:dyDescent="0.2">
      <c r="GJ3078" s="47"/>
      <c r="GK3078" s="30"/>
    </row>
    <row r="3079" spans="192:193" x14ac:dyDescent="0.2">
      <c r="GJ3079" s="47"/>
      <c r="GK3079" s="30"/>
    </row>
    <row r="3080" spans="192:193" x14ac:dyDescent="0.2">
      <c r="GJ3080" s="47"/>
      <c r="GK3080" s="30"/>
    </row>
    <row r="3081" spans="192:193" x14ac:dyDescent="0.2">
      <c r="GJ3081" s="47"/>
      <c r="GK3081" s="30"/>
    </row>
    <row r="3082" spans="192:193" x14ac:dyDescent="0.2">
      <c r="GJ3082" s="47"/>
      <c r="GK3082" s="30"/>
    </row>
    <row r="3083" spans="192:193" x14ac:dyDescent="0.2">
      <c r="GJ3083" s="47"/>
      <c r="GK3083" s="30"/>
    </row>
    <row r="3084" spans="192:193" x14ac:dyDescent="0.2">
      <c r="GJ3084" s="47"/>
      <c r="GK3084" s="30"/>
    </row>
    <row r="3085" spans="192:193" x14ac:dyDescent="0.2">
      <c r="GJ3085" s="47"/>
      <c r="GK3085" s="30"/>
    </row>
    <row r="3086" spans="192:193" x14ac:dyDescent="0.2">
      <c r="GJ3086" s="47"/>
      <c r="GK3086" s="30"/>
    </row>
    <row r="3087" spans="192:193" x14ac:dyDescent="0.2">
      <c r="GJ3087" s="47"/>
      <c r="GK3087" s="30"/>
    </row>
    <row r="3088" spans="192:193" x14ac:dyDescent="0.2">
      <c r="GJ3088" s="47"/>
      <c r="GK3088" s="30"/>
    </row>
    <row r="3089" spans="192:193" x14ac:dyDescent="0.2">
      <c r="GJ3089" s="47"/>
      <c r="GK3089" s="30"/>
    </row>
    <row r="3090" spans="192:193" x14ac:dyDescent="0.2">
      <c r="GJ3090" s="47"/>
      <c r="GK3090" s="30"/>
    </row>
    <row r="3091" spans="192:193" x14ac:dyDescent="0.2">
      <c r="GJ3091" s="47"/>
      <c r="GK3091" s="30"/>
    </row>
    <row r="3092" spans="192:193" x14ac:dyDescent="0.2">
      <c r="GJ3092" s="47"/>
      <c r="GK3092" s="30"/>
    </row>
    <row r="3093" spans="192:193" x14ac:dyDescent="0.2">
      <c r="GJ3093" s="47"/>
      <c r="GK3093" s="30"/>
    </row>
    <row r="3094" spans="192:193" x14ac:dyDescent="0.2">
      <c r="GJ3094" s="47"/>
      <c r="GK3094" s="30"/>
    </row>
    <row r="3095" spans="192:193" x14ac:dyDescent="0.2">
      <c r="GJ3095" s="47"/>
      <c r="GK3095" s="30"/>
    </row>
    <row r="3096" spans="192:193" x14ac:dyDescent="0.2">
      <c r="GJ3096" s="47"/>
      <c r="GK3096" s="30"/>
    </row>
    <row r="3097" spans="192:193" x14ac:dyDescent="0.2">
      <c r="GJ3097" s="47"/>
      <c r="GK3097" s="30"/>
    </row>
    <row r="3098" spans="192:193" x14ac:dyDescent="0.2">
      <c r="GJ3098" s="47"/>
      <c r="GK3098" s="30"/>
    </row>
    <row r="3099" spans="192:193" x14ac:dyDescent="0.2">
      <c r="GJ3099" s="47"/>
      <c r="GK3099" s="30"/>
    </row>
    <row r="3100" spans="192:193" x14ac:dyDescent="0.2">
      <c r="GJ3100" s="47"/>
      <c r="GK3100" s="30"/>
    </row>
    <row r="3101" spans="192:193" x14ac:dyDescent="0.2">
      <c r="GJ3101" s="47"/>
      <c r="GK3101" s="30"/>
    </row>
    <row r="3102" spans="192:193" x14ac:dyDescent="0.2">
      <c r="GJ3102" s="47"/>
      <c r="GK3102" s="30"/>
    </row>
    <row r="3103" spans="192:193" x14ac:dyDescent="0.2">
      <c r="GJ3103" s="47"/>
      <c r="GK3103" s="30"/>
    </row>
    <row r="3104" spans="192:193" x14ac:dyDescent="0.2">
      <c r="GJ3104" s="47"/>
      <c r="GK3104" s="30"/>
    </row>
    <row r="3105" spans="192:193" x14ac:dyDescent="0.2">
      <c r="GJ3105" s="47"/>
      <c r="GK3105" s="30"/>
    </row>
    <row r="3106" spans="192:193" x14ac:dyDescent="0.2">
      <c r="GJ3106" s="47"/>
      <c r="GK3106" s="30"/>
    </row>
    <row r="3107" spans="192:193" x14ac:dyDescent="0.2">
      <c r="GJ3107" s="47"/>
      <c r="GK3107" s="30"/>
    </row>
    <row r="3108" spans="192:193" x14ac:dyDescent="0.2">
      <c r="GJ3108" s="47"/>
      <c r="GK3108" s="30"/>
    </row>
    <row r="3109" spans="192:193" x14ac:dyDescent="0.2">
      <c r="GJ3109" s="47"/>
      <c r="GK3109" s="30"/>
    </row>
    <row r="3110" spans="192:193" x14ac:dyDescent="0.2">
      <c r="GJ3110" s="47"/>
      <c r="GK3110" s="30"/>
    </row>
    <row r="3111" spans="192:193" x14ac:dyDescent="0.2">
      <c r="GJ3111" s="47"/>
      <c r="GK3111" s="30"/>
    </row>
    <row r="3112" spans="192:193" x14ac:dyDescent="0.2">
      <c r="GJ3112" s="47"/>
      <c r="GK3112" s="30"/>
    </row>
    <row r="3113" spans="192:193" x14ac:dyDescent="0.2">
      <c r="GJ3113" s="47"/>
      <c r="GK3113" s="30"/>
    </row>
    <row r="3114" spans="192:193" x14ac:dyDescent="0.2">
      <c r="GJ3114" s="47"/>
      <c r="GK3114" s="30"/>
    </row>
    <row r="3115" spans="192:193" x14ac:dyDescent="0.2">
      <c r="GJ3115" s="47"/>
      <c r="GK3115" s="30"/>
    </row>
    <row r="3116" spans="192:193" x14ac:dyDescent="0.2">
      <c r="GJ3116" s="47"/>
      <c r="GK3116" s="30"/>
    </row>
    <row r="3117" spans="192:193" x14ac:dyDescent="0.2">
      <c r="GJ3117" s="47"/>
      <c r="GK3117" s="30"/>
    </row>
    <row r="3118" spans="192:193" x14ac:dyDescent="0.2">
      <c r="GJ3118" s="47"/>
      <c r="GK3118" s="30"/>
    </row>
    <row r="3119" spans="192:193" x14ac:dyDescent="0.2">
      <c r="GJ3119" s="47"/>
      <c r="GK3119" s="30"/>
    </row>
    <row r="3120" spans="192:193" x14ac:dyDescent="0.2">
      <c r="GJ3120" s="47"/>
      <c r="GK3120" s="30"/>
    </row>
    <row r="3121" spans="192:193" x14ac:dyDescent="0.2">
      <c r="GJ3121" s="47"/>
      <c r="GK3121" s="30"/>
    </row>
    <row r="3122" spans="192:193" x14ac:dyDescent="0.2">
      <c r="GJ3122" s="47"/>
      <c r="GK3122" s="30"/>
    </row>
    <row r="3123" spans="192:193" x14ac:dyDescent="0.2">
      <c r="GJ3123" s="47"/>
      <c r="GK3123" s="30"/>
    </row>
    <row r="3124" spans="192:193" x14ac:dyDescent="0.2">
      <c r="GJ3124" s="47"/>
      <c r="GK3124" s="30"/>
    </row>
    <row r="3125" spans="192:193" x14ac:dyDescent="0.2">
      <c r="GJ3125" s="47"/>
      <c r="GK3125" s="30"/>
    </row>
    <row r="3126" spans="192:193" x14ac:dyDescent="0.2">
      <c r="GJ3126" s="47"/>
      <c r="GK3126" s="30"/>
    </row>
    <row r="3127" spans="192:193" x14ac:dyDescent="0.2">
      <c r="GJ3127" s="47"/>
      <c r="GK3127" s="30"/>
    </row>
  </sheetData>
  <phoneticPr fontId="2" type="noConversion"/>
  <conditionalFormatting sqref="I2:GB3025">
    <cfRule type="expression" dxfId="0" priority="1">
      <formula>$GC2=0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15</vt:i4>
      </vt:variant>
    </vt:vector>
  </HeadingPairs>
  <TitlesOfParts>
    <vt:vector size="18" baseType="lpstr">
      <vt:lpstr>Table</vt:lpstr>
      <vt:lpstr>Lookups</vt:lpstr>
      <vt:lpstr>Data</vt:lpstr>
      <vt:lpstr>Criteria</vt:lpstr>
      <vt:lpstr>data</vt:lpstr>
      <vt:lpstr>daytype</vt:lpstr>
      <vt:lpstr>daytype_list</vt:lpstr>
      <vt:lpstr>Enrolled</vt:lpstr>
      <vt:lpstr>lca</vt:lpstr>
      <vt:lpstr>lca_list</vt:lpstr>
      <vt:lpstr>month</vt:lpstr>
      <vt:lpstr>month_list</vt:lpstr>
      <vt:lpstr>Pass</vt:lpstr>
      <vt:lpstr>Table!Print_Area</vt:lpstr>
      <vt:lpstr>Program</vt:lpstr>
      <vt:lpstr>Program_list</vt:lpstr>
      <vt:lpstr>Result_type</vt:lpstr>
      <vt:lpstr>Result_type_list</vt:lpstr>
    </vt:vector>
  </TitlesOfParts>
  <Company>Christensen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2021-03-25T17:58:05Z</dcterms:modified>
</cp:coreProperties>
</file>